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charts/chart1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0" yWindow="0" windowWidth="20730" windowHeight="11760" tabRatio="0"/>
  </bookViews>
  <sheets>
    <sheet name="封面" sheetId="7" r:id="rId1"/>
    <sheet name="使用说明" sheetId="8" r:id="rId2"/>
    <sheet name="培训记录输入表" sheetId="2" r:id="rId3"/>
    <sheet name="人员花名册" sheetId="6" r:id="rId4"/>
    <sheet name="培训课程清单" sheetId="4" r:id="rId5"/>
    <sheet name="讲师资源库" sheetId="5" r:id="rId6"/>
    <sheet name="培训记录查询" sheetId="3" r:id="rId7"/>
    <sheet name="培训合格率统计表" sheetId="9" r:id="rId8"/>
  </sheets>
  <definedNames>
    <definedName name="JIANGSHI">讲师资源库!$B$2:$B$50</definedName>
    <definedName name="_xlnm.Print_Area" localSheetId="0">封面!$B$1:$K$16</definedName>
    <definedName name="_xlnm.Print_Area" localSheetId="7">培训合格率统计表!$A$1:$M$33</definedName>
    <definedName name="_xlnm.Print_Area" localSheetId="6">培训记录查询!$A$1:$H$102</definedName>
    <definedName name="_xlnm.Print_Titles" localSheetId="6">培训记录查询!$5:$5</definedName>
  </definedNames>
  <calcPr calcId="144525"/>
</workbook>
</file>

<file path=xl/calcChain.xml><?xml version="1.0" encoding="utf-8"?>
<calcChain xmlns="http://schemas.openxmlformats.org/spreadsheetml/2006/main">
  <c r="M8" i="9" l="1"/>
  <c r="L8" i="9"/>
  <c r="K8" i="9"/>
  <c r="J8" i="9"/>
  <c r="I8" i="9"/>
  <c r="H8" i="9"/>
  <c r="G8" i="9"/>
  <c r="F8" i="9"/>
  <c r="E8" i="9"/>
  <c r="D8" i="9"/>
  <c r="M7" i="9"/>
  <c r="L7" i="9"/>
  <c r="K7" i="9"/>
  <c r="J7" i="9"/>
  <c r="I7" i="9"/>
  <c r="H7" i="9"/>
  <c r="G7" i="9"/>
  <c r="F7" i="9"/>
  <c r="E7" i="9"/>
  <c r="D7" i="9"/>
  <c r="M6" i="9"/>
  <c r="L6" i="9"/>
  <c r="K6" i="9"/>
  <c r="J6" i="9"/>
  <c r="I6" i="9"/>
  <c r="H6" i="9"/>
  <c r="G6" i="9"/>
  <c r="F6" i="9"/>
  <c r="E6" i="9"/>
  <c r="D6" i="9"/>
  <c r="C6" i="9"/>
  <c r="B6" i="9"/>
  <c r="M5" i="9"/>
  <c r="L5" i="9"/>
  <c r="K5" i="9"/>
  <c r="J5" i="9"/>
  <c r="I5" i="9"/>
  <c r="H5" i="9"/>
  <c r="G5" i="9"/>
  <c r="F5" i="9"/>
  <c r="E5" i="9"/>
  <c r="D5" i="9"/>
  <c r="C5" i="9"/>
  <c r="C8" i="9" s="1"/>
  <c r="B5" i="9"/>
  <c r="B8" i="9" s="1"/>
  <c r="H102" i="3"/>
  <c r="G102" i="3"/>
  <c r="F102" i="3"/>
  <c r="E102" i="3"/>
  <c r="D102" i="3"/>
  <c r="C102" i="3"/>
  <c r="B102" i="3"/>
  <c r="A102" i="3"/>
  <c r="H101" i="3"/>
  <c r="G101" i="3"/>
  <c r="F101" i="3"/>
  <c r="E101" i="3"/>
  <c r="D101" i="3"/>
  <c r="C101" i="3"/>
  <c r="B101" i="3"/>
  <c r="A101" i="3"/>
  <c r="H100" i="3"/>
  <c r="G100" i="3"/>
  <c r="F100" i="3"/>
  <c r="E100" i="3"/>
  <c r="D100" i="3"/>
  <c r="C100" i="3"/>
  <c r="B100" i="3"/>
  <c r="A100" i="3"/>
  <c r="H99" i="3"/>
  <c r="G99" i="3"/>
  <c r="F99" i="3"/>
  <c r="E99" i="3"/>
  <c r="D99" i="3"/>
  <c r="C99" i="3"/>
  <c r="B99" i="3"/>
  <c r="A99" i="3"/>
  <c r="H98" i="3"/>
  <c r="G98" i="3"/>
  <c r="F98" i="3"/>
  <c r="E98" i="3"/>
  <c r="D98" i="3"/>
  <c r="C98" i="3"/>
  <c r="B98" i="3"/>
  <c r="A98" i="3"/>
  <c r="H97" i="3"/>
  <c r="G97" i="3"/>
  <c r="F97" i="3"/>
  <c r="E97" i="3"/>
  <c r="D97" i="3"/>
  <c r="C97" i="3"/>
  <c r="B97" i="3"/>
  <c r="A97" i="3"/>
  <c r="H96" i="3"/>
  <c r="G96" i="3"/>
  <c r="F96" i="3"/>
  <c r="E96" i="3"/>
  <c r="D96" i="3"/>
  <c r="C96" i="3"/>
  <c r="B96" i="3"/>
  <c r="A96" i="3"/>
  <c r="H95" i="3"/>
  <c r="G95" i="3"/>
  <c r="F95" i="3"/>
  <c r="E95" i="3"/>
  <c r="D95" i="3"/>
  <c r="C95" i="3"/>
  <c r="B95" i="3"/>
  <c r="A95" i="3"/>
  <c r="H94" i="3"/>
  <c r="G94" i="3"/>
  <c r="F94" i="3"/>
  <c r="E94" i="3"/>
  <c r="D94" i="3"/>
  <c r="C94" i="3"/>
  <c r="B94" i="3"/>
  <c r="A94" i="3"/>
  <c r="H93" i="3"/>
  <c r="G93" i="3"/>
  <c r="F93" i="3"/>
  <c r="E93" i="3"/>
  <c r="D93" i="3"/>
  <c r="C93" i="3"/>
  <c r="B93" i="3"/>
  <c r="A93" i="3"/>
  <c r="H92" i="3"/>
  <c r="G92" i="3"/>
  <c r="F92" i="3"/>
  <c r="E92" i="3"/>
  <c r="D92" i="3"/>
  <c r="C92" i="3"/>
  <c r="B92" i="3"/>
  <c r="A92" i="3"/>
  <c r="H91" i="3"/>
  <c r="G91" i="3"/>
  <c r="F91" i="3"/>
  <c r="E91" i="3"/>
  <c r="D91" i="3"/>
  <c r="C91" i="3"/>
  <c r="B91" i="3"/>
  <c r="A91" i="3"/>
  <c r="H90" i="3"/>
  <c r="G90" i="3"/>
  <c r="F90" i="3"/>
  <c r="E90" i="3"/>
  <c r="D90" i="3"/>
  <c r="C90" i="3"/>
  <c r="B90" i="3"/>
  <c r="A90" i="3"/>
  <c r="H89" i="3"/>
  <c r="G89" i="3"/>
  <c r="F89" i="3"/>
  <c r="E89" i="3"/>
  <c r="D89" i="3"/>
  <c r="C89" i="3"/>
  <c r="B89" i="3"/>
  <c r="A89" i="3"/>
  <c r="H88" i="3"/>
  <c r="G88" i="3"/>
  <c r="F88" i="3"/>
  <c r="E88" i="3"/>
  <c r="D88" i="3"/>
  <c r="C88" i="3"/>
  <c r="B88" i="3"/>
  <c r="A88" i="3"/>
  <c r="H87" i="3"/>
  <c r="G87" i="3"/>
  <c r="F87" i="3"/>
  <c r="E87" i="3"/>
  <c r="D87" i="3"/>
  <c r="C87" i="3"/>
  <c r="B87" i="3"/>
  <c r="A87" i="3"/>
  <c r="H86" i="3"/>
  <c r="G86" i="3"/>
  <c r="F86" i="3"/>
  <c r="E86" i="3"/>
  <c r="D86" i="3"/>
  <c r="C86" i="3"/>
  <c r="B86" i="3"/>
  <c r="A86" i="3"/>
  <c r="H85" i="3"/>
  <c r="G85" i="3"/>
  <c r="F85" i="3"/>
  <c r="E85" i="3"/>
  <c r="D85" i="3"/>
  <c r="C85" i="3"/>
  <c r="B85" i="3"/>
  <c r="A85" i="3"/>
  <c r="H84" i="3"/>
  <c r="G84" i="3"/>
  <c r="F84" i="3"/>
  <c r="E84" i="3"/>
  <c r="D84" i="3"/>
  <c r="C84" i="3"/>
  <c r="B84" i="3"/>
  <c r="A84" i="3"/>
  <c r="H83" i="3"/>
  <c r="G83" i="3"/>
  <c r="F83" i="3"/>
  <c r="E83" i="3"/>
  <c r="D83" i="3"/>
  <c r="C83" i="3"/>
  <c r="B83" i="3"/>
  <c r="A83" i="3"/>
  <c r="H82" i="3"/>
  <c r="G82" i="3"/>
  <c r="F82" i="3"/>
  <c r="E82" i="3"/>
  <c r="D82" i="3"/>
  <c r="C82" i="3"/>
  <c r="B82" i="3"/>
  <c r="A82" i="3"/>
  <c r="H81" i="3"/>
  <c r="G81" i="3"/>
  <c r="F81" i="3"/>
  <c r="E81" i="3"/>
  <c r="D81" i="3"/>
  <c r="C81" i="3"/>
  <c r="B81" i="3"/>
  <c r="A81" i="3"/>
  <c r="H80" i="3"/>
  <c r="G80" i="3"/>
  <c r="F80" i="3"/>
  <c r="E80" i="3"/>
  <c r="D80" i="3"/>
  <c r="C80" i="3"/>
  <c r="B80" i="3"/>
  <c r="A80" i="3"/>
  <c r="H79" i="3"/>
  <c r="G79" i="3"/>
  <c r="F79" i="3"/>
  <c r="E79" i="3"/>
  <c r="D79" i="3"/>
  <c r="C79" i="3"/>
  <c r="B79" i="3"/>
  <c r="A79" i="3"/>
  <c r="H78" i="3"/>
  <c r="G78" i="3"/>
  <c r="F78" i="3"/>
  <c r="E78" i="3"/>
  <c r="D78" i="3"/>
  <c r="C78" i="3"/>
  <c r="B78" i="3"/>
  <c r="A78" i="3"/>
  <c r="H77" i="3"/>
  <c r="G77" i="3"/>
  <c r="F77" i="3"/>
  <c r="E77" i="3"/>
  <c r="D77" i="3"/>
  <c r="C77" i="3"/>
  <c r="B77" i="3"/>
  <c r="A77" i="3"/>
  <c r="H76" i="3"/>
  <c r="G76" i="3"/>
  <c r="F76" i="3"/>
  <c r="E76" i="3"/>
  <c r="D76" i="3"/>
  <c r="C76" i="3"/>
  <c r="B76" i="3"/>
  <c r="A76" i="3"/>
  <c r="H75" i="3"/>
  <c r="G75" i="3"/>
  <c r="F75" i="3"/>
  <c r="E75" i="3"/>
  <c r="D75" i="3"/>
  <c r="C75" i="3"/>
  <c r="B75" i="3"/>
  <c r="A75" i="3"/>
  <c r="H74" i="3"/>
  <c r="G74" i="3"/>
  <c r="F74" i="3"/>
  <c r="E74" i="3"/>
  <c r="D74" i="3"/>
  <c r="C74" i="3"/>
  <c r="B74" i="3"/>
  <c r="A74" i="3"/>
  <c r="H73" i="3"/>
  <c r="G73" i="3"/>
  <c r="F73" i="3"/>
  <c r="E73" i="3"/>
  <c r="D73" i="3"/>
  <c r="C73" i="3"/>
  <c r="B73" i="3"/>
  <c r="A73" i="3"/>
  <c r="H72" i="3"/>
  <c r="G72" i="3"/>
  <c r="F72" i="3"/>
  <c r="E72" i="3"/>
  <c r="D72" i="3"/>
  <c r="C72" i="3"/>
  <c r="B72" i="3"/>
  <c r="A72" i="3"/>
  <c r="H71" i="3"/>
  <c r="G71" i="3"/>
  <c r="F71" i="3"/>
  <c r="E71" i="3"/>
  <c r="D71" i="3"/>
  <c r="C71" i="3"/>
  <c r="B71" i="3"/>
  <c r="A71" i="3"/>
  <c r="H70" i="3"/>
  <c r="G70" i="3"/>
  <c r="F70" i="3"/>
  <c r="E70" i="3"/>
  <c r="D70" i="3"/>
  <c r="C70" i="3"/>
  <c r="B70" i="3"/>
  <c r="A70" i="3"/>
  <c r="H69" i="3"/>
  <c r="G69" i="3"/>
  <c r="F69" i="3"/>
  <c r="E69" i="3"/>
  <c r="D69" i="3"/>
  <c r="C69" i="3"/>
  <c r="B69" i="3"/>
  <c r="A69" i="3"/>
  <c r="H68" i="3"/>
  <c r="G68" i="3"/>
  <c r="F68" i="3"/>
  <c r="E68" i="3"/>
  <c r="D68" i="3"/>
  <c r="C68" i="3"/>
  <c r="B68" i="3"/>
  <c r="A68" i="3"/>
  <c r="H67" i="3"/>
  <c r="G67" i="3"/>
  <c r="F67" i="3"/>
  <c r="E67" i="3"/>
  <c r="D67" i="3"/>
  <c r="C67" i="3"/>
  <c r="B67" i="3"/>
  <c r="A67" i="3"/>
  <c r="H66" i="3"/>
  <c r="G66" i="3"/>
  <c r="F66" i="3"/>
  <c r="E66" i="3"/>
  <c r="D66" i="3"/>
  <c r="C66" i="3"/>
  <c r="B66" i="3"/>
  <c r="A66" i="3"/>
  <c r="H65" i="3"/>
  <c r="G65" i="3"/>
  <c r="F65" i="3"/>
  <c r="E65" i="3"/>
  <c r="D65" i="3"/>
  <c r="C65" i="3"/>
  <c r="B65" i="3"/>
  <c r="A65" i="3"/>
  <c r="H64" i="3"/>
  <c r="G64" i="3"/>
  <c r="F64" i="3"/>
  <c r="E64" i="3"/>
  <c r="D64" i="3"/>
  <c r="C64" i="3"/>
  <c r="B64" i="3"/>
  <c r="A64" i="3"/>
  <c r="H63" i="3"/>
  <c r="G63" i="3"/>
  <c r="F63" i="3"/>
  <c r="E63" i="3"/>
  <c r="D63" i="3"/>
  <c r="C63" i="3"/>
  <c r="B63" i="3"/>
  <c r="A63" i="3"/>
  <c r="H62" i="3"/>
  <c r="G62" i="3"/>
  <c r="F62" i="3"/>
  <c r="E62" i="3"/>
  <c r="D62" i="3"/>
  <c r="C62" i="3"/>
  <c r="B62" i="3"/>
  <c r="A62" i="3"/>
  <c r="H61" i="3"/>
  <c r="G61" i="3"/>
  <c r="F61" i="3"/>
  <c r="E61" i="3"/>
  <c r="D61" i="3"/>
  <c r="C61" i="3"/>
  <c r="B61" i="3"/>
  <c r="A61" i="3"/>
  <c r="H60" i="3"/>
  <c r="G60" i="3"/>
  <c r="F60" i="3"/>
  <c r="E60" i="3"/>
  <c r="D60" i="3"/>
  <c r="C60" i="3"/>
  <c r="B60" i="3"/>
  <c r="A60" i="3"/>
  <c r="H59" i="3"/>
  <c r="G59" i="3"/>
  <c r="F59" i="3"/>
  <c r="E59" i="3"/>
  <c r="D59" i="3"/>
  <c r="C59" i="3"/>
  <c r="B59" i="3"/>
  <c r="A59" i="3"/>
  <c r="H58" i="3"/>
  <c r="G58" i="3"/>
  <c r="F58" i="3"/>
  <c r="E58" i="3"/>
  <c r="D58" i="3"/>
  <c r="C58" i="3"/>
  <c r="B58" i="3"/>
  <c r="A58" i="3"/>
  <c r="H57" i="3"/>
  <c r="G57" i="3"/>
  <c r="F57" i="3"/>
  <c r="E57" i="3"/>
  <c r="D57" i="3"/>
  <c r="C57" i="3"/>
  <c r="B57" i="3"/>
  <c r="A57" i="3"/>
  <c r="H56" i="3"/>
  <c r="G56" i="3"/>
  <c r="F56" i="3"/>
  <c r="E56" i="3"/>
  <c r="D56" i="3"/>
  <c r="C56" i="3"/>
  <c r="B56" i="3"/>
  <c r="A56" i="3"/>
  <c r="H55" i="3"/>
  <c r="G55" i="3"/>
  <c r="F55" i="3"/>
  <c r="E55" i="3"/>
  <c r="D55" i="3"/>
  <c r="C55" i="3"/>
  <c r="B55" i="3"/>
  <c r="A55" i="3"/>
  <c r="H54" i="3"/>
  <c r="G54" i="3"/>
  <c r="F54" i="3"/>
  <c r="E54" i="3"/>
  <c r="D54" i="3"/>
  <c r="C54" i="3"/>
  <c r="B54" i="3"/>
  <c r="A54" i="3"/>
  <c r="H53" i="3"/>
  <c r="G53" i="3"/>
  <c r="F53" i="3"/>
  <c r="E53" i="3"/>
  <c r="D53" i="3"/>
  <c r="C53" i="3"/>
  <c r="B53" i="3"/>
  <c r="A53" i="3"/>
  <c r="H52" i="3"/>
  <c r="G52" i="3"/>
  <c r="F52" i="3"/>
  <c r="E52" i="3"/>
  <c r="D52" i="3"/>
  <c r="C52" i="3"/>
  <c r="B52" i="3"/>
  <c r="A52" i="3"/>
  <c r="H51" i="3"/>
  <c r="G51" i="3"/>
  <c r="F51" i="3"/>
  <c r="E51" i="3"/>
  <c r="D51" i="3"/>
  <c r="C51" i="3"/>
  <c r="B51" i="3"/>
  <c r="A51" i="3"/>
  <c r="H50" i="3"/>
  <c r="G50" i="3"/>
  <c r="F50" i="3"/>
  <c r="E50" i="3"/>
  <c r="D50" i="3"/>
  <c r="C50" i="3"/>
  <c r="B50" i="3"/>
  <c r="A50" i="3"/>
  <c r="H49" i="3"/>
  <c r="G49" i="3"/>
  <c r="F49" i="3"/>
  <c r="E49" i="3"/>
  <c r="D49" i="3"/>
  <c r="C49" i="3"/>
  <c r="B49" i="3"/>
  <c r="A49" i="3"/>
  <c r="H48" i="3"/>
  <c r="G48" i="3"/>
  <c r="F48" i="3"/>
  <c r="E48" i="3"/>
  <c r="D48" i="3"/>
  <c r="C48" i="3"/>
  <c r="B48" i="3"/>
  <c r="A48" i="3"/>
  <c r="H47" i="3"/>
  <c r="G47" i="3"/>
  <c r="F47" i="3"/>
  <c r="E47" i="3"/>
  <c r="D47" i="3"/>
  <c r="C47" i="3"/>
  <c r="B47" i="3"/>
  <c r="A47" i="3"/>
  <c r="H46" i="3"/>
  <c r="G46" i="3"/>
  <c r="F46" i="3"/>
  <c r="E46" i="3"/>
  <c r="D46" i="3"/>
  <c r="C46" i="3"/>
  <c r="B46" i="3"/>
  <c r="A46" i="3"/>
  <c r="H45" i="3"/>
  <c r="G45" i="3"/>
  <c r="F45" i="3"/>
  <c r="E45" i="3"/>
  <c r="D45" i="3"/>
  <c r="C45" i="3"/>
  <c r="B45" i="3"/>
  <c r="A45" i="3"/>
  <c r="H44" i="3"/>
  <c r="G44" i="3"/>
  <c r="F44" i="3"/>
  <c r="E44" i="3"/>
  <c r="D44" i="3"/>
  <c r="C44" i="3"/>
  <c r="B44" i="3"/>
  <c r="A44" i="3"/>
  <c r="H43" i="3"/>
  <c r="G43" i="3"/>
  <c r="F43" i="3"/>
  <c r="E43" i="3"/>
  <c r="D43" i="3"/>
  <c r="C43" i="3"/>
  <c r="B43" i="3"/>
  <c r="A43" i="3"/>
  <c r="H42" i="3"/>
  <c r="G42" i="3"/>
  <c r="F42" i="3"/>
  <c r="E42" i="3"/>
  <c r="D42" i="3"/>
  <c r="C42" i="3"/>
  <c r="B42" i="3"/>
  <c r="A42" i="3"/>
  <c r="H41" i="3"/>
  <c r="G41" i="3"/>
  <c r="F41" i="3"/>
  <c r="E41" i="3"/>
  <c r="D41" i="3"/>
  <c r="C41" i="3"/>
  <c r="B41" i="3"/>
  <c r="A41" i="3"/>
  <c r="H40" i="3"/>
  <c r="G40" i="3"/>
  <c r="F40" i="3"/>
  <c r="E40" i="3"/>
  <c r="D40" i="3"/>
  <c r="C40" i="3"/>
  <c r="B40" i="3"/>
  <c r="A40" i="3"/>
  <c r="H39" i="3"/>
  <c r="G39" i="3"/>
  <c r="F39" i="3"/>
  <c r="E39" i="3"/>
  <c r="D39" i="3"/>
  <c r="C39" i="3"/>
  <c r="B39" i="3"/>
  <c r="A39" i="3"/>
  <c r="H38" i="3"/>
  <c r="G38" i="3"/>
  <c r="F38" i="3"/>
  <c r="E38" i="3"/>
  <c r="D38" i="3"/>
  <c r="C38" i="3"/>
  <c r="B38" i="3"/>
  <c r="A38" i="3"/>
  <c r="H37" i="3"/>
  <c r="G37" i="3"/>
  <c r="F37" i="3"/>
  <c r="E37" i="3"/>
  <c r="D37" i="3"/>
  <c r="C37" i="3"/>
  <c r="B37" i="3"/>
  <c r="A37" i="3"/>
  <c r="H36" i="3"/>
  <c r="G36" i="3"/>
  <c r="F36" i="3"/>
  <c r="E36" i="3"/>
  <c r="D36" i="3"/>
  <c r="C36" i="3"/>
  <c r="B36" i="3"/>
  <c r="A36" i="3"/>
  <c r="H35" i="3"/>
  <c r="G35" i="3"/>
  <c r="F35" i="3"/>
  <c r="E35" i="3"/>
  <c r="D35" i="3"/>
  <c r="C35" i="3"/>
  <c r="B35" i="3"/>
  <c r="A35" i="3"/>
  <c r="H34" i="3"/>
  <c r="G34" i="3"/>
  <c r="F34" i="3"/>
  <c r="E34" i="3"/>
  <c r="D34" i="3"/>
  <c r="C34" i="3"/>
  <c r="B34" i="3"/>
  <c r="A34" i="3"/>
  <c r="H33" i="3"/>
  <c r="G33" i="3"/>
  <c r="F33" i="3"/>
  <c r="E33" i="3"/>
  <c r="D33" i="3"/>
  <c r="C33" i="3"/>
  <c r="B33" i="3"/>
  <c r="A33" i="3"/>
  <c r="H32" i="3"/>
  <c r="G32" i="3"/>
  <c r="F32" i="3"/>
  <c r="E32" i="3"/>
  <c r="D32" i="3"/>
  <c r="C32" i="3"/>
  <c r="B32" i="3"/>
  <c r="A32" i="3"/>
  <c r="H31" i="3"/>
  <c r="G31" i="3"/>
  <c r="F31" i="3"/>
  <c r="E31" i="3"/>
  <c r="D31" i="3"/>
  <c r="C31" i="3"/>
  <c r="B31" i="3"/>
  <c r="A31" i="3"/>
  <c r="H30" i="3"/>
  <c r="G30" i="3"/>
  <c r="F30" i="3"/>
  <c r="E30" i="3"/>
  <c r="D30" i="3"/>
  <c r="C30" i="3"/>
  <c r="B30" i="3"/>
  <c r="A30" i="3"/>
  <c r="H29" i="3"/>
  <c r="G29" i="3"/>
  <c r="F29" i="3"/>
  <c r="E29" i="3"/>
  <c r="D29" i="3"/>
  <c r="C29" i="3"/>
  <c r="B29" i="3"/>
  <c r="A29" i="3"/>
  <c r="H28" i="3"/>
  <c r="G28" i="3"/>
  <c r="F28" i="3"/>
  <c r="E28" i="3"/>
  <c r="D28" i="3"/>
  <c r="C28" i="3"/>
  <c r="B28" i="3"/>
  <c r="A28" i="3"/>
  <c r="H27" i="3"/>
  <c r="G27" i="3"/>
  <c r="F27" i="3"/>
  <c r="E27" i="3"/>
  <c r="D27" i="3"/>
  <c r="C27" i="3"/>
  <c r="B27" i="3"/>
  <c r="A27" i="3"/>
  <c r="H26" i="3"/>
  <c r="G26" i="3"/>
  <c r="F26" i="3"/>
  <c r="E26" i="3"/>
  <c r="D26" i="3"/>
  <c r="C26" i="3"/>
  <c r="B26" i="3"/>
  <c r="A26" i="3"/>
  <c r="H25" i="3"/>
  <c r="G25" i="3"/>
  <c r="F25" i="3"/>
  <c r="E25" i="3"/>
  <c r="D25" i="3"/>
  <c r="C25" i="3"/>
  <c r="B25" i="3"/>
  <c r="A25" i="3"/>
  <c r="H24" i="3"/>
  <c r="G24" i="3"/>
  <c r="F24" i="3"/>
  <c r="E24" i="3"/>
  <c r="D24" i="3"/>
  <c r="C24" i="3"/>
  <c r="B24" i="3"/>
  <c r="A24" i="3"/>
  <c r="H23" i="3"/>
  <c r="G23" i="3"/>
  <c r="F23" i="3"/>
  <c r="E23" i="3"/>
  <c r="D23" i="3"/>
  <c r="C23" i="3"/>
  <c r="B23" i="3"/>
  <c r="A23" i="3"/>
  <c r="H22" i="3"/>
  <c r="G22" i="3"/>
  <c r="F22" i="3"/>
  <c r="E22" i="3"/>
  <c r="D22" i="3"/>
  <c r="C22" i="3"/>
  <c r="B22" i="3"/>
  <c r="A22" i="3"/>
  <c r="H21" i="3"/>
  <c r="G21" i="3"/>
  <c r="F21" i="3"/>
  <c r="E21" i="3"/>
  <c r="D21" i="3"/>
  <c r="C21" i="3"/>
  <c r="B21" i="3"/>
  <c r="A21" i="3"/>
  <c r="H20" i="3"/>
  <c r="G20" i="3"/>
  <c r="F20" i="3"/>
  <c r="E20" i="3"/>
  <c r="D20" i="3"/>
  <c r="C20" i="3"/>
  <c r="B20" i="3"/>
  <c r="A20" i="3"/>
  <c r="H19" i="3"/>
  <c r="G19" i="3"/>
  <c r="F19" i="3"/>
  <c r="E19" i="3"/>
  <c r="D19" i="3"/>
  <c r="C19" i="3"/>
  <c r="B19" i="3"/>
  <c r="A19" i="3"/>
  <c r="H18" i="3"/>
  <c r="G18" i="3"/>
  <c r="F18" i="3"/>
  <c r="E18" i="3"/>
  <c r="D18" i="3"/>
  <c r="C18" i="3"/>
  <c r="B18" i="3"/>
  <c r="A18" i="3"/>
  <c r="H17" i="3"/>
  <c r="G17" i="3"/>
  <c r="F17" i="3"/>
  <c r="E17" i="3"/>
  <c r="D17" i="3"/>
  <c r="C17" i="3"/>
  <c r="B17" i="3"/>
  <c r="A17" i="3"/>
  <c r="H16" i="3"/>
  <c r="G16" i="3"/>
  <c r="F16" i="3"/>
  <c r="E16" i="3"/>
  <c r="D16" i="3"/>
  <c r="C16" i="3"/>
  <c r="B16" i="3"/>
  <c r="A16" i="3"/>
  <c r="H15" i="3"/>
  <c r="G15" i="3"/>
  <c r="F15" i="3"/>
  <c r="E15" i="3"/>
  <c r="D15" i="3"/>
  <c r="C15" i="3"/>
  <c r="B15" i="3"/>
  <c r="A15" i="3"/>
  <c r="H14" i="3"/>
  <c r="G14" i="3"/>
  <c r="F14" i="3"/>
  <c r="E14" i="3"/>
  <c r="D14" i="3"/>
  <c r="C14" i="3"/>
  <c r="B14" i="3"/>
  <c r="A14" i="3"/>
  <c r="H13" i="3"/>
  <c r="G13" i="3"/>
  <c r="F13" i="3"/>
  <c r="E13" i="3"/>
  <c r="D13" i="3"/>
  <c r="C13" i="3"/>
  <c r="B13" i="3"/>
  <c r="A13" i="3"/>
  <c r="H12" i="3"/>
  <c r="G12" i="3"/>
  <c r="F12" i="3"/>
  <c r="E12" i="3"/>
  <c r="D12" i="3"/>
  <c r="C12" i="3"/>
  <c r="B12" i="3"/>
  <c r="A12" i="3"/>
  <c r="H11" i="3"/>
  <c r="G11" i="3"/>
  <c r="F11" i="3"/>
  <c r="E11" i="3"/>
  <c r="D11" i="3"/>
  <c r="C11" i="3"/>
  <c r="B11" i="3"/>
  <c r="A11" i="3"/>
  <c r="H10" i="3"/>
  <c r="G10" i="3"/>
  <c r="F10" i="3"/>
  <c r="E10" i="3"/>
  <c r="D10" i="3"/>
  <c r="C10" i="3"/>
  <c r="B10" i="3"/>
  <c r="A10" i="3"/>
  <c r="H9" i="3"/>
  <c r="E9" i="3"/>
  <c r="A9" i="3"/>
  <c r="H8" i="3"/>
  <c r="E8" i="3"/>
  <c r="A8" i="3"/>
  <c r="H7" i="3"/>
  <c r="E7" i="3"/>
  <c r="A7" i="3"/>
  <c r="H6" i="3"/>
  <c r="E6" i="3"/>
  <c r="A6" i="3"/>
  <c r="B4" i="3"/>
  <c r="B3" i="3"/>
  <c r="D3" i="3" s="1"/>
  <c r="D2" i="3"/>
  <c r="A272" i="5"/>
  <c r="A271" i="5"/>
  <c r="A270" i="5"/>
  <c r="A269" i="5"/>
  <c r="A268" i="5"/>
  <c r="A267" i="5"/>
  <c r="A266" i="5"/>
  <c r="A265" i="5"/>
  <c r="A264" i="5"/>
  <c r="A263" i="5"/>
  <c r="A262" i="5"/>
  <c r="A261" i="5"/>
  <c r="A260" i="5"/>
  <c r="A259" i="5"/>
  <c r="A258" i="5"/>
  <c r="A257" i="5"/>
  <c r="A256" i="5"/>
  <c r="A255" i="5"/>
  <c r="A254" i="5"/>
  <c r="A253" i="5"/>
  <c r="A252" i="5"/>
  <c r="A251" i="5"/>
  <c r="A250" i="5"/>
  <c r="A249" i="5"/>
  <c r="A248" i="5"/>
  <c r="A247" i="5"/>
  <c r="A246" i="5"/>
  <c r="A245" i="5"/>
  <c r="A244" i="5"/>
  <c r="A243" i="5"/>
  <c r="A242" i="5"/>
  <c r="A241" i="5"/>
  <c r="A240" i="5"/>
  <c r="A239" i="5"/>
  <c r="A238" i="5"/>
  <c r="A237" i="5"/>
  <c r="A236" i="5"/>
  <c r="A235" i="5"/>
  <c r="A234" i="5"/>
  <c r="A233" i="5"/>
  <c r="A232" i="5"/>
  <c r="A231" i="5"/>
  <c r="A230" i="5"/>
  <c r="A229" i="5"/>
  <c r="A228" i="5"/>
  <c r="A227" i="5"/>
  <c r="A226" i="5"/>
  <c r="A225" i="5"/>
  <c r="A224" i="5"/>
  <c r="A223" i="5"/>
  <c r="A222" i="5"/>
  <c r="A221" i="5"/>
  <c r="A220" i="5"/>
  <c r="A219" i="5"/>
  <c r="A218" i="5"/>
  <c r="A217" i="5"/>
  <c r="A216" i="5"/>
  <c r="A215" i="5"/>
  <c r="A214" i="5"/>
  <c r="A213" i="5"/>
  <c r="A212" i="5"/>
  <c r="A211" i="5"/>
  <c r="A210" i="5"/>
  <c r="A209" i="5"/>
  <c r="A208" i="5"/>
  <c r="A207" i="5"/>
  <c r="A206" i="5"/>
  <c r="A205" i="5"/>
  <c r="A204" i="5"/>
  <c r="A203" i="5"/>
  <c r="A202" i="5"/>
  <c r="A201" i="5"/>
  <c r="A200" i="5"/>
  <c r="A199" i="5"/>
  <c r="A198" i="5"/>
  <c r="A197" i="5"/>
  <c r="A196" i="5"/>
  <c r="A195" i="5"/>
  <c r="A194" i="5"/>
  <c r="A193" i="5"/>
  <c r="A192" i="5"/>
  <c r="A191" i="5"/>
  <c r="A190" i="5"/>
  <c r="A189" i="5"/>
  <c r="A188" i="5"/>
  <c r="A187" i="5"/>
  <c r="A186" i="5"/>
  <c r="A185" i="5"/>
  <c r="A184" i="5"/>
  <c r="A183" i="5"/>
  <c r="A182" i="5"/>
  <c r="A181" i="5"/>
  <c r="A180" i="5"/>
  <c r="A179" i="5"/>
  <c r="A178" i="5"/>
  <c r="A177" i="5"/>
  <c r="A176" i="5"/>
  <c r="A175" i="5"/>
  <c r="A174" i="5"/>
  <c r="A173" i="5"/>
  <c r="A172" i="5"/>
  <c r="A171" i="5"/>
  <c r="A170" i="5"/>
  <c r="A169" i="5"/>
  <c r="A168" i="5"/>
  <c r="A167" i="5"/>
  <c r="A166" i="5"/>
  <c r="A165" i="5"/>
  <c r="A164" i="5"/>
  <c r="A163" i="5"/>
  <c r="A162" i="5"/>
  <c r="A161" i="5"/>
  <c r="A160" i="5"/>
  <c r="A159" i="5"/>
  <c r="A158" i="5"/>
  <c r="A157" i="5"/>
  <c r="A156" i="5"/>
  <c r="A155" i="5"/>
  <c r="A154" i="5"/>
  <c r="A153" i="5"/>
  <c r="A152" i="5"/>
  <c r="A151" i="5"/>
  <c r="A150" i="5"/>
  <c r="A149" i="5"/>
  <c r="A148" i="5"/>
  <c r="A147" i="5"/>
  <c r="A146" i="5"/>
  <c r="A145" i="5"/>
  <c r="A144" i="5"/>
  <c r="A143" i="5"/>
  <c r="A142" i="5"/>
  <c r="A141" i="5"/>
  <c r="A140" i="5"/>
  <c r="A139" i="5"/>
  <c r="A138" i="5"/>
  <c r="A137" i="5"/>
  <c r="A136" i="5"/>
  <c r="A135" i="5"/>
  <c r="A134" i="5"/>
  <c r="A133" i="5"/>
  <c r="A132" i="5"/>
  <c r="A131" i="5"/>
  <c r="A130" i="5"/>
  <c r="A129" i="5"/>
  <c r="A128" i="5"/>
  <c r="A127" i="5"/>
  <c r="A126" i="5"/>
  <c r="A125" i="5"/>
  <c r="A124" i="5"/>
  <c r="A123" i="5"/>
  <c r="A122" i="5"/>
  <c r="A121" i="5"/>
  <c r="A120" i="5"/>
  <c r="A119" i="5"/>
  <c r="A118" i="5"/>
  <c r="A117" i="5"/>
  <c r="A116" i="5"/>
  <c r="A115" i="5"/>
  <c r="A114" i="5"/>
  <c r="A113" i="5"/>
  <c r="A112" i="5"/>
  <c r="A111" i="5"/>
  <c r="A110" i="5"/>
  <c r="A109" i="5"/>
  <c r="A108" i="5"/>
  <c r="A107" i="5"/>
  <c r="A106" i="5"/>
  <c r="A105" i="5"/>
  <c r="A104" i="5"/>
  <c r="A103" i="5"/>
  <c r="A102" i="5"/>
  <c r="A101" i="5"/>
  <c r="A100" i="5"/>
  <c r="A99" i="5"/>
  <c r="A98" i="5"/>
  <c r="A97" i="5"/>
  <c r="A96" i="5"/>
  <c r="A95" i="5"/>
  <c r="A94" i="5"/>
  <c r="A93" i="5"/>
  <c r="A92" i="5"/>
  <c r="A91" i="5"/>
  <c r="A90" i="5"/>
  <c r="A89" i="5"/>
  <c r="A88" i="5"/>
  <c r="A87" i="5"/>
  <c r="A86" i="5"/>
  <c r="A85" i="5"/>
  <c r="A84" i="5"/>
  <c r="A83" i="5"/>
  <c r="A82" i="5"/>
  <c r="A81" i="5"/>
  <c r="A80" i="5"/>
  <c r="A79" i="5"/>
  <c r="A78" i="5"/>
  <c r="A77" i="5"/>
  <c r="A76" i="5"/>
  <c r="A75" i="5"/>
  <c r="A74" i="5"/>
  <c r="A73" i="5"/>
  <c r="A72" i="5"/>
  <c r="A71" i="5"/>
  <c r="A70" i="5"/>
  <c r="A69" i="5"/>
  <c r="A68" i="5"/>
  <c r="A67" i="5"/>
  <c r="A66" i="5"/>
  <c r="A65" i="5"/>
  <c r="A64" i="5"/>
  <c r="A63" i="5"/>
  <c r="A62" i="5"/>
  <c r="A61" i="5"/>
  <c r="A60" i="5"/>
  <c r="A59" i="5"/>
  <c r="A58" i="5"/>
  <c r="A57" i="5"/>
  <c r="A56" i="5"/>
  <c r="A55" i="5"/>
  <c r="A54" i="5"/>
  <c r="A53" i="5"/>
  <c r="A52" i="5"/>
  <c r="A51" i="5"/>
  <c r="A50" i="5"/>
  <c r="A49" i="5"/>
  <c r="A48" i="5"/>
  <c r="A47" i="5"/>
  <c r="A46" i="5"/>
  <c r="A45" i="5"/>
  <c r="A44" i="5"/>
  <c r="A43" i="5"/>
  <c r="A42" i="5"/>
  <c r="A41" i="5"/>
  <c r="A40" i="5"/>
  <c r="A39" i="5"/>
  <c r="A38" i="5"/>
  <c r="A37" i="5"/>
  <c r="A36" i="5"/>
  <c r="A35" i="5"/>
  <c r="A34" i="5"/>
  <c r="A33" i="5"/>
  <c r="A32" i="5"/>
  <c r="A31" i="5"/>
  <c r="A30" i="5"/>
  <c r="A29" i="5"/>
  <c r="A28" i="5"/>
  <c r="A27" i="5"/>
  <c r="A26" i="5"/>
  <c r="A25" i="5"/>
  <c r="A24" i="5"/>
  <c r="A23" i="5"/>
  <c r="A22" i="5"/>
  <c r="A21" i="5"/>
  <c r="A20" i="5"/>
  <c r="A19" i="5"/>
  <c r="A18" i="5"/>
  <c r="A17" i="5"/>
  <c r="A16" i="5"/>
  <c r="A15" i="5"/>
  <c r="A14" i="5"/>
  <c r="A13" i="5"/>
  <c r="A12" i="5"/>
  <c r="A11" i="5"/>
  <c r="A7" i="5"/>
  <c r="A6" i="5"/>
  <c r="A5" i="5"/>
  <c r="A4" i="5"/>
  <c r="A3" i="5"/>
  <c r="A351" i="4"/>
  <c r="A350" i="4"/>
  <c r="A349" i="4"/>
  <c r="A348" i="4"/>
  <c r="A347" i="4"/>
  <c r="A346" i="4"/>
  <c r="A345" i="4"/>
  <c r="A344" i="4"/>
  <c r="A343" i="4"/>
  <c r="A342" i="4"/>
  <c r="A341" i="4"/>
  <c r="A340" i="4"/>
  <c r="A339" i="4"/>
  <c r="A338" i="4"/>
  <c r="A337" i="4"/>
  <c r="A336" i="4"/>
  <c r="A335" i="4"/>
  <c r="A334" i="4"/>
  <c r="A333" i="4"/>
  <c r="A332" i="4"/>
  <c r="A331" i="4"/>
  <c r="A330" i="4"/>
  <c r="A329" i="4"/>
  <c r="A328" i="4"/>
  <c r="A327" i="4"/>
  <c r="A326" i="4"/>
  <c r="A325" i="4"/>
  <c r="A324" i="4"/>
  <c r="A323" i="4"/>
  <c r="A322" i="4"/>
  <c r="A321" i="4"/>
  <c r="A320" i="4"/>
  <c r="A319" i="4"/>
  <c r="A318" i="4"/>
  <c r="A317" i="4"/>
  <c r="A316" i="4"/>
  <c r="A315" i="4"/>
  <c r="A314" i="4"/>
  <c r="A313" i="4"/>
  <c r="A312" i="4"/>
  <c r="A311" i="4"/>
  <c r="A310" i="4"/>
  <c r="A309" i="4"/>
  <c r="A308" i="4"/>
  <c r="A307" i="4"/>
  <c r="A306" i="4"/>
  <c r="A305" i="4"/>
  <c r="A304" i="4"/>
  <c r="A303" i="4"/>
  <c r="A302" i="4"/>
  <c r="A301" i="4"/>
  <c r="A300" i="4"/>
  <c r="A299" i="4"/>
  <c r="A298" i="4"/>
  <c r="A297" i="4"/>
  <c r="A296" i="4"/>
  <c r="A295" i="4"/>
  <c r="A294" i="4"/>
  <c r="A293" i="4"/>
  <c r="A292" i="4"/>
  <c r="A291" i="4"/>
  <c r="A290" i="4"/>
  <c r="A289" i="4"/>
  <c r="A288" i="4"/>
  <c r="A287" i="4"/>
  <c r="A286" i="4"/>
  <c r="A285" i="4"/>
  <c r="A284" i="4"/>
  <c r="A283" i="4"/>
  <c r="A282" i="4"/>
  <c r="A281" i="4"/>
  <c r="A280" i="4"/>
  <c r="A279" i="4"/>
  <c r="A278" i="4"/>
  <c r="A277" i="4"/>
  <c r="A276" i="4"/>
  <c r="A275" i="4"/>
  <c r="A274" i="4"/>
  <c r="A273" i="4"/>
  <c r="A272" i="4"/>
  <c r="A271" i="4"/>
  <c r="A270" i="4"/>
  <c r="A269" i="4"/>
  <c r="A268" i="4"/>
  <c r="A267" i="4"/>
  <c r="A266" i="4"/>
  <c r="A265" i="4"/>
  <c r="A264" i="4"/>
  <c r="A263" i="4"/>
  <c r="A262" i="4"/>
  <c r="A261" i="4"/>
  <c r="A260" i="4"/>
  <c r="A259" i="4"/>
  <c r="A258" i="4"/>
  <c r="A257" i="4"/>
  <c r="A256" i="4"/>
  <c r="A255" i="4"/>
  <c r="A254" i="4"/>
  <c r="A253" i="4"/>
  <c r="A252" i="4"/>
  <c r="A251" i="4"/>
  <c r="A250" i="4"/>
  <c r="A249" i="4"/>
  <c r="A248" i="4"/>
  <c r="A247" i="4"/>
  <c r="A246" i="4"/>
  <c r="A245" i="4"/>
  <c r="A244" i="4"/>
  <c r="A243" i="4"/>
  <c r="A242" i="4"/>
  <c r="A241" i="4"/>
  <c r="A240" i="4"/>
  <c r="A239" i="4"/>
  <c r="A238" i="4"/>
  <c r="A237" i="4"/>
  <c r="A236" i="4"/>
  <c r="A235" i="4"/>
  <c r="A234" i="4"/>
  <c r="A233" i="4"/>
  <c r="A232" i="4"/>
  <c r="A231" i="4"/>
  <c r="A230" i="4"/>
  <c r="A229" i="4"/>
  <c r="A228" i="4"/>
  <c r="A227" i="4"/>
  <c r="A226" i="4"/>
  <c r="A225" i="4"/>
  <c r="A224" i="4"/>
  <c r="A223" i="4"/>
  <c r="A222" i="4"/>
  <c r="A221" i="4"/>
  <c r="A220" i="4"/>
  <c r="A219" i="4"/>
  <c r="A218" i="4"/>
  <c r="A217" i="4"/>
  <c r="A216" i="4"/>
  <c r="A215" i="4"/>
  <c r="A214" i="4"/>
  <c r="A213" i="4"/>
  <c r="A212" i="4"/>
  <c r="A211" i="4"/>
  <c r="A210" i="4"/>
  <c r="A209" i="4"/>
  <c r="A208" i="4"/>
  <c r="A207" i="4"/>
  <c r="A206" i="4"/>
  <c r="A205" i="4"/>
  <c r="A204" i="4"/>
  <c r="A203" i="4"/>
  <c r="A202" i="4"/>
  <c r="A201" i="4"/>
  <c r="A200" i="4"/>
  <c r="A199" i="4"/>
  <c r="A198" i="4"/>
  <c r="A197" i="4"/>
  <c r="A196" i="4"/>
  <c r="A195" i="4"/>
  <c r="A194" i="4"/>
  <c r="A193" i="4"/>
  <c r="A192" i="4"/>
  <c r="A191" i="4"/>
  <c r="A190" i="4"/>
  <c r="A189" i="4"/>
  <c r="A188" i="4"/>
  <c r="A187" i="4"/>
  <c r="A186" i="4"/>
  <c r="A185" i="4"/>
  <c r="A184" i="4"/>
  <c r="A183" i="4"/>
  <c r="A182" i="4"/>
  <c r="A181" i="4"/>
  <c r="A180" i="4"/>
  <c r="A179" i="4"/>
  <c r="A178" i="4"/>
  <c r="A177" i="4"/>
  <c r="A176" i="4"/>
  <c r="A175" i="4"/>
  <c r="A174" i="4"/>
  <c r="A173" i="4"/>
  <c r="A172" i="4"/>
  <c r="A171" i="4"/>
  <c r="A170" i="4"/>
  <c r="A169" i="4"/>
  <c r="A168" i="4"/>
  <c r="A167" i="4"/>
  <c r="A166" i="4"/>
  <c r="A165" i="4"/>
  <c r="A164" i="4"/>
  <c r="A163" i="4"/>
  <c r="A162" i="4"/>
  <c r="A161" i="4"/>
  <c r="A160" i="4"/>
  <c r="A159" i="4"/>
  <c r="A158" i="4"/>
  <c r="A157" i="4"/>
  <c r="A156" i="4"/>
  <c r="A155" i="4"/>
  <c r="A154" i="4"/>
  <c r="A153" i="4"/>
  <c r="A152" i="4"/>
  <c r="A151" i="4"/>
  <c r="A150" i="4"/>
  <c r="A149" i="4"/>
  <c r="A148" i="4"/>
  <c r="A147" i="4"/>
  <c r="A146" i="4"/>
  <c r="A145" i="4"/>
  <c r="A144" i="4"/>
  <c r="A143" i="4"/>
  <c r="A142" i="4"/>
  <c r="A141" i="4"/>
  <c r="A140" i="4"/>
  <c r="A139" i="4"/>
  <c r="A138" i="4"/>
  <c r="A137" i="4"/>
  <c r="A136" i="4"/>
  <c r="A135" i="4"/>
  <c r="A134" i="4"/>
  <c r="A133" i="4"/>
  <c r="A132" i="4"/>
  <c r="A131" i="4"/>
  <c r="A130" i="4"/>
  <c r="A129" i="4"/>
  <c r="A128" i="4"/>
  <c r="A127" i="4"/>
  <c r="A126" i="4"/>
  <c r="A125" i="4"/>
  <c r="A124" i="4"/>
  <c r="A123" i="4"/>
  <c r="A122" i="4"/>
  <c r="A121" i="4"/>
  <c r="A120" i="4"/>
  <c r="A119" i="4"/>
  <c r="A118" i="4"/>
  <c r="A117" i="4"/>
  <c r="A116" i="4"/>
  <c r="A115" i="4"/>
  <c r="A114" i="4"/>
  <c r="A113" i="4"/>
  <c r="A112" i="4"/>
  <c r="A111" i="4"/>
  <c r="A110" i="4"/>
  <c r="A109" i="4"/>
  <c r="A108" i="4"/>
  <c r="A107" i="4"/>
  <c r="A106" i="4"/>
  <c r="A105" i="4"/>
  <c r="A104" i="4"/>
  <c r="A103" i="4"/>
  <c r="A102" i="4"/>
  <c r="A101" i="4"/>
  <c r="A100" i="4"/>
  <c r="A99" i="4"/>
  <c r="A98" i="4"/>
  <c r="A97" i="4"/>
  <c r="A96" i="4"/>
  <c r="A95" i="4"/>
  <c r="A94" i="4"/>
  <c r="A93" i="4"/>
  <c r="A92" i="4"/>
  <c r="A91" i="4"/>
  <c r="A90" i="4"/>
  <c r="A89" i="4"/>
  <c r="A88" i="4"/>
  <c r="A87" i="4"/>
  <c r="A86" i="4"/>
  <c r="A85" i="4"/>
  <c r="A84" i="4"/>
  <c r="A83" i="4"/>
  <c r="A82" i="4"/>
  <c r="A81" i="4"/>
  <c r="A80" i="4"/>
  <c r="A79" i="4"/>
  <c r="A78" i="4"/>
  <c r="A77" i="4"/>
  <c r="A76" i="4"/>
  <c r="A75" i="4"/>
  <c r="A74" i="4"/>
  <c r="A73" i="4"/>
  <c r="A72" i="4"/>
  <c r="A71" i="4"/>
  <c r="A70" i="4"/>
  <c r="A69" i="4"/>
  <c r="A68" i="4"/>
  <c r="A67" i="4"/>
  <c r="A66" i="4"/>
  <c r="A65" i="4"/>
  <c r="A64" i="4"/>
  <c r="A63" i="4"/>
  <c r="A62" i="4"/>
  <c r="A61" i="4"/>
  <c r="A60" i="4"/>
  <c r="A59" i="4"/>
  <c r="A58" i="4"/>
  <c r="A57" i="4"/>
  <c r="A56" i="4"/>
  <c r="A55" i="4"/>
  <c r="A54" i="4"/>
  <c r="A53" i="4"/>
  <c r="A52" i="4"/>
  <c r="A51" i="4"/>
  <c r="A50" i="4"/>
  <c r="A49" i="4"/>
  <c r="A48" i="4"/>
  <c r="A47" i="4"/>
  <c r="A46" i="4"/>
  <c r="A45" i="4"/>
  <c r="A44" i="4"/>
  <c r="A43" i="4"/>
  <c r="A42" i="4"/>
  <c r="A41" i="4"/>
  <c r="A40" i="4"/>
  <c r="A39" i="4"/>
  <c r="A38" i="4"/>
  <c r="A37" i="4"/>
  <c r="A36" i="4"/>
  <c r="A35" i="4"/>
  <c r="A34" i="4"/>
  <c r="A33" i="4"/>
  <c r="A32" i="4"/>
  <c r="A31" i="4"/>
  <c r="A30" i="4"/>
  <c r="A29" i="4"/>
  <c r="A28" i="4"/>
  <c r="A27" i="4"/>
  <c r="A26" i="4"/>
  <c r="A25" i="4"/>
  <c r="A24" i="4"/>
  <c r="A23" i="4"/>
  <c r="A22" i="4"/>
  <c r="A21" i="4"/>
  <c r="A20" i="4"/>
  <c r="A19" i="4"/>
  <c r="A18" i="4"/>
  <c r="A17" i="4"/>
  <c r="A16" i="4"/>
  <c r="A15" i="4"/>
  <c r="A14" i="4"/>
  <c r="A13" i="4"/>
  <c r="A12" i="4"/>
  <c r="A11" i="4"/>
  <c r="A10" i="4"/>
  <c r="A9" i="4"/>
  <c r="A8" i="4"/>
  <c r="A7" i="4"/>
  <c r="A6" i="4"/>
  <c r="A5" i="4"/>
  <c r="A4" i="4"/>
  <c r="A3" i="4"/>
  <c r="G2001" i="6"/>
  <c r="A2001" i="6"/>
  <c r="G2000" i="6"/>
  <c r="A2000" i="6"/>
  <c r="G1999" i="6"/>
  <c r="A1999" i="6"/>
  <c r="G1998" i="6"/>
  <c r="A1998" i="6"/>
  <c r="G1997" i="6"/>
  <c r="A1997" i="6"/>
  <c r="G1996" i="6"/>
  <c r="A1996" i="6"/>
  <c r="G1995" i="6"/>
  <c r="A1995" i="6"/>
  <c r="G1994" i="6"/>
  <c r="A1994" i="6"/>
  <c r="G1993" i="6"/>
  <c r="A1993" i="6"/>
  <c r="G1992" i="6"/>
  <c r="A1992" i="6"/>
  <c r="G1991" i="6"/>
  <c r="A1991" i="6"/>
  <c r="G1990" i="6"/>
  <c r="A1990" i="6"/>
  <c r="G1989" i="6"/>
  <c r="A1989" i="6"/>
  <c r="G1988" i="6"/>
  <c r="A1988" i="6"/>
  <c r="G1987" i="6"/>
  <c r="A1987" i="6"/>
  <c r="G1986" i="6"/>
  <c r="A1986" i="6"/>
  <c r="G1985" i="6"/>
  <c r="A1985" i="6"/>
  <c r="G1984" i="6"/>
  <c r="A1984" i="6"/>
  <c r="G1983" i="6"/>
  <c r="A1983" i="6"/>
  <c r="G1982" i="6"/>
  <c r="A1982" i="6"/>
  <c r="G1981" i="6"/>
  <c r="A1981" i="6"/>
  <c r="G1980" i="6"/>
  <c r="A1980" i="6"/>
  <c r="G1979" i="6"/>
  <c r="A1979" i="6"/>
  <c r="G1978" i="6"/>
  <c r="A1978" i="6"/>
  <c r="G1977" i="6"/>
  <c r="A1977" i="6"/>
  <c r="G1976" i="6"/>
  <c r="A1976" i="6"/>
  <c r="G1975" i="6"/>
  <c r="A1975" i="6"/>
  <c r="G1974" i="6"/>
  <c r="A1974" i="6"/>
  <c r="G1973" i="6"/>
  <c r="A1973" i="6"/>
  <c r="G1972" i="6"/>
  <c r="A1972" i="6"/>
  <c r="G1971" i="6"/>
  <c r="A1971" i="6"/>
  <c r="G1970" i="6"/>
  <c r="A1970" i="6"/>
  <c r="G1969" i="6"/>
  <c r="A1969" i="6"/>
  <c r="G1968" i="6"/>
  <c r="A1968" i="6"/>
  <c r="G1967" i="6"/>
  <c r="A1967" i="6"/>
  <c r="G1966" i="6"/>
  <c r="A1966" i="6"/>
  <c r="G1965" i="6"/>
  <c r="A1965" i="6"/>
  <c r="G1964" i="6"/>
  <c r="A1964" i="6"/>
  <c r="G1963" i="6"/>
  <c r="A1963" i="6"/>
  <c r="G1962" i="6"/>
  <c r="A1962" i="6"/>
  <c r="G1961" i="6"/>
  <c r="A1961" i="6"/>
  <c r="G1960" i="6"/>
  <c r="A1960" i="6"/>
  <c r="G1959" i="6"/>
  <c r="A1959" i="6"/>
  <c r="G1958" i="6"/>
  <c r="A1958" i="6"/>
  <c r="G1957" i="6"/>
  <c r="A1957" i="6"/>
  <c r="G1956" i="6"/>
  <c r="A1956" i="6"/>
  <c r="G1955" i="6"/>
  <c r="A1955" i="6"/>
  <c r="G1954" i="6"/>
  <c r="A1954" i="6"/>
  <c r="G1953" i="6"/>
  <c r="A1953" i="6"/>
  <c r="G1952" i="6"/>
  <c r="A1952" i="6"/>
  <c r="G1951" i="6"/>
  <c r="A1951" i="6"/>
  <c r="G1950" i="6"/>
  <c r="A1950" i="6"/>
  <c r="G1949" i="6"/>
  <c r="A1949" i="6"/>
  <c r="G1948" i="6"/>
  <c r="A1948" i="6"/>
  <c r="G1947" i="6"/>
  <c r="A1947" i="6"/>
  <c r="G1946" i="6"/>
  <c r="A1946" i="6"/>
  <c r="G1945" i="6"/>
  <c r="A1945" i="6"/>
  <c r="G1944" i="6"/>
  <c r="A1944" i="6"/>
  <c r="G1943" i="6"/>
  <c r="A1943" i="6"/>
  <c r="G1942" i="6"/>
  <c r="A1942" i="6"/>
  <c r="G1941" i="6"/>
  <c r="A1941" i="6"/>
  <c r="G1940" i="6"/>
  <c r="A1940" i="6"/>
  <c r="G1939" i="6"/>
  <c r="A1939" i="6"/>
  <c r="G1938" i="6"/>
  <c r="A1938" i="6"/>
  <c r="G1937" i="6"/>
  <c r="A1937" i="6"/>
  <c r="G1936" i="6"/>
  <c r="A1936" i="6"/>
  <c r="G1935" i="6"/>
  <c r="A1935" i="6"/>
  <c r="G1934" i="6"/>
  <c r="A1934" i="6"/>
  <c r="G1933" i="6"/>
  <c r="A1933" i="6"/>
  <c r="G1932" i="6"/>
  <c r="A1932" i="6"/>
  <c r="G1931" i="6"/>
  <c r="A1931" i="6"/>
  <c r="G1930" i="6"/>
  <c r="A1930" i="6"/>
  <c r="G1929" i="6"/>
  <c r="A1929" i="6"/>
  <c r="G1928" i="6"/>
  <c r="A1928" i="6"/>
  <c r="G1927" i="6"/>
  <c r="A1927" i="6"/>
  <c r="G1926" i="6"/>
  <c r="A1926" i="6"/>
  <c r="G1925" i="6"/>
  <c r="A1925" i="6"/>
  <c r="G1924" i="6"/>
  <c r="A1924" i="6"/>
  <c r="G1923" i="6"/>
  <c r="A1923" i="6"/>
  <c r="G1922" i="6"/>
  <c r="A1922" i="6"/>
  <c r="G1921" i="6"/>
  <c r="A1921" i="6"/>
  <c r="G1920" i="6"/>
  <c r="A1920" i="6"/>
  <c r="G1919" i="6"/>
  <c r="A1919" i="6"/>
  <c r="G1918" i="6"/>
  <c r="A1918" i="6"/>
  <c r="G1917" i="6"/>
  <c r="A1917" i="6"/>
  <c r="G1916" i="6"/>
  <c r="A1916" i="6"/>
  <c r="G1915" i="6"/>
  <c r="A1915" i="6"/>
  <c r="G1914" i="6"/>
  <c r="A1914" i="6"/>
  <c r="G1913" i="6"/>
  <c r="A1913" i="6"/>
  <c r="G1912" i="6"/>
  <c r="A1912" i="6"/>
  <c r="G1911" i="6"/>
  <c r="A1911" i="6"/>
  <c r="G1910" i="6"/>
  <c r="A1910" i="6"/>
  <c r="G1909" i="6"/>
  <c r="A1909" i="6"/>
  <c r="G1908" i="6"/>
  <c r="A1908" i="6"/>
  <c r="G1907" i="6"/>
  <c r="A1907" i="6"/>
  <c r="G1906" i="6"/>
  <c r="A1906" i="6"/>
  <c r="G1905" i="6"/>
  <c r="A1905" i="6"/>
  <c r="G1904" i="6"/>
  <c r="A1904" i="6"/>
  <c r="G1903" i="6"/>
  <c r="A1903" i="6"/>
  <c r="G1902" i="6"/>
  <c r="A1902" i="6"/>
  <c r="G1901" i="6"/>
  <c r="A1901" i="6"/>
  <c r="G1900" i="6"/>
  <c r="A1900" i="6"/>
  <c r="G1899" i="6"/>
  <c r="A1899" i="6"/>
  <c r="G1898" i="6"/>
  <c r="A1898" i="6"/>
  <c r="G1897" i="6"/>
  <c r="A1897" i="6"/>
  <c r="G1896" i="6"/>
  <c r="A1896" i="6"/>
  <c r="G1895" i="6"/>
  <c r="A1895" i="6"/>
  <c r="G1894" i="6"/>
  <c r="A1894" i="6"/>
  <c r="G1893" i="6"/>
  <c r="A1893" i="6"/>
  <c r="G1892" i="6"/>
  <c r="A1892" i="6"/>
  <c r="G1891" i="6"/>
  <c r="A1891" i="6"/>
  <c r="G1890" i="6"/>
  <c r="A1890" i="6"/>
  <c r="G1889" i="6"/>
  <c r="A1889" i="6"/>
  <c r="G1888" i="6"/>
  <c r="A1888" i="6"/>
  <c r="G1887" i="6"/>
  <c r="A1887" i="6"/>
  <c r="G1886" i="6"/>
  <c r="A1886" i="6"/>
  <c r="G1885" i="6"/>
  <c r="A1885" i="6"/>
  <c r="G1884" i="6"/>
  <c r="A1884" i="6"/>
  <c r="G1883" i="6"/>
  <c r="A1883" i="6"/>
  <c r="G1882" i="6"/>
  <c r="A1882" i="6"/>
  <c r="G1881" i="6"/>
  <c r="A1881" i="6"/>
  <c r="G1880" i="6"/>
  <c r="A1880" i="6"/>
  <c r="G1879" i="6"/>
  <c r="A1879" i="6"/>
  <c r="G1878" i="6"/>
  <c r="A1878" i="6"/>
  <c r="G1877" i="6"/>
  <c r="A1877" i="6"/>
  <c r="G1876" i="6"/>
  <c r="A1876" i="6"/>
  <c r="G1875" i="6"/>
  <c r="A1875" i="6"/>
  <c r="G1874" i="6"/>
  <c r="A1874" i="6"/>
  <c r="G1873" i="6"/>
  <c r="A1873" i="6"/>
  <c r="G1872" i="6"/>
  <c r="A1872" i="6"/>
  <c r="G1871" i="6"/>
  <c r="A1871" i="6"/>
  <c r="G1870" i="6"/>
  <c r="A1870" i="6"/>
  <c r="G1869" i="6"/>
  <c r="A1869" i="6"/>
  <c r="G1868" i="6"/>
  <c r="A1868" i="6"/>
  <c r="G1867" i="6"/>
  <c r="A1867" i="6"/>
  <c r="G1866" i="6"/>
  <c r="A1866" i="6"/>
  <c r="G1865" i="6"/>
  <c r="A1865" i="6"/>
  <c r="G1864" i="6"/>
  <c r="A1864" i="6"/>
  <c r="G1863" i="6"/>
  <c r="A1863" i="6"/>
  <c r="G1862" i="6"/>
  <c r="A1862" i="6"/>
  <c r="G1861" i="6"/>
  <c r="A1861" i="6"/>
  <c r="G1860" i="6"/>
  <c r="A1860" i="6"/>
  <c r="G1859" i="6"/>
  <c r="A1859" i="6"/>
  <c r="G1858" i="6"/>
  <c r="A1858" i="6"/>
  <c r="G1857" i="6"/>
  <c r="A1857" i="6"/>
  <c r="G1856" i="6"/>
  <c r="A1856" i="6"/>
  <c r="G1855" i="6"/>
  <c r="A1855" i="6"/>
  <c r="G1854" i="6"/>
  <c r="A1854" i="6"/>
  <c r="G1853" i="6"/>
  <c r="A1853" i="6"/>
  <c r="G1852" i="6"/>
  <c r="A1852" i="6"/>
  <c r="G1851" i="6"/>
  <c r="A1851" i="6"/>
  <c r="G1850" i="6"/>
  <c r="A1850" i="6"/>
  <c r="G1849" i="6"/>
  <c r="A1849" i="6"/>
  <c r="G1848" i="6"/>
  <c r="A1848" i="6"/>
  <c r="G1847" i="6"/>
  <c r="A1847" i="6"/>
  <c r="G1846" i="6"/>
  <c r="A1846" i="6"/>
  <c r="G1845" i="6"/>
  <c r="A1845" i="6"/>
  <c r="G1844" i="6"/>
  <c r="A1844" i="6"/>
  <c r="G1843" i="6"/>
  <c r="A1843" i="6"/>
  <c r="G1842" i="6"/>
  <c r="A1842" i="6"/>
  <c r="G1841" i="6"/>
  <c r="A1841" i="6"/>
  <c r="G1840" i="6"/>
  <c r="A1840" i="6"/>
  <c r="G1839" i="6"/>
  <c r="A1839" i="6"/>
  <c r="G1838" i="6"/>
  <c r="A1838" i="6"/>
  <c r="G1837" i="6"/>
  <c r="A1837" i="6"/>
  <c r="G1836" i="6"/>
  <c r="A1836" i="6"/>
  <c r="G1835" i="6"/>
  <c r="A1835" i="6"/>
  <c r="G1834" i="6"/>
  <c r="A1834" i="6"/>
  <c r="G1833" i="6"/>
  <c r="A1833" i="6"/>
  <c r="G1832" i="6"/>
  <c r="A1832" i="6"/>
  <c r="G1831" i="6"/>
  <c r="A1831" i="6"/>
  <c r="G1830" i="6"/>
  <c r="A1830" i="6"/>
  <c r="G1829" i="6"/>
  <c r="A1829" i="6"/>
  <c r="G1828" i="6"/>
  <c r="A1828" i="6"/>
  <c r="G1827" i="6"/>
  <c r="A1827" i="6"/>
  <c r="G1826" i="6"/>
  <c r="A1826" i="6"/>
  <c r="G1825" i="6"/>
  <c r="A1825" i="6"/>
  <c r="G1824" i="6"/>
  <c r="A1824" i="6"/>
  <c r="G1823" i="6"/>
  <c r="A1823" i="6"/>
  <c r="G1822" i="6"/>
  <c r="A1822" i="6"/>
  <c r="G1821" i="6"/>
  <c r="A1821" i="6"/>
  <c r="G1820" i="6"/>
  <c r="A1820" i="6"/>
  <c r="G1819" i="6"/>
  <c r="A1819" i="6"/>
  <c r="G1818" i="6"/>
  <c r="A1818" i="6"/>
  <c r="G1817" i="6"/>
  <c r="A1817" i="6"/>
  <c r="G1816" i="6"/>
  <c r="A1816" i="6"/>
  <c r="G1815" i="6"/>
  <c r="A1815" i="6"/>
  <c r="G1814" i="6"/>
  <c r="A1814" i="6"/>
  <c r="G1813" i="6"/>
  <c r="A1813" i="6"/>
  <c r="G1812" i="6"/>
  <c r="A1812" i="6"/>
  <c r="G1811" i="6"/>
  <c r="A1811" i="6"/>
  <c r="G1810" i="6"/>
  <c r="A1810" i="6"/>
  <c r="G1809" i="6"/>
  <c r="A1809" i="6"/>
  <c r="G1808" i="6"/>
  <c r="A1808" i="6"/>
  <c r="G1807" i="6"/>
  <c r="A1807" i="6"/>
  <c r="G1806" i="6"/>
  <c r="A1806" i="6"/>
  <c r="G1805" i="6"/>
  <c r="A1805" i="6"/>
  <c r="G1804" i="6"/>
  <c r="A1804" i="6"/>
  <c r="G1803" i="6"/>
  <c r="A1803" i="6"/>
  <c r="G1802" i="6"/>
  <c r="A1802" i="6"/>
  <c r="G1801" i="6"/>
  <c r="A1801" i="6"/>
  <c r="G1800" i="6"/>
  <c r="A1800" i="6"/>
  <c r="G1799" i="6"/>
  <c r="A1799" i="6"/>
  <c r="G1798" i="6"/>
  <c r="A1798" i="6"/>
  <c r="G1797" i="6"/>
  <c r="A1797" i="6"/>
  <c r="G1796" i="6"/>
  <c r="A1796" i="6"/>
  <c r="G1795" i="6"/>
  <c r="A1795" i="6"/>
  <c r="G1794" i="6"/>
  <c r="A1794" i="6"/>
  <c r="G1793" i="6"/>
  <c r="A1793" i="6"/>
  <c r="G1792" i="6"/>
  <c r="A1792" i="6"/>
  <c r="G1791" i="6"/>
  <c r="A1791" i="6"/>
  <c r="G1790" i="6"/>
  <c r="A1790" i="6"/>
  <c r="G1789" i="6"/>
  <c r="A1789" i="6"/>
  <c r="G1788" i="6"/>
  <c r="A1788" i="6"/>
  <c r="G1787" i="6"/>
  <c r="A1787" i="6"/>
  <c r="G1786" i="6"/>
  <c r="A1786" i="6"/>
  <c r="G1785" i="6"/>
  <c r="A1785" i="6"/>
  <c r="G1784" i="6"/>
  <c r="A1784" i="6"/>
  <c r="G1783" i="6"/>
  <c r="A1783" i="6"/>
  <c r="G1782" i="6"/>
  <c r="A1782" i="6"/>
  <c r="G1781" i="6"/>
  <c r="A1781" i="6"/>
  <c r="G1780" i="6"/>
  <c r="A1780" i="6"/>
  <c r="G1779" i="6"/>
  <c r="A1779" i="6"/>
  <c r="G1778" i="6"/>
  <c r="A1778" i="6"/>
  <c r="G1777" i="6"/>
  <c r="A1777" i="6"/>
  <c r="G1776" i="6"/>
  <c r="A1776" i="6"/>
  <c r="G1775" i="6"/>
  <c r="A1775" i="6"/>
  <c r="G1774" i="6"/>
  <c r="A1774" i="6"/>
  <c r="G1773" i="6"/>
  <c r="A1773" i="6"/>
  <c r="G1772" i="6"/>
  <c r="A1772" i="6"/>
  <c r="G1771" i="6"/>
  <c r="A1771" i="6"/>
  <c r="G1770" i="6"/>
  <c r="A1770" i="6"/>
  <c r="G1769" i="6"/>
  <c r="A1769" i="6"/>
  <c r="G1768" i="6"/>
  <c r="A1768" i="6"/>
  <c r="G1767" i="6"/>
  <c r="A1767" i="6"/>
  <c r="G1766" i="6"/>
  <c r="A1766" i="6"/>
  <c r="G1765" i="6"/>
  <c r="A1765" i="6"/>
  <c r="G1764" i="6"/>
  <c r="A1764" i="6"/>
  <c r="G1763" i="6"/>
  <c r="A1763" i="6"/>
  <c r="G1762" i="6"/>
  <c r="A1762" i="6"/>
  <c r="G1761" i="6"/>
  <c r="A1761" i="6"/>
  <c r="G1760" i="6"/>
  <c r="A1760" i="6"/>
  <c r="G1759" i="6"/>
  <c r="A1759" i="6"/>
  <c r="G1758" i="6"/>
  <c r="A1758" i="6"/>
  <c r="G1757" i="6"/>
  <c r="A1757" i="6"/>
  <c r="G1756" i="6"/>
  <c r="A1756" i="6"/>
  <c r="G1755" i="6"/>
  <c r="A1755" i="6"/>
  <c r="G1754" i="6"/>
  <c r="A1754" i="6"/>
  <c r="G1753" i="6"/>
  <c r="A1753" i="6"/>
  <c r="G1752" i="6"/>
  <c r="A1752" i="6"/>
  <c r="G1751" i="6"/>
  <c r="A1751" i="6"/>
  <c r="G1750" i="6"/>
  <c r="A1750" i="6"/>
  <c r="G1749" i="6"/>
  <c r="A1749" i="6"/>
  <c r="G1748" i="6"/>
  <c r="A1748" i="6"/>
  <c r="G1747" i="6"/>
  <c r="A1747" i="6"/>
  <c r="G1746" i="6"/>
  <c r="A1746" i="6"/>
  <c r="G1745" i="6"/>
  <c r="A1745" i="6"/>
  <c r="G1744" i="6"/>
  <c r="A1744" i="6"/>
  <c r="G1743" i="6"/>
  <c r="A1743" i="6"/>
  <c r="G1742" i="6"/>
  <c r="A1742" i="6"/>
  <c r="G1741" i="6"/>
  <c r="A1741" i="6"/>
  <c r="G1740" i="6"/>
  <c r="A1740" i="6"/>
  <c r="G1739" i="6"/>
  <c r="A1739" i="6"/>
  <c r="G1738" i="6"/>
  <c r="A1738" i="6"/>
  <c r="G1737" i="6"/>
  <c r="A1737" i="6"/>
  <c r="G1736" i="6"/>
  <c r="A1736" i="6"/>
  <c r="G1735" i="6"/>
  <c r="A1735" i="6"/>
  <c r="G1734" i="6"/>
  <c r="A1734" i="6"/>
  <c r="G1733" i="6"/>
  <c r="A1733" i="6"/>
  <c r="G1732" i="6"/>
  <c r="A1732" i="6"/>
  <c r="G1731" i="6"/>
  <c r="A1731" i="6"/>
  <c r="G1730" i="6"/>
  <c r="A1730" i="6"/>
  <c r="G1729" i="6"/>
  <c r="A1729" i="6"/>
  <c r="G1728" i="6"/>
  <c r="A1728" i="6"/>
  <c r="G1727" i="6"/>
  <c r="A1727" i="6"/>
  <c r="G1726" i="6"/>
  <c r="A1726" i="6"/>
  <c r="G1725" i="6"/>
  <c r="A1725" i="6"/>
  <c r="G1724" i="6"/>
  <c r="A1724" i="6"/>
  <c r="G1723" i="6"/>
  <c r="A1723" i="6"/>
  <c r="G1722" i="6"/>
  <c r="A1722" i="6"/>
  <c r="G1721" i="6"/>
  <c r="A1721" i="6"/>
  <c r="G1720" i="6"/>
  <c r="A1720" i="6"/>
  <c r="G1719" i="6"/>
  <c r="A1719" i="6"/>
  <c r="G1718" i="6"/>
  <c r="A1718" i="6"/>
  <c r="G1717" i="6"/>
  <c r="A1717" i="6"/>
  <c r="G1716" i="6"/>
  <c r="A1716" i="6"/>
  <c r="G1715" i="6"/>
  <c r="A1715" i="6"/>
  <c r="G1714" i="6"/>
  <c r="A1714" i="6"/>
  <c r="G1713" i="6"/>
  <c r="A1713" i="6"/>
  <c r="G1712" i="6"/>
  <c r="A1712" i="6"/>
  <c r="G1711" i="6"/>
  <c r="A1711" i="6"/>
  <c r="G1710" i="6"/>
  <c r="A1710" i="6"/>
  <c r="G1709" i="6"/>
  <c r="A1709" i="6"/>
  <c r="G1708" i="6"/>
  <c r="A1708" i="6"/>
  <c r="G1707" i="6"/>
  <c r="A1707" i="6"/>
  <c r="G1706" i="6"/>
  <c r="A1706" i="6"/>
  <c r="G1705" i="6"/>
  <c r="A1705" i="6"/>
  <c r="G1704" i="6"/>
  <c r="A1704" i="6"/>
  <c r="G1703" i="6"/>
  <c r="A1703" i="6"/>
  <c r="G1702" i="6"/>
  <c r="A1702" i="6"/>
  <c r="G1701" i="6"/>
  <c r="A1701" i="6"/>
  <c r="G1700" i="6"/>
  <c r="A1700" i="6"/>
  <c r="G1699" i="6"/>
  <c r="A1699" i="6"/>
  <c r="G1698" i="6"/>
  <c r="A1698" i="6"/>
  <c r="G1697" i="6"/>
  <c r="A1697" i="6"/>
  <c r="G1696" i="6"/>
  <c r="A1696" i="6"/>
  <c r="G1695" i="6"/>
  <c r="A1695" i="6"/>
  <c r="G1694" i="6"/>
  <c r="A1694" i="6"/>
  <c r="G1693" i="6"/>
  <c r="A1693" i="6"/>
  <c r="G1692" i="6"/>
  <c r="A1692" i="6"/>
  <c r="G1691" i="6"/>
  <c r="A1691" i="6"/>
  <c r="G1690" i="6"/>
  <c r="A1690" i="6"/>
  <c r="G1689" i="6"/>
  <c r="A1689" i="6"/>
  <c r="G1688" i="6"/>
  <c r="A1688" i="6"/>
  <c r="G1687" i="6"/>
  <c r="A1687" i="6"/>
  <c r="G1686" i="6"/>
  <c r="A1686" i="6"/>
  <c r="G1685" i="6"/>
  <c r="A1685" i="6"/>
  <c r="G1684" i="6"/>
  <c r="A1684" i="6"/>
  <c r="G1683" i="6"/>
  <c r="A1683" i="6"/>
  <c r="G1682" i="6"/>
  <c r="A1682" i="6"/>
  <c r="G1681" i="6"/>
  <c r="A1681" i="6"/>
  <c r="G1680" i="6"/>
  <c r="A1680" i="6"/>
  <c r="G1679" i="6"/>
  <c r="A1679" i="6"/>
  <c r="G1678" i="6"/>
  <c r="A1678" i="6"/>
  <c r="G1677" i="6"/>
  <c r="A1677" i="6"/>
  <c r="G1676" i="6"/>
  <c r="A1676" i="6"/>
  <c r="G1675" i="6"/>
  <c r="A1675" i="6"/>
  <c r="G1674" i="6"/>
  <c r="A1674" i="6"/>
  <c r="G1673" i="6"/>
  <c r="A1673" i="6"/>
  <c r="G1672" i="6"/>
  <c r="A1672" i="6"/>
  <c r="G1671" i="6"/>
  <c r="A1671" i="6"/>
  <c r="G1670" i="6"/>
  <c r="A1670" i="6"/>
  <c r="G1669" i="6"/>
  <c r="A1669" i="6"/>
  <c r="G1668" i="6"/>
  <c r="A1668" i="6"/>
  <c r="G1667" i="6"/>
  <c r="A1667" i="6"/>
  <c r="G1666" i="6"/>
  <c r="A1666" i="6"/>
  <c r="G1665" i="6"/>
  <c r="A1665" i="6"/>
  <c r="G1664" i="6"/>
  <c r="A1664" i="6"/>
  <c r="G1663" i="6"/>
  <c r="A1663" i="6"/>
  <c r="G1662" i="6"/>
  <c r="A1662" i="6"/>
  <c r="G1661" i="6"/>
  <c r="A1661" i="6"/>
  <c r="G1660" i="6"/>
  <c r="A1660" i="6"/>
  <c r="G1659" i="6"/>
  <c r="A1659" i="6"/>
  <c r="G1658" i="6"/>
  <c r="A1658" i="6"/>
  <c r="G1657" i="6"/>
  <c r="A1657" i="6"/>
  <c r="G1656" i="6"/>
  <c r="A1656" i="6"/>
  <c r="G1655" i="6"/>
  <c r="A1655" i="6"/>
  <c r="G1654" i="6"/>
  <c r="A1654" i="6"/>
  <c r="G1653" i="6"/>
  <c r="A1653" i="6"/>
  <c r="G1652" i="6"/>
  <c r="A1652" i="6"/>
  <c r="G1651" i="6"/>
  <c r="A1651" i="6"/>
  <c r="G1650" i="6"/>
  <c r="A1650" i="6"/>
  <c r="G1649" i="6"/>
  <c r="A1649" i="6"/>
  <c r="G1648" i="6"/>
  <c r="A1648" i="6"/>
  <c r="G1647" i="6"/>
  <c r="A1647" i="6"/>
  <c r="G1646" i="6"/>
  <c r="A1646" i="6"/>
  <c r="G1645" i="6"/>
  <c r="A1645" i="6"/>
  <c r="G1644" i="6"/>
  <c r="A1644" i="6"/>
  <c r="G1643" i="6"/>
  <c r="A1643" i="6"/>
  <c r="G1642" i="6"/>
  <c r="A1642" i="6"/>
  <c r="G1641" i="6"/>
  <c r="A1641" i="6"/>
  <c r="G1640" i="6"/>
  <c r="A1640" i="6"/>
  <c r="G1639" i="6"/>
  <c r="A1639" i="6"/>
  <c r="G1638" i="6"/>
  <c r="A1638" i="6"/>
  <c r="G1637" i="6"/>
  <c r="A1637" i="6"/>
  <c r="G1636" i="6"/>
  <c r="A1636" i="6"/>
  <c r="G1635" i="6"/>
  <c r="A1635" i="6"/>
  <c r="G1634" i="6"/>
  <c r="A1634" i="6"/>
  <c r="G1633" i="6"/>
  <c r="A1633" i="6"/>
  <c r="G1632" i="6"/>
  <c r="A1632" i="6"/>
  <c r="G1631" i="6"/>
  <c r="A1631" i="6"/>
  <c r="G1630" i="6"/>
  <c r="A1630" i="6"/>
  <c r="G1629" i="6"/>
  <c r="A1629" i="6"/>
  <c r="G1628" i="6"/>
  <c r="A1628" i="6"/>
  <c r="G1627" i="6"/>
  <c r="A1627" i="6"/>
  <c r="G1626" i="6"/>
  <c r="A1626" i="6"/>
  <c r="G1625" i="6"/>
  <c r="A1625" i="6"/>
  <c r="G1624" i="6"/>
  <c r="A1624" i="6"/>
  <c r="G1623" i="6"/>
  <c r="A1623" i="6"/>
  <c r="G1622" i="6"/>
  <c r="A1622" i="6"/>
  <c r="G1621" i="6"/>
  <c r="A1621" i="6"/>
  <c r="G1620" i="6"/>
  <c r="A1620" i="6"/>
  <c r="G1619" i="6"/>
  <c r="A1619" i="6"/>
  <c r="G1618" i="6"/>
  <c r="A1618" i="6"/>
  <c r="G1617" i="6"/>
  <c r="A1617" i="6"/>
  <c r="G1616" i="6"/>
  <c r="A1616" i="6"/>
  <c r="G1615" i="6"/>
  <c r="A1615" i="6"/>
  <c r="G1614" i="6"/>
  <c r="A1614" i="6"/>
  <c r="G1613" i="6"/>
  <c r="A1613" i="6"/>
  <c r="G1612" i="6"/>
  <c r="A1612" i="6"/>
  <c r="G1611" i="6"/>
  <c r="A1611" i="6"/>
  <c r="G1610" i="6"/>
  <c r="A1610" i="6"/>
  <c r="G1609" i="6"/>
  <c r="A1609" i="6"/>
  <c r="G1608" i="6"/>
  <c r="A1608" i="6"/>
  <c r="G1607" i="6"/>
  <c r="A1607" i="6"/>
  <c r="G1606" i="6"/>
  <c r="A1606" i="6"/>
  <c r="G1605" i="6"/>
  <c r="A1605" i="6"/>
  <c r="G1604" i="6"/>
  <c r="A1604" i="6"/>
  <c r="G1603" i="6"/>
  <c r="A1603" i="6"/>
  <c r="G1602" i="6"/>
  <c r="A1602" i="6"/>
  <c r="G1601" i="6"/>
  <c r="A1601" i="6"/>
  <c r="G1600" i="6"/>
  <c r="A1600" i="6"/>
  <c r="G1599" i="6"/>
  <c r="A1599" i="6"/>
  <c r="G1598" i="6"/>
  <c r="A1598" i="6"/>
  <c r="G1597" i="6"/>
  <c r="A1597" i="6"/>
  <c r="G1596" i="6"/>
  <c r="A1596" i="6"/>
  <c r="G1595" i="6"/>
  <c r="A1595" i="6"/>
  <c r="G1594" i="6"/>
  <c r="A1594" i="6"/>
  <c r="G1593" i="6"/>
  <c r="A1593" i="6"/>
  <c r="G1592" i="6"/>
  <c r="A1592" i="6"/>
  <c r="G1591" i="6"/>
  <c r="A1591" i="6"/>
  <c r="G1590" i="6"/>
  <c r="A1590" i="6"/>
  <c r="G1589" i="6"/>
  <c r="A1589" i="6"/>
  <c r="G1588" i="6"/>
  <c r="A1588" i="6"/>
  <c r="G1587" i="6"/>
  <c r="A1587" i="6"/>
  <c r="G1586" i="6"/>
  <c r="A1586" i="6"/>
  <c r="G1585" i="6"/>
  <c r="A1585" i="6"/>
  <c r="G1584" i="6"/>
  <c r="A1584" i="6"/>
  <c r="G1583" i="6"/>
  <c r="A1583" i="6"/>
  <c r="G1582" i="6"/>
  <c r="A1582" i="6"/>
  <c r="G1581" i="6"/>
  <c r="A1581" i="6"/>
  <c r="G1580" i="6"/>
  <c r="A1580" i="6"/>
  <c r="G1579" i="6"/>
  <c r="A1579" i="6"/>
  <c r="G1578" i="6"/>
  <c r="A1578" i="6"/>
  <c r="G1577" i="6"/>
  <c r="A1577" i="6"/>
  <c r="G1576" i="6"/>
  <c r="A1576" i="6"/>
  <c r="G1575" i="6"/>
  <c r="A1575" i="6"/>
  <c r="G1574" i="6"/>
  <c r="A1574" i="6"/>
  <c r="G1573" i="6"/>
  <c r="A1573" i="6"/>
  <c r="G1572" i="6"/>
  <c r="A1572" i="6"/>
  <c r="G1571" i="6"/>
  <c r="A1571" i="6"/>
  <c r="G1570" i="6"/>
  <c r="A1570" i="6"/>
  <c r="G1569" i="6"/>
  <c r="A1569" i="6"/>
  <c r="G1568" i="6"/>
  <c r="A1568" i="6"/>
  <c r="G1567" i="6"/>
  <c r="A1567" i="6"/>
  <c r="G1566" i="6"/>
  <c r="A1566" i="6"/>
  <c r="G1565" i="6"/>
  <c r="A1565" i="6"/>
  <c r="G1564" i="6"/>
  <c r="A1564" i="6"/>
  <c r="G1563" i="6"/>
  <c r="A1563" i="6"/>
  <c r="G1562" i="6"/>
  <c r="A1562" i="6"/>
  <c r="G1561" i="6"/>
  <c r="A1561" i="6"/>
  <c r="G1560" i="6"/>
  <c r="A1560" i="6"/>
  <c r="G1559" i="6"/>
  <c r="A1559" i="6"/>
  <c r="G1558" i="6"/>
  <c r="A1558" i="6"/>
  <c r="G1557" i="6"/>
  <c r="A1557" i="6"/>
  <c r="G1556" i="6"/>
  <c r="A1556" i="6"/>
  <c r="G1555" i="6"/>
  <c r="A1555" i="6"/>
  <c r="G1554" i="6"/>
  <c r="A1554" i="6"/>
  <c r="G1553" i="6"/>
  <c r="A1553" i="6"/>
  <c r="G1552" i="6"/>
  <c r="A1552" i="6"/>
  <c r="G1551" i="6"/>
  <c r="A1551" i="6"/>
  <c r="G1550" i="6"/>
  <c r="A1550" i="6"/>
  <c r="G1549" i="6"/>
  <c r="A1549" i="6"/>
  <c r="G1548" i="6"/>
  <c r="A1548" i="6"/>
  <c r="G1547" i="6"/>
  <c r="A1547" i="6"/>
  <c r="G1546" i="6"/>
  <c r="A1546" i="6"/>
  <c r="G1545" i="6"/>
  <c r="A1545" i="6"/>
  <c r="G1544" i="6"/>
  <c r="A1544" i="6"/>
  <c r="G1543" i="6"/>
  <c r="A1543" i="6"/>
  <c r="G1542" i="6"/>
  <c r="A1542" i="6"/>
  <c r="G1541" i="6"/>
  <c r="A1541" i="6"/>
  <c r="G1540" i="6"/>
  <c r="A1540" i="6"/>
  <c r="G1539" i="6"/>
  <c r="A1539" i="6"/>
  <c r="G1538" i="6"/>
  <c r="A1538" i="6"/>
  <c r="G1537" i="6"/>
  <c r="A1537" i="6"/>
  <c r="G1536" i="6"/>
  <c r="A1536" i="6"/>
  <c r="G1535" i="6"/>
  <c r="A1535" i="6"/>
  <c r="G1534" i="6"/>
  <c r="A1534" i="6"/>
  <c r="G1533" i="6"/>
  <c r="A1533" i="6"/>
  <c r="G1532" i="6"/>
  <c r="A1532" i="6"/>
  <c r="G1531" i="6"/>
  <c r="A1531" i="6"/>
  <c r="G1530" i="6"/>
  <c r="A1530" i="6"/>
  <c r="G1529" i="6"/>
  <c r="A1529" i="6"/>
  <c r="G1528" i="6"/>
  <c r="A1528" i="6"/>
  <c r="G1527" i="6"/>
  <c r="A1527" i="6"/>
  <c r="G1526" i="6"/>
  <c r="A1526" i="6"/>
  <c r="G1525" i="6"/>
  <c r="A1525" i="6"/>
  <c r="G1524" i="6"/>
  <c r="A1524" i="6"/>
  <c r="G1523" i="6"/>
  <c r="A1523" i="6"/>
  <c r="G1522" i="6"/>
  <c r="A1522" i="6"/>
  <c r="G1521" i="6"/>
  <c r="A1521" i="6"/>
  <c r="G1520" i="6"/>
  <c r="A1520" i="6"/>
  <c r="G1519" i="6"/>
  <c r="A1519" i="6"/>
  <c r="G1518" i="6"/>
  <c r="A1518" i="6"/>
  <c r="G1517" i="6"/>
  <c r="A1517" i="6"/>
  <c r="G1516" i="6"/>
  <c r="A1516" i="6"/>
  <c r="G1515" i="6"/>
  <c r="A1515" i="6"/>
  <c r="G1514" i="6"/>
  <c r="A1514" i="6"/>
  <c r="G1513" i="6"/>
  <c r="A1513" i="6"/>
  <c r="G1512" i="6"/>
  <c r="A1512" i="6"/>
  <c r="G1511" i="6"/>
  <c r="A1511" i="6"/>
  <c r="G1510" i="6"/>
  <c r="A1510" i="6"/>
  <c r="G1509" i="6"/>
  <c r="A1509" i="6"/>
  <c r="G1508" i="6"/>
  <c r="A1508" i="6"/>
  <c r="G1507" i="6"/>
  <c r="A1507" i="6"/>
  <c r="G1506" i="6"/>
  <c r="A1506" i="6"/>
  <c r="G1505" i="6"/>
  <c r="A1505" i="6"/>
  <c r="G1504" i="6"/>
  <c r="A1504" i="6"/>
  <c r="G1503" i="6"/>
  <c r="A1503" i="6"/>
  <c r="G1502" i="6"/>
  <c r="A1502" i="6"/>
  <c r="G1501" i="6"/>
  <c r="A1501" i="6"/>
  <c r="G1500" i="6"/>
  <c r="A1500" i="6"/>
  <c r="G1499" i="6"/>
  <c r="A1499" i="6"/>
  <c r="G1498" i="6"/>
  <c r="A1498" i="6"/>
  <c r="G1497" i="6"/>
  <c r="A1497" i="6"/>
  <c r="G1496" i="6"/>
  <c r="A1496" i="6"/>
  <c r="G1495" i="6"/>
  <c r="A1495" i="6"/>
  <c r="G1494" i="6"/>
  <c r="A1494" i="6"/>
  <c r="G1493" i="6"/>
  <c r="A1493" i="6"/>
  <c r="G1492" i="6"/>
  <c r="A1492" i="6"/>
  <c r="G1491" i="6"/>
  <c r="A1491" i="6"/>
  <c r="G1490" i="6"/>
  <c r="A1490" i="6"/>
  <c r="G1489" i="6"/>
  <c r="A1489" i="6"/>
  <c r="G1488" i="6"/>
  <c r="A1488" i="6"/>
  <c r="G1487" i="6"/>
  <c r="A1487" i="6"/>
  <c r="G1486" i="6"/>
  <c r="A1486" i="6"/>
  <c r="G1485" i="6"/>
  <c r="A1485" i="6"/>
  <c r="G1484" i="6"/>
  <c r="A1484" i="6"/>
  <c r="G1483" i="6"/>
  <c r="A1483" i="6"/>
  <c r="G1482" i="6"/>
  <c r="A1482" i="6"/>
  <c r="G1481" i="6"/>
  <c r="A1481" i="6"/>
  <c r="G1480" i="6"/>
  <c r="A1480" i="6"/>
  <c r="G1479" i="6"/>
  <c r="A1479" i="6"/>
  <c r="G1478" i="6"/>
  <c r="A1478" i="6"/>
  <c r="G1477" i="6"/>
  <c r="A1477" i="6"/>
  <c r="G1476" i="6"/>
  <c r="A1476" i="6"/>
  <c r="G1475" i="6"/>
  <c r="A1475" i="6"/>
  <c r="G1474" i="6"/>
  <c r="A1474" i="6"/>
  <c r="G1473" i="6"/>
  <c r="A1473" i="6"/>
  <c r="G1472" i="6"/>
  <c r="A1472" i="6"/>
  <c r="G1471" i="6"/>
  <c r="A1471" i="6"/>
  <c r="G1470" i="6"/>
  <c r="A1470" i="6"/>
  <c r="G1469" i="6"/>
  <c r="A1469" i="6"/>
  <c r="G1468" i="6"/>
  <c r="A1468" i="6"/>
  <c r="G1467" i="6"/>
  <c r="A1467" i="6"/>
  <c r="G1466" i="6"/>
  <c r="A1466" i="6"/>
  <c r="G1465" i="6"/>
  <c r="A1465" i="6"/>
  <c r="G1464" i="6"/>
  <c r="A1464" i="6"/>
  <c r="G1463" i="6"/>
  <c r="A1463" i="6"/>
  <c r="G1462" i="6"/>
  <c r="A1462" i="6"/>
  <c r="G1461" i="6"/>
  <c r="A1461" i="6"/>
  <c r="G1460" i="6"/>
  <c r="A1460" i="6"/>
  <c r="G1459" i="6"/>
  <c r="A1459" i="6"/>
  <c r="G1458" i="6"/>
  <c r="A1458" i="6"/>
  <c r="G1457" i="6"/>
  <c r="A1457" i="6"/>
  <c r="G1456" i="6"/>
  <c r="A1456" i="6"/>
  <c r="G1455" i="6"/>
  <c r="A1455" i="6"/>
  <c r="G1454" i="6"/>
  <c r="A1454" i="6"/>
  <c r="G1453" i="6"/>
  <c r="A1453" i="6"/>
  <c r="G1452" i="6"/>
  <c r="A1452" i="6"/>
  <c r="G1451" i="6"/>
  <c r="A1451" i="6"/>
  <c r="G1450" i="6"/>
  <c r="A1450" i="6"/>
  <c r="G1449" i="6"/>
  <c r="A1449" i="6"/>
  <c r="G1448" i="6"/>
  <c r="A1448" i="6"/>
  <c r="G1447" i="6"/>
  <c r="A1447" i="6"/>
  <c r="G1446" i="6"/>
  <c r="A1446" i="6"/>
  <c r="G1445" i="6"/>
  <c r="A1445" i="6"/>
  <c r="G1444" i="6"/>
  <c r="A1444" i="6"/>
  <c r="G1443" i="6"/>
  <c r="A1443" i="6"/>
  <c r="G1442" i="6"/>
  <c r="A1442" i="6"/>
  <c r="G1441" i="6"/>
  <c r="A1441" i="6"/>
  <c r="G1440" i="6"/>
  <c r="A1440" i="6"/>
  <c r="G1439" i="6"/>
  <c r="A1439" i="6"/>
  <c r="G1438" i="6"/>
  <c r="A1438" i="6"/>
  <c r="G1437" i="6"/>
  <c r="A1437" i="6"/>
  <c r="G1436" i="6"/>
  <c r="A1436" i="6"/>
  <c r="G1435" i="6"/>
  <c r="A1435" i="6"/>
  <c r="G1434" i="6"/>
  <c r="A1434" i="6"/>
  <c r="G1433" i="6"/>
  <c r="A1433" i="6"/>
  <c r="G1432" i="6"/>
  <c r="A1432" i="6"/>
  <c r="G1431" i="6"/>
  <c r="A1431" i="6"/>
  <c r="G1430" i="6"/>
  <c r="A1430" i="6"/>
  <c r="G1429" i="6"/>
  <c r="A1429" i="6"/>
  <c r="G1428" i="6"/>
  <c r="A1428" i="6"/>
  <c r="G1427" i="6"/>
  <c r="A1427" i="6"/>
  <c r="G1426" i="6"/>
  <c r="A1426" i="6"/>
  <c r="G1425" i="6"/>
  <c r="A1425" i="6"/>
  <c r="G1424" i="6"/>
  <c r="A1424" i="6"/>
  <c r="G1423" i="6"/>
  <c r="A1423" i="6"/>
  <c r="G1422" i="6"/>
  <c r="A1422" i="6"/>
  <c r="G1421" i="6"/>
  <c r="A1421" i="6"/>
  <c r="G1420" i="6"/>
  <c r="A1420" i="6"/>
  <c r="G1419" i="6"/>
  <c r="A1419" i="6"/>
  <c r="G1418" i="6"/>
  <c r="A1418" i="6"/>
  <c r="G1417" i="6"/>
  <c r="A1417" i="6"/>
  <c r="G1416" i="6"/>
  <c r="A1416" i="6"/>
  <c r="G1415" i="6"/>
  <c r="A1415" i="6"/>
  <c r="G1414" i="6"/>
  <c r="A1414" i="6"/>
  <c r="G1413" i="6"/>
  <c r="A1413" i="6"/>
  <c r="G1412" i="6"/>
  <c r="A1412" i="6"/>
  <c r="G1411" i="6"/>
  <c r="A1411" i="6"/>
  <c r="G1410" i="6"/>
  <c r="A1410" i="6"/>
  <c r="G1409" i="6"/>
  <c r="A1409" i="6"/>
  <c r="G1408" i="6"/>
  <c r="A1408" i="6"/>
  <c r="G1407" i="6"/>
  <c r="A1407" i="6"/>
  <c r="G1406" i="6"/>
  <c r="A1406" i="6"/>
  <c r="G1405" i="6"/>
  <c r="A1405" i="6"/>
  <c r="G1404" i="6"/>
  <c r="A1404" i="6"/>
  <c r="G1403" i="6"/>
  <c r="A1403" i="6"/>
  <c r="G1402" i="6"/>
  <c r="A1402" i="6"/>
  <c r="G1401" i="6"/>
  <c r="A1401" i="6"/>
  <c r="G1400" i="6"/>
  <c r="A1400" i="6"/>
  <c r="G1399" i="6"/>
  <c r="A1399" i="6"/>
  <c r="G1398" i="6"/>
  <c r="A1398" i="6"/>
  <c r="G1397" i="6"/>
  <c r="A1397" i="6"/>
  <c r="G1396" i="6"/>
  <c r="A1396" i="6"/>
  <c r="G1395" i="6"/>
  <c r="A1395" i="6"/>
  <c r="G1394" i="6"/>
  <c r="A1394" i="6"/>
  <c r="G1393" i="6"/>
  <c r="A1393" i="6"/>
  <c r="G1392" i="6"/>
  <c r="A1392" i="6"/>
  <c r="G1391" i="6"/>
  <c r="A1391" i="6"/>
  <c r="G1390" i="6"/>
  <c r="A1390" i="6"/>
  <c r="G1389" i="6"/>
  <c r="A1389" i="6"/>
  <c r="G1388" i="6"/>
  <c r="A1388" i="6"/>
  <c r="G1387" i="6"/>
  <c r="A1387" i="6"/>
  <c r="G1386" i="6"/>
  <c r="A1386" i="6"/>
  <c r="G1385" i="6"/>
  <c r="A1385" i="6"/>
  <c r="G1384" i="6"/>
  <c r="A1384" i="6"/>
  <c r="G1383" i="6"/>
  <c r="A1383" i="6"/>
  <c r="G1382" i="6"/>
  <c r="A1382" i="6"/>
  <c r="G1381" i="6"/>
  <c r="A1381" i="6"/>
  <c r="G1380" i="6"/>
  <c r="A1380" i="6"/>
  <c r="G1379" i="6"/>
  <c r="A1379" i="6"/>
  <c r="G1378" i="6"/>
  <c r="A1378" i="6"/>
  <c r="G1377" i="6"/>
  <c r="A1377" i="6"/>
  <c r="G1376" i="6"/>
  <c r="A1376" i="6"/>
  <c r="G1375" i="6"/>
  <c r="A1375" i="6"/>
  <c r="G1374" i="6"/>
  <c r="A1374" i="6"/>
  <c r="G1373" i="6"/>
  <c r="A1373" i="6"/>
  <c r="G1372" i="6"/>
  <c r="A1372" i="6"/>
  <c r="G1371" i="6"/>
  <c r="A1371" i="6"/>
  <c r="G1370" i="6"/>
  <c r="A1370" i="6"/>
  <c r="G1369" i="6"/>
  <c r="A1369" i="6"/>
  <c r="G1368" i="6"/>
  <c r="A1368" i="6"/>
  <c r="G1367" i="6"/>
  <c r="A1367" i="6"/>
  <c r="G1366" i="6"/>
  <c r="A1366" i="6"/>
  <c r="G1365" i="6"/>
  <c r="A1365" i="6"/>
  <c r="G1364" i="6"/>
  <c r="A1364" i="6"/>
  <c r="G1363" i="6"/>
  <c r="A1363" i="6"/>
  <c r="G1362" i="6"/>
  <c r="A1362" i="6"/>
  <c r="G1361" i="6"/>
  <c r="A1361" i="6"/>
  <c r="G1360" i="6"/>
  <c r="A1360" i="6"/>
  <c r="G1359" i="6"/>
  <c r="A1359" i="6"/>
  <c r="G1358" i="6"/>
  <c r="A1358" i="6"/>
  <c r="G1357" i="6"/>
  <c r="A1357" i="6"/>
  <c r="G1356" i="6"/>
  <c r="A1356" i="6"/>
  <c r="G1355" i="6"/>
  <c r="A1355" i="6"/>
  <c r="G1354" i="6"/>
  <c r="A1354" i="6"/>
  <c r="G1353" i="6"/>
  <c r="A1353" i="6"/>
  <c r="G1352" i="6"/>
  <c r="A1352" i="6"/>
  <c r="G1351" i="6"/>
  <c r="A1351" i="6"/>
  <c r="G1350" i="6"/>
  <c r="A1350" i="6"/>
  <c r="G1349" i="6"/>
  <c r="A1349" i="6"/>
  <c r="G1348" i="6"/>
  <c r="A1348" i="6"/>
  <c r="G1347" i="6"/>
  <c r="A1347" i="6"/>
  <c r="G1346" i="6"/>
  <c r="A1346" i="6"/>
  <c r="G1345" i="6"/>
  <c r="A1345" i="6"/>
  <c r="G1344" i="6"/>
  <c r="A1344" i="6"/>
  <c r="G1343" i="6"/>
  <c r="A1343" i="6"/>
  <c r="G1342" i="6"/>
  <c r="A1342" i="6"/>
  <c r="G1341" i="6"/>
  <c r="A1341" i="6"/>
  <c r="G1340" i="6"/>
  <c r="A1340" i="6"/>
  <c r="G1339" i="6"/>
  <c r="A1339" i="6"/>
  <c r="G1338" i="6"/>
  <c r="A1338" i="6"/>
  <c r="G1337" i="6"/>
  <c r="A1337" i="6"/>
  <c r="G1336" i="6"/>
  <c r="A1336" i="6"/>
  <c r="G1335" i="6"/>
  <c r="A1335" i="6"/>
  <c r="G1334" i="6"/>
  <c r="A1334" i="6"/>
  <c r="G1333" i="6"/>
  <c r="A1333" i="6"/>
  <c r="G1332" i="6"/>
  <c r="A1332" i="6"/>
  <c r="G1331" i="6"/>
  <c r="A1331" i="6"/>
  <c r="G1330" i="6"/>
  <c r="A1330" i="6"/>
  <c r="G1329" i="6"/>
  <c r="A1329" i="6"/>
  <c r="G1328" i="6"/>
  <c r="A1328" i="6"/>
  <c r="G1327" i="6"/>
  <c r="A1327" i="6"/>
  <c r="G1326" i="6"/>
  <c r="A1326" i="6"/>
  <c r="G1325" i="6"/>
  <c r="A1325" i="6"/>
  <c r="G1324" i="6"/>
  <c r="A1324" i="6"/>
  <c r="G1323" i="6"/>
  <c r="A1323" i="6"/>
  <c r="G1322" i="6"/>
  <c r="A1322" i="6"/>
  <c r="G1321" i="6"/>
  <c r="A1321" i="6"/>
  <c r="G1320" i="6"/>
  <c r="A1320" i="6"/>
  <c r="G1319" i="6"/>
  <c r="A1319" i="6"/>
  <c r="G1318" i="6"/>
  <c r="A1318" i="6"/>
  <c r="G1317" i="6"/>
  <c r="A1317" i="6"/>
  <c r="G1316" i="6"/>
  <c r="A1316" i="6"/>
  <c r="G1315" i="6"/>
  <c r="A1315" i="6"/>
  <c r="G1314" i="6"/>
  <c r="A1314" i="6"/>
  <c r="G1313" i="6"/>
  <c r="A1313" i="6"/>
  <c r="G1312" i="6"/>
  <c r="A1312" i="6"/>
  <c r="G1311" i="6"/>
  <c r="A1311" i="6"/>
  <c r="G1310" i="6"/>
  <c r="A1310" i="6"/>
  <c r="G1309" i="6"/>
  <c r="A1309" i="6"/>
  <c r="G1308" i="6"/>
  <c r="A1308" i="6"/>
  <c r="G1307" i="6"/>
  <c r="A1307" i="6"/>
  <c r="G1306" i="6"/>
  <c r="A1306" i="6"/>
  <c r="G1305" i="6"/>
  <c r="A1305" i="6"/>
  <c r="G1304" i="6"/>
  <c r="A1304" i="6"/>
  <c r="G1303" i="6"/>
  <c r="A1303" i="6"/>
  <c r="G1302" i="6"/>
  <c r="A1302" i="6"/>
  <c r="G1301" i="6"/>
  <c r="A1301" i="6"/>
  <c r="G1300" i="6"/>
  <c r="A1300" i="6"/>
  <c r="G1299" i="6"/>
  <c r="A1299" i="6"/>
  <c r="G1298" i="6"/>
  <c r="A1298" i="6"/>
  <c r="G1297" i="6"/>
  <c r="A1297" i="6"/>
  <c r="G1296" i="6"/>
  <c r="A1296" i="6"/>
  <c r="G1295" i="6"/>
  <c r="A1295" i="6"/>
  <c r="G1294" i="6"/>
  <c r="A1294" i="6"/>
  <c r="G1293" i="6"/>
  <c r="A1293" i="6"/>
  <c r="G1292" i="6"/>
  <c r="A1292" i="6"/>
  <c r="G1291" i="6"/>
  <c r="A1291" i="6"/>
  <c r="G1290" i="6"/>
  <c r="A1290" i="6"/>
  <c r="G1289" i="6"/>
  <c r="A1289" i="6"/>
  <c r="G1288" i="6"/>
  <c r="A1288" i="6"/>
  <c r="G1287" i="6"/>
  <c r="A1287" i="6"/>
  <c r="G1286" i="6"/>
  <c r="A1286" i="6"/>
  <c r="G1285" i="6"/>
  <c r="A1285" i="6"/>
  <c r="G1284" i="6"/>
  <c r="A1284" i="6"/>
  <c r="G1283" i="6"/>
  <c r="A1283" i="6"/>
  <c r="G1282" i="6"/>
  <c r="A1282" i="6"/>
  <c r="G1281" i="6"/>
  <c r="A1281" i="6"/>
  <c r="G1280" i="6"/>
  <c r="A1280" i="6"/>
  <c r="G1279" i="6"/>
  <c r="A1279" i="6"/>
  <c r="G1278" i="6"/>
  <c r="A1278" i="6"/>
  <c r="G1277" i="6"/>
  <c r="A1277" i="6"/>
  <c r="G1276" i="6"/>
  <c r="A1276" i="6"/>
  <c r="G1275" i="6"/>
  <c r="A1275" i="6"/>
  <c r="G1274" i="6"/>
  <c r="A1274" i="6"/>
  <c r="G1273" i="6"/>
  <c r="A1273" i="6"/>
  <c r="G1272" i="6"/>
  <c r="A1272" i="6"/>
  <c r="G1271" i="6"/>
  <c r="A1271" i="6"/>
  <c r="G1270" i="6"/>
  <c r="A1270" i="6"/>
  <c r="G1269" i="6"/>
  <c r="A1269" i="6"/>
  <c r="G1268" i="6"/>
  <c r="A1268" i="6"/>
  <c r="G1267" i="6"/>
  <c r="A1267" i="6"/>
  <c r="G1266" i="6"/>
  <c r="A1266" i="6"/>
  <c r="G1265" i="6"/>
  <c r="A1265" i="6"/>
  <c r="G1264" i="6"/>
  <c r="A1264" i="6"/>
  <c r="G1263" i="6"/>
  <c r="A1263" i="6"/>
  <c r="G1262" i="6"/>
  <c r="A1262" i="6"/>
  <c r="G1261" i="6"/>
  <c r="A1261" i="6"/>
  <c r="G1260" i="6"/>
  <c r="A1260" i="6"/>
  <c r="G1259" i="6"/>
  <c r="A1259" i="6"/>
  <c r="G1258" i="6"/>
  <c r="A1258" i="6"/>
  <c r="G1257" i="6"/>
  <c r="A1257" i="6"/>
  <c r="G1256" i="6"/>
  <c r="A1256" i="6"/>
  <c r="G1255" i="6"/>
  <c r="A1255" i="6"/>
  <c r="G1254" i="6"/>
  <c r="A1254" i="6"/>
  <c r="G1253" i="6"/>
  <c r="A1253" i="6"/>
  <c r="G1252" i="6"/>
  <c r="A1252" i="6"/>
  <c r="G1251" i="6"/>
  <c r="A1251" i="6"/>
  <c r="G1250" i="6"/>
  <c r="A1250" i="6"/>
  <c r="G1249" i="6"/>
  <c r="A1249" i="6"/>
  <c r="G1248" i="6"/>
  <c r="A1248" i="6"/>
  <c r="G1247" i="6"/>
  <c r="A1247" i="6"/>
  <c r="G1246" i="6"/>
  <c r="A1246" i="6"/>
  <c r="G1245" i="6"/>
  <c r="A1245" i="6"/>
  <c r="G1244" i="6"/>
  <c r="A1244" i="6"/>
  <c r="G1243" i="6"/>
  <c r="A1243" i="6"/>
  <c r="G1242" i="6"/>
  <c r="A1242" i="6"/>
  <c r="G1241" i="6"/>
  <c r="A1241" i="6"/>
  <c r="G1240" i="6"/>
  <c r="A1240" i="6"/>
  <c r="G1239" i="6"/>
  <c r="A1239" i="6"/>
  <c r="G1238" i="6"/>
  <c r="A1238" i="6"/>
  <c r="G1237" i="6"/>
  <c r="A1237" i="6"/>
  <c r="G1236" i="6"/>
  <c r="A1236" i="6"/>
  <c r="G1235" i="6"/>
  <c r="A1235" i="6"/>
  <c r="G1234" i="6"/>
  <c r="A1234" i="6"/>
  <c r="G1233" i="6"/>
  <c r="A1233" i="6"/>
  <c r="G1232" i="6"/>
  <c r="A1232" i="6"/>
  <c r="G1231" i="6"/>
  <c r="A1231" i="6"/>
  <c r="G1230" i="6"/>
  <c r="A1230" i="6"/>
  <c r="G1229" i="6"/>
  <c r="A1229" i="6"/>
  <c r="G1228" i="6"/>
  <c r="A1228" i="6"/>
  <c r="G1227" i="6"/>
  <c r="A1227" i="6"/>
  <c r="G1226" i="6"/>
  <c r="A1226" i="6"/>
  <c r="G1225" i="6"/>
  <c r="A1225" i="6"/>
  <c r="G1224" i="6"/>
  <c r="A1224" i="6"/>
  <c r="G1223" i="6"/>
  <c r="A1223" i="6"/>
  <c r="G1222" i="6"/>
  <c r="A1222" i="6"/>
  <c r="G1221" i="6"/>
  <c r="A1221" i="6"/>
  <c r="G1220" i="6"/>
  <c r="A1220" i="6"/>
  <c r="G1219" i="6"/>
  <c r="A1219" i="6"/>
  <c r="G1218" i="6"/>
  <c r="A1218" i="6"/>
  <c r="G1217" i="6"/>
  <c r="A1217" i="6"/>
  <c r="G1216" i="6"/>
  <c r="A1216" i="6"/>
  <c r="G1215" i="6"/>
  <c r="A1215" i="6"/>
  <c r="G1214" i="6"/>
  <c r="A1214" i="6"/>
  <c r="G1213" i="6"/>
  <c r="A1213" i="6"/>
  <c r="G1212" i="6"/>
  <c r="A1212" i="6"/>
  <c r="G1211" i="6"/>
  <c r="A1211" i="6"/>
  <c r="G1210" i="6"/>
  <c r="A1210" i="6"/>
  <c r="G1209" i="6"/>
  <c r="A1209" i="6"/>
  <c r="G1208" i="6"/>
  <c r="A1208" i="6"/>
  <c r="G1207" i="6"/>
  <c r="A1207" i="6"/>
  <c r="G1206" i="6"/>
  <c r="A1206" i="6"/>
  <c r="G1205" i="6"/>
  <c r="A1205" i="6"/>
  <c r="G1204" i="6"/>
  <c r="A1204" i="6"/>
  <c r="G1203" i="6"/>
  <c r="A1203" i="6"/>
  <c r="G1202" i="6"/>
  <c r="A1202" i="6"/>
  <c r="G1201" i="6"/>
  <c r="A1201" i="6"/>
  <c r="G1200" i="6"/>
  <c r="A1200" i="6"/>
  <c r="G1199" i="6"/>
  <c r="A1199" i="6"/>
  <c r="G1198" i="6"/>
  <c r="A1198" i="6"/>
  <c r="G1197" i="6"/>
  <c r="A1197" i="6"/>
  <c r="G1196" i="6"/>
  <c r="A1196" i="6"/>
  <c r="G1195" i="6"/>
  <c r="A1195" i="6"/>
  <c r="G1194" i="6"/>
  <c r="A1194" i="6"/>
  <c r="G1193" i="6"/>
  <c r="A1193" i="6"/>
  <c r="G1192" i="6"/>
  <c r="A1192" i="6"/>
  <c r="G1191" i="6"/>
  <c r="A1191" i="6"/>
  <c r="G1190" i="6"/>
  <c r="A1190" i="6"/>
  <c r="G1189" i="6"/>
  <c r="A1189" i="6"/>
  <c r="G1188" i="6"/>
  <c r="A1188" i="6"/>
  <c r="G1187" i="6"/>
  <c r="A1187" i="6"/>
  <c r="G1186" i="6"/>
  <c r="A1186" i="6"/>
  <c r="G1185" i="6"/>
  <c r="A1185" i="6"/>
  <c r="G1184" i="6"/>
  <c r="A1184" i="6"/>
  <c r="G1183" i="6"/>
  <c r="A1183" i="6"/>
  <c r="G1182" i="6"/>
  <c r="A1182" i="6"/>
  <c r="G1181" i="6"/>
  <c r="A1181" i="6"/>
  <c r="G1180" i="6"/>
  <c r="A1180" i="6"/>
  <c r="G1179" i="6"/>
  <c r="A1179" i="6"/>
  <c r="G1178" i="6"/>
  <c r="A1178" i="6"/>
  <c r="G1177" i="6"/>
  <c r="A1177" i="6"/>
  <c r="G1176" i="6"/>
  <c r="A1176" i="6"/>
  <c r="G1175" i="6"/>
  <c r="A1175" i="6"/>
  <c r="G1174" i="6"/>
  <c r="A1174" i="6"/>
  <c r="G1173" i="6"/>
  <c r="A1173" i="6"/>
  <c r="G1172" i="6"/>
  <c r="A1172" i="6"/>
  <c r="G1171" i="6"/>
  <c r="A1171" i="6"/>
  <c r="G1170" i="6"/>
  <c r="A1170" i="6"/>
  <c r="G1169" i="6"/>
  <c r="A1169" i="6"/>
  <c r="G1168" i="6"/>
  <c r="A1168" i="6"/>
  <c r="G1167" i="6"/>
  <c r="A1167" i="6"/>
  <c r="G1166" i="6"/>
  <c r="A1166" i="6"/>
  <c r="G1165" i="6"/>
  <c r="A1165" i="6"/>
  <c r="G1164" i="6"/>
  <c r="A1164" i="6"/>
  <c r="G1163" i="6"/>
  <c r="A1163" i="6"/>
  <c r="G1162" i="6"/>
  <c r="A1162" i="6"/>
  <c r="G1161" i="6"/>
  <c r="A1161" i="6"/>
  <c r="G1160" i="6"/>
  <c r="A1160" i="6"/>
  <c r="G1159" i="6"/>
  <c r="A1159" i="6"/>
  <c r="G1158" i="6"/>
  <c r="A1158" i="6"/>
  <c r="G1157" i="6"/>
  <c r="A1157" i="6"/>
  <c r="G1156" i="6"/>
  <c r="A1156" i="6"/>
  <c r="G1155" i="6"/>
  <c r="A1155" i="6"/>
  <c r="G1154" i="6"/>
  <c r="A1154" i="6"/>
  <c r="G1153" i="6"/>
  <c r="A1153" i="6"/>
  <c r="G1152" i="6"/>
  <c r="A1152" i="6"/>
  <c r="G1151" i="6"/>
  <c r="A1151" i="6"/>
  <c r="G1150" i="6"/>
  <c r="A1150" i="6"/>
  <c r="G1149" i="6"/>
  <c r="A1149" i="6"/>
  <c r="G1148" i="6"/>
  <c r="A1148" i="6"/>
  <c r="G1147" i="6"/>
  <c r="A1147" i="6"/>
  <c r="G1146" i="6"/>
  <c r="A1146" i="6"/>
  <c r="G1145" i="6"/>
  <c r="A1145" i="6"/>
  <c r="G1144" i="6"/>
  <c r="A1144" i="6"/>
  <c r="G1143" i="6"/>
  <c r="A1143" i="6"/>
  <c r="G1142" i="6"/>
  <c r="A1142" i="6"/>
  <c r="G1141" i="6"/>
  <c r="A1141" i="6"/>
  <c r="G1140" i="6"/>
  <c r="A1140" i="6"/>
  <c r="G1139" i="6"/>
  <c r="A1139" i="6"/>
  <c r="G1138" i="6"/>
  <c r="A1138" i="6"/>
  <c r="G1137" i="6"/>
  <c r="A1137" i="6"/>
  <c r="G1136" i="6"/>
  <c r="A1136" i="6"/>
  <c r="G1135" i="6"/>
  <c r="A1135" i="6"/>
  <c r="G1134" i="6"/>
  <c r="A1134" i="6"/>
  <c r="G1133" i="6"/>
  <c r="A1133" i="6"/>
  <c r="G1132" i="6"/>
  <c r="A1132" i="6"/>
  <c r="G1131" i="6"/>
  <c r="A1131" i="6"/>
  <c r="G1130" i="6"/>
  <c r="A1130" i="6"/>
  <c r="G1129" i="6"/>
  <c r="A1129" i="6"/>
  <c r="G1128" i="6"/>
  <c r="A1128" i="6"/>
  <c r="G1127" i="6"/>
  <c r="A1127" i="6"/>
  <c r="G1126" i="6"/>
  <c r="A1126" i="6"/>
  <c r="G1125" i="6"/>
  <c r="A1125" i="6"/>
  <c r="G1124" i="6"/>
  <c r="A1124" i="6"/>
  <c r="G1123" i="6"/>
  <c r="A1123" i="6"/>
  <c r="G1122" i="6"/>
  <c r="A1122" i="6"/>
  <c r="G1121" i="6"/>
  <c r="A1121" i="6"/>
  <c r="G1120" i="6"/>
  <c r="A1120" i="6"/>
  <c r="G1119" i="6"/>
  <c r="A1119" i="6"/>
  <c r="G1118" i="6"/>
  <c r="A1118" i="6"/>
  <c r="G1117" i="6"/>
  <c r="A1117" i="6"/>
  <c r="G1116" i="6"/>
  <c r="A1116" i="6"/>
  <c r="G1115" i="6"/>
  <c r="A1115" i="6"/>
  <c r="G1114" i="6"/>
  <c r="A1114" i="6"/>
  <c r="G1113" i="6"/>
  <c r="A1113" i="6"/>
  <c r="G1112" i="6"/>
  <c r="A1112" i="6"/>
  <c r="G1111" i="6"/>
  <c r="A1111" i="6"/>
  <c r="G1110" i="6"/>
  <c r="A1110" i="6"/>
  <c r="G1109" i="6"/>
  <c r="A1109" i="6"/>
  <c r="G1108" i="6"/>
  <c r="A1108" i="6"/>
  <c r="G1107" i="6"/>
  <c r="A1107" i="6"/>
  <c r="G1106" i="6"/>
  <c r="A1106" i="6"/>
  <c r="G1105" i="6"/>
  <c r="A1105" i="6"/>
  <c r="G1104" i="6"/>
  <c r="A1104" i="6"/>
  <c r="G1103" i="6"/>
  <c r="A1103" i="6"/>
  <c r="G1102" i="6"/>
  <c r="A1102" i="6"/>
  <c r="G1101" i="6"/>
  <c r="A1101" i="6"/>
  <c r="G1100" i="6"/>
  <c r="A1100" i="6"/>
  <c r="G1099" i="6"/>
  <c r="A1099" i="6"/>
  <c r="G1098" i="6"/>
  <c r="A1098" i="6"/>
  <c r="G1097" i="6"/>
  <c r="A1097" i="6"/>
  <c r="G1096" i="6"/>
  <c r="A1096" i="6"/>
  <c r="G1095" i="6"/>
  <c r="A1095" i="6"/>
  <c r="G1094" i="6"/>
  <c r="A1094" i="6"/>
  <c r="G1093" i="6"/>
  <c r="A1093" i="6"/>
  <c r="G1092" i="6"/>
  <c r="A1092" i="6"/>
  <c r="G1091" i="6"/>
  <c r="A1091" i="6"/>
  <c r="G1090" i="6"/>
  <c r="A1090" i="6"/>
  <c r="G1089" i="6"/>
  <c r="A1089" i="6"/>
  <c r="G1088" i="6"/>
  <c r="A1088" i="6"/>
  <c r="G1087" i="6"/>
  <c r="A1087" i="6"/>
  <c r="G1086" i="6"/>
  <c r="A1086" i="6"/>
  <c r="G1085" i="6"/>
  <c r="A1085" i="6"/>
  <c r="G1084" i="6"/>
  <c r="A1084" i="6"/>
  <c r="G1083" i="6"/>
  <c r="A1083" i="6"/>
  <c r="G1082" i="6"/>
  <c r="A1082" i="6"/>
  <c r="G1081" i="6"/>
  <c r="A1081" i="6"/>
  <c r="G1080" i="6"/>
  <c r="A1080" i="6"/>
  <c r="G1079" i="6"/>
  <c r="A1079" i="6"/>
  <c r="G1078" i="6"/>
  <c r="A1078" i="6"/>
  <c r="G1077" i="6"/>
  <c r="A1077" i="6"/>
  <c r="G1076" i="6"/>
  <c r="A1076" i="6"/>
  <c r="G1075" i="6"/>
  <c r="A1075" i="6"/>
  <c r="G1074" i="6"/>
  <c r="A1074" i="6"/>
  <c r="G1073" i="6"/>
  <c r="A1073" i="6"/>
  <c r="G1072" i="6"/>
  <c r="A1072" i="6"/>
  <c r="G1071" i="6"/>
  <c r="A1071" i="6"/>
  <c r="G1070" i="6"/>
  <c r="A1070" i="6"/>
  <c r="G1069" i="6"/>
  <c r="A1069" i="6"/>
  <c r="G1068" i="6"/>
  <c r="A1068" i="6"/>
  <c r="G1067" i="6"/>
  <c r="A1067" i="6"/>
  <c r="G1066" i="6"/>
  <c r="A1066" i="6"/>
  <c r="G1065" i="6"/>
  <c r="A1065" i="6"/>
  <c r="G1064" i="6"/>
  <c r="A1064" i="6"/>
  <c r="G1063" i="6"/>
  <c r="A1063" i="6"/>
  <c r="G1062" i="6"/>
  <c r="A1062" i="6"/>
  <c r="G1061" i="6"/>
  <c r="A1061" i="6"/>
  <c r="G1060" i="6"/>
  <c r="A1060" i="6"/>
  <c r="G1059" i="6"/>
  <c r="A1059" i="6"/>
  <c r="G1058" i="6"/>
  <c r="A1058" i="6"/>
  <c r="G1057" i="6"/>
  <c r="A1057" i="6"/>
  <c r="G1056" i="6"/>
  <c r="A1056" i="6"/>
  <c r="G1055" i="6"/>
  <c r="A1055" i="6"/>
  <c r="G1054" i="6"/>
  <c r="A1054" i="6"/>
  <c r="G1053" i="6"/>
  <c r="A1053" i="6"/>
  <c r="G1052" i="6"/>
  <c r="A1052" i="6"/>
  <c r="G1051" i="6"/>
  <c r="A1051" i="6"/>
  <c r="G1050" i="6"/>
  <c r="A1050" i="6"/>
  <c r="G1049" i="6"/>
  <c r="A1049" i="6"/>
  <c r="G1048" i="6"/>
  <c r="A1048" i="6"/>
  <c r="G1047" i="6"/>
  <c r="A1047" i="6"/>
  <c r="G1046" i="6"/>
  <c r="A1046" i="6"/>
  <c r="G1045" i="6"/>
  <c r="A1045" i="6"/>
  <c r="G1044" i="6"/>
  <c r="A1044" i="6"/>
  <c r="G1043" i="6"/>
  <c r="A1043" i="6"/>
  <c r="G1042" i="6"/>
  <c r="A1042" i="6"/>
  <c r="G1041" i="6"/>
  <c r="A1041" i="6"/>
  <c r="G1040" i="6"/>
  <c r="A1040" i="6"/>
  <c r="G1039" i="6"/>
  <c r="A1039" i="6"/>
  <c r="G1038" i="6"/>
  <c r="A1038" i="6"/>
  <c r="G1037" i="6"/>
  <c r="A1037" i="6"/>
  <c r="G1036" i="6"/>
  <c r="A1036" i="6"/>
  <c r="G1035" i="6"/>
  <c r="A1035" i="6"/>
  <c r="G1034" i="6"/>
  <c r="A1034" i="6"/>
  <c r="G1033" i="6"/>
  <c r="A1033" i="6"/>
  <c r="G1032" i="6"/>
  <c r="A1032" i="6"/>
  <c r="G1031" i="6"/>
  <c r="A1031" i="6"/>
  <c r="G1030" i="6"/>
  <c r="A1030" i="6"/>
  <c r="G1029" i="6"/>
  <c r="A1029" i="6"/>
  <c r="G1028" i="6"/>
  <c r="A1028" i="6"/>
  <c r="G1027" i="6"/>
  <c r="A1027" i="6"/>
  <c r="G1026" i="6"/>
  <c r="A1026" i="6"/>
  <c r="G1025" i="6"/>
  <c r="A1025" i="6"/>
  <c r="G1024" i="6"/>
  <c r="A1024" i="6"/>
  <c r="G1023" i="6"/>
  <c r="A1023" i="6"/>
  <c r="G1022" i="6"/>
  <c r="A1022" i="6"/>
  <c r="G1021" i="6"/>
  <c r="A1021" i="6"/>
  <c r="G1020" i="6"/>
  <c r="A1020" i="6"/>
  <c r="G1019" i="6"/>
  <c r="A1019" i="6"/>
  <c r="G1018" i="6"/>
  <c r="A1018" i="6"/>
  <c r="G1017" i="6"/>
  <c r="A1017" i="6"/>
  <c r="G1016" i="6"/>
  <c r="A1016" i="6"/>
  <c r="G1015" i="6"/>
  <c r="A1015" i="6"/>
  <c r="G1014" i="6"/>
  <c r="A1014" i="6"/>
  <c r="G1013" i="6"/>
  <c r="A1013" i="6"/>
  <c r="G1012" i="6"/>
  <c r="A1012" i="6"/>
  <c r="G1011" i="6"/>
  <c r="A1011" i="6"/>
  <c r="G1010" i="6"/>
  <c r="A1010" i="6"/>
  <c r="G1009" i="6"/>
  <c r="A1009" i="6"/>
  <c r="G1008" i="6"/>
  <c r="A1008" i="6"/>
  <c r="G1007" i="6"/>
  <c r="A1007" i="6"/>
  <c r="G1006" i="6"/>
  <c r="A1006" i="6"/>
  <c r="G1005" i="6"/>
  <c r="A1005" i="6"/>
  <c r="G1004" i="6"/>
  <c r="A1004" i="6"/>
  <c r="G1003" i="6"/>
  <c r="A1003" i="6"/>
  <c r="G1002" i="6"/>
  <c r="A1002" i="6"/>
  <c r="G1001" i="6"/>
  <c r="A1001" i="6"/>
  <c r="G1000" i="6"/>
  <c r="A1000" i="6"/>
  <c r="G999" i="6"/>
  <c r="A999" i="6"/>
  <c r="G998" i="6"/>
  <c r="A998" i="6"/>
  <c r="G997" i="6"/>
  <c r="A997" i="6"/>
  <c r="G996" i="6"/>
  <c r="A996" i="6"/>
  <c r="G995" i="6"/>
  <c r="A995" i="6"/>
  <c r="G994" i="6"/>
  <c r="A994" i="6"/>
  <c r="G993" i="6"/>
  <c r="A993" i="6"/>
  <c r="G992" i="6"/>
  <c r="A992" i="6"/>
  <c r="G991" i="6"/>
  <c r="A991" i="6"/>
  <c r="G990" i="6"/>
  <c r="A990" i="6"/>
  <c r="G989" i="6"/>
  <c r="A989" i="6"/>
  <c r="G988" i="6"/>
  <c r="A988" i="6"/>
  <c r="G987" i="6"/>
  <c r="A987" i="6"/>
  <c r="G986" i="6"/>
  <c r="A986" i="6"/>
  <c r="G985" i="6"/>
  <c r="A985" i="6"/>
  <c r="G984" i="6"/>
  <c r="A984" i="6"/>
  <c r="G983" i="6"/>
  <c r="A983" i="6"/>
  <c r="G982" i="6"/>
  <c r="A982" i="6"/>
  <c r="G981" i="6"/>
  <c r="A981" i="6"/>
  <c r="G980" i="6"/>
  <c r="A980" i="6"/>
  <c r="G979" i="6"/>
  <c r="A979" i="6"/>
  <c r="G978" i="6"/>
  <c r="A978" i="6"/>
  <c r="G977" i="6"/>
  <c r="A977" i="6"/>
  <c r="G976" i="6"/>
  <c r="A976" i="6"/>
  <c r="G975" i="6"/>
  <c r="A975" i="6"/>
  <c r="G974" i="6"/>
  <c r="A974" i="6"/>
  <c r="G973" i="6"/>
  <c r="A973" i="6"/>
  <c r="G972" i="6"/>
  <c r="A972" i="6"/>
  <c r="G971" i="6"/>
  <c r="A971" i="6"/>
  <c r="G970" i="6"/>
  <c r="A970" i="6"/>
  <c r="G969" i="6"/>
  <c r="A969" i="6"/>
  <c r="G968" i="6"/>
  <c r="A968" i="6"/>
  <c r="G967" i="6"/>
  <c r="A967" i="6"/>
  <c r="G966" i="6"/>
  <c r="A966" i="6"/>
  <c r="G965" i="6"/>
  <c r="A965" i="6"/>
  <c r="G964" i="6"/>
  <c r="A964" i="6"/>
  <c r="G963" i="6"/>
  <c r="A963" i="6"/>
  <c r="G962" i="6"/>
  <c r="A962" i="6"/>
  <c r="G961" i="6"/>
  <c r="A961" i="6"/>
  <c r="G960" i="6"/>
  <c r="A960" i="6"/>
  <c r="G959" i="6"/>
  <c r="A959" i="6"/>
  <c r="G958" i="6"/>
  <c r="A958" i="6"/>
  <c r="G957" i="6"/>
  <c r="A957" i="6"/>
  <c r="G956" i="6"/>
  <c r="A956" i="6"/>
  <c r="G955" i="6"/>
  <c r="A955" i="6"/>
  <c r="G954" i="6"/>
  <c r="A954" i="6"/>
  <c r="G953" i="6"/>
  <c r="A953" i="6"/>
  <c r="G952" i="6"/>
  <c r="A952" i="6"/>
  <c r="G951" i="6"/>
  <c r="A951" i="6"/>
  <c r="G950" i="6"/>
  <c r="A950" i="6"/>
  <c r="G949" i="6"/>
  <c r="A949" i="6"/>
  <c r="G948" i="6"/>
  <c r="A948" i="6"/>
  <c r="G947" i="6"/>
  <c r="A947" i="6"/>
  <c r="G946" i="6"/>
  <c r="A946" i="6"/>
  <c r="G945" i="6"/>
  <c r="A945" i="6"/>
  <c r="G944" i="6"/>
  <c r="A944" i="6"/>
  <c r="G943" i="6"/>
  <c r="A943" i="6"/>
  <c r="G942" i="6"/>
  <c r="A942" i="6"/>
  <c r="G941" i="6"/>
  <c r="A941" i="6"/>
  <c r="G940" i="6"/>
  <c r="A940" i="6"/>
  <c r="G939" i="6"/>
  <c r="A939" i="6"/>
  <c r="G938" i="6"/>
  <c r="A938" i="6"/>
  <c r="G937" i="6"/>
  <c r="A937" i="6"/>
  <c r="G936" i="6"/>
  <c r="A936" i="6"/>
  <c r="G935" i="6"/>
  <c r="A935" i="6"/>
  <c r="G934" i="6"/>
  <c r="A934" i="6"/>
  <c r="G933" i="6"/>
  <c r="A933" i="6"/>
  <c r="G932" i="6"/>
  <c r="A932" i="6"/>
  <c r="G931" i="6"/>
  <c r="A931" i="6"/>
  <c r="G930" i="6"/>
  <c r="A930" i="6"/>
  <c r="G929" i="6"/>
  <c r="A929" i="6"/>
  <c r="G928" i="6"/>
  <c r="A928" i="6"/>
  <c r="G927" i="6"/>
  <c r="A927" i="6"/>
  <c r="G926" i="6"/>
  <c r="A926" i="6"/>
  <c r="G925" i="6"/>
  <c r="A925" i="6"/>
  <c r="G924" i="6"/>
  <c r="A924" i="6"/>
  <c r="G923" i="6"/>
  <c r="A923" i="6"/>
  <c r="G922" i="6"/>
  <c r="A922" i="6"/>
  <c r="G921" i="6"/>
  <c r="A921" i="6"/>
  <c r="G920" i="6"/>
  <c r="A920" i="6"/>
  <c r="G919" i="6"/>
  <c r="A919" i="6"/>
  <c r="G918" i="6"/>
  <c r="A918" i="6"/>
  <c r="G917" i="6"/>
  <c r="A917" i="6"/>
  <c r="G916" i="6"/>
  <c r="A916" i="6"/>
  <c r="G915" i="6"/>
  <c r="A915" i="6"/>
  <c r="G914" i="6"/>
  <c r="A914" i="6"/>
  <c r="G913" i="6"/>
  <c r="A913" i="6"/>
  <c r="G912" i="6"/>
  <c r="A912" i="6"/>
  <c r="G911" i="6"/>
  <c r="A911" i="6"/>
  <c r="G910" i="6"/>
  <c r="A910" i="6"/>
  <c r="G909" i="6"/>
  <c r="A909" i="6"/>
  <c r="G908" i="6"/>
  <c r="A908" i="6"/>
  <c r="G907" i="6"/>
  <c r="A907" i="6"/>
  <c r="G906" i="6"/>
  <c r="A906" i="6"/>
  <c r="G905" i="6"/>
  <c r="A905" i="6"/>
  <c r="G904" i="6"/>
  <c r="A904" i="6"/>
  <c r="G903" i="6"/>
  <c r="A903" i="6"/>
  <c r="G902" i="6"/>
  <c r="A902" i="6"/>
  <c r="G901" i="6"/>
  <c r="A901" i="6"/>
  <c r="G900" i="6"/>
  <c r="A900" i="6"/>
  <c r="G899" i="6"/>
  <c r="A899" i="6"/>
  <c r="G898" i="6"/>
  <c r="A898" i="6"/>
  <c r="G897" i="6"/>
  <c r="A897" i="6"/>
  <c r="G896" i="6"/>
  <c r="A896" i="6"/>
  <c r="G895" i="6"/>
  <c r="A895" i="6"/>
  <c r="G894" i="6"/>
  <c r="A894" i="6"/>
  <c r="G893" i="6"/>
  <c r="A893" i="6"/>
  <c r="G892" i="6"/>
  <c r="A892" i="6"/>
  <c r="G891" i="6"/>
  <c r="A891" i="6"/>
  <c r="G890" i="6"/>
  <c r="A890" i="6"/>
  <c r="G889" i="6"/>
  <c r="A889" i="6"/>
  <c r="G888" i="6"/>
  <c r="A888" i="6"/>
  <c r="G887" i="6"/>
  <c r="A887" i="6"/>
  <c r="G886" i="6"/>
  <c r="A886" i="6"/>
  <c r="G885" i="6"/>
  <c r="A885" i="6"/>
  <c r="G884" i="6"/>
  <c r="A884" i="6"/>
  <c r="G883" i="6"/>
  <c r="A883" i="6"/>
  <c r="G882" i="6"/>
  <c r="A882" i="6"/>
  <c r="G881" i="6"/>
  <c r="A881" i="6"/>
  <c r="G880" i="6"/>
  <c r="A880" i="6"/>
  <c r="G879" i="6"/>
  <c r="A879" i="6"/>
  <c r="G878" i="6"/>
  <c r="A878" i="6"/>
  <c r="G877" i="6"/>
  <c r="A877" i="6"/>
  <c r="G876" i="6"/>
  <c r="A876" i="6"/>
  <c r="G875" i="6"/>
  <c r="A875" i="6"/>
  <c r="G874" i="6"/>
  <c r="A874" i="6"/>
  <c r="G873" i="6"/>
  <c r="A873" i="6"/>
  <c r="G872" i="6"/>
  <c r="A872" i="6"/>
  <c r="G871" i="6"/>
  <c r="A871" i="6"/>
  <c r="G870" i="6"/>
  <c r="A870" i="6"/>
  <c r="G869" i="6"/>
  <c r="A869" i="6"/>
  <c r="G868" i="6"/>
  <c r="A868" i="6"/>
  <c r="G867" i="6"/>
  <c r="A867" i="6"/>
  <c r="G866" i="6"/>
  <c r="A866" i="6"/>
  <c r="G865" i="6"/>
  <c r="A865" i="6"/>
  <c r="G864" i="6"/>
  <c r="A864" i="6"/>
  <c r="G863" i="6"/>
  <c r="A863" i="6"/>
  <c r="G862" i="6"/>
  <c r="A862" i="6"/>
  <c r="G861" i="6"/>
  <c r="A861" i="6"/>
  <c r="G860" i="6"/>
  <c r="A860" i="6"/>
  <c r="G859" i="6"/>
  <c r="A859" i="6"/>
  <c r="G858" i="6"/>
  <c r="A858" i="6"/>
  <c r="G857" i="6"/>
  <c r="A857" i="6"/>
  <c r="G856" i="6"/>
  <c r="A856" i="6"/>
  <c r="G855" i="6"/>
  <c r="A855" i="6"/>
  <c r="G854" i="6"/>
  <c r="A854" i="6"/>
  <c r="G853" i="6"/>
  <c r="A853" i="6"/>
  <c r="G852" i="6"/>
  <c r="A852" i="6"/>
  <c r="G851" i="6"/>
  <c r="A851" i="6"/>
  <c r="G850" i="6"/>
  <c r="A850" i="6"/>
  <c r="G849" i="6"/>
  <c r="A849" i="6"/>
  <c r="G848" i="6"/>
  <c r="A848" i="6"/>
  <c r="G847" i="6"/>
  <c r="A847" i="6"/>
  <c r="G846" i="6"/>
  <c r="A846" i="6"/>
  <c r="G845" i="6"/>
  <c r="A845" i="6"/>
  <c r="G844" i="6"/>
  <c r="A844" i="6"/>
  <c r="G843" i="6"/>
  <c r="A843" i="6"/>
  <c r="G842" i="6"/>
  <c r="A842" i="6"/>
  <c r="G841" i="6"/>
  <c r="A841" i="6"/>
  <c r="G840" i="6"/>
  <c r="A840" i="6"/>
  <c r="G839" i="6"/>
  <c r="A839" i="6"/>
  <c r="G838" i="6"/>
  <c r="A838" i="6"/>
  <c r="G837" i="6"/>
  <c r="A837" i="6"/>
  <c r="G836" i="6"/>
  <c r="A836" i="6"/>
  <c r="G835" i="6"/>
  <c r="A835" i="6"/>
  <c r="G834" i="6"/>
  <c r="A834" i="6"/>
  <c r="G833" i="6"/>
  <c r="A833" i="6"/>
  <c r="G832" i="6"/>
  <c r="A832" i="6"/>
  <c r="G831" i="6"/>
  <c r="A831" i="6"/>
  <c r="G830" i="6"/>
  <c r="A830" i="6"/>
  <c r="G829" i="6"/>
  <c r="A829" i="6"/>
  <c r="G828" i="6"/>
  <c r="A828" i="6"/>
  <c r="G827" i="6"/>
  <c r="A827" i="6"/>
  <c r="G826" i="6"/>
  <c r="A826" i="6"/>
  <c r="G825" i="6"/>
  <c r="A825" i="6"/>
  <c r="G824" i="6"/>
  <c r="A824" i="6"/>
  <c r="G823" i="6"/>
  <c r="A823" i="6"/>
  <c r="G822" i="6"/>
  <c r="A822" i="6"/>
  <c r="G821" i="6"/>
  <c r="A821" i="6"/>
  <c r="G820" i="6"/>
  <c r="A820" i="6"/>
  <c r="G819" i="6"/>
  <c r="A819" i="6"/>
  <c r="G818" i="6"/>
  <c r="A818" i="6"/>
  <c r="G817" i="6"/>
  <c r="A817" i="6"/>
  <c r="G816" i="6"/>
  <c r="A816" i="6"/>
  <c r="G815" i="6"/>
  <c r="A815" i="6"/>
  <c r="G814" i="6"/>
  <c r="A814" i="6"/>
  <c r="G813" i="6"/>
  <c r="A813" i="6"/>
  <c r="G812" i="6"/>
  <c r="A812" i="6"/>
  <c r="G811" i="6"/>
  <c r="A811" i="6"/>
  <c r="G810" i="6"/>
  <c r="A810" i="6"/>
  <c r="G809" i="6"/>
  <c r="A809" i="6"/>
  <c r="G808" i="6"/>
  <c r="A808" i="6"/>
  <c r="G807" i="6"/>
  <c r="A807" i="6"/>
  <c r="G806" i="6"/>
  <c r="A806" i="6"/>
  <c r="G805" i="6"/>
  <c r="A805" i="6"/>
  <c r="G804" i="6"/>
  <c r="A804" i="6"/>
  <c r="G803" i="6"/>
  <c r="A803" i="6"/>
  <c r="G802" i="6"/>
  <c r="A802" i="6"/>
  <c r="G801" i="6"/>
  <c r="A801" i="6"/>
  <c r="G800" i="6"/>
  <c r="A800" i="6"/>
  <c r="G799" i="6"/>
  <c r="A799" i="6"/>
  <c r="G798" i="6"/>
  <c r="A798" i="6"/>
  <c r="G797" i="6"/>
  <c r="A797" i="6"/>
  <c r="G796" i="6"/>
  <c r="A796" i="6"/>
  <c r="G795" i="6"/>
  <c r="A795" i="6"/>
  <c r="G794" i="6"/>
  <c r="A794" i="6"/>
  <c r="G793" i="6"/>
  <c r="A793" i="6"/>
  <c r="G792" i="6"/>
  <c r="A792" i="6"/>
  <c r="G791" i="6"/>
  <c r="A791" i="6"/>
  <c r="G790" i="6"/>
  <c r="A790" i="6"/>
  <c r="G789" i="6"/>
  <c r="A789" i="6"/>
  <c r="G788" i="6"/>
  <c r="A788" i="6"/>
  <c r="G787" i="6"/>
  <c r="A787" i="6"/>
  <c r="G786" i="6"/>
  <c r="A786" i="6"/>
  <c r="G785" i="6"/>
  <c r="A785" i="6"/>
  <c r="G784" i="6"/>
  <c r="A784" i="6"/>
  <c r="G783" i="6"/>
  <c r="A783" i="6"/>
  <c r="G782" i="6"/>
  <c r="A782" i="6"/>
  <c r="G781" i="6"/>
  <c r="A781" i="6"/>
  <c r="G780" i="6"/>
  <c r="A780" i="6"/>
  <c r="G779" i="6"/>
  <c r="A779" i="6"/>
  <c r="G778" i="6"/>
  <c r="A778" i="6"/>
  <c r="G777" i="6"/>
  <c r="A777" i="6"/>
  <c r="G776" i="6"/>
  <c r="A776" i="6"/>
  <c r="G775" i="6"/>
  <c r="A775" i="6"/>
  <c r="G774" i="6"/>
  <c r="A774" i="6"/>
  <c r="G773" i="6"/>
  <c r="A773" i="6"/>
  <c r="G772" i="6"/>
  <c r="A772" i="6"/>
  <c r="G771" i="6"/>
  <c r="A771" i="6"/>
  <c r="G770" i="6"/>
  <c r="A770" i="6"/>
  <c r="G769" i="6"/>
  <c r="A769" i="6"/>
  <c r="G768" i="6"/>
  <c r="A768" i="6"/>
  <c r="G767" i="6"/>
  <c r="A767" i="6"/>
  <c r="G766" i="6"/>
  <c r="A766" i="6"/>
  <c r="G765" i="6"/>
  <c r="A765" i="6"/>
  <c r="G764" i="6"/>
  <c r="A764" i="6"/>
  <c r="G763" i="6"/>
  <c r="A763" i="6"/>
  <c r="G762" i="6"/>
  <c r="A762" i="6"/>
  <c r="G761" i="6"/>
  <c r="A761" i="6"/>
  <c r="G760" i="6"/>
  <c r="A760" i="6"/>
  <c r="G759" i="6"/>
  <c r="A759" i="6"/>
  <c r="G758" i="6"/>
  <c r="A758" i="6"/>
  <c r="G757" i="6"/>
  <c r="A757" i="6"/>
  <c r="G756" i="6"/>
  <c r="A756" i="6"/>
  <c r="G755" i="6"/>
  <c r="A755" i="6"/>
  <c r="G754" i="6"/>
  <c r="A754" i="6"/>
  <c r="G753" i="6"/>
  <c r="A753" i="6"/>
  <c r="G752" i="6"/>
  <c r="A752" i="6"/>
  <c r="G751" i="6"/>
  <c r="A751" i="6"/>
  <c r="G750" i="6"/>
  <c r="A750" i="6"/>
  <c r="G749" i="6"/>
  <c r="A749" i="6"/>
  <c r="G748" i="6"/>
  <c r="A748" i="6"/>
  <c r="G747" i="6"/>
  <c r="A747" i="6"/>
  <c r="G746" i="6"/>
  <c r="A746" i="6"/>
  <c r="G745" i="6"/>
  <c r="A745" i="6"/>
  <c r="G744" i="6"/>
  <c r="A744" i="6"/>
  <c r="G743" i="6"/>
  <c r="A743" i="6"/>
  <c r="G742" i="6"/>
  <c r="A742" i="6"/>
  <c r="G741" i="6"/>
  <c r="A741" i="6"/>
  <c r="G740" i="6"/>
  <c r="A740" i="6"/>
  <c r="G739" i="6"/>
  <c r="A739" i="6"/>
  <c r="G738" i="6"/>
  <c r="A738" i="6"/>
  <c r="G737" i="6"/>
  <c r="A737" i="6"/>
  <c r="G736" i="6"/>
  <c r="A736" i="6"/>
  <c r="G735" i="6"/>
  <c r="A735" i="6"/>
  <c r="G734" i="6"/>
  <c r="A734" i="6"/>
  <c r="G733" i="6"/>
  <c r="A733" i="6"/>
  <c r="G732" i="6"/>
  <c r="A732" i="6"/>
  <c r="G731" i="6"/>
  <c r="A731" i="6"/>
  <c r="G730" i="6"/>
  <c r="A730" i="6"/>
  <c r="G729" i="6"/>
  <c r="A729" i="6"/>
  <c r="G728" i="6"/>
  <c r="A728" i="6"/>
  <c r="G727" i="6"/>
  <c r="A727" i="6"/>
  <c r="G726" i="6"/>
  <c r="A726" i="6"/>
  <c r="G725" i="6"/>
  <c r="A725" i="6"/>
  <c r="G724" i="6"/>
  <c r="A724" i="6"/>
  <c r="G723" i="6"/>
  <c r="A723" i="6"/>
  <c r="G722" i="6"/>
  <c r="A722" i="6"/>
  <c r="G721" i="6"/>
  <c r="A721" i="6"/>
  <c r="G720" i="6"/>
  <c r="A720" i="6"/>
  <c r="G719" i="6"/>
  <c r="A719" i="6"/>
  <c r="G718" i="6"/>
  <c r="A718" i="6"/>
  <c r="G717" i="6"/>
  <c r="A717" i="6"/>
  <c r="G716" i="6"/>
  <c r="A716" i="6"/>
  <c r="G715" i="6"/>
  <c r="A715" i="6"/>
  <c r="G714" i="6"/>
  <c r="A714" i="6"/>
  <c r="G713" i="6"/>
  <c r="A713" i="6"/>
  <c r="G712" i="6"/>
  <c r="A712" i="6"/>
  <c r="G711" i="6"/>
  <c r="A711" i="6"/>
  <c r="G710" i="6"/>
  <c r="A710" i="6"/>
  <c r="G709" i="6"/>
  <c r="A709" i="6"/>
  <c r="G708" i="6"/>
  <c r="A708" i="6"/>
  <c r="G707" i="6"/>
  <c r="A707" i="6"/>
  <c r="G706" i="6"/>
  <c r="A706" i="6"/>
  <c r="G705" i="6"/>
  <c r="A705" i="6"/>
  <c r="G704" i="6"/>
  <c r="A704" i="6"/>
  <c r="G703" i="6"/>
  <c r="A703" i="6"/>
  <c r="G702" i="6"/>
  <c r="A702" i="6"/>
  <c r="G701" i="6"/>
  <c r="A701" i="6"/>
  <c r="G700" i="6"/>
  <c r="A700" i="6"/>
  <c r="G699" i="6"/>
  <c r="A699" i="6"/>
  <c r="G698" i="6"/>
  <c r="A698" i="6"/>
  <c r="G697" i="6"/>
  <c r="A697" i="6"/>
  <c r="G696" i="6"/>
  <c r="A696" i="6"/>
  <c r="G695" i="6"/>
  <c r="A695" i="6"/>
  <c r="G694" i="6"/>
  <c r="A694" i="6"/>
  <c r="G693" i="6"/>
  <c r="A693" i="6"/>
  <c r="G692" i="6"/>
  <c r="A692" i="6"/>
  <c r="G691" i="6"/>
  <c r="A691" i="6"/>
  <c r="G690" i="6"/>
  <c r="A690" i="6"/>
  <c r="G689" i="6"/>
  <c r="A689" i="6"/>
  <c r="G688" i="6"/>
  <c r="A688" i="6"/>
  <c r="G687" i="6"/>
  <c r="A687" i="6"/>
  <c r="G686" i="6"/>
  <c r="A686" i="6"/>
  <c r="G685" i="6"/>
  <c r="A685" i="6"/>
  <c r="G684" i="6"/>
  <c r="A684" i="6"/>
  <c r="G683" i="6"/>
  <c r="A683" i="6"/>
  <c r="G682" i="6"/>
  <c r="A682" i="6"/>
  <c r="G681" i="6"/>
  <c r="A681" i="6"/>
  <c r="G680" i="6"/>
  <c r="A680" i="6"/>
  <c r="G679" i="6"/>
  <c r="A679" i="6"/>
  <c r="G678" i="6"/>
  <c r="A678" i="6"/>
  <c r="G677" i="6"/>
  <c r="A677" i="6"/>
  <c r="G676" i="6"/>
  <c r="A676" i="6"/>
  <c r="G675" i="6"/>
  <c r="A675" i="6"/>
  <c r="G674" i="6"/>
  <c r="A674" i="6"/>
  <c r="G673" i="6"/>
  <c r="A673" i="6"/>
  <c r="G672" i="6"/>
  <c r="A672" i="6"/>
  <c r="G671" i="6"/>
  <c r="A671" i="6"/>
  <c r="G670" i="6"/>
  <c r="A670" i="6"/>
  <c r="G669" i="6"/>
  <c r="A669" i="6"/>
  <c r="G668" i="6"/>
  <c r="A668" i="6"/>
  <c r="G667" i="6"/>
  <c r="A667" i="6"/>
  <c r="G666" i="6"/>
  <c r="A666" i="6"/>
  <c r="G665" i="6"/>
  <c r="A665" i="6"/>
  <c r="G664" i="6"/>
  <c r="A664" i="6"/>
  <c r="G663" i="6"/>
  <c r="A663" i="6"/>
  <c r="G662" i="6"/>
  <c r="A662" i="6"/>
  <c r="G661" i="6"/>
  <c r="A661" i="6"/>
  <c r="G660" i="6"/>
  <c r="A660" i="6"/>
  <c r="G659" i="6"/>
  <c r="A659" i="6"/>
  <c r="G658" i="6"/>
  <c r="A658" i="6"/>
  <c r="G657" i="6"/>
  <c r="A657" i="6"/>
  <c r="G656" i="6"/>
  <c r="A656" i="6"/>
  <c r="G655" i="6"/>
  <c r="A655" i="6"/>
  <c r="G654" i="6"/>
  <c r="A654" i="6"/>
  <c r="G653" i="6"/>
  <c r="A653" i="6"/>
  <c r="G652" i="6"/>
  <c r="A652" i="6"/>
  <c r="G651" i="6"/>
  <c r="A651" i="6"/>
  <c r="G650" i="6"/>
  <c r="A650" i="6"/>
  <c r="G649" i="6"/>
  <c r="A649" i="6"/>
  <c r="G648" i="6"/>
  <c r="A648" i="6"/>
  <c r="G647" i="6"/>
  <c r="A647" i="6"/>
  <c r="G646" i="6"/>
  <c r="A646" i="6"/>
  <c r="G645" i="6"/>
  <c r="A645" i="6"/>
  <c r="G644" i="6"/>
  <c r="A644" i="6"/>
  <c r="G643" i="6"/>
  <c r="A643" i="6"/>
  <c r="G642" i="6"/>
  <c r="A642" i="6"/>
  <c r="G641" i="6"/>
  <c r="A641" i="6"/>
  <c r="G640" i="6"/>
  <c r="A640" i="6"/>
  <c r="G639" i="6"/>
  <c r="A639" i="6"/>
  <c r="G638" i="6"/>
  <c r="A638" i="6"/>
  <c r="G637" i="6"/>
  <c r="A637" i="6"/>
  <c r="G636" i="6"/>
  <c r="A636" i="6"/>
  <c r="G635" i="6"/>
  <c r="A635" i="6"/>
  <c r="G634" i="6"/>
  <c r="A634" i="6"/>
  <c r="G633" i="6"/>
  <c r="A633" i="6"/>
  <c r="G632" i="6"/>
  <c r="A632" i="6"/>
  <c r="G631" i="6"/>
  <c r="A631" i="6"/>
  <c r="G630" i="6"/>
  <c r="A630" i="6"/>
  <c r="G629" i="6"/>
  <c r="A629" i="6"/>
  <c r="G628" i="6"/>
  <c r="A628" i="6"/>
  <c r="G627" i="6"/>
  <c r="A627" i="6"/>
  <c r="G626" i="6"/>
  <c r="A626" i="6"/>
  <c r="G625" i="6"/>
  <c r="A625" i="6"/>
  <c r="G624" i="6"/>
  <c r="A624" i="6"/>
  <c r="G623" i="6"/>
  <c r="A623" i="6"/>
  <c r="G622" i="6"/>
  <c r="A622" i="6"/>
  <c r="G621" i="6"/>
  <c r="A621" i="6"/>
  <c r="G620" i="6"/>
  <c r="A620" i="6"/>
  <c r="G619" i="6"/>
  <c r="A619" i="6"/>
  <c r="G618" i="6"/>
  <c r="A618" i="6"/>
  <c r="G617" i="6"/>
  <c r="A617" i="6"/>
  <c r="G616" i="6"/>
  <c r="A616" i="6"/>
  <c r="G615" i="6"/>
  <c r="A615" i="6"/>
  <c r="G614" i="6"/>
  <c r="A614" i="6"/>
  <c r="G613" i="6"/>
  <c r="A613" i="6"/>
  <c r="G612" i="6"/>
  <c r="A612" i="6"/>
  <c r="G611" i="6"/>
  <c r="A611" i="6"/>
  <c r="G610" i="6"/>
  <c r="A610" i="6"/>
  <c r="G609" i="6"/>
  <c r="A609" i="6"/>
  <c r="G608" i="6"/>
  <c r="A608" i="6"/>
  <c r="G607" i="6"/>
  <c r="A607" i="6"/>
  <c r="G606" i="6"/>
  <c r="A606" i="6"/>
  <c r="G605" i="6"/>
  <c r="A605" i="6"/>
  <c r="G604" i="6"/>
  <c r="A604" i="6"/>
  <c r="G603" i="6"/>
  <c r="A603" i="6"/>
  <c r="G602" i="6"/>
  <c r="A602" i="6"/>
  <c r="G601" i="6"/>
  <c r="A601" i="6"/>
  <c r="G600" i="6"/>
  <c r="A600" i="6"/>
  <c r="G599" i="6"/>
  <c r="A599" i="6"/>
  <c r="G598" i="6"/>
  <c r="A598" i="6"/>
  <c r="G597" i="6"/>
  <c r="A597" i="6"/>
  <c r="G596" i="6"/>
  <c r="A596" i="6"/>
  <c r="G595" i="6"/>
  <c r="A595" i="6"/>
  <c r="G594" i="6"/>
  <c r="A594" i="6"/>
  <c r="G593" i="6"/>
  <c r="A593" i="6"/>
  <c r="G592" i="6"/>
  <c r="A592" i="6"/>
  <c r="G591" i="6"/>
  <c r="A591" i="6"/>
  <c r="G590" i="6"/>
  <c r="A590" i="6"/>
  <c r="G589" i="6"/>
  <c r="A589" i="6"/>
  <c r="G588" i="6"/>
  <c r="A588" i="6"/>
  <c r="G587" i="6"/>
  <c r="A587" i="6"/>
  <c r="G586" i="6"/>
  <c r="A586" i="6"/>
  <c r="G585" i="6"/>
  <c r="A585" i="6"/>
  <c r="G584" i="6"/>
  <c r="A584" i="6"/>
  <c r="G583" i="6"/>
  <c r="A583" i="6"/>
  <c r="G582" i="6"/>
  <c r="A582" i="6"/>
  <c r="G581" i="6"/>
  <c r="A581" i="6"/>
  <c r="G580" i="6"/>
  <c r="A580" i="6"/>
  <c r="G579" i="6"/>
  <c r="A579" i="6"/>
  <c r="G578" i="6"/>
  <c r="A578" i="6"/>
  <c r="G577" i="6"/>
  <c r="A577" i="6"/>
  <c r="G576" i="6"/>
  <c r="A576" i="6"/>
  <c r="G575" i="6"/>
  <c r="A575" i="6"/>
  <c r="G574" i="6"/>
  <c r="A574" i="6"/>
  <c r="G573" i="6"/>
  <c r="A573" i="6"/>
  <c r="G572" i="6"/>
  <c r="A572" i="6"/>
  <c r="G571" i="6"/>
  <c r="A571" i="6"/>
  <c r="G570" i="6"/>
  <c r="A570" i="6"/>
  <c r="G569" i="6"/>
  <c r="A569" i="6"/>
  <c r="G568" i="6"/>
  <c r="A568" i="6"/>
  <c r="G567" i="6"/>
  <c r="A567" i="6"/>
  <c r="G566" i="6"/>
  <c r="A566" i="6"/>
  <c r="G565" i="6"/>
  <c r="A565" i="6"/>
  <c r="G564" i="6"/>
  <c r="A564" i="6"/>
  <c r="G563" i="6"/>
  <c r="A563" i="6"/>
  <c r="G562" i="6"/>
  <c r="A562" i="6"/>
  <c r="G561" i="6"/>
  <c r="A561" i="6"/>
  <c r="G560" i="6"/>
  <c r="A560" i="6"/>
  <c r="G559" i="6"/>
  <c r="A559" i="6"/>
  <c r="G558" i="6"/>
  <c r="A558" i="6"/>
  <c r="G557" i="6"/>
  <c r="A557" i="6"/>
  <c r="G556" i="6"/>
  <c r="A556" i="6"/>
  <c r="G555" i="6"/>
  <c r="A555" i="6"/>
  <c r="G554" i="6"/>
  <c r="A554" i="6"/>
  <c r="G553" i="6"/>
  <c r="A553" i="6"/>
  <c r="G552" i="6"/>
  <c r="A552" i="6"/>
  <c r="G551" i="6"/>
  <c r="A551" i="6"/>
  <c r="G550" i="6"/>
  <c r="A550" i="6"/>
  <c r="G549" i="6"/>
  <c r="A549" i="6"/>
  <c r="G548" i="6"/>
  <c r="A548" i="6"/>
  <c r="G547" i="6"/>
  <c r="A547" i="6"/>
  <c r="G546" i="6"/>
  <c r="A546" i="6"/>
  <c r="G545" i="6"/>
  <c r="A545" i="6"/>
  <c r="G544" i="6"/>
  <c r="A544" i="6"/>
  <c r="G543" i="6"/>
  <c r="A543" i="6"/>
  <c r="G542" i="6"/>
  <c r="A542" i="6"/>
  <c r="G541" i="6"/>
  <c r="A541" i="6"/>
  <c r="G540" i="6"/>
  <c r="A540" i="6"/>
  <c r="G539" i="6"/>
  <c r="A539" i="6"/>
  <c r="G538" i="6"/>
  <c r="A538" i="6"/>
  <c r="G537" i="6"/>
  <c r="A537" i="6"/>
  <c r="G536" i="6"/>
  <c r="A536" i="6"/>
  <c r="G535" i="6"/>
  <c r="A535" i="6"/>
  <c r="G534" i="6"/>
  <c r="A534" i="6"/>
  <c r="G533" i="6"/>
  <c r="A533" i="6"/>
  <c r="G532" i="6"/>
  <c r="A532" i="6"/>
  <c r="G531" i="6"/>
  <c r="A531" i="6"/>
  <c r="G530" i="6"/>
  <c r="A530" i="6"/>
  <c r="G529" i="6"/>
  <c r="A529" i="6"/>
  <c r="G528" i="6"/>
  <c r="A528" i="6"/>
  <c r="G527" i="6"/>
  <c r="A527" i="6"/>
  <c r="G526" i="6"/>
  <c r="A526" i="6"/>
  <c r="G525" i="6"/>
  <c r="A525" i="6"/>
  <c r="G524" i="6"/>
  <c r="A524" i="6"/>
  <c r="G523" i="6"/>
  <c r="A523" i="6"/>
  <c r="G522" i="6"/>
  <c r="A522" i="6"/>
  <c r="G521" i="6"/>
  <c r="A521" i="6"/>
  <c r="G520" i="6"/>
  <c r="A520" i="6"/>
  <c r="G519" i="6"/>
  <c r="A519" i="6"/>
  <c r="G518" i="6"/>
  <c r="A518" i="6"/>
  <c r="G517" i="6"/>
  <c r="A517" i="6"/>
  <c r="G516" i="6"/>
  <c r="A516" i="6"/>
  <c r="G515" i="6"/>
  <c r="A515" i="6"/>
  <c r="G514" i="6"/>
  <c r="A514" i="6"/>
  <c r="G513" i="6"/>
  <c r="A513" i="6"/>
  <c r="G512" i="6"/>
  <c r="A512" i="6"/>
  <c r="G511" i="6"/>
  <c r="A511" i="6"/>
  <c r="G510" i="6"/>
  <c r="A510" i="6"/>
  <c r="G509" i="6"/>
  <c r="A509" i="6"/>
  <c r="G508" i="6"/>
  <c r="A508" i="6"/>
  <c r="G507" i="6"/>
  <c r="A507" i="6"/>
  <c r="G506" i="6"/>
  <c r="A506" i="6"/>
  <c r="G505" i="6"/>
  <c r="A505" i="6"/>
  <c r="G504" i="6"/>
  <c r="A504" i="6"/>
  <c r="G503" i="6"/>
  <c r="A503" i="6"/>
  <c r="G502" i="6"/>
  <c r="A502" i="6"/>
  <c r="G501" i="6"/>
  <c r="A501" i="6"/>
  <c r="G500" i="6"/>
  <c r="A500" i="6"/>
  <c r="G499" i="6"/>
  <c r="A499" i="6"/>
  <c r="G498" i="6"/>
  <c r="A498" i="6"/>
  <c r="G497" i="6"/>
  <c r="A497" i="6"/>
  <c r="G496" i="6"/>
  <c r="A496" i="6"/>
  <c r="G495" i="6"/>
  <c r="A495" i="6"/>
  <c r="G494" i="6"/>
  <c r="A494" i="6"/>
  <c r="G493" i="6"/>
  <c r="A493" i="6"/>
  <c r="G492" i="6"/>
  <c r="A492" i="6"/>
  <c r="G491" i="6"/>
  <c r="A491" i="6"/>
  <c r="G490" i="6"/>
  <c r="A490" i="6"/>
  <c r="G489" i="6"/>
  <c r="A489" i="6"/>
  <c r="G488" i="6"/>
  <c r="A488" i="6"/>
  <c r="G487" i="6"/>
  <c r="A487" i="6"/>
  <c r="G486" i="6"/>
  <c r="A486" i="6"/>
  <c r="G485" i="6"/>
  <c r="A485" i="6"/>
  <c r="G484" i="6"/>
  <c r="A484" i="6"/>
  <c r="G483" i="6"/>
  <c r="A483" i="6"/>
  <c r="G482" i="6"/>
  <c r="A482" i="6"/>
  <c r="G481" i="6"/>
  <c r="A481" i="6"/>
  <c r="G480" i="6"/>
  <c r="A480" i="6"/>
  <c r="G479" i="6"/>
  <c r="A479" i="6"/>
  <c r="G478" i="6"/>
  <c r="A478" i="6"/>
  <c r="G477" i="6"/>
  <c r="A477" i="6"/>
  <c r="G476" i="6"/>
  <c r="A476" i="6"/>
  <c r="G475" i="6"/>
  <c r="A475" i="6"/>
  <c r="G474" i="6"/>
  <c r="A474" i="6"/>
  <c r="G473" i="6"/>
  <c r="A473" i="6"/>
  <c r="G472" i="6"/>
  <c r="A472" i="6"/>
  <c r="G471" i="6"/>
  <c r="A471" i="6"/>
  <c r="G470" i="6"/>
  <c r="A470" i="6"/>
  <c r="G469" i="6"/>
  <c r="A469" i="6"/>
  <c r="G468" i="6"/>
  <c r="A468" i="6"/>
  <c r="G467" i="6"/>
  <c r="A467" i="6"/>
  <c r="G466" i="6"/>
  <c r="A466" i="6"/>
  <c r="G465" i="6"/>
  <c r="A465" i="6"/>
  <c r="G464" i="6"/>
  <c r="A464" i="6"/>
  <c r="G463" i="6"/>
  <c r="A463" i="6"/>
  <c r="G462" i="6"/>
  <c r="A462" i="6"/>
  <c r="G461" i="6"/>
  <c r="A461" i="6"/>
  <c r="G460" i="6"/>
  <c r="A460" i="6"/>
  <c r="G459" i="6"/>
  <c r="A459" i="6"/>
  <c r="G458" i="6"/>
  <c r="A458" i="6"/>
  <c r="G457" i="6"/>
  <c r="A457" i="6"/>
  <c r="G456" i="6"/>
  <c r="A456" i="6"/>
  <c r="G455" i="6"/>
  <c r="A455" i="6"/>
  <c r="G454" i="6"/>
  <c r="A454" i="6"/>
  <c r="G453" i="6"/>
  <c r="A453" i="6"/>
  <c r="G452" i="6"/>
  <c r="A452" i="6"/>
  <c r="G451" i="6"/>
  <c r="A451" i="6"/>
  <c r="G450" i="6"/>
  <c r="A450" i="6"/>
  <c r="G449" i="6"/>
  <c r="A449" i="6"/>
  <c r="G448" i="6"/>
  <c r="A448" i="6"/>
  <c r="G447" i="6"/>
  <c r="A447" i="6"/>
  <c r="G446" i="6"/>
  <c r="A446" i="6"/>
  <c r="G445" i="6"/>
  <c r="A445" i="6"/>
  <c r="G444" i="6"/>
  <c r="A444" i="6"/>
  <c r="G443" i="6"/>
  <c r="A443" i="6"/>
  <c r="G442" i="6"/>
  <c r="A442" i="6"/>
  <c r="G441" i="6"/>
  <c r="A441" i="6"/>
  <c r="G440" i="6"/>
  <c r="A440" i="6"/>
  <c r="G439" i="6"/>
  <c r="A439" i="6"/>
  <c r="G438" i="6"/>
  <c r="A438" i="6"/>
  <c r="G437" i="6"/>
  <c r="A437" i="6"/>
  <c r="G436" i="6"/>
  <c r="A436" i="6"/>
  <c r="G435" i="6"/>
  <c r="A435" i="6"/>
  <c r="G434" i="6"/>
  <c r="A434" i="6"/>
  <c r="G433" i="6"/>
  <c r="A433" i="6"/>
  <c r="G432" i="6"/>
  <c r="A432" i="6"/>
  <c r="G431" i="6"/>
  <c r="A431" i="6"/>
  <c r="G430" i="6"/>
  <c r="A430" i="6"/>
  <c r="G429" i="6"/>
  <c r="A429" i="6"/>
  <c r="G428" i="6"/>
  <c r="A428" i="6"/>
  <c r="G427" i="6"/>
  <c r="A427" i="6"/>
  <c r="G426" i="6"/>
  <c r="A426" i="6"/>
  <c r="G425" i="6"/>
  <c r="A425" i="6"/>
  <c r="G424" i="6"/>
  <c r="A424" i="6"/>
  <c r="G423" i="6"/>
  <c r="A423" i="6"/>
  <c r="G422" i="6"/>
  <c r="A422" i="6"/>
  <c r="G421" i="6"/>
  <c r="A421" i="6"/>
  <c r="G420" i="6"/>
  <c r="A420" i="6"/>
  <c r="G419" i="6"/>
  <c r="A419" i="6"/>
  <c r="G418" i="6"/>
  <c r="A418" i="6"/>
  <c r="G417" i="6"/>
  <c r="A417" i="6"/>
  <c r="G416" i="6"/>
  <c r="A416" i="6"/>
  <c r="G415" i="6"/>
  <c r="A415" i="6"/>
  <c r="G414" i="6"/>
  <c r="A414" i="6"/>
  <c r="G413" i="6"/>
  <c r="A413" i="6"/>
  <c r="G412" i="6"/>
  <c r="A412" i="6"/>
  <c r="G411" i="6"/>
  <c r="A411" i="6"/>
  <c r="G410" i="6"/>
  <c r="A410" i="6"/>
  <c r="G409" i="6"/>
  <c r="A409" i="6"/>
  <c r="G408" i="6"/>
  <c r="A408" i="6"/>
  <c r="G407" i="6"/>
  <c r="A407" i="6"/>
  <c r="G406" i="6"/>
  <c r="A406" i="6"/>
  <c r="G405" i="6"/>
  <c r="A405" i="6"/>
  <c r="G404" i="6"/>
  <c r="A404" i="6"/>
  <c r="G403" i="6"/>
  <c r="A403" i="6"/>
  <c r="G402" i="6"/>
  <c r="A402" i="6"/>
  <c r="G401" i="6"/>
  <c r="A401" i="6"/>
  <c r="G400" i="6"/>
  <c r="A400" i="6"/>
  <c r="G399" i="6"/>
  <c r="A399" i="6"/>
  <c r="G398" i="6"/>
  <c r="A398" i="6"/>
  <c r="G397" i="6"/>
  <c r="A397" i="6"/>
  <c r="G396" i="6"/>
  <c r="A396" i="6"/>
  <c r="G395" i="6"/>
  <c r="A395" i="6"/>
  <c r="G394" i="6"/>
  <c r="A394" i="6"/>
  <c r="G393" i="6"/>
  <c r="A393" i="6"/>
  <c r="G392" i="6"/>
  <c r="A392" i="6"/>
  <c r="G391" i="6"/>
  <c r="A391" i="6"/>
  <c r="G390" i="6"/>
  <c r="A390" i="6"/>
  <c r="G389" i="6"/>
  <c r="A389" i="6"/>
  <c r="G388" i="6"/>
  <c r="A388" i="6"/>
  <c r="G387" i="6"/>
  <c r="A387" i="6"/>
  <c r="G386" i="6"/>
  <c r="A386" i="6"/>
  <c r="G385" i="6"/>
  <c r="A385" i="6"/>
  <c r="G384" i="6"/>
  <c r="A384" i="6"/>
  <c r="G383" i="6"/>
  <c r="A383" i="6"/>
  <c r="G382" i="6"/>
  <c r="A382" i="6"/>
  <c r="G381" i="6"/>
  <c r="A381" i="6"/>
  <c r="G380" i="6"/>
  <c r="A380" i="6"/>
  <c r="G379" i="6"/>
  <c r="A379" i="6"/>
  <c r="G378" i="6"/>
  <c r="A378" i="6"/>
  <c r="G377" i="6"/>
  <c r="A377" i="6"/>
  <c r="G376" i="6"/>
  <c r="A376" i="6"/>
  <c r="G375" i="6"/>
  <c r="A375" i="6"/>
  <c r="G374" i="6"/>
  <c r="A374" i="6"/>
  <c r="G373" i="6"/>
  <c r="A373" i="6"/>
  <c r="G372" i="6"/>
  <c r="A372" i="6"/>
  <c r="G371" i="6"/>
  <c r="A371" i="6"/>
  <c r="G370" i="6"/>
  <c r="A370" i="6"/>
  <c r="G369" i="6"/>
  <c r="A369" i="6"/>
  <c r="G368" i="6"/>
  <c r="A368" i="6"/>
  <c r="G367" i="6"/>
  <c r="A367" i="6"/>
  <c r="G366" i="6"/>
  <c r="A366" i="6"/>
  <c r="G365" i="6"/>
  <c r="A365" i="6"/>
  <c r="G364" i="6"/>
  <c r="A364" i="6"/>
  <c r="G363" i="6"/>
  <c r="A363" i="6"/>
  <c r="G362" i="6"/>
  <c r="A362" i="6"/>
  <c r="G361" i="6"/>
  <c r="A361" i="6"/>
  <c r="G360" i="6"/>
  <c r="A360" i="6"/>
  <c r="G359" i="6"/>
  <c r="A359" i="6"/>
  <c r="G358" i="6"/>
  <c r="A358" i="6"/>
  <c r="G357" i="6"/>
  <c r="A357" i="6"/>
  <c r="G356" i="6"/>
  <c r="A356" i="6"/>
  <c r="G355" i="6"/>
  <c r="A355" i="6"/>
  <c r="G354" i="6"/>
  <c r="A354" i="6"/>
  <c r="G353" i="6"/>
  <c r="A353" i="6"/>
  <c r="G352" i="6"/>
  <c r="A352" i="6"/>
  <c r="G351" i="6"/>
  <c r="A351" i="6"/>
  <c r="G350" i="6"/>
  <c r="A350" i="6"/>
  <c r="G349" i="6"/>
  <c r="A349" i="6"/>
  <c r="G348" i="6"/>
  <c r="A348" i="6"/>
  <c r="G347" i="6"/>
  <c r="A347" i="6"/>
  <c r="G346" i="6"/>
  <c r="A346" i="6"/>
  <c r="G345" i="6"/>
  <c r="A345" i="6"/>
  <c r="G344" i="6"/>
  <c r="A344" i="6"/>
  <c r="G343" i="6"/>
  <c r="A343" i="6"/>
  <c r="G342" i="6"/>
  <c r="A342" i="6"/>
  <c r="G341" i="6"/>
  <c r="A341" i="6"/>
  <c r="G340" i="6"/>
  <c r="A340" i="6"/>
  <c r="G339" i="6"/>
  <c r="A339" i="6"/>
  <c r="G338" i="6"/>
  <c r="A338" i="6"/>
  <c r="G337" i="6"/>
  <c r="A337" i="6"/>
  <c r="G336" i="6"/>
  <c r="A336" i="6"/>
  <c r="G335" i="6"/>
  <c r="A335" i="6"/>
  <c r="G334" i="6"/>
  <c r="A334" i="6"/>
  <c r="G333" i="6"/>
  <c r="A333" i="6"/>
  <c r="G332" i="6"/>
  <c r="A332" i="6"/>
  <c r="G331" i="6"/>
  <c r="A331" i="6"/>
  <c r="G330" i="6"/>
  <c r="A330" i="6"/>
  <c r="G329" i="6"/>
  <c r="A329" i="6"/>
  <c r="G328" i="6"/>
  <c r="A328" i="6"/>
  <c r="G327" i="6"/>
  <c r="A327" i="6"/>
  <c r="G326" i="6"/>
  <c r="A326" i="6"/>
  <c r="G325" i="6"/>
  <c r="A325" i="6"/>
  <c r="G324" i="6"/>
  <c r="A324" i="6"/>
  <c r="G323" i="6"/>
  <c r="A323" i="6"/>
  <c r="G322" i="6"/>
  <c r="A322" i="6"/>
  <c r="G321" i="6"/>
  <c r="A321" i="6"/>
  <c r="G320" i="6"/>
  <c r="A320" i="6"/>
  <c r="G319" i="6"/>
  <c r="A319" i="6"/>
  <c r="G318" i="6"/>
  <c r="A318" i="6"/>
  <c r="G317" i="6"/>
  <c r="A317" i="6"/>
  <c r="G316" i="6"/>
  <c r="A316" i="6"/>
  <c r="G315" i="6"/>
  <c r="A315" i="6"/>
  <c r="G314" i="6"/>
  <c r="A314" i="6"/>
  <c r="G313" i="6"/>
  <c r="A313" i="6"/>
  <c r="G312" i="6"/>
  <c r="A312" i="6"/>
  <c r="G311" i="6"/>
  <c r="A311" i="6"/>
  <c r="G310" i="6"/>
  <c r="A310" i="6"/>
  <c r="G309" i="6"/>
  <c r="A309" i="6"/>
  <c r="G308" i="6"/>
  <c r="A308" i="6"/>
  <c r="G307" i="6"/>
  <c r="A307" i="6"/>
  <c r="G306" i="6"/>
  <c r="A306" i="6"/>
  <c r="G305" i="6"/>
  <c r="A305" i="6"/>
  <c r="G304" i="6"/>
  <c r="A304" i="6"/>
  <c r="G303" i="6"/>
  <c r="A303" i="6"/>
  <c r="G302" i="6"/>
  <c r="A302" i="6"/>
  <c r="G301" i="6"/>
  <c r="A301" i="6"/>
  <c r="G300" i="6"/>
  <c r="A300" i="6"/>
  <c r="G299" i="6"/>
  <c r="A299" i="6"/>
  <c r="G298" i="6"/>
  <c r="A298" i="6"/>
  <c r="G297" i="6"/>
  <c r="A297" i="6"/>
  <c r="G296" i="6"/>
  <c r="A296" i="6"/>
  <c r="G295" i="6"/>
  <c r="A295" i="6"/>
  <c r="G294" i="6"/>
  <c r="A294" i="6"/>
  <c r="G293" i="6"/>
  <c r="A293" i="6"/>
  <c r="G292" i="6"/>
  <c r="A292" i="6"/>
  <c r="G291" i="6"/>
  <c r="A291" i="6"/>
  <c r="G290" i="6"/>
  <c r="A290" i="6"/>
  <c r="G289" i="6"/>
  <c r="A289" i="6"/>
  <c r="G288" i="6"/>
  <c r="A288" i="6"/>
  <c r="G287" i="6"/>
  <c r="A287" i="6"/>
  <c r="G286" i="6"/>
  <c r="A286" i="6"/>
  <c r="G285" i="6"/>
  <c r="A285" i="6"/>
  <c r="G284" i="6"/>
  <c r="A284" i="6"/>
  <c r="G283" i="6"/>
  <c r="A283" i="6"/>
  <c r="G282" i="6"/>
  <c r="A282" i="6"/>
  <c r="G281" i="6"/>
  <c r="A281" i="6"/>
  <c r="G280" i="6"/>
  <c r="A280" i="6"/>
  <c r="G279" i="6"/>
  <c r="A279" i="6"/>
  <c r="G278" i="6"/>
  <c r="A278" i="6"/>
  <c r="G277" i="6"/>
  <c r="A277" i="6"/>
  <c r="G276" i="6"/>
  <c r="A276" i="6"/>
  <c r="G275" i="6"/>
  <c r="A275" i="6"/>
  <c r="G274" i="6"/>
  <c r="A274" i="6"/>
  <c r="G273" i="6"/>
  <c r="A273" i="6"/>
  <c r="G272" i="6"/>
  <c r="A272" i="6"/>
  <c r="G271" i="6"/>
  <c r="A271" i="6"/>
  <c r="G270" i="6"/>
  <c r="A270" i="6"/>
  <c r="G269" i="6"/>
  <c r="A269" i="6"/>
  <c r="G268" i="6"/>
  <c r="A268" i="6"/>
  <c r="G267" i="6"/>
  <c r="A267" i="6"/>
  <c r="G266" i="6"/>
  <c r="A266" i="6"/>
  <c r="G265" i="6"/>
  <c r="A265" i="6"/>
  <c r="G264" i="6"/>
  <c r="A264" i="6"/>
  <c r="G263" i="6"/>
  <c r="A263" i="6"/>
  <c r="G262" i="6"/>
  <c r="A262" i="6"/>
  <c r="G261" i="6"/>
  <c r="A261" i="6"/>
  <c r="G260" i="6"/>
  <c r="A260" i="6"/>
  <c r="G259" i="6"/>
  <c r="A259" i="6"/>
  <c r="G258" i="6"/>
  <c r="A258" i="6"/>
  <c r="G257" i="6"/>
  <c r="A257" i="6"/>
  <c r="G256" i="6"/>
  <c r="A256" i="6"/>
  <c r="G255" i="6"/>
  <c r="A255" i="6"/>
  <c r="G254" i="6"/>
  <c r="A254" i="6"/>
  <c r="G253" i="6"/>
  <c r="A253" i="6"/>
  <c r="G252" i="6"/>
  <c r="A252" i="6"/>
  <c r="G251" i="6"/>
  <c r="A251" i="6"/>
  <c r="G250" i="6"/>
  <c r="A250" i="6"/>
  <c r="G249" i="6"/>
  <c r="A249" i="6"/>
  <c r="G248" i="6"/>
  <c r="A248" i="6"/>
  <c r="G247" i="6"/>
  <c r="A247" i="6"/>
  <c r="G246" i="6"/>
  <c r="A246" i="6"/>
  <c r="G245" i="6"/>
  <c r="A245" i="6"/>
  <c r="G244" i="6"/>
  <c r="A244" i="6"/>
  <c r="G243" i="6"/>
  <c r="A243" i="6"/>
  <c r="G242" i="6"/>
  <c r="A242" i="6"/>
  <c r="G241" i="6"/>
  <c r="A241" i="6"/>
  <c r="G240" i="6"/>
  <c r="A240" i="6"/>
  <c r="G239" i="6"/>
  <c r="A239" i="6"/>
  <c r="G238" i="6"/>
  <c r="A238" i="6"/>
  <c r="G237" i="6"/>
  <c r="A237" i="6"/>
  <c r="G236" i="6"/>
  <c r="A236" i="6"/>
  <c r="G235" i="6"/>
  <c r="A235" i="6"/>
  <c r="G234" i="6"/>
  <c r="A234" i="6"/>
  <c r="G233" i="6"/>
  <c r="A233" i="6"/>
  <c r="G232" i="6"/>
  <c r="A232" i="6"/>
  <c r="G231" i="6"/>
  <c r="A231" i="6"/>
  <c r="G230" i="6"/>
  <c r="A230" i="6"/>
  <c r="G229" i="6"/>
  <c r="A229" i="6"/>
  <c r="G228" i="6"/>
  <c r="A228" i="6"/>
  <c r="G227" i="6"/>
  <c r="A227" i="6"/>
  <c r="G226" i="6"/>
  <c r="A226" i="6"/>
  <c r="G225" i="6"/>
  <c r="A225" i="6"/>
  <c r="G224" i="6"/>
  <c r="A224" i="6"/>
  <c r="G223" i="6"/>
  <c r="A223" i="6"/>
  <c r="G222" i="6"/>
  <c r="A222" i="6"/>
  <c r="G221" i="6"/>
  <c r="A221" i="6"/>
  <c r="G220" i="6"/>
  <c r="A220" i="6"/>
  <c r="G219" i="6"/>
  <c r="A219" i="6"/>
  <c r="G218" i="6"/>
  <c r="A218" i="6"/>
  <c r="G217" i="6"/>
  <c r="A217" i="6"/>
  <c r="G216" i="6"/>
  <c r="A216" i="6"/>
  <c r="G215" i="6"/>
  <c r="A215" i="6"/>
  <c r="G214" i="6"/>
  <c r="A214" i="6"/>
  <c r="G213" i="6"/>
  <c r="A213" i="6"/>
  <c r="G212" i="6"/>
  <c r="A212" i="6"/>
  <c r="G211" i="6"/>
  <c r="A211" i="6"/>
  <c r="G210" i="6"/>
  <c r="A210" i="6"/>
  <c r="G209" i="6"/>
  <c r="A209" i="6"/>
  <c r="G208" i="6"/>
  <c r="A208" i="6"/>
  <c r="G207" i="6"/>
  <c r="A207" i="6"/>
  <c r="G206" i="6"/>
  <c r="A206" i="6"/>
  <c r="G205" i="6"/>
  <c r="A205" i="6"/>
  <c r="G204" i="6"/>
  <c r="A204" i="6"/>
  <c r="G203" i="6"/>
  <c r="A203" i="6"/>
  <c r="G202" i="6"/>
  <c r="A202" i="6"/>
  <c r="G201" i="6"/>
  <c r="A201" i="6"/>
  <c r="G200" i="6"/>
  <c r="A200" i="6"/>
  <c r="G199" i="6"/>
  <c r="A199" i="6"/>
  <c r="G198" i="6"/>
  <c r="A198" i="6"/>
  <c r="G197" i="6"/>
  <c r="A197" i="6"/>
  <c r="G196" i="6"/>
  <c r="A196" i="6"/>
  <c r="G195" i="6"/>
  <c r="A195" i="6"/>
  <c r="G194" i="6"/>
  <c r="A194" i="6"/>
  <c r="G193" i="6"/>
  <c r="A193" i="6"/>
  <c r="G192" i="6"/>
  <c r="A192" i="6"/>
  <c r="G191" i="6"/>
  <c r="A191" i="6"/>
  <c r="G190" i="6"/>
  <c r="A190" i="6"/>
  <c r="G189" i="6"/>
  <c r="A189" i="6"/>
  <c r="G188" i="6"/>
  <c r="A188" i="6"/>
  <c r="G187" i="6"/>
  <c r="A187" i="6"/>
  <c r="G186" i="6"/>
  <c r="A186" i="6"/>
  <c r="G185" i="6"/>
  <c r="A185" i="6"/>
  <c r="G184" i="6"/>
  <c r="A184" i="6"/>
  <c r="G183" i="6"/>
  <c r="A183" i="6"/>
  <c r="G182" i="6"/>
  <c r="A182" i="6"/>
  <c r="G181" i="6"/>
  <c r="A181" i="6"/>
  <c r="G180" i="6"/>
  <c r="A180" i="6"/>
  <c r="G179" i="6"/>
  <c r="A179" i="6"/>
  <c r="G178" i="6"/>
  <c r="A178" i="6"/>
  <c r="G177" i="6"/>
  <c r="A177" i="6"/>
  <c r="G176" i="6"/>
  <c r="A176" i="6"/>
  <c r="G175" i="6"/>
  <c r="A175" i="6"/>
  <c r="G174" i="6"/>
  <c r="A174" i="6"/>
  <c r="G173" i="6"/>
  <c r="A173" i="6"/>
  <c r="G172" i="6"/>
  <c r="A172" i="6"/>
  <c r="G171" i="6"/>
  <c r="A171" i="6"/>
  <c r="G170" i="6"/>
  <c r="A170" i="6"/>
  <c r="G169" i="6"/>
  <c r="A169" i="6"/>
  <c r="G168" i="6"/>
  <c r="A168" i="6"/>
  <c r="G167" i="6"/>
  <c r="A167" i="6"/>
  <c r="G166" i="6"/>
  <c r="A166" i="6"/>
  <c r="G165" i="6"/>
  <c r="A165" i="6"/>
  <c r="G164" i="6"/>
  <c r="A164" i="6"/>
  <c r="G163" i="6"/>
  <c r="A163" i="6"/>
  <c r="G162" i="6"/>
  <c r="A162" i="6"/>
  <c r="G161" i="6"/>
  <c r="A161" i="6"/>
  <c r="G160" i="6"/>
  <c r="A160" i="6"/>
  <c r="G159" i="6"/>
  <c r="A159" i="6"/>
  <c r="G158" i="6"/>
  <c r="A158" i="6"/>
  <c r="G157" i="6"/>
  <c r="A157" i="6"/>
  <c r="G156" i="6"/>
  <c r="A156" i="6"/>
  <c r="G155" i="6"/>
  <c r="A155" i="6"/>
  <c r="G154" i="6"/>
  <c r="A154" i="6"/>
  <c r="G153" i="6"/>
  <c r="A153" i="6"/>
  <c r="G152" i="6"/>
  <c r="A152" i="6"/>
  <c r="G151" i="6"/>
  <c r="A151" i="6"/>
  <c r="G150" i="6"/>
  <c r="A150" i="6"/>
  <c r="G149" i="6"/>
  <c r="A149" i="6"/>
  <c r="G148" i="6"/>
  <c r="A148" i="6"/>
  <c r="G147" i="6"/>
  <c r="A147" i="6"/>
  <c r="G146" i="6"/>
  <c r="A146" i="6"/>
  <c r="G145" i="6"/>
  <c r="A145" i="6"/>
  <c r="G144" i="6"/>
  <c r="A144" i="6"/>
  <c r="G143" i="6"/>
  <c r="A143" i="6"/>
  <c r="G142" i="6"/>
  <c r="A142" i="6"/>
  <c r="G141" i="6"/>
  <c r="A141" i="6"/>
  <c r="G140" i="6"/>
  <c r="A140" i="6"/>
  <c r="G139" i="6"/>
  <c r="A139" i="6"/>
  <c r="G138" i="6"/>
  <c r="A138" i="6"/>
  <c r="G137" i="6"/>
  <c r="A137" i="6"/>
  <c r="G136" i="6"/>
  <c r="A136" i="6"/>
  <c r="G135" i="6"/>
  <c r="A135" i="6"/>
  <c r="G134" i="6"/>
  <c r="A134" i="6"/>
  <c r="G133" i="6"/>
  <c r="A133" i="6"/>
  <c r="G132" i="6"/>
  <c r="A132" i="6"/>
  <c r="G131" i="6"/>
  <c r="A131" i="6"/>
  <c r="G130" i="6"/>
  <c r="A130" i="6"/>
  <c r="G129" i="6"/>
  <c r="A129" i="6"/>
  <c r="G128" i="6"/>
  <c r="A128" i="6"/>
  <c r="G127" i="6"/>
  <c r="A127" i="6"/>
  <c r="G126" i="6"/>
  <c r="A126" i="6"/>
  <c r="G125" i="6"/>
  <c r="A125" i="6"/>
  <c r="G124" i="6"/>
  <c r="A124" i="6"/>
  <c r="G123" i="6"/>
  <c r="A123" i="6"/>
  <c r="G122" i="6"/>
  <c r="A122" i="6"/>
  <c r="G121" i="6"/>
  <c r="A121" i="6"/>
  <c r="G120" i="6"/>
  <c r="A120" i="6"/>
  <c r="G119" i="6"/>
  <c r="A119" i="6"/>
  <c r="G118" i="6"/>
  <c r="A118" i="6"/>
  <c r="G117" i="6"/>
  <c r="A117" i="6"/>
  <c r="G116" i="6"/>
  <c r="A116" i="6"/>
  <c r="G115" i="6"/>
  <c r="A115" i="6"/>
  <c r="G114" i="6"/>
  <c r="A114" i="6"/>
  <c r="G113" i="6"/>
  <c r="A113" i="6"/>
  <c r="G112" i="6"/>
  <c r="A112" i="6"/>
  <c r="G111" i="6"/>
  <c r="A111" i="6"/>
  <c r="G110" i="6"/>
  <c r="A110" i="6"/>
  <c r="G109" i="6"/>
  <c r="A109" i="6"/>
  <c r="G108" i="6"/>
  <c r="A108" i="6"/>
  <c r="G107" i="6"/>
  <c r="A107" i="6"/>
  <c r="G106" i="6"/>
  <c r="A106" i="6"/>
  <c r="G105" i="6"/>
  <c r="A105" i="6"/>
  <c r="G104" i="6"/>
  <c r="A104" i="6"/>
  <c r="G103" i="6"/>
  <c r="A103" i="6"/>
  <c r="G102" i="6"/>
  <c r="A102" i="6"/>
  <c r="G101" i="6"/>
  <c r="A101" i="6"/>
  <c r="G100" i="6"/>
  <c r="A100" i="6"/>
  <c r="G99" i="6"/>
  <c r="A99" i="6"/>
  <c r="G98" i="6"/>
  <c r="A98" i="6"/>
  <c r="G97" i="6"/>
  <c r="A97" i="6"/>
  <c r="G96" i="6"/>
  <c r="A96" i="6"/>
  <c r="G95" i="6"/>
  <c r="A95" i="6"/>
  <c r="G94" i="6"/>
  <c r="A94" i="6"/>
  <c r="G93" i="6"/>
  <c r="A93" i="6"/>
  <c r="G92" i="6"/>
  <c r="A92" i="6"/>
  <c r="G91" i="6"/>
  <c r="A91" i="6"/>
  <c r="G90" i="6"/>
  <c r="A90" i="6"/>
  <c r="G89" i="6"/>
  <c r="A89" i="6"/>
  <c r="G88" i="6"/>
  <c r="A88" i="6"/>
  <c r="G87" i="6"/>
  <c r="A87" i="6"/>
  <c r="G86" i="6"/>
  <c r="A86" i="6"/>
  <c r="G85" i="6"/>
  <c r="A85" i="6"/>
  <c r="G84" i="6"/>
  <c r="A84" i="6"/>
  <c r="G83" i="6"/>
  <c r="A83" i="6"/>
  <c r="G82" i="6"/>
  <c r="A82" i="6"/>
  <c r="G81" i="6"/>
  <c r="A81" i="6"/>
  <c r="G80" i="6"/>
  <c r="A80" i="6"/>
  <c r="G79" i="6"/>
  <c r="A79" i="6"/>
  <c r="G78" i="6"/>
  <c r="A78" i="6"/>
  <c r="G77" i="6"/>
  <c r="A77" i="6"/>
  <c r="G76" i="6"/>
  <c r="A76" i="6"/>
  <c r="G75" i="6"/>
  <c r="A75" i="6"/>
  <c r="G74" i="6"/>
  <c r="A74" i="6"/>
  <c r="G73" i="6"/>
  <c r="A73" i="6"/>
  <c r="G72" i="6"/>
  <c r="A72" i="6"/>
  <c r="G71" i="6"/>
  <c r="A71" i="6"/>
  <c r="G70" i="6"/>
  <c r="A70" i="6"/>
  <c r="G69" i="6"/>
  <c r="A69" i="6"/>
  <c r="G68" i="6"/>
  <c r="A68" i="6"/>
  <c r="G67" i="6"/>
  <c r="A67" i="6"/>
  <c r="G66" i="6"/>
  <c r="A66" i="6"/>
  <c r="G65" i="6"/>
  <c r="A65" i="6"/>
  <c r="G64" i="6"/>
  <c r="A64" i="6"/>
  <c r="G63" i="6"/>
  <c r="A63" i="6"/>
  <c r="G62" i="6"/>
  <c r="A62" i="6"/>
  <c r="G61" i="6"/>
  <c r="A61" i="6"/>
  <c r="G60" i="6"/>
  <c r="A60" i="6"/>
  <c r="G59" i="6"/>
  <c r="A59" i="6"/>
  <c r="G58" i="6"/>
  <c r="A58" i="6"/>
  <c r="G57" i="6"/>
  <c r="A57" i="6"/>
  <c r="G56" i="6"/>
  <c r="A56" i="6"/>
  <c r="G55" i="6"/>
  <c r="A55" i="6"/>
  <c r="G54" i="6"/>
  <c r="A54" i="6"/>
  <c r="G53" i="6"/>
  <c r="A53" i="6"/>
  <c r="G52" i="6"/>
  <c r="A52" i="6"/>
  <c r="G51" i="6"/>
  <c r="A51" i="6"/>
  <c r="G50" i="6"/>
  <c r="A50" i="6"/>
  <c r="G49" i="6"/>
  <c r="A49" i="6"/>
  <c r="G48" i="6"/>
  <c r="A48" i="6"/>
  <c r="G47" i="6"/>
  <c r="A47" i="6"/>
  <c r="G46" i="6"/>
  <c r="A46" i="6"/>
  <c r="G45" i="6"/>
  <c r="A45" i="6"/>
  <c r="G44" i="6"/>
  <c r="A44" i="6"/>
  <c r="G43" i="6"/>
  <c r="A43" i="6"/>
  <c r="G42" i="6"/>
  <c r="A42" i="6"/>
  <c r="G41" i="6"/>
  <c r="A41" i="6"/>
  <c r="G40" i="6"/>
  <c r="A40" i="6"/>
  <c r="G39" i="6"/>
  <c r="A39" i="6"/>
  <c r="G38" i="6"/>
  <c r="A38" i="6"/>
  <c r="G37" i="6"/>
  <c r="A37" i="6"/>
  <c r="G36" i="6"/>
  <c r="A36" i="6"/>
  <c r="G35" i="6"/>
  <c r="A35" i="6"/>
  <c r="G34" i="6"/>
  <c r="A34" i="6"/>
  <c r="G33" i="6"/>
  <c r="A33" i="6"/>
  <c r="G32" i="6"/>
  <c r="A32" i="6"/>
  <c r="G31" i="6"/>
  <c r="A31" i="6"/>
  <c r="G30" i="6"/>
  <c r="A30" i="6"/>
  <c r="G29" i="6"/>
  <c r="A29" i="6"/>
  <c r="G28" i="6"/>
  <c r="A28" i="6"/>
  <c r="G27" i="6"/>
  <c r="A27" i="6"/>
  <c r="G26" i="6"/>
  <c r="A26" i="6"/>
  <c r="G25" i="6"/>
  <c r="A25" i="6"/>
  <c r="G24" i="6"/>
  <c r="A24" i="6"/>
  <c r="G23" i="6"/>
  <c r="A23" i="6"/>
  <c r="G22" i="6"/>
  <c r="A22" i="6"/>
  <c r="G21" i="6"/>
  <c r="A21" i="6"/>
  <c r="G20" i="6"/>
  <c r="A20" i="6"/>
  <c r="G19" i="6"/>
  <c r="A19" i="6"/>
  <c r="G18" i="6"/>
  <c r="A18" i="6"/>
  <c r="G17" i="6"/>
  <c r="A17" i="6"/>
  <c r="G16" i="6"/>
  <c r="A16" i="6"/>
  <c r="G15" i="6"/>
  <c r="A15" i="6"/>
  <c r="G14" i="6"/>
  <c r="A14" i="6"/>
  <c r="G13" i="6"/>
  <c r="A13" i="6"/>
  <c r="G12" i="6"/>
  <c r="A12" i="6"/>
  <c r="G11" i="6"/>
  <c r="A11" i="6"/>
  <c r="G10" i="6"/>
  <c r="A10" i="6"/>
  <c r="G9" i="6"/>
  <c r="A9" i="6"/>
  <c r="G8" i="6"/>
  <c r="A8" i="6"/>
  <c r="G7" i="6"/>
  <c r="A7" i="6"/>
  <c r="G6" i="6"/>
  <c r="A6" i="6"/>
  <c r="G5" i="6"/>
  <c r="A5" i="6"/>
  <c r="G4" i="6"/>
  <c r="A4" i="6"/>
  <c r="G3" i="6"/>
  <c r="A3" i="6"/>
  <c r="G2" i="6"/>
  <c r="N13001" i="2"/>
  <c r="M13001" i="2"/>
  <c r="K13001" i="2"/>
  <c r="J13001" i="2"/>
  <c r="I13001" i="2"/>
  <c r="F13001" i="2"/>
  <c r="E13001" i="2"/>
  <c r="D13001" i="2"/>
  <c r="B13001" i="2"/>
  <c r="A13001" i="2"/>
  <c r="N13000" i="2"/>
  <c r="M13000" i="2"/>
  <c r="K13000" i="2"/>
  <c r="J13000" i="2"/>
  <c r="I13000" i="2"/>
  <c r="F13000" i="2"/>
  <c r="E13000" i="2"/>
  <c r="D13000" i="2"/>
  <c r="B13000" i="2"/>
  <c r="A13000" i="2"/>
  <c r="N12999" i="2"/>
  <c r="M12999" i="2"/>
  <c r="K12999" i="2"/>
  <c r="J12999" i="2"/>
  <c r="I12999" i="2"/>
  <c r="F12999" i="2"/>
  <c r="E12999" i="2"/>
  <c r="D12999" i="2"/>
  <c r="B12999" i="2"/>
  <c r="A12999" i="2"/>
  <c r="N12998" i="2"/>
  <c r="M12998" i="2"/>
  <c r="K12998" i="2"/>
  <c r="J12998" i="2"/>
  <c r="I12998" i="2"/>
  <c r="F12998" i="2"/>
  <c r="E12998" i="2"/>
  <c r="D12998" i="2"/>
  <c r="B12998" i="2"/>
  <c r="A12998" i="2"/>
  <c r="N12997" i="2"/>
  <c r="M12997" i="2"/>
  <c r="K12997" i="2"/>
  <c r="J12997" i="2"/>
  <c r="I12997" i="2"/>
  <c r="F12997" i="2"/>
  <c r="E12997" i="2"/>
  <c r="D12997" i="2"/>
  <c r="B12997" i="2"/>
  <c r="A12997" i="2"/>
  <c r="N12996" i="2"/>
  <c r="M12996" i="2"/>
  <c r="K12996" i="2"/>
  <c r="J12996" i="2"/>
  <c r="I12996" i="2"/>
  <c r="F12996" i="2"/>
  <c r="E12996" i="2"/>
  <c r="D12996" i="2"/>
  <c r="B12996" i="2"/>
  <c r="A12996" i="2"/>
  <c r="N12995" i="2"/>
  <c r="M12995" i="2"/>
  <c r="K12995" i="2"/>
  <c r="J12995" i="2"/>
  <c r="I12995" i="2"/>
  <c r="F12995" i="2"/>
  <c r="E12995" i="2"/>
  <c r="D12995" i="2"/>
  <c r="B12995" i="2"/>
  <c r="A12995" i="2"/>
  <c r="N12994" i="2"/>
  <c r="M12994" i="2"/>
  <c r="K12994" i="2"/>
  <c r="J12994" i="2"/>
  <c r="I12994" i="2"/>
  <c r="F12994" i="2"/>
  <c r="E12994" i="2"/>
  <c r="D12994" i="2"/>
  <c r="B12994" i="2"/>
  <c r="A12994" i="2"/>
  <c r="N12993" i="2"/>
  <c r="M12993" i="2"/>
  <c r="K12993" i="2"/>
  <c r="J12993" i="2"/>
  <c r="I12993" i="2"/>
  <c r="F12993" i="2"/>
  <c r="E12993" i="2"/>
  <c r="D12993" i="2"/>
  <c r="B12993" i="2"/>
  <c r="A12993" i="2"/>
  <c r="N12992" i="2"/>
  <c r="M12992" i="2"/>
  <c r="K12992" i="2"/>
  <c r="J12992" i="2"/>
  <c r="I12992" i="2"/>
  <c r="F12992" i="2"/>
  <c r="E12992" i="2"/>
  <c r="D12992" i="2"/>
  <c r="B12992" i="2"/>
  <c r="A12992" i="2"/>
  <c r="N12991" i="2"/>
  <c r="M12991" i="2"/>
  <c r="K12991" i="2"/>
  <c r="J12991" i="2"/>
  <c r="I12991" i="2"/>
  <c r="F12991" i="2"/>
  <c r="E12991" i="2"/>
  <c r="D12991" i="2"/>
  <c r="B12991" i="2"/>
  <c r="A12991" i="2"/>
  <c r="N12990" i="2"/>
  <c r="M12990" i="2"/>
  <c r="K12990" i="2"/>
  <c r="J12990" i="2"/>
  <c r="I12990" i="2"/>
  <c r="F12990" i="2"/>
  <c r="E12990" i="2"/>
  <c r="D12990" i="2"/>
  <c r="B12990" i="2"/>
  <c r="A12990" i="2"/>
  <c r="N12989" i="2"/>
  <c r="M12989" i="2"/>
  <c r="K12989" i="2"/>
  <c r="J12989" i="2"/>
  <c r="I12989" i="2"/>
  <c r="F12989" i="2"/>
  <c r="E12989" i="2"/>
  <c r="D12989" i="2"/>
  <c r="B12989" i="2"/>
  <c r="A12989" i="2"/>
  <c r="N12988" i="2"/>
  <c r="M12988" i="2"/>
  <c r="K12988" i="2"/>
  <c r="J12988" i="2"/>
  <c r="I12988" i="2"/>
  <c r="F12988" i="2"/>
  <c r="E12988" i="2"/>
  <c r="D12988" i="2"/>
  <c r="B12988" i="2"/>
  <c r="A12988" i="2"/>
  <c r="N12987" i="2"/>
  <c r="M12987" i="2"/>
  <c r="K12987" i="2"/>
  <c r="J12987" i="2"/>
  <c r="I12987" i="2"/>
  <c r="F12987" i="2"/>
  <c r="E12987" i="2"/>
  <c r="D12987" i="2"/>
  <c r="B12987" i="2"/>
  <c r="A12987" i="2"/>
  <c r="N12986" i="2"/>
  <c r="M12986" i="2"/>
  <c r="K12986" i="2"/>
  <c r="J12986" i="2"/>
  <c r="I12986" i="2"/>
  <c r="F12986" i="2"/>
  <c r="E12986" i="2"/>
  <c r="D12986" i="2"/>
  <c r="B12986" i="2"/>
  <c r="A12986" i="2"/>
  <c r="N12985" i="2"/>
  <c r="M12985" i="2"/>
  <c r="K12985" i="2"/>
  <c r="J12985" i="2"/>
  <c r="I12985" i="2"/>
  <c r="F12985" i="2"/>
  <c r="E12985" i="2"/>
  <c r="D12985" i="2"/>
  <c r="B12985" i="2"/>
  <c r="A12985" i="2"/>
  <c r="N12984" i="2"/>
  <c r="M12984" i="2"/>
  <c r="K12984" i="2"/>
  <c r="J12984" i="2"/>
  <c r="I12984" i="2"/>
  <c r="F12984" i="2"/>
  <c r="E12984" i="2"/>
  <c r="D12984" i="2"/>
  <c r="B12984" i="2"/>
  <c r="A12984" i="2"/>
  <c r="N12983" i="2"/>
  <c r="M12983" i="2"/>
  <c r="K12983" i="2"/>
  <c r="J12983" i="2"/>
  <c r="I12983" i="2"/>
  <c r="F12983" i="2"/>
  <c r="E12983" i="2"/>
  <c r="D12983" i="2"/>
  <c r="B12983" i="2"/>
  <c r="A12983" i="2"/>
  <c r="N12982" i="2"/>
  <c r="M12982" i="2"/>
  <c r="K12982" i="2"/>
  <c r="J12982" i="2"/>
  <c r="I12982" i="2"/>
  <c r="F12982" i="2"/>
  <c r="E12982" i="2"/>
  <c r="D12982" i="2"/>
  <c r="B12982" i="2"/>
  <c r="A12982" i="2"/>
  <c r="N12981" i="2"/>
  <c r="M12981" i="2"/>
  <c r="K12981" i="2"/>
  <c r="J12981" i="2"/>
  <c r="I12981" i="2"/>
  <c r="F12981" i="2"/>
  <c r="E12981" i="2"/>
  <c r="D12981" i="2"/>
  <c r="B12981" i="2"/>
  <c r="A12981" i="2"/>
  <c r="N12980" i="2"/>
  <c r="M12980" i="2"/>
  <c r="K12980" i="2"/>
  <c r="J12980" i="2"/>
  <c r="I12980" i="2"/>
  <c r="F12980" i="2"/>
  <c r="E12980" i="2"/>
  <c r="D12980" i="2"/>
  <c r="B12980" i="2"/>
  <c r="A12980" i="2"/>
  <c r="N12979" i="2"/>
  <c r="M12979" i="2"/>
  <c r="K12979" i="2"/>
  <c r="J12979" i="2"/>
  <c r="I12979" i="2"/>
  <c r="F12979" i="2"/>
  <c r="E12979" i="2"/>
  <c r="D12979" i="2"/>
  <c r="B12979" i="2"/>
  <c r="A12979" i="2"/>
  <c r="N12978" i="2"/>
  <c r="M12978" i="2"/>
  <c r="K12978" i="2"/>
  <c r="J12978" i="2"/>
  <c r="I12978" i="2"/>
  <c r="F12978" i="2"/>
  <c r="E12978" i="2"/>
  <c r="D12978" i="2"/>
  <c r="B12978" i="2"/>
  <c r="A12978" i="2"/>
  <c r="N12977" i="2"/>
  <c r="M12977" i="2"/>
  <c r="K12977" i="2"/>
  <c r="J12977" i="2"/>
  <c r="I12977" i="2"/>
  <c r="F12977" i="2"/>
  <c r="E12977" i="2"/>
  <c r="D12977" i="2"/>
  <c r="B12977" i="2"/>
  <c r="A12977" i="2"/>
  <c r="N12976" i="2"/>
  <c r="M12976" i="2"/>
  <c r="K12976" i="2"/>
  <c r="J12976" i="2"/>
  <c r="I12976" i="2"/>
  <c r="F12976" i="2"/>
  <c r="E12976" i="2"/>
  <c r="D12976" i="2"/>
  <c r="B12976" i="2"/>
  <c r="A12976" i="2"/>
  <c r="N12975" i="2"/>
  <c r="M12975" i="2"/>
  <c r="K12975" i="2"/>
  <c r="J12975" i="2"/>
  <c r="I12975" i="2"/>
  <c r="F12975" i="2"/>
  <c r="E12975" i="2"/>
  <c r="D12975" i="2"/>
  <c r="B12975" i="2"/>
  <c r="A12975" i="2"/>
  <c r="N12974" i="2"/>
  <c r="M12974" i="2"/>
  <c r="K12974" i="2"/>
  <c r="J12974" i="2"/>
  <c r="I12974" i="2"/>
  <c r="F12974" i="2"/>
  <c r="E12974" i="2"/>
  <c r="D12974" i="2"/>
  <c r="B12974" i="2"/>
  <c r="A12974" i="2"/>
  <c r="N12973" i="2"/>
  <c r="M12973" i="2"/>
  <c r="K12973" i="2"/>
  <c r="J12973" i="2"/>
  <c r="I12973" i="2"/>
  <c r="F12973" i="2"/>
  <c r="E12973" i="2"/>
  <c r="D12973" i="2"/>
  <c r="B12973" i="2"/>
  <c r="A12973" i="2"/>
  <c r="N12972" i="2"/>
  <c r="M12972" i="2"/>
  <c r="K12972" i="2"/>
  <c r="J12972" i="2"/>
  <c r="I12972" i="2"/>
  <c r="F12972" i="2"/>
  <c r="E12972" i="2"/>
  <c r="D12972" i="2"/>
  <c r="B12972" i="2"/>
  <c r="A12972" i="2"/>
  <c r="N12971" i="2"/>
  <c r="M12971" i="2"/>
  <c r="K12971" i="2"/>
  <c r="J12971" i="2"/>
  <c r="I12971" i="2"/>
  <c r="F12971" i="2"/>
  <c r="E12971" i="2"/>
  <c r="D12971" i="2"/>
  <c r="B12971" i="2"/>
  <c r="A12971" i="2"/>
  <c r="N12970" i="2"/>
  <c r="M12970" i="2"/>
  <c r="K12970" i="2"/>
  <c r="J12970" i="2"/>
  <c r="I12970" i="2"/>
  <c r="F12970" i="2"/>
  <c r="E12970" i="2"/>
  <c r="D12970" i="2"/>
  <c r="B12970" i="2"/>
  <c r="A12970" i="2"/>
  <c r="N12969" i="2"/>
  <c r="M12969" i="2"/>
  <c r="K12969" i="2"/>
  <c r="J12969" i="2"/>
  <c r="I12969" i="2"/>
  <c r="F12969" i="2"/>
  <c r="E12969" i="2"/>
  <c r="D12969" i="2"/>
  <c r="B12969" i="2"/>
  <c r="A12969" i="2"/>
  <c r="N12968" i="2"/>
  <c r="M12968" i="2"/>
  <c r="K12968" i="2"/>
  <c r="J12968" i="2"/>
  <c r="I12968" i="2"/>
  <c r="F12968" i="2"/>
  <c r="E12968" i="2"/>
  <c r="D12968" i="2"/>
  <c r="B12968" i="2"/>
  <c r="A12968" i="2"/>
  <c r="N12967" i="2"/>
  <c r="M12967" i="2"/>
  <c r="K12967" i="2"/>
  <c r="J12967" i="2"/>
  <c r="I12967" i="2"/>
  <c r="F12967" i="2"/>
  <c r="E12967" i="2"/>
  <c r="D12967" i="2"/>
  <c r="B12967" i="2"/>
  <c r="A12967" i="2"/>
  <c r="N12966" i="2"/>
  <c r="M12966" i="2"/>
  <c r="K12966" i="2"/>
  <c r="J12966" i="2"/>
  <c r="I12966" i="2"/>
  <c r="F12966" i="2"/>
  <c r="E12966" i="2"/>
  <c r="D12966" i="2"/>
  <c r="B12966" i="2"/>
  <c r="A12966" i="2"/>
  <c r="N12965" i="2"/>
  <c r="M12965" i="2"/>
  <c r="K12965" i="2"/>
  <c r="J12965" i="2"/>
  <c r="I12965" i="2"/>
  <c r="F12965" i="2"/>
  <c r="E12965" i="2"/>
  <c r="D12965" i="2"/>
  <c r="B12965" i="2"/>
  <c r="A12965" i="2"/>
  <c r="N12964" i="2"/>
  <c r="M12964" i="2"/>
  <c r="K12964" i="2"/>
  <c r="J12964" i="2"/>
  <c r="I12964" i="2"/>
  <c r="F12964" i="2"/>
  <c r="E12964" i="2"/>
  <c r="D12964" i="2"/>
  <c r="B12964" i="2"/>
  <c r="A12964" i="2"/>
  <c r="N12963" i="2"/>
  <c r="M12963" i="2"/>
  <c r="K12963" i="2"/>
  <c r="J12963" i="2"/>
  <c r="I12963" i="2"/>
  <c r="F12963" i="2"/>
  <c r="E12963" i="2"/>
  <c r="D12963" i="2"/>
  <c r="B12963" i="2"/>
  <c r="A12963" i="2"/>
  <c r="N12962" i="2"/>
  <c r="M12962" i="2"/>
  <c r="K12962" i="2"/>
  <c r="J12962" i="2"/>
  <c r="I12962" i="2"/>
  <c r="F12962" i="2"/>
  <c r="E12962" i="2"/>
  <c r="D12962" i="2"/>
  <c r="B12962" i="2"/>
  <c r="A12962" i="2"/>
  <c r="N12961" i="2"/>
  <c r="M12961" i="2"/>
  <c r="K12961" i="2"/>
  <c r="J12961" i="2"/>
  <c r="I12961" i="2"/>
  <c r="F12961" i="2"/>
  <c r="E12961" i="2"/>
  <c r="D12961" i="2"/>
  <c r="B12961" i="2"/>
  <c r="A12961" i="2"/>
  <c r="N12960" i="2"/>
  <c r="M12960" i="2"/>
  <c r="K12960" i="2"/>
  <c r="J12960" i="2"/>
  <c r="I12960" i="2"/>
  <c r="F12960" i="2"/>
  <c r="E12960" i="2"/>
  <c r="D12960" i="2"/>
  <c r="B12960" i="2"/>
  <c r="A12960" i="2"/>
  <c r="N12959" i="2"/>
  <c r="M12959" i="2"/>
  <c r="K12959" i="2"/>
  <c r="J12959" i="2"/>
  <c r="I12959" i="2"/>
  <c r="F12959" i="2"/>
  <c r="E12959" i="2"/>
  <c r="D12959" i="2"/>
  <c r="B12959" i="2"/>
  <c r="A12959" i="2"/>
  <c r="N12958" i="2"/>
  <c r="M12958" i="2"/>
  <c r="K12958" i="2"/>
  <c r="J12958" i="2"/>
  <c r="I12958" i="2"/>
  <c r="F12958" i="2"/>
  <c r="E12958" i="2"/>
  <c r="D12958" i="2"/>
  <c r="B12958" i="2"/>
  <c r="A12958" i="2"/>
  <c r="N12957" i="2"/>
  <c r="M12957" i="2"/>
  <c r="K12957" i="2"/>
  <c r="J12957" i="2"/>
  <c r="I12957" i="2"/>
  <c r="F12957" i="2"/>
  <c r="E12957" i="2"/>
  <c r="D12957" i="2"/>
  <c r="B12957" i="2"/>
  <c r="A12957" i="2"/>
  <c r="N12956" i="2"/>
  <c r="M12956" i="2"/>
  <c r="K12956" i="2"/>
  <c r="J12956" i="2"/>
  <c r="I12956" i="2"/>
  <c r="F12956" i="2"/>
  <c r="E12956" i="2"/>
  <c r="D12956" i="2"/>
  <c r="B12956" i="2"/>
  <c r="A12956" i="2"/>
  <c r="N12955" i="2"/>
  <c r="M12955" i="2"/>
  <c r="K12955" i="2"/>
  <c r="J12955" i="2"/>
  <c r="I12955" i="2"/>
  <c r="F12955" i="2"/>
  <c r="E12955" i="2"/>
  <c r="D12955" i="2"/>
  <c r="B12955" i="2"/>
  <c r="A12955" i="2"/>
  <c r="N12954" i="2"/>
  <c r="M12954" i="2"/>
  <c r="K12954" i="2"/>
  <c r="J12954" i="2"/>
  <c r="I12954" i="2"/>
  <c r="F12954" i="2"/>
  <c r="E12954" i="2"/>
  <c r="D12954" i="2"/>
  <c r="B12954" i="2"/>
  <c r="A12954" i="2"/>
  <c r="N12953" i="2"/>
  <c r="M12953" i="2"/>
  <c r="K12953" i="2"/>
  <c r="J12953" i="2"/>
  <c r="I12953" i="2"/>
  <c r="F12953" i="2"/>
  <c r="E12953" i="2"/>
  <c r="D12953" i="2"/>
  <c r="B12953" i="2"/>
  <c r="A12953" i="2"/>
  <c r="N12952" i="2"/>
  <c r="M12952" i="2"/>
  <c r="K12952" i="2"/>
  <c r="J12952" i="2"/>
  <c r="I12952" i="2"/>
  <c r="F12952" i="2"/>
  <c r="E12952" i="2"/>
  <c r="D12952" i="2"/>
  <c r="B12952" i="2"/>
  <c r="A12952" i="2"/>
  <c r="N12951" i="2"/>
  <c r="M12951" i="2"/>
  <c r="K12951" i="2"/>
  <c r="J12951" i="2"/>
  <c r="I12951" i="2"/>
  <c r="F12951" i="2"/>
  <c r="E12951" i="2"/>
  <c r="D12951" i="2"/>
  <c r="B12951" i="2"/>
  <c r="A12951" i="2"/>
  <c r="N12950" i="2"/>
  <c r="M12950" i="2"/>
  <c r="K12950" i="2"/>
  <c r="J12950" i="2"/>
  <c r="I12950" i="2"/>
  <c r="F12950" i="2"/>
  <c r="E12950" i="2"/>
  <c r="D12950" i="2"/>
  <c r="B12950" i="2"/>
  <c r="A12950" i="2"/>
  <c r="N12949" i="2"/>
  <c r="M12949" i="2"/>
  <c r="K12949" i="2"/>
  <c r="J12949" i="2"/>
  <c r="I12949" i="2"/>
  <c r="F12949" i="2"/>
  <c r="E12949" i="2"/>
  <c r="D12949" i="2"/>
  <c r="B12949" i="2"/>
  <c r="A12949" i="2"/>
  <c r="N12948" i="2"/>
  <c r="M12948" i="2"/>
  <c r="K12948" i="2"/>
  <c r="J12948" i="2"/>
  <c r="I12948" i="2"/>
  <c r="F12948" i="2"/>
  <c r="E12948" i="2"/>
  <c r="D12948" i="2"/>
  <c r="B12948" i="2"/>
  <c r="A12948" i="2"/>
  <c r="N12947" i="2"/>
  <c r="M12947" i="2"/>
  <c r="K12947" i="2"/>
  <c r="J12947" i="2"/>
  <c r="I12947" i="2"/>
  <c r="F12947" i="2"/>
  <c r="E12947" i="2"/>
  <c r="D12947" i="2"/>
  <c r="B12947" i="2"/>
  <c r="A12947" i="2"/>
  <c r="N12946" i="2"/>
  <c r="M12946" i="2"/>
  <c r="K12946" i="2"/>
  <c r="J12946" i="2"/>
  <c r="I12946" i="2"/>
  <c r="F12946" i="2"/>
  <c r="E12946" i="2"/>
  <c r="D12946" i="2"/>
  <c r="B12946" i="2"/>
  <c r="A12946" i="2"/>
  <c r="N12945" i="2"/>
  <c r="M12945" i="2"/>
  <c r="K12945" i="2"/>
  <c r="J12945" i="2"/>
  <c r="I12945" i="2"/>
  <c r="F12945" i="2"/>
  <c r="E12945" i="2"/>
  <c r="D12945" i="2"/>
  <c r="B12945" i="2"/>
  <c r="A12945" i="2"/>
  <c r="N12944" i="2"/>
  <c r="M12944" i="2"/>
  <c r="K12944" i="2"/>
  <c r="J12944" i="2"/>
  <c r="I12944" i="2"/>
  <c r="F12944" i="2"/>
  <c r="E12944" i="2"/>
  <c r="D12944" i="2"/>
  <c r="B12944" i="2"/>
  <c r="A12944" i="2"/>
  <c r="N12943" i="2"/>
  <c r="M12943" i="2"/>
  <c r="K12943" i="2"/>
  <c r="J12943" i="2"/>
  <c r="I12943" i="2"/>
  <c r="F12943" i="2"/>
  <c r="E12943" i="2"/>
  <c r="D12943" i="2"/>
  <c r="B12943" i="2"/>
  <c r="A12943" i="2"/>
  <c r="N12942" i="2"/>
  <c r="M12942" i="2"/>
  <c r="K12942" i="2"/>
  <c r="J12942" i="2"/>
  <c r="I12942" i="2"/>
  <c r="F12942" i="2"/>
  <c r="E12942" i="2"/>
  <c r="D12942" i="2"/>
  <c r="B12942" i="2"/>
  <c r="A12942" i="2"/>
  <c r="N12941" i="2"/>
  <c r="M12941" i="2"/>
  <c r="K12941" i="2"/>
  <c r="J12941" i="2"/>
  <c r="I12941" i="2"/>
  <c r="F12941" i="2"/>
  <c r="E12941" i="2"/>
  <c r="D12941" i="2"/>
  <c r="B12941" i="2"/>
  <c r="A12941" i="2"/>
  <c r="N12940" i="2"/>
  <c r="M12940" i="2"/>
  <c r="K12940" i="2"/>
  <c r="J12940" i="2"/>
  <c r="I12940" i="2"/>
  <c r="F12940" i="2"/>
  <c r="E12940" i="2"/>
  <c r="D12940" i="2"/>
  <c r="B12940" i="2"/>
  <c r="A12940" i="2"/>
  <c r="N12939" i="2"/>
  <c r="M12939" i="2"/>
  <c r="K12939" i="2"/>
  <c r="J12939" i="2"/>
  <c r="I12939" i="2"/>
  <c r="F12939" i="2"/>
  <c r="E12939" i="2"/>
  <c r="D12939" i="2"/>
  <c r="B12939" i="2"/>
  <c r="A12939" i="2"/>
  <c r="N12938" i="2"/>
  <c r="M12938" i="2"/>
  <c r="K12938" i="2"/>
  <c r="J12938" i="2"/>
  <c r="I12938" i="2"/>
  <c r="F12938" i="2"/>
  <c r="E12938" i="2"/>
  <c r="D12938" i="2"/>
  <c r="B12938" i="2"/>
  <c r="A12938" i="2"/>
  <c r="N12937" i="2"/>
  <c r="M12937" i="2"/>
  <c r="K12937" i="2"/>
  <c r="J12937" i="2"/>
  <c r="I12937" i="2"/>
  <c r="F12937" i="2"/>
  <c r="E12937" i="2"/>
  <c r="D12937" i="2"/>
  <c r="B12937" i="2"/>
  <c r="A12937" i="2"/>
  <c r="N12936" i="2"/>
  <c r="M12936" i="2"/>
  <c r="K12936" i="2"/>
  <c r="J12936" i="2"/>
  <c r="I12936" i="2"/>
  <c r="F12936" i="2"/>
  <c r="E12936" i="2"/>
  <c r="D12936" i="2"/>
  <c r="B12936" i="2"/>
  <c r="A12936" i="2"/>
  <c r="N12935" i="2"/>
  <c r="M12935" i="2"/>
  <c r="K12935" i="2"/>
  <c r="J12935" i="2"/>
  <c r="I12935" i="2"/>
  <c r="F12935" i="2"/>
  <c r="E12935" i="2"/>
  <c r="D12935" i="2"/>
  <c r="B12935" i="2"/>
  <c r="A12935" i="2"/>
  <c r="N12934" i="2"/>
  <c r="M12934" i="2"/>
  <c r="K12934" i="2"/>
  <c r="J12934" i="2"/>
  <c r="I12934" i="2"/>
  <c r="F12934" i="2"/>
  <c r="E12934" i="2"/>
  <c r="D12934" i="2"/>
  <c r="B12934" i="2"/>
  <c r="A12934" i="2"/>
  <c r="N12933" i="2"/>
  <c r="M12933" i="2"/>
  <c r="K12933" i="2"/>
  <c r="J12933" i="2"/>
  <c r="I12933" i="2"/>
  <c r="F12933" i="2"/>
  <c r="E12933" i="2"/>
  <c r="D12933" i="2"/>
  <c r="B12933" i="2"/>
  <c r="A12933" i="2"/>
  <c r="N12932" i="2"/>
  <c r="M12932" i="2"/>
  <c r="K12932" i="2"/>
  <c r="J12932" i="2"/>
  <c r="I12932" i="2"/>
  <c r="F12932" i="2"/>
  <c r="E12932" i="2"/>
  <c r="D12932" i="2"/>
  <c r="B12932" i="2"/>
  <c r="A12932" i="2"/>
  <c r="N12931" i="2"/>
  <c r="M12931" i="2"/>
  <c r="K12931" i="2"/>
  <c r="J12931" i="2"/>
  <c r="I12931" i="2"/>
  <c r="F12931" i="2"/>
  <c r="E12931" i="2"/>
  <c r="D12931" i="2"/>
  <c r="B12931" i="2"/>
  <c r="A12931" i="2"/>
  <c r="N12930" i="2"/>
  <c r="M12930" i="2"/>
  <c r="K12930" i="2"/>
  <c r="J12930" i="2"/>
  <c r="I12930" i="2"/>
  <c r="F12930" i="2"/>
  <c r="E12930" i="2"/>
  <c r="D12930" i="2"/>
  <c r="B12930" i="2"/>
  <c r="A12930" i="2"/>
  <c r="N12929" i="2"/>
  <c r="M12929" i="2"/>
  <c r="K12929" i="2"/>
  <c r="J12929" i="2"/>
  <c r="I12929" i="2"/>
  <c r="F12929" i="2"/>
  <c r="E12929" i="2"/>
  <c r="D12929" i="2"/>
  <c r="B12929" i="2"/>
  <c r="A12929" i="2"/>
  <c r="N12928" i="2"/>
  <c r="M12928" i="2"/>
  <c r="K12928" i="2"/>
  <c r="J12928" i="2"/>
  <c r="I12928" i="2"/>
  <c r="F12928" i="2"/>
  <c r="E12928" i="2"/>
  <c r="D12928" i="2"/>
  <c r="B12928" i="2"/>
  <c r="A12928" i="2"/>
  <c r="N12927" i="2"/>
  <c r="M12927" i="2"/>
  <c r="K12927" i="2"/>
  <c r="J12927" i="2"/>
  <c r="I12927" i="2"/>
  <c r="F12927" i="2"/>
  <c r="E12927" i="2"/>
  <c r="D12927" i="2"/>
  <c r="B12927" i="2"/>
  <c r="A12927" i="2"/>
  <c r="N12926" i="2"/>
  <c r="M12926" i="2"/>
  <c r="K12926" i="2"/>
  <c r="J12926" i="2"/>
  <c r="I12926" i="2"/>
  <c r="F12926" i="2"/>
  <c r="E12926" i="2"/>
  <c r="D12926" i="2"/>
  <c r="B12926" i="2"/>
  <c r="A12926" i="2"/>
  <c r="N12925" i="2"/>
  <c r="M12925" i="2"/>
  <c r="K12925" i="2"/>
  <c r="J12925" i="2"/>
  <c r="I12925" i="2"/>
  <c r="F12925" i="2"/>
  <c r="E12925" i="2"/>
  <c r="D12925" i="2"/>
  <c r="B12925" i="2"/>
  <c r="A12925" i="2"/>
  <c r="N12924" i="2"/>
  <c r="M12924" i="2"/>
  <c r="K12924" i="2"/>
  <c r="J12924" i="2"/>
  <c r="I12924" i="2"/>
  <c r="F12924" i="2"/>
  <c r="E12924" i="2"/>
  <c r="D12924" i="2"/>
  <c r="B12924" i="2"/>
  <c r="A12924" i="2"/>
  <c r="N12923" i="2"/>
  <c r="M12923" i="2"/>
  <c r="K12923" i="2"/>
  <c r="J12923" i="2"/>
  <c r="I12923" i="2"/>
  <c r="F12923" i="2"/>
  <c r="E12923" i="2"/>
  <c r="D12923" i="2"/>
  <c r="B12923" i="2"/>
  <c r="A12923" i="2"/>
  <c r="N12922" i="2"/>
  <c r="M12922" i="2"/>
  <c r="K12922" i="2"/>
  <c r="J12922" i="2"/>
  <c r="I12922" i="2"/>
  <c r="F12922" i="2"/>
  <c r="E12922" i="2"/>
  <c r="D12922" i="2"/>
  <c r="B12922" i="2"/>
  <c r="A12922" i="2"/>
  <c r="N12921" i="2"/>
  <c r="M12921" i="2"/>
  <c r="K12921" i="2"/>
  <c r="J12921" i="2"/>
  <c r="I12921" i="2"/>
  <c r="F12921" i="2"/>
  <c r="E12921" i="2"/>
  <c r="D12921" i="2"/>
  <c r="B12921" i="2"/>
  <c r="A12921" i="2"/>
  <c r="N12920" i="2"/>
  <c r="M12920" i="2"/>
  <c r="K12920" i="2"/>
  <c r="J12920" i="2"/>
  <c r="I12920" i="2"/>
  <c r="F12920" i="2"/>
  <c r="E12920" i="2"/>
  <c r="D12920" i="2"/>
  <c r="B12920" i="2"/>
  <c r="A12920" i="2"/>
  <c r="N12919" i="2"/>
  <c r="M12919" i="2"/>
  <c r="K12919" i="2"/>
  <c r="J12919" i="2"/>
  <c r="I12919" i="2"/>
  <c r="F12919" i="2"/>
  <c r="E12919" i="2"/>
  <c r="D12919" i="2"/>
  <c r="B12919" i="2"/>
  <c r="A12919" i="2"/>
  <c r="N12918" i="2"/>
  <c r="M12918" i="2"/>
  <c r="K12918" i="2"/>
  <c r="J12918" i="2"/>
  <c r="I12918" i="2"/>
  <c r="F12918" i="2"/>
  <c r="E12918" i="2"/>
  <c r="D12918" i="2"/>
  <c r="B12918" i="2"/>
  <c r="A12918" i="2"/>
  <c r="N12917" i="2"/>
  <c r="M12917" i="2"/>
  <c r="K12917" i="2"/>
  <c r="J12917" i="2"/>
  <c r="I12917" i="2"/>
  <c r="F12917" i="2"/>
  <c r="E12917" i="2"/>
  <c r="D12917" i="2"/>
  <c r="B12917" i="2"/>
  <c r="A12917" i="2"/>
  <c r="N12916" i="2"/>
  <c r="M12916" i="2"/>
  <c r="K12916" i="2"/>
  <c r="J12916" i="2"/>
  <c r="I12916" i="2"/>
  <c r="F12916" i="2"/>
  <c r="E12916" i="2"/>
  <c r="D12916" i="2"/>
  <c r="B12916" i="2"/>
  <c r="A12916" i="2"/>
  <c r="N12915" i="2"/>
  <c r="M12915" i="2"/>
  <c r="K12915" i="2"/>
  <c r="J12915" i="2"/>
  <c r="I12915" i="2"/>
  <c r="F12915" i="2"/>
  <c r="E12915" i="2"/>
  <c r="D12915" i="2"/>
  <c r="B12915" i="2"/>
  <c r="A12915" i="2"/>
  <c r="N12914" i="2"/>
  <c r="M12914" i="2"/>
  <c r="K12914" i="2"/>
  <c r="J12914" i="2"/>
  <c r="I12914" i="2"/>
  <c r="F12914" i="2"/>
  <c r="E12914" i="2"/>
  <c r="D12914" i="2"/>
  <c r="B12914" i="2"/>
  <c r="A12914" i="2"/>
  <c r="N12913" i="2"/>
  <c r="M12913" i="2"/>
  <c r="K12913" i="2"/>
  <c r="J12913" i="2"/>
  <c r="I12913" i="2"/>
  <c r="F12913" i="2"/>
  <c r="E12913" i="2"/>
  <c r="D12913" i="2"/>
  <c r="B12913" i="2"/>
  <c r="A12913" i="2"/>
  <c r="N12912" i="2"/>
  <c r="M12912" i="2"/>
  <c r="K12912" i="2"/>
  <c r="J12912" i="2"/>
  <c r="I12912" i="2"/>
  <c r="F12912" i="2"/>
  <c r="E12912" i="2"/>
  <c r="D12912" i="2"/>
  <c r="B12912" i="2"/>
  <c r="A12912" i="2"/>
  <c r="N12911" i="2"/>
  <c r="M12911" i="2"/>
  <c r="K12911" i="2"/>
  <c r="J12911" i="2"/>
  <c r="I12911" i="2"/>
  <c r="F12911" i="2"/>
  <c r="E12911" i="2"/>
  <c r="D12911" i="2"/>
  <c r="B12911" i="2"/>
  <c r="A12911" i="2"/>
  <c r="N12910" i="2"/>
  <c r="M12910" i="2"/>
  <c r="K12910" i="2"/>
  <c r="J12910" i="2"/>
  <c r="I12910" i="2"/>
  <c r="F12910" i="2"/>
  <c r="E12910" i="2"/>
  <c r="D12910" i="2"/>
  <c r="B12910" i="2"/>
  <c r="A12910" i="2"/>
  <c r="N12909" i="2"/>
  <c r="M12909" i="2"/>
  <c r="K12909" i="2"/>
  <c r="J12909" i="2"/>
  <c r="I12909" i="2"/>
  <c r="F12909" i="2"/>
  <c r="E12909" i="2"/>
  <c r="D12909" i="2"/>
  <c r="B12909" i="2"/>
  <c r="A12909" i="2"/>
  <c r="N12908" i="2"/>
  <c r="M12908" i="2"/>
  <c r="K12908" i="2"/>
  <c r="J12908" i="2"/>
  <c r="I12908" i="2"/>
  <c r="F12908" i="2"/>
  <c r="E12908" i="2"/>
  <c r="D12908" i="2"/>
  <c r="B12908" i="2"/>
  <c r="A12908" i="2"/>
  <c r="N12907" i="2"/>
  <c r="M12907" i="2"/>
  <c r="K12907" i="2"/>
  <c r="J12907" i="2"/>
  <c r="I12907" i="2"/>
  <c r="F12907" i="2"/>
  <c r="E12907" i="2"/>
  <c r="D12907" i="2"/>
  <c r="B12907" i="2"/>
  <c r="A12907" i="2"/>
  <c r="N12906" i="2"/>
  <c r="M12906" i="2"/>
  <c r="K12906" i="2"/>
  <c r="J12906" i="2"/>
  <c r="I12906" i="2"/>
  <c r="F12906" i="2"/>
  <c r="E12906" i="2"/>
  <c r="D12906" i="2"/>
  <c r="B12906" i="2"/>
  <c r="A12906" i="2"/>
  <c r="N12905" i="2"/>
  <c r="M12905" i="2"/>
  <c r="K12905" i="2"/>
  <c r="J12905" i="2"/>
  <c r="I12905" i="2"/>
  <c r="F12905" i="2"/>
  <c r="E12905" i="2"/>
  <c r="D12905" i="2"/>
  <c r="B12905" i="2"/>
  <c r="A12905" i="2"/>
  <c r="N12904" i="2"/>
  <c r="M12904" i="2"/>
  <c r="K12904" i="2"/>
  <c r="J12904" i="2"/>
  <c r="I12904" i="2"/>
  <c r="F12904" i="2"/>
  <c r="E12904" i="2"/>
  <c r="D12904" i="2"/>
  <c r="B12904" i="2"/>
  <c r="A12904" i="2"/>
  <c r="N12903" i="2"/>
  <c r="M12903" i="2"/>
  <c r="K12903" i="2"/>
  <c r="J12903" i="2"/>
  <c r="I12903" i="2"/>
  <c r="F12903" i="2"/>
  <c r="E12903" i="2"/>
  <c r="D12903" i="2"/>
  <c r="B12903" i="2"/>
  <c r="A12903" i="2"/>
  <c r="N12902" i="2"/>
  <c r="M12902" i="2"/>
  <c r="K12902" i="2"/>
  <c r="J12902" i="2"/>
  <c r="I12902" i="2"/>
  <c r="F12902" i="2"/>
  <c r="E12902" i="2"/>
  <c r="D12902" i="2"/>
  <c r="B12902" i="2"/>
  <c r="A12902" i="2"/>
  <c r="N12901" i="2"/>
  <c r="M12901" i="2"/>
  <c r="K12901" i="2"/>
  <c r="J12901" i="2"/>
  <c r="I12901" i="2"/>
  <c r="F12901" i="2"/>
  <c r="E12901" i="2"/>
  <c r="D12901" i="2"/>
  <c r="B12901" i="2"/>
  <c r="A12901" i="2"/>
  <c r="N12900" i="2"/>
  <c r="M12900" i="2"/>
  <c r="K12900" i="2"/>
  <c r="J12900" i="2"/>
  <c r="I12900" i="2"/>
  <c r="F12900" i="2"/>
  <c r="E12900" i="2"/>
  <c r="D12900" i="2"/>
  <c r="B12900" i="2"/>
  <c r="A12900" i="2"/>
  <c r="N12899" i="2"/>
  <c r="M12899" i="2"/>
  <c r="K12899" i="2"/>
  <c r="J12899" i="2"/>
  <c r="I12899" i="2"/>
  <c r="F12899" i="2"/>
  <c r="E12899" i="2"/>
  <c r="D12899" i="2"/>
  <c r="B12899" i="2"/>
  <c r="A12899" i="2"/>
  <c r="N12898" i="2"/>
  <c r="M12898" i="2"/>
  <c r="K12898" i="2"/>
  <c r="J12898" i="2"/>
  <c r="I12898" i="2"/>
  <c r="F12898" i="2"/>
  <c r="E12898" i="2"/>
  <c r="D12898" i="2"/>
  <c r="B12898" i="2"/>
  <c r="A12898" i="2"/>
  <c r="N12897" i="2"/>
  <c r="M12897" i="2"/>
  <c r="K12897" i="2"/>
  <c r="J12897" i="2"/>
  <c r="I12897" i="2"/>
  <c r="F12897" i="2"/>
  <c r="E12897" i="2"/>
  <c r="D12897" i="2"/>
  <c r="B12897" i="2"/>
  <c r="A12897" i="2"/>
  <c r="N12896" i="2"/>
  <c r="M12896" i="2"/>
  <c r="K12896" i="2"/>
  <c r="J12896" i="2"/>
  <c r="I12896" i="2"/>
  <c r="F12896" i="2"/>
  <c r="E12896" i="2"/>
  <c r="D12896" i="2"/>
  <c r="B12896" i="2"/>
  <c r="A12896" i="2"/>
  <c r="N12895" i="2"/>
  <c r="M12895" i="2"/>
  <c r="K12895" i="2"/>
  <c r="J12895" i="2"/>
  <c r="I12895" i="2"/>
  <c r="F12895" i="2"/>
  <c r="E12895" i="2"/>
  <c r="D12895" i="2"/>
  <c r="B12895" i="2"/>
  <c r="A12895" i="2"/>
  <c r="N12894" i="2"/>
  <c r="M12894" i="2"/>
  <c r="K12894" i="2"/>
  <c r="J12894" i="2"/>
  <c r="I12894" i="2"/>
  <c r="F12894" i="2"/>
  <c r="E12894" i="2"/>
  <c r="D12894" i="2"/>
  <c r="B12894" i="2"/>
  <c r="A12894" i="2"/>
  <c r="N12893" i="2"/>
  <c r="M12893" i="2"/>
  <c r="K12893" i="2"/>
  <c r="J12893" i="2"/>
  <c r="I12893" i="2"/>
  <c r="F12893" i="2"/>
  <c r="E12893" i="2"/>
  <c r="D12893" i="2"/>
  <c r="B12893" i="2"/>
  <c r="A12893" i="2"/>
  <c r="N12892" i="2"/>
  <c r="M12892" i="2"/>
  <c r="K12892" i="2"/>
  <c r="J12892" i="2"/>
  <c r="I12892" i="2"/>
  <c r="F12892" i="2"/>
  <c r="E12892" i="2"/>
  <c r="D12892" i="2"/>
  <c r="B12892" i="2"/>
  <c r="A12892" i="2"/>
  <c r="N12891" i="2"/>
  <c r="M12891" i="2"/>
  <c r="K12891" i="2"/>
  <c r="J12891" i="2"/>
  <c r="I12891" i="2"/>
  <c r="F12891" i="2"/>
  <c r="E12891" i="2"/>
  <c r="D12891" i="2"/>
  <c r="B12891" i="2"/>
  <c r="A12891" i="2"/>
  <c r="N12890" i="2"/>
  <c r="M12890" i="2"/>
  <c r="K12890" i="2"/>
  <c r="J12890" i="2"/>
  <c r="I12890" i="2"/>
  <c r="F12890" i="2"/>
  <c r="E12890" i="2"/>
  <c r="D12890" i="2"/>
  <c r="B12890" i="2"/>
  <c r="A12890" i="2"/>
  <c r="N12889" i="2"/>
  <c r="M12889" i="2"/>
  <c r="K12889" i="2"/>
  <c r="J12889" i="2"/>
  <c r="I12889" i="2"/>
  <c r="F12889" i="2"/>
  <c r="E12889" i="2"/>
  <c r="D12889" i="2"/>
  <c r="B12889" i="2"/>
  <c r="A12889" i="2"/>
  <c r="N12888" i="2"/>
  <c r="M12888" i="2"/>
  <c r="K12888" i="2"/>
  <c r="J12888" i="2"/>
  <c r="I12888" i="2"/>
  <c r="F12888" i="2"/>
  <c r="E12888" i="2"/>
  <c r="D12888" i="2"/>
  <c r="B12888" i="2"/>
  <c r="A12888" i="2"/>
  <c r="N12887" i="2"/>
  <c r="M12887" i="2"/>
  <c r="K12887" i="2"/>
  <c r="J12887" i="2"/>
  <c r="I12887" i="2"/>
  <c r="F12887" i="2"/>
  <c r="E12887" i="2"/>
  <c r="D12887" i="2"/>
  <c r="B12887" i="2"/>
  <c r="A12887" i="2"/>
  <c r="N12886" i="2"/>
  <c r="M12886" i="2"/>
  <c r="K12886" i="2"/>
  <c r="J12886" i="2"/>
  <c r="I12886" i="2"/>
  <c r="F12886" i="2"/>
  <c r="E12886" i="2"/>
  <c r="D12886" i="2"/>
  <c r="B12886" i="2"/>
  <c r="A12886" i="2"/>
  <c r="N12885" i="2"/>
  <c r="M12885" i="2"/>
  <c r="K12885" i="2"/>
  <c r="J12885" i="2"/>
  <c r="I12885" i="2"/>
  <c r="F12885" i="2"/>
  <c r="E12885" i="2"/>
  <c r="D12885" i="2"/>
  <c r="B12885" i="2"/>
  <c r="A12885" i="2"/>
  <c r="N12884" i="2"/>
  <c r="M12884" i="2"/>
  <c r="K12884" i="2"/>
  <c r="J12884" i="2"/>
  <c r="I12884" i="2"/>
  <c r="F12884" i="2"/>
  <c r="E12884" i="2"/>
  <c r="D12884" i="2"/>
  <c r="B12884" i="2"/>
  <c r="A12884" i="2"/>
  <c r="N12883" i="2"/>
  <c r="M12883" i="2"/>
  <c r="K12883" i="2"/>
  <c r="J12883" i="2"/>
  <c r="I12883" i="2"/>
  <c r="F12883" i="2"/>
  <c r="E12883" i="2"/>
  <c r="D12883" i="2"/>
  <c r="B12883" i="2"/>
  <c r="A12883" i="2"/>
  <c r="N12882" i="2"/>
  <c r="M12882" i="2"/>
  <c r="K12882" i="2"/>
  <c r="J12882" i="2"/>
  <c r="I12882" i="2"/>
  <c r="F12882" i="2"/>
  <c r="E12882" i="2"/>
  <c r="D12882" i="2"/>
  <c r="B12882" i="2"/>
  <c r="A12882" i="2"/>
  <c r="N12881" i="2"/>
  <c r="M12881" i="2"/>
  <c r="K12881" i="2"/>
  <c r="J12881" i="2"/>
  <c r="I12881" i="2"/>
  <c r="F12881" i="2"/>
  <c r="E12881" i="2"/>
  <c r="D12881" i="2"/>
  <c r="B12881" i="2"/>
  <c r="A12881" i="2"/>
  <c r="N12880" i="2"/>
  <c r="M12880" i="2"/>
  <c r="K12880" i="2"/>
  <c r="J12880" i="2"/>
  <c r="I12880" i="2"/>
  <c r="F12880" i="2"/>
  <c r="E12880" i="2"/>
  <c r="D12880" i="2"/>
  <c r="B12880" i="2"/>
  <c r="A12880" i="2"/>
  <c r="N12879" i="2"/>
  <c r="M12879" i="2"/>
  <c r="K12879" i="2"/>
  <c r="J12879" i="2"/>
  <c r="I12879" i="2"/>
  <c r="F12879" i="2"/>
  <c r="E12879" i="2"/>
  <c r="D12879" i="2"/>
  <c r="B12879" i="2"/>
  <c r="A12879" i="2"/>
  <c r="N12878" i="2"/>
  <c r="M12878" i="2"/>
  <c r="K12878" i="2"/>
  <c r="J12878" i="2"/>
  <c r="I12878" i="2"/>
  <c r="F12878" i="2"/>
  <c r="E12878" i="2"/>
  <c r="D12878" i="2"/>
  <c r="B12878" i="2"/>
  <c r="A12878" i="2"/>
  <c r="N12877" i="2"/>
  <c r="M12877" i="2"/>
  <c r="K12877" i="2"/>
  <c r="J12877" i="2"/>
  <c r="I12877" i="2"/>
  <c r="F12877" i="2"/>
  <c r="E12877" i="2"/>
  <c r="D12877" i="2"/>
  <c r="B12877" i="2"/>
  <c r="A12877" i="2"/>
  <c r="N12876" i="2"/>
  <c r="M12876" i="2"/>
  <c r="K12876" i="2"/>
  <c r="J12876" i="2"/>
  <c r="I12876" i="2"/>
  <c r="F12876" i="2"/>
  <c r="E12876" i="2"/>
  <c r="D12876" i="2"/>
  <c r="B12876" i="2"/>
  <c r="A12876" i="2"/>
  <c r="N12875" i="2"/>
  <c r="M12875" i="2"/>
  <c r="K12875" i="2"/>
  <c r="J12875" i="2"/>
  <c r="I12875" i="2"/>
  <c r="F12875" i="2"/>
  <c r="E12875" i="2"/>
  <c r="D12875" i="2"/>
  <c r="B12875" i="2"/>
  <c r="A12875" i="2"/>
  <c r="N12874" i="2"/>
  <c r="M12874" i="2"/>
  <c r="K12874" i="2"/>
  <c r="J12874" i="2"/>
  <c r="I12874" i="2"/>
  <c r="F12874" i="2"/>
  <c r="E12874" i="2"/>
  <c r="D12874" i="2"/>
  <c r="B12874" i="2"/>
  <c r="A12874" i="2"/>
  <c r="N12873" i="2"/>
  <c r="M12873" i="2"/>
  <c r="K12873" i="2"/>
  <c r="J12873" i="2"/>
  <c r="I12873" i="2"/>
  <c r="F12873" i="2"/>
  <c r="E12873" i="2"/>
  <c r="D12873" i="2"/>
  <c r="B12873" i="2"/>
  <c r="A12873" i="2"/>
  <c r="N12872" i="2"/>
  <c r="M12872" i="2"/>
  <c r="K12872" i="2"/>
  <c r="J12872" i="2"/>
  <c r="I12872" i="2"/>
  <c r="F12872" i="2"/>
  <c r="E12872" i="2"/>
  <c r="D12872" i="2"/>
  <c r="B12872" i="2"/>
  <c r="A12872" i="2"/>
  <c r="N12871" i="2"/>
  <c r="M12871" i="2"/>
  <c r="K12871" i="2"/>
  <c r="J12871" i="2"/>
  <c r="I12871" i="2"/>
  <c r="F12871" i="2"/>
  <c r="E12871" i="2"/>
  <c r="D12871" i="2"/>
  <c r="B12871" i="2"/>
  <c r="A12871" i="2"/>
  <c r="N12870" i="2"/>
  <c r="M12870" i="2"/>
  <c r="K12870" i="2"/>
  <c r="J12870" i="2"/>
  <c r="I12870" i="2"/>
  <c r="F12870" i="2"/>
  <c r="E12870" i="2"/>
  <c r="D12870" i="2"/>
  <c r="B12870" i="2"/>
  <c r="A12870" i="2"/>
  <c r="N12869" i="2"/>
  <c r="M12869" i="2"/>
  <c r="K12869" i="2"/>
  <c r="J12869" i="2"/>
  <c r="I12869" i="2"/>
  <c r="F12869" i="2"/>
  <c r="E12869" i="2"/>
  <c r="D12869" i="2"/>
  <c r="B12869" i="2"/>
  <c r="A12869" i="2"/>
  <c r="N12868" i="2"/>
  <c r="M12868" i="2"/>
  <c r="K12868" i="2"/>
  <c r="J12868" i="2"/>
  <c r="I12868" i="2"/>
  <c r="F12868" i="2"/>
  <c r="E12868" i="2"/>
  <c r="D12868" i="2"/>
  <c r="B12868" i="2"/>
  <c r="A12868" i="2"/>
  <c r="N12867" i="2"/>
  <c r="M12867" i="2"/>
  <c r="K12867" i="2"/>
  <c r="J12867" i="2"/>
  <c r="I12867" i="2"/>
  <c r="F12867" i="2"/>
  <c r="E12867" i="2"/>
  <c r="D12867" i="2"/>
  <c r="B12867" i="2"/>
  <c r="A12867" i="2"/>
  <c r="N12866" i="2"/>
  <c r="M12866" i="2"/>
  <c r="K12866" i="2"/>
  <c r="J12866" i="2"/>
  <c r="I12866" i="2"/>
  <c r="F12866" i="2"/>
  <c r="E12866" i="2"/>
  <c r="D12866" i="2"/>
  <c r="B12866" i="2"/>
  <c r="A12866" i="2"/>
  <c r="N12865" i="2"/>
  <c r="M12865" i="2"/>
  <c r="K12865" i="2"/>
  <c r="J12865" i="2"/>
  <c r="I12865" i="2"/>
  <c r="F12865" i="2"/>
  <c r="E12865" i="2"/>
  <c r="D12865" i="2"/>
  <c r="B12865" i="2"/>
  <c r="A12865" i="2"/>
  <c r="N12864" i="2"/>
  <c r="M12864" i="2"/>
  <c r="K12864" i="2"/>
  <c r="J12864" i="2"/>
  <c r="I12864" i="2"/>
  <c r="F12864" i="2"/>
  <c r="E12864" i="2"/>
  <c r="D12864" i="2"/>
  <c r="B12864" i="2"/>
  <c r="A12864" i="2"/>
  <c r="N12863" i="2"/>
  <c r="M12863" i="2"/>
  <c r="K12863" i="2"/>
  <c r="J12863" i="2"/>
  <c r="I12863" i="2"/>
  <c r="F12863" i="2"/>
  <c r="E12863" i="2"/>
  <c r="D12863" i="2"/>
  <c r="B12863" i="2"/>
  <c r="A12863" i="2"/>
  <c r="N12862" i="2"/>
  <c r="M12862" i="2"/>
  <c r="K12862" i="2"/>
  <c r="J12862" i="2"/>
  <c r="I12862" i="2"/>
  <c r="F12862" i="2"/>
  <c r="E12862" i="2"/>
  <c r="D12862" i="2"/>
  <c r="B12862" i="2"/>
  <c r="A12862" i="2"/>
  <c r="N12861" i="2"/>
  <c r="M12861" i="2"/>
  <c r="K12861" i="2"/>
  <c r="J12861" i="2"/>
  <c r="I12861" i="2"/>
  <c r="F12861" i="2"/>
  <c r="E12861" i="2"/>
  <c r="D12861" i="2"/>
  <c r="B12861" i="2"/>
  <c r="A12861" i="2"/>
  <c r="N12860" i="2"/>
  <c r="M12860" i="2"/>
  <c r="K12860" i="2"/>
  <c r="J12860" i="2"/>
  <c r="I12860" i="2"/>
  <c r="F12860" i="2"/>
  <c r="E12860" i="2"/>
  <c r="D12860" i="2"/>
  <c r="B12860" i="2"/>
  <c r="A12860" i="2"/>
  <c r="N12859" i="2"/>
  <c r="M12859" i="2"/>
  <c r="K12859" i="2"/>
  <c r="J12859" i="2"/>
  <c r="I12859" i="2"/>
  <c r="F12859" i="2"/>
  <c r="E12859" i="2"/>
  <c r="D12859" i="2"/>
  <c r="B12859" i="2"/>
  <c r="A12859" i="2"/>
  <c r="N12858" i="2"/>
  <c r="M12858" i="2"/>
  <c r="K12858" i="2"/>
  <c r="J12858" i="2"/>
  <c r="I12858" i="2"/>
  <c r="F12858" i="2"/>
  <c r="E12858" i="2"/>
  <c r="D12858" i="2"/>
  <c r="B12858" i="2"/>
  <c r="A12858" i="2"/>
  <c r="N12857" i="2"/>
  <c r="M12857" i="2"/>
  <c r="K12857" i="2"/>
  <c r="J12857" i="2"/>
  <c r="I12857" i="2"/>
  <c r="F12857" i="2"/>
  <c r="E12857" i="2"/>
  <c r="D12857" i="2"/>
  <c r="B12857" i="2"/>
  <c r="A12857" i="2"/>
  <c r="N12856" i="2"/>
  <c r="M12856" i="2"/>
  <c r="K12856" i="2"/>
  <c r="J12856" i="2"/>
  <c r="I12856" i="2"/>
  <c r="F12856" i="2"/>
  <c r="E12856" i="2"/>
  <c r="D12856" i="2"/>
  <c r="B12856" i="2"/>
  <c r="A12856" i="2"/>
  <c r="N12855" i="2"/>
  <c r="M12855" i="2"/>
  <c r="K12855" i="2"/>
  <c r="J12855" i="2"/>
  <c r="I12855" i="2"/>
  <c r="F12855" i="2"/>
  <c r="E12855" i="2"/>
  <c r="D12855" i="2"/>
  <c r="B12855" i="2"/>
  <c r="A12855" i="2"/>
  <c r="N12854" i="2"/>
  <c r="M12854" i="2"/>
  <c r="K12854" i="2"/>
  <c r="J12854" i="2"/>
  <c r="I12854" i="2"/>
  <c r="F12854" i="2"/>
  <c r="E12854" i="2"/>
  <c r="D12854" i="2"/>
  <c r="B12854" i="2"/>
  <c r="A12854" i="2"/>
  <c r="N12853" i="2"/>
  <c r="M12853" i="2"/>
  <c r="K12853" i="2"/>
  <c r="J12853" i="2"/>
  <c r="I12853" i="2"/>
  <c r="F12853" i="2"/>
  <c r="E12853" i="2"/>
  <c r="D12853" i="2"/>
  <c r="B12853" i="2"/>
  <c r="A12853" i="2"/>
  <c r="N12852" i="2"/>
  <c r="M12852" i="2"/>
  <c r="K12852" i="2"/>
  <c r="J12852" i="2"/>
  <c r="I12852" i="2"/>
  <c r="F12852" i="2"/>
  <c r="E12852" i="2"/>
  <c r="D12852" i="2"/>
  <c r="B12852" i="2"/>
  <c r="A12852" i="2"/>
  <c r="N12851" i="2"/>
  <c r="M12851" i="2"/>
  <c r="K12851" i="2"/>
  <c r="J12851" i="2"/>
  <c r="I12851" i="2"/>
  <c r="F12851" i="2"/>
  <c r="E12851" i="2"/>
  <c r="D12851" i="2"/>
  <c r="B12851" i="2"/>
  <c r="A12851" i="2"/>
  <c r="N12850" i="2"/>
  <c r="M12850" i="2"/>
  <c r="K12850" i="2"/>
  <c r="J12850" i="2"/>
  <c r="I12850" i="2"/>
  <c r="F12850" i="2"/>
  <c r="E12850" i="2"/>
  <c r="D12850" i="2"/>
  <c r="B12850" i="2"/>
  <c r="A12850" i="2"/>
  <c r="N12849" i="2"/>
  <c r="M12849" i="2"/>
  <c r="K12849" i="2"/>
  <c r="J12849" i="2"/>
  <c r="I12849" i="2"/>
  <c r="F12849" i="2"/>
  <c r="E12849" i="2"/>
  <c r="D12849" i="2"/>
  <c r="B12849" i="2"/>
  <c r="A12849" i="2"/>
  <c r="N12848" i="2"/>
  <c r="M12848" i="2"/>
  <c r="K12848" i="2"/>
  <c r="J12848" i="2"/>
  <c r="I12848" i="2"/>
  <c r="F12848" i="2"/>
  <c r="E12848" i="2"/>
  <c r="D12848" i="2"/>
  <c r="B12848" i="2"/>
  <c r="A12848" i="2"/>
  <c r="N12847" i="2"/>
  <c r="M12847" i="2"/>
  <c r="K12847" i="2"/>
  <c r="J12847" i="2"/>
  <c r="I12847" i="2"/>
  <c r="F12847" i="2"/>
  <c r="E12847" i="2"/>
  <c r="D12847" i="2"/>
  <c r="B12847" i="2"/>
  <c r="A12847" i="2"/>
  <c r="N12846" i="2"/>
  <c r="M12846" i="2"/>
  <c r="K12846" i="2"/>
  <c r="J12846" i="2"/>
  <c r="I12846" i="2"/>
  <c r="F12846" i="2"/>
  <c r="E12846" i="2"/>
  <c r="D12846" i="2"/>
  <c r="B12846" i="2"/>
  <c r="A12846" i="2"/>
  <c r="N12845" i="2"/>
  <c r="M12845" i="2"/>
  <c r="K12845" i="2"/>
  <c r="J12845" i="2"/>
  <c r="I12845" i="2"/>
  <c r="F12845" i="2"/>
  <c r="E12845" i="2"/>
  <c r="D12845" i="2"/>
  <c r="B12845" i="2"/>
  <c r="A12845" i="2"/>
  <c r="N12844" i="2"/>
  <c r="M12844" i="2"/>
  <c r="K12844" i="2"/>
  <c r="J12844" i="2"/>
  <c r="I12844" i="2"/>
  <c r="F12844" i="2"/>
  <c r="E12844" i="2"/>
  <c r="D12844" i="2"/>
  <c r="B12844" i="2"/>
  <c r="A12844" i="2"/>
  <c r="N12843" i="2"/>
  <c r="M12843" i="2"/>
  <c r="K12843" i="2"/>
  <c r="J12843" i="2"/>
  <c r="I12843" i="2"/>
  <c r="F12843" i="2"/>
  <c r="E12843" i="2"/>
  <c r="D12843" i="2"/>
  <c r="B12843" i="2"/>
  <c r="A12843" i="2"/>
  <c r="N12842" i="2"/>
  <c r="M12842" i="2"/>
  <c r="K12842" i="2"/>
  <c r="J12842" i="2"/>
  <c r="I12842" i="2"/>
  <c r="F12842" i="2"/>
  <c r="E12842" i="2"/>
  <c r="D12842" i="2"/>
  <c r="B12842" i="2"/>
  <c r="A12842" i="2"/>
  <c r="N12841" i="2"/>
  <c r="M12841" i="2"/>
  <c r="K12841" i="2"/>
  <c r="J12841" i="2"/>
  <c r="I12841" i="2"/>
  <c r="F12841" i="2"/>
  <c r="E12841" i="2"/>
  <c r="D12841" i="2"/>
  <c r="B12841" i="2"/>
  <c r="A12841" i="2"/>
  <c r="N12840" i="2"/>
  <c r="M12840" i="2"/>
  <c r="K12840" i="2"/>
  <c r="J12840" i="2"/>
  <c r="I12840" i="2"/>
  <c r="F12840" i="2"/>
  <c r="E12840" i="2"/>
  <c r="D12840" i="2"/>
  <c r="B12840" i="2"/>
  <c r="A12840" i="2"/>
  <c r="N12839" i="2"/>
  <c r="M12839" i="2"/>
  <c r="K12839" i="2"/>
  <c r="J12839" i="2"/>
  <c r="I12839" i="2"/>
  <c r="F12839" i="2"/>
  <c r="E12839" i="2"/>
  <c r="D12839" i="2"/>
  <c r="B12839" i="2"/>
  <c r="A12839" i="2"/>
  <c r="N12838" i="2"/>
  <c r="M12838" i="2"/>
  <c r="K12838" i="2"/>
  <c r="J12838" i="2"/>
  <c r="I12838" i="2"/>
  <c r="F12838" i="2"/>
  <c r="E12838" i="2"/>
  <c r="D12838" i="2"/>
  <c r="B12838" i="2"/>
  <c r="A12838" i="2"/>
  <c r="N12837" i="2"/>
  <c r="M12837" i="2"/>
  <c r="K12837" i="2"/>
  <c r="J12837" i="2"/>
  <c r="I12837" i="2"/>
  <c r="F12837" i="2"/>
  <c r="E12837" i="2"/>
  <c r="D12837" i="2"/>
  <c r="B12837" i="2"/>
  <c r="A12837" i="2"/>
  <c r="N12836" i="2"/>
  <c r="M12836" i="2"/>
  <c r="K12836" i="2"/>
  <c r="J12836" i="2"/>
  <c r="I12836" i="2"/>
  <c r="F12836" i="2"/>
  <c r="E12836" i="2"/>
  <c r="D12836" i="2"/>
  <c r="B12836" i="2"/>
  <c r="A12836" i="2"/>
  <c r="N12835" i="2"/>
  <c r="M12835" i="2"/>
  <c r="K12835" i="2"/>
  <c r="J12835" i="2"/>
  <c r="I12835" i="2"/>
  <c r="F12835" i="2"/>
  <c r="E12835" i="2"/>
  <c r="D12835" i="2"/>
  <c r="B12835" i="2"/>
  <c r="A12835" i="2"/>
  <c r="N12834" i="2"/>
  <c r="M12834" i="2"/>
  <c r="K12834" i="2"/>
  <c r="J12834" i="2"/>
  <c r="I12834" i="2"/>
  <c r="F12834" i="2"/>
  <c r="E12834" i="2"/>
  <c r="D12834" i="2"/>
  <c r="B12834" i="2"/>
  <c r="A12834" i="2"/>
  <c r="N12833" i="2"/>
  <c r="M12833" i="2"/>
  <c r="K12833" i="2"/>
  <c r="J12833" i="2"/>
  <c r="I12833" i="2"/>
  <c r="F12833" i="2"/>
  <c r="E12833" i="2"/>
  <c r="D12833" i="2"/>
  <c r="B12833" i="2"/>
  <c r="A12833" i="2"/>
  <c r="N12832" i="2"/>
  <c r="M12832" i="2"/>
  <c r="K12832" i="2"/>
  <c r="J12832" i="2"/>
  <c r="I12832" i="2"/>
  <c r="F12832" i="2"/>
  <c r="E12832" i="2"/>
  <c r="D12832" i="2"/>
  <c r="B12832" i="2"/>
  <c r="A12832" i="2"/>
  <c r="N12831" i="2"/>
  <c r="M12831" i="2"/>
  <c r="K12831" i="2"/>
  <c r="J12831" i="2"/>
  <c r="I12831" i="2"/>
  <c r="F12831" i="2"/>
  <c r="E12831" i="2"/>
  <c r="D12831" i="2"/>
  <c r="B12831" i="2"/>
  <c r="A12831" i="2"/>
  <c r="N12830" i="2"/>
  <c r="M12830" i="2"/>
  <c r="K12830" i="2"/>
  <c r="J12830" i="2"/>
  <c r="I12830" i="2"/>
  <c r="F12830" i="2"/>
  <c r="E12830" i="2"/>
  <c r="D12830" i="2"/>
  <c r="B12830" i="2"/>
  <c r="A12830" i="2"/>
  <c r="N12829" i="2"/>
  <c r="M12829" i="2"/>
  <c r="K12829" i="2"/>
  <c r="J12829" i="2"/>
  <c r="I12829" i="2"/>
  <c r="F12829" i="2"/>
  <c r="E12829" i="2"/>
  <c r="D12829" i="2"/>
  <c r="B12829" i="2"/>
  <c r="A12829" i="2"/>
  <c r="N12828" i="2"/>
  <c r="M12828" i="2"/>
  <c r="K12828" i="2"/>
  <c r="J12828" i="2"/>
  <c r="I12828" i="2"/>
  <c r="F12828" i="2"/>
  <c r="E12828" i="2"/>
  <c r="D12828" i="2"/>
  <c r="B12828" i="2"/>
  <c r="A12828" i="2"/>
  <c r="N12827" i="2"/>
  <c r="M12827" i="2"/>
  <c r="K12827" i="2"/>
  <c r="J12827" i="2"/>
  <c r="I12827" i="2"/>
  <c r="F12827" i="2"/>
  <c r="E12827" i="2"/>
  <c r="D12827" i="2"/>
  <c r="B12827" i="2"/>
  <c r="A12827" i="2"/>
  <c r="N12826" i="2"/>
  <c r="M12826" i="2"/>
  <c r="K12826" i="2"/>
  <c r="J12826" i="2"/>
  <c r="I12826" i="2"/>
  <c r="F12826" i="2"/>
  <c r="E12826" i="2"/>
  <c r="D12826" i="2"/>
  <c r="B12826" i="2"/>
  <c r="A12826" i="2"/>
  <c r="N12825" i="2"/>
  <c r="M12825" i="2"/>
  <c r="K12825" i="2"/>
  <c r="J12825" i="2"/>
  <c r="I12825" i="2"/>
  <c r="F12825" i="2"/>
  <c r="E12825" i="2"/>
  <c r="D12825" i="2"/>
  <c r="B12825" i="2"/>
  <c r="A12825" i="2"/>
  <c r="N12824" i="2"/>
  <c r="M12824" i="2"/>
  <c r="K12824" i="2"/>
  <c r="J12824" i="2"/>
  <c r="I12824" i="2"/>
  <c r="F12824" i="2"/>
  <c r="E12824" i="2"/>
  <c r="D12824" i="2"/>
  <c r="B12824" i="2"/>
  <c r="A12824" i="2"/>
  <c r="N12823" i="2"/>
  <c r="M12823" i="2"/>
  <c r="K12823" i="2"/>
  <c r="J12823" i="2"/>
  <c r="I12823" i="2"/>
  <c r="F12823" i="2"/>
  <c r="E12823" i="2"/>
  <c r="D12823" i="2"/>
  <c r="B12823" i="2"/>
  <c r="A12823" i="2"/>
  <c r="N12822" i="2"/>
  <c r="M12822" i="2"/>
  <c r="K12822" i="2"/>
  <c r="J12822" i="2"/>
  <c r="I12822" i="2"/>
  <c r="F12822" i="2"/>
  <c r="E12822" i="2"/>
  <c r="D12822" i="2"/>
  <c r="B12822" i="2"/>
  <c r="A12822" i="2"/>
  <c r="N12821" i="2"/>
  <c r="M12821" i="2"/>
  <c r="K12821" i="2"/>
  <c r="J12821" i="2"/>
  <c r="I12821" i="2"/>
  <c r="F12821" i="2"/>
  <c r="E12821" i="2"/>
  <c r="D12821" i="2"/>
  <c r="B12821" i="2"/>
  <c r="A12821" i="2"/>
  <c r="N12820" i="2"/>
  <c r="M12820" i="2"/>
  <c r="K12820" i="2"/>
  <c r="J12820" i="2"/>
  <c r="I12820" i="2"/>
  <c r="F12820" i="2"/>
  <c r="E12820" i="2"/>
  <c r="D12820" i="2"/>
  <c r="B12820" i="2"/>
  <c r="A12820" i="2"/>
  <c r="N12819" i="2"/>
  <c r="M12819" i="2"/>
  <c r="K12819" i="2"/>
  <c r="J12819" i="2"/>
  <c r="I12819" i="2"/>
  <c r="F12819" i="2"/>
  <c r="E12819" i="2"/>
  <c r="D12819" i="2"/>
  <c r="B12819" i="2"/>
  <c r="A12819" i="2"/>
  <c r="N12818" i="2"/>
  <c r="M12818" i="2"/>
  <c r="K12818" i="2"/>
  <c r="J12818" i="2"/>
  <c r="I12818" i="2"/>
  <c r="F12818" i="2"/>
  <c r="E12818" i="2"/>
  <c r="D12818" i="2"/>
  <c r="B12818" i="2"/>
  <c r="A12818" i="2"/>
  <c r="N12817" i="2"/>
  <c r="M12817" i="2"/>
  <c r="K12817" i="2"/>
  <c r="J12817" i="2"/>
  <c r="I12817" i="2"/>
  <c r="F12817" i="2"/>
  <c r="E12817" i="2"/>
  <c r="D12817" i="2"/>
  <c r="B12817" i="2"/>
  <c r="A12817" i="2"/>
  <c r="N12816" i="2"/>
  <c r="M12816" i="2"/>
  <c r="K12816" i="2"/>
  <c r="J12816" i="2"/>
  <c r="I12816" i="2"/>
  <c r="F12816" i="2"/>
  <c r="E12816" i="2"/>
  <c r="D12816" i="2"/>
  <c r="B12816" i="2"/>
  <c r="A12816" i="2"/>
  <c r="N12815" i="2"/>
  <c r="M12815" i="2"/>
  <c r="K12815" i="2"/>
  <c r="J12815" i="2"/>
  <c r="I12815" i="2"/>
  <c r="F12815" i="2"/>
  <c r="E12815" i="2"/>
  <c r="D12815" i="2"/>
  <c r="B12815" i="2"/>
  <c r="A12815" i="2"/>
  <c r="N12814" i="2"/>
  <c r="M12814" i="2"/>
  <c r="K12814" i="2"/>
  <c r="J12814" i="2"/>
  <c r="I12814" i="2"/>
  <c r="F12814" i="2"/>
  <c r="E12814" i="2"/>
  <c r="D12814" i="2"/>
  <c r="B12814" i="2"/>
  <c r="A12814" i="2"/>
  <c r="N12813" i="2"/>
  <c r="M12813" i="2"/>
  <c r="K12813" i="2"/>
  <c r="J12813" i="2"/>
  <c r="I12813" i="2"/>
  <c r="F12813" i="2"/>
  <c r="E12813" i="2"/>
  <c r="D12813" i="2"/>
  <c r="B12813" i="2"/>
  <c r="A12813" i="2"/>
  <c r="N12812" i="2"/>
  <c r="M12812" i="2"/>
  <c r="K12812" i="2"/>
  <c r="J12812" i="2"/>
  <c r="I12812" i="2"/>
  <c r="F12812" i="2"/>
  <c r="E12812" i="2"/>
  <c r="D12812" i="2"/>
  <c r="B12812" i="2"/>
  <c r="A12812" i="2"/>
  <c r="N12811" i="2"/>
  <c r="M12811" i="2"/>
  <c r="K12811" i="2"/>
  <c r="J12811" i="2"/>
  <c r="I12811" i="2"/>
  <c r="F12811" i="2"/>
  <c r="E12811" i="2"/>
  <c r="D12811" i="2"/>
  <c r="B12811" i="2"/>
  <c r="A12811" i="2"/>
  <c r="N12810" i="2"/>
  <c r="M12810" i="2"/>
  <c r="K12810" i="2"/>
  <c r="J12810" i="2"/>
  <c r="I12810" i="2"/>
  <c r="F12810" i="2"/>
  <c r="E12810" i="2"/>
  <c r="D12810" i="2"/>
  <c r="B12810" i="2"/>
  <c r="A12810" i="2"/>
  <c r="N12809" i="2"/>
  <c r="M12809" i="2"/>
  <c r="K12809" i="2"/>
  <c r="J12809" i="2"/>
  <c r="I12809" i="2"/>
  <c r="F12809" i="2"/>
  <c r="E12809" i="2"/>
  <c r="D12809" i="2"/>
  <c r="B12809" i="2"/>
  <c r="A12809" i="2"/>
  <c r="N12808" i="2"/>
  <c r="M12808" i="2"/>
  <c r="K12808" i="2"/>
  <c r="J12808" i="2"/>
  <c r="I12808" i="2"/>
  <c r="F12808" i="2"/>
  <c r="E12808" i="2"/>
  <c r="D12808" i="2"/>
  <c r="B12808" i="2"/>
  <c r="A12808" i="2"/>
  <c r="N12807" i="2"/>
  <c r="M12807" i="2"/>
  <c r="K12807" i="2"/>
  <c r="J12807" i="2"/>
  <c r="I12807" i="2"/>
  <c r="F12807" i="2"/>
  <c r="E12807" i="2"/>
  <c r="D12807" i="2"/>
  <c r="B12807" i="2"/>
  <c r="A12807" i="2"/>
  <c r="N12806" i="2"/>
  <c r="M12806" i="2"/>
  <c r="K12806" i="2"/>
  <c r="J12806" i="2"/>
  <c r="I12806" i="2"/>
  <c r="F12806" i="2"/>
  <c r="E12806" i="2"/>
  <c r="D12806" i="2"/>
  <c r="B12806" i="2"/>
  <c r="A12806" i="2"/>
  <c r="N12805" i="2"/>
  <c r="M12805" i="2"/>
  <c r="K12805" i="2"/>
  <c r="J12805" i="2"/>
  <c r="I12805" i="2"/>
  <c r="F12805" i="2"/>
  <c r="E12805" i="2"/>
  <c r="D12805" i="2"/>
  <c r="B12805" i="2"/>
  <c r="A12805" i="2"/>
  <c r="N12804" i="2"/>
  <c r="M12804" i="2"/>
  <c r="K12804" i="2"/>
  <c r="J12804" i="2"/>
  <c r="I12804" i="2"/>
  <c r="F12804" i="2"/>
  <c r="E12804" i="2"/>
  <c r="D12804" i="2"/>
  <c r="B12804" i="2"/>
  <c r="A12804" i="2"/>
  <c r="N12803" i="2"/>
  <c r="M12803" i="2"/>
  <c r="K12803" i="2"/>
  <c r="J12803" i="2"/>
  <c r="I12803" i="2"/>
  <c r="F12803" i="2"/>
  <c r="E12803" i="2"/>
  <c r="D12803" i="2"/>
  <c r="B12803" i="2"/>
  <c r="A12803" i="2"/>
  <c r="N12802" i="2"/>
  <c r="M12802" i="2"/>
  <c r="K12802" i="2"/>
  <c r="J12802" i="2"/>
  <c r="I12802" i="2"/>
  <c r="F12802" i="2"/>
  <c r="E12802" i="2"/>
  <c r="D12802" i="2"/>
  <c r="B12802" i="2"/>
  <c r="A12802" i="2"/>
  <c r="N12801" i="2"/>
  <c r="M12801" i="2"/>
  <c r="K12801" i="2"/>
  <c r="J12801" i="2"/>
  <c r="I12801" i="2"/>
  <c r="F12801" i="2"/>
  <c r="E12801" i="2"/>
  <c r="D12801" i="2"/>
  <c r="B12801" i="2"/>
  <c r="A12801" i="2"/>
  <c r="N12800" i="2"/>
  <c r="M12800" i="2"/>
  <c r="K12800" i="2"/>
  <c r="J12800" i="2"/>
  <c r="I12800" i="2"/>
  <c r="F12800" i="2"/>
  <c r="E12800" i="2"/>
  <c r="D12800" i="2"/>
  <c r="B12800" i="2"/>
  <c r="A12800" i="2"/>
  <c r="N12799" i="2"/>
  <c r="M12799" i="2"/>
  <c r="K12799" i="2"/>
  <c r="J12799" i="2"/>
  <c r="I12799" i="2"/>
  <c r="F12799" i="2"/>
  <c r="E12799" i="2"/>
  <c r="D12799" i="2"/>
  <c r="B12799" i="2"/>
  <c r="A12799" i="2"/>
  <c r="N12798" i="2"/>
  <c r="M12798" i="2"/>
  <c r="K12798" i="2"/>
  <c r="J12798" i="2"/>
  <c r="I12798" i="2"/>
  <c r="F12798" i="2"/>
  <c r="E12798" i="2"/>
  <c r="D12798" i="2"/>
  <c r="B12798" i="2"/>
  <c r="A12798" i="2"/>
  <c r="N12797" i="2"/>
  <c r="M12797" i="2"/>
  <c r="K12797" i="2"/>
  <c r="J12797" i="2"/>
  <c r="I12797" i="2"/>
  <c r="F12797" i="2"/>
  <c r="E12797" i="2"/>
  <c r="D12797" i="2"/>
  <c r="B12797" i="2"/>
  <c r="A12797" i="2"/>
  <c r="N12796" i="2"/>
  <c r="M12796" i="2"/>
  <c r="K12796" i="2"/>
  <c r="J12796" i="2"/>
  <c r="I12796" i="2"/>
  <c r="F12796" i="2"/>
  <c r="E12796" i="2"/>
  <c r="D12796" i="2"/>
  <c r="B12796" i="2"/>
  <c r="A12796" i="2"/>
  <c r="N12795" i="2"/>
  <c r="M12795" i="2"/>
  <c r="K12795" i="2"/>
  <c r="J12795" i="2"/>
  <c r="I12795" i="2"/>
  <c r="F12795" i="2"/>
  <c r="E12795" i="2"/>
  <c r="D12795" i="2"/>
  <c r="B12795" i="2"/>
  <c r="A12795" i="2"/>
  <c r="N12794" i="2"/>
  <c r="M12794" i="2"/>
  <c r="K12794" i="2"/>
  <c r="J12794" i="2"/>
  <c r="I12794" i="2"/>
  <c r="F12794" i="2"/>
  <c r="E12794" i="2"/>
  <c r="D12794" i="2"/>
  <c r="B12794" i="2"/>
  <c r="A12794" i="2"/>
  <c r="N12793" i="2"/>
  <c r="M12793" i="2"/>
  <c r="K12793" i="2"/>
  <c r="J12793" i="2"/>
  <c r="I12793" i="2"/>
  <c r="F12793" i="2"/>
  <c r="E12793" i="2"/>
  <c r="D12793" i="2"/>
  <c r="B12793" i="2"/>
  <c r="A12793" i="2"/>
  <c r="N12792" i="2"/>
  <c r="M12792" i="2"/>
  <c r="K12792" i="2"/>
  <c r="J12792" i="2"/>
  <c r="I12792" i="2"/>
  <c r="F12792" i="2"/>
  <c r="E12792" i="2"/>
  <c r="D12792" i="2"/>
  <c r="B12792" i="2"/>
  <c r="A12792" i="2"/>
  <c r="N12791" i="2"/>
  <c r="M12791" i="2"/>
  <c r="K12791" i="2"/>
  <c r="J12791" i="2"/>
  <c r="I12791" i="2"/>
  <c r="F12791" i="2"/>
  <c r="E12791" i="2"/>
  <c r="D12791" i="2"/>
  <c r="B12791" i="2"/>
  <c r="A12791" i="2"/>
  <c r="N12790" i="2"/>
  <c r="M12790" i="2"/>
  <c r="K12790" i="2"/>
  <c r="J12790" i="2"/>
  <c r="I12790" i="2"/>
  <c r="F12790" i="2"/>
  <c r="E12790" i="2"/>
  <c r="D12790" i="2"/>
  <c r="B12790" i="2"/>
  <c r="A12790" i="2"/>
  <c r="N12789" i="2"/>
  <c r="M12789" i="2"/>
  <c r="K12789" i="2"/>
  <c r="J12789" i="2"/>
  <c r="I12789" i="2"/>
  <c r="F12789" i="2"/>
  <c r="E12789" i="2"/>
  <c r="D12789" i="2"/>
  <c r="B12789" i="2"/>
  <c r="A12789" i="2"/>
  <c r="N12788" i="2"/>
  <c r="M12788" i="2"/>
  <c r="K12788" i="2"/>
  <c r="J12788" i="2"/>
  <c r="I12788" i="2"/>
  <c r="F12788" i="2"/>
  <c r="E12788" i="2"/>
  <c r="D12788" i="2"/>
  <c r="B12788" i="2"/>
  <c r="A12788" i="2"/>
  <c r="N12787" i="2"/>
  <c r="M12787" i="2"/>
  <c r="K12787" i="2"/>
  <c r="J12787" i="2"/>
  <c r="I12787" i="2"/>
  <c r="F12787" i="2"/>
  <c r="E12787" i="2"/>
  <c r="D12787" i="2"/>
  <c r="B12787" i="2"/>
  <c r="A12787" i="2"/>
  <c r="N12786" i="2"/>
  <c r="M12786" i="2"/>
  <c r="K12786" i="2"/>
  <c r="J12786" i="2"/>
  <c r="I12786" i="2"/>
  <c r="F12786" i="2"/>
  <c r="E12786" i="2"/>
  <c r="D12786" i="2"/>
  <c r="B12786" i="2"/>
  <c r="A12786" i="2"/>
  <c r="N12785" i="2"/>
  <c r="M12785" i="2"/>
  <c r="K12785" i="2"/>
  <c r="J12785" i="2"/>
  <c r="I12785" i="2"/>
  <c r="F12785" i="2"/>
  <c r="E12785" i="2"/>
  <c r="D12785" i="2"/>
  <c r="B12785" i="2"/>
  <c r="A12785" i="2"/>
  <c r="N12784" i="2"/>
  <c r="M12784" i="2"/>
  <c r="K12784" i="2"/>
  <c r="J12784" i="2"/>
  <c r="I12784" i="2"/>
  <c r="F12784" i="2"/>
  <c r="E12784" i="2"/>
  <c r="D12784" i="2"/>
  <c r="B12784" i="2"/>
  <c r="A12784" i="2"/>
  <c r="N12783" i="2"/>
  <c r="M12783" i="2"/>
  <c r="K12783" i="2"/>
  <c r="J12783" i="2"/>
  <c r="I12783" i="2"/>
  <c r="F12783" i="2"/>
  <c r="E12783" i="2"/>
  <c r="D12783" i="2"/>
  <c r="B12783" i="2"/>
  <c r="A12783" i="2"/>
  <c r="N12782" i="2"/>
  <c r="M12782" i="2"/>
  <c r="K12782" i="2"/>
  <c r="J12782" i="2"/>
  <c r="I12782" i="2"/>
  <c r="F12782" i="2"/>
  <c r="E12782" i="2"/>
  <c r="D12782" i="2"/>
  <c r="B12782" i="2"/>
  <c r="A12782" i="2"/>
  <c r="N12781" i="2"/>
  <c r="M12781" i="2"/>
  <c r="K12781" i="2"/>
  <c r="J12781" i="2"/>
  <c r="I12781" i="2"/>
  <c r="F12781" i="2"/>
  <c r="E12781" i="2"/>
  <c r="D12781" i="2"/>
  <c r="B12781" i="2"/>
  <c r="A12781" i="2"/>
  <c r="N12780" i="2"/>
  <c r="M12780" i="2"/>
  <c r="K12780" i="2"/>
  <c r="J12780" i="2"/>
  <c r="I12780" i="2"/>
  <c r="F12780" i="2"/>
  <c r="E12780" i="2"/>
  <c r="D12780" i="2"/>
  <c r="B12780" i="2"/>
  <c r="A12780" i="2"/>
  <c r="N12779" i="2"/>
  <c r="M12779" i="2"/>
  <c r="K12779" i="2"/>
  <c r="J12779" i="2"/>
  <c r="I12779" i="2"/>
  <c r="F12779" i="2"/>
  <c r="E12779" i="2"/>
  <c r="D12779" i="2"/>
  <c r="B12779" i="2"/>
  <c r="A12779" i="2"/>
  <c r="N12778" i="2"/>
  <c r="M12778" i="2"/>
  <c r="K12778" i="2"/>
  <c r="J12778" i="2"/>
  <c r="I12778" i="2"/>
  <c r="F12778" i="2"/>
  <c r="E12778" i="2"/>
  <c r="D12778" i="2"/>
  <c r="B12778" i="2"/>
  <c r="A12778" i="2"/>
  <c r="N12777" i="2"/>
  <c r="M12777" i="2"/>
  <c r="K12777" i="2"/>
  <c r="J12777" i="2"/>
  <c r="I12777" i="2"/>
  <c r="F12777" i="2"/>
  <c r="E12777" i="2"/>
  <c r="D12777" i="2"/>
  <c r="B12777" i="2"/>
  <c r="A12777" i="2"/>
  <c r="N12776" i="2"/>
  <c r="M12776" i="2"/>
  <c r="K12776" i="2"/>
  <c r="J12776" i="2"/>
  <c r="I12776" i="2"/>
  <c r="F12776" i="2"/>
  <c r="E12776" i="2"/>
  <c r="D12776" i="2"/>
  <c r="B12776" i="2"/>
  <c r="A12776" i="2"/>
  <c r="N12775" i="2"/>
  <c r="M12775" i="2"/>
  <c r="K12775" i="2"/>
  <c r="J12775" i="2"/>
  <c r="I12775" i="2"/>
  <c r="F12775" i="2"/>
  <c r="E12775" i="2"/>
  <c r="D12775" i="2"/>
  <c r="B12775" i="2"/>
  <c r="A12775" i="2"/>
  <c r="N12774" i="2"/>
  <c r="M12774" i="2"/>
  <c r="K12774" i="2"/>
  <c r="J12774" i="2"/>
  <c r="I12774" i="2"/>
  <c r="F12774" i="2"/>
  <c r="E12774" i="2"/>
  <c r="D12774" i="2"/>
  <c r="B12774" i="2"/>
  <c r="A12774" i="2"/>
  <c r="N12773" i="2"/>
  <c r="M12773" i="2"/>
  <c r="K12773" i="2"/>
  <c r="J12773" i="2"/>
  <c r="I12773" i="2"/>
  <c r="F12773" i="2"/>
  <c r="E12773" i="2"/>
  <c r="D12773" i="2"/>
  <c r="B12773" i="2"/>
  <c r="A12773" i="2"/>
  <c r="N12772" i="2"/>
  <c r="M12772" i="2"/>
  <c r="K12772" i="2"/>
  <c r="J12772" i="2"/>
  <c r="I12772" i="2"/>
  <c r="F12772" i="2"/>
  <c r="E12772" i="2"/>
  <c r="D12772" i="2"/>
  <c r="B12772" i="2"/>
  <c r="A12772" i="2"/>
  <c r="N12771" i="2"/>
  <c r="M12771" i="2"/>
  <c r="K12771" i="2"/>
  <c r="J12771" i="2"/>
  <c r="I12771" i="2"/>
  <c r="F12771" i="2"/>
  <c r="E12771" i="2"/>
  <c r="D12771" i="2"/>
  <c r="B12771" i="2"/>
  <c r="A12771" i="2"/>
  <c r="N12770" i="2"/>
  <c r="M12770" i="2"/>
  <c r="K12770" i="2"/>
  <c r="J12770" i="2"/>
  <c r="I12770" i="2"/>
  <c r="F12770" i="2"/>
  <c r="E12770" i="2"/>
  <c r="D12770" i="2"/>
  <c r="B12770" i="2"/>
  <c r="A12770" i="2"/>
  <c r="N12769" i="2"/>
  <c r="M12769" i="2"/>
  <c r="K12769" i="2"/>
  <c r="J12769" i="2"/>
  <c r="I12769" i="2"/>
  <c r="F12769" i="2"/>
  <c r="E12769" i="2"/>
  <c r="D12769" i="2"/>
  <c r="B12769" i="2"/>
  <c r="A12769" i="2"/>
  <c r="N12768" i="2"/>
  <c r="M12768" i="2"/>
  <c r="K12768" i="2"/>
  <c r="J12768" i="2"/>
  <c r="I12768" i="2"/>
  <c r="F12768" i="2"/>
  <c r="E12768" i="2"/>
  <c r="D12768" i="2"/>
  <c r="B12768" i="2"/>
  <c r="A12768" i="2"/>
  <c r="N12767" i="2"/>
  <c r="M12767" i="2"/>
  <c r="K12767" i="2"/>
  <c r="J12767" i="2"/>
  <c r="I12767" i="2"/>
  <c r="F12767" i="2"/>
  <c r="E12767" i="2"/>
  <c r="D12767" i="2"/>
  <c r="B12767" i="2"/>
  <c r="A12767" i="2"/>
  <c r="N12766" i="2"/>
  <c r="M12766" i="2"/>
  <c r="K12766" i="2"/>
  <c r="J12766" i="2"/>
  <c r="I12766" i="2"/>
  <c r="F12766" i="2"/>
  <c r="E12766" i="2"/>
  <c r="D12766" i="2"/>
  <c r="B12766" i="2"/>
  <c r="A12766" i="2"/>
  <c r="N12765" i="2"/>
  <c r="M12765" i="2"/>
  <c r="K12765" i="2"/>
  <c r="J12765" i="2"/>
  <c r="I12765" i="2"/>
  <c r="F12765" i="2"/>
  <c r="E12765" i="2"/>
  <c r="D12765" i="2"/>
  <c r="B12765" i="2"/>
  <c r="A12765" i="2"/>
  <c r="N12764" i="2"/>
  <c r="M12764" i="2"/>
  <c r="K12764" i="2"/>
  <c r="J12764" i="2"/>
  <c r="I12764" i="2"/>
  <c r="F12764" i="2"/>
  <c r="E12764" i="2"/>
  <c r="D12764" i="2"/>
  <c r="B12764" i="2"/>
  <c r="A12764" i="2"/>
  <c r="N12763" i="2"/>
  <c r="M12763" i="2"/>
  <c r="K12763" i="2"/>
  <c r="J12763" i="2"/>
  <c r="I12763" i="2"/>
  <c r="F12763" i="2"/>
  <c r="E12763" i="2"/>
  <c r="D12763" i="2"/>
  <c r="B12763" i="2"/>
  <c r="A12763" i="2"/>
  <c r="N12762" i="2"/>
  <c r="M12762" i="2"/>
  <c r="K12762" i="2"/>
  <c r="J12762" i="2"/>
  <c r="I12762" i="2"/>
  <c r="F12762" i="2"/>
  <c r="E12762" i="2"/>
  <c r="D12762" i="2"/>
  <c r="B12762" i="2"/>
  <c r="A12762" i="2"/>
  <c r="N12761" i="2"/>
  <c r="M12761" i="2"/>
  <c r="K12761" i="2"/>
  <c r="J12761" i="2"/>
  <c r="I12761" i="2"/>
  <c r="F12761" i="2"/>
  <c r="E12761" i="2"/>
  <c r="D12761" i="2"/>
  <c r="B12761" i="2"/>
  <c r="A12761" i="2"/>
  <c r="N12760" i="2"/>
  <c r="M12760" i="2"/>
  <c r="K12760" i="2"/>
  <c r="J12760" i="2"/>
  <c r="I12760" i="2"/>
  <c r="F12760" i="2"/>
  <c r="E12760" i="2"/>
  <c r="D12760" i="2"/>
  <c r="B12760" i="2"/>
  <c r="A12760" i="2"/>
  <c r="N12759" i="2"/>
  <c r="M12759" i="2"/>
  <c r="K12759" i="2"/>
  <c r="J12759" i="2"/>
  <c r="I12759" i="2"/>
  <c r="F12759" i="2"/>
  <c r="E12759" i="2"/>
  <c r="D12759" i="2"/>
  <c r="B12759" i="2"/>
  <c r="A12759" i="2"/>
  <c r="N12758" i="2"/>
  <c r="M12758" i="2"/>
  <c r="K12758" i="2"/>
  <c r="J12758" i="2"/>
  <c r="I12758" i="2"/>
  <c r="F12758" i="2"/>
  <c r="E12758" i="2"/>
  <c r="D12758" i="2"/>
  <c r="B12758" i="2"/>
  <c r="A12758" i="2"/>
  <c r="N12757" i="2"/>
  <c r="M12757" i="2"/>
  <c r="K12757" i="2"/>
  <c r="J12757" i="2"/>
  <c r="I12757" i="2"/>
  <c r="F12757" i="2"/>
  <c r="E12757" i="2"/>
  <c r="D12757" i="2"/>
  <c r="B12757" i="2"/>
  <c r="A12757" i="2"/>
  <c r="N12756" i="2"/>
  <c r="M12756" i="2"/>
  <c r="K12756" i="2"/>
  <c r="J12756" i="2"/>
  <c r="I12756" i="2"/>
  <c r="F12756" i="2"/>
  <c r="E12756" i="2"/>
  <c r="D12756" i="2"/>
  <c r="B12756" i="2"/>
  <c r="A12756" i="2"/>
  <c r="N12755" i="2"/>
  <c r="M12755" i="2"/>
  <c r="K12755" i="2"/>
  <c r="J12755" i="2"/>
  <c r="I12755" i="2"/>
  <c r="F12755" i="2"/>
  <c r="E12755" i="2"/>
  <c r="D12755" i="2"/>
  <c r="B12755" i="2"/>
  <c r="A12755" i="2"/>
  <c r="N12754" i="2"/>
  <c r="M12754" i="2"/>
  <c r="K12754" i="2"/>
  <c r="J12754" i="2"/>
  <c r="I12754" i="2"/>
  <c r="F12754" i="2"/>
  <c r="E12754" i="2"/>
  <c r="D12754" i="2"/>
  <c r="B12754" i="2"/>
  <c r="A12754" i="2"/>
  <c r="N12753" i="2"/>
  <c r="M12753" i="2"/>
  <c r="K12753" i="2"/>
  <c r="J12753" i="2"/>
  <c r="I12753" i="2"/>
  <c r="F12753" i="2"/>
  <c r="E12753" i="2"/>
  <c r="D12753" i="2"/>
  <c r="B12753" i="2"/>
  <c r="A12753" i="2"/>
  <c r="N12752" i="2"/>
  <c r="M12752" i="2"/>
  <c r="K12752" i="2"/>
  <c r="J12752" i="2"/>
  <c r="I12752" i="2"/>
  <c r="F12752" i="2"/>
  <c r="E12752" i="2"/>
  <c r="D12752" i="2"/>
  <c r="B12752" i="2"/>
  <c r="A12752" i="2"/>
  <c r="N12751" i="2"/>
  <c r="M12751" i="2"/>
  <c r="K12751" i="2"/>
  <c r="J12751" i="2"/>
  <c r="I12751" i="2"/>
  <c r="F12751" i="2"/>
  <c r="E12751" i="2"/>
  <c r="D12751" i="2"/>
  <c r="B12751" i="2"/>
  <c r="A12751" i="2"/>
  <c r="N12750" i="2"/>
  <c r="M12750" i="2"/>
  <c r="K12750" i="2"/>
  <c r="J12750" i="2"/>
  <c r="I12750" i="2"/>
  <c r="F12750" i="2"/>
  <c r="E12750" i="2"/>
  <c r="D12750" i="2"/>
  <c r="B12750" i="2"/>
  <c r="A12750" i="2"/>
  <c r="N12749" i="2"/>
  <c r="M12749" i="2"/>
  <c r="K12749" i="2"/>
  <c r="J12749" i="2"/>
  <c r="I12749" i="2"/>
  <c r="F12749" i="2"/>
  <c r="E12749" i="2"/>
  <c r="D12749" i="2"/>
  <c r="B12749" i="2"/>
  <c r="A12749" i="2"/>
  <c r="N12748" i="2"/>
  <c r="M12748" i="2"/>
  <c r="K12748" i="2"/>
  <c r="J12748" i="2"/>
  <c r="I12748" i="2"/>
  <c r="F12748" i="2"/>
  <c r="E12748" i="2"/>
  <c r="D12748" i="2"/>
  <c r="B12748" i="2"/>
  <c r="A12748" i="2"/>
  <c r="N12747" i="2"/>
  <c r="M12747" i="2"/>
  <c r="K12747" i="2"/>
  <c r="J12747" i="2"/>
  <c r="I12747" i="2"/>
  <c r="F12747" i="2"/>
  <c r="E12747" i="2"/>
  <c r="D12747" i="2"/>
  <c r="B12747" i="2"/>
  <c r="A12747" i="2"/>
  <c r="N12746" i="2"/>
  <c r="M12746" i="2"/>
  <c r="K12746" i="2"/>
  <c r="J12746" i="2"/>
  <c r="I12746" i="2"/>
  <c r="F12746" i="2"/>
  <c r="E12746" i="2"/>
  <c r="D12746" i="2"/>
  <c r="B12746" i="2"/>
  <c r="A12746" i="2"/>
  <c r="N12745" i="2"/>
  <c r="M12745" i="2"/>
  <c r="K12745" i="2"/>
  <c r="J12745" i="2"/>
  <c r="I12745" i="2"/>
  <c r="F12745" i="2"/>
  <c r="E12745" i="2"/>
  <c r="D12745" i="2"/>
  <c r="B12745" i="2"/>
  <c r="A12745" i="2"/>
  <c r="N12744" i="2"/>
  <c r="M12744" i="2"/>
  <c r="K12744" i="2"/>
  <c r="J12744" i="2"/>
  <c r="I12744" i="2"/>
  <c r="F12744" i="2"/>
  <c r="E12744" i="2"/>
  <c r="D12744" i="2"/>
  <c r="B12744" i="2"/>
  <c r="A12744" i="2"/>
  <c r="N12743" i="2"/>
  <c r="M12743" i="2"/>
  <c r="K12743" i="2"/>
  <c r="J12743" i="2"/>
  <c r="I12743" i="2"/>
  <c r="F12743" i="2"/>
  <c r="E12743" i="2"/>
  <c r="D12743" i="2"/>
  <c r="B12743" i="2"/>
  <c r="A12743" i="2"/>
  <c r="N12742" i="2"/>
  <c r="M12742" i="2"/>
  <c r="K12742" i="2"/>
  <c r="J12742" i="2"/>
  <c r="I12742" i="2"/>
  <c r="F12742" i="2"/>
  <c r="E12742" i="2"/>
  <c r="D12742" i="2"/>
  <c r="B12742" i="2"/>
  <c r="A12742" i="2"/>
  <c r="N12741" i="2"/>
  <c r="M12741" i="2"/>
  <c r="K12741" i="2"/>
  <c r="J12741" i="2"/>
  <c r="I12741" i="2"/>
  <c r="F12741" i="2"/>
  <c r="E12741" i="2"/>
  <c r="D12741" i="2"/>
  <c r="B12741" i="2"/>
  <c r="A12741" i="2"/>
  <c r="N12740" i="2"/>
  <c r="M12740" i="2"/>
  <c r="K12740" i="2"/>
  <c r="J12740" i="2"/>
  <c r="I12740" i="2"/>
  <c r="F12740" i="2"/>
  <c r="E12740" i="2"/>
  <c r="D12740" i="2"/>
  <c r="B12740" i="2"/>
  <c r="A12740" i="2"/>
  <c r="N12739" i="2"/>
  <c r="M12739" i="2"/>
  <c r="K12739" i="2"/>
  <c r="J12739" i="2"/>
  <c r="I12739" i="2"/>
  <c r="F12739" i="2"/>
  <c r="E12739" i="2"/>
  <c r="D12739" i="2"/>
  <c r="B12739" i="2"/>
  <c r="A12739" i="2"/>
  <c r="N12738" i="2"/>
  <c r="M12738" i="2"/>
  <c r="K12738" i="2"/>
  <c r="J12738" i="2"/>
  <c r="I12738" i="2"/>
  <c r="F12738" i="2"/>
  <c r="E12738" i="2"/>
  <c r="D12738" i="2"/>
  <c r="B12738" i="2"/>
  <c r="A12738" i="2"/>
  <c r="N12737" i="2"/>
  <c r="M12737" i="2"/>
  <c r="K12737" i="2"/>
  <c r="J12737" i="2"/>
  <c r="I12737" i="2"/>
  <c r="F12737" i="2"/>
  <c r="E12737" i="2"/>
  <c r="D12737" i="2"/>
  <c r="B12737" i="2"/>
  <c r="A12737" i="2"/>
  <c r="N12736" i="2"/>
  <c r="M12736" i="2"/>
  <c r="K12736" i="2"/>
  <c r="J12736" i="2"/>
  <c r="I12736" i="2"/>
  <c r="F12736" i="2"/>
  <c r="E12736" i="2"/>
  <c r="D12736" i="2"/>
  <c r="B12736" i="2"/>
  <c r="A12736" i="2"/>
  <c r="N12735" i="2"/>
  <c r="M12735" i="2"/>
  <c r="K12735" i="2"/>
  <c r="J12735" i="2"/>
  <c r="I12735" i="2"/>
  <c r="F12735" i="2"/>
  <c r="E12735" i="2"/>
  <c r="D12735" i="2"/>
  <c r="B12735" i="2"/>
  <c r="A12735" i="2"/>
  <c r="N12734" i="2"/>
  <c r="M12734" i="2"/>
  <c r="K12734" i="2"/>
  <c r="J12734" i="2"/>
  <c r="I12734" i="2"/>
  <c r="F12734" i="2"/>
  <c r="E12734" i="2"/>
  <c r="D12734" i="2"/>
  <c r="B12734" i="2"/>
  <c r="A12734" i="2"/>
  <c r="N12733" i="2"/>
  <c r="M12733" i="2"/>
  <c r="K12733" i="2"/>
  <c r="J12733" i="2"/>
  <c r="I12733" i="2"/>
  <c r="F12733" i="2"/>
  <c r="E12733" i="2"/>
  <c r="D12733" i="2"/>
  <c r="B12733" i="2"/>
  <c r="A12733" i="2"/>
  <c r="N12732" i="2"/>
  <c r="M12732" i="2"/>
  <c r="K12732" i="2"/>
  <c r="J12732" i="2"/>
  <c r="I12732" i="2"/>
  <c r="F12732" i="2"/>
  <c r="E12732" i="2"/>
  <c r="D12732" i="2"/>
  <c r="B12732" i="2"/>
  <c r="A12732" i="2"/>
  <c r="N12731" i="2"/>
  <c r="M12731" i="2"/>
  <c r="K12731" i="2"/>
  <c r="J12731" i="2"/>
  <c r="I12731" i="2"/>
  <c r="F12731" i="2"/>
  <c r="E12731" i="2"/>
  <c r="D12731" i="2"/>
  <c r="B12731" i="2"/>
  <c r="A12731" i="2"/>
  <c r="N12730" i="2"/>
  <c r="M12730" i="2"/>
  <c r="K12730" i="2"/>
  <c r="J12730" i="2"/>
  <c r="I12730" i="2"/>
  <c r="F12730" i="2"/>
  <c r="E12730" i="2"/>
  <c r="D12730" i="2"/>
  <c r="B12730" i="2"/>
  <c r="A12730" i="2"/>
  <c r="N12729" i="2"/>
  <c r="M12729" i="2"/>
  <c r="K12729" i="2"/>
  <c r="J12729" i="2"/>
  <c r="I12729" i="2"/>
  <c r="F12729" i="2"/>
  <c r="E12729" i="2"/>
  <c r="D12729" i="2"/>
  <c r="B12729" i="2"/>
  <c r="A12729" i="2"/>
  <c r="N12728" i="2"/>
  <c r="M12728" i="2"/>
  <c r="K12728" i="2"/>
  <c r="J12728" i="2"/>
  <c r="I12728" i="2"/>
  <c r="F12728" i="2"/>
  <c r="E12728" i="2"/>
  <c r="D12728" i="2"/>
  <c r="B12728" i="2"/>
  <c r="A12728" i="2"/>
  <c r="N12727" i="2"/>
  <c r="M12727" i="2"/>
  <c r="K12727" i="2"/>
  <c r="J12727" i="2"/>
  <c r="I12727" i="2"/>
  <c r="F12727" i="2"/>
  <c r="E12727" i="2"/>
  <c r="D12727" i="2"/>
  <c r="B12727" i="2"/>
  <c r="A12727" i="2"/>
  <c r="N12726" i="2"/>
  <c r="M12726" i="2"/>
  <c r="K12726" i="2"/>
  <c r="J12726" i="2"/>
  <c r="I12726" i="2"/>
  <c r="F12726" i="2"/>
  <c r="E12726" i="2"/>
  <c r="D12726" i="2"/>
  <c r="B12726" i="2"/>
  <c r="A12726" i="2"/>
  <c r="N12725" i="2"/>
  <c r="M12725" i="2"/>
  <c r="K12725" i="2"/>
  <c r="J12725" i="2"/>
  <c r="I12725" i="2"/>
  <c r="F12725" i="2"/>
  <c r="E12725" i="2"/>
  <c r="D12725" i="2"/>
  <c r="B12725" i="2"/>
  <c r="A12725" i="2"/>
  <c r="N12724" i="2"/>
  <c r="M12724" i="2"/>
  <c r="K12724" i="2"/>
  <c r="J12724" i="2"/>
  <c r="I12724" i="2"/>
  <c r="F12724" i="2"/>
  <c r="E12724" i="2"/>
  <c r="D12724" i="2"/>
  <c r="B12724" i="2"/>
  <c r="A12724" i="2"/>
  <c r="N12723" i="2"/>
  <c r="M12723" i="2"/>
  <c r="K12723" i="2"/>
  <c r="J12723" i="2"/>
  <c r="I12723" i="2"/>
  <c r="F12723" i="2"/>
  <c r="E12723" i="2"/>
  <c r="D12723" i="2"/>
  <c r="B12723" i="2"/>
  <c r="A12723" i="2"/>
  <c r="N12722" i="2"/>
  <c r="M12722" i="2"/>
  <c r="K12722" i="2"/>
  <c r="J12722" i="2"/>
  <c r="I12722" i="2"/>
  <c r="F12722" i="2"/>
  <c r="E12722" i="2"/>
  <c r="D12722" i="2"/>
  <c r="B12722" i="2"/>
  <c r="A12722" i="2"/>
  <c r="N12721" i="2"/>
  <c r="M12721" i="2"/>
  <c r="K12721" i="2"/>
  <c r="J12721" i="2"/>
  <c r="I12721" i="2"/>
  <c r="F12721" i="2"/>
  <c r="E12721" i="2"/>
  <c r="D12721" i="2"/>
  <c r="B12721" i="2"/>
  <c r="A12721" i="2"/>
  <c r="N12720" i="2"/>
  <c r="M12720" i="2"/>
  <c r="K12720" i="2"/>
  <c r="J12720" i="2"/>
  <c r="I12720" i="2"/>
  <c r="F12720" i="2"/>
  <c r="E12720" i="2"/>
  <c r="D12720" i="2"/>
  <c r="B12720" i="2"/>
  <c r="A12720" i="2"/>
  <c r="N12719" i="2"/>
  <c r="M12719" i="2"/>
  <c r="K12719" i="2"/>
  <c r="J12719" i="2"/>
  <c r="I12719" i="2"/>
  <c r="F12719" i="2"/>
  <c r="E12719" i="2"/>
  <c r="D12719" i="2"/>
  <c r="B12719" i="2"/>
  <c r="A12719" i="2"/>
  <c r="N12718" i="2"/>
  <c r="M12718" i="2"/>
  <c r="K12718" i="2"/>
  <c r="J12718" i="2"/>
  <c r="I12718" i="2"/>
  <c r="F12718" i="2"/>
  <c r="E12718" i="2"/>
  <c r="D12718" i="2"/>
  <c r="B12718" i="2"/>
  <c r="A12718" i="2"/>
  <c r="N12717" i="2"/>
  <c r="M12717" i="2"/>
  <c r="K12717" i="2"/>
  <c r="J12717" i="2"/>
  <c r="I12717" i="2"/>
  <c r="F12717" i="2"/>
  <c r="E12717" i="2"/>
  <c r="D12717" i="2"/>
  <c r="B12717" i="2"/>
  <c r="A12717" i="2"/>
  <c r="N12716" i="2"/>
  <c r="M12716" i="2"/>
  <c r="K12716" i="2"/>
  <c r="J12716" i="2"/>
  <c r="I12716" i="2"/>
  <c r="F12716" i="2"/>
  <c r="E12716" i="2"/>
  <c r="D12716" i="2"/>
  <c r="B12716" i="2"/>
  <c r="A12716" i="2"/>
  <c r="N12715" i="2"/>
  <c r="M12715" i="2"/>
  <c r="K12715" i="2"/>
  <c r="J12715" i="2"/>
  <c r="I12715" i="2"/>
  <c r="F12715" i="2"/>
  <c r="E12715" i="2"/>
  <c r="D12715" i="2"/>
  <c r="B12715" i="2"/>
  <c r="A12715" i="2"/>
  <c r="N12714" i="2"/>
  <c r="M12714" i="2"/>
  <c r="K12714" i="2"/>
  <c r="J12714" i="2"/>
  <c r="I12714" i="2"/>
  <c r="F12714" i="2"/>
  <c r="E12714" i="2"/>
  <c r="D12714" i="2"/>
  <c r="B12714" i="2"/>
  <c r="A12714" i="2"/>
  <c r="N12713" i="2"/>
  <c r="M12713" i="2"/>
  <c r="K12713" i="2"/>
  <c r="J12713" i="2"/>
  <c r="I12713" i="2"/>
  <c r="F12713" i="2"/>
  <c r="E12713" i="2"/>
  <c r="D12713" i="2"/>
  <c r="B12713" i="2"/>
  <c r="A12713" i="2"/>
  <c r="N12712" i="2"/>
  <c r="M12712" i="2"/>
  <c r="K12712" i="2"/>
  <c r="J12712" i="2"/>
  <c r="I12712" i="2"/>
  <c r="F12712" i="2"/>
  <c r="E12712" i="2"/>
  <c r="D12712" i="2"/>
  <c r="B12712" i="2"/>
  <c r="A12712" i="2"/>
  <c r="N12711" i="2"/>
  <c r="M12711" i="2"/>
  <c r="K12711" i="2"/>
  <c r="J12711" i="2"/>
  <c r="I12711" i="2"/>
  <c r="F12711" i="2"/>
  <c r="E12711" i="2"/>
  <c r="D12711" i="2"/>
  <c r="B12711" i="2"/>
  <c r="A12711" i="2"/>
  <c r="N12710" i="2"/>
  <c r="M12710" i="2"/>
  <c r="K12710" i="2"/>
  <c r="J12710" i="2"/>
  <c r="I12710" i="2"/>
  <c r="F12710" i="2"/>
  <c r="E12710" i="2"/>
  <c r="D12710" i="2"/>
  <c r="B12710" i="2"/>
  <c r="A12710" i="2"/>
  <c r="N12709" i="2"/>
  <c r="M12709" i="2"/>
  <c r="K12709" i="2"/>
  <c r="J12709" i="2"/>
  <c r="I12709" i="2"/>
  <c r="F12709" i="2"/>
  <c r="E12709" i="2"/>
  <c r="D12709" i="2"/>
  <c r="B12709" i="2"/>
  <c r="A12709" i="2"/>
  <c r="N12708" i="2"/>
  <c r="M12708" i="2"/>
  <c r="K12708" i="2"/>
  <c r="J12708" i="2"/>
  <c r="I12708" i="2"/>
  <c r="F12708" i="2"/>
  <c r="E12708" i="2"/>
  <c r="D12708" i="2"/>
  <c r="B12708" i="2"/>
  <c r="A12708" i="2"/>
  <c r="N12707" i="2"/>
  <c r="M12707" i="2"/>
  <c r="K12707" i="2"/>
  <c r="J12707" i="2"/>
  <c r="I12707" i="2"/>
  <c r="F12707" i="2"/>
  <c r="E12707" i="2"/>
  <c r="D12707" i="2"/>
  <c r="B12707" i="2"/>
  <c r="A12707" i="2"/>
  <c r="N12706" i="2"/>
  <c r="M12706" i="2"/>
  <c r="K12706" i="2"/>
  <c r="J12706" i="2"/>
  <c r="I12706" i="2"/>
  <c r="F12706" i="2"/>
  <c r="E12706" i="2"/>
  <c r="D12706" i="2"/>
  <c r="B12706" i="2"/>
  <c r="A12706" i="2"/>
  <c r="N12705" i="2"/>
  <c r="M12705" i="2"/>
  <c r="K12705" i="2"/>
  <c r="J12705" i="2"/>
  <c r="I12705" i="2"/>
  <c r="F12705" i="2"/>
  <c r="E12705" i="2"/>
  <c r="D12705" i="2"/>
  <c r="B12705" i="2"/>
  <c r="A12705" i="2"/>
  <c r="N12704" i="2"/>
  <c r="M12704" i="2"/>
  <c r="K12704" i="2"/>
  <c r="J12704" i="2"/>
  <c r="I12704" i="2"/>
  <c r="F12704" i="2"/>
  <c r="E12704" i="2"/>
  <c r="D12704" i="2"/>
  <c r="B12704" i="2"/>
  <c r="A12704" i="2"/>
  <c r="N12703" i="2"/>
  <c r="M12703" i="2"/>
  <c r="K12703" i="2"/>
  <c r="J12703" i="2"/>
  <c r="I12703" i="2"/>
  <c r="F12703" i="2"/>
  <c r="E12703" i="2"/>
  <c r="D12703" i="2"/>
  <c r="B12703" i="2"/>
  <c r="A12703" i="2"/>
  <c r="N12702" i="2"/>
  <c r="M12702" i="2"/>
  <c r="K12702" i="2"/>
  <c r="J12702" i="2"/>
  <c r="I12702" i="2"/>
  <c r="F12702" i="2"/>
  <c r="E12702" i="2"/>
  <c r="D12702" i="2"/>
  <c r="B12702" i="2"/>
  <c r="A12702" i="2"/>
  <c r="N12701" i="2"/>
  <c r="M12701" i="2"/>
  <c r="K12701" i="2"/>
  <c r="J12701" i="2"/>
  <c r="I12701" i="2"/>
  <c r="F12701" i="2"/>
  <c r="E12701" i="2"/>
  <c r="D12701" i="2"/>
  <c r="B12701" i="2"/>
  <c r="A12701" i="2"/>
  <c r="N12700" i="2"/>
  <c r="M12700" i="2"/>
  <c r="K12700" i="2"/>
  <c r="J12700" i="2"/>
  <c r="I12700" i="2"/>
  <c r="F12700" i="2"/>
  <c r="E12700" i="2"/>
  <c r="D12700" i="2"/>
  <c r="B12700" i="2"/>
  <c r="A12700" i="2"/>
  <c r="N12699" i="2"/>
  <c r="M12699" i="2"/>
  <c r="K12699" i="2"/>
  <c r="J12699" i="2"/>
  <c r="I12699" i="2"/>
  <c r="F12699" i="2"/>
  <c r="E12699" i="2"/>
  <c r="D12699" i="2"/>
  <c r="B12699" i="2"/>
  <c r="A12699" i="2"/>
  <c r="N12698" i="2"/>
  <c r="M12698" i="2"/>
  <c r="K12698" i="2"/>
  <c r="J12698" i="2"/>
  <c r="I12698" i="2"/>
  <c r="F12698" i="2"/>
  <c r="E12698" i="2"/>
  <c r="D12698" i="2"/>
  <c r="B12698" i="2"/>
  <c r="A12698" i="2"/>
  <c r="N12697" i="2"/>
  <c r="M12697" i="2"/>
  <c r="K12697" i="2"/>
  <c r="J12697" i="2"/>
  <c r="I12697" i="2"/>
  <c r="F12697" i="2"/>
  <c r="E12697" i="2"/>
  <c r="D12697" i="2"/>
  <c r="B12697" i="2"/>
  <c r="A12697" i="2"/>
  <c r="N12696" i="2"/>
  <c r="M12696" i="2"/>
  <c r="K12696" i="2"/>
  <c r="J12696" i="2"/>
  <c r="I12696" i="2"/>
  <c r="F12696" i="2"/>
  <c r="E12696" i="2"/>
  <c r="D12696" i="2"/>
  <c r="B12696" i="2"/>
  <c r="A12696" i="2"/>
  <c r="N12695" i="2"/>
  <c r="M12695" i="2"/>
  <c r="K12695" i="2"/>
  <c r="J12695" i="2"/>
  <c r="I12695" i="2"/>
  <c r="F12695" i="2"/>
  <c r="E12695" i="2"/>
  <c r="D12695" i="2"/>
  <c r="B12695" i="2"/>
  <c r="A12695" i="2"/>
  <c r="N12694" i="2"/>
  <c r="M12694" i="2"/>
  <c r="K12694" i="2"/>
  <c r="J12694" i="2"/>
  <c r="I12694" i="2"/>
  <c r="F12694" i="2"/>
  <c r="E12694" i="2"/>
  <c r="D12694" i="2"/>
  <c r="B12694" i="2"/>
  <c r="A12694" i="2"/>
  <c r="N12693" i="2"/>
  <c r="M12693" i="2"/>
  <c r="K12693" i="2"/>
  <c r="J12693" i="2"/>
  <c r="I12693" i="2"/>
  <c r="F12693" i="2"/>
  <c r="E12693" i="2"/>
  <c r="D12693" i="2"/>
  <c r="B12693" i="2"/>
  <c r="A12693" i="2"/>
  <c r="N12692" i="2"/>
  <c r="M12692" i="2"/>
  <c r="K12692" i="2"/>
  <c r="J12692" i="2"/>
  <c r="I12692" i="2"/>
  <c r="F12692" i="2"/>
  <c r="E12692" i="2"/>
  <c r="D12692" i="2"/>
  <c r="B12692" i="2"/>
  <c r="A12692" i="2"/>
  <c r="N12691" i="2"/>
  <c r="M12691" i="2"/>
  <c r="K12691" i="2"/>
  <c r="J12691" i="2"/>
  <c r="I12691" i="2"/>
  <c r="F12691" i="2"/>
  <c r="E12691" i="2"/>
  <c r="D12691" i="2"/>
  <c r="B12691" i="2"/>
  <c r="A12691" i="2"/>
  <c r="N12690" i="2"/>
  <c r="M12690" i="2"/>
  <c r="K12690" i="2"/>
  <c r="J12690" i="2"/>
  <c r="I12690" i="2"/>
  <c r="F12690" i="2"/>
  <c r="E12690" i="2"/>
  <c r="D12690" i="2"/>
  <c r="B12690" i="2"/>
  <c r="A12690" i="2"/>
  <c r="N12689" i="2"/>
  <c r="M12689" i="2"/>
  <c r="K12689" i="2"/>
  <c r="J12689" i="2"/>
  <c r="I12689" i="2"/>
  <c r="F12689" i="2"/>
  <c r="E12689" i="2"/>
  <c r="D12689" i="2"/>
  <c r="B12689" i="2"/>
  <c r="A12689" i="2"/>
  <c r="N12688" i="2"/>
  <c r="M12688" i="2"/>
  <c r="K12688" i="2"/>
  <c r="J12688" i="2"/>
  <c r="I12688" i="2"/>
  <c r="F12688" i="2"/>
  <c r="E12688" i="2"/>
  <c r="D12688" i="2"/>
  <c r="B12688" i="2"/>
  <c r="A12688" i="2"/>
  <c r="N12687" i="2"/>
  <c r="M12687" i="2"/>
  <c r="K12687" i="2"/>
  <c r="J12687" i="2"/>
  <c r="I12687" i="2"/>
  <c r="F12687" i="2"/>
  <c r="E12687" i="2"/>
  <c r="D12687" i="2"/>
  <c r="B12687" i="2"/>
  <c r="A12687" i="2"/>
  <c r="N12686" i="2"/>
  <c r="M12686" i="2"/>
  <c r="K12686" i="2"/>
  <c r="J12686" i="2"/>
  <c r="I12686" i="2"/>
  <c r="F12686" i="2"/>
  <c r="E12686" i="2"/>
  <c r="D12686" i="2"/>
  <c r="B12686" i="2"/>
  <c r="A12686" i="2"/>
  <c r="N12685" i="2"/>
  <c r="M12685" i="2"/>
  <c r="K12685" i="2"/>
  <c r="J12685" i="2"/>
  <c r="I12685" i="2"/>
  <c r="F12685" i="2"/>
  <c r="E12685" i="2"/>
  <c r="D12685" i="2"/>
  <c r="B12685" i="2"/>
  <c r="A12685" i="2"/>
  <c r="N12684" i="2"/>
  <c r="M12684" i="2"/>
  <c r="K12684" i="2"/>
  <c r="J12684" i="2"/>
  <c r="I12684" i="2"/>
  <c r="F12684" i="2"/>
  <c r="E12684" i="2"/>
  <c r="D12684" i="2"/>
  <c r="B12684" i="2"/>
  <c r="A12684" i="2"/>
  <c r="N12683" i="2"/>
  <c r="M12683" i="2"/>
  <c r="K12683" i="2"/>
  <c r="J12683" i="2"/>
  <c r="I12683" i="2"/>
  <c r="F12683" i="2"/>
  <c r="E12683" i="2"/>
  <c r="D12683" i="2"/>
  <c r="B12683" i="2"/>
  <c r="A12683" i="2"/>
  <c r="N12682" i="2"/>
  <c r="M12682" i="2"/>
  <c r="K12682" i="2"/>
  <c r="J12682" i="2"/>
  <c r="I12682" i="2"/>
  <c r="F12682" i="2"/>
  <c r="E12682" i="2"/>
  <c r="D12682" i="2"/>
  <c r="B12682" i="2"/>
  <c r="A12682" i="2"/>
  <c r="N12681" i="2"/>
  <c r="M12681" i="2"/>
  <c r="K12681" i="2"/>
  <c r="J12681" i="2"/>
  <c r="I12681" i="2"/>
  <c r="F12681" i="2"/>
  <c r="E12681" i="2"/>
  <c r="D12681" i="2"/>
  <c r="B12681" i="2"/>
  <c r="A12681" i="2"/>
  <c r="N12680" i="2"/>
  <c r="M12680" i="2"/>
  <c r="K12680" i="2"/>
  <c r="J12680" i="2"/>
  <c r="I12680" i="2"/>
  <c r="F12680" i="2"/>
  <c r="E12680" i="2"/>
  <c r="D12680" i="2"/>
  <c r="B12680" i="2"/>
  <c r="A12680" i="2"/>
  <c r="N12679" i="2"/>
  <c r="M12679" i="2"/>
  <c r="K12679" i="2"/>
  <c r="J12679" i="2"/>
  <c r="I12679" i="2"/>
  <c r="F12679" i="2"/>
  <c r="E12679" i="2"/>
  <c r="D12679" i="2"/>
  <c r="B12679" i="2"/>
  <c r="A12679" i="2"/>
  <c r="N12678" i="2"/>
  <c r="M12678" i="2"/>
  <c r="K12678" i="2"/>
  <c r="J12678" i="2"/>
  <c r="I12678" i="2"/>
  <c r="F12678" i="2"/>
  <c r="E12678" i="2"/>
  <c r="D12678" i="2"/>
  <c r="B12678" i="2"/>
  <c r="A12678" i="2"/>
  <c r="N12677" i="2"/>
  <c r="M12677" i="2"/>
  <c r="K12677" i="2"/>
  <c r="J12677" i="2"/>
  <c r="I12677" i="2"/>
  <c r="F12677" i="2"/>
  <c r="E12677" i="2"/>
  <c r="D12677" i="2"/>
  <c r="B12677" i="2"/>
  <c r="A12677" i="2"/>
  <c r="N12676" i="2"/>
  <c r="M12676" i="2"/>
  <c r="K12676" i="2"/>
  <c r="J12676" i="2"/>
  <c r="I12676" i="2"/>
  <c r="F12676" i="2"/>
  <c r="E12676" i="2"/>
  <c r="D12676" i="2"/>
  <c r="B12676" i="2"/>
  <c r="A12676" i="2"/>
  <c r="N12675" i="2"/>
  <c r="M12675" i="2"/>
  <c r="K12675" i="2"/>
  <c r="J12675" i="2"/>
  <c r="I12675" i="2"/>
  <c r="F12675" i="2"/>
  <c r="E12675" i="2"/>
  <c r="D12675" i="2"/>
  <c r="B12675" i="2"/>
  <c r="A12675" i="2"/>
  <c r="N12674" i="2"/>
  <c r="M12674" i="2"/>
  <c r="K12674" i="2"/>
  <c r="J12674" i="2"/>
  <c r="I12674" i="2"/>
  <c r="F12674" i="2"/>
  <c r="E12674" i="2"/>
  <c r="D12674" i="2"/>
  <c r="B12674" i="2"/>
  <c r="A12674" i="2"/>
  <c r="N12673" i="2"/>
  <c r="M12673" i="2"/>
  <c r="K12673" i="2"/>
  <c r="J12673" i="2"/>
  <c r="I12673" i="2"/>
  <c r="F12673" i="2"/>
  <c r="E12673" i="2"/>
  <c r="D12673" i="2"/>
  <c r="B12673" i="2"/>
  <c r="A12673" i="2"/>
  <c r="N12672" i="2"/>
  <c r="M12672" i="2"/>
  <c r="K12672" i="2"/>
  <c r="J12672" i="2"/>
  <c r="I12672" i="2"/>
  <c r="F12672" i="2"/>
  <c r="E12672" i="2"/>
  <c r="D12672" i="2"/>
  <c r="B12672" i="2"/>
  <c r="A12672" i="2"/>
  <c r="N12671" i="2"/>
  <c r="M12671" i="2"/>
  <c r="K12671" i="2"/>
  <c r="J12671" i="2"/>
  <c r="I12671" i="2"/>
  <c r="F12671" i="2"/>
  <c r="E12671" i="2"/>
  <c r="D12671" i="2"/>
  <c r="B12671" i="2"/>
  <c r="A12671" i="2"/>
  <c r="N12670" i="2"/>
  <c r="M12670" i="2"/>
  <c r="K12670" i="2"/>
  <c r="J12670" i="2"/>
  <c r="I12670" i="2"/>
  <c r="F12670" i="2"/>
  <c r="E12670" i="2"/>
  <c r="D12670" i="2"/>
  <c r="B12670" i="2"/>
  <c r="A12670" i="2"/>
  <c r="N12669" i="2"/>
  <c r="M12669" i="2"/>
  <c r="K12669" i="2"/>
  <c r="J12669" i="2"/>
  <c r="I12669" i="2"/>
  <c r="F12669" i="2"/>
  <c r="E12669" i="2"/>
  <c r="D12669" i="2"/>
  <c r="B12669" i="2"/>
  <c r="A12669" i="2"/>
  <c r="N12668" i="2"/>
  <c r="M12668" i="2"/>
  <c r="K12668" i="2"/>
  <c r="J12668" i="2"/>
  <c r="I12668" i="2"/>
  <c r="F12668" i="2"/>
  <c r="E12668" i="2"/>
  <c r="D12668" i="2"/>
  <c r="B12668" i="2"/>
  <c r="A12668" i="2"/>
  <c r="N12667" i="2"/>
  <c r="M12667" i="2"/>
  <c r="K12667" i="2"/>
  <c r="J12667" i="2"/>
  <c r="I12667" i="2"/>
  <c r="F12667" i="2"/>
  <c r="E12667" i="2"/>
  <c r="D12667" i="2"/>
  <c r="B12667" i="2"/>
  <c r="A12667" i="2"/>
  <c r="N12666" i="2"/>
  <c r="M12666" i="2"/>
  <c r="K12666" i="2"/>
  <c r="J12666" i="2"/>
  <c r="I12666" i="2"/>
  <c r="F12666" i="2"/>
  <c r="E12666" i="2"/>
  <c r="D12666" i="2"/>
  <c r="B12666" i="2"/>
  <c r="A12666" i="2"/>
  <c r="N12665" i="2"/>
  <c r="M12665" i="2"/>
  <c r="K12665" i="2"/>
  <c r="J12665" i="2"/>
  <c r="I12665" i="2"/>
  <c r="F12665" i="2"/>
  <c r="E12665" i="2"/>
  <c r="D12665" i="2"/>
  <c r="B12665" i="2"/>
  <c r="A12665" i="2"/>
  <c r="N12664" i="2"/>
  <c r="M12664" i="2"/>
  <c r="K12664" i="2"/>
  <c r="J12664" i="2"/>
  <c r="I12664" i="2"/>
  <c r="F12664" i="2"/>
  <c r="E12664" i="2"/>
  <c r="D12664" i="2"/>
  <c r="B12664" i="2"/>
  <c r="A12664" i="2"/>
  <c r="N12663" i="2"/>
  <c r="M12663" i="2"/>
  <c r="K12663" i="2"/>
  <c r="J12663" i="2"/>
  <c r="I12663" i="2"/>
  <c r="F12663" i="2"/>
  <c r="E12663" i="2"/>
  <c r="D12663" i="2"/>
  <c r="B12663" i="2"/>
  <c r="A12663" i="2"/>
  <c r="N12662" i="2"/>
  <c r="M12662" i="2"/>
  <c r="K12662" i="2"/>
  <c r="J12662" i="2"/>
  <c r="I12662" i="2"/>
  <c r="F12662" i="2"/>
  <c r="E12662" i="2"/>
  <c r="D12662" i="2"/>
  <c r="B12662" i="2"/>
  <c r="A12662" i="2"/>
  <c r="N12661" i="2"/>
  <c r="M12661" i="2"/>
  <c r="K12661" i="2"/>
  <c r="J12661" i="2"/>
  <c r="I12661" i="2"/>
  <c r="F12661" i="2"/>
  <c r="E12661" i="2"/>
  <c r="D12661" i="2"/>
  <c r="B12661" i="2"/>
  <c r="A12661" i="2"/>
  <c r="N12660" i="2"/>
  <c r="M12660" i="2"/>
  <c r="K12660" i="2"/>
  <c r="J12660" i="2"/>
  <c r="I12660" i="2"/>
  <c r="F12660" i="2"/>
  <c r="E12660" i="2"/>
  <c r="D12660" i="2"/>
  <c r="B12660" i="2"/>
  <c r="A12660" i="2"/>
  <c r="N12659" i="2"/>
  <c r="M12659" i="2"/>
  <c r="K12659" i="2"/>
  <c r="J12659" i="2"/>
  <c r="I12659" i="2"/>
  <c r="F12659" i="2"/>
  <c r="E12659" i="2"/>
  <c r="D12659" i="2"/>
  <c r="B12659" i="2"/>
  <c r="A12659" i="2"/>
  <c r="N12658" i="2"/>
  <c r="M12658" i="2"/>
  <c r="K12658" i="2"/>
  <c r="J12658" i="2"/>
  <c r="I12658" i="2"/>
  <c r="F12658" i="2"/>
  <c r="E12658" i="2"/>
  <c r="D12658" i="2"/>
  <c r="B12658" i="2"/>
  <c r="A12658" i="2"/>
  <c r="N12657" i="2"/>
  <c r="M12657" i="2"/>
  <c r="K12657" i="2"/>
  <c r="J12657" i="2"/>
  <c r="I12657" i="2"/>
  <c r="F12657" i="2"/>
  <c r="E12657" i="2"/>
  <c r="D12657" i="2"/>
  <c r="B12657" i="2"/>
  <c r="A12657" i="2"/>
  <c r="N12656" i="2"/>
  <c r="M12656" i="2"/>
  <c r="K12656" i="2"/>
  <c r="J12656" i="2"/>
  <c r="I12656" i="2"/>
  <c r="F12656" i="2"/>
  <c r="E12656" i="2"/>
  <c r="D12656" i="2"/>
  <c r="B12656" i="2"/>
  <c r="A12656" i="2"/>
  <c r="N12655" i="2"/>
  <c r="M12655" i="2"/>
  <c r="K12655" i="2"/>
  <c r="J12655" i="2"/>
  <c r="I12655" i="2"/>
  <c r="F12655" i="2"/>
  <c r="E12655" i="2"/>
  <c r="D12655" i="2"/>
  <c r="B12655" i="2"/>
  <c r="A12655" i="2"/>
  <c r="N12654" i="2"/>
  <c r="M12654" i="2"/>
  <c r="K12654" i="2"/>
  <c r="J12654" i="2"/>
  <c r="I12654" i="2"/>
  <c r="F12654" i="2"/>
  <c r="E12654" i="2"/>
  <c r="D12654" i="2"/>
  <c r="B12654" i="2"/>
  <c r="A12654" i="2"/>
  <c r="N12653" i="2"/>
  <c r="M12653" i="2"/>
  <c r="K12653" i="2"/>
  <c r="J12653" i="2"/>
  <c r="I12653" i="2"/>
  <c r="F12653" i="2"/>
  <c r="E12653" i="2"/>
  <c r="D12653" i="2"/>
  <c r="B12653" i="2"/>
  <c r="A12653" i="2"/>
  <c r="N12652" i="2"/>
  <c r="M12652" i="2"/>
  <c r="K12652" i="2"/>
  <c r="J12652" i="2"/>
  <c r="I12652" i="2"/>
  <c r="F12652" i="2"/>
  <c r="E12652" i="2"/>
  <c r="D12652" i="2"/>
  <c r="B12652" i="2"/>
  <c r="A12652" i="2"/>
  <c r="N12651" i="2"/>
  <c r="M12651" i="2"/>
  <c r="K12651" i="2"/>
  <c r="J12651" i="2"/>
  <c r="I12651" i="2"/>
  <c r="F12651" i="2"/>
  <c r="E12651" i="2"/>
  <c r="D12651" i="2"/>
  <c r="B12651" i="2"/>
  <c r="A12651" i="2"/>
  <c r="N12650" i="2"/>
  <c r="M12650" i="2"/>
  <c r="K12650" i="2"/>
  <c r="J12650" i="2"/>
  <c r="I12650" i="2"/>
  <c r="F12650" i="2"/>
  <c r="E12650" i="2"/>
  <c r="D12650" i="2"/>
  <c r="B12650" i="2"/>
  <c r="A12650" i="2"/>
  <c r="N12649" i="2"/>
  <c r="M12649" i="2"/>
  <c r="K12649" i="2"/>
  <c r="J12649" i="2"/>
  <c r="I12649" i="2"/>
  <c r="F12649" i="2"/>
  <c r="E12649" i="2"/>
  <c r="D12649" i="2"/>
  <c r="B12649" i="2"/>
  <c r="A12649" i="2"/>
  <c r="N12648" i="2"/>
  <c r="M12648" i="2"/>
  <c r="K12648" i="2"/>
  <c r="J12648" i="2"/>
  <c r="I12648" i="2"/>
  <c r="F12648" i="2"/>
  <c r="E12648" i="2"/>
  <c r="D12648" i="2"/>
  <c r="B12648" i="2"/>
  <c r="A12648" i="2"/>
  <c r="N12647" i="2"/>
  <c r="M12647" i="2"/>
  <c r="K12647" i="2"/>
  <c r="J12647" i="2"/>
  <c r="I12647" i="2"/>
  <c r="F12647" i="2"/>
  <c r="E12647" i="2"/>
  <c r="D12647" i="2"/>
  <c r="B12647" i="2"/>
  <c r="A12647" i="2"/>
  <c r="N12646" i="2"/>
  <c r="M12646" i="2"/>
  <c r="K12646" i="2"/>
  <c r="J12646" i="2"/>
  <c r="I12646" i="2"/>
  <c r="F12646" i="2"/>
  <c r="E12646" i="2"/>
  <c r="D12646" i="2"/>
  <c r="B12646" i="2"/>
  <c r="A12646" i="2"/>
  <c r="N12645" i="2"/>
  <c r="M12645" i="2"/>
  <c r="K12645" i="2"/>
  <c r="J12645" i="2"/>
  <c r="I12645" i="2"/>
  <c r="F12645" i="2"/>
  <c r="E12645" i="2"/>
  <c r="D12645" i="2"/>
  <c r="B12645" i="2"/>
  <c r="A12645" i="2"/>
  <c r="N12644" i="2"/>
  <c r="M12644" i="2"/>
  <c r="K12644" i="2"/>
  <c r="J12644" i="2"/>
  <c r="I12644" i="2"/>
  <c r="F12644" i="2"/>
  <c r="E12644" i="2"/>
  <c r="D12644" i="2"/>
  <c r="B12644" i="2"/>
  <c r="A12644" i="2"/>
  <c r="N12643" i="2"/>
  <c r="M12643" i="2"/>
  <c r="K12643" i="2"/>
  <c r="J12643" i="2"/>
  <c r="I12643" i="2"/>
  <c r="F12643" i="2"/>
  <c r="E12643" i="2"/>
  <c r="D12643" i="2"/>
  <c r="B12643" i="2"/>
  <c r="A12643" i="2"/>
  <c r="N12642" i="2"/>
  <c r="M12642" i="2"/>
  <c r="K12642" i="2"/>
  <c r="J12642" i="2"/>
  <c r="I12642" i="2"/>
  <c r="F12642" i="2"/>
  <c r="E12642" i="2"/>
  <c r="D12642" i="2"/>
  <c r="B12642" i="2"/>
  <c r="A12642" i="2"/>
  <c r="N12641" i="2"/>
  <c r="M12641" i="2"/>
  <c r="K12641" i="2"/>
  <c r="J12641" i="2"/>
  <c r="I12641" i="2"/>
  <c r="F12641" i="2"/>
  <c r="E12641" i="2"/>
  <c r="D12641" i="2"/>
  <c r="B12641" i="2"/>
  <c r="A12641" i="2"/>
  <c r="N12640" i="2"/>
  <c r="M12640" i="2"/>
  <c r="K12640" i="2"/>
  <c r="J12640" i="2"/>
  <c r="I12640" i="2"/>
  <c r="F12640" i="2"/>
  <c r="E12640" i="2"/>
  <c r="D12640" i="2"/>
  <c r="B12640" i="2"/>
  <c r="A12640" i="2"/>
  <c r="N12639" i="2"/>
  <c r="M12639" i="2"/>
  <c r="K12639" i="2"/>
  <c r="J12639" i="2"/>
  <c r="I12639" i="2"/>
  <c r="F12639" i="2"/>
  <c r="E12639" i="2"/>
  <c r="D12639" i="2"/>
  <c r="B12639" i="2"/>
  <c r="A12639" i="2"/>
  <c r="N12638" i="2"/>
  <c r="M12638" i="2"/>
  <c r="K12638" i="2"/>
  <c r="J12638" i="2"/>
  <c r="I12638" i="2"/>
  <c r="F12638" i="2"/>
  <c r="E12638" i="2"/>
  <c r="D12638" i="2"/>
  <c r="B12638" i="2"/>
  <c r="A12638" i="2"/>
  <c r="N12637" i="2"/>
  <c r="M12637" i="2"/>
  <c r="K12637" i="2"/>
  <c r="J12637" i="2"/>
  <c r="I12637" i="2"/>
  <c r="F12637" i="2"/>
  <c r="E12637" i="2"/>
  <c r="D12637" i="2"/>
  <c r="B12637" i="2"/>
  <c r="A12637" i="2"/>
  <c r="N12636" i="2"/>
  <c r="M12636" i="2"/>
  <c r="K12636" i="2"/>
  <c r="J12636" i="2"/>
  <c r="I12636" i="2"/>
  <c r="F12636" i="2"/>
  <c r="E12636" i="2"/>
  <c r="D12636" i="2"/>
  <c r="B12636" i="2"/>
  <c r="A12636" i="2"/>
  <c r="N12635" i="2"/>
  <c r="M12635" i="2"/>
  <c r="K12635" i="2"/>
  <c r="J12635" i="2"/>
  <c r="I12635" i="2"/>
  <c r="F12635" i="2"/>
  <c r="E12635" i="2"/>
  <c r="D12635" i="2"/>
  <c r="B12635" i="2"/>
  <c r="A12635" i="2"/>
  <c r="N12634" i="2"/>
  <c r="M12634" i="2"/>
  <c r="K12634" i="2"/>
  <c r="J12634" i="2"/>
  <c r="I12634" i="2"/>
  <c r="F12634" i="2"/>
  <c r="E12634" i="2"/>
  <c r="D12634" i="2"/>
  <c r="B12634" i="2"/>
  <c r="A12634" i="2"/>
  <c r="N12633" i="2"/>
  <c r="M12633" i="2"/>
  <c r="K12633" i="2"/>
  <c r="J12633" i="2"/>
  <c r="I12633" i="2"/>
  <c r="F12633" i="2"/>
  <c r="E12633" i="2"/>
  <c r="D12633" i="2"/>
  <c r="B12633" i="2"/>
  <c r="A12633" i="2"/>
  <c r="N12632" i="2"/>
  <c r="M12632" i="2"/>
  <c r="K12632" i="2"/>
  <c r="J12632" i="2"/>
  <c r="I12632" i="2"/>
  <c r="F12632" i="2"/>
  <c r="E12632" i="2"/>
  <c r="D12632" i="2"/>
  <c r="B12632" i="2"/>
  <c r="A12632" i="2"/>
  <c r="N12631" i="2"/>
  <c r="M12631" i="2"/>
  <c r="K12631" i="2"/>
  <c r="J12631" i="2"/>
  <c r="I12631" i="2"/>
  <c r="F12631" i="2"/>
  <c r="E12631" i="2"/>
  <c r="D12631" i="2"/>
  <c r="B12631" i="2"/>
  <c r="A12631" i="2"/>
  <c r="N12630" i="2"/>
  <c r="M12630" i="2"/>
  <c r="K12630" i="2"/>
  <c r="J12630" i="2"/>
  <c r="I12630" i="2"/>
  <c r="F12630" i="2"/>
  <c r="E12630" i="2"/>
  <c r="D12630" i="2"/>
  <c r="B12630" i="2"/>
  <c r="A12630" i="2"/>
  <c r="N12629" i="2"/>
  <c r="M12629" i="2"/>
  <c r="K12629" i="2"/>
  <c r="J12629" i="2"/>
  <c r="I12629" i="2"/>
  <c r="F12629" i="2"/>
  <c r="E12629" i="2"/>
  <c r="D12629" i="2"/>
  <c r="B12629" i="2"/>
  <c r="A12629" i="2"/>
  <c r="N12628" i="2"/>
  <c r="M12628" i="2"/>
  <c r="K12628" i="2"/>
  <c r="J12628" i="2"/>
  <c r="I12628" i="2"/>
  <c r="F12628" i="2"/>
  <c r="E12628" i="2"/>
  <c r="D12628" i="2"/>
  <c r="B12628" i="2"/>
  <c r="A12628" i="2"/>
  <c r="N12627" i="2"/>
  <c r="M12627" i="2"/>
  <c r="K12627" i="2"/>
  <c r="J12627" i="2"/>
  <c r="I12627" i="2"/>
  <c r="F12627" i="2"/>
  <c r="E12627" i="2"/>
  <c r="D12627" i="2"/>
  <c r="B12627" i="2"/>
  <c r="A12627" i="2"/>
  <c r="N12626" i="2"/>
  <c r="M12626" i="2"/>
  <c r="K12626" i="2"/>
  <c r="J12626" i="2"/>
  <c r="I12626" i="2"/>
  <c r="F12626" i="2"/>
  <c r="E12626" i="2"/>
  <c r="D12626" i="2"/>
  <c r="B12626" i="2"/>
  <c r="A12626" i="2"/>
  <c r="N12625" i="2"/>
  <c r="M12625" i="2"/>
  <c r="K12625" i="2"/>
  <c r="J12625" i="2"/>
  <c r="I12625" i="2"/>
  <c r="F12625" i="2"/>
  <c r="E12625" i="2"/>
  <c r="D12625" i="2"/>
  <c r="B12625" i="2"/>
  <c r="A12625" i="2"/>
  <c r="N12624" i="2"/>
  <c r="M12624" i="2"/>
  <c r="K12624" i="2"/>
  <c r="J12624" i="2"/>
  <c r="I12624" i="2"/>
  <c r="F12624" i="2"/>
  <c r="E12624" i="2"/>
  <c r="D12624" i="2"/>
  <c r="B12624" i="2"/>
  <c r="A12624" i="2"/>
  <c r="N12623" i="2"/>
  <c r="M12623" i="2"/>
  <c r="K12623" i="2"/>
  <c r="J12623" i="2"/>
  <c r="I12623" i="2"/>
  <c r="F12623" i="2"/>
  <c r="E12623" i="2"/>
  <c r="D12623" i="2"/>
  <c r="B12623" i="2"/>
  <c r="A12623" i="2"/>
  <c r="N12622" i="2"/>
  <c r="M12622" i="2"/>
  <c r="K12622" i="2"/>
  <c r="J12622" i="2"/>
  <c r="I12622" i="2"/>
  <c r="F12622" i="2"/>
  <c r="E12622" i="2"/>
  <c r="D12622" i="2"/>
  <c r="B12622" i="2"/>
  <c r="A12622" i="2"/>
  <c r="N12621" i="2"/>
  <c r="M12621" i="2"/>
  <c r="K12621" i="2"/>
  <c r="J12621" i="2"/>
  <c r="I12621" i="2"/>
  <c r="F12621" i="2"/>
  <c r="E12621" i="2"/>
  <c r="D12621" i="2"/>
  <c r="B12621" i="2"/>
  <c r="A12621" i="2"/>
  <c r="N12620" i="2"/>
  <c r="M12620" i="2"/>
  <c r="K12620" i="2"/>
  <c r="J12620" i="2"/>
  <c r="I12620" i="2"/>
  <c r="F12620" i="2"/>
  <c r="E12620" i="2"/>
  <c r="D12620" i="2"/>
  <c r="B12620" i="2"/>
  <c r="A12620" i="2"/>
  <c r="N12619" i="2"/>
  <c r="M12619" i="2"/>
  <c r="K12619" i="2"/>
  <c r="J12619" i="2"/>
  <c r="I12619" i="2"/>
  <c r="F12619" i="2"/>
  <c r="E12619" i="2"/>
  <c r="D12619" i="2"/>
  <c r="B12619" i="2"/>
  <c r="A12619" i="2"/>
  <c r="N12618" i="2"/>
  <c r="M12618" i="2"/>
  <c r="K12618" i="2"/>
  <c r="J12618" i="2"/>
  <c r="I12618" i="2"/>
  <c r="F12618" i="2"/>
  <c r="E12618" i="2"/>
  <c r="D12618" i="2"/>
  <c r="B12618" i="2"/>
  <c r="A12618" i="2"/>
  <c r="N12617" i="2"/>
  <c r="M12617" i="2"/>
  <c r="K12617" i="2"/>
  <c r="J12617" i="2"/>
  <c r="I12617" i="2"/>
  <c r="F12617" i="2"/>
  <c r="E12617" i="2"/>
  <c r="D12617" i="2"/>
  <c r="B12617" i="2"/>
  <c r="A12617" i="2"/>
  <c r="N12616" i="2"/>
  <c r="M12616" i="2"/>
  <c r="K12616" i="2"/>
  <c r="J12616" i="2"/>
  <c r="I12616" i="2"/>
  <c r="F12616" i="2"/>
  <c r="E12616" i="2"/>
  <c r="D12616" i="2"/>
  <c r="B12616" i="2"/>
  <c r="A12616" i="2"/>
  <c r="N12615" i="2"/>
  <c r="M12615" i="2"/>
  <c r="K12615" i="2"/>
  <c r="J12615" i="2"/>
  <c r="I12615" i="2"/>
  <c r="F12615" i="2"/>
  <c r="E12615" i="2"/>
  <c r="D12615" i="2"/>
  <c r="B12615" i="2"/>
  <c r="A12615" i="2"/>
  <c r="N12614" i="2"/>
  <c r="M12614" i="2"/>
  <c r="K12614" i="2"/>
  <c r="J12614" i="2"/>
  <c r="I12614" i="2"/>
  <c r="F12614" i="2"/>
  <c r="E12614" i="2"/>
  <c r="D12614" i="2"/>
  <c r="B12614" i="2"/>
  <c r="A12614" i="2"/>
  <c r="N12613" i="2"/>
  <c r="M12613" i="2"/>
  <c r="K12613" i="2"/>
  <c r="J12613" i="2"/>
  <c r="I12613" i="2"/>
  <c r="F12613" i="2"/>
  <c r="E12613" i="2"/>
  <c r="D12613" i="2"/>
  <c r="B12613" i="2"/>
  <c r="A12613" i="2"/>
  <c r="N12612" i="2"/>
  <c r="M12612" i="2"/>
  <c r="K12612" i="2"/>
  <c r="J12612" i="2"/>
  <c r="I12612" i="2"/>
  <c r="F12612" i="2"/>
  <c r="E12612" i="2"/>
  <c r="D12612" i="2"/>
  <c r="B12612" i="2"/>
  <c r="A12612" i="2"/>
  <c r="N12611" i="2"/>
  <c r="M12611" i="2"/>
  <c r="K12611" i="2"/>
  <c r="J12611" i="2"/>
  <c r="I12611" i="2"/>
  <c r="F12611" i="2"/>
  <c r="E12611" i="2"/>
  <c r="D12611" i="2"/>
  <c r="B12611" i="2"/>
  <c r="A12611" i="2"/>
  <c r="N12610" i="2"/>
  <c r="M12610" i="2"/>
  <c r="K12610" i="2"/>
  <c r="J12610" i="2"/>
  <c r="I12610" i="2"/>
  <c r="F12610" i="2"/>
  <c r="E12610" i="2"/>
  <c r="D12610" i="2"/>
  <c r="B12610" i="2"/>
  <c r="A12610" i="2"/>
  <c r="N12609" i="2"/>
  <c r="M12609" i="2"/>
  <c r="K12609" i="2"/>
  <c r="J12609" i="2"/>
  <c r="I12609" i="2"/>
  <c r="F12609" i="2"/>
  <c r="E12609" i="2"/>
  <c r="D12609" i="2"/>
  <c r="B12609" i="2"/>
  <c r="A12609" i="2"/>
  <c r="N12608" i="2"/>
  <c r="M12608" i="2"/>
  <c r="K12608" i="2"/>
  <c r="J12608" i="2"/>
  <c r="I12608" i="2"/>
  <c r="F12608" i="2"/>
  <c r="E12608" i="2"/>
  <c r="D12608" i="2"/>
  <c r="B12608" i="2"/>
  <c r="A12608" i="2"/>
  <c r="N12607" i="2"/>
  <c r="M12607" i="2"/>
  <c r="K12607" i="2"/>
  <c r="J12607" i="2"/>
  <c r="I12607" i="2"/>
  <c r="F12607" i="2"/>
  <c r="E12607" i="2"/>
  <c r="D12607" i="2"/>
  <c r="B12607" i="2"/>
  <c r="A12607" i="2"/>
  <c r="N12606" i="2"/>
  <c r="M12606" i="2"/>
  <c r="K12606" i="2"/>
  <c r="J12606" i="2"/>
  <c r="I12606" i="2"/>
  <c r="F12606" i="2"/>
  <c r="E12606" i="2"/>
  <c r="D12606" i="2"/>
  <c r="B12606" i="2"/>
  <c r="A12606" i="2"/>
  <c r="N12605" i="2"/>
  <c r="M12605" i="2"/>
  <c r="K12605" i="2"/>
  <c r="J12605" i="2"/>
  <c r="I12605" i="2"/>
  <c r="F12605" i="2"/>
  <c r="E12605" i="2"/>
  <c r="D12605" i="2"/>
  <c r="B12605" i="2"/>
  <c r="A12605" i="2"/>
  <c r="N12604" i="2"/>
  <c r="M12604" i="2"/>
  <c r="K12604" i="2"/>
  <c r="J12604" i="2"/>
  <c r="I12604" i="2"/>
  <c r="F12604" i="2"/>
  <c r="E12604" i="2"/>
  <c r="D12604" i="2"/>
  <c r="B12604" i="2"/>
  <c r="A12604" i="2"/>
  <c r="N12603" i="2"/>
  <c r="M12603" i="2"/>
  <c r="K12603" i="2"/>
  <c r="J12603" i="2"/>
  <c r="I12603" i="2"/>
  <c r="F12603" i="2"/>
  <c r="E12603" i="2"/>
  <c r="D12603" i="2"/>
  <c r="B12603" i="2"/>
  <c r="A12603" i="2"/>
  <c r="N12602" i="2"/>
  <c r="M12602" i="2"/>
  <c r="K12602" i="2"/>
  <c r="J12602" i="2"/>
  <c r="I12602" i="2"/>
  <c r="F12602" i="2"/>
  <c r="E12602" i="2"/>
  <c r="D12602" i="2"/>
  <c r="B12602" i="2"/>
  <c r="A12602" i="2"/>
  <c r="N12601" i="2"/>
  <c r="M12601" i="2"/>
  <c r="K12601" i="2"/>
  <c r="J12601" i="2"/>
  <c r="I12601" i="2"/>
  <c r="F12601" i="2"/>
  <c r="E12601" i="2"/>
  <c r="D12601" i="2"/>
  <c r="B12601" i="2"/>
  <c r="A12601" i="2"/>
  <c r="N12600" i="2"/>
  <c r="M12600" i="2"/>
  <c r="K12600" i="2"/>
  <c r="J12600" i="2"/>
  <c r="I12600" i="2"/>
  <c r="F12600" i="2"/>
  <c r="E12600" i="2"/>
  <c r="D12600" i="2"/>
  <c r="B12600" i="2"/>
  <c r="A12600" i="2"/>
  <c r="N12599" i="2"/>
  <c r="M12599" i="2"/>
  <c r="K12599" i="2"/>
  <c r="J12599" i="2"/>
  <c r="I12599" i="2"/>
  <c r="F12599" i="2"/>
  <c r="E12599" i="2"/>
  <c r="D12599" i="2"/>
  <c r="B12599" i="2"/>
  <c r="A12599" i="2"/>
  <c r="N12598" i="2"/>
  <c r="M12598" i="2"/>
  <c r="K12598" i="2"/>
  <c r="J12598" i="2"/>
  <c r="I12598" i="2"/>
  <c r="F12598" i="2"/>
  <c r="E12598" i="2"/>
  <c r="D12598" i="2"/>
  <c r="B12598" i="2"/>
  <c r="A12598" i="2"/>
  <c r="N12597" i="2"/>
  <c r="M12597" i="2"/>
  <c r="K12597" i="2"/>
  <c r="J12597" i="2"/>
  <c r="I12597" i="2"/>
  <c r="F12597" i="2"/>
  <c r="E12597" i="2"/>
  <c r="D12597" i="2"/>
  <c r="B12597" i="2"/>
  <c r="A12597" i="2"/>
  <c r="N12596" i="2"/>
  <c r="M12596" i="2"/>
  <c r="K12596" i="2"/>
  <c r="J12596" i="2"/>
  <c r="I12596" i="2"/>
  <c r="F12596" i="2"/>
  <c r="E12596" i="2"/>
  <c r="D12596" i="2"/>
  <c r="B12596" i="2"/>
  <c r="A12596" i="2"/>
  <c r="N12595" i="2"/>
  <c r="M12595" i="2"/>
  <c r="K12595" i="2"/>
  <c r="J12595" i="2"/>
  <c r="I12595" i="2"/>
  <c r="F12595" i="2"/>
  <c r="E12595" i="2"/>
  <c r="D12595" i="2"/>
  <c r="B12595" i="2"/>
  <c r="A12595" i="2"/>
  <c r="N12594" i="2"/>
  <c r="M12594" i="2"/>
  <c r="K12594" i="2"/>
  <c r="J12594" i="2"/>
  <c r="I12594" i="2"/>
  <c r="F12594" i="2"/>
  <c r="E12594" i="2"/>
  <c r="D12594" i="2"/>
  <c r="B12594" i="2"/>
  <c r="A12594" i="2"/>
  <c r="N12593" i="2"/>
  <c r="M12593" i="2"/>
  <c r="K12593" i="2"/>
  <c r="J12593" i="2"/>
  <c r="I12593" i="2"/>
  <c r="F12593" i="2"/>
  <c r="E12593" i="2"/>
  <c r="D12593" i="2"/>
  <c r="B12593" i="2"/>
  <c r="A12593" i="2"/>
  <c r="N12592" i="2"/>
  <c r="M12592" i="2"/>
  <c r="K12592" i="2"/>
  <c r="J12592" i="2"/>
  <c r="I12592" i="2"/>
  <c r="F12592" i="2"/>
  <c r="E12592" i="2"/>
  <c r="D12592" i="2"/>
  <c r="B12592" i="2"/>
  <c r="A12592" i="2"/>
  <c r="N12591" i="2"/>
  <c r="M12591" i="2"/>
  <c r="K12591" i="2"/>
  <c r="J12591" i="2"/>
  <c r="I12591" i="2"/>
  <c r="F12591" i="2"/>
  <c r="E12591" i="2"/>
  <c r="D12591" i="2"/>
  <c r="B12591" i="2"/>
  <c r="A12591" i="2"/>
  <c r="N12590" i="2"/>
  <c r="M12590" i="2"/>
  <c r="K12590" i="2"/>
  <c r="J12590" i="2"/>
  <c r="I12590" i="2"/>
  <c r="F12590" i="2"/>
  <c r="E12590" i="2"/>
  <c r="D12590" i="2"/>
  <c r="B12590" i="2"/>
  <c r="A12590" i="2"/>
  <c r="N12589" i="2"/>
  <c r="M12589" i="2"/>
  <c r="K12589" i="2"/>
  <c r="J12589" i="2"/>
  <c r="I12589" i="2"/>
  <c r="F12589" i="2"/>
  <c r="E12589" i="2"/>
  <c r="D12589" i="2"/>
  <c r="B12589" i="2"/>
  <c r="A12589" i="2"/>
  <c r="N12588" i="2"/>
  <c r="M12588" i="2"/>
  <c r="K12588" i="2"/>
  <c r="J12588" i="2"/>
  <c r="I12588" i="2"/>
  <c r="F12588" i="2"/>
  <c r="E12588" i="2"/>
  <c r="D12588" i="2"/>
  <c r="B12588" i="2"/>
  <c r="A12588" i="2"/>
  <c r="N12587" i="2"/>
  <c r="M12587" i="2"/>
  <c r="K12587" i="2"/>
  <c r="J12587" i="2"/>
  <c r="I12587" i="2"/>
  <c r="F12587" i="2"/>
  <c r="E12587" i="2"/>
  <c r="D12587" i="2"/>
  <c r="B12587" i="2"/>
  <c r="A12587" i="2"/>
  <c r="N12586" i="2"/>
  <c r="M12586" i="2"/>
  <c r="K12586" i="2"/>
  <c r="J12586" i="2"/>
  <c r="I12586" i="2"/>
  <c r="F12586" i="2"/>
  <c r="E12586" i="2"/>
  <c r="D12586" i="2"/>
  <c r="B12586" i="2"/>
  <c r="A12586" i="2"/>
  <c r="N12585" i="2"/>
  <c r="M12585" i="2"/>
  <c r="K12585" i="2"/>
  <c r="J12585" i="2"/>
  <c r="I12585" i="2"/>
  <c r="F12585" i="2"/>
  <c r="E12585" i="2"/>
  <c r="D12585" i="2"/>
  <c r="B12585" i="2"/>
  <c r="A12585" i="2"/>
  <c r="N12584" i="2"/>
  <c r="M12584" i="2"/>
  <c r="K12584" i="2"/>
  <c r="J12584" i="2"/>
  <c r="I12584" i="2"/>
  <c r="F12584" i="2"/>
  <c r="E12584" i="2"/>
  <c r="D12584" i="2"/>
  <c r="B12584" i="2"/>
  <c r="A12584" i="2"/>
  <c r="N12583" i="2"/>
  <c r="M12583" i="2"/>
  <c r="K12583" i="2"/>
  <c r="J12583" i="2"/>
  <c r="I12583" i="2"/>
  <c r="F12583" i="2"/>
  <c r="E12583" i="2"/>
  <c r="D12583" i="2"/>
  <c r="B12583" i="2"/>
  <c r="A12583" i="2"/>
  <c r="N12582" i="2"/>
  <c r="M12582" i="2"/>
  <c r="K12582" i="2"/>
  <c r="J12582" i="2"/>
  <c r="I12582" i="2"/>
  <c r="F12582" i="2"/>
  <c r="E12582" i="2"/>
  <c r="D12582" i="2"/>
  <c r="B12582" i="2"/>
  <c r="A12582" i="2"/>
  <c r="N12581" i="2"/>
  <c r="M12581" i="2"/>
  <c r="K12581" i="2"/>
  <c r="J12581" i="2"/>
  <c r="I12581" i="2"/>
  <c r="F12581" i="2"/>
  <c r="E12581" i="2"/>
  <c r="D12581" i="2"/>
  <c r="B12581" i="2"/>
  <c r="A12581" i="2"/>
  <c r="N12580" i="2"/>
  <c r="M12580" i="2"/>
  <c r="K12580" i="2"/>
  <c r="J12580" i="2"/>
  <c r="I12580" i="2"/>
  <c r="F12580" i="2"/>
  <c r="E12580" i="2"/>
  <c r="D12580" i="2"/>
  <c r="B12580" i="2"/>
  <c r="A12580" i="2"/>
  <c r="N12579" i="2"/>
  <c r="M12579" i="2"/>
  <c r="K12579" i="2"/>
  <c r="J12579" i="2"/>
  <c r="I12579" i="2"/>
  <c r="F12579" i="2"/>
  <c r="E12579" i="2"/>
  <c r="D12579" i="2"/>
  <c r="B12579" i="2"/>
  <c r="A12579" i="2"/>
  <c r="N12578" i="2"/>
  <c r="M12578" i="2"/>
  <c r="K12578" i="2"/>
  <c r="J12578" i="2"/>
  <c r="I12578" i="2"/>
  <c r="F12578" i="2"/>
  <c r="E12578" i="2"/>
  <c r="D12578" i="2"/>
  <c r="B12578" i="2"/>
  <c r="A12578" i="2"/>
  <c r="N12577" i="2"/>
  <c r="M12577" i="2"/>
  <c r="K12577" i="2"/>
  <c r="J12577" i="2"/>
  <c r="I12577" i="2"/>
  <c r="F12577" i="2"/>
  <c r="E12577" i="2"/>
  <c r="D12577" i="2"/>
  <c r="B12577" i="2"/>
  <c r="A12577" i="2"/>
  <c r="N12576" i="2"/>
  <c r="M12576" i="2"/>
  <c r="K12576" i="2"/>
  <c r="J12576" i="2"/>
  <c r="I12576" i="2"/>
  <c r="F12576" i="2"/>
  <c r="E12576" i="2"/>
  <c r="D12576" i="2"/>
  <c r="B12576" i="2"/>
  <c r="A12576" i="2"/>
  <c r="N12575" i="2"/>
  <c r="M12575" i="2"/>
  <c r="K12575" i="2"/>
  <c r="J12575" i="2"/>
  <c r="I12575" i="2"/>
  <c r="F12575" i="2"/>
  <c r="E12575" i="2"/>
  <c r="D12575" i="2"/>
  <c r="B12575" i="2"/>
  <c r="A12575" i="2"/>
  <c r="N12574" i="2"/>
  <c r="M12574" i="2"/>
  <c r="K12574" i="2"/>
  <c r="J12574" i="2"/>
  <c r="I12574" i="2"/>
  <c r="F12574" i="2"/>
  <c r="E12574" i="2"/>
  <c r="D12574" i="2"/>
  <c r="B12574" i="2"/>
  <c r="A12574" i="2"/>
  <c r="N12573" i="2"/>
  <c r="M12573" i="2"/>
  <c r="K12573" i="2"/>
  <c r="J12573" i="2"/>
  <c r="I12573" i="2"/>
  <c r="F12573" i="2"/>
  <c r="E12573" i="2"/>
  <c r="D12573" i="2"/>
  <c r="B12573" i="2"/>
  <c r="A12573" i="2"/>
  <c r="N12572" i="2"/>
  <c r="M12572" i="2"/>
  <c r="K12572" i="2"/>
  <c r="J12572" i="2"/>
  <c r="I12572" i="2"/>
  <c r="F12572" i="2"/>
  <c r="E12572" i="2"/>
  <c r="D12572" i="2"/>
  <c r="B12572" i="2"/>
  <c r="A12572" i="2"/>
  <c r="N12571" i="2"/>
  <c r="M12571" i="2"/>
  <c r="K12571" i="2"/>
  <c r="J12571" i="2"/>
  <c r="I12571" i="2"/>
  <c r="F12571" i="2"/>
  <c r="E12571" i="2"/>
  <c r="D12571" i="2"/>
  <c r="B12571" i="2"/>
  <c r="A12571" i="2"/>
  <c r="N12570" i="2"/>
  <c r="M12570" i="2"/>
  <c r="K12570" i="2"/>
  <c r="J12570" i="2"/>
  <c r="I12570" i="2"/>
  <c r="F12570" i="2"/>
  <c r="E12570" i="2"/>
  <c r="D12570" i="2"/>
  <c r="B12570" i="2"/>
  <c r="A12570" i="2"/>
  <c r="N12569" i="2"/>
  <c r="M12569" i="2"/>
  <c r="K12569" i="2"/>
  <c r="J12569" i="2"/>
  <c r="I12569" i="2"/>
  <c r="F12569" i="2"/>
  <c r="E12569" i="2"/>
  <c r="D12569" i="2"/>
  <c r="B12569" i="2"/>
  <c r="A12569" i="2"/>
  <c r="N12568" i="2"/>
  <c r="M12568" i="2"/>
  <c r="K12568" i="2"/>
  <c r="J12568" i="2"/>
  <c r="I12568" i="2"/>
  <c r="F12568" i="2"/>
  <c r="E12568" i="2"/>
  <c r="D12568" i="2"/>
  <c r="B12568" i="2"/>
  <c r="A12568" i="2"/>
  <c r="N12567" i="2"/>
  <c r="M12567" i="2"/>
  <c r="K12567" i="2"/>
  <c r="J12567" i="2"/>
  <c r="I12567" i="2"/>
  <c r="F12567" i="2"/>
  <c r="E12567" i="2"/>
  <c r="D12567" i="2"/>
  <c r="B12567" i="2"/>
  <c r="A12567" i="2"/>
  <c r="N12566" i="2"/>
  <c r="M12566" i="2"/>
  <c r="K12566" i="2"/>
  <c r="J12566" i="2"/>
  <c r="I12566" i="2"/>
  <c r="F12566" i="2"/>
  <c r="E12566" i="2"/>
  <c r="D12566" i="2"/>
  <c r="B12566" i="2"/>
  <c r="A12566" i="2"/>
  <c r="N12565" i="2"/>
  <c r="M12565" i="2"/>
  <c r="K12565" i="2"/>
  <c r="J12565" i="2"/>
  <c r="I12565" i="2"/>
  <c r="F12565" i="2"/>
  <c r="E12565" i="2"/>
  <c r="D12565" i="2"/>
  <c r="B12565" i="2"/>
  <c r="A12565" i="2"/>
  <c r="N12564" i="2"/>
  <c r="M12564" i="2"/>
  <c r="K12564" i="2"/>
  <c r="J12564" i="2"/>
  <c r="I12564" i="2"/>
  <c r="F12564" i="2"/>
  <c r="E12564" i="2"/>
  <c r="D12564" i="2"/>
  <c r="B12564" i="2"/>
  <c r="A12564" i="2"/>
  <c r="N12563" i="2"/>
  <c r="M12563" i="2"/>
  <c r="K12563" i="2"/>
  <c r="J12563" i="2"/>
  <c r="I12563" i="2"/>
  <c r="F12563" i="2"/>
  <c r="E12563" i="2"/>
  <c r="D12563" i="2"/>
  <c r="B12563" i="2"/>
  <c r="A12563" i="2"/>
  <c r="N12562" i="2"/>
  <c r="M12562" i="2"/>
  <c r="K12562" i="2"/>
  <c r="J12562" i="2"/>
  <c r="I12562" i="2"/>
  <c r="F12562" i="2"/>
  <c r="E12562" i="2"/>
  <c r="D12562" i="2"/>
  <c r="B12562" i="2"/>
  <c r="A12562" i="2"/>
  <c r="N12561" i="2"/>
  <c r="M12561" i="2"/>
  <c r="K12561" i="2"/>
  <c r="J12561" i="2"/>
  <c r="I12561" i="2"/>
  <c r="F12561" i="2"/>
  <c r="E12561" i="2"/>
  <c r="D12561" i="2"/>
  <c r="B12561" i="2"/>
  <c r="A12561" i="2"/>
  <c r="N12560" i="2"/>
  <c r="M12560" i="2"/>
  <c r="K12560" i="2"/>
  <c r="J12560" i="2"/>
  <c r="I12560" i="2"/>
  <c r="F12560" i="2"/>
  <c r="E12560" i="2"/>
  <c r="D12560" i="2"/>
  <c r="B12560" i="2"/>
  <c r="A12560" i="2"/>
  <c r="N12559" i="2"/>
  <c r="M12559" i="2"/>
  <c r="K12559" i="2"/>
  <c r="J12559" i="2"/>
  <c r="I12559" i="2"/>
  <c r="F12559" i="2"/>
  <c r="E12559" i="2"/>
  <c r="D12559" i="2"/>
  <c r="B12559" i="2"/>
  <c r="A12559" i="2"/>
  <c r="N12558" i="2"/>
  <c r="M12558" i="2"/>
  <c r="K12558" i="2"/>
  <c r="J12558" i="2"/>
  <c r="I12558" i="2"/>
  <c r="F12558" i="2"/>
  <c r="E12558" i="2"/>
  <c r="D12558" i="2"/>
  <c r="B12558" i="2"/>
  <c r="A12558" i="2"/>
  <c r="N12557" i="2"/>
  <c r="M12557" i="2"/>
  <c r="K12557" i="2"/>
  <c r="J12557" i="2"/>
  <c r="I12557" i="2"/>
  <c r="F12557" i="2"/>
  <c r="E12557" i="2"/>
  <c r="D12557" i="2"/>
  <c r="B12557" i="2"/>
  <c r="A12557" i="2"/>
  <c r="N12556" i="2"/>
  <c r="M12556" i="2"/>
  <c r="K12556" i="2"/>
  <c r="J12556" i="2"/>
  <c r="I12556" i="2"/>
  <c r="F12556" i="2"/>
  <c r="E12556" i="2"/>
  <c r="D12556" i="2"/>
  <c r="B12556" i="2"/>
  <c r="A12556" i="2"/>
  <c r="N12555" i="2"/>
  <c r="M12555" i="2"/>
  <c r="K12555" i="2"/>
  <c r="J12555" i="2"/>
  <c r="I12555" i="2"/>
  <c r="F12555" i="2"/>
  <c r="E12555" i="2"/>
  <c r="D12555" i="2"/>
  <c r="B12555" i="2"/>
  <c r="A12555" i="2"/>
  <c r="N12554" i="2"/>
  <c r="M12554" i="2"/>
  <c r="K12554" i="2"/>
  <c r="J12554" i="2"/>
  <c r="I12554" i="2"/>
  <c r="F12554" i="2"/>
  <c r="E12554" i="2"/>
  <c r="D12554" i="2"/>
  <c r="B12554" i="2"/>
  <c r="A12554" i="2"/>
  <c r="N12553" i="2"/>
  <c r="M12553" i="2"/>
  <c r="K12553" i="2"/>
  <c r="J12553" i="2"/>
  <c r="I12553" i="2"/>
  <c r="F12553" i="2"/>
  <c r="E12553" i="2"/>
  <c r="D12553" i="2"/>
  <c r="B12553" i="2"/>
  <c r="A12553" i="2"/>
  <c r="N12552" i="2"/>
  <c r="M12552" i="2"/>
  <c r="K12552" i="2"/>
  <c r="J12552" i="2"/>
  <c r="I12552" i="2"/>
  <c r="F12552" i="2"/>
  <c r="E12552" i="2"/>
  <c r="D12552" i="2"/>
  <c r="B12552" i="2"/>
  <c r="A12552" i="2"/>
  <c r="N12551" i="2"/>
  <c r="M12551" i="2"/>
  <c r="K12551" i="2"/>
  <c r="J12551" i="2"/>
  <c r="I12551" i="2"/>
  <c r="F12551" i="2"/>
  <c r="E12551" i="2"/>
  <c r="D12551" i="2"/>
  <c r="B12551" i="2"/>
  <c r="A12551" i="2"/>
  <c r="N12550" i="2"/>
  <c r="M12550" i="2"/>
  <c r="K12550" i="2"/>
  <c r="J12550" i="2"/>
  <c r="I12550" i="2"/>
  <c r="F12550" i="2"/>
  <c r="E12550" i="2"/>
  <c r="D12550" i="2"/>
  <c r="B12550" i="2"/>
  <c r="A12550" i="2"/>
  <c r="N12549" i="2"/>
  <c r="M12549" i="2"/>
  <c r="K12549" i="2"/>
  <c r="J12549" i="2"/>
  <c r="I12549" i="2"/>
  <c r="F12549" i="2"/>
  <c r="E12549" i="2"/>
  <c r="D12549" i="2"/>
  <c r="B12549" i="2"/>
  <c r="A12549" i="2"/>
  <c r="N12548" i="2"/>
  <c r="M12548" i="2"/>
  <c r="K12548" i="2"/>
  <c r="J12548" i="2"/>
  <c r="I12548" i="2"/>
  <c r="F12548" i="2"/>
  <c r="E12548" i="2"/>
  <c r="D12548" i="2"/>
  <c r="B12548" i="2"/>
  <c r="A12548" i="2"/>
  <c r="N12547" i="2"/>
  <c r="M12547" i="2"/>
  <c r="K12547" i="2"/>
  <c r="J12547" i="2"/>
  <c r="I12547" i="2"/>
  <c r="F12547" i="2"/>
  <c r="E12547" i="2"/>
  <c r="D12547" i="2"/>
  <c r="B12547" i="2"/>
  <c r="A12547" i="2"/>
  <c r="N12546" i="2"/>
  <c r="M12546" i="2"/>
  <c r="K12546" i="2"/>
  <c r="J12546" i="2"/>
  <c r="I12546" i="2"/>
  <c r="F12546" i="2"/>
  <c r="E12546" i="2"/>
  <c r="D12546" i="2"/>
  <c r="B12546" i="2"/>
  <c r="A12546" i="2"/>
  <c r="N12545" i="2"/>
  <c r="M12545" i="2"/>
  <c r="K12545" i="2"/>
  <c r="J12545" i="2"/>
  <c r="I12545" i="2"/>
  <c r="F12545" i="2"/>
  <c r="E12545" i="2"/>
  <c r="D12545" i="2"/>
  <c r="B12545" i="2"/>
  <c r="A12545" i="2"/>
  <c r="N12544" i="2"/>
  <c r="M12544" i="2"/>
  <c r="K12544" i="2"/>
  <c r="J12544" i="2"/>
  <c r="I12544" i="2"/>
  <c r="F12544" i="2"/>
  <c r="E12544" i="2"/>
  <c r="D12544" i="2"/>
  <c r="B12544" i="2"/>
  <c r="A12544" i="2"/>
  <c r="N12543" i="2"/>
  <c r="M12543" i="2"/>
  <c r="K12543" i="2"/>
  <c r="J12543" i="2"/>
  <c r="I12543" i="2"/>
  <c r="F12543" i="2"/>
  <c r="E12543" i="2"/>
  <c r="D12543" i="2"/>
  <c r="B12543" i="2"/>
  <c r="A12543" i="2"/>
  <c r="N12542" i="2"/>
  <c r="M12542" i="2"/>
  <c r="K12542" i="2"/>
  <c r="J12542" i="2"/>
  <c r="I12542" i="2"/>
  <c r="F12542" i="2"/>
  <c r="E12542" i="2"/>
  <c r="D12542" i="2"/>
  <c r="B12542" i="2"/>
  <c r="A12542" i="2"/>
  <c r="N12541" i="2"/>
  <c r="M12541" i="2"/>
  <c r="K12541" i="2"/>
  <c r="J12541" i="2"/>
  <c r="I12541" i="2"/>
  <c r="F12541" i="2"/>
  <c r="E12541" i="2"/>
  <c r="D12541" i="2"/>
  <c r="B12541" i="2"/>
  <c r="A12541" i="2"/>
  <c r="N12540" i="2"/>
  <c r="M12540" i="2"/>
  <c r="K12540" i="2"/>
  <c r="J12540" i="2"/>
  <c r="I12540" i="2"/>
  <c r="F12540" i="2"/>
  <c r="E12540" i="2"/>
  <c r="D12540" i="2"/>
  <c r="B12540" i="2"/>
  <c r="A12540" i="2"/>
  <c r="N12539" i="2"/>
  <c r="M12539" i="2"/>
  <c r="K12539" i="2"/>
  <c r="J12539" i="2"/>
  <c r="I12539" i="2"/>
  <c r="F12539" i="2"/>
  <c r="E12539" i="2"/>
  <c r="D12539" i="2"/>
  <c r="B12539" i="2"/>
  <c r="A12539" i="2"/>
  <c r="N12538" i="2"/>
  <c r="M12538" i="2"/>
  <c r="K12538" i="2"/>
  <c r="J12538" i="2"/>
  <c r="I12538" i="2"/>
  <c r="F12538" i="2"/>
  <c r="E12538" i="2"/>
  <c r="D12538" i="2"/>
  <c r="B12538" i="2"/>
  <c r="A12538" i="2"/>
  <c r="N12537" i="2"/>
  <c r="M12537" i="2"/>
  <c r="K12537" i="2"/>
  <c r="J12537" i="2"/>
  <c r="I12537" i="2"/>
  <c r="F12537" i="2"/>
  <c r="E12537" i="2"/>
  <c r="D12537" i="2"/>
  <c r="B12537" i="2"/>
  <c r="A12537" i="2"/>
  <c r="N12536" i="2"/>
  <c r="M12536" i="2"/>
  <c r="K12536" i="2"/>
  <c r="J12536" i="2"/>
  <c r="I12536" i="2"/>
  <c r="F12536" i="2"/>
  <c r="E12536" i="2"/>
  <c r="D12536" i="2"/>
  <c r="B12536" i="2"/>
  <c r="A12536" i="2"/>
  <c r="N12535" i="2"/>
  <c r="M12535" i="2"/>
  <c r="K12535" i="2"/>
  <c r="J12535" i="2"/>
  <c r="I12535" i="2"/>
  <c r="F12535" i="2"/>
  <c r="E12535" i="2"/>
  <c r="D12535" i="2"/>
  <c r="B12535" i="2"/>
  <c r="A12535" i="2"/>
  <c r="N12534" i="2"/>
  <c r="M12534" i="2"/>
  <c r="K12534" i="2"/>
  <c r="J12534" i="2"/>
  <c r="I12534" i="2"/>
  <c r="F12534" i="2"/>
  <c r="E12534" i="2"/>
  <c r="D12534" i="2"/>
  <c r="B12534" i="2"/>
  <c r="A12534" i="2"/>
  <c r="N12533" i="2"/>
  <c r="M12533" i="2"/>
  <c r="K12533" i="2"/>
  <c r="J12533" i="2"/>
  <c r="I12533" i="2"/>
  <c r="F12533" i="2"/>
  <c r="E12533" i="2"/>
  <c r="D12533" i="2"/>
  <c r="B12533" i="2"/>
  <c r="A12533" i="2"/>
  <c r="N12532" i="2"/>
  <c r="M12532" i="2"/>
  <c r="K12532" i="2"/>
  <c r="J12532" i="2"/>
  <c r="I12532" i="2"/>
  <c r="F12532" i="2"/>
  <c r="E12532" i="2"/>
  <c r="D12532" i="2"/>
  <c r="B12532" i="2"/>
  <c r="A12532" i="2"/>
  <c r="N12531" i="2"/>
  <c r="M12531" i="2"/>
  <c r="K12531" i="2"/>
  <c r="J12531" i="2"/>
  <c r="I12531" i="2"/>
  <c r="F12531" i="2"/>
  <c r="E12531" i="2"/>
  <c r="D12531" i="2"/>
  <c r="B12531" i="2"/>
  <c r="A12531" i="2"/>
  <c r="N12530" i="2"/>
  <c r="M12530" i="2"/>
  <c r="K12530" i="2"/>
  <c r="J12530" i="2"/>
  <c r="I12530" i="2"/>
  <c r="F12530" i="2"/>
  <c r="E12530" i="2"/>
  <c r="D12530" i="2"/>
  <c r="B12530" i="2"/>
  <c r="A12530" i="2"/>
  <c r="N12529" i="2"/>
  <c r="M12529" i="2"/>
  <c r="K12529" i="2"/>
  <c r="J12529" i="2"/>
  <c r="I12529" i="2"/>
  <c r="F12529" i="2"/>
  <c r="E12529" i="2"/>
  <c r="D12529" i="2"/>
  <c r="B12529" i="2"/>
  <c r="A12529" i="2"/>
  <c r="N12528" i="2"/>
  <c r="M12528" i="2"/>
  <c r="K12528" i="2"/>
  <c r="J12528" i="2"/>
  <c r="I12528" i="2"/>
  <c r="F12528" i="2"/>
  <c r="E12528" i="2"/>
  <c r="D12528" i="2"/>
  <c r="B12528" i="2"/>
  <c r="A12528" i="2"/>
  <c r="N12527" i="2"/>
  <c r="M12527" i="2"/>
  <c r="K12527" i="2"/>
  <c r="J12527" i="2"/>
  <c r="I12527" i="2"/>
  <c r="F12527" i="2"/>
  <c r="E12527" i="2"/>
  <c r="D12527" i="2"/>
  <c r="B12527" i="2"/>
  <c r="A12527" i="2"/>
  <c r="N12526" i="2"/>
  <c r="M12526" i="2"/>
  <c r="K12526" i="2"/>
  <c r="J12526" i="2"/>
  <c r="I12526" i="2"/>
  <c r="F12526" i="2"/>
  <c r="E12526" i="2"/>
  <c r="D12526" i="2"/>
  <c r="B12526" i="2"/>
  <c r="A12526" i="2"/>
  <c r="N12525" i="2"/>
  <c r="M12525" i="2"/>
  <c r="K12525" i="2"/>
  <c r="J12525" i="2"/>
  <c r="I12525" i="2"/>
  <c r="F12525" i="2"/>
  <c r="E12525" i="2"/>
  <c r="D12525" i="2"/>
  <c r="B12525" i="2"/>
  <c r="A12525" i="2"/>
  <c r="N12524" i="2"/>
  <c r="M12524" i="2"/>
  <c r="K12524" i="2"/>
  <c r="J12524" i="2"/>
  <c r="I12524" i="2"/>
  <c r="F12524" i="2"/>
  <c r="E12524" i="2"/>
  <c r="D12524" i="2"/>
  <c r="B12524" i="2"/>
  <c r="A12524" i="2"/>
  <c r="N12523" i="2"/>
  <c r="M12523" i="2"/>
  <c r="K12523" i="2"/>
  <c r="J12523" i="2"/>
  <c r="I12523" i="2"/>
  <c r="F12523" i="2"/>
  <c r="E12523" i="2"/>
  <c r="D12523" i="2"/>
  <c r="B12523" i="2"/>
  <c r="A12523" i="2"/>
  <c r="N12522" i="2"/>
  <c r="M12522" i="2"/>
  <c r="K12522" i="2"/>
  <c r="J12522" i="2"/>
  <c r="I12522" i="2"/>
  <c r="F12522" i="2"/>
  <c r="E12522" i="2"/>
  <c r="D12522" i="2"/>
  <c r="B12522" i="2"/>
  <c r="A12522" i="2"/>
  <c r="N12521" i="2"/>
  <c r="M12521" i="2"/>
  <c r="K12521" i="2"/>
  <c r="J12521" i="2"/>
  <c r="I12521" i="2"/>
  <c r="F12521" i="2"/>
  <c r="E12521" i="2"/>
  <c r="D12521" i="2"/>
  <c r="B12521" i="2"/>
  <c r="A12521" i="2"/>
  <c r="N12520" i="2"/>
  <c r="M12520" i="2"/>
  <c r="K12520" i="2"/>
  <c r="J12520" i="2"/>
  <c r="I12520" i="2"/>
  <c r="F12520" i="2"/>
  <c r="E12520" i="2"/>
  <c r="D12520" i="2"/>
  <c r="B12520" i="2"/>
  <c r="A12520" i="2"/>
  <c r="N12519" i="2"/>
  <c r="M12519" i="2"/>
  <c r="K12519" i="2"/>
  <c r="J12519" i="2"/>
  <c r="I12519" i="2"/>
  <c r="F12519" i="2"/>
  <c r="E12519" i="2"/>
  <c r="D12519" i="2"/>
  <c r="B12519" i="2"/>
  <c r="A12519" i="2"/>
  <c r="N12518" i="2"/>
  <c r="M12518" i="2"/>
  <c r="K12518" i="2"/>
  <c r="J12518" i="2"/>
  <c r="I12518" i="2"/>
  <c r="F12518" i="2"/>
  <c r="E12518" i="2"/>
  <c r="D12518" i="2"/>
  <c r="B12518" i="2"/>
  <c r="A12518" i="2"/>
  <c r="N12517" i="2"/>
  <c r="M12517" i="2"/>
  <c r="K12517" i="2"/>
  <c r="J12517" i="2"/>
  <c r="I12517" i="2"/>
  <c r="F12517" i="2"/>
  <c r="E12517" i="2"/>
  <c r="D12517" i="2"/>
  <c r="B12517" i="2"/>
  <c r="A12517" i="2"/>
  <c r="N12516" i="2"/>
  <c r="M12516" i="2"/>
  <c r="K12516" i="2"/>
  <c r="J12516" i="2"/>
  <c r="I12516" i="2"/>
  <c r="F12516" i="2"/>
  <c r="E12516" i="2"/>
  <c r="D12516" i="2"/>
  <c r="B12516" i="2"/>
  <c r="A12516" i="2"/>
  <c r="N12515" i="2"/>
  <c r="M12515" i="2"/>
  <c r="K12515" i="2"/>
  <c r="J12515" i="2"/>
  <c r="I12515" i="2"/>
  <c r="F12515" i="2"/>
  <c r="E12515" i="2"/>
  <c r="D12515" i="2"/>
  <c r="B12515" i="2"/>
  <c r="A12515" i="2"/>
  <c r="N12514" i="2"/>
  <c r="M12514" i="2"/>
  <c r="K12514" i="2"/>
  <c r="J12514" i="2"/>
  <c r="I12514" i="2"/>
  <c r="F12514" i="2"/>
  <c r="E12514" i="2"/>
  <c r="D12514" i="2"/>
  <c r="B12514" i="2"/>
  <c r="A12514" i="2"/>
  <c r="N12513" i="2"/>
  <c r="M12513" i="2"/>
  <c r="K12513" i="2"/>
  <c r="J12513" i="2"/>
  <c r="I12513" i="2"/>
  <c r="F12513" i="2"/>
  <c r="E12513" i="2"/>
  <c r="D12513" i="2"/>
  <c r="B12513" i="2"/>
  <c r="A12513" i="2"/>
  <c r="N12512" i="2"/>
  <c r="M12512" i="2"/>
  <c r="K12512" i="2"/>
  <c r="J12512" i="2"/>
  <c r="I12512" i="2"/>
  <c r="F12512" i="2"/>
  <c r="E12512" i="2"/>
  <c r="D12512" i="2"/>
  <c r="B12512" i="2"/>
  <c r="A12512" i="2"/>
  <c r="N12511" i="2"/>
  <c r="M12511" i="2"/>
  <c r="K12511" i="2"/>
  <c r="J12511" i="2"/>
  <c r="I12511" i="2"/>
  <c r="F12511" i="2"/>
  <c r="E12511" i="2"/>
  <c r="D12511" i="2"/>
  <c r="B12511" i="2"/>
  <c r="A12511" i="2"/>
  <c r="N12510" i="2"/>
  <c r="M12510" i="2"/>
  <c r="K12510" i="2"/>
  <c r="J12510" i="2"/>
  <c r="I12510" i="2"/>
  <c r="F12510" i="2"/>
  <c r="E12510" i="2"/>
  <c r="D12510" i="2"/>
  <c r="B12510" i="2"/>
  <c r="A12510" i="2"/>
  <c r="N12509" i="2"/>
  <c r="M12509" i="2"/>
  <c r="K12509" i="2"/>
  <c r="J12509" i="2"/>
  <c r="I12509" i="2"/>
  <c r="F12509" i="2"/>
  <c r="E12509" i="2"/>
  <c r="D12509" i="2"/>
  <c r="B12509" i="2"/>
  <c r="A12509" i="2"/>
  <c r="N12508" i="2"/>
  <c r="M12508" i="2"/>
  <c r="K12508" i="2"/>
  <c r="J12508" i="2"/>
  <c r="I12508" i="2"/>
  <c r="F12508" i="2"/>
  <c r="E12508" i="2"/>
  <c r="D12508" i="2"/>
  <c r="B12508" i="2"/>
  <c r="A12508" i="2"/>
  <c r="N12507" i="2"/>
  <c r="M12507" i="2"/>
  <c r="K12507" i="2"/>
  <c r="J12507" i="2"/>
  <c r="I12507" i="2"/>
  <c r="F12507" i="2"/>
  <c r="E12507" i="2"/>
  <c r="D12507" i="2"/>
  <c r="B12507" i="2"/>
  <c r="A12507" i="2"/>
  <c r="N12506" i="2"/>
  <c r="M12506" i="2"/>
  <c r="K12506" i="2"/>
  <c r="J12506" i="2"/>
  <c r="I12506" i="2"/>
  <c r="F12506" i="2"/>
  <c r="E12506" i="2"/>
  <c r="D12506" i="2"/>
  <c r="B12506" i="2"/>
  <c r="A12506" i="2"/>
  <c r="N12505" i="2"/>
  <c r="M12505" i="2"/>
  <c r="K12505" i="2"/>
  <c r="J12505" i="2"/>
  <c r="I12505" i="2"/>
  <c r="F12505" i="2"/>
  <c r="E12505" i="2"/>
  <c r="D12505" i="2"/>
  <c r="B12505" i="2"/>
  <c r="A12505" i="2"/>
  <c r="N12504" i="2"/>
  <c r="M12504" i="2"/>
  <c r="K12504" i="2"/>
  <c r="J12504" i="2"/>
  <c r="I12504" i="2"/>
  <c r="F12504" i="2"/>
  <c r="E12504" i="2"/>
  <c r="D12504" i="2"/>
  <c r="B12504" i="2"/>
  <c r="A12504" i="2"/>
  <c r="N12503" i="2"/>
  <c r="M12503" i="2"/>
  <c r="K12503" i="2"/>
  <c r="J12503" i="2"/>
  <c r="I12503" i="2"/>
  <c r="F12503" i="2"/>
  <c r="E12503" i="2"/>
  <c r="D12503" i="2"/>
  <c r="B12503" i="2"/>
  <c r="A12503" i="2"/>
  <c r="N12502" i="2"/>
  <c r="M12502" i="2"/>
  <c r="K12502" i="2"/>
  <c r="J12502" i="2"/>
  <c r="I12502" i="2"/>
  <c r="F12502" i="2"/>
  <c r="E12502" i="2"/>
  <c r="D12502" i="2"/>
  <c r="B12502" i="2"/>
  <c r="A12502" i="2"/>
  <c r="N12501" i="2"/>
  <c r="M12501" i="2"/>
  <c r="K12501" i="2"/>
  <c r="J12501" i="2"/>
  <c r="I12501" i="2"/>
  <c r="F12501" i="2"/>
  <c r="E12501" i="2"/>
  <c r="D12501" i="2"/>
  <c r="B12501" i="2"/>
  <c r="A12501" i="2"/>
  <c r="N12500" i="2"/>
  <c r="M12500" i="2"/>
  <c r="K12500" i="2"/>
  <c r="J12500" i="2"/>
  <c r="I12500" i="2"/>
  <c r="F12500" i="2"/>
  <c r="E12500" i="2"/>
  <c r="D12500" i="2"/>
  <c r="B12500" i="2"/>
  <c r="A12500" i="2"/>
  <c r="N12499" i="2"/>
  <c r="M12499" i="2"/>
  <c r="K12499" i="2"/>
  <c r="J12499" i="2"/>
  <c r="I12499" i="2"/>
  <c r="F12499" i="2"/>
  <c r="E12499" i="2"/>
  <c r="D12499" i="2"/>
  <c r="B12499" i="2"/>
  <c r="A12499" i="2"/>
  <c r="N12498" i="2"/>
  <c r="M12498" i="2"/>
  <c r="K12498" i="2"/>
  <c r="J12498" i="2"/>
  <c r="I12498" i="2"/>
  <c r="F12498" i="2"/>
  <c r="E12498" i="2"/>
  <c r="D12498" i="2"/>
  <c r="B12498" i="2"/>
  <c r="A12498" i="2"/>
  <c r="N12497" i="2"/>
  <c r="M12497" i="2"/>
  <c r="K12497" i="2"/>
  <c r="J12497" i="2"/>
  <c r="I12497" i="2"/>
  <c r="F12497" i="2"/>
  <c r="E12497" i="2"/>
  <c r="D12497" i="2"/>
  <c r="B12497" i="2"/>
  <c r="A12497" i="2"/>
  <c r="N12496" i="2"/>
  <c r="M12496" i="2"/>
  <c r="K12496" i="2"/>
  <c r="J12496" i="2"/>
  <c r="I12496" i="2"/>
  <c r="F12496" i="2"/>
  <c r="E12496" i="2"/>
  <c r="D12496" i="2"/>
  <c r="B12496" i="2"/>
  <c r="A12496" i="2"/>
  <c r="N12495" i="2"/>
  <c r="M12495" i="2"/>
  <c r="K12495" i="2"/>
  <c r="J12495" i="2"/>
  <c r="I12495" i="2"/>
  <c r="F12495" i="2"/>
  <c r="E12495" i="2"/>
  <c r="D12495" i="2"/>
  <c r="B12495" i="2"/>
  <c r="A12495" i="2"/>
  <c r="N12494" i="2"/>
  <c r="M12494" i="2"/>
  <c r="K12494" i="2"/>
  <c r="J12494" i="2"/>
  <c r="I12494" i="2"/>
  <c r="F12494" i="2"/>
  <c r="E12494" i="2"/>
  <c r="D12494" i="2"/>
  <c r="B12494" i="2"/>
  <c r="A12494" i="2"/>
  <c r="N12493" i="2"/>
  <c r="M12493" i="2"/>
  <c r="K12493" i="2"/>
  <c r="J12493" i="2"/>
  <c r="I12493" i="2"/>
  <c r="F12493" i="2"/>
  <c r="E12493" i="2"/>
  <c r="D12493" i="2"/>
  <c r="B12493" i="2"/>
  <c r="A12493" i="2"/>
  <c r="N12492" i="2"/>
  <c r="M12492" i="2"/>
  <c r="K12492" i="2"/>
  <c r="J12492" i="2"/>
  <c r="I12492" i="2"/>
  <c r="F12492" i="2"/>
  <c r="E12492" i="2"/>
  <c r="D12492" i="2"/>
  <c r="B12492" i="2"/>
  <c r="A12492" i="2"/>
  <c r="N12491" i="2"/>
  <c r="M12491" i="2"/>
  <c r="K12491" i="2"/>
  <c r="J12491" i="2"/>
  <c r="I12491" i="2"/>
  <c r="F12491" i="2"/>
  <c r="E12491" i="2"/>
  <c r="D12491" i="2"/>
  <c r="B12491" i="2"/>
  <c r="A12491" i="2"/>
  <c r="N12490" i="2"/>
  <c r="M12490" i="2"/>
  <c r="K12490" i="2"/>
  <c r="J12490" i="2"/>
  <c r="I12490" i="2"/>
  <c r="F12490" i="2"/>
  <c r="E12490" i="2"/>
  <c r="D12490" i="2"/>
  <c r="B12490" i="2"/>
  <c r="A12490" i="2"/>
  <c r="N12489" i="2"/>
  <c r="M12489" i="2"/>
  <c r="K12489" i="2"/>
  <c r="J12489" i="2"/>
  <c r="I12489" i="2"/>
  <c r="F12489" i="2"/>
  <c r="E12489" i="2"/>
  <c r="D12489" i="2"/>
  <c r="B12489" i="2"/>
  <c r="A12489" i="2"/>
  <c r="N12488" i="2"/>
  <c r="M12488" i="2"/>
  <c r="K12488" i="2"/>
  <c r="J12488" i="2"/>
  <c r="I12488" i="2"/>
  <c r="F12488" i="2"/>
  <c r="E12488" i="2"/>
  <c r="D12488" i="2"/>
  <c r="B12488" i="2"/>
  <c r="A12488" i="2"/>
  <c r="N12487" i="2"/>
  <c r="M12487" i="2"/>
  <c r="K12487" i="2"/>
  <c r="J12487" i="2"/>
  <c r="I12487" i="2"/>
  <c r="F12487" i="2"/>
  <c r="E12487" i="2"/>
  <c r="D12487" i="2"/>
  <c r="B12487" i="2"/>
  <c r="A12487" i="2"/>
  <c r="N12486" i="2"/>
  <c r="M12486" i="2"/>
  <c r="K12486" i="2"/>
  <c r="J12486" i="2"/>
  <c r="I12486" i="2"/>
  <c r="F12486" i="2"/>
  <c r="E12486" i="2"/>
  <c r="D12486" i="2"/>
  <c r="B12486" i="2"/>
  <c r="A12486" i="2"/>
  <c r="N12485" i="2"/>
  <c r="M12485" i="2"/>
  <c r="K12485" i="2"/>
  <c r="J12485" i="2"/>
  <c r="I12485" i="2"/>
  <c r="F12485" i="2"/>
  <c r="E12485" i="2"/>
  <c r="D12485" i="2"/>
  <c r="B12485" i="2"/>
  <c r="A12485" i="2"/>
  <c r="N12484" i="2"/>
  <c r="M12484" i="2"/>
  <c r="K12484" i="2"/>
  <c r="J12484" i="2"/>
  <c r="I12484" i="2"/>
  <c r="F12484" i="2"/>
  <c r="E12484" i="2"/>
  <c r="D12484" i="2"/>
  <c r="B12484" i="2"/>
  <c r="A12484" i="2"/>
  <c r="N12483" i="2"/>
  <c r="M12483" i="2"/>
  <c r="K12483" i="2"/>
  <c r="J12483" i="2"/>
  <c r="I12483" i="2"/>
  <c r="F12483" i="2"/>
  <c r="E12483" i="2"/>
  <c r="D12483" i="2"/>
  <c r="B12483" i="2"/>
  <c r="A12483" i="2"/>
  <c r="N12482" i="2"/>
  <c r="M12482" i="2"/>
  <c r="K12482" i="2"/>
  <c r="J12482" i="2"/>
  <c r="I12482" i="2"/>
  <c r="F12482" i="2"/>
  <c r="E12482" i="2"/>
  <c r="D12482" i="2"/>
  <c r="B12482" i="2"/>
  <c r="A12482" i="2"/>
  <c r="N12481" i="2"/>
  <c r="M12481" i="2"/>
  <c r="K12481" i="2"/>
  <c r="J12481" i="2"/>
  <c r="I12481" i="2"/>
  <c r="F12481" i="2"/>
  <c r="E12481" i="2"/>
  <c r="D12481" i="2"/>
  <c r="B12481" i="2"/>
  <c r="A12481" i="2"/>
  <c r="N12480" i="2"/>
  <c r="M12480" i="2"/>
  <c r="K12480" i="2"/>
  <c r="J12480" i="2"/>
  <c r="I12480" i="2"/>
  <c r="F12480" i="2"/>
  <c r="E12480" i="2"/>
  <c r="D12480" i="2"/>
  <c r="B12480" i="2"/>
  <c r="A12480" i="2"/>
  <c r="N12479" i="2"/>
  <c r="M12479" i="2"/>
  <c r="K12479" i="2"/>
  <c r="J12479" i="2"/>
  <c r="I12479" i="2"/>
  <c r="F12479" i="2"/>
  <c r="E12479" i="2"/>
  <c r="D12479" i="2"/>
  <c r="B12479" i="2"/>
  <c r="A12479" i="2"/>
  <c r="N12478" i="2"/>
  <c r="M12478" i="2"/>
  <c r="K12478" i="2"/>
  <c r="J12478" i="2"/>
  <c r="I12478" i="2"/>
  <c r="F12478" i="2"/>
  <c r="E12478" i="2"/>
  <c r="D12478" i="2"/>
  <c r="B12478" i="2"/>
  <c r="A12478" i="2"/>
  <c r="N12477" i="2"/>
  <c r="M12477" i="2"/>
  <c r="K12477" i="2"/>
  <c r="J12477" i="2"/>
  <c r="I12477" i="2"/>
  <c r="F12477" i="2"/>
  <c r="E12477" i="2"/>
  <c r="D12477" i="2"/>
  <c r="B12477" i="2"/>
  <c r="A12477" i="2"/>
  <c r="N12476" i="2"/>
  <c r="M12476" i="2"/>
  <c r="K12476" i="2"/>
  <c r="J12476" i="2"/>
  <c r="I12476" i="2"/>
  <c r="F12476" i="2"/>
  <c r="E12476" i="2"/>
  <c r="D12476" i="2"/>
  <c r="B12476" i="2"/>
  <c r="A12476" i="2"/>
  <c r="N12475" i="2"/>
  <c r="M12475" i="2"/>
  <c r="K12475" i="2"/>
  <c r="J12475" i="2"/>
  <c r="I12475" i="2"/>
  <c r="F12475" i="2"/>
  <c r="E12475" i="2"/>
  <c r="D12475" i="2"/>
  <c r="B12475" i="2"/>
  <c r="A12475" i="2"/>
  <c r="N12474" i="2"/>
  <c r="M12474" i="2"/>
  <c r="K12474" i="2"/>
  <c r="J12474" i="2"/>
  <c r="I12474" i="2"/>
  <c r="F12474" i="2"/>
  <c r="E12474" i="2"/>
  <c r="D12474" i="2"/>
  <c r="B12474" i="2"/>
  <c r="A12474" i="2"/>
  <c r="N12473" i="2"/>
  <c r="M12473" i="2"/>
  <c r="K12473" i="2"/>
  <c r="J12473" i="2"/>
  <c r="I12473" i="2"/>
  <c r="F12473" i="2"/>
  <c r="E12473" i="2"/>
  <c r="D12473" i="2"/>
  <c r="B12473" i="2"/>
  <c r="A12473" i="2"/>
  <c r="N12472" i="2"/>
  <c r="M12472" i="2"/>
  <c r="K12472" i="2"/>
  <c r="J12472" i="2"/>
  <c r="I12472" i="2"/>
  <c r="F12472" i="2"/>
  <c r="E12472" i="2"/>
  <c r="D12472" i="2"/>
  <c r="B12472" i="2"/>
  <c r="A12472" i="2"/>
  <c r="N12471" i="2"/>
  <c r="M12471" i="2"/>
  <c r="K12471" i="2"/>
  <c r="J12471" i="2"/>
  <c r="I12471" i="2"/>
  <c r="F12471" i="2"/>
  <c r="E12471" i="2"/>
  <c r="D12471" i="2"/>
  <c r="B12471" i="2"/>
  <c r="A12471" i="2"/>
  <c r="N12470" i="2"/>
  <c r="M12470" i="2"/>
  <c r="K12470" i="2"/>
  <c r="J12470" i="2"/>
  <c r="I12470" i="2"/>
  <c r="F12470" i="2"/>
  <c r="E12470" i="2"/>
  <c r="D12470" i="2"/>
  <c r="B12470" i="2"/>
  <c r="A12470" i="2"/>
  <c r="N12469" i="2"/>
  <c r="M12469" i="2"/>
  <c r="K12469" i="2"/>
  <c r="J12469" i="2"/>
  <c r="I12469" i="2"/>
  <c r="F12469" i="2"/>
  <c r="E12469" i="2"/>
  <c r="D12469" i="2"/>
  <c r="B12469" i="2"/>
  <c r="A12469" i="2"/>
  <c r="N12468" i="2"/>
  <c r="M12468" i="2"/>
  <c r="K12468" i="2"/>
  <c r="J12468" i="2"/>
  <c r="I12468" i="2"/>
  <c r="F12468" i="2"/>
  <c r="E12468" i="2"/>
  <c r="D12468" i="2"/>
  <c r="B12468" i="2"/>
  <c r="A12468" i="2"/>
  <c r="N12467" i="2"/>
  <c r="M12467" i="2"/>
  <c r="K12467" i="2"/>
  <c r="J12467" i="2"/>
  <c r="I12467" i="2"/>
  <c r="F12467" i="2"/>
  <c r="E12467" i="2"/>
  <c r="D12467" i="2"/>
  <c r="B12467" i="2"/>
  <c r="A12467" i="2"/>
  <c r="N12466" i="2"/>
  <c r="M12466" i="2"/>
  <c r="K12466" i="2"/>
  <c r="J12466" i="2"/>
  <c r="I12466" i="2"/>
  <c r="F12466" i="2"/>
  <c r="E12466" i="2"/>
  <c r="D12466" i="2"/>
  <c r="B12466" i="2"/>
  <c r="A12466" i="2"/>
  <c r="N12465" i="2"/>
  <c r="M12465" i="2"/>
  <c r="K12465" i="2"/>
  <c r="J12465" i="2"/>
  <c r="I12465" i="2"/>
  <c r="F12465" i="2"/>
  <c r="E12465" i="2"/>
  <c r="D12465" i="2"/>
  <c r="B12465" i="2"/>
  <c r="A12465" i="2"/>
  <c r="N12464" i="2"/>
  <c r="M12464" i="2"/>
  <c r="K12464" i="2"/>
  <c r="J12464" i="2"/>
  <c r="I12464" i="2"/>
  <c r="F12464" i="2"/>
  <c r="E12464" i="2"/>
  <c r="D12464" i="2"/>
  <c r="B12464" i="2"/>
  <c r="A12464" i="2"/>
  <c r="N12463" i="2"/>
  <c r="M12463" i="2"/>
  <c r="K12463" i="2"/>
  <c r="J12463" i="2"/>
  <c r="I12463" i="2"/>
  <c r="F12463" i="2"/>
  <c r="E12463" i="2"/>
  <c r="D12463" i="2"/>
  <c r="B12463" i="2"/>
  <c r="A12463" i="2"/>
  <c r="N12462" i="2"/>
  <c r="M12462" i="2"/>
  <c r="K12462" i="2"/>
  <c r="J12462" i="2"/>
  <c r="I12462" i="2"/>
  <c r="F12462" i="2"/>
  <c r="E12462" i="2"/>
  <c r="D12462" i="2"/>
  <c r="B12462" i="2"/>
  <c r="A12462" i="2"/>
  <c r="N12461" i="2"/>
  <c r="M12461" i="2"/>
  <c r="K12461" i="2"/>
  <c r="J12461" i="2"/>
  <c r="I12461" i="2"/>
  <c r="F12461" i="2"/>
  <c r="E12461" i="2"/>
  <c r="D12461" i="2"/>
  <c r="B12461" i="2"/>
  <c r="A12461" i="2"/>
  <c r="N12460" i="2"/>
  <c r="M12460" i="2"/>
  <c r="K12460" i="2"/>
  <c r="J12460" i="2"/>
  <c r="I12460" i="2"/>
  <c r="F12460" i="2"/>
  <c r="E12460" i="2"/>
  <c r="D12460" i="2"/>
  <c r="B12460" i="2"/>
  <c r="A12460" i="2"/>
  <c r="N12459" i="2"/>
  <c r="M12459" i="2"/>
  <c r="K12459" i="2"/>
  <c r="J12459" i="2"/>
  <c r="I12459" i="2"/>
  <c r="F12459" i="2"/>
  <c r="E12459" i="2"/>
  <c r="D12459" i="2"/>
  <c r="B12459" i="2"/>
  <c r="A12459" i="2"/>
  <c r="N12458" i="2"/>
  <c r="M12458" i="2"/>
  <c r="K12458" i="2"/>
  <c r="J12458" i="2"/>
  <c r="I12458" i="2"/>
  <c r="F12458" i="2"/>
  <c r="E12458" i="2"/>
  <c r="D12458" i="2"/>
  <c r="B12458" i="2"/>
  <c r="A12458" i="2"/>
  <c r="N12457" i="2"/>
  <c r="M12457" i="2"/>
  <c r="K12457" i="2"/>
  <c r="J12457" i="2"/>
  <c r="I12457" i="2"/>
  <c r="F12457" i="2"/>
  <c r="E12457" i="2"/>
  <c r="D12457" i="2"/>
  <c r="B12457" i="2"/>
  <c r="A12457" i="2"/>
  <c r="N12456" i="2"/>
  <c r="M12456" i="2"/>
  <c r="K12456" i="2"/>
  <c r="J12456" i="2"/>
  <c r="I12456" i="2"/>
  <c r="F12456" i="2"/>
  <c r="E12456" i="2"/>
  <c r="D12456" i="2"/>
  <c r="B12456" i="2"/>
  <c r="A12456" i="2"/>
  <c r="N12455" i="2"/>
  <c r="M12455" i="2"/>
  <c r="K12455" i="2"/>
  <c r="J12455" i="2"/>
  <c r="I12455" i="2"/>
  <c r="F12455" i="2"/>
  <c r="E12455" i="2"/>
  <c r="D12455" i="2"/>
  <c r="B12455" i="2"/>
  <c r="A12455" i="2"/>
  <c r="N12454" i="2"/>
  <c r="M12454" i="2"/>
  <c r="K12454" i="2"/>
  <c r="J12454" i="2"/>
  <c r="I12454" i="2"/>
  <c r="F12454" i="2"/>
  <c r="E12454" i="2"/>
  <c r="D12454" i="2"/>
  <c r="B12454" i="2"/>
  <c r="A12454" i="2"/>
  <c r="N12453" i="2"/>
  <c r="M12453" i="2"/>
  <c r="K12453" i="2"/>
  <c r="J12453" i="2"/>
  <c r="I12453" i="2"/>
  <c r="F12453" i="2"/>
  <c r="E12453" i="2"/>
  <c r="D12453" i="2"/>
  <c r="B12453" i="2"/>
  <c r="A12453" i="2"/>
  <c r="N12452" i="2"/>
  <c r="M12452" i="2"/>
  <c r="K12452" i="2"/>
  <c r="J12452" i="2"/>
  <c r="I12452" i="2"/>
  <c r="F12452" i="2"/>
  <c r="E12452" i="2"/>
  <c r="D12452" i="2"/>
  <c r="B12452" i="2"/>
  <c r="A12452" i="2"/>
  <c r="N12451" i="2"/>
  <c r="M12451" i="2"/>
  <c r="K12451" i="2"/>
  <c r="J12451" i="2"/>
  <c r="I12451" i="2"/>
  <c r="F12451" i="2"/>
  <c r="E12451" i="2"/>
  <c r="D12451" i="2"/>
  <c r="B12451" i="2"/>
  <c r="A12451" i="2"/>
  <c r="N12450" i="2"/>
  <c r="M12450" i="2"/>
  <c r="K12450" i="2"/>
  <c r="J12450" i="2"/>
  <c r="I12450" i="2"/>
  <c r="F12450" i="2"/>
  <c r="E12450" i="2"/>
  <c r="D12450" i="2"/>
  <c r="B12450" i="2"/>
  <c r="A12450" i="2"/>
  <c r="N12449" i="2"/>
  <c r="M12449" i="2"/>
  <c r="K12449" i="2"/>
  <c r="J12449" i="2"/>
  <c r="I12449" i="2"/>
  <c r="F12449" i="2"/>
  <c r="E12449" i="2"/>
  <c r="D12449" i="2"/>
  <c r="B12449" i="2"/>
  <c r="A12449" i="2"/>
  <c r="N12448" i="2"/>
  <c r="M12448" i="2"/>
  <c r="K12448" i="2"/>
  <c r="J12448" i="2"/>
  <c r="I12448" i="2"/>
  <c r="F12448" i="2"/>
  <c r="E12448" i="2"/>
  <c r="D12448" i="2"/>
  <c r="B12448" i="2"/>
  <c r="A12448" i="2"/>
  <c r="N12447" i="2"/>
  <c r="M12447" i="2"/>
  <c r="K12447" i="2"/>
  <c r="J12447" i="2"/>
  <c r="I12447" i="2"/>
  <c r="F12447" i="2"/>
  <c r="E12447" i="2"/>
  <c r="D12447" i="2"/>
  <c r="B12447" i="2"/>
  <c r="A12447" i="2"/>
  <c r="N12446" i="2"/>
  <c r="M12446" i="2"/>
  <c r="K12446" i="2"/>
  <c r="J12446" i="2"/>
  <c r="I12446" i="2"/>
  <c r="F12446" i="2"/>
  <c r="E12446" i="2"/>
  <c r="D12446" i="2"/>
  <c r="B12446" i="2"/>
  <c r="A12446" i="2"/>
  <c r="N12445" i="2"/>
  <c r="M12445" i="2"/>
  <c r="K12445" i="2"/>
  <c r="J12445" i="2"/>
  <c r="I12445" i="2"/>
  <c r="F12445" i="2"/>
  <c r="E12445" i="2"/>
  <c r="D12445" i="2"/>
  <c r="B12445" i="2"/>
  <c r="A12445" i="2"/>
  <c r="N12444" i="2"/>
  <c r="M12444" i="2"/>
  <c r="K12444" i="2"/>
  <c r="J12444" i="2"/>
  <c r="I12444" i="2"/>
  <c r="F12444" i="2"/>
  <c r="E12444" i="2"/>
  <c r="D12444" i="2"/>
  <c r="B12444" i="2"/>
  <c r="A12444" i="2"/>
  <c r="N12443" i="2"/>
  <c r="M12443" i="2"/>
  <c r="K12443" i="2"/>
  <c r="J12443" i="2"/>
  <c r="I12443" i="2"/>
  <c r="F12443" i="2"/>
  <c r="E12443" i="2"/>
  <c r="D12443" i="2"/>
  <c r="B12443" i="2"/>
  <c r="A12443" i="2"/>
  <c r="N12442" i="2"/>
  <c r="M12442" i="2"/>
  <c r="K12442" i="2"/>
  <c r="J12442" i="2"/>
  <c r="I12442" i="2"/>
  <c r="F12442" i="2"/>
  <c r="E12442" i="2"/>
  <c r="D12442" i="2"/>
  <c r="B12442" i="2"/>
  <c r="A12442" i="2"/>
  <c r="N12441" i="2"/>
  <c r="M12441" i="2"/>
  <c r="K12441" i="2"/>
  <c r="J12441" i="2"/>
  <c r="I12441" i="2"/>
  <c r="F12441" i="2"/>
  <c r="E12441" i="2"/>
  <c r="D12441" i="2"/>
  <c r="B12441" i="2"/>
  <c r="A12441" i="2"/>
  <c r="N12440" i="2"/>
  <c r="M12440" i="2"/>
  <c r="K12440" i="2"/>
  <c r="J12440" i="2"/>
  <c r="I12440" i="2"/>
  <c r="F12440" i="2"/>
  <c r="E12440" i="2"/>
  <c r="D12440" i="2"/>
  <c r="B12440" i="2"/>
  <c r="A12440" i="2"/>
  <c r="N12439" i="2"/>
  <c r="M12439" i="2"/>
  <c r="K12439" i="2"/>
  <c r="J12439" i="2"/>
  <c r="I12439" i="2"/>
  <c r="F12439" i="2"/>
  <c r="E12439" i="2"/>
  <c r="D12439" i="2"/>
  <c r="B12439" i="2"/>
  <c r="A12439" i="2"/>
  <c r="N12438" i="2"/>
  <c r="M12438" i="2"/>
  <c r="K12438" i="2"/>
  <c r="J12438" i="2"/>
  <c r="I12438" i="2"/>
  <c r="F12438" i="2"/>
  <c r="E12438" i="2"/>
  <c r="D12438" i="2"/>
  <c r="B12438" i="2"/>
  <c r="A12438" i="2"/>
  <c r="N12437" i="2"/>
  <c r="M12437" i="2"/>
  <c r="K12437" i="2"/>
  <c r="J12437" i="2"/>
  <c r="I12437" i="2"/>
  <c r="F12437" i="2"/>
  <c r="E12437" i="2"/>
  <c r="D12437" i="2"/>
  <c r="B12437" i="2"/>
  <c r="A12437" i="2"/>
  <c r="N12436" i="2"/>
  <c r="M12436" i="2"/>
  <c r="K12436" i="2"/>
  <c r="J12436" i="2"/>
  <c r="I12436" i="2"/>
  <c r="F12436" i="2"/>
  <c r="E12436" i="2"/>
  <c r="D12436" i="2"/>
  <c r="B12436" i="2"/>
  <c r="A12436" i="2"/>
  <c r="N12435" i="2"/>
  <c r="M12435" i="2"/>
  <c r="K12435" i="2"/>
  <c r="J12435" i="2"/>
  <c r="I12435" i="2"/>
  <c r="F12435" i="2"/>
  <c r="E12435" i="2"/>
  <c r="D12435" i="2"/>
  <c r="B12435" i="2"/>
  <c r="A12435" i="2"/>
  <c r="N12434" i="2"/>
  <c r="M12434" i="2"/>
  <c r="K12434" i="2"/>
  <c r="J12434" i="2"/>
  <c r="I12434" i="2"/>
  <c r="F12434" i="2"/>
  <c r="E12434" i="2"/>
  <c r="D12434" i="2"/>
  <c r="B12434" i="2"/>
  <c r="A12434" i="2"/>
  <c r="N12433" i="2"/>
  <c r="M12433" i="2"/>
  <c r="K12433" i="2"/>
  <c r="J12433" i="2"/>
  <c r="I12433" i="2"/>
  <c r="F12433" i="2"/>
  <c r="E12433" i="2"/>
  <c r="D12433" i="2"/>
  <c r="B12433" i="2"/>
  <c r="A12433" i="2"/>
  <c r="N12432" i="2"/>
  <c r="M12432" i="2"/>
  <c r="K12432" i="2"/>
  <c r="J12432" i="2"/>
  <c r="I12432" i="2"/>
  <c r="F12432" i="2"/>
  <c r="E12432" i="2"/>
  <c r="D12432" i="2"/>
  <c r="B12432" i="2"/>
  <c r="A12432" i="2"/>
  <c r="N12431" i="2"/>
  <c r="M12431" i="2"/>
  <c r="K12431" i="2"/>
  <c r="J12431" i="2"/>
  <c r="I12431" i="2"/>
  <c r="F12431" i="2"/>
  <c r="E12431" i="2"/>
  <c r="D12431" i="2"/>
  <c r="B12431" i="2"/>
  <c r="A12431" i="2"/>
  <c r="N12430" i="2"/>
  <c r="M12430" i="2"/>
  <c r="K12430" i="2"/>
  <c r="J12430" i="2"/>
  <c r="I12430" i="2"/>
  <c r="F12430" i="2"/>
  <c r="E12430" i="2"/>
  <c r="D12430" i="2"/>
  <c r="B12430" i="2"/>
  <c r="A12430" i="2"/>
  <c r="N12429" i="2"/>
  <c r="M12429" i="2"/>
  <c r="K12429" i="2"/>
  <c r="J12429" i="2"/>
  <c r="I12429" i="2"/>
  <c r="F12429" i="2"/>
  <c r="E12429" i="2"/>
  <c r="D12429" i="2"/>
  <c r="B12429" i="2"/>
  <c r="A12429" i="2"/>
  <c r="N12428" i="2"/>
  <c r="M12428" i="2"/>
  <c r="K12428" i="2"/>
  <c r="J12428" i="2"/>
  <c r="I12428" i="2"/>
  <c r="F12428" i="2"/>
  <c r="E12428" i="2"/>
  <c r="D12428" i="2"/>
  <c r="B12428" i="2"/>
  <c r="A12428" i="2"/>
  <c r="N12427" i="2"/>
  <c r="M12427" i="2"/>
  <c r="K12427" i="2"/>
  <c r="J12427" i="2"/>
  <c r="I12427" i="2"/>
  <c r="F12427" i="2"/>
  <c r="E12427" i="2"/>
  <c r="D12427" i="2"/>
  <c r="B12427" i="2"/>
  <c r="A12427" i="2"/>
  <c r="N12426" i="2"/>
  <c r="M12426" i="2"/>
  <c r="K12426" i="2"/>
  <c r="J12426" i="2"/>
  <c r="I12426" i="2"/>
  <c r="F12426" i="2"/>
  <c r="E12426" i="2"/>
  <c r="D12426" i="2"/>
  <c r="B12426" i="2"/>
  <c r="A12426" i="2"/>
  <c r="N12425" i="2"/>
  <c r="M12425" i="2"/>
  <c r="K12425" i="2"/>
  <c r="J12425" i="2"/>
  <c r="I12425" i="2"/>
  <c r="F12425" i="2"/>
  <c r="E12425" i="2"/>
  <c r="D12425" i="2"/>
  <c r="B12425" i="2"/>
  <c r="A12425" i="2"/>
  <c r="N12424" i="2"/>
  <c r="M12424" i="2"/>
  <c r="K12424" i="2"/>
  <c r="J12424" i="2"/>
  <c r="I12424" i="2"/>
  <c r="F12424" i="2"/>
  <c r="E12424" i="2"/>
  <c r="D12424" i="2"/>
  <c r="B12424" i="2"/>
  <c r="A12424" i="2"/>
  <c r="N12423" i="2"/>
  <c r="M12423" i="2"/>
  <c r="K12423" i="2"/>
  <c r="J12423" i="2"/>
  <c r="I12423" i="2"/>
  <c r="F12423" i="2"/>
  <c r="E12423" i="2"/>
  <c r="D12423" i="2"/>
  <c r="B12423" i="2"/>
  <c r="A12423" i="2"/>
  <c r="N12422" i="2"/>
  <c r="M12422" i="2"/>
  <c r="K12422" i="2"/>
  <c r="J12422" i="2"/>
  <c r="I12422" i="2"/>
  <c r="F12422" i="2"/>
  <c r="E12422" i="2"/>
  <c r="D12422" i="2"/>
  <c r="B12422" i="2"/>
  <c r="A12422" i="2"/>
  <c r="N12421" i="2"/>
  <c r="M12421" i="2"/>
  <c r="K12421" i="2"/>
  <c r="J12421" i="2"/>
  <c r="I12421" i="2"/>
  <c r="F12421" i="2"/>
  <c r="E12421" i="2"/>
  <c r="D12421" i="2"/>
  <c r="B12421" i="2"/>
  <c r="A12421" i="2"/>
  <c r="N12420" i="2"/>
  <c r="M12420" i="2"/>
  <c r="K12420" i="2"/>
  <c r="J12420" i="2"/>
  <c r="I12420" i="2"/>
  <c r="F12420" i="2"/>
  <c r="E12420" i="2"/>
  <c r="D12420" i="2"/>
  <c r="B12420" i="2"/>
  <c r="A12420" i="2"/>
  <c r="N12419" i="2"/>
  <c r="M12419" i="2"/>
  <c r="K12419" i="2"/>
  <c r="J12419" i="2"/>
  <c r="I12419" i="2"/>
  <c r="F12419" i="2"/>
  <c r="E12419" i="2"/>
  <c r="D12419" i="2"/>
  <c r="B12419" i="2"/>
  <c r="A12419" i="2"/>
  <c r="N12418" i="2"/>
  <c r="M12418" i="2"/>
  <c r="K12418" i="2"/>
  <c r="J12418" i="2"/>
  <c r="I12418" i="2"/>
  <c r="F12418" i="2"/>
  <c r="E12418" i="2"/>
  <c r="D12418" i="2"/>
  <c r="B12418" i="2"/>
  <c r="A12418" i="2"/>
  <c r="N12417" i="2"/>
  <c r="M12417" i="2"/>
  <c r="K12417" i="2"/>
  <c r="J12417" i="2"/>
  <c r="I12417" i="2"/>
  <c r="F12417" i="2"/>
  <c r="E12417" i="2"/>
  <c r="D12417" i="2"/>
  <c r="B12417" i="2"/>
  <c r="A12417" i="2"/>
  <c r="N12416" i="2"/>
  <c r="M12416" i="2"/>
  <c r="K12416" i="2"/>
  <c r="J12416" i="2"/>
  <c r="I12416" i="2"/>
  <c r="F12416" i="2"/>
  <c r="E12416" i="2"/>
  <c r="D12416" i="2"/>
  <c r="B12416" i="2"/>
  <c r="A12416" i="2"/>
  <c r="N12415" i="2"/>
  <c r="M12415" i="2"/>
  <c r="K12415" i="2"/>
  <c r="J12415" i="2"/>
  <c r="I12415" i="2"/>
  <c r="F12415" i="2"/>
  <c r="E12415" i="2"/>
  <c r="D12415" i="2"/>
  <c r="B12415" i="2"/>
  <c r="A12415" i="2"/>
  <c r="N12414" i="2"/>
  <c r="M12414" i="2"/>
  <c r="K12414" i="2"/>
  <c r="J12414" i="2"/>
  <c r="I12414" i="2"/>
  <c r="F12414" i="2"/>
  <c r="E12414" i="2"/>
  <c r="D12414" i="2"/>
  <c r="B12414" i="2"/>
  <c r="A12414" i="2"/>
  <c r="N12413" i="2"/>
  <c r="M12413" i="2"/>
  <c r="K12413" i="2"/>
  <c r="J12413" i="2"/>
  <c r="I12413" i="2"/>
  <c r="F12413" i="2"/>
  <c r="E12413" i="2"/>
  <c r="D12413" i="2"/>
  <c r="B12413" i="2"/>
  <c r="A12413" i="2"/>
  <c r="N12412" i="2"/>
  <c r="M12412" i="2"/>
  <c r="K12412" i="2"/>
  <c r="J12412" i="2"/>
  <c r="I12412" i="2"/>
  <c r="F12412" i="2"/>
  <c r="E12412" i="2"/>
  <c r="D12412" i="2"/>
  <c r="B12412" i="2"/>
  <c r="A12412" i="2"/>
  <c r="N12411" i="2"/>
  <c r="M12411" i="2"/>
  <c r="K12411" i="2"/>
  <c r="J12411" i="2"/>
  <c r="I12411" i="2"/>
  <c r="F12411" i="2"/>
  <c r="E12411" i="2"/>
  <c r="D12411" i="2"/>
  <c r="B12411" i="2"/>
  <c r="A12411" i="2"/>
  <c r="N12410" i="2"/>
  <c r="M12410" i="2"/>
  <c r="K12410" i="2"/>
  <c r="J12410" i="2"/>
  <c r="I12410" i="2"/>
  <c r="F12410" i="2"/>
  <c r="E12410" i="2"/>
  <c r="D12410" i="2"/>
  <c r="B12410" i="2"/>
  <c r="A12410" i="2"/>
  <c r="N12409" i="2"/>
  <c r="M12409" i="2"/>
  <c r="K12409" i="2"/>
  <c r="J12409" i="2"/>
  <c r="I12409" i="2"/>
  <c r="F12409" i="2"/>
  <c r="E12409" i="2"/>
  <c r="D12409" i="2"/>
  <c r="B12409" i="2"/>
  <c r="A12409" i="2"/>
  <c r="N12408" i="2"/>
  <c r="M12408" i="2"/>
  <c r="K12408" i="2"/>
  <c r="J12408" i="2"/>
  <c r="I12408" i="2"/>
  <c r="F12408" i="2"/>
  <c r="E12408" i="2"/>
  <c r="D12408" i="2"/>
  <c r="B12408" i="2"/>
  <c r="A12408" i="2"/>
  <c r="N12407" i="2"/>
  <c r="M12407" i="2"/>
  <c r="K12407" i="2"/>
  <c r="J12407" i="2"/>
  <c r="I12407" i="2"/>
  <c r="F12407" i="2"/>
  <c r="E12407" i="2"/>
  <c r="D12407" i="2"/>
  <c r="B12407" i="2"/>
  <c r="A12407" i="2"/>
  <c r="N12406" i="2"/>
  <c r="M12406" i="2"/>
  <c r="K12406" i="2"/>
  <c r="J12406" i="2"/>
  <c r="I12406" i="2"/>
  <c r="F12406" i="2"/>
  <c r="E12406" i="2"/>
  <c r="D12406" i="2"/>
  <c r="B12406" i="2"/>
  <c r="A12406" i="2"/>
  <c r="N12405" i="2"/>
  <c r="M12405" i="2"/>
  <c r="K12405" i="2"/>
  <c r="J12405" i="2"/>
  <c r="I12405" i="2"/>
  <c r="F12405" i="2"/>
  <c r="E12405" i="2"/>
  <c r="D12405" i="2"/>
  <c r="B12405" i="2"/>
  <c r="A12405" i="2"/>
  <c r="N12404" i="2"/>
  <c r="M12404" i="2"/>
  <c r="K12404" i="2"/>
  <c r="J12404" i="2"/>
  <c r="I12404" i="2"/>
  <c r="F12404" i="2"/>
  <c r="E12404" i="2"/>
  <c r="D12404" i="2"/>
  <c r="B12404" i="2"/>
  <c r="A12404" i="2"/>
  <c r="N12403" i="2"/>
  <c r="M12403" i="2"/>
  <c r="K12403" i="2"/>
  <c r="J12403" i="2"/>
  <c r="I12403" i="2"/>
  <c r="F12403" i="2"/>
  <c r="E12403" i="2"/>
  <c r="D12403" i="2"/>
  <c r="B12403" i="2"/>
  <c r="A12403" i="2"/>
  <c r="N12402" i="2"/>
  <c r="M12402" i="2"/>
  <c r="K12402" i="2"/>
  <c r="J12402" i="2"/>
  <c r="I12402" i="2"/>
  <c r="F12402" i="2"/>
  <c r="E12402" i="2"/>
  <c r="D12402" i="2"/>
  <c r="B12402" i="2"/>
  <c r="A12402" i="2"/>
  <c r="N12401" i="2"/>
  <c r="M12401" i="2"/>
  <c r="K12401" i="2"/>
  <c r="J12401" i="2"/>
  <c r="I12401" i="2"/>
  <c r="F12401" i="2"/>
  <c r="E12401" i="2"/>
  <c r="D12401" i="2"/>
  <c r="B12401" i="2"/>
  <c r="A12401" i="2"/>
  <c r="N12400" i="2"/>
  <c r="M12400" i="2"/>
  <c r="K12400" i="2"/>
  <c r="J12400" i="2"/>
  <c r="I12400" i="2"/>
  <c r="F12400" i="2"/>
  <c r="E12400" i="2"/>
  <c r="D12400" i="2"/>
  <c r="B12400" i="2"/>
  <c r="A12400" i="2"/>
  <c r="N12399" i="2"/>
  <c r="M12399" i="2"/>
  <c r="K12399" i="2"/>
  <c r="J12399" i="2"/>
  <c r="I12399" i="2"/>
  <c r="F12399" i="2"/>
  <c r="E12399" i="2"/>
  <c r="D12399" i="2"/>
  <c r="B12399" i="2"/>
  <c r="A12399" i="2"/>
  <c r="N12398" i="2"/>
  <c r="M12398" i="2"/>
  <c r="K12398" i="2"/>
  <c r="J12398" i="2"/>
  <c r="I12398" i="2"/>
  <c r="F12398" i="2"/>
  <c r="E12398" i="2"/>
  <c r="D12398" i="2"/>
  <c r="B12398" i="2"/>
  <c r="A12398" i="2"/>
  <c r="N12397" i="2"/>
  <c r="M12397" i="2"/>
  <c r="K12397" i="2"/>
  <c r="J12397" i="2"/>
  <c r="I12397" i="2"/>
  <c r="F12397" i="2"/>
  <c r="E12397" i="2"/>
  <c r="D12397" i="2"/>
  <c r="B12397" i="2"/>
  <c r="A12397" i="2"/>
  <c r="N12396" i="2"/>
  <c r="M12396" i="2"/>
  <c r="K12396" i="2"/>
  <c r="J12396" i="2"/>
  <c r="I12396" i="2"/>
  <c r="F12396" i="2"/>
  <c r="E12396" i="2"/>
  <c r="D12396" i="2"/>
  <c r="B12396" i="2"/>
  <c r="A12396" i="2"/>
  <c r="N12395" i="2"/>
  <c r="M12395" i="2"/>
  <c r="K12395" i="2"/>
  <c r="J12395" i="2"/>
  <c r="I12395" i="2"/>
  <c r="F12395" i="2"/>
  <c r="E12395" i="2"/>
  <c r="D12395" i="2"/>
  <c r="B12395" i="2"/>
  <c r="A12395" i="2"/>
  <c r="N12394" i="2"/>
  <c r="M12394" i="2"/>
  <c r="K12394" i="2"/>
  <c r="J12394" i="2"/>
  <c r="I12394" i="2"/>
  <c r="F12394" i="2"/>
  <c r="E12394" i="2"/>
  <c r="D12394" i="2"/>
  <c r="B12394" i="2"/>
  <c r="A12394" i="2"/>
  <c r="N12393" i="2"/>
  <c r="M12393" i="2"/>
  <c r="K12393" i="2"/>
  <c r="J12393" i="2"/>
  <c r="I12393" i="2"/>
  <c r="F12393" i="2"/>
  <c r="E12393" i="2"/>
  <c r="D12393" i="2"/>
  <c r="B12393" i="2"/>
  <c r="A12393" i="2"/>
  <c r="N12392" i="2"/>
  <c r="M12392" i="2"/>
  <c r="K12392" i="2"/>
  <c r="J12392" i="2"/>
  <c r="I12392" i="2"/>
  <c r="F12392" i="2"/>
  <c r="E12392" i="2"/>
  <c r="D12392" i="2"/>
  <c r="B12392" i="2"/>
  <c r="A12392" i="2"/>
  <c r="N12391" i="2"/>
  <c r="M12391" i="2"/>
  <c r="K12391" i="2"/>
  <c r="J12391" i="2"/>
  <c r="I12391" i="2"/>
  <c r="F12391" i="2"/>
  <c r="E12391" i="2"/>
  <c r="D12391" i="2"/>
  <c r="B12391" i="2"/>
  <c r="A12391" i="2"/>
  <c r="N12390" i="2"/>
  <c r="M12390" i="2"/>
  <c r="K12390" i="2"/>
  <c r="J12390" i="2"/>
  <c r="I12390" i="2"/>
  <c r="F12390" i="2"/>
  <c r="E12390" i="2"/>
  <c r="D12390" i="2"/>
  <c r="B12390" i="2"/>
  <c r="A12390" i="2"/>
  <c r="N12389" i="2"/>
  <c r="M12389" i="2"/>
  <c r="K12389" i="2"/>
  <c r="J12389" i="2"/>
  <c r="I12389" i="2"/>
  <c r="F12389" i="2"/>
  <c r="E12389" i="2"/>
  <c r="D12389" i="2"/>
  <c r="B12389" i="2"/>
  <c r="A12389" i="2"/>
  <c r="N12388" i="2"/>
  <c r="M12388" i="2"/>
  <c r="K12388" i="2"/>
  <c r="J12388" i="2"/>
  <c r="I12388" i="2"/>
  <c r="F12388" i="2"/>
  <c r="E12388" i="2"/>
  <c r="D12388" i="2"/>
  <c r="B12388" i="2"/>
  <c r="A12388" i="2"/>
  <c r="N12387" i="2"/>
  <c r="M12387" i="2"/>
  <c r="K12387" i="2"/>
  <c r="J12387" i="2"/>
  <c r="I12387" i="2"/>
  <c r="F12387" i="2"/>
  <c r="E12387" i="2"/>
  <c r="D12387" i="2"/>
  <c r="B12387" i="2"/>
  <c r="A12387" i="2"/>
  <c r="N12386" i="2"/>
  <c r="M12386" i="2"/>
  <c r="K12386" i="2"/>
  <c r="J12386" i="2"/>
  <c r="I12386" i="2"/>
  <c r="F12386" i="2"/>
  <c r="E12386" i="2"/>
  <c r="D12386" i="2"/>
  <c r="B12386" i="2"/>
  <c r="A12386" i="2"/>
  <c r="N12385" i="2"/>
  <c r="M12385" i="2"/>
  <c r="K12385" i="2"/>
  <c r="J12385" i="2"/>
  <c r="I12385" i="2"/>
  <c r="F12385" i="2"/>
  <c r="E12385" i="2"/>
  <c r="D12385" i="2"/>
  <c r="B12385" i="2"/>
  <c r="A12385" i="2"/>
  <c r="N12384" i="2"/>
  <c r="M12384" i="2"/>
  <c r="K12384" i="2"/>
  <c r="J12384" i="2"/>
  <c r="I12384" i="2"/>
  <c r="F12384" i="2"/>
  <c r="E12384" i="2"/>
  <c r="D12384" i="2"/>
  <c r="B12384" i="2"/>
  <c r="A12384" i="2"/>
  <c r="N12383" i="2"/>
  <c r="M12383" i="2"/>
  <c r="K12383" i="2"/>
  <c r="J12383" i="2"/>
  <c r="I12383" i="2"/>
  <c r="F12383" i="2"/>
  <c r="E12383" i="2"/>
  <c r="D12383" i="2"/>
  <c r="B12383" i="2"/>
  <c r="A12383" i="2"/>
  <c r="N12382" i="2"/>
  <c r="M12382" i="2"/>
  <c r="K12382" i="2"/>
  <c r="J12382" i="2"/>
  <c r="I12382" i="2"/>
  <c r="F12382" i="2"/>
  <c r="E12382" i="2"/>
  <c r="D12382" i="2"/>
  <c r="B12382" i="2"/>
  <c r="A12382" i="2"/>
  <c r="N12381" i="2"/>
  <c r="M12381" i="2"/>
  <c r="K12381" i="2"/>
  <c r="J12381" i="2"/>
  <c r="I12381" i="2"/>
  <c r="F12381" i="2"/>
  <c r="E12381" i="2"/>
  <c r="D12381" i="2"/>
  <c r="B12381" i="2"/>
  <c r="A12381" i="2"/>
  <c r="N12380" i="2"/>
  <c r="M12380" i="2"/>
  <c r="K12380" i="2"/>
  <c r="J12380" i="2"/>
  <c r="I12380" i="2"/>
  <c r="F12380" i="2"/>
  <c r="E12380" i="2"/>
  <c r="D12380" i="2"/>
  <c r="B12380" i="2"/>
  <c r="A12380" i="2"/>
  <c r="N12379" i="2"/>
  <c r="M12379" i="2"/>
  <c r="K12379" i="2"/>
  <c r="J12379" i="2"/>
  <c r="I12379" i="2"/>
  <c r="F12379" i="2"/>
  <c r="E12379" i="2"/>
  <c r="D12379" i="2"/>
  <c r="B12379" i="2"/>
  <c r="A12379" i="2"/>
  <c r="N12378" i="2"/>
  <c r="M12378" i="2"/>
  <c r="K12378" i="2"/>
  <c r="J12378" i="2"/>
  <c r="I12378" i="2"/>
  <c r="F12378" i="2"/>
  <c r="E12378" i="2"/>
  <c r="D12378" i="2"/>
  <c r="B12378" i="2"/>
  <c r="A12378" i="2"/>
  <c r="N12377" i="2"/>
  <c r="M12377" i="2"/>
  <c r="K12377" i="2"/>
  <c r="J12377" i="2"/>
  <c r="I12377" i="2"/>
  <c r="F12377" i="2"/>
  <c r="E12377" i="2"/>
  <c r="D12377" i="2"/>
  <c r="B12377" i="2"/>
  <c r="A12377" i="2"/>
  <c r="N12376" i="2"/>
  <c r="M12376" i="2"/>
  <c r="K12376" i="2"/>
  <c r="J12376" i="2"/>
  <c r="I12376" i="2"/>
  <c r="F12376" i="2"/>
  <c r="E12376" i="2"/>
  <c r="D12376" i="2"/>
  <c r="B12376" i="2"/>
  <c r="A12376" i="2"/>
  <c r="N12375" i="2"/>
  <c r="M12375" i="2"/>
  <c r="K12375" i="2"/>
  <c r="J12375" i="2"/>
  <c r="I12375" i="2"/>
  <c r="F12375" i="2"/>
  <c r="E12375" i="2"/>
  <c r="D12375" i="2"/>
  <c r="B12375" i="2"/>
  <c r="A12375" i="2"/>
  <c r="N12374" i="2"/>
  <c r="M12374" i="2"/>
  <c r="K12374" i="2"/>
  <c r="J12374" i="2"/>
  <c r="I12374" i="2"/>
  <c r="F12374" i="2"/>
  <c r="E12374" i="2"/>
  <c r="D12374" i="2"/>
  <c r="B12374" i="2"/>
  <c r="A12374" i="2"/>
  <c r="N12373" i="2"/>
  <c r="M12373" i="2"/>
  <c r="K12373" i="2"/>
  <c r="J12373" i="2"/>
  <c r="I12373" i="2"/>
  <c r="F12373" i="2"/>
  <c r="E12373" i="2"/>
  <c r="D12373" i="2"/>
  <c r="B12373" i="2"/>
  <c r="A12373" i="2"/>
  <c r="N12372" i="2"/>
  <c r="M12372" i="2"/>
  <c r="K12372" i="2"/>
  <c r="J12372" i="2"/>
  <c r="I12372" i="2"/>
  <c r="F12372" i="2"/>
  <c r="E12372" i="2"/>
  <c r="D12372" i="2"/>
  <c r="B12372" i="2"/>
  <c r="A12372" i="2"/>
  <c r="N12371" i="2"/>
  <c r="M12371" i="2"/>
  <c r="K12371" i="2"/>
  <c r="J12371" i="2"/>
  <c r="I12371" i="2"/>
  <c r="F12371" i="2"/>
  <c r="E12371" i="2"/>
  <c r="D12371" i="2"/>
  <c r="B12371" i="2"/>
  <c r="A12371" i="2"/>
  <c r="N12370" i="2"/>
  <c r="M12370" i="2"/>
  <c r="K12370" i="2"/>
  <c r="J12370" i="2"/>
  <c r="I12370" i="2"/>
  <c r="F12370" i="2"/>
  <c r="E12370" i="2"/>
  <c r="D12370" i="2"/>
  <c r="B12370" i="2"/>
  <c r="A12370" i="2"/>
  <c r="N12369" i="2"/>
  <c r="M12369" i="2"/>
  <c r="K12369" i="2"/>
  <c r="J12369" i="2"/>
  <c r="I12369" i="2"/>
  <c r="F12369" i="2"/>
  <c r="E12369" i="2"/>
  <c r="D12369" i="2"/>
  <c r="B12369" i="2"/>
  <c r="A12369" i="2"/>
  <c r="N12368" i="2"/>
  <c r="M12368" i="2"/>
  <c r="K12368" i="2"/>
  <c r="J12368" i="2"/>
  <c r="I12368" i="2"/>
  <c r="F12368" i="2"/>
  <c r="E12368" i="2"/>
  <c r="D12368" i="2"/>
  <c r="B12368" i="2"/>
  <c r="A12368" i="2"/>
  <c r="N12367" i="2"/>
  <c r="M12367" i="2"/>
  <c r="K12367" i="2"/>
  <c r="J12367" i="2"/>
  <c r="I12367" i="2"/>
  <c r="F12367" i="2"/>
  <c r="E12367" i="2"/>
  <c r="D12367" i="2"/>
  <c r="B12367" i="2"/>
  <c r="A12367" i="2"/>
  <c r="N12366" i="2"/>
  <c r="M12366" i="2"/>
  <c r="K12366" i="2"/>
  <c r="J12366" i="2"/>
  <c r="I12366" i="2"/>
  <c r="F12366" i="2"/>
  <c r="E12366" i="2"/>
  <c r="D12366" i="2"/>
  <c r="B12366" i="2"/>
  <c r="A12366" i="2"/>
  <c r="N12365" i="2"/>
  <c r="M12365" i="2"/>
  <c r="K12365" i="2"/>
  <c r="J12365" i="2"/>
  <c r="I12365" i="2"/>
  <c r="F12365" i="2"/>
  <c r="E12365" i="2"/>
  <c r="D12365" i="2"/>
  <c r="B12365" i="2"/>
  <c r="A12365" i="2"/>
  <c r="N12364" i="2"/>
  <c r="M12364" i="2"/>
  <c r="K12364" i="2"/>
  <c r="J12364" i="2"/>
  <c r="I12364" i="2"/>
  <c r="F12364" i="2"/>
  <c r="E12364" i="2"/>
  <c r="D12364" i="2"/>
  <c r="B12364" i="2"/>
  <c r="A12364" i="2"/>
  <c r="N12363" i="2"/>
  <c r="M12363" i="2"/>
  <c r="K12363" i="2"/>
  <c r="J12363" i="2"/>
  <c r="I12363" i="2"/>
  <c r="F12363" i="2"/>
  <c r="E12363" i="2"/>
  <c r="D12363" i="2"/>
  <c r="B12363" i="2"/>
  <c r="A12363" i="2"/>
  <c r="N12362" i="2"/>
  <c r="M12362" i="2"/>
  <c r="K12362" i="2"/>
  <c r="J12362" i="2"/>
  <c r="I12362" i="2"/>
  <c r="F12362" i="2"/>
  <c r="E12362" i="2"/>
  <c r="D12362" i="2"/>
  <c r="B12362" i="2"/>
  <c r="A12362" i="2"/>
  <c r="N12361" i="2"/>
  <c r="M12361" i="2"/>
  <c r="K12361" i="2"/>
  <c r="J12361" i="2"/>
  <c r="I12361" i="2"/>
  <c r="F12361" i="2"/>
  <c r="E12361" i="2"/>
  <c r="D12361" i="2"/>
  <c r="B12361" i="2"/>
  <c r="A12361" i="2"/>
  <c r="N12360" i="2"/>
  <c r="M12360" i="2"/>
  <c r="K12360" i="2"/>
  <c r="J12360" i="2"/>
  <c r="I12360" i="2"/>
  <c r="F12360" i="2"/>
  <c r="E12360" i="2"/>
  <c r="D12360" i="2"/>
  <c r="B12360" i="2"/>
  <c r="A12360" i="2"/>
  <c r="N12359" i="2"/>
  <c r="M12359" i="2"/>
  <c r="K12359" i="2"/>
  <c r="J12359" i="2"/>
  <c r="I12359" i="2"/>
  <c r="F12359" i="2"/>
  <c r="E12359" i="2"/>
  <c r="D12359" i="2"/>
  <c r="B12359" i="2"/>
  <c r="A12359" i="2"/>
  <c r="N12358" i="2"/>
  <c r="M12358" i="2"/>
  <c r="K12358" i="2"/>
  <c r="J12358" i="2"/>
  <c r="I12358" i="2"/>
  <c r="F12358" i="2"/>
  <c r="E12358" i="2"/>
  <c r="D12358" i="2"/>
  <c r="B12358" i="2"/>
  <c r="A12358" i="2"/>
  <c r="N12357" i="2"/>
  <c r="M12357" i="2"/>
  <c r="K12357" i="2"/>
  <c r="J12357" i="2"/>
  <c r="I12357" i="2"/>
  <c r="F12357" i="2"/>
  <c r="E12357" i="2"/>
  <c r="D12357" i="2"/>
  <c r="B12357" i="2"/>
  <c r="A12357" i="2"/>
  <c r="N12356" i="2"/>
  <c r="M12356" i="2"/>
  <c r="K12356" i="2"/>
  <c r="J12356" i="2"/>
  <c r="I12356" i="2"/>
  <c r="F12356" i="2"/>
  <c r="E12356" i="2"/>
  <c r="D12356" i="2"/>
  <c r="B12356" i="2"/>
  <c r="A12356" i="2"/>
  <c r="N12355" i="2"/>
  <c r="M12355" i="2"/>
  <c r="K12355" i="2"/>
  <c r="J12355" i="2"/>
  <c r="I12355" i="2"/>
  <c r="F12355" i="2"/>
  <c r="E12355" i="2"/>
  <c r="D12355" i="2"/>
  <c r="B12355" i="2"/>
  <c r="A12355" i="2"/>
  <c r="N12354" i="2"/>
  <c r="M12354" i="2"/>
  <c r="K12354" i="2"/>
  <c r="J12354" i="2"/>
  <c r="I12354" i="2"/>
  <c r="F12354" i="2"/>
  <c r="E12354" i="2"/>
  <c r="D12354" i="2"/>
  <c r="B12354" i="2"/>
  <c r="A12354" i="2"/>
  <c r="N12353" i="2"/>
  <c r="M12353" i="2"/>
  <c r="K12353" i="2"/>
  <c r="J12353" i="2"/>
  <c r="I12353" i="2"/>
  <c r="F12353" i="2"/>
  <c r="E12353" i="2"/>
  <c r="D12353" i="2"/>
  <c r="B12353" i="2"/>
  <c r="A12353" i="2"/>
  <c r="N12352" i="2"/>
  <c r="M12352" i="2"/>
  <c r="K12352" i="2"/>
  <c r="J12352" i="2"/>
  <c r="I12352" i="2"/>
  <c r="F12352" i="2"/>
  <c r="E12352" i="2"/>
  <c r="D12352" i="2"/>
  <c r="B12352" i="2"/>
  <c r="A12352" i="2"/>
  <c r="N12351" i="2"/>
  <c r="M12351" i="2"/>
  <c r="K12351" i="2"/>
  <c r="J12351" i="2"/>
  <c r="I12351" i="2"/>
  <c r="F12351" i="2"/>
  <c r="E12351" i="2"/>
  <c r="D12351" i="2"/>
  <c r="B12351" i="2"/>
  <c r="A12351" i="2"/>
  <c r="N12350" i="2"/>
  <c r="M12350" i="2"/>
  <c r="K12350" i="2"/>
  <c r="J12350" i="2"/>
  <c r="I12350" i="2"/>
  <c r="F12350" i="2"/>
  <c r="E12350" i="2"/>
  <c r="D12350" i="2"/>
  <c r="B12350" i="2"/>
  <c r="A12350" i="2"/>
  <c r="N12349" i="2"/>
  <c r="M12349" i="2"/>
  <c r="K12349" i="2"/>
  <c r="J12349" i="2"/>
  <c r="I12349" i="2"/>
  <c r="F12349" i="2"/>
  <c r="E12349" i="2"/>
  <c r="D12349" i="2"/>
  <c r="B12349" i="2"/>
  <c r="A12349" i="2"/>
  <c r="N12348" i="2"/>
  <c r="M12348" i="2"/>
  <c r="K12348" i="2"/>
  <c r="J12348" i="2"/>
  <c r="I12348" i="2"/>
  <c r="F12348" i="2"/>
  <c r="E12348" i="2"/>
  <c r="D12348" i="2"/>
  <c r="B12348" i="2"/>
  <c r="A12348" i="2"/>
  <c r="N12347" i="2"/>
  <c r="M12347" i="2"/>
  <c r="K12347" i="2"/>
  <c r="J12347" i="2"/>
  <c r="I12347" i="2"/>
  <c r="F12347" i="2"/>
  <c r="E12347" i="2"/>
  <c r="D12347" i="2"/>
  <c r="B12347" i="2"/>
  <c r="A12347" i="2"/>
  <c r="N12346" i="2"/>
  <c r="M12346" i="2"/>
  <c r="K12346" i="2"/>
  <c r="J12346" i="2"/>
  <c r="I12346" i="2"/>
  <c r="F12346" i="2"/>
  <c r="E12346" i="2"/>
  <c r="D12346" i="2"/>
  <c r="B12346" i="2"/>
  <c r="A12346" i="2"/>
  <c r="N12345" i="2"/>
  <c r="M12345" i="2"/>
  <c r="K12345" i="2"/>
  <c r="J12345" i="2"/>
  <c r="I12345" i="2"/>
  <c r="F12345" i="2"/>
  <c r="E12345" i="2"/>
  <c r="D12345" i="2"/>
  <c r="B12345" i="2"/>
  <c r="A12345" i="2"/>
  <c r="N12344" i="2"/>
  <c r="M12344" i="2"/>
  <c r="K12344" i="2"/>
  <c r="J12344" i="2"/>
  <c r="I12344" i="2"/>
  <c r="F12344" i="2"/>
  <c r="E12344" i="2"/>
  <c r="D12344" i="2"/>
  <c r="B12344" i="2"/>
  <c r="A12344" i="2"/>
  <c r="N12343" i="2"/>
  <c r="M12343" i="2"/>
  <c r="K12343" i="2"/>
  <c r="J12343" i="2"/>
  <c r="I12343" i="2"/>
  <c r="F12343" i="2"/>
  <c r="E12343" i="2"/>
  <c r="D12343" i="2"/>
  <c r="B12343" i="2"/>
  <c r="A12343" i="2"/>
  <c r="N12342" i="2"/>
  <c r="M12342" i="2"/>
  <c r="K12342" i="2"/>
  <c r="J12342" i="2"/>
  <c r="I12342" i="2"/>
  <c r="F12342" i="2"/>
  <c r="E12342" i="2"/>
  <c r="D12342" i="2"/>
  <c r="B12342" i="2"/>
  <c r="A12342" i="2"/>
  <c r="N12341" i="2"/>
  <c r="M12341" i="2"/>
  <c r="K12341" i="2"/>
  <c r="J12341" i="2"/>
  <c r="I12341" i="2"/>
  <c r="F12341" i="2"/>
  <c r="E12341" i="2"/>
  <c r="D12341" i="2"/>
  <c r="B12341" i="2"/>
  <c r="A12341" i="2"/>
  <c r="N12340" i="2"/>
  <c r="M12340" i="2"/>
  <c r="K12340" i="2"/>
  <c r="J12340" i="2"/>
  <c r="I12340" i="2"/>
  <c r="F12340" i="2"/>
  <c r="E12340" i="2"/>
  <c r="D12340" i="2"/>
  <c r="B12340" i="2"/>
  <c r="A12340" i="2"/>
  <c r="N12339" i="2"/>
  <c r="M12339" i="2"/>
  <c r="K12339" i="2"/>
  <c r="J12339" i="2"/>
  <c r="I12339" i="2"/>
  <c r="F12339" i="2"/>
  <c r="E12339" i="2"/>
  <c r="D12339" i="2"/>
  <c r="B12339" i="2"/>
  <c r="A12339" i="2"/>
  <c r="N12338" i="2"/>
  <c r="M12338" i="2"/>
  <c r="K12338" i="2"/>
  <c r="J12338" i="2"/>
  <c r="I12338" i="2"/>
  <c r="F12338" i="2"/>
  <c r="E12338" i="2"/>
  <c r="D12338" i="2"/>
  <c r="B12338" i="2"/>
  <c r="A12338" i="2"/>
  <c r="N12337" i="2"/>
  <c r="M12337" i="2"/>
  <c r="K12337" i="2"/>
  <c r="J12337" i="2"/>
  <c r="I12337" i="2"/>
  <c r="F12337" i="2"/>
  <c r="E12337" i="2"/>
  <c r="D12337" i="2"/>
  <c r="B12337" i="2"/>
  <c r="A12337" i="2"/>
  <c r="N12336" i="2"/>
  <c r="M12336" i="2"/>
  <c r="K12336" i="2"/>
  <c r="J12336" i="2"/>
  <c r="I12336" i="2"/>
  <c r="F12336" i="2"/>
  <c r="E12336" i="2"/>
  <c r="D12336" i="2"/>
  <c r="B12336" i="2"/>
  <c r="A12336" i="2"/>
  <c r="N12335" i="2"/>
  <c r="M12335" i="2"/>
  <c r="K12335" i="2"/>
  <c r="J12335" i="2"/>
  <c r="I12335" i="2"/>
  <c r="F12335" i="2"/>
  <c r="E12335" i="2"/>
  <c r="D12335" i="2"/>
  <c r="B12335" i="2"/>
  <c r="A12335" i="2"/>
  <c r="N12334" i="2"/>
  <c r="M12334" i="2"/>
  <c r="K12334" i="2"/>
  <c r="J12334" i="2"/>
  <c r="I12334" i="2"/>
  <c r="F12334" i="2"/>
  <c r="E12334" i="2"/>
  <c r="D12334" i="2"/>
  <c r="B12334" i="2"/>
  <c r="A12334" i="2"/>
  <c r="N12333" i="2"/>
  <c r="M12333" i="2"/>
  <c r="K12333" i="2"/>
  <c r="J12333" i="2"/>
  <c r="I12333" i="2"/>
  <c r="F12333" i="2"/>
  <c r="E12333" i="2"/>
  <c r="D12333" i="2"/>
  <c r="B12333" i="2"/>
  <c r="A12333" i="2"/>
  <c r="N12332" i="2"/>
  <c r="M12332" i="2"/>
  <c r="K12332" i="2"/>
  <c r="J12332" i="2"/>
  <c r="I12332" i="2"/>
  <c r="F12332" i="2"/>
  <c r="E12332" i="2"/>
  <c r="D12332" i="2"/>
  <c r="B12332" i="2"/>
  <c r="A12332" i="2"/>
  <c r="N12331" i="2"/>
  <c r="M12331" i="2"/>
  <c r="K12331" i="2"/>
  <c r="J12331" i="2"/>
  <c r="I12331" i="2"/>
  <c r="F12331" i="2"/>
  <c r="E12331" i="2"/>
  <c r="D12331" i="2"/>
  <c r="B12331" i="2"/>
  <c r="A12331" i="2"/>
  <c r="N12330" i="2"/>
  <c r="M12330" i="2"/>
  <c r="K12330" i="2"/>
  <c r="J12330" i="2"/>
  <c r="I12330" i="2"/>
  <c r="F12330" i="2"/>
  <c r="E12330" i="2"/>
  <c r="D12330" i="2"/>
  <c r="B12330" i="2"/>
  <c r="A12330" i="2"/>
  <c r="N12329" i="2"/>
  <c r="M12329" i="2"/>
  <c r="K12329" i="2"/>
  <c r="J12329" i="2"/>
  <c r="I12329" i="2"/>
  <c r="F12329" i="2"/>
  <c r="E12329" i="2"/>
  <c r="D12329" i="2"/>
  <c r="B12329" i="2"/>
  <c r="A12329" i="2"/>
  <c r="N12328" i="2"/>
  <c r="M12328" i="2"/>
  <c r="K12328" i="2"/>
  <c r="J12328" i="2"/>
  <c r="I12328" i="2"/>
  <c r="F12328" i="2"/>
  <c r="E12328" i="2"/>
  <c r="D12328" i="2"/>
  <c r="B12328" i="2"/>
  <c r="A12328" i="2"/>
  <c r="N12327" i="2"/>
  <c r="M12327" i="2"/>
  <c r="K12327" i="2"/>
  <c r="J12327" i="2"/>
  <c r="I12327" i="2"/>
  <c r="F12327" i="2"/>
  <c r="E12327" i="2"/>
  <c r="D12327" i="2"/>
  <c r="B12327" i="2"/>
  <c r="A12327" i="2"/>
  <c r="N12326" i="2"/>
  <c r="M12326" i="2"/>
  <c r="K12326" i="2"/>
  <c r="J12326" i="2"/>
  <c r="I12326" i="2"/>
  <c r="F12326" i="2"/>
  <c r="E12326" i="2"/>
  <c r="D12326" i="2"/>
  <c r="B12326" i="2"/>
  <c r="A12326" i="2"/>
  <c r="N12325" i="2"/>
  <c r="M12325" i="2"/>
  <c r="K12325" i="2"/>
  <c r="J12325" i="2"/>
  <c r="I12325" i="2"/>
  <c r="F12325" i="2"/>
  <c r="E12325" i="2"/>
  <c r="D12325" i="2"/>
  <c r="B12325" i="2"/>
  <c r="A12325" i="2"/>
  <c r="N12324" i="2"/>
  <c r="M12324" i="2"/>
  <c r="K12324" i="2"/>
  <c r="J12324" i="2"/>
  <c r="I12324" i="2"/>
  <c r="F12324" i="2"/>
  <c r="E12324" i="2"/>
  <c r="D12324" i="2"/>
  <c r="B12324" i="2"/>
  <c r="A12324" i="2"/>
  <c r="N12323" i="2"/>
  <c r="M12323" i="2"/>
  <c r="K12323" i="2"/>
  <c r="J12323" i="2"/>
  <c r="I12323" i="2"/>
  <c r="F12323" i="2"/>
  <c r="E12323" i="2"/>
  <c r="D12323" i="2"/>
  <c r="B12323" i="2"/>
  <c r="A12323" i="2"/>
  <c r="N12322" i="2"/>
  <c r="M12322" i="2"/>
  <c r="K12322" i="2"/>
  <c r="J12322" i="2"/>
  <c r="I12322" i="2"/>
  <c r="F12322" i="2"/>
  <c r="E12322" i="2"/>
  <c r="D12322" i="2"/>
  <c r="B12322" i="2"/>
  <c r="A12322" i="2"/>
  <c r="N12321" i="2"/>
  <c r="M12321" i="2"/>
  <c r="K12321" i="2"/>
  <c r="J12321" i="2"/>
  <c r="I12321" i="2"/>
  <c r="F12321" i="2"/>
  <c r="E12321" i="2"/>
  <c r="D12321" i="2"/>
  <c r="B12321" i="2"/>
  <c r="A12321" i="2"/>
  <c r="N12320" i="2"/>
  <c r="M12320" i="2"/>
  <c r="K12320" i="2"/>
  <c r="J12320" i="2"/>
  <c r="I12320" i="2"/>
  <c r="F12320" i="2"/>
  <c r="E12320" i="2"/>
  <c r="D12320" i="2"/>
  <c r="B12320" i="2"/>
  <c r="A12320" i="2"/>
  <c r="N12319" i="2"/>
  <c r="M12319" i="2"/>
  <c r="K12319" i="2"/>
  <c r="J12319" i="2"/>
  <c r="I12319" i="2"/>
  <c r="F12319" i="2"/>
  <c r="E12319" i="2"/>
  <c r="D12319" i="2"/>
  <c r="B12319" i="2"/>
  <c r="A12319" i="2"/>
  <c r="N12318" i="2"/>
  <c r="M12318" i="2"/>
  <c r="K12318" i="2"/>
  <c r="J12318" i="2"/>
  <c r="I12318" i="2"/>
  <c r="F12318" i="2"/>
  <c r="E12318" i="2"/>
  <c r="D12318" i="2"/>
  <c r="B12318" i="2"/>
  <c r="A12318" i="2"/>
  <c r="N12317" i="2"/>
  <c r="M12317" i="2"/>
  <c r="K12317" i="2"/>
  <c r="J12317" i="2"/>
  <c r="I12317" i="2"/>
  <c r="F12317" i="2"/>
  <c r="E12317" i="2"/>
  <c r="D12317" i="2"/>
  <c r="B12317" i="2"/>
  <c r="A12317" i="2"/>
  <c r="N12316" i="2"/>
  <c r="M12316" i="2"/>
  <c r="K12316" i="2"/>
  <c r="J12316" i="2"/>
  <c r="I12316" i="2"/>
  <c r="F12316" i="2"/>
  <c r="E12316" i="2"/>
  <c r="D12316" i="2"/>
  <c r="B12316" i="2"/>
  <c r="A12316" i="2"/>
  <c r="N12315" i="2"/>
  <c r="M12315" i="2"/>
  <c r="K12315" i="2"/>
  <c r="J12315" i="2"/>
  <c r="I12315" i="2"/>
  <c r="F12315" i="2"/>
  <c r="E12315" i="2"/>
  <c r="D12315" i="2"/>
  <c r="B12315" i="2"/>
  <c r="A12315" i="2"/>
  <c r="N12314" i="2"/>
  <c r="M12314" i="2"/>
  <c r="K12314" i="2"/>
  <c r="J12314" i="2"/>
  <c r="I12314" i="2"/>
  <c r="F12314" i="2"/>
  <c r="E12314" i="2"/>
  <c r="D12314" i="2"/>
  <c r="B12314" i="2"/>
  <c r="A12314" i="2"/>
  <c r="N12313" i="2"/>
  <c r="M12313" i="2"/>
  <c r="K12313" i="2"/>
  <c r="J12313" i="2"/>
  <c r="I12313" i="2"/>
  <c r="F12313" i="2"/>
  <c r="E12313" i="2"/>
  <c r="D12313" i="2"/>
  <c r="B12313" i="2"/>
  <c r="A12313" i="2"/>
  <c r="N12312" i="2"/>
  <c r="M12312" i="2"/>
  <c r="K12312" i="2"/>
  <c r="J12312" i="2"/>
  <c r="I12312" i="2"/>
  <c r="F12312" i="2"/>
  <c r="E12312" i="2"/>
  <c r="D12312" i="2"/>
  <c r="B12312" i="2"/>
  <c r="A12312" i="2"/>
  <c r="N12311" i="2"/>
  <c r="M12311" i="2"/>
  <c r="K12311" i="2"/>
  <c r="J12311" i="2"/>
  <c r="I12311" i="2"/>
  <c r="F12311" i="2"/>
  <c r="E12311" i="2"/>
  <c r="D12311" i="2"/>
  <c r="B12311" i="2"/>
  <c r="A12311" i="2"/>
  <c r="N12310" i="2"/>
  <c r="M12310" i="2"/>
  <c r="K12310" i="2"/>
  <c r="J12310" i="2"/>
  <c r="I12310" i="2"/>
  <c r="F12310" i="2"/>
  <c r="E12310" i="2"/>
  <c r="D12310" i="2"/>
  <c r="B12310" i="2"/>
  <c r="A12310" i="2"/>
  <c r="N12309" i="2"/>
  <c r="M12309" i="2"/>
  <c r="K12309" i="2"/>
  <c r="J12309" i="2"/>
  <c r="I12309" i="2"/>
  <c r="F12309" i="2"/>
  <c r="E12309" i="2"/>
  <c r="D12309" i="2"/>
  <c r="B12309" i="2"/>
  <c r="A12309" i="2"/>
  <c r="N12308" i="2"/>
  <c r="M12308" i="2"/>
  <c r="K12308" i="2"/>
  <c r="J12308" i="2"/>
  <c r="I12308" i="2"/>
  <c r="F12308" i="2"/>
  <c r="E12308" i="2"/>
  <c r="D12308" i="2"/>
  <c r="B12308" i="2"/>
  <c r="A12308" i="2"/>
  <c r="N12307" i="2"/>
  <c r="M12307" i="2"/>
  <c r="K12307" i="2"/>
  <c r="J12307" i="2"/>
  <c r="I12307" i="2"/>
  <c r="F12307" i="2"/>
  <c r="E12307" i="2"/>
  <c r="D12307" i="2"/>
  <c r="B12307" i="2"/>
  <c r="A12307" i="2"/>
  <c r="N12306" i="2"/>
  <c r="M12306" i="2"/>
  <c r="K12306" i="2"/>
  <c r="J12306" i="2"/>
  <c r="I12306" i="2"/>
  <c r="F12306" i="2"/>
  <c r="E12306" i="2"/>
  <c r="D12306" i="2"/>
  <c r="B12306" i="2"/>
  <c r="A12306" i="2"/>
  <c r="N12305" i="2"/>
  <c r="M12305" i="2"/>
  <c r="K12305" i="2"/>
  <c r="J12305" i="2"/>
  <c r="I12305" i="2"/>
  <c r="F12305" i="2"/>
  <c r="E12305" i="2"/>
  <c r="D12305" i="2"/>
  <c r="B12305" i="2"/>
  <c r="A12305" i="2"/>
  <c r="N12304" i="2"/>
  <c r="M12304" i="2"/>
  <c r="K12304" i="2"/>
  <c r="J12304" i="2"/>
  <c r="I12304" i="2"/>
  <c r="F12304" i="2"/>
  <c r="E12304" i="2"/>
  <c r="D12304" i="2"/>
  <c r="B12304" i="2"/>
  <c r="A12304" i="2"/>
  <c r="N12303" i="2"/>
  <c r="M12303" i="2"/>
  <c r="K12303" i="2"/>
  <c r="J12303" i="2"/>
  <c r="I12303" i="2"/>
  <c r="F12303" i="2"/>
  <c r="E12303" i="2"/>
  <c r="D12303" i="2"/>
  <c r="B12303" i="2"/>
  <c r="A12303" i="2"/>
  <c r="N12302" i="2"/>
  <c r="M12302" i="2"/>
  <c r="K12302" i="2"/>
  <c r="J12302" i="2"/>
  <c r="I12302" i="2"/>
  <c r="F12302" i="2"/>
  <c r="E12302" i="2"/>
  <c r="D12302" i="2"/>
  <c r="B12302" i="2"/>
  <c r="A12302" i="2"/>
  <c r="N12301" i="2"/>
  <c r="M12301" i="2"/>
  <c r="K12301" i="2"/>
  <c r="J12301" i="2"/>
  <c r="I12301" i="2"/>
  <c r="F12301" i="2"/>
  <c r="E12301" i="2"/>
  <c r="D12301" i="2"/>
  <c r="B12301" i="2"/>
  <c r="A12301" i="2"/>
  <c r="N12300" i="2"/>
  <c r="M12300" i="2"/>
  <c r="K12300" i="2"/>
  <c r="J12300" i="2"/>
  <c r="I12300" i="2"/>
  <c r="F12300" i="2"/>
  <c r="E12300" i="2"/>
  <c r="D12300" i="2"/>
  <c r="B12300" i="2"/>
  <c r="A12300" i="2"/>
  <c r="N12299" i="2"/>
  <c r="M12299" i="2"/>
  <c r="K12299" i="2"/>
  <c r="J12299" i="2"/>
  <c r="I12299" i="2"/>
  <c r="F12299" i="2"/>
  <c r="E12299" i="2"/>
  <c r="D12299" i="2"/>
  <c r="B12299" i="2"/>
  <c r="A12299" i="2"/>
  <c r="N12298" i="2"/>
  <c r="M12298" i="2"/>
  <c r="K12298" i="2"/>
  <c r="J12298" i="2"/>
  <c r="I12298" i="2"/>
  <c r="F12298" i="2"/>
  <c r="E12298" i="2"/>
  <c r="D12298" i="2"/>
  <c r="B12298" i="2"/>
  <c r="A12298" i="2"/>
  <c r="N12297" i="2"/>
  <c r="M12297" i="2"/>
  <c r="K12297" i="2"/>
  <c r="J12297" i="2"/>
  <c r="I12297" i="2"/>
  <c r="F12297" i="2"/>
  <c r="E12297" i="2"/>
  <c r="D12297" i="2"/>
  <c r="B12297" i="2"/>
  <c r="A12297" i="2"/>
  <c r="N12296" i="2"/>
  <c r="M12296" i="2"/>
  <c r="K12296" i="2"/>
  <c r="J12296" i="2"/>
  <c r="I12296" i="2"/>
  <c r="F12296" i="2"/>
  <c r="E12296" i="2"/>
  <c r="D12296" i="2"/>
  <c r="B12296" i="2"/>
  <c r="A12296" i="2"/>
  <c r="N12295" i="2"/>
  <c r="M12295" i="2"/>
  <c r="K12295" i="2"/>
  <c r="J12295" i="2"/>
  <c r="I12295" i="2"/>
  <c r="F12295" i="2"/>
  <c r="E12295" i="2"/>
  <c r="D12295" i="2"/>
  <c r="B12295" i="2"/>
  <c r="A12295" i="2"/>
  <c r="N12294" i="2"/>
  <c r="M12294" i="2"/>
  <c r="K12294" i="2"/>
  <c r="J12294" i="2"/>
  <c r="I12294" i="2"/>
  <c r="F12294" i="2"/>
  <c r="E12294" i="2"/>
  <c r="D12294" i="2"/>
  <c r="B12294" i="2"/>
  <c r="A12294" i="2"/>
  <c r="N12293" i="2"/>
  <c r="M12293" i="2"/>
  <c r="K12293" i="2"/>
  <c r="J12293" i="2"/>
  <c r="I12293" i="2"/>
  <c r="F12293" i="2"/>
  <c r="E12293" i="2"/>
  <c r="D12293" i="2"/>
  <c r="B12293" i="2"/>
  <c r="A12293" i="2"/>
  <c r="N12292" i="2"/>
  <c r="M12292" i="2"/>
  <c r="K12292" i="2"/>
  <c r="J12292" i="2"/>
  <c r="I12292" i="2"/>
  <c r="F12292" i="2"/>
  <c r="E12292" i="2"/>
  <c r="D12292" i="2"/>
  <c r="B12292" i="2"/>
  <c r="A12292" i="2"/>
  <c r="N12291" i="2"/>
  <c r="M12291" i="2"/>
  <c r="K12291" i="2"/>
  <c r="J12291" i="2"/>
  <c r="I12291" i="2"/>
  <c r="F12291" i="2"/>
  <c r="E12291" i="2"/>
  <c r="D12291" i="2"/>
  <c r="B12291" i="2"/>
  <c r="A12291" i="2"/>
  <c r="N12290" i="2"/>
  <c r="M12290" i="2"/>
  <c r="K12290" i="2"/>
  <c r="J12290" i="2"/>
  <c r="I12290" i="2"/>
  <c r="F12290" i="2"/>
  <c r="E12290" i="2"/>
  <c r="D12290" i="2"/>
  <c r="B12290" i="2"/>
  <c r="A12290" i="2"/>
  <c r="N12289" i="2"/>
  <c r="M12289" i="2"/>
  <c r="K12289" i="2"/>
  <c r="J12289" i="2"/>
  <c r="I12289" i="2"/>
  <c r="F12289" i="2"/>
  <c r="E12289" i="2"/>
  <c r="D12289" i="2"/>
  <c r="B12289" i="2"/>
  <c r="A12289" i="2"/>
  <c r="N12288" i="2"/>
  <c r="M12288" i="2"/>
  <c r="K12288" i="2"/>
  <c r="J12288" i="2"/>
  <c r="I12288" i="2"/>
  <c r="F12288" i="2"/>
  <c r="E12288" i="2"/>
  <c r="D12288" i="2"/>
  <c r="B12288" i="2"/>
  <c r="A12288" i="2"/>
  <c r="N12287" i="2"/>
  <c r="M12287" i="2"/>
  <c r="K12287" i="2"/>
  <c r="J12287" i="2"/>
  <c r="I12287" i="2"/>
  <c r="F12287" i="2"/>
  <c r="E12287" i="2"/>
  <c r="D12287" i="2"/>
  <c r="B12287" i="2"/>
  <c r="A12287" i="2"/>
  <c r="N12286" i="2"/>
  <c r="M12286" i="2"/>
  <c r="K12286" i="2"/>
  <c r="J12286" i="2"/>
  <c r="I12286" i="2"/>
  <c r="F12286" i="2"/>
  <c r="E12286" i="2"/>
  <c r="D12286" i="2"/>
  <c r="B12286" i="2"/>
  <c r="A12286" i="2"/>
  <c r="N12285" i="2"/>
  <c r="M12285" i="2"/>
  <c r="K12285" i="2"/>
  <c r="J12285" i="2"/>
  <c r="I12285" i="2"/>
  <c r="F12285" i="2"/>
  <c r="E12285" i="2"/>
  <c r="D12285" i="2"/>
  <c r="B12285" i="2"/>
  <c r="A12285" i="2"/>
  <c r="N12284" i="2"/>
  <c r="M12284" i="2"/>
  <c r="K12284" i="2"/>
  <c r="J12284" i="2"/>
  <c r="I12284" i="2"/>
  <c r="F12284" i="2"/>
  <c r="E12284" i="2"/>
  <c r="D12284" i="2"/>
  <c r="B12284" i="2"/>
  <c r="A12284" i="2"/>
  <c r="N12283" i="2"/>
  <c r="M12283" i="2"/>
  <c r="K12283" i="2"/>
  <c r="J12283" i="2"/>
  <c r="I12283" i="2"/>
  <c r="F12283" i="2"/>
  <c r="E12283" i="2"/>
  <c r="D12283" i="2"/>
  <c r="B12283" i="2"/>
  <c r="A12283" i="2"/>
  <c r="N12282" i="2"/>
  <c r="M12282" i="2"/>
  <c r="K12282" i="2"/>
  <c r="J12282" i="2"/>
  <c r="I12282" i="2"/>
  <c r="F12282" i="2"/>
  <c r="E12282" i="2"/>
  <c r="D12282" i="2"/>
  <c r="B12282" i="2"/>
  <c r="A12282" i="2"/>
  <c r="N12281" i="2"/>
  <c r="M12281" i="2"/>
  <c r="K12281" i="2"/>
  <c r="J12281" i="2"/>
  <c r="I12281" i="2"/>
  <c r="F12281" i="2"/>
  <c r="E12281" i="2"/>
  <c r="D12281" i="2"/>
  <c r="B12281" i="2"/>
  <c r="A12281" i="2"/>
  <c r="N12280" i="2"/>
  <c r="M12280" i="2"/>
  <c r="K12280" i="2"/>
  <c r="J12280" i="2"/>
  <c r="I12280" i="2"/>
  <c r="F12280" i="2"/>
  <c r="E12280" i="2"/>
  <c r="D12280" i="2"/>
  <c r="B12280" i="2"/>
  <c r="A12280" i="2"/>
  <c r="N12279" i="2"/>
  <c r="M12279" i="2"/>
  <c r="K12279" i="2"/>
  <c r="J12279" i="2"/>
  <c r="I12279" i="2"/>
  <c r="F12279" i="2"/>
  <c r="E12279" i="2"/>
  <c r="D12279" i="2"/>
  <c r="B12279" i="2"/>
  <c r="A12279" i="2"/>
  <c r="N12278" i="2"/>
  <c r="M12278" i="2"/>
  <c r="K12278" i="2"/>
  <c r="J12278" i="2"/>
  <c r="I12278" i="2"/>
  <c r="F12278" i="2"/>
  <c r="E12278" i="2"/>
  <c r="D12278" i="2"/>
  <c r="B12278" i="2"/>
  <c r="A12278" i="2"/>
  <c r="N12277" i="2"/>
  <c r="M12277" i="2"/>
  <c r="K12277" i="2"/>
  <c r="J12277" i="2"/>
  <c r="I12277" i="2"/>
  <c r="F12277" i="2"/>
  <c r="E12277" i="2"/>
  <c r="D12277" i="2"/>
  <c r="B12277" i="2"/>
  <c r="A12277" i="2"/>
  <c r="N12276" i="2"/>
  <c r="M12276" i="2"/>
  <c r="K12276" i="2"/>
  <c r="J12276" i="2"/>
  <c r="I12276" i="2"/>
  <c r="F12276" i="2"/>
  <c r="E12276" i="2"/>
  <c r="D12276" i="2"/>
  <c r="B12276" i="2"/>
  <c r="A12276" i="2"/>
  <c r="N12275" i="2"/>
  <c r="M12275" i="2"/>
  <c r="K12275" i="2"/>
  <c r="J12275" i="2"/>
  <c r="I12275" i="2"/>
  <c r="F12275" i="2"/>
  <c r="E12275" i="2"/>
  <c r="D12275" i="2"/>
  <c r="B12275" i="2"/>
  <c r="A12275" i="2"/>
  <c r="N12274" i="2"/>
  <c r="M12274" i="2"/>
  <c r="K12274" i="2"/>
  <c r="J12274" i="2"/>
  <c r="I12274" i="2"/>
  <c r="F12274" i="2"/>
  <c r="E12274" i="2"/>
  <c r="D12274" i="2"/>
  <c r="B12274" i="2"/>
  <c r="A12274" i="2"/>
  <c r="N12273" i="2"/>
  <c r="M12273" i="2"/>
  <c r="K12273" i="2"/>
  <c r="J12273" i="2"/>
  <c r="I12273" i="2"/>
  <c r="F12273" i="2"/>
  <c r="E12273" i="2"/>
  <c r="D12273" i="2"/>
  <c r="B12273" i="2"/>
  <c r="A12273" i="2"/>
  <c r="N12272" i="2"/>
  <c r="M12272" i="2"/>
  <c r="K12272" i="2"/>
  <c r="J12272" i="2"/>
  <c r="I12272" i="2"/>
  <c r="F12272" i="2"/>
  <c r="E12272" i="2"/>
  <c r="D12272" i="2"/>
  <c r="B12272" i="2"/>
  <c r="A12272" i="2"/>
  <c r="N12271" i="2"/>
  <c r="M12271" i="2"/>
  <c r="K12271" i="2"/>
  <c r="J12271" i="2"/>
  <c r="I12271" i="2"/>
  <c r="F12271" i="2"/>
  <c r="E12271" i="2"/>
  <c r="D12271" i="2"/>
  <c r="B12271" i="2"/>
  <c r="A12271" i="2"/>
  <c r="N12270" i="2"/>
  <c r="M12270" i="2"/>
  <c r="K12270" i="2"/>
  <c r="J12270" i="2"/>
  <c r="I12270" i="2"/>
  <c r="F12270" i="2"/>
  <c r="E12270" i="2"/>
  <c r="D12270" i="2"/>
  <c r="B12270" i="2"/>
  <c r="A12270" i="2"/>
  <c r="N12269" i="2"/>
  <c r="M12269" i="2"/>
  <c r="K12269" i="2"/>
  <c r="J12269" i="2"/>
  <c r="I12269" i="2"/>
  <c r="F12269" i="2"/>
  <c r="E12269" i="2"/>
  <c r="D12269" i="2"/>
  <c r="B12269" i="2"/>
  <c r="A12269" i="2"/>
  <c r="N12268" i="2"/>
  <c r="M12268" i="2"/>
  <c r="K12268" i="2"/>
  <c r="J12268" i="2"/>
  <c r="I12268" i="2"/>
  <c r="F12268" i="2"/>
  <c r="E12268" i="2"/>
  <c r="D12268" i="2"/>
  <c r="B12268" i="2"/>
  <c r="A12268" i="2"/>
  <c r="N12267" i="2"/>
  <c r="M12267" i="2"/>
  <c r="K12267" i="2"/>
  <c r="J12267" i="2"/>
  <c r="I12267" i="2"/>
  <c r="F12267" i="2"/>
  <c r="E12267" i="2"/>
  <c r="D12267" i="2"/>
  <c r="B12267" i="2"/>
  <c r="A12267" i="2"/>
  <c r="N12266" i="2"/>
  <c r="M12266" i="2"/>
  <c r="K12266" i="2"/>
  <c r="J12266" i="2"/>
  <c r="I12266" i="2"/>
  <c r="F12266" i="2"/>
  <c r="E12266" i="2"/>
  <c r="D12266" i="2"/>
  <c r="B12266" i="2"/>
  <c r="A12266" i="2"/>
  <c r="N12265" i="2"/>
  <c r="M12265" i="2"/>
  <c r="K12265" i="2"/>
  <c r="J12265" i="2"/>
  <c r="I12265" i="2"/>
  <c r="F12265" i="2"/>
  <c r="E12265" i="2"/>
  <c r="D12265" i="2"/>
  <c r="B12265" i="2"/>
  <c r="A12265" i="2"/>
  <c r="N12264" i="2"/>
  <c r="M12264" i="2"/>
  <c r="K12264" i="2"/>
  <c r="J12264" i="2"/>
  <c r="I12264" i="2"/>
  <c r="F12264" i="2"/>
  <c r="E12264" i="2"/>
  <c r="D12264" i="2"/>
  <c r="B12264" i="2"/>
  <c r="A12264" i="2"/>
  <c r="N12263" i="2"/>
  <c r="M12263" i="2"/>
  <c r="K12263" i="2"/>
  <c r="J12263" i="2"/>
  <c r="I12263" i="2"/>
  <c r="F12263" i="2"/>
  <c r="E12263" i="2"/>
  <c r="D12263" i="2"/>
  <c r="B12263" i="2"/>
  <c r="A12263" i="2"/>
  <c r="N12262" i="2"/>
  <c r="M12262" i="2"/>
  <c r="K12262" i="2"/>
  <c r="J12262" i="2"/>
  <c r="I12262" i="2"/>
  <c r="F12262" i="2"/>
  <c r="E12262" i="2"/>
  <c r="D12262" i="2"/>
  <c r="B12262" i="2"/>
  <c r="A12262" i="2"/>
  <c r="N12261" i="2"/>
  <c r="M12261" i="2"/>
  <c r="K12261" i="2"/>
  <c r="J12261" i="2"/>
  <c r="I12261" i="2"/>
  <c r="F12261" i="2"/>
  <c r="E12261" i="2"/>
  <c r="D12261" i="2"/>
  <c r="B12261" i="2"/>
  <c r="A12261" i="2"/>
  <c r="N12260" i="2"/>
  <c r="M12260" i="2"/>
  <c r="K12260" i="2"/>
  <c r="J12260" i="2"/>
  <c r="I12260" i="2"/>
  <c r="F12260" i="2"/>
  <c r="E12260" i="2"/>
  <c r="D12260" i="2"/>
  <c r="B12260" i="2"/>
  <c r="A12260" i="2"/>
  <c r="N12259" i="2"/>
  <c r="M12259" i="2"/>
  <c r="K12259" i="2"/>
  <c r="J12259" i="2"/>
  <c r="I12259" i="2"/>
  <c r="F12259" i="2"/>
  <c r="E12259" i="2"/>
  <c r="D12259" i="2"/>
  <c r="B12259" i="2"/>
  <c r="A12259" i="2"/>
  <c r="N12258" i="2"/>
  <c r="M12258" i="2"/>
  <c r="K12258" i="2"/>
  <c r="J12258" i="2"/>
  <c r="I12258" i="2"/>
  <c r="F12258" i="2"/>
  <c r="E12258" i="2"/>
  <c r="D12258" i="2"/>
  <c r="B12258" i="2"/>
  <c r="A12258" i="2"/>
  <c r="N12257" i="2"/>
  <c r="M12257" i="2"/>
  <c r="K12257" i="2"/>
  <c r="J12257" i="2"/>
  <c r="I12257" i="2"/>
  <c r="F12257" i="2"/>
  <c r="E12257" i="2"/>
  <c r="D12257" i="2"/>
  <c r="B12257" i="2"/>
  <c r="A12257" i="2"/>
  <c r="N12256" i="2"/>
  <c r="M12256" i="2"/>
  <c r="K12256" i="2"/>
  <c r="J12256" i="2"/>
  <c r="I12256" i="2"/>
  <c r="F12256" i="2"/>
  <c r="E12256" i="2"/>
  <c r="D12256" i="2"/>
  <c r="B12256" i="2"/>
  <c r="A12256" i="2"/>
  <c r="N12255" i="2"/>
  <c r="M12255" i="2"/>
  <c r="K12255" i="2"/>
  <c r="J12255" i="2"/>
  <c r="I12255" i="2"/>
  <c r="F12255" i="2"/>
  <c r="E12255" i="2"/>
  <c r="D12255" i="2"/>
  <c r="B12255" i="2"/>
  <c r="A12255" i="2"/>
  <c r="N12254" i="2"/>
  <c r="M12254" i="2"/>
  <c r="K12254" i="2"/>
  <c r="J12254" i="2"/>
  <c r="I12254" i="2"/>
  <c r="F12254" i="2"/>
  <c r="E12254" i="2"/>
  <c r="D12254" i="2"/>
  <c r="B12254" i="2"/>
  <c r="A12254" i="2"/>
  <c r="N12253" i="2"/>
  <c r="M12253" i="2"/>
  <c r="K12253" i="2"/>
  <c r="J12253" i="2"/>
  <c r="I12253" i="2"/>
  <c r="F12253" i="2"/>
  <c r="E12253" i="2"/>
  <c r="D12253" i="2"/>
  <c r="B12253" i="2"/>
  <c r="A12253" i="2"/>
  <c r="N12252" i="2"/>
  <c r="M12252" i="2"/>
  <c r="K12252" i="2"/>
  <c r="J12252" i="2"/>
  <c r="I12252" i="2"/>
  <c r="F12252" i="2"/>
  <c r="E12252" i="2"/>
  <c r="D12252" i="2"/>
  <c r="B12252" i="2"/>
  <c r="A12252" i="2"/>
  <c r="N12251" i="2"/>
  <c r="M12251" i="2"/>
  <c r="K12251" i="2"/>
  <c r="J12251" i="2"/>
  <c r="I12251" i="2"/>
  <c r="F12251" i="2"/>
  <c r="E12251" i="2"/>
  <c r="D12251" i="2"/>
  <c r="B12251" i="2"/>
  <c r="A12251" i="2"/>
  <c r="N12250" i="2"/>
  <c r="M12250" i="2"/>
  <c r="K12250" i="2"/>
  <c r="J12250" i="2"/>
  <c r="I12250" i="2"/>
  <c r="F12250" i="2"/>
  <c r="E12250" i="2"/>
  <c r="D12250" i="2"/>
  <c r="B12250" i="2"/>
  <c r="A12250" i="2"/>
  <c r="N12249" i="2"/>
  <c r="M12249" i="2"/>
  <c r="K12249" i="2"/>
  <c r="J12249" i="2"/>
  <c r="I12249" i="2"/>
  <c r="F12249" i="2"/>
  <c r="E12249" i="2"/>
  <c r="D12249" i="2"/>
  <c r="B12249" i="2"/>
  <c r="A12249" i="2"/>
  <c r="N12248" i="2"/>
  <c r="M12248" i="2"/>
  <c r="K12248" i="2"/>
  <c r="J12248" i="2"/>
  <c r="I12248" i="2"/>
  <c r="F12248" i="2"/>
  <c r="E12248" i="2"/>
  <c r="D12248" i="2"/>
  <c r="B12248" i="2"/>
  <c r="A12248" i="2"/>
  <c r="N12247" i="2"/>
  <c r="M12247" i="2"/>
  <c r="K12247" i="2"/>
  <c r="J12247" i="2"/>
  <c r="I12247" i="2"/>
  <c r="F12247" i="2"/>
  <c r="E12247" i="2"/>
  <c r="D12247" i="2"/>
  <c r="B12247" i="2"/>
  <c r="A12247" i="2"/>
  <c r="N12246" i="2"/>
  <c r="M12246" i="2"/>
  <c r="K12246" i="2"/>
  <c r="J12246" i="2"/>
  <c r="I12246" i="2"/>
  <c r="F12246" i="2"/>
  <c r="E12246" i="2"/>
  <c r="D12246" i="2"/>
  <c r="B12246" i="2"/>
  <c r="A12246" i="2"/>
  <c r="N12245" i="2"/>
  <c r="M12245" i="2"/>
  <c r="K12245" i="2"/>
  <c r="J12245" i="2"/>
  <c r="I12245" i="2"/>
  <c r="F12245" i="2"/>
  <c r="E12245" i="2"/>
  <c r="D12245" i="2"/>
  <c r="B12245" i="2"/>
  <c r="A12245" i="2"/>
  <c r="N12244" i="2"/>
  <c r="M12244" i="2"/>
  <c r="K12244" i="2"/>
  <c r="J12244" i="2"/>
  <c r="I12244" i="2"/>
  <c r="F12244" i="2"/>
  <c r="E12244" i="2"/>
  <c r="D12244" i="2"/>
  <c r="B12244" i="2"/>
  <c r="A12244" i="2"/>
  <c r="N12243" i="2"/>
  <c r="M12243" i="2"/>
  <c r="K12243" i="2"/>
  <c r="J12243" i="2"/>
  <c r="I12243" i="2"/>
  <c r="F12243" i="2"/>
  <c r="E12243" i="2"/>
  <c r="D12243" i="2"/>
  <c r="B12243" i="2"/>
  <c r="A12243" i="2"/>
  <c r="N12242" i="2"/>
  <c r="M12242" i="2"/>
  <c r="K12242" i="2"/>
  <c r="J12242" i="2"/>
  <c r="I12242" i="2"/>
  <c r="F12242" i="2"/>
  <c r="E12242" i="2"/>
  <c r="D12242" i="2"/>
  <c r="B12242" i="2"/>
  <c r="A12242" i="2"/>
  <c r="N12241" i="2"/>
  <c r="M12241" i="2"/>
  <c r="K12241" i="2"/>
  <c r="J12241" i="2"/>
  <c r="I12241" i="2"/>
  <c r="F12241" i="2"/>
  <c r="E12241" i="2"/>
  <c r="D12241" i="2"/>
  <c r="B12241" i="2"/>
  <c r="A12241" i="2"/>
  <c r="N12240" i="2"/>
  <c r="M12240" i="2"/>
  <c r="K12240" i="2"/>
  <c r="J12240" i="2"/>
  <c r="I12240" i="2"/>
  <c r="F12240" i="2"/>
  <c r="E12240" i="2"/>
  <c r="D12240" i="2"/>
  <c r="B12240" i="2"/>
  <c r="A12240" i="2"/>
  <c r="N12239" i="2"/>
  <c r="M12239" i="2"/>
  <c r="K12239" i="2"/>
  <c r="J12239" i="2"/>
  <c r="I12239" i="2"/>
  <c r="F12239" i="2"/>
  <c r="E12239" i="2"/>
  <c r="D12239" i="2"/>
  <c r="B12239" i="2"/>
  <c r="A12239" i="2"/>
  <c r="N12238" i="2"/>
  <c r="M12238" i="2"/>
  <c r="K12238" i="2"/>
  <c r="J12238" i="2"/>
  <c r="I12238" i="2"/>
  <c r="F12238" i="2"/>
  <c r="E12238" i="2"/>
  <c r="D12238" i="2"/>
  <c r="B12238" i="2"/>
  <c r="A12238" i="2"/>
  <c r="N12237" i="2"/>
  <c r="M12237" i="2"/>
  <c r="K12237" i="2"/>
  <c r="J12237" i="2"/>
  <c r="I12237" i="2"/>
  <c r="F12237" i="2"/>
  <c r="E12237" i="2"/>
  <c r="D12237" i="2"/>
  <c r="B12237" i="2"/>
  <c r="A12237" i="2"/>
  <c r="N12236" i="2"/>
  <c r="M12236" i="2"/>
  <c r="K12236" i="2"/>
  <c r="J12236" i="2"/>
  <c r="I12236" i="2"/>
  <c r="F12236" i="2"/>
  <c r="E12236" i="2"/>
  <c r="D12236" i="2"/>
  <c r="B12236" i="2"/>
  <c r="A12236" i="2"/>
  <c r="N12235" i="2"/>
  <c r="M12235" i="2"/>
  <c r="K12235" i="2"/>
  <c r="J12235" i="2"/>
  <c r="I12235" i="2"/>
  <c r="F12235" i="2"/>
  <c r="E12235" i="2"/>
  <c r="D12235" i="2"/>
  <c r="B12235" i="2"/>
  <c r="A12235" i="2"/>
  <c r="N12234" i="2"/>
  <c r="M12234" i="2"/>
  <c r="K12234" i="2"/>
  <c r="J12234" i="2"/>
  <c r="I12234" i="2"/>
  <c r="F12234" i="2"/>
  <c r="E12234" i="2"/>
  <c r="D12234" i="2"/>
  <c r="B12234" i="2"/>
  <c r="A12234" i="2"/>
  <c r="N12233" i="2"/>
  <c r="M12233" i="2"/>
  <c r="K12233" i="2"/>
  <c r="J12233" i="2"/>
  <c r="I12233" i="2"/>
  <c r="F12233" i="2"/>
  <c r="E12233" i="2"/>
  <c r="D12233" i="2"/>
  <c r="B12233" i="2"/>
  <c r="A12233" i="2"/>
  <c r="N12232" i="2"/>
  <c r="M12232" i="2"/>
  <c r="K12232" i="2"/>
  <c r="J12232" i="2"/>
  <c r="I12232" i="2"/>
  <c r="F12232" i="2"/>
  <c r="E12232" i="2"/>
  <c r="D12232" i="2"/>
  <c r="B12232" i="2"/>
  <c r="A12232" i="2"/>
  <c r="N12231" i="2"/>
  <c r="M12231" i="2"/>
  <c r="K12231" i="2"/>
  <c r="J12231" i="2"/>
  <c r="I12231" i="2"/>
  <c r="F12231" i="2"/>
  <c r="E12231" i="2"/>
  <c r="D12231" i="2"/>
  <c r="B12231" i="2"/>
  <c r="A12231" i="2"/>
  <c r="N12230" i="2"/>
  <c r="M12230" i="2"/>
  <c r="K12230" i="2"/>
  <c r="J12230" i="2"/>
  <c r="I12230" i="2"/>
  <c r="F12230" i="2"/>
  <c r="E12230" i="2"/>
  <c r="D12230" i="2"/>
  <c r="B12230" i="2"/>
  <c r="A12230" i="2"/>
  <c r="N12229" i="2"/>
  <c r="M12229" i="2"/>
  <c r="K12229" i="2"/>
  <c r="J12229" i="2"/>
  <c r="I12229" i="2"/>
  <c r="F12229" i="2"/>
  <c r="E12229" i="2"/>
  <c r="D12229" i="2"/>
  <c r="B12229" i="2"/>
  <c r="A12229" i="2"/>
  <c r="N12228" i="2"/>
  <c r="M12228" i="2"/>
  <c r="K12228" i="2"/>
  <c r="J12228" i="2"/>
  <c r="I12228" i="2"/>
  <c r="F12228" i="2"/>
  <c r="E12228" i="2"/>
  <c r="D12228" i="2"/>
  <c r="B12228" i="2"/>
  <c r="A12228" i="2"/>
  <c r="N12227" i="2"/>
  <c r="M12227" i="2"/>
  <c r="K12227" i="2"/>
  <c r="J12227" i="2"/>
  <c r="I12227" i="2"/>
  <c r="F12227" i="2"/>
  <c r="E12227" i="2"/>
  <c r="D12227" i="2"/>
  <c r="B12227" i="2"/>
  <c r="A12227" i="2"/>
  <c r="N12226" i="2"/>
  <c r="M12226" i="2"/>
  <c r="K12226" i="2"/>
  <c r="J12226" i="2"/>
  <c r="I12226" i="2"/>
  <c r="F12226" i="2"/>
  <c r="E12226" i="2"/>
  <c r="D12226" i="2"/>
  <c r="B12226" i="2"/>
  <c r="A12226" i="2"/>
  <c r="N12225" i="2"/>
  <c r="M12225" i="2"/>
  <c r="K12225" i="2"/>
  <c r="J12225" i="2"/>
  <c r="I12225" i="2"/>
  <c r="F12225" i="2"/>
  <c r="E12225" i="2"/>
  <c r="D12225" i="2"/>
  <c r="B12225" i="2"/>
  <c r="A12225" i="2"/>
  <c r="N12224" i="2"/>
  <c r="M12224" i="2"/>
  <c r="K12224" i="2"/>
  <c r="J12224" i="2"/>
  <c r="I12224" i="2"/>
  <c r="F12224" i="2"/>
  <c r="E12224" i="2"/>
  <c r="D12224" i="2"/>
  <c r="B12224" i="2"/>
  <c r="A12224" i="2"/>
  <c r="N12223" i="2"/>
  <c r="M12223" i="2"/>
  <c r="K12223" i="2"/>
  <c r="J12223" i="2"/>
  <c r="I12223" i="2"/>
  <c r="F12223" i="2"/>
  <c r="E12223" i="2"/>
  <c r="D12223" i="2"/>
  <c r="B12223" i="2"/>
  <c r="A12223" i="2"/>
  <c r="N12222" i="2"/>
  <c r="M12222" i="2"/>
  <c r="K12222" i="2"/>
  <c r="J12222" i="2"/>
  <c r="I12222" i="2"/>
  <c r="F12222" i="2"/>
  <c r="E12222" i="2"/>
  <c r="D12222" i="2"/>
  <c r="B12222" i="2"/>
  <c r="A12222" i="2"/>
  <c r="N12221" i="2"/>
  <c r="M12221" i="2"/>
  <c r="K12221" i="2"/>
  <c r="J12221" i="2"/>
  <c r="I12221" i="2"/>
  <c r="F12221" i="2"/>
  <c r="E12221" i="2"/>
  <c r="D12221" i="2"/>
  <c r="B12221" i="2"/>
  <c r="A12221" i="2"/>
  <c r="N12220" i="2"/>
  <c r="M12220" i="2"/>
  <c r="K12220" i="2"/>
  <c r="J12220" i="2"/>
  <c r="I12220" i="2"/>
  <c r="F12220" i="2"/>
  <c r="E12220" i="2"/>
  <c r="D12220" i="2"/>
  <c r="B12220" i="2"/>
  <c r="A12220" i="2"/>
  <c r="N12219" i="2"/>
  <c r="M12219" i="2"/>
  <c r="K12219" i="2"/>
  <c r="J12219" i="2"/>
  <c r="I12219" i="2"/>
  <c r="F12219" i="2"/>
  <c r="E12219" i="2"/>
  <c r="D12219" i="2"/>
  <c r="B12219" i="2"/>
  <c r="A12219" i="2"/>
  <c r="N12218" i="2"/>
  <c r="M12218" i="2"/>
  <c r="K12218" i="2"/>
  <c r="J12218" i="2"/>
  <c r="I12218" i="2"/>
  <c r="F12218" i="2"/>
  <c r="E12218" i="2"/>
  <c r="D12218" i="2"/>
  <c r="B12218" i="2"/>
  <c r="A12218" i="2"/>
  <c r="N12217" i="2"/>
  <c r="M12217" i="2"/>
  <c r="K12217" i="2"/>
  <c r="J12217" i="2"/>
  <c r="I12217" i="2"/>
  <c r="F12217" i="2"/>
  <c r="E12217" i="2"/>
  <c r="D12217" i="2"/>
  <c r="B12217" i="2"/>
  <c r="A12217" i="2"/>
  <c r="N12216" i="2"/>
  <c r="M12216" i="2"/>
  <c r="K12216" i="2"/>
  <c r="J12216" i="2"/>
  <c r="I12216" i="2"/>
  <c r="F12216" i="2"/>
  <c r="E12216" i="2"/>
  <c r="D12216" i="2"/>
  <c r="B12216" i="2"/>
  <c r="A12216" i="2"/>
  <c r="N12215" i="2"/>
  <c r="M12215" i="2"/>
  <c r="K12215" i="2"/>
  <c r="J12215" i="2"/>
  <c r="I12215" i="2"/>
  <c r="F12215" i="2"/>
  <c r="E12215" i="2"/>
  <c r="D12215" i="2"/>
  <c r="B12215" i="2"/>
  <c r="A12215" i="2"/>
  <c r="N12214" i="2"/>
  <c r="M12214" i="2"/>
  <c r="K12214" i="2"/>
  <c r="J12214" i="2"/>
  <c r="I12214" i="2"/>
  <c r="F12214" i="2"/>
  <c r="E12214" i="2"/>
  <c r="D12214" i="2"/>
  <c r="B12214" i="2"/>
  <c r="A12214" i="2"/>
  <c r="N12213" i="2"/>
  <c r="M12213" i="2"/>
  <c r="K12213" i="2"/>
  <c r="J12213" i="2"/>
  <c r="I12213" i="2"/>
  <c r="F12213" i="2"/>
  <c r="E12213" i="2"/>
  <c r="D12213" i="2"/>
  <c r="B12213" i="2"/>
  <c r="A12213" i="2"/>
  <c r="N12212" i="2"/>
  <c r="M12212" i="2"/>
  <c r="K12212" i="2"/>
  <c r="J12212" i="2"/>
  <c r="I12212" i="2"/>
  <c r="F12212" i="2"/>
  <c r="E12212" i="2"/>
  <c r="D12212" i="2"/>
  <c r="B12212" i="2"/>
  <c r="A12212" i="2"/>
  <c r="N12211" i="2"/>
  <c r="M12211" i="2"/>
  <c r="K12211" i="2"/>
  <c r="J12211" i="2"/>
  <c r="I12211" i="2"/>
  <c r="F12211" i="2"/>
  <c r="E12211" i="2"/>
  <c r="D12211" i="2"/>
  <c r="B12211" i="2"/>
  <c r="A12211" i="2"/>
  <c r="N12210" i="2"/>
  <c r="M12210" i="2"/>
  <c r="K12210" i="2"/>
  <c r="J12210" i="2"/>
  <c r="I12210" i="2"/>
  <c r="F12210" i="2"/>
  <c r="E12210" i="2"/>
  <c r="D12210" i="2"/>
  <c r="B12210" i="2"/>
  <c r="A12210" i="2"/>
  <c r="N12209" i="2"/>
  <c r="M12209" i="2"/>
  <c r="K12209" i="2"/>
  <c r="J12209" i="2"/>
  <c r="I12209" i="2"/>
  <c r="F12209" i="2"/>
  <c r="E12209" i="2"/>
  <c r="D12209" i="2"/>
  <c r="B12209" i="2"/>
  <c r="A12209" i="2"/>
  <c r="N12208" i="2"/>
  <c r="M12208" i="2"/>
  <c r="K12208" i="2"/>
  <c r="J12208" i="2"/>
  <c r="I12208" i="2"/>
  <c r="F12208" i="2"/>
  <c r="E12208" i="2"/>
  <c r="D12208" i="2"/>
  <c r="B12208" i="2"/>
  <c r="A12208" i="2"/>
  <c r="N12207" i="2"/>
  <c r="M12207" i="2"/>
  <c r="K12207" i="2"/>
  <c r="J12207" i="2"/>
  <c r="I12207" i="2"/>
  <c r="F12207" i="2"/>
  <c r="E12207" i="2"/>
  <c r="D12207" i="2"/>
  <c r="B12207" i="2"/>
  <c r="A12207" i="2"/>
  <c r="N12206" i="2"/>
  <c r="M12206" i="2"/>
  <c r="K12206" i="2"/>
  <c r="J12206" i="2"/>
  <c r="I12206" i="2"/>
  <c r="F12206" i="2"/>
  <c r="E12206" i="2"/>
  <c r="D12206" i="2"/>
  <c r="B12206" i="2"/>
  <c r="A12206" i="2"/>
  <c r="N12205" i="2"/>
  <c r="M12205" i="2"/>
  <c r="K12205" i="2"/>
  <c r="J12205" i="2"/>
  <c r="I12205" i="2"/>
  <c r="F12205" i="2"/>
  <c r="E12205" i="2"/>
  <c r="D12205" i="2"/>
  <c r="B12205" i="2"/>
  <c r="A12205" i="2"/>
  <c r="N12204" i="2"/>
  <c r="M12204" i="2"/>
  <c r="K12204" i="2"/>
  <c r="J12204" i="2"/>
  <c r="I12204" i="2"/>
  <c r="F12204" i="2"/>
  <c r="E12204" i="2"/>
  <c r="D12204" i="2"/>
  <c r="B12204" i="2"/>
  <c r="A12204" i="2"/>
  <c r="N12203" i="2"/>
  <c r="M12203" i="2"/>
  <c r="K12203" i="2"/>
  <c r="J12203" i="2"/>
  <c r="I12203" i="2"/>
  <c r="F12203" i="2"/>
  <c r="E12203" i="2"/>
  <c r="D12203" i="2"/>
  <c r="B12203" i="2"/>
  <c r="A12203" i="2"/>
  <c r="N12202" i="2"/>
  <c r="M12202" i="2"/>
  <c r="K12202" i="2"/>
  <c r="J12202" i="2"/>
  <c r="I12202" i="2"/>
  <c r="F12202" i="2"/>
  <c r="E12202" i="2"/>
  <c r="D12202" i="2"/>
  <c r="B12202" i="2"/>
  <c r="A12202" i="2"/>
  <c r="N12201" i="2"/>
  <c r="M12201" i="2"/>
  <c r="K12201" i="2"/>
  <c r="J12201" i="2"/>
  <c r="I12201" i="2"/>
  <c r="F12201" i="2"/>
  <c r="E12201" i="2"/>
  <c r="D12201" i="2"/>
  <c r="B12201" i="2"/>
  <c r="A12201" i="2"/>
  <c r="N12200" i="2"/>
  <c r="M12200" i="2"/>
  <c r="K12200" i="2"/>
  <c r="J12200" i="2"/>
  <c r="I12200" i="2"/>
  <c r="F12200" i="2"/>
  <c r="E12200" i="2"/>
  <c r="D12200" i="2"/>
  <c r="B12200" i="2"/>
  <c r="A12200" i="2"/>
  <c r="N12199" i="2"/>
  <c r="M12199" i="2"/>
  <c r="K12199" i="2"/>
  <c r="J12199" i="2"/>
  <c r="I12199" i="2"/>
  <c r="F12199" i="2"/>
  <c r="E12199" i="2"/>
  <c r="D12199" i="2"/>
  <c r="B12199" i="2"/>
  <c r="A12199" i="2"/>
  <c r="N12198" i="2"/>
  <c r="M12198" i="2"/>
  <c r="K12198" i="2"/>
  <c r="J12198" i="2"/>
  <c r="I12198" i="2"/>
  <c r="F12198" i="2"/>
  <c r="E12198" i="2"/>
  <c r="D12198" i="2"/>
  <c r="B12198" i="2"/>
  <c r="A12198" i="2"/>
  <c r="N12197" i="2"/>
  <c r="M12197" i="2"/>
  <c r="K12197" i="2"/>
  <c r="J12197" i="2"/>
  <c r="I12197" i="2"/>
  <c r="F12197" i="2"/>
  <c r="E12197" i="2"/>
  <c r="D12197" i="2"/>
  <c r="B12197" i="2"/>
  <c r="A12197" i="2"/>
  <c r="N12196" i="2"/>
  <c r="M12196" i="2"/>
  <c r="K12196" i="2"/>
  <c r="J12196" i="2"/>
  <c r="I12196" i="2"/>
  <c r="F12196" i="2"/>
  <c r="E12196" i="2"/>
  <c r="D12196" i="2"/>
  <c r="B12196" i="2"/>
  <c r="A12196" i="2"/>
  <c r="N12195" i="2"/>
  <c r="M12195" i="2"/>
  <c r="K12195" i="2"/>
  <c r="J12195" i="2"/>
  <c r="I12195" i="2"/>
  <c r="F12195" i="2"/>
  <c r="E12195" i="2"/>
  <c r="D12195" i="2"/>
  <c r="B12195" i="2"/>
  <c r="A12195" i="2"/>
  <c r="N12194" i="2"/>
  <c r="M12194" i="2"/>
  <c r="K12194" i="2"/>
  <c r="J12194" i="2"/>
  <c r="I12194" i="2"/>
  <c r="F12194" i="2"/>
  <c r="E12194" i="2"/>
  <c r="D12194" i="2"/>
  <c r="B12194" i="2"/>
  <c r="A12194" i="2"/>
  <c r="N12193" i="2"/>
  <c r="M12193" i="2"/>
  <c r="K12193" i="2"/>
  <c r="J12193" i="2"/>
  <c r="I12193" i="2"/>
  <c r="F12193" i="2"/>
  <c r="E12193" i="2"/>
  <c r="D12193" i="2"/>
  <c r="B12193" i="2"/>
  <c r="A12193" i="2"/>
  <c r="N12192" i="2"/>
  <c r="M12192" i="2"/>
  <c r="K12192" i="2"/>
  <c r="J12192" i="2"/>
  <c r="I12192" i="2"/>
  <c r="F12192" i="2"/>
  <c r="E12192" i="2"/>
  <c r="D12192" i="2"/>
  <c r="B12192" i="2"/>
  <c r="A12192" i="2"/>
  <c r="N12191" i="2"/>
  <c r="M12191" i="2"/>
  <c r="K12191" i="2"/>
  <c r="J12191" i="2"/>
  <c r="I12191" i="2"/>
  <c r="F12191" i="2"/>
  <c r="E12191" i="2"/>
  <c r="D12191" i="2"/>
  <c r="B12191" i="2"/>
  <c r="A12191" i="2"/>
  <c r="N12190" i="2"/>
  <c r="M12190" i="2"/>
  <c r="K12190" i="2"/>
  <c r="J12190" i="2"/>
  <c r="I12190" i="2"/>
  <c r="F12190" i="2"/>
  <c r="E12190" i="2"/>
  <c r="D12190" i="2"/>
  <c r="B12190" i="2"/>
  <c r="A12190" i="2"/>
  <c r="N12189" i="2"/>
  <c r="M12189" i="2"/>
  <c r="K12189" i="2"/>
  <c r="J12189" i="2"/>
  <c r="I12189" i="2"/>
  <c r="F12189" i="2"/>
  <c r="E12189" i="2"/>
  <c r="D12189" i="2"/>
  <c r="B12189" i="2"/>
  <c r="A12189" i="2"/>
  <c r="N12188" i="2"/>
  <c r="M12188" i="2"/>
  <c r="K12188" i="2"/>
  <c r="J12188" i="2"/>
  <c r="I12188" i="2"/>
  <c r="F12188" i="2"/>
  <c r="E12188" i="2"/>
  <c r="D12188" i="2"/>
  <c r="B12188" i="2"/>
  <c r="A12188" i="2"/>
  <c r="N12187" i="2"/>
  <c r="M12187" i="2"/>
  <c r="K12187" i="2"/>
  <c r="J12187" i="2"/>
  <c r="I12187" i="2"/>
  <c r="F12187" i="2"/>
  <c r="E12187" i="2"/>
  <c r="D12187" i="2"/>
  <c r="B12187" i="2"/>
  <c r="A12187" i="2"/>
  <c r="N12186" i="2"/>
  <c r="M12186" i="2"/>
  <c r="K12186" i="2"/>
  <c r="J12186" i="2"/>
  <c r="I12186" i="2"/>
  <c r="F12186" i="2"/>
  <c r="E12186" i="2"/>
  <c r="D12186" i="2"/>
  <c r="B12186" i="2"/>
  <c r="A12186" i="2"/>
  <c r="N12185" i="2"/>
  <c r="M12185" i="2"/>
  <c r="K12185" i="2"/>
  <c r="J12185" i="2"/>
  <c r="I12185" i="2"/>
  <c r="F12185" i="2"/>
  <c r="E12185" i="2"/>
  <c r="D12185" i="2"/>
  <c r="B12185" i="2"/>
  <c r="A12185" i="2"/>
  <c r="N12184" i="2"/>
  <c r="M12184" i="2"/>
  <c r="K12184" i="2"/>
  <c r="J12184" i="2"/>
  <c r="I12184" i="2"/>
  <c r="F12184" i="2"/>
  <c r="E12184" i="2"/>
  <c r="D12184" i="2"/>
  <c r="B12184" i="2"/>
  <c r="A12184" i="2"/>
  <c r="N12183" i="2"/>
  <c r="M12183" i="2"/>
  <c r="K12183" i="2"/>
  <c r="J12183" i="2"/>
  <c r="I12183" i="2"/>
  <c r="F12183" i="2"/>
  <c r="E12183" i="2"/>
  <c r="D12183" i="2"/>
  <c r="B12183" i="2"/>
  <c r="A12183" i="2"/>
  <c r="N12182" i="2"/>
  <c r="M12182" i="2"/>
  <c r="K12182" i="2"/>
  <c r="J12182" i="2"/>
  <c r="I12182" i="2"/>
  <c r="F12182" i="2"/>
  <c r="E12182" i="2"/>
  <c r="D12182" i="2"/>
  <c r="B12182" i="2"/>
  <c r="A12182" i="2"/>
  <c r="N12181" i="2"/>
  <c r="M12181" i="2"/>
  <c r="K12181" i="2"/>
  <c r="J12181" i="2"/>
  <c r="I12181" i="2"/>
  <c r="F12181" i="2"/>
  <c r="E12181" i="2"/>
  <c r="D12181" i="2"/>
  <c r="B12181" i="2"/>
  <c r="A12181" i="2"/>
  <c r="N12180" i="2"/>
  <c r="M12180" i="2"/>
  <c r="K12180" i="2"/>
  <c r="J12180" i="2"/>
  <c r="I12180" i="2"/>
  <c r="F12180" i="2"/>
  <c r="E12180" i="2"/>
  <c r="D12180" i="2"/>
  <c r="B12180" i="2"/>
  <c r="A12180" i="2"/>
  <c r="N12179" i="2"/>
  <c r="M12179" i="2"/>
  <c r="K12179" i="2"/>
  <c r="J12179" i="2"/>
  <c r="I12179" i="2"/>
  <c r="F12179" i="2"/>
  <c r="E12179" i="2"/>
  <c r="D12179" i="2"/>
  <c r="B12179" i="2"/>
  <c r="A12179" i="2"/>
  <c r="N12178" i="2"/>
  <c r="M12178" i="2"/>
  <c r="K12178" i="2"/>
  <c r="J12178" i="2"/>
  <c r="I12178" i="2"/>
  <c r="F12178" i="2"/>
  <c r="E12178" i="2"/>
  <c r="D12178" i="2"/>
  <c r="B12178" i="2"/>
  <c r="A12178" i="2"/>
  <c r="N12177" i="2"/>
  <c r="M12177" i="2"/>
  <c r="K12177" i="2"/>
  <c r="J12177" i="2"/>
  <c r="I12177" i="2"/>
  <c r="F12177" i="2"/>
  <c r="E12177" i="2"/>
  <c r="D12177" i="2"/>
  <c r="B12177" i="2"/>
  <c r="A12177" i="2"/>
  <c r="N12176" i="2"/>
  <c r="M12176" i="2"/>
  <c r="K12176" i="2"/>
  <c r="J12176" i="2"/>
  <c r="I12176" i="2"/>
  <c r="F12176" i="2"/>
  <c r="E12176" i="2"/>
  <c r="D12176" i="2"/>
  <c r="B12176" i="2"/>
  <c r="A12176" i="2"/>
  <c r="N12175" i="2"/>
  <c r="M12175" i="2"/>
  <c r="K12175" i="2"/>
  <c r="J12175" i="2"/>
  <c r="I12175" i="2"/>
  <c r="F12175" i="2"/>
  <c r="E12175" i="2"/>
  <c r="D12175" i="2"/>
  <c r="B12175" i="2"/>
  <c r="A12175" i="2"/>
  <c r="N12174" i="2"/>
  <c r="M12174" i="2"/>
  <c r="K12174" i="2"/>
  <c r="J12174" i="2"/>
  <c r="I12174" i="2"/>
  <c r="F12174" i="2"/>
  <c r="E12174" i="2"/>
  <c r="D12174" i="2"/>
  <c r="B12174" i="2"/>
  <c r="A12174" i="2"/>
  <c r="N12173" i="2"/>
  <c r="M12173" i="2"/>
  <c r="K12173" i="2"/>
  <c r="J12173" i="2"/>
  <c r="I12173" i="2"/>
  <c r="F12173" i="2"/>
  <c r="E12173" i="2"/>
  <c r="D12173" i="2"/>
  <c r="B12173" i="2"/>
  <c r="A12173" i="2"/>
  <c r="N12172" i="2"/>
  <c r="M12172" i="2"/>
  <c r="K12172" i="2"/>
  <c r="J12172" i="2"/>
  <c r="I12172" i="2"/>
  <c r="F12172" i="2"/>
  <c r="E12172" i="2"/>
  <c r="D12172" i="2"/>
  <c r="B12172" i="2"/>
  <c r="A12172" i="2"/>
  <c r="N12171" i="2"/>
  <c r="M12171" i="2"/>
  <c r="K12171" i="2"/>
  <c r="J12171" i="2"/>
  <c r="I12171" i="2"/>
  <c r="F12171" i="2"/>
  <c r="E12171" i="2"/>
  <c r="D12171" i="2"/>
  <c r="B12171" i="2"/>
  <c r="A12171" i="2"/>
  <c r="N12170" i="2"/>
  <c r="M12170" i="2"/>
  <c r="K12170" i="2"/>
  <c r="J12170" i="2"/>
  <c r="I12170" i="2"/>
  <c r="F12170" i="2"/>
  <c r="E12170" i="2"/>
  <c r="D12170" i="2"/>
  <c r="B12170" i="2"/>
  <c r="A12170" i="2"/>
  <c r="N12169" i="2"/>
  <c r="M12169" i="2"/>
  <c r="K12169" i="2"/>
  <c r="J12169" i="2"/>
  <c r="I12169" i="2"/>
  <c r="F12169" i="2"/>
  <c r="E12169" i="2"/>
  <c r="D12169" i="2"/>
  <c r="B12169" i="2"/>
  <c r="A12169" i="2"/>
  <c r="N12168" i="2"/>
  <c r="M12168" i="2"/>
  <c r="K12168" i="2"/>
  <c r="J12168" i="2"/>
  <c r="I12168" i="2"/>
  <c r="F12168" i="2"/>
  <c r="E12168" i="2"/>
  <c r="D12168" i="2"/>
  <c r="B12168" i="2"/>
  <c r="A12168" i="2"/>
  <c r="N12167" i="2"/>
  <c r="M12167" i="2"/>
  <c r="K12167" i="2"/>
  <c r="J12167" i="2"/>
  <c r="I12167" i="2"/>
  <c r="F12167" i="2"/>
  <c r="E12167" i="2"/>
  <c r="D12167" i="2"/>
  <c r="B12167" i="2"/>
  <c r="A12167" i="2"/>
  <c r="N12166" i="2"/>
  <c r="M12166" i="2"/>
  <c r="K12166" i="2"/>
  <c r="J12166" i="2"/>
  <c r="I12166" i="2"/>
  <c r="F12166" i="2"/>
  <c r="E12166" i="2"/>
  <c r="D12166" i="2"/>
  <c r="B12166" i="2"/>
  <c r="A12166" i="2"/>
  <c r="N12165" i="2"/>
  <c r="M12165" i="2"/>
  <c r="K12165" i="2"/>
  <c r="J12165" i="2"/>
  <c r="I12165" i="2"/>
  <c r="F12165" i="2"/>
  <c r="E12165" i="2"/>
  <c r="D12165" i="2"/>
  <c r="B12165" i="2"/>
  <c r="A12165" i="2"/>
  <c r="N12164" i="2"/>
  <c r="M12164" i="2"/>
  <c r="K12164" i="2"/>
  <c r="J12164" i="2"/>
  <c r="I12164" i="2"/>
  <c r="F12164" i="2"/>
  <c r="E12164" i="2"/>
  <c r="D12164" i="2"/>
  <c r="B12164" i="2"/>
  <c r="A12164" i="2"/>
  <c r="N12163" i="2"/>
  <c r="M12163" i="2"/>
  <c r="K12163" i="2"/>
  <c r="J12163" i="2"/>
  <c r="I12163" i="2"/>
  <c r="F12163" i="2"/>
  <c r="E12163" i="2"/>
  <c r="D12163" i="2"/>
  <c r="B12163" i="2"/>
  <c r="A12163" i="2"/>
  <c r="N12162" i="2"/>
  <c r="M12162" i="2"/>
  <c r="K12162" i="2"/>
  <c r="J12162" i="2"/>
  <c r="I12162" i="2"/>
  <c r="F12162" i="2"/>
  <c r="E12162" i="2"/>
  <c r="D12162" i="2"/>
  <c r="B12162" i="2"/>
  <c r="A12162" i="2"/>
  <c r="N12161" i="2"/>
  <c r="M12161" i="2"/>
  <c r="K12161" i="2"/>
  <c r="J12161" i="2"/>
  <c r="I12161" i="2"/>
  <c r="F12161" i="2"/>
  <c r="E12161" i="2"/>
  <c r="D12161" i="2"/>
  <c r="B12161" i="2"/>
  <c r="A12161" i="2"/>
  <c r="N12160" i="2"/>
  <c r="M12160" i="2"/>
  <c r="K12160" i="2"/>
  <c r="J12160" i="2"/>
  <c r="I12160" i="2"/>
  <c r="F12160" i="2"/>
  <c r="E12160" i="2"/>
  <c r="D12160" i="2"/>
  <c r="B12160" i="2"/>
  <c r="A12160" i="2"/>
  <c r="N12159" i="2"/>
  <c r="M12159" i="2"/>
  <c r="K12159" i="2"/>
  <c r="J12159" i="2"/>
  <c r="I12159" i="2"/>
  <c r="F12159" i="2"/>
  <c r="E12159" i="2"/>
  <c r="D12159" i="2"/>
  <c r="B12159" i="2"/>
  <c r="A12159" i="2"/>
  <c r="N12158" i="2"/>
  <c r="M12158" i="2"/>
  <c r="K12158" i="2"/>
  <c r="J12158" i="2"/>
  <c r="I12158" i="2"/>
  <c r="F12158" i="2"/>
  <c r="E12158" i="2"/>
  <c r="D12158" i="2"/>
  <c r="B12158" i="2"/>
  <c r="A12158" i="2"/>
  <c r="N12157" i="2"/>
  <c r="M12157" i="2"/>
  <c r="K12157" i="2"/>
  <c r="J12157" i="2"/>
  <c r="I12157" i="2"/>
  <c r="F12157" i="2"/>
  <c r="E12157" i="2"/>
  <c r="D12157" i="2"/>
  <c r="B12157" i="2"/>
  <c r="A12157" i="2"/>
  <c r="N12156" i="2"/>
  <c r="M12156" i="2"/>
  <c r="K12156" i="2"/>
  <c r="J12156" i="2"/>
  <c r="I12156" i="2"/>
  <c r="F12156" i="2"/>
  <c r="E12156" i="2"/>
  <c r="D12156" i="2"/>
  <c r="B12156" i="2"/>
  <c r="A12156" i="2"/>
  <c r="N12155" i="2"/>
  <c r="M12155" i="2"/>
  <c r="K12155" i="2"/>
  <c r="J12155" i="2"/>
  <c r="I12155" i="2"/>
  <c r="F12155" i="2"/>
  <c r="E12155" i="2"/>
  <c r="D12155" i="2"/>
  <c r="B12155" i="2"/>
  <c r="A12155" i="2"/>
  <c r="N12154" i="2"/>
  <c r="M12154" i="2"/>
  <c r="K12154" i="2"/>
  <c r="J12154" i="2"/>
  <c r="I12154" i="2"/>
  <c r="F12154" i="2"/>
  <c r="E12154" i="2"/>
  <c r="D12154" i="2"/>
  <c r="B12154" i="2"/>
  <c r="A12154" i="2"/>
  <c r="N12153" i="2"/>
  <c r="M12153" i="2"/>
  <c r="K12153" i="2"/>
  <c r="J12153" i="2"/>
  <c r="I12153" i="2"/>
  <c r="F12153" i="2"/>
  <c r="E12153" i="2"/>
  <c r="D12153" i="2"/>
  <c r="B12153" i="2"/>
  <c r="A12153" i="2"/>
  <c r="N12152" i="2"/>
  <c r="M12152" i="2"/>
  <c r="K12152" i="2"/>
  <c r="J12152" i="2"/>
  <c r="I12152" i="2"/>
  <c r="F12152" i="2"/>
  <c r="E12152" i="2"/>
  <c r="D12152" i="2"/>
  <c r="B12152" i="2"/>
  <c r="A12152" i="2"/>
  <c r="N12151" i="2"/>
  <c r="M12151" i="2"/>
  <c r="K12151" i="2"/>
  <c r="J12151" i="2"/>
  <c r="I12151" i="2"/>
  <c r="F12151" i="2"/>
  <c r="E12151" i="2"/>
  <c r="D12151" i="2"/>
  <c r="B12151" i="2"/>
  <c r="A12151" i="2"/>
  <c r="N12150" i="2"/>
  <c r="M12150" i="2"/>
  <c r="K12150" i="2"/>
  <c r="J12150" i="2"/>
  <c r="I12150" i="2"/>
  <c r="F12150" i="2"/>
  <c r="E12150" i="2"/>
  <c r="D12150" i="2"/>
  <c r="B12150" i="2"/>
  <c r="A12150" i="2"/>
  <c r="N12149" i="2"/>
  <c r="M12149" i="2"/>
  <c r="K12149" i="2"/>
  <c r="J12149" i="2"/>
  <c r="I12149" i="2"/>
  <c r="F12149" i="2"/>
  <c r="E12149" i="2"/>
  <c r="D12149" i="2"/>
  <c r="B12149" i="2"/>
  <c r="A12149" i="2"/>
  <c r="N12148" i="2"/>
  <c r="M12148" i="2"/>
  <c r="K12148" i="2"/>
  <c r="J12148" i="2"/>
  <c r="I12148" i="2"/>
  <c r="F12148" i="2"/>
  <c r="E12148" i="2"/>
  <c r="D12148" i="2"/>
  <c r="B12148" i="2"/>
  <c r="A12148" i="2"/>
  <c r="N12147" i="2"/>
  <c r="M12147" i="2"/>
  <c r="K12147" i="2"/>
  <c r="J12147" i="2"/>
  <c r="I12147" i="2"/>
  <c r="F12147" i="2"/>
  <c r="E12147" i="2"/>
  <c r="D12147" i="2"/>
  <c r="B12147" i="2"/>
  <c r="A12147" i="2"/>
  <c r="N12146" i="2"/>
  <c r="M12146" i="2"/>
  <c r="K12146" i="2"/>
  <c r="J12146" i="2"/>
  <c r="I12146" i="2"/>
  <c r="F12146" i="2"/>
  <c r="E12146" i="2"/>
  <c r="D12146" i="2"/>
  <c r="B12146" i="2"/>
  <c r="A12146" i="2"/>
  <c r="N12145" i="2"/>
  <c r="M12145" i="2"/>
  <c r="K12145" i="2"/>
  <c r="J12145" i="2"/>
  <c r="I12145" i="2"/>
  <c r="F12145" i="2"/>
  <c r="E12145" i="2"/>
  <c r="D12145" i="2"/>
  <c r="B12145" i="2"/>
  <c r="A12145" i="2"/>
  <c r="N12144" i="2"/>
  <c r="M12144" i="2"/>
  <c r="K12144" i="2"/>
  <c r="J12144" i="2"/>
  <c r="I12144" i="2"/>
  <c r="F12144" i="2"/>
  <c r="E12144" i="2"/>
  <c r="D12144" i="2"/>
  <c r="B12144" i="2"/>
  <c r="A12144" i="2"/>
  <c r="N12143" i="2"/>
  <c r="M12143" i="2"/>
  <c r="K12143" i="2"/>
  <c r="J12143" i="2"/>
  <c r="I12143" i="2"/>
  <c r="F12143" i="2"/>
  <c r="E12143" i="2"/>
  <c r="D12143" i="2"/>
  <c r="B12143" i="2"/>
  <c r="A12143" i="2"/>
  <c r="N12142" i="2"/>
  <c r="M12142" i="2"/>
  <c r="K12142" i="2"/>
  <c r="J12142" i="2"/>
  <c r="I12142" i="2"/>
  <c r="F12142" i="2"/>
  <c r="E12142" i="2"/>
  <c r="D12142" i="2"/>
  <c r="B12142" i="2"/>
  <c r="A12142" i="2"/>
  <c r="N12141" i="2"/>
  <c r="M12141" i="2"/>
  <c r="K12141" i="2"/>
  <c r="J12141" i="2"/>
  <c r="I12141" i="2"/>
  <c r="F12141" i="2"/>
  <c r="E12141" i="2"/>
  <c r="D12141" i="2"/>
  <c r="B12141" i="2"/>
  <c r="A12141" i="2"/>
  <c r="N12140" i="2"/>
  <c r="M12140" i="2"/>
  <c r="K12140" i="2"/>
  <c r="J12140" i="2"/>
  <c r="I12140" i="2"/>
  <c r="F12140" i="2"/>
  <c r="E12140" i="2"/>
  <c r="D12140" i="2"/>
  <c r="B12140" i="2"/>
  <c r="A12140" i="2"/>
  <c r="N12139" i="2"/>
  <c r="M12139" i="2"/>
  <c r="K12139" i="2"/>
  <c r="J12139" i="2"/>
  <c r="I12139" i="2"/>
  <c r="F12139" i="2"/>
  <c r="E12139" i="2"/>
  <c r="D12139" i="2"/>
  <c r="B12139" i="2"/>
  <c r="A12139" i="2"/>
  <c r="N12138" i="2"/>
  <c r="M12138" i="2"/>
  <c r="K12138" i="2"/>
  <c r="J12138" i="2"/>
  <c r="I12138" i="2"/>
  <c r="F12138" i="2"/>
  <c r="E12138" i="2"/>
  <c r="D12138" i="2"/>
  <c r="B12138" i="2"/>
  <c r="A12138" i="2"/>
  <c r="N12137" i="2"/>
  <c r="M12137" i="2"/>
  <c r="K12137" i="2"/>
  <c r="J12137" i="2"/>
  <c r="I12137" i="2"/>
  <c r="F12137" i="2"/>
  <c r="E12137" i="2"/>
  <c r="D12137" i="2"/>
  <c r="B12137" i="2"/>
  <c r="A12137" i="2"/>
  <c r="N12136" i="2"/>
  <c r="M12136" i="2"/>
  <c r="K12136" i="2"/>
  <c r="J12136" i="2"/>
  <c r="I12136" i="2"/>
  <c r="F12136" i="2"/>
  <c r="E12136" i="2"/>
  <c r="D12136" i="2"/>
  <c r="B12136" i="2"/>
  <c r="A12136" i="2"/>
  <c r="N12135" i="2"/>
  <c r="M12135" i="2"/>
  <c r="K12135" i="2"/>
  <c r="J12135" i="2"/>
  <c r="I12135" i="2"/>
  <c r="F12135" i="2"/>
  <c r="E12135" i="2"/>
  <c r="D12135" i="2"/>
  <c r="B12135" i="2"/>
  <c r="A12135" i="2"/>
  <c r="N12134" i="2"/>
  <c r="M12134" i="2"/>
  <c r="K12134" i="2"/>
  <c r="J12134" i="2"/>
  <c r="I12134" i="2"/>
  <c r="F12134" i="2"/>
  <c r="E12134" i="2"/>
  <c r="D12134" i="2"/>
  <c r="B12134" i="2"/>
  <c r="A12134" i="2"/>
  <c r="N12133" i="2"/>
  <c r="M12133" i="2"/>
  <c r="K12133" i="2"/>
  <c r="J12133" i="2"/>
  <c r="I12133" i="2"/>
  <c r="F12133" i="2"/>
  <c r="E12133" i="2"/>
  <c r="D12133" i="2"/>
  <c r="B12133" i="2"/>
  <c r="A12133" i="2"/>
  <c r="N12132" i="2"/>
  <c r="M12132" i="2"/>
  <c r="K12132" i="2"/>
  <c r="J12132" i="2"/>
  <c r="I12132" i="2"/>
  <c r="F12132" i="2"/>
  <c r="E12132" i="2"/>
  <c r="D12132" i="2"/>
  <c r="B12132" i="2"/>
  <c r="A12132" i="2"/>
  <c r="N12131" i="2"/>
  <c r="M12131" i="2"/>
  <c r="K12131" i="2"/>
  <c r="J12131" i="2"/>
  <c r="I12131" i="2"/>
  <c r="F12131" i="2"/>
  <c r="E12131" i="2"/>
  <c r="D12131" i="2"/>
  <c r="B12131" i="2"/>
  <c r="A12131" i="2"/>
  <c r="N12130" i="2"/>
  <c r="M12130" i="2"/>
  <c r="K12130" i="2"/>
  <c r="J12130" i="2"/>
  <c r="I12130" i="2"/>
  <c r="F12130" i="2"/>
  <c r="E12130" i="2"/>
  <c r="D12130" i="2"/>
  <c r="B12130" i="2"/>
  <c r="A12130" i="2"/>
  <c r="N12129" i="2"/>
  <c r="M12129" i="2"/>
  <c r="K12129" i="2"/>
  <c r="J12129" i="2"/>
  <c r="I12129" i="2"/>
  <c r="F12129" i="2"/>
  <c r="E12129" i="2"/>
  <c r="D12129" i="2"/>
  <c r="B12129" i="2"/>
  <c r="A12129" i="2"/>
  <c r="N12128" i="2"/>
  <c r="M12128" i="2"/>
  <c r="K12128" i="2"/>
  <c r="J12128" i="2"/>
  <c r="I12128" i="2"/>
  <c r="F12128" i="2"/>
  <c r="E12128" i="2"/>
  <c r="D12128" i="2"/>
  <c r="B12128" i="2"/>
  <c r="A12128" i="2"/>
  <c r="N12127" i="2"/>
  <c r="M12127" i="2"/>
  <c r="K12127" i="2"/>
  <c r="J12127" i="2"/>
  <c r="I12127" i="2"/>
  <c r="F12127" i="2"/>
  <c r="E12127" i="2"/>
  <c r="D12127" i="2"/>
  <c r="B12127" i="2"/>
  <c r="A12127" i="2"/>
  <c r="N12126" i="2"/>
  <c r="M12126" i="2"/>
  <c r="K12126" i="2"/>
  <c r="J12126" i="2"/>
  <c r="I12126" i="2"/>
  <c r="F12126" i="2"/>
  <c r="E12126" i="2"/>
  <c r="D12126" i="2"/>
  <c r="B12126" i="2"/>
  <c r="A12126" i="2"/>
  <c r="N12125" i="2"/>
  <c r="M12125" i="2"/>
  <c r="K12125" i="2"/>
  <c r="J12125" i="2"/>
  <c r="I12125" i="2"/>
  <c r="F12125" i="2"/>
  <c r="E12125" i="2"/>
  <c r="D12125" i="2"/>
  <c r="B12125" i="2"/>
  <c r="A12125" i="2"/>
  <c r="N12124" i="2"/>
  <c r="M12124" i="2"/>
  <c r="K12124" i="2"/>
  <c r="J12124" i="2"/>
  <c r="I12124" i="2"/>
  <c r="F12124" i="2"/>
  <c r="E12124" i="2"/>
  <c r="D12124" i="2"/>
  <c r="B12124" i="2"/>
  <c r="A12124" i="2"/>
  <c r="N12123" i="2"/>
  <c r="M12123" i="2"/>
  <c r="K12123" i="2"/>
  <c r="J12123" i="2"/>
  <c r="I12123" i="2"/>
  <c r="F12123" i="2"/>
  <c r="E12123" i="2"/>
  <c r="D12123" i="2"/>
  <c r="B12123" i="2"/>
  <c r="A12123" i="2"/>
  <c r="N12122" i="2"/>
  <c r="M12122" i="2"/>
  <c r="K12122" i="2"/>
  <c r="J12122" i="2"/>
  <c r="I12122" i="2"/>
  <c r="F12122" i="2"/>
  <c r="E12122" i="2"/>
  <c r="D12122" i="2"/>
  <c r="B12122" i="2"/>
  <c r="A12122" i="2"/>
  <c r="N12121" i="2"/>
  <c r="M12121" i="2"/>
  <c r="K12121" i="2"/>
  <c r="J12121" i="2"/>
  <c r="I12121" i="2"/>
  <c r="F12121" i="2"/>
  <c r="E12121" i="2"/>
  <c r="D12121" i="2"/>
  <c r="B12121" i="2"/>
  <c r="A12121" i="2"/>
  <c r="N12120" i="2"/>
  <c r="M12120" i="2"/>
  <c r="K12120" i="2"/>
  <c r="J12120" i="2"/>
  <c r="I12120" i="2"/>
  <c r="F12120" i="2"/>
  <c r="E12120" i="2"/>
  <c r="D12120" i="2"/>
  <c r="B12120" i="2"/>
  <c r="A12120" i="2"/>
  <c r="N12119" i="2"/>
  <c r="M12119" i="2"/>
  <c r="K12119" i="2"/>
  <c r="J12119" i="2"/>
  <c r="I12119" i="2"/>
  <c r="F12119" i="2"/>
  <c r="E12119" i="2"/>
  <c r="D12119" i="2"/>
  <c r="B12119" i="2"/>
  <c r="A12119" i="2"/>
  <c r="N12118" i="2"/>
  <c r="M12118" i="2"/>
  <c r="K12118" i="2"/>
  <c r="J12118" i="2"/>
  <c r="I12118" i="2"/>
  <c r="F12118" i="2"/>
  <c r="E12118" i="2"/>
  <c r="D12118" i="2"/>
  <c r="B12118" i="2"/>
  <c r="A12118" i="2"/>
  <c r="N12117" i="2"/>
  <c r="M12117" i="2"/>
  <c r="K12117" i="2"/>
  <c r="J12117" i="2"/>
  <c r="I12117" i="2"/>
  <c r="F12117" i="2"/>
  <c r="E12117" i="2"/>
  <c r="D12117" i="2"/>
  <c r="B12117" i="2"/>
  <c r="A12117" i="2"/>
  <c r="N12116" i="2"/>
  <c r="M12116" i="2"/>
  <c r="K12116" i="2"/>
  <c r="J12116" i="2"/>
  <c r="I12116" i="2"/>
  <c r="F12116" i="2"/>
  <c r="E12116" i="2"/>
  <c r="D12116" i="2"/>
  <c r="B12116" i="2"/>
  <c r="A12116" i="2"/>
  <c r="N12115" i="2"/>
  <c r="M12115" i="2"/>
  <c r="K12115" i="2"/>
  <c r="J12115" i="2"/>
  <c r="I12115" i="2"/>
  <c r="F12115" i="2"/>
  <c r="E12115" i="2"/>
  <c r="D12115" i="2"/>
  <c r="B12115" i="2"/>
  <c r="A12115" i="2"/>
  <c r="N12114" i="2"/>
  <c r="M12114" i="2"/>
  <c r="K12114" i="2"/>
  <c r="J12114" i="2"/>
  <c r="I12114" i="2"/>
  <c r="F12114" i="2"/>
  <c r="E12114" i="2"/>
  <c r="D12114" i="2"/>
  <c r="B12114" i="2"/>
  <c r="A12114" i="2"/>
  <c r="N12113" i="2"/>
  <c r="M12113" i="2"/>
  <c r="K12113" i="2"/>
  <c r="J12113" i="2"/>
  <c r="I12113" i="2"/>
  <c r="F12113" i="2"/>
  <c r="E12113" i="2"/>
  <c r="D12113" i="2"/>
  <c r="B12113" i="2"/>
  <c r="A12113" i="2"/>
  <c r="N12112" i="2"/>
  <c r="M12112" i="2"/>
  <c r="K12112" i="2"/>
  <c r="J12112" i="2"/>
  <c r="I12112" i="2"/>
  <c r="F12112" i="2"/>
  <c r="E12112" i="2"/>
  <c r="D12112" i="2"/>
  <c r="B12112" i="2"/>
  <c r="A12112" i="2"/>
  <c r="N12111" i="2"/>
  <c r="M12111" i="2"/>
  <c r="K12111" i="2"/>
  <c r="J12111" i="2"/>
  <c r="I12111" i="2"/>
  <c r="F12111" i="2"/>
  <c r="E12111" i="2"/>
  <c r="D12111" i="2"/>
  <c r="B12111" i="2"/>
  <c r="A12111" i="2"/>
  <c r="N12110" i="2"/>
  <c r="M12110" i="2"/>
  <c r="K12110" i="2"/>
  <c r="J12110" i="2"/>
  <c r="I12110" i="2"/>
  <c r="F12110" i="2"/>
  <c r="E12110" i="2"/>
  <c r="D12110" i="2"/>
  <c r="B12110" i="2"/>
  <c r="A12110" i="2"/>
  <c r="N12109" i="2"/>
  <c r="M12109" i="2"/>
  <c r="K12109" i="2"/>
  <c r="J12109" i="2"/>
  <c r="I12109" i="2"/>
  <c r="F12109" i="2"/>
  <c r="E12109" i="2"/>
  <c r="D12109" i="2"/>
  <c r="B12109" i="2"/>
  <c r="A12109" i="2"/>
  <c r="N12108" i="2"/>
  <c r="M12108" i="2"/>
  <c r="K12108" i="2"/>
  <c r="J12108" i="2"/>
  <c r="I12108" i="2"/>
  <c r="F12108" i="2"/>
  <c r="E12108" i="2"/>
  <c r="D12108" i="2"/>
  <c r="B12108" i="2"/>
  <c r="A12108" i="2"/>
  <c r="N12107" i="2"/>
  <c r="M12107" i="2"/>
  <c r="K12107" i="2"/>
  <c r="J12107" i="2"/>
  <c r="I12107" i="2"/>
  <c r="F12107" i="2"/>
  <c r="E12107" i="2"/>
  <c r="D12107" i="2"/>
  <c r="B12107" i="2"/>
  <c r="A12107" i="2"/>
  <c r="N12106" i="2"/>
  <c r="M12106" i="2"/>
  <c r="K12106" i="2"/>
  <c r="J12106" i="2"/>
  <c r="I12106" i="2"/>
  <c r="F12106" i="2"/>
  <c r="E12106" i="2"/>
  <c r="D12106" i="2"/>
  <c r="B12106" i="2"/>
  <c r="A12106" i="2"/>
  <c r="N12105" i="2"/>
  <c r="M12105" i="2"/>
  <c r="K12105" i="2"/>
  <c r="J12105" i="2"/>
  <c r="I12105" i="2"/>
  <c r="F12105" i="2"/>
  <c r="E12105" i="2"/>
  <c r="D12105" i="2"/>
  <c r="B12105" i="2"/>
  <c r="A12105" i="2"/>
  <c r="N12104" i="2"/>
  <c r="M12104" i="2"/>
  <c r="K12104" i="2"/>
  <c r="J12104" i="2"/>
  <c r="I12104" i="2"/>
  <c r="F12104" i="2"/>
  <c r="E12104" i="2"/>
  <c r="D12104" i="2"/>
  <c r="B12104" i="2"/>
  <c r="A12104" i="2"/>
  <c r="N12103" i="2"/>
  <c r="M12103" i="2"/>
  <c r="K12103" i="2"/>
  <c r="J12103" i="2"/>
  <c r="I12103" i="2"/>
  <c r="F12103" i="2"/>
  <c r="E12103" i="2"/>
  <c r="D12103" i="2"/>
  <c r="B12103" i="2"/>
  <c r="A12103" i="2"/>
  <c r="N12102" i="2"/>
  <c r="M12102" i="2"/>
  <c r="K12102" i="2"/>
  <c r="J12102" i="2"/>
  <c r="I12102" i="2"/>
  <c r="F12102" i="2"/>
  <c r="E12102" i="2"/>
  <c r="D12102" i="2"/>
  <c r="B12102" i="2"/>
  <c r="A12102" i="2"/>
  <c r="N12101" i="2"/>
  <c r="M12101" i="2"/>
  <c r="K12101" i="2"/>
  <c r="J12101" i="2"/>
  <c r="I12101" i="2"/>
  <c r="F12101" i="2"/>
  <c r="E12101" i="2"/>
  <c r="D12101" i="2"/>
  <c r="B12101" i="2"/>
  <c r="A12101" i="2"/>
  <c r="N12100" i="2"/>
  <c r="M12100" i="2"/>
  <c r="K12100" i="2"/>
  <c r="J12100" i="2"/>
  <c r="I12100" i="2"/>
  <c r="F12100" i="2"/>
  <c r="E12100" i="2"/>
  <c r="D12100" i="2"/>
  <c r="B12100" i="2"/>
  <c r="A12100" i="2"/>
  <c r="N12099" i="2"/>
  <c r="M12099" i="2"/>
  <c r="K12099" i="2"/>
  <c r="J12099" i="2"/>
  <c r="I12099" i="2"/>
  <c r="F12099" i="2"/>
  <c r="E12099" i="2"/>
  <c r="D12099" i="2"/>
  <c r="B12099" i="2"/>
  <c r="A12099" i="2"/>
  <c r="N12098" i="2"/>
  <c r="M12098" i="2"/>
  <c r="K12098" i="2"/>
  <c r="J12098" i="2"/>
  <c r="I12098" i="2"/>
  <c r="F12098" i="2"/>
  <c r="E12098" i="2"/>
  <c r="D12098" i="2"/>
  <c r="B12098" i="2"/>
  <c r="A12098" i="2"/>
  <c r="N12097" i="2"/>
  <c r="M12097" i="2"/>
  <c r="K12097" i="2"/>
  <c r="J12097" i="2"/>
  <c r="I12097" i="2"/>
  <c r="F12097" i="2"/>
  <c r="E12097" i="2"/>
  <c r="D12097" i="2"/>
  <c r="B12097" i="2"/>
  <c r="A12097" i="2"/>
  <c r="N12096" i="2"/>
  <c r="M12096" i="2"/>
  <c r="K12096" i="2"/>
  <c r="J12096" i="2"/>
  <c r="I12096" i="2"/>
  <c r="F12096" i="2"/>
  <c r="E12096" i="2"/>
  <c r="D12096" i="2"/>
  <c r="B12096" i="2"/>
  <c r="A12096" i="2"/>
  <c r="N12095" i="2"/>
  <c r="M12095" i="2"/>
  <c r="K12095" i="2"/>
  <c r="J12095" i="2"/>
  <c r="I12095" i="2"/>
  <c r="F12095" i="2"/>
  <c r="E12095" i="2"/>
  <c r="D12095" i="2"/>
  <c r="B12095" i="2"/>
  <c r="A12095" i="2"/>
  <c r="N12094" i="2"/>
  <c r="M12094" i="2"/>
  <c r="K12094" i="2"/>
  <c r="J12094" i="2"/>
  <c r="I12094" i="2"/>
  <c r="F12094" i="2"/>
  <c r="E12094" i="2"/>
  <c r="D12094" i="2"/>
  <c r="B12094" i="2"/>
  <c r="A12094" i="2"/>
  <c r="N12093" i="2"/>
  <c r="M12093" i="2"/>
  <c r="K12093" i="2"/>
  <c r="J12093" i="2"/>
  <c r="I12093" i="2"/>
  <c r="F12093" i="2"/>
  <c r="E12093" i="2"/>
  <c r="D12093" i="2"/>
  <c r="B12093" i="2"/>
  <c r="A12093" i="2"/>
  <c r="N12092" i="2"/>
  <c r="M12092" i="2"/>
  <c r="K12092" i="2"/>
  <c r="J12092" i="2"/>
  <c r="I12092" i="2"/>
  <c r="F12092" i="2"/>
  <c r="E12092" i="2"/>
  <c r="D12092" i="2"/>
  <c r="B12092" i="2"/>
  <c r="A12092" i="2"/>
  <c r="N12091" i="2"/>
  <c r="M12091" i="2"/>
  <c r="K12091" i="2"/>
  <c r="J12091" i="2"/>
  <c r="I12091" i="2"/>
  <c r="F12091" i="2"/>
  <c r="E12091" i="2"/>
  <c r="D12091" i="2"/>
  <c r="B12091" i="2"/>
  <c r="A12091" i="2"/>
  <c r="N12090" i="2"/>
  <c r="M12090" i="2"/>
  <c r="K12090" i="2"/>
  <c r="J12090" i="2"/>
  <c r="I12090" i="2"/>
  <c r="F12090" i="2"/>
  <c r="E12090" i="2"/>
  <c r="D12090" i="2"/>
  <c r="B12090" i="2"/>
  <c r="A12090" i="2"/>
  <c r="N12089" i="2"/>
  <c r="M12089" i="2"/>
  <c r="K12089" i="2"/>
  <c r="J12089" i="2"/>
  <c r="I12089" i="2"/>
  <c r="F12089" i="2"/>
  <c r="E12089" i="2"/>
  <c r="D12089" i="2"/>
  <c r="B12089" i="2"/>
  <c r="A12089" i="2"/>
  <c r="N12088" i="2"/>
  <c r="M12088" i="2"/>
  <c r="K12088" i="2"/>
  <c r="J12088" i="2"/>
  <c r="I12088" i="2"/>
  <c r="F12088" i="2"/>
  <c r="E12088" i="2"/>
  <c r="D12088" i="2"/>
  <c r="B12088" i="2"/>
  <c r="A12088" i="2"/>
  <c r="N12087" i="2"/>
  <c r="M12087" i="2"/>
  <c r="K12087" i="2"/>
  <c r="J12087" i="2"/>
  <c r="I12087" i="2"/>
  <c r="F12087" i="2"/>
  <c r="E12087" i="2"/>
  <c r="D12087" i="2"/>
  <c r="B12087" i="2"/>
  <c r="A12087" i="2"/>
  <c r="N12086" i="2"/>
  <c r="M12086" i="2"/>
  <c r="K12086" i="2"/>
  <c r="J12086" i="2"/>
  <c r="I12086" i="2"/>
  <c r="F12086" i="2"/>
  <c r="E12086" i="2"/>
  <c r="D12086" i="2"/>
  <c r="B12086" i="2"/>
  <c r="A12086" i="2"/>
  <c r="N12085" i="2"/>
  <c r="M12085" i="2"/>
  <c r="K12085" i="2"/>
  <c r="J12085" i="2"/>
  <c r="I12085" i="2"/>
  <c r="F12085" i="2"/>
  <c r="E12085" i="2"/>
  <c r="D12085" i="2"/>
  <c r="B12085" i="2"/>
  <c r="A12085" i="2"/>
  <c r="N12084" i="2"/>
  <c r="M12084" i="2"/>
  <c r="K12084" i="2"/>
  <c r="J12084" i="2"/>
  <c r="I12084" i="2"/>
  <c r="F12084" i="2"/>
  <c r="E12084" i="2"/>
  <c r="D12084" i="2"/>
  <c r="B12084" i="2"/>
  <c r="A12084" i="2"/>
  <c r="N12083" i="2"/>
  <c r="M12083" i="2"/>
  <c r="K12083" i="2"/>
  <c r="J12083" i="2"/>
  <c r="I12083" i="2"/>
  <c r="F12083" i="2"/>
  <c r="E12083" i="2"/>
  <c r="D12083" i="2"/>
  <c r="B12083" i="2"/>
  <c r="A12083" i="2"/>
  <c r="N12082" i="2"/>
  <c r="M12082" i="2"/>
  <c r="K12082" i="2"/>
  <c r="J12082" i="2"/>
  <c r="I12082" i="2"/>
  <c r="F12082" i="2"/>
  <c r="E12082" i="2"/>
  <c r="D12082" i="2"/>
  <c r="B12082" i="2"/>
  <c r="A12082" i="2"/>
  <c r="N12081" i="2"/>
  <c r="M12081" i="2"/>
  <c r="K12081" i="2"/>
  <c r="J12081" i="2"/>
  <c r="I12081" i="2"/>
  <c r="F12081" i="2"/>
  <c r="E12081" i="2"/>
  <c r="D12081" i="2"/>
  <c r="B12081" i="2"/>
  <c r="A12081" i="2"/>
  <c r="N12080" i="2"/>
  <c r="M12080" i="2"/>
  <c r="K12080" i="2"/>
  <c r="J12080" i="2"/>
  <c r="I12080" i="2"/>
  <c r="F12080" i="2"/>
  <c r="E12080" i="2"/>
  <c r="D12080" i="2"/>
  <c r="B12080" i="2"/>
  <c r="A12080" i="2"/>
  <c r="N12079" i="2"/>
  <c r="M12079" i="2"/>
  <c r="K12079" i="2"/>
  <c r="J12079" i="2"/>
  <c r="I12079" i="2"/>
  <c r="F12079" i="2"/>
  <c r="E12079" i="2"/>
  <c r="D12079" i="2"/>
  <c r="B12079" i="2"/>
  <c r="A12079" i="2"/>
  <c r="N12078" i="2"/>
  <c r="M12078" i="2"/>
  <c r="K12078" i="2"/>
  <c r="J12078" i="2"/>
  <c r="I12078" i="2"/>
  <c r="F12078" i="2"/>
  <c r="E12078" i="2"/>
  <c r="D12078" i="2"/>
  <c r="B12078" i="2"/>
  <c r="A12078" i="2"/>
  <c r="N12077" i="2"/>
  <c r="M12077" i="2"/>
  <c r="K12077" i="2"/>
  <c r="J12077" i="2"/>
  <c r="I12077" i="2"/>
  <c r="F12077" i="2"/>
  <c r="E12077" i="2"/>
  <c r="D12077" i="2"/>
  <c r="B12077" i="2"/>
  <c r="A12077" i="2"/>
  <c r="N12076" i="2"/>
  <c r="M12076" i="2"/>
  <c r="K12076" i="2"/>
  <c r="J12076" i="2"/>
  <c r="I12076" i="2"/>
  <c r="F12076" i="2"/>
  <c r="E12076" i="2"/>
  <c r="D12076" i="2"/>
  <c r="B12076" i="2"/>
  <c r="A12076" i="2"/>
  <c r="N12075" i="2"/>
  <c r="M12075" i="2"/>
  <c r="K12075" i="2"/>
  <c r="J12075" i="2"/>
  <c r="I12075" i="2"/>
  <c r="F12075" i="2"/>
  <c r="E12075" i="2"/>
  <c r="D12075" i="2"/>
  <c r="B12075" i="2"/>
  <c r="A12075" i="2"/>
  <c r="N12074" i="2"/>
  <c r="M12074" i="2"/>
  <c r="K12074" i="2"/>
  <c r="J12074" i="2"/>
  <c r="I12074" i="2"/>
  <c r="F12074" i="2"/>
  <c r="E12074" i="2"/>
  <c r="D12074" i="2"/>
  <c r="B12074" i="2"/>
  <c r="A12074" i="2"/>
  <c r="N12073" i="2"/>
  <c r="M12073" i="2"/>
  <c r="K12073" i="2"/>
  <c r="J12073" i="2"/>
  <c r="I12073" i="2"/>
  <c r="F12073" i="2"/>
  <c r="E12073" i="2"/>
  <c r="D12073" i="2"/>
  <c r="B12073" i="2"/>
  <c r="A12073" i="2"/>
  <c r="N12072" i="2"/>
  <c r="M12072" i="2"/>
  <c r="K12072" i="2"/>
  <c r="J12072" i="2"/>
  <c r="I12072" i="2"/>
  <c r="F12072" i="2"/>
  <c r="E12072" i="2"/>
  <c r="D12072" i="2"/>
  <c r="B12072" i="2"/>
  <c r="A12072" i="2"/>
  <c r="N12071" i="2"/>
  <c r="M12071" i="2"/>
  <c r="K12071" i="2"/>
  <c r="J12071" i="2"/>
  <c r="I12071" i="2"/>
  <c r="F12071" i="2"/>
  <c r="E12071" i="2"/>
  <c r="D12071" i="2"/>
  <c r="B12071" i="2"/>
  <c r="A12071" i="2"/>
  <c r="N12070" i="2"/>
  <c r="M12070" i="2"/>
  <c r="K12070" i="2"/>
  <c r="J12070" i="2"/>
  <c r="I12070" i="2"/>
  <c r="F12070" i="2"/>
  <c r="E12070" i="2"/>
  <c r="D12070" i="2"/>
  <c r="B12070" i="2"/>
  <c r="A12070" i="2"/>
  <c r="N12069" i="2"/>
  <c r="M12069" i="2"/>
  <c r="K12069" i="2"/>
  <c r="J12069" i="2"/>
  <c r="I12069" i="2"/>
  <c r="F12069" i="2"/>
  <c r="E12069" i="2"/>
  <c r="D12069" i="2"/>
  <c r="B12069" i="2"/>
  <c r="A12069" i="2"/>
  <c r="N12068" i="2"/>
  <c r="M12068" i="2"/>
  <c r="K12068" i="2"/>
  <c r="J12068" i="2"/>
  <c r="I12068" i="2"/>
  <c r="F12068" i="2"/>
  <c r="E12068" i="2"/>
  <c r="D12068" i="2"/>
  <c r="B12068" i="2"/>
  <c r="A12068" i="2"/>
  <c r="N12067" i="2"/>
  <c r="M12067" i="2"/>
  <c r="K12067" i="2"/>
  <c r="J12067" i="2"/>
  <c r="I12067" i="2"/>
  <c r="F12067" i="2"/>
  <c r="E12067" i="2"/>
  <c r="D12067" i="2"/>
  <c r="B12067" i="2"/>
  <c r="A12067" i="2"/>
  <c r="N12066" i="2"/>
  <c r="M12066" i="2"/>
  <c r="K12066" i="2"/>
  <c r="J12066" i="2"/>
  <c r="I12066" i="2"/>
  <c r="F12066" i="2"/>
  <c r="E12066" i="2"/>
  <c r="D12066" i="2"/>
  <c r="B12066" i="2"/>
  <c r="A12066" i="2"/>
  <c r="N12065" i="2"/>
  <c r="M12065" i="2"/>
  <c r="K12065" i="2"/>
  <c r="J12065" i="2"/>
  <c r="I12065" i="2"/>
  <c r="F12065" i="2"/>
  <c r="E12065" i="2"/>
  <c r="D12065" i="2"/>
  <c r="B12065" i="2"/>
  <c r="A12065" i="2"/>
  <c r="N12064" i="2"/>
  <c r="M12064" i="2"/>
  <c r="K12064" i="2"/>
  <c r="J12064" i="2"/>
  <c r="I12064" i="2"/>
  <c r="F12064" i="2"/>
  <c r="E12064" i="2"/>
  <c r="D12064" i="2"/>
  <c r="B12064" i="2"/>
  <c r="A12064" i="2"/>
  <c r="N12063" i="2"/>
  <c r="M12063" i="2"/>
  <c r="K12063" i="2"/>
  <c r="J12063" i="2"/>
  <c r="I12063" i="2"/>
  <c r="F12063" i="2"/>
  <c r="E12063" i="2"/>
  <c r="D12063" i="2"/>
  <c r="B12063" i="2"/>
  <c r="A12063" i="2"/>
  <c r="N12062" i="2"/>
  <c r="M12062" i="2"/>
  <c r="K12062" i="2"/>
  <c r="J12062" i="2"/>
  <c r="I12062" i="2"/>
  <c r="F12062" i="2"/>
  <c r="E12062" i="2"/>
  <c r="D12062" i="2"/>
  <c r="B12062" i="2"/>
  <c r="A12062" i="2"/>
  <c r="N12061" i="2"/>
  <c r="M12061" i="2"/>
  <c r="K12061" i="2"/>
  <c r="J12061" i="2"/>
  <c r="I12061" i="2"/>
  <c r="F12061" i="2"/>
  <c r="E12061" i="2"/>
  <c r="D12061" i="2"/>
  <c r="B12061" i="2"/>
  <c r="A12061" i="2"/>
  <c r="N12060" i="2"/>
  <c r="M12060" i="2"/>
  <c r="K12060" i="2"/>
  <c r="J12060" i="2"/>
  <c r="I12060" i="2"/>
  <c r="F12060" i="2"/>
  <c r="E12060" i="2"/>
  <c r="D12060" i="2"/>
  <c r="B12060" i="2"/>
  <c r="A12060" i="2"/>
  <c r="N12059" i="2"/>
  <c r="M12059" i="2"/>
  <c r="K12059" i="2"/>
  <c r="J12059" i="2"/>
  <c r="I12059" i="2"/>
  <c r="F12059" i="2"/>
  <c r="E12059" i="2"/>
  <c r="D12059" i="2"/>
  <c r="B12059" i="2"/>
  <c r="A12059" i="2"/>
  <c r="N12058" i="2"/>
  <c r="M12058" i="2"/>
  <c r="K12058" i="2"/>
  <c r="J12058" i="2"/>
  <c r="I12058" i="2"/>
  <c r="F12058" i="2"/>
  <c r="E12058" i="2"/>
  <c r="D12058" i="2"/>
  <c r="B12058" i="2"/>
  <c r="A12058" i="2"/>
  <c r="N12057" i="2"/>
  <c r="M12057" i="2"/>
  <c r="K12057" i="2"/>
  <c r="J12057" i="2"/>
  <c r="I12057" i="2"/>
  <c r="F12057" i="2"/>
  <c r="E12057" i="2"/>
  <c r="D12057" i="2"/>
  <c r="B12057" i="2"/>
  <c r="A12057" i="2"/>
  <c r="N12056" i="2"/>
  <c r="M12056" i="2"/>
  <c r="K12056" i="2"/>
  <c r="J12056" i="2"/>
  <c r="I12056" i="2"/>
  <c r="F12056" i="2"/>
  <c r="E12056" i="2"/>
  <c r="D12056" i="2"/>
  <c r="B12056" i="2"/>
  <c r="A12056" i="2"/>
  <c r="N12055" i="2"/>
  <c r="M12055" i="2"/>
  <c r="K12055" i="2"/>
  <c r="J12055" i="2"/>
  <c r="I12055" i="2"/>
  <c r="F12055" i="2"/>
  <c r="E12055" i="2"/>
  <c r="D12055" i="2"/>
  <c r="B12055" i="2"/>
  <c r="A12055" i="2"/>
  <c r="N12054" i="2"/>
  <c r="M12054" i="2"/>
  <c r="K12054" i="2"/>
  <c r="J12054" i="2"/>
  <c r="I12054" i="2"/>
  <c r="F12054" i="2"/>
  <c r="E12054" i="2"/>
  <c r="D12054" i="2"/>
  <c r="B12054" i="2"/>
  <c r="A12054" i="2"/>
  <c r="N12053" i="2"/>
  <c r="M12053" i="2"/>
  <c r="K12053" i="2"/>
  <c r="J12053" i="2"/>
  <c r="I12053" i="2"/>
  <c r="F12053" i="2"/>
  <c r="E12053" i="2"/>
  <c r="D12053" i="2"/>
  <c r="B12053" i="2"/>
  <c r="A12053" i="2"/>
  <c r="N12052" i="2"/>
  <c r="M12052" i="2"/>
  <c r="K12052" i="2"/>
  <c r="J12052" i="2"/>
  <c r="I12052" i="2"/>
  <c r="F12052" i="2"/>
  <c r="E12052" i="2"/>
  <c r="D12052" i="2"/>
  <c r="B12052" i="2"/>
  <c r="A12052" i="2"/>
  <c r="N12051" i="2"/>
  <c r="M12051" i="2"/>
  <c r="K12051" i="2"/>
  <c r="J12051" i="2"/>
  <c r="I12051" i="2"/>
  <c r="F12051" i="2"/>
  <c r="E12051" i="2"/>
  <c r="D12051" i="2"/>
  <c r="B12051" i="2"/>
  <c r="A12051" i="2"/>
  <c r="N12050" i="2"/>
  <c r="M12050" i="2"/>
  <c r="K12050" i="2"/>
  <c r="J12050" i="2"/>
  <c r="I12050" i="2"/>
  <c r="F12050" i="2"/>
  <c r="E12050" i="2"/>
  <c r="D12050" i="2"/>
  <c r="B12050" i="2"/>
  <c r="A12050" i="2"/>
  <c r="N12049" i="2"/>
  <c r="M12049" i="2"/>
  <c r="K12049" i="2"/>
  <c r="J12049" i="2"/>
  <c r="I12049" i="2"/>
  <c r="F12049" i="2"/>
  <c r="E12049" i="2"/>
  <c r="D12049" i="2"/>
  <c r="B12049" i="2"/>
  <c r="A12049" i="2"/>
  <c r="N12048" i="2"/>
  <c r="M12048" i="2"/>
  <c r="K12048" i="2"/>
  <c r="J12048" i="2"/>
  <c r="I12048" i="2"/>
  <c r="F12048" i="2"/>
  <c r="E12048" i="2"/>
  <c r="D12048" i="2"/>
  <c r="B12048" i="2"/>
  <c r="A12048" i="2"/>
  <c r="N12047" i="2"/>
  <c r="M12047" i="2"/>
  <c r="K12047" i="2"/>
  <c r="J12047" i="2"/>
  <c r="I12047" i="2"/>
  <c r="F12047" i="2"/>
  <c r="E12047" i="2"/>
  <c r="D12047" i="2"/>
  <c r="B12047" i="2"/>
  <c r="A12047" i="2"/>
  <c r="N12046" i="2"/>
  <c r="M12046" i="2"/>
  <c r="K12046" i="2"/>
  <c r="J12046" i="2"/>
  <c r="I12046" i="2"/>
  <c r="F12046" i="2"/>
  <c r="E12046" i="2"/>
  <c r="D12046" i="2"/>
  <c r="B12046" i="2"/>
  <c r="A12046" i="2"/>
  <c r="N12045" i="2"/>
  <c r="M12045" i="2"/>
  <c r="K12045" i="2"/>
  <c r="J12045" i="2"/>
  <c r="I12045" i="2"/>
  <c r="F12045" i="2"/>
  <c r="E12045" i="2"/>
  <c r="D12045" i="2"/>
  <c r="B12045" i="2"/>
  <c r="A12045" i="2"/>
  <c r="N12044" i="2"/>
  <c r="M12044" i="2"/>
  <c r="K12044" i="2"/>
  <c r="J12044" i="2"/>
  <c r="I12044" i="2"/>
  <c r="F12044" i="2"/>
  <c r="E12044" i="2"/>
  <c r="D12044" i="2"/>
  <c r="B12044" i="2"/>
  <c r="A12044" i="2"/>
  <c r="N12043" i="2"/>
  <c r="M12043" i="2"/>
  <c r="K12043" i="2"/>
  <c r="J12043" i="2"/>
  <c r="I12043" i="2"/>
  <c r="F12043" i="2"/>
  <c r="E12043" i="2"/>
  <c r="D12043" i="2"/>
  <c r="B12043" i="2"/>
  <c r="A12043" i="2"/>
  <c r="N12042" i="2"/>
  <c r="M12042" i="2"/>
  <c r="K12042" i="2"/>
  <c r="J12042" i="2"/>
  <c r="I12042" i="2"/>
  <c r="F12042" i="2"/>
  <c r="E12042" i="2"/>
  <c r="D12042" i="2"/>
  <c r="B12042" i="2"/>
  <c r="A12042" i="2"/>
  <c r="N12041" i="2"/>
  <c r="M12041" i="2"/>
  <c r="K12041" i="2"/>
  <c r="J12041" i="2"/>
  <c r="I12041" i="2"/>
  <c r="F12041" i="2"/>
  <c r="E12041" i="2"/>
  <c r="D12041" i="2"/>
  <c r="B12041" i="2"/>
  <c r="A12041" i="2"/>
  <c r="N12040" i="2"/>
  <c r="M12040" i="2"/>
  <c r="K12040" i="2"/>
  <c r="J12040" i="2"/>
  <c r="I12040" i="2"/>
  <c r="F12040" i="2"/>
  <c r="E12040" i="2"/>
  <c r="D12040" i="2"/>
  <c r="B12040" i="2"/>
  <c r="A12040" i="2"/>
  <c r="N12039" i="2"/>
  <c r="M12039" i="2"/>
  <c r="K12039" i="2"/>
  <c r="J12039" i="2"/>
  <c r="I12039" i="2"/>
  <c r="F12039" i="2"/>
  <c r="E12039" i="2"/>
  <c r="D12039" i="2"/>
  <c r="B12039" i="2"/>
  <c r="A12039" i="2"/>
  <c r="N12038" i="2"/>
  <c r="M12038" i="2"/>
  <c r="K12038" i="2"/>
  <c r="J12038" i="2"/>
  <c r="I12038" i="2"/>
  <c r="F12038" i="2"/>
  <c r="E12038" i="2"/>
  <c r="D12038" i="2"/>
  <c r="B12038" i="2"/>
  <c r="A12038" i="2"/>
  <c r="N12037" i="2"/>
  <c r="M12037" i="2"/>
  <c r="K12037" i="2"/>
  <c r="J12037" i="2"/>
  <c r="I12037" i="2"/>
  <c r="F12037" i="2"/>
  <c r="E12037" i="2"/>
  <c r="D12037" i="2"/>
  <c r="B12037" i="2"/>
  <c r="A12037" i="2"/>
  <c r="N12036" i="2"/>
  <c r="M12036" i="2"/>
  <c r="K12036" i="2"/>
  <c r="J12036" i="2"/>
  <c r="I12036" i="2"/>
  <c r="F12036" i="2"/>
  <c r="E12036" i="2"/>
  <c r="D12036" i="2"/>
  <c r="B12036" i="2"/>
  <c r="A12036" i="2"/>
  <c r="N12035" i="2"/>
  <c r="M12035" i="2"/>
  <c r="K12035" i="2"/>
  <c r="J12035" i="2"/>
  <c r="I12035" i="2"/>
  <c r="F12035" i="2"/>
  <c r="E12035" i="2"/>
  <c r="D12035" i="2"/>
  <c r="B12035" i="2"/>
  <c r="A12035" i="2"/>
  <c r="N12034" i="2"/>
  <c r="M12034" i="2"/>
  <c r="K12034" i="2"/>
  <c r="J12034" i="2"/>
  <c r="I12034" i="2"/>
  <c r="F12034" i="2"/>
  <c r="E12034" i="2"/>
  <c r="D12034" i="2"/>
  <c r="B12034" i="2"/>
  <c r="A12034" i="2"/>
  <c r="N12033" i="2"/>
  <c r="M12033" i="2"/>
  <c r="K12033" i="2"/>
  <c r="J12033" i="2"/>
  <c r="I12033" i="2"/>
  <c r="F12033" i="2"/>
  <c r="E12033" i="2"/>
  <c r="D12033" i="2"/>
  <c r="B12033" i="2"/>
  <c r="A12033" i="2"/>
  <c r="N12032" i="2"/>
  <c r="M12032" i="2"/>
  <c r="K12032" i="2"/>
  <c r="J12032" i="2"/>
  <c r="I12032" i="2"/>
  <c r="F12032" i="2"/>
  <c r="E12032" i="2"/>
  <c r="D12032" i="2"/>
  <c r="B12032" i="2"/>
  <c r="A12032" i="2"/>
  <c r="N12031" i="2"/>
  <c r="M12031" i="2"/>
  <c r="K12031" i="2"/>
  <c r="J12031" i="2"/>
  <c r="I12031" i="2"/>
  <c r="F12031" i="2"/>
  <c r="E12031" i="2"/>
  <c r="D12031" i="2"/>
  <c r="B12031" i="2"/>
  <c r="A12031" i="2"/>
  <c r="N12030" i="2"/>
  <c r="M12030" i="2"/>
  <c r="K12030" i="2"/>
  <c r="J12030" i="2"/>
  <c r="I12030" i="2"/>
  <c r="F12030" i="2"/>
  <c r="E12030" i="2"/>
  <c r="D12030" i="2"/>
  <c r="B12030" i="2"/>
  <c r="A12030" i="2"/>
  <c r="N12029" i="2"/>
  <c r="M12029" i="2"/>
  <c r="K12029" i="2"/>
  <c r="J12029" i="2"/>
  <c r="I12029" i="2"/>
  <c r="F12029" i="2"/>
  <c r="E12029" i="2"/>
  <c r="D12029" i="2"/>
  <c r="B12029" i="2"/>
  <c r="A12029" i="2"/>
  <c r="N12028" i="2"/>
  <c r="M12028" i="2"/>
  <c r="K12028" i="2"/>
  <c r="J12028" i="2"/>
  <c r="I12028" i="2"/>
  <c r="F12028" i="2"/>
  <c r="E12028" i="2"/>
  <c r="D12028" i="2"/>
  <c r="B12028" i="2"/>
  <c r="A12028" i="2"/>
  <c r="N12027" i="2"/>
  <c r="M12027" i="2"/>
  <c r="K12027" i="2"/>
  <c r="J12027" i="2"/>
  <c r="I12027" i="2"/>
  <c r="F12027" i="2"/>
  <c r="E12027" i="2"/>
  <c r="D12027" i="2"/>
  <c r="B12027" i="2"/>
  <c r="A12027" i="2"/>
  <c r="N12026" i="2"/>
  <c r="M12026" i="2"/>
  <c r="K12026" i="2"/>
  <c r="J12026" i="2"/>
  <c r="I12026" i="2"/>
  <c r="F12026" i="2"/>
  <c r="E12026" i="2"/>
  <c r="D12026" i="2"/>
  <c r="B12026" i="2"/>
  <c r="A12026" i="2"/>
  <c r="N12025" i="2"/>
  <c r="M12025" i="2"/>
  <c r="K12025" i="2"/>
  <c r="J12025" i="2"/>
  <c r="I12025" i="2"/>
  <c r="F12025" i="2"/>
  <c r="E12025" i="2"/>
  <c r="D12025" i="2"/>
  <c r="B12025" i="2"/>
  <c r="A12025" i="2"/>
  <c r="N12024" i="2"/>
  <c r="M12024" i="2"/>
  <c r="K12024" i="2"/>
  <c r="J12024" i="2"/>
  <c r="I12024" i="2"/>
  <c r="F12024" i="2"/>
  <c r="E12024" i="2"/>
  <c r="D12024" i="2"/>
  <c r="B12024" i="2"/>
  <c r="A12024" i="2"/>
  <c r="N12023" i="2"/>
  <c r="M12023" i="2"/>
  <c r="K12023" i="2"/>
  <c r="J12023" i="2"/>
  <c r="I12023" i="2"/>
  <c r="F12023" i="2"/>
  <c r="E12023" i="2"/>
  <c r="D12023" i="2"/>
  <c r="B12023" i="2"/>
  <c r="A12023" i="2"/>
  <c r="N12022" i="2"/>
  <c r="M12022" i="2"/>
  <c r="K12022" i="2"/>
  <c r="J12022" i="2"/>
  <c r="I12022" i="2"/>
  <c r="F12022" i="2"/>
  <c r="E12022" i="2"/>
  <c r="D12022" i="2"/>
  <c r="B12022" i="2"/>
  <c r="A12022" i="2"/>
  <c r="N12021" i="2"/>
  <c r="M12021" i="2"/>
  <c r="K12021" i="2"/>
  <c r="J12021" i="2"/>
  <c r="I12021" i="2"/>
  <c r="F12021" i="2"/>
  <c r="E12021" i="2"/>
  <c r="D12021" i="2"/>
  <c r="B12021" i="2"/>
  <c r="A12021" i="2"/>
  <c r="N12020" i="2"/>
  <c r="M12020" i="2"/>
  <c r="K12020" i="2"/>
  <c r="J12020" i="2"/>
  <c r="I12020" i="2"/>
  <c r="F12020" i="2"/>
  <c r="E12020" i="2"/>
  <c r="D12020" i="2"/>
  <c r="B12020" i="2"/>
  <c r="A12020" i="2"/>
  <c r="N12019" i="2"/>
  <c r="M12019" i="2"/>
  <c r="K12019" i="2"/>
  <c r="J12019" i="2"/>
  <c r="I12019" i="2"/>
  <c r="F12019" i="2"/>
  <c r="E12019" i="2"/>
  <c r="D12019" i="2"/>
  <c r="B12019" i="2"/>
  <c r="A12019" i="2"/>
  <c r="N12018" i="2"/>
  <c r="M12018" i="2"/>
  <c r="K12018" i="2"/>
  <c r="J12018" i="2"/>
  <c r="I12018" i="2"/>
  <c r="F12018" i="2"/>
  <c r="E12018" i="2"/>
  <c r="D12018" i="2"/>
  <c r="B12018" i="2"/>
  <c r="A12018" i="2"/>
  <c r="N12017" i="2"/>
  <c r="M12017" i="2"/>
  <c r="K12017" i="2"/>
  <c r="J12017" i="2"/>
  <c r="I12017" i="2"/>
  <c r="F12017" i="2"/>
  <c r="E12017" i="2"/>
  <c r="D12017" i="2"/>
  <c r="B12017" i="2"/>
  <c r="A12017" i="2"/>
  <c r="N12016" i="2"/>
  <c r="M12016" i="2"/>
  <c r="K12016" i="2"/>
  <c r="J12016" i="2"/>
  <c r="I12016" i="2"/>
  <c r="F12016" i="2"/>
  <c r="E12016" i="2"/>
  <c r="D12016" i="2"/>
  <c r="B12016" i="2"/>
  <c r="A12016" i="2"/>
  <c r="N12015" i="2"/>
  <c r="M12015" i="2"/>
  <c r="K12015" i="2"/>
  <c r="J12015" i="2"/>
  <c r="I12015" i="2"/>
  <c r="F12015" i="2"/>
  <c r="E12015" i="2"/>
  <c r="D12015" i="2"/>
  <c r="B12015" i="2"/>
  <c r="A12015" i="2"/>
  <c r="N12014" i="2"/>
  <c r="M12014" i="2"/>
  <c r="K12014" i="2"/>
  <c r="J12014" i="2"/>
  <c r="I12014" i="2"/>
  <c r="F12014" i="2"/>
  <c r="E12014" i="2"/>
  <c r="D12014" i="2"/>
  <c r="B12014" i="2"/>
  <c r="A12014" i="2"/>
  <c r="N12013" i="2"/>
  <c r="M12013" i="2"/>
  <c r="K12013" i="2"/>
  <c r="J12013" i="2"/>
  <c r="I12013" i="2"/>
  <c r="F12013" i="2"/>
  <c r="E12013" i="2"/>
  <c r="D12013" i="2"/>
  <c r="B12013" i="2"/>
  <c r="A12013" i="2"/>
  <c r="N12012" i="2"/>
  <c r="M12012" i="2"/>
  <c r="K12012" i="2"/>
  <c r="J12012" i="2"/>
  <c r="I12012" i="2"/>
  <c r="F12012" i="2"/>
  <c r="E12012" i="2"/>
  <c r="D12012" i="2"/>
  <c r="B12012" i="2"/>
  <c r="A12012" i="2"/>
  <c r="N12011" i="2"/>
  <c r="M12011" i="2"/>
  <c r="K12011" i="2"/>
  <c r="J12011" i="2"/>
  <c r="I12011" i="2"/>
  <c r="F12011" i="2"/>
  <c r="E12011" i="2"/>
  <c r="D12011" i="2"/>
  <c r="B12011" i="2"/>
  <c r="A12011" i="2"/>
  <c r="N12010" i="2"/>
  <c r="M12010" i="2"/>
  <c r="K12010" i="2"/>
  <c r="J12010" i="2"/>
  <c r="I12010" i="2"/>
  <c r="F12010" i="2"/>
  <c r="E12010" i="2"/>
  <c r="D12010" i="2"/>
  <c r="B12010" i="2"/>
  <c r="A12010" i="2"/>
  <c r="N12009" i="2"/>
  <c r="M12009" i="2"/>
  <c r="K12009" i="2"/>
  <c r="J12009" i="2"/>
  <c r="I12009" i="2"/>
  <c r="F12009" i="2"/>
  <c r="E12009" i="2"/>
  <c r="D12009" i="2"/>
  <c r="B12009" i="2"/>
  <c r="A12009" i="2"/>
  <c r="N12008" i="2"/>
  <c r="M12008" i="2"/>
  <c r="K12008" i="2"/>
  <c r="J12008" i="2"/>
  <c r="I12008" i="2"/>
  <c r="F12008" i="2"/>
  <c r="E12008" i="2"/>
  <c r="D12008" i="2"/>
  <c r="B12008" i="2"/>
  <c r="A12008" i="2"/>
  <c r="N12007" i="2"/>
  <c r="M12007" i="2"/>
  <c r="K12007" i="2"/>
  <c r="J12007" i="2"/>
  <c r="I12007" i="2"/>
  <c r="F12007" i="2"/>
  <c r="E12007" i="2"/>
  <c r="D12007" i="2"/>
  <c r="B12007" i="2"/>
  <c r="A12007" i="2"/>
  <c r="N12006" i="2"/>
  <c r="M12006" i="2"/>
  <c r="K12006" i="2"/>
  <c r="J12006" i="2"/>
  <c r="I12006" i="2"/>
  <c r="F12006" i="2"/>
  <c r="E12006" i="2"/>
  <c r="D12006" i="2"/>
  <c r="B12006" i="2"/>
  <c r="A12006" i="2"/>
  <c r="N12005" i="2"/>
  <c r="M12005" i="2"/>
  <c r="K12005" i="2"/>
  <c r="J12005" i="2"/>
  <c r="I12005" i="2"/>
  <c r="F12005" i="2"/>
  <c r="E12005" i="2"/>
  <c r="D12005" i="2"/>
  <c r="B12005" i="2"/>
  <c r="A12005" i="2"/>
  <c r="N12004" i="2"/>
  <c r="M12004" i="2"/>
  <c r="K12004" i="2"/>
  <c r="J12004" i="2"/>
  <c r="I12004" i="2"/>
  <c r="F12004" i="2"/>
  <c r="E12004" i="2"/>
  <c r="D12004" i="2"/>
  <c r="B12004" i="2"/>
  <c r="A12004" i="2"/>
  <c r="N12003" i="2"/>
  <c r="M12003" i="2"/>
  <c r="K12003" i="2"/>
  <c r="J12003" i="2"/>
  <c r="I12003" i="2"/>
  <c r="F12003" i="2"/>
  <c r="E12003" i="2"/>
  <c r="D12003" i="2"/>
  <c r="B12003" i="2"/>
  <c r="A12003" i="2"/>
  <c r="N12002" i="2"/>
  <c r="M12002" i="2"/>
  <c r="K12002" i="2"/>
  <c r="J12002" i="2"/>
  <c r="I12002" i="2"/>
  <c r="F12002" i="2"/>
  <c r="E12002" i="2"/>
  <c r="D12002" i="2"/>
  <c r="B12002" i="2"/>
  <c r="A12002" i="2"/>
  <c r="N12001" i="2"/>
  <c r="M12001" i="2"/>
  <c r="K12001" i="2"/>
  <c r="J12001" i="2"/>
  <c r="I12001" i="2"/>
  <c r="F12001" i="2"/>
  <c r="E12001" i="2"/>
  <c r="D12001" i="2"/>
  <c r="B12001" i="2"/>
  <c r="A12001" i="2"/>
  <c r="N12000" i="2"/>
  <c r="M12000" i="2"/>
  <c r="K12000" i="2"/>
  <c r="J12000" i="2"/>
  <c r="I12000" i="2"/>
  <c r="F12000" i="2"/>
  <c r="E12000" i="2"/>
  <c r="D12000" i="2"/>
  <c r="B12000" i="2"/>
  <c r="A12000" i="2"/>
  <c r="N11999" i="2"/>
  <c r="M11999" i="2"/>
  <c r="K11999" i="2"/>
  <c r="J11999" i="2"/>
  <c r="I11999" i="2"/>
  <c r="F11999" i="2"/>
  <c r="E11999" i="2"/>
  <c r="D11999" i="2"/>
  <c r="B11999" i="2"/>
  <c r="A11999" i="2"/>
  <c r="N11998" i="2"/>
  <c r="M11998" i="2"/>
  <c r="K11998" i="2"/>
  <c r="J11998" i="2"/>
  <c r="I11998" i="2"/>
  <c r="F11998" i="2"/>
  <c r="E11998" i="2"/>
  <c r="D11998" i="2"/>
  <c r="B11998" i="2"/>
  <c r="A11998" i="2"/>
  <c r="N11997" i="2"/>
  <c r="M11997" i="2"/>
  <c r="K11997" i="2"/>
  <c r="J11997" i="2"/>
  <c r="I11997" i="2"/>
  <c r="F11997" i="2"/>
  <c r="E11997" i="2"/>
  <c r="D11997" i="2"/>
  <c r="B11997" i="2"/>
  <c r="A11997" i="2"/>
  <c r="N11996" i="2"/>
  <c r="M11996" i="2"/>
  <c r="K11996" i="2"/>
  <c r="J11996" i="2"/>
  <c r="I11996" i="2"/>
  <c r="F11996" i="2"/>
  <c r="E11996" i="2"/>
  <c r="D11996" i="2"/>
  <c r="B11996" i="2"/>
  <c r="A11996" i="2"/>
  <c r="N11995" i="2"/>
  <c r="M11995" i="2"/>
  <c r="K11995" i="2"/>
  <c r="J11995" i="2"/>
  <c r="I11995" i="2"/>
  <c r="F11995" i="2"/>
  <c r="E11995" i="2"/>
  <c r="D11995" i="2"/>
  <c r="B11995" i="2"/>
  <c r="A11995" i="2"/>
  <c r="N11994" i="2"/>
  <c r="M11994" i="2"/>
  <c r="K11994" i="2"/>
  <c r="J11994" i="2"/>
  <c r="I11994" i="2"/>
  <c r="F11994" i="2"/>
  <c r="E11994" i="2"/>
  <c r="D11994" i="2"/>
  <c r="B11994" i="2"/>
  <c r="A11994" i="2"/>
  <c r="N11993" i="2"/>
  <c r="M11993" i="2"/>
  <c r="K11993" i="2"/>
  <c r="J11993" i="2"/>
  <c r="I11993" i="2"/>
  <c r="F11993" i="2"/>
  <c r="E11993" i="2"/>
  <c r="D11993" i="2"/>
  <c r="B11993" i="2"/>
  <c r="A11993" i="2"/>
  <c r="N11992" i="2"/>
  <c r="M11992" i="2"/>
  <c r="K11992" i="2"/>
  <c r="J11992" i="2"/>
  <c r="I11992" i="2"/>
  <c r="F11992" i="2"/>
  <c r="E11992" i="2"/>
  <c r="D11992" i="2"/>
  <c r="B11992" i="2"/>
  <c r="A11992" i="2"/>
  <c r="N11991" i="2"/>
  <c r="M11991" i="2"/>
  <c r="K11991" i="2"/>
  <c r="J11991" i="2"/>
  <c r="I11991" i="2"/>
  <c r="F11991" i="2"/>
  <c r="E11991" i="2"/>
  <c r="D11991" i="2"/>
  <c r="B11991" i="2"/>
  <c r="A11991" i="2"/>
  <c r="N11990" i="2"/>
  <c r="M11990" i="2"/>
  <c r="K11990" i="2"/>
  <c r="J11990" i="2"/>
  <c r="I11990" i="2"/>
  <c r="F11990" i="2"/>
  <c r="E11990" i="2"/>
  <c r="D11990" i="2"/>
  <c r="B11990" i="2"/>
  <c r="A11990" i="2"/>
  <c r="N11989" i="2"/>
  <c r="M11989" i="2"/>
  <c r="K11989" i="2"/>
  <c r="J11989" i="2"/>
  <c r="I11989" i="2"/>
  <c r="F11989" i="2"/>
  <c r="E11989" i="2"/>
  <c r="D11989" i="2"/>
  <c r="B11989" i="2"/>
  <c r="A11989" i="2"/>
  <c r="N11988" i="2"/>
  <c r="M11988" i="2"/>
  <c r="K11988" i="2"/>
  <c r="J11988" i="2"/>
  <c r="I11988" i="2"/>
  <c r="F11988" i="2"/>
  <c r="E11988" i="2"/>
  <c r="D11988" i="2"/>
  <c r="B11988" i="2"/>
  <c r="A11988" i="2"/>
  <c r="N11987" i="2"/>
  <c r="M11987" i="2"/>
  <c r="K11987" i="2"/>
  <c r="J11987" i="2"/>
  <c r="I11987" i="2"/>
  <c r="F11987" i="2"/>
  <c r="E11987" i="2"/>
  <c r="D11987" i="2"/>
  <c r="B11987" i="2"/>
  <c r="A11987" i="2"/>
  <c r="N11986" i="2"/>
  <c r="M11986" i="2"/>
  <c r="K11986" i="2"/>
  <c r="J11986" i="2"/>
  <c r="I11986" i="2"/>
  <c r="F11986" i="2"/>
  <c r="E11986" i="2"/>
  <c r="D11986" i="2"/>
  <c r="B11986" i="2"/>
  <c r="A11986" i="2"/>
  <c r="N11985" i="2"/>
  <c r="M11985" i="2"/>
  <c r="K11985" i="2"/>
  <c r="J11985" i="2"/>
  <c r="I11985" i="2"/>
  <c r="F11985" i="2"/>
  <c r="E11985" i="2"/>
  <c r="D11985" i="2"/>
  <c r="B11985" i="2"/>
  <c r="A11985" i="2"/>
  <c r="N11984" i="2"/>
  <c r="M11984" i="2"/>
  <c r="K11984" i="2"/>
  <c r="J11984" i="2"/>
  <c r="I11984" i="2"/>
  <c r="F11984" i="2"/>
  <c r="E11984" i="2"/>
  <c r="D11984" i="2"/>
  <c r="B11984" i="2"/>
  <c r="A11984" i="2"/>
  <c r="N11983" i="2"/>
  <c r="M11983" i="2"/>
  <c r="K11983" i="2"/>
  <c r="J11983" i="2"/>
  <c r="I11983" i="2"/>
  <c r="F11983" i="2"/>
  <c r="E11983" i="2"/>
  <c r="D11983" i="2"/>
  <c r="B11983" i="2"/>
  <c r="A11983" i="2"/>
  <c r="N11982" i="2"/>
  <c r="M11982" i="2"/>
  <c r="K11982" i="2"/>
  <c r="J11982" i="2"/>
  <c r="I11982" i="2"/>
  <c r="F11982" i="2"/>
  <c r="E11982" i="2"/>
  <c r="D11982" i="2"/>
  <c r="B11982" i="2"/>
  <c r="A11982" i="2"/>
  <c r="N11981" i="2"/>
  <c r="M11981" i="2"/>
  <c r="K11981" i="2"/>
  <c r="J11981" i="2"/>
  <c r="I11981" i="2"/>
  <c r="F11981" i="2"/>
  <c r="E11981" i="2"/>
  <c r="D11981" i="2"/>
  <c r="B11981" i="2"/>
  <c r="A11981" i="2"/>
  <c r="N11980" i="2"/>
  <c r="M11980" i="2"/>
  <c r="K11980" i="2"/>
  <c r="J11980" i="2"/>
  <c r="I11980" i="2"/>
  <c r="F11980" i="2"/>
  <c r="E11980" i="2"/>
  <c r="D11980" i="2"/>
  <c r="B11980" i="2"/>
  <c r="A11980" i="2"/>
  <c r="N11979" i="2"/>
  <c r="M11979" i="2"/>
  <c r="K11979" i="2"/>
  <c r="J11979" i="2"/>
  <c r="I11979" i="2"/>
  <c r="F11979" i="2"/>
  <c r="E11979" i="2"/>
  <c r="D11979" i="2"/>
  <c r="B11979" i="2"/>
  <c r="A11979" i="2"/>
  <c r="N11978" i="2"/>
  <c r="M11978" i="2"/>
  <c r="K11978" i="2"/>
  <c r="J11978" i="2"/>
  <c r="I11978" i="2"/>
  <c r="F11978" i="2"/>
  <c r="E11978" i="2"/>
  <c r="D11978" i="2"/>
  <c r="B11978" i="2"/>
  <c r="A11978" i="2"/>
  <c r="N11977" i="2"/>
  <c r="M11977" i="2"/>
  <c r="K11977" i="2"/>
  <c r="J11977" i="2"/>
  <c r="I11977" i="2"/>
  <c r="F11977" i="2"/>
  <c r="E11977" i="2"/>
  <c r="D11977" i="2"/>
  <c r="B11977" i="2"/>
  <c r="A11977" i="2"/>
  <c r="N11976" i="2"/>
  <c r="M11976" i="2"/>
  <c r="K11976" i="2"/>
  <c r="J11976" i="2"/>
  <c r="I11976" i="2"/>
  <c r="F11976" i="2"/>
  <c r="E11976" i="2"/>
  <c r="D11976" i="2"/>
  <c r="B11976" i="2"/>
  <c r="A11976" i="2"/>
  <c r="N11975" i="2"/>
  <c r="M11975" i="2"/>
  <c r="K11975" i="2"/>
  <c r="J11975" i="2"/>
  <c r="I11975" i="2"/>
  <c r="F11975" i="2"/>
  <c r="E11975" i="2"/>
  <c r="D11975" i="2"/>
  <c r="B11975" i="2"/>
  <c r="A11975" i="2"/>
  <c r="N11974" i="2"/>
  <c r="M11974" i="2"/>
  <c r="K11974" i="2"/>
  <c r="J11974" i="2"/>
  <c r="I11974" i="2"/>
  <c r="F11974" i="2"/>
  <c r="E11974" i="2"/>
  <c r="D11974" i="2"/>
  <c r="B11974" i="2"/>
  <c r="A11974" i="2"/>
  <c r="N11973" i="2"/>
  <c r="M11973" i="2"/>
  <c r="K11973" i="2"/>
  <c r="J11973" i="2"/>
  <c r="I11973" i="2"/>
  <c r="F11973" i="2"/>
  <c r="E11973" i="2"/>
  <c r="D11973" i="2"/>
  <c r="B11973" i="2"/>
  <c r="A11973" i="2"/>
  <c r="N11972" i="2"/>
  <c r="M11972" i="2"/>
  <c r="K11972" i="2"/>
  <c r="J11972" i="2"/>
  <c r="I11972" i="2"/>
  <c r="F11972" i="2"/>
  <c r="E11972" i="2"/>
  <c r="D11972" i="2"/>
  <c r="B11972" i="2"/>
  <c r="A11972" i="2"/>
  <c r="N11971" i="2"/>
  <c r="M11971" i="2"/>
  <c r="K11971" i="2"/>
  <c r="J11971" i="2"/>
  <c r="I11971" i="2"/>
  <c r="F11971" i="2"/>
  <c r="E11971" i="2"/>
  <c r="D11971" i="2"/>
  <c r="B11971" i="2"/>
  <c r="A11971" i="2"/>
  <c r="N11970" i="2"/>
  <c r="M11970" i="2"/>
  <c r="K11970" i="2"/>
  <c r="J11970" i="2"/>
  <c r="I11970" i="2"/>
  <c r="F11970" i="2"/>
  <c r="E11970" i="2"/>
  <c r="D11970" i="2"/>
  <c r="B11970" i="2"/>
  <c r="A11970" i="2"/>
  <c r="N11969" i="2"/>
  <c r="M11969" i="2"/>
  <c r="K11969" i="2"/>
  <c r="J11969" i="2"/>
  <c r="I11969" i="2"/>
  <c r="F11969" i="2"/>
  <c r="E11969" i="2"/>
  <c r="D11969" i="2"/>
  <c r="B11969" i="2"/>
  <c r="A11969" i="2"/>
  <c r="N11968" i="2"/>
  <c r="M11968" i="2"/>
  <c r="K11968" i="2"/>
  <c r="J11968" i="2"/>
  <c r="I11968" i="2"/>
  <c r="F11968" i="2"/>
  <c r="E11968" i="2"/>
  <c r="D11968" i="2"/>
  <c r="B11968" i="2"/>
  <c r="A11968" i="2"/>
  <c r="N11967" i="2"/>
  <c r="M11967" i="2"/>
  <c r="K11967" i="2"/>
  <c r="J11967" i="2"/>
  <c r="I11967" i="2"/>
  <c r="F11967" i="2"/>
  <c r="E11967" i="2"/>
  <c r="D11967" i="2"/>
  <c r="B11967" i="2"/>
  <c r="A11967" i="2"/>
  <c r="N11966" i="2"/>
  <c r="M11966" i="2"/>
  <c r="K11966" i="2"/>
  <c r="J11966" i="2"/>
  <c r="I11966" i="2"/>
  <c r="F11966" i="2"/>
  <c r="E11966" i="2"/>
  <c r="D11966" i="2"/>
  <c r="B11966" i="2"/>
  <c r="A11966" i="2"/>
  <c r="N11965" i="2"/>
  <c r="M11965" i="2"/>
  <c r="K11965" i="2"/>
  <c r="J11965" i="2"/>
  <c r="I11965" i="2"/>
  <c r="F11965" i="2"/>
  <c r="E11965" i="2"/>
  <c r="D11965" i="2"/>
  <c r="B11965" i="2"/>
  <c r="A11965" i="2"/>
  <c r="N11964" i="2"/>
  <c r="M11964" i="2"/>
  <c r="K11964" i="2"/>
  <c r="J11964" i="2"/>
  <c r="I11964" i="2"/>
  <c r="F11964" i="2"/>
  <c r="E11964" i="2"/>
  <c r="D11964" i="2"/>
  <c r="B11964" i="2"/>
  <c r="A11964" i="2"/>
  <c r="N11963" i="2"/>
  <c r="M11963" i="2"/>
  <c r="K11963" i="2"/>
  <c r="J11963" i="2"/>
  <c r="I11963" i="2"/>
  <c r="F11963" i="2"/>
  <c r="E11963" i="2"/>
  <c r="D11963" i="2"/>
  <c r="B11963" i="2"/>
  <c r="A11963" i="2"/>
  <c r="N11962" i="2"/>
  <c r="M11962" i="2"/>
  <c r="K11962" i="2"/>
  <c r="J11962" i="2"/>
  <c r="I11962" i="2"/>
  <c r="F11962" i="2"/>
  <c r="E11962" i="2"/>
  <c r="D11962" i="2"/>
  <c r="B11962" i="2"/>
  <c r="A11962" i="2"/>
  <c r="N11961" i="2"/>
  <c r="M11961" i="2"/>
  <c r="K11961" i="2"/>
  <c r="J11961" i="2"/>
  <c r="I11961" i="2"/>
  <c r="F11961" i="2"/>
  <c r="E11961" i="2"/>
  <c r="D11961" i="2"/>
  <c r="B11961" i="2"/>
  <c r="A11961" i="2"/>
  <c r="N11960" i="2"/>
  <c r="M11960" i="2"/>
  <c r="K11960" i="2"/>
  <c r="J11960" i="2"/>
  <c r="I11960" i="2"/>
  <c r="F11960" i="2"/>
  <c r="E11960" i="2"/>
  <c r="D11960" i="2"/>
  <c r="B11960" i="2"/>
  <c r="A11960" i="2"/>
  <c r="N11959" i="2"/>
  <c r="M11959" i="2"/>
  <c r="K11959" i="2"/>
  <c r="J11959" i="2"/>
  <c r="I11959" i="2"/>
  <c r="F11959" i="2"/>
  <c r="E11959" i="2"/>
  <c r="D11959" i="2"/>
  <c r="B11959" i="2"/>
  <c r="A11959" i="2"/>
  <c r="N11958" i="2"/>
  <c r="M11958" i="2"/>
  <c r="K11958" i="2"/>
  <c r="J11958" i="2"/>
  <c r="I11958" i="2"/>
  <c r="F11958" i="2"/>
  <c r="E11958" i="2"/>
  <c r="D11958" i="2"/>
  <c r="B11958" i="2"/>
  <c r="A11958" i="2"/>
  <c r="N11957" i="2"/>
  <c r="M11957" i="2"/>
  <c r="K11957" i="2"/>
  <c r="J11957" i="2"/>
  <c r="I11957" i="2"/>
  <c r="F11957" i="2"/>
  <c r="E11957" i="2"/>
  <c r="D11957" i="2"/>
  <c r="B11957" i="2"/>
  <c r="A11957" i="2"/>
  <c r="N11956" i="2"/>
  <c r="M11956" i="2"/>
  <c r="K11956" i="2"/>
  <c r="J11956" i="2"/>
  <c r="I11956" i="2"/>
  <c r="F11956" i="2"/>
  <c r="E11956" i="2"/>
  <c r="D11956" i="2"/>
  <c r="B11956" i="2"/>
  <c r="A11956" i="2"/>
  <c r="N11955" i="2"/>
  <c r="M11955" i="2"/>
  <c r="K11955" i="2"/>
  <c r="J11955" i="2"/>
  <c r="I11955" i="2"/>
  <c r="F11955" i="2"/>
  <c r="E11955" i="2"/>
  <c r="D11955" i="2"/>
  <c r="B11955" i="2"/>
  <c r="A11955" i="2"/>
  <c r="N11954" i="2"/>
  <c r="M11954" i="2"/>
  <c r="K11954" i="2"/>
  <c r="J11954" i="2"/>
  <c r="I11954" i="2"/>
  <c r="F11954" i="2"/>
  <c r="E11954" i="2"/>
  <c r="D11954" i="2"/>
  <c r="B11954" i="2"/>
  <c r="A11954" i="2"/>
  <c r="N11953" i="2"/>
  <c r="M11953" i="2"/>
  <c r="K11953" i="2"/>
  <c r="J11953" i="2"/>
  <c r="I11953" i="2"/>
  <c r="F11953" i="2"/>
  <c r="E11953" i="2"/>
  <c r="D11953" i="2"/>
  <c r="B11953" i="2"/>
  <c r="A11953" i="2"/>
  <c r="N11952" i="2"/>
  <c r="M11952" i="2"/>
  <c r="K11952" i="2"/>
  <c r="J11952" i="2"/>
  <c r="I11952" i="2"/>
  <c r="F11952" i="2"/>
  <c r="E11952" i="2"/>
  <c r="D11952" i="2"/>
  <c r="B11952" i="2"/>
  <c r="A11952" i="2"/>
  <c r="N11951" i="2"/>
  <c r="M11951" i="2"/>
  <c r="K11951" i="2"/>
  <c r="J11951" i="2"/>
  <c r="I11951" i="2"/>
  <c r="F11951" i="2"/>
  <c r="E11951" i="2"/>
  <c r="D11951" i="2"/>
  <c r="B11951" i="2"/>
  <c r="A11951" i="2"/>
  <c r="N11950" i="2"/>
  <c r="M11950" i="2"/>
  <c r="K11950" i="2"/>
  <c r="J11950" i="2"/>
  <c r="I11950" i="2"/>
  <c r="F11950" i="2"/>
  <c r="E11950" i="2"/>
  <c r="D11950" i="2"/>
  <c r="B11950" i="2"/>
  <c r="A11950" i="2"/>
  <c r="N11949" i="2"/>
  <c r="M11949" i="2"/>
  <c r="K11949" i="2"/>
  <c r="J11949" i="2"/>
  <c r="I11949" i="2"/>
  <c r="F11949" i="2"/>
  <c r="E11949" i="2"/>
  <c r="D11949" i="2"/>
  <c r="B11949" i="2"/>
  <c r="A11949" i="2"/>
  <c r="N11948" i="2"/>
  <c r="M11948" i="2"/>
  <c r="K11948" i="2"/>
  <c r="J11948" i="2"/>
  <c r="I11948" i="2"/>
  <c r="F11948" i="2"/>
  <c r="E11948" i="2"/>
  <c r="D11948" i="2"/>
  <c r="B11948" i="2"/>
  <c r="A11948" i="2"/>
  <c r="N11947" i="2"/>
  <c r="M11947" i="2"/>
  <c r="K11947" i="2"/>
  <c r="J11947" i="2"/>
  <c r="I11947" i="2"/>
  <c r="F11947" i="2"/>
  <c r="E11947" i="2"/>
  <c r="D11947" i="2"/>
  <c r="B11947" i="2"/>
  <c r="A11947" i="2"/>
  <c r="N11946" i="2"/>
  <c r="M11946" i="2"/>
  <c r="K11946" i="2"/>
  <c r="J11946" i="2"/>
  <c r="I11946" i="2"/>
  <c r="F11946" i="2"/>
  <c r="E11946" i="2"/>
  <c r="D11946" i="2"/>
  <c r="B11946" i="2"/>
  <c r="A11946" i="2"/>
  <c r="N11945" i="2"/>
  <c r="M11945" i="2"/>
  <c r="K11945" i="2"/>
  <c r="J11945" i="2"/>
  <c r="I11945" i="2"/>
  <c r="F11945" i="2"/>
  <c r="E11945" i="2"/>
  <c r="D11945" i="2"/>
  <c r="B11945" i="2"/>
  <c r="A11945" i="2"/>
  <c r="N11944" i="2"/>
  <c r="M11944" i="2"/>
  <c r="K11944" i="2"/>
  <c r="J11944" i="2"/>
  <c r="I11944" i="2"/>
  <c r="F11944" i="2"/>
  <c r="E11944" i="2"/>
  <c r="D11944" i="2"/>
  <c r="B11944" i="2"/>
  <c r="A11944" i="2"/>
  <c r="N11943" i="2"/>
  <c r="M11943" i="2"/>
  <c r="K11943" i="2"/>
  <c r="J11943" i="2"/>
  <c r="I11943" i="2"/>
  <c r="F11943" i="2"/>
  <c r="E11943" i="2"/>
  <c r="D11943" i="2"/>
  <c r="B11943" i="2"/>
  <c r="A11943" i="2"/>
  <c r="N11942" i="2"/>
  <c r="M11942" i="2"/>
  <c r="K11942" i="2"/>
  <c r="J11942" i="2"/>
  <c r="I11942" i="2"/>
  <c r="F11942" i="2"/>
  <c r="E11942" i="2"/>
  <c r="D11942" i="2"/>
  <c r="B11942" i="2"/>
  <c r="A11942" i="2"/>
  <c r="N11941" i="2"/>
  <c r="M11941" i="2"/>
  <c r="K11941" i="2"/>
  <c r="J11941" i="2"/>
  <c r="I11941" i="2"/>
  <c r="F11941" i="2"/>
  <c r="E11941" i="2"/>
  <c r="D11941" i="2"/>
  <c r="B11941" i="2"/>
  <c r="A11941" i="2"/>
  <c r="N11940" i="2"/>
  <c r="M11940" i="2"/>
  <c r="K11940" i="2"/>
  <c r="J11940" i="2"/>
  <c r="I11940" i="2"/>
  <c r="F11940" i="2"/>
  <c r="E11940" i="2"/>
  <c r="D11940" i="2"/>
  <c r="B11940" i="2"/>
  <c r="A11940" i="2"/>
  <c r="N11939" i="2"/>
  <c r="M11939" i="2"/>
  <c r="K11939" i="2"/>
  <c r="J11939" i="2"/>
  <c r="I11939" i="2"/>
  <c r="F11939" i="2"/>
  <c r="E11939" i="2"/>
  <c r="D11939" i="2"/>
  <c r="B11939" i="2"/>
  <c r="A11939" i="2"/>
  <c r="N11938" i="2"/>
  <c r="M11938" i="2"/>
  <c r="K11938" i="2"/>
  <c r="J11938" i="2"/>
  <c r="I11938" i="2"/>
  <c r="F11938" i="2"/>
  <c r="E11938" i="2"/>
  <c r="D11938" i="2"/>
  <c r="B11938" i="2"/>
  <c r="A11938" i="2"/>
  <c r="N11937" i="2"/>
  <c r="M11937" i="2"/>
  <c r="K11937" i="2"/>
  <c r="J11937" i="2"/>
  <c r="I11937" i="2"/>
  <c r="F11937" i="2"/>
  <c r="E11937" i="2"/>
  <c r="D11937" i="2"/>
  <c r="B11937" i="2"/>
  <c r="A11937" i="2"/>
  <c r="N11936" i="2"/>
  <c r="M11936" i="2"/>
  <c r="K11936" i="2"/>
  <c r="J11936" i="2"/>
  <c r="I11936" i="2"/>
  <c r="F11936" i="2"/>
  <c r="E11936" i="2"/>
  <c r="D11936" i="2"/>
  <c r="B11936" i="2"/>
  <c r="A11936" i="2"/>
  <c r="N11935" i="2"/>
  <c r="M11935" i="2"/>
  <c r="K11935" i="2"/>
  <c r="J11935" i="2"/>
  <c r="I11935" i="2"/>
  <c r="F11935" i="2"/>
  <c r="E11935" i="2"/>
  <c r="D11935" i="2"/>
  <c r="B11935" i="2"/>
  <c r="A11935" i="2"/>
  <c r="N11934" i="2"/>
  <c r="M11934" i="2"/>
  <c r="K11934" i="2"/>
  <c r="J11934" i="2"/>
  <c r="I11934" i="2"/>
  <c r="F11934" i="2"/>
  <c r="E11934" i="2"/>
  <c r="D11934" i="2"/>
  <c r="B11934" i="2"/>
  <c r="A11934" i="2"/>
  <c r="N11933" i="2"/>
  <c r="M11933" i="2"/>
  <c r="K11933" i="2"/>
  <c r="J11933" i="2"/>
  <c r="I11933" i="2"/>
  <c r="F11933" i="2"/>
  <c r="E11933" i="2"/>
  <c r="D11933" i="2"/>
  <c r="B11933" i="2"/>
  <c r="A11933" i="2"/>
  <c r="N11932" i="2"/>
  <c r="M11932" i="2"/>
  <c r="K11932" i="2"/>
  <c r="J11932" i="2"/>
  <c r="I11932" i="2"/>
  <c r="F11932" i="2"/>
  <c r="E11932" i="2"/>
  <c r="D11932" i="2"/>
  <c r="B11932" i="2"/>
  <c r="A11932" i="2"/>
  <c r="N11931" i="2"/>
  <c r="M11931" i="2"/>
  <c r="K11931" i="2"/>
  <c r="J11931" i="2"/>
  <c r="I11931" i="2"/>
  <c r="F11931" i="2"/>
  <c r="E11931" i="2"/>
  <c r="D11931" i="2"/>
  <c r="B11931" i="2"/>
  <c r="A11931" i="2"/>
  <c r="N11930" i="2"/>
  <c r="M11930" i="2"/>
  <c r="K11930" i="2"/>
  <c r="J11930" i="2"/>
  <c r="I11930" i="2"/>
  <c r="F11930" i="2"/>
  <c r="E11930" i="2"/>
  <c r="D11930" i="2"/>
  <c r="B11930" i="2"/>
  <c r="A11930" i="2"/>
  <c r="N11929" i="2"/>
  <c r="M11929" i="2"/>
  <c r="K11929" i="2"/>
  <c r="J11929" i="2"/>
  <c r="I11929" i="2"/>
  <c r="F11929" i="2"/>
  <c r="E11929" i="2"/>
  <c r="D11929" i="2"/>
  <c r="B11929" i="2"/>
  <c r="A11929" i="2"/>
  <c r="N11928" i="2"/>
  <c r="M11928" i="2"/>
  <c r="K11928" i="2"/>
  <c r="J11928" i="2"/>
  <c r="I11928" i="2"/>
  <c r="F11928" i="2"/>
  <c r="E11928" i="2"/>
  <c r="D11928" i="2"/>
  <c r="B11928" i="2"/>
  <c r="A11928" i="2"/>
  <c r="N11927" i="2"/>
  <c r="M11927" i="2"/>
  <c r="K11927" i="2"/>
  <c r="J11927" i="2"/>
  <c r="I11927" i="2"/>
  <c r="F11927" i="2"/>
  <c r="E11927" i="2"/>
  <c r="D11927" i="2"/>
  <c r="B11927" i="2"/>
  <c r="A11927" i="2"/>
  <c r="N11926" i="2"/>
  <c r="M11926" i="2"/>
  <c r="K11926" i="2"/>
  <c r="J11926" i="2"/>
  <c r="I11926" i="2"/>
  <c r="F11926" i="2"/>
  <c r="E11926" i="2"/>
  <c r="D11926" i="2"/>
  <c r="B11926" i="2"/>
  <c r="A11926" i="2"/>
  <c r="N11925" i="2"/>
  <c r="M11925" i="2"/>
  <c r="K11925" i="2"/>
  <c r="J11925" i="2"/>
  <c r="I11925" i="2"/>
  <c r="F11925" i="2"/>
  <c r="E11925" i="2"/>
  <c r="D11925" i="2"/>
  <c r="B11925" i="2"/>
  <c r="A11925" i="2"/>
  <c r="N11924" i="2"/>
  <c r="M11924" i="2"/>
  <c r="K11924" i="2"/>
  <c r="J11924" i="2"/>
  <c r="I11924" i="2"/>
  <c r="F11924" i="2"/>
  <c r="E11924" i="2"/>
  <c r="D11924" i="2"/>
  <c r="B11924" i="2"/>
  <c r="A11924" i="2"/>
  <c r="N11923" i="2"/>
  <c r="M11923" i="2"/>
  <c r="K11923" i="2"/>
  <c r="J11923" i="2"/>
  <c r="I11923" i="2"/>
  <c r="F11923" i="2"/>
  <c r="E11923" i="2"/>
  <c r="D11923" i="2"/>
  <c r="B11923" i="2"/>
  <c r="A11923" i="2"/>
  <c r="N11922" i="2"/>
  <c r="M11922" i="2"/>
  <c r="K11922" i="2"/>
  <c r="J11922" i="2"/>
  <c r="I11922" i="2"/>
  <c r="F11922" i="2"/>
  <c r="E11922" i="2"/>
  <c r="D11922" i="2"/>
  <c r="B11922" i="2"/>
  <c r="A11922" i="2"/>
  <c r="N11921" i="2"/>
  <c r="M11921" i="2"/>
  <c r="K11921" i="2"/>
  <c r="J11921" i="2"/>
  <c r="I11921" i="2"/>
  <c r="F11921" i="2"/>
  <c r="E11921" i="2"/>
  <c r="D11921" i="2"/>
  <c r="B11921" i="2"/>
  <c r="A11921" i="2"/>
  <c r="N11920" i="2"/>
  <c r="M11920" i="2"/>
  <c r="K11920" i="2"/>
  <c r="J11920" i="2"/>
  <c r="I11920" i="2"/>
  <c r="F11920" i="2"/>
  <c r="E11920" i="2"/>
  <c r="D11920" i="2"/>
  <c r="B11920" i="2"/>
  <c r="A11920" i="2"/>
  <c r="N11919" i="2"/>
  <c r="M11919" i="2"/>
  <c r="K11919" i="2"/>
  <c r="J11919" i="2"/>
  <c r="I11919" i="2"/>
  <c r="F11919" i="2"/>
  <c r="E11919" i="2"/>
  <c r="D11919" i="2"/>
  <c r="B11919" i="2"/>
  <c r="A11919" i="2"/>
  <c r="N11918" i="2"/>
  <c r="M11918" i="2"/>
  <c r="K11918" i="2"/>
  <c r="J11918" i="2"/>
  <c r="I11918" i="2"/>
  <c r="F11918" i="2"/>
  <c r="E11918" i="2"/>
  <c r="D11918" i="2"/>
  <c r="B11918" i="2"/>
  <c r="A11918" i="2"/>
  <c r="N11917" i="2"/>
  <c r="M11917" i="2"/>
  <c r="K11917" i="2"/>
  <c r="J11917" i="2"/>
  <c r="I11917" i="2"/>
  <c r="F11917" i="2"/>
  <c r="E11917" i="2"/>
  <c r="D11917" i="2"/>
  <c r="B11917" i="2"/>
  <c r="A11917" i="2"/>
  <c r="N11916" i="2"/>
  <c r="M11916" i="2"/>
  <c r="K11916" i="2"/>
  <c r="J11916" i="2"/>
  <c r="I11916" i="2"/>
  <c r="F11916" i="2"/>
  <c r="E11916" i="2"/>
  <c r="D11916" i="2"/>
  <c r="B11916" i="2"/>
  <c r="A11916" i="2"/>
  <c r="N11915" i="2"/>
  <c r="M11915" i="2"/>
  <c r="K11915" i="2"/>
  <c r="J11915" i="2"/>
  <c r="I11915" i="2"/>
  <c r="F11915" i="2"/>
  <c r="E11915" i="2"/>
  <c r="D11915" i="2"/>
  <c r="B11915" i="2"/>
  <c r="A11915" i="2"/>
  <c r="N11914" i="2"/>
  <c r="M11914" i="2"/>
  <c r="K11914" i="2"/>
  <c r="J11914" i="2"/>
  <c r="I11914" i="2"/>
  <c r="F11914" i="2"/>
  <c r="E11914" i="2"/>
  <c r="D11914" i="2"/>
  <c r="B11914" i="2"/>
  <c r="A11914" i="2"/>
  <c r="N11913" i="2"/>
  <c r="M11913" i="2"/>
  <c r="K11913" i="2"/>
  <c r="J11913" i="2"/>
  <c r="I11913" i="2"/>
  <c r="F11913" i="2"/>
  <c r="E11913" i="2"/>
  <c r="D11913" i="2"/>
  <c r="B11913" i="2"/>
  <c r="A11913" i="2"/>
  <c r="N11912" i="2"/>
  <c r="M11912" i="2"/>
  <c r="K11912" i="2"/>
  <c r="J11912" i="2"/>
  <c r="I11912" i="2"/>
  <c r="F11912" i="2"/>
  <c r="E11912" i="2"/>
  <c r="D11912" i="2"/>
  <c r="B11912" i="2"/>
  <c r="A11912" i="2"/>
  <c r="N11911" i="2"/>
  <c r="M11911" i="2"/>
  <c r="K11911" i="2"/>
  <c r="J11911" i="2"/>
  <c r="I11911" i="2"/>
  <c r="F11911" i="2"/>
  <c r="E11911" i="2"/>
  <c r="D11911" i="2"/>
  <c r="B11911" i="2"/>
  <c r="A11911" i="2"/>
  <c r="N11910" i="2"/>
  <c r="M11910" i="2"/>
  <c r="K11910" i="2"/>
  <c r="J11910" i="2"/>
  <c r="I11910" i="2"/>
  <c r="F11910" i="2"/>
  <c r="E11910" i="2"/>
  <c r="D11910" i="2"/>
  <c r="B11910" i="2"/>
  <c r="A11910" i="2"/>
  <c r="N11909" i="2"/>
  <c r="M11909" i="2"/>
  <c r="K11909" i="2"/>
  <c r="J11909" i="2"/>
  <c r="I11909" i="2"/>
  <c r="F11909" i="2"/>
  <c r="E11909" i="2"/>
  <c r="D11909" i="2"/>
  <c r="B11909" i="2"/>
  <c r="A11909" i="2"/>
  <c r="N11908" i="2"/>
  <c r="M11908" i="2"/>
  <c r="K11908" i="2"/>
  <c r="J11908" i="2"/>
  <c r="I11908" i="2"/>
  <c r="F11908" i="2"/>
  <c r="E11908" i="2"/>
  <c r="D11908" i="2"/>
  <c r="B11908" i="2"/>
  <c r="A11908" i="2"/>
  <c r="N11907" i="2"/>
  <c r="M11907" i="2"/>
  <c r="K11907" i="2"/>
  <c r="J11907" i="2"/>
  <c r="I11907" i="2"/>
  <c r="F11907" i="2"/>
  <c r="E11907" i="2"/>
  <c r="D11907" i="2"/>
  <c r="B11907" i="2"/>
  <c r="A11907" i="2"/>
  <c r="N11906" i="2"/>
  <c r="M11906" i="2"/>
  <c r="K11906" i="2"/>
  <c r="J11906" i="2"/>
  <c r="I11906" i="2"/>
  <c r="F11906" i="2"/>
  <c r="E11906" i="2"/>
  <c r="D11906" i="2"/>
  <c r="B11906" i="2"/>
  <c r="A11906" i="2"/>
  <c r="N11905" i="2"/>
  <c r="M11905" i="2"/>
  <c r="K11905" i="2"/>
  <c r="J11905" i="2"/>
  <c r="I11905" i="2"/>
  <c r="F11905" i="2"/>
  <c r="E11905" i="2"/>
  <c r="D11905" i="2"/>
  <c r="B11905" i="2"/>
  <c r="A11905" i="2"/>
  <c r="N11904" i="2"/>
  <c r="M11904" i="2"/>
  <c r="K11904" i="2"/>
  <c r="J11904" i="2"/>
  <c r="I11904" i="2"/>
  <c r="F11904" i="2"/>
  <c r="E11904" i="2"/>
  <c r="D11904" i="2"/>
  <c r="B11904" i="2"/>
  <c r="A11904" i="2"/>
  <c r="N11903" i="2"/>
  <c r="M11903" i="2"/>
  <c r="K11903" i="2"/>
  <c r="J11903" i="2"/>
  <c r="I11903" i="2"/>
  <c r="F11903" i="2"/>
  <c r="E11903" i="2"/>
  <c r="D11903" i="2"/>
  <c r="B11903" i="2"/>
  <c r="A11903" i="2"/>
  <c r="N11902" i="2"/>
  <c r="M11902" i="2"/>
  <c r="K11902" i="2"/>
  <c r="J11902" i="2"/>
  <c r="I11902" i="2"/>
  <c r="F11902" i="2"/>
  <c r="E11902" i="2"/>
  <c r="D11902" i="2"/>
  <c r="B11902" i="2"/>
  <c r="A11902" i="2"/>
  <c r="N11901" i="2"/>
  <c r="M11901" i="2"/>
  <c r="K11901" i="2"/>
  <c r="J11901" i="2"/>
  <c r="I11901" i="2"/>
  <c r="F11901" i="2"/>
  <c r="E11901" i="2"/>
  <c r="D11901" i="2"/>
  <c r="B11901" i="2"/>
  <c r="A11901" i="2"/>
  <c r="N11900" i="2"/>
  <c r="M11900" i="2"/>
  <c r="K11900" i="2"/>
  <c r="J11900" i="2"/>
  <c r="I11900" i="2"/>
  <c r="F11900" i="2"/>
  <c r="E11900" i="2"/>
  <c r="D11900" i="2"/>
  <c r="B11900" i="2"/>
  <c r="A11900" i="2"/>
  <c r="N11899" i="2"/>
  <c r="M11899" i="2"/>
  <c r="K11899" i="2"/>
  <c r="J11899" i="2"/>
  <c r="I11899" i="2"/>
  <c r="F11899" i="2"/>
  <c r="E11899" i="2"/>
  <c r="D11899" i="2"/>
  <c r="B11899" i="2"/>
  <c r="A11899" i="2"/>
  <c r="N11898" i="2"/>
  <c r="M11898" i="2"/>
  <c r="K11898" i="2"/>
  <c r="J11898" i="2"/>
  <c r="I11898" i="2"/>
  <c r="F11898" i="2"/>
  <c r="E11898" i="2"/>
  <c r="D11898" i="2"/>
  <c r="B11898" i="2"/>
  <c r="A11898" i="2"/>
  <c r="N11897" i="2"/>
  <c r="M11897" i="2"/>
  <c r="K11897" i="2"/>
  <c r="J11897" i="2"/>
  <c r="I11897" i="2"/>
  <c r="F11897" i="2"/>
  <c r="E11897" i="2"/>
  <c r="D11897" i="2"/>
  <c r="B11897" i="2"/>
  <c r="A11897" i="2"/>
  <c r="N11896" i="2"/>
  <c r="M11896" i="2"/>
  <c r="K11896" i="2"/>
  <c r="J11896" i="2"/>
  <c r="I11896" i="2"/>
  <c r="F11896" i="2"/>
  <c r="E11896" i="2"/>
  <c r="D11896" i="2"/>
  <c r="B11896" i="2"/>
  <c r="A11896" i="2"/>
  <c r="N11895" i="2"/>
  <c r="M11895" i="2"/>
  <c r="K11895" i="2"/>
  <c r="J11895" i="2"/>
  <c r="I11895" i="2"/>
  <c r="F11895" i="2"/>
  <c r="E11895" i="2"/>
  <c r="D11895" i="2"/>
  <c r="B11895" i="2"/>
  <c r="A11895" i="2"/>
  <c r="N11894" i="2"/>
  <c r="M11894" i="2"/>
  <c r="K11894" i="2"/>
  <c r="J11894" i="2"/>
  <c r="I11894" i="2"/>
  <c r="F11894" i="2"/>
  <c r="E11894" i="2"/>
  <c r="D11894" i="2"/>
  <c r="B11894" i="2"/>
  <c r="A11894" i="2"/>
  <c r="N11893" i="2"/>
  <c r="M11893" i="2"/>
  <c r="K11893" i="2"/>
  <c r="J11893" i="2"/>
  <c r="I11893" i="2"/>
  <c r="F11893" i="2"/>
  <c r="E11893" i="2"/>
  <c r="D11893" i="2"/>
  <c r="B11893" i="2"/>
  <c r="A11893" i="2"/>
  <c r="N11892" i="2"/>
  <c r="M11892" i="2"/>
  <c r="K11892" i="2"/>
  <c r="J11892" i="2"/>
  <c r="I11892" i="2"/>
  <c r="F11892" i="2"/>
  <c r="E11892" i="2"/>
  <c r="D11892" i="2"/>
  <c r="B11892" i="2"/>
  <c r="A11892" i="2"/>
  <c r="N11891" i="2"/>
  <c r="M11891" i="2"/>
  <c r="K11891" i="2"/>
  <c r="J11891" i="2"/>
  <c r="I11891" i="2"/>
  <c r="F11891" i="2"/>
  <c r="E11891" i="2"/>
  <c r="D11891" i="2"/>
  <c r="B11891" i="2"/>
  <c r="A11891" i="2"/>
  <c r="N11890" i="2"/>
  <c r="M11890" i="2"/>
  <c r="K11890" i="2"/>
  <c r="J11890" i="2"/>
  <c r="I11890" i="2"/>
  <c r="F11890" i="2"/>
  <c r="E11890" i="2"/>
  <c r="D11890" i="2"/>
  <c r="B11890" i="2"/>
  <c r="A11890" i="2"/>
  <c r="N11889" i="2"/>
  <c r="M11889" i="2"/>
  <c r="K11889" i="2"/>
  <c r="J11889" i="2"/>
  <c r="I11889" i="2"/>
  <c r="F11889" i="2"/>
  <c r="E11889" i="2"/>
  <c r="D11889" i="2"/>
  <c r="B11889" i="2"/>
  <c r="A11889" i="2"/>
  <c r="N11888" i="2"/>
  <c r="M11888" i="2"/>
  <c r="K11888" i="2"/>
  <c r="J11888" i="2"/>
  <c r="I11888" i="2"/>
  <c r="F11888" i="2"/>
  <c r="E11888" i="2"/>
  <c r="D11888" i="2"/>
  <c r="B11888" i="2"/>
  <c r="A11888" i="2"/>
  <c r="N11887" i="2"/>
  <c r="M11887" i="2"/>
  <c r="K11887" i="2"/>
  <c r="J11887" i="2"/>
  <c r="I11887" i="2"/>
  <c r="F11887" i="2"/>
  <c r="E11887" i="2"/>
  <c r="D11887" i="2"/>
  <c r="B11887" i="2"/>
  <c r="A11887" i="2"/>
  <c r="N11886" i="2"/>
  <c r="M11886" i="2"/>
  <c r="K11886" i="2"/>
  <c r="J11886" i="2"/>
  <c r="I11886" i="2"/>
  <c r="F11886" i="2"/>
  <c r="E11886" i="2"/>
  <c r="D11886" i="2"/>
  <c r="B11886" i="2"/>
  <c r="A11886" i="2"/>
  <c r="N11885" i="2"/>
  <c r="M11885" i="2"/>
  <c r="K11885" i="2"/>
  <c r="J11885" i="2"/>
  <c r="I11885" i="2"/>
  <c r="F11885" i="2"/>
  <c r="E11885" i="2"/>
  <c r="D11885" i="2"/>
  <c r="B11885" i="2"/>
  <c r="A11885" i="2"/>
  <c r="N11884" i="2"/>
  <c r="M11884" i="2"/>
  <c r="K11884" i="2"/>
  <c r="J11884" i="2"/>
  <c r="I11884" i="2"/>
  <c r="F11884" i="2"/>
  <c r="E11884" i="2"/>
  <c r="D11884" i="2"/>
  <c r="B11884" i="2"/>
  <c r="A11884" i="2"/>
  <c r="N11883" i="2"/>
  <c r="M11883" i="2"/>
  <c r="K11883" i="2"/>
  <c r="J11883" i="2"/>
  <c r="I11883" i="2"/>
  <c r="F11883" i="2"/>
  <c r="E11883" i="2"/>
  <c r="D11883" i="2"/>
  <c r="B11883" i="2"/>
  <c r="A11883" i="2"/>
  <c r="N11882" i="2"/>
  <c r="M11882" i="2"/>
  <c r="K11882" i="2"/>
  <c r="J11882" i="2"/>
  <c r="I11882" i="2"/>
  <c r="F11882" i="2"/>
  <c r="E11882" i="2"/>
  <c r="D11882" i="2"/>
  <c r="B11882" i="2"/>
  <c r="A11882" i="2"/>
  <c r="N11881" i="2"/>
  <c r="M11881" i="2"/>
  <c r="K11881" i="2"/>
  <c r="J11881" i="2"/>
  <c r="I11881" i="2"/>
  <c r="F11881" i="2"/>
  <c r="E11881" i="2"/>
  <c r="D11881" i="2"/>
  <c r="B11881" i="2"/>
  <c r="A11881" i="2"/>
  <c r="N11880" i="2"/>
  <c r="M11880" i="2"/>
  <c r="K11880" i="2"/>
  <c r="J11880" i="2"/>
  <c r="I11880" i="2"/>
  <c r="F11880" i="2"/>
  <c r="E11880" i="2"/>
  <c r="D11880" i="2"/>
  <c r="B11880" i="2"/>
  <c r="A11880" i="2"/>
  <c r="N11879" i="2"/>
  <c r="M11879" i="2"/>
  <c r="K11879" i="2"/>
  <c r="J11879" i="2"/>
  <c r="I11879" i="2"/>
  <c r="F11879" i="2"/>
  <c r="E11879" i="2"/>
  <c r="D11879" i="2"/>
  <c r="B11879" i="2"/>
  <c r="A11879" i="2"/>
  <c r="N11878" i="2"/>
  <c r="M11878" i="2"/>
  <c r="K11878" i="2"/>
  <c r="J11878" i="2"/>
  <c r="I11878" i="2"/>
  <c r="F11878" i="2"/>
  <c r="E11878" i="2"/>
  <c r="D11878" i="2"/>
  <c r="B11878" i="2"/>
  <c r="A11878" i="2"/>
  <c r="N11877" i="2"/>
  <c r="M11877" i="2"/>
  <c r="K11877" i="2"/>
  <c r="J11877" i="2"/>
  <c r="I11877" i="2"/>
  <c r="F11877" i="2"/>
  <c r="E11877" i="2"/>
  <c r="D11877" i="2"/>
  <c r="B11877" i="2"/>
  <c r="A11877" i="2"/>
  <c r="N11876" i="2"/>
  <c r="M11876" i="2"/>
  <c r="K11876" i="2"/>
  <c r="J11876" i="2"/>
  <c r="I11876" i="2"/>
  <c r="F11876" i="2"/>
  <c r="E11876" i="2"/>
  <c r="D11876" i="2"/>
  <c r="B11876" i="2"/>
  <c r="A11876" i="2"/>
  <c r="N11875" i="2"/>
  <c r="M11875" i="2"/>
  <c r="K11875" i="2"/>
  <c r="J11875" i="2"/>
  <c r="I11875" i="2"/>
  <c r="F11875" i="2"/>
  <c r="E11875" i="2"/>
  <c r="D11875" i="2"/>
  <c r="B11875" i="2"/>
  <c r="A11875" i="2"/>
  <c r="N11874" i="2"/>
  <c r="M11874" i="2"/>
  <c r="K11874" i="2"/>
  <c r="J11874" i="2"/>
  <c r="I11874" i="2"/>
  <c r="F11874" i="2"/>
  <c r="E11874" i="2"/>
  <c r="D11874" i="2"/>
  <c r="B11874" i="2"/>
  <c r="A11874" i="2"/>
  <c r="N11873" i="2"/>
  <c r="M11873" i="2"/>
  <c r="K11873" i="2"/>
  <c r="J11873" i="2"/>
  <c r="I11873" i="2"/>
  <c r="F11873" i="2"/>
  <c r="E11873" i="2"/>
  <c r="D11873" i="2"/>
  <c r="B11873" i="2"/>
  <c r="A11873" i="2"/>
  <c r="N11872" i="2"/>
  <c r="M11872" i="2"/>
  <c r="K11872" i="2"/>
  <c r="J11872" i="2"/>
  <c r="I11872" i="2"/>
  <c r="F11872" i="2"/>
  <c r="E11872" i="2"/>
  <c r="D11872" i="2"/>
  <c r="B11872" i="2"/>
  <c r="A11872" i="2"/>
  <c r="N11871" i="2"/>
  <c r="M11871" i="2"/>
  <c r="K11871" i="2"/>
  <c r="J11871" i="2"/>
  <c r="I11871" i="2"/>
  <c r="F11871" i="2"/>
  <c r="E11871" i="2"/>
  <c r="D11871" i="2"/>
  <c r="B11871" i="2"/>
  <c r="A11871" i="2"/>
  <c r="N11870" i="2"/>
  <c r="M11870" i="2"/>
  <c r="K11870" i="2"/>
  <c r="J11870" i="2"/>
  <c r="I11870" i="2"/>
  <c r="F11870" i="2"/>
  <c r="E11870" i="2"/>
  <c r="D11870" i="2"/>
  <c r="B11870" i="2"/>
  <c r="A11870" i="2"/>
  <c r="N11869" i="2"/>
  <c r="M11869" i="2"/>
  <c r="K11869" i="2"/>
  <c r="J11869" i="2"/>
  <c r="I11869" i="2"/>
  <c r="F11869" i="2"/>
  <c r="E11869" i="2"/>
  <c r="D11869" i="2"/>
  <c r="B11869" i="2"/>
  <c r="A11869" i="2"/>
  <c r="N11868" i="2"/>
  <c r="M11868" i="2"/>
  <c r="K11868" i="2"/>
  <c r="J11868" i="2"/>
  <c r="I11868" i="2"/>
  <c r="F11868" i="2"/>
  <c r="E11868" i="2"/>
  <c r="D11868" i="2"/>
  <c r="B11868" i="2"/>
  <c r="A11868" i="2"/>
  <c r="N11867" i="2"/>
  <c r="M11867" i="2"/>
  <c r="K11867" i="2"/>
  <c r="J11867" i="2"/>
  <c r="I11867" i="2"/>
  <c r="F11867" i="2"/>
  <c r="E11867" i="2"/>
  <c r="D11867" i="2"/>
  <c r="B11867" i="2"/>
  <c r="A11867" i="2"/>
  <c r="N11866" i="2"/>
  <c r="M11866" i="2"/>
  <c r="K11866" i="2"/>
  <c r="J11866" i="2"/>
  <c r="I11866" i="2"/>
  <c r="F11866" i="2"/>
  <c r="E11866" i="2"/>
  <c r="D11866" i="2"/>
  <c r="B11866" i="2"/>
  <c r="A11866" i="2"/>
  <c r="N11865" i="2"/>
  <c r="M11865" i="2"/>
  <c r="K11865" i="2"/>
  <c r="J11865" i="2"/>
  <c r="I11865" i="2"/>
  <c r="F11865" i="2"/>
  <c r="E11865" i="2"/>
  <c r="D11865" i="2"/>
  <c r="B11865" i="2"/>
  <c r="A11865" i="2"/>
  <c r="N11864" i="2"/>
  <c r="M11864" i="2"/>
  <c r="K11864" i="2"/>
  <c r="J11864" i="2"/>
  <c r="I11864" i="2"/>
  <c r="F11864" i="2"/>
  <c r="E11864" i="2"/>
  <c r="D11864" i="2"/>
  <c r="B11864" i="2"/>
  <c r="A11864" i="2"/>
  <c r="N11863" i="2"/>
  <c r="M11863" i="2"/>
  <c r="K11863" i="2"/>
  <c r="J11863" i="2"/>
  <c r="I11863" i="2"/>
  <c r="F11863" i="2"/>
  <c r="E11863" i="2"/>
  <c r="D11863" i="2"/>
  <c r="B11863" i="2"/>
  <c r="A11863" i="2"/>
  <c r="N11862" i="2"/>
  <c r="M11862" i="2"/>
  <c r="K11862" i="2"/>
  <c r="J11862" i="2"/>
  <c r="I11862" i="2"/>
  <c r="F11862" i="2"/>
  <c r="E11862" i="2"/>
  <c r="D11862" i="2"/>
  <c r="B11862" i="2"/>
  <c r="A11862" i="2"/>
  <c r="N11861" i="2"/>
  <c r="M11861" i="2"/>
  <c r="K11861" i="2"/>
  <c r="J11861" i="2"/>
  <c r="I11861" i="2"/>
  <c r="F11861" i="2"/>
  <c r="E11861" i="2"/>
  <c r="D11861" i="2"/>
  <c r="B11861" i="2"/>
  <c r="A11861" i="2"/>
  <c r="N11860" i="2"/>
  <c r="M11860" i="2"/>
  <c r="K11860" i="2"/>
  <c r="J11860" i="2"/>
  <c r="I11860" i="2"/>
  <c r="F11860" i="2"/>
  <c r="E11860" i="2"/>
  <c r="D11860" i="2"/>
  <c r="B11860" i="2"/>
  <c r="A11860" i="2"/>
  <c r="N11859" i="2"/>
  <c r="M11859" i="2"/>
  <c r="K11859" i="2"/>
  <c r="J11859" i="2"/>
  <c r="I11859" i="2"/>
  <c r="F11859" i="2"/>
  <c r="E11859" i="2"/>
  <c r="D11859" i="2"/>
  <c r="B11859" i="2"/>
  <c r="A11859" i="2"/>
  <c r="N11858" i="2"/>
  <c r="M11858" i="2"/>
  <c r="K11858" i="2"/>
  <c r="J11858" i="2"/>
  <c r="I11858" i="2"/>
  <c r="F11858" i="2"/>
  <c r="E11858" i="2"/>
  <c r="D11858" i="2"/>
  <c r="B11858" i="2"/>
  <c r="A11858" i="2"/>
  <c r="N11857" i="2"/>
  <c r="M11857" i="2"/>
  <c r="K11857" i="2"/>
  <c r="J11857" i="2"/>
  <c r="I11857" i="2"/>
  <c r="F11857" i="2"/>
  <c r="E11857" i="2"/>
  <c r="D11857" i="2"/>
  <c r="B11857" i="2"/>
  <c r="A11857" i="2"/>
  <c r="N11856" i="2"/>
  <c r="M11856" i="2"/>
  <c r="K11856" i="2"/>
  <c r="J11856" i="2"/>
  <c r="I11856" i="2"/>
  <c r="F11856" i="2"/>
  <c r="E11856" i="2"/>
  <c r="D11856" i="2"/>
  <c r="B11856" i="2"/>
  <c r="A11856" i="2"/>
  <c r="N11855" i="2"/>
  <c r="M11855" i="2"/>
  <c r="K11855" i="2"/>
  <c r="J11855" i="2"/>
  <c r="I11855" i="2"/>
  <c r="F11855" i="2"/>
  <c r="E11855" i="2"/>
  <c r="D11855" i="2"/>
  <c r="B11855" i="2"/>
  <c r="A11855" i="2"/>
  <c r="N11854" i="2"/>
  <c r="M11854" i="2"/>
  <c r="K11854" i="2"/>
  <c r="J11854" i="2"/>
  <c r="I11854" i="2"/>
  <c r="F11854" i="2"/>
  <c r="E11854" i="2"/>
  <c r="D11854" i="2"/>
  <c r="B11854" i="2"/>
  <c r="A11854" i="2"/>
  <c r="N11853" i="2"/>
  <c r="M11853" i="2"/>
  <c r="K11853" i="2"/>
  <c r="J11853" i="2"/>
  <c r="I11853" i="2"/>
  <c r="F11853" i="2"/>
  <c r="E11853" i="2"/>
  <c r="D11853" i="2"/>
  <c r="B11853" i="2"/>
  <c r="A11853" i="2"/>
  <c r="N11852" i="2"/>
  <c r="M11852" i="2"/>
  <c r="K11852" i="2"/>
  <c r="J11852" i="2"/>
  <c r="I11852" i="2"/>
  <c r="F11852" i="2"/>
  <c r="E11852" i="2"/>
  <c r="D11852" i="2"/>
  <c r="B11852" i="2"/>
  <c r="A11852" i="2"/>
  <c r="N11851" i="2"/>
  <c r="M11851" i="2"/>
  <c r="K11851" i="2"/>
  <c r="J11851" i="2"/>
  <c r="I11851" i="2"/>
  <c r="F11851" i="2"/>
  <c r="E11851" i="2"/>
  <c r="D11851" i="2"/>
  <c r="B11851" i="2"/>
  <c r="A11851" i="2"/>
  <c r="N11850" i="2"/>
  <c r="M11850" i="2"/>
  <c r="K11850" i="2"/>
  <c r="J11850" i="2"/>
  <c r="I11850" i="2"/>
  <c r="F11850" i="2"/>
  <c r="E11850" i="2"/>
  <c r="D11850" i="2"/>
  <c r="B11850" i="2"/>
  <c r="A11850" i="2"/>
  <c r="N11849" i="2"/>
  <c r="M11849" i="2"/>
  <c r="K11849" i="2"/>
  <c r="J11849" i="2"/>
  <c r="I11849" i="2"/>
  <c r="F11849" i="2"/>
  <c r="E11849" i="2"/>
  <c r="D11849" i="2"/>
  <c r="B11849" i="2"/>
  <c r="A11849" i="2"/>
  <c r="N11848" i="2"/>
  <c r="M11848" i="2"/>
  <c r="K11848" i="2"/>
  <c r="J11848" i="2"/>
  <c r="I11848" i="2"/>
  <c r="F11848" i="2"/>
  <c r="E11848" i="2"/>
  <c r="D11848" i="2"/>
  <c r="B11848" i="2"/>
  <c r="A11848" i="2"/>
  <c r="N11847" i="2"/>
  <c r="M11847" i="2"/>
  <c r="K11847" i="2"/>
  <c r="J11847" i="2"/>
  <c r="I11847" i="2"/>
  <c r="F11847" i="2"/>
  <c r="E11847" i="2"/>
  <c r="D11847" i="2"/>
  <c r="B11847" i="2"/>
  <c r="A11847" i="2"/>
  <c r="N11846" i="2"/>
  <c r="M11846" i="2"/>
  <c r="K11846" i="2"/>
  <c r="J11846" i="2"/>
  <c r="I11846" i="2"/>
  <c r="F11846" i="2"/>
  <c r="E11846" i="2"/>
  <c r="D11846" i="2"/>
  <c r="B11846" i="2"/>
  <c r="A11846" i="2"/>
  <c r="N11845" i="2"/>
  <c r="M11845" i="2"/>
  <c r="K11845" i="2"/>
  <c r="J11845" i="2"/>
  <c r="I11845" i="2"/>
  <c r="F11845" i="2"/>
  <c r="E11845" i="2"/>
  <c r="D11845" i="2"/>
  <c r="B11845" i="2"/>
  <c r="A11845" i="2"/>
  <c r="N11844" i="2"/>
  <c r="M11844" i="2"/>
  <c r="K11844" i="2"/>
  <c r="J11844" i="2"/>
  <c r="I11844" i="2"/>
  <c r="F11844" i="2"/>
  <c r="E11844" i="2"/>
  <c r="D11844" i="2"/>
  <c r="B11844" i="2"/>
  <c r="A11844" i="2"/>
  <c r="N11843" i="2"/>
  <c r="M11843" i="2"/>
  <c r="K11843" i="2"/>
  <c r="J11843" i="2"/>
  <c r="I11843" i="2"/>
  <c r="F11843" i="2"/>
  <c r="E11843" i="2"/>
  <c r="D11843" i="2"/>
  <c r="B11843" i="2"/>
  <c r="A11843" i="2"/>
  <c r="N11842" i="2"/>
  <c r="M11842" i="2"/>
  <c r="K11842" i="2"/>
  <c r="J11842" i="2"/>
  <c r="I11842" i="2"/>
  <c r="F11842" i="2"/>
  <c r="E11842" i="2"/>
  <c r="D11842" i="2"/>
  <c r="B11842" i="2"/>
  <c r="A11842" i="2"/>
  <c r="N11841" i="2"/>
  <c r="M11841" i="2"/>
  <c r="K11841" i="2"/>
  <c r="J11841" i="2"/>
  <c r="I11841" i="2"/>
  <c r="F11841" i="2"/>
  <c r="E11841" i="2"/>
  <c r="D11841" i="2"/>
  <c r="B11841" i="2"/>
  <c r="A11841" i="2"/>
  <c r="N11840" i="2"/>
  <c r="M11840" i="2"/>
  <c r="K11840" i="2"/>
  <c r="J11840" i="2"/>
  <c r="I11840" i="2"/>
  <c r="F11840" i="2"/>
  <c r="E11840" i="2"/>
  <c r="D11840" i="2"/>
  <c r="B11840" i="2"/>
  <c r="A11840" i="2"/>
  <c r="N11839" i="2"/>
  <c r="M11839" i="2"/>
  <c r="K11839" i="2"/>
  <c r="J11839" i="2"/>
  <c r="I11839" i="2"/>
  <c r="F11839" i="2"/>
  <c r="E11839" i="2"/>
  <c r="D11839" i="2"/>
  <c r="B11839" i="2"/>
  <c r="A11839" i="2"/>
  <c r="N11838" i="2"/>
  <c r="M11838" i="2"/>
  <c r="K11838" i="2"/>
  <c r="J11838" i="2"/>
  <c r="I11838" i="2"/>
  <c r="F11838" i="2"/>
  <c r="E11838" i="2"/>
  <c r="D11838" i="2"/>
  <c r="B11838" i="2"/>
  <c r="A11838" i="2"/>
  <c r="N11837" i="2"/>
  <c r="M11837" i="2"/>
  <c r="K11837" i="2"/>
  <c r="J11837" i="2"/>
  <c r="I11837" i="2"/>
  <c r="F11837" i="2"/>
  <c r="E11837" i="2"/>
  <c r="D11837" i="2"/>
  <c r="B11837" i="2"/>
  <c r="A11837" i="2"/>
  <c r="N11836" i="2"/>
  <c r="M11836" i="2"/>
  <c r="K11836" i="2"/>
  <c r="J11836" i="2"/>
  <c r="I11836" i="2"/>
  <c r="F11836" i="2"/>
  <c r="E11836" i="2"/>
  <c r="D11836" i="2"/>
  <c r="B11836" i="2"/>
  <c r="A11836" i="2"/>
  <c r="N11835" i="2"/>
  <c r="M11835" i="2"/>
  <c r="K11835" i="2"/>
  <c r="J11835" i="2"/>
  <c r="I11835" i="2"/>
  <c r="F11835" i="2"/>
  <c r="E11835" i="2"/>
  <c r="D11835" i="2"/>
  <c r="B11835" i="2"/>
  <c r="A11835" i="2"/>
  <c r="N11834" i="2"/>
  <c r="M11834" i="2"/>
  <c r="K11834" i="2"/>
  <c r="J11834" i="2"/>
  <c r="I11834" i="2"/>
  <c r="F11834" i="2"/>
  <c r="E11834" i="2"/>
  <c r="D11834" i="2"/>
  <c r="B11834" i="2"/>
  <c r="A11834" i="2"/>
  <c r="N11833" i="2"/>
  <c r="M11833" i="2"/>
  <c r="K11833" i="2"/>
  <c r="J11833" i="2"/>
  <c r="I11833" i="2"/>
  <c r="F11833" i="2"/>
  <c r="E11833" i="2"/>
  <c r="D11833" i="2"/>
  <c r="B11833" i="2"/>
  <c r="A11833" i="2"/>
  <c r="N11832" i="2"/>
  <c r="M11832" i="2"/>
  <c r="K11832" i="2"/>
  <c r="J11832" i="2"/>
  <c r="I11832" i="2"/>
  <c r="F11832" i="2"/>
  <c r="E11832" i="2"/>
  <c r="D11832" i="2"/>
  <c r="B11832" i="2"/>
  <c r="A11832" i="2"/>
  <c r="N11831" i="2"/>
  <c r="M11831" i="2"/>
  <c r="K11831" i="2"/>
  <c r="J11831" i="2"/>
  <c r="I11831" i="2"/>
  <c r="F11831" i="2"/>
  <c r="E11831" i="2"/>
  <c r="D11831" i="2"/>
  <c r="B11831" i="2"/>
  <c r="A11831" i="2"/>
  <c r="N11830" i="2"/>
  <c r="M11830" i="2"/>
  <c r="K11830" i="2"/>
  <c r="J11830" i="2"/>
  <c r="I11830" i="2"/>
  <c r="F11830" i="2"/>
  <c r="E11830" i="2"/>
  <c r="D11830" i="2"/>
  <c r="B11830" i="2"/>
  <c r="A11830" i="2"/>
  <c r="N11829" i="2"/>
  <c r="M11829" i="2"/>
  <c r="K11829" i="2"/>
  <c r="J11829" i="2"/>
  <c r="I11829" i="2"/>
  <c r="F11829" i="2"/>
  <c r="E11829" i="2"/>
  <c r="D11829" i="2"/>
  <c r="B11829" i="2"/>
  <c r="A11829" i="2"/>
  <c r="N11828" i="2"/>
  <c r="M11828" i="2"/>
  <c r="K11828" i="2"/>
  <c r="J11828" i="2"/>
  <c r="I11828" i="2"/>
  <c r="F11828" i="2"/>
  <c r="E11828" i="2"/>
  <c r="D11828" i="2"/>
  <c r="B11828" i="2"/>
  <c r="A11828" i="2"/>
  <c r="N11827" i="2"/>
  <c r="M11827" i="2"/>
  <c r="K11827" i="2"/>
  <c r="J11827" i="2"/>
  <c r="I11827" i="2"/>
  <c r="F11827" i="2"/>
  <c r="E11827" i="2"/>
  <c r="D11827" i="2"/>
  <c r="B11827" i="2"/>
  <c r="A11827" i="2"/>
  <c r="N11826" i="2"/>
  <c r="M11826" i="2"/>
  <c r="K11826" i="2"/>
  <c r="J11826" i="2"/>
  <c r="I11826" i="2"/>
  <c r="F11826" i="2"/>
  <c r="E11826" i="2"/>
  <c r="D11826" i="2"/>
  <c r="B11826" i="2"/>
  <c r="A11826" i="2"/>
  <c r="N11825" i="2"/>
  <c r="M11825" i="2"/>
  <c r="K11825" i="2"/>
  <c r="J11825" i="2"/>
  <c r="I11825" i="2"/>
  <c r="F11825" i="2"/>
  <c r="E11825" i="2"/>
  <c r="D11825" i="2"/>
  <c r="B11825" i="2"/>
  <c r="A11825" i="2"/>
  <c r="N11824" i="2"/>
  <c r="M11824" i="2"/>
  <c r="K11824" i="2"/>
  <c r="J11824" i="2"/>
  <c r="I11824" i="2"/>
  <c r="F11824" i="2"/>
  <c r="E11824" i="2"/>
  <c r="D11824" i="2"/>
  <c r="B11824" i="2"/>
  <c r="A11824" i="2"/>
  <c r="N11823" i="2"/>
  <c r="M11823" i="2"/>
  <c r="K11823" i="2"/>
  <c r="J11823" i="2"/>
  <c r="I11823" i="2"/>
  <c r="F11823" i="2"/>
  <c r="E11823" i="2"/>
  <c r="D11823" i="2"/>
  <c r="B11823" i="2"/>
  <c r="A11823" i="2"/>
  <c r="N11822" i="2"/>
  <c r="M11822" i="2"/>
  <c r="K11822" i="2"/>
  <c r="J11822" i="2"/>
  <c r="I11822" i="2"/>
  <c r="F11822" i="2"/>
  <c r="E11822" i="2"/>
  <c r="D11822" i="2"/>
  <c r="B11822" i="2"/>
  <c r="A11822" i="2"/>
  <c r="N11821" i="2"/>
  <c r="M11821" i="2"/>
  <c r="K11821" i="2"/>
  <c r="J11821" i="2"/>
  <c r="I11821" i="2"/>
  <c r="F11821" i="2"/>
  <c r="E11821" i="2"/>
  <c r="D11821" i="2"/>
  <c r="B11821" i="2"/>
  <c r="A11821" i="2"/>
  <c r="N11820" i="2"/>
  <c r="M11820" i="2"/>
  <c r="K11820" i="2"/>
  <c r="J11820" i="2"/>
  <c r="I11820" i="2"/>
  <c r="F11820" i="2"/>
  <c r="E11820" i="2"/>
  <c r="D11820" i="2"/>
  <c r="B11820" i="2"/>
  <c r="A11820" i="2"/>
  <c r="N11819" i="2"/>
  <c r="M11819" i="2"/>
  <c r="K11819" i="2"/>
  <c r="J11819" i="2"/>
  <c r="I11819" i="2"/>
  <c r="F11819" i="2"/>
  <c r="E11819" i="2"/>
  <c r="D11819" i="2"/>
  <c r="B11819" i="2"/>
  <c r="A11819" i="2"/>
  <c r="N11818" i="2"/>
  <c r="M11818" i="2"/>
  <c r="K11818" i="2"/>
  <c r="J11818" i="2"/>
  <c r="I11818" i="2"/>
  <c r="F11818" i="2"/>
  <c r="E11818" i="2"/>
  <c r="D11818" i="2"/>
  <c r="B11818" i="2"/>
  <c r="A11818" i="2"/>
  <c r="N11817" i="2"/>
  <c r="M11817" i="2"/>
  <c r="K11817" i="2"/>
  <c r="J11817" i="2"/>
  <c r="I11817" i="2"/>
  <c r="F11817" i="2"/>
  <c r="E11817" i="2"/>
  <c r="D11817" i="2"/>
  <c r="B11817" i="2"/>
  <c r="A11817" i="2"/>
  <c r="N11816" i="2"/>
  <c r="M11816" i="2"/>
  <c r="K11816" i="2"/>
  <c r="J11816" i="2"/>
  <c r="I11816" i="2"/>
  <c r="F11816" i="2"/>
  <c r="E11816" i="2"/>
  <c r="D11816" i="2"/>
  <c r="B11816" i="2"/>
  <c r="A11816" i="2"/>
  <c r="N11815" i="2"/>
  <c r="M11815" i="2"/>
  <c r="K11815" i="2"/>
  <c r="J11815" i="2"/>
  <c r="I11815" i="2"/>
  <c r="F11815" i="2"/>
  <c r="E11815" i="2"/>
  <c r="D11815" i="2"/>
  <c r="B11815" i="2"/>
  <c r="A11815" i="2"/>
  <c r="N11814" i="2"/>
  <c r="M11814" i="2"/>
  <c r="K11814" i="2"/>
  <c r="J11814" i="2"/>
  <c r="I11814" i="2"/>
  <c r="F11814" i="2"/>
  <c r="E11814" i="2"/>
  <c r="D11814" i="2"/>
  <c r="B11814" i="2"/>
  <c r="A11814" i="2"/>
  <c r="N11813" i="2"/>
  <c r="M11813" i="2"/>
  <c r="K11813" i="2"/>
  <c r="J11813" i="2"/>
  <c r="I11813" i="2"/>
  <c r="F11813" i="2"/>
  <c r="E11813" i="2"/>
  <c r="D11813" i="2"/>
  <c r="B11813" i="2"/>
  <c r="A11813" i="2"/>
  <c r="N11812" i="2"/>
  <c r="M11812" i="2"/>
  <c r="K11812" i="2"/>
  <c r="J11812" i="2"/>
  <c r="I11812" i="2"/>
  <c r="F11812" i="2"/>
  <c r="E11812" i="2"/>
  <c r="D11812" i="2"/>
  <c r="B11812" i="2"/>
  <c r="A11812" i="2"/>
  <c r="N11811" i="2"/>
  <c r="M11811" i="2"/>
  <c r="K11811" i="2"/>
  <c r="J11811" i="2"/>
  <c r="I11811" i="2"/>
  <c r="F11811" i="2"/>
  <c r="E11811" i="2"/>
  <c r="D11811" i="2"/>
  <c r="B11811" i="2"/>
  <c r="A11811" i="2"/>
  <c r="N11810" i="2"/>
  <c r="M11810" i="2"/>
  <c r="K11810" i="2"/>
  <c r="J11810" i="2"/>
  <c r="I11810" i="2"/>
  <c r="F11810" i="2"/>
  <c r="E11810" i="2"/>
  <c r="D11810" i="2"/>
  <c r="B11810" i="2"/>
  <c r="A11810" i="2"/>
  <c r="N11809" i="2"/>
  <c r="M11809" i="2"/>
  <c r="K11809" i="2"/>
  <c r="J11809" i="2"/>
  <c r="I11809" i="2"/>
  <c r="F11809" i="2"/>
  <c r="E11809" i="2"/>
  <c r="D11809" i="2"/>
  <c r="B11809" i="2"/>
  <c r="A11809" i="2"/>
  <c r="N11808" i="2"/>
  <c r="M11808" i="2"/>
  <c r="K11808" i="2"/>
  <c r="J11808" i="2"/>
  <c r="I11808" i="2"/>
  <c r="F11808" i="2"/>
  <c r="E11808" i="2"/>
  <c r="D11808" i="2"/>
  <c r="B11808" i="2"/>
  <c r="A11808" i="2"/>
  <c r="N11807" i="2"/>
  <c r="M11807" i="2"/>
  <c r="K11807" i="2"/>
  <c r="J11807" i="2"/>
  <c r="I11807" i="2"/>
  <c r="F11807" i="2"/>
  <c r="E11807" i="2"/>
  <c r="D11807" i="2"/>
  <c r="B11807" i="2"/>
  <c r="A11807" i="2"/>
  <c r="N11806" i="2"/>
  <c r="M11806" i="2"/>
  <c r="K11806" i="2"/>
  <c r="J11806" i="2"/>
  <c r="I11806" i="2"/>
  <c r="F11806" i="2"/>
  <c r="E11806" i="2"/>
  <c r="D11806" i="2"/>
  <c r="B11806" i="2"/>
  <c r="A11806" i="2"/>
  <c r="N11805" i="2"/>
  <c r="M11805" i="2"/>
  <c r="K11805" i="2"/>
  <c r="J11805" i="2"/>
  <c r="I11805" i="2"/>
  <c r="F11805" i="2"/>
  <c r="E11805" i="2"/>
  <c r="D11805" i="2"/>
  <c r="B11805" i="2"/>
  <c r="A11805" i="2"/>
  <c r="N11804" i="2"/>
  <c r="M11804" i="2"/>
  <c r="K11804" i="2"/>
  <c r="J11804" i="2"/>
  <c r="I11804" i="2"/>
  <c r="F11804" i="2"/>
  <c r="E11804" i="2"/>
  <c r="D11804" i="2"/>
  <c r="B11804" i="2"/>
  <c r="A11804" i="2"/>
  <c r="N11803" i="2"/>
  <c r="M11803" i="2"/>
  <c r="K11803" i="2"/>
  <c r="J11803" i="2"/>
  <c r="I11803" i="2"/>
  <c r="F11803" i="2"/>
  <c r="E11803" i="2"/>
  <c r="D11803" i="2"/>
  <c r="B11803" i="2"/>
  <c r="A11803" i="2"/>
  <c r="N11802" i="2"/>
  <c r="M11802" i="2"/>
  <c r="K11802" i="2"/>
  <c r="J11802" i="2"/>
  <c r="I11802" i="2"/>
  <c r="F11802" i="2"/>
  <c r="E11802" i="2"/>
  <c r="D11802" i="2"/>
  <c r="B11802" i="2"/>
  <c r="A11802" i="2"/>
  <c r="N11801" i="2"/>
  <c r="M11801" i="2"/>
  <c r="K11801" i="2"/>
  <c r="J11801" i="2"/>
  <c r="I11801" i="2"/>
  <c r="F11801" i="2"/>
  <c r="E11801" i="2"/>
  <c r="D11801" i="2"/>
  <c r="B11801" i="2"/>
  <c r="A11801" i="2"/>
  <c r="N11800" i="2"/>
  <c r="M11800" i="2"/>
  <c r="K11800" i="2"/>
  <c r="J11800" i="2"/>
  <c r="I11800" i="2"/>
  <c r="F11800" i="2"/>
  <c r="E11800" i="2"/>
  <c r="D11800" i="2"/>
  <c r="B11800" i="2"/>
  <c r="A11800" i="2"/>
  <c r="N11799" i="2"/>
  <c r="M11799" i="2"/>
  <c r="K11799" i="2"/>
  <c r="J11799" i="2"/>
  <c r="I11799" i="2"/>
  <c r="F11799" i="2"/>
  <c r="E11799" i="2"/>
  <c r="D11799" i="2"/>
  <c r="B11799" i="2"/>
  <c r="A11799" i="2"/>
  <c r="N11798" i="2"/>
  <c r="M11798" i="2"/>
  <c r="K11798" i="2"/>
  <c r="J11798" i="2"/>
  <c r="I11798" i="2"/>
  <c r="F11798" i="2"/>
  <c r="E11798" i="2"/>
  <c r="D11798" i="2"/>
  <c r="B11798" i="2"/>
  <c r="A11798" i="2"/>
  <c r="N11797" i="2"/>
  <c r="M11797" i="2"/>
  <c r="K11797" i="2"/>
  <c r="J11797" i="2"/>
  <c r="I11797" i="2"/>
  <c r="F11797" i="2"/>
  <c r="E11797" i="2"/>
  <c r="D11797" i="2"/>
  <c r="B11797" i="2"/>
  <c r="A11797" i="2"/>
  <c r="N11796" i="2"/>
  <c r="M11796" i="2"/>
  <c r="K11796" i="2"/>
  <c r="J11796" i="2"/>
  <c r="I11796" i="2"/>
  <c r="F11796" i="2"/>
  <c r="E11796" i="2"/>
  <c r="D11796" i="2"/>
  <c r="B11796" i="2"/>
  <c r="A11796" i="2"/>
  <c r="N11795" i="2"/>
  <c r="M11795" i="2"/>
  <c r="K11795" i="2"/>
  <c r="J11795" i="2"/>
  <c r="I11795" i="2"/>
  <c r="F11795" i="2"/>
  <c r="E11795" i="2"/>
  <c r="D11795" i="2"/>
  <c r="B11795" i="2"/>
  <c r="A11795" i="2"/>
  <c r="N11794" i="2"/>
  <c r="M11794" i="2"/>
  <c r="K11794" i="2"/>
  <c r="J11794" i="2"/>
  <c r="I11794" i="2"/>
  <c r="F11794" i="2"/>
  <c r="E11794" i="2"/>
  <c r="D11794" i="2"/>
  <c r="B11794" i="2"/>
  <c r="A11794" i="2"/>
  <c r="N11793" i="2"/>
  <c r="M11793" i="2"/>
  <c r="K11793" i="2"/>
  <c r="J11793" i="2"/>
  <c r="I11793" i="2"/>
  <c r="F11793" i="2"/>
  <c r="E11793" i="2"/>
  <c r="D11793" i="2"/>
  <c r="B11793" i="2"/>
  <c r="A11793" i="2"/>
  <c r="N11792" i="2"/>
  <c r="M11792" i="2"/>
  <c r="K11792" i="2"/>
  <c r="J11792" i="2"/>
  <c r="I11792" i="2"/>
  <c r="F11792" i="2"/>
  <c r="E11792" i="2"/>
  <c r="D11792" i="2"/>
  <c r="B11792" i="2"/>
  <c r="A11792" i="2"/>
  <c r="N11791" i="2"/>
  <c r="M11791" i="2"/>
  <c r="K11791" i="2"/>
  <c r="J11791" i="2"/>
  <c r="I11791" i="2"/>
  <c r="F11791" i="2"/>
  <c r="E11791" i="2"/>
  <c r="D11791" i="2"/>
  <c r="B11791" i="2"/>
  <c r="A11791" i="2"/>
  <c r="N11790" i="2"/>
  <c r="M11790" i="2"/>
  <c r="K11790" i="2"/>
  <c r="J11790" i="2"/>
  <c r="I11790" i="2"/>
  <c r="F11790" i="2"/>
  <c r="E11790" i="2"/>
  <c r="D11790" i="2"/>
  <c r="B11790" i="2"/>
  <c r="A11790" i="2"/>
  <c r="N11789" i="2"/>
  <c r="M11789" i="2"/>
  <c r="K11789" i="2"/>
  <c r="J11789" i="2"/>
  <c r="I11789" i="2"/>
  <c r="F11789" i="2"/>
  <c r="E11789" i="2"/>
  <c r="D11789" i="2"/>
  <c r="B11789" i="2"/>
  <c r="A11789" i="2"/>
  <c r="N11788" i="2"/>
  <c r="M11788" i="2"/>
  <c r="K11788" i="2"/>
  <c r="J11788" i="2"/>
  <c r="I11788" i="2"/>
  <c r="F11788" i="2"/>
  <c r="E11788" i="2"/>
  <c r="D11788" i="2"/>
  <c r="B11788" i="2"/>
  <c r="A11788" i="2"/>
  <c r="N11787" i="2"/>
  <c r="M11787" i="2"/>
  <c r="K11787" i="2"/>
  <c r="J11787" i="2"/>
  <c r="I11787" i="2"/>
  <c r="F11787" i="2"/>
  <c r="E11787" i="2"/>
  <c r="D11787" i="2"/>
  <c r="B11787" i="2"/>
  <c r="A11787" i="2"/>
  <c r="N11786" i="2"/>
  <c r="M11786" i="2"/>
  <c r="K11786" i="2"/>
  <c r="J11786" i="2"/>
  <c r="I11786" i="2"/>
  <c r="F11786" i="2"/>
  <c r="E11786" i="2"/>
  <c r="D11786" i="2"/>
  <c r="B11786" i="2"/>
  <c r="A11786" i="2"/>
  <c r="N11785" i="2"/>
  <c r="M11785" i="2"/>
  <c r="K11785" i="2"/>
  <c r="J11785" i="2"/>
  <c r="I11785" i="2"/>
  <c r="F11785" i="2"/>
  <c r="E11785" i="2"/>
  <c r="D11785" i="2"/>
  <c r="B11785" i="2"/>
  <c r="A11785" i="2"/>
  <c r="N11784" i="2"/>
  <c r="M11784" i="2"/>
  <c r="K11784" i="2"/>
  <c r="J11784" i="2"/>
  <c r="I11784" i="2"/>
  <c r="F11784" i="2"/>
  <c r="E11784" i="2"/>
  <c r="D11784" i="2"/>
  <c r="B11784" i="2"/>
  <c r="A11784" i="2"/>
  <c r="N11783" i="2"/>
  <c r="M11783" i="2"/>
  <c r="K11783" i="2"/>
  <c r="J11783" i="2"/>
  <c r="I11783" i="2"/>
  <c r="F11783" i="2"/>
  <c r="E11783" i="2"/>
  <c r="D11783" i="2"/>
  <c r="B11783" i="2"/>
  <c r="A11783" i="2"/>
  <c r="N11782" i="2"/>
  <c r="M11782" i="2"/>
  <c r="K11782" i="2"/>
  <c r="J11782" i="2"/>
  <c r="I11782" i="2"/>
  <c r="F11782" i="2"/>
  <c r="E11782" i="2"/>
  <c r="D11782" i="2"/>
  <c r="B11782" i="2"/>
  <c r="A11782" i="2"/>
  <c r="N11781" i="2"/>
  <c r="M11781" i="2"/>
  <c r="K11781" i="2"/>
  <c r="J11781" i="2"/>
  <c r="I11781" i="2"/>
  <c r="F11781" i="2"/>
  <c r="E11781" i="2"/>
  <c r="D11781" i="2"/>
  <c r="B11781" i="2"/>
  <c r="A11781" i="2"/>
  <c r="N11780" i="2"/>
  <c r="M11780" i="2"/>
  <c r="K11780" i="2"/>
  <c r="J11780" i="2"/>
  <c r="I11780" i="2"/>
  <c r="F11780" i="2"/>
  <c r="E11780" i="2"/>
  <c r="D11780" i="2"/>
  <c r="B11780" i="2"/>
  <c r="A11780" i="2"/>
  <c r="N11779" i="2"/>
  <c r="M11779" i="2"/>
  <c r="K11779" i="2"/>
  <c r="J11779" i="2"/>
  <c r="I11779" i="2"/>
  <c r="F11779" i="2"/>
  <c r="E11779" i="2"/>
  <c r="D11779" i="2"/>
  <c r="B11779" i="2"/>
  <c r="A11779" i="2"/>
  <c r="N11778" i="2"/>
  <c r="M11778" i="2"/>
  <c r="K11778" i="2"/>
  <c r="J11778" i="2"/>
  <c r="I11778" i="2"/>
  <c r="F11778" i="2"/>
  <c r="E11778" i="2"/>
  <c r="D11778" i="2"/>
  <c r="B11778" i="2"/>
  <c r="A11778" i="2"/>
  <c r="N11777" i="2"/>
  <c r="M11777" i="2"/>
  <c r="K11777" i="2"/>
  <c r="J11777" i="2"/>
  <c r="I11777" i="2"/>
  <c r="F11777" i="2"/>
  <c r="E11777" i="2"/>
  <c r="D11777" i="2"/>
  <c r="B11777" i="2"/>
  <c r="A11777" i="2"/>
  <c r="N11776" i="2"/>
  <c r="M11776" i="2"/>
  <c r="K11776" i="2"/>
  <c r="J11776" i="2"/>
  <c r="I11776" i="2"/>
  <c r="F11776" i="2"/>
  <c r="E11776" i="2"/>
  <c r="D11776" i="2"/>
  <c r="B11776" i="2"/>
  <c r="A11776" i="2"/>
  <c r="N11775" i="2"/>
  <c r="M11775" i="2"/>
  <c r="K11775" i="2"/>
  <c r="J11775" i="2"/>
  <c r="I11775" i="2"/>
  <c r="F11775" i="2"/>
  <c r="E11775" i="2"/>
  <c r="D11775" i="2"/>
  <c r="B11775" i="2"/>
  <c r="A11775" i="2"/>
  <c r="N11774" i="2"/>
  <c r="M11774" i="2"/>
  <c r="K11774" i="2"/>
  <c r="J11774" i="2"/>
  <c r="I11774" i="2"/>
  <c r="F11774" i="2"/>
  <c r="E11774" i="2"/>
  <c r="D11774" i="2"/>
  <c r="B11774" i="2"/>
  <c r="A11774" i="2"/>
  <c r="N11773" i="2"/>
  <c r="M11773" i="2"/>
  <c r="K11773" i="2"/>
  <c r="J11773" i="2"/>
  <c r="I11773" i="2"/>
  <c r="F11773" i="2"/>
  <c r="E11773" i="2"/>
  <c r="D11773" i="2"/>
  <c r="B11773" i="2"/>
  <c r="A11773" i="2"/>
  <c r="N11772" i="2"/>
  <c r="M11772" i="2"/>
  <c r="K11772" i="2"/>
  <c r="J11772" i="2"/>
  <c r="I11772" i="2"/>
  <c r="F11772" i="2"/>
  <c r="E11772" i="2"/>
  <c r="D11772" i="2"/>
  <c r="B11772" i="2"/>
  <c r="A11772" i="2"/>
  <c r="N11771" i="2"/>
  <c r="M11771" i="2"/>
  <c r="K11771" i="2"/>
  <c r="J11771" i="2"/>
  <c r="I11771" i="2"/>
  <c r="F11771" i="2"/>
  <c r="E11771" i="2"/>
  <c r="D11771" i="2"/>
  <c r="B11771" i="2"/>
  <c r="A11771" i="2"/>
  <c r="N11770" i="2"/>
  <c r="M11770" i="2"/>
  <c r="K11770" i="2"/>
  <c r="J11770" i="2"/>
  <c r="I11770" i="2"/>
  <c r="F11770" i="2"/>
  <c r="E11770" i="2"/>
  <c r="D11770" i="2"/>
  <c r="B11770" i="2"/>
  <c r="A11770" i="2"/>
  <c r="N11769" i="2"/>
  <c r="M11769" i="2"/>
  <c r="K11769" i="2"/>
  <c r="J11769" i="2"/>
  <c r="I11769" i="2"/>
  <c r="F11769" i="2"/>
  <c r="E11769" i="2"/>
  <c r="D11769" i="2"/>
  <c r="B11769" i="2"/>
  <c r="A11769" i="2"/>
  <c r="N11768" i="2"/>
  <c r="M11768" i="2"/>
  <c r="K11768" i="2"/>
  <c r="J11768" i="2"/>
  <c r="I11768" i="2"/>
  <c r="F11768" i="2"/>
  <c r="E11768" i="2"/>
  <c r="D11768" i="2"/>
  <c r="B11768" i="2"/>
  <c r="A11768" i="2"/>
  <c r="N11767" i="2"/>
  <c r="M11767" i="2"/>
  <c r="K11767" i="2"/>
  <c r="J11767" i="2"/>
  <c r="I11767" i="2"/>
  <c r="F11767" i="2"/>
  <c r="E11767" i="2"/>
  <c r="D11767" i="2"/>
  <c r="B11767" i="2"/>
  <c r="A11767" i="2"/>
  <c r="N11766" i="2"/>
  <c r="M11766" i="2"/>
  <c r="K11766" i="2"/>
  <c r="J11766" i="2"/>
  <c r="I11766" i="2"/>
  <c r="F11766" i="2"/>
  <c r="E11766" i="2"/>
  <c r="D11766" i="2"/>
  <c r="B11766" i="2"/>
  <c r="A11766" i="2"/>
  <c r="N11765" i="2"/>
  <c r="M11765" i="2"/>
  <c r="K11765" i="2"/>
  <c r="J11765" i="2"/>
  <c r="I11765" i="2"/>
  <c r="F11765" i="2"/>
  <c r="E11765" i="2"/>
  <c r="D11765" i="2"/>
  <c r="B11765" i="2"/>
  <c r="A11765" i="2"/>
  <c r="N11764" i="2"/>
  <c r="M11764" i="2"/>
  <c r="K11764" i="2"/>
  <c r="J11764" i="2"/>
  <c r="I11764" i="2"/>
  <c r="F11764" i="2"/>
  <c r="E11764" i="2"/>
  <c r="D11764" i="2"/>
  <c r="B11764" i="2"/>
  <c r="A11764" i="2"/>
  <c r="N11763" i="2"/>
  <c r="M11763" i="2"/>
  <c r="K11763" i="2"/>
  <c r="J11763" i="2"/>
  <c r="I11763" i="2"/>
  <c r="F11763" i="2"/>
  <c r="E11763" i="2"/>
  <c r="D11763" i="2"/>
  <c r="B11763" i="2"/>
  <c r="A11763" i="2"/>
  <c r="N11762" i="2"/>
  <c r="M11762" i="2"/>
  <c r="K11762" i="2"/>
  <c r="J11762" i="2"/>
  <c r="I11762" i="2"/>
  <c r="F11762" i="2"/>
  <c r="E11762" i="2"/>
  <c r="D11762" i="2"/>
  <c r="B11762" i="2"/>
  <c r="A11762" i="2"/>
  <c r="N11761" i="2"/>
  <c r="M11761" i="2"/>
  <c r="K11761" i="2"/>
  <c r="J11761" i="2"/>
  <c r="I11761" i="2"/>
  <c r="F11761" i="2"/>
  <c r="E11761" i="2"/>
  <c r="D11761" i="2"/>
  <c r="B11761" i="2"/>
  <c r="A11761" i="2"/>
  <c r="N11760" i="2"/>
  <c r="M11760" i="2"/>
  <c r="K11760" i="2"/>
  <c r="J11760" i="2"/>
  <c r="I11760" i="2"/>
  <c r="F11760" i="2"/>
  <c r="E11760" i="2"/>
  <c r="D11760" i="2"/>
  <c r="B11760" i="2"/>
  <c r="A11760" i="2"/>
  <c r="N11759" i="2"/>
  <c r="M11759" i="2"/>
  <c r="K11759" i="2"/>
  <c r="J11759" i="2"/>
  <c r="I11759" i="2"/>
  <c r="F11759" i="2"/>
  <c r="E11759" i="2"/>
  <c r="D11759" i="2"/>
  <c r="B11759" i="2"/>
  <c r="A11759" i="2"/>
  <c r="N11758" i="2"/>
  <c r="M11758" i="2"/>
  <c r="K11758" i="2"/>
  <c r="J11758" i="2"/>
  <c r="I11758" i="2"/>
  <c r="F11758" i="2"/>
  <c r="E11758" i="2"/>
  <c r="D11758" i="2"/>
  <c r="B11758" i="2"/>
  <c r="A11758" i="2"/>
  <c r="N11757" i="2"/>
  <c r="M11757" i="2"/>
  <c r="K11757" i="2"/>
  <c r="J11757" i="2"/>
  <c r="I11757" i="2"/>
  <c r="F11757" i="2"/>
  <c r="E11757" i="2"/>
  <c r="D11757" i="2"/>
  <c r="B11757" i="2"/>
  <c r="A11757" i="2"/>
  <c r="N11756" i="2"/>
  <c r="M11756" i="2"/>
  <c r="K11756" i="2"/>
  <c r="J11756" i="2"/>
  <c r="I11756" i="2"/>
  <c r="F11756" i="2"/>
  <c r="E11756" i="2"/>
  <c r="D11756" i="2"/>
  <c r="B11756" i="2"/>
  <c r="A11756" i="2"/>
  <c r="N11755" i="2"/>
  <c r="M11755" i="2"/>
  <c r="K11755" i="2"/>
  <c r="J11755" i="2"/>
  <c r="I11755" i="2"/>
  <c r="F11755" i="2"/>
  <c r="E11755" i="2"/>
  <c r="D11755" i="2"/>
  <c r="B11755" i="2"/>
  <c r="A11755" i="2"/>
  <c r="N11754" i="2"/>
  <c r="M11754" i="2"/>
  <c r="K11754" i="2"/>
  <c r="J11754" i="2"/>
  <c r="I11754" i="2"/>
  <c r="F11754" i="2"/>
  <c r="E11754" i="2"/>
  <c r="D11754" i="2"/>
  <c r="B11754" i="2"/>
  <c r="A11754" i="2"/>
  <c r="N11753" i="2"/>
  <c r="M11753" i="2"/>
  <c r="K11753" i="2"/>
  <c r="J11753" i="2"/>
  <c r="I11753" i="2"/>
  <c r="F11753" i="2"/>
  <c r="E11753" i="2"/>
  <c r="D11753" i="2"/>
  <c r="B11753" i="2"/>
  <c r="A11753" i="2"/>
  <c r="N11752" i="2"/>
  <c r="M11752" i="2"/>
  <c r="K11752" i="2"/>
  <c r="J11752" i="2"/>
  <c r="I11752" i="2"/>
  <c r="F11752" i="2"/>
  <c r="E11752" i="2"/>
  <c r="D11752" i="2"/>
  <c r="B11752" i="2"/>
  <c r="A11752" i="2"/>
  <c r="N11751" i="2"/>
  <c r="M11751" i="2"/>
  <c r="K11751" i="2"/>
  <c r="J11751" i="2"/>
  <c r="I11751" i="2"/>
  <c r="F11751" i="2"/>
  <c r="E11751" i="2"/>
  <c r="D11751" i="2"/>
  <c r="B11751" i="2"/>
  <c r="A11751" i="2"/>
  <c r="N11750" i="2"/>
  <c r="M11750" i="2"/>
  <c r="K11750" i="2"/>
  <c r="J11750" i="2"/>
  <c r="I11750" i="2"/>
  <c r="F11750" i="2"/>
  <c r="E11750" i="2"/>
  <c r="D11750" i="2"/>
  <c r="B11750" i="2"/>
  <c r="A11750" i="2"/>
  <c r="N11749" i="2"/>
  <c r="M11749" i="2"/>
  <c r="K11749" i="2"/>
  <c r="J11749" i="2"/>
  <c r="I11749" i="2"/>
  <c r="F11749" i="2"/>
  <c r="E11749" i="2"/>
  <c r="D11749" i="2"/>
  <c r="B11749" i="2"/>
  <c r="A11749" i="2"/>
  <c r="N11748" i="2"/>
  <c r="M11748" i="2"/>
  <c r="K11748" i="2"/>
  <c r="J11748" i="2"/>
  <c r="I11748" i="2"/>
  <c r="F11748" i="2"/>
  <c r="E11748" i="2"/>
  <c r="D11748" i="2"/>
  <c r="B11748" i="2"/>
  <c r="A11748" i="2"/>
  <c r="N11747" i="2"/>
  <c r="M11747" i="2"/>
  <c r="K11747" i="2"/>
  <c r="J11747" i="2"/>
  <c r="I11747" i="2"/>
  <c r="F11747" i="2"/>
  <c r="E11747" i="2"/>
  <c r="D11747" i="2"/>
  <c r="B11747" i="2"/>
  <c r="A11747" i="2"/>
  <c r="N11746" i="2"/>
  <c r="M11746" i="2"/>
  <c r="K11746" i="2"/>
  <c r="J11746" i="2"/>
  <c r="I11746" i="2"/>
  <c r="F11746" i="2"/>
  <c r="E11746" i="2"/>
  <c r="D11746" i="2"/>
  <c r="B11746" i="2"/>
  <c r="A11746" i="2"/>
  <c r="N11745" i="2"/>
  <c r="M11745" i="2"/>
  <c r="K11745" i="2"/>
  <c r="J11745" i="2"/>
  <c r="I11745" i="2"/>
  <c r="F11745" i="2"/>
  <c r="E11745" i="2"/>
  <c r="D11745" i="2"/>
  <c r="B11745" i="2"/>
  <c r="A11745" i="2"/>
  <c r="N11744" i="2"/>
  <c r="M11744" i="2"/>
  <c r="K11744" i="2"/>
  <c r="J11744" i="2"/>
  <c r="I11744" i="2"/>
  <c r="F11744" i="2"/>
  <c r="E11744" i="2"/>
  <c r="D11744" i="2"/>
  <c r="B11744" i="2"/>
  <c r="A11744" i="2"/>
  <c r="N11743" i="2"/>
  <c r="M11743" i="2"/>
  <c r="K11743" i="2"/>
  <c r="J11743" i="2"/>
  <c r="I11743" i="2"/>
  <c r="F11743" i="2"/>
  <c r="E11743" i="2"/>
  <c r="D11743" i="2"/>
  <c r="B11743" i="2"/>
  <c r="A11743" i="2"/>
  <c r="N11742" i="2"/>
  <c r="M11742" i="2"/>
  <c r="K11742" i="2"/>
  <c r="J11742" i="2"/>
  <c r="I11742" i="2"/>
  <c r="F11742" i="2"/>
  <c r="E11742" i="2"/>
  <c r="D11742" i="2"/>
  <c r="B11742" i="2"/>
  <c r="A11742" i="2"/>
  <c r="N11741" i="2"/>
  <c r="M11741" i="2"/>
  <c r="K11741" i="2"/>
  <c r="J11741" i="2"/>
  <c r="I11741" i="2"/>
  <c r="F11741" i="2"/>
  <c r="E11741" i="2"/>
  <c r="D11741" i="2"/>
  <c r="B11741" i="2"/>
  <c r="A11741" i="2"/>
  <c r="N11740" i="2"/>
  <c r="M11740" i="2"/>
  <c r="K11740" i="2"/>
  <c r="J11740" i="2"/>
  <c r="I11740" i="2"/>
  <c r="F11740" i="2"/>
  <c r="E11740" i="2"/>
  <c r="D11740" i="2"/>
  <c r="B11740" i="2"/>
  <c r="A11740" i="2"/>
  <c r="N11739" i="2"/>
  <c r="M11739" i="2"/>
  <c r="K11739" i="2"/>
  <c r="J11739" i="2"/>
  <c r="I11739" i="2"/>
  <c r="F11739" i="2"/>
  <c r="E11739" i="2"/>
  <c r="D11739" i="2"/>
  <c r="B11739" i="2"/>
  <c r="A11739" i="2"/>
  <c r="N11738" i="2"/>
  <c r="M11738" i="2"/>
  <c r="K11738" i="2"/>
  <c r="J11738" i="2"/>
  <c r="I11738" i="2"/>
  <c r="F11738" i="2"/>
  <c r="E11738" i="2"/>
  <c r="D11738" i="2"/>
  <c r="B11738" i="2"/>
  <c r="A11738" i="2"/>
  <c r="N11737" i="2"/>
  <c r="M11737" i="2"/>
  <c r="K11737" i="2"/>
  <c r="J11737" i="2"/>
  <c r="I11737" i="2"/>
  <c r="F11737" i="2"/>
  <c r="E11737" i="2"/>
  <c r="D11737" i="2"/>
  <c r="B11737" i="2"/>
  <c r="A11737" i="2"/>
  <c r="N11736" i="2"/>
  <c r="M11736" i="2"/>
  <c r="K11736" i="2"/>
  <c r="J11736" i="2"/>
  <c r="I11736" i="2"/>
  <c r="F11736" i="2"/>
  <c r="E11736" i="2"/>
  <c r="D11736" i="2"/>
  <c r="B11736" i="2"/>
  <c r="A11736" i="2"/>
  <c r="N11735" i="2"/>
  <c r="M11735" i="2"/>
  <c r="K11735" i="2"/>
  <c r="J11735" i="2"/>
  <c r="I11735" i="2"/>
  <c r="F11735" i="2"/>
  <c r="E11735" i="2"/>
  <c r="D11735" i="2"/>
  <c r="B11735" i="2"/>
  <c r="A11735" i="2"/>
  <c r="N11734" i="2"/>
  <c r="M11734" i="2"/>
  <c r="K11734" i="2"/>
  <c r="J11734" i="2"/>
  <c r="I11734" i="2"/>
  <c r="F11734" i="2"/>
  <c r="E11734" i="2"/>
  <c r="D11734" i="2"/>
  <c r="B11734" i="2"/>
  <c r="A11734" i="2"/>
  <c r="N11733" i="2"/>
  <c r="M11733" i="2"/>
  <c r="K11733" i="2"/>
  <c r="J11733" i="2"/>
  <c r="I11733" i="2"/>
  <c r="F11733" i="2"/>
  <c r="E11733" i="2"/>
  <c r="D11733" i="2"/>
  <c r="B11733" i="2"/>
  <c r="A11733" i="2"/>
  <c r="N11732" i="2"/>
  <c r="M11732" i="2"/>
  <c r="K11732" i="2"/>
  <c r="J11732" i="2"/>
  <c r="I11732" i="2"/>
  <c r="F11732" i="2"/>
  <c r="E11732" i="2"/>
  <c r="D11732" i="2"/>
  <c r="B11732" i="2"/>
  <c r="A11732" i="2"/>
  <c r="N11731" i="2"/>
  <c r="M11731" i="2"/>
  <c r="K11731" i="2"/>
  <c r="J11731" i="2"/>
  <c r="I11731" i="2"/>
  <c r="F11731" i="2"/>
  <c r="E11731" i="2"/>
  <c r="D11731" i="2"/>
  <c r="B11731" i="2"/>
  <c r="A11731" i="2"/>
  <c r="N11730" i="2"/>
  <c r="M11730" i="2"/>
  <c r="K11730" i="2"/>
  <c r="J11730" i="2"/>
  <c r="I11730" i="2"/>
  <c r="F11730" i="2"/>
  <c r="E11730" i="2"/>
  <c r="D11730" i="2"/>
  <c r="B11730" i="2"/>
  <c r="A11730" i="2"/>
  <c r="N11729" i="2"/>
  <c r="M11729" i="2"/>
  <c r="K11729" i="2"/>
  <c r="J11729" i="2"/>
  <c r="I11729" i="2"/>
  <c r="F11729" i="2"/>
  <c r="E11729" i="2"/>
  <c r="D11729" i="2"/>
  <c r="B11729" i="2"/>
  <c r="A11729" i="2"/>
  <c r="N11728" i="2"/>
  <c r="M11728" i="2"/>
  <c r="K11728" i="2"/>
  <c r="J11728" i="2"/>
  <c r="I11728" i="2"/>
  <c r="F11728" i="2"/>
  <c r="E11728" i="2"/>
  <c r="D11728" i="2"/>
  <c r="B11728" i="2"/>
  <c r="A11728" i="2"/>
  <c r="N11727" i="2"/>
  <c r="M11727" i="2"/>
  <c r="K11727" i="2"/>
  <c r="J11727" i="2"/>
  <c r="I11727" i="2"/>
  <c r="F11727" i="2"/>
  <c r="E11727" i="2"/>
  <c r="D11727" i="2"/>
  <c r="B11727" i="2"/>
  <c r="A11727" i="2"/>
  <c r="N11726" i="2"/>
  <c r="M11726" i="2"/>
  <c r="K11726" i="2"/>
  <c r="J11726" i="2"/>
  <c r="I11726" i="2"/>
  <c r="F11726" i="2"/>
  <c r="E11726" i="2"/>
  <c r="D11726" i="2"/>
  <c r="B11726" i="2"/>
  <c r="A11726" i="2"/>
  <c r="N11725" i="2"/>
  <c r="M11725" i="2"/>
  <c r="K11725" i="2"/>
  <c r="J11725" i="2"/>
  <c r="I11725" i="2"/>
  <c r="F11725" i="2"/>
  <c r="E11725" i="2"/>
  <c r="D11725" i="2"/>
  <c r="B11725" i="2"/>
  <c r="A11725" i="2"/>
  <c r="N11724" i="2"/>
  <c r="M11724" i="2"/>
  <c r="K11724" i="2"/>
  <c r="J11724" i="2"/>
  <c r="I11724" i="2"/>
  <c r="F11724" i="2"/>
  <c r="E11724" i="2"/>
  <c r="D11724" i="2"/>
  <c r="B11724" i="2"/>
  <c r="A11724" i="2"/>
  <c r="N11723" i="2"/>
  <c r="M11723" i="2"/>
  <c r="K11723" i="2"/>
  <c r="J11723" i="2"/>
  <c r="I11723" i="2"/>
  <c r="F11723" i="2"/>
  <c r="E11723" i="2"/>
  <c r="D11723" i="2"/>
  <c r="B11723" i="2"/>
  <c r="A11723" i="2"/>
  <c r="N11722" i="2"/>
  <c r="M11722" i="2"/>
  <c r="K11722" i="2"/>
  <c r="J11722" i="2"/>
  <c r="I11722" i="2"/>
  <c r="F11722" i="2"/>
  <c r="E11722" i="2"/>
  <c r="D11722" i="2"/>
  <c r="B11722" i="2"/>
  <c r="A11722" i="2"/>
  <c r="N11721" i="2"/>
  <c r="M11721" i="2"/>
  <c r="K11721" i="2"/>
  <c r="J11721" i="2"/>
  <c r="I11721" i="2"/>
  <c r="F11721" i="2"/>
  <c r="E11721" i="2"/>
  <c r="D11721" i="2"/>
  <c r="B11721" i="2"/>
  <c r="A11721" i="2"/>
  <c r="N11720" i="2"/>
  <c r="M11720" i="2"/>
  <c r="K11720" i="2"/>
  <c r="J11720" i="2"/>
  <c r="I11720" i="2"/>
  <c r="F11720" i="2"/>
  <c r="E11720" i="2"/>
  <c r="D11720" i="2"/>
  <c r="B11720" i="2"/>
  <c r="A11720" i="2"/>
  <c r="N11719" i="2"/>
  <c r="M11719" i="2"/>
  <c r="K11719" i="2"/>
  <c r="J11719" i="2"/>
  <c r="I11719" i="2"/>
  <c r="F11719" i="2"/>
  <c r="E11719" i="2"/>
  <c r="D11719" i="2"/>
  <c r="B11719" i="2"/>
  <c r="A11719" i="2"/>
  <c r="N11718" i="2"/>
  <c r="M11718" i="2"/>
  <c r="K11718" i="2"/>
  <c r="J11718" i="2"/>
  <c r="I11718" i="2"/>
  <c r="F11718" i="2"/>
  <c r="E11718" i="2"/>
  <c r="D11718" i="2"/>
  <c r="B11718" i="2"/>
  <c r="A11718" i="2"/>
  <c r="N11717" i="2"/>
  <c r="M11717" i="2"/>
  <c r="K11717" i="2"/>
  <c r="J11717" i="2"/>
  <c r="I11717" i="2"/>
  <c r="F11717" i="2"/>
  <c r="E11717" i="2"/>
  <c r="D11717" i="2"/>
  <c r="B11717" i="2"/>
  <c r="A11717" i="2"/>
  <c r="N11716" i="2"/>
  <c r="M11716" i="2"/>
  <c r="K11716" i="2"/>
  <c r="J11716" i="2"/>
  <c r="I11716" i="2"/>
  <c r="F11716" i="2"/>
  <c r="E11716" i="2"/>
  <c r="D11716" i="2"/>
  <c r="B11716" i="2"/>
  <c r="A11716" i="2"/>
  <c r="N11715" i="2"/>
  <c r="M11715" i="2"/>
  <c r="K11715" i="2"/>
  <c r="J11715" i="2"/>
  <c r="I11715" i="2"/>
  <c r="F11715" i="2"/>
  <c r="E11715" i="2"/>
  <c r="D11715" i="2"/>
  <c r="B11715" i="2"/>
  <c r="A11715" i="2"/>
  <c r="N11714" i="2"/>
  <c r="M11714" i="2"/>
  <c r="K11714" i="2"/>
  <c r="J11714" i="2"/>
  <c r="I11714" i="2"/>
  <c r="F11714" i="2"/>
  <c r="E11714" i="2"/>
  <c r="D11714" i="2"/>
  <c r="B11714" i="2"/>
  <c r="A11714" i="2"/>
  <c r="N11713" i="2"/>
  <c r="M11713" i="2"/>
  <c r="K11713" i="2"/>
  <c r="J11713" i="2"/>
  <c r="I11713" i="2"/>
  <c r="F11713" i="2"/>
  <c r="E11713" i="2"/>
  <c r="D11713" i="2"/>
  <c r="B11713" i="2"/>
  <c r="A11713" i="2"/>
  <c r="N11712" i="2"/>
  <c r="M11712" i="2"/>
  <c r="K11712" i="2"/>
  <c r="J11712" i="2"/>
  <c r="I11712" i="2"/>
  <c r="F11712" i="2"/>
  <c r="E11712" i="2"/>
  <c r="D11712" i="2"/>
  <c r="B11712" i="2"/>
  <c r="A11712" i="2"/>
  <c r="N11711" i="2"/>
  <c r="M11711" i="2"/>
  <c r="K11711" i="2"/>
  <c r="J11711" i="2"/>
  <c r="I11711" i="2"/>
  <c r="F11711" i="2"/>
  <c r="E11711" i="2"/>
  <c r="D11711" i="2"/>
  <c r="B11711" i="2"/>
  <c r="A11711" i="2"/>
  <c r="N11710" i="2"/>
  <c r="M11710" i="2"/>
  <c r="K11710" i="2"/>
  <c r="J11710" i="2"/>
  <c r="I11710" i="2"/>
  <c r="F11710" i="2"/>
  <c r="E11710" i="2"/>
  <c r="D11710" i="2"/>
  <c r="B11710" i="2"/>
  <c r="A11710" i="2"/>
  <c r="N11709" i="2"/>
  <c r="M11709" i="2"/>
  <c r="K11709" i="2"/>
  <c r="J11709" i="2"/>
  <c r="I11709" i="2"/>
  <c r="F11709" i="2"/>
  <c r="E11709" i="2"/>
  <c r="D11709" i="2"/>
  <c r="B11709" i="2"/>
  <c r="A11709" i="2"/>
  <c r="N11708" i="2"/>
  <c r="M11708" i="2"/>
  <c r="K11708" i="2"/>
  <c r="J11708" i="2"/>
  <c r="I11708" i="2"/>
  <c r="F11708" i="2"/>
  <c r="E11708" i="2"/>
  <c r="D11708" i="2"/>
  <c r="B11708" i="2"/>
  <c r="A11708" i="2"/>
  <c r="N11707" i="2"/>
  <c r="M11707" i="2"/>
  <c r="K11707" i="2"/>
  <c r="J11707" i="2"/>
  <c r="I11707" i="2"/>
  <c r="F11707" i="2"/>
  <c r="E11707" i="2"/>
  <c r="D11707" i="2"/>
  <c r="B11707" i="2"/>
  <c r="A11707" i="2"/>
  <c r="N11706" i="2"/>
  <c r="M11706" i="2"/>
  <c r="K11706" i="2"/>
  <c r="J11706" i="2"/>
  <c r="I11706" i="2"/>
  <c r="F11706" i="2"/>
  <c r="E11706" i="2"/>
  <c r="D11706" i="2"/>
  <c r="B11706" i="2"/>
  <c r="A11706" i="2"/>
  <c r="N11705" i="2"/>
  <c r="M11705" i="2"/>
  <c r="K11705" i="2"/>
  <c r="J11705" i="2"/>
  <c r="I11705" i="2"/>
  <c r="F11705" i="2"/>
  <c r="E11705" i="2"/>
  <c r="D11705" i="2"/>
  <c r="B11705" i="2"/>
  <c r="A11705" i="2"/>
  <c r="N11704" i="2"/>
  <c r="M11704" i="2"/>
  <c r="K11704" i="2"/>
  <c r="J11704" i="2"/>
  <c r="I11704" i="2"/>
  <c r="F11704" i="2"/>
  <c r="E11704" i="2"/>
  <c r="D11704" i="2"/>
  <c r="B11704" i="2"/>
  <c r="A11704" i="2"/>
  <c r="N11703" i="2"/>
  <c r="M11703" i="2"/>
  <c r="K11703" i="2"/>
  <c r="J11703" i="2"/>
  <c r="I11703" i="2"/>
  <c r="F11703" i="2"/>
  <c r="E11703" i="2"/>
  <c r="D11703" i="2"/>
  <c r="B11703" i="2"/>
  <c r="A11703" i="2"/>
  <c r="N11702" i="2"/>
  <c r="M11702" i="2"/>
  <c r="K11702" i="2"/>
  <c r="J11702" i="2"/>
  <c r="I11702" i="2"/>
  <c r="F11702" i="2"/>
  <c r="E11702" i="2"/>
  <c r="D11702" i="2"/>
  <c r="B11702" i="2"/>
  <c r="A11702" i="2"/>
  <c r="N11701" i="2"/>
  <c r="M11701" i="2"/>
  <c r="K11701" i="2"/>
  <c r="J11701" i="2"/>
  <c r="I11701" i="2"/>
  <c r="F11701" i="2"/>
  <c r="E11701" i="2"/>
  <c r="D11701" i="2"/>
  <c r="B11701" i="2"/>
  <c r="A11701" i="2"/>
  <c r="N11700" i="2"/>
  <c r="M11700" i="2"/>
  <c r="K11700" i="2"/>
  <c r="J11700" i="2"/>
  <c r="I11700" i="2"/>
  <c r="F11700" i="2"/>
  <c r="E11700" i="2"/>
  <c r="D11700" i="2"/>
  <c r="B11700" i="2"/>
  <c r="A11700" i="2"/>
  <c r="N11699" i="2"/>
  <c r="M11699" i="2"/>
  <c r="K11699" i="2"/>
  <c r="J11699" i="2"/>
  <c r="I11699" i="2"/>
  <c r="F11699" i="2"/>
  <c r="E11699" i="2"/>
  <c r="D11699" i="2"/>
  <c r="B11699" i="2"/>
  <c r="A11699" i="2"/>
  <c r="N11698" i="2"/>
  <c r="M11698" i="2"/>
  <c r="K11698" i="2"/>
  <c r="J11698" i="2"/>
  <c r="I11698" i="2"/>
  <c r="F11698" i="2"/>
  <c r="E11698" i="2"/>
  <c r="D11698" i="2"/>
  <c r="B11698" i="2"/>
  <c r="A11698" i="2"/>
  <c r="N11697" i="2"/>
  <c r="M11697" i="2"/>
  <c r="K11697" i="2"/>
  <c r="J11697" i="2"/>
  <c r="I11697" i="2"/>
  <c r="F11697" i="2"/>
  <c r="E11697" i="2"/>
  <c r="D11697" i="2"/>
  <c r="B11697" i="2"/>
  <c r="A11697" i="2"/>
  <c r="N11696" i="2"/>
  <c r="M11696" i="2"/>
  <c r="K11696" i="2"/>
  <c r="J11696" i="2"/>
  <c r="I11696" i="2"/>
  <c r="F11696" i="2"/>
  <c r="E11696" i="2"/>
  <c r="D11696" i="2"/>
  <c r="B11696" i="2"/>
  <c r="A11696" i="2"/>
  <c r="N11695" i="2"/>
  <c r="M11695" i="2"/>
  <c r="K11695" i="2"/>
  <c r="J11695" i="2"/>
  <c r="I11695" i="2"/>
  <c r="F11695" i="2"/>
  <c r="E11695" i="2"/>
  <c r="D11695" i="2"/>
  <c r="B11695" i="2"/>
  <c r="A11695" i="2"/>
  <c r="N11694" i="2"/>
  <c r="M11694" i="2"/>
  <c r="K11694" i="2"/>
  <c r="J11694" i="2"/>
  <c r="I11694" i="2"/>
  <c r="F11694" i="2"/>
  <c r="E11694" i="2"/>
  <c r="D11694" i="2"/>
  <c r="B11694" i="2"/>
  <c r="A11694" i="2"/>
  <c r="N11693" i="2"/>
  <c r="M11693" i="2"/>
  <c r="K11693" i="2"/>
  <c r="J11693" i="2"/>
  <c r="I11693" i="2"/>
  <c r="F11693" i="2"/>
  <c r="E11693" i="2"/>
  <c r="D11693" i="2"/>
  <c r="B11693" i="2"/>
  <c r="A11693" i="2"/>
  <c r="N11692" i="2"/>
  <c r="M11692" i="2"/>
  <c r="K11692" i="2"/>
  <c r="J11692" i="2"/>
  <c r="I11692" i="2"/>
  <c r="F11692" i="2"/>
  <c r="E11692" i="2"/>
  <c r="D11692" i="2"/>
  <c r="B11692" i="2"/>
  <c r="A11692" i="2"/>
  <c r="N11691" i="2"/>
  <c r="M11691" i="2"/>
  <c r="K11691" i="2"/>
  <c r="J11691" i="2"/>
  <c r="I11691" i="2"/>
  <c r="F11691" i="2"/>
  <c r="E11691" i="2"/>
  <c r="D11691" i="2"/>
  <c r="B11691" i="2"/>
  <c r="A11691" i="2"/>
  <c r="N11690" i="2"/>
  <c r="M11690" i="2"/>
  <c r="K11690" i="2"/>
  <c r="J11690" i="2"/>
  <c r="I11690" i="2"/>
  <c r="F11690" i="2"/>
  <c r="E11690" i="2"/>
  <c r="D11690" i="2"/>
  <c r="B11690" i="2"/>
  <c r="A11690" i="2"/>
  <c r="N11689" i="2"/>
  <c r="M11689" i="2"/>
  <c r="K11689" i="2"/>
  <c r="J11689" i="2"/>
  <c r="I11689" i="2"/>
  <c r="F11689" i="2"/>
  <c r="E11689" i="2"/>
  <c r="D11689" i="2"/>
  <c r="B11689" i="2"/>
  <c r="A11689" i="2"/>
  <c r="N11688" i="2"/>
  <c r="M11688" i="2"/>
  <c r="K11688" i="2"/>
  <c r="J11688" i="2"/>
  <c r="I11688" i="2"/>
  <c r="F11688" i="2"/>
  <c r="E11688" i="2"/>
  <c r="D11688" i="2"/>
  <c r="B11688" i="2"/>
  <c r="A11688" i="2"/>
  <c r="N11687" i="2"/>
  <c r="M11687" i="2"/>
  <c r="K11687" i="2"/>
  <c r="J11687" i="2"/>
  <c r="I11687" i="2"/>
  <c r="F11687" i="2"/>
  <c r="E11687" i="2"/>
  <c r="D11687" i="2"/>
  <c r="B11687" i="2"/>
  <c r="A11687" i="2"/>
  <c r="N11686" i="2"/>
  <c r="M11686" i="2"/>
  <c r="K11686" i="2"/>
  <c r="J11686" i="2"/>
  <c r="I11686" i="2"/>
  <c r="F11686" i="2"/>
  <c r="E11686" i="2"/>
  <c r="D11686" i="2"/>
  <c r="B11686" i="2"/>
  <c r="A11686" i="2"/>
  <c r="N11685" i="2"/>
  <c r="M11685" i="2"/>
  <c r="K11685" i="2"/>
  <c r="J11685" i="2"/>
  <c r="I11685" i="2"/>
  <c r="F11685" i="2"/>
  <c r="E11685" i="2"/>
  <c r="D11685" i="2"/>
  <c r="B11685" i="2"/>
  <c r="A11685" i="2"/>
  <c r="N11684" i="2"/>
  <c r="M11684" i="2"/>
  <c r="K11684" i="2"/>
  <c r="J11684" i="2"/>
  <c r="I11684" i="2"/>
  <c r="F11684" i="2"/>
  <c r="E11684" i="2"/>
  <c r="D11684" i="2"/>
  <c r="B11684" i="2"/>
  <c r="A11684" i="2"/>
  <c r="N11683" i="2"/>
  <c r="M11683" i="2"/>
  <c r="K11683" i="2"/>
  <c r="J11683" i="2"/>
  <c r="I11683" i="2"/>
  <c r="F11683" i="2"/>
  <c r="E11683" i="2"/>
  <c r="D11683" i="2"/>
  <c r="B11683" i="2"/>
  <c r="A11683" i="2"/>
  <c r="N11682" i="2"/>
  <c r="M11682" i="2"/>
  <c r="K11682" i="2"/>
  <c r="J11682" i="2"/>
  <c r="I11682" i="2"/>
  <c r="F11682" i="2"/>
  <c r="E11682" i="2"/>
  <c r="D11682" i="2"/>
  <c r="B11682" i="2"/>
  <c r="A11682" i="2"/>
  <c r="N11681" i="2"/>
  <c r="M11681" i="2"/>
  <c r="K11681" i="2"/>
  <c r="J11681" i="2"/>
  <c r="I11681" i="2"/>
  <c r="F11681" i="2"/>
  <c r="E11681" i="2"/>
  <c r="D11681" i="2"/>
  <c r="B11681" i="2"/>
  <c r="A11681" i="2"/>
  <c r="N11680" i="2"/>
  <c r="M11680" i="2"/>
  <c r="K11680" i="2"/>
  <c r="J11680" i="2"/>
  <c r="I11680" i="2"/>
  <c r="F11680" i="2"/>
  <c r="E11680" i="2"/>
  <c r="D11680" i="2"/>
  <c r="B11680" i="2"/>
  <c r="A11680" i="2"/>
  <c r="N11679" i="2"/>
  <c r="M11679" i="2"/>
  <c r="K11679" i="2"/>
  <c r="J11679" i="2"/>
  <c r="I11679" i="2"/>
  <c r="F11679" i="2"/>
  <c r="E11679" i="2"/>
  <c r="D11679" i="2"/>
  <c r="B11679" i="2"/>
  <c r="A11679" i="2"/>
  <c r="N11678" i="2"/>
  <c r="M11678" i="2"/>
  <c r="K11678" i="2"/>
  <c r="J11678" i="2"/>
  <c r="I11678" i="2"/>
  <c r="F11678" i="2"/>
  <c r="E11678" i="2"/>
  <c r="D11678" i="2"/>
  <c r="B11678" i="2"/>
  <c r="A11678" i="2"/>
  <c r="N11677" i="2"/>
  <c r="M11677" i="2"/>
  <c r="K11677" i="2"/>
  <c r="J11677" i="2"/>
  <c r="I11677" i="2"/>
  <c r="F11677" i="2"/>
  <c r="E11677" i="2"/>
  <c r="D11677" i="2"/>
  <c r="B11677" i="2"/>
  <c r="A11677" i="2"/>
  <c r="N11676" i="2"/>
  <c r="M11676" i="2"/>
  <c r="K11676" i="2"/>
  <c r="J11676" i="2"/>
  <c r="I11676" i="2"/>
  <c r="F11676" i="2"/>
  <c r="E11676" i="2"/>
  <c r="D11676" i="2"/>
  <c r="B11676" i="2"/>
  <c r="A11676" i="2"/>
  <c r="N11675" i="2"/>
  <c r="M11675" i="2"/>
  <c r="K11675" i="2"/>
  <c r="J11675" i="2"/>
  <c r="I11675" i="2"/>
  <c r="F11675" i="2"/>
  <c r="E11675" i="2"/>
  <c r="D11675" i="2"/>
  <c r="B11675" i="2"/>
  <c r="A11675" i="2"/>
  <c r="N11674" i="2"/>
  <c r="M11674" i="2"/>
  <c r="K11674" i="2"/>
  <c r="J11674" i="2"/>
  <c r="I11674" i="2"/>
  <c r="F11674" i="2"/>
  <c r="E11674" i="2"/>
  <c r="D11674" i="2"/>
  <c r="B11674" i="2"/>
  <c r="A11674" i="2"/>
  <c r="N11673" i="2"/>
  <c r="M11673" i="2"/>
  <c r="K11673" i="2"/>
  <c r="J11673" i="2"/>
  <c r="I11673" i="2"/>
  <c r="F11673" i="2"/>
  <c r="E11673" i="2"/>
  <c r="D11673" i="2"/>
  <c r="B11673" i="2"/>
  <c r="A11673" i="2"/>
  <c r="N11672" i="2"/>
  <c r="M11672" i="2"/>
  <c r="K11672" i="2"/>
  <c r="J11672" i="2"/>
  <c r="I11672" i="2"/>
  <c r="F11672" i="2"/>
  <c r="E11672" i="2"/>
  <c r="D11672" i="2"/>
  <c r="B11672" i="2"/>
  <c r="A11672" i="2"/>
  <c r="N11671" i="2"/>
  <c r="M11671" i="2"/>
  <c r="K11671" i="2"/>
  <c r="J11671" i="2"/>
  <c r="I11671" i="2"/>
  <c r="F11671" i="2"/>
  <c r="E11671" i="2"/>
  <c r="D11671" i="2"/>
  <c r="B11671" i="2"/>
  <c r="A11671" i="2"/>
  <c r="N11670" i="2"/>
  <c r="M11670" i="2"/>
  <c r="K11670" i="2"/>
  <c r="J11670" i="2"/>
  <c r="I11670" i="2"/>
  <c r="F11670" i="2"/>
  <c r="E11670" i="2"/>
  <c r="D11670" i="2"/>
  <c r="B11670" i="2"/>
  <c r="A11670" i="2"/>
  <c r="N11669" i="2"/>
  <c r="M11669" i="2"/>
  <c r="K11669" i="2"/>
  <c r="J11669" i="2"/>
  <c r="I11669" i="2"/>
  <c r="F11669" i="2"/>
  <c r="E11669" i="2"/>
  <c r="D11669" i="2"/>
  <c r="B11669" i="2"/>
  <c r="A11669" i="2"/>
  <c r="N11668" i="2"/>
  <c r="M11668" i="2"/>
  <c r="K11668" i="2"/>
  <c r="J11668" i="2"/>
  <c r="I11668" i="2"/>
  <c r="F11668" i="2"/>
  <c r="E11668" i="2"/>
  <c r="D11668" i="2"/>
  <c r="B11668" i="2"/>
  <c r="A11668" i="2"/>
  <c r="N11667" i="2"/>
  <c r="M11667" i="2"/>
  <c r="K11667" i="2"/>
  <c r="J11667" i="2"/>
  <c r="I11667" i="2"/>
  <c r="F11667" i="2"/>
  <c r="E11667" i="2"/>
  <c r="D11667" i="2"/>
  <c r="B11667" i="2"/>
  <c r="A11667" i="2"/>
  <c r="N11666" i="2"/>
  <c r="M11666" i="2"/>
  <c r="K11666" i="2"/>
  <c r="J11666" i="2"/>
  <c r="I11666" i="2"/>
  <c r="F11666" i="2"/>
  <c r="E11666" i="2"/>
  <c r="D11666" i="2"/>
  <c r="B11666" i="2"/>
  <c r="A11666" i="2"/>
  <c r="N11665" i="2"/>
  <c r="M11665" i="2"/>
  <c r="K11665" i="2"/>
  <c r="J11665" i="2"/>
  <c r="I11665" i="2"/>
  <c r="F11665" i="2"/>
  <c r="E11665" i="2"/>
  <c r="D11665" i="2"/>
  <c r="B11665" i="2"/>
  <c r="A11665" i="2"/>
  <c r="N11664" i="2"/>
  <c r="M11664" i="2"/>
  <c r="K11664" i="2"/>
  <c r="J11664" i="2"/>
  <c r="I11664" i="2"/>
  <c r="F11664" i="2"/>
  <c r="E11664" i="2"/>
  <c r="D11664" i="2"/>
  <c r="B11664" i="2"/>
  <c r="A11664" i="2"/>
  <c r="N11663" i="2"/>
  <c r="M11663" i="2"/>
  <c r="K11663" i="2"/>
  <c r="J11663" i="2"/>
  <c r="I11663" i="2"/>
  <c r="F11663" i="2"/>
  <c r="E11663" i="2"/>
  <c r="D11663" i="2"/>
  <c r="B11663" i="2"/>
  <c r="A11663" i="2"/>
  <c r="N11662" i="2"/>
  <c r="M11662" i="2"/>
  <c r="K11662" i="2"/>
  <c r="J11662" i="2"/>
  <c r="I11662" i="2"/>
  <c r="F11662" i="2"/>
  <c r="E11662" i="2"/>
  <c r="D11662" i="2"/>
  <c r="B11662" i="2"/>
  <c r="A11662" i="2"/>
  <c r="N11661" i="2"/>
  <c r="M11661" i="2"/>
  <c r="K11661" i="2"/>
  <c r="J11661" i="2"/>
  <c r="I11661" i="2"/>
  <c r="F11661" i="2"/>
  <c r="E11661" i="2"/>
  <c r="D11661" i="2"/>
  <c r="B11661" i="2"/>
  <c r="A11661" i="2"/>
  <c r="N11660" i="2"/>
  <c r="M11660" i="2"/>
  <c r="K11660" i="2"/>
  <c r="J11660" i="2"/>
  <c r="I11660" i="2"/>
  <c r="F11660" i="2"/>
  <c r="E11660" i="2"/>
  <c r="D11660" i="2"/>
  <c r="B11660" i="2"/>
  <c r="A11660" i="2"/>
  <c r="N11659" i="2"/>
  <c r="M11659" i="2"/>
  <c r="K11659" i="2"/>
  <c r="J11659" i="2"/>
  <c r="I11659" i="2"/>
  <c r="F11659" i="2"/>
  <c r="E11659" i="2"/>
  <c r="D11659" i="2"/>
  <c r="B11659" i="2"/>
  <c r="A11659" i="2"/>
  <c r="N11658" i="2"/>
  <c r="M11658" i="2"/>
  <c r="K11658" i="2"/>
  <c r="J11658" i="2"/>
  <c r="I11658" i="2"/>
  <c r="F11658" i="2"/>
  <c r="E11658" i="2"/>
  <c r="D11658" i="2"/>
  <c r="B11658" i="2"/>
  <c r="A11658" i="2"/>
  <c r="N11657" i="2"/>
  <c r="M11657" i="2"/>
  <c r="K11657" i="2"/>
  <c r="J11657" i="2"/>
  <c r="I11657" i="2"/>
  <c r="F11657" i="2"/>
  <c r="E11657" i="2"/>
  <c r="D11657" i="2"/>
  <c r="B11657" i="2"/>
  <c r="A11657" i="2"/>
  <c r="N11656" i="2"/>
  <c r="M11656" i="2"/>
  <c r="K11656" i="2"/>
  <c r="J11656" i="2"/>
  <c r="I11656" i="2"/>
  <c r="F11656" i="2"/>
  <c r="E11656" i="2"/>
  <c r="D11656" i="2"/>
  <c r="B11656" i="2"/>
  <c r="A11656" i="2"/>
  <c r="N11655" i="2"/>
  <c r="M11655" i="2"/>
  <c r="K11655" i="2"/>
  <c r="J11655" i="2"/>
  <c r="I11655" i="2"/>
  <c r="F11655" i="2"/>
  <c r="E11655" i="2"/>
  <c r="D11655" i="2"/>
  <c r="B11655" i="2"/>
  <c r="A11655" i="2"/>
  <c r="N11654" i="2"/>
  <c r="M11654" i="2"/>
  <c r="K11654" i="2"/>
  <c r="J11654" i="2"/>
  <c r="I11654" i="2"/>
  <c r="F11654" i="2"/>
  <c r="E11654" i="2"/>
  <c r="D11654" i="2"/>
  <c r="B11654" i="2"/>
  <c r="A11654" i="2"/>
  <c r="N11653" i="2"/>
  <c r="M11653" i="2"/>
  <c r="K11653" i="2"/>
  <c r="J11653" i="2"/>
  <c r="I11653" i="2"/>
  <c r="F11653" i="2"/>
  <c r="E11653" i="2"/>
  <c r="D11653" i="2"/>
  <c r="B11653" i="2"/>
  <c r="A11653" i="2"/>
  <c r="N11652" i="2"/>
  <c r="M11652" i="2"/>
  <c r="K11652" i="2"/>
  <c r="J11652" i="2"/>
  <c r="I11652" i="2"/>
  <c r="F11652" i="2"/>
  <c r="E11652" i="2"/>
  <c r="D11652" i="2"/>
  <c r="B11652" i="2"/>
  <c r="A11652" i="2"/>
  <c r="N11651" i="2"/>
  <c r="M11651" i="2"/>
  <c r="K11651" i="2"/>
  <c r="J11651" i="2"/>
  <c r="I11651" i="2"/>
  <c r="F11651" i="2"/>
  <c r="E11651" i="2"/>
  <c r="D11651" i="2"/>
  <c r="B11651" i="2"/>
  <c r="A11651" i="2"/>
  <c r="N11650" i="2"/>
  <c r="M11650" i="2"/>
  <c r="K11650" i="2"/>
  <c r="J11650" i="2"/>
  <c r="I11650" i="2"/>
  <c r="F11650" i="2"/>
  <c r="E11650" i="2"/>
  <c r="D11650" i="2"/>
  <c r="B11650" i="2"/>
  <c r="A11650" i="2"/>
  <c r="N11649" i="2"/>
  <c r="M11649" i="2"/>
  <c r="K11649" i="2"/>
  <c r="J11649" i="2"/>
  <c r="I11649" i="2"/>
  <c r="F11649" i="2"/>
  <c r="E11649" i="2"/>
  <c r="D11649" i="2"/>
  <c r="B11649" i="2"/>
  <c r="A11649" i="2"/>
  <c r="N11648" i="2"/>
  <c r="M11648" i="2"/>
  <c r="K11648" i="2"/>
  <c r="J11648" i="2"/>
  <c r="I11648" i="2"/>
  <c r="F11648" i="2"/>
  <c r="E11648" i="2"/>
  <c r="D11648" i="2"/>
  <c r="B11648" i="2"/>
  <c r="A11648" i="2"/>
  <c r="N11647" i="2"/>
  <c r="M11647" i="2"/>
  <c r="K11647" i="2"/>
  <c r="J11647" i="2"/>
  <c r="I11647" i="2"/>
  <c r="F11647" i="2"/>
  <c r="E11647" i="2"/>
  <c r="D11647" i="2"/>
  <c r="B11647" i="2"/>
  <c r="A11647" i="2"/>
  <c r="N11646" i="2"/>
  <c r="M11646" i="2"/>
  <c r="K11646" i="2"/>
  <c r="J11646" i="2"/>
  <c r="I11646" i="2"/>
  <c r="F11646" i="2"/>
  <c r="E11646" i="2"/>
  <c r="D11646" i="2"/>
  <c r="B11646" i="2"/>
  <c r="A11646" i="2"/>
  <c r="N11645" i="2"/>
  <c r="M11645" i="2"/>
  <c r="K11645" i="2"/>
  <c r="J11645" i="2"/>
  <c r="I11645" i="2"/>
  <c r="F11645" i="2"/>
  <c r="E11645" i="2"/>
  <c r="D11645" i="2"/>
  <c r="B11645" i="2"/>
  <c r="A11645" i="2"/>
  <c r="N11644" i="2"/>
  <c r="M11644" i="2"/>
  <c r="K11644" i="2"/>
  <c r="J11644" i="2"/>
  <c r="I11644" i="2"/>
  <c r="F11644" i="2"/>
  <c r="E11644" i="2"/>
  <c r="D11644" i="2"/>
  <c r="B11644" i="2"/>
  <c r="A11644" i="2"/>
  <c r="N11643" i="2"/>
  <c r="M11643" i="2"/>
  <c r="K11643" i="2"/>
  <c r="J11643" i="2"/>
  <c r="I11643" i="2"/>
  <c r="F11643" i="2"/>
  <c r="E11643" i="2"/>
  <c r="D11643" i="2"/>
  <c r="B11643" i="2"/>
  <c r="A11643" i="2"/>
  <c r="N11642" i="2"/>
  <c r="M11642" i="2"/>
  <c r="K11642" i="2"/>
  <c r="J11642" i="2"/>
  <c r="I11642" i="2"/>
  <c r="F11642" i="2"/>
  <c r="E11642" i="2"/>
  <c r="D11642" i="2"/>
  <c r="B11642" i="2"/>
  <c r="A11642" i="2"/>
  <c r="N11641" i="2"/>
  <c r="M11641" i="2"/>
  <c r="K11641" i="2"/>
  <c r="J11641" i="2"/>
  <c r="I11641" i="2"/>
  <c r="F11641" i="2"/>
  <c r="E11641" i="2"/>
  <c r="D11641" i="2"/>
  <c r="B11641" i="2"/>
  <c r="A11641" i="2"/>
  <c r="N11640" i="2"/>
  <c r="M11640" i="2"/>
  <c r="K11640" i="2"/>
  <c r="J11640" i="2"/>
  <c r="I11640" i="2"/>
  <c r="F11640" i="2"/>
  <c r="E11640" i="2"/>
  <c r="D11640" i="2"/>
  <c r="B11640" i="2"/>
  <c r="A11640" i="2"/>
  <c r="N11639" i="2"/>
  <c r="M11639" i="2"/>
  <c r="K11639" i="2"/>
  <c r="J11639" i="2"/>
  <c r="I11639" i="2"/>
  <c r="F11639" i="2"/>
  <c r="E11639" i="2"/>
  <c r="D11639" i="2"/>
  <c r="B11639" i="2"/>
  <c r="A11639" i="2"/>
  <c r="N11638" i="2"/>
  <c r="M11638" i="2"/>
  <c r="K11638" i="2"/>
  <c r="J11638" i="2"/>
  <c r="I11638" i="2"/>
  <c r="F11638" i="2"/>
  <c r="E11638" i="2"/>
  <c r="D11638" i="2"/>
  <c r="B11638" i="2"/>
  <c r="A11638" i="2"/>
  <c r="N11637" i="2"/>
  <c r="M11637" i="2"/>
  <c r="K11637" i="2"/>
  <c r="J11637" i="2"/>
  <c r="I11637" i="2"/>
  <c r="F11637" i="2"/>
  <c r="E11637" i="2"/>
  <c r="D11637" i="2"/>
  <c r="B11637" i="2"/>
  <c r="A11637" i="2"/>
  <c r="N11636" i="2"/>
  <c r="M11636" i="2"/>
  <c r="K11636" i="2"/>
  <c r="J11636" i="2"/>
  <c r="I11636" i="2"/>
  <c r="F11636" i="2"/>
  <c r="E11636" i="2"/>
  <c r="D11636" i="2"/>
  <c r="B11636" i="2"/>
  <c r="A11636" i="2"/>
  <c r="N11635" i="2"/>
  <c r="M11635" i="2"/>
  <c r="K11635" i="2"/>
  <c r="J11635" i="2"/>
  <c r="I11635" i="2"/>
  <c r="F11635" i="2"/>
  <c r="E11635" i="2"/>
  <c r="D11635" i="2"/>
  <c r="B11635" i="2"/>
  <c r="A11635" i="2"/>
  <c r="N11634" i="2"/>
  <c r="M11634" i="2"/>
  <c r="K11634" i="2"/>
  <c r="J11634" i="2"/>
  <c r="I11634" i="2"/>
  <c r="F11634" i="2"/>
  <c r="E11634" i="2"/>
  <c r="D11634" i="2"/>
  <c r="B11634" i="2"/>
  <c r="A11634" i="2"/>
  <c r="N11633" i="2"/>
  <c r="M11633" i="2"/>
  <c r="K11633" i="2"/>
  <c r="J11633" i="2"/>
  <c r="I11633" i="2"/>
  <c r="F11633" i="2"/>
  <c r="E11633" i="2"/>
  <c r="D11633" i="2"/>
  <c r="B11633" i="2"/>
  <c r="A11633" i="2"/>
  <c r="N11632" i="2"/>
  <c r="M11632" i="2"/>
  <c r="K11632" i="2"/>
  <c r="J11632" i="2"/>
  <c r="I11632" i="2"/>
  <c r="F11632" i="2"/>
  <c r="E11632" i="2"/>
  <c r="D11632" i="2"/>
  <c r="B11632" i="2"/>
  <c r="A11632" i="2"/>
  <c r="N11631" i="2"/>
  <c r="M11631" i="2"/>
  <c r="K11631" i="2"/>
  <c r="J11631" i="2"/>
  <c r="I11631" i="2"/>
  <c r="F11631" i="2"/>
  <c r="E11631" i="2"/>
  <c r="D11631" i="2"/>
  <c r="B11631" i="2"/>
  <c r="A11631" i="2"/>
  <c r="N11630" i="2"/>
  <c r="M11630" i="2"/>
  <c r="K11630" i="2"/>
  <c r="J11630" i="2"/>
  <c r="I11630" i="2"/>
  <c r="F11630" i="2"/>
  <c r="E11630" i="2"/>
  <c r="D11630" i="2"/>
  <c r="B11630" i="2"/>
  <c r="A11630" i="2"/>
  <c r="N11629" i="2"/>
  <c r="M11629" i="2"/>
  <c r="K11629" i="2"/>
  <c r="J11629" i="2"/>
  <c r="I11629" i="2"/>
  <c r="F11629" i="2"/>
  <c r="E11629" i="2"/>
  <c r="D11629" i="2"/>
  <c r="B11629" i="2"/>
  <c r="A11629" i="2"/>
  <c r="N11628" i="2"/>
  <c r="M11628" i="2"/>
  <c r="K11628" i="2"/>
  <c r="J11628" i="2"/>
  <c r="I11628" i="2"/>
  <c r="F11628" i="2"/>
  <c r="E11628" i="2"/>
  <c r="D11628" i="2"/>
  <c r="B11628" i="2"/>
  <c r="A11628" i="2"/>
  <c r="N11627" i="2"/>
  <c r="M11627" i="2"/>
  <c r="K11627" i="2"/>
  <c r="J11627" i="2"/>
  <c r="I11627" i="2"/>
  <c r="F11627" i="2"/>
  <c r="E11627" i="2"/>
  <c r="D11627" i="2"/>
  <c r="B11627" i="2"/>
  <c r="A11627" i="2"/>
  <c r="N11626" i="2"/>
  <c r="M11626" i="2"/>
  <c r="K11626" i="2"/>
  <c r="J11626" i="2"/>
  <c r="I11626" i="2"/>
  <c r="F11626" i="2"/>
  <c r="E11626" i="2"/>
  <c r="D11626" i="2"/>
  <c r="B11626" i="2"/>
  <c r="A11626" i="2"/>
  <c r="N11625" i="2"/>
  <c r="M11625" i="2"/>
  <c r="K11625" i="2"/>
  <c r="J11625" i="2"/>
  <c r="I11625" i="2"/>
  <c r="F11625" i="2"/>
  <c r="E11625" i="2"/>
  <c r="D11625" i="2"/>
  <c r="B11625" i="2"/>
  <c r="A11625" i="2"/>
  <c r="N11624" i="2"/>
  <c r="M11624" i="2"/>
  <c r="K11624" i="2"/>
  <c r="J11624" i="2"/>
  <c r="I11624" i="2"/>
  <c r="F11624" i="2"/>
  <c r="E11624" i="2"/>
  <c r="D11624" i="2"/>
  <c r="B11624" i="2"/>
  <c r="A11624" i="2"/>
  <c r="N11623" i="2"/>
  <c r="M11623" i="2"/>
  <c r="K11623" i="2"/>
  <c r="J11623" i="2"/>
  <c r="I11623" i="2"/>
  <c r="F11623" i="2"/>
  <c r="E11623" i="2"/>
  <c r="D11623" i="2"/>
  <c r="B11623" i="2"/>
  <c r="A11623" i="2"/>
  <c r="N11622" i="2"/>
  <c r="M11622" i="2"/>
  <c r="K11622" i="2"/>
  <c r="J11622" i="2"/>
  <c r="I11622" i="2"/>
  <c r="F11622" i="2"/>
  <c r="E11622" i="2"/>
  <c r="D11622" i="2"/>
  <c r="B11622" i="2"/>
  <c r="A11622" i="2"/>
  <c r="N11621" i="2"/>
  <c r="M11621" i="2"/>
  <c r="K11621" i="2"/>
  <c r="J11621" i="2"/>
  <c r="I11621" i="2"/>
  <c r="F11621" i="2"/>
  <c r="E11621" i="2"/>
  <c r="D11621" i="2"/>
  <c r="B11621" i="2"/>
  <c r="A11621" i="2"/>
  <c r="N11620" i="2"/>
  <c r="M11620" i="2"/>
  <c r="K11620" i="2"/>
  <c r="J11620" i="2"/>
  <c r="I11620" i="2"/>
  <c r="F11620" i="2"/>
  <c r="E11620" i="2"/>
  <c r="D11620" i="2"/>
  <c r="B11620" i="2"/>
  <c r="A11620" i="2"/>
  <c r="N11619" i="2"/>
  <c r="M11619" i="2"/>
  <c r="K11619" i="2"/>
  <c r="J11619" i="2"/>
  <c r="I11619" i="2"/>
  <c r="F11619" i="2"/>
  <c r="E11619" i="2"/>
  <c r="D11619" i="2"/>
  <c r="B11619" i="2"/>
  <c r="A11619" i="2"/>
  <c r="N11618" i="2"/>
  <c r="M11618" i="2"/>
  <c r="K11618" i="2"/>
  <c r="J11618" i="2"/>
  <c r="I11618" i="2"/>
  <c r="F11618" i="2"/>
  <c r="E11618" i="2"/>
  <c r="D11618" i="2"/>
  <c r="B11618" i="2"/>
  <c r="A11618" i="2"/>
  <c r="N11617" i="2"/>
  <c r="M11617" i="2"/>
  <c r="K11617" i="2"/>
  <c r="J11617" i="2"/>
  <c r="I11617" i="2"/>
  <c r="F11617" i="2"/>
  <c r="E11617" i="2"/>
  <c r="D11617" i="2"/>
  <c r="B11617" i="2"/>
  <c r="A11617" i="2"/>
  <c r="N11616" i="2"/>
  <c r="M11616" i="2"/>
  <c r="K11616" i="2"/>
  <c r="J11616" i="2"/>
  <c r="I11616" i="2"/>
  <c r="F11616" i="2"/>
  <c r="E11616" i="2"/>
  <c r="D11616" i="2"/>
  <c r="B11616" i="2"/>
  <c r="A11616" i="2"/>
  <c r="N11615" i="2"/>
  <c r="M11615" i="2"/>
  <c r="K11615" i="2"/>
  <c r="J11615" i="2"/>
  <c r="I11615" i="2"/>
  <c r="F11615" i="2"/>
  <c r="E11615" i="2"/>
  <c r="D11615" i="2"/>
  <c r="B11615" i="2"/>
  <c r="A11615" i="2"/>
  <c r="N11614" i="2"/>
  <c r="M11614" i="2"/>
  <c r="K11614" i="2"/>
  <c r="J11614" i="2"/>
  <c r="I11614" i="2"/>
  <c r="F11614" i="2"/>
  <c r="E11614" i="2"/>
  <c r="D11614" i="2"/>
  <c r="B11614" i="2"/>
  <c r="A11614" i="2"/>
  <c r="N11613" i="2"/>
  <c r="M11613" i="2"/>
  <c r="K11613" i="2"/>
  <c r="J11613" i="2"/>
  <c r="I11613" i="2"/>
  <c r="F11613" i="2"/>
  <c r="E11613" i="2"/>
  <c r="D11613" i="2"/>
  <c r="B11613" i="2"/>
  <c r="A11613" i="2"/>
  <c r="N11612" i="2"/>
  <c r="M11612" i="2"/>
  <c r="K11612" i="2"/>
  <c r="J11612" i="2"/>
  <c r="I11612" i="2"/>
  <c r="F11612" i="2"/>
  <c r="E11612" i="2"/>
  <c r="D11612" i="2"/>
  <c r="B11612" i="2"/>
  <c r="A11612" i="2"/>
  <c r="N11611" i="2"/>
  <c r="M11611" i="2"/>
  <c r="K11611" i="2"/>
  <c r="J11611" i="2"/>
  <c r="I11611" i="2"/>
  <c r="F11611" i="2"/>
  <c r="E11611" i="2"/>
  <c r="D11611" i="2"/>
  <c r="B11611" i="2"/>
  <c r="A11611" i="2"/>
  <c r="N11610" i="2"/>
  <c r="M11610" i="2"/>
  <c r="K11610" i="2"/>
  <c r="J11610" i="2"/>
  <c r="I11610" i="2"/>
  <c r="F11610" i="2"/>
  <c r="E11610" i="2"/>
  <c r="D11610" i="2"/>
  <c r="B11610" i="2"/>
  <c r="A11610" i="2"/>
  <c r="N11609" i="2"/>
  <c r="M11609" i="2"/>
  <c r="K11609" i="2"/>
  <c r="J11609" i="2"/>
  <c r="I11609" i="2"/>
  <c r="F11609" i="2"/>
  <c r="E11609" i="2"/>
  <c r="D11609" i="2"/>
  <c r="B11609" i="2"/>
  <c r="A11609" i="2"/>
  <c r="N11608" i="2"/>
  <c r="M11608" i="2"/>
  <c r="K11608" i="2"/>
  <c r="J11608" i="2"/>
  <c r="I11608" i="2"/>
  <c r="F11608" i="2"/>
  <c r="E11608" i="2"/>
  <c r="D11608" i="2"/>
  <c r="B11608" i="2"/>
  <c r="A11608" i="2"/>
  <c r="N11607" i="2"/>
  <c r="M11607" i="2"/>
  <c r="K11607" i="2"/>
  <c r="J11607" i="2"/>
  <c r="I11607" i="2"/>
  <c r="F11607" i="2"/>
  <c r="E11607" i="2"/>
  <c r="D11607" i="2"/>
  <c r="B11607" i="2"/>
  <c r="A11607" i="2"/>
  <c r="N11606" i="2"/>
  <c r="M11606" i="2"/>
  <c r="K11606" i="2"/>
  <c r="J11606" i="2"/>
  <c r="I11606" i="2"/>
  <c r="F11606" i="2"/>
  <c r="E11606" i="2"/>
  <c r="D11606" i="2"/>
  <c r="B11606" i="2"/>
  <c r="A11606" i="2"/>
  <c r="N11605" i="2"/>
  <c r="M11605" i="2"/>
  <c r="K11605" i="2"/>
  <c r="J11605" i="2"/>
  <c r="I11605" i="2"/>
  <c r="F11605" i="2"/>
  <c r="E11605" i="2"/>
  <c r="D11605" i="2"/>
  <c r="B11605" i="2"/>
  <c r="A11605" i="2"/>
  <c r="N11604" i="2"/>
  <c r="M11604" i="2"/>
  <c r="K11604" i="2"/>
  <c r="J11604" i="2"/>
  <c r="I11604" i="2"/>
  <c r="F11604" i="2"/>
  <c r="E11604" i="2"/>
  <c r="D11604" i="2"/>
  <c r="B11604" i="2"/>
  <c r="A11604" i="2"/>
  <c r="N11603" i="2"/>
  <c r="M11603" i="2"/>
  <c r="K11603" i="2"/>
  <c r="J11603" i="2"/>
  <c r="I11603" i="2"/>
  <c r="F11603" i="2"/>
  <c r="E11603" i="2"/>
  <c r="D11603" i="2"/>
  <c r="B11603" i="2"/>
  <c r="A11603" i="2"/>
  <c r="N11602" i="2"/>
  <c r="M11602" i="2"/>
  <c r="K11602" i="2"/>
  <c r="J11602" i="2"/>
  <c r="I11602" i="2"/>
  <c r="F11602" i="2"/>
  <c r="E11602" i="2"/>
  <c r="D11602" i="2"/>
  <c r="B11602" i="2"/>
  <c r="A11602" i="2"/>
  <c r="N11601" i="2"/>
  <c r="M11601" i="2"/>
  <c r="K11601" i="2"/>
  <c r="J11601" i="2"/>
  <c r="I11601" i="2"/>
  <c r="F11601" i="2"/>
  <c r="E11601" i="2"/>
  <c r="D11601" i="2"/>
  <c r="B11601" i="2"/>
  <c r="A11601" i="2"/>
  <c r="N11600" i="2"/>
  <c r="M11600" i="2"/>
  <c r="K11600" i="2"/>
  <c r="J11600" i="2"/>
  <c r="I11600" i="2"/>
  <c r="F11600" i="2"/>
  <c r="E11600" i="2"/>
  <c r="D11600" i="2"/>
  <c r="B11600" i="2"/>
  <c r="A11600" i="2"/>
  <c r="N11599" i="2"/>
  <c r="M11599" i="2"/>
  <c r="K11599" i="2"/>
  <c r="J11599" i="2"/>
  <c r="I11599" i="2"/>
  <c r="F11599" i="2"/>
  <c r="E11599" i="2"/>
  <c r="D11599" i="2"/>
  <c r="B11599" i="2"/>
  <c r="A11599" i="2"/>
  <c r="N11598" i="2"/>
  <c r="M11598" i="2"/>
  <c r="K11598" i="2"/>
  <c r="J11598" i="2"/>
  <c r="I11598" i="2"/>
  <c r="F11598" i="2"/>
  <c r="E11598" i="2"/>
  <c r="D11598" i="2"/>
  <c r="B11598" i="2"/>
  <c r="A11598" i="2"/>
  <c r="N11597" i="2"/>
  <c r="M11597" i="2"/>
  <c r="K11597" i="2"/>
  <c r="J11597" i="2"/>
  <c r="I11597" i="2"/>
  <c r="F11597" i="2"/>
  <c r="E11597" i="2"/>
  <c r="D11597" i="2"/>
  <c r="B11597" i="2"/>
  <c r="A11597" i="2"/>
  <c r="N11596" i="2"/>
  <c r="M11596" i="2"/>
  <c r="K11596" i="2"/>
  <c r="J11596" i="2"/>
  <c r="I11596" i="2"/>
  <c r="F11596" i="2"/>
  <c r="E11596" i="2"/>
  <c r="D11596" i="2"/>
  <c r="B11596" i="2"/>
  <c r="A11596" i="2"/>
  <c r="N11595" i="2"/>
  <c r="M11595" i="2"/>
  <c r="K11595" i="2"/>
  <c r="J11595" i="2"/>
  <c r="I11595" i="2"/>
  <c r="F11595" i="2"/>
  <c r="E11595" i="2"/>
  <c r="D11595" i="2"/>
  <c r="B11595" i="2"/>
  <c r="A11595" i="2"/>
  <c r="N11594" i="2"/>
  <c r="M11594" i="2"/>
  <c r="K11594" i="2"/>
  <c r="J11594" i="2"/>
  <c r="I11594" i="2"/>
  <c r="F11594" i="2"/>
  <c r="E11594" i="2"/>
  <c r="D11594" i="2"/>
  <c r="B11594" i="2"/>
  <c r="A11594" i="2"/>
  <c r="N11593" i="2"/>
  <c r="M11593" i="2"/>
  <c r="K11593" i="2"/>
  <c r="J11593" i="2"/>
  <c r="I11593" i="2"/>
  <c r="F11593" i="2"/>
  <c r="E11593" i="2"/>
  <c r="D11593" i="2"/>
  <c r="B11593" i="2"/>
  <c r="A11593" i="2"/>
  <c r="N11592" i="2"/>
  <c r="M11592" i="2"/>
  <c r="K11592" i="2"/>
  <c r="J11592" i="2"/>
  <c r="I11592" i="2"/>
  <c r="F11592" i="2"/>
  <c r="E11592" i="2"/>
  <c r="D11592" i="2"/>
  <c r="B11592" i="2"/>
  <c r="A11592" i="2"/>
  <c r="N11591" i="2"/>
  <c r="M11591" i="2"/>
  <c r="K11591" i="2"/>
  <c r="J11591" i="2"/>
  <c r="I11591" i="2"/>
  <c r="F11591" i="2"/>
  <c r="E11591" i="2"/>
  <c r="D11591" i="2"/>
  <c r="B11591" i="2"/>
  <c r="A11591" i="2"/>
  <c r="N11590" i="2"/>
  <c r="M11590" i="2"/>
  <c r="K11590" i="2"/>
  <c r="J11590" i="2"/>
  <c r="I11590" i="2"/>
  <c r="F11590" i="2"/>
  <c r="E11590" i="2"/>
  <c r="D11590" i="2"/>
  <c r="B11590" i="2"/>
  <c r="A11590" i="2"/>
  <c r="N11589" i="2"/>
  <c r="M11589" i="2"/>
  <c r="K11589" i="2"/>
  <c r="J11589" i="2"/>
  <c r="I11589" i="2"/>
  <c r="F11589" i="2"/>
  <c r="E11589" i="2"/>
  <c r="D11589" i="2"/>
  <c r="B11589" i="2"/>
  <c r="A11589" i="2"/>
  <c r="N11588" i="2"/>
  <c r="M11588" i="2"/>
  <c r="K11588" i="2"/>
  <c r="J11588" i="2"/>
  <c r="I11588" i="2"/>
  <c r="F11588" i="2"/>
  <c r="E11588" i="2"/>
  <c r="D11588" i="2"/>
  <c r="B11588" i="2"/>
  <c r="A11588" i="2"/>
  <c r="N11587" i="2"/>
  <c r="M11587" i="2"/>
  <c r="K11587" i="2"/>
  <c r="J11587" i="2"/>
  <c r="I11587" i="2"/>
  <c r="F11587" i="2"/>
  <c r="E11587" i="2"/>
  <c r="D11587" i="2"/>
  <c r="B11587" i="2"/>
  <c r="A11587" i="2"/>
  <c r="N11586" i="2"/>
  <c r="M11586" i="2"/>
  <c r="K11586" i="2"/>
  <c r="J11586" i="2"/>
  <c r="I11586" i="2"/>
  <c r="F11586" i="2"/>
  <c r="E11586" i="2"/>
  <c r="D11586" i="2"/>
  <c r="B11586" i="2"/>
  <c r="A11586" i="2"/>
  <c r="N11585" i="2"/>
  <c r="M11585" i="2"/>
  <c r="K11585" i="2"/>
  <c r="J11585" i="2"/>
  <c r="I11585" i="2"/>
  <c r="F11585" i="2"/>
  <c r="E11585" i="2"/>
  <c r="D11585" i="2"/>
  <c r="B11585" i="2"/>
  <c r="A11585" i="2"/>
  <c r="N11584" i="2"/>
  <c r="M11584" i="2"/>
  <c r="K11584" i="2"/>
  <c r="J11584" i="2"/>
  <c r="I11584" i="2"/>
  <c r="F11584" i="2"/>
  <c r="E11584" i="2"/>
  <c r="D11584" i="2"/>
  <c r="B11584" i="2"/>
  <c r="A11584" i="2"/>
  <c r="N11583" i="2"/>
  <c r="M11583" i="2"/>
  <c r="K11583" i="2"/>
  <c r="J11583" i="2"/>
  <c r="I11583" i="2"/>
  <c r="F11583" i="2"/>
  <c r="E11583" i="2"/>
  <c r="D11583" i="2"/>
  <c r="B11583" i="2"/>
  <c r="A11583" i="2"/>
  <c r="N11582" i="2"/>
  <c r="M11582" i="2"/>
  <c r="K11582" i="2"/>
  <c r="J11582" i="2"/>
  <c r="I11582" i="2"/>
  <c r="F11582" i="2"/>
  <c r="E11582" i="2"/>
  <c r="D11582" i="2"/>
  <c r="B11582" i="2"/>
  <c r="A11582" i="2"/>
  <c r="N11581" i="2"/>
  <c r="M11581" i="2"/>
  <c r="K11581" i="2"/>
  <c r="J11581" i="2"/>
  <c r="I11581" i="2"/>
  <c r="F11581" i="2"/>
  <c r="E11581" i="2"/>
  <c r="D11581" i="2"/>
  <c r="B11581" i="2"/>
  <c r="A11581" i="2"/>
  <c r="N11580" i="2"/>
  <c r="M11580" i="2"/>
  <c r="K11580" i="2"/>
  <c r="J11580" i="2"/>
  <c r="I11580" i="2"/>
  <c r="F11580" i="2"/>
  <c r="E11580" i="2"/>
  <c r="D11580" i="2"/>
  <c r="B11580" i="2"/>
  <c r="A11580" i="2"/>
  <c r="N11579" i="2"/>
  <c r="M11579" i="2"/>
  <c r="K11579" i="2"/>
  <c r="J11579" i="2"/>
  <c r="I11579" i="2"/>
  <c r="F11579" i="2"/>
  <c r="E11579" i="2"/>
  <c r="D11579" i="2"/>
  <c r="B11579" i="2"/>
  <c r="A11579" i="2"/>
  <c r="N11578" i="2"/>
  <c r="M11578" i="2"/>
  <c r="K11578" i="2"/>
  <c r="J11578" i="2"/>
  <c r="I11578" i="2"/>
  <c r="F11578" i="2"/>
  <c r="E11578" i="2"/>
  <c r="D11578" i="2"/>
  <c r="B11578" i="2"/>
  <c r="A11578" i="2"/>
  <c r="N11577" i="2"/>
  <c r="M11577" i="2"/>
  <c r="K11577" i="2"/>
  <c r="J11577" i="2"/>
  <c r="I11577" i="2"/>
  <c r="F11577" i="2"/>
  <c r="E11577" i="2"/>
  <c r="D11577" i="2"/>
  <c r="B11577" i="2"/>
  <c r="A11577" i="2"/>
  <c r="N11576" i="2"/>
  <c r="M11576" i="2"/>
  <c r="K11576" i="2"/>
  <c r="J11576" i="2"/>
  <c r="I11576" i="2"/>
  <c r="F11576" i="2"/>
  <c r="E11576" i="2"/>
  <c r="D11576" i="2"/>
  <c r="B11576" i="2"/>
  <c r="A11576" i="2"/>
  <c r="N11575" i="2"/>
  <c r="M11575" i="2"/>
  <c r="K11575" i="2"/>
  <c r="J11575" i="2"/>
  <c r="I11575" i="2"/>
  <c r="F11575" i="2"/>
  <c r="E11575" i="2"/>
  <c r="D11575" i="2"/>
  <c r="B11575" i="2"/>
  <c r="A11575" i="2"/>
  <c r="N11574" i="2"/>
  <c r="M11574" i="2"/>
  <c r="K11574" i="2"/>
  <c r="J11574" i="2"/>
  <c r="I11574" i="2"/>
  <c r="F11574" i="2"/>
  <c r="E11574" i="2"/>
  <c r="D11574" i="2"/>
  <c r="B11574" i="2"/>
  <c r="A11574" i="2"/>
  <c r="N11573" i="2"/>
  <c r="M11573" i="2"/>
  <c r="K11573" i="2"/>
  <c r="J11573" i="2"/>
  <c r="I11573" i="2"/>
  <c r="F11573" i="2"/>
  <c r="E11573" i="2"/>
  <c r="D11573" i="2"/>
  <c r="B11573" i="2"/>
  <c r="A11573" i="2"/>
  <c r="N11572" i="2"/>
  <c r="M11572" i="2"/>
  <c r="K11572" i="2"/>
  <c r="J11572" i="2"/>
  <c r="I11572" i="2"/>
  <c r="F11572" i="2"/>
  <c r="E11572" i="2"/>
  <c r="D11572" i="2"/>
  <c r="B11572" i="2"/>
  <c r="A11572" i="2"/>
  <c r="N11571" i="2"/>
  <c r="M11571" i="2"/>
  <c r="K11571" i="2"/>
  <c r="J11571" i="2"/>
  <c r="I11571" i="2"/>
  <c r="F11571" i="2"/>
  <c r="E11571" i="2"/>
  <c r="D11571" i="2"/>
  <c r="B11571" i="2"/>
  <c r="A11571" i="2"/>
  <c r="N11570" i="2"/>
  <c r="M11570" i="2"/>
  <c r="K11570" i="2"/>
  <c r="J11570" i="2"/>
  <c r="I11570" i="2"/>
  <c r="F11570" i="2"/>
  <c r="E11570" i="2"/>
  <c r="D11570" i="2"/>
  <c r="B11570" i="2"/>
  <c r="A11570" i="2"/>
  <c r="N11569" i="2"/>
  <c r="M11569" i="2"/>
  <c r="K11569" i="2"/>
  <c r="J11569" i="2"/>
  <c r="I11569" i="2"/>
  <c r="F11569" i="2"/>
  <c r="E11569" i="2"/>
  <c r="D11569" i="2"/>
  <c r="B11569" i="2"/>
  <c r="A11569" i="2"/>
  <c r="N11568" i="2"/>
  <c r="M11568" i="2"/>
  <c r="K11568" i="2"/>
  <c r="J11568" i="2"/>
  <c r="I11568" i="2"/>
  <c r="F11568" i="2"/>
  <c r="E11568" i="2"/>
  <c r="D11568" i="2"/>
  <c r="B11568" i="2"/>
  <c r="A11568" i="2"/>
  <c r="N11567" i="2"/>
  <c r="M11567" i="2"/>
  <c r="K11567" i="2"/>
  <c r="J11567" i="2"/>
  <c r="I11567" i="2"/>
  <c r="F11567" i="2"/>
  <c r="E11567" i="2"/>
  <c r="D11567" i="2"/>
  <c r="B11567" i="2"/>
  <c r="A11567" i="2"/>
  <c r="N11566" i="2"/>
  <c r="M11566" i="2"/>
  <c r="K11566" i="2"/>
  <c r="J11566" i="2"/>
  <c r="I11566" i="2"/>
  <c r="F11566" i="2"/>
  <c r="E11566" i="2"/>
  <c r="D11566" i="2"/>
  <c r="B11566" i="2"/>
  <c r="A11566" i="2"/>
  <c r="N11565" i="2"/>
  <c r="M11565" i="2"/>
  <c r="K11565" i="2"/>
  <c r="J11565" i="2"/>
  <c r="I11565" i="2"/>
  <c r="F11565" i="2"/>
  <c r="E11565" i="2"/>
  <c r="D11565" i="2"/>
  <c r="B11565" i="2"/>
  <c r="A11565" i="2"/>
  <c r="N11564" i="2"/>
  <c r="M11564" i="2"/>
  <c r="K11564" i="2"/>
  <c r="J11564" i="2"/>
  <c r="I11564" i="2"/>
  <c r="F11564" i="2"/>
  <c r="E11564" i="2"/>
  <c r="D11564" i="2"/>
  <c r="B11564" i="2"/>
  <c r="A11564" i="2"/>
  <c r="N11563" i="2"/>
  <c r="M11563" i="2"/>
  <c r="K11563" i="2"/>
  <c r="J11563" i="2"/>
  <c r="I11563" i="2"/>
  <c r="F11563" i="2"/>
  <c r="E11563" i="2"/>
  <c r="D11563" i="2"/>
  <c r="B11563" i="2"/>
  <c r="A11563" i="2"/>
  <c r="N11562" i="2"/>
  <c r="M11562" i="2"/>
  <c r="K11562" i="2"/>
  <c r="J11562" i="2"/>
  <c r="I11562" i="2"/>
  <c r="F11562" i="2"/>
  <c r="E11562" i="2"/>
  <c r="D11562" i="2"/>
  <c r="B11562" i="2"/>
  <c r="A11562" i="2"/>
  <c r="N11561" i="2"/>
  <c r="M11561" i="2"/>
  <c r="K11561" i="2"/>
  <c r="J11561" i="2"/>
  <c r="I11561" i="2"/>
  <c r="F11561" i="2"/>
  <c r="E11561" i="2"/>
  <c r="D11561" i="2"/>
  <c r="B11561" i="2"/>
  <c r="A11561" i="2"/>
  <c r="N11560" i="2"/>
  <c r="M11560" i="2"/>
  <c r="K11560" i="2"/>
  <c r="J11560" i="2"/>
  <c r="I11560" i="2"/>
  <c r="F11560" i="2"/>
  <c r="E11560" i="2"/>
  <c r="D11560" i="2"/>
  <c r="B11560" i="2"/>
  <c r="A11560" i="2"/>
  <c r="N11559" i="2"/>
  <c r="M11559" i="2"/>
  <c r="K11559" i="2"/>
  <c r="J11559" i="2"/>
  <c r="I11559" i="2"/>
  <c r="F11559" i="2"/>
  <c r="E11559" i="2"/>
  <c r="D11559" i="2"/>
  <c r="B11559" i="2"/>
  <c r="A11559" i="2"/>
  <c r="N11558" i="2"/>
  <c r="M11558" i="2"/>
  <c r="K11558" i="2"/>
  <c r="J11558" i="2"/>
  <c r="I11558" i="2"/>
  <c r="F11558" i="2"/>
  <c r="E11558" i="2"/>
  <c r="D11558" i="2"/>
  <c r="B11558" i="2"/>
  <c r="A11558" i="2"/>
  <c r="N11557" i="2"/>
  <c r="M11557" i="2"/>
  <c r="K11557" i="2"/>
  <c r="J11557" i="2"/>
  <c r="I11557" i="2"/>
  <c r="F11557" i="2"/>
  <c r="E11557" i="2"/>
  <c r="D11557" i="2"/>
  <c r="B11557" i="2"/>
  <c r="A11557" i="2"/>
  <c r="N11556" i="2"/>
  <c r="M11556" i="2"/>
  <c r="K11556" i="2"/>
  <c r="J11556" i="2"/>
  <c r="I11556" i="2"/>
  <c r="F11556" i="2"/>
  <c r="E11556" i="2"/>
  <c r="D11556" i="2"/>
  <c r="B11556" i="2"/>
  <c r="A11556" i="2"/>
  <c r="N11555" i="2"/>
  <c r="M11555" i="2"/>
  <c r="K11555" i="2"/>
  <c r="J11555" i="2"/>
  <c r="I11555" i="2"/>
  <c r="F11555" i="2"/>
  <c r="E11555" i="2"/>
  <c r="D11555" i="2"/>
  <c r="B11555" i="2"/>
  <c r="A11555" i="2"/>
  <c r="N11554" i="2"/>
  <c r="M11554" i="2"/>
  <c r="K11554" i="2"/>
  <c r="J11554" i="2"/>
  <c r="I11554" i="2"/>
  <c r="F11554" i="2"/>
  <c r="E11554" i="2"/>
  <c r="D11554" i="2"/>
  <c r="B11554" i="2"/>
  <c r="A11554" i="2"/>
  <c r="N11553" i="2"/>
  <c r="M11553" i="2"/>
  <c r="K11553" i="2"/>
  <c r="J11553" i="2"/>
  <c r="I11553" i="2"/>
  <c r="F11553" i="2"/>
  <c r="E11553" i="2"/>
  <c r="D11553" i="2"/>
  <c r="B11553" i="2"/>
  <c r="A11553" i="2"/>
  <c r="N11552" i="2"/>
  <c r="M11552" i="2"/>
  <c r="K11552" i="2"/>
  <c r="J11552" i="2"/>
  <c r="I11552" i="2"/>
  <c r="F11552" i="2"/>
  <c r="E11552" i="2"/>
  <c r="D11552" i="2"/>
  <c r="B11552" i="2"/>
  <c r="A11552" i="2"/>
  <c r="N11551" i="2"/>
  <c r="M11551" i="2"/>
  <c r="K11551" i="2"/>
  <c r="J11551" i="2"/>
  <c r="I11551" i="2"/>
  <c r="F11551" i="2"/>
  <c r="E11551" i="2"/>
  <c r="D11551" i="2"/>
  <c r="B11551" i="2"/>
  <c r="A11551" i="2"/>
  <c r="N11550" i="2"/>
  <c r="M11550" i="2"/>
  <c r="K11550" i="2"/>
  <c r="J11550" i="2"/>
  <c r="I11550" i="2"/>
  <c r="F11550" i="2"/>
  <c r="E11550" i="2"/>
  <c r="D11550" i="2"/>
  <c r="B11550" i="2"/>
  <c r="A11550" i="2"/>
  <c r="N11549" i="2"/>
  <c r="M11549" i="2"/>
  <c r="K11549" i="2"/>
  <c r="J11549" i="2"/>
  <c r="I11549" i="2"/>
  <c r="F11549" i="2"/>
  <c r="E11549" i="2"/>
  <c r="D11549" i="2"/>
  <c r="B11549" i="2"/>
  <c r="A11549" i="2"/>
  <c r="N11548" i="2"/>
  <c r="M11548" i="2"/>
  <c r="K11548" i="2"/>
  <c r="J11548" i="2"/>
  <c r="I11548" i="2"/>
  <c r="F11548" i="2"/>
  <c r="E11548" i="2"/>
  <c r="D11548" i="2"/>
  <c r="B11548" i="2"/>
  <c r="A11548" i="2"/>
  <c r="N11547" i="2"/>
  <c r="M11547" i="2"/>
  <c r="K11547" i="2"/>
  <c r="J11547" i="2"/>
  <c r="I11547" i="2"/>
  <c r="F11547" i="2"/>
  <c r="E11547" i="2"/>
  <c r="D11547" i="2"/>
  <c r="B11547" i="2"/>
  <c r="A11547" i="2"/>
  <c r="N11546" i="2"/>
  <c r="M11546" i="2"/>
  <c r="K11546" i="2"/>
  <c r="J11546" i="2"/>
  <c r="I11546" i="2"/>
  <c r="F11546" i="2"/>
  <c r="E11546" i="2"/>
  <c r="D11546" i="2"/>
  <c r="B11546" i="2"/>
  <c r="A11546" i="2"/>
  <c r="N11545" i="2"/>
  <c r="M11545" i="2"/>
  <c r="K11545" i="2"/>
  <c r="J11545" i="2"/>
  <c r="I11545" i="2"/>
  <c r="F11545" i="2"/>
  <c r="E11545" i="2"/>
  <c r="D11545" i="2"/>
  <c r="B11545" i="2"/>
  <c r="A11545" i="2"/>
  <c r="N11544" i="2"/>
  <c r="M11544" i="2"/>
  <c r="K11544" i="2"/>
  <c r="J11544" i="2"/>
  <c r="I11544" i="2"/>
  <c r="F11544" i="2"/>
  <c r="E11544" i="2"/>
  <c r="D11544" i="2"/>
  <c r="B11544" i="2"/>
  <c r="A11544" i="2"/>
  <c r="N11543" i="2"/>
  <c r="M11543" i="2"/>
  <c r="K11543" i="2"/>
  <c r="J11543" i="2"/>
  <c r="I11543" i="2"/>
  <c r="F11543" i="2"/>
  <c r="E11543" i="2"/>
  <c r="D11543" i="2"/>
  <c r="B11543" i="2"/>
  <c r="A11543" i="2"/>
  <c r="N11542" i="2"/>
  <c r="M11542" i="2"/>
  <c r="K11542" i="2"/>
  <c r="J11542" i="2"/>
  <c r="I11542" i="2"/>
  <c r="F11542" i="2"/>
  <c r="E11542" i="2"/>
  <c r="D11542" i="2"/>
  <c r="B11542" i="2"/>
  <c r="A11542" i="2"/>
  <c r="N11541" i="2"/>
  <c r="M11541" i="2"/>
  <c r="K11541" i="2"/>
  <c r="J11541" i="2"/>
  <c r="I11541" i="2"/>
  <c r="F11541" i="2"/>
  <c r="E11541" i="2"/>
  <c r="D11541" i="2"/>
  <c r="B11541" i="2"/>
  <c r="A11541" i="2"/>
  <c r="N11540" i="2"/>
  <c r="M11540" i="2"/>
  <c r="K11540" i="2"/>
  <c r="J11540" i="2"/>
  <c r="I11540" i="2"/>
  <c r="F11540" i="2"/>
  <c r="E11540" i="2"/>
  <c r="D11540" i="2"/>
  <c r="B11540" i="2"/>
  <c r="A11540" i="2"/>
  <c r="N11539" i="2"/>
  <c r="M11539" i="2"/>
  <c r="K11539" i="2"/>
  <c r="J11539" i="2"/>
  <c r="I11539" i="2"/>
  <c r="F11539" i="2"/>
  <c r="E11539" i="2"/>
  <c r="D11539" i="2"/>
  <c r="B11539" i="2"/>
  <c r="A11539" i="2"/>
  <c r="N11538" i="2"/>
  <c r="M11538" i="2"/>
  <c r="K11538" i="2"/>
  <c r="J11538" i="2"/>
  <c r="I11538" i="2"/>
  <c r="F11538" i="2"/>
  <c r="E11538" i="2"/>
  <c r="D11538" i="2"/>
  <c r="B11538" i="2"/>
  <c r="A11538" i="2"/>
  <c r="N11537" i="2"/>
  <c r="M11537" i="2"/>
  <c r="K11537" i="2"/>
  <c r="J11537" i="2"/>
  <c r="I11537" i="2"/>
  <c r="F11537" i="2"/>
  <c r="E11537" i="2"/>
  <c r="D11537" i="2"/>
  <c r="B11537" i="2"/>
  <c r="A11537" i="2"/>
  <c r="N11536" i="2"/>
  <c r="M11536" i="2"/>
  <c r="K11536" i="2"/>
  <c r="J11536" i="2"/>
  <c r="I11536" i="2"/>
  <c r="F11536" i="2"/>
  <c r="E11536" i="2"/>
  <c r="D11536" i="2"/>
  <c r="B11536" i="2"/>
  <c r="A11536" i="2"/>
  <c r="N11535" i="2"/>
  <c r="M11535" i="2"/>
  <c r="K11535" i="2"/>
  <c r="J11535" i="2"/>
  <c r="I11535" i="2"/>
  <c r="F11535" i="2"/>
  <c r="E11535" i="2"/>
  <c r="D11535" i="2"/>
  <c r="B11535" i="2"/>
  <c r="A11535" i="2"/>
  <c r="N11534" i="2"/>
  <c r="M11534" i="2"/>
  <c r="K11534" i="2"/>
  <c r="J11534" i="2"/>
  <c r="I11534" i="2"/>
  <c r="F11534" i="2"/>
  <c r="E11534" i="2"/>
  <c r="D11534" i="2"/>
  <c r="B11534" i="2"/>
  <c r="A11534" i="2"/>
  <c r="N11533" i="2"/>
  <c r="M11533" i="2"/>
  <c r="K11533" i="2"/>
  <c r="J11533" i="2"/>
  <c r="I11533" i="2"/>
  <c r="F11533" i="2"/>
  <c r="E11533" i="2"/>
  <c r="D11533" i="2"/>
  <c r="B11533" i="2"/>
  <c r="A11533" i="2"/>
  <c r="N11532" i="2"/>
  <c r="M11532" i="2"/>
  <c r="K11532" i="2"/>
  <c r="J11532" i="2"/>
  <c r="I11532" i="2"/>
  <c r="F11532" i="2"/>
  <c r="E11532" i="2"/>
  <c r="D11532" i="2"/>
  <c r="B11532" i="2"/>
  <c r="A11532" i="2"/>
  <c r="N11531" i="2"/>
  <c r="M11531" i="2"/>
  <c r="K11531" i="2"/>
  <c r="J11531" i="2"/>
  <c r="I11531" i="2"/>
  <c r="F11531" i="2"/>
  <c r="E11531" i="2"/>
  <c r="D11531" i="2"/>
  <c r="B11531" i="2"/>
  <c r="A11531" i="2"/>
  <c r="N11530" i="2"/>
  <c r="M11530" i="2"/>
  <c r="K11530" i="2"/>
  <c r="J11530" i="2"/>
  <c r="I11530" i="2"/>
  <c r="F11530" i="2"/>
  <c r="E11530" i="2"/>
  <c r="D11530" i="2"/>
  <c r="B11530" i="2"/>
  <c r="A11530" i="2"/>
  <c r="N11529" i="2"/>
  <c r="M11529" i="2"/>
  <c r="K11529" i="2"/>
  <c r="J11529" i="2"/>
  <c r="I11529" i="2"/>
  <c r="F11529" i="2"/>
  <c r="E11529" i="2"/>
  <c r="D11529" i="2"/>
  <c r="B11529" i="2"/>
  <c r="A11529" i="2"/>
  <c r="N11528" i="2"/>
  <c r="M11528" i="2"/>
  <c r="K11528" i="2"/>
  <c r="J11528" i="2"/>
  <c r="I11528" i="2"/>
  <c r="F11528" i="2"/>
  <c r="E11528" i="2"/>
  <c r="D11528" i="2"/>
  <c r="B11528" i="2"/>
  <c r="A11528" i="2"/>
  <c r="N11527" i="2"/>
  <c r="M11527" i="2"/>
  <c r="K11527" i="2"/>
  <c r="J11527" i="2"/>
  <c r="I11527" i="2"/>
  <c r="F11527" i="2"/>
  <c r="E11527" i="2"/>
  <c r="D11527" i="2"/>
  <c r="B11527" i="2"/>
  <c r="A11527" i="2"/>
  <c r="N11526" i="2"/>
  <c r="M11526" i="2"/>
  <c r="K11526" i="2"/>
  <c r="J11526" i="2"/>
  <c r="I11526" i="2"/>
  <c r="F11526" i="2"/>
  <c r="E11526" i="2"/>
  <c r="D11526" i="2"/>
  <c r="B11526" i="2"/>
  <c r="A11526" i="2"/>
  <c r="N11525" i="2"/>
  <c r="M11525" i="2"/>
  <c r="K11525" i="2"/>
  <c r="J11525" i="2"/>
  <c r="I11525" i="2"/>
  <c r="F11525" i="2"/>
  <c r="E11525" i="2"/>
  <c r="D11525" i="2"/>
  <c r="B11525" i="2"/>
  <c r="A11525" i="2"/>
  <c r="N11524" i="2"/>
  <c r="M11524" i="2"/>
  <c r="K11524" i="2"/>
  <c r="J11524" i="2"/>
  <c r="I11524" i="2"/>
  <c r="F11524" i="2"/>
  <c r="E11524" i="2"/>
  <c r="D11524" i="2"/>
  <c r="B11524" i="2"/>
  <c r="A11524" i="2"/>
  <c r="N11523" i="2"/>
  <c r="M11523" i="2"/>
  <c r="K11523" i="2"/>
  <c r="J11523" i="2"/>
  <c r="I11523" i="2"/>
  <c r="F11523" i="2"/>
  <c r="E11523" i="2"/>
  <c r="D11523" i="2"/>
  <c r="B11523" i="2"/>
  <c r="A11523" i="2"/>
  <c r="N11522" i="2"/>
  <c r="M11522" i="2"/>
  <c r="K11522" i="2"/>
  <c r="J11522" i="2"/>
  <c r="I11522" i="2"/>
  <c r="F11522" i="2"/>
  <c r="E11522" i="2"/>
  <c r="D11522" i="2"/>
  <c r="B11522" i="2"/>
  <c r="A11522" i="2"/>
  <c r="N11521" i="2"/>
  <c r="M11521" i="2"/>
  <c r="K11521" i="2"/>
  <c r="J11521" i="2"/>
  <c r="I11521" i="2"/>
  <c r="F11521" i="2"/>
  <c r="E11521" i="2"/>
  <c r="D11521" i="2"/>
  <c r="B11521" i="2"/>
  <c r="A11521" i="2"/>
  <c r="N11520" i="2"/>
  <c r="M11520" i="2"/>
  <c r="K11520" i="2"/>
  <c r="J11520" i="2"/>
  <c r="I11520" i="2"/>
  <c r="F11520" i="2"/>
  <c r="E11520" i="2"/>
  <c r="D11520" i="2"/>
  <c r="B11520" i="2"/>
  <c r="A11520" i="2"/>
  <c r="N11519" i="2"/>
  <c r="M11519" i="2"/>
  <c r="K11519" i="2"/>
  <c r="J11519" i="2"/>
  <c r="I11519" i="2"/>
  <c r="F11519" i="2"/>
  <c r="E11519" i="2"/>
  <c r="D11519" i="2"/>
  <c r="B11519" i="2"/>
  <c r="A11519" i="2"/>
  <c r="N11518" i="2"/>
  <c r="M11518" i="2"/>
  <c r="K11518" i="2"/>
  <c r="J11518" i="2"/>
  <c r="I11518" i="2"/>
  <c r="F11518" i="2"/>
  <c r="E11518" i="2"/>
  <c r="D11518" i="2"/>
  <c r="B11518" i="2"/>
  <c r="A11518" i="2"/>
  <c r="N11517" i="2"/>
  <c r="M11517" i="2"/>
  <c r="K11517" i="2"/>
  <c r="J11517" i="2"/>
  <c r="I11517" i="2"/>
  <c r="F11517" i="2"/>
  <c r="E11517" i="2"/>
  <c r="D11517" i="2"/>
  <c r="B11517" i="2"/>
  <c r="A11517" i="2"/>
  <c r="N11516" i="2"/>
  <c r="M11516" i="2"/>
  <c r="K11516" i="2"/>
  <c r="J11516" i="2"/>
  <c r="I11516" i="2"/>
  <c r="F11516" i="2"/>
  <c r="E11516" i="2"/>
  <c r="D11516" i="2"/>
  <c r="B11516" i="2"/>
  <c r="A11516" i="2"/>
  <c r="N11515" i="2"/>
  <c r="M11515" i="2"/>
  <c r="K11515" i="2"/>
  <c r="J11515" i="2"/>
  <c r="I11515" i="2"/>
  <c r="F11515" i="2"/>
  <c r="E11515" i="2"/>
  <c r="D11515" i="2"/>
  <c r="B11515" i="2"/>
  <c r="A11515" i="2"/>
  <c r="N11514" i="2"/>
  <c r="M11514" i="2"/>
  <c r="K11514" i="2"/>
  <c r="J11514" i="2"/>
  <c r="I11514" i="2"/>
  <c r="F11514" i="2"/>
  <c r="E11514" i="2"/>
  <c r="D11514" i="2"/>
  <c r="B11514" i="2"/>
  <c r="A11514" i="2"/>
  <c r="N11513" i="2"/>
  <c r="M11513" i="2"/>
  <c r="K11513" i="2"/>
  <c r="J11513" i="2"/>
  <c r="I11513" i="2"/>
  <c r="F11513" i="2"/>
  <c r="E11513" i="2"/>
  <c r="D11513" i="2"/>
  <c r="B11513" i="2"/>
  <c r="A11513" i="2"/>
  <c r="N11512" i="2"/>
  <c r="M11512" i="2"/>
  <c r="K11512" i="2"/>
  <c r="J11512" i="2"/>
  <c r="I11512" i="2"/>
  <c r="F11512" i="2"/>
  <c r="E11512" i="2"/>
  <c r="D11512" i="2"/>
  <c r="B11512" i="2"/>
  <c r="A11512" i="2"/>
  <c r="N11511" i="2"/>
  <c r="M11511" i="2"/>
  <c r="K11511" i="2"/>
  <c r="J11511" i="2"/>
  <c r="I11511" i="2"/>
  <c r="F11511" i="2"/>
  <c r="E11511" i="2"/>
  <c r="D11511" i="2"/>
  <c r="B11511" i="2"/>
  <c r="A11511" i="2"/>
  <c r="N11510" i="2"/>
  <c r="M11510" i="2"/>
  <c r="K11510" i="2"/>
  <c r="J11510" i="2"/>
  <c r="I11510" i="2"/>
  <c r="F11510" i="2"/>
  <c r="E11510" i="2"/>
  <c r="D11510" i="2"/>
  <c r="B11510" i="2"/>
  <c r="A11510" i="2"/>
  <c r="N11509" i="2"/>
  <c r="M11509" i="2"/>
  <c r="K11509" i="2"/>
  <c r="J11509" i="2"/>
  <c r="I11509" i="2"/>
  <c r="F11509" i="2"/>
  <c r="E11509" i="2"/>
  <c r="D11509" i="2"/>
  <c r="B11509" i="2"/>
  <c r="A11509" i="2"/>
  <c r="N11508" i="2"/>
  <c r="M11508" i="2"/>
  <c r="K11508" i="2"/>
  <c r="J11508" i="2"/>
  <c r="I11508" i="2"/>
  <c r="F11508" i="2"/>
  <c r="E11508" i="2"/>
  <c r="D11508" i="2"/>
  <c r="B11508" i="2"/>
  <c r="A11508" i="2"/>
  <c r="N11507" i="2"/>
  <c r="M11507" i="2"/>
  <c r="K11507" i="2"/>
  <c r="J11507" i="2"/>
  <c r="I11507" i="2"/>
  <c r="F11507" i="2"/>
  <c r="E11507" i="2"/>
  <c r="D11507" i="2"/>
  <c r="B11507" i="2"/>
  <c r="A11507" i="2"/>
  <c r="N11506" i="2"/>
  <c r="M11506" i="2"/>
  <c r="K11506" i="2"/>
  <c r="J11506" i="2"/>
  <c r="I11506" i="2"/>
  <c r="F11506" i="2"/>
  <c r="E11506" i="2"/>
  <c r="D11506" i="2"/>
  <c r="B11506" i="2"/>
  <c r="A11506" i="2"/>
  <c r="N11505" i="2"/>
  <c r="M11505" i="2"/>
  <c r="K11505" i="2"/>
  <c r="J11505" i="2"/>
  <c r="I11505" i="2"/>
  <c r="F11505" i="2"/>
  <c r="E11505" i="2"/>
  <c r="D11505" i="2"/>
  <c r="B11505" i="2"/>
  <c r="A11505" i="2"/>
  <c r="N11504" i="2"/>
  <c r="M11504" i="2"/>
  <c r="K11504" i="2"/>
  <c r="J11504" i="2"/>
  <c r="I11504" i="2"/>
  <c r="F11504" i="2"/>
  <c r="E11504" i="2"/>
  <c r="D11504" i="2"/>
  <c r="B11504" i="2"/>
  <c r="A11504" i="2"/>
  <c r="N11503" i="2"/>
  <c r="M11503" i="2"/>
  <c r="K11503" i="2"/>
  <c r="J11503" i="2"/>
  <c r="I11503" i="2"/>
  <c r="F11503" i="2"/>
  <c r="E11503" i="2"/>
  <c r="D11503" i="2"/>
  <c r="B11503" i="2"/>
  <c r="A11503" i="2"/>
  <c r="N11502" i="2"/>
  <c r="M11502" i="2"/>
  <c r="K11502" i="2"/>
  <c r="J11502" i="2"/>
  <c r="I11502" i="2"/>
  <c r="F11502" i="2"/>
  <c r="E11502" i="2"/>
  <c r="D11502" i="2"/>
  <c r="B11502" i="2"/>
  <c r="A11502" i="2"/>
  <c r="N11501" i="2"/>
  <c r="M11501" i="2"/>
  <c r="K11501" i="2"/>
  <c r="J11501" i="2"/>
  <c r="I11501" i="2"/>
  <c r="F11501" i="2"/>
  <c r="E11501" i="2"/>
  <c r="D11501" i="2"/>
  <c r="B11501" i="2"/>
  <c r="A11501" i="2"/>
  <c r="N11500" i="2"/>
  <c r="M11500" i="2"/>
  <c r="K11500" i="2"/>
  <c r="J11500" i="2"/>
  <c r="I11500" i="2"/>
  <c r="F11500" i="2"/>
  <c r="E11500" i="2"/>
  <c r="D11500" i="2"/>
  <c r="B11500" i="2"/>
  <c r="A11500" i="2"/>
  <c r="N11499" i="2"/>
  <c r="M11499" i="2"/>
  <c r="K11499" i="2"/>
  <c r="J11499" i="2"/>
  <c r="I11499" i="2"/>
  <c r="F11499" i="2"/>
  <c r="E11499" i="2"/>
  <c r="D11499" i="2"/>
  <c r="B11499" i="2"/>
  <c r="A11499" i="2"/>
  <c r="N11498" i="2"/>
  <c r="M11498" i="2"/>
  <c r="K11498" i="2"/>
  <c r="J11498" i="2"/>
  <c r="I11498" i="2"/>
  <c r="F11498" i="2"/>
  <c r="E11498" i="2"/>
  <c r="D11498" i="2"/>
  <c r="B11498" i="2"/>
  <c r="A11498" i="2"/>
  <c r="N11497" i="2"/>
  <c r="M11497" i="2"/>
  <c r="K11497" i="2"/>
  <c r="J11497" i="2"/>
  <c r="I11497" i="2"/>
  <c r="F11497" i="2"/>
  <c r="E11497" i="2"/>
  <c r="D11497" i="2"/>
  <c r="B11497" i="2"/>
  <c r="A11497" i="2"/>
  <c r="N11496" i="2"/>
  <c r="M11496" i="2"/>
  <c r="K11496" i="2"/>
  <c r="J11496" i="2"/>
  <c r="I11496" i="2"/>
  <c r="F11496" i="2"/>
  <c r="E11496" i="2"/>
  <c r="D11496" i="2"/>
  <c r="B11496" i="2"/>
  <c r="A11496" i="2"/>
  <c r="N11495" i="2"/>
  <c r="M11495" i="2"/>
  <c r="K11495" i="2"/>
  <c r="J11495" i="2"/>
  <c r="I11495" i="2"/>
  <c r="F11495" i="2"/>
  <c r="E11495" i="2"/>
  <c r="D11495" i="2"/>
  <c r="B11495" i="2"/>
  <c r="A11495" i="2"/>
  <c r="N11494" i="2"/>
  <c r="M11494" i="2"/>
  <c r="K11494" i="2"/>
  <c r="J11494" i="2"/>
  <c r="I11494" i="2"/>
  <c r="F11494" i="2"/>
  <c r="E11494" i="2"/>
  <c r="D11494" i="2"/>
  <c r="B11494" i="2"/>
  <c r="A11494" i="2"/>
  <c r="N11493" i="2"/>
  <c r="M11493" i="2"/>
  <c r="K11493" i="2"/>
  <c r="J11493" i="2"/>
  <c r="I11493" i="2"/>
  <c r="F11493" i="2"/>
  <c r="E11493" i="2"/>
  <c r="D11493" i="2"/>
  <c r="B11493" i="2"/>
  <c r="A11493" i="2"/>
  <c r="N11492" i="2"/>
  <c r="M11492" i="2"/>
  <c r="K11492" i="2"/>
  <c r="J11492" i="2"/>
  <c r="I11492" i="2"/>
  <c r="F11492" i="2"/>
  <c r="E11492" i="2"/>
  <c r="D11492" i="2"/>
  <c r="B11492" i="2"/>
  <c r="A11492" i="2"/>
  <c r="N11491" i="2"/>
  <c r="M11491" i="2"/>
  <c r="K11491" i="2"/>
  <c r="J11491" i="2"/>
  <c r="I11491" i="2"/>
  <c r="F11491" i="2"/>
  <c r="E11491" i="2"/>
  <c r="D11491" i="2"/>
  <c r="B11491" i="2"/>
  <c r="A11491" i="2"/>
  <c r="N11490" i="2"/>
  <c r="M11490" i="2"/>
  <c r="K11490" i="2"/>
  <c r="J11490" i="2"/>
  <c r="I11490" i="2"/>
  <c r="F11490" i="2"/>
  <c r="E11490" i="2"/>
  <c r="D11490" i="2"/>
  <c r="B11490" i="2"/>
  <c r="A11490" i="2"/>
  <c r="N11489" i="2"/>
  <c r="M11489" i="2"/>
  <c r="K11489" i="2"/>
  <c r="J11489" i="2"/>
  <c r="I11489" i="2"/>
  <c r="F11489" i="2"/>
  <c r="E11489" i="2"/>
  <c r="D11489" i="2"/>
  <c r="B11489" i="2"/>
  <c r="A11489" i="2"/>
  <c r="N11488" i="2"/>
  <c r="M11488" i="2"/>
  <c r="K11488" i="2"/>
  <c r="J11488" i="2"/>
  <c r="I11488" i="2"/>
  <c r="F11488" i="2"/>
  <c r="E11488" i="2"/>
  <c r="D11488" i="2"/>
  <c r="B11488" i="2"/>
  <c r="A11488" i="2"/>
  <c r="N11487" i="2"/>
  <c r="M11487" i="2"/>
  <c r="K11487" i="2"/>
  <c r="J11487" i="2"/>
  <c r="I11487" i="2"/>
  <c r="F11487" i="2"/>
  <c r="E11487" i="2"/>
  <c r="D11487" i="2"/>
  <c r="B11487" i="2"/>
  <c r="A11487" i="2"/>
  <c r="N11486" i="2"/>
  <c r="M11486" i="2"/>
  <c r="K11486" i="2"/>
  <c r="J11486" i="2"/>
  <c r="I11486" i="2"/>
  <c r="F11486" i="2"/>
  <c r="E11486" i="2"/>
  <c r="D11486" i="2"/>
  <c r="B11486" i="2"/>
  <c r="A11486" i="2"/>
  <c r="N11485" i="2"/>
  <c r="M11485" i="2"/>
  <c r="K11485" i="2"/>
  <c r="J11485" i="2"/>
  <c r="I11485" i="2"/>
  <c r="F11485" i="2"/>
  <c r="E11485" i="2"/>
  <c r="D11485" i="2"/>
  <c r="B11485" i="2"/>
  <c r="A11485" i="2"/>
  <c r="N11484" i="2"/>
  <c r="M11484" i="2"/>
  <c r="K11484" i="2"/>
  <c r="J11484" i="2"/>
  <c r="I11484" i="2"/>
  <c r="F11484" i="2"/>
  <c r="E11484" i="2"/>
  <c r="D11484" i="2"/>
  <c r="B11484" i="2"/>
  <c r="A11484" i="2"/>
  <c r="N11483" i="2"/>
  <c r="M11483" i="2"/>
  <c r="K11483" i="2"/>
  <c r="J11483" i="2"/>
  <c r="I11483" i="2"/>
  <c r="F11483" i="2"/>
  <c r="E11483" i="2"/>
  <c r="D11483" i="2"/>
  <c r="B11483" i="2"/>
  <c r="A11483" i="2"/>
  <c r="N11482" i="2"/>
  <c r="M11482" i="2"/>
  <c r="K11482" i="2"/>
  <c r="J11482" i="2"/>
  <c r="I11482" i="2"/>
  <c r="F11482" i="2"/>
  <c r="E11482" i="2"/>
  <c r="D11482" i="2"/>
  <c r="B11482" i="2"/>
  <c r="A11482" i="2"/>
  <c r="N11481" i="2"/>
  <c r="M11481" i="2"/>
  <c r="K11481" i="2"/>
  <c r="J11481" i="2"/>
  <c r="I11481" i="2"/>
  <c r="F11481" i="2"/>
  <c r="E11481" i="2"/>
  <c r="D11481" i="2"/>
  <c r="B11481" i="2"/>
  <c r="A11481" i="2"/>
  <c r="N11480" i="2"/>
  <c r="M11480" i="2"/>
  <c r="K11480" i="2"/>
  <c r="J11480" i="2"/>
  <c r="I11480" i="2"/>
  <c r="F11480" i="2"/>
  <c r="E11480" i="2"/>
  <c r="D11480" i="2"/>
  <c r="B11480" i="2"/>
  <c r="A11480" i="2"/>
  <c r="N11479" i="2"/>
  <c r="M11479" i="2"/>
  <c r="K11479" i="2"/>
  <c r="J11479" i="2"/>
  <c r="I11479" i="2"/>
  <c r="F11479" i="2"/>
  <c r="E11479" i="2"/>
  <c r="D11479" i="2"/>
  <c r="B11479" i="2"/>
  <c r="A11479" i="2"/>
  <c r="N11478" i="2"/>
  <c r="M11478" i="2"/>
  <c r="K11478" i="2"/>
  <c r="J11478" i="2"/>
  <c r="I11478" i="2"/>
  <c r="F11478" i="2"/>
  <c r="E11478" i="2"/>
  <c r="D11478" i="2"/>
  <c r="B11478" i="2"/>
  <c r="A11478" i="2"/>
  <c r="N11477" i="2"/>
  <c r="M11477" i="2"/>
  <c r="K11477" i="2"/>
  <c r="J11477" i="2"/>
  <c r="I11477" i="2"/>
  <c r="F11477" i="2"/>
  <c r="E11477" i="2"/>
  <c r="D11477" i="2"/>
  <c r="B11477" i="2"/>
  <c r="A11477" i="2"/>
  <c r="N11476" i="2"/>
  <c r="M11476" i="2"/>
  <c r="K11476" i="2"/>
  <c r="J11476" i="2"/>
  <c r="I11476" i="2"/>
  <c r="F11476" i="2"/>
  <c r="E11476" i="2"/>
  <c r="D11476" i="2"/>
  <c r="B11476" i="2"/>
  <c r="A11476" i="2"/>
  <c r="N11475" i="2"/>
  <c r="M11475" i="2"/>
  <c r="K11475" i="2"/>
  <c r="J11475" i="2"/>
  <c r="I11475" i="2"/>
  <c r="F11475" i="2"/>
  <c r="E11475" i="2"/>
  <c r="D11475" i="2"/>
  <c r="B11475" i="2"/>
  <c r="A11475" i="2"/>
  <c r="N11474" i="2"/>
  <c r="M11474" i="2"/>
  <c r="K11474" i="2"/>
  <c r="J11474" i="2"/>
  <c r="I11474" i="2"/>
  <c r="F11474" i="2"/>
  <c r="E11474" i="2"/>
  <c r="D11474" i="2"/>
  <c r="B11474" i="2"/>
  <c r="A11474" i="2"/>
  <c r="N11473" i="2"/>
  <c r="M11473" i="2"/>
  <c r="K11473" i="2"/>
  <c r="J11473" i="2"/>
  <c r="I11473" i="2"/>
  <c r="F11473" i="2"/>
  <c r="E11473" i="2"/>
  <c r="D11473" i="2"/>
  <c r="B11473" i="2"/>
  <c r="A11473" i="2"/>
  <c r="N11472" i="2"/>
  <c r="M11472" i="2"/>
  <c r="K11472" i="2"/>
  <c r="J11472" i="2"/>
  <c r="I11472" i="2"/>
  <c r="F11472" i="2"/>
  <c r="E11472" i="2"/>
  <c r="D11472" i="2"/>
  <c r="B11472" i="2"/>
  <c r="A11472" i="2"/>
  <c r="N11471" i="2"/>
  <c r="M11471" i="2"/>
  <c r="K11471" i="2"/>
  <c r="J11471" i="2"/>
  <c r="I11471" i="2"/>
  <c r="F11471" i="2"/>
  <c r="E11471" i="2"/>
  <c r="D11471" i="2"/>
  <c r="B11471" i="2"/>
  <c r="A11471" i="2"/>
  <c r="N11470" i="2"/>
  <c r="M11470" i="2"/>
  <c r="K11470" i="2"/>
  <c r="J11470" i="2"/>
  <c r="I11470" i="2"/>
  <c r="F11470" i="2"/>
  <c r="E11470" i="2"/>
  <c r="D11470" i="2"/>
  <c r="B11470" i="2"/>
  <c r="A11470" i="2"/>
  <c r="N11469" i="2"/>
  <c r="M11469" i="2"/>
  <c r="K11469" i="2"/>
  <c r="J11469" i="2"/>
  <c r="I11469" i="2"/>
  <c r="F11469" i="2"/>
  <c r="E11469" i="2"/>
  <c r="D11469" i="2"/>
  <c r="B11469" i="2"/>
  <c r="A11469" i="2"/>
  <c r="N11468" i="2"/>
  <c r="M11468" i="2"/>
  <c r="K11468" i="2"/>
  <c r="J11468" i="2"/>
  <c r="I11468" i="2"/>
  <c r="F11468" i="2"/>
  <c r="E11468" i="2"/>
  <c r="D11468" i="2"/>
  <c r="B11468" i="2"/>
  <c r="A11468" i="2"/>
  <c r="N11467" i="2"/>
  <c r="M11467" i="2"/>
  <c r="K11467" i="2"/>
  <c r="J11467" i="2"/>
  <c r="I11467" i="2"/>
  <c r="F11467" i="2"/>
  <c r="E11467" i="2"/>
  <c r="D11467" i="2"/>
  <c r="B11467" i="2"/>
  <c r="A11467" i="2"/>
  <c r="N11466" i="2"/>
  <c r="M11466" i="2"/>
  <c r="K11466" i="2"/>
  <c r="J11466" i="2"/>
  <c r="I11466" i="2"/>
  <c r="F11466" i="2"/>
  <c r="E11466" i="2"/>
  <c r="D11466" i="2"/>
  <c r="B11466" i="2"/>
  <c r="A11466" i="2"/>
  <c r="N11465" i="2"/>
  <c r="M11465" i="2"/>
  <c r="K11465" i="2"/>
  <c r="J11465" i="2"/>
  <c r="I11465" i="2"/>
  <c r="F11465" i="2"/>
  <c r="E11465" i="2"/>
  <c r="D11465" i="2"/>
  <c r="B11465" i="2"/>
  <c r="A11465" i="2"/>
  <c r="N11464" i="2"/>
  <c r="M11464" i="2"/>
  <c r="K11464" i="2"/>
  <c r="J11464" i="2"/>
  <c r="I11464" i="2"/>
  <c r="F11464" i="2"/>
  <c r="E11464" i="2"/>
  <c r="D11464" i="2"/>
  <c r="B11464" i="2"/>
  <c r="A11464" i="2"/>
  <c r="N11463" i="2"/>
  <c r="M11463" i="2"/>
  <c r="K11463" i="2"/>
  <c r="J11463" i="2"/>
  <c r="I11463" i="2"/>
  <c r="F11463" i="2"/>
  <c r="E11463" i="2"/>
  <c r="D11463" i="2"/>
  <c r="B11463" i="2"/>
  <c r="A11463" i="2"/>
  <c r="N11462" i="2"/>
  <c r="M11462" i="2"/>
  <c r="K11462" i="2"/>
  <c r="J11462" i="2"/>
  <c r="I11462" i="2"/>
  <c r="F11462" i="2"/>
  <c r="E11462" i="2"/>
  <c r="D11462" i="2"/>
  <c r="B11462" i="2"/>
  <c r="A11462" i="2"/>
  <c r="N11461" i="2"/>
  <c r="M11461" i="2"/>
  <c r="K11461" i="2"/>
  <c r="J11461" i="2"/>
  <c r="I11461" i="2"/>
  <c r="F11461" i="2"/>
  <c r="E11461" i="2"/>
  <c r="D11461" i="2"/>
  <c r="B11461" i="2"/>
  <c r="A11461" i="2"/>
  <c r="N11460" i="2"/>
  <c r="M11460" i="2"/>
  <c r="K11460" i="2"/>
  <c r="J11460" i="2"/>
  <c r="I11460" i="2"/>
  <c r="F11460" i="2"/>
  <c r="E11460" i="2"/>
  <c r="D11460" i="2"/>
  <c r="B11460" i="2"/>
  <c r="A11460" i="2"/>
  <c r="N11459" i="2"/>
  <c r="M11459" i="2"/>
  <c r="K11459" i="2"/>
  <c r="J11459" i="2"/>
  <c r="I11459" i="2"/>
  <c r="F11459" i="2"/>
  <c r="E11459" i="2"/>
  <c r="D11459" i="2"/>
  <c r="B11459" i="2"/>
  <c r="A11459" i="2"/>
  <c r="N11458" i="2"/>
  <c r="M11458" i="2"/>
  <c r="K11458" i="2"/>
  <c r="J11458" i="2"/>
  <c r="I11458" i="2"/>
  <c r="F11458" i="2"/>
  <c r="E11458" i="2"/>
  <c r="D11458" i="2"/>
  <c r="B11458" i="2"/>
  <c r="A11458" i="2"/>
  <c r="N11457" i="2"/>
  <c r="M11457" i="2"/>
  <c r="K11457" i="2"/>
  <c r="J11457" i="2"/>
  <c r="I11457" i="2"/>
  <c r="F11457" i="2"/>
  <c r="E11457" i="2"/>
  <c r="D11457" i="2"/>
  <c r="B11457" i="2"/>
  <c r="A11457" i="2"/>
  <c r="N11456" i="2"/>
  <c r="M11456" i="2"/>
  <c r="K11456" i="2"/>
  <c r="J11456" i="2"/>
  <c r="I11456" i="2"/>
  <c r="F11456" i="2"/>
  <c r="E11456" i="2"/>
  <c r="D11456" i="2"/>
  <c r="B11456" i="2"/>
  <c r="A11456" i="2"/>
  <c r="N11455" i="2"/>
  <c r="M11455" i="2"/>
  <c r="K11455" i="2"/>
  <c r="J11455" i="2"/>
  <c r="I11455" i="2"/>
  <c r="F11455" i="2"/>
  <c r="E11455" i="2"/>
  <c r="D11455" i="2"/>
  <c r="B11455" i="2"/>
  <c r="A11455" i="2"/>
  <c r="N11454" i="2"/>
  <c r="M11454" i="2"/>
  <c r="K11454" i="2"/>
  <c r="J11454" i="2"/>
  <c r="I11454" i="2"/>
  <c r="F11454" i="2"/>
  <c r="E11454" i="2"/>
  <c r="D11454" i="2"/>
  <c r="B11454" i="2"/>
  <c r="A11454" i="2"/>
  <c r="N11453" i="2"/>
  <c r="M11453" i="2"/>
  <c r="K11453" i="2"/>
  <c r="J11453" i="2"/>
  <c r="I11453" i="2"/>
  <c r="F11453" i="2"/>
  <c r="E11453" i="2"/>
  <c r="D11453" i="2"/>
  <c r="B11453" i="2"/>
  <c r="A11453" i="2"/>
  <c r="N11452" i="2"/>
  <c r="M11452" i="2"/>
  <c r="K11452" i="2"/>
  <c r="J11452" i="2"/>
  <c r="I11452" i="2"/>
  <c r="F11452" i="2"/>
  <c r="E11452" i="2"/>
  <c r="D11452" i="2"/>
  <c r="B11452" i="2"/>
  <c r="A11452" i="2"/>
  <c r="N11451" i="2"/>
  <c r="M11451" i="2"/>
  <c r="K11451" i="2"/>
  <c r="J11451" i="2"/>
  <c r="I11451" i="2"/>
  <c r="F11451" i="2"/>
  <c r="E11451" i="2"/>
  <c r="D11451" i="2"/>
  <c r="B11451" i="2"/>
  <c r="A11451" i="2"/>
  <c r="N11450" i="2"/>
  <c r="M11450" i="2"/>
  <c r="K11450" i="2"/>
  <c r="J11450" i="2"/>
  <c r="I11450" i="2"/>
  <c r="F11450" i="2"/>
  <c r="E11450" i="2"/>
  <c r="D11450" i="2"/>
  <c r="B11450" i="2"/>
  <c r="A11450" i="2"/>
  <c r="N11449" i="2"/>
  <c r="M11449" i="2"/>
  <c r="K11449" i="2"/>
  <c r="J11449" i="2"/>
  <c r="I11449" i="2"/>
  <c r="F11449" i="2"/>
  <c r="E11449" i="2"/>
  <c r="D11449" i="2"/>
  <c r="B11449" i="2"/>
  <c r="A11449" i="2"/>
  <c r="N11448" i="2"/>
  <c r="M11448" i="2"/>
  <c r="K11448" i="2"/>
  <c r="J11448" i="2"/>
  <c r="I11448" i="2"/>
  <c r="F11448" i="2"/>
  <c r="E11448" i="2"/>
  <c r="D11448" i="2"/>
  <c r="B11448" i="2"/>
  <c r="A11448" i="2"/>
  <c r="N11447" i="2"/>
  <c r="M11447" i="2"/>
  <c r="K11447" i="2"/>
  <c r="J11447" i="2"/>
  <c r="I11447" i="2"/>
  <c r="F11447" i="2"/>
  <c r="E11447" i="2"/>
  <c r="D11447" i="2"/>
  <c r="B11447" i="2"/>
  <c r="A11447" i="2"/>
  <c r="N11446" i="2"/>
  <c r="M11446" i="2"/>
  <c r="K11446" i="2"/>
  <c r="J11446" i="2"/>
  <c r="I11446" i="2"/>
  <c r="F11446" i="2"/>
  <c r="E11446" i="2"/>
  <c r="D11446" i="2"/>
  <c r="B11446" i="2"/>
  <c r="A11446" i="2"/>
  <c r="N11445" i="2"/>
  <c r="M11445" i="2"/>
  <c r="K11445" i="2"/>
  <c r="J11445" i="2"/>
  <c r="I11445" i="2"/>
  <c r="F11445" i="2"/>
  <c r="E11445" i="2"/>
  <c r="D11445" i="2"/>
  <c r="B11445" i="2"/>
  <c r="A11445" i="2"/>
  <c r="N11444" i="2"/>
  <c r="M11444" i="2"/>
  <c r="K11444" i="2"/>
  <c r="J11444" i="2"/>
  <c r="I11444" i="2"/>
  <c r="F11444" i="2"/>
  <c r="E11444" i="2"/>
  <c r="D11444" i="2"/>
  <c r="B11444" i="2"/>
  <c r="A11444" i="2"/>
  <c r="N11443" i="2"/>
  <c r="M11443" i="2"/>
  <c r="K11443" i="2"/>
  <c r="J11443" i="2"/>
  <c r="I11443" i="2"/>
  <c r="F11443" i="2"/>
  <c r="E11443" i="2"/>
  <c r="D11443" i="2"/>
  <c r="B11443" i="2"/>
  <c r="A11443" i="2"/>
  <c r="N11442" i="2"/>
  <c r="M11442" i="2"/>
  <c r="K11442" i="2"/>
  <c r="J11442" i="2"/>
  <c r="I11442" i="2"/>
  <c r="F11442" i="2"/>
  <c r="E11442" i="2"/>
  <c r="D11442" i="2"/>
  <c r="B11442" i="2"/>
  <c r="A11442" i="2"/>
  <c r="N11441" i="2"/>
  <c r="M11441" i="2"/>
  <c r="K11441" i="2"/>
  <c r="J11441" i="2"/>
  <c r="I11441" i="2"/>
  <c r="F11441" i="2"/>
  <c r="E11441" i="2"/>
  <c r="D11441" i="2"/>
  <c r="B11441" i="2"/>
  <c r="A11441" i="2"/>
  <c r="N11440" i="2"/>
  <c r="M11440" i="2"/>
  <c r="K11440" i="2"/>
  <c r="J11440" i="2"/>
  <c r="I11440" i="2"/>
  <c r="F11440" i="2"/>
  <c r="E11440" i="2"/>
  <c r="D11440" i="2"/>
  <c r="B11440" i="2"/>
  <c r="A11440" i="2"/>
  <c r="N11439" i="2"/>
  <c r="M11439" i="2"/>
  <c r="K11439" i="2"/>
  <c r="J11439" i="2"/>
  <c r="I11439" i="2"/>
  <c r="F11439" i="2"/>
  <c r="E11439" i="2"/>
  <c r="D11439" i="2"/>
  <c r="B11439" i="2"/>
  <c r="A11439" i="2"/>
  <c r="N11438" i="2"/>
  <c r="M11438" i="2"/>
  <c r="K11438" i="2"/>
  <c r="J11438" i="2"/>
  <c r="I11438" i="2"/>
  <c r="F11438" i="2"/>
  <c r="E11438" i="2"/>
  <c r="D11438" i="2"/>
  <c r="B11438" i="2"/>
  <c r="A11438" i="2"/>
  <c r="N11437" i="2"/>
  <c r="M11437" i="2"/>
  <c r="K11437" i="2"/>
  <c r="J11437" i="2"/>
  <c r="I11437" i="2"/>
  <c r="F11437" i="2"/>
  <c r="E11437" i="2"/>
  <c r="D11437" i="2"/>
  <c r="B11437" i="2"/>
  <c r="A11437" i="2"/>
  <c r="N11436" i="2"/>
  <c r="M11436" i="2"/>
  <c r="K11436" i="2"/>
  <c r="J11436" i="2"/>
  <c r="I11436" i="2"/>
  <c r="F11436" i="2"/>
  <c r="E11436" i="2"/>
  <c r="D11436" i="2"/>
  <c r="B11436" i="2"/>
  <c r="A11436" i="2"/>
  <c r="N11435" i="2"/>
  <c r="M11435" i="2"/>
  <c r="K11435" i="2"/>
  <c r="J11435" i="2"/>
  <c r="I11435" i="2"/>
  <c r="F11435" i="2"/>
  <c r="E11435" i="2"/>
  <c r="D11435" i="2"/>
  <c r="B11435" i="2"/>
  <c r="A11435" i="2"/>
  <c r="N11434" i="2"/>
  <c r="M11434" i="2"/>
  <c r="K11434" i="2"/>
  <c r="J11434" i="2"/>
  <c r="I11434" i="2"/>
  <c r="F11434" i="2"/>
  <c r="E11434" i="2"/>
  <c r="D11434" i="2"/>
  <c r="B11434" i="2"/>
  <c r="A11434" i="2"/>
  <c r="N11433" i="2"/>
  <c r="M11433" i="2"/>
  <c r="K11433" i="2"/>
  <c r="J11433" i="2"/>
  <c r="I11433" i="2"/>
  <c r="F11433" i="2"/>
  <c r="E11433" i="2"/>
  <c r="D11433" i="2"/>
  <c r="B11433" i="2"/>
  <c r="A11433" i="2"/>
  <c r="N11432" i="2"/>
  <c r="M11432" i="2"/>
  <c r="K11432" i="2"/>
  <c r="J11432" i="2"/>
  <c r="I11432" i="2"/>
  <c r="F11432" i="2"/>
  <c r="E11432" i="2"/>
  <c r="D11432" i="2"/>
  <c r="B11432" i="2"/>
  <c r="A11432" i="2"/>
  <c r="N11431" i="2"/>
  <c r="M11431" i="2"/>
  <c r="K11431" i="2"/>
  <c r="J11431" i="2"/>
  <c r="I11431" i="2"/>
  <c r="F11431" i="2"/>
  <c r="E11431" i="2"/>
  <c r="D11431" i="2"/>
  <c r="B11431" i="2"/>
  <c r="A11431" i="2"/>
  <c r="N11430" i="2"/>
  <c r="M11430" i="2"/>
  <c r="K11430" i="2"/>
  <c r="J11430" i="2"/>
  <c r="I11430" i="2"/>
  <c r="F11430" i="2"/>
  <c r="E11430" i="2"/>
  <c r="D11430" i="2"/>
  <c r="B11430" i="2"/>
  <c r="A11430" i="2"/>
  <c r="N11429" i="2"/>
  <c r="M11429" i="2"/>
  <c r="K11429" i="2"/>
  <c r="J11429" i="2"/>
  <c r="I11429" i="2"/>
  <c r="F11429" i="2"/>
  <c r="E11429" i="2"/>
  <c r="D11429" i="2"/>
  <c r="B11429" i="2"/>
  <c r="A11429" i="2"/>
  <c r="N11428" i="2"/>
  <c r="M11428" i="2"/>
  <c r="K11428" i="2"/>
  <c r="J11428" i="2"/>
  <c r="I11428" i="2"/>
  <c r="F11428" i="2"/>
  <c r="E11428" i="2"/>
  <c r="D11428" i="2"/>
  <c r="B11428" i="2"/>
  <c r="A11428" i="2"/>
  <c r="N11427" i="2"/>
  <c r="M11427" i="2"/>
  <c r="K11427" i="2"/>
  <c r="J11427" i="2"/>
  <c r="I11427" i="2"/>
  <c r="F11427" i="2"/>
  <c r="E11427" i="2"/>
  <c r="D11427" i="2"/>
  <c r="B11427" i="2"/>
  <c r="A11427" i="2"/>
  <c r="N11426" i="2"/>
  <c r="M11426" i="2"/>
  <c r="K11426" i="2"/>
  <c r="J11426" i="2"/>
  <c r="I11426" i="2"/>
  <c r="F11426" i="2"/>
  <c r="E11426" i="2"/>
  <c r="D11426" i="2"/>
  <c r="B11426" i="2"/>
  <c r="A11426" i="2"/>
  <c r="N11425" i="2"/>
  <c r="M11425" i="2"/>
  <c r="K11425" i="2"/>
  <c r="J11425" i="2"/>
  <c r="I11425" i="2"/>
  <c r="F11425" i="2"/>
  <c r="E11425" i="2"/>
  <c r="D11425" i="2"/>
  <c r="B11425" i="2"/>
  <c r="A11425" i="2"/>
  <c r="N11424" i="2"/>
  <c r="M11424" i="2"/>
  <c r="K11424" i="2"/>
  <c r="J11424" i="2"/>
  <c r="I11424" i="2"/>
  <c r="F11424" i="2"/>
  <c r="E11424" i="2"/>
  <c r="D11424" i="2"/>
  <c r="B11424" i="2"/>
  <c r="A11424" i="2"/>
  <c r="N11423" i="2"/>
  <c r="M11423" i="2"/>
  <c r="K11423" i="2"/>
  <c r="J11423" i="2"/>
  <c r="I11423" i="2"/>
  <c r="F11423" i="2"/>
  <c r="E11423" i="2"/>
  <c r="D11423" i="2"/>
  <c r="B11423" i="2"/>
  <c r="A11423" i="2"/>
  <c r="N11422" i="2"/>
  <c r="M11422" i="2"/>
  <c r="K11422" i="2"/>
  <c r="J11422" i="2"/>
  <c r="I11422" i="2"/>
  <c r="F11422" i="2"/>
  <c r="E11422" i="2"/>
  <c r="D11422" i="2"/>
  <c r="B11422" i="2"/>
  <c r="A11422" i="2"/>
  <c r="N11421" i="2"/>
  <c r="M11421" i="2"/>
  <c r="K11421" i="2"/>
  <c r="J11421" i="2"/>
  <c r="I11421" i="2"/>
  <c r="F11421" i="2"/>
  <c r="E11421" i="2"/>
  <c r="D11421" i="2"/>
  <c r="B11421" i="2"/>
  <c r="A11421" i="2"/>
  <c r="N11420" i="2"/>
  <c r="M11420" i="2"/>
  <c r="K11420" i="2"/>
  <c r="J11420" i="2"/>
  <c r="I11420" i="2"/>
  <c r="F11420" i="2"/>
  <c r="E11420" i="2"/>
  <c r="D11420" i="2"/>
  <c r="B11420" i="2"/>
  <c r="A11420" i="2"/>
  <c r="N11419" i="2"/>
  <c r="M11419" i="2"/>
  <c r="K11419" i="2"/>
  <c r="J11419" i="2"/>
  <c r="I11419" i="2"/>
  <c r="F11419" i="2"/>
  <c r="E11419" i="2"/>
  <c r="D11419" i="2"/>
  <c r="B11419" i="2"/>
  <c r="A11419" i="2"/>
  <c r="N11418" i="2"/>
  <c r="M11418" i="2"/>
  <c r="K11418" i="2"/>
  <c r="J11418" i="2"/>
  <c r="I11418" i="2"/>
  <c r="F11418" i="2"/>
  <c r="E11418" i="2"/>
  <c r="D11418" i="2"/>
  <c r="B11418" i="2"/>
  <c r="A11418" i="2"/>
  <c r="N11417" i="2"/>
  <c r="M11417" i="2"/>
  <c r="K11417" i="2"/>
  <c r="J11417" i="2"/>
  <c r="I11417" i="2"/>
  <c r="F11417" i="2"/>
  <c r="E11417" i="2"/>
  <c r="D11417" i="2"/>
  <c r="B11417" i="2"/>
  <c r="A11417" i="2"/>
  <c r="N11416" i="2"/>
  <c r="M11416" i="2"/>
  <c r="K11416" i="2"/>
  <c r="J11416" i="2"/>
  <c r="I11416" i="2"/>
  <c r="F11416" i="2"/>
  <c r="E11416" i="2"/>
  <c r="D11416" i="2"/>
  <c r="B11416" i="2"/>
  <c r="A11416" i="2"/>
  <c r="N11415" i="2"/>
  <c r="M11415" i="2"/>
  <c r="K11415" i="2"/>
  <c r="J11415" i="2"/>
  <c r="I11415" i="2"/>
  <c r="F11415" i="2"/>
  <c r="E11415" i="2"/>
  <c r="D11415" i="2"/>
  <c r="B11415" i="2"/>
  <c r="A11415" i="2"/>
  <c r="N11414" i="2"/>
  <c r="M11414" i="2"/>
  <c r="K11414" i="2"/>
  <c r="J11414" i="2"/>
  <c r="I11414" i="2"/>
  <c r="F11414" i="2"/>
  <c r="E11414" i="2"/>
  <c r="D11414" i="2"/>
  <c r="B11414" i="2"/>
  <c r="A11414" i="2"/>
  <c r="N11413" i="2"/>
  <c r="M11413" i="2"/>
  <c r="K11413" i="2"/>
  <c r="J11413" i="2"/>
  <c r="I11413" i="2"/>
  <c r="F11413" i="2"/>
  <c r="E11413" i="2"/>
  <c r="D11413" i="2"/>
  <c r="B11413" i="2"/>
  <c r="A11413" i="2"/>
  <c r="N11412" i="2"/>
  <c r="M11412" i="2"/>
  <c r="K11412" i="2"/>
  <c r="J11412" i="2"/>
  <c r="I11412" i="2"/>
  <c r="F11412" i="2"/>
  <c r="E11412" i="2"/>
  <c r="D11412" i="2"/>
  <c r="B11412" i="2"/>
  <c r="A11412" i="2"/>
  <c r="N11411" i="2"/>
  <c r="M11411" i="2"/>
  <c r="K11411" i="2"/>
  <c r="J11411" i="2"/>
  <c r="I11411" i="2"/>
  <c r="F11411" i="2"/>
  <c r="E11411" i="2"/>
  <c r="D11411" i="2"/>
  <c r="B11411" i="2"/>
  <c r="A11411" i="2"/>
  <c r="N11410" i="2"/>
  <c r="M11410" i="2"/>
  <c r="K11410" i="2"/>
  <c r="J11410" i="2"/>
  <c r="I11410" i="2"/>
  <c r="F11410" i="2"/>
  <c r="E11410" i="2"/>
  <c r="D11410" i="2"/>
  <c r="B11410" i="2"/>
  <c r="A11410" i="2"/>
  <c r="N11409" i="2"/>
  <c r="M11409" i="2"/>
  <c r="K11409" i="2"/>
  <c r="J11409" i="2"/>
  <c r="I11409" i="2"/>
  <c r="F11409" i="2"/>
  <c r="E11409" i="2"/>
  <c r="D11409" i="2"/>
  <c r="B11409" i="2"/>
  <c r="A11409" i="2"/>
  <c r="N11408" i="2"/>
  <c r="M11408" i="2"/>
  <c r="K11408" i="2"/>
  <c r="J11408" i="2"/>
  <c r="I11408" i="2"/>
  <c r="F11408" i="2"/>
  <c r="E11408" i="2"/>
  <c r="D11408" i="2"/>
  <c r="B11408" i="2"/>
  <c r="A11408" i="2"/>
  <c r="N11407" i="2"/>
  <c r="M11407" i="2"/>
  <c r="K11407" i="2"/>
  <c r="J11407" i="2"/>
  <c r="I11407" i="2"/>
  <c r="F11407" i="2"/>
  <c r="E11407" i="2"/>
  <c r="D11407" i="2"/>
  <c r="B11407" i="2"/>
  <c r="A11407" i="2"/>
  <c r="N11406" i="2"/>
  <c r="M11406" i="2"/>
  <c r="K11406" i="2"/>
  <c r="J11406" i="2"/>
  <c r="I11406" i="2"/>
  <c r="F11406" i="2"/>
  <c r="E11406" i="2"/>
  <c r="D11406" i="2"/>
  <c r="B11406" i="2"/>
  <c r="A11406" i="2"/>
  <c r="N11405" i="2"/>
  <c r="M11405" i="2"/>
  <c r="K11405" i="2"/>
  <c r="J11405" i="2"/>
  <c r="I11405" i="2"/>
  <c r="F11405" i="2"/>
  <c r="E11405" i="2"/>
  <c r="D11405" i="2"/>
  <c r="B11405" i="2"/>
  <c r="A11405" i="2"/>
  <c r="N11404" i="2"/>
  <c r="M11404" i="2"/>
  <c r="K11404" i="2"/>
  <c r="J11404" i="2"/>
  <c r="I11404" i="2"/>
  <c r="F11404" i="2"/>
  <c r="E11404" i="2"/>
  <c r="D11404" i="2"/>
  <c r="B11404" i="2"/>
  <c r="A11404" i="2"/>
  <c r="N11403" i="2"/>
  <c r="M11403" i="2"/>
  <c r="K11403" i="2"/>
  <c r="J11403" i="2"/>
  <c r="I11403" i="2"/>
  <c r="F11403" i="2"/>
  <c r="E11403" i="2"/>
  <c r="D11403" i="2"/>
  <c r="B11403" i="2"/>
  <c r="A11403" i="2"/>
  <c r="N11402" i="2"/>
  <c r="M11402" i="2"/>
  <c r="K11402" i="2"/>
  <c r="J11402" i="2"/>
  <c r="I11402" i="2"/>
  <c r="F11402" i="2"/>
  <c r="E11402" i="2"/>
  <c r="D11402" i="2"/>
  <c r="B11402" i="2"/>
  <c r="A11402" i="2"/>
  <c r="N11401" i="2"/>
  <c r="M11401" i="2"/>
  <c r="K11401" i="2"/>
  <c r="J11401" i="2"/>
  <c r="I11401" i="2"/>
  <c r="F11401" i="2"/>
  <c r="E11401" i="2"/>
  <c r="D11401" i="2"/>
  <c r="B11401" i="2"/>
  <c r="A11401" i="2"/>
  <c r="N11400" i="2"/>
  <c r="M11400" i="2"/>
  <c r="K11400" i="2"/>
  <c r="J11400" i="2"/>
  <c r="I11400" i="2"/>
  <c r="F11400" i="2"/>
  <c r="E11400" i="2"/>
  <c r="D11400" i="2"/>
  <c r="B11400" i="2"/>
  <c r="A11400" i="2"/>
  <c r="N11399" i="2"/>
  <c r="M11399" i="2"/>
  <c r="K11399" i="2"/>
  <c r="J11399" i="2"/>
  <c r="I11399" i="2"/>
  <c r="F11399" i="2"/>
  <c r="E11399" i="2"/>
  <c r="D11399" i="2"/>
  <c r="B11399" i="2"/>
  <c r="A11399" i="2"/>
  <c r="N11398" i="2"/>
  <c r="M11398" i="2"/>
  <c r="K11398" i="2"/>
  <c r="J11398" i="2"/>
  <c r="I11398" i="2"/>
  <c r="F11398" i="2"/>
  <c r="E11398" i="2"/>
  <c r="D11398" i="2"/>
  <c r="B11398" i="2"/>
  <c r="A11398" i="2"/>
  <c r="N11397" i="2"/>
  <c r="M11397" i="2"/>
  <c r="K11397" i="2"/>
  <c r="J11397" i="2"/>
  <c r="I11397" i="2"/>
  <c r="F11397" i="2"/>
  <c r="E11397" i="2"/>
  <c r="D11397" i="2"/>
  <c r="B11397" i="2"/>
  <c r="A11397" i="2"/>
  <c r="N11396" i="2"/>
  <c r="M11396" i="2"/>
  <c r="K11396" i="2"/>
  <c r="J11396" i="2"/>
  <c r="I11396" i="2"/>
  <c r="F11396" i="2"/>
  <c r="E11396" i="2"/>
  <c r="D11396" i="2"/>
  <c r="B11396" i="2"/>
  <c r="A11396" i="2"/>
  <c r="N11395" i="2"/>
  <c r="M11395" i="2"/>
  <c r="K11395" i="2"/>
  <c r="J11395" i="2"/>
  <c r="I11395" i="2"/>
  <c r="F11395" i="2"/>
  <c r="E11395" i="2"/>
  <c r="D11395" i="2"/>
  <c r="B11395" i="2"/>
  <c r="A11395" i="2"/>
  <c r="N11394" i="2"/>
  <c r="M11394" i="2"/>
  <c r="K11394" i="2"/>
  <c r="J11394" i="2"/>
  <c r="I11394" i="2"/>
  <c r="F11394" i="2"/>
  <c r="E11394" i="2"/>
  <c r="D11394" i="2"/>
  <c r="B11394" i="2"/>
  <c r="A11394" i="2"/>
  <c r="N11393" i="2"/>
  <c r="M11393" i="2"/>
  <c r="K11393" i="2"/>
  <c r="J11393" i="2"/>
  <c r="I11393" i="2"/>
  <c r="F11393" i="2"/>
  <c r="E11393" i="2"/>
  <c r="D11393" i="2"/>
  <c r="B11393" i="2"/>
  <c r="A11393" i="2"/>
  <c r="N11392" i="2"/>
  <c r="M11392" i="2"/>
  <c r="K11392" i="2"/>
  <c r="J11392" i="2"/>
  <c r="I11392" i="2"/>
  <c r="F11392" i="2"/>
  <c r="E11392" i="2"/>
  <c r="D11392" i="2"/>
  <c r="B11392" i="2"/>
  <c r="A11392" i="2"/>
  <c r="N11391" i="2"/>
  <c r="M11391" i="2"/>
  <c r="K11391" i="2"/>
  <c r="J11391" i="2"/>
  <c r="I11391" i="2"/>
  <c r="F11391" i="2"/>
  <c r="E11391" i="2"/>
  <c r="D11391" i="2"/>
  <c r="B11391" i="2"/>
  <c r="A11391" i="2"/>
  <c r="N11390" i="2"/>
  <c r="M11390" i="2"/>
  <c r="K11390" i="2"/>
  <c r="J11390" i="2"/>
  <c r="I11390" i="2"/>
  <c r="F11390" i="2"/>
  <c r="E11390" i="2"/>
  <c r="D11390" i="2"/>
  <c r="B11390" i="2"/>
  <c r="A11390" i="2"/>
  <c r="N11389" i="2"/>
  <c r="M11389" i="2"/>
  <c r="K11389" i="2"/>
  <c r="J11389" i="2"/>
  <c r="I11389" i="2"/>
  <c r="F11389" i="2"/>
  <c r="E11389" i="2"/>
  <c r="D11389" i="2"/>
  <c r="B11389" i="2"/>
  <c r="A11389" i="2"/>
  <c r="N11388" i="2"/>
  <c r="M11388" i="2"/>
  <c r="K11388" i="2"/>
  <c r="J11388" i="2"/>
  <c r="I11388" i="2"/>
  <c r="F11388" i="2"/>
  <c r="E11388" i="2"/>
  <c r="D11388" i="2"/>
  <c r="B11388" i="2"/>
  <c r="A11388" i="2"/>
  <c r="N11387" i="2"/>
  <c r="M11387" i="2"/>
  <c r="K11387" i="2"/>
  <c r="J11387" i="2"/>
  <c r="I11387" i="2"/>
  <c r="F11387" i="2"/>
  <c r="E11387" i="2"/>
  <c r="D11387" i="2"/>
  <c r="B11387" i="2"/>
  <c r="A11387" i="2"/>
  <c r="N11386" i="2"/>
  <c r="M11386" i="2"/>
  <c r="K11386" i="2"/>
  <c r="J11386" i="2"/>
  <c r="I11386" i="2"/>
  <c r="F11386" i="2"/>
  <c r="E11386" i="2"/>
  <c r="D11386" i="2"/>
  <c r="B11386" i="2"/>
  <c r="A11386" i="2"/>
  <c r="N11385" i="2"/>
  <c r="M11385" i="2"/>
  <c r="K11385" i="2"/>
  <c r="J11385" i="2"/>
  <c r="I11385" i="2"/>
  <c r="F11385" i="2"/>
  <c r="E11385" i="2"/>
  <c r="D11385" i="2"/>
  <c r="B11385" i="2"/>
  <c r="A11385" i="2"/>
  <c r="N11384" i="2"/>
  <c r="M11384" i="2"/>
  <c r="K11384" i="2"/>
  <c r="J11384" i="2"/>
  <c r="I11384" i="2"/>
  <c r="F11384" i="2"/>
  <c r="E11384" i="2"/>
  <c r="D11384" i="2"/>
  <c r="B11384" i="2"/>
  <c r="A11384" i="2"/>
  <c r="N11383" i="2"/>
  <c r="M11383" i="2"/>
  <c r="K11383" i="2"/>
  <c r="J11383" i="2"/>
  <c r="I11383" i="2"/>
  <c r="F11383" i="2"/>
  <c r="E11383" i="2"/>
  <c r="D11383" i="2"/>
  <c r="B11383" i="2"/>
  <c r="A11383" i="2"/>
  <c r="N11382" i="2"/>
  <c r="M11382" i="2"/>
  <c r="K11382" i="2"/>
  <c r="J11382" i="2"/>
  <c r="I11382" i="2"/>
  <c r="F11382" i="2"/>
  <c r="E11382" i="2"/>
  <c r="D11382" i="2"/>
  <c r="B11382" i="2"/>
  <c r="A11382" i="2"/>
  <c r="N11381" i="2"/>
  <c r="M11381" i="2"/>
  <c r="K11381" i="2"/>
  <c r="J11381" i="2"/>
  <c r="I11381" i="2"/>
  <c r="F11381" i="2"/>
  <c r="E11381" i="2"/>
  <c r="D11381" i="2"/>
  <c r="B11381" i="2"/>
  <c r="A11381" i="2"/>
  <c r="N11380" i="2"/>
  <c r="M11380" i="2"/>
  <c r="K11380" i="2"/>
  <c r="J11380" i="2"/>
  <c r="I11380" i="2"/>
  <c r="F11380" i="2"/>
  <c r="E11380" i="2"/>
  <c r="D11380" i="2"/>
  <c r="B11380" i="2"/>
  <c r="A11380" i="2"/>
  <c r="N11379" i="2"/>
  <c r="M11379" i="2"/>
  <c r="K11379" i="2"/>
  <c r="J11379" i="2"/>
  <c r="I11379" i="2"/>
  <c r="F11379" i="2"/>
  <c r="E11379" i="2"/>
  <c r="D11379" i="2"/>
  <c r="B11379" i="2"/>
  <c r="A11379" i="2"/>
  <c r="N11378" i="2"/>
  <c r="M11378" i="2"/>
  <c r="K11378" i="2"/>
  <c r="J11378" i="2"/>
  <c r="I11378" i="2"/>
  <c r="F11378" i="2"/>
  <c r="E11378" i="2"/>
  <c r="D11378" i="2"/>
  <c r="B11378" i="2"/>
  <c r="A11378" i="2"/>
  <c r="N11377" i="2"/>
  <c r="M11377" i="2"/>
  <c r="K11377" i="2"/>
  <c r="J11377" i="2"/>
  <c r="I11377" i="2"/>
  <c r="F11377" i="2"/>
  <c r="E11377" i="2"/>
  <c r="D11377" i="2"/>
  <c r="B11377" i="2"/>
  <c r="A11377" i="2"/>
  <c r="N11376" i="2"/>
  <c r="M11376" i="2"/>
  <c r="K11376" i="2"/>
  <c r="J11376" i="2"/>
  <c r="I11376" i="2"/>
  <c r="F11376" i="2"/>
  <c r="E11376" i="2"/>
  <c r="D11376" i="2"/>
  <c r="B11376" i="2"/>
  <c r="A11376" i="2"/>
  <c r="N11375" i="2"/>
  <c r="M11375" i="2"/>
  <c r="K11375" i="2"/>
  <c r="J11375" i="2"/>
  <c r="I11375" i="2"/>
  <c r="F11375" i="2"/>
  <c r="E11375" i="2"/>
  <c r="D11375" i="2"/>
  <c r="B11375" i="2"/>
  <c r="A11375" i="2"/>
  <c r="N11374" i="2"/>
  <c r="M11374" i="2"/>
  <c r="K11374" i="2"/>
  <c r="J11374" i="2"/>
  <c r="I11374" i="2"/>
  <c r="F11374" i="2"/>
  <c r="E11374" i="2"/>
  <c r="D11374" i="2"/>
  <c r="B11374" i="2"/>
  <c r="A11374" i="2"/>
  <c r="N11373" i="2"/>
  <c r="M11373" i="2"/>
  <c r="K11373" i="2"/>
  <c r="J11373" i="2"/>
  <c r="I11373" i="2"/>
  <c r="F11373" i="2"/>
  <c r="E11373" i="2"/>
  <c r="D11373" i="2"/>
  <c r="B11373" i="2"/>
  <c r="A11373" i="2"/>
  <c r="N11372" i="2"/>
  <c r="M11372" i="2"/>
  <c r="K11372" i="2"/>
  <c r="J11372" i="2"/>
  <c r="I11372" i="2"/>
  <c r="F11372" i="2"/>
  <c r="E11372" i="2"/>
  <c r="D11372" i="2"/>
  <c r="B11372" i="2"/>
  <c r="A11372" i="2"/>
  <c r="N11371" i="2"/>
  <c r="M11371" i="2"/>
  <c r="K11371" i="2"/>
  <c r="J11371" i="2"/>
  <c r="I11371" i="2"/>
  <c r="F11371" i="2"/>
  <c r="E11371" i="2"/>
  <c r="D11371" i="2"/>
  <c r="B11371" i="2"/>
  <c r="A11371" i="2"/>
  <c r="N11370" i="2"/>
  <c r="M11370" i="2"/>
  <c r="K11370" i="2"/>
  <c r="J11370" i="2"/>
  <c r="I11370" i="2"/>
  <c r="F11370" i="2"/>
  <c r="E11370" i="2"/>
  <c r="D11370" i="2"/>
  <c r="B11370" i="2"/>
  <c r="A11370" i="2"/>
  <c r="N11369" i="2"/>
  <c r="M11369" i="2"/>
  <c r="K11369" i="2"/>
  <c r="J11369" i="2"/>
  <c r="I11369" i="2"/>
  <c r="F11369" i="2"/>
  <c r="E11369" i="2"/>
  <c r="D11369" i="2"/>
  <c r="B11369" i="2"/>
  <c r="A11369" i="2"/>
  <c r="N11368" i="2"/>
  <c r="M11368" i="2"/>
  <c r="K11368" i="2"/>
  <c r="J11368" i="2"/>
  <c r="I11368" i="2"/>
  <c r="F11368" i="2"/>
  <c r="E11368" i="2"/>
  <c r="D11368" i="2"/>
  <c r="B11368" i="2"/>
  <c r="A11368" i="2"/>
  <c r="N11367" i="2"/>
  <c r="M11367" i="2"/>
  <c r="K11367" i="2"/>
  <c r="J11367" i="2"/>
  <c r="I11367" i="2"/>
  <c r="F11367" i="2"/>
  <c r="E11367" i="2"/>
  <c r="D11367" i="2"/>
  <c r="B11367" i="2"/>
  <c r="A11367" i="2"/>
  <c r="N11366" i="2"/>
  <c r="M11366" i="2"/>
  <c r="K11366" i="2"/>
  <c r="J11366" i="2"/>
  <c r="I11366" i="2"/>
  <c r="F11366" i="2"/>
  <c r="E11366" i="2"/>
  <c r="D11366" i="2"/>
  <c r="B11366" i="2"/>
  <c r="A11366" i="2"/>
  <c r="N11365" i="2"/>
  <c r="M11365" i="2"/>
  <c r="K11365" i="2"/>
  <c r="J11365" i="2"/>
  <c r="I11365" i="2"/>
  <c r="F11365" i="2"/>
  <c r="E11365" i="2"/>
  <c r="D11365" i="2"/>
  <c r="B11365" i="2"/>
  <c r="A11365" i="2"/>
  <c r="N11364" i="2"/>
  <c r="M11364" i="2"/>
  <c r="K11364" i="2"/>
  <c r="J11364" i="2"/>
  <c r="I11364" i="2"/>
  <c r="F11364" i="2"/>
  <c r="E11364" i="2"/>
  <c r="D11364" i="2"/>
  <c r="B11364" i="2"/>
  <c r="A11364" i="2"/>
  <c r="N11363" i="2"/>
  <c r="M11363" i="2"/>
  <c r="K11363" i="2"/>
  <c r="J11363" i="2"/>
  <c r="I11363" i="2"/>
  <c r="F11363" i="2"/>
  <c r="E11363" i="2"/>
  <c r="D11363" i="2"/>
  <c r="B11363" i="2"/>
  <c r="A11363" i="2"/>
  <c r="N11362" i="2"/>
  <c r="M11362" i="2"/>
  <c r="K11362" i="2"/>
  <c r="J11362" i="2"/>
  <c r="I11362" i="2"/>
  <c r="F11362" i="2"/>
  <c r="E11362" i="2"/>
  <c r="D11362" i="2"/>
  <c r="B11362" i="2"/>
  <c r="A11362" i="2"/>
  <c r="N11361" i="2"/>
  <c r="M11361" i="2"/>
  <c r="K11361" i="2"/>
  <c r="J11361" i="2"/>
  <c r="I11361" i="2"/>
  <c r="F11361" i="2"/>
  <c r="E11361" i="2"/>
  <c r="D11361" i="2"/>
  <c r="B11361" i="2"/>
  <c r="A11361" i="2"/>
  <c r="N11360" i="2"/>
  <c r="M11360" i="2"/>
  <c r="K11360" i="2"/>
  <c r="J11360" i="2"/>
  <c r="I11360" i="2"/>
  <c r="F11360" i="2"/>
  <c r="E11360" i="2"/>
  <c r="D11360" i="2"/>
  <c r="B11360" i="2"/>
  <c r="A11360" i="2"/>
  <c r="N11359" i="2"/>
  <c r="M11359" i="2"/>
  <c r="K11359" i="2"/>
  <c r="J11359" i="2"/>
  <c r="I11359" i="2"/>
  <c r="F11359" i="2"/>
  <c r="E11359" i="2"/>
  <c r="D11359" i="2"/>
  <c r="B11359" i="2"/>
  <c r="A11359" i="2"/>
  <c r="N11358" i="2"/>
  <c r="M11358" i="2"/>
  <c r="K11358" i="2"/>
  <c r="J11358" i="2"/>
  <c r="I11358" i="2"/>
  <c r="F11358" i="2"/>
  <c r="E11358" i="2"/>
  <c r="D11358" i="2"/>
  <c r="B11358" i="2"/>
  <c r="A11358" i="2"/>
  <c r="N11357" i="2"/>
  <c r="M11357" i="2"/>
  <c r="K11357" i="2"/>
  <c r="J11357" i="2"/>
  <c r="I11357" i="2"/>
  <c r="F11357" i="2"/>
  <c r="E11357" i="2"/>
  <c r="D11357" i="2"/>
  <c r="B11357" i="2"/>
  <c r="A11357" i="2"/>
  <c r="N11356" i="2"/>
  <c r="M11356" i="2"/>
  <c r="K11356" i="2"/>
  <c r="J11356" i="2"/>
  <c r="I11356" i="2"/>
  <c r="F11356" i="2"/>
  <c r="E11356" i="2"/>
  <c r="D11356" i="2"/>
  <c r="B11356" i="2"/>
  <c r="A11356" i="2"/>
  <c r="N11355" i="2"/>
  <c r="M11355" i="2"/>
  <c r="K11355" i="2"/>
  <c r="J11355" i="2"/>
  <c r="I11355" i="2"/>
  <c r="F11355" i="2"/>
  <c r="E11355" i="2"/>
  <c r="D11355" i="2"/>
  <c r="B11355" i="2"/>
  <c r="A11355" i="2"/>
  <c r="N11354" i="2"/>
  <c r="M11354" i="2"/>
  <c r="K11354" i="2"/>
  <c r="J11354" i="2"/>
  <c r="I11354" i="2"/>
  <c r="F11354" i="2"/>
  <c r="E11354" i="2"/>
  <c r="D11354" i="2"/>
  <c r="B11354" i="2"/>
  <c r="A11354" i="2"/>
  <c r="N11353" i="2"/>
  <c r="M11353" i="2"/>
  <c r="K11353" i="2"/>
  <c r="J11353" i="2"/>
  <c r="I11353" i="2"/>
  <c r="F11353" i="2"/>
  <c r="E11353" i="2"/>
  <c r="D11353" i="2"/>
  <c r="B11353" i="2"/>
  <c r="A11353" i="2"/>
  <c r="N11352" i="2"/>
  <c r="M11352" i="2"/>
  <c r="K11352" i="2"/>
  <c r="J11352" i="2"/>
  <c r="I11352" i="2"/>
  <c r="F11352" i="2"/>
  <c r="E11352" i="2"/>
  <c r="D11352" i="2"/>
  <c r="B11352" i="2"/>
  <c r="A11352" i="2"/>
  <c r="N11351" i="2"/>
  <c r="M11351" i="2"/>
  <c r="K11351" i="2"/>
  <c r="J11351" i="2"/>
  <c r="I11351" i="2"/>
  <c r="F11351" i="2"/>
  <c r="E11351" i="2"/>
  <c r="D11351" i="2"/>
  <c r="B11351" i="2"/>
  <c r="A11351" i="2"/>
  <c r="N11350" i="2"/>
  <c r="M11350" i="2"/>
  <c r="K11350" i="2"/>
  <c r="J11350" i="2"/>
  <c r="I11350" i="2"/>
  <c r="F11350" i="2"/>
  <c r="E11350" i="2"/>
  <c r="D11350" i="2"/>
  <c r="B11350" i="2"/>
  <c r="A11350" i="2"/>
  <c r="N11349" i="2"/>
  <c r="M11349" i="2"/>
  <c r="K11349" i="2"/>
  <c r="J11349" i="2"/>
  <c r="I11349" i="2"/>
  <c r="F11349" i="2"/>
  <c r="E11349" i="2"/>
  <c r="D11349" i="2"/>
  <c r="B11349" i="2"/>
  <c r="A11349" i="2"/>
  <c r="N11348" i="2"/>
  <c r="M11348" i="2"/>
  <c r="K11348" i="2"/>
  <c r="J11348" i="2"/>
  <c r="I11348" i="2"/>
  <c r="F11348" i="2"/>
  <c r="E11348" i="2"/>
  <c r="D11348" i="2"/>
  <c r="B11348" i="2"/>
  <c r="A11348" i="2"/>
  <c r="N11347" i="2"/>
  <c r="M11347" i="2"/>
  <c r="K11347" i="2"/>
  <c r="J11347" i="2"/>
  <c r="I11347" i="2"/>
  <c r="F11347" i="2"/>
  <c r="E11347" i="2"/>
  <c r="D11347" i="2"/>
  <c r="B11347" i="2"/>
  <c r="A11347" i="2"/>
  <c r="N11346" i="2"/>
  <c r="M11346" i="2"/>
  <c r="K11346" i="2"/>
  <c r="J11346" i="2"/>
  <c r="I11346" i="2"/>
  <c r="F11346" i="2"/>
  <c r="E11346" i="2"/>
  <c r="D11346" i="2"/>
  <c r="B11346" i="2"/>
  <c r="A11346" i="2"/>
  <c r="N11345" i="2"/>
  <c r="M11345" i="2"/>
  <c r="K11345" i="2"/>
  <c r="J11345" i="2"/>
  <c r="I11345" i="2"/>
  <c r="F11345" i="2"/>
  <c r="E11345" i="2"/>
  <c r="D11345" i="2"/>
  <c r="B11345" i="2"/>
  <c r="A11345" i="2"/>
  <c r="N11344" i="2"/>
  <c r="M11344" i="2"/>
  <c r="K11344" i="2"/>
  <c r="J11344" i="2"/>
  <c r="I11344" i="2"/>
  <c r="F11344" i="2"/>
  <c r="E11344" i="2"/>
  <c r="D11344" i="2"/>
  <c r="B11344" i="2"/>
  <c r="A11344" i="2"/>
  <c r="N11343" i="2"/>
  <c r="M11343" i="2"/>
  <c r="K11343" i="2"/>
  <c r="J11343" i="2"/>
  <c r="I11343" i="2"/>
  <c r="F11343" i="2"/>
  <c r="E11343" i="2"/>
  <c r="D11343" i="2"/>
  <c r="B11343" i="2"/>
  <c r="A11343" i="2"/>
  <c r="N11342" i="2"/>
  <c r="M11342" i="2"/>
  <c r="K11342" i="2"/>
  <c r="J11342" i="2"/>
  <c r="I11342" i="2"/>
  <c r="F11342" i="2"/>
  <c r="E11342" i="2"/>
  <c r="D11342" i="2"/>
  <c r="B11342" i="2"/>
  <c r="A11342" i="2"/>
  <c r="N11341" i="2"/>
  <c r="M11341" i="2"/>
  <c r="K11341" i="2"/>
  <c r="J11341" i="2"/>
  <c r="I11341" i="2"/>
  <c r="F11341" i="2"/>
  <c r="E11341" i="2"/>
  <c r="D11341" i="2"/>
  <c r="B11341" i="2"/>
  <c r="A11341" i="2"/>
  <c r="N11340" i="2"/>
  <c r="M11340" i="2"/>
  <c r="K11340" i="2"/>
  <c r="J11340" i="2"/>
  <c r="I11340" i="2"/>
  <c r="F11340" i="2"/>
  <c r="E11340" i="2"/>
  <c r="D11340" i="2"/>
  <c r="B11340" i="2"/>
  <c r="A11340" i="2"/>
  <c r="N11339" i="2"/>
  <c r="M11339" i="2"/>
  <c r="K11339" i="2"/>
  <c r="J11339" i="2"/>
  <c r="I11339" i="2"/>
  <c r="F11339" i="2"/>
  <c r="E11339" i="2"/>
  <c r="D11339" i="2"/>
  <c r="B11339" i="2"/>
  <c r="A11339" i="2"/>
  <c r="N11338" i="2"/>
  <c r="M11338" i="2"/>
  <c r="K11338" i="2"/>
  <c r="J11338" i="2"/>
  <c r="I11338" i="2"/>
  <c r="F11338" i="2"/>
  <c r="E11338" i="2"/>
  <c r="D11338" i="2"/>
  <c r="B11338" i="2"/>
  <c r="A11338" i="2"/>
  <c r="N11337" i="2"/>
  <c r="M11337" i="2"/>
  <c r="K11337" i="2"/>
  <c r="J11337" i="2"/>
  <c r="I11337" i="2"/>
  <c r="F11337" i="2"/>
  <c r="E11337" i="2"/>
  <c r="D11337" i="2"/>
  <c r="B11337" i="2"/>
  <c r="A11337" i="2"/>
  <c r="N11336" i="2"/>
  <c r="M11336" i="2"/>
  <c r="K11336" i="2"/>
  <c r="J11336" i="2"/>
  <c r="I11336" i="2"/>
  <c r="F11336" i="2"/>
  <c r="E11336" i="2"/>
  <c r="D11336" i="2"/>
  <c r="B11336" i="2"/>
  <c r="A11336" i="2"/>
  <c r="N11335" i="2"/>
  <c r="M11335" i="2"/>
  <c r="K11335" i="2"/>
  <c r="J11335" i="2"/>
  <c r="I11335" i="2"/>
  <c r="F11335" i="2"/>
  <c r="E11335" i="2"/>
  <c r="D11335" i="2"/>
  <c r="B11335" i="2"/>
  <c r="A11335" i="2"/>
  <c r="N11334" i="2"/>
  <c r="M11334" i="2"/>
  <c r="K11334" i="2"/>
  <c r="J11334" i="2"/>
  <c r="I11334" i="2"/>
  <c r="F11334" i="2"/>
  <c r="E11334" i="2"/>
  <c r="D11334" i="2"/>
  <c r="B11334" i="2"/>
  <c r="A11334" i="2"/>
  <c r="N11333" i="2"/>
  <c r="M11333" i="2"/>
  <c r="K11333" i="2"/>
  <c r="J11333" i="2"/>
  <c r="I11333" i="2"/>
  <c r="F11333" i="2"/>
  <c r="E11333" i="2"/>
  <c r="D11333" i="2"/>
  <c r="B11333" i="2"/>
  <c r="A11333" i="2"/>
  <c r="N11332" i="2"/>
  <c r="M11332" i="2"/>
  <c r="K11332" i="2"/>
  <c r="J11332" i="2"/>
  <c r="I11332" i="2"/>
  <c r="F11332" i="2"/>
  <c r="E11332" i="2"/>
  <c r="D11332" i="2"/>
  <c r="B11332" i="2"/>
  <c r="A11332" i="2"/>
  <c r="N11331" i="2"/>
  <c r="M11331" i="2"/>
  <c r="K11331" i="2"/>
  <c r="J11331" i="2"/>
  <c r="I11331" i="2"/>
  <c r="F11331" i="2"/>
  <c r="E11331" i="2"/>
  <c r="D11331" i="2"/>
  <c r="B11331" i="2"/>
  <c r="A11331" i="2"/>
  <c r="N11330" i="2"/>
  <c r="M11330" i="2"/>
  <c r="K11330" i="2"/>
  <c r="J11330" i="2"/>
  <c r="I11330" i="2"/>
  <c r="F11330" i="2"/>
  <c r="E11330" i="2"/>
  <c r="D11330" i="2"/>
  <c r="B11330" i="2"/>
  <c r="A11330" i="2"/>
  <c r="N11329" i="2"/>
  <c r="M11329" i="2"/>
  <c r="K11329" i="2"/>
  <c r="J11329" i="2"/>
  <c r="I11329" i="2"/>
  <c r="F11329" i="2"/>
  <c r="E11329" i="2"/>
  <c r="D11329" i="2"/>
  <c r="B11329" i="2"/>
  <c r="A11329" i="2"/>
  <c r="N11328" i="2"/>
  <c r="M11328" i="2"/>
  <c r="K11328" i="2"/>
  <c r="J11328" i="2"/>
  <c r="I11328" i="2"/>
  <c r="F11328" i="2"/>
  <c r="E11328" i="2"/>
  <c r="D11328" i="2"/>
  <c r="B11328" i="2"/>
  <c r="A11328" i="2"/>
  <c r="N11327" i="2"/>
  <c r="M11327" i="2"/>
  <c r="K11327" i="2"/>
  <c r="J11327" i="2"/>
  <c r="I11327" i="2"/>
  <c r="F11327" i="2"/>
  <c r="E11327" i="2"/>
  <c r="D11327" i="2"/>
  <c r="B11327" i="2"/>
  <c r="A11327" i="2"/>
  <c r="N11326" i="2"/>
  <c r="M11326" i="2"/>
  <c r="K11326" i="2"/>
  <c r="J11326" i="2"/>
  <c r="I11326" i="2"/>
  <c r="F11326" i="2"/>
  <c r="E11326" i="2"/>
  <c r="D11326" i="2"/>
  <c r="B11326" i="2"/>
  <c r="A11326" i="2"/>
  <c r="N11325" i="2"/>
  <c r="M11325" i="2"/>
  <c r="K11325" i="2"/>
  <c r="J11325" i="2"/>
  <c r="I11325" i="2"/>
  <c r="F11325" i="2"/>
  <c r="E11325" i="2"/>
  <c r="D11325" i="2"/>
  <c r="B11325" i="2"/>
  <c r="A11325" i="2"/>
  <c r="N11324" i="2"/>
  <c r="M11324" i="2"/>
  <c r="K11324" i="2"/>
  <c r="J11324" i="2"/>
  <c r="I11324" i="2"/>
  <c r="F11324" i="2"/>
  <c r="E11324" i="2"/>
  <c r="D11324" i="2"/>
  <c r="B11324" i="2"/>
  <c r="A11324" i="2"/>
  <c r="N11323" i="2"/>
  <c r="M11323" i="2"/>
  <c r="K11323" i="2"/>
  <c r="J11323" i="2"/>
  <c r="I11323" i="2"/>
  <c r="F11323" i="2"/>
  <c r="E11323" i="2"/>
  <c r="D11323" i="2"/>
  <c r="B11323" i="2"/>
  <c r="A11323" i="2"/>
  <c r="N11322" i="2"/>
  <c r="M11322" i="2"/>
  <c r="K11322" i="2"/>
  <c r="J11322" i="2"/>
  <c r="I11322" i="2"/>
  <c r="F11322" i="2"/>
  <c r="E11322" i="2"/>
  <c r="D11322" i="2"/>
  <c r="B11322" i="2"/>
  <c r="A11322" i="2"/>
  <c r="N11321" i="2"/>
  <c r="M11321" i="2"/>
  <c r="K11321" i="2"/>
  <c r="J11321" i="2"/>
  <c r="I11321" i="2"/>
  <c r="F11321" i="2"/>
  <c r="E11321" i="2"/>
  <c r="D11321" i="2"/>
  <c r="B11321" i="2"/>
  <c r="A11321" i="2"/>
  <c r="N11320" i="2"/>
  <c r="M11320" i="2"/>
  <c r="K11320" i="2"/>
  <c r="J11320" i="2"/>
  <c r="I11320" i="2"/>
  <c r="F11320" i="2"/>
  <c r="E11320" i="2"/>
  <c r="D11320" i="2"/>
  <c r="B11320" i="2"/>
  <c r="A11320" i="2"/>
  <c r="N11319" i="2"/>
  <c r="M11319" i="2"/>
  <c r="K11319" i="2"/>
  <c r="J11319" i="2"/>
  <c r="I11319" i="2"/>
  <c r="F11319" i="2"/>
  <c r="E11319" i="2"/>
  <c r="D11319" i="2"/>
  <c r="B11319" i="2"/>
  <c r="A11319" i="2"/>
  <c r="N11318" i="2"/>
  <c r="M11318" i="2"/>
  <c r="K11318" i="2"/>
  <c r="J11318" i="2"/>
  <c r="I11318" i="2"/>
  <c r="F11318" i="2"/>
  <c r="E11318" i="2"/>
  <c r="D11318" i="2"/>
  <c r="B11318" i="2"/>
  <c r="A11318" i="2"/>
  <c r="N11317" i="2"/>
  <c r="M11317" i="2"/>
  <c r="K11317" i="2"/>
  <c r="J11317" i="2"/>
  <c r="I11317" i="2"/>
  <c r="F11317" i="2"/>
  <c r="E11317" i="2"/>
  <c r="D11317" i="2"/>
  <c r="B11317" i="2"/>
  <c r="A11317" i="2"/>
  <c r="N11316" i="2"/>
  <c r="M11316" i="2"/>
  <c r="K11316" i="2"/>
  <c r="J11316" i="2"/>
  <c r="I11316" i="2"/>
  <c r="F11316" i="2"/>
  <c r="E11316" i="2"/>
  <c r="D11316" i="2"/>
  <c r="B11316" i="2"/>
  <c r="A11316" i="2"/>
  <c r="N11315" i="2"/>
  <c r="M11315" i="2"/>
  <c r="K11315" i="2"/>
  <c r="J11315" i="2"/>
  <c r="I11315" i="2"/>
  <c r="F11315" i="2"/>
  <c r="E11315" i="2"/>
  <c r="D11315" i="2"/>
  <c r="B11315" i="2"/>
  <c r="A11315" i="2"/>
  <c r="N11314" i="2"/>
  <c r="M11314" i="2"/>
  <c r="K11314" i="2"/>
  <c r="J11314" i="2"/>
  <c r="I11314" i="2"/>
  <c r="F11314" i="2"/>
  <c r="E11314" i="2"/>
  <c r="D11314" i="2"/>
  <c r="B11314" i="2"/>
  <c r="A11314" i="2"/>
  <c r="N11313" i="2"/>
  <c r="M11313" i="2"/>
  <c r="K11313" i="2"/>
  <c r="J11313" i="2"/>
  <c r="I11313" i="2"/>
  <c r="F11313" i="2"/>
  <c r="E11313" i="2"/>
  <c r="D11313" i="2"/>
  <c r="B11313" i="2"/>
  <c r="A11313" i="2"/>
  <c r="N11312" i="2"/>
  <c r="M11312" i="2"/>
  <c r="K11312" i="2"/>
  <c r="J11312" i="2"/>
  <c r="I11312" i="2"/>
  <c r="F11312" i="2"/>
  <c r="E11312" i="2"/>
  <c r="D11312" i="2"/>
  <c r="B11312" i="2"/>
  <c r="A11312" i="2"/>
  <c r="N11311" i="2"/>
  <c r="M11311" i="2"/>
  <c r="K11311" i="2"/>
  <c r="J11311" i="2"/>
  <c r="I11311" i="2"/>
  <c r="F11311" i="2"/>
  <c r="E11311" i="2"/>
  <c r="D11311" i="2"/>
  <c r="B11311" i="2"/>
  <c r="A11311" i="2"/>
  <c r="N11310" i="2"/>
  <c r="M11310" i="2"/>
  <c r="K11310" i="2"/>
  <c r="J11310" i="2"/>
  <c r="I11310" i="2"/>
  <c r="F11310" i="2"/>
  <c r="E11310" i="2"/>
  <c r="D11310" i="2"/>
  <c r="B11310" i="2"/>
  <c r="A11310" i="2"/>
  <c r="N11309" i="2"/>
  <c r="M11309" i="2"/>
  <c r="K11309" i="2"/>
  <c r="J11309" i="2"/>
  <c r="I11309" i="2"/>
  <c r="F11309" i="2"/>
  <c r="E11309" i="2"/>
  <c r="D11309" i="2"/>
  <c r="B11309" i="2"/>
  <c r="A11309" i="2"/>
  <c r="N11308" i="2"/>
  <c r="M11308" i="2"/>
  <c r="K11308" i="2"/>
  <c r="J11308" i="2"/>
  <c r="I11308" i="2"/>
  <c r="F11308" i="2"/>
  <c r="E11308" i="2"/>
  <c r="D11308" i="2"/>
  <c r="B11308" i="2"/>
  <c r="A11308" i="2"/>
  <c r="N11307" i="2"/>
  <c r="M11307" i="2"/>
  <c r="K11307" i="2"/>
  <c r="J11307" i="2"/>
  <c r="I11307" i="2"/>
  <c r="F11307" i="2"/>
  <c r="E11307" i="2"/>
  <c r="D11307" i="2"/>
  <c r="B11307" i="2"/>
  <c r="A11307" i="2"/>
  <c r="N11306" i="2"/>
  <c r="M11306" i="2"/>
  <c r="K11306" i="2"/>
  <c r="J11306" i="2"/>
  <c r="I11306" i="2"/>
  <c r="F11306" i="2"/>
  <c r="E11306" i="2"/>
  <c r="D11306" i="2"/>
  <c r="B11306" i="2"/>
  <c r="A11306" i="2"/>
  <c r="N11305" i="2"/>
  <c r="M11305" i="2"/>
  <c r="K11305" i="2"/>
  <c r="J11305" i="2"/>
  <c r="I11305" i="2"/>
  <c r="F11305" i="2"/>
  <c r="E11305" i="2"/>
  <c r="D11305" i="2"/>
  <c r="B11305" i="2"/>
  <c r="A11305" i="2"/>
  <c r="N11304" i="2"/>
  <c r="M11304" i="2"/>
  <c r="K11304" i="2"/>
  <c r="J11304" i="2"/>
  <c r="I11304" i="2"/>
  <c r="F11304" i="2"/>
  <c r="E11304" i="2"/>
  <c r="D11304" i="2"/>
  <c r="B11304" i="2"/>
  <c r="A11304" i="2"/>
  <c r="N11303" i="2"/>
  <c r="M11303" i="2"/>
  <c r="K11303" i="2"/>
  <c r="J11303" i="2"/>
  <c r="I11303" i="2"/>
  <c r="F11303" i="2"/>
  <c r="E11303" i="2"/>
  <c r="D11303" i="2"/>
  <c r="B11303" i="2"/>
  <c r="A11303" i="2"/>
  <c r="N11302" i="2"/>
  <c r="M11302" i="2"/>
  <c r="K11302" i="2"/>
  <c r="J11302" i="2"/>
  <c r="I11302" i="2"/>
  <c r="F11302" i="2"/>
  <c r="E11302" i="2"/>
  <c r="D11302" i="2"/>
  <c r="B11302" i="2"/>
  <c r="A11302" i="2"/>
  <c r="N11301" i="2"/>
  <c r="M11301" i="2"/>
  <c r="K11301" i="2"/>
  <c r="J11301" i="2"/>
  <c r="I11301" i="2"/>
  <c r="F11301" i="2"/>
  <c r="E11301" i="2"/>
  <c r="D11301" i="2"/>
  <c r="B11301" i="2"/>
  <c r="A11301" i="2"/>
  <c r="N11300" i="2"/>
  <c r="M11300" i="2"/>
  <c r="K11300" i="2"/>
  <c r="J11300" i="2"/>
  <c r="I11300" i="2"/>
  <c r="F11300" i="2"/>
  <c r="E11300" i="2"/>
  <c r="D11300" i="2"/>
  <c r="B11300" i="2"/>
  <c r="A11300" i="2"/>
  <c r="N11299" i="2"/>
  <c r="M11299" i="2"/>
  <c r="K11299" i="2"/>
  <c r="J11299" i="2"/>
  <c r="I11299" i="2"/>
  <c r="F11299" i="2"/>
  <c r="E11299" i="2"/>
  <c r="D11299" i="2"/>
  <c r="B11299" i="2"/>
  <c r="A11299" i="2"/>
  <c r="N11298" i="2"/>
  <c r="M11298" i="2"/>
  <c r="K11298" i="2"/>
  <c r="J11298" i="2"/>
  <c r="I11298" i="2"/>
  <c r="F11298" i="2"/>
  <c r="E11298" i="2"/>
  <c r="D11298" i="2"/>
  <c r="B11298" i="2"/>
  <c r="A11298" i="2"/>
  <c r="N11297" i="2"/>
  <c r="M11297" i="2"/>
  <c r="K11297" i="2"/>
  <c r="J11297" i="2"/>
  <c r="I11297" i="2"/>
  <c r="F11297" i="2"/>
  <c r="E11297" i="2"/>
  <c r="D11297" i="2"/>
  <c r="B11297" i="2"/>
  <c r="A11297" i="2"/>
  <c r="N11296" i="2"/>
  <c r="M11296" i="2"/>
  <c r="K11296" i="2"/>
  <c r="J11296" i="2"/>
  <c r="I11296" i="2"/>
  <c r="F11296" i="2"/>
  <c r="E11296" i="2"/>
  <c r="D11296" i="2"/>
  <c r="B11296" i="2"/>
  <c r="A11296" i="2"/>
  <c r="N11295" i="2"/>
  <c r="M11295" i="2"/>
  <c r="K11295" i="2"/>
  <c r="J11295" i="2"/>
  <c r="I11295" i="2"/>
  <c r="F11295" i="2"/>
  <c r="E11295" i="2"/>
  <c r="D11295" i="2"/>
  <c r="B11295" i="2"/>
  <c r="A11295" i="2"/>
  <c r="N11294" i="2"/>
  <c r="M11294" i="2"/>
  <c r="K11294" i="2"/>
  <c r="J11294" i="2"/>
  <c r="I11294" i="2"/>
  <c r="F11294" i="2"/>
  <c r="E11294" i="2"/>
  <c r="D11294" i="2"/>
  <c r="B11294" i="2"/>
  <c r="A11294" i="2"/>
  <c r="N11293" i="2"/>
  <c r="M11293" i="2"/>
  <c r="K11293" i="2"/>
  <c r="J11293" i="2"/>
  <c r="I11293" i="2"/>
  <c r="F11293" i="2"/>
  <c r="E11293" i="2"/>
  <c r="D11293" i="2"/>
  <c r="B11293" i="2"/>
  <c r="A11293" i="2"/>
  <c r="N11292" i="2"/>
  <c r="M11292" i="2"/>
  <c r="K11292" i="2"/>
  <c r="J11292" i="2"/>
  <c r="I11292" i="2"/>
  <c r="F11292" i="2"/>
  <c r="E11292" i="2"/>
  <c r="D11292" i="2"/>
  <c r="B11292" i="2"/>
  <c r="A11292" i="2"/>
  <c r="N11291" i="2"/>
  <c r="M11291" i="2"/>
  <c r="K11291" i="2"/>
  <c r="J11291" i="2"/>
  <c r="I11291" i="2"/>
  <c r="F11291" i="2"/>
  <c r="E11291" i="2"/>
  <c r="D11291" i="2"/>
  <c r="B11291" i="2"/>
  <c r="A11291" i="2"/>
  <c r="N11290" i="2"/>
  <c r="M11290" i="2"/>
  <c r="K11290" i="2"/>
  <c r="J11290" i="2"/>
  <c r="I11290" i="2"/>
  <c r="F11290" i="2"/>
  <c r="E11290" i="2"/>
  <c r="D11290" i="2"/>
  <c r="B11290" i="2"/>
  <c r="A11290" i="2"/>
  <c r="N11289" i="2"/>
  <c r="M11289" i="2"/>
  <c r="K11289" i="2"/>
  <c r="J11289" i="2"/>
  <c r="I11289" i="2"/>
  <c r="F11289" i="2"/>
  <c r="E11289" i="2"/>
  <c r="D11289" i="2"/>
  <c r="B11289" i="2"/>
  <c r="A11289" i="2"/>
  <c r="N11288" i="2"/>
  <c r="M11288" i="2"/>
  <c r="K11288" i="2"/>
  <c r="J11288" i="2"/>
  <c r="I11288" i="2"/>
  <c r="F11288" i="2"/>
  <c r="E11288" i="2"/>
  <c r="D11288" i="2"/>
  <c r="B11288" i="2"/>
  <c r="A11288" i="2"/>
  <c r="N11287" i="2"/>
  <c r="M11287" i="2"/>
  <c r="K11287" i="2"/>
  <c r="J11287" i="2"/>
  <c r="I11287" i="2"/>
  <c r="F11287" i="2"/>
  <c r="E11287" i="2"/>
  <c r="D11287" i="2"/>
  <c r="B11287" i="2"/>
  <c r="A11287" i="2"/>
  <c r="N11286" i="2"/>
  <c r="M11286" i="2"/>
  <c r="K11286" i="2"/>
  <c r="J11286" i="2"/>
  <c r="I11286" i="2"/>
  <c r="F11286" i="2"/>
  <c r="E11286" i="2"/>
  <c r="D11286" i="2"/>
  <c r="B11286" i="2"/>
  <c r="A11286" i="2"/>
  <c r="N11285" i="2"/>
  <c r="M11285" i="2"/>
  <c r="K11285" i="2"/>
  <c r="J11285" i="2"/>
  <c r="I11285" i="2"/>
  <c r="F11285" i="2"/>
  <c r="E11285" i="2"/>
  <c r="D11285" i="2"/>
  <c r="B11285" i="2"/>
  <c r="A11285" i="2"/>
  <c r="N11284" i="2"/>
  <c r="M11284" i="2"/>
  <c r="K11284" i="2"/>
  <c r="J11284" i="2"/>
  <c r="I11284" i="2"/>
  <c r="F11284" i="2"/>
  <c r="E11284" i="2"/>
  <c r="D11284" i="2"/>
  <c r="B11284" i="2"/>
  <c r="A11284" i="2"/>
  <c r="N11283" i="2"/>
  <c r="M11283" i="2"/>
  <c r="K11283" i="2"/>
  <c r="J11283" i="2"/>
  <c r="I11283" i="2"/>
  <c r="F11283" i="2"/>
  <c r="E11283" i="2"/>
  <c r="D11283" i="2"/>
  <c r="B11283" i="2"/>
  <c r="A11283" i="2"/>
  <c r="N11282" i="2"/>
  <c r="M11282" i="2"/>
  <c r="K11282" i="2"/>
  <c r="J11282" i="2"/>
  <c r="I11282" i="2"/>
  <c r="F11282" i="2"/>
  <c r="E11282" i="2"/>
  <c r="D11282" i="2"/>
  <c r="B11282" i="2"/>
  <c r="A11282" i="2"/>
  <c r="N11281" i="2"/>
  <c r="M11281" i="2"/>
  <c r="K11281" i="2"/>
  <c r="J11281" i="2"/>
  <c r="I11281" i="2"/>
  <c r="F11281" i="2"/>
  <c r="E11281" i="2"/>
  <c r="D11281" i="2"/>
  <c r="B11281" i="2"/>
  <c r="A11281" i="2"/>
  <c r="N11280" i="2"/>
  <c r="M11280" i="2"/>
  <c r="K11280" i="2"/>
  <c r="J11280" i="2"/>
  <c r="I11280" i="2"/>
  <c r="F11280" i="2"/>
  <c r="E11280" i="2"/>
  <c r="D11280" i="2"/>
  <c r="B11280" i="2"/>
  <c r="A11280" i="2"/>
  <c r="N11279" i="2"/>
  <c r="M11279" i="2"/>
  <c r="K11279" i="2"/>
  <c r="J11279" i="2"/>
  <c r="I11279" i="2"/>
  <c r="F11279" i="2"/>
  <c r="E11279" i="2"/>
  <c r="D11279" i="2"/>
  <c r="B11279" i="2"/>
  <c r="A11279" i="2"/>
  <c r="N11278" i="2"/>
  <c r="M11278" i="2"/>
  <c r="K11278" i="2"/>
  <c r="J11278" i="2"/>
  <c r="I11278" i="2"/>
  <c r="F11278" i="2"/>
  <c r="E11278" i="2"/>
  <c r="D11278" i="2"/>
  <c r="B11278" i="2"/>
  <c r="A11278" i="2"/>
  <c r="N11277" i="2"/>
  <c r="M11277" i="2"/>
  <c r="K11277" i="2"/>
  <c r="J11277" i="2"/>
  <c r="I11277" i="2"/>
  <c r="F11277" i="2"/>
  <c r="E11277" i="2"/>
  <c r="D11277" i="2"/>
  <c r="B11277" i="2"/>
  <c r="A11277" i="2"/>
  <c r="N11276" i="2"/>
  <c r="M11276" i="2"/>
  <c r="K11276" i="2"/>
  <c r="J11276" i="2"/>
  <c r="I11276" i="2"/>
  <c r="F11276" i="2"/>
  <c r="E11276" i="2"/>
  <c r="D11276" i="2"/>
  <c r="B11276" i="2"/>
  <c r="A11276" i="2"/>
  <c r="N11275" i="2"/>
  <c r="M11275" i="2"/>
  <c r="K11275" i="2"/>
  <c r="J11275" i="2"/>
  <c r="I11275" i="2"/>
  <c r="F11275" i="2"/>
  <c r="E11275" i="2"/>
  <c r="D11275" i="2"/>
  <c r="B11275" i="2"/>
  <c r="A11275" i="2"/>
  <c r="N11274" i="2"/>
  <c r="M11274" i="2"/>
  <c r="K11274" i="2"/>
  <c r="J11274" i="2"/>
  <c r="I11274" i="2"/>
  <c r="F11274" i="2"/>
  <c r="E11274" i="2"/>
  <c r="D11274" i="2"/>
  <c r="B11274" i="2"/>
  <c r="A11274" i="2"/>
  <c r="N11273" i="2"/>
  <c r="M11273" i="2"/>
  <c r="K11273" i="2"/>
  <c r="J11273" i="2"/>
  <c r="I11273" i="2"/>
  <c r="F11273" i="2"/>
  <c r="E11273" i="2"/>
  <c r="D11273" i="2"/>
  <c r="B11273" i="2"/>
  <c r="A11273" i="2"/>
  <c r="N11272" i="2"/>
  <c r="M11272" i="2"/>
  <c r="K11272" i="2"/>
  <c r="J11272" i="2"/>
  <c r="I11272" i="2"/>
  <c r="F11272" i="2"/>
  <c r="E11272" i="2"/>
  <c r="D11272" i="2"/>
  <c r="B11272" i="2"/>
  <c r="A11272" i="2"/>
  <c r="N11271" i="2"/>
  <c r="M11271" i="2"/>
  <c r="K11271" i="2"/>
  <c r="J11271" i="2"/>
  <c r="I11271" i="2"/>
  <c r="F11271" i="2"/>
  <c r="E11271" i="2"/>
  <c r="D11271" i="2"/>
  <c r="B11271" i="2"/>
  <c r="A11271" i="2"/>
  <c r="N11270" i="2"/>
  <c r="M11270" i="2"/>
  <c r="K11270" i="2"/>
  <c r="J11270" i="2"/>
  <c r="I11270" i="2"/>
  <c r="F11270" i="2"/>
  <c r="E11270" i="2"/>
  <c r="D11270" i="2"/>
  <c r="B11270" i="2"/>
  <c r="A11270" i="2"/>
  <c r="N11269" i="2"/>
  <c r="M11269" i="2"/>
  <c r="K11269" i="2"/>
  <c r="J11269" i="2"/>
  <c r="I11269" i="2"/>
  <c r="F11269" i="2"/>
  <c r="E11269" i="2"/>
  <c r="D11269" i="2"/>
  <c r="B11269" i="2"/>
  <c r="A11269" i="2"/>
  <c r="N11268" i="2"/>
  <c r="M11268" i="2"/>
  <c r="K11268" i="2"/>
  <c r="J11268" i="2"/>
  <c r="I11268" i="2"/>
  <c r="F11268" i="2"/>
  <c r="E11268" i="2"/>
  <c r="D11268" i="2"/>
  <c r="B11268" i="2"/>
  <c r="A11268" i="2"/>
  <c r="N11267" i="2"/>
  <c r="M11267" i="2"/>
  <c r="K11267" i="2"/>
  <c r="J11267" i="2"/>
  <c r="I11267" i="2"/>
  <c r="F11267" i="2"/>
  <c r="E11267" i="2"/>
  <c r="D11267" i="2"/>
  <c r="B11267" i="2"/>
  <c r="A11267" i="2"/>
  <c r="N11266" i="2"/>
  <c r="M11266" i="2"/>
  <c r="K11266" i="2"/>
  <c r="J11266" i="2"/>
  <c r="I11266" i="2"/>
  <c r="F11266" i="2"/>
  <c r="E11266" i="2"/>
  <c r="D11266" i="2"/>
  <c r="B11266" i="2"/>
  <c r="A11266" i="2"/>
  <c r="N11265" i="2"/>
  <c r="M11265" i="2"/>
  <c r="K11265" i="2"/>
  <c r="J11265" i="2"/>
  <c r="I11265" i="2"/>
  <c r="F11265" i="2"/>
  <c r="E11265" i="2"/>
  <c r="D11265" i="2"/>
  <c r="B11265" i="2"/>
  <c r="A11265" i="2"/>
  <c r="N11264" i="2"/>
  <c r="M11264" i="2"/>
  <c r="K11264" i="2"/>
  <c r="J11264" i="2"/>
  <c r="I11264" i="2"/>
  <c r="F11264" i="2"/>
  <c r="E11264" i="2"/>
  <c r="D11264" i="2"/>
  <c r="B11264" i="2"/>
  <c r="A11264" i="2"/>
  <c r="N11263" i="2"/>
  <c r="M11263" i="2"/>
  <c r="K11263" i="2"/>
  <c r="J11263" i="2"/>
  <c r="I11263" i="2"/>
  <c r="F11263" i="2"/>
  <c r="E11263" i="2"/>
  <c r="D11263" i="2"/>
  <c r="B11263" i="2"/>
  <c r="A11263" i="2"/>
  <c r="N11262" i="2"/>
  <c r="M11262" i="2"/>
  <c r="K11262" i="2"/>
  <c r="J11262" i="2"/>
  <c r="I11262" i="2"/>
  <c r="F11262" i="2"/>
  <c r="E11262" i="2"/>
  <c r="D11262" i="2"/>
  <c r="B11262" i="2"/>
  <c r="A11262" i="2"/>
  <c r="N11261" i="2"/>
  <c r="M11261" i="2"/>
  <c r="K11261" i="2"/>
  <c r="J11261" i="2"/>
  <c r="I11261" i="2"/>
  <c r="F11261" i="2"/>
  <c r="E11261" i="2"/>
  <c r="D11261" i="2"/>
  <c r="B11261" i="2"/>
  <c r="A11261" i="2"/>
  <c r="N11260" i="2"/>
  <c r="M11260" i="2"/>
  <c r="K11260" i="2"/>
  <c r="J11260" i="2"/>
  <c r="I11260" i="2"/>
  <c r="F11260" i="2"/>
  <c r="E11260" i="2"/>
  <c r="D11260" i="2"/>
  <c r="B11260" i="2"/>
  <c r="A11260" i="2"/>
  <c r="N11259" i="2"/>
  <c r="M11259" i="2"/>
  <c r="K11259" i="2"/>
  <c r="J11259" i="2"/>
  <c r="I11259" i="2"/>
  <c r="F11259" i="2"/>
  <c r="E11259" i="2"/>
  <c r="D11259" i="2"/>
  <c r="B11259" i="2"/>
  <c r="A11259" i="2"/>
  <c r="N11258" i="2"/>
  <c r="M11258" i="2"/>
  <c r="K11258" i="2"/>
  <c r="J11258" i="2"/>
  <c r="I11258" i="2"/>
  <c r="F11258" i="2"/>
  <c r="E11258" i="2"/>
  <c r="D11258" i="2"/>
  <c r="B11258" i="2"/>
  <c r="A11258" i="2"/>
  <c r="N11257" i="2"/>
  <c r="M11257" i="2"/>
  <c r="K11257" i="2"/>
  <c r="J11257" i="2"/>
  <c r="I11257" i="2"/>
  <c r="F11257" i="2"/>
  <c r="E11257" i="2"/>
  <c r="D11257" i="2"/>
  <c r="B11257" i="2"/>
  <c r="A11257" i="2"/>
  <c r="N11256" i="2"/>
  <c r="M11256" i="2"/>
  <c r="K11256" i="2"/>
  <c r="J11256" i="2"/>
  <c r="I11256" i="2"/>
  <c r="F11256" i="2"/>
  <c r="E11256" i="2"/>
  <c r="D11256" i="2"/>
  <c r="B11256" i="2"/>
  <c r="A11256" i="2"/>
  <c r="N11255" i="2"/>
  <c r="M11255" i="2"/>
  <c r="K11255" i="2"/>
  <c r="J11255" i="2"/>
  <c r="I11255" i="2"/>
  <c r="F11255" i="2"/>
  <c r="E11255" i="2"/>
  <c r="D11255" i="2"/>
  <c r="B11255" i="2"/>
  <c r="A11255" i="2"/>
  <c r="N11254" i="2"/>
  <c r="M11254" i="2"/>
  <c r="K11254" i="2"/>
  <c r="J11254" i="2"/>
  <c r="I11254" i="2"/>
  <c r="F11254" i="2"/>
  <c r="E11254" i="2"/>
  <c r="D11254" i="2"/>
  <c r="B11254" i="2"/>
  <c r="A11254" i="2"/>
  <c r="N11253" i="2"/>
  <c r="M11253" i="2"/>
  <c r="K11253" i="2"/>
  <c r="J11253" i="2"/>
  <c r="I11253" i="2"/>
  <c r="F11253" i="2"/>
  <c r="E11253" i="2"/>
  <c r="D11253" i="2"/>
  <c r="B11253" i="2"/>
  <c r="A11253" i="2"/>
  <c r="N11252" i="2"/>
  <c r="M11252" i="2"/>
  <c r="K11252" i="2"/>
  <c r="J11252" i="2"/>
  <c r="I11252" i="2"/>
  <c r="F11252" i="2"/>
  <c r="E11252" i="2"/>
  <c r="D11252" i="2"/>
  <c r="B11252" i="2"/>
  <c r="A11252" i="2"/>
  <c r="N11251" i="2"/>
  <c r="M11251" i="2"/>
  <c r="K11251" i="2"/>
  <c r="J11251" i="2"/>
  <c r="I11251" i="2"/>
  <c r="F11251" i="2"/>
  <c r="E11251" i="2"/>
  <c r="D11251" i="2"/>
  <c r="B11251" i="2"/>
  <c r="A11251" i="2"/>
  <c r="N11250" i="2"/>
  <c r="M11250" i="2"/>
  <c r="K11250" i="2"/>
  <c r="J11250" i="2"/>
  <c r="I11250" i="2"/>
  <c r="F11250" i="2"/>
  <c r="E11250" i="2"/>
  <c r="D11250" i="2"/>
  <c r="B11250" i="2"/>
  <c r="A11250" i="2"/>
  <c r="N11249" i="2"/>
  <c r="M11249" i="2"/>
  <c r="K11249" i="2"/>
  <c r="J11249" i="2"/>
  <c r="I11249" i="2"/>
  <c r="F11249" i="2"/>
  <c r="E11249" i="2"/>
  <c r="D11249" i="2"/>
  <c r="B11249" i="2"/>
  <c r="A11249" i="2"/>
  <c r="N11248" i="2"/>
  <c r="M11248" i="2"/>
  <c r="K11248" i="2"/>
  <c r="J11248" i="2"/>
  <c r="I11248" i="2"/>
  <c r="F11248" i="2"/>
  <c r="E11248" i="2"/>
  <c r="D11248" i="2"/>
  <c r="B11248" i="2"/>
  <c r="A11248" i="2"/>
  <c r="N11247" i="2"/>
  <c r="M11247" i="2"/>
  <c r="K11247" i="2"/>
  <c r="J11247" i="2"/>
  <c r="I11247" i="2"/>
  <c r="F11247" i="2"/>
  <c r="E11247" i="2"/>
  <c r="D11247" i="2"/>
  <c r="B11247" i="2"/>
  <c r="A11247" i="2"/>
  <c r="N11246" i="2"/>
  <c r="M11246" i="2"/>
  <c r="K11246" i="2"/>
  <c r="J11246" i="2"/>
  <c r="I11246" i="2"/>
  <c r="F11246" i="2"/>
  <c r="E11246" i="2"/>
  <c r="D11246" i="2"/>
  <c r="B11246" i="2"/>
  <c r="A11246" i="2"/>
  <c r="N11245" i="2"/>
  <c r="M11245" i="2"/>
  <c r="K11245" i="2"/>
  <c r="J11245" i="2"/>
  <c r="I11245" i="2"/>
  <c r="F11245" i="2"/>
  <c r="E11245" i="2"/>
  <c r="D11245" i="2"/>
  <c r="B11245" i="2"/>
  <c r="A11245" i="2"/>
  <c r="N11244" i="2"/>
  <c r="M11244" i="2"/>
  <c r="K11244" i="2"/>
  <c r="J11244" i="2"/>
  <c r="I11244" i="2"/>
  <c r="F11244" i="2"/>
  <c r="E11244" i="2"/>
  <c r="D11244" i="2"/>
  <c r="B11244" i="2"/>
  <c r="A11244" i="2"/>
  <c r="N11243" i="2"/>
  <c r="M11243" i="2"/>
  <c r="K11243" i="2"/>
  <c r="J11243" i="2"/>
  <c r="I11243" i="2"/>
  <c r="F11243" i="2"/>
  <c r="E11243" i="2"/>
  <c r="D11243" i="2"/>
  <c r="B11243" i="2"/>
  <c r="A11243" i="2"/>
  <c r="N11242" i="2"/>
  <c r="M11242" i="2"/>
  <c r="K11242" i="2"/>
  <c r="J11242" i="2"/>
  <c r="I11242" i="2"/>
  <c r="F11242" i="2"/>
  <c r="E11242" i="2"/>
  <c r="D11242" i="2"/>
  <c r="B11242" i="2"/>
  <c r="A11242" i="2"/>
  <c r="N11241" i="2"/>
  <c r="M11241" i="2"/>
  <c r="K11241" i="2"/>
  <c r="J11241" i="2"/>
  <c r="I11241" i="2"/>
  <c r="F11241" i="2"/>
  <c r="E11241" i="2"/>
  <c r="D11241" i="2"/>
  <c r="B11241" i="2"/>
  <c r="A11241" i="2"/>
  <c r="N11240" i="2"/>
  <c r="M11240" i="2"/>
  <c r="K11240" i="2"/>
  <c r="J11240" i="2"/>
  <c r="I11240" i="2"/>
  <c r="F11240" i="2"/>
  <c r="E11240" i="2"/>
  <c r="D11240" i="2"/>
  <c r="B11240" i="2"/>
  <c r="A11240" i="2"/>
  <c r="N11239" i="2"/>
  <c r="M11239" i="2"/>
  <c r="K11239" i="2"/>
  <c r="J11239" i="2"/>
  <c r="I11239" i="2"/>
  <c r="F11239" i="2"/>
  <c r="E11239" i="2"/>
  <c r="D11239" i="2"/>
  <c r="B11239" i="2"/>
  <c r="A11239" i="2"/>
  <c r="N11238" i="2"/>
  <c r="M11238" i="2"/>
  <c r="K11238" i="2"/>
  <c r="J11238" i="2"/>
  <c r="I11238" i="2"/>
  <c r="F11238" i="2"/>
  <c r="E11238" i="2"/>
  <c r="D11238" i="2"/>
  <c r="B11238" i="2"/>
  <c r="A11238" i="2"/>
  <c r="N11237" i="2"/>
  <c r="M11237" i="2"/>
  <c r="K11237" i="2"/>
  <c r="J11237" i="2"/>
  <c r="I11237" i="2"/>
  <c r="F11237" i="2"/>
  <c r="E11237" i="2"/>
  <c r="D11237" i="2"/>
  <c r="B11237" i="2"/>
  <c r="A11237" i="2"/>
  <c r="N11236" i="2"/>
  <c r="M11236" i="2"/>
  <c r="K11236" i="2"/>
  <c r="J11236" i="2"/>
  <c r="I11236" i="2"/>
  <c r="F11236" i="2"/>
  <c r="E11236" i="2"/>
  <c r="D11236" i="2"/>
  <c r="B11236" i="2"/>
  <c r="A11236" i="2"/>
  <c r="N11235" i="2"/>
  <c r="M11235" i="2"/>
  <c r="K11235" i="2"/>
  <c r="J11235" i="2"/>
  <c r="I11235" i="2"/>
  <c r="F11235" i="2"/>
  <c r="E11235" i="2"/>
  <c r="D11235" i="2"/>
  <c r="B11235" i="2"/>
  <c r="A11235" i="2"/>
  <c r="N11234" i="2"/>
  <c r="M11234" i="2"/>
  <c r="K11234" i="2"/>
  <c r="J11234" i="2"/>
  <c r="I11234" i="2"/>
  <c r="F11234" i="2"/>
  <c r="E11234" i="2"/>
  <c r="D11234" i="2"/>
  <c r="B11234" i="2"/>
  <c r="A11234" i="2"/>
  <c r="N11233" i="2"/>
  <c r="M11233" i="2"/>
  <c r="K11233" i="2"/>
  <c r="J11233" i="2"/>
  <c r="I11233" i="2"/>
  <c r="F11233" i="2"/>
  <c r="E11233" i="2"/>
  <c r="D11233" i="2"/>
  <c r="B11233" i="2"/>
  <c r="A11233" i="2"/>
  <c r="N11232" i="2"/>
  <c r="M11232" i="2"/>
  <c r="K11232" i="2"/>
  <c r="J11232" i="2"/>
  <c r="I11232" i="2"/>
  <c r="F11232" i="2"/>
  <c r="E11232" i="2"/>
  <c r="D11232" i="2"/>
  <c r="B11232" i="2"/>
  <c r="A11232" i="2"/>
  <c r="N11231" i="2"/>
  <c r="M11231" i="2"/>
  <c r="K11231" i="2"/>
  <c r="J11231" i="2"/>
  <c r="I11231" i="2"/>
  <c r="F11231" i="2"/>
  <c r="E11231" i="2"/>
  <c r="D11231" i="2"/>
  <c r="B11231" i="2"/>
  <c r="A11231" i="2"/>
  <c r="N11230" i="2"/>
  <c r="M11230" i="2"/>
  <c r="K11230" i="2"/>
  <c r="J11230" i="2"/>
  <c r="I11230" i="2"/>
  <c r="F11230" i="2"/>
  <c r="E11230" i="2"/>
  <c r="D11230" i="2"/>
  <c r="B11230" i="2"/>
  <c r="A11230" i="2"/>
  <c r="N11229" i="2"/>
  <c r="M11229" i="2"/>
  <c r="K11229" i="2"/>
  <c r="J11229" i="2"/>
  <c r="I11229" i="2"/>
  <c r="F11229" i="2"/>
  <c r="E11229" i="2"/>
  <c r="D11229" i="2"/>
  <c r="B11229" i="2"/>
  <c r="A11229" i="2"/>
  <c r="N11228" i="2"/>
  <c r="M11228" i="2"/>
  <c r="K11228" i="2"/>
  <c r="J11228" i="2"/>
  <c r="I11228" i="2"/>
  <c r="F11228" i="2"/>
  <c r="E11228" i="2"/>
  <c r="D11228" i="2"/>
  <c r="B11228" i="2"/>
  <c r="A11228" i="2"/>
  <c r="N11227" i="2"/>
  <c r="M11227" i="2"/>
  <c r="K11227" i="2"/>
  <c r="J11227" i="2"/>
  <c r="I11227" i="2"/>
  <c r="F11227" i="2"/>
  <c r="E11227" i="2"/>
  <c r="D11227" i="2"/>
  <c r="B11227" i="2"/>
  <c r="A11227" i="2"/>
  <c r="N11226" i="2"/>
  <c r="M11226" i="2"/>
  <c r="K11226" i="2"/>
  <c r="J11226" i="2"/>
  <c r="I11226" i="2"/>
  <c r="F11226" i="2"/>
  <c r="E11226" i="2"/>
  <c r="D11226" i="2"/>
  <c r="B11226" i="2"/>
  <c r="A11226" i="2"/>
  <c r="N11225" i="2"/>
  <c r="M11225" i="2"/>
  <c r="K11225" i="2"/>
  <c r="J11225" i="2"/>
  <c r="I11225" i="2"/>
  <c r="F11225" i="2"/>
  <c r="E11225" i="2"/>
  <c r="D11225" i="2"/>
  <c r="B11225" i="2"/>
  <c r="A11225" i="2"/>
  <c r="N11224" i="2"/>
  <c r="M11224" i="2"/>
  <c r="K11224" i="2"/>
  <c r="J11224" i="2"/>
  <c r="I11224" i="2"/>
  <c r="F11224" i="2"/>
  <c r="E11224" i="2"/>
  <c r="D11224" i="2"/>
  <c r="B11224" i="2"/>
  <c r="A11224" i="2"/>
  <c r="N11223" i="2"/>
  <c r="M11223" i="2"/>
  <c r="K11223" i="2"/>
  <c r="J11223" i="2"/>
  <c r="I11223" i="2"/>
  <c r="F11223" i="2"/>
  <c r="E11223" i="2"/>
  <c r="D11223" i="2"/>
  <c r="B11223" i="2"/>
  <c r="A11223" i="2"/>
  <c r="N11222" i="2"/>
  <c r="M11222" i="2"/>
  <c r="K11222" i="2"/>
  <c r="J11222" i="2"/>
  <c r="I11222" i="2"/>
  <c r="F11222" i="2"/>
  <c r="E11222" i="2"/>
  <c r="D11222" i="2"/>
  <c r="B11222" i="2"/>
  <c r="A11222" i="2"/>
  <c r="N11221" i="2"/>
  <c r="M11221" i="2"/>
  <c r="K11221" i="2"/>
  <c r="J11221" i="2"/>
  <c r="I11221" i="2"/>
  <c r="F11221" i="2"/>
  <c r="E11221" i="2"/>
  <c r="D11221" i="2"/>
  <c r="B11221" i="2"/>
  <c r="A11221" i="2"/>
  <c r="N11220" i="2"/>
  <c r="M11220" i="2"/>
  <c r="K11220" i="2"/>
  <c r="J11220" i="2"/>
  <c r="I11220" i="2"/>
  <c r="F11220" i="2"/>
  <c r="E11220" i="2"/>
  <c r="D11220" i="2"/>
  <c r="B11220" i="2"/>
  <c r="A11220" i="2"/>
  <c r="N11219" i="2"/>
  <c r="M11219" i="2"/>
  <c r="K11219" i="2"/>
  <c r="J11219" i="2"/>
  <c r="I11219" i="2"/>
  <c r="F11219" i="2"/>
  <c r="E11219" i="2"/>
  <c r="D11219" i="2"/>
  <c r="B11219" i="2"/>
  <c r="A11219" i="2"/>
  <c r="N11218" i="2"/>
  <c r="M11218" i="2"/>
  <c r="K11218" i="2"/>
  <c r="J11218" i="2"/>
  <c r="I11218" i="2"/>
  <c r="F11218" i="2"/>
  <c r="E11218" i="2"/>
  <c r="D11218" i="2"/>
  <c r="B11218" i="2"/>
  <c r="A11218" i="2"/>
  <c r="N11217" i="2"/>
  <c r="M11217" i="2"/>
  <c r="K11217" i="2"/>
  <c r="J11217" i="2"/>
  <c r="I11217" i="2"/>
  <c r="F11217" i="2"/>
  <c r="E11217" i="2"/>
  <c r="D11217" i="2"/>
  <c r="B11217" i="2"/>
  <c r="A11217" i="2"/>
  <c r="N11216" i="2"/>
  <c r="M11216" i="2"/>
  <c r="K11216" i="2"/>
  <c r="J11216" i="2"/>
  <c r="I11216" i="2"/>
  <c r="F11216" i="2"/>
  <c r="E11216" i="2"/>
  <c r="D11216" i="2"/>
  <c r="B11216" i="2"/>
  <c r="A11216" i="2"/>
  <c r="N11215" i="2"/>
  <c r="M11215" i="2"/>
  <c r="K11215" i="2"/>
  <c r="J11215" i="2"/>
  <c r="I11215" i="2"/>
  <c r="F11215" i="2"/>
  <c r="E11215" i="2"/>
  <c r="D11215" i="2"/>
  <c r="B11215" i="2"/>
  <c r="A11215" i="2"/>
  <c r="N11214" i="2"/>
  <c r="M11214" i="2"/>
  <c r="K11214" i="2"/>
  <c r="J11214" i="2"/>
  <c r="I11214" i="2"/>
  <c r="F11214" i="2"/>
  <c r="E11214" i="2"/>
  <c r="D11214" i="2"/>
  <c r="B11214" i="2"/>
  <c r="A11214" i="2"/>
  <c r="N11213" i="2"/>
  <c r="M11213" i="2"/>
  <c r="K11213" i="2"/>
  <c r="J11213" i="2"/>
  <c r="I11213" i="2"/>
  <c r="F11213" i="2"/>
  <c r="E11213" i="2"/>
  <c r="D11213" i="2"/>
  <c r="B11213" i="2"/>
  <c r="A11213" i="2"/>
  <c r="N11212" i="2"/>
  <c r="M11212" i="2"/>
  <c r="K11212" i="2"/>
  <c r="J11212" i="2"/>
  <c r="I11212" i="2"/>
  <c r="F11212" i="2"/>
  <c r="E11212" i="2"/>
  <c r="D11212" i="2"/>
  <c r="B11212" i="2"/>
  <c r="A11212" i="2"/>
  <c r="N11211" i="2"/>
  <c r="M11211" i="2"/>
  <c r="K11211" i="2"/>
  <c r="J11211" i="2"/>
  <c r="I11211" i="2"/>
  <c r="F11211" i="2"/>
  <c r="E11211" i="2"/>
  <c r="D11211" i="2"/>
  <c r="B11211" i="2"/>
  <c r="A11211" i="2"/>
  <c r="N11210" i="2"/>
  <c r="M11210" i="2"/>
  <c r="K11210" i="2"/>
  <c r="J11210" i="2"/>
  <c r="I11210" i="2"/>
  <c r="F11210" i="2"/>
  <c r="E11210" i="2"/>
  <c r="D11210" i="2"/>
  <c r="B11210" i="2"/>
  <c r="A11210" i="2"/>
  <c r="N11209" i="2"/>
  <c r="M11209" i="2"/>
  <c r="K11209" i="2"/>
  <c r="J11209" i="2"/>
  <c r="I11209" i="2"/>
  <c r="F11209" i="2"/>
  <c r="E11209" i="2"/>
  <c r="D11209" i="2"/>
  <c r="B11209" i="2"/>
  <c r="A11209" i="2"/>
  <c r="N11208" i="2"/>
  <c r="M11208" i="2"/>
  <c r="K11208" i="2"/>
  <c r="J11208" i="2"/>
  <c r="I11208" i="2"/>
  <c r="F11208" i="2"/>
  <c r="E11208" i="2"/>
  <c r="D11208" i="2"/>
  <c r="B11208" i="2"/>
  <c r="A11208" i="2"/>
  <c r="N11207" i="2"/>
  <c r="M11207" i="2"/>
  <c r="K11207" i="2"/>
  <c r="J11207" i="2"/>
  <c r="I11207" i="2"/>
  <c r="F11207" i="2"/>
  <c r="E11207" i="2"/>
  <c r="D11207" i="2"/>
  <c r="B11207" i="2"/>
  <c r="A11207" i="2"/>
  <c r="N11206" i="2"/>
  <c r="M11206" i="2"/>
  <c r="K11206" i="2"/>
  <c r="J11206" i="2"/>
  <c r="I11206" i="2"/>
  <c r="F11206" i="2"/>
  <c r="E11206" i="2"/>
  <c r="D11206" i="2"/>
  <c r="B11206" i="2"/>
  <c r="A11206" i="2"/>
  <c r="N11205" i="2"/>
  <c r="M11205" i="2"/>
  <c r="K11205" i="2"/>
  <c r="J11205" i="2"/>
  <c r="I11205" i="2"/>
  <c r="F11205" i="2"/>
  <c r="E11205" i="2"/>
  <c r="D11205" i="2"/>
  <c r="B11205" i="2"/>
  <c r="A11205" i="2"/>
  <c r="N11204" i="2"/>
  <c r="M11204" i="2"/>
  <c r="K11204" i="2"/>
  <c r="J11204" i="2"/>
  <c r="I11204" i="2"/>
  <c r="F11204" i="2"/>
  <c r="E11204" i="2"/>
  <c r="D11204" i="2"/>
  <c r="B11204" i="2"/>
  <c r="A11204" i="2"/>
  <c r="N11203" i="2"/>
  <c r="M11203" i="2"/>
  <c r="K11203" i="2"/>
  <c r="J11203" i="2"/>
  <c r="I11203" i="2"/>
  <c r="F11203" i="2"/>
  <c r="E11203" i="2"/>
  <c r="D11203" i="2"/>
  <c r="B11203" i="2"/>
  <c r="A11203" i="2"/>
  <c r="N11202" i="2"/>
  <c r="M11202" i="2"/>
  <c r="K11202" i="2"/>
  <c r="J11202" i="2"/>
  <c r="I11202" i="2"/>
  <c r="F11202" i="2"/>
  <c r="E11202" i="2"/>
  <c r="D11202" i="2"/>
  <c r="B11202" i="2"/>
  <c r="A11202" i="2"/>
  <c r="N11201" i="2"/>
  <c r="M11201" i="2"/>
  <c r="K11201" i="2"/>
  <c r="J11201" i="2"/>
  <c r="I11201" i="2"/>
  <c r="F11201" i="2"/>
  <c r="E11201" i="2"/>
  <c r="D11201" i="2"/>
  <c r="B11201" i="2"/>
  <c r="A11201" i="2"/>
  <c r="N11200" i="2"/>
  <c r="M11200" i="2"/>
  <c r="K11200" i="2"/>
  <c r="J11200" i="2"/>
  <c r="I11200" i="2"/>
  <c r="F11200" i="2"/>
  <c r="E11200" i="2"/>
  <c r="D11200" i="2"/>
  <c r="B11200" i="2"/>
  <c r="A11200" i="2"/>
  <c r="N11199" i="2"/>
  <c r="M11199" i="2"/>
  <c r="K11199" i="2"/>
  <c r="J11199" i="2"/>
  <c r="I11199" i="2"/>
  <c r="F11199" i="2"/>
  <c r="E11199" i="2"/>
  <c r="D11199" i="2"/>
  <c r="B11199" i="2"/>
  <c r="A11199" i="2"/>
  <c r="N11198" i="2"/>
  <c r="M11198" i="2"/>
  <c r="K11198" i="2"/>
  <c r="J11198" i="2"/>
  <c r="I11198" i="2"/>
  <c r="F11198" i="2"/>
  <c r="E11198" i="2"/>
  <c r="D11198" i="2"/>
  <c r="B11198" i="2"/>
  <c r="A11198" i="2"/>
  <c r="N11197" i="2"/>
  <c r="M11197" i="2"/>
  <c r="K11197" i="2"/>
  <c r="J11197" i="2"/>
  <c r="I11197" i="2"/>
  <c r="F11197" i="2"/>
  <c r="E11197" i="2"/>
  <c r="D11197" i="2"/>
  <c r="B11197" i="2"/>
  <c r="A11197" i="2"/>
  <c r="N11196" i="2"/>
  <c r="M11196" i="2"/>
  <c r="K11196" i="2"/>
  <c r="J11196" i="2"/>
  <c r="I11196" i="2"/>
  <c r="F11196" i="2"/>
  <c r="E11196" i="2"/>
  <c r="D11196" i="2"/>
  <c r="B11196" i="2"/>
  <c r="A11196" i="2"/>
  <c r="N11195" i="2"/>
  <c r="M11195" i="2"/>
  <c r="K11195" i="2"/>
  <c r="J11195" i="2"/>
  <c r="I11195" i="2"/>
  <c r="F11195" i="2"/>
  <c r="E11195" i="2"/>
  <c r="D11195" i="2"/>
  <c r="B11195" i="2"/>
  <c r="A11195" i="2"/>
  <c r="N11194" i="2"/>
  <c r="M11194" i="2"/>
  <c r="K11194" i="2"/>
  <c r="J11194" i="2"/>
  <c r="I11194" i="2"/>
  <c r="F11194" i="2"/>
  <c r="E11194" i="2"/>
  <c r="D11194" i="2"/>
  <c r="B11194" i="2"/>
  <c r="A11194" i="2"/>
  <c r="N11193" i="2"/>
  <c r="M11193" i="2"/>
  <c r="K11193" i="2"/>
  <c r="J11193" i="2"/>
  <c r="I11193" i="2"/>
  <c r="F11193" i="2"/>
  <c r="E11193" i="2"/>
  <c r="D11193" i="2"/>
  <c r="B11193" i="2"/>
  <c r="A11193" i="2"/>
  <c r="N11192" i="2"/>
  <c r="M11192" i="2"/>
  <c r="K11192" i="2"/>
  <c r="J11192" i="2"/>
  <c r="I11192" i="2"/>
  <c r="F11192" i="2"/>
  <c r="E11192" i="2"/>
  <c r="D11192" i="2"/>
  <c r="B11192" i="2"/>
  <c r="A11192" i="2"/>
  <c r="N11191" i="2"/>
  <c r="M11191" i="2"/>
  <c r="K11191" i="2"/>
  <c r="J11191" i="2"/>
  <c r="I11191" i="2"/>
  <c r="F11191" i="2"/>
  <c r="E11191" i="2"/>
  <c r="D11191" i="2"/>
  <c r="B11191" i="2"/>
  <c r="A11191" i="2"/>
  <c r="N11190" i="2"/>
  <c r="M11190" i="2"/>
  <c r="K11190" i="2"/>
  <c r="J11190" i="2"/>
  <c r="I11190" i="2"/>
  <c r="F11190" i="2"/>
  <c r="E11190" i="2"/>
  <c r="D11190" i="2"/>
  <c r="B11190" i="2"/>
  <c r="A11190" i="2"/>
  <c r="N11189" i="2"/>
  <c r="M11189" i="2"/>
  <c r="K11189" i="2"/>
  <c r="J11189" i="2"/>
  <c r="I11189" i="2"/>
  <c r="F11189" i="2"/>
  <c r="E11189" i="2"/>
  <c r="D11189" i="2"/>
  <c r="B11189" i="2"/>
  <c r="A11189" i="2"/>
  <c r="N11188" i="2"/>
  <c r="M11188" i="2"/>
  <c r="K11188" i="2"/>
  <c r="J11188" i="2"/>
  <c r="I11188" i="2"/>
  <c r="F11188" i="2"/>
  <c r="E11188" i="2"/>
  <c r="D11188" i="2"/>
  <c r="B11188" i="2"/>
  <c r="A11188" i="2"/>
  <c r="N11187" i="2"/>
  <c r="M11187" i="2"/>
  <c r="K11187" i="2"/>
  <c r="J11187" i="2"/>
  <c r="I11187" i="2"/>
  <c r="F11187" i="2"/>
  <c r="E11187" i="2"/>
  <c r="D11187" i="2"/>
  <c r="B11187" i="2"/>
  <c r="A11187" i="2"/>
  <c r="N11186" i="2"/>
  <c r="M11186" i="2"/>
  <c r="K11186" i="2"/>
  <c r="J11186" i="2"/>
  <c r="I11186" i="2"/>
  <c r="F11186" i="2"/>
  <c r="E11186" i="2"/>
  <c r="D11186" i="2"/>
  <c r="B11186" i="2"/>
  <c r="A11186" i="2"/>
  <c r="N11185" i="2"/>
  <c r="M11185" i="2"/>
  <c r="K11185" i="2"/>
  <c r="J11185" i="2"/>
  <c r="I11185" i="2"/>
  <c r="F11185" i="2"/>
  <c r="E11185" i="2"/>
  <c r="D11185" i="2"/>
  <c r="B11185" i="2"/>
  <c r="A11185" i="2"/>
  <c r="N11184" i="2"/>
  <c r="M11184" i="2"/>
  <c r="K11184" i="2"/>
  <c r="J11184" i="2"/>
  <c r="I11184" i="2"/>
  <c r="F11184" i="2"/>
  <c r="E11184" i="2"/>
  <c r="D11184" i="2"/>
  <c r="B11184" i="2"/>
  <c r="A11184" i="2"/>
  <c r="N11183" i="2"/>
  <c r="M11183" i="2"/>
  <c r="K11183" i="2"/>
  <c r="J11183" i="2"/>
  <c r="I11183" i="2"/>
  <c r="F11183" i="2"/>
  <c r="E11183" i="2"/>
  <c r="D11183" i="2"/>
  <c r="B11183" i="2"/>
  <c r="A11183" i="2"/>
  <c r="N11182" i="2"/>
  <c r="M11182" i="2"/>
  <c r="K11182" i="2"/>
  <c r="J11182" i="2"/>
  <c r="I11182" i="2"/>
  <c r="F11182" i="2"/>
  <c r="E11182" i="2"/>
  <c r="D11182" i="2"/>
  <c r="B11182" i="2"/>
  <c r="A11182" i="2"/>
  <c r="N11181" i="2"/>
  <c r="M11181" i="2"/>
  <c r="K11181" i="2"/>
  <c r="J11181" i="2"/>
  <c r="I11181" i="2"/>
  <c r="F11181" i="2"/>
  <c r="E11181" i="2"/>
  <c r="D11181" i="2"/>
  <c r="B11181" i="2"/>
  <c r="A11181" i="2"/>
  <c r="N11180" i="2"/>
  <c r="M11180" i="2"/>
  <c r="K11180" i="2"/>
  <c r="J11180" i="2"/>
  <c r="I11180" i="2"/>
  <c r="F11180" i="2"/>
  <c r="E11180" i="2"/>
  <c r="D11180" i="2"/>
  <c r="B11180" i="2"/>
  <c r="A11180" i="2"/>
  <c r="N11179" i="2"/>
  <c r="M11179" i="2"/>
  <c r="K11179" i="2"/>
  <c r="J11179" i="2"/>
  <c r="I11179" i="2"/>
  <c r="F11179" i="2"/>
  <c r="E11179" i="2"/>
  <c r="D11179" i="2"/>
  <c r="B11179" i="2"/>
  <c r="A11179" i="2"/>
  <c r="N11178" i="2"/>
  <c r="M11178" i="2"/>
  <c r="K11178" i="2"/>
  <c r="J11178" i="2"/>
  <c r="I11178" i="2"/>
  <c r="F11178" i="2"/>
  <c r="E11178" i="2"/>
  <c r="D11178" i="2"/>
  <c r="B11178" i="2"/>
  <c r="A11178" i="2"/>
  <c r="N11177" i="2"/>
  <c r="M11177" i="2"/>
  <c r="K11177" i="2"/>
  <c r="J11177" i="2"/>
  <c r="I11177" i="2"/>
  <c r="F11177" i="2"/>
  <c r="E11177" i="2"/>
  <c r="D11177" i="2"/>
  <c r="B11177" i="2"/>
  <c r="A11177" i="2"/>
  <c r="N11176" i="2"/>
  <c r="M11176" i="2"/>
  <c r="K11176" i="2"/>
  <c r="J11176" i="2"/>
  <c r="I11176" i="2"/>
  <c r="F11176" i="2"/>
  <c r="E11176" i="2"/>
  <c r="D11176" i="2"/>
  <c r="B11176" i="2"/>
  <c r="A11176" i="2"/>
  <c r="N11175" i="2"/>
  <c r="M11175" i="2"/>
  <c r="K11175" i="2"/>
  <c r="J11175" i="2"/>
  <c r="I11175" i="2"/>
  <c r="F11175" i="2"/>
  <c r="E11175" i="2"/>
  <c r="D11175" i="2"/>
  <c r="B11175" i="2"/>
  <c r="A11175" i="2"/>
  <c r="N11174" i="2"/>
  <c r="M11174" i="2"/>
  <c r="K11174" i="2"/>
  <c r="J11174" i="2"/>
  <c r="I11174" i="2"/>
  <c r="F11174" i="2"/>
  <c r="E11174" i="2"/>
  <c r="D11174" i="2"/>
  <c r="B11174" i="2"/>
  <c r="A11174" i="2"/>
  <c r="N11173" i="2"/>
  <c r="M11173" i="2"/>
  <c r="K11173" i="2"/>
  <c r="J11173" i="2"/>
  <c r="I11173" i="2"/>
  <c r="F11173" i="2"/>
  <c r="E11173" i="2"/>
  <c r="D11173" i="2"/>
  <c r="B11173" i="2"/>
  <c r="A11173" i="2"/>
  <c r="N11172" i="2"/>
  <c r="M11172" i="2"/>
  <c r="K11172" i="2"/>
  <c r="J11172" i="2"/>
  <c r="I11172" i="2"/>
  <c r="F11172" i="2"/>
  <c r="E11172" i="2"/>
  <c r="D11172" i="2"/>
  <c r="B11172" i="2"/>
  <c r="A11172" i="2"/>
  <c r="N11171" i="2"/>
  <c r="M11171" i="2"/>
  <c r="K11171" i="2"/>
  <c r="J11171" i="2"/>
  <c r="I11171" i="2"/>
  <c r="F11171" i="2"/>
  <c r="E11171" i="2"/>
  <c r="D11171" i="2"/>
  <c r="B11171" i="2"/>
  <c r="A11171" i="2"/>
  <c r="N11170" i="2"/>
  <c r="M11170" i="2"/>
  <c r="K11170" i="2"/>
  <c r="J11170" i="2"/>
  <c r="I11170" i="2"/>
  <c r="F11170" i="2"/>
  <c r="E11170" i="2"/>
  <c r="D11170" i="2"/>
  <c r="B11170" i="2"/>
  <c r="A11170" i="2"/>
  <c r="N11169" i="2"/>
  <c r="M11169" i="2"/>
  <c r="K11169" i="2"/>
  <c r="J11169" i="2"/>
  <c r="I11169" i="2"/>
  <c r="F11169" i="2"/>
  <c r="E11169" i="2"/>
  <c r="D11169" i="2"/>
  <c r="B11169" i="2"/>
  <c r="A11169" i="2"/>
  <c r="N11168" i="2"/>
  <c r="M11168" i="2"/>
  <c r="K11168" i="2"/>
  <c r="J11168" i="2"/>
  <c r="I11168" i="2"/>
  <c r="F11168" i="2"/>
  <c r="E11168" i="2"/>
  <c r="D11168" i="2"/>
  <c r="B11168" i="2"/>
  <c r="A11168" i="2"/>
  <c r="N11167" i="2"/>
  <c r="M11167" i="2"/>
  <c r="K11167" i="2"/>
  <c r="J11167" i="2"/>
  <c r="I11167" i="2"/>
  <c r="F11167" i="2"/>
  <c r="E11167" i="2"/>
  <c r="D11167" i="2"/>
  <c r="B11167" i="2"/>
  <c r="A11167" i="2"/>
  <c r="N11166" i="2"/>
  <c r="M11166" i="2"/>
  <c r="K11166" i="2"/>
  <c r="J11166" i="2"/>
  <c r="I11166" i="2"/>
  <c r="F11166" i="2"/>
  <c r="E11166" i="2"/>
  <c r="D11166" i="2"/>
  <c r="B11166" i="2"/>
  <c r="A11166" i="2"/>
  <c r="N11165" i="2"/>
  <c r="M11165" i="2"/>
  <c r="K11165" i="2"/>
  <c r="J11165" i="2"/>
  <c r="I11165" i="2"/>
  <c r="F11165" i="2"/>
  <c r="E11165" i="2"/>
  <c r="D11165" i="2"/>
  <c r="B11165" i="2"/>
  <c r="A11165" i="2"/>
  <c r="N11164" i="2"/>
  <c r="M11164" i="2"/>
  <c r="K11164" i="2"/>
  <c r="J11164" i="2"/>
  <c r="I11164" i="2"/>
  <c r="F11164" i="2"/>
  <c r="E11164" i="2"/>
  <c r="D11164" i="2"/>
  <c r="B11164" i="2"/>
  <c r="A11164" i="2"/>
  <c r="N11163" i="2"/>
  <c r="M11163" i="2"/>
  <c r="K11163" i="2"/>
  <c r="J11163" i="2"/>
  <c r="I11163" i="2"/>
  <c r="F11163" i="2"/>
  <c r="E11163" i="2"/>
  <c r="D11163" i="2"/>
  <c r="B11163" i="2"/>
  <c r="A11163" i="2"/>
  <c r="N11162" i="2"/>
  <c r="M11162" i="2"/>
  <c r="K11162" i="2"/>
  <c r="J11162" i="2"/>
  <c r="I11162" i="2"/>
  <c r="F11162" i="2"/>
  <c r="E11162" i="2"/>
  <c r="D11162" i="2"/>
  <c r="B11162" i="2"/>
  <c r="A11162" i="2"/>
  <c r="N11161" i="2"/>
  <c r="M11161" i="2"/>
  <c r="K11161" i="2"/>
  <c r="J11161" i="2"/>
  <c r="I11161" i="2"/>
  <c r="F11161" i="2"/>
  <c r="E11161" i="2"/>
  <c r="D11161" i="2"/>
  <c r="B11161" i="2"/>
  <c r="A11161" i="2"/>
  <c r="N11160" i="2"/>
  <c r="M11160" i="2"/>
  <c r="K11160" i="2"/>
  <c r="J11160" i="2"/>
  <c r="I11160" i="2"/>
  <c r="F11160" i="2"/>
  <c r="E11160" i="2"/>
  <c r="D11160" i="2"/>
  <c r="B11160" i="2"/>
  <c r="A11160" i="2"/>
  <c r="N11159" i="2"/>
  <c r="M11159" i="2"/>
  <c r="K11159" i="2"/>
  <c r="J11159" i="2"/>
  <c r="I11159" i="2"/>
  <c r="F11159" i="2"/>
  <c r="E11159" i="2"/>
  <c r="D11159" i="2"/>
  <c r="B11159" i="2"/>
  <c r="A11159" i="2"/>
  <c r="N11158" i="2"/>
  <c r="M11158" i="2"/>
  <c r="K11158" i="2"/>
  <c r="J11158" i="2"/>
  <c r="I11158" i="2"/>
  <c r="F11158" i="2"/>
  <c r="E11158" i="2"/>
  <c r="D11158" i="2"/>
  <c r="B11158" i="2"/>
  <c r="A11158" i="2"/>
  <c r="N11157" i="2"/>
  <c r="M11157" i="2"/>
  <c r="K11157" i="2"/>
  <c r="J11157" i="2"/>
  <c r="I11157" i="2"/>
  <c r="F11157" i="2"/>
  <c r="E11157" i="2"/>
  <c r="D11157" i="2"/>
  <c r="B11157" i="2"/>
  <c r="A11157" i="2"/>
  <c r="N11156" i="2"/>
  <c r="M11156" i="2"/>
  <c r="K11156" i="2"/>
  <c r="J11156" i="2"/>
  <c r="I11156" i="2"/>
  <c r="F11156" i="2"/>
  <c r="E11156" i="2"/>
  <c r="D11156" i="2"/>
  <c r="B11156" i="2"/>
  <c r="A11156" i="2"/>
  <c r="N11155" i="2"/>
  <c r="M11155" i="2"/>
  <c r="K11155" i="2"/>
  <c r="J11155" i="2"/>
  <c r="I11155" i="2"/>
  <c r="F11155" i="2"/>
  <c r="E11155" i="2"/>
  <c r="D11155" i="2"/>
  <c r="B11155" i="2"/>
  <c r="A11155" i="2"/>
  <c r="N11154" i="2"/>
  <c r="M11154" i="2"/>
  <c r="K11154" i="2"/>
  <c r="J11154" i="2"/>
  <c r="I11154" i="2"/>
  <c r="F11154" i="2"/>
  <c r="E11154" i="2"/>
  <c r="D11154" i="2"/>
  <c r="B11154" i="2"/>
  <c r="A11154" i="2"/>
  <c r="N11153" i="2"/>
  <c r="M11153" i="2"/>
  <c r="K11153" i="2"/>
  <c r="J11153" i="2"/>
  <c r="I11153" i="2"/>
  <c r="F11153" i="2"/>
  <c r="E11153" i="2"/>
  <c r="D11153" i="2"/>
  <c r="B11153" i="2"/>
  <c r="A11153" i="2"/>
  <c r="N11152" i="2"/>
  <c r="M11152" i="2"/>
  <c r="K11152" i="2"/>
  <c r="J11152" i="2"/>
  <c r="I11152" i="2"/>
  <c r="F11152" i="2"/>
  <c r="E11152" i="2"/>
  <c r="D11152" i="2"/>
  <c r="B11152" i="2"/>
  <c r="A11152" i="2"/>
  <c r="N11151" i="2"/>
  <c r="M11151" i="2"/>
  <c r="K11151" i="2"/>
  <c r="J11151" i="2"/>
  <c r="I11151" i="2"/>
  <c r="F11151" i="2"/>
  <c r="E11151" i="2"/>
  <c r="D11151" i="2"/>
  <c r="B11151" i="2"/>
  <c r="A11151" i="2"/>
  <c r="N11150" i="2"/>
  <c r="M11150" i="2"/>
  <c r="K11150" i="2"/>
  <c r="J11150" i="2"/>
  <c r="I11150" i="2"/>
  <c r="F11150" i="2"/>
  <c r="E11150" i="2"/>
  <c r="D11150" i="2"/>
  <c r="B11150" i="2"/>
  <c r="A11150" i="2"/>
  <c r="N11149" i="2"/>
  <c r="M11149" i="2"/>
  <c r="K11149" i="2"/>
  <c r="J11149" i="2"/>
  <c r="I11149" i="2"/>
  <c r="F11149" i="2"/>
  <c r="E11149" i="2"/>
  <c r="D11149" i="2"/>
  <c r="B11149" i="2"/>
  <c r="A11149" i="2"/>
  <c r="N11148" i="2"/>
  <c r="M11148" i="2"/>
  <c r="K11148" i="2"/>
  <c r="J11148" i="2"/>
  <c r="I11148" i="2"/>
  <c r="F11148" i="2"/>
  <c r="E11148" i="2"/>
  <c r="D11148" i="2"/>
  <c r="B11148" i="2"/>
  <c r="A11148" i="2"/>
  <c r="N11147" i="2"/>
  <c r="M11147" i="2"/>
  <c r="K11147" i="2"/>
  <c r="J11147" i="2"/>
  <c r="I11147" i="2"/>
  <c r="F11147" i="2"/>
  <c r="E11147" i="2"/>
  <c r="D11147" i="2"/>
  <c r="B11147" i="2"/>
  <c r="A11147" i="2"/>
  <c r="N11146" i="2"/>
  <c r="M11146" i="2"/>
  <c r="K11146" i="2"/>
  <c r="J11146" i="2"/>
  <c r="I11146" i="2"/>
  <c r="F11146" i="2"/>
  <c r="E11146" i="2"/>
  <c r="D11146" i="2"/>
  <c r="B11146" i="2"/>
  <c r="A11146" i="2"/>
  <c r="N11145" i="2"/>
  <c r="M11145" i="2"/>
  <c r="K11145" i="2"/>
  <c r="J11145" i="2"/>
  <c r="I11145" i="2"/>
  <c r="F11145" i="2"/>
  <c r="E11145" i="2"/>
  <c r="D11145" i="2"/>
  <c r="B11145" i="2"/>
  <c r="A11145" i="2"/>
  <c r="N11144" i="2"/>
  <c r="M11144" i="2"/>
  <c r="K11144" i="2"/>
  <c r="J11144" i="2"/>
  <c r="I11144" i="2"/>
  <c r="F11144" i="2"/>
  <c r="E11144" i="2"/>
  <c r="D11144" i="2"/>
  <c r="B11144" i="2"/>
  <c r="A11144" i="2"/>
  <c r="N11143" i="2"/>
  <c r="M11143" i="2"/>
  <c r="K11143" i="2"/>
  <c r="J11143" i="2"/>
  <c r="I11143" i="2"/>
  <c r="F11143" i="2"/>
  <c r="E11143" i="2"/>
  <c r="D11143" i="2"/>
  <c r="B11143" i="2"/>
  <c r="A11143" i="2"/>
  <c r="N11142" i="2"/>
  <c r="M11142" i="2"/>
  <c r="K11142" i="2"/>
  <c r="J11142" i="2"/>
  <c r="I11142" i="2"/>
  <c r="F11142" i="2"/>
  <c r="E11142" i="2"/>
  <c r="D11142" i="2"/>
  <c r="B11142" i="2"/>
  <c r="A11142" i="2"/>
  <c r="N11141" i="2"/>
  <c r="M11141" i="2"/>
  <c r="K11141" i="2"/>
  <c r="J11141" i="2"/>
  <c r="I11141" i="2"/>
  <c r="F11141" i="2"/>
  <c r="E11141" i="2"/>
  <c r="D11141" i="2"/>
  <c r="B11141" i="2"/>
  <c r="A11141" i="2"/>
  <c r="N11140" i="2"/>
  <c r="M11140" i="2"/>
  <c r="K11140" i="2"/>
  <c r="J11140" i="2"/>
  <c r="I11140" i="2"/>
  <c r="F11140" i="2"/>
  <c r="E11140" i="2"/>
  <c r="D11140" i="2"/>
  <c r="B11140" i="2"/>
  <c r="A11140" i="2"/>
  <c r="N11139" i="2"/>
  <c r="M11139" i="2"/>
  <c r="K11139" i="2"/>
  <c r="J11139" i="2"/>
  <c r="I11139" i="2"/>
  <c r="F11139" i="2"/>
  <c r="E11139" i="2"/>
  <c r="D11139" i="2"/>
  <c r="B11139" i="2"/>
  <c r="A11139" i="2"/>
  <c r="N11138" i="2"/>
  <c r="M11138" i="2"/>
  <c r="K11138" i="2"/>
  <c r="J11138" i="2"/>
  <c r="I11138" i="2"/>
  <c r="F11138" i="2"/>
  <c r="E11138" i="2"/>
  <c r="D11138" i="2"/>
  <c r="B11138" i="2"/>
  <c r="A11138" i="2"/>
  <c r="N11137" i="2"/>
  <c r="M11137" i="2"/>
  <c r="K11137" i="2"/>
  <c r="J11137" i="2"/>
  <c r="I11137" i="2"/>
  <c r="F11137" i="2"/>
  <c r="E11137" i="2"/>
  <c r="D11137" i="2"/>
  <c r="B11137" i="2"/>
  <c r="A11137" i="2"/>
  <c r="N11136" i="2"/>
  <c r="M11136" i="2"/>
  <c r="K11136" i="2"/>
  <c r="J11136" i="2"/>
  <c r="I11136" i="2"/>
  <c r="F11136" i="2"/>
  <c r="E11136" i="2"/>
  <c r="D11136" i="2"/>
  <c r="B11136" i="2"/>
  <c r="A11136" i="2"/>
  <c r="N11135" i="2"/>
  <c r="M11135" i="2"/>
  <c r="K11135" i="2"/>
  <c r="J11135" i="2"/>
  <c r="I11135" i="2"/>
  <c r="F11135" i="2"/>
  <c r="E11135" i="2"/>
  <c r="D11135" i="2"/>
  <c r="B11135" i="2"/>
  <c r="A11135" i="2"/>
  <c r="N11134" i="2"/>
  <c r="M11134" i="2"/>
  <c r="K11134" i="2"/>
  <c r="J11134" i="2"/>
  <c r="I11134" i="2"/>
  <c r="F11134" i="2"/>
  <c r="E11134" i="2"/>
  <c r="D11134" i="2"/>
  <c r="B11134" i="2"/>
  <c r="A11134" i="2"/>
  <c r="N11133" i="2"/>
  <c r="M11133" i="2"/>
  <c r="K11133" i="2"/>
  <c r="J11133" i="2"/>
  <c r="I11133" i="2"/>
  <c r="F11133" i="2"/>
  <c r="E11133" i="2"/>
  <c r="D11133" i="2"/>
  <c r="B11133" i="2"/>
  <c r="A11133" i="2"/>
  <c r="N11132" i="2"/>
  <c r="M11132" i="2"/>
  <c r="K11132" i="2"/>
  <c r="J11132" i="2"/>
  <c r="I11132" i="2"/>
  <c r="F11132" i="2"/>
  <c r="E11132" i="2"/>
  <c r="D11132" i="2"/>
  <c r="B11132" i="2"/>
  <c r="A11132" i="2"/>
  <c r="N11131" i="2"/>
  <c r="M11131" i="2"/>
  <c r="K11131" i="2"/>
  <c r="J11131" i="2"/>
  <c r="I11131" i="2"/>
  <c r="F11131" i="2"/>
  <c r="E11131" i="2"/>
  <c r="D11131" i="2"/>
  <c r="B11131" i="2"/>
  <c r="A11131" i="2"/>
  <c r="N11130" i="2"/>
  <c r="M11130" i="2"/>
  <c r="K11130" i="2"/>
  <c r="J11130" i="2"/>
  <c r="I11130" i="2"/>
  <c r="F11130" i="2"/>
  <c r="E11130" i="2"/>
  <c r="D11130" i="2"/>
  <c r="B11130" i="2"/>
  <c r="A11130" i="2"/>
  <c r="N11129" i="2"/>
  <c r="M11129" i="2"/>
  <c r="K11129" i="2"/>
  <c r="J11129" i="2"/>
  <c r="I11129" i="2"/>
  <c r="F11129" i="2"/>
  <c r="E11129" i="2"/>
  <c r="D11129" i="2"/>
  <c r="B11129" i="2"/>
  <c r="A11129" i="2"/>
  <c r="N11128" i="2"/>
  <c r="M11128" i="2"/>
  <c r="K11128" i="2"/>
  <c r="J11128" i="2"/>
  <c r="I11128" i="2"/>
  <c r="F11128" i="2"/>
  <c r="E11128" i="2"/>
  <c r="D11128" i="2"/>
  <c r="B11128" i="2"/>
  <c r="A11128" i="2"/>
  <c r="N11127" i="2"/>
  <c r="M11127" i="2"/>
  <c r="K11127" i="2"/>
  <c r="J11127" i="2"/>
  <c r="I11127" i="2"/>
  <c r="F11127" i="2"/>
  <c r="E11127" i="2"/>
  <c r="D11127" i="2"/>
  <c r="B11127" i="2"/>
  <c r="A11127" i="2"/>
  <c r="N11126" i="2"/>
  <c r="M11126" i="2"/>
  <c r="K11126" i="2"/>
  <c r="J11126" i="2"/>
  <c r="I11126" i="2"/>
  <c r="F11126" i="2"/>
  <c r="E11126" i="2"/>
  <c r="D11126" i="2"/>
  <c r="B11126" i="2"/>
  <c r="A11126" i="2"/>
  <c r="N11125" i="2"/>
  <c r="M11125" i="2"/>
  <c r="K11125" i="2"/>
  <c r="J11125" i="2"/>
  <c r="I11125" i="2"/>
  <c r="F11125" i="2"/>
  <c r="E11125" i="2"/>
  <c r="D11125" i="2"/>
  <c r="B11125" i="2"/>
  <c r="A11125" i="2"/>
  <c r="N11124" i="2"/>
  <c r="M11124" i="2"/>
  <c r="K11124" i="2"/>
  <c r="J11124" i="2"/>
  <c r="I11124" i="2"/>
  <c r="F11124" i="2"/>
  <c r="E11124" i="2"/>
  <c r="D11124" i="2"/>
  <c r="B11124" i="2"/>
  <c r="A11124" i="2"/>
  <c r="N11123" i="2"/>
  <c r="M11123" i="2"/>
  <c r="K11123" i="2"/>
  <c r="J11123" i="2"/>
  <c r="I11123" i="2"/>
  <c r="F11123" i="2"/>
  <c r="E11123" i="2"/>
  <c r="D11123" i="2"/>
  <c r="B11123" i="2"/>
  <c r="A11123" i="2"/>
  <c r="N11122" i="2"/>
  <c r="M11122" i="2"/>
  <c r="K11122" i="2"/>
  <c r="J11122" i="2"/>
  <c r="I11122" i="2"/>
  <c r="F11122" i="2"/>
  <c r="E11122" i="2"/>
  <c r="D11122" i="2"/>
  <c r="B11122" i="2"/>
  <c r="A11122" i="2"/>
  <c r="N11121" i="2"/>
  <c r="M11121" i="2"/>
  <c r="K11121" i="2"/>
  <c r="J11121" i="2"/>
  <c r="I11121" i="2"/>
  <c r="F11121" i="2"/>
  <c r="E11121" i="2"/>
  <c r="D11121" i="2"/>
  <c r="B11121" i="2"/>
  <c r="A11121" i="2"/>
  <c r="N11120" i="2"/>
  <c r="M11120" i="2"/>
  <c r="K11120" i="2"/>
  <c r="J11120" i="2"/>
  <c r="I11120" i="2"/>
  <c r="F11120" i="2"/>
  <c r="E11120" i="2"/>
  <c r="D11120" i="2"/>
  <c r="B11120" i="2"/>
  <c r="A11120" i="2"/>
  <c r="N11119" i="2"/>
  <c r="M11119" i="2"/>
  <c r="K11119" i="2"/>
  <c r="J11119" i="2"/>
  <c r="I11119" i="2"/>
  <c r="F11119" i="2"/>
  <c r="E11119" i="2"/>
  <c r="D11119" i="2"/>
  <c r="B11119" i="2"/>
  <c r="A11119" i="2"/>
  <c r="N11118" i="2"/>
  <c r="M11118" i="2"/>
  <c r="K11118" i="2"/>
  <c r="J11118" i="2"/>
  <c r="I11118" i="2"/>
  <c r="F11118" i="2"/>
  <c r="E11118" i="2"/>
  <c r="D11118" i="2"/>
  <c r="B11118" i="2"/>
  <c r="A11118" i="2"/>
  <c r="N11117" i="2"/>
  <c r="M11117" i="2"/>
  <c r="K11117" i="2"/>
  <c r="J11117" i="2"/>
  <c r="I11117" i="2"/>
  <c r="F11117" i="2"/>
  <c r="E11117" i="2"/>
  <c r="D11117" i="2"/>
  <c r="B11117" i="2"/>
  <c r="A11117" i="2"/>
  <c r="N11116" i="2"/>
  <c r="M11116" i="2"/>
  <c r="K11116" i="2"/>
  <c r="J11116" i="2"/>
  <c r="I11116" i="2"/>
  <c r="F11116" i="2"/>
  <c r="E11116" i="2"/>
  <c r="D11116" i="2"/>
  <c r="B11116" i="2"/>
  <c r="A11116" i="2"/>
  <c r="N11115" i="2"/>
  <c r="M11115" i="2"/>
  <c r="K11115" i="2"/>
  <c r="J11115" i="2"/>
  <c r="I11115" i="2"/>
  <c r="F11115" i="2"/>
  <c r="E11115" i="2"/>
  <c r="D11115" i="2"/>
  <c r="B11115" i="2"/>
  <c r="A11115" i="2"/>
  <c r="N11114" i="2"/>
  <c r="M11114" i="2"/>
  <c r="K11114" i="2"/>
  <c r="J11114" i="2"/>
  <c r="I11114" i="2"/>
  <c r="F11114" i="2"/>
  <c r="E11114" i="2"/>
  <c r="D11114" i="2"/>
  <c r="B11114" i="2"/>
  <c r="A11114" i="2"/>
  <c r="N11113" i="2"/>
  <c r="M11113" i="2"/>
  <c r="K11113" i="2"/>
  <c r="J11113" i="2"/>
  <c r="I11113" i="2"/>
  <c r="F11113" i="2"/>
  <c r="E11113" i="2"/>
  <c r="D11113" i="2"/>
  <c r="B11113" i="2"/>
  <c r="A11113" i="2"/>
  <c r="N11112" i="2"/>
  <c r="M11112" i="2"/>
  <c r="K11112" i="2"/>
  <c r="J11112" i="2"/>
  <c r="I11112" i="2"/>
  <c r="F11112" i="2"/>
  <c r="E11112" i="2"/>
  <c r="D11112" i="2"/>
  <c r="B11112" i="2"/>
  <c r="A11112" i="2"/>
  <c r="N11111" i="2"/>
  <c r="M11111" i="2"/>
  <c r="K11111" i="2"/>
  <c r="J11111" i="2"/>
  <c r="I11111" i="2"/>
  <c r="F11111" i="2"/>
  <c r="E11111" i="2"/>
  <c r="D11111" i="2"/>
  <c r="B11111" i="2"/>
  <c r="A11111" i="2"/>
  <c r="N11110" i="2"/>
  <c r="M11110" i="2"/>
  <c r="K11110" i="2"/>
  <c r="J11110" i="2"/>
  <c r="I11110" i="2"/>
  <c r="F11110" i="2"/>
  <c r="E11110" i="2"/>
  <c r="D11110" i="2"/>
  <c r="B11110" i="2"/>
  <c r="A11110" i="2"/>
  <c r="N11109" i="2"/>
  <c r="M11109" i="2"/>
  <c r="K11109" i="2"/>
  <c r="J11109" i="2"/>
  <c r="I11109" i="2"/>
  <c r="F11109" i="2"/>
  <c r="E11109" i="2"/>
  <c r="D11109" i="2"/>
  <c r="B11109" i="2"/>
  <c r="A11109" i="2"/>
  <c r="N11108" i="2"/>
  <c r="M11108" i="2"/>
  <c r="K11108" i="2"/>
  <c r="J11108" i="2"/>
  <c r="I11108" i="2"/>
  <c r="F11108" i="2"/>
  <c r="E11108" i="2"/>
  <c r="D11108" i="2"/>
  <c r="B11108" i="2"/>
  <c r="A11108" i="2"/>
  <c r="N11107" i="2"/>
  <c r="M11107" i="2"/>
  <c r="K11107" i="2"/>
  <c r="J11107" i="2"/>
  <c r="I11107" i="2"/>
  <c r="F11107" i="2"/>
  <c r="E11107" i="2"/>
  <c r="D11107" i="2"/>
  <c r="B11107" i="2"/>
  <c r="A11107" i="2"/>
  <c r="N11106" i="2"/>
  <c r="M11106" i="2"/>
  <c r="K11106" i="2"/>
  <c r="J11106" i="2"/>
  <c r="I11106" i="2"/>
  <c r="F11106" i="2"/>
  <c r="E11106" i="2"/>
  <c r="D11106" i="2"/>
  <c r="B11106" i="2"/>
  <c r="A11106" i="2"/>
  <c r="N11105" i="2"/>
  <c r="M11105" i="2"/>
  <c r="K11105" i="2"/>
  <c r="J11105" i="2"/>
  <c r="I11105" i="2"/>
  <c r="F11105" i="2"/>
  <c r="E11105" i="2"/>
  <c r="D11105" i="2"/>
  <c r="B11105" i="2"/>
  <c r="A11105" i="2"/>
  <c r="N11104" i="2"/>
  <c r="M11104" i="2"/>
  <c r="K11104" i="2"/>
  <c r="J11104" i="2"/>
  <c r="I11104" i="2"/>
  <c r="F11104" i="2"/>
  <c r="E11104" i="2"/>
  <c r="D11104" i="2"/>
  <c r="B11104" i="2"/>
  <c r="A11104" i="2"/>
  <c r="N11103" i="2"/>
  <c r="M11103" i="2"/>
  <c r="K11103" i="2"/>
  <c r="J11103" i="2"/>
  <c r="I11103" i="2"/>
  <c r="F11103" i="2"/>
  <c r="E11103" i="2"/>
  <c r="D11103" i="2"/>
  <c r="B11103" i="2"/>
  <c r="A11103" i="2"/>
  <c r="N11102" i="2"/>
  <c r="M11102" i="2"/>
  <c r="K11102" i="2"/>
  <c r="J11102" i="2"/>
  <c r="I11102" i="2"/>
  <c r="F11102" i="2"/>
  <c r="E11102" i="2"/>
  <c r="D11102" i="2"/>
  <c r="B11102" i="2"/>
  <c r="A11102" i="2"/>
  <c r="N11101" i="2"/>
  <c r="M11101" i="2"/>
  <c r="K11101" i="2"/>
  <c r="J11101" i="2"/>
  <c r="I11101" i="2"/>
  <c r="F11101" i="2"/>
  <c r="E11101" i="2"/>
  <c r="D11101" i="2"/>
  <c r="B11101" i="2"/>
  <c r="A11101" i="2"/>
  <c r="N11100" i="2"/>
  <c r="M11100" i="2"/>
  <c r="K11100" i="2"/>
  <c r="J11100" i="2"/>
  <c r="I11100" i="2"/>
  <c r="F11100" i="2"/>
  <c r="E11100" i="2"/>
  <c r="D11100" i="2"/>
  <c r="B11100" i="2"/>
  <c r="A11100" i="2"/>
  <c r="N11099" i="2"/>
  <c r="M11099" i="2"/>
  <c r="K11099" i="2"/>
  <c r="J11099" i="2"/>
  <c r="I11099" i="2"/>
  <c r="F11099" i="2"/>
  <c r="E11099" i="2"/>
  <c r="D11099" i="2"/>
  <c r="B11099" i="2"/>
  <c r="A11099" i="2"/>
  <c r="N11098" i="2"/>
  <c r="M11098" i="2"/>
  <c r="K11098" i="2"/>
  <c r="J11098" i="2"/>
  <c r="I11098" i="2"/>
  <c r="F11098" i="2"/>
  <c r="E11098" i="2"/>
  <c r="D11098" i="2"/>
  <c r="B11098" i="2"/>
  <c r="A11098" i="2"/>
  <c r="N11097" i="2"/>
  <c r="M11097" i="2"/>
  <c r="K11097" i="2"/>
  <c r="J11097" i="2"/>
  <c r="I11097" i="2"/>
  <c r="F11097" i="2"/>
  <c r="E11097" i="2"/>
  <c r="D11097" i="2"/>
  <c r="B11097" i="2"/>
  <c r="A11097" i="2"/>
  <c r="N11096" i="2"/>
  <c r="M11096" i="2"/>
  <c r="K11096" i="2"/>
  <c r="J11096" i="2"/>
  <c r="I11096" i="2"/>
  <c r="F11096" i="2"/>
  <c r="E11096" i="2"/>
  <c r="D11096" i="2"/>
  <c r="B11096" i="2"/>
  <c r="A11096" i="2"/>
  <c r="N11095" i="2"/>
  <c r="M11095" i="2"/>
  <c r="K11095" i="2"/>
  <c r="J11095" i="2"/>
  <c r="I11095" i="2"/>
  <c r="F11095" i="2"/>
  <c r="E11095" i="2"/>
  <c r="D11095" i="2"/>
  <c r="B11095" i="2"/>
  <c r="A11095" i="2"/>
  <c r="N11094" i="2"/>
  <c r="M11094" i="2"/>
  <c r="K11094" i="2"/>
  <c r="J11094" i="2"/>
  <c r="I11094" i="2"/>
  <c r="F11094" i="2"/>
  <c r="E11094" i="2"/>
  <c r="D11094" i="2"/>
  <c r="B11094" i="2"/>
  <c r="A11094" i="2"/>
  <c r="N11093" i="2"/>
  <c r="M11093" i="2"/>
  <c r="K11093" i="2"/>
  <c r="J11093" i="2"/>
  <c r="I11093" i="2"/>
  <c r="F11093" i="2"/>
  <c r="E11093" i="2"/>
  <c r="D11093" i="2"/>
  <c r="B11093" i="2"/>
  <c r="A11093" i="2"/>
  <c r="N11092" i="2"/>
  <c r="M11092" i="2"/>
  <c r="K11092" i="2"/>
  <c r="J11092" i="2"/>
  <c r="I11092" i="2"/>
  <c r="F11092" i="2"/>
  <c r="E11092" i="2"/>
  <c r="D11092" i="2"/>
  <c r="B11092" i="2"/>
  <c r="A11092" i="2"/>
  <c r="N11091" i="2"/>
  <c r="M11091" i="2"/>
  <c r="K11091" i="2"/>
  <c r="J11091" i="2"/>
  <c r="I11091" i="2"/>
  <c r="F11091" i="2"/>
  <c r="E11091" i="2"/>
  <c r="D11091" i="2"/>
  <c r="B11091" i="2"/>
  <c r="A11091" i="2"/>
  <c r="N11090" i="2"/>
  <c r="M11090" i="2"/>
  <c r="K11090" i="2"/>
  <c r="J11090" i="2"/>
  <c r="I11090" i="2"/>
  <c r="F11090" i="2"/>
  <c r="E11090" i="2"/>
  <c r="D11090" i="2"/>
  <c r="B11090" i="2"/>
  <c r="A11090" i="2"/>
  <c r="N11089" i="2"/>
  <c r="M11089" i="2"/>
  <c r="K11089" i="2"/>
  <c r="J11089" i="2"/>
  <c r="I11089" i="2"/>
  <c r="F11089" i="2"/>
  <c r="E11089" i="2"/>
  <c r="D11089" i="2"/>
  <c r="B11089" i="2"/>
  <c r="A11089" i="2"/>
  <c r="N11088" i="2"/>
  <c r="M11088" i="2"/>
  <c r="K11088" i="2"/>
  <c r="J11088" i="2"/>
  <c r="I11088" i="2"/>
  <c r="F11088" i="2"/>
  <c r="E11088" i="2"/>
  <c r="D11088" i="2"/>
  <c r="B11088" i="2"/>
  <c r="A11088" i="2"/>
  <c r="N11087" i="2"/>
  <c r="M11087" i="2"/>
  <c r="K11087" i="2"/>
  <c r="J11087" i="2"/>
  <c r="I11087" i="2"/>
  <c r="F11087" i="2"/>
  <c r="E11087" i="2"/>
  <c r="D11087" i="2"/>
  <c r="B11087" i="2"/>
  <c r="A11087" i="2"/>
  <c r="N11086" i="2"/>
  <c r="M11086" i="2"/>
  <c r="K11086" i="2"/>
  <c r="J11086" i="2"/>
  <c r="I11086" i="2"/>
  <c r="F11086" i="2"/>
  <c r="E11086" i="2"/>
  <c r="D11086" i="2"/>
  <c r="B11086" i="2"/>
  <c r="A11086" i="2"/>
  <c r="N11085" i="2"/>
  <c r="M11085" i="2"/>
  <c r="K11085" i="2"/>
  <c r="J11085" i="2"/>
  <c r="I11085" i="2"/>
  <c r="F11085" i="2"/>
  <c r="E11085" i="2"/>
  <c r="D11085" i="2"/>
  <c r="B11085" i="2"/>
  <c r="A11085" i="2"/>
  <c r="N11084" i="2"/>
  <c r="M11084" i="2"/>
  <c r="K11084" i="2"/>
  <c r="J11084" i="2"/>
  <c r="I11084" i="2"/>
  <c r="F11084" i="2"/>
  <c r="E11084" i="2"/>
  <c r="D11084" i="2"/>
  <c r="B11084" i="2"/>
  <c r="A11084" i="2"/>
  <c r="N11083" i="2"/>
  <c r="M11083" i="2"/>
  <c r="K11083" i="2"/>
  <c r="J11083" i="2"/>
  <c r="I11083" i="2"/>
  <c r="F11083" i="2"/>
  <c r="E11083" i="2"/>
  <c r="D11083" i="2"/>
  <c r="B11083" i="2"/>
  <c r="A11083" i="2"/>
  <c r="N11082" i="2"/>
  <c r="M11082" i="2"/>
  <c r="K11082" i="2"/>
  <c r="J11082" i="2"/>
  <c r="I11082" i="2"/>
  <c r="F11082" i="2"/>
  <c r="E11082" i="2"/>
  <c r="D11082" i="2"/>
  <c r="B11082" i="2"/>
  <c r="A11082" i="2"/>
  <c r="N11081" i="2"/>
  <c r="M11081" i="2"/>
  <c r="K11081" i="2"/>
  <c r="J11081" i="2"/>
  <c r="I11081" i="2"/>
  <c r="F11081" i="2"/>
  <c r="E11081" i="2"/>
  <c r="D11081" i="2"/>
  <c r="B11081" i="2"/>
  <c r="A11081" i="2"/>
  <c r="N11080" i="2"/>
  <c r="M11080" i="2"/>
  <c r="K11080" i="2"/>
  <c r="J11080" i="2"/>
  <c r="I11080" i="2"/>
  <c r="F11080" i="2"/>
  <c r="E11080" i="2"/>
  <c r="D11080" i="2"/>
  <c r="B11080" i="2"/>
  <c r="A11080" i="2"/>
  <c r="N11079" i="2"/>
  <c r="M11079" i="2"/>
  <c r="K11079" i="2"/>
  <c r="J11079" i="2"/>
  <c r="I11079" i="2"/>
  <c r="F11079" i="2"/>
  <c r="E11079" i="2"/>
  <c r="D11079" i="2"/>
  <c r="B11079" i="2"/>
  <c r="A11079" i="2"/>
  <c r="N11078" i="2"/>
  <c r="M11078" i="2"/>
  <c r="K11078" i="2"/>
  <c r="J11078" i="2"/>
  <c r="I11078" i="2"/>
  <c r="F11078" i="2"/>
  <c r="E11078" i="2"/>
  <c r="D11078" i="2"/>
  <c r="B11078" i="2"/>
  <c r="A11078" i="2"/>
  <c r="N11077" i="2"/>
  <c r="M11077" i="2"/>
  <c r="K11077" i="2"/>
  <c r="J11077" i="2"/>
  <c r="I11077" i="2"/>
  <c r="F11077" i="2"/>
  <c r="E11077" i="2"/>
  <c r="D11077" i="2"/>
  <c r="B11077" i="2"/>
  <c r="A11077" i="2"/>
  <c r="N11076" i="2"/>
  <c r="M11076" i="2"/>
  <c r="K11076" i="2"/>
  <c r="J11076" i="2"/>
  <c r="I11076" i="2"/>
  <c r="F11076" i="2"/>
  <c r="E11076" i="2"/>
  <c r="D11076" i="2"/>
  <c r="B11076" i="2"/>
  <c r="A11076" i="2"/>
  <c r="N11075" i="2"/>
  <c r="M11075" i="2"/>
  <c r="K11075" i="2"/>
  <c r="J11075" i="2"/>
  <c r="I11075" i="2"/>
  <c r="F11075" i="2"/>
  <c r="E11075" i="2"/>
  <c r="D11075" i="2"/>
  <c r="B11075" i="2"/>
  <c r="A11075" i="2"/>
  <c r="N11074" i="2"/>
  <c r="M11074" i="2"/>
  <c r="K11074" i="2"/>
  <c r="J11074" i="2"/>
  <c r="I11074" i="2"/>
  <c r="F11074" i="2"/>
  <c r="E11074" i="2"/>
  <c r="D11074" i="2"/>
  <c r="B11074" i="2"/>
  <c r="A11074" i="2"/>
  <c r="N11073" i="2"/>
  <c r="M11073" i="2"/>
  <c r="K11073" i="2"/>
  <c r="J11073" i="2"/>
  <c r="I11073" i="2"/>
  <c r="F11073" i="2"/>
  <c r="E11073" i="2"/>
  <c r="D11073" i="2"/>
  <c r="B11073" i="2"/>
  <c r="A11073" i="2"/>
  <c r="N11072" i="2"/>
  <c r="M11072" i="2"/>
  <c r="K11072" i="2"/>
  <c r="J11072" i="2"/>
  <c r="I11072" i="2"/>
  <c r="F11072" i="2"/>
  <c r="E11072" i="2"/>
  <c r="D11072" i="2"/>
  <c r="B11072" i="2"/>
  <c r="A11072" i="2"/>
  <c r="N11071" i="2"/>
  <c r="M11071" i="2"/>
  <c r="K11071" i="2"/>
  <c r="J11071" i="2"/>
  <c r="I11071" i="2"/>
  <c r="F11071" i="2"/>
  <c r="E11071" i="2"/>
  <c r="D11071" i="2"/>
  <c r="B11071" i="2"/>
  <c r="A11071" i="2"/>
  <c r="N11070" i="2"/>
  <c r="M11070" i="2"/>
  <c r="K11070" i="2"/>
  <c r="J11070" i="2"/>
  <c r="I11070" i="2"/>
  <c r="F11070" i="2"/>
  <c r="E11070" i="2"/>
  <c r="D11070" i="2"/>
  <c r="B11070" i="2"/>
  <c r="A11070" i="2"/>
  <c r="N11069" i="2"/>
  <c r="M11069" i="2"/>
  <c r="K11069" i="2"/>
  <c r="J11069" i="2"/>
  <c r="I11069" i="2"/>
  <c r="F11069" i="2"/>
  <c r="E11069" i="2"/>
  <c r="D11069" i="2"/>
  <c r="B11069" i="2"/>
  <c r="A11069" i="2"/>
  <c r="N11068" i="2"/>
  <c r="M11068" i="2"/>
  <c r="K11068" i="2"/>
  <c r="J11068" i="2"/>
  <c r="I11068" i="2"/>
  <c r="F11068" i="2"/>
  <c r="E11068" i="2"/>
  <c r="D11068" i="2"/>
  <c r="B11068" i="2"/>
  <c r="A11068" i="2"/>
  <c r="N11067" i="2"/>
  <c r="M11067" i="2"/>
  <c r="K11067" i="2"/>
  <c r="J11067" i="2"/>
  <c r="I11067" i="2"/>
  <c r="F11067" i="2"/>
  <c r="E11067" i="2"/>
  <c r="D11067" i="2"/>
  <c r="B11067" i="2"/>
  <c r="A11067" i="2"/>
  <c r="N11066" i="2"/>
  <c r="M11066" i="2"/>
  <c r="K11066" i="2"/>
  <c r="J11066" i="2"/>
  <c r="I11066" i="2"/>
  <c r="F11066" i="2"/>
  <c r="E11066" i="2"/>
  <c r="D11066" i="2"/>
  <c r="B11066" i="2"/>
  <c r="A11066" i="2"/>
  <c r="N11065" i="2"/>
  <c r="M11065" i="2"/>
  <c r="K11065" i="2"/>
  <c r="J11065" i="2"/>
  <c r="I11065" i="2"/>
  <c r="F11065" i="2"/>
  <c r="E11065" i="2"/>
  <c r="D11065" i="2"/>
  <c r="B11065" i="2"/>
  <c r="A11065" i="2"/>
  <c r="N11064" i="2"/>
  <c r="M11064" i="2"/>
  <c r="K11064" i="2"/>
  <c r="J11064" i="2"/>
  <c r="I11064" i="2"/>
  <c r="F11064" i="2"/>
  <c r="E11064" i="2"/>
  <c r="D11064" i="2"/>
  <c r="B11064" i="2"/>
  <c r="A11064" i="2"/>
  <c r="N11063" i="2"/>
  <c r="M11063" i="2"/>
  <c r="K11063" i="2"/>
  <c r="J11063" i="2"/>
  <c r="I11063" i="2"/>
  <c r="F11063" i="2"/>
  <c r="E11063" i="2"/>
  <c r="D11063" i="2"/>
  <c r="B11063" i="2"/>
  <c r="A11063" i="2"/>
  <c r="N11062" i="2"/>
  <c r="M11062" i="2"/>
  <c r="K11062" i="2"/>
  <c r="J11062" i="2"/>
  <c r="I11062" i="2"/>
  <c r="F11062" i="2"/>
  <c r="E11062" i="2"/>
  <c r="D11062" i="2"/>
  <c r="B11062" i="2"/>
  <c r="A11062" i="2"/>
  <c r="N11061" i="2"/>
  <c r="M11061" i="2"/>
  <c r="K11061" i="2"/>
  <c r="J11061" i="2"/>
  <c r="I11061" i="2"/>
  <c r="F11061" i="2"/>
  <c r="E11061" i="2"/>
  <c r="D11061" i="2"/>
  <c r="B11061" i="2"/>
  <c r="A11061" i="2"/>
  <c r="N11060" i="2"/>
  <c r="M11060" i="2"/>
  <c r="K11060" i="2"/>
  <c r="J11060" i="2"/>
  <c r="I11060" i="2"/>
  <c r="F11060" i="2"/>
  <c r="E11060" i="2"/>
  <c r="D11060" i="2"/>
  <c r="B11060" i="2"/>
  <c r="A11060" i="2"/>
  <c r="N11059" i="2"/>
  <c r="M11059" i="2"/>
  <c r="K11059" i="2"/>
  <c r="J11059" i="2"/>
  <c r="I11059" i="2"/>
  <c r="F11059" i="2"/>
  <c r="E11059" i="2"/>
  <c r="D11059" i="2"/>
  <c r="B11059" i="2"/>
  <c r="A11059" i="2"/>
  <c r="N11058" i="2"/>
  <c r="M11058" i="2"/>
  <c r="K11058" i="2"/>
  <c r="J11058" i="2"/>
  <c r="I11058" i="2"/>
  <c r="F11058" i="2"/>
  <c r="E11058" i="2"/>
  <c r="D11058" i="2"/>
  <c r="B11058" i="2"/>
  <c r="A11058" i="2"/>
  <c r="N11057" i="2"/>
  <c r="M11057" i="2"/>
  <c r="K11057" i="2"/>
  <c r="J11057" i="2"/>
  <c r="I11057" i="2"/>
  <c r="F11057" i="2"/>
  <c r="E11057" i="2"/>
  <c r="D11057" i="2"/>
  <c r="B11057" i="2"/>
  <c r="A11057" i="2"/>
  <c r="N11056" i="2"/>
  <c r="M11056" i="2"/>
  <c r="K11056" i="2"/>
  <c r="J11056" i="2"/>
  <c r="I11056" i="2"/>
  <c r="F11056" i="2"/>
  <c r="E11056" i="2"/>
  <c r="D11056" i="2"/>
  <c r="B11056" i="2"/>
  <c r="A11056" i="2"/>
  <c r="N11055" i="2"/>
  <c r="M11055" i="2"/>
  <c r="K11055" i="2"/>
  <c r="J11055" i="2"/>
  <c r="I11055" i="2"/>
  <c r="F11055" i="2"/>
  <c r="E11055" i="2"/>
  <c r="D11055" i="2"/>
  <c r="B11055" i="2"/>
  <c r="A11055" i="2"/>
  <c r="N11054" i="2"/>
  <c r="M11054" i="2"/>
  <c r="K11054" i="2"/>
  <c r="J11054" i="2"/>
  <c r="I11054" i="2"/>
  <c r="F11054" i="2"/>
  <c r="E11054" i="2"/>
  <c r="D11054" i="2"/>
  <c r="B11054" i="2"/>
  <c r="A11054" i="2"/>
  <c r="N11053" i="2"/>
  <c r="M11053" i="2"/>
  <c r="K11053" i="2"/>
  <c r="J11053" i="2"/>
  <c r="I11053" i="2"/>
  <c r="F11053" i="2"/>
  <c r="E11053" i="2"/>
  <c r="D11053" i="2"/>
  <c r="B11053" i="2"/>
  <c r="A11053" i="2"/>
  <c r="N11052" i="2"/>
  <c r="M11052" i="2"/>
  <c r="K11052" i="2"/>
  <c r="J11052" i="2"/>
  <c r="I11052" i="2"/>
  <c r="F11052" i="2"/>
  <c r="E11052" i="2"/>
  <c r="D11052" i="2"/>
  <c r="B11052" i="2"/>
  <c r="A11052" i="2"/>
  <c r="N11051" i="2"/>
  <c r="M11051" i="2"/>
  <c r="K11051" i="2"/>
  <c r="J11051" i="2"/>
  <c r="I11051" i="2"/>
  <c r="F11051" i="2"/>
  <c r="E11051" i="2"/>
  <c r="D11051" i="2"/>
  <c r="B11051" i="2"/>
  <c r="A11051" i="2"/>
  <c r="N11050" i="2"/>
  <c r="M11050" i="2"/>
  <c r="K11050" i="2"/>
  <c r="J11050" i="2"/>
  <c r="I11050" i="2"/>
  <c r="F11050" i="2"/>
  <c r="E11050" i="2"/>
  <c r="D11050" i="2"/>
  <c r="B11050" i="2"/>
  <c r="A11050" i="2"/>
  <c r="N11049" i="2"/>
  <c r="M11049" i="2"/>
  <c r="K11049" i="2"/>
  <c r="J11049" i="2"/>
  <c r="I11049" i="2"/>
  <c r="F11049" i="2"/>
  <c r="E11049" i="2"/>
  <c r="D11049" i="2"/>
  <c r="B11049" i="2"/>
  <c r="A11049" i="2"/>
  <c r="N11048" i="2"/>
  <c r="M11048" i="2"/>
  <c r="K11048" i="2"/>
  <c r="J11048" i="2"/>
  <c r="I11048" i="2"/>
  <c r="F11048" i="2"/>
  <c r="E11048" i="2"/>
  <c r="D11048" i="2"/>
  <c r="B11048" i="2"/>
  <c r="A11048" i="2"/>
  <c r="N11047" i="2"/>
  <c r="M11047" i="2"/>
  <c r="K11047" i="2"/>
  <c r="J11047" i="2"/>
  <c r="I11047" i="2"/>
  <c r="F11047" i="2"/>
  <c r="E11047" i="2"/>
  <c r="D11047" i="2"/>
  <c r="B11047" i="2"/>
  <c r="A11047" i="2"/>
  <c r="N11046" i="2"/>
  <c r="M11046" i="2"/>
  <c r="K11046" i="2"/>
  <c r="J11046" i="2"/>
  <c r="I11046" i="2"/>
  <c r="F11046" i="2"/>
  <c r="E11046" i="2"/>
  <c r="D11046" i="2"/>
  <c r="B11046" i="2"/>
  <c r="A11046" i="2"/>
  <c r="N11045" i="2"/>
  <c r="M11045" i="2"/>
  <c r="K11045" i="2"/>
  <c r="J11045" i="2"/>
  <c r="I11045" i="2"/>
  <c r="F11045" i="2"/>
  <c r="E11045" i="2"/>
  <c r="D11045" i="2"/>
  <c r="B11045" i="2"/>
  <c r="A11045" i="2"/>
  <c r="N11044" i="2"/>
  <c r="M11044" i="2"/>
  <c r="K11044" i="2"/>
  <c r="J11044" i="2"/>
  <c r="I11044" i="2"/>
  <c r="F11044" i="2"/>
  <c r="E11044" i="2"/>
  <c r="D11044" i="2"/>
  <c r="B11044" i="2"/>
  <c r="A11044" i="2"/>
  <c r="N11043" i="2"/>
  <c r="M11043" i="2"/>
  <c r="K11043" i="2"/>
  <c r="J11043" i="2"/>
  <c r="I11043" i="2"/>
  <c r="F11043" i="2"/>
  <c r="E11043" i="2"/>
  <c r="D11043" i="2"/>
  <c r="B11043" i="2"/>
  <c r="A11043" i="2"/>
  <c r="N11042" i="2"/>
  <c r="M11042" i="2"/>
  <c r="K11042" i="2"/>
  <c r="J11042" i="2"/>
  <c r="I11042" i="2"/>
  <c r="F11042" i="2"/>
  <c r="E11042" i="2"/>
  <c r="D11042" i="2"/>
  <c r="B11042" i="2"/>
  <c r="A11042" i="2"/>
  <c r="N11041" i="2"/>
  <c r="M11041" i="2"/>
  <c r="K11041" i="2"/>
  <c r="J11041" i="2"/>
  <c r="I11041" i="2"/>
  <c r="F11041" i="2"/>
  <c r="E11041" i="2"/>
  <c r="D11041" i="2"/>
  <c r="B11041" i="2"/>
  <c r="A11041" i="2"/>
  <c r="N11040" i="2"/>
  <c r="M11040" i="2"/>
  <c r="K11040" i="2"/>
  <c r="J11040" i="2"/>
  <c r="I11040" i="2"/>
  <c r="F11040" i="2"/>
  <c r="E11040" i="2"/>
  <c r="D11040" i="2"/>
  <c r="B11040" i="2"/>
  <c r="A11040" i="2"/>
  <c r="N11039" i="2"/>
  <c r="M11039" i="2"/>
  <c r="K11039" i="2"/>
  <c r="J11039" i="2"/>
  <c r="I11039" i="2"/>
  <c r="F11039" i="2"/>
  <c r="E11039" i="2"/>
  <c r="D11039" i="2"/>
  <c r="B11039" i="2"/>
  <c r="A11039" i="2"/>
  <c r="N11038" i="2"/>
  <c r="M11038" i="2"/>
  <c r="K11038" i="2"/>
  <c r="J11038" i="2"/>
  <c r="I11038" i="2"/>
  <c r="F11038" i="2"/>
  <c r="E11038" i="2"/>
  <c r="D11038" i="2"/>
  <c r="B11038" i="2"/>
  <c r="A11038" i="2"/>
  <c r="N11037" i="2"/>
  <c r="M11037" i="2"/>
  <c r="K11037" i="2"/>
  <c r="J11037" i="2"/>
  <c r="I11037" i="2"/>
  <c r="F11037" i="2"/>
  <c r="E11037" i="2"/>
  <c r="D11037" i="2"/>
  <c r="B11037" i="2"/>
  <c r="A11037" i="2"/>
  <c r="N11036" i="2"/>
  <c r="M11036" i="2"/>
  <c r="K11036" i="2"/>
  <c r="J11036" i="2"/>
  <c r="I11036" i="2"/>
  <c r="F11036" i="2"/>
  <c r="E11036" i="2"/>
  <c r="D11036" i="2"/>
  <c r="B11036" i="2"/>
  <c r="A11036" i="2"/>
  <c r="N11035" i="2"/>
  <c r="M11035" i="2"/>
  <c r="K11035" i="2"/>
  <c r="J11035" i="2"/>
  <c r="I11035" i="2"/>
  <c r="F11035" i="2"/>
  <c r="E11035" i="2"/>
  <c r="D11035" i="2"/>
  <c r="B11035" i="2"/>
  <c r="A11035" i="2"/>
  <c r="N11034" i="2"/>
  <c r="M11034" i="2"/>
  <c r="K11034" i="2"/>
  <c r="J11034" i="2"/>
  <c r="I11034" i="2"/>
  <c r="F11034" i="2"/>
  <c r="E11034" i="2"/>
  <c r="D11034" i="2"/>
  <c r="B11034" i="2"/>
  <c r="A11034" i="2"/>
  <c r="N11033" i="2"/>
  <c r="M11033" i="2"/>
  <c r="K11033" i="2"/>
  <c r="J11033" i="2"/>
  <c r="I11033" i="2"/>
  <c r="F11033" i="2"/>
  <c r="E11033" i="2"/>
  <c r="D11033" i="2"/>
  <c r="B11033" i="2"/>
  <c r="A11033" i="2"/>
  <c r="N11032" i="2"/>
  <c r="M11032" i="2"/>
  <c r="K11032" i="2"/>
  <c r="J11032" i="2"/>
  <c r="I11032" i="2"/>
  <c r="F11032" i="2"/>
  <c r="E11032" i="2"/>
  <c r="D11032" i="2"/>
  <c r="B11032" i="2"/>
  <c r="A11032" i="2"/>
  <c r="N11031" i="2"/>
  <c r="M11031" i="2"/>
  <c r="K11031" i="2"/>
  <c r="J11031" i="2"/>
  <c r="I11031" i="2"/>
  <c r="F11031" i="2"/>
  <c r="E11031" i="2"/>
  <c r="D11031" i="2"/>
  <c r="B11031" i="2"/>
  <c r="A11031" i="2"/>
  <c r="N11030" i="2"/>
  <c r="M11030" i="2"/>
  <c r="K11030" i="2"/>
  <c r="J11030" i="2"/>
  <c r="I11030" i="2"/>
  <c r="F11030" i="2"/>
  <c r="E11030" i="2"/>
  <c r="D11030" i="2"/>
  <c r="B11030" i="2"/>
  <c r="A11030" i="2"/>
  <c r="N11029" i="2"/>
  <c r="M11029" i="2"/>
  <c r="K11029" i="2"/>
  <c r="J11029" i="2"/>
  <c r="I11029" i="2"/>
  <c r="F11029" i="2"/>
  <c r="E11029" i="2"/>
  <c r="D11029" i="2"/>
  <c r="B11029" i="2"/>
  <c r="A11029" i="2"/>
  <c r="N11028" i="2"/>
  <c r="M11028" i="2"/>
  <c r="K11028" i="2"/>
  <c r="J11028" i="2"/>
  <c r="I11028" i="2"/>
  <c r="F11028" i="2"/>
  <c r="E11028" i="2"/>
  <c r="D11028" i="2"/>
  <c r="B11028" i="2"/>
  <c r="A11028" i="2"/>
  <c r="N11027" i="2"/>
  <c r="M11027" i="2"/>
  <c r="K11027" i="2"/>
  <c r="J11027" i="2"/>
  <c r="I11027" i="2"/>
  <c r="F11027" i="2"/>
  <c r="E11027" i="2"/>
  <c r="D11027" i="2"/>
  <c r="B11027" i="2"/>
  <c r="A11027" i="2"/>
  <c r="N11026" i="2"/>
  <c r="M11026" i="2"/>
  <c r="K11026" i="2"/>
  <c r="J11026" i="2"/>
  <c r="I11026" i="2"/>
  <c r="F11026" i="2"/>
  <c r="E11026" i="2"/>
  <c r="D11026" i="2"/>
  <c r="B11026" i="2"/>
  <c r="A11026" i="2"/>
  <c r="N11025" i="2"/>
  <c r="M11025" i="2"/>
  <c r="K11025" i="2"/>
  <c r="J11025" i="2"/>
  <c r="I11025" i="2"/>
  <c r="F11025" i="2"/>
  <c r="E11025" i="2"/>
  <c r="D11025" i="2"/>
  <c r="B11025" i="2"/>
  <c r="A11025" i="2"/>
  <c r="N11024" i="2"/>
  <c r="M11024" i="2"/>
  <c r="K11024" i="2"/>
  <c r="J11024" i="2"/>
  <c r="I11024" i="2"/>
  <c r="F11024" i="2"/>
  <c r="E11024" i="2"/>
  <c r="D11024" i="2"/>
  <c r="B11024" i="2"/>
  <c r="A11024" i="2"/>
  <c r="N11023" i="2"/>
  <c r="M11023" i="2"/>
  <c r="K11023" i="2"/>
  <c r="J11023" i="2"/>
  <c r="I11023" i="2"/>
  <c r="F11023" i="2"/>
  <c r="E11023" i="2"/>
  <c r="D11023" i="2"/>
  <c r="B11023" i="2"/>
  <c r="A11023" i="2"/>
  <c r="N11022" i="2"/>
  <c r="M11022" i="2"/>
  <c r="K11022" i="2"/>
  <c r="J11022" i="2"/>
  <c r="I11022" i="2"/>
  <c r="F11022" i="2"/>
  <c r="E11022" i="2"/>
  <c r="D11022" i="2"/>
  <c r="B11022" i="2"/>
  <c r="A11022" i="2"/>
  <c r="N11021" i="2"/>
  <c r="M11021" i="2"/>
  <c r="K11021" i="2"/>
  <c r="J11021" i="2"/>
  <c r="I11021" i="2"/>
  <c r="F11021" i="2"/>
  <c r="E11021" i="2"/>
  <c r="D11021" i="2"/>
  <c r="B11021" i="2"/>
  <c r="A11021" i="2"/>
  <c r="N11020" i="2"/>
  <c r="M11020" i="2"/>
  <c r="K11020" i="2"/>
  <c r="J11020" i="2"/>
  <c r="I11020" i="2"/>
  <c r="F11020" i="2"/>
  <c r="E11020" i="2"/>
  <c r="D11020" i="2"/>
  <c r="B11020" i="2"/>
  <c r="A11020" i="2"/>
  <c r="N11019" i="2"/>
  <c r="M11019" i="2"/>
  <c r="K11019" i="2"/>
  <c r="J11019" i="2"/>
  <c r="I11019" i="2"/>
  <c r="F11019" i="2"/>
  <c r="E11019" i="2"/>
  <c r="D11019" i="2"/>
  <c r="B11019" i="2"/>
  <c r="A11019" i="2"/>
  <c r="N11018" i="2"/>
  <c r="M11018" i="2"/>
  <c r="K11018" i="2"/>
  <c r="J11018" i="2"/>
  <c r="I11018" i="2"/>
  <c r="F11018" i="2"/>
  <c r="E11018" i="2"/>
  <c r="D11018" i="2"/>
  <c r="B11018" i="2"/>
  <c r="A11018" i="2"/>
  <c r="N11017" i="2"/>
  <c r="M11017" i="2"/>
  <c r="K11017" i="2"/>
  <c r="J11017" i="2"/>
  <c r="I11017" i="2"/>
  <c r="F11017" i="2"/>
  <c r="E11017" i="2"/>
  <c r="D11017" i="2"/>
  <c r="B11017" i="2"/>
  <c r="A11017" i="2"/>
  <c r="N11016" i="2"/>
  <c r="M11016" i="2"/>
  <c r="K11016" i="2"/>
  <c r="J11016" i="2"/>
  <c r="I11016" i="2"/>
  <c r="F11016" i="2"/>
  <c r="E11016" i="2"/>
  <c r="D11016" i="2"/>
  <c r="B11016" i="2"/>
  <c r="A11016" i="2"/>
  <c r="N11015" i="2"/>
  <c r="M11015" i="2"/>
  <c r="K11015" i="2"/>
  <c r="J11015" i="2"/>
  <c r="I11015" i="2"/>
  <c r="F11015" i="2"/>
  <c r="E11015" i="2"/>
  <c r="D11015" i="2"/>
  <c r="B11015" i="2"/>
  <c r="A11015" i="2"/>
  <c r="N11014" i="2"/>
  <c r="M11014" i="2"/>
  <c r="K11014" i="2"/>
  <c r="J11014" i="2"/>
  <c r="I11014" i="2"/>
  <c r="F11014" i="2"/>
  <c r="E11014" i="2"/>
  <c r="D11014" i="2"/>
  <c r="B11014" i="2"/>
  <c r="A11014" i="2"/>
  <c r="N11013" i="2"/>
  <c r="M11013" i="2"/>
  <c r="K11013" i="2"/>
  <c r="J11013" i="2"/>
  <c r="I11013" i="2"/>
  <c r="F11013" i="2"/>
  <c r="E11013" i="2"/>
  <c r="D11013" i="2"/>
  <c r="B11013" i="2"/>
  <c r="A11013" i="2"/>
  <c r="N11012" i="2"/>
  <c r="M11012" i="2"/>
  <c r="K11012" i="2"/>
  <c r="J11012" i="2"/>
  <c r="I11012" i="2"/>
  <c r="F11012" i="2"/>
  <c r="E11012" i="2"/>
  <c r="D11012" i="2"/>
  <c r="B11012" i="2"/>
  <c r="A11012" i="2"/>
  <c r="N11011" i="2"/>
  <c r="M11011" i="2"/>
  <c r="K11011" i="2"/>
  <c r="J11011" i="2"/>
  <c r="I11011" i="2"/>
  <c r="F11011" i="2"/>
  <c r="E11011" i="2"/>
  <c r="D11011" i="2"/>
  <c r="B11011" i="2"/>
  <c r="A11011" i="2"/>
  <c r="N11010" i="2"/>
  <c r="M11010" i="2"/>
  <c r="K11010" i="2"/>
  <c r="J11010" i="2"/>
  <c r="I11010" i="2"/>
  <c r="F11010" i="2"/>
  <c r="E11010" i="2"/>
  <c r="D11010" i="2"/>
  <c r="B11010" i="2"/>
  <c r="A11010" i="2"/>
  <c r="N11009" i="2"/>
  <c r="M11009" i="2"/>
  <c r="K11009" i="2"/>
  <c r="J11009" i="2"/>
  <c r="I11009" i="2"/>
  <c r="F11009" i="2"/>
  <c r="E11009" i="2"/>
  <c r="D11009" i="2"/>
  <c r="B11009" i="2"/>
  <c r="A11009" i="2"/>
  <c r="N11008" i="2"/>
  <c r="M11008" i="2"/>
  <c r="K11008" i="2"/>
  <c r="J11008" i="2"/>
  <c r="I11008" i="2"/>
  <c r="F11008" i="2"/>
  <c r="E11008" i="2"/>
  <c r="D11008" i="2"/>
  <c r="B11008" i="2"/>
  <c r="A11008" i="2"/>
  <c r="N11007" i="2"/>
  <c r="M11007" i="2"/>
  <c r="K11007" i="2"/>
  <c r="J11007" i="2"/>
  <c r="I11007" i="2"/>
  <c r="F11007" i="2"/>
  <c r="E11007" i="2"/>
  <c r="D11007" i="2"/>
  <c r="B11007" i="2"/>
  <c r="A11007" i="2"/>
  <c r="N11006" i="2"/>
  <c r="M11006" i="2"/>
  <c r="K11006" i="2"/>
  <c r="J11006" i="2"/>
  <c r="I11006" i="2"/>
  <c r="F11006" i="2"/>
  <c r="E11006" i="2"/>
  <c r="D11006" i="2"/>
  <c r="B11006" i="2"/>
  <c r="A11006" i="2"/>
  <c r="N11005" i="2"/>
  <c r="M11005" i="2"/>
  <c r="K11005" i="2"/>
  <c r="J11005" i="2"/>
  <c r="I11005" i="2"/>
  <c r="F11005" i="2"/>
  <c r="E11005" i="2"/>
  <c r="D11005" i="2"/>
  <c r="B11005" i="2"/>
  <c r="A11005" i="2"/>
  <c r="N11004" i="2"/>
  <c r="M11004" i="2"/>
  <c r="K11004" i="2"/>
  <c r="J11004" i="2"/>
  <c r="I11004" i="2"/>
  <c r="F11004" i="2"/>
  <c r="E11004" i="2"/>
  <c r="D11004" i="2"/>
  <c r="B11004" i="2"/>
  <c r="A11004" i="2"/>
  <c r="N11003" i="2"/>
  <c r="M11003" i="2"/>
  <c r="K11003" i="2"/>
  <c r="J11003" i="2"/>
  <c r="I11003" i="2"/>
  <c r="F11003" i="2"/>
  <c r="E11003" i="2"/>
  <c r="D11003" i="2"/>
  <c r="B11003" i="2"/>
  <c r="A11003" i="2"/>
  <c r="N11002" i="2"/>
  <c r="M11002" i="2"/>
  <c r="K11002" i="2"/>
  <c r="J11002" i="2"/>
  <c r="I11002" i="2"/>
  <c r="F11002" i="2"/>
  <c r="E11002" i="2"/>
  <c r="D11002" i="2"/>
  <c r="B11002" i="2"/>
  <c r="A11002" i="2"/>
  <c r="N11001" i="2"/>
  <c r="M11001" i="2"/>
  <c r="K11001" i="2"/>
  <c r="J11001" i="2"/>
  <c r="I11001" i="2"/>
  <c r="F11001" i="2"/>
  <c r="E11001" i="2"/>
  <c r="D11001" i="2"/>
  <c r="B11001" i="2"/>
  <c r="A11001" i="2"/>
  <c r="N11000" i="2"/>
  <c r="M11000" i="2"/>
  <c r="K11000" i="2"/>
  <c r="J11000" i="2"/>
  <c r="I11000" i="2"/>
  <c r="F11000" i="2"/>
  <c r="E11000" i="2"/>
  <c r="D11000" i="2"/>
  <c r="B11000" i="2"/>
  <c r="A11000" i="2"/>
  <c r="N10999" i="2"/>
  <c r="M10999" i="2"/>
  <c r="K10999" i="2"/>
  <c r="J10999" i="2"/>
  <c r="I10999" i="2"/>
  <c r="F10999" i="2"/>
  <c r="E10999" i="2"/>
  <c r="D10999" i="2"/>
  <c r="B10999" i="2"/>
  <c r="A10999" i="2"/>
  <c r="N10998" i="2"/>
  <c r="M10998" i="2"/>
  <c r="K10998" i="2"/>
  <c r="J10998" i="2"/>
  <c r="I10998" i="2"/>
  <c r="F10998" i="2"/>
  <c r="E10998" i="2"/>
  <c r="D10998" i="2"/>
  <c r="B10998" i="2"/>
  <c r="A10998" i="2"/>
  <c r="N10997" i="2"/>
  <c r="M10997" i="2"/>
  <c r="K10997" i="2"/>
  <c r="J10997" i="2"/>
  <c r="I10997" i="2"/>
  <c r="F10997" i="2"/>
  <c r="E10997" i="2"/>
  <c r="D10997" i="2"/>
  <c r="B10997" i="2"/>
  <c r="A10997" i="2"/>
  <c r="N10996" i="2"/>
  <c r="M10996" i="2"/>
  <c r="K10996" i="2"/>
  <c r="J10996" i="2"/>
  <c r="I10996" i="2"/>
  <c r="F10996" i="2"/>
  <c r="E10996" i="2"/>
  <c r="D10996" i="2"/>
  <c r="B10996" i="2"/>
  <c r="A10996" i="2"/>
  <c r="N10995" i="2"/>
  <c r="M10995" i="2"/>
  <c r="K10995" i="2"/>
  <c r="J10995" i="2"/>
  <c r="I10995" i="2"/>
  <c r="F10995" i="2"/>
  <c r="E10995" i="2"/>
  <c r="D10995" i="2"/>
  <c r="B10995" i="2"/>
  <c r="A10995" i="2"/>
  <c r="N10994" i="2"/>
  <c r="M10994" i="2"/>
  <c r="K10994" i="2"/>
  <c r="J10994" i="2"/>
  <c r="I10994" i="2"/>
  <c r="F10994" i="2"/>
  <c r="E10994" i="2"/>
  <c r="D10994" i="2"/>
  <c r="B10994" i="2"/>
  <c r="A10994" i="2"/>
  <c r="N10993" i="2"/>
  <c r="M10993" i="2"/>
  <c r="K10993" i="2"/>
  <c r="J10993" i="2"/>
  <c r="I10993" i="2"/>
  <c r="F10993" i="2"/>
  <c r="E10993" i="2"/>
  <c r="D10993" i="2"/>
  <c r="B10993" i="2"/>
  <c r="A10993" i="2"/>
  <c r="N10992" i="2"/>
  <c r="M10992" i="2"/>
  <c r="K10992" i="2"/>
  <c r="J10992" i="2"/>
  <c r="I10992" i="2"/>
  <c r="F10992" i="2"/>
  <c r="E10992" i="2"/>
  <c r="D10992" i="2"/>
  <c r="B10992" i="2"/>
  <c r="A10992" i="2"/>
  <c r="N10991" i="2"/>
  <c r="M10991" i="2"/>
  <c r="K10991" i="2"/>
  <c r="J10991" i="2"/>
  <c r="I10991" i="2"/>
  <c r="F10991" i="2"/>
  <c r="E10991" i="2"/>
  <c r="D10991" i="2"/>
  <c r="B10991" i="2"/>
  <c r="A10991" i="2"/>
  <c r="N10990" i="2"/>
  <c r="M10990" i="2"/>
  <c r="K10990" i="2"/>
  <c r="J10990" i="2"/>
  <c r="I10990" i="2"/>
  <c r="F10990" i="2"/>
  <c r="E10990" i="2"/>
  <c r="D10990" i="2"/>
  <c r="B10990" i="2"/>
  <c r="A10990" i="2"/>
  <c r="N10989" i="2"/>
  <c r="M10989" i="2"/>
  <c r="K10989" i="2"/>
  <c r="J10989" i="2"/>
  <c r="I10989" i="2"/>
  <c r="F10989" i="2"/>
  <c r="E10989" i="2"/>
  <c r="D10989" i="2"/>
  <c r="B10989" i="2"/>
  <c r="A10989" i="2"/>
  <c r="N10988" i="2"/>
  <c r="M10988" i="2"/>
  <c r="K10988" i="2"/>
  <c r="J10988" i="2"/>
  <c r="I10988" i="2"/>
  <c r="F10988" i="2"/>
  <c r="E10988" i="2"/>
  <c r="D10988" i="2"/>
  <c r="B10988" i="2"/>
  <c r="A10988" i="2"/>
  <c r="N10987" i="2"/>
  <c r="M10987" i="2"/>
  <c r="K10987" i="2"/>
  <c r="J10987" i="2"/>
  <c r="I10987" i="2"/>
  <c r="F10987" i="2"/>
  <c r="E10987" i="2"/>
  <c r="D10987" i="2"/>
  <c r="B10987" i="2"/>
  <c r="A10987" i="2"/>
  <c r="N10986" i="2"/>
  <c r="M10986" i="2"/>
  <c r="K10986" i="2"/>
  <c r="J10986" i="2"/>
  <c r="I10986" i="2"/>
  <c r="F10986" i="2"/>
  <c r="E10986" i="2"/>
  <c r="D10986" i="2"/>
  <c r="B10986" i="2"/>
  <c r="A10986" i="2"/>
  <c r="N10985" i="2"/>
  <c r="M10985" i="2"/>
  <c r="K10985" i="2"/>
  <c r="J10985" i="2"/>
  <c r="I10985" i="2"/>
  <c r="F10985" i="2"/>
  <c r="E10985" i="2"/>
  <c r="D10985" i="2"/>
  <c r="B10985" i="2"/>
  <c r="A10985" i="2"/>
  <c r="N10984" i="2"/>
  <c r="M10984" i="2"/>
  <c r="K10984" i="2"/>
  <c r="J10984" i="2"/>
  <c r="I10984" i="2"/>
  <c r="F10984" i="2"/>
  <c r="E10984" i="2"/>
  <c r="D10984" i="2"/>
  <c r="B10984" i="2"/>
  <c r="A10984" i="2"/>
  <c r="N10983" i="2"/>
  <c r="M10983" i="2"/>
  <c r="K10983" i="2"/>
  <c r="J10983" i="2"/>
  <c r="I10983" i="2"/>
  <c r="F10983" i="2"/>
  <c r="E10983" i="2"/>
  <c r="D10983" i="2"/>
  <c r="B10983" i="2"/>
  <c r="A10983" i="2"/>
  <c r="N10982" i="2"/>
  <c r="M10982" i="2"/>
  <c r="K10982" i="2"/>
  <c r="J10982" i="2"/>
  <c r="I10982" i="2"/>
  <c r="F10982" i="2"/>
  <c r="E10982" i="2"/>
  <c r="D10982" i="2"/>
  <c r="B10982" i="2"/>
  <c r="A10982" i="2"/>
  <c r="N10981" i="2"/>
  <c r="M10981" i="2"/>
  <c r="K10981" i="2"/>
  <c r="J10981" i="2"/>
  <c r="I10981" i="2"/>
  <c r="F10981" i="2"/>
  <c r="E10981" i="2"/>
  <c r="D10981" i="2"/>
  <c r="B10981" i="2"/>
  <c r="A10981" i="2"/>
  <c r="N10980" i="2"/>
  <c r="M10980" i="2"/>
  <c r="K10980" i="2"/>
  <c r="J10980" i="2"/>
  <c r="I10980" i="2"/>
  <c r="F10980" i="2"/>
  <c r="E10980" i="2"/>
  <c r="D10980" i="2"/>
  <c r="B10980" i="2"/>
  <c r="A10980" i="2"/>
  <c r="N10979" i="2"/>
  <c r="M10979" i="2"/>
  <c r="K10979" i="2"/>
  <c r="J10979" i="2"/>
  <c r="I10979" i="2"/>
  <c r="F10979" i="2"/>
  <c r="E10979" i="2"/>
  <c r="D10979" i="2"/>
  <c r="B10979" i="2"/>
  <c r="A10979" i="2"/>
  <c r="N10978" i="2"/>
  <c r="M10978" i="2"/>
  <c r="K10978" i="2"/>
  <c r="J10978" i="2"/>
  <c r="I10978" i="2"/>
  <c r="F10978" i="2"/>
  <c r="E10978" i="2"/>
  <c r="D10978" i="2"/>
  <c r="B10978" i="2"/>
  <c r="A10978" i="2"/>
  <c r="N10977" i="2"/>
  <c r="M10977" i="2"/>
  <c r="K10977" i="2"/>
  <c r="J10977" i="2"/>
  <c r="I10977" i="2"/>
  <c r="F10977" i="2"/>
  <c r="E10977" i="2"/>
  <c r="D10977" i="2"/>
  <c r="B10977" i="2"/>
  <c r="A10977" i="2"/>
  <c r="N10976" i="2"/>
  <c r="M10976" i="2"/>
  <c r="K10976" i="2"/>
  <c r="J10976" i="2"/>
  <c r="I10976" i="2"/>
  <c r="F10976" i="2"/>
  <c r="E10976" i="2"/>
  <c r="D10976" i="2"/>
  <c r="B10976" i="2"/>
  <c r="A10976" i="2"/>
  <c r="N10975" i="2"/>
  <c r="M10975" i="2"/>
  <c r="K10975" i="2"/>
  <c r="J10975" i="2"/>
  <c r="I10975" i="2"/>
  <c r="F10975" i="2"/>
  <c r="E10975" i="2"/>
  <c r="D10975" i="2"/>
  <c r="B10975" i="2"/>
  <c r="A10975" i="2"/>
  <c r="N10974" i="2"/>
  <c r="M10974" i="2"/>
  <c r="K10974" i="2"/>
  <c r="J10974" i="2"/>
  <c r="I10974" i="2"/>
  <c r="F10974" i="2"/>
  <c r="E10974" i="2"/>
  <c r="D10974" i="2"/>
  <c r="B10974" i="2"/>
  <c r="A10974" i="2"/>
  <c r="N10973" i="2"/>
  <c r="M10973" i="2"/>
  <c r="K10973" i="2"/>
  <c r="J10973" i="2"/>
  <c r="I10973" i="2"/>
  <c r="F10973" i="2"/>
  <c r="E10973" i="2"/>
  <c r="D10973" i="2"/>
  <c r="B10973" i="2"/>
  <c r="A10973" i="2"/>
  <c r="N10972" i="2"/>
  <c r="M10972" i="2"/>
  <c r="K10972" i="2"/>
  <c r="J10972" i="2"/>
  <c r="I10972" i="2"/>
  <c r="F10972" i="2"/>
  <c r="E10972" i="2"/>
  <c r="D10972" i="2"/>
  <c r="B10972" i="2"/>
  <c r="A10972" i="2"/>
  <c r="N10971" i="2"/>
  <c r="M10971" i="2"/>
  <c r="K10971" i="2"/>
  <c r="J10971" i="2"/>
  <c r="I10971" i="2"/>
  <c r="F10971" i="2"/>
  <c r="E10971" i="2"/>
  <c r="D10971" i="2"/>
  <c r="B10971" i="2"/>
  <c r="A10971" i="2"/>
  <c r="N10970" i="2"/>
  <c r="M10970" i="2"/>
  <c r="K10970" i="2"/>
  <c r="J10970" i="2"/>
  <c r="I10970" i="2"/>
  <c r="F10970" i="2"/>
  <c r="E10970" i="2"/>
  <c r="D10970" i="2"/>
  <c r="B10970" i="2"/>
  <c r="A10970" i="2"/>
  <c r="N10969" i="2"/>
  <c r="M10969" i="2"/>
  <c r="K10969" i="2"/>
  <c r="J10969" i="2"/>
  <c r="I10969" i="2"/>
  <c r="F10969" i="2"/>
  <c r="E10969" i="2"/>
  <c r="D10969" i="2"/>
  <c r="B10969" i="2"/>
  <c r="A10969" i="2"/>
  <c r="N10968" i="2"/>
  <c r="M10968" i="2"/>
  <c r="K10968" i="2"/>
  <c r="J10968" i="2"/>
  <c r="I10968" i="2"/>
  <c r="F10968" i="2"/>
  <c r="E10968" i="2"/>
  <c r="D10968" i="2"/>
  <c r="B10968" i="2"/>
  <c r="A10968" i="2"/>
  <c r="N10967" i="2"/>
  <c r="M10967" i="2"/>
  <c r="K10967" i="2"/>
  <c r="J10967" i="2"/>
  <c r="I10967" i="2"/>
  <c r="F10967" i="2"/>
  <c r="E10967" i="2"/>
  <c r="D10967" i="2"/>
  <c r="B10967" i="2"/>
  <c r="A10967" i="2"/>
  <c r="N10966" i="2"/>
  <c r="M10966" i="2"/>
  <c r="K10966" i="2"/>
  <c r="J10966" i="2"/>
  <c r="I10966" i="2"/>
  <c r="F10966" i="2"/>
  <c r="E10966" i="2"/>
  <c r="D10966" i="2"/>
  <c r="B10966" i="2"/>
  <c r="A10966" i="2"/>
  <c r="N10965" i="2"/>
  <c r="M10965" i="2"/>
  <c r="K10965" i="2"/>
  <c r="J10965" i="2"/>
  <c r="I10965" i="2"/>
  <c r="F10965" i="2"/>
  <c r="E10965" i="2"/>
  <c r="D10965" i="2"/>
  <c r="B10965" i="2"/>
  <c r="A10965" i="2"/>
  <c r="N10964" i="2"/>
  <c r="M10964" i="2"/>
  <c r="K10964" i="2"/>
  <c r="J10964" i="2"/>
  <c r="I10964" i="2"/>
  <c r="F10964" i="2"/>
  <c r="E10964" i="2"/>
  <c r="D10964" i="2"/>
  <c r="B10964" i="2"/>
  <c r="A10964" i="2"/>
  <c r="N10963" i="2"/>
  <c r="M10963" i="2"/>
  <c r="K10963" i="2"/>
  <c r="J10963" i="2"/>
  <c r="I10963" i="2"/>
  <c r="F10963" i="2"/>
  <c r="E10963" i="2"/>
  <c r="D10963" i="2"/>
  <c r="B10963" i="2"/>
  <c r="A10963" i="2"/>
  <c r="N10962" i="2"/>
  <c r="M10962" i="2"/>
  <c r="K10962" i="2"/>
  <c r="J10962" i="2"/>
  <c r="I10962" i="2"/>
  <c r="F10962" i="2"/>
  <c r="E10962" i="2"/>
  <c r="D10962" i="2"/>
  <c r="B10962" i="2"/>
  <c r="A10962" i="2"/>
  <c r="N10961" i="2"/>
  <c r="M10961" i="2"/>
  <c r="K10961" i="2"/>
  <c r="J10961" i="2"/>
  <c r="I10961" i="2"/>
  <c r="F10961" i="2"/>
  <c r="E10961" i="2"/>
  <c r="D10961" i="2"/>
  <c r="B10961" i="2"/>
  <c r="A10961" i="2"/>
  <c r="N10960" i="2"/>
  <c r="M10960" i="2"/>
  <c r="K10960" i="2"/>
  <c r="J10960" i="2"/>
  <c r="I10960" i="2"/>
  <c r="F10960" i="2"/>
  <c r="E10960" i="2"/>
  <c r="D10960" i="2"/>
  <c r="B10960" i="2"/>
  <c r="A10960" i="2"/>
  <c r="N10959" i="2"/>
  <c r="M10959" i="2"/>
  <c r="K10959" i="2"/>
  <c r="J10959" i="2"/>
  <c r="I10959" i="2"/>
  <c r="F10959" i="2"/>
  <c r="E10959" i="2"/>
  <c r="D10959" i="2"/>
  <c r="B10959" i="2"/>
  <c r="A10959" i="2"/>
  <c r="N10958" i="2"/>
  <c r="M10958" i="2"/>
  <c r="K10958" i="2"/>
  <c r="J10958" i="2"/>
  <c r="I10958" i="2"/>
  <c r="F10958" i="2"/>
  <c r="E10958" i="2"/>
  <c r="D10958" i="2"/>
  <c r="B10958" i="2"/>
  <c r="A10958" i="2"/>
  <c r="N10957" i="2"/>
  <c r="M10957" i="2"/>
  <c r="K10957" i="2"/>
  <c r="J10957" i="2"/>
  <c r="I10957" i="2"/>
  <c r="F10957" i="2"/>
  <c r="E10957" i="2"/>
  <c r="D10957" i="2"/>
  <c r="B10957" i="2"/>
  <c r="A10957" i="2"/>
  <c r="N10956" i="2"/>
  <c r="M10956" i="2"/>
  <c r="K10956" i="2"/>
  <c r="J10956" i="2"/>
  <c r="I10956" i="2"/>
  <c r="F10956" i="2"/>
  <c r="E10956" i="2"/>
  <c r="D10956" i="2"/>
  <c r="B10956" i="2"/>
  <c r="A10956" i="2"/>
  <c r="N10955" i="2"/>
  <c r="M10955" i="2"/>
  <c r="K10955" i="2"/>
  <c r="J10955" i="2"/>
  <c r="I10955" i="2"/>
  <c r="F10955" i="2"/>
  <c r="E10955" i="2"/>
  <c r="D10955" i="2"/>
  <c r="B10955" i="2"/>
  <c r="A10955" i="2"/>
  <c r="N10954" i="2"/>
  <c r="M10954" i="2"/>
  <c r="K10954" i="2"/>
  <c r="J10954" i="2"/>
  <c r="I10954" i="2"/>
  <c r="F10954" i="2"/>
  <c r="E10954" i="2"/>
  <c r="D10954" i="2"/>
  <c r="B10954" i="2"/>
  <c r="A10954" i="2"/>
  <c r="N10953" i="2"/>
  <c r="M10953" i="2"/>
  <c r="K10953" i="2"/>
  <c r="J10953" i="2"/>
  <c r="I10953" i="2"/>
  <c r="F10953" i="2"/>
  <c r="E10953" i="2"/>
  <c r="D10953" i="2"/>
  <c r="B10953" i="2"/>
  <c r="A10953" i="2"/>
  <c r="N10952" i="2"/>
  <c r="M10952" i="2"/>
  <c r="K10952" i="2"/>
  <c r="J10952" i="2"/>
  <c r="I10952" i="2"/>
  <c r="F10952" i="2"/>
  <c r="E10952" i="2"/>
  <c r="D10952" i="2"/>
  <c r="B10952" i="2"/>
  <c r="A10952" i="2"/>
  <c r="N10951" i="2"/>
  <c r="M10951" i="2"/>
  <c r="K10951" i="2"/>
  <c r="J10951" i="2"/>
  <c r="I10951" i="2"/>
  <c r="F10951" i="2"/>
  <c r="E10951" i="2"/>
  <c r="D10951" i="2"/>
  <c r="B10951" i="2"/>
  <c r="A10951" i="2"/>
  <c r="N10950" i="2"/>
  <c r="M10950" i="2"/>
  <c r="K10950" i="2"/>
  <c r="J10950" i="2"/>
  <c r="I10950" i="2"/>
  <c r="F10950" i="2"/>
  <c r="E10950" i="2"/>
  <c r="D10950" i="2"/>
  <c r="B10950" i="2"/>
  <c r="A10950" i="2"/>
  <c r="N10949" i="2"/>
  <c r="M10949" i="2"/>
  <c r="K10949" i="2"/>
  <c r="J10949" i="2"/>
  <c r="I10949" i="2"/>
  <c r="F10949" i="2"/>
  <c r="E10949" i="2"/>
  <c r="D10949" i="2"/>
  <c r="B10949" i="2"/>
  <c r="A10949" i="2"/>
  <c r="N10948" i="2"/>
  <c r="M10948" i="2"/>
  <c r="K10948" i="2"/>
  <c r="J10948" i="2"/>
  <c r="I10948" i="2"/>
  <c r="F10948" i="2"/>
  <c r="E10948" i="2"/>
  <c r="D10948" i="2"/>
  <c r="B10948" i="2"/>
  <c r="A10948" i="2"/>
  <c r="N10947" i="2"/>
  <c r="M10947" i="2"/>
  <c r="K10947" i="2"/>
  <c r="J10947" i="2"/>
  <c r="I10947" i="2"/>
  <c r="F10947" i="2"/>
  <c r="E10947" i="2"/>
  <c r="D10947" i="2"/>
  <c r="B10947" i="2"/>
  <c r="A10947" i="2"/>
  <c r="N10946" i="2"/>
  <c r="M10946" i="2"/>
  <c r="K10946" i="2"/>
  <c r="J10946" i="2"/>
  <c r="I10946" i="2"/>
  <c r="F10946" i="2"/>
  <c r="E10946" i="2"/>
  <c r="D10946" i="2"/>
  <c r="B10946" i="2"/>
  <c r="A10946" i="2"/>
  <c r="N10945" i="2"/>
  <c r="M10945" i="2"/>
  <c r="K10945" i="2"/>
  <c r="J10945" i="2"/>
  <c r="I10945" i="2"/>
  <c r="F10945" i="2"/>
  <c r="E10945" i="2"/>
  <c r="D10945" i="2"/>
  <c r="B10945" i="2"/>
  <c r="A10945" i="2"/>
  <c r="N10944" i="2"/>
  <c r="M10944" i="2"/>
  <c r="K10944" i="2"/>
  <c r="J10944" i="2"/>
  <c r="I10944" i="2"/>
  <c r="F10944" i="2"/>
  <c r="E10944" i="2"/>
  <c r="D10944" i="2"/>
  <c r="B10944" i="2"/>
  <c r="A10944" i="2"/>
  <c r="N10943" i="2"/>
  <c r="M10943" i="2"/>
  <c r="K10943" i="2"/>
  <c r="J10943" i="2"/>
  <c r="I10943" i="2"/>
  <c r="F10943" i="2"/>
  <c r="E10943" i="2"/>
  <c r="D10943" i="2"/>
  <c r="B10943" i="2"/>
  <c r="A10943" i="2"/>
  <c r="N10942" i="2"/>
  <c r="M10942" i="2"/>
  <c r="K10942" i="2"/>
  <c r="J10942" i="2"/>
  <c r="I10942" i="2"/>
  <c r="F10942" i="2"/>
  <c r="E10942" i="2"/>
  <c r="D10942" i="2"/>
  <c r="B10942" i="2"/>
  <c r="A10942" i="2"/>
  <c r="N10941" i="2"/>
  <c r="M10941" i="2"/>
  <c r="K10941" i="2"/>
  <c r="J10941" i="2"/>
  <c r="I10941" i="2"/>
  <c r="F10941" i="2"/>
  <c r="E10941" i="2"/>
  <c r="D10941" i="2"/>
  <c r="B10941" i="2"/>
  <c r="A10941" i="2"/>
  <c r="N10940" i="2"/>
  <c r="M10940" i="2"/>
  <c r="K10940" i="2"/>
  <c r="J10940" i="2"/>
  <c r="I10940" i="2"/>
  <c r="F10940" i="2"/>
  <c r="E10940" i="2"/>
  <c r="D10940" i="2"/>
  <c r="B10940" i="2"/>
  <c r="A10940" i="2"/>
  <c r="N10939" i="2"/>
  <c r="M10939" i="2"/>
  <c r="K10939" i="2"/>
  <c r="J10939" i="2"/>
  <c r="I10939" i="2"/>
  <c r="F10939" i="2"/>
  <c r="E10939" i="2"/>
  <c r="D10939" i="2"/>
  <c r="B10939" i="2"/>
  <c r="A10939" i="2"/>
  <c r="N10938" i="2"/>
  <c r="M10938" i="2"/>
  <c r="K10938" i="2"/>
  <c r="J10938" i="2"/>
  <c r="I10938" i="2"/>
  <c r="F10938" i="2"/>
  <c r="E10938" i="2"/>
  <c r="D10938" i="2"/>
  <c r="B10938" i="2"/>
  <c r="A10938" i="2"/>
  <c r="N10937" i="2"/>
  <c r="M10937" i="2"/>
  <c r="K10937" i="2"/>
  <c r="J10937" i="2"/>
  <c r="I10937" i="2"/>
  <c r="F10937" i="2"/>
  <c r="E10937" i="2"/>
  <c r="D10937" i="2"/>
  <c r="B10937" i="2"/>
  <c r="A10937" i="2"/>
  <c r="N10936" i="2"/>
  <c r="M10936" i="2"/>
  <c r="K10936" i="2"/>
  <c r="J10936" i="2"/>
  <c r="I10936" i="2"/>
  <c r="F10936" i="2"/>
  <c r="E10936" i="2"/>
  <c r="D10936" i="2"/>
  <c r="B10936" i="2"/>
  <c r="A10936" i="2"/>
  <c r="N10935" i="2"/>
  <c r="M10935" i="2"/>
  <c r="K10935" i="2"/>
  <c r="J10935" i="2"/>
  <c r="I10935" i="2"/>
  <c r="F10935" i="2"/>
  <c r="E10935" i="2"/>
  <c r="D10935" i="2"/>
  <c r="B10935" i="2"/>
  <c r="A10935" i="2"/>
  <c r="N10934" i="2"/>
  <c r="M10934" i="2"/>
  <c r="K10934" i="2"/>
  <c r="J10934" i="2"/>
  <c r="I10934" i="2"/>
  <c r="F10934" i="2"/>
  <c r="E10934" i="2"/>
  <c r="D10934" i="2"/>
  <c r="B10934" i="2"/>
  <c r="A10934" i="2"/>
  <c r="N10933" i="2"/>
  <c r="M10933" i="2"/>
  <c r="K10933" i="2"/>
  <c r="J10933" i="2"/>
  <c r="I10933" i="2"/>
  <c r="F10933" i="2"/>
  <c r="E10933" i="2"/>
  <c r="D10933" i="2"/>
  <c r="B10933" i="2"/>
  <c r="A10933" i="2"/>
  <c r="N10932" i="2"/>
  <c r="M10932" i="2"/>
  <c r="K10932" i="2"/>
  <c r="J10932" i="2"/>
  <c r="I10932" i="2"/>
  <c r="F10932" i="2"/>
  <c r="E10932" i="2"/>
  <c r="D10932" i="2"/>
  <c r="B10932" i="2"/>
  <c r="A10932" i="2"/>
  <c r="N10931" i="2"/>
  <c r="M10931" i="2"/>
  <c r="K10931" i="2"/>
  <c r="J10931" i="2"/>
  <c r="I10931" i="2"/>
  <c r="F10931" i="2"/>
  <c r="E10931" i="2"/>
  <c r="D10931" i="2"/>
  <c r="B10931" i="2"/>
  <c r="A10931" i="2"/>
  <c r="N10930" i="2"/>
  <c r="M10930" i="2"/>
  <c r="K10930" i="2"/>
  <c r="J10930" i="2"/>
  <c r="I10930" i="2"/>
  <c r="F10930" i="2"/>
  <c r="E10930" i="2"/>
  <c r="D10930" i="2"/>
  <c r="B10930" i="2"/>
  <c r="A10930" i="2"/>
  <c r="N10929" i="2"/>
  <c r="M10929" i="2"/>
  <c r="K10929" i="2"/>
  <c r="J10929" i="2"/>
  <c r="I10929" i="2"/>
  <c r="F10929" i="2"/>
  <c r="E10929" i="2"/>
  <c r="D10929" i="2"/>
  <c r="B10929" i="2"/>
  <c r="A10929" i="2"/>
  <c r="N10928" i="2"/>
  <c r="M10928" i="2"/>
  <c r="K10928" i="2"/>
  <c r="J10928" i="2"/>
  <c r="I10928" i="2"/>
  <c r="F10928" i="2"/>
  <c r="E10928" i="2"/>
  <c r="D10928" i="2"/>
  <c r="B10928" i="2"/>
  <c r="A10928" i="2"/>
  <c r="N10927" i="2"/>
  <c r="M10927" i="2"/>
  <c r="K10927" i="2"/>
  <c r="J10927" i="2"/>
  <c r="I10927" i="2"/>
  <c r="F10927" i="2"/>
  <c r="E10927" i="2"/>
  <c r="D10927" i="2"/>
  <c r="B10927" i="2"/>
  <c r="A10927" i="2"/>
  <c r="N10926" i="2"/>
  <c r="M10926" i="2"/>
  <c r="K10926" i="2"/>
  <c r="J10926" i="2"/>
  <c r="I10926" i="2"/>
  <c r="F10926" i="2"/>
  <c r="E10926" i="2"/>
  <c r="D10926" i="2"/>
  <c r="B10926" i="2"/>
  <c r="A10926" i="2"/>
  <c r="N10925" i="2"/>
  <c r="M10925" i="2"/>
  <c r="K10925" i="2"/>
  <c r="J10925" i="2"/>
  <c r="I10925" i="2"/>
  <c r="F10925" i="2"/>
  <c r="E10925" i="2"/>
  <c r="D10925" i="2"/>
  <c r="B10925" i="2"/>
  <c r="A10925" i="2"/>
  <c r="N10924" i="2"/>
  <c r="M10924" i="2"/>
  <c r="K10924" i="2"/>
  <c r="J10924" i="2"/>
  <c r="I10924" i="2"/>
  <c r="F10924" i="2"/>
  <c r="E10924" i="2"/>
  <c r="D10924" i="2"/>
  <c r="B10924" i="2"/>
  <c r="A10924" i="2"/>
  <c r="N10923" i="2"/>
  <c r="M10923" i="2"/>
  <c r="K10923" i="2"/>
  <c r="J10923" i="2"/>
  <c r="I10923" i="2"/>
  <c r="F10923" i="2"/>
  <c r="E10923" i="2"/>
  <c r="D10923" i="2"/>
  <c r="B10923" i="2"/>
  <c r="A10923" i="2"/>
  <c r="N10922" i="2"/>
  <c r="M10922" i="2"/>
  <c r="K10922" i="2"/>
  <c r="J10922" i="2"/>
  <c r="I10922" i="2"/>
  <c r="F10922" i="2"/>
  <c r="E10922" i="2"/>
  <c r="D10922" i="2"/>
  <c r="B10922" i="2"/>
  <c r="A10922" i="2"/>
  <c r="N10921" i="2"/>
  <c r="M10921" i="2"/>
  <c r="K10921" i="2"/>
  <c r="J10921" i="2"/>
  <c r="I10921" i="2"/>
  <c r="F10921" i="2"/>
  <c r="E10921" i="2"/>
  <c r="D10921" i="2"/>
  <c r="B10921" i="2"/>
  <c r="A10921" i="2"/>
  <c r="N10920" i="2"/>
  <c r="M10920" i="2"/>
  <c r="K10920" i="2"/>
  <c r="J10920" i="2"/>
  <c r="I10920" i="2"/>
  <c r="F10920" i="2"/>
  <c r="E10920" i="2"/>
  <c r="D10920" i="2"/>
  <c r="B10920" i="2"/>
  <c r="A10920" i="2"/>
  <c r="N10919" i="2"/>
  <c r="M10919" i="2"/>
  <c r="K10919" i="2"/>
  <c r="J10919" i="2"/>
  <c r="I10919" i="2"/>
  <c r="F10919" i="2"/>
  <c r="E10919" i="2"/>
  <c r="D10919" i="2"/>
  <c r="B10919" i="2"/>
  <c r="A10919" i="2"/>
  <c r="N10918" i="2"/>
  <c r="M10918" i="2"/>
  <c r="K10918" i="2"/>
  <c r="J10918" i="2"/>
  <c r="I10918" i="2"/>
  <c r="F10918" i="2"/>
  <c r="E10918" i="2"/>
  <c r="D10918" i="2"/>
  <c r="B10918" i="2"/>
  <c r="A10918" i="2"/>
  <c r="N10917" i="2"/>
  <c r="M10917" i="2"/>
  <c r="K10917" i="2"/>
  <c r="J10917" i="2"/>
  <c r="I10917" i="2"/>
  <c r="F10917" i="2"/>
  <c r="E10917" i="2"/>
  <c r="D10917" i="2"/>
  <c r="B10917" i="2"/>
  <c r="A10917" i="2"/>
  <c r="N10916" i="2"/>
  <c r="M10916" i="2"/>
  <c r="K10916" i="2"/>
  <c r="J10916" i="2"/>
  <c r="I10916" i="2"/>
  <c r="F10916" i="2"/>
  <c r="E10916" i="2"/>
  <c r="D10916" i="2"/>
  <c r="B10916" i="2"/>
  <c r="A10916" i="2"/>
  <c r="N10915" i="2"/>
  <c r="M10915" i="2"/>
  <c r="K10915" i="2"/>
  <c r="J10915" i="2"/>
  <c r="I10915" i="2"/>
  <c r="F10915" i="2"/>
  <c r="E10915" i="2"/>
  <c r="D10915" i="2"/>
  <c r="B10915" i="2"/>
  <c r="A10915" i="2"/>
  <c r="N10914" i="2"/>
  <c r="M10914" i="2"/>
  <c r="K10914" i="2"/>
  <c r="J10914" i="2"/>
  <c r="I10914" i="2"/>
  <c r="F10914" i="2"/>
  <c r="E10914" i="2"/>
  <c r="D10914" i="2"/>
  <c r="B10914" i="2"/>
  <c r="A10914" i="2"/>
  <c r="N10913" i="2"/>
  <c r="M10913" i="2"/>
  <c r="K10913" i="2"/>
  <c r="J10913" i="2"/>
  <c r="I10913" i="2"/>
  <c r="F10913" i="2"/>
  <c r="E10913" i="2"/>
  <c r="D10913" i="2"/>
  <c r="B10913" i="2"/>
  <c r="A10913" i="2"/>
  <c r="N10912" i="2"/>
  <c r="M10912" i="2"/>
  <c r="K10912" i="2"/>
  <c r="J10912" i="2"/>
  <c r="I10912" i="2"/>
  <c r="F10912" i="2"/>
  <c r="E10912" i="2"/>
  <c r="D10912" i="2"/>
  <c r="B10912" i="2"/>
  <c r="A10912" i="2"/>
  <c r="N10911" i="2"/>
  <c r="M10911" i="2"/>
  <c r="K10911" i="2"/>
  <c r="J10911" i="2"/>
  <c r="I10911" i="2"/>
  <c r="F10911" i="2"/>
  <c r="E10911" i="2"/>
  <c r="D10911" i="2"/>
  <c r="B10911" i="2"/>
  <c r="A10911" i="2"/>
  <c r="N10910" i="2"/>
  <c r="M10910" i="2"/>
  <c r="K10910" i="2"/>
  <c r="J10910" i="2"/>
  <c r="I10910" i="2"/>
  <c r="F10910" i="2"/>
  <c r="E10910" i="2"/>
  <c r="D10910" i="2"/>
  <c r="B10910" i="2"/>
  <c r="A10910" i="2"/>
  <c r="N10909" i="2"/>
  <c r="M10909" i="2"/>
  <c r="K10909" i="2"/>
  <c r="J10909" i="2"/>
  <c r="I10909" i="2"/>
  <c r="F10909" i="2"/>
  <c r="E10909" i="2"/>
  <c r="D10909" i="2"/>
  <c r="B10909" i="2"/>
  <c r="A10909" i="2"/>
  <c r="N10908" i="2"/>
  <c r="M10908" i="2"/>
  <c r="K10908" i="2"/>
  <c r="J10908" i="2"/>
  <c r="I10908" i="2"/>
  <c r="F10908" i="2"/>
  <c r="E10908" i="2"/>
  <c r="D10908" i="2"/>
  <c r="B10908" i="2"/>
  <c r="A10908" i="2"/>
  <c r="N10907" i="2"/>
  <c r="M10907" i="2"/>
  <c r="K10907" i="2"/>
  <c r="J10907" i="2"/>
  <c r="I10907" i="2"/>
  <c r="F10907" i="2"/>
  <c r="E10907" i="2"/>
  <c r="D10907" i="2"/>
  <c r="B10907" i="2"/>
  <c r="A10907" i="2"/>
  <c r="N10906" i="2"/>
  <c r="M10906" i="2"/>
  <c r="K10906" i="2"/>
  <c r="J10906" i="2"/>
  <c r="I10906" i="2"/>
  <c r="F10906" i="2"/>
  <c r="E10906" i="2"/>
  <c r="D10906" i="2"/>
  <c r="B10906" i="2"/>
  <c r="A10906" i="2"/>
  <c r="N10905" i="2"/>
  <c r="M10905" i="2"/>
  <c r="K10905" i="2"/>
  <c r="J10905" i="2"/>
  <c r="I10905" i="2"/>
  <c r="F10905" i="2"/>
  <c r="E10905" i="2"/>
  <c r="D10905" i="2"/>
  <c r="B10905" i="2"/>
  <c r="A10905" i="2"/>
  <c r="N10904" i="2"/>
  <c r="M10904" i="2"/>
  <c r="K10904" i="2"/>
  <c r="J10904" i="2"/>
  <c r="I10904" i="2"/>
  <c r="F10904" i="2"/>
  <c r="E10904" i="2"/>
  <c r="D10904" i="2"/>
  <c r="B10904" i="2"/>
  <c r="A10904" i="2"/>
  <c r="N10903" i="2"/>
  <c r="M10903" i="2"/>
  <c r="K10903" i="2"/>
  <c r="J10903" i="2"/>
  <c r="I10903" i="2"/>
  <c r="F10903" i="2"/>
  <c r="E10903" i="2"/>
  <c r="D10903" i="2"/>
  <c r="B10903" i="2"/>
  <c r="A10903" i="2"/>
  <c r="N10902" i="2"/>
  <c r="M10902" i="2"/>
  <c r="K10902" i="2"/>
  <c r="J10902" i="2"/>
  <c r="I10902" i="2"/>
  <c r="F10902" i="2"/>
  <c r="E10902" i="2"/>
  <c r="D10902" i="2"/>
  <c r="B10902" i="2"/>
  <c r="A10902" i="2"/>
  <c r="N10901" i="2"/>
  <c r="M10901" i="2"/>
  <c r="K10901" i="2"/>
  <c r="J10901" i="2"/>
  <c r="I10901" i="2"/>
  <c r="F10901" i="2"/>
  <c r="E10901" i="2"/>
  <c r="D10901" i="2"/>
  <c r="B10901" i="2"/>
  <c r="A10901" i="2"/>
  <c r="N10900" i="2"/>
  <c r="M10900" i="2"/>
  <c r="K10900" i="2"/>
  <c r="J10900" i="2"/>
  <c r="I10900" i="2"/>
  <c r="F10900" i="2"/>
  <c r="E10900" i="2"/>
  <c r="D10900" i="2"/>
  <c r="B10900" i="2"/>
  <c r="A10900" i="2"/>
  <c r="N10899" i="2"/>
  <c r="M10899" i="2"/>
  <c r="K10899" i="2"/>
  <c r="J10899" i="2"/>
  <c r="I10899" i="2"/>
  <c r="F10899" i="2"/>
  <c r="E10899" i="2"/>
  <c r="D10899" i="2"/>
  <c r="B10899" i="2"/>
  <c r="A10899" i="2"/>
  <c r="N10898" i="2"/>
  <c r="M10898" i="2"/>
  <c r="K10898" i="2"/>
  <c r="J10898" i="2"/>
  <c r="I10898" i="2"/>
  <c r="F10898" i="2"/>
  <c r="E10898" i="2"/>
  <c r="D10898" i="2"/>
  <c r="B10898" i="2"/>
  <c r="A10898" i="2"/>
  <c r="N10897" i="2"/>
  <c r="M10897" i="2"/>
  <c r="K10897" i="2"/>
  <c r="J10897" i="2"/>
  <c r="I10897" i="2"/>
  <c r="F10897" i="2"/>
  <c r="E10897" i="2"/>
  <c r="D10897" i="2"/>
  <c r="B10897" i="2"/>
  <c r="A10897" i="2"/>
  <c r="N10896" i="2"/>
  <c r="M10896" i="2"/>
  <c r="K10896" i="2"/>
  <c r="J10896" i="2"/>
  <c r="I10896" i="2"/>
  <c r="F10896" i="2"/>
  <c r="E10896" i="2"/>
  <c r="D10896" i="2"/>
  <c r="B10896" i="2"/>
  <c r="A10896" i="2"/>
  <c r="N10895" i="2"/>
  <c r="M10895" i="2"/>
  <c r="K10895" i="2"/>
  <c r="J10895" i="2"/>
  <c r="I10895" i="2"/>
  <c r="F10895" i="2"/>
  <c r="E10895" i="2"/>
  <c r="D10895" i="2"/>
  <c r="B10895" i="2"/>
  <c r="A10895" i="2"/>
  <c r="N10894" i="2"/>
  <c r="M10894" i="2"/>
  <c r="K10894" i="2"/>
  <c r="J10894" i="2"/>
  <c r="I10894" i="2"/>
  <c r="F10894" i="2"/>
  <c r="E10894" i="2"/>
  <c r="D10894" i="2"/>
  <c r="B10894" i="2"/>
  <c r="A10894" i="2"/>
  <c r="N10893" i="2"/>
  <c r="M10893" i="2"/>
  <c r="K10893" i="2"/>
  <c r="J10893" i="2"/>
  <c r="I10893" i="2"/>
  <c r="F10893" i="2"/>
  <c r="E10893" i="2"/>
  <c r="D10893" i="2"/>
  <c r="B10893" i="2"/>
  <c r="A10893" i="2"/>
  <c r="N10892" i="2"/>
  <c r="M10892" i="2"/>
  <c r="K10892" i="2"/>
  <c r="J10892" i="2"/>
  <c r="I10892" i="2"/>
  <c r="F10892" i="2"/>
  <c r="E10892" i="2"/>
  <c r="D10892" i="2"/>
  <c r="B10892" i="2"/>
  <c r="A10892" i="2"/>
  <c r="N10891" i="2"/>
  <c r="M10891" i="2"/>
  <c r="K10891" i="2"/>
  <c r="J10891" i="2"/>
  <c r="I10891" i="2"/>
  <c r="F10891" i="2"/>
  <c r="E10891" i="2"/>
  <c r="D10891" i="2"/>
  <c r="B10891" i="2"/>
  <c r="A10891" i="2"/>
  <c r="N10890" i="2"/>
  <c r="M10890" i="2"/>
  <c r="K10890" i="2"/>
  <c r="J10890" i="2"/>
  <c r="I10890" i="2"/>
  <c r="F10890" i="2"/>
  <c r="E10890" i="2"/>
  <c r="D10890" i="2"/>
  <c r="B10890" i="2"/>
  <c r="A10890" i="2"/>
  <c r="N10889" i="2"/>
  <c r="M10889" i="2"/>
  <c r="K10889" i="2"/>
  <c r="J10889" i="2"/>
  <c r="I10889" i="2"/>
  <c r="F10889" i="2"/>
  <c r="E10889" i="2"/>
  <c r="D10889" i="2"/>
  <c r="B10889" i="2"/>
  <c r="A10889" i="2"/>
  <c r="N10888" i="2"/>
  <c r="M10888" i="2"/>
  <c r="K10888" i="2"/>
  <c r="J10888" i="2"/>
  <c r="I10888" i="2"/>
  <c r="F10888" i="2"/>
  <c r="E10888" i="2"/>
  <c r="D10888" i="2"/>
  <c r="B10888" i="2"/>
  <c r="A10888" i="2"/>
  <c r="N10887" i="2"/>
  <c r="M10887" i="2"/>
  <c r="K10887" i="2"/>
  <c r="J10887" i="2"/>
  <c r="I10887" i="2"/>
  <c r="F10887" i="2"/>
  <c r="E10887" i="2"/>
  <c r="D10887" i="2"/>
  <c r="B10887" i="2"/>
  <c r="A10887" i="2"/>
  <c r="N10886" i="2"/>
  <c r="M10886" i="2"/>
  <c r="K10886" i="2"/>
  <c r="J10886" i="2"/>
  <c r="I10886" i="2"/>
  <c r="F10886" i="2"/>
  <c r="E10886" i="2"/>
  <c r="D10886" i="2"/>
  <c r="B10886" i="2"/>
  <c r="A10886" i="2"/>
  <c r="N10885" i="2"/>
  <c r="M10885" i="2"/>
  <c r="K10885" i="2"/>
  <c r="J10885" i="2"/>
  <c r="I10885" i="2"/>
  <c r="F10885" i="2"/>
  <c r="E10885" i="2"/>
  <c r="D10885" i="2"/>
  <c r="B10885" i="2"/>
  <c r="A10885" i="2"/>
  <c r="N10884" i="2"/>
  <c r="M10884" i="2"/>
  <c r="K10884" i="2"/>
  <c r="J10884" i="2"/>
  <c r="I10884" i="2"/>
  <c r="F10884" i="2"/>
  <c r="E10884" i="2"/>
  <c r="D10884" i="2"/>
  <c r="B10884" i="2"/>
  <c r="A10884" i="2"/>
  <c r="N10883" i="2"/>
  <c r="M10883" i="2"/>
  <c r="K10883" i="2"/>
  <c r="J10883" i="2"/>
  <c r="I10883" i="2"/>
  <c r="F10883" i="2"/>
  <c r="E10883" i="2"/>
  <c r="D10883" i="2"/>
  <c r="B10883" i="2"/>
  <c r="A10883" i="2"/>
  <c r="N10882" i="2"/>
  <c r="M10882" i="2"/>
  <c r="K10882" i="2"/>
  <c r="J10882" i="2"/>
  <c r="I10882" i="2"/>
  <c r="F10882" i="2"/>
  <c r="E10882" i="2"/>
  <c r="D10882" i="2"/>
  <c r="B10882" i="2"/>
  <c r="A10882" i="2"/>
  <c r="N10881" i="2"/>
  <c r="M10881" i="2"/>
  <c r="K10881" i="2"/>
  <c r="J10881" i="2"/>
  <c r="I10881" i="2"/>
  <c r="F10881" i="2"/>
  <c r="E10881" i="2"/>
  <c r="D10881" i="2"/>
  <c r="B10881" i="2"/>
  <c r="A10881" i="2"/>
  <c r="N10880" i="2"/>
  <c r="M10880" i="2"/>
  <c r="K10880" i="2"/>
  <c r="J10880" i="2"/>
  <c r="I10880" i="2"/>
  <c r="F10880" i="2"/>
  <c r="E10880" i="2"/>
  <c r="D10880" i="2"/>
  <c r="B10880" i="2"/>
  <c r="A10880" i="2"/>
  <c r="N10879" i="2"/>
  <c r="M10879" i="2"/>
  <c r="K10879" i="2"/>
  <c r="J10879" i="2"/>
  <c r="I10879" i="2"/>
  <c r="F10879" i="2"/>
  <c r="E10879" i="2"/>
  <c r="D10879" i="2"/>
  <c r="B10879" i="2"/>
  <c r="A10879" i="2"/>
  <c r="N10878" i="2"/>
  <c r="M10878" i="2"/>
  <c r="K10878" i="2"/>
  <c r="J10878" i="2"/>
  <c r="I10878" i="2"/>
  <c r="F10878" i="2"/>
  <c r="E10878" i="2"/>
  <c r="D10878" i="2"/>
  <c r="B10878" i="2"/>
  <c r="A10878" i="2"/>
  <c r="N10877" i="2"/>
  <c r="M10877" i="2"/>
  <c r="K10877" i="2"/>
  <c r="J10877" i="2"/>
  <c r="I10877" i="2"/>
  <c r="F10877" i="2"/>
  <c r="E10877" i="2"/>
  <c r="D10877" i="2"/>
  <c r="B10877" i="2"/>
  <c r="A10877" i="2"/>
  <c r="N10876" i="2"/>
  <c r="M10876" i="2"/>
  <c r="K10876" i="2"/>
  <c r="J10876" i="2"/>
  <c r="I10876" i="2"/>
  <c r="F10876" i="2"/>
  <c r="E10876" i="2"/>
  <c r="D10876" i="2"/>
  <c r="B10876" i="2"/>
  <c r="A10876" i="2"/>
  <c r="N10875" i="2"/>
  <c r="M10875" i="2"/>
  <c r="K10875" i="2"/>
  <c r="J10875" i="2"/>
  <c r="I10875" i="2"/>
  <c r="F10875" i="2"/>
  <c r="E10875" i="2"/>
  <c r="D10875" i="2"/>
  <c r="B10875" i="2"/>
  <c r="A10875" i="2"/>
  <c r="N10874" i="2"/>
  <c r="M10874" i="2"/>
  <c r="K10874" i="2"/>
  <c r="J10874" i="2"/>
  <c r="I10874" i="2"/>
  <c r="F10874" i="2"/>
  <c r="E10874" i="2"/>
  <c r="D10874" i="2"/>
  <c r="B10874" i="2"/>
  <c r="A10874" i="2"/>
  <c r="N10873" i="2"/>
  <c r="M10873" i="2"/>
  <c r="K10873" i="2"/>
  <c r="J10873" i="2"/>
  <c r="I10873" i="2"/>
  <c r="F10873" i="2"/>
  <c r="E10873" i="2"/>
  <c r="D10873" i="2"/>
  <c r="B10873" i="2"/>
  <c r="A10873" i="2"/>
  <c r="N10872" i="2"/>
  <c r="M10872" i="2"/>
  <c r="K10872" i="2"/>
  <c r="J10872" i="2"/>
  <c r="I10872" i="2"/>
  <c r="F10872" i="2"/>
  <c r="E10872" i="2"/>
  <c r="D10872" i="2"/>
  <c r="B10872" i="2"/>
  <c r="A10872" i="2"/>
  <c r="N10871" i="2"/>
  <c r="M10871" i="2"/>
  <c r="K10871" i="2"/>
  <c r="J10871" i="2"/>
  <c r="I10871" i="2"/>
  <c r="F10871" i="2"/>
  <c r="E10871" i="2"/>
  <c r="D10871" i="2"/>
  <c r="B10871" i="2"/>
  <c r="A10871" i="2"/>
  <c r="N10870" i="2"/>
  <c r="M10870" i="2"/>
  <c r="K10870" i="2"/>
  <c r="J10870" i="2"/>
  <c r="I10870" i="2"/>
  <c r="F10870" i="2"/>
  <c r="E10870" i="2"/>
  <c r="D10870" i="2"/>
  <c r="B10870" i="2"/>
  <c r="A10870" i="2"/>
  <c r="N10869" i="2"/>
  <c r="M10869" i="2"/>
  <c r="K10869" i="2"/>
  <c r="J10869" i="2"/>
  <c r="I10869" i="2"/>
  <c r="F10869" i="2"/>
  <c r="E10869" i="2"/>
  <c r="D10869" i="2"/>
  <c r="B10869" i="2"/>
  <c r="A10869" i="2"/>
  <c r="N10868" i="2"/>
  <c r="M10868" i="2"/>
  <c r="K10868" i="2"/>
  <c r="J10868" i="2"/>
  <c r="I10868" i="2"/>
  <c r="F10868" i="2"/>
  <c r="E10868" i="2"/>
  <c r="D10868" i="2"/>
  <c r="B10868" i="2"/>
  <c r="A10868" i="2"/>
  <c r="N10867" i="2"/>
  <c r="M10867" i="2"/>
  <c r="K10867" i="2"/>
  <c r="J10867" i="2"/>
  <c r="I10867" i="2"/>
  <c r="F10867" i="2"/>
  <c r="E10867" i="2"/>
  <c r="D10867" i="2"/>
  <c r="B10867" i="2"/>
  <c r="A10867" i="2"/>
  <c r="N10866" i="2"/>
  <c r="M10866" i="2"/>
  <c r="K10866" i="2"/>
  <c r="J10866" i="2"/>
  <c r="I10866" i="2"/>
  <c r="F10866" i="2"/>
  <c r="E10866" i="2"/>
  <c r="D10866" i="2"/>
  <c r="B10866" i="2"/>
  <c r="A10866" i="2"/>
  <c r="N10865" i="2"/>
  <c r="M10865" i="2"/>
  <c r="K10865" i="2"/>
  <c r="J10865" i="2"/>
  <c r="I10865" i="2"/>
  <c r="F10865" i="2"/>
  <c r="E10865" i="2"/>
  <c r="D10865" i="2"/>
  <c r="B10865" i="2"/>
  <c r="A10865" i="2"/>
  <c r="N10864" i="2"/>
  <c r="M10864" i="2"/>
  <c r="K10864" i="2"/>
  <c r="J10864" i="2"/>
  <c r="I10864" i="2"/>
  <c r="F10864" i="2"/>
  <c r="E10864" i="2"/>
  <c r="D10864" i="2"/>
  <c r="B10864" i="2"/>
  <c r="A10864" i="2"/>
  <c r="N10863" i="2"/>
  <c r="M10863" i="2"/>
  <c r="K10863" i="2"/>
  <c r="J10863" i="2"/>
  <c r="I10863" i="2"/>
  <c r="F10863" i="2"/>
  <c r="E10863" i="2"/>
  <c r="D10863" i="2"/>
  <c r="B10863" i="2"/>
  <c r="A10863" i="2"/>
  <c r="N10862" i="2"/>
  <c r="M10862" i="2"/>
  <c r="K10862" i="2"/>
  <c r="J10862" i="2"/>
  <c r="I10862" i="2"/>
  <c r="F10862" i="2"/>
  <c r="E10862" i="2"/>
  <c r="D10862" i="2"/>
  <c r="B10862" i="2"/>
  <c r="A10862" i="2"/>
  <c r="N10861" i="2"/>
  <c r="M10861" i="2"/>
  <c r="K10861" i="2"/>
  <c r="J10861" i="2"/>
  <c r="I10861" i="2"/>
  <c r="F10861" i="2"/>
  <c r="E10861" i="2"/>
  <c r="D10861" i="2"/>
  <c r="B10861" i="2"/>
  <c r="A10861" i="2"/>
  <c r="N10860" i="2"/>
  <c r="M10860" i="2"/>
  <c r="K10860" i="2"/>
  <c r="J10860" i="2"/>
  <c r="I10860" i="2"/>
  <c r="F10860" i="2"/>
  <c r="E10860" i="2"/>
  <c r="D10860" i="2"/>
  <c r="B10860" i="2"/>
  <c r="A10860" i="2"/>
  <c r="N10859" i="2"/>
  <c r="M10859" i="2"/>
  <c r="K10859" i="2"/>
  <c r="J10859" i="2"/>
  <c r="I10859" i="2"/>
  <c r="F10859" i="2"/>
  <c r="E10859" i="2"/>
  <c r="D10859" i="2"/>
  <c r="B10859" i="2"/>
  <c r="A10859" i="2"/>
  <c r="N10858" i="2"/>
  <c r="M10858" i="2"/>
  <c r="K10858" i="2"/>
  <c r="J10858" i="2"/>
  <c r="I10858" i="2"/>
  <c r="F10858" i="2"/>
  <c r="E10858" i="2"/>
  <c r="D10858" i="2"/>
  <c r="B10858" i="2"/>
  <c r="A10858" i="2"/>
  <c r="N10857" i="2"/>
  <c r="M10857" i="2"/>
  <c r="K10857" i="2"/>
  <c r="J10857" i="2"/>
  <c r="I10857" i="2"/>
  <c r="F10857" i="2"/>
  <c r="E10857" i="2"/>
  <c r="D10857" i="2"/>
  <c r="B10857" i="2"/>
  <c r="A10857" i="2"/>
  <c r="N10856" i="2"/>
  <c r="M10856" i="2"/>
  <c r="K10856" i="2"/>
  <c r="J10856" i="2"/>
  <c r="I10856" i="2"/>
  <c r="F10856" i="2"/>
  <c r="E10856" i="2"/>
  <c r="D10856" i="2"/>
  <c r="B10856" i="2"/>
  <c r="A10856" i="2"/>
  <c r="N10855" i="2"/>
  <c r="M10855" i="2"/>
  <c r="K10855" i="2"/>
  <c r="J10855" i="2"/>
  <c r="I10855" i="2"/>
  <c r="F10855" i="2"/>
  <c r="E10855" i="2"/>
  <c r="D10855" i="2"/>
  <c r="B10855" i="2"/>
  <c r="A10855" i="2"/>
  <c r="N10854" i="2"/>
  <c r="M10854" i="2"/>
  <c r="K10854" i="2"/>
  <c r="J10854" i="2"/>
  <c r="I10854" i="2"/>
  <c r="F10854" i="2"/>
  <c r="E10854" i="2"/>
  <c r="D10854" i="2"/>
  <c r="B10854" i="2"/>
  <c r="A10854" i="2"/>
  <c r="N10853" i="2"/>
  <c r="M10853" i="2"/>
  <c r="K10853" i="2"/>
  <c r="J10853" i="2"/>
  <c r="I10853" i="2"/>
  <c r="F10853" i="2"/>
  <c r="E10853" i="2"/>
  <c r="D10853" i="2"/>
  <c r="B10853" i="2"/>
  <c r="A10853" i="2"/>
  <c r="N10852" i="2"/>
  <c r="M10852" i="2"/>
  <c r="K10852" i="2"/>
  <c r="J10852" i="2"/>
  <c r="I10852" i="2"/>
  <c r="F10852" i="2"/>
  <c r="E10852" i="2"/>
  <c r="D10852" i="2"/>
  <c r="B10852" i="2"/>
  <c r="A10852" i="2"/>
  <c r="N10851" i="2"/>
  <c r="M10851" i="2"/>
  <c r="K10851" i="2"/>
  <c r="J10851" i="2"/>
  <c r="I10851" i="2"/>
  <c r="F10851" i="2"/>
  <c r="E10851" i="2"/>
  <c r="D10851" i="2"/>
  <c r="B10851" i="2"/>
  <c r="A10851" i="2"/>
  <c r="N10850" i="2"/>
  <c r="M10850" i="2"/>
  <c r="K10850" i="2"/>
  <c r="J10850" i="2"/>
  <c r="I10850" i="2"/>
  <c r="F10850" i="2"/>
  <c r="E10850" i="2"/>
  <c r="D10850" i="2"/>
  <c r="B10850" i="2"/>
  <c r="A10850" i="2"/>
  <c r="N10849" i="2"/>
  <c r="M10849" i="2"/>
  <c r="K10849" i="2"/>
  <c r="J10849" i="2"/>
  <c r="I10849" i="2"/>
  <c r="F10849" i="2"/>
  <c r="E10849" i="2"/>
  <c r="D10849" i="2"/>
  <c r="B10849" i="2"/>
  <c r="A10849" i="2"/>
  <c r="N10848" i="2"/>
  <c r="M10848" i="2"/>
  <c r="K10848" i="2"/>
  <c r="J10848" i="2"/>
  <c r="I10848" i="2"/>
  <c r="F10848" i="2"/>
  <c r="E10848" i="2"/>
  <c r="D10848" i="2"/>
  <c r="B10848" i="2"/>
  <c r="A10848" i="2"/>
  <c r="N10847" i="2"/>
  <c r="M10847" i="2"/>
  <c r="K10847" i="2"/>
  <c r="J10847" i="2"/>
  <c r="I10847" i="2"/>
  <c r="F10847" i="2"/>
  <c r="E10847" i="2"/>
  <c r="D10847" i="2"/>
  <c r="B10847" i="2"/>
  <c r="A10847" i="2"/>
  <c r="N10846" i="2"/>
  <c r="M10846" i="2"/>
  <c r="K10846" i="2"/>
  <c r="J10846" i="2"/>
  <c r="I10846" i="2"/>
  <c r="F10846" i="2"/>
  <c r="E10846" i="2"/>
  <c r="D10846" i="2"/>
  <c r="B10846" i="2"/>
  <c r="A10846" i="2"/>
  <c r="N10845" i="2"/>
  <c r="M10845" i="2"/>
  <c r="K10845" i="2"/>
  <c r="J10845" i="2"/>
  <c r="I10845" i="2"/>
  <c r="F10845" i="2"/>
  <c r="E10845" i="2"/>
  <c r="D10845" i="2"/>
  <c r="B10845" i="2"/>
  <c r="A10845" i="2"/>
  <c r="N10844" i="2"/>
  <c r="M10844" i="2"/>
  <c r="K10844" i="2"/>
  <c r="J10844" i="2"/>
  <c r="I10844" i="2"/>
  <c r="F10844" i="2"/>
  <c r="E10844" i="2"/>
  <c r="D10844" i="2"/>
  <c r="B10844" i="2"/>
  <c r="A10844" i="2"/>
  <c r="N10843" i="2"/>
  <c r="M10843" i="2"/>
  <c r="K10843" i="2"/>
  <c r="J10843" i="2"/>
  <c r="I10843" i="2"/>
  <c r="F10843" i="2"/>
  <c r="E10843" i="2"/>
  <c r="D10843" i="2"/>
  <c r="B10843" i="2"/>
  <c r="A10843" i="2"/>
  <c r="N10842" i="2"/>
  <c r="M10842" i="2"/>
  <c r="K10842" i="2"/>
  <c r="J10842" i="2"/>
  <c r="I10842" i="2"/>
  <c r="F10842" i="2"/>
  <c r="E10842" i="2"/>
  <c r="D10842" i="2"/>
  <c r="B10842" i="2"/>
  <c r="A10842" i="2"/>
  <c r="N10841" i="2"/>
  <c r="M10841" i="2"/>
  <c r="K10841" i="2"/>
  <c r="J10841" i="2"/>
  <c r="I10841" i="2"/>
  <c r="F10841" i="2"/>
  <c r="E10841" i="2"/>
  <c r="D10841" i="2"/>
  <c r="B10841" i="2"/>
  <c r="A10841" i="2"/>
  <c r="N10840" i="2"/>
  <c r="M10840" i="2"/>
  <c r="K10840" i="2"/>
  <c r="J10840" i="2"/>
  <c r="I10840" i="2"/>
  <c r="F10840" i="2"/>
  <c r="E10840" i="2"/>
  <c r="D10840" i="2"/>
  <c r="B10840" i="2"/>
  <c r="A10840" i="2"/>
  <c r="N10839" i="2"/>
  <c r="M10839" i="2"/>
  <c r="K10839" i="2"/>
  <c r="J10839" i="2"/>
  <c r="I10839" i="2"/>
  <c r="F10839" i="2"/>
  <c r="E10839" i="2"/>
  <c r="D10839" i="2"/>
  <c r="B10839" i="2"/>
  <c r="A10839" i="2"/>
  <c r="N10838" i="2"/>
  <c r="M10838" i="2"/>
  <c r="K10838" i="2"/>
  <c r="J10838" i="2"/>
  <c r="I10838" i="2"/>
  <c r="F10838" i="2"/>
  <c r="E10838" i="2"/>
  <c r="D10838" i="2"/>
  <c r="B10838" i="2"/>
  <c r="A10838" i="2"/>
  <c r="N10837" i="2"/>
  <c r="M10837" i="2"/>
  <c r="K10837" i="2"/>
  <c r="J10837" i="2"/>
  <c r="I10837" i="2"/>
  <c r="F10837" i="2"/>
  <c r="E10837" i="2"/>
  <c r="D10837" i="2"/>
  <c r="B10837" i="2"/>
  <c r="A10837" i="2"/>
  <c r="N10836" i="2"/>
  <c r="M10836" i="2"/>
  <c r="K10836" i="2"/>
  <c r="J10836" i="2"/>
  <c r="I10836" i="2"/>
  <c r="F10836" i="2"/>
  <c r="E10836" i="2"/>
  <c r="D10836" i="2"/>
  <c r="B10836" i="2"/>
  <c r="A10836" i="2"/>
  <c r="N10835" i="2"/>
  <c r="M10835" i="2"/>
  <c r="K10835" i="2"/>
  <c r="J10835" i="2"/>
  <c r="I10835" i="2"/>
  <c r="F10835" i="2"/>
  <c r="E10835" i="2"/>
  <c r="D10835" i="2"/>
  <c r="B10835" i="2"/>
  <c r="A10835" i="2"/>
  <c r="N10834" i="2"/>
  <c r="M10834" i="2"/>
  <c r="K10834" i="2"/>
  <c r="J10834" i="2"/>
  <c r="I10834" i="2"/>
  <c r="F10834" i="2"/>
  <c r="E10834" i="2"/>
  <c r="D10834" i="2"/>
  <c r="B10834" i="2"/>
  <c r="A10834" i="2"/>
  <c r="N10833" i="2"/>
  <c r="M10833" i="2"/>
  <c r="K10833" i="2"/>
  <c r="J10833" i="2"/>
  <c r="I10833" i="2"/>
  <c r="F10833" i="2"/>
  <c r="E10833" i="2"/>
  <c r="D10833" i="2"/>
  <c r="B10833" i="2"/>
  <c r="A10833" i="2"/>
  <c r="N10832" i="2"/>
  <c r="M10832" i="2"/>
  <c r="K10832" i="2"/>
  <c r="J10832" i="2"/>
  <c r="I10832" i="2"/>
  <c r="F10832" i="2"/>
  <c r="E10832" i="2"/>
  <c r="D10832" i="2"/>
  <c r="B10832" i="2"/>
  <c r="A10832" i="2"/>
  <c r="N10831" i="2"/>
  <c r="M10831" i="2"/>
  <c r="K10831" i="2"/>
  <c r="J10831" i="2"/>
  <c r="I10831" i="2"/>
  <c r="F10831" i="2"/>
  <c r="E10831" i="2"/>
  <c r="D10831" i="2"/>
  <c r="B10831" i="2"/>
  <c r="A10831" i="2"/>
  <c r="N10830" i="2"/>
  <c r="M10830" i="2"/>
  <c r="K10830" i="2"/>
  <c r="J10830" i="2"/>
  <c r="I10830" i="2"/>
  <c r="F10830" i="2"/>
  <c r="E10830" i="2"/>
  <c r="D10830" i="2"/>
  <c r="B10830" i="2"/>
  <c r="A10830" i="2"/>
  <c r="N10829" i="2"/>
  <c r="M10829" i="2"/>
  <c r="K10829" i="2"/>
  <c r="J10829" i="2"/>
  <c r="I10829" i="2"/>
  <c r="F10829" i="2"/>
  <c r="E10829" i="2"/>
  <c r="D10829" i="2"/>
  <c r="B10829" i="2"/>
  <c r="A10829" i="2"/>
  <c r="N10828" i="2"/>
  <c r="M10828" i="2"/>
  <c r="K10828" i="2"/>
  <c r="J10828" i="2"/>
  <c r="I10828" i="2"/>
  <c r="F10828" i="2"/>
  <c r="E10828" i="2"/>
  <c r="D10828" i="2"/>
  <c r="B10828" i="2"/>
  <c r="A10828" i="2"/>
  <c r="N10827" i="2"/>
  <c r="M10827" i="2"/>
  <c r="K10827" i="2"/>
  <c r="J10827" i="2"/>
  <c r="I10827" i="2"/>
  <c r="F10827" i="2"/>
  <c r="E10827" i="2"/>
  <c r="D10827" i="2"/>
  <c r="B10827" i="2"/>
  <c r="A10827" i="2"/>
  <c r="N10826" i="2"/>
  <c r="M10826" i="2"/>
  <c r="K10826" i="2"/>
  <c r="J10826" i="2"/>
  <c r="I10826" i="2"/>
  <c r="F10826" i="2"/>
  <c r="E10826" i="2"/>
  <c r="D10826" i="2"/>
  <c r="B10826" i="2"/>
  <c r="A10826" i="2"/>
  <c r="N10825" i="2"/>
  <c r="M10825" i="2"/>
  <c r="K10825" i="2"/>
  <c r="J10825" i="2"/>
  <c r="I10825" i="2"/>
  <c r="F10825" i="2"/>
  <c r="E10825" i="2"/>
  <c r="D10825" i="2"/>
  <c r="B10825" i="2"/>
  <c r="A10825" i="2"/>
  <c r="N10824" i="2"/>
  <c r="M10824" i="2"/>
  <c r="K10824" i="2"/>
  <c r="J10824" i="2"/>
  <c r="I10824" i="2"/>
  <c r="F10824" i="2"/>
  <c r="E10824" i="2"/>
  <c r="D10824" i="2"/>
  <c r="B10824" i="2"/>
  <c r="A10824" i="2"/>
  <c r="N10823" i="2"/>
  <c r="M10823" i="2"/>
  <c r="K10823" i="2"/>
  <c r="J10823" i="2"/>
  <c r="I10823" i="2"/>
  <c r="F10823" i="2"/>
  <c r="E10823" i="2"/>
  <c r="D10823" i="2"/>
  <c r="B10823" i="2"/>
  <c r="A10823" i="2"/>
  <c r="N10822" i="2"/>
  <c r="M10822" i="2"/>
  <c r="K10822" i="2"/>
  <c r="J10822" i="2"/>
  <c r="I10822" i="2"/>
  <c r="F10822" i="2"/>
  <c r="E10822" i="2"/>
  <c r="D10822" i="2"/>
  <c r="B10822" i="2"/>
  <c r="A10822" i="2"/>
  <c r="N10821" i="2"/>
  <c r="M10821" i="2"/>
  <c r="K10821" i="2"/>
  <c r="J10821" i="2"/>
  <c r="I10821" i="2"/>
  <c r="F10821" i="2"/>
  <c r="E10821" i="2"/>
  <c r="D10821" i="2"/>
  <c r="B10821" i="2"/>
  <c r="A10821" i="2"/>
  <c r="N10820" i="2"/>
  <c r="M10820" i="2"/>
  <c r="K10820" i="2"/>
  <c r="J10820" i="2"/>
  <c r="I10820" i="2"/>
  <c r="F10820" i="2"/>
  <c r="E10820" i="2"/>
  <c r="D10820" i="2"/>
  <c r="B10820" i="2"/>
  <c r="A10820" i="2"/>
  <c r="N10819" i="2"/>
  <c r="M10819" i="2"/>
  <c r="K10819" i="2"/>
  <c r="J10819" i="2"/>
  <c r="I10819" i="2"/>
  <c r="F10819" i="2"/>
  <c r="E10819" i="2"/>
  <c r="D10819" i="2"/>
  <c r="B10819" i="2"/>
  <c r="A10819" i="2"/>
  <c r="N10818" i="2"/>
  <c r="M10818" i="2"/>
  <c r="K10818" i="2"/>
  <c r="J10818" i="2"/>
  <c r="I10818" i="2"/>
  <c r="F10818" i="2"/>
  <c r="E10818" i="2"/>
  <c r="D10818" i="2"/>
  <c r="B10818" i="2"/>
  <c r="A10818" i="2"/>
  <c r="N10817" i="2"/>
  <c r="M10817" i="2"/>
  <c r="K10817" i="2"/>
  <c r="J10817" i="2"/>
  <c r="I10817" i="2"/>
  <c r="F10817" i="2"/>
  <c r="E10817" i="2"/>
  <c r="D10817" i="2"/>
  <c r="B10817" i="2"/>
  <c r="A10817" i="2"/>
  <c r="N10816" i="2"/>
  <c r="M10816" i="2"/>
  <c r="K10816" i="2"/>
  <c r="J10816" i="2"/>
  <c r="I10816" i="2"/>
  <c r="F10816" i="2"/>
  <c r="E10816" i="2"/>
  <c r="D10816" i="2"/>
  <c r="B10816" i="2"/>
  <c r="A10816" i="2"/>
  <c r="N10815" i="2"/>
  <c r="M10815" i="2"/>
  <c r="K10815" i="2"/>
  <c r="J10815" i="2"/>
  <c r="I10815" i="2"/>
  <c r="F10815" i="2"/>
  <c r="E10815" i="2"/>
  <c r="D10815" i="2"/>
  <c r="B10815" i="2"/>
  <c r="A10815" i="2"/>
  <c r="N10814" i="2"/>
  <c r="M10814" i="2"/>
  <c r="K10814" i="2"/>
  <c r="J10814" i="2"/>
  <c r="I10814" i="2"/>
  <c r="F10814" i="2"/>
  <c r="E10814" i="2"/>
  <c r="D10814" i="2"/>
  <c r="B10814" i="2"/>
  <c r="A10814" i="2"/>
  <c r="N10813" i="2"/>
  <c r="M10813" i="2"/>
  <c r="K10813" i="2"/>
  <c r="J10813" i="2"/>
  <c r="I10813" i="2"/>
  <c r="F10813" i="2"/>
  <c r="E10813" i="2"/>
  <c r="D10813" i="2"/>
  <c r="B10813" i="2"/>
  <c r="A10813" i="2"/>
  <c r="N10812" i="2"/>
  <c r="M10812" i="2"/>
  <c r="K10812" i="2"/>
  <c r="J10812" i="2"/>
  <c r="I10812" i="2"/>
  <c r="F10812" i="2"/>
  <c r="E10812" i="2"/>
  <c r="D10812" i="2"/>
  <c r="B10812" i="2"/>
  <c r="A10812" i="2"/>
  <c r="N10811" i="2"/>
  <c r="M10811" i="2"/>
  <c r="K10811" i="2"/>
  <c r="J10811" i="2"/>
  <c r="I10811" i="2"/>
  <c r="F10811" i="2"/>
  <c r="E10811" i="2"/>
  <c r="D10811" i="2"/>
  <c r="B10811" i="2"/>
  <c r="A10811" i="2"/>
  <c r="N10810" i="2"/>
  <c r="M10810" i="2"/>
  <c r="K10810" i="2"/>
  <c r="J10810" i="2"/>
  <c r="I10810" i="2"/>
  <c r="F10810" i="2"/>
  <c r="E10810" i="2"/>
  <c r="D10810" i="2"/>
  <c r="B10810" i="2"/>
  <c r="A10810" i="2"/>
  <c r="N10809" i="2"/>
  <c r="M10809" i="2"/>
  <c r="K10809" i="2"/>
  <c r="J10809" i="2"/>
  <c r="I10809" i="2"/>
  <c r="F10809" i="2"/>
  <c r="E10809" i="2"/>
  <c r="D10809" i="2"/>
  <c r="B10809" i="2"/>
  <c r="A10809" i="2"/>
  <c r="N10808" i="2"/>
  <c r="M10808" i="2"/>
  <c r="K10808" i="2"/>
  <c r="J10808" i="2"/>
  <c r="I10808" i="2"/>
  <c r="F10808" i="2"/>
  <c r="E10808" i="2"/>
  <c r="D10808" i="2"/>
  <c r="B10808" i="2"/>
  <c r="A10808" i="2"/>
  <c r="N10807" i="2"/>
  <c r="M10807" i="2"/>
  <c r="K10807" i="2"/>
  <c r="J10807" i="2"/>
  <c r="I10807" i="2"/>
  <c r="F10807" i="2"/>
  <c r="E10807" i="2"/>
  <c r="D10807" i="2"/>
  <c r="B10807" i="2"/>
  <c r="A10807" i="2"/>
  <c r="N10806" i="2"/>
  <c r="M10806" i="2"/>
  <c r="K10806" i="2"/>
  <c r="J10806" i="2"/>
  <c r="I10806" i="2"/>
  <c r="F10806" i="2"/>
  <c r="E10806" i="2"/>
  <c r="D10806" i="2"/>
  <c r="B10806" i="2"/>
  <c r="A10806" i="2"/>
  <c r="N10805" i="2"/>
  <c r="M10805" i="2"/>
  <c r="K10805" i="2"/>
  <c r="J10805" i="2"/>
  <c r="I10805" i="2"/>
  <c r="F10805" i="2"/>
  <c r="E10805" i="2"/>
  <c r="D10805" i="2"/>
  <c r="B10805" i="2"/>
  <c r="A10805" i="2"/>
  <c r="N10804" i="2"/>
  <c r="M10804" i="2"/>
  <c r="K10804" i="2"/>
  <c r="J10804" i="2"/>
  <c r="I10804" i="2"/>
  <c r="F10804" i="2"/>
  <c r="E10804" i="2"/>
  <c r="D10804" i="2"/>
  <c r="B10804" i="2"/>
  <c r="A10804" i="2"/>
  <c r="N10803" i="2"/>
  <c r="M10803" i="2"/>
  <c r="K10803" i="2"/>
  <c r="J10803" i="2"/>
  <c r="I10803" i="2"/>
  <c r="F10803" i="2"/>
  <c r="E10803" i="2"/>
  <c r="D10803" i="2"/>
  <c r="B10803" i="2"/>
  <c r="A10803" i="2"/>
  <c r="N10802" i="2"/>
  <c r="M10802" i="2"/>
  <c r="K10802" i="2"/>
  <c r="J10802" i="2"/>
  <c r="I10802" i="2"/>
  <c r="F10802" i="2"/>
  <c r="E10802" i="2"/>
  <c r="D10802" i="2"/>
  <c r="B10802" i="2"/>
  <c r="A10802" i="2"/>
  <c r="N10801" i="2"/>
  <c r="M10801" i="2"/>
  <c r="K10801" i="2"/>
  <c r="J10801" i="2"/>
  <c r="I10801" i="2"/>
  <c r="F10801" i="2"/>
  <c r="E10801" i="2"/>
  <c r="D10801" i="2"/>
  <c r="B10801" i="2"/>
  <c r="A10801" i="2"/>
  <c r="N10800" i="2"/>
  <c r="M10800" i="2"/>
  <c r="K10800" i="2"/>
  <c r="J10800" i="2"/>
  <c r="I10800" i="2"/>
  <c r="F10800" i="2"/>
  <c r="E10800" i="2"/>
  <c r="D10800" i="2"/>
  <c r="B10800" i="2"/>
  <c r="A10800" i="2"/>
  <c r="N10799" i="2"/>
  <c r="M10799" i="2"/>
  <c r="K10799" i="2"/>
  <c r="J10799" i="2"/>
  <c r="I10799" i="2"/>
  <c r="F10799" i="2"/>
  <c r="E10799" i="2"/>
  <c r="D10799" i="2"/>
  <c r="B10799" i="2"/>
  <c r="A10799" i="2"/>
  <c r="N10798" i="2"/>
  <c r="M10798" i="2"/>
  <c r="K10798" i="2"/>
  <c r="J10798" i="2"/>
  <c r="I10798" i="2"/>
  <c r="F10798" i="2"/>
  <c r="E10798" i="2"/>
  <c r="D10798" i="2"/>
  <c r="B10798" i="2"/>
  <c r="A10798" i="2"/>
  <c r="N10797" i="2"/>
  <c r="M10797" i="2"/>
  <c r="K10797" i="2"/>
  <c r="J10797" i="2"/>
  <c r="I10797" i="2"/>
  <c r="F10797" i="2"/>
  <c r="E10797" i="2"/>
  <c r="D10797" i="2"/>
  <c r="B10797" i="2"/>
  <c r="A10797" i="2"/>
  <c r="N10796" i="2"/>
  <c r="M10796" i="2"/>
  <c r="K10796" i="2"/>
  <c r="J10796" i="2"/>
  <c r="I10796" i="2"/>
  <c r="F10796" i="2"/>
  <c r="E10796" i="2"/>
  <c r="D10796" i="2"/>
  <c r="B10796" i="2"/>
  <c r="A10796" i="2"/>
  <c r="N10795" i="2"/>
  <c r="M10795" i="2"/>
  <c r="K10795" i="2"/>
  <c r="J10795" i="2"/>
  <c r="I10795" i="2"/>
  <c r="F10795" i="2"/>
  <c r="E10795" i="2"/>
  <c r="D10795" i="2"/>
  <c r="B10795" i="2"/>
  <c r="A10795" i="2"/>
  <c r="N10794" i="2"/>
  <c r="M10794" i="2"/>
  <c r="K10794" i="2"/>
  <c r="J10794" i="2"/>
  <c r="I10794" i="2"/>
  <c r="F10794" i="2"/>
  <c r="E10794" i="2"/>
  <c r="D10794" i="2"/>
  <c r="B10794" i="2"/>
  <c r="A10794" i="2"/>
  <c r="N10793" i="2"/>
  <c r="M10793" i="2"/>
  <c r="K10793" i="2"/>
  <c r="J10793" i="2"/>
  <c r="I10793" i="2"/>
  <c r="F10793" i="2"/>
  <c r="E10793" i="2"/>
  <c r="D10793" i="2"/>
  <c r="B10793" i="2"/>
  <c r="A10793" i="2"/>
  <c r="N10792" i="2"/>
  <c r="M10792" i="2"/>
  <c r="K10792" i="2"/>
  <c r="J10792" i="2"/>
  <c r="I10792" i="2"/>
  <c r="F10792" i="2"/>
  <c r="E10792" i="2"/>
  <c r="D10792" i="2"/>
  <c r="B10792" i="2"/>
  <c r="A10792" i="2"/>
  <c r="N10791" i="2"/>
  <c r="M10791" i="2"/>
  <c r="K10791" i="2"/>
  <c r="J10791" i="2"/>
  <c r="I10791" i="2"/>
  <c r="F10791" i="2"/>
  <c r="E10791" i="2"/>
  <c r="D10791" i="2"/>
  <c r="B10791" i="2"/>
  <c r="A10791" i="2"/>
  <c r="N10790" i="2"/>
  <c r="M10790" i="2"/>
  <c r="K10790" i="2"/>
  <c r="J10790" i="2"/>
  <c r="I10790" i="2"/>
  <c r="F10790" i="2"/>
  <c r="E10790" i="2"/>
  <c r="D10790" i="2"/>
  <c r="B10790" i="2"/>
  <c r="A10790" i="2"/>
  <c r="N10789" i="2"/>
  <c r="M10789" i="2"/>
  <c r="K10789" i="2"/>
  <c r="J10789" i="2"/>
  <c r="I10789" i="2"/>
  <c r="F10789" i="2"/>
  <c r="E10789" i="2"/>
  <c r="D10789" i="2"/>
  <c r="B10789" i="2"/>
  <c r="A10789" i="2"/>
  <c r="N10788" i="2"/>
  <c r="M10788" i="2"/>
  <c r="K10788" i="2"/>
  <c r="J10788" i="2"/>
  <c r="I10788" i="2"/>
  <c r="F10788" i="2"/>
  <c r="E10788" i="2"/>
  <c r="D10788" i="2"/>
  <c r="B10788" i="2"/>
  <c r="A10788" i="2"/>
  <c r="N10787" i="2"/>
  <c r="M10787" i="2"/>
  <c r="K10787" i="2"/>
  <c r="J10787" i="2"/>
  <c r="I10787" i="2"/>
  <c r="F10787" i="2"/>
  <c r="E10787" i="2"/>
  <c r="D10787" i="2"/>
  <c r="B10787" i="2"/>
  <c r="A10787" i="2"/>
  <c r="N10786" i="2"/>
  <c r="M10786" i="2"/>
  <c r="K10786" i="2"/>
  <c r="J10786" i="2"/>
  <c r="I10786" i="2"/>
  <c r="F10786" i="2"/>
  <c r="E10786" i="2"/>
  <c r="D10786" i="2"/>
  <c r="B10786" i="2"/>
  <c r="A10786" i="2"/>
  <c r="N10785" i="2"/>
  <c r="M10785" i="2"/>
  <c r="K10785" i="2"/>
  <c r="J10785" i="2"/>
  <c r="I10785" i="2"/>
  <c r="F10785" i="2"/>
  <c r="E10785" i="2"/>
  <c r="D10785" i="2"/>
  <c r="B10785" i="2"/>
  <c r="A10785" i="2"/>
  <c r="N10784" i="2"/>
  <c r="M10784" i="2"/>
  <c r="K10784" i="2"/>
  <c r="J10784" i="2"/>
  <c r="I10784" i="2"/>
  <c r="F10784" i="2"/>
  <c r="E10784" i="2"/>
  <c r="D10784" i="2"/>
  <c r="B10784" i="2"/>
  <c r="A10784" i="2"/>
  <c r="N10783" i="2"/>
  <c r="M10783" i="2"/>
  <c r="K10783" i="2"/>
  <c r="J10783" i="2"/>
  <c r="I10783" i="2"/>
  <c r="F10783" i="2"/>
  <c r="E10783" i="2"/>
  <c r="D10783" i="2"/>
  <c r="B10783" i="2"/>
  <c r="A10783" i="2"/>
  <c r="N10782" i="2"/>
  <c r="M10782" i="2"/>
  <c r="K10782" i="2"/>
  <c r="J10782" i="2"/>
  <c r="I10782" i="2"/>
  <c r="F10782" i="2"/>
  <c r="E10782" i="2"/>
  <c r="D10782" i="2"/>
  <c r="B10782" i="2"/>
  <c r="A10782" i="2"/>
  <c r="N10781" i="2"/>
  <c r="M10781" i="2"/>
  <c r="K10781" i="2"/>
  <c r="J10781" i="2"/>
  <c r="I10781" i="2"/>
  <c r="F10781" i="2"/>
  <c r="E10781" i="2"/>
  <c r="D10781" i="2"/>
  <c r="B10781" i="2"/>
  <c r="A10781" i="2"/>
  <c r="N10780" i="2"/>
  <c r="M10780" i="2"/>
  <c r="K10780" i="2"/>
  <c r="J10780" i="2"/>
  <c r="I10780" i="2"/>
  <c r="F10780" i="2"/>
  <c r="E10780" i="2"/>
  <c r="D10780" i="2"/>
  <c r="B10780" i="2"/>
  <c r="A10780" i="2"/>
  <c r="N10779" i="2"/>
  <c r="M10779" i="2"/>
  <c r="K10779" i="2"/>
  <c r="J10779" i="2"/>
  <c r="I10779" i="2"/>
  <c r="F10779" i="2"/>
  <c r="E10779" i="2"/>
  <c r="D10779" i="2"/>
  <c r="B10779" i="2"/>
  <c r="A10779" i="2"/>
  <c r="N10778" i="2"/>
  <c r="M10778" i="2"/>
  <c r="K10778" i="2"/>
  <c r="J10778" i="2"/>
  <c r="I10778" i="2"/>
  <c r="F10778" i="2"/>
  <c r="E10778" i="2"/>
  <c r="D10778" i="2"/>
  <c r="B10778" i="2"/>
  <c r="A10778" i="2"/>
  <c r="N10777" i="2"/>
  <c r="M10777" i="2"/>
  <c r="K10777" i="2"/>
  <c r="J10777" i="2"/>
  <c r="I10777" i="2"/>
  <c r="F10777" i="2"/>
  <c r="E10777" i="2"/>
  <c r="D10777" i="2"/>
  <c r="B10777" i="2"/>
  <c r="A10777" i="2"/>
  <c r="N10776" i="2"/>
  <c r="M10776" i="2"/>
  <c r="K10776" i="2"/>
  <c r="J10776" i="2"/>
  <c r="I10776" i="2"/>
  <c r="F10776" i="2"/>
  <c r="E10776" i="2"/>
  <c r="D10776" i="2"/>
  <c r="B10776" i="2"/>
  <c r="A10776" i="2"/>
  <c r="N10775" i="2"/>
  <c r="M10775" i="2"/>
  <c r="K10775" i="2"/>
  <c r="J10775" i="2"/>
  <c r="I10775" i="2"/>
  <c r="F10775" i="2"/>
  <c r="E10775" i="2"/>
  <c r="D10775" i="2"/>
  <c r="B10775" i="2"/>
  <c r="A10775" i="2"/>
  <c r="N10774" i="2"/>
  <c r="M10774" i="2"/>
  <c r="K10774" i="2"/>
  <c r="J10774" i="2"/>
  <c r="I10774" i="2"/>
  <c r="F10774" i="2"/>
  <c r="E10774" i="2"/>
  <c r="D10774" i="2"/>
  <c r="B10774" i="2"/>
  <c r="A10774" i="2"/>
  <c r="N10773" i="2"/>
  <c r="M10773" i="2"/>
  <c r="K10773" i="2"/>
  <c r="J10773" i="2"/>
  <c r="I10773" i="2"/>
  <c r="F10773" i="2"/>
  <c r="E10773" i="2"/>
  <c r="D10773" i="2"/>
  <c r="B10773" i="2"/>
  <c r="A10773" i="2"/>
  <c r="N10772" i="2"/>
  <c r="M10772" i="2"/>
  <c r="K10772" i="2"/>
  <c r="J10772" i="2"/>
  <c r="I10772" i="2"/>
  <c r="F10772" i="2"/>
  <c r="E10772" i="2"/>
  <c r="D10772" i="2"/>
  <c r="B10772" i="2"/>
  <c r="A10772" i="2"/>
  <c r="N10771" i="2"/>
  <c r="M10771" i="2"/>
  <c r="K10771" i="2"/>
  <c r="J10771" i="2"/>
  <c r="I10771" i="2"/>
  <c r="F10771" i="2"/>
  <c r="E10771" i="2"/>
  <c r="D10771" i="2"/>
  <c r="B10771" i="2"/>
  <c r="A10771" i="2"/>
  <c r="N10770" i="2"/>
  <c r="M10770" i="2"/>
  <c r="K10770" i="2"/>
  <c r="J10770" i="2"/>
  <c r="I10770" i="2"/>
  <c r="F10770" i="2"/>
  <c r="E10770" i="2"/>
  <c r="D10770" i="2"/>
  <c r="B10770" i="2"/>
  <c r="A10770" i="2"/>
  <c r="N10769" i="2"/>
  <c r="M10769" i="2"/>
  <c r="K10769" i="2"/>
  <c r="J10769" i="2"/>
  <c r="I10769" i="2"/>
  <c r="F10769" i="2"/>
  <c r="E10769" i="2"/>
  <c r="D10769" i="2"/>
  <c r="B10769" i="2"/>
  <c r="A10769" i="2"/>
  <c r="N10768" i="2"/>
  <c r="M10768" i="2"/>
  <c r="K10768" i="2"/>
  <c r="J10768" i="2"/>
  <c r="I10768" i="2"/>
  <c r="F10768" i="2"/>
  <c r="E10768" i="2"/>
  <c r="D10768" i="2"/>
  <c r="B10768" i="2"/>
  <c r="A10768" i="2"/>
  <c r="N10767" i="2"/>
  <c r="M10767" i="2"/>
  <c r="K10767" i="2"/>
  <c r="J10767" i="2"/>
  <c r="I10767" i="2"/>
  <c r="F10767" i="2"/>
  <c r="E10767" i="2"/>
  <c r="D10767" i="2"/>
  <c r="B10767" i="2"/>
  <c r="A10767" i="2"/>
  <c r="N10766" i="2"/>
  <c r="M10766" i="2"/>
  <c r="K10766" i="2"/>
  <c r="J10766" i="2"/>
  <c r="I10766" i="2"/>
  <c r="F10766" i="2"/>
  <c r="E10766" i="2"/>
  <c r="D10766" i="2"/>
  <c r="B10766" i="2"/>
  <c r="A10766" i="2"/>
  <c r="N10765" i="2"/>
  <c r="M10765" i="2"/>
  <c r="K10765" i="2"/>
  <c r="J10765" i="2"/>
  <c r="I10765" i="2"/>
  <c r="F10765" i="2"/>
  <c r="E10765" i="2"/>
  <c r="D10765" i="2"/>
  <c r="B10765" i="2"/>
  <c r="A10765" i="2"/>
  <c r="N10764" i="2"/>
  <c r="M10764" i="2"/>
  <c r="K10764" i="2"/>
  <c r="J10764" i="2"/>
  <c r="I10764" i="2"/>
  <c r="F10764" i="2"/>
  <c r="E10764" i="2"/>
  <c r="D10764" i="2"/>
  <c r="B10764" i="2"/>
  <c r="A10764" i="2"/>
  <c r="N10763" i="2"/>
  <c r="M10763" i="2"/>
  <c r="K10763" i="2"/>
  <c r="J10763" i="2"/>
  <c r="I10763" i="2"/>
  <c r="F10763" i="2"/>
  <c r="E10763" i="2"/>
  <c r="D10763" i="2"/>
  <c r="B10763" i="2"/>
  <c r="A10763" i="2"/>
  <c r="N10762" i="2"/>
  <c r="M10762" i="2"/>
  <c r="K10762" i="2"/>
  <c r="J10762" i="2"/>
  <c r="I10762" i="2"/>
  <c r="F10762" i="2"/>
  <c r="E10762" i="2"/>
  <c r="D10762" i="2"/>
  <c r="B10762" i="2"/>
  <c r="A10762" i="2"/>
  <c r="N10761" i="2"/>
  <c r="M10761" i="2"/>
  <c r="K10761" i="2"/>
  <c r="J10761" i="2"/>
  <c r="I10761" i="2"/>
  <c r="F10761" i="2"/>
  <c r="E10761" i="2"/>
  <c r="D10761" i="2"/>
  <c r="B10761" i="2"/>
  <c r="A10761" i="2"/>
  <c r="N10760" i="2"/>
  <c r="M10760" i="2"/>
  <c r="K10760" i="2"/>
  <c r="J10760" i="2"/>
  <c r="I10760" i="2"/>
  <c r="F10760" i="2"/>
  <c r="E10760" i="2"/>
  <c r="D10760" i="2"/>
  <c r="B10760" i="2"/>
  <c r="A10760" i="2"/>
  <c r="N10759" i="2"/>
  <c r="M10759" i="2"/>
  <c r="K10759" i="2"/>
  <c r="J10759" i="2"/>
  <c r="I10759" i="2"/>
  <c r="F10759" i="2"/>
  <c r="E10759" i="2"/>
  <c r="D10759" i="2"/>
  <c r="B10759" i="2"/>
  <c r="A10759" i="2"/>
  <c r="N10758" i="2"/>
  <c r="M10758" i="2"/>
  <c r="K10758" i="2"/>
  <c r="J10758" i="2"/>
  <c r="I10758" i="2"/>
  <c r="F10758" i="2"/>
  <c r="E10758" i="2"/>
  <c r="D10758" i="2"/>
  <c r="B10758" i="2"/>
  <c r="A10758" i="2"/>
  <c r="N10757" i="2"/>
  <c r="M10757" i="2"/>
  <c r="K10757" i="2"/>
  <c r="J10757" i="2"/>
  <c r="I10757" i="2"/>
  <c r="F10757" i="2"/>
  <c r="E10757" i="2"/>
  <c r="D10757" i="2"/>
  <c r="B10757" i="2"/>
  <c r="A10757" i="2"/>
  <c r="N10756" i="2"/>
  <c r="M10756" i="2"/>
  <c r="K10756" i="2"/>
  <c r="J10756" i="2"/>
  <c r="I10756" i="2"/>
  <c r="F10756" i="2"/>
  <c r="E10756" i="2"/>
  <c r="D10756" i="2"/>
  <c r="B10756" i="2"/>
  <c r="A10756" i="2"/>
  <c r="N10755" i="2"/>
  <c r="M10755" i="2"/>
  <c r="K10755" i="2"/>
  <c r="J10755" i="2"/>
  <c r="I10755" i="2"/>
  <c r="F10755" i="2"/>
  <c r="E10755" i="2"/>
  <c r="D10755" i="2"/>
  <c r="B10755" i="2"/>
  <c r="A10755" i="2"/>
  <c r="N10754" i="2"/>
  <c r="M10754" i="2"/>
  <c r="K10754" i="2"/>
  <c r="J10754" i="2"/>
  <c r="I10754" i="2"/>
  <c r="F10754" i="2"/>
  <c r="E10754" i="2"/>
  <c r="D10754" i="2"/>
  <c r="B10754" i="2"/>
  <c r="A10754" i="2"/>
  <c r="N10753" i="2"/>
  <c r="M10753" i="2"/>
  <c r="K10753" i="2"/>
  <c r="J10753" i="2"/>
  <c r="I10753" i="2"/>
  <c r="F10753" i="2"/>
  <c r="E10753" i="2"/>
  <c r="D10753" i="2"/>
  <c r="B10753" i="2"/>
  <c r="A10753" i="2"/>
  <c r="N10752" i="2"/>
  <c r="M10752" i="2"/>
  <c r="K10752" i="2"/>
  <c r="J10752" i="2"/>
  <c r="I10752" i="2"/>
  <c r="F10752" i="2"/>
  <c r="E10752" i="2"/>
  <c r="D10752" i="2"/>
  <c r="B10752" i="2"/>
  <c r="A10752" i="2"/>
  <c r="N10751" i="2"/>
  <c r="M10751" i="2"/>
  <c r="K10751" i="2"/>
  <c r="J10751" i="2"/>
  <c r="I10751" i="2"/>
  <c r="F10751" i="2"/>
  <c r="E10751" i="2"/>
  <c r="D10751" i="2"/>
  <c r="B10751" i="2"/>
  <c r="A10751" i="2"/>
  <c r="N10750" i="2"/>
  <c r="M10750" i="2"/>
  <c r="K10750" i="2"/>
  <c r="J10750" i="2"/>
  <c r="I10750" i="2"/>
  <c r="F10750" i="2"/>
  <c r="E10750" i="2"/>
  <c r="D10750" i="2"/>
  <c r="B10750" i="2"/>
  <c r="A10750" i="2"/>
  <c r="N10749" i="2"/>
  <c r="M10749" i="2"/>
  <c r="K10749" i="2"/>
  <c r="J10749" i="2"/>
  <c r="I10749" i="2"/>
  <c r="F10749" i="2"/>
  <c r="E10749" i="2"/>
  <c r="D10749" i="2"/>
  <c r="B10749" i="2"/>
  <c r="A10749" i="2"/>
  <c r="N10748" i="2"/>
  <c r="M10748" i="2"/>
  <c r="K10748" i="2"/>
  <c r="J10748" i="2"/>
  <c r="I10748" i="2"/>
  <c r="F10748" i="2"/>
  <c r="E10748" i="2"/>
  <c r="D10748" i="2"/>
  <c r="B10748" i="2"/>
  <c r="A10748" i="2"/>
  <c r="N10747" i="2"/>
  <c r="M10747" i="2"/>
  <c r="K10747" i="2"/>
  <c r="J10747" i="2"/>
  <c r="I10747" i="2"/>
  <c r="F10747" i="2"/>
  <c r="E10747" i="2"/>
  <c r="D10747" i="2"/>
  <c r="B10747" i="2"/>
  <c r="A10747" i="2"/>
  <c r="N10746" i="2"/>
  <c r="M10746" i="2"/>
  <c r="K10746" i="2"/>
  <c r="J10746" i="2"/>
  <c r="I10746" i="2"/>
  <c r="F10746" i="2"/>
  <c r="E10746" i="2"/>
  <c r="D10746" i="2"/>
  <c r="B10746" i="2"/>
  <c r="A10746" i="2"/>
  <c r="N10745" i="2"/>
  <c r="M10745" i="2"/>
  <c r="K10745" i="2"/>
  <c r="J10745" i="2"/>
  <c r="I10745" i="2"/>
  <c r="F10745" i="2"/>
  <c r="E10745" i="2"/>
  <c r="D10745" i="2"/>
  <c r="B10745" i="2"/>
  <c r="A10745" i="2"/>
  <c r="N10744" i="2"/>
  <c r="M10744" i="2"/>
  <c r="K10744" i="2"/>
  <c r="J10744" i="2"/>
  <c r="I10744" i="2"/>
  <c r="F10744" i="2"/>
  <c r="E10744" i="2"/>
  <c r="D10744" i="2"/>
  <c r="B10744" i="2"/>
  <c r="A10744" i="2"/>
  <c r="N10743" i="2"/>
  <c r="M10743" i="2"/>
  <c r="K10743" i="2"/>
  <c r="J10743" i="2"/>
  <c r="I10743" i="2"/>
  <c r="F10743" i="2"/>
  <c r="E10743" i="2"/>
  <c r="D10743" i="2"/>
  <c r="B10743" i="2"/>
  <c r="A10743" i="2"/>
  <c r="N10742" i="2"/>
  <c r="M10742" i="2"/>
  <c r="K10742" i="2"/>
  <c r="J10742" i="2"/>
  <c r="I10742" i="2"/>
  <c r="F10742" i="2"/>
  <c r="E10742" i="2"/>
  <c r="D10742" i="2"/>
  <c r="B10742" i="2"/>
  <c r="A10742" i="2"/>
  <c r="N10741" i="2"/>
  <c r="M10741" i="2"/>
  <c r="K10741" i="2"/>
  <c r="J10741" i="2"/>
  <c r="I10741" i="2"/>
  <c r="F10741" i="2"/>
  <c r="E10741" i="2"/>
  <c r="D10741" i="2"/>
  <c r="B10741" i="2"/>
  <c r="A10741" i="2"/>
  <c r="N10740" i="2"/>
  <c r="M10740" i="2"/>
  <c r="K10740" i="2"/>
  <c r="J10740" i="2"/>
  <c r="I10740" i="2"/>
  <c r="F10740" i="2"/>
  <c r="E10740" i="2"/>
  <c r="D10740" i="2"/>
  <c r="B10740" i="2"/>
  <c r="A10740" i="2"/>
  <c r="N10739" i="2"/>
  <c r="M10739" i="2"/>
  <c r="K10739" i="2"/>
  <c r="J10739" i="2"/>
  <c r="I10739" i="2"/>
  <c r="F10739" i="2"/>
  <c r="E10739" i="2"/>
  <c r="D10739" i="2"/>
  <c r="B10739" i="2"/>
  <c r="A10739" i="2"/>
  <c r="N10738" i="2"/>
  <c r="M10738" i="2"/>
  <c r="K10738" i="2"/>
  <c r="J10738" i="2"/>
  <c r="I10738" i="2"/>
  <c r="F10738" i="2"/>
  <c r="E10738" i="2"/>
  <c r="D10738" i="2"/>
  <c r="B10738" i="2"/>
  <c r="A10738" i="2"/>
  <c r="N10737" i="2"/>
  <c r="M10737" i="2"/>
  <c r="K10737" i="2"/>
  <c r="J10737" i="2"/>
  <c r="I10737" i="2"/>
  <c r="F10737" i="2"/>
  <c r="E10737" i="2"/>
  <c r="D10737" i="2"/>
  <c r="B10737" i="2"/>
  <c r="A10737" i="2"/>
  <c r="N10736" i="2"/>
  <c r="M10736" i="2"/>
  <c r="K10736" i="2"/>
  <c r="J10736" i="2"/>
  <c r="I10736" i="2"/>
  <c r="F10736" i="2"/>
  <c r="E10736" i="2"/>
  <c r="D10736" i="2"/>
  <c r="B10736" i="2"/>
  <c r="A10736" i="2"/>
  <c r="N10735" i="2"/>
  <c r="M10735" i="2"/>
  <c r="K10735" i="2"/>
  <c r="J10735" i="2"/>
  <c r="I10735" i="2"/>
  <c r="F10735" i="2"/>
  <c r="E10735" i="2"/>
  <c r="D10735" i="2"/>
  <c r="B10735" i="2"/>
  <c r="A10735" i="2"/>
  <c r="N10734" i="2"/>
  <c r="M10734" i="2"/>
  <c r="K10734" i="2"/>
  <c r="J10734" i="2"/>
  <c r="I10734" i="2"/>
  <c r="F10734" i="2"/>
  <c r="E10734" i="2"/>
  <c r="D10734" i="2"/>
  <c r="B10734" i="2"/>
  <c r="A10734" i="2"/>
  <c r="N10733" i="2"/>
  <c r="M10733" i="2"/>
  <c r="K10733" i="2"/>
  <c r="J10733" i="2"/>
  <c r="I10733" i="2"/>
  <c r="F10733" i="2"/>
  <c r="E10733" i="2"/>
  <c r="D10733" i="2"/>
  <c r="B10733" i="2"/>
  <c r="A10733" i="2"/>
  <c r="N10732" i="2"/>
  <c r="M10732" i="2"/>
  <c r="K10732" i="2"/>
  <c r="J10732" i="2"/>
  <c r="I10732" i="2"/>
  <c r="F10732" i="2"/>
  <c r="E10732" i="2"/>
  <c r="D10732" i="2"/>
  <c r="B10732" i="2"/>
  <c r="A10732" i="2"/>
  <c r="N10731" i="2"/>
  <c r="M10731" i="2"/>
  <c r="K10731" i="2"/>
  <c r="J10731" i="2"/>
  <c r="I10731" i="2"/>
  <c r="F10731" i="2"/>
  <c r="E10731" i="2"/>
  <c r="D10731" i="2"/>
  <c r="B10731" i="2"/>
  <c r="A10731" i="2"/>
  <c r="N10730" i="2"/>
  <c r="M10730" i="2"/>
  <c r="K10730" i="2"/>
  <c r="J10730" i="2"/>
  <c r="I10730" i="2"/>
  <c r="F10730" i="2"/>
  <c r="E10730" i="2"/>
  <c r="D10730" i="2"/>
  <c r="B10730" i="2"/>
  <c r="A10730" i="2"/>
  <c r="N10729" i="2"/>
  <c r="M10729" i="2"/>
  <c r="K10729" i="2"/>
  <c r="J10729" i="2"/>
  <c r="I10729" i="2"/>
  <c r="F10729" i="2"/>
  <c r="E10729" i="2"/>
  <c r="D10729" i="2"/>
  <c r="B10729" i="2"/>
  <c r="A10729" i="2"/>
  <c r="N10728" i="2"/>
  <c r="M10728" i="2"/>
  <c r="K10728" i="2"/>
  <c r="J10728" i="2"/>
  <c r="I10728" i="2"/>
  <c r="F10728" i="2"/>
  <c r="E10728" i="2"/>
  <c r="D10728" i="2"/>
  <c r="B10728" i="2"/>
  <c r="A10728" i="2"/>
  <c r="N10727" i="2"/>
  <c r="M10727" i="2"/>
  <c r="K10727" i="2"/>
  <c r="J10727" i="2"/>
  <c r="I10727" i="2"/>
  <c r="F10727" i="2"/>
  <c r="E10727" i="2"/>
  <c r="D10727" i="2"/>
  <c r="B10727" i="2"/>
  <c r="A10727" i="2"/>
  <c r="N10726" i="2"/>
  <c r="M10726" i="2"/>
  <c r="K10726" i="2"/>
  <c r="J10726" i="2"/>
  <c r="I10726" i="2"/>
  <c r="F10726" i="2"/>
  <c r="E10726" i="2"/>
  <c r="D10726" i="2"/>
  <c r="B10726" i="2"/>
  <c r="A10726" i="2"/>
  <c r="N10725" i="2"/>
  <c r="M10725" i="2"/>
  <c r="K10725" i="2"/>
  <c r="J10725" i="2"/>
  <c r="I10725" i="2"/>
  <c r="F10725" i="2"/>
  <c r="E10725" i="2"/>
  <c r="D10725" i="2"/>
  <c r="B10725" i="2"/>
  <c r="A10725" i="2"/>
  <c r="N10724" i="2"/>
  <c r="M10724" i="2"/>
  <c r="K10724" i="2"/>
  <c r="J10724" i="2"/>
  <c r="I10724" i="2"/>
  <c r="F10724" i="2"/>
  <c r="E10724" i="2"/>
  <c r="D10724" i="2"/>
  <c r="B10724" i="2"/>
  <c r="A10724" i="2"/>
  <c r="N10723" i="2"/>
  <c r="M10723" i="2"/>
  <c r="K10723" i="2"/>
  <c r="J10723" i="2"/>
  <c r="I10723" i="2"/>
  <c r="F10723" i="2"/>
  <c r="E10723" i="2"/>
  <c r="D10723" i="2"/>
  <c r="B10723" i="2"/>
  <c r="A10723" i="2"/>
  <c r="N10722" i="2"/>
  <c r="M10722" i="2"/>
  <c r="K10722" i="2"/>
  <c r="J10722" i="2"/>
  <c r="I10722" i="2"/>
  <c r="F10722" i="2"/>
  <c r="E10722" i="2"/>
  <c r="D10722" i="2"/>
  <c r="B10722" i="2"/>
  <c r="A10722" i="2"/>
  <c r="N10721" i="2"/>
  <c r="M10721" i="2"/>
  <c r="K10721" i="2"/>
  <c r="J10721" i="2"/>
  <c r="I10721" i="2"/>
  <c r="F10721" i="2"/>
  <c r="E10721" i="2"/>
  <c r="D10721" i="2"/>
  <c r="B10721" i="2"/>
  <c r="A10721" i="2"/>
  <c r="N10720" i="2"/>
  <c r="M10720" i="2"/>
  <c r="K10720" i="2"/>
  <c r="J10720" i="2"/>
  <c r="I10720" i="2"/>
  <c r="F10720" i="2"/>
  <c r="E10720" i="2"/>
  <c r="D10720" i="2"/>
  <c r="B10720" i="2"/>
  <c r="A10720" i="2"/>
  <c r="N10719" i="2"/>
  <c r="M10719" i="2"/>
  <c r="K10719" i="2"/>
  <c r="J10719" i="2"/>
  <c r="I10719" i="2"/>
  <c r="F10719" i="2"/>
  <c r="E10719" i="2"/>
  <c r="D10719" i="2"/>
  <c r="B10719" i="2"/>
  <c r="A10719" i="2"/>
  <c r="N10718" i="2"/>
  <c r="M10718" i="2"/>
  <c r="K10718" i="2"/>
  <c r="J10718" i="2"/>
  <c r="I10718" i="2"/>
  <c r="F10718" i="2"/>
  <c r="E10718" i="2"/>
  <c r="D10718" i="2"/>
  <c r="B10718" i="2"/>
  <c r="A10718" i="2"/>
  <c r="N10717" i="2"/>
  <c r="M10717" i="2"/>
  <c r="K10717" i="2"/>
  <c r="J10717" i="2"/>
  <c r="I10717" i="2"/>
  <c r="F10717" i="2"/>
  <c r="E10717" i="2"/>
  <c r="D10717" i="2"/>
  <c r="B10717" i="2"/>
  <c r="A10717" i="2"/>
  <c r="N10716" i="2"/>
  <c r="M10716" i="2"/>
  <c r="K10716" i="2"/>
  <c r="J10716" i="2"/>
  <c r="I10716" i="2"/>
  <c r="F10716" i="2"/>
  <c r="E10716" i="2"/>
  <c r="D10716" i="2"/>
  <c r="B10716" i="2"/>
  <c r="A10716" i="2"/>
  <c r="N10715" i="2"/>
  <c r="M10715" i="2"/>
  <c r="K10715" i="2"/>
  <c r="J10715" i="2"/>
  <c r="I10715" i="2"/>
  <c r="F10715" i="2"/>
  <c r="E10715" i="2"/>
  <c r="D10715" i="2"/>
  <c r="B10715" i="2"/>
  <c r="A10715" i="2"/>
  <c r="N10714" i="2"/>
  <c r="M10714" i="2"/>
  <c r="K10714" i="2"/>
  <c r="J10714" i="2"/>
  <c r="I10714" i="2"/>
  <c r="F10714" i="2"/>
  <c r="E10714" i="2"/>
  <c r="D10714" i="2"/>
  <c r="B10714" i="2"/>
  <c r="A10714" i="2"/>
  <c r="N10713" i="2"/>
  <c r="M10713" i="2"/>
  <c r="K10713" i="2"/>
  <c r="J10713" i="2"/>
  <c r="I10713" i="2"/>
  <c r="F10713" i="2"/>
  <c r="E10713" i="2"/>
  <c r="D10713" i="2"/>
  <c r="B10713" i="2"/>
  <c r="A10713" i="2"/>
  <c r="N10712" i="2"/>
  <c r="M10712" i="2"/>
  <c r="K10712" i="2"/>
  <c r="J10712" i="2"/>
  <c r="I10712" i="2"/>
  <c r="F10712" i="2"/>
  <c r="E10712" i="2"/>
  <c r="D10712" i="2"/>
  <c r="B10712" i="2"/>
  <c r="A10712" i="2"/>
  <c r="N10711" i="2"/>
  <c r="M10711" i="2"/>
  <c r="K10711" i="2"/>
  <c r="J10711" i="2"/>
  <c r="I10711" i="2"/>
  <c r="F10711" i="2"/>
  <c r="E10711" i="2"/>
  <c r="D10711" i="2"/>
  <c r="B10711" i="2"/>
  <c r="A10711" i="2"/>
  <c r="N10710" i="2"/>
  <c r="M10710" i="2"/>
  <c r="K10710" i="2"/>
  <c r="J10710" i="2"/>
  <c r="I10710" i="2"/>
  <c r="F10710" i="2"/>
  <c r="E10710" i="2"/>
  <c r="D10710" i="2"/>
  <c r="B10710" i="2"/>
  <c r="A10710" i="2"/>
  <c r="N10709" i="2"/>
  <c r="M10709" i="2"/>
  <c r="K10709" i="2"/>
  <c r="J10709" i="2"/>
  <c r="I10709" i="2"/>
  <c r="F10709" i="2"/>
  <c r="E10709" i="2"/>
  <c r="D10709" i="2"/>
  <c r="B10709" i="2"/>
  <c r="A10709" i="2"/>
  <c r="N10708" i="2"/>
  <c r="M10708" i="2"/>
  <c r="K10708" i="2"/>
  <c r="J10708" i="2"/>
  <c r="I10708" i="2"/>
  <c r="F10708" i="2"/>
  <c r="E10708" i="2"/>
  <c r="D10708" i="2"/>
  <c r="B10708" i="2"/>
  <c r="A10708" i="2"/>
  <c r="N10707" i="2"/>
  <c r="M10707" i="2"/>
  <c r="K10707" i="2"/>
  <c r="J10707" i="2"/>
  <c r="I10707" i="2"/>
  <c r="F10707" i="2"/>
  <c r="E10707" i="2"/>
  <c r="D10707" i="2"/>
  <c r="B10707" i="2"/>
  <c r="A10707" i="2"/>
  <c r="N10706" i="2"/>
  <c r="M10706" i="2"/>
  <c r="K10706" i="2"/>
  <c r="J10706" i="2"/>
  <c r="I10706" i="2"/>
  <c r="F10706" i="2"/>
  <c r="E10706" i="2"/>
  <c r="D10706" i="2"/>
  <c r="B10706" i="2"/>
  <c r="A10706" i="2"/>
  <c r="N10705" i="2"/>
  <c r="M10705" i="2"/>
  <c r="K10705" i="2"/>
  <c r="J10705" i="2"/>
  <c r="I10705" i="2"/>
  <c r="F10705" i="2"/>
  <c r="E10705" i="2"/>
  <c r="D10705" i="2"/>
  <c r="B10705" i="2"/>
  <c r="A10705" i="2"/>
  <c r="N10704" i="2"/>
  <c r="M10704" i="2"/>
  <c r="K10704" i="2"/>
  <c r="J10704" i="2"/>
  <c r="I10704" i="2"/>
  <c r="F10704" i="2"/>
  <c r="E10704" i="2"/>
  <c r="D10704" i="2"/>
  <c r="B10704" i="2"/>
  <c r="A10704" i="2"/>
  <c r="N10703" i="2"/>
  <c r="M10703" i="2"/>
  <c r="K10703" i="2"/>
  <c r="J10703" i="2"/>
  <c r="I10703" i="2"/>
  <c r="F10703" i="2"/>
  <c r="E10703" i="2"/>
  <c r="D10703" i="2"/>
  <c r="B10703" i="2"/>
  <c r="A10703" i="2"/>
  <c r="N10702" i="2"/>
  <c r="M10702" i="2"/>
  <c r="K10702" i="2"/>
  <c r="J10702" i="2"/>
  <c r="I10702" i="2"/>
  <c r="F10702" i="2"/>
  <c r="E10702" i="2"/>
  <c r="D10702" i="2"/>
  <c r="B10702" i="2"/>
  <c r="A10702" i="2"/>
  <c r="N10701" i="2"/>
  <c r="M10701" i="2"/>
  <c r="K10701" i="2"/>
  <c r="J10701" i="2"/>
  <c r="I10701" i="2"/>
  <c r="F10701" i="2"/>
  <c r="E10701" i="2"/>
  <c r="D10701" i="2"/>
  <c r="B10701" i="2"/>
  <c r="A10701" i="2"/>
  <c r="N10700" i="2"/>
  <c r="M10700" i="2"/>
  <c r="K10700" i="2"/>
  <c r="J10700" i="2"/>
  <c r="I10700" i="2"/>
  <c r="F10700" i="2"/>
  <c r="E10700" i="2"/>
  <c r="D10700" i="2"/>
  <c r="B10700" i="2"/>
  <c r="A10700" i="2"/>
  <c r="N10699" i="2"/>
  <c r="M10699" i="2"/>
  <c r="K10699" i="2"/>
  <c r="J10699" i="2"/>
  <c r="I10699" i="2"/>
  <c r="F10699" i="2"/>
  <c r="E10699" i="2"/>
  <c r="D10699" i="2"/>
  <c r="B10699" i="2"/>
  <c r="A10699" i="2"/>
  <c r="N10698" i="2"/>
  <c r="M10698" i="2"/>
  <c r="K10698" i="2"/>
  <c r="J10698" i="2"/>
  <c r="I10698" i="2"/>
  <c r="F10698" i="2"/>
  <c r="E10698" i="2"/>
  <c r="D10698" i="2"/>
  <c r="B10698" i="2"/>
  <c r="A10698" i="2"/>
  <c r="N10697" i="2"/>
  <c r="M10697" i="2"/>
  <c r="K10697" i="2"/>
  <c r="J10697" i="2"/>
  <c r="I10697" i="2"/>
  <c r="F10697" i="2"/>
  <c r="E10697" i="2"/>
  <c r="D10697" i="2"/>
  <c r="B10697" i="2"/>
  <c r="A10697" i="2"/>
  <c r="N10696" i="2"/>
  <c r="M10696" i="2"/>
  <c r="K10696" i="2"/>
  <c r="J10696" i="2"/>
  <c r="I10696" i="2"/>
  <c r="F10696" i="2"/>
  <c r="E10696" i="2"/>
  <c r="D10696" i="2"/>
  <c r="B10696" i="2"/>
  <c r="A10696" i="2"/>
  <c r="N10695" i="2"/>
  <c r="M10695" i="2"/>
  <c r="K10695" i="2"/>
  <c r="J10695" i="2"/>
  <c r="I10695" i="2"/>
  <c r="F10695" i="2"/>
  <c r="E10695" i="2"/>
  <c r="D10695" i="2"/>
  <c r="B10695" i="2"/>
  <c r="A10695" i="2"/>
  <c r="N10694" i="2"/>
  <c r="M10694" i="2"/>
  <c r="K10694" i="2"/>
  <c r="J10694" i="2"/>
  <c r="I10694" i="2"/>
  <c r="F10694" i="2"/>
  <c r="E10694" i="2"/>
  <c r="D10694" i="2"/>
  <c r="B10694" i="2"/>
  <c r="A10694" i="2"/>
  <c r="N10693" i="2"/>
  <c r="M10693" i="2"/>
  <c r="K10693" i="2"/>
  <c r="J10693" i="2"/>
  <c r="I10693" i="2"/>
  <c r="F10693" i="2"/>
  <c r="E10693" i="2"/>
  <c r="D10693" i="2"/>
  <c r="B10693" i="2"/>
  <c r="A10693" i="2"/>
  <c r="N10692" i="2"/>
  <c r="M10692" i="2"/>
  <c r="K10692" i="2"/>
  <c r="J10692" i="2"/>
  <c r="I10692" i="2"/>
  <c r="F10692" i="2"/>
  <c r="E10692" i="2"/>
  <c r="D10692" i="2"/>
  <c r="B10692" i="2"/>
  <c r="A10692" i="2"/>
  <c r="N10691" i="2"/>
  <c r="M10691" i="2"/>
  <c r="K10691" i="2"/>
  <c r="J10691" i="2"/>
  <c r="I10691" i="2"/>
  <c r="F10691" i="2"/>
  <c r="E10691" i="2"/>
  <c r="D10691" i="2"/>
  <c r="B10691" i="2"/>
  <c r="A10691" i="2"/>
  <c r="N10690" i="2"/>
  <c r="M10690" i="2"/>
  <c r="K10690" i="2"/>
  <c r="J10690" i="2"/>
  <c r="I10690" i="2"/>
  <c r="F10690" i="2"/>
  <c r="E10690" i="2"/>
  <c r="D10690" i="2"/>
  <c r="B10690" i="2"/>
  <c r="A10690" i="2"/>
  <c r="N10689" i="2"/>
  <c r="M10689" i="2"/>
  <c r="K10689" i="2"/>
  <c r="J10689" i="2"/>
  <c r="I10689" i="2"/>
  <c r="F10689" i="2"/>
  <c r="E10689" i="2"/>
  <c r="D10689" i="2"/>
  <c r="B10689" i="2"/>
  <c r="A10689" i="2"/>
  <c r="N10688" i="2"/>
  <c r="M10688" i="2"/>
  <c r="K10688" i="2"/>
  <c r="J10688" i="2"/>
  <c r="I10688" i="2"/>
  <c r="F10688" i="2"/>
  <c r="E10688" i="2"/>
  <c r="D10688" i="2"/>
  <c r="B10688" i="2"/>
  <c r="A10688" i="2"/>
  <c r="N10687" i="2"/>
  <c r="M10687" i="2"/>
  <c r="K10687" i="2"/>
  <c r="J10687" i="2"/>
  <c r="I10687" i="2"/>
  <c r="F10687" i="2"/>
  <c r="E10687" i="2"/>
  <c r="D10687" i="2"/>
  <c r="B10687" i="2"/>
  <c r="A10687" i="2"/>
  <c r="N10686" i="2"/>
  <c r="M10686" i="2"/>
  <c r="K10686" i="2"/>
  <c r="J10686" i="2"/>
  <c r="I10686" i="2"/>
  <c r="F10686" i="2"/>
  <c r="E10686" i="2"/>
  <c r="D10686" i="2"/>
  <c r="B10686" i="2"/>
  <c r="A10686" i="2"/>
  <c r="N10685" i="2"/>
  <c r="M10685" i="2"/>
  <c r="K10685" i="2"/>
  <c r="J10685" i="2"/>
  <c r="I10685" i="2"/>
  <c r="F10685" i="2"/>
  <c r="E10685" i="2"/>
  <c r="D10685" i="2"/>
  <c r="B10685" i="2"/>
  <c r="A10685" i="2"/>
  <c r="N10684" i="2"/>
  <c r="M10684" i="2"/>
  <c r="K10684" i="2"/>
  <c r="J10684" i="2"/>
  <c r="I10684" i="2"/>
  <c r="F10684" i="2"/>
  <c r="E10684" i="2"/>
  <c r="D10684" i="2"/>
  <c r="B10684" i="2"/>
  <c r="A10684" i="2"/>
  <c r="N10683" i="2"/>
  <c r="M10683" i="2"/>
  <c r="K10683" i="2"/>
  <c r="J10683" i="2"/>
  <c r="I10683" i="2"/>
  <c r="F10683" i="2"/>
  <c r="E10683" i="2"/>
  <c r="D10683" i="2"/>
  <c r="B10683" i="2"/>
  <c r="A10683" i="2"/>
  <c r="N10682" i="2"/>
  <c r="M10682" i="2"/>
  <c r="K10682" i="2"/>
  <c r="J10682" i="2"/>
  <c r="I10682" i="2"/>
  <c r="F10682" i="2"/>
  <c r="E10682" i="2"/>
  <c r="D10682" i="2"/>
  <c r="B10682" i="2"/>
  <c r="A10682" i="2"/>
  <c r="N10681" i="2"/>
  <c r="M10681" i="2"/>
  <c r="K10681" i="2"/>
  <c r="J10681" i="2"/>
  <c r="I10681" i="2"/>
  <c r="F10681" i="2"/>
  <c r="E10681" i="2"/>
  <c r="D10681" i="2"/>
  <c r="B10681" i="2"/>
  <c r="A10681" i="2"/>
  <c r="N10680" i="2"/>
  <c r="M10680" i="2"/>
  <c r="K10680" i="2"/>
  <c r="J10680" i="2"/>
  <c r="I10680" i="2"/>
  <c r="F10680" i="2"/>
  <c r="E10680" i="2"/>
  <c r="D10680" i="2"/>
  <c r="B10680" i="2"/>
  <c r="A10680" i="2"/>
  <c r="N10679" i="2"/>
  <c r="M10679" i="2"/>
  <c r="K10679" i="2"/>
  <c r="J10679" i="2"/>
  <c r="I10679" i="2"/>
  <c r="F10679" i="2"/>
  <c r="E10679" i="2"/>
  <c r="D10679" i="2"/>
  <c r="B10679" i="2"/>
  <c r="A10679" i="2"/>
  <c r="N10678" i="2"/>
  <c r="M10678" i="2"/>
  <c r="K10678" i="2"/>
  <c r="J10678" i="2"/>
  <c r="I10678" i="2"/>
  <c r="F10678" i="2"/>
  <c r="E10678" i="2"/>
  <c r="D10678" i="2"/>
  <c r="B10678" i="2"/>
  <c r="A10678" i="2"/>
  <c r="N10677" i="2"/>
  <c r="M10677" i="2"/>
  <c r="K10677" i="2"/>
  <c r="J10677" i="2"/>
  <c r="I10677" i="2"/>
  <c r="F10677" i="2"/>
  <c r="E10677" i="2"/>
  <c r="D10677" i="2"/>
  <c r="B10677" i="2"/>
  <c r="A10677" i="2"/>
  <c r="N10676" i="2"/>
  <c r="M10676" i="2"/>
  <c r="K10676" i="2"/>
  <c r="J10676" i="2"/>
  <c r="I10676" i="2"/>
  <c r="F10676" i="2"/>
  <c r="E10676" i="2"/>
  <c r="D10676" i="2"/>
  <c r="B10676" i="2"/>
  <c r="A10676" i="2"/>
  <c r="N10675" i="2"/>
  <c r="M10675" i="2"/>
  <c r="K10675" i="2"/>
  <c r="J10675" i="2"/>
  <c r="I10675" i="2"/>
  <c r="F10675" i="2"/>
  <c r="E10675" i="2"/>
  <c r="D10675" i="2"/>
  <c r="B10675" i="2"/>
  <c r="A10675" i="2"/>
  <c r="N10674" i="2"/>
  <c r="M10674" i="2"/>
  <c r="K10674" i="2"/>
  <c r="J10674" i="2"/>
  <c r="I10674" i="2"/>
  <c r="F10674" i="2"/>
  <c r="E10674" i="2"/>
  <c r="D10674" i="2"/>
  <c r="B10674" i="2"/>
  <c r="A10674" i="2"/>
  <c r="N10673" i="2"/>
  <c r="M10673" i="2"/>
  <c r="K10673" i="2"/>
  <c r="J10673" i="2"/>
  <c r="I10673" i="2"/>
  <c r="F10673" i="2"/>
  <c r="E10673" i="2"/>
  <c r="D10673" i="2"/>
  <c r="B10673" i="2"/>
  <c r="A10673" i="2"/>
  <c r="N10672" i="2"/>
  <c r="M10672" i="2"/>
  <c r="K10672" i="2"/>
  <c r="J10672" i="2"/>
  <c r="I10672" i="2"/>
  <c r="F10672" i="2"/>
  <c r="E10672" i="2"/>
  <c r="D10672" i="2"/>
  <c r="B10672" i="2"/>
  <c r="A10672" i="2"/>
  <c r="N10671" i="2"/>
  <c r="M10671" i="2"/>
  <c r="K10671" i="2"/>
  <c r="J10671" i="2"/>
  <c r="I10671" i="2"/>
  <c r="F10671" i="2"/>
  <c r="E10671" i="2"/>
  <c r="D10671" i="2"/>
  <c r="B10671" i="2"/>
  <c r="A10671" i="2"/>
  <c r="N10670" i="2"/>
  <c r="M10670" i="2"/>
  <c r="K10670" i="2"/>
  <c r="J10670" i="2"/>
  <c r="I10670" i="2"/>
  <c r="F10670" i="2"/>
  <c r="E10670" i="2"/>
  <c r="D10670" i="2"/>
  <c r="B10670" i="2"/>
  <c r="A10670" i="2"/>
  <c r="N10669" i="2"/>
  <c r="M10669" i="2"/>
  <c r="K10669" i="2"/>
  <c r="J10669" i="2"/>
  <c r="I10669" i="2"/>
  <c r="F10669" i="2"/>
  <c r="E10669" i="2"/>
  <c r="D10669" i="2"/>
  <c r="B10669" i="2"/>
  <c r="A10669" i="2"/>
  <c r="N10668" i="2"/>
  <c r="M10668" i="2"/>
  <c r="K10668" i="2"/>
  <c r="J10668" i="2"/>
  <c r="I10668" i="2"/>
  <c r="F10668" i="2"/>
  <c r="E10668" i="2"/>
  <c r="D10668" i="2"/>
  <c r="B10668" i="2"/>
  <c r="A10668" i="2"/>
  <c r="N10667" i="2"/>
  <c r="M10667" i="2"/>
  <c r="K10667" i="2"/>
  <c r="J10667" i="2"/>
  <c r="I10667" i="2"/>
  <c r="F10667" i="2"/>
  <c r="E10667" i="2"/>
  <c r="D10667" i="2"/>
  <c r="B10667" i="2"/>
  <c r="A10667" i="2"/>
  <c r="N10666" i="2"/>
  <c r="M10666" i="2"/>
  <c r="K10666" i="2"/>
  <c r="J10666" i="2"/>
  <c r="I10666" i="2"/>
  <c r="F10666" i="2"/>
  <c r="E10666" i="2"/>
  <c r="D10666" i="2"/>
  <c r="B10666" i="2"/>
  <c r="A10666" i="2"/>
  <c r="N10665" i="2"/>
  <c r="M10665" i="2"/>
  <c r="K10665" i="2"/>
  <c r="J10665" i="2"/>
  <c r="I10665" i="2"/>
  <c r="F10665" i="2"/>
  <c r="E10665" i="2"/>
  <c r="D10665" i="2"/>
  <c r="B10665" i="2"/>
  <c r="A10665" i="2"/>
  <c r="N10664" i="2"/>
  <c r="M10664" i="2"/>
  <c r="K10664" i="2"/>
  <c r="J10664" i="2"/>
  <c r="I10664" i="2"/>
  <c r="F10664" i="2"/>
  <c r="E10664" i="2"/>
  <c r="D10664" i="2"/>
  <c r="B10664" i="2"/>
  <c r="A10664" i="2"/>
  <c r="N10663" i="2"/>
  <c r="M10663" i="2"/>
  <c r="K10663" i="2"/>
  <c r="J10663" i="2"/>
  <c r="I10663" i="2"/>
  <c r="F10663" i="2"/>
  <c r="E10663" i="2"/>
  <c r="D10663" i="2"/>
  <c r="B10663" i="2"/>
  <c r="A10663" i="2"/>
  <c r="N10662" i="2"/>
  <c r="M10662" i="2"/>
  <c r="K10662" i="2"/>
  <c r="J10662" i="2"/>
  <c r="I10662" i="2"/>
  <c r="F10662" i="2"/>
  <c r="E10662" i="2"/>
  <c r="D10662" i="2"/>
  <c r="B10662" i="2"/>
  <c r="A10662" i="2"/>
  <c r="N10661" i="2"/>
  <c r="M10661" i="2"/>
  <c r="K10661" i="2"/>
  <c r="J10661" i="2"/>
  <c r="I10661" i="2"/>
  <c r="F10661" i="2"/>
  <c r="E10661" i="2"/>
  <c r="D10661" i="2"/>
  <c r="B10661" i="2"/>
  <c r="A10661" i="2"/>
  <c r="N10660" i="2"/>
  <c r="M10660" i="2"/>
  <c r="K10660" i="2"/>
  <c r="J10660" i="2"/>
  <c r="I10660" i="2"/>
  <c r="F10660" i="2"/>
  <c r="E10660" i="2"/>
  <c r="D10660" i="2"/>
  <c r="B10660" i="2"/>
  <c r="A10660" i="2"/>
  <c r="N10659" i="2"/>
  <c r="M10659" i="2"/>
  <c r="K10659" i="2"/>
  <c r="J10659" i="2"/>
  <c r="I10659" i="2"/>
  <c r="F10659" i="2"/>
  <c r="E10659" i="2"/>
  <c r="D10659" i="2"/>
  <c r="B10659" i="2"/>
  <c r="A10659" i="2"/>
  <c r="N10658" i="2"/>
  <c r="M10658" i="2"/>
  <c r="K10658" i="2"/>
  <c r="J10658" i="2"/>
  <c r="I10658" i="2"/>
  <c r="F10658" i="2"/>
  <c r="E10658" i="2"/>
  <c r="D10658" i="2"/>
  <c r="B10658" i="2"/>
  <c r="A10658" i="2"/>
  <c r="N10657" i="2"/>
  <c r="M10657" i="2"/>
  <c r="K10657" i="2"/>
  <c r="J10657" i="2"/>
  <c r="I10657" i="2"/>
  <c r="F10657" i="2"/>
  <c r="E10657" i="2"/>
  <c r="D10657" i="2"/>
  <c r="B10657" i="2"/>
  <c r="A10657" i="2"/>
  <c r="N10656" i="2"/>
  <c r="M10656" i="2"/>
  <c r="K10656" i="2"/>
  <c r="J10656" i="2"/>
  <c r="I10656" i="2"/>
  <c r="F10656" i="2"/>
  <c r="E10656" i="2"/>
  <c r="D10656" i="2"/>
  <c r="B10656" i="2"/>
  <c r="A10656" i="2"/>
  <c r="N10655" i="2"/>
  <c r="M10655" i="2"/>
  <c r="K10655" i="2"/>
  <c r="J10655" i="2"/>
  <c r="I10655" i="2"/>
  <c r="F10655" i="2"/>
  <c r="E10655" i="2"/>
  <c r="D10655" i="2"/>
  <c r="B10655" i="2"/>
  <c r="A10655" i="2"/>
  <c r="N10654" i="2"/>
  <c r="M10654" i="2"/>
  <c r="K10654" i="2"/>
  <c r="J10654" i="2"/>
  <c r="I10654" i="2"/>
  <c r="F10654" i="2"/>
  <c r="E10654" i="2"/>
  <c r="D10654" i="2"/>
  <c r="B10654" i="2"/>
  <c r="A10654" i="2"/>
  <c r="N10653" i="2"/>
  <c r="M10653" i="2"/>
  <c r="K10653" i="2"/>
  <c r="J10653" i="2"/>
  <c r="I10653" i="2"/>
  <c r="F10653" i="2"/>
  <c r="E10653" i="2"/>
  <c r="D10653" i="2"/>
  <c r="B10653" i="2"/>
  <c r="A10653" i="2"/>
  <c r="N10652" i="2"/>
  <c r="M10652" i="2"/>
  <c r="K10652" i="2"/>
  <c r="J10652" i="2"/>
  <c r="I10652" i="2"/>
  <c r="F10652" i="2"/>
  <c r="E10652" i="2"/>
  <c r="D10652" i="2"/>
  <c r="B10652" i="2"/>
  <c r="A10652" i="2"/>
  <c r="N10651" i="2"/>
  <c r="M10651" i="2"/>
  <c r="K10651" i="2"/>
  <c r="J10651" i="2"/>
  <c r="I10651" i="2"/>
  <c r="F10651" i="2"/>
  <c r="E10651" i="2"/>
  <c r="D10651" i="2"/>
  <c r="B10651" i="2"/>
  <c r="A10651" i="2"/>
  <c r="N10650" i="2"/>
  <c r="M10650" i="2"/>
  <c r="K10650" i="2"/>
  <c r="J10650" i="2"/>
  <c r="I10650" i="2"/>
  <c r="F10650" i="2"/>
  <c r="E10650" i="2"/>
  <c r="D10650" i="2"/>
  <c r="B10650" i="2"/>
  <c r="A10650" i="2"/>
  <c r="N10649" i="2"/>
  <c r="M10649" i="2"/>
  <c r="K10649" i="2"/>
  <c r="J10649" i="2"/>
  <c r="I10649" i="2"/>
  <c r="F10649" i="2"/>
  <c r="E10649" i="2"/>
  <c r="D10649" i="2"/>
  <c r="B10649" i="2"/>
  <c r="A10649" i="2"/>
  <c r="N10648" i="2"/>
  <c r="M10648" i="2"/>
  <c r="K10648" i="2"/>
  <c r="J10648" i="2"/>
  <c r="I10648" i="2"/>
  <c r="F10648" i="2"/>
  <c r="E10648" i="2"/>
  <c r="D10648" i="2"/>
  <c r="B10648" i="2"/>
  <c r="A10648" i="2"/>
  <c r="N10647" i="2"/>
  <c r="M10647" i="2"/>
  <c r="K10647" i="2"/>
  <c r="J10647" i="2"/>
  <c r="I10647" i="2"/>
  <c r="F10647" i="2"/>
  <c r="E10647" i="2"/>
  <c r="D10647" i="2"/>
  <c r="B10647" i="2"/>
  <c r="A10647" i="2"/>
  <c r="N10646" i="2"/>
  <c r="M10646" i="2"/>
  <c r="K10646" i="2"/>
  <c r="J10646" i="2"/>
  <c r="I10646" i="2"/>
  <c r="F10646" i="2"/>
  <c r="E10646" i="2"/>
  <c r="D10646" i="2"/>
  <c r="B10646" i="2"/>
  <c r="A10646" i="2"/>
  <c r="N10645" i="2"/>
  <c r="M10645" i="2"/>
  <c r="K10645" i="2"/>
  <c r="J10645" i="2"/>
  <c r="I10645" i="2"/>
  <c r="F10645" i="2"/>
  <c r="E10645" i="2"/>
  <c r="D10645" i="2"/>
  <c r="B10645" i="2"/>
  <c r="A10645" i="2"/>
  <c r="N10644" i="2"/>
  <c r="M10644" i="2"/>
  <c r="K10644" i="2"/>
  <c r="J10644" i="2"/>
  <c r="I10644" i="2"/>
  <c r="F10644" i="2"/>
  <c r="E10644" i="2"/>
  <c r="D10644" i="2"/>
  <c r="B10644" i="2"/>
  <c r="A10644" i="2"/>
  <c r="N10643" i="2"/>
  <c r="M10643" i="2"/>
  <c r="K10643" i="2"/>
  <c r="J10643" i="2"/>
  <c r="I10643" i="2"/>
  <c r="F10643" i="2"/>
  <c r="E10643" i="2"/>
  <c r="D10643" i="2"/>
  <c r="B10643" i="2"/>
  <c r="A10643" i="2"/>
  <c r="N10642" i="2"/>
  <c r="M10642" i="2"/>
  <c r="K10642" i="2"/>
  <c r="J10642" i="2"/>
  <c r="I10642" i="2"/>
  <c r="F10642" i="2"/>
  <c r="E10642" i="2"/>
  <c r="D10642" i="2"/>
  <c r="B10642" i="2"/>
  <c r="A10642" i="2"/>
  <c r="N10641" i="2"/>
  <c r="M10641" i="2"/>
  <c r="K10641" i="2"/>
  <c r="J10641" i="2"/>
  <c r="I10641" i="2"/>
  <c r="F10641" i="2"/>
  <c r="E10641" i="2"/>
  <c r="D10641" i="2"/>
  <c r="B10641" i="2"/>
  <c r="A10641" i="2"/>
  <c r="N10640" i="2"/>
  <c r="M10640" i="2"/>
  <c r="K10640" i="2"/>
  <c r="J10640" i="2"/>
  <c r="I10640" i="2"/>
  <c r="F10640" i="2"/>
  <c r="E10640" i="2"/>
  <c r="D10640" i="2"/>
  <c r="B10640" i="2"/>
  <c r="A10640" i="2"/>
  <c r="N10639" i="2"/>
  <c r="M10639" i="2"/>
  <c r="K10639" i="2"/>
  <c r="J10639" i="2"/>
  <c r="I10639" i="2"/>
  <c r="F10639" i="2"/>
  <c r="E10639" i="2"/>
  <c r="D10639" i="2"/>
  <c r="B10639" i="2"/>
  <c r="A10639" i="2"/>
  <c r="N10638" i="2"/>
  <c r="M10638" i="2"/>
  <c r="K10638" i="2"/>
  <c r="J10638" i="2"/>
  <c r="I10638" i="2"/>
  <c r="F10638" i="2"/>
  <c r="E10638" i="2"/>
  <c r="D10638" i="2"/>
  <c r="B10638" i="2"/>
  <c r="A10638" i="2"/>
  <c r="N10637" i="2"/>
  <c r="M10637" i="2"/>
  <c r="K10637" i="2"/>
  <c r="J10637" i="2"/>
  <c r="I10637" i="2"/>
  <c r="F10637" i="2"/>
  <c r="E10637" i="2"/>
  <c r="D10637" i="2"/>
  <c r="B10637" i="2"/>
  <c r="A10637" i="2"/>
  <c r="N10636" i="2"/>
  <c r="M10636" i="2"/>
  <c r="K10636" i="2"/>
  <c r="J10636" i="2"/>
  <c r="I10636" i="2"/>
  <c r="F10636" i="2"/>
  <c r="E10636" i="2"/>
  <c r="D10636" i="2"/>
  <c r="B10636" i="2"/>
  <c r="A10636" i="2"/>
  <c r="N10635" i="2"/>
  <c r="M10635" i="2"/>
  <c r="K10635" i="2"/>
  <c r="J10635" i="2"/>
  <c r="I10635" i="2"/>
  <c r="F10635" i="2"/>
  <c r="E10635" i="2"/>
  <c r="D10635" i="2"/>
  <c r="B10635" i="2"/>
  <c r="A10635" i="2"/>
  <c r="N10634" i="2"/>
  <c r="M10634" i="2"/>
  <c r="K10634" i="2"/>
  <c r="J10634" i="2"/>
  <c r="I10634" i="2"/>
  <c r="F10634" i="2"/>
  <c r="E10634" i="2"/>
  <c r="D10634" i="2"/>
  <c r="B10634" i="2"/>
  <c r="A10634" i="2"/>
  <c r="N10633" i="2"/>
  <c r="M10633" i="2"/>
  <c r="K10633" i="2"/>
  <c r="J10633" i="2"/>
  <c r="I10633" i="2"/>
  <c r="F10633" i="2"/>
  <c r="E10633" i="2"/>
  <c r="D10633" i="2"/>
  <c r="B10633" i="2"/>
  <c r="A10633" i="2"/>
  <c r="N10632" i="2"/>
  <c r="M10632" i="2"/>
  <c r="K10632" i="2"/>
  <c r="J10632" i="2"/>
  <c r="I10632" i="2"/>
  <c r="F10632" i="2"/>
  <c r="E10632" i="2"/>
  <c r="D10632" i="2"/>
  <c r="B10632" i="2"/>
  <c r="A10632" i="2"/>
  <c r="N10631" i="2"/>
  <c r="M10631" i="2"/>
  <c r="K10631" i="2"/>
  <c r="J10631" i="2"/>
  <c r="I10631" i="2"/>
  <c r="F10631" i="2"/>
  <c r="E10631" i="2"/>
  <c r="D10631" i="2"/>
  <c r="B10631" i="2"/>
  <c r="A10631" i="2"/>
  <c r="N10630" i="2"/>
  <c r="M10630" i="2"/>
  <c r="K10630" i="2"/>
  <c r="J10630" i="2"/>
  <c r="I10630" i="2"/>
  <c r="F10630" i="2"/>
  <c r="E10630" i="2"/>
  <c r="D10630" i="2"/>
  <c r="B10630" i="2"/>
  <c r="A10630" i="2"/>
  <c r="N10629" i="2"/>
  <c r="M10629" i="2"/>
  <c r="K10629" i="2"/>
  <c r="J10629" i="2"/>
  <c r="I10629" i="2"/>
  <c r="F10629" i="2"/>
  <c r="E10629" i="2"/>
  <c r="D10629" i="2"/>
  <c r="B10629" i="2"/>
  <c r="A10629" i="2"/>
  <c r="N10628" i="2"/>
  <c r="M10628" i="2"/>
  <c r="K10628" i="2"/>
  <c r="J10628" i="2"/>
  <c r="I10628" i="2"/>
  <c r="F10628" i="2"/>
  <c r="E10628" i="2"/>
  <c r="D10628" i="2"/>
  <c r="B10628" i="2"/>
  <c r="A10628" i="2"/>
  <c r="N10627" i="2"/>
  <c r="M10627" i="2"/>
  <c r="K10627" i="2"/>
  <c r="J10627" i="2"/>
  <c r="I10627" i="2"/>
  <c r="F10627" i="2"/>
  <c r="E10627" i="2"/>
  <c r="D10627" i="2"/>
  <c r="B10627" i="2"/>
  <c r="A10627" i="2"/>
  <c r="N10626" i="2"/>
  <c r="M10626" i="2"/>
  <c r="K10626" i="2"/>
  <c r="J10626" i="2"/>
  <c r="I10626" i="2"/>
  <c r="F10626" i="2"/>
  <c r="E10626" i="2"/>
  <c r="D10626" i="2"/>
  <c r="B10626" i="2"/>
  <c r="A10626" i="2"/>
  <c r="N10625" i="2"/>
  <c r="M10625" i="2"/>
  <c r="K10625" i="2"/>
  <c r="J10625" i="2"/>
  <c r="I10625" i="2"/>
  <c r="F10625" i="2"/>
  <c r="E10625" i="2"/>
  <c r="D10625" i="2"/>
  <c r="B10625" i="2"/>
  <c r="A10625" i="2"/>
  <c r="N10624" i="2"/>
  <c r="M10624" i="2"/>
  <c r="K10624" i="2"/>
  <c r="J10624" i="2"/>
  <c r="I10624" i="2"/>
  <c r="F10624" i="2"/>
  <c r="E10624" i="2"/>
  <c r="D10624" i="2"/>
  <c r="B10624" i="2"/>
  <c r="A10624" i="2"/>
  <c r="N10623" i="2"/>
  <c r="M10623" i="2"/>
  <c r="K10623" i="2"/>
  <c r="J10623" i="2"/>
  <c r="I10623" i="2"/>
  <c r="F10623" i="2"/>
  <c r="E10623" i="2"/>
  <c r="D10623" i="2"/>
  <c r="B10623" i="2"/>
  <c r="A10623" i="2"/>
  <c r="N10622" i="2"/>
  <c r="M10622" i="2"/>
  <c r="K10622" i="2"/>
  <c r="J10622" i="2"/>
  <c r="I10622" i="2"/>
  <c r="F10622" i="2"/>
  <c r="E10622" i="2"/>
  <c r="D10622" i="2"/>
  <c r="B10622" i="2"/>
  <c r="A10622" i="2"/>
  <c r="N10621" i="2"/>
  <c r="M10621" i="2"/>
  <c r="K10621" i="2"/>
  <c r="J10621" i="2"/>
  <c r="I10621" i="2"/>
  <c r="F10621" i="2"/>
  <c r="E10621" i="2"/>
  <c r="D10621" i="2"/>
  <c r="B10621" i="2"/>
  <c r="A10621" i="2"/>
  <c r="N10620" i="2"/>
  <c r="M10620" i="2"/>
  <c r="K10620" i="2"/>
  <c r="J10620" i="2"/>
  <c r="I10620" i="2"/>
  <c r="F10620" i="2"/>
  <c r="E10620" i="2"/>
  <c r="D10620" i="2"/>
  <c r="B10620" i="2"/>
  <c r="A10620" i="2"/>
  <c r="N10619" i="2"/>
  <c r="M10619" i="2"/>
  <c r="K10619" i="2"/>
  <c r="J10619" i="2"/>
  <c r="I10619" i="2"/>
  <c r="F10619" i="2"/>
  <c r="E10619" i="2"/>
  <c r="D10619" i="2"/>
  <c r="B10619" i="2"/>
  <c r="A10619" i="2"/>
  <c r="N10618" i="2"/>
  <c r="M10618" i="2"/>
  <c r="K10618" i="2"/>
  <c r="J10618" i="2"/>
  <c r="I10618" i="2"/>
  <c r="F10618" i="2"/>
  <c r="E10618" i="2"/>
  <c r="D10618" i="2"/>
  <c r="B10618" i="2"/>
  <c r="A10618" i="2"/>
  <c r="N10617" i="2"/>
  <c r="M10617" i="2"/>
  <c r="K10617" i="2"/>
  <c r="J10617" i="2"/>
  <c r="I10617" i="2"/>
  <c r="F10617" i="2"/>
  <c r="E10617" i="2"/>
  <c r="D10617" i="2"/>
  <c r="B10617" i="2"/>
  <c r="A10617" i="2"/>
  <c r="N10616" i="2"/>
  <c r="M10616" i="2"/>
  <c r="K10616" i="2"/>
  <c r="J10616" i="2"/>
  <c r="I10616" i="2"/>
  <c r="F10616" i="2"/>
  <c r="E10616" i="2"/>
  <c r="D10616" i="2"/>
  <c r="B10616" i="2"/>
  <c r="A10616" i="2"/>
  <c r="N10615" i="2"/>
  <c r="M10615" i="2"/>
  <c r="K10615" i="2"/>
  <c r="J10615" i="2"/>
  <c r="I10615" i="2"/>
  <c r="F10615" i="2"/>
  <c r="E10615" i="2"/>
  <c r="D10615" i="2"/>
  <c r="B10615" i="2"/>
  <c r="A10615" i="2"/>
  <c r="N10614" i="2"/>
  <c r="M10614" i="2"/>
  <c r="K10614" i="2"/>
  <c r="J10614" i="2"/>
  <c r="I10614" i="2"/>
  <c r="F10614" i="2"/>
  <c r="E10614" i="2"/>
  <c r="D10614" i="2"/>
  <c r="B10614" i="2"/>
  <c r="A10614" i="2"/>
  <c r="N10613" i="2"/>
  <c r="M10613" i="2"/>
  <c r="K10613" i="2"/>
  <c r="J10613" i="2"/>
  <c r="I10613" i="2"/>
  <c r="F10613" i="2"/>
  <c r="E10613" i="2"/>
  <c r="D10613" i="2"/>
  <c r="B10613" i="2"/>
  <c r="A10613" i="2"/>
  <c r="N10612" i="2"/>
  <c r="M10612" i="2"/>
  <c r="K10612" i="2"/>
  <c r="J10612" i="2"/>
  <c r="I10612" i="2"/>
  <c r="F10612" i="2"/>
  <c r="E10612" i="2"/>
  <c r="D10612" i="2"/>
  <c r="B10612" i="2"/>
  <c r="A10612" i="2"/>
  <c r="N10611" i="2"/>
  <c r="M10611" i="2"/>
  <c r="K10611" i="2"/>
  <c r="J10611" i="2"/>
  <c r="I10611" i="2"/>
  <c r="F10611" i="2"/>
  <c r="E10611" i="2"/>
  <c r="D10611" i="2"/>
  <c r="B10611" i="2"/>
  <c r="A10611" i="2"/>
  <c r="N10610" i="2"/>
  <c r="M10610" i="2"/>
  <c r="K10610" i="2"/>
  <c r="J10610" i="2"/>
  <c r="I10610" i="2"/>
  <c r="F10610" i="2"/>
  <c r="E10610" i="2"/>
  <c r="D10610" i="2"/>
  <c r="B10610" i="2"/>
  <c r="A10610" i="2"/>
  <c r="N10609" i="2"/>
  <c r="M10609" i="2"/>
  <c r="K10609" i="2"/>
  <c r="J10609" i="2"/>
  <c r="I10609" i="2"/>
  <c r="F10609" i="2"/>
  <c r="E10609" i="2"/>
  <c r="D10609" i="2"/>
  <c r="B10609" i="2"/>
  <c r="A10609" i="2"/>
  <c r="N10608" i="2"/>
  <c r="M10608" i="2"/>
  <c r="K10608" i="2"/>
  <c r="J10608" i="2"/>
  <c r="I10608" i="2"/>
  <c r="F10608" i="2"/>
  <c r="E10608" i="2"/>
  <c r="D10608" i="2"/>
  <c r="B10608" i="2"/>
  <c r="A10608" i="2"/>
  <c r="N10607" i="2"/>
  <c r="M10607" i="2"/>
  <c r="K10607" i="2"/>
  <c r="J10607" i="2"/>
  <c r="I10607" i="2"/>
  <c r="F10607" i="2"/>
  <c r="E10607" i="2"/>
  <c r="D10607" i="2"/>
  <c r="B10607" i="2"/>
  <c r="A10607" i="2"/>
  <c r="N10606" i="2"/>
  <c r="M10606" i="2"/>
  <c r="K10606" i="2"/>
  <c r="J10606" i="2"/>
  <c r="I10606" i="2"/>
  <c r="F10606" i="2"/>
  <c r="E10606" i="2"/>
  <c r="D10606" i="2"/>
  <c r="B10606" i="2"/>
  <c r="A10606" i="2"/>
  <c r="N10605" i="2"/>
  <c r="M10605" i="2"/>
  <c r="K10605" i="2"/>
  <c r="J10605" i="2"/>
  <c r="I10605" i="2"/>
  <c r="F10605" i="2"/>
  <c r="E10605" i="2"/>
  <c r="D10605" i="2"/>
  <c r="B10605" i="2"/>
  <c r="A10605" i="2"/>
  <c r="N10604" i="2"/>
  <c r="M10604" i="2"/>
  <c r="K10604" i="2"/>
  <c r="J10604" i="2"/>
  <c r="I10604" i="2"/>
  <c r="F10604" i="2"/>
  <c r="E10604" i="2"/>
  <c r="D10604" i="2"/>
  <c r="B10604" i="2"/>
  <c r="A10604" i="2"/>
  <c r="N10603" i="2"/>
  <c r="M10603" i="2"/>
  <c r="K10603" i="2"/>
  <c r="J10603" i="2"/>
  <c r="I10603" i="2"/>
  <c r="F10603" i="2"/>
  <c r="E10603" i="2"/>
  <c r="D10603" i="2"/>
  <c r="B10603" i="2"/>
  <c r="A10603" i="2"/>
  <c r="N10602" i="2"/>
  <c r="M10602" i="2"/>
  <c r="K10602" i="2"/>
  <c r="J10602" i="2"/>
  <c r="I10602" i="2"/>
  <c r="F10602" i="2"/>
  <c r="E10602" i="2"/>
  <c r="D10602" i="2"/>
  <c r="B10602" i="2"/>
  <c r="A10602" i="2"/>
  <c r="N10601" i="2"/>
  <c r="M10601" i="2"/>
  <c r="K10601" i="2"/>
  <c r="J10601" i="2"/>
  <c r="I10601" i="2"/>
  <c r="F10601" i="2"/>
  <c r="E10601" i="2"/>
  <c r="D10601" i="2"/>
  <c r="B10601" i="2"/>
  <c r="A10601" i="2"/>
  <c r="N10600" i="2"/>
  <c r="M10600" i="2"/>
  <c r="K10600" i="2"/>
  <c r="J10600" i="2"/>
  <c r="I10600" i="2"/>
  <c r="F10600" i="2"/>
  <c r="E10600" i="2"/>
  <c r="D10600" i="2"/>
  <c r="B10600" i="2"/>
  <c r="A10600" i="2"/>
  <c r="N10599" i="2"/>
  <c r="M10599" i="2"/>
  <c r="K10599" i="2"/>
  <c r="J10599" i="2"/>
  <c r="I10599" i="2"/>
  <c r="F10599" i="2"/>
  <c r="E10599" i="2"/>
  <c r="D10599" i="2"/>
  <c r="B10599" i="2"/>
  <c r="A10599" i="2"/>
  <c r="N10598" i="2"/>
  <c r="M10598" i="2"/>
  <c r="K10598" i="2"/>
  <c r="J10598" i="2"/>
  <c r="I10598" i="2"/>
  <c r="F10598" i="2"/>
  <c r="E10598" i="2"/>
  <c r="D10598" i="2"/>
  <c r="B10598" i="2"/>
  <c r="A10598" i="2"/>
  <c r="N10597" i="2"/>
  <c r="M10597" i="2"/>
  <c r="K10597" i="2"/>
  <c r="J10597" i="2"/>
  <c r="I10597" i="2"/>
  <c r="F10597" i="2"/>
  <c r="E10597" i="2"/>
  <c r="D10597" i="2"/>
  <c r="B10597" i="2"/>
  <c r="A10597" i="2"/>
  <c r="N10596" i="2"/>
  <c r="M10596" i="2"/>
  <c r="K10596" i="2"/>
  <c r="J10596" i="2"/>
  <c r="I10596" i="2"/>
  <c r="F10596" i="2"/>
  <c r="E10596" i="2"/>
  <c r="D10596" i="2"/>
  <c r="B10596" i="2"/>
  <c r="A10596" i="2"/>
  <c r="N10595" i="2"/>
  <c r="M10595" i="2"/>
  <c r="K10595" i="2"/>
  <c r="J10595" i="2"/>
  <c r="I10595" i="2"/>
  <c r="F10595" i="2"/>
  <c r="E10595" i="2"/>
  <c r="D10595" i="2"/>
  <c r="B10595" i="2"/>
  <c r="A10595" i="2"/>
  <c r="N10594" i="2"/>
  <c r="M10594" i="2"/>
  <c r="K10594" i="2"/>
  <c r="J10594" i="2"/>
  <c r="I10594" i="2"/>
  <c r="F10594" i="2"/>
  <c r="E10594" i="2"/>
  <c r="D10594" i="2"/>
  <c r="B10594" i="2"/>
  <c r="A10594" i="2"/>
  <c r="N10593" i="2"/>
  <c r="M10593" i="2"/>
  <c r="K10593" i="2"/>
  <c r="J10593" i="2"/>
  <c r="I10593" i="2"/>
  <c r="F10593" i="2"/>
  <c r="E10593" i="2"/>
  <c r="D10593" i="2"/>
  <c r="B10593" i="2"/>
  <c r="A10593" i="2"/>
  <c r="N10592" i="2"/>
  <c r="M10592" i="2"/>
  <c r="K10592" i="2"/>
  <c r="J10592" i="2"/>
  <c r="I10592" i="2"/>
  <c r="F10592" i="2"/>
  <c r="E10592" i="2"/>
  <c r="D10592" i="2"/>
  <c r="B10592" i="2"/>
  <c r="A10592" i="2"/>
  <c r="N10591" i="2"/>
  <c r="M10591" i="2"/>
  <c r="K10591" i="2"/>
  <c r="J10591" i="2"/>
  <c r="I10591" i="2"/>
  <c r="F10591" i="2"/>
  <c r="E10591" i="2"/>
  <c r="D10591" i="2"/>
  <c r="B10591" i="2"/>
  <c r="A10591" i="2"/>
  <c r="N10590" i="2"/>
  <c r="M10590" i="2"/>
  <c r="K10590" i="2"/>
  <c r="J10590" i="2"/>
  <c r="I10590" i="2"/>
  <c r="F10590" i="2"/>
  <c r="E10590" i="2"/>
  <c r="D10590" i="2"/>
  <c r="B10590" i="2"/>
  <c r="A10590" i="2"/>
  <c r="N10589" i="2"/>
  <c r="M10589" i="2"/>
  <c r="K10589" i="2"/>
  <c r="J10589" i="2"/>
  <c r="I10589" i="2"/>
  <c r="F10589" i="2"/>
  <c r="E10589" i="2"/>
  <c r="D10589" i="2"/>
  <c r="B10589" i="2"/>
  <c r="A10589" i="2"/>
  <c r="N10588" i="2"/>
  <c r="M10588" i="2"/>
  <c r="K10588" i="2"/>
  <c r="J10588" i="2"/>
  <c r="I10588" i="2"/>
  <c r="F10588" i="2"/>
  <c r="E10588" i="2"/>
  <c r="D10588" i="2"/>
  <c r="B10588" i="2"/>
  <c r="A10588" i="2"/>
  <c r="N10587" i="2"/>
  <c r="M10587" i="2"/>
  <c r="K10587" i="2"/>
  <c r="J10587" i="2"/>
  <c r="I10587" i="2"/>
  <c r="F10587" i="2"/>
  <c r="E10587" i="2"/>
  <c r="D10587" i="2"/>
  <c r="B10587" i="2"/>
  <c r="A10587" i="2"/>
  <c r="N10586" i="2"/>
  <c r="M10586" i="2"/>
  <c r="K10586" i="2"/>
  <c r="J10586" i="2"/>
  <c r="I10586" i="2"/>
  <c r="F10586" i="2"/>
  <c r="E10586" i="2"/>
  <c r="D10586" i="2"/>
  <c r="B10586" i="2"/>
  <c r="A10586" i="2"/>
  <c r="N10585" i="2"/>
  <c r="M10585" i="2"/>
  <c r="K10585" i="2"/>
  <c r="J10585" i="2"/>
  <c r="I10585" i="2"/>
  <c r="F10585" i="2"/>
  <c r="E10585" i="2"/>
  <c r="D10585" i="2"/>
  <c r="B10585" i="2"/>
  <c r="A10585" i="2"/>
  <c r="N10584" i="2"/>
  <c r="M10584" i="2"/>
  <c r="K10584" i="2"/>
  <c r="J10584" i="2"/>
  <c r="I10584" i="2"/>
  <c r="F10584" i="2"/>
  <c r="E10584" i="2"/>
  <c r="D10584" i="2"/>
  <c r="B10584" i="2"/>
  <c r="A10584" i="2"/>
  <c r="N10583" i="2"/>
  <c r="M10583" i="2"/>
  <c r="K10583" i="2"/>
  <c r="J10583" i="2"/>
  <c r="I10583" i="2"/>
  <c r="F10583" i="2"/>
  <c r="E10583" i="2"/>
  <c r="D10583" i="2"/>
  <c r="B10583" i="2"/>
  <c r="A10583" i="2"/>
  <c r="N10582" i="2"/>
  <c r="M10582" i="2"/>
  <c r="K10582" i="2"/>
  <c r="J10582" i="2"/>
  <c r="I10582" i="2"/>
  <c r="F10582" i="2"/>
  <c r="E10582" i="2"/>
  <c r="D10582" i="2"/>
  <c r="B10582" i="2"/>
  <c r="A10582" i="2"/>
  <c r="N10581" i="2"/>
  <c r="M10581" i="2"/>
  <c r="K10581" i="2"/>
  <c r="J10581" i="2"/>
  <c r="I10581" i="2"/>
  <c r="F10581" i="2"/>
  <c r="E10581" i="2"/>
  <c r="D10581" i="2"/>
  <c r="B10581" i="2"/>
  <c r="A10581" i="2"/>
  <c r="N10580" i="2"/>
  <c r="M10580" i="2"/>
  <c r="K10580" i="2"/>
  <c r="J10580" i="2"/>
  <c r="I10580" i="2"/>
  <c r="F10580" i="2"/>
  <c r="E10580" i="2"/>
  <c r="D10580" i="2"/>
  <c r="B10580" i="2"/>
  <c r="A10580" i="2"/>
  <c r="N10579" i="2"/>
  <c r="M10579" i="2"/>
  <c r="K10579" i="2"/>
  <c r="J10579" i="2"/>
  <c r="I10579" i="2"/>
  <c r="F10579" i="2"/>
  <c r="E10579" i="2"/>
  <c r="D10579" i="2"/>
  <c r="B10579" i="2"/>
  <c r="A10579" i="2"/>
  <c r="N10578" i="2"/>
  <c r="M10578" i="2"/>
  <c r="K10578" i="2"/>
  <c r="J10578" i="2"/>
  <c r="I10578" i="2"/>
  <c r="F10578" i="2"/>
  <c r="E10578" i="2"/>
  <c r="D10578" i="2"/>
  <c r="B10578" i="2"/>
  <c r="A10578" i="2"/>
  <c r="N10577" i="2"/>
  <c r="M10577" i="2"/>
  <c r="K10577" i="2"/>
  <c r="J10577" i="2"/>
  <c r="I10577" i="2"/>
  <c r="F10577" i="2"/>
  <c r="E10577" i="2"/>
  <c r="D10577" i="2"/>
  <c r="B10577" i="2"/>
  <c r="A10577" i="2"/>
  <c r="N10576" i="2"/>
  <c r="M10576" i="2"/>
  <c r="K10576" i="2"/>
  <c r="J10576" i="2"/>
  <c r="I10576" i="2"/>
  <c r="F10576" i="2"/>
  <c r="E10576" i="2"/>
  <c r="D10576" i="2"/>
  <c r="B10576" i="2"/>
  <c r="A10576" i="2"/>
  <c r="N10575" i="2"/>
  <c r="M10575" i="2"/>
  <c r="K10575" i="2"/>
  <c r="J10575" i="2"/>
  <c r="I10575" i="2"/>
  <c r="F10575" i="2"/>
  <c r="E10575" i="2"/>
  <c r="D10575" i="2"/>
  <c r="B10575" i="2"/>
  <c r="A10575" i="2"/>
  <c r="N10574" i="2"/>
  <c r="M10574" i="2"/>
  <c r="K10574" i="2"/>
  <c r="J10574" i="2"/>
  <c r="I10574" i="2"/>
  <c r="F10574" i="2"/>
  <c r="E10574" i="2"/>
  <c r="D10574" i="2"/>
  <c r="B10574" i="2"/>
  <c r="A10574" i="2"/>
  <c r="N10573" i="2"/>
  <c r="M10573" i="2"/>
  <c r="K10573" i="2"/>
  <c r="J10573" i="2"/>
  <c r="I10573" i="2"/>
  <c r="F10573" i="2"/>
  <c r="E10573" i="2"/>
  <c r="D10573" i="2"/>
  <c r="B10573" i="2"/>
  <c r="A10573" i="2"/>
  <c r="N10572" i="2"/>
  <c r="M10572" i="2"/>
  <c r="K10572" i="2"/>
  <c r="J10572" i="2"/>
  <c r="I10572" i="2"/>
  <c r="F10572" i="2"/>
  <c r="E10572" i="2"/>
  <c r="D10572" i="2"/>
  <c r="B10572" i="2"/>
  <c r="A10572" i="2"/>
  <c r="N10571" i="2"/>
  <c r="M10571" i="2"/>
  <c r="K10571" i="2"/>
  <c r="J10571" i="2"/>
  <c r="I10571" i="2"/>
  <c r="F10571" i="2"/>
  <c r="E10571" i="2"/>
  <c r="D10571" i="2"/>
  <c r="B10571" i="2"/>
  <c r="A10571" i="2"/>
  <c r="N10570" i="2"/>
  <c r="M10570" i="2"/>
  <c r="K10570" i="2"/>
  <c r="J10570" i="2"/>
  <c r="I10570" i="2"/>
  <c r="F10570" i="2"/>
  <c r="E10570" i="2"/>
  <c r="D10570" i="2"/>
  <c r="B10570" i="2"/>
  <c r="A10570" i="2"/>
  <c r="N10569" i="2"/>
  <c r="M10569" i="2"/>
  <c r="K10569" i="2"/>
  <c r="J10569" i="2"/>
  <c r="I10569" i="2"/>
  <c r="F10569" i="2"/>
  <c r="E10569" i="2"/>
  <c r="D10569" i="2"/>
  <c r="B10569" i="2"/>
  <c r="A10569" i="2"/>
  <c r="N10568" i="2"/>
  <c r="M10568" i="2"/>
  <c r="K10568" i="2"/>
  <c r="J10568" i="2"/>
  <c r="I10568" i="2"/>
  <c r="F10568" i="2"/>
  <c r="E10568" i="2"/>
  <c r="D10568" i="2"/>
  <c r="B10568" i="2"/>
  <c r="A10568" i="2"/>
  <c r="N10567" i="2"/>
  <c r="M10567" i="2"/>
  <c r="K10567" i="2"/>
  <c r="J10567" i="2"/>
  <c r="I10567" i="2"/>
  <c r="F10567" i="2"/>
  <c r="E10567" i="2"/>
  <c r="D10567" i="2"/>
  <c r="B10567" i="2"/>
  <c r="A10567" i="2"/>
  <c r="N10566" i="2"/>
  <c r="M10566" i="2"/>
  <c r="K10566" i="2"/>
  <c r="J10566" i="2"/>
  <c r="I10566" i="2"/>
  <c r="F10566" i="2"/>
  <c r="E10566" i="2"/>
  <c r="D10566" i="2"/>
  <c r="B10566" i="2"/>
  <c r="A10566" i="2"/>
  <c r="N10565" i="2"/>
  <c r="M10565" i="2"/>
  <c r="K10565" i="2"/>
  <c r="J10565" i="2"/>
  <c r="I10565" i="2"/>
  <c r="F10565" i="2"/>
  <c r="E10565" i="2"/>
  <c r="D10565" i="2"/>
  <c r="B10565" i="2"/>
  <c r="A10565" i="2"/>
  <c r="N10564" i="2"/>
  <c r="M10564" i="2"/>
  <c r="K10564" i="2"/>
  <c r="J10564" i="2"/>
  <c r="I10564" i="2"/>
  <c r="F10564" i="2"/>
  <c r="E10564" i="2"/>
  <c r="D10564" i="2"/>
  <c r="B10564" i="2"/>
  <c r="A10564" i="2"/>
  <c r="N10563" i="2"/>
  <c r="M10563" i="2"/>
  <c r="K10563" i="2"/>
  <c r="J10563" i="2"/>
  <c r="I10563" i="2"/>
  <c r="F10563" i="2"/>
  <c r="E10563" i="2"/>
  <c r="D10563" i="2"/>
  <c r="B10563" i="2"/>
  <c r="A10563" i="2"/>
  <c r="N10562" i="2"/>
  <c r="M10562" i="2"/>
  <c r="K10562" i="2"/>
  <c r="J10562" i="2"/>
  <c r="I10562" i="2"/>
  <c r="F10562" i="2"/>
  <c r="E10562" i="2"/>
  <c r="D10562" i="2"/>
  <c r="B10562" i="2"/>
  <c r="A10562" i="2"/>
  <c r="N10561" i="2"/>
  <c r="M10561" i="2"/>
  <c r="K10561" i="2"/>
  <c r="J10561" i="2"/>
  <c r="I10561" i="2"/>
  <c r="F10561" i="2"/>
  <c r="E10561" i="2"/>
  <c r="D10561" i="2"/>
  <c r="B10561" i="2"/>
  <c r="A10561" i="2"/>
  <c r="N10560" i="2"/>
  <c r="M10560" i="2"/>
  <c r="K10560" i="2"/>
  <c r="J10560" i="2"/>
  <c r="I10560" i="2"/>
  <c r="F10560" i="2"/>
  <c r="E10560" i="2"/>
  <c r="D10560" i="2"/>
  <c r="B10560" i="2"/>
  <c r="A10560" i="2"/>
  <c r="N10559" i="2"/>
  <c r="M10559" i="2"/>
  <c r="K10559" i="2"/>
  <c r="J10559" i="2"/>
  <c r="I10559" i="2"/>
  <c r="F10559" i="2"/>
  <c r="E10559" i="2"/>
  <c r="D10559" i="2"/>
  <c r="B10559" i="2"/>
  <c r="A10559" i="2"/>
  <c r="N10558" i="2"/>
  <c r="M10558" i="2"/>
  <c r="K10558" i="2"/>
  <c r="J10558" i="2"/>
  <c r="I10558" i="2"/>
  <c r="F10558" i="2"/>
  <c r="E10558" i="2"/>
  <c r="D10558" i="2"/>
  <c r="B10558" i="2"/>
  <c r="A10558" i="2"/>
  <c r="N10557" i="2"/>
  <c r="M10557" i="2"/>
  <c r="K10557" i="2"/>
  <c r="J10557" i="2"/>
  <c r="I10557" i="2"/>
  <c r="F10557" i="2"/>
  <c r="E10557" i="2"/>
  <c r="D10557" i="2"/>
  <c r="B10557" i="2"/>
  <c r="A10557" i="2"/>
  <c r="N10556" i="2"/>
  <c r="M10556" i="2"/>
  <c r="K10556" i="2"/>
  <c r="J10556" i="2"/>
  <c r="I10556" i="2"/>
  <c r="F10556" i="2"/>
  <c r="E10556" i="2"/>
  <c r="D10556" i="2"/>
  <c r="B10556" i="2"/>
  <c r="A10556" i="2"/>
  <c r="N10555" i="2"/>
  <c r="M10555" i="2"/>
  <c r="K10555" i="2"/>
  <c r="J10555" i="2"/>
  <c r="I10555" i="2"/>
  <c r="F10555" i="2"/>
  <c r="E10555" i="2"/>
  <c r="D10555" i="2"/>
  <c r="B10555" i="2"/>
  <c r="A10555" i="2"/>
  <c r="N10554" i="2"/>
  <c r="M10554" i="2"/>
  <c r="K10554" i="2"/>
  <c r="J10554" i="2"/>
  <c r="I10554" i="2"/>
  <c r="F10554" i="2"/>
  <c r="E10554" i="2"/>
  <c r="D10554" i="2"/>
  <c r="B10554" i="2"/>
  <c r="A10554" i="2"/>
  <c r="N10553" i="2"/>
  <c r="M10553" i="2"/>
  <c r="K10553" i="2"/>
  <c r="J10553" i="2"/>
  <c r="I10553" i="2"/>
  <c r="F10553" i="2"/>
  <c r="E10553" i="2"/>
  <c r="D10553" i="2"/>
  <c r="B10553" i="2"/>
  <c r="A10553" i="2"/>
  <c r="N10552" i="2"/>
  <c r="M10552" i="2"/>
  <c r="K10552" i="2"/>
  <c r="J10552" i="2"/>
  <c r="I10552" i="2"/>
  <c r="F10552" i="2"/>
  <c r="E10552" i="2"/>
  <c r="D10552" i="2"/>
  <c r="B10552" i="2"/>
  <c r="A10552" i="2"/>
  <c r="N10551" i="2"/>
  <c r="M10551" i="2"/>
  <c r="K10551" i="2"/>
  <c r="J10551" i="2"/>
  <c r="I10551" i="2"/>
  <c r="F10551" i="2"/>
  <c r="E10551" i="2"/>
  <c r="D10551" i="2"/>
  <c r="B10551" i="2"/>
  <c r="A10551" i="2"/>
  <c r="N10550" i="2"/>
  <c r="M10550" i="2"/>
  <c r="K10550" i="2"/>
  <c r="J10550" i="2"/>
  <c r="I10550" i="2"/>
  <c r="F10550" i="2"/>
  <c r="E10550" i="2"/>
  <c r="D10550" i="2"/>
  <c r="B10550" i="2"/>
  <c r="A10550" i="2"/>
  <c r="N10549" i="2"/>
  <c r="M10549" i="2"/>
  <c r="K10549" i="2"/>
  <c r="J10549" i="2"/>
  <c r="I10549" i="2"/>
  <c r="F10549" i="2"/>
  <c r="E10549" i="2"/>
  <c r="D10549" i="2"/>
  <c r="B10549" i="2"/>
  <c r="A10549" i="2"/>
  <c r="N10548" i="2"/>
  <c r="M10548" i="2"/>
  <c r="K10548" i="2"/>
  <c r="J10548" i="2"/>
  <c r="I10548" i="2"/>
  <c r="F10548" i="2"/>
  <c r="E10548" i="2"/>
  <c r="D10548" i="2"/>
  <c r="B10548" i="2"/>
  <c r="A10548" i="2"/>
  <c r="N10547" i="2"/>
  <c r="M10547" i="2"/>
  <c r="K10547" i="2"/>
  <c r="J10547" i="2"/>
  <c r="I10547" i="2"/>
  <c r="F10547" i="2"/>
  <c r="E10547" i="2"/>
  <c r="D10547" i="2"/>
  <c r="B10547" i="2"/>
  <c r="A10547" i="2"/>
  <c r="N10546" i="2"/>
  <c r="M10546" i="2"/>
  <c r="K10546" i="2"/>
  <c r="J10546" i="2"/>
  <c r="I10546" i="2"/>
  <c r="F10546" i="2"/>
  <c r="E10546" i="2"/>
  <c r="D10546" i="2"/>
  <c r="B10546" i="2"/>
  <c r="A10546" i="2"/>
  <c r="N10545" i="2"/>
  <c r="M10545" i="2"/>
  <c r="K10545" i="2"/>
  <c r="J10545" i="2"/>
  <c r="I10545" i="2"/>
  <c r="F10545" i="2"/>
  <c r="E10545" i="2"/>
  <c r="D10545" i="2"/>
  <c r="B10545" i="2"/>
  <c r="A10545" i="2"/>
  <c r="N10544" i="2"/>
  <c r="M10544" i="2"/>
  <c r="K10544" i="2"/>
  <c r="J10544" i="2"/>
  <c r="I10544" i="2"/>
  <c r="F10544" i="2"/>
  <c r="E10544" i="2"/>
  <c r="D10544" i="2"/>
  <c r="B10544" i="2"/>
  <c r="A10544" i="2"/>
  <c r="N10543" i="2"/>
  <c r="M10543" i="2"/>
  <c r="K10543" i="2"/>
  <c r="J10543" i="2"/>
  <c r="I10543" i="2"/>
  <c r="F10543" i="2"/>
  <c r="E10543" i="2"/>
  <c r="D10543" i="2"/>
  <c r="B10543" i="2"/>
  <c r="A10543" i="2"/>
  <c r="N10542" i="2"/>
  <c r="M10542" i="2"/>
  <c r="K10542" i="2"/>
  <c r="J10542" i="2"/>
  <c r="I10542" i="2"/>
  <c r="F10542" i="2"/>
  <c r="E10542" i="2"/>
  <c r="D10542" i="2"/>
  <c r="B10542" i="2"/>
  <c r="A10542" i="2"/>
  <c r="N10541" i="2"/>
  <c r="M10541" i="2"/>
  <c r="K10541" i="2"/>
  <c r="J10541" i="2"/>
  <c r="I10541" i="2"/>
  <c r="F10541" i="2"/>
  <c r="E10541" i="2"/>
  <c r="D10541" i="2"/>
  <c r="B10541" i="2"/>
  <c r="A10541" i="2"/>
  <c r="N10540" i="2"/>
  <c r="M10540" i="2"/>
  <c r="K10540" i="2"/>
  <c r="J10540" i="2"/>
  <c r="I10540" i="2"/>
  <c r="F10540" i="2"/>
  <c r="E10540" i="2"/>
  <c r="D10540" i="2"/>
  <c r="B10540" i="2"/>
  <c r="A10540" i="2"/>
  <c r="N10539" i="2"/>
  <c r="M10539" i="2"/>
  <c r="K10539" i="2"/>
  <c r="J10539" i="2"/>
  <c r="I10539" i="2"/>
  <c r="F10539" i="2"/>
  <c r="E10539" i="2"/>
  <c r="D10539" i="2"/>
  <c r="B10539" i="2"/>
  <c r="A10539" i="2"/>
  <c r="N10538" i="2"/>
  <c r="M10538" i="2"/>
  <c r="K10538" i="2"/>
  <c r="J10538" i="2"/>
  <c r="I10538" i="2"/>
  <c r="F10538" i="2"/>
  <c r="E10538" i="2"/>
  <c r="D10538" i="2"/>
  <c r="B10538" i="2"/>
  <c r="A10538" i="2"/>
  <c r="N10537" i="2"/>
  <c r="M10537" i="2"/>
  <c r="K10537" i="2"/>
  <c r="J10537" i="2"/>
  <c r="I10537" i="2"/>
  <c r="F10537" i="2"/>
  <c r="E10537" i="2"/>
  <c r="D10537" i="2"/>
  <c r="B10537" i="2"/>
  <c r="A10537" i="2"/>
  <c r="N10536" i="2"/>
  <c r="M10536" i="2"/>
  <c r="K10536" i="2"/>
  <c r="J10536" i="2"/>
  <c r="I10536" i="2"/>
  <c r="F10536" i="2"/>
  <c r="E10536" i="2"/>
  <c r="D10536" i="2"/>
  <c r="B10536" i="2"/>
  <c r="A10536" i="2"/>
  <c r="N10535" i="2"/>
  <c r="M10535" i="2"/>
  <c r="K10535" i="2"/>
  <c r="J10535" i="2"/>
  <c r="I10535" i="2"/>
  <c r="F10535" i="2"/>
  <c r="E10535" i="2"/>
  <c r="D10535" i="2"/>
  <c r="B10535" i="2"/>
  <c r="A10535" i="2"/>
  <c r="N10534" i="2"/>
  <c r="M10534" i="2"/>
  <c r="K10534" i="2"/>
  <c r="J10534" i="2"/>
  <c r="I10534" i="2"/>
  <c r="F10534" i="2"/>
  <c r="E10534" i="2"/>
  <c r="D10534" i="2"/>
  <c r="B10534" i="2"/>
  <c r="A10534" i="2"/>
  <c r="N10533" i="2"/>
  <c r="M10533" i="2"/>
  <c r="K10533" i="2"/>
  <c r="J10533" i="2"/>
  <c r="I10533" i="2"/>
  <c r="F10533" i="2"/>
  <c r="E10533" i="2"/>
  <c r="D10533" i="2"/>
  <c r="B10533" i="2"/>
  <c r="A10533" i="2"/>
  <c r="N10532" i="2"/>
  <c r="M10532" i="2"/>
  <c r="K10532" i="2"/>
  <c r="J10532" i="2"/>
  <c r="I10532" i="2"/>
  <c r="F10532" i="2"/>
  <c r="E10532" i="2"/>
  <c r="D10532" i="2"/>
  <c r="B10532" i="2"/>
  <c r="A10532" i="2"/>
  <c r="N10531" i="2"/>
  <c r="M10531" i="2"/>
  <c r="K10531" i="2"/>
  <c r="J10531" i="2"/>
  <c r="I10531" i="2"/>
  <c r="F10531" i="2"/>
  <c r="E10531" i="2"/>
  <c r="D10531" i="2"/>
  <c r="B10531" i="2"/>
  <c r="A10531" i="2"/>
  <c r="N10530" i="2"/>
  <c r="M10530" i="2"/>
  <c r="K10530" i="2"/>
  <c r="J10530" i="2"/>
  <c r="I10530" i="2"/>
  <c r="F10530" i="2"/>
  <c r="E10530" i="2"/>
  <c r="D10530" i="2"/>
  <c r="B10530" i="2"/>
  <c r="A10530" i="2"/>
  <c r="N10529" i="2"/>
  <c r="M10529" i="2"/>
  <c r="K10529" i="2"/>
  <c r="J10529" i="2"/>
  <c r="I10529" i="2"/>
  <c r="F10529" i="2"/>
  <c r="E10529" i="2"/>
  <c r="D10529" i="2"/>
  <c r="B10529" i="2"/>
  <c r="A10529" i="2"/>
  <c r="N10528" i="2"/>
  <c r="M10528" i="2"/>
  <c r="K10528" i="2"/>
  <c r="J10528" i="2"/>
  <c r="I10528" i="2"/>
  <c r="F10528" i="2"/>
  <c r="E10528" i="2"/>
  <c r="D10528" i="2"/>
  <c r="B10528" i="2"/>
  <c r="A10528" i="2"/>
  <c r="N10527" i="2"/>
  <c r="M10527" i="2"/>
  <c r="K10527" i="2"/>
  <c r="J10527" i="2"/>
  <c r="I10527" i="2"/>
  <c r="F10527" i="2"/>
  <c r="E10527" i="2"/>
  <c r="D10527" i="2"/>
  <c r="B10527" i="2"/>
  <c r="A10527" i="2"/>
  <c r="N10526" i="2"/>
  <c r="M10526" i="2"/>
  <c r="K10526" i="2"/>
  <c r="J10526" i="2"/>
  <c r="I10526" i="2"/>
  <c r="F10526" i="2"/>
  <c r="E10526" i="2"/>
  <c r="D10526" i="2"/>
  <c r="B10526" i="2"/>
  <c r="A10526" i="2"/>
  <c r="N10525" i="2"/>
  <c r="M10525" i="2"/>
  <c r="K10525" i="2"/>
  <c r="J10525" i="2"/>
  <c r="I10525" i="2"/>
  <c r="F10525" i="2"/>
  <c r="E10525" i="2"/>
  <c r="D10525" i="2"/>
  <c r="B10525" i="2"/>
  <c r="A10525" i="2"/>
  <c r="N10524" i="2"/>
  <c r="M10524" i="2"/>
  <c r="K10524" i="2"/>
  <c r="J10524" i="2"/>
  <c r="I10524" i="2"/>
  <c r="F10524" i="2"/>
  <c r="E10524" i="2"/>
  <c r="D10524" i="2"/>
  <c r="B10524" i="2"/>
  <c r="A10524" i="2"/>
  <c r="N10523" i="2"/>
  <c r="M10523" i="2"/>
  <c r="K10523" i="2"/>
  <c r="J10523" i="2"/>
  <c r="I10523" i="2"/>
  <c r="F10523" i="2"/>
  <c r="E10523" i="2"/>
  <c r="D10523" i="2"/>
  <c r="B10523" i="2"/>
  <c r="A10523" i="2"/>
  <c r="N10522" i="2"/>
  <c r="M10522" i="2"/>
  <c r="K10522" i="2"/>
  <c r="J10522" i="2"/>
  <c r="I10522" i="2"/>
  <c r="F10522" i="2"/>
  <c r="E10522" i="2"/>
  <c r="D10522" i="2"/>
  <c r="B10522" i="2"/>
  <c r="A10522" i="2"/>
  <c r="N10521" i="2"/>
  <c r="M10521" i="2"/>
  <c r="K10521" i="2"/>
  <c r="J10521" i="2"/>
  <c r="I10521" i="2"/>
  <c r="F10521" i="2"/>
  <c r="E10521" i="2"/>
  <c r="D10521" i="2"/>
  <c r="B10521" i="2"/>
  <c r="A10521" i="2"/>
  <c r="N10520" i="2"/>
  <c r="M10520" i="2"/>
  <c r="K10520" i="2"/>
  <c r="J10520" i="2"/>
  <c r="I10520" i="2"/>
  <c r="F10520" i="2"/>
  <c r="E10520" i="2"/>
  <c r="D10520" i="2"/>
  <c r="B10520" i="2"/>
  <c r="A10520" i="2"/>
  <c r="N10519" i="2"/>
  <c r="M10519" i="2"/>
  <c r="K10519" i="2"/>
  <c r="J10519" i="2"/>
  <c r="I10519" i="2"/>
  <c r="F10519" i="2"/>
  <c r="E10519" i="2"/>
  <c r="D10519" i="2"/>
  <c r="B10519" i="2"/>
  <c r="A10519" i="2"/>
  <c r="N10518" i="2"/>
  <c r="M10518" i="2"/>
  <c r="K10518" i="2"/>
  <c r="J10518" i="2"/>
  <c r="I10518" i="2"/>
  <c r="F10518" i="2"/>
  <c r="E10518" i="2"/>
  <c r="D10518" i="2"/>
  <c r="B10518" i="2"/>
  <c r="A10518" i="2"/>
  <c r="N10517" i="2"/>
  <c r="M10517" i="2"/>
  <c r="K10517" i="2"/>
  <c r="J10517" i="2"/>
  <c r="I10517" i="2"/>
  <c r="F10517" i="2"/>
  <c r="E10517" i="2"/>
  <c r="D10517" i="2"/>
  <c r="B10517" i="2"/>
  <c r="A10517" i="2"/>
  <c r="N10516" i="2"/>
  <c r="M10516" i="2"/>
  <c r="K10516" i="2"/>
  <c r="J10516" i="2"/>
  <c r="I10516" i="2"/>
  <c r="F10516" i="2"/>
  <c r="E10516" i="2"/>
  <c r="D10516" i="2"/>
  <c r="B10516" i="2"/>
  <c r="A10516" i="2"/>
  <c r="N10515" i="2"/>
  <c r="M10515" i="2"/>
  <c r="K10515" i="2"/>
  <c r="J10515" i="2"/>
  <c r="I10515" i="2"/>
  <c r="F10515" i="2"/>
  <c r="E10515" i="2"/>
  <c r="D10515" i="2"/>
  <c r="B10515" i="2"/>
  <c r="A10515" i="2"/>
  <c r="N10514" i="2"/>
  <c r="M10514" i="2"/>
  <c r="K10514" i="2"/>
  <c r="J10514" i="2"/>
  <c r="I10514" i="2"/>
  <c r="F10514" i="2"/>
  <c r="E10514" i="2"/>
  <c r="D10514" i="2"/>
  <c r="B10514" i="2"/>
  <c r="A10514" i="2"/>
  <c r="N10513" i="2"/>
  <c r="M10513" i="2"/>
  <c r="K10513" i="2"/>
  <c r="J10513" i="2"/>
  <c r="I10513" i="2"/>
  <c r="F10513" i="2"/>
  <c r="E10513" i="2"/>
  <c r="D10513" i="2"/>
  <c r="B10513" i="2"/>
  <c r="A10513" i="2"/>
  <c r="N10512" i="2"/>
  <c r="M10512" i="2"/>
  <c r="K10512" i="2"/>
  <c r="J10512" i="2"/>
  <c r="I10512" i="2"/>
  <c r="F10512" i="2"/>
  <c r="E10512" i="2"/>
  <c r="D10512" i="2"/>
  <c r="B10512" i="2"/>
  <c r="A10512" i="2"/>
  <c r="N10511" i="2"/>
  <c r="M10511" i="2"/>
  <c r="K10511" i="2"/>
  <c r="J10511" i="2"/>
  <c r="I10511" i="2"/>
  <c r="F10511" i="2"/>
  <c r="E10511" i="2"/>
  <c r="D10511" i="2"/>
  <c r="B10511" i="2"/>
  <c r="A10511" i="2"/>
  <c r="N10510" i="2"/>
  <c r="M10510" i="2"/>
  <c r="K10510" i="2"/>
  <c r="J10510" i="2"/>
  <c r="I10510" i="2"/>
  <c r="F10510" i="2"/>
  <c r="E10510" i="2"/>
  <c r="D10510" i="2"/>
  <c r="B10510" i="2"/>
  <c r="A10510" i="2"/>
  <c r="N10509" i="2"/>
  <c r="M10509" i="2"/>
  <c r="K10509" i="2"/>
  <c r="J10509" i="2"/>
  <c r="I10509" i="2"/>
  <c r="F10509" i="2"/>
  <c r="E10509" i="2"/>
  <c r="D10509" i="2"/>
  <c r="B10509" i="2"/>
  <c r="A10509" i="2"/>
  <c r="N10508" i="2"/>
  <c r="M10508" i="2"/>
  <c r="K10508" i="2"/>
  <c r="J10508" i="2"/>
  <c r="I10508" i="2"/>
  <c r="F10508" i="2"/>
  <c r="E10508" i="2"/>
  <c r="D10508" i="2"/>
  <c r="B10508" i="2"/>
  <c r="A10508" i="2"/>
  <c r="N10507" i="2"/>
  <c r="M10507" i="2"/>
  <c r="K10507" i="2"/>
  <c r="J10507" i="2"/>
  <c r="I10507" i="2"/>
  <c r="F10507" i="2"/>
  <c r="E10507" i="2"/>
  <c r="D10507" i="2"/>
  <c r="B10507" i="2"/>
  <c r="A10507" i="2"/>
  <c r="N10506" i="2"/>
  <c r="M10506" i="2"/>
  <c r="K10506" i="2"/>
  <c r="J10506" i="2"/>
  <c r="I10506" i="2"/>
  <c r="F10506" i="2"/>
  <c r="E10506" i="2"/>
  <c r="D10506" i="2"/>
  <c r="B10506" i="2"/>
  <c r="A10506" i="2"/>
  <c r="N10505" i="2"/>
  <c r="M10505" i="2"/>
  <c r="K10505" i="2"/>
  <c r="J10505" i="2"/>
  <c r="I10505" i="2"/>
  <c r="F10505" i="2"/>
  <c r="E10505" i="2"/>
  <c r="D10505" i="2"/>
  <c r="B10505" i="2"/>
  <c r="A10505" i="2"/>
  <c r="N10504" i="2"/>
  <c r="M10504" i="2"/>
  <c r="K10504" i="2"/>
  <c r="J10504" i="2"/>
  <c r="I10504" i="2"/>
  <c r="F10504" i="2"/>
  <c r="E10504" i="2"/>
  <c r="D10504" i="2"/>
  <c r="B10504" i="2"/>
  <c r="A10504" i="2"/>
  <c r="N10503" i="2"/>
  <c r="M10503" i="2"/>
  <c r="K10503" i="2"/>
  <c r="J10503" i="2"/>
  <c r="I10503" i="2"/>
  <c r="F10503" i="2"/>
  <c r="E10503" i="2"/>
  <c r="D10503" i="2"/>
  <c r="B10503" i="2"/>
  <c r="A10503" i="2"/>
  <c r="N10502" i="2"/>
  <c r="M10502" i="2"/>
  <c r="K10502" i="2"/>
  <c r="J10502" i="2"/>
  <c r="I10502" i="2"/>
  <c r="F10502" i="2"/>
  <c r="E10502" i="2"/>
  <c r="D10502" i="2"/>
  <c r="B10502" i="2"/>
  <c r="A10502" i="2"/>
  <c r="N10501" i="2"/>
  <c r="M10501" i="2"/>
  <c r="K10501" i="2"/>
  <c r="J10501" i="2"/>
  <c r="I10501" i="2"/>
  <c r="F10501" i="2"/>
  <c r="E10501" i="2"/>
  <c r="D10501" i="2"/>
  <c r="B10501" i="2"/>
  <c r="A10501" i="2"/>
  <c r="N10500" i="2"/>
  <c r="M10500" i="2"/>
  <c r="K10500" i="2"/>
  <c r="J10500" i="2"/>
  <c r="I10500" i="2"/>
  <c r="F10500" i="2"/>
  <c r="E10500" i="2"/>
  <c r="D10500" i="2"/>
  <c r="B10500" i="2"/>
  <c r="A10500" i="2"/>
  <c r="N10499" i="2"/>
  <c r="M10499" i="2"/>
  <c r="K10499" i="2"/>
  <c r="J10499" i="2"/>
  <c r="I10499" i="2"/>
  <c r="F10499" i="2"/>
  <c r="E10499" i="2"/>
  <c r="D10499" i="2"/>
  <c r="B10499" i="2"/>
  <c r="A10499" i="2"/>
  <c r="N10498" i="2"/>
  <c r="M10498" i="2"/>
  <c r="K10498" i="2"/>
  <c r="J10498" i="2"/>
  <c r="I10498" i="2"/>
  <c r="F10498" i="2"/>
  <c r="E10498" i="2"/>
  <c r="D10498" i="2"/>
  <c r="B10498" i="2"/>
  <c r="A10498" i="2"/>
  <c r="N10497" i="2"/>
  <c r="M10497" i="2"/>
  <c r="K10497" i="2"/>
  <c r="J10497" i="2"/>
  <c r="I10497" i="2"/>
  <c r="F10497" i="2"/>
  <c r="E10497" i="2"/>
  <c r="D10497" i="2"/>
  <c r="B10497" i="2"/>
  <c r="A10497" i="2"/>
  <c r="N10496" i="2"/>
  <c r="M10496" i="2"/>
  <c r="K10496" i="2"/>
  <c r="J10496" i="2"/>
  <c r="I10496" i="2"/>
  <c r="F10496" i="2"/>
  <c r="E10496" i="2"/>
  <c r="D10496" i="2"/>
  <c r="B10496" i="2"/>
  <c r="A10496" i="2"/>
  <c r="N10495" i="2"/>
  <c r="M10495" i="2"/>
  <c r="K10495" i="2"/>
  <c r="J10495" i="2"/>
  <c r="I10495" i="2"/>
  <c r="F10495" i="2"/>
  <c r="E10495" i="2"/>
  <c r="D10495" i="2"/>
  <c r="B10495" i="2"/>
  <c r="A10495" i="2"/>
  <c r="N10494" i="2"/>
  <c r="M10494" i="2"/>
  <c r="K10494" i="2"/>
  <c r="J10494" i="2"/>
  <c r="I10494" i="2"/>
  <c r="F10494" i="2"/>
  <c r="E10494" i="2"/>
  <c r="D10494" i="2"/>
  <c r="B10494" i="2"/>
  <c r="A10494" i="2"/>
  <c r="N10493" i="2"/>
  <c r="M10493" i="2"/>
  <c r="K10493" i="2"/>
  <c r="J10493" i="2"/>
  <c r="I10493" i="2"/>
  <c r="F10493" i="2"/>
  <c r="E10493" i="2"/>
  <c r="D10493" i="2"/>
  <c r="B10493" i="2"/>
  <c r="A10493" i="2"/>
  <c r="N10492" i="2"/>
  <c r="M10492" i="2"/>
  <c r="K10492" i="2"/>
  <c r="J10492" i="2"/>
  <c r="I10492" i="2"/>
  <c r="F10492" i="2"/>
  <c r="E10492" i="2"/>
  <c r="D10492" i="2"/>
  <c r="B10492" i="2"/>
  <c r="A10492" i="2"/>
  <c r="N10491" i="2"/>
  <c r="M10491" i="2"/>
  <c r="K10491" i="2"/>
  <c r="J10491" i="2"/>
  <c r="I10491" i="2"/>
  <c r="F10491" i="2"/>
  <c r="E10491" i="2"/>
  <c r="D10491" i="2"/>
  <c r="B10491" i="2"/>
  <c r="A10491" i="2"/>
  <c r="N10490" i="2"/>
  <c r="M10490" i="2"/>
  <c r="K10490" i="2"/>
  <c r="J10490" i="2"/>
  <c r="I10490" i="2"/>
  <c r="F10490" i="2"/>
  <c r="E10490" i="2"/>
  <c r="D10490" i="2"/>
  <c r="B10490" i="2"/>
  <c r="A10490" i="2"/>
  <c r="N10489" i="2"/>
  <c r="M10489" i="2"/>
  <c r="K10489" i="2"/>
  <c r="J10489" i="2"/>
  <c r="I10489" i="2"/>
  <c r="F10489" i="2"/>
  <c r="E10489" i="2"/>
  <c r="D10489" i="2"/>
  <c r="B10489" i="2"/>
  <c r="A10489" i="2"/>
  <c r="N10488" i="2"/>
  <c r="M10488" i="2"/>
  <c r="K10488" i="2"/>
  <c r="J10488" i="2"/>
  <c r="I10488" i="2"/>
  <c r="F10488" i="2"/>
  <c r="E10488" i="2"/>
  <c r="D10488" i="2"/>
  <c r="B10488" i="2"/>
  <c r="A10488" i="2"/>
  <c r="N10487" i="2"/>
  <c r="M10487" i="2"/>
  <c r="K10487" i="2"/>
  <c r="J10487" i="2"/>
  <c r="I10487" i="2"/>
  <c r="F10487" i="2"/>
  <c r="E10487" i="2"/>
  <c r="D10487" i="2"/>
  <c r="B10487" i="2"/>
  <c r="A10487" i="2"/>
  <c r="N10486" i="2"/>
  <c r="M10486" i="2"/>
  <c r="K10486" i="2"/>
  <c r="J10486" i="2"/>
  <c r="I10486" i="2"/>
  <c r="F10486" i="2"/>
  <c r="E10486" i="2"/>
  <c r="D10486" i="2"/>
  <c r="B10486" i="2"/>
  <c r="A10486" i="2"/>
  <c r="N10485" i="2"/>
  <c r="M10485" i="2"/>
  <c r="K10485" i="2"/>
  <c r="J10485" i="2"/>
  <c r="I10485" i="2"/>
  <c r="F10485" i="2"/>
  <c r="E10485" i="2"/>
  <c r="D10485" i="2"/>
  <c r="B10485" i="2"/>
  <c r="A10485" i="2"/>
  <c r="N10484" i="2"/>
  <c r="M10484" i="2"/>
  <c r="K10484" i="2"/>
  <c r="J10484" i="2"/>
  <c r="I10484" i="2"/>
  <c r="F10484" i="2"/>
  <c r="E10484" i="2"/>
  <c r="D10484" i="2"/>
  <c r="B10484" i="2"/>
  <c r="A10484" i="2"/>
  <c r="N10483" i="2"/>
  <c r="M10483" i="2"/>
  <c r="K10483" i="2"/>
  <c r="J10483" i="2"/>
  <c r="I10483" i="2"/>
  <c r="F10483" i="2"/>
  <c r="E10483" i="2"/>
  <c r="D10483" i="2"/>
  <c r="B10483" i="2"/>
  <c r="A10483" i="2"/>
  <c r="N10482" i="2"/>
  <c r="M10482" i="2"/>
  <c r="K10482" i="2"/>
  <c r="J10482" i="2"/>
  <c r="I10482" i="2"/>
  <c r="F10482" i="2"/>
  <c r="E10482" i="2"/>
  <c r="D10482" i="2"/>
  <c r="B10482" i="2"/>
  <c r="A10482" i="2"/>
  <c r="N10481" i="2"/>
  <c r="M10481" i="2"/>
  <c r="K10481" i="2"/>
  <c r="J10481" i="2"/>
  <c r="I10481" i="2"/>
  <c r="F10481" i="2"/>
  <c r="E10481" i="2"/>
  <c r="D10481" i="2"/>
  <c r="B10481" i="2"/>
  <c r="A10481" i="2"/>
  <c r="N10480" i="2"/>
  <c r="M10480" i="2"/>
  <c r="K10480" i="2"/>
  <c r="J10480" i="2"/>
  <c r="I10480" i="2"/>
  <c r="F10480" i="2"/>
  <c r="E10480" i="2"/>
  <c r="D10480" i="2"/>
  <c r="B10480" i="2"/>
  <c r="A10480" i="2"/>
  <c r="N10479" i="2"/>
  <c r="M10479" i="2"/>
  <c r="K10479" i="2"/>
  <c r="J10479" i="2"/>
  <c r="I10479" i="2"/>
  <c r="F10479" i="2"/>
  <c r="E10479" i="2"/>
  <c r="D10479" i="2"/>
  <c r="B10479" i="2"/>
  <c r="A10479" i="2"/>
  <c r="N10478" i="2"/>
  <c r="M10478" i="2"/>
  <c r="K10478" i="2"/>
  <c r="J10478" i="2"/>
  <c r="I10478" i="2"/>
  <c r="F10478" i="2"/>
  <c r="E10478" i="2"/>
  <c r="D10478" i="2"/>
  <c r="B10478" i="2"/>
  <c r="A10478" i="2"/>
  <c r="N10477" i="2"/>
  <c r="M10477" i="2"/>
  <c r="K10477" i="2"/>
  <c r="J10477" i="2"/>
  <c r="I10477" i="2"/>
  <c r="F10477" i="2"/>
  <c r="E10477" i="2"/>
  <c r="D10477" i="2"/>
  <c r="B10477" i="2"/>
  <c r="A10477" i="2"/>
  <c r="N10476" i="2"/>
  <c r="M10476" i="2"/>
  <c r="K10476" i="2"/>
  <c r="J10476" i="2"/>
  <c r="I10476" i="2"/>
  <c r="F10476" i="2"/>
  <c r="E10476" i="2"/>
  <c r="D10476" i="2"/>
  <c r="B10476" i="2"/>
  <c r="A10476" i="2"/>
  <c r="N10475" i="2"/>
  <c r="M10475" i="2"/>
  <c r="K10475" i="2"/>
  <c r="J10475" i="2"/>
  <c r="I10475" i="2"/>
  <c r="F10475" i="2"/>
  <c r="E10475" i="2"/>
  <c r="D10475" i="2"/>
  <c r="B10475" i="2"/>
  <c r="A10475" i="2"/>
  <c r="N10474" i="2"/>
  <c r="M10474" i="2"/>
  <c r="K10474" i="2"/>
  <c r="J10474" i="2"/>
  <c r="I10474" i="2"/>
  <c r="F10474" i="2"/>
  <c r="E10474" i="2"/>
  <c r="D10474" i="2"/>
  <c r="B10474" i="2"/>
  <c r="A10474" i="2"/>
  <c r="N10473" i="2"/>
  <c r="M10473" i="2"/>
  <c r="K10473" i="2"/>
  <c r="J10473" i="2"/>
  <c r="I10473" i="2"/>
  <c r="F10473" i="2"/>
  <c r="E10473" i="2"/>
  <c r="D10473" i="2"/>
  <c r="B10473" i="2"/>
  <c r="A10473" i="2"/>
  <c r="N10472" i="2"/>
  <c r="M10472" i="2"/>
  <c r="K10472" i="2"/>
  <c r="J10472" i="2"/>
  <c r="I10472" i="2"/>
  <c r="F10472" i="2"/>
  <c r="E10472" i="2"/>
  <c r="D10472" i="2"/>
  <c r="B10472" i="2"/>
  <c r="A10472" i="2"/>
  <c r="N10471" i="2"/>
  <c r="M10471" i="2"/>
  <c r="K10471" i="2"/>
  <c r="J10471" i="2"/>
  <c r="I10471" i="2"/>
  <c r="F10471" i="2"/>
  <c r="E10471" i="2"/>
  <c r="D10471" i="2"/>
  <c r="B10471" i="2"/>
  <c r="A10471" i="2"/>
  <c r="N10470" i="2"/>
  <c r="M10470" i="2"/>
  <c r="K10470" i="2"/>
  <c r="J10470" i="2"/>
  <c r="I10470" i="2"/>
  <c r="F10470" i="2"/>
  <c r="E10470" i="2"/>
  <c r="D10470" i="2"/>
  <c r="B10470" i="2"/>
  <c r="A10470" i="2"/>
  <c r="N10469" i="2"/>
  <c r="M10469" i="2"/>
  <c r="K10469" i="2"/>
  <c r="J10469" i="2"/>
  <c r="I10469" i="2"/>
  <c r="F10469" i="2"/>
  <c r="E10469" i="2"/>
  <c r="D10469" i="2"/>
  <c r="B10469" i="2"/>
  <c r="A10469" i="2"/>
  <c r="N10468" i="2"/>
  <c r="M10468" i="2"/>
  <c r="K10468" i="2"/>
  <c r="J10468" i="2"/>
  <c r="I10468" i="2"/>
  <c r="F10468" i="2"/>
  <c r="E10468" i="2"/>
  <c r="D10468" i="2"/>
  <c r="B10468" i="2"/>
  <c r="A10468" i="2"/>
  <c r="N10467" i="2"/>
  <c r="M10467" i="2"/>
  <c r="K10467" i="2"/>
  <c r="J10467" i="2"/>
  <c r="I10467" i="2"/>
  <c r="F10467" i="2"/>
  <c r="E10467" i="2"/>
  <c r="D10467" i="2"/>
  <c r="B10467" i="2"/>
  <c r="A10467" i="2"/>
  <c r="N10466" i="2"/>
  <c r="M10466" i="2"/>
  <c r="K10466" i="2"/>
  <c r="J10466" i="2"/>
  <c r="I10466" i="2"/>
  <c r="F10466" i="2"/>
  <c r="E10466" i="2"/>
  <c r="D10466" i="2"/>
  <c r="B10466" i="2"/>
  <c r="A10466" i="2"/>
  <c r="N10465" i="2"/>
  <c r="M10465" i="2"/>
  <c r="K10465" i="2"/>
  <c r="J10465" i="2"/>
  <c r="I10465" i="2"/>
  <c r="F10465" i="2"/>
  <c r="E10465" i="2"/>
  <c r="D10465" i="2"/>
  <c r="B10465" i="2"/>
  <c r="A10465" i="2"/>
  <c r="N10464" i="2"/>
  <c r="M10464" i="2"/>
  <c r="K10464" i="2"/>
  <c r="J10464" i="2"/>
  <c r="I10464" i="2"/>
  <c r="F10464" i="2"/>
  <c r="E10464" i="2"/>
  <c r="D10464" i="2"/>
  <c r="B10464" i="2"/>
  <c r="A10464" i="2"/>
  <c r="N10463" i="2"/>
  <c r="M10463" i="2"/>
  <c r="K10463" i="2"/>
  <c r="J10463" i="2"/>
  <c r="I10463" i="2"/>
  <c r="F10463" i="2"/>
  <c r="E10463" i="2"/>
  <c r="D10463" i="2"/>
  <c r="B10463" i="2"/>
  <c r="A10463" i="2"/>
  <c r="N10462" i="2"/>
  <c r="M10462" i="2"/>
  <c r="K10462" i="2"/>
  <c r="J10462" i="2"/>
  <c r="I10462" i="2"/>
  <c r="F10462" i="2"/>
  <c r="E10462" i="2"/>
  <c r="D10462" i="2"/>
  <c r="B10462" i="2"/>
  <c r="A10462" i="2"/>
  <c r="N10461" i="2"/>
  <c r="M10461" i="2"/>
  <c r="K10461" i="2"/>
  <c r="J10461" i="2"/>
  <c r="I10461" i="2"/>
  <c r="F10461" i="2"/>
  <c r="E10461" i="2"/>
  <c r="D10461" i="2"/>
  <c r="B10461" i="2"/>
  <c r="A10461" i="2"/>
  <c r="N10460" i="2"/>
  <c r="M10460" i="2"/>
  <c r="K10460" i="2"/>
  <c r="J10460" i="2"/>
  <c r="I10460" i="2"/>
  <c r="F10460" i="2"/>
  <c r="E10460" i="2"/>
  <c r="D10460" i="2"/>
  <c r="B10460" i="2"/>
  <c r="A10460" i="2"/>
  <c r="N10459" i="2"/>
  <c r="M10459" i="2"/>
  <c r="K10459" i="2"/>
  <c r="J10459" i="2"/>
  <c r="I10459" i="2"/>
  <c r="F10459" i="2"/>
  <c r="E10459" i="2"/>
  <c r="D10459" i="2"/>
  <c r="B10459" i="2"/>
  <c r="A10459" i="2"/>
  <c r="N10458" i="2"/>
  <c r="M10458" i="2"/>
  <c r="K10458" i="2"/>
  <c r="J10458" i="2"/>
  <c r="I10458" i="2"/>
  <c r="F10458" i="2"/>
  <c r="E10458" i="2"/>
  <c r="D10458" i="2"/>
  <c r="B10458" i="2"/>
  <c r="A10458" i="2"/>
  <c r="N10457" i="2"/>
  <c r="M10457" i="2"/>
  <c r="K10457" i="2"/>
  <c r="J10457" i="2"/>
  <c r="I10457" i="2"/>
  <c r="F10457" i="2"/>
  <c r="E10457" i="2"/>
  <c r="D10457" i="2"/>
  <c r="B10457" i="2"/>
  <c r="A10457" i="2"/>
  <c r="N10456" i="2"/>
  <c r="M10456" i="2"/>
  <c r="K10456" i="2"/>
  <c r="J10456" i="2"/>
  <c r="I10456" i="2"/>
  <c r="F10456" i="2"/>
  <c r="E10456" i="2"/>
  <c r="D10456" i="2"/>
  <c r="B10456" i="2"/>
  <c r="A10456" i="2"/>
  <c r="N10455" i="2"/>
  <c r="M10455" i="2"/>
  <c r="K10455" i="2"/>
  <c r="J10455" i="2"/>
  <c r="I10455" i="2"/>
  <c r="F10455" i="2"/>
  <c r="E10455" i="2"/>
  <c r="D10455" i="2"/>
  <c r="B10455" i="2"/>
  <c r="A10455" i="2"/>
  <c r="N10454" i="2"/>
  <c r="M10454" i="2"/>
  <c r="K10454" i="2"/>
  <c r="J10454" i="2"/>
  <c r="I10454" i="2"/>
  <c r="F10454" i="2"/>
  <c r="E10454" i="2"/>
  <c r="D10454" i="2"/>
  <c r="B10454" i="2"/>
  <c r="A10454" i="2"/>
  <c r="N10453" i="2"/>
  <c r="M10453" i="2"/>
  <c r="K10453" i="2"/>
  <c r="J10453" i="2"/>
  <c r="I10453" i="2"/>
  <c r="F10453" i="2"/>
  <c r="E10453" i="2"/>
  <c r="D10453" i="2"/>
  <c r="B10453" i="2"/>
  <c r="A10453" i="2"/>
  <c r="N10452" i="2"/>
  <c r="M10452" i="2"/>
  <c r="K10452" i="2"/>
  <c r="J10452" i="2"/>
  <c r="I10452" i="2"/>
  <c r="F10452" i="2"/>
  <c r="E10452" i="2"/>
  <c r="D10452" i="2"/>
  <c r="B10452" i="2"/>
  <c r="A10452" i="2"/>
  <c r="N10451" i="2"/>
  <c r="M10451" i="2"/>
  <c r="K10451" i="2"/>
  <c r="J10451" i="2"/>
  <c r="I10451" i="2"/>
  <c r="F10451" i="2"/>
  <c r="E10451" i="2"/>
  <c r="D10451" i="2"/>
  <c r="B10451" i="2"/>
  <c r="A10451" i="2"/>
  <c r="N10450" i="2"/>
  <c r="M10450" i="2"/>
  <c r="K10450" i="2"/>
  <c r="J10450" i="2"/>
  <c r="I10450" i="2"/>
  <c r="F10450" i="2"/>
  <c r="E10450" i="2"/>
  <c r="D10450" i="2"/>
  <c r="B10450" i="2"/>
  <c r="A10450" i="2"/>
  <c r="N10449" i="2"/>
  <c r="M10449" i="2"/>
  <c r="K10449" i="2"/>
  <c r="J10449" i="2"/>
  <c r="I10449" i="2"/>
  <c r="F10449" i="2"/>
  <c r="E10449" i="2"/>
  <c r="D10449" i="2"/>
  <c r="B10449" i="2"/>
  <c r="A10449" i="2"/>
  <c r="N10448" i="2"/>
  <c r="M10448" i="2"/>
  <c r="K10448" i="2"/>
  <c r="J10448" i="2"/>
  <c r="I10448" i="2"/>
  <c r="F10448" i="2"/>
  <c r="E10448" i="2"/>
  <c r="D10448" i="2"/>
  <c r="B10448" i="2"/>
  <c r="A10448" i="2"/>
  <c r="N10447" i="2"/>
  <c r="M10447" i="2"/>
  <c r="K10447" i="2"/>
  <c r="J10447" i="2"/>
  <c r="I10447" i="2"/>
  <c r="F10447" i="2"/>
  <c r="E10447" i="2"/>
  <c r="D10447" i="2"/>
  <c r="B10447" i="2"/>
  <c r="A10447" i="2"/>
  <c r="N10446" i="2"/>
  <c r="M10446" i="2"/>
  <c r="K10446" i="2"/>
  <c r="J10446" i="2"/>
  <c r="I10446" i="2"/>
  <c r="F10446" i="2"/>
  <c r="E10446" i="2"/>
  <c r="D10446" i="2"/>
  <c r="B10446" i="2"/>
  <c r="A10446" i="2"/>
  <c r="N10445" i="2"/>
  <c r="M10445" i="2"/>
  <c r="K10445" i="2"/>
  <c r="J10445" i="2"/>
  <c r="I10445" i="2"/>
  <c r="F10445" i="2"/>
  <c r="E10445" i="2"/>
  <c r="D10445" i="2"/>
  <c r="B10445" i="2"/>
  <c r="A10445" i="2"/>
  <c r="N10444" i="2"/>
  <c r="M10444" i="2"/>
  <c r="K10444" i="2"/>
  <c r="J10444" i="2"/>
  <c r="I10444" i="2"/>
  <c r="F10444" i="2"/>
  <c r="E10444" i="2"/>
  <c r="D10444" i="2"/>
  <c r="B10444" i="2"/>
  <c r="A10444" i="2"/>
  <c r="N10443" i="2"/>
  <c r="M10443" i="2"/>
  <c r="K10443" i="2"/>
  <c r="J10443" i="2"/>
  <c r="I10443" i="2"/>
  <c r="F10443" i="2"/>
  <c r="E10443" i="2"/>
  <c r="D10443" i="2"/>
  <c r="B10443" i="2"/>
  <c r="A10443" i="2"/>
  <c r="N10442" i="2"/>
  <c r="M10442" i="2"/>
  <c r="K10442" i="2"/>
  <c r="J10442" i="2"/>
  <c r="I10442" i="2"/>
  <c r="F10442" i="2"/>
  <c r="E10442" i="2"/>
  <c r="D10442" i="2"/>
  <c r="B10442" i="2"/>
  <c r="A10442" i="2"/>
  <c r="N10441" i="2"/>
  <c r="M10441" i="2"/>
  <c r="K10441" i="2"/>
  <c r="J10441" i="2"/>
  <c r="I10441" i="2"/>
  <c r="F10441" i="2"/>
  <c r="E10441" i="2"/>
  <c r="D10441" i="2"/>
  <c r="B10441" i="2"/>
  <c r="A10441" i="2"/>
  <c r="N10440" i="2"/>
  <c r="M10440" i="2"/>
  <c r="K10440" i="2"/>
  <c r="J10440" i="2"/>
  <c r="I10440" i="2"/>
  <c r="F10440" i="2"/>
  <c r="E10440" i="2"/>
  <c r="D10440" i="2"/>
  <c r="B10440" i="2"/>
  <c r="A10440" i="2"/>
  <c r="N10439" i="2"/>
  <c r="M10439" i="2"/>
  <c r="K10439" i="2"/>
  <c r="J10439" i="2"/>
  <c r="I10439" i="2"/>
  <c r="F10439" i="2"/>
  <c r="E10439" i="2"/>
  <c r="D10439" i="2"/>
  <c r="B10439" i="2"/>
  <c r="A10439" i="2"/>
  <c r="N10438" i="2"/>
  <c r="M10438" i="2"/>
  <c r="K10438" i="2"/>
  <c r="J10438" i="2"/>
  <c r="I10438" i="2"/>
  <c r="F10438" i="2"/>
  <c r="E10438" i="2"/>
  <c r="D10438" i="2"/>
  <c r="B10438" i="2"/>
  <c r="A10438" i="2"/>
  <c r="N10437" i="2"/>
  <c r="M10437" i="2"/>
  <c r="K10437" i="2"/>
  <c r="J10437" i="2"/>
  <c r="I10437" i="2"/>
  <c r="F10437" i="2"/>
  <c r="E10437" i="2"/>
  <c r="D10437" i="2"/>
  <c r="B10437" i="2"/>
  <c r="A10437" i="2"/>
  <c r="N10436" i="2"/>
  <c r="M10436" i="2"/>
  <c r="K10436" i="2"/>
  <c r="J10436" i="2"/>
  <c r="I10436" i="2"/>
  <c r="F10436" i="2"/>
  <c r="E10436" i="2"/>
  <c r="D10436" i="2"/>
  <c r="B10436" i="2"/>
  <c r="A10436" i="2"/>
  <c r="N10435" i="2"/>
  <c r="M10435" i="2"/>
  <c r="K10435" i="2"/>
  <c r="J10435" i="2"/>
  <c r="I10435" i="2"/>
  <c r="F10435" i="2"/>
  <c r="E10435" i="2"/>
  <c r="D10435" i="2"/>
  <c r="B10435" i="2"/>
  <c r="A10435" i="2"/>
  <c r="N10434" i="2"/>
  <c r="M10434" i="2"/>
  <c r="K10434" i="2"/>
  <c r="J10434" i="2"/>
  <c r="I10434" i="2"/>
  <c r="F10434" i="2"/>
  <c r="E10434" i="2"/>
  <c r="D10434" i="2"/>
  <c r="B10434" i="2"/>
  <c r="A10434" i="2"/>
  <c r="N10433" i="2"/>
  <c r="M10433" i="2"/>
  <c r="K10433" i="2"/>
  <c r="J10433" i="2"/>
  <c r="I10433" i="2"/>
  <c r="F10433" i="2"/>
  <c r="E10433" i="2"/>
  <c r="D10433" i="2"/>
  <c r="B10433" i="2"/>
  <c r="A10433" i="2"/>
  <c r="N10432" i="2"/>
  <c r="M10432" i="2"/>
  <c r="K10432" i="2"/>
  <c r="J10432" i="2"/>
  <c r="I10432" i="2"/>
  <c r="F10432" i="2"/>
  <c r="E10432" i="2"/>
  <c r="D10432" i="2"/>
  <c r="B10432" i="2"/>
  <c r="A10432" i="2"/>
  <c r="N10431" i="2"/>
  <c r="M10431" i="2"/>
  <c r="K10431" i="2"/>
  <c r="J10431" i="2"/>
  <c r="I10431" i="2"/>
  <c r="F10431" i="2"/>
  <c r="E10431" i="2"/>
  <c r="D10431" i="2"/>
  <c r="B10431" i="2"/>
  <c r="A10431" i="2"/>
  <c r="N10430" i="2"/>
  <c r="M10430" i="2"/>
  <c r="K10430" i="2"/>
  <c r="J10430" i="2"/>
  <c r="I10430" i="2"/>
  <c r="F10430" i="2"/>
  <c r="E10430" i="2"/>
  <c r="D10430" i="2"/>
  <c r="B10430" i="2"/>
  <c r="A10430" i="2"/>
  <c r="N10429" i="2"/>
  <c r="M10429" i="2"/>
  <c r="K10429" i="2"/>
  <c r="J10429" i="2"/>
  <c r="I10429" i="2"/>
  <c r="F10429" i="2"/>
  <c r="E10429" i="2"/>
  <c r="D10429" i="2"/>
  <c r="B10429" i="2"/>
  <c r="A10429" i="2"/>
  <c r="N10428" i="2"/>
  <c r="M10428" i="2"/>
  <c r="K10428" i="2"/>
  <c r="J10428" i="2"/>
  <c r="I10428" i="2"/>
  <c r="F10428" i="2"/>
  <c r="E10428" i="2"/>
  <c r="D10428" i="2"/>
  <c r="B10428" i="2"/>
  <c r="A10428" i="2"/>
  <c r="N10427" i="2"/>
  <c r="M10427" i="2"/>
  <c r="K10427" i="2"/>
  <c r="J10427" i="2"/>
  <c r="I10427" i="2"/>
  <c r="F10427" i="2"/>
  <c r="E10427" i="2"/>
  <c r="D10427" i="2"/>
  <c r="B10427" i="2"/>
  <c r="A10427" i="2"/>
  <c r="N10426" i="2"/>
  <c r="M10426" i="2"/>
  <c r="K10426" i="2"/>
  <c r="J10426" i="2"/>
  <c r="I10426" i="2"/>
  <c r="F10426" i="2"/>
  <c r="E10426" i="2"/>
  <c r="D10426" i="2"/>
  <c r="B10426" i="2"/>
  <c r="A10426" i="2"/>
  <c r="N10425" i="2"/>
  <c r="M10425" i="2"/>
  <c r="K10425" i="2"/>
  <c r="J10425" i="2"/>
  <c r="I10425" i="2"/>
  <c r="F10425" i="2"/>
  <c r="E10425" i="2"/>
  <c r="D10425" i="2"/>
  <c r="B10425" i="2"/>
  <c r="A10425" i="2"/>
  <c r="N10424" i="2"/>
  <c r="M10424" i="2"/>
  <c r="K10424" i="2"/>
  <c r="J10424" i="2"/>
  <c r="I10424" i="2"/>
  <c r="F10424" i="2"/>
  <c r="E10424" i="2"/>
  <c r="D10424" i="2"/>
  <c r="B10424" i="2"/>
  <c r="A10424" i="2"/>
  <c r="N10423" i="2"/>
  <c r="M10423" i="2"/>
  <c r="K10423" i="2"/>
  <c r="J10423" i="2"/>
  <c r="I10423" i="2"/>
  <c r="F10423" i="2"/>
  <c r="E10423" i="2"/>
  <c r="D10423" i="2"/>
  <c r="B10423" i="2"/>
  <c r="A10423" i="2"/>
  <c r="N10422" i="2"/>
  <c r="M10422" i="2"/>
  <c r="K10422" i="2"/>
  <c r="J10422" i="2"/>
  <c r="I10422" i="2"/>
  <c r="F10422" i="2"/>
  <c r="E10422" i="2"/>
  <c r="D10422" i="2"/>
  <c r="B10422" i="2"/>
  <c r="A10422" i="2"/>
  <c r="N10421" i="2"/>
  <c r="M10421" i="2"/>
  <c r="K10421" i="2"/>
  <c r="J10421" i="2"/>
  <c r="I10421" i="2"/>
  <c r="F10421" i="2"/>
  <c r="E10421" i="2"/>
  <c r="D10421" i="2"/>
  <c r="B10421" i="2"/>
  <c r="A10421" i="2"/>
  <c r="N10420" i="2"/>
  <c r="M10420" i="2"/>
  <c r="K10420" i="2"/>
  <c r="J10420" i="2"/>
  <c r="I10420" i="2"/>
  <c r="F10420" i="2"/>
  <c r="E10420" i="2"/>
  <c r="D10420" i="2"/>
  <c r="B10420" i="2"/>
  <c r="A10420" i="2"/>
  <c r="N10419" i="2"/>
  <c r="M10419" i="2"/>
  <c r="K10419" i="2"/>
  <c r="J10419" i="2"/>
  <c r="I10419" i="2"/>
  <c r="F10419" i="2"/>
  <c r="E10419" i="2"/>
  <c r="D10419" i="2"/>
  <c r="B10419" i="2"/>
  <c r="A10419" i="2"/>
  <c r="N10418" i="2"/>
  <c r="M10418" i="2"/>
  <c r="K10418" i="2"/>
  <c r="J10418" i="2"/>
  <c r="I10418" i="2"/>
  <c r="F10418" i="2"/>
  <c r="E10418" i="2"/>
  <c r="D10418" i="2"/>
  <c r="B10418" i="2"/>
  <c r="A10418" i="2"/>
  <c r="N10417" i="2"/>
  <c r="M10417" i="2"/>
  <c r="K10417" i="2"/>
  <c r="J10417" i="2"/>
  <c r="I10417" i="2"/>
  <c r="F10417" i="2"/>
  <c r="E10417" i="2"/>
  <c r="D10417" i="2"/>
  <c r="B10417" i="2"/>
  <c r="A10417" i="2"/>
  <c r="N10416" i="2"/>
  <c r="M10416" i="2"/>
  <c r="K10416" i="2"/>
  <c r="J10416" i="2"/>
  <c r="I10416" i="2"/>
  <c r="F10416" i="2"/>
  <c r="E10416" i="2"/>
  <c r="D10416" i="2"/>
  <c r="B10416" i="2"/>
  <c r="A10416" i="2"/>
  <c r="N10415" i="2"/>
  <c r="M10415" i="2"/>
  <c r="K10415" i="2"/>
  <c r="J10415" i="2"/>
  <c r="I10415" i="2"/>
  <c r="F10415" i="2"/>
  <c r="E10415" i="2"/>
  <c r="D10415" i="2"/>
  <c r="B10415" i="2"/>
  <c r="A10415" i="2"/>
  <c r="N10414" i="2"/>
  <c r="M10414" i="2"/>
  <c r="K10414" i="2"/>
  <c r="J10414" i="2"/>
  <c r="I10414" i="2"/>
  <c r="F10414" i="2"/>
  <c r="E10414" i="2"/>
  <c r="D10414" i="2"/>
  <c r="B10414" i="2"/>
  <c r="A10414" i="2"/>
  <c r="N10413" i="2"/>
  <c r="M10413" i="2"/>
  <c r="K10413" i="2"/>
  <c r="J10413" i="2"/>
  <c r="I10413" i="2"/>
  <c r="F10413" i="2"/>
  <c r="E10413" i="2"/>
  <c r="D10413" i="2"/>
  <c r="B10413" i="2"/>
  <c r="A10413" i="2"/>
  <c r="N10412" i="2"/>
  <c r="M10412" i="2"/>
  <c r="K10412" i="2"/>
  <c r="J10412" i="2"/>
  <c r="I10412" i="2"/>
  <c r="F10412" i="2"/>
  <c r="E10412" i="2"/>
  <c r="D10412" i="2"/>
  <c r="B10412" i="2"/>
  <c r="A10412" i="2"/>
  <c r="N10411" i="2"/>
  <c r="M10411" i="2"/>
  <c r="K10411" i="2"/>
  <c r="J10411" i="2"/>
  <c r="I10411" i="2"/>
  <c r="F10411" i="2"/>
  <c r="E10411" i="2"/>
  <c r="D10411" i="2"/>
  <c r="B10411" i="2"/>
  <c r="A10411" i="2"/>
  <c r="N10410" i="2"/>
  <c r="M10410" i="2"/>
  <c r="K10410" i="2"/>
  <c r="J10410" i="2"/>
  <c r="I10410" i="2"/>
  <c r="F10410" i="2"/>
  <c r="E10410" i="2"/>
  <c r="D10410" i="2"/>
  <c r="B10410" i="2"/>
  <c r="A10410" i="2"/>
  <c r="N10409" i="2"/>
  <c r="M10409" i="2"/>
  <c r="K10409" i="2"/>
  <c r="J10409" i="2"/>
  <c r="I10409" i="2"/>
  <c r="F10409" i="2"/>
  <c r="E10409" i="2"/>
  <c r="D10409" i="2"/>
  <c r="B10409" i="2"/>
  <c r="A10409" i="2"/>
  <c r="N10408" i="2"/>
  <c r="M10408" i="2"/>
  <c r="K10408" i="2"/>
  <c r="J10408" i="2"/>
  <c r="I10408" i="2"/>
  <c r="F10408" i="2"/>
  <c r="E10408" i="2"/>
  <c r="D10408" i="2"/>
  <c r="B10408" i="2"/>
  <c r="A10408" i="2"/>
  <c r="N10407" i="2"/>
  <c r="M10407" i="2"/>
  <c r="K10407" i="2"/>
  <c r="J10407" i="2"/>
  <c r="I10407" i="2"/>
  <c r="F10407" i="2"/>
  <c r="E10407" i="2"/>
  <c r="D10407" i="2"/>
  <c r="B10407" i="2"/>
  <c r="A10407" i="2"/>
  <c r="N10406" i="2"/>
  <c r="M10406" i="2"/>
  <c r="K10406" i="2"/>
  <c r="J10406" i="2"/>
  <c r="I10406" i="2"/>
  <c r="F10406" i="2"/>
  <c r="E10406" i="2"/>
  <c r="D10406" i="2"/>
  <c r="B10406" i="2"/>
  <c r="A10406" i="2"/>
  <c r="N10405" i="2"/>
  <c r="M10405" i="2"/>
  <c r="K10405" i="2"/>
  <c r="J10405" i="2"/>
  <c r="I10405" i="2"/>
  <c r="F10405" i="2"/>
  <c r="E10405" i="2"/>
  <c r="D10405" i="2"/>
  <c r="B10405" i="2"/>
  <c r="A10405" i="2"/>
  <c r="N10404" i="2"/>
  <c r="M10404" i="2"/>
  <c r="K10404" i="2"/>
  <c r="J10404" i="2"/>
  <c r="I10404" i="2"/>
  <c r="F10404" i="2"/>
  <c r="E10404" i="2"/>
  <c r="D10404" i="2"/>
  <c r="B10404" i="2"/>
  <c r="A10404" i="2"/>
  <c r="N10403" i="2"/>
  <c r="M10403" i="2"/>
  <c r="K10403" i="2"/>
  <c r="J10403" i="2"/>
  <c r="I10403" i="2"/>
  <c r="F10403" i="2"/>
  <c r="E10403" i="2"/>
  <c r="D10403" i="2"/>
  <c r="B10403" i="2"/>
  <c r="A10403" i="2"/>
  <c r="N10402" i="2"/>
  <c r="M10402" i="2"/>
  <c r="K10402" i="2"/>
  <c r="J10402" i="2"/>
  <c r="I10402" i="2"/>
  <c r="F10402" i="2"/>
  <c r="E10402" i="2"/>
  <c r="D10402" i="2"/>
  <c r="B10402" i="2"/>
  <c r="A10402" i="2"/>
  <c r="N10401" i="2"/>
  <c r="M10401" i="2"/>
  <c r="K10401" i="2"/>
  <c r="J10401" i="2"/>
  <c r="I10401" i="2"/>
  <c r="F10401" i="2"/>
  <c r="E10401" i="2"/>
  <c r="D10401" i="2"/>
  <c r="B10401" i="2"/>
  <c r="A10401" i="2"/>
  <c r="N10400" i="2"/>
  <c r="M10400" i="2"/>
  <c r="K10400" i="2"/>
  <c r="J10400" i="2"/>
  <c r="I10400" i="2"/>
  <c r="F10400" i="2"/>
  <c r="E10400" i="2"/>
  <c r="D10400" i="2"/>
  <c r="B10400" i="2"/>
  <c r="A10400" i="2"/>
  <c r="N10399" i="2"/>
  <c r="M10399" i="2"/>
  <c r="K10399" i="2"/>
  <c r="J10399" i="2"/>
  <c r="I10399" i="2"/>
  <c r="F10399" i="2"/>
  <c r="E10399" i="2"/>
  <c r="D10399" i="2"/>
  <c r="B10399" i="2"/>
  <c r="A10399" i="2"/>
  <c r="N10398" i="2"/>
  <c r="M10398" i="2"/>
  <c r="K10398" i="2"/>
  <c r="J10398" i="2"/>
  <c r="I10398" i="2"/>
  <c r="F10398" i="2"/>
  <c r="E10398" i="2"/>
  <c r="D10398" i="2"/>
  <c r="B10398" i="2"/>
  <c r="A10398" i="2"/>
  <c r="N10397" i="2"/>
  <c r="M10397" i="2"/>
  <c r="K10397" i="2"/>
  <c r="J10397" i="2"/>
  <c r="I10397" i="2"/>
  <c r="F10397" i="2"/>
  <c r="E10397" i="2"/>
  <c r="D10397" i="2"/>
  <c r="B10397" i="2"/>
  <c r="A10397" i="2"/>
  <c r="N10396" i="2"/>
  <c r="M10396" i="2"/>
  <c r="K10396" i="2"/>
  <c r="J10396" i="2"/>
  <c r="I10396" i="2"/>
  <c r="F10396" i="2"/>
  <c r="E10396" i="2"/>
  <c r="D10396" i="2"/>
  <c r="B10396" i="2"/>
  <c r="A10396" i="2"/>
  <c r="N10395" i="2"/>
  <c r="M10395" i="2"/>
  <c r="K10395" i="2"/>
  <c r="J10395" i="2"/>
  <c r="I10395" i="2"/>
  <c r="F10395" i="2"/>
  <c r="E10395" i="2"/>
  <c r="D10395" i="2"/>
  <c r="B10395" i="2"/>
  <c r="A10395" i="2"/>
  <c r="N10394" i="2"/>
  <c r="M10394" i="2"/>
  <c r="K10394" i="2"/>
  <c r="J10394" i="2"/>
  <c r="I10394" i="2"/>
  <c r="F10394" i="2"/>
  <c r="E10394" i="2"/>
  <c r="D10394" i="2"/>
  <c r="B10394" i="2"/>
  <c r="A10394" i="2"/>
  <c r="N10393" i="2"/>
  <c r="M10393" i="2"/>
  <c r="K10393" i="2"/>
  <c r="J10393" i="2"/>
  <c r="I10393" i="2"/>
  <c r="F10393" i="2"/>
  <c r="E10393" i="2"/>
  <c r="D10393" i="2"/>
  <c r="B10393" i="2"/>
  <c r="A10393" i="2"/>
  <c r="N10392" i="2"/>
  <c r="M10392" i="2"/>
  <c r="K10392" i="2"/>
  <c r="J10392" i="2"/>
  <c r="I10392" i="2"/>
  <c r="F10392" i="2"/>
  <c r="E10392" i="2"/>
  <c r="D10392" i="2"/>
  <c r="B10392" i="2"/>
  <c r="A10392" i="2"/>
  <c r="N10391" i="2"/>
  <c r="M10391" i="2"/>
  <c r="K10391" i="2"/>
  <c r="J10391" i="2"/>
  <c r="I10391" i="2"/>
  <c r="F10391" i="2"/>
  <c r="E10391" i="2"/>
  <c r="D10391" i="2"/>
  <c r="B10391" i="2"/>
  <c r="A10391" i="2"/>
  <c r="N10390" i="2"/>
  <c r="M10390" i="2"/>
  <c r="K10390" i="2"/>
  <c r="J10390" i="2"/>
  <c r="I10390" i="2"/>
  <c r="F10390" i="2"/>
  <c r="E10390" i="2"/>
  <c r="D10390" i="2"/>
  <c r="B10390" i="2"/>
  <c r="A10390" i="2"/>
  <c r="N10389" i="2"/>
  <c r="M10389" i="2"/>
  <c r="K10389" i="2"/>
  <c r="J10389" i="2"/>
  <c r="I10389" i="2"/>
  <c r="F10389" i="2"/>
  <c r="E10389" i="2"/>
  <c r="D10389" i="2"/>
  <c r="B10389" i="2"/>
  <c r="A10389" i="2"/>
  <c r="N10388" i="2"/>
  <c r="M10388" i="2"/>
  <c r="K10388" i="2"/>
  <c r="J10388" i="2"/>
  <c r="I10388" i="2"/>
  <c r="F10388" i="2"/>
  <c r="E10388" i="2"/>
  <c r="D10388" i="2"/>
  <c r="B10388" i="2"/>
  <c r="A10388" i="2"/>
  <c r="N10387" i="2"/>
  <c r="M10387" i="2"/>
  <c r="K10387" i="2"/>
  <c r="J10387" i="2"/>
  <c r="I10387" i="2"/>
  <c r="F10387" i="2"/>
  <c r="E10387" i="2"/>
  <c r="D10387" i="2"/>
  <c r="B10387" i="2"/>
  <c r="A10387" i="2"/>
  <c r="N10386" i="2"/>
  <c r="M10386" i="2"/>
  <c r="K10386" i="2"/>
  <c r="J10386" i="2"/>
  <c r="I10386" i="2"/>
  <c r="F10386" i="2"/>
  <c r="E10386" i="2"/>
  <c r="D10386" i="2"/>
  <c r="B10386" i="2"/>
  <c r="A10386" i="2"/>
  <c r="N10385" i="2"/>
  <c r="M10385" i="2"/>
  <c r="K10385" i="2"/>
  <c r="J10385" i="2"/>
  <c r="I10385" i="2"/>
  <c r="F10385" i="2"/>
  <c r="E10385" i="2"/>
  <c r="D10385" i="2"/>
  <c r="B10385" i="2"/>
  <c r="A10385" i="2"/>
  <c r="N10384" i="2"/>
  <c r="M10384" i="2"/>
  <c r="K10384" i="2"/>
  <c r="J10384" i="2"/>
  <c r="I10384" i="2"/>
  <c r="F10384" i="2"/>
  <c r="E10384" i="2"/>
  <c r="D10384" i="2"/>
  <c r="B10384" i="2"/>
  <c r="A10384" i="2"/>
  <c r="N10383" i="2"/>
  <c r="M10383" i="2"/>
  <c r="K10383" i="2"/>
  <c r="J10383" i="2"/>
  <c r="I10383" i="2"/>
  <c r="F10383" i="2"/>
  <c r="E10383" i="2"/>
  <c r="D10383" i="2"/>
  <c r="B10383" i="2"/>
  <c r="A10383" i="2"/>
  <c r="N10382" i="2"/>
  <c r="M10382" i="2"/>
  <c r="K10382" i="2"/>
  <c r="J10382" i="2"/>
  <c r="I10382" i="2"/>
  <c r="F10382" i="2"/>
  <c r="E10382" i="2"/>
  <c r="D10382" i="2"/>
  <c r="B10382" i="2"/>
  <c r="A10382" i="2"/>
  <c r="N10381" i="2"/>
  <c r="M10381" i="2"/>
  <c r="K10381" i="2"/>
  <c r="J10381" i="2"/>
  <c r="I10381" i="2"/>
  <c r="F10381" i="2"/>
  <c r="E10381" i="2"/>
  <c r="D10381" i="2"/>
  <c r="B10381" i="2"/>
  <c r="A10381" i="2"/>
  <c r="N10380" i="2"/>
  <c r="M10380" i="2"/>
  <c r="K10380" i="2"/>
  <c r="J10380" i="2"/>
  <c r="I10380" i="2"/>
  <c r="F10380" i="2"/>
  <c r="E10380" i="2"/>
  <c r="D10380" i="2"/>
  <c r="B10380" i="2"/>
  <c r="A10380" i="2"/>
  <c r="N10379" i="2"/>
  <c r="M10379" i="2"/>
  <c r="K10379" i="2"/>
  <c r="J10379" i="2"/>
  <c r="I10379" i="2"/>
  <c r="F10379" i="2"/>
  <c r="E10379" i="2"/>
  <c r="D10379" i="2"/>
  <c r="B10379" i="2"/>
  <c r="A10379" i="2"/>
  <c r="N10378" i="2"/>
  <c r="M10378" i="2"/>
  <c r="K10378" i="2"/>
  <c r="J10378" i="2"/>
  <c r="I10378" i="2"/>
  <c r="F10378" i="2"/>
  <c r="E10378" i="2"/>
  <c r="D10378" i="2"/>
  <c r="B10378" i="2"/>
  <c r="A10378" i="2"/>
  <c r="N10377" i="2"/>
  <c r="M10377" i="2"/>
  <c r="K10377" i="2"/>
  <c r="J10377" i="2"/>
  <c r="I10377" i="2"/>
  <c r="F10377" i="2"/>
  <c r="E10377" i="2"/>
  <c r="D10377" i="2"/>
  <c r="B10377" i="2"/>
  <c r="A10377" i="2"/>
  <c r="N10376" i="2"/>
  <c r="M10376" i="2"/>
  <c r="K10376" i="2"/>
  <c r="J10376" i="2"/>
  <c r="I10376" i="2"/>
  <c r="F10376" i="2"/>
  <c r="E10376" i="2"/>
  <c r="D10376" i="2"/>
  <c r="B10376" i="2"/>
  <c r="A10376" i="2"/>
  <c r="N10375" i="2"/>
  <c r="M10375" i="2"/>
  <c r="K10375" i="2"/>
  <c r="J10375" i="2"/>
  <c r="I10375" i="2"/>
  <c r="F10375" i="2"/>
  <c r="E10375" i="2"/>
  <c r="D10375" i="2"/>
  <c r="B10375" i="2"/>
  <c r="A10375" i="2"/>
  <c r="N10374" i="2"/>
  <c r="M10374" i="2"/>
  <c r="K10374" i="2"/>
  <c r="J10374" i="2"/>
  <c r="I10374" i="2"/>
  <c r="F10374" i="2"/>
  <c r="E10374" i="2"/>
  <c r="D10374" i="2"/>
  <c r="B10374" i="2"/>
  <c r="A10374" i="2"/>
  <c r="N10373" i="2"/>
  <c r="M10373" i="2"/>
  <c r="K10373" i="2"/>
  <c r="J10373" i="2"/>
  <c r="I10373" i="2"/>
  <c r="F10373" i="2"/>
  <c r="E10373" i="2"/>
  <c r="D10373" i="2"/>
  <c r="B10373" i="2"/>
  <c r="A10373" i="2"/>
  <c r="N10372" i="2"/>
  <c r="M10372" i="2"/>
  <c r="K10372" i="2"/>
  <c r="J10372" i="2"/>
  <c r="I10372" i="2"/>
  <c r="F10372" i="2"/>
  <c r="E10372" i="2"/>
  <c r="D10372" i="2"/>
  <c r="B10372" i="2"/>
  <c r="A10372" i="2"/>
  <c r="N10371" i="2"/>
  <c r="M10371" i="2"/>
  <c r="K10371" i="2"/>
  <c r="J10371" i="2"/>
  <c r="I10371" i="2"/>
  <c r="F10371" i="2"/>
  <c r="E10371" i="2"/>
  <c r="D10371" i="2"/>
  <c r="B10371" i="2"/>
  <c r="A10371" i="2"/>
  <c r="N10370" i="2"/>
  <c r="M10370" i="2"/>
  <c r="K10370" i="2"/>
  <c r="J10370" i="2"/>
  <c r="I10370" i="2"/>
  <c r="F10370" i="2"/>
  <c r="E10370" i="2"/>
  <c r="D10370" i="2"/>
  <c r="B10370" i="2"/>
  <c r="A10370" i="2"/>
  <c r="N10369" i="2"/>
  <c r="M10369" i="2"/>
  <c r="K10369" i="2"/>
  <c r="J10369" i="2"/>
  <c r="I10369" i="2"/>
  <c r="F10369" i="2"/>
  <c r="E10369" i="2"/>
  <c r="D10369" i="2"/>
  <c r="B10369" i="2"/>
  <c r="A10369" i="2"/>
  <c r="N10368" i="2"/>
  <c r="M10368" i="2"/>
  <c r="K10368" i="2"/>
  <c r="J10368" i="2"/>
  <c r="I10368" i="2"/>
  <c r="F10368" i="2"/>
  <c r="E10368" i="2"/>
  <c r="D10368" i="2"/>
  <c r="B10368" i="2"/>
  <c r="A10368" i="2"/>
  <c r="N10367" i="2"/>
  <c r="M10367" i="2"/>
  <c r="K10367" i="2"/>
  <c r="J10367" i="2"/>
  <c r="I10367" i="2"/>
  <c r="F10367" i="2"/>
  <c r="E10367" i="2"/>
  <c r="D10367" i="2"/>
  <c r="B10367" i="2"/>
  <c r="A10367" i="2"/>
  <c r="N10366" i="2"/>
  <c r="M10366" i="2"/>
  <c r="K10366" i="2"/>
  <c r="J10366" i="2"/>
  <c r="I10366" i="2"/>
  <c r="F10366" i="2"/>
  <c r="E10366" i="2"/>
  <c r="D10366" i="2"/>
  <c r="B10366" i="2"/>
  <c r="A10366" i="2"/>
  <c r="N10365" i="2"/>
  <c r="M10365" i="2"/>
  <c r="K10365" i="2"/>
  <c r="J10365" i="2"/>
  <c r="I10365" i="2"/>
  <c r="F10365" i="2"/>
  <c r="E10365" i="2"/>
  <c r="D10365" i="2"/>
  <c r="B10365" i="2"/>
  <c r="A10365" i="2"/>
  <c r="N10364" i="2"/>
  <c r="M10364" i="2"/>
  <c r="K10364" i="2"/>
  <c r="J10364" i="2"/>
  <c r="I10364" i="2"/>
  <c r="F10364" i="2"/>
  <c r="E10364" i="2"/>
  <c r="D10364" i="2"/>
  <c r="B10364" i="2"/>
  <c r="A10364" i="2"/>
  <c r="N10363" i="2"/>
  <c r="M10363" i="2"/>
  <c r="K10363" i="2"/>
  <c r="J10363" i="2"/>
  <c r="I10363" i="2"/>
  <c r="F10363" i="2"/>
  <c r="E10363" i="2"/>
  <c r="D10363" i="2"/>
  <c r="B10363" i="2"/>
  <c r="A10363" i="2"/>
  <c r="N10362" i="2"/>
  <c r="M10362" i="2"/>
  <c r="K10362" i="2"/>
  <c r="J10362" i="2"/>
  <c r="I10362" i="2"/>
  <c r="F10362" i="2"/>
  <c r="E10362" i="2"/>
  <c r="D10362" i="2"/>
  <c r="B10362" i="2"/>
  <c r="A10362" i="2"/>
  <c r="N10361" i="2"/>
  <c r="M10361" i="2"/>
  <c r="K10361" i="2"/>
  <c r="J10361" i="2"/>
  <c r="I10361" i="2"/>
  <c r="F10361" i="2"/>
  <c r="E10361" i="2"/>
  <c r="D10361" i="2"/>
  <c r="B10361" i="2"/>
  <c r="A10361" i="2"/>
  <c r="N10360" i="2"/>
  <c r="M10360" i="2"/>
  <c r="K10360" i="2"/>
  <c r="J10360" i="2"/>
  <c r="I10360" i="2"/>
  <c r="F10360" i="2"/>
  <c r="E10360" i="2"/>
  <c r="D10360" i="2"/>
  <c r="B10360" i="2"/>
  <c r="A10360" i="2"/>
  <c r="N10359" i="2"/>
  <c r="M10359" i="2"/>
  <c r="K10359" i="2"/>
  <c r="J10359" i="2"/>
  <c r="I10359" i="2"/>
  <c r="F10359" i="2"/>
  <c r="E10359" i="2"/>
  <c r="D10359" i="2"/>
  <c r="B10359" i="2"/>
  <c r="A10359" i="2"/>
  <c r="N10358" i="2"/>
  <c r="M10358" i="2"/>
  <c r="K10358" i="2"/>
  <c r="J10358" i="2"/>
  <c r="I10358" i="2"/>
  <c r="F10358" i="2"/>
  <c r="E10358" i="2"/>
  <c r="D10358" i="2"/>
  <c r="B10358" i="2"/>
  <c r="A10358" i="2"/>
  <c r="N10357" i="2"/>
  <c r="M10357" i="2"/>
  <c r="K10357" i="2"/>
  <c r="J10357" i="2"/>
  <c r="I10357" i="2"/>
  <c r="F10357" i="2"/>
  <c r="E10357" i="2"/>
  <c r="D10357" i="2"/>
  <c r="B10357" i="2"/>
  <c r="A10357" i="2"/>
  <c r="N10356" i="2"/>
  <c r="M10356" i="2"/>
  <c r="K10356" i="2"/>
  <c r="J10356" i="2"/>
  <c r="I10356" i="2"/>
  <c r="F10356" i="2"/>
  <c r="E10356" i="2"/>
  <c r="D10356" i="2"/>
  <c r="B10356" i="2"/>
  <c r="A10356" i="2"/>
  <c r="N10355" i="2"/>
  <c r="M10355" i="2"/>
  <c r="K10355" i="2"/>
  <c r="J10355" i="2"/>
  <c r="I10355" i="2"/>
  <c r="F10355" i="2"/>
  <c r="E10355" i="2"/>
  <c r="D10355" i="2"/>
  <c r="B10355" i="2"/>
  <c r="A10355" i="2"/>
  <c r="N10354" i="2"/>
  <c r="M10354" i="2"/>
  <c r="K10354" i="2"/>
  <c r="J10354" i="2"/>
  <c r="I10354" i="2"/>
  <c r="F10354" i="2"/>
  <c r="E10354" i="2"/>
  <c r="D10354" i="2"/>
  <c r="B10354" i="2"/>
  <c r="A10354" i="2"/>
  <c r="N10353" i="2"/>
  <c r="M10353" i="2"/>
  <c r="K10353" i="2"/>
  <c r="J10353" i="2"/>
  <c r="I10353" i="2"/>
  <c r="F10353" i="2"/>
  <c r="E10353" i="2"/>
  <c r="D10353" i="2"/>
  <c r="B10353" i="2"/>
  <c r="A10353" i="2"/>
  <c r="N10352" i="2"/>
  <c r="M10352" i="2"/>
  <c r="K10352" i="2"/>
  <c r="J10352" i="2"/>
  <c r="I10352" i="2"/>
  <c r="F10352" i="2"/>
  <c r="E10352" i="2"/>
  <c r="D10352" i="2"/>
  <c r="B10352" i="2"/>
  <c r="A10352" i="2"/>
  <c r="N10351" i="2"/>
  <c r="M10351" i="2"/>
  <c r="K10351" i="2"/>
  <c r="J10351" i="2"/>
  <c r="I10351" i="2"/>
  <c r="F10351" i="2"/>
  <c r="E10351" i="2"/>
  <c r="D10351" i="2"/>
  <c r="B10351" i="2"/>
  <c r="A10351" i="2"/>
  <c r="N10350" i="2"/>
  <c r="M10350" i="2"/>
  <c r="K10350" i="2"/>
  <c r="J10350" i="2"/>
  <c r="I10350" i="2"/>
  <c r="F10350" i="2"/>
  <c r="E10350" i="2"/>
  <c r="D10350" i="2"/>
  <c r="B10350" i="2"/>
  <c r="A10350" i="2"/>
  <c r="N10349" i="2"/>
  <c r="M10349" i="2"/>
  <c r="K10349" i="2"/>
  <c r="J10349" i="2"/>
  <c r="I10349" i="2"/>
  <c r="F10349" i="2"/>
  <c r="E10349" i="2"/>
  <c r="D10349" i="2"/>
  <c r="B10349" i="2"/>
  <c r="A10349" i="2"/>
  <c r="N10348" i="2"/>
  <c r="M10348" i="2"/>
  <c r="K10348" i="2"/>
  <c r="J10348" i="2"/>
  <c r="I10348" i="2"/>
  <c r="F10348" i="2"/>
  <c r="E10348" i="2"/>
  <c r="D10348" i="2"/>
  <c r="B10348" i="2"/>
  <c r="A10348" i="2"/>
  <c r="N10347" i="2"/>
  <c r="M10347" i="2"/>
  <c r="K10347" i="2"/>
  <c r="J10347" i="2"/>
  <c r="I10347" i="2"/>
  <c r="F10347" i="2"/>
  <c r="E10347" i="2"/>
  <c r="D10347" i="2"/>
  <c r="B10347" i="2"/>
  <c r="A10347" i="2"/>
  <c r="N10346" i="2"/>
  <c r="M10346" i="2"/>
  <c r="K10346" i="2"/>
  <c r="J10346" i="2"/>
  <c r="I10346" i="2"/>
  <c r="F10346" i="2"/>
  <c r="E10346" i="2"/>
  <c r="D10346" i="2"/>
  <c r="B10346" i="2"/>
  <c r="A10346" i="2"/>
  <c r="N10345" i="2"/>
  <c r="M10345" i="2"/>
  <c r="K10345" i="2"/>
  <c r="J10345" i="2"/>
  <c r="I10345" i="2"/>
  <c r="F10345" i="2"/>
  <c r="E10345" i="2"/>
  <c r="D10345" i="2"/>
  <c r="B10345" i="2"/>
  <c r="A10345" i="2"/>
  <c r="N10344" i="2"/>
  <c r="M10344" i="2"/>
  <c r="K10344" i="2"/>
  <c r="J10344" i="2"/>
  <c r="I10344" i="2"/>
  <c r="F10344" i="2"/>
  <c r="E10344" i="2"/>
  <c r="D10344" i="2"/>
  <c r="B10344" i="2"/>
  <c r="A10344" i="2"/>
  <c r="N10343" i="2"/>
  <c r="M10343" i="2"/>
  <c r="K10343" i="2"/>
  <c r="J10343" i="2"/>
  <c r="I10343" i="2"/>
  <c r="F10343" i="2"/>
  <c r="E10343" i="2"/>
  <c r="D10343" i="2"/>
  <c r="B10343" i="2"/>
  <c r="A10343" i="2"/>
  <c r="N10342" i="2"/>
  <c r="M10342" i="2"/>
  <c r="K10342" i="2"/>
  <c r="J10342" i="2"/>
  <c r="I10342" i="2"/>
  <c r="F10342" i="2"/>
  <c r="E10342" i="2"/>
  <c r="D10342" i="2"/>
  <c r="B10342" i="2"/>
  <c r="A10342" i="2"/>
  <c r="N10341" i="2"/>
  <c r="M10341" i="2"/>
  <c r="K10341" i="2"/>
  <c r="J10341" i="2"/>
  <c r="I10341" i="2"/>
  <c r="F10341" i="2"/>
  <c r="E10341" i="2"/>
  <c r="D10341" i="2"/>
  <c r="B10341" i="2"/>
  <c r="A10341" i="2"/>
  <c r="N10340" i="2"/>
  <c r="M10340" i="2"/>
  <c r="K10340" i="2"/>
  <c r="J10340" i="2"/>
  <c r="I10340" i="2"/>
  <c r="F10340" i="2"/>
  <c r="E10340" i="2"/>
  <c r="D10340" i="2"/>
  <c r="B10340" i="2"/>
  <c r="A10340" i="2"/>
  <c r="N10339" i="2"/>
  <c r="M10339" i="2"/>
  <c r="K10339" i="2"/>
  <c r="J10339" i="2"/>
  <c r="I10339" i="2"/>
  <c r="F10339" i="2"/>
  <c r="E10339" i="2"/>
  <c r="D10339" i="2"/>
  <c r="B10339" i="2"/>
  <c r="A10339" i="2"/>
  <c r="N10338" i="2"/>
  <c r="M10338" i="2"/>
  <c r="K10338" i="2"/>
  <c r="J10338" i="2"/>
  <c r="I10338" i="2"/>
  <c r="F10338" i="2"/>
  <c r="E10338" i="2"/>
  <c r="D10338" i="2"/>
  <c r="B10338" i="2"/>
  <c r="A10338" i="2"/>
  <c r="N10337" i="2"/>
  <c r="M10337" i="2"/>
  <c r="K10337" i="2"/>
  <c r="J10337" i="2"/>
  <c r="I10337" i="2"/>
  <c r="F10337" i="2"/>
  <c r="E10337" i="2"/>
  <c r="D10337" i="2"/>
  <c r="B10337" i="2"/>
  <c r="A10337" i="2"/>
  <c r="N10336" i="2"/>
  <c r="M10336" i="2"/>
  <c r="K10336" i="2"/>
  <c r="J10336" i="2"/>
  <c r="I10336" i="2"/>
  <c r="F10336" i="2"/>
  <c r="E10336" i="2"/>
  <c r="D10336" i="2"/>
  <c r="B10336" i="2"/>
  <c r="A10336" i="2"/>
  <c r="N10335" i="2"/>
  <c r="M10335" i="2"/>
  <c r="K10335" i="2"/>
  <c r="J10335" i="2"/>
  <c r="I10335" i="2"/>
  <c r="F10335" i="2"/>
  <c r="E10335" i="2"/>
  <c r="D10335" i="2"/>
  <c r="B10335" i="2"/>
  <c r="A10335" i="2"/>
  <c r="N10334" i="2"/>
  <c r="M10334" i="2"/>
  <c r="K10334" i="2"/>
  <c r="J10334" i="2"/>
  <c r="I10334" i="2"/>
  <c r="F10334" i="2"/>
  <c r="E10334" i="2"/>
  <c r="D10334" i="2"/>
  <c r="B10334" i="2"/>
  <c r="A10334" i="2"/>
  <c r="N10333" i="2"/>
  <c r="M10333" i="2"/>
  <c r="K10333" i="2"/>
  <c r="J10333" i="2"/>
  <c r="I10333" i="2"/>
  <c r="F10333" i="2"/>
  <c r="E10333" i="2"/>
  <c r="D10333" i="2"/>
  <c r="B10333" i="2"/>
  <c r="A10333" i="2"/>
  <c r="N10332" i="2"/>
  <c r="M10332" i="2"/>
  <c r="K10332" i="2"/>
  <c r="J10332" i="2"/>
  <c r="I10332" i="2"/>
  <c r="F10332" i="2"/>
  <c r="E10332" i="2"/>
  <c r="D10332" i="2"/>
  <c r="B10332" i="2"/>
  <c r="A10332" i="2"/>
  <c r="N10331" i="2"/>
  <c r="M10331" i="2"/>
  <c r="K10331" i="2"/>
  <c r="J10331" i="2"/>
  <c r="I10331" i="2"/>
  <c r="F10331" i="2"/>
  <c r="E10331" i="2"/>
  <c r="D10331" i="2"/>
  <c r="B10331" i="2"/>
  <c r="A10331" i="2"/>
  <c r="N10330" i="2"/>
  <c r="M10330" i="2"/>
  <c r="K10330" i="2"/>
  <c r="J10330" i="2"/>
  <c r="I10330" i="2"/>
  <c r="F10330" i="2"/>
  <c r="E10330" i="2"/>
  <c r="D10330" i="2"/>
  <c r="B10330" i="2"/>
  <c r="A10330" i="2"/>
  <c r="N10329" i="2"/>
  <c r="M10329" i="2"/>
  <c r="K10329" i="2"/>
  <c r="J10329" i="2"/>
  <c r="I10329" i="2"/>
  <c r="F10329" i="2"/>
  <c r="E10329" i="2"/>
  <c r="D10329" i="2"/>
  <c r="B10329" i="2"/>
  <c r="A10329" i="2"/>
  <c r="N10328" i="2"/>
  <c r="M10328" i="2"/>
  <c r="K10328" i="2"/>
  <c r="J10328" i="2"/>
  <c r="I10328" i="2"/>
  <c r="F10328" i="2"/>
  <c r="E10328" i="2"/>
  <c r="D10328" i="2"/>
  <c r="B10328" i="2"/>
  <c r="A10328" i="2"/>
  <c r="N10327" i="2"/>
  <c r="M10327" i="2"/>
  <c r="K10327" i="2"/>
  <c r="J10327" i="2"/>
  <c r="I10327" i="2"/>
  <c r="F10327" i="2"/>
  <c r="E10327" i="2"/>
  <c r="D10327" i="2"/>
  <c r="B10327" i="2"/>
  <c r="A10327" i="2"/>
  <c r="N10326" i="2"/>
  <c r="M10326" i="2"/>
  <c r="K10326" i="2"/>
  <c r="J10326" i="2"/>
  <c r="I10326" i="2"/>
  <c r="F10326" i="2"/>
  <c r="E10326" i="2"/>
  <c r="D10326" i="2"/>
  <c r="B10326" i="2"/>
  <c r="A10326" i="2"/>
  <c r="N10325" i="2"/>
  <c r="M10325" i="2"/>
  <c r="K10325" i="2"/>
  <c r="J10325" i="2"/>
  <c r="I10325" i="2"/>
  <c r="F10325" i="2"/>
  <c r="E10325" i="2"/>
  <c r="D10325" i="2"/>
  <c r="B10325" i="2"/>
  <c r="A10325" i="2"/>
  <c r="N10324" i="2"/>
  <c r="M10324" i="2"/>
  <c r="K10324" i="2"/>
  <c r="J10324" i="2"/>
  <c r="I10324" i="2"/>
  <c r="F10324" i="2"/>
  <c r="E10324" i="2"/>
  <c r="D10324" i="2"/>
  <c r="B10324" i="2"/>
  <c r="A10324" i="2"/>
  <c r="N10323" i="2"/>
  <c r="M10323" i="2"/>
  <c r="K10323" i="2"/>
  <c r="J10323" i="2"/>
  <c r="I10323" i="2"/>
  <c r="F10323" i="2"/>
  <c r="E10323" i="2"/>
  <c r="D10323" i="2"/>
  <c r="B10323" i="2"/>
  <c r="A10323" i="2"/>
  <c r="N10322" i="2"/>
  <c r="M10322" i="2"/>
  <c r="K10322" i="2"/>
  <c r="J10322" i="2"/>
  <c r="I10322" i="2"/>
  <c r="F10322" i="2"/>
  <c r="E10322" i="2"/>
  <c r="D10322" i="2"/>
  <c r="B10322" i="2"/>
  <c r="A10322" i="2"/>
  <c r="N10321" i="2"/>
  <c r="M10321" i="2"/>
  <c r="K10321" i="2"/>
  <c r="J10321" i="2"/>
  <c r="I10321" i="2"/>
  <c r="F10321" i="2"/>
  <c r="E10321" i="2"/>
  <c r="D10321" i="2"/>
  <c r="B10321" i="2"/>
  <c r="A10321" i="2"/>
  <c r="N10320" i="2"/>
  <c r="M10320" i="2"/>
  <c r="K10320" i="2"/>
  <c r="J10320" i="2"/>
  <c r="I10320" i="2"/>
  <c r="F10320" i="2"/>
  <c r="E10320" i="2"/>
  <c r="D10320" i="2"/>
  <c r="B10320" i="2"/>
  <c r="A10320" i="2"/>
  <c r="N10319" i="2"/>
  <c r="M10319" i="2"/>
  <c r="K10319" i="2"/>
  <c r="J10319" i="2"/>
  <c r="I10319" i="2"/>
  <c r="F10319" i="2"/>
  <c r="E10319" i="2"/>
  <c r="D10319" i="2"/>
  <c r="B10319" i="2"/>
  <c r="A10319" i="2"/>
  <c r="N10318" i="2"/>
  <c r="M10318" i="2"/>
  <c r="K10318" i="2"/>
  <c r="J10318" i="2"/>
  <c r="I10318" i="2"/>
  <c r="F10318" i="2"/>
  <c r="E10318" i="2"/>
  <c r="D10318" i="2"/>
  <c r="B10318" i="2"/>
  <c r="A10318" i="2"/>
  <c r="N10317" i="2"/>
  <c r="M10317" i="2"/>
  <c r="K10317" i="2"/>
  <c r="J10317" i="2"/>
  <c r="I10317" i="2"/>
  <c r="F10317" i="2"/>
  <c r="E10317" i="2"/>
  <c r="D10317" i="2"/>
  <c r="B10317" i="2"/>
  <c r="A10317" i="2"/>
  <c r="N10316" i="2"/>
  <c r="M10316" i="2"/>
  <c r="K10316" i="2"/>
  <c r="J10316" i="2"/>
  <c r="I10316" i="2"/>
  <c r="F10316" i="2"/>
  <c r="E10316" i="2"/>
  <c r="D10316" i="2"/>
  <c r="B10316" i="2"/>
  <c r="A10316" i="2"/>
  <c r="N10315" i="2"/>
  <c r="M10315" i="2"/>
  <c r="K10315" i="2"/>
  <c r="J10315" i="2"/>
  <c r="I10315" i="2"/>
  <c r="F10315" i="2"/>
  <c r="E10315" i="2"/>
  <c r="D10315" i="2"/>
  <c r="B10315" i="2"/>
  <c r="A10315" i="2"/>
  <c r="N10314" i="2"/>
  <c r="M10314" i="2"/>
  <c r="K10314" i="2"/>
  <c r="J10314" i="2"/>
  <c r="I10314" i="2"/>
  <c r="F10314" i="2"/>
  <c r="E10314" i="2"/>
  <c r="D10314" i="2"/>
  <c r="B10314" i="2"/>
  <c r="A10314" i="2"/>
  <c r="N10313" i="2"/>
  <c r="M10313" i="2"/>
  <c r="K10313" i="2"/>
  <c r="J10313" i="2"/>
  <c r="I10313" i="2"/>
  <c r="F10313" i="2"/>
  <c r="E10313" i="2"/>
  <c r="D10313" i="2"/>
  <c r="B10313" i="2"/>
  <c r="A10313" i="2"/>
  <c r="N10312" i="2"/>
  <c r="M10312" i="2"/>
  <c r="K10312" i="2"/>
  <c r="J10312" i="2"/>
  <c r="I10312" i="2"/>
  <c r="F10312" i="2"/>
  <c r="E10312" i="2"/>
  <c r="D10312" i="2"/>
  <c r="B10312" i="2"/>
  <c r="A10312" i="2"/>
  <c r="N10311" i="2"/>
  <c r="M10311" i="2"/>
  <c r="K10311" i="2"/>
  <c r="J10311" i="2"/>
  <c r="I10311" i="2"/>
  <c r="F10311" i="2"/>
  <c r="E10311" i="2"/>
  <c r="D10311" i="2"/>
  <c r="B10311" i="2"/>
  <c r="A10311" i="2"/>
  <c r="N10310" i="2"/>
  <c r="M10310" i="2"/>
  <c r="K10310" i="2"/>
  <c r="J10310" i="2"/>
  <c r="I10310" i="2"/>
  <c r="F10310" i="2"/>
  <c r="E10310" i="2"/>
  <c r="D10310" i="2"/>
  <c r="B10310" i="2"/>
  <c r="A10310" i="2"/>
  <c r="N10309" i="2"/>
  <c r="M10309" i="2"/>
  <c r="K10309" i="2"/>
  <c r="J10309" i="2"/>
  <c r="I10309" i="2"/>
  <c r="F10309" i="2"/>
  <c r="E10309" i="2"/>
  <c r="D10309" i="2"/>
  <c r="B10309" i="2"/>
  <c r="A10309" i="2"/>
  <c r="N10308" i="2"/>
  <c r="M10308" i="2"/>
  <c r="K10308" i="2"/>
  <c r="J10308" i="2"/>
  <c r="I10308" i="2"/>
  <c r="F10308" i="2"/>
  <c r="E10308" i="2"/>
  <c r="D10308" i="2"/>
  <c r="B10308" i="2"/>
  <c r="A10308" i="2"/>
  <c r="N10307" i="2"/>
  <c r="M10307" i="2"/>
  <c r="K10307" i="2"/>
  <c r="J10307" i="2"/>
  <c r="I10307" i="2"/>
  <c r="F10307" i="2"/>
  <c r="E10307" i="2"/>
  <c r="D10307" i="2"/>
  <c r="B10307" i="2"/>
  <c r="A10307" i="2"/>
  <c r="N10306" i="2"/>
  <c r="M10306" i="2"/>
  <c r="K10306" i="2"/>
  <c r="J10306" i="2"/>
  <c r="I10306" i="2"/>
  <c r="F10306" i="2"/>
  <c r="E10306" i="2"/>
  <c r="D10306" i="2"/>
  <c r="B10306" i="2"/>
  <c r="A10306" i="2"/>
  <c r="N10305" i="2"/>
  <c r="M10305" i="2"/>
  <c r="K10305" i="2"/>
  <c r="J10305" i="2"/>
  <c r="I10305" i="2"/>
  <c r="F10305" i="2"/>
  <c r="E10305" i="2"/>
  <c r="D10305" i="2"/>
  <c r="B10305" i="2"/>
  <c r="A10305" i="2"/>
  <c r="N10304" i="2"/>
  <c r="M10304" i="2"/>
  <c r="K10304" i="2"/>
  <c r="J10304" i="2"/>
  <c r="I10304" i="2"/>
  <c r="F10304" i="2"/>
  <c r="E10304" i="2"/>
  <c r="D10304" i="2"/>
  <c r="B10304" i="2"/>
  <c r="A10304" i="2"/>
  <c r="N10303" i="2"/>
  <c r="M10303" i="2"/>
  <c r="K10303" i="2"/>
  <c r="J10303" i="2"/>
  <c r="I10303" i="2"/>
  <c r="F10303" i="2"/>
  <c r="E10303" i="2"/>
  <c r="D10303" i="2"/>
  <c r="B10303" i="2"/>
  <c r="A10303" i="2"/>
  <c r="N10302" i="2"/>
  <c r="M10302" i="2"/>
  <c r="K10302" i="2"/>
  <c r="J10302" i="2"/>
  <c r="I10302" i="2"/>
  <c r="F10302" i="2"/>
  <c r="E10302" i="2"/>
  <c r="D10302" i="2"/>
  <c r="B10302" i="2"/>
  <c r="A10302" i="2"/>
  <c r="N10301" i="2"/>
  <c r="M10301" i="2"/>
  <c r="K10301" i="2"/>
  <c r="J10301" i="2"/>
  <c r="I10301" i="2"/>
  <c r="F10301" i="2"/>
  <c r="E10301" i="2"/>
  <c r="D10301" i="2"/>
  <c r="B10301" i="2"/>
  <c r="A10301" i="2"/>
  <c r="N10300" i="2"/>
  <c r="M10300" i="2"/>
  <c r="K10300" i="2"/>
  <c r="J10300" i="2"/>
  <c r="I10300" i="2"/>
  <c r="F10300" i="2"/>
  <c r="E10300" i="2"/>
  <c r="D10300" i="2"/>
  <c r="B10300" i="2"/>
  <c r="A10300" i="2"/>
  <c r="N10299" i="2"/>
  <c r="M10299" i="2"/>
  <c r="K10299" i="2"/>
  <c r="J10299" i="2"/>
  <c r="I10299" i="2"/>
  <c r="F10299" i="2"/>
  <c r="E10299" i="2"/>
  <c r="D10299" i="2"/>
  <c r="B10299" i="2"/>
  <c r="A10299" i="2"/>
  <c r="N10298" i="2"/>
  <c r="M10298" i="2"/>
  <c r="K10298" i="2"/>
  <c r="J10298" i="2"/>
  <c r="I10298" i="2"/>
  <c r="F10298" i="2"/>
  <c r="E10298" i="2"/>
  <c r="D10298" i="2"/>
  <c r="B10298" i="2"/>
  <c r="A10298" i="2"/>
  <c r="N10297" i="2"/>
  <c r="M10297" i="2"/>
  <c r="K10297" i="2"/>
  <c r="J10297" i="2"/>
  <c r="I10297" i="2"/>
  <c r="F10297" i="2"/>
  <c r="E10297" i="2"/>
  <c r="D10297" i="2"/>
  <c r="B10297" i="2"/>
  <c r="A10297" i="2"/>
  <c r="N10296" i="2"/>
  <c r="M10296" i="2"/>
  <c r="K10296" i="2"/>
  <c r="J10296" i="2"/>
  <c r="I10296" i="2"/>
  <c r="F10296" i="2"/>
  <c r="E10296" i="2"/>
  <c r="D10296" i="2"/>
  <c r="B10296" i="2"/>
  <c r="A10296" i="2"/>
  <c r="N10295" i="2"/>
  <c r="M10295" i="2"/>
  <c r="K10295" i="2"/>
  <c r="J10295" i="2"/>
  <c r="I10295" i="2"/>
  <c r="F10295" i="2"/>
  <c r="E10295" i="2"/>
  <c r="D10295" i="2"/>
  <c r="B10295" i="2"/>
  <c r="A10295" i="2"/>
  <c r="N10294" i="2"/>
  <c r="M10294" i="2"/>
  <c r="K10294" i="2"/>
  <c r="J10294" i="2"/>
  <c r="I10294" i="2"/>
  <c r="F10294" i="2"/>
  <c r="E10294" i="2"/>
  <c r="D10294" i="2"/>
  <c r="B10294" i="2"/>
  <c r="A10294" i="2"/>
  <c r="N10293" i="2"/>
  <c r="M10293" i="2"/>
  <c r="K10293" i="2"/>
  <c r="J10293" i="2"/>
  <c r="I10293" i="2"/>
  <c r="F10293" i="2"/>
  <c r="E10293" i="2"/>
  <c r="D10293" i="2"/>
  <c r="B10293" i="2"/>
  <c r="A10293" i="2"/>
  <c r="N10292" i="2"/>
  <c r="M10292" i="2"/>
  <c r="K10292" i="2"/>
  <c r="J10292" i="2"/>
  <c r="I10292" i="2"/>
  <c r="F10292" i="2"/>
  <c r="E10292" i="2"/>
  <c r="D10292" i="2"/>
  <c r="B10292" i="2"/>
  <c r="A10292" i="2"/>
  <c r="N10291" i="2"/>
  <c r="M10291" i="2"/>
  <c r="K10291" i="2"/>
  <c r="J10291" i="2"/>
  <c r="I10291" i="2"/>
  <c r="F10291" i="2"/>
  <c r="E10291" i="2"/>
  <c r="D10291" i="2"/>
  <c r="B10291" i="2"/>
  <c r="A10291" i="2"/>
  <c r="N10290" i="2"/>
  <c r="M10290" i="2"/>
  <c r="K10290" i="2"/>
  <c r="J10290" i="2"/>
  <c r="I10290" i="2"/>
  <c r="F10290" i="2"/>
  <c r="E10290" i="2"/>
  <c r="D10290" i="2"/>
  <c r="B10290" i="2"/>
  <c r="A10290" i="2"/>
  <c r="N10289" i="2"/>
  <c r="M10289" i="2"/>
  <c r="K10289" i="2"/>
  <c r="J10289" i="2"/>
  <c r="I10289" i="2"/>
  <c r="F10289" i="2"/>
  <c r="E10289" i="2"/>
  <c r="D10289" i="2"/>
  <c r="B10289" i="2"/>
  <c r="A10289" i="2"/>
  <c r="N10288" i="2"/>
  <c r="M10288" i="2"/>
  <c r="K10288" i="2"/>
  <c r="J10288" i="2"/>
  <c r="I10288" i="2"/>
  <c r="F10288" i="2"/>
  <c r="E10288" i="2"/>
  <c r="D10288" i="2"/>
  <c r="B10288" i="2"/>
  <c r="A10288" i="2"/>
  <c r="N10287" i="2"/>
  <c r="M10287" i="2"/>
  <c r="K10287" i="2"/>
  <c r="J10287" i="2"/>
  <c r="I10287" i="2"/>
  <c r="F10287" i="2"/>
  <c r="E10287" i="2"/>
  <c r="D10287" i="2"/>
  <c r="B10287" i="2"/>
  <c r="A10287" i="2"/>
  <c r="N10286" i="2"/>
  <c r="M10286" i="2"/>
  <c r="K10286" i="2"/>
  <c r="J10286" i="2"/>
  <c r="I10286" i="2"/>
  <c r="F10286" i="2"/>
  <c r="E10286" i="2"/>
  <c r="D10286" i="2"/>
  <c r="B10286" i="2"/>
  <c r="A10286" i="2"/>
  <c r="N10285" i="2"/>
  <c r="M10285" i="2"/>
  <c r="K10285" i="2"/>
  <c r="J10285" i="2"/>
  <c r="I10285" i="2"/>
  <c r="F10285" i="2"/>
  <c r="E10285" i="2"/>
  <c r="D10285" i="2"/>
  <c r="B10285" i="2"/>
  <c r="A10285" i="2"/>
  <c r="N10284" i="2"/>
  <c r="M10284" i="2"/>
  <c r="K10284" i="2"/>
  <c r="J10284" i="2"/>
  <c r="I10284" i="2"/>
  <c r="F10284" i="2"/>
  <c r="E10284" i="2"/>
  <c r="D10284" i="2"/>
  <c r="B10284" i="2"/>
  <c r="A10284" i="2"/>
  <c r="N10283" i="2"/>
  <c r="M10283" i="2"/>
  <c r="K10283" i="2"/>
  <c r="J10283" i="2"/>
  <c r="I10283" i="2"/>
  <c r="F10283" i="2"/>
  <c r="E10283" i="2"/>
  <c r="D10283" i="2"/>
  <c r="B10283" i="2"/>
  <c r="A10283" i="2"/>
  <c r="N10282" i="2"/>
  <c r="M10282" i="2"/>
  <c r="K10282" i="2"/>
  <c r="J10282" i="2"/>
  <c r="I10282" i="2"/>
  <c r="F10282" i="2"/>
  <c r="E10282" i="2"/>
  <c r="D10282" i="2"/>
  <c r="B10282" i="2"/>
  <c r="A10282" i="2"/>
  <c r="N10281" i="2"/>
  <c r="M10281" i="2"/>
  <c r="K10281" i="2"/>
  <c r="J10281" i="2"/>
  <c r="I10281" i="2"/>
  <c r="F10281" i="2"/>
  <c r="E10281" i="2"/>
  <c r="D10281" i="2"/>
  <c r="B10281" i="2"/>
  <c r="A10281" i="2"/>
  <c r="N10280" i="2"/>
  <c r="M10280" i="2"/>
  <c r="K10280" i="2"/>
  <c r="J10280" i="2"/>
  <c r="I10280" i="2"/>
  <c r="F10280" i="2"/>
  <c r="E10280" i="2"/>
  <c r="D10280" i="2"/>
  <c r="B10280" i="2"/>
  <c r="A10280" i="2"/>
  <c r="N10279" i="2"/>
  <c r="M10279" i="2"/>
  <c r="K10279" i="2"/>
  <c r="J10279" i="2"/>
  <c r="I10279" i="2"/>
  <c r="F10279" i="2"/>
  <c r="E10279" i="2"/>
  <c r="D10279" i="2"/>
  <c r="B10279" i="2"/>
  <c r="A10279" i="2"/>
  <c r="N10278" i="2"/>
  <c r="M10278" i="2"/>
  <c r="K10278" i="2"/>
  <c r="J10278" i="2"/>
  <c r="I10278" i="2"/>
  <c r="F10278" i="2"/>
  <c r="E10278" i="2"/>
  <c r="D10278" i="2"/>
  <c r="B10278" i="2"/>
  <c r="A10278" i="2"/>
  <c r="N10277" i="2"/>
  <c r="M10277" i="2"/>
  <c r="K10277" i="2"/>
  <c r="J10277" i="2"/>
  <c r="I10277" i="2"/>
  <c r="F10277" i="2"/>
  <c r="E10277" i="2"/>
  <c r="D10277" i="2"/>
  <c r="B10277" i="2"/>
  <c r="A10277" i="2"/>
  <c r="N10276" i="2"/>
  <c r="M10276" i="2"/>
  <c r="K10276" i="2"/>
  <c r="J10276" i="2"/>
  <c r="I10276" i="2"/>
  <c r="F10276" i="2"/>
  <c r="E10276" i="2"/>
  <c r="D10276" i="2"/>
  <c r="B10276" i="2"/>
  <c r="A10276" i="2"/>
  <c r="N10275" i="2"/>
  <c r="M10275" i="2"/>
  <c r="K10275" i="2"/>
  <c r="J10275" i="2"/>
  <c r="I10275" i="2"/>
  <c r="F10275" i="2"/>
  <c r="E10275" i="2"/>
  <c r="D10275" i="2"/>
  <c r="B10275" i="2"/>
  <c r="A10275" i="2"/>
  <c r="N10274" i="2"/>
  <c r="M10274" i="2"/>
  <c r="K10274" i="2"/>
  <c r="J10274" i="2"/>
  <c r="I10274" i="2"/>
  <c r="F10274" i="2"/>
  <c r="E10274" i="2"/>
  <c r="D10274" i="2"/>
  <c r="B10274" i="2"/>
  <c r="A10274" i="2"/>
  <c r="N10273" i="2"/>
  <c r="M10273" i="2"/>
  <c r="K10273" i="2"/>
  <c r="J10273" i="2"/>
  <c r="I10273" i="2"/>
  <c r="F10273" i="2"/>
  <c r="E10273" i="2"/>
  <c r="D10273" i="2"/>
  <c r="B10273" i="2"/>
  <c r="A10273" i="2"/>
  <c r="N10272" i="2"/>
  <c r="M10272" i="2"/>
  <c r="K10272" i="2"/>
  <c r="J10272" i="2"/>
  <c r="I10272" i="2"/>
  <c r="F10272" i="2"/>
  <c r="E10272" i="2"/>
  <c r="D10272" i="2"/>
  <c r="B10272" i="2"/>
  <c r="A10272" i="2"/>
  <c r="N10271" i="2"/>
  <c r="M10271" i="2"/>
  <c r="K10271" i="2"/>
  <c r="J10271" i="2"/>
  <c r="I10271" i="2"/>
  <c r="F10271" i="2"/>
  <c r="E10271" i="2"/>
  <c r="D10271" i="2"/>
  <c r="B10271" i="2"/>
  <c r="A10271" i="2"/>
  <c r="N10270" i="2"/>
  <c r="M10270" i="2"/>
  <c r="K10270" i="2"/>
  <c r="J10270" i="2"/>
  <c r="I10270" i="2"/>
  <c r="F10270" i="2"/>
  <c r="E10270" i="2"/>
  <c r="D10270" i="2"/>
  <c r="B10270" i="2"/>
  <c r="A10270" i="2"/>
  <c r="N10269" i="2"/>
  <c r="M10269" i="2"/>
  <c r="K10269" i="2"/>
  <c r="J10269" i="2"/>
  <c r="I10269" i="2"/>
  <c r="F10269" i="2"/>
  <c r="E10269" i="2"/>
  <c r="D10269" i="2"/>
  <c r="B10269" i="2"/>
  <c r="A10269" i="2"/>
  <c r="N10268" i="2"/>
  <c r="M10268" i="2"/>
  <c r="K10268" i="2"/>
  <c r="J10268" i="2"/>
  <c r="I10268" i="2"/>
  <c r="F10268" i="2"/>
  <c r="E10268" i="2"/>
  <c r="D10268" i="2"/>
  <c r="B10268" i="2"/>
  <c r="A10268" i="2"/>
  <c r="N10267" i="2"/>
  <c r="M10267" i="2"/>
  <c r="K10267" i="2"/>
  <c r="J10267" i="2"/>
  <c r="I10267" i="2"/>
  <c r="F10267" i="2"/>
  <c r="E10267" i="2"/>
  <c r="D10267" i="2"/>
  <c r="B10267" i="2"/>
  <c r="A10267" i="2"/>
  <c r="N10266" i="2"/>
  <c r="M10266" i="2"/>
  <c r="K10266" i="2"/>
  <c r="J10266" i="2"/>
  <c r="I10266" i="2"/>
  <c r="F10266" i="2"/>
  <c r="E10266" i="2"/>
  <c r="D10266" i="2"/>
  <c r="B10266" i="2"/>
  <c r="A10266" i="2"/>
  <c r="N10265" i="2"/>
  <c r="M10265" i="2"/>
  <c r="K10265" i="2"/>
  <c r="J10265" i="2"/>
  <c r="I10265" i="2"/>
  <c r="F10265" i="2"/>
  <c r="E10265" i="2"/>
  <c r="D10265" i="2"/>
  <c r="B10265" i="2"/>
  <c r="A10265" i="2"/>
  <c r="N10264" i="2"/>
  <c r="M10264" i="2"/>
  <c r="K10264" i="2"/>
  <c r="J10264" i="2"/>
  <c r="I10264" i="2"/>
  <c r="F10264" i="2"/>
  <c r="E10264" i="2"/>
  <c r="D10264" i="2"/>
  <c r="B10264" i="2"/>
  <c r="A10264" i="2"/>
  <c r="N10263" i="2"/>
  <c r="M10263" i="2"/>
  <c r="K10263" i="2"/>
  <c r="J10263" i="2"/>
  <c r="I10263" i="2"/>
  <c r="F10263" i="2"/>
  <c r="E10263" i="2"/>
  <c r="D10263" i="2"/>
  <c r="B10263" i="2"/>
  <c r="A10263" i="2"/>
  <c r="N10262" i="2"/>
  <c r="M10262" i="2"/>
  <c r="K10262" i="2"/>
  <c r="J10262" i="2"/>
  <c r="I10262" i="2"/>
  <c r="F10262" i="2"/>
  <c r="E10262" i="2"/>
  <c r="D10262" i="2"/>
  <c r="B10262" i="2"/>
  <c r="A10262" i="2"/>
  <c r="N10261" i="2"/>
  <c r="M10261" i="2"/>
  <c r="K10261" i="2"/>
  <c r="J10261" i="2"/>
  <c r="I10261" i="2"/>
  <c r="F10261" i="2"/>
  <c r="E10261" i="2"/>
  <c r="D10261" i="2"/>
  <c r="B10261" i="2"/>
  <c r="A10261" i="2"/>
  <c r="N10260" i="2"/>
  <c r="M10260" i="2"/>
  <c r="K10260" i="2"/>
  <c r="J10260" i="2"/>
  <c r="I10260" i="2"/>
  <c r="F10260" i="2"/>
  <c r="E10260" i="2"/>
  <c r="D10260" i="2"/>
  <c r="B10260" i="2"/>
  <c r="A10260" i="2"/>
  <c r="N10259" i="2"/>
  <c r="M10259" i="2"/>
  <c r="K10259" i="2"/>
  <c r="J10259" i="2"/>
  <c r="I10259" i="2"/>
  <c r="F10259" i="2"/>
  <c r="E10259" i="2"/>
  <c r="D10259" i="2"/>
  <c r="B10259" i="2"/>
  <c r="A10259" i="2"/>
  <c r="N10258" i="2"/>
  <c r="M10258" i="2"/>
  <c r="K10258" i="2"/>
  <c r="J10258" i="2"/>
  <c r="I10258" i="2"/>
  <c r="F10258" i="2"/>
  <c r="E10258" i="2"/>
  <c r="D10258" i="2"/>
  <c r="B10258" i="2"/>
  <c r="A10258" i="2"/>
  <c r="N10257" i="2"/>
  <c r="M10257" i="2"/>
  <c r="K10257" i="2"/>
  <c r="J10257" i="2"/>
  <c r="I10257" i="2"/>
  <c r="F10257" i="2"/>
  <c r="E10257" i="2"/>
  <c r="D10257" i="2"/>
  <c r="B10257" i="2"/>
  <c r="A10257" i="2"/>
  <c r="N10256" i="2"/>
  <c r="M10256" i="2"/>
  <c r="K10256" i="2"/>
  <c r="J10256" i="2"/>
  <c r="I10256" i="2"/>
  <c r="F10256" i="2"/>
  <c r="E10256" i="2"/>
  <c r="D10256" i="2"/>
  <c r="B10256" i="2"/>
  <c r="A10256" i="2"/>
  <c r="N10255" i="2"/>
  <c r="M10255" i="2"/>
  <c r="K10255" i="2"/>
  <c r="J10255" i="2"/>
  <c r="I10255" i="2"/>
  <c r="F10255" i="2"/>
  <c r="E10255" i="2"/>
  <c r="D10255" i="2"/>
  <c r="B10255" i="2"/>
  <c r="A10255" i="2"/>
  <c r="N10254" i="2"/>
  <c r="M10254" i="2"/>
  <c r="K10254" i="2"/>
  <c r="J10254" i="2"/>
  <c r="I10254" i="2"/>
  <c r="F10254" i="2"/>
  <c r="E10254" i="2"/>
  <c r="D10254" i="2"/>
  <c r="B10254" i="2"/>
  <c r="A10254" i="2"/>
  <c r="N10253" i="2"/>
  <c r="M10253" i="2"/>
  <c r="K10253" i="2"/>
  <c r="J10253" i="2"/>
  <c r="I10253" i="2"/>
  <c r="F10253" i="2"/>
  <c r="E10253" i="2"/>
  <c r="D10253" i="2"/>
  <c r="B10253" i="2"/>
  <c r="A10253" i="2"/>
  <c r="N10252" i="2"/>
  <c r="M10252" i="2"/>
  <c r="K10252" i="2"/>
  <c r="J10252" i="2"/>
  <c r="I10252" i="2"/>
  <c r="F10252" i="2"/>
  <c r="E10252" i="2"/>
  <c r="D10252" i="2"/>
  <c r="B10252" i="2"/>
  <c r="A10252" i="2"/>
  <c r="N10251" i="2"/>
  <c r="M10251" i="2"/>
  <c r="K10251" i="2"/>
  <c r="J10251" i="2"/>
  <c r="I10251" i="2"/>
  <c r="F10251" i="2"/>
  <c r="E10251" i="2"/>
  <c r="D10251" i="2"/>
  <c r="B10251" i="2"/>
  <c r="A10251" i="2"/>
  <c r="N10250" i="2"/>
  <c r="M10250" i="2"/>
  <c r="K10250" i="2"/>
  <c r="J10250" i="2"/>
  <c r="I10250" i="2"/>
  <c r="F10250" i="2"/>
  <c r="E10250" i="2"/>
  <c r="D10250" i="2"/>
  <c r="B10250" i="2"/>
  <c r="A10250" i="2"/>
  <c r="N10249" i="2"/>
  <c r="M10249" i="2"/>
  <c r="K10249" i="2"/>
  <c r="J10249" i="2"/>
  <c r="I10249" i="2"/>
  <c r="F10249" i="2"/>
  <c r="E10249" i="2"/>
  <c r="D10249" i="2"/>
  <c r="B10249" i="2"/>
  <c r="A10249" i="2"/>
  <c r="N10248" i="2"/>
  <c r="M10248" i="2"/>
  <c r="K10248" i="2"/>
  <c r="J10248" i="2"/>
  <c r="I10248" i="2"/>
  <c r="F10248" i="2"/>
  <c r="E10248" i="2"/>
  <c r="D10248" i="2"/>
  <c r="B10248" i="2"/>
  <c r="A10248" i="2"/>
  <c r="N10247" i="2"/>
  <c r="M10247" i="2"/>
  <c r="K10247" i="2"/>
  <c r="J10247" i="2"/>
  <c r="I10247" i="2"/>
  <c r="F10247" i="2"/>
  <c r="E10247" i="2"/>
  <c r="D10247" i="2"/>
  <c r="B10247" i="2"/>
  <c r="A10247" i="2"/>
  <c r="N10246" i="2"/>
  <c r="M10246" i="2"/>
  <c r="K10246" i="2"/>
  <c r="J10246" i="2"/>
  <c r="I10246" i="2"/>
  <c r="F10246" i="2"/>
  <c r="E10246" i="2"/>
  <c r="D10246" i="2"/>
  <c r="B10246" i="2"/>
  <c r="A10246" i="2"/>
  <c r="N10245" i="2"/>
  <c r="M10245" i="2"/>
  <c r="K10245" i="2"/>
  <c r="J10245" i="2"/>
  <c r="I10245" i="2"/>
  <c r="F10245" i="2"/>
  <c r="E10245" i="2"/>
  <c r="D10245" i="2"/>
  <c r="B10245" i="2"/>
  <c r="A10245" i="2"/>
  <c r="N10244" i="2"/>
  <c r="M10244" i="2"/>
  <c r="K10244" i="2"/>
  <c r="J10244" i="2"/>
  <c r="I10244" i="2"/>
  <c r="F10244" i="2"/>
  <c r="E10244" i="2"/>
  <c r="D10244" i="2"/>
  <c r="B10244" i="2"/>
  <c r="A10244" i="2"/>
  <c r="N10243" i="2"/>
  <c r="M10243" i="2"/>
  <c r="K10243" i="2"/>
  <c r="J10243" i="2"/>
  <c r="I10243" i="2"/>
  <c r="F10243" i="2"/>
  <c r="E10243" i="2"/>
  <c r="D10243" i="2"/>
  <c r="B10243" i="2"/>
  <c r="A10243" i="2"/>
  <c r="N10242" i="2"/>
  <c r="M10242" i="2"/>
  <c r="K10242" i="2"/>
  <c r="J10242" i="2"/>
  <c r="I10242" i="2"/>
  <c r="F10242" i="2"/>
  <c r="E10242" i="2"/>
  <c r="D10242" i="2"/>
  <c r="B10242" i="2"/>
  <c r="A10242" i="2"/>
  <c r="N10241" i="2"/>
  <c r="M10241" i="2"/>
  <c r="K10241" i="2"/>
  <c r="J10241" i="2"/>
  <c r="I10241" i="2"/>
  <c r="F10241" i="2"/>
  <c r="E10241" i="2"/>
  <c r="D10241" i="2"/>
  <c r="B10241" i="2"/>
  <c r="A10241" i="2"/>
  <c r="N10240" i="2"/>
  <c r="M10240" i="2"/>
  <c r="K10240" i="2"/>
  <c r="J10240" i="2"/>
  <c r="I10240" i="2"/>
  <c r="F10240" i="2"/>
  <c r="E10240" i="2"/>
  <c r="D10240" i="2"/>
  <c r="B10240" i="2"/>
  <c r="A10240" i="2"/>
  <c r="N10239" i="2"/>
  <c r="M10239" i="2"/>
  <c r="K10239" i="2"/>
  <c r="J10239" i="2"/>
  <c r="I10239" i="2"/>
  <c r="F10239" i="2"/>
  <c r="E10239" i="2"/>
  <c r="D10239" i="2"/>
  <c r="B10239" i="2"/>
  <c r="A10239" i="2"/>
  <c r="N10238" i="2"/>
  <c r="M10238" i="2"/>
  <c r="K10238" i="2"/>
  <c r="J10238" i="2"/>
  <c r="I10238" i="2"/>
  <c r="F10238" i="2"/>
  <c r="E10238" i="2"/>
  <c r="D10238" i="2"/>
  <c r="B10238" i="2"/>
  <c r="A10238" i="2"/>
  <c r="N10237" i="2"/>
  <c r="M10237" i="2"/>
  <c r="K10237" i="2"/>
  <c r="J10237" i="2"/>
  <c r="I10237" i="2"/>
  <c r="F10237" i="2"/>
  <c r="E10237" i="2"/>
  <c r="D10237" i="2"/>
  <c r="B10237" i="2"/>
  <c r="A10237" i="2"/>
  <c r="N10236" i="2"/>
  <c r="M10236" i="2"/>
  <c r="K10236" i="2"/>
  <c r="J10236" i="2"/>
  <c r="I10236" i="2"/>
  <c r="F10236" i="2"/>
  <c r="E10236" i="2"/>
  <c r="D10236" i="2"/>
  <c r="B10236" i="2"/>
  <c r="A10236" i="2"/>
  <c r="N10235" i="2"/>
  <c r="M10235" i="2"/>
  <c r="K10235" i="2"/>
  <c r="J10235" i="2"/>
  <c r="I10235" i="2"/>
  <c r="F10235" i="2"/>
  <c r="E10235" i="2"/>
  <c r="D10235" i="2"/>
  <c r="B10235" i="2"/>
  <c r="A10235" i="2"/>
  <c r="N10234" i="2"/>
  <c r="M10234" i="2"/>
  <c r="K10234" i="2"/>
  <c r="J10234" i="2"/>
  <c r="I10234" i="2"/>
  <c r="F10234" i="2"/>
  <c r="E10234" i="2"/>
  <c r="D10234" i="2"/>
  <c r="B10234" i="2"/>
  <c r="A10234" i="2"/>
  <c r="N10233" i="2"/>
  <c r="M10233" i="2"/>
  <c r="K10233" i="2"/>
  <c r="J10233" i="2"/>
  <c r="I10233" i="2"/>
  <c r="F10233" i="2"/>
  <c r="E10233" i="2"/>
  <c r="D10233" i="2"/>
  <c r="B10233" i="2"/>
  <c r="A10233" i="2"/>
  <c r="N10232" i="2"/>
  <c r="M10232" i="2"/>
  <c r="K10232" i="2"/>
  <c r="J10232" i="2"/>
  <c r="I10232" i="2"/>
  <c r="F10232" i="2"/>
  <c r="E10232" i="2"/>
  <c r="D10232" i="2"/>
  <c r="B10232" i="2"/>
  <c r="A10232" i="2"/>
  <c r="N10231" i="2"/>
  <c r="M10231" i="2"/>
  <c r="K10231" i="2"/>
  <c r="J10231" i="2"/>
  <c r="I10231" i="2"/>
  <c r="F10231" i="2"/>
  <c r="E10231" i="2"/>
  <c r="D10231" i="2"/>
  <c r="B10231" i="2"/>
  <c r="A10231" i="2"/>
  <c r="N10230" i="2"/>
  <c r="M10230" i="2"/>
  <c r="K10230" i="2"/>
  <c r="J10230" i="2"/>
  <c r="I10230" i="2"/>
  <c r="F10230" i="2"/>
  <c r="E10230" i="2"/>
  <c r="D10230" i="2"/>
  <c r="B10230" i="2"/>
  <c r="A10230" i="2"/>
  <c r="N10229" i="2"/>
  <c r="M10229" i="2"/>
  <c r="K10229" i="2"/>
  <c r="J10229" i="2"/>
  <c r="I10229" i="2"/>
  <c r="F10229" i="2"/>
  <c r="E10229" i="2"/>
  <c r="D10229" i="2"/>
  <c r="B10229" i="2"/>
  <c r="A10229" i="2"/>
  <c r="N10228" i="2"/>
  <c r="M10228" i="2"/>
  <c r="K10228" i="2"/>
  <c r="J10228" i="2"/>
  <c r="I10228" i="2"/>
  <c r="F10228" i="2"/>
  <c r="E10228" i="2"/>
  <c r="D10228" i="2"/>
  <c r="B10228" i="2"/>
  <c r="A10228" i="2"/>
  <c r="N10227" i="2"/>
  <c r="M10227" i="2"/>
  <c r="K10227" i="2"/>
  <c r="J10227" i="2"/>
  <c r="I10227" i="2"/>
  <c r="F10227" i="2"/>
  <c r="E10227" i="2"/>
  <c r="D10227" i="2"/>
  <c r="B10227" i="2"/>
  <c r="A10227" i="2"/>
  <c r="N10226" i="2"/>
  <c r="M10226" i="2"/>
  <c r="K10226" i="2"/>
  <c r="J10226" i="2"/>
  <c r="I10226" i="2"/>
  <c r="F10226" i="2"/>
  <c r="E10226" i="2"/>
  <c r="D10226" i="2"/>
  <c r="B10226" i="2"/>
  <c r="A10226" i="2"/>
  <c r="N10225" i="2"/>
  <c r="M10225" i="2"/>
  <c r="K10225" i="2"/>
  <c r="J10225" i="2"/>
  <c r="I10225" i="2"/>
  <c r="F10225" i="2"/>
  <c r="E10225" i="2"/>
  <c r="D10225" i="2"/>
  <c r="B10225" i="2"/>
  <c r="A10225" i="2"/>
  <c r="N10224" i="2"/>
  <c r="M10224" i="2"/>
  <c r="K10224" i="2"/>
  <c r="J10224" i="2"/>
  <c r="I10224" i="2"/>
  <c r="F10224" i="2"/>
  <c r="E10224" i="2"/>
  <c r="D10224" i="2"/>
  <c r="B10224" i="2"/>
  <c r="A10224" i="2"/>
  <c r="N10223" i="2"/>
  <c r="M10223" i="2"/>
  <c r="K10223" i="2"/>
  <c r="J10223" i="2"/>
  <c r="I10223" i="2"/>
  <c r="F10223" i="2"/>
  <c r="E10223" i="2"/>
  <c r="D10223" i="2"/>
  <c r="B10223" i="2"/>
  <c r="A10223" i="2"/>
  <c r="N10222" i="2"/>
  <c r="M10222" i="2"/>
  <c r="K10222" i="2"/>
  <c r="J10222" i="2"/>
  <c r="I10222" i="2"/>
  <c r="F10222" i="2"/>
  <c r="E10222" i="2"/>
  <c r="D10222" i="2"/>
  <c r="B10222" i="2"/>
  <c r="A10222" i="2"/>
  <c r="N10221" i="2"/>
  <c r="M10221" i="2"/>
  <c r="K10221" i="2"/>
  <c r="J10221" i="2"/>
  <c r="I10221" i="2"/>
  <c r="F10221" i="2"/>
  <c r="E10221" i="2"/>
  <c r="D10221" i="2"/>
  <c r="B10221" i="2"/>
  <c r="A10221" i="2"/>
  <c r="N10220" i="2"/>
  <c r="M10220" i="2"/>
  <c r="K10220" i="2"/>
  <c r="J10220" i="2"/>
  <c r="I10220" i="2"/>
  <c r="F10220" i="2"/>
  <c r="E10220" i="2"/>
  <c r="D10220" i="2"/>
  <c r="B10220" i="2"/>
  <c r="A10220" i="2"/>
  <c r="N10219" i="2"/>
  <c r="M10219" i="2"/>
  <c r="K10219" i="2"/>
  <c r="J10219" i="2"/>
  <c r="I10219" i="2"/>
  <c r="F10219" i="2"/>
  <c r="E10219" i="2"/>
  <c r="D10219" i="2"/>
  <c r="B10219" i="2"/>
  <c r="A10219" i="2"/>
  <c r="N10218" i="2"/>
  <c r="M10218" i="2"/>
  <c r="K10218" i="2"/>
  <c r="J10218" i="2"/>
  <c r="I10218" i="2"/>
  <c r="F10218" i="2"/>
  <c r="E10218" i="2"/>
  <c r="D10218" i="2"/>
  <c r="B10218" i="2"/>
  <c r="A10218" i="2"/>
  <c r="N10217" i="2"/>
  <c r="M10217" i="2"/>
  <c r="K10217" i="2"/>
  <c r="J10217" i="2"/>
  <c r="I10217" i="2"/>
  <c r="F10217" i="2"/>
  <c r="E10217" i="2"/>
  <c r="D10217" i="2"/>
  <c r="B10217" i="2"/>
  <c r="A10217" i="2"/>
  <c r="N10216" i="2"/>
  <c r="M10216" i="2"/>
  <c r="K10216" i="2"/>
  <c r="J10216" i="2"/>
  <c r="I10216" i="2"/>
  <c r="F10216" i="2"/>
  <c r="E10216" i="2"/>
  <c r="D10216" i="2"/>
  <c r="B10216" i="2"/>
  <c r="A10216" i="2"/>
  <c r="N10215" i="2"/>
  <c r="M10215" i="2"/>
  <c r="K10215" i="2"/>
  <c r="J10215" i="2"/>
  <c r="I10215" i="2"/>
  <c r="F10215" i="2"/>
  <c r="E10215" i="2"/>
  <c r="D10215" i="2"/>
  <c r="B10215" i="2"/>
  <c r="A10215" i="2"/>
  <c r="N10214" i="2"/>
  <c r="M10214" i="2"/>
  <c r="K10214" i="2"/>
  <c r="J10214" i="2"/>
  <c r="I10214" i="2"/>
  <c r="F10214" i="2"/>
  <c r="E10214" i="2"/>
  <c r="D10214" i="2"/>
  <c r="B10214" i="2"/>
  <c r="A10214" i="2"/>
  <c r="N10213" i="2"/>
  <c r="M10213" i="2"/>
  <c r="K10213" i="2"/>
  <c r="J10213" i="2"/>
  <c r="I10213" i="2"/>
  <c r="F10213" i="2"/>
  <c r="E10213" i="2"/>
  <c r="D10213" i="2"/>
  <c r="B10213" i="2"/>
  <c r="A10213" i="2"/>
  <c r="N10212" i="2"/>
  <c r="M10212" i="2"/>
  <c r="K10212" i="2"/>
  <c r="J10212" i="2"/>
  <c r="I10212" i="2"/>
  <c r="F10212" i="2"/>
  <c r="E10212" i="2"/>
  <c r="D10212" i="2"/>
  <c r="B10212" i="2"/>
  <c r="A10212" i="2"/>
  <c r="N10211" i="2"/>
  <c r="M10211" i="2"/>
  <c r="K10211" i="2"/>
  <c r="J10211" i="2"/>
  <c r="I10211" i="2"/>
  <c r="F10211" i="2"/>
  <c r="E10211" i="2"/>
  <c r="D10211" i="2"/>
  <c r="B10211" i="2"/>
  <c r="A10211" i="2"/>
  <c r="N10210" i="2"/>
  <c r="M10210" i="2"/>
  <c r="K10210" i="2"/>
  <c r="J10210" i="2"/>
  <c r="I10210" i="2"/>
  <c r="F10210" i="2"/>
  <c r="E10210" i="2"/>
  <c r="D10210" i="2"/>
  <c r="B10210" i="2"/>
  <c r="A10210" i="2"/>
  <c r="N10209" i="2"/>
  <c r="M10209" i="2"/>
  <c r="K10209" i="2"/>
  <c r="J10209" i="2"/>
  <c r="I10209" i="2"/>
  <c r="F10209" i="2"/>
  <c r="E10209" i="2"/>
  <c r="D10209" i="2"/>
  <c r="B10209" i="2"/>
  <c r="A10209" i="2"/>
  <c r="N10208" i="2"/>
  <c r="M10208" i="2"/>
  <c r="K10208" i="2"/>
  <c r="J10208" i="2"/>
  <c r="I10208" i="2"/>
  <c r="F10208" i="2"/>
  <c r="E10208" i="2"/>
  <c r="D10208" i="2"/>
  <c r="B10208" i="2"/>
  <c r="A10208" i="2"/>
  <c r="N10207" i="2"/>
  <c r="M10207" i="2"/>
  <c r="K10207" i="2"/>
  <c r="J10207" i="2"/>
  <c r="I10207" i="2"/>
  <c r="F10207" i="2"/>
  <c r="E10207" i="2"/>
  <c r="D10207" i="2"/>
  <c r="B10207" i="2"/>
  <c r="A10207" i="2"/>
  <c r="N10206" i="2"/>
  <c r="M10206" i="2"/>
  <c r="K10206" i="2"/>
  <c r="J10206" i="2"/>
  <c r="I10206" i="2"/>
  <c r="F10206" i="2"/>
  <c r="E10206" i="2"/>
  <c r="D10206" i="2"/>
  <c r="B10206" i="2"/>
  <c r="A10206" i="2"/>
  <c r="N10205" i="2"/>
  <c r="M10205" i="2"/>
  <c r="K10205" i="2"/>
  <c r="J10205" i="2"/>
  <c r="I10205" i="2"/>
  <c r="F10205" i="2"/>
  <c r="E10205" i="2"/>
  <c r="D10205" i="2"/>
  <c r="B10205" i="2"/>
  <c r="A10205" i="2"/>
  <c r="N10204" i="2"/>
  <c r="M10204" i="2"/>
  <c r="K10204" i="2"/>
  <c r="J10204" i="2"/>
  <c r="I10204" i="2"/>
  <c r="F10204" i="2"/>
  <c r="E10204" i="2"/>
  <c r="D10204" i="2"/>
  <c r="B10204" i="2"/>
  <c r="A10204" i="2"/>
  <c r="N10203" i="2"/>
  <c r="M10203" i="2"/>
  <c r="K10203" i="2"/>
  <c r="J10203" i="2"/>
  <c r="I10203" i="2"/>
  <c r="F10203" i="2"/>
  <c r="E10203" i="2"/>
  <c r="D10203" i="2"/>
  <c r="B10203" i="2"/>
  <c r="A10203" i="2"/>
  <c r="N10202" i="2"/>
  <c r="M10202" i="2"/>
  <c r="K10202" i="2"/>
  <c r="J10202" i="2"/>
  <c r="I10202" i="2"/>
  <c r="F10202" i="2"/>
  <c r="E10202" i="2"/>
  <c r="D10202" i="2"/>
  <c r="B10202" i="2"/>
  <c r="A10202" i="2"/>
  <c r="N10201" i="2"/>
  <c r="M10201" i="2"/>
  <c r="K10201" i="2"/>
  <c r="J10201" i="2"/>
  <c r="I10201" i="2"/>
  <c r="F10201" i="2"/>
  <c r="E10201" i="2"/>
  <c r="D10201" i="2"/>
  <c r="B10201" i="2"/>
  <c r="A10201" i="2"/>
  <c r="N10200" i="2"/>
  <c r="M10200" i="2"/>
  <c r="K10200" i="2"/>
  <c r="J10200" i="2"/>
  <c r="I10200" i="2"/>
  <c r="F10200" i="2"/>
  <c r="E10200" i="2"/>
  <c r="D10200" i="2"/>
  <c r="B10200" i="2"/>
  <c r="A10200" i="2"/>
  <c r="N10199" i="2"/>
  <c r="M10199" i="2"/>
  <c r="K10199" i="2"/>
  <c r="J10199" i="2"/>
  <c r="I10199" i="2"/>
  <c r="F10199" i="2"/>
  <c r="E10199" i="2"/>
  <c r="D10199" i="2"/>
  <c r="B10199" i="2"/>
  <c r="A10199" i="2"/>
  <c r="N10198" i="2"/>
  <c r="M10198" i="2"/>
  <c r="K10198" i="2"/>
  <c r="J10198" i="2"/>
  <c r="I10198" i="2"/>
  <c r="F10198" i="2"/>
  <c r="E10198" i="2"/>
  <c r="D10198" i="2"/>
  <c r="B10198" i="2"/>
  <c r="A10198" i="2"/>
  <c r="N10197" i="2"/>
  <c r="M10197" i="2"/>
  <c r="K10197" i="2"/>
  <c r="J10197" i="2"/>
  <c r="I10197" i="2"/>
  <c r="F10197" i="2"/>
  <c r="E10197" i="2"/>
  <c r="D10197" i="2"/>
  <c r="B10197" i="2"/>
  <c r="A10197" i="2"/>
  <c r="N10196" i="2"/>
  <c r="M10196" i="2"/>
  <c r="K10196" i="2"/>
  <c r="J10196" i="2"/>
  <c r="I10196" i="2"/>
  <c r="F10196" i="2"/>
  <c r="E10196" i="2"/>
  <c r="D10196" i="2"/>
  <c r="B10196" i="2"/>
  <c r="A10196" i="2"/>
  <c r="N10195" i="2"/>
  <c r="M10195" i="2"/>
  <c r="K10195" i="2"/>
  <c r="J10195" i="2"/>
  <c r="I10195" i="2"/>
  <c r="F10195" i="2"/>
  <c r="E10195" i="2"/>
  <c r="D10195" i="2"/>
  <c r="B10195" i="2"/>
  <c r="A10195" i="2"/>
  <c r="N10194" i="2"/>
  <c r="M10194" i="2"/>
  <c r="K10194" i="2"/>
  <c r="J10194" i="2"/>
  <c r="I10194" i="2"/>
  <c r="F10194" i="2"/>
  <c r="E10194" i="2"/>
  <c r="D10194" i="2"/>
  <c r="B10194" i="2"/>
  <c r="A10194" i="2"/>
  <c r="N10193" i="2"/>
  <c r="M10193" i="2"/>
  <c r="K10193" i="2"/>
  <c r="J10193" i="2"/>
  <c r="I10193" i="2"/>
  <c r="F10193" i="2"/>
  <c r="E10193" i="2"/>
  <c r="D10193" i="2"/>
  <c r="B10193" i="2"/>
  <c r="A10193" i="2"/>
  <c r="N10192" i="2"/>
  <c r="M10192" i="2"/>
  <c r="K10192" i="2"/>
  <c r="J10192" i="2"/>
  <c r="I10192" i="2"/>
  <c r="F10192" i="2"/>
  <c r="E10192" i="2"/>
  <c r="D10192" i="2"/>
  <c r="B10192" i="2"/>
  <c r="A10192" i="2"/>
  <c r="N10191" i="2"/>
  <c r="M10191" i="2"/>
  <c r="K10191" i="2"/>
  <c r="J10191" i="2"/>
  <c r="I10191" i="2"/>
  <c r="F10191" i="2"/>
  <c r="E10191" i="2"/>
  <c r="D10191" i="2"/>
  <c r="B10191" i="2"/>
  <c r="A10191" i="2"/>
  <c r="N10190" i="2"/>
  <c r="M10190" i="2"/>
  <c r="K10190" i="2"/>
  <c r="J10190" i="2"/>
  <c r="I10190" i="2"/>
  <c r="F10190" i="2"/>
  <c r="E10190" i="2"/>
  <c r="D10190" i="2"/>
  <c r="B10190" i="2"/>
  <c r="A10190" i="2"/>
  <c r="N10189" i="2"/>
  <c r="M10189" i="2"/>
  <c r="K10189" i="2"/>
  <c r="J10189" i="2"/>
  <c r="I10189" i="2"/>
  <c r="F10189" i="2"/>
  <c r="E10189" i="2"/>
  <c r="D10189" i="2"/>
  <c r="B10189" i="2"/>
  <c r="A10189" i="2"/>
  <c r="N10188" i="2"/>
  <c r="M10188" i="2"/>
  <c r="K10188" i="2"/>
  <c r="J10188" i="2"/>
  <c r="I10188" i="2"/>
  <c r="F10188" i="2"/>
  <c r="E10188" i="2"/>
  <c r="D10188" i="2"/>
  <c r="B10188" i="2"/>
  <c r="A10188" i="2"/>
  <c r="N10187" i="2"/>
  <c r="M10187" i="2"/>
  <c r="K10187" i="2"/>
  <c r="J10187" i="2"/>
  <c r="I10187" i="2"/>
  <c r="F10187" i="2"/>
  <c r="E10187" i="2"/>
  <c r="D10187" i="2"/>
  <c r="B10187" i="2"/>
  <c r="A10187" i="2"/>
  <c r="N10186" i="2"/>
  <c r="M10186" i="2"/>
  <c r="K10186" i="2"/>
  <c r="J10186" i="2"/>
  <c r="I10186" i="2"/>
  <c r="F10186" i="2"/>
  <c r="E10186" i="2"/>
  <c r="D10186" i="2"/>
  <c r="B10186" i="2"/>
  <c r="A10186" i="2"/>
  <c r="N10185" i="2"/>
  <c r="M10185" i="2"/>
  <c r="K10185" i="2"/>
  <c r="J10185" i="2"/>
  <c r="I10185" i="2"/>
  <c r="F10185" i="2"/>
  <c r="E10185" i="2"/>
  <c r="D10185" i="2"/>
  <c r="B10185" i="2"/>
  <c r="A10185" i="2"/>
  <c r="N10184" i="2"/>
  <c r="M10184" i="2"/>
  <c r="K10184" i="2"/>
  <c r="J10184" i="2"/>
  <c r="I10184" i="2"/>
  <c r="F10184" i="2"/>
  <c r="E10184" i="2"/>
  <c r="D10184" i="2"/>
  <c r="B10184" i="2"/>
  <c r="A10184" i="2"/>
  <c r="N10183" i="2"/>
  <c r="M10183" i="2"/>
  <c r="K10183" i="2"/>
  <c r="J10183" i="2"/>
  <c r="I10183" i="2"/>
  <c r="F10183" i="2"/>
  <c r="E10183" i="2"/>
  <c r="D10183" i="2"/>
  <c r="B10183" i="2"/>
  <c r="A10183" i="2"/>
  <c r="N10182" i="2"/>
  <c r="M10182" i="2"/>
  <c r="K10182" i="2"/>
  <c r="J10182" i="2"/>
  <c r="I10182" i="2"/>
  <c r="F10182" i="2"/>
  <c r="E10182" i="2"/>
  <c r="D10182" i="2"/>
  <c r="B10182" i="2"/>
  <c r="A10182" i="2"/>
  <c r="N10181" i="2"/>
  <c r="M10181" i="2"/>
  <c r="K10181" i="2"/>
  <c r="J10181" i="2"/>
  <c r="I10181" i="2"/>
  <c r="F10181" i="2"/>
  <c r="E10181" i="2"/>
  <c r="D10181" i="2"/>
  <c r="B10181" i="2"/>
  <c r="A10181" i="2"/>
  <c r="N10180" i="2"/>
  <c r="M10180" i="2"/>
  <c r="K10180" i="2"/>
  <c r="J10180" i="2"/>
  <c r="I10180" i="2"/>
  <c r="F10180" i="2"/>
  <c r="E10180" i="2"/>
  <c r="D10180" i="2"/>
  <c r="B10180" i="2"/>
  <c r="A10180" i="2"/>
  <c r="N10179" i="2"/>
  <c r="M10179" i="2"/>
  <c r="K10179" i="2"/>
  <c r="J10179" i="2"/>
  <c r="I10179" i="2"/>
  <c r="F10179" i="2"/>
  <c r="E10179" i="2"/>
  <c r="D10179" i="2"/>
  <c r="B10179" i="2"/>
  <c r="A10179" i="2"/>
  <c r="N10178" i="2"/>
  <c r="M10178" i="2"/>
  <c r="K10178" i="2"/>
  <c r="J10178" i="2"/>
  <c r="I10178" i="2"/>
  <c r="F10178" i="2"/>
  <c r="E10178" i="2"/>
  <c r="D10178" i="2"/>
  <c r="B10178" i="2"/>
  <c r="A10178" i="2"/>
  <c r="N10177" i="2"/>
  <c r="M10177" i="2"/>
  <c r="K10177" i="2"/>
  <c r="J10177" i="2"/>
  <c r="I10177" i="2"/>
  <c r="F10177" i="2"/>
  <c r="E10177" i="2"/>
  <c r="D10177" i="2"/>
  <c r="B10177" i="2"/>
  <c r="A10177" i="2"/>
  <c r="N10176" i="2"/>
  <c r="M10176" i="2"/>
  <c r="K10176" i="2"/>
  <c r="J10176" i="2"/>
  <c r="I10176" i="2"/>
  <c r="F10176" i="2"/>
  <c r="E10176" i="2"/>
  <c r="D10176" i="2"/>
  <c r="B10176" i="2"/>
  <c r="A10176" i="2"/>
  <c r="N10175" i="2"/>
  <c r="M10175" i="2"/>
  <c r="K10175" i="2"/>
  <c r="J10175" i="2"/>
  <c r="I10175" i="2"/>
  <c r="F10175" i="2"/>
  <c r="E10175" i="2"/>
  <c r="D10175" i="2"/>
  <c r="B10175" i="2"/>
  <c r="A10175" i="2"/>
  <c r="N10174" i="2"/>
  <c r="M10174" i="2"/>
  <c r="K10174" i="2"/>
  <c r="J10174" i="2"/>
  <c r="I10174" i="2"/>
  <c r="F10174" i="2"/>
  <c r="E10174" i="2"/>
  <c r="D10174" i="2"/>
  <c r="B10174" i="2"/>
  <c r="A10174" i="2"/>
  <c r="N10173" i="2"/>
  <c r="M10173" i="2"/>
  <c r="K10173" i="2"/>
  <c r="J10173" i="2"/>
  <c r="I10173" i="2"/>
  <c r="F10173" i="2"/>
  <c r="E10173" i="2"/>
  <c r="D10173" i="2"/>
  <c r="B10173" i="2"/>
  <c r="A10173" i="2"/>
  <c r="N10172" i="2"/>
  <c r="M10172" i="2"/>
  <c r="K10172" i="2"/>
  <c r="J10172" i="2"/>
  <c r="I10172" i="2"/>
  <c r="F10172" i="2"/>
  <c r="E10172" i="2"/>
  <c r="D10172" i="2"/>
  <c r="B10172" i="2"/>
  <c r="A10172" i="2"/>
  <c r="N10171" i="2"/>
  <c r="M10171" i="2"/>
  <c r="K10171" i="2"/>
  <c r="J10171" i="2"/>
  <c r="I10171" i="2"/>
  <c r="F10171" i="2"/>
  <c r="E10171" i="2"/>
  <c r="D10171" i="2"/>
  <c r="B10171" i="2"/>
  <c r="A10171" i="2"/>
  <c r="N10170" i="2"/>
  <c r="M10170" i="2"/>
  <c r="K10170" i="2"/>
  <c r="J10170" i="2"/>
  <c r="I10170" i="2"/>
  <c r="F10170" i="2"/>
  <c r="E10170" i="2"/>
  <c r="D10170" i="2"/>
  <c r="B10170" i="2"/>
  <c r="A10170" i="2"/>
  <c r="N10169" i="2"/>
  <c r="M10169" i="2"/>
  <c r="K10169" i="2"/>
  <c r="J10169" i="2"/>
  <c r="I10169" i="2"/>
  <c r="F10169" i="2"/>
  <c r="E10169" i="2"/>
  <c r="D10169" i="2"/>
  <c r="B10169" i="2"/>
  <c r="A10169" i="2"/>
  <c r="N10168" i="2"/>
  <c r="M10168" i="2"/>
  <c r="K10168" i="2"/>
  <c r="J10168" i="2"/>
  <c r="I10168" i="2"/>
  <c r="F10168" i="2"/>
  <c r="E10168" i="2"/>
  <c r="D10168" i="2"/>
  <c r="B10168" i="2"/>
  <c r="A10168" i="2"/>
  <c r="N10167" i="2"/>
  <c r="M10167" i="2"/>
  <c r="K10167" i="2"/>
  <c r="J10167" i="2"/>
  <c r="I10167" i="2"/>
  <c r="F10167" i="2"/>
  <c r="E10167" i="2"/>
  <c r="D10167" i="2"/>
  <c r="B10167" i="2"/>
  <c r="A10167" i="2"/>
  <c r="N10166" i="2"/>
  <c r="M10166" i="2"/>
  <c r="K10166" i="2"/>
  <c r="J10166" i="2"/>
  <c r="I10166" i="2"/>
  <c r="F10166" i="2"/>
  <c r="E10166" i="2"/>
  <c r="D10166" i="2"/>
  <c r="B10166" i="2"/>
  <c r="A10166" i="2"/>
  <c r="N10165" i="2"/>
  <c r="M10165" i="2"/>
  <c r="K10165" i="2"/>
  <c r="J10165" i="2"/>
  <c r="I10165" i="2"/>
  <c r="F10165" i="2"/>
  <c r="E10165" i="2"/>
  <c r="D10165" i="2"/>
  <c r="B10165" i="2"/>
  <c r="A10165" i="2"/>
  <c r="N10164" i="2"/>
  <c r="M10164" i="2"/>
  <c r="K10164" i="2"/>
  <c r="J10164" i="2"/>
  <c r="I10164" i="2"/>
  <c r="F10164" i="2"/>
  <c r="E10164" i="2"/>
  <c r="D10164" i="2"/>
  <c r="B10164" i="2"/>
  <c r="A10164" i="2"/>
  <c r="N10163" i="2"/>
  <c r="M10163" i="2"/>
  <c r="K10163" i="2"/>
  <c r="J10163" i="2"/>
  <c r="I10163" i="2"/>
  <c r="F10163" i="2"/>
  <c r="E10163" i="2"/>
  <c r="D10163" i="2"/>
  <c r="B10163" i="2"/>
  <c r="A10163" i="2"/>
  <c r="N10162" i="2"/>
  <c r="M10162" i="2"/>
  <c r="K10162" i="2"/>
  <c r="J10162" i="2"/>
  <c r="I10162" i="2"/>
  <c r="F10162" i="2"/>
  <c r="E10162" i="2"/>
  <c r="D10162" i="2"/>
  <c r="B10162" i="2"/>
  <c r="A10162" i="2"/>
  <c r="N10161" i="2"/>
  <c r="M10161" i="2"/>
  <c r="K10161" i="2"/>
  <c r="J10161" i="2"/>
  <c r="I10161" i="2"/>
  <c r="F10161" i="2"/>
  <c r="E10161" i="2"/>
  <c r="D10161" i="2"/>
  <c r="B10161" i="2"/>
  <c r="A10161" i="2"/>
  <c r="N10160" i="2"/>
  <c r="M10160" i="2"/>
  <c r="K10160" i="2"/>
  <c r="J10160" i="2"/>
  <c r="I10160" i="2"/>
  <c r="F10160" i="2"/>
  <c r="E10160" i="2"/>
  <c r="D10160" i="2"/>
  <c r="B10160" i="2"/>
  <c r="A10160" i="2"/>
  <c r="N10159" i="2"/>
  <c r="M10159" i="2"/>
  <c r="K10159" i="2"/>
  <c r="J10159" i="2"/>
  <c r="I10159" i="2"/>
  <c r="F10159" i="2"/>
  <c r="E10159" i="2"/>
  <c r="D10159" i="2"/>
  <c r="B10159" i="2"/>
  <c r="A10159" i="2"/>
  <c r="N10158" i="2"/>
  <c r="M10158" i="2"/>
  <c r="K10158" i="2"/>
  <c r="J10158" i="2"/>
  <c r="I10158" i="2"/>
  <c r="F10158" i="2"/>
  <c r="E10158" i="2"/>
  <c r="D10158" i="2"/>
  <c r="B10158" i="2"/>
  <c r="A10158" i="2"/>
  <c r="N10157" i="2"/>
  <c r="M10157" i="2"/>
  <c r="K10157" i="2"/>
  <c r="J10157" i="2"/>
  <c r="I10157" i="2"/>
  <c r="F10157" i="2"/>
  <c r="E10157" i="2"/>
  <c r="D10157" i="2"/>
  <c r="B10157" i="2"/>
  <c r="A10157" i="2"/>
  <c r="N10156" i="2"/>
  <c r="M10156" i="2"/>
  <c r="K10156" i="2"/>
  <c r="J10156" i="2"/>
  <c r="I10156" i="2"/>
  <c r="F10156" i="2"/>
  <c r="E10156" i="2"/>
  <c r="D10156" i="2"/>
  <c r="B10156" i="2"/>
  <c r="A10156" i="2"/>
  <c r="N10155" i="2"/>
  <c r="M10155" i="2"/>
  <c r="K10155" i="2"/>
  <c r="J10155" i="2"/>
  <c r="I10155" i="2"/>
  <c r="F10155" i="2"/>
  <c r="E10155" i="2"/>
  <c r="D10155" i="2"/>
  <c r="B10155" i="2"/>
  <c r="A10155" i="2"/>
  <c r="N10154" i="2"/>
  <c r="M10154" i="2"/>
  <c r="K10154" i="2"/>
  <c r="J10154" i="2"/>
  <c r="I10154" i="2"/>
  <c r="F10154" i="2"/>
  <c r="E10154" i="2"/>
  <c r="D10154" i="2"/>
  <c r="B10154" i="2"/>
  <c r="A10154" i="2"/>
  <c r="N10153" i="2"/>
  <c r="M10153" i="2"/>
  <c r="K10153" i="2"/>
  <c r="J10153" i="2"/>
  <c r="I10153" i="2"/>
  <c r="F10153" i="2"/>
  <c r="E10153" i="2"/>
  <c r="D10153" i="2"/>
  <c r="B10153" i="2"/>
  <c r="A10153" i="2"/>
  <c r="N10152" i="2"/>
  <c r="M10152" i="2"/>
  <c r="K10152" i="2"/>
  <c r="J10152" i="2"/>
  <c r="I10152" i="2"/>
  <c r="F10152" i="2"/>
  <c r="E10152" i="2"/>
  <c r="D10152" i="2"/>
  <c r="B10152" i="2"/>
  <c r="A10152" i="2"/>
  <c r="N10151" i="2"/>
  <c r="M10151" i="2"/>
  <c r="K10151" i="2"/>
  <c r="J10151" i="2"/>
  <c r="I10151" i="2"/>
  <c r="F10151" i="2"/>
  <c r="E10151" i="2"/>
  <c r="D10151" i="2"/>
  <c r="B10151" i="2"/>
  <c r="A10151" i="2"/>
  <c r="N10150" i="2"/>
  <c r="M10150" i="2"/>
  <c r="K10150" i="2"/>
  <c r="J10150" i="2"/>
  <c r="I10150" i="2"/>
  <c r="F10150" i="2"/>
  <c r="E10150" i="2"/>
  <c r="D10150" i="2"/>
  <c r="B10150" i="2"/>
  <c r="A10150" i="2"/>
  <c r="N10149" i="2"/>
  <c r="M10149" i="2"/>
  <c r="K10149" i="2"/>
  <c r="J10149" i="2"/>
  <c r="I10149" i="2"/>
  <c r="F10149" i="2"/>
  <c r="E10149" i="2"/>
  <c r="D10149" i="2"/>
  <c r="B10149" i="2"/>
  <c r="A10149" i="2"/>
  <c r="N10148" i="2"/>
  <c r="M10148" i="2"/>
  <c r="K10148" i="2"/>
  <c r="J10148" i="2"/>
  <c r="I10148" i="2"/>
  <c r="F10148" i="2"/>
  <c r="E10148" i="2"/>
  <c r="D10148" i="2"/>
  <c r="B10148" i="2"/>
  <c r="A10148" i="2"/>
  <c r="N10147" i="2"/>
  <c r="M10147" i="2"/>
  <c r="K10147" i="2"/>
  <c r="J10147" i="2"/>
  <c r="I10147" i="2"/>
  <c r="F10147" i="2"/>
  <c r="E10147" i="2"/>
  <c r="D10147" i="2"/>
  <c r="B10147" i="2"/>
  <c r="A10147" i="2"/>
  <c r="N10146" i="2"/>
  <c r="M10146" i="2"/>
  <c r="K10146" i="2"/>
  <c r="J10146" i="2"/>
  <c r="I10146" i="2"/>
  <c r="F10146" i="2"/>
  <c r="E10146" i="2"/>
  <c r="D10146" i="2"/>
  <c r="B10146" i="2"/>
  <c r="A10146" i="2"/>
  <c r="N10145" i="2"/>
  <c r="M10145" i="2"/>
  <c r="K10145" i="2"/>
  <c r="J10145" i="2"/>
  <c r="I10145" i="2"/>
  <c r="F10145" i="2"/>
  <c r="E10145" i="2"/>
  <c r="D10145" i="2"/>
  <c r="B10145" i="2"/>
  <c r="A10145" i="2"/>
  <c r="N10144" i="2"/>
  <c r="M10144" i="2"/>
  <c r="K10144" i="2"/>
  <c r="J10144" i="2"/>
  <c r="I10144" i="2"/>
  <c r="F10144" i="2"/>
  <c r="E10144" i="2"/>
  <c r="D10144" i="2"/>
  <c r="B10144" i="2"/>
  <c r="A10144" i="2"/>
  <c r="N10143" i="2"/>
  <c r="M10143" i="2"/>
  <c r="K10143" i="2"/>
  <c r="J10143" i="2"/>
  <c r="I10143" i="2"/>
  <c r="F10143" i="2"/>
  <c r="E10143" i="2"/>
  <c r="D10143" i="2"/>
  <c r="B10143" i="2"/>
  <c r="A10143" i="2"/>
  <c r="N10142" i="2"/>
  <c r="M10142" i="2"/>
  <c r="K10142" i="2"/>
  <c r="J10142" i="2"/>
  <c r="I10142" i="2"/>
  <c r="F10142" i="2"/>
  <c r="E10142" i="2"/>
  <c r="D10142" i="2"/>
  <c r="B10142" i="2"/>
  <c r="A10142" i="2"/>
  <c r="N10141" i="2"/>
  <c r="M10141" i="2"/>
  <c r="K10141" i="2"/>
  <c r="J10141" i="2"/>
  <c r="I10141" i="2"/>
  <c r="F10141" i="2"/>
  <c r="E10141" i="2"/>
  <c r="D10141" i="2"/>
  <c r="B10141" i="2"/>
  <c r="A10141" i="2"/>
  <c r="N10140" i="2"/>
  <c r="M10140" i="2"/>
  <c r="K10140" i="2"/>
  <c r="J10140" i="2"/>
  <c r="I10140" i="2"/>
  <c r="F10140" i="2"/>
  <c r="E10140" i="2"/>
  <c r="D10140" i="2"/>
  <c r="B10140" i="2"/>
  <c r="A10140" i="2"/>
  <c r="N10139" i="2"/>
  <c r="M10139" i="2"/>
  <c r="K10139" i="2"/>
  <c r="J10139" i="2"/>
  <c r="I10139" i="2"/>
  <c r="F10139" i="2"/>
  <c r="E10139" i="2"/>
  <c r="D10139" i="2"/>
  <c r="B10139" i="2"/>
  <c r="A10139" i="2"/>
  <c r="N10138" i="2"/>
  <c r="M10138" i="2"/>
  <c r="K10138" i="2"/>
  <c r="J10138" i="2"/>
  <c r="I10138" i="2"/>
  <c r="F10138" i="2"/>
  <c r="E10138" i="2"/>
  <c r="D10138" i="2"/>
  <c r="B10138" i="2"/>
  <c r="A10138" i="2"/>
  <c r="N10137" i="2"/>
  <c r="M10137" i="2"/>
  <c r="K10137" i="2"/>
  <c r="J10137" i="2"/>
  <c r="I10137" i="2"/>
  <c r="F10137" i="2"/>
  <c r="E10137" i="2"/>
  <c r="D10137" i="2"/>
  <c r="B10137" i="2"/>
  <c r="A10137" i="2"/>
  <c r="N10136" i="2"/>
  <c r="M10136" i="2"/>
  <c r="K10136" i="2"/>
  <c r="J10136" i="2"/>
  <c r="I10136" i="2"/>
  <c r="F10136" i="2"/>
  <c r="E10136" i="2"/>
  <c r="D10136" i="2"/>
  <c r="B10136" i="2"/>
  <c r="A10136" i="2"/>
  <c r="N10135" i="2"/>
  <c r="M10135" i="2"/>
  <c r="K10135" i="2"/>
  <c r="J10135" i="2"/>
  <c r="I10135" i="2"/>
  <c r="F10135" i="2"/>
  <c r="E10135" i="2"/>
  <c r="D10135" i="2"/>
  <c r="B10135" i="2"/>
  <c r="A10135" i="2"/>
  <c r="N10134" i="2"/>
  <c r="M10134" i="2"/>
  <c r="K10134" i="2"/>
  <c r="J10134" i="2"/>
  <c r="I10134" i="2"/>
  <c r="F10134" i="2"/>
  <c r="E10134" i="2"/>
  <c r="D10134" i="2"/>
  <c r="B10134" i="2"/>
  <c r="A10134" i="2"/>
  <c r="N10133" i="2"/>
  <c r="M10133" i="2"/>
  <c r="K10133" i="2"/>
  <c r="J10133" i="2"/>
  <c r="I10133" i="2"/>
  <c r="F10133" i="2"/>
  <c r="E10133" i="2"/>
  <c r="D10133" i="2"/>
  <c r="B10133" i="2"/>
  <c r="A10133" i="2"/>
  <c r="N10132" i="2"/>
  <c r="M10132" i="2"/>
  <c r="K10132" i="2"/>
  <c r="J10132" i="2"/>
  <c r="I10132" i="2"/>
  <c r="F10132" i="2"/>
  <c r="E10132" i="2"/>
  <c r="D10132" i="2"/>
  <c r="B10132" i="2"/>
  <c r="A10132" i="2"/>
  <c r="N10131" i="2"/>
  <c r="M10131" i="2"/>
  <c r="K10131" i="2"/>
  <c r="J10131" i="2"/>
  <c r="I10131" i="2"/>
  <c r="F10131" i="2"/>
  <c r="E10131" i="2"/>
  <c r="D10131" i="2"/>
  <c r="B10131" i="2"/>
  <c r="A10131" i="2"/>
  <c r="N10130" i="2"/>
  <c r="M10130" i="2"/>
  <c r="K10130" i="2"/>
  <c r="J10130" i="2"/>
  <c r="I10130" i="2"/>
  <c r="F10130" i="2"/>
  <c r="E10130" i="2"/>
  <c r="D10130" i="2"/>
  <c r="B10130" i="2"/>
  <c r="A10130" i="2"/>
  <c r="N10129" i="2"/>
  <c r="M10129" i="2"/>
  <c r="K10129" i="2"/>
  <c r="J10129" i="2"/>
  <c r="I10129" i="2"/>
  <c r="F10129" i="2"/>
  <c r="E10129" i="2"/>
  <c r="D10129" i="2"/>
  <c r="B10129" i="2"/>
  <c r="A10129" i="2"/>
  <c r="N10128" i="2"/>
  <c r="M10128" i="2"/>
  <c r="K10128" i="2"/>
  <c r="J10128" i="2"/>
  <c r="I10128" i="2"/>
  <c r="F10128" i="2"/>
  <c r="E10128" i="2"/>
  <c r="D10128" i="2"/>
  <c r="B10128" i="2"/>
  <c r="A10128" i="2"/>
  <c r="N10127" i="2"/>
  <c r="M10127" i="2"/>
  <c r="K10127" i="2"/>
  <c r="J10127" i="2"/>
  <c r="I10127" i="2"/>
  <c r="F10127" i="2"/>
  <c r="E10127" i="2"/>
  <c r="D10127" i="2"/>
  <c r="B10127" i="2"/>
  <c r="A10127" i="2"/>
  <c r="N10126" i="2"/>
  <c r="M10126" i="2"/>
  <c r="K10126" i="2"/>
  <c r="J10126" i="2"/>
  <c r="I10126" i="2"/>
  <c r="F10126" i="2"/>
  <c r="E10126" i="2"/>
  <c r="D10126" i="2"/>
  <c r="B10126" i="2"/>
  <c r="A10126" i="2"/>
  <c r="N10125" i="2"/>
  <c r="M10125" i="2"/>
  <c r="K10125" i="2"/>
  <c r="J10125" i="2"/>
  <c r="I10125" i="2"/>
  <c r="F10125" i="2"/>
  <c r="E10125" i="2"/>
  <c r="D10125" i="2"/>
  <c r="B10125" i="2"/>
  <c r="A10125" i="2"/>
  <c r="N10124" i="2"/>
  <c r="M10124" i="2"/>
  <c r="K10124" i="2"/>
  <c r="J10124" i="2"/>
  <c r="I10124" i="2"/>
  <c r="F10124" i="2"/>
  <c r="E10124" i="2"/>
  <c r="D10124" i="2"/>
  <c r="B10124" i="2"/>
  <c r="A10124" i="2"/>
  <c r="N10123" i="2"/>
  <c r="M10123" i="2"/>
  <c r="K10123" i="2"/>
  <c r="J10123" i="2"/>
  <c r="I10123" i="2"/>
  <c r="F10123" i="2"/>
  <c r="E10123" i="2"/>
  <c r="D10123" i="2"/>
  <c r="B10123" i="2"/>
  <c r="A10123" i="2"/>
  <c r="N10122" i="2"/>
  <c r="M10122" i="2"/>
  <c r="K10122" i="2"/>
  <c r="J10122" i="2"/>
  <c r="I10122" i="2"/>
  <c r="F10122" i="2"/>
  <c r="E10122" i="2"/>
  <c r="D10122" i="2"/>
  <c r="B10122" i="2"/>
  <c r="A10122" i="2"/>
  <c r="N10121" i="2"/>
  <c r="M10121" i="2"/>
  <c r="K10121" i="2"/>
  <c r="J10121" i="2"/>
  <c r="I10121" i="2"/>
  <c r="F10121" i="2"/>
  <c r="E10121" i="2"/>
  <c r="D10121" i="2"/>
  <c r="B10121" i="2"/>
  <c r="A10121" i="2"/>
  <c r="N10120" i="2"/>
  <c r="M10120" i="2"/>
  <c r="K10120" i="2"/>
  <c r="J10120" i="2"/>
  <c r="I10120" i="2"/>
  <c r="F10120" i="2"/>
  <c r="E10120" i="2"/>
  <c r="D10120" i="2"/>
  <c r="B10120" i="2"/>
  <c r="A10120" i="2"/>
  <c r="N10119" i="2"/>
  <c r="M10119" i="2"/>
  <c r="K10119" i="2"/>
  <c r="J10119" i="2"/>
  <c r="I10119" i="2"/>
  <c r="F10119" i="2"/>
  <c r="E10119" i="2"/>
  <c r="D10119" i="2"/>
  <c r="B10119" i="2"/>
  <c r="A10119" i="2"/>
  <c r="N10118" i="2"/>
  <c r="M10118" i="2"/>
  <c r="K10118" i="2"/>
  <c r="J10118" i="2"/>
  <c r="I10118" i="2"/>
  <c r="F10118" i="2"/>
  <c r="E10118" i="2"/>
  <c r="D10118" i="2"/>
  <c r="B10118" i="2"/>
  <c r="A10118" i="2"/>
  <c r="N10117" i="2"/>
  <c r="M10117" i="2"/>
  <c r="K10117" i="2"/>
  <c r="J10117" i="2"/>
  <c r="I10117" i="2"/>
  <c r="F10117" i="2"/>
  <c r="E10117" i="2"/>
  <c r="D10117" i="2"/>
  <c r="B10117" i="2"/>
  <c r="A10117" i="2"/>
  <c r="N10116" i="2"/>
  <c r="M10116" i="2"/>
  <c r="K10116" i="2"/>
  <c r="J10116" i="2"/>
  <c r="I10116" i="2"/>
  <c r="F10116" i="2"/>
  <c r="E10116" i="2"/>
  <c r="D10116" i="2"/>
  <c r="B10116" i="2"/>
  <c r="A10116" i="2"/>
  <c r="N10115" i="2"/>
  <c r="M10115" i="2"/>
  <c r="K10115" i="2"/>
  <c r="J10115" i="2"/>
  <c r="I10115" i="2"/>
  <c r="F10115" i="2"/>
  <c r="E10115" i="2"/>
  <c r="D10115" i="2"/>
  <c r="B10115" i="2"/>
  <c r="A10115" i="2"/>
  <c r="N10114" i="2"/>
  <c r="M10114" i="2"/>
  <c r="K10114" i="2"/>
  <c r="J10114" i="2"/>
  <c r="I10114" i="2"/>
  <c r="F10114" i="2"/>
  <c r="E10114" i="2"/>
  <c r="D10114" i="2"/>
  <c r="B10114" i="2"/>
  <c r="A10114" i="2"/>
  <c r="N10113" i="2"/>
  <c r="M10113" i="2"/>
  <c r="K10113" i="2"/>
  <c r="J10113" i="2"/>
  <c r="I10113" i="2"/>
  <c r="F10113" i="2"/>
  <c r="E10113" i="2"/>
  <c r="D10113" i="2"/>
  <c r="B10113" i="2"/>
  <c r="A10113" i="2"/>
  <c r="N10112" i="2"/>
  <c r="M10112" i="2"/>
  <c r="K10112" i="2"/>
  <c r="J10112" i="2"/>
  <c r="I10112" i="2"/>
  <c r="F10112" i="2"/>
  <c r="E10112" i="2"/>
  <c r="D10112" i="2"/>
  <c r="B10112" i="2"/>
  <c r="A10112" i="2"/>
  <c r="N10111" i="2"/>
  <c r="M10111" i="2"/>
  <c r="K10111" i="2"/>
  <c r="J10111" i="2"/>
  <c r="I10111" i="2"/>
  <c r="F10111" i="2"/>
  <c r="E10111" i="2"/>
  <c r="D10111" i="2"/>
  <c r="B10111" i="2"/>
  <c r="A10111" i="2"/>
  <c r="N10110" i="2"/>
  <c r="M10110" i="2"/>
  <c r="K10110" i="2"/>
  <c r="J10110" i="2"/>
  <c r="I10110" i="2"/>
  <c r="F10110" i="2"/>
  <c r="E10110" i="2"/>
  <c r="D10110" i="2"/>
  <c r="B10110" i="2"/>
  <c r="A10110" i="2"/>
  <c r="N10109" i="2"/>
  <c r="M10109" i="2"/>
  <c r="K10109" i="2"/>
  <c r="J10109" i="2"/>
  <c r="I10109" i="2"/>
  <c r="F10109" i="2"/>
  <c r="E10109" i="2"/>
  <c r="D10109" i="2"/>
  <c r="B10109" i="2"/>
  <c r="A10109" i="2"/>
  <c r="N10108" i="2"/>
  <c r="M10108" i="2"/>
  <c r="K10108" i="2"/>
  <c r="J10108" i="2"/>
  <c r="I10108" i="2"/>
  <c r="F10108" i="2"/>
  <c r="E10108" i="2"/>
  <c r="D10108" i="2"/>
  <c r="B10108" i="2"/>
  <c r="A10108" i="2"/>
  <c r="N10107" i="2"/>
  <c r="M10107" i="2"/>
  <c r="K10107" i="2"/>
  <c r="J10107" i="2"/>
  <c r="I10107" i="2"/>
  <c r="F10107" i="2"/>
  <c r="E10107" i="2"/>
  <c r="D10107" i="2"/>
  <c r="B10107" i="2"/>
  <c r="A10107" i="2"/>
  <c r="N10106" i="2"/>
  <c r="M10106" i="2"/>
  <c r="K10106" i="2"/>
  <c r="J10106" i="2"/>
  <c r="I10106" i="2"/>
  <c r="F10106" i="2"/>
  <c r="E10106" i="2"/>
  <c r="D10106" i="2"/>
  <c r="B10106" i="2"/>
  <c r="A10106" i="2"/>
  <c r="N10105" i="2"/>
  <c r="M10105" i="2"/>
  <c r="K10105" i="2"/>
  <c r="J10105" i="2"/>
  <c r="I10105" i="2"/>
  <c r="F10105" i="2"/>
  <c r="E10105" i="2"/>
  <c r="D10105" i="2"/>
  <c r="B10105" i="2"/>
  <c r="A10105" i="2"/>
  <c r="N10104" i="2"/>
  <c r="M10104" i="2"/>
  <c r="K10104" i="2"/>
  <c r="J10104" i="2"/>
  <c r="I10104" i="2"/>
  <c r="F10104" i="2"/>
  <c r="E10104" i="2"/>
  <c r="D10104" i="2"/>
  <c r="B10104" i="2"/>
  <c r="A10104" i="2"/>
  <c r="N10103" i="2"/>
  <c r="M10103" i="2"/>
  <c r="K10103" i="2"/>
  <c r="J10103" i="2"/>
  <c r="I10103" i="2"/>
  <c r="F10103" i="2"/>
  <c r="E10103" i="2"/>
  <c r="D10103" i="2"/>
  <c r="B10103" i="2"/>
  <c r="A10103" i="2"/>
  <c r="N10102" i="2"/>
  <c r="M10102" i="2"/>
  <c r="K10102" i="2"/>
  <c r="J10102" i="2"/>
  <c r="I10102" i="2"/>
  <c r="F10102" i="2"/>
  <c r="E10102" i="2"/>
  <c r="D10102" i="2"/>
  <c r="B10102" i="2"/>
  <c r="A10102" i="2"/>
  <c r="N10101" i="2"/>
  <c r="M10101" i="2"/>
  <c r="K10101" i="2"/>
  <c r="J10101" i="2"/>
  <c r="I10101" i="2"/>
  <c r="F10101" i="2"/>
  <c r="E10101" i="2"/>
  <c r="D10101" i="2"/>
  <c r="B10101" i="2"/>
  <c r="A10101" i="2"/>
  <c r="N10100" i="2"/>
  <c r="M10100" i="2"/>
  <c r="K10100" i="2"/>
  <c r="J10100" i="2"/>
  <c r="I10100" i="2"/>
  <c r="F10100" i="2"/>
  <c r="E10100" i="2"/>
  <c r="D10100" i="2"/>
  <c r="B10100" i="2"/>
  <c r="A10100" i="2"/>
  <c r="N10099" i="2"/>
  <c r="M10099" i="2"/>
  <c r="K10099" i="2"/>
  <c r="J10099" i="2"/>
  <c r="I10099" i="2"/>
  <c r="F10099" i="2"/>
  <c r="E10099" i="2"/>
  <c r="D10099" i="2"/>
  <c r="B10099" i="2"/>
  <c r="A10099" i="2"/>
  <c r="N10098" i="2"/>
  <c r="M10098" i="2"/>
  <c r="K10098" i="2"/>
  <c r="J10098" i="2"/>
  <c r="I10098" i="2"/>
  <c r="F10098" i="2"/>
  <c r="E10098" i="2"/>
  <c r="D10098" i="2"/>
  <c r="B10098" i="2"/>
  <c r="A10098" i="2"/>
  <c r="N10097" i="2"/>
  <c r="M10097" i="2"/>
  <c r="K10097" i="2"/>
  <c r="J10097" i="2"/>
  <c r="I10097" i="2"/>
  <c r="F10097" i="2"/>
  <c r="E10097" i="2"/>
  <c r="D10097" i="2"/>
  <c r="B10097" i="2"/>
  <c r="A10097" i="2"/>
  <c r="N10096" i="2"/>
  <c r="M10096" i="2"/>
  <c r="K10096" i="2"/>
  <c r="J10096" i="2"/>
  <c r="I10096" i="2"/>
  <c r="F10096" i="2"/>
  <c r="E10096" i="2"/>
  <c r="D10096" i="2"/>
  <c r="B10096" i="2"/>
  <c r="A10096" i="2"/>
  <c r="N10095" i="2"/>
  <c r="M10095" i="2"/>
  <c r="K10095" i="2"/>
  <c r="J10095" i="2"/>
  <c r="I10095" i="2"/>
  <c r="F10095" i="2"/>
  <c r="E10095" i="2"/>
  <c r="D10095" i="2"/>
  <c r="B10095" i="2"/>
  <c r="A10095" i="2"/>
  <c r="N10094" i="2"/>
  <c r="M10094" i="2"/>
  <c r="K10094" i="2"/>
  <c r="J10094" i="2"/>
  <c r="I10094" i="2"/>
  <c r="F10094" i="2"/>
  <c r="E10094" i="2"/>
  <c r="D10094" i="2"/>
  <c r="B10094" i="2"/>
  <c r="A10094" i="2"/>
  <c r="N10093" i="2"/>
  <c r="M10093" i="2"/>
  <c r="K10093" i="2"/>
  <c r="J10093" i="2"/>
  <c r="I10093" i="2"/>
  <c r="F10093" i="2"/>
  <c r="E10093" i="2"/>
  <c r="D10093" i="2"/>
  <c r="B10093" i="2"/>
  <c r="A10093" i="2"/>
  <c r="N10092" i="2"/>
  <c r="M10092" i="2"/>
  <c r="K10092" i="2"/>
  <c r="J10092" i="2"/>
  <c r="I10092" i="2"/>
  <c r="F10092" i="2"/>
  <c r="E10092" i="2"/>
  <c r="D10092" i="2"/>
  <c r="B10092" i="2"/>
  <c r="A10092" i="2"/>
  <c r="N10091" i="2"/>
  <c r="M10091" i="2"/>
  <c r="K10091" i="2"/>
  <c r="J10091" i="2"/>
  <c r="I10091" i="2"/>
  <c r="F10091" i="2"/>
  <c r="E10091" i="2"/>
  <c r="D10091" i="2"/>
  <c r="B10091" i="2"/>
  <c r="A10091" i="2"/>
  <c r="N10090" i="2"/>
  <c r="M10090" i="2"/>
  <c r="K10090" i="2"/>
  <c r="J10090" i="2"/>
  <c r="I10090" i="2"/>
  <c r="F10090" i="2"/>
  <c r="E10090" i="2"/>
  <c r="D10090" i="2"/>
  <c r="B10090" i="2"/>
  <c r="A10090" i="2"/>
  <c r="N10089" i="2"/>
  <c r="M10089" i="2"/>
  <c r="K10089" i="2"/>
  <c r="J10089" i="2"/>
  <c r="I10089" i="2"/>
  <c r="F10089" i="2"/>
  <c r="E10089" i="2"/>
  <c r="D10089" i="2"/>
  <c r="B10089" i="2"/>
  <c r="A10089" i="2"/>
  <c r="N10088" i="2"/>
  <c r="M10088" i="2"/>
  <c r="K10088" i="2"/>
  <c r="J10088" i="2"/>
  <c r="I10088" i="2"/>
  <c r="F10088" i="2"/>
  <c r="E10088" i="2"/>
  <c r="D10088" i="2"/>
  <c r="B10088" i="2"/>
  <c r="A10088" i="2"/>
  <c r="N10087" i="2"/>
  <c r="M10087" i="2"/>
  <c r="K10087" i="2"/>
  <c r="J10087" i="2"/>
  <c r="I10087" i="2"/>
  <c r="F10087" i="2"/>
  <c r="E10087" i="2"/>
  <c r="D10087" i="2"/>
  <c r="B10087" i="2"/>
  <c r="A10087" i="2"/>
  <c r="N10086" i="2"/>
  <c r="M10086" i="2"/>
  <c r="K10086" i="2"/>
  <c r="J10086" i="2"/>
  <c r="I10086" i="2"/>
  <c r="F10086" i="2"/>
  <c r="E10086" i="2"/>
  <c r="D10086" i="2"/>
  <c r="B10086" i="2"/>
  <c r="A10086" i="2"/>
  <c r="N10085" i="2"/>
  <c r="M10085" i="2"/>
  <c r="K10085" i="2"/>
  <c r="J10085" i="2"/>
  <c r="I10085" i="2"/>
  <c r="F10085" i="2"/>
  <c r="E10085" i="2"/>
  <c r="D10085" i="2"/>
  <c r="B10085" i="2"/>
  <c r="A10085" i="2"/>
  <c r="N10084" i="2"/>
  <c r="M10084" i="2"/>
  <c r="K10084" i="2"/>
  <c r="J10084" i="2"/>
  <c r="I10084" i="2"/>
  <c r="F10084" i="2"/>
  <c r="E10084" i="2"/>
  <c r="D10084" i="2"/>
  <c r="B10084" i="2"/>
  <c r="A10084" i="2"/>
  <c r="N10083" i="2"/>
  <c r="M10083" i="2"/>
  <c r="K10083" i="2"/>
  <c r="J10083" i="2"/>
  <c r="I10083" i="2"/>
  <c r="F10083" i="2"/>
  <c r="E10083" i="2"/>
  <c r="D10083" i="2"/>
  <c r="B10083" i="2"/>
  <c r="A10083" i="2"/>
  <c r="N10082" i="2"/>
  <c r="M10082" i="2"/>
  <c r="K10082" i="2"/>
  <c r="J10082" i="2"/>
  <c r="I10082" i="2"/>
  <c r="F10082" i="2"/>
  <c r="E10082" i="2"/>
  <c r="D10082" i="2"/>
  <c r="B10082" i="2"/>
  <c r="A10082" i="2"/>
  <c r="N10081" i="2"/>
  <c r="M10081" i="2"/>
  <c r="K10081" i="2"/>
  <c r="J10081" i="2"/>
  <c r="I10081" i="2"/>
  <c r="F10081" i="2"/>
  <c r="E10081" i="2"/>
  <c r="D10081" i="2"/>
  <c r="B10081" i="2"/>
  <c r="A10081" i="2"/>
  <c r="N10080" i="2"/>
  <c r="M10080" i="2"/>
  <c r="K10080" i="2"/>
  <c r="J10080" i="2"/>
  <c r="I10080" i="2"/>
  <c r="F10080" i="2"/>
  <c r="E10080" i="2"/>
  <c r="D10080" i="2"/>
  <c r="B10080" i="2"/>
  <c r="A10080" i="2"/>
  <c r="N10079" i="2"/>
  <c r="M10079" i="2"/>
  <c r="K10079" i="2"/>
  <c r="J10079" i="2"/>
  <c r="I10079" i="2"/>
  <c r="F10079" i="2"/>
  <c r="E10079" i="2"/>
  <c r="D10079" i="2"/>
  <c r="B10079" i="2"/>
  <c r="A10079" i="2"/>
  <c r="N10078" i="2"/>
  <c r="M10078" i="2"/>
  <c r="K10078" i="2"/>
  <c r="J10078" i="2"/>
  <c r="I10078" i="2"/>
  <c r="F10078" i="2"/>
  <c r="E10078" i="2"/>
  <c r="D10078" i="2"/>
  <c r="B10078" i="2"/>
  <c r="A10078" i="2"/>
  <c r="N10077" i="2"/>
  <c r="M10077" i="2"/>
  <c r="K10077" i="2"/>
  <c r="J10077" i="2"/>
  <c r="I10077" i="2"/>
  <c r="F10077" i="2"/>
  <c r="E10077" i="2"/>
  <c r="D10077" i="2"/>
  <c r="B10077" i="2"/>
  <c r="A10077" i="2"/>
  <c r="N10076" i="2"/>
  <c r="M10076" i="2"/>
  <c r="K10076" i="2"/>
  <c r="J10076" i="2"/>
  <c r="I10076" i="2"/>
  <c r="F10076" i="2"/>
  <c r="E10076" i="2"/>
  <c r="D10076" i="2"/>
  <c r="B10076" i="2"/>
  <c r="A10076" i="2"/>
  <c r="N10075" i="2"/>
  <c r="M10075" i="2"/>
  <c r="K10075" i="2"/>
  <c r="J10075" i="2"/>
  <c r="I10075" i="2"/>
  <c r="F10075" i="2"/>
  <c r="E10075" i="2"/>
  <c r="D10075" i="2"/>
  <c r="B10075" i="2"/>
  <c r="A10075" i="2"/>
  <c r="N10074" i="2"/>
  <c r="M10074" i="2"/>
  <c r="K10074" i="2"/>
  <c r="J10074" i="2"/>
  <c r="I10074" i="2"/>
  <c r="F10074" i="2"/>
  <c r="E10074" i="2"/>
  <c r="D10074" i="2"/>
  <c r="B10074" i="2"/>
  <c r="A10074" i="2"/>
  <c r="N10073" i="2"/>
  <c r="M10073" i="2"/>
  <c r="K10073" i="2"/>
  <c r="J10073" i="2"/>
  <c r="I10073" i="2"/>
  <c r="F10073" i="2"/>
  <c r="E10073" i="2"/>
  <c r="D10073" i="2"/>
  <c r="B10073" i="2"/>
  <c r="A10073" i="2"/>
  <c r="N10072" i="2"/>
  <c r="M10072" i="2"/>
  <c r="K10072" i="2"/>
  <c r="J10072" i="2"/>
  <c r="I10072" i="2"/>
  <c r="F10072" i="2"/>
  <c r="E10072" i="2"/>
  <c r="D10072" i="2"/>
  <c r="B10072" i="2"/>
  <c r="A10072" i="2"/>
  <c r="N10071" i="2"/>
  <c r="M10071" i="2"/>
  <c r="K10071" i="2"/>
  <c r="J10071" i="2"/>
  <c r="I10071" i="2"/>
  <c r="F10071" i="2"/>
  <c r="E10071" i="2"/>
  <c r="D10071" i="2"/>
  <c r="B10071" i="2"/>
  <c r="A10071" i="2"/>
  <c r="N10070" i="2"/>
  <c r="M10070" i="2"/>
  <c r="K10070" i="2"/>
  <c r="J10070" i="2"/>
  <c r="I10070" i="2"/>
  <c r="F10070" i="2"/>
  <c r="E10070" i="2"/>
  <c r="D10070" i="2"/>
  <c r="B10070" i="2"/>
  <c r="A10070" i="2"/>
  <c r="N10069" i="2"/>
  <c r="M10069" i="2"/>
  <c r="K10069" i="2"/>
  <c r="J10069" i="2"/>
  <c r="I10069" i="2"/>
  <c r="F10069" i="2"/>
  <c r="E10069" i="2"/>
  <c r="D10069" i="2"/>
  <c r="B10069" i="2"/>
  <c r="A10069" i="2"/>
  <c r="N10068" i="2"/>
  <c r="M10068" i="2"/>
  <c r="K10068" i="2"/>
  <c r="J10068" i="2"/>
  <c r="I10068" i="2"/>
  <c r="F10068" i="2"/>
  <c r="E10068" i="2"/>
  <c r="D10068" i="2"/>
  <c r="B10068" i="2"/>
  <c r="A10068" i="2"/>
  <c r="N10067" i="2"/>
  <c r="M10067" i="2"/>
  <c r="K10067" i="2"/>
  <c r="J10067" i="2"/>
  <c r="I10067" i="2"/>
  <c r="F10067" i="2"/>
  <c r="E10067" i="2"/>
  <c r="D10067" i="2"/>
  <c r="B10067" i="2"/>
  <c r="A10067" i="2"/>
  <c r="N10066" i="2"/>
  <c r="M10066" i="2"/>
  <c r="K10066" i="2"/>
  <c r="J10066" i="2"/>
  <c r="I10066" i="2"/>
  <c r="F10066" i="2"/>
  <c r="E10066" i="2"/>
  <c r="D10066" i="2"/>
  <c r="B10066" i="2"/>
  <c r="A10066" i="2"/>
  <c r="N10065" i="2"/>
  <c r="M10065" i="2"/>
  <c r="K10065" i="2"/>
  <c r="J10065" i="2"/>
  <c r="I10065" i="2"/>
  <c r="F10065" i="2"/>
  <c r="E10065" i="2"/>
  <c r="D10065" i="2"/>
  <c r="B10065" i="2"/>
  <c r="A10065" i="2"/>
  <c r="N10064" i="2"/>
  <c r="M10064" i="2"/>
  <c r="K10064" i="2"/>
  <c r="J10064" i="2"/>
  <c r="I10064" i="2"/>
  <c r="F10064" i="2"/>
  <c r="E10064" i="2"/>
  <c r="D10064" i="2"/>
  <c r="B10064" i="2"/>
  <c r="A10064" i="2"/>
  <c r="N10063" i="2"/>
  <c r="M10063" i="2"/>
  <c r="K10063" i="2"/>
  <c r="J10063" i="2"/>
  <c r="I10063" i="2"/>
  <c r="F10063" i="2"/>
  <c r="E10063" i="2"/>
  <c r="D10063" i="2"/>
  <c r="B10063" i="2"/>
  <c r="A10063" i="2"/>
  <c r="N10062" i="2"/>
  <c r="M10062" i="2"/>
  <c r="K10062" i="2"/>
  <c r="J10062" i="2"/>
  <c r="I10062" i="2"/>
  <c r="F10062" i="2"/>
  <c r="E10062" i="2"/>
  <c r="D10062" i="2"/>
  <c r="B10062" i="2"/>
  <c r="A10062" i="2"/>
  <c r="N10061" i="2"/>
  <c r="M10061" i="2"/>
  <c r="K10061" i="2"/>
  <c r="J10061" i="2"/>
  <c r="I10061" i="2"/>
  <c r="F10061" i="2"/>
  <c r="E10061" i="2"/>
  <c r="D10061" i="2"/>
  <c r="B10061" i="2"/>
  <c r="A10061" i="2"/>
  <c r="N10060" i="2"/>
  <c r="M10060" i="2"/>
  <c r="K10060" i="2"/>
  <c r="J10060" i="2"/>
  <c r="I10060" i="2"/>
  <c r="F10060" i="2"/>
  <c r="E10060" i="2"/>
  <c r="D10060" i="2"/>
  <c r="B10060" i="2"/>
  <c r="A10060" i="2"/>
  <c r="N10059" i="2"/>
  <c r="M10059" i="2"/>
  <c r="K10059" i="2"/>
  <c r="J10059" i="2"/>
  <c r="I10059" i="2"/>
  <c r="F10059" i="2"/>
  <c r="E10059" i="2"/>
  <c r="D10059" i="2"/>
  <c r="B10059" i="2"/>
  <c r="A10059" i="2"/>
  <c r="N10058" i="2"/>
  <c r="M10058" i="2"/>
  <c r="K10058" i="2"/>
  <c r="J10058" i="2"/>
  <c r="I10058" i="2"/>
  <c r="F10058" i="2"/>
  <c r="E10058" i="2"/>
  <c r="D10058" i="2"/>
  <c r="B10058" i="2"/>
  <c r="A10058" i="2"/>
  <c r="N10057" i="2"/>
  <c r="M10057" i="2"/>
  <c r="K10057" i="2"/>
  <c r="J10057" i="2"/>
  <c r="I10057" i="2"/>
  <c r="F10057" i="2"/>
  <c r="E10057" i="2"/>
  <c r="D10057" i="2"/>
  <c r="B10057" i="2"/>
  <c r="A10057" i="2"/>
  <c r="N10056" i="2"/>
  <c r="M10056" i="2"/>
  <c r="K10056" i="2"/>
  <c r="J10056" i="2"/>
  <c r="I10056" i="2"/>
  <c r="F10056" i="2"/>
  <c r="E10056" i="2"/>
  <c r="D10056" i="2"/>
  <c r="B10056" i="2"/>
  <c r="A10056" i="2"/>
  <c r="N10055" i="2"/>
  <c r="M10055" i="2"/>
  <c r="K10055" i="2"/>
  <c r="J10055" i="2"/>
  <c r="I10055" i="2"/>
  <c r="F10055" i="2"/>
  <c r="E10055" i="2"/>
  <c r="D10055" i="2"/>
  <c r="B10055" i="2"/>
  <c r="A10055" i="2"/>
  <c r="N10054" i="2"/>
  <c r="M10054" i="2"/>
  <c r="K10054" i="2"/>
  <c r="J10054" i="2"/>
  <c r="I10054" i="2"/>
  <c r="F10054" i="2"/>
  <c r="E10054" i="2"/>
  <c r="D10054" i="2"/>
  <c r="B10054" i="2"/>
  <c r="A10054" i="2"/>
  <c r="N10053" i="2"/>
  <c r="M10053" i="2"/>
  <c r="K10053" i="2"/>
  <c r="J10053" i="2"/>
  <c r="I10053" i="2"/>
  <c r="F10053" i="2"/>
  <c r="E10053" i="2"/>
  <c r="D10053" i="2"/>
  <c r="B10053" i="2"/>
  <c r="A10053" i="2"/>
  <c r="N10052" i="2"/>
  <c r="M10052" i="2"/>
  <c r="K10052" i="2"/>
  <c r="J10052" i="2"/>
  <c r="I10052" i="2"/>
  <c r="F10052" i="2"/>
  <c r="E10052" i="2"/>
  <c r="D10052" i="2"/>
  <c r="B10052" i="2"/>
  <c r="A10052" i="2"/>
  <c r="N10051" i="2"/>
  <c r="M10051" i="2"/>
  <c r="K10051" i="2"/>
  <c r="J10051" i="2"/>
  <c r="I10051" i="2"/>
  <c r="F10051" i="2"/>
  <c r="E10051" i="2"/>
  <c r="D10051" i="2"/>
  <c r="B10051" i="2"/>
  <c r="A10051" i="2"/>
  <c r="N10050" i="2"/>
  <c r="M10050" i="2"/>
  <c r="K10050" i="2"/>
  <c r="J10050" i="2"/>
  <c r="I10050" i="2"/>
  <c r="F10050" i="2"/>
  <c r="E10050" i="2"/>
  <c r="D10050" i="2"/>
  <c r="B10050" i="2"/>
  <c r="A10050" i="2"/>
  <c r="N10049" i="2"/>
  <c r="M10049" i="2"/>
  <c r="K10049" i="2"/>
  <c r="J10049" i="2"/>
  <c r="I10049" i="2"/>
  <c r="F10049" i="2"/>
  <c r="E10049" i="2"/>
  <c r="D10049" i="2"/>
  <c r="B10049" i="2"/>
  <c r="A10049" i="2"/>
  <c r="N10048" i="2"/>
  <c r="M10048" i="2"/>
  <c r="K10048" i="2"/>
  <c r="J10048" i="2"/>
  <c r="I10048" i="2"/>
  <c r="F10048" i="2"/>
  <c r="E10048" i="2"/>
  <c r="D10048" i="2"/>
  <c r="B10048" i="2"/>
  <c r="A10048" i="2"/>
  <c r="N10047" i="2"/>
  <c r="M10047" i="2"/>
  <c r="K10047" i="2"/>
  <c r="J10047" i="2"/>
  <c r="I10047" i="2"/>
  <c r="F10047" i="2"/>
  <c r="E10047" i="2"/>
  <c r="D10047" i="2"/>
  <c r="B10047" i="2"/>
  <c r="A10047" i="2"/>
  <c r="N10046" i="2"/>
  <c r="M10046" i="2"/>
  <c r="K10046" i="2"/>
  <c r="J10046" i="2"/>
  <c r="I10046" i="2"/>
  <c r="F10046" i="2"/>
  <c r="E10046" i="2"/>
  <c r="D10046" i="2"/>
  <c r="B10046" i="2"/>
  <c r="A10046" i="2"/>
  <c r="N10045" i="2"/>
  <c r="M10045" i="2"/>
  <c r="K10045" i="2"/>
  <c r="J10045" i="2"/>
  <c r="I10045" i="2"/>
  <c r="F10045" i="2"/>
  <c r="E10045" i="2"/>
  <c r="D10045" i="2"/>
  <c r="B10045" i="2"/>
  <c r="A10045" i="2"/>
  <c r="N10044" i="2"/>
  <c r="M10044" i="2"/>
  <c r="K10044" i="2"/>
  <c r="J10044" i="2"/>
  <c r="I10044" i="2"/>
  <c r="F10044" i="2"/>
  <c r="E10044" i="2"/>
  <c r="D10044" i="2"/>
  <c r="B10044" i="2"/>
  <c r="A10044" i="2"/>
  <c r="N10043" i="2"/>
  <c r="M10043" i="2"/>
  <c r="K10043" i="2"/>
  <c r="J10043" i="2"/>
  <c r="I10043" i="2"/>
  <c r="F10043" i="2"/>
  <c r="E10043" i="2"/>
  <c r="D10043" i="2"/>
  <c r="B10043" i="2"/>
  <c r="A10043" i="2"/>
  <c r="N10042" i="2"/>
  <c r="M10042" i="2"/>
  <c r="K10042" i="2"/>
  <c r="J10042" i="2"/>
  <c r="I10042" i="2"/>
  <c r="F10042" i="2"/>
  <c r="E10042" i="2"/>
  <c r="D10042" i="2"/>
  <c r="B10042" i="2"/>
  <c r="A10042" i="2"/>
  <c r="N10041" i="2"/>
  <c r="M10041" i="2"/>
  <c r="K10041" i="2"/>
  <c r="J10041" i="2"/>
  <c r="I10041" i="2"/>
  <c r="F10041" i="2"/>
  <c r="E10041" i="2"/>
  <c r="D10041" i="2"/>
  <c r="B10041" i="2"/>
  <c r="A10041" i="2"/>
  <c r="N10040" i="2"/>
  <c r="M10040" i="2"/>
  <c r="K10040" i="2"/>
  <c r="J10040" i="2"/>
  <c r="I10040" i="2"/>
  <c r="F10040" i="2"/>
  <c r="E10040" i="2"/>
  <c r="D10040" i="2"/>
  <c r="B10040" i="2"/>
  <c r="A10040" i="2"/>
  <c r="N10039" i="2"/>
  <c r="M10039" i="2"/>
  <c r="K10039" i="2"/>
  <c r="J10039" i="2"/>
  <c r="I10039" i="2"/>
  <c r="F10039" i="2"/>
  <c r="E10039" i="2"/>
  <c r="D10039" i="2"/>
  <c r="B10039" i="2"/>
  <c r="A10039" i="2"/>
  <c r="N10038" i="2"/>
  <c r="M10038" i="2"/>
  <c r="K10038" i="2"/>
  <c r="J10038" i="2"/>
  <c r="I10038" i="2"/>
  <c r="F10038" i="2"/>
  <c r="E10038" i="2"/>
  <c r="D10038" i="2"/>
  <c r="B10038" i="2"/>
  <c r="A10038" i="2"/>
  <c r="N10037" i="2"/>
  <c r="M10037" i="2"/>
  <c r="K10037" i="2"/>
  <c r="J10037" i="2"/>
  <c r="I10037" i="2"/>
  <c r="F10037" i="2"/>
  <c r="E10037" i="2"/>
  <c r="D10037" i="2"/>
  <c r="B10037" i="2"/>
  <c r="A10037" i="2"/>
  <c r="N10036" i="2"/>
  <c r="M10036" i="2"/>
  <c r="K10036" i="2"/>
  <c r="J10036" i="2"/>
  <c r="I10036" i="2"/>
  <c r="F10036" i="2"/>
  <c r="E10036" i="2"/>
  <c r="D10036" i="2"/>
  <c r="B10036" i="2"/>
  <c r="A10036" i="2"/>
  <c r="N10035" i="2"/>
  <c r="M10035" i="2"/>
  <c r="K10035" i="2"/>
  <c r="J10035" i="2"/>
  <c r="I10035" i="2"/>
  <c r="F10035" i="2"/>
  <c r="E10035" i="2"/>
  <c r="D10035" i="2"/>
  <c r="B10035" i="2"/>
  <c r="A10035" i="2"/>
  <c r="N10034" i="2"/>
  <c r="M10034" i="2"/>
  <c r="K10034" i="2"/>
  <c r="J10034" i="2"/>
  <c r="I10034" i="2"/>
  <c r="F10034" i="2"/>
  <c r="E10034" i="2"/>
  <c r="D10034" i="2"/>
  <c r="B10034" i="2"/>
  <c r="A10034" i="2"/>
  <c r="N10033" i="2"/>
  <c r="M10033" i="2"/>
  <c r="K10033" i="2"/>
  <c r="J10033" i="2"/>
  <c r="I10033" i="2"/>
  <c r="F10033" i="2"/>
  <c r="E10033" i="2"/>
  <c r="D10033" i="2"/>
  <c r="B10033" i="2"/>
  <c r="A10033" i="2"/>
  <c r="N10032" i="2"/>
  <c r="M10032" i="2"/>
  <c r="K10032" i="2"/>
  <c r="J10032" i="2"/>
  <c r="I10032" i="2"/>
  <c r="F10032" i="2"/>
  <c r="E10032" i="2"/>
  <c r="D10032" i="2"/>
  <c r="B10032" i="2"/>
  <c r="A10032" i="2"/>
  <c r="N10031" i="2"/>
  <c r="M10031" i="2"/>
  <c r="K10031" i="2"/>
  <c r="J10031" i="2"/>
  <c r="I10031" i="2"/>
  <c r="F10031" i="2"/>
  <c r="E10031" i="2"/>
  <c r="D10031" i="2"/>
  <c r="B10031" i="2"/>
  <c r="A10031" i="2"/>
  <c r="N10030" i="2"/>
  <c r="M10030" i="2"/>
  <c r="K10030" i="2"/>
  <c r="J10030" i="2"/>
  <c r="I10030" i="2"/>
  <c r="F10030" i="2"/>
  <c r="E10030" i="2"/>
  <c r="D10030" i="2"/>
  <c r="B10030" i="2"/>
  <c r="A10030" i="2"/>
  <c r="N10029" i="2"/>
  <c r="M10029" i="2"/>
  <c r="K10029" i="2"/>
  <c r="J10029" i="2"/>
  <c r="I10029" i="2"/>
  <c r="F10029" i="2"/>
  <c r="E10029" i="2"/>
  <c r="D10029" i="2"/>
  <c r="B10029" i="2"/>
  <c r="A10029" i="2"/>
  <c r="N10028" i="2"/>
  <c r="M10028" i="2"/>
  <c r="K10028" i="2"/>
  <c r="J10028" i="2"/>
  <c r="I10028" i="2"/>
  <c r="F10028" i="2"/>
  <c r="E10028" i="2"/>
  <c r="D10028" i="2"/>
  <c r="B10028" i="2"/>
  <c r="A10028" i="2"/>
  <c r="N10027" i="2"/>
  <c r="M10027" i="2"/>
  <c r="K10027" i="2"/>
  <c r="J10027" i="2"/>
  <c r="I10027" i="2"/>
  <c r="F10027" i="2"/>
  <c r="E10027" i="2"/>
  <c r="D10027" i="2"/>
  <c r="B10027" i="2"/>
  <c r="A10027" i="2"/>
  <c r="N10026" i="2"/>
  <c r="M10026" i="2"/>
  <c r="K10026" i="2"/>
  <c r="J10026" i="2"/>
  <c r="I10026" i="2"/>
  <c r="F10026" i="2"/>
  <c r="E10026" i="2"/>
  <c r="D10026" i="2"/>
  <c r="B10026" i="2"/>
  <c r="A10026" i="2"/>
  <c r="N10025" i="2"/>
  <c r="M10025" i="2"/>
  <c r="K10025" i="2"/>
  <c r="J10025" i="2"/>
  <c r="I10025" i="2"/>
  <c r="F10025" i="2"/>
  <c r="E10025" i="2"/>
  <c r="D10025" i="2"/>
  <c r="B10025" i="2"/>
  <c r="A10025" i="2"/>
  <c r="N10024" i="2"/>
  <c r="M10024" i="2"/>
  <c r="K10024" i="2"/>
  <c r="J10024" i="2"/>
  <c r="I10024" i="2"/>
  <c r="F10024" i="2"/>
  <c r="E10024" i="2"/>
  <c r="D10024" i="2"/>
  <c r="B10024" i="2"/>
  <c r="A10024" i="2"/>
  <c r="N10023" i="2"/>
  <c r="M10023" i="2"/>
  <c r="K10023" i="2"/>
  <c r="J10023" i="2"/>
  <c r="I10023" i="2"/>
  <c r="F10023" i="2"/>
  <c r="E10023" i="2"/>
  <c r="D10023" i="2"/>
  <c r="B10023" i="2"/>
  <c r="A10023" i="2"/>
  <c r="N10022" i="2"/>
  <c r="M10022" i="2"/>
  <c r="K10022" i="2"/>
  <c r="J10022" i="2"/>
  <c r="I10022" i="2"/>
  <c r="F10022" i="2"/>
  <c r="E10022" i="2"/>
  <c r="D10022" i="2"/>
  <c r="B10022" i="2"/>
  <c r="A10022" i="2"/>
  <c r="N10021" i="2"/>
  <c r="M10021" i="2"/>
  <c r="K10021" i="2"/>
  <c r="J10021" i="2"/>
  <c r="I10021" i="2"/>
  <c r="F10021" i="2"/>
  <c r="E10021" i="2"/>
  <c r="D10021" i="2"/>
  <c r="B10021" i="2"/>
  <c r="A10021" i="2"/>
  <c r="N10020" i="2"/>
  <c r="M10020" i="2"/>
  <c r="K10020" i="2"/>
  <c r="J10020" i="2"/>
  <c r="I10020" i="2"/>
  <c r="F10020" i="2"/>
  <c r="E10020" i="2"/>
  <c r="D10020" i="2"/>
  <c r="B10020" i="2"/>
  <c r="A10020" i="2"/>
  <c r="N10019" i="2"/>
  <c r="M10019" i="2"/>
  <c r="K10019" i="2"/>
  <c r="J10019" i="2"/>
  <c r="I10019" i="2"/>
  <c r="F10019" i="2"/>
  <c r="E10019" i="2"/>
  <c r="D10019" i="2"/>
  <c r="B10019" i="2"/>
  <c r="A10019" i="2"/>
  <c r="N10018" i="2"/>
  <c r="M10018" i="2"/>
  <c r="K10018" i="2"/>
  <c r="J10018" i="2"/>
  <c r="I10018" i="2"/>
  <c r="F10018" i="2"/>
  <c r="E10018" i="2"/>
  <c r="D10018" i="2"/>
  <c r="B10018" i="2"/>
  <c r="A10018" i="2"/>
  <c r="N10017" i="2"/>
  <c r="M10017" i="2"/>
  <c r="K10017" i="2"/>
  <c r="J10017" i="2"/>
  <c r="I10017" i="2"/>
  <c r="F10017" i="2"/>
  <c r="E10017" i="2"/>
  <c r="D10017" i="2"/>
  <c r="B10017" i="2"/>
  <c r="A10017" i="2"/>
  <c r="N10016" i="2"/>
  <c r="M10016" i="2"/>
  <c r="K10016" i="2"/>
  <c r="J10016" i="2"/>
  <c r="I10016" i="2"/>
  <c r="F10016" i="2"/>
  <c r="E10016" i="2"/>
  <c r="D10016" i="2"/>
  <c r="B10016" i="2"/>
  <c r="A10016" i="2"/>
  <c r="N10015" i="2"/>
  <c r="M10015" i="2"/>
  <c r="K10015" i="2"/>
  <c r="J10015" i="2"/>
  <c r="I10015" i="2"/>
  <c r="F10015" i="2"/>
  <c r="E10015" i="2"/>
  <c r="D10015" i="2"/>
  <c r="B10015" i="2"/>
  <c r="A10015" i="2"/>
  <c r="N10014" i="2"/>
  <c r="M10014" i="2"/>
  <c r="K10014" i="2"/>
  <c r="J10014" i="2"/>
  <c r="I10014" i="2"/>
  <c r="F10014" i="2"/>
  <c r="E10014" i="2"/>
  <c r="D10014" i="2"/>
  <c r="B10014" i="2"/>
  <c r="A10014" i="2"/>
  <c r="N10013" i="2"/>
  <c r="M10013" i="2"/>
  <c r="K10013" i="2"/>
  <c r="J10013" i="2"/>
  <c r="I10013" i="2"/>
  <c r="F10013" i="2"/>
  <c r="E10013" i="2"/>
  <c r="D10013" i="2"/>
  <c r="B10013" i="2"/>
  <c r="A10013" i="2"/>
  <c r="N10012" i="2"/>
  <c r="M10012" i="2"/>
  <c r="K10012" i="2"/>
  <c r="J10012" i="2"/>
  <c r="I10012" i="2"/>
  <c r="F10012" i="2"/>
  <c r="E10012" i="2"/>
  <c r="D10012" i="2"/>
  <c r="B10012" i="2"/>
  <c r="A10012" i="2"/>
  <c r="N10011" i="2"/>
  <c r="M10011" i="2"/>
  <c r="K10011" i="2"/>
  <c r="J10011" i="2"/>
  <c r="I10011" i="2"/>
  <c r="F10011" i="2"/>
  <c r="E10011" i="2"/>
  <c r="D10011" i="2"/>
  <c r="B10011" i="2"/>
  <c r="A10011" i="2"/>
  <c r="N10010" i="2"/>
  <c r="M10010" i="2"/>
  <c r="K10010" i="2"/>
  <c r="J10010" i="2"/>
  <c r="I10010" i="2"/>
  <c r="F10010" i="2"/>
  <c r="E10010" i="2"/>
  <c r="D10010" i="2"/>
  <c r="B10010" i="2"/>
  <c r="A10010" i="2"/>
  <c r="N10009" i="2"/>
  <c r="M10009" i="2"/>
  <c r="K10009" i="2"/>
  <c r="J10009" i="2"/>
  <c r="I10009" i="2"/>
  <c r="F10009" i="2"/>
  <c r="E10009" i="2"/>
  <c r="D10009" i="2"/>
  <c r="B10009" i="2"/>
  <c r="A10009" i="2"/>
  <c r="N10008" i="2"/>
  <c r="M10008" i="2"/>
  <c r="K10008" i="2"/>
  <c r="J10008" i="2"/>
  <c r="I10008" i="2"/>
  <c r="F10008" i="2"/>
  <c r="E10008" i="2"/>
  <c r="D10008" i="2"/>
  <c r="B10008" i="2"/>
  <c r="A10008" i="2"/>
  <c r="N10007" i="2"/>
  <c r="M10007" i="2"/>
  <c r="K10007" i="2"/>
  <c r="J10007" i="2"/>
  <c r="I10007" i="2"/>
  <c r="F10007" i="2"/>
  <c r="E10007" i="2"/>
  <c r="D10007" i="2"/>
  <c r="B10007" i="2"/>
  <c r="A10007" i="2"/>
  <c r="N10006" i="2"/>
  <c r="M10006" i="2"/>
  <c r="K10006" i="2"/>
  <c r="J10006" i="2"/>
  <c r="I10006" i="2"/>
  <c r="F10006" i="2"/>
  <c r="E10006" i="2"/>
  <c r="D10006" i="2"/>
  <c r="B10006" i="2"/>
  <c r="A10006" i="2"/>
  <c r="N10005" i="2"/>
  <c r="M10005" i="2"/>
  <c r="K10005" i="2"/>
  <c r="J10005" i="2"/>
  <c r="I10005" i="2"/>
  <c r="F10005" i="2"/>
  <c r="E10005" i="2"/>
  <c r="D10005" i="2"/>
  <c r="B10005" i="2"/>
  <c r="A10005" i="2"/>
  <c r="N10004" i="2"/>
  <c r="M10004" i="2"/>
  <c r="K10004" i="2"/>
  <c r="J10004" i="2"/>
  <c r="I10004" i="2"/>
  <c r="F10004" i="2"/>
  <c r="E10004" i="2"/>
  <c r="D10004" i="2"/>
  <c r="B10004" i="2"/>
  <c r="A10004" i="2"/>
  <c r="N10003" i="2"/>
  <c r="M10003" i="2"/>
  <c r="K10003" i="2"/>
  <c r="J10003" i="2"/>
  <c r="I10003" i="2"/>
  <c r="F10003" i="2"/>
  <c r="E10003" i="2"/>
  <c r="D10003" i="2"/>
  <c r="B10003" i="2"/>
  <c r="A10003" i="2"/>
  <c r="N10002" i="2"/>
  <c r="M10002" i="2"/>
  <c r="K10002" i="2"/>
  <c r="J10002" i="2"/>
  <c r="I10002" i="2"/>
  <c r="F10002" i="2"/>
  <c r="E10002" i="2"/>
  <c r="D10002" i="2"/>
  <c r="B10002" i="2"/>
  <c r="A10002" i="2"/>
  <c r="N10001" i="2"/>
  <c r="M10001" i="2"/>
  <c r="K10001" i="2"/>
  <c r="J10001" i="2"/>
  <c r="I10001" i="2"/>
  <c r="F10001" i="2"/>
  <c r="E10001" i="2"/>
  <c r="D10001" i="2"/>
  <c r="B10001" i="2"/>
  <c r="A10001" i="2"/>
  <c r="N10000" i="2"/>
  <c r="M10000" i="2"/>
  <c r="K10000" i="2"/>
  <c r="J10000" i="2"/>
  <c r="I10000" i="2"/>
  <c r="F10000" i="2"/>
  <c r="E10000" i="2"/>
  <c r="D10000" i="2"/>
  <c r="B10000" i="2"/>
  <c r="A10000" i="2"/>
  <c r="N9999" i="2"/>
  <c r="M9999" i="2"/>
  <c r="K9999" i="2"/>
  <c r="J9999" i="2"/>
  <c r="I9999" i="2"/>
  <c r="F9999" i="2"/>
  <c r="E9999" i="2"/>
  <c r="D9999" i="2"/>
  <c r="B9999" i="2"/>
  <c r="A9999" i="2"/>
  <c r="N9998" i="2"/>
  <c r="M9998" i="2"/>
  <c r="K9998" i="2"/>
  <c r="J9998" i="2"/>
  <c r="I9998" i="2"/>
  <c r="F9998" i="2"/>
  <c r="E9998" i="2"/>
  <c r="D9998" i="2"/>
  <c r="B9998" i="2"/>
  <c r="A9998" i="2"/>
  <c r="N9997" i="2"/>
  <c r="M9997" i="2"/>
  <c r="K9997" i="2"/>
  <c r="J9997" i="2"/>
  <c r="I9997" i="2"/>
  <c r="F9997" i="2"/>
  <c r="E9997" i="2"/>
  <c r="D9997" i="2"/>
  <c r="B9997" i="2"/>
  <c r="A9997" i="2"/>
  <c r="N9996" i="2"/>
  <c r="M9996" i="2"/>
  <c r="K9996" i="2"/>
  <c r="J9996" i="2"/>
  <c r="I9996" i="2"/>
  <c r="F9996" i="2"/>
  <c r="E9996" i="2"/>
  <c r="D9996" i="2"/>
  <c r="B9996" i="2"/>
  <c r="A9996" i="2"/>
  <c r="N9995" i="2"/>
  <c r="M9995" i="2"/>
  <c r="K9995" i="2"/>
  <c r="J9995" i="2"/>
  <c r="I9995" i="2"/>
  <c r="F9995" i="2"/>
  <c r="E9995" i="2"/>
  <c r="D9995" i="2"/>
  <c r="B9995" i="2"/>
  <c r="A9995" i="2"/>
  <c r="N9994" i="2"/>
  <c r="M9994" i="2"/>
  <c r="K9994" i="2"/>
  <c r="J9994" i="2"/>
  <c r="I9994" i="2"/>
  <c r="F9994" i="2"/>
  <c r="E9994" i="2"/>
  <c r="D9994" i="2"/>
  <c r="B9994" i="2"/>
  <c r="A9994" i="2"/>
  <c r="N9993" i="2"/>
  <c r="M9993" i="2"/>
  <c r="K9993" i="2"/>
  <c r="J9993" i="2"/>
  <c r="I9993" i="2"/>
  <c r="F9993" i="2"/>
  <c r="E9993" i="2"/>
  <c r="D9993" i="2"/>
  <c r="B9993" i="2"/>
  <c r="A9993" i="2"/>
  <c r="N9992" i="2"/>
  <c r="M9992" i="2"/>
  <c r="K9992" i="2"/>
  <c r="J9992" i="2"/>
  <c r="I9992" i="2"/>
  <c r="F9992" i="2"/>
  <c r="E9992" i="2"/>
  <c r="D9992" i="2"/>
  <c r="B9992" i="2"/>
  <c r="A9992" i="2"/>
  <c r="N9991" i="2"/>
  <c r="M9991" i="2"/>
  <c r="K9991" i="2"/>
  <c r="J9991" i="2"/>
  <c r="I9991" i="2"/>
  <c r="F9991" i="2"/>
  <c r="E9991" i="2"/>
  <c r="D9991" i="2"/>
  <c r="B9991" i="2"/>
  <c r="A9991" i="2"/>
  <c r="N9990" i="2"/>
  <c r="M9990" i="2"/>
  <c r="K9990" i="2"/>
  <c r="J9990" i="2"/>
  <c r="I9990" i="2"/>
  <c r="F9990" i="2"/>
  <c r="E9990" i="2"/>
  <c r="D9990" i="2"/>
  <c r="B9990" i="2"/>
  <c r="A9990" i="2"/>
  <c r="N9989" i="2"/>
  <c r="M9989" i="2"/>
  <c r="K9989" i="2"/>
  <c r="J9989" i="2"/>
  <c r="I9989" i="2"/>
  <c r="F9989" i="2"/>
  <c r="E9989" i="2"/>
  <c r="D9989" i="2"/>
  <c r="B9989" i="2"/>
  <c r="A9989" i="2"/>
  <c r="N9988" i="2"/>
  <c r="M9988" i="2"/>
  <c r="K9988" i="2"/>
  <c r="J9988" i="2"/>
  <c r="I9988" i="2"/>
  <c r="F9988" i="2"/>
  <c r="E9988" i="2"/>
  <c r="D9988" i="2"/>
  <c r="B9988" i="2"/>
  <c r="A9988" i="2"/>
  <c r="N9987" i="2"/>
  <c r="M9987" i="2"/>
  <c r="K9987" i="2"/>
  <c r="J9987" i="2"/>
  <c r="I9987" i="2"/>
  <c r="F9987" i="2"/>
  <c r="E9987" i="2"/>
  <c r="D9987" i="2"/>
  <c r="B9987" i="2"/>
  <c r="A9987" i="2"/>
  <c r="N9986" i="2"/>
  <c r="M9986" i="2"/>
  <c r="K9986" i="2"/>
  <c r="J9986" i="2"/>
  <c r="I9986" i="2"/>
  <c r="F9986" i="2"/>
  <c r="E9986" i="2"/>
  <c r="D9986" i="2"/>
  <c r="B9986" i="2"/>
  <c r="A9986" i="2"/>
  <c r="N9985" i="2"/>
  <c r="M9985" i="2"/>
  <c r="K9985" i="2"/>
  <c r="J9985" i="2"/>
  <c r="I9985" i="2"/>
  <c r="F9985" i="2"/>
  <c r="E9985" i="2"/>
  <c r="D9985" i="2"/>
  <c r="B9985" i="2"/>
  <c r="A9985" i="2"/>
  <c r="N9984" i="2"/>
  <c r="M9984" i="2"/>
  <c r="K9984" i="2"/>
  <c r="J9984" i="2"/>
  <c r="I9984" i="2"/>
  <c r="F9984" i="2"/>
  <c r="E9984" i="2"/>
  <c r="D9984" i="2"/>
  <c r="B9984" i="2"/>
  <c r="A9984" i="2"/>
  <c r="N9983" i="2"/>
  <c r="M9983" i="2"/>
  <c r="K9983" i="2"/>
  <c r="J9983" i="2"/>
  <c r="I9983" i="2"/>
  <c r="F9983" i="2"/>
  <c r="E9983" i="2"/>
  <c r="D9983" i="2"/>
  <c r="B9983" i="2"/>
  <c r="A9983" i="2"/>
  <c r="N9982" i="2"/>
  <c r="M9982" i="2"/>
  <c r="K9982" i="2"/>
  <c r="J9982" i="2"/>
  <c r="I9982" i="2"/>
  <c r="F9982" i="2"/>
  <c r="E9982" i="2"/>
  <c r="D9982" i="2"/>
  <c r="B9982" i="2"/>
  <c r="A9982" i="2"/>
  <c r="N9981" i="2"/>
  <c r="M9981" i="2"/>
  <c r="K9981" i="2"/>
  <c r="J9981" i="2"/>
  <c r="I9981" i="2"/>
  <c r="F9981" i="2"/>
  <c r="E9981" i="2"/>
  <c r="D9981" i="2"/>
  <c r="B9981" i="2"/>
  <c r="A9981" i="2"/>
  <c r="N9980" i="2"/>
  <c r="M9980" i="2"/>
  <c r="K9980" i="2"/>
  <c r="J9980" i="2"/>
  <c r="I9980" i="2"/>
  <c r="F9980" i="2"/>
  <c r="E9980" i="2"/>
  <c r="D9980" i="2"/>
  <c r="B9980" i="2"/>
  <c r="A9980" i="2"/>
  <c r="N9979" i="2"/>
  <c r="M9979" i="2"/>
  <c r="K9979" i="2"/>
  <c r="J9979" i="2"/>
  <c r="I9979" i="2"/>
  <c r="F9979" i="2"/>
  <c r="E9979" i="2"/>
  <c r="D9979" i="2"/>
  <c r="B9979" i="2"/>
  <c r="A9979" i="2"/>
  <c r="N9978" i="2"/>
  <c r="M9978" i="2"/>
  <c r="K9978" i="2"/>
  <c r="J9978" i="2"/>
  <c r="I9978" i="2"/>
  <c r="F9978" i="2"/>
  <c r="E9978" i="2"/>
  <c r="D9978" i="2"/>
  <c r="B9978" i="2"/>
  <c r="A9978" i="2"/>
  <c r="N9977" i="2"/>
  <c r="M9977" i="2"/>
  <c r="K9977" i="2"/>
  <c r="J9977" i="2"/>
  <c r="I9977" i="2"/>
  <c r="F9977" i="2"/>
  <c r="E9977" i="2"/>
  <c r="D9977" i="2"/>
  <c r="B9977" i="2"/>
  <c r="A9977" i="2"/>
  <c r="N9976" i="2"/>
  <c r="M9976" i="2"/>
  <c r="K9976" i="2"/>
  <c r="J9976" i="2"/>
  <c r="I9976" i="2"/>
  <c r="F9976" i="2"/>
  <c r="E9976" i="2"/>
  <c r="D9976" i="2"/>
  <c r="B9976" i="2"/>
  <c r="A9976" i="2"/>
  <c r="N9975" i="2"/>
  <c r="M9975" i="2"/>
  <c r="K9975" i="2"/>
  <c r="J9975" i="2"/>
  <c r="I9975" i="2"/>
  <c r="F9975" i="2"/>
  <c r="E9975" i="2"/>
  <c r="D9975" i="2"/>
  <c r="B9975" i="2"/>
  <c r="A9975" i="2"/>
  <c r="N9974" i="2"/>
  <c r="M9974" i="2"/>
  <c r="K9974" i="2"/>
  <c r="J9974" i="2"/>
  <c r="I9974" i="2"/>
  <c r="F9974" i="2"/>
  <c r="E9974" i="2"/>
  <c r="D9974" i="2"/>
  <c r="B9974" i="2"/>
  <c r="A9974" i="2"/>
  <c r="N9973" i="2"/>
  <c r="M9973" i="2"/>
  <c r="K9973" i="2"/>
  <c r="J9973" i="2"/>
  <c r="I9973" i="2"/>
  <c r="F9973" i="2"/>
  <c r="E9973" i="2"/>
  <c r="D9973" i="2"/>
  <c r="B9973" i="2"/>
  <c r="A9973" i="2"/>
  <c r="N9972" i="2"/>
  <c r="M9972" i="2"/>
  <c r="K9972" i="2"/>
  <c r="J9972" i="2"/>
  <c r="I9972" i="2"/>
  <c r="F9972" i="2"/>
  <c r="E9972" i="2"/>
  <c r="D9972" i="2"/>
  <c r="B9972" i="2"/>
  <c r="A9972" i="2"/>
  <c r="N9971" i="2"/>
  <c r="M9971" i="2"/>
  <c r="K9971" i="2"/>
  <c r="J9971" i="2"/>
  <c r="I9971" i="2"/>
  <c r="F9971" i="2"/>
  <c r="E9971" i="2"/>
  <c r="D9971" i="2"/>
  <c r="B9971" i="2"/>
  <c r="A9971" i="2"/>
  <c r="N9970" i="2"/>
  <c r="M9970" i="2"/>
  <c r="K9970" i="2"/>
  <c r="J9970" i="2"/>
  <c r="I9970" i="2"/>
  <c r="F9970" i="2"/>
  <c r="E9970" i="2"/>
  <c r="D9970" i="2"/>
  <c r="B9970" i="2"/>
  <c r="A9970" i="2"/>
  <c r="N9969" i="2"/>
  <c r="M9969" i="2"/>
  <c r="K9969" i="2"/>
  <c r="J9969" i="2"/>
  <c r="I9969" i="2"/>
  <c r="F9969" i="2"/>
  <c r="E9969" i="2"/>
  <c r="D9969" i="2"/>
  <c r="B9969" i="2"/>
  <c r="A9969" i="2"/>
  <c r="N9968" i="2"/>
  <c r="M9968" i="2"/>
  <c r="K9968" i="2"/>
  <c r="J9968" i="2"/>
  <c r="I9968" i="2"/>
  <c r="F9968" i="2"/>
  <c r="E9968" i="2"/>
  <c r="D9968" i="2"/>
  <c r="B9968" i="2"/>
  <c r="A9968" i="2"/>
  <c r="N9967" i="2"/>
  <c r="M9967" i="2"/>
  <c r="K9967" i="2"/>
  <c r="J9967" i="2"/>
  <c r="I9967" i="2"/>
  <c r="F9967" i="2"/>
  <c r="E9967" i="2"/>
  <c r="D9967" i="2"/>
  <c r="B9967" i="2"/>
  <c r="A9967" i="2"/>
  <c r="N9966" i="2"/>
  <c r="M9966" i="2"/>
  <c r="K9966" i="2"/>
  <c r="J9966" i="2"/>
  <c r="I9966" i="2"/>
  <c r="F9966" i="2"/>
  <c r="E9966" i="2"/>
  <c r="D9966" i="2"/>
  <c r="B9966" i="2"/>
  <c r="A9966" i="2"/>
  <c r="N9965" i="2"/>
  <c r="M9965" i="2"/>
  <c r="K9965" i="2"/>
  <c r="J9965" i="2"/>
  <c r="I9965" i="2"/>
  <c r="F9965" i="2"/>
  <c r="E9965" i="2"/>
  <c r="D9965" i="2"/>
  <c r="B9965" i="2"/>
  <c r="A9965" i="2"/>
  <c r="N9964" i="2"/>
  <c r="M9964" i="2"/>
  <c r="K9964" i="2"/>
  <c r="J9964" i="2"/>
  <c r="I9964" i="2"/>
  <c r="F9964" i="2"/>
  <c r="E9964" i="2"/>
  <c r="D9964" i="2"/>
  <c r="B9964" i="2"/>
  <c r="A9964" i="2"/>
  <c r="N9963" i="2"/>
  <c r="M9963" i="2"/>
  <c r="K9963" i="2"/>
  <c r="J9963" i="2"/>
  <c r="I9963" i="2"/>
  <c r="F9963" i="2"/>
  <c r="E9963" i="2"/>
  <c r="D9963" i="2"/>
  <c r="B9963" i="2"/>
  <c r="A9963" i="2"/>
  <c r="N9962" i="2"/>
  <c r="M9962" i="2"/>
  <c r="K9962" i="2"/>
  <c r="J9962" i="2"/>
  <c r="I9962" i="2"/>
  <c r="F9962" i="2"/>
  <c r="E9962" i="2"/>
  <c r="D9962" i="2"/>
  <c r="B9962" i="2"/>
  <c r="A9962" i="2"/>
  <c r="N9961" i="2"/>
  <c r="M9961" i="2"/>
  <c r="K9961" i="2"/>
  <c r="J9961" i="2"/>
  <c r="I9961" i="2"/>
  <c r="F9961" i="2"/>
  <c r="E9961" i="2"/>
  <c r="D9961" i="2"/>
  <c r="B9961" i="2"/>
  <c r="A9961" i="2"/>
  <c r="N9960" i="2"/>
  <c r="M9960" i="2"/>
  <c r="K9960" i="2"/>
  <c r="J9960" i="2"/>
  <c r="I9960" i="2"/>
  <c r="F9960" i="2"/>
  <c r="E9960" i="2"/>
  <c r="D9960" i="2"/>
  <c r="B9960" i="2"/>
  <c r="A9960" i="2"/>
  <c r="N9959" i="2"/>
  <c r="M9959" i="2"/>
  <c r="K9959" i="2"/>
  <c r="J9959" i="2"/>
  <c r="I9959" i="2"/>
  <c r="F9959" i="2"/>
  <c r="E9959" i="2"/>
  <c r="D9959" i="2"/>
  <c r="B9959" i="2"/>
  <c r="A9959" i="2"/>
  <c r="N9958" i="2"/>
  <c r="M9958" i="2"/>
  <c r="K9958" i="2"/>
  <c r="J9958" i="2"/>
  <c r="I9958" i="2"/>
  <c r="F9958" i="2"/>
  <c r="E9958" i="2"/>
  <c r="D9958" i="2"/>
  <c r="B9958" i="2"/>
  <c r="A9958" i="2"/>
  <c r="N9957" i="2"/>
  <c r="M9957" i="2"/>
  <c r="K9957" i="2"/>
  <c r="J9957" i="2"/>
  <c r="I9957" i="2"/>
  <c r="F9957" i="2"/>
  <c r="E9957" i="2"/>
  <c r="D9957" i="2"/>
  <c r="B9957" i="2"/>
  <c r="A9957" i="2"/>
  <c r="N9956" i="2"/>
  <c r="M9956" i="2"/>
  <c r="K9956" i="2"/>
  <c r="J9956" i="2"/>
  <c r="I9956" i="2"/>
  <c r="F9956" i="2"/>
  <c r="E9956" i="2"/>
  <c r="D9956" i="2"/>
  <c r="B9956" i="2"/>
  <c r="A9956" i="2"/>
  <c r="N9955" i="2"/>
  <c r="M9955" i="2"/>
  <c r="K9955" i="2"/>
  <c r="J9955" i="2"/>
  <c r="I9955" i="2"/>
  <c r="F9955" i="2"/>
  <c r="E9955" i="2"/>
  <c r="D9955" i="2"/>
  <c r="B9955" i="2"/>
  <c r="A9955" i="2"/>
  <c r="N9954" i="2"/>
  <c r="M9954" i="2"/>
  <c r="K9954" i="2"/>
  <c r="J9954" i="2"/>
  <c r="I9954" i="2"/>
  <c r="F9954" i="2"/>
  <c r="E9954" i="2"/>
  <c r="D9954" i="2"/>
  <c r="B9954" i="2"/>
  <c r="A9954" i="2"/>
  <c r="N9953" i="2"/>
  <c r="M9953" i="2"/>
  <c r="K9953" i="2"/>
  <c r="J9953" i="2"/>
  <c r="I9953" i="2"/>
  <c r="F9953" i="2"/>
  <c r="E9953" i="2"/>
  <c r="D9953" i="2"/>
  <c r="B9953" i="2"/>
  <c r="A9953" i="2"/>
  <c r="N9952" i="2"/>
  <c r="M9952" i="2"/>
  <c r="K9952" i="2"/>
  <c r="J9952" i="2"/>
  <c r="I9952" i="2"/>
  <c r="F9952" i="2"/>
  <c r="E9952" i="2"/>
  <c r="D9952" i="2"/>
  <c r="B9952" i="2"/>
  <c r="A9952" i="2"/>
  <c r="N9951" i="2"/>
  <c r="M9951" i="2"/>
  <c r="K9951" i="2"/>
  <c r="J9951" i="2"/>
  <c r="I9951" i="2"/>
  <c r="F9951" i="2"/>
  <c r="E9951" i="2"/>
  <c r="D9951" i="2"/>
  <c r="B9951" i="2"/>
  <c r="A9951" i="2"/>
  <c r="N9950" i="2"/>
  <c r="M9950" i="2"/>
  <c r="K9950" i="2"/>
  <c r="J9950" i="2"/>
  <c r="I9950" i="2"/>
  <c r="F9950" i="2"/>
  <c r="E9950" i="2"/>
  <c r="D9950" i="2"/>
  <c r="B9950" i="2"/>
  <c r="A9950" i="2"/>
  <c r="N9949" i="2"/>
  <c r="M9949" i="2"/>
  <c r="K9949" i="2"/>
  <c r="J9949" i="2"/>
  <c r="I9949" i="2"/>
  <c r="F9949" i="2"/>
  <c r="E9949" i="2"/>
  <c r="D9949" i="2"/>
  <c r="B9949" i="2"/>
  <c r="A9949" i="2"/>
  <c r="N9948" i="2"/>
  <c r="M9948" i="2"/>
  <c r="K9948" i="2"/>
  <c r="J9948" i="2"/>
  <c r="I9948" i="2"/>
  <c r="F9948" i="2"/>
  <c r="E9948" i="2"/>
  <c r="D9948" i="2"/>
  <c r="B9948" i="2"/>
  <c r="A9948" i="2"/>
  <c r="N9947" i="2"/>
  <c r="M9947" i="2"/>
  <c r="K9947" i="2"/>
  <c r="J9947" i="2"/>
  <c r="I9947" i="2"/>
  <c r="F9947" i="2"/>
  <c r="E9947" i="2"/>
  <c r="D9947" i="2"/>
  <c r="B9947" i="2"/>
  <c r="A9947" i="2"/>
  <c r="N9946" i="2"/>
  <c r="M9946" i="2"/>
  <c r="K9946" i="2"/>
  <c r="J9946" i="2"/>
  <c r="I9946" i="2"/>
  <c r="F9946" i="2"/>
  <c r="E9946" i="2"/>
  <c r="D9946" i="2"/>
  <c r="B9946" i="2"/>
  <c r="A9946" i="2"/>
  <c r="N9945" i="2"/>
  <c r="M9945" i="2"/>
  <c r="K9945" i="2"/>
  <c r="J9945" i="2"/>
  <c r="I9945" i="2"/>
  <c r="F9945" i="2"/>
  <c r="E9945" i="2"/>
  <c r="D9945" i="2"/>
  <c r="B9945" i="2"/>
  <c r="A9945" i="2"/>
  <c r="N9944" i="2"/>
  <c r="M9944" i="2"/>
  <c r="K9944" i="2"/>
  <c r="J9944" i="2"/>
  <c r="I9944" i="2"/>
  <c r="F9944" i="2"/>
  <c r="E9944" i="2"/>
  <c r="D9944" i="2"/>
  <c r="B9944" i="2"/>
  <c r="A9944" i="2"/>
  <c r="N9943" i="2"/>
  <c r="M9943" i="2"/>
  <c r="K9943" i="2"/>
  <c r="J9943" i="2"/>
  <c r="I9943" i="2"/>
  <c r="F9943" i="2"/>
  <c r="E9943" i="2"/>
  <c r="D9943" i="2"/>
  <c r="B9943" i="2"/>
  <c r="A9943" i="2"/>
  <c r="N9942" i="2"/>
  <c r="M9942" i="2"/>
  <c r="K9942" i="2"/>
  <c r="J9942" i="2"/>
  <c r="I9942" i="2"/>
  <c r="F9942" i="2"/>
  <c r="E9942" i="2"/>
  <c r="D9942" i="2"/>
  <c r="B9942" i="2"/>
  <c r="A9942" i="2"/>
  <c r="N9941" i="2"/>
  <c r="M9941" i="2"/>
  <c r="K9941" i="2"/>
  <c r="J9941" i="2"/>
  <c r="I9941" i="2"/>
  <c r="F9941" i="2"/>
  <c r="E9941" i="2"/>
  <c r="D9941" i="2"/>
  <c r="B9941" i="2"/>
  <c r="A9941" i="2"/>
  <c r="N9940" i="2"/>
  <c r="M9940" i="2"/>
  <c r="K9940" i="2"/>
  <c r="J9940" i="2"/>
  <c r="I9940" i="2"/>
  <c r="F9940" i="2"/>
  <c r="E9940" i="2"/>
  <c r="D9940" i="2"/>
  <c r="B9940" i="2"/>
  <c r="A9940" i="2"/>
  <c r="N9939" i="2"/>
  <c r="M9939" i="2"/>
  <c r="K9939" i="2"/>
  <c r="J9939" i="2"/>
  <c r="I9939" i="2"/>
  <c r="F9939" i="2"/>
  <c r="E9939" i="2"/>
  <c r="D9939" i="2"/>
  <c r="B9939" i="2"/>
  <c r="A9939" i="2"/>
  <c r="N9938" i="2"/>
  <c r="M9938" i="2"/>
  <c r="K9938" i="2"/>
  <c r="J9938" i="2"/>
  <c r="I9938" i="2"/>
  <c r="F9938" i="2"/>
  <c r="E9938" i="2"/>
  <c r="D9938" i="2"/>
  <c r="B9938" i="2"/>
  <c r="A9938" i="2"/>
  <c r="N9937" i="2"/>
  <c r="M9937" i="2"/>
  <c r="K9937" i="2"/>
  <c r="J9937" i="2"/>
  <c r="I9937" i="2"/>
  <c r="F9937" i="2"/>
  <c r="E9937" i="2"/>
  <c r="D9937" i="2"/>
  <c r="B9937" i="2"/>
  <c r="A9937" i="2"/>
  <c r="N9936" i="2"/>
  <c r="M9936" i="2"/>
  <c r="K9936" i="2"/>
  <c r="J9936" i="2"/>
  <c r="I9936" i="2"/>
  <c r="F9936" i="2"/>
  <c r="E9936" i="2"/>
  <c r="D9936" i="2"/>
  <c r="B9936" i="2"/>
  <c r="A9936" i="2"/>
  <c r="N9935" i="2"/>
  <c r="M9935" i="2"/>
  <c r="K9935" i="2"/>
  <c r="J9935" i="2"/>
  <c r="I9935" i="2"/>
  <c r="F9935" i="2"/>
  <c r="E9935" i="2"/>
  <c r="D9935" i="2"/>
  <c r="B9935" i="2"/>
  <c r="A9935" i="2"/>
  <c r="N9934" i="2"/>
  <c r="M9934" i="2"/>
  <c r="K9934" i="2"/>
  <c r="J9934" i="2"/>
  <c r="I9934" i="2"/>
  <c r="F9934" i="2"/>
  <c r="E9934" i="2"/>
  <c r="D9934" i="2"/>
  <c r="B9934" i="2"/>
  <c r="A9934" i="2"/>
  <c r="N9933" i="2"/>
  <c r="M9933" i="2"/>
  <c r="K9933" i="2"/>
  <c r="J9933" i="2"/>
  <c r="I9933" i="2"/>
  <c r="F9933" i="2"/>
  <c r="E9933" i="2"/>
  <c r="D9933" i="2"/>
  <c r="B9933" i="2"/>
  <c r="A9933" i="2"/>
  <c r="N9932" i="2"/>
  <c r="M9932" i="2"/>
  <c r="K9932" i="2"/>
  <c r="J9932" i="2"/>
  <c r="I9932" i="2"/>
  <c r="F9932" i="2"/>
  <c r="E9932" i="2"/>
  <c r="D9932" i="2"/>
  <c r="B9932" i="2"/>
  <c r="A9932" i="2"/>
  <c r="N9931" i="2"/>
  <c r="M9931" i="2"/>
  <c r="K9931" i="2"/>
  <c r="J9931" i="2"/>
  <c r="I9931" i="2"/>
  <c r="F9931" i="2"/>
  <c r="E9931" i="2"/>
  <c r="D9931" i="2"/>
  <c r="B9931" i="2"/>
  <c r="A9931" i="2"/>
  <c r="N9930" i="2"/>
  <c r="M9930" i="2"/>
  <c r="K9930" i="2"/>
  <c r="J9930" i="2"/>
  <c r="I9930" i="2"/>
  <c r="F9930" i="2"/>
  <c r="E9930" i="2"/>
  <c r="D9930" i="2"/>
  <c r="B9930" i="2"/>
  <c r="A9930" i="2"/>
  <c r="N9929" i="2"/>
  <c r="M9929" i="2"/>
  <c r="K9929" i="2"/>
  <c r="J9929" i="2"/>
  <c r="I9929" i="2"/>
  <c r="F9929" i="2"/>
  <c r="E9929" i="2"/>
  <c r="D9929" i="2"/>
  <c r="B9929" i="2"/>
  <c r="A9929" i="2"/>
  <c r="N9928" i="2"/>
  <c r="M9928" i="2"/>
  <c r="K9928" i="2"/>
  <c r="J9928" i="2"/>
  <c r="I9928" i="2"/>
  <c r="F9928" i="2"/>
  <c r="E9928" i="2"/>
  <c r="D9928" i="2"/>
  <c r="B9928" i="2"/>
  <c r="A9928" i="2"/>
  <c r="N9927" i="2"/>
  <c r="M9927" i="2"/>
  <c r="K9927" i="2"/>
  <c r="J9927" i="2"/>
  <c r="I9927" i="2"/>
  <c r="F9927" i="2"/>
  <c r="E9927" i="2"/>
  <c r="D9927" i="2"/>
  <c r="B9927" i="2"/>
  <c r="A9927" i="2"/>
  <c r="N9926" i="2"/>
  <c r="M9926" i="2"/>
  <c r="K9926" i="2"/>
  <c r="J9926" i="2"/>
  <c r="I9926" i="2"/>
  <c r="F9926" i="2"/>
  <c r="E9926" i="2"/>
  <c r="D9926" i="2"/>
  <c r="B9926" i="2"/>
  <c r="A9926" i="2"/>
  <c r="N9925" i="2"/>
  <c r="M9925" i="2"/>
  <c r="K9925" i="2"/>
  <c r="J9925" i="2"/>
  <c r="I9925" i="2"/>
  <c r="F9925" i="2"/>
  <c r="E9925" i="2"/>
  <c r="D9925" i="2"/>
  <c r="B9925" i="2"/>
  <c r="A9925" i="2"/>
  <c r="N9924" i="2"/>
  <c r="M9924" i="2"/>
  <c r="K9924" i="2"/>
  <c r="J9924" i="2"/>
  <c r="I9924" i="2"/>
  <c r="F9924" i="2"/>
  <c r="E9924" i="2"/>
  <c r="D9924" i="2"/>
  <c r="B9924" i="2"/>
  <c r="A9924" i="2"/>
  <c r="N9923" i="2"/>
  <c r="M9923" i="2"/>
  <c r="K9923" i="2"/>
  <c r="J9923" i="2"/>
  <c r="I9923" i="2"/>
  <c r="F9923" i="2"/>
  <c r="E9923" i="2"/>
  <c r="D9923" i="2"/>
  <c r="B9923" i="2"/>
  <c r="A9923" i="2"/>
  <c r="N9922" i="2"/>
  <c r="M9922" i="2"/>
  <c r="K9922" i="2"/>
  <c r="J9922" i="2"/>
  <c r="I9922" i="2"/>
  <c r="F9922" i="2"/>
  <c r="E9922" i="2"/>
  <c r="D9922" i="2"/>
  <c r="B9922" i="2"/>
  <c r="A9922" i="2"/>
  <c r="N9921" i="2"/>
  <c r="M9921" i="2"/>
  <c r="K9921" i="2"/>
  <c r="J9921" i="2"/>
  <c r="I9921" i="2"/>
  <c r="F9921" i="2"/>
  <c r="E9921" i="2"/>
  <c r="D9921" i="2"/>
  <c r="B9921" i="2"/>
  <c r="A9921" i="2"/>
  <c r="N9920" i="2"/>
  <c r="M9920" i="2"/>
  <c r="K9920" i="2"/>
  <c r="J9920" i="2"/>
  <c r="I9920" i="2"/>
  <c r="F9920" i="2"/>
  <c r="E9920" i="2"/>
  <c r="D9920" i="2"/>
  <c r="B9920" i="2"/>
  <c r="A9920" i="2"/>
  <c r="N9919" i="2"/>
  <c r="M9919" i="2"/>
  <c r="K9919" i="2"/>
  <c r="J9919" i="2"/>
  <c r="I9919" i="2"/>
  <c r="F9919" i="2"/>
  <c r="E9919" i="2"/>
  <c r="D9919" i="2"/>
  <c r="B9919" i="2"/>
  <c r="A9919" i="2"/>
  <c r="N9918" i="2"/>
  <c r="M9918" i="2"/>
  <c r="K9918" i="2"/>
  <c r="J9918" i="2"/>
  <c r="I9918" i="2"/>
  <c r="F9918" i="2"/>
  <c r="E9918" i="2"/>
  <c r="D9918" i="2"/>
  <c r="B9918" i="2"/>
  <c r="A9918" i="2"/>
  <c r="N9917" i="2"/>
  <c r="M9917" i="2"/>
  <c r="K9917" i="2"/>
  <c r="J9917" i="2"/>
  <c r="I9917" i="2"/>
  <c r="F9917" i="2"/>
  <c r="E9917" i="2"/>
  <c r="D9917" i="2"/>
  <c r="B9917" i="2"/>
  <c r="A9917" i="2"/>
  <c r="N9916" i="2"/>
  <c r="M9916" i="2"/>
  <c r="K9916" i="2"/>
  <c r="J9916" i="2"/>
  <c r="I9916" i="2"/>
  <c r="F9916" i="2"/>
  <c r="E9916" i="2"/>
  <c r="D9916" i="2"/>
  <c r="B9916" i="2"/>
  <c r="A9916" i="2"/>
  <c r="N9915" i="2"/>
  <c r="M9915" i="2"/>
  <c r="K9915" i="2"/>
  <c r="J9915" i="2"/>
  <c r="I9915" i="2"/>
  <c r="F9915" i="2"/>
  <c r="E9915" i="2"/>
  <c r="D9915" i="2"/>
  <c r="B9915" i="2"/>
  <c r="A9915" i="2"/>
  <c r="N9914" i="2"/>
  <c r="M9914" i="2"/>
  <c r="K9914" i="2"/>
  <c r="J9914" i="2"/>
  <c r="I9914" i="2"/>
  <c r="F9914" i="2"/>
  <c r="E9914" i="2"/>
  <c r="D9914" i="2"/>
  <c r="B9914" i="2"/>
  <c r="A9914" i="2"/>
  <c r="N9913" i="2"/>
  <c r="M9913" i="2"/>
  <c r="K9913" i="2"/>
  <c r="J9913" i="2"/>
  <c r="I9913" i="2"/>
  <c r="F9913" i="2"/>
  <c r="E9913" i="2"/>
  <c r="D9913" i="2"/>
  <c r="B9913" i="2"/>
  <c r="A9913" i="2"/>
  <c r="N9912" i="2"/>
  <c r="M9912" i="2"/>
  <c r="K9912" i="2"/>
  <c r="J9912" i="2"/>
  <c r="I9912" i="2"/>
  <c r="F9912" i="2"/>
  <c r="E9912" i="2"/>
  <c r="D9912" i="2"/>
  <c r="B9912" i="2"/>
  <c r="A9912" i="2"/>
  <c r="N9911" i="2"/>
  <c r="M9911" i="2"/>
  <c r="K9911" i="2"/>
  <c r="J9911" i="2"/>
  <c r="I9911" i="2"/>
  <c r="F9911" i="2"/>
  <c r="E9911" i="2"/>
  <c r="D9911" i="2"/>
  <c r="B9911" i="2"/>
  <c r="A9911" i="2"/>
  <c r="N9910" i="2"/>
  <c r="M9910" i="2"/>
  <c r="K9910" i="2"/>
  <c r="J9910" i="2"/>
  <c r="I9910" i="2"/>
  <c r="F9910" i="2"/>
  <c r="E9910" i="2"/>
  <c r="D9910" i="2"/>
  <c r="B9910" i="2"/>
  <c r="A9910" i="2"/>
  <c r="N9909" i="2"/>
  <c r="M9909" i="2"/>
  <c r="K9909" i="2"/>
  <c r="J9909" i="2"/>
  <c r="I9909" i="2"/>
  <c r="F9909" i="2"/>
  <c r="E9909" i="2"/>
  <c r="D9909" i="2"/>
  <c r="B9909" i="2"/>
  <c r="A9909" i="2"/>
  <c r="N9908" i="2"/>
  <c r="M9908" i="2"/>
  <c r="K9908" i="2"/>
  <c r="J9908" i="2"/>
  <c r="I9908" i="2"/>
  <c r="F9908" i="2"/>
  <c r="E9908" i="2"/>
  <c r="D9908" i="2"/>
  <c r="B9908" i="2"/>
  <c r="A9908" i="2"/>
  <c r="N9907" i="2"/>
  <c r="M9907" i="2"/>
  <c r="K9907" i="2"/>
  <c r="J9907" i="2"/>
  <c r="I9907" i="2"/>
  <c r="F9907" i="2"/>
  <c r="E9907" i="2"/>
  <c r="D9907" i="2"/>
  <c r="B9907" i="2"/>
  <c r="A9907" i="2"/>
  <c r="N9906" i="2"/>
  <c r="M9906" i="2"/>
  <c r="K9906" i="2"/>
  <c r="J9906" i="2"/>
  <c r="I9906" i="2"/>
  <c r="F9906" i="2"/>
  <c r="E9906" i="2"/>
  <c r="D9906" i="2"/>
  <c r="B9906" i="2"/>
  <c r="A9906" i="2"/>
  <c r="N9905" i="2"/>
  <c r="M9905" i="2"/>
  <c r="K9905" i="2"/>
  <c r="J9905" i="2"/>
  <c r="I9905" i="2"/>
  <c r="F9905" i="2"/>
  <c r="E9905" i="2"/>
  <c r="D9905" i="2"/>
  <c r="B9905" i="2"/>
  <c r="A9905" i="2"/>
  <c r="N9904" i="2"/>
  <c r="M9904" i="2"/>
  <c r="K9904" i="2"/>
  <c r="J9904" i="2"/>
  <c r="I9904" i="2"/>
  <c r="F9904" i="2"/>
  <c r="E9904" i="2"/>
  <c r="D9904" i="2"/>
  <c r="B9904" i="2"/>
  <c r="A9904" i="2"/>
  <c r="N9903" i="2"/>
  <c r="M9903" i="2"/>
  <c r="K9903" i="2"/>
  <c r="J9903" i="2"/>
  <c r="I9903" i="2"/>
  <c r="F9903" i="2"/>
  <c r="E9903" i="2"/>
  <c r="D9903" i="2"/>
  <c r="B9903" i="2"/>
  <c r="A9903" i="2"/>
  <c r="N9902" i="2"/>
  <c r="M9902" i="2"/>
  <c r="K9902" i="2"/>
  <c r="J9902" i="2"/>
  <c r="I9902" i="2"/>
  <c r="F9902" i="2"/>
  <c r="E9902" i="2"/>
  <c r="D9902" i="2"/>
  <c r="B9902" i="2"/>
  <c r="A9902" i="2"/>
  <c r="N9901" i="2"/>
  <c r="M9901" i="2"/>
  <c r="K9901" i="2"/>
  <c r="J9901" i="2"/>
  <c r="I9901" i="2"/>
  <c r="F9901" i="2"/>
  <c r="E9901" i="2"/>
  <c r="D9901" i="2"/>
  <c r="B9901" i="2"/>
  <c r="A9901" i="2"/>
  <c r="N9900" i="2"/>
  <c r="M9900" i="2"/>
  <c r="K9900" i="2"/>
  <c r="J9900" i="2"/>
  <c r="I9900" i="2"/>
  <c r="F9900" i="2"/>
  <c r="E9900" i="2"/>
  <c r="D9900" i="2"/>
  <c r="B9900" i="2"/>
  <c r="A9900" i="2"/>
  <c r="N9899" i="2"/>
  <c r="M9899" i="2"/>
  <c r="K9899" i="2"/>
  <c r="J9899" i="2"/>
  <c r="I9899" i="2"/>
  <c r="F9899" i="2"/>
  <c r="E9899" i="2"/>
  <c r="D9899" i="2"/>
  <c r="B9899" i="2"/>
  <c r="A9899" i="2"/>
  <c r="N9898" i="2"/>
  <c r="M9898" i="2"/>
  <c r="K9898" i="2"/>
  <c r="J9898" i="2"/>
  <c r="I9898" i="2"/>
  <c r="F9898" i="2"/>
  <c r="E9898" i="2"/>
  <c r="D9898" i="2"/>
  <c r="B9898" i="2"/>
  <c r="A9898" i="2"/>
  <c r="N9897" i="2"/>
  <c r="M9897" i="2"/>
  <c r="K9897" i="2"/>
  <c r="J9897" i="2"/>
  <c r="I9897" i="2"/>
  <c r="F9897" i="2"/>
  <c r="E9897" i="2"/>
  <c r="D9897" i="2"/>
  <c r="B9897" i="2"/>
  <c r="A9897" i="2"/>
  <c r="N9896" i="2"/>
  <c r="M9896" i="2"/>
  <c r="K9896" i="2"/>
  <c r="J9896" i="2"/>
  <c r="I9896" i="2"/>
  <c r="F9896" i="2"/>
  <c r="E9896" i="2"/>
  <c r="D9896" i="2"/>
  <c r="B9896" i="2"/>
  <c r="A9896" i="2"/>
  <c r="N9895" i="2"/>
  <c r="M9895" i="2"/>
  <c r="K9895" i="2"/>
  <c r="J9895" i="2"/>
  <c r="I9895" i="2"/>
  <c r="F9895" i="2"/>
  <c r="E9895" i="2"/>
  <c r="D9895" i="2"/>
  <c r="B9895" i="2"/>
  <c r="A9895" i="2"/>
  <c r="N9894" i="2"/>
  <c r="M9894" i="2"/>
  <c r="K9894" i="2"/>
  <c r="J9894" i="2"/>
  <c r="I9894" i="2"/>
  <c r="F9894" i="2"/>
  <c r="E9894" i="2"/>
  <c r="D9894" i="2"/>
  <c r="B9894" i="2"/>
  <c r="A9894" i="2"/>
  <c r="N9893" i="2"/>
  <c r="M9893" i="2"/>
  <c r="K9893" i="2"/>
  <c r="J9893" i="2"/>
  <c r="I9893" i="2"/>
  <c r="F9893" i="2"/>
  <c r="E9893" i="2"/>
  <c r="D9893" i="2"/>
  <c r="B9893" i="2"/>
  <c r="A9893" i="2"/>
  <c r="N9892" i="2"/>
  <c r="M9892" i="2"/>
  <c r="K9892" i="2"/>
  <c r="J9892" i="2"/>
  <c r="I9892" i="2"/>
  <c r="F9892" i="2"/>
  <c r="E9892" i="2"/>
  <c r="D9892" i="2"/>
  <c r="B9892" i="2"/>
  <c r="A9892" i="2"/>
  <c r="N9891" i="2"/>
  <c r="M9891" i="2"/>
  <c r="K9891" i="2"/>
  <c r="J9891" i="2"/>
  <c r="I9891" i="2"/>
  <c r="F9891" i="2"/>
  <c r="E9891" i="2"/>
  <c r="D9891" i="2"/>
  <c r="B9891" i="2"/>
  <c r="A9891" i="2"/>
  <c r="N9890" i="2"/>
  <c r="M9890" i="2"/>
  <c r="K9890" i="2"/>
  <c r="J9890" i="2"/>
  <c r="I9890" i="2"/>
  <c r="F9890" i="2"/>
  <c r="E9890" i="2"/>
  <c r="D9890" i="2"/>
  <c r="B9890" i="2"/>
  <c r="A9890" i="2"/>
  <c r="N9889" i="2"/>
  <c r="M9889" i="2"/>
  <c r="K9889" i="2"/>
  <c r="J9889" i="2"/>
  <c r="I9889" i="2"/>
  <c r="F9889" i="2"/>
  <c r="E9889" i="2"/>
  <c r="D9889" i="2"/>
  <c r="B9889" i="2"/>
  <c r="A9889" i="2"/>
  <c r="N9888" i="2"/>
  <c r="M9888" i="2"/>
  <c r="K9888" i="2"/>
  <c r="J9888" i="2"/>
  <c r="I9888" i="2"/>
  <c r="F9888" i="2"/>
  <c r="E9888" i="2"/>
  <c r="D9888" i="2"/>
  <c r="B9888" i="2"/>
  <c r="A9888" i="2"/>
  <c r="N9887" i="2"/>
  <c r="M9887" i="2"/>
  <c r="K9887" i="2"/>
  <c r="J9887" i="2"/>
  <c r="I9887" i="2"/>
  <c r="F9887" i="2"/>
  <c r="E9887" i="2"/>
  <c r="D9887" i="2"/>
  <c r="B9887" i="2"/>
  <c r="A9887" i="2"/>
  <c r="N9886" i="2"/>
  <c r="M9886" i="2"/>
  <c r="K9886" i="2"/>
  <c r="J9886" i="2"/>
  <c r="I9886" i="2"/>
  <c r="F9886" i="2"/>
  <c r="E9886" i="2"/>
  <c r="D9886" i="2"/>
  <c r="B9886" i="2"/>
  <c r="A9886" i="2"/>
  <c r="N9885" i="2"/>
  <c r="M9885" i="2"/>
  <c r="K9885" i="2"/>
  <c r="J9885" i="2"/>
  <c r="I9885" i="2"/>
  <c r="F9885" i="2"/>
  <c r="E9885" i="2"/>
  <c r="D9885" i="2"/>
  <c r="B9885" i="2"/>
  <c r="A9885" i="2"/>
  <c r="N9884" i="2"/>
  <c r="M9884" i="2"/>
  <c r="K9884" i="2"/>
  <c r="J9884" i="2"/>
  <c r="I9884" i="2"/>
  <c r="F9884" i="2"/>
  <c r="E9884" i="2"/>
  <c r="D9884" i="2"/>
  <c r="B9884" i="2"/>
  <c r="A9884" i="2"/>
  <c r="N9883" i="2"/>
  <c r="M9883" i="2"/>
  <c r="K9883" i="2"/>
  <c r="J9883" i="2"/>
  <c r="I9883" i="2"/>
  <c r="F9883" i="2"/>
  <c r="E9883" i="2"/>
  <c r="D9883" i="2"/>
  <c r="B9883" i="2"/>
  <c r="A9883" i="2"/>
  <c r="N9882" i="2"/>
  <c r="M9882" i="2"/>
  <c r="K9882" i="2"/>
  <c r="J9882" i="2"/>
  <c r="I9882" i="2"/>
  <c r="F9882" i="2"/>
  <c r="E9882" i="2"/>
  <c r="D9882" i="2"/>
  <c r="B9882" i="2"/>
  <c r="A9882" i="2"/>
  <c r="N9881" i="2"/>
  <c r="M9881" i="2"/>
  <c r="K9881" i="2"/>
  <c r="J9881" i="2"/>
  <c r="I9881" i="2"/>
  <c r="F9881" i="2"/>
  <c r="E9881" i="2"/>
  <c r="D9881" i="2"/>
  <c r="B9881" i="2"/>
  <c r="A9881" i="2"/>
  <c r="N9880" i="2"/>
  <c r="M9880" i="2"/>
  <c r="K9880" i="2"/>
  <c r="J9880" i="2"/>
  <c r="I9880" i="2"/>
  <c r="F9880" i="2"/>
  <c r="E9880" i="2"/>
  <c r="D9880" i="2"/>
  <c r="B9880" i="2"/>
  <c r="A9880" i="2"/>
  <c r="N9879" i="2"/>
  <c r="M9879" i="2"/>
  <c r="K9879" i="2"/>
  <c r="J9879" i="2"/>
  <c r="I9879" i="2"/>
  <c r="F9879" i="2"/>
  <c r="E9879" i="2"/>
  <c r="D9879" i="2"/>
  <c r="B9879" i="2"/>
  <c r="A9879" i="2"/>
  <c r="N9878" i="2"/>
  <c r="M9878" i="2"/>
  <c r="K9878" i="2"/>
  <c r="J9878" i="2"/>
  <c r="I9878" i="2"/>
  <c r="F9878" i="2"/>
  <c r="E9878" i="2"/>
  <c r="D9878" i="2"/>
  <c r="B9878" i="2"/>
  <c r="A9878" i="2"/>
  <c r="N9877" i="2"/>
  <c r="M9877" i="2"/>
  <c r="K9877" i="2"/>
  <c r="J9877" i="2"/>
  <c r="I9877" i="2"/>
  <c r="F9877" i="2"/>
  <c r="E9877" i="2"/>
  <c r="D9877" i="2"/>
  <c r="B9877" i="2"/>
  <c r="A9877" i="2"/>
  <c r="N9876" i="2"/>
  <c r="M9876" i="2"/>
  <c r="K9876" i="2"/>
  <c r="J9876" i="2"/>
  <c r="I9876" i="2"/>
  <c r="F9876" i="2"/>
  <c r="E9876" i="2"/>
  <c r="D9876" i="2"/>
  <c r="B9876" i="2"/>
  <c r="A9876" i="2"/>
  <c r="N9875" i="2"/>
  <c r="M9875" i="2"/>
  <c r="K9875" i="2"/>
  <c r="J9875" i="2"/>
  <c r="I9875" i="2"/>
  <c r="F9875" i="2"/>
  <c r="E9875" i="2"/>
  <c r="D9875" i="2"/>
  <c r="B9875" i="2"/>
  <c r="A9875" i="2"/>
  <c r="N9874" i="2"/>
  <c r="M9874" i="2"/>
  <c r="K9874" i="2"/>
  <c r="J9874" i="2"/>
  <c r="I9874" i="2"/>
  <c r="F9874" i="2"/>
  <c r="E9874" i="2"/>
  <c r="D9874" i="2"/>
  <c r="B9874" i="2"/>
  <c r="A9874" i="2"/>
  <c r="N9873" i="2"/>
  <c r="M9873" i="2"/>
  <c r="K9873" i="2"/>
  <c r="J9873" i="2"/>
  <c r="I9873" i="2"/>
  <c r="F9873" i="2"/>
  <c r="E9873" i="2"/>
  <c r="D9873" i="2"/>
  <c r="B9873" i="2"/>
  <c r="A9873" i="2"/>
  <c r="N9872" i="2"/>
  <c r="M9872" i="2"/>
  <c r="K9872" i="2"/>
  <c r="J9872" i="2"/>
  <c r="I9872" i="2"/>
  <c r="F9872" i="2"/>
  <c r="E9872" i="2"/>
  <c r="D9872" i="2"/>
  <c r="B9872" i="2"/>
  <c r="A9872" i="2"/>
  <c r="N9871" i="2"/>
  <c r="M9871" i="2"/>
  <c r="K9871" i="2"/>
  <c r="J9871" i="2"/>
  <c r="I9871" i="2"/>
  <c r="F9871" i="2"/>
  <c r="E9871" i="2"/>
  <c r="D9871" i="2"/>
  <c r="B9871" i="2"/>
  <c r="A9871" i="2"/>
  <c r="N9870" i="2"/>
  <c r="M9870" i="2"/>
  <c r="K9870" i="2"/>
  <c r="J9870" i="2"/>
  <c r="I9870" i="2"/>
  <c r="F9870" i="2"/>
  <c r="E9870" i="2"/>
  <c r="D9870" i="2"/>
  <c r="B9870" i="2"/>
  <c r="A9870" i="2"/>
  <c r="N9869" i="2"/>
  <c r="M9869" i="2"/>
  <c r="K9869" i="2"/>
  <c r="J9869" i="2"/>
  <c r="I9869" i="2"/>
  <c r="F9869" i="2"/>
  <c r="E9869" i="2"/>
  <c r="D9869" i="2"/>
  <c r="B9869" i="2"/>
  <c r="A9869" i="2"/>
  <c r="N9868" i="2"/>
  <c r="M9868" i="2"/>
  <c r="K9868" i="2"/>
  <c r="J9868" i="2"/>
  <c r="I9868" i="2"/>
  <c r="F9868" i="2"/>
  <c r="E9868" i="2"/>
  <c r="D9868" i="2"/>
  <c r="B9868" i="2"/>
  <c r="A9868" i="2"/>
  <c r="N9867" i="2"/>
  <c r="M9867" i="2"/>
  <c r="K9867" i="2"/>
  <c r="J9867" i="2"/>
  <c r="I9867" i="2"/>
  <c r="F9867" i="2"/>
  <c r="E9867" i="2"/>
  <c r="D9867" i="2"/>
  <c r="B9867" i="2"/>
  <c r="A9867" i="2"/>
  <c r="N9866" i="2"/>
  <c r="M9866" i="2"/>
  <c r="K9866" i="2"/>
  <c r="J9866" i="2"/>
  <c r="I9866" i="2"/>
  <c r="F9866" i="2"/>
  <c r="E9866" i="2"/>
  <c r="D9866" i="2"/>
  <c r="B9866" i="2"/>
  <c r="A9866" i="2"/>
  <c r="N9865" i="2"/>
  <c r="M9865" i="2"/>
  <c r="K9865" i="2"/>
  <c r="J9865" i="2"/>
  <c r="I9865" i="2"/>
  <c r="F9865" i="2"/>
  <c r="E9865" i="2"/>
  <c r="D9865" i="2"/>
  <c r="B9865" i="2"/>
  <c r="A9865" i="2"/>
  <c r="N9864" i="2"/>
  <c r="M9864" i="2"/>
  <c r="K9864" i="2"/>
  <c r="J9864" i="2"/>
  <c r="I9864" i="2"/>
  <c r="F9864" i="2"/>
  <c r="E9864" i="2"/>
  <c r="D9864" i="2"/>
  <c r="B9864" i="2"/>
  <c r="A9864" i="2"/>
  <c r="N9863" i="2"/>
  <c r="M9863" i="2"/>
  <c r="K9863" i="2"/>
  <c r="J9863" i="2"/>
  <c r="I9863" i="2"/>
  <c r="F9863" i="2"/>
  <c r="E9863" i="2"/>
  <c r="D9863" i="2"/>
  <c r="B9863" i="2"/>
  <c r="A9863" i="2"/>
  <c r="N9862" i="2"/>
  <c r="M9862" i="2"/>
  <c r="K9862" i="2"/>
  <c r="J9862" i="2"/>
  <c r="I9862" i="2"/>
  <c r="F9862" i="2"/>
  <c r="E9862" i="2"/>
  <c r="D9862" i="2"/>
  <c r="B9862" i="2"/>
  <c r="A9862" i="2"/>
  <c r="N9861" i="2"/>
  <c r="M9861" i="2"/>
  <c r="K9861" i="2"/>
  <c r="J9861" i="2"/>
  <c r="I9861" i="2"/>
  <c r="F9861" i="2"/>
  <c r="E9861" i="2"/>
  <c r="D9861" i="2"/>
  <c r="B9861" i="2"/>
  <c r="A9861" i="2"/>
  <c r="N9860" i="2"/>
  <c r="M9860" i="2"/>
  <c r="K9860" i="2"/>
  <c r="J9860" i="2"/>
  <c r="I9860" i="2"/>
  <c r="F9860" i="2"/>
  <c r="E9860" i="2"/>
  <c r="D9860" i="2"/>
  <c r="B9860" i="2"/>
  <c r="A9860" i="2"/>
  <c r="N9859" i="2"/>
  <c r="M9859" i="2"/>
  <c r="K9859" i="2"/>
  <c r="J9859" i="2"/>
  <c r="I9859" i="2"/>
  <c r="F9859" i="2"/>
  <c r="E9859" i="2"/>
  <c r="D9859" i="2"/>
  <c r="B9859" i="2"/>
  <c r="A9859" i="2"/>
  <c r="N9858" i="2"/>
  <c r="M9858" i="2"/>
  <c r="K9858" i="2"/>
  <c r="J9858" i="2"/>
  <c r="I9858" i="2"/>
  <c r="F9858" i="2"/>
  <c r="E9858" i="2"/>
  <c r="D9858" i="2"/>
  <c r="B9858" i="2"/>
  <c r="A9858" i="2"/>
  <c r="N9857" i="2"/>
  <c r="M9857" i="2"/>
  <c r="K9857" i="2"/>
  <c r="J9857" i="2"/>
  <c r="I9857" i="2"/>
  <c r="F9857" i="2"/>
  <c r="E9857" i="2"/>
  <c r="D9857" i="2"/>
  <c r="B9857" i="2"/>
  <c r="A9857" i="2"/>
  <c r="N9856" i="2"/>
  <c r="M9856" i="2"/>
  <c r="K9856" i="2"/>
  <c r="J9856" i="2"/>
  <c r="I9856" i="2"/>
  <c r="F9856" i="2"/>
  <c r="E9856" i="2"/>
  <c r="D9856" i="2"/>
  <c r="B9856" i="2"/>
  <c r="A9856" i="2"/>
  <c r="N9855" i="2"/>
  <c r="M9855" i="2"/>
  <c r="K9855" i="2"/>
  <c r="J9855" i="2"/>
  <c r="I9855" i="2"/>
  <c r="F9855" i="2"/>
  <c r="E9855" i="2"/>
  <c r="D9855" i="2"/>
  <c r="B9855" i="2"/>
  <c r="A9855" i="2"/>
  <c r="N9854" i="2"/>
  <c r="M9854" i="2"/>
  <c r="K9854" i="2"/>
  <c r="J9854" i="2"/>
  <c r="I9854" i="2"/>
  <c r="F9854" i="2"/>
  <c r="E9854" i="2"/>
  <c r="D9854" i="2"/>
  <c r="B9854" i="2"/>
  <c r="A9854" i="2"/>
  <c r="N9853" i="2"/>
  <c r="M9853" i="2"/>
  <c r="K9853" i="2"/>
  <c r="J9853" i="2"/>
  <c r="I9853" i="2"/>
  <c r="F9853" i="2"/>
  <c r="E9853" i="2"/>
  <c r="D9853" i="2"/>
  <c r="B9853" i="2"/>
  <c r="A9853" i="2"/>
  <c r="N9852" i="2"/>
  <c r="M9852" i="2"/>
  <c r="K9852" i="2"/>
  <c r="J9852" i="2"/>
  <c r="I9852" i="2"/>
  <c r="F9852" i="2"/>
  <c r="E9852" i="2"/>
  <c r="D9852" i="2"/>
  <c r="B9852" i="2"/>
  <c r="A9852" i="2"/>
  <c r="N9851" i="2"/>
  <c r="M9851" i="2"/>
  <c r="K9851" i="2"/>
  <c r="J9851" i="2"/>
  <c r="I9851" i="2"/>
  <c r="F9851" i="2"/>
  <c r="E9851" i="2"/>
  <c r="D9851" i="2"/>
  <c r="B9851" i="2"/>
  <c r="A9851" i="2"/>
  <c r="N9850" i="2"/>
  <c r="M9850" i="2"/>
  <c r="K9850" i="2"/>
  <c r="J9850" i="2"/>
  <c r="I9850" i="2"/>
  <c r="F9850" i="2"/>
  <c r="E9850" i="2"/>
  <c r="D9850" i="2"/>
  <c r="B9850" i="2"/>
  <c r="A9850" i="2"/>
  <c r="N9849" i="2"/>
  <c r="M9849" i="2"/>
  <c r="K9849" i="2"/>
  <c r="J9849" i="2"/>
  <c r="I9849" i="2"/>
  <c r="F9849" i="2"/>
  <c r="E9849" i="2"/>
  <c r="D9849" i="2"/>
  <c r="B9849" i="2"/>
  <c r="A9849" i="2"/>
  <c r="N9848" i="2"/>
  <c r="M9848" i="2"/>
  <c r="K9848" i="2"/>
  <c r="J9848" i="2"/>
  <c r="I9848" i="2"/>
  <c r="F9848" i="2"/>
  <c r="E9848" i="2"/>
  <c r="D9848" i="2"/>
  <c r="B9848" i="2"/>
  <c r="A9848" i="2"/>
  <c r="N9847" i="2"/>
  <c r="M9847" i="2"/>
  <c r="K9847" i="2"/>
  <c r="J9847" i="2"/>
  <c r="I9847" i="2"/>
  <c r="F9847" i="2"/>
  <c r="E9847" i="2"/>
  <c r="D9847" i="2"/>
  <c r="B9847" i="2"/>
  <c r="A9847" i="2"/>
  <c r="N9846" i="2"/>
  <c r="M9846" i="2"/>
  <c r="K9846" i="2"/>
  <c r="J9846" i="2"/>
  <c r="I9846" i="2"/>
  <c r="F9846" i="2"/>
  <c r="E9846" i="2"/>
  <c r="D9846" i="2"/>
  <c r="B9846" i="2"/>
  <c r="A9846" i="2"/>
  <c r="N9845" i="2"/>
  <c r="M9845" i="2"/>
  <c r="K9845" i="2"/>
  <c r="J9845" i="2"/>
  <c r="I9845" i="2"/>
  <c r="F9845" i="2"/>
  <c r="E9845" i="2"/>
  <c r="D9845" i="2"/>
  <c r="B9845" i="2"/>
  <c r="A9845" i="2"/>
  <c r="N9844" i="2"/>
  <c r="M9844" i="2"/>
  <c r="K9844" i="2"/>
  <c r="J9844" i="2"/>
  <c r="I9844" i="2"/>
  <c r="F9844" i="2"/>
  <c r="E9844" i="2"/>
  <c r="D9844" i="2"/>
  <c r="B9844" i="2"/>
  <c r="A9844" i="2"/>
  <c r="N9843" i="2"/>
  <c r="M9843" i="2"/>
  <c r="K9843" i="2"/>
  <c r="J9843" i="2"/>
  <c r="I9843" i="2"/>
  <c r="F9843" i="2"/>
  <c r="E9843" i="2"/>
  <c r="D9843" i="2"/>
  <c r="B9843" i="2"/>
  <c r="A9843" i="2"/>
  <c r="N9842" i="2"/>
  <c r="M9842" i="2"/>
  <c r="K9842" i="2"/>
  <c r="J9842" i="2"/>
  <c r="I9842" i="2"/>
  <c r="F9842" i="2"/>
  <c r="E9842" i="2"/>
  <c r="D9842" i="2"/>
  <c r="B9842" i="2"/>
  <c r="A9842" i="2"/>
  <c r="N9841" i="2"/>
  <c r="M9841" i="2"/>
  <c r="K9841" i="2"/>
  <c r="J9841" i="2"/>
  <c r="I9841" i="2"/>
  <c r="F9841" i="2"/>
  <c r="E9841" i="2"/>
  <c r="D9841" i="2"/>
  <c r="B9841" i="2"/>
  <c r="A9841" i="2"/>
  <c r="N9840" i="2"/>
  <c r="M9840" i="2"/>
  <c r="K9840" i="2"/>
  <c r="J9840" i="2"/>
  <c r="I9840" i="2"/>
  <c r="F9840" i="2"/>
  <c r="E9840" i="2"/>
  <c r="D9840" i="2"/>
  <c r="B9840" i="2"/>
  <c r="A9840" i="2"/>
  <c r="N9839" i="2"/>
  <c r="M9839" i="2"/>
  <c r="K9839" i="2"/>
  <c r="J9839" i="2"/>
  <c r="I9839" i="2"/>
  <c r="F9839" i="2"/>
  <c r="E9839" i="2"/>
  <c r="D9839" i="2"/>
  <c r="B9839" i="2"/>
  <c r="A9839" i="2"/>
  <c r="N9838" i="2"/>
  <c r="M9838" i="2"/>
  <c r="K9838" i="2"/>
  <c r="J9838" i="2"/>
  <c r="I9838" i="2"/>
  <c r="F9838" i="2"/>
  <c r="E9838" i="2"/>
  <c r="D9838" i="2"/>
  <c r="B9838" i="2"/>
  <c r="A9838" i="2"/>
  <c r="N9837" i="2"/>
  <c r="M9837" i="2"/>
  <c r="K9837" i="2"/>
  <c r="J9837" i="2"/>
  <c r="I9837" i="2"/>
  <c r="F9837" i="2"/>
  <c r="E9837" i="2"/>
  <c r="D9837" i="2"/>
  <c r="B9837" i="2"/>
  <c r="A9837" i="2"/>
  <c r="N9836" i="2"/>
  <c r="M9836" i="2"/>
  <c r="K9836" i="2"/>
  <c r="J9836" i="2"/>
  <c r="I9836" i="2"/>
  <c r="F9836" i="2"/>
  <c r="E9836" i="2"/>
  <c r="D9836" i="2"/>
  <c r="B9836" i="2"/>
  <c r="A9836" i="2"/>
  <c r="N9835" i="2"/>
  <c r="M9835" i="2"/>
  <c r="K9835" i="2"/>
  <c r="J9835" i="2"/>
  <c r="I9835" i="2"/>
  <c r="F9835" i="2"/>
  <c r="E9835" i="2"/>
  <c r="D9835" i="2"/>
  <c r="B9835" i="2"/>
  <c r="A9835" i="2"/>
  <c r="N9834" i="2"/>
  <c r="M9834" i="2"/>
  <c r="K9834" i="2"/>
  <c r="J9834" i="2"/>
  <c r="I9834" i="2"/>
  <c r="F9834" i="2"/>
  <c r="E9834" i="2"/>
  <c r="D9834" i="2"/>
  <c r="B9834" i="2"/>
  <c r="A9834" i="2"/>
  <c r="N9833" i="2"/>
  <c r="M9833" i="2"/>
  <c r="K9833" i="2"/>
  <c r="J9833" i="2"/>
  <c r="I9833" i="2"/>
  <c r="F9833" i="2"/>
  <c r="E9833" i="2"/>
  <c r="D9833" i="2"/>
  <c r="B9833" i="2"/>
  <c r="A9833" i="2"/>
  <c r="N9832" i="2"/>
  <c r="M9832" i="2"/>
  <c r="K9832" i="2"/>
  <c r="J9832" i="2"/>
  <c r="I9832" i="2"/>
  <c r="F9832" i="2"/>
  <c r="E9832" i="2"/>
  <c r="D9832" i="2"/>
  <c r="B9832" i="2"/>
  <c r="A9832" i="2"/>
  <c r="N9831" i="2"/>
  <c r="M9831" i="2"/>
  <c r="K9831" i="2"/>
  <c r="J9831" i="2"/>
  <c r="I9831" i="2"/>
  <c r="F9831" i="2"/>
  <c r="E9831" i="2"/>
  <c r="D9831" i="2"/>
  <c r="B9831" i="2"/>
  <c r="A9831" i="2"/>
  <c r="N9830" i="2"/>
  <c r="M9830" i="2"/>
  <c r="K9830" i="2"/>
  <c r="J9830" i="2"/>
  <c r="I9830" i="2"/>
  <c r="F9830" i="2"/>
  <c r="E9830" i="2"/>
  <c r="D9830" i="2"/>
  <c r="B9830" i="2"/>
  <c r="A9830" i="2"/>
  <c r="N9829" i="2"/>
  <c r="M9829" i="2"/>
  <c r="K9829" i="2"/>
  <c r="J9829" i="2"/>
  <c r="I9829" i="2"/>
  <c r="F9829" i="2"/>
  <c r="E9829" i="2"/>
  <c r="D9829" i="2"/>
  <c r="B9829" i="2"/>
  <c r="A9829" i="2"/>
  <c r="N9828" i="2"/>
  <c r="M9828" i="2"/>
  <c r="K9828" i="2"/>
  <c r="J9828" i="2"/>
  <c r="I9828" i="2"/>
  <c r="F9828" i="2"/>
  <c r="E9828" i="2"/>
  <c r="D9828" i="2"/>
  <c r="B9828" i="2"/>
  <c r="A9828" i="2"/>
  <c r="N9827" i="2"/>
  <c r="M9827" i="2"/>
  <c r="K9827" i="2"/>
  <c r="J9827" i="2"/>
  <c r="I9827" i="2"/>
  <c r="F9827" i="2"/>
  <c r="E9827" i="2"/>
  <c r="D9827" i="2"/>
  <c r="B9827" i="2"/>
  <c r="A9827" i="2"/>
  <c r="N9826" i="2"/>
  <c r="M9826" i="2"/>
  <c r="K9826" i="2"/>
  <c r="J9826" i="2"/>
  <c r="I9826" i="2"/>
  <c r="F9826" i="2"/>
  <c r="E9826" i="2"/>
  <c r="D9826" i="2"/>
  <c r="B9826" i="2"/>
  <c r="A9826" i="2"/>
  <c r="N9825" i="2"/>
  <c r="M9825" i="2"/>
  <c r="K9825" i="2"/>
  <c r="J9825" i="2"/>
  <c r="I9825" i="2"/>
  <c r="F9825" i="2"/>
  <c r="E9825" i="2"/>
  <c r="D9825" i="2"/>
  <c r="B9825" i="2"/>
  <c r="A9825" i="2"/>
  <c r="N9824" i="2"/>
  <c r="M9824" i="2"/>
  <c r="K9824" i="2"/>
  <c r="J9824" i="2"/>
  <c r="I9824" i="2"/>
  <c r="F9824" i="2"/>
  <c r="E9824" i="2"/>
  <c r="D9824" i="2"/>
  <c r="B9824" i="2"/>
  <c r="A9824" i="2"/>
  <c r="N9823" i="2"/>
  <c r="M9823" i="2"/>
  <c r="K9823" i="2"/>
  <c r="J9823" i="2"/>
  <c r="I9823" i="2"/>
  <c r="F9823" i="2"/>
  <c r="E9823" i="2"/>
  <c r="D9823" i="2"/>
  <c r="B9823" i="2"/>
  <c r="A9823" i="2"/>
  <c r="N9822" i="2"/>
  <c r="M9822" i="2"/>
  <c r="K9822" i="2"/>
  <c r="J9822" i="2"/>
  <c r="I9822" i="2"/>
  <c r="F9822" i="2"/>
  <c r="E9822" i="2"/>
  <c r="D9822" i="2"/>
  <c r="B9822" i="2"/>
  <c r="A9822" i="2"/>
  <c r="N9821" i="2"/>
  <c r="M9821" i="2"/>
  <c r="K9821" i="2"/>
  <c r="J9821" i="2"/>
  <c r="I9821" i="2"/>
  <c r="F9821" i="2"/>
  <c r="E9821" i="2"/>
  <c r="D9821" i="2"/>
  <c r="B9821" i="2"/>
  <c r="A9821" i="2"/>
  <c r="N9820" i="2"/>
  <c r="M9820" i="2"/>
  <c r="K9820" i="2"/>
  <c r="J9820" i="2"/>
  <c r="I9820" i="2"/>
  <c r="F9820" i="2"/>
  <c r="E9820" i="2"/>
  <c r="D9820" i="2"/>
  <c r="B9820" i="2"/>
  <c r="A9820" i="2"/>
  <c r="N9819" i="2"/>
  <c r="M9819" i="2"/>
  <c r="K9819" i="2"/>
  <c r="J9819" i="2"/>
  <c r="I9819" i="2"/>
  <c r="F9819" i="2"/>
  <c r="E9819" i="2"/>
  <c r="D9819" i="2"/>
  <c r="B9819" i="2"/>
  <c r="A9819" i="2"/>
  <c r="N9818" i="2"/>
  <c r="M9818" i="2"/>
  <c r="K9818" i="2"/>
  <c r="J9818" i="2"/>
  <c r="I9818" i="2"/>
  <c r="F9818" i="2"/>
  <c r="E9818" i="2"/>
  <c r="D9818" i="2"/>
  <c r="B9818" i="2"/>
  <c r="A9818" i="2"/>
  <c r="N9817" i="2"/>
  <c r="M9817" i="2"/>
  <c r="K9817" i="2"/>
  <c r="J9817" i="2"/>
  <c r="I9817" i="2"/>
  <c r="F9817" i="2"/>
  <c r="E9817" i="2"/>
  <c r="D9817" i="2"/>
  <c r="B9817" i="2"/>
  <c r="A9817" i="2"/>
  <c r="N9816" i="2"/>
  <c r="M9816" i="2"/>
  <c r="K9816" i="2"/>
  <c r="J9816" i="2"/>
  <c r="I9816" i="2"/>
  <c r="F9816" i="2"/>
  <c r="E9816" i="2"/>
  <c r="D9816" i="2"/>
  <c r="B9816" i="2"/>
  <c r="A9816" i="2"/>
  <c r="N9815" i="2"/>
  <c r="M9815" i="2"/>
  <c r="K9815" i="2"/>
  <c r="J9815" i="2"/>
  <c r="I9815" i="2"/>
  <c r="F9815" i="2"/>
  <c r="E9815" i="2"/>
  <c r="D9815" i="2"/>
  <c r="B9815" i="2"/>
  <c r="A9815" i="2"/>
  <c r="N9814" i="2"/>
  <c r="M9814" i="2"/>
  <c r="K9814" i="2"/>
  <c r="J9814" i="2"/>
  <c r="I9814" i="2"/>
  <c r="F9814" i="2"/>
  <c r="E9814" i="2"/>
  <c r="D9814" i="2"/>
  <c r="B9814" i="2"/>
  <c r="A9814" i="2"/>
  <c r="N9813" i="2"/>
  <c r="M9813" i="2"/>
  <c r="K9813" i="2"/>
  <c r="J9813" i="2"/>
  <c r="I9813" i="2"/>
  <c r="F9813" i="2"/>
  <c r="E9813" i="2"/>
  <c r="D9813" i="2"/>
  <c r="B9813" i="2"/>
  <c r="A9813" i="2"/>
  <c r="N9812" i="2"/>
  <c r="M9812" i="2"/>
  <c r="K9812" i="2"/>
  <c r="J9812" i="2"/>
  <c r="I9812" i="2"/>
  <c r="F9812" i="2"/>
  <c r="E9812" i="2"/>
  <c r="D9812" i="2"/>
  <c r="B9812" i="2"/>
  <c r="A9812" i="2"/>
  <c r="N9811" i="2"/>
  <c r="M9811" i="2"/>
  <c r="K9811" i="2"/>
  <c r="J9811" i="2"/>
  <c r="I9811" i="2"/>
  <c r="F9811" i="2"/>
  <c r="E9811" i="2"/>
  <c r="D9811" i="2"/>
  <c r="B9811" i="2"/>
  <c r="A9811" i="2"/>
  <c r="N9810" i="2"/>
  <c r="M9810" i="2"/>
  <c r="K9810" i="2"/>
  <c r="J9810" i="2"/>
  <c r="I9810" i="2"/>
  <c r="F9810" i="2"/>
  <c r="E9810" i="2"/>
  <c r="D9810" i="2"/>
  <c r="B9810" i="2"/>
  <c r="A9810" i="2"/>
  <c r="N9809" i="2"/>
  <c r="M9809" i="2"/>
  <c r="K9809" i="2"/>
  <c r="J9809" i="2"/>
  <c r="I9809" i="2"/>
  <c r="F9809" i="2"/>
  <c r="E9809" i="2"/>
  <c r="D9809" i="2"/>
  <c r="B9809" i="2"/>
  <c r="A9809" i="2"/>
  <c r="N9808" i="2"/>
  <c r="M9808" i="2"/>
  <c r="K9808" i="2"/>
  <c r="J9808" i="2"/>
  <c r="I9808" i="2"/>
  <c r="F9808" i="2"/>
  <c r="E9808" i="2"/>
  <c r="D9808" i="2"/>
  <c r="B9808" i="2"/>
  <c r="A9808" i="2"/>
  <c r="N9807" i="2"/>
  <c r="M9807" i="2"/>
  <c r="K9807" i="2"/>
  <c r="J9807" i="2"/>
  <c r="I9807" i="2"/>
  <c r="F9807" i="2"/>
  <c r="E9807" i="2"/>
  <c r="D9807" i="2"/>
  <c r="B9807" i="2"/>
  <c r="A9807" i="2"/>
  <c r="N9806" i="2"/>
  <c r="M9806" i="2"/>
  <c r="K9806" i="2"/>
  <c r="J9806" i="2"/>
  <c r="I9806" i="2"/>
  <c r="F9806" i="2"/>
  <c r="E9806" i="2"/>
  <c r="D9806" i="2"/>
  <c r="B9806" i="2"/>
  <c r="A9806" i="2"/>
  <c r="N9805" i="2"/>
  <c r="M9805" i="2"/>
  <c r="K9805" i="2"/>
  <c r="J9805" i="2"/>
  <c r="I9805" i="2"/>
  <c r="F9805" i="2"/>
  <c r="E9805" i="2"/>
  <c r="D9805" i="2"/>
  <c r="B9805" i="2"/>
  <c r="A9805" i="2"/>
  <c r="N9804" i="2"/>
  <c r="M9804" i="2"/>
  <c r="K9804" i="2"/>
  <c r="J9804" i="2"/>
  <c r="I9804" i="2"/>
  <c r="F9804" i="2"/>
  <c r="E9804" i="2"/>
  <c r="D9804" i="2"/>
  <c r="B9804" i="2"/>
  <c r="A9804" i="2"/>
  <c r="N9803" i="2"/>
  <c r="M9803" i="2"/>
  <c r="K9803" i="2"/>
  <c r="J9803" i="2"/>
  <c r="I9803" i="2"/>
  <c r="F9803" i="2"/>
  <c r="E9803" i="2"/>
  <c r="D9803" i="2"/>
  <c r="B9803" i="2"/>
  <c r="A9803" i="2"/>
  <c r="N9802" i="2"/>
  <c r="M9802" i="2"/>
  <c r="K9802" i="2"/>
  <c r="J9802" i="2"/>
  <c r="I9802" i="2"/>
  <c r="F9802" i="2"/>
  <c r="E9802" i="2"/>
  <c r="D9802" i="2"/>
  <c r="B9802" i="2"/>
  <c r="A9802" i="2"/>
  <c r="N9801" i="2"/>
  <c r="M9801" i="2"/>
  <c r="K9801" i="2"/>
  <c r="J9801" i="2"/>
  <c r="I9801" i="2"/>
  <c r="F9801" i="2"/>
  <c r="E9801" i="2"/>
  <c r="D9801" i="2"/>
  <c r="B9801" i="2"/>
  <c r="A9801" i="2"/>
  <c r="N9800" i="2"/>
  <c r="M9800" i="2"/>
  <c r="K9800" i="2"/>
  <c r="J9800" i="2"/>
  <c r="I9800" i="2"/>
  <c r="F9800" i="2"/>
  <c r="E9800" i="2"/>
  <c r="D9800" i="2"/>
  <c r="B9800" i="2"/>
  <c r="A9800" i="2"/>
  <c r="N9799" i="2"/>
  <c r="M9799" i="2"/>
  <c r="K9799" i="2"/>
  <c r="J9799" i="2"/>
  <c r="I9799" i="2"/>
  <c r="F9799" i="2"/>
  <c r="E9799" i="2"/>
  <c r="D9799" i="2"/>
  <c r="B9799" i="2"/>
  <c r="A9799" i="2"/>
  <c r="N9798" i="2"/>
  <c r="M9798" i="2"/>
  <c r="K9798" i="2"/>
  <c r="J9798" i="2"/>
  <c r="I9798" i="2"/>
  <c r="F9798" i="2"/>
  <c r="E9798" i="2"/>
  <c r="D9798" i="2"/>
  <c r="B9798" i="2"/>
  <c r="A9798" i="2"/>
  <c r="N9797" i="2"/>
  <c r="M9797" i="2"/>
  <c r="K9797" i="2"/>
  <c r="J9797" i="2"/>
  <c r="I9797" i="2"/>
  <c r="F9797" i="2"/>
  <c r="E9797" i="2"/>
  <c r="D9797" i="2"/>
  <c r="B9797" i="2"/>
  <c r="A9797" i="2"/>
  <c r="N9796" i="2"/>
  <c r="M9796" i="2"/>
  <c r="K9796" i="2"/>
  <c r="J9796" i="2"/>
  <c r="I9796" i="2"/>
  <c r="F9796" i="2"/>
  <c r="E9796" i="2"/>
  <c r="D9796" i="2"/>
  <c r="B9796" i="2"/>
  <c r="A9796" i="2"/>
  <c r="N9795" i="2"/>
  <c r="M9795" i="2"/>
  <c r="K9795" i="2"/>
  <c r="J9795" i="2"/>
  <c r="I9795" i="2"/>
  <c r="F9795" i="2"/>
  <c r="E9795" i="2"/>
  <c r="D9795" i="2"/>
  <c r="B9795" i="2"/>
  <c r="A9795" i="2"/>
  <c r="N9794" i="2"/>
  <c r="M9794" i="2"/>
  <c r="K9794" i="2"/>
  <c r="J9794" i="2"/>
  <c r="I9794" i="2"/>
  <c r="F9794" i="2"/>
  <c r="E9794" i="2"/>
  <c r="D9794" i="2"/>
  <c r="B9794" i="2"/>
  <c r="A9794" i="2"/>
  <c r="N9793" i="2"/>
  <c r="M9793" i="2"/>
  <c r="K9793" i="2"/>
  <c r="J9793" i="2"/>
  <c r="I9793" i="2"/>
  <c r="F9793" i="2"/>
  <c r="E9793" i="2"/>
  <c r="D9793" i="2"/>
  <c r="B9793" i="2"/>
  <c r="A9793" i="2"/>
  <c r="N9792" i="2"/>
  <c r="M9792" i="2"/>
  <c r="K9792" i="2"/>
  <c r="J9792" i="2"/>
  <c r="I9792" i="2"/>
  <c r="F9792" i="2"/>
  <c r="E9792" i="2"/>
  <c r="D9792" i="2"/>
  <c r="B9792" i="2"/>
  <c r="A9792" i="2"/>
  <c r="N9791" i="2"/>
  <c r="M9791" i="2"/>
  <c r="K9791" i="2"/>
  <c r="J9791" i="2"/>
  <c r="I9791" i="2"/>
  <c r="F9791" i="2"/>
  <c r="E9791" i="2"/>
  <c r="D9791" i="2"/>
  <c r="B9791" i="2"/>
  <c r="A9791" i="2"/>
  <c r="N9790" i="2"/>
  <c r="M9790" i="2"/>
  <c r="K9790" i="2"/>
  <c r="J9790" i="2"/>
  <c r="I9790" i="2"/>
  <c r="F9790" i="2"/>
  <c r="E9790" i="2"/>
  <c r="D9790" i="2"/>
  <c r="B9790" i="2"/>
  <c r="A9790" i="2"/>
  <c r="N9789" i="2"/>
  <c r="M9789" i="2"/>
  <c r="K9789" i="2"/>
  <c r="J9789" i="2"/>
  <c r="I9789" i="2"/>
  <c r="F9789" i="2"/>
  <c r="E9789" i="2"/>
  <c r="D9789" i="2"/>
  <c r="B9789" i="2"/>
  <c r="A9789" i="2"/>
  <c r="N9788" i="2"/>
  <c r="M9788" i="2"/>
  <c r="K9788" i="2"/>
  <c r="J9788" i="2"/>
  <c r="I9788" i="2"/>
  <c r="F9788" i="2"/>
  <c r="E9788" i="2"/>
  <c r="D9788" i="2"/>
  <c r="B9788" i="2"/>
  <c r="A9788" i="2"/>
  <c r="N9787" i="2"/>
  <c r="M9787" i="2"/>
  <c r="K9787" i="2"/>
  <c r="J9787" i="2"/>
  <c r="I9787" i="2"/>
  <c r="F9787" i="2"/>
  <c r="E9787" i="2"/>
  <c r="D9787" i="2"/>
  <c r="B9787" i="2"/>
  <c r="A9787" i="2"/>
  <c r="N9786" i="2"/>
  <c r="M9786" i="2"/>
  <c r="K9786" i="2"/>
  <c r="J9786" i="2"/>
  <c r="I9786" i="2"/>
  <c r="F9786" i="2"/>
  <c r="E9786" i="2"/>
  <c r="D9786" i="2"/>
  <c r="B9786" i="2"/>
  <c r="A9786" i="2"/>
  <c r="N9785" i="2"/>
  <c r="M9785" i="2"/>
  <c r="K9785" i="2"/>
  <c r="J9785" i="2"/>
  <c r="I9785" i="2"/>
  <c r="F9785" i="2"/>
  <c r="E9785" i="2"/>
  <c r="D9785" i="2"/>
  <c r="B9785" i="2"/>
  <c r="A9785" i="2"/>
  <c r="N9784" i="2"/>
  <c r="M9784" i="2"/>
  <c r="K9784" i="2"/>
  <c r="J9784" i="2"/>
  <c r="I9784" i="2"/>
  <c r="F9784" i="2"/>
  <c r="E9784" i="2"/>
  <c r="D9784" i="2"/>
  <c r="B9784" i="2"/>
  <c r="A9784" i="2"/>
  <c r="N9783" i="2"/>
  <c r="M9783" i="2"/>
  <c r="K9783" i="2"/>
  <c r="J9783" i="2"/>
  <c r="I9783" i="2"/>
  <c r="F9783" i="2"/>
  <c r="E9783" i="2"/>
  <c r="D9783" i="2"/>
  <c r="B9783" i="2"/>
  <c r="A9783" i="2"/>
  <c r="N9782" i="2"/>
  <c r="M9782" i="2"/>
  <c r="K9782" i="2"/>
  <c r="J9782" i="2"/>
  <c r="I9782" i="2"/>
  <c r="F9782" i="2"/>
  <c r="E9782" i="2"/>
  <c r="D9782" i="2"/>
  <c r="B9782" i="2"/>
  <c r="A9782" i="2"/>
  <c r="N9781" i="2"/>
  <c r="M9781" i="2"/>
  <c r="K9781" i="2"/>
  <c r="J9781" i="2"/>
  <c r="I9781" i="2"/>
  <c r="F9781" i="2"/>
  <c r="E9781" i="2"/>
  <c r="D9781" i="2"/>
  <c r="B9781" i="2"/>
  <c r="A9781" i="2"/>
  <c r="N9780" i="2"/>
  <c r="M9780" i="2"/>
  <c r="K9780" i="2"/>
  <c r="J9780" i="2"/>
  <c r="I9780" i="2"/>
  <c r="F9780" i="2"/>
  <c r="E9780" i="2"/>
  <c r="D9780" i="2"/>
  <c r="B9780" i="2"/>
  <c r="A9780" i="2"/>
  <c r="N9779" i="2"/>
  <c r="M9779" i="2"/>
  <c r="K9779" i="2"/>
  <c r="J9779" i="2"/>
  <c r="I9779" i="2"/>
  <c r="F9779" i="2"/>
  <c r="E9779" i="2"/>
  <c r="D9779" i="2"/>
  <c r="B9779" i="2"/>
  <c r="A9779" i="2"/>
  <c r="N9778" i="2"/>
  <c r="M9778" i="2"/>
  <c r="K9778" i="2"/>
  <c r="J9778" i="2"/>
  <c r="I9778" i="2"/>
  <c r="F9778" i="2"/>
  <c r="E9778" i="2"/>
  <c r="D9778" i="2"/>
  <c r="B9778" i="2"/>
  <c r="A9778" i="2"/>
  <c r="N9777" i="2"/>
  <c r="M9777" i="2"/>
  <c r="K9777" i="2"/>
  <c r="J9777" i="2"/>
  <c r="I9777" i="2"/>
  <c r="F9777" i="2"/>
  <c r="E9777" i="2"/>
  <c r="D9777" i="2"/>
  <c r="B9777" i="2"/>
  <c r="A9777" i="2"/>
  <c r="N9776" i="2"/>
  <c r="M9776" i="2"/>
  <c r="K9776" i="2"/>
  <c r="J9776" i="2"/>
  <c r="I9776" i="2"/>
  <c r="F9776" i="2"/>
  <c r="E9776" i="2"/>
  <c r="D9776" i="2"/>
  <c r="B9776" i="2"/>
  <c r="A9776" i="2"/>
  <c r="N9775" i="2"/>
  <c r="M9775" i="2"/>
  <c r="K9775" i="2"/>
  <c r="J9775" i="2"/>
  <c r="I9775" i="2"/>
  <c r="F9775" i="2"/>
  <c r="E9775" i="2"/>
  <c r="D9775" i="2"/>
  <c r="B9775" i="2"/>
  <c r="A9775" i="2"/>
  <c r="N9774" i="2"/>
  <c r="M9774" i="2"/>
  <c r="K9774" i="2"/>
  <c r="J9774" i="2"/>
  <c r="I9774" i="2"/>
  <c r="F9774" i="2"/>
  <c r="E9774" i="2"/>
  <c r="D9774" i="2"/>
  <c r="B9774" i="2"/>
  <c r="A9774" i="2"/>
  <c r="N9773" i="2"/>
  <c r="M9773" i="2"/>
  <c r="K9773" i="2"/>
  <c r="J9773" i="2"/>
  <c r="I9773" i="2"/>
  <c r="F9773" i="2"/>
  <c r="E9773" i="2"/>
  <c r="D9773" i="2"/>
  <c r="B9773" i="2"/>
  <c r="A9773" i="2"/>
  <c r="N9772" i="2"/>
  <c r="M9772" i="2"/>
  <c r="K9772" i="2"/>
  <c r="J9772" i="2"/>
  <c r="I9772" i="2"/>
  <c r="F9772" i="2"/>
  <c r="E9772" i="2"/>
  <c r="D9772" i="2"/>
  <c r="B9772" i="2"/>
  <c r="A9772" i="2"/>
  <c r="N9771" i="2"/>
  <c r="M9771" i="2"/>
  <c r="K9771" i="2"/>
  <c r="J9771" i="2"/>
  <c r="I9771" i="2"/>
  <c r="F9771" i="2"/>
  <c r="E9771" i="2"/>
  <c r="D9771" i="2"/>
  <c r="B9771" i="2"/>
  <c r="A9771" i="2"/>
  <c r="N9770" i="2"/>
  <c r="M9770" i="2"/>
  <c r="K9770" i="2"/>
  <c r="J9770" i="2"/>
  <c r="I9770" i="2"/>
  <c r="F9770" i="2"/>
  <c r="E9770" i="2"/>
  <c r="D9770" i="2"/>
  <c r="B9770" i="2"/>
  <c r="A9770" i="2"/>
  <c r="N9769" i="2"/>
  <c r="M9769" i="2"/>
  <c r="K9769" i="2"/>
  <c r="J9769" i="2"/>
  <c r="I9769" i="2"/>
  <c r="F9769" i="2"/>
  <c r="E9769" i="2"/>
  <c r="D9769" i="2"/>
  <c r="B9769" i="2"/>
  <c r="A9769" i="2"/>
  <c r="N9768" i="2"/>
  <c r="M9768" i="2"/>
  <c r="K9768" i="2"/>
  <c r="J9768" i="2"/>
  <c r="I9768" i="2"/>
  <c r="F9768" i="2"/>
  <c r="E9768" i="2"/>
  <c r="D9768" i="2"/>
  <c r="B9768" i="2"/>
  <c r="A9768" i="2"/>
  <c r="N9767" i="2"/>
  <c r="M9767" i="2"/>
  <c r="K9767" i="2"/>
  <c r="J9767" i="2"/>
  <c r="I9767" i="2"/>
  <c r="F9767" i="2"/>
  <c r="E9767" i="2"/>
  <c r="D9767" i="2"/>
  <c r="B9767" i="2"/>
  <c r="A9767" i="2"/>
  <c r="N9766" i="2"/>
  <c r="M9766" i="2"/>
  <c r="K9766" i="2"/>
  <c r="J9766" i="2"/>
  <c r="I9766" i="2"/>
  <c r="F9766" i="2"/>
  <c r="E9766" i="2"/>
  <c r="D9766" i="2"/>
  <c r="B9766" i="2"/>
  <c r="A9766" i="2"/>
  <c r="N9765" i="2"/>
  <c r="M9765" i="2"/>
  <c r="K9765" i="2"/>
  <c r="J9765" i="2"/>
  <c r="I9765" i="2"/>
  <c r="F9765" i="2"/>
  <c r="E9765" i="2"/>
  <c r="D9765" i="2"/>
  <c r="B9765" i="2"/>
  <c r="A9765" i="2"/>
  <c r="N9764" i="2"/>
  <c r="M9764" i="2"/>
  <c r="K9764" i="2"/>
  <c r="J9764" i="2"/>
  <c r="I9764" i="2"/>
  <c r="F9764" i="2"/>
  <c r="E9764" i="2"/>
  <c r="D9764" i="2"/>
  <c r="B9764" i="2"/>
  <c r="A9764" i="2"/>
  <c r="N9763" i="2"/>
  <c r="M9763" i="2"/>
  <c r="K9763" i="2"/>
  <c r="J9763" i="2"/>
  <c r="I9763" i="2"/>
  <c r="F9763" i="2"/>
  <c r="E9763" i="2"/>
  <c r="D9763" i="2"/>
  <c r="B9763" i="2"/>
  <c r="A9763" i="2"/>
  <c r="N9762" i="2"/>
  <c r="M9762" i="2"/>
  <c r="K9762" i="2"/>
  <c r="J9762" i="2"/>
  <c r="I9762" i="2"/>
  <c r="F9762" i="2"/>
  <c r="E9762" i="2"/>
  <c r="D9762" i="2"/>
  <c r="B9762" i="2"/>
  <c r="A9762" i="2"/>
  <c r="N9761" i="2"/>
  <c r="M9761" i="2"/>
  <c r="K9761" i="2"/>
  <c r="J9761" i="2"/>
  <c r="I9761" i="2"/>
  <c r="F9761" i="2"/>
  <c r="E9761" i="2"/>
  <c r="D9761" i="2"/>
  <c r="B9761" i="2"/>
  <c r="A9761" i="2"/>
  <c r="N9760" i="2"/>
  <c r="M9760" i="2"/>
  <c r="K9760" i="2"/>
  <c r="J9760" i="2"/>
  <c r="I9760" i="2"/>
  <c r="F9760" i="2"/>
  <c r="E9760" i="2"/>
  <c r="D9760" i="2"/>
  <c r="B9760" i="2"/>
  <c r="A9760" i="2"/>
  <c r="N9759" i="2"/>
  <c r="M9759" i="2"/>
  <c r="K9759" i="2"/>
  <c r="J9759" i="2"/>
  <c r="I9759" i="2"/>
  <c r="F9759" i="2"/>
  <c r="E9759" i="2"/>
  <c r="D9759" i="2"/>
  <c r="B9759" i="2"/>
  <c r="A9759" i="2"/>
  <c r="N9758" i="2"/>
  <c r="M9758" i="2"/>
  <c r="K9758" i="2"/>
  <c r="J9758" i="2"/>
  <c r="I9758" i="2"/>
  <c r="F9758" i="2"/>
  <c r="E9758" i="2"/>
  <c r="D9758" i="2"/>
  <c r="B9758" i="2"/>
  <c r="A9758" i="2"/>
  <c r="N9757" i="2"/>
  <c r="M9757" i="2"/>
  <c r="K9757" i="2"/>
  <c r="J9757" i="2"/>
  <c r="I9757" i="2"/>
  <c r="F9757" i="2"/>
  <c r="E9757" i="2"/>
  <c r="D9757" i="2"/>
  <c r="B9757" i="2"/>
  <c r="A9757" i="2"/>
  <c r="N9756" i="2"/>
  <c r="M9756" i="2"/>
  <c r="K9756" i="2"/>
  <c r="J9756" i="2"/>
  <c r="I9756" i="2"/>
  <c r="F9756" i="2"/>
  <c r="E9756" i="2"/>
  <c r="D9756" i="2"/>
  <c r="B9756" i="2"/>
  <c r="A9756" i="2"/>
  <c r="N9755" i="2"/>
  <c r="M9755" i="2"/>
  <c r="K9755" i="2"/>
  <c r="J9755" i="2"/>
  <c r="I9755" i="2"/>
  <c r="F9755" i="2"/>
  <c r="E9755" i="2"/>
  <c r="D9755" i="2"/>
  <c r="B9755" i="2"/>
  <c r="A9755" i="2"/>
  <c r="N9754" i="2"/>
  <c r="M9754" i="2"/>
  <c r="K9754" i="2"/>
  <c r="J9754" i="2"/>
  <c r="I9754" i="2"/>
  <c r="F9754" i="2"/>
  <c r="E9754" i="2"/>
  <c r="D9754" i="2"/>
  <c r="B9754" i="2"/>
  <c r="A9754" i="2"/>
  <c r="N9753" i="2"/>
  <c r="M9753" i="2"/>
  <c r="K9753" i="2"/>
  <c r="J9753" i="2"/>
  <c r="I9753" i="2"/>
  <c r="F9753" i="2"/>
  <c r="E9753" i="2"/>
  <c r="D9753" i="2"/>
  <c r="B9753" i="2"/>
  <c r="A9753" i="2"/>
  <c r="N9752" i="2"/>
  <c r="M9752" i="2"/>
  <c r="K9752" i="2"/>
  <c r="J9752" i="2"/>
  <c r="I9752" i="2"/>
  <c r="F9752" i="2"/>
  <c r="E9752" i="2"/>
  <c r="D9752" i="2"/>
  <c r="B9752" i="2"/>
  <c r="A9752" i="2"/>
  <c r="N9751" i="2"/>
  <c r="M9751" i="2"/>
  <c r="K9751" i="2"/>
  <c r="J9751" i="2"/>
  <c r="I9751" i="2"/>
  <c r="F9751" i="2"/>
  <c r="E9751" i="2"/>
  <c r="D9751" i="2"/>
  <c r="B9751" i="2"/>
  <c r="A9751" i="2"/>
  <c r="N9750" i="2"/>
  <c r="M9750" i="2"/>
  <c r="K9750" i="2"/>
  <c r="J9750" i="2"/>
  <c r="I9750" i="2"/>
  <c r="F9750" i="2"/>
  <c r="E9750" i="2"/>
  <c r="D9750" i="2"/>
  <c r="B9750" i="2"/>
  <c r="A9750" i="2"/>
  <c r="N9749" i="2"/>
  <c r="M9749" i="2"/>
  <c r="K9749" i="2"/>
  <c r="J9749" i="2"/>
  <c r="I9749" i="2"/>
  <c r="F9749" i="2"/>
  <c r="E9749" i="2"/>
  <c r="D9749" i="2"/>
  <c r="B9749" i="2"/>
  <c r="A9749" i="2"/>
  <c r="N9748" i="2"/>
  <c r="M9748" i="2"/>
  <c r="K9748" i="2"/>
  <c r="J9748" i="2"/>
  <c r="I9748" i="2"/>
  <c r="F9748" i="2"/>
  <c r="E9748" i="2"/>
  <c r="D9748" i="2"/>
  <c r="B9748" i="2"/>
  <c r="A9748" i="2"/>
  <c r="N9747" i="2"/>
  <c r="M9747" i="2"/>
  <c r="K9747" i="2"/>
  <c r="J9747" i="2"/>
  <c r="I9747" i="2"/>
  <c r="F9747" i="2"/>
  <c r="E9747" i="2"/>
  <c r="D9747" i="2"/>
  <c r="B9747" i="2"/>
  <c r="A9747" i="2"/>
  <c r="N9746" i="2"/>
  <c r="M9746" i="2"/>
  <c r="K9746" i="2"/>
  <c r="J9746" i="2"/>
  <c r="I9746" i="2"/>
  <c r="F9746" i="2"/>
  <c r="E9746" i="2"/>
  <c r="D9746" i="2"/>
  <c r="B9746" i="2"/>
  <c r="A9746" i="2"/>
  <c r="N9745" i="2"/>
  <c r="M9745" i="2"/>
  <c r="K9745" i="2"/>
  <c r="J9745" i="2"/>
  <c r="I9745" i="2"/>
  <c r="F9745" i="2"/>
  <c r="E9745" i="2"/>
  <c r="D9745" i="2"/>
  <c r="B9745" i="2"/>
  <c r="A9745" i="2"/>
  <c r="N9744" i="2"/>
  <c r="M9744" i="2"/>
  <c r="K9744" i="2"/>
  <c r="J9744" i="2"/>
  <c r="I9744" i="2"/>
  <c r="F9744" i="2"/>
  <c r="E9744" i="2"/>
  <c r="D9744" i="2"/>
  <c r="B9744" i="2"/>
  <c r="A9744" i="2"/>
  <c r="N9743" i="2"/>
  <c r="M9743" i="2"/>
  <c r="K9743" i="2"/>
  <c r="J9743" i="2"/>
  <c r="I9743" i="2"/>
  <c r="F9743" i="2"/>
  <c r="E9743" i="2"/>
  <c r="D9743" i="2"/>
  <c r="B9743" i="2"/>
  <c r="A9743" i="2"/>
  <c r="N9742" i="2"/>
  <c r="M9742" i="2"/>
  <c r="K9742" i="2"/>
  <c r="J9742" i="2"/>
  <c r="I9742" i="2"/>
  <c r="F9742" i="2"/>
  <c r="E9742" i="2"/>
  <c r="D9742" i="2"/>
  <c r="B9742" i="2"/>
  <c r="A9742" i="2"/>
  <c r="N9741" i="2"/>
  <c r="M9741" i="2"/>
  <c r="K9741" i="2"/>
  <c r="J9741" i="2"/>
  <c r="I9741" i="2"/>
  <c r="F9741" i="2"/>
  <c r="E9741" i="2"/>
  <c r="D9741" i="2"/>
  <c r="B9741" i="2"/>
  <c r="A9741" i="2"/>
  <c r="N9740" i="2"/>
  <c r="M9740" i="2"/>
  <c r="K9740" i="2"/>
  <c r="J9740" i="2"/>
  <c r="I9740" i="2"/>
  <c r="F9740" i="2"/>
  <c r="E9740" i="2"/>
  <c r="D9740" i="2"/>
  <c r="B9740" i="2"/>
  <c r="A9740" i="2"/>
  <c r="N9739" i="2"/>
  <c r="M9739" i="2"/>
  <c r="K9739" i="2"/>
  <c r="J9739" i="2"/>
  <c r="I9739" i="2"/>
  <c r="F9739" i="2"/>
  <c r="E9739" i="2"/>
  <c r="D9739" i="2"/>
  <c r="B9739" i="2"/>
  <c r="A9739" i="2"/>
  <c r="N9738" i="2"/>
  <c r="M9738" i="2"/>
  <c r="K9738" i="2"/>
  <c r="J9738" i="2"/>
  <c r="I9738" i="2"/>
  <c r="F9738" i="2"/>
  <c r="E9738" i="2"/>
  <c r="D9738" i="2"/>
  <c r="B9738" i="2"/>
  <c r="A9738" i="2"/>
  <c r="N9737" i="2"/>
  <c r="M9737" i="2"/>
  <c r="K9737" i="2"/>
  <c r="J9737" i="2"/>
  <c r="I9737" i="2"/>
  <c r="F9737" i="2"/>
  <c r="E9737" i="2"/>
  <c r="D9737" i="2"/>
  <c r="B9737" i="2"/>
  <c r="A9737" i="2"/>
  <c r="N9736" i="2"/>
  <c r="M9736" i="2"/>
  <c r="K9736" i="2"/>
  <c r="J9736" i="2"/>
  <c r="I9736" i="2"/>
  <c r="F9736" i="2"/>
  <c r="E9736" i="2"/>
  <c r="D9736" i="2"/>
  <c r="B9736" i="2"/>
  <c r="A9736" i="2"/>
  <c r="N9735" i="2"/>
  <c r="M9735" i="2"/>
  <c r="K9735" i="2"/>
  <c r="J9735" i="2"/>
  <c r="I9735" i="2"/>
  <c r="F9735" i="2"/>
  <c r="E9735" i="2"/>
  <c r="D9735" i="2"/>
  <c r="B9735" i="2"/>
  <c r="A9735" i="2"/>
  <c r="N9734" i="2"/>
  <c r="M9734" i="2"/>
  <c r="K9734" i="2"/>
  <c r="J9734" i="2"/>
  <c r="I9734" i="2"/>
  <c r="F9734" i="2"/>
  <c r="E9734" i="2"/>
  <c r="D9734" i="2"/>
  <c r="B9734" i="2"/>
  <c r="A9734" i="2"/>
  <c r="N9733" i="2"/>
  <c r="M9733" i="2"/>
  <c r="K9733" i="2"/>
  <c r="J9733" i="2"/>
  <c r="I9733" i="2"/>
  <c r="F9733" i="2"/>
  <c r="E9733" i="2"/>
  <c r="D9733" i="2"/>
  <c r="B9733" i="2"/>
  <c r="A9733" i="2"/>
  <c r="N9732" i="2"/>
  <c r="M9732" i="2"/>
  <c r="K9732" i="2"/>
  <c r="J9732" i="2"/>
  <c r="I9732" i="2"/>
  <c r="F9732" i="2"/>
  <c r="E9732" i="2"/>
  <c r="D9732" i="2"/>
  <c r="B9732" i="2"/>
  <c r="A9732" i="2"/>
  <c r="N9731" i="2"/>
  <c r="M9731" i="2"/>
  <c r="K9731" i="2"/>
  <c r="J9731" i="2"/>
  <c r="I9731" i="2"/>
  <c r="F9731" i="2"/>
  <c r="E9731" i="2"/>
  <c r="D9731" i="2"/>
  <c r="B9731" i="2"/>
  <c r="A9731" i="2"/>
  <c r="N9730" i="2"/>
  <c r="M9730" i="2"/>
  <c r="K9730" i="2"/>
  <c r="J9730" i="2"/>
  <c r="I9730" i="2"/>
  <c r="F9730" i="2"/>
  <c r="E9730" i="2"/>
  <c r="D9730" i="2"/>
  <c r="B9730" i="2"/>
  <c r="A9730" i="2"/>
  <c r="N9729" i="2"/>
  <c r="M9729" i="2"/>
  <c r="K9729" i="2"/>
  <c r="J9729" i="2"/>
  <c r="I9729" i="2"/>
  <c r="F9729" i="2"/>
  <c r="E9729" i="2"/>
  <c r="D9729" i="2"/>
  <c r="B9729" i="2"/>
  <c r="A9729" i="2"/>
  <c r="N9728" i="2"/>
  <c r="M9728" i="2"/>
  <c r="K9728" i="2"/>
  <c r="J9728" i="2"/>
  <c r="I9728" i="2"/>
  <c r="F9728" i="2"/>
  <c r="E9728" i="2"/>
  <c r="D9728" i="2"/>
  <c r="B9728" i="2"/>
  <c r="A9728" i="2"/>
  <c r="N9727" i="2"/>
  <c r="M9727" i="2"/>
  <c r="K9727" i="2"/>
  <c r="J9727" i="2"/>
  <c r="I9727" i="2"/>
  <c r="F9727" i="2"/>
  <c r="E9727" i="2"/>
  <c r="D9727" i="2"/>
  <c r="B9727" i="2"/>
  <c r="A9727" i="2"/>
  <c r="N9726" i="2"/>
  <c r="M9726" i="2"/>
  <c r="K9726" i="2"/>
  <c r="J9726" i="2"/>
  <c r="I9726" i="2"/>
  <c r="F9726" i="2"/>
  <c r="E9726" i="2"/>
  <c r="D9726" i="2"/>
  <c r="B9726" i="2"/>
  <c r="A9726" i="2"/>
  <c r="N9725" i="2"/>
  <c r="M9725" i="2"/>
  <c r="K9725" i="2"/>
  <c r="J9725" i="2"/>
  <c r="I9725" i="2"/>
  <c r="F9725" i="2"/>
  <c r="E9725" i="2"/>
  <c r="D9725" i="2"/>
  <c r="B9725" i="2"/>
  <c r="A9725" i="2"/>
  <c r="N9724" i="2"/>
  <c r="M9724" i="2"/>
  <c r="K9724" i="2"/>
  <c r="J9724" i="2"/>
  <c r="I9724" i="2"/>
  <c r="F9724" i="2"/>
  <c r="E9724" i="2"/>
  <c r="D9724" i="2"/>
  <c r="B9724" i="2"/>
  <c r="A9724" i="2"/>
  <c r="N9723" i="2"/>
  <c r="M9723" i="2"/>
  <c r="K9723" i="2"/>
  <c r="J9723" i="2"/>
  <c r="I9723" i="2"/>
  <c r="F9723" i="2"/>
  <c r="E9723" i="2"/>
  <c r="D9723" i="2"/>
  <c r="B9723" i="2"/>
  <c r="A9723" i="2"/>
  <c r="N9722" i="2"/>
  <c r="M9722" i="2"/>
  <c r="K9722" i="2"/>
  <c r="J9722" i="2"/>
  <c r="I9722" i="2"/>
  <c r="F9722" i="2"/>
  <c r="E9722" i="2"/>
  <c r="D9722" i="2"/>
  <c r="B9722" i="2"/>
  <c r="A9722" i="2"/>
  <c r="N9721" i="2"/>
  <c r="M9721" i="2"/>
  <c r="K9721" i="2"/>
  <c r="J9721" i="2"/>
  <c r="I9721" i="2"/>
  <c r="F9721" i="2"/>
  <c r="E9721" i="2"/>
  <c r="D9721" i="2"/>
  <c r="B9721" i="2"/>
  <c r="A9721" i="2"/>
  <c r="N9720" i="2"/>
  <c r="M9720" i="2"/>
  <c r="K9720" i="2"/>
  <c r="J9720" i="2"/>
  <c r="I9720" i="2"/>
  <c r="F9720" i="2"/>
  <c r="E9720" i="2"/>
  <c r="D9720" i="2"/>
  <c r="B9720" i="2"/>
  <c r="A9720" i="2"/>
  <c r="N9719" i="2"/>
  <c r="M9719" i="2"/>
  <c r="K9719" i="2"/>
  <c r="J9719" i="2"/>
  <c r="I9719" i="2"/>
  <c r="F9719" i="2"/>
  <c r="E9719" i="2"/>
  <c r="D9719" i="2"/>
  <c r="B9719" i="2"/>
  <c r="A9719" i="2"/>
  <c r="N9718" i="2"/>
  <c r="M9718" i="2"/>
  <c r="K9718" i="2"/>
  <c r="J9718" i="2"/>
  <c r="I9718" i="2"/>
  <c r="F9718" i="2"/>
  <c r="E9718" i="2"/>
  <c r="D9718" i="2"/>
  <c r="B9718" i="2"/>
  <c r="A9718" i="2"/>
  <c r="N9717" i="2"/>
  <c r="M9717" i="2"/>
  <c r="K9717" i="2"/>
  <c r="J9717" i="2"/>
  <c r="I9717" i="2"/>
  <c r="F9717" i="2"/>
  <c r="E9717" i="2"/>
  <c r="D9717" i="2"/>
  <c r="B9717" i="2"/>
  <c r="A9717" i="2"/>
  <c r="N9716" i="2"/>
  <c r="M9716" i="2"/>
  <c r="K9716" i="2"/>
  <c r="J9716" i="2"/>
  <c r="I9716" i="2"/>
  <c r="F9716" i="2"/>
  <c r="E9716" i="2"/>
  <c r="D9716" i="2"/>
  <c r="B9716" i="2"/>
  <c r="A9716" i="2"/>
  <c r="N9715" i="2"/>
  <c r="M9715" i="2"/>
  <c r="K9715" i="2"/>
  <c r="J9715" i="2"/>
  <c r="I9715" i="2"/>
  <c r="F9715" i="2"/>
  <c r="E9715" i="2"/>
  <c r="D9715" i="2"/>
  <c r="B9715" i="2"/>
  <c r="A9715" i="2"/>
  <c r="N9714" i="2"/>
  <c r="M9714" i="2"/>
  <c r="K9714" i="2"/>
  <c r="J9714" i="2"/>
  <c r="I9714" i="2"/>
  <c r="F9714" i="2"/>
  <c r="E9714" i="2"/>
  <c r="D9714" i="2"/>
  <c r="B9714" i="2"/>
  <c r="A9714" i="2"/>
  <c r="N9713" i="2"/>
  <c r="M9713" i="2"/>
  <c r="K9713" i="2"/>
  <c r="J9713" i="2"/>
  <c r="I9713" i="2"/>
  <c r="F9713" i="2"/>
  <c r="E9713" i="2"/>
  <c r="D9713" i="2"/>
  <c r="B9713" i="2"/>
  <c r="A9713" i="2"/>
  <c r="N9712" i="2"/>
  <c r="M9712" i="2"/>
  <c r="K9712" i="2"/>
  <c r="J9712" i="2"/>
  <c r="I9712" i="2"/>
  <c r="F9712" i="2"/>
  <c r="E9712" i="2"/>
  <c r="D9712" i="2"/>
  <c r="B9712" i="2"/>
  <c r="A9712" i="2"/>
  <c r="N9711" i="2"/>
  <c r="M9711" i="2"/>
  <c r="K9711" i="2"/>
  <c r="J9711" i="2"/>
  <c r="I9711" i="2"/>
  <c r="F9711" i="2"/>
  <c r="E9711" i="2"/>
  <c r="D9711" i="2"/>
  <c r="B9711" i="2"/>
  <c r="A9711" i="2"/>
  <c r="N9710" i="2"/>
  <c r="M9710" i="2"/>
  <c r="K9710" i="2"/>
  <c r="J9710" i="2"/>
  <c r="I9710" i="2"/>
  <c r="F9710" i="2"/>
  <c r="E9710" i="2"/>
  <c r="D9710" i="2"/>
  <c r="B9710" i="2"/>
  <c r="A9710" i="2"/>
  <c r="N9709" i="2"/>
  <c r="M9709" i="2"/>
  <c r="K9709" i="2"/>
  <c r="J9709" i="2"/>
  <c r="I9709" i="2"/>
  <c r="F9709" i="2"/>
  <c r="E9709" i="2"/>
  <c r="D9709" i="2"/>
  <c r="B9709" i="2"/>
  <c r="A9709" i="2"/>
  <c r="N9708" i="2"/>
  <c r="M9708" i="2"/>
  <c r="K9708" i="2"/>
  <c r="J9708" i="2"/>
  <c r="I9708" i="2"/>
  <c r="F9708" i="2"/>
  <c r="E9708" i="2"/>
  <c r="D9708" i="2"/>
  <c r="B9708" i="2"/>
  <c r="A9708" i="2"/>
  <c r="N9707" i="2"/>
  <c r="M9707" i="2"/>
  <c r="K9707" i="2"/>
  <c r="J9707" i="2"/>
  <c r="I9707" i="2"/>
  <c r="F9707" i="2"/>
  <c r="E9707" i="2"/>
  <c r="D9707" i="2"/>
  <c r="B9707" i="2"/>
  <c r="A9707" i="2"/>
  <c r="N9706" i="2"/>
  <c r="M9706" i="2"/>
  <c r="K9706" i="2"/>
  <c r="J9706" i="2"/>
  <c r="I9706" i="2"/>
  <c r="F9706" i="2"/>
  <c r="E9706" i="2"/>
  <c r="D9706" i="2"/>
  <c r="B9706" i="2"/>
  <c r="A9706" i="2"/>
  <c r="N9705" i="2"/>
  <c r="M9705" i="2"/>
  <c r="K9705" i="2"/>
  <c r="J9705" i="2"/>
  <c r="I9705" i="2"/>
  <c r="F9705" i="2"/>
  <c r="E9705" i="2"/>
  <c r="D9705" i="2"/>
  <c r="B9705" i="2"/>
  <c r="A9705" i="2"/>
  <c r="N9704" i="2"/>
  <c r="M9704" i="2"/>
  <c r="K9704" i="2"/>
  <c r="J9704" i="2"/>
  <c r="I9704" i="2"/>
  <c r="F9704" i="2"/>
  <c r="E9704" i="2"/>
  <c r="D9704" i="2"/>
  <c r="B9704" i="2"/>
  <c r="A9704" i="2"/>
  <c r="N9703" i="2"/>
  <c r="M9703" i="2"/>
  <c r="K9703" i="2"/>
  <c r="J9703" i="2"/>
  <c r="I9703" i="2"/>
  <c r="F9703" i="2"/>
  <c r="E9703" i="2"/>
  <c r="D9703" i="2"/>
  <c r="B9703" i="2"/>
  <c r="A9703" i="2"/>
  <c r="N9702" i="2"/>
  <c r="M9702" i="2"/>
  <c r="K9702" i="2"/>
  <c r="J9702" i="2"/>
  <c r="I9702" i="2"/>
  <c r="F9702" i="2"/>
  <c r="E9702" i="2"/>
  <c r="D9702" i="2"/>
  <c r="B9702" i="2"/>
  <c r="A9702" i="2"/>
  <c r="N9701" i="2"/>
  <c r="M9701" i="2"/>
  <c r="K9701" i="2"/>
  <c r="J9701" i="2"/>
  <c r="I9701" i="2"/>
  <c r="F9701" i="2"/>
  <c r="E9701" i="2"/>
  <c r="D9701" i="2"/>
  <c r="B9701" i="2"/>
  <c r="A9701" i="2"/>
  <c r="N9700" i="2"/>
  <c r="M9700" i="2"/>
  <c r="K9700" i="2"/>
  <c r="J9700" i="2"/>
  <c r="I9700" i="2"/>
  <c r="F9700" i="2"/>
  <c r="E9700" i="2"/>
  <c r="D9700" i="2"/>
  <c r="B9700" i="2"/>
  <c r="A9700" i="2"/>
  <c r="N9699" i="2"/>
  <c r="M9699" i="2"/>
  <c r="K9699" i="2"/>
  <c r="J9699" i="2"/>
  <c r="I9699" i="2"/>
  <c r="F9699" i="2"/>
  <c r="E9699" i="2"/>
  <c r="D9699" i="2"/>
  <c r="B9699" i="2"/>
  <c r="A9699" i="2"/>
  <c r="N9698" i="2"/>
  <c r="M9698" i="2"/>
  <c r="K9698" i="2"/>
  <c r="J9698" i="2"/>
  <c r="I9698" i="2"/>
  <c r="F9698" i="2"/>
  <c r="E9698" i="2"/>
  <c r="D9698" i="2"/>
  <c r="B9698" i="2"/>
  <c r="A9698" i="2"/>
  <c r="N9697" i="2"/>
  <c r="M9697" i="2"/>
  <c r="K9697" i="2"/>
  <c r="J9697" i="2"/>
  <c r="I9697" i="2"/>
  <c r="F9697" i="2"/>
  <c r="E9697" i="2"/>
  <c r="D9697" i="2"/>
  <c r="B9697" i="2"/>
  <c r="A9697" i="2"/>
  <c r="N9696" i="2"/>
  <c r="M9696" i="2"/>
  <c r="K9696" i="2"/>
  <c r="J9696" i="2"/>
  <c r="I9696" i="2"/>
  <c r="F9696" i="2"/>
  <c r="E9696" i="2"/>
  <c r="D9696" i="2"/>
  <c r="B9696" i="2"/>
  <c r="A9696" i="2"/>
  <c r="N9695" i="2"/>
  <c r="M9695" i="2"/>
  <c r="K9695" i="2"/>
  <c r="J9695" i="2"/>
  <c r="I9695" i="2"/>
  <c r="F9695" i="2"/>
  <c r="E9695" i="2"/>
  <c r="D9695" i="2"/>
  <c r="B9695" i="2"/>
  <c r="A9695" i="2"/>
  <c r="N9694" i="2"/>
  <c r="M9694" i="2"/>
  <c r="K9694" i="2"/>
  <c r="J9694" i="2"/>
  <c r="I9694" i="2"/>
  <c r="F9694" i="2"/>
  <c r="E9694" i="2"/>
  <c r="D9694" i="2"/>
  <c r="B9694" i="2"/>
  <c r="A9694" i="2"/>
  <c r="N9693" i="2"/>
  <c r="M9693" i="2"/>
  <c r="K9693" i="2"/>
  <c r="J9693" i="2"/>
  <c r="I9693" i="2"/>
  <c r="F9693" i="2"/>
  <c r="E9693" i="2"/>
  <c r="D9693" i="2"/>
  <c r="B9693" i="2"/>
  <c r="A9693" i="2"/>
  <c r="N9692" i="2"/>
  <c r="M9692" i="2"/>
  <c r="K9692" i="2"/>
  <c r="J9692" i="2"/>
  <c r="I9692" i="2"/>
  <c r="F9692" i="2"/>
  <c r="E9692" i="2"/>
  <c r="D9692" i="2"/>
  <c r="B9692" i="2"/>
  <c r="A9692" i="2"/>
  <c r="N9691" i="2"/>
  <c r="M9691" i="2"/>
  <c r="K9691" i="2"/>
  <c r="J9691" i="2"/>
  <c r="I9691" i="2"/>
  <c r="F9691" i="2"/>
  <c r="E9691" i="2"/>
  <c r="D9691" i="2"/>
  <c r="B9691" i="2"/>
  <c r="A9691" i="2"/>
  <c r="N9690" i="2"/>
  <c r="M9690" i="2"/>
  <c r="K9690" i="2"/>
  <c r="J9690" i="2"/>
  <c r="I9690" i="2"/>
  <c r="F9690" i="2"/>
  <c r="E9690" i="2"/>
  <c r="D9690" i="2"/>
  <c r="B9690" i="2"/>
  <c r="A9690" i="2"/>
  <c r="N9689" i="2"/>
  <c r="M9689" i="2"/>
  <c r="K9689" i="2"/>
  <c r="J9689" i="2"/>
  <c r="I9689" i="2"/>
  <c r="F9689" i="2"/>
  <c r="E9689" i="2"/>
  <c r="D9689" i="2"/>
  <c r="B9689" i="2"/>
  <c r="A9689" i="2"/>
  <c r="N9688" i="2"/>
  <c r="M9688" i="2"/>
  <c r="K9688" i="2"/>
  <c r="J9688" i="2"/>
  <c r="I9688" i="2"/>
  <c r="F9688" i="2"/>
  <c r="E9688" i="2"/>
  <c r="D9688" i="2"/>
  <c r="B9688" i="2"/>
  <c r="A9688" i="2"/>
  <c r="N9687" i="2"/>
  <c r="M9687" i="2"/>
  <c r="K9687" i="2"/>
  <c r="J9687" i="2"/>
  <c r="I9687" i="2"/>
  <c r="F9687" i="2"/>
  <c r="E9687" i="2"/>
  <c r="D9687" i="2"/>
  <c r="B9687" i="2"/>
  <c r="A9687" i="2"/>
  <c r="N9686" i="2"/>
  <c r="M9686" i="2"/>
  <c r="K9686" i="2"/>
  <c r="J9686" i="2"/>
  <c r="I9686" i="2"/>
  <c r="F9686" i="2"/>
  <c r="E9686" i="2"/>
  <c r="D9686" i="2"/>
  <c r="B9686" i="2"/>
  <c r="A9686" i="2"/>
  <c r="N9685" i="2"/>
  <c r="M9685" i="2"/>
  <c r="K9685" i="2"/>
  <c r="J9685" i="2"/>
  <c r="I9685" i="2"/>
  <c r="F9685" i="2"/>
  <c r="E9685" i="2"/>
  <c r="D9685" i="2"/>
  <c r="B9685" i="2"/>
  <c r="A9685" i="2"/>
  <c r="N9684" i="2"/>
  <c r="M9684" i="2"/>
  <c r="K9684" i="2"/>
  <c r="J9684" i="2"/>
  <c r="I9684" i="2"/>
  <c r="F9684" i="2"/>
  <c r="E9684" i="2"/>
  <c r="D9684" i="2"/>
  <c r="B9684" i="2"/>
  <c r="A9684" i="2"/>
  <c r="N9683" i="2"/>
  <c r="M9683" i="2"/>
  <c r="K9683" i="2"/>
  <c r="J9683" i="2"/>
  <c r="I9683" i="2"/>
  <c r="F9683" i="2"/>
  <c r="E9683" i="2"/>
  <c r="D9683" i="2"/>
  <c r="B9683" i="2"/>
  <c r="A9683" i="2"/>
  <c r="N9682" i="2"/>
  <c r="M9682" i="2"/>
  <c r="K9682" i="2"/>
  <c r="J9682" i="2"/>
  <c r="I9682" i="2"/>
  <c r="F9682" i="2"/>
  <c r="E9682" i="2"/>
  <c r="D9682" i="2"/>
  <c r="B9682" i="2"/>
  <c r="A9682" i="2"/>
  <c r="N9681" i="2"/>
  <c r="M9681" i="2"/>
  <c r="K9681" i="2"/>
  <c r="J9681" i="2"/>
  <c r="I9681" i="2"/>
  <c r="F9681" i="2"/>
  <c r="E9681" i="2"/>
  <c r="D9681" i="2"/>
  <c r="B9681" i="2"/>
  <c r="A9681" i="2"/>
  <c r="N9680" i="2"/>
  <c r="M9680" i="2"/>
  <c r="K9680" i="2"/>
  <c r="J9680" i="2"/>
  <c r="I9680" i="2"/>
  <c r="F9680" i="2"/>
  <c r="E9680" i="2"/>
  <c r="D9680" i="2"/>
  <c r="B9680" i="2"/>
  <c r="A9680" i="2"/>
  <c r="N9679" i="2"/>
  <c r="M9679" i="2"/>
  <c r="K9679" i="2"/>
  <c r="J9679" i="2"/>
  <c r="I9679" i="2"/>
  <c r="F9679" i="2"/>
  <c r="E9679" i="2"/>
  <c r="D9679" i="2"/>
  <c r="B9679" i="2"/>
  <c r="A9679" i="2"/>
  <c r="N9678" i="2"/>
  <c r="M9678" i="2"/>
  <c r="K9678" i="2"/>
  <c r="J9678" i="2"/>
  <c r="I9678" i="2"/>
  <c r="F9678" i="2"/>
  <c r="E9678" i="2"/>
  <c r="D9678" i="2"/>
  <c r="B9678" i="2"/>
  <c r="A9678" i="2"/>
  <c r="N9677" i="2"/>
  <c r="M9677" i="2"/>
  <c r="K9677" i="2"/>
  <c r="J9677" i="2"/>
  <c r="I9677" i="2"/>
  <c r="F9677" i="2"/>
  <c r="E9677" i="2"/>
  <c r="D9677" i="2"/>
  <c r="B9677" i="2"/>
  <c r="A9677" i="2"/>
  <c r="N9676" i="2"/>
  <c r="M9676" i="2"/>
  <c r="K9676" i="2"/>
  <c r="J9676" i="2"/>
  <c r="I9676" i="2"/>
  <c r="F9676" i="2"/>
  <c r="E9676" i="2"/>
  <c r="D9676" i="2"/>
  <c r="B9676" i="2"/>
  <c r="A9676" i="2"/>
  <c r="N9675" i="2"/>
  <c r="M9675" i="2"/>
  <c r="K9675" i="2"/>
  <c r="J9675" i="2"/>
  <c r="I9675" i="2"/>
  <c r="F9675" i="2"/>
  <c r="E9675" i="2"/>
  <c r="D9675" i="2"/>
  <c r="B9675" i="2"/>
  <c r="A9675" i="2"/>
  <c r="N9674" i="2"/>
  <c r="M9674" i="2"/>
  <c r="K9674" i="2"/>
  <c r="J9674" i="2"/>
  <c r="I9674" i="2"/>
  <c r="F9674" i="2"/>
  <c r="E9674" i="2"/>
  <c r="D9674" i="2"/>
  <c r="B9674" i="2"/>
  <c r="A9674" i="2"/>
  <c r="N9673" i="2"/>
  <c r="M9673" i="2"/>
  <c r="K9673" i="2"/>
  <c r="J9673" i="2"/>
  <c r="I9673" i="2"/>
  <c r="F9673" i="2"/>
  <c r="E9673" i="2"/>
  <c r="D9673" i="2"/>
  <c r="B9673" i="2"/>
  <c r="A9673" i="2"/>
  <c r="N9672" i="2"/>
  <c r="M9672" i="2"/>
  <c r="K9672" i="2"/>
  <c r="J9672" i="2"/>
  <c r="I9672" i="2"/>
  <c r="F9672" i="2"/>
  <c r="E9672" i="2"/>
  <c r="D9672" i="2"/>
  <c r="B9672" i="2"/>
  <c r="A9672" i="2"/>
  <c r="N9671" i="2"/>
  <c r="M9671" i="2"/>
  <c r="K9671" i="2"/>
  <c r="J9671" i="2"/>
  <c r="I9671" i="2"/>
  <c r="F9671" i="2"/>
  <c r="E9671" i="2"/>
  <c r="D9671" i="2"/>
  <c r="B9671" i="2"/>
  <c r="A9671" i="2"/>
  <c r="N9670" i="2"/>
  <c r="M9670" i="2"/>
  <c r="K9670" i="2"/>
  <c r="J9670" i="2"/>
  <c r="I9670" i="2"/>
  <c r="F9670" i="2"/>
  <c r="E9670" i="2"/>
  <c r="D9670" i="2"/>
  <c r="B9670" i="2"/>
  <c r="A9670" i="2"/>
  <c r="N9669" i="2"/>
  <c r="M9669" i="2"/>
  <c r="K9669" i="2"/>
  <c r="J9669" i="2"/>
  <c r="I9669" i="2"/>
  <c r="F9669" i="2"/>
  <c r="E9669" i="2"/>
  <c r="D9669" i="2"/>
  <c r="B9669" i="2"/>
  <c r="A9669" i="2"/>
  <c r="N9668" i="2"/>
  <c r="M9668" i="2"/>
  <c r="K9668" i="2"/>
  <c r="J9668" i="2"/>
  <c r="I9668" i="2"/>
  <c r="F9668" i="2"/>
  <c r="E9668" i="2"/>
  <c r="D9668" i="2"/>
  <c r="B9668" i="2"/>
  <c r="A9668" i="2"/>
  <c r="N9667" i="2"/>
  <c r="M9667" i="2"/>
  <c r="K9667" i="2"/>
  <c r="J9667" i="2"/>
  <c r="I9667" i="2"/>
  <c r="F9667" i="2"/>
  <c r="E9667" i="2"/>
  <c r="D9667" i="2"/>
  <c r="B9667" i="2"/>
  <c r="A9667" i="2"/>
  <c r="N9666" i="2"/>
  <c r="M9666" i="2"/>
  <c r="K9666" i="2"/>
  <c r="J9666" i="2"/>
  <c r="I9666" i="2"/>
  <c r="F9666" i="2"/>
  <c r="E9666" i="2"/>
  <c r="D9666" i="2"/>
  <c r="B9666" i="2"/>
  <c r="A9666" i="2"/>
  <c r="N9665" i="2"/>
  <c r="M9665" i="2"/>
  <c r="K9665" i="2"/>
  <c r="J9665" i="2"/>
  <c r="I9665" i="2"/>
  <c r="F9665" i="2"/>
  <c r="E9665" i="2"/>
  <c r="D9665" i="2"/>
  <c r="B9665" i="2"/>
  <c r="A9665" i="2"/>
  <c r="N9664" i="2"/>
  <c r="M9664" i="2"/>
  <c r="K9664" i="2"/>
  <c r="J9664" i="2"/>
  <c r="I9664" i="2"/>
  <c r="F9664" i="2"/>
  <c r="E9664" i="2"/>
  <c r="D9664" i="2"/>
  <c r="B9664" i="2"/>
  <c r="A9664" i="2"/>
  <c r="N9663" i="2"/>
  <c r="M9663" i="2"/>
  <c r="K9663" i="2"/>
  <c r="J9663" i="2"/>
  <c r="I9663" i="2"/>
  <c r="F9663" i="2"/>
  <c r="E9663" i="2"/>
  <c r="D9663" i="2"/>
  <c r="B9663" i="2"/>
  <c r="A9663" i="2"/>
  <c r="N9662" i="2"/>
  <c r="M9662" i="2"/>
  <c r="K9662" i="2"/>
  <c r="J9662" i="2"/>
  <c r="I9662" i="2"/>
  <c r="F9662" i="2"/>
  <c r="E9662" i="2"/>
  <c r="D9662" i="2"/>
  <c r="B9662" i="2"/>
  <c r="A9662" i="2"/>
  <c r="N9661" i="2"/>
  <c r="M9661" i="2"/>
  <c r="K9661" i="2"/>
  <c r="J9661" i="2"/>
  <c r="I9661" i="2"/>
  <c r="F9661" i="2"/>
  <c r="E9661" i="2"/>
  <c r="D9661" i="2"/>
  <c r="B9661" i="2"/>
  <c r="A9661" i="2"/>
  <c r="N9660" i="2"/>
  <c r="M9660" i="2"/>
  <c r="K9660" i="2"/>
  <c r="J9660" i="2"/>
  <c r="I9660" i="2"/>
  <c r="F9660" i="2"/>
  <c r="E9660" i="2"/>
  <c r="D9660" i="2"/>
  <c r="B9660" i="2"/>
  <c r="A9660" i="2"/>
  <c r="N9659" i="2"/>
  <c r="M9659" i="2"/>
  <c r="K9659" i="2"/>
  <c r="J9659" i="2"/>
  <c r="I9659" i="2"/>
  <c r="F9659" i="2"/>
  <c r="E9659" i="2"/>
  <c r="D9659" i="2"/>
  <c r="B9659" i="2"/>
  <c r="A9659" i="2"/>
  <c r="N9658" i="2"/>
  <c r="M9658" i="2"/>
  <c r="K9658" i="2"/>
  <c r="J9658" i="2"/>
  <c r="I9658" i="2"/>
  <c r="F9658" i="2"/>
  <c r="E9658" i="2"/>
  <c r="D9658" i="2"/>
  <c r="B9658" i="2"/>
  <c r="A9658" i="2"/>
  <c r="N9657" i="2"/>
  <c r="M9657" i="2"/>
  <c r="K9657" i="2"/>
  <c r="J9657" i="2"/>
  <c r="I9657" i="2"/>
  <c r="F9657" i="2"/>
  <c r="E9657" i="2"/>
  <c r="D9657" i="2"/>
  <c r="B9657" i="2"/>
  <c r="A9657" i="2"/>
  <c r="N9656" i="2"/>
  <c r="M9656" i="2"/>
  <c r="K9656" i="2"/>
  <c r="J9656" i="2"/>
  <c r="I9656" i="2"/>
  <c r="F9656" i="2"/>
  <c r="E9656" i="2"/>
  <c r="D9656" i="2"/>
  <c r="B9656" i="2"/>
  <c r="A9656" i="2"/>
  <c r="N9655" i="2"/>
  <c r="M9655" i="2"/>
  <c r="K9655" i="2"/>
  <c r="J9655" i="2"/>
  <c r="I9655" i="2"/>
  <c r="F9655" i="2"/>
  <c r="E9655" i="2"/>
  <c r="D9655" i="2"/>
  <c r="B9655" i="2"/>
  <c r="A9655" i="2"/>
  <c r="N9654" i="2"/>
  <c r="M9654" i="2"/>
  <c r="K9654" i="2"/>
  <c r="J9654" i="2"/>
  <c r="I9654" i="2"/>
  <c r="F9654" i="2"/>
  <c r="E9654" i="2"/>
  <c r="D9654" i="2"/>
  <c r="B9654" i="2"/>
  <c r="A9654" i="2"/>
  <c r="N9653" i="2"/>
  <c r="M9653" i="2"/>
  <c r="K9653" i="2"/>
  <c r="J9653" i="2"/>
  <c r="I9653" i="2"/>
  <c r="F9653" i="2"/>
  <c r="E9653" i="2"/>
  <c r="D9653" i="2"/>
  <c r="B9653" i="2"/>
  <c r="A9653" i="2"/>
  <c r="N9652" i="2"/>
  <c r="M9652" i="2"/>
  <c r="K9652" i="2"/>
  <c r="J9652" i="2"/>
  <c r="I9652" i="2"/>
  <c r="F9652" i="2"/>
  <c r="E9652" i="2"/>
  <c r="D9652" i="2"/>
  <c r="B9652" i="2"/>
  <c r="A9652" i="2"/>
  <c r="N9651" i="2"/>
  <c r="M9651" i="2"/>
  <c r="K9651" i="2"/>
  <c r="J9651" i="2"/>
  <c r="I9651" i="2"/>
  <c r="F9651" i="2"/>
  <c r="E9651" i="2"/>
  <c r="D9651" i="2"/>
  <c r="B9651" i="2"/>
  <c r="A9651" i="2"/>
  <c r="N9650" i="2"/>
  <c r="M9650" i="2"/>
  <c r="K9650" i="2"/>
  <c r="J9650" i="2"/>
  <c r="I9650" i="2"/>
  <c r="F9650" i="2"/>
  <c r="E9650" i="2"/>
  <c r="D9650" i="2"/>
  <c r="B9650" i="2"/>
  <c r="A9650" i="2"/>
  <c r="N9649" i="2"/>
  <c r="M9649" i="2"/>
  <c r="K9649" i="2"/>
  <c r="J9649" i="2"/>
  <c r="I9649" i="2"/>
  <c r="F9649" i="2"/>
  <c r="E9649" i="2"/>
  <c r="D9649" i="2"/>
  <c r="B9649" i="2"/>
  <c r="A9649" i="2"/>
  <c r="N9648" i="2"/>
  <c r="M9648" i="2"/>
  <c r="K9648" i="2"/>
  <c r="J9648" i="2"/>
  <c r="I9648" i="2"/>
  <c r="F9648" i="2"/>
  <c r="E9648" i="2"/>
  <c r="D9648" i="2"/>
  <c r="B9648" i="2"/>
  <c r="A9648" i="2"/>
  <c r="N9647" i="2"/>
  <c r="M9647" i="2"/>
  <c r="K9647" i="2"/>
  <c r="J9647" i="2"/>
  <c r="I9647" i="2"/>
  <c r="F9647" i="2"/>
  <c r="E9647" i="2"/>
  <c r="D9647" i="2"/>
  <c r="B9647" i="2"/>
  <c r="A9647" i="2"/>
  <c r="N9646" i="2"/>
  <c r="M9646" i="2"/>
  <c r="K9646" i="2"/>
  <c r="J9646" i="2"/>
  <c r="I9646" i="2"/>
  <c r="F9646" i="2"/>
  <c r="E9646" i="2"/>
  <c r="D9646" i="2"/>
  <c r="B9646" i="2"/>
  <c r="A9646" i="2"/>
  <c r="N9645" i="2"/>
  <c r="M9645" i="2"/>
  <c r="K9645" i="2"/>
  <c r="J9645" i="2"/>
  <c r="I9645" i="2"/>
  <c r="F9645" i="2"/>
  <c r="E9645" i="2"/>
  <c r="D9645" i="2"/>
  <c r="B9645" i="2"/>
  <c r="A9645" i="2"/>
  <c r="N9644" i="2"/>
  <c r="M9644" i="2"/>
  <c r="K9644" i="2"/>
  <c r="J9644" i="2"/>
  <c r="I9644" i="2"/>
  <c r="F9644" i="2"/>
  <c r="E9644" i="2"/>
  <c r="D9644" i="2"/>
  <c r="B9644" i="2"/>
  <c r="A9644" i="2"/>
  <c r="N9643" i="2"/>
  <c r="M9643" i="2"/>
  <c r="K9643" i="2"/>
  <c r="J9643" i="2"/>
  <c r="I9643" i="2"/>
  <c r="F9643" i="2"/>
  <c r="E9643" i="2"/>
  <c r="D9643" i="2"/>
  <c r="B9643" i="2"/>
  <c r="A9643" i="2"/>
  <c r="N9642" i="2"/>
  <c r="M9642" i="2"/>
  <c r="K9642" i="2"/>
  <c r="J9642" i="2"/>
  <c r="I9642" i="2"/>
  <c r="F9642" i="2"/>
  <c r="E9642" i="2"/>
  <c r="D9642" i="2"/>
  <c r="B9642" i="2"/>
  <c r="A9642" i="2"/>
  <c r="N9641" i="2"/>
  <c r="M9641" i="2"/>
  <c r="K9641" i="2"/>
  <c r="J9641" i="2"/>
  <c r="I9641" i="2"/>
  <c r="F9641" i="2"/>
  <c r="E9641" i="2"/>
  <c r="D9641" i="2"/>
  <c r="B9641" i="2"/>
  <c r="A9641" i="2"/>
  <c r="N9640" i="2"/>
  <c r="M9640" i="2"/>
  <c r="K9640" i="2"/>
  <c r="J9640" i="2"/>
  <c r="I9640" i="2"/>
  <c r="F9640" i="2"/>
  <c r="E9640" i="2"/>
  <c r="D9640" i="2"/>
  <c r="B9640" i="2"/>
  <c r="A9640" i="2"/>
  <c r="N9639" i="2"/>
  <c r="M9639" i="2"/>
  <c r="K9639" i="2"/>
  <c r="J9639" i="2"/>
  <c r="I9639" i="2"/>
  <c r="F9639" i="2"/>
  <c r="E9639" i="2"/>
  <c r="D9639" i="2"/>
  <c r="B9639" i="2"/>
  <c r="A9639" i="2"/>
  <c r="N9638" i="2"/>
  <c r="M9638" i="2"/>
  <c r="K9638" i="2"/>
  <c r="J9638" i="2"/>
  <c r="I9638" i="2"/>
  <c r="F9638" i="2"/>
  <c r="E9638" i="2"/>
  <c r="D9638" i="2"/>
  <c r="B9638" i="2"/>
  <c r="A9638" i="2"/>
  <c r="N9637" i="2"/>
  <c r="M9637" i="2"/>
  <c r="K9637" i="2"/>
  <c r="J9637" i="2"/>
  <c r="I9637" i="2"/>
  <c r="F9637" i="2"/>
  <c r="E9637" i="2"/>
  <c r="D9637" i="2"/>
  <c r="B9637" i="2"/>
  <c r="A9637" i="2"/>
  <c r="N9636" i="2"/>
  <c r="M9636" i="2"/>
  <c r="K9636" i="2"/>
  <c r="J9636" i="2"/>
  <c r="I9636" i="2"/>
  <c r="F9636" i="2"/>
  <c r="E9636" i="2"/>
  <c r="D9636" i="2"/>
  <c r="B9636" i="2"/>
  <c r="A9636" i="2"/>
  <c r="N9635" i="2"/>
  <c r="M9635" i="2"/>
  <c r="K9635" i="2"/>
  <c r="J9635" i="2"/>
  <c r="I9635" i="2"/>
  <c r="F9635" i="2"/>
  <c r="E9635" i="2"/>
  <c r="D9635" i="2"/>
  <c r="B9635" i="2"/>
  <c r="A9635" i="2"/>
  <c r="N9634" i="2"/>
  <c r="M9634" i="2"/>
  <c r="K9634" i="2"/>
  <c r="J9634" i="2"/>
  <c r="I9634" i="2"/>
  <c r="F9634" i="2"/>
  <c r="E9634" i="2"/>
  <c r="D9634" i="2"/>
  <c r="B9634" i="2"/>
  <c r="A9634" i="2"/>
  <c r="N9633" i="2"/>
  <c r="M9633" i="2"/>
  <c r="K9633" i="2"/>
  <c r="J9633" i="2"/>
  <c r="I9633" i="2"/>
  <c r="F9633" i="2"/>
  <c r="E9633" i="2"/>
  <c r="D9633" i="2"/>
  <c r="B9633" i="2"/>
  <c r="A9633" i="2"/>
  <c r="N9632" i="2"/>
  <c r="M9632" i="2"/>
  <c r="K9632" i="2"/>
  <c r="J9632" i="2"/>
  <c r="I9632" i="2"/>
  <c r="F9632" i="2"/>
  <c r="E9632" i="2"/>
  <c r="D9632" i="2"/>
  <c r="B9632" i="2"/>
  <c r="A9632" i="2"/>
  <c r="N9631" i="2"/>
  <c r="M9631" i="2"/>
  <c r="K9631" i="2"/>
  <c r="J9631" i="2"/>
  <c r="I9631" i="2"/>
  <c r="F9631" i="2"/>
  <c r="E9631" i="2"/>
  <c r="D9631" i="2"/>
  <c r="B9631" i="2"/>
  <c r="A9631" i="2"/>
  <c r="N9630" i="2"/>
  <c r="M9630" i="2"/>
  <c r="K9630" i="2"/>
  <c r="J9630" i="2"/>
  <c r="I9630" i="2"/>
  <c r="F9630" i="2"/>
  <c r="E9630" i="2"/>
  <c r="D9630" i="2"/>
  <c r="B9630" i="2"/>
  <c r="A9630" i="2"/>
  <c r="N9629" i="2"/>
  <c r="M9629" i="2"/>
  <c r="K9629" i="2"/>
  <c r="J9629" i="2"/>
  <c r="I9629" i="2"/>
  <c r="F9629" i="2"/>
  <c r="E9629" i="2"/>
  <c r="D9629" i="2"/>
  <c r="B9629" i="2"/>
  <c r="A9629" i="2"/>
  <c r="N9628" i="2"/>
  <c r="M9628" i="2"/>
  <c r="K9628" i="2"/>
  <c r="J9628" i="2"/>
  <c r="I9628" i="2"/>
  <c r="F9628" i="2"/>
  <c r="E9628" i="2"/>
  <c r="D9628" i="2"/>
  <c r="B9628" i="2"/>
  <c r="A9628" i="2"/>
  <c r="N9627" i="2"/>
  <c r="M9627" i="2"/>
  <c r="K9627" i="2"/>
  <c r="J9627" i="2"/>
  <c r="I9627" i="2"/>
  <c r="F9627" i="2"/>
  <c r="E9627" i="2"/>
  <c r="D9627" i="2"/>
  <c r="B9627" i="2"/>
  <c r="A9627" i="2"/>
  <c r="N9626" i="2"/>
  <c r="M9626" i="2"/>
  <c r="K9626" i="2"/>
  <c r="J9626" i="2"/>
  <c r="I9626" i="2"/>
  <c r="F9626" i="2"/>
  <c r="E9626" i="2"/>
  <c r="D9626" i="2"/>
  <c r="B9626" i="2"/>
  <c r="A9626" i="2"/>
  <c r="N9625" i="2"/>
  <c r="M9625" i="2"/>
  <c r="K9625" i="2"/>
  <c r="J9625" i="2"/>
  <c r="I9625" i="2"/>
  <c r="F9625" i="2"/>
  <c r="E9625" i="2"/>
  <c r="D9625" i="2"/>
  <c r="B9625" i="2"/>
  <c r="A9625" i="2"/>
  <c r="N9624" i="2"/>
  <c r="M9624" i="2"/>
  <c r="K9624" i="2"/>
  <c r="J9624" i="2"/>
  <c r="I9624" i="2"/>
  <c r="F9624" i="2"/>
  <c r="E9624" i="2"/>
  <c r="D9624" i="2"/>
  <c r="B9624" i="2"/>
  <c r="A9624" i="2"/>
  <c r="N9623" i="2"/>
  <c r="M9623" i="2"/>
  <c r="K9623" i="2"/>
  <c r="J9623" i="2"/>
  <c r="I9623" i="2"/>
  <c r="F9623" i="2"/>
  <c r="E9623" i="2"/>
  <c r="D9623" i="2"/>
  <c r="B9623" i="2"/>
  <c r="A9623" i="2"/>
  <c r="N9622" i="2"/>
  <c r="M9622" i="2"/>
  <c r="K9622" i="2"/>
  <c r="J9622" i="2"/>
  <c r="I9622" i="2"/>
  <c r="F9622" i="2"/>
  <c r="E9622" i="2"/>
  <c r="D9622" i="2"/>
  <c r="B9622" i="2"/>
  <c r="A9622" i="2"/>
  <c r="N9621" i="2"/>
  <c r="M9621" i="2"/>
  <c r="K9621" i="2"/>
  <c r="J9621" i="2"/>
  <c r="I9621" i="2"/>
  <c r="F9621" i="2"/>
  <c r="E9621" i="2"/>
  <c r="D9621" i="2"/>
  <c r="B9621" i="2"/>
  <c r="A9621" i="2"/>
  <c r="N9620" i="2"/>
  <c r="M9620" i="2"/>
  <c r="K9620" i="2"/>
  <c r="J9620" i="2"/>
  <c r="I9620" i="2"/>
  <c r="F9620" i="2"/>
  <c r="E9620" i="2"/>
  <c r="D9620" i="2"/>
  <c r="B9620" i="2"/>
  <c r="A9620" i="2"/>
  <c r="N9619" i="2"/>
  <c r="M9619" i="2"/>
  <c r="K9619" i="2"/>
  <c r="J9619" i="2"/>
  <c r="I9619" i="2"/>
  <c r="F9619" i="2"/>
  <c r="E9619" i="2"/>
  <c r="D9619" i="2"/>
  <c r="B9619" i="2"/>
  <c r="A9619" i="2"/>
  <c r="N9618" i="2"/>
  <c r="M9618" i="2"/>
  <c r="K9618" i="2"/>
  <c r="J9618" i="2"/>
  <c r="I9618" i="2"/>
  <c r="F9618" i="2"/>
  <c r="E9618" i="2"/>
  <c r="D9618" i="2"/>
  <c r="B9618" i="2"/>
  <c r="A9618" i="2"/>
  <c r="N9617" i="2"/>
  <c r="M9617" i="2"/>
  <c r="K9617" i="2"/>
  <c r="J9617" i="2"/>
  <c r="I9617" i="2"/>
  <c r="F9617" i="2"/>
  <c r="E9617" i="2"/>
  <c r="D9617" i="2"/>
  <c r="B9617" i="2"/>
  <c r="A9617" i="2"/>
  <c r="N9616" i="2"/>
  <c r="M9616" i="2"/>
  <c r="K9616" i="2"/>
  <c r="J9616" i="2"/>
  <c r="I9616" i="2"/>
  <c r="F9616" i="2"/>
  <c r="E9616" i="2"/>
  <c r="D9616" i="2"/>
  <c r="B9616" i="2"/>
  <c r="A9616" i="2"/>
  <c r="N9615" i="2"/>
  <c r="M9615" i="2"/>
  <c r="K9615" i="2"/>
  <c r="J9615" i="2"/>
  <c r="I9615" i="2"/>
  <c r="F9615" i="2"/>
  <c r="E9615" i="2"/>
  <c r="D9615" i="2"/>
  <c r="B9615" i="2"/>
  <c r="A9615" i="2"/>
  <c r="N9614" i="2"/>
  <c r="M9614" i="2"/>
  <c r="K9614" i="2"/>
  <c r="J9614" i="2"/>
  <c r="I9614" i="2"/>
  <c r="F9614" i="2"/>
  <c r="E9614" i="2"/>
  <c r="D9614" i="2"/>
  <c r="B9614" i="2"/>
  <c r="A9614" i="2"/>
  <c r="N9613" i="2"/>
  <c r="M9613" i="2"/>
  <c r="K9613" i="2"/>
  <c r="J9613" i="2"/>
  <c r="I9613" i="2"/>
  <c r="F9613" i="2"/>
  <c r="E9613" i="2"/>
  <c r="D9613" i="2"/>
  <c r="B9613" i="2"/>
  <c r="A9613" i="2"/>
  <c r="N9612" i="2"/>
  <c r="M9612" i="2"/>
  <c r="K9612" i="2"/>
  <c r="J9612" i="2"/>
  <c r="I9612" i="2"/>
  <c r="F9612" i="2"/>
  <c r="E9612" i="2"/>
  <c r="D9612" i="2"/>
  <c r="B9612" i="2"/>
  <c r="A9612" i="2"/>
  <c r="N9611" i="2"/>
  <c r="M9611" i="2"/>
  <c r="K9611" i="2"/>
  <c r="J9611" i="2"/>
  <c r="I9611" i="2"/>
  <c r="F9611" i="2"/>
  <c r="E9611" i="2"/>
  <c r="D9611" i="2"/>
  <c r="B9611" i="2"/>
  <c r="A9611" i="2"/>
  <c r="N9610" i="2"/>
  <c r="M9610" i="2"/>
  <c r="K9610" i="2"/>
  <c r="J9610" i="2"/>
  <c r="I9610" i="2"/>
  <c r="F9610" i="2"/>
  <c r="E9610" i="2"/>
  <c r="D9610" i="2"/>
  <c r="B9610" i="2"/>
  <c r="A9610" i="2"/>
  <c r="N9609" i="2"/>
  <c r="M9609" i="2"/>
  <c r="K9609" i="2"/>
  <c r="J9609" i="2"/>
  <c r="I9609" i="2"/>
  <c r="F9609" i="2"/>
  <c r="E9609" i="2"/>
  <c r="D9609" i="2"/>
  <c r="B9609" i="2"/>
  <c r="A9609" i="2"/>
  <c r="N9608" i="2"/>
  <c r="M9608" i="2"/>
  <c r="K9608" i="2"/>
  <c r="J9608" i="2"/>
  <c r="I9608" i="2"/>
  <c r="F9608" i="2"/>
  <c r="E9608" i="2"/>
  <c r="D9608" i="2"/>
  <c r="B9608" i="2"/>
  <c r="A9608" i="2"/>
  <c r="N9607" i="2"/>
  <c r="M9607" i="2"/>
  <c r="K9607" i="2"/>
  <c r="J9607" i="2"/>
  <c r="I9607" i="2"/>
  <c r="F9607" i="2"/>
  <c r="E9607" i="2"/>
  <c r="D9607" i="2"/>
  <c r="B9607" i="2"/>
  <c r="A9607" i="2"/>
  <c r="N9606" i="2"/>
  <c r="M9606" i="2"/>
  <c r="K9606" i="2"/>
  <c r="J9606" i="2"/>
  <c r="I9606" i="2"/>
  <c r="F9606" i="2"/>
  <c r="E9606" i="2"/>
  <c r="D9606" i="2"/>
  <c r="B9606" i="2"/>
  <c r="A9606" i="2"/>
  <c r="N9605" i="2"/>
  <c r="M9605" i="2"/>
  <c r="K9605" i="2"/>
  <c r="J9605" i="2"/>
  <c r="I9605" i="2"/>
  <c r="F9605" i="2"/>
  <c r="E9605" i="2"/>
  <c r="D9605" i="2"/>
  <c r="B9605" i="2"/>
  <c r="A9605" i="2"/>
  <c r="N9604" i="2"/>
  <c r="M9604" i="2"/>
  <c r="K9604" i="2"/>
  <c r="J9604" i="2"/>
  <c r="I9604" i="2"/>
  <c r="F9604" i="2"/>
  <c r="E9604" i="2"/>
  <c r="D9604" i="2"/>
  <c r="B9604" i="2"/>
  <c r="A9604" i="2"/>
  <c r="N9603" i="2"/>
  <c r="M9603" i="2"/>
  <c r="K9603" i="2"/>
  <c r="J9603" i="2"/>
  <c r="I9603" i="2"/>
  <c r="F9603" i="2"/>
  <c r="E9603" i="2"/>
  <c r="D9603" i="2"/>
  <c r="B9603" i="2"/>
  <c r="A9603" i="2"/>
  <c r="N9602" i="2"/>
  <c r="M9602" i="2"/>
  <c r="K9602" i="2"/>
  <c r="J9602" i="2"/>
  <c r="I9602" i="2"/>
  <c r="F9602" i="2"/>
  <c r="E9602" i="2"/>
  <c r="D9602" i="2"/>
  <c r="B9602" i="2"/>
  <c r="A9602" i="2"/>
  <c r="N9601" i="2"/>
  <c r="M9601" i="2"/>
  <c r="K9601" i="2"/>
  <c r="J9601" i="2"/>
  <c r="I9601" i="2"/>
  <c r="F9601" i="2"/>
  <c r="E9601" i="2"/>
  <c r="D9601" i="2"/>
  <c r="B9601" i="2"/>
  <c r="A9601" i="2"/>
  <c r="N9600" i="2"/>
  <c r="M9600" i="2"/>
  <c r="K9600" i="2"/>
  <c r="J9600" i="2"/>
  <c r="I9600" i="2"/>
  <c r="F9600" i="2"/>
  <c r="E9600" i="2"/>
  <c r="D9600" i="2"/>
  <c r="B9600" i="2"/>
  <c r="A9600" i="2"/>
  <c r="N9599" i="2"/>
  <c r="M9599" i="2"/>
  <c r="K9599" i="2"/>
  <c r="J9599" i="2"/>
  <c r="I9599" i="2"/>
  <c r="F9599" i="2"/>
  <c r="E9599" i="2"/>
  <c r="D9599" i="2"/>
  <c r="B9599" i="2"/>
  <c r="A9599" i="2"/>
  <c r="N9598" i="2"/>
  <c r="M9598" i="2"/>
  <c r="K9598" i="2"/>
  <c r="J9598" i="2"/>
  <c r="I9598" i="2"/>
  <c r="F9598" i="2"/>
  <c r="E9598" i="2"/>
  <c r="D9598" i="2"/>
  <c r="B9598" i="2"/>
  <c r="A9598" i="2"/>
  <c r="N9597" i="2"/>
  <c r="M9597" i="2"/>
  <c r="K9597" i="2"/>
  <c r="J9597" i="2"/>
  <c r="I9597" i="2"/>
  <c r="F9597" i="2"/>
  <c r="E9597" i="2"/>
  <c r="D9597" i="2"/>
  <c r="B9597" i="2"/>
  <c r="A9597" i="2"/>
  <c r="N9596" i="2"/>
  <c r="M9596" i="2"/>
  <c r="K9596" i="2"/>
  <c r="J9596" i="2"/>
  <c r="I9596" i="2"/>
  <c r="F9596" i="2"/>
  <c r="E9596" i="2"/>
  <c r="D9596" i="2"/>
  <c r="B9596" i="2"/>
  <c r="A9596" i="2"/>
  <c r="N9595" i="2"/>
  <c r="M9595" i="2"/>
  <c r="K9595" i="2"/>
  <c r="J9595" i="2"/>
  <c r="I9595" i="2"/>
  <c r="F9595" i="2"/>
  <c r="E9595" i="2"/>
  <c r="D9595" i="2"/>
  <c r="B9595" i="2"/>
  <c r="A9595" i="2"/>
  <c r="N9594" i="2"/>
  <c r="M9594" i="2"/>
  <c r="K9594" i="2"/>
  <c r="J9594" i="2"/>
  <c r="I9594" i="2"/>
  <c r="F9594" i="2"/>
  <c r="E9594" i="2"/>
  <c r="D9594" i="2"/>
  <c r="B9594" i="2"/>
  <c r="A9594" i="2"/>
  <c r="N9593" i="2"/>
  <c r="M9593" i="2"/>
  <c r="K9593" i="2"/>
  <c r="J9593" i="2"/>
  <c r="I9593" i="2"/>
  <c r="F9593" i="2"/>
  <c r="E9593" i="2"/>
  <c r="D9593" i="2"/>
  <c r="B9593" i="2"/>
  <c r="A9593" i="2"/>
  <c r="N9592" i="2"/>
  <c r="M9592" i="2"/>
  <c r="K9592" i="2"/>
  <c r="J9592" i="2"/>
  <c r="I9592" i="2"/>
  <c r="F9592" i="2"/>
  <c r="E9592" i="2"/>
  <c r="D9592" i="2"/>
  <c r="B9592" i="2"/>
  <c r="A9592" i="2"/>
  <c r="N9591" i="2"/>
  <c r="M9591" i="2"/>
  <c r="K9591" i="2"/>
  <c r="J9591" i="2"/>
  <c r="I9591" i="2"/>
  <c r="F9591" i="2"/>
  <c r="E9591" i="2"/>
  <c r="D9591" i="2"/>
  <c r="B9591" i="2"/>
  <c r="A9591" i="2"/>
  <c r="N9590" i="2"/>
  <c r="M9590" i="2"/>
  <c r="K9590" i="2"/>
  <c r="J9590" i="2"/>
  <c r="I9590" i="2"/>
  <c r="F9590" i="2"/>
  <c r="E9590" i="2"/>
  <c r="D9590" i="2"/>
  <c r="B9590" i="2"/>
  <c r="A9590" i="2"/>
  <c r="N9589" i="2"/>
  <c r="M9589" i="2"/>
  <c r="K9589" i="2"/>
  <c r="J9589" i="2"/>
  <c r="I9589" i="2"/>
  <c r="F9589" i="2"/>
  <c r="E9589" i="2"/>
  <c r="D9589" i="2"/>
  <c r="B9589" i="2"/>
  <c r="A9589" i="2"/>
  <c r="N9588" i="2"/>
  <c r="M9588" i="2"/>
  <c r="K9588" i="2"/>
  <c r="J9588" i="2"/>
  <c r="I9588" i="2"/>
  <c r="F9588" i="2"/>
  <c r="E9588" i="2"/>
  <c r="D9588" i="2"/>
  <c r="B9588" i="2"/>
  <c r="A9588" i="2"/>
  <c r="N9587" i="2"/>
  <c r="M9587" i="2"/>
  <c r="K9587" i="2"/>
  <c r="J9587" i="2"/>
  <c r="I9587" i="2"/>
  <c r="F9587" i="2"/>
  <c r="E9587" i="2"/>
  <c r="D9587" i="2"/>
  <c r="B9587" i="2"/>
  <c r="A9587" i="2"/>
  <c r="N9586" i="2"/>
  <c r="M9586" i="2"/>
  <c r="K9586" i="2"/>
  <c r="J9586" i="2"/>
  <c r="I9586" i="2"/>
  <c r="F9586" i="2"/>
  <c r="E9586" i="2"/>
  <c r="D9586" i="2"/>
  <c r="B9586" i="2"/>
  <c r="A9586" i="2"/>
  <c r="N9585" i="2"/>
  <c r="M9585" i="2"/>
  <c r="K9585" i="2"/>
  <c r="J9585" i="2"/>
  <c r="I9585" i="2"/>
  <c r="F9585" i="2"/>
  <c r="E9585" i="2"/>
  <c r="D9585" i="2"/>
  <c r="B9585" i="2"/>
  <c r="A9585" i="2"/>
  <c r="N9584" i="2"/>
  <c r="M9584" i="2"/>
  <c r="K9584" i="2"/>
  <c r="J9584" i="2"/>
  <c r="I9584" i="2"/>
  <c r="F9584" i="2"/>
  <c r="E9584" i="2"/>
  <c r="D9584" i="2"/>
  <c r="B9584" i="2"/>
  <c r="A9584" i="2"/>
  <c r="N9583" i="2"/>
  <c r="M9583" i="2"/>
  <c r="K9583" i="2"/>
  <c r="J9583" i="2"/>
  <c r="I9583" i="2"/>
  <c r="F9583" i="2"/>
  <c r="E9583" i="2"/>
  <c r="D9583" i="2"/>
  <c r="B9583" i="2"/>
  <c r="A9583" i="2"/>
  <c r="N9582" i="2"/>
  <c r="M9582" i="2"/>
  <c r="K9582" i="2"/>
  <c r="J9582" i="2"/>
  <c r="I9582" i="2"/>
  <c r="F9582" i="2"/>
  <c r="E9582" i="2"/>
  <c r="D9582" i="2"/>
  <c r="B9582" i="2"/>
  <c r="A9582" i="2"/>
  <c r="N9581" i="2"/>
  <c r="M9581" i="2"/>
  <c r="K9581" i="2"/>
  <c r="J9581" i="2"/>
  <c r="I9581" i="2"/>
  <c r="F9581" i="2"/>
  <c r="E9581" i="2"/>
  <c r="D9581" i="2"/>
  <c r="B9581" i="2"/>
  <c r="A9581" i="2"/>
  <c r="N9580" i="2"/>
  <c r="M9580" i="2"/>
  <c r="K9580" i="2"/>
  <c r="J9580" i="2"/>
  <c r="I9580" i="2"/>
  <c r="F9580" i="2"/>
  <c r="E9580" i="2"/>
  <c r="D9580" i="2"/>
  <c r="B9580" i="2"/>
  <c r="A9580" i="2"/>
  <c r="N9579" i="2"/>
  <c r="M9579" i="2"/>
  <c r="K9579" i="2"/>
  <c r="J9579" i="2"/>
  <c r="I9579" i="2"/>
  <c r="F9579" i="2"/>
  <c r="E9579" i="2"/>
  <c r="D9579" i="2"/>
  <c r="B9579" i="2"/>
  <c r="A9579" i="2"/>
  <c r="N9578" i="2"/>
  <c r="M9578" i="2"/>
  <c r="K9578" i="2"/>
  <c r="J9578" i="2"/>
  <c r="I9578" i="2"/>
  <c r="F9578" i="2"/>
  <c r="E9578" i="2"/>
  <c r="D9578" i="2"/>
  <c r="B9578" i="2"/>
  <c r="A9578" i="2"/>
  <c r="N9577" i="2"/>
  <c r="M9577" i="2"/>
  <c r="K9577" i="2"/>
  <c r="J9577" i="2"/>
  <c r="I9577" i="2"/>
  <c r="F9577" i="2"/>
  <c r="E9577" i="2"/>
  <c r="D9577" i="2"/>
  <c r="B9577" i="2"/>
  <c r="A9577" i="2"/>
  <c r="N9576" i="2"/>
  <c r="M9576" i="2"/>
  <c r="K9576" i="2"/>
  <c r="J9576" i="2"/>
  <c r="I9576" i="2"/>
  <c r="F9576" i="2"/>
  <c r="E9576" i="2"/>
  <c r="D9576" i="2"/>
  <c r="B9576" i="2"/>
  <c r="A9576" i="2"/>
  <c r="N9575" i="2"/>
  <c r="M9575" i="2"/>
  <c r="K9575" i="2"/>
  <c r="J9575" i="2"/>
  <c r="I9575" i="2"/>
  <c r="F9575" i="2"/>
  <c r="E9575" i="2"/>
  <c r="D9575" i="2"/>
  <c r="B9575" i="2"/>
  <c r="A9575" i="2"/>
  <c r="N9574" i="2"/>
  <c r="M9574" i="2"/>
  <c r="K9574" i="2"/>
  <c r="J9574" i="2"/>
  <c r="I9574" i="2"/>
  <c r="F9574" i="2"/>
  <c r="E9574" i="2"/>
  <c r="D9574" i="2"/>
  <c r="B9574" i="2"/>
  <c r="A9574" i="2"/>
  <c r="N9573" i="2"/>
  <c r="M9573" i="2"/>
  <c r="K9573" i="2"/>
  <c r="J9573" i="2"/>
  <c r="I9573" i="2"/>
  <c r="F9573" i="2"/>
  <c r="E9573" i="2"/>
  <c r="D9573" i="2"/>
  <c r="B9573" i="2"/>
  <c r="A9573" i="2"/>
  <c r="N9572" i="2"/>
  <c r="M9572" i="2"/>
  <c r="K9572" i="2"/>
  <c r="J9572" i="2"/>
  <c r="I9572" i="2"/>
  <c r="F9572" i="2"/>
  <c r="E9572" i="2"/>
  <c r="D9572" i="2"/>
  <c r="B9572" i="2"/>
  <c r="A9572" i="2"/>
  <c r="N9571" i="2"/>
  <c r="M9571" i="2"/>
  <c r="K9571" i="2"/>
  <c r="J9571" i="2"/>
  <c r="I9571" i="2"/>
  <c r="F9571" i="2"/>
  <c r="E9571" i="2"/>
  <c r="D9571" i="2"/>
  <c r="B9571" i="2"/>
  <c r="A9571" i="2"/>
  <c r="N9570" i="2"/>
  <c r="M9570" i="2"/>
  <c r="K9570" i="2"/>
  <c r="J9570" i="2"/>
  <c r="I9570" i="2"/>
  <c r="F9570" i="2"/>
  <c r="E9570" i="2"/>
  <c r="D9570" i="2"/>
  <c r="B9570" i="2"/>
  <c r="A9570" i="2"/>
  <c r="N9569" i="2"/>
  <c r="M9569" i="2"/>
  <c r="K9569" i="2"/>
  <c r="J9569" i="2"/>
  <c r="I9569" i="2"/>
  <c r="F9569" i="2"/>
  <c r="E9569" i="2"/>
  <c r="D9569" i="2"/>
  <c r="B9569" i="2"/>
  <c r="A9569" i="2"/>
  <c r="N9568" i="2"/>
  <c r="M9568" i="2"/>
  <c r="K9568" i="2"/>
  <c r="J9568" i="2"/>
  <c r="I9568" i="2"/>
  <c r="F9568" i="2"/>
  <c r="E9568" i="2"/>
  <c r="D9568" i="2"/>
  <c r="B9568" i="2"/>
  <c r="A9568" i="2"/>
  <c r="N9567" i="2"/>
  <c r="M9567" i="2"/>
  <c r="K9567" i="2"/>
  <c r="J9567" i="2"/>
  <c r="I9567" i="2"/>
  <c r="F9567" i="2"/>
  <c r="E9567" i="2"/>
  <c r="D9567" i="2"/>
  <c r="B9567" i="2"/>
  <c r="A9567" i="2"/>
  <c r="N9566" i="2"/>
  <c r="M9566" i="2"/>
  <c r="K9566" i="2"/>
  <c r="J9566" i="2"/>
  <c r="I9566" i="2"/>
  <c r="F9566" i="2"/>
  <c r="E9566" i="2"/>
  <c r="D9566" i="2"/>
  <c r="B9566" i="2"/>
  <c r="A9566" i="2"/>
  <c r="N9565" i="2"/>
  <c r="M9565" i="2"/>
  <c r="K9565" i="2"/>
  <c r="J9565" i="2"/>
  <c r="I9565" i="2"/>
  <c r="F9565" i="2"/>
  <c r="E9565" i="2"/>
  <c r="D9565" i="2"/>
  <c r="B9565" i="2"/>
  <c r="A9565" i="2"/>
  <c r="N9564" i="2"/>
  <c r="M9564" i="2"/>
  <c r="K9564" i="2"/>
  <c r="J9564" i="2"/>
  <c r="I9564" i="2"/>
  <c r="F9564" i="2"/>
  <c r="E9564" i="2"/>
  <c r="D9564" i="2"/>
  <c r="B9564" i="2"/>
  <c r="A9564" i="2"/>
  <c r="N9563" i="2"/>
  <c r="M9563" i="2"/>
  <c r="K9563" i="2"/>
  <c r="J9563" i="2"/>
  <c r="I9563" i="2"/>
  <c r="F9563" i="2"/>
  <c r="E9563" i="2"/>
  <c r="D9563" i="2"/>
  <c r="B9563" i="2"/>
  <c r="A9563" i="2"/>
  <c r="N9562" i="2"/>
  <c r="M9562" i="2"/>
  <c r="K9562" i="2"/>
  <c r="J9562" i="2"/>
  <c r="I9562" i="2"/>
  <c r="F9562" i="2"/>
  <c r="E9562" i="2"/>
  <c r="D9562" i="2"/>
  <c r="B9562" i="2"/>
  <c r="A9562" i="2"/>
  <c r="N9561" i="2"/>
  <c r="M9561" i="2"/>
  <c r="K9561" i="2"/>
  <c r="J9561" i="2"/>
  <c r="I9561" i="2"/>
  <c r="F9561" i="2"/>
  <c r="E9561" i="2"/>
  <c r="D9561" i="2"/>
  <c r="B9561" i="2"/>
  <c r="A9561" i="2"/>
  <c r="N9560" i="2"/>
  <c r="M9560" i="2"/>
  <c r="K9560" i="2"/>
  <c r="J9560" i="2"/>
  <c r="I9560" i="2"/>
  <c r="F9560" i="2"/>
  <c r="E9560" i="2"/>
  <c r="D9560" i="2"/>
  <c r="B9560" i="2"/>
  <c r="A9560" i="2"/>
  <c r="N9559" i="2"/>
  <c r="M9559" i="2"/>
  <c r="K9559" i="2"/>
  <c r="J9559" i="2"/>
  <c r="I9559" i="2"/>
  <c r="F9559" i="2"/>
  <c r="E9559" i="2"/>
  <c r="D9559" i="2"/>
  <c r="B9559" i="2"/>
  <c r="A9559" i="2"/>
  <c r="N9558" i="2"/>
  <c r="M9558" i="2"/>
  <c r="K9558" i="2"/>
  <c r="J9558" i="2"/>
  <c r="I9558" i="2"/>
  <c r="F9558" i="2"/>
  <c r="E9558" i="2"/>
  <c r="D9558" i="2"/>
  <c r="B9558" i="2"/>
  <c r="A9558" i="2"/>
  <c r="N9557" i="2"/>
  <c r="M9557" i="2"/>
  <c r="K9557" i="2"/>
  <c r="J9557" i="2"/>
  <c r="I9557" i="2"/>
  <c r="F9557" i="2"/>
  <c r="E9557" i="2"/>
  <c r="D9557" i="2"/>
  <c r="B9557" i="2"/>
  <c r="A9557" i="2"/>
  <c r="N9556" i="2"/>
  <c r="M9556" i="2"/>
  <c r="K9556" i="2"/>
  <c r="J9556" i="2"/>
  <c r="I9556" i="2"/>
  <c r="F9556" i="2"/>
  <c r="E9556" i="2"/>
  <c r="D9556" i="2"/>
  <c r="B9556" i="2"/>
  <c r="A9556" i="2"/>
  <c r="N9555" i="2"/>
  <c r="M9555" i="2"/>
  <c r="K9555" i="2"/>
  <c r="J9555" i="2"/>
  <c r="I9555" i="2"/>
  <c r="F9555" i="2"/>
  <c r="E9555" i="2"/>
  <c r="D9555" i="2"/>
  <c r="B9555" i="2"/>
  <c r="A9555" i="2"/>
  <c r="N9554" i="2"/>
  <c r="M9554" i="2"/>
  <c r="K9554" i="2"/>
  <c r="J9554" i="2"/>
  <c r="I9554" i="2"/>
  <c r="F9554" i="2"/>
  <c r="E9554" i="2"/>
  <c r="D9554" i="2"/>
  <c r="B9554" i="2"/>
  <c r="A9554" i="2"/>
  <c r="N9553" i="2"/>
  <c r="M9553" i="2"/>
  <c r="K9553" i="2"/>
  <c r="J9553" i="2"/>
  <c r="I9553" i="2"/>
  <c r="F9553" i="2"/>
  <c r="E9553" i="2"/>
  <c r="D9553" i="2"/>
  <c r="B9553" i="2"/>
  <c r="A9553" i="2"/>
  <c r="N9552" i="2"/>
  <c r="M9552" i="2"/>
  <c r="K9552" i="2"/>
  <c r="J9552" i="2"/>
  <c r="I9552" i="2"/>
  <c r="F9552" i="2"/>
  <c r="E9552" i="2"/>
  <c r="D9552" i="2"/>
  <c r="B9552" i="2"/>
  <c r="A9552" i="2"/>
  <c r="N9551" i="2"/>
  <c r="M9551" i="2"/>
  <c r="K9551" i="2"/>
  <c r="J9551" i="2"/>
  <c r="I9551" i="2"/>
  <c r="F9551" i="2"/>
  <c r="E9551" i="2"/>
  <c r="D9551" i="2"/>
  <c r="B9551" i="2"/>
  <c r="A9551" i="2"/>
  <c r="N9550" i="2"/>
  <c r="M9550" i="2"/>
  <c r="K9550" i="2"/>
  <c r="J9550" i="2"/>
  <c r="I9550" i="2"/>
  <c r="F9550" i="2"/>
  <c r="E9550" i="2"/>
  <c r="D9550" i="2"/>
  <c r="B9550" i="2"/>
  <c r="A9550" i="2"/>
  <c r="N9549" i="2"/>
  <c r="M9549" i="2"/>
  <c r="K9549" i="2"/>
  <c r="J9549" i="2"/>
  <c r="I9549" i="2"/>
  <c r="F9549" i="2"/>
  <c r="E9549" i="2"/>
  <c r="D9549" i="2"/>
  <c r="B9549" i="2"/>
  <c r="A9549" i="2"/>
  <c r="N9548" i="2"/>
  <c r="M9548" i="2"/>
  <c r="K9548" i="2"/>
  <c r="J9548" i="2"/>
  <c r="I9548" i="2"/>
  <c r="F9548" i="2"/>
  <c r="E9548" i="2"/>
  <c r="D9548" i="2"/>
  <c r="B9548" i="2"/>
  <c r="A9548" i="2"/>
  <c r="N9547" i="2"/>
  <c r="M9547" i="2"/>
  <c r="K9547" i="2"/>
  <c r="J9547" i="2"/>
  <c r="I9547" i="2"/>
  <c r="F9547" i="2"/>
  <c r="E9547" i="2"/>
  <c r="D9547" i="2"/>
  <c r="B9547" i="2"/>
  <c r="A9547" i="2"/>
  <c r="N9546" i="2"/>
  <c r="M9546" i="2"/>
  <c r="K9546" i="2"/>
  <c r="J9546" i="2"/>
  <c r="I9546" i="2"/>
  <c r="F9546" i="2"/>
  <c r="E9546" i="2"/>
  <c r="D9546" i="2"/>
  <c r="B9546" i="2"/>
  <c r="A9546" i="2"/>
  <c r="N9545" i="2"/>
  <c r="M9545" i="2"/>
  <c r="K9545" i="2"/>
  <c r="J9545" i="2"/>
  <c r="I9545" i="2"/>
  <c r="F9545" i="2"/>
  <c r="E9545" i="2"/>
  <c r="D9545" i="2"/>
  <c r="B9545" i="2"/>
  <c r="A9545" i="2"/>
  <c r="N9544" i="2"/>
  <c r="M9544" i="2"/>
  <c r="K9544" i="2"/>
  <c r="J9544" i="2"/>
  <c r="I9544" i="2"/>
  <c r="F9544" i="2"/>
  <c r="E9544" i="2"/>
  <c r="D9544" i="2"/>
  <c r="B9544" i="2"/>
  <c r="A9544" i="2"/>
  <c r="N9543" i="2"/>
  <c r="M9543" i="2"/>
  <c r="K9543" i="2"/>
  <c r="J9543" i="2"/>
  <c r="I9543" i="2"/>
  <c r="F9543" i="2"/>
  <c r="E9543" i="2"/>
  <c r="D9543" i="2"/>
  <c r="B9543" i="2"/>
  <c r="A9543" i="2"/>
  <c r="N9542" i="2"/>
  <c r="M9542" i="2"/>
  <c r="K9542" i="2"/>
  <c r="J9542" i="2"/>
  <c r="I9542" i="2"/>
  <c r="F9542" i="2"/>
  <c r="E9542" i="2"/>
  <c r="D9542" i="2"/>
  <c r="B9542" i="2"/>
  <c r="A9542" i="2"/>
  <c r="N9541" i="2"/>
  <c r="M9541" i="2"/>
  <c r="K9541" i="2"/>
  <c r="J9541" i="2"/>
  <c r="I9541" i="2"/>
  <c r="F9541" i="2"/>
  <c r="E9541" i="2"/>
  <c r="D9541" i="2"/>
  <c r="B9541" i="2"/>
  <c r="A9541" i="2"/>
  <c r="N9540" i="2"/>
  <c r="M9540" i="2"/>
  <c r="K9540" i="2"/>
  <c r="J9540" i="2"/>
  <c r="I9540" i="2"/>
  <c r="F9540" i="2"/>
  <c r="E9540" i="2"/>
  <c r="D9540" i="2"/>
  <c r="B9540" i="2"/>
  <c r="A9540" i="2"/>
  <c r="N9539" i="2"/>
  <c r="M9539" i="2"/>
  <c r="K9539" i="2"/>
  <c r="J9539" i="2"/>
  <c r="I9539" i="2"/>
  <c r="F9539" i="2"/>
  <c r="E9539" i="2"/>
  <c r="D9539" i="2"/>
  <c r="B9539" i="2"/>
  <c r="A9539" i="2"/>
  <c r="N9538" i="2"/>
  <c r="M9538" i="2"/>
  <c r="K9538" i="2"/>
  <c r="J9538" i="2"/>
  <c r="I9538" i="2"/>
  <c r="F9538" i="2"/>
  <c r="E9538" i="2"/>
  <c r="D9538" i="2"/>
  <c r="B9538" i="2"/>
  <c r="A9538" i="2"/>
  <c r="N9537" i="2"/>
  <c r="M9537" i="2"/>
  <c r="K9537" i="2"/>
  <c r="J9537" i="2"/>
  <c r="I9537" i="2"/>
  <c r="F9537" i="2"/>
  <c r="E9537" i="2"/>
  <c r="D9537" i="2"/>
  <c r="B9537" i="2"/>
  <c r="A9537" i="2"/>
  <c r="N9536" i="2"/>
  <c r="M9536" i="2"/>
  <c r="K9536" i="2"/>
  <c r="J9536" i="2"/>
  <c r="I9536" i="2"/>
  <c r="F9536" i="2"/>
  <c r="E9536" i="2"/>
  <c r="D9536" i="2"/>
  <c r="B9536" i="2"/>
  <c r="A9536" i="2"/>
  <c r="N9535" i="2"/>
  <c r="M9535" i="2"/>
  <c r="K9535" i="2"/>
  <c r="J9535" i="2"/>
  <c r="I9535" i="2"/>
  <c r="F9535" i="2"/>
  <c r="E9535" i="2"/>
  <c r="D9535" i="2"/>
  <c r="B9535" i="2"/>
  <c r="A9535" i="2"/>
  <c r="N9534" i="2"/>
  <c r="M9534" i="2"/>
  <c r="K9534" i="2"/>
  <c r="J9534" i="2"/>
  <c r="I9534" i="2"/>
  <c r="F9534" i="2"/>
  <c r="E9534" i="2"/>
  <c r="D9534" i="2"/>
  <c r="B9534" i="2"/>
  <c r="A9534" i="2"/>
  <c r="N9533" i="2"/>
  <c r="M9533" i="2"/>
  <c r="K9533" i="2"/>
  <c r="J9533" i="2"/>
  <c r="I9533" i="2"/>
  <c r="F9533" i="2"/>
  <c r="E9533" i="2"/>
  <c r="D9533" i="2"/>
  <c r="B9533" i="2"/>
  <c r="A9533" i="2"/>
  <c r="N9532" i="2"/>
  <c r="M9532" i="2"/>
  <c r="K9532" i="2"/>
  <c r="J9532" i="2"/>
  <c r="I9532" i="2"/>
  <c r="F9532" i="2"/>
  <c r="E9532" i="2"/>
  <c r="D9532" i="2"/>
  <c r="B9532" i="2"/>
  <c r="A9532" i="2"/>
  <c r="N9531" i="2"/>
  <c r="M9531" i="2"/>
  <c r="K9531" i="2"/>
  <c r="J9531" i="2"/>
  <c r="I9531" i="2"/>
  <c r="F9531" i="2"/>
  <c r="E9531" i="2"/>
  <c r="D9531" i="2"/>
  <c r="B9531" i="2"/>
  <c r="A9531" i="2"/>
  <c r="N9530" i="2"/>
  <c r="M9530" i="2"/>
  <c r="K9530" i="2"/>
  <c r="J9530" i="2"/>
  <c r="I9530" i="2"/>
  <c r="F9530" i="2"/>
  <c r="E9530" i="2"/>
  <c r="D9530" i="2"/>
  <c r="B9530" i="2"/>
  <c r="A9530" i="2"/>
  <c r="N9529" i="2"/>
  <c r="M9529" i="2"/>
  <c r="K9529" i="2"/>
  <c r="J9529" i="2"/>
  <c r="I9529" i="2"/>
  <c r="F9529" i="2"/>
  <c r="E9529" i="2"/>
  <c r="D9529" i="2"/>
  <c r="B9529" i="2"/>
  <c r="A9529" i="2"/>
  <c r="N9528" i="2"/>
  <c r="M9528" i="2"/>
  <c r="K9528" i="2"/>
  <c r="J9528" i="2"/>
  <c r="I9528" i="2"/>
  <c r="F9528" i="2"/>
  <c r="E9528" i="2"/>
  <c r="D9528" i="2"/>
  <c r="B9528" i="2"/>
  <c r="A9528" i="2"/>
  <c r="N9527" i="2"/>
  <c r="M9527" i="2"/>
  <c r="K9527" i="2"/>
  <c r="J9527" i="2"/>
  <c r="I9527" i="2"/>
  <c r="F9527" i="2"/>
  <c r="E9527" i="2"/>
  <c r="D9527" i="2"/>
  <c r="B9527" i="2"/>
  <c r="A9527" i="2"/>
  <c r="N9526" i="2"/>
  <c r="M9526" i="2"/>
  <c r="K9526" i="2"/>
  <c r="J9526" i="2"/>
  <c r="I9526" i="2"/>
  <c r="F9526" i="2"/>
  <c r="E9526" i="2"/>
  <c r="D9526" i="2"/>
  <c r="B9526" i="2"/>
  <c r="A9526" i="2"/>
  <c r="N9525" i="2"/>
  <c r="M9525" i="2"/>
  <c r="K9525" i="2"/>
  <c r="J9525" i="2"/>
  <c r="I9525" i="2"/>
  <c r="F9525" i="2"/>
  <c r="E9525" i="2"/>
  <c r="D9525" i="2"/>
  <c r="B9525" i="2"/>
  <c r="A9525" i="2"/>
  <c r="N9524" i="2"/>
  <c r="M9524" i="2"/>
  <c r="K9524" i="2"/>
  <c r="J9524" i="2"/>
  <c r="I9524" i="2"/>
  <c r="F9524" i="2"/>
  <c r="E9524" i="2"/>
  <c r="D9524" i="2"/>
  <c r="B9524" i="2"/>
  <c r="A9524" i="2"/>
  <c r="N9523" i="2"/>
  <c r="M9523" i="2"/>
  <c r="K9523" i="2"/>
  <c r="J9523" i="2"/>
  <c r="I9523" i="2"/>
  <c r="F9523" i="2"/>
  <c r="E9523" i="2"/>
  <c r="D9523" i="2"/>
  <c r="B9523" i="2"/>
  <c r="A9523" i="2"/>
  <c r="N9522" i="2"/>
  <c r="M9522" i="2"/>
  <c r="K9522" i="2"/>
  <c r="J9522" i="2"/>
  <c r="I9522" i="2"/>
  <c r="F9522" i="2"/>
  <c r="E9522" i="2"/>
  <c r="D9522" i="2"/>
  <c r="B9522" i="2"/>
  <c r="A9522" i="2"/>
  <c r="N9521" i="2"/>
  <c r="M9521" i="2"/>
  <c r="K9521" i="2"/>
  <c r="J9521" i="2"/>
  <c r="I9521" i="2"/>
  <c r="F9521" i="2"/>
  <c r="E9521" i="2"/>
  <c r="D9521" i="2"/>
  <c r="B9521" i="2"/>
  <c r="A9521" i="2"/>
  <c r="N9520" i="2"/>
  <c r="M9520" i="2"/>
  <c r="K9520" i="2"/>
  <c r="J9520" i="2"/>
  <c r="I9520" i="2"/>
  <c r="F9520" i="2"/>
  <c r="E9520" i="2"/>
  <c r="D9520" i="2"/>
  <c r="B9520" i="2"/>
  <c r="A9520" i="2"/>
  <c r="N9519" i="2"/>
  <c r="M9519" i="2"/>
  <c r="K9519" i="2"/>
  <c r="J9519" i="2"/>
  <c r="I9519" i="2"/>
  <c r="F9519" i="2"/>
  <c r="E9519" i="2"/>
  <c r="D9519" i="2"/>
  <c r="B9519" i="2"/>
  <c r="A9519" i="2"/>
  <c r="N9518" i="2"/>
  <c r="M9518" i="2"/>
  <c r="K9518" i="2"/>
  <c r="J9518" i="2"/>
  <c r="I9518" i="2"/>
  <c r="F9518" i="2"/>
  <c r="E9518" i="2"/>
  <c r="D9518" i="2"/>
  <c r="B9518" i="2"/>
  <c r="A9518" i="2"/>
  <c r="N9517" i="2"/>
  <c r="M9517" i="2"/>
  <c r="K9517" i="2"/>
  <c r="J9517" i="2"/>
  <c r="I9517" i="2"/>
  <c r="F9517" i="2"/>
  <c r="E9517" i="2"/>
  <c r="D9517" i="2"/>
  <c r="B9517" i="2"/>
  <c r="A9517" i="2"/>
  <c r="N9516" i="2"/>
  <c r="M9516" i="2"/>
  <c r="K9516" i="2"/>
  <c r="J9516" i="2"/>
  <c r="I9516" i="2"/>
  <c r="F9516" i="2"/>
  <c r="E9516" i="2"/>
  <c r="D9516" i="2"/>
  <c r="B9516" i="2"/>
  <c r="A9516" i="2"/>
  <c r="N9515" i="2"/>
  <c r="M9515" i="2"/>
  <c r="K9515" i="2"/>
  <c r="J9515" i="2"/>
  <c r="I9515" i="2"/>
  <c r="F9515" i="2"/>
  <c r="E9515" i="2"/>
  <c r="D9515" i="2"/>
  <c r="B9515" i="2"/>
  <c r="A9515" i="2"/>
  <c r="N9514" i="2"/>
  <c r="M9514" i="2"/>
  <c r="K9514" i="2"/>
  <c r="J9514" i="2"/>
  <c r="I9514" i="2"/>
  <c r="F9514" i="2"/>
  <c r="E9514" i="2"/>
  <c r="D9514" i="2"/>
  <c r="B9514" i="2"/>
  <c r="A9514" i="2"/>
  <c r="N9513" i="2"/>
  <c r="M9513" i="2"/>
  <c r="K9513" i="2"/>
  <c r="J9513" i="2"/>
  <c r="I9513" i="2"/>
  <c r="F9513" i="2"/>
  <c r="E9513" i="2"/>
  <c r="D9513" i="2"/>
  <c r="B9513" i="2"/>
  <c r="A9513" i="2"/>
  <c r="N9512" i="2"/>
  <c r="M9512" i="2"/>
  <c r="K9512" i="2"/>
  <c r="J9512" i="2"/>
  <c r="I9512" i="2"/>
  <c r="F9512" i="2"/>
  <c r="E9512" i="2"/>
  <c r="D9512" i="2"/>
  <c r="B9512" i="2"/>
  <c r="A9512" i="2"/>
  <c r="N9511" i="2"/>
  <c r="M9511" i="2"/>
  <c r="K9511" i="2"/>
  <c r="J9511" i="2"/>
  <c r="I9511" i="2"/>
  <c r="F9511" i="2"/>
  <c r="E9511" i="2"/>
  <c r="D9511" i="2"/>
  <c r="B9511" i="2"/>
  <c r="A9511" i="2"/>
  <c r="N9510" i="2"/>
  <c r="M9510" i="2"/>
  <c r="K9510" i="2"/>
  <c r="J9510" i="2"/>
  <c r="I9510" i="2"/>
  <c r="F9510" i="2"/>
  <c r="E9510" i="2"/>
  <c r="D9510" i="2"/>
  <c r="B9510" i="2"/>
  <c r="A9510" i="2"/>
  <c r="N9509" i="2"/>
  <c r="M9509" i="2"/>
  <c r="K9509" i="2"/>
  <c r="J9509" i="2"/>
  <c r="I9509" i="2"/>
  <c r="F9509" i="2"/>
  <c r="E9509" i="2"/>
  <c r="D9509" i="2"/>
  <c r="B9509" i="2"/>
  <c r="A9509" i="2"/>
  <c r="N9508" i="2"/>
  <c r="M9508" i="2"/>
  <c r="K9508" i="2"/>
  <c r="J9508" i="2"/>
  <c r="I9508" i="2"/>
  <c r="F9508" i="2"/>
  <c r="E9508" i="2"/>
  <c r="D9508" i="2"/>
  <c r="B9508" i="2"/>
  <c r="A9508" i="2"/>
  <c r="N9507" i="2"/>
  <c r="M9507" i="2"/>
  <c r="K9507" i="2"/>
  <c r="J9507" i="2"/>
  <c r="I9507" i="2"/>
  <c r="F9507" i="2"/>
  <c r="E9507" i="2"/>
  <c r="D9507" i="2"/>
  <c r="B9507" i="2"/>
  <c r="A9507" i="2"/>
  <c r="N9506" i="2"/>
  <c r="M9506" i="2"/>
  <c r="K9506" i="2"/>
  <c r="J9506" i="2"/>
  <c r="I9506" i="2"/>
  <c r="F9506" i="2"/>
  <c r="E9506" i="2"/>
  <c r="D9506" i="2"/>
  <c r="B9506" i="2"/>
  <c r="A9506" i="2"/>
  <c r="N9505" i="2"/>
  <c r="M9505" i="2"/>
  <c r="K9505" i="2"/>
  <c r="J9505" i="2"/>
  <c r="I9505" i="2"/>
  <c r="F9505" i="2"/>
  <c r="E9505" i="2"/>
  <c r="D9505" i="2"/>
  <c r="B9505" i="2"/>
  <c r="A9505" i="2"/>
  <c r="N9504" i="2"/>
  <c r="M9504" i="2"/>
  <c r="K9504" i="2"/>
  <c r="J9504" i="2"/>
  <c r="I9504" i="2"/>
  <c r="F9504" i="2"/>
  <c r="E9504" i="2"/>
  <c r="D9504" i="2"/>
  <c r="B9504" i="2"/>
  <c r="A9504" i="2"/>
  <c r="N9503" i="2"/>
  <c r="M9503" i="2"/>
  <c r="K9503" i="2"/>
  <c r="J9503" i="2"/>
  <c r="I9503" i="2"/>
  <c r="F9503" i="2"/>
  <c r="E9503" i="2"/>
  <c r="D9503" i="2"/>
  <c r="B9503" i="2"/>
  <c r="A9503" i="2"/>
  <c r="N9502" i="2"/>
  <c r="M9502" i="2"/>
  <c r="K9502" i="2"/>
  <c r="J9502" i="2"/>
  <c r="I9502" i="2"/>
  <c r="F9502" i="2"/>
  <c r="E9502" i="2"/>
  <c r="D9502" i="2"/>
  <c r="B9502" i="2"/>
  <c r="A9502" i="2"/>
  <c r="N9501" i="2"/>
  <c r="M9501" i="2"/>
  <c r="K9501" i="2"/>
  <c r="J9501" i="2"/>
  <c r="I9501" i="2"/>
  <c r="F9501" i="2"/>
  <c r="E9501" i="2"/>
  <c r="D9501" i="2"/>
  <c r="B9501" i="2"/>
  <c r="A9501" i="2"/>
  <c r="N9500" i="2"/>
  <c r="M9500" i="2"/>
  <c r="K9500" i="2"/>
  <c r="J9500" i="2"/>
  <c r="I9500" i="2"/>
  <c r="F9500" i="2"/>
  <c r="E9500" i="2"/>
  <c r="D9500" i="2"/>
  <c r="B9500" i="2"/>
  <c r="A9500" i="2"/>
  <c r="N9499" i="2"/>
  <c r="M9499" i="2"/>
  <c r="K9499" i="2"/>
  <c r="J9499" i="2"/>
  <c r="I9499" i="2"/>
  <c r="F9499" i="2"/>
  <c r="E9499" i="2"/>
  <c r="D9499" i="2"/>
  <c r="B9499" i="2"/>
  <c r="A9499" i="2"/>
  <c r="N9498" i="2"/>
  <c r="M9498" i="2"/>
  <c r="K9498" i="2"/>
  <c r="J9498" i="2"/>
  <c r="I9498" i="2"/>
  <c r="F9498" i="2"/>
  <c r="E9498" i="2"/>
  <c r="D9498" i="2"/>
  <c r="B9498" i="2"/>
  <c r="A9498" i="2"/>
  <c r="N9497" i="2"/>
  <c r="M9497" i="2"/>
  <c r="K9497" i="2"/>
  <c r="J9497" i="2"/>
  <c r="I9497" i="2"/>
  <c r="F9497" i="2"/>
  <c r="E9497" i="2"/>
  <c r="D9497" i="2"/>
  <c r="B9497" i="2"/>
  <c r="A9497" i="2"/>
  <c r="N9496" i="2"/>
  <c r="M9496" i="2"/>
  <c r="K9496" i="2"/>
  <c r="J9496" i="2"/>
  <c r="I9496" i="2"/>
  <c r="F9496" i="2"/>
  <c r="E9496" i="2"/>
  <c r="D9496" i="2"/>
  <c r="B9496" i="2"/>
  <c r="A9496" i="2"/>
  <c r="N9495" i="2"/>
  <c r="M9495" i="2"/>
  <c r="K9495" i="2"/>
  <c r="J9495" i="2"/>
  <c r="I9495" i="2"/>
  <c r="F9495" i="2"/>
  <c r="E9495" i="2"/>
  <c r="D9495" i="2"/>
  <c r="B9495" i="2"/>
  <c r="A9495" i="2"/>
  <c r="N9494" i="2"/>
  <c r="M9494" i="2"/>
  <c r="K9494" i="2"/>
  <c r="J9494" i="2"/>
  <c r="I9494" i="2"/>
  <c r="F9494" i="2"/>
  <c r="E9494" i="2"/>
  <c r="D9494" i="2"/>
  <c r="B9494" i="2"/>
  <c r="A9494" i="2"/>
  <c r="N9493" i="2"/>
  <c r="M9493" i="2"/>
  <c r="K9493" i="2"/>
  <c r="J9493" i="2"/>
  <c r="I9493" i="2"/>
  <c r="F9493" i="2"/>
  <c r="E9493" i="2"/>
  <c r="D9493" i="2"/>
  <c r="B9493" i="2"/>
  <c r="A9493" i="2"/>
  <c r="N9492" i="2"/>
  <c r="M9492" i="2"/>
  <c r="K9492" i="2"/>
  <c r="J9492" i="2"/>
  <c r="I9492" i="2"/>
  <c r="F9492" i="2"/>
  <c r="E9492" i="2"/>
  <c r="D9492" i="2"/>
  <c r="B9492" i="2"/>
  <c r="A9492" i="2"/>
  <c r="N9491" i="2"/>
  <c r="M9491" i="2"/>
  <c r="K9491" i="2"/>
  <c r="J9491" i="2"/>
  <c r="I9491" i="2"/>
  <c r="F9491" i="2"/>
  <c r="E9491" i="2"/>
  <c r="D9491" i="2"/>
  <c r="B9491" i="2"/>
  <c r="A9491" i="2"/>
  <c r="N9490" i="2"/>
  <c r="M9490" i="2"/>
  <c r="K9490" i="2"/>
  <c r="J9490" i="2"/>
  <c r="I9490" i="2"/>
  <c r="F9490" i="2"/>
  <c r="E9490" i="2"/>
  <c r="D9490" i="2"/>
  <c r="B9490" i="2"/>
  <c r="A9490" i="2"/>
  <c r="N9489" i="2"/>
  <c r="M9489" i="2"/>
  <c r="K9489" i="2"/>
  <c r="J9489" i="2"/>
  <c r="I9489" i="2"/>
  <c r="F9489" i="2"/>
  <c r="E9489" i="2"/>
  <c r="D9489" i="2"/>
  <c r="B9489" i="2"/>
  <c r="A9489" i="2"/>
  <c r="N9488" i="2"/>
  <c r="M9488" i="2"/>
  <c r="K9488" i="2"/>
  <c r="J9488" i="2"/>
  <c r="I9488" i="2"/>
  <c r="F9488" i="2"/>
  <c r="E9488" i="2"/>
  <c r="D9488" i="2"/>
  <c r="B9488" i="2"/>
  <c r="A9488" i="2"/>
  <c r="N9487" i="2"/>
  <c r="M9487" i="2"/>
  <c r="K9487" i="2"/>
  <c r="J9487" i="2"/>
  <c r="I9487" i="2"/>
  <c r="F9487" i="2"/>
  <c r="E9487" i="2"/>
  <c r="D9487" i="2"/>
  <c r="B9487" i="2"/>
  <c r="A9487" i="2"/>
  <c r="N9486" i="2"/>
  <c r="M9486" i="2"/>
  <c r="K9486" i="2"/>
  <c r="J9486" i="2"/>
  <c r="I9486" i="2"/>
  <c r="F9486" i="2"/>
  <c r="E9486" i="2"/>
  <c r="D9486" i="2"/>
  <c r="B9486" i="2"/>
  <c r="A9486" i="2"/>
  <c r="N9485" i="2"/>
  <c r="M9485" i="2"/>
  <c r="K9485" i="2"/>
  <c r="J9485" i="2"/>
  <c r="I9485" i="2"/>
  <c r="F9485" i="2"/>
  <c r="E9485" i="2"/>
  <c r="D9485" i="2"/>
  <c r="B9485" i="2"/>
  <c r="A9485" i="2"/>
  <c r="N9484" i="2"/>
  <c r="M9484" i="2"/>
  <c r="K9484" i="2"/>
  <c r="J9484" i="2"/>
  <c r="I9484" i="2"/>
  <c r="F9484" i="2"/>
  <c r="E9484" i="2"/>
  <c r="D9484" i="2"/>
  <c r="B9484" i="2"/>
  <c r="A9484" i="2"/>
  <c r="N9483" i="2"/>
  <c r="M9483" i="2"/>
  <c r="K9483" i="2"/>
  <c r="J9483" i="2"/>
  <c r="I9483" i="2"/>
  <c r="F9483" i="2"/>
  <c r="E9483" i="2"/>
  <c r="D9483" i="2"/>
  <c r="B9483" i="2"/>
  <c r="A9483" i="2"/>
  <c r="N9482" i="2"/>
  <c r="M9482" i="2"/>
  <c r="K9482" i="2"/>
  <c r="J9482" i="2"/>
  <c r="I9482" i="2"/>
  <c r="F9482" i="2"/>
  <c r="E9482" i="2"/>
  <c r="D9482" i="2"/>
  <c r="B9482" i="2"/>
  <c r="A9482" i="2"/>
  <c r="N9481" i="2"/>
  <c r="M9481" i="2"/>
  <c r="K9481" i="2"/>
  <c r="J9481" i="2"/>
  <c r="I9481" i="2"/>
  <c r="F9481" i="2"/>
  <c r="E9481" i="2"/>
  <c r="D9481" i="2"/>
  <c r="B9481" i="2"/>
  <c r="A9481" i="2"/>
  <c r="N9480" i="2"/>
  <c r="M9480" i="2"/>
  <c r="K9480" i="2"/>
  <c r="J9480" i="2"/>
  <c r="I9480" i="2"/>
  <c r="F9480" i="2"/>
  <c r="E9480" i="2"/>
  <c r="D9480" i="2"/>
  <c r="B9480" i="2"/>
  <c r="A9480" i="2"/>
  <c r="N9479" i="2"/>
  <c r="M9479" i="2"/>
  <c r="K9479" i="2"/>
  <c r="J9479" i="2"/>
  <c r="I9479" i="2"/>
  <c r="F9479" i="2"/>
  <c r="E9479" i="2"/>
  <c r="D9479" i="2"/>
  <c r="B9479" i="2"/>
  <c r="A9479" i="2"/>
  <c r="N9478" i="2"/>
  <c r="M9478" i="2"/>
  <c r="K9478" i="2"/>
  <c r="J9478" i="2"/>
  <c r="I9478" i="2"/>
  <c r="F9478" i="2"/>
  <c r="E9478" i="2"/>
  <c r="D9478" i="2"/>
  <c r="B9478" i="2"/>
  <c r="A9478" i="2"/>
  <c r="N9477" i="2"/>
  <c r="M9477" i="2"/>
  <c r="K9477" i="2"/>
  <c r="J9477" i="2"/>
  <c r="I9477" i="2"/>
  <c r="F9477" i="2"/>
  <c r="E9477" i="2"/>
  <c r="D9477" i="2"/>
  <c r="B9477" i="2"/>
  <c r="A9477" i="2"/>
  <c r="N9476" i="2"/>
  <c r="M9476" i="2"/>
  <c r="K9476" i="2"/>
  <c r="J9476" i="2"/>
  <c r="I9476" i="2"/>
  <c r="F9476" i="2"/>
  <c r="E9476" i="2"/>
  <c r="D9476" i="2"/>
  <c r="B9476" i="2"/>
  <c r="A9476" i="2"/>
  <c r="N9475" i="2"/>
  <c r="M9475" i="2"/>
  <c r="K9475" i="2"/>
  <c r="J9475" i="2"/>
  <c r="I9475" i="2"/>
  <c r="F9475" i="2"/>
  <c r="E9475" i="2"/>
  <c r="D9475" i="2"/>
  <c r="B9475" i="2"/>
  <c r="A9475" i="2"/>
  <c r="N9474" i="2"/>
  <c r="M9474" i="2"/>
  <c r="K9474" i="2"/>
  <c r="J9474" i="2"/>
  <c r="I9474" i="2"/>
  <c r="F9474" i="2"/>
  <c r="E9474" i="2"/>
  <c r="D9474" i="2"/>
  <c r="B9474" i="2"/>
  <c r="A9474" i="2"/>
  <c r="N9473" i="2"/>
  <c r="M9473" i="2"/>
  <c r="K9473" i="2"/>
  <c r="J9473" i="2"/>
  <c r="I9473" i="2"/>
  <c r="F9473" i="2"/>
  <c r="E9473" i="2"/>
  <c r="D9473" i="2"/>
  <c r="B9473" i="2"/>
  <c r="A9473" i="2"/>
  <c r="N9472" i="2"/>
  <c r="M9472" i="2"/>
  <c r="K9472" i="2"/>
  <c r="J9472" i="2"/>
  <c r="I9472" i="2"/>
  <c r="F9472" i="2"/>
  <c r="E9472" i="2"/>
  <c r="D9472" i="2"/>
  <c r="B9472" i="2"/>
  <c r="A9472" i="2"/>
  <c r="N9471" i="2"/>
  <c r="M9471" i="2"/>
  <c r="K9471" i="2"/>
  <c r="J9471" i="2"/>
  <c r="I9471" i="2"/>
  <c r="F9471" i="2"/>
  <c r="E9471" i="2"/>
  <c r="D9471" i="2"/>
  <c r="B9471" i="2"/>
  <c r="A9471" i="2"/>
  <c r="N9470" i="2"/>
  <c r="M9470" i="2"/>
  <c r="K9470" i="2"/>
  <c r="J9470" i="2"/>
  <c r="I9470" i="2"/>
  <c r="F9470" i="2"/>
  <c r="E9470" i="2"/>
  <c r="D9470" i="2"/>
  <c r="B9470" i="2"/>
  <c r="A9470" i="2"/>
  <c r="N9469" i="2"/>
  <c r="M9469" i="2"/>
  <c r="K9469" i="2"/>
  <c r="J9469" i="2"/>
  <c r="I9469" i="2"/>
  <c r="F9469" i="2"/>
  <c r="E9469" i="2"/>
  <c r="D9469" i="2"/>
  <c r="B9469" i="2"/>
  <c r="A9469" i="2"/>
  <c r="N9468" i="2"/>
  <c r="M9468" i="2"/>
  <c r="K9468" i="2"/>
  <c r="J9468" i="2"/>
  <c r="I9468" i="2"/>
  <c r="F9468" i="2"/>
  <c r="E9468" i="2"/>
  <c r="D9468" i="2"/>
  <c r="B9468" i="2"/>
  <c r="A9468" i="2"/>
  <c r="N9467" i="2"/>
  <c r="M9467" i="2"/>
  <c r="K9467" i="2"/>
  <c r="J9467" i="2"/>
  <c r="I9467" i="2"/>
  <c r="F9467" i="2"/>
  <c r="E9467" i="2"/>
  <c r="D9467" i="2"/>
  <c r="B9467" i="2"/>
  <c r="A9467" i="2"/>
  <c r="N9466" i="2"/>
  <c r="M9466" i="2"/>
  <c r="K9466" i="2"/>
  <c r="J9466" i="2"/>
  <c r="I9466" i="2"/>
  <c r="F9466" i="2"/>
  <c r="E9466" i="2"/>
  <c r="D9466" i="2"/>
  <c r="B9466" i="2"/>
  <c r="A9466" i="2"/>
  <c r="N9465" i="2"/>
  <c r="M9465" i="2"/>
  <c r="K9465" i="2"/>
  <c r="J9465" i="2"/>
  <c r="I9465" i="2"/>
  <c r="F9465" i="2"/>
  <c r="E9465" i="2"/>
  <c r="D9465" i="2"/>
  <c r="B9465" i="2"/>
  <c r="A9465" i="2"/>
  <c r="N9464" i="2"/>
  <c r="M9464" i="2"/>
  <c r="K9464" i="2"/>
  <c r="J9464" i="2"/>
  <c r="I9464" i="2"/>
  <c r="F9464" i="2"/>
  <c r="E9464" i="2"/>
  <c r="D9464" i="2"/>
  <c r="B9464" i="2"/>
  <c r="A9464" i="2"/>
  <c r="N9463" i="2"/>
  <c r="M9463" i="2"/>
  <c r="K9463" i="2"/>
  <c r="J9463" i="2"/>
  <c r="I9463" i="2"/>
  <c r="F9463" i="2"/>
  <c r="E9463" i="2"/>
  <c r="D9463" i="2"/>
  <c r="B9463" i="2"/>
  <c r="A9463" i="2"/>
  <c r="N9462" i="2"/>
  <c r="M9462" i="2"/>
  <c r="K9462" i="2"/>
  <c r="J9462" i="2"/>
  <c r="I9462" i="2"/>
  <c r="F9462" i="2"/>
  <c r="E9462" i="2"/>
  <c r="D9462" i="2"/>
  <c r="B9462" i="2"/>
  <c r="A9462" i="2"/>
  <c r="N9461" i="2"/>
  <c r="M9461" i="2"/>
  <c r="K9461" i="2"/>
  <c r="J9461" i="2"/>
  <c r="I9461" i="2"/>
  <c r="F9461" i="2"/>
  <c r="E9461" i="2"/>
  <c r="D9461" i="2"/>
  <c r="B9461" i="2"/>
  <c r="A9461" i="2"/>
  <c r="N9460" i="2"/>
  <c r="M9460" i="2"/>
  <c r="K9460" i="2"/>
  <c r="J9460" i="2"/>
  <c r="I9460" i="2"/>
  <c r="F9460" i="2"/>
  <c r="E9460" i="2"/>
  <c r="D9460" i="2"/>
  <c r="B9460" i="2"/>
  <c r="A9460" i="2"/>
  <c r="N9459" i="2"/>
  <c r="M9459" i="2"/>
  <c r="K9459" i="2"/>
  <c r="J9459" i="2"/>
  <c r="I9459" i="2"/>
  <c r="F9459" i="2"/>
  <c r="E9459" i="2"/>
  <c r="D9459" i="2"/>
  <c r="B9459" i="2"/>
  <c r="A9459" i="2"/>
  <c r="N9458" i="2"/>
  <c r="M9458" i="2"/>
  <c r="K9458" i="2"/>
  <c r="J9458" i="2"/>
  <c r="I9458" i="2"/>
  <c r="F9458" i="2"/>
  <c r="E9458" i="2"/>
  <c r="D9458" i="2"/>
  <c r="B9458" i="2"/>
  <c r="A9458" i="2"/>
  <c r="N9457" i="2"/>
  <c r="M9457" i="2"/>
  <c r="K9457" i="2"/>
  <c r="J9457" i="2"/>
  <c r="I9457" i="2"/>
  <c r="F9457" i="2"/>
  <c r="E9457" i="2"/>
  <c r="D9457" i="2"/>
  <c r="B9457" i="2"/>
  <c r="A9457" i="2"/>
  <c r="N9456" i="2"/>
  <c r="M9456" i="2"/>
  <c r="K9456" i="2"/>
  <c r="J9456" i="2"/>
  <c r="I9456" i="2"/>
  <c r="F9456" i="2"/>
  <c r="E9456" i="2"/>
  <c r="D9456" i="2"/>
  <c r="B9456" i="2"/>
  <c r="A9456" i="2"/>
  <c r="N9455" i="2"/>
  <c r="M9455" i="2"/>
  <c r="K9455" i="2"/>
  <c r="J9455" i="2"/>
  <c r="I9455" i="2"/>
  <c r="F9455" i="2"/>
  <c r="E9455" i="2"/>
  <c r="D9455" i="2"/>
  <c r="B9455" i="2"/>
  <c r="A9455" i="2"/>
  <c r="N9454" i="2"/>
  <c r="M9454" i="2"/>
  <c r="K9454" i="2"/>
  <c r="J9454" i="2"/>
  <c r="I9454" i="2"/>
  <c r="F9454" i="2"/>
  <c r="E9454" i="2"/>
  <c r="D9454" i="2"/>
  <c r="B9454" i="2"/>
  <c r="A9454" i="2"/>
  <c r="N9453" i="2"/>
  <c r="M9453" i="2"/>
  <c r="K9453" i="2"/>
  <c r="J9453" i="2"/>
  <c r="I9453" i="2"/>
  <c r="F9453" i="2"/>
  <c r="E9453" i="2"/>
  <c r="D9453" i="2"/>
  <c r="B9453" i="2"/>
  <c r="A9453" i="2"/>
  <c r="N9452" i="2"/>
  <c r="M9452" i="2"/>
  <c r="K9452" i="2"/>
  <c r="J9452" i="2"/>
  <c r="I9452" i="2"/>
  <c r="F9452" i="2"/>
  <c r="E9452" i="2"/>
  <c r="D9452" i="2"/>
  <c r="B9452" i="2"/>
  <c r="A9452" i="2"/>
  <c r="N9451" i="2"/>
  <c r="M9451" i="2"/>
  <c r="K9451" i="2"/>
  <c r="J9451" i="2"/>
  <c r="I9451" i="2"/>
  <c r="F9451" i="2"/>
  <c r="E9451" i="2"/>
  <c r="D9451" i="2"/>
  <c r="B9451" i="2"/>
  <c r="A9451" i="2"/>
  <c r="N9450" i="2"/>
  <c r="M9450" i="2"/>
  <c r="K9450" i="2"/>
  <c r="J9450" i="2"/>
  <c r="I9450" i="2"/>
  <c r="F9450" i="2"/>
  <c r="E9450" i="2"/>
  <c r="D9450" i="2"/>
  <c r="B9450" i="2"/>
  <c r="A9450" i="2"/>
  <c r="N9449" i="2"/>
  <c r="M9449" i="2"/>
  <c r="K9449" i="2"/>
  <c r="J9449" i="2"/>
  <c r="I9449" i="2"/>
  <c r="F9449" i="2"/>
  <c r="E9449" i="2"/>
  <c r="D9449" i="2"/>
  <c r="B9449" i="2"/>
  <c r="A9449" i="2"/>
  <c r="N9448" i="2"/>
  <c r="M9448" i="2"/>
  <c r="K9448" i="2"/>
  <c r="J9448" i="2"/>
  <c r="I9448" i="2"/>
  <c r="F9448" i="2"/>
  <c r="E9448" i="2"/>
  <c r="D9448" i="2"/>
  <c r="B9448" i="2"/>
  <c r="A9448" i="2"/>
  <c r="N9447" i="2"/>
  <c r="M9447" i="2"/>
  <c r="K9447" i="2"/>
  <c r="J9447" i="2"/>
  <c r="I9447" i="2"/>
  <c r="F9447" i="2"/>
  <c r="E9447" i="2"/>
  <c r="D9447" i="2"/>
  <c r="B9447" i="2"/>
  <c r="A9447" i="2"/>
  <c r="N9446" i="2"/>
  <c r="M9446" i="2"/>
  <c r="K9446" i="2"/>
  <c r="J9446" i="2"/>
  <c r="I9446" i="2"/>
  <c r="F9446" i="2"/>
  <c r="E9446" i="2"/>
  <c r="D9446" i="2"/>
  <c r="B9446" i="2"/>
  <c r="A9446" i="2"/>
  <c r="N9445" i="2"/>
  <c r="M9445" i="2"/>
  <c r="K9445" i="2"/>
  <c r="J9445" i="2"/>
  <c r="I9445" i="2"/>
  <c r="F9445" i="2"/>
  <c r="E9445" i="2"/>
  <c r="D9445" i="2"/>
  <c r="B9445" i="2"/>
  <c r="A9445" i="2"/>
  <c r="N9444" i="2"/>
  <c r="M9444" i="2"/>
  <c r="K9444" i="2"/>
  <c r="J9444" i="2"/>
  <c r="I9444" i="2"/>
  <c r="F9444" i="2"/>
  <c r="E9444" i="2"/>
  <c r="D9444" i="2"/>
  <c r="B9444" i="2"/>
  <c r="A9444" i="2"/>
  <c r="N9443" i="2"/>
  <c r="M9443" i="2"/>
  <c r="K9443" i="2"/>
  <c r="J9443" i="2"/>
  <c r="I9443" i="2"/>
  <c r="F9443" i="2"/>
  <c r="E9443" i="2"/>
  <c r="D9443" i="2"/>
  <c r="B9443" i="2"/>
  <c r="A9443" i="2"/>
  <c r="N9442" i="2"/>
  <c r="M9442" i="2"/>
  <c r="K9442" i="2"/>
  <c r="J9442" i="2"/>
  <c r="I9442" i="2"/>
  <c r="F9442" i="2"/>
  <c r="E9442" i="2"/>
  <c r="D9442" i="2"/>
  <c r="B9442" i="2"/>
  <c r="A9442" i="2"/>
  <c r="N9441" i="2"/>
  <c r="M9441" i="2"/>
  <c r="K9441" i="2"/>
  <c r="J9441" i="2"/>
  <c r="I9441" i="2"/>
  <c r="F9441" i="2"/>
  <c r="E9441" i="2"/>
  <c r="D9441" i="2"/>
  <c r="B9441" i="2"/>
  <c r="A9441" i="2"/>
  <c r="N9440" i="2"/>
  <c r="M9440" i="2"/>
  <c r="K9440" i="2"/>
  <c r="J9440" i="2"/>
  <c r="I9440" i="2"/>
  <c r="F9440" i="2"/>
  <c r="E9440" i="2"/>
  <c r="D9440" i="2"/>
  <c r="B9440" i="2"/>
  <c r="A9440" i="2"/>
  <c r="N9439" i="2"/>
  <c r="M9439" i="2"/>
  <c r="K9439" i="2"/>
  <c r="J9439" i="2"/>
  <c r="I9439" i="2"/>
  <c r="F9439" i="2"/>
  <c r="E9439" i="2"/>
  <c r="D9439" i="2"/>
  <c r="B9439" i="2"/>
  <c r="A9439" i="2"/>
  <c r="N9438" i="2"/>
  <c r="M9438" i="2"/>
  <c r="K9438" i="2"/>
  <c r="J9438" i="2"/>
  <c r="I9438" i="2"/>
  <c r="F9438" i="2"/>
  <c r="E9438" i="2"/>
  <c r="D9438" i="2"/>
  <c r="B9438" i="2"/>
  <c r="A9438" i="2"/>
  <c r="N9437" i="2"/>
  <c r="M9437" i="2"/>
  <c r="K9437" i="2"/>
  <c r="J9437" i="2"/>
  <c r="I9437" i="2"/>
  <c r="F9437" i="2"/>
  <c r="E9437" i="2"/>
  <c r="D9437" i="2"/>
  <c r="B9437" i="2"/>
  <c r="A9437" i="2"/>
  <c r="N9436" i="2"/>
  <c r="M9436" i="2"/>
  <c r="K9436" i="2"/>
  <c r="J9436" i="2"/>
  <c r="I9436" i="2"/>
  <c r="F9436" i="2"/>
  <c r="E9436" i="2"/>
  <c r="D9436" i="2"/>
  <c r="B9436" i="2"/>
  <c r="A9436" i="2"/>
  <c r="N9435" i="2"/>
  <c r="M9435" i="2"/>
  <c r="K9435" i="2"/>
  <c r="J9435" i="2"/>
  <c r="I9435" i="2"/>
  <c r="F9435" i="2"/>
  <c r="E9435" i="2"/>
  <c r="D9435" i="2"/>
  <c r="B9435" i="2"/>
  <c r="A9435" i="2"/>
  <c r="N9434" i="2"/>
  <c r="M9434" i="2"/>
  <c r="K9434" i="2"/>
  <c r="J9434" i="2"/>
  <c r="I9434" i="2"/>
  <c r="F9434" i="2"/>
  <c r="E9434" i="2"/>
  <c r="D9434" i="2"/>
  <c r="B9434" i="2"/>
  <c r="A9434" i="2"/>
  <c r="N9433" i="2"/>
  <c r="M9433" i="2"/>
  <c r="K9433" i="2"/>
  <c r="J9433" i="2"/>
  <c r="I9433" i="2"/>
  <c r="F9433" i="2"/>
  <c r="E9433" i="2"/>
  <c r="D9433" i="2"/>
  <c r="B9433" i="2"/>
  <c r="A9433" i="2"/>
  <c r="N9432" i="2"/>
  <c r="M9432" i="2"/>
  <c r="K9432" i="2"/>
  <c r="J9432" i="2"/>
  <c r="I9432" i="2"/>
  <c r="F9432" i="2"/>
  <c r="E9432" i="2"/>
  <c r="D9432" i="2"/>
  <c r="B9432" i="2"/>
  <c r="A9432" i="2"/>
  <c r="N9431" i="2"/>
  <c r="M9431" i="2"/>
  <c r="K9431" i="2"/>
  <c r="J9431" i="2"/>
  <c r="I9431" i="2"/>
  <c r="F9431" i="2"/>
  <c r="E9431" i="2"/>
  <c r="D9431" i="2"/>
  <c r="B9431" i="2"/>
  <c r="A9431" i="2"/>
  <c r="N9430" i="2"/>
  <c r="M9430" i="2"/>
  <c r="K9430" i="2"/>
  <c r="J9430" i="2"/>
  <c r="I9430" i="2"/>
  <c r="F9430" i="2"/>
  <c r="E9430" i="2"/>
  <c r="D9430" i="2"/>
  <c r="B9430" i="2"/>
  <c r="A9430" i="2"/>
  <c r="N9429" i="2"/>
  <c r="M9429" i="2"/>
  <c r="K9429" i="2"/>
  <c r="J9429" i="2"/>
  <c r="I9429" i="2"/>
  <c r="F9429" i="2"/>
  <c r="E9429" i="2"/>
  <c r="D9429" i="2"/>
  <c r="B9429" i="2"/>
  <c r="A9429" i="2"/>
  <c r="N9428" i="2"/>
  <c r="M9428" i="2"/>
  <c r="K9428" i="2"/>
  <c r="J9428" i="2"/>
  <c r="I9428" i="2"/>
  <c r="F9428" i="2"/>
  <c r="E9428" i="2"/>
  <c r="D9428" i="2"/>
  <c r="B9428" i="2"/>
  <c r="A9428" i="2"/>
  <c r="N9427" i="2"/>
  <c r="M9427" i="2"/>
  <c r="K9427" i="2"/>
  <c r="J9427" i="2"/>
  <c r="I9427" i="2"/>
  <c r="F9427" i="2"/>
  <c r="E9427" i="2"/>
  <c r="D9427" i="2"/>
  <c r="B9427" i="2"/>
  <c r="A9427" i="2"/>
  <c r="N9426" i="2"/>
  <c r="M9426" i="2"/>
  <c r="K9426" i="2"/>
  <c r="J9426" i="2"/>
  <c r="I9426" i="2"/>
  <c r="F9426" i="2"/>
  <c r="E9426" i="2"/>
  <c r="D9426" i="2"/>
  <c r="B9426" i="2"/>
  <c r="A9426" i="2"/>
  <c r="N9425" i="2"/>
  <c r="M9425" i="2"/>
  <c r="K9425" i="2"/>
  <c r="J9425" i="2"/>
  <c r="I9425" i="2"/>
  <c r="F9425" i="2"/>
  <c r="E9425" i="2"/>
  <c r="D9425" i="2"/>
  <c r="B9425" i="2"/>
  <c r="A9425" i="2"/>
  <c r="N9424" i="2"/>
  <c r="M9424" i="2"/>
  <c r="K9424" i="2"/>
  <c r="J9424" i="2"/>
  <c r="I9424" i="2"/>
  <c r="F9424" i="2"/>
  <c r="E9424" i="2"/>
  <c r="D9424" i="2"/>
  <c r="B9424" i="2"/>
  <c r="A9424" i="2"/>
  <c r="N9423" i="2"/>
  <c r="M9423" i="2"/>
  <c r="K9423" i="2"/>
  <c r="J9423" i="2"/>
  <c r="I9423" i="2"/>
  <c r="F9423" i="2"/>
  <c r="E9423" i="2"/>
  <c r="D9423" i="2"/>
  <c r="B9423" i="2"/>
  <c r="A9423" i="2"/>
  <c r="N9422" i="2"/>
  <c r="M9422" i="2"/>
  <c r="K9422" i="2"/>
  <c r="J9422" i="2"/>
  <c r="I9422" i="2"/>
  <c r="F9422" i="2"/>
  <c r="E9422" i="2"/>
  <c r="D9422" i="2"/>
  <c r="B9422" i="2"/>
  <c r="A9422" i="2"/>
  <c r="N9421" i="2"/>
  <c r="M9421" i="2"/>
  <c r="K9421" i="2"/>
  <c r="J9421" i="2"/>
  <c r="I9421" i="2"/>
  <c r="F9421" i="2"/>
  <c r="E9421" i="2"/>
  <c r="D9421" i="2"/>
  <c r="B9421" i="2"/>
  <c r="A9421" i="2"/>
  <c r="N9420" i="2"/>
  <c r="M9420" i="2"/>
  <c r="K9420" i="2"/>
  <c r="J9420" i="2"/>
  <c r="I9420" i="2"/>
  <c r="F9420" i="2"/>
  <c r="E9420" i="2"/>
  <c r="D9420" i="2"/>
  <c r="B9420" i="2"/>
  <c r="A9420" i="2"/>
  <c r="N9419" i="2"/>
  <c r="M9419" i="2"/>
  <c r="K9419" i="2"/>
  <c r="J9419" i="2"/>
  <c r="I9419" i="2"/>
  <c r="F9419" i="2"/>
  <c r="E9419" i="2"/>
  <c r="D9419" i="2"/>
  <c r="B9419" i="2"/>
  <c r="A9419" i="2"/>
  <c r="N9418" i="2"/>
  <c r="M9418" i="2"/>
  <c r="K9418" i="2"/>
  <c r="J9418" i="2"/>
  <c r="I9418" i="2"/>
  <c r="F9418" i="2"/>
  <c r="E9418" i="2"/>
  <c r="D9418" i="2"/>
  <c r="B9418" i="2"/>
  <c r="A9418" i="2"/>
  <c r="N9417" i="2"/>
  <c r="M9417" i="2"/>
  <c r="K9417" i="2"/>
  <c r="J9417" i="2"/>
  <c r="I9417" i="2"/>
  <c r="F9417" i="2"/>
  <c r="E9417" i="2"/>
  <c r="D9417" i="2"/>
  <c r="B9417" i="2"/>
  <c r="A9417" i="2"/>
  <c r="N9416" i="2"/>
  <c r="M9416" i="2"/>
  <c r="K9416" i="2"/>
  <c r="J9416" i="2"/>
  <c r="I9416" i="2"/>
  <c r="F9416" i="2"/>
  <c r="E9416" i="2"/>
  <c r="D9416" i="2"/>
  <c r="B9416" i="2"/>
  <c r="A9416" i="2"/>
  <c r="N9415" i="2"/>
  <c r="M9415" i="2"/>
  <c r="K9415" i="2"/>
  <c r="J9415" i="2"/>
  <c r="I9415" i="2"/>
  <c r="F9415" i="2"/>
  <c r="E9415" i="2"/>
  <c r="D9415" i="2"/>
  <c r="B9415" i="2"/>
  <c r="A9415" i="2"/>
  <c r="N9414" i="2"/>
  <c r="M9414" i="2"/>
  <c r="K9414" i="2"/>
  <c r="J9414" i="2"/>
  <c r="I9414" i="2"/>
  <c r="F9414" i="2"/>
  <c r="E9414" i="2"/>
  <c r="D9414" i="2"/>
  <c r="B9414" i="2"/>
  <c r="A9414" i="2"/>
  <c r="N9413" i="2"/>
  <c r="M9413" i="2"/>
  <c r="K9413" i="2"/>
  <c r="J9413" i="2"/>
  <c r="I9413" i="2"/>
  <c r="F9413" i="2"/>
  <c r="E9413" i="2"/>
  <c r="D9413" i="2"/>
  <c r="B9413" i="2"/>
  <c r="A9413" i="2"/>
  <c r="N9412" i="2"/>
  <c r="M9412" i="2"/>
  <c r="K9412" i="2"/>
  <c r="J9412" i="2"/>
  <c r="I9412" i="2"/>
  <c r="F9412" i="2"/>
  <c r="E9412" i="2"/>
  <c r="D9412" i="2"/>
  <c r="B9412" i="2"/>
  <c r="A9412" i="2"/>
  <c r="N9411" i="2"/>
  <c r="M9411" i="2"/>
  <c r="K9411" i="2"/>
  <c r="J9411" i="2"/>
  <c r="I9411" i="2"/>
  <c r="F9411" i="2"/>
  <c r="E9411" i="2"/>
  <c r="D9411" i="2"/>
  <c r="B9411" i="2"/>
  <c r="A9411" i="2"/>
  <c r="N9410" i="2"/>
  <c r="M9410" i="2"/>
  <c r="K9410" i="2"/>
  <c r="J9410" i="2"/>
  <c r="I9410" i="2"/>
  <c r="F9410" i="2"/>
  <c r="E9410" i="2"/>
  <c r="D9410" i="2"/>
  <c r="B9410" i="2"/>
  <c r="A9410" i="2"/>
  <c r="N9409" i="2"/>
  <c r="M9409" i="2"/>
  <c r="K9409" i="2"/>
  <c r="J9409" i="2"/>
  <c r="I9409" i="2"/>
  <c r="F9409" i="2"/>
  <c r="E9409" i="2"/>
  <c r="D9409" i="2"/>
  <c r="B9409" i="2"/>
  <c r="A9409" i="2"/>
  <c r="N9408" i="2"/>
  <c r="M9408" i="2"/>
  <c r="K9408" i="2"/>
  <c r="J9408" i="2"/>
  <c r="I9408" i="2"/>
  <c r="F9408" i="2"/>
  <c r="E9408" i="2"/>
  <c r="D9408" i="2"/>
  <c r="B9408" i="2"/>
  <c r="A9408" i="2"/>
  <c r="N9407" i="2"/>
  <c r="M9407" i="2"/>
  <c r="K9407" i="2"/>
  <c r="J9407" i="2"/>
  <c r="I9407" i="2"/>
  <c r="F9407" i="2"/>
  <c r="E9407" i="2"/>
  <c r="D9407" i="2"/>
  <c r="B9407" i="2"/>
  <c r="A9407" i="2"/>
  <c r="N9406" i="2"/>
  <c r="M9406" i="2"/>
  <c r="K9406" i="2"/>
  <c r="J9406" i="2"/>
  <c r="I9406" i="2"/>
  <c r="F9406" i="2"/>
  <c r="E9406" i="2"/>
  <c r="D9406" i="2"/>
  <c r="B9406" i="2"/>
  <c r="A9406" i="2"/>
  <c r="N9405" i="2"/>
  <c r="M9405" i="2"/>
  <c r="K9405" i="2"/>
  <c r="J9405" i="2"/>
  <c r="I9405" i="2"/>
  <c r="F9405" i="2"/>
  <c r="E9405" i="2"/>
  <c r="D9405" i="2"/>
  <c r="B9405" i="2"/>
  <c r="A9405" i="2"/>
  <c r="N9404" i="2"/>
  <c r="M9404" i="2"/>
  <c r="K9404" i="2"/>
  <c r="J9404" i="2"/>
  <c r="I9404" i="2"/>
  <c r="F9404" i="2"/>
  <c r="E9404" i="2"/>
  <c r="D9404" i="2"/>
  <c r="B9404" i="2"/>
  <c r="A9404" i="2"/>
  <c r="N9403" i="2"/>
  <c r="M9403" i="2"/>
  <c r="K9403" i="2"/>
  <c r="J9403" i="2"/>
  <c r="I9403" i="2"/>
  <c r="F9403" i="2"/>
  <c r="E9403" i="2"/>
  <c r="D9403" i="2"/>
  <c r="B9403" i="2"/>
  <c r="A9403" i="2"/>
  <c r="N9402" i="2"/>
  <c r="M9402" i="2"/>
  <c r="K9402" i="2"/>
  <c r="J9402" i="2"/>
  <c r="I9402" i="2"/>
  <c r="F9402" i="2"/>
  <c r="E9402" i="2"/>
  <c r="D9402" i="2"/>
  <c r="B9402" i="2"/>
  <c r="A9402" i="2"/>
  <c r="N9401" i="2"/>
  <c r="M9401" i="2"/>
  <c r="K9401" i="2"/>
  <c r="J9401" i="2"/>
  <c r="I9401" i="2"/>
  <c r="F9401" i="2"/>
  <c r="E9401" i="2"/>
  <c r="D9401" i="2"/>
  <c r="B9401" i="2"/>
  <c r="A9401" i="2"/>
  <c r="N9400" i="2"/>
  <c r="M9400" i="2"/>
  <c r="K9400" i="2"/>
  <c r="J9400" i="2"/>
  <c r="I9400" i="2"/>
  <c r="F9400" i="2"/>
  <c r="E9400" i="2"/>
  <c r="D9400" i="2"/>
  <c r="B9400" i="2"/>
  <c r="A9400" i="2"/>
  <c r="N9399" i="2"/>
  <c r="M9399" i="2"/>
  <c r="K9399" i="2"/>
  <c r="J9399" i="2"/>
  <c r="I9399" i="2"/>
  <c r="F9399" i="2"/>
  <c r="E9399" i="2"/>
  <c r="D9399" i="2"/>
  <c r="B9399" i="2"/>
  <c r="A9399" i="2"/>
  <c r="N9398" i="2"/>
  <c r="M9398" i="2"/>
  <c r="K9398" i="2"/>
  <c r="J9398" i="2"/>
  <c r="I9398" i="2"/>
  <c r="F9398" i="2"/>
  <c r="E9398" i="2"/>
  <c r="D9398" i="2"/>
  <c r="B9398" i="2"/>
  <c r="A9398" i="2"/>
  <c r="N9397" i="2"/>
  <c r="M9397" i="2"/>
  <c r="K9397" i="2"/>
  <c r="J9397" i="2"/>
  <c r="I9397" i="2"/>
  <c r="F9397" i="2"/>
  <c r="E9397" i="2"/>
  <c r="D9397" i="2"/>
  <c r="B9397" i="2"/>
  <c r="A9397" i="2"/>
  <c r="N9396" i="2"/>
  <c r="M9396" i="2"/>
  <c r="K9396" i="2"/>
  <c r="J9396" i="2"/>
  <c r="I9396" i="2"/>
  <c r="F9396" i="2"/>
  <c r="E9396" i="2"/>
  <c r="D9396" i="2"/>
  <c r="B9396" i="2"/>
  <c r="A9396" i="2"/>
  <c r="N9395" i="2"/>
  <c r="M9395" i="2"/>
  <c r="K9395" i="2"/>
  <c r="J9395" i="2"/>
  <c r="I9395" i="2"/>
  <c r="F9395" i="2"/>
  <c r="E9395" i="2"/>
  <c r="D9395" i="2"/>
  <c r="B9395" i="2"/>
  <c r="A9395" i="2"/>
  <c r="N9394" i="2"/>
  <c r="M9394" i="2"/>
  <c r="K9394" i="2"/>
  <c r="J9394" i="2"/>
  <c r="I9394" i="2"/>
  <c r="F9394" i="2"/>
  <c r="E9394" i="2"/>
  <c r="D9394" i="2"/>
  <c r="B9394" i="2"/>
  <c r="A9394" i="2"/>
  <c r="N9393" i="2"/>
  <c r="M9393" i="2"/>
  <c r="K9393" i="2"/>
  <c r="J9393" i="2"/>
  <c r="I9393" i="2"/>
  <c r="F9393" i="2"/>
  <c r="E9393" i="2"/>
  <c r="D9393" i="2"/>
  <c r="B9393" i="2"/>
  <c r="A9393" i="2"/>
  <c r="N9392" i="2"/>
  <c r="M9392" i="2"/>
  <c r="K9392" i="2"/>
  <c r="J9392" i="2"/>
  <c r="I9392" i="2"/>
  <c r="F9392" i="2"/>
  <c r="E9392" i="2"/>
  <c r="D9392" i="2"/>
  <c r="B9392" i="2"/>
  <c r="A9392" i="2"/>
  <c r="N9391" i="2"/>
  <c r="M9391" i="2"/>
  <c r="K9391" i="2"/>
  <c r="J9391" i="2"/>
  <c r="I9391" i="2"/>
  <c r="F9391" i="2"/>
  <c r="E9391" i="2"/>
  <c r="D9391" i="2"/>
  <c r="B9391" i="2"/>
  <c r="A9391" i="2"/>
  <c r="N9390" i="2"/>
  <c r="M9390" i="2"/>
  <c r="K9390" i="2"/>
  <c r="J9390" i="2"/>
  <c r="I9390" i="2"/>
  <c r="F9390" i="2"/>
  <c r="E9390" i="2"/>
  <c r="D9390" i="2"/>
  <c r="B9390" i="2"/>
  <c r="A9390" i="2"/>
  <c r="N9389" i="2"/>
  <c r="M9389" i="2"/>
  <c r="K9389" i="2"/>
  <c r="J9389" i="2"/>
  <c r="I9389" i="2"/>
  <c r="F9389" i="2"/>
  <c r="E9389" i="2"/>
  <c r="D9389" i="2"/>
  <c r="B9389" i="2"/>
  <c r="A9389" i="2"/>
  <c r="N9388" i="2"/>
  <c r="M9388" i="2"/>
  <c r="K9388" i="2"/>
  <c r="J9388" i="2"/>
  <c r="I9388" i="2"/>
  <c r="F9388" i="2"/>
  <c r="E9388" i="2"/>
  <c r="D9388" i="2"/>
  <c r="B9388" i="2"/>
  <c r="A9388" i="2"/>
  <c r="N9387" i="2"/>
  <c r="M9387" i="2"/>
  <c r="K9387" i="2"/>
  <c r="J9387" i="2"/>
  <c r="I9387" i="2"/>
  <c r="F9387" i="2"/>
  <c r="E9387" i="2"/>
  <c r="D9387" i="2"/>
  <c r="B9387" i="2"/>
  <c r="A9387" i="2"/>
  <c r="N9386" i="2"/>
  <c r="M9386" i="2"/>
  <c r="K9386" i="2"/>
  <c r="J9386" i="2"/>
  <c r="I9386" i="2"/>
  <c r="F9386" i="2"/>
  <c r="E9386" i="2"/>
  <c r="D9386" i="2"/>
  <c r="B9386" i="2"/>
  <c r="A9386" i="2"/>
  <c r="N9385" i="2"/>
  <c r="M9385" i="2"/>
  <c r="K9385" i="2"/>
  <c r="J9385" i="2"/>
  <c r="I9385" i="2"/>
  <c r="F9385" i="2"/>
  <c r="E9385" i="2"/>
  <c r="D9385" i="2"/>
  <c r="B9385" i="2"/>
  <c r="A9385" i="2"/>
  <c r="N9384" i="2"/>
  <c r="M9384" i="2"/>
  <c r="K9384" i="2"/>
  <c r="J9384" i="2"/>
  <c r="I9384" i="2"/>
  <c r="F9384" i="2"/>
  <c r="E9384" i="2"/>
  <c r="D9384" i="2"/>
  <c r="B9384" i="2"/>
  <c r="A9384" i="2"/>
  <c r="N9383" i="2"/>
  <c r="M9383" i="2"/>
  <c r="K9383" i="2"/>
  <c r="J9383" i="2"/>
  <c r="I9383" i="2"/>
  <c r="F9383" i="2"/>
  <c r="E9383" i="2"/>
  <c r="D9383" i="2"/>
  <c r="B9383" i="2"/>
  <c r="A9383" i="2"/>
  <c r="N9382" i="2"/>
  <c r="M9382" i="2"/>
  <c r="K9382" i="2"/>
  <c r="J9382" i="2"/>
  <c r="I9382" i="2"/>
  <c r="F9382" i="2"/>
  <c r="E9382" i="2"/>
  <c r="D9382" i="2"/>
  <c r="B9382" i="2"/>
  <c r="A9382" i="2"/>
  <c r="N9381" i="2"/>
  <c r="M9381" i="2"/>
  <c r="K9381" i="2"/>
  <c r="J9381" i="2"/>
  <c r="I9381" i="2"/>
  <c r="F9381" i="2"/>
  <c r="E9381" i="2"/>
  <c r="D9381" i="2"/>
  <c r="B9381" i="2"/>
  <c r="A9381" i="2"/>
  <c r="N9380" i="2"/>
  <c r="M9380" i="2"/>
  <c r="K9380" i="2"/>
  <c r="J9380" i="2"/>
  <c r="I9380" i="2"/>
  <c r="F9380" i="2"/>
  <c r="E9380" i="2"/>
  <c r="D9380" i="2"/>
  <c r="B9380" i="2"/>
  <c r="A9380" i="2"/>
  <c r="N9379" i="2"/>
  <c r="M9379" i="2"/>
  <c r="K9379" i="2"/>
  <c r="J9379" i="2"/>
  <c r="I9379" i="2"/>
  <c r="F9379" i="2"/>
  <c r="E9379" i="2"/>
  <c r="D9379" i="2"/>
  <c r="B9379" i="2"/>
  <c r="A9379" i="2"/>
  <c r="N9378" i="2"/>
  <c r="M9378" i="2"/>
  <c r="K9378" i="2"/>
  <c r="J9378" i="2"/>
  <c r="I9378" i="2"/>
  <c r="F9378" i="2"/>
  <c r="E9378" i="2"/>
  <c r="D9378" i="2"/>
  <c r="B9378" i="2"/>
  <c r="A9378" i="2"/>
  <c r="N9377" i="2"/>
  <c r="M9377" i="2"/>
  <c r="K9377" i="2"/>
  <c r="J9377" i="2"/>
  <c r="I9377" i="2"/>
  <c r="F9377" i="2"/>
  <c r="E9377" i="2"/>
  <c r="D9377" i="2"/>
  <c r="B9377" i="2"/>
  <c r="A9377" i="2"/>
  <c r="N9376" i="2"/>
  <c r="M9376" i="2"/>
  <c r="K9376" i="2"/>
  <c r="J9376" i="2"/>
  <c r="I9376" i="2"/>
  <c r="F9376" i="2"/>
  <c r="E9376" i="2"/>
  <c r="D9376" i="2"/>
  <c r="B9376" i="2"/>
  <c r="A9376" i="2"/>
  <c r="N9375" i="2"/>
  <c r="M9375" i="2"/>
  <c r="K9375" i="2"/>
  <c r="J9375" i="2"/>
  <c r="I9375" i="2"/>
  <c r="F9375" i="2"/>
  <c r="E9375" i="2"/>
  <c r="D9375" i="2"/>
  <c r="B9375" i="2"/>
  <c r="A9375" i="2"/>
  <c r="N9374" i="2"/>
  <c r="M9374" i="2"/>
  <c r="K9374" i="2"/>
  <c r="J9374" i="2"/>
  <c r="I9374" i="2"/>
  <c r="F9374" i="2"/>
  <c r="E9374" i="2"/>
  <c r="D9374" i="2"/>
  <c r="B9374" i="2"/>
  <c r="A9374" i="2"/>
  <c r="N9373" i="2"/>
  <c r="M9373" i="2"/>
  <c r="K9373" i="2"/>
  <c r="J9373" i="2"/>
  <c r="I9373" i="2"/>
  <c r="F9373" i="2"/>
  <c r="E9373" i="2"/>
  <c r="D9373" i="2"/>
  <c r="B9373" i="2"/>
  <c r="A9373" i="2"/>
  <c r="N9372" i="2"/>
  <c r="M9372" i="2"/>
  <c r="K9372" i="2"/>
  <c r="J9372" i="2"/>
  <c r="I9372" i="2"/>
  <c r="F9372" i="2"/>
  <c r="E9372" i="2"/>
  <c r="D9372" i="2"/>
  <c r="B9372" i="2"/>
  <c r="A9372" i="2"/>
  <c r="N9371" i="2"/>
  <c r="M9371" i="2"/>
  <c r="K9371" i="2"/>
  <c r="J9371" i="2"/>
  <c r="I9371" i="2"/>
  <c r="F9371" i="2"/>
  <c r="E9371" i="2"/>
  <c r="D9371" i="2"/>
  <c r="B9371" i="2"/>
  <c r="A9371" i="2"/>
  <c r="N9370" i="2"/>
  <c r="M9370" i="2"/>
  <c r="K9370" i="2"/>
  <c r="J9370" i="2"/>
  <c r="I9370" i="2"/>
  <c r="F9370" i="2"/>
  <c r="E9370" i="2"/>
  <c r="D9370" i="2"/>
  <c r="B9370" i="2"/>
  <c r="A9370" i="2"/>
  <c r="N9369" i="2"/>
  <c r="M9369" i="2"/>
  <c r="K9369" i="2"/>
  <c r="J9369" i="2"/>
  <c r="I9369" i="2"/>
  <c r="F9369" i="2"/>
  <c r="E9369" i="2"/>
  <c r="D9369" i="2"/>
  <c r="B9369" i="2"/>
  <c r="A9369" i="2"/>
  <c r="N9368" i="2"/>
  <c r="M9368" i="2"/>
  <c r="K9368" i="2"/>
  <c r="J9368" i="2"/>
  <c r="I9368" i="2"/>
  <c r="F9368" i="2"/>
  <c r="E9368" i="2"/>
  <c r="D9368" i="2"/>
  <c r="B9368" i="2"/>
  <c r="A9368" i="2"/>
  <c r="N9367" i="2"/>
  <c r="M9367" i="2"/>
  <c r="K9367" i="2"/>
  <c r="J9367" i="2"/>
  <c r="I9367" i="2"/>
  <c r="F9367" i="2"/>
  <c r="E9367" i="2"/>
  <c r="D9367" i="2"/>
  <c r="B9367" i="2"/>
  <c r="A9367" i="2"/>
  <c r="N9366" i="2"/>
  <c r="M9366" i="2"/>
  <c r="K9366" i="2"/>
  <c r="J9366" i="2"/>
  <c r="I9366" i="2"/>
  <c r="F9366" i="2"/>
  <c r="E9366" i="2"/>
  <c r="D9366" i="2"/>
  <c r="B9366" i="2"/>
  <c r="A9366" i="2"/>
  <c r="N9365" i="2"/>
  <c r="M9365" i="2"/>
  <c r="K9365" i="2"/>
  <c r="J9365" i="2"/>
  <c r="I9365" i="2"/>
  <c r="F9365" i="2"/>
  <c r="E9365" i="2"/>
  <c r="D9365" i="2"/>
  <c r="B9365" i="2"/>
  <c r="A9365" i="2"/>
  <c r="N9364" i="2"/>
  <c r="M9364" i="2"/>
  <c r="K9364" i="2"/>
  <c r="J9364" i="2"/>
  <c r="I9364" i="2"/>
  <c r="F9364" i="2"/>
  <c r="E9364" i="2"/>
  <c r="D9364" i="2"/>
  <c r="B9364" i="2"/>
  <c r="A9364" i="2"/>
  <c r="N9363" i="2"/>
  <c r="M9363" i="2"/>
  <c r="K9363" i="2"/>
  <c r="J9363" i="2"/>
  <c r="I9363" i="2"/>
  <c r="F9363" i="2"/>
  <c r="E9363" i="2"/>
  <c r="D9363" i="2"/>
  <c r="B9363" i="2"/>
  <c r="A9363" i="2"/>
  <c r="N9362" i="2"/>
  <c r="M9362" i="2"/>
  <c r="K9362" i="2"/>
  <c r="J9362" i="2"/>
  <c r="I9362" i="2"/>
  <c r="F9362" i="2"/>
  <c r="E9362" i="2"/>
  <c r="D9362" i="2"/>
  <c r="B9362" i="2"/>
  <c r="A9362" i="2"/>
  <c r="N9361" i="2"/>
  <c r="M9361" i="2"/>
  <c r="K9361" i="2"/>
  <c r="J9361" i="2"/>
  <c r="I9361" i="2"/>
  <c r="F9361" i="2"/>
  <c r="E9361" i="2"/>
  <c r="D9361" i="2"/>
  <c r="B9361" i="2"/>
  <c r="A9361" i="2"/>
  <c r="N9360" i="2"/>
  <c r="M9360" i="2"/>
  <c r="K9360" i="2"/>
  <c r="J9360" i="2"/>
  <c r="I9360" i="2"/>
  <c r="F9360" i="2"/>
  <c r="E9360" i="2"/>
  <c r="D9360" i="2"/>
  <c r="B9360" i="2"/>
  <c r="A9360" i="2"/>
  <c r="N9359" i="2"/>
  <c r="M9359" i="2"/>
  <c r="K9359" i="2"/>
  <c r="J9359" i="2"/>
  <c r="I9359" i="2"/>
  <c r="F9359" i="2"/>
  <c r="E9359" i="2"/>
  <c r="D9359" i="2"/>
  <c r="B9359" i="2"/>
  <c r="A9359" i="2"/>
  <c r="N9358" i="2"/>
  <c r="M9358" i="2"/>
  <c r="K9358" i="2"/>
  <c r="J9358" i="2"/>
  <c r="I9358" i="2"/>
  <c r="F9358" i="2"/>
  <c r="E9358" i="2"/>
  <c r="D9358" i="2"/>
  <c r="B9358" i="2"/>
  <c r="A9358" i="2"/>
  <c r="N9357" i="2"/>
  <c r="M9357" i="2"/>
  <c r="K9357" i="2"/>
  <c r="J9357" i="2"/>
  <c r="I9357" i="2"/>
  <c r="F9357" i="2"/>
  <c r="E9357" i="2"/>
  <c r="D9357" i="2"/>
  <c r="B9357" i="2"/>
  <c r="A9357" i="2"/>
  <c r="N9356" i="2"/>
  <c r="M9356" i="2"/>
  <c r="K9356" i="2"/>
  <c r="J9356" i="2"/>
  <c r="I9356" i="2"/>
  <c r="F9356" i="2"/>
  <c r="E9356" i="2"/>
  <c r="D9356" i="2"/>
  <c r="B9356" i="2"/>
  <c r="A9356" i="2"/>
  <c r="N9355" i="2"/>
  <c r="M9355" i="2"/>
  <c r="K9355" i="2"/>
  <c r="J9355" i="2"/>
  <c r="I9355" i="2"/>
  <c r="F9355" i="2"/>
  <c r="E9355" i="2"/>
  <c r="D9355" i="2"/>
  <c r="B9355" i="2"/>
  <c r="A9355" i="2"/>
  <c r="N9354" i="2"/>
  <c r="M9354" i="2"/>
  <c r="K9354" i="2"/>
  <c r="J9354" i="2"/>
  <c r="I9354" i="2"/>
  <c r="F9354" i="2"/>
  <c r="E9354" i="2"/>
  <c r="D9354" i="2"/>
  <c r="B9354" i="2"/>
  <c r="A9354" i="2"/>
  <c r="N9353" i="2"/>
  <c r="M9353" i="2"/>
  <c r="K9353" i="2"/>
  <c r="J9353" i="2"/>
  <c r="I9353" i="2"/>
  <c r="F9353" i="2"/>
  <c r="E9353" i="2"/>
  <c r="D9353" i="2"/>
  <c r="B9353" i="2"/>
  <c r="A9353" i="2"/>
  <c r="N9352" i="2"/>
  <c r="M9352" i="2"/>
  <c r="K9352" i="2"/>
  <c r="J9352" i="2"/>
  <c r="I9352" i="2"/>
  <c r="F9352" i="2"/>
  <c r="E9352" i="2"/>
  <c r="D9352" i="2"/>
  <c r="B9352" i="2"/>
  <c r="A9352" i="2"/>
  <c r="N9351" i="2"/>
  <c r="M9351" i="2"/>
  <c r="K9351" i="2"/>
  <c r="J9351" i="2"/>
  <c r="I9351" i="2"/>
  <c r="F9351" i="2"/>
  <c r="E9351" i="2"/>
  <c r="D9351" i="2"/>
  <c r="B9351" i="2"/>
  <c r="A9351" i="2"/>
  <c r="N9350" i="2"/>
  <c r="M9350" i="2"/>
  <c r="K9350" i="2"/>
  <c r="J9350" i="2"/>
  <c r="I9350" i="2"/>
  <c r="F9350" i="2"/>
  <c r="E9350" i="2"/>
  <c r="D9350" i="2"/>
  <c r="B9350" i="2"/>
  <c r="A9350" i="2"/>
  <c r="N9349" i="2"/>
  <c r="M9349" i="2"/>
  <c r="K9349" i="2"/>
  <c r="J9349" i="2"/>
  <c r="I9349" i="2"/>
  <c r="F9349" i="2"/>
  <c r="E9349" i="2"/>
  <c r="D9349" i="2"/>
  <c r="B9349" i="2"/>
  <c r="A9349" i="2"/>
  <c r="N9348" i="2"/>
  <c r="M9348" i="2"/>
  <c r="K9348" i="2"/>
  <c r="J9348" i="2"/>
  <c r="I9348" i="2"/>
  <c r="F9348" i="2"/>
  <c r="E9348" i="2"/>
  <c r="D9348" i="2"/>
  <c r="B9348" i="2"/>
  <c r="A9348" i="2"/>
  <c r="N9347" i="2"/>
  <c r="M9347" i="2"/>
  <c r="K9347" i="2"/>
  <c r="J9347" i="2"/>
  <c r="I9347" i="2"/>
  <c r="F9347" i="2"/>
  <c r="E9347" i="2"/>
  <c r="D9347" i="2"/>
  <c r="B9347" i="2"/>
  <c r="A9347" i="2"/>
  <c r="N9346" i="2"/>
  <c r="M9346" i="2"/>
  <c r="K9346" i="2"/>
  <c r="J9346" i="2"/>
  <c r="I9346" i="2"/>
  <c r="F9346" i="2"/>
  <c r="E9346" i="2"/>
  <c r="D9346" i="2"/>
  <c r="B9346" i="2"/>
  <c r="A9346" i="2"/>
  <c r="N9345" i="2"/>
  <c r="M9345" i="2"/>
  <c r="K9345" i="2"/>
  <c r="J9345" i="2"/>
  <c r="I9345" i="2"/>
  <c r="F9345" i="2"/>
  <c r="E9345" i="2"/>
  <c r="D9345" i="2"/>
  <c r="B9345" i="2"/>
  <c r="A9345" i="2"/>
  <c r="N9344" i="2"/>
  <c r="M9344" i="2"/>
  <c r="K9344" i="2"/>
  <c r="J9344" i="2"/>
  <c r="I9344" i="2"/>
  <c r="F9344" i="2"/>
  <c r="E9344" i="2"/>
  <c r="D9344" i="2"/>
  <c r="B9344" i="2"/>
  <c r="A9344" i="2"/>
  <c r="N9343" i="2"/>
  <c r="M9343" i="2"/>
  <c r="K9343" i="2"/>
  <c r="J9343" i="2"/>
  <c r="I9343" i="2"/>
  <c r="F9343" i="2"/>
  <c r="E9343" i="2"/>
  <c r="D9343" i="2"/>
  <c r="B9343" i="2"/>
  <c r="A9343" i="2"/>
  <c r="N9342" i="2"/>
  <c r="M9342" i="2"/>
  <c r="K9342" i="2"/>
  <c r="J9342" i="2"/>
  <c r="I9342" i="2"/>
  <c r="F9342" i="2"/>
  <c r="E9342" i="2"/>
  <c r="D9342" i="2"/>
  <c r="B9342" i="2"/>
  <c r="A9342" i="2"/>
  <c r="N9341" i="2"/>
  <c r="M9341" i="2"/>
  <c r="K9341" i="2"/>
  <c r="J9341" i="2"/>
  <c r="I9341" i="2"/>
  <c r="F9341" i="2"/>
  <c r="E9341" i="2"/>
  <c r="D9341" i="2"/>
  <c r="B9341" i="2"/>
  <c r="A9341" i="2"/>
  <c r="N9340" i="2"/>
  <c r="M9340" i="2"/>
  <c r="K9340" i="2"/>
  <c r="J9340" i="2"/>
  <c r="I9340" i="2"/>
  <c r="F9340" i="2"/>
  <c r="E9340" i="2"/>
  <c r="D9340" i="2"/>
  <c r="B9340" i="2"/>
  <c r="A9340" i="2"/>
  <c r="N9339" i="2"/>
  <c r="M9339" i="2"/>
  <c r="K9339" i="2"/>
  <c r="J9339" i="2"/>
  <c r="I9339" i="2"/>
  <c r="F9339" i="2"/>
  <c r="E9339" i="2"/>
  <c r="D9339" i="2"/>
  <c r="B9339" i="2"/>
  <c r="A9339" i="2"/>
  <c r="N9338" i="2"/>
  <c r="M9338" i="2"/>
  <c r="K9338" i="2"/>
  <c r="J9338" i="2"/>
  <c r="I9338" i="2"/>
  <c r="F9338" i="2"/>
  <c r="E9338" i="2"/>
  <c r="D9338" i="2"/>
  <c r="B9338" i="2"/>
  <c r="A9338" i="2"/>
  <c r="N9337" i="2"/>
  <c r="M9337" i="2"/>
  <c r="K9337" i="2"/>
  <c r="J9337" i="2"/>
  <c r="I9337" i="2"/>
  <c r="F9337" i="2"/>
  <c r="E9337" i="2"/>
  <c r="D9337" i="2"/>
  <c r="B9337" i="2"/>
  <c r="A9337" i="2"/>
  <c r="N9336" i="2"/>
  <c r="M9336" i="2"/>
  <c r="K9336" i="2"/>
  <c r="J9336" i="2"/>
  <c r="I9336" i="2"/>
  <c r="F9336" i="2"/>
  <c r="E9336" i="2"/>
  <c r="D9336" i="2"/>
  <c r="B9336" i="2"/>
  <c r="A9336" i="2"/>
  <c r="N9335" i="2"/>
  <c r="M9335" i="2"/>
  <c r="K9335" i="2"/>
  <c r="J9335" i="2"/>
  <c r="I9335" i="2"/>
  <c r="F9335" i="2"/>
  <c r="E9335" i="2"/>
  <c r="D9335" i="2"/>
  <c r="B9335" i="2"/>
  <c r="A9335" i="2"/>
  <c r="N9334" i="2"/>
  <c r="M9334" i="2"/>
  <c r="K9334" i="2"/>
  <c r="J9334" i="2"/>
  <c r="I9334" i="2"/>
  <c r="F9334" i="2"/>
  <c r="E9334" i="2"/>
  <c r="D9334" i="2"/>
  <c r="B9334" i="2"/>
  <c r="A9334" i="2"/>
  <c r="N9333" i="2"/>
  <c r="M9333" i="2"/>
  <c r="K9333" i="2"/>
  <c r="J9333" i="2"/>
  <c r="I9333" i="2"/>
  <c r="F9333" i="2"/>
  <c r="E9333" i="2"/>
  <c r="D9333" i="2"/>
  <c r="B9333" i="2"/>
  <c r="A9333" i="2"/>
  <c r="N9332" i="2"/>
  <c r="M9332" i="2"/>
  <c r="K9332" i="2"/>
  <c r="J9332" i="2"/>
  <c r="I9332" i="2"/>
  <c r="F9332" i="2"/>
  <c r="E9332" i="2"/>
  <c r="D9332" i="2"/>
  <c r="B9332" i="2"/>
  <c r="A9332" i="2"/>
  <c r="N9331" i="2"/>
  <c r="M9331" i="2"/>
  <c r="K9331" i="2"/>
  <c r="J9331" i="2"/>
  <c r="I9331" i="2"/>
  <c r="F9331" i="2"/>
  <c r="E9331" i="2"/>
  <c r="D9331" i="2"/>
  <c r="B9331" i="2"/>
  <c r="A9331" i="2"/>
  <c r="N9330" i="2"/>
  <c r="M9330" i="2"/>
  <c r="K9330" i="2"/>
  <c r="J9330" i="2"/>
  <c r="I9330" i="2"/>
  <c r="F9330" i="2"/>
  <c r="E9330" i="2"/>
  <c r="D9330" i="2"/>
  <c r="B9330" i="2"/>
  <c r="A9330" i="2"/>
  <c r="N9329" i="2"/>
  <c r="M9329" i="2"/>
  <c r="K9329" i="2"/>
  <c r="J9329" i="2"/>
  <c r="I9329" i="2"/>
  <c r="F9329" i="2"/>
  <c r="E9329" i="2"/>
  <c r="D9329" i="2"/>
  <c r="B9329" i="2"/>
  <c r="A9329" i="2"/>
  <c r="N9328" i="2"/>
  <c r="M9328" i="2"/>
  <c r="K9328" i="2"/>
  <c r="J9328" i="2"/>
  <c r="I9328" i="2"/>
  <c r="F9328" i="2"/>
  <c r="E9328" i="2"/>
  <c r="D9328" i="2"/>
  <c r="B9328" i="2"/>
  <c r="A9328" i="2"/>
  <c r="N9327" i="2"/>
  <c r="M9327" i="2"/>
  <c r="K9327" i="2"/>
  <c r="J9327" i="2"/>
  <c r="I9327" i="2"/>
  <c r="F9327" i="2"/>
  <c r="E9327" i="2"/>
  <c r="D9327" i="2"/>
  <c r="B9327" i="2"/>
  <c r="A9327" i="2"/>
  <c r="N9326" i="2"/>
  <c r="M9326" i="2"/>
  <c r="K9326" i="2"/>
  <c r="J9326" i="2"/>
  <c r="I9326" i="2"/>
  <c r="F9326" i="2"/>
  <c r="E9326" i="2"/>
  <c r="D9326" i="2"/>
  <c r="B9326" i="2"/>
  <c r="A9326" i="2"/>
  <c r="N9325" i="2"/>
  <c r="M9325" i="2"/>
  <c r="K9325" i="2"/>
  <c r="J9325" i="2"/>
  <c r="I9325" i="2"/>
  <c r="F9325" i="2"/>
  <c r="E9325" i="2"/>
  <c r="D9325" i="2"/>
  <c r="B9325" i="2"/>
  <c r="A9325" i="2"/>
  <c r="N9324" i="2"/>
  <c r="M9324" i="2"/>
  <c r="K9324" i="2"/>
  <c r="J9324" i="2"/>
  <c r="I9324" i="2"/>
  <c r="F9324" i="2"/>
  <c r="E9324" i="2"/>
  <c r="D9324" i="2"/>
  <c r="B9324" i="2"/>
  <c r="A9324" i="2"/>
  <c r="N9323" i="2"/>
  <c r="M9323" i="2"/>
  <c r="K9323" i="2"/>
  <c r="J9323" i="2"/>
  <c r="I9323" i="2"/>
  <c r="F9323" i="2"/>
  <c r="E9323" i="2"/>
  <c r="D9323" i="2"/>
  <c r="B9323" i="2"/>
  <c r="A9323" i="2"/>
  <c r="N9322" i="2"/>
  <c r="M9322" i="2"/>
  <c r="K9322" i="2"/>
  <c r="J9322" i="2"/>
  <c r="I9322" i="2"/>
  <c r="F9322" i="2"/>
  <c r="E9322" i="2"/>
  <c r="D9322" i="2"/>
  <c r="B9322" i="2"/>
  <c r="A9322" i="2"/>
  <c r="N9321" i="2"/>
  <c r="M9321" i="2"/>
  <c r="K9321" i="2"/>
  <c r="J9321" i="2"/>
  <c r="I9321" i="2"/>
  <c r="F9321" i="2"/>
  <c r="E9321" i="2"/>
  <c r="D9321" i="2"/>
  <c r="B9321" i="2"/>
  <c r="A9321" i="2"/>
  <c r="N9320" i="2"/>
  <c r="M9320" i="2"/>
  <c r="K9320" i="2"/>
  <c r="J9320" i="2"/>
  <c r="I9320" i="2"/>
  <c r="F9320" i="2"/>
  <c r="E9320" i="2"/>
  <c r="D9320" i="2"/>
  <c r="B9320" i="2"/>
  <c r="A9320" i="2"/>
  <c r="N9319" i="2"/>
  <c r="M9319" i="2"/>
  <c r="K9319" i="2"/>
  <c r="J9319" i="2"/>
  <c r="I9319" i="2"/>
  <c r="F9319" i="2"/>
  <c r="E9319" i="2"/>
  <c r="D9319" i="2"/>
  <c r="B9319" i="2"/>
  <c r="A9319" i="2"/>
  <c r="N9318" i="2"/>
  <c r="M9318" i="2"/>
  <c r="K9318" i="2"/>
  <c r="J9318" i="2"/>
  <c r="I9318" i="2"/>
  <c r="F9318" i="2"/>
  <c r="E9318" i="2"/>
  <c r="D9318" i="2"/>
  <c r="B9318" i="2"/>
  <c r="A9318" i="2"/>
  <c r="N9317" i="2"/>
  <c r="M9317" i="2"/>
  <c r="K9317" i="2"/>
  <c r="J9317" i="2"/>
  <c r="I9317" i="2"/>
  <c r="F9317" i="2"/>
  <c r="E9317" i="2"/>
  <c r="D9317" i="2"/>
  <c r="B9317" i="2"/>
  <c r="A9317" i="2"/>
  <c r="N9316" i="2"/>
  <c r="M9316" i="2"/>
  <c r="K9316" i="2"/>
  <c r="J9316" i="2"/>
  <c r="I9316" i="2"/>
  <c r="F9316" i="2"/>
  <c r="E9316" i="2"/>
  <c r="D9316" i="2"/>
  <c r="B9316" i="2"/>
  <c r="A9316" i="2"/>
  <c r="N9315" i="2"/>
  <c r="M9315" i="2"/>
  <c r="K9315" i="2"/>
  <c r="J9315" i="2"/>
  <c r="I9315" i="2"/>
  <c r="F9315" i="2"/>
  <c r="E9315" i="2"/>
  <c r="D9315" i="2"/>
  <c r="B9315" i="2"/>
  <c r="A9315" i="2"/>
  <c r="N9314" i="2"/>
  <c r="M9314" i="2"/>
  <c r="K9314" i="2"/>
  <c r="J9314" i="2"/>
  <c r="I9314" i="2"/>
  <c r="F9314" i="2"/>
  <c r="E9314" i="2"/>
  <c r="D9314" i="2"/>
  <c r="B9314" i="2"/>
  <c r="A9314" i="2"/>
  <c r="N9313" i="2"/>
  <c r="M9313" i="2"/>
  <c r="K9313" i="2"/>
  <c r="J9313" i="2"/>
  <c r="I9313" i="2"/>
  <c r="F9313" i="2"/>
  <c r="E9313" i="2"/>
  <c r="D9313" i="2"/>
  <c r="B9313" i="2"/>
  <c r="A9313" i="2"/>
  <c r="N9312" i="2"/>
  <c r="M9312" i="2"/>
  <c r="K9312" i="2"/>
  <c r="J9312" i="2"/>
  <c r="I9312" i="2"/>
  <c r="F9312" i="2"/>
  <c r="E9312" i="2"/>
  <c r="D9312" i="2"/>
  <c r="B9312" i="2"/>
  <c r="A9312" i="2"/>
  <c r="N9311" i="2"/>
  <c r="M9311" i="2"/>
  <c r="K9311" i="2"/>
  <c r="J9311" i="2"/>
  <c r="I9311" i="2"/>
  <c r="F9311" i="2"/>
  <c r="E9311" i="2"/>
  <c r="D9311" i="2"/>
  <c r="B9311" i="2"/>
  <c r="A9311" i="2"/>
  <c r="N9310" i="2"/>
  <c r="M9310" i="2"/>
  <c r="K9310" i="2"/>
  <c r="J9310" i="2"/>
  <c r="I9310" i="2"/>
  <c r="F9310" i="2"/>
  <c r="E9310" i="2"/>
  <c r="D9310" i="2"/>
  <c r="B9310" i="2"/>
  <c r="A9310" i="2"/>
  <c r="N9309" i="2"/>
  <c r="M9309" i="2"/>
  <c r="K9309" i="2"/>
  <c r="J9309" i="2"/>
  <c r="I9309" i="2"/>
  <c r="F9309" i="2"/>
  <c r="E9309" i="2"/>
  <c r="D9309" i="2"/>
  <c r="B9309" i="2"/>
  <c r="A9309" i="2"/>
  <c r="N9308" i="2"/>
  <c r="M9308" i="2"/>
  <c r="K9308" i="2"/>
  <c r="J9308" i="2"/>
  <c r="I9308" i="2"/>
  <c r="F9308" i="2"/>
  <c r="E9308" i="2"/>
  <c r="D9308" i="2"/>
  <c r="B9308" i="2"/>
  <c r="A9308" i="2"/>
  <c r="N9307" i="2"/>
  <c r="M9307" i="2"/>
  <c r="K9307" i="2"/>
  <c r="J9307" i="2"/>
  <c r="I9307" i="2"/>
  <c r="F9307" i="2"/>
  <c r="E9307" i="2"/>
  <c r="D9307" i="2"/>
  <c r="B9307" i="2"/>
  <c r="A9307" i="2"/>
  <c r="N9306" i="2"/>
  <c r="M9306" i="2"/>
  <c r="K9306" i="2"/>
  <c r="J9306" i="2"/>
  <c r="I9306" i="2"/>
  <c r="F9306" i="2"/>
  <c r="E9306" i="2"/>
  <c r="D9306" i="2"/>
  <c r="B9306" i="2"/>
  <c r="A9306" i="2"/>
  <c r="N9305" i="2"/>
  <c r="M9305" i="2"/>
  <c r="K9305" i="2"/>
  <c r="J9305" i="2"/>
  <c r="I9305" i="2"/>
  <c r="F9305" i="2"/>
  <c r="E9305" i="2"/>
  <c r="D9305" i="2"/>
  <c r="B9305" i="2"/>
  <c r="A9305" i="2"/>
  <c r="N9304" i="2"/>
  <c r="M9304" i="2"/>
  <c r="K9304" i="2"/>
  <c r="J9304" i="2"/>
  <c r="I9304" i="2"/>
  <c r="F9304" i="2"/>
  <c r="E9304" i="2"/>
  <c r="D9304" i="2"/>
  <c r="B9304" i="2"/>
  <c r="A9304" i="2"/>
  <c r="N9303" i="2"/>
  <c r="M9303" i="2"/>
  <c r="K9303" i="2"/>
  <c r="J9303" i="2"/>
  <c r="I9303" i="2"/>
  <c r="F9303" i="2"/>
  <c r="E9303" i="2"/>
  <c r="D9303" i="2"/>
  <c r="B9303" i="2"/>
  <c r="A9303" i="2"/>
  <c r="N9302" i="2"/>
  <c r="M9302" i="2"/>
  <c r="K9302" i="2"/>
  <c r="J9302" i="2"/>
  <c r="I9302" i="2"/>
  <c r="F9302" i="2"/>
  <c r="E9302" i="2"/>
  <c r="D9302" i="2"/>
  <c r="B9302" i="2"/>
  <c r="A9302" i="2"/>
  <c r="N9301" i="2"/>
  <c r="M9301" i="2"/>
  <c r="K9301" i="2"/>
  <c r="J9301" i="2"/>
  <c r="I9301" i="2"/>
  <c r="F9301" i="2"/>
  <c r="E9301" i="2"/>
  <c r="D9301" i="2"/>
  <c r="B9301" i="2"/>
  <c r="A9301" i="2"/>
  <c r="N9300" i="2"/>
  <c r="M9300" i="2"/>
  <c r="K9300" i="2"/>
  <c r="J9300" i="2"/>
  <c r="I9300" i="2"/>
  <c r="F9300" i="2"/>
  <c r="E9300" i="2"/>
  <c r="D9300" i="2"/>
  <c r="B9300" i="2"/>
  <c r="A9300" i="2"/>
  <c r="N9299" i="2"/>
  <c r="M9299" i="2"/>
  <c r="K9299" i="2"/>
  <c r="J9299" i="2"/>
  <c r="I9299" i="2"/>
  <c r="F9299" i="2"/>
  <c r="E9299" i="2"/>
  <c r="D9299" i="2"/>
  <c r="B9299" i="2"/>
  <c r="A9299" i="2"/>
  <c r="N9298" i="2"/>
  <c r="M9298" i="2"/>
  <c r="K9298" i="2"/>
  <c r="J9298" i="2"/>
  <c r="I9298" i="2"/>
  <c r="F9298" i="2"/>
  <c r="E9298" i="2"/>
  <c r="D9298" i="2"/>
  <c r="B9298" i="2"/>
  <c r="A9298" i="2"/>
  <c r="N9297" i="2"/>
  <c r="M9297" i="2"/>
  <c r="K9297" i="2"/>
  <c r="J9297" i="2"/>
  <c r="I9297" i="2"/>
  <c r="F9297" i="2"/>
  <c r="E9297" i="2"/>
  <c r="D9297" i="2"/>
  <c r="B9297" i="2"/>
  <c r="A9297" i="2"/>
  <c r="N9296" i="2"/>
  <c r="M9296" i="2"/>
  <c r="K9296" i="2"/>
  <c r="J9296" i="2"/>
  <c r="I9296" i="2"/>
  <c r="F9296" i="2"/>
  <c r="E9296" i="2"/>
  <c r="D9296" i="2"/>
  <c r="B9296" i="2"/>
  <c r="A9296" i="2"/>
  <c r="N9295" i="2"/>
  <c r="M9295" i="2"/>
  <c r="K9295" i="2"/>
  <c r="J9295" i="2"/>
  <c r="I9295" i="2"/>
  <c r="F9295" i="2"/>
  <c r="E9295" i="2"/>
  <c r="D9295" i="2"/>
  <c r="B9295" i="2"/>
  <c r="A9295" i="2"/>
  <c r="N9294" i="2"/>
  <c r="M9294" i="2"/>
  <c r="K9294" i="2"/>
  <c r="J9294" i="2"/>
  <c r="I9294" i="2"/>
  <c r="F9294" i="2"/>
  <c r="E9294" i="2"/>
  <c r="D9294" i="2"/>
  <c r="B9294" i="2"/>
  <c r="A9294" i="2"/>
  <c r="N9293" i="2"/>
  <c r="M9293" i="2"/>
  <c r="K9293" i="2"/>
  <c r="J9293" i="2"/>
  <c r="I9293" i="2"/>
  <c r="F9293" i="2"/>
  <c r="E9293" i="2"/>
  <c r="D9293" i="2"/>
  <c r="B9293" i="2"/>
  <c r="A9293" i="2"/>
  <c r="N9292" i="2"/>
  <c r="M9292" i="2"/>
  <c r="K9292" i="2"/>
  <c r="J9292" i="2"/>
  <c r="I9292" i="2"/>
  <c r="F9292" i="2"/>
  <c r="E9292" i="2"/>
  <c r="D9292" i="2"/>
  <c r="B9292" i="2"/>
  <c r="A9292" i="2"/>
  <c r="N9291" i="2"/>
  <c r="M9291" i="2"/>
  <c r="K9291" i="2"/>
  <c r="J9291" i="2"/>
  <c r="I9291" i="2"/>
  <c r="F9291" i="2"/>
  <c r="E9291" i="2"/>
  <c r="D9291" i="2"/>
  <c r="B9291" i="2"/>
  <c r="A9291" i="2"/>
  <c r="N9290" i="2"/>
  <c r="M9290" i="2"/>
  <c r="K9290" i="2"/>
  <c r="J9290" i="2"/>
  <c r="I9290" i="2"/>
  <c r="F9290" i="2"/>
  <c r="E9290" i="2"/>
  <c r="D9290" i="2"/>
  <c r="B9290" i="2"/>
  <c r="A9290" i="2"/>
  <c r="N9289" i="2"/>
  <c r="M9289" i="2"/>
  <c r="K9289" i="2"/>
  <c r="J9289" i="2"/>
  <c r="I9289" i="2"/>
  <c r="F9289" i="2"/>
  <c r="E9289" i="2"/>
  <c r="D9289" i="2"/>
  <c r="B9289" i="2"/>
  <c r="A9289" i="2"/>
  <c r="N9288" i="2"/>
  <c r="M9288" i="2"/>
  <c r="K9288" i="2"/>
  <c r="J9288" i="2"/>
  <c r="I9288" i="2"/>
  <c r="F9288" i="2"/>
  <c r="E9288" i="2"/>
  <c r="D9288" i="2"/>
  <c r="B9288" i="2"/>
  <c r="A9288" i="2"/>
  <c r="N9287" i="2"/>
  <c r="M9287" i="2"/>
  <c r="K9287" i="2"/>
  <c r="J9287" i="2"/>
  <c r="I9287" i="2"/>
  <c r="F9287" i="2"/>
  <c r="E9287" i="2"/>
  <c r="D9287" i="2"/>
  <c r="B9287" i="2"/>
  <c r="A9287" i="2"/>
  <c r="N9286" i="2"/>
  <c r="M9286" i="2"/>
  <c r="K9286" i="2"/>
  <c r="J9286" i="2"/>
  <c r="I9286" i="2"/>
  <c r="F9286" i="2"/>
  <c r="E9286" i="2"/>
  <c r="D9286" i="2"/>
  <c r="B9286" i="2"/>
  <c r="A9286" i="2"/>
  <c r="N9285" i="2"/>
  <c r="M9285" i="2"/>
  <c r="K9285" i="2"/>
  <c r="J9285" i="2"/>
  <c r="I9285" i="2"/>
  <c r="F9285" i="2"/>
  <c r="E9285" i="2"/>
  <c r="D9285" i="2"/>
  <c r="B9285" i="2"/>
  <c r="A9285" i="2"/>
  <c r="N9284" i="2"/>
  <c r="M9284" i="2"/>
  <c r="K9284" i="2"/>
  <c r="J9284" i="2"/>
  <c r="I9284" i="2"/>
  <c r="F9284" i="2"/>
  <c r="E9284" i="2"/>
  <c r="D9284" i="2"/>
  <c r="B9284" i="2"/>
  <c r="A9284" i="2"/>
  <c r="N9283" i="2"/>
  <c r="M9283" i="2"/>
  <c r="K9283" i="2"/>
  <c r="J9283" i="2"/>
  <c r="I9283" i="2"/>
  <c r="F9283" i="2"/>
  <c r="E9283" i="2"/>
  <c r="D9283" i="2"/>
  <c r="B9283" i="2"/>
  <c r="A9283" i="2"/>
  <c r="N9282" i="2"/>
  <c r="M9282" i="2"/>
  <c r="K9282" i="2"/>
  <c r="J9282" i="2"/>
  <c r="I9282" i="2"/>
  <c r="F9282" i="2"/>
  <c r="E9282" i="2"/>
  <c r="D9282" i="2"/>
  <c r="B9282" i="2"/>
  <c r="A9282" i="2"/>
  <c r="N9281" i="2"/>
  <c r="M9281" i="2"/>
  <c r="K9281" i="2"/>
  <c r="J9281" i="2"/>
  <c r="I9281" i="2"/>
  <c r="F9281" i="2"/>
  <c r="E9281" i="2"/>
  <c r="D9281" i="2"/>
  <c r="B9281" i="2"/>
  <c r="A9281" i="2"/>
  <c r="N9280" i="2"/>
  <c r="M9280" i="2"/>
  <c r="K9280" i="2"/>
  <c r="J9280" i="2"/>
  <c r="I9280" i="2"/>
  <c r="F9280" i="2"/>
  <c r="E9280" i="2"/>
  <c r="D9280" i="2"/>
  <c r="B9280" i="2"/>
  <c r="A9280" i="2"/>
  <c r="N9279" i="2"/>
  <c r="M9279" i="2"/>
  <c r="K9279" i="2"/>
  <c r="J9279" i="2"/>
  <c r="I9279" i="2"/>
  <c r="F9279" i="2"/>
  <c r="E9279" i="2"/>
  <c r="D9279" i="2"/>
  <c r="B9279" i="2"/>
  <c r="A9279" i="2"/>
  <c r="N9278" i="2"/>
  <c r="M9278" i="2"/>
  <c r="K9278" i="2"/>
  <c r="J9278" i="2"/>
  <c r="I9278" i="2"/>
  <c r="F9278" i="2"/>
  <c r="E9278" i="2"/>
  <c r="D9278" i="2"/>
  <c r="B9278" i="2"/>
  <c r="A9278" i="2"/>
  <c r="N9277" i="2"/>
  <c r="M9277" i="2"/>
  <c r="K9277" i="2"/>
  <c r="J9277" i="2"/>
  <c r="I9277" i="2"/>
  <c r="F9277" i="2"/>
  <c r="E9277" i="2"/>
  <c r="D9277" i="2"/>
  <c r="B9277" i="2"/>
  <c r="A9277" i="2"/>
  <c r="N9276" i="2"/>
  <c r="M9276" i="2"/>
  <c r="K9276" i="2"/>
  <c r="J9276" i="2"/>
  <c r="I9276" i="2"/>
  <c r="F9276" i="2"/>
  <c r="E9276" i="2"/>
  <c r="D9276" i="2"/>
  <c r="B9276" i="2"/>
  <c r="A9276" i="2"/>
  <c r="N9275" i="2"/>
  <c r="M9275" i="2"/>
  <c r="K9275" i="2"/>
  <c r="J9275" i="2"/>
  <c r="I9275" i="2"/>
  <c r="F9275" i="2"/>
  <c r="E9275" i="2"/>
  <c r="D9275" i="2"/>
  <c r="B9275" i="2"/>
  <c r="A9275" i="2"/>
  <c r="N9274" i="2"/>
  <c r="M9274" i="2"/>
  <c r="K9274" i="2"/>
  <c r="J9274" i="2"/>
  <c r="I9274" i="2"/>
  <c r="F9274" i="2"/>
  <c r="E9274" i="2"/>
  <c r="D9274" i="2"/>
  <c r="B9274" i="2"/>
  <c r="A9274" i="2"/>
  <c r="N9273" i="2"/>
  <c r="M9273" i="2"/>
  <c r="K9273" i="2"/>
  <c r="J9273" i="2"/>
  <c r="I9273" i="2"/>
  <c r="F9273" i="2"/>
  <c r="E9273" i="2"/>
  <c r="D9273" i="2"/>
  <c r="B9273" i="2"/>
  <c r="A9273" i="2"/>
  <c r="N9272" i="2"/>
  <c r="M9272" i="2"/>
  <c r="K9272" i="2"/>
  <c r="J9272" i="2"/>
  <c r="I9272" i="2"/>
  <c r="F9272" i="2"/>
  <c r="E9272" i="2"/>
  <c r="D9272" i="2"/>
  <c r="B9272" i="2"/>
  <c r="A9272" i="2"/>
  <c r="N9271" i="2"/>
  <c r="M9271" i="2"/>
  <c r="K9271" i="2"/>
  <c r="J9271" i="2"/>
  <c r="I9271" i="2"/>
  <c r="F9271" i="2"/>
  <c r="E9271" i="2"/>
  <c r="D9271" i="2"/>
  <c r="B9271" i="2"/>
  <c r="A9271" i="2"/>
  <c r="N9270" i="2"/>
  <c r="M9270" i="2"/>
  <c r="K9270" i="2"/>
  <c r="J9270" i="2"/>
  <c r="I9270" i="2"/>
  <c r="F9270" i="2"/>
  <c r="E9270" i="2"/>
  <c r="D9270" i="2"/>
  <c r="B9270" i="2"/>
  <c r="A9270" i="2"/>
  <c r="N9269" i="2"/>
  <c r="M9269" i="2"/>
  <c r="K9269" i="2"/>
  <c r="J9269" i="2"/>
  <c r="I9269" i="2"/>
  <c r="F9269" i="2"/>
  <c r="E9269" i="2"/>
  <c r="D9269" i="2"/>
  <c r="B9269" i="2"/>
  <c r="A9269" i="2"/>
  <c r="N9268" i="2"/>
  <c r="M9268" i="2"/>
  <c r="K9268" i="2"/>
  <c r="J9268" i="2"/>
  <c r="I9268" i="2"/>
  <c r="F9268" i="2"/>
  <c r="E9268" i="2"/>
  <c r="D9268" i="2"/>
  <c r="B9268" i="2"/>
  <c r="A9268" i="2"/>
  <c r="N9267" i="2"/>
  <c r="M9267" i="2"/>
  <c r="K9267" i="2"/>
  <c r="J9267" i="2"/>
  <c r="I9267" i="2"/>
  <c r="F9267" i="2"/>
  <c r="E9267" i="2"/>
  <c r="D9267" i="2"/>
  <c r="B9267" i="2"/>
  <c r="A9267" i="2"/>
  <c r="N9266" i="2"/>
  <c r="M9266" i="2"/>
  <c r="K9266" i="2"/>
  <c r="J9266" i="2"/>
  <c r="I9266" i="2"/>
  <c r="F9266" i="2"/>
  <c r="E9266" i="2"/>
  <c r="D9266" i="2"/>
  <c r="B9266" i="2"/>
  <c r="A9266" i="2"/>
  <c r="N9265" i="2"/>
  <c r="M9265" i="2"/>
  <c r="K9265" i="2"/>
  <c r="J9265" i="2"/>
  <c r="I9265" i="2"/>
  <c r="F9265" i="2"/>
  <c r="E9265" i="2"/>
  <c r="D9265" i="2"/>
  <c r="B9265" i="2"/>
  <c r="A9265" i="2"/>
  <c r="N9264" i="2"/>
  <c r="M9264" i="2"/>
  <c r="K9264" i="2"/>
  <c r="J9264" i="2"/>
  <c r="I9264" i="2"/>
  <c r="F9264" i="2"/>
  <c r="E9264" i="2"/>
  <c r="D9264" i="2"/>
  <c r="B9264" i="2"/>
  <c r="A9264" i="2"/>
  <c r="N9263" i="2"/>
  <c r="M9263" i="2"/>
  <c r="K9263" i="2"/>
  <c r="J9263" i="2"/>
  <c r="I9263" i="2"/>
  <c r="F9263" i="2"/>
  <c r="E9263" i="2"/>
  <c r="D9263" i="2"/>
  <c r="B9263" i="2"/>
  <c r="A9263" i="2"/>
  <c r="N9262" i="2"/>
  <c r="M9262" i="2"/>
  <c r="K9262" i="2"/>
  <c r="J9262" i="2"/>
  <c r="I9262" i="2"/>
  <c r="F9262" i="2"/>
  <c r="E9262" i="2"/>
  <c r="D9262" i="2"/>
  <c r="B9262" i="2"/>
  <c r="A9262" i="2"/>
  <c r="N9261" i="2"/>
  <c r="M9261" i="2"/>
  <c r="K9261" i="2"/>
  <c r="J9261" i="2"/>
  <c r="I9261" i="2"/>
  <c r="F9261" i="2"/>
  <c r="E9261" i="2"/>
  <c r="D9261" i="2"/>
  <c r="B9261" i="2"/>
  <c r="A9261" i="2"/>
  <c r="N9260" i="2"/>
  <c r="M9260" i="2"/>
  <c r="K9260" i="2"/>
  <c r="J9260" i="2"/>
  <c r="I9260" i="2"/>
  <c r="F9260" i="2"/>
  <c r="E9260" i="2"/>
  <c r="D9260" i="2"/>
  <c r="B9260" i="2"/>
  <c r="A9260" i="2"/>
  <c r="N9259" i="2"/>
  <c r="M9259" i="2"/>
  <c r="K9259" i="2"/>
  <c r="J9259" i="2"/>
  <c r="I9259" i="2"/>
  <c r="F9259" i="2"/>
  <c r="E9259" i="2"/>
  <c r="D9259" i="2"/>
  <c r="B9259" i="2"/>
  <c r="A9259" i="2"/>
  <c r="N9258" i="2"/>
  <c r="M9258" i="2"/>
  <c r="K9258" i="2"/>
  <c r="J9258" i="2"/>
  <c r="I9258" i="2"/>
  <c r="F9258" i="2"/>
  <c r="E9258" i="2"/>
  <c r="D9258" i="2"/>
  <c r="B9258" i="2"/>
  <c r="A9258" i="2"/>
  <c r="N9257" i="2"/>
  <c r="M9257" i="2"/>
  <c r="K9257" i="2"/>
  <c r="J9257" i="2"/>
  <c r="I9257" i="2"/>
  <c r="F9257" i="2"/>
  <c r="E9257" i="2"/>
  <c r="D9257" i="2"/>
  <c r="B9257" i="2"/>
  <c r="A9257" i="2"/>
  <c r="N9256" i="2"/>
  <c r="M9256" i="2"/>
  <c r="K9256" i="2"/>
  <c r="J9256" i="2"/>
  <c r="I9256" i="2"/>
  <c r="F9256" i="2"/>
  <c r="E9256" i="2"/>
  <c r="D9256" i="2"/>
  <c r="B9256" i="2"/>
  <c r="A9256" i="2"/>
  <c r="N9255" i="2"/>
  <c r="M9255" i="2"/>
  <c r="K9255" i="2"/>
  <c r="J9255" i="2"/>
  <c r="I9255" i="2"/>
  <c r="F9255" i="2"/>
  <c r="E9255" i="2"/>
  <c r="D9255" i="2"/>
  <c r="B9255" i="2"/>
  <c r="A9255" i="2"/>
  <c r="N9254" i="2"/>
  <c r="M9254" i="2"/>
  <c r="K9254" i="2"/>
  <c r="J9254" i="2"/>
  <c r="I9254" i="2"/>
  <c r="F9254" i="2"/>
  <c r="E9254" i="2"/>
  <c r="D9254" i="2"/>
  <c r="B9254" i="2"/>
  <c r="A9254" i="2"/>
  <c r="N9253" i="2"/>
  <c r="M9253" i="2"/>
  <c r="K9253" i="2"/>
  <c r="J9253" i="2"/>
  <c r="I9253" i="2"/>
  <c r="F9253" i="2"/>
  <c r="E9253" i="2"/>
  <c r="D9253" i="2"/>
  <c r="B9253" i="2"/>
  <c r="A9253" i="2"/>
  <c r="N9252" i="2"/>
  <c r="M9252" i="2"/>
  <c r="K9252" i="2"/>
  <c r="J9252" i="2"/>
  <c r="I9252" i="2"/>
  <c r="F9252" i="2"/>
  <c r="E9252" i="2"/>
  <c r="D9252" i="2"/>
  <c r="B9252" i="2"/>
  <c r="A9252" i="2"/>
  <c r="N9251" i="2"/>
  <c r="M9251" i="2"/>
  <c r="K9251" i="2"/>
  <c r="J9251" i="2"/>
  <c r="I9251" i="2"/>
  <c r="F9251" i="2"/>
  <c r="E9251" i="2"/>
  <c r="D9251" i="2"/>
  <c r="B9251" i="2"/>
  <c r="A9251" i="2"/>
  <c r="N9250" i="2"/>
  <c r="M9250" i="2"/>
  <c r="K9250" i="2"/>
  <c r="J9250" i="2"/>
  <c r="I9250" i="2"/>
  <c r="F9250" i="2"/>
  <c r="E9250" i="2"/>
  <c r="D9250" i="2"/>
  <c r="B9250" i="2"/>
  <c r="A9250" i="2"/>
  <c r="N9249" i="2"/>
  <c r="M9249" i="2"/>
  <c r="K9249" i="2"/>
  <c r="J9249" i="2"/>
  <c r="I9249" i="2"/>
  <c r="F9249" i="2"/>
  <c r="E9249" i="2"/>
  <c r="D9249" i="2"/>
  <c r="B9249" i="2"/>
  <c r="A9249" i="2"/>
  <c r="N9248" i="2"/>
  <c r="M9248" i="2"/>
  <c r="K9248" i="2"/>
  <c r="J9248" i="2"/>
  <c r="I9248" i="2"/>
  <c r="F9248" i="2"/>
  <c r="E9248" i="2"/>
  <c r="D9248" i="2"/>
  <c r="B9248" i="2"/>
  <c r="A9248" i="2"/>
  <c r="N9247" i="2"/>
  <c r="M9247" i="2"/>
  <c r="K9247" i="2"/>
  <c r="J9247" i="2"/>
  <c r="I9247" i="2"/>
  <c r="F9247" i="2"/>
  <c r="E9247" i="2"/>
  <c r="D9247" i="2"/>
  <c r="B9247" i="2"/>
  <c r="A9247" i="2"/>
  <c r="N9246" i="2"/>
  <c r="M9246" i="2"/>
  <c r="K9246" i="2"/>
  <c r="J9246" i="2"/>
  <c r="I9246" i="2"/>
  <c r="F9246" i="2"/>
  <c r="E9246" i="2"/>
  <c r="D9246" i="2"/>
  <c r="B9246" i="2"/>
  <c r="A9246" i="2"/>
  <c r="N9245" i="2"/>
  <c r="M9245" i="2"/>
  <c r="K9245" i="2"/>
  <c r="J9245" i="2"/>
  <c r="I9245" i="2"/>
  <c r="F9245" i="2"/>
  <c r="E9245" i="2"/>
  <c r="D9245" i="2"/>
  <c r="B9245" i="2"/>
  <c r="A9245" i="2"/>
  <c r="N9244" i="2"/>
  <c r="M9244" i="2"/>
  <c r="K9244" i="2"/>
  <c r="J9244" i="2"/>
  <c r="I9244" i="2"/>
  <c r="F9244" i="2"/>
  <c r="E9244" i="2"/>
  <c r="D9244" i="2"/>
  <c r="B9244" i="2"/>
  <c r="A9244" i="2"/>
  <c r="N9243" i="2"/>
  <c r="M9243" i="2"/>
  <c r="K9243" i="2"/>
  <c r="J9243" i="2"/>
  <c r="I9243" i="2"/>
  <c r="F9243" i="2"/>
  <c r="E9243" i="2"/>
  <c r="D9243" i="2"/>
  <c r="B9243" i="2"/>
  <c r="A9243" i="2"/>
  <c r="N9242" i="2"/>
  <c r="M9242" i="2"/>
  <c r="K9242" i="2"/>
  <c r="J9242" i="2"/>
  <c r="I9242" i="2"/>
  <c r="F9242" i="2"/>
  <c r="E9242" i="2"/>
  <c r="D9242" i="2"/>
  <c r="B9242" i="2"/>
  <c r="A9242" i="2"/>
  <c r="N9241" i="2"/>
  <c r="M9241" i="2"/>
  <c r="K9241" i="2"/>
  <c r="J9241" i="2"/>
  <c r="I9241" i="2"/>
  <c r="F9241" i="2"/>
  <c r="E9241" i="2"/>
  <c r="D9241" i="2"/>
  <c r="B9241" i="2"/>
  <c r="A9241" i="2"/>
  <c r="N9240" i="2"/>
  <c r="M9240" i="2"/>
  <c r="K9240" i="2"/>
  <c r="J9240" i="2"/>
  <c r="I9240" i="2"/>
  <c r="F9240" i="2"/>
  <c r="E9240" i="2"/>
  <c r="D9240" i="2"/>
  <c r="B9240" i="2"/>
  <c r="A9240" i="2"/>
  <c r="N9239" i="2"/>
  <c r="M9239" i="2"/>
  <c r="K9239" i="2"/>
  <c r="J9239" i="2"/>
  <c r="I9239" i="2"/>
  <c r="F9239" i="2"/>
  <c r="E9239" i="2"/>
  <c r="D9239" i="2"/>
  <c r="B9239" i="2"/>
  <c r="A9239" i="2"/>
  <c r="N9238" i="2"/>
  <c r="M9238" i="2"/>
  <c r="K9238" i="2"/>
  <c r="J9238" i="2"/>
  <c r="I9238" i="2"/>
  <c r="F9238" i="2"/>
  <c r="E9238" i="2"/>
  <c r="D9238" i="2"/>
  <c r="B9238" i="2"/>
  <c r="A9238" i="2"/>
  <c r="N9237" i="2"/>
  <c r="M9237" i="2"/>
  <c r="K9237" i="2"/>
  <c r="J9237" i="2"/>
  <c r="I9237" i="2"/>
  <c r="F9237" i="2"/>
  <c r="E9237" i="2"/>
  <c r="D9237" i="2"/>
  <c r="B9237" i="2"/>
  <c r="A9237" i="2"/>
  <c r="N9236" i="2"/>
  <c r="M9236" i="2"/>
  <c r="K9236" i="2"/>
  <c r="J9236" i="2"/>
  <c r="I9236" i="2"/>
  <c r="F9236" i="2"/>
  <c r="E9236" i="2"/>
  <c r="D9236" i="2"/>
  <c r="B9236" i="2"/>
  <c r="A9236" i="2"/>
  <c r="N9235" i="2"/>
  <c r="M9235" i="2"/>
  <c r="K9235" i="2"/>
  <c r="J9235" i="2"/>
  <c r="I9235" i="2"/>
  <c r="F9235" i="2"/>
  <c r="E9235" i="2"/>
  <c r="D9235" i="2"/>
  <c r="B9235" i="2"/>
  <c r="A9235" i="2"/>
  <c r="N9234" i="2"/>
  <c r="M9234" i="2"/>
  <c r="K9234" i="2"/>
  <c r="J9234" i="2"/>
  <c r="I9234" i="2"/>
  <c r="F9234" i="2"/>
  <c r="E9234" i="2"/>
  <c r="D9234" i="2"/>
  <c r="B9234" i="2"/>
  <c r="A9234" i="2"/>
  <c r="N9233" i="2"/>
  <c r="M9233" i="2"/>
  <c r="K9233" i="2"/>
  <c r="J9233" i="2"/>
  <c r="I9233" i="2"/>
  <c r="F9233" i="2"/>
  <c r="E9233" i="2"/>
  <c r="D9233" i="2"/>
  <c r="B9233" i="2"/>
  <c r="A9233" i="2"/>
  <c r="N9232" i="2"/>
  <c r="M9232" i="2"/>
  <c r="K9232" i="2"/>
  <c r="J9232" i="2"/>
  <c r="I9232" i="2"/>
  <c r="F9232" i="2"/>
  <c r="E9232" i="2"/>
  <c r="D9232" i="2"/>
  <c r="B9232" i="2"/>
  <c r="A9232" i="2"/>
  <c r="N9231" i="2"/>
  <c r="M9231" i="2"/>
  <c r="K9231" i="2"/>
  <c r="J9231" i="2"/>
  <c r="I9231" i="2"/>
  <c r="F9231" i="2"/>
  <c r="E9231" i="2"/>
  <c r="D9231" i="2"/>
  <c r="B9231" i="2"/>
  <c r="A9231" i="2"/>
  <c r="N9230" i="2"/>
  <c r="M9230" i="2"/>
  <c r="K9230" i="2"/>
  <c r="J9230" i="2"/>
  <c r="I9230" i="2"/>
  <c r="F9230" i="2"/>
  <c r="E9230" i="2"/>
  <c r="D9230" i="2"/>
  <c r="B9230" i="2"/>
  <c r="A9230" i="2"/>
  <c r="N9229" i="2"/>
  <c r="M9229" i="2"/>
  <c r="K9229" i="2"/>
  <c r="J9229" i="2"/>
  <c r="I9229" i="2"/>
  <c r="F9229" i="2"/>
  <c r="E9229" i="2"/>
  <c r="D9229" i="2"/>
  <c r="B9229" i="2"/>
  <c r="A9229" i="2"/>
  <c r="N9228" i="2"/>
  <c r="M9228" i="2"/>
  <c r="K9228" i="2"/>
  <c r="J9228" i="2"/>
  <c r="I9228" i="2"/>
  <c r="F9228" i="2"/>
  <c r="E9228" i="2"/>
  <c r="D9228" i="2"/>
  <c r="B9228" i="2"/>
  <c r="A9228" i="2"/>
  <c r="N9227" i="2"/>
  <c r="M9227" i="2"/>
  <c r="K9227" i="2"/>
  <c r="J9227" i="2"/>
  <c r="I9227" i="2"/>
  <c r="F9227" i="2"/>
  <c r="E9227" i="2"/>
  <c r="D9227" i="2"/>
  <c r="B9227" i="2"/>
  <c r="A9227" i="2"/>
  <c r="N9226" i="2"/>
  <c r="M9226" i="2"/>
  <c r="K9226" i="2"/>
  <c r="J9226" i="2"/>
  <c r="I9226" i="2"/>
  <c r="F9226" i="2"/>
  <c r="E9226" i="2"/>
  <c r="D9226" i="2"/>
  <c r="B9226" i="2"/>
  <c r="A9226" i="2"/>
  <c r="N9225" i="2"/>
  <c r="M9225" i="2"/>
  <c r="K9225" i="2"/>
  <c r="J9225" i="2"/>
  <c r="I9225" i="2"/>
  <c r="F9225" i="2"/>
  <c r="E9225" i="2"/>
  <c r="D9225" i="2"/>
  <c r="B9225" i="2"/>
  <c r="A9225" i="2"/>
  <c r="N9224" i="2"/>
  <c r="M9224" i="2"/>
  <c r="K9224" i="2"/>
  <c r="J9224" i="2"/>
  <c r="I9224" i="2"/>
  <c r="F9224" i="2"/>
  <c r="E9224" i="2"/>
  <c r="D9224" i="2"/>
  <c r="B9224" i="2"/>
  <c r="A9224" i="2"/>
  <c r="N9223" i="2"/>
  <c r="M9223" i="2"/>
  <c r="K9223" i="2"/>
  <c r="J9223" i="2"/>
  <c r="I9223" i="2"/>
  <c r="F9223" i="2"/>
  <c r="E9223" i="2"/>
  <c r="D9223" i="2"/>
  <c r="B9223" i="2"/>
  <c r="A9223" i="2"/>
  <c r="N9222" i="2"/>
  <c r="M9222" i="2"/>
  <c r="K9222" i="2"/>
  <c r="J9222" i="2"/>
  <c r="I9222" i="2"/>
  <c r="F9222" i="2"/>
  <c r="E9222" i="2"/>
  <c r="D9222" i="2"/>
  <c r="B9222" i="2"/>
  <c r="A9222" i="2"/>
  <c r="N9221" i="2"/>
  <c r="M9221" i="2"/>
  <c r="K9221" i="2"/>
  <c r="J9221" i="2"/>
  <c r="I9221" i="2"/>
  <c r="F9221" i="2"/>
  <c r="E9221" i="2"/>
  <c r="D9221" i="2"/>
  <c r="B9221" i="2"/>
  <c r="A9221" i="2"/>
  <c r="N9220" i="2"/>
  <c r="M9220" i="2"/>
  <c r="K9220" i="2"/>
  <c r="J9220" i="2"/>
  <c r="I9220" i="2"/>
  <c r="F9220" i="2"/>
  <c r="E9220" i="2"/>
  <c r="D9220" i="2"/>
  <c r="B9220" i="2"/>
  <c r="A9220" i="2"/>
  <c r="N9219" i="2"/>
  <c r="M9219" i="2"/>
  <c r="K9219" i="2"/>
  <c r="J9219" i="2"/>
  <c r="I9219" i="2"/>
  <c r="F9219" i="2"/>
  <c r="E9219" i="2"/>
  <c r="D9219" i="2"/>
  <c r="B9219" i="2"/>
  <c r="A9219" i="2"/>
  <c r="N9218" i="2"/>
  <c r="M9218" i="2"/>
  <c r="K9218" i="2"/>
  <c r="J9218" i="2"/>
  <c r="I9218" i="2"/>
  <c r="F9218" i="2"/>
  <c r="E9218" i="2"/>
  <c r="D9218" i="2"/>
  <c r="B9218" i="2"/>
  <c r="A9218" i="2"/>
  <c r="N9217" i="2"/>
  <c r="M9217" i="2"/>
  <c r="K9217" i="2"/>
  <c r="J9217" i="2"/>
  <c r="I9217" i="2"/>
  <c r="F9217" i="2"/>
  <c r="E9217" i="2"/>
  <c r="D9217" i="2"/>
  <c r="B9217" i="2"/>
  <c r="A9217" i="2"/>
  <c r="N9216" i="2"/>
  <c r="M9216" i="2"/>
  <c r="K9216" i="2"/>
  <c r="J9216" i="2"/>
  <c r="I9216" i="2"/>
  <c r="F9216" i="2"/>
  <c r="E9216" i="2"/>
  <c r="D9216" i="2"/>
  <c r="B9216" i="2"/>
  <c r="A9216" i="2"/>
  <c r="N9215" i="2"/>
  <c r="M9215" i="2"/>
  <c r="K9215" i="2"/>
  <c r="J9215" i="2"/>
  <c r="I9215" i="2"/>
  <c r="F9215" i="2"/>
  <c r="E9215" i="2"/>
  <c r="D9215" i="2"/>
  <c r="B9215" i="2"/>
  <c r="A9215" i="2"/>
  <c r="N9214" i="2"/>
  <c r="M9214" i="2"/>
  <c r="K9214" i="2"/>
  <c r="J9214" i="2"/>
  <c r="I9214" i="2"/>
  <c r="F9214" i="2"/>
  <c r="E9214" i="2"/>
  <c r="D9214" i="2"/>
  <c r="B9214" i="2"/>
  <c r="A9214" i="2"/>
  <c r="N9213" i="2"/>
  <c r="M9213" i="2"/>
  <c r="K9213" i="2"/>
  <c r="J9213" i="2"/>
  <c r="I9213" i="2"/>
  <c r="F9213" i="2"/>
  <c r="E9213" i="2"/>
  <c r="D9213" i="2"/>
  <c r="B9213" i="2"/>
  <c r="A9213" i="2"/>
  <c r="N9212" i="2"/>
  <c r="M9212" i="2"/>
  <c r="K9212" i="2"/>
  <c r="J9212" i="2"/>
  <c r="I9212" i="2"/>
  <c r="F9212" i="2"/>
  <c r="E9212" i="2"/>
  <c r="D9212" i="2"/>
  <c r="B9212" i="2"/>
  <c r="A9212" i="2"/>
  <c r="N9211" i="2"/>
  <c r="M9211" i="2"/>
  <c r="K9211" i="2"/>
  <c r="J9211" i="2"/>
  <c r="I9211" i="2"/>
  <c r="F9211" i="2"/>
  <c r="E9211" i="2"/>
  <c r="D9211" i="2"/>
  <c r="B9211" i="2"/>
  <c r="A9211" i="2"/>
  <c r="N9210" i="2"/>
  <c r="M9210" i="2"/>
  <c r="K9210" i="2"/>
  <c r="J9210" i="2"/>
  <c r="I9210" i="2"/>
  <c r="F9210" i="2"/>
  <c r="E9210" i="2"/>
  <c r="D9210" i="2"/>
  <c r="B9210" i="2"/>
  <c r="A9210" i="2"/>
  <c r="N9209" i="2"/>
  <c r="M9209" i="2"/>
  <c r="K9209" i="2"/>
  <c r="J9209" i="2"/>
  <c r="I9209" i="2"/>
  <c r="F9209" i="2"/>
  <c r="E9209" i="2"/>
  <c r="D9209" i="2"/>
  <c r="B9209" i="2"/>
  <c r="A9209" i="2"/>
  <c r="N9208" i="2"/>
  <c r="M9208" i="2"/>
  <c r="K9208" i="2"/>
  <c r="J9208" i="2"/>
  <c r="I9208" i="2"/>
  <c r="F9208" i="2"/>
  <c r="E9208" i="2"/>
  <c r="D9208" i="2"/>
  <c r="B9208" i="2"/>
  <c r="A9208" i="2"/>
  <c r="N9207" i="2"/>
  <c r="M9207" i="2"/>
  <c r="K9207" i="2"/>
  <c r="J9207" i="2"/>
  <c r="I9207" i="2"/>
  <c r="F9207" i="2"/>
  <c r="E9207" i="2"/>
  <c r="D9207" i="2"/>
  <c r="B9207" i="2"/>
  <c r="A9207" i="2"/>
  <c r="N9206" i="2"/>
  <c r="M9206" i="2"/>
  <c r="K9206" i="2"/>
  <c r="J9206" i="2"/>
  <c r="I9206" i="2"/>
  <c r="F9206" i="2"/>
  <c r="E9206" i="2"/>
  <c r="D9206" i="2"/>
  <c r="B9206" i="2"/>
  <c r="A9206" i="2"/>
  <c r="N9205" i="2"/>
  <c r="M9205" i="2"/>
  <c r="K9205" i="2"/>
  <c r="J9205" i="2"/>
  <c r="I9205" i="2"/>
  <c r="F9205" i="2"/>
  <c r="E9205" i="2"/>
  <c r="D9205" i="2"/>
  <c r="B9205" i="2"/>
  <c r="A9205" i="2"/>
  <c r="N9204" i="2"/>
  <c r="M9204" i="2"/>
  <c r="K9204" i="2"/>
  <c r="J9204" i="2"/>
  <c r="I9204" i="2"/>
  <c r="F9204" i="2"/>
  <c r="E9204" i="2"/>
  <c r="D9204" i="2"/>
  <c r="B9204" i="2"/>
  <c r="A9204" i="2"/>
  <c r="N9203" i="2"/>
  <c r="M9203" i="2"/>
  <c r="K9203" i="2"/>
  <c r="J9203" i="2"/>
  <c r="I9203" i="2"/>
  <c r="F9203" i="2"/>
  <c r="E9203" i="2"/>
  <c r="D9203" i="2"/>
  <c r="B9203" i="2"/>
  <c r="A9203" i="2"/>
  <c r="N9202" i="2"/>
  <c r="M9202" i="2"/>
  <c r="K9202" i="2"/>
  <c r="J9202" i="2"/>
  <c r="I9202" i="2"/>
  <c r="F9202" i="2"/>
  <c r="E9202" i="2"/>
  <c r="D9202" i="2"/>
  <c r="B9202" i="2"/>
  <c r="A9202" i="2"/>
  <c r="N9201" i="2"/>
  <c r="M9201" i="2"/>
  <c r="K9201" i="2"/>
  <c r="J9201" i="2"/>
  <c r="I9201" i="2"/>
  <c r="F9201" i="2"/>
  <c r="E9201" i="2"/>
  <c r="D9201" i="2"/>
  <c r="B9201" i="2"/>
  <c r="A9201" i="2"/>
  <c r="N9200" i="2"/>
  <c r="M9200" i="2"/>
  <c r="K9200" i="2"/>
  <c r="J9200" i="2"/>
  <c r="I9200" i="2"/>
  <c r="F9200" i="2"/>
  <c r="E9200" i="2"/>
  <c r="D9200" i="2"/>
  <c r="B9200" i="2"/>
  <c r="A9200" i="2"/>
  <c r="N9199" i="2"/>
  <c r="M9199" i="2"/>
  <c r="K9199" i="2"/>
  <c r="J9199" i="2"/>
  <c r="I9199" i="2"/>
  <c r="F9199" i="2"/>
  <c r="E9199" i="2"/>
  <c r="D9199" i="2"/>
  <c r="B9199" i="2"/>
  <c r="A9199" i="2"/>
  <c r="N9198" i="2"/>
  <c r="M9198" i="2"/>
  <c r="K9198" i="2"/>
  <c r="J9198" i="2"/>
  <c r="I9198" i="2"/>
  <c r="F9198" i="2"/>
  <c r="E9198" i="2"/>
  <c r="D9198" i="2"/>
  <c r="B9198" i="2"/>
  <c r="A9198" i="2"/>
  <c r="N9197" i="2"/>
  <c r="M9197" i="2"/>
  <c r="K9197" i="2"/>
  <c r="J9197" i="2"/>
  <c r="I9197" i="2"/>
  <c r="F9197" i="2"/>
  <c r="E9197" i="2"/>
  <c r="D9197" i="2"/>
  <c r="B9197" i="2"/>
  <c r="A9197" i="2"/>
  <c r="N9196" i="2"/>
  <c r="M9196" i="2"/>
  <c r="K9196" i="2"/>
  <c r="J9196" i="2"/>
  <c r="I9196" i="2"/>
  <c r="F9196" i="2"/>
  <c r="E9196" i="2"/>
  <c r="D9196" i="2"/>
  <c r="B9196" i="2"/>
  <c r="A9196" i="2"/>
  <c r="N9195" i="2"/>
  <c r="M9195" i="2"/>
  <c r="K9195" i="2"/>
  <c r="J9195" i="2"/>
  <c r="I9195" i="2"/>
  <c r="F9195" i="2"/>
  <c r="E9195" i="2"/>
  <c r="D9195" i="2"/>
  <c r="B9195" i="2"/>
  <c r="A9195" i="2"/>
  <c r="N9194" i="2"/>
  <c r="M9194" i="2"/>
  <c r="K9194" i="2"/>
  <c r="J9194" i="2"/>
  <c r="I9194" i="2"/>
  <c r="F9194" i="2"/>
  <c r="E9194" i="2"/>
  <c r="D9194" i="2"/>
  <c r="B9194" i="2"/>
  <c r="A9194" i="2"/>
  <c r="N9193" i="2"/>
  <c r="M9193" i="2"/>
  <c r="K9193" i="2"/>
  <c r="J9193" i="2"/>
  <c r="I9193" i="2"/>
  <c r="F9193" i="2"/>
  <c r="E9193" i="2"/>
  <c r="D9193" i="2"/>
  <c r="B9193" i="2"/>
  <c r="A9193" i="2"/>
  <c r="N9192" i="2"/>
  <c r="M9192" i="2"/>
  <c r="K9192" i="2"/>
  <c r="J9192" i="2"/>
  <c r="I9192" i="2"/>
  <c r="F9192" i="2"/>
  <c r="E9192" i="2"/>
  <c r="D9192" i="2"/>
  <c r="B9192" i="2"/>
  <c r="A9192" i="2"/>
  <c r="N9191" i="2"/>
  <c r="M9191" i="2"/>
  <c r="K9191" i="2"/>
  <c r="J9191" i="2"/>
  <c r="I9191" i="2"/>
  <c r="F9191" i="2"/>
  <c r="E9191" i="2"/>
  <c r="D9191" i="2"/>
  <c r="B9191" i="2"/>
  <c r="A9191" i="2"/>
  <c r="N9190" i="2"/>
  <c r="M9190" i="2"/>
  <c r="K9190" i="2"/>
  <c r="J9190" i="2"/>
  <c r="I9190" i="2"/>
  <c r="F9190" i="2"/>
  <c r="E9190" i="2"/>
  <c r="D9190" i="2"/>
  <c r="B9190" i="2"/>
  <c r="A9190" i="2"/>
  <c r="N9189" i="2"/>
  <c r="M9189" i="2"/>
  <c r="K9189" i="2"/>
  <c r="J9189" i="2"/>
  <c r="I9189" i="2"/>
  <c r="F9189" i="2"/>
  <c r="E9189" i="2"/>
  <c r="D9189" i="2"/>
  <c r="B9189" i="2"/>
  <c r="A9189" i="2"/>
  <c r="N9188" i="2"/>
  <c r="M9188" i="2"/>
  <c r="K9188" i="2"/>
  <c r="J9188" i="2"/>
  <c r="I9188" i="2"/>
  <c r="F9188" i="2"/>
  <c r="E9188" i="2"/>
  <c r="D9188" i="2"/>
  <c r="B9188" i="2"/>
  <c r="A9188" i="2"/>
  <c r="N9187" i="2"/>
  <c r="M9187" i="2"/>
  <c r="K9187" i="2"/>
  <c r="J9187" i="2"/>
  <c r="I9187" i="2"/>
  <c r="F9187" i="2"/>
  <c r="E9187" i="2"/>
  <c r="D9187" i="2"/>
  <c r="B9187" i="2"/>
  <c r="A9187" i="2"/>
  <c r="N9186" i="2"/>
  <c r="M9186" i="2"/>
  <c r="K9186" i="2"/>
  <c r="J9186" i="2"/>
  <c r="I9186" i="2"/>
  <c r="F9186" i="2"/>
  <c r="E9186" i="2"/>
  <c r="D9186" i="2"/>
  <c r="B9186" i="2"/>
  <c r="A9186" i="2"/>
  <c r="N9185" i="2"/>
  <c r="M9185" i="2"/>
  <c r="K9185" i="2"/>
  <c r="J9185" i="2"/>
  <c r="I9185" i="2"/>
  <c r="F9185" i="2"/>
  <c r="E9185" i="2"/>
  <c r="D9185" i="2"/>
  <c r="B9185" i="2"/>
  <c r="A9185" i="2"/>
  <c r="N9184" i="2"/>
  <c r="M9184" i="2"/>
  <c r="K9184" i="2"/>
  <c r="J9184" i="2"/>
  <c r="I9184" i="2"/>
  <c r="F9184" i="2"/>
  <c r="E9184" i="2"/>
  <c r="D9184" i="2"/>
  <c r="B9184" i="2"/>
  <c r="A9184" i="2"/>
  <c r="N9183" i="2"/>
  <c r="M9183" i="2"/>
  <c r="K9183" i="2"/>
  <c r="J9183" i="2"/>
  <c r="I9183" i="2"/>
  <c r="F9183" i="2"/>
  <c r="E9183" i="2"/>
  <c r="D9183" i="2"/>
  <c r="B9183" i="2"/>
  <c r="A9183" i="2"/>
  <c r="N9182" i="2"/>
  <c r="M9182" i="2"/>
  <c r="K9182" i="2"/>
  <c r="J9182" i="2"/>
  <c r="I9182" i="2"/>
  <c r="F9182" i="2"/>
  <c r="E9182" i="2"/>
  <c r="D9182" i="2"/>
  <c r="B9182" i="2"/>
  <c r="A9182" i="2"/>
  <c r="N9181" i="2"/>
  <c r="M9181" i="2"/>
  <c r="K9181" i="2"/>
  <c r="J9181" i="2"/>
  <c r="I9181" i="2"/>
  <c r="F9181" i="2"/>
  <c r="E9181" i="2"/>
  <c r="D9181" i="2"/>
  <c r="B9181" i="2"/>
  <c r="A9181" i="2"/>
  <c r="N9180" i="2"/>
  <c r="M9180" i="2"/>
  <c r="K9180" i="2"/>
  <c r="J9180" i="2"/>
  <c r="I9180" i="2"/>
  <c r="F9180" i="2"/>
  <c r="E9180" i="2"/>
  <c r="D9180" i="2"/>
  <c r="B9180" i="2"/>
  <c r="A9180" i="2"/>
  <c r="N9179" i="2"/>
  <c r="M9179" i="2"/>
  <c r="K9179" i="2"/>
  <c r="J9179" i="2"/>
  <c r="I9179" i="2"/>
  <c r="F9179" i="2"/>
  <c r="E9179" i="2"/>
  <c r="D9179" i="2"/>
  <c r="B9179" i="2"/>
  <c r="A9179" i="2"/>
  <c r="N9178" i="2"/>
  <c r="M9178" i="2"/>
  <c r="K9178" i="2"/>
  <c r="J9178" i="2"/>
  <c r="I9178" i="2"/>
  <c r="F9178" i="2"/>
  <c r="E9178" i="2"/>
  <c r="D9178" i="2"/>
  <c r="B9178" i="2"/>
  <c r="A9178" i="2"/>
  <c r="N9177" i="2"/>
  <c r="M9177" i="2"/>
  <c r="K9177" i="2"/>
  <c r="J9177" i="2"/>
  <c r="I9177" i="2"/>
  <c r="F9177" i="2"/>
  <c r="E9177" i="2"/>
  <c r="D9177" i="2"/>
  <c r="B9177" i="2"/>
  <c r="A9177" i="2"/>
  <c r="N9176" i="2"/>
  <c r="M9176" i="2"/>
  <c r="K9176" i="2"/>
  <c r="J9176" i="2"/>
  <c r="I9176" i="2"/>
  <c r="F9176" i="2"/>
  <c r="E9176" i="2"/>
  <c r="D9176" i="2"/>
  <c r="B9176" i="2"/>
  <c r="A9176" i="2"/>
  <c r="N9175" i="2"/>
  <c r="M9175" i="2"/>
  <c r="K9175" i="2"/>
  <c r="J9175" i="2"/>
  <c r="I9175" i="2"/>
  <c r="F9175" i="2"/>
  <c r="E9175" i="2"/>
  <c r="D9175" i="2"/>
  <c r="B9175" i="2"/>
  <c r="A9175" i="2"/>
  <c r="N9174" i="2"/>
  <c r="M9174" i="2"/>
  <c r="K9174" i="2"/>
  <c r="J9174" i="2"/>
  <c r="I9174" i="2"/>
  <c r="F9174" i="2"/>
  <c r="E9174" i="2"/>
  <c r="D9174" i="2"/>
  <c r="B9174" i="2"/>
  <c r="A9174" i="2"/>
  <c r="N9173" i="2"/>
  <c r="M9173" i="2"/>
  <c r="K9173" i="2"/>
  <c r="J9173" i="2"/>
  <c r="I9173" i="2"/>
  <c r="F9173" i="2"/>
  <c r="E9173" i="2"/>
  <c r="D9173" i="2"/>
  <c r="B9173" i="2"/>
  <c r="A9173" i="2"/>
  <c r="N9172" i="2"/>
  <c r="M9172" i="2"/>
  <c r="K9172" i="2"/>
  <c r="J9172" i="2"/>
  <c r="I9172" i="2"/>
  <c r="F9172" i="2"/>
  <c r="E9172" i="2"/>
  <c r="D9172" i="2"/>
  <c r="B9172" i="2"/>
  <c r="A9172" i="2"/>
  <c r="N9171" i="2"/>
  <c r="M9171" i="2"/>
  <c r="K9171" i="2"/>
  <c r="J9171" i="2"/>
  <c r="I9171" i="2"/>
  <c r="F9171" i="2"/>
  <c r="E9171" i="2"/>
  <c r="D9171" i="2"/>
  <c r="B9171" i="2"/>
  <c r="A9171" i="2"/>
  <c r="N9170" i="2"/>
  <c r="M9170" i="2"/>
  <c r="K9170" i="2"/>
  <c r="J9170" i="2"/>
  <c r="I9170" i="2"/>
  <c r="F9170" i="2"/>
  <c r="E9170" i="2"/>
  <c r="D9170" i="2"/>
  <c r="B9170" i="2"/>
  <c r="A9170" i="2"/>
  <c r="N9169" i="2"/>
  <c r="M9169" i="2"/>
  <c r="K9169" i="2"/>
  <c r="J9169" i="2"/>
  <c r="I9169" i="2"/>
  <c r="F9169" i="2"/>
  <c r="E9169" i="2"/>
  <c r="D9169" i="2"/>
  <c r="B9169" i="2"/>
  <c r="A9169" i="2"/>
  <c r="N9168" i="2"/>
  <c r="M9168" i="2"/>
  <c r="K9168" i="2"/>
  <c r="J9168" i="2"/>
  <c r="I9168" i="2"/>
  <c r="F9168" i="2"/>
  <c r="E9168" i="2"/>
  <c r="D9168" i="2"/>
  <c r="B9168" i="2"/>
  <c r="A9168" i="2"/>
  <c r="N9167" i="2"/>
  <c r="M9167" i="2"/>
  <c r="K9167" i="2"/>
  <c r="J9167" i="2"/>
  <c r="I9167" i="2"/>
  <c r="F9167" i="2"/>
  <c r="E9167" i="2"/>
  <c r="D9167" i="2"/>
  <c r="B9167" i="2"/>
  <c r="A9167" i="2"/>
  <c r="N9166" i="2"/>
  <c r="M9166" i="2"/>
  <c r="K9166" i="2"/>
  <c r="J9166" i="2"/>
  <c r="I9166" i="2"/>
  <c r="F9166" i="2"/>
  <c r="E9166" i="2"/>
  <c r="D9166" i="2"/>
  <c r="B9166" i="2"/>
  <c r="A9166" i="2"/>
  <c r="N9165" i="2"/>
  <c r="M9165" i="2"/>
  <c r="K9165" i="2"/>
  <c r="J9165" i="2"/>
  <c r="I9165" i="2"/>
  <c r="F9165" i="2"/>
  <c r="E9165" i="2"/>
  <c r="D9165" i="2"/>
  <c r="B9165" i="2"/>
  <c r="A9165" i="2"/>
  <c r="N9164" i="2"/>
  <c r="M9164" i="2"/>
  <c r="K9164" i="2"/>
  <c r="J9164" i="2"/>
  <c r="I9164" i="2"/>
  <c r="F9164" i="2"/>
  <c r="E9164" i="2"/>
  <c r="D9164" i="2"/>
  <c r="B9164" i="2"/>
  <c r="A9164" i="2"/>
  <c r="N9163" i="2"/>
  <c r="M9163" i="2"/>
  <c r="K9163" i="2"/>
  <c r="J9163" i="2"/>
  <c r="I9163" i="2"/>
  <c r="F9163" i="2"/>
  <c r="E9163" i="2"/>
  <c r="D9163" i="2"/>
  <c r="B9163" i="2"/>
  <c r="A9163" i="2"/>
  <c r="N9162" i="2"/>
  <c r="M9162" i="2"/>
  <c r="K9162" i="2"/>
  <c r="J9162" i="2"/>
  <c r="I9162" i="2"/>
  <c r="F9162" i="2"/>
  <c r="E9162" i="2"/>
  <c r="D9162" i="2"/>
  <c r="B9162" i="2"/>
  <c r="A9162" i="2"/>
  <c r="N9161" i="2"/>
  <c r="M9161" i="2"/>
  <c r="K9161" i="2"/>
  <c r="J9161" i="2"/>
  <c r="I9161" i="2"/>
  <c r="F9161" i="2"/>
  <c r="E9161" i="2"/>
  <c r="D9161" i="2"/>
  <c r="B9161" i="2"/>
  <c r="A9161" i="2"/>
  <c r="N9160" i="2"/>
  <c r="M9160" i="2"/>
  <c r="K9160" i="2"/>
  <c r="J9160" i="2"/>
  <c r="I9160" i="2"/>
  <c r="F9160" i="2"/>
  <c r="E9160" i="2"/>
  <c r="D9160" i="2"/>
  <c r="B9160" i="2"/>
  <c r="A9160" i="2"/>
  <c r="N9159" i="2"/>
  <c r="M9159" i="2"/>
  <c r="K9159" i="2"/>
  <c r="J9159" i="2"/>
  <c r="I9159" i="2"/>
  <c r="F9159" i="2"/>
  <c r="E9159" i="2"/>
  <c r="D9159" i="2"/>
  <c r="B9159" i="2"/>
  <c r="A9159" i="2"/>
  <c r="N9158" i="2"/>
  <c r="M9158" i="2"/>
  <c r="K9158" i="2"/>
  <c r="J9158" i="2"/>
  <c r="I9158" i="2"/>
  <c r="F9158" i="2"/>
  <c r="E9158" i="2"/>
  <c r="D9158" i="2"/>
  <c r="B9158" i="2"/>
  <c r="A9158" i="2"/>
  <c r="N9157" i="2"/>
  <c r="M9157" i="2"/>
  <c r="K9157" i="2"/>
  <c r="J9157" i="2"/>
  <c r="I9157" i="2"/>
  <c r="F9157" i="2"/>
  <c r="E9157" i="2"/>
  <c r="D9157" i="2"/>
  <c r="B9157" i="2"/>
  <c r="A9157" i="2"/>
  <c r="N9156" i="2"/>
  <c r="M9156" i="2"/>
  <c r="K9156" i="2"/>
  <c r="J9156" i="2"/>
  <c r="I9156" i="2"/>
  <c r="F9156" i="2"/>
  <c r="E9156" i="2"/>
  <c r="D9156" i="2"/>
  <c r="B9156" i="2"/>
  <c r="A9156" i="2"/>
  <c r="N9155" i="2"/>
  <c r="M9155" i="2"/>
  <c r="K9155" i="2"/>
  <c r="J9155" i="2"/>
  <c r="I9155" i="2"/>
  <c r="F9155" i="2"/>
  <c r="E9155" i="2"/>
  <c r="D9155" i="2"/>
  <c r="B9155" i="2"/>
  <c r="A9155" i="2"/>
  <c r="N9154" i="2"/>
  <c r="M9154" i="2"/>
  <c r="K9154" i="2"/>
  <c r="J9154" i="2"/>
  <c r="I9154" i="2"/>
  <c r="F9154" i="2"/>
  <c r="E9154" i="2"/>
  <c r="D9154" i="2"/>
  <c r="B9154" i="2"/>
  <c r="A9154" i="2"/>
  <c r="N9153" i="2"/>
  <c r="M9153" i="2"/>
  <c r="K9153" i="2"/>
  <c r="J9153" i="2"/>
  <c r="I9153" i="2"/>
  <c r="F9153" i="2"/>
  <c r="E9153" i="2"/>
  <c r="D9153" i="2"/>
  <c r="B9153" i="2"/>
  <c r="A9153" i="2"/>
  <c r="N9152" i="2"/>
  <c r="M9152" i="2"/>
  <c r="K9152" i="2"/>
  <c r="J9152" i="2"/>
  <c r="I9152" i="2"/>
  <c r="F9152" i="2"/>
  <c r="E9152" i="2"/>
  <c r="D9152" i="2"/>
  <c r="B9152" i="2"/>
  <c r="A9152" i="2"/>
  <c r="N9151" i="2"/>
  <c r="M9151" i="2"/>
  <c r="K9151" i="2"/>
  <c r="J9151" i="2"/>
  <c r="I9151" i="2"/>
  <c r="F9151" i="2"/>
  <c r="E9151" i="2"/>
  <c r="D9151" i="2"/>
  <c r="B9151" i="2"/>
  <c r="A9151" i="2"/>
  <c r="N9150" i="2"/>
  <c r="M9150" i="2"/>
  <c r="K9150" i="2"/>
  <c r="J9150" i="2"/>
  <c r="I9150" i="2"/>
  <c r="F9150" i="2"/>
  <c r="E9150" i="2"/>
  <c r="D9150" i="2"/>
  <c r="B9150" i="2"/>
  <c r="A9150" i="2"/>
  <c r="N9149" i="2"/>
  <c r="M9149" i="2"/>
  <c r="K9149" i="2"/>
  <c r="J9149" i="2"/>
  <c r="I9149" i="2"/>
  <c r="F9149" i="2"/>
  <c r="E9149" i="2"/>
  <c r="D9149" i="2"/>
  <c r="B9149" i="2"/>
  <c r="A9149" i="2"/>
  <c r="N9148" i="2"/>
  <c r="M9148" i="2"/>
  <c r="K9148" i="2"/>
  <c r="J9148" i="2"/>
  <c r="I9148" i="2"/>
  <c r="F9148" i="2"/>
  <c r="E9148" i="2"/>
  <c r="D9148" i="2"/>
  <c r="B9148" i="2"/>
  <c r="A9148" i="2"/>
  <c r="N9147" i="2"/>
  <c r="M9147" i="2"/>
  <c r="K9147" i="2"/>
  <c r="J9147" i="2"/>
  <c r="I9147" i="2"/>
  <c r="F9147" i="2"/>
  <c r="E9147" i="2"/>
  <c r="D9147" i="2"/>
  <c r="B9147" i="2"/>
  <c r="A9147" i="2"/>
  <c r="N9146" i="2"/>
  <c r="M9146" i="2"/>
  <c r="K9146" i="2"/>
  <c r="J9146" i="2"/>
  <c r="I9146" i="2"/>
  <c r="F9146" i="2"/>
  <c r="E9146" i="2"/>
  <c r="D9146" i="2"/>
  <c r="B9146" i="2"/>
  <c r="A9146" i="2"/>
  <c r="N9145" i="2"/>
  <c r="M9145" i="2"/>
  <c r="K9145" i="2"/>
  <c r="J9145" i="2"/>
  <c r="I9145" i="2"/>
  <c r="F9145" i="2"/>
  <c r="E9145" i="2"/>
  <c r="D9145" i="2"/>
  <c r="B9145" i="2"/>
  <c r="A9145" i="2"/>
  <c r="N9144" i="2"/>
  <c r="M9144" i="2"/>
  <c r="K9144" i="2"/>
  <c r="J9144" i="2"/>
  <c r="I9144" i="2"/>
  <c r="F9144" i="2"/>
  <c r="E9144" i="2"/>
  <c r="D9144" i="2"/>
  <c r="B9144" i="2"/>
  <c r="A9144" i="2"/>
  <c r="N9143" i="2"/>
  <c r="M9143" i="2"/>
  <c r="K9143" i="2"/>
  <c r="J9143" i="2"/>
  <c r="I9143" i="2"/>
  <c r="F9143" i="2"/>
  <c r="E9143" i="2"/>
  <c r="D9143" i="2"/>
  <c r="B9143" i="2"/>
  <c r="A9143" i="2"/>
  <c r="N9142" i="2"/>
  <c r="M9142" i="2"/>
  <c r="K9142" i="2"/>
  <c r="J9142" i="2"/>
  <c r="I9142" i="2"/>
  <c r="F9142" i="2"/>
  <c r="E9142" i="2"/>
  <c r="D9142" i="2"/>
  <c r="B9142" i="2"/>
  <c r="A9142" i="2"/>
  <c r="N9141" i="2"/>
  <c r="M9141" i="2"/>
  <c r="K9141" i="2"/>
  <c r="J9141" i="2"/>
  <c r="I9141" i="2"/>
  <c r="F9141" i="2"/>
  <c r="E9141" i="2"/>
  <c r="D9141" i="2"/>
  <c r="B9141" i="2"/>
  <c r="A9141" i="2"/>
  <c r="N9140" i="2"/>
  <c r="M9140" i="2"/>
  <c r="K9140" i="2"/>
  <c r="J9140" i="2"/>
  <c r="I9140" i="2"/>
  <c r="F9140" i="2"/>
  <c r="E9140" i="2"/>
  <c r="D9140" i="2"/>
  <c r="B9140" i="2"/>
  <c r="A9140" i="2"/>
  <c r="N9139" i="2"/>
  <c r="M9139" i="2"/>
  <c r="K9139" i="2"/>
  <c r="J9139" i="2"/>
  <c r="I9139" i="2"/>
  <c r="F9139" i="2"/>
  <c r="E9139" i="2"/>
  <c r="D9139" i="2"/>
  <c r="B9139" i="2"/>
  <c r="A9139" i="2"/>
  <c r="N9138" i="2"/>
  <c r="M9138" i="2"/>
  <c r="K9138" i="2"/>
  <c r="J9138" i="2"/>
  <c r="I9138" i="2"/>
  <c r="F9138" i="2"/>
  <c r="E9138" i="2"/>
  <c r="D9138" i="2"/>
  <c r="B9138" i="2"/>
  <c r="A9138" i="2"/>
  <c r="N9137" i="2"/>
  <c r="M9137" i="2"/>
  <c r="K9137" i="2"/>
  <c r="J9137" i="2"/>
  <c r="I9137" i="2"/>
  <c r="F9137" i="2"/>
  <c r="E9137" i="2"/>
  <c r="D9137" i="2"/>
  <c r="B9137" i="2"/>
  <c r="A9137" i="2"/>
  <c r="N9136" i="2"/>
  <c r="M9136" i="2"/>
  <c r="K9136" i="2"/>
  <c r="J9136" i="2"/>
  <c r="I9136" i="2"/>
  <c r="F9136" i="2"/>
  <c r="E9136" i="2"/>
  <c r="D9136" i="2"/>
  <c r="B9136" i="2"/>
  <c r="A9136" i="2"/>
  <c r="N9135" i="2"/>
  <c r="M9135" i="2"/>
  <c r="K9135" i="2"/>
  <c r="J9135" i="2"/>
  <c r="I9135" i="2"/>
  <c r="F9135" i="2"/>
  <c r="E9135" i="2"/>
  <c r="D9135" i="2"/>
  <c r="B9135" i="2"/>
  <c r="A9135" i="2"/>
  <c r="N9134" i="2"/>
  <c r="M9134" i="2"/>
  <c r="K9134" i="2"/>
  <c r="J9134" i="2"/>
  <c r="I9134" i="2"/>
  <c r="F9134" i="2"/>
  <c r="E9134" i="2"/>
  <c r="D9134" i="2"/>
  <c r="B9134" i="2"/>
  <c r="A9134" i="2"/>
  <c r="N9133" i="2"/>
  <c r="M9133" i="2"/>
  <c r="K9133" i="2"/>
  <c r="J9133" i="2"/>
  <c r="I9133" i="2"/>
  <c r="F9133" i="2"/>
  <c r="E9133" i="2"/>
  <c r="D9133" i="2"/>
  <c r="B9133" i="2"/>
  <c r="A9133" i="2"/>
  <c r="N9132" i="2"/>
  <c r="M9132" i="2"/>
  <c r="K9132" i="2"/>
  <c r="J9132" i="2"/>
  <c r="I9132" i="2"/>
  <c r="F9132" i="2"/>
  <c r="E9132" i="2"/>
  <c r="D9132" i="2"/>
  <c r="B9132" i="2"/>
  <c r="A9132" i="2"/>
  <c r="N9131" i="2"/>
  <c r="M9131" i="2"/>
  <c r="K9131" i="2"/>
  <c r="J9131" i="2"/>
  <c r="I9131" i="2"/>
  <c r="F9131" i="2"/>
  <c r="E9131" i="2"/>
  <c r="D9131" i="2"/>
  <c r="B9131" i="2"/>
  <c r="A9131" i="2"/>
  <c r="N9130" i="2"/>
  <c r="M9130" i="2"/>
  <c r="K9130" i="2"/>
  <c r="J9130" i="2"/>
  <c r="I9130" i="2"/>
  <c r="F9130" i="2"/>
  <c r="E9130" i="2"/>
  <c r="D9130" i="2"/>
  <c r="B9130" i="2"/>
  <c r="A9130" i="2"/>
  <c r="N9129" i="2"/>
  <c r="M9129" i="2"/>
  <c r="K9129" i="2"/>
  <c r="J9129" i="2"/>
  <c r="I9129" i="2"/>
  <c r="F9129" i="2"/>
  <c r="E9129" i="2"/>
  <c r="D9129" i="2"/>
  <c r="B9129" i="2"/>
  <c r="A9129" i="2"/>
  <c r="N9128" i="2"/>
  <c r="M9128" i="2"/>
  <c r="K9128" i="2"/>
  <c r="J9128" i="2"/>
  <c r="I9128" i="2"/>
  <c r="F9128" i="2"/>
  <c r="E9128" i="2"/>
  <c r="D9128" i="2"/>
  <c r="B9128" i="2"/>
  <c r="A9128" i="2"/>
  <c r="N9127" i="2"/>
  <c r="M9127" i="2"/>
  <c r="K9127" i="2"/>
  <c r="J9127" i="2"/>
  <c r="I9127" i="2"/>
  <c r="F9127" i="2"/>
  <c r="E9127" i="2"/>
  <c r="D9127" i="2"/>
  <c r="B9127" i="2"/>
  <c r="A9127" i="2"/>
  <c r="N9126" i="2"/>
  <c r="M9126" i="2"/>
  <c r="K9126" i="2"/>
  <c r="J9126" i="2"/>
  <c r="I9126" i="2"/>
  <c r="F9126" i="2"/>
  <c r="E9126" i="2"/>
  <c r="D9126" i="2"/>
  <c r="B9126" i="2"/>
  <c r="A9126" i="2"/>
  <c r="N9125" i="2"/>
  <c r="M9125" i="2"/>
  <c r="K9125" i="2"/>
  <c r="J9125" i="2"/>
  <c r="I9125" i="2"/>
  <c r="F9125" i="2"/>
  <c r="E9125" i="2"/>
  <c r="D9125" i="2"/>
  <c r="B9125" i="2"/>
  <c r="A9125" i="2"/>
  <c r="N9124" i="2"/>
  <c r="M9124" i="2"/>
  <c r="K9124" i="2"/>
  <c r="J9124" i="2"/>
  <c r="I9124" i="2"/>
  <c r="F9124" i="2"/>
  <c r="E9124" i="2"/>
  <c r="D9124" i="2"/>
  <c r="B9124" i="2"/>
  <c r="A9124" i="2"/>
  <c r="N9123" i="2"/>
  <c r="M9123" i="2"/>
  <c r="K9123" i="2"/>
  <c r="J9123" i="2"/>
  <c r="I9123" i="2"/>
  <c r="F9123" i="2"/>
  <c r="E9123" i="2"/>
  <c r="D9123" i="2"/>
  <c r="B9123" i="2"/>
  <c r="A9123" i="2"/>
  <c r="N9122" i="2"/>
  <c r="M9122" i="2"/>
  <c r="K9122" i="2"/>
  <c r="J9122" i="2"/>
  <c r="I9122" i="2"/>
  <c r="F9122" i="2"/>
  <c r="E9122" i="2"/>
  <c r="D9122" i="2"/>
  <c r="B9122" i="2"/>
  <c r="A9122" i="2"/>
  <c r="N9121" i="2"/>
  <c r="M9121" i="2"/>
  <c r="K9121" i="2"/>
  <c r="J9121" i="2"/>
  <c r="I9121" i="2"/>
  <c r="F9121" i="2"/>
  <c r="E9121" i="2"/>
  <c r="D9121" i="2"/>
  <c r="B9121" i="2"/>
  <c r="A9121" i="2"/>
  <c r="N9120" i="2"/>
  <c r="M9120" i="2"/>
  <c r="K9120" i="2"/>
  <c r="J9120" i="2"/>
  <c r="I9120" i="2"/>
  <c r="F9120" i="2"/>
  <c r="E9120" i="2"/>
  <c r="D9120" i="2"/>
  <c r="B9120" i="2"/>
  <c r="A9120" i="2"/>
  <c r="N9119" i="2"/>
  <c r="M9119" i="2"/>
  <c r="K9119" i="2"/>
  <c r="J9119" i="2"/>
  <c r="I9119" i="2"/>
  <c r="F9119" i="2"/>
  <c r="E9119" i="2"/>
  <c r="D9119" i="2"/>
  <c r="B9119" i="2"/>
  <c r="A9119" i="2"/>
  <c r="N9118" i="2"/>
  <c r="M9118" i="2"/>
  <c r="K9118" i="2"/>
  <c r="J9118" i="2"/>
  <c r="I9118" i="2"/>
  <c r="F9118" i="2"/>
  <c r="E9118" i="2"/>
  <c r="D9118" i="2"/>
  <c r="B9118" i="2"/>
  <c r="A9118" i="2"/>
  <c r="N9117" i="2"/>
  <c r="M9117" i="2"/>
  <c r="K9117" i="2"/>
  <c r="J9117" i="2"/>
  <c r="I9117" i="2"/>
  <c r="F9117" i="2"/>
  <c r="E9117" i="2"/>
  <c r="D9117" i="2"/>
  <c r="B9117" i="2"/>
  <c r="A9117" i="2"/>
  <c r="N9116" i="2"/>
  <c r="M9116" i="2"/>
  <c r="K9116" i="2"/>
  <c r="J9116" i="2"/>
  <c r="I9116" i="2"/>
  <c r="F9116" i="2"/>
  <c r="E9116" i="2"/>
  <c r="D9116" i="2"/>
  <c r="B9116" i="2"/>
  <c r="A9116" i="2"/>
  <c r="N9115" i="2"/>
  <c r="M9115" i="2"/>
  <c r="K9115" i="2"/>
  <c r="J9115" i="2"/>
  <c r="I9115" i="2"/>
  <c r="F9115" i="2"/>
  <c r="E9115" i="2"/>
  <c r="D9115" i="2"/>
  <c r="B9115" i="2"/>
  <c r="A9115" i="2"/>
  <c r="N9114" i="2"/>
  <c r="M9114" i="2"/>
  <c r="K9114" i="2"/>
  <c r="J9114" i="2"/>
  <c r="I9114" i="2"/>
  <c r="F9114" i="2"/>
  <c r="E9114" i="2"/>
  <c r="D9114" i="2"/>
  <c r="B9114" i="2"/>
  <c r="A9114" i="2"/>
  <c r="N9113" i="2"/>
  <c r="M9113" i="2"/>
  <c r="K9113" i="2"/>
  <c r="J9113" i="2"/>
  <c r="I9113" i="2"/>
  <c r="F9113" i="2"/>
  <c r="E9113" i="2"/>
  <c r="D9113" i="2"/>
  <c r="B9113" i="2"/>
  <c r="A9113" i="2"/>
  <c r="N9112" i="2"/>
  <c r="M9112" i="2"/>
  <c r="K9112" i="2"/>
  <c r="J9112" i="2"/>
  <c r="I9112" i="2"/>
  <c r="F9112" i="2"/>
  <c r="E9112" i="2"/>
  <c r="D9112" i="2"/>
  <c r="B9112" i="2"/>
  <c r="A9112" i="2"/>
  <c r="N9111" i="2"/>
  <c r="M9111" i="2"/>
  <c r="K9111" i="2"/>
  <c r="J9111" i="2"/>
  <c r="I9111" i="2"/>
  <c r="F9111" i="2"/>
  <c r="E9111" i="2"/>
  <c r="D9111" i="2"/>
  <c r="B9111" i="2"/>
  <c r="A9111" i="2"/>
  <c r="N9110" i="2"/>
  <c r="M9110" i="2"/>
  <c r="K9110" i="2"/>
  <c r="J9110" i="2"/>
  <c r="I9110" i="2"/>
  <c r="F9110" i="2"/>
  <c r="E9110" i="2"/>
  <c r="D9110" i="2"/>
  <c r="B9110" i="2"/>
  <c r="A9110" i="2"/>
  <c r="N9109" i="2"/>
  <c r="M9109" i="2"/>
  <c r="K9109" i="2"/>
  <c r="J9109" i="2"/>
  <c r="I9109" i="2"/>
  <c r="F9109" i="2"/>
  <c r="E9109" i="2"/>
  <c r="D9109" i="2"/>
  <c r="B9109" i="2"/>
  <c r="A9109" i="2"/>
  <c r="N9108" i="2"/>
  <c r="M9108" i="2"/>
  <c r="K9108" i="2"/>
  <c r="J9108" i="2"/>
  <c r="I9108" i="2"/>
  <c r="F9108" i="2"/>
  <c r="E9108" i="2"/>
  <c r="D9108" i="2"/>
  <c r="B9108" i="2"/>
  <c r="A9108" i="2"/>
  <c r="N9107" i="2"/>
  <c r="M9107" i="2"/>
  <c r="K9107" i="2"/>
  <c r="J9107" i="2"/>
  <c r="I9107" i="2"/>
  <c r="F9107" i="2"/>
  <c r="E9107" i="2"/>
  <c r="D9107" i="2"/>
  <c r="B9107" i="2"/>
  <c r="A9107" i="2"/>
  <c r="N9106" i="2"/>
  <c r="M9106" i="2"/>
  <c r="K9106" i="2"/>
  <c r="J9106" i="2"/>
  <c r="I9106" i="2"/>
  <c r="F9106" i="2"/>
  <c r="E9106" i="2"/>
  <c r="D9106" i="2"/>
  <c r="B9106" i="2"/>
  <c r="A9106" i="2"/>
  <c r="N9105" i="2"/>
  <c r="M9105" i="2"/>
  <c r="K9105" i="2"/>
  <c r="J9105" i="2"/>
  <c r="I9105" i="2"/>
  <c r="F9105" i="2"/>
  <c r="E9105" i="2"/>
  <c r="D9105" i="2"/>
  <c r="B9105" i="2"/>
  <c r="A9105" i="2"/>
  <c r="N9104" i="2"/>
  <c r="M9104" i="2"/>
  <c r="K9104" i="2"/>
  <c r="J9104" i="2"/>
  <c r="I9104" i="2"/>
  <c r="F9104" i="2"/>
  <c r="E9104" i="2"/>
  <c r="D9104" i="2"/>
  <c r="B9104" i="2"/>
  <c r="A9104" i="2"/>
  <c r="N9103" i="2"/>
  <c r="M9103" i="2"/>
  <c r="K9103" i="2"/>
  <c r="J9103" i="2"/>
  <c r="I9103" i="2"/>
  <c r="F9103" i="2"/>
  <c r="E9103" i="2"/>
  <c r="D9103" i="2"/>
  <c r="B9103" i="2"/>
  <c r="A9103" i="2"/>
  <c r="N9102" i="2"/>
  <c r="M9102" i="2"/>
  <c r="K9102" i="2"/>
  <c r="J9102" i="2"/>
  <c r="I9102" i="2"/>
  <c r="F9102" i="2"/>
  <c r="E9102" i="2"/>
  <c r="D9102" i="2"/>
  <c r="B9102" i="2"/>
  <c r="A9102" i="2"/>
  <c r="N9101" i="2"/>
  <c r="M9101" i="2"/>
  <c r="K9101" i="2"/>
  <c r="J9101" i="2"/>
  <c r="I9101" i="2"/>
  <c r="F9101" i="2"/>
  <c r="E9101" i="2"/>
  <c r="D9101" i="2"/>
  <c r="B9101" i="2"/>
  <c r="A9101" i="2"/>
  <c r="N9100" i="2"/>
  <c r="M9100" i="2"/>
  <c r="K9100" i="2"/>
  <c r="J9100" i="2"/>
  <c r="I9100" i="2"/>
  <c r="F9100" i="2"/>
  <c r="E9100" i="2"/>
  <c r="D9100" i="2"/>
  <c r="B9100" i="2"/>
  <c r="A9100" i="2"/>
  <c r="N9099" i="2"/>
  <c r="M9099" i="2"/>
  <c r="K9099" i="2"/>
  <c r="J9099" i="2"/>
  <c r="I9099" i="2"/>
  <c r="F9099" i="2"/>
  <c r="E9099" i="2"/>
  <c r="D9099" i="2"/>
  <c r="B9099" i="2"/>
  <c r="A9099" i="2"/>
  <c r="N9098" i="2"/>
  <c r="M9098" i="2"/>
  <c r="K9098" i="2"/>
  <c r="J9098" i="2"/>
  <c r="I9098" i="2"/>
  <c r="F9098" i="2"/>
  <c r="E9098" i="2"/>
  <c r="D9098" i="2"/>
  <c r="B9098" i="2"/>
  <c r="A9098" i="2"/>
  <c r="N9097" i="2"/>
  <c r="M9097" i="2"/>
  <c r="K9097" i="2"/>
  <c r="J9097" i="2"/>
  <c r="I9097" i="2"/>
  <c r="F9097" i="2"/>
  <c r="E9097" i="2"/>
  <c r="D9097" i="2"/>
  <c r="B9097" i="2"/>
  <c r="A9097" i="2"/>
  <c r="N9096" i="2"/>
  <c r="M9096" i="2"/>
  <c r="K9096" i="2"/>
  <c r="J9096" i="2"/>
  <c r="I9096" i="2"/>
  <c r="F9096" i="2"/>
  <c r="E9096" i="2"/>
  <c r="D9096" i="2"/>
  <c r="B9096" i="2"/>
  <c r="A9096" i="2"/>
  <c r="N9095" i="2"/>
  <c r="M9095" i="2"/>
  <c r="K9095" i="2"/>
  <c r="J9095" i="2"/>
  <c r="I9095" i="2"/>
  <c r="F9095" i="2"/>
  <c r="E9095" i="2"/>
  <c r="D9095" i="2"/>
  <c r="B9095" i="2"/>
  <c r="A9095" i="2"/>
  <c r="N9094" i="2"/>
  <c r="M9094" i="2"/>
  <c r="K9094" i="2"/>
  <c r="J9094" i="2"/>
  <c r="I9094" i="2"/>
  <c r="F9094" i="2"/>
  <c r="E9094" i="2"/>
  <c r="D9094" i="2"/>
  <c r="B9094" i="2"/>
  <c r="A9094" i="2"/>
  <c r="N9093" i="2"/>
  <c r="M9093" i="2"/>
  <c r="K9093" i="2"/>
  <c r="J9093" i="2"/>
  <c r="I9093" i="2"/>
  <c r="F9093" i="2"/>
  <c r="E9093" i="2"/>
  <c r="D9093" i="2"/>
  <c r="B9093" i="2"/>
  <c r="A9093" i="2"/>
  <c r="N9092" i="2"/>
  <c r="M9092" i="2"/>
  <c r="K9092" i="2"/>
  <c r="J9092" i="2"/>
  <c r="I9092" i="2"/>
  <c r="F9092" i="2"/>
  <c r="E9092" i="2"/>
  <c r="D9092" i="2"/>
  <c r="B9092" i="2"/>
  <c r="A9092" i="2"/>
  <c r="N9091" i="2"/>
  <c r="M9091" i="2"/>
  <c r="K9091" i="2"/>
  <c r="J9091" i="2"/>
  <c r="I9091" i="2"/>
  <c r="F9091" i="2"/>
  <c r="E9091" i="2"/>
  <c r="D9091" i="2"/>
  <c r="B9091" i="2"/>
  <c r="A9091" i="2"/>
  <c r="N9090" i="2"/>
  <c r="M9090" i="2"/>
  <c r="K9090" i="2"/>
  <c r="J9090" i="2"/>
  <c r="I9090" i="2"/>
  <c r="F9090" i="2"/>
  <c r="E9090" i="2"/>
  <c r="D9090" i="2"/>
  <c r="B9090" i="2"/>
  <c r="A9090" i="2"/>
  <c r="N9089" i="2"/>
  <c r="M9089" i="2"/>
  <c r="K9089" i="2"/>
  <c r="J9089" i="2"/>
  <c r="I9089" i="2"/>
  <c r="F9089" i="2"/>
  <c r="E9089" i="2"/>
  <c r="D9089" i="2"/>
  <c r="B9089" i="2"/>
  <c r="A9089" i="2"/>
  <c r="N9088" i="2"/>
  <c r="M9088" i="2"/>
  <c r="K9088" i="2"/>
  <c r="J9088" i="2"/>
  <c r="I9088" i="2"/>
  <c r="F9088" i="2"/>
  <c r="E9088" i="2"/>
  <c r="D9088" i="2"/>
  <c r="B9088" i="2"/>
  <c r="A9088" i="2"/>
  <c r="N9087" i="2"/>
  <c r="M9087" i="2"/>
  <c r="K9087" i="2"/>
  <c r="J9087" i="2"/>
  <c r="I9087" i="2"/>
  <c r="F9087" i="2"/>
  <c r="E9087" i="2"/>
  <c r="D9087" i="2"/>
  <c r="B9087" i="2"/>
  <c r="A9087" i="2"/>
  <c r="N9086" i="2"/>
  <c r="M9086" i="2"/>
  <c r="K9086" i="2"/>
  <c r="J9086" i="2"/>
  <c r="I9086" i="2"/>
  <c r="F9086" i="2"/>
  <c r="E9086" i="2"/>
  <c r="D9086" i="2"/>
  <c r="B9086" i="2"/>
  <c r="A9086" i="2"/>
  <c r="N9085" i="2"/>
  <c r="M9085" i="2"/>
  <c r="K9085" i="2"/>
  <c r="J9085" i="2"/>
  <c r="I9085" i="2"/>
  <c r="F9085" i="2"/>
  <c r="E9085" i="2"/>
  <c r="D9085" i="2"/>
  <c r="B9085" i="2"/>
  <c r="A9085" i="2"/>
  <c r="N9084" i="2"/>
  <c r="M9084" i="2"/>
  <c r="K9084" i="2"/>
  <c r="J9084" i="2"/>
  <c r="I9084" i="2"/>
  <c r="F9084" i="2"/>
  <c r="E9084" i="2"/>
  <c r="D9084" i="2"/>
  <c r="B9084" i="2"/>
  <c r="A9084" i="2"/>
  <c r="N9083" i="2"/>
  <c r="M9083" i="2"/>
  <c r="K9083" i="2"/>
  <c r="J9083" i="2"/>
  <c r="I9083" i="2"/>
  <c r="F9083" i="2"/>
  <c r="E9083" i="2"/>
  <c r="D9083" i="2"/>
  <c r="B9083" i="2"/>
  <c r="A9083" i="2"/>
  <c r="N9082" i="2"/>
  <c r="M9082" i="2"/>
  <c r="K9082" i="2"/>
  <c r="J9082" i="2"/>
  <c r="I9082" i="2"/>
  <c r="F9082" i="2"/>
  <c r="E9082" i="2"/>
  <c r="D9082" i="2"/>
  <c r="B9082" i="2"/>
  <c r="A9082" i="2"/>
  <c r="N9081" i="2"/>
  <c r="M9081" i="2"/>
  <c r="K9081" i="2"/>
  <c r="J9081" i="2"/>
  <c r="I9081" i="2"/>
  <c r="F9081" i="2"/>
  <c r="E9081" i="2"/>
  <c r="D9081" i="2"/>
  <c r="B9081" i="2"/>
  <c r="A9081" i="2"/>
  <c r="N9080" i="2"/>
  <c r="M9080" i="2"/>
  <c r="K9080" i="2"/>
  <c r="J9080" i="2"/>
  <c r="I9080" i="2"/>
  <c r="F9080" i="2"/>
  <c r="E9080" i="2"/>
  <c r="D9080" i="2"/>
  <c r="B9080" i="2"/>
  <c r="A9080" i="2"/>
  <c r="N9079" i="2"/>
  <c r="M9079" i="2"/>
  <c r="K9079" i="2"/>
  <c r="J9079" i="2"/>
  <c r="I9079" i="2"/>
  <c r="F9079" i="2"/>
  <c r="E9079" i="2"/>
  <c r="D9079" i="2"/>
  <c r="B9079" i="2"/>
  <c r="A9079" i="2"/>
  <c r="N9078" i="2"/>
  <c r="M9078" i="2"/>
  <c r="K9078" i="2"/>
  <c r="J9078" i="2"/>
  <c r="I9078" i="2"/>
  <c r="F9078" i="2"/>
  <c r="E9078" i="2"/>
  <c r="D9078" i="2"/>
  <c r="B9078" i="2"/>
  <c r="A9078" i="2"/>
  <c r="N9077" i="2"/>
  <c r="M9077" i="2"/>
  <c r="K9077" i="2"/>
  <c r="J9077" i="2"/>
  <c r="I9077" i="2"/>
  <c r="F9077" i="2"/>
  <c r="E9077" i="2"/>
  <c r="D9077" i="2"/>
  <c r="B9077" i="2"/>
  <c r="A9077" i="2"/>
  <c r="N9076" i="2"/>
  <c r="M9076" i="2"/>
  <c r="K9076" i="2"/>
  <c r="J9076" i="2"/>
  <c r="I9076" i="2"/>
  <c r="F9076" i="2"/>
  <c r="E9076" i="2"/>
  <c r="D9076" i="2"/>
  <c r="B9076" i="2"/>
  <c r="A9076" i="2"/>
  <c r="N9075" i="2"/>
  <c r="M9075" i="2"/>
  <c r="K9075" i="2"/>
  <c r="J9075" i="2"/>
  <c r="I9075" i="2"/>
  <c r="F9075" i="2"/>
  <c r="E9075" i="2"/>
  <c r="D9075" i="2"/>
  <c r="B9075" i="2"/>
  <c r="A9075" i="2"/>
  <c r="N9074" i="2"/>
  <c r="M9074" i="2"/>
  <c r="K9074" i="2"/>
  <c r="J9074" i="2"/>
  <c r="I9074" i="2"/>
  <c r="F9074" i="2"/>
  <c r="E9074" i="2"/>
  <c r="D9074" i="2"/>
  <c r="B9074" i="2"/>
  <c r="A9074" i="2"/>
  <c r="N9073" i="2"/>
  <c r="M9073" i="2"/>
  <c r="K9073" i="2"/>
  <c r="J9073" i="2"/>
  <c r="I9073" i="2"/>
  <c r="F9073" i="2"/>
  <c r="E9073" i="2"/>
  <c r="D9073" i="2"/>
  <c r="B9073" i="2"/>
  <c r="A9073" i="2"/>
  <c r="N9072" i="2"/>
  <c r="M9072" i="2"/>
  <c r="K9072" i="2"/>
  <c r="J9072" i="2"/>
  <c r="I9072" i="2"/>
  <c r="F9072" i="2"/>
  <c r="E9072" i="2"/>
  <c r="D9072" i="2"/>
  <c r="B9072" i="2"/>
  <c r="A9072" i="2"/>
  <c r="N9071" i="2"/>
  <c r="M9071" i="2"/>
  <c r="K9071" i="2"/>
  <c r="J9071" i="2"/>
  <c r="I9071" i="2"/>
  <c r="F9071" i="2"/>
  <c r="E9071" i="2"/>
  <c r="D9071" i="2"/>
  <c r="B9071" i="2"/>
  <c r="A9071" i="2"/>
  <c r="N9070" i="2"/>
  <c r="M9070" i="2"/>
  <c r="K9070" i="2"/>
  <c r="J9070" i="2"/>
  <c r="I9070" i="2"/>
  <c r="F9070" i="2"/>
  <c r="E9070" i="2"/>
  <c r="D9070" i="2"/>
  <c r="B9070" i="2"/>
  <c r="A9070" i="2"/>
  <c r="N9069" i="2"/>
  <c r="M9069" i="2"/>
  <c r="K9069" i="2"/>
  <c r="J9069" i="2"/>
  <c r="I9069" i="2"/>
  <c r="F9069" i="2"/>
  <c r="E9069" i="2"/>
  <c r="D9069" i="2"/>
  <c r="B9069" i="2"/>
  <c r="A9069" i="2"/>
  <c r="N9068" i="2"/>
  <c r="M9068" i="2"/>
  <c r="K9068" i="2"/>
  <c r="J9068" i="2"/>
  <c r="I9068" i="2"/>
  <c r="F9068" i="2"/>
  <c r="E9068" i="2"/>
  <c r="D9068" i="2"/>
  <c r="B9068" i="2"/>
  <c r="A9068" i="2"/>
  <c r="N9067" i="2"/>
  <c r="M9067" i="2"/>
  <c r="K9067" i="2"/>
  <c r="J9067" i="2"/>
  <c r="I9067" i="2"/>
  <c r="F9067" i="2"/>
  <c r="E9067" i="2"/>
  <c r="D9067" i="2"/>
  <c r="B9067" i="2"/>
  <c r="A9067" i="2"/>
  <c r="N9066" i="2"/>
  <c r="M9066" i="2"/>
  <c r="K9066" i="2"/>
  <c r="J9066" i="2"/>
  <c r="I9066" i="2"/>
  <c r="F9066" i="2"/>
  <c r="E9066" i="2"/>
  <c r="D9066" i="2"/>
  <c r="B9066" i="2"/>
  <c r="A9066" i="2"/>
  <c r="N9065" i="2"/>
  <c r="M9065" i="2"/>
  <c r="K9065" i="2"/>
  <c r="J9065" i="2"/>
  <c r="I9065" i="2"/>
  <c r="F9065" i="2"/>
  <c r="E9065" i="2"/>
  <c r="D9065" i="2"/>
  <c r="B9065" i="2"/>
  <c r="A9065" i="2"/>
  <c r="N9064" i="2"/>
  <c r="M9064" i="2"/>
  <c r="K9064" i="2"/>
  <c r="J9064" i="2"/>
  <c r="I9064" i="2"/>
  <c r="F9064" i="2"/>
  <c r="E9064" i="2"/>
  <c r="D9064" i="2"/>
  <c r="B9064" i="2"/>
  <c r="A9064" i="2"/>
  <c r="N9063" i="2"/>
  <c r="M9063" i="2"/>
  <c r="K9063" i="2"/>
  <c r="J9063" i="2"/>
  <c r="I9063" i="2"/>
  <c r="F9063" i="2"/>
  <c r="E9063" i="2"/>
  <c r="D9063" i="2"/>
  <c r="B9063" i="2"/>
  <c r="A9063" i="2"/>
  <c r="N9062" i="2"/>
  <c r="M9062" i="2"/>
  <c r="K9062" i="2"/>
  <c r="J9062" i="2"/>
  <c r="I9062" i="2"/>
  <c r="F9062" i="2"/>
  <c r="E9062" i="2"/>
  <c r="D9062" i="2"/>
  <c r="B9062" i="2"/>
  <c r="A9062" i="2"/>
  <c r="N9061" i="2"/>
  <c r="M9061" i="2"/>
  <c r="K9061" i="2"/>
  <c r="J9061" i="2"/>
  <c r="I9061" i="2"/>
  <c r="F9061" i="2"/>
  <c r="E9061" i="2"/>
  <c r="D9061" i="2"/>
  <c r="B9061" i="2"/>
  <c r="A9061" i="2"/>
  <c r="N9060" i="2"/>
  <c r="M9060" i="2"/>
  <c r="K9060" i="2"/>
  <c r="J9060" i="2"/>
  <c r="I9060" i="2"/>
  <c r="F9060" i="2"/>
  <c r="E9060" i="2"/>
  <c r="D9060" i="2"/>
  <c r="B9060" i="2"/>
  <c r="A9060" i="2"/>
  <c r="N9059" i="2"/>
  <c r="M9059" i="2"/>
  <c r="K9059" i="2"/>
  <c r="J9059" i="2"/>
  <c r="I9059" i="2"/>
  <c r="F9059" i="2"/>
  <c r="E9059" i="2"/>
  <c r="D9059" i="2"/>
  <c r="B9059" i="2"/>
  <c r="A9059" i="2"/>
  <c r="N9058" i="2"/>
  <c r="M9058" i="2"/>
  <c r="K9058" i="2"/>
  <c r="J9058" i="2"/>
  <c r="I9058" i="2"/>
  <c r="F9058" i="2"/>
  <c r="E9058" i="2"/>
  <c r="D9058" i="2"/>
  <c r="B9058" i="2"/>
  <c r="A9058" i="2"/>
  <c r="N9057" i="2"/>
  <c r="M9057" i="2"/>
  <c r="K9057" i="2"/>
  <c r="J9057" i="2"/>
  <c r="I9057" i="2"/>
  <c r="F9057" i="2"/>
  <c r="E9057" i="2"/>
  <c r="D9057" i="2"/>
  <c r="B9057" i="2"/>
  <c r="A9057" i="2"/>
  <c r="N9056" i="2"/>
  <c r="M9056" i="2"/>
  <c r="K9056" i="2"/>
  <c r="J9056" i="2"/>
  <c r="I9056" i="2"/>
  <c r="F9056" i="2"/>
  <c r="E9056" i="2"/>
  <c r="D9056" i="2"/>
  <c r="B9056" i="2"/>
  <c r="A9056" i="2"/>
  <c r="N9055" i="2"/>
  <c r="M9055" i="2"/>
  <c r="K9055" i="2"/>
  <c r="J9055" i="2"/>
  <c r="I9055" i="2"/>
  <c r="F9055" i="2"/>
  <c r="E9055" i="2"/>
  <c r="D9055" i="2"/>
  <c r="B9055" i="2"/>
  <c r="A9055" i="2"/>
  <c r="N9054" i="2"/>
  <c r="M9054" i="2"/>
  <c r="K9054" i="2"/>
  <c r="J9054" i="2"/>
  <c r="I9054" i="2"/>
  <c r="F9054" i="2"/>
  <c r="E9054" i="2"/>
  <c r="D9054" i="2"/>
  <c r="B9054" i="2"/>
  <c r="A9054" i="2"/>
  <c r="N9053" i="2"/>
  <c r="M9053" i="2"/>
  <c r="K9053" i="2"/>
  <c r="J9053" i="2"/>
  <c r="I9053" i="2"/>
  <c r="F9053" i="2"/>
  <c r="E9053" i="2"/>
  <c r="D9053" i="2"/>
  <c r="B9053" i="2"/>
  <c r="A9053" i="2"/>
  <c r="N9052" i="2"/>
  <c r="M9052" i="2"/>
  <c r="K9052" i="2"/>
  <c r="J9052" i="2"/>
  <c r="I9052" i="2"/>
  <c r="F9052" i="2"/>
  <c r="E9052" i="2"/>
  <c r="D9052" i="2"/>
  <c r="B9052" i="2"/>
  <c r="A9052" i="2"/>
  <c r="N9051" i="2"/>
  <c r="M9051" i="2"/>
  <c r="K9051" i="2"/>
  <c r="J9051" i="2"/>
  <c r="I9051" i="2"/>
  <c r="F9051" i="2"/>
  <c r="E9051" i="2"/>
  <c r="D9051" i="2"/>
  <c r="B9051" i="2"/>
  <c r="A9051" i="2"/>
  <c r="N9050" i="2"/>
  <c r="M9050" i="2"/>
  <c r="K9050" i="2"/>
  <c r="J9050" i="2"/>
  <c r="I9050" i="2"/>
  <c r="F9050" i="2"/>
  <c r="E9050" i="2"/>
  <c r="D9050" i="2"/>
  <c r="B9050" i="2"/>
  <c r="A9050" i="2"/>
  <c r="N9049" i="2"/>
  <c r="M9049" i="2"/>
  <c r="K9049" i="2"/>
  <c r="J9049" i="2"/>
  <c r="I9049" i="2"/>
  <c r="F9049" i="2"/>
  <c r="E9049" i="2"/>
  <c r="D9049" i="2"/>
  <c r="B9049" i="2"/>
  <c r="A9049" i="2"/>
  <c r="N9048" i="2"/>
  <c r="M9048" i="2"/>
  <c r="K9048" i="2"/>
  <c r="J9048" i="2"/>
  <c r="I9048" i="2"/>
  <c r="F9048" i="2"/>
  <c r="E9048" i="2"/>
  <c r="D9048" i="2"/>
  <c r="B9048" i="2"/>
  <c r="A9048" i="2"/>
  <c r="N9047" i="2"/>
  <c r="M9047" i="2"/>
  <c r="K9047" i="2"/>
  <c r="J9047" i="2"/>
  <c r="I9047" i="2"/>
  <c r="F9047" i="2"/>
  <c r="E9047" i="2"/>
  <c r="D9047" i="2"/>
  <c r="B9047" i="2"/>
  <c r="A9047" i="2"/>
  <c r="N9046" i="2"/>
  <c r="M9046" i="2"/>
  <c r="K9046" i="2"/>
  <c r="J9046" i="2"/>
  <c r="I9046" i="2"/>
  <c r="F9046" i="2"/>
  <c r="E9046" i="2"/>
  <c r="D9046" i="2"/>
  <c r="B9046" i="2"/>
  <c r="A9046" i="2"/>
  <c r="N9045" i="2"/>
  <c r="M9045" i="2"/>
  <c r="K9045" i="2"/>
  <c r="J9045" i="2"/>
  <c r="I9045" i="2"/>
  <c r="F9045" i="2"/>
  <c r="E9045" i="2"/>
  <c r="D9045" i="2"/>
  <c r="B9045" i="2"/>
  <c r="A9045" i="2"/>
  <c r="N9044" i="2"/>
  <c r="M9044" i="2"/>
  <c r="K9044" i="2"/>
  <c r="J9044" i="2"/>
  <c r="I9044" i="2"/>
  <c r="F9044" i="2"/>
  <c r="E9044" i="2"/>
  <c r="D9044" i="2"/>
  <c r="B9044" i="2"/>
  <c r="A9044" i="2"/>
  <c r="N9043" i="2"/>
  <c r="M9043" i="2"/>
  <c r="K9043" i="2"/>
  <c r="J9043" i="2"/>
  <c r="I9043" i="2"/>
  <c r="F9043" i="2"/>
  <c r="E9043" i="2"/>
  <c r="D9043" i="2"/>
  <c r="B9043" i="2"/>
  <c r="A9043" i="2"/>
  <c r="N9042" i="2"/>
  <c r="M9042" i="2"/>
  <c r="K9042" i="2"/>
  <c r="J9042" i="2"/>
  <c r="I9042" i="2"/>
  <c r="F9042" i="2"/>
  <c r="E9042" i="2"/>
  <c r="D9042" i="2"/>
  <c r="B9042" i="2"/>
  <c r="A9042" i="2"/>
  <c r="N9041" i="2"/>
  <c r="M9041" i="2"/>
  <c r="K9041" i="2"/>
  <c r="J9041" i="2"/>
  <c r="I9041" i="2"/>
  <c r="F9041" i="2"/>
  <c r="E9041" i="2"/>
  <c r="D9041" i="2"/>
  <c r="B9041" i="2"/>
  <c r="A9041" i="2"/>
  <c r="N9040" i="2"/>
  <c r="M9040" i="2"/>
  <c r="K9040" i="2"/>
  <c r="J9040" i="2"/>
  <c r="I9040" i="2"/>
  <c r="F9040" i="2"/>
  <c r="E9040" i="2"/>
  <c r="D9040" i="2"/>
  <c r="B9040" i="2"/>
  <c r="A9040" i="2"/>
  <c r="N9039" i="2"/>
  <c r="M9039" i="2"/>
  <c r="K9039" i="2"/>
  <c r="J9039" i="2"/>
  <c r="I9039" i="2"/>
  <c r="F9039" i="2"/>
  <c r="E9039" i="2"/>
  <c r="D9039" i="2"/>
  <c r="B9039" i="2"/>
  <c r="A9039" i="2"/>
  <c r="N9038" i="2"/>
  <c r="M9038" i="2"/>
  <c r="K9038" i="2"/>
  <c r="J9038" i="2"/>
  <c r="I9038" i="2"/>
  <c r="F9038" i="2"/>
  <c r="E9038" i="2"/>
  <c r="D9038" i="2"/>
  <c r="B9038" i="2"/>
  <c r="A9038" i="2"/>
  <c r="N9037" i="2"/>
  <c r="M9037" i="2"/>
  <c r="K9037" i="2"/>
  <c r="J9037" i="2"/>
  <c r="I9037" i="2"/>
  <c r="F9037" i="2"/>
  <c r="E9037" i="2"/>
  <c r="D9037" i="2"/>
  <c r="B9037" i="2"/>
  <c r="A9037" i="2"/>
  <c r="N9036" i="2"/>
  <c r="M9036" i="2"/>
  <c r="K9036" i="2"/>
  <c r="J9036" i="2"/>
  <c r="I9036" i="2"/>
  <c r="F9036" i="2"/>
  <c r="E9036" i="2"/>
  <c r="D9036" i="2"/>
  <c r="B9036" i="2"/>
  <c r="A9036" i="2"/>
  <c r="N9035" i="2"/>
  <c r="M9035" i="2"/>
  <c r="K9035" i="2"/>
  <c r="J9035" i="2"/>
  <c r="I9035" i="2"/>
  <c r="F9035" i="2"/>
  <c r="E9035" i="2"/>
  <c r="D9035" i="2"/>
  <c r="B9035" i="2"/>
  <c r="A9035" i="2"/>
  <c r="N9034" i="2"/>
  <c r="M9034" i="2"/>
  <c r="K9034" i="2"/>
  <c r="J9034" i="2"/>
  <c r="I9034" i="2"/>
  <c r="F9034" i="2"/>
  <c r="E9034" i="2"/>
  <c r="D9034" i="2"/>
  <c r="B9034" i="2"/>
  <c r="A9034" i="2"/>
  <c r="N9033" i="2"/>
  <c r="M9033" i="2"/>
  <c r="K9033" i="2"/>
  <c r="J9033" i="2"/>
  <c r="I9033" i="2"/>
  <c r="F9033" i="2"/>
  <c r="E9033" i="2"/>
  <c r="D9033" i="2"/>
  <c r="B9033" i="2"/>
  <c r="A9033" i="2"/>
  <c r="N9032" i="2"/>
  <c r="M9032" i="2"/>
  <c r="K9032" i="2"/>
  <c r="J9032" i="2"/>
  <c r="I9032" i="2"/>
  <c r="F9032" i="2"/>
  <c r="E9032" i="2"/>
  <c r="D9032" i="2"/>
  <c r="B9032" i="2"/>
  <c r="A9032" i="2"/>
  <c r="N9031" i="2"/>
  <c r="M9031" i="2"/>
  <c r="K9031" i="2"/>
  <c r="J9031" i="2"/>
  <c r="I9031" i="2"/>
  <c r="F9031" i="2"/>
  <c r="E9031" i="2"/>
  <c r="D9031" i="2"/>
  <c r="B9031" i="2"/>
  <c r="A9031" i="2"/>
  <c r="N9030" i="2"/>
  <c r="M9030" i="2"/>
  <c r="K9030" i="2"/>
  <c r="J9030" i="2"/>
  <c r="I9030" i="2"/>
  <c r="F9030" i="2"/>
  <c r="E9030" i="2"/>
  <c r="D9030" i="2"/>
  <c r="B9030" i="2"/>
  <c r="A9030" i="2"/>
  <c r="N9029" i="2"/>
  <c r="M9029" i="2"/>
  <c r="K9029" i="2"/>
  <c r="J9029" i="2"/>
  <c r="I9029" i="2"/>
  <c r="F9029" i="2"/>
  <c r="E9029" i="2"/>
  <c r="D9029" i="2"/>
  <c r="B9029" i="2"/>
  <c r="A9029" i="2"/>
  <c r="N9028" i="2"/>
  <c r="M9028" i="2"/>
  <c r="K9028" i="2"/>
  <c r="J9028" i="2"/>
  <c r="I9028" i="2"/>
  <c r="F9028" i="2"/>
  <c r="E9028" i="2"/>
  <c r="D9028" i="2"/>
  <c r="B9028" i="2"/>
  <c r="A9028" i="2"/>
  <c r="N9027" i="2"/>
  <c r="M9027" i="2"/>
  <c r="K9027" i="2"/>
  <c r="J9027" i="2"/>
  <c r="I9027" i="2"/>
  <c r="F9027" i="2"/>
  <c r="E9027" i="2"/>
  <c r="D9027" i="2"/>
  <c r="B9027" i="2"/>
  <c r="A9027" i="2"/>
  <c r="N9026" i="2"/>
  <c r="M9026" i="2"/>
  <c r="K9026" i="2"/>
  <c r="J9026" i="2"/>
  <c r="I9026" i="2"/>
  <c r="F9026" i="2"/>
  <c r="E9026" i="2"/>
  <c r="D9026" i="2"/>
  <c r="B9026" i="2"/>
  <c r="A9026" i="2"/>
  <c r="N9025" i="2"/>
  <c r="M9025" i="2"/>
  <c r="K9025" i="2"/>
  <c r="J9025" i="2"/>
  <c r="I9025" i="2"/>
  <c r="F9025" i="2"/>
  <c r="E9025" i="2"/>
  <c r="D9025" i="2"/>
  <c r="B9025" i="2"/>
  <c r="A9025" i="2"/>
  <c r="N9024" i="2"/>
  <c r="M9024" i="2"/>
  <c r="K9024" i="2"/>
  <c r="J9024" i="2"/>
  <c r="I9024" i="2"/>
  <c r="F9024" i="2"/>
  <c r="E9024" i="2"/>
  <c r="D9024" i="2"/>
  <c r="B9024" i="2"/>
  <c r="A9024" i="2"/>
  <c r="N9023" i="2"/>
  <c r="M9023" i="2"/>
  <c r="K9023" i="2"/>
  <c r="J9023" i="2"/>
  <c r="I9023" i="2"/>
  <c r="F9023" i="2"/>
  <c r="E9023" i="2"/>
  <c r="D9023" i="2"/>
  <c r="B9023" i="2"/>
  <c r="A9023" i="2"/>
  <c r="N9022" i="2"/>
  <c r="M9022" i="2"/>
  <c r="K9022" i="2"/>
  <c r="J9022" i="2"/>
  <c r="I9022" i="2"/>
  <c r="F9022" i="2"/>
  <c r="E9022" i="2"/>
  <c r="D9022" i="2"/>
  <c r="B9022" i="2"/>
  <c r="A9022" i="2"/>
  <c r="N9021" i="2"/>
  <c r="M9021" i="2"/>
  <c r="K9021" i="2"/>
  <c r="J9021" i="2"/>
  <c r="I9021" i="2"/>
  <c r="F9021" i="2"/>
  <c r="E9021" i="2"/>
  <c r="D9021" i="2"/>
  <c r="B9021" i="2"/>
  <c r="A9021" i="2"/>
  <c r="N9020" i="2"/>
  <c r="M9020" i="2"/>
  <c r="K9020" i="2"/>
  <c r="J9020" i="2"/>
  <c r="I9020" i="2"/>
  <c r="F9020" i="2"/>
  <c r="E9020" i="2"/>
  <c r="D9020" i="2"/>
  <c r="B9020" i="2"/>
  <c r="A9020" i="2"/>
  <c r="N9019" i="2"/>
  <c r="M9019" i="2"/>
  <c r="K9019" i="2"/>
  <c r="J9019" i="2"/>
  <c r="I9019" i="2"/>
  <c r="F9019" i="2"/>
  <c r="E9019" i="2"/>
  <c r="D9019" i="2"/>
  <c r="B9019" i="2"/>
  <c r="A9019" i="2"/>
  <c r="N9018" i="2"/>
  <c r="M9018" i="2"/>
  <c r="K9018" i="2"/>
  <c r="J9018" i="2"/>
  <c r="I9018" i="2"/>
  <c r="F9018" i="2"/>
  <c r="E9018" i="2"/>
  <c r="D9018" i="2"/>
  <c r="B9018" i="2"/>
  <c r="A9018" i="2"/>
  <c r="N9017" i="2"/>
  <c r="M9017" i="2"/>
  <c r="K9017" i="2"/>
  <c r="J9017" i="2"/>
  <c r="I9017" i="2"/>
  <c r="F9017" i="2"/>
  <c r="E9017" i="2"/>
  <c r="D9017" i="2"/>
  <c r="B9017" i="2"/>
  <c r="A9017" i="2"/>
  <c r="N9016" i="2"/>
  <c r="M9016" i="2"/>
  <c r="K9016" i="2"/>
  <c r="J9016" i="2"/>
  <c r="I9016" i="2"/>
  <c r="F9016" i="2"/>
  <c r="E9016" i="2"/>
  <c r="D9016" i="2"/>
  <c r="B9016" i="2"/>
  <c r="A9016" i="2"/>
  <c r="N9015" i="2"/>
  <c r="M9015" i="2"/>
  <c r="K9015" i="2"/>
  <c r="J9015" i="2"/>
  <c r="I9015" i="2"/>
  <c r="F9015" i="2"/>
  <c r="E9015" i="2"/>
  <c r="D9015" i="2"/>
  <c r="B9015" i="2"/>
  <c r="A9015" i="2"/>
  <c r="N9014" i="2"/>
  <c r="M9014" i="2"/>
  <c r="K9014" i="2"/>
  <c r="J9014" i="2"/>
  <c r="I9014" i="2"/>
  <c r="F9014" i="2"/>
  <c r="E9014" i="2"/>
  <c r="D9014" i="2"/>
  <c r="B9014" i="2"/>
  <c r="A9014" i="2"/>
  <c r="N9013" i="2"/>
  <c r="M9013" i="2"/>
  <c r="K9013" i="2"/>
  <c r="J9013" i="2"/>
  <c r="I9013" i="2"/>
  <c r="F9013" i="2"/>
  <c r="E9013" i="2"/>
  <c r="D9013" i="2"/>
  <c r="B9013" i="2"/>
  <c r="A9013" i="2"/>
  <c r="N9012" i="2"/>
  <c r="M9012" i="2"/>
  <c r="K9012" i="2"/>
  <c r="J9012" i="2"/>
  <c r="I9012" i="2"/>
  <c r="F9012" i="2"/>
  <c r="E9012" i="2"/>
  <c r="D9012" i="2"/>
  <c r="B9012" i="2"/>
  <c r="A9012" i="2"/>
  <c r="N9011" i="2"/>
  <c r="M9011" i="2"/>
  <c r="K9011" i="2"/>
  <c r="J9011" i="2"/>
  <c r="I9011" i="2"/>
  <c r="F9011" i="2"/>
  <c r="E9011" i="2"/>
  <c r="D9011" i="2"/>
  <c r="B9011" i="2"/>
  <c r="A9011" i="2"/>
  <c r="N9010" i="2"/>
  <c r="M9010" i="2"/>
  <c r="K9010" i="2"/>
  <c r="J9010" i="2"/>
  <c r="I9010" i="2"/>
  <c r="F9010" i="2"/>
  <c r="E9010" i="2"/>
  <c r="D9010" i="2"/>
  <c r="B9010" i="2"/>
  <c r="A9010" i="2"/>
  <c r="N9009" i="2"/>
  <c r="M9009" i="2"/>
  <c r="K9009" i="2"/>
  <c r="J9009" i="2"/>
  <c r="I9009" i="2"/>
  <c r="F9009" i="2"/>
  <c r="E9009" i="2"/>
  <c r="D9009" i="2"/>
  <c r="B9009" i="2"/>
  <c r="A9009" i="2"/>
  <c r="N9008" i="2"/>
  <c r="M9008" i="2"/>
  <c r="K9008" i="2"/>
  <c r="J9008" i="2"/>
  <c r="I9008" i="2"/>
  <c r="F9008" i="2"/>
  <c r="E9008" i="2"/>
  <c r="D9008" i="2"/>
  <c r="B9008" i="2"/>
  <c r="A9008" i="2"/>
  <c r="N9007" i="2"/>
  <c r="M9007" i="2"/>
  <c r="K9007" i="2"/>
  <c r="J9007" i="2"/>
  <c r="I9007" i="2"/>
  <c r="F9007" i="2"/>
  <c r="E9007" i="2"/>
  <c r="D9007" i="2"/>
  <c r="B9007" i="2"/>
  <c r="A9007" i="2"/>
  <c r="N9006" i="2"/>
  <c r="M9006" i="2"/>
  <c r="K9006" i="2"/>
  <c r="J9006" i="2"/>
  <c r="I9006" i="2"/>
  <c r="F9006" i="2"/>
  <c r="E9006" i="2"/>
  <c r="D9006" i="2"/>
  <c r="B9006" i="2"/>
  <c r="A9006" i="2"/>
  <c r="N9005" i="2"/>
  <c r="M9005" i="2"/>
  <c r="K9005" i="2"/>
  <c r="J9005" i="2"/>
  <c r="I9005" i="2"/>
  <c r="F9005" i="2"/>
  <c r="E9005" i="2"/>
  <c r="D9005" i="2"/>
  <c r="B9005" i="2"/>
  <c r="A9005" i="2"/>
  <c r="N9004" i="2"/>
  <c r="M9004" i="2"/>
  <c r="K9004" i="2"/>
  <c r="J9004" i="2"/>
  <c r="I9004" i="2"/>
  <c r="F9004" i="2"/>
  <c r="E9004" i="2"/>
  <c r="D9004" i="2"/>
  <c r="B9004" i="2"/>
  <c r="A9004" i="2"/>
  <c r="N9003" i="2"/>
  <c r="M9003" i="2"/>
  <c r="K9003" i="2"/>
  <c r="J9003" i="2"/>
  <c r="I9003" i="2"/>
  <c r="F9003" i="2"/>
  <c r="E9003" i="2"/>
  <c r="D9003" i="2"/>
  <c r="B9003" i="2"/>
  <c r="A9003" i="2"/>
  <c r="N9002" i="2"/>
  <c r="M9002" i="2"/>
  <c r="K9002" i="2"/>
  <c r="J9002" i="2"/>
  <c r="I9002" i="2"/>
  <c r="F9002" i="2"/>
  <c r="E9002" i="2"/>
  <c r="D9002" i="2"/>
  <c r="B9002" i="2"/>
  <c r="A9002" i="2"/>
  <c r="N9001" i="2"/>
  <c r="M9001" i="2"/>
  <c r="K9001" i="2"/>
  <c r="J9001" i="2"/>
  <c r="I9001" i="2"/>
  <c r="F9001" i="2"/>
  <c r="E9001" i="2"/>
  <c r="D9001" i="2"/>
  <c r="B9001" i="2"/>
  <c r="A9001" i="2"/>
  <c r="N9000" i="2"/>
  <c r="M9000" i="2"/>
  <c r="K9000" i="2"/>
  <c r="J9000" i="2"/>
  <c r="I9000" i="2"/>
  <c r="F9000" i="2"/>
  <c r="E9000" i="2"/>
  <c r="D9000" i="2"/>
  <c r="B9000" i="2"/>
  <c r="A9000" i="2"/>
  <c r="N8999" i="2"/>
  <c r="M8999" i="2"/>
  <c r="K8999" i="2"/>
  <c r="J8999" i="2"/>
  <c r="I8999" i="2"/>
  <c r="F8999" i="2"/>
  <c r="E8999" i="2"/>
  <c r="D8999" i="2"/>
  <c r="B8999" i="2"/>
  <c r="A8999" i="2"/>
  <c r="N8998" i="2"/>
  <c r="M8998" i="2"/>
  <c r="K8998" i="2"/>
  <c r="J8998" i="2"/>
  <c r="I8998" i="2"/>
  <c r="F8998" i="2"/>
  <c r="E8998" i="2"/>
  <c r="D8998" i="2"/>
  <c r="B8998" i="2"/>
  <c r="A8998" i="2"/>
  <c r="N8997" i="2"/>
  <c r="M8997" i="2"/>
  <c r="K8997" i="2"/>
  <c r="J8997" i="2"/>
  <c r="I8997" i="2"/>
  <c r="F8997" i="2"/>
  <c r="E8997" i="2"/>
  <c r="D8997" i="2"/>
  <c r="B8997" i="2"/>
  <c r="A8997" i="2"/>
  <c r="N8996" i="2"/>
  <c r="M8996" i="2"/>
  <c r="K8996" i="2"/>
  <c r="J8996" i="2"/>
  <c r="I8996" i="2"/>
  <c r="F8996" i="2"/>
  <c r="E8996" i="2"/>
  <c r="D8996" i="2"/>
  <c r="B8996" i="2"/>
  <c r="A8996" i="2"/>
  <c r="N8995" i="2"/>
  <c r="M8995" i="2"/>
  <c r="K8995" i="2"/>
  <c r="J8995" i="2"/>
  <c r="I8995" i="2"/>
  <c r="F8995" i="2"/>
  <c r="E8995" i="2"/>
  <c r="D8995" i="2"/>
  <c r="B8995" i="2"/>
  <c r="A8995" i="2"/>
  <c r="N8994" i="2"/>
  <c r="M8994" i="2"/>
  <c r="K8994" i="2"/>
  <c r="J8994" i="2"/>
  <c r="I8994" i="2"/>
  <c r="F8994" i="2"/>
  <c r="E8994" i="2"/>
  <c r="D8994" i="2"/>
  <c r="B8994" i="2"/>
  <c r="A8994" i="2"/>
  <c r="N8993" i="2"/>
  <c r="M8993" i="2"/>
  <c r="K8993" i="2"/>
  <c r="J8993" i="2"/>
  <c r="I8993" i="2"/>
  <c r="F8993" i="2"/>
  <c r="E8993" i="2"/>
  <c r="D8993" i="2"/>
  <c r="B8993" i="2"/>
  <c r="A8993" i="2"/>
  <c r="N8992" i="2"/>
  <c r="M8992" i="2"/>
  <c r="K8992" i="2"/>
  <c r="J8992" i="2"/>
  <c r="I8992" i="2"/>
  <c r="F8992" i="2"/>
  <c r="E8992" i="2"/>
  <c r="D8992" i="2"/>
  <c r="B8992" i="2"/>
  <c r="A8992" i="2"/>
  <c r="N8991" i="2"/>
  <c r="M8991" i="2"/>
  <c r="K8991" i="2"/>
  <c r="J8991" i="2"/>
  <c r="I8991" i="2"/>
  <c r="F8991" i="2"/>
  <c r="E8991" i="2"/>
  <c r="D8991" i="2"/>
  <c r="B8991" i="2"/>
  <c r="A8991" i="2"/>
  <c r="N8990" i="2"/>
  <c r="M8990" i="2"/>
  <c r="K8990" i="2"/>
  <c r="J8990" i="2"/>
  <c r="I8990" i="2"/>
  <c r="F8990" i="2"/>
  <c r="E8990" i="2"/>
  <c r="D8990" i="2"/>
  <c r="B8990" i="2"/>
  <c r="A8990" i="2"/>
  <c r="N8989" i="2"/>
  <c r="M8989" i="2"/>
  <c r="K8989" i="2"/>
  <c r="J8989" i="2"/>
  <c r="I8989" i="2"/>
  <c r="F8989" i="2"/>
  <c r="E8989" i="2"/>
  <c r="D8989" i="2"/>
  <c r="B8989" i="2"/>
  <c r="A8989" i="2"/>
  <c r="N8988" i="2"/>
  <c r="M8988" i="2"/>
  <c r="K8988" i="2"/>
  <c r="J8988" i="2"/>
  <c r="I8988" i="2"/>
  <c r="F8988" i="2"/>
  <c r="E8988" i="2"/>
  <c r="D8988" i="2"/>
  <c r="B8988" i="2"/>
  <c r="A8988" i="2"/>
  <c r="N8987" i="2"/>
  <c r="M8987" i="2"/>
  <c r="K8987" i="2"/>
  <c r="J8987" i="2"/>
  <c r="I8987" i="2"/>
  <c r="F8987" i="2"/>
  <c r="E8987" i="2"/>
  <c r="D8987" i="2"/>
  <c r="B8987" i="2"/>
  <c r="A8987" i="2"/>
  <c r="N8986" i="2"/>
  <c r="M8986" i="2"/>
  <c r="K8986" i="2"/>
  <c r="J8986" i="2"/>
  <c r="I8986" i="2"/>
  <c r="F8986" i="2"/>
  <c r="E8986" i="2"/>
  <c r="D8986" i="2"/>
  <c r="B8986" i="2"/>
  <c r="A8986" i="2"/>
  <c r="N8985" i="2"/>
  <c r="M8985" i="2"/>
  <c r="K8985" i="2"/>
  <c r="J8985" i="2"/>
  <c r="I8985" i="2"/>
  <c r="F8985" i="2"/>
  <c r="E8985" i="2"/>
  <c r="D8985" i="2"/>
  <c r="B8985" i="2"/>
  <c r="A8985" i="2"/>
  <c r="N8984" i="2"/>
  <c r="M8984" i="2"/>
  <c r="K8984" i="2"/>
  <c r="J8984" i="2"/>
  <c r="I8984" i="2"/>
  <c r="F8984" i="2"/>
  <c r="E8984" i="2"/>
  <c r="D8984" i="2"/>
  <c r="B8984" i="2"/>
  <c r="A8984" i="2"/>
  <c r="N8983" i="2"/>
  <c r="M8983" i="2"/>
  <c r="K8983" i="2"/>
  <c r="J8983" i="2"/>
  <c r="I8983" i="2"/>
  <c r="F8983" i="2"/>
  <c r="E8983" i="2"/>
  <c r="D8983" i="2"/>
  <c r="B8983" i="2"/>
  <c r="A8983" i="2"/>
  <c r="N8982" i="2"/>
  <c r="M8982" i="2"/>
  <c r="K8982" i="2"/>
  <c r="J8982" i="2"/>
  <c r="I8982" i="2"/>
  <c r="F8982" i="2"/>
  <c r="E8982" i="2"/>
  <c r="D8982" i="2"/>
  <c r="B8982" i="2"/>
  <c r="A8982" i="2"/>
  <c r="N8981" i="2"/>
  <c r="M8981" i="2"/>
  <c r="K8981" i="2"/>
  <c r="J8981" i="2"/>
  <c r="I8981" i="2"/>
  <c r="F8981" i="2"/>
  <c r="E8981" i="2"/>
  <c r="D8981" i="2"/>
  <c r="B8981" i="2"/>
  <c r="A8981" i="2"/>
  <c r="N8980" i="2"/>
  <c r="M8980" i="2"/>
  <c r="K8980" i="2"/>
  <c r="J8980" i="2"/>
  <c r="I8980" i="2"/>
  <c r="F8980" i="2"/>
  <c r="E8980" i="2"/>
  <c r="D8980" i="2"/>
  <c r="B8980" i="2"/>
  <c r="A8980" i="2"/>
  <c r="N8979" i="2"/>
  <c r="M8979" i="2"/>
  <c r="K8979" i="2"/>
  <c r="J8979" i="2"/>
  <c r="I8979" i="2"/>
  <c r="F8979" i="2"/>
  <c r="E8979" i="2"/>
  <c r="D8979" i="2"/>
  <c r="B8979" i="2"/>
  <c r="A8979" i="2"/>
  <c r="N8978" i="2"/>
  <c r="M8978" i="2"/>
  <c r="K8978" i="2"/>
  <c r="J8978" i="2"/>
  <c r="I8978" i="2"/>
  <c r="F8978" i="2"/>
  <c r="E8978" i="2"/>
  <c r="D8978" i="2"/>
  <c r="B8978" i="2"/>
  <c r="A8978" i="2"/>
  <c r="N8977" i="2"/>
  <c r="M8977" i="2"/>
  <c r="K8977" i="2"/>
  <c r="J8977" i="2"/>
  <c r="I8977" i="2"/>
  <c r="F8977" i="2"/>
  <c r="E8977" i="2"/>
  <c r="D8977" i="2"/>
  <c r="B8977" i="2"/>
  <c r="A8977" i="2"/>
  <c r="N8976" i="2"/>
  <c r="M8976" i="2"/>
  <c r="K8976" i="2"/>
  <c r="J8976" i="2"/>
  <c r="I8976" i="2"/>
  <c r="F8976" i="2"/>
  <c r="E8976" i="2"/>
  <c r="D8976" i="2"/>
  <c r="B8976" i="2"/>
  <c r="A8976" i="2"/>
  <c r="N8975" i="2"/>
  <c r="M8975" i="2"/>
  <c r="K8975" i="2"/>
  <c r="J8975" i="2"/>
  <c r="I8975" i="2"/>
  <c r="F8975" i="2"/>
  <c r="E8975" i="2"/>
  <c r="D8975" i="2"/>
  <c r="B8975" i="2"/>
  <c r="A8975" i="2"/>
  <c r="N8974" i="2"/>
  <c r="M8974" i="2"/>
  <c r="K8974" i="2"/>
  <c r="J8974" i="2"/>
  <c r="I8974" i="2"/>
  <c r="F8974" i="2"/>
  <c r="E8974" i="2"/>
  <c r="D8974" i="2"/>
  <c r="B8974" i="2"/>
  <c r="A8974" i="2"/>
  <c r="N8973" i="2"/>
  <c r="M8973" i="2"/>
  <c r="K8973" i="2"/>
  <c r="J8973" i="2"/>
  <c r="I8973" i="2"/>
  <c r="F8973" i="2"/>
  <c r="E8973" i="2"/>
  <c r="D8973" i="2"/>
  <c r="B8973" i="2"/>
  <c r="A8973" i="2"/>
  <c r="N8972" i="2"/>
  <c r="M8972" i="2"/>
  <c r="K8972" i="2"/>
  <c r="J8972" i="2"/>
  <c r="I8972" i="2"/>
  <c r="F8972" i="2"/>
  <c r="E8972" i="2"/>
  <c r="D8972" i="2"/>
  <c r="B8972" i="2"/>
  <c r="A8972" i="2"/>
  <c r="N8971" i="2"/>
  <c r="M8971" i="2"/>
  <c r="K8971" i="2"/>
  <c r="J8971" i="2"/>
  <c r="I8971" i="2"/>
  <c r="F8971" i="2"/>
  <c r="E8971" i="2"/>
  <c r="D8971" i="2"/>
  <c r="B8971" i="2"/>
  <c r="A8971" i="2"/>
  <c r="N8970" i="2"/>
  <c r="M8970" i="2"/>
  <c r="K8970" i="2"/>
  <c r="J8970" i="2"/>
  <c r="I8970" i="2"/>
  <c r="F8970" i="2"/>
  <c r="E8970" i="2"/>
  <c r="D8970" i="2"/>
  <c r="B8970" i="2"/>
  <c r="A8970" i="2"/>
  <c r="N8969" i="2"/>
  <c r="M8969" i="2"/>
  <c r="K8969" i="2"/>
  <c r="J8969" i="2"/>
  <c r="I8969" i="2"/>
  <c r="F8969" i="2"/>
  <c r="E8969" i="2"/>
  <c r="D8969" i="2"/>
  <c r="B8969" i="2"/>
  <c r="A8969" i="2"/>
  <c r="N8968" i="2"/>
  <c r="M8968" i="2"/>
  <c r="K8968" i="2"/>
  <c r="J8968" i="2"/>
  <c r="I8968" i="2"/>
  <c r="F8968" i="2"/>
  <c r="E8968" i="2"/>
  <c r="D8968" i="2"/>
  <c r="B8968" i="2"/>
  <c r="A8968" i="2"/>
  <c r="N8967" i="2"/>
  <c r="M8967" i="2"/>
  <c r="K8967" i="2"/>
  <c r="J8967" i="2"/>
  <c r="I8967" i="2"/>
  <c r="F8967" i="2"/>
  <c r="E8967" i="2"/>
  <c r="D8967" i="2"/>
  <c r="B8967" i="2"/>
  <c r="A8967" i="2"/>
  <c r="N8966" i="2"/>
  <c r="M8966" i="2"/>
  <c r="K8966" i="2"/>
  <c r="J8966" i="2"/>
  <c r="I8966" i="2"/>
  <c r="F8966" i="2"/>
  <c r="E8966" i="2"/>
  <c r="D8966" i="2"/>
  <c r="B8966" i="2"/>
  <c r="A8966" i="2"/>
  <c r="N8965" i="2"/>
  <c r="M8965" i="2"/>
  <c r="K8965" i="2"/>
  <c r="J8965" i="2"/>
  <c r="I8965" i="2"/>
  <c r="F8965" i="2"/>
  <c r="E8965" i="2"/>
  <c r="D8965" i="2"/>
  <c r="B8965" i="2"/>
  <c r="A8965" i="2"/>
  <c r="N8964" i="2"/>
  <c r="M8964" i="2"/>
  <c r="K8964" i="2"/>
  <c r="J8964" i="2"/>
  <c r="I8964" i="2"/>
  <c r="F8964" i="2"/>
  <c r="E8964" i="2"/>
  <c r="D8964" i="2"/>
  <c r="B8964" i="2"/>
  <c r="A8964" i="2"/>
  <c r="N8963" i="2"/>
  <c r="M8963" i="2"/>
  <c r="K8963" i="2"/>
  <c r="J8963" i="2"/>
  <c r="I8963" i="2"/>
  <c r="F8963" i="2"/>
  <c r="E8963" i="2"/>
  <c r="D8963" i="2"/>
  <c r="B8963" i="2"/>
  <c r="A8963" i="2"/>
  <c r="N8962" i="2"/>
  <c r="M8962" i="2"/>
  <c r="K8962" i="2"/>
  <c r="J8962" i="2"/>
  <c r="I8962" i="2"/>
  <c r="F8962" i="2"/>
  <c r="E8962" i="2"/>
  <c r="D8962" i="2"/>
  <c r="B8962" i="2"/>
  <c r="A8962" i="2"/>
  <c r="N8961" i="2"/>
  <c r="M8961" i="2"/>
  <c r="K8961" i="2"/>
  <c r="J8961" i="2"/>
  <c r="I8961" i="2"/>
  <c r="F8961" i="2"/>
  <c r="E8961" i="2"/>
  <c r="D8961" i="2"/>
  <c r="B8961" i="2"/>
  <c r="A8961" i="2"/>
  <c r="N8960" i="2"/>
  <c r="M8960" i="2"/>
  <c r="K8960" i="2"/>
  <c r="J8960" i="2"/>
  <c r="I8960" i="2"/>
  <c r="F8960" i="2"/>
  <c r="E8960" i="2"/>
  <c r="D8960" i="2"/>
  <c r="B8960" i="2"/>
  <c r="A8960" i="2"/>
  <c r="N8959" i="2"/>
  <c r="M8959" i="2"/>
  <c r="K8959" i="2"/>
  <c r="J8959" i="2"/>
  <c r="I8959" i="2"/>
  <c r="F8959" i="2"/>
  <c r="E8959" i="2"/>
  <c r="D8959" i="2"/>
  <c r="B8959" i="2"/>
  <c r="A8959" i="2"/>
  <c r="N8958" i="2"/>
  <c r="M8958" i="2"/>
  <c r="K8958" i="2"/>
  <c r="J8958" i="2"/>
  <c r="I8958" i="2"/>
  <c r="F8958" i="2"/>
  <c r="E8958" i="2"/>
  <c r="D8958" i="2"/>
  <c r="B8958" i="2"/>
  <c r="A8958" i="2"/>
  <c r="N8957" i="2"/>
  <c r="M8957" i="2"/>
  <c r="K8957" i="2"/>
  <c r="J8957" i="2"/>
  <c r="I8957" i="2"/>
  <c r="F8957" i="2"/>
  <c r="E8957" i="2"/>
  <c r="D8957" i="2"/>
  <c r="B8957" i="2"/>
  <c r="A8957" i="2"/>
  <c r="N8956" i="2"/>
  <c r="M8956" i="2"/>
  <c r="K8956" i="2"/>
  <c r="J8956" i="2"/>
  <c r="I8956" i="2"/>
  <c r="F8956" i="2"/>
  <c r="E8956" i="2"/>
  <c r="D8956" i="2"/>
  <c r="B8956" i="2"/>
  <c r="A8956" i="2"/>
  <c r="N8955" i="2"/>
  <c r="M8955" i="2"/>
  <c r="K8955" i="2"/>
  <c r="J8955" i="2"/>
  <c r="I8955" i="2"/>
  <c r="F8955" i="2"/>
  <c r="E8955" i="2"/>
  <c r="D8955" i="2"/>
  <c r="B8955" i="2"/>
  <c r="A8955" i="2"/>
  <c r="N8954" i="2"/>
  <c r="M8954" i="2"/>
  <c r="K8954" i="2"/>
  <c r="J8954" i="2"/>
  <c r="I8954" i="2"/>
  <c r="F8954" i="2"/>
  <c r="E8954" i="2"/>
  <c r="D8954" i="2"/>
  <c r="B8954" i="2"/>
  <c r="A8954" i="2"/>
  <c r="N8953" i="2"/>
  <c r="M8953" i="2"/>
  <c r="K8953" i="2"/>
  <c r="J8953" i="2"/>
  <c r="I8953" i="2"/>
  <c r="F8953" i="2"/>
  <c r="E8953" i="2"/>
  <c r="D8953" i="2"/>
  <c r="B8953" i="2"/>
  <c r="A8953" i="2"/>
  <c r="N8952" i="2"/>
  <c r="M8952" i="2"/>
  <c r="K8952" i="2"/>
  <c r="J8952" i="2"/>
  <c r="I8952" i="2"/>
  <c r="F8952" i="2"/>
  <c r="E8952" i="2"/>
  <c r="D8952" i="2"/>
  <c r="B8952" i="2"/>
  <c r="A8952" i="2"/>
  <c r="N8951" i="2"/>
  <c r="M8951" i="2"/>
  <c r="K8951" i="2"/>
  <c r="J8951" i="2"/>
  <c r="I8951" i="2"/>
  <c r="F8951" i="2"/>
  <c r="E8951" i="2"/>
  <c r="D8951" i="2"/>
  <c r="B8951" i="2"/>
  <c r="A8951" i="2"/>
  <c r="N8950" i="2"/>
  <c r="M8950" i="2"/>
  <c r="K8950" i="2"/>
  <c r="J8950" i="2"/>
  <c r="I8950" i="2"/>
  <c r="F8950" i="2"/>
  <c r="E8950" i="2"/>
  <c r="D8950" i="2"/>
  <c r="B8950" i="2"/>
  <c r="A8950" i="2"/>
  <c r="N8949" i="2"/>
  <c r="M8949" i="2"/>
  <c r="K8949" i="2"/>
  <c r="J8949" i="2"/>
  <c r="I8949" i="2"/>
  <c r="F8949" i="2"/>
  <c r="E8949" i="2"/>
  <c r="D8949" i="2"/>
  <c r="B8949" i="2"/>
  <c r="A8949" i="2"/>
  <c r="N8948" i="2"/>
  <c r="M8948" i="2"/>
  <c r="K8948" i="2"/>
  <c r="J8948" i="2"/>
  <c r="I8948" i="2"/>
  <c r="F8948" i="2"/>
  <c r="E8948" i="2"/>
  <c r="D8948" i="2"/>
  <c r="B8948" i="2"/>
  <c r="A8948" i="2"/>
  <c r="N8947" i="2"/>
  <c r="M8947" i="2"/>
  <c r="K8947" i="2"/>
  <c r="J8947" i="2"/>
  <c r="I8947" i="2"/>
  <c r="F8947" i="2"/>
  <c r="E8947" i="2"/>
  <c r="D8947" i="2"/>
  <c r="B8947" i="2"/>
  <c r="A8947" i="2"/>
  <c r="N8946" i="2"/>
  <c r="M8946" i="2"/>
  <c r="K8946" i="2"/>
  <c r="J8946" i="2"/>
  <c r="I8946" i="2"/>
  <c r="F8946" i="2"/>
  <c r="E8946" i="2"/>
  <c r="D8946" i="2"/>
  <c r="B8946" i="2"/>
  <c r="A8946" i="2"/>
  <c r="N8945" i="2"/>
  <c r="M8945" i="2"/>
  <c r="K8945" i="2"/>
  <c r="J8945" i="2"/>
  <c r="I8945" i="2"/>
  <c r="F8945" i="2"/>
  <c r="E8945" i="2"/>
  <c r="D8945" i="2"/>
  <c r="B8945" i="2"/>
  <c r="A8945" i="2"/>
  <c r="N8944" i="2"/>
  <c r="M8944" i="2"/>
  <c r="K8944" i="2"/>
  <c r="J8944" i="2"/>
  <c r="I8944" i="2"/>
  <c r="F8944" i="2"/>
  <c r="E8944" i="2"/>
  <c r="D8944" i="2"/>
  <c r="B8944" i="2"/>
  <c r="A8944" i="2"/>
  <c r="N8943" i="2"/>
  <c r="M8943" i="2"/>
  <c r="K8943" i="2"/>
  <c r="J8943" i="2"/>
  <c r="I8943" i="2"/>
  <c r="F8943" i="2"/>
  <c r="E8943" i="2"/>
  <c r="D8943" i="2"/>
  <c r="B8943" i="2"/>
  <c r="A8943" i="2"/>
  <c r="N8942" i="2"/>
  <c r="M8942" i="2"/>
  <c r="K8942" i="2"/>
  <c r="J8942" i="2"/>
  <c r="I8942" i="2"/>
  <c r="F8942" i="2"/>
  <c r="E8942" i="2"/>
  <c r="D8942" i="2"/>
  <c r="B8942" i="2"/>
  <c r="A8942" i="2"/>
  <c r="N8941" i="2"/>
  <c r="M8941" i="2"/>
  <c r="K8941" i="2"/>
  <c r="J8941" i="2"/>
  <c r="I8941" i="2"/>
  <c r="F8941" i="2"/>
  <c r="E8941" i="2"/>
  <c r="D8941" i="2"/>
  <c r="B8941" i="2"/>
  <c r="A8941" i="2"/>
  <c r="N8940" i="2"/>
  <c r="M8940" i="2"/>
  <c r="K8940" i="2"/>
  <c r="J8940" i="2"/>
  <c r="I8940" i="2"/>
  <c r="F8940" i="2"/>
  <c r="E8940" i="2"/>
  <c r="D8940" i="2"/>
  <c r="B8940" i="2"/>
  <c r="A8940" i="2"/>
  <c r="N8939" i="2"/>
  <c r="M8939" i="2"/>
  <c r="K8939" i="2"/>
  <c r="J8939" i="2"/>
  <c r="I8939" i="2"/>
  <c r="F8939" i="2"/>
  <c r="E8939" i="2"/>
  <c r="D8939" i="2"/>
  <c r="B8939" i="2"/>
  <c r="A8939" i="2"/>
  <c r="N8938" i="2"/>
  <c r="M8938" i="2"/>
  <c r="K8938" i="2"/>
  <c r="J8938" i="2"/>
  <c r="I8938" i="2"/>
  <c r="F8938" i="2"/>
  <c r="E8938" i="2"/>
  <c r="D8938" i="2"/>
  <c r="B8938" i="2"/>
  <c r="A8938" i="2"/>
  <c r="N8937" i="2"/>
  <c r="M8937" i="2"/>
  <c r="K8937" i="2"/>
  <c r="J8937" i="2"/>
  <c r="I8937" i="2"/>
  <c r="F8937" i="2"/>
  <c r="E8937" i="2"/>
  <c r="D8937" i="2"/>
  <c r="B8937" i="2"/>
  <c r="A8937" i="2"/>
  <c r="N8936" i="2"/>
  <c r="M8936" i="2"/>
  <c r="K8936" i="2"/>
  <c r="J8936" i="2"/>
  <c r="I8936" i="2"/>
  <c r="F8936" i="2"/>
  <c r="E8936" i="2"/>
  <c r="D8936" i="2"/>
  <c r="B8936" i="2"/>
  <c r="A8936" i="2"/>
  <c r="N8935" i="2"/>
  <c r="M8935" i="2"/>
  <c r="K8935" i="2"/>
  <c r="J8935" i="2"/>
  <c r="I8935" i="2"/>
  <c r="F8935" i="2"/>
  <c r="E8935" i="2"/>
  <c r="D8935" i="2"/>
  <c r="B8935" i="2"/>
  <c r="A8935" i="2"/>
  <c r="N8934" i="2"/>
  <c r="M8934" i="2"/>
  <c r="K8934" i="2"/>
  <c r="J8934" i="2"/>
  <c r="I8934" i="2"/>
  <c r="F8934" i="2"/>
  <c r="E8934" i="2"/>
  <c r="D8934" i="2"/>
  <c r="B8934" i="2"/>
  <c r="A8934" i="2"/>
  <c r="N8933" i="2"/>
  <c r="M8933" i="2"/>
  <c r="K8933" i="2"/>
  <c r="J8933" i="2"/>
  <c r="I8933" i="2"/>
  <c r="F8933" i="2"/>
  <c r="E8933" i="2"/>
  <c r="D8933" i="2"/>
  <c r="B8933" i="2"/>
  <c r="A8933" i="2"/>
  <c r="N8932" i="2"/>
  <c r="M8932" i="2"/>
  <c r="K8932" i="2"/>
  <c r="J8932" i="2"/>
  <c r="I8932" i="2"/>
  <c r="F8932" i="2"/>
  <c r="E8932" i="2"/>
  <c r="D8932" i="2"/>
  <c r="B8932" i="2"/>
  <c r="A8932" i="2"/>
  <c r="N8931" i="2"/>
  <c r="M8931" i="2"/>
  <c r="K8931" i="2"/>
  <c r="J8931" i="2"/>
  <c r="I8931" i="2"/>
  <c r="F8931" i="2"/>
  <c r="E8931" i="2"/>
  <c r="D8931" i="2"/>
  <c r="B8931" i="2"/>
  <c r="A8931" i="2"/>
  <c r="N8930" i="2"/>
  <c r="M8930" i="2"/>
  <c r="K8930" i="2"/>
  <c r="J8930" i="2"/>
  <c r="I8930" i="2"/>
  <c r="F8930" i="2"/>
  <c r="E8930" i="2"/>
  <c r="D8930" i="2"/>
  <c r="B8930" i="2"/>
  <c r="A8930" i="2"/>
  <c r="N8929" i="2"/>
  <c r="M8929" i="2"/>
  <c r="K8929" i="2"/>
  <c r="J8929" i="2"/>
  <c r="I8929" i="2"/>
  <c r="F8929" i="2"/>
  <c r="E8929" i="2"/>
  <c r="D8929" i="2"/>
  <c r="B8929" i="2"/>
  <c r="A8929" i="2"/>
  <c r="N8928" i="2"/>
  <c r="M8928" i="2"/>
  <c r="K8928" i="2"/>
  <c r="J8928" i="2"/>
  <c r="I8928" i="2"/>
  <c r="F8928" i="2"/>
  <c r="E8928" i="2"/>
  <c r="D8928" i="2"/>
  <c r="B8928" i="2"/>
  <c r="A8928" i="2"/>
  <c r="N8927" i="2"/>
  <c r="M8927" i="2"/>
  <c r="K8927" i="2"/>
  <c r="J8927" i="2"/>
  <c r="I8927" i="2"/>
  <c r="F8927" i="2"/>
  <c r="E8927" i="2"/>
  <c r="D8927" i="2"/>
  <c r="B8927" i="2"/>
  <c r="A8927" i="2"/>
  <c r="N8926" i="2"/>
  <c r="M8926" i="2"/>
  <c r="K8926" i="2"/>
  <c r="J8926" i="2"/>
  <c r="I8926" i="2"/>
  <c r="F8926" i="2"/>
  <c r="E8926" i="2"/>
  <c r="D8926" i="2"/>
  <c r="B8926" i="2"/>
  <c r="A8926" i="2"/>
  <c r="N8925" i="2"/>
  <c r="M8925" i="2"/>
  <c r="K8925" i="2"/>
  <c r="J8925" i="2"/>
  <c r="I8925" i="2"/>
  <c r="F8925" i="2"/>
  <c r="E8925" i="2"/>
  <c r="D8925" i="2"/>
  <c r="B8925" i="2"/>
  <c r="A8925" i="2"/>
  <c r="N8924" i="2"/>
  <c r="M8924" i="2"/>
  <c r="K8924" i="2"/>
  <c r="J8924" i="2"/>
  <c r="I8924" i="2"/>
  <c r="F8924" i="2"/>
  <c r="E8924" i="2"/>
  <c r="D8924" i="2"/>
  <c r="B8924" i="2"/>
  <c r="A8924" i="2"/>
  <c r="N8923" i="2"/>
  <c r="M8923" i="2"/>
  <c r="K8923" i="2"/>
  <c r="J8923" i="2"/>
  <c r="I8923" i="2"/>
  <c r="F8923" i="2"/>
  <c r="E8923" i="2"/>
  <c r="D8923" i="2"/>
  <c r="B8923" i="2"/>
  <c r="A8923" i="2"/>
  <c r="N8922" i="2"/>
  <c r="M8922" i="2"/>
  <c r="K8922" i="2"/>
  <c r="J8922" i="2"/>
  <c r="I8922" i="2"/>
  <c r="F8922" i="2"/>
  <c r="E8922" i="2"/>
  <c r="D8922" i="2"/>
  <c r="B8922" i="2"/>
  <c r="A8922" i="2"/>
  <c r="N8921" i="2"/>
  <c r="M8921" i="2"/>
  <c r="K8921" i="2"/>
  <c r="J8921" i="2"/>
  <c r="I8921" i="2"/>
  <c r="F8921" i="2"/>
  <c r="E8921" i="2"/>
  <c r="D8921" i="2"/>
  <c r="B8921" i="2"/>
  <c r="A8921" i="2"/>
  <c r="N8920" i="2"/>
  <c r="M8920" i="2"/>
  <c r="K8920" i="2"/>
  <c r="J8920" i="2"/>
  <c r="I8920" i="2"/>
  <c r="F8920" i="2"/>
  <c r="E8920" i="2"/>
  <c r="D8920" i="2"/>
  <c r="B8920" i="2"/>
  <c r="A8920" i="2"/>
  <c r="N8919" i="2"/>
  <c r="M8919" i="2"/>
  <c r="K8919" i="2"/>
  <c r="J8919" i="2"/>
  <c r="I8919" i="2"/>
  <c r="F8919" i="2"/>
  <c r="E8919" i="2"/>
  <c r="D8919" i="2"/>
  <c r="B8919" i="2"/>
  <c r="A8919" i="2"/>
  <c r="N8918" i="2"/>
  <c r="M8918" i="2"/>
  <c r="K8918" i="2"/>
  <c r="J8918" i="2"/>
  <c r="I8918" i="2"/>
  <c r="F8918" i="2"/>
  <c r="E8918" i="2"/>
  <c r="D8918" i="2"/>
  <c r="B8918" i="2"/>
  <c r="A8918" i="2"/>
  <c r="N8917" i="2"/>
  <c r="M8917" i="2"/>
  <c r="K8917" i="2"/>
  <c r="J8917" i="2"/>
  <c r="I8917" i="2"/>
  <c r="F8917" i="2"/>
  <c r="E8917" i="2"/>
  <c r="D8917" i="2"/>
  <c r="B8917" i="2"/>
  <c r="A8917" i="2"/>
  <c r="N8916" i="2"/>
  <c r="M8916" i="2"/>
  <c r="K8916" i="2"/>
  <c r="J8916" i="2"/>
  <c r="I8916" i="2"/>
  <c r="F8916" i="2"/>
  <c r="E8916" i="2"/>
  <c r="D8916" i="2"/>
  <c r="B8916" i="2"/>
  <c r="A8916" i="2"/>
  <c r="N8915" i="2"/>
  <c r="M8915" i="2"/>
  <c r="K8915" i="2"/>
  <c r="J8915" i="2"/>
  <c r="I8915" i="2"/>
  <c r="F8915" i="2"/>
  <c r="E8915" i="2"/>
  <c r="D8915" i="2"/>
  <c r="B8915" i="2"/>
  <c r="A8915" i="2"/>
  <c r="N8914" i="2"/>
  <c r="M8914" i="2"/>
  <c r="K8914" i="2"/>
  <c r="J8914" i="2"/>
  <c r="I8914" i="2"/>
  <c r="F8914" i="2"/>
  <c r="E8914" i="2"/>
  <c r="D8914" i="2"/>
  <c r="B8914" i="2"/>
  <c r="A8914" i="2"/>
  <c r="N8913" i="2"/>
  <c r="M8913" i="2"/>
  <c r="K8913" i="2"/>
  <c r="J8913" i="2"/>
  <c r="I8913" i="2"/>
  <c r="F8913" i="2"/>
  <c r="E8913" i="2"/>
  <c r="D8913" i="2"/>
  <c r="B8913" i="2"/>
  <c r="A8913" i="2"/>
  <c r="N8912" i="2"/>
  <c r="M8912" i="2"/>
  <c r="K8912" i="2"/>
  <c r="J8912" i="2"/>
  <c r="I8912" i="2"/>
  <c r="F8912" i="2"/>
  <c r="E8912" i="2"/>
  <c r="D8912" i="2"/>
  <c r="B8912" i="2"/>
  <c r="A8912" i="2"/>
  <c r="N8911" i="2"/>
  <c r="M8911" i="2"/>
  <c r="K8911" i="2"/>
  <c r="J8911" i="2"/>
  <c r="I8911" i="2"/>
  <c r="F8911" i="2"/>
  <c r="E8911" i="2"/>
  <c r="D8911" i="2"/>
  <c r="B8911" i="2"/>
  <c r="A8911" i="2"/>
  <c r="N8910" i="2"/>
  <c r="M8910" i="2"/>
  <c r="K8910" i="2"/>
  <c r="J8910" i="2"/>
  <c r="I8910" i="2"/>
  <c r="F8910" i="2"/>
  <c r="E8910" i="2"/>
  <c r="D8910" i="2"/>
  <c r="B8910" i="2"/>
  <c r="A8910" i="2"/>
  <c r="N8909" i="2"/>
  <c r="M8909" i="2"/>
  <c r="K8909" i="2"/>
  <c r="J8909" i="2"/>
  <c r="I8909" i="2"/>
  <c r="F8909" i="2"/>
  <c r="E8909" i="2"/>
  <c r="D8909" i="2"/>
  <c r="B8909" i="2"/>
  <c r="A8909" i="2"/>
  <c r="N8908" i="2"/>
  <c r="M8908" i="2"/>
  <c r="K8908" i="2"/>
  <c r="J8908" i="2"/>
  <c r="I8908" i="2"/>
  <c r="F8908" i="2"/>
  <c r="E8908" i="2"/>
  <c r="D8908" i="2"/>
  <c r="B8908" i="2"/>
  <c r="A8908" i="2"/>
  <c r="N8907" i="2"/>
  <c r="M8907" i="2"/>
  <c r="K8907" i="2"/>
  <c r="J8907" i="2"/>
  <c r="I8907" i="2"/>
  <c r="F8907" i="2"/>
  <c r="E8907" i="2"/>
  <c r="D8907" i="2"/>
  <c r="B8907" i="2"/>
  <c r="A8907" i="2"/>
  <c r="N8906" i="2"/>
  <c r="M8906" i="2"/>
  <c r="K8906" i="2"/>
  <c r="J8906" i="2"/>
  <c r="I8906" i="2"/>
  <c r="F8906" i="2"/>
  <c r="E8906" i="2"/>
  <c r="D8906" i="2"/>
  <c r="B8906" i="2"/>
  <c r="A8906" i="2"/>
  <c r="N8905" i="2"/>
  <c r="M8905" i="2"/>
  <c r="K8905" i="2"/>
  <c r="J8905" i="2"/>
  <c r="I8905" i="2"/>
  <c r="F8905" i="2"/>
  <c r="E8905" i="2"/>
  <c r="D8905" i="2"/>
  <c r="B8905" i="2"/>
  <c r="A8905" i="2"/>
  <c r="N8904" i="2"/>
  <c r="M8904" i="2"/>
  <c r="K8904" i="2"/>
  <c r="J8904" i="2"/>
  <c r="I8904" i="2"/>
  <c r="F8904" i="2"/>
  <c r="E8904" i="2"/>
  <c r="D8904" i="2"/>
  <c r="B8904" i="2"/>
  <c r="A8904" i="2"/>
  <c r="N8903" i="2"/>
  <c r="M8903" i="2"/>
  <c r="K8903" i="2"/>
  <c r="J8903" i="2"/>
  <c r="I8903" i="2"/>
  <c r="F8903" i="2"/>
  <c r="E8903" i="2"/>
  <c r="D8903" i="2"/>
  <c r="B8903" i="2"/>
  <c r="A8903" i="2"/>
  <c r="N8902" i="2"/>
  <c r="M8902" i="2"/>
  <c r="K8902" i="2"/>
  <c r="J8902" i="2"/>
  <c r="I8902" i="2"/>
  <c r="F8902" i="2"/>
  <c r="E8902" i="2"/>
  <c r="D8902" i="2"/>
  <c r="B8902" i="2"/>
  <c r="A8902" i="2"/>
  <c r="N8901" i="2"/>
  <c r="M8901" i="2"/>
  <c r="K8901" i="2"/>
  <c r="J8901" i="2"/>
  <c r="I8901" i="2"/>
  <c r="F8901" i="2"/>
  <c r="E8901" i="2"/>
  <c r="D8901" i="2"/>
  <c r="B8901" i="2"/>
  <c r="A8901" i="2"/>
  <c r="N8900" i="2"/>
  <c r="M8900" i="2"/>
  <c r="K8900" i="2"/>
  <c r="J8900" i="2"/>
  <c r="I8900" i="2"/>
  <c r="F8900" i="2"/>
  <c r="E8900" i="2"/>
  <c r="D8900" i="2"/>
  <c r="B8900" i="2"/>
  <c r="A8900" i="2"/>
  <c r="N8899" i="2"/>
  <c r="M8899" i="2"/>
  <c r="K8899" i="2"/>
  <c r="J8899" i="2"/>
  <c r="I8899" i="2"/>
  <c r="F8899" i="2"/>
  <c r="E8899" i="2"/>
  <c r="D8899" i="2"/>
  <c r="B8899" i="2"/>
  <c r="A8899" i="2"/>
  <c r="N8898" i="2"/>
  <c r="M8898" i="2"/>
  <c r="K8898" i="2"/>
  <c r="J8898" i="2"/>
  <c r="I8898" i="2"/>
  <c r="F8898" i="2"/>
  <c r="E8898" i="2"/>
  <c r="D8898" i="2"/>
  <c r="B8898" i="2"/>
  <c r="A8898" i="2"/>
  <c r="N8897" i="2"/>
  <c r="M8897" i="2"/>
  <c r="K8897" i="2"/>
  <c r="J8897" i="2"/>
  <c r="I8897" i="2"/>
  <c r="F8897" i="2"/>
  <c r="E8897" i="2"/>
  <c r="D8897" i="2"/>
  <c r="B8897" i="2"/>
  <c r="A8897" i="2"/>
  <c r="N8896" i="2"/>
  <c r="M8896" i="2"/>
  <c r="K8896" i="2"/>
  <c r="J8896" i="2"/>
  <c r="I8896" i="2"/>
  <c r="F8896" i="2"/>
  <c r="E8896" i="2"/>
  <c r="D8896" i="2"/>
  <c r="B8896" i="2"/>
  <c r="A8896" i="2"/>
  <c r="N8895" i="2"/>
  <c r="M8895" i="2"/>
  <c r="K8895" i="2"/>
  <c r="J8895" i="2"/>
  <c r="I8895" i="2"/>
  <c r="F8895" i="2"/>
  <c r="E8895" i="2"/>
  <c r="D8895" i="2"/>
  <c r="B8895" i="2"/>
  <c r="A8895" i="2"/>
  <c r="N8894" i="2"/>
  <c r="M8894" i="2"/>
  <c r="K8894" i="2"/>
  <c r="J8894" i="2"/>
  <c r="I8894" i="2"/>
  <c r="F8894" i="2"/>
  <c r="E8894" i="2"/>
  <c r="D8894" i="2"/>
  <c r="B8894" i="2"/>
  <c r="A8894" i="2"/>
  <c r="N8893" i="2"/>
  <c r="M8893" i="2"/>
  <c r="K8893" i="2"/>
  <c r="J8893" i="2"/>
  <c r="I8893" i="2"/>
  <c r="F8893" i="2"/>
  <c r="E8893" i="2"/>
  <c r="D8893" i="2"/>
  <c r="B8893" i="2"/>
  <c r="A8893" i="2"/>
  <c r="N8892" i="2"/>
  <c r="M8892" i="2"/>
  <c r="K8892" i="2"/>
  <c r="J8892" i="2"/>
  <c r="I8892" i="2"/>
  <c r="F8892" i="2"/>
  <c r="E8892" i="2"/>
  <c r="D8892" i="2"/>
  <c r="B8892" i="2"/>
  <c r="A8892" i="2"/>
  <c r="N8891" i="2"/>
  <c r="M8891" i="2"/>
  <c r="K8891" i="2"/>
  <c r="J8891" i="2"/>
  <c r="I8891" i="2"/>
  <c r="F8891" i="2"/>
  <c r="E8891" i="2"/>
  <c r="D8891" i="2"/>
  <c r="B8891" i="2"/>
  <c r="A8891" i="2"/>
  <c r="N8890" i="2"/>
  <c r="M8890" i="2"/>
  <c r="K8890" i="2"/>
  <c r="J8890" i="2"/>
  <c r="I8890" i="2"/>
  <c r="F8890" i="2"/>
  <c r="E8890" i="2"/>
  <c r="D8890" i="2"/>
  <c r="B8890" i="2"/>
  <c r="A8890" i="2"/>
  <c r="N8889" i="2"/>
  <c r="M8889" i="2"/>
  <c r="K8889" i="2"/>
  <c r="J8889" i="2"/>
  <c r="I8889" i="2"/>
  <c r="F8889" i="2"/>
  <c r="E8889" i="2"/>
  <c r="D8889" i="2"/>
  <c r="B8889" i="2"/>
  <c r="A8889" i="2"/>
  <c r="N8888" i="2"/>
  <c r="M8888" i="2"/>
  <c r="K8888" i="2"/>
  <c r="J8888" i="2"/>
  <c r="I8888" i="2"/>
  <c r="F8888" i="2"/>
  <c r="E8888" i="2"/>
  <c r="D8888" i="2"/>
  <c r="B8888" i="2"/>
  <c r="A8888" i="2"/>
  <c r="N8887" i="2"/>
  <c r="M8887" i="2"/>
  <c r="K8887" i="2"/>
  <c r="J8887" i="2"/>
  <c r="I8887" i="2"/>
  <c r="F8887" i="2"/>
  <c r="E8887" i="2"/>
  <c r="D8887" i="2"/>
  <c r="B8887" i="2"/>
  <c r="A8887" i="2"/>
  <c r="N8886" i="2"/>
  <c r="M8886" i="2"/>
  <c r="K8886" i="2"/>
  <c r="J8886" i="2"/>
  <c r="I8886" i="2"/>
  <c r="F8886" i="2"/>
  <c r="E8886" i="2"/>
  <c r="D8886" i="2"/>
  <c r="B8886" i="2"/>
  <c r="A8886" i="2"/>
  <c r="N8885" i="2"/>
  <c r="M8885" i="2"/>
  <c r="K8885" i="2"/>
  <c r="J8885" i="2"/>
  <c r="I8885" i="2"/>
  <c r="F8885" i="2"/>
  <c r="E8885" i="2"/>
  <c r="D8885" i="2"/>
  <c r="B8885" i="2"/>
  <c r="A8885" i="2"/>
  <c r="N8884" i="2"/>
  <c r="M8884" i="2"/>
  <c r="K8884" i="2"/>
  <c r="J8884" i="2"/>
  <c r="I8884" i="2"/>
  <c r="F8884" i="2"/>
  <c r="E8884" i="2"/>
  <c r="D8884" i="2"/>
  <c r="B8884" i="2"/>
  <c r="A8884" i="2"/>
  <c r="N8883" i="2"/>
  <c r="M8883" i="2"/>
  <c r="K8883" i="2"/>
  <c r="J8883" i="2"/>
  <c r="I8883" i="2"/>
  <c r="F8883" i="2"/>
  <c r="E8883" i="2"/>
  <c r="D8883" i="2"/>
  <c r="B8883" i="2"/>
  <c r="A8883" i="2"/>
  <c r="N8882" i="2"/>
  <c r="M8882" i="2"/>
  <c r="K8882" i="2"/>
  <c r="J8882" i="2"/>
  <c r="I8882" i="2"/>
  <c r="F8882" i="2"/>
  <c r="E8882" i="2"/>
  <c r="D8882" i="2"/>
  <c r="B8882" i="2"/>
  <c r="A8882" i="2"/>
  <c r="N8881" i="2"/>
  <c r="M8881" i="2"/>
  <c r="K8881" i="2"/>
  <c r="J8881" i="2"/>
  <c r="I8881" i="2"/>
  <c r="F8881" i="2"/>
  <c r="E8881" i="2"/>
  <c r="D8881" i="2"/>
  <c r="B8881" i="2"/>
  <c r="A8881" i="2"/>
  <c r="N8880" i="2"/>
  <c r="M8880" i="2"/>
  <c r="K8880" i="2"/>
  <c r="J8880" i="2"/>
  <c r="I8880" i="2"/>
  <c r="F8880" i="2"/>
  <c r="E8880" i="2"/>
  <c r="D8880" i="2"/>
  <c r="B8880" i="2"/>
  <c r="A8880" i="2"/>
  <c r="N8879" i="2"/>
  <c r="M8879" i="2"/>
  <c r="K8879" i="2"/>
  <c r="J8879" i="2"/>
  <c r="I8879" i="2"/>
  <c r="F8879" i="2"/>
  <c r="E8879" i="2"/>
  <c r="D8879" i="2"/>
  <c r="B8879" i="2"/>
  <c r="A8879" i="2"/>
  <c r="N8878" i="2"/>
  <c r="M8878" i="2"/>
  <c r="K8878" i="2"/>
  <c r="J8878" i="2"/>
  <c r="I8878" i="2"/>
  <c r="F8878" i="2"/>
  <c r="E8878" i="2"/>
  <c r="D8878" i="2"/>
  <c r="B8878" i="2"/>
  <c r="A8878" i="2"/>
  <c r="N8877" i="2"/>
  <c r="M8877" i="2"/>
  <c r="K8877" i="2"/>
  <c r="J8877" i="2"/>
  <c r="I8877" i="2"/>
  <c r="F8877" i="2"/>
  <c r="E8877" i="2"/>
  <c r="D8877" i="2"/>
  <c r="B8877" i="2"/>
  <c r="A8877" i="2"/>
  <c r="N8876" i="2"/>
  <c r="M8876" i="2"/>
  <c r="K8876" i="2"/>
  <c r="J8876" i="2"/>
  <c r="I8876" i="2"/>
  <c r="F8876" i="2"/>
  <c r="E8876" i="2"/>
  <c r="D8876" i="2"/>
  <c r="B8876" i="2"/>
  <c r="A8876" i="2"/>
  <c r="N8875" i="2"/>
  <c r="M8875" i="2"/>
  <c r="K8875" i="2"/>
  <c r="J8875" i="2"/>
  <c r="I8875" i="2"/>
  <c r="F8875" i="2"/>
  <c r="E8875" i="2"/>
  <c r="D8875" i="2"/>
  <c r="B8875" i="2"/>
  <c r="A8875" i="2"/>
  <c r="N8874" i="2"/>
  <c r="M8874" i="2"/>
  <c r="K8874" i="2"/>
  <c r="J8874" i="2"/>
  <c r="I8874" i="2"/>
  <c r="F8874" i="2"/>
  <c r="E8874" i="2"/>
  <c r="D8874" i="2"/>
  <c r="B8874" i="2"/>
  <c r="A8874" i="2"/>
  <c r="N8873" i="2"/>
  <c r="M8873" i="2"/>
  <c r="K8873" i="2"/>
  <c r="J8873" i="2"/>
  <c r="I8873" i="2"/>
  <c r="F8873" i="2"/>
  <c r="E8873" i="2"/>
  <c r="D8873" i="2"/>
  <c r="B8873" i="2"/>
  <c r="A8873" i="2"/>
  <c r="N8872" i="2"/>
  <c r="M8872" i="2"/>
  <c r="K8872" i="2"/>
  <c r="J8872" i="2"/>
  <c r="I8872" i="2"/>
  <c r="F8872" i="2"/>
  <c r="E8872" i="2"/>
  <c r="D8872" i="2"/>
  <c r="B8872" i="2"/>
  <c r="A8872" i="2"/>
  <c r="N8871" i="2"/>
  <c r="M8871" i="2"/>
  <c r="K8871" i="2"/>
  <c r="J8871" i="2"/>
  <c r="I8871" i="2"/>
  <c r="F8871" i="2"/>
  <c r="E8871" i="2"/>
  <c r="D8871" i="2"/>
  <c r="B8871" i="2"/>
  <c r="A8871" i="2"/>
  <c r="N8870" i="2"/>
  <c r="M8870" i="2"/>
  <c r="K8870" i="2"/>
  <c r="J8870" i="2"/>
  <c r="I8870" i="2"/>
  <c r="F8870" i="2"/>
  <c r="E8870" i="2"/>
  <c r="D8870" i="2"/>
  <c r="B8870" i="2"/>
  <c r="A8870" i="2"/>
  <c r="N8869" i="2"/>
  <c r="M8869" i="2"/>
  <c r="K8869" i="2"/>
  <c r="J8869" i="2"/>
  <c r="I8869" i="2"/>
  <c r="F8869" i="2"/>
  <c r="E8869" i="2"/>
  <c r="D8869" i="2"/>
  <c r="B8869" i="2"/>
  <c r="A8869" i="2"/>
  <c r="N8868" i="2"/>
  <c r="M8868" i="2"/>
  <c r="K8868" i="2"/>
  <c r="J8868" i="2"/>
  <c r="I8868" i="2"/>
  <c r="F8868" i="2"/>
  <c r="E8868" i="2"/>
  <c r="D8868" i="2"/>
  <c r="B8868" i="2"/>
  <c r="A8868" i="2"/>
  <c r="N8867" i="2"/>
  <c r="M8867" i="2"/>
  <c r="K8867" i="2"/>
  <c r="J8867" i="2"/>
  <c r="I8867" i="2"/>
  <c r="F8867" i="2"/>
  <c r="E8867" i="2"/>
  <c r="D8867" i="2"/>
  <c r="B8867" i="2"/>
  <c r="A8867" i="2"/>
  <c r="N8866" i="2"/>
  <c r="M8866" i="2"/>
  <c r="K8866" i="2"/>
  <c r="J8866" i="2"/>
  <c r="I8866" i="2"/>
  <c r="F8866" i="2"/>
  <c r="E8866" i="2"/>
  <c r="D8866" i="2"/>
  <c r="B8866" i="2"/>
  <c r="A8866" i="2"/>
  <c r="N8865" i="2"/>
  <c r="M8865" i="2"/>
  <c r="K8865" i="2"/>
  <c r="J8865" i="2"/>
  <c r="I8865" i="2"/>
  <c r="F8865" i="2"/>
  <c r="E8865" i="2"/>
  <c r="D8865" i="2"/>
  <c r="B8865" i="2"/>
  <c r="A8865" i="2"/>
  <c r="N8864" i="2"/>
  <c r="M8864" i="2"/>
  <c r="K8864" i="2"/>
  <c r="J8864" i="2"/>
  <c r="I8864" i="2"/>
  <c r="F8864" i="2"/>
  <c r="E8864" i="2"/>
  <c r="D8864" i="2"/>
  <c r="B8864" i="2"/>
  <c r="A8864" i="2"/>
  <c r="N8863" i="2"/>
  <c r="M8863" i="2"/>
  <c r="K8863" i="2"/>
  <c r="J8863" i="2"/>
  <c r="I8863" i="2"/>
  <c r="F8863" i="2"/>
  <c r="E8863" i="2"/>
  <c r="D8863" i="2"/>
  <c r="B8863" i="2"/>
  <c r="A8863" i="2"/>
  <c r="N8862" i="2"/>
  <c r="M8862" i="2"/>
  <c r="K8862" i="2"/>
  <c r="J8862" i="2"/>
  <c r="I8862" i="2"/>
  <c r="F8862" i="2"/>
  <c r="E8862" i="2"/>
  <c r="D8862" i="2"/>
  <c r="B8862" i="2"/>
  <c r="A8862" i="2"/>
  <c r="N8861" i="2"/>
  <c r="M8861" i="2"/>
  <c r="K8861" i="2"/>
  <c r="J8861" i="2"/>
  <c r="I8861" i="2"/>
  <c r="F8861" i="2"/>
  <c r="E8861" i="2"/>
  <c r="D8861" i="2"/>
  <c r="B8861" i="2"/>
  <c r="A8861" i="2"/>
  <c r="N8860" i="2"/>
  <c r="M8860" i="2"/>
  <c r="K8860" i="2"/>
  <c r="J8860" i="2"/>
  <c r="I8860" i="2"/>
  <c r="F8860" i="2"/>
  <c r="E8860" i="2"/>
  <c r="D8860" i="2"/>
  <c r="B8860" i="2"/>
  <c r="A8860" i="2"/>
  <c r="N8859" i="2"/>
  <c r="M8859" i="2"/>
  <c r="K8859" i="2"/>
  <c r="J8859" i="2"/>
  <c r="I8859" i="2"/>
  <c r="F8859" i="2"/>
  <c r="E8859" i="2"/>
  <c r="D8859" i="2"/>
  <c r="B8859" i="2"/>
  <c r="A8859" i="2"/>
  <c r="N8858" i="2"/>
  <c r="M8858" i="2"/>
  <c r="K8858" i="2"/>
  <c r="J8858" i="2"/>
  <c r="I8858" i="2"/>
  <c r="F8858" i="2"/>
  <c r="E8858" i="2"/>
  <c r="D8858" i="2"/>
  <c r="B8858" i="2"/>
  <c r="A8858" i="2"/>
  <c r="N8857" i="2"/>
  <c r="M8857" i="2"/>
  <c r="K8857" i="2"/>
  <c r="J8857" i="2"/>
  <c r="I8857" i="2"/>
  <c r="F8857" i="2"/>
  <c r="E8857" i="2"/>
  <c r="D8857" i="2"/>
  <c r="B8857" i="2"/>
  <c r="A8857" i="2"/>
  <c r="N8856" i="2"/>
  <c r="M8856" i="2"/>
  <c r="K8856" i="2"/>
  <c r="J8856" i="2"/>
  <c r="I8856" i="2"/>
  <c r="F8856" i="2"/>
  <c r="E8856" i="2"/>
  <c r="D8856" i="2"/>
  <c r="B8856" i="2"/>
  <c r="A8856" i="2"/>
  <c r="N8855" i="2"/>
  <c r="M8855" i="2"/>
  <c r="K8855" i="2"/>
  <c r="J8855" i="2"/>
  <c r="I8855" i="2"/>
  <c r="F8855" i="2"/>
  <c r="E8855" i="2"/>
  <c r="D8855" i="2"/>
  <c r="B8855" i="2"/>
  <c r="A8855" i="2"/>
  <c r="N8854" i="2"/>
  <c r="M8854" i="2"/>
  <c r="K8854" i="2"/>
  <c r="J8854" i="2"/>
  <c r="I8854" i="2"/>
  <c r="F8854" i="2"/>
  <c r="E8854" i="2"/>
  <c r="D8854" i="2"/>
  <c r="B8854" i="2"/>
  <c r="A8854" i="2"/>
  <c r="N8853" i="2"/>
  <c r="M8853" i="2"/>
  <c r="K8853" i="2"/>
  <c r="J8853" i="2"/>
  <c r="I8853" i="2"/>
  <c r="F8853" i="2"/>
  <c r="E8853" i="2"/>
  <c r="D8853" i="2"/>
  <c r="B8853" i="2"/>
  <c r="A8853" i="2"/>
  <c r="N8852" i="2"/>
  <c r="M8852" i="2"/>
  <c r="K8852" i="2"/>
  <c r="J8852" i="2"/>
  <c r="I8852" i="2"/>
  <c r="F8852" i="2"/>
  <c r="E8852" i="2"/>
  <c r="D8852" i="2"/>
  <c r="B8852" i="2"/>
  <c r="A8852" i="2"/>
  <c r="N8851" i="2"/>
  <c r="M8851" i="2"/>
  <c r="K8851" i="2"/>
  <c r="J8851" i="2"/>
  <c r="I8851" i="2"/>
  <c r="F8851" i="2"/>
  <c r="E8851" i="2"/>
  <c r="D8851" i="2"/>
  <c r="B8851" i="2"/>
  <c r="A8851" i="2"/>
  <c r="N8850" i="2"/>
  <c r="M8850" i="2"/>
  <c r="K8850" i="2"/>
  <c r="J8850" i="2"/>
  <c r="I8850" i="2"/>
  <c r="F8850" i="2"/>
  <c r="E8850" i="2"/>
  <c r="D8850" i="2"/>
  <c r="B8850" i="2"/>
  <c r="A8850" i="2"/>
  <c r="N8849" i="2"/>
  <c r="M8849" i="2"/>
  <c r="K8849" i="2"/>
  <c r="J8849" i="2"/>
  <c r="I8849" i="2"/>
  <c r="F8849" i="2"/>
  <c r="E8849" i="2"/>
  <c r="D8849" i="2"/>
  <c r="B8849" i="2"/>
  <c r="A8849" i="2"/>
  <c r="N8848" i="2"/>
  <c r="M8848" i="2"/>
  <c r="K8848" i="2"/>
  <c r="J8848" i="2"/>
  <c r="I8848" i="2"/>
  <c r="F8848" i="2"/>
  <c r="E8848" i="2"/>
  <c r="D8848" i="2"/>
  <c r="B8848" i="2"/>
  <c r="A8848" i="2"/>
  <c r="N8847" i="2"/>
  <c r="M8847" i="2"/>
  <c r="K8847" i="2"/>
  <c r="J8847" i="2"/>
  <c r="I8847" i="2"/>
  <c r="F8847" i="2"/>
  <c r="E8847" i="2"/>
  <c r="D8847" i="2"/>
  <c r="B8847" i="2"/>
  <c r="A8847" i="2"/>
  <c r="N8846" i="2"/>
  <c r="M8846" i="2"/>
  <c r="K8846" i="2"/>
  <c r="J8846" i="2"/>
  <c r="I8846" i="2"/>
  <c r="F8846" i="2"/>
  <c r="E8846" i="2"/>
  <c r="D8846" i="2"/>
  <c r="B8846" i="2"/>
  <c r="A8846" i="2"/>
  <c r="N8845" i="2"/>
  <c r="M8845" i="2"/>
  <c r="K8845" i="2"/>
  <c r="J8845" i="2"/>
  <c r="I8845" i="2"/>
  <c r="F8845" i="2"/>
  <c r="E8845" i="2"/>
  <c r="D8845" i="2"/>
  <c r="B8845" i="2"/>
  <c r="A8845" i="2"/>
  <c r="N8844" i="2"/>
  <c r="M8844" i="2"/>
  <c r="K8844" i="2"/>
  <c r="J8844" i="2"/>
  <c r="I8844" i="2"/>
  <c r="F8844" i="2"/>
  <c r="E8844" i="2"/>
  <c r="D8844" i="2"/>
  <c r="B8844" i="2"/>
  <c r="A8844" i="2"/>
  <c r="N8843" i="2"/>
  <c r="M8843" i="2"/>
  <c r="K8843" i="2"/>
  <c r="J8843" i="2"/>
  <c r="I8843" i="2"/>
  <c r="F8843" i="2"/>
  <c r="E8843" i="2"/>
  <c r="D8843" i="2"/>
  <c r="B8843" i="2"/>
  <c r="A8843" i="2"/>
  <c r="N8842" i="2"/>
  <c r="M8842" i="2"/>
  <c r="K8842" i="2"/>
  <c r="J8842" i="2"/>
  <c r="I8842" i="2"/>
  <c r="F8842" i="2"/>
  <c r="E8842" i="2"/>
  <c r="D8842" i="2"/>
  <c r="B8842" i="2"/>
  <c r="A8842" i="2"/>
  <c r="N8841" i="2"/>
  <c r="M8841" i="2"/>
  <c r="K8841" i="2"/>
  <c r="J8841" i="2"/>
  <c r="I8841" i="2"/>
  <c r="F8841" i="2"/>
  <c r="E8841" i="2"/>
  <c r="D8841" i="2"/>
  <c r="B8841" i="2"/>
  <c r="A8841" i="2"/>
  <c r="N8840" i="2"/>
  <c r="M8840" i="2"/>
  <c r="K8840" i="2"/>
  <c r="J8840" i="2"/>
  <c r="I8840" i="2"/>
  <c r="F8840" i="2"/>
  <c r="E8840" i="2"/>
  <c r="D8840" i="2"/>
  <c r="B8840" i="2"/>
  <c r="A8840" i="2"/>
  <c r="N8839" i="2"/>
  <c r="M8839" i="2"/>
  <c r="K8839" i="2"/>
  <c r="J8839" i="2"/>
  <c r="I8839" i="2"/>
  <c r="F8839" i="2"/>
  <c r="E8839" i="2"/>
  <c r="D8839" i="2"/>
  <c r="B8839" i="2"/>
  <c r="A8839" i="2"/>
  <c r="N8838" i="2"/>
  <c r="M8838" i="2"/>
  <c r="K8838" i="2"/>
  <c r="J8838" i="2"/>
  <c r="I8838" i="2"/>
  <c r="F8838" i="2"/>
  <c r="E8838" i="2"/>
  <c r="D8838" i="2"/>
  <c r="B8838" i="2"/>
  <c r="A8838" i="2"/>
  <c r="N8837" i="2"/>
  <c r="M8837" i="2"/>
  <c r="K8837" i="2"/>
  <c r="J8837" i="2"/>
  <c r="I8837" i="2"/>
  <c r="F8837" i="2"/>
  <c r="E8837" i="2"/>
  <c r="D8837" i="2"/>
  <c r="B8837" i="2"/>
  <c r="A8837" i="2"/>
  <c r="N8836" i="2"/>
  <c r="M8836" i="2"/>
  <c r="K8836" i="2"/>
  <c r="J8836" i="2"/>
  <c r="I8836" i="2"/>
  <c r="F8836" i="2"/>
  <c r="E8836" i="2"/>
  <c r="D8836" i="2"/>
  <c r="B8836" i="2"/>
  <c r="A8836" i="2"/>
  <c r="N8835" i="2"/>
  <c r="M8835" i="2"/>
  <c r="K8835" i="2"/>
  <c r="J8835" i="2"/>
  <c r="I8835" i="2"/>
  <c r="F8835" i="2"/>
  <c r="E8835" i="2"/>
  <c r="D8835" i="2"/>
  <c r="B8835" i="2"/>
  <c r="A8835" i="2"/>
  <c r="N8834" i="2"/>
  <c r="M8834" i="2"/>
  <c r="K8834" i="2"/>
  <c r="J8834" i="2"/>
  <c r="I8834" i="2"/>
  <c r="F8834" i="2"/>
  <c r="E8834" i="2"/>
  <c r="D8834" i="2"/>
  <c r="B8834" i="2"/>
  <c r="A8834" i="2"/>
  <c r="N8833" i="2"/>
  <c r="M8833" i="2"/>
  <c r="K8833" i="2"/>
  <c r="J8833" i="2"/>
  <c r="I8833" i="2"/>
  <c r="F8833" i="2"/>
  <c r="E8833" i="2"/>
  <c r="D8833" i="2"/>
  <c r="B8833" i="2"/>
  <c r="A8833" i="2"/>
  <c r="N8832" i="2"/>
  <c r="M8832" i="2"/>
  <c r="K8832" i="2"/>
  <c r="J8832" i="2"/>
  <c r="I8832" i="2"/>
  <c r="F8832" i="2"/>
  <c r="E8832" i="2"/>
  <c r="D8832" i="2"/>
  <c r="B8832" i="2"/>
  <c r="A8832" i="2"/>
  <c r="N8831" i="2"/>
  <c r="M8831" i="2"/>
  <c r="K8831" i="2"/>
  <c r="J8831" i="2"/>
  <c r="I8831" i="2"/>
  <c r="F8831" i="2"/>
  <c r="E8831" i="2"/>
  <c r="D8831" i="2"/>
  <c r="B8831" i="2"/>
  <c r="A8831" i="2"/>
  <c r="N8830" i="2"/>
  <c r="M8830" i="2"/>
  <c r="K8830" i="2"/>
  <c r="J8830" i="2"/>
  <c r="I8830" i="2"/>
  <c r="F8830" i="2"/>
  <c r="E8830" i="2"/>
  <c r="D8830" i="2"/>
  <c r="B8830" i="2"/>
  <c r="A8830" i="2"/>
  <c r="N8829" i="2"/>
  <c r="M8829" i="2"/>
  <c r="K8829" i="2"/>
  <c r="J8829" i="2"/>
  <c r="I8829" i="2"/>
  <c r="F8829" i="2"/>
  <c r="E8829" i="2"/>
  <c r="D8829" i="2"/>
  <c r="B8829" i="2"/>
  <c r="A8829" i="2"/>
  <c r="N8828" i="2"/>
  <c r="M8828" i="2"/>
  <c r="K8828" i="2"/>
  <c r="J8828" i="2"/>
  <c r="I8828" i="2"/>
  <c r="F8828" i="2"/>
  <c r="E8828" i="2"/>
  <c r="D8828" i="2"/>
  <c r="B8828" i="2"/>
  <c r="A8828" i="2"/>
  <c r="N8827" i="2"/>
  <c r="M8827" i="2"/>
  <c r="K8827" i="2"/>
  <c r="J8827" i="2"/>
  <c r="I8827" i="2"/>
  <c r="F8827" i="2"/>
  <c r="E8827" i="2"/>
  <c r="D8827" i="2"/>
  <c r="B8827" i="2"/>
  <c r="A8827" i="2"/>
  <c r="N8826" i="2"/>
  <c r="M8826" i="2"/>
  <c r="K8826" i="2"/>
  <c r="J8826" i="2"/>
  <c r="I8826" i="2"/>
  <c r="F8826" i="2"/>
  <c r="E8826" i="2"/>
  <c r="D8826" i="2"/>
  <c r="B8826" i="2"/>
  <c r="A8826" i="2"/>
  <c r="N8825" i="2"/>
  <c r="M8825" i="2"/>
  <c r="K8825" i="2"/>
  <c r="J8825" i="2"/>
  <c r="I8825" i="2"/>
  <c r="F8825" i="2"/>
  <c r="E8825" i="2"/>
  <c r="D8825" i="2"/>
  <c r="B8825" i="2"/>
  <c r="A8825" i="2"/>
  <c r="N8824" i="2"/>
  <c r="M8824" i="2"/>
  <c r="K8824" i="2"/>
  <c r="J8824" i="2"/>
  <c r="I8824" i="2"/>
  <c r="F8824" i="2"/>
  <c r="E8824" i="2"/>
  <c r="D8824" i="2"/>
  <c r="B8824" i="2"/>
  <c r="A8824" i="2"/>
  <c r="N8823" i="2"/>
  <c r="M8823" i="2"/>
  <c r="K8823" i="2"/>
  <c r="J8823" i="2"/>
  <c r="I8823" i="2"/>
  <c r="F8823" i="2"/>
  <c r="E8823" i="2"/>
  <c r="D8823" i="2"/>
  <c r="B8823" i="2"/>
  <c r="A8823" i="2"/>
  <c r="N8822" i="2"/>
  <c r="M8822" i="2"/>
  <c r="K8822" i="2"/>
  <c r="J8822" i="2"/>
  <c r="I8822" i="2"/>
  <c r="F8822" i="2"/>
  <c r="E8822" i="2"/>
  <c r="D8822" i="2"/>
  <c r="B8822" i="2"/>
  <c r="A8822" i="2"/>
  <c r="N8821" i="2"/>
  <c r="M8821" i="2"/>
  <c r="K8821" i="2"/>
  <c r="J8821" i="2"/>
  <c r="I8821" i="2"/>
  <c r="F8821" i="2"/>
  <c r="E8821" i="2"/>
  <c r="D8821" i="2"/>
  <c r="B8821" i="2"/>
  <c r="A8821" i="2"/>
  <c r="N8820" i="2"/>
  <c r="M8820" i="2"/>
  <c r="K8820" i="2"/>
  <c r="J8820" i="2"/>
  <c r="I8820" i="2"/>
  <c r="F8820" i="2"/>
  <c r="E8820" i="2"/>
  <c r="D8820" i="2"/>
  <c r="B8820" i="2"/>
  <c r="A8820" i="2"/>
  <c r="N8819" i="2"/>
  <c r="M8819" i="2"/>
  <c r="K8819" i="2"/>
  <c r="J8819" i="2"/>
  <c r="I8819" i="2"/>
  <c r="F8819" i="2"/>
  <c r="E8819" i="2"/>
  <c r="D8819" i="2"/>
  <c r="B8819" i="2"/>
  <c r="A8819" i="2"/>
  <c r="N8818" i="2"/>
  <c r="M8818" i="2"/>
  <c r="K8818" i="2"/>
  <c r="J8818" i="2"/>
  <c r="I8818" i="2"/>
  <c r="F8818" i="2"/>
  <c r="E8818" i="2"/>
  <c r="D8818" i="2"/>
  <c r="B8818" i="2"/>
  <c r="A8818" i="2"/>
  <c r="N8817" i="2"/>
  <c r="M8817" i="2"/>
  <c r="K8817" i="2"/>
  <c r="J8817" i="2"/>
  <c r="I8817" i="2"/>
  <c r="F8817" i="2"/>
  <c r="E8817" i="2"/>
  <c r="D8817" i="2"/>
  <c r="B8817" i="2"/>
  <c r="A8817" i="2"/>
  <c r="N8816" i="2"/>
  <c r="M8816" i="2"/>
  <c r="K8816" i="2"/>
  <c r="J8816" i="2"/>
  <c r="I8816" i="2"/>
  <c r="F8816" i="2"/>
  <c r="E8816" i="2"/>
  <c r="D8816" i="2"/>
  <c r="B8816" i="2"/>
  <c r="A8816" i="2"/>
  <c r="N8815" i="2"/>
  <c r="M8815" i="2"/>
  <c r="K8815" i="2"/>
  <c r="J8815" i="2"/>
  <c r="I8815" i="2"/>
  <c r="F8815" i="2"/>
  <c r="E8815" i="2"/>
  <c r="D8815" i="2"/>
  <c r="B8815" i="2"/>
  <c r="A8815" i="2"/>
  <c r="N8814" i="2"/>
  <c r="M8814" i="2"/>
  <c r="K8814" i="2"/>
  <c r="J8814" i="2"/>
  <c r="I8814" i="2"/>
  <c r="F8814" i="2"/>
  <c r="E8814" i="2"/>
  <c r="D8814" i="2"/>
  <c r="B8814" i="2"/>
  <c r="A8814" i="2"/>
  <c r="N8813" i="2"/>
  <c r="M8813" i="2"/>
  <c r="K8813" i="2"/>
  <c r="J8813" i="2"/>
  <c r="I8813" i="2"/>
  <c r="F8813" i="2"/>
  <c r="E8813" i="2"/>
  <c r="D8813" i="2"/>
  <c r="B8813" i="2"/>
  <c r="A8813" i="2"/>
  <c r="N8812" i="2"/>
  <c r="M8812" i="2"/>
  <c r="K8812" i="2"/>
  <c r="J8812" i="2"/>
  <c r="I8812" i="2"/>
  <c r="F8812" i="2"/>
  <c r="E8812" i="2"/>
  <c r="D8812" i="2"/>
  <c r="B8812" i="2"/>
  <c r="A8812" i="2"/>
  <c r="N8811" i="2"/>
  <c r="M8811" i="2"/>
  <c r="K8811" i="2"/>
  <c r="J8811" i="2"/>
  <c r="I8811" i="2"/>
  <c r="F8811" i="2"/>
  <c r="E8811" i="2"/>
  <c r="D8811" i="2"/>
  <c r="B8811" i="2"/>
  <c r="A8811" i="2"/>
  <c r="N8810" i="2"/>
  <c r="M8810" i="2"/>
  <c r="K8810" i="2"/>
  <c r="J8810" i="2"/>
  <c r="I8810" i="2"/>
  <c r="F8810" i="2"/>
  <c r="E8810" i="2"/>
  <c r="D8810" i="2"/>
  <c r="B8810" i="2"/>
  <c r="A8810" i="2"/>
  <c r="N8809" i="2"/>
  <c r="M8809" i="2"/>
  <c r="K8809" i="2"/>
  <c r="J8809" i="2"/>
  <c r="I8809" i="2"/>
  <c r="F8809" i="2"/>
  <c r="E8809" i="2"/>
  <c r="D8809" i="2"/>
  <c r="B8809" i="2"/>
  <c r="A8809" i="2"/>
  <c r="N8808" i="2"/>
  <c r="M8808" i="2"/>
  <c r="K8808" i="2"/>
  <c r="J8808" i="2"/>
  <c r="I8808" i="2"/>
  <c r="F8808" i="2"/>
  <c r="E8808" i="2"/>
  <c r="D8808" i="2"/>
  <c r="B8808" i="2"/>
  <c r="A8808" i="2"/>
  <c r="N8807" i="2"/>
  <c r="M8807" i="2"/>
  <c r="K8807" i="2"/>
  <c r="J8807" i="2"/>
  <c r="I8807" i="2"/>
  <c r="F8807" i="2"/>
  <c r="E8807" i="2"/>
  <c r="D8807" i="2"/>
  <c r="B8807" i="2"/>
  <c r="A8807" i="2"/>
  <c r="N8806" i="2"/>
  <c r="M8806" i="2"/>
  <c r="K8806" i="2"/>
  <c r="J8806" i="2"/>
  <c r="I8806" i="2"/>
  <c r="F8806" i="2"/>
  <c r="E8806" i="2"/>
  <c r="D8806" i="2"/>
  <c r="B8806" i="2"/>
  <c r="A8806" i="2"/>
  <c r="N8805" i="2"/>
  <c r="M8805" i="2"/>
  <c r="K8805" i="2"/>
  <c r="J8805" i="2"/>
  <c r="I8805" i="2"/>
  <c r="F8805" i="2"/>
  <c r="E8805" i="2"/>
  <c r="D8805" i="2"/>
  <c r="B8805" i="2"/>
  <c r="A8805" i="2"/>
  <c r="N8804" i="2"/>
  <c r="M8804" i="2"/>
  <c r="K8804" i="2"/>
  <c r="J8804" i="2"/>
  <c r="I8804" i="2"/>
  <c r="F8804" i="2"/>
  <c r="E8804" i="2"/>
  <c r="D8804" i="2"/>
  <c r="B8804" i="2"/>
  <c r="A8804" i="2"/>
  <c r="N8803" i="2"/>
  <c r="M8803" i="2"/>
  <c r="K8803" i="2"/>
  <c r="J8803" i="2"/>
  <c r="I8803" i="2"/>
  <c r="F8803" i="2"/>
  <c r="E8803" i="2"/>
  <c r="D8803" i="2"/>
  <c r="B8803" i="2"/>
  <c r="A8803" i="2"/>
  <c r="N8802" i="2"/>
  <c r="M8802" i="2"/>
  <c r="K8802" i="2"/>
  <c r="J8802" i="2"/>
  <c r="I8802" i="2"/>
  <c r="F8802" i="2"/>
  <c r="E8802" i="2"/>
  <c r="D8802" i="2"/>
  <c r="B8802" i="2"/>
  <c r="A8802" i="2"/>
  <c r="N8801" i="2"/>
  <c r="M8801" i="2"/>
  <c r="K8801" i="2"/>
  <c r="J8801" i="2"/>
  <c r="I8801" i="2"/>
  <c r="F8801" i="2"/>
  <c r="E8801" i="2"/>
  <c r="D8801" i="2"/>
  <c r="B8801" i="2"/>
  <c r="A8801" i="2"/>
  <c r="N8800" i="2"/>
  <c r="M8800" i="2"/>
  <c r="K8800" i="2"/>
  <c r="J8800" i="2"/>
  <c r="I8800" i="2"/>
  <c r="F8800" i="2"/>
  <c r="E8800" i="2"/>
  <c r="D8800" i="2"/>
  <c r="B8800" i="2"/>
  <c r="A8800" i="2"/>
  <c r="N8799" i="2"/>
  <c r="M8799" i="2"/>
  <c r="K8799" i="2"/>
  <c r="J8799" i="2"/>
  <c r="I8799" i="2"/>
  <c r="F8799" i="2"/>
  <c r="E8799" i="2"/>
  <c r="D8799" i="2"/>
  <c r="B8799" i="2"/>
  <c r="A8799" i="2"/>
  <c r="N8798" i="2"/>
  <c r="M8798" i="2"/>
  <c r="K8798" i="2"/>
  <c r="J8798" i="2"/>
  <c r="I8798" i="2"/>
  <c r="F8798" i="2"/>
  <c r="E8798" i="2"/>
  <c r="D8798" i="2"/>
  <c r="B8798" i="2"/>
  <c r="A8798" i="2"/>
  <c r="N8797" i="2"/>
  <c r="M8797" i="2"/>
  <c r="K8797" i="2"/>
  <c r="J8797" i="2"/>
  <c r="I8797" i="2"/>
  <c r="F8797" i="2"/>
  <c r="E8797" i="2"/>
  <c r="D8797" i="2"/>
  <c r="B8797" i="2"/>
  <c r="A8797" i="2"/>
  <c r="N8796" i="2"/>
  <c r="M8796" i="2"/>
  <c r="K8796" i="2"/>
  <c r="J8796" i="2"/>
  <c r="I8796" i="2"/>
  <c r="F8796" i="2"/>
  <c r="E8796" i="2"/>
  <c r="D8796" i="2"/>
  <c r="B8796" i="2"/>
  <c r="A8796" i="2"/>
  <c r="N8795" i="2"/>
  <c r="M8795" i="2"/>
  <c r="K8795" i="2"/>
  <c r="J8795" i="2"/>
  <c r="I8795" i="2"/>
  <c r="F8795" i="2"/>
  <c r="E8795" i="2"/>
  <c r="D8795" i="2"/>
  <c r="B8795" i="2"/>
  <c r="A8795" i="2"/>
  <c r="N8794" i="2"/>
  <c r="M8794" i="2"/>
  <c r="K8794" i="2"/>
  <c r="J8794" i="2"/>
  <c r="I8794" i="2"/>
  <c r="F8794" i="2"/>
  <c r="E8794" i="2"/>
  <c r="D8794" i="2"/>
  <c r="B8794" i="2"/>
  <c r="A8794" i="2"/>
  <c r="N8793" i="2"/>
  <c r="M8793" i="2"/>
  <c r="K8793" i="2"/>
  <c r="J8793" i="2"/>
  <c r="I8793" i="2"/>
  <c r="F8793" i="2"/>
  <c r="E8793" i="2"/>
  <c r="D8793" i="2"/>
  <c r="B8793" i="2"/>
  <c r="A8793" i="2"/>
  <c r="N8792" i="2"/>
  <c r="M8792" i="2"/>
  <c r="K8792" i="2"/>
  <c r="J8792" i="2"/>
  <c r="I8792" i="2"/>
  <c r="F8792" i="2"/>
  <c r="E8792" i="2"/>
  <c r="D8792" i="2"/>
  <c r="B8792" i="2"/>
  <c r="A8792" i="2"/>
  <c r="N8791" i="2"/>
  <c r="M8791" i="2"/>
  <c r="K8791" i="2"/>
  <c r="J8791" i="2"/>
  <c r="I8791" i="2"/>
  <c r="F8791" i="2"/>
  <c r="E8791" i="2"/>
  <c r="D8791" i="2"/>
  <c r="B8791" i="2"/>
  <c r="A8791" i="2"/>
  <c r="N8790" i="2"/>
  <c r="M8790" i="2"/>
  <c r="K8790" i="2"/>
  <c r="J8790" i="2"/>
  <c r="I8790" i="2"/>
  <c r="F8790" i="2"/>
  <c r="E8790" i="2"/>
  <c r="D8790" i="2"/>
  <c r="B8790" i="2"/>
  <c r="A8790" i="2"/>
  <c r="N8789" i="2"/>
  <c r="M8789" i="2"/>
  <c r="K8789" i="2"/>
  <c r="J8789" i="2"/>
  <c r="I8789" i="2"/>
  <c r="F8789" i="2"/>
  <c r="E8789" i="2"/>
  <c r="D8789" i="2"/>
  <c r="B8789" i="2"/>
  <c r="A8789" i="2"/>
  <c r="N8788" i="2"/>
  <c r="M8788" i="2"/>
  <c r="K8788" i="2"/>
  <c r="J8788" i="2"/>
  <c r="I8788" i="2"/>
  <c r="F8788" i="2"/>
  <c r="E8788" i="2"/>
  <c r="D8788" i="2"/>
  <c r="B8788" i="2"/>
  <c r="A8788" i="2"/>
  <c r="N8787" i="2"/>
  <c r="M8787" i="2"/>
  <c r="K8787" i="2"/>
  <c r="J8787" i="2"/>
  <c r="I8787" i="2"/>
  <c r="F8787" i="2"/>
  <c r="E8787" i="2"/>
  <c r="D8787" i="2"/>
  <c r="B8787" i="2"/>
  <c r="A8787" i="2"/>
  <c r="N8786" i="2"/>
  <c r="M8786" i="2"/>
  <c r="K8786" i="2"/>
  <c r="J8786" i="2"/>
  <c r="I8786" i="2"/>
  <c r="F8786" i="2"/>
  <c r="E8786" i="2"/>
  <c r="D8786" i="2"/>
  <c r="B8786" i="2"/>
  <c r="A8786" i="2"/>
  <c r="N8785" i="2"/>
  <c r="M8785" i="2"/>
  <c r="K8785" i="2"/>
  <c r="J8785" i="2"/>
  <c r="I8785" i="2"/>
  <c r="F8785" i="2"/>
  <c r="E8785" i="2"/>
  <c r="D8785" i="2"/>
  <c r="B8785" i="2"/>
  <c r="A8785" i="2"/>
  <c r="N8784" i="2"/>
  <c r="M8784" i="2"/>
  <c r="K8784" i="2"/>
  <c r="J8784" i="2"/>
  <c r="I8784" i="2"/>
  <c r="F8784" i="2"/>
  <c r="E8784" i="2"/>
  <c r="D8784" i="2"/>
  <c r="B8784" i="2"/>
  <c r="A8784" i="2"/>
  <c r="N8783" i="2"/>
  <c r="M8783" i="2"/>
  <c r="K8783" i="2"/>
  <c r="J8783" i="2"/>
  <c r="I8783" i="2"/>
  <c r="F8783" i="2"/>
  <c r="E8783" i="2"/>
  <c r="D8783" i="2"/>
  <c r="B8783" i="2"/>
  <c r="A8783" i="2"/>
  <c r="N8782" i="2"/>
  <c r="M8782" i="2"/>
  <c r="K8782" i="2"/>
  <c r="J8782" i="2"/>
  <c r="I8782" i="2"/>
  <c r="F8782" i="2"/>
  <c r="E8782" i="2"/>
  <c r="D8782" i="2"/>
  <c r="B8782" i="2"/>
  <c r="A8782" i="2"/>
  <c r="N8781" i="2"/>
  <c r="M8781" i="2"/>
  <c r="K8781" i="2"/>
  <c r="J8781" i="2"/>
  <c r="I8781" i="2"/>
  <c r="F8781" i="2"/>
  <c r="E8781" i="2"/>
  <c r="D8781" i="2"/>
  <c r="B8781" i="2"/>
  <c r="A8781" i="2"/>
  <c r="N8780" i="2"/>
  <c r="M8780" i="2"/>
  <c r="K8780" i="2"/>
  <c r="J8780" i="2"/>
  <c r="I8780" i="2"/>
  <c r="F8780" i="2"/>
  <c r="E8780" i="2"/>
  <c r="D8780" i="2"/>
  <c r="B8780" i="2"/>
  <c r="A8780" i="2"/>
  <c r="N8779" i="2"/>
  <c r="M8779" i="2"/>
  <c r="K8779" i="2"/>
  <c r="J8779" i="2"/>
  <c r="I8779" i="2"/>
  <c r="F8779" i="2"/>
  <c r="E8779" i="2"/>
  <c r="D8779" i="2"/>
  <c r="B8779" i="2"/>
  <c r="A8779" i="2"/>
  <c r="N8778" i="2"/>
  <c r="M8778" i="2"/>
  <c r="K8778" i="2"/>
  <c r="J8778" i="2"/>
  <c r="I8778" i="2"/>
  <c r="F8778" i="2"/>
  <c r="E8778" i="2"/>
  <c r="D8778" i="2"/>
  <c r="B8778" i="2"/>
  <c r="A8778" i="2"/>
  <c r="N8777" i="2"/>
  <c r="M8777" i="2"/>
  <c r="K8777" i="2"/>
  <c r="J8777" i="2"/>
  <c r="I8777" i="2"/>
  <c r="F8777" i="2"/>
  <c r="E8777" i="2"/>
  <c r="D8777" i="2"/>
  <c r="B8777" i="2"/>
  <c r="A8777" i="2"/>
  <c r="N8776" i="2"/>
  <c r="M8776" i="2"/>
  <c r="K8776" i="2"/>
  <c r="J8776" i="2"/>
  <c r="I8776" i="2"/>
  <c r="F8776" i="2"/>
  <c r="E8776" i="2"/>
  <c r="D8776" i="2"/>
  <c r="B8776" i="2"/>
  <c r="A8776" i="2"/>
  <c r="N8775" i="2"/>
  <c r="M8775" i="2"/>
  <c r="K8775" i="2"/>
  <c r="J8775" i="2"/>
  <c r="I8775" i="2"/>
  <c r="F8775" i="2"/>
  <c r="E8775" i="2"/>
  <c r="D8775" i="2"/>
  <c r="B8775" i="2"/>
  <c r="A8775" i="2"/>
  <c r="N8774" i="2"/>
  <c r="M8774" i="2"/>
  <c r="K8774" i="2"/>
  <c r="J8774" i="2"/>
  <c r="I8774" i="2"/>
  <c r="F8774" i="2"/>
  <c r="E8774" i="2"/>
  <c r="D8774" i="2"/>
  <c r="B8774" i="2"/>
  <c r="A8774" i="2"/>
  <c r="N8773" i="2"/>
  <c r="M8773" i="2"/>
  <c r="K8773" i="2"/>
  <c r="J8773" i="2"/>
  <c r="I8773" i="2"/>
  <c r="F8773" i="2"/>
  <c r="E8773" i="2"/>
  <c r="D8773" i="2"/>
  <c r="B8773" i="2"/>
  <c r="A8773" i="2"/>
  <c r="N8772" i="2"/>
  <c r="M8772" i="2"/>
  <c r="K8772" i="2"/>
  <c r="J8772" i="2"/>
  <c r="I8772" i="2"/>
  <c r="F8772" i="2"/>
  <c r="E8772" i="2"/>
  <c r="D8772" i="2"/>
  <c r="B8772" i="2"/>
  <c r="A8772" i="2"/>
  <c r="N8771" i="2"/>
  <c r="M8771" i="2"/>
  <c r="K8771" i="2"/>
  <c r="J8771" i="2"/>
  <c r="I8771" i="2"/>
  <c r="F8771" i="2"/>
  <c r="E8771" i="2"/>
  <c r="D8771" i="2"/>
  <c r="B8771" i="2"/>
  <c r="A8771" i="2"/>
  <c r="N8770" i="2"/>
  <c r="M8770" i="2"/>
  <c r="K8770" i="2"/>
  <c r="J8770" i="2"/>
  <c r="I8770" i="2"/>
  <c r="F8770" i="2"/>
  <c r="E8770" i="2"/>
  <c r="D8770" i="2"/>
  <c r="B8770" i="2"/>
  <c r="A8770" i="2"/>
  <c r="N8769" i="2"/>
  <c r="M8769" i="2"/>
  <c r="K8769" i="2"/>
  <c r="J8769" i="2"/>
  <c r="I8769" i="2"/>
  <c r="F8769" i="2"/>
  <c r="E8769" i="2"/>
  <c r="D8769" i="2"/>
  <c r="B8769" i="2"/>
  <c r="A8769" i="2"/>
  <c r="N8768" i="2"/>
  <c r="M8768" i="2"/>
  <c r="K8768" i="2"/>
  <c r="J8768" i="2"/>
  <c r="I8768" i="2"/>
  <c r="F8768" i="2"/>
  <c r="E8768" i="2"/>
  <c r="D8768" i="2"/>
  <c r="B8768" i="2"/>
  <c r="A8768" i="2"/>
  <c r="N8767" i="2"/>
  <c r="M8767" i="2"/>
  <c r="K8767" i="2"/>
  <c r="J8767" i="2"/>
  <c r="I8767" i="2"/>
  <c r="F8767" i="2"/>
  <c r="E8767" i="2"/>
  <c r="D8767" i="2"/>
  <c r="B8767" i="2"/>
  <c r="A8767" i="2"/>
  <c r="N8766" i="2"/>
  <c r="M8766" i="2"/>
  <c r="K8766" i="2"/>
  <c r="J8766" i="2"/>
  <c r="I8766" i="2"/>
  <c r="F8766" i="2"/>
  <c r="E8766" i="2"/>
  <c r="D8766" i="2"/>
  <c r="B8766" i="2"/>
  <c r="A8766" i="2"/>
  <c r="N8765" i="2"/>
  <c r="M8765" i="2"/>
  <c r="K8765" i="2"/>
  <c r="J8765" i="2"/>
  <c r="I8765" i="2"/>
  <c r="F8765" i="2"/>
  <c r="E8765" i="2"/>
  <c r="D8765" i="2"/>
  <c r="B8765" i="2"/>
  <c r="A8765" i="2"/>
  <c r="N8764" i="2"/>
  <c r="M8764" i="2"/>
  <c r="K8764" i="2"/>
  <c r="J8764" i="2"/>
  <c r="I8764" i="2"/>
  <c r="F8764" i="2"/>
  <c r="E8764" i="2"/>
  <c r="D8764" i="2"/>
  <c r="B8764" i="2"/>
  <c r="A8764" i="2"/>
  <c r="N8763" i="2"/>
  <c r="M8763" i="2"/>
  <c r="K8763" i="2"/>
  <c r="J8763" i="2"/>
  <c r="I8763" i="2"/>
  <c r="F8763" i="2"/>
  <c r="E8763" i="2"/>
  <c r="D8763" i="2"/>
  <c r="B8763" i="2"/>
  <c r="A8763" i="2"/>
  <c r="N8762" i="2"/>
  <c r="M8762" i="2"/>
  <c r="K8762" i="2"/>
  <c r="J8762" i="2"/>
  <c r="I8762" i="2"/>
  <c r="F8762" i="2"/>
  <c r="E8762" i="2"/>
  <c r="D8762" i="2"/>
  <c r="B8762" i="2"/>
  <c r="A8762" i="2"/>
  <c r="N8761" i="2"/>
  <c r="M8761" i="2"/>
  <c r="K8761" i="2"/>
  <c r="J8761" i="2"/>
  <c r="I8761" i="2"/>
  <c r="F8761" i="2"/>
  <c r="E8761" i="2"/>
  <c r="D8761" i="2"/>
  <c r="B8761" i="2"/>
  <c r="A8761" i="2"/>
  <c r="N8760" i="2"/>
  <c r="M8760" i="2"/>
  <c r="K8760" i="2"/>
  <c r="J8760" i="2"/>
  <c r="I8760" i="2"/>
  <c r="F8760" i="2"/>
  <c r="E8760" i="2"/>
  <c r="D8760" i="2"/>
  <c r="B8760" i="2"/>
  <c r="A8760" i="2"/>
  <c r="N8759" i="2"/>
  <c r="M8759" i="2"/>
  <c r="K8759" i="2"/>
  <c r="J8759" i="2"/>
  <c r="I8759" i="2"/>
  <c r="F8759" i="2"/>
  <c r="E8759" i="2"/>
  <c r="D8759" i="2"/>
  <c r="B8759" i="2"/>
  <c r="A8759" i="2"/>
  <c r="N8758" i="2"/>
  <c r="M8758" i="2"/>
  <c r="K8758" i="2"/>
  <c r="J8758" i="2"/>
  <c r="I8758" i="2"/>
  <c r="F8758" i="2"/>
  <c r="E8758" i="2"/>
  <c r="D8758" i="2"/>
  <c r="B8758" i="2"/>
  <c r="A8758" i="2"/>
  <c r="N8757" i="2"/>
  <c r="M8757" i="2"/>
  <c r="K8757" i="2"/>
  <c r="J8757" i="2"/>
  <c r="I8757" i="2"/>
  <c r="F8757" i="2"/>
  <c r="E8757" i="2"/>
  <c r="D8757" i="2"/>
  <c r="B8757" i="2"/>
  <c r="A8757" i="2"/>
  <c r="N8756" i="2"/>
  <c r="M8756" i="2"/>
  <c r="K8756" i="2"/>
  <c r="J8756" i="2"/>
  <c r="I8756" i="2"/>
  <c r="F8756" i="2"/>
  <c r="E8756" i="2"/>
  <c r="D8756" i="2"/>
  <c r="B8756" i="2"/>
  <c r="A8756" i="2"/>
  <c r="N8755" i="2"/>
  <c r="M8755" i="2"/>
  <c r="K8755" i="2"/>
  <c r="J8755" i="2"/>
  <c r="I8755" i="2"/>
  <c r="F8755" i="2"/>
  <c r="E8755" i="2"/>
  <c r="D8755" i="2"/>
  <c r="B8755" i="2"/>
  <c r="A8755" i="2"/>
  <c r="N8754" i="2"/>
  <c r="M8754" i="2"/>
  <c r="K8754" i="2"/>
  <c r="J8754" i="2"/>
  <c r="I8754" i="2"/>
  <c r="F8754" i="2"/>
  <c r="E8754" i="2"/>
  <c r="D8754" i="2"/>
  <c r="B8754" i="2"/>
  <c r="A8754" i="2"/>
  <c r="N8753" i="2"/>
  <c r="M8753" i="2"/>
  <c r="K8753" i="2"/>
  <c r="J8753" i="2"/>
  <c r="I8753" i="2"/>
  <c r="F8753" i="2"/>
  <c r="E8753" i="2"/>
  <c r="D8753" i="2"/>
  <c r="B8753" i="2"/>
  <c r="A8753" i="2"/>
  <c r="N8752" i="2"/>
  <c r="M8752" i="2"/>
  <c r="K8752" i="2"/>
  <c r="J8752" i="2"/>
  <c r="I8752" i="2"/>
  <c r="F8752" i="2"/>
  <c r="E8752" i="2"/>
  <c r="D8752" i="2"/>
  <c r="B8752" i="2"/>
  <c r="A8752" i="2"/>
  <c r="N8751" i="2"/>
  <c r="M8751" i="2"/>
  <c r="K8751" i="2"/>
  <c r="J8751" i="2"/>
  <c r="I8751" i="2"/>
  <c r="F8751" i="2"/>
  <c r="E8751" i="2"/>
  <c r="D8751" i="2"/>
  <c r="B8751" i="2"/>
  <c r="A8751" i="2"/>
  <c r="N8750" i="2"/>
  <c r="M8750" i="2"/>
  <c r="K8750" i="2"/>
  <c r="J8750" i="2"/>
  <c r="I8750" i="2"/>
  <c r="F8750" i="2"/>
  <c r="E8750" i="2"/>
  <c r="D8750" i="2"/>
  <c r="B8750" i="2"/>
  <c r="A8750" i="2"/>
  <c r="N8749" i="2"/>
  <c r="M8749" i="2"/>
  <c r="K8749" i="2"/>
  <c r="J8749" i="2"/>
  <c r="I8749" i="2"/>
  <c r="F8749" i="2"/>
  <c r="E8749" i="2"/>
  <c r="D8749" i="2"/>
  <c r="B8749" i="2"/>
  <c r="A8749" i="2"/>
  <c r="N8748" i="2"/>
  <c r="M8748" i="2"/>
  <c r="K8748" i="2"/>
  <c r="J8748" i="2"/>
  <c r="I8748" i="2"/>
  <c r="F8748" i="2"/>
  <c r="E8748" i="2"/>
  <c r="D8748" i="2"/>
  <c r="B8748" i="2"/>
  <c r="A8748" i="2"/>
  <c r="N8747" i="2"/>
  <c r="M8747" i="2"/>
  <c r="K8747" i="2"/>
  <c r="J8747" i="2"/>
  <c r="I8747" i="2"/>
  <c r="F8747" i="2"/>
  <c r="E8747" i="2"/>
  <c r="D8747" i="2"/>
  <c r="B8747" i="2"/>
  <c r="A8747" i="2"/>
  <c r="N8746" i="2"/>
  <c r="M8746" i="2"/>
  <c r="K8746" i="2"/>
  <c r="J8746" i="2"/>
  <c r="I8746" i="2"/>
  <c r="F8746" i="2"/>
  <c r="E8746" i="2"/>
  <c r="D8746" i="2"/>
  <c r="B8746" i="2"/>
  <c r="A8746" i="2"/>
  <c r="N8745" i="2"/>
  <c r="M8745" i="2"/>
  <c r="K8745" i="2"/>
  <c r="J8745" i="2"/>
  <c r="I8745" i="2"/>
  <c r="F8745" i="2"/>
  <c r="E8745" i="2"/>
  <c r="D8745" i="2"/>
  <c r="B8745" i="2"/>
  <c r="A8745" i="2"/>
  <c r="N8744" i="2"/>
  <c r="M8744" i="2"/>
  <c r="K8744" i="2"/>
  <c r="J8744" i="2"/>
  <c r="I8744" i="2"/>
  <c r="F8744" i="2"/>
  <c r="E8744" i="2"/>
  <c r="D8744" i="2"/>
  <c r="B8744" i="2"/>
  <c r="A8744" i="2"/>
  <c r="N8743" i="2"/>
  <c r="M8743" i="2"/>
  <c r="K8743" i="2"/>
  <c r="J8743" i="2"/>
  <c r="I8743" i="2"/>
  <c r="F8743" i="2"/>
  <c r="E8743" i="2"/>
  <c r="D8743" i="2"/>
  <c r="B8743" i="2"/>
  <c r="A8743" i="2"/>
  <c r="N8742" i="2"/>
  <c r="M8742" i="2"/>
  <c r="K8742" i="2"/>
  <c r="J8742" i="2"/>
  <c r="I8742" i="2"/>
  <c r="F8742" i="2"/>
  <c r="E8742" i="2"/>
  <c r="D8742" i="2"/>
  <c r="B8742" i="2"/>
  <c r="A8742" i="2"/>
  <c r="N8741" i="2"/>
  <c r="M8741" i="2"/>
  <c r="K8741" i="2"/>
  <c r="J8741" i="2"/>
  <c r="I8741" i="2"/>
  <c r="F8741" i="2"/>
  <c r="E8741" i="2"/>
  <c r="D8741" i="2"/>
  <c r="B8741" i="2"/>
  <c r="A8741" i="2"/>
  <c r="N8740" i="2"/>
  <c r="M8740" i="2"/>
  <c r="K8740" i="2"/>
  <c r="J8740" i="2"/>
  <c r="I8740" i="2"/>
  <c r="F8740" i="2"/>
  <c r="E8740" i="2"/>
  <c r="D8740" i="2"/>
  <c r="B8740" i="2"/>
  <c r="A8740" i="2"/>
  <c r="N8739" i="2"/>
  <c r="M8739" i="2"/>
  <c r="K8739" i="2"/>
  <c r="J8739" i="2"/>
  <c r="I8739" i="2"/>
  <c r="F8739" i="2"/>
  <c r="E8739" i="2"/>
  <c r="D8739" i="2"/>
  <c r="B8739" i="2"/>
  <c r="A8739" i="2"/>
  <c r="N8738" i="2"/>
  <c r="M8738" i="2"/>
  <c r="K8738" i="2"/>
  <c r="J8738" i="2"/>
  <c r="I8738" i="2"/>
  <c r="F8738" i="2"/>
  <c r="E8738" i="2"/>
  <c r="D8738" i="2"/>
  <c r="B8738" i="2"/>
  <c r="A8738" i="2"/>
  <c r="N8737" i="2"/>
  <c r="M8737" i="2"/>
  <c r="K8737" i="2"/>
  <c r="J8737" i="2"/>
  <c r="I8737" i="2"/>
  <c r="F8737" i="2"/>
  <c r="E8737" i="2"/>
  <c r="D8737" i="2"/>
  <c r="B8737" i="2"/>
  <c r="A8737" i="2"/>
  <c r="N8736" i="2"/>
  <c r="M8736" i="2"/>
  <c r="K8736" i="2"/>
  <c r="J8736" i="2"/>
  <c r="I8736" i="2"/>
  <c r="F8736" i="2"/>
  <c r="E8736" i="2"/>
  <c r="D8736" i="2"/>
  <c r="B8736" i="2"/>
  <c r="A8736" i="2"/>
  <c r="N8735" i="2"/>
  <c r="M8735" i="2"/>
  <c r="K8735" i="2"/>
  <c r="J8735" i="2"/>
  <c r="I8735" i="2"/>
  <c r="F8735" i="2"/>
  <c r="E8735" i="2"/>
  <c r="D8735" i="2"/>
  <c r="B8735" i="2"/>
  <c r="A8735" i="2"/>
  <c r="N8734" i="2"/>
  <c r="M8734" i="2"/>
  <c r="K8734" i="2"/>
  <c r="J8734" i="2"/>
  <c r="I8734" i="2"/>
  <c r="F8734" i="2"/>
  <c r="E8734" i="2"/>
  <c r="D8734" i="2"/>
  <c r="B8734" i="2"/>
  <c r="A8734" i="2"/>
  <c r="N8733" i="2"/>
  <c r="M8733" i="2"/>
  <c r="K8733" i="2"/>
  <c r="J8733" i="2"/>
  <c r="I8733" i="2"/>
  <c r="F8733" i="2"/>
  <c r="E8733" i="2"/>
  <c r="D8733" i="2"/>
  <c r="B8733" i="2"/>
  <c r="A8733" i="2"/>
  <c r="N8732" i="2"/>
  <c r="M8732" i="2"/>
  <c r="K8732" i="2"/>
  <c r="J8732" i="2"/>
  <c r="I8732" i="2"/>
  <c r="F8732" i="2"/>
  <c r="E8732" i="2"/>
  <c r="D8732" i="2"/>
  <c r="B8732" i="2"/>
  <c r="A8732" i="2"/>
  <c r="N8731" i="2"/>
  <c r="M8731" i="2"/>
  <c r="K8731" i="2"/>
  <c r="J8731" i="2"/>
  <c r="I8731" i="2"/>
  <c r="F8731" i="2"/>
  <c r="E8731" i="2"/>
  <c r="D8731" i="2"/>
  <c r="B8731" i="2"/>
  <c r="A8731" i="2"/>
  <c r="N8730" i="2"/>
  <c r="M8730" i="2"/>
  <c r="K8730" i="2"/>
  <c r="J8730" i="2"/>
  <c r="I8730" i="2"/>
  <c r="F8730" i="2"/>
  <c r="E8730" i="2"/>
  <c r="D8730" i="2"/>
  <c r="B8730" i="2"/>
  <c r="A8730" i="2"/>
  <c r="N8729" i="2"/>
  <c r="M8729" i="2"/>
  <c r="K8729" i="2"/>
  <c r="J8729" i="2"/>
  <c r="I8729" i="2"/>
  <c r="F8729" i="2"/>
  <c r="E8729" i="2"/>
  <c r="D8729" i="2"/>
  <c r="B8729" i="2"/>
  <c r="A8729" i="2"/>
  <c r="N8728" i="2"/>
  <c r="M8728" i="2"/>
  <c r="K8728" i="2"/>
  <c r="J8728" i="2"/>
  <c r="I8728" i="2"/>
  <c r="F8728" i="2"/>
  <c r="E8728" i="2"/>
  <c r="D8728" i="2"/>
  <c r="B8728" i="2"/>
  <c r="A8728" i="2"/>
  <c r="N8727" i="2"/>
  <c r="M8727" i="2"/>
  <c r="K8727" i="2"/>
  <c r="J8727" i="2"/>
  <c r="I8727" i="2"/>
  <c r="F8727" i="2"/>
  <c r="E8727" i="2"/>
  <c r="D8727" i="2"/>
  <c r="B8727" i="2"/>
  <c r="A8727" i="2"/>
  <c r="N8726" i="2"/>
  <c r="M8726" i="2"/>
  <c r="K8726" i="2"/>
  <c r="J8726" i="2"/>
  <c r="I8726" i="2"/>
  <c r="F8726" i="2"/>
  <c r="E8726" i="2"/>
  <c r="D8726" i="2"/>
  <c r="B8726" i="2"/>
  <c r="A8726" i="2"/>
  <c r="N8725" i="2"/>
  <c r="M8725" i="2"/>
  <c r="K8725" i="2"/>
  <c r="J8725" i="2"/>
  <c r="I8725" i="2"/>
  <c r="F8725" i="2"/>
  <c r="E8725" i="2"/>
  <c r="D8725" i="2"/>
  <c r="B8725" i="2"/>
  <c r="A8725" i="2"/>
  <c r="N8724" i="2"/>
  <c r="M8724" i="2"/>
  <c r="K8724" i="2"/>
  <c r="J8724" i="2"/>
  <c r="I8724" i="2"/>
  <c r="F8724" i="2"/>
  <c r="E8724" i="2"/>
  <c r="D8724" i="2"/>
  <c r="B8724" i="2"/>
  <c r="A8724" i="2"/>
  <c r="N8723" i="2"/>
  <c r="M8723" i="2"/>
  <c r="K8723" i="2"/>
  <c r="J8723" i="2"/>
  <c r="I8723" i="2"/>
  <c r="F8723" i="2"/>
  <c r="E8723" i="2"/>
  <c r="D8723" i="2"/>
  <c r="B8723" i="2"/>
  <c r="A8723" i="2"/>
  <c r="N8722" i="2"/>
  <c r="M8722" i="2"/>
  <c r="K8722" i="2"/>
  <c r="J8722" i="2"/>
  <c r="I8722" i="2"/>
  <c r="F8722" i="2"/>
  <c r="E8722" i="2"/>
  <c r="D8722" i="2"/>
  <c r="B8722" i="2"/>
  <c r="A8722" i="2"/>
  <c r="N8721" i="2"/>
  <c r="M8721" i="2"/>
  <c r="K8721" i="2"/>
  <c r="J8721" i="2"/>
  <c r="I8721" i="2"/>
  <c r="F8721" i="2"/>
  <c r="E8721" i="2"/>
  <c r="D8721" i="2"/>
  <c r="B8721" i="2"/>
  <c r="A8721" i="2"/>
  <c r="N8720" i="2"/>
  <c r="M8720" i="2"/>
  <c r="K8720" i="2"/>
  <c r="J8720" i="2"/>
  <c r="I8720" i="2"/>
  <c r="F8720" i="2"/>
  <c r="E8720" i="2"/>
  <c r="D8720" i="2"/>
  <c r="B8720" i="2"/>
  <c r="A8720" i="2"/>
  <c r="N8719" i="2"/>
  <c r="M8719" i="2"/>
  <c r="K8719" i="2"/>
  <c r="J8719" i="2"/>
  <c r="I8719" i="2"/>
  <c r="F8719" i="2"/>
  <c r="E8719" i="2"/>
  <c r="D8719" i="2"/>
  <c r="B8719" i="2"/>
  <c r="A8719" i="2"/>
  <c r="N8718" i="2"/>
  <c r="M8718" i="2"/>
  <c r="K8718" i="2"/>
  <c r="J8718" i="2"/>
  <c r="I8718" i="2"/>
  <c r="F8718" i="2"/>
  <c r="E8718" i="2"/>
  <c r="D8718" i="2"/>
  <c r="B8718" i="2"/>
  <c r="A8718" i="2"/>
  <c r="N8717" i="2"/>
  <c r="M8717" i="2"/>
  <c r="K8717" i="2"/>
  <c r="J8717" i="2"/>
  <c r="I8717" i="2"/>
  <c r="F8717" i="2"/>
  <c r="E8717" i="2"/>
  <c r="D8717" i="2"/>
  <c r="B8717" i="2"/>
  <c r="A8717" i="2"/>
  <c r="N8716" i="2"/>
  <c r="M8716" i="2"/>
  <c r="K8716" i="2"/>
  <c r="J8716" i="2"/>
  <c r="I8716" i="2"/>
  <c r="F8716" i="2"/>
  <c r="E8716" i="2"/>
  <c r="D8716" i="2"/>
  <c r="B8716" i="2"/>
  <c r="A8716" i="2"/>
  <c r="N8715" i="2"/>
  <c r="M8715" i="2"/>
  <c r="K8715" i="2"/>
  <c r="J8715" i="2"/>
  <c r="I8715" i="2"/>
  <c r="F8715" i="2"/>
  <c r="E8715" i="2"/>
  <c r="D8715" i="2"/>
  <c r="B8715" i="2"/>
  <c r="A8715" i="2"/>
  <c r="N8714" i="2"/>
  <c r="M8714" i="2"/>
  <c r="K8714" i="2"/>
  <c r="J8714" i="2"/>
  <c r="I8714" i="2"/>
  <c r="F8714" i="2"/>
  <c r="E8714" i="2"/>
  <c r="D8714" i="2"/>
  <c r="B8714" i="2"/>
  <c r="A8714" i="2"/>
  <c r="N8713" i="2"/>
  <c r="M8713" i="2"/>
  <c r="K8713" i="2"/>
  <c r="J8713" i="2"/>
  <c r="I8713" i="2"/>
  <c r="F8713" i="2"/>
  <c r="E8713" i="2"/>
  <c r="D8713" i="2"/>
  <c r="B8713" i="2"/>
  <c r="A8713" i="2"/>
  <c r="N8712" i="2"/>
  <c r="M8712" i="2"/>
  <c r="K8712" i="2"/>
  <c r="J8712" i="2"/>
  <c r="I8712" i="2"/>
  <c r="F8712" i="2"/>
  <c r="E8712" i="2"/>
  <c r="D8712" i="2"/>
  <c r="B8712" i="2"/>
  <c r="A8712" i="2"/>
  <c r="N8711" i="2"/>
  <c r="M8711" i="2"/>
  <c r="K8711" i="2"/>
  <c r="J8711" i="2"/>
  <c r="I8711" i="2"/>
  <c r="F8711" i="2"/>
  <c r="E8711" i="2"/>
  <c r="D8711" i="2"/>
  <c r="B8711" i="2"/>
  <c r="A8711" i="2"/>
  <c r="N8710" i="2"/>
  <c r="M8710" i="2"/>
  <c r="K8710" i="2"/>
  <c r="J8710" i="2"/>
  <c r="I8710" i="2"/>
  <c r="F8710" i="2"/>
  <c r="E8710" i="2"/>
  <c r="D8710" i="2"/>
  <c r="B8710" i="2"/>
  <c r="A8710" i="2"/>
  <c r="N8709" i="2"/>
  <c r="M8709" i="2"/>
  <c r="K8709" i="2"/>
  <c r="J8709" i="2"/>
  <c r="I8709" i="2"/>
  <c r="F8709" i="2"/>
  <c r="E8709" i="2"/>
  <c r="D8709" i="2"/>
  <c r="B8709" i="2"/>
  <c r="A8709" i="2"/>
  <c r="N8708" i="2"/>
  <c r="M8708" i="2"/>
  <c r="K8708" i="2"/>
  <c r="J8708" i="2"/>
  <c r="I8708" i="2"/>
  <c r="F8708" i="2"/>
  <c r="E8708" i="2"/>
  <c r="D8708" i="2"/>
  <c r="B8708" i="2"/>
  <c r="A8708" i="2"/>
  <c r="N8707" i="2"/>
  <c r="M8707" i="2"/>
  <c r="K8707" i="2"/>
  <c r="J8707" i="2"/>
  <c r="I8707" i="2"/>
  <c r="F8707" i="2"/>
  <c r="E8707" i="2"/>
  <c r="D8707" i="2"/>
  <c r="B8707" i="2"/>
  <c r="A8707" i="2"/>
  <c r="N8706" i="2"/>
  <c r="M8706" i="2"/>
  <c r="K8706" i="2"/>
  <c r="J8706" i="2"/>
  <c r="I8706" i="2"/>
  <c r="F8706" i="2"/>
  <c r="E8706" i="2"/>
  <c r="D8706" i="2"/>
  <c r="B8706" i="2"/>
  <c r="A8706" i="2"/>
  <c r="N8705" i="2"/>
  <c r="M8705" i="2"/>
  <c r="K8705" i="2"/>
  <c r="J8705" i="2"/>
  <c r="I8705" i="2"/>
  <c r="F8705" i="2"/>
  <c r="E8705" i="2"/>
  <c r="D8705" i="2"/>
  <c r="B8705" i="2"/>
  <c r="A8705" i="2"/>
  <c r="N8704" i="2"/>
  <c r="M8704" i="2"/>
  <c r="K8704" i="2"/>
  <c r="J8704" i="2"/>
  <c r="I8704" i="2"/>
  <c r="F8704" i="2"/>
  <c r="E8704" i="2"/>
  <c r="D8704" i="2"/>
  <c r="B8704" i="2"/>
  <c r="A8704" i="2"/>
  <c r="N8703" i="2"/>
  <c r="M8703" i="2"/>
  <c r="K8703" i="2"/>
  <c r="J8703" i="2"/>
  <c r="I8703" i="2"/>
  <c r="F8703" i="2"/>
  <c r="E8703" i="2"/>
  <c r="D8703" i="2"/>
  <c r="B8703" i="2"/>
  <c r="A8703" i="2"/>
  <c r="N8702" i="2"/>
  <c r="M8702" i="2"/>
  <c r="K8702" i="2"/>
  <c r="J8702" i="2"/>
  <c r="I8702" i="2"/>
  <c r="F8702" i="2"/>
  <c r="E8702" i="2"/>
  <c r="D8702" i="2"/>
  <c r="B8702" i="2"/>
  <c r="A8702" i="2"/>
  <c r="N8701" i="2"/>
  <c r="M8701" i="2"/>
  <c r="K8701" i="2"/>
  <c r="J8701" i="2"/>
  <c r="I8701" i="2"/>
  <c r="F8701" i="2"/>
  <c r="E8701" i="2"/>
  <c r="D8701" i="2"/>
  <c r="B8701" i="2"/>
  <c r="A8701" i="2"/>
  <c r="N8700" i="2"/>
  <c r="M8700" i="2"/>
  <c r="K8700" i="2"/>
  <c r="J8700" i="2"/>
  <c r="I8700" i="2"/>
  <c r="F8700" i="2"/>
  <c r="E8700" i="2"/>
  <c r="D8700" i="2"/>
  <c r="B8700" i="2"/>
  <c r="A8700" i="2"/>
  <c r="N8699" i="2"/>
  <c r="M8699" i="2"/>
  <c r="K8699" i="2"/>
  <c r="J8699" i="2"/>
  <c r="I8699" i="2"/>
  <c r="F8699" i="2"/>
  <c r="E8699" i="2"/>
  <c r="D8699" i="2"/>
  <c r="B8699" i="2"/>
  <c r="A8699" i="2"/>
  <c r="N8698" i="2"/>
  <c r="M8698" i="2"/>
  <c r="K8698" i="2"/>
  <c r="J8698" i="2"/>
  <c r="I8698" i="2"/>
  <c r="F8698" i="2"/>
  <c r="E8698" i="2"/>
  <c r="D8698" i="2"/>
  <c r="B8698" i="2"/>
  <c r="A8698" i="2"/>
  <c r="N8697" i="2"/>
  <c r="M8697" i="2"/>
  <c r="K8697" i="2"/>
  <c r="J8697" i="2"/>
  <c r="I8697" i="2"/>
  <c r="F8697" i="2"/>
  <c r="E8697" i="2"/>
  <c r="D8697" i="2"/>
  <c r="B8697" i="2"/>
  <c r="A8697" i="2"/>
  <c r="N8696" i="2"/>
  <c r="M8696" i="2"/>
  <c r="K8696" i="2"/>
  <c r="J8696" i="2"/>
  <c r="I8696" i="2"/>
  <c r="F8696" i="2"/>
  <c r="E8696" i="2"/>
  <c r="D8696" i="2"/>
  <c r="B8696" i="2"/>
  <c r="A8696" i="2"/>
  <c r="N8695" i="2"/>
  <c r="M8695" i="2"/>
  <c r="K8695" i="2"/>
  <c r="J8695" i="2"/>
  <c r="I8695" i="2"/>
  <c r="F8695" i="2"/>
  <c r="E8695" i="2"/>
  <c r="D8695" i="2"/>
  <c r="B8695" i="2"/>
  <c r="A8695" i="2"/>
  <c r="N8694" i="2"/>
  <c r="M8694" i="2"/>
  <c r="K8694" i="2"/>
  <c r="J8694" i="2"/>
  <c r="I8694" i="2"/>
  <c r="F8694" i="2"/>
  <c r="E8694" i="2"/>
  <c r="D8694" i="2"/>
  <c r="B8694" i="2"/>
  <c r="A8694" i="2"/>
  <c r="N8693" i="2"/>
  <c r="M8693" i="2"/>
  <c r="K8693" i="2"/>
  <c r="J8693" i="2"/>
  <c r="I8693" i="2"/>
  <c r="F8693" i="2"/>
  <c r="E8693" i="2"/>
  <c r="D8693" i="2"/>
  <c r="B8693" i="2"/>
  <c r="A8693" i="2"/>
  <c r="N8692" i="2"/>
  <c r="M8692" i="2"/>
  <c r="K8692" i="2"/>
  <c r="J8692" i="2"/>
  <c r="I8692" i="2"/>
  <c r="F8692" i="2"/>
  <c r="E8692" i="2"/>
  <c r="D8692" i="2"/>
  <c r="B8692" i="2"/>
  <c r="A8692" i="2"/>
  <c r="N8691" i="2"/>
  <c r="M8691" i="2"/>
  <c r="K8691" i="2"/>
  <c r="J8691" i="2"/>
  <c r="I8691" i="2"/>
  <c r="F8691" i="2"/>
  <c r="E8691" i="2"/>
  <c r="D8691" i="2"/>
  <c r="B8691" i="2"/>
  <c r="A8691" i="2"/>
  <c r="N8690" i="2"/>
  <c r="M8690" i="2"/>
  <c r="K8690" i="2"/>
  <c r="J8690" i="2"/>
  <c r="I8690" i="2"/>
  <c r="F8690" i="2"/>
  <c r="E8690" i="2"/>
  <c r="D8690" i="2"/>
  <c r="B8690" i="2"/>
  <c r="A8690" i="2"/>
  <c r="N8689" i="2"/>
  <c r="M8689" i="2"/>
  <c r="K8689" i="2"/>
  <c r="J8689" i="2"/>
  <c r="I8689" i="2"/>
  <c r="F8689" i="2"/>
  <c r="E8689" i="2"/>
  <c r="D8689" i="2"/>
  <c r="B8689" i="2"/>
  <c r="A8689" i="2"/>
  <c r="N8688" i="2"/>
  <c r="M8688" i="2"/>
  <c r="K8688" i="2"/>
  <c r="J8688" i="2"/>
  <c r="I8688" i="2"/>
  <c r="F8688" i="2"/>
  <c r="E8688" i="2"/>
  <c r="D8688" i="2"/>
  <c r="B8688" i="2"/>
  <c r="A8688" i="2"/>
  <c r="N8687" i="2"/>
  <c r="M8687" i="2"/>
  <c r="K8687" i="2"/>
  <c r="J8687" i="2"/>
  <c r="I8687" i="2"/>
  <c r="F8687" i="2"/>
  <c r="E8687" i="2"/>
  <c r="D8687" i="2"/>
  <c r="B8687" i="2"/>
  <c r="A8687" i="2"/>
  <c r="N8686" i="2"/>
  <c r="M8686" i="2"/>
  <c r="K8686" i="2"/>
  <c r="J8686" i="2"/>
  <c r="I8686" i="2"/>
  <c r="F8686" i="2"/>
  <c r="E8686" i="2"/>
  <c r="D8686" i="2"/>
  <c r="B8686" i="2"/>
  <c r="A8686" i="2"/>
  <c r="N8685" i="2"/>
  <c r="M8685" i="2"/>
  <c r="K8685" i="2"/>
  <c r="J8685" i="2"/>
  <c r="I8685" i="2"/>
  <c r="F8685" i="2"/>
  <c r="E8685" i="2"/>
  <c r="D8685" i="2"/>
  <c r="B8685" i="2"/>
  <c r="A8685" i="2"/>
  <c r="N8684" i="2"/>
  <c r="M8684" i="2"/>
  <c r="K8684" i="2"/>
  <c r="J8684" i="2"/>
  <c r="I8684" i="2"/>
  <c r="F8684" i="2"/>
  <c r="E8684" i="2"/>
  <c r="D8684" i="2"/>
  <c r="B8684" i="2"/>
  <c r="A8684" i="2"/>
  <c r="N8683" i="2"/>
  <c r="M8683" i="2"/>
  <c r="K8683" i="2"/>
  <c r="J8683" i="2"/>
  <c r="I8683" i="2"/>
  <c r="F8683" i="2"/>
  <c r="E8683" i="2"/>
  <c r="D8683" i="2"/>
  <c r="B8683" i="2"/>
  <c r="A8683" i="2"/>
  <c r="N8682" i="2"/>
  <c r="M8682" i="2"/>
  <c r="K8682" i="2"/>
  <c r="J8682" i="2"/>
  <c r="I8682" i="2"/>
  <c r="F8682" i="2"/>
  <c r="E8682" i="2"/>
  <c r="D8682" i="2"/>
  <c r="B8682" i="2"/>
  <c r="A8682" i="2"/>
  <c r="N8681" i="2"/>
  <c r="M8681" i="2"/>
  <c r="K8681" i="2"/>
  <c r="J8681" i="2"/>
  <c r="I8681" i="2"/>
  <c r="F8681" i="2"/>
  <c r="E8681" i="2"/>
  <c r="D8681" i="2"/>
  <c r="B8681" i="2"/>
  <c r="A8681" i="2"/>
  <c r="N8680" i="2"/>
  <c r="M8680" i="2"/>
  <c r="K8680" i="2"/>
  <c r="J8680" i="2"/>
  <c r="I8680" i="2"/>
  <c r="F8680" i="2"/>
  <c r="E8680" i="2"/>
  <c r="D8680" i="2"/>
  <c r="B8680" i="2"/>
  <c r="A8680" i="2"/>
  <c r="N8679" i="2"/>
  <c r="M8679" i="2"/>
  <c r="K8679" i="2"/>
  <c r="J8679" i="2"/>
  <c r="I8679" i="2"/>
  <c r="F8679" i="2"/>
  <c r="E8679" i="2"/>
  <c r="D8679" i="2"/>
  <c r="B8679" i="2"/>
  <c r="A8679" i="2"/>
  <c r="N8678" i="2"/>
  <c r="M8678" i="2"/>
  <c r="K8678" i="2"/>
  <c r="J8678" i="2"/>
  <c r="I8678" i="2"/>
  <c r="F8678" i="2"/>
  <c r="E8678" i="2"/>
  <c r="D8678" i="2"/>
  <c r="B8678" i="2"/>
  <c r="A8678" i="2"/>
  <c r="N8677" i="2"/>
  <c r="M8677" i="2"/>
  <c r="K8677" i="2"/>
  <c r="J8677" i="2"/>
  <c r="I8677" i="2"/>
  <c r="F8677" i="2"/>
  <c r="E8677" i="2"/>
  <c r="D8677" i="2"/>
  <c r="B8677" i="2"/>
  <c r="A8677" i="2"/>
  <c r="N8676" i="2"/>
  <c r="M8676" i="2"/>
  <c r="K8676" i="2"/>
  <c r="J8676" i="2"/>
  <c r="I8676" i="2"/>
  <c r="F8676" i="2"/>
  <c r="E8676" i="2"/>
  <c r="D8676" i="2"/>
  <c r="B8676" i="2"/>
  <c r="A8676" i="2"/>
  <c r="N8675" i="2"/>
  <c r="M8675" i="2"/>
  <c r="K8675" i="2"/>
  <c r="J8675" i="2"/>
  <c r="I8675" i="2"/>
  <c r="F8675" i="2"/>
  <c r="E8675" i="2"/>
  <c r="D8675" i="2"/>
  <c r="B8675" i="2"/>
  <c r="A8675" i="2"/>
  <c r="N8674" i="2"/>
  <c r="M8674" i="2"/>
  <c r="K8674" i="2"/>
  <c r="J8674" i="2"/>
  <c r="I8674" i="2"/>
  <c r="F8674" i="2"/>
  <c r="E8674" i="2"/>
  <c r="D8674" i="2"/>
  <c r="B8674" i="2"/>
  <c r="A8674" i="2"/>
  <c r="N8673" i="2"/>
  <c r="M8673" i="2"/>
  <c r="K8673" i="2"/>
  <c r="J8673" i="2"/>
  <c r="I8673" i="2"/>
  <c r="F8673" i="2"/>
  <c r="E8673" i="2"/>
  <c r="D8673" i="2"/>
  <c r="B8673" i="2"/>
  <c r="A8673" i="2"/>
  <c r="N8672" i="2"/>
  <c r="M8672" i="2"/>
  <c r="K8672" i="2"/>
  <c r="J8672" i="2"/>
  <c r="I8672" i="2"/>
  <c r="F8672" i="2"/>
  <c r="E8672" i="2"/>
  <c r="D8672" i="2"/>
  <c r="B8672" i="2"/>
  <c r="A8672" i="2"/>
  <c r="N8671" i="2"/>
  <c r="M8671" i="2"/>
  <c r="K8671" i="2"/>
  <c r="J8671" i="2"/>
  <c r="I8671" i="2"/>
  <c r="F8671" i="2"/>
  <c r="E8671" i="2"/>
  <c r="D8671" i="2"/>
  <c r="B8671" i="2"/>
  <c r="A8671" i="2"/>
  <c r="N8670" i="2"/>
  <c r="M8670" i="2"/>
  <c r="K8670" i="2"/>
  <c r="J8670" i="2"/>
  <c r="I8670" i="2"/>
  <c r="F8670" i="2"/>
  <c r="E8670" i="2"/>
  <c r="D8670" i="2"/>
  <c r="B8670" i="2"/>
  <c r="A8670" i="2"/>
  <c r="N8669" i="2"/>
  <c r="M8669" i="2"/>
  <c r="K8669" i="2"/>
  <c r="J8669" i="2"/>
  <c r="I8669" i="2"/>
  <c r="F8669" i="2"/>
  <c r="E8669" i="2"/>
  <c r="D8669" i="2"/>
  <c r="B8669" i="2"/>
  <c r="A8669" i="2"/>
  <c r="N8668" i="2"/>
  <c r="M8668" i="2"/>
  <c r="K8668" i="2"/>
  <c r="J8668" i="2"/>
  <c r="I8668" i="2"/>
  <c r="F8668" i="2"/>
  <c r="E8668" i="2"/>
  <c r="D8668" i="2"/>
  <c r="B8668" i="2"/>
  <c r="A8668" i="2"/>
  <c r="N8667" i="2"/>
  <c r="M8667" i="2"/>
  <c r="K8667" i="2"/>
  <c r="J8667" i="2"/>
  <c r="I8667" i="2"/>
  <c r="F8667" i="2"/>
  <c r="E8667" i="2"/>
  <c r="D8667" i="2"/>
  <c r="B8667" i="2"/>
  <c r="A8667" i="2"/>
  <c r="N8666" i="2"/>
  <c r="M8666" i="2"/>
  <c r="K8666" i="2"/>
  <c r="J8666" i="2"/>
  <c r="I8666" i="2"/>
  <c r="F8666" i="2"/>
  <c r="E8666" i="2"/>
  <c r="D8666" i="2"/>
  <c r="B8666" i="2"/>
  <c r="A8666" i="2"/>
  <c r="N8665" i="2"/>
  <c r="M8665" i="2"/>
  <c r="K8665" i="2"/>
  <c r="J8665" i="2"/>
  <c r="I8665" i="2"/>
  <c r="F8665" i="2"/>
  <c r="E8665" i="2"/>
  <c r="D8665" i="2"/>
  <c r="B8665" i="2"/>
  <c r="A8665" i="2"/>
  <c r="N8664" i="2"/>
  <c r="M8664" i="2"/>
  <c r="K8664" i="2"/>
  <c r="J8664" i="2"/>
  <c r="I8664" i="2"/>
  <c r="F8664" i="2"/>
  <c r="E8664" i="2"/>
  <c r="D8664" i="2"/>
  <c r="B8664" i="2"/>
  <c r="A8664" i="2"/>
  <c r="N8663" i="2"/>
  <c r="M8663" i="2"/>
  <c r="K8663" i="2"/>
  <c r="J8663" i="2"/>
  <c r="I8663" i="2"/>
  <c r="F8663" i="2"/>
  <c r="E8663" i="2"/>
  <c r="D8663" i="2"/>
  <c r="B8663" i="2"/>
  <c r="A8663" i="2"/>
  <c r="N8662" i="2"/>
  <c r="M8662" i="2"/>
  <c r="K8662" i="2"/>
  <c r="J8662" i="2"/>
  <c r="I8662" i="2"/>
  <c r="F8662" i="2"/>
  <c r="E8662" i="2"/>
  <c r="D8662" i="2"/>
  <c r="B8662" i="2"/>
  <c r="A8662" i="2"/>
  <c r="N8661" i="2"/>
  <c r="M8661" i="2"/>
  <c r="K8661" i="2"/>
  <c r="J8661" i="2"/>
  <c r="I8661" i="2"/>
  <c r="F8661" i="2"/>
  <c r="E8661" i="2"/>
  <c r="D8661" i="2"/>
  <c r="B8661" i="2"/>
  <c r="A8661" i="2"/>
  <c r="N8660" i="2"/>
  <c r="M8660" i="2"/>
  <c r="K8660" i="2"/>
  <c r="J8660" i="2"/>
  <c r="I8660" i="2"/>
  <c r="F8660" i="2"/>
  <c r="E8660" i="2"/>
  <c r="D8660" i="2"/>
  <c r="B8660" i="2"/>
  <c r="A8660" i="2"/>
  <c r="N8659" i="2"/>
  <c r="M8659" i="2"/>
  <c r="K8659" i="2"/>
  <c r="J8659" i="2"/>
  <c r="I8659" i="2"/>
  <c r="F8659" i="2"/>
  <c r="E8659" i="2"/>
  <c r="D8659" i="2"/>
  <c r="B8659" i="2"/>
  <c r="A8659" i="2"/>
  <c r="N8658" i="2"/>
  <c r="M8658" i="2"/>
  <c r="K8658" i="2"/>
  <c r="J8658" i="2"/>
  <c r="I8658" i="2"/>
  <c r="F8658" i="2"/>
  <c r="E8658" i="2"/>
  <c r="D8658" i="2"/>
  <c r="B8658" i="2"/>
  <c r="A8658" i="2"/>
  <c r="N8657" i="2"/>
  <c r="M8657" i="2"/>
  <c r="K8657" i="2"/>
  <c r="J8657" i="2"/>
  <c r="I8657" i="2"/>
  <c r="F8657" i="2"/>
  <c r="E8657" i="2"/>
  <c r="D8657" i="2"/>
  <c r="B8657" i="2"/>
  <c r="A8657" i="2"/>
  <c r="N8656" i="2"/>
  <c r="M8656" i="2"/>
  <c r="K8656" i="2"/>
  <c r="J8656" i="2"/>
  <c r="I8656" i="2"/>
  <c r="F8656" i="2"/>
  <c r="E8656" i="2"/>
  <c r="D8656" i="2"/>
  <c r="B8656" i="2"/>
  <c r="A8656" i="2"/>
  <c r="N8655" i="2"/>
  <c r="M8655" i="2"/>
  <c r="K8655" i="2"/>
  <c r="J8655" i="2"/>
  <c r="I8655" i="2"/>
  <c r="F8655" i="2"/>
  <c r="E8655" i="2"/>
  <c r="D8655" i="2"/>
  <c r="B8655" i="2"/>
  <c r="A8655" i="2"/>
  <c r="N8654" i="2"/>
  <c r="M8654" i="2"/>
  <c r="K8654" i="2"/>
  <c r="J8654" i="2"/>
  <c r="I8654" i="2"/>
  <c r="F8654" i="2"/>
  <c r="E8654" i="2"/>
  <c r="D8654" i="2"/>
  <c r="B8654" i="2"/>
  <c r="A8654" i="2"/>
  <c r="N8653" i="2"/>
  <c r="M8653" i="2"/>
  <c r="K8653" i="2"/>
  <c r="J8653" i="2"/>
  <c r="I8653" i="2"/>
  <c r="F8653" i="2"/>
  <c r="E8653" i="2"/>
  <c r="D8653" i="2"/>
  <c r="B8653" i="2"/>
  <c r="A8653" i="2"/>
  <c r="N8652" i="2"/>
  <c r="M8652" i="2"/>
  <c r="K8652" i="2"/>
  <c r="J8652" i="2"/>
  <c r="I8652" i="2"/>
  <c r="F8652" i="2"/>
  <c r="E8652" i="2"/>
  <c r="D8652" i="2"/>
  <c r="B8652" i="2"/>
  <c r="A8652" i="2"/>
  <c r="N8651" i="2"/>
  <c r="M8651" i="2"/>
  <c r="K8651" i="2"/>
  <c r="J8651" i="2"/>
  <c r="I8651" i="2"/>
  <c r="F8651" i="2"/>
  <c r="E8651" i="2"/>
  <c r="D8651" i="2"/>
  <c r="B8651" i="2"/>
  <c r="A8651" i="2"/>
  <c r="N8650" i="2"/>
  <c r="M8650" i="2"/>
  <c r="K8650" i="2"/>
  <c r="J8650" i="2"/>
  <c r="I8650" i="2"/>
  <c r="F8650" i="2"/>
  <c r="E8650" i="2"/>
  <c r="D8650" i="2"/>
  <c r="B8650" i="2"/>
  <c r="A8650" i="2"/>
  <c r="N8649" i="2"/>
  <c r="M8649" i="2"/>
  <c r="K8649" i="2"/>
  <c r="J8649" i="2"/>
  <c r="I8649" i="2"/>
  <c r="F8649" i="2"/>
  <c r="E8649" i="2"/>
  <c r="D8649" i="2"/>
  <c r="B8649" i="2"/>
  <c r="A8649" i="2"/>
  <c r="N8648" i="2"/>
  <c r="M8648" i="2"/>
  <c r="K8648" i="2"/>
  <c r="J8648" i="2"/>
  <c r="I8648" i="2"/>
  <c r="F8648" i="2"/>
  <c r="E8648" i="2"/>
  <c r="D8648" i="2"/>
  <c r="B8648" i="2"/>
  <c r="A8648" i="2"/>
  <c r="N8647" i="2"/>
  <c r="M8647" i="2"/>
  <c r="K8647" i="2"/>
  <c r="J8647" i="2"/>
  <c r="I8647" i="2"/>
  <c r="F8647" i="2"/>
  <c r="E8647" i="2"/>
  <c r="D8647" i="2"/>
  <c r="B8647" i="2"/>
  <c r="A8647" i="2"/>
  <c r="N8646" i="2"/>
  <c r="M8646" i="2"/>
  <c r="K8646" i="2"/>
  <c r="J8646" i="2"/>
  <c r="I8646" i="2"/>
  <c r="F8646" i="2"/>
  <c r="E8646" i="2"/>
  <c r="D8646" i="2"/>
  <c r="B8646" i="2"/>
  <c r="A8646" i="2"/>
  <c r="N8645" i="2"/>
  <c r="M8645" i="2"/>
  <c r="K8645" i="2"/>
  <c r="J8645" i="2"/>
  <c r="I8645" i="2"/>
  <c r="F8645" i="2"/>
  <c r="E8645" i="2"/>
  <c r="D8645" i="2"/>
  <c r="B8645" i="2"/>
  <c r="A8645" i="2"/>
  <c r="N8644" i="2"/>
  <c r="M8644" i="2"/>
  <c r="K8644" i="2"/>
  <c r="J8644" i="2"/>
  <c r="I8644" i="2"/>
  <c r="F8644" i="2"/>
  <c r="E8644" i="2"/>
  <c r="D8644" i="2"/>
  <c r="B8644" i="2"/>
  <c r="A8644" i="2"/>
  <c r="N8643" i="2"/>
  <c r="M8643" i="2"/>
  <c r="K8643" i="2"/>
  <c r="J8643" i="2"/>
  <c r="I8643" i="2"/>
  <c r="F8643" i="2"/>
  <c r="E8643" i="2"/>
  <c r="D8643" i="2"/>
  <c r="B8643" i="2"/>
  <c r="A8643" i="2"/>
  <c r="N8642" i="2"/>
  <c r="M8642" i="2"/>
  <c r="K8642" i="2"/>
  <c r="J8642" i="2"/>
  <c r="I8642" i="2"/>
  <c r="F8642" i="2"/>
  <c r="E8642" i="2"/>
  <c r="D8642" i="2"/>
  <c r="B8642" i="2"/>
  <c r="A8642" i="2"/>
  <c r="N8641" i="2"/>
  <c r="M8641" i="2"/>
  <c r="K8641" i="2"/>
  <c r="J8641" i="2"/>
  <c r="I8641" i="2"/>
  <c r="F8641" i="2"/>
  <c r="E8641" i="2"/>
  <c r="D8641" i="2"/>
  <c r="B8641" i="2"/>
  <c r="A8641" i="2"/>
  <c r="N8640" i="2"/>
  <c r="M8640" i="2"/>
  <c r="K8640" i="2"/>
  <c r="J8640" i="2"/>
  <c r="I8640" i="2"/>
  <c r="F8640" i="2"/>
  <c r="E8640" i="2"/>
  <c r="D8640" i="2"/>
  <c r="B8640" i="2"/>
  <c r="A8640" i="2"/>
  <c r="N8639" i="2"/>
  <c r="M8639" i="2"/>
  <c r="K8639" i="2"/>
  <c r="J8639" i="2"/>
  <c r="I8639" i="2"/>
  <c r="F8639" i="2"/>
  <c r="E8639" i="2"/>
  <c r="D8639" i="2"/>
  <c r="B8639" i="2"/>
  <c r="A8639" i="2"/>
  <c r="N8638" i="2"/>
  <c r="M8638" i="2"/>
  <c r="K8638" i="2"/>
  <c r="J8638" i="2"/>
  <c r="I8638" i="2"/>
  <c r="F8638" i="2"/>
  <c r="E8638" i="2"/>
  <c r="D8638" i="2"/>
  <c r="B8638" i="2"/>
  <c r="A8638" i="2"/>
  <c r="N8637" i="2"/>
  <c r="M8637" i="2"/>
  <c r="K8637" i="2"/>
  <c r="J8637" i="2"/>
  <c r="I8637" i="2"/>
  <c r="F8637" i="2"/>
  <c r="E8637" i="2"/>
  <c r="D8637" i="2"/>
  <c r="B8637" i="2"/>
  <c r="A8637" i="2"/>
  <c r="N8636" i="2"/>
  <c r="M8636" i="2"/>
  <c r="K8636" i="2"/>
  <c r="J8636" i="2"/>
  <c r="I8636" i="2"/>
  <c r="F8636" i="2"/>
  <c r="E8636" i="2"/>
  <c r="D8636" i="2"/>
  <c r="B8636" i="2"/>
  <c r="A8636" i="2"/>
  <c r="N8635" i="2"/>
  <c r="M8635" i="2"/>
  <c r="K8635" i="2"/>
  <c r="J8635" i="2"/>
  <c r="I8635" i="2"/>
  <c r="F8635" i="2"/>
  <c r="E8635" i="2"/>
  <c r="D8635" i="2"/>
  <c r="B8635" i="2"/>
  <c r="A8635" i="2"/>
  <c r="N8634" i="2"/>
  <c r="M8634" i="2"/>
  <c r="K8634" i="2"/>
  <c r="J8634" i="2"/>
  <c r="I8634" i="2"/>
  <c r="F8634" i="2"/>
  <c r="E8634" i="2"/>
  <c r="D8634" i="2"/>
  <c r="B8634" i="2"/>
  <c r="A8634" i="2"/>
  <c r="N8633" i="2"/>
  <c r="M8633" i="2"/>
  <c r="K8633" i="2"/>
  <c r="J8633" i="2"/>
  <c r="I8633" i="2"/>
  <c r="F8633" i="2"/>
  <c r="E8633" i="2"/>
  <c r="D8633" i="2"/>
  <c r="B8633" i="2"/>
  <c r="A8633" i="2"/>
  <c r="N8632" i="2"/>
  <c r="M8632" i="2"/>
  <c r="K8632" i="2"/>
  <c r="J8632" i="2"/>
  <c r="I8632" i="2"/>
  <c r="F8632" i="2"/>
  <c r="E8632" i="2"/>
  <c r="D8632" i="2"/>
  <c r="B8632" i="2"/>
  <c r="A8632" i="2"/>
  <c r="N8631" i="2"/>
  <c r="M8631" i="2"/>
  <c r="K8631" i="2"/>
  <c r="J8631" i="2"/>
  <c r="I8631" i="2"/>
  <c r="F8631" i="2"/>
  <c r="E8631" i="2"/>
  <c r="D8631" i="2"/>
  <c r="B8631" i="2"/>
  <c r="A8631" i="2"/>
  <c r="N8630" i="2"/>
  <c r="M8630" i="2"/>
  <c r="K8630" i="2"/>
  <c r="J8630" i="2"/>
  <c r="I8630" i="2"/>
  <c r="F8630" i="2"/>
  <c r="E8630" i="2"/>
  <c r="D8630" i="2"/>
  <c r="B8630" i="2"/>
  <c r="A8630" i="2"/>
  <c r="N8629" i="2"/>
  <c r="M8629" i="2"/>
  <c r="K8629" i="2"/>
  <c r="J8629" i="2"/>
  <c r="I8629" i="2"/>
  <c r="F8629" i="2"/>
  <c r="E8629" i="2"/>
  <c r="D8629" i="2"/>
  <c r="B8629" i="2"/>
  <c r="A8629" i="2"/>
  <c r="N8628" i="2"/>
  <c r="M8628" i="2"/>
  <c r="K8628" i="2"/>
  <c r="J8628" i="2"/>
  <c r="I8628" i="2"/>
  <c r="F8628" i="2"/>
  <c r="E8628" i="2"/>
  <c r="D8628" i="2"/>
  <c r="B8628" i="2"/>
  <c r="A8628" i="2"/>
  <c r="N8627" i="2"/>
  <c r="M8627" i="2"/>
  <c r="K8627" i="2"/>
  <c r="J8627" i="2"/>
  <c r="I8627" i="2"/>
  <c r="F8627" i="2"/>
  <c r="E8627" i="2"/>
  <c r="D8627" i="2"/>
  <c r="B8627" i="2"/>
  <c r="A8627" i="2"/>
  <c r="N8626" i="2"/>
  <c r="M8626" i="2"/>
  <c r="K8626" i="2"/>
  <c r="J8626" i="2"/>
  <c r="I8626" i="2"/>
  <c r="F8626" i="2"/>
  <c r="E8626" i="2"/>
  <c r="D8626" i="2"/>
  <c r="B8626" i="2"/>
  <c r="A8626" i="2"/>
  <c r="N8625" i="2"/>
  <c r="M8625" i="2"/>
  <c r="K8625" i="2"/>
  <c r="J8625" i="2"/>
  <c r="I8625" i="2"/>
  <c r="F8625" i="2"/>
  <c r="E8625" i="2"/>
  <c r="D8625" i="2"/>
  <c r="B8625" i="2"/>
  <c r="A8625" i="2"/>
  <c r="N8624" i="2"/>
  <c r="M8624" i="2"/>
  <c r="K8624" i="2"/>
  <c r="J8624" i="2"/>
  <c r="I8624" i="2"/>
  <c r="F8624" i="2"/>
  <c r="E8624" i="2"/>
  <c r="D8624" i="2"/>
  <c r="B8624" i="2"/>
  <c r="A8624" i="2"/>
  <c r="N8623" i="2"/>
  <c r="M8623" i="2"/>
  <c r="K8623" i="2"/>
  <c r="J8623" i="2"/>
  <c r="I8623" i="2"/>
  <c r="F8623" i="2"/>
  <c r="E8623" i="2"/>
  <c r="D8623" i="2"/>
  <c r="B8623" i="2"/>
  <c r="A8623" i="2"/>
  <c r="N8622" i="2"/>
  <c r="M8622" i="2"/>
  <c r="K8622" i="2"/>
  <c r="J8622" i="2"/>
  <c r="I8622" i="2"/>
  <c r="F8622" i="2"/>
  <c r="E8622" i="2"/>
  <c r="D8622" i="2"/>
  <c r="B8622" i="2"/>
  <c r="A8622" i="2"/>
  <c r="N8621" i="2"/>
  <c r="M8621" i="2"/>
  <c r="K8621" i="2"/>
  <c r="J8621" i="2"/>
  <c r="I8621" i="2"/>
  <c r="F8621" i="2"/>
  <c r="E8621" i="2"/>
  <c r="D8621" i="2"/>
  <c r="B8621" i="2"/>
  <c r="A8621" i="2"/>
  <c r="N8620" i="2"/>
  <c r="M8620" i="2"/>
  <c r="K8620" i="2"/>
  <c r="J8620" i="2"/>
  <c r="I8620" i="2"/>
  <c r="F8620" i="2"/>
  <c r="E8620" i="2"/>
  <c r="D8620" i="2"/>
  <c r="B8620" i="2"/>
  <c r="A8620" i="2"/>
  <c r="N8619" i="2"/>
  <c r="M8619" i="2"/>
  <c r="K8619" i="2"/>
  <c r="J8619" i="2"/>
  <c r="I8619" i="2"/>
  <c r="F8619" i="2"/>
  <c r="E8619" i="2"/>
  <c r="D8619" i="2"/>
  <c r="B8619" i="2"/>
  <c r="A8619" i="2"/>
  <c r="N8618" i="2"/>
  <c r="M8618" i="2"/>
  <c r="K8618" i="2"/>
  <c r="J8618" i="2"/>
  <c r="I8618" i="2"/>
  <c r="F8618" i="2"/>
  <c r="E8618" i="2"/>
  <c r="D8618" i="2"/>
  <c r="B8618" i="2"/>
  <c r="A8618" i="2"/>
  <c r="N8617" i="2"/>
  <c r="M8617" i="2"/>
  <c r="K8617" i="2"/>
  <c r="J8617" i="2"/>
  <c r="I8617" i="2"/>
  <c r="F8617" i="2"/>
  <c r="E8617" i="2"/>
  <c r="D8617" i="2"/>
  <c r="B8617" i="2"/>
  <c r="A8617" i="2"/>
  <c r="N8616" i="2"/>
  <c r="M8616" i="2"/>
  <c r="K8616" i="2"/>
  <c r="J8616" i="2"/>
  <c r="I8616" i="2"/>
  <c r="F8616" i="2"/>
  <c r="E8616" i="2"/>
  <c r="D8616" i="2"/>
  <c r="B8616" i="2"/>
  <c r="A8616" i="2"/>
  <c r="N8615" i="2"/>
  <c r="M8615" i="2"/>
  <c r="K8615" i="2"/>
  <c r="J8615" i="2"/>
  <c r="I8615" i="2"/>
  <c r="F8615" i="2"/>
  <c r="E8615" i="2"/>
  <c r="D8615" i="2"/>
  <c r="B8615" i="2"/>
  <c r="A8615" i="2"/>
  <c r="N8614" i="2"/>
  <c r="M8614" i="2"/>
  <c r="K8614" i="2"/>
  <c r="J8614" i="2"/>
  <c r="I8614" i="2"/>
  <c r="F8614" i="2"/>
  <c r="E8614" i="2"/>
  <c r="D8614" i="2"/>
  <c r="B8614" i="2"/>
  <c r="A8614" i="2"/>
  <c r="N8613" i="2"/>
  <c r="M8613" i="2"/>
  <c r="K8613" i="2"/>
  <c r="J8613" i="2"/>
  <c r="I8613" i="2"/>
  <c r="F8613" i="2"/>
  <c r="E8613" i="2"/>
  <c r="D8613" i="2"/>
  <c r="B8613" i="2"/>
  <c r="A8613" i="2"/>
  <c r="N8612" i="2"/>
  <c r="M8612" i="2"/>
  <c r="K8612" i="2"/>
  <c r="J8612" i="2"/>
  <c r="I8612" i="2"/>
  <c r="F8612" i="2"/>
  <c r="E8612" i="2"/>
  <c r="D8612" i="2"/>
  <c r="B8612" i="2"/>
  <c r="A8612" i="2"/>
  <c r="N8611" i="2"/>
  <c r="M8611" i="2"/>
  <c r="K8611" i="2"/>
  <c r="J8611" i="2"/>
  <c r="I8611" i="2"/>
  <c r="F8611" i="2"/>
  <c r="E8611" i="2"/>
  <c r="D8611" i="2"/>
  <c r="B8611" i="2"/>
  <c r="A8611" i="2"/>
  <c r="N8610" i="2"/>
  <c r="M8610" i="2"/>
  <c r="K8610" i="2"/>
  <c r="J8610" i="2"/>
  <c r="I8610" i="2"/>
  <c r="F8610" i="2"/>
  <c r="E8610" i="2"/>
  <c r="D8610" i="2"/>
  <c r="B8610" i="2"/>
  <c r="A8610" i="2"/>
  <c r="N8609" i="2"/>
  <c r="M8609" i="2"/>
  <c r="K8609" i="2"/>
  <c r="J8609" i="2"/>
  <c r="I8609" i="2"/>
  <c r="F8609" i="2"/>
  <c r="E8609" i="2"/>
  <c r="D8609" i="2"/>
  <c r="B8609" i="2"/>
  <c r="A8609" i="2"/>
  <c r="N8608" i="2"/>
  <c r="M8608" i="2"/>
  <c r="K8608" i="2"/>
  <c r="J8608" i="2"/>
  <c r="I8608" i="2"/>
  <c r="F8608" i="2"/>
  <c r="E8608" i="2"/>
  <c r="D8608" i="2"/>
  <c r="B8608" i="2"/>
  <c r="A8608" i="2"/>
  <c r="N8607" i="2"/>
  <c r="M8607" i="2"/>
  <c r="K8607" i="2"/>
  <c r="J8607" i="2"/>
  <c r="I8607" i="2"/>
  <c r="F8607" i="2"/>
  <c r="E8607" i="2"/>
  <c r="D8607" i="2"/>
  <c r="B8607" i="2"/>
  <c r="A8607" i="2"/>
  <c r="N8606" i="2"/>
  <c r="M8606" i="2"/>
  <c r="K8606" i="2"/>
  <c r="J8606" i="2"/>
  <c r="I8606" i="2"/>
  <c r="F8606" i="2"/>
  <c r="E8606" i="2"/>
  <c r="D8606" i="2"/>
  <c r="B8606" i="2"/>
  <c r="A8606" i="2"/>
  <c r="N8605" i="2"/>
  <c r="M8605" i="2"/>
  <c r="K8605" i="2"/>
  <c r="J8605" i="2"/>
  <c r="I8605" i="2"/>
  <c r="F8605" i="2"/>
  <c r="E8605" i="2"/>
  <c r="D8605" i="2"/>
  <c r="B8605" i="2"/>
  <c r="A8605" i="2"/>
  <c r="N8604" i="2"/>
  <c r="M8604" i="2"/>
  <c r="K8604" i="2"/>
  <c r="J8604" i="2"/>
  <c r="I8604" i="2"/>
  <c r="F8604" i="2"/>
  <c r="E8604" i="2"/>
  <c r="D8604" i="2"/>
  <c r="B8604" i="2"/>
  <c r="A8604" i="2"/>
  <c r="N8603" i="2"/>
  <c r="M8603" i="2"/>
  <c r="K8603" i="2"/>
  <c r="J8603" i="2"/>
  <c r="I8603" i="2"/>
  <c r="F8603" i="2"/>
  <c r="E8603" i="2"/>
  <c r="D8603" i="2"/>
  <c r="B8603" i="2"/>
  <c r="A8603" i="2"/>
  <c r="N8602" i="2"/>
  <c r="M8602" i="2"/>
  <c r="K8602" i="2"/>
  <c r="J8602" i="2"/>
  <c r="I8602" i="2"/>
  <c r="F8602" i="2"/>
  <c r="E8602" i="2"/>
  <c r="D8602" i="2"/>
  <c r="B8602" i="2"/>
  <c r="A8602" i="2"/>
  <c r="N8601" i="2"/>
  <c r="M8601" i="2"/>
  <c r="K8601" i="2"/>
  <c r="J8601" i="2"/>
  <c r="I8601" i="2"/>
  <c r="F8601" i="2"/>
  <c r="E8601" i="2"/>
  <c r="D8601" i="2"/>
  <c r="B8601" i="2"/>
  <c r="A8601" i="2"/>
  <c r="N8600" i="2"/>
  <c r="M8600" i="2"/>
  <c r="K8600" i="2"/>
  <c r="J8600" i="2"/>
  <c r="I8600" i="2"/>
  <c r="F8600" i="2"/>
  <c r="E8600" i="2"/>
  <c r="D8600" i="2"/>
  <c r="B8600" i="2"/>
  <c r="A8600" i="2"/>
  <c r="N8599" i="2"/>
  <c r="M8599" i="2"/>
  <c r="K8599" i="2"/>
  <c r="J8599" i="2"/>
  <c r="I8599" i="2"/>
  <c r="F8599" i="2"/>
  <c r="E8599" i="2"/>
  <c r="D8599" i="2"/>
  <c r="B8599" i="2"/>
  <c r="A8599" i="2"/>
  <c r="N8598" i="2"/>
  <c r="M8598" i="2"/>
  <c r="K8598" i="2"/>
  <c r="J8598" i="2"/>
  <c r="I8598" i="2"/>
  <c r="F8598" i="2"/>
  <c r="E8598" i="2"/>
  <c r="D8598" i="2"/>
  <c r="B8598" i="2"/>
  <c r="A8598" i="2"/>
  <c r="N8597" i="2"/>
  <c r="M8597" i="2"/>
  <c r="K8597" i="2"/>
  <c r="J8597" i="2"/>
  <c r="I8597" i="2"/>
  <c r="F8597" i="2"/>
  <c r="E8597" i="2"/>
  <c r="D8597" i="2"/>
  <c r="B8597" i="2"/>
  <c r="A8597" i="2"/>
  <c r="N8596" i="2"/>
  <c r="M8596" i="2"/>
  <c r="K8596" i="2"/>
  <c r="J8596" i="2"/>
  <c r="I8596" i="2"/>
  <c r="F8596" i="2"/>
  <c r="E8596" i="2"/>
  <c r="D8596" i="2"/>
  <c r="B8596" i="2"/>
  <c r="A8596" i="2"/>
  <c r="N8595" i="2"/>
  <c r="M8595" i="2"/>
  <c r="K8595" i="2"/>
  <c r="J8595" i="2"/>
  <c r="I8595" i="2"/>
  <c r="F8595" i="2"/>
  <c r="E8595" i="2"/>
  <c r="D8595" i="2"/>
  <c r="B8595" i="2"/>
  <c r="A8595" i="2"/>
  <c r="N8594" i="2"/>
  <c r="M8594" i="2"/>
  <c r="K8594" i="2"/>
  <c r="J8594" i="2"/>
  <c r="I8594" i="2"/>
  <c r="F8594" i="2"/>
  <c r="E8594" i="2"/>
  <c r="D8594" i="2"/>
  <c r="B8594" i="2"/>
  <c r="A8594" i="2"/>
  <c r="N8593" i="2"/>
  <c r="M8593" i="2"/>
  <c r="K8593" i="2"/>
  <c r="J8593" i="2"/>
  <c r="I8593" i="2"/>
  <c r="F8593" i="2"/>
  <c r="E8593" i="2"/>
  <c r="D8593" i="2"/>
  <c r="B8593" i="2"/>
  <c r="A8593" i="2"/>
  <c r="N8592" i="2"/>
  <c r="M8592" i="2"/>
  <c r="K8592" i="2"/>
  <c r="J8592" i="2"/>
  <c r="I8592" i="2"/>
  <c r="F8592" i="2"/>
  <c r="E8592" i="2"/>
  <c r="D8592" i="2"/>
  <c r="B8592" i="2"/>
  <c r="A8592" i="2"/>
  <c r="N8591" i="2"/>
  <c r="M8591" i="2"/>
  <c r="K8591" i="2"/>
  <c r="J8591" i="2"/>
  <c r="I8591" i="2"/>
  <c r="F8591" i="2"/>
  <c r="E8591" i="2"/>
  <c r="D8591" i="2"/>
  <c r="B8591" i="2"/>
  <c r="A8591" i="2"/>
  <c r="N8590" i="2"/>
  <c r="M8590" i="2"/>
  <c r="K8590" i="2"/>
  <c r="J8590" i="2"/>
  <c r="I8590" i="2"/>
  <c r="F8590" i="2"/>
  <c r="E8590" i="2"/>
  <c r="D8590" i="2"/>
  <c r="B8590" i="2"/>
  <c r="A8590" i="2"/>
  <c r="N8589" i="2"/>
  <c r="M8589" i="2"/>
  <c r="K8589" i="2"/>
  <c r="J8589" i="2"/>
  <c r="I8589" i="2"/>
  <c r="F8589" i="2"/>
  <c r="E8589" i="2"/>
  <c r="D8589" i="2"/>
  <c r="B8589" i="2"/>
  <c r="A8589" i="2"/>
  <c r="N8588" i="2"/>
  <c r="M8588" i="2"/>
  <c r="K8588" i="2"/>
  <c r="J8588" i="2"/>
  <c r="I8588" i="2"/>
  <c r="F8588" i="2"/>
  <c r="E8588" i="2"/>
  <c r="D8588" i="2"/>
  <c r="B8588" i="2"/>
  <c r="A8588" i="2"/>
  <c r="N8587" i="2"/>
  <c r="M8587" i="2"/>
  <c r="K8587" i="2"/>
  <c r="J8587" i="2"/>
  <c r="I8587" i="2"/>
  <c r="F8587" i="2"/>
  <c r="E8587" i="2"/>
  <c r="D8587" i="2"/>
  <c r="B8587" i="2"/>
  <c r="A8587" i="2"/>
  <c r="N8586" i="2"/>
  <c r="M8586" i="2"/>
  <c r="K8586" i="2"/>
  <c r="J8586" i="2"/>
  <c r="I8586" i="2"/>
  <c r="F8586" i="2"/>
  <c r="E8586" i="2"/>
  <c r="D8586" i="2"/>
  <c r="B8586" i="2"/>
  <c r="A8586" i="2"/>
  <c r="N8585" i="2"/>
  <c r="M8585" i="2"/>
  <c r="K8585" i="2"/>
  <c r="J8585" i="2"/>
  <c r="I8585" i="2"/>
  <c r="F8585" i="2"/>
  <c r="E8585" i="2"/>
  <c r="D8585" i="2"/>
  <c r="B8585" i="2"/>
  <c r="A8585" i="2"/>
  <c r="N8584" i="2"/>
  <c r="M8584" i="2"/>
  <c r="K8584" i="2"/>
  <c r="J8584" i="2"/>
  <c r="I8584" i="2"/>
  <c r="F8584" i="2"/>
  <c r="E8584" i="2"/>
  <c r="D8584" i="2"/>
  <c r="B8584" i="2"/>
  <c r="A8584" i="2"/>
  <c r="N8583" i="2"/>
  <c r="M8583" i="2"/>
  <c r="K8583" i="2"/>
  <c r="J8583" i="2"/>
  <c r="I8583" i="2"/>
  <c r="F8583" i="2"/>
  <c r="E8583" i="2"/>
  <c r="D8583" i="2"/>
  <c r="B8583" i="2"/>
  <c r="A8583" i="2"/>
  <c r="N8582" i="2"/>
  <c r="M8582" i="2"/>
  <c r="K8582" i="2"/>
  <c r="J8582" i="2"/>
  <c r="I8582" i="2"/>
  <c r="F8582" i="2"/>
  <c r="E8582" i="2"/>
  <c r="D8582" i="2"/>
  <c r="B8582" i="2"/>
  <c r="A8582" i="2"/>
  <c r="N8581" i="2"/>
  <c r="M8581" i="2"/>
  <c r="K8581" i="2"/>
  <c r="J8581" i="2"/>
  <c r="I8581" i="2"/>
  <c r="F8581" i="2"/>
  <c r="E8581" i="2"/>
  <c r="D8581" i="2"/>
  <c r="B8581" i="2"/>
  <c r="A8581" i="2"/>
  <c r="N8580" i="2"/>
  <c r="M8580" i="2"/>
  <c r="K8580" i="2"/>
  <c r="J8580" i="2"/>
  <c r="I8580" i="2"/>
  <c r="F8580" i="2"/>
  <c r="E8580" i="2"/>
  <c r="D8580" i="2"/>
  <c r="B8580" i="2"/>
  <c r="A8580" i="2"/>
  <c r="N8579" i="2"/>
  <c r="M8579" i="2"/>
  <c r="K8579" i="2"/>
  <c r="J8579" i="2"/>
  <c r="I8579" i="2"/>
  <c r="F8579" i="2"/>
  <c r="E8579" i="2"/>
  <c r="D8579" i="2"/>
  <c r="B8579" i="2"/>
  <c r="A8579" i="2"/>
  <c r="N8578" i="2"/>
  <c r="M8578" i="2"/>
  <c r="K8578" i="2"/>
  <c r="J8578" i="2"/>
  <c r="I8578" i="2"/>
  <c r="F8578" i="2"/>
  <c r="E8578" i="2"/>
  <c r="D8578" i="2"/>
  <c r="B8578" i="2"/>
  <c r="A8578" i="2"/>
  <c r="N8577" i="2"/>
  <c r="M8577" i="2"/>
  <c r="K8577" i="2"/>
  <c r="J8577" i="2"/>
  <c r="I8577" i="2"/>
  <c r="F8577" i="2"/>
  <c r="E8577" i="2"/>
  <c r="D8577" i="2"/>
  <c r="B8577" i="2"/>
  <c r="A8577" i="2"/>
  <c r="N8576" i="2"/>
  <c r="M8576" i="2"/>
  <c r="K8576" i="2"/>
  <c r="J8576" i="2"/>
  <c r="I8576" i="2"/>
  <c r="F8576" i="2"/>
  <c r="E8576" i="2"/>
  <c r="D8576" i="2"/>
  <c r="B8576" i="2"/>
  <c r="A8576" i="2"/>
  <c r="N8575" i="2"/>
  <c r="M8575" i="2"/>
  <c r="K8575" i="2"/>
  <c r="J8575" i="2"/>
  <c r="I8575" i="2"/>
  <c r="F8575" i="2"/>
  <c r="E8575" i="2"/>
  <c r="D8575" i="2"/>
  <c r="B8575" i="2"/>
  <c r="A8575" i="2"/>
  <c r="N8574" i="2"/>
  <c r="M8574" i="2"/>
  <c r="K8574" i="2"/>
  <c r="J8574" i="2"/>
  <c r="I8574" i="2"/>
  <c r="F8574" i="2"/>
  <c r="E8574" i="2"/>
  <c r="D8574" i="2"/>
  <c r="B8574" i="2"/>
  <c r="A8574" i="2"/>
  <c r="N8573" i="2"/>
  <c r="M8573" i="2"/>
  <c r="K8573" i="2"/>
  <c r="J8573" i="2"/>
  <c r="I8573" i="2"/>
  <c r="F8573" i="2"/>
  <c r="E8573" i="2"/>
  <c r="D8573" i="2"/>
  <c r="B8573" i="2"/>
  <c r="A8573" i="2"/>
  <c r="N8572" i="2"/>
  <c r="M8572" i="2"/>
  <c r="K8572" i="2"/>
  <c r="J8572" i="2"/>
  <c r="I8572" i="2"/>
  <c r="F8572" i="2"/>
  <c r="E8572" i="2"/>
  <c r="D8572" i="2"/>
  <c r="B8572" i="2"/>
  <c r="A8572" i="2"/>
  <c r="N8571" i="2"/>
  <c r="M8571" i="2"/>
  <c r="K8571" i="2"/>
  <c r="J8571" i="2"/>
  <c r="I8571" i="2"/>
  <c r="F8571" i="2"/>
  <c r="E8571" i="2"/>
  <c r="D8571" i="2"/>
  <c r="B8571" i="2"/>
  <c r="A8571" i="2"/>
  <c r="N8570" i="2"/>
  <c r="M8570" i="2"/>
  <c r="K8570" i="2"/>
  <c r="J8570" i="2"/>
  <c r="I8570" i="2"/>
  <c r="F8570" i="2"/>
  <c r="E8570" i="2"/>
  <c r="D8570" i="2"/>
  <c r="B8570" i="2"/>
  <c r="A8570" i="2"/>
  <c r="N8569" i="2"/>
  <c r="M8569" i="2"/>
  <c r="K8569" i="2"/>
  <c r="J8569" i="2"/>
  <c r="I8569" i="2"/>
  <c r="F8569" i="2"/>
  <c r="E8569" i="2"/>
  <c r="D8569" i="2"/>
  <c r="B8569" i="2"/>
  <c r="A8569" i="2"/>
  <c r="N8568" i="2"/>
  <c r="M8568" i="2"/>
  <c r="K8568" i="2"/>
  <c r="J8568" i="2"/>
  <c r="I8568" i="2"/>
  <c r="F8568" i="2"/>
  <c r="E8568" i="2"/>
  <c r="D8568" i="2"/>
  <c r="B8568" i="2"/>
  <c r="A8568" i="2"/>
  <c r="N8567" i="2"/>
  <c r="M8567" i="2"/>
  <c r="K8567" i="2"/>
  <c r="J8567" i="2"/>
  <c r="I8567" i="2"/>
  <c r="F8567" i="2"/>
  <c r="E8567" i="2"/>
  <c r="D8567" i="2"/>
  <c r="B8567" i="2"/>
  <c r="A8567" i="2"/>
  <c r="N8566" i="2"/>
  <c r="M8566" i="2"/>
  <c r="K8566" i="2"/>
  <c r="J8566" i="2"/>
  <c r="I8566" i="2"/>
  <c r="F8566" i="2"/>
  <c r="E8566" i="2"/>
  <c r="D8566" i="2"/>
  <c r="B8566" i="2"/>
  <c r="A8566" i="2"/>
  <c r="N8565" i="2"/>
  <c r="M8565" i="2"/>
  <c r="K8565" i="2"/>
  <c r="J8565" i="2"/>
  <c r="I8565" i="2"/>
  <c r="F8565" i="2"/>
  <c r="E8565" i="2"/>
  <c r="D8565" i="2"/>
  <c r="B8565" i="2"/>
  <c r="A8565" i="2"/>
  <c r="N8564" i="2"/>
  <c r="M8564" i="2"/>
  <c r="K8564" i="2"/>
  <c r="J8564" i="2"/>
  <c r="I8564" i="2"/>
  <c r="F8564" i="2"/>
  <c r="E8564" i="2"/>
  <c r="D8564" i="2"/>
  <c r="B8564" i="2"/>
  <c r="A8564" i="2"/>
  <c r="N8563" i="2"/>
  <c r="M8563" i="2"/>
  <c r="K8563" i="2"/>
  <c r="J8563" i="2"/>
  <c r="I8563" i="2"/>
  <c r="F8563" i="2"/>
  <c r="E8563" i="2"/>
  <c r="D8563" i="2"/>
  <c r="B8563" i="2"/>
  <c r="A8563" i="2"/>
  <c r="N8562" i="2"/>
  <c r="M8562" i="2"/>
  <c r="K8562" i="2"/>
  <c r="J8562" i="2"/>
  <c r="I8562" i="2"/>
  <c r="F8562" i="2"/>
  <c r="E8562" i="2"/>
  <c r="D8562" i="2"/>
  <c r="B8562" i="2"/>
  <c r="A8562" i="2"/>
  <c r="N8561" i="2"/>
  <c r="M8561" i="2"/>
  <c r="K8561" i="2"/>
  <c r="J8561" i="2"/>
  <c r="I8561" i="2"/>
  <c r="F8561" i="2"/>
  <c r="E8561" i="2"/>
  <c r="D8561" i="2"/>
  <c r="B8561" i="2"/>
  <c r="A8561" i="2"/>
  <c r="N8560" i="2"/>
  <c r="M8560" i="2"/>
  <c r="K8560" i="2"/>
  <c r="J8560" i="2"/>
  <c r="I8560" i="2"/>
  <c r="F8560" i="2"/>
  <c r="E8560" i="2"/>
  <c r="D8560" i="2"/>
  <c r="B8560" i="2"/>
  <c r="A8560" i="2"/>
  <c r="N8559" i="2"/>
  <c r="M8559" i="2"/>
  <c r="K8559" i="2"/>
  <c r="J8559" i="2"/>
  <c r="I8559" i="2"/>
  <c r="F8559" i="2"/>
  <c r="E8559" i="2"/>
  <c r="D8559" i="2"/>
  <c r="B8559" i="2"/>
  <c r="A8559" i="2"/>
  <c r="N8558" i="2"/>
  <c r="M8558" i="2"/>
  <c r="K8558" i="2"/>
  <c r="J8558" i="2"/>
  <c r="I8558" i="2"/>
  <c r="F8558" i="2"/>
  <c r="E8558" i="2"/>
  <c r="D8558" i="2"/>
  <c r="B8558" i="2"/>
  <c r="A8558" i="2"/>
  <c r="N8557" i="2"/>
  <c r="M8557" i="2"/>
  <c r="K8557" i="2"/>
  <c r="J8557" i="2"/>
  <c r="I8557" i="2"/>
  <c r="F8557" i="2"/>
  <c r="E8557" i="2"/>
  <c r="D8557" i="2"/>
  <c r="B8557" i="2"/>
  <c r="A8557" i="2"/>
  <c r="N8556" i="2"/>
  <c r="M8556" i="2"/>
  <c r="K8556" i="2"/>
  <c r="J8556" i="2"/>
  <c r="I8556" i="2"/>
  <c r="F8556" i="2"/>
  <c r="E8556" i="2"/>
  <c r="D8556" i="2"/>
  <c r="B8556" i="2"/>
  <c r="A8556" i="2"/>
  <c r="N8555" i="2"/>
  <c r="M8555" i="2"/>
  <c r="K8555" i="2"/>
  <c r="J8555" i="2"/>
  <c r="I8555" i="2"/>
  <c r="F8555" i="2"/>
  <c r="E8555" i="2"/>
  <c r="D8555" i="2"/>
  <c r="B8555" i="2"/>
  <c r="A8555" i="2"/>
  <c r="N8554" i="2"/>
  <c r="M8554" i="2"/>
  <c r="K8554" i="2"/>
  <c r="J8554" i="2"/>
  <c r="I8554" i="2"/>
  <c r="F8554" i="2"/>
  <c r="E8554" i="2"/>
  <c r="D8554" i="2"/>
  <c r="B8554" i="2"/>
  <c r="A8554" i="2"/>
  <c r="N8553" i="2"/>
  <c r="M8553" i="2"/>
  <c r="K8553" i="2"/>
  <c r="J8553" i="2"/>
  <c r="I8553" i="2"/>
  <c r="F8553" i="2"/>
  <c r="E8553" i="2"/>
  <c r="D8553" i="2"/>
  <c r="B8553" i="2"/>
  <c r="A8553" i="2"/>
  <c r="N8552" i="2"/>
  <c r="M8552" i="2"/>
  <c r="K8552" i="2"/>
  <c r="J8552" i="2"/>
  <c r="I8552" i="2"/>
  <c r="F8552" i="2"/>
  <c r="E8552" i="2"/>
  <c r="D8552" i="2"/>
  <c r="B8552" i="2"/>
  <c r="A8552" i="2"/>
  <c r="N8551" i="2"/>
  <c r="M8551" i="2"/>
  <c r="K8551" i="2"/>
  <c r="J8551" i="2"/>
  <c r="I8551" i="2"/>
  <c r="F8551" i="2"/>
  <c r="E8551" i="2"/>
  <c r="D8551" i="2"/>
  <c r="B8551" i="2"/>
  <c r="A8551" i="2"/>
  <c r="N8550" i="2"/>
  <c r="M8550" i="2"/>
  <c r="K8550" i="2"/>
  <c r="J8550" i="2"/>
  <c r="I8550" i="2"/>
  <c r="F8550" i="2"/>
  <c r="E8550" i="2"/>
  <c r="D8550" i="2"/>
  <c r="B8550" i="2"/>
  <c r="A8550" i="2"/>
  <c r="N8549" i="2"/>
  <c r="M8549" i="2"/>
  <c r="K8549" i="2"/>
  <c r="J8549" i="2"/>
  <c r="I8549" i="2"/>
  <c r="F8549" i="2"/>
  <c r="E8549" i="2"/>
  <c r="D8549" i="2"/>
  <c r="B8549" i="2"/>
  <c r="A8549" i="2"/>
  <c r="N8548" i="2"/>
  <c r="M8548" i="2"/>
  <c r="K8548" i="2"/>
  <c r="J8548" i="2"/>
  <c r="I8548" i="2"/>
  <c r="F8548" i="2"/>
  <c r="E8548" i="2"/>
  <c r="D8548" i="2"/>
  <c r="B8548" i="2"/>
  <c r="A8548" i="2"/>
  <c r="N8547" i="2"/>
  <c r="M8547" i="2"/>
  <c r="K8547" i="2"/>
  <c r="J8547" i="2"/>
  <c r="I8547" i="2"/>
  <c r="F8547" i="2"/>
  <c r="E8547" i="2"/>
  <c r="D8547" i="2"/>
  <c r="B8547" i="2"/>
  <c r="A8547" i="2"/>
  <c r="N8546" i="2"/>
  <c r="M8546" i="2"/>
  <c r="K8546" i="2"/>
  <c r="J8546" i="2"/>
  <c r="I8546" i="2"/>
  <c r="F8546" i="2"/>
  <c r="E8546" i="2"/>
  <c r="D8546" i="2"/>
  <c r="B8546" i="2"/>
  <c r="A8546" i="2"/>
  <c r="N8545" i="2"/>
  <c r="M8545" i="2"/>
  <c r="K8545" i="2"/>
  <c r="J8545" i="2"/>
  <c r="I8545" i="2"/>
  <c r="F8545" i="2"/>
  <c r="E8545" i="2"/>
  <c r="D8545" i="2"/>
  <c r="B8545" i="2"/>
  <c r="A8545" i="2"/>
  <c r="N8544" i="2"/>
  <c r="M8544" i="2"/>
  <c r="K8544" i="2"/>
  <c r="J8544" i="2"/>
  <c r="I8544" i="2"/>
  <c r="F8544" i="2"/>
  <c r="E8544" i="2"/>
  <c r="D8544" i="2"/>
  <c r="B8544" i="2"/>
  <c r="A8544" i="2"/>
  <c r="N8543" i="2"/>
  <c r="M8543" i="2"/>
  <c r="K8543" i="2"/>
  <c r="J8543" i="2"/>
  <c r="I8543" i="2"/>
  <c r="F8543" i="2"/>
  <c r="E8543" i="2"/>
  <c r="D8543" i="2"/>
  <c r="B8543" i="2"/>
  <c r="A8543" i="2"/>
  <c r="N8542" i="2"/>
  <c r="M8542" i="2"/>
  <c r="K8542" i="2"/>
  <c r="J8542" i="2"/>
  <c r="I8542" i="2"/>
  <c r="F8542" i="2"/>
  <c r="E8542" i="2"/>
  <c r="D8542" i="2"/>
  <c r="B8542" i="2"/>
  <c r="A8542" i="2"/>
  <c r="N8541" i="2"/>
  <c r="M8541" i="2"/>
  <c r="K8541" i="2"/>
  <c r="J8541" i="2"/>
  <c r="I8541" i="2"/>
  <c r="F8541" i="2"/>
  <c r="E8541" i="2"/>
  <c r="D8541" i="2"/>
  <c r="B8541" i="2"/>
  <c r="A8541" i="2"/>
  <c r="N8540" i="2"/>
  <c r="M8540" i="2"/>
  <c r="K8540" i="2"/>
  <c r="J8540" i="2"/>
  <c r="I8540" i="2"/>
  <c r="F8540" i="2"/>
  <c r="E8540" i="2"/>
  <c r="D8540" i="2"/>
  <c r="B8540" i="2"/>
  <c r="A8540" i="2"/>
  <c r="N8539" i="2"/>
  <c r="M8539" i="2"/>
  <c r="K8539" i="2"/>
  <c r="J8539" i="2"/>
  <c r="I8539" i="2"/>
  <c r="F8539" i="2"/>
  <c r="E8539" i="2"/>
  <c r="D8539" i="2"/>
  <c r="B8539" i="2"/>
  <c r="A8539" i="2"/>
  <c r="N8538" i="2"/>
  <c r="M8538" i="2"/>
  <c r="K8538" i="2"/>
  <c r="J8538" i="2"/>
  <c r="I8538" i="2"/>
  <c r="F8538" i="2"/>
  <c r="E8538" i="2"/>
  <c r="D8538" i="2"/>
  <c r="B8538" i="2"/>
  <c r="A8538" i="2"/>
  <c r="N8537" i="2"/>
  <c r="M8537" i="2"/>
  <c r="K8537" i="2"/>
  <c r="J8537" i="2"/>
  <c r="I8537" i="2"/>
  <c r="F8537" i="2"/>
  <c r="E8537" i="2"/>
  <c r="D8537" i="2"/>
  <c r="B8537" i="2"/>
  <c r="A8537" i="2"/>
  <c r="N8536" i="2"/>
  <c r="M8536" i="2"/>
  <c r="K8536" i="2"/>
  <c r="J8536" i="2"/>
  <c r="I8536" i="2"/>
  <c r="F8536" i="2"/>
  <c r="E8536" i="2"/>
  <c r="D8536" i="2"/>
  <c r="B8536" i="2"/>
  <c r="A8536" i="2"/>
  <c r="N8535" i="2"/>
  <c r="M8535" i="2"/>
  <c r="K8535" i="2"/>
  <c r="J8535" i="2"/>
  <c r="I8535" i="2"/>
  <c r="F8535" i="2"/>
  <c r="E8535" i="2"/>
  <c r="D8535" i="2"/>
  <c r="B8535" i="2"/>
  <c r="A8535" i="2"/>
  <c r="N8534" i="2"/>
  <c r="M8534" i="2"/>
  <c r="K8534" i="2"/>
  <c r="J8534" i="2"/>
  <c r="I8534" i="2"/>
  <c r="F8534" i="2"/>
  <c r="E8534" i="2"/>
  <c r="D8534" i="2"/>
  <c r="B8534" i="2"/>
  <c r="A8534" i="2"/>
  <c r="N8533" i="2"/>
  <c r="M8533" i="2"/>
  <c r="K8533" i="2"/>
  <c r="J8533" i="2"/>
  <c r="I8533" i="2"/>
  <c r="F8533" i="2"/>
  <c r="E8533" i="2"/>
  <c r="D8533" i="2"/>
  <c r="B8533" i="2"/>
  <c r="A8533" i="2"/>
  <c r="N8532" i="2"/>
  <c r="M8532" i="2"/>
  <c r="K8532" i="2"/>
  <c r="J8532" i="2"/>
  <c r="I8532" i="2"/>
  <c r="F8532" i="2"/>
  <c r="E8532" i="2"/>
  <c r="D8532" i="2"/>
  <c r="B8532" i="2"/>
  <c r="A8532" i="2"/>
  <c r="N8531" i="2"/>
  <c r="M8531" i="2"/>
  <c r="K8531" i="2"/>
  <c r="J8531" i="2"/>
  <c r="I8531" i="2"/>
  <c r="F8531" i="2"/>
  <c r="E8531" i="2"/>
  <c r="D8531" i="2"/>
  <c r="B8531" i="2"/>
  <c r="A8531" i="2"/>
  <c r="N8530" i="2"/>
  <c r="M8530" i="2"/>
  <c r="K8530" i="2"/>
  <c r="J8530" i="2"/>
  <c r="I8530" i="2"/>
  <c r="F8530" i="2"/>
  <c r="E8530" i="2"/>
  <c r="D8530" i="2"/>
  <c r="B8530" i="2"/>
  <c r="A8530" i="2"/>
  <c r="N8529" i="2"/>
  <c r="M8529" i="2"/>
  <c r="K8529" i="2"/>
  <c r="J8529" i="2"/>
  <c r="I8529" i="2"/>
  <c r="F8529" i="2"/>
  <c r="E8529" i="2"/>
  <c r="D8529" i="2"/>
  <c r="B8529" i="2"/>
  <c r="A8529" i="2"/>
  <c r="N8528" i="2"/>
  <c r="M8528" i="2"/>
  <c r="K8528" i="2"/>
  <c r="J8528" i="2"/>
  <c r="I8528" i="2"/>
  <c r="F8528" i="2"/>
  <c r="E8528" i="2"/>
  <c r="D8528" i="2"/>
  <c r="B8528" i="2"/>
  <c r="A8528" i="2"/>
  <c r="N8527" i="2"/>
  <c r="M8527" i="2"/>
  <c r="K8527" i="2"/>
  <c r="J8527" i="2"/>
  <c r="I8527" i="2"/>
  <c r="F8527" i="2"/>
  <c r="E8527" i="2"/>
  <c r="D8527" i="2"/>
  <c r="B8527" i="2"/>
  <c r="A8527" i="2"/>
  <c r="N8526" i="2"/>
  <c r="M8526" i="2"/>
  <c r="K8526" i="2"/>
  <c r="J8526" i="2"/>
  <c r="I8526" i="2"/>
  <c r="F8526" i="2"/>
  <c r="E8526" i="2"/>
  <c r="D8526" i="2"/>
  <c r="B8526" i="2"/>
  <c r="A8526" i="2"/>
  <c r="N8525" i="2"/>
  <c r="M8525" i="2"/>
  <c r="K8525" i="2"/>
  <c r="J8525" i="2"/>
  <c r="I8525" i="2"/>
  <c r="F8525" i="2"/>
  <c r="E8525" i="2"/>
  <c r="D8525" i="2"/>
  <c r="B8525" i="2"/>
  <c r="A8525" i="2"/>
  <c r="N8524" i="2"/>
  <c r="M8524" i="2"/>
  <c r="K8524" i="2"/>
  <c r="J8524" i="2"/>
  <c r="I8524" i="2"/>
  <c r="F8524" i="2"/>
  <c r="E8524" i="2"/>
  <c r="D8524" i="2"/>
  <c r="B8524" i="2"/>
  <c r="A8524" i="2"/>
  <c r="N8523" i="2"/>
  <c r="M8523" i="2"/>
  <c r="K8523" i="2"/>
  <c r="J8523" i="2"/>
  <c r="I8523" i="2"/>
  <c r="F8523" i="2"/>
  <c r="E8523" i="2"/>
  <c r="D8523" i="2"/>
  <c r="B8523" i="2"/>
  <c r="A8523" i="2"/>
  <c r="N8522" i="2"/>
  <c r="M8522" i="2"/>
  <c r="K8522" i="2"/>
  <c r="J8522" i="2"/>
  <c r="I8522" i="2"/>
  <c r="F8522" i="2"/>
  <c r="E8522" i="2"/>
  <c r="D8522" i="2"/>
  <c r="B8522" i="2"/>
  <c r="A8522" i="2"/>
  <c r="N8521" i="2"/>
  <c r="M8521" i="2"/>
  <c r="K8521" i="2"/>
  <c r="J8521" i="2"/>
  <c r="I8521" i="2"/>
  <c r="F8521" i="2"/>
  <c r="E8521" i="2"/>
  <c r="D8521" i="2"/>
  <c r="B8521" i="2"/>
  <c r="A8521" i="2"/>
  <c r="N8520" i="2"/>
  <c r="M8520" i="2"/>
  <c r="K8520" i="2"/>
  <c r="J8520" i="2"/>
  <c r="I8520" i="2"/>
  <c r="F8520" i="2"/>
  <c r="E8520" i="2"/>
  <c r="D8520" i="2"/>
  <c r="B8520" i="2"/>
  <c r="A8520" i="2"/>
  <c r="N8519" i="2"/>
  <c r="M8519" i="2"/>
  <c r="K8519" i="2"/>
  <c r="J8519" i="2"/>
  <c r="I8519" i="2"/>
  <c r="F8519" i="2"/>
  <c r="E8519" i="2"/>
  <c r="D8519" i="2"/>
  <c r="B8519" i="2"/>
  <c r="A8519" i="2"/>
  <c r="N8518" i="2"/>
  <c r="M8518" i="2"/>
  <c r="K8518" i="2"/>
  <c r="J8518" i="2"/>
  <c r="I8518" i="2"/>
  <c r="F8518" i="2"/>
  <c r="E8518" i="2"/>
  <c r="D8518" i="2"/>
  <c r="B8518" i="2"/>
  <c r="A8518" i="2"/>
  <c r="N8517" i="2"/>
  <c r="M8517" i="2"/>
  <c r="K8517" i="2"/>
  <c r="J8517" i="2"/>
  <c r="I8517" i="2"/>
  <c r="F8517" i="2"/>
  <c r="E8517" i="2"/>
  <c r="D8517" i="2"/>
  <c r="B8517" i="2"/>
  <c r="A8517" i="2"/>
  <c r="N8516" i="2"/>
  <c r="M8516" i="2"/>
  <c r="K8516" i="2"/>
  <c r="J8516" i="2"/>
  <c r="I8516" i="2"/>
  <c r="F8516" i="2"/>
  <c r="E8516" i="2"/>
  <c r="D8516" i="2"/>
  <c r="B8516" i="2"/>
  <c r="A8516" i="2"/>
  <c r="N8515" i="2"/>
  <c r="M8515" i="2"/>
  <c r="K8515" i="2"/>
  <c r="J8515" i="2"/>
  <c r="I8515" i="2"/>
  <c r="F8515" i="2"/>
  <c r="E8515" i="2"/>
  <c r="D8515" i="2"/>
  <c r="B8515" i="2"/>
  <c r="A8515" i="2"/>
  <c r="N8514" i="2"/>
  <c r="M8514" i="2"/>
  <c r="K8514" i="2"/>
  <c r="J8514" i="2"/>
  <c r="I8514" i="2"/>
  <c r="F8514" i="2"/>
  <c r="E8514" i="2"/>
  <c r="D8514" i="2"/>
  <c r="B8514" i="2"/>
  <c r="A8514" i="2"/>
  <c r="N8513" i="2"/>
  <c r="M8513" i="2"/>
  <c r="K8513" i="2"/>
  <c r="J8513" i="2"/>
  <c r="I8513" i="2"/>
  <c r="F8513" i="2"/>
  <c r="E8513" i="2"/>
  <c r="D8513" i="2"/>
  <c r="B8513" i="2"/>
  <c r="A8513" i="2"/>
  <c r="N8512" i="2"/>
  <c r="M8512" i="2"/>
  <c r="K8512" i="2"/>
  <c r="J8512" i="2"/>
  <c r="I8512" i="2"/>
  <c r="F8512" i="2"/>
  <c r="E8512" i="2"/>
  <c r="D8512" i="2"/>
  <c r="B8512" i="2"/>
  <c r="A8512" i="2"/>
  <c r="N8511" i="2"/>
  <c r="M8511" i="2"/>
  <c r="K8511" i="2"/>
  <c r="J8511" i="2"/>
  <c r="I8511" i="2"/>
  <c r="F8511" i="2"/>
  <c r="E8511" i="2"/>
  <c r="D8511" i="2"/>
  <c r="B8511" i="2"/>
  <c r="A8511" i="2"/>
  <c r="N8510" i="2"/>
  <c r="M8510" i="2"/>
  <c r="K8510" i="2"/>
  <c r="J8510" i="2"/>
  <c r="I8510" i="2"/>
  <c r="F8510" i="2"/>
  <c r="E8510" i="2"/>
  <c r="D8510" i="2"/>
  <c r="B8510" i="2"/>
  <c r="A8510" i="2"/>
  <c r="N8509" i="2"/>
  <c r="M8509" i="2"/>
  <c r="K8509" i="2"/>
  <c r="J8509" i="2"/>
  <c r="I8509" i="2"/>
  <c r="F8509" i="2"/>
  <c r="E8509" i="2"/>
  <c r="D8509" i="2"/>
  <c r="B8509" i="2"/>
  <c r="A8509" i="2"/>
  <c r="N8508" i="2"/>
  <c r="M8508" i="2"/>
  <c r="K8508" i="2"/>
  <c r="J8508" i="2"/>
  <c r="I8508" i="2"/>
  <c r="F8508" i="2"/>
  <c r="E8508" i="2"/>
  <c r="D8508" i="2"/>
  <c r="B8508" i="2"/>
  <c r="A8508" i="2"/>
  <c r="N8507" i="2"/>
  <c r="M8507" i="2"/>
  <c r="K8507" i="2"/>
  <c r="J8507" i="2"/>
  <c r="I8507" i="2"/>
  <c r="F8507" i="2"/>
  <c r="E8507" i="2"/>
  <c r="D8507" i="2"/>
  <c r="B8507" i="2"/>
  <c r="A8507" i="2"/>
  <c r="N8506" i="2"/>
  <c r="M8506" i="2"/>
  <c r="K8506" i="2"/>
  <c r="J8506" i="2"/>
  <c r="I8506" i="2"/>
  <c r="F8506" i="2"/>
  <c r="E8506" i="2"/>
  <c r="D8506" i="2"/>
  <c r="B8506" i="2"/>
  <c r="A8506" i="2"/>
  <c r="N8505" i="2"/>
  <c r="M8505" i="2"/>
  <c r="K8505" i="2"/>
  <c r="J8505" i="2"/>
  <c r="I8505" i="2"/>
  <c r="F8505" i="2"/>
  <c r="E8505" i="2"/>
  <c r="D8505" i="2"/>
  <c r="B8505" i="2"/>
  <c r="A8505" i="2"/>
  <c r="N8504" i="2"/>
  <c r="M8504" i="2"/>
  <c r="K8504" i="2"/>
  <c r="J8504" i="2"/>
  <c r="I8504" i="2"/>
  <c r="F8504" i="2"/>
  <c r="E8504" i="2"/>
  <c r="D8504" i="2"/>
  <c r="B8504" i="2"/>
  <c r="A8504" i="2"/>
  <c r="N8503" i="2"/>
  <c r="M8503" i="2"/>
  <c r="K8503" i="2"/>
  <c r="J8503" i="2"/>
  <c r="I8503" i="2"/>
  <c r="F8503" i="2"/>
  <c r="E8503" i="2"/>
  <c r="D8503" i="2"/>
  <c r="B8503" i="2"/>
  <c r="A8503" i="2"/>
  <c r="N8502" i="2"/>
  <c r="M8502" i="2"/>
  <c r="K8502" i="2"/>
  <c r="J8502" i="2"/>
  <c r="I8502" i="2"/>
  <c r="F8502" i="2"/>
  <c r="E8502" i="2"/>
  <c r="D8502" i="2"/>
  <c r="B8502" i="2"/>
  <c r="A8502" i="2"/>
  <c r="N8501" i="2"/>
  <c r="M8501" i="2"/>
  <c r="K8501" i="2"/>
  <c r="J8501" i="2"/>
  <c r="I8501" i="2"/>
  <c r="F8501" i="2"/>
  <c r="E8501" i="2"/>
  <c r="D8501" i="2"/>
  <c r="B8501" i="2"/>
  <c r="A8501" i="2"/>
  <c r="N8500" i="2"/>
  <c r="M8500" i="2"/>
  <c r="K8500" i="2"/>
  <c r="J8500" i="2"/>
  <c r="I8500" i="2"/>
  <c r="F8500" i="2"/>
  <c r="E8500" i="2"/>
  <c r="D8500" i="2"/>
  <c r="B8500" i="2"/>
  <c r="A8500" i="2"/>
  <c r="N8499" i="2"/>
  <c r="M8499" i="2"/>
  <c r="K8499" i="2"/>
  <c r="J8499" i="2"/>
  <c r="I8499" i="2"/>
  <c r="F8499" i="2"/>
  <c r="E8499" i="2"/>
  <c r="D8499" i="2"/>
  <c r="B8499" i="2"/>
  <c r="A8499" i="2"/>
  <c r="N8498" i="2"/>
  <c r="M8498" i="2"/>
  <c r="K8498" i="2"/>
  <c r="J8498" i="2"/>
  <c r="I8498" i="2"/>
  <c r="F8498" i="2"/>
  <c r="E8498" i="2"/>
  <c r="D8498" i="2"/>
  <c r="B8498" i="2"/>
  <c r="A8498" i="2"/>
  <c r="N8497" i="2"/>
  <c r="M8497" i="2"/>
  <c r="K8497" i="2"/>
  <c r="J8497" i="2"/>
  <c r="I8497" i="2"/>
  <c r="F8497" i="2"/>
  <c r="E8497" i="2"/>
  <c r="D8497" i="2"/>
  <c r="B8497" i="2"/>
  <c r="A8497" i="2"/>
  <c r="N8496" i="2"/>
  <c r="M8496" i="2"/>
  <c r="K8496" i="2"/>
  <c r="J8496" i="2"/>
  <c r="I8496" i="2"/>
  <c r="F8496" i="2"/>
  <c r="E8496" i="2"/>
  <c r="D8496" i="2"/>
  <c r="B8496" i="2"/>
  <c r="A8496" i="2"/>
  <c r="N8495" i="2"/>
  <c r="M8495" i="2"/>
  <c r="K8495" i="2"/>
  <c r="J8495" i="2"/>
  <c r="I8495" i="2"/>
  <c r="F8495" i="2"/>
  <c r="E8495" i="2"/>
  <c r="D8495" i="2"/>
  <c r="B8495" i="2"/>
  <c r="A8495" i="2"/>
  <c r="N8494" i="2"/>
  <c r="M8494" i="2"/>
  <c r="K8494" i="2"/>
  <c r="J8494" i="2"/>
  <c r="I8494" i="2"/>
  <c r="F8494" i="2"/>
  <c r="E8494" i="2"/>
  <c r="D8494" i="2"/>
  <c r="B8494" i="2"/>
  <c r="A8494" i="2"/>
  <c r="N8493" i="2"/>
  <c r="M8493" i="2"/>
  <c r="K8493" i="2"/>
  <c r="J8493" i="2"/>
  <c r="I8493" i="2"/>
  <c r="F8493" i="2"/>
  <c r="E8493" i="2"/>
  <c r="D8493" i="2"/>
  <c r="B8493" i="2"/>
  <c r="A8493" i="2"/>
  <c r="N8492" i="2"/>
  <c r="M8492" i="2"/>
  <c r="K8492" i="2"/>
  <c r="J8492" i="2"/>
  <c r="I8492" i="2"/>
  <c r="F8492" i="2"/>
  <c r="E8492" i="2"/>
  <c r="D8492" i="2"/>
  <c r="B8492" i="2"/>
  <c r="A8492" i="2"/>
  <c r="N8491" i="2"/>
  <c r="M8491" i="2"/>
  <c r="K8491" i="2"/>
  <c r="J8491" i="2"/>
  <c r="I8491" i="2"/>
  <c r="F8491" i="2"/>
  <c r="E8491" i="2"/>
  <c r="D8491" i="2"/>
  <c r="B8491" i="2"/>
  <c r="A8491" i="2"/>
  <c r="N8490" i="2"/>
  <c r="M8490" i="2"/>
  <c r="K8490" i="2"/>
  <c r="J8490" i="2"/>
  <c r="I8490" i="2"/>
  <c r="F8490" i="2"/>
  <c r="E8490" i="2"/>
  <c r="D8490" i="2"/>
  <c r="B8490" i="2"/>
  <c r="A8490" i="2"/>
  <c r="N8489" i="2"/>
  <c r="M8489" i="2"/>
  <c r="K8489" i="2"/>
  <c r="J8489" i="2"/>
  <c r="I8489" i="2"/>
  <c r="F8489" i="2"/>
  <c r="E8489" i="2"/>
  <c r="D8489" i="2"/>
  <c r="B8489" i="2"/>
  <c r="A8489" i="2"/>
  <c r="N8488" i="2"/>
  <c r="M8488" i="2"/>
  <c r="K8488" i="2"/>
  <c r="J8488" i="2"/>
  <c r="I8488" i="2"/>
  <c r="F8488" i="2"/>
  <c r="E8488" i="2"/>
  <c r="D8488" i="2"/>
  <c r="B8488" i="2"/>
  <c r="A8488" i="2"/>
  <c r="N8487" i="2"/>
  <c r="M8487" i="2"/>
  <c r="K8487" i="2"/>
  <c r="J8487" i="2"/>
  <c r="I8487" i="2"/>
  <c r="F8487" i="2"/>
  <c r="E8487" i="2"/>
  <c r="D8487" i="2"/>
  <c r="B8487" i="2"/>
  <c r="A8487" i="2"/>
  <c r="N8486" i="2"/>
  <c r="M8486" i="2"/>
  <c r="K8486" i="2"/>
  <c r="J8486" i="2"/>
  <c r="I8486" i="2"/>
  <c r="F8486" i="2"/>
  <c r="E8486" i="2"/>
  <c r="D8486" i="2"/>
  <c r="B8486" i="2"/>
  <c r="A8486" i="2"/>
  <c r="N8485" i="2"/>
  <c r="M8485" i="2"/>
  <c r="K8485" i="2"/>
  <c r="J8485" i="2"/>
  <c r="I8485" i="2"/>
  <c r="F8485" i="2"/>
  <c r="E8485" i="2"/>
  <c r="D8485" i="2"/>
  <c r="B8485" i="2"/>
  <c r="A8485" i="2"/>
  <c r="N8484" i="2"/>
  <c r="M8484" i="2"/>
  <c r="K8484" i="2"/>
  <c r="J8484" i="2"/>
  <c r="I8484" i="2"/>
  <c r="F8484" i="2"/>
  <c r="E8484" i="2"/>
  <c r="D8484" i="2"/>
  <c r="B8484" i="2"/>
  <c r="A8484" i="2"/>
  <c r="N8483" i="2"/>
  <c r="M8483" i="2"/>
  <c r="K8483" i="2"/>
  <c r="J8483" i="2"/>
  <c r="I8483" i="2"/>
  <c r="F8483" i="2"/>
  <c r="E8483" i="2"/>
  <c r="D8483" i="2"/>
  <c r="B8483" i="2"/>
  <c r="A8483" i="2"/>
  <c r="N8482" i="2"/>
  <c r="M8482" i="2"/>
  <c r="K8482" i="2"/>
  <c r="J8482" i="2"/>
  <c r="I8482" i="2"/>
  <c r="F8482" i="2"/>
  <c r="E8482" i="2"/>
  <c r="D8482" i="2"/>
  <c r="B8482" i="2"/>
  <c r="A8482" i="2"/>
  <c r="N8481" i="2"/>
  <c r="M8481" i="2"/>
  <c r="K8481" i="2"/>
  <c r="J8481" i="2"/>
  <c r="I8481" i="2"/>
  <c r="F8481" i="2"/>
  <c r="E8481" i="2"/>
  <c r="D8481" i="2"/>
  <c r="B8481" i="2"/>
  <c r="A8481" i="2"/>
  <c r="N8480" i="2"/>
  <c r="M8480" i="2"/>
  <c r="K8480" i="2"/>
  <c r="J8480" i="2"/>
  <c r="I8480" i="2"/>
  <c r="F8480" i="2"/>
  <c r="E8480" i="2"/>
  <c r="D8480" i="2"/>
  <c r="B8480" i="2"/>
  <c r="A8480" i="2"/>
  <c r="N8479" i="2"/>
  <c r="M8479" i="2"/>
  <c r="K8479" i="2"/>
  <c r="J8479" i="2"/>
  <c r="I8479" i="2"/>
  <c r="F8479" i="2"/>
  <c r="E8479" i="2"/>
  <c r="D8479" i="2"/>
  <c r="B8479" i="2"/>
  <c r="A8479" i="2"/>
  <c r="N8478" i="2"/>
  <c r="M8478" i="2"/>
  <c r="K8478" i="2"/>
  <c r="J8478" i="2"/>
  <c r="I8478" i="2"/>
  <c r="F8478" i="2"/>
  <c r="E8478" i="2"/>
  <c r="D8478" i="2"/>
  <c r="B8478" i="2"/>
  <c r="A8478" i="2"/>
  <c r="N8477" i="2"/>
  <c r="M8477" i="2"/>
  <c r="K8477" i="2"/>
  <c r="J8477" i="2"/>
  <c r="I8477" i="2"/>
  <c r="F8477" i="2"/>
  <c r="E8477" i="2"/>
  <c r="D8477" i="2"/>
  <c r="B8477" i="2"/>
  <c r="A8477" i="2"/>
  <c r="N8476" i="2"/>
  <c r="M8476" i="2"/>
  <c r="K8476" i="2"/>
  <c r="J8476" i="2"/>
  <c r="I8476" i="2"/>
  <c r="F8476" i="2"/>
  <c r="E8476" i="2"/>
  <c r="D8476" i="2"/>
  <c r="B8476" i="2"/>
  <c r="A8476" i="2"/>
  <c r="N8475" i="2"/>
  <c r="M8475" i="2"/>
  <c r="K8475" i="2"/>
  <c r="J8475" i="2"/>
  <c r="I8475" i="2"/>
  <c r="F8475" i="2"/>
  <c r="E8475" i="2"/>
  <c r="D8475" i="2"/>
  <c r="B8475" i="2"/>
  <c r="A8475" i="2"/>
  <c r="N8474" i="2"/>
  <c r="M8474" i="2"/>
  <c r="K8474" i="2"/>
  <c r="J8474" i="2"/>
  <c r="I8474" i="2"/>
  <c r="F8474" i="2"/>
  <c r="E8474" i="2"/>
  <c r="D8474" i="2"/>
  <c r="B8474" i="2"/>
  <c r="A8474" i="2"/>
  <c r="N8473" i="2"/>
  <c r="M8473" i="2"/>
  <c r="K8473" i="2"/>
  <c r="J8473" i="2"/>
  <c r="I8473" i="2"/>
  <c r="F8473" i="2"/>
  <c r="E8473" i="2"/>
  <c r="D8473" i="2"/>
  <c r="B8473" i="2"/>
  <c r="A8473" i="2"/>
  <c r="N8472" i="2"/>
  <c r="M8472" i="2"/>
  <c r="K8472" i="2"/>
  <c r="J8472" i="2"/>
  <c r="I8472" i="2"/>
  <c r="F8472" i="2"/>
  <c r="E8472" i="2"/>
  <c r="D8472" i="2"/>
  <c r="B8472" i="2"/>
  <c r="A8472" i="2"/>
  <c r="N8471" i="2"/>
  <c r="M8471" i="2"/>
  <c r="K8471" i="2"/>
  <c r="J8471" i="2"/>
  <c r="I8471" i="2"/>
  <c r="F8471" i="2"/>
  <c r="E8471" i="2"/>
  <c r="D8471" i="2"/>
  <c r="B8471" i="2"/>
  <c r="A8471" i="2"/>
  <c r="N8470" i="2"/>
  <c r="M8470" i="2"/>
  <c r="K8470" i="2"/>
  <c r="J8470" i="2"/>
  <c r="I8470" i="2"/>
  <c r="F8470" i="2"/>
  <c r="E8470" i="2"/>
  <c r="D8470" i="2"/>
  <c r="B8470" i="2"/>
  <c r="A8470" i="2"/>
  <c r="N8469" i="2"/>
  <c r="M8469" i="2"/>
  <c r="K8469" i="2"/>
  <c r="J8469" i="2"/>
  <c r="I8469" i="2"/>
  <c r="F8469" i="2"/>
  <c r="E8469" i="2"/>
  <c r="D8469" i="2"/>
  <c r="B8469" i="2"/>
  <c r="A8469" i="2"/>
  <c r="N8468" i="2"/>
  <c r="M8468" i="2"/>
  <c r="K8468" i="2"/>
  <c r="J8468" i="2"/>
  <c r="I8468" i="2"/>
  <c r="F8468" i="2"/>
  <c r="E8468" i="2"/>
  <c r="D8468" i="2"/>
  <c r="B8468" i="2"/>
  <c r="A8468" i="2"/>
  <c r="N8467" i="2"/>
  <c r="M8467" i="2"/>
  <c r="K8467" i="2"/>
  <c r="J8467" i="2"/>
  <c r="I8467" i="2"/>
  <c r="F8467" i="2"/>
  <c r="E8467" i="2"/>
  <c r="D8467" i="2"/>
  <c r="B8467" i="2"/>
  <c r="A8467" i="2"/>
  <c r="N8466" i="2"/>
  <c r="M8466" i="2"/>
  <c r="K8466" i="2"/>
  <c r="J8466" i="2"/>
  <c r="I8466" i="2"/>
  <c r="F8466" i="2"/>
  <c r="E8466" i="2"/>
  <c r="D8466" i="2"/>
  <c r="B8466" i="2"/>
  <c r="A8466" i="2"/>
  <c r="N8465" i="2"/>
  <c r="M8465" i="2"/>
  <c r="K8465" i="2"/>
  <c r="J8465" i="2"/>
  <c r="I8465" i="2"/>
  <c r="F8465" i="2"/>
  <c r="E8465" i="2"/>
  <c r="D8465" i="2"/>
  <c r="B8465" i="2"/>
  <c r="A8465" i="2"/>
  <c r="N8464" i="2"/>
  <c r="M8464" i="2"/>
  <c r="K8464" i="2"/>
  <c r="J8464" i="2"/>
  <c r="I8464" i="2"/>
  <c r="F8464" i="2"/>
  <c r="E8464" i="2"/>
  <c r="D8464" i="2"/>
  <c r="B8464" i="2"/>
  <c r="A8464" i="2"/>
  <c r="N8463" i="2"/>
  <c r="M8463" i="2"/>
  <c r="K8463" i="2"/>
  <c r="J8463" i="2"/>
  <c r="I8463" i="2"/>
  <c r="F8463" i="2"/>
  <c r="E8463" i="2"/>
  <c r="D8463" i="2"/>
  <c r="B8463" i="2"/>
  <c r="A8463" i="2"/>
  <c r="N8462" i="2"/>
  <c r="M8462" i="2"/>
  <c r="K8462" i="2"/>
  <c r="J8462" i="2"/>
  <c r="I8462" i="2"/>
  <c r="F8462" i="2"/>
  <c r="E8462" i="2"/>
  <c r="D8462" i="2"/>
  <c r="B8462" i="2"/>
  <c r="A8462" i="2"/>
  <c r="N8461" i="2"/>
  <c r="M8461" i="2"/>
  <c r="K8461" i="2"/>
  <c r="J8461" i="2"/>
  <c r="I8461" i="2"/>
  <c r="F8461" i="2"/>
  <c r="E8461" i="2"/>
  <c r="D8461" i="2"/>
  <c r="B8461" i="2"/>
  <c r="A8461" i="2"/>
  <c r="N8460" i="2"/>
  <c r="M8460" i="2"/>
  <c r="K8460" i="2"/>
  <c r="J8460" i="2"/>
  <c r="I8460" i="2"/>
  <c r="F8460" i="2"/>
  <c r="E8460" i="2"/>
  <c r="D8460" i="2"/>
  <c r="B8460" i="2"/>
  <c r="A8460" i="2"/>
  <c r="N8459" i="2"/>
  <c r="M8459" i="2"/>
  <c r="K8459" i="2"/>
  <c r="J8459" i="2"/>
  <c r="I8459" i="2"/>
  <c r="F8459" i="2"/>
  <c r="E8459" i="2"/>
  <c r="D8459" i="2"/>
  <c r="B8459" i="2"/>
  <c r="A8459" i="2"/>
  <c r="N8458" i="2"/>
  <c r="M8458" i="2"/>
  <c r="K8458" i="2"/>
  <c r="J8458" i="2"/>
  <c r="I8458" i="2"/>
  <c r="F8458" i="2"/>
  <c r="E8458" i="2"/>
  <c r="D8458" i="2"/>
  <c r="B8458" i="2"/>
  <c r="A8458" i="2"/>
  <c r="N8457" i="2"/>
  <c r="M8457" i="2"/>
  <c r="K8457" i="2"/>
  <c r="J8457" i="2"/>
  <c r="I8457" i="2"/>
  <c r="F8457" i="2"/>
  <c r="E8457" i="2"/>
  <c r="D8457" i="2"/>
  <c r="B8457" i="2"/>
  <c r="A8457" i="2"/>
  <c r="N8456" i="2"/>
  <c r="M8456" i="2"/>
  <c r="K8456" i="2"/>
  <c r="J8456" i="2"/>
  <c r="I8456" i="2"/>
  <c r="F8456" i="2"/>
  <c r="E8456" i="2"/>
  <c r="D8456" i="2"/>
  <c r="B8456" i="2"/>
  <c r="A8456" i="2"/>
  <c r="N8455" i="2"/>
  <c r="M8455" i="2"/>
  <c r="K8455" i="2"/>
  <c r="J8455" i="2"/>
  <c r="I8455" i="2"/>
  <c r="F8455" i="2"/>
  <c r="E8455" i="2"/>
  <c r="D8455" i="2"/>
  <c r="B8455" i="2"/>
  <c r="A8455" i="2"/>
  <c r="N8454" i="2"/>
  <c r="M8454" i="2"/>
  <c r="K8454" i="2"/>
  <c r="J8454" i="2"/>
  <c r="I8454" i="2"/>
  <c r="F8454" i="2"/>
  <c r="E8454" i="2"/>
  <c r="D8454" i="2"/>
  <c r="B8454" i="2"/>
  <c r="A8454" i="2"/>
  <c r="N8453" i="2"/>
  <c r="M8453" i="2"/>
  <c r="K8453" i="2"/>
  <c r="J8453" i="2"/>
  <c r="I8453" i="2"/>
  <c r="F8453" i="2"/>
  <c r="E8453" i="2"/>
  <c r="D8453" i="2"/>
  <c r="B8453" i="2"/>
  <c r="A8453" i="2"/>
  <c r="N8452" i="2"/>
  <c r="M8452" i="2"/>
  <c r="K8452" i="2"/>
  <c r="J8452" i="2"/>
  <c r="I8452" i="2"/>
  <c r="F8452" i="2"/>
  <c r="E8452" i="2"/>
  <c r="D8452" i="2"/>
  <c r="B8452" i="2"/>
  <c r="A8452" i="2"/>
  <c r="N8451" i="2"/>
  <c r="M8451" i="2"/>
  <c r="K8451" i="2"/>
  <c r="J8451" i="2"/>
  <c r="I8451" i="2"/>
  <c r="F8451" i="2"/>
  <c r="E8451" i="2"/>
  <c r="D8451" i="2"/>
  <c r="B8451" i="2"/>
  <c r="A8451" i="2"/>
  <c r="N8450" i="2"/>
  <c r="M8450" i="2"/>
  <c r="K8450" i="2"/>
  <c r="J8450" i="2"/>
  <c r="I8450" i="2"/>
  <c r="F8450" i="2"/>
  <c r="E8450" i="2"/>
  <c r="D8450" i="2"/>
  <c r="B8450" i="2"/>
  <c r="A8450" i="2"/>
  <c r="N8449" i="2"/>
  <c r="M8449" i="2"/>
  <c r="K8449" i="2"/>
  <c r="J8449" i="2"/>
  <c r="I8449" i="2"/>
  <c r="F8449" i="2"/>
  <c r="E8449" i="2"/>
  <c r="D8449" i="2"/>
  <c r="B8449" i="2"/>
  <c r="A8449" i="2"/>
  <c r="N8448" i="2"/>
  <c r="M8448" i="2"/>
  <c r="K8448" i="2"/>
  <c r="J8448" i="2"/>
  <c r="I8448" i="2"/>
  <c r="F8448" i="2"/>
  <c r="E8448" i="2"/>
  <c r="D8448" i="2"/>
  <c r="B8448" i="2"/>
  <c r="A8448" i="2"/>
  <c r="N8447" i="2"/>
  <c r="M8447" i="2"/>
  <c r="K8447" i="2"/>
  <c r="J8447" i="2"/>
  <c r="I8447" i="2"/>
  <c r="F8447" i="2"/>
  <c r="E8447" i="2"/>
  <c r="D8447" i="2"/>
  <c r="B8447" i="2"/>
  <c r="A8447" i="2"/>
  <c r="N8446" i="2"/>
  <c r="M8446" i="2"/>
  <c r="K8446" i="2"/>
  <c r="J8446" i="2"/>
  <c r="I8446" i="2"/>
  <c r="F8446" i="2"/>
  <c r="E8446" i="2"/>
  <c r="D8446" i="2"/>
  <c r="B8446" i="2"/>
  <c r="A8446" i="2"/>
  <c r="N8445" i="2"/>
  <c r="M8445" i="2"/>
  <c r="K8445" i="2"/>
  <c r="J8445" i="2"/>
  <c r="I8445" i="2"/>
  <c r="F8445" i="2"/>
  <c r="E8445" i="2"/>
  <c r="D8445" i="2"/>
  <c r="B8445" i="2"/>
  <c r="A8445" i="2"/>
  <c r="N8444" i="2"/>
  <c r="M8444" i="2"/>
  <c r="K8444" i="2"/>
  <c r="J8444" i="2"/>
  <c r="I8444" i="2"/>
  <c r="F8444" i="2"/>
  <c r="E8444" i="2"/>
  <c r="D8444" i="2"/>
  <c r="B8444" i="2"/>
  <c r="A8444" i="2"/>
  <c r="N8443" i="2"/>
  <c r="M8443" i="2"/>
  <c r="K8443" i="2"/>
  <c r="J8443" i="2"/>
  <c r="I8443" i="2"/>
  <c r="F8443" i="2"/>
  <c r="E8443" i="2"/>
  <c r="D8443" i="2"/>
  <c r="B8443" i="2"/>
  <c r="A8443" i="2"/>
  <c r="N8442" i="2"/>
  <c r="M8442" i="2"/>
  <c r="K8442" i="2"/>
  <c r="J8442" i="2"/>
  <c r="I8442" i="2"/>
  <c r="F8442" i="2"/>
  <c r="E8442" i="2"/>
  <c r="D8442" i="2"/>
  <c r="B8442" i="2"/>
  <c r="A8442" i="2"/>
  <c r="N8441" i="2"/>
  <c r="M8441" i="2"/>
  <c r="K8441" i="2"/>
  <c r="J8441" i="2"/>
  <c r="I8441" i="2"/>
  <c r="F8441" i="2"/>
  <c r="E8441" i="2"/>
  <c r="D8441" i="2"/>
  <c r="B8441" i="2"/>
  <c r="A8441" i="2"/>
  <c r="N8440" i="2"/>
  <c r="M8440" i="2"/>
  <c r="K8440" i="2"/>
  <c r="J8440" i="2"/>
  <c r="I8440" i="2"/>
  <c r="F8440" i="2"/>
  <c r="E8440" i="2"/>
  <c r="D8440" i="2"/>
  <c r="B8440" i="2"/>
  <c r="A8440" i="2"/>
  <c r="N8439" i="2"/>
  <c r="M8439" i="2"/>
  <c r="K8439" i="2"/>
  <c r="J8439" i="2"/>
  <c r="I8439" i="2"/>
  <c r="F8439" i="2"/>
  <c r="E8439" i="2"/>
  <c r="D8439" i="2"/>
  <c r="B8439" i="2"/>
  <c r="A8439" i="2"/>
  <c r="N8438" i="2"/>
  <c r="M8438" i="2"/>
  <c r="K8438" i="2"/>
  <c r="J8438" i="2"/>
  <c r="I8438" i="2"/>
  <c r="F8438" i="2"/>
  <c r="E8438" i="2"/>
  <c r="D8438" i="2"/>
  <c r="B8438" i="2"/>
  <c r="A8438" i="2"/>
  <c r="N8437" i="2"/>
  <c r="M8437" i="2"/>
  <c r="K8437" i="2"/>
  <c r="J8437" i="2"/>
  <c r="I8437" i="2"/>
  <c r="F8437" i="2"/>
  <c r="E8437" i="2"/>
  <c r="D8437" i="2"/>
  <c r="B8437" i="2"/>
  <c r="A8437" i="2"/>
  <c r="N8436" i="2"/>
  <c r="M8436" i="2"/>
  <c r="K8436" i="2"/>
  <c r="J8436" i="2"/>
  <c r="I8436" i="2"/>
  <c r="F8436" i="2"/>
  <c r="E8436" i="2"/>
  <c r="D8436" i="2"/>
  <c r="B8436" i="2"/>
  <c r="A8436" i="2"/>
  <c r="N8435" i="2"/>
  <c r="M8435" i="2"/>
  <c r="K8435" i="2"/>
  <c r="J8435" i="2"/>
  <c r="I8435" i="2"/>
  <c r="F8435" i="2"/>
  <c r="E8435" i="2"/>
  <c r="D8435" i="2"/>
  <c r="B8435" i="2"/>
  <c r="A8435" i="2"/>
  <c r="N8434" i="2"/>
  <c r="M8434" i="2"/>
  <c r="K8434" i="2"/>
  <c r="J8434" i="2"/>
  <c r="I8434" i="2"/>
  <c r="F8434" i="2"/>
  <c r="E8434" i="2"/>
  <c r="D8434" i="2"/>
  <c r="B8434" i="2"/>
  <c r="A8434" i="2"/>
  <c r="N8433" i="2"/>
  <c r="M8433" i="2"/>
  <c r="K8433" i="2"/>
  <c r="J8433" i="2"/>
  <c r="I8433" i="2"/>
  <c r="F8433" i="2"/>
  <c r="E8433" i="2"/>
  <c r="D8433" i="2"/>
  <c r="B8433" i="2"/>
  <c r="A8433" i="2"/>
  <c r="N8432" i="2"/>
  <c r="M8432" i="2"/>
  <c r="K8432" i="2"/>
  <c r="J8432" i="2"/>
  <c r="I8432" i="2"/>
  <c r="F8432" i="2"/>
  <c r="E8432" i="2"/>
  <c r="D8432" i="2"/>
  <c r="B8432" i="2"/>
  <c r="A8432" i="2"/>
  <c r="N8431" i="2"/>
  <c r="M8431" i="2"/>
  <c r="K8431" i="2"/>
  <c r="J8431" i="2"/>
  <c r="I8431" i="2"/>
  <c r="F8431" i="2"/>
  <c r="E8431" i="2"/>
  <c r="D8431" i="2"/>
  <c r="B8431" i="2"/>
  <c r="A8431" i="2"/>
  <c r="N8430" i="2"/>
  <c r="M8430" i="2"/>
  <c r="K8430" i="2"/>
  <c r="J8430" i="2"/>
  <c r="I8430" i="2"/>
  <c r="F8430" i="2"/>
  <c r="E8430" i="2"/>
  <c r="D8430" i="2"/>
  <c r="B8430" i="2"/>
  <c r="A8430" i="2"/>
  <c r="N8429" i="2"/>
  <c r="M8429" i="2"/>
  <c r="K8429" i="2"/>
  <c r="J8429" i="2"/>
  <c r="I8429" i="2"/>
  <c r="F8429" i="2"/>
  <c r="E8429" i="2"/>
  <c r="D8429" i="2"/>
  <c r="B8429" i="2"/>
  <c r="A8429" i="2"/>
  <c r="N8428" i="2"/>
  <c r="M8428" i="2"/>
  <c r="K8428" i="2"/>
  <c r="J8428" i="2"/>
  <c r="I8428" i="2"/>
  <c r="F8428" i="2"/>
  <c r="E8428" i="2"/>
  <c r="D8428" i="2"/>
  <c r="B8428" i="2"/>
  <c r="A8428" i="2"/>
  <c r="N8427" i="2"/>
  <c r="M8427" i="2"/>
  <c r="K8427" i="2"/>
  <c r="J8427" i="2"/>
  <c r="I8427" i="2"/>
  <c r="F8427" i="2"/>
  <c r="E8427" i="2"/>
  <c r="D8427" i="2"/>
  <c r="B8427" i="2"/>
  <c r="A8427" i="2"/>
  <c r="N8426" i="2"/>
  <c r="M8426" i="2"/>
  <c r="K8426" i="2"/>
  <c r="J8426" i="2"/>
  <c r="I8426" i="2"/>
  <c r="F8426" i="2"/>
  <c r="E8426" i="2"/>
  <c r="D8426" i="2"/>
  <c r="B8426" i="2"/>
  <c r="A8426" i="2"/>
  <c r="N8425" i="2"/>
  <c r="M8425" i="2"/>
  <c r="K8425" i="2"/>
  <c r="J8425" i="2"/>
  <c r="I8425" i="2"/>
  <c r="F8425" i="2"/>
  <c r="E8425" i="2"/>
  <c r="D8425" i="2"/>
  <c r="B8425" i="2"/>
  <c r="A8425" i="2"/>
  <c r="N8424" i="2"/>
  <c r="M8424" i="2"/>
  <c r="K8424" i="2"/>
  <c r="J8424" i="2"/>
  <c r="I8424" i="2"/>
  <c r="F8424" i="2"/>
  <c r="E8424" i="2"/>
  <c r="D8424" i="2"/>
  <c r="B8424" i="2"/>
  <c r="A8424" i="2"/>
  <c r="N8423" i="2"/>
  <c r="M8423" i="2"/>
  <c r="K8423" i="2"/>
  <c r="J8423" i="2"/>
  <c r="I8423" i="2"/>
  <c r="F8423" i="2"/>
  <c r="E8423" i="2"/>
  <c r="D8423" i="2"/>
  <c r="B8423" i="2"/>
  <c r="A8423" i="2"/>
  <c r="N8422" i="2"/>
  <c r="M8422" i="2"/>
  <c r="K8422" i="2"/>
  <c r="J8422" i="2"/>
  <c r="I8422" i="2"/>
  <c r="F8422" i="2"/>
  <c r="E8422" i="2"/>
  <c r="D8422" i="2"/>
  <c r="B8422" i="2"/>
  <c r="A8422" i="2"/>
  <c r="N8421" i="2"/>
  <c r="M8421" i="2"/>
  <c r="K8421" i="2"/>
  <c r="J8421" i="2"/>
  <c r="I8421" i="2"/>
  <c r="F8421" i="2"/>
  <c r="E8421" i="2"/>
  <c r="D8421" i="2"/>
  <c r="B8421" i="2"/>
  <c r="A8421" i="2"/>
  <c r="N8420" i="2"/>
  <c r="M8420" i="2"/>
  <c r="K8420" i="2"/>
  <c r="J8420" i="2"/>
  <c r="I8420" i="2"/>
  <c r="F8420" i="2"/>
  <c r="E8420" i="2"/>
  <c r="D8420" i="2"/>
  <c r="B8420" i="2"/>
  <c r="A8420" i="2"/>
  <c r="N8419" i="2"/>
  <c r="M8419" i="2"/>
  <c r="K8419" i="2"/>
  <c r="J8419" i="2"/>
  <c r="I8419" i="2"/>
  <c r="F8419" i="2"/>
  <c r="E8419" i="2"/>
  <c r="D8419" i="2"/>
  <c r="B8419" i="2"/>
  <c r="A8419" i="2"/>
  <c r="N8418" i="2"/>
  <c r="M8418" i="2"/>
  <c r="K8418" i="2"/>
  <c r="J8418" i="2"/>
  <c r="I8418" i="2"/>
  <c r="F8418" i="2"/>
  <c r="E8418" i="2"/>
  <c r="D8418" i="2"/>
  <c r="B8418" i="2"/>
  <c r="A8418" i="2"/>
  <c r="N8417" i="2"/>
  <c r="M8417" i="2"/>
  <c r="K8417" i="2"/>
  <c r="J8417" i="2"/>
  <c r="I8417" i="2"/>
  <c r="F8417" i="2"/>
  <c r="E8417" i="2"/>
  <c r="D8417" i="2"/>
  <c r="B8417" i="2"/>
  <c r="A8417" i="2"/>
  <c r="N8416" i="2"/>
  <c r="M8416" i="2"/>
  <c r="K8416" i="2"/>
  <c r="J8416" i="2"/>
  <c r="I8416" i="2"/>
  <c r="F8416" i="2"/>
  <c r="E8416" i="2"/>
  <c r="D8416" i="2"/>
  <c r="B8416" i="2"/>
  <c r="A8416" i="2"/>
  <c r="N8415" i="2"/>
  <c r="M8415" i="2"/>
  <c r="K8415" i="2"/>
  <c r="J8415" i="2"/>
  <c r="I8415" i="2"/>
  <c r="F8415" i="2"/>
  <c r="E8415" i="2"/>
  <c r="D8415" i="2"/>
  <c r="B8415" i="2"/>
  <c r="A8415" i="2"/>
  <c r="N8414" i="2"/>
  <c r="M8414" i="2"/>
  <c r="K8414" i="2"/>
  <c r="J8414" i="2"/>
  <c r="I8414" i="2"/>
  <c r="F8414" i="2"/>
  <c r="E8414" i="2"/>
  <c r="D8414" i="2"/>
  <c r="B8414" i="2"/>
  <c r="A8414" i="2"/>
  <c r="N8413" i="2"/>
  <c r="M8413" i="2"/>
  <c r="K8413" i="2"/>
  <c r="J8413" i="2"/>
  <c r="I8413" i="2"/>
  <c r="F8413" i="2"/>
  <c r="E8413" i="2"/>
  <c r="D8413" i="2"/>
  <c r="B8413" i="2"/>
  <c r="A8413" i="2"/>
  <c r="N8412" i="2"/>
  <c r="M8412" i="2"/>
  <c r="K8412" i="2"/>
  <c r="J8412" i="2"/>
  <c r="I8412" i="2"/>
  <c r="F8412" i="2"/>
  <c r="E8412" i="2"/>
  <c r="D8412" i="2"/>
  <c r="B8412" i="2"/>
  <c r="A8412" i="2"/>
  <c r="N8411" i="2"/>
  <c r="M8411" i="2"/>
  <c r="K8411" i="2"/>
  <c r="J8411" i="2"/>
  <c r="I8411" i="2"/>
  <c r="F8411" i="2"/>
  <c r="E8411" i="2"/>
  <c r="D8411" i="2"/>
  <c r="B8411" i="2"/>
  <c r="A8411" i="2"/>
  <c r="N8410" i="2"/>
  <c r="M8410" i="2"/>
  <c r="K8410" i="2"/>
  <c r="J8410" i="2"/>
  <c r="I8410" i="2"/>
  <c r="F8410" i="2"/>
  <c r="E8410" i="2"/>
  <c r="D8410" i="2"/>
  <c r="B8410" i="2"/>
  <c r="A8410" i="2"/>
  <c r="N8409" i="2"/>
  <c r="M8409" i="2"/>
  <c r="K8409" i="2"/>
  <c r="J8409" i="2"/>
  <c r="I8409" i="2"/>
  <c r="F8409" i="2"/>
  <c r="E8409" i="2"/>
  <c r="D8409" i="2"/>
  <c r="B8409" i="2"/>
  <c r="A8409" i="2"/>
  <c r="N8408" i="2"/>
  <c r="M8408" i="2"/>
  <c r="K8408" i="2"/>
  <c r="J8408" i="2"/>
  <c r="I8408" i="2"/>
  <c r="F8408" i="2"/>
  <c r="E8408" i="2"/>
  <c r="D8408" i="2"/>
  <c r="B8408" i="2"/>
  <c r="A8408" i="2"/>
  <c r="N8407" i="2"/>
  <c r="M8407" i="2"/>
  <c r="K8407" i="2"/>
  <c r="J8407" i="2"/>
  <c r="I8407" i="2"/>
  <c r="F8407" i="2"/>
  <c r="E8407" i="2"/>
  <c r="D8407" i="2"/>
  <c r="B8407" i="2"/>
  <c r="A8407" i="2"/>
  <c r="N8406" i="2"/>
  <c r="M8406" i="2"/>
  <c r="K8406" i="2"/>
  <c r="J8406" i="2"/>
  <c r="I8406" i="2"/>
  <c r="F8406" i="2"/>
  <c r="E8406" i="2"/>
  <c r="D8406" i="2"/>
  <c r="B8406" i="2"/>
  <c r="A8406" i="2"/>
  <c r="N8405" i="2"/>
  <c r="M8405" i="2"/>
  <c r="K8405" i="2"/>
  <c r="J8405" i="2"/>
  <c r="I8405" i="2"/>
  <c r="F8405" i="2"/>
  <c r="E8405" i="2"/>
  <c r="D8405" i="2"/>
  <c r="B8405" i="2"/>
  <c r="A8405" i="2"/>
  <c r="N8404" i="2"/>
  <c r="M8404" i="2"/>
  <c r="K8404" i="2"/>
  <c r="J8404" i="2"/>
  <c r="I8404" i="2"/>
  <c r="F8404" i="2"/>
  <c r="E8404" i="2"/>
  <c r="D8404" i="2"/>
  <c r="B8404" i="2"/>
  <c r="A8404" i="2"/>
  <c r="N8403" i="2"/>
  <c r="M8403" i="2"/>
  <c r="K8403" i="2"/>
  <c r="J8403" i="2"/>
  <c r="I8403" i="2"/>
  <c r="F8403" i="2"/>
  <c r="E8403" i="2"/>
  <c r="D8403" i="2"/>
  <c r="B8403" i="2"/>
  <c r="A8403" i="2"/>
  <c r="N8402" i="2"/>
  <c r="M8402" i="2"/>
  <c r="K8402" i="2"/>
  <c r="J8402" i="2"/>
  <c r="I8402" i="2"/>
  <c r="F8402" i="2"/>
  <c r="E8402" i="2"/>
  <c r="D8402" i="2"/>
  <c r="B8402" i="2"/>
  <c r="A8402" i="2"/>
  <c r="N8401" i="2"/>
  <c r="M8401" i="2"/>
  <c r="K8401" i="2"/>
  <c r="J8401" i="2"/>
  <c r="I8401" i="2"/>
  <c r="F8401" i="2"/>
  <c r="E8401" i="2"/>
  <c r="D8401" i="2"/>
  <c r="B8401" i="2"/>
  <c r="A8401" i="2"/>
  <c r="N8400" i="2"/>
  <c r="M8400" i="2"/>
  <c r="K8400" i="2"/>
  <c r="J8400" i="2"/>
  <c r="I8400" i="2"/>
  <c r="F8400" i="2"/>
  <c r="E8400" i="2"/>
  <c r="D8400" i="2"/>
  <c r="B8400" i="2"/>
  <c r="A8400" i="2"/>
  <c r="N8399" i="2"/>
  <c r="M8399" i="2"/>
  <c r="K8399" i="2"/>
  <c r="J8399" i="2"/>
  <c r="I8399" i="2"/>
  <c r="F8399" i="2"/>
  <c r="E8399" i="2"/>
  <c r="D8399" i="2"/>
  <c r="B8399" i="2"/>
  <c r="A8399" i="2"/>
  <c r="N8398" i="2"/>
  <c r="M8398" i="2"/>
  <c r="K8398" i="2"/>
  <c r="J8398" i="2"/>
  <c r="I8398" i="2"/>
  <c r="F8398" i="2"/>
  <c r="E8398" i="2"/>
  <c r="D8398" i="2"/>
  <c r="B8398" i="2"/>
  <c r="A8398" i="2"/>
  <c r="N8397" i="2"/>
  <c r="M8397" i="2"/>
  <c r="K8397" i="2"/>
  <c r="J8397" i="2"/>
  <c r="I8397" i="2"/>
  <c r="F8397" i="2"/>
  <c r="E8397" i="2"/>
  <c r="D8397" i="2"/>
  <c r="B8397" i="2"/>
  <c r="A8397" i="2"/>
  <c r="N8396" i="2"/>
  <c r="M8396" i="2"/>
  <c r="K8396" i="2"/>
  <c r="J8396" i="2"/>
  <c r="I8396" i="2"/>
  <c r="F8396" i="2"/>
  <c r="E8396" i="2"/>
  <c r="D8396" i="2"/>
  <c r="B8396" i="2"/>
  <c r="A8396" i="2"/>
  <c r="N8395" i="2"/>
  <c r="M8395" i="2"/>
  <c r="K8395" i="2"/>
  <c r="J8395" i="2"/>
  <c r="I8395" i="2"/>
  <c r="F8395" i="2"/>
  <c r="E8395" i="2"/>
  <c r="D8395" i="2"/>
  <c r="B8395" i="2"/>
  <c r="A8395" i="2"/>
  <c r="N8394" i="2"/>
  <c r="M8394" i="2"/>
  <c r="K8394" i="2"/>
  <c r="J8394" i="2"/>
  <c r="I8394" i="2"/>
  <c r="F8394" i="2"/>
  <c r="E8394" i="2"/>
  <c r="D8394" i="2"/>
  <c r="B8394" i="2"/>
  <c r="A8394" i="2"/>
  <c r="N8393" i="2"/>
  <c r="M8393" i="2"/>
  <c r="K8393" i="2"/>
  <c r="J8393" i="2"/>
  <c r="I8393" i="2"/>
  <c r="F8393" i="2"/>
  <c r="E8393" i="2"/>
  <c r="D8393" i="2"/>
  <c r="B8393" i="2"/>
  <c r="A8393" i="2"/>
  <c r="N8392" i="2"/>
  <c r="M8392" i="2"/>
  <c r="K8392" i="2"/>
  <c r="J8392" i="2"/>
  <c r="I8392" i="2"/>
  <c r="F8392" i="2"/>
  <c r="E8392" i="2"/>
  <c r="D8392" i="2"/>
  <c r="B8392" i="2"/>
  <c r="A8392" i="2"/>
  <c r="N8391" i="2"/>
  <c r="M8391" i="2"/>
  <c r="K8391" i="2"/>
  <c r="J8391" i="2"/>
  <c r="I8391" i="2"/>
  <c r="F8391" i="2"/>
  <c r="E8391" i="2"/>
  <c r="D8391" i="2"/>
  <c r="B8391" i="2"/>
  <c r="A8391" i="2"/>
  <c r="N8390" i="2"/>
  <c r="M8390" i="2"/>
  <c r="K8390" i="2"/>
  <c r="J8390" i="2"/>
  <c r="I8390" i="2"/>
  <c r="F8390" i="2"/>
  <c r="E8390" i="2"/>
  <c r="D8390" i="2"/>
  <c r="B8390" i="2"/>
  <c r="A8390" i="2"/>
  <c r="N8389" i="2"/>
  <c r="M8389" i="2"/>
  <c r="K8389" i="2"/>
  <c r="J8389" i="2"/>
  <c r="I8389" i="2"/>
  <c r="F8389" i="2"/>
  <c r="E8389" i="2"/>
  <c r="D8389" i="2"/>
  <c r="B8389" i="2"/>
  <c r="A8389" i="2"/>
  <c r="N8388" i="2"/>
  <c r="M8388" i="2"/>
  <c r="K8388" i="2"/>
  <c r="J8388" i="2"/>
  <c r="I8388" i="2"/>
  <c r="F8388" i="2"/>
  <c r="E8388" i="2"/>
  <c r="D8388" i="2"/>
  <c r="B8388" i="2"/>
  <c r="A8388" i="2"/>
  <c r="N8387" i="2"/>
  <c r="M8387" i="2"/>
  <c r="K8387" i="2"/>
  <c r="J8387" i="2"/>
  <c r="I8387" i="2"/>
  <c r="F8387" i="2"/>
  <c r="E8387" i="2"/>
  <c r="D8387" i="2"/>
  <c r="B8387" i="2"/>
  <c r="A8387" i="2"/>
  <c r="N8386" i="2"/>
  <c r="M8386" i="2"/>
  <c r="K8386" i="2"/>
  <c r="J8386" i="2"/>
  <c r="I8386" i="2"/>
  <c r="F8386" i="2"/>
  <c r="E8386" i="2"/>
  <c r="D8386" i="2"/>
  <c r="B8386" i="2"/>
  <c r="A8386" i="2"/>
  <c r="N8385" i="2"/>
  <c r="M8385" i="2"/>
  <c r="K8385" i="2"/>
  <c r="J8385" i="2"/>
  <c r="I8385" i="2"/>
  <c r="F8385" i="2"/>
  <c r="E8385" i="2"/>
  <c r="D8385" i="2"/>
  <c r="B8385" i="2"/>
  <c r="A8385" i="2"/>
  <c r="N8384" i="2"/>
  <c r="M8384" i="2"/>
  <c r="K8384" i="2"/>
  <c r="J8384" i="2"/>
  <c r="I8384" i="2"/>
  <c r="F8384" i="2"/>
  <c r="E8384" i="2"/>
  <c r="D8384" i="2"/>
  <c r="B8384" i="2"/>
  <c r="A8384" i="2"/>
  <c r="N8383" i="2"/>
  <c r="M8383" i="2"/>
  <c r="K8383" i="2"/>
  <c r="J8383" i="2"/>
  <c r="I8383" i="2"/>
  <c r="F8383" i="2"/>
  <c r="E8383" i="2"/>
  <c r="D8383" i="2"/>
  <c r="B8383" i="2"/>
  <c r="A8383" i="2"/>
  <c r="N8382" i="2"/>
  <c r="M8382" i="2"/>
  <c r="K8382" i="2"/>
  <c r="J8382" i="2"/>
  <c r="I8382" i="2"/>
  <c r="F8382" i="2"/>
  <c r="E8382" i="2"/>
  <c r="D8382" i="2"/>
  <c r="B8382" i="2"/>
  <c r="A8382" i="2"/>
  <c r="N8381" i="2"/>
  <c r="M8381" i="2"/>
  <c r="K8381" i="2"/>
  <c r="J8381" i="2"/>
  <c r="I8381" i="2"/>
  <c r="F8381" i="2"/>
  <c r="E8381" i="2"/>
  <c r="D8381" i="2"/>
  <c r="B8381" i="2"/>
  <c r="A8381" i="2"/>
  <c r="N8380" i="2"/>
  <c r="M8380" i="2"/>
  <c r="K8380" i="2"/>
  <c r="J8380" i="2"/>
  <c r="I8380" i="2"/>
  <c r="F8380" i="2"/>
  <c r="E8380" i="2"/>
  <c r="D8380" i="2"/>
  <c r="B8380" i="2"/>
  <c r="A8380" i="2"/>
  <c r="N8379" i="2"/>
  <c r="M8379" i="2"/>
  <c r="K8379" i="2"/>
  <c r="J8379" i="2"/>
  <c r="I8379" i="2"/>
  <c r="F8379" i="2"/>
  <c r="E8379" i="2"/>
  <c r="D8379" i="2"/>
  <c r="B8379" i="2"/>
  <c r="A8379" i="2"/>
  <c r="N8378" i="2"/>
  <c r="M8378" i="2"/>
  <c r="K8378" i="2"/>
  <c r="J8378" i="2"/>
  <c r="I8378" i="2"/>
  <c r="F8378" i="2"/>
  <c r="E8378" i="2"/>
  <c r="D8378" i="2"/>
  <c r="B8378" i="2"/>
  <c r="A8378" i="2"/>
  <c r="N8377" i="2"/>
  <c r="M8377" i="2"/>
  <c r="K8377" i="2"/>
  <c r="J8377" i="2"/>
  <c r="I8377" i="2"/>
  <c r="F8377" i="2"/>
  <c r="E8377" i="2"/>
  <c r="D8377" i="2"/>
  <c r="B8377" i="2"/>
  <c r="A8377" i="2"/>
  <c r="N8376" i="2"/>
  <c r="M8376" i="2"/>
  <c r="K8376" i="2"/>
  <c r="J8376" i="2"/>
  <c r="I8376" i="2"/>
  <c r="F8376" i="2"/>
  <c r="E8376" i="2"/>
  <c r="D8376" i="2"/>
  <c r="B8376" i="2"/>
  <c r="A8376" i="2"/>
  <c r="N8375" i="2"/>
  <c r="M8375" i="2"/>
  <c r="K8375" i="2"/>
  <c r="J8375" i="2"/>
  <c r="I8375" i="2"/>
  <c r="F8375" i="2"/>
  <c r="E8375" i="2"/>
  <c r="D8375" i="2"/>
  <c r="B8375" i="2"/>
  <c r="A8375" i="2"/>
  <c r="N8374" i="2"/>
  <c r="M8374" i="2"/>
  <c r="K8374" i="2"/>
  <c r="J8374" i="2"/>
  <c r="I8374" i="2"/>
  <c r="F8374" i="2"/>
  <c r="E8374" i="2"/>
  <c r="D8374" i="2"/>
  <c r="B8374" i="2"/>
  <c r="A8374" i="2"/>
  <c r="N8373" i="2"/>
  <c r="M8373" i="2"/>
  <c r="K8373" i="2"/>
  <c r="J8373" i="2"/>
  <c r="I8373" i="2"/>
  <c r="F8373" i="2"/>
  <c r="E8373" i="2"/>
  <c r="D8373" i="2"/>
  <c r="B8373" i="2"/>
  <c r="A8373" i="2"/>
  <c r="N8372" i="2"/>
  <c r="M8372" i="2"/>
  <c r="K8372" i="2"/>
  <c r="J8372" i="2"/>
  <c r="I8372" i="2"/>
  <c r="F8372" i="2"/>
  <c r="E8372" i="2"/>
  <c r="D8372" i="2"/>
  <c r="B8372" i="2"/>
  <c r="A8372" i="2"/>
  <c r="N8371" i="2"/>
  <c r="M8371" i="2"/>
  <c r="K8371" i="2"/>
  <c r="J8371" i="2"/>
  <c r="I8371" i="2"/>
  <c r="F8371" i="2"/>
  <c r="E8371" i="2"/>
  <c r="D8371" i="2"/>
  <c r="B8371" i="2"/>
  <c r="A8371" i="2"/>
  <c r="N8370" i="2"/>
  <c r="M8370" i="2"/>
  <c r="K8370" i="2"/>
  <c r="J8370" i="2"/>
  <c r="I8370" i="2"/>
  <c r="F8370" i="2"/>
  <c r="E8370" i="2"/>
  <c r="D8370" i="2"/>
  <c r="B8370" i="2"/>
  <c r="A8370" i="2"/>
  <c r="N8369" i="2"/>
  <c r="M8369" i="2"/>
  <c r="K8369" i="2"/>
  <c r="J8369" i="2"/>
  <c r="I8369" i="2"/>
  <c r="F8369" i="2"/>
  <c r="E8369" i="2"/>
  <c r="D8369" i="2"/>
  <c r="B8369" i="2"/>
  <c r="A8369" i="2"/>
  <c r="N8368" i="2"/>
  <c r="M8368" i="2"/>
  <c r="K8368" i="2"/>
  <c r="J8368" i="2"/>
  <c r="I8368" i="2"/>
  <c r="F8368" i="2"/>
  <c r="E8368" i="2"/>
  <c r="D8368" i="2"/>
  <c r="B8368" i="2"/>
  <c r="A8368" i="2"/>
  <c r="N8367" i="2"/>
  <c r="M8367" i="2"/>
  <c r="K8367" i="2"/>
  <c r="J8367" i="2"/>
  <c r="I8367" i="2"/>
  <c r="F8367" i="2"/>
  <c r="E8367" i="2"/>
  <c r="D8367" i="2"/>
  <c r="B8367" i="2"/>
  <c r="A8367" i="2"/>
  <c r="N8366" i="2"/>
  <c r="M8366" i="2"/>
  <c r="K8366" i="2"/>
  <c r="J8366" i="2"/>
  <c r="I8366" i="2"/>
  <c r="F8366" i="2"/>
  <c r="E8366" i="2"/>
  <c r="D8366" i="2"/>
  <c r="B8366" i="2"/>
  <c r="A8366" i="2"/>
  <c r="N8365" i="2"/>
  <c r="M8365" i="2"/>
  <c r="K8365" i="2"/>
  <c r="J8365" i="2"/>
  <c r="I8365" i="2"/>
  <c r="F8365" i="2"/>
  <c r="E8365" i="2"/>
  <c r="D8365" i="2"/>
  <c r="B8365" i="2"/>
  <c r="A8365" i="2"/>
  <c r="N8364" i="2"/>
  <c r="M8364" i="2"/>
  <c r="K8364" i="2"/>
  <c r="J8364" i="2"/>
  <c r="I8364" i="2"/>
  <c r="F8364" i="2"/>
  <c r="E8364" i="2"/>
  <c r="D8364" i="2"/>
  <c r="B8364" i="2"/>
  <c r="A8364" i="2"/>
  <c r="N8363" i="2"/>
  <c r="M8363" i="2"/>
  <c r="K8363" i="2"/>
  <c r="J8363" i="2"/>
  <c r="I8363" i="2"/>
  <c r="F8363" i="2"/>
  <c r="E8363" i="2"/>
  <c r="D8363" i="2"/>
  <c r="B8363" i="2"/>
  <c r="A8363" i="2"/>
  <c r="N8362" i="2"/>
  <c r="M8362" i="2"/>
  <c r="K8362" i="2"/>
  <c r="J8362" i="2"/>
  <c r="I8362" i="2"/>
  <c r="F8362" i="2"/>
  <c r="E8362" i="2"/>
  <c r="D8362" i="2"/>
  <c r="B8362" i="2"/>
  <c r="A8362" i="2"/>
  <c r="N8361" i="2"/>
  <c r="M8361" i="2"/>
  <c r="K8361" i="2"/>
  <c r="J8361" i="2"/>
  <c r="I8361" i="2"/>
  <c r="F8361" i="2"/>
  <c r="E8361" i="2"/>
  <c r="D8361" i="2"/>
  <c r="B8361" i="2"/>
  <c r="A8361" i="2"/>
  <c r="N8360" i="2"/>
  <c r="M8360" i="2"/>
  <c r="K8360" i="2"/>
  <c r="J8360" i="2"/>
  <c r="I8360" i="2"/>
  <c r="F8360" i="2"/>
  <c r="E8360" i="2"/>
  <c r="D8360" i="2"/>
  <c r="B8360" i="2"/>
  <c r="A8360" i="2"/>
  <c r="N8359" i="2"/>
  <c r="M8359" i="2"/>
  <c r="K8359" i="2"/>
  <c r="J8359" i="2"/>
  <c r="I8359" i="2"/>
  <c r="F8359" i="2"/>
  <c r="E8359" i="2"/>
  <c r="D8359" i="2"/>
  <c r="B8359" i="2"/>
  <c r="A8359" i="2"/>
  <c r="N8358" i="2"/>
  <c r="M8358" i="2"/>
  <c r="K8358" i="2"/>
  <c r="J8358" i="2"/>
  <c r="I8358" i="2"/>
  <c r="F8358" i="2"/>
  <c r="E8358" i="2"/>
  <c r="D8358" i="2"/>
  <c r="B8358" i="2"/>
  <c r="A8358" i="2"/>
  <c r="N8357" i="2"/>
  <c r="M8357" i="2"/>
  <c r="K8357" i="2"/>
  <c r="J8357" i="2"/>
  <c r="I8357" i="2"/>
  <c r="F8357" i="2"/>
  <c r="E8357" i="2"/>
  <c r="D8357" i="2"/>
  <c r="B8357" i="2"/>
  <c r="A8357" i="2"/>
  <c r="N8356" i="2"/>
  <c r="M8356" i="2"/>
  <c r="K8356" i="2"/>
  <c r="J8356" i="2"/>
  <c r="I8356" i="2"/>
  <c r="F8356" i="2"/>
  <c r="E8356" i="2"/>
  <c r="D8356" i="2"/>
  <c r="B8356" i="2"/>
  <c r="A8356" i="2"/>
  <c r="N8355" i="2"/>
  <c r="M8355" i="2"/>
  <c r="K8355" i="2"/>
  <c r="J8355" i="2"/>
  <c r="I8355" i="2"/>
  <c r="F8355" i="2"/>
  <c r="E8355" i="2"/>
  <c r="D8355" i="2"/>
  <c r="B8355" i="2"/>
  <c r="A8355" i="2"/>
  <c r="N8354" i="2"/>
  <c r="M8354" i="2"/>
  <c r="K8354" i="2"/>
  <c r="J8354" i="2"/>
  <c r="I8354" i="2"/>
  <c r="F8354" i="2"/>
  <c r="E8354" i="2"/>
  <c r="D8354" i="2"/>
  <c r="B8354" i="2"/>
  <c r="A8354" i="2"/>
  <c r="N8353" i="2"/>
  <c r="M8353" i="2"/>
  <c r="K8353" i="2"/>
  <c r="J8353" i="2"/>
  <c r="I8353" i="2"/>
  <c r="F8353" i="2"/>
  <c r="E8353" i="2"/>
  <c r="D8353" i="2"/>
  <c r="B8353" i="2"/>
  <c r="A8353" i="2"/>
  <c r="N8352" i="2"/>
  <c r="M8352" i="2"/>
  <c r="K8352" i="2"/>
  <c r="J8352" i="2"/>
  <c r="I8352" i="2"/>
  <c r="F8352" i="2"/>
  <c r="E8352" i="2"/>
  <c r="D8352" i="2"/>
  <c r="B8352" i="2"/>
  <c r="A8352" i="2"/>
  <c r="N8351" i="2"/>
  <c r="M8351" i="2"/>
  <c r="K8351" i="2"/>
  <c r="J8351" i="2"/>
  <c r="I8351" i="2"/>
  <c r="F8351" i="2"/>
  <c r="E8351" i="2"/>
  <c r="D8351" i="2"/>
  <c r="B8351" i="2"/>
  <c r="A8351" i="2"/>
  <c r="N8350" i="2"/>
  <c r="M8350" i="2"/>
  <c r="K8350" i="2"/>
  <c r="J8350" i="2"/>
  <c r="I8350" i="2"/>
  <c r="F8350" i="2"/>
  <c r="E8350" i="2"/>
  <c r="D8350" i="2"/>
  <c r="B8350" i="2"/>
  <c r="A8350" i="2"/>
  <c r="N8349" i="2"/>
  <c r="M8349" i="2"/>
  <c r="K8349" i="2"/>
  <c r="J8349" i="2"/>
  <c r="I8349" i="2"/>
  <c r="F8349" i="2"/>
  <c r="E8349" i="2"/>
  <c r="D8349" i="2"/>
  <c r="B8349" i="2"/>
  <c r="A8349" i="2"/>
  <c r="N8348" i="2"/>
  <c r="M8348" i="2"/>
  <c r="K8348" i="2"/>
  <c r="J8348" i="2"/>
  <c r="I8348" i="2"/>
  <c r="F8348" i="2"/>
  <c r="E8348" i="2"/>
  <c r="D8348" i="2"/>
  <c r="B8348" i="2"/>
  <c r="A8348" i="2"/>
  <c r="N8347" i="2"/>
  <c r="M8347" i="2"/>
  <c r="K8347" i="2"/>
  <c r="J8347" i="2"/>
  <c r="I8347" i="2"/>
  <c r="F8347" i="2"/>
  <c r="E8347" i="2"/>
  <c r="D8347" i="2"/>
  <c r="B8347" i="2"/>
  <c r="A8347" i="2"/>
  <c r="N8346" i="2"/>
  <c r="M8346" i="2"/>
  <c r="K8346" i="2"/>
  <c r="J8346" i="2"/>
  <c r="I8346" i="2"/>
  <c r="F8346" i="2"/>
  <c r="E8346" i="2"/>
  <c r="D8346" i="2"/>
  <c r="B8346" i="2"/>
  <c r="A8346" i="2"/>
  <c r="N8345" i="2"/>
  <c r="M8345" i="2"/>
  <c r="K8345" i="2"/>
  <c r="J8345" i="2"/>
  <c r="I8345" i="2"/>
  <c r="F8345" i="2"/>
  <c r="E8345" i="2"/>
  <c r="D8345" i="2"/>
  <c r="B8345" i="2"/>
  <c r="A8345" i="2"/>
  <c r="N8344" i="2"/>
  <c r="M8344" i="2"/>
  <c r="K8344" i="2"/>
  <c r="J8344" i="2"/>
  <c r="I8344" i="2"/>
  <c r="F8344" i="2"/>
  <c r="E8344" i="2"/>
  <c r="D8344" i="2"/>
  <c r="B8344" i="2"/>
  <c r="A8344" i="2"/>
  <c r="N8343" i="2"/>
  <c r="M8343" i="2"/>
  <c r="K8343" i="2"/>
  <c r="J8343" i="2"/>
  <c r="I8343" i="2"/>
  <c r="F8343" i="2"/>
  <c r="E8343" i="2"/>
  <c r="D8343" i="2"/>
  <c r="B8343" i="2"/>
  <c r="A8343" i="2"/>
  <c r="N8342" i="2"/>
  <c r="M8342" i="2"/>
  <c r="K8342" i="2"/>
  <c r="J8342" i="2"/>
  <c r="I8342" i="2"/>
  <c r="F8342" i="2"/>
  <c r="E8342" i="2"/>
  <c r="D8342" i="2"/>
  <c r="B8342" i="2"/>
  <c r="A8342" i="2"/>
  <c r="N8341" i="2"/>
  <c r="M8341" i="2"/>
  <c r="K8341" i="2"/>
  <c r="J8341" i="2"/>
  <c r="I8341" i="2"/>
  <c r="F8341" i="2"/>
  <c r="E8341" i="2"/>
  <c r="D8341" i="2"/>
  <c r="B8341" i="2"/>
  <c r="A8341" i="2"/>
  <c r="N8340" i="2"/>
  <c r="M8340" i="2"/>
  <c r="K8340" i="2"/>
  <c r="J8340" i="2"/>
  <c r="I8340" i="2"/>
  <c r="F8340" i="2"/>
  <c r="E8340" i="2"/>
  <c r="D8340" i="2"/>
  <c r="B8340" i="2"/>
  <c r="A8340" i="2"/>
  <c r="N8339" i="2"/>
  <c r="M8339" i="2"/>
  <c r="K8339" i="2"/>
  <c r="J8339" i="2"/>
  <c r="I8339" i="2"/>
  <c r="F8339" i="2"/>
  <c r="E8339" i="2"/>
  <c r="D8339" i="2"/>
  <c r="B8339" i="2"/>
  <c r="A8339" i="2"/>
  <c r="N8338" i="2"/>
  <c r="M8338" i="2"/>
  <c r="K8338" i="2"/>
  <c r="J8338" i="2"/>
  <c r="I8338" i="2"/>
  <c r="F8338" i="2"/>
  <c r="E8338" i="2"/>
  <c r="D8338" i="2"/>
  <c r="B8338" i="2"/>
  <c r="A8338" i="2"/>
  <c r="N8337" i="2"/>
  <c r="M8337" i="2"/>
  <c r="K8337" i="2"/>
  <c r="J8337" i="2"/>
  <c r="I8337" i="2"/>
  <c r="F8337" i="2"/>
  <c r="E8337" i="2"/>
  <c r="D8337" i="2"/>
  <c r="B8337" i="2"/>
  <c r="A8337" i="2"/>
  <c r="N8336" i="2"/>
  <c r="M8336" i="2"/>
  <c r="K8336" i="2"/>
  <c r="J8336" i="2"/>
  <c r="I8336" i="2"/>
  <c r="F8336" i="2"/>
  <c r="E8336" i="2"/>
  <c r="D8336" i="2"/>
  <c r="B8336" i="2"/>
  <c r="A8336" i="2"/>
  <c r="N8335" i="2"/>
  <c r="M8335" i="2"/>
  <c r="K8335" i="2"/>
  <c r="J8335" i="2"/>
  <c r="I8335" i="2"/>
  <c r="F8335" i="2"/>
  <c r="E8335" i="2"/>
  <c r="D8335" i="2"/>
  <c r="B8335" i="2"/>
  <c r="A8335" i="2"/>
  <c r="N8334" i="2"/>
  <c r="M8334" i="2"/>
  <c r="K8334" i="2"/>
  <c r="J8334" i="2"/>
  <c r="I8334" i="2"/>
  <c r="F8334" i="2"/>
  <c r="E8334" i="2"/>
  <c r="D8334" i="2"/>
  <c r="B8334" i="2"/>
  <c r="A8334" i="2"/>
  <c r="N8333" i="2"/>
  <c r="M8333" i="2"/>
  <c r="K8333" i="2"/>
  <c r="J8333" i="2"/>
  <c r="I8333" i="2"/>
  <c r="F8333" i="2"/>
  <c r="E8333" i="2"/>
  <c r="D8333" i="2"/>
  <c r="B8333" i="2"/>
  <c r="A8333" i="2"/>
  <c r="N8332" i="2"/>
  <c r="M8332" i="2"/>
  <c r="K8332" i="2"/>
  <c r="J8332" i="2"/>
  <c r="I8332" i="2"/>
  <c r="F8332" i="2"/>
  <c r="E8332" i="2"/>
  <c r="D8332" i="2"/>
  <c r="B8332" i="2"/>
  <c r="A8332" i="2"/>
  <c r="N8331" i="2"/>
  <c r="M8331" i="2"/>
  <c r="K8331" i="2"/>
  <c r="J8331" i="2"/>
  <c r="I8331" i="2"/>
  <c r="F8331" i="2"/>
  <c r="E8331" i="2"/>
  <c r="D8331" i="2"/>
  <c r="B8331" i="2"/>
  <c r="A8331" i="2"/>
  <c r="N8330" i="2"/>
  <c r="M8330" i="2"/>
  <c r="K8330" i="2"/>
  <c r="J8330" i="2"/>
  <c r="I8330" i="2"/>
  <c r="F8330" i="2"/>
  <c r="E8330" i="2"/>
  <c r="D8330" i="2"/>
  <c r="B8330" i="2"/>
  <c r="A8330" i="2"/>
  <c r="N8329" i="2"/>
  <c r="M8329" i="2"/>
  <c r="K8329" i="2"/>
  <c r="J8329" i="2"/>
  <c r="I8329" i="2"/>
  <c r="F8329" i="2"/>
  <c r="E8329" i="2"/>
  <c r="D8329" i="2"/>
  <c r="B8329" i="2"/>
  <c r="A8329" i="2"/>
  <c r="N8328" i="2"/>
  <c r="M8328" i="2"/>
  <c r="K8328" i="2"/>
  <c r="J8328" i="2"/>
  <c r="I8328" i="2"/>
  <c r="F8328" i="2"/>
  <c r="E8328" i="2"/>
  <c r="D8328" i="2"/>
  <c r="B8328" i="2"/>
  <c r="A8328" i="2"/>
  <c r="N8327" i="2"/>
  <c r="M8327" i="2"/>
  <c r="K8327" i="2"/>
  <c r="J8327" i="2"/>
  <c r="I8327" i="2"/>
  <c r="F8327" i="2"/>
  <c r="E8327" i="2"/>
  <c r="D8327" i="2"/>
  <c r="B8327" i="2"/>
  <c r="A8327" i="2"/>
  <c r="N8326" i="2"/>
  <c r="M8326" i="2"/>
  <c r="K8326" i="2"/>
  <c r="J8326" i="2"/>
  <c r="I8326" i="2"/>
  <c r="F8326" i="2"/>
  <c r="E8326" i="2"/>
  <c r="D8326" i="2"/>
  <c r="B8326" i="2"/>
  <c r="A8326" i="2"/>
  <c r="N8325" i="2"/>
  <c r="M8325" i="2"/>
  <c r="K8325" i="2"/>
  <c r="J8325" i="2"/>
  <c r="I8325" i="2"/>
  <c r="F8325" i="2"/>
  <c r="E8325" i="2"/>
  <c r="D8325" i="2"/>
  <c r="B8325" i="2"/>
  <c r="A8325" i="2"/>
  <c r="N8324" i="2"/>
  <c r="M8324" i="2"/>
  <c r="K8324" i="2"/>
  <c r="J8324" i="2"/>
  <c r="I8324" i="2"/>
  <c r="F8324" i="2"/>
  <c r="E8324" i="2"/>
  <c r="D8324" i="2"/>
  <c r="B8324" i="2"/>
  <c r="A8324" i="2"/>
  <c r="N8323" i="2"/>
  <c r="M8323" i="2"/>
  <c r="K8323" i="2"/>
  <c r="J8323" i="2"/>
  <c r="I8323" i="2"/>
  <c r="F8323" i="2"/>
  <c r="E8323" i="2"/>
  <c r="D8323" i="2"/>
  <c r="B8323" i="2"/>
  <c r="A8323" i="2"/>
  <c r="N8322" i="2"/>
  <c r="M8322" i="2"/>
  <c r="K8322" i="2"/>
  <c r="J8322" i="2"/>
  <c r="I8322" i="2"/>
  <c r="F8322" i="2"/>
  <c r="E8322" i="2"/>
  <c r="D8322" i="2"/>
  <c r="B8322" i="2"/>
  <c r="A8322" i="2"/>
  <c r="N8321" i="2"/>
  <c r="M8321" i="2"/>
  <c r="K8321" i="2"/>
  <c r="J8321" i="2"/>
  <c r="I8321" i="2"/>
  <c r="F8321" i="2"/>
  <c r="E8321" i="2"/>
  <c r="D8321" i="2"/>
  <c r="B8321" i="2"/>
  <c r="A8321" i="2"/>
  <c r="N8320" i="2"/>
  <c r="M8320" i="2"/>
  <c r="K8320" i="2"/>
  <c r="J8320" i="2"/>
  <c r="I8320" i="2"/>
  <c r="F8320" i="2"/>
  <c r="E8320" i="2"/>
  <c r="D8320" i="2"/>
  <c r="B8320" i="2"/>
  <c r="A8320" i="2"/>
  <c r="N8319" i="2"/>
  <c r="M8319" i="2"/>
  <c r="K8319" i="2"/>
  <c r="J8319" i="2"/>
  <c r="I8319" i="2"/>
  <c r="F8319" i="2"/>
  <c r="E8319" i="2"/>
  <c r="D8319" i="2"/>
  <c r="B8319" i="2"/>
  <c r="A8319" i="2"/>
  <c r="N8318" i="2"/>
  <c r="M8318" i="2"/>
  <c r="K8318" i="2"/>
  <c r="J8318" i="2"/>
  <c r="I8318" i="2"/>
  <c r="F8318" i="2"/>
  <c r="E8318" i="2"/>
  <c r="D8318" i="2"/>
  <c r="B8318" i="2"/>
  <c r="A8318" i="2"/>
  <c r="N8317" i="2"/>
  <c r="M8317" i="2"/>
  <c r="K8317" i="2"/>
  <c r="J8317" i="2"/>
  <c r="I8317" i="2"/>
  <c r="F8317" i="2"/>
  <c r="E8317" i="2"/>
  <c r="D8317" i="2"/>
  <c r="B8317" i="2"/>
  <c r="A8317" i="2"/>
  <c r="N8316" i="2"/>
  <c r="M8316" i="2"/>
  <c r="K8316" i="2"/>
  <c r="J8316" i="2"/>
  <c r="I8316" i="2"/>
  <c r="F8316" i="2"/>
  <c r="E8316" i="2"/>
  <c r="D8316" i="2"/>
  <c r="B8316" i="2"/>
  <c r="A8316" i="2"/>
  <c r="N8315" i="2"/>
  <c r="M8315" i="2"/>
  <c r="K8315" i="2"/>
  <c r="J8315" i="2"/>
  <c r="I8315" i="2"/>
  <c r="F8315" i="2"/>
  <c r="E8315" i="2"/>
  <c r="D8315" i="2"/>
  <c r="B8315" i="2"/>
  <c r="A8315" i="2"/>
  <c r="N8314" i="2"/>
  <c r="M8314" i="2"/>
  <c r="K8314" i="2"/>
  <c r="J8314" i="2"/>
  <c r="I8314" i="2"/>
  <c r="F8314" i="2"/>
  <c r="E8314" i="2"/>
  <c r="D8314" i="2"/>
  <c r="B8314" i="2"/>
  <c r="A8314" i="2"/>
  <c r="N8313" i="2"/>
  <c r="M8313" i="2"/>
  <c r="K8313" i="2"/>
  <c r="J8313" i="2"/>
  <c r="I8313" i="2"/>
  <c r="F8313" i="2"/>
  <c r="E8313" i="2"/>
  <c r="D8313" i="2"/>
  <c r="B8313" i="2"/>
  <c r="A8313" i="2"/>
  <c r="N8312" i="2"/>
  <c r="M8312" i="2"/>
  <c r="K8312" i="2"/>
  <c r="J8312" i="2"/>
  <c r="I8312" i="2"/>
  <c r="F8312" i="2"/>
  <c r="E8312" i="2"/>
  <c r="D8312" i="2"/>
  <c r="B8312" i="2"/>
  <c r="A8312" i="2"/>
  <c r="N8311" i="2"/>
  <c r="M8311" i="2"/>
  <c r="K8311" i="2"/>
  <c r="J8311" i="2"/>
  <c r="I8311" i="2"/>
  <c r="F8311" i="2"/>
  <c r="E8311" i="2"/>
  <c r="D8311" i="2"/>
  <c r="B8311" i="2"/>
  <c r="A8311" i="2"/>
  <c r="N8310" i="2"/>
  <c r="M8310" i="2"/>
  <c r="K8310" i="2"/>
  <c r="J8310" i="2"/>
  <c r="I8310" i="2"/>
  <c r="F8310" i="2"/>
  <c r="E8310" i="2"/>
  <c r="D8310" i="2"/>
  <c r="B8310" i="2"/>
  <c r="A8310" i="2"/>
  <c r="N8309" i="2"/>
  <c r="M8309" i="2"/>
  <c r="K8309" i="2"/>
  <c r="J8309" i="2"/>
  <c r="I8309" i="2"/>
  <c r="F8309" i="2"/>
  <c r="E8309" i="2"/>
  <c r="D8309" i="2"/>
  <c r="B8309" i="2"/>
  <c r="A8309" i="2"/>
  <c r="N8308" i="2"/>
  <c r="M8308" i="2"/>
  <c r="K8308" i="2"/>
  <c r="J8308" i="2"/>
  <c r="I8308" i="2"/>
  <c r="F8308" i="2"/>
  <c r="E8308" i="2"/>
  <c r="D8308" i="2"/>
  <c r="B8308" i="2"/>
  <c r="A8308" i="2"/>
  <c r="N8307" i="2"/>
  <c r="M8307" i="2"/>
  <c r="K8307" i="2"/>
  <c r="J8307" i="2"/>
  <c r="I8307" i="2"/>
  <c r="F8307" i="2"/>
  <c r="E8307" i="2"/>
  <c r="D8307" i="2"/>
  <c r="B8307" i="2"/>
  <c r="A8307" i="2"/>
  <c r="N8306" i="2"/>
  <c r="M8306" i="2"/>
  <c r="K8306" i="2"/>
  <c r="J8306" i="2"/>
  <c r="I8306" i="2"/>
  <c r="F8306" i="2"/>
  <c r="E8306" i="2"/>
  <c r="D8306" i="2"/>
  <c r="B8306" i="2"/>
  <c r="A8306" i="2"/>
  <c r="N8305" i="2"/>
  <c r="M8305" i="2"/>
  <c r="K8305" i="2"/>
  <c r="J8305" i="2"/>
  <c r="I8305" i="2"/>
  <c r="F8305" i="2"/>
  <c r="E8305" i="2"/>
  <c r="D8305" i="2"/>
  <c r="B8305" i="2"/>
  <c r="A8305" i="2"/>
  <c r="N8304" i="2"/>
  <c r="M8304" i="2"/>
  <c r="K8304" i="2"/>
  <c r="J8304" i="2"/>
  <c r="I8304" i="2"/>
  <c r="F8304" i="2"/>
  <c r="E8304" i="2"/>
  <c r="D8304" i="2"/>
  <c r="B8304" i="2"/>
  <c r="A8304" i="2"/>
  <c r="N8303" i="2"/>
  <c r="M8303" i="2"/>
  <c r="K8303" i="2"/>
  <c r="J8303" i="2"/>
  <c r="I8303" i="2"/>
  <c r="F8303" i="2"/>
  <c r="E8303" i="2"/>
  <c r="D8303" i="2"/>
  <c r="B8303" i="2"/>
  <c r="A8303" i="2"/>
  <c r="N8302" i="2"/>
  <c r="M8302" i="2"/>
  <c r="K8302" i="2"/>
  <c r="J8302" i="2"/>
  <c r="I8302" i="2"/>
  <c r="F8302" i="2"/>
  <c r="E8302" i="2"/>
  <c r="D8302" i="2"/>
  <c r="B8302" i="2"/>
  <c r="A8302" i="2"/>
  <c r="N8301" i="2"/>
  <c r="M8301" i="2"/>
  <c r="K8301" i="2"/>
  <c r="J8301" i="2"/>
  <c r="I8301" i="2"/>
  <c r="F8301" i="2"/>
  <c r="E8301" i="2"/>
  <c r="D8301" i="2"/>
  <c r="B8301" i="2"/>
  <c r="A8301" i="2"/>
  <c r="N8300" i="2"/>
  <c r="M8300" i="2"/>
  <c r="K8300" i="2"/>
  <c r="J8300" i="2"/>
  <c r="I8300" i="2"/>
  <c r="F8300" i="2"/>
  <c r="E8300" i="2"/>
  <c r="D8300" i="2"/>
  <c r="B8300" i="2"/>
  <c r="A8300" i="2"/>
  <c r="N8299" i="2"/>
  <c r="M8299" i="2"/>
  <c r="K8299" i="2"/>
  <c r="J8299" i="2"/>
  <c r="I8299" i="2"/>
  <c r="F8299" i="2"/>
  <c r="E8299" i="2"/>
  <c r="D8299" i="2"/>
  <c r="B8299" i="2"/>
  <c r="A8299" i="2"/>
  <c r="N8298" i="2"/>
  <c r="M8298" i="2"/>
  <c r="K8298" i="2"/>
  <c r="J8298" i="2"/>
  <c r="I8298" i="2"/>
  <c r="F8298" i="2"/>
  <c r="E8298" i="2"/>
  <c r="D8298" i="2"/>
  <c r="B8298" i="2"/>
  <c r="A8298" i="2"/>
  <c r="N8297" i="2"/>
  <c r="M8297" i="2"/>
  <c r="K8297" i="2"/>
  <c r="J8297" i="2"/>
  <c r="I8297" i="2"/>
  <c r="F8297" i="2"/>
  <c r="E8297" i="2"/>
  <c r="D8297" i="2"/>
  <c r="B8297" i="2"/>
  <c r="A8297" i="2"/>
  <c r="N8296" i="2"/>
  <c r="M8296" i="2"/>
  <c r="K8296" i="2"/>
  <c r="J8296" i="2"/>
  <c r="I8296" i="2"/>
  <c r="F8296" i="2"/>
  <c r="E8296" i="2"/>
  <c r="D8296" i="2"/>
  <c r="B8296" i="2"/>
  <c r="A8296" i="2"/>
  <c r="N8295" i="2"/>
  <c r="M8295" i="2"/>
  <c r="K8295" i="2"/>
  <c r="J8295" i="2"/>
  <c r="I8295" i="2"/>
  <c r="F8295" i="2"/>
  <c r="E8295" i="2"/>
  <c r="D8295" i="2"/>
  <c r="B8295" i="2"/>
  <c r="A8295" i="2"/>
  <c r="N8294" i="2"/>
  <c r="M8294" i="2"/>
  <c r="K8294" i="2"/>
  <c r="J8294" i="2"/>
  <c r="I8294" i="2"/>
  <c r="F8294" i="2"/>
  <c r="E8294" i="2"/>
  <c r="D8294" i="2"/>
  <c r="B8294" i="2"/>
  <c r="A8294" i="2"/>
  <c r="N8293" i="2"/>
  <c r="M8293" i="2"/>
  <c r="K8293" i="2"/>
  <c r="J8293" i="2"/>
  <c r="I8293" i="2"/>
  <c r="F8293" i="2"/>
  <c r="E8293" i="2"/>
  <c r="D8293" i="2"/>
  <c r="B8293" i="2"/>
  <c r="A8293" i="2"/>
  <c r="N8292" i="2"/>
  <c r="M8292" i="2"/>
  <c r="K8292" i="2"/>
  <c r="J8292" i="2"/>
  <c r="I8292" i="2"/>
  <c r="F8292" i="2"/>
  <c r="E8292" i="2"/>
  <c r="D8292" i="2"/>
  <c r="B8292" i="2"/>
  <c r="A8292" i="2"/>
  <c r="N8291" i="2"/>
  <c r="M8291" i="2"/>
  <c r="K8291" i="2"/>
  <c r="J8291" i="2"/>
  <c r="I8291" i="2"/>
  <c r="F8291" i="2"/>
  <c r="E8291" i="2"/>
  <c r="D8291" i="2"/>
  <c r="B8291" i="2"/>
  <c r="A8291" i="2"/>
  <c r="N8290" i="2"/>
  <c r="M8290" i="2"/>
  <c r="K8290" i="2"/>
  <c r="J8290" i="2"/>
  <c r="I8290" i="2"/>
  <c r="F8290" i="2"/>
  <c r="E8290" i="2"/>
  <c r="D8290" i="2"/>
  <c r="B8290" i="2"/>
  <c r="A8290" i="2"/>
  <c r="N8289" i="2"/>
  <c r="M8289" i="2"/>
  <c r="K8289" i="2"/>
  <c r="J8289" i="2"/>
  <c r="I8289" i="2"/>
  <c r="F8289" i="2"/>
  <c r="E8289" i="2"/>
  <c r="D8289" i="2"/>
  <c r="B8289" i="2"/>
  <c r="A8289" i="2"/>
  <c r="N8288" i="2"/>
  <c r="M8288" i="2"/>
  <c r="K8288" i="2"/>
  <c r="J8288" i="2"/>
  <c r="I8288" i="2"/>
  <c r="F8288" i="2"/>
  <c r="E8288" i="2"/>
  <c r="D8288" i="2"/>
  <c r="B8288" i="2"/>
  <c r="A8288" i="2"/>
  <c r="N8287" i="2"/>
  <c r="M8287" i="2"/>
  <c r="K8287" i="2"/>
  <c r="J8287" i="2"/>
  <c r="I8287" i="2"/>
  <c r="F8287" i="2"/>
  <c r="E8287" i="2"/>
  <c r="D8287" i="2"/>
  <c r="B8287" i="2"/>
  <c r="A8287" i="2"/>
  <c r="N8286" i="2"/>
  <c r="M8286" i="2"/>
  <c r="K8286" i="2"/>
  <c r="J8286" i="2"/>
  <c r="I8286" i="2"/>
  <c r="F8286" i="2"/>
  <c r="E8286" i="2"/>
  <c r="D8286" i="2"/>
  <c r="B8286" i="2"/>
  <c r="A8286" i="2"/>
  <c r="N8285" i="2"/>
  <c r="M8285" i="2"/>
  <c r="K8285" i="2"/>
  <c r="J8285" i="2"/>
  <c r="I8285" i="2"/>
  <c r="F8285" i="2"/>
  <c r="E8285" i="2"/>
  <c r="D8285" i="2"/>
  <c r="B8285" i="2"/>
  <c r="A8285" i="2"/>
  <c r="N8284" i="2"/>
  <c r="M8284" i="2"/>
  <c r="K8284" i="2"/>
  <c r="J8284" i="2"/>
  <c r="I8284" i="2"/>
  <c r="F8284" i="2"/>
  <c r="E8284" i="2"/>
  <c r="D8284" i="2"/>
  <c r="B8284" i="2"/>
  <c r="A8284" i="2"/>
  <c r="N8283" i="2"/>
  <c r="M8283" i="2"/>
  <c r="K8283" i="2"/>
  <c r="J8283" i="2"/>
  <c r="I8283" i="2"/>
  <c r="F8283" i="2"/>
  <c r="E8283" i="2"/>
  <c r="D8283" i="2"/>
  <c r="B8283" i="2"/>
  <c r="A8283" i="2"/>
  <c r="N8282" i="2"/>
  <c r="M8282" i="2"/>
  <c r="K8282" i="2"/>
  <c r="J8282" i="2"/>
  <c r="I8282" i="2"/>
  <c r="F8282" i="2"/>
  <c r="E8282" i="2"/>
  <c r="D8282" i="2"/>
  <c r="B8282" i="2"/>
  <c r="A8282" i="2"/>
  <c r="N8281" i="2"/>
  <c r="M8281" i="2"/>
  <c r="K8281" i="2"/>
  <c r="J8281" i="2"/>
  <c r="I8281" i="2"/>
  <c r="F8281" i="2"/>
  <c r="E8281" i="2"/>
  <c r="D8281" i="2"/>
  <c r="B8281" i="2"/>
  <c r="A8281" i="2"/>
  <c r="N8280" i="2"/>
  <c r="M8280" i="2"/>
  <c r="K8280" i="2"/>
  <c r="J8280" i="2"/>
  <c r="I8280" i="2"/>
  <c r="F8280" i="2"/>
  <c r="E8280" i="2"/>
  <c r="D8280" i="2"/>
  <c r="B8280" i="2"/>
  <c r="A8280" i="2"/>
  <c r="N8279" i="2"/>
  <c r="M8279" i="2"/>
  <c r="K8279" i="2"/>
  <c r="J8279" i="2"/>
  <c r="I8279" i="2"/>
  <c r="F8279" i="2"/>
  <c r="E8279" i="2"/>
  <c r="D8279" i="2"/>
  <c r="B8279" i="2"/>
  <c r="A8279" i="2"/>
  <c r="N8278" i="2"/>
  <c r="M8278" i="2"/>
  <c r="K8278" i="2"/>
  <c r="J8278" i="2"/>
  <c r="I8278" i="2"/>
  <c r="F8278" i="2"/>
  <c r="E8278" i="2"/>
  <c r="D8278" i="2"/>
  <c r="B8278" i="2"/>
  <c r="A8278" i="2"/>
  <c r="N8277" i="2"/>
  <c r="M8277" i="2"/>
  <c r="K8277" i="2"/>
  <c r="J8277" i="2"/>
  <c r="I8277" i="2"/>
  <c r="F8277" i="2"/>
  <c r="E8277" i="2"/>
  <c r="D8277" i="2"/>
  <c r="B8277" i="2"/>
  <c r="A8277" i="2"/>
  <c r="N8276" i="2"/>
  <c r="M8276" i="2"/>
  <c r="K8276" i="2"/>
  <c r="J8276" i="2"/>
  <c r="I8276" i="2"/>
  <c r="F8276" i="2"/>
  <c r="E8276" i="2"/>
  <c r="D8276" i="2"/>
  <c r="B8276" i="2"/>
  <c r="A8276" i="2"/>
  <c r="N8275" i="2"/>
  <c r="M8275" i="2"/>
  <c r="K8275" i="2"/>
  <c r="J8275" i="2"/>
  <c r="I8275" i="2"/>
  <c r="F8275" i="2"/>
  <c r="E8275" i="2"/>
  <c r="D8275" i="2"/>
  <c r="B8275" i="2"/>
  <c r="A8275" i="2"/>
  <c r="N8274" i="2"/>
  <c r="M8274" i="2"/>
  <c r="K8274" i="2"/>
  <c r="J8274" i="2"/>
  <c r="I8274" i="2"/>
  <c r="F8274" i="2"/>
  <c r="E8274" i="2"/>
  <c r="D8274" i="2"/>
  <c r="B8274" i="2"/>
  <c r="A8274" i="2"/>
  <c r="N8273" i="2"/>
  <c r="M8273" i="2"/>
  <c r="K8273" i="2"/>
  <c r="J8273" i="2"/>
  <c r="I8273" i="2"/>
  <c r="F8273" i="2"/>
  <c r="E8273" i="2"/>
  <c r="D8273" i="2"/>
  <c r="B8273" i="2"/>
  <c r="A8273" i="2"/>
  <c r="N8272" i="2"/>
  <c r="M8272" i="2"/>
  <c r="K8272" i="2"/>
  <c r="J8272" i="2"/>
  <c r="I8272" i="2"/>
  <c r="F8272" i="2"/>
  <c r="E8272" i="2"/>
  <c r="D8272" i="2"/>
  <c r="B8272" i="2"/>
  <c r="A8272" i="2"/>
  <c r="N8271" i="2"/>
  <c r="M8271" i="2"/>
  <c r="K8271" i="2"/>
  <c r="J8271" i="2"/>
  <c r="I8271" i="2"/>
  <c r="F8271" i="2"/>
  <c r="E8271" i="2"/>
  <c r="D8271" i="2"/>
  <c r="B8271" i="2"/>
  <c r="A8271" i="2"/>
  <c r="N8270" i="2"/>
  <c r="M8270" i="2"/>
  <c r="K8270" i="2"/>
  <c r="J8270" i="2"/>
  <c r="I8270" i="2"/>
  <c r="F8270" i="2"/>
  <c r="E8270" i="2"/>
  <c r="D8270" i="2"/>
  <c r="B8270" i="2"/>
  <c r="A8270" i="2"/>
  <c r="N8269" i="2"/>
  <c r="M8269" i="2"/>
  <c r="K8269" i="2"/>
  <c r="J8269" i="2"/>
  <c r="I8269" i="2"/>
  <c r="F8269" i="2"/>
  <c r="E8269" i="2"/>
  <c r="D8269" i="2"/>
  <c r="B8269" i="2"/>
  <c r="A8269" i="2"/>
  <c r="N8268" i="2"/>
  <c r="M8268" i="2"/>
  <c r="K8268" i="2"/>
  <c r="J8268" i="2"/>
  <c r="I8268" i="2"/>
  <c r="F8268" i="2"/>
  <c r="E8268" i="2"/>
  <c r="D8268" i="2"/>
  <c r="B8268" i="2"/>
  <c r="A8268" i="2"/>
  <c r="N8267" i="2"/>
  <c r="M8267" i="2"/>
  <c r="K8267" i="2"/>
  <c r="J8267" i="2"/>
  <c r="I8267" i="2"/>
  <c r="F8267" i="2"/>
  <c r="E8267" i="2"/>
  <c r="D8267" i="2"/>
  <c r="B8267" i="2"/>
  <c r="A8267" i="2"/>
  <c r="N8266" i="2"/>
  <c r="M8266" i="2"/>
  <c r="K8266" i="2"/>
  <c r="J8266" i="2"/>
  <c r="I8266" i="2"/>
  <c r="F8266" i="2"/>
  <c r="E8266" i="2"/>
  <c r="D8266" i="2"/>
  <c r="B8266" i="2"/>
  <c r="A8266" i="2"/>
  <c r="N8265" i="2"/>
  <c r="M8265" i="2"/>
  <c r="K8265" i="2"/>
  <c r="J8265" i="2"/>
  <c r="I8265" i="2"/>
  <c r="F8265" i="2"/>
  <c r="E8265" i="2"/>
  <c r="D8265" i="2"/>
  <c r="B8265" i="2"/>
  <c r="A8265" i="2"/>
  <c r="N8264" i="2"/>
  <c r="M8264" i="2"/>
  <c r="K8264" i="2"/>
  <c r="J8264" i="2"/>
  <c r="I8264" i="2"/>
  <c r="F8264" i="2"/>
  <c r="E8264" i="2"/>
  <c r="D8264" i="2"/>
  <c r="B8264" i="2"/>
  <c r="A8264" i="2"/>
  <c r="N8263" i="2"/>
  <c r="M8263" i="2"/>
  <c r="K8263" i="2"/>
  <c r="J8263" i="2"/>
  <c r="I8263" i="2"/>
  <c r="F8263" i="2"/>
  <c r="E8263" i="2"/>
  <c r="D8263" i="2"/>
  <c r="B8263" i="2"/>
  <c r="A8263" i="2"/>
  <c r="N8262" i="2"/>
  <c r="M8262" i="2"/>
  <c r="K8262" i="2"/>
  <c r="J8262" i="2"/>
  <c r="I8262" i="2"/>
  <c r="F8262" i="2"/>
  <c r="E8262" i="2"/>
  <c r="D8262" i="2"/>
  <c r="B8262" i="2"/>
  <c r="A8262" i="2"/>
  <c r="N8261" i="2"/>
  <c r="M8261" i="2"/>
  <c r="K8261" i="2"/>
  <c r="J8261" i="2"/>
  <c r="I8261" i="2"/>
  <c r="F8261" i="2"/>
  <c r="E8261" i="2"/>
  <c r="D8261" i="2"/>
  <c r="B8261" i="2"/>
  <c r="A8261" i="2"/>
  <c r="N8260" i="2"/>
  <c r="M8260" i="2"/>
  <c r="K8260" i="2"/>
  <c r="J8260" i="2"/>
  <c r="I8260" i="2"/>
  <c r="F8260" i="2"/>
  <c r="E8260" i="2"/>
  <c r="D8260" i="2"/>
  <c r="B8260" i="2"/>
  <c r="A8260" i="2"/>
  <c r="N8259" i="2"/>
  <c r="M8259" i="2"/>
  <c r="K8259" i="2"/>
  <c r="J8259" i="2"/>
  <c r="I8259" i="2"/>
  <c r="F8259" i="2"/>
  <c r="E8259" i="2"/>
  <c r="D8259" i="2"/>
  <c r="B8259" i="2"/>
  <c r="A8259" i="2"/>
  <c r="N8258" i="2"/>
  <c r="M8258" i="2"/>
  <c r="K8258" i="2"/>
  <c r="J8258" i="2"/>
  <c r="I8258" i="2"/>
  <c r="F8258" i="2"/>
  <c r="E8258" i="2"/>
  <c r="D8258" i="2"/>
  <c r="B8258" i="2"/>
  <c r="A8258" i="2"/>
  <c r="N8257" i="2"/>
  <c r="M8257" i="2"/>
  <c r="K8257" i="2"/>
  <c r="J8257" i="2"/>
  <c r="I8257" i="2"/>
  <c r="F8257" i="2"/>
  <c r="E8257" i="2"/>
  <c r="D8257" i="2"/>
  <c r="B8257" i="2"/>
  <c r="A8257" i="2"/>
  <c r="N8256" i="2"/>
  <c r="M8256" i="2"/>
  <c r="K8256" i="2"/>
  <c r="J8256" i="2"/>
  <c r="I8256" i="2"/>
  <c r="F8256" i="2"/>
  <c r="E8256" i="2"/>
  <c r="D8256" i="2"/>
  <c r="B8256" i="2"/>
  <c r="A8256" i="2"/>
  <c r="N8255" i="2"/>
  <c r="M8255" i="2"/>
  <c r="K8255" i="2"/>
  <c r="J8255" i="2"/>
  <c r="I8255" i="2"/>
  <c r="F8255" i="2"/>
  <c r="E8255" i="2"/>
  <c r="D8255" i="2"/>
  <c r="B8255" i="2"/>
  <c r="A8255" i="2"/>
  <c r="N8254" i="2"/>
  <c r="M8254" i="2"/>
  <c r="K8254" i="2"/>
  <c r="J8254" i="2"/>
  <c r="I8254" i="2"/>
  <c r="F8254" i="2"/>
  <c r="E8254" i="2"/>
  <c r="D8254" i="2"/>
  <c r="B8254" i="2"/>
  <c r="A8254" i="2"/>
  <c r="N8253" i="2"/>
  <c r="M8253" i="2"/>
  <c r="K8253" i="2"/>
  <c r="J8253" i="2"/>
  <c r="I8253" i="2"/>
  <c r="F8253" i="2"/>
  <c r="E8253" i="2"/>
  <c r="D8253" i="2"/>
  <c r="B8253" i="2"/>
  <c r="A8253" i="2"/>
  <c r="N8252" i="2"/>
  <c r="M8252" i="2"/>
  <c r="K8252" i="2"/>
  <c r="J8252" i="2"/>
  <c r="I8252" i="2"/>
  <c r="F8252" i="2"/>
  <c r="E8252" i="2"/>
  <c r="D8252" i="2"/>
  <c r="B8252" i="2"/>
  <c r="A8252" i="2"/>
  <c r="N8251" i="2"/>
  <c r="M8251" i="2"/>
  <c r="K8251" i="2"/>
  <c r="J8251" i="2"/>
  <c r="I8251" i="2"/>
  <c r="F8251" i="2"/>
  <c r="E8251" i="2"/>
  <c r="D8251" i="2"/>
  <c r="B8251" i="2"/>
  <c r="A8251" i="2"/>
  <c r="N8250" i="2"/>
  <c r="M8250" i="2"/>
  <c r="K8250" i="2"/>
  <c r="J8250" i="2"/>
  <c r="I8250" i="2"/>
  <c r="F8250" i="2"/>
  <c r="E8250" i="2"/>
  <c r="D8250" i="2"/>
  <c r="B8250" i="2"/>
  <c r="A8250" i="2"/>
  <c r="N8249" i="2"/>
  <c r="M8249" i="2"/>
  <c r="K8249" i="2"/>
  <c r="J8249" i="2"/>
  <c r="I8249" i="2"/>
  <c r="F8249" i="2"/>
  <c r="E8249" i="2"/>
  <c r="D8249" i="2"/>
  <c r="B8249" i="2"/>
  <c r="A8249" i="2"/>
  <c r="N8248" i="2"/>
  <c r="M8248" i="2"/>
  <c r="K8248" i="2"/>
  <c r="J8248" i="2"/>
  <c r="I8248" i="2"/>
  <c r="F8248" i="2"/>
  <c r="E8248" i="2"/>
  <c r="D8248" i="2"/>
  <c r="B8248" i="2"/>
  <c r="A8248" i="2"/>
  <c r="N8247" i="2"/>
  <c r="M8247" i="2"/>
  <c r="K8247" i="2"/>
  <c r="J8247" i="2"/>
  <c r="I8247" i="2"/>
  <c r="F8247" i="2"/>
  <c r="E8247" i="2"/>
  <c r="D8247" i="2"/>
  <c r="B8247" i="2"/>
  <c r="A8247" i="2"/>
  <c r="N8246" i="2"/>
  <c r="M8246" i="2"/>
  <c r="K8246" i="2"/>
  <c r="J8246" i="2"/>
  <c r="I8246" i="2"/>
  <c r="F8246" i="2"/>
  <c r="E8246" i="2"/>
  <c r="D8246" i="2"/>
  <c r="B8246" i="2"/>
  <c r="A8246" i="2"/>
  <c r="N8245" i="2"/>
  <c r="M8245" i="2"/>
  <c r="K8245" i="2"/>
  <c r="J8245" i="2"/>
  <c r="I8245" i="2"/>
  <c r="F8245" i="2"/>
  <c r="E8245" i="2"/>
  <c r="D8245" i="2"/>
  <c r="B8245" i="2"/>
  <c r="A8245" i="2"/>
  <c r="N8244" i="2"/>
  <c r="M8244" i="2"/>
  <c r="K8244" i="2"/>
  <c r="J8244" i="2"/>
  <c r="I8244" i="2"/>
  <c r="F8244" i="2"/>
  <c r="E8244" i="2"/>
  <c r="D8244" i="2"/>
  <c r="B8244" i="2"/>
  <c r="A8244" i="2"/>
  <c r="N8243" i="2"/>
  <c r="M8243" i="2"/>
  <c r="K8243" i="2"/>
  <c r="J8243" i="2"/>
  <c r="I8243" i="2"/>
  <c r="F8243" i="2"/>
  <c r="E8243" i="2"/>
  <c r="D8243" i="2"/>
  <c r="B8243" i="2"/>
  <c r="A8243" i="2"/>
  <c r="N8242" i="2"/>
  <c r="M8242" i="2"/>
  <c r="K8242" i="2"/>
  <c r="J8242" i="2"/>
  <c r="I8242" i="2"/>
  <c r="F8242" i="2"/>
  <c r="E8242" i="2"/>
  <c r="D8242" i="2"/>
  <c r="B8242" i="2"/>
  <c r="A8242" i="2"/>
  <c r="N8241" i="2"/>
  <c r="M8241" i="2"/>
  <c r="K8241" i="2"/>
  <c r="J8241" i="2"/>
  <c r="I8241" i="2"/>
  <c r="F8241" i="2"/>
  <c r="E8241" i="2"/>
  <c r="D8241" i="2"/>
  <c r="B8241" i="2"/>
  <c r="A8241" i="2"/>
  <c r="N8240" i="2"/>
  <c r="M8240" i="2"/>
  <c r="K8240" i="2"/>
  <c r="J8240" i="2"/>
  <c r="I8240" i="2"/>
  <c r="F8240" i="2"/>
  <c r="E8240" i="2"/>
  <c r="D8240" i="2"/>
  <c r="B8240" i="2"/>
  <c r="A8240" i="2"/>
  <c r="N8239" i="2"/>
  <c r="M8239" i="2"/>
  <c r="K8239" i="2"/>
  <c r="J8239" i="2"/>
  <c r="I8239" i="2"/>
  <c r="F8239" i="2"/>
  <c r="E8239" i="2"/>
  <c r="D8239" i="2"/>
  <c r="B8239" i="2"/>
  <c r="A8239" i="2"/>
  <c r="N8238" i="2"/>
  <c r="M8238" i="2"/>
  <c r="K8238" i="2"/>
  <c r="J8238" i="2"/>
  <c r="I8238" i="2"/>
  <c r="F8238" i="2"/>
  <c r="E8238" i="2"/>
  <c r="D8238" i="2"/>
  <c r="B8238" i="2"/>
  <c r="A8238" i="2"/>
  <c r="N8237" i="2"/>
  <c r="M8237" i="2"/>
  <c r="K8237" i="2"/>
  <c r="J8237" i="2"/>
  <c r="I8237" i="2"/>
  <c r="F8237" i="2"/>
  <c r="E8237" i="2"/>
  <c r="D8237" i="2"/>
  <c r="B8237" i="2"/>
  <c r="A8237" i="2"/>
  <c r="N8236" i="2"/>
  <c r="M8236" i="2"/>
  <c r="K8236" i="2"/>
  <c r="J8236" i="2"/>
  <c r="I8236" i="2"/>
  <c r="F8236" i="2"/>
  <c r="E8236" i="2"/>
  <c r="D8236" i="2"/>
  <c r="B8236" i="2"/>
  <c r="A8236" i="2"/>
  <c r="N8235" i="2"/>
  <c r="M8235" i="2"/>
  <c r="K8235" i="2"/>
  <c r="J8235" i="2"/>
  <c r="I8235" i="2"/>
  <c r="F8235" i="2"/>
  <c r="E8235" i="2"/>
  <c r="D8235" i="2"/>
  <c r="B8235" i="2"/>
  <c r="A8235" i="2"/>
  <c r="N8234" i="2"/>
  <c r="M8234" i="2"/>
  <c r="K8234" i="2"/>
  <c r="J8234" i="2"/>
  <c r="I8234" i="2"/>
  <c r="F8234" i="2"/>
  <c r="E8234" i="2"/>
  <c r="D8234" i="2"/>
  <c r="B8234" i="2"/>
  <c r="A8234" i="2"/>
  <c r="N8233" i="2"/>
  <c r="M8233" i="2"/>
  <c r="K8233" i="2"/>
  <c r="J8233" i="2"/>
  <c r="I8233" i="2"/>
  <c r="F8233" i="2"/>
  <c r="E8233" i="2"/>
  <c r="D8233" i="2"/>
  <c r="B8233" i="2"/>
  <c r="A8233" i="2"/>
  <c r="N8232" i="2"/>
  <c r="M8232" i="2"/>
  <c r="K8232" i="2"/>
  <c r="J8232" i="2"/>
  <c r="I8232" i="2"/>
  <c r="F8232" i="2"/>
  <c r="E8232" i="2"/>
  <c r="D8232" i="2"/>
  <c r="B8232" i="2"/>
  <c r="A8232" i="2"/>
  <c r="N8231" i="2"/>
  <c r="M8231" i="2"/>
  <c r="K8231" i="2"/>
  <c r="J8231" i="2"/>
  <c r="I8231" i="2"/>
  <c r="F8231" i="2"/>
  <c r="E8231" i="2"/>
  <c r="D8231" i="2"/>
  <c r="B8231" i="2"/>
  <c r="A8231" i="2"/>
  <c r="N8230" i="2"/>
  <c r="M8230" i="2"/>
  <c r="K8230" i="2"/>
  <c r="J8230" i="2"/>
  <c r="I8230" i="2"/>
  <c r="F8230" i="2"/>
  <c r="E8230" i="2"/>
  <c r="D8230" i="2"/>
  <c r="B8230" i="2"/>
  <c r="A8230" i="2"/>
  <c r="N8229" i="2"/>
  <c r="M8229" i="2"/>
  <c r="K8229" i="2"/>
  <c r="J8229" i="2"/>
  <c r="I8229" i="2"/>
  <c r="F8229" i="2"/>
  <c r="E8229" i="2"/>
  <c r="D8229" i="2"/>
  <c r="B8229" i="2"/>
  <c r="A8229" i="2"/>
  <c r="N8228" i="2"/>
  <c r="M8228" i="2"/>
  <c r="K8228" i="2"/>
  <c r="J8228" i="2"/>
  <c r="I8228" i="2"/>
  <c r="F8228" i="2"/>
  <c r="E8228" i="2"/>
  <c r="D8228" i="2"/>
  <c r="B8228" i="2"/>
  <c r="A8228" i="2"/>
  <c r="N8227" i="2"/>
  <c r="M8227" i="2"/>
  <c r="K8227" i="2"/>
  <c r="J8227" i="2"/>
  <c r="I8227" i="2"/>
  <c r="F8227" i="2"/>
  <c r="E8227" i="2"/>
  <c r="D8227" i="2"/>
  <c r="B8227" i="2"/>
  <c r="A8227" i="2"/>
  <c r="N8226" i="2"/>
  <c r="M8226" i="2"/>
  <c r="K8226" i="2"/>
  <c r="J8226" i="2"/>
  <c r="I8226" i="2"/>
  <c r="F8226" i="2"/>
  <c r="E8226" i="2"/>
  <c r="D8226" i="2"/>
  <c r="B8226" i="2"/>
  <c r="A8226" i="2"/>
  <c r="N8225" i="2"/>
  <c r="M8225" i="2"/>
  <c r="K8225" i="2"/>
  <c r="J8225" i="2"/>
  <c r="I8225" i="2"/>
  <c r="F8225" i="2"/>
  <c r="E8225" i="2"/>
  <c r="D8225" i="2"/>
  <c r="B8225" i="2"/>
  <c r="A8225" i="2"/>
  <c r="N8224" i="2"/>
  <c r="M8224" i="2"/>
  <c r="K8224" i="2"/>
  <c r="J8224" i="2"/>
  <c r="I8224" i="2"/>
  <c r="F8224" i="2"/>
  <c r="E8224" i="2"/>
  <c r="D8224" i="2"/>
  <c r="B8224" i="2"/>
  <c r="A8224" i="2"/>
  <c r="N8223" i="2"/>
  <c r="M8223" i="2"/>
  <c r="K8223" i="2"/>
  <c r="J8223" i="2"/>
  <c r="I8223" i="2"/>
  <c r="F8223" i="2"/>
  <c r="E8223" i="2"/>
  <c r="D8223" i="2"/>
  <c r="B8223" i="2"/>
  <c r="A8223" i="2"/>
  <c r="N8222" i="2"/>
  <c r="M8222" i="2"/>
  <c r="K8222" i="2"/>
  <c r="J8222" i="2"/>
  <c r="I8222" i="2"/>
  <c r="F8222" i="2"/>
  <c r="E8222" i="2"/>
  <c r="D8222" i="2"/>
  <c r="B8222" i="2"/>
  <c r="A8222" i="2"/>
  <c r="N8221" i="2"/>
  <c r="M8221" i="2"/>
  <c r="K8221" i="2"/>
  <c r="J8221" i="2"/>
  <c r="I8221" i="2"/>
  <c r="F8221" i="2"/>
  <c r="E8221" i="2"/>
  <c r="D8221" i="2"/>
  <c r="B8221" i="2"/>
  <c r="A8221" i="2"/>
  <c r="N8220" i="2"/>
  <c r="M8220" i="2"/>
  <c r="K8220" i="2"/>
  <c r="J8220" i="2"/>
  <c r="I8220" i="2"/>
  <c r="F8220" i="2"/>
  <c r="E8220" i="2"/>
  <c r="D8220" i="2"/>
  <c r="B8220" i="2"/>
  <c r="A8220" i="2"/>
  <c r="N8219" i="2"/>
  <c r="M8219" i="2"/>
  <c r="K8219" i="2"/>
  <c r="J8219" i="2"/>
  <c r="I8219" i="2"/>
  <c r="F8219" i="2"/>
  <c r="E8219" i="2"/>
  <c r="D8219" i="2"/>
  <c r="B8219" i="2"/>
  <c r="A8219" i="2"/>
  <c r="N8218" i="2"/>
  <c r="M8218" i="2"/>
  <c r="K8218" i="2"/>
  <c r="J8218" i="2"/>
  <c r="I8218" i="2"/>
  <c r="F8218" i="2"/>
  <c r="E8218" i="2"/>
  <c r="D8218" i="2"/>
  <c r="B8218" i="2"/>
  <c r="A8218" i="2"/>
  <c r="N8217" i="2"/>
  <c r="M8217" i="2"/>
  <c r="K8217" i="2"/>
  <c r="J8217" i="2"/>
  <c r="I8217" i="2"/>
  <c r="F8217" i="2"/>
  <c r="E8217" i="2"/>
  <c r="D8217" i="2"/>
  <c r="B8217" i="2"/>
  <c r="A8217" i="2"/>
  <c r="N8216" i="2"/>
  <c r="M8216" i="2"/>
  <c r="K8216" i="2"/>
  <c r="J8216" i="2"/>
  <c r="I8216" i="2"/>
  <c r="F8216" i="2"/>
  <c r="E8216" i="2"/>
  <c r="D8216" i="2"/>
  <c r="B8216" i="2"/>
  <c r="A8216" i="2"/>
  <c r="N8215" i="2"/>
  <c r="M8215" i="2"/>
  <c r="K8215" i="2"/>
  <c r="J8215" i="2"/>
  <c r="I8215" i="2"/>
  <c r="F8215" i="2"/>
  <c r="E8215" i="2"/>
  <c r="D8215" i="2"/>
  <c r="B8215" i="2"/>
  <c r="A8215" i="2"/>
  <c r="N8214" i="2"/>
  <c r="M8214" i="2"/>
  <c r="K8214" i="2"/>
  <c r="J8214" i="2"/>
  <c r="I8214" i="2"/>
  <c r="F8214" i="2"/>
  <c r="E8214" i="2"/>
  <c r="D8214" i="2"/>
  <c r="B8214" i="2"/>
  <c r="A8214" i="2"/>
  <c r="N8213" i="2"/>
  <c r="M8213" i="2"/>
  <c r="K8213" i="2"/>
  <c r="J8213" i="2"/>
  <c r="I8213" i="2"/>
  <c r="F8213" i="2"/>
  <c r="E8213" i="2"/>
  <c r="D8213" i="2"/>
  <c r="B8213" i="2"/>
  <c r="A8213" i="2"/>
  <c r="N8212" i="2"/>
  <c r="M8212" i="2"/>
  <c r="K8212" i="2"/>
  <c r="J8212" i="2"/>
  <c r="I8212" i="2"/>
  <c r="F8212" i="2"/>
  <c r="E8212" i="2"/>
  <c r="D8212" i="2"/>
  <c r="B8212" i="2"/>
  <c r="A8212" i="2"/>
  <c r="N8211" i="2"/>
  <c r="M8211" i="2"/>
  <c r="K8211" i="2"/>
  <c r="J8211" i="2"/>
  <c r="I8211" i="2"/>
  <c r="F8211" i="2"/>
  <c r="E8211" i="2"/>
  <c r="D8211" i="2"/>
  <c r="B8211" i="2"/>
  <c r="A8211" i="2"/>
  <c r="N8210" i="2"/>
  <c r="M8210" i="2"/>
  <c r="K8210" i="2"/>
  <c r="J8210" i="2"/>
  <c r="I8210" i="2"/>
  <c r="F8210" i="2"/>
  <c r="E8210" i="2"/>
  <c r="D8210" i="2"/>
  <c r="B8210" i="2"/>
  <c r="A8210" i="2"/>
  <c r="N8209" i="2"/>
  <c r="M8209" i="2"/>
  <c r="K8209" i="2"/>
  <c r="J8209" i="2"/>
  <c r="I8209" i="2"/>
  <c r="F8209" i="2"/>
  <c r="E8209" i="2"/>
  <c r="D8209" i="2"/>
  <c r="B8209" i="2"/>
  <c r="A8209" i="2"/>
  <c r="N8208" i="2"/>
  <c r="M8208" i="2"/>
  <c r="K8208" i="2"/>
  <c r="J8208" i="2"/>
  <c r="I8208" i="2"/>
  <c r="F8208" i="2"/>
  <c r="E8208" i="2"/>
  <c r="D8208" i="2"/>
  <c r="B8208" i="2"/>
  <c r="A8208" i="2"/>
  <c r="N8207" i="2"/>
  <c r="M8207" i="2"/>
  <c r="K8207" i="2"/>
  <c r="J8207" i="2"/>
  <c r="I8207" i="2"/>
  <c r="F8207" i="2"/>
  <c r="E8207" i="2"/>
  <c r="D8207" i="2"/>
  <c r="B8207" i="2"/>
  <c r="A8207" i="2"/>
  <c r="N8206" i="2"/>
  <c r="M8206" i="2"/>
  <c r="K8206" i="2"/>
  <c r="J8206" i="2"/>
  <c r="I8206" i="2"/>
  <c r="F8206" i="2"/>
  <c r="E8206" i="2"/>
  <c r="D8206" i="2"/>
  <c r="B8206" i="2"/>
  <c r="A8206" i="2"/>
  <c r="N8205" i="2"/>
  <c r="M8205" i="2"/>
  <c r="K8205" i="2"/>
  <c r="J8205" i="2"/>
  <c r="I8205" i="2"/>
  <c r="F8205" i="2"/>
  <c r="E8205" i="2"/>
  <c r="D8205" i="2"/>
  <c r="B8205" i="2"/>
  <c r="A8205" i="2"/>
  <c r="N8204" i="2"/>
  <c r="M8204" i="2"/>
  <c r="K8204" i="2"/>
  <c r="J8204" i="2"/>
  <c r="I8204" i="2"/>
  <c r="F8204" i="2"/>
  <c r="E8204" i="2"/>
  <c r="D8204" i="2"/>
  <c r="B8204" i="2"/>
  <c r="A8204" i="2"/>
  <c r="N8203" i="2"/>
  <c r="M8203" i="2"/>
  <c r="K8203" i="2"/>
  <c r="J8203" i="2"/>
  <c r="I8203" i="2"/>
  <c r="F8203" i="2"/>
  <c r="E8203" i="2"/>
  <c r="D8203" i="2"/>
  <c r="B8203" i="2"/>
  <c r="A8203" i="2"/>
  <c r="N8202" i="2"/>
  <c r="M8202" i="2"/>
  <c r="K8202" i="2"/>
  <c r="J8202" i="2"/>
  <c r="I8202" i="2"/>
  <c r="F8202" i="2"/>
  <c r="E8202" i="2"/>
  <c r="D8202" i="2"/>
  <c r="B8202" i="2"/>
  <c r="A8202" i="2"/>
  <c r="N8201" i="2"/>
  <c r="M8201" i="2"/>
  <c r="K8201" i="2"/>
  <c r="J8201" i="2"/>
  <c r="I8201" i="2"/>
  <c r="F8201" i="2"/>
  <c r="E8201" i="2"/>
  <c r="D8201" i="2"/>
  <c r="B8201" i="2"/>
  <c r="A8201" i="2"/>
  <c r="N8200" i="2"/>
  <c r="M8200" i="2"/>
  <c r="K8200" i="2"/>
  <c r="J8200" i="2"/>
  <c r="I8200" i="2"/>
  <c r="F8200" i="2"/>
  <c r="E8200" i="2"/>
  <c r="D8200" i="2"/>
  <c r="B8200" i="2"/>
  <c r="A8200" i="2"/>
  <c r="N8199" i="2"/>
  <c r="M8199" i="2"/>
  <c r="K8199" i="2"/>
  <c r="J8199" i="2"/>
  <c r="I8199" i="2"/>
  <c r="F8199" i="2"/>
  <c r="E8199" i="2"/>
  <c r="D8199" i="2"/>
  <c r="B8199" i="2"/>
  <c r="A8199" i="2"/>
  <c r="N8198" i="2"/>
  <c r="M8198" i="2"/>
  <c r="K8198" i="2"/>
  <c r="J8198" i="2"/>
  <c r="I8198" i="2"/>
  <c r="F8198" i="2"/>
  <c r="E8198" i="2"/>
  <c r="D8198" i="2"/>
  <c r="B8198" i="2"/>
  <c r="A8198" i="2"/>
  <c r="N8197" i="2"/>
  <c r="M8197" i="2"/>
  <c r="K8197" i="2"/>
  <c r="J8197" i="2"/>
  <c r="I8197" i="2"/>
  <c r="F8197" i="2"/>
  <c r="E8197" i="2"/>
  <c r="D8197" i="2"/>
  <c r="B8197" i="2"/>
  <c r="A8197" i="2"/>
  <c r="N8196" i="2"/>
  <c r="M8196" i="2"/>
  <c r="K8196" i="2"/>
  <c r="J8196" i="2"/>
  <c r="I8196" i="2"/>
  <c r="F8196" i="2"/>
  <c r="E8196" i="2"/>
  <c r="D8196" i="2"/>
  <c r="B8196" i="2"/>
  <c r="A8196" i="2"/>
  <c r="N8195" i="2"/>
  <c r="M8195" i="2"/>
  <c r="K8195" i="2"/>
  <c r="J8195" i="2"/>
  <c r="I8195" i="2"/>
  <c r="F8195" i="2"/>
  <c r="E8195" i="2"/>
  <c r="D8195" i="2"/>
  <c r="B8195" i="2"/>
  <c r="A8195" i="2"/>
  <c r="N8194" i="2"/>
  <c r="M8194" i="2"/>
  <c r="K8194" i="2"/>
  <c r="J8194" i="2"/>
  <c r="I8194" i="2"/>
  <c r="F8194" i="2"/>
  <c r="E8194" i="2"/>
  <c r="D8194" i="2"/>
  <c r="B8194" i="2"/>
  <c r="A8194" i="2"/>
  <c r="N8193" i="2"/>
  <c r="M8193" i="2"/>
  <c r="K8193" i="2"/>
  <c r="J8193" i="2"/>
  <c r="I8193" i="2"/>
  <c r="F8193" i="2"/>
  <c r="E8193" i="2"/>
  <c r="D8193" i="2"/>
  <c r="B8193" i="2"/>
  <c r="A8193" i="2"/>
  <c r="N8192" i="2"/>
  <c r="M8192" i="2"/>
  <c r="K8192" i="2"/>
  <c r="J8192" i="2"/>
  <c r="I8192" i="2"/>
  <c r="F8192" i="2"/>
  <c r="E8192" i="2"/>
  <c r="D8192" i="2"/>
  <c r="B8192" i="2"/>
  <c r="A8192" i="2"/>
  <c r="N8191" i="2"/>
  <c r="M8191" i="2"/>
  <c r="K8191" i="2"/>
  <c r="J8191" i="2"/>
  <c r="I8191" i="2"/>
  <c r="F8191" i="2"/>
  <c r="E8191" i="2"/>
  <c r="D8191" i="2"/>
  <c r="B8191" i="2"/>
  <c r="A8191" i="2"/>
  <c r="N8190" i="2"/>
  <c r="M8190" i="2"/>
  <c r="K8190" i="2"/>
  <c r="J8190" i="2"/>
  <c r="I8190" i="2"/>
  <c r="F8190" i="2"/>
  <c r="E8190" i="2"/>
  <c r="D8190" i="2"/>
  <c r="B8190" i="2"/>
  <c r="A8190" i="2"/>
  <c r="N8189" i="2"/>
  <c r="M8189" i="2"/>
  <c r="K8189" i="2"/>
  <c r="J8189" i="2"/>
  <c r="I8189" i="2"/>
  <c r="F8189" i="2"/>
  <c r="E8189" i="2"/>
  <c r="D8189" i="2"/>
  <c r="B8189" i="2"/>
  <c r="A8189" i="2"/>
  <c r="N8188" i="2"/>
  <c r="M8188" i="2"/>
  <c r="K8188" i="2"/>
  <c r="J8188" i="2"/>
  <c r="I8188" i="2"/>
  <c r="F8188" i="2"/>
  <c r="E8188" i="2"/>
  <c r="D8188" i="2"/>
  <c r="B8188" i="2"/>
  <c r="A8188" i="2"/>
  <c r="N8187" i="2"/>
  <c r="M8187" i="2"/>
  <c r="K8187" i="2"/>
  <c r="J8187" i="2"/>
  <c r="I8187" i="2"/>
  <c r="F8187" i="2"/>
  <c r="E8187" i="2"/>
  <c r="D8187" i="2"/>
  <c r="B8187" i="2"/>
  <c r="A8187" i="2"/>
  <c r="N8186" i="2"/>
  <c r="M8186" i="2"/>
  <c r="K8186" i="2"/>
  <c r="J8186" i="2"/>
  <c r="I8186" i="2"/>
  <c r="F8186" i="2"/>
  <c r="E8186" i="2"/>
  <c r="D8186" i="2"/>
  <c r="B8186" i="2"/>
  <c r="A8186" i="2"/>
  <c r="N8185" i="2"/>
  <c r="M8185" i="2"/>
  <c r="K8185" i="2"/>
  <c r="J8185" i="2"/>
  <c r="I8185" i="2"/>
  <c r="F8185" i="2"/>
  <c r="E8185" i="2"/>
  <c r="D8185" i="2"/>
  <c r="B8185" i="2"/>
  <c r="A8185" i="2"/>
  <c r="N8184" i="2"/>
  <c r="M8184" i="2"/>
  <c r="K8184" i="2"/>
  <c r="J8184" i="2"/>
  <c r="I8184" i="2"/>
  <c r="F8184" i="2"/>
  <c r="E8184" i="2"/>
  <c r="D8184" i="2"/>
  <c r="B8184" i="2"/>
  <c r="A8184" i="2"/>
  <c r="N8183" i="2"/>
  <c r="M8183" i="2"/>
  <c r="K8183" i="2"/>
  <c r="J8183" i="2"/>
  <c r="I8183" i="2"/>
  <c r="F8183" i="2"/>
  <c r="E8183" i="2"/>
  <c r="D8183" i="2"/>
  <c r="B8183" i="2"/>
  <c r="A8183" i="2"/>
  <c r="N8182" i="2"/>
  <c r="M8182" i="2"/>
  <c r="K8182" i="2"/>
  <c r="J8182" i="2"/>
  <c r="I8182" i="2"/>
  <c r="F8182" i="2"/>
  <c r="E8182" i="2"/>
  <c r="D8182" i="2"/>
  <c r="B8182" i="2"/>
  <c r="A8182" i="2"/>
  <c r="N8181" i="2"/>
  <c r="M8181" i="2"/>
  <c r="K8181" i="2"/>
  <c r="J8181" i="2"/>
  <c r="I8181" i="2"/>
  <c r="F8181" i="2"/>
  <c r="E8181" i="2"/>
  <c r="D8181" i="2"/>
  <c r="B8181" i="2"/>
  <c r="A8181" i="2"/>
  <c r="N8180" i="2"/>
  <c r="M8180" i="2"/>
  <c r="K8180" i="2"/>
  <c r="J8180" i="2"/>
  <c r="I8180" i="2"/>
  <c r="F8180" i="2"/>
  <c r="E8180" i="2"/>
  <c r="D8180" i="2"/>
  <c r="B8180" i="2"/>
  <c r="A8180" i="2"/>
  <c r="N8179" i="2"/>
  <c r="M8179" i="2"/>
  <c r="K8179" i="2"/>
  <c r="J8179" i="2"/>
  <c r="I8179" i="2"/>
  <c r="F8179" i="2"/>
  <c r="E8179" i="2"/>
  <c r="D8179" i="2"/>
  <c r="B8179" i="2"/>
  <c r="A8179" i="2"/>
  <c r="N8178" i="2"/>
  <c r="M8178" i="2"/>
  <c r="K8178" i="2"/>
  <c r="J8178" i="2"/>
  <c r="I8178" i="2"/>
  <c r="F8178" i="2"/>
  <c r="E8178" i="2"/>
  <c r="D8178" i="2"/>
  <c r="B8178" i="2"/>
  <c r="A8178" i="2"/>
  <c r="N8177" i="2"/>
  <c r="M8177" i="2"/>
  <c r="K8177" i="2"/>
  <c r="J8177" i="2"/>
  <c r="I8177" i="2"/>
  <c r="F8177" i="2"/>
  <c r="E8177" i="2"/>
  <c r="D8177" i="2"/>
  <c r="B8177" i="2"/>
  <c r="A8177" i="2"/>
  <c r="N8176" i="2"/>
  <c r="M8176" i="2"/>
  <c r="K8176" i="2"/>
  <c r="J8176" i="2"/>
  <c r="I8176" i="2"/>
  <c r="F8176" i="2"/>
  <c r="E8176" i="2"/>
  <c r="D8176" i="2"/>
  <c r="B8176" i="2"/>
  <c r="A8176" i="2"/>
  <c r="N8175" i="2"/>
  <c r="M8175" i="2"/>
  <c r="K8175" i="2"/>
  <c r="J8175" i="2"/>
  <c r="I8175" i="2"/>
  <c r="F8175" i="2"/>
  <c r="E8175" i="2"/>
  <c r="D8175" i="2"/>
  <c r="B8175" i="2"/>
  <c r="A8175" i="2"/>
  <c r="N8174" i="2"/>
  <c r="M8174" i="2"/>
  <c r="K8174" i="2"/>
  <c r="J8174" i="2"/>
  <c r="I8174" i="2"/>
  <c r="F8174" i="2"/>
  <c r="E8174" i="2"/>
  <c r="D8174" i="2"/>
  <c r="B8174" i="2"/>
  <c r="A8174" i="2"/>
  <c r="N8173" i="2"/>
  <c r="M8173" i="2"/>
  <c r="K8173" i="2"/>
  <c r="J8173" i="2"/>
  <c r="I8173" i="2"/>
  <c r="F8173" i="2"/>
  <c r="E8173" i="2"/>
  <c r="D8173" i="2"/>
  <c r="B8173" i="2"/>
  <c r="A8173" i="2"/>
  <c r="N8172" i="2"/>
  <c r="M8172" i="2"/>
  <c r="K8172" i="2"/>
  <c r="J8172" i="2"/>
  <c r="I8172" i="2"/>
  <c r="F8172" i="2"/>
  <c r="E8172" i="2"/>
  <c r="D8172" i="2"/>
  <c r="B8172" i="2"/>
  <c r="A8172" i="2"/>
  <c r="N8171" i="2"/>
  <c r="M8171" i="2"/>
  <c r="K8171" i="2"/>
  <c r="J8171" i="2"/>
  <c r="I8171" i="2"/>
  <c r="F8171" i="2"/>
  <c r="E8171" i="2"/>
  <c r="D8171" i="2"/>
  <c r="B8171" i="2"/>
  <c r="A8171" i="2"/>
  <c r="N8170" i="2"/>
  <c r="M8170" i="2"/>
  <c r="K8170" i="2"/>
  <c r="J8170" i="2"/>
  <c r="I8170" i="2"/>
  <c r="F8170" i="2"/>
  <c r="E8170" i="2"/>
  <c r="D8170" i="2"/>
  <c r="B8170" i="2"/>
  <c r="A8170" i="2"/>
  <c r="N8169" i="2"/>
  <c r="M8169" i="2"/>
  <c r="K8169" i="2"/>
  <c r="J8169" i="2"/>
  <c r="I8169" i="2"/>
  <c r="F8169" i="2"/>
  <c r="E8169" i="2"/>
  <c r="D8169" i="2"/>
  <c r="B8169" i="2"/>
  <c r="A8169" i="2"/>
  <c r="N8168" i="2"/>
  <c r="M8168" i="2"/>
  <c r="K8168" i="2"/>
  <c r="J8168" i="2"/>
  <c r="I8168" i="2"/>
  <c r="F8168" i="2"/>
  <c r="E8168" i="2"/>
  <c r="D8168" i="2"/>
  <c r="B8168" i="2"/>
  <c r="A8168" i="2"/>
  <c r="N8167" i="2"/>
  <c r="M8167" i="2"/>
  <c r="K8167" i="2"/>
  <c r="J8167" i="2"/>
  <c r="I8167" i="2"/>
  <c r="F8167" i="2"/>
  <c r="E8167" i="2"/>
  <c r="D8167" i="2"/>
  <c r="B8167" i="2"/>
  <c r="A8167" i="2"/>
  <c r="N8166" i="2"/>
  <c r="M8166" i="2"/>
  <c r="K8166" i="2"/>
  <c r="J8166" i="2"/>
  <c r="I8166" i="2"/>
  <c r="F8166" i="2"/>
  <c r="E8166" i="2"/>
  <c r="D8166" i="2"/>
  <c r="B8166" i="2"/>
  <c r="A8166" i="2"/>
  <c r="N8165" i="2"/>
  <c r="M8165" i="2"/>
  <c r="K8165" i="2"/>
  <c r="J8165" i="2"/>
  <c r="I8165" i="2"/>
  <c r="F8165" i="2"/>
  <c r="E8165" i="2"/>
  <c r="D8165" i="2"/>
  <c r="B8165" i="2"/>
  <c r="A8165" i="2"/>
  <c r="N8164" i="2"/>
  <c r="M8164" i="2"/>
  <c r="K8164" i="2"/>
  <c r="J8164" i="2"/>
  <c r="I8164" i="2"/>
  <c r="F8164" i="2"/>
  <c r="E8164" i="2"/>
  <c r="D8164" i="2"/>
  <c r="B8164" i="2"/>
  <c r="A8164" i="2"/>
  <c r="N8163" i="2"/>
  <c r="M8163" i="2"/>
  <c r="K8163" i="2"/>
  <c r="J8163" i="2"/>
  <c r="I8163" i="2"/>
  <c r="F8163" i="2"/>
  <c r="E8163" i="2"/>
  <c r="D8163" i="2"/>
  <c r="B8163" i="2"/>
  <c r="A8163" i="2"/>
  <c r="N8162" i="2"/>
  <c r="M8162" i="2"/>
  <c r="K8162" i="2"/>
  <c r="J8162" i="2"/>
  <c r="I8162" i="2"/>
  <c r="F8162" i="2"/>
  <c r="E8162" i="2"/>
  <c r="D8162" i="2"/>
  <c r="B8162" i="2"/>
  <c r="A8162" i="2"/>
  <c r="N8161" i="2"/>
  <c r="M8161" i="2"/>
  <c r="K8161" i="2"/>
  <c r="J8161" i="2"/>
  <c r="I8161" i="2"/>
  <c r="F8161" i="2"/>
  <c r="E8161" i="2"/>
  <c r="D8161" i="2"/>
  <c r="B8161" i="2"/>
  <c r="A8161" i="2"/>
  <c r="N8160" i="2"/>
  <c r="M8160" i="2"/>
  <c r="K8160" i="2"/>
  <c r="J8160" i="2"/>
  <c r="I8160" i="2"/>
  <c r="F8160" i="2"/>
  <c r="E8160" i="2"/>
  <c r="D8160" i="2"/>
  <c r="B8160" i="2"/>
  <c r="A8160" i="2"/>
  <c r="N8159" i="2"/>
  <c r="M8159" i="2"/>
  <c r="K8159" i="2"/>
  <c r="J8159" i="2"/>
  <c r="I8159" i="2"/>
  <c r="F8159" i="2"/>
  <c r="E8159" i="2"/>
  <c r="D8159" i="2"/>
  <c r="B8159" i="2"/>
  <c r="A8159" i="2"/>
  <c r="N8158" i="2"/>
  <c r="M8158" i="2"/>
  <c r="K8158" i="2"/>
  <c r="J8158" i="2"/>
  <c r="I8158" i="2"/>
  <c r="F8158" i="2"/>
  <c r="E8158" i="2"/>
  <c r="D8158" i="2"/>
  <c r="B8158" i="2"/>
  <c r="A8158" i="2"/>
  <c r="N8157" i="2"/>
  <c r="M8157" i="2"/>
  <c r="K8157" i="2"/>
  <c r="J8157" i="2"/>
  <c r="I8157" i="2"/>
  <c r="F8157" i="2"/>
  <c r="E8157" i="2"/>
  <c r="D8157" i="2"/>
  <c r="B8157" i="2"/>
  <c r="A8157" i="2"/>
  <c r="N8156" i="2"/>
  <c r="M8156" i="2"/>
  <c r="K8156" i="2"/>
  <c r="J8156" i="2"/>
  <c r="I8156" i="2"/>
  <c r="F8156" i="2"/>
  <c r="E8156" i="2"/>
  <c r="D8156" i="2"/>
  <c r="B8156" i="2"/>
  <c r="A8156" i="2"/>
  <c r="N8155" i="2"/>
  <c r="M8155" i="2"/>
  <c r="K8155" i="2"/>
  <c r="J8155" i="2"/>
  <c r="I8155" i="2"/>
  <c r="F8155" i="2"/>
  <c r="E8155" i="2"/>
  <c r="D8155" i="2"/>
  <c r="B8155" i="2"/>
  <c r="A8155" i="2"/>
  <c r="N8154" i="2"/>
  <c r="M8154" i="2"/>
  <c r="K8154" i="2"/>
  <c r="J8154" i="2"/>
  <c r="I8154" i="2"/>
  <c r="F8154" i="2"/>
  <c r="E8154" i="2"/>
  <c r="D8154" i="2"/>
  <c r="B8154" i="2"/>
  <c r="A8154" i="2"/>
  <c r="N8153" i="2"/>
  <c r="M8153" i="2"/>
  <c r="K8153" i="2"/>
  <c r="J8153" i="2"/>
  <c r="I8153" i="2"/>
  <c r="F8153" i="2"/>
  <c r="E8153" i="2"/>
  <c r="D8153" i="2"/>
  <c r="B8153" i="2"/>
  <c r="A8153" i="2"/>
  <c r="N8152" i="2"/>
  <c r="M8152" i="2"/>
  <c r="K8152" i="2"/>
  <c r="J8152" i="2"/>
  <c r="I8152" i="2"/>
  <c r="F8152" i="2"/>
  <c r="E8152" i="2"/>
  <c r="D8152" i="2"/>
  <c r="B8152" i="2"/>
  <c r="A8152" i="2"/>
  <c r="N8151" i="2"/>
  <c r="M8151" i="2"/>
  <c r="K8151" i="2"/>
  <c r="J8151" i="2"/>
  <c r="I8151" i="2"/>
  <c r="F8151" i="2"/>
  <c r="E8151" i="2"/>
  <c r="D8151" i="2"/>
  <c r="B8151" i="2"/>
  <c r="A8151" i="2"/>
  <c r="N8150" i="2"/>
  <c r="M8150" i="2"/>
  <c r="K8150" i="2"/>
  <c r="J8150" i="2"/>
  <c r="I8150" i="2"/>
  <c r="F8150" i="2"/>
  <c r="E8150" i="2"/>
  <c r="D8150" i="2"/>
  <c r="B8150" i="2"/>
  <c r="A8150" i="2"/>
  <c r="N8149" i="2"/>
  <c r="M8149" i="2"/>
  <c r="K8149" i="2"/>
  <c r="J8149" i="2"/>
  <c r="I8149" i="2"/>
  <c r="F8149" i="2"/>
  <c r="E8149" i="2"/>
  <c r="D8149" i="2"/>
  <c r="B8149" i="2"/>
  <c r="A8149" i="2"/>
  <c r="N8148" i="2"/>
  <c r="M8148" i="2"/>
  <c r="K8148" i="2"/>
  <c r="J8148" i="2"/>
  <c r="I8148" i="2"/>
  <c r="F8148" i="2"/>
  <c r="E8148" i="2"/>
  <c r="D8148" i="2"/>
  <c r="B8148" i="2"/>
  <c r="A8148" i="2"/>
  <c r="N8147" i="2"/>
  <c r="M8147" i="2"/>
  <c r="K8147" i="2"/>
  <c r="J8147" i="2"/>
  <c r="I8147" i="2"/>
  <c r="F8147" i="2"/>
  <c r="E8147" i="2"/>
  <c r="D8147" i="2"/>
  <c r="B8147" i="2"/>
  <c r="A8147" i="2"/>
  <c r="N8146" i="2"/>
  <c r="M8146" i="2"/>
  <c r="K8146" i="2"/>
  <c r="J8146" i="2"/>
  <c r="I8146" i="2"/>
  <c r="F8146" i="2"/>
  <c r="E8146" i="2"/>
  <c r="D8146" i="2"/>
  <c r="B8146" i="2"/>
  <c r="A8146" i="2"/>
  <c r="N8145" i="2"/>
  <c r="M8145" i="2"/>
  <c r="K8145" i="2"/>
  <c r="J8145" i="2"/>
  <c r="I8145" i="2"/>
  <c r="F8145" i="2"/>
  <c r="E8145" i="2"/>
  <c r="D8145" i="2"/>
  <c r="B8145" i="2"/>
  <c r="A8145" i="2"/>
  <c r="N8144" i="2"/>
  <c r="M8144" i="2"/>
  <c r="K8144" i="2"/>
  <c r="J8144" i="2"/>
  <c r="I8144" i="2"/>
  <c r="F8144" i="2"/>
  <c r="E8144" i="2"/>
  <c r="D8144" i="2"/>
  <c r="B8144" i="2"/>
  <c r="A8144" i="2"/>
  <c r="N8143" i="2"/>
  <c r="M8143" i="2"/>
  <c r="K8143" i="2"/>
  <c r="J8143" i="2"/>
  <c r="I8143" i="2"/>
  <c r="F8143" i="2"/>
  <c r="E8143" i="2"/>
  <c r="D8143" i="2"/>
  <c r="B8143" i="2"/>
  <c r="A8143" i="2"/>
  <c r="N8142" i="2"/>
  <c r="M8142" i="2"/>
  <c r="K8142" i="2"/>
  <c r="J8142" i="2"/>
  <c r="I8142" i="2"/>
  <c r="F8142" i="2"/>
  <c r="E8142" i="2"/>
  <c r="D8142" i="2"/>
  <c r="B8142" i="2"/>
  <c r="A8142" i="2"/>
  <c r="N8141" i="2"/>
  <c r="M8141" i="2"/>
  <c r="K8141" i="2"/>
  <c r="J8141" i="2"/>
  <c r="I8141" i="2"/>
  <c r="F8141" i="2"/>
  <c r="E8141" i="2"/>
  <c r="D8141" i="2"/>
  <c r="B8141" i="2"/>
  <c r="A8141" i="2"/>
  <c r="N8140" i="2"/>
  <c r="M8140" i="2"/>
  <c r="K8140" i="2"/>
  <c r="J8140" i="2"/>
  <c r="I8140" i="2"/>
  <c r="F8140" i="2"/>
  <c r="E8140" i="2"/>
  <c r="D8140" i="2"/>
  <c r="B8140" i="2"/>
  <c r="A8140" i="2"/>
  <c r="N8139" i="2"/>
  <c r="M8139" i="2"/>
  <c r="K8139" i="2"/>
  <c r="J8139" i="2"/>
  <c r="I8139" i="2"/>
  <c r="F8139" i="2"/>
  <c r="E8139" i="2"/>
  <c r="D8139" i="2"/>
  <c r="B8139" i="2"/>
  <c r="A8139" i="2"/>
  <c r="N8138" i="2"/>
  <c r="M8138" i="2"/>
  <c r="K8138" i="2"/>
  <c r="J8138" i="2"/>
  <c r="I8138" i="2"/>
  <c r="F8138" i="2"/>
  <c r="E8138" i="2"/>
  <c r="D8138" i="2"/>
  <c r="B8138" i="2"/>
  <c r="A8138" i="2"/>
  <c r="N8137" i="2"/>
  <c r="M8137" i="2"/>
  <c r="K8137" i="2"/>
  <c r="J8137" i="2"/>
  <c r="I8137" i="2"/>
  <c r="F8137" i="2"/>
  <c r="E8137" i="2"/>
  <c r="D8137" i="2"/>
  <c r="B8137" i="2"/>
  <c r="A8137" i="2"/>
  <c r="N8136" i="2"/>
  <c r="M8136" i="2"/>
  <c r="K8136" i="2"/>
  <c r="J8136" i="2"/>
  <c r="I8136" i="2"/>
  <c r="F8136" i="2"/>
  <c r="E8136" i="2"/>
  <c r="D8136" i="2"/>
  <c r="B8136" i="2"/>
  <c r="A8136" i="2"/>
  <c r="N8135" i="2"/>
  <c r="M8135" i="2"/>
  <c r="K8135" i="2"/>
  <c r="J8135" i="2"/>
  <c r="I8135" i="2"/>
  <c r="F8135" i="2"/>
  <c r="E8135" i="2"/>
  <c r="D8135" i="2"/>
  <c r="B8135" i="2"/>
  <c r="A8135" i="2"/>
  <c r="N8134" i="2"/>
  <c r="M8134" i="2"/>
  <c r="K8134" i="2"/>
  <c r="J8134" i="2"/>
  <c r="I8134" i="2"/>
  <c r="F8134" i="2"/>
  <c r="E8134" i="2"/>
  <c r="D8134" i="2"/>
  <c r="B8134" i="2"/>
  <c r="A8134" i="2"/>
  <c r="N8133" i="2"/>
  <c r="M8133" i="2"/>
  <c r="K8133" i="2"/>
  <c r="J8133" i="2"/>
  <c r="I8133" i="2"/>
  <c r="F8133" i="2"/>
  <c r="E8133" i="2"/>
  <c r="D8133" i="2"/>
  <c r="B8133" i="2"/>
  <c r="A8133" i="2"/>
  <c r="N8132" i="2"/>
  <c r="M8132" i="2"/>
  <c r="K8132" i="2"/>
  <c r="J8132" i="2"/>
  <c r="I8132" i="2"/>
  <c r="F8132" i="2"/>
  <c r="E8132" i="2"/>
  <c r="D8132" i="2"/>
  <c r="B8132" i="2"/>
  <c r="A8132" i="2"/>
  <c r="N8131" i="2"/>
  <c r="M8131" i="2"/>
  <c r="K8131" i="2"/>
  <c r="J8131" i="2"/>
  <c r="I8131" i="2"/>
  <c r="F8131" i="2"/>
  <c r="E8131" i="2"/>
  <c r="D8131" i="2"/>
  <c r="B8131" i="2"/>
  <c r="A8131" i="2"/>
  <c r="N8130" i="2"/>
  <c r="M8130" i="2"/>
  <c r="K8130" i="2"/>
  <c r="J8130" i="2"/>
  <c r="I8130" i="2"/>
  <c r="F8130" i="2"/>
  <c r="E8130" i="2"/>
  <c r="D8130" i="2"/>
  <c r="B8130" i="2"/>
  <c r="A8130" i="2"/>
  <c r="N8129" i="2"/>
  <c r="M8129" i="2"/>
  <c r="K8129" i="2"/>
  <c r="J8129" i="2"/>
  <c r="I8129" i="2"/>
  <c r="F8129" i="2"/>
  <c r="E8129" i="2"/>
  <c r="D8129" i="2"/>
  <c r="B8129" i="2"/>
  <c r="A8129" i="2"/>
  <c r="N8128" i="2"/>
  <c r="M8128" i="2"/>
  <c r="K8128" i="2"/>
  <c r="J8128" i="2"/>
  <c r="I8128" i="2"/>
  <c r="F8128" i="2"/>
  <c r="E8128" i="2"/>
  <c r="D8128" i="2"/>
  <c r="B8128" i="2"/>
  <c r="A8128" i="2"/>
  <c r="N8127" i="2"/>
  <c r="M8127" i="2"/>
  <c r="K8127" i="2"/>
  <c r="J8127" i="2"/>
  <c r="I8127" i="2"/>
  <c r="F8127" i="2"/>
  <c r="E8127" i="2"/>
  <c r="D8127" i="2"/>
  <c r="B8127" i="2"/>
  <c r="A8127" i="2"/>
  <c r="N8126" i="2"/>
  <c r="M8126" i="2"/>
  <c r="K8126" i="2"/>
  <c r="J8126" i="2"/>
  <c r="I8126" i="2"/>
  <c r="F8126" i="2"/>
  <c r="E8126" i="2"/>
  <c r="D8126" i="2"/>
  <c r="B8126" i="2"/>
  <c r="A8126" i="2"/>
  <c r="N8125" i="2"/>
  <c r="M8125" i="2"/>
  <c r="K8125" i="2"/>
  <c r="J8125" i="2"/>
  <c r="I8125" i="2"/>
  <c r="F8125" i="2"/>
  <c r="E8125" i="2"/>
  <c r="D8125" i="2"/>
  <c r="B8125" i="2"/>
  <c r="A8125" i="2"/>
  <c r="N8124" i="2"/>
  <c r="M8124" i="2"/>
  <c r="K8124" i="2"/>
  <c r="J8124" i="2"/>
  <c r="I8124" i="2"/>
  <c r="F8124" i="2"/>
  <c r="E8124" i="2"/>
  <c r="D8124" i="2"/>
  <c r="B8124" i="2"/>
  <c r="A8124" i="2"/>
  <c r="N8123" i="2"/>
  <c r="M8123" i="2"/>
  <c r="K8123" i="2"/>
  <c r="J8123" i="2"/>
  <c r="I8123" i="2"/>
  <c r="F8123" i="2"/>
  <c r="E8123" i="2"/>
  <c r="D8123" i="2"/>
  <c r="B8123" i="2"/>
  <c r="A8123" i="2"/>
  <c r="N8122" i="2"/>
  <c r="M8122" i="2"/>
  <c r="K8122" i="2"/>
  <c r="J8122" i="2"/>
  <c r="I8122" i="2"/>
  <c r="F8122" i="2"/>
  <c r="E8122" i="2"/>
  <c r="D8122" i="2"/>
  <c r="B8122" i="2"/>
  <c r="A8122" i="2"/>
  <c r="N8121" i="2"/>
  <c r="M8121" i="2"/>
  <c r="K8121" i="2"/>
  <c r="J8121" i="2"/>
  <c r="I8121" i="2"/>
  <c r="F8121" i="2"/>
  <c r="E8121" i="2"/>
  <c r="D8121" i="2"/>
  <c r="B8121" i="2"/>
  <c r="A8121" i="2"/>
  <c r="N8120" i="2"/>
  <c r="M8120" i="2"/>
  <c r="K8120" i="2"/>
  <c r="J8120" i="2"/>
  <c r="I8120" i="2"/>
  <c r="F8120" i="2"/>
  <c r="E8120" i="2"/>
  <c r="D8120" i="2"/>
  <c r="B8120" i="2"/>
  <c r="A8120" i="2"/>
  <c r="N8119" i="2"/>
  <c r="M8119" i="2"/>
  <c r="K8119" i="2"/>
  <c r="J8119" i="2"/>
  <c r="I8119" i="2"/>
  <c r="F8119" i="2"/>
  <c r="E8119" i="2"/>
  <c r="D8119" i="2"/>
  <c r="B8119" i="2"/>
  <c r="A8119" i="2"/>
  <c r="N8118" i="2"/>
  <c r="M8118" i="2"/>
  <c r="K8118" i="2"/>
  <c r="J8118" i="2"/>
  <c r="I8118" i="2"/>
  <c r="F8118" i="2"/>
  <c r="E8118" i="2"/>
  <c r="D8118" i="2"/>
  <c r="B8118" i="2"/>
  <c r="A8118" i="2"/>
  <c r="N8117" i="2"/>
  <c r="M8117" i="2"/>
  <c r="K8117" i="2"/>
  <c r="J8117" i="2"/>
  <c r="I8117" i="2"/>
  <c r="F8117" i="2"/>
  <c r="E8117" i="2"/>
  <c r="D8117" i="2"/>
  <c r="B8117" i="2"/>
  <c r="A8117" i="2"/>
  <c r="N8116" i="2"/>
  <c r="M8116" i="2"/>
  <c r="K8116" i="2"/>
  <c r="J8116" i="2"/>
  <c r="I8116" i="2"/>
  <c r="F8116" i="2"/>
  <c r="E8116" i="2"/>
  <c r="D8116" i="2"/>
  <c r="B8116" i="2"/>
  <c r="A8116" i="2"/>
  <c r="N8115" i="2"/>
  <c r="M8115" i="2"/>
  <c r="K8115" i="2"/>
  <c r="J8115" i="2"/>
  <c r="I8115" i="2"/>
  <c r="F8115" i="2"/>
  <c r="E8115" i="2"/>
  <c r="D8115" i="2"/>
  <c r="B8115" i="2"/>
  <c r="A8115" i="2"/>
  <c r="N8114" i="2"/>
  <c r="M8114" i="2"/>
  <c r="K8114" i="2"/>
  <c r="J8114" i="2"/>
  <c r="I8114" i="2"/>
  <c r="F8114" i="2"/>
  <c r="E8114" i="2"/>
  <c r="D8114" i="2"/>
  <c r="B8114" i="2"/>
  <c r="A8114" i="2"/>
  <c r="N8113" i="2"/>
  <c r="M8113" i="2"/>
  <c r="K8113" i="2"/>
  <c r="J8113" i="2"/>
  <c r="I8113" i="2"/>
  <c r="F8113" i="2"/>
  <c r="E8113" i="2"/>
  <c r="D8113" i="2"/>
  <c r="B8113" i="2"/>
  <c r="A8113" i="2"/>
  <c r="N8112" i="2"/>
  <c r="M8112" i="2"/>
  <c r="K8112" i="2"/>
  <c r="J8112" i="2"/>
  <c r="I8112" i="2"/>
  <c r="F8112" i="2"/>
  <c r="E8112" i="2"/>
  <c r="D8112" i="2"/>
  <c r="B8112" i="2"/>
  <c r="A8112" i="2"/>
  <c r="N8111" i="2"/>
  <c r="M8111" i="2"/>
  <c r="K8111" i="2"/>
  <c r="J8111" i="2"/>
  <c r="I8111" i="2"/>
  <c r="F8111" i="2"/>
  <c r="E8111" i="2"/>
  <c r="D8111" i="2"/>
  <c r="B8111" i="2"/>
  <c r="A8111" i="2"/>
  <c r="N8110" i="2"/>
  <c r="M8110" i="2"/>
  <c r="K8110" i="2"/>
  <c r="J8110" i="2"/>
  <c r="I8110" i="2"/>
  <c r="F8110" i="2"/>
  <c r="E8110" i="2"/>
  <c r="D8110" i="2"/>
  <c r="B8110" i="2"/>
  <c r="A8110" i="2"/>
  <c r="N8109" i="2"/>
  <c r="M8109" i="2"/>
  <c r="K8109" i="2"/>
  <c r="J8109" i="2"/>
  <c r="I8109" i="2"/>
  <c r="F8109" i="2"/>
  <c r="E8109" i="2"/>
  <c r="D8109" i="2"/>
  <c r="B8109" i="2"/>
  <c r="A8109" i="2"/>
  <c r="N8108" i="2"/>
  <c r="M8108" i="2"/>
  <c r="K8108" i="2"/>
  <c r="J8108" i="2"/>
  <c r="I8108" i="2"/>
  <c r="F8108" i="2"/>
  <c r="E8108" i="2"/>
  <c r="D8108" i="2"/>
  <c r="B8108" i="2"/>
  <c r="A8108" i="2"/>
  <c r="N8107" i="2"/>
  <c r="M8107" i="2"/>
  <c r="K8107" i="2"/>
  <c r="J8107" i="2"/>
  <c r="I8107" i="2"/>
  <c r="F8107" i="2"/>
  <c r="E8107" i="2"/>
  <c r="D8107" i="2"/>
  <c r="B8107" i="2"/>
  <c r="A8107" i="2"/>
  <c r="N8106" i="2"/>
  <c r="M8106" i="2"/>
  <c r="K8106" i="2"/>
  <c r="J8106" i="2"/>
  <c r="I8106" i="2"/>
  <c r="F8106" i="2"/>
  <c r="E8106" i="2"/>
  <c r="D8106" i="2"/>
  <c r="B8106" i="2"/>
  <c r="A8106" i="2"/>
  <c r="N8105" i="2"/>
  <c r="M8105" i="2"/>
  <c r="K8105" i="2"/>
  <c r="J8105" i="2"/>
  <c r="I8105" i="2"/>
  <c r="F8105" i="2"/>
  <c r="E8105" i="2"/>
  <c r="D8105" i="2"/>
  <c r="B8105" i="2"/>
  <c r="A8105" i="2"/>
  <c r="N8104" i="2"/>
  <c r="M8104" i="2"/>
  <c r="K8104" i="2"/>
  <c r="J8104" i="2"/>
  <c r="I8104" i="2"/>
  <c r="F8104" i="2"/>
  <c r="E8104" i="2"/>
  <c r="D8104" i="2"/>
  <c r="B8104" i="2"/>
  <c r="A8104" i="2"/>
  <c r="N8103" i="2"/>
  <c r="M8103" i="2"/>
  <c r="K8103" i="2"/>
  <c r="J8103" i="2"/>
  <c r="I8103" i="2"/>
  <c r="F8103" i="2"/>
  <c r="E8103" i="2"/>
  <c r="D8103" i="2"/>
  <c r="B8103" i="2"/>
  <c r="A8103" i="2"/>
  <c r="N8102" i="2"/>
  <c r="M8102" i="2"/>
  <c r="K8102" i="2"/>
  <c r="J8102" i="2"/>
  <c r="I8102" i="2"/>
  <c r="F8102" i="2"/>
  <c r="E8102" i="2"/>
  <c r="D8102" i="2"/>
  <c r="B8102" i="2"/>
  <c r="A8102" i="2"/>
  <c r="N8101" i="2"/>
  <c r="M8101" i="2"/>
  <c r="K8101" i="2"/>
  <c r="J8101" i="2"/>
  <c r="I8101" i="2"/>
  <c r="F8101" i="2"/>
  <c r="E8101" i="2"/>
  <c r="D8101" i="2"/>
  <c r="B8101" i="2"/>
  <c r="A8101" i="2"/>
  <c r="N8100" i="2"/>
  <c r="M8100" i="2"/>
  <c r="K8100" i="2"/>
  <c r="J8100" i="2"/>
  <c r="I8100" i="2"/>
  <c r="F8100" i="2"/>
  <c r="E8100" i="2"/>
  <c r="D8100" i="2"/>
  <c r="B8100" i="2"/>
  <c r="A8100" i="2"/>
  <c r="N8099" i="2"/>
  <c r="M8099" i="2"/>
  <c r="K8099" i="2"/>
  <c r="J8099" i="2"/>
  <c r="I8099" i="2"/>
  <c r="F8099" i="2"/>
  <c r="E8099" i="2"/>
  <c r="D8099" i="2"/>
  <c r="B8099" i="2"/>
  <c r="A8099" i="2"/>
  <c r="N8098" i="2"/>
  <c r="M8098" i="2"/>
  <c r="K8098" i="2"/>
  <c r="J8098" i="2"/>
  <c r="I8098" i="2"/>
  <c r="F8098" i="2"/>
  <c r="E8098" i="2"/>
  <c r="D8098" i="2"/>
  <c r="B8098" i="2"/>
  <c r="A8098" i="2"/>
  <c r="N8097" i="2"/>
  <c r="M8097" i="2"/>
  <c r="K8097" i="2"/>
  <c r="J8097" i="2"/>
  <c r="I8097" i="2"/>
  <c r="F8097" i="2"/>
  <c r="E8097" i="2"/>
  <c r="D8097" i="2"/>
  <c r="B8097" i="2"/>
  <c r="A8097" i="2"/>
  <c r="N8096" i="2"/>
  <c r="M8096" i="2"/>
  <c r="K8096" i="2"/>
  <c r="J8096" i="2"/>
  <c r="I8096" i="2"/>
  <c r="F8096" i="2"/>
  <c r="E8096" i="2"/>
  <c r="D8096" i="2"/>
  <c r="B8096" i="2"/>
  <c r="A8096" i="2"/>
  <c r="N8095" i="2"/>
  <c r="M8095" i="2"/>
  <c r="K8095" i="2"/>
  <c r="J8095" i="2"/>
  <c r="I8095" i="2"/>
  <c r="F8095" i="2"/>
  <c r="E8095" i="2"/>
  <c r="D8095" i="2"/>
  <c r="B8095" i="2"/>
  <c r="A8095" i="2"/>
  <c r="N8094" i="2"/>
  <c r="M8094" i="2"/>
  <c r="K8094" i="2"/>
  <c r="J8094" i="2"/>
  <c r="I8094" i="2"/>
  <c r="F8094" i="2"/>
  <c r="E8094" i="2"/>
  <c r="D8094" i="2"/>
  <c r="B8094" i="2"/>
  <c r="A8094" i="2"/>
  <c r="N8093" i="2"/>
  <c r="M8093" i="2"/>
  <c r="K8093" i="2"/>
  <c r="J8093" i="2"/>
  <c r="I8093" i="2"/>
  <c r="F8093" i="2"/>
  <c r="E8093" i="2"/>
  <c r="D8093" i="2"/>
  <c r="B8093" i="2"/>
  <c r="A8093" i="2"/>
  <c r="N8092" i="2"/>
  <c r="M8092" i="2"/>
  <c r="K8092" i="2"/>
  <c r="J8092" i="2"/>
  <c r="I8092" i="2"/>
  <c r="F8092" i="2"/>
  <c r="E8092" i="2"/>
  <c r="D8092" i="2"/>
  <c r="B8092" i="2"/>
  <c r="A8092" i="2"/>
  <c r="N8091" i="2"/>
  <c r="M8091" i="2"/>
  <c r="K8091" i="2"/>
  <c r="J8091" i="2"/>
  <c r="I8091" i="2"/>
  <c r="F8091" i="2"/>
  <c r="E8091" i="2"/>
  <c r="D8091" i="2"/>
  <c r="B8091" i="2"/>
  <c r="A8091" i="2"/>
  <c r="N8090" i="2"/>
  <c r="M8090" i="2"/>
  <c r="K8090" i="2"/>
  <c r="J8090" i="2"/>
  <c r="I8090" i="2"/>
  <c r="F8090" i="2"/>
  <c r="E8090" i="2"/>
  <c r="D8090" i="2"/>
  <c r="B8090" i="2"/>
  <c r="A8090" i="2"/>
  <c r="N8089" i="2"/>
  <c r="M8089" i="2"/>
  <c r="K8089" i="2"/>
  <c r="J8089" i="2"/>
  <c r="I8089" i="2"/>
  <c r="F8089" i="2"/>
  <c r="E8089" i="2"/>
  <c r="D8089" i="2"/>
  <c r="B8089" i="2"/>
  <c r="A8089" i="2"/>
  <c r="N8088" i="2"/>
  <c r="M8088" i="2"/>
  <c r="K8088" i="2"/>
  <c r="J8088" i="2"/>
  <c r="I8088" i="2"/>
  <c r="F8088" i="2"/>
  <c r="E8088" i="2"/>
  <c r="D8088" i="2"/>
  <c r="B8088" i="2"/>
  <c r="A8088" i="2"/>
  <c r="N8087" i="2"/>
  <c r="M8087" i="2"/>
  <c r="K8087" i="2"/>
  <c r="J8087" i="2"/>
  <c r="I8087" i="2"/>
  <c r="F8087" i="2"/>
  <c r="E8087" i="2"/>
  <c r="D8087" i="2"/>
  <c r="B8087" i="2"/>
  <c r="A8087" i="2"/>
  <c r="N8086" i="2"/>
  <c r="M8086" i="2"/>
  <c r="K8086" i="2"/>
  <c r="J8086" i="2"/>
  <c r="I8086" i="2"/>
  <c r="F8086" i="2"/>
  <c r="E8086" i="2"/>
  <c r="D8086" i="2"/>
  <c r="B8086" i="2"/>
  <c r="A8086" i="2"/>
  <c r="N8085" i="2"/>
  <c r="M8085" i="2"/>
  <c r="K8085" i="2"/>
  <c r="J8085" i="2"/>
  <c r="I8085" i="2"/>
  <c r="F8085" i="2"/>
  <c r="E8085" i="2"/>
  <c r="D8085" i="2"/>
  <c r="B8085" i="2"/>
  <c r="A8085" i="2"/>
  <c r="N8084" i="2"/>
  <c r="M8084" i="2"/>
  <c r="K8084" i="2"/>
  <c r="J8084" i="2"/>
  <c r="I8084" i="2"/>
  <c r="F8084" i="2"/>
  <c r="E8084" i="2"/>
  <c r="D8084" i="2"/>
  <c r="B8084" i="2"/>
  <c r="A8084" i="2"/>
  <c r="N8083" i="2"/>
  <c r="M8083" i="2"/>
  <c r="K8083" i="2"/>
  <c r="J8083" i="2"/>
  <c r="I8083" i="2"/>
  <c r="F8083" i="2"/>
  <c r="E8083" i="2"/>
  <c r="D8083" i="2"/>
  <c r="B8083" i="2"/>
  <c r="A8083" i="2"/>
  <c r="N8082" i="2"/>
  <c r="M8082" i="2"/>
  <c r="K8082" i="2"/>
  <c r="J8082" i="2"/>
  <c r="I8082" i="2"/>
  <c r="F8082" i="2"/>
  <c r="E8082" i="2"/>
  <c r="D8082" i="2"/>
  <c r="B8082" i="2"/>
  <c r="A8082" i="2"/>
  <c r="N8081" i="2"/>
  <c r="M8081" i="2"/>
  <c r="K8081" i="2"/>
  <c r="J8081" i="2"/>
  <c r="I8081" i="2"/>
  <c r="F8081" i="2"/>
  <c r="E8081" i="2"/>
  <c r="D8081" i="2"/>
  <c r="B8081" i="2"/>
  <c r="A8081" i="2"/>
  <c r="N8080" i="2"/>
  <c r="M8080" i="2"/>
  <c r="K8080" i="2"/>
  <c r="J8080" i="2"/>
  <c r="I8080" i="2"/>
  <c r="F8080" i="2"/>
  <c r="E8080" i="2"/>
  <c r="D8080" i="2"/>
  <c r="B8080" i="2"/>
  <c r="A8080" i="2"/>
  <c r="N8079" i="2"/>
  <c r="M8079" i="2"/>
  <c r="K8079" i="2"/>
  <c r="J8079" i="2"/>
  <c r="I8079" i="2"/>
  <c r="F8079" i="2"/>
  <c r="E8079" i="2"/>
  <c r="D8079" i="2"/>
  <c r="B8079" i="2"/>
  <c r="A8079" i="2"/>
  <c r="N8078" i="2"/>
  <c r="M8078" i="2"/>
  <c r="K8078" i="2"/>
  <c r="J8078" i="2"/>
  <c r="I8078" i="2"/>
  <c r="F8078" i="2"/>
  <c r="E8078" i="2"/>
  <c r="D8078" i="2"/>
  <c r="B8078" i="2"/>
  <c r="A8078" i="2"/>
  <c r="N8077" i="2"/>
  <c r="M8077" i="2"/>
  <c r="K8077" i="2"/>
  <c r="J8077" i="2"/>
  <c r="I8077" i="2"/>
  <c r="F8077" i="2"/>
  <c r="E8077" i="2"/>
  <c r="D8077" i="2"/>
  <c r="B8077" i="2"/>
  <c r="A8077" i="2"/>
  <c r="N8076" i="2"/>
  <c r="M8076" i="2"/>
  <c r="K8076" i="2"/>
  <c r="J8076" i="2"/>
  <c r="I8076" i="2"/>
  <c r="F8076" i="2"/>
  <c r="E8076" i="2"/>
  <c r="D8076" i="2"/>
  <c r="B8076" i="2"/>
  <c r="A8076" i="2"/>
  <c r="N8075" i="2"/>
  <c r="M8075" i="2"/>
  <c r="K8075" i="2"/>
  <c r="J8075" i="2"/>
  <c r="I8075" i="2"/>
  <c r="F8075" i="2"/>
  <c r="E8075" i="2"/>
  <c r="D8075" i="2"/>
  <c r="B8075" i="2"/>
  <c r="A8075" i="2"/>
  <c r="N8074" i="2"/>
  <c r="M8074" i="2"/>
  <c r="K8074" i="2"/>
  <c r="J8074" i="2"/>
  <c r="I8074" i="2"/>
  <c r="F8074" i="2"/>
  <c r="E8074" i="2"/>
  <c r="D8074" i="2"/>
  <c r="B8074" i="2"/>
  <c r="A8074" i="2"/>
  <c r="N8073" i="2"/>
  <c r="M8073" i="2"/>
  <c r="K8073" i="2"/>
  <c r="J8073" i="2"/>
  <c r="I8073" i="2"/>
  <c r="F8073" i="2"/>
  <c r="E8073" i="2"/>
  <c r="D8073" i="2"/>
  <c r="B8073" i="2"/>
  <c r="A8073" i="2"/>
  <c r="N8072" i="2"/>
  <c r="M8072" i="2"/>
  <c r="K8072" i="2"/>
  <c r="J8072" i="2"/>
  <c r="I8072" i="2"/>
  <c r="F8072" i="2"/>
  <c r="E8072" i="2"/>
  <c r="D8072" i="2"/>
  <c r="B8072" i="2"/>
  <c r="A8072" i="2"/>
  <c r="N8071" i="2"/>
  <c r="M8071" i="2"/>
  <c r="K8071" i="2"/>
  <c r="J8071" i="2"/>
  <c r="I8071" i="2"/>
  <c r="F8071" i="2"/>
  <c r="E8071" i="2"/>
  <c r="D8071" i="2"/>
  <c r="B8071" i="2"/>
  <c r="A8071" i="2"/>
  <c r="N8070" i="2"/>
  <c r="M8070" i="2"/>
  <c r="K8070" i="2"/>
  <c r="J8070" i="2"/>
  <c r="I8070" i="2"/>
  <c r="F8070" i="2"/>
  <c r="E8070" i="2"/>
  <c r="D8070" i="2"/>
  <c r="B8070" i="2"/>
  <c r="A8070" i="2"/>
  <c r="N8069" i="2"/>
  <c r="M8069" i="2"/>
  <c r="K8069" i="2"/>
  <c r="J8069" i="2"/>
  <c r="I8069" i="2"/>
  <c r="F8069" i="2"/>
  <c r="E8069" i="2"/>
  <c r="D8069" i="2"/>
  <c r="B8069" i="2"/>
  <c r="A8069" i="2"/>
  <c r="N8068" i="2"/>
  <c r="M8068" i="2"/>
  <c r="K8068" i="2"/>
  <c r="J8068" i="2"/>
  <c r="I8068" i="2"/>
  <c r="F8068" i="2"/>
  <c r="E8068" i="2"/>
  <c r="D8068" i="2"/>
  <c r="B8068" i="2"/>
  <c r="A8068" i="2"/>
  <c r="N8067" i="2"/>
  <c r="M8067" i="2"/>
  <c r="K8067" i="2"/>
  <c r="J8067" i="2"/>
  <c r="I8067" i="2"/>
  <c r="F8067" i="2"/>
  <c r="E8067" i="2"/>
  <c r="D8067" i="2"/>
  <c r="B8067" i="2"/>
  <c r="A8067" i="2"/>
  <c r="N8066" i="2"/>
  <c r="M8066" i="2"/>
  <c r="K8066" i="2"/>
  <c r="J8066" i="2"/>
  <c r="I8066" i="2"/>
  <c r="F8066" i="2"/>
  <c r="E8066" i="2"/>
  <c r="D8066" i="2"/>
  <c r="B8066" i="2"/>
  <c r="A8066" i="2"/>
  <c r="N8065" i="2"/>
  <c r="M8065" i="2"/>
  <c r="K8065" i="2"/>
  <c r="J8065" i="2"/>
  <c r="I8065" i="2"/>
  <c r="F8065" i="2"/>
  <c r="E8065" i="2"/>
  <c r="D8065" i="2"/>
  <c r="B8065" i="2"/>
  <c r="A8065" i="2"/>
  <c r="N8064" i="2"/>
  <c r="M8064" i="2"/>
  <c r="K8064" i="2"/>
  <c r="J8064" i="2"/>
  <c r="I8064" i="2"/>
  <c r="F8064" i="2"/>
  <c r="E8064" i="2"/>
  <c r="D8064" i="2"/>
  <c r="B8064" i="2"/>
  <c r="A8064" i="2"/>
  <c r="N8063" i="2"/>
  <c r="M8063" i="2"/>
  <c r="K8063" i="2"/>
  <c r="J8063" i="2"/>
  <c r="I8063" i="2"/>
  <c r="F8063" i="2"/>
  <c r="E8063" i="2"/>
  <c r="D8063" i="2"/>
  <c r="B8063" i="2"/>
  <c r="A8063" i="2"/>
  <c r="N8062" i="2"/>
  <c r="M8062" i="2"/>
  <c r="K8062" i="2"/>
  <c r="J8062" i="2"/>
  <c r="I8062" i="2"/>
  <c r="F8062" i="2"/>
  <c r="E8062" i="2"/>
  <c r="D8062" i="2"/>
  <c r="B8062" i="2"/>
  <c r="A8062" i="2"/>
  <c r="N8061" i="2"/>
  <c r="M8061" i="2"/>
  <c r="K8061" i="2"/>
  <c r="J8061" i="2"/>
  <c r="I8061" i="2"/>
  <c r="F8061" i="2"/>
  <c r="E8061" i="2"/>
  <c r="D8061" i="2"/>
  <c r="B8061" i="2"/>
  <c r="A8061" i="2"/>
  <c r="N8060" i="2"/>
  <c r="M8060" i="2"/>
  <c r="K8060" i="2"/>
  <c r="J8060" i="2"/>
  <c r="I8060" i="2"/>
  <c r="F8060" i="2"/>
  <c r="E8060" i="2"/>
  <c r="D8060" i="2"/>
  <c r="B8060" i="2"/>
  <c r="A8060" i="2"/>
  <c r="N8059" i="2"/>
  <c r="M8059" i="2"/>
  <c r="K8059" i="2"/>
  <c r="J8059" i="2"/>
  <c r="I8059" i="2"/>
  <c r="F8059" i="2"/>
  <c r="E8059" i="2"/>
  <c r="D8059" i="2"/>
  <c r="B8059" i="2"/>
  <c r="A8059" i="2"/>
  <c r="N8058" i="2"/>
  <c r="M8058" i="2"/>
  <c r="K8058" i="2"/>
  <c r="J8058" i="2"/>
  <c r="I8058" i="2"/>
  <c r="F8058" i="2"/>
  <c r="E8058" i="2"/>
  <c r="D8058" i="2"/>
  <c r="B8058" i="2"/>
  <c r="A8058" i="2"/>
  <c r="N8057" i="2"/>
  <c r="M8057" i="2"/>
  <c r="K8057" i="2"/>
  <c r="J8057" i="2"/>
  <c r="I8057" i="2"/>
  <c r="F8057" i="2"/>
  <c r="E8057" i="2"/>
  <c r="D8057" i="2"/>
  <c r="B8057" i="2"/>
  <c r="A8057" i="2"/>
  <c r="N8056" i="2"/>
  <c r="M8056" i="2"/>
  <c r="K8056" i="2"/>
  <c r="J8056" i="2"/>
  <c r="I8056" i="2"/>
  <c r="F8056" i="2"/>
  <c r="E8056" i="2"/>
  <c r="D8056" i="2"/>
  <c r="B8056" i="2"/>
  <c r="A8056" i="2"/>
  <c r="N8055" i="2"/>
  <c r="M8055" i="2"/>
  <c r="K8055" i="2"/>
  <c r="J8055" i="2"/>
  <c r="I8055" i="2"/>
  <c r="F8055" i="2"/>
  <c r="E8055" i="2"/>
  <c r="D8055" i="2"/>
  <c r="B8055" i="2"/>
  <c r="A8055" i="2"/>
  <c r="N8054" i="2"/>
  <c r="M8054" i="2"/>
  <c r="K8054" i="2"/>
  <c r="J8054" i="2"/>
  <c r="I8054" i="2"/>
  <c r="F8054" i="2"/>
  <c r="E8054" i="2"/>
  <c r="D8054" i="2"/>
  <c r="B8054" i="2"/>
  <c r="A8054" i="2"/>
  <c r="N8053" i="2"/>
  <c r="M8053" i="2"/>
  <c r="K8053" i="2"/>
  <c r="J8053" i="2"/>
  <c r="I8053" i="2"/>
  <c r="F8053" i="2"/>
  <c r="E8053" i="2"/>
  <c r="D8053" i="2"/>
  <c r="B8053" i="2"/>
  <c r="A8053" i="2"/>
  <c r="N8052" i="2"/>
  <c r="M8052" i="2"/>
  <c r="K8052" i="2"/>
  <c r="J8052" i="2"/>
  <c r="I8052" i="2"/>
  <c r="F8052" i="2"/>
  <c r="E8052" i="2"/>
  <c r="D8052" i="2"/>
  <c r="B8052" i="2"/>
  <c r="A8052" i="2"/>
  <c r="N8051" i="2"/>
  <c r="M8051" i="2"/>
  <c r="K8051" i="2"/>
  <c r="J8051" i="2"/>
  <c r="I8051" i="2"/>
  <c r="F8051" i="2"/>
  <c r="E8051" i="2"/>
  <c r="D8051" i="2"/>
  <c r="B8051" i="2"/>
  <c r="A8051" i="2"/>
  <c r="N8050" i="2"/>
  <c r="M8050" i="2"/>
  <c r="K8050" i="2"/>
  <c r="J8050" i="2"/>
  <c r="I8050" i="2"/>
  <c r="F8050" i="2"/>
  <c r="E8050" i="2"/>
  <c r="D8050" i="2"/>
  <c r="B8050" i="2"/>
  <c r="A8050" i="2"/>
  <c r="N8049" i="2"/>
  <c r="M8049" i="2"/>
  <c r="K8049" i="2"/>
  <c r="J8049" i="2"/>
  <c r="I8049" i="2"/>
  <c r="F8049" i="2"/>
  <c r="E8049" i="2"/>
  <c r="D8049" i="2"/>
  <c r="B8049" i="2"/>
  <c r="A8049" i="2"/>
  <c r="N8048" i="2"/>
  <c r="M8048" i="2"/>
  <c r="K8048" i="2"/>
  <c r="J8048" i="2"/>
  <c r="I8048" i="2"/>
  <c r="F8048" i="2"/>
  <c r="E8048" i="2"/>
  <c r="D8048" i="2"/>
  <c r="B8048" i="2"/>
  <c r="A8048" i="2"/>
  <c r="N8047" i="2"/>
  <c r="M8047" i="2"/>
  <c r="K8047" i="2"/>
  <c r="J8047" i="2"/>
  <c r="I8047" i="2"/>
  <c r="F8047" i="2"/>
  <c r="E8047" i="2"/>
  <c r="D8047" i="2"/>
  <c r="B8047" i="2"/>
  <c r="A8047" i="2"/>
  <c r="N8046" i="2"/>
  <c r="M8046" i="2"/>
  <c r="K8046" i="2"/>
  <c r="J8046" i="2"/>
  <c r="I8046" i="2"/>
  <c r="F8046" i="2"/>
  <c r="E8046" i="2"/>
  <c r="D8046" i="2"/>
  <c r="B8046" i="2"/>
  <c r="A8046" i="2"/>
  <c r="N8045" i="2"/>
  <c r="M8045" i="2"/>
  <c r="K8045" i="2"/>
  <c r="J8045" i="2"/>
  <c r="I8045" i="2"/>
  <c r="F8045" i="2"/>
  <c r="E8045" i="2"/>
  <c r="D8045" i="2"/>
  <c r="B8045" i="2"/>
  <c r="A8045" i="2"/>
  <c r="N8044" i="2"/>
  <c r="M8044" i="2"/>
  <c r="K8044" i="2"/>
  <c r="J8044" i="2"/>
  <c r="I8044" i="2"/>
  <c r="F8044" i="2"/>
  <c r="E8044" i="2"/>
  <c r="D8044" i="2"/>
  <c r="B8044" i="2"/>
  <c r="A8044" i="2"/>
  <c r="N8043" i="2"/>
  <c r="M8043" i="2"/>
  <c r="K8043" i="2"/>
  <c r="J8043" i="2"/>
  <c r="I8043" i="2"/>
  <c r="F8043" i="2"/>
  <c r="E8043" i="2"/>
  <c r="D8043" i="2"/>
  <c r="B8043" i="2"/>
  <c r="A8043" i="2"/>
  <c r="N8042" i="2"/>
  <c r="M8042" i="2"/>
  <c r="K8042" i="2"/>
  <c r="J8042" i="2"/>
  <c r="I8042" i="2"/>
  <c r="F8042" i="2"/>
  <c r="E8042" i="2"/>
  <c r="D8042" i="2"/>
  <c r="B8042" i="2"/>
  <c r="A8042" i="2"/>
  <c r="N8041" i="2"/>
  <c r="M8041" i="2"/>
  <c r="K8041" i="2"/>
  <c r="J8041" i="2"/>
  <c r="I8041" i="2"/>
  <c r="F8041" i="2"/>
  <c r="E8041" i="2"/>
  <c r="D8041" i="2"/>
  <c r="B8041" i="2"/>
  <c r="A8041" i="2"/>
  <c r="N8040" i="2"/>
  <c r="M8040" i="2"/>
  <c r="K8040" i="2"/>
  <c r="J8040" i="2"/>
  <c r="I8040" i="2"/>
  <c r="F8040" i="2"/>
  <c r="E8040" i="2"/>
  <c r="D8040" i="2"/>
  <c r="B8040" i="2"/>
  <c r="A8040" i="2"/>
  <c r="N8039" i="2"/>
  <c r="M8039" i="2"/>
  <c r="K8039" i="2"/>
  <c r="J8039" i="2"/>
  <c r="I8039" i="2"/>
  <c r="F8039" i="2"/>
  <c r="E8039" i="2"/>
  <c r="D8039" i="2"/>
  <c r="B8039" i="2"/>
  <c r="A8039" i="2"/>
  <c r="N8038" i="2"/>
  <c r="M8038" i="2"/>
  <c r="K8038" i="2"/>
  <c r="J8038" i="2"/>
  <c r="I8038" i="2"/>
  <c r="F8038" i="2"/>
  <c r="E8038" i="2"/>
  <c r="D8038" i="2"/>
  <c r="B8038" i="2"/>
  <c r="A8038" i="2"/>
  <c r="N8037" i="2"/>
  <c r="M8037" i="2"/>
  <c r="K8037" i="2"/>
  <c r="J8037" i="2"/>
  <c r="I8037" i="2"/>
  <c r="F8037" i="2"/>
  <c r="E8037" i="2"/>
  <c r="D8037" i="2"/>
  <c r="B8037" i="2"/>
  <c r="A8037" i="2"/>
  <c r="N8036" i="2"/>
  <c r="M8036" i="2"/>
  <c r="K8036" i="2"/>
  <c r="J8036" i="2"/>
  <c r="I8036" i="2"/>
  <c r="F8036" i="2"/>
  <c r="E8036" i="2"/>
  <c r="D8036" i="2"/>
  <c r="B8036" i="2"/>
  <c r="A8036" i="2"/>
  <c r="N8035" i="2"/>
  <c r="M8035" i="2"/>
  <c r="K8035" i="2"/>
  <c r="J8035" i="2"/>
  <c r="I8035" i="2"/>
  <c r="F8035" i="2"/>
  <c r="E8035" i="2"/>
  <c r="D8035" i="2"/>
  <c r="B8035" i="2"/>
  <c r="A8035" i="2"/>
  <c r="N8034" i="2"/>
  <c r="M8034" i="2"/>
  <c r="K8034" i="2"/>
  <c r="J8034" i="2"/>
  <c r="I8034" i="2"/>
  <c r="F8034" i="2"/>
  <c r="E8034" i="2"/>
  <c r="D8034" i="2"/>
  <c r="B8034" i="2"/>
  <c r="A8034" i="2"/>
  <c r="N8033" i="2"/>
  <c r="M8033" i="2"/>
  <c r="K8033" i="2"/>
  <c r="J8033" i="2"/>
  <c r="I8033" i="2"/>
  <c r="F8033" i="2"/>
  <c r="E8033" i="2"/>
  <c r="D8033" i="2"/>
  <c r="B8033" i="2"/>
  <c r="A8033" i="2"/>
  <c r="N8032" i="2"/>
  <c r="M8032" i="2"/>
  <c r="K8032" i="2"/>
  <c r="J8032" i="2"/>
  <c r="I8032" i="2"/>
  <c r="F8032" i="2"/>
  <c r="E8032" i="2"/>
  <c r="D8032" i="2"/>
  <c r="B8032" i="2"/>
  <c r="A8032" i="2"/>
  <c r="N8031" i="2"/>
  <c r="M8031" i="2"/>
  <c r="K8031" i="2"/>
  <c r="J8031" i="2"/>
  <c r="I8031" i="2"/>
  <c r="F8031" i="2"/>
  <c r="E8031" i="2"/>
  <c r="D8031" i="2"/>
  <c r="B8031" i="2"/>
  <c r="A8031" i="2"/>
  <c r="N8030" i="2"/>
  <c r="M8030" i="2"/>
  <c r="K8030" i="2"/>
  <c r="J8030" i="2"/>
  <c r="I8030" i="2"/>
  <c r="F8030" i="2"/>
  <c r="E8030" i="2"/>
  <c r="D8030" i="2"/>
  <c r="B8030" i="2"/>
  <c r="A8030" i="2"/>
  <c r="N8029" i="2"/>
  <c r="M8029" i="2"/>
  <c r="K8029" i="2"/>
  <c r="J8029" i="2"/>
  <c r="I8029" i="2"/>
  <c r="F8029" i="2"/>
  <c r="E8029" i="2"/>
  <c r="D8029" i="2"/>
  <c r="B8029" i="2"/>
  <c r="A8029" i="2"/>
  <c r="N8028" i="2"/>
  <c r="M8028" i="2"/>
  <c r="K8028" i="2"/>
  <c r="J8028" i="2"/>
  <c r="I8028" i="2"/>
  <c r="F8028" i="2"/>
  <c r="E8028" i="2"/>
  <c r="D8028" i="2"/>
  <c r="B8028" i="2"/>
  <c r="A8028" i="2"/>
  <c r="N8027" i="2"/>
  <c r="M8027" i="2"/>
  <c r="K8027" i="2"/>
  <c r="J8027" i="2"/>
  <c r="I8027" i="2"/>
  <c r="F8027" i="2"/>
  <c r="E8027" i="2"/>
  <c r="D8027" i="2"/>
  <c r="B8027" i="2"/>
  <c r="A8027" i="2"/>
  <c r="N8026" i="2"/>
  <c r="M8026" i="2"/>
  <c r="K8026" i="2"/>
  <c r="J8026" i="2"/>
  <c r="I8026" i="2"/>
  <c r="F8026" i="2"/>
  <c r="E8026" i="2"/>
  <c r="D8026" i="2"/>
  <c r="B8026" i="2"/>
  <c r="A8026" i="2"/>
  <c r="N8025" i="2"/>
  <c r="M8025" i="2"/>
  <c r="K8025" i="2"/>
  <c r="J8025" i="2"/>
  <c r="I8025" i="2"/>
  <c r="F8025" i="2"/>
  <c r="E8025" i="2"/>
  <c r="D8025" i="2"/>
  <c r="B8025" i="2"/>
  <c r="A8025" i="2"/>
  <c r="N8024" i="2"/>
  <c r="M8024" i="2"/>
  <c r="K8024" i="2"/>
  <c r="J8024" i="2"/>
  <c r="I8024" i="2"/>
  <c r="F8024" i="2"/>
  <c r="E8024" i="2"/>
  <c r="D8024" i="2"/>
  <c r="B8024" i="2"/>
  <c r="A8024" i="2"/>
  <c r="N8023" i="2"/>
  <c r="M8023" i="2"/>
  <c r="K8023" i="2"/>
  <c r="J8023" i="2"/>
  <c r="I8023" i="2"/>
  <c r="F8023" i="2"/>
  <c r="E8023" i="2"/>
  <c r="D8023" i="2"/>
  <c r="B8023" i="2"/>
  <c r="A8023" i="2"/>
  <c r="N8022" i="2"/>
  <c r="M8022" i="2"/>
  <c r="K8022" i="2"/>
  <c r="J8022" i="2"/>
  <c r="I8022" i="2"/>
  <c r="F8022" i="2"/>
  <c r="E8022" i="2"/>
  <c r="D8022" i="2"/>
  <c r="B8022" i="2"/>
  <c r="A8022" i="2"/>
  <c r="N8021" i="2"/>
  <c r="M8021" i="2"/>
  <c r="K8021" i="2"/>
  <c r="J8021" i="2"/>
  <c r="I8021" i="2"/>
  <c r="F8021" i="2"/>
  <c r="E8021" i="2"/>
  <c r="D8021" i="2"/>
  <c r="B8021" i="2"/>
  <c r="A8021" i="2"/>
  <c r="N8020" i="2"/>
  <c r="M8020" i="2"/>
  <c r="K8020" i="2"/>
  <c r="J8020" i="2"/>
  <c r="I8020" i="2"/>
  <c r="F8020" i="2"/>
  <c r="E8020" i="2"/>
  <c r="D8020" i="2"/>
  <c r="B8020" i="2"/>
  <c r="A8020" i="2"/>
  <c r="N8019" i="2"/>
  <c r="M8019" i="2"/>
  <c r="K8019" i="2"/>
  <c r="J8019" i="2"/>
  <c r="I8019" i="2"/>
  <c r="F8019" i="2"/>
  <c r="E8019" i="2"/>
  <c r="D8019" i="2"/>
  <c r="B8019" i="2"/>
  <c r="A8019" i="2"/>
  <c r="N8018" i="2"/>
  <c r="M8018" i="2"/>
  <c r="K8018" i="2"/>
  <c r="J8018" i="2"/>
  <c r="I8018" i="2"/>
  <c r="F8018" i="2"/>
  <c r="E8018" i="2"/>
  <c r="D8018" i="2"/>
  <c r="B8018" i="2"/>
  <c r="A8018" i="2"/>
  <c r="N8017" i="2"/>
  <c r="M8017" i="2"/>
  <c r="K8017" i="2"/>
  <c r="J8017" i="2"/>
  <c r="I8017" i="2"/>
  <c r="F8017" i="2"/>
  <c r="E8017" i="2"/>
  <c r="D8017" i="2"/>
  <c r="B8017" i="2"/>
  <c r="A8017" i="2"/>
  <c r="N8016" i="2"/>
  <c r="M8016" i="2"/>
  <c r="K8016" i="2"/>
  <c r="J8016" i="2"/>
  <c r="I8016" i="2"/>
  <c r="F8016" i="2"/>
  <c r="E8016" i="2"/>
  <c r="D8016" i="2"/>
  <c r="B8016" i="2"/>
  <c r="A8016" i="2"/>
  <c r="N8015" i="2"/>
  <c r="M8015" i="2"/>
  <c r="K8015" i="2"/>
  <c r="J8015" i="2"/>
  <c r="I8015" i="2"/>
  <c r="F8015" i="2"/>
  <c r="E8015" i="2"/>
  <c r="D8015" i="2"/>
  <c r="B8015" i="2"/>
  <c r="A8015" i="2"/>
  <c r="N8014" i="2"/>
  <c r="M8014" i="2"/>
  <c r="K8014" i="2"/>
  <c r="J8014" i="2"/>
  <c r="I8014" i="2"/>
  <c r="F8014" i="2"/>
  <c r="E8014" i="2"/>
  <c r="D8014" i="2"/>
  <c r="B8014" i="2"/>
  <c r="A8014" i="2"/>
  <c r="N8013" i="2"/>
  <c r="M8013" i="2"/>
  <c r="K8013" i="2"/>
  <c r="J8013" i="2"/>
  <c r="I8013" i="2"/>
  <c r="F8013" i="2"/>
  <c r="E8013" i="2"/>
  <c r="D8013" i="2"/>
  <c r="B8013" i="2"/>
  <c r="A8013" i="2"/>
  <c r="N8012" i="2"/>
  <c r="M8012" i="2"/>
  <c r="K8012" i="2"/>
  <c r="J8012" i="2"/>
  <c r="I8012" i="2"/>
  <c r="F8012" i="2"/>
  <c r="E8012" i="2"/>
  <c r="D8012" i="2"/>
  <c r="B8012" i="2"/>
  <c r="A8012" i="2"/>
  <c r="N8011" i="2"/>
  <c r="M8011" i="2"/>
  <c r="K8011" i="2"/>
  <c r="J8011" i="2"/>
  <c r="I8011" i="2"/>
  <c r="F8011" i="2"/>
  <c r="E8011" i="2"/>
  <c r="D8011" i="2"/>
  <c r="B8011" i="2"/>
  <c r="A8011" i="2"/>
  <c r="N8010" i="2"/>
  <c r="M8010" i="2"/>
  <c r="K8010" i="2"/>
  <c r="J8010" i="2"/>
  <c r="I8010" i="2"/>
  <c r="F8010" i="2"/>
  <c r="E8010" i="2"/>
  <c r="D8010" i="2"/>
  <c r="B8010" i="2"/>
  <c r="A8010" i="2"/>
  <c r="N8009" i="2"/>
  <c r="M8009" i="2"/>
  <c r="K8009" i="2"/>
  <c r="J8009" i="2"/>
  <c r="I8009" i="2"/>
  <c r="F8009" i="2"/>
  <c r="E8009" i="2"/>
  <c r="D8009" i="2"/>
  <c r="B8009" i="2"/>
  <c r="A8009" i="2"/>
  <c r="N8008" i="2"/>
  <c r="M8008" i="2"/>
  <c r="K8008" i="2"/>
  <c r="J8008" i="2"/>
  <c r="I8008" i="2"/>
  <c r="F8008" i="2"/>
  <c r="E8008" i="2"/>
  <c r="D8008" i="2"/>
  <c r="B8008" i="2"/>
  <c r="A8008" i="2"/>
  <c r="N8007" i="2"/>
  <c r="M8007" i="2"/>
  <c r="K8007" i="2"/>
  <c r="J8007" i="2"/>
  <c r="I8007" i="2"/>
  <c r="F8007" i="2"/>
  <c r="E8007" i="2"/>
  <c r="D8007" i="2"/>
  <c r="B8007" i="2"/>
  <c r="A8007" i="2"/>
  <c r="N8006" i="2"/>
  <c r="M8006" i="2"/>
  <c r="K8006" i="2"/>
  <c r="J8006" i="2"/>
  <c r="I8006" i="2"/>
  <c r="F8006" i="2"/>
  <c r="E8006" i="2"/>
  <c r="D8006" i="2"/>
  <c r="B8006" i="2"/>
  <c r="A8006" i="2"/>
  <c r="N8005" i="2"/>
  <c r="M8005" i="2"/>
  <c r="K8005" i="2"/>
  <c r="J8005" i="2"/>
  <c r="I8005" i="2"/>
  <c r="F8005" i="2"/>
  <c r="E8005" i="2"/>
  <c r="D8005" i="2"/>
  <c r="B8005" i="2"/>
  <c r="A8005" i="2"/>
  <c r="N8004" i="2"/>
  <c r="M8004" i="2"/>
  <c r="K8004" i="2"/>
  <c r="J8004" i="2"/>
  <c r="I8004" i="2"/>
  <c r="F8004" i="2"/>
  <c r="E8004" i="2"/>
  <c r="D8004" i="2"/>
  <c r="B8004" i="2"/>
  <c r="A8004" i="2"/>
  <c r="N8003" i="2"/>
  <c r="M8003" i="2"/>
  <c r="K8003" i="2"/>
  <c r="J8003" i="2"/>
  <c r="I8003" i="2"/>
  <c r="F8003" i="2"/>
  <c r="E8003" i="2"/>
  <c r="D8003" i="2"/>
  <c r="B8003" i="2"/>
  <c r="A8003" i="2"/>
  <c r="N8002" i="2"/>
  <c r="M8002" i="2"/>
  <c r="K8002" i="2"/>
  <c r="J8002" i="2"/>
  <c r="I8002" i="2"/>
  <c r="F8002" i="2"/>
  <c r="E8002" i="2"/>
  <c r="D8002" i="2"/>
  <c r="B8002" i="2"/>
  <c r="A8002" i="2"/>
  <c r="N8001" i="2"/>
  <c r="M8001" i="2"/>
  <c r="K8001" i="2"/>
  <c r="J8001" i="2"/>
  <c r="I8001" i="2"/>
  <c r="F8001" i="2"/>
  <c r="E8001" i="2"/>
  <c r="D8001" i="2"/>
  <c r="B8001" i="2"/>
  <c r="A8001" i="2"/>
  <c r="N8000" i="2"/>
  <c r="M8000" i="2"/>
  <c r="K8000" i="2"/>
  <c r="J8000" i="2"/>
  <c r="I8000" i="2"/>
  <c r="F8000" i="2"/>
  <c r="E8000" i="2"/>
  <c r="D8000" i="2"/>
  <c r="B8000" i="2"/>
  <c r="A8000" i="2"/>
  <c r="N7999" i="2"/>
  <c r="M7999" i="2"/>
  <c r="K7999" i="2"/>
  <c r="J7999" i="2"/>
  <c r="I7999" i="2"/>
  <c r="F7999" i="2"/>
  <c r="E7999" i="2"/>
  <c r="D7999" i="2"/>
  <c r="B7999" i="2"/>
  <c r="A7999" i="2"/>
  <c r="N7998" i="2"/>
  <c r="M7998" i="2"/>
  <c r="K7998" i="2"/>
  <c r="J7998" i="2"/>
  <c r="I7998" i="2"/>
  <c r="F7998" i="2"/>
  <c r="E7998" i="2"/>
  <c r="D7998" i="2"/>
  <c r="B7998" i="2"/>
  <c r="A7998" i="2"/>
  <c r="N7997" i="2"/>
  <c r="M7997" i="2"/>
  <c r="K7997" i="2"/>
  <c r="J7997" i="2"/>
  <c r="I7997" i="2"/>
  <c r="F7997" i="2"/>
  <c r="E7997" i="2"/>
  <c r="D7997" i="2"/>
  <c r="B7997" i="2"/>
  <c r="A7997" i="2"/>
  <c r="N7996" i="2"/>
  <c r="M7996" i="2"/>
  <c r="K7996" i="2"/>
  <c r="J7996" i="2"/>
  <c r="I7996" i="2"/>
  <c r="F7996" i="2"/>
  <c r="E7996" i="2"/>
  <c r="D7996" i="2"/>
  <c r="B7996" i="2"/>
  <c r="A7996" i="2"/>
  <c r="N7995" i="2"/>
  <c r="M7995" i="2"/>
  <c r="K7995" i="2"/>
  <c r="J7995" i="2"/>
  <c r="I7995" i="2"/>
  <c r="F7995" i="2"/>
  <c r="E7995" i="2"/>
  <c r="D7995" i="2"/>
  <c r="B7995" i="2"/>
  <c r="A7995" i="2"/>
  <c r="N7994" i="2"/>
  <c r="M7994" i="2"/>
  <c r="K7994" i="2"/>
  <c r="J7994" i="2"/>
  <c r="I7994" i="2"/>
  <c r="F7994" i="2"/>
  <c r="E7994" i="2"/>
  <c r="D7994" i="2"/>
  <c r="B7994" i="2"/>
  <c r="A7994" i="2"/>
  <c r="N7993" i="2"/>
  <c r="M7993" i="2"/>
  <c r="K7993" i="2"/>
  <c r="J7993" i="2"/>
  <c r="I7993" i="2"/>
  <c r="F7993" i="2"/>
  <c r="E7993" i="2"/>
  <c r="D7993" i="2"/>
  <c r="B7993" i="2"/>
  <c r="A7993" i="2"/>
  <c r="N7992" i="2"/>
  <c r="M7992" i="2"/>
  <c r="K7992" i="2"/>
  <c r="J7992" i="2"/>
  <c r="I7992" i="2"/>
  <c r="F7992" i="2"/>
  <c r="E7992" i="2"/>
  <c r="D7992" i="2"/>
  <c r="B7992" i="2"/>
  <c r="A7992" i="2"/>
  <c r="N7991" i="2"/>
  <c r="M7991" i="2"/>
  <c r="K7991" i="2"/>
  <c r="J7991" i="2"/>
  <c r="I7991" i="2"/>
  <c r="F7991" i="2"/>
  <c r="E7991" i="2"/>
  <c r="D7991" i="2"/>
  <c r="B7991" i="2"/>
  <c r="A7991" i="2"/>
  <c r="N7990" i="2"/>
  <c r="M7990" i="2"/>
  <c r="K7990" i="2"/>
  <c r="J7990" i="2"/>
  <c r="I7990" i="2"/>
  <c r="F7990" i="2"/>
  <c r="E7990" i="2"/>
  <c r="D7990" i="2"/>
  <c r="B7990" i="2"/>
  <c r="A7990" i="2"/>
  <c r="N7989" i="2"/>
  <c r="M7989" i="2"/>
  <c r="K7989" i="2"/>
  <c r="J7989" i="2"/>
  <c r="I7989" i="2"/>
  <c r="F7989" i="2"/>
  <c r="E7989" i="2"/>
  <c r="D7989" i="2"/>
  <c r="B7989" i="2"/>
  <c r="A7989" i="2"/>
  <c r="N7988" i="2"/>
  <c r="M7988" i="2"/>
  <c r="K7988" i="2"/>
  <c r="J7988" i="2"/>
  <c r="I7988" i="2"/>
  <c r="F7988" i="2"/>
  <c r="E7988" i="2"/>
  <c r="D7988" i="2"/>
  <c r="B7988" i="2"/>
  <c r="A7988" i="2"/>
  <c r="N7987" i="2"/>
  <c r="M7987" i="2"/>
  <c r="K7987" i="2"/>
  <c r="J7987" i="2"/>
  <c r="I7987" i="2"/>
  <c r="F7987" i="2"/>
  <c r="E7987" i="2"/>
  <c r="D7987" i="2"/>
  <c r="B7987" i="2"/>
  <c r="A7987" i="2"/>
  <c r="N7986" i="2"/>
  <c r="M7986" i="2"/>
  <c r="K7986" i="2"/>
  <c r="J7986" i="2"/>
  <c r="I7986" i="2"/>
  <c r="F7986" i="2"/>
  <c r="E7986" i="2"/>
  <c r="D7986" i="2"/>
  <c r="B7986" i="2"/>
  <c r="A7986" i="2"/>
  <c r="N7985" i="2"/>
  <c r="M7985" i="2"/>
  <c r="K7985" i="2"/>
  <c r="J7985" i="2"/>
  <c r="I7985" i="2"/>
  <c r="F7985" i="2"/>
  <c r="E7985" i="2"/>
  <c r="D7985" i="2"/>
  <c r="B7985" i="2"/>
  <c r="A7985" i="2"/>
  <c r="N7984" i="2"/>
  <c r="M7984" i="2"/>
  <c r="K7984" i="2"/>
  <c r="J7984" i="2"/>
  <c r="I7984" i="2"/>
  <c r="F7984" i="2"/>
  <c r="E7984" i="2"/>
  <c r="D7984" i="2"/>
  <c r="B7984" i="2"/>
  <c r="A7984" i="2"/>
  <c r="N7983" i="2"/>
  <c r="M7983" i="2"/>
  <c r="K7983" i="2"/>
  <c r="J7983" i="2"/>
  <c r="I7983" i="2"/>
  <c r="F7983" i="2"/>
  <c r="E7983" i="2"/>
  <c r="D7983" i="2"/>
  <c r="B7983" i="2"/>
  <c r="A7983" i="2"/>
  <c r="N7982" i="2"/>
  <c r="M7982" i="2"/>
  <c r="K7982" i="2"/>
  <c r="J7982" i="2"/>
  <c r="I7982" i="2"/>
  <c r="F7982" i="2"/>
  <c r="E7982" i="2"/>
  <c r="D7982" i="2"/>
  <c r="B7982" i="2"/>
  <c r="A7982" i="2"/>
  <c r="N7981" i="2"/>
  <c r="M7981" i="2"/>
  <c r="K7981" i="2"/>
  <c r="J7981" i="2"/>
  <c r="I7981" i="2"/>
  <c r="F7981" i="2"/>
  <c r="E7981" i="2"/>
  <c r="D7981" i="2"/>
  <c r="B7981" i="2"/>
  <c r="A7981" i="2"/>
  <c r="N7980" i="2"/>
  <c r="M7980" i="2"/>
  <c r="K7980" i="2"/>
  <c r="J7980" i="2"/>
  <c r="I7980" i="2"/>
  <c r="F7980" i="2"/>
  <c r="E7980" i="2"/>
  <c r="D7980" i="2"/>
  <c r="B7980" i="2"/>
  <c r="A7980" i="2"/>
  <c r="N7979" i="2"/>
  <c r="M7979" i="2"/>
  <c r="K7979" i="2"/>
  <c r="J7979" i="2"/>
  <c r="I7979" i="2"/>
  <c r="F7979" i="2"/>
  <c r="E7979" i="2"/>
  <c r="D7979" i="2"/>
  <c r="B7979" i="2"/>
  <c r="A7979" i="2"/>
  <c r="N7978" i="2"/>
  <c r="M7978" i="2"/>
  <c r="K7978" i="2"/>
  <c r="J7978" i="2"/>
  <c r="I7978" i="2"/>
  <c r="F7978" i="2"/>
  <c r="E7978" i="2"/>
  <c r="D7978" i="2"/>
  <c r="B7978" i="2"/>
  <c r="A7978" i="2"/>
  <c r="N7977" i="2"/>
  <c r="M7977" i="2"/>
  <c r="K7977" i="2"/>
  <c r="J7977" i="2"/>
  <c r="I7977" i="2"/>
  <c r="F7977" i="2"/>
  <c r="E7977" i="2"/>
  <c r="D7977" i="2"/>
  <c r="B7977" i="2"/>
  <c r="A7977" i="2"/>
  <c r="N7976" i="2"/>
  <c r="M7976" i="2"/>
  <c r="K7976" i="2"/>
  <c r="J7976" i="2"/>
  <c r="I7976" i="2"/>
  <c r="F7976" i="2"/>
  <c r="E7976" i="2"/>
  <c r="D7976" i="2"/>
  <c r="B7976" i="2"/>
  <c r="A7976" i="2"/>
  <c r="N7975" i="2"/>
  <c r="M7975" i="2"/>
  <c r="K7975" i="2"/>
  <c r="J7975" i="2"/>
  <c r="I7975" i="2"/>
  <c r="F7975" i="2"/>
  <c r="E7975" i="2"/>
  <c r="D7975" i="2"/>
  <c r="B7975" i="2"/>
  <c r="A7975" i="2"/>
  <c r="N7974" i="2"/>
  <c r="M7974" i="2"/>
  <c r="K7974" i="2"/>
  <c r="J7974" i="2"/>
  <c r="I7974" i="2"/>
  <c r="F7974" i="2"/>
  <c r="E7974" i="2"/>
  <c r="D7974" i="2"/>
  <c r="B7974" i="2"/>
  <c r="A7974" i="2"/>
  <c r="N7973" i="2"/>
  <c r="M7973" i="2"/>
  <c r="K7973" i="2"/>
  <c r="J7973" i="2"/>
  <c r="I7973" i="2"/>
  <c r="F7973" i="2"/>
  <c r="E7973" i="2"/>
  <c r="D7973" i="2"/>
  <c r="B7973" i="2"/>
  <c r="A7973" i="2"/>
  <c r="N7972" i="2"/>
  <c r="M7972" i="2"/>
  <c r="K7972" i="2"/>
  <c r="J7972" i="2"/>
  <c r="I7972" i="2"/>
  <c r="F7972" i="2"/>
  <c r="E7972" i="2"/>
  <c r="D7972" i="2"/>
  <c r="B7972" i="2"/>
  <c r="A7972" i="2"/>
  <c r="N7971" i="2"/>
  <c r="M7971" i="2"/>
  <c r="K7971" i="2"/>
  <c r="J7971" i="2"/>
  <c r="I7971" i="2"/>
  <c r="F7971" i="2"/>
  <c r="E7971" i="2"/>
  <c r="D7971" i="2"/>
  <c r="B7971" i="2"/>
  <c r="A7971" i="2"/>
  <c r="N7970" i="2"/>
  <c r="M7970" i="2"/>
  <c r="K7970" i="2"/>
  <c r="J7970" i="2"/>
  <c r="I7970" i="2"/>
  <c r="F7970" i="2"/>
  <c r="E7970" i="2"/>
  <c r="D7970" i="2"/>
  <c r="B7970" i="2"/>
  <c r="A7970" i="2"/>
  <c r="N7969" i="2"/>
  <c r="M7969" i="2"/>
  <c r="K7969" i="2"/>
  <c r="J7969" i="2"/>
  <c r="I7969" i="2"/>
  <c r="F7969" i="2"/>
  <c r="E7969" i="2"/>
  <c r="D7969" i="2"/>
  <c r="B7969" i="2"/>
  <c r="A7969" i="2"/>
  <c r="N7968" i="2"/>
  <c r="M7968" i="2"/>
  <c r="K7968" i="2"/>
  <c r="J7968" i="2"/>
  <c r="I7968" i="2"/>
  <c r="F7968" i="2"/>
  <c r="E7968" i="2"/>
  <c r="D7968" i="2"/>
  <c r="B7968" i="2"/>
  <c r="A7968" i="2"/>
  <c r="N7967" i="2"/>
  <c r="M7967" i="2"/>
  <c r="K7967" i="2"/>
  <c r="J7967" i="2"/>
  <c r="I7967" i="2"/>
  <c r="F7967" i="2"/>
  <c r="E7967" i="2"/>
  <c r="D7967" i="2"/>
  <c r="B7967" i="2"/>
  <c r="A7967" i="2"/>
  <c r="N7966" i="2"/>
  <c r="M7966" i="2"/>
  <c r="K7966" i="2"/>
  <c r="J7966" i="2"/>
  <c r="I7966" i="2"/>
  <c r="F7966" i="2"/>
  <c r="E7966" i="2"/>
  <c r="D7966" i="2"/>
  <c r="B7966" i="2"/>
  <c r="A7966" i="2"/>
  <c r="N7965" i="2"/>
  <c r="M7965" i="2"/>
  <c r="K7965" i="2"/>
  <c r="J7965" i="2"/>
  <c r="I7965" i="2"/>
  <c r="F7965" i="2"/>
  <c r="E7965" i="2"/>
  <c r="D7965" i="2"/>
  <c r="B7965" i="2"/>
  <c r="A7965" i="2"/>
  <c r="N7964" i="2"/>
  <c r="M7964" i="2"/>
  <c r="K7964" i="2"/>
  <c r="J7964" i="2"/>
  <c r="I7964" i="2"/>
  <c r="F7964" i="2"/>
  <c r="E7964" i="2"/>
  <c r="D7964" i="2"/>
  <c r="B7964" i="2"/>
  <c r="A7964" i="2"/>
  <c r="N7963" i="2"/>
  <c r="M7963" i="2"/>
  <c r="K7963" i="2"/>
  <c r="J7963" i="2"/>
  <c r="I7963" i="2"/>
  <c r="F7963" i="2"/>
  <c r="E7963" i="2"/>
  <c r="D7963" i="2"/>
  <c r="B7963" i="2"/>
  <c r="A7963" i="2"/>
  <c r="N7962" i="2"/>
  <c r="M7962" i="2"/>
  <c r="K7962" i="2"/>
  <c r="J7962" i="2"/>
  <c r="I7962" i="2"/>
  <c r="F7962" i="2"/>
  <c r="E7962" i="2"/>
  <c r="D7962" i="2"/>
  <c r="B7962" i="2"/>
  <c r="A7962" i="2"/>
  <c r="N7961" i="2"/>
  <c r="M7961" i="2"/>
  <c r="K7961" i="2"/>
  <c r="J7961" i="2"/>
  <c r="I7961" i="2"/>
  <c r="F7961" i="2"/>
  <c r="E7961" i="2"/>
  <c r="D7961" i="2"/>
  <c r="B7961" i="2"/>
  <c r="A7961" i="2"/>
  <c r="N7960" i="2"/>
  <c r="M7960" i="2"/>
  <c r="K7960" i="2"/>
  <c r="J7960" i="2"/>
  <c r="I7960" i="2"/>
  <c r="F7960" i="2"/>
  <c r="E7960" i="2"/>
  <c r="D7960" i="2"/>
  <c r="B7960" i="2"/>
  <c r="A7960" i="2"/>
  <c r="N7959" i="2"/>
  <c r="M7959" i="2"/>
  <c r="K7959" i="2"/>
  <c r="J7959" i="2"/>
  <c r="I7959" i="2"/>
  <c r="F7959" i="2"/>
  <c r="E7959" i="2"/>
  <c r="D7959" i="2"/>
  <c r="B7959" i="2"/>
  <c r="A7959" i="2"/>
  <c r="N7958" i="2"/>
  <c r="M7958" i="2"/>
  <c r="K7958" i="2"/>
  <c r="J7958" i="2"/>
  <c r="I7958" i="2"/>
  <c r="F7958" i="2"/>
  <c r="E7958" i="2"/>
  <c r="D7958" i="2"/>
  <c r="B7958" i="2"/>
  <c r="A7958" i="2"/>
  <c r="N7957" i="2"/>
  <c r="M7957" i="2"/>
  <c r="K7957" i="2"/>
  <c r="J7957" i="2"/>
  <c r="I7957" i="2"/>
  <c r="F7957" i="2"/>
  <c r="E7957" i="2"/>
  <c r="D7957" i="2"/>
  <c r="B7957" i="2"/>
  <c r="A7957" i="2"/>
  <c r="N7956" i="2"/>
  <c r="M7956" i="2"/>
  <c r="K7956" i="2"/>
  <c r="J7956" i="2"/>
  <c r="I7956" i="2"/>
  <c r="F7956" i="2"/>
  <c r="E7956" i="2"/>
  <c r="D7956" i="2"/>
  <c r="B7956" i="2"/>
  <c r="A7956" i="2"/>
  <c r="N7955" i="2"/>
  <c r="M7955" i="2"/>
  <c r="K7955" i="2"/>
  <c r="J7955" i="2"/>
  <c r="I7955" i="2"/>
  <c r="F7955" i="2"/>
  <c r="E7955" i="2"/>
  <c r="D7955" i="2"/>
  <c r="B7955" i="2"/>
  <c r="A7955" i="2"/>
  <c r="N7954" i="2"/>
  <c r="M7954" i="2"/>
  <c r="K7954" i="2"/>
  <c r="J7954" i="2"/>
  <c r="I7954" i="2"/>
  <c r="F7954" i="2"/>
  <c r="E7954" i="2"/>
  <c r="D7954" i="2"/>
  <c r="B7954" i="2"/>
  <c r="A7954" i="2"/>
  <c r="N7953" i="2"/>
  <c r="M7953" i="2"/>
  <c r="K7953" i="2"/>
  <c r="J7953" i="2"/>
  <c r="I7953" i="2"/>
  <c r="F7953" i="2"/>
  <c r="E7953" i="2"/>
  <c r="D7953" i="2"/>
  <c r="B7953" i="2"/>
  <c r="A7953" i="2"/>
  <c r="N7952" i="2"/>
  <c r="M7952" i="2"/>
  <c r="K7952" i="2"/>
  <c r="J7952" i="2"/>
  <c r="I7952" i="2"/>
  <c r="F7952" i="2"/>
  <c r="E7952" i="2"/>
  <c r="D7952" i="2"/>
  <c r="B7952" i="2"/>
  <c r="A7952" i="2"/>
  <c r="N7951" i="2"/>
  <c r="M7951" i="2"/>
  <c r="K7951" i="2"/>
  <c r="J7951" i="2"/>
  <c r="I7951" i="2"/>
  <c r="F7951" i="2"/>
  <c r="E7951" i="2"/>
  <c r="D7951" i="2"/>
  <c r="B7951" i="2"/>
  <c r="A7951" i="2"/>
  <c r="N7950" i="2"/>
  <c r="M7950" i="2"/>
  <c r="K7950" i="2"/>
  <c r="J7950" i="2"/>
  <c r="I7950" i="2"/>
  <c r="F7950" i="2"/>
  <c r="E7950" i="2"/>
  <c r="D7950" i="2"/>
  <c r="B7950" i="2"/>
  <c r="A7950" i="2"/>
  <c r="N7949" i="2"/>
  <c r="M7949" i="2"/>
  <c r="K7949" i="2"/>
  <c r="J7949" i="2"/>
  <c r="I7949" i="2"/>
  <c r="F7949" i="2"/>
  <c r="E7949" i="2"/>
  <c r="D7949" i="2"/>
  <c r="B7949" i="2"/>
  <c r="A7949" i="2"/>
  <c r="N7948" i="2"/>
  <c r="M7948" i="2"/>
  <c r="K7948" i="2"/>
  <c r="J7948" i="2"/>
  <c r="I7948" i="2"/>
  <c r="F7948" i="2"/>
  <c r="E7948" i="2"/>
  <c r="D7948" i="2"/>
  <c r="B7948" i="2"/>
  <c r="A7948" i="2"/>
  <c r="N7947" i="2"/>
  <c r="M7947" i="2"/>
  <c r="K7947" i="2"/>
  <c r="J7947" i="2"/>
  <c r="I7947" i="2"/>
  <c r="F7947" i="2"/>
  <c r="E7947" i="2"/>
  <c r="D7947" i="2"/>
  <c r="B7947" i="2"/>
  <c r="A7947" i="2"/>
  <c r="N7946" i="2"/>
  <c r="M7946" i="2"/>
  <c r="K7946" i="2"/>
  <c r="J7946" i="2"/>
  <c r="I7946" i="2"/>
  <c r="F7946" i="2"/>
  <c r="E7946" i="2"/>
  <c r="D7946" i="2"/>
  <c r="B7946" i="2"/>
  <c r="A7946" i="2"/>
  <c r="N7945" i="2"/>
  <c r="M7945" i="2"/>
  <c r="K7945" i="2"/>
  <c r="J7945" i="2"/>
  <c r="I7945" i="2"/>
  <c r="F7945" i="2"/>
  <c r="E7945" i="2"/>
  <c r="D7945" i="2"/>
  <c r="B7945" i="2"/>
  <c r="A7945" i="2"/>
  <c r="N7944" i="2"/>
  <c r="M7944" i="2"/>
  <c r="K7944" i="2"/>
  <c r="J7944" i="2"/>
  <c r="I7944" i="2"/>
  <c r="F7944" i="2"/>
  <c r="E7944" i="2"/>
  <c r="D7944" i="2"/>
  <c r="B7944" i="2"/>
  <c r="A7944" i="2"/>
  <c r="N7943" i="2"/>
  <c r="M7943" i="2"/>
  <c r="K7943" i="2"/>
  <c r="J7943" i="2"/>
  <c r="I7943" i="2"/>
  <c r="F7943" i="2"/>
  <c r="E7943" i="2"/>
  <c r="D7943" i="2"/>
  <c r="B7943" i="2"/>
  <c r="A7943" i="2"/>
  <c r="N7942" i="2"/>
  <c r="M7942" i="2"/>
  <c r="K7942" i="2"/>
  <c r="J7942" i="2"/>
  <c r="I7942" i="2"/>
  <c r="F7942" i="2"/>
  <c r="E7942" i="2"/>
  <c r="D7942" i="2"/>
  <c r="B7942" i="2"/>
  <c r="A7942" i="2"/>
  <c r="N7941" i="2"/>
  <c r="M7941" i="2"/>
  <c r="K7941" i="2"/>
  <c r="J7941" i="2"/>
  <c r="I7941" i="2"/>
  <c r="F7941" i="2"/>
  <c r="E7941" i="2"/>
  <c r="D7941" i="2"/>
  <c r="B7941" i="2"/>
  <c r="A7941" i="2"/>
  <c r="N7940" i="2"/>
  <c r="M7940" i="2"/>
  <c r="K7940" i="2"/>
  <c r="J7940" i="2"/>
  <c r="I7940" i="2"/>
  <c r="F7940" i="2"/>
  <c r="E7940" i="2"/>
  <c r="D7940" i="2"/>
  <c r="B7940" i="2"/>
  <c r="A7940" i="2"/>
  <c r="N7939" i="2"/>
  <c r="M7939" i="2"/>
  <c r="K7939" i="2"/>
  <c r="J7939" i="2"/>
  <c r="I7939" i="2"/>
  <c r="F7939" i="2"/>
  <c r="E7939" i="2"/>
  <c r="D7939" i="2"/>
  <c r="B7939" i="2"/>
  <c r="A7939" i="2"/>
  <c r="N7938" i="2"/>
  <c r="M7938" i="2"/>
  <c r="K7938" i="2"/>
  <c r="J7938" i="2"/>
  <c r="I7938" i="2"/>
  <c r="F7938" i="2"/>
  <c r="E7938" i="2"/>
  <c r="D7938" i="2"/>
  <c r="B7938" i="2"/>
  <c r="A7938" i="2"/>
  <c r="N7937" i="2"/>
  <c r="M7937" i="2"/>
  <c r="K7937" i="2"/>
  <c r="J7937" i="2"/>
  <c r="I7937" i="2"/>
  <c r="F7937" i="2"/>
  <c r="E7937" i="2"/>
  <c r="D7937" i="2"/>
  <c r="B7937" i="2"/>
  <c r="A7937" i="2"/>
  <c r="N7936" i="2"/>
  <c r="M7936" i="2"/>
  <c r="K7936" i="2"/>
  <c r="J7936" i="2"/>
  <c r="I7936" i="2"/>
  <c r="F7936" i="2"/>
  <c r="E7936" i="2"/>
  <c r="D7936" i="2"/>
  <c r="B7936" i="2"/>
  <c r="A7936" i="2"/>
  <c r="N7935" i="2"/>
  <c r="M7935" i="2"/>
  <c r="K7935" i="2"/>
  <c r="J7935" i="2"/>
  <c r="I7935" i="2"/>
  <c r="F7935" i="2"/>
  <c r="E7935" i="2"/>
  <c r="D7935" i="2"/>
  <c r="B7935" i="2"/>
  <c r="A7935" i="2"/>
  <c r="N7934" i="2"/>
  <c r="M7934" i="2"/>
  <c r="K7934" i="2"/>
  <c r="J7934" i="2"/>
  <c r="I7934" i="2"/>
  <c r="F7934" i="2"/>
  <c r="E7934" i="2"/>
  <c r="D7934" i="2"/>
  <c r="B7934" i="2"/>
  <c r="A7934" i="2"/>
  <c r="N7933" i="2"/>
  <c r="M7933" i="2"/>
  <c r="K7933" i="2"/>
  <c r="J7933" i="2"/>
  <c r="I7933" i="2"/>
  <c r="F7933" i="2"/>
  <c r="E7933" i="2"/>
  <c r="D7933" i="2"/>
  <c r="B7933" i="2"/>
  <c r="A7933" i="2"/>
  <c r="N7932" i="2"/>
  <c r="M7932" i="2"/>
  <c r="K7932" i="2"/>
  <c r="J7932" i="2"/>
  <c r="I7932" i="2"/>
  <c r="F7932" i="2"/>
  <c r="E7932" i="2"/>
  <c r="D7932" i="2"/>
  <c r="B7932" i="2"/>
  <c r="A7932" i="2"/>
  <c r="N7931" i="2"/>
  <c r="M7931" i="2"/>
  <c r="K7931" i="2"/>
  <c r="J7931" i="2"/>
  <c r="I7931" i="2"/>
  <c r="F7931" i="2"/>
  <c r="E7931" i="2"/>
  <c r="D7931" i="2"/>
  <c r="B7931" i="2"/>
  <c r="A7931" i="2"/>
  <c r="N7930" i="2"/>
  <c r="M7930" i="2"/>
  <c r="K7930" i="2"/>
  <c r="J7930" i="2"/>
  <c r="I7930" i="2"/>
  <c r="F7930" i="2"/>
  <c r="E7930" i="2"/>
  <c r="D7930" i="2"/>
  <c r="B7930" i="2"/>
  <c r="A7930" i="2"/>
  <c r="N7929" i="2"/>
  <c r="M7929" i="2"/>
  <c r="K7929" i="2"/>
  <c r="J7929" i="2"/>
  <c r="I7929" i="2"/>
  <c r="F7929" i="2"/>
  <c r="E7929" i="2"/>
  <c r="D7929" i="2"/>
  <c r="B7929" i="2"/>
  <c r="A7929" i="2"/>
  <c r="N7928" i="2"/>
  <c r="M7928" i="2"/>
  <c r="K7928" i="2"/>
  <c r="J7928" i="2"/>
  <c r="I7928" i="2"/>
  <c r="F7928" i="2"/>
  <c r="E7928" i="2"/>
  <c r="D7928" i="2"/>
  <c r="B7928" i="2"/>
  <c r="A7928" i="2"/>
  <c r="N7927" i="2"/>
  <c r="M7927" i="2"/>
  <c r="K7927" i="2"/>
  <c r="J7927" i="2"/>
  <c r="I7927" i="2"/>
  <c r="F7927" i="2"/>
  <c r="E7927" i="2"/>
  <c r="D7927" i="2"/>
  <c r="B7927" i="2"/>
  <c r="A7927" i="2"/>
  <c r="N7926" i="2"/>
  <c r="M7926" i="2"/>
  <c r="K7926" i="2"/>
  <c r="J7926" i="2"/>
  <c r="I7926" i="2"/>
  <c r="F7926" i="2"/>
  <c r="E7926" i="2"/>
  <c r="D7926" i="2"/>
  <c r="B7926" i="2"/>
  <c r="A7926" i="2"/>
  <c r="N7925" i="2"/>
  <c r="M7925" i="2"/>
  <c r="K7925" i="2"/>
  <c r="J7925" i="2"/>
  <c r="I7925" i="2"/>
  <c r="F7925" i="2"/>
  <c r="E7925" i="2"/>
  <c r="D7925" i="2"/>
  <c r="B7925" i="2"/>
  <c r="A7925" i="2"/>
  <c r="N7924" i="2"/>
  <c r="M7924" i="2"/>
  <c r="K7924" i="2"/>
  <c r="J7924" i="2"/>
  <c r="I7924" i="2"/>
  <c r="F7924" i="2"/>
  <c r="E7924" i="2"/>
  <c r="D7924" i="2"/>
  <c r="B7924" i="2"/>
  <c r="A7924" i="2"/>
  <c r="N7923" i="2"/>
  <c r="M7923" i="2"/>
  <c r="K7923" i="2"/>
  <c r="J7923" i="2"/>
  <c r="I7923" i="2"/>
  <c r="F7923" i="2"/>
  <c r="E7923" i="2"/>
  <c r="D7923" i="2"/>
  <c r="B7923" i="2"/>
  <c r="A7923" i="2"/>
  <c r="N7922" i="2"/>
  <c r="M7922" i="2"/>
  <c r="K7922" i="2"/>
  <c r="J7922" i="2"/>
  <c r="I7922" i="2"/>
  <c r="F7922" i="2"/>
  <c r="E7922" i="2"/>
  <c r="D7922" i="2"/>
  <c r="B7922" i="2"/>
  <c r="A7922" i="2"/>
  <c r="N7921" i="2"/>
  <c r="M7921" i="2"/>
  <c r="K7921" i="2"/>
  <c r="J7921" i="2"/>
  <c r="I7921" i="2"/>
  <c r="F7921" i="2"/>
  <c r="E7921" i="2"/>
  <c r="D7921" i="2"/>
  <c r="B7921" i="2"/>
  <c r="A7921" i="2"/>
  <c r="N7920" i="2"/>
  <c r="M7920" i="2"/>
  <c r="K7920" i="2"/>
  <c r="J7920" i="2"/>
  <c r="I7920" i="2"/>
  <c r="F7920" i="2"/>
  <c r="E7920" i="2"/>
  <c r="D7920" i="2"/>
  <c r="B7920" i="2"/>
  <c r="A7920" i="2"/>
  <c r="N7919" i="2"/>
  <c r="M7919" i="2"/>
  <c r="K7919" i="2"/>
  <c r="J7919" i="2"/>
  <c r="I7919" i="2"/>
  <c r="F7919" i="2"/>
  <c r="E7919" i="2"/>
  <c r="D7919" i="2"/>
  <c r="B7919" i="2"/>
  <c r="A7919" i="2"/>
  <c r="N7918" i="2"/>
  <c r="M7918" i="2"/>
  <c r="K7918" i="2"/>
  <c r="J7918" i="2"/>
  <c r="I7918" i="2"/>
  <c r="F7918" i="2"/>
  <c r="E7918" i="2"/>
  <c r="D7918" i="2"/>
  <c r="B7918" i="2"/>
  <c r="A7918" i="2"/>
  <c r="N7917" i="2"/>
  <c r="M7917" i="2"/>
  <c r="K7917" i="2"/>
  <c r="J7917" i="2"/>
  <c r="I7917" i="2"/>
  <c r="F7917" i="2"/>
  <c r="E7917" i="2"/>
  <c r="D7917" i="2"/>
  <c r="B7917" i="2"/>
  <c r="A7917" i="2"/>
  <c r="N7916" i="2"/>
  <c r="M7916" i="2"/>
  <c r="K7916" i="2"/>
  <c r="J7916" i="2"/>
  <c r="I7916" i="2"/>
  <c r="F7916" i="2"/>
  <c r="E7916" i="2"/>
  <c r="D7916" i="2"/>
  <c r="B7916" i="2"/>
  <c r="A7916" i="2"/>
  <c r="N7915" i="2"/>
  <c r="M7915" i="2"/>
  <c r="K7915" i="2"/>
  <c r="J7915" i="2"/>
  <c r="I7915" i="2"/>
  <c r="F7915" i="2"/>
  <c r="E7915" i="2"/>
  <c r="D7915" i="2"/>
  <c r="B7915" i="2"/>
  <c r="A7915" i="2"/>
  <c r="N7914" i="2"/>
  <c r="M7914" i="2"/>
  <c r="K7914" i="2"/>
  <c r="J7914" i="2"/>
  <c r="I7914" i="2"/>
  <c r="F7914" i="2"/>
  <c r="E7914" i="2"/>
  <c r="D7914" i="2"/>
  <c r="B7914" i="2"/>
  <c r="A7914" i="2"/>
  <c r="N7913" i="2"/>
  <c r="M7913" i="2"/>
  <c r="K7913" i="2"/>
  <c r="J7913" i="2"/>
  <c r="I7913" i="2"/>
  <c r="F7913" i="2"/>
  <c r="E7913" i="2"/>
  <c r="D7913" i="2"/>
  <c r="B7913" i="2"/>
  <c r="A7913" i="2"/>
  <c r="N7912" i="2"/>
  <c r="M7912" i="2"/>
  <c r="K7912" i="2"/>
  <c r="J7912" i="2"/>
  <c r="I7912" i="2"/>
  <c r="F7912" i="2"/>
  <c r="E7912" i="2"/>
  <c r="D7912" i="2"/>
  <c r="B7912" i="2"/>
  <c r="A7912" i="2"/>
  <c r="N7911" i="2"/>
  <c r="M7911" i="2"/>
  <c r="K7911" i="2"/>
  <c r="J7911" i="2"/>
  <c r="I7911" i="2"/>
  <c r="F7911" i="2"/>
  <c r="E7911" i="2"/>
  <c r="D7911" i="2"/>
  <c r="B7911" i="2"/>
  <c r="A7911" i="2"/>
  <c r="N7910" i="2"/>
  <c r="M7910" i="2"/>
  <c r="K7910" i="2"/>
  <c r="J7910" i="2"/>
  <c r="I7910" i="2"/>
  <c r="F7910" i="2"/>
  <c r="E7910" i="2"/>
  <c r="D7910" i="2"/>
  <c r="B7910" i="2"/>
  <c r="A7910" i="2"/>
  <c r="N7909" i="2"/>
  <c r="M7909" i="2"/>
  <c r="K7909" i="2"/>
  <c r="J7909" i="2"/>
  <c r="I7909" i="2"/>
  <c r="F7909" i="2"/>
  <c r="E7909" i="2"/>
  <c r="D7909" i="2"/>
  <c r="B7909" i="2"/>
  <c r="A7909" i="2"/>
  <c r="N7908" i="2"/>
  <c r="M7908" i="2"/>
  <c r="K7908" i="2"/>
  <c r="J7908" i="2"/>
  <c r="I7908" i="2"/>
  <c r="F7908" i="2"/>
  <c r="E7908" i="2"/>
  <c r="D7908" i="2"/>
  <c r="B7908" i="2"/>
  <c r="A7908" i="2"/>
  <c r="N7907" i="2"/>
  <c r="M7907" i="2"/>
  <c r="K7907" i="2"/>
  <c r="J7907" i="2"/>
  <c r="I7907" i="2"/>
  <c r="F7907" i="2"/>
  <c r="E7907" i="2"/>
  <c r="D7907" i="2"/>
  <c r="B7907" i="2"/>
  <c r="A7907" i="2"/>
  <c r="N7906" i="2"/>
  <c r="M7906" i="2"/>
  <c r="K7906" i="2"/>
  <c r="J7906" i="2"/>
  <c r="I7906" i="2"/>
  <c r="F7906" i="2"/>
  <c r="E7906" i="2"/>
  <c r="D7906" i="2"/>
  <c r="B7906" i="2"/>
  <c r="A7906" i="2"/>
  <c r="N7905" i="2"/>
  <c r="M7905" i="2"/>
  <c r="K7905" i="2"/>
  <c r="J7905" i="2"/>
  <c r="I7905" i="2"/>
  <c r="F7905" i="2"/>
  <c r="E7905" i="2"/>
  <c r="D7905" i="2"/>
  <c r="B7905" i="2"/>
  <c r="A7905" i="2"/>
  <c r="N7904" i="2"/>
  <c r="M7904" i="2"/>
  <c r="K7904" i="2"/>
  <c r="J7904" i="2"/>
  <c r="I7904" i="2"/>
  <c r="F7904" i="2"/>
  <c r="E7904" i="2"/>
  <c r="D7904" i="2"/>
  <c r="B7904" i="2"/>
  <c r="A7904" i="2"/>
  <c r="N7903" i="2"/>
  <c r="M7903" i="2"/>
  <c r="K7903" i="2"/>
  <c r="J7903" i="2"/>
  <c r="I7903" i="2"/>
  <c r="F7903" i="2"/>
  <c r="E7903" i="2"/>
  <c r="D7903" i="2"/>
  <c r="B7903" i="2"/>
  <c r="A7903" i="2"/>
  <c r="N7902" i="2"/>
  <c r="M7902" i="2"/>
  <c r="K7902" i="2"/>
  <c r="J7902" i="2"/>
  <c r="I7902" i="2"/>
  <c r="F7902" i="2"/>
  <c r="E7902" i="2"/>
  <c r="D7902" i="2"/>
  <c r="B7902" i="2"/>
  <c r="A7902" i="2"/>
  <c r="N7901" i="2"/>
  <c r="M7901" i="2"/>
  <c r="K7901" i="2"/>
  <c r="J7901" i="2"/>
  <c r="I7901" i="2"/>
  <c r="F7901" i="2"/>
  <c r="E7901" i="2"/>
  <c r="D7901" i="2"/>
  <c r="B7901" i="2"/>
  <c r="A7901" i="2"/>
  <c r="N7900" i="2"/>
  <c r="M7900" i="2"/>
  <c r="K7900" i="2"/>
  <c r="J7900" i="2"/>
  <c r="I7900" i="2"/>
  <c r="F7900" i="2"/>
  <c r="E7900" i="2"/>
  <c r="D7900" i="2"/>
  <c r="B7900" i="2"/>
  <c r="A7900" i="2"/>
  <c r="N7899" i="2"/>
  <c r="M7899" i="2"/>
  <c r="K7899" i="2"/>
  <c r="J7899" i="2"/>
  <c r="I7899" i="2"/>
  <c r="F7899" i="2"/>
  <c r="E7899" i="2"/>
  <c r="D7899" i="2"/>
  <c r="B7899" i="2"/>
  <c r="A7899" i="2"/>
  <c r="N7898" i="2"/>
  <c r="M7898" i="2"/>
  <c r="K7898" i="2"/>
  <c r="J7898" i="2"/>
  <c r="I7898" i="2"/>
  <c r="F7898" i="2"/>
  <c r="E7898" i="2"/>
  <c r="D7898" i="2"/>
  <c r="B7898" i="2"/>
  <c r="A7898" i="2"/>
  <c r="N7897" i="2"/>
  <c r="M7897" i="2"/>
  <c r="K7897" i="2"/>
  <c r="J7897" i="2"/>
  <c r="I7897" i="2"/>
  <c r="F7897" i="2"/>
  <c r="E7897" i="2"/>
  <c r="D7897" i="2"/>
  <c r="B7897" i="2"/>
  <c r="A7897" i="2"/>
  <c r="N7896" i="2"/>
  <c r="M7896" i="2"/>
  <c r="K7896" i="2"/>
  <c r="J7896" i="2"/>
  <c r="I7896" i="2"/>
  <c r="F7896" i="2"/>
  <c r="E7896" i="2"/>
  <c r="D7896" i="2"/>
  <c r="B7896" i="2"/>
  <c r="A7896" i="2"/>
  <c r="N7895" i="2"/>
  <c r="M7895" i="2"/>
  <c r="K7895" i="2"/>
  <c r="J7895" i="2"/>
  <c r="I7895" i="2"/>
  <c r="F7895" i="2"/>
  <c r="E7895" i="2"/>
  <c r="D7895" i="2"/>
  <c r="B7895" i="2"/>
  <c r="A7895" i="2"/>
  <c r="N7894" i="2"/>
  <c r="M7894" i="2"/>
  <c r="K7894" i="2"/>
  <c r="J7894" i="2"/>
  <c r="I7894" i="2"/>
  <c r="F7894" i="2"/>
  <c r="E7894" i="2"/>
  <c r="D7894" i="2"/>
  <c r="B7894" i="2"/>
  <c r="A7894" i="2"/>
  <c r="N7893" i="2"/>
  <c r="M7893" i="2"/>
  <c r="K7893" i="2"/>
  <c r="J7893" i="2"/>
  <c r="I7893" i="2"/>
  <c r="F7893" i="2"/>
  <c r="E7893" i="2"/>
  <c r="D7893" i="2"/>
  <c r="B7893" i="2"/>
  <c r="A7893" i="2"/>
  <c r="N7892" i="2"/>
  <c r="M7892" i="2"/>
  <c r="K7892" i="2"/>
  <c r="J7892" i="2"/>
  <c r="I7892" i="2"/>
  <c r="F7892" i="2"/>
  <c r="E7892" i="2"/>
  <c r="D7892" i="2"/>
  <c r="B7892" i="2"/>
  <c r="A7892" i="2"/>
  <c r="N7891" i="2"/>
  <c r="M7891" i="2"/>
  <c r="K7891" i="2"/>
  <c r="J7891" i="2"/>
  <c r="I7891" i="2"/>
  <c r="F7891" i="2"/>
  <c r="E7891" i="2"/>
  <c r="D7891" i="2"/>
  <c r="B7891" i="2"/>
  <c r="A7891" i="2"/>
  <c r="N7890" i="2"/>
  <c r="M7890" i="2"/>
  <c r="K7890" i="2"/>
  <c r="J7890" i="2"/>
  <c r="I7890" i="2"/>
  <c r="F7890" i="2"/>
  <c r="E7890" i="2"/>
  <c r="D7890" i="2"/>
  <c r="B7890" i="2"/>
  <c r="A7890" i="2"/>
  <c r="N7889" i="2"/>
  <c r="M7889" i="2"/>
  <c r="K7889" i="2"/>
  <c r="J7889" i="2"/>
  <c r="I7889" i="2"/>
  <c r="F7889" i="2"/>
  <c r="E7889" i="2"/>
  <c r="D7889" i="2"/>
  <c r="B7889" i="2"/>
  <c r="A7889" i="2"/>
  <c r="N7888" i="2"/>
  <c r="M7888" i="2"/>
  <c r="K7888" i="2"/>
  <c r="J7888" i="2"/>
  <c r="I7888" i="2"/>
  <c r="F7888" i="2"/>
  <c r="E7888" i="2"/>
  <c r="D7888" i="2"/>
  <c r="B7888" i="2"/>
  <c r="A7888" i="2"/>
  <c r="N7887" i="2"/>
  <c r="M7887" i="2"/>
  <c r="K7887" i="2"/>
  <c r="J7887" i="2"/>
  <c r="I7887" i="2"/>
  <c r="F7887" i="2"/>
  <c r="E7887" i="2"/>
  <c r="D7887" i="2"/>
  <c r="B7887" i="2"/>
  <c r="A7887" i="2"/>
  <c r="N7886" i="2"/>
  <c r="M7886" i="2"/>
  <c r="K7886" i="2"/>
  <c r="J7886" i="2"/>
  <c r="I7886" i="2"/>
  <c r="F7886" i="2"/>
  <c r="E7886" i="2"/>
  <c r="D7886" i="2"/>
  <c r="B7886" i="2"/>
  <c r="A7886" i="2"/>
  <c r="N7885" i="2"/>
  <c r="M7885" i="2"/>
  <c r="K7885" i="2"/>
  <c r="J7885" i="2"/>
  <c r="I7885" i="2"/>
  <c r="F7885" i="2"/>
  <c r="E7885" i="2"/>
  <c r="D7885" i="2"/>
  <c r="B7885" i="2"/>
  <c r="A7885" i="2"/>
  <c r="N7884" i="2"/>
  <c r="M7884" i="2"/>
  <c r="K7884" i="2"/>
  <c r="J7884" i="2"/>
  <c r="I7884" i="2"/>
  <c r="F7884" i="2"/>
  <c r="E7884" i="2"/>
  <c r="D7884" i="2"/>
  <c r="B7884" i="2"/>
  <c r="A7884" i="2"/>
  <c r="N7883" i="2"/>
  <c r="M7883" i="2"/>
  <c r="K7883" i="2"/>
  <c r="J7883" i="2"/>
  <c r="I7883" i="2"/>
  <c r="F7883" i="2"/>
  <c r="E7883" i="2"/>
  <c r="D7883" i="2"/>
  <c r="B7883" i="2"/>
  <c r="A7883" i="2"/>
  <c r="N7882" i="2"/>
  <c r="M7882" i="2"/>
  <c r="K7882" i="2"/>
  <c r="J7882" i="2"/>
  <c r="I7882" i="2"/>
  <c r="F7882" i="2"/>
  <c r="E7882" i="2"/>
  <c r="D7882" i="2"/>
  <c r="B7882" i="2"/>
  <c r="A7882" i="2"/>
  <c r="N7881" i="2"/>
  <c r="M7881" i="2"/>
  <c r="K7881" i="2"/>
  <c r="J7881" i="2"/>
  <c r="I7881" i="2"/>
  <c r="F7881" i="2"/>
  <c r="E7881" i="2"/>
  <c r="D7881" i="2"/>
  <c r="B7881" i="2"/>
  <c r="A7881" i="2"/>
  <c r="N7880" i="2"/>
  <c r="M7880" i="2"/>
  <c r="K7880" i="2"/>
  <c r="J7880" i="2"/>
  <c r="I7880" i="2"/>
  <c r="F7880" i="2"/>
  <c r="E7880" i="2"/>
  <c r="D7880" i="2"/>
  <c r="B7880" i="2"/>
  <c r="A7880" i="2"/>
  <c r="N7879" i="2"/>
  <c r="M7879" i="2"/>
  <c r="K7879" i="2"/>
  <c r="J7879" i="2"/>
  <c r="I7879" i="2"/>
  <c r="F7879" i="2"/>
  <c r="E7879" i="2"/>
  <c r="D7879" i="2"/>
  <c r="B7879" i="2"/>
  <c r="A7879" i="2"/>
  <c r="N7878" i="2"/>
  <c r="M7878" i="2"/>
  <c r="K7878" i="2"/>
  <c r="J7878" i="2"/>
  <c r="I7878" i="2"/>
  <c r="F7878" i="2"/>
  <c r="E7878" i="2"/>
  <c r="D7878" i="2"/>
  <c r="B7878" i="2"/>
  <c r="A7878" i="2"/>
  <c r="N7877" i="2"/>
  <c r="M7877" i="2"/>
  <c r="K7877" i="2"/>
  <c r="J7877" i="2"/>
  <c r="I7877" i="2"/>
  <c r="F7877" i="2"/>
  <c r="E7877" i="2"/>
  <c r="D7877" i="2"/>
  <c r="B7877" i="2"/>
  <c r="A7877" i="2"/>
  <c r="N7876" i="2"/>
  <c r="M7876" i="2"/>
  <c r="K7876" i="2"/>
  <c r="J7876" i="2"/>
  <c r="I7876" i="2"/>
  <c r="F7876" i="2"/>
  <c r="E7876" i="2"/>
  <c r="D7876" i="2"/>
  <c r="B7876" i="2"/>
  <c r="A7876" i="2"/>
  <c r="N7875" i="2"/>
  <c r="M7875" i="2"/>
  <c r="K7875" i="2"/>
  <c r="J7875" i="2"/>
  <c r="I7875" i="2"/>
  <c r="F7875" i="2"/>
  <c r="E7875" i="2"/>
  <c r="D7875" i="2"/>
  <c r="B7875" i="2"/>
  <c r="A7875" i="2"/>
  <c r="N7874" i="2"/>
  <c r="M7874" i="2"/>
  <c r="K7874" i="2"/>
  <c r="J7874" i="2"/>
  <c r="I7874" i="2"/>
  <c r="F7874" i="2"/>
  <c r="E7874" i="2"/>
  <c r="D7874" i="2"/>
  <c r="B7874" i="2"/>
  <c r="A7874" i="2"/>
  <c r="N7873" i="2"/>
  <c r="M7873" i="2"/>
  <c r="K7873" i="2"/>
  <c r="J7873" i="2"/>
  <c r="I7873" i="2"/>
  <c r="F7873" i="2"/>
  <c r="E7873" i="2"/>
  <c r="D7873" i="2"/>
  <c r="B7873" i="2"/>
  <c r="A7873" i="2"/>
  <c r="N7872" i="2"/>
  <c r="M7872" i="2"/>
  <c r="K7872" i="2"/>
  <c r="J7872" i="2"/>
  <c r="I7872" i="2"/>
  <c r="F7872" i="2"/>
  <c r="E7872" i="2"/>
  <c r="D7872" i="2"/>
  <c r="B7872" i="2"/>
  <c r="A7872" i="2"/>
  <c r="N7871" i="2"/>
  <c r="M7871" i="2"/>
  <c r="K7871" i="2"/>
  <c r="J7871" i="2"/>
  <c r="I7871" i="2"/>
  <c r="F7871" i="2"/>
  <c r="E7871" i="2"/>
  <c r="D7871" i="2"/>
  <c r="B7871" i="2"/>
  <c r="A7871" i="2"/>
  <c r="N7870" i="2"/>
  <c r="M7870" i="2"/>
  <c r="K7870" i="2"/>
  <c r="J7870" i="2"/>
  <c r="I7870" i="2"/>
  <c r="F7870" i="2"/>
  <c r="E7870" i="2"/>
  <c r="D7870" i="2"/>
  <c r="B7870" i="2"/>
  <c r="A7870" i="2"/>
  <c r="N7869" i="2"/>
  <c r="M7869" i="2"/>
  <c r="K7869" i="2"/>
  <c r="J7869" i="2"/>
  <c r="I7869" i="2"/>
  <c r="F7869" i="2"/>
  <c r="E7869" i="2"/>
  <c r="D7869" i="2"/>
  <c r="B7869" i="2"/>
  <c r="A7869" i="2"/>
  <c r="N7868" i="2"/>
  <c r="M7868" i="2"/>
  <c r="K7868" i="2"/>
  <c r="J7868" i="2"/>
  <c r="I7868" i="2"/>
  <c r="F7868" i="2"/>
  <c r="E7868" i="2"/>
  <c r="D7868" i="2"/>
  <c r="B7868" i="2"/>
  <c r="A7868" i="2"/>
  <c r="N7867" i="2"/>
  <c r="M7867" i="2"/>
  <c r="K7867" i="2"/>
  <c r="J7867" i="2"/>
  <c r="I7867" i="2"/>
  <c r="F7867" i="2"/>
  <c r="E7867" i="2"/>
  <c r="D7867" i="2"/>
  <c r="B7867" i="2"/>
  <c r="A7867" i="2"/>
  <c r="N7866" i="2"/>
  <c r="M7866" i="2"/>
  <c r="K7866" i="2"/>
  <c r="J7866" i="2"/>
  <c r="I7866" i="2"/>
  <c r="F7866" i="2"/>
  <c r="E7866" i="2"/>
  <c r="D7866" i="2"/>
  <c r="B7866" i="2"/>
  <c r="A7866" i="2"/>
  <c r="N7865" i="2"/>
  <c r="M7865" i="2"/>
  <c r="K7865" i="2"/>
  <c r="J7865" i="2"/>
  <c r="I7865" i="2"/>
  <c r="F7865" i="2"/>
  <c r="E7865" i="2"/>
  <c r="D7865" i="2"/>
  <c r="B7865" i="2"/>
  <c r="A7865" i="2"/>
  <c r="N7864" i="2"/>
  <c r="M7864" i="2"/>
  <c r="K7864" i="2"/>
  <c r="J7864" i="2"/>
  <c r="I7864" i="2"/>
  <c r="F7864" i="2"/>
  <c r="E7864" i="2"/>
  <c r="D7864" i="2"/>
  <c r="B7864" i="2"/>
  <c r="A7864" i="2"/>
  <c r="N7863" i="2"/>
  <c r="M7863" i="2"/>
  <c r="K7863" i="2"/>
  <c r="J7863" i="2"/>
  <c r="I7863" i="2"/>
  <c r="F7863" i="2"/>
  <c r="E7863" i="2"/>
  <c r="D7863" i="2"/>
  <c r="B7863" i="2"/>
  <c r="A7863" i="2"/>
  <c r="N7862" i="2"/>
  <c r="M7862" i="2"/>
  <c r="K7862" i="2"/>
  <c r="J7862" i="2"/>
  <c r="I7862" i="2"/>
  <c r="F7862" i="2"/>
  <c r="E7862" i="2"/>
  <c r="D7862" i="2"/>
  <c r="B7862" i="2"/>
  <c r="A7862" i="2"/>
  <c r="N7861" i="2"/>
  <c r="M7861" i="2"/>
  <c r="K7861" i="2"/>
  <c r="J7861" i="2"/>
  <c r="I7861" i="2"/>
  <c r="F7861" i="2"/>
  <c r="E7861" i="2"/>
  <c r="D7861" i="2"/>
  <c r="B7861" i="2"/>
  <c r="A7861" i="2"/>
  <c r="N7860" i="2"/>
  <c r="M7860" i="2"/>
  <c r="K7860" i="2"/>
  <c r="J7860" i="2"/>
  <c r="I7860" i="2"/>
  <c r="F7860" i="2"/>
  <c r="E7860" i="2"/>
  <c r="D7860" i="2"/>
  <c r="B7860" i="2"/>
  <c r="A7860" i="2"/>
  <c r="N7859" i="2"/>
  <c r="M7859" i="2"/>
  <c r="K7859" i="2"/>
  <c r="J7859" i="2"/>
  <c r="I7859" i="2"/>
  <c r="F7859" i="2"/>
  <c r="E7859" i="2"/>
  <c r="D7859" i="2"/>
  <c r="B7859" i="2"/>
  <c r="A7859" i="2"/>
  <c r="N7858" i="2"/>
  <c r="M7858" i="2"/>
  <c r="K7858" i="2"/>
  <c r="J7858" i="2"/>
  <c r="I7858" i="2"/>
  <c r="F7858" i="2"/>
  <c r="E7858" i="2"/>
  <c r="D7858" i="2"/>
  <c r="B7858" i="2"/>
  <c r="A7858" i="2"/>
  <c r="N7857" i="2"/>
  <c r="M7857" i="2"/>
  <c r="K7857" i="2"/>
  <c r="J7857" i="2"/>
  <c r="I7857" i="2"/>
  <c r="F7857" i="2"/>
  <c r="E7857" i="2"/>
  <c r="D7857" i="2"/>
  <c r="B7857" i="2"/>
  <c r="A7857" i="2"/>
  <c r="N7856" i="2"/>
  <c r="M7856" i="2"/>
  <c r="K7856" i="2"/>
  <c r="J7856" i="2"/>
  <c r="I7856" i="2"/>
  <c r="F7856" i="2"/>
  <c r="E7856" i="2"/>
  <c r="D7856" i="2"/>
  <c r="B7856" i="2"/>
  <c r="A7856" i="2"/>
  <c r="N7855" i="2"/>
  <c r="M7855" i="2"/>
  <c r="K7855" i="2"/>
  <c r="J7855" i="2"/>
  <c r="I7855" i="2"/>
  <c r="F7855" i="2"/>
  <c r="E7855" i="2"/>
  <c r="D7855" i="2"/>
  <c r="B7855" i="2"/>
  <c r="A7855" i="2"/>
  <c r="N7854" i="2"/>
  <c r="M7854" i="2"/>
  <c r="K7854" i="2"/>
  <c r="J7854" i="2"/>
  <c r="I7854" i="2"/>
  <c r="F7854" i="2"/>
  <c r="E7854" i="2"/>
  <c r="D7854" i="2"/>
  <c r="B7854" i="2"/>
  <c r="A7854" i="2"/>
  <c r="N7853" i="2"/>
  <c r="M7853" i="2"/>
  <c r="K7853" i="2"/>
  <c r="J7853" i="2"/>
  <c r="I7853" i="2"/>
  <c r="F7853" i="2"/>
  <c r="E7853" i="2"/>
  <c r="D7853" i="2"/>
  <c r="B7853" i="2"/>
  <c r="A7853" i="2"/>
  <c r="N7852" i="2"/>
  <c r="M7852" i="2"/>
  <c r="K7852" i="2"/>
  <c r="J7852" i="2"/>
  <c r="I7852" i="2"/>
  <c r="F7852" i="2"/>
  <c r="E7852" i="2"/>
  <c r="D7852" i="2"/>
  <c r="B7852" i="2"/>
  <c r="A7852" i="2"/>
  <c r="N7851" i="2"/>
  <c r="M7851" i="2"/>
  <c r="K7851" i="2"/>
  <c r="J7851" i="2"/>
  <c r="I7851" i="2"/>
  <c r="F7851" i="2"/>
  <c r="E7851" i="2"/>
  <c r="D7851" i="2"/>
  <c r="B7851" i="2"/>
  <c r="A7851" i="2"/>
  <c r="N7850" i="2"/>
  <c r="M7850" i="2"/>
  <c r="K7850" i="2"/>
  <c r="J7850" i="2"/>
  <c r="I7850" i="2"/>
  <c r="F7850" i="2"/>
  <c r="E7850" i="2"/>
  <c r="D7850" i="2"/>
  <c r="B7850" i="2"/>
  <c r="A7850" i="2"/>
  <c r="N7849" i="2"/>
  <c r="M7849" i="2"/>
  <c r="K7849" i="2"/>
  <c r="J7849" i="2"/>
  <c r="I7849" i="2"/>
  <c r="F7849" i="2"/>
  <c r="E7849" i="2"/>
  <c r="D7849" i="2"/>
  <c r="B7849" i="2"/>
  <c r="A7849" i="2"/>
  <c r="N7848" i="2"/>
  <c r="M7848" i="2"/>
  <c r="K7848" i="2"/>
  <c r="J7848" i="2"/>
  <c r="I7848" i="2"/>
  <c r="F7848" i="2"/>
  <c r="E7848" i="2"/>
  <c r="D7848" i="2"/>
  <c r="B7848" i="2"/>
  <c r="A7848" i="2"/>
  <c r="N7847" i="2"/>
  <c r="M7847" i="2"/>
  <c r="K7847" i="2"/>
  <c r="J7847" i="2"/>
  <c r="I7847" i="2"/>
  <c r="F7847" i="2"/>
  <c r="E7847" i="2"/>
  <c r="D7847" i="2"/>
  <c r="B7847" i="2"/>
  <c r="A7847" i="2"/>
  <c r="N7846" i="2"/>
  <c r="M7846" i="2"/>
  <c r="K7846" i="2"/>
  <c r="J7846" i="2"/>
  <c r="I7846" i="2"/>
  <c r="F7846" i="2"/>
  <c r="E7846" i="2"/>
  <c r="D7846" i="2"/>
  <c r="B7846" i="2"/>
  <c r="A7846" i="2"/>
  <c r="N7845" i="2"/>
  <c r="M7845" i="2"/>
  <c r="K7845" i="2"/>
  <c r="J7845" i="2"/>
  <c r="I7845" i="2"/>
  <c r="F7845" i="2"/>
  <c r="E7845" i="2"/>
  <c r="D7845" i="2"/>
  <c r="B7845" i="2"/>
  <c r="A7845" i="2"/>
  <c r="N7844" i="2"/>
  <c r="M7844" i="2"/>
  <c r="K7844" i="2"/>
  <c r="J7844" i="2"/>
  <c r="I7844" i="2"/>
  <c r="F7844" i="2"/>
  <c r="E7844" i="2"/>
  <c r="D7844" i="2"/>
  <c r="B7844" i="2"/>
  <c r="A7844" i="2"/>
  <c r="N7843" i="2"/>
  <c r="M7843" i="2"/>
  <c r="K7843" i="2"/>
  <c r="J7843" i="2"/>
  <c r="I7843" i="2"/>
  <c r="F7843" i="2"/>
  <c r="E7843" i="2"/>
  <c r="D7843" i="2"/>
  <c r="B7843" i="2"/>
  <c r="A7843" i="2"/>
  <c r="N7842" i="2"/>
  <c r="M7842" i="2"/>
  <c r="K7842" i="2"/>
  <c r="J7842" i="2"/>
  <c r="I7842" i="2"/>
  <c r="F7842" i="2"/>
  <c r="E7842" i="2"/>
  <c r="D7842" i="2"/>
  <c r="B7842" i="2"/>
  <c r="A7842" i="2"/>
  <c r="N7841" i="2"/>
  <c r="M7841" i="2"/>
  <c r="K7841" i="2"/>
  <c r="J7841" i="2"/>
  <c r="I7841" i="2"/>
  <c r="F7841" i="2"/>
  <c r="E7841" i="2"/>
  <c r="D7841" i="2"/>
  <c r="B7841" i="2"/>
  <c r="A7841" i="2"/>
  <c r="N7840" i="2"/>
  <c r="M7840" i="2"/>
  <c r="K7840" i="2"/>
  <c r="J7840" i="2"/>
  <c r="I7840" i="2"/>
  <c r="F7840" i="2"/>
  <c r="E7840" i="2"/>
  <c r="D7840" i="2"/>
  <c r="B7840" i="2"/>
  <c r="A7840" i="2"/>
  <c r="N7839" i="2"/>
  <c r="M7839" i="2"/>
  <c r="K7839" i="2"/>
  <c r="J7839" i="2"/>
  <c r="I7839" i="2"/>
  <c r="F7839" i="2"/>
  <c r="E7839" i="2"/>
  <c r="D7839" i="2"/>
  <c r="B7839" i="2"/>
  <c r="A7839" i="2"/>
  <c r="N7838" i="2"/>
  <c r="M7838" i="2"/>
  <c r="K7838" i="2"/>
  <c r="J7838" i="2"/>
  <c r="I7838" i="2"/>
  <c r="F7838" i="2"/>
  <c r="E7838" i="2"/>
  <c r="D7838" i="2"/>
  <c r="B7838" i="2"/>
  <c r="A7838" i="2"/>
  <c r="N7837" i="2"/>
  <c r="M7837" i="2"/>
  <c r="K7837" i="2"/>
  <c r="J7837" i="2"/>
  <c r="I7837" i="2"/>
  <c r="F7837" i="2"/>
  <c r="E7837" i="2"/>
  <c r="D7837" i="2"/>
  <c r="B7837" i="2"/>
  <c r="A7837" i="2"/>
  <c r="N7836" i="2"/>
  <c r="M7836" i="2"/>
  <c r="K7836" i="2"/>
  <c r="J7836" i="2"/>
  <c r="I7836" i="2"/>
  <c r="F7836" i="2"/>
  <c r="E7836" i="2"/>
  <c r="D7836" i="2"/>
  <c r="B7836" i="2"/>
  <c r="A7836" i="2"/>
  <c r="N7835" i="2"/>
  <c r="M7835" i="2"/>
  <c r="K7835" i="2"/>
  <c r="J7835" i="2"/>
  <c r="I7835" i="2"/>
  <c r="F7835" i="2"/>
  <c r="E7835" i="2"/>
  <c r="D7835" i="2"/>
  <c r="B7835" i="2"/>
  <c r="A7835" i="2"/>
  <c r="N7834" i="2"/>
  <c r="M7834" i="2"/>
  <c r="K7834" i="2"/>
  <c r="J7834" i="2"/>
  <c r="I7834" i="2"/>
  <c r="F7834" i="2"/>
  <c r="E7834" i="2"/>
  <c r="D7834" i="2"/>
  <c r="B7834" i="2"/>
  <c r="A7834" i="2"/>
  <c r="N7833" i="2"/>
  <c r="M7833" i="2"/>
  <c r="K7833" i="2"/>
  <c r="J7833" i="2"/>
  <c r="I7833" i="2"/>
  <c r="F7833" i="2"/>
  <c r="E7833" i="2"/>
  <c r="D7833" i="2"/>
  <c r="B7833" i="2"/>
  <c r="A7833" i="2"/>
  <c r="N7832" i="2"/>
  <c r="M7832" i="2"/>
  <c r="K7832" i="2"/>
  <c r="J7832" i="2"/>
  <c r="I7832" i="2"/>
  <c r="F7832" i="2"/>
  <c r="E7832" i="2"/>
  <c r="D7832" i="2"/>
  <c r="B7832" i="2"/>
  <c r="A7832" i="2"/>
  <c r="N7831" i="2"/>
  <c r="M7831" i="2"/>
  <c r="K7831" i="2"/>
  <c r="J7831" i="2"/>
  <c r="I7831" i="2"/>
  <c r="F7831" i="2"/>
  <c r="E7831" i="2"/>
  <c r="D7831" i="2"/>
  <c r="B7831" i="2"/>
  <c r="A7831" i="2"/>
  <c r="N7830" i="2"/>
  <c r="M7830" i="2"/>
  <c r="K7830" i="2"/>
  <c r="J7830" i="2"/>
  <c r="I7830" i="2"/>
  <c r="F7830" i="2"/>
  <c r="E7830" i="2"/>
  <c r="D7830" i="2"/>
  <c r="B7830" i="2"/>
  <c r="A7830" i="2"/>
  <c r="N7829" i="2"/>
  <c r="M7829" i="2"/>
  <c r="K7829" i="2"/>
  <c r="J7829" i="2"/>
  <c r="I7829" i="2"/>
  <c r="F7829" i="2"/>
  <c r="E7829" i="2"/>
  <c r="D7829" i="2"/>
  <c r="B7829" i="2"/>
  <c r="A7829" i="2"/>
  <c r="N7828" i="2"/>
  <c r="M7828" i="2"/>
  <c r="K7828" i="2"/>
  <c r="J7828" i="2"/>
  <c r="I7828" i="2"/>
  <c r="F7828" i="2"/>
  <c r="E7828" i="2"/>
  <c r="D7828" i="2"/>
  <c r="B7828" i="2"/>
  <c r="A7828" i="2"/>
  <c r="N7827" i="2"/>
  <c r="M7827" i="2"/>
  <c r="K7827" i="2"/>
  <c r="J7827" i="2"/>
  <c r="I7827" i="2"/>
  <c r="F7827" i="2"/>
  <c r="E7827" i="2"/>
  <c r="D7827" i="2"/>
  <c r="B7827" i="2"/>
  <c r="A7827" i="2"/>
  <c r="N7826" i="2"/>
  <c r="M7826" i="2"/>
  <c r="K7826" i="2"/>
  <c r="J7826" i="2"/>
  <c r="I7826" i="2"/>
  <c r="F7826" i="2"/>
  <c r="E7826" i="2"/>
  <c r="D7826" i="2"/>
  <c r="B7826" i="2"/>
  <c r="A7826" i="2"/>
  <c r="N7825" i="2"/>
  <c r="M7825" i="2"/>
  <c r="K7825" i="2"/>
  <c r="J7825" i="2"/>
  <c r="I7825" i="2"/>
  <c r="F7825" i="2"/>
  <c r="E7825" i="2"/>
  <c r="D7825" i="2"/>
  <c r="B7825" i="2"/>
  <c r="A7825" i="2"/>
  <c r="N7824" i="2"/>
  <c r="M7824" i="2"/>
  <c r="K7824" i="2"/>
  <c r="J7824" i="2"/>
  <c r="I7824" i="2"/>
  <c r="F7824" i="2"/>
  <c r="E7824" i="2"/>
  <c r="D7824" i="2"/>
  <c r="B7824" i="2"/>
  <c r="A7824" i="2"/>
  <c r="N7823" i="2"/>
  <c r="M7823" i="2"/>
  <c r="K7823" i="2"/>
  <c r="J7823" i="2"/>
  <c r="I7823" i="2"/>
  <c r="F7823" i="2"/>
  <c r="E7823" i="2"/>
  <c r="D7823" i="2"/>
  <c r="B7823" i="2"/>
  <c r="A7823" i="2"/>
  <c r="N7822" i="2"/>
  <c r="M7822" i="2"/>
  <c r="K7822" i="2"/>
  <c r="J7822" i="2"/>
  <c r="I7822" i="2"/>
  <c r="F7822" i="2"/>
  <c r="E7822" i="2"/>
  <c r="D7822" i="2"/>
  <c r="B7822" i="2"/>
  <c r="A7822" i="2"/>
  <c r="N7821" i="2"/>
  <c r="M7821" i="2"/>
  <c r="K7821" i="2"/>
  <c r="J7821" i="2"/>
  <c r="I7821" i="2"/>
  <c r="F7821" i="2"/>
  <c r="E7821" i="2"/>
  <c r="D7821" i="2"/>
  <c r="B7821" i="2"/>
  <c r="A7821" i="2"/>
  <c r="N7820" i="2"/>
  <c r="M7820" i="2"/>
  <c r="K7820" i="2"/>
  <c r="J7820" i="2"/>
  <c r="I7820" i="2"/>
  <c r="F7820" i="2"/>
  <c r="E7820" i="2"/>
  <c r="D7820" i="2"/>
  <c r="B7820" i="2"/>
  <c r="A7820" i="2"/>
  <c r="N7819" i="2"/>
  <c r="M7819" i="2"/>
  <c r="K7819" i="2"/>
  <c r="J7819" i="2"/>
  <c r="I7819" i="2"/>
  <c r="F7819" i="2"/>
  <c r="E7819" i="2"/>
  <c r="D7819" i="2"/>
  <c r="B7819" i="2"/>
  <c r="A7819" i="2"/>
  <c r="N7818" i="2"/>
  <c r="M7818" i="2"/>
  <c r="K7818" i="2"/>
  <c r="J7818" i="2"/>
  <c r="I7818" i="2"/>
  <c r="F7818" i="2"/>
  <c r="E7818" i="2"/>
  <c r="D7818" i="2"/>
  <c r="B7818" i="2"/>
  <c r="A7818" i="2"/>
  <c r="N7817" i="2"/>
  <c r="M7817" i="2"/>
  <c r="K7817" i="2"/>
  <c r="J7817" i="2"/>
  <c r="I7817" i="2"/>
  <c r="F7817" i="2"/>
  <c r="E7817" i="2"/>
  <c r="D7817" i="2"/>
  <c r="B7817" i="2"/>
  <c r="A7817" i="2"/>
  <c r="N7816" i="2"/>
  <c r="M7816" i="2"/>
  <c r="K7816" i="2"/>
  <c r="J7816" i="2"/>
  <c r="I7816" i="2"/>
  <c r="F7816" i="2"/>
  <c r="E7816" i="2"/>
  <c r="D7816" i="2"/>
  <c r="B7816" i="2"/>
  <c r="A7816" i="2"/>
  <c r="N7815" i="2"/>
  <c r="M7815" i="2"/>
  <c r="K7815" i="2"/>
  <c r="J7815" i="2"/>
  <c r="I7815" i="2"/>
  <c r="F7815" i="2"/>
  <c r="E7815" i="2"/>
  <c r="D7815" i="2"/>
  <c r="B7815" i="2"/>
  <c r="A7815" i="2"/>
  <c r="N7814" i="2"/>
  <c r="M7814" i="2"/>
  <c r="K7814" i="2"/>
  <c r="J7814" i="2"/>
  <c r="I7814" i="2"/>
  <c r="F7814" i="2"/>
  <c r="E7814" i="2"/>
  <c r="D7814" i="2"/>
  <c r="B7814" i="2"/>
  <c r="A7814" i="2"/>
  <c r="N7813" i="2"/>
  <c r="M7813" i="2"/>
  <c r="K7813" i="2"/>
  <c r="J7813" i="2"/>
  <c r="I7813" i="2"/>
  <c r="F7813" i="2"/>
  <c r="E7813" i="2"/>
  <c r="D7813" i="2"/>
  <c r="B7813" i="2"/>
  <c r="A7813" i="2"/>
  <c r="N7812" i="2"/>
  <c r="M7812" i="2"/>
  <c r="K7812" i="2"/>
  <c r="J7812" i="2"/>
  <c r="I7812" i="2"/>
  <c r="F7812" i="2"/>
  <c r="E7812" i="2"/>
  <c r="D7812" i="2"/>
  <c r="B7812" i="2"/>
  <c r="A7812" i="2"/>
  <c r="N7811" i="2"/>
  <c r="M7811" i="2"/>
  <c r="K7811" i="2"/>
  <c r="J7811" i="2"/>
  <c r="I7811" i="2"/>
  <c r="F7811" i="2"/>
  <c r="E7811" i="2"/>
  <c r="D7811" i="2"/>
  <c r="B7811" i="2"/>
  <c r="A7811" i="2"/>
  <c r="N7810" i="2"/>
  <c r="M7810" i="2"/>
  <c r="K7810" i="2"/>
  <c r="J7810" i="2"/>
  <c r="I7810" i="2"/>
  <c r="F7810" i="2"/>
  <c r="E7810" i="2"/>
  <c r="D7810" i="2"/>
  <c r="B7810" i="2"/>
  <c r="A7810" i="2"/>
  <c r="N7809" i="2"/>
  <c r="M7809" i="2"/>
  <c r="K7809" i="2"/>
  <c r="J7809" i="2"/>
  <c r="I7809" i="2"/>
  <c r="F7809" i="2"/>
  <c r="E7809" i="2"/>
  <c r="D7809" i="2"/>
  <c r="B7809" i="2"/>
  <c r="A7809" i="2"/>
  <c r="N7808" i="2"/>
  <c r="M7808" i="2"/>
  <c r="K7808" i="2"/>
  <c r="J7808" i="2"/>
  <c r="I7808" i="2"/>
  <c r="F7808" i="2"/>
  <c r="E7808" i="2"/>
  <c r="D7808" i="2"/>
  <c r="B7808" i="2"/>
  <c r="A7808" i="2"/>
  <c r="N7807" i="2"/>
  <c r="M7807" i="2"/>
  <c r="K7807" i="2"/>
  <c r="J7807" i="2"/>
  <c r="I7807" i="2"/>
  <c r="F7807" i="2"/>
  <c r="E7807" i="2"/>
  <c r="D7807" i="2"/>
  <c r="B7807" i="2"/>
  <c r="A7807" i="2"/>
  <c r="N7806" i="2"/>
  <c r="M7806" i="2"/>
  <c r="K7806" i="2"/>
  <c r="J7806" i="2"/>
  <c r="I7806" i="2"/>
  <c r="F7806" i="2"/>
  <c r="E7806" i="2"/>
  <c r="D7806" i="2"/>
  <c r="B7806" i="2"/>
  <c r="A7806" i="2"/>
  <c r="N7805" i="2"/>
  <c r="M7805" i="2"/>
  <c r="K7805" i="2"/>
  <c r="J7805" i="2"/>
  <c r="I7805" i="2"/>
  <c r="F7805" i="2"/>
  <c r="E7805" i="2"/>
  <c r="D7805" i="2"/>
  <c r="B7805" i="2"/>
  <c r="A7805" i="2"/>
  <c r="N7804" i="2"/>
  <c r="M7804" i="2"/>
  <c r="K7804" i="2"/>
  <c r="J7804" i="2"/>
  <c r="I7804" i="2"/>
  <c r="F7804" i="2"/>
  <c r="E7804" i="2"/>
  <c r="D7804" i="2"/>
  <c r="B7804" i="2"/>
  <c r="A7804" i="2"/>
  <c r="N7803" i="2"/>
  <c r="M7803" i="2"/>
  <c r="K7803" i="2"/>
  <c r="J7803" i="2"/>
  <c r="I7803" i="2"/>
  <c r="F7803" i="2"/>
  <c r="E7803" i="2"/>
  <c r="D7803" i="2"/>
  <c r="B7803" i="2"/>
  <c r="A7803" i="2"/>
  <c r="N7802" i="2"/>
  <c r="M7802" i="2"/>
  <c r="K7802" i="2"/>
  <c r="J7802" i="2"/>
  <c r="I7802" i="2"/>
  <c r="F7802" i="2"/>
  <c r="E7802" i="2"/>
  <c r="D7802" i="2"/>
  <c r="B7802" i="2"/>
  <c r="A7802" i="2"/>
  <c r="N7801" i="2"/>
  <c r="M7801" i="2"/>
  <c r="K7801" i="2"/>
  <c r="J7801" i="2"/>
  <c r="I7801" i="2"/>
  <c r="F7801" i="2"/>
  <c r="E7801" i="2"/>
  <c r="D7801" i="2"/>
  <c r="B7801" i="2"/>
  <c r="A7801" i="2"/>
  <c r="N7800" i="2"/>
  <c r="M7800" i="2"/>
  <c r="K7800" i="2"/>
  <c r="J7800" i="2"/>
  <c r="I7800" i="2"/>
  <c r="F7800" i="2"/>
  <c r="E7800" i="2"/>
  <c r="D7800" i="2"/>
  <c r="B7800" i="2"/>
  <c r="A7800" i="2"/>
  <c r="N7799" i="2"/>
  <c r="M7799" i="2"/>
  <c r="K7799" i="2"/>
  <c r="J7799" i="2"/>
  <c r="I7799" i="2"/>
  <c r="F7799" i="2"/>
  <c r="E7799" i="2"/>
  <c r="D7799" i="2"/>
  <c r="B7799" i="2"/>
  <c r="A7799" i="2"/>
  <c r="N7798" i="2"/>
  <c r="M7798" i="2"/>
  <c r="K7798" i="2"/>
  <c r="J7798" i="2"/>
  <c r="I7798" i="2"/>
  <c r="F7798" i="2"/>
  <c r="E7798" i="2"/>
  <c r="D7798" i="2"/>
  <c r="B7798" i="2"/>
  <c r="A7798" i="2"/>
  <c r="N7797" i="2"/>
  <c r="M7797" i="2"/>
  <c r="K7797" i="2"/>
  <c r="J7797" i="2"/>
  <c r="I7797" i="2"/>
  <c r="F7797" i="2"/>
  <c r="E7797" i="2"/>
  <c r="D7797" i="2"/>
  <c r="B7797" i="2"/>
  <c r="A7797" i="2"/>
  <c r="N7796" i="2"/>
  <c r="M7796" i="2"/>
  <c r="K7796" i="2"/>
  <c r="J7796" i="2"/>
  <c r="I7796" i="2"/>
  <c r="F7796" i="2"/>
  <c r="E7796" i="2"/>
  <c r="D7796" i="2"/>
  <c r="B7796" i="2"/>
  <c r="A7796" i="2"/>
  <c r="N7795" i="2"/>
  <c r="M7795" i="2"/>
  <c r="K7795" i="2"/>
  <c r="J7795" i="2"/>
  <c r="I7795" i="2"/>
  <c r="F7795" i="2"/>
  <c r="E7795" i="2"/>
  <c r="D7795" i="2"/>
  <c r="B7795" i="2"/>
  <c r="A7795" i="2"/>
  <c r="N7794" i="2"/>
  <c r="M7794" i="2"/>
  <c r="K7794" i="2"/>
  <c r="J7794" i="2"/>
  <c r="I7794" i="2"/>
  <c r="F7794" i="2"/>
  <c r="E7794" i="2"/>
  <c r="D7794" i="2"/>
  <c r="B7794" i="2"/>
  <c r="A7794" i="2"/>
  <c r="N7793" i="2"/>
  <c r="M7793" i="2"/>
  <c r="K7793" i="2"/>
  <c r="J7793" i="2"/>
  <c r="I7793" i="2"/>
  <c r="F7793" i="2"/>
  <c r="E7793" i="2"/>
  <c r="D7793" i="2"/>
  <c r="B7793" i="2"/>
  <c r="A7793" i="2"/>
  <c r="N7792" i="2"/>
  <c r="M7792" i="2"/>
  <c r="K7792" i="2"/>
  <c r="J7792" i="2"/>
  <c r="I7792" i="2"/>
  <c r="F7792" i="2"/>
  <c r="E7792" i="2"/>
  <c r="D7792" i="2"/>
  <c r="B7792" i="2"/>
  <c r="A7792" i="2"/>
  <c r="N7791" i="2"/>
  <c r="M7791" i="2"/>
  <c r="K7791" i="2"/>
  <c r="J7791" i="2"/>
  <c r="I7791" i="2"/>
  <c r="F7791" i="2"/>
  <c r="E7791" i="2"/>
  <c r="D7791" i="2"/>
  <c r="B7791" i="2"/>
  <c r="A7791" i="2"/>
  <c r="N7790" i="2"/>
  <c r="M7790" i="2"/>
  <c r="K7790" i="2"/>
  <c r="J7790" i="2"/>
  <c r="I7790" i="2"/>
  <c r="F7790" i="2"/>
  <c r="E7790" i="2"/>
  <c r="D7790" i="2"/>
  <c r="B7790" i="2"/>
  <c r="A7790" i="2"/>
  <c r="N7789" i="2"/>
  <c r="M7789" i="2"/>
  <c r="K7789" i="2"/>
  <c r="J7789" i="2"/>
  <c r="I7789" i="2"/>
  <c r="F7789" i="2"/>
  <c r="E7789" i="2"/>
  <c r="D7789" i="2"/>
  <c r="B7789" i="2"/>
  <c r="A7789" i="2"/>
  <c r="N7788" i="2"/>
  <c r="M7788" i="2"/>
  <c r="K7788" i="2"/>
  <c r="J7788" i="2"/>
  <c r="I7788" i="2"/>
  <c r="F7788" i="2"/>
  <c r="E7788" i="2"/>
  <c r="D7788" i="2"/>
  <c r="B7788" i="2"/>
  <c r="A7788" i="2"/>
  <c r="N7787" i="2"/>
  <c r="M7787" i="2"/>
  <c r="K7787" i="2"/>
  <c r="J7787" i="2"/>
  <c r="I7787" i="2"/>
  <c r="F7787" i="2"/>
  <c r="E7787" i="2"/>
  <c r="D7787" i="2"/>
  <c r="B7787" i="2"/>
  <c r="A7787" i="2"/>
  <c r="N7786" i="2"/>
  <c r="M7786" i="2"/>
  <c r="K7786" i="2"/>
  <c r="J7786" i="2"/>
  <c r="I7786" i="2"/>
  <c r="F7786" i="2"/>
  <c r="E7786" i="2"/>
  <c r="D7786" i="2"/>
  <c r="B7786" i="2"/>
  <c r="A7786" i="2"/>
  <c r="N7785" i="2"/>
  <c r="M7785" i="2"/>
  <c r="K7785" i="2"/>
  <c r="J7785" i="2"/>
  <c r="I7785" i="2"/>
  <c r="F7785" i="2"/>
  <c r="E7785" i="2"/>
  <c r="D7785" i="2"/>
  <c r="B7785" i="2"/>
  <c r="A7785" i="2"/>
  <c r="N7784" i="2"/>
  <c r="M7784" i="2"/>
  <c r="K7784" i="2"/>
  <c r="J7784" i="2"/>
  <c r="I7784" i="2"/>
  <c r="F7784" i="2"/>
  <c r="E7784" i="2"/>
  <c r="D7784" i="2"/>
  <c r="B7784" i="2"/>
  <c r="A7784" i="2"/>
  <c r="N7783" i="2"/>
  <c r="M7783" i="2"/>
  <c r="K7783" i="2"/>
  <c r="J7783" i="2"/>
  <c r="I7783" i="2"/>
  <c r="F7783" i="2"/>
  <c r="E7783" i="2"/>
  <c r="D7783" i="2"/>
  <c r="B7783" i="2"/>
  <c r="A7783" i="2"/>
  <c r="N7782" i="2"/>
  <c r="M7782" i="2"/>
  <c r="K7782" i="2"/>
  <c r="J7782" i="2"/>
  <c r="I7782" i="2"/>
  <c r="F7782" i="2"/>
  <c r="E7782" i="2"/>
  <c r="D7782" i="2"/>
  <c r="B7782" i="2"/>
  <c r="A7782" i="2"/>
  <c r="N7781" i="2"/>
  <c r="M7781" i="2"/>
  <c r="K7781" i="2"/>
  <c r="J7781" i="2"/>
  <c r="I7781" i="2"/>
  <c r="F7781" i="2"/>
  <c r="E7781" i="2"/>
  <c r="D7781" i="2"/>
  <c r="B7781" i="2"/>
  <c r="A7781" i="2"/>
  <c r="N7780" i="2"/>
  <c r="M7780" i="2"/>
  <c r="K7780" i="2"/>
  <c r="J7780" i="2"/>
  <c r="I7780" i="2"/>
  <c r="F7780" i="2"/>
  <c r="E7780" i="2"/>
  <c r="D7780" i="2"/>
  <c r="B7780" i="2"/>
  <c r="A7780" i="2"/>
  <c r="N7779" i="2"/>
  <c r="M7779" i="2"/>
  <c r="K7779" i="2"/>
  <c r="J7779" i="2"/>
  <c r="I7779" i="2"/>
  <c r="F7779" i="2"/>
  <c r="E7779" i="2"/>
  <c r="D7779" i="2"/>
  <c r="B7779" i="2"/>
  <c r="A7779" i="2"/>
  <c r="N7778" i="2"/>
  <c r="M7778" i="2"/>
  <c r="K7778" i="2"/>
  <c r="J7778" i="2"/>
  <c r="I7778" i="2"/>
  <c r="F7778" i="2"/>
  <c r="E7778" i="2"/>
  <c r="D7778" i="2"/>
  <c r="B7778" i="2"/>
  <c r="A7778" i="2"/>
  <c r="N7777" i="2"/>
  <c r="M7777" i="2"/>
  <c r="K7777" i="2"/>
  <c r="J7777" i="2"/>
  <c r="I7777" i="2"/>
  <c r="F7777" i="2"/>
  <c r="E7777" i="2"/>
  <c r="D7777" i="2"/>
  <c r="B7777" i="2"/>
  <c r="A7777" i="2"/>
  <c r="N7776" i="2"/>
  <c r="M7776" i="2"/>
  <c r="K7776" i="2"/>
  <c r="J7776" i="2"/>
  <c r="I7776" i="2"/>
  <c r="F7776" i="2"/>
  <c r="E7776" i="2"/>
  <c r="D7776" i="2"/>
  <c r="B7776" i="2"/>
  <c r="A7776" i="2"/>
  <c r="N7775" i="2"/>
  <c r="M7775" i="2"/>
  <c r="K7775" i="2"/>
  <c r="J7775" i="2"/>
  <c r="I7775" i="2"/>
  <c r="F7775" i="2"/>
  <c r="E7775" i="2"/>
  <c r="D7775" i="2"/>
  <c r="B7775" i="2"/>
  <c r="A7775" i="2"/>
  <c r="N7774" i="2"/>
  <c r="M7774" i="2"/>
  <c r="K7774" i="2"/>
  <c r="J7774" i="2"/>
  <c r="I7774" i="2"/>
  <c r="F7774" i="2"/>
  <c r="E7774" i="2"/>
  <c r="D7774" i="2"/>
  <c r="B7774" i="2"/>
  <c r="A7774" i="2"/>
  <c r="N7773" i="2"/>
  <c r="M7773" i="2"/>
  <c r="K7773" i="2"/>
  <c r="J7773" i="2"/>
  <c r="I7773" i="2"/>
  <c r="F7773" i="2"/>
  <c r="E7773" i="2"/>
  <c r="D7773" i="2"/>
  <c r="B7773" i="2"/>
  <c r="A7773" i="2"/>
  <c r="N7772" i="2"/>
  <c r="M7772" i="2"/>
  <c r="K7772" i="2"/>
  <c r="J7772" i="2"/>
  <c r="I7772" i="2"/>
  <c r="F7772" i="2"/>
  <c r="E7772" i="2"/>
  <c r="D7772" i="2"/>
  <c r="B7772" i="2"/>
  <c r="A7772" i="2"/>
  <c r="N7771" i="2"/>
  <c r="M7771" i="2"/>
  <c r="K7771" i="2"/>
  <c r="J7771" i="2"/>
  <c r="I7771" i="2"/>
  <c r="F7771" i="2"/>
  <c r="E7771" i="2"/>
  <c r="D7771" i="2"/>
  <c r="B7771" i="2"/>
  <c r="A7771" i="2"/>
  <c r="N7770" i="2"/>
  <c r="M7770" i="2"/>
  <c r="K7770" i="2"/>
  <c r="J7770" i="2"/>
  <c r="I7770" i="2"/>
  <c r="F7770" i="2"/>
  <c r="E7770" i="2"/>
  <c r="D7770" i="2"/>
  <c r="B7770" i="2"/>
  <c r="A7770" i="2"/>
  <c r="N7769" i="2"/>
  <c r="M7769" i="2"/>
  <c r="K7769" i="2"/>
  <c r="J7769" i="2"/>
  <c r="I7769" i="2"/>
  <c r="F7769" i="2"/>
  <c r="E7769" i="2"/>
  <c r="D7769" i="2"/>
  <c r="B7769" i="2"/>
  <c r="A7769" i="2"/>
  <c r="N7768" i="2"/>
  <c r="M7768" i="2"/>
  <c r="K7768" i="2"/>
  <c r="J7768" i="2"/>
  <c r="I7768" i="2"/>
  <c r="F7768" i="2"/>
  <c r="E7768" i="2"/>
  <c r="D7768" i="2"/>
  <c r="B7768" i="2"/>
  <c r="A7768" i="2"/>
  <c r="N7767" i="2"/>
  <c r="M7767" i="2"/>
  <c r="K7767" i="2"/>
  <c r="J7767" i="2"/>
  <c r="I7767" i="2"/>
  <c r="F7767" i="2"/>
  <c r="E7767" i="2"/>
  <c r="D7767" i="2"/>
  <c r="B7767" i="2"/>
  <c r="A7767" i="2"/>
  <c r="N7766" i="2"/>
  <c r="M7766" i="2"/>
  <c r="K7766" i="2"/>
  <c r="J7766" i="2"/>
  <c r="I7766" i="2"/>
  <c r="F7766" i="2"/>
  <c r="E7766" i="2"/>
  <c r="D7766" i="2"/>
  <c r="B7766" i="2"/>
  <c r="A7766" i="2"/>
  <c r="N7765" i="2"/>
  <c r="M7765" i="2"/>
  <c r="K7765" i="2"/>
  <c r="J7765" i="2"/>
  <c r="I7765" i="2"/>
  <c r="F7765" i="2"/>
  <c r="E7765" i="2"/>
  <c r="D7765" i="2"/>
  <c r="B7765" i="2"/>
  <c r="A7765" i="2"/>
  <c r="N7764" i="2"/>
  <c r="M7764" i="2"/>
  <c r="K7764" i="2"/>
  <c r="J7764" i="2"/>
  <c r="I7764" i="2"/>
  <c r="F7764" i="2"/>
  <c r="E7764" i="2"/>
  <c r="D7764" i="2"/>
  <c r="B7764" i="2"/>
  <c r="A7764" i="2"/>
  <c r="N7763" i="2"/>
  <c r="M7763" i="2"/>
  <c r="K7763" i="2"/>
  <c r="J7763" i="2"/>
  <c r="I7763" i="2"/>
  <c r="F7763" i="2"/>
  <c r="E7763" i="2"/>
  <c r="D7763" i="2"/>
  <c r="B7763" i="2"/>
  <c r="A7763" i="2"/>
  <c r="N7762" i="2"/>
  <c r="M7762" i="2"/>
  <c r="K7762" i="2"/>
  <c r="J7762" i="2"/>
  <c r="I7762" i="2"/>
  <c r="F7762" i="2"/>
  <c r="E7762" i="2"/>
  <c r="D7762" i="2"/>
  <c r="B7762" i="2"/>
  <c r="A7762" i="2"/>
  <c r="N7761" i="2"/>
  <c r="M7761" i="2"/>
  <c r="K7761" i="2"/>
  <c r="J7761" i="2"/>
  <c r="I7761" i="2"/>
  <c r="F7761" i="2"/>
  <c r="E7761" i="2"/>
  <c r="D7761" i="2"/>
  <c r="B7761" i="2"/>
  <c r="A7761" i="2"/>
  <c r="N7760" i="2"/>
  <c r="M7760" i="2"/>
  <c r="K7760" i="2"/>
  <c r="J7760" i="2"/>
  <c r="I7760" i="2"/>
  <c r="F7760" i="2"/>
  <c r="E7760" i="2"/>
  <c r="D7760" i="2"/>
  <c r="B7760" i="2"/>
  <c r="A7760" i="2"/>
  <c r="N7759" i="2"/>
  <c r="M7759" i="2"/>
  <c r="K7759" i="2"/>
  <c r="J7759" i="2"/>
  <c r="I7759" i="2"/>
  <c r="F7759" i="2"/>
  <c r="E7759" i="2"/>
  <c r="D7759" i="2"/>
  <c r="B7759" i="2"/>
  <c r="A7759" i="2"/>
  <c r="N7758" i="2"/>
  <c r="M7758" i="2"/>
  <c r="K7758" i="2"/>
  <c r="J7758" i="2"/>
  <c r="I7758" i="2"/>
  <c r="F7758" i="2"/>
  <c r="E7758" i="2"/>
  <c r="D7758" i="2"/>
  <c r="B7758" i="2"/>
  <c r="A7758" i="2"/>
  <c r="N7757" i="2"/>
  <c r="M7757" i="2"/>
  <c r="K7757" i="2"/>
  <c r="J7757" i="2"/>
  <c r="I7757" i="2"/>
  <c r="F7757" i="2"/>
  <c r="E7757" i="2"/>
  <c r="D7757" i="2"/>
  <c r="B7757" i="2"/>
  <c r="A7757" i="2"/>
  <c r="N7756" i="2"/>
  <c r="M7756" i="2"/>
  <c r="K7756" i="2"/>
  <c r="J7756" i="2"/>
  <c r="I7756" i="2"/>
  <c r="F7756" i="2"/>
  <c r="E7756" i="2"/>
  <c r="D7756" i="2"/>
  <c r="B7756" i="2"/>
  <c r="A7756" i="2"/>
  <c r="N7755" i="2"/>
  <c r="M7755" i="2"/>
  <c r="K7755" i="2"/>
  <c r="J7755" i="2"/>
  <c r="I7755" i="2"/>
  <c r="F7755" i="2"/>
  <c r="E7755" i="2"/>
  <c r="D7755" i="2"/>
  <c r="B7755" i="2"/>
  <c r="A7755" i="2"/>
  <c r="N7754" i="2"/>
  <c r="M7754" i="2"/>
  <c r="K7754" i="2"/>
  <c r="J7754" i="2"/>
  <c r="I7754" i="2"/>
  <c r="F7754" i="2"/>
  <c r="E7754" i="2"/>
  <c r="D7754" i="2"/>
  <c r="B7754" i="2"/>
  <c r="A7754" i="2"/>
  <c r="N7753" i="2"/>
  <c r="M7753" i="2"/>
  <c r="K7753" i="2"/>
  <c r="J7753" i="2"/>
  <c r="I7753" i="2"/>
  <c r="F7753" i="2"/>
  <c r="E7753" i="2"/>
  <c r="D7753" i="2"/>
  <c r="B7753" i="2"/>
  <c r="A7753" i="2"/>
  <c r="N7752" i="2"/>
  <c r="M7752" i="2"/>
  <c r="K7752" i="2"/>
  <c r="J7752" i="2"/>
  <c r="I7752" i="2"/>
  <c r="F7752" i="2"/>
  <c r="E7752" i="2"/>
  <c r="D7752" i="2"/>
  <c r="B7752" i="2"/>
  <c r="A7752" i="2"/>
  <c r="N7751" i="2"/>
  <c r="M7751" i="2"/>
  <c r="K7751" i="2"/>
  <c r="J7751" i="2"/>
  <c r="I7751" i="2"/>
  <c r="F7751" i="2"/>
  <c r="E7751" i="2"/>
  <c r="D7751" i="2"/>
  <c r="B7751" i="2"/>
  <c r="A7751" i="2"/>
  <c r="N7750" i="2"/>
  <c r="M7750" i="2"/>
  <c r="K7750" i="2"/>
  <c r="J7750" i="2"/>
  <c r="I7750" i="2"/>
  <c r="F7750" i="2"/>
  <c r="E7750" i="2"/>
  <c r="D7750" i="2"/>
  <c r="B7750" i="2"/>
  <c r="A7750" i="2"/>
  <c r="N7749" i="2"/>
  <c r="M7749" i="2"/>
  <c r="K7749" i="2"/>
  <c r="J7749" i="2"/>
  <c r="I7749" i="2"/>
  <c r="F7749" i="2"/>
  <c r="E7749" i="2"/>
  <c r="D7749" i="2"/>
  <c r="B7749" i="2"/>
  <c r="A7749" i="2"/>
  <c r="N7748" i="2"/>
  <c r="M7748" i="2"/>
  <c r="K7748" i="2"/>
  <c r="J7748" i="2"/>
  <c r="I7748" i="2"/>
  <c r="F7748" i="2"/>
  <c r="E7748" i="2"/>
  <c r="D7748" i="2"/>
  <c r="B7748" i="2"/>
  <c r="A7748" i="2"/>
  <c r="N7747" i="2"/>
  <c r="M7747" i="2"/>
  <c r="K7747" i="2"/>
  <c r="J7747" i="2"/>
  <c r="I7747" i="2"/>
  <c r="F7747" i="2"/>
  <c r="E7747" i="2"/>
  <c r="D7747" i="2"/>
  <c r="B7747" i="2"/>
  <c r="A7747" i="2"/>
  <c r="N7746" i="2"/>
  <c r="M7746" i="2"/>
  <c r="K7746" i="2"/>
  <c r="J7746" i="2"/>
  <c r="I7746" i="2"/>
  <c r="F7746" i="2"/>
  <c r="E7746" i="2"/>
  <c r="D7746" i="2"/>
  <c r="B7746" i="2"/>
  <c r="A7746" i="2"/>
  <c r="N7745" i="2"/>
  <c r="M7745" i="2"/>
  <c r="K7745" i="2"/>
  <c r="J7745" i="2"/>
  <c r="I7745" i="2"/>
  <c r="F7745" i="2"/>
  <c r="E7745" i="2"/>
  <c r="D7745" i="2"/>
  <c r="B7745" i="2"/>
  <c r="A7745" i="2"/>
  <c r="N7744" i="2"/>
  <c r="M7744" i="2"/>
  <c r="K7744" i="2"/>
  <c r="J7744" i="2"/>
  <c r="I7744" i="2"/>
  <c r="F7744" i="2"/>
  <c r="E7744" i="2"/>
  <c r="D7744" i="2"/>
  <c r="B7744" i="2"/>
  <c r="A7744" i="2"/>
  <c r="N7743" i="2"/>
  <c r="M7743" i="2"/>
  <c r="K7743" i="2"/>
  <c r="J7743" i="2"/>
  <c r="I7743" i="2"/>
  <c r="F7743" i="2"/>
  <c r="E7743" i="2"/>
  <c r="D7743" i="2"/>
  <c r="B7743" i="2"/>
  <c r="A7743" i="2"/>
  <c r="N7742" i="2"/>
  <c r="M7742" i="2"/>
  <c r="K7742" i="2"/>
  <c r="J7742" i="2"/>
  <c r="I7742" i="2"/>
  <c r="F7742" i="2"/>
  <c r="E7742" i="2"/>
  <c r="D7742" i="2"/>
  <c r="B7742" i="2"/>
  <c r="A7742" i="2"/>
  <c r="N7741" i="2"/>
  <c r="M7741" i="2"/>
  <c r="K7741" i="2"/>
  <c r="J7741" i="2"/>
  <c r="I7741" i="2"/>
  <c r="F7741" i="2"/>
  <c r="E7741" i="2"/>
  <c r="D7741" i="2"/>
  <c r="B7741" i="2"/>
  <c r="A7741" i="2"/>
  <c r="N7740" i="2"/>
  <c r="M7740" i="2"/>
  <c r="K7740" i="2"/>
  <c r="J7740" i="2"/>
  <c r="I7740" i="2"/>
  <c r="F7740" i="2"/>
  <c r="E7740" i="2"/>
  <c r="D7740" i="2"/>
  <c r="B7740" i="2"/>
  <c r="A7740" i="2"/>
  <c r="N7739" i="2"/>
  <c r="M7739" i="2"/>
  <c r="K7739" i="2"/>
  <c r="J7739" i="2"/>
  <c r="I7739" i="2"/>
  <c r="F7739" i="2"/>
  <c r="E7739" i="2"/>
  <c r="D7739" i="2"/>
  <c r="B7739" i="2"/>
  <c r="A7739" i="2"/>
  <c r="N7738" i="2"/>
  <c r="M7738" i="2"/>
  <c r="K7738" i="2"/>
  <c r="J7738" i="2"/>
  <c r="I7738" i="2"/>
  <c r="F7738" i="2"/>
  <c r="E7738" i="2"/>
  <c r="D7738" i="2"/>
  <c r="B7738" i="2"/>
  <c r="A7738" i="2"/>
  <c r="N7737" i="2"/>
  <c r="M7737" i="2"/>
  <c r="K7737" i="2"/>
  <c r="J7737" i="2"/>
  <c r="I7737" i="2"/>
  <c r="F7737" i="2"/>
  <c r="E7737" i="2"/>
  <c r="D7737" i="2"/>
  <c r="B7737" i="2"/>
  <c r="A7737" i="2"/>
  <c r="N7736" i="2"/>
  <c r="M7736" i="2"/>
  <c r="K7736" i="2"/>
  <c r="J7736" i="2"/>
  <c r="I7736" i="2"/>
  <c r="F7736" i="2"/>
  <c r="E7736" i="2"/>
  <c r="D7736" i="2"/>
  <c r="B7736" i="2"/>
  <c r="A7736" i="2"/>
  <c r="N7735" i="2"/>
  <c r="M7735" i="2"/>
  <c r="K7735" i="2"/>
  <c r="J7735" i="2"/>
  <c r="I7735" i="2"/>
  <c r="F7735" i="2"/>
  <c r="E7735" i="2"/>
  <c r="D7735" i="2"/>
  <c r="B7735" i="2"/>
  <c r="A7735" i="2"/>
  <c r="N7734" i="2"/>
  <c r="M7734" i="2"/>
  <c r="K7734" i="2"/>
  <c r="J7734" i="2"/>
  <c r="I7734" i="2"/>
  <c r="F7734" i="2"/>
  <c r="E7734" i="2"/>
  <c r="D7734" i="2"/>
  <c r="B7734" i="2"/>
  <c r="A7734" i="2"/>
  <c r="N7733" i="2"/>
  <c r="M7733" i="2"/>
  <c r="K7733" i="2"/>
  <c r="J7733" i="2"/>
  <c r="I7733" i="2"/>
  <c r="F7733" i="2"/>
  <c r="E7733" i="2"/>
  <c r="D7733" i="2"/>
  <c r="B7733" i="2"/>
  <c r="A7733" i="2"/>
  <c r="N7732" i="2"/>
  <c r="M7732" i="2"/>
  <c r="K7732" i="2"/>
  <c r="J7732" i="2"/>
  <c r="I7732" i="2"/>
  <c r="F7732" i="2"/>
  <c r="E7732" i="2"/>
  <c r="D7732" i="2"/>
  <c r="B7732" i="2"/>
  <c r="A7732" i="2"/>
  <c r="N7731" i="2"/>
  <c r="M7731" i="2"/>
  <c r="K7731" i="2"/>
  <c r="J7731" i="2"/>
  <c r="I7731" i="2"/>
  <c r="F7731" i="2"/>
  <c r="E7731" i="2"/>
  <c r="D7731" i="2"/>
  <c r="B7731" i="2"/>
  <c r="A7731" i="2"/>
  <c r="N7730" i="2"/>
  <c r="M7730" i="2"/>
  <c r="K7730" i="2"/>
  <c r="J7730" i="2"/>
  <c r="I7730" i="2"/>
  <c r="F7730" i="2"/>
  <c r="E7730" i="2"/>
  <c r="D7730" i="2"/>
  <c r="B7730" i="2"/>
  <c r="A7730" i="2"/>
  <c r="N7729" i="2"/>
  <c r="M7729" i="2"/>
  <c r="K7729" i="2"/>
  <c r="J7729" i="2"/>
  <c r="I7729" i="2"/>
  <c r="F7729" i="2"/>
  <c r="E7729" i="2"/>
  <c r="D7729" i="2"/>
  <c r="B7729" i="2"/>
  <c r="A7729" i="2"/>
  <c r="N7728" i="2"/>
  <c r="M7728" i="2"/>
  <c r="K7728" i="2"/>
  <c r="J7728" i="2"/>
  <c r="I7728" i="2"/>
  <c r="F7728" i="2"/>
  <c r="E7728" i="2"/>
  <c r="D7728" i="2"/>
  <c r="B7728" i="2"/>
  <c r="A7728" i="2"/>
  <c r="N7727" i="2"/>
  <c r="M7727" i="2"/>
  <c r="K7727" i="2"/>
  <c r="J7727" i="2"/>
  <c r="I7727" i="2"/>
  <c r="F7727" i="2"/>
  <c r="E7727" i="2"/>
  <c r="D7727" i="2"/>
  <c r="B7727" i="2"/>
  <c r="A7727" i="2"/>
  <c r="N7726" i="2"/>
  <c r="M7726" i="2"/>
  <c r="K7726" i="2"/>
  <c r="J7726" i="2"/>
  <c r="I7726" i="2"/>
  <c r="F7726" i="2"/>
  <c r="E7726" i="2"/>
  <c r="D7726" i="2"/>
  <c r="B7726" i="2"/>
  <c r="A7726" i="2"/>
  <c r="N7725" i="2"/>
  <c r="M7725" i="2"/>
  <c r="K7725" i="2"/>
  <c r="J7725" i="2"/>
  <c r="I7725" i="2"/>
  <c r="F7725" i="2"/>
  <c r="E7725" i="2"/>
  <c r="D7725" i="2"/>
  <c r="B7725" i="2"/>
  <c r="A7725" i="2"/>
  <c r="N7724" i="2"/>
  <c r="M7724" i="2"/>
  <c r="K7724" i="2"/>
  <c r="J7724" i="2"/>
  <c r="I7724" i="2"/>
  <c r="F7724" i="2"/>
  <c r="E7724" i="2"/>
  <c r="D7724" i="2"/>
  <c r="B7724" i="2"/>
  <c r="A7724" i="2"/>
  <c r="N7723" i="2"/>
  <c r="M7723" i="2"/>
  <c r="K7723" i="2"/>
  <c r="J7723" i="2"/>
  <c r="I7723" i="2"/>
  <c r="F7723" i="2"/>
  <c r="E7723" i="2"/>
  <c r="D7723" i="2"/>
  <c r="B7723" i="2"/>
  <c r="A7723" i="2"/>
  <c r="N7722" i="2"/>
  <c r="M7722" i="2"/>
  <c r="K7722" i="2"/>
  <c r="J7722" i="2"/>
  <c r="I7722" i="2"/>
  <c r="F7722" i="2"/>
  <c r="E7722" i="2"/>
  <c r="D7722" i="2"/>
  <c r="B7722" i="2"/>
  <c r="A7722" i="2"/>
  <c r="N7721" i="2"/>
  <c r="M7721" i="2"/>
  <c r="K7721" i="2"/>
  <c r="J7721" i="2"/>
  <c r="I7721" i="2"/>
  <c r="F7721" i="2"/>
  <c r="E7721" i="2"/>
  <c r="D7721" i="2"/>
  <c r="B7721" i="2"/>
  <c r="A7721" i="2"/>
  <c r="N7720" i="2"/>
  <c r="M7720" i="2"/>
  <c r="K7720" i="2"/>
  <c r="J7720" i="2"/>
  <c r="I7720" i="2"/>
  <c r="F7720" i="2"/>
  <c r="E7720" i="2"/>
  <c r="D7720" i="2"/>
  <c r="B7720" i="2"/>
  <c r="A7720" i="2"/>
  <c r="N7719" i="2"/>
  <c r="M7719" i="2"/>
  <c r="K7719" i="2"/>
  <c r="J7719" i="2"/>
  <c r="I7719" i="2"/>
  <c r="F7719" i="2"/>
  <c r="E7719" i="2"/>
  <c r="D7719" i="2"/>
  <c r="B7719" i="2"/>
  <c r="A7719" i="2"/>
  <c r="N7718" i="2"/>
  <c r="M7718" i="2"/>
  <c r="K7718" i="2"/>
  <c r="J7718" i="2"/>
  <c r="I7718" i="2"/>
  <c r="F7718" i="2"/>
  <c r="E7718" i="2"/>
  <c r="D7718" i="2"/>
  <c r="B7718" i="2"/>
  <c r="A7718" i="2"/>
  <c r="N7717" i="2"/>
  <c r="M7717" i="2"/>
  <c r="K7717" i="2"/>
  <c r="J7717" i="2"/>
  <c r="I7717" i="2"/>
  <c r="F7717" i="2"/>
  <c r="E7717" i="2"/>
  <c r="D7717" i="2"/>
  <c r="B7717" i="2"/>
  <c r="A7717" i="2"/>
  <c r="N7716" i="2"/>
  <c r="M7716" i="2"/>
  <c r="K7716" i="2"/>
  <c r="J7716" i="2"/>
  <c r="I7716" i="2"/>
  <c r="F7716" i="2"/>
  <c r="E7716" i="2"/>
  <c r="D7716" i="2"/>
  <c r="B7716" i="2"/>
  <c r="A7716" i="2"/>
  <c r="N7715" i="2"/>
  <c r="M7715" i="2"/>
  <c r="K7715" i="2"/>
  <c r="J7715" i="2"/>
  <c r="I7715" i="2"/>
  <c r="F7715" i="2"/>
  <c r="E7715" i="2"/>
  <c r="D7715" i="2"/>
  <c r="B7715" i="2"/>
  <c r="A7715" i="2"/>
  <c r="N7714" i="2"/>
  <c r="M7714" i="2"/>
  <c r="K7714" i="2"/>
  <c r="J7714" i="2"/>
  <c r="I7714" i="2"/>
  <c r="F7714" i="2"/>
  <c r="E7714" i="2"/>
  <c r="D7714" i="2"/>
  <c r="B7714" i="2"/>
  <c r="A7714" i="2"/>
  <c r="N7713" i="2"/>
  <c r="M7713" i="2"/>
  <c r="K7713" i="2"/>
  <c r="J7713" i="2"/>
  <c r="I7713" i="2"/>
  <c r="F7713" i="2"/>
  <c r="E7713" i="2"/>
  <c r="D7713" i="2"/>
  <c r="B7713" i="2"/>
  <c r="A7713" i="2"/>
  <c r="N7712" i="2"/>
  <c r="M7712" i="2"/>
  <c r="K7712" i="2"/>
  <c r="J7712" i="2"/>
  <c r="I7712" i="2"/>
  <c r="F7712" i="2"/>
  <c r="E7712" i="2"/>
  <c r="D7712" i="2"/>
  <c r="B7712" i="2"/>
  <c r="A7712" i="2"/>
  <c r="N7711" i="2"/>
  <c r="M7711" i="2"/>
  <c r="K7711" i="2"/>
  <c r="J7711" i="2"/>
  <c r="I7711" i="2"/>
  <c r="F7711" i="2"/>
  <c r="E7711" i="2"/>
  <c r="D7711" i="2"/>
  <c r="B7711" i="2"/>
  <c r="A7711" i="2"/>
  <c r="N7710" i="2"/>
  <c r="M7710" i="2"/>
  <c r="K7710" i="2"/>
  <c r="J7710" i="2"/>
  <c r="I7710" i="2"/>
  <c r="F7710" i="2"/>
  <c r="E7710" i="2"/>
  <c r="D7710" i="2"/>
  <c r="B7710" i="2"/>
  <c r="A7710" i="2"/>
  <c r="N7709" i="2"/>
  <c r="M7709" i="2"/>
  <c r="K7709" i="2"/>
  <c r="J7709" i="2"/>
  <c r="I7709" i="2"/>
  <c r="F7709" i="2"/>
  <c r="E7709" i="2"/>
  <c r="D7709" i="2"/>
  <c r="B7709" i="2"/>
  <c r="A7709" i="2"/>
  <c r="N7708" i="2"/>
  <c r="M7708" i="2"/>
  <c r="K7708" i="2"/>
  <c r="J7708" i="2"/>
  <c r="I7708" i="2"/>
  <c r="F7708" i="2"/>
  <c r="E7708" i="2"/>
  <c r="D7708" i="2"/>
  <c r="B7708" i="2"/>
  <c r="A7708" i="2"/>
  <c r="N7707" i="2"/>
  <c r="M7707" i="2"/>
  <c r="K7707" i="2"/>
  <c r="J7707" i="2"/>
  <c r="I7707" i="2"/>
  <c r="F7707" i="2"/>
  <c r="E7707" i="2"/>
  <c r="D7707" i="2"/>
  <c r="B7707" i="2"/>
  <c r="A7707" i="2"/>
  <c r="N7706" i="2"/>
  <c r="M7706" i="2"/>
  <c r="K7706" i="2"/>
  <c r="J7706" i="2"/>
  <c r="I7706" i="2"/>
  <c r="F7706" i="2"/>
  <c r="E7706" i="2"/>
  <c r="D7706" i="2"/>
  <c r="B7706" i="2"/>
  <c r="A7706" i="2"/>
  <c r="N7705" i="2"/>
  <c r="M7705" i="2"/>
  <c r="K7705" i="2"/>
  <c r="J7705" i="2"/>
  <c r="I7705" i="2"/>
  <c r="F7705" i="2"/>
  <c r="E7705" i="2"/>
  <c r="D7705" i="2"/>
  <c r="B7705" i="2"/>
  <c r="A7705" i="2"/>
  <c r="N7704" i="2"/>
  <c r="M7704" i="2"/>
  <c r="K7704" i="2"/>
  <c r="J7704" i="2"/>
  <c r="I7704" i="2"/>
  <c r="F7704" i="2"/>
  <c r="E7704" i="2"/>
  <c r="D7704" i="2"/>
  <c r="B7704" i="2"/>
  <c r="A7704" i="2"/>
  <c r="N7703" i="2"/>
  <c r="M7703" i="2"/>
  <c r="K7703" i="2"/>
  <c r="J7703" i="2"/>
  <c r="I7703" i="2"/>
  <c r="F7703" i="2"/>
  <c r="E7703" i="2"/>
  <c r="D7703" i="2"/>
  <c r="B7703" i="2"/>
  <c r="A7703" i="2"/>
  <c r="N7702" i="2"/>
  <c r="M7702" i="2"/>
  <c r="K7702" i="2"/>
  <c r="J7702" i="2"/>
  <c r="I7702" i="2"/>
  <c r="F7702" i="2"/>
  <c r="E7702" i="2"/>
  <c r="D7702" i="2"/>
  <c r="B7702" i="2"/>
  <c r="A7702" i="2"/>
  <c r="N7701" i="2"/>
  <c r="M7701" i="2"/>
  <c r="K7701" i="2"/>
  <c r="J7701" i="2"/>
  <c r="I7701" i="2"/>
  <c r="F7701" i="2"/>
  <c r="E7701" i="2"/>
  <c r="D7701" i="2"/>
  <c r="B7701" i="2"/>
  <c r="A7701" i="2"/>
  <c r="N7700" i="2"/>
  <c r="M7700" i="2"/>
  <c r="K7700" i="2"/>
  <c r="J7700" i="2"/>
  <c r="I7700" i="2"/>
  <c r="F7700" i="2"/>
  <c r="E7700" i="2"/>
  <c r="D7700" i="2"/>
  <c r="B7700" i="2"/>
  <c r="A7700" i="2"/>
  <c r="N7699" i="2"/>
  <c r="M7699" i="2"/>
  <c r="K7699" i="2"/>
  <c r="J7699" i="2"/>
  <c r="I7699" i="2"/>
  <c r="F7699" i="2"/>
  <c r="E7699" i="2"/>
  <c r="D7699" i="2"/>
  <c r="B7699" i="2"/>
  <c r="A7699" i="2"/>
  <c r="N7698" i="2"/>
  <c r="M7698" i="2"/>
  <c r="K7698" i="2"/>
  <c r="J7698" i="2"/>
  <c r="I7698" i="2"/>
  <c r="F7698" i="2"/>
  <c r="E7698" i="2"/>
  <c r="D7698" i="2"/>
  <c r="B7698" i="2"/>
  <c r="A7698" i="2"/>
  <c r="N7697" i="2"/>
  <c r="M7697" i="2"/>
  <c r="K7697" i="2"/>
  <c r="J7697" i="2"/>
  <c r="I7697" i="2"/>
  <c r="F7697" i="2"/>
  <c r="E7697" i="2"/>
  <c r="D7697" i="2"/>
  <c r="B7697" i="2"/>
  <c r="A7697" i="2"/>
  <c r="N7696" i="2"/>
  <c r="M7696" i="2"/>
  <c r="K7696" i="2"/>
  <c r="J7696" i="2"/>
  <c r="I7696" i="2"/>
  <c r="F7696" i="2"/>
  <c r="E7696" i="2"/>
  <c r="D7696" i="2"/>
  <c r="B7696" i="2"/>
  <c r="A7696" i="2"/>
  <c r="N7695" i="2"/>
  <c r="M7695" i="2"/>
  <c r="K7695" i="2"/>
  <c r="J7695" i="2"/>
  <c r="I7695" i="2"/>
  <c r="F7695" i="2"/>
  <c r="E7695" i="2"/>
  <c r="D7695" i="2"/>
  <c r="B7695" i="2"/>
  <c r="A7695" i="2"/>
  <c r="N7694" i="2"/>
  <c r="M7694" i="2"/>
  <c r="K7694" i="2"/>
  <c r="J7694" i="2"/>
  <c r="I7694" i="2"/>
  <c r="F7694" i="2"/>
  <c r="E7694" i="2"/>
  <c r="D7694" i="2"/>
  <c r="B7694" i="2"/>
  <c r="A7694" i="2"/>
  <c r="N7693" i="2"/>
  <c r="M7693" i="2"/>
  <c r="K7693" i="2"/>
  <c r="J7693" i="2"/>
  <c r="I7693" i="2"/>
  <c r="F7693" i="2"/>
  <c r="E7693" i="2"/>
  <c r="D7693" i="2"/>
  <c r="B7693" i="2"/>
  <c r="A7693" i="2"/>
  <c r="N7692" i="2"/>
  <c r="M7692" i="2"/>
  <c r="K7692" i="2"/>
  <c r="J7692" i="2"/>
  <c r="I7692" i="2"/>
  <c r="F7692" i="2"/>
  <c r="E7692" i="2"/>
  <c r="D7692" i="2"/>
  <c r="B7692" i="2"/>
  <c r="A7692" i="2"/>
  <c r="N7691" i="2"/>
  <c r="M7691" i="2"/>
  <c r="K7691" i="2"/>
  <c r="J7691" i="2"/>
  <c r="I7691" i="2"/>
  <c r="F7691" i="2"/>
  <c r="E7691" i="2"/>
  <c r="D7691" i="2"/>
  <c r="B7691" i="2"/>
  <c r="A7691" i="2"/>
  <c r="N7690" i="2"/>
  <c r="M7690" i="2"/>
  <c r="K7690" i="2"/>
  <c r="J7690" i="2"/>
  <c r="I7690" i="2"/>
  <c r="F7690" i="2"/>
  <c r="E7690" i="2"/>
  <c r="D7690" i="2"/>
  <c r="B7690" i="2"/>
  <c r="A7690" i="2"/>
  <c r="N7689" i="2"/>
  <c r="M7689" i="2"/>
  <c r="K7689" i="2"/>
  <c r="J7689" i="2"/>
  <c r="I7689" i="2"/>
  <c r="F7689" i="2"/>
  <c r="E7689" i="2"/>
  <c r="D7689" i="2"/>
  <c r="B7689" i="2"/>
  <c r="A7689" i="2"/>
  <c r="N7688" i="2"/>
  <c r="M7688" i="2"/>
  <c r="K7688" i="2"/>
  <c r="J7688" i="2"/>
  <c r="I7688" i="2"/>
  <c r="F7688" i="2"/>
  <c r="E7688" i="2"/>
  <c r="D7688" i="2"/>
  <c r="B7688" i="2"/>
  <c r="A7688" i="2"/>
  <c r="N7687" i="2"/>
  <c r="M7687" i="2"/>
  <c r="K7687" i="2"/>
  <c r="J7687" i="2"/>
  <c r="I7687" i="2"/>
  <c r="F7687" i="2"/>
  <c r="E7687" i="2"/>
  <c r="D7687" i="2"/>
  <c r="B7687" i="2"/>
  <c r="A7687" i="2"/>
  <c r="N7686" i="2"/>
  <c r="M7686" i="2"/>
  <c r="K7686" i="2"/>
  <c r="J7686" i="2"/>
  <c r="I7686" i="2"/>
  <c r="F7686" i="2"/>
  <c r="E7686" i="2"/>
  <c r="D7686" i="2"/>
  <c r="B7686" i="2"/>
  <c r="A7686" i="2"/>
  <c r="N7685" i="2"/>
  <c r="M7685" i="2"/>
  <c r="K7685" i="2"/>
  <c r="J7685" i="2"/>
  <c r="I7685" i="2"/>
  <c r="F7685" i="2"/>
  <c r="E7685" i="2"/>
  <c r="D7685" i="2"/>
  <c r="B7685" i="2"/>
  <c r="A7685" i="2"/>
  <c r="N7684" i="2"/>
  <c r="M7684" i="2"/>
  <c r="K7684" i="2"/>
  <c r="J7684" i="2"/>
  <c r="I7684" i="2"/>
  <c r="F7684" i="2"/>
  <c r="E7684" i="2"/>
  <c r="D7684" i="2"/>
  <c r="B7684" i="2"/>
  <c r="A7684" i="2"/>
  <c r="N7683" i="2"/>
  <c r="M7683" i="2"/>
  <c r="K7683" i="2"/>
  <c r="J7683" i="2"/>
  <c r="I7683" i="2"/>
  <c r="F7683" i="2"/>
  <c r="E7683" i="2"/>
  <c r="D7683" i="2"/>
  <c r="B7683" i="2"/>
  <c r="A7683" i="2"/>
  <c r="N7682" i="2"/>
  <c r="M7682" i="2"/>
  <c r="K7682" i="2"/>
  <c r="J7682" i="2"/>
  <c r="I7682" i="2"/>
  <c r="F7682" i="2"/>
  <c r="E7682" i="2"/>
  <c r="D7682" i="2"/>
  <c r="B7682" i="2"/>
  <c r="A7682" i="2"/>
  <c r="N7681" i="2"/>
  <c r="M7681" i="2"/>
  <c r="K7681" i="2"/>
  <c r="J7681" i="2"/>
  <c r="I7681" i="2"/>
  <c r="F7681" i="2"/>
  <c r="E7681" i="2"/>
  <c r="D7681" i="2"/>
  <c r="B7681" i="2"/>
  <c r="A7681" i="2"/>
  <c r="N7680" i="2"/>
  <c r="M7680" i="2"/>
  <c r="K7680" i="2"/>
  <c r="J7680" i="2"/>
  <c r="I7680" i="2"/>
  <c r="F7680" i="2"/>
  <c r="E7680" i="2"/>
  <c r="D7680" i="2"/>
  <c r="B7680" i="2"/>
  <c r="A7680" i="2"/>
  <c r="N7679" i="2"/>
  <c r="M7679" i="2"/>
  <c r="K7679" i="2"/>
  <c r="J7679" i="2"/>
  <c r="I7679" i="2"/>
  <c r="F7679" i="2"/>
  <c r="E7679" i="2"/>
  <c r="D7679" i="2"/>
  <c r="B7679" i="2"/>
  <c r="A7679" i="2"/>
  <c r="N7678" i="2"/>
  <c r="M7678" i="2"/>
  <c r="K7678" i="2"/>
  <c r="J7678" i="2"/>
  <c r="I7678" i="2"/>
  <c r="F7678" i="2"/>
  <c r="E7678" i="2"/>
  <c r="D7678" i="2"/>
  <c r="B7678" i="2"/>
  <c r="A7678" i="2"/>
  <c r="N7677" i="2"/>
  <c r="M7677" i="2"/>
  <c r="K7677" i="2"/>
  <c r="J7677" i="2"/>
  <c r="I7677" i="2"/>
  <c r="F7677" i="2"/>
  <c r="E7677" i="2"/>
  <c r="D7677" i="2"/>
  <c r="B7677" i="2"/>
  <c r="A7677" i="2"/>
  <c r="N7676" i="2"/>
  <c r="M7676" i="2"/>
  <c r="K7676" i="2"/>
  <c r="J7676" i="2"/>
  <c r="I7676" i="2"/>
  <c r="F7676" i="2"/>
  <c r="E7676" i="2"/>
  <c r="D7676" i="2"/>
  <c r="B7676" i="2"/>
  <c r="A7676" i="2"/>
  <c r="N7675" i="2"/>
  <c r="M7675" i="2"/>
  <c r="K7675" i="2"/>
  <c r="J7675" i="2"/>
  <c r="I7675" i="2"/>
  <c r="F7675" i="2"/>
  <c r="E7675" i="2"/>
  <c r="D7675" i="2"/>
  <c r="B7675" i="2"/>
  <c r="A7675" i="2"/>
  <c r="N7674" i="2"/>
  <c r="M7674" i="2"/>
  <c r="K7674" i="2"/>
  <c r="J7674" i="2"/>
  <c r="I7674" i="2"/>
  <c r="F7674" i="2"/>
  <c r="E7674" i="2"/>
  <c r="D7674" i="2"/>
  <c r="B7674" i="2"/>
  <c r="A7674" i="2"/>
  <c r="N7673" i="2"/>
  <c r="M7673" i="2"/>
  <c r="K7673" i="2"/>
  <c r="J7673" i="2"/>
  <c r="I7673" i="2"/>
  <c r="F7673" i="2"/>
  <c r="E7673" i="2"/>
  <c r="D7673" i="2"/>
  <c r="B7673" i="2"/>
  <c r="A7673" i="2"/>
  <c r="N7672" i="2"/>
  <c r="M7672" i="2"/>
  <c r="K7672" i="2"/>
  <c r="J7672" i="2"/>
  <c r="I7672" i="2"/>
  <c r="F7672" i="2"/>
  <c r="E7672" i="2"/>
  <c r="D7672" i="2"/>
  <c r="B7672" i="2"/>
  <c r="A7672" i="2"/>
  <c r="N7671" i="2"/>
  <c r="M7671" i="2"/>
  <c r="K7671" i="2"/>
  <c r="J7671" i="2"/>
  <c r="I7671" i="2"/>
  <c r="F7671" i="2"/>
  <c r="E7671" i="2"/>
  <c r="D7671" i="2"/>
  <c r="B7671" i="2"/>
  <c r="A7671" i="2"/>
  <c r="N7670" i="2"/>
  <c r="M7670" i="2"/>
  <c r="K7670" i="2"/>
  <c r="J7670" i="2"/>
  <c r="I7670" i="2"/>
  <c r="F7670" i="2"/>
  <c r="E7670" i="2"/>
  <c r="D7670" i="2"/>
  <c r="B7670" i="2"/>
  <c r="A7670" i="2"/>
  <c r="N7669" i="2"/>
  <c r="M7669" i="2"/>
  <c r="K7669" i="2"/>
  <c r="J7669" i="2"/>
  <c r="I7669" i="2"/>
  <c r="F7669" i="2"/>
  <c r="E7669" i="2"/>
  <c r="D7669" i="2"/>
  <c r="B7669" i="2"/>
  <c r="A7669" i="2"/>
  <c r="N7668" i="2"/>
  <c r="M7668" i="2"/>
  <c r="K7668" i="2"/>
  <c r="J7668" i="2"/>
  <c r="I7668" i="2"/>
  <c r="F7668" i="2"/>
  <c r="E7668" i="2"/>
  <c r="D7668" i="2"/>
  <c r="B7668" i="2"/>
  <c r="A7668" i="2"/>
  <c r="N7667" i="2"/>
  <c r="M7667" i="2"/>
  <c r="K7667" i="2"/>
  <c r="J7667" i="2"/>
  <c r="I7667" i="2"/>
  <c r="F7667" i="2"/>
  <c r="E7667" i="2"/>
  <c r="D7667" i="2"/>
  <c r="B7667" i="2"/>
  <c r="A7667" i="2"/>
  <c r="N7666" i="2"/>
  <c r="M7666" i="2"/>
  <c r="K7666" i="2"/>
  <c r="J7666" i="2"/>
  <c r="I7666" i="2"/>
  <c r="F7666" i="2"/>
  <c r="E7666" i="2"/>
  <c r="D7666" i="2"/>
  <c r="B7666" i="2"/>
  <c r="A7666" i="2"/>
  <c r="N7665" i="2"/>
  <c r="M7665" i="2"/>
  <c r="K7665" i="2"/>
  <c r="J7665" i="2"/>
  <c r="I7665" i="2"/>
  <c r="F7665" i="2"/>
  <c r="E7665" i="2"/>
  <c r="D7665" i="2"/>
  <c r="B7665" i="2"/>
  <c r="A7665" i="2"/>
  <c r="N7664" i="2"/>
  <c r="M7664" i="2"/>
  <c r="K7664" i="2"/>
  <c r="J7664" i="2"/>
  <c r="I7664" i="2"/>
  <c r="F7664" i="2"/>
  <c r="E7664" i="2"/>
  <c r="D7664" i="2"/>
  <c r="B7664" i="2"/>
  <c r="A7664" i="2"/>
  <c r="N7663" i="2"/>
  <c r="M7663" i="2"/>
  <c r="K7663" i="2"/>
  <c r="J7663" i="2"/>
  <c r="I7663" i="2"/>
  <c r="F7663" i="2"/>
  <c r="E7663" i="2"/>
  <c r="D7663" i="2"/>
  <c r="B7663" i="2"/>
  <c r="A7663" i="2"/>
  <c r="N7662" i="2"/>
  <c r="M7662" i="2"/>
  <c r="K7662" i="2"/>
  <c r="J7662" i="2"/>
  <c r="I7662" i="2"/>
  <c r="F7662" i="2"/>
  <c r="E7662" i="2"/>
  <c r="D7662" i="2"/>
  <c r="B7662" i="2"/>
  <c r="A7662" i="2"/>
  <c r="N7661" i="2"/>
  <c r="M7661" i="2"/>
  <c r="K7661" i="2"/>
  <c r="J7661" i="2"/>
  <c r="I7661" i="2"/>
  <c r="F7661" i="2"/>
  <c r="E7661" i="2"/>
  <c r="D7661" i="2"/>
  <c r="B7661" i="2"/>
  <c r="A7661" i="2"/>
  <c r="N7660" i="2"/>
  <c r="M7660" i="2"/>
  <c r="K7660" i="2"/>
  <c r="J7660" i="2"/>
  <c r="I7660" i="2"/>
  <c r="F7660" i="2"/>
  <c r="E7660" i="2"/>
  <c r="D7660" i="2"/>
  <c r="B7660" i="2"/>
  <c r="A7660" i="2"/>
  <c r="N7659" i="2"/>
  <c r="M7659" i="2"/>
  <c r="K7659" i="2"/>
  <c r="J7659" i="2"/>
  <c r="I7659" i="2"/>
  <c r="F7659" i="2"/>
  <c r="E7659" i="2"/>
  <c r="D7659" i="2"/>
  <c r="B7659" i="2"/>
  <c r="A7659" i="2"/>
  <c r="N7658" i="2"/>
  <c r="M7658" i="2"/>
  <c r="K7658" i="2"/>
  <c r="J7658" i="2"/>
  <c r="I7658" i="2"/>
  <c r="F7658" i="2"/>
  <c r="E7658" i="2"/>
  <c r="D7658" i="2"/>
  <c r="B7658" i="2"/>
  <c r="A7658" i="2"/>
  <c r="N7657" i="2"/>
  <c r="M7657" i="2"/>
  <c r="K7657" i="2"/>
  <c r="J7657" i="2"/>
  <c r="I7657" i="2"/>
  <c r="F7657" i="2"/>
  <c r="E7657" i="2"/>
  <c r="D7657" i="2"/>
  <c r="B7657" i="2"/>
  <c r="A7657" i="2"/>
  <c r="N7656" i="2"/>
  <c r="M7656" i="2"/>
  <c r="K7656" i="2"/>
  <c r="J7656" i="2"/>
  <c r="I7656" i="2"/>
  <c r="F7656" i="2"/>
  <c r="E7656" i="2"/>
  <c r="D7656" i="2"/>
  <c r="B7656" i="2"/>
  <c r="A7656" i="2"/>
  <c r="N7655" i="2"/>
  <c r="M7655" i="2"/>
  <c r="K7655" i="2"/>
  <c r="J7655" i="2"/>
  <c r="I7655" i="2"/>
  <c r="F7655" i="2"/>
  <c r="E7655" i="2"/>
  <c r="D7655" i="2"/>
  <c r="B7655" i="2"/>
  <c r="A7655" i="2"/>
  <c r="N7654" i="2"/>
  <c r="M7654" i="2"/>
  <c r="K7654" i="2"/>
  <c r="J7654" i="2"/>
  <c r="I7654" i="2"/>
  <c r="F7654" i="2"/>
  <c r="E7654" i="2"/>
  <c r="D7654" i="2"/>
  <c r="B7654" i="2"/>
  <c r="A7654" i="2"/>
  <c r="N7653" i="2"/>
  <c r="M7653" i="2"/>
  <c r="K7653" i="2"/>
  <c r="J7653" i="2"/>
  <c r="I7653" i="2"/>
  <c r="F7653" i="2"/>
  <c r="E7653" i="2"/>
  <c r="D7653" i="2"/>
  <c r="B7653" i="2"/>
  <c r="A7653" i="2"/>
  <c r="N7652" i="2"/>
  <c r="M7652" i="2"/>
  <c r="K7652" i="2"/>
  <c r="J7652" i="2"/>
  <c r="I7652" i="2"/>
  <c r="F7652" i="2"/>
  <c r="E7652" i="2"/>
  <c r="D7652" i="2"/>
  <c r="B7652" i="2"/>
  <c r="A7652" i="2"/>
  <c r="N7651" i="2"/>
  <c r="M7651" i="2"/>
  <c r="K7651" i="2"/>
  <c r="J7651" i="2"/>
  <c r="I7651" i="2"/>
  <c r="F7651" i="2"/>
  <c r="E7651" i="2"/>
  <c r="D7651" i="2"/>
  <c r="B7651" i="2"/>
  <c r="A7651" i="2"/>
  <c r="N7650" i="2"/>
  <c r="M7650" i="2"/>
  <c r="K7650" i="2"/>
  <c r="J7650" i="2"/>
  <c r="I7650" i="2"/>
  <c r="F7650" i="2"/>
  <c r="E7650" i="2"/>
  <c r="D7650" i="2"/>
  <c r="B7650" i="2"/>
  <c r="A7650" i="2"/>
  <c r="N7649" i="2"/>
  <c r="M7649" i="2"/>
  <c r="K7649" i="2"/>
  <c r="J7649" i="2"/>
  <c r="I7649" i="2"/>
  <c r="F7649" i="2"/>
  <c r="E7649" i="2"/>
  <c r="D7649" i="2"/>
  <c r="B7649" i="2"/>
  <c r="A7649" i="2"/>
  <c r="N7648" i="2"/>
  <c r="M7648" i="2"/>
  <c r="K7648" i="2"/>
  <c r="J7648" i="2"/>
  <c r="I7648" i="2"/>
  <c r="F7648" i="2"/>
  <c r="E7648" i="2"/>
  <c r="D7648" i="2"/>
  <c r="B7648" i="2"/>
  <c r="A7648" i="2"/>
  <c r="N7647" i="2"/>
  <c r="M7647" i="2"/>
  <c r="K7647" i="2"/>
  <c r="J7647" i="2"/>
  <c r="I7647" i="2"/>
  <c r="F7647" i="2"/>
  <c r="E7647" i="2"/>
  <c r="D7647" i="2"/>
  <c r="B7647" i="2"/>
  <c r="A7647" i="2"/>
  <c r="N7646" i="2"/>
  <c r="M7646" i="2"/>
  <c r="K7646" i="2"/>
  <c r="J7646" i="2"/>
  <c r="I7646" i="2"/>
  <c r="F7646" i="2"/>
  <c r="E7646" i="2"/>
  <c r="D7646" i="2"/>
  <c r="B7646" i="2"/>
  <c r="A7646" i="2"/>
  <c r="N7645" i="2"/>
  <c r="M7645" i="2"/>
  <c r="K7645" i="2"/>
  <c r="J7645" i="2"/>
  <c r="I7645" i="2"/>
  <c r="F7645" i="2"/>
  <c r="E7645" i="2"/>
  <c r="D7645" i="2"/>
  <c r="B7645" i="2"/>
  <c r="A7645" i="2"/>
  <c r="N7644" i="2"/>
  <c r="M7644" i="2"/>
  <c r="K7644" i="2"/>
  <c r="J7644" i="2"/>
  <c r="I7644" i="2"/>
  <c r="F7644" i="2"/>
  <c r="E7644" i="2"/>
  <c r="D7644" i="2"/>
  <c r="B7644" i="2"/>
  <c r="A7644" i="2"/>
  <c r="N7643" i="2"/>
  <c r="M7643" i="2"/>
  <c r="K7643" i="2"/>
  <c r="J7643" i="2"/>
  <c r="I7643" i="2"/>
  <c r="F7643" i="2"/>
  <c r="E7643" i="2"/>
  <c r="D7643" i="2"/>
  <c r="B7643" i="2"/>
  <c r="A7643" i="2"/>
  <c r="N7642" i="2"/>
  <c r="M7642" i="2"/>
  <c r="K7642" i="2"/>
  <c r="J7642" i="2"/>
  <c r="I7642" i="2"/>
  <c r="F7642" i="2"/>
  <c r="E7642" i="2"/>
  <c r="D7642" i="2"/>
  <c r="B7642" i="2"/>
  <c r="A7642" i="2"/>
  <c r="N7641" i="2"/>
  <c r="M7641" i="2"/>
  <c r="K7641" i="2"/>
  <c r="J7641" i="2"/>
  <c r="I7641" i="2"/>
  <c r="F7641" i="2"/>
  <c r="E7641" i="2"/>
  <c r="D7641" i="2"/>
  <c r="B7641" i="2"/>
  <c r="A7641" i="2"/>
  <c r="N7640" i="2"/>
  <c r="M7640" i="2"/>
  <c r="K7640" i="2"/>
  <c r="J7640" i="2"/>
  <c r="I7640" i="2"/>
  <c r="F7640" i="2"/>
  <c r="E7640" i="2"/>
  <c r="D7640" i="2"/>
  <c r="B7640" i="2"/>
  <c r="A7640" i="2"/>
  <c r="N7639" i="2"/>
  <c r="M7639" i="2"/>
  <c r="K7639" i="2"/>
  <c r="J7639" i="2"/>
  <c r="I7639" i="2"/>
  <c r="F7639" i="2"/>
  <c r="E7639" i="2"/>
  <c r="D7639" i="2"/>
  <c r="B7639" i="2"/>
  <c r="A7639" i="2"/>
  <c r="N7638" i="2"/>
  <c r="M7638" i="2"/>
  <c r="K7638" i="2"/>
  <c r="J7638" i="2"/>
  <c r="I7638" i="2"/>
  <c r="F7638" i="2"/>
  <c r="E7638" i="2"/>
  <c r="D7638" i="2"/>
  <c r="B7638" i="2"/>
  <c r="A7638" i="2"/>
  <c r="N7637" i="2"/>
  <c r="M7637" i="2"/>
  <c r="K7637" i="2"/>
  <c r="J7637" i="2"/>
  <c r="I7637" i="2"/>
  <c r="F7637" i="2"/>
  <c r="E7637" i="2"/>
  <c r="D7637" i="2"/>
  <c r="B7637" i="2"/>
  <c r="A7637" i="2"/>
  <c r="N7636" i="2"/>
  <c r="M7636" i="2"/>
  <c r="K7636" i="2"/>
  <c r="J7636" i="2"/>
  <c r="I7636" i="2"/>
  <c r="F7636" i="2"/>
  <c r="E7636" i="2"/>
  <c r="D7636" i="2"/>
  <c r="B7636" i="2"/>
  <c r="A7636" i="2"/>
  <c r="N7635" i="2"/>
  <c r="M7635" i="2"/>
  <c r="K7635" i="2"/>
  <c r="J7635" i="2"/>
  <c r="I7635" i="2"/>
  <c r="F7635" i="2"/>
  <c r="E7635" i="2"/>
  <c r="D7635" i="2"/>
  <c r="B7635" i="2"/>
  <c r="A7635" i="2"/>
  <c r="N7634" i="2"/>
  <c r="M7634" i="2"/>
  <c r="K7634" i="2"/>
  <c r="J7634" i="2"/>
  <c r="I7634" i="2"/>
  <c r="F7634" i="2"/>
  <c r="E7634" i="2"/>
  <c r="D7634" i="2"/>
  <c r="B7634" i="2"/>
  <c r="A7634" i="2"/>
  <c r="N7633" i="2"/>
  <c r="M7633" i="2"/>
  <c r="K7633" i="2"/>
  <c r="J7633" i="2"/>
  <c r="I7633" i="2"/>
  <c r="F7633" i="2"/>
  <c r="E7633" i="2"/>
  <c r="D7633" i="2"/>
  <c r="B7633" i="2"/>
  <c r="A7633" i="2"/>
  <c r="N7632" i="2"/>
  <c r="M7632" i="2"/>
  <c r="K7632" i="2"/>
  <c r="J7632" i="2"/>
  <c r="I7632" i="2"/>
  <c r="F7632" i="2"/>
  <c r="E7632" i="2"/>
  <c r="D7632" i="2"/>
  <c r="B7632" i="2"/>
  <c r="A7632" i="2"/>
  <c r="N7631" i="2"/>
  <c r="M7631" i="2"/>
  <c r="K7631" i="2"/>
  <c r="J7631" i="2"/>
  <c r="I7631" i="2"/>
  <c r="F7631" i="2"/>
  <c r="E7631" i="2"/>
  <c r="D7631" i="2"/>
  <c r="B7631" i="2"/>
  <c r="A7631" i="2"/>
  <c r="N7630" i="2"/>
  <c r="M7630" i="2"/>
  <c r="K7630" i="2"/>
  <c r="J7630" i="2"/>
  <c r="I7630" i="2"/>
  <c r="F7630" i="2"/>
  <c r="E7630" i="2"/>
  <c r="D7630" i="2"/>
  <c r="B7630" i="2"/>
  <c r="A7630" i="2"/>
  <c r="N7629" i="2"/>
  <c r="M7629" i="2"/>
  <c r="K7629" i="2"/>
  <c r="J7629" i="2"/>
  <c r="I7629" i="2"/>
  <c r="F7629" i="2"/>
  <c r="E7629" i="2"/>
  <c r="D7629" i="2"/>
  <c r="B7629" i="2"/>
  <c r="A7629" i="2"/>
  <c r="N7628" i="2"/>
  <c r="M7628" i="2"/>
  <c r="K7628" i="2"/>
  <c r="J7628" i="2"/>
  <c r="I7628" i="2"/>
  <c r="F7628" i="2"/>
  <c r="E7628" i="2"/>
  <c r="D7628" i="2"/>
  <c r="B7628" i="2"/>
  <c r="A7628" i="2"/>
  <c r="N7627" i="2"/>
  <c r="M7627" i="2"/>
  <c r="K7627" i="2"/>
  <c r="J7627" i="2"/>
  <c r="I7627" i="2"/>
  <c r="F7627" i="2"/>
  <c r="E7627" i="2"/>
  <c r="D7627" i="2"/>
  <c r="B7627" i="2"/>
  <c r="A7627" i="2"/>
  <c r="N7626" i="2"/>
  <c r="M7626" i="2"/>
  <c r="K7626" i="2"/>
  <c r="J7626" i="2"/>
  <c r="I7626" i="2"/>
  <c r="F7626" i="2"/>
  <c r="E7626" i="2"/>
  <c r="D7626" i="2"/>
  <c r="B7626" i="2"/>
  <c r="A7626" i="2"/>
  <c r="N7625" i="2"/>
  <c r="M7625" i="2"/>
  <c r="K7625" i="2"/>
  <c r="J7625" i="2"/>
  <c r="I7625" i="2"/>
  <c r="F7625" i="2"/>
  <c r="E7625" i="2"/>
  <c r="D7625" i="2"/>
  <c r="B7625" i="2"/>
  <c r="A7625" i="2"/>
  <c r="N7624" i="2"/>
  <c r="M7624" i="2"/>
  <c r="K7624" i="2"/>
  <c r="J7624" i="2"/>
  <c r="I7624" i="2"/>
  <c r="F7624" i="2"/>
  <c r="E7624" i="2"/>
  <c r="D7624" i="2"/>
  <c r="B7624" i="2"/>
  <c r="A7624" i="2"/>
  <c r="N7623" i="2"/>
  <c r="M7623" i="2"/>
  <c r="K7623" i="2"/>
  <c r="J7623" i="2"/>
  <c r="I7623" i="2"/>
  <c r="F7623" i="2"/>
  <c r="E7623" i="2"/>
  <c r="D7623" i="2"/>
  <c r="B7623" i="2"/>
  <c r="A7623" i="2"/>
  <c r="N7622" i="2"/>
  <c r="M7622" i="2"/>
  <c r="K7622" i="2"/>
  <c r="J7622" i="2"/>
  <c r="I7622" i="2"/>
  <c r="F7622" i="2"/>
  <c r="E7622" i="2"/>
  <c r="D7622" i="2"/>
  <c r="B7622" i="2"/>
  <c r="A7622" i="2"/>
  <c r="N7621" i="2"/>
  <c r="M7621" i="2"/>
  <c r="K7621" i="2"/>
  <c r="J7621" i="2"/>
  <c r="I7621" i="2"/>
  <c r="F7621" i="2"/>
  <c r="E7621" i="2"/>
  <c r="D7621" i="2"/>
  <c r="B7621" i="2"/>
  <c r="A7621" i="2"/>
  <c r="N7620" i="2"/>
  <c r="M7620" i="2"/>
  <c r="K7620" i="2"/>
  <c r="J7620" i="2"/>
  <c r="I7620" i="2"/>
  <c r="F7620" i="2"/>
  <c r="E7620" i="2"/>
  <c r="D7620" i="2"/>
  <c r="B7620" i="2"/>
  <c r="A7620" i="2"/>
  <c r="N7619" i="2"/>
  <c r="M7619" i="2"/>
  <c r="K7619" i="2"/>
  <c r="J7619" i="2"/>
  <c r="I7619" i="2"/>
  <c r="F7619" i="2"/>
  <c r="E7619" i="2"/>
  <c r="D7619" i="2"/>
  <c r="B7619" i="2"/>
  <c r="A7619" i="2"/>
  <c r="N7618" i="2"/>
  <c r="M7618" i="2"/>
  <c r="K7618" i="2"/>
  <c r="J7618" i="2"/>
  <c r="I7618" i="2"/>
  <c r="F7618" i="2"/>
  <c r="E7618" i="2"/>
  <c r="D7618" i="2"/>
  <c r="B7618" i="2"/>
  <c r="A7618" i="2"/>
  <c r="N7617" i="2"/>
  <c r="M7617" i="2"/>
  <c r="K7617" i="2"/>
  <c r="J7617" i="2"/>
  <c r="I7617" i="2"/>
  <c r="F7617" i="2"/>
  <c r="E7617" i="2"/>
  <c r="D7617" i="2"/>
  <c r="B7617" i="2"/>
  <c r="A7617" i="2"/>
  <c r="N7616" i="2"/>
  <c r="M7616" i="2"/>
  <c r="K7616" i="2"/>
  <c r="J7616" i="2"/>
  <c r="I7616" i="2"/>
  <c r="F7616" i="2"/>
  <c r="E7616" i="2"/>
  <c r="D7616" i="2"/>
  <c r="B7616" i="2"/>
  <c r="A7616" i="2"/>
  <c r="N7615" i="2"/>
  <c r="M7615" i="2"/>
  <c r="K7615" i="2"/>
  <c r="J7615" i="2"/>
  <c r="I7615" i="2"/>
  <c r="F7615" i="2"/>
  <c r="E7615" i="2"/>
  <c r="D7615" i="2"/>
  <c r="B7615" i="2"/>
  <c r="A7615" i="2"/>
  <c r="N7614" i="2"/>
  <c r="M7614" i="2"/>
  <c r="K7614" i="2"/>
  <c r="J7614" i="2"/>
  <c r="I7614" i="2"/>
  <c r="F7614" i="2"/>
  <c r="E7614" i="2"/>
  <c r="D7614" i="2"/>
  <c r="B7614" i="2"/>
  <c r="A7614" i="2"/>
  <c r="N7613" i="2"/>
  <c r="M7613" i="2"/>
  <c r="K7613" i="2"/>
  <c r="J7613" i="2"/>
  <c r="I7613" i="2"/>
  <c r="F7613" i="2"/>
  <c r="E7613" i="2"/>
  <c r="D7613" i="2"/>
  <c r="B7613" i="2"/>
  <c r="A7613" i="2"/>
  <c r="N7612" i="2"/>
  <c r="M7612" i="2"/>
  <c r="K7612" i="2"/>
  <c r="J7612" i="2"/>
  <c r="I7612" i="2"/>
  <c r="F7612" i="2"/>
  <c r="E7612" i="2"/>
  <c r="D7612" i="2"/>
  <c r="B7612" i="2"/>
  <c r="A7612" i="2"/>
  <c r="N7611" i="2"/>
  <c r="M7611" i="2"/>
  <c r="K7611" i="2"/>
  <c r="J7611" i="2"/>
  <c r="I7611" i="2"/>
  <c r="F7611" i="2"/>
  <c r="E7611" i="2"/>
  <c r="D7611" i="2"/>
  <c r="B7611" i="2"/>
  <c r="A7611" i="2"/>
  <c r="N7610" i="2"/>
  <c r="M7610" i="2"/>
  <c r="K7610" i="2"/>
  <c r="J7610" i="2"/>
  <c r="I7610" i="2"/>
  <c r="F7610" i="2"/>
  <c r="E7610" i="2"/>
  <c r="D7610" i="2"/>
  <c r="B7610" i="2"/>
  <c r="A7610" i="2"/>
  <c r="N7609" i="2"/>
  <c r="M7609" i="2"/>
  <c r="K7609" i="2"/>
  <c r="J7609" i="2"/>
  <c r="I7609" i="2"/>
  <c r="F7609" i="2"/>
  <c r="E7609" i="2"/>
  <c r="D7609" i="2"/>
  <c r="B7609" i="2"/>
  <c r="A7609" i="2"/>
  <c r="N7608" i="2"/>
  <c r="M7608" i="2"/>
  <c r="K7608" i="2"/>
  <c r="J7608" i="2"/>
  <c r="I7608" i="2"/>
  <c r="F7608" i="2"/>
  <c r="E7608" i="2"/>
  <c r="D7608" i="2"/>
  <c r="B7608" i="2"/>
  <c r="A7608" i="2"/>
  <c r="N7607" i="2"/>
  <c r="M7607" i="2"/>
  <c r="K7607" i="2"/>
  <c r="J7607" i="2"/>
  <c r="I7607" i="2"/>
  <c r="F7607" i="2"/>
  <c r="E7607" i="2"/>
  <c r="D7607" i="2"/>
  <c r="B7607" i="2"/>
  <c r="A7607" i="2"/>
  <c r="N7606" i="2"/>
  <c r="M7606" i="2"/>
  <c r="K7606" i="2"/>
  <c r="J7606" i="2"/>
  <c r="I7606" i="2"/>
  <c r="F7606" i="2"/>
  <c r="E7606" i="2"/>
  <c r="D7606" i="2"/>
  <c r="B7606" i="2"/>
  <c r="A7606" i="2"/>
  <c r="N7605" i="2"/>
  <c r="M7605" i="2"/>
  <c r="K7605" i="2"/>
  <c r="J7605" i="2"/>
  <c r="I7605" i="2"/>
  <c r="F7605" i="2"/>
  <c r="E7605" i="2"/>
  <c r="D7605" i="2"/>
  <c r="B7605" i="2"/>
  <c r="A7605" i="2"/>
  <c r="N7604" i="2"/>
  <c r="M7604" i="2"/>
  <c r="K7604" i="2"/>
  <c r="J7604" i="2"/>
  <c r="I7604" i="2"/>
  <c r="F7604" i="2"/>
  <c r="E7604" i="2"/>
  <c r="D7604" i="2"/>
  <c r="B7604" i="2"/>
  <c r="A7604" i="2"/>
  <c r="N7603" i="2"/>
  <c r="M7603" i="2"/>
  <c r="K7603" i="2"/>
  <c r="J7603" i="2"/>
  <c r="I7603" i="2"/>
  <c r="F7603" i="2"/>
  <c r="E7603" i="2"/>
  <c r="D7603" i="2"/>
  <c r="B7603" i="2"/>
  <c r="A7603" i="2"/>
  <c r="N7602" i="2"/>
  <c r="M7602" i="2"/>
  <c r="K7602" i="2"/>
  <c r="J7602" i="2"/>
  <c r="I7602" i="2"/>
  <c r="F7602" i="2"/>
  <c r="E7602" i="2"/>
  <c r="D7602" i="2"/>
  <c r="B7602" i="2"/>
  <c r="A7602" i="2"/>
  <c r="N7601" i="2"/>
  <c r="M7601" i="2"/>
  <c r="K7601" i="2"/>
  <c r="J7601" i="2"/>
  <c r="I7601" i="2"/>
  <c r="F7601" i="2"/>
  <c r="E7601" i="2"/>
  <c r="D7601" i="2"/>
  <c r="B7601" i="2"/>
  <c r="A7601" i="2"/>
  <c r="N7600" i="2"/>
  <c r="M7600" i="2"/>
  <c r="K7600" i="2"/>
  <c r="J7600" i="2"/>
  <c r="I7600" i="2"/>
  <c r="F7600" i="2"/>
  <c r="E7600" i="2"/>
  <c r="D7600" i="2"/>
  <c r="B7600" i="2"/>
  <c r="A7600" i="2"/>
  <c r="N7599" i="2"/>
  <c r="M7599" i="2"/>
  <c r="K7599" i="2"/>
  <c r="J7599" i="2"/>
  <c r="I7599" i="2"/>
  <c r="F7599" i="2"/>
  <c r="E7599" i="2"/>
  <c r="D7599" i="2"/>
  <c r="B7599" i="2"/>
  <c r="A7599" i="2"/>
  <c r="N7598" i="2"/>
  <c r="M7598" i="2"/>
  <c r="K7598" i="2"/>
  <c r="J7598" i="2"/>
  <c r="I7598" i="2"/>
  <c r="F7598" i="2"/>
  <c r="E7598" i="2"/>
  <c r="D7598" i="2"/>
  <c r="B7598" i="2"/>
  <c r="A7598" i="2"/>
  <c r="N7597" i="2"/>
  <c r="M7597" i="2"/>
  <c r="K7597" i="2"/>
  <c r="J7597" i="2"/>
  <c r="I7597" i="2"/>
  <c r="F7597" i="2"/>
  <c r="E7597" i="2"/>
  <c r="D7597" i="2"/>
  <c r="B7597" i="2"/>
  <c r="A7597" i="2"/>
  <c r="N7596" i="2"/>
  <c r="M7596" i="2"/>
  <c r="K7596" i="2"/>
  <c r="J7596" i="2"/>
  <c r="I7596" i="2"/>
  <c r="F7596" i="2"/>
  <c r="E7596" i="2"/>
  <c r="D7596" i="2"/>
  <c r="B7596" i="2"/>
  <c r="A7596" i="2"/>
  <c r="N7595" i="2"/>
  <c r="M7595" i="2"/>
  <c r="K7595" i="2"/>
  <c r="J7595" i="2"/>
  <c r="I7595" i="2"/>
  <c r="F7595" i="2"/>
  <c r="E7595" i="2"/>
  <c r="D7595" i="2"/>
  <c r="B7595" i="2"/>
  <c r="A7595" i="2"/>
  <c r="N7594" i="2"/>
  <c r="M7594" i="2"/>
  <c r="K7594" i="2"/>
  <c r="J7594" i="2"/>
  <c r="I7594" i="2"/>
  <c r="F7594" i="2"/>
  <c r="E7594" i="2"/>
  <c r="D7594" i="2"/>
  <c r="B7594" i="2"/>
  <c r="A7594" i="2"/>
  <c r="N7593" i="2"/>
  <c r="M7593" i="2"/>
  <c r="K7593" i="2"/>
  <c r="J7593" i="2"/>
  <c r="I7593" i="2"/>
  <c r="F7593" i="2"/>
  <c r="E7593" i="2"/>
  <c r="D7593" i="2"/>
  <c r="B7593" i="2"/>
  <c r="A7593" i="2"/>
  <c r="N7592" i="2"/>
  <c r="M7592" i="2"/>
  <c r="K7592" i="2"/>
  <c r="J7592" i="2"/>
  <c r="I7592" i="2"/>
  <c r="F7592" i="2"/>
  <c r="E7592" i="2"/>
  <c r="D7592" i="2"/>
  <c r="B7592" i="2"/>
  <c r="A7592" i="2"/>
  <c r="N7591" i="2"/>
  <c r="M7591" i="2"/>
  <c r="K7591" i="2"/>
  <c r="J7591" i="2"/>
  <c r="I7591" i="2"/>
  <c r="F7591" i="2"/>
  <c r="E7591" i="2"/>
  <c r="D7591" i="2"/>
  <c r="B7591" i="2"/>
  <c r="A7591" i="2"/>
  <c r="N7590" i="2"/>
  <c r="M7590" i="2"/>
  <c r="K7590" i="2"/>
  <c r="J7590" i="2"/>
  <c r="I7590" i="2"/>
  <c r="F7590" i="2"/>
  <c r="E7590" i="2"/>
  <c r="D7590" i="2"/>
  <c r="B7590" i="2"/>
  <c r="A7590" i="2"/>
  <c r="N7589" i="2"/>
  <c r="M7589" i="2"/>
  <c r="K7589" i="2"/>
  <c r="J7589" i="2"/>
  <c r="I7589" i="2"/>
  <c r="F7589" i="2"/>
  <c r="E7589" i="2"/>
  <c r="D7589" i="2"/>
  <c r="B7589" i="2"/>
  <c r="A7589" i="2"/>
  <c r="N7588" i="2"/>
  <c r="M7588" i="2"/>
  <c r="K7588" i="2"/>
  <c r="J7588" i="2"/>
  <c r="I7588" i="2"/>
  <c r="F7588" i="2"/>
  <c r="E7588" i="2"/>
  <c r="D7588" i="2"/>
  <c r="B7588" i="2"/>
  <c r="A7588" i="2"/>
  <c r="N7587" i="2"/>
  <c r="M7587" i="2"/>
  <c r="K7587" i="2"/>
  <c r="J7587" i="2"/>
  <c r="I7587" i="2"/>
  <c r="F7587" i="2"/>
  <c r="E7587" i="2"/>
  <c r="D7587" i="2"/>
  <c r="B7587" i="2"/>
  <c r="A7587" i="2"/>
  <c r="N7586" i="2"/>
  <c r="M7586" i="2"/>
  <c r="K7586" i="2"/>
  <c r="J7586" i="2"/>
  <c r="I7586" i="2"/>
  <c r="F7586" i="2"/>
  <c r="E7586" i="2"/>
  <c r="D7586" i="2"/>
  <c r="B7586" i="2"/>
  <c r="A7586" i="2"/>
  <c r="N7585" i="2"/>
  <c r="M7585" i="2"/>
  <c r="K7585" i="2"/>
  <c r="J7585" i="2"/>
  <c r="I7585" i="2"/>
  <c r="F7585" i="2"/>
  <c r="E7585" i="2"/>
  <c r="D7585" i="2"/>
  <c r="B7585" i="2"/>
  <c r="A7585" i="2"/>
  <c r="N7584" i="2"/>
  <c r="M7584" i="2"/>
  <c r="K7584" i="2"/>
  <c r="J7584" i="2"/>
  <c r="I7584" i="2"/>
  <c r="F7584" i="2"/>
  <c r="E7584" i="2"/>
  <c r="D7584" i="2"/>
  <c r="B7584" i="2"/>
  <c r="A7584" i="2"/>
  <c r="N7583" i="2"/>
  <c r="M7583" i="2"/>
  <c r="K7583" i="2"/>
  <c r="J7583" i="2"/>
  <c r="I7583" i="2"/>
  <c r="F7583" i="2"/>
  <c r="E7583" i="2"/>
  <c r="D7583" i="2"/>
  <c r="B7583" i="2"/>
  <c r="A7583" i="2"/>
  <c r="N7582" i="2"/>
  <c r="M7582" i="2"/>
  <c r="K7582" i="2"/>
  <c r="J7582" i="2"/>
  <c r="I7582" i="2"/>
  <c r="F7582" i="2"/>
  <c r="E7582" i="2"/>
  <c r="D7582" i="2"/>
  <c r="B7582" i="2"/>
  <c r="A7582" i="2"/>
  <c r="N7581" i="2"/>
  <c r="M7581" i="2"/>
  <c r="K7581" i="2"/>
  <c r="J7581" i="2"/>
  <c r="I7581" i="2"/>
  <c r="F7581" i="2"/>
  <c r="E7581" i="2"/>
  <c r="D7581" i="2"/>
  <c r="B7581" i="2"/>
  <c r="A7581" i="2"/>
  <c r="N7580" i="2"/>
  <c r="M7580" i="2"/>
  <c r="K7580" i="2"/>
  <c r="J7580" i="2"/>
  <c r="I7580" i="2"/>
  <c r="F7580" i="2"/>
  <c r="E7580" i="2"/>
  <c r="D7580" i="2"/>
  <c r="B7580" i="2"/>
  <c r="A7580" i="2"/>
  <c r="N7579" i="2"/>
  <c r="M7579" i="2"/>
  <c r="K7579" i="2"/>
  <c r="J7579" i="2"/>
  <c r="I7579" i="2"/>
  <c r="F7579" i="2"/>
  <c r="E7579" i="2"/>
  <c r="D7579" i="2"/>
  <c r="B7579" i="2"/>
  <c r="A7579" i="2"/>
  <c r="N7578" i="2"/>
  <c r="M7578" i="2"/>
  <c r="K7578" i="2"/>
  <c r="J7578" i="2"/>
  <c r="I7578" i="2"/>
  <c r="F7578" i="2"/>
  <c r="E7578" i="2"/>
  <c r="D7578" i="2"/>
  <c r="B7578" i="2"/>
  <c r="A7578" i="2"/>
  <c r="N7577" i="2"/>
  <c r="M7577" i="2"/>
  <c r="K7577" i="2"/>
  <c r="J7577" i="2"/>
  <c r="I7577" i="2"/>
  <c r="F7577" i="2"/>
  <c r="E7577" i="2"/>
  <c r="D7577" i="2"/>
  <c r="B7577" i="2"/>
  <c r="A7577" i="2"/>
  <c r="N7576" i="2"/>
  <c r="M7576" i="2"/>
  <c r="K7576" i="2"/>
  <c r="J7576" i="2"/>
  <c r="I7576" i="2"/>
  <c r="F7576" i="2"/>
  <c r="E7576" i="2"/>
  <c r="D7576" i="2"/>
  <c r="B7576" i="2"/>
  <c r="A7576" i="2"/>
  <c r="N7575" i="2"/>
  <c r="M7575" i="2"/>
  <c r="K7575" i="2"/>
  <c r="J7575" i="2"/>
  <c r="I7575" i="2"/>
  <c r="F7575" i="2"/>
  <c r="E7575" i="2"/>
  <c r="D7575" i="2"/>
  <c r="B7575" i="2"/>
  <c r="A7575" i="2"/>
  <c r="N7574" i="2"/>
  <c r="M7574" i="2"/>
  <c r="K7574" i="2"/>
  <c r="J7574" i="2"/>
  <c r="I7574" i="2"/>
  <c r="F7574" i="2"/>
  <c r="E7574" i="2"/>
  <c r="D7574" i="2"/>
  <c r="B7574" i="2"/>
  <c r="A7574" i="2"/>
  <c r="N7573" i="2"/>
  <c r="M7573" i="2"/>
  <c r="K7573" i="2"/>
  <c r="J7573" i="2"/>
  <c r="I7573" i="2"/>
  <c r="F7573" i="2"/>
  <c r="E7573" i="2"/>
  <c r="D7573" i="2"/>
  <c r="B7573" i="2"/>
  <c r="A7573" i="2"/>
  <c r="N7572" i="2"/>
  <c r="M7572" i="2"/>
  <c r="K7572" i="2"/>
  <c r="J7572" i="2"/>
  <c r="I7572" i="2"/>
  <c r="F7572" i="2"/>
  <c r="E7572" i="2"/>
  <c r="D7572" i="2"/>
  <c r="B7572" i="2"/>
  <c r="A7572" i="2"/>
  <c r="N7571" i="2"/>
  <c r="M7571" i="2"/>
  <c r="K7571" i="2"/>
  <c r="J7571" i="2"/>
  <c r="I7571" i="2"/>
  <c r="F7571" i="2"/>
  <c r="E7571" i="2"/>
  <c r="D7571" i="2"/>
  <c r="B7571" i="2"/>
  <c r="A7571" i="2"/>
  <c r="N7570" i="2"/>
  <c r="M7570" i="2"/>
  <c r="K7570" i="2"/>
  <c r="J7570" i="2"/>
  <c r="I7570" i="2"/>
  <c r="F7570" i="2"/>
  <c r="E7570" i="2"/>
  <c r="D7570" i="2"/>
  <c r="B7570" i="2"/>
  <c r="A7570" i="2"/>
  <c r="N7569" i="2"/>
  <c r="M7569" i="2"/>
  <c r="K7569" i="2"/>
  <c r="J7569" i="2"/>
  <c r="I7569" i="2"/>
  <c r="F7569" i="2"/>
  <c r="E7569" i="2"/>
  <c r="D7569" i="2"/>
  <c r="B7569" i="2"/>
  <c r="A7569" i="2"/>
  <c r="N7568" i="2"/>
  <c r="M7568" i="2"/>
  <c r="K7568" i="2"/>
  <c r="J7568" i="2"/>
  <c r="I7568" i="2"/>
  <c r="F7568" i="2"/>
  <c r="E7568" i="2"/>
  <c r="D7568" i="2"/>
  <c r="B7568" i="2"/>
  <c r="A7568" i="2"/>
  <c r="N7567" i="2"/>
  <c r="M7567" i="2"/>
  <c r="K7567" i="2"/>
  <c r="J7567" i="2"/>
  <c r="I7567" i="2"/>
  <c r="F7567" i="2"/>
  <c r="E7567" i="2"/>
  <c r="D7567" i="2"/>
  <c r="B7567" i="2"/>
  <c r="A7567" i="2"/>
  <c r="N7566" i="2"/>
  <c r="M7566" i="2"/>
  <c r="K7566" i="2"/>
  <c r="J7566" i="2"/>
  <c r="I7566" i="2"/>
  <c r="F7566" i="2"/>
  <c r="E7566" i="2"/>
  <c r="D7566" i="2"/>
  <c r="B7566" i="2"/>
  <c r="A7566" i="2"/>
  <c r="N7565" i="2"/>
  <c r="M7565" i="2"/>
  <c r="K7565" i="2"/>
  <c r="J7565" i="2"/>
  <c r="I7565" i="2"/>
  <c r="F7565" i="2"/>
  <c r="E7565" i="2"/>
  <c r="D7565" i="2"/>
  <c r="B7565" i="2"/>
  <c r="A7565" i="2"/>
  <c r="N7564" i="2"/>
  <c r="M7564" i="2"/>
  <c r="K7564" i="2"/>
  <c r="J7564" i="2"/>
  <c r="I7564" i="2"/>
  <c r="F7564" i="2"/>
  <c r="E7564" i="2"/>
  <c r="D7564" i="2"/>
  <c r="B7564" i="2"/>
  <c r="A7564" i="2"/>
  <c r="N7563" i="2"/>
  <c r="M7563" i="2"/>
  <c r="K7563" i="2"/>
  <c r="J7563" i="2"/>
  <c r="I7563" i="2"/>
  <c r="F7563" i="2"/>
  <c r="E7563" i="2"/>
  <c r="D7563" i="2"/>
  <c r="B7563" i="2"/>
  <c r="A7563" i="2"/>
  <c r="N7562" i="2"/>
  <c r="M7562" i="2"/>
  <c r="K7562" i="2"/>
  <c r="J7562" i="2"/>
  <c r="I7562" i="2"/>
  <c r="F7562" i="2"/>
  <c r="E7562" i="2"/>
  <c r="D7562" i="2"/>
  <c r="B7562" i="2"/>
  <c r="A7562" i="2"/>
  <c r="N7561" i="2"/>
  <c r="M7561" i="2"/>
  <c r="K7561" i="2"/>
  <c r="J7561" i="2"/>
  <c r="I7561" i="2"/>
  <c r="F7561" i="2"/>
  <c r="E7561" i="2"/>
  <c r="D7561" i="2"/>
  <c r="B7561" i="2"/>
  <c r="A7561" i="2"/>
  <c r="N7560" i="2"/>
  <c r="M7560" i="2"/>
  <c r="K7560" i="2"/>
  <c r="J7560" i="2"/>
  <c r="I7560" i="2"/>
  <c r="F7560" i="2"/>
  <c r="E7560" i="2"/>
  <c r="D7560" i="2"/>
  <c r="B7560" i="2"/>
  <c r="A7560" i="2"/>
  <c r="N7559" i="2"/>
  <c r="M7559" i="2"/>
  <c r="K7559" i="2"/>
  <c r="J7559" i="2"/>
  <c r="I7559" i="2"/>
  <c r="F7559" i="2"/>
  <c r="E7559" i="2"/>
  <c r="D7559" i="2"/>
  <c r="B7559" i="2"/>
  <c r="A7559" i="2"/>
  <c r="N7558" i="2"/>
  <c r="M7558" i="2"/>
  <c r="K7558" i="2"/>
  <c r="J7558" i="2"/>
  <c r="I7558" i="2"/>
  <c r="F7558" i="2"/>
  <c r="E7558" i="2"/>
  <c r="D7558" i="2"/>
  <c r="B7558" i="2"/>
  <c r="A7558" i="2"/>
  <c r="N7557" i="2"/>
  <c r="M7557" i="2"/>
  <c r="K7557" i="2"/>
  <c r="J7557" i="2"/>
  <c r="I7557" i="2"/>
  <c r="F7557" i="2"/>
  <c r="E7557" i="2"/>
  <c r="D7557" i="2"/>
  <c r="B7557" i="2"/>
  <c r="A7557" i="2"/>
  <c r="N7556" i="2"/>
  <c r="M7556" i="2"/>
  <c r="K7556" i="2"/>
  <c r="J7556" i="2"/>
  <c r="I7556" i="2"/>
  <c r="F7556" i="2"/>
  <c r="E7556" i="2"/>
  <c r="D7556" i="2"/>
  <c r="B7556" i="2"/>
  <c r="A7556" i="2"/>
  <c r="N7555" i="2"/>
  <c r="M7555" i="2"/>
  <c r="K7555" i="2"/>
  <c r="J7555" i="2"/>
  <c r="I7555" i="2"/>
  <c r="F7555" i="2"/>
  <c r="E7555" i="2"/>
  <c r="D7555" i="2"/>
  <c r="B7555" i="2"/>
  <c r="A7555" i="2"/>
  <c r="N7554" i="2"/>
  <c r="M7554" i="2"/>
  <c r="K7554" i="2"/>
  <c r="J7554" i="2"/>
  <c r="I7554" i="2"/>
  <c r="F7554" i="2"/>
  <c r="E7554" i="2"/>
  <c r="D7554" i="2"/>
  <c r="B7554" i="2"/>
  <c r="A7554" i="2"/>
  <c r="N7553" i="2"/>
  <c r="M7553" i="2"/>
  <c r="K7553" i="2"/>
  <c r="J7553" i="2"/>
  <c r="I7553" i="2"/>
  <c r="F7553" i="2"/>
  <c r="E7553" i="2"/>
  <c r="D7553" i="2"/>
  <c r="B7553" i="2"/>
  <c r="A7553" i="2"/>
  <c r="N7552" i="2"/>
  <c r="M7552" i="2"/>
  <c r="K7552" i="2"/>
  <c r="J7552" i="2"/>
  <c r="I7552" i="2"/>
  <c r="F7552" i="2"/>
  <c r="E7552" i="2"/>
  <c r="D7552" i="2"/>
  <c r="B7552" i="2"/>
  <c r="A7552" i="2"/>
  <c r="N7551" i="2"/>
  <c r="M7551" i="2"/>
  <c r="K7551" i="2"/>
  <c r="J7551" i="2"/>
  <c r="I7551" i="2"/>
  <c r="F7551" i="2"/>
  <c r="E7551" i="2"/>
  <c r="D7551" i="2"/>
  <c r="B7551" i="2"/>
  <c r="A7551" i="2"/>
  <c r="N7550" i="2"/>
  <c r="M7550" i="2"/>
  <c r="K7550" i="2"/>
  <c r="J7550" i="2"/>
  <c r="I7550" i="2"/>
  <c r="F7550" i="2"/>
  <c r="E7550" i="2"/>
  <c r="D7550" i="2"/>
  <c r="B7550" i="2"/>
  <c r="A7550" i="2"/>
  <c r="N7549" i="2"/>
  <c r="M7549" i="2"/>
  <c r="K7549" i="2"/>
  <c r="J7549" i="2"/>
  <c r="I7549" i="2"/>
  <c r="F7549" i="2"/>
  <c r="E7549" i="2"/>
  <c r="D7549" i="2"/>
  <c r="B7549" i="2"/>
  <c r="A7549" i="2"/>
  <c r="N7548" i="2"/>
  <c r="M7548" i="2"/>
  <c r="K7548" i="2"/>
  <c r="J7548" i="2"/>
  <c r="I7548" i="2"/>
  <c r="F7548" i="2"/>
  <c r="E7548" i="2"/>
  <c r="D7548" i="2"/>
  <c r="B7548" i="2"/>
  <c r="A7548" i="2"/>
  <c r="N7547" i="2"/>
  <c r="M7547" i="2"/>
  <c r="K7547" i="2"/>
  <c r="J7547" i="2"/>
  <c r="I7547" i="2"/>
  <c r="F7547" i="2"/>
  <c r="E7547" i="2"/>
  <c r="D7547" i="2"/>
  <c r="B7547" i="2"/>
  <c r="A7547" i="2"/>
  <c r="N7546" i="2"/>
  <c r="M7546" i="2"/>
  <c r="K7546" i="2"/>
  <c r="J7546" i="2"/>
  <c r="I7546" i="2"/>
  <c r="F7546" i="2"/>
  <c r="E7546" i="2"/>
  <c r="D7546" i="2"/>
  <c r="B7546" i="2"/>
  <c r="A7546" i="2"/>
  <c r="N7545" i="2"/>
  <c r="M7545" i="2"/>
  <c r="K7545" i="2"/>
  <c r="J7545" i="2"/>
  <c r="I7545" i="2"/>
  <c r="F7545" i="2"/>
  <c r="E7545" i="2"/>
  <c r="D7545" i="2"/>
  <c r="B7545" i="2"/>
  <c r="A7545" i="2"/>
  <c r="N7544" i="2"/>
  <c r="M7544" i="2"/>
  <c r="K7544" i="2"/>
  <c r="J7544" i="2"/>
  <c r="I7544" i="2"/>
  <c r="F7544" i="2"/>
  <c r="E7544" i="2"/>
  <c r="D7544" i="2"/>
  <c r="B7544" i="2"/>
  <c r="A7544" i="2"/>
  <c r="N7543" i="2"/>
  <c r="M7543" i="2"/>
  <c r="K7543" i="2"/>
  <c r="J7543" i="2"/>
  <c r="I7543" i="2"/>
  <c r="F7543" i="2"/>
  <c r="E7543" i="2"/>
  <c r="D7543" i="2"/>
  <c r="B7543" i="2"/>
  <c r="A7543" i="2"/>
  <c r="N7542" i="2"/>
  <c r="M7542" i="2"/>
  <c r="K7542" i="2"/>
  <c r="J7542" i="2"/>
  <c r="I7542" i="2"/>
  <c r="F7542" i="2"/>
  <c r="E7542" i="2"/>
  <c r="D7542" i="2"/>
  <c r="B7542" i="2"/>
  <c r="A7542" i="2"/>
  <c r="N7541" i="2"/>
  <c r="M7541" i="2"/>
  <c r="K7541" i="2"/>
  <c r="J7541" i="2"/>
  <c r="I7541" i="2"/>
  <c r="F7541" i="2"/>
  <c r="E7541" i="2"/>
  <c r="D7541" i="2"/>
  <c r="B7541" i="2"/>
  <c r="A7541" i="2"/>
  <c r="N7540" i="2"/>
  <c r="M7540" i="2"/>
  <c r="K7540" i="2"/>
  <c r="J7540" i="2"/>
  <c r="I7540" i="2"/>
  <c r="F7540" i="2"/>
  <c r="E7540" i="2"/>
  <c r="D7540" i="2"/>
  <c r="B7540" i="2"/>
  <c r="A7540" i="2"/>
  <c r="N7539" i="2"/>
  <c r="M7539" i="2"/>
  <c r="K7539" i="2"/>
  <c r="J7539" i="2"/>
  <c r="I7539" i="2"/>
  <c r="F7539" i="2"/>
  <c r="E7539" i="2"/>
  <c r="D7539" i="2"/>
  <c r="B7539" i="2"/>
  <c r="A7539" i="2"/>
  <c r="N7538" i="2"/>
  <c r="M7538" i="2"/>
  <c r="K7538" i="2"/>
  <c r="J7538" i="2"/>
  <c r="I7538" i="2"/>
  <c r="F7538" i="2"/>
  <c r="E7538" i="2"/>
  <c r="D7538" i="2"/>
  <c r="B7538" i="2"/>
  <c r="A7538" i="2"/>
  <c r="N7537" i="2"/>
  <c r="M7537" i="2"/>
  <c r="K7537" i="2"/>
  <c r="J7537" i="2"/>
  <c r="I7537" i="2"/>
  <c r="F7537" i="2"/>
  <c r="E7537" i="2"/>
  <c r="D7537" i="2"/>
  <c r="B7537" i="2"/>
  <c r="A7537" i="2"/>
  <c r="N7536" i="2"/>
  <c r="M7536" i="2"/>
  <c r="K7536" i="2"/>
  <c r="J7536" i="2"/>
  <c r="I7536" i="2"/>
  <c r="F7536" i="2"/>
  <c r="E7536" i="2"/>
  <c r="D7536" i="2"/>
  <c r="B7536" i="2"/>
  <c r="A7536" i="2"/>
  <c r="N7535" i="2"/>
  <c r="M7535" i="2"/>
  <c r="K7535" i="2"/>
  <c r="J7535" i="2"/>
  <c r="I7535" i="2"/>
  <c r="F7535" i="2"/>
  <c r="E7535" i="2"/>
  <c r="D7535" i="2"/>
  <c r="B7535" i="2"/>
  <c r="A7535" i="2"/>
  <c r="N7534" i="2"/>
  <c r="M7534" i="2"/>
  <c r="K7534" i="2"/>
  <c r="J7534" i="2"/>
  <c r="I7534" i="2"/>
  <c r="F7534" i="2"/>
  <c r="E7534" i="2"/>
  <c r="D7534" i="2"/>
  <c r="B7534" i="2"/>
  <c r="A7534" i="2"/>
  <c r="N7533" i="2"/>
  <c r="M7533" i="2"/>
  <c r="K7533" i="2"/>
  <c r="J7533" i="2"/>
  <c r="I7533" i="2"/>
  <c r="F7533" i="2"/>
  <c r="E7533" i="2"/>
  <c r="D7533" i="2"/>
  <c r="B7533" i="2"/>
  <c r="A7533" i="2"/>
  <c r="N7532" i="2"/>
  <c r="M7532" i="2"/>
  <c r="K7532" i="2"/>
  <c r="J7532" i="2"/>
  <c r="I7532" i="2"/>
  <c r="F7532" i="2"/>
  <c r="E7532" i="2"/>
  <c r="D7532" i="2"/>
  <c r="B7532" i="2"/>
  <c r="A7532" i="2"/>
  <c r="N7531" i="2"/>
  <c r="M7531" i="2"/>
  <c r="K7531" i="2"/>
  <c r="J7531" i="2"/>
  <c r="I7531" i="2"/>
  <c r="F7531" i="2"/>
  <c r="E7531" i="2"/>
  <c r="D7531" i="2"/>
  <c r="B7531" i="2"/>
  <c r="A7531" i="2"/>
  <c r="N7530" i="2"/>
  <c r="M7530" i="2"/>
  <c r="K7530" i="2"/>
  <c r="J7530" i="2"/>
  <c r="I7530" i="2"/>
  <c r="F7530" i="2"/>
  <c r="E7530" i="2"/>
  <c r="D7530" i="2"/>
  <c r="B7530" i="2"/>
  <c r="A7530" i="2"/>
  <c r="N7529" i="2"/>
  <c r="M7529" i="2"/>
  <c r="K7529" i="2"/>
  <c r="J7529" i="2"/>
  <c r="I7529" i="2"/>
  <c r="F7529" i="2"/>
  <c r="E7529" i="2"/>
  <c r="D7529" i="2"/>
  <c r="B7529" i="2"/>
  <c r="A7529" i="2"/>
  <c r="N7528" i="2"/>
  <c r="M7528" i="2"/>
  <c r="K7528" i="2"/>
  <c r="J7528" i="2"/>
  <c r="I7528" i="2"/>
  <c r="F7528" i="2"/>
  <c r="E7528" i="2"/>
  <c r="D7528" i="2"/>
  <c r="B7528" i="2"/>
  <c r="A7528" i="2"/>
  <c r="N7527" i="2"/>
  <c r="M7527" i="2"/>
  <c r="K7527" i="2"/>
  <c r="J7527" i="2"/>
  <c r="I7527" i="2"/>
  <c r="F7527" i="2"/>
  <c r="E7527" i="2"/>
  <c r="D7527" i="2"/>
  <c r="B7527" i="2"/>
  <c r="A7527" i="2"/>
  <c r="N7526" i="2"/>
  <c r="M7526" i="2"/>
  <c r="K7526" i="2"/>
  <c r="J7526" i="2"/>
  <c r="I7526" i="2"/>
  <c r="F7526" i="2"/>
  <c r="E7526" i="2"/>
  <c r="D7526" i="2"/>
  <c r="B7526" i="2"/>
  <c r="A7526" i="2"/>
  <c r="N7525" i="2"/>
  <c r="M7525" i="2"/>
  <c r="K7525" i="2"/>
  <c r="J7525" i="2"/>
  <c r="I7525" i="2"/>
  <c r="F7525" i="2"/>
  <c r="E7525" i="2"/>
  <c r="D7525" i="2"/>
  <c r="B7525" i="2"/>
  <c r="A7525" i="2"/>
  <c r="N7524" i="2"/>
  <c r="M7524" i="2"/>
  <c r="K7524" i="2"/>
  <c r="J7524" i="2"/>
  <c r="I7524" i="2"/>
  <c r="F7524" i="2"/>
  <c r="E7524" i="2"/>
  <c r="D7524" i="2"/>
  <c r="B7524" i="2"/>
  <c r="A7524" i="2"/>
  <c r="N7523" i="2"/>
  <c r="M7523" i="2"/>
  <c r="K7523" i="2"/>
  <c r="J7523" i="2"/>
  <c r="I7523" i="2"/>
  <c r="F7523" i="2"/>
  <c r="E7523" i="2"/>
  <c r="D7523" i="2"/>
  <c r="B7523" i="2"/>
  <c r="A7523" i="2"/>
  <c r="N7522" i="2"/>
  <c r="M7522" i="2"/>
  <c r="K7522" i="2"/>
  <c r="J7522" i="2"/>
  <c r="I7522" i="2"/>
  <c r="F7522" i="2"/>
  <c r="E7522" i="2"/>
  <c r="D7522" i="2"/>
  <c r="B7522" i="2"/>
  <c r="A7522" i="2"/>
  <c r="N7521" i="2"/>
  <c r="M7521" i="2"/>
  <c r="K7521" i="2"/>
  <c r="J7521" i="2"/>
  <c r="I7521" i="2"/>
  <c r="F7521" i="2"/>
  <c r="E7521" i="2"/>
  <c r="D7521" i="2"/>
  <c r="B7521" i="2"/>
  <c r="A7521" i="2"/>
  <c r="N7520" i="2"/>
  <c r="M7520" i="2"/>
  <c r="K7520" i="2"/>
  <c r="J7520" i="2"/>
  <c r="I7520" i="2"/>
  <c r="F7520" i="2"/>
  <c r="E7520" i="2"/>
  <c r="D7520" i="2"/>
  <c r="B7520" i="2"/>
  <c r="A7520" i="2"/>
  <c r="N7519" i="2"/>
  <c r="M7519" i="2"/>
  <c r="K7519" i="2"/>
  <c r="J7519" i="2"/>
  <c r="I7519" i="2"/>
  <c r="F7519" i="2"/>
  <c r="E7519" i="2"/>
  <c r="D7519" i="2"/>
  <c r="B7519" i="2"/>
  <c r="A7519" i="2"/>
  <c r="N7518" i="2"/>
  <c r="M7518" i="2"/>
  <c r="K7518" i="2"/>
  <c r="J7518" i="2"/>
  <c r="I7518" i="2"/>
  <c r="F7518" i="2"/>
  <c r="E7518" i="2"/>
  <c r="D7518" i="2"/>
  <c r="B7518" i="2"/>
  <c r="A7518" i="2"/>
  <c r="N7517" i="2"/>
  <c r="M7517" i="2"/>
  <c r="K7517" i="2"/>
  <c r="J7517" i="2"/>
  <c r="I7517" i="2"/>
  <c r="F7517" i="2"/>
  <c r="E7517" i="2"/>
  <c r="D7517" i="2"/>
  <c r="B7517" i="2"/>
  <c r="A7517" i="2"/>
  <c r="N7516" i="2"/>
  <c r="M7516" i="2"/>
  <c r="K7516" i="2"/>
  <c r="J7516" i="2"/>
  <c r="I7516" i="2"/>
  <c r="F7516" i="2"/>
  <c r="E7516" i="2"/>
  <c r="D7516" i="2"/>
  <c r="B7516" i="2"/>
  <c r="A7516" i="2"/>
  <c r="N7515" i="2"/>
  <c r="M7515" i="2"/>
  <c r="K7515" i="2"/>
  <c r="J7515" i="2"/>
  <c r="I7515" i="2"/>
  <c r="F7515" i="2"/>
  <c r="E7515" i="2"/>
  <c r="D7515" i="2"/>
  <c r="B7515" i="2"/>
  <c r="A7515" i="2"/>
  <c r="N7514" i="2"/>
  <c r="M7514" i="2"/>
  <c r="K7514" i="2"/>
  <c r="J7514" i="2"/>
  <c r="I7514" i="2"/>
  <c r="F7514" i="2"/>
  <c r="E7514" i="2"/>
  <c r="D7514" i="2"/>
  <c r="B7514" i="2"/>
  <c r="A7514" i="2"/>
  <c r="N7513" i="2"/>
  <c r="M7513" i="2"/>
  <c r="K7513" i="2"/>
  <c r="J7513" i="2"/>
  <c r="I7513" i="2"/>
  <c r="F7513" i="2"/>
  <c r="E7513" i="2"/>
  <c r="D7513" i="2"/>
  <c r="B7513" i="2"/>
  <c r="A7513" i="2"/>
  <c r="N7512" i="2"/>
  <c r="M7512" i="2"/>
  <c r="K7512" i="2"/>
  <c r="J7512" i="2"/>
  <c r="I7512" i="2"/>
  <c r="F7512" i="2"/>
  <c r="E7512" i="2"/>
  <c r="D7512" i="2"/>
  <c r="B7512" i="2"/>
  <c r="A7512" i="2"/>
  <c r="N7511" i="2"/>
  <c r="M7511" i="2"/>
  <c r="K7511" i="2"/>
  <c r="J7511" i="2"/>
  <c r="I7511" i="2"/>
  <c r="F7511" i="2"/>
  <c r="E7511" i="2"/>
  <c r="D7511" i="2"/>
  <c r="B7511" i="2"/>
  <c r="A7511" i="2"/>
  <c r="N7510" i="2"/>
  <c r="M7510" i="2"/>
  <c r="K7510" i="2"/>
  <c r="J7510" i="2"/>
  <c r="I7510" i="2"/>
  <c r="F7510" i="2"/>
  <c r="E7510" i="2"/>
  <c r="D7510" i="2"/>
  <c r="B7510" i="2"/>
  <c r="A7510" i="2"/>
  <c r="N7509" i="2"/>
  <c r="M7509" i="2"/>
  <c r="K7509" i="2"/>
  <c r="J7509" i="2"/>
  <c r="I7509" i="2"/>
  <c r="F7509" i="2"/>
  <c r="E7509" i="2"/>
  <c r="D7509" i="2"/>
  <c r="B7509" i="2"/>
  <c r="A7509" i="2"/>
  <c r="N7508" i="2"/>
  <c r="M7508" i="2"/>
  <c r="K7508" i="2"/>
  <c r="J7508" i="2"/>
  <c r="I7508" i="2"/>
  <c r="F7508" i="2"/>
  <c r="E7508" i="2"/>
  <c r="D7508" i="2"/>
  <c r="B7508" i="2"/>
  <c r="A7508" i="2"/>
  <c r="N7507" i="2"/>
  <c r="M7507" i="2"/>
  <c r="K7507" i="2"/>
  <c r="J7507" i="2"/>
  <c r="I7507" i="2"/>
  <c r="F7507" i="2"/>
  <c r="E7507" i="2"/>
  <c r="D7507" i="2"/>
  <c r="B7507" i="2"/>
  <c r="A7507" i="2"/>
  <c r="N7506" i="2"/>
  <c r="M7506" i="2"/>
  <c r="K7506" i="2"/>
  <c r="J7506" i="2"/>
  <c r="I7506" i="2"/>
  <c r="F7506" i="2"/>
  <c r="E7506" i="2"/>
  <c r="D7506" i="2"/>
  <c r="B7506" i="2"/>
  <c r="A7506" i="2"/>
  <c r="N7505" i="2"/>
  <c r="M7505" i="2"/>
  <c r="K7505" i="2"/>
  <c r="J7505" i="2"/>
  <c r="I7505" i="2"/>
  <c r="F7505" i="2"/>
  <c r="E7505" i="2"/>
  <c r="D7505" i="2"/>
  <c r="B7505" i="2"/>
  <c r="A7505" i="2"/>
  <c r="N7504" i="2"/>
  <c r="M7504" i="2"/>
  <c r="K7504" i="2"/>
  <c r="J7504" i="2"/>
  <c r="I7504" i="2"/>
  <c r="F7504" i="2"/>
  <c r="E7504" i="2"/>
  <c r="D7504" i="2"/>
  <c r="B7504" i="2"/>
  <c r="A7504" i="2"/>
  <c r="N7503" i="2"/>
  <c r="M7503" i="2"/>
  <c r="K7503" i="2"/>
  <c r="J7503" i="2"/>
  <c r="I7503" i="2"/>
  <c r="F7503" i="2"/>
  <c r="E7503" i="2"/>
  <c r="D7503" i="2"/>
  <c r="B7503" i="2"/>
  <c r="A7503" i="2"/>
  <c r="N7502" i="2"/>
  <c r="M7502" i="2"/>
  <c r="K7502" i="2"/>
  <c r="J7502" i="2"/>
  <c r="I7502" i="2"/>
  <c r="F7502" i="2"/>
  <c r="E7502" i="2"/>
  <c r="D7502" i="2"/>
  <c r="B7502" i="2"/>
  <c r="A7502" i="2"/>
  <c r="N7501" i="2"/>
  <c r="M7501" i="2"/>
  <c r="K7501" i="2"/>
  <c r="J7501" i="2"/>
  <c r="I7501" i="2"/>
  <c r="F7501" i="2"/>
  <c r="E7501" i="2"/>
  <c r="D7501" i="2"/>
  <c r="B7501" i="2"/>
  <c r="A7501" i="2"/>
  <c r="N7500" i="2"/>
  <c r="M7500" i="2"/>
  <c r="K7500" i="2"/>
  <c r="J7500" i="2"/>
  <c r="I7500" i="2"/>
  <c r="F7500" i="2"/>
  <c r="E7500" i="2"/>
  <c r="D7500" i="2"/>
  <c r="B7500" i="2"/>
  <c r="A7500" i="2"/>
  <c r="N7499" i="2"/>
  <c r="M7499" i="2"/>
  <c r="K7499" i="2"/>
  <c r="J7499" i="2"/>
  <c r="I7499" i="2"/>
  <c r="F7499" i="2"/>
  <c r="E7499" i="2"/>
  <c r="D7499" i="2"/>
  <c r="B7499" i="2"/>
  <c r="A7499" i="2"/>
  <c r="N7498" i="2"/>
  <c r="M7498" i="2"/>
  <c r="K7498" i="2"/>
  <c r="J7498" i="2"/>
  <c r="I7498" i="2"/>
  <c r="F7498" i="2"/>
  <c r="E7498" i="2"/>
  <c r="D7498" i="2"/>
  <c r="B7498" i="2"/>
  <c r="A7498" i="2"/>
  <c r="N7497" i="2"/>
  <c r="M7497" i="2"/>
  <c r="K7497" i="2"/>
  <c r="J7497" i="2"/>
  <c r="I7497" i="2"/>
  <c r="F7497" i="2"/>
  <c r="E7497" i="2"/>
  <c r="D7497" i="2"/>
  <c r="B7497" i="2"/>
  <c r="A7497" i="2"/>
  <c r="N7496" i="2"/>
  <c r="M7496" i="2"/>
  <c r="K7496" i="2"/>
  <c r="J7496" i="2"/>
  <c r="I7496" i="2"/>
  <c r="F7496" i="2"/>
  <c r="E7496" i="2"/>
  <c r="D7496" i="2"/>
  <c r="B7496" i="2"/>
  <c r="A7496" i="2"/>
  <c r="N7495" i="2"/>
  <c r="M7495" i="2"/>
  <c r="K7495" i="2"/>
  <c r="J7495" i="2"/>
  <c r="I7495" i="2"/>
  <c r="F7495" i="2"/>
  <c r="E7495" i="2"/>
  <c r="D7495" i="2"/>
  <c r="B7495" i="2"/>
  <c r="A7495" i="2"/>
  <c r="N7494" i="2"/>
  <c r="M7494" i="2"/>
  <c r="K7494" i="2"/>
  <c r="J7494" i="2"/>
  <c r="I7494" i="2"/>
  <c r="F7494" i="2"/>
  <c r="E7494" i="2"/>
  <c r="D7494" i="2"/>
  <c r="B7494" i="2"/>
  <c r="A7494" i="2"/>
  <c r="N7493" i="2"/>
  <c r="M7493" i="2"/>
  <c r="K7493" i="2"/>
  <c r="J7493" i="2"/>
  <c r="I7493" i="2"/>
  <c r="F7493" i="2"/>
  <c r="E7493" i="2"/>
  <c r="D7493" i="2"/>
  <c r="B7493" i="2"/>
  <c r="A7493" i="2"/>
  <c r="N7492" i="2"/>
  <c r="M7492" i="2"/>
  <c r="K7492" i="2"/>
  <c r="J7492" i="2"/>
  <c r="I7492" i="2"/>
  <c r="F7492" i="2"/>
  <c r="E7492" i="2"/>
  <c r="D7492" i="2"/>
  <c r="B7492" i="2"/>
  <c r="A7492" i="2"/>
  <c r="N7491" i="2"/>
  <c r="M7491" i="2"/>
  <c r="K7491" i="2"/>
  <c r="J7491" i="2"/>
  <c r="I7491" i="2"/>
  <c r="F7491" i="2"/>
  <c r="E7491" i="2"/>
  <c r="D7491" i="2"/>
  <c r="B7491" i="2"/>
  <c r="A7491" i="2"/>
  <c r="N7490" i="2"/>
  <c r="M7490" i="2"/>
  <c r="K7490" i="2"/>
  <c r="J7490" i="2"/>
  <c r="I7490" i="2"/>
  <c r="F7490" i="2"/>
  <c r="E7490" i="2"/>
  <c r="D7490" i="2"/>
  <c r="B7490" i="2"/>
  <c r="A7490" i="2"/>
  <c r="N7489" i="2"/>
  <c r="M7489" i="2"/>
  <c r="K7489" i="2"/>
  <c r="J7489" i="2"/>
  <c r="I7489" i="2"/>
  <c r="F7489" i="2"/>
  <c r="E7489" i="2"/>
  <c r="D7489" i="2"/>
  <c r="B7489" i="2"/>
  <c r="A7489" i="2"/>
  <c r="N7488" i="2"/>
  <c r="M7488" i="2"/>
  <c r="K7488" i="2"/>
  <c r="J7488" i="2"/>
  <c r="I7488" i="2"/>
  <c r="F7488" i="2"/>
  <c r="E7488" i="2"/>
  <c r="D7488" i="2"/>
  <c r="B7488" i="2"/>
  <c r="A7488" i="2"/>
  <c r="N7487" i="2"/>
  <c r="M7487" i="2"/>
  <c r="K7487" i="2"/>
  <c r="J7487" i="2"/>
  <c r="I7487" i="2"/>
  <c r="F7487" i="2"/>
  <c r="E7487" i="2"/>
  <c r="D7487" i="2"/>
  <c r="B7487" i="2"/>
  <c r="A7487" i="2"/>
  <c r="N7486" i="2"/>
  <c r="M7486" i="2"/>
  <c r="K7486" i="2"/>
  <c r="J7486" i="2"/>
  <c r="I7486" i="2"/>
  <c r="F7486" i="2"/>
  <c r="E7486" i="2"/>
  <c r="D7486" i="2"/>
  <c r="B7486" i="2"/>
  <c r="A7486" i="2"/>
  <c r="N7485" i="2"/>
  <c r="M7485" i="2"/>
  <c r="K7485" i="2"/>
  <c r="J7485" i="2"/>
  <c r="I7485" i="2"/>
  <c r="F7485" i="2"/>
  <c r="E7485" i="2"/>
  <c r="D7485" i="2"/>
  <c r="B7485" i="2"/>
  <c r="A7485" i="2"/>
  <c r="N7484" i="2"/>
  <c r="M7484" i="2"/>
  <c r="K7484" i="2"/>
  <c r="J7484" i="2"/>
  <c r="I7484" i="2"/>
  <c r="F7484" i="2"/>
  <c r="E7484" i="2"/>
  <c r="D7484" i="2"/>
  <c r="B7484" i="2"/>
  <c r="A7484" i="2"/>
  <c r="N7483" i="2"/>
  <c r="M7483" i="2"/>
  <c r="K7483" i="2"/>
  <c r="J7483" i="2"/>
  <c r="I7483" i="2"/>
  <c r="F7483" i="2"/>
  <c r="E7483" i="2"/>
  <c r="D7483" i="2"/>
  <c r="B7483" i="2"/>
  <c r="A7483" i="2"/>
  <c r="N7482" i="2"/>
  <c r="M7482" i="2"/>
  <c r="K7482" i="2"/>
  <c r="J7482" i="2"/>
  <c r="I7482" i="2"/>
  <c r="F7482" i="2"/>
  <c r="E7482" i="2"/>
  <c r="D7482" i="2"/>
  <c r="B7482" i="2"/>
  <c r="A7482" i="2"/>
  <c r="N7481" i="2"/>
  <c r="M7481" i="2"/>
  <c r="K7481" i="2"/>
  <c r="J7481" i="2"/>
  <c r="I7481" i="2"/>
  <c r="F7481" i="2"/>
  <c r="E7481" i="2"/>
  <c r="D7481" i="2"/>
  <c r="B7481" i="2"/>
  <c r="A7481" i="2"/>
  <c r="N7480" i="2"/>
  <c r="M7480" i="2"/>
  <c r="K7480" i="2"/>
  <c r="J7480" i="2"/>
  <c r="I7480" i="2"/>
  <c r="F7480" i="2"/>
  <c r="E7480" i="2"/>
  <c r="D7480" i="2"/>
  <c r="B7480" i="2"/>
  <c r="A7480" i="2"/>
  <c r="N7479" i="2"/>
  <c r="M7479" i="2"/>
  <c r="K7479" i="2"/>
  <c r="J7479" i="2"/>
  <c r="I7479" i="2"/>
  <c r="F7479" i="2"/>
  <c r="E7479" i="2"/>
  <c r="D7479" i="2"/>
  <c r="B7479" i="2"/>
  <c r="A7479" i="2"/>
  <c r="N7478" i="2"/>
  <c r="M7478" i="2"/>
  <c r="K7478" i="2"/>
  <c r="J7478" i="2"/>
  <c r="I7478" i="2"/>
  <c r="F7478" i="2"/>
  <c r="E7478" i="2"/>
  <c r="D7478" i="2"/>
  <c r="B7478" i="2"/>
  <c r="A7478" i="2"/>
  <c r="N7477" i="2"/>
  <c r="M7477" i="2"/>
  <c r="K7477" i="2"/>
  <c r="J7477" i="2"/>
  <c r="I7477" i="2"/>
  <c r="F7477" i="2"/>
  <c r="E7477" i="2"/>
  <c r="D7477" i="2"/>
  <c r="B7477" i="2"/>
  <c r="A7477" i="2"/>
  <c r="N7476" i="2"/>
  <c r="M7476" i="2"/>
  <c r="K7476" i="2"/>
  <c r="J7476" i="2"/>
  <c r="I7476" i="2"/>
  <c r="F7476" i="2"/>
  <c r="E7476" i="2"/>
  <c r="D7476" i="2"/>
  <c r="B7476" i="2"/>
  <c r="A7476" i="2"/>
  <c r="N7475" i="2"/>
  <c r="M7475" i="2"/>
  <c r="K7475" i="2"/>
  <c r="J7475" i="2"/>
  <c r="I7475" i="2"/>
  <c r="F7475" i="2"/>
  <c r="E7475" i="2"/>
  <c r="D7475" i="2"/>
  <c r="B7475" i="2"/>
  <c r="A7475" i="2"/>
  <c r="N7474" i="2"/>
  <c r="M7474" i="2"/>
  <c r="K7474" i="2"/>
  <c r="J7474" i="2"/>
  <c r="I7474" i="2"/>
  <c r="F7474" i="2"/>
  <c r="E7474" i="2"/>
  <c r="D7474" i="2"/>
  <c r="B7474" i="2"/>
  <c r="A7474" i="2"/>
  <c r="N7473" i="2"/>
  <c r="M7473" i="2"/>
  <c r="K7473" i="2"/>
  <c r="J7473" i="2"/>
  <c r="I7473" i="2"/>
  <c r="F7473" i="2"/>
  <c r="E7473" i="2"/>
  <c r="D7473" i="2"/>
  <c r="B7473" i="2"/>
  <c r="A7473" i="2"/>
  <c r="N7472" i="2"/>
  <c r="M7472" i="2"/>
  <c r="K7472" i="2"/>
  <c r="J7472" i="2"/>
  <c r="I7472" i="2"/>
  <c r="F7472" i="2"/>
  <c r="E7472" i="2"/>
  <c r="D7472" i="2"/>
  <c r="B7472" i="2"/>
  <c r="A7472" i="2"/>
  <c r="N7471" i="2"/>
  <c r="M7471" i="2"/>
  <c r="K7471" i="2"/>
  <c r="J7471" i="2"/>
  <c r="I7471" i="2"/>
  <c r="F7471" i="2"/>
  <c r="E7471" i="2"/>
  <c r="D7471" i="2"/>
  <c r="B7471" i="2"/>
  <c r="A7471" i="2"/>
  <c r="N7470" i="2"/>
  <c r="M7470" i="2"/>
  <c r="K7470" i="2"/>
  <c r="J7470" i="2"/>
  <c r="I7470" i="2"/>
  <c r="F7470" i="2"/>
  <c r="E7470" i="2"/>
  <c r="D7470" i="2"/>
  <c r="B7470" i="2"/>
  <c r="A7470" i="2"/>
  <c r="N7469" i="2"/>
  <c r="M7469" i="2"/>
  <c r="K7469" i="2"/>
  <c r="J7469" i="2"/>
  <c r="I7469" i="2"/>
  <c r="F7469" i="2"/>
  <c r="E7469" i="2"/>
  <c r="D7469" i="2"/>
  <c r="B7469" i="2"/>
  <c r="A7469" i="2"/>
  <c r="N7468" i="2"/>
  <c r="M7468" i="2"/>
  <c r="K7468" i="2"/>
  <c r="J7468" i="2"/>
  <c r="I7468" i="2"/>
  <c r="F7468" i="2"/>
  <c r="E7468" i="2"/>
  <c r="D7468" i="2"/>
  <c r="B7468" i="2"/>
  <c r="A7468" i="2"/>
  <c r="N7467" i="2"/>
  <c r="M7467" i="2"/>
  <c r="K7467" i="2"/>
  <c r="J7467" i="2"/>
  <c r="I7467" i="2"/>
  <c r="F7467" i="2"/>
  <c r="E7467" i="2"/>
  <c r="D7467" i="2"/>
  <c r="B7467" i="2"/>
  <c r="A7467" i="2"/>
  <c r="N7466" i="2"/>
  <c r="M7466" i="2"/>
  <c r="K7466" i="2"/>
  <c r="J7466" i="2"/>
  <c r="I7466" i="2"/>
  <c r="F7466" i="2"/>
  <c r="E7466" i="2"/>
  <c r="D7466" i="2"/>
  <c r="B7466" i="2"/>
  <c r="A7466" i="2"/>
  <c r="N7465" i="2"/>
  <c r="M7465" i="2"/>
  <c r="K7465" i="2"/>
  <c r="J7465" i="2"/>
  <c r="I7465" i="2"/>
  <c r="F7465" i="2"/>
  <c r="E7465" i="2"/>
  <c r="D7465" i="2"/>
  <c r="B7465" i="2"/>
  <c r="A7465" i="2"/>
  <c r="N7464" i="2"/>
  <c r="M7464" i="2"/>
  <c r="K7464" i="2"/>
  <c r="J7464" i="2"/>
  <c r="I7464" i="2"/>
  <c r="F7464" i="2"/>
  <c r="E7464" i="2"/>
  <c r="D7464" i="2"/>
  <c r="B7464" i="2"/>
  <c r="A7464" i="2"/>
  <c r="N7463" i="2"/>
  <c r="M7463" i="2"/>
  <c r="K7463" i="2"/>
  <c r="J7463" i="2"/>
  <c r="I7463" i="2"/>
  <c r="F7463" i="2"/>
  <c r="E7463" i="2"/>
  <c r="D7463" i="2"/>
  <c r="B7463" i="2"/>
  <c r="A7463" i="2"/>
  <c r="N7462" i="2"/>
  <c r="M7462" i="2"/>
  <c r="K7462" i="2"/>
  <c r="J7462" i="2"/>
  <c r="I7462" i="2"/>
  <c r="F7462" i="2"/>
  <c r="E7462" i="2"/>
  <c r="D7462" i="2"/>
  <c r="B7462" i="2"/>
  <c r="A7462" i="2"/>
  <c r="N7461" i="2"/>
  <c r="M7461" i="2"/>
  <c r="K7461" i="2"/>
  <c r="J7461" i="2"/>
  <c r="I7461" i="2"/>
  <c r="F7461" i="2"/>
  <c r="E7461" i="2"/>
  <c r="D7461" i="2"/>
  <c r="B7461" i="2"/>
  <c r="A7461" i="2"/>
  <c r="N7460" i="2"/>
  <c r="M7460" i="2"/>
  <c r="K7460" i="2"/>
  <c r="J7460" i="2"/>
  <c r="I7460" i="2"/>
  <c r="F7460" i="2"/>
  <c r="E7460" i="2"/>
  <c r="D7460" i="2"/>
  <c r="B7460" i="2"/>
  <c r="A7460" i="2"/>
  <c r="N7459" i="2"/>
  <c r="M7459" i="2"/>
  <c r="K7459" i="2"/>
  <c r="J7459" i="2"/>
  <c r="I7459" i="2"/>
  <c r="F7459" i="2"/>
  <c r="E7459" i="2"/>
  <c r="D7459" i="2"/>
  <c r="B7459" i="2"/>
  <c r="A7459" i="2"/>
  <c r="N7458" i="2"/>
  <c r="M7458" i="2"/>
  <c r="K7458" i="2"/>
  <c r="J7458" i="2"/>
  <c r="I7458" i="2"/>
  <c r="F7458" i="2"/>
  <c r="E7458" i="2"/>
  <c r="D7458" i="2"/>
  <c r="B7458" i="2"/>
  <c r="A7458" i="2"/>
  <c r="N7457" i="2"/>
  <c r="M7457" i="2"/>
  <c r="K7457" i="2"/>
  <c r="J7457" i="2"/>
  <c r="I7457" i="2"/>
  <c r="F7457" i="2"/>
  <c r="E7457" i="2"/>
  <c r="D7457" i="2"/>
  <c r="B7457" i="2"/>
  <c r="A7457" i="2"/>
  <c r="N7456" i="2"/>
  <c r="M7456" i="2"/>
  <c r="K7456" i="2"/>
  <c r="J7456" i="2"/>
  <c r="I7456" i="2"/>
  <c r="F7456" i="2"/>
  <c r="E7456" i="2"/>
  <c r="D7456" i="2"/>
  <c r="B7456" i="2"/>
  <c r="A7456" i="2"/>
  <c r="N7455" i="2"/>
  <c r="M7455" i="2"/>
  <c r="K7455" i="2"/>
  <c r="J7455" i="2"/>
  <c r="I7455" i="2"/>
  <c r="F7455" i="2"/>
  <c r="E7455" i="2"/>
  <c r="D7455" i="2"/>
  <c r="B7455" i="2"/>
  <c r="A7455" i="2"/>
  <c r="N7454" i="2"/>
  <c r="M7454" i="2"/>
  <c r="K7454" i="2"/>
  <c r="J7454" i="2"/>
  <c r="I7454" i="2"/>
  <c r="F7454" i="2"/>
  <c r="E7454" i="2"/>
  <c r="D7454" i="2"/>
  <c r="B7454" i="2"/>
  <c r="A7454" i="2"/>
  <c r="N7453" i="2"/>
  <c r="M7453" i="2"/>
  <c r="K7453" i="2"/>
  <c r="J7453" i="2"/>
  <c r="I7453" i="2"/>
  <c r="F7453" i="2"/>
  <c r="E7453" i="2"/>
  <c r="D7453" i="2"/>
  <c r="B7453" i="2"/>
  <c r="A7453" i="2"/>
  <c r="N7452" i="2"/>
  <c r="M7452" i="2"/>
  <c r="K7452" i="2"/>
  <c r="J7452" i="2"/>
  <c r="I7452" i="2"/>
  <c r="F7452" i="2"/>
  <c r="E7452" i="2"/>
  <c r="D7452" i="2"/>
  <c r="B7452" i="2"/>
  <c r="A7452" i="2"/>
  <c r="N7451" i="2"/>
  <c r="M7451" i="2"/>
  <c r="K7451" i="2"/>
  <c r="J7451" i="2"/>
  <c r="I7451" i="2"/>
  <c r="F7451" i="2"/>
  <c r="E7451" i="2"/>
  <c r="D7451" i="2"/>
  <c r="B7451" i="2"/>
  <c r="A7451" i="2"/>
  <c r="N7450" i="2"/>
  <c r="M7450" i="2"/>
  <c r="K7450" i="2"/>
  <c r="J7450" i="2"/>
  <c r="I7450" i="2"/>
  <c r="F7450" i="2"/>
  <c r="E7450" i="2"/>
  <c r="D7450" i="2"/>
  <c r="B7450" i="2"/>
  <c r="A7450" i="2"/>
  <c r="N7449" i="2"/>
  <c r="M7449" i="2"/>
  <c r="K7449" i="2"/>
  <c r="J7449" i="2"/>
  <c r="I7449" i="2"/>
  <c r="F7449" i="2"/>
  <c r="E7449" i="2"/>
  <c r="D7449" i="2"/>
  <c r="B7449" i="2"/>
  <c r="A7449" i="2"/>
  <c r="N7448" i="2"/>
  <c r="M7448" i="2"/>
  <c r="K7448" i="2"/>
  <c r="J7448" i="2"/>
  <c r="I7448" i="2"/>
  <c r="F7448" i="2"/>
  <c r="E7448" i="2"/>
  <c r="D7448" i="2"/>
  <c r="B7448" i="2"/>
  <c r="A7448" i="2"/>
  <c r="N7447" i="2"/>
  <c r="M7447" i="2"/>
  <c r="K7447" i="2"/>
  <c r="J7447" i="2"/>
  <c r="I7447" i="2"/>
  <c r="F7447" i="2"/>
  <c r="E7447" i="2"/>
  <c r="D7447" i="2"/>
  <c r="B7447" i="2"/>
  <c r="A7447" i="2"/>
  <c r="N7446" i="2"/>
  <c r="M7446" i="2"/>
  <c r="K7446" i="2"/>
  <c r="J7446" i="2"/>
  <c r="I7446" i="2"/>
  <c r="F7446" i="2"/>
  <c r="E7446" i="2"/>
  <c r="D7446" i="2"/>
  <c r="B7446" i="2"/>
  <c r="A7446" i="2"/>
  <c r="N7445" i="2"/>
  <c r="M7445" i="2"/>
  <c r="K7445" i="2"/>
  <c r="J7445" i="2"/>
  <c r="I7445" i="2"/>
  <c r="F7445" i="2"/>
  <c r="E7445" i="2"/>
  <c r="D7445" i="2"/>
  <c r="B7445" i="2"/>
  <c r="A7445" i="2"/>
  <c r="N7444" i="2"/>
  <c r="M7444" i="2"/>
  <c r="K7444" i="2"/>
  <c r="J7444" i="2"/>
  <c r="I7444" i="2"/>
  <c r="F7444" i="2"/>
  <c r="E7444" i="2"/>
  <c r="D7444" i="2"/>
  <c r="B7444" i="2"/>
  <c r="A7444" i="2"/>
  <c r="N7443" i="2"/>
  <c r="M7443" i="2"/>
  <c r="K7443" i="2"/>
  <c r="J7443" i="2"/>
  <c r="I7443" i="2"/>
  <c r="F7443" i="2"/>
  <c r="E7443" i="2"/>
  <c r="D7443" i="2"/>
  <c r="B7443" i="2"/>
  <c r="A7443" i="2"/>
  <c r="N7442" i="2"/>
  <c r="M7442" i="2"/>
  <c r="K7442" i="2"/>
  <c r="J7442" i="2"/>
  <c r="I7442" i="2"/>
  <c r="F7442" i="2"/>
  <c r="E7442" i="2"/>
  <c r="D7442" i="2"/>
  <c r="B7442" i="2"/>
  <c r="A7442" i="2"/>
  <c r="N7441" i="2"/>
  <c r="M7441" i="2"/>
  <c r="K7441" i="2"/>
  <c r="J7441" i="2"/>
  <c r="I7441" i="2"/>
  <c r="F7441" i="2"/>
  <c r="E7441" i="2"/>
  <c r="D7441" i="2"/>
  <c r="B7441" i="2"/>
  <c r="A7441" i="2"/>
  <c r="N7440" i="2"/>
  <c r="M7440" i="2"/>
  <c r="K7440" i="2"/>
  <c r="J7440" i="2"/>
  <c r="I7440" i="2"/>
  <c r="F7440" i="2"/>
  <c r="E7440" i="2"/>
  <c r="D7440" i="2"/>
  <c r="B7440" i="2"/>
  <c r="A7440" i="2"/>
  <c r="N7439" i="2"/>
  <c r="M7439" i="2"/>
  <c r="K7439" i="2"/>
  <c r="J7439" i="2"/>
  <c r="I7439" i="2"/>
  <c r="F7439" i="2"/>
  <c r="E7439" i="2"/>
  <c r="D7439" i="2"/>
  <c r="B7439" i="2"/>
  <c r="A7439" i="2"/>
  <c r="N7438" i="2"/>
  <c r="M7438" i="2"/>
  <c r="K7438" i="2"/>
  <c r="J7438" i="2"/>
  <c r="I7438" i="2"/>
  <c r="F7438" i="2"/>
  <c r="E7438" i="2"/>
  <c r="D7438" i="2"/>
  <c r="B7438" i="2"/>
  <c r="A7438" i="2"/>
  <c r="N7437" i="2"/>
  <c r="M7437" i="2"/>
  <c r="K7437" i="2"/>
  <c r="J7437" i="2"/>
  <c r="I7437" i="2"/>
  <c r="F7437" i="2"/>
  <c r="E7437" i="2"/>
  <c r="D7437" i="2"/>
  <c r="B7437" i="2"/>
  <c r="A7437" i="2"/>
  <c r="N7436" i="2"/>
  <c r="M7436" i="2"/>
  <c r="K7436" i="2"/>
  <c r="J7436" i="2"/>
  <c r="I7436" i="2"/>
  <c r="F7436" i="2"/>
  <c r="E7436" i="2"/>
  <c r="D7436" i="2"/>
  <c r="B7436" i="2"/>
  <c r="A7436" i="2"/>
  <c r="N7435" i="2"/>
  <c r="M7435" i="2"/>
  <c r="K7435" i="2"/>
  <c r="J7435" i="2"/>
  <c r="I7435" i="2"/>
  <c r="F7435" i="2"/>
  <c r="E7435" i="2"/>
  <c r="D7435" i="2"/>
  <c r="B7435" i="2"/>
  <c r="A7435" i="2"/>
  <c r="N7434" i="2"/>
  <c r="M7434" i="2"/>
  <c r="K7434" i="2"/>
  <c r="J7434" i="2"/>
  <c r="I7434" i="2"/>
  <c r="F7434" i="2"/>
  <c r="E7434" i="2"/>
  <c r="D7434" i="2"/>
  <c r="B7434" i="2"/>
  <c r="A7434" i="2"/>
  <c r="N7433" i="2"/>
  <c r="M7433" i="2"/>
  <c r="K7433" i="2"/>
  <c r="J7433" i="2"/>
  <c r="I7433" i="2"/>
  <c r="F7433" i="2"/>
  <c r="E7433" i="2"/>
  <c r="D7433" i="2"/>
  <c r="B7433" i="2"/>
  <c r="A7433" i="2"/>
  <c r="N7432" i="2"/>
  <c r="M7432" i="2"/>
  <c r="K7432" i="2"/>
  <c r="J7432" i="2"/>
  <c r="I7432" i="2"/>
  <c r="F7432" i="2"/>
  <c r="E7432" i="2"/>
  <c r="D7432" i="2"/>
  <c r="B7432" i="2"/>
  <c r="A7432" i="2"/>
  <c r="N7431" i="2"/>
  <c r="M7431" i="2"/>
  <c r="K7431" i="2"/>
  <c r="J7431" i="2"/>
  <c r="I7431" i="2"/>
  <c r="F7431" i="2"/>
  <c r="E7431" i="2"/>
  <c r="D7431" i="2"/>
  <c r="B7431" i="2"/>
  <c r="A7431" i="2"/>
  <c r="N7430" i="2"/>
  <c r="M7430" i="2"/>
  <c r="K7430" i="2"/>
  <c r="J7430" i="2"/>
  <c r="I7430" i="2"/>
  <c r="F7430" i="2"/>
  <c r="E7430" i="2"/>
  <c r="D7430" i="2"/>
  <c r="B7430" i="2"/>
  <c r="A7430" i="2"/>
  <c r="N7429" i="2"/>
  <c r="M7429" i="2"/>
  <c r="K7429" i="2"/>
  <c r="J7429" i="2"/>
  <c r="I7429" i="2"/>
  <c r="F7429" i="2"/>
  <c r="E7429" i="2"/>
  <c r="D7429" i="2"/>
  <c r="B7429" i="2"/>
  <c r="A7429" i="2"/>
  <c r="N7428" i="2"/>
  <c r="M7428" i="2"/>
  <c r="K7428" i="2"/>
  <c r="J7428" i="2"/>
  <c r="I7428" i="2"/>
  <c r="F7428" i="2"/>
  <c r="E7428" i="2"/>
  <c r="D7428" i="2"/>
  <c r="B7428" i="2"/>
  <c r="A7428" i="2"/>
  <c r="N7427" i="2"/>
  <c r="M7427" i="2"/>
  <c r="K7427" i="2"/>
  <c r="J7427" i="2"/>
  <c r="I7427" i="2"/>
  <c r="F7427" i="2"/>
  <c r="E7427" i="2"/>
  <c r="D7427" i="2"/>
  <c r="B7427" i="2"/>
  <c r="A7427" i="2"/>
  <c r="N7426" i="2"/>
  <c r="M7426" i="2"/>
  <c r="K7426" i="2"/>
  <c r="J7426" i="2"/>
  <c r="I7426" i="2"/>
  <c r="F7426" i="2"/>
  <c r="E7426" i="2"/>
  <c r="D7426" i="2"/>
  <c r="B7426" i="2"/>
  <c r="A7426" i="2"/>
  <c r="N7425" i="2"/>
  <c r="M7425" i="2"/>
  <c r="K7425" i="2"/>
  <c r="J7425" i="2"/>
  <c r="I7425" i="2"/>
  <c r="F7425" i="2"/>
  <c r="E7425" i="2"/>
  <c r="D7425" i="2"/>
  <c r="B7425" i="2"/>
  <c r="A7425" i="2"/>
  <c r="N7424" i="2"/>
  <c r="M7424" i="2"/>
  <c r="K7424" i="2"/>
  <c r="J7424" i="2"/>
  <c r="I7424" i="2"/>
  <c r="F7424" i="2"/>
  <c r="E7424" i="2"/>
  <c r="D7424" i="2"/>
  <c r="B7424" i="2"/>
  <c r="A7424" i="2"/>
  <c r="N7423" i="2"/>
  <c r="M7423" i="2"/>
  <c r="K7423" i="2"/>
  <c r="J7423" i="2"/>
  <c r="I7423" i="2"/>
  <c r="F7423" i="2"/>
  <c r="E7423" i="2"/>
  <c r="D7423" i="2"/>
  <c r="B7423" i="2"/>
  <c r="A7423" i="2"/>
  <c r="N7422" i="2"/>
  <c r="M7422" i="2"/>
  <c r="K7422" i="2"/>
  <c r="J7422" i="2"/>
  <c r="I7422" i="2"/>
  <c r="F7422" i="2"/>
  <c r="E7422" i="2"/>
  <c r="D7422" i="2"/>
  <c r="B7422" i="2"/>
  <c r="A7422" i="2"/>
  <c r="N7421" i="2"/>
  <c r="M7421" i="2"/>
  <c r="K7421" i="2"/>
  <c r="J7421" i="2"/>
  <c r="I7421" i="2"/>
  <c r="F7421" i="2"/>
  <c r="E7421" i="2"/>
  <c r="D7421" i="2"/>
  <c r="B7421" i="2"/>
  <c r="A7421" i="2"/>
  <c r="N7420" i="2"/>
  <c r="M7420" i="2"/>
  <c r="K7420" i="2"/>
  <c r="J7420" i="2"/>
  <c r="I7420" i="2"/>
  <c r="F7420" i="2"/>
  <c r="E7420" i="2"/>
  <c r="D7420" i="2"/>
  <c r="B7420" i="2"/>
  <c r="A7420" i="2"/>
  <c r="N7419" i="2"/>
  <c r="M7419" i="2"/>
  <c r="K7419" i="2"/>
  <c r="J7419" i="2"/>
  <c r="I7419" i="2"/>
  <c r="F7419" i="2"/>
  <c r="E7419" i="2"/>
  <c r="D7419" i="2"/>
  <c r="B7419" i="2"/>
  <c r="A7419" i="2"/>
  <c r="N7418" i="2"/>
  <c r="M7418" i="2"/>
  <c r="K7418" i="2"/>
  <c r="J7418" i="2"/>
  <c r="I7418" i="2"/>
  <c r="F7418" i="2"/>
  <c r="E7418" i="2"/>
  <c r="D7418" i="2"/>
  <c r="B7418" i="2"/>
  <c r="A7418" i="2"/>
  <c r="N7417" i="2"/>
  <c r="M7417" i="2"/>
  <c r="K7417" i="2"/>
  <c r="J7417" i="2"/>
  <c r="I7417" i="2"/>
  <c r="F7417" i="2"/>
  <c r="E7417" i="2"/>
  <c r="D7417" i="2"/>
  <c r="B7417" i="2"/>
  <c r="A7417" i="2"/>
  <c r="N7416" i="2"/>
  <c r="M7416" i="2"/>
  <c r="K7416" i="2"/>
  <c r="J7416" i="2"/>
  <c r="I7416" i="2"/>
  <c r="F7416" i="2"/>
  <c r="E7416" i="2"/>
  <c r="D7416" i="2"/>
  <c r="B7416" i="2"/>
  <c r="A7416" i="2"/>
  <c r="N7415" i="2"/>
  <c r="M7415" i="2"/>
  <c r="K7415" i="2"/>
  <c r="J7415" i="2"/>
  <c r="I7415" i="2"/>
  <c r="F7415" i="2"/>
  <c r="E7415" i="2"/>
  <c r="D7415" i="2"/>
  <c r="B7415" i="2"/>
  <c r="A7415" i="2"/>
  <c r="N7414" i="2"/>
  <c r="M7414" i="2"/>
  <c r="K7414" i="2"/>
  <c r="J7414" i="2"/>
  <c r="I7414" i="2"/>
  <c r="F7414" i="2"/>
  <c r="E7414" i="2"/>
  <c r="D7414" i="2"/>
  <c r="B7414" i="2"/>
  <c r="A7414" i="2"/>
  <c r="N7413" i="2"/>
  <c r="M7413" i="2"/>
  <c r="K7413" i="2"/>
  <c r="J7413" i="2"/>
  <c r="I7413" i="2"/>
  <c r="F7413" i="2"/>
  <c r="E7413" i="2"/>
  <c r="D7413" i="2"/>
  <c r="B7413" i="2"/>
  <c r="A7413" i="2"/>
  <c r="N7412" i="2"/>
  <c r="M7412" i="2"/>
  <c r="K7412" i="2"/>
  <c r="J7412" i="2"/>
  <c r="I7412" i="2"/>
  <c r="F7412" i="2"/>
  <c r="E7412" i="2"/>
  <c r="D7412" i="2"/>
  <c r="B7412" i="2"/>
  <c r="A7412" i="2"/>
  <c r="N7411" i="2"/>
  <c r="M7411" i="2"/>
  <c r="K7411" i="2"/>
  <c r="J7411" i="2"/>
  <c r="I7411" i="2"/>
  <c r="F7411" i="2"/>
  <c r="E7411" i="2"/>
  <c r="D7411" i="2"/>
  <c r="B7411" i="2"/>
  <c r="A7411" i="2"/>
  <c r="N7410" i="2"/>
  <c r="M7410" i="2"/>
  <c r="K7410" i="2"/>
  <c r="J7410" i="2"/>
  <c r="I7410" i="2"/>
  <c r="F7410" i="2"/>
  <c r="E7410" i="2"/>
  <c r="D7410" i="2"/>
  <c r="B7410" i="2"/>
  <c r="A7410" i="2"/>
  <c r="N7409" i="2"/>
  <c r="M7409" i="2"/>
  <c r="K7409" i="2"/>
  <c r="J7409" i="2"/>
  <c r="I7409" i="2"/>
  <c r="F7409" i="2"/>
  <c r="E7409" i="2"/>
  <c r="D7409" i="2"/>
  <c r="B7409" i="2"/>
  <c r="A7409" i="2"/>
  <c r="N7408" i="2"/>
  <c r="M7408" i="2"/>
  <c r="K7408" i="2"/>
  <c r="J7408" i="2"/>
  <c r="I7408" i="2"/>
  <c r="F7408" i="2"/>
  <c r="E7408" i="2"/>
  <c r="D7408" i="2"/>
  <c r="B7408" i="2"/>
  <c r="A7408" i="2"/>
  <c r="N7407" i="2"/>
  <c r="M7407" i="2"/>
  <c r="K7407" i="2"/>
  <c r="J7407" i="2"/>
  <c r="I7407" i="2"/>
  <c r="F7407" i="2"/>
  <c r="E7407" i="2"/>
  <c r="D7407" i="2"/>
  <c r="B7407" i="2"/>
  <c r="A7407" i="2"/>
  <c r="N7406" i="2"/>
  <c r="M7406" i="2"/>
  <c r="K7406" i="2"/>
  <c r="J7406" i="2"/>
  <c r="I7406" i="2"/>
  <c r="F7406" i="2"/>
  <c r="E7406" i="2"/>
  <c r="D7406" i="2"/>
  <c r="B7406" i="2"/>
  <c r="A7406" i="2"/>
  <c r="N7405" i="2"/>
  <c r="M7405" i="2"/>
  <c r="K7405" i="2"/>
  <c r="J7405" i="2"/>
  <c r="I7405" i="2"/>
  <c r="F7405" i="2"/>
  <c r="E7405" i="2"/>
  <c r="D7405" i="2"/>
  <c r="B7405" i="2"/>
  <c r="A7405" i="2"/>
  <c r="N7404" i="2"/>
  <c r="M7404" i="2"/>
  <c r="K7404" i="2"/>
  <c r="J7404" i="2"/>
  <c r="I7404" i="2"/>
  <c r="F7404" i="2"/>
  <c r="E7404" i="2"/>
  <c r="D7404" i="2"/>
  <c r="B7404" i="2"/>
  <c r="A7404" i="2"/>
  <c r="N7403" i="2"/>
  <c r="M7403" i="2"/>
  <c r="K7403" i="2"/>
  <c r="J7403" i="2"/>
  <c r="I7403" i="2"/>
  <c r="F7403" i="2"/>
  <c r="E7403" i="2"/>
  <c r="D7403" i="2"/>
  <c r="B7403" i="2"/>
  <c r="A7403" i="2"/>
  <c r="N7402" i="2"/>
  <c r="M7402" i="2"/>
  <c r="K7402" i="2"/>
  <c r="J7402" i="2"/>
  <c r="I7402" i="2"/>
  <c r="F7402" i="2"/>
  <c r="E7402" i="2"/>
  <c r="D7402" i="2"/>
  <c r="B7402" i="2"/>
  <c r="A7402" i="2"/>
  <c r="N7401" i="2"/>
  <c r="M7401" i="2"/>
  <c r="K7401" i="2"/>
  <c r="J7401" i="2"/>
  <c r="I7401" i="2"/>
  <c r="F7401" i="2"/>
  <c r="E7401" i="2"/>
  <c r="D7401" i="2"/>
  <c r="B7401" i="2"/>
  <c r="A7401" i="2"/>
  <c r="N7400" i="2"/>
  <c r="M7400" i="2"/>
  <c r="K7400" i="2"/>
  <c r="J7400" i="2"/>
  <c r="I7400" i="2"/>
  <c r="F7400" i="2"/>
  <c r="E7400" i="2"/>
  <c r="D7400" i="2"/>
  <c r="B7400" i="2"/>
  <c r="A7400" i="2"/>
  <c r="N7399" i="2"/>
  <c r="M7399" i="2"/>
  <c r="K7399" i="2"/>
  <c r="J7399" i="2"/>
  <c r="I7399" i="2"/>
  <c r="F7399" i="2"/>
  <c r="E7399" i="2"/>
  <c r="D7399" i="2"/>
  <c r="B7399" i="2"/>
  <c r="A7399" i="2"/>
  <c r="N7398" i="2"/>
  <c r="M7398" i="2"/>
  <c r="K7398" i="2"/>
  <c r="J7398" i="2"/>
  <c r="I7398" i="2"/>
  <c r="F7398" i="2"/>
  <c r="E7398" i="2"/>
  <c r="D7398" i="2"/>
  <c r="B7398" i="2"/>
  <c r="A7398" i="2"/>
  <c r="N7397" i="2"/>
  <c r="M7397" i="2"/>
  <c r="K7397" i="2"/>
  <c r="J7397" i="2"/>
  <c r="I7397" i="2"/>
  <c r="F7397" i="2"/>
  <c r="E7397" i="2"/>
  <c r="D7397" i="2"/>
  <c r="B7397" i="2"/>
  <c r="A7397" i="2"/>
  <c r="N7396" i="2"/>
  <c r="M7396" i="2"/>
  <c r="K7396" i="2"/>
  <c r="J7396" i="2"/>
  <c r="I7396" i="2"/>
  <c r="F7396" i="2"/>
  <c r="E7396" i="2"/>
  <c r="D7396" i="2"/>
  <c r="B7396" i="2"/>
  <c r="A7396" i="2"/>
  <c r="N7395" i="2"/>
  <c r="M7395" i="2"/>
  <c r="K7395" i="2"/>
  <c r="J7395" i="2"/>
  <c r="I7395" i="2"/>
  <c r="F7395" i="2"/>
  <c r="E7395" i="2"/>
  <c r="D7395" i="2"/>
  <c r="B7395" i="2"/>
  <c r="A7395" i="2"/>
  <c r="N7394" i="2"/>
  <c r="M7394" i="2"/>
  <c r="K7394" i="2"/>
  <c r="J7394" i="2"/>
  <c r="I7394" i="2"/>
  <c r="F7394" i="2"/>
  <c r="E7394" i="2"/>
  <c r="D7394" i="2"/>
  <c r="B7394" i="2"/>
  <c r="A7394" i="2"/>
  <c r="N7393" i="2"/>
  <c r="M7393" i="2"/>
  <c r="K7393" i="2"/>
  <c r="J7393" i="2"/>
  <c r="I7393" i="2"/>
  <c r="F7393" i="2"/>
  <c r="E7393" i="2"/>
  <c r="D7393" i="2"/>
  <c r="B7393" i="2"/>
  <c r="A7393" i="2"/>
  <c r="N7392" i="2"/>
  <c r="M7392" i="2"/>
  <c r="K7392" i="2"/>
  <c r="J7392" i="2"/>
  <c r="I7392" i="2"/>
  <c r="F7392" i="2"/>
  <c r="E7392" i="2"/>
  <c r="D7392" i="2"/>
  <c r="B7392" i="2"/>
  <c r="A7392" i="2"/>
  <c r="N7391" i="2"/>
  <c r="M7391" i="2"/>
  <c r="K7391" i="2"/>
  <c r="J7391" i="2"/>
  <c r="I7391" i="2"/>
  <c r="F7391" i="2"/>
  <c r="E7391" i="2"/>
  <c r="D7391" i="2"/>
  <c r="B7391" i="2"/>
  <c r="A7391" i="2"/>
  <c r="N7390" i="2"/>
  <c r="M7390" i="2"/>
  <c r="K7390" i="2"/>
  <c r="J7390" i="2"/>
  <c r="I7390" i="2"/>
  <c r="F7390" i="2"/>
  <c r="E7390" i="2"/>
  <c r="D7390" i="2"/>
  <c r="B7390" i="2"/>
  <c r="A7390" i="2"/>
  <c r="N7389" i="2"/>
  <c r="M7389" i="2"/>
  <c r="K7389" i="2"/>
  <c r="J7389" i="2"/>
  <c r="I7389" i="2"/>
  <c r="F7389" i="2"/>
  <c r="E7389" i="2"/>
  <c r="D7389" i="2"/>
  <c r="B7389" i="2"/>
  <c r="A7389" i="2"/>
  <c r="N7388" i="2"/>
  <c r="M7388" i="2"/>
  <c r="K7388" i="2"/>
  <c r="J7388" i="2"/>
  <c r="I7388" i="2"/>
  <c r="F7388" i="2"/>
  <c r="E7388" i="2"/>
  <c r="D7388" i="2"/>
  <c r="B7388" i="2"/>
  <c r="A7388" i="2"/>
  <c r="N7387" i="2"/>
  <c r="M7387" i="2"/>
  <c r="K7387" i="2"/>
  <c r="J7387" i="2"/>
  <c r="I7387" i="2"/>
  <c r="F7387" i="2"/>
  <c r="E7387" i="2"/>
  <c r="D7387" i="2"/>
  <c r="B7387" i="2"/>
  <c r="A7387" i="2"/>
  <c r="N7386" i="2"/>
  <c r="M7386" i="2"/>
  <c r="K7386" i="2"/>
  <c r="J7386" i="2"/>
  <c r="I7386" i="2"/>
  <c r="F7386" i="2"/>
  <c r="E7386" i="2"/>
  <c r="D7386" i="2"/>
  <c r="B7386" i="2"/>
  <c r="A7386" i="2"/>
  <c r="N7385" i="2"/>
  <c r="M7385" i="2"/>
  <c r="K7385" i="2"/>
  <c r="J7385" i="2"/>
  <c r="I7385" i="2"/>
  <c r="F7385" i="2"/>
  <c r="E7385" i="2"/>
  <c r="D7385" i="2"/>
  <c r="B7385" i="2"/>
  <c r="A7385" i="2"/>
  <c r="N7384" i="2"/>
  <c r="M7384" i="2"/>
  <c r="K7384" i="2"/>
  <c r="J7384" i="2"/>
  <c r="I7384" i="2"/>
  <c r="F7384" i="2"/>
  <c r="E7384" i="2"/>
  <c r="D7384" i="2"/>
  <c r="B7384" i="2"/>
  <c r="A7384" i="2"/>
  <c r="N7383" i="2"/>
  <c r="M7383" i="2"/>
  <c r="K7383" i="2"/>
  <c r="J7383" i="2"/>
  <c r="I7383" i="2"/>
  <c r="F7383" i="2"/>
  <c r="E7383" i="2"/>
  <c r="D7383" i="2"/>
  <c r="B7383" i="2"/>
  <c r="A7383" i="2"/>
  <c r="N7382" i="2"/>
  <c r="M7382" i="2"/>
  <c r="K7382" i="2"/>
  <c r="J7382" i="2"/>
  <c r="I7382" i="2"/>
  <c r="F7382" i="2"/>
  <c r="E7382" i="2"/>
  <c r="D7382" i="2"/>
  <c r="B7382" i="2"/>
  <c r="A7382" i="2"/>
  <c r="N7381" i="2"/>
  <c r="M7381" i="2"/>
  <c r="K7381" i="2"/>
  <c r="J7381" i="2"/>
  <c r="I7381" i="2"/>
  <c r="F7381" i="2"/>
  <c r="E7381" i="2"/>
  <c r="D7381" i="2"/>
  <c r="B7381" i="2"/>
  <c r="A7381" i="2"/>
  <c r="N7380" i="2"/>
  <c r="M7380" i="2"/>
  <c r="K7380" i="2"/>
  <c r="J7380" i="2"/>
  <c r="I7380" i="2"/>
  <c r="F7380" i="2"/>
  <c r="E7380" i="2"/>
  <c r="D7380" i="2"/>
  <c r="B7380" i="2"/>
  <c r="A7380" i="2"/>
  <c r="N7379" i="2"/>
  <c r="M7379" i="2"/>
  <c r="K7379" i="2"/>
  <c r="J7379" i="2"/>
  <c r="I7379" i="2"/>
  <c r="F7379" i="2"/>
  <c r="E7379" i="2"/>
  <c r="D7379" i="2"/>
  <c r="B7379" i="2"/>
  <c r="A7379" i="2"/>
  <c r="N7378" i="2"/>
  <c r="M7378" i="2"/>
  <c r="K7378" i="2"/>
  <c r="J7378" i="2"/>
  <c r="I7378" i="2"/>
  <c r="F7378" i="2"/>
  <c r="E7378" i="2"/>
  <c r="D7378" i="2"/>
  <c r="B7378" i="2"/>
  <c r="A7378" i="2"/>
  <c r="N7377" i="2"/>
  <c r="M7377" i="2"/>
  <c r="K7377" i="2"/>
  <c r="J7377" i="2"/>
  <c r="I7377" i="2"/>
  <c r="F7377" i="2"/>
  <c r="E7377" i="2"/>
  <c r="D7377" i="2"/>
  <c r="B7377" i="2"/>
  <c r="A7377" i="2"/>
  <c r="N7376" i="2"/>
  <c r="M7376" i="2"/>
  <c r="K7376" i="2"/>
  <c r="J7376" i="2"/>
  <c r="I7376" i="2"/>
  <c r="F7376" i="2"/>
  <c r="E7376" i="2"/>
  <c r="D7376" i="2"/>
  <c r="B7376" i="2"/>
  <c r="A7376" i="2"/>
  <c r="N7375" i="2"/>
  <c r="M7375" i="2"/>
  <c r="K7375" i="2"/>
  <c r="J7375" i="2"/>
  <c r="I7375" i="2"/>
  <c r="F7375" i="2"/>
  <c r="E7375" i="2"/>
  <c r="D7375" i="2"/>
  <c r="B7375" i="2"/>
  <c r="A7375" i="2"/>
  <c r="N7374" i="2"/>
  <c r="M7374" i="2"/>
  <c r="K7374" i="2"/>
  <c r="J7374" i="2"/>
  <c r="I7374" i="2"/>
  <c r="F7374" i="2"/>
  <c r="E7374" i="2"/>
  <c r="D7374" i="2"/>
  <c r="B7374" i="2"/>
  <c r="A7374" i="2"/>
  <c r="N7373" i="2"/>
  <c r="M7373" i="2"/>
  <c r="K7373" i="2"/>
  <c r="J7373" i="2"/>
  <c r="I7373" i="2"/>
  <c r="F7373" i="2"/>
  <c r="E7373" i="2"/>
  <c r="D7373" i="2"/>
  <c r="B7373" i="2"/>
  <c r="A7373" i="2"/>
  <c r="N7372" i="2"/>
  <c r="M7372" i="2"/>
  <c r="K7372" i="2"/>
  <c r="J7372" i="2"/>
  <c r="I7372" i="2"/>
  <c r="F7372" i="2"/>
  <c r="E7372" i="2"/>
  <c r="D7372" i="2"/>
  <c r="B7372" i="2"/>
  <c r="A7372" i="2"/>
  <c r="N7371" i="2"/>
  <c r="M7371" i="2"/>
  <c r="K7371" i="2"/>
  <c r="J7371" i="2"/>
  <c r="I7371" i="2"/>
  <c r="F7371" i="2"/>
  <c r="E7371" i="2"/>
  <c r="D7371" i="2"/>
  <c r="B7371" i="2"/>
  <c r="A7371" i="2"/>
  <c r="N7370" i="2"/>
  <c r="M7370" i="2"/>
  <c r="K7370" i="2"/>
  <c r="J7370" i="2"/>
  <c r="I7370" i="2"/>
  <c r="F7370" i="2"/>
  <c r="E7370" i="2"/>
  <c r="D7370" i="2"/>
  <c r="B7370" i="2"/>
  <c r="A7370" i="2"/>
  <c r="N7369" i="2"/>
  <c r="M7369" i="2"/>
  <c r="K7369" i="2"/>
  <c r="J7369" i="2"/>
  <c r="I7369" i="2"/>
  <c r="F7369" i="2"/>
  <c r="E7369" i="2"/>
  <c r="D7369" i="2"/>
  <c r="B7369" i="2"/>
  <c r="A7369" i="2"/>
  <c r="N7368" i="2"/>
  <c r="M7368" i="2"/>
  <c r="K7368" i="2"/>
  <c r="J7368" i="2"/>
  <c r="I7368" i="2"/>
  <c r="F7368" i="2"/>
  <c r="E7368" i="2"/>
  <c r="D7368" i="2"/>
  <c r="B7368" i="2"/>
  <c r="A7368" i="2"/>
  <c r="N7367" i="2"/>
  <c r="M7367" i="2"/>
  <c r="K7367" i="2"/>
  <c r="J7367" i="2"/>
  <c r="I7367" i="2"/>
  <c r="F7367" i="2"/>
  <c r="E7367" i="2"/>
  <c r="D7367" i="2"/>
  <c r="B7367" i="2"/>
  <c r="A7367" i="2"/>
  <c r="N7366" i="2"/>
  <c r="M7366" i="2"/>
  <c r="K7366" i="2"/>
  <c r="J7366" i="2"/>
  <c r="I7366" i="2"/>
  <c r="F7366" i="2"/>
  <c r="E7366" i="2"/>
  <c r="D7366" i="2"/>
  <c r="B7366" i="2"/>
  <c r="A7366" i="2"/>
  <c r="N7365" i="2"/>
  <c r="M7365" i="2"/>
  <c r="K7365" i="2"/>
  <c r="J7365" i="2"/>
  <c r="I7365" i="2"/>
  <c r="F7365" i="2"/>
  <c r="E7365" i="2"/>
  <c r="D7365" i="2"/>
  <c r="B7365" i="2"/>
  <c r="A7365" i="2"/>
  <c r="N7364" i="2"/>
  <c r="M7364" i="2"/>
  <c r="K7364" i="2"/>
  <c r="J7364" i="2"/>
  <c r="I7364" i="2"/>
  <c r="F7364" i="2"/>
  <c r="E7364" i="2"/>
  <c r="D7364" i="2"/>
  <c r="B7364" i="2"/>
  <c r="A7364" i="2"/>
  <c r="N7363" i="2"/>
  <c r="M7363" i="2"/>
  <c r="K7363" i="2"/>
  <c r="J7363" i="2"/>
  <c r="I7363" i="2"/>
  <c r="F7363" i="2"/>
  <c r="E7363" i="2"/>
  <c r="D7363" i="2"/>
  <c r="B7363" i="2"/>
  <c r="A7363" i="2"/>
  <c r="N7362" i="2"/>
  <c r="M7362" i="2"/>
  <c r="K7362" i="2"/>
  <c r="J7362" i="2"/>
  <c r="I7362" i="2"/>
  <c r="F7362" i="2"/>
  <c r="E7362" i="2"/>
  <c r="D7362" i="2"/>
  <c r="B7362" i="2"/>
  <c r="A7362" i="2"/>
  <c r="N7361" i="2"/>
  <c r="M7361" i="2"/>
  <c r="K7361" i="2"/>
  <c r="J7361" i="2"/>
  <c r="I7361" i="2"/>
  <c r="F7361" i="2"/>
  <c r="E7361" i="2"/>
  <c r="D7361" i="2"/>
  <c r="B7361" i="2"/>
  <c r="A7361" i="2"/>
  <c r="N7360" i="2"/>
  <c r="M7360" i="2"/>
  <c r="K7360" i="2"/>
  <c r="J7360" i="2"/>
  <c r="I7360" i="2"/>
  <c r="F7360" i="2"/>
  <c r="E7360" i="2"/>
  <c r="D7360" i="2"/>
  <c r="B7360" i="2"/>
  <c r="A7360" i="2"/>
  <c r="N7359" i="2"/>
  <c r="M7359" i="2"/>
  <c r="K7359" i="2"/>
  <c r="J7359" i="2"/>
  <c r="I7359" i="2"/>
  <c r="F7359" i="2"/>
  <c r="E7359" i="2"/>
  <c r="D7359" i="2"/>
  <c r="B7359" i="2"/>
  <c r="A7359" i="2"/>
  <c r="N7358" i="2"/>
  <c r="M7358" i="2"/>
  <c r="K7358" i="2"/>
  <c r="J7358" i="2"/>
  <c r="I7358" i="2"/>
  <c r="F7358" i="2"/>
  <c r="E7358" i="2"/>
  <c r="D7358" i="2"/>
  <c r="B7358" i="2"/>
  <c r="A7358" i="2"/>
  <c r="N7357" i="2"/>
  <c r="M7357" i="2"/>
  <c r="K7357" i="2"/>
  <c r="J7357" i="2"/>
  <c r="I7357" i="2"/>
  <c r="F7357" i="2"/>
  <c r="E7357" i="2"/>
  <c r="D7357" i="2"/>
  <c r="B7357" i="2"/>
  <c r="A7357" i="2"/>
  <c r="N7356" i="2"/>
  <c r="M7356" i="2"/>
  <c r="K7356" i="2"/>
  <c r="J7356" i="2"/>
  <c r="I7356" i="2"/>
  <c r="F7356" i="2"/>
  <c r="E7356" i="2"/>
  <c r="D7356" i="2"/>
  <c r="B7356" i="2"/>
  <c r="A7356" i="2"/>
  <c r="N7355" i="2"/>
  <c r="M7355" i="2"/>
  <c r="K7355" i="2"/>
  <c r="J7355" i="2"/>
  <c r="I7355" i="2"/>
  <c r="F7355" i="2"/>
  <c r="E7355" i="2"/>
  <c r="D7355" i="2"/>
  <c r="B7355" i="2"/>
  <c r="A7355" i="2"/>
  <c r="N7354" i="2"/>
  <c r="M7354" i="2"/>
  <c r="K7354" i="2"/>
  <c r="J7354" i="2"/>
  <c r="I7354" i="2"/>
  <c r="F7354" i="2"/>
  <c r="E7354" i="2"/>
  <c r="D7354" i="2"/>
  <c r="B7354" i="2"/>
  <c r="A7354" i="2"/>
  <c r="N7353" i="2"/>
  <c r="M7353" i="2"/>
  <c r="K7353" i="2"/>
  <c r="J7353" i="2"/>
  <c r="I7353" i="2"/>
  <c r="F7353" i="2"/>
  <c r="E7353" i="2"/>
  <c r="D7353" i="2"/>
  <c r="B7353" i="2"/>
  <c r="A7353" i="2"/>
  <c r="N7352" i="2"/>
  <c r="M7352" i="2"/>
  <c r="K7352" i="2"/>
  <c r="J7352" i="2"/>
  <c r="I7352" i="2"/>
  <c r="F7352" i="2"/>
  <c r="E7352" i="2"/>
  <c r="D7352" i="2"/>
  <c r="B7352" i="2"/>
  <c r="A7352" i="2"/>
  <c r="N7351" i="2"/>
  <c r="M7351" i="2"/>
  <c r="K7351" i="2"/>
  <c r="J7351" i="2"/>
  <c r="I7351" i="2"/>
  <c r="F7351" i="2"/>
  <c r="E7351" i="2"/>
  <c r="D7351" i="2"/>
  <c r="B7351" i="2"/>
  <c r="A7351" i="2"/>
  <c r="N7350" i="2"/>
  <c r="M7350" i="2"/>
  <c r="K7350" i="2"/>
  <c r="J7350" i="2"/>
  <c r="I7350" i="2"/>
  <c r="F7350" i="2"/>
  <c r="E7350" i="2"/>
  <c r="D7350" i="2"/>
  <c r="B7350" i="2"/>
  <c r="A7350" i="2"/>
  <c r="N7349" i="2"/>
  <c r="M7349" i="2"/>
  <c r="K7349" i="2"/>
  <c r="J7349" i="2"/>
  <c r="I7349" i="2"/>
  <c r="F7349" i="2"/>
  <c r="E7349" i="2"/>
  <c r="D7349" i="2"/>
  <c r="B7349" i="2"/>
  <c r="A7349" i="2"/>
  <c r="N7348" i="2"/>
  <c r="M7348" i="2"/>
  <c r="K7348" i="2"/>
  <c r="J7348" i="2"/>
  <c r="I7348" i="2"/>
  <c r="F7348" i="2"/>
  <c r="E7348" i="2"/>
  <c r="D7348" i="2"/>
  <c r="B7348" i="2"/>
  <c r="A7348" i="2"/>
  <c r="N7347" i="2"/>
  <c r="M7347" i="2"/>
  <c r="K7347" i="2"/>
  <c r="J7347" i="2"/>
  <c r="I7347" i="2"/>
  <c r="F7347" i="2"/>
  <c r="E7347" i="2"/>
  <c r="D7347" i="2"/>
  <c r="B7347" i="2"/>
  <c r="A7347" i="2"/>
  <c r="N7346" i="2"/>
  <c r="M7346" i="2"/>
  <c r="K7346" i="2"/>
  <c r="J7346" i="2"/>
  <c r="I7346" i="2"/>
  <c r="F7346" i="2"/>
  <c r="E7346" i="2"/>
  <c r="D7346" i="2"/>
  <c r="B7346" i="2"/>
  <c r="A7346" i="2"/>
  <c r="N7345" i="2"/>
  <c r="M7345" i="2"/>
  <c r="K7345" i="2"/>
  <c r="J7345" i="2"/>
  <c r="I7345" i="2"/>
  <c r="F7345" i="2"/>
  <c r="E7345" i="2"/>
  <c r="D7345" i="2"/>
  <c r="B7345" i="2"/>
  <c r="A7345" i="2"/>
  <c r="N7344" i="2"/>
  <c r="M7344" i="2"/>
  <c r="K7344" i="2"/>
  <c r="J7344" i="2"/>
  <c r="I7344" i="2"/>
  <c r="F7344" i="2"/>
  <c r="E7344" i="2"/>
  <c r="D7344" i="2"/>
  <c r="B7344" i="2"/>
  <c r="A7344" i="2"/>
  <c r="N7343" i="2"/>
  <c r="M7343" i="2"/>
  <c r="K7343" i="2"/>
  <c r="J7343" i="2"/>
  <c r="I7343" i="2"/>
  <c r="F7343" i="2"/>
  <c r="E7343" i="2"/>
  <c r="D7343" i="2"/>
  <c r="B7343" i="2"/>
  <c r="A7343" i="2"/>
  <c r="N7342" i="2"/>
  <c r="M7342" i="2"/>
  <c r="K7342" i="2"/>
  <c r="J7342" i="2"/>
  <c r="I7342" i="2"/>
  <c r="F7342" i="2"/>
  <c r="E7342" i="2"/>
  <c r="D7342" i="2"/>
  <c r="B7342" i="2"/>
  <c r="A7342" i="2"/>
  <c r="N7341" i="2"/>
  <c r="M7341" i="2"/>
  <c r="K7341" i="2"/>
  <c r="J7341" i="2"/>
  <c r="I7341" i="2"/>
  <c r="F7341" i="2"/>
  <c r="E7341" i="2"/>
  <c r="D7341" i="2"/>
  <c r="B7341" i="2"/>
  <c r="A7341" i="2"/>
  <c r="N7340" i="2"/>
  <c r="M7340" i="2"/>
  <c r="K7340" i="2"/>
  <c r="J7340" i="2"/>
  <c r="I7340" i="2"/>
  <c r="F7340" i="2"/>
  <c r="E7340" i="2"/>
  <c r="D7340" i="2"/>
  <c r="B7340" i="2"/>
  <c r="A7340" i="2"/>
  <c r="N7339" i="2"/>
  <c r="M7339" i="2"/>
  <c r="K7339" i="2"/>
  <c r="J7339" i="2"/>
  <c r="I7339" i="2"/>
  <c r="F7339" i="2"/>
  <c r="E7339" i="2"/>
  <c r="D7339" i="2"/>
  <c r="B7339" i="2"/>
  <c r="A7339" i="2"/>
  <c r="N7338" i="2"/>
  <c r="M7338" i="2"/>
  <c r="K7338" i="2"/>
  <c r="J7338" i="2"/>
  <c r="I7338" i="2"/>
  <c r="F7338" i="2"/>
  <c r="E7338" i="2"/>
  <c r="D7338" i="2"/>
  <c r="B7338" i="2"/>
  <c r="A7338" i="2"/>
  <c r="N7337" i="2"/>
  <c r="M7337" i="2"/>
  <c r="K7337" i="2"/>
  <c r="J7337" i="2"/>
  <c r="I7337" i="2"/>
  <c r="F7337" i="2"/>
  <c r="E7337" i="2"/>
  <c r="D7337" i="2"/>
  <c r="B7337" i="2"/>
  <c r="A7337" i="2"/>
  <c r="N7336" i="2"/>
  <c r="M7336" i="2"/>
  <c r="K7336" i="2"/>
  <c r="J7336" i="2"/>
  <c r="I7336" i="2"/>
  <c r="F7336" i="2"/>
  <c r="E7336" i="2"/>
  <c r="D7336" i="2"/>
  <c r="B7336" i="2"/>
  <c r="A7336" i="2"/>
  <c r="N7335" i="2"/>
  <c r="M7335" i="2"/>
  <c r="K7335" i="2"/>
  <c r="J7335" i="2"/>
  <c r="I7335" i="2"/>
  <c r="F7335" i="2"/>
  <c r="E7335" i="2"/>
  <c r="D7335" i="2"/>
  <c r="B7335" i="2"/>
  <c r="A7335" i="2"/>
  <c r="N7334" i="2"/>
  <c r="M7334" i="2"/>
  <c r="K7334" i="2"/>
  <c r="J7334" i="2"/>
  <c r="I7334" i="2"/>
  <c r="F7334" i="2"/>
  <c r="E7334" i="2"/>
  <c r="D7334" i="2"/>
  <c r="B7334" i="2"/>
  <c r="A7334" i="2"/>
  <c r="N7333" i="2"/>
  <c r="M7333" i="2"/>
  <c r="K7333" i="2"/>
  <c r="J7333" i="2"/>
  <c r="I7333" i="2"/>
  <c r="F7333" i="2"/>
  <c r="E7333" i="2"/>
  <c r="D7333" i="2"/>
  <c r="B7333" i="2"/>
  <c r="A7333" i="2"/>
  <c r="N7332" i="2"/>
  <c r="M7332" i="2"/>
  <c r="K7332" i="2"/>
  <c r="J7332" i="2"/>
  <c r="I7332" i="2"/>
  <c r="F7332" i="2"/>
  <c r="E7332" i="2"/>
  <c r="D7332" i="2"/>
  <c r="B7332" i="2"/>
  <c r="A7332" i="2"/>
  <c r="N7331" i="2"/>
  <c r="M7331" i="2"/>
  <c r="K7331" i="2"/>
  <c r="J7331" i="2"/>
  <c r="I7331" i="2"/>
  <c r="F7331" i="2"/>
  <c r="E7331" i="2"/>
  <c r="D7331" i="2"/>
  <c r="B7331" i="2"/>
  <c r="A7331" i="2"/>
  <c r="N7330" i="2"/>
  <c r="M7330" i="2"/>
  <c r="K7330" i="2"/>
  <c r="J7330" i="2"/>
  <c r="I7330" i="2"/>
  <c r="F7330" i="2"/>
  <c r="E7330" i="2"/>
  <c r="D7330" i="2"/>
  <c r="B7330" i="2"/>
  <c r="A7330" i="2"/>
  <c r="N7329" i="2"/>
  <c r="M7329" i="2"/>
  <c r="K7329" i="2"/>
  <c r="J7329" i="2"/>
  <c r="I7329" i="2"/>
  <c r="F7329" i="2"/>
  <c r="E7329" i="2"/>
  <c r="D7329" i="2"/>
  <c r="B7329" i="2"/>
  <c r="A7329" i="2"/>
  <c r="N7328" i="2"/>
  <c r="M7328" i="2"/>
  <c r="K7328" i="2"/>
  <c r="J7328" i="2"/>
  <c r="I7328" i="2"/>
  <c r="F7328" i="2"/>
  <c r="E7328" i="2"/>
  <c r="D7328" i="2"/>
  <c r="B7328" i="2"/>
  <c r="A7328" i="2"/>
  <c r="N7327" i="2"/>
  <c r="M7327" i="2"/>
  <c r="K7327" i="2"/>
  <c r="J7327" i="2"/>
  <c r="I7327" i="2"/>
  <c r="F7327" i="2"/>
  <c r="E7327" i="2"/>
  <c r="D7327" i="2"/>
  <c r="B7327" i="2"/>
  <c r="A7327" i="2"/>
  <c r="N7326" i="2"/>
  <c r="M7326" i="2"/>
  <c r="K7326" i="2"/>
  <c r="J7326" i="2"/>
  <c r="I7326" i="2"/>
  <c r="F7326" i="2"/>
  <c r="E7326" i="2"/>
  <c r="D7326" i="2"/>
  <c r="B7326" i="2"/>
  <c r="A7326" i="2"/>
  <c r="N7325" i="2"/>
  <c r="M7325" i="2"/>
  <c r="K7325" i="2"/>
  <c r="J7325" i="2"/>
  <c r="I7325" i="2"/>
  <c r="F7325" i="2"/>
  <c r="E7325" i="2"/>
  <c r="D7325" i="2"/>
  <c r="B7325" i="2"/>
  <c r="A7325" i="2"/>
  <c r="N7324" i="2"/>
  <c r="M7324" i="2"/>
  <c r="K7324" i="2"/>
  <c r="J7324" i="2"/>
  <c r="I7324" i="2"/>
  <c r="F7324" i="2"/>
  <c r="E7324" i="2"/>
  <c r="D7324" i="2"/>
  <c r="B7324" i="2"/>
  <c r="A7324" i="2"/>
  <c r="N7323" i="2"/>
  <c r="M7323" i="2"/>
  <c r="K7323" i="2"/>
  <c r="J7323" i="2"/>
  <c r="I7323" i="2"/>
  <c r="F7323" i="2"/>
  <c r="E7323" i="2"/>
  <c r="D7323" i="2"/>
  <c r="B7323" i="2"/>
  <c r="A7323" i="2"/>
  <c r="N7322" i="2"/>
  <c r="M7322" i="2"/>
  <c r="K7322" i="2"/>
  <c r="J7322" i="2"/>
  <c r="I7322" i="2"/>
  <c r="F7322" i="2"/>
  <c r="E7322" i="2"/>
  <c r="D7322" i="2"/>
  <c r="B7322" i="2"/>
  <c r="A7322" i="2"/>
  <c r="N7321" i="2"/>
  <c r="M7321" i="2"/>
  <c r="K7321" i="2"/>
  <c r="J7321" i="2"/>
  <c r="I7321" i="2"/>
  <c r="F7321" i="2"/>
  <c r="E7321" i="2"/>
  <c r="D7321" i="2"/>
  <c r="B7321" i="2"/>
  <c r="A7321" i="2"/>
  <c r="N7320" i="2"/>
  <c r="M7320" i="2"/>
  <c r="K7320" i="2"/>
  <c r="J7320" i="2"/>
  <c r="I7320" i="2"/>
  <c r="F7320" i="2"/>
  <c r="E7320" i="2"/>
  <c r="D7320" i="2"/>
  <c r="B7320" i="2"/>
  <c r="A7320" i="2"/>
  <c r="N7319" i="2"/>
  <c r="M7319" i="2"/>
  <c r="K7319" i="2"/>
  <c r="J7319" i="2"/>
  <c r="I7319" i="2"/>
  <c r="F7319" i="2"/>
  <c r="E7319" i="2"/>
  <c r="D7319" i="2"/>
  <c r="B7319" i="2"/>
  <c r="A7319" i="2"/>
  <c r="N7318" i="2"/>
  <c r="M7318" i="2"/>
  <c r="K7318" i="2"/>
  <c r="J7318" i="2"/>
  <c r="I7318" i="2"/>
  <c r="F7318" i="2"/>
  <c r="E7318" i="2"/>
  <c r="D7318" i="2"/>
  <c r="B7318" i="2"/>
  <c r="A7318" i="2"/>
  <c r="N7317" i="2"/>
  <c r="M7317" i="2"/>
  <c r="K7317" i="2"/>
  <c r="J7317" i="2"/>
  <c r="I7317" i="2"/>
  <c r="F7317" i="2"/>
  <c r="E7317" i="2"/>
  <c r="D7317" i="2"/>
  <c r="B7317" i="2"/>
  <c r="A7317" i="2"/>
  <c r="N7316" i="2"/>
  <c r="M7316" i="2"/>
  <c r="K7316" i="2"/>
  <c r="J7316" i="2"/>
  <c r="I7316" i="2"/>
  <c r="F7316" i="2"/>
  <c r="E7316" i="2"/>
  <c r="D7316" i="2"/>
  <c r="B7316" i="2"/>
  <c r="A7316" i="2"/>
  <c r="N7315" i="2"/>
  <c r="M7315" i="2"/>
  <c r="K7315" i="2"/>
  <c r="J7315" i="2"/>
  <c r="I7315" i="2"/>
  <c r="F7315" i="2"/>
  <c r="E7315" i="2"/>
  <c r="D7315" i="2"/>
  <c r="B7315" i="2"/>
  <c r="A7315" i="2"/>
  <c r="N7314" i="2"/>
  <c r="M7314" i="2"/>
  <c r="K7314" i="2"/>
  <c r="J7314" i="2"/>
  <c r="I7314" i="2"/>
  <c r="F7314" i="2"/>
  <c r="E7314" i="2"/>
  <c r="D7314" i="2"/>
  <c r="B7314" i="2"/>
  <c r="A7314" i="2"/>
  <c r="N7313" i="2"/>
  <c r="M7313" i="2"/>
  <c r="K7313" i="2"/>
  <c r="J7313" i="2"/>
  <c r="I7313" i="2"/>
  <c r="F7313" i="2"/>
  <c r="E7313" i="2"/>
  <c r="D7313" i="2"/>
  <c r="B7313" i="2"/>
  <c r="A7313" i="2"/>
  <c r="N7312" i="2"/>
  <c r="M7312" i="2"/>
  <c r="K7312" i="2"/>
  <c r="J7312" i="2"/>
  <c r="I7312" i="2"/>
  <c r="F7312" i="2"/>
  <c r="E7312" i="2"/>
  <c r="D7312" i="2"/>
  <c r="B7312" i="2"/>
  <c r="A7312" i="2"/>
  <c r="N7311" i="2"/>
  <c r="M7311" i="2"/>
  <c r="K7311" i="2"/>
  <c r="J7311" i="2"/>
  <c r="I7311" i="2"/>
  <c r="F7311" i="2"/>
  <c r="E7311" i="2"/>
  <c r="D7311" i="2"/>
  <c r="B7311" i="2"/>
  <c r="A7311" i="2"/>
  <c r="N7310" i="2"/>
  <c r="M7310" i="2"/>
  <c r="K7310" i="2"/>
  <c r="J7310" i="2"/>
  <c r="I7310" i="2"/>
  <c r="F7310" i="2"/>
  <c r="E7310" i="2"/>
  <c r="D7310" i="2"/>
  <c r="B7310" i="2"/>
  <c r="A7310" i="2"/>
  <c r="N7309" i="2"/>
  <c r="M7309" i="2"/>
  <c r="K7309" i="2"/>
  <c r="J7309" i="2"/>
  <c r="I7309" i="2"/>
  <c r="F7309" i="2"/>
  <c r="E7309" i="2"/>
  <c r="D7309" i="2"/>
  <c r="B7309" i="2"/>
  <c r="A7309" i="2"/>
  <c r="N7308" i="2"/>
  <c r="M7308" i="2"/>
  <c r="K7308" i="2"/>
  <c r="J7308" i="2"/>
  <c r="I7308" i="2"/>
  <c r="F7308" i="2"/>
  <c r="E7308" i="2"/>
  <c r="D7308" i="2"/>
  <c r="B7308" i="2"/>
  <c r="A7308" i="2"/>
  <c r="N7307" i="2"/>
  <c r="M7307" i="2"/>
  <c r="K7307" i="2"/>
  <c r="J7307" i="2"/>
  <c r="I7307" i="2"/>
  <c r="F7307" i="2"/>
  <c r="E7307" i="2"/>
  <c r="D7307" i="2"/>
  <c r="B7307" i="2"/>
  <c r="A7307" i="2"/>
  <c r="N7306" i="2"/>
  <c r="M7306" i="2"/>
  <c r="K7306" i="2"/>
  <c r="J7306" i="2"/>
  <c r="I7306" i="2"/>
  <c r="F7306" i="2"/>
  <c r="E7306" i="2"/>
  <c r="D7306" i="2"/>
  <c r="B7306" i="2"/>
  <c r="A7306" i="2"/>
  <c r="N7305" i="2"/>
  <c r="M7305" i="2"/>
  <c r="K7305" i="2"/>
  <c r="J7305" i="2"/>
  <c r="I7305" i="2"/>
  <c r="F7305" i="2"/>
  <c r="E7305" i="2"/>
  <c r="D7305" i="2"/>
  <c r="B7305" i="2"/>
  <c r="A7305" i="2"/>
  <c r="N7304" i="2"/>
  <c r="M7304" i="2"/>
  <c r="K7304" i="2"/>
  <c r="J7304" i="2"/>
  <c r="I7304" i="2"/>
  <c r="F7304" i="2"/>
  <c r="E7304" i="2"/>
  <c r="D7304" i="2"/>
  <c r="B7304" i="2"/>
  <c r="A7304" i="2"/>
  <c r="N7303" i="2"/>
  <c r="M7303" i="2"/>
  <c r="K7303" i="2"/>
  <c r="J7303" i="2"/>
  <c r="I7303" i="2"/>
  <c r="F7303" i="2"/>
  <c r="E7303" i="2"/>
  <c r="D7303" i="2"/>
  <c r="B7303" i="2"/>
  <c r="A7303" i="2"/>
  <c r="N7302" i="2"/>
  <c r="M7302" i="2"/>
  <c r="K7302" i="2"/>
  <c r="J7302" i="2"/>
  <c r="I7302" i="2"/>
  <c r="F7302" i="2"/>
  <c r="E7302" i="2"/>
  <c r="D7302" i="2"/>
  <c r="B7302" i="2"/>
  <c r="A7302" i="2"/>
  <c r="N7301" i="2"/>
  <c r="M7301" i="2"/>
  <c r="K7301" i="2"/>
  <c r="J7301" i="2"/>
  <c r="I7301" i="2"/>
  <c r="F7301" i="2"/>
  <c r="E7301" i="2"/>
  <c r="D7301" i="2"/>
  <c r="B7301" i="2"/>
  <c r="A7301" i="2"/>
  <c r="N7300" i="2"/>
  <c r="M7300" i="2"/>
  <c r="K7300" i="2"/>
  <c r="J7300" i="2"/>
  <c r="I7300" i="2"/>
  <c r="F7300" i="2"/>
  <c r="E7300" i="2"/>
  <c r="D7300" i="2"/>
  <c r="B7300" i="2"/>
  <c r="A7300" i="2"/>
  <c r="N7299" i="2"/>
  <c r="M7299" i="2"/>
  <c r="K7299" i="2"/>
  <c r="J7299" i="2"/>
  <c r="I7299" i="2"/>
  <c r="F7299" i="2"/>
  <c r="E7299" i="2"/>
  <c r="D7299" i="2"/>
  <c r="B7299" i="2"/>
  <c r="A7299" i="2"/>
  <c r="N7298" i="2"/>
  <c r="M7298" i="2"/>
  <c r="K7298" i="2"/>
  <c r="J7298" i="2"/>
  <c r="I7298" i="2"/>
  <c r="F7298" i="2"/>
  <c r="E7298" i="2"/>
  <c r="D7298" i="2"/>
  <c r="B7298" i="2"/>
  <c r="A7298" i="2"/>
  <c r="N7297" i="2"/>
  <c r="M7297" i="2"/>
  <c r="K7297" i="2"/>
  <c r="J7297" i="2"/>
  <c r="I7297" i="2"/>
  <c r="F7297" i="2"/>
  <c r="E7297" i="2"/>
  <c r="D7297" i="2"/>
  <c r="B7297" i="2"/>
  <c r="A7297" i="2"/>
  <c r="N7296" i="2"/>
  <c r="M7296" i="2"/>
  <c r="K7296" i="2"/>
  <c r="J7296" i="2"/>
  <c r="I7296" i="2"/>
  <c r="F7296" i="2"/>
  <c r="E7296" i="2"/>
  <c r="D7296" i="2"/>
  <c r="B7296" i="2"/>
  <c r="A7296" i="2"/>
  <c r="N7295" i="2"/>
  <c r="M7295" i="2"/>
  <c r="K7295" i="2"/>
  <c r="J7295" i="2"/>
  <c r="I7295" i="2"/>
  <c r="F7295" i="2"/>
  <c r="E7295" i="2"/>
  <c r="D7295" i="2"/>
  <c r="B7295" i="2"/>
  <c r="A7295" i="2"/>
  <c r="N7294" i="2"/>
  <c r="M7294" i="2"/>
  <c r="K7294" i="2"/>
  <c r="J7294" i="2"/>
  <c r="I7294" i="2"/>
  <c r="F7294" i="2"/>
  <c r="E7294" i="2"/>
  <c r="D7294" i="2"/>
  <c r="B7294" i="2"/>
  <c r="A7294" i="2"/>
  <c r="N7293" i="2"/>
  <c r="M7293" i="2"/>
  <c r="K7293" i="2"/>
  <c r="J7293" i="2"/>
  <c r="I7293" i="2"/>
  <c r="F7293" i="2"/>
  <c r="E7293" i="2"/>
  <c r="D7293" i="2"/>
  <c r="B7293" i="2"/>
  <c r="A7293" i="2"/>
  <c r="N7292" i="2"/>
  <c r="M7292" i="2"/>
  <c r="K7292" i="2"/>
  <c r="J7292" i="2"/>
  <c r="I7292" i="2"/>
  <c r="F7292" i="2"/>
  <c r="E7292" i="2"/>
  <c r="D7292" i="2"/>
  <c r="B7292" i="2"/>
  <c r="A7292" i="2"/>
  <c r="N7291" i="2"/>
  <c r="M7291" i="2"/>
  <c r="K7291" i="2"/>
  <c r="J7291" i="2"/>
  <c r="I7291" i="2"/>
  <c r="F7291" i="2"/>
  <c r="E7291" i="2"/>
  <c r="D7291" i="2"/>
  <c r="B7291" i="2"/>
  <c r="A7291" i="2"/>
  <c r="N7290" i="2"/>
  <c r="M7290" i="2"/>
  <c r="K7290" i="2"/>
  <c r="J7290" i="2"/>
  <c r="I7290" i="2"/>
  <c r="F7290" i="2"/>
  <c r="E7290" i="2"/>
  <c r="D7290" i="2"/>
  <c r="B7290" i="2"/>
  <c r="A7290" i="2"/>
  <c r="N7289" i="2"/>
  <c r="M7289" i="2"/>
  <c r="K7289" i="2"/>
  <c r="J7289" i="2"/>
  <c r="I7289" i="2"/>
  <c r="F7289" i="2"/>
  <c r="E7289" i="2"/>
  <c r="D7289" i="2"/>
  <c r="B7289" i="2"/>
  <c r="A7289" i="2"/>
  <c r="N7288" i="2"/>
  <c r="M7288" i="2"/>
  <c r="K7288" i="2"/>
  <c r="J7288" i="2"/>
  <c r="I7288" i="2"/>
  <c r="F7288" i="2"/>
  <c r="E7288" i="2"/>
  <c r="D7288" i="2"/>
  <c r="B7288" i="2"/>
  <c r="A7288" i="2"/>
  <c r="N7287" i="2"/>
  <c r="M7287" i="2"/>
  <c r="K7287" i="2"/>
  <c r="J7287" i="2"/>
  <c r="I7287" i="2"/>
  <c r="F7287" i="2"/>
  <c r="E7287" i="2"/>
  <c r="D7287" i="2"/>
  <c r="B7287" i="2"/>
  <c r="A7287" i="2"/>
  <c r="N7286" i="2"/>
  <c r="M7286" i="2"/>
  <c r="K7286" i="2"/>
  <c r="J7286" i="2"/>
  <c r="I7286" i="2"/>
  <c r="F7286" i="2"/>
  <c r="E7286" i="2"/>
  <c r="D7286" i="2"/>
  <c r="B7286" i="2"/>
  <c r="A7286" i="2"/>
  <c r="N7285" i="2"/>
  <c r="M7285" i="2"/>
  <c r="K7285" i="2"/>
  <c r="J7285" i="2"/>
  <c r="I7285" i="2"/>
  <c r="F7285" i="2"/>
  <c r="E7285" i="2"/>
  <c r="D7285" i="2"/>
  <c r="B7285" i="2"/>
  <c r="A7285" i="2"/>
  <c r="N7284" i="2"/>
  <c r="M7284" i="2"/>
  <c r="K7284" i="2"/>
  <c r="J7284" i="2"/>
  <c r="I7284" i="2"/>
  <c r="F7284" i="2"/>
  <c r="E7284" i="2"/>
  <c r="D7284" i="2"/>
  <c r="B7284" i="2"/>
  <c r="A7284" i="2"/>
  <c r="N7283" i="2"/>
  <c r="M7283" i="2"/>
  <c r="K7283" i="2"/>
  <c r="J7283" i="2"/>
  <c r="I7283" i="2"/>
  <c r="F7283" i="2"/>
  <c r="E7283" i="2"/>
  <c r="D7283" i="2"/>
  <c r="B7283" i="2"/>
  <c r="A7283" i="2"/>
  <c r="N7282" i="2"/>
  <c r="M7282" i="2"/>
  <c r="K7282" i="2"/>
  <c r="J7282" i="2"/>
  <c r="I7282" i="2"/>
  <c r="F7282" i="2"/>
  <c r="E7282" i="2"/>
  <c r="D7282" i="2"/>
  <c r="B7282" i="2"/>
  <c r="A7282" i="2"/>
  <c r="N7281" i="2"/>
  <c r="M7281" i="2"/>
  <c r="K7281" i="2"/>
  <c r="J7281" i="2"/>
  <c r="I7281" i="2"/>
  <c r="F7281" i="2"/>
  <c r="E7281" i="2"/>
  <c r="D7281" i="2"/>
  <c r="B7281" i="2"/>
  <c r="A7281" i="2"/>
  <c r="N7280" i="2"/>
  <c r="M7280" i="2"/>
  <c r="K7280" i="2"/>
  <c r="J7280" i="2"/>
  <c r="I7280" i="2"/>
  <c r="F7280" i="2"/>
  <c r="E7280" i="2"/>
  <c r="D7280" i="2"/>
  <c r="B7280" i="2"/>
  <c r="A7280" i="2"/>
  <c r="N7279" i="2"/>
  <c r="M7279" i="2"/>
  <c r="K7279" i="2"/>
  <c r="J7279" i="2"/>
  <c r="I7279" i="2"/>
  <c r="F7279" i="2"/>
  <c r="E7279" i="2"/>
  <c r="D7279" i="2"/>
  <c r="B7279" i="2"/>
  <c r="A7279" i="2"/>
  <c r="N7278" i="2"/>
  <c r="M7278" i="2"/>
  <c r="K7278" i="2"/>
  <c r="J7278" i="2"/>
  <c r="I7278" i="2"/>
  <c r="F7278" i="2"/>
  <c r="E7278" i="2"/>
  <c r="D7278" i="2"/>
  <c r="B7278" i="2"/>
  <c r="A7278" i="2"/>
  <c r="N7277" i="2"/>
  <c r="M7277" i="2"/>
  <c r="K7277" i="2"/>
  <c r="J7277" i="2"/>
  <c r="I7277" i="2"/>
  <c r="F7277" i="2"/>
  <c r="E7277" i="2"/>
  <c r="D7277" i="2"/>
  <c r="B7277" i="2"/>
  <c r="A7277" i="2"/>
  <c r="N7276" i="2"/>
  <c r="M7276" i="2"/>
  <c r="K7276" i="2"/>
  <c r="J7276" i="2"/>
  <c r="I7276" i="2"/>
  <c r="F7276" i="2"/>
  <c r="E7276" i="2"/>
  <c r="D7276" i="2"/>
  <c r="B7276" i="2"/>
  <c r="A7276" i="2"/>
  <c r="N7275" i="2"/>
  <c r="M7275" i="2"/>
  <c r="K7275" i="2"/>
  <c r="J7275" i="2"/>
  <c r="I7275" i="2"/>
  <c r="F7275" i="2"/>
  <c r="E7275" i="2"/>
  <c r="D7275" i="2"/>
  <c r="B7275" i="2"/>
  <c r="A7275" i="2"/>
  <c r="N7274" i="2"/>
  <c r="M7274" i="2"/>
  <c r="K7274" i="2"/>
  <c r="J7274" i="2"/>
  <c r="I7274" i="2"/>
  <c r="F7274" i="2"/>
  <c r="E7274" i="2"/>
  <c r="D7274" i="2"/>
  <c r="B7274" i="2"/>
  <c r="A7274" i="2"/>
  <c r="N7273" i="2"/>
  <c r="M7273" i="2"/>
  <c r="K7273" i="2"/>
  <c r="J7273" i="2"/>
  <c r="I7273" i="2"/>
  <c r="F7273" i="2"/>
  <c r="E7273" i="2"/>
  <c r="D7273" i="2"/>
  <c r="B7273" i="2"/>
  <c r="A7273" i="2"/>
  <c r="N7272" i="2"/>
  <c r="M7272" i="2"/>
  <c r="K7272" i="2"/>
  <c r="J7272" i="2"/>
  <c r="I7272" i="2"/>
  <c r="F7272" i="2"/>
  <c r="E7272" i="2"/>
  <c r="D7272" i="2"/>
  <c r="B7272" i="2"/>
  <c r="A7272" i="2"/>
  <c r="N7271" i="2"/>
  <c r="M7271" i="2"/>
  <c r="K7271" i="2"/>
  <c r="J7271" i="2"/>
  <c r="I7271" i="2"/>
  <c r="F7271" i="2"/>
  <c r="E7271" i="2"/>
  <c r="D7271" i="2"/>
  <c r="B7271" i="2"/>
  <c r="A7271" i="2"/>
  <c r="N7270" i="2"/>
  <c r="M7270" i="2"/>
  <c r="K7270" i="2"/>
  <c r="J7270" i="2"/>
  <c r="I7270" i="2"/>
  <c r="F7270" i="2"/>
  <c r="E7270" i="2"/>
  <c r="D7270" i="2"/>
  <c r="B7270" i="2"/>
  <c r="A7270" i="2"/>
  <c r="N7269" i="2"/>
  <c r="M7269" i="2"/>
  <c r="K7269" i="2"/>
  <c r="J7269" i="2"/>
  <c r="I7269" i="2"/>
  <c r="F7269" i="2"/>
  <c r="E7269" i="2"/>
  <c r="D7269" i="2"/>
  <c r="B7269" i="2"/>
  <c r="A7269" i="2"/>
  <c r="N7268" i="2"/>
  <c r="M7268" i="2"/>
  <c r="K7268" i="2"/>
  <c r="J7268" i="2"/>
  <c r="I7268" i="2"/>
  <c r="F7268" i="2"/>
  <c r="E7268" i="2"/>
  <c r="D7268" i="2"/>
  <c r="B7268" i="2"/>
  <c r="A7268" i="2"/>
  <c r="N7267" i="2"/>
  <c r="M7267" i="2"/>
  <c r="K7267" i="2"/>
  <c r="J7267" i="2"/>
  <c r="I7267" i="2"/>
  <c r="F7267" i="2"/>
  <c r="E7267" i="2"/>
  <c r="D7267" i="2"/>
  <c r="B7267" i="2"/>
  <c r="A7267" i="2"/>
  <c r="N7266" i="2"/>
  <c r="M7266" i="2"/>
  <c r="K7266" i="2"/>
  <c r="J7266" i="2"/>
  <c r="I7266" i="2"/>
  <c r="F7266" i="2"/>
  <c r="E7266" i="2"/>
  <c r="D7266" i="2"/>
  <c r="B7266" i="2"/>
  <c r="A7266" i="2"/>
  <c r="N7265" i="2"/>
  <c r="M7265" i="2"/>
  <c r="K7265" i="2"/>
  <c r="J7265" i="2"/>
  <c r="I7265" i="2"/>
  <c r="F7265" i="2"/>
  <c r="E7265" i="2"/>
  <c r="D7265" i="2"/>
  <c r="B7265" i="2"/>
  <c r="A7265" i="2"/>
  <c r="N7264" i="2"/>
  <c r="M7264" i="2"/>
  <c r="K7264" i="2"/>
  <c r="J7264" i="2"/>
  <c r="I7264" i="2"/>
  <c r="F7264" i="2"/>
  <c r="E7264" i="2"/>
  <c r="D7264" i="2"/>
  <c r="B7264" i="2"/>
  <c r="A7264" i="2"/>
  <c r="N7263" i="2"/>
  <c r="M7263" i="2"/>
  <c r="K7263" i="2"/>
  <c r="J7263" i="2"/>
  <c r="I7263" i="2"/>
  <c r="F7263" i="2"/>
  <c r="E7263" i="2"/>
  <c r="D7263" i="2"/>
  <c r="B7263" i="2"/>
  <c r="A7263" i="2"/>
  <c r="N7262" i="2"/>
  <c r="M7262" i="2"/>
  <c r="K7262" i="2"/>
  <c r="J7262" i="2"/>
  <c r="I7262" i="2"/>
  <c r="F7262" i="2"/>
  <c r="E7262" i="2"/>
  <c r="D7262" i="2"/>
  <c r="B7262" i="2"/>
  <c r="A7262" i="2"/>
  <c r="N7261" i="2"/>
  <c r="M7261" i="2"/>
  <c r="K7261" i="2"/>
  <c r="J7261" i="2"/>
  <c r="I7261" i="2"/>
  <c r="F7261" i="2"/>
  <c r="E7261" i="2"/>
  <c r="D7261" i="2"/>
  <c r="B7261" i="2"/>
  <c r="A7261" i="2"/>
  <c r="N7260" i="2"/>
  <c r="M7260" i="2"/>
  <c r="K7260" i="2"/>
  <c r="J7260" i="2"/>
  <c r="I7260" i="2"/>
  <c r="F7260" i="2"/>
  <c r="E7260" i="2"/>
  <c r="D7260" i="2"/>
  <c r="B7260" i="2"/>
  <c r="A7260" i="2"/>
  <c r="N7259" i="2"/>
  <c r="M7259" i="2"/>
  <c r="K7259" i="2"/>
  <c r="J7259" i="2"/>
  <c r="I7259" i="2"/>
  <c r="F7259" i="2"/>
  <c r="E7259" i="2"/>
  <c r="D7259" i="2"/>
  <c r="B7259" i="2"/>
  <c r="A7259" i="2"/>
  <c r="N7258" i="2"/>
  <c r="M7258" i="2"/>
  <c r="K7258" i="2"/>
  <c r="J7258" i="2"/>
  <c r="I7258" i="2"/>
  <c r="F7258" i="2"/>
  <c r="E7258" i="2"/>
  <c r="D7258" i="2"/>
  <c r="B7258" i="2"/>
  <c r="A7258" i="2"/>
  <c r="N7257" i="2"/>
  <c r="M7257" i="2"/>
  <c r="K7257" i="2"/>
  <c r="J7257" i="2"/>
  <c r="I7257" i="2"/>
  <c r="F7257" i="2"/>
  <c r="E7257" i="2"/>
  <c r="D7257" i="2"/>
  <c r="B7257" i="2"/>
  <c r="A7257" i="2"/>
  <c r="N7256" i="2"/>
  <c r="M7256" i="2"/>
  <c r="K7256" i="2"/>
  <c r="J7256" i="2"/>
  <c r="I7256" i="2"/>
  <c r="F7256" i="2"/>
  <c r="E7256" i="2"/>
  <c r="D7256" i="2"/>
  <c r="B7256" i="2"/>
  <c r="A7256" i="2"/>
  <c r="N7255" i="2"/>
  <c r="M7255" i="2"/>
  <c r="K7255" i="2"/>
  <c r="J7255" i="2"/>
  <c r="I7255" i="2"/>
  <c r="F7255" i="2"/>
  <c r="E7255" i="2"/>
  <c r="D7255" i="2"/>
  <c r="B7255" i="2"/>
  <c r="A7255" i="2"/>
  <c r="N7254" i="2"/>
  <c r="M7254" i="2"/>
  <c r="K7254" i="2"/>
  <c r="J7254" i="2"/>
  <c r="I7254" i="2"/>
  <c r="F7254" i="2"/>
  <c r="E7254" i="2"/>
  <c r="D7254" i="2"/>
  <c r="B7254" i="2"/>
  <c r="A7254" i="2"/>
  <c r="N7253" i="2"/>
  <c r="M7253" i="2"/>
  <c r="K7253" i="2"/>
  <c r="J7253" i="2"/>
  <c r="I7253" i="2"/>
  <c r="F7253" i="2"/>
  <c r="E7253" i="2"/>
  <c r="D7253" i="2"/>
  <c r="B7253" i="2"/>
  <c r="A7253" i="2"/>
  <c r="N7252" i="2"/>
  <c r="M7252" i="2"/>
  <c r="K7252" i="2"/>
  <c r="J7252" i="2"/>
  <c r="I7252" i="2"/>
  <c r="F7252" i="2"/>
  <c r="E7252" i="2"/>
  <c r="D7252" i="2"/>
  <c r="B7252" i="2"/>
  <c r="A7252" i="2"/>
  <c r="N7251" i="2"/>
  <c r="M7251" i="2"/>
  <c r="K7251" i="2"/>
  <c r="J7251" i="2"/>
  <c r="I7251" i="2"/>
  <c r="F7251" i="2"/>
  <c r="E7251" i="2"/>
  <c r="D7251" i="2"/>
  <c r="B7251" i="2"/>
  <c r="A7251" i="2"/>
  <c r="N7250" i="2"/>
  <c r="M7250" i="2"/>
  <c r="K7250" i="2"/>
  <c r="J7250" i="2"/>
  <c r="I7250" i="2"/>
  <c r="F7250" i="2"/>
  <c r="E7250" i="2"/>
  <c r="D7250" i="2"/>
  <c r="B7250" i="2"/>
  <c r="A7250" i="2"/>
  <c r="N7249" i="2"/>
  <c r="M7249" i="2"/>
  <c r="K7249" i="2"/>
  <c r="J7249" i="2"/>
  <c r="I7249" i="2"/>
  <c r="F7249" i="2"/>
  <c r="E7249" i="2"/>
  <c r="D7249" i="2"/>
  <c r="B7249" i="2"/>
  <c r="A7249" i="2"/>
  <c r="N7248" i="2"/>
  <c r="M7248" i="2"/>
  <c r="K7248" i="2"/>
  <c r="J7248" i="2"/>
  <c r="I7248" i="2"/>
  <c r="F7248" i="2"/>
  <c r="E7248" i="2"/>
  <c r="D7248" i="2"/>
  <c r="B7248" i="2"/>
  <c r="A7248" i="2"/>
  <c r="N7247" i="2"/>
  <c r="M7247" i="2"/>
  <c r="K7247" i="2"/>
  <c r="J7247" i="2"/>
  <c r="I7247" i="2"/>
  <c r="F7247" i="2"/>
  <c r="E7247" i="2"/>
  <c r="D7247" i="2"/>
  <c r="B7247" i="2"/>
  <c r="A7247" i="2"/>
  <c r="N7246" i="2"/>
  <c r="M7246" i="2"/>
  <c r="K7246" i="2"/>
  <c r="J7246" i="2"/>
  <c r="I7246" i="2"/>
  <c r="F7246" i="2"/>
  <c r="E7246" i="2"/>
  <c r="D7246" i="2"/>
  <c r="B7246" i="2"/>
  <c r="A7246" i="2"/>
  <c r="N7245" i="2"/>
  <c r="M7245" i="2"/>
  <c r="K7245" i="2"/>
  <c r="J7245" i="2"/>
  <c r="I7245" i="2"/>
  <c r="F7245" i="2"/>
  <c r="E7245" i="2"/>
  <c r="D7245" i="2"/>
  <c r="B7245" i="2"/>
  <c r="A7245" i="2"/>
  <c r="N7244" i="2"/>
  <c r="M7244" i="2"/>
  <c r="K7244" i="2"/>
  <c r="J7244" i="2"/>
  <c r="I7244" i="2"/>
  <c r="F7244" i="2"/>
  <c r="E7244" i="2"/>
  <c r="D7244" i="2"/>
  <c r="B7244" i="2"/>
  <c r="A7244" i="2"/>
  <c r="N7243" i="2"/>
  <c r="M7243" i="2"/>
  <c r="K7243" i="2"/>
  <c r="J7243" i="2"/>
  <c r="I7243" i="2"/>
  <c r="F7243" i="2"/>
  <c r="E7243" i="2"/>
  <c r="D7243" i="2"/>
  <c r="B7243" i="2"/>
  <c r="A7243" i="2"/>
  <c r="N7242" i="2"/>
  <c r="M7242" i="2"/>
  <c r="K7242" i="2"/>
  <c r="J7242" i="2"/>
  <c r="I7242" i="2"/>
  <c r="F7242" i="2"/>
  <c r="E7242" i="2"/>
  <c r="D7242" i="2"/>
  <c r="B7242" i="2"/>
  <c r="A7242" i="2"/>
  <c r="N7241" i="2"/>
  <c r="M7241" i="2"/>
  <c r="K7241" i="2"/>
  <c r="J7241" i="2"/>
  <c r="I7241" i="2"/>
  <c r="F7241" i="2"/>
  <c r="E7241" i="2"/>
  <c r="D7241" i="2"/>
  <c r="B7241" i="2"/>
  <c r="A7241" i="2"/>
  <c r="N7240" i="2"/>
  <c r="M7240" i="2"/>
  <c r="K7240" i="2"/>
  <c r="J7240" i="2"/>
  <c r="I7240" i="2"/>
  <c r="F7240" i="2"/>
  <c r="E7240" i="2"/>
  <c r="D7240" i="2"/>
  <c r="B7240" i="2"/>
  <c r="A7240" i="2"/>
  <c r="N7239" i="2"/>
  <c r="M7239" i="2"/>
  <c r="K7239" i="2"/>
  <c r="J7239" i="2"/>
  <c r="I7239" i="2"/>
  <c r="F7239" i="2"/>
  <c r="E7239" i="2"/>
  <c r="D7239" i="2"/>
  <c r="B7239" i="2"/>
  <c r="A7239" i="2"/>
  <c r="N7238" i="2"/>
  <c r="M7238" i="2"/>
  <c r="K7238" i="2"/>
  <c r="J7238" i="2"/>
  <c r="I7238" i="2"/>
  <c r="F7238" i="2"/>
  <c r="E7238" i="2"/>
  <c r="D7238" i="2"/>
  <c r="B7238" i="2"/>
  <c r="A7238" i="2"/>
  <c r="N7237" i="2"/>
  <c r="M7237" i="2"/>
  <c r="K7237" i="2"/>
  <c r="J7237" i="2"/>
  <c r="I7237" i="2"/>
  <c r="F7237" i="2"/>
  <c r="E7237" i="2"/>
  <c r="D7237" i="2"/>
  <c r="B7237" i="2"/>
  <c r="A7237" i="2"/>
  <c r="N7236" i="2"/>
  <c r="M7236" i="2"/>
  <c r="K7236" i="2"/>
  <c r="J7236" i="2"/>
  <c r="I7236" i="2"/>
  <c r="F7236" i="2"/>
  <c r="E7236" i="2"/>
  <c r="D7236" i="2"/>
  <c r="B7236" i="2"/>
  <c r="A7236" i="2"/>
  <c r="N7235" i="2"/>
  <c r="M7235" i="2"/>
  <c r="K7235" i="2"/>
  <c r="J7235" i="2"/>
  <c r="I7235" i="2"/>
  <c r="F7235" i="2"/>
  <c r="E7235" i="2"/>
  <c r="D7235" i="2"/>
  <c r="B7235" i="2"/>
  <c r="A7235" i="2"/>
  <c r="N7234" i="2"/>
  <c r="M7234" i="2"/>
  <c r="K7234" i="2"/>
  <c r="J7234" i="2"/>
  <c r="I7234" i="2"/>
  <c r="F7234" i="2"/>
  <c r="E7234" i="2"/>
  <c r="D7234" i="2"/>
  <c r="B7234" i="2"/>
  <c r="A7234" i="2"/>
  <c r="N7233" i="2"/>
  <c r="M7233" i="2"/>
  <c r="K7233" i="2"/>
  <c r="J7233" i="2"/>
  <c r="I7233" i="2"/>
  <c r="F7233" i="2"/>
  <c r="E7233" i="2"/>
  <c r="D7233" i="2"/>
  <c r="B7233" i="2"/>
  <c r="A7233" i="2"/>
  <c r="N7232" i="2"/>
  <c r="M7232" i="2"/>
  <c r="K7232" i="2"/>
  <c r="J7232" i="2"/>
  <c r="I7232" i="2"/>
  <c r="F7232" i="2"/>
  <c r="E7232" i="2"/>
  <c r="D7232" i="2"/>
  <c r="B7232" i="2"/>
  <c r="A7232" i="2"/>
  <c r="N7231" i="2"/>
  <c r="M7231" i="2"/>
  <c r="K7231" i="2"/>
  <c r="J7231" i="2"/>
  <c r="I7231" i="2"/>
  <c r="F7231" i="2"/>
  <c r="E7231" i="2"/>
  <c r="D7231" i="2"/>
  <c r="B7231" i="2"/>
  <c r="A7231" i="2"/>
  <c r="N7230" i="2"/>
  <c r="M7230" i="2"/>
  <c r="K7230" i="2"/>
  <c r="J7230" i="2"/>
  <c r="I7230" i="2"/>
  <c r="F7230" i="2"/>
  <c r="E7230" i="2"/>
  <c r="D7230" i="2"/>
  <c r="B7230" i="2"/>
  <c r="A7230" i="2"/>
  <c r="N7229" i="2"/>
  <c r="M7229" i="2"/>
  <c r="K7229" i="2"/>
  <c r="J7229" i="2"/>
  <c r="I7229" i="2"/>
  <c r="F7229" i="2"/>
  <c r="E7229" i="2"/>
  <c r="D7229" i="2"/>
  <c r="B7229" i="2"/>
  <c r="A7229" i="2"/>
  <c r="N7228" i="2"/>
  <c r="M7228" i="2"/>
  <c r="K7228" i="2"/>
  <c r="J7228" i="2"/>
  <c r="I7228" i="2"/>
  <c r="F7228" i="2"/>
  <c r="E7228" i="2"/>
  <c r="D7228" i="2"/>
  <c r="B7228" i="2"/>
  <c r="A7228" i="2"/>
  <c r="N7227" i="2"/>
  <c r="M7227" i="2"/>
  <c r="K7227" i="2"/>
  <c r="J7227" i="2"/>
  <c r="I7227" i="2"/>
  <c r="F7227" i="2"/>
  <c r="E7227" i="2"/>
  <c r="D7227" i="2"/>
  <c r="B7227" i="2"/>
  <c r="A7227" i="2"/>
  <c r="N7226" i="2"/>
  <c r="M7226" i="2"/>
  <c r="K7226" i="2"/>
  <c r="J7226" i="2"/>
  <c r="I7226" i="2"/>
  <c r="F7226" i="2"/>
  <c r="E7226" i="2"/>
  <c r="D7226" i="2"/>
  <c r="B7226" i="2"/>
  <c r="A7226" i="2"/>
  <c r="N7225" i="2"/>
  <c r="M7225" i="2"/>
  <c r="K7225" i="2"/>
  <c r="J7225" i="2"/>
  <c r="I7225" i="2"/>
  <c r="F7225" i="2"/>
  <c r="E7225" i="2"/>
  <c r="D7225" i="2"/>
  <c r="B7225" i="2"/>
  <c r="A7225" i="2"/>
  <c r="N7224" i="2"/>
  <c r="M7224" i="2"/>
  <c r="K7224" i="2"/>
  <c r="J7224" i="2"/>
  <c r="I7224" i="2"/>
  <c r="F7224" i="2"/>
  <c r="E7224" i="2"/>
  <c r="D7224" i="2"/>
  <c r="B7224" i="2"/>
  <c r="A7224" i="2"/>
  <c r="N7223" i="2"/>
  <c r="M7223" i="2"/>
  <c r="K7223" i="2"/>
  <c r="J7223" i="2"/>
  <c r="I7223" i="2"/>
  <c r="F7223" i="2"/>
  <c r="E7223" i="2"/>
  <c r="D7223" i="2"/>
  <c r="B7223" i="2"/>
  <c r="A7223" i="2"/>
  <c r="N7222" i="2"/>
  <c r="M7222" i="2"/>
  <c r="K7222" i="2"/>
  <c r="J7222" i="2"/>
  <c r="I7222" i="2"/>
  <c r="F7222" i="2"/>
  <c r="E7222" i="2"/>
  <c r="D7222" i="2"/>
  <c r="B7222" i="2"/>
  <c r="A7222" i="2"/>
  <c r="N7221" i="2"/>
  <c r="M7221" i="2"/>
  <c r="K7221" i="2"/>
  <c r="J7221" i="2"/>
  <c r="I7221" i="2"/>
  <c r="F7221" i="2"/>
  <c r="E7221" i="2"/>
  <c r="D7221" i="2"/>
  <c r="B7221" i="2"/>
  <c r="A7221" i="2"/>
  <c r="N7220" i="2"/>
  <c r="M7220" i="2"/>
  <c r="K7220" i="2"/>
  <c r="J7220" i="2"/>
  <c r="I7220" i="2"/>
  <c r="F7220" i="2"/>
  <c r="E7220" i="2"/>
  <c r="D7220" i="2"/>
  <c r="B7220" i="2"/>
  <c r="A7220" i="2"/>
  <c r="N7219" i="2"/>
  <c r="M7219" i="2"/>
  <c r="K7219" i="2"/>
  <c r="J7219" i="2"/>
  <c r="I7219" i="2"/>
  <c r="F7219" i="2"/>
  <c r="E7219" i="2"/>
  <c r="D7219" i="2"/>
  <c r="B7219" i="2"/>
  <c r="A7219" i="2"/>
  <c r="N7218" i="2"/>
  <c r="M7218" i="2"/>
  <c r="K7218" i="2"/>
  <c r="J7218" i="2"/>
  <c r="I7218" i="2"/>
  <c r="F7218" i="2"/>
  <c r="E7218" i="2"/>
  <c r="D7218" i="2"/>
  <c r="B7218" i="2"/>
  <c r="A7218" i="2"/>
  <c r="N7217" i="2"/>
  <c r="M7217" i="2"/>
  <c r="K7217" i="2"/>
  <c r="J7217" i="2"/>
  <c r="I7217" i="2"/>
  <c r="F7217" i="2"/>
  <c r="E7217" i="2"/>
  <c r="D7217" i="2"/>
  <c r="B7217" i="2"/>
  <c r="A7217" i="2"/>
  <c r="N7216" i="2"/>
  <c r="M7216" i="2"/>
  <c r="K7216" i="2"/>
  <c r="J7216" i="2"/>
  <c r="I7216" i="2"/>
  <c r="F7216" i="2"/>
  <c r="E7216" i="2"/>
  <c r="D7216" i="2"/>
  <c r="B7216" i="2"/>
  <c r="A7216" i="2"/>
  <c r="N7215" i="2"/>
  <c r="M7215" i="2"/>
  <c r="K7215" i="2"/>
  <c r="J7215" i="2"/>
  <c r="I7215" i="2"/>
  <c r="F7215" i="2"/>
  <c r="E7215" i="2"/>
  <c r="D7215" i="2"/>
  <c r="B7215" i="2"/>
  <c r="A7215" i="2"/>
  <c r="N7214" i="2"/>
  <c r="M7214" i="2"/>
  <c r="K7214" i="2"/>
  <c r="J7214" i="2"/>
  <c r="I7214" i="2"/>
  <c r="F7214" i="2"/>
  <c r="E7214" i="2"/>
  <c r="D7214" i="2"/>
  <c r="B7214" i="2"/>
  <c r="A7214" i="2"/>
  <c r="N7213" i="2"/>
  <c r="M7213" i="2"/>
  <c r="K7213" i="2"/>
  <c r="J7213" i="2"/>
  <c r="I7213" i="2"/>
  <c r="F7213" i="2"/>
  <c r="E7213" i="2"/>
  <c r="D7213" i="2"/>
  <c r="B7213" i="2"/>
  <c r="A7213" i="2"/>
  <c r="N7212" i="2"/>
  <c r="M7212" i="2"/>
  <c r="K7212" i="2"/>
  <c r="J7212" i="2"/>
  <c r="I7212" i="2"/>
  <c r="F7212" i="2"/>
  <c r="E7212" i="2"/>
  <c r="D7212" i="2"/>
  <c r="B7212" i="2"/>
  <c r="A7212" i="2"/>
  <c r="N7211" i="2"/>
  <c r="M7211" i="2"/>
  <c r="K7211" i="2"/>
  <c r="J7211" i="2"/>
  <c r="I7211" i="2"/>
  <c r="F7211" i="2"/>
  <c r="E7211" i="2"/>
  <c r="D7211" i="2"/>
  <c r="B7211" i="2"/>
  <c r="A7211" i="2"/>
  <c r="N7210" i="2"/>
  <c r="M7210" i="2"/>
  <c r="K7210" i="2"/>
  <c r="J7210" i="2"/>
  <c r="I7210" i="2"/>
  <c r="F7210" i="2"/>
  <c r="E7210" i="2"/>
  <c r="D7210" i="2"/>
  <c r="B7210" i="2"/>
  <c r="A7210" i="2"/>
  <c r="N7209" i="2"/>
  <c r="M7209" i="2"/>
  <c r="K7209" i="2"/>
  <c r="J7209" i="2"/>
  <c r="I7209" i="2"/>
  <c r="F7209" i="2"/>
  <c r="E7209" i="2"/>
  <c r="D7209" i="2"/>
  <c r="B7209" i="2"/>
  <c r="A7209" i="2"/>
  <c r="N7208" i="2"/>
  <c r="M7208" i="2"/>
  <c r="K7208" i="2"/>
  <c r="J7208" i="2"/>
  <c r="I7208" i="2"/>
  <c r="F7208" i="2"/>
  <c r="E7208" i="2"/>
  <c r="D7208" i="2"/>
  <c r="B7208" i="2"/>
  <c r="A7208" i="2"/>
  <c r="N7207" i="2"/>
  <c r="M7207" i="2"/>
  <c r="K7207" i="2"/>
  <c r="J7207" i="2"/>
  <c r="I7207" i="2"/>
  <c r="F7207" i="2"/>
  <c r="E7207" i="2"/>
  <c r="D7207" i="2"/>
  <c r="B7207" i="2"/>
  <c r="A7207" i="2"/>
  <c r="N7206" i="2"/>
  <c r="M7206" i="2"/>
  <c r="K7206" i="2"/>
  <c r="J7206" i="2"/>
  <c r="I7206" i="2"/>
  <c r="F7206" i="2"/>
  <c r="E7206" i="2"/>
  <c r="D7206" i="2"/>
  <c r="B7206" i="2"/>
  <c r="A7206" i="2"/>
  <c r="N7205" i="2"/>
  <c r="M7205" i="2"/>
  <c r="K7205" i="2"/>
  <c r="J7205" i="2"/>
  <c r="I7205" i="2"/>
  <c r="F7205" i="2"/>
  <c r="E7205" i="2"/>
  <c r="D7205" i="2"/>
  <c r="B7205" i="2"/>
  <c r="A7205" i="2"/>
  <c r="N7204" i="2"/>
  <c r="M7204" i="2"/>
  <c r="K7204" i="2"/>
  <c r="J7204" i="2"/>
  <c r="I7204" i="2"/>
  <c r="F7204" i="2"/>
  <c r="E7204" i="2"/>
  <c r="D7204" i="2"/>
  <c r="B7204" i="2"/>
  <c r="A7204" i="2"/>
  <c r="N7203" i="2"/>
  <c r="M7203" i="2"/>
  <c r="K7203" i="2"/>
  <c r="J7203" i="2"/>
  <c r="I7203" i="2"/>
  <c r="F7203" i="2"/>
  <c r="E7203" i="2"/>
  <c r="D7203" i="2"/>
  <c r="B7203" i="2"/>
  <c r="A7203" i="2"/>
  <c r="N7202" i="2"/>
  <c r="M7202" i="2"/>
  <c r="K7202" i="2"/>
  <c r="J7202" i="2"/>
  <c r="I7202" i="2"/>
  <c r="F7202" i="2"/>
  <c r="E7202" i="2"/>
  <c r="D7202" i="2"/>
  <c r="B7202" i="2"/>
  <c r="A7202" i="2"/>
  <c r="N7201" i="2"/>
  <c r="M7201" i="2"/>
  <c r="K7201" i="2"/>
  <c r="J7201" i="2"/>
  <c r="I7201" i="2"/>
  <c r="F7201" i="2"/>
  <c r="E7201" i="2"/>
  <c r="D7201" i="2"/>
  <c r="B7201" i="2"/>
  <c r="A7201" i="2"/>
  <c r="N7200" i="2"/>
  <c r="M7200" i="2"/>
  <c r="K7200" i="2"/>
  <c r="J7200" i="2"/>
  <c r="I7200" i="2"/>
  <c r="F7200" i="2"/>
  <c r="E7200" i="2"/>
  <c r="D7200" i="2"/>
  <c r="B7200" i="2"/>
  <c r="A7200" i="2"/>
  <c r="N7199" i="2"/>
  <c r="M7199" i="2"/>
  <c r="K7199" i="2"/>
  <c r="J7199" i="2"/>
  <c r="I7199" i="2"/>
  <c r="F7199" i="2"/>
  <c r="E7199" i="2"/>
  <c r="D7199" i="2"/>
  <c r="B7199" i="2"/>
  <c r="A7199" i="2"/>
  <c r="N7198" i="2"/>
  <c r="M7198" i="2"/>
  <c r="K7198" i="2"/>
  <c r="J7198" i="2"/>
  <c r="I7198" i="2"/>
  <c r="F7198" i="2"/>
  <c r="E7198" i="2"/>
  <c r="D7198" i="2"/>
  <c r="B7198" i="2"/>
  <c r="A7198" i="2"/>
  <c r="N7197" i="2"/>
  <c r="M7197" i="2"/>
  <c r="K7197" i="2"/>
  <c r="J7197" i="2"/>
  <c r="I7197" i="2"/>
  <c r="F7197" i="2"/>
  <c r="E7197" i="2"/>
  <c r="D7197" i="2"/>
  <c r="B7197" i="2"/>
  <c r="A7197" i="2"/>
  <c r="N7196" i="2"/>
  <c r="M7196" i="2"/>
  <c r="K7196" i="2"/>
  <c r="J7196" i="2"/>
  <c r="I7196" i="2"/>
  <c r="F7196" i="2"/>
  <c r="E7196" i="2"/>
  <c r="D7196" i="2"/>
  <c r="B7196" i="2"/>
  <c r="A7196" i="2"/>
  <c r="N7195" i="2"/>
  <c r="M7195" i="2"/>
  <c r="K7195" i="2"/>
  <c r="J7195" i="2"/>
  <c r="I7195" i="2"/>
  <c r="F7195" i="2"/>
  <c r="E7195" i="2"/>
  <c r="D7195" i="2"/>
  <c r="B7195" i="2"/>
  <c r="A7195" i="2"/>
  <c r="N7194" i="2"/>
  <c r="M7194" i="2"/>
  <c r="K7194" i="2"/>
  <c r="J7194" i="2"/>
  <c r="I7194" i="2"/>
  <c r="F7194" i="2"/>
  <c r="E7194" i="2"/>
  <c r="D7194" i="2"/>
  <c r="B7194" i="2"/>
  <c r="A7194" i="2"/>
  <c r="N7193" i="2"/>
  <c r="M7193" i="2"/>
  <c r="K7193" i="2"/>
  <c r="J7193" i="2"/>
  <c r="I7193" i="2"/>
  <c r="F7193" i="2"/>
  <c r="E7193" i="2"/>
  <c r="D7193" i="2"/>
  <c r="B7193" i="2"/>
  <c r="A7193" i="2"/>
  <c r="N7192" i="2"/>
  <c r="M7192" i="2"/>
  <c r="K7192" i="2"/>
  <c r="J7192" i="2"/>
  <c r="I7192" i="2"/>
  <c r="F7192" i="2"/>
  <c r="E7192" i="2"/>
  <c r="D7192" i="2"/>
  <c r="B7192" i="2"/>
  <c r="A7192" i="2"/>
  <c r="N7191" i="2"/>
  <c r="M7191" i="2"/>
  <c r="K7191" i="2"/>
  <c r="J7191" i="2"/>
  <c r="I7191" i="2"/>
  <c r="F7191" i="2"/>
  <c r="E7191" i="2"/>
  <c r="D7191" i="2"/>
  <c r="B7191" i="2"/>
  <c r="A7191" i="2"/>
  <c r="N7190" i="2"/>
  <c r="M7190" i="2"/>
  <c r="K7190" i="2"/>
  <c r="J7190" i="2"/>
  <c r="I7190" i="2"/>
  <c r="F7190" i="2"/>
  <c r="E7190" i="2"/>
  <c r="D7190" i="2"/>
  <c r="B7190" i="2"/>
  <c r="A7190" i="2"/>
  <c r="N7189" i="2"/>
  <c r="M7189" i="2"/>
  <c r="K7189" i="2"/>
  <c r="J7189" i="2"/>
  <c r="I7189" i="2"/>
  <c r="F7189" i="2"/>
  <c r="E7189" i="2"/>
  <c r="D7189" i="2"/>
  <c r="B7189" i="2"/>
  <c r="A7189" i="2"/>
  <c r="N7188" i="2"/>
  <c r="M7188" i="2"/>
  <c r="K7188" i="2"/>
  <c r="J7188" i="2"/>
  <c r="I7188" i="2"/>
  <c r="F7188" i="2"/>
  <c r="E7188" i="2"/>
  <c r="D7188" i="2"/>
  <c r="B7188" i="2"/>
  <c r="A7188" i="2"/>
  <c r="N7187" i="2"/>
  <c r="M7187" i="2"/>
  <c r="K7187" i="2"/>
  <c r="J7187" i="2"/>
  <c r="I7187" i="2"/>
  <c r="F7187" i="2"/>
  <c r="E7187" i="2"/>
  <c r="D7187" i="2"/>
  <c r="B7187" i="2"/>
  <c r="A7187" i="2"/>
  <c r="N7186" i="2"/>
  <c r="M7186" i="2"/>
  <c r="K7186" i="2"/>
  <c r="J7186" i="2"/>
  <c r="I7186" i="2"/>
  <c r="F7186" i="2"/>
  <c r="E7186" i="2"/>
  <c r="D7186" i="2"/>
  <c r="B7186" i="2"/>
  <c r="A7186" i="2"/>
  <c r="N7185" i="2"/>
  <c r="M7185" i="2"/>
  <c r="K7185" i="2"/>
  <c r="J7185" i="2"/>
  <c r="I7185" i="2"/>
  <c r="F7185" i="2"/>
  <c r="E7185" i="2"/>
  <c r="D7185" i="2"/>
  <c r="B7185" i="2"/>
  <c r="A7185" i="2"/>
  <c r="N7184" i="2"/>
  <c r="M7184" i="2"/>
  <c r="K7184" i="2"/>
  <c r="J7184" i="2"/>
  <c r="I7184" i="2"/>
  <c r="F7184" i="2"/>
  <c r="E7184" i="2"/>
  <c r="D7184" i="2"/>
  <c r="B7184" i="2"/>
  <c r="A7184" i="2"/>
  <c r="N7183" i="2"/>
  <c r="M7183" i="2"/>
  <c r="K7183" i="2"/>
  <c r="J7183" i="2"/>
  <c r="I7183" i="2"/>
  <c r="F7183" i="2"/>
  <c r="E7183" i="2"/>
  <c r="D7183" i="2"/>
  <c r="B7183" i="2"/>
  <c r="A7183" i="2"/>
  <c r="N7182" i="2"/>
  <c r="M7182" i="2"/>
  <c r="K7182" i="2"/>
  <c r="J7182" i="2"/>
  <c r="I7182" i="2"/>
  <c r="F7182" i="2"/>
  <c r="E7182" i="2"/>
  <c r="D7182" i="2"/>
  <c r="B7182" i="2"/>
  <c r="A7182" i="2"/>
  <c r="N7181" i="2"/>
  <c r="M7181" i="2"/>
  <c r="K7181" i="2"/>
  <c r="J7181" i="2"/>
  <c r="I7181" i="2"/>
  <c r="F7181" i="2"/>
  <c r="E7181" i="2"/>
  <c r="D7181" i="2"/>
  <c r="B7181" i="2"/>
  <c r="A7181" i="2"/>
  <c r="N7180" i="2"/>
  <c r="M7180" i="2"/>
  <c r="K7180" i="2"/>
  <c r="J7180" i="2"/>
  <c r="I7180" i="2"/>
  <c r="F7180" i="2"/>
  <c r="E7180" i="2"/>
  <c r="D7180" i="2"/>
  <c r="B7180" i="2"/>
  <c r="A7180" i="2"/>
  <c r="N7179" i="2"/>
  <c r="M7179" i="2"/>
  <c r="K7179" i="2"/>
  <c r="J7179" i="2"/>
  <c r="I7179" i="2"/>
  <c r="F7179" i="2"/>
  <c r="E7179" i="2"/>
  <c r="D7179" i="2"/>
  <c r="B7179" i="2"/>
  <c r="A7179" i="2"/>
  <c r="N7178" i="2"/>
  <c r="M7178" i="2"/>
  <c r="K7178" i="2"/>
  <c r="J7178" i="2"/>
  <c r="I7178" i="2"/>
  <c r="F7178" i="2"/>
  <c r="E7178" i="2"/>
  <c r="D7178" i="2"/>
  <c r="B7178" i="2"/>
  <c r="A7178" i="2"/>
  <c r="N7177" i="2"/>
  <c r="M7177" i="2"/>
  <c r="K7177" i="2"/>
  <c r="J7177" i="2"/>
  <c r="I7177" i="2"/>
  <c r="F7177" i="2"/>
  <c r="E7177" i="2"/>
  <c r="D7177" i="2"/>
  <c r="B7177" i="2"/>
  <c r="A7177" i="2"/>
  <c r="N7176" i="2"/>
  <c r="M7176" i="2"/>
  <c r="K7176" i="2"/>
  <c r="J7176" i="2"/>
  <c r="I7176" i="2"/>
  <c r="F7176" i="2"/>
  <c r="E7176" i="2"/>
  <c r="D7176" i="2"/>
  <c r="B7176" i="2"/>
  <c r="A7176" i="2"/>
  <c r="N7175" i="2"/>
  <c r="M7175" i="2"/>
  <c r="K7175" i="2"/>
  <c r="J7175" i="2"/>
  <c r="I7175" i="2"/>
  <c r="F7175" i="2"/>
  <c r="E7175" i="2"/>
  <c r="D7175" i="2"/>
  <c r="B7175" i="2"/>
  <c r="A7175" i="2"/>
  <c r="N7174" i="2"/>
  <c r="M7174" i="2"/>
  <c r="K7174" i="2"/>
  <c r="J7174" i="2"/>
  <c r="I7174" i="2"/>
  <c r="F7174" i="2"/>
  <c r="E7174" i="2"/>
  <c r="D7174" i="2"/>
  <c r="B7174" i="2"/>
  <c r="A7174" i="2"/>
  <c r="N7173" i="2"/>
  <c r="M7173" i="2"/>
  <c r="K7173" i="2"/>
  <c r="J7173" i="2"/>
  <c r="I7173" i="2"/>
  <c r="F7173" i="2"/>
  <c r="E7173" i="2"/>
  <c r="D7173" i="2"/>
  <c r="B7173" i="2"/>
  <c r="A7173" i="2"/>
  <c r="N7172" i="2"/>
  <c r="M7172" i="2"/>
  <c r="K7172" i="2"/>
  <c r="J7172" i="2"/>
  <c r="I7172" i="2"/>
  <c r="F7172" i="2"/>
  <c r="E7172" i="2"/>
  <c r="D7172" i="2"/>
  <c r="B7172" i="2"/>
  <c r="A7172" i="2"/>
  <c r="N7171" i="2"/>
  <c r="M7171" i="2"/>
  <c r="K7171" i="2"/>
  <c r="J7171" i="2"/>
  <c r="I7171" i="2"/>
  <c r="F7171" i="2"/>
  <c r="E7171" i="2"/>
  <c r="D7171" i="2"/>
  <c r="B7171" i="2"/>
  <c r="A7171" i="2"/>
  <c r="N7170" i="2"/>
  <c r="M7170" i="2"/>
  <c r="K7170" i="2"/>
  <c r="J7170" i="2"/>
  <c r="I7170" i="2"/>
  <c r="F7170" i="2"/>
  <c r="E7170" i="2"/>
  <c r="D7170" i="2"/>
  <c r="B7170" i="2"/>
  <c r="A7170" i="2"/>
  <c r="N7169" i="2"/>
  <c r="M7169" i="2"/>
  <c r="K7169" i="2"/>
  <c r="J7169" i="2"/>
  <c r="I7169" i="2"/>
  <c r="F7169" i="2"/>
  <c r="E7169" i="2"/>
  <c r="D7169" i="2"/>
  <c r="B7169" i="2"/>
  <c r="A7169" i="2"/>
  <c r="N7168" i="2"/>
  <c r="M7168" i="2"/>
  <c r="K7168" i="2"/>
  <c r="J7168" i="2"/>
  <c r="I7168" i="2"/>
  <c r="F7168" i="2"/>
  <c r="E7168" i="2"/>
  <c r="D7168" i="2"/>
  <c r="B7168" i="2"/>
  <c r="A7168" i="2"/>
  <c r="N7167" i="2"/>
  <c r="M7167" i="2"/>
  <c r="K7167" i="2"/>
  <c r="J7167" i="2"/>
  <c r="I7167" i="2"/>
  <c r="F7167" i="2"/>
  <c r="E7167" i="2"/>
  <c r="D7167" i="2"/>
  <c r="B7167" i="2"/>
  <c r="A7167" i="2"/>
  <c r="N7166" i="2"/>
  <c r="M7166" i="2"/>
  <c r="K7166" i="2"/>
  <c r="J7166" i="2"/>
  <c r="I7166" i="2"/>
  <c r="F7166" i="2"/>
  <c r="E7166" i="2"/>
  <c r="D7166" i="2"/>
  <c r="B7166" i="2"/>
  <c r="A7166" i="2"/>
  <c r="N7165" i="2"/>
  <c r="M7165" i="2"/>
  <c r="K7165" i="2"/>
  <c r="J7165" i="2"/>
  <c r="I7165" i="2"/>
  <c r="F7165" i="2"/>
  <c r="E7165" i="2"/>
  <c r="D7165" i="2"/>
  <c r="B7165" i="2"/>
  <c r="A7165" i="2"/>
  <c r="N7164" i="2"/>
  <c r="M7164" i="2"/>
  <c r="K7164" i="2"/>
  <c r="J7164" i="2"/>
  <c r="I7164" i="2"/>
  <c r="F7164" i="2"/>
  <c r="E7164" i="2"/>
  <c r="D7164" i="2"/>
  <c r="B7164" i="2"/>
  <c r="A7164" i="2"/>
  <c r="N7163" i="2"/>
  <c r="M7163" i="2"/>
  <c r="K7163" i="2"/>
  <c r="J7163" i="2"/>
  <c r="I7163" i="2"/>
  <c r="F7163" i="2"/>
  <c r="E7163" i="2"/>
  <c r="D7163" i="2"/>
  <c r="B7163" i="2"/>
  <c r="A7163" i="2"/>
  <c r="N7162" i="2"/>
  <c r="M7162" i="2"/>
  <c r="K7162" i="2"/>
  <c r="J7162" i="2"/>
  <c r="I7162" i="2"/>
  <c r="F7162" i="2"/>
  <c r="E7162" i="2"/>
  <c r="D7162" i="2"/>
  <c r="B7162" i="2"/>
  <c r="A7162" i="2"/>
  <c r="N7161" i="2"/>
  <c r="M7161" i="2"/>
  <c r="K7161" i="2"/>
  <c r="J7161" i="2"/>
  <c r="I7161" i="2"/>
  <c r="F7161" i="2"/>
  <c r="E7161" i="2"/>
  <c r="D7161" i="2"/>
  <c r="B7161" i="2"/>
  <c r="A7161" i="2"/>
  <c r="N7160" i="2"/>
  <c r="M7160" i="2"/>
  <c r="K7160" i="2"/>
  <c r="J7160" i="2"/>
  <c r="I7160" i="2"/>
  <c r="F7160" i="2"/>
  <c r="E7160" i="2"/>
  <c r="D7160" i="2"/>
  <c r="B7160" i="2"/>
  <c r="A7160" i="2"/>
  <c r="N7159" i="2"/>
  <c r="M7159" i="2"/>
  <c r="K7159" i="2"/>
  <c r="J7159" i="2"/>
  <c r="I7159" i="2"/>
  <c r="F7159" i="2"/>
  <c r="E7159" i="2"/>
  <c r="D7159" i="2"/>
  <c r="B7159" i="2"/>
  <c r="A7159" i="2"/>
  <c r="N7158" i="2"/>
  <c r="M7158" i="2"/>
  <c r="K7158" i="2"/>
  <c r="J7158" i="2"/>
  <c r="I7158" i="2"/>
  <c r="F7158" i="2"/>
  <c r="E7158" i="2"/>
  <c r="D7158" i="2"/>
  <c r="B7158" i="2"/>
  <c r="A7158" i="2"/>
  <c r="N7157" i="2"/>
  <c r="M7157" i="2"/>
  <c r="K7157" i="2"/>
  <c r="J7157" i="2"/>
  <c r="I7157" i="2"/>
  <c r="F7157" i="2"/>
  <c r="E7157" i="2"/>
  <c r="D7157" i="2"/>
  <c r="B7157" i="2"/>
  <c r="A7157" i="2"/>
  <c r="N7156" i="2"/>
  <c r="M7156" i="2"/>
  <c r="K7156" i="2"/>
  <c r="J7156" i="2"/>
  <c r="I7156" i="2"/>
  <c r="F7156" i="2"/>
  <c r="E7156" i="2"/>
  <c r="D7156" i="2"/>
  <c r="B7156" i="2"/>
  <c r="A7156" i="2"/>
  <c r="N7155" i="2"/>
  <c r="M7155" i="2"/>
  <c r="K7155" i="2"/>
  <c r="J7155" i="2"/>
  <c r="I7155" i="2"/>
  <c r="F7155" i="2"/>
  <c r="E7155" i="2"/>
  <c r="D7155" i="2"/>
  <c r="B7155" i="2"/>
  <c r="A7155" i="2"/>
  <c r="N7154" i="2"/>
  <c r="M7154" i="2"/>
  <c r="K7154" i="2"/>
  <c r="J7154" i="2"/>
  <c r="I7154" i="2"/>
  <c r="F7154" i="2"/>
  <c r="E7154" i="2"/>
  <c r="D7154" i="2"/>
  <c r="B7154" i="2"/>
  <c r="A7154" i="2"/>
  <c r="N7153" i="2"/>
  <c r="M7153" i="2"/>
  <c r="K7153" i="2"/>
  <c r="J7153" i="2"/>
  <c r="I7153" i="2"/>
  <c r="F7153" i="2"/>
  <c r="E7153" i="2"/>
  <c r="D7153" i="2"/>
  <c r="B7153" i="2"/>
  <c r="A7153" i="2"/>
  <c r="N7152" i="2"/>
  <c r="M7152" i="2"/>
  <c r="K7152" i="2"/>
  <c r="J7152" i="2"/>
  <c r="I7152" i="2"/>
  <c r="F7152" i="2"/>
  <c r="E7152" i="2"/>
  <c r="D7152" i="2"/>
  <c r="B7152" i="2"/>
  <c r="A7152" i="2"/>
  <c r="N7151" i="2"/>
  <c r="M7151" i="2"/>
  <c r="K7151" i="2"/>
  <c r="J7151" i="2"/>
  <c r="I7151" i="2"/>
  <c r="F7151" i="2"/>
  <c r="E7151" i="2"/>
  <c r="D7151" i="2"/>
  <c r="B7151" i="2"/>
  <c r="A7151" i="2"/>
  <c r="N7150" i="2"/>
  <c r="M7150" i="2"/>
  <c r="K7150" i="2"/>
  <c r="J7150" i="2"/>
  <c r="I7150" i="2"/>
  <c r="F7150" i="2"/>
  <c r="E7150" i="2"/>
  <c r="D7150" i="2"/>
  <c r="B7150" i="2"/>
  <c r="A7150" i="2"/>
  <c r="N7149" i="2"/>
  <c r="M7149" i="2"/>
  <c r="K7149" i="2"/>
  <c r="J7149" i="2"/>
  <c r="I7149" i="2"/>
  <c r="F7149" i="2"/>
  <c r="E7149" i="2"/>
  <c r="D7149" i="2"/>
  <c r="B7149" i="2"/>
  <c r="A7149" i="2"/>
  <c r="N7148" i="2"/>
  <c r="M7148" i="2"/>
  <c r="K7148" i="2"/>
  <c r="J7148" i="2"/>
  <c r="I7148" i="2"/>
  <c r="F7148" i="2"/>
  <c r="E7148" i="2"/>
  <c r="D7148" i="2"/>
  <c r="B7148" i="2"/>
  <c r="A7148" i="2"/>
  <c r="N7147" i="2"/>
  <c r="M7147" i="2"/>
  <c r="K7147" i="2"/>
  <c r="J7147" i="2"/>
  <c r="I7147" i="2"/>
  <c r="F7147" i="2"/>
  <c r="E7147" i="2"/>
  <c r="D7147" i="2"/>
  <c r="B7147" i="2"/>
  <c r="A7147" i="2"/>
  <c r="N7146" i="2"/>
  <c r="M7146" i="2"/>
  <c r="K7146" i="2"/>
  <c r="J7146" i="2"/>
  <c r="I7146" i="2"/>
  <c r="F7146" i="2"/>
  <c r="E7146" i="2"/>
  <c r="D7146" i="2"/>
  <c r="B7146" i="2"/>
  <c r="A7146" i="2"/>
  <c r="N7145" i="2"/>
  <c r="M7145" i="2"/>
  <c r="K7145" i="2"/>
  <c r="J7145" i="2"/>
  <c r="I7145" i="2"/>
  <c r="F7145" i="2"/>
  <c r="E7145" i="2"/>
  <c r="D7145" i="2"/>
  <c r="B7145" i="2"/>
  <c r="A7145" i="2"/>
  <c r="N7144" i="2"/>
  <c r="M7144" i="2"/>
  <c r="K7144" i="2"/>
  <c r="J7144" i="2"/>
  <c r="I7144" i="2"/>
  <c r="F7144" i="2"/>
  <c r="E7144" i="2"/>
  <c r="D7144" i="2"/>
  <c r="B7144" i="2"/>
  <c r="A7144" i="2"/>
  <c r="N7143" i="2"/>
  <c r="M7143" i="2"/>
  <c r="K7143" i="2"/>
  <c r="J7143" i="2"/>
  <c r="I7143" i="2"/>
  <c r="F7143" i="2"/>
  <c r="E7143" i="2"/>
  <c r="D7143" i="2"/>
  <c r="B7143" i="2"/>
  <c r="A7143" i="2"/>
  <c r="N7142" i="2"/>
  <c r="M7142" i="2"/>
  <c r="K7142" i="2"/>
  <c r="J7142" i="2"/>
  <c r="I7142" i="2"/>
  <c r="F7142" i="2"/>
  <c r="E7142" i="2"/>
  <c r="D7142" i="2"/>
  <c r="B7142" i="2"/>
  <c r="A7142" i="2"/>
  <c r="N7141" i="2"/>
  <c r="M7141" i="2"/>
  <c r="K7141" i="2"/>
  <c r="J7141" i="2"/>
  <c r="I7141" i="2"/>
  <c r="F7141" i="2"/>
  <c r="E7141" i="2"/>
  <c r="D7141" i="2"/>
  <c r="B7141" i="2"/>
  <c r="A7141" i="2"/>
  <c r="N7140" i="2"/>
  <c r="M7140" i="2"/>
  <c r="K7140" i="2"/>
  <c r="J7140" i="2"/>
  <c r="I7140" i="2"/>
  <c r="F7140" i="2"/>
  <c r="E7140" i="2"/>
  <c r="D7140" i="2"/>
  <c r="B7140" i="2"/>
  <c r="A7140" i="2"/>
  <c r="N7139" i="2"/>
  <c r="M7139" i="2"/>
  <c r="K7139" i="2"/>
  <c r="J7139" i="2"/>
  <c r="I7139" i="2"/>
  <c r="F7139" i="2"/>
  <c r="E7139" i="2"/>
  <c r="D7139" i="2"/>
  <c r="B7139" i="2"/>
  <c r="A7139" i="2"/>
  <c r="N7138" i="2"/>
  <c r="M7138" i="2"/>
  <c r="K7138" i="2"/>
  <c r="J7138" i="2"/>
  <c r="I7138" i="2"/>
  <c r="F7138" i="2"/>
  <c r="E7138" i="2"/>
  <c r="D7138" i="2"/>
  <c r="B7138" i="2"/>
  <c r="A7138" i="2"/>
  <c r="N7137" i="2"/>
  <c r="M7137" i="2"/>
  <c r="K7137" i="2"/>
  <c r="J7137" i="2"/>
  <c r="I7137" i="2"/>
  <c r="F7137" i="2"/>
  <c r="E7137" i="2"/>
  <c r="D7137" i="2"/>
  <c r="B7137" i="2"/>
  <c r="A7137" i="2"/>
  <c r="N7136" i="2"/>
  <c r="M7136" i="2"/>
  <c r="K7136" i="2"/>
  <c r="J7136" i="2"/>
  <c r="I7136" i="2"/>
  <c r="F7136" i="2"/>
  <c r="E7136" i="2"/>
  <c r="D7136" i="2"/>
  <c r="B7136" i="2"/>
  <c r="A7136" i="2"/>
  <c r="N7135" i="2"/>
  <c r="M7135" i="2"/>
  <c r="K7135" i="2"/>
  <c r="J7135" i="2"/>
  <c r="I7135" i="2"/>
  <c r="F7135" i="2"/>
  <c r="E7135" i="2"/>
  <c r="D7135" i="2"/>
  <c r="B7135" i="2"/>
  <c r="A7135" i="2"/>
  <c r="N7134" i="2"/>
  <c r="M7134" i="2"/>
  <c r="K7134" i="2"/>
  <c r="J7134" i="2"/>
  <c r="I7134" i="2"/>
  <c r="F7134" i="2"/>
  <c r="E7134" i="2"/>
  <c r="D7134" i="2"/>
  <c r="B7134" i="2"/>
  <c r="A7134" i="2"/>
  <c r="N7133" i="2"/>
  <c r="M7133" i="2"/>
  <c r="K7133" i="2"/>
  <c r="J7133" i="2"/>
  <c r="I7133" i="2"/>
  <c r="F7133" i="2"/>
  <c r="E7133" i="2"/>
  <c r="D7133" i="2"/>
  <c r="B7133" i="2"/>
  <c r="A7133" i="2"/>
  <c r="N7132" i="2"/>
  <c r="M7132" i="2"/>
  <c r="K7132" i="2"/>
  <c r="J7132" i="2"/>
  <c r="I7132" i="2"/>
  <c r="F7132" i="2"/>
  <c r="E7132" i="2"/>
  <c r="D7132" i="2"/>
  <c r="B7132" i="2"/>
  <c r="A7132" i="2"/>
  <c r="N7131" i="2"/>
  <c r="M7131" i="2"/>
  <c r="K7131" i="2"/>
  <c r="J7131" i="2"/>
  <c r="I7131" i="2"/>
  <c r="F7131" i="2"/>
  <c r="E7131" i="2"/>
  <c r="D7131" i="2"/>
  <c r="B7131" i="2"/>
  <c r="A7131" i="2"/>
  <c r="N7130" i="2"/>
  <c r="M7130" i="2"/>
  <c r="K7130" i="2"/>
  <c r="J7130" i="2"/>
  <c r="I7130" i="2"/>
  <c r="F7130" i="2"/>
  <c r="E7130" i="2"/>
  <c r="D7130" i="2"/>
  <c r="B7130" i="2"/>
  <c r="A7130" i="2"/>
  <c r="N7129" i="2"/>
  <c r="M7129" i="2"/>
  <c r="K7129" i="2"/>
  <c r="J7129" i="2"/>
  <c r="I7129" i="2"/>
  <c r="F7129" i="2"/>
  <c r="E7129" i="2"/>
  <c r="D7129" i="2"/>
  <c r="B7129" i="2"/>
  <c r="A7129" i="2"/>
  <c r="N7128" i="2"/>
  <c r="M7128" i="2"/>
  <c r="K7128" i="2"/>
  <c r="J7128" i="2"/>
  <c r="I7128" i="2"/>
  <c r="F7128" i="2"/>
  <c r="E7128" i="2"/>
  <c r="D7128" i="2"/>
  <c r="B7128" i="2"/>
  <c r="A7128" i="2"/>
  <c r="N7127" i="2"/>
  <c r="M7127" i="2"/>
  <c r="K7127" i="2"/>
  <c r="J7127" i="2"/>
  <c r="I7127" i="2"/>
  <c r="F7127" i="2"/>
  <c r="E7127" i="2"/>
  <c r="D7127" i="2"/>
  <c r="B7127" i="2"/>
  <c r="A7127" i="2"/>
  <c r="N7126" i="2"/>
  <c r="M7126" i="2"/>
  <c r="K7126" i="2"/>
  <c r="J7126" i="2"/>
  <c r="I7126" i="2"/>
  <c r="F7126" i="2"/>
  <c r="E7126" i="2"/>
  <c r="D7126" i="2"/>
  <c r="B7126" i="2"/>
  <c r="A7126" i="2"/>
  <c r="N7125" i="2"/>
  <c r="M7125" i="2"/>
  <c r="K7125" i="2"/>
  <c r="J7125" i="2"/>
  <c r="I7125" i="2"/>
  <c r="F7125" i="2"/>
  <c r="E7125" i="2"/>
  <c r="D7125" i="2"/>
  <c r="B7125" i="2"/>
  <c r="A7125" i="2"/>
  <c r="N7124" i="2"/>
  <c r="M7124" i="2"/>
  <c r="K7124" i="2"/>
  <c r="J7124" i="2"/>
  <c r="I7124" i="2"/>
  <c r="F7124" i="2"/>
  <c r="E7124" i="2"/>
  <c r="D7124" i="2"/>
  <c r="B7124" i="2"/>
  <c r="A7124" i="2"/>
  <c r="N7123" i="2"/>
  <c r="M7123" i="2"/>
  <c r="K7123" i="2"/>
  <c r="J7123" i="2"/>
  <c r="I7123" i="2"/>
  <c r="F7123" i="2"/>
  <c r="E7123" i="2"/>
  <c r="D7123" i="2"/>
  <c r="B7123" i="2"/>
  <c r="A7123" i="2"/>
  <c r="N7122" i="2"/>
  <c r="M7122" i="2"/>
  <c r="K7122" i="2"/>
  <c r="J7122" i="2"/>
  <c r="I7122" i="2"/>
  <c r="F7122" i="2"/>
  <c r="E7122" i="2"/>
  <c r="D7122" i="2"/>
  <c r="B7122" i="2"/>
  <c r="A7122" i="2"/>
  <c r="N7121" i="2"/>
  <c r="M7121" i="2"/>
  <c r="K7121" i="2"/>
  <c r="J7121" i="2"/>
  <c r="I7121" i="2"/>
  <c r="F7121" i="2"/>
  <c r="E7121" i="2"/>
  <c r="D7121" i="2"/>
  <c r="B7121" i="2"/>
  <c r="A7121" i="2"/>
  <c r="N7120" i="2"/>
  <c r="M7120" i="2"/>
  <c r="K7120" i="2"/>
  <c r="J7120" i="2"/>
  <c r="I7120" i="2"/>
  <c r="F7120" i="2"/>
  <c r="E7120" i="2"/>
  <c r="D7120" i="2"/>
  <c r="B7120" i="2"/>
  <c r="A7120" i="2"/>
  <c r="N7119" i="2"/>
  <c r="M7119" i="2"/>
  <c r="K7119" i="2"/>
  <c r="J7119" i="2"/>
  <c r="I7119" i="2"/>
  <c r="F7119" i="2"/>
  <c r="E7119" i="2"/>
  <c r="D7119" i="2"/>
  <c r="B7119" i="2"/>
  <c r="A7119" i="2"/>
  <c r="N7118" i="2"/>
  <c r="M7118" i="2"/>
  <c r="K7118" i="2"/>
  <c r="J7118" i="2"/>
  <c r="I7118" i="2"/>
  <c r="F7118" i="2"/>
  <c r="E7118" i="2"/>
  <c r="D7118" i="2"/>
  <c r="B7118" i="2"/>
  <c r="A7118" i="2"/>
  <c r="N7117" i="2"/>
  <c r="M7117" i="2"/>
  <c r="K7117" i="2"/>
  <c r="J7117" i="2"/>
  <c r="I7117" i="2"/>
  <c r="F7117" i="2"/>
  <c r="E7117" i="2"/>
  <c r="D7117" i="2"/>
  <c r="B7117" i="2"/>
  <c r="A7117" i="2"/>
  <c r="N7116" i="2"/>
  <c r="M7116" i="2"/>
  <c r="K7116" i="2"/>
  <c r="J7116" i="2"/>
  <c r="I7116" i="2"/>
  <c r="F7116" i="2"/>
  <c r="E7116" i="2"/>
  <c r="D7116" i="2"/>
  <c r="B7116" i="2"/>
  <c r="A7116" i="2"/>
  <c r="N7115" i="2"/>
  <c r="M7115" i="2"/>
  <c r="K7115" i="2"/>
  <c r="J7115" i="2"/>
  <c r="I7115" i="2"/>
  <c r="F7115" i="2"/>
  <c r="E7115" i="2"/>
  <c r="D7115" i="2"/>
  <c r="B7115" i="2"/>
  <c r="A7115" i="2"/>
  <c r="N7114" i="2"/>
  <c r="M7114" i="2"/>
  <c r="K7114" i="2"/>
  <c r="J7114" i="2"/>
  <c r="I7114" i="2"/>
  <c r="F7114" i="2"/>
  <c r="E7114" i="2"/>
  <c r="D7114" i="2"/>
  <c r="B7114" i="2"/>
  <c r="A7114" i="2"/>
  <c r="N7113" i="2"/>
  <c r="M7113" i="2"/>
  <c r="K7113" i="2"/>
  <c r="J7113" i="2"/>
  <c r="I7113" i="2"/>
  <c r="F7113" i="2"/>
  <c r="E7113" i="2"/>
  <c r="D7113" i="2"/>
  <c r="B7113" i="2"/>
  <c r="A7113" i="2"/>
  <c r="N7112" i="2"/>
  <c r="M7112" i="2"/>
  <c r="K7112" i="2"/>
  <c r="J7112" i="2"/>
  <c r="I7112" i="2"/>
  <c r="F7112" i="2"/>
  <c r="E7112" i="2"/>
  <c r="D7112" i="2"/>
  <c r="B7112" i="2"/>
  <c r="A7112" i="2"/>
  <c r="N7111" i="2"/>
  <c r="M7111" i="2"/>
  <c r="K7111" i="2"/>
  <c r="J7111" i="2"/>
  <c r="I7111" i="2"/>
  <c r="F7111" i="2"/>
  <c r="E7111" i="2"/>
  <c r="D7111" i="2"/>
  <c r="B7111" i="2"/>
  <c r="A7111" i="2"/>
  <c r="N7110" i="2"/>
  <c r="M7110" i="2"/>
  <c r="K7110" i="2"/>
  <c r="J7110" i="2"/>
  <c r="I7110" i="2"/>
  <c r="F7110" i="2"/>
  <c r="E7110" i="2"/>
  <c r="D7110" i="2"/>
  <c r="B7110" i="2"/>
  <c r="A7110" i="2"/>
  <c r="N7109" i="2"/>
  <c r="M7109" i="2"/>
  <c r="K7109" i="2"/>
  <c r="J7109" i="2"/>
  <c r="I7109" i="2"/>
  <c r="F7109" i="2"/>
  <c r="E7109" i="2"/>
  <c r="D7109" i="2"/>
  <c r="B7109" i="2"/>
  <c r="A7109" i="2"/>
  <c r="N7108" i="2"/>
  <c r="M7108" i="2"/>
  <c r="K7108" i="2"/>
  <c r="J7108" i="2"/>
  <c r="I7108" i="2"/>
  <c r="F7108" i="2"/>
  <c r="E7108" i="2"/>
  <c r="D7108" i="2"/>
  <c r="B7108" i="2"/>
  <c r="A7108" i="2"/>
  <c r="N7107" i="2"/>
  <c r="M7107" i="2"/>
  <c r="K7107" i="2"/>
  <c r="J7107" i="2"/>
  <c r="I7107" i="2"/>
  <c r="F7107" i="2"/>
  <c r="E7107" i="2"/>
  <c r="D7107" i="2"/>
  <c r="B7107" i="2"/>
  <c r="A7107" i="2"/>
  <c r="N7106" i="2"/>
  <c r="M7106" i="2"/>
  <c r="K7106" i="2"/>
  <c r="J7106" i="2"/>
  <c r="I7106" i="2"/>
  <c r="F7106" i="2"/>
  <c r="E7106" i="2"/>
  <c r="D7106" i="2"/>
  <c r="B7106" i="2"/>
  <c r="A7106" i="2"/>
  <c r="N7105" i="2"/>
  <c r="M7105" i="2"/>
  <c r="K7105" i="2"/>
  <c r="J7105" i="2"/>
  <c r="I7105" i="2"/>
  <c r="F7105" i="2"/>
  <c r="E7105" i="2"/>
  <c r="D7105" i="2"/>
  <c r="B7105" i="2"/>
  <c r="A7105" i="2"/>
  <c r="N7104" i="2"/>
  <c r="M7104" i="2"/>
  <c r="K7104" i="2"/>
  <c r="J7104" i="2"/>
  <c r="I7104" i="2"/>
  <c r="F7104" i="2"/>
  <c r="E7104" i="2"/>
  <c r="D7104" i="2"/>
  <c r="B7104" i="2"/>
  <c r="A7104" i="2"/>
  <c r="N7103" i="2"/>
  <c r="M7103" i="2"/>
  <c r="K7103" i="2"/>
  <c r="J7103" i="2"/>
  <c r="I7103" i="2"/>
  <c r="F7103" i="2"/>
  <c r="E7103" i="2"/>
  <c r="D7103" i="2"/>
  <c r="B7103" i="2"/>
  <c r="A7103" i="2"/>
  <c r="N7102" i="2"/>
  <c r="M7102" i="2"/>
  <c r="K7102" i="2"/>
  <c r="J7102" i="2"/>
  <c r="I7102" i="2"/>
  <c r="F7102" i="2"/>
  <c r="E7102" i="2"/>
  <c r="D7102" i="2"/>
  <c r="B7102" i="2"/>
  <c r="A7102" i="2"/>
  <c r="N7101" i="2"/>
  <c r="M7101" i="2"/>
  <c r="K7101" i="2"/>
  <c r="J7101" i="2"/>
  <c r="I7101" i="2"/>
  <c r="F7101" i="2"/>
  <c r="E7101" i="2"/>
  <c r="D7101" i="2"/>
  <c r="B7101" i="2"/>
  <c r="A7101" i="2"/>
  <c r="N7100" i="2"/>
  <c r="M7100" i="2"/>
  <c r="K7100" i="2"/>
  <c r="J7100" i="2"/>
  <c r="I7100" i="2"/>
  <c r="F7100" i="2"/>
  <c r="E7100" i="2"/>
  <c r="D7100" i="2"/>
  <c r="B7100" i="2"/>
  <c r="A7100" i="2"/>
  <c r="N7099" i="2"/>
  <c r="M7099" i="2"/>
  <c r="K7099" i="2"/>
  <c r="J7099" i="2"/>
  <c r="I7099" i="2"/>
  <c r="F7099" i="2"/>
  <c r="E7099" i="2"/>
  <c r="D7099" i="2"/>
  <c r="B7099" i="2"/>
  <c r="A7099" i="2"/>
  <c r="N7098" i="2"/>
  <c r="M7098" i="2"/>
  <c r="K7098" i="2"/>
  <c r="J7098" i="2"/>
  <c r="I7098" i="2"/>
  <c r="F7098" i="2"/>
  <c r="E7098" i="2"/>
  <c r="D7098" i="2"/>
  <c r="B7098" i="2"/>
  <c r="A7098" i="2"/>
  <c r="N7097" i="2"/>
  <c r="M7097" i="2"/>
  <c r="K7097" i="2"/>
  <c r="J7097" i="2"/>
  <c r="I7097" i="2"/>
  <c r="F7097" i="2"/>
  <c r="E7097" i="2"/>
  <c r="D7097" i="2"/>
  <c r="B7097" i="2"/>
  <c r="A7097" i="2"/>
  <c r="N7096" i="2"/>
  <c r="M7096" i="2"/>
  <c r="K7096" i="2"/>
  <c r="J7096" i="2"/>
  <c r="I7096" i="2"/>
  <c r="F7096" i="2"/>
  <c r="E7096" i="2"/>
  <c r="D7096" i="2"/>
  <c r="B7096" i="2"/>
  <c r="A7096" i="2"/>
  <c r="N7095" i="2"/>
  <c r="M7095" i="2"/>
  <c r="K7095" i="2"/>
  <c r="J7095" i="2"/>
  <c r="I7095" i="2"/>
  <c r="F7095" i="2"/>
  <c r="E7095" i="2"/>
  <c r="D7095" i="2"/>
  <c r="B7095" i="2"/>
  <c r="A7095" i="2"/>
  <c r="N7094" i="2"/>
  <c r="M7094" i="2"/>
  <c r="K7094" i="2"/>
  <c r="J7094" i="2"/>
  <c r="I7094" i="2"/>
  <c r="F7094" i="2"/>
  <c r="E7094" i="2"/>
  <c r="D7094" i="2"/>
  <c r="B7094" i="2"/>
  <c r="A7094" i="2"/>
  <c r="N7093" i="2"/>
  <c r="M7093" i="2"/>
  <c r="K7093" i="2"/>
  <c r="J7093" i="2"/>
  <c r="I7093" i="2"/>
  <c r="F7093" i="2"/>
  <c r="E7093" i="2"/>
  <c r="D7093" i="2"/>
  <c r="B7093" i="2"/>
  <c r="A7093" i="2"/>
  <c r="N7092" i="2"/>
  <c r="M7092" i="2"/>
  <c r="K7092" i="2"/>
  <c r="J7092" i="2"/>
  <c r="I7092" i="2"/>
  <c r="F7092" i="2"/>
  <c r="E7092" i="2"/>
  <c r="D7092" i="2"/>
  <c r="B7092" i="2"/>
  <c r="A7092" i="2"/>
  <c r="N7091" i="2"/>
  <c r="M7091" i="2"/>
  <c r="K7091" i="2"/>
  <c r="J7091" i="2"/>
  <c r="I7091" i="2"/>
  <c r="F7091" i="2"/>
  <c r="E7091" i="2"/>
  <c r="D7091" i="2"/>
  <c r="B7091" i="2"/>
  <c r="A7091" i="2"/>
  <c r="N7090" i="2"/>
  <c r="M7090" i="2"/>
  <c r="K7090" i="2"/>
  <c r="J7090" i="2"/>
  <c r="I7090" i="2"/>
  <c r="F7090" i="2"/>
  <c r="E7090" i="2"/>
  <c r="D7090" i="2"/>
  <c r="B7090" i="2"/>
  <c r="A7090" i="2"/>
  <c r="N7089" i="2"/>
  <c r="M7089" i="2"/>
  <c r="K7089" i="2"/>
  <c r="J7089" i="2"/>
  <c r="I7089" i="2"/>
  <c r="F7089" i="2"/>
  <c r="E7089" i="2"/>
  <c r="D7089" i="2"/>
  <c r="B7089" i="2"/>
  <c r="A7089" i="2"/>
  <c r="N7088" i="2"/>
  <c r="M7088" i="2"/>
  <c r="K7088" i="2"/>
  <c r="J7088" i="2"/>
  <c r="I7088" i="2"/>
  <c r="F7088" i="2"/>
  <c r="E7088" i="2"/>
  <c r="D7088" i="2"/>
  <c r="B7088" i="2"/>
  <c r="A7088" i="2"/>
  <c r="N7087" i="2"/>
  <c r="M7087" i="2"/>
  <c r="K7087" i="2"/>
  <c r="J7087" i="2"/>
  <c r="I7087" i="2"/>
  <c r="F7087" i="2"/>
  <c r="E7087" i="2"/>
  <c r="D7087" i="2"/>
  <c r="B7087" i="2"/>
  <c r="A7087" i="2"/>
  <c r="N7086" i="2"/>
  <c r="M7086" i="2"/>
  <c r="K7086" i="2"/>
  <c r="J7086" i="2"/>
  <c r="I7086" i="2"/>
  <c r="F7086" i="2"/>
  <c r="E7086" i="2"/>
  <c r="D7086" i="2"/>
  <c r="B7086" i="2"/>
  <c r="A7086" i="2"/>
  <c r="N7085" i="2"/>
  <c r="M7085" i="2"/>
  <c r="K7085" i="2"/>
  <c r="J7085" i="2"/>
  <c r="I7085" i="2"/>
  <c r="F7085" i="2"/>
  <c r="E7085" i="2"/>
  <c r="D7085" i="2"/>
  <c r="B7085" i="2"/>
  <c r="A7085" i="2"/>
  <c r="N7084" i="2"/>
  <c r="M7084" i="2"/>
  <c r="K7084" i="2"/>
  <c r="J7084" i="2"/>
  <c r="I7084" i="2"/>
  <c r="F7084" i="2"/>
  <c r="E7084" i="2"/>
  <c r="D7084" i="2"/>
  <c r="B7084" i="2"/>
  <c r="A7084" i="2"/>
  <c r="N7083" i="2"/>
  <c r="M7083" i="2"/>
  <c r="K7083" i="2"/>
  <c r="J7083" i="2"/>
  <c r="I7083" i="2"/>
  <c r="F7083" i="2"/>
  <c r="E7083" i="2"/>
  <c r="D7083" i="2"/>
  <c r="B7083" i="2"/>
  <c r="A7083" i="2"/>
  <c r="N7082" i="2"/>
  <c r="M7082" i="2"/>
  <c r="K7082" i="2"/>
  <c r="J7082" i="2"/>
  <c r="I7082" i="2"/>
  <c r="F7082" i="2"/>
  <c r="E7082" i="2"/>
  <c r="D7082" i="2"/>
  <c r="B7082" i="2"/>
  <c r="A7082" i="2"/>
  <c r="N7081" i="2"/>
  <c r="M7081" i="2"/>
  <c r="K7081" i="2"/>
  <c r="J7081" i="2"/>
  <c r="I7081" i="2"/>
  <c r="F7081" i="2"/>
  <c r="E7081" i="2"/>
  <c r="D7081" i="2"/>
  <c r="B7081" i="2"/>
  <c r="A7081" i="2"/>
  <c r="N7080" i="2"/>
  <c r="M7080" i="2"/>
  <c r="K7080" i="2"/>
  <c r="J7080" i="2"/>
  <c r="I7080" i="2"/>
  <c r="F7080" i="2"/>
  <c r="E7080" i="2"/>
  <c r="D7080" i="2"/>
  <c r="B7080" i="2"/>
  <c r="A7080" i="2"/>
  <c r="N7079" i="2"/>
  <c r="M7079" i="2"/>
  <c r="K7079" i="2"/>
  <c r="J7079" i="2"/>
  <c r="I7079" i="2"/>
  <c r="F7079" i="2"/>
  <c r="E7079" i="2"/>
  <c r="D7079" i="2"/>
  <c r="B7079" i="2"/>
  <c r="A7079" i="2"/>
  <c r="N7078" i="2"/>
  <c r="M7078" i="2"/>
  <c r="K7078" i="2"/>
  <c r="J7078" i="2"/>
  <c r="I7078" i="2"/>
  <c r="F7078" i="2"/>
  <c r="E7078" i="2"/>
  <c r="D7078" i="2"/>
  <c r="B7078" i="2"/>
  <c r="A7078" i="2"/>
  <c r="N7077" i="2"/>
  <c r="M7077" i="2"/>
  <c r="K7077" i="2"/>
  <c r="J7077" i="2"/>
  <c r="I7077" i="2"/>
  <c r="F7077" i="2"/>
  <c r="E7077" i="2"/>
  <c r="D7077" i="2"/>
  <c r="B7077" i="2"/>
  <c r="A7077" i="2"/>
  <c r="N7076" i="2"/>
  <c r="M7076" i="2"/>
  <c r="K7076" i="2"/>
  <c r="J7076" i="2"/>
  <c r="I7076" i="2"/>
  <c r="F7076" i="2"/>
  <c r="E7076" i="2"/>
  <c r="D7076" i="2"/>
  <c r="B7076" i="2"/>
  <c r="A7076" i="2"/>
  <c r="N7075" i="2"/>
  <c r="M7075" i="2"/>
  <c r="K7075" i="2"/>
  <c r="J7075" i="2"/>
  <c r="I7075" i="2"/>
  <c r="F7075" i="2"/>
  <c r="E7075" i="2"/>
  <c r="D7075" i="2"/>
  <c r="B7075" i="2"/>
  <c r="A7075" i="2"/>
  <c r="N7074" i="2"/>
  <c r="M7074" i="2"/>
  <c r="K7074" i="2"/>
  <c r="J7074" i="2"/>
  <c r="I7074" i="2"/>
  <c r="F7074" i="2"/>
  <c r="E7074" i="2"/>
  <c r="D7074" i="2"/>
  <c r="B7074" i="2"/>
  <c r="A7074" i="2"/>
  <c r="N7073" i="2"/>
  <c r="M7073" i="2"/>
  <c r="K7073" i="2"/>
  <c r="J7073" i="2"/>
  <c r="I7073" i="2"/>
  <c r="F7073" i="2"/>
  <c r="E7073" i="2"/>
  <c r="D7073" i="2"/>
  <c r="B7073" i="2"/>
  <c r="A7073" i="2"/>
  <c r="N7072" i="2"/>
  <c r="M7072" i="2"/>
  <c r="K7072" i="2"/>
  <c r="J7072" i="2"/>
  <c r="I7072" i="2"/>
  <c r="F7072" i="2"/>
  <c r="E7072" i="2"/>
  <c r="D7072" i="2"/>
  <c r="B7072" i="2"/>
  <c r="A7072" i="2"/>
  <c r="N7071" i="2"/>
  <c r="M7071" i="2"/>
  <c r="K7071" i="2"/>
  <c r="J7071" i="2"/>
  <c r="I7071" i="2"/>
  <c r="F7071" i="2"/>
  <c r="E7071" i="2"/>
  <c r="D7071" i="2"/>
  <c r="B7071" i="2"/>
  <c r="A7071" i="2"/>
  <c r="N7070" i="2"/>
  <c r="M7070" i="2"/>
  <c r="K7070" i="2"/>
  <c r="J7070" i="2"/>
  <c r="I7070" i="2"/>
  <c r="F7070" i="2"/>
  <c r="E7070" i="2"/>
  <c r="D7070" i="2"/>
  <c r="B7070" i="2"/>
  <c r="A7070" i="2"/>
  <c r="N7069" i="2"/>
  <c r="M7069" i="2"/>
  <c r="K7069" i="2"/>
  <c r="J7069" i="2"/>
  <c r="I7069" i="2"/>
  <c r="F7069" i="2"/>
  <c r="E7069" i="2"/>
  <c r="D7069" i="2"/>
  <c r="B7069" i="2"/>
  <c r="A7069" i="2"/>
  <c r="N7068" i="2"/>
  <c r="M7068" i="2"/>
  <c r="K7068" i="2"/>
  <c r="J7068" i="2"/>
  <c r="I7068" i="2"/>
  <c r="F7068" i="2"/>
  <c r="E7068" i="2"/>
  <c r="D7068" i="2"/>
  <c r="B7068" i="2"/>
  <c r="A7068" i="2"/>
  <c r="N7067" i="2"/>
  <c r="M7067" i="2"/>
  <c r="K7067" i="2"/>
  <c r="J7067" i="2"/>
  <c r="I7067" i="2"/>
  <c r="F7067" i="2"/>
  <c r="E7067" i="2"/>
  <c r="D7067" i="2"/>
  <c r="B7067" i="2"/>
  <c r="A7067" i="2"/>
  <c r="N7066" i="2"/>
  <c r="M7066" i="2"/>
  <c r="K7066" i="2"/>
  <c r="J7066" i="2"/>
  <c r="I7066" i="2"/>
  <c r="F7066" i="2"/>
  <c r="E7066" i="2"/>
  <c r="D7066" i="2"/>
  <c r="B7066" i="2"/>
  <c r="A7066" i="2"/>
  <c r="N7065" i="2"/>
  <c r="M7065" i="2"/>
  <c r="K7065" i="2"/>
  <c r="J7065" i="2"/>
  <c r="I7065" i="2"/>
  <c r="F7065" i="2"/>
  <c r="E7065" i="2"/>
  <c r="D7065" i="2"/>
  <c r="B7065" i="2"/>
  <c r="A7065" i="2"/>
  <c r="N7064" i="2"/>
  <c r="M7064" i="2"/>
  <c r="K7064" i="2"/>
  <c r="J7064" i="2"/>
  <c r="I7064" i="2"/>
  <c r="F7064" i="2"/>
  <c r="E7064" i="2"/>
  <c r="D7064" i="2"/>
  <c r="B7064" i="2"/>
  <c r="A7064" i="2"/>
  <c r="N7063" i="2"/>
  <c r="M7063" i="2"/>
  <c r="K7063" i="2"/>
  <c r="J7063" i="2"/>
  <c r="I7063" i="2"/>
  <c r="F7063" i="2"/>
  <c r="E7063" i="2"/>
  <c r="D7063" i="2"/>
  <c r="B7063" i="2"/>
  <c r="A7063" i="2"/>
  <c r="N7062" i="2"/>
  <c r="M7062" i="2"/>
  <c r="K7062" i="2"/>
  <c r="J7062" i="2"/>
  <c r="I7062" i="2"/>
  <c r="F7062" i="2"/>
  <c r="E7062" i="2"/>
  <c r="D7062" i="2"/>
  <c r="B7062" i="2"/>
  <c r="A7062" i="2"/>
  <c r="N7061" i="2"/>
  <c r="M7061" i="2"/>
  <c r="K7061" i="2"/>
  <c r="J7061" i="2"/>
  <c r="I7061" i="2"/>
  <c r="F7061" i="2"/>
  <c r="E7061" i="2"/>
  <c r="D7061" i="2"/>
  <c r="B7061" i="2"/>
  <c r="A7061" i="2"/>
  <c r="N7060" i="2"/>
  <c r="M7060" i="2"/>
  <c r="K7060" i="2"/>
  <c r="J7060" i="2"/>
  <c r="I7060" i="2"/>
  <c r="F7060" i="2"/>
  <c r="E7060" i="2"/>
  <c r="D7060" i="2"/>
  <c r="B7060" i="2"/>
  <c r="A7060" i="2"/>
  <c r="N7059" i="2"/>
  <c r="M7059" i="2"/>
  <c r="K7059" i="2"/>
  <c r="J7059" i="2"/>
  <c r="I7059" i="2"/>
  <c r="F7059" i="2"/>
  <c r="E7059" i="2"/>
  <c r="D7059" i="2"/>
  <c r="B7059" i="2"/>
  <c r="A7059" i="2"/>
  <c r="N7058" i="2"/>
  <c r="M7058" i="2"/>
  <c r="K7058" i="2"/>
  <c r="J7058" i="2"/>
  <c r="I7058" i="2"/>
  <c r="F7058" i="2"/>
  <c r="E7058" i="2"/>
  <c r="D7058" i="2"/>
  <c r="B7058" i="2"/>
  <c r="A7058" i="2"/>
  <c r="N7057" i="2"/>
  <c r="M7057" i="2"/>
  <c r="K7057" i="2"/>
  <c r="J7057" i="2"/>
  <c r="I7057" i="2"/>
  <c r="F7057" i="2"/>
  <c r="E7057" i="2"/>
  <c r="D7057" i="2"/>
  <c r="B7057" i="2"/>
  <c r="A7057" i="2"/>
  <c r="N7056" i="2"/>
  <c r="M7056" i="2"/>
  <c r="K7056" i="2"/>
  <c r="J7056" i="2"/>
  <c r="I7056" i="2"/>
  <c r="F7056" i="2"/>
  <c r="E7056" i="2"/>
  <c r="D7056" i="2"/>
  <c r="B7056" i="2"/>
  <c r="A7056" i="2"/>
  <c r="N7055" i="2"/>
  <c r="M7055" i="2"/>
  <c r="K7055" i="2"/>
  <c r="J7055" i="2"/>
  <c r="I7055" i="2"/>
  <c r="F7055" i="2"/>
  <c r="E7055" i="2"/>
  <c r="D7055" i="2"/>
  <c r="B7055" i="2"/>
  <c r="A7055" i="2"/>
  <c r="N7054" i="2"/>
  <c r="M7054" i="2"/>
  <c r="K7054" i="2"/>
  <c r="J7054" i="2"/>
  <c r="I7054" i="2"/>
  <c r="F7054" i="2"/>
  <c r="E7054" i="2"/>
  <c r="D7054" i="2"/>
  <c r="B7054" i="2"/>
  <c r="A7054" i="2"/>
  <c r="N7053" i="2"/>
  <c r="M7053" i="2"/>
  <c r="K7053" i="2"/>
  <c r="J7053" i="2"/>
  <c r="I7053" i="2"/>
  <c r="F7053" i="2"/>
  <c r="E7053" i="2"/>
  <c r="D7053" i="2"/>
  <c r="B7053" i="2"/>
  <c r="A7053" i="2"/>
  <c r="N7052" i="2"/>
  <c r="M7052" i="2"/>
  <c r="K7052" i="2"/>
  <c r="J7052" i="2"/>
  <c r="I7052" i="2"/>
  <c r="F7052" i="2"/>
  <c r="E7052" i="2"/>
  <c r="D7052" i="2"/>
  <c r="B7052" i="2"/>
  <c r="A7052" i="2"/>
  <c r="N7051" i="2"/>
  <c r="M7051" i="2"/>
  <c r="K7051" i="2"/>
  <c r="J7051" i="2"/>
  <c r="I7051" i="2"/>
  <c r="F7051" i="2"/>
  <c r="E7051" i="2"/>
  <c r="D7051" i="2"/>
  <c r="B7051" i="2"/>
  <c r="A7051" i="2"/>
  <c r="N7050" i="2"/>
  <c r="M7050" i="2"/>
  <c r="K7050" i="2"/>
  <c r="J7050" i="2"/>
  <c r="I7050" i="2"/>
  <c r="F7050" i="2"/>
  <c r="E7050" i="2"/>
  <c r="D7050" i="2"/>
  <c r="B7050" i="2"/>
  <c r="A7050" i="2"/>
  <c r="N7049" i="2"/>
  <c r="M7049" i="2"/>
  <c r="K7049" i="2"/>
  <c r="J7049" i="2"/>
  <c r="I7049" i="2"/>
  <c r="F7049" i="2"/>
  <c r="E7049" i="2"/>
  <c r="D7049" i="2"/>
  <c r="B7049" i="2"/>
  <c r="A7049" i="2"/>
  <c r="N7048" i="2"/>
  <c r="M7048" i="2"/>
  <c r="K7048" i="2"/>
  <c r="J7048" i="2"/>
  <c r="I7048" i="2"/>
  <c r="F7048" i="2"/>
  <c r="E7048" i="2"/>
  <c r="D7048" i="2"/>
  <c r="B7048" i="2"/>
  <c r="A7048" i="2"/>
  <c r="N7047" i="2"/>
  <c r="M7047" i="2"/>
  <c r="K7047" i="2"/>
  <c r="J7047" i="2"/>
  <c r="I7047" i="2"/>
  <c r="F7047" i="2"/>
  <c r="E7047" i="2"/>
  <c r="D7047" i="2"/>
  <c r="B7047" i="2"/>
  <c r="A7047" i="2"/>
  <c r="N7046" i="2"/>
  <c r="M7046" i="2"/>
  <c r="K7046" i="2"/>
  <c r="J7046" i="2"/>
  <c r="I7046" i="2"/>
  <c r="F7046" i="2"/>
  <c r="E7046" i="2"/>
  <c r="D7046" i="2"/>
  <c r="B7046" i="2"/>
  <c r="A7046" i="2"/>
  <c r="N7045" i="2"/>
  <c r="M7045" i="2"/>
  <c r="K7045" i="2"/>
  <c r="J7045" i="2"/>
  <c r="I7045" i="2"/>
  <c r="F7045" i="2"/>
  <c r="E7045" i="2"/>
  <c r="D7045" i="2"/>
  <c r="B7045" i="2"/>
  <c r="A7045" i="2"/>
  <c r="N7044" i="2"/>
  <c r="M7044" i="2"/>
  <c r="K7044" i="2"/>
  <c r="J7044" i="2"/>
  <c r="I7044" i="2"/>
  <c r="F7044" i="2"/>
  <c r="E7044" i="2"/>
  <c r="D7044" i="2"/>
  <c r="B7044" i="2"/>
  <c r="A7044" i="2"/>
  <c r="N7043" i="2"/>
  <c r="M7043" i="2"/>
  <c r="K7043" i="2"/>
  <c r="J7043" i="2"/>
  <c r="I7043" i="2"/>
  <c r="F7043" i="2"/>
  <c r="E7043" i="2"/>
  <c r="D7043" i="2"/>
  <c r="B7043" i="2"/>
  <c r="A7043" i="2"/>
  <c r="N7042" i="2"/>
  <c r="M7042" i="2"/>
  <c r="K7042" i="2"/>
  <c r="J7042" i="2"/>
  <c r="I7042" i="2"/>
  <c r="F7042" i="2"/>
  <c r="E7042" i="2"/>
  <c r="D7042" i="2"/>
  <c r="B7042" i="2"/>
  <c r="A7042" i="2"/>
  <c r="N7041" i="2"/>
  <c r="M7041" i="2"/>
  <c r="K7041" i="2"/>
  <c r="J7041" i="2"/>
  <c r="I7041" i="2"/>
  <c r="F7041" i="2"/>
  <c r="E7041" i="2"/>
  <c r="D7041" i="2"/>
  <c r="B7041" i="2"/>
  <c r="A7041" i="2"/>
  <c r="N7040" i="2"/>
  <c r="M7040" i="2"/>
  <c r="K7040" i="2"/>
  <c r="J7040" i="2"/>
  <c r="I7040" i="2"/>
  <c r="F7040" i="2"/>
  <c r="E7040" i="2"/>
  <c r="D7040" i="2"/>
  <c r="B7040" i="2"/>
  <c r="A7040" i="2"/>
  <c r="N7039" i="2"/>
  <c r="M7039" i="2"/>
  <c r="K7039" i="2"/>
  <c r="J7039" i="2"/>
  <c r="I7039" i="2"/>
  <c r="F7039" i="2"/>
  <c r="E7039" i="2"/>
  <c r="D7039" i="2"/>
  <c r="B7039" i="2"/>
  <c r="A7039" i="2"/>
  <c r="N7038" i="2"/>
  <c r="M7038" i="2"/>
  <c r="K7038" i="2"/>
  <c r="J7038" i="2"/>
  <c r="I7038" i="2"/>
  <c r="F7038" i="2"/>
  <c r="E7038" i="2"/>
  <c r="D7038" i="2"/>
  <c r="B7038" i="2"/>
  <c r="A7038" i="2"/>
  <c r="N7037" i="2"/>
  <c r="M7037" i="2"/>
  <c r="K7037" i="2"/>
  <c r="J7037" i="2"/>
  <c r="I7037" i="2"/>
  <c r="F7037" i="2"/>
  <c r="E7037" i="2"/>
  <c r="D7037" i="2"/>
  <c r="B7037" i="2"/>
  <c r="A7037" i="2"/>
  <c r="N7036" i="2"/>
  <c r="M7036" i="2"/>
  <c r="K7036" i="2"/>
  <c r="J7036" i="2"/>
  <c r="I7036" i="2"/>
  <c r="F7036" i="2"/>
  <c r="E7036" i="2"/>
  <c r="D7036" i="2"/>
  <c r="B7036" i="2"/>
  <c r="A7036" i="2"/>
  <c r="N7035" i="2"/>
  <c r="M7035" i="2"/>
  <c r="K7035" i="2"/>
  <c r="J7035" i="2"/>
  <c r="I7035" i="2"/>
  <c r="F7035" i="2"/>
  <c r="E7035" i="2"/>
  <c r="D7035" i="2"/>
  <c r="B7035" i="2"/>
  <c r="A7035" i="2"/>
  <c r="N7034" i="2"/>
  <c r="M7034" i="2"/>
  <c r="K7034" i="2"/>
  <c r="J7034" i="2"/>
  <c r="I7034" i="2"/>
  <c r="F7034" i="2"/>
  <c r="E7034" i="2"/>
  <c r="D7034" i="2"/>
  <c r="B7034" i="2"/>
  <c r="A7034" i="2"/>
  <c r="N7033" i="2"/>
  <c r="M7033" i="2"/>
  <c r="K7033" i="2"/>
  <c r="J7033" i="2"/>
  <c r="I7033" i="2"/>
  <c r="F7033" i="2"/>
  <c r="E7033" i="2"/>
  <c r="D7033" i="2"/>
  <c r="B7033" i="2"/>
  <c r="A7033" i="2"/>
  <c r="N7032" i="2"/>
  <c r="M7032" i="2"/>
  <c r="K7032" i="2"/>
  <c r="J7032" i="2"/>
  <c r="I7032" i="2"/>
  <c r="F7032" i="2"/>
  <c r="E7032" i="2"/>
  <c r="D7032" i="2"/>
  <c r="B7032" i="2"/>
  <c r="A7032" i="2"/>
  <c r="N7031" i="2"/>
  <c r="M7031" i="2"/>
  <c r="K7031" i="2"/>
  <c r="J7031" i="2"/>
  <c r="I7031" i="2"/>
  <c r="F7031" i="2"/>
  <c r="E7031" i="2"/>
  <c r="D7031" i="2"/>
  <c r="B7031" i="2"/>
  <c r="A7031" i="2"/>
  <c r="N7030" i="2"/>
  <c r="M7030" i="2"/>
  <c r="K7030" i="2"/>
  <c r="J7030" i="2"/>
  <c r="I7030" i="2"/>
  <c r="F7030" i="2"/>
  <c r="E7030" i="2"/>
  <c r="D7030" i="2"/>
  <c r="B7030" i="2"/>
  <c r="A7030" i="2"/>
  <c r="N7029" i="2"/>
  <c r="M7029" i="2"/>
  <c r="K7029" i="2"/>
  <c r="J7029" i="2"/>
  <c r="I7029" i="2"/>
  <c r="F7029" i="2"/>
  <c r="E7029" i="2"/>
  <c r="D7029" i="2"/>
  <c r="B7029" i="2"/>
  <c r="A7029" i="2"/>
  <c r="N7028" i="2"/>
  <c r="M7028" i="2"/>
  <c r="K7028" i="2"/>
  <c r="J7028" i="2"/>
  <c r="I7028" i="2"/>
  <c r="F7028" i="2"/>
  <c r="E7028" i="2"/>
  <c r="D7028" i="2"/>
  <c r="B7028" i="2"/>
  <c r="A7028" i="2"/>
  <c r="N7027" i="2"/>
  <c r="M7027" i="2"/>
  <c r="K7027" i="2"/>
  <c r="J7027" i="2"/>
  <c r="I7027" i="2"/>
  <c r="F7027" i="2"/>
  <c r="E7027" i="2"/>
  <c r="D7027" i="2"/>
  <c r="B7027" i="2"/>
  <c r="A7027" i="2"/>
  <c r="N7026" i="2"/>
  <c r="M7026" i="2"/>
  <c r="K7026" i="2"/>
  <c r="J7026" i="2"/>
  <c r="I7026" i="2"/>
  <c r="F7026" i="2"/>
  <c r="E7026" i="2"/>
  <c r="D7026" i="2"/>
  <c r="B7026" i="2"/>
  <c r="A7026" i="2"/>
  <c r="N7025" i="2"/>
  <c r="M7025" i="2"/>
  <c r="K7025" i="2"/>
  <c r="J7025" i="2"/>
  <c r="I7025" i="2"/>
  <c r="F7025" i="2"/>
  <c r="E7025" i="2"/>
  <c r="D7025" i="2"/>
  <c r="B7025" i="2"/>
  <c r="A7025" i="2"/>
  <c r="N7024" i="2"/>
  <c r="M7024" i="2"/>
  <c r="K7024" i="2"/>
  <c r="J7024" i="2"/>
  <c r="I7024" i="2"/>
  <c r="F7024" i="2"/>
  <c r="E7024" i="2"/>
  <c r="D7024" i="2"/>
  <c r="B7024" i="2"/>
  <c r="A7024" i="2"/>
  <c r="N7023" i="2"/>
  <c r="M7023" i="2"/>
  <c r="K7023" i="2"/>
  <c r="J7023" i="2"/>
  <c r="I7023" i="2"/>
  <c r="F7023" i="2"/>
  <c r="E7023" i="2"/>
  <c r="D7023" i="2"/>
  <c r="B7023" i="2"/>
  <c r="A7023" i="2"/>
  <c r="N7022" i="2"/>
  <c r="M7022" i="2"/>
  <c r="K7022" i="2"/>
  <c r="J7022" i="2"/>
  <c r="I7022" i="2"/>
  <c r="F7022" i="2"/>
  <c r="E7022" i="2"/>
  <c r="D7022" i="2"/>
  <c r="B7022" i="2"/>
  <c r="A7022" i="2"/>
  <c r="N7021" i="2"/>
  <c r="M7021" i="2"/>
  <c r="K7021" i="2"/>
  <c r="J7021" i="2"/>
  <c r="I7021" i="2"/>
  <c r="F7021" i="2"/>
  <c r="E7021" i="2"/>
  <c r="D7021" i="2"/>
  <c r="B7021" i="2"/>
  <c r="A7021" i="2"/>
  <c r="N7020" i="2"/>
  <c r="M7020" i="2"/>
  <c r="K7020" i="2"/>
  <c r="J7020" i="2"/>
  <c r="I7020" i="2"/>
  <c r="F7020" i="2"/>
  <c r="E7020" i="2"/>
  <c r="D7020" i="2"/>
  <c r="B7020" i="2"/>
  <c r="A7020" i="2"/>
  <c r="N7019" i="2"/>
  <c r="M7019" i="2"/>
  <c r="K7019" i="2"/>
  <c r="J7019" i="2"/>
  <c r="I7019" i="2"/>
  <c r="F7019" i="2"/>
  <c r="E7019" i="2"/>
  <c r="D7019" i="2"/>
  <c r="B7019" i="2"/>
  <c r="A7019" i="2"/>
  <c r="N7018" i="2"/>
  <c r="M7018" i="2"/>
  <c r="K7018" i="2"/>
  <c r="J7018" i="2"/>
  <c r="I7018" i="2"/>
  <c r="F7018" i="2"/>
  <c r="E7018" i="2"/>
  <c r="D7018" i="2"/>
  <c r="B7018" i="2"/>
  <c r="A7018" i="2"/>
  <c r="N7017" i="2"/>
  <c r="M7017" i="2"/>
  <c r="K7017" i="2"/>
  <c r="J7017" i="2"/>
  <c r="I7017" i="2"/>
  <c r="F7017" i="2"/>
  <c r="E7017" i="2"/>
  <c r="D7017" i="2"/>
  <c r="B7017" i="2"/>
  <c r="A7017" i="2"/>
  <c r="N7016" i="2"/>
  <c r="M7016" i="2"/>
  <c r="K7016" i="2"/>
  <c r="J7016" i="2"/>
  <c r="I7016" i="2"/>
  <c r="F7016" i="2"/>
  <c r="E7016" i="2"/>
  <c r="D7016" i="2"/>
  <c r="B7016" i="2"/>
  <c r="A7016" i="2"/>
  <c r="N7015" i="2"/>
  <c r="M7015" i="2"/>
  <c r="K7015" i="2"/>
  <c r="J7015" i="2"/>
  <c r="I7015" i="2"/>
  <c r="F7015" i="2"/>
  <c r="E7015" i="2"/>
  <c r="D7015" i="2"/>
  <c r="B7015" i="2"/>
  <c r="A7015" i="2"/>
  <c r="N7014" i="2"/>
  <c r="M7014" i="2"/>
  <c r="K7014" i="2"/>
  <c r="J7014" i="2"/>
  <c r="I7014" i="2"/>
  <c r="F7014" i="2"/>
  <c r="E7014" i="2"/>
  <c r="D7014" i="2"/>
  <c r="B7014" i="2"/>
  <c r="A7014" i="2"/>
  <c r="N7013" i="2"/>
  <c r="M7013" i="2"/>
  <c r="K7013" i="2"/>
  <c r="J7013" i="2"/>
  <c r="I7013" i="2"/>
  <c r="F7013" i="2"/>
  <c r="E7013" i="2"/>
  <c r="D7013" i="2"/>
  <c r="B7013" i="2"/>
  <c r="A7013" i="2"/>
  <c r="N7012" i="2"/>
  <c r="M7012" i="2"/>
  <c r="K7012" i="2"/>
  <c r="J7012" i="2"/>
  <c r="I7012" i="2"/>
  <c r="F7012" i="2"/>
  <c r="E7012" i="2"/>
  <c r="D7012" i="2"/>
  <c r="B7012" i="2"/>
  <c r="A7012" i="2"/>
  <c r="N7011" i="2"/>
  <c r="M7011" i="2"/>
  <c r="K7011" i="2"/>
  <c r="J7011" i="2"/>
  <c r="I7011" i="2"/>
  <c r="F7011" i="2"/>
  <c r="E7011" i="2"/>
  <c r="D7011" i="2"/>
  <c r="B7011" i="2"/>
  <c r="A7011" i="2"/>
  <c r="N7010" i="2"/>
  <c r="M7010" i="2"/>
  <c r="K7010" i="2"/>
  <c r="J7010" i="2"/>
  <c r="I7010" i="2"/>
  <c r="F7010" i="2"/>
  <c r="E7010" i="2"/>
  <c r="D7010" i="2"/>
  <c r="B7010" i="2"/>
  <c r="A7010" i="2"/>
  <c r="N7009" i="2"/>
  <c r="M7009" i="2"/>
  <c r="K7009" i="2"/>
  <c r="J7009" i="2"/>
  <c r="I7009" i="2"/>
  <c r="F7009" i="2"/>
  <c r="E7009" i="2"/>
  <c r="D7009" i="2"/>
  <c r="B7009" i="2"/>
  <c r="A7009" i="2"/>
  <c r="N7008" i="2"/>
  <c r="M7008" i="2"/>
  <c r="K7008" i="2"/>
  <c r="J7008" i="2"/>
  <c r="I7008" i="2"/>
  <c r="F7008" i="2"/>
  <c r="E7008" i="2"/>
  <c r="D7008" i="2"/>
  <c r="B7008" i="2"/>
  <c r="A7008" i="2"/>
  <c r="N7007" i="2"/>
  <c r="M7007" i="2"/>
  <c r="K7007" i="2"/>
  <c r="J7007" i="2"/>
  <c r="I7007" i="2"/>
  <c r="F7007" i="2"/>
  <c r="E7007" i="2"/>
  <c r="D7007" i="2"/>
  <c r="B7007" i="2"/>
  <c r="A7007" i="2"/>
  <c r="N7006" i="2"/>
  <c r="M7006" i="2"/>
  <c r="K7006" i="2"/>
  <c r="J7006" i="2"/>
  <c r="I7006" i="2"/>
  <c r="F7006" i="2"/>
  <c r="E7006" i="2"/>
  <c r="D7006" i="2"/>
  <c r="B7006" i="2"/>
  <c r="A7006" i="2"/>
  <c r="N7005" i="2"/>
  <c r="M7005" i="2"/>
  <c r="K7005" i="2"/>
  <c r="J7005" i="2"/>
  <c r="I7005" i="2"/>
  <c r="F7005" i="2"/>
  <c r="E7005" i="2"/>
  <c r="D7005" i="2"/>
  <c r="B7005" i="2"/>
  <c r="A7005" i="2"/>
  <c r="N7004" i="2"/>
  <c r="M7004" i="2"/>
  <c r="K7004" i="2"/>
  <c r="J7004" i="2"/>
  <c r="I7004" i="2"/>
  <c r="F7004" i="2"/>
  <c r="E7004" i="2"/>
  <c r="D7004" i="2"/>
  <c r="B7004" i="2"/>
  <c r="A7004" i="2"/>
  <c r="N7003" i="2"/>
  <c r="M7003" i="2"/>
  <c r="K7003" i="2"/>
  <c r="J7003" i="2"/>
  <c r="I7003" i="2"/>
  <c r="F7003" i="2"/>
  <c r="E7003" i="2"/>
  <c r="D7003" i="2"/>
  <c r="B7003" i="2"/>
  <c r="A7003" i="2"/>
  <c r="N7002" i="2"/>
  <c r="M7002" i="2"/>
  <c r="K7002" i="2"/>
  <c r="J7002" i="2"/>
  <c r="I7002" i="2"/>
  <c r="F7002" i="2"/>
  <c r="E7002" i="2"/>
  <c r="D7002" i="2"/>
  <c r="B7002" i="2"/>
  <c r="A7002" i="2"/>
  <c r="N7001" i="2"/>
  <c r="M7001" i="2"/>
  <c r="K7001" i="2"/>
  <c r="J7001" i="2"/>
  <c r="I7001" i="2"/>
  <c r="F7001" i="2"/>
  <c r="E7001" i="2"/>
  <c r="D7001" i="2"/>
  <c r="B7001" i="2"/>
  <c r="A7001" i="2"/>
  <c r="N7000" i="2"/>
  <c r="M7000" i="2"/>
  <c r="K7000" i="2"/>
  <c r="J7000" i="2"/>
  <c r="I7000" i="2"/>
  <c r="F7000" i="2"/>
  <c r="E7000" i="2"/>
  <c r="D7000" i="2"/>
  <c r="B7000" i="2"/>
  <c r="A7000" i="2"/>
  <c r="N6999" i="2"/>
  <c r="M6999" i="2"/>
  <c r="K6999" i="2"/>
  <c r="J6999" i="2"/>
  <c r="I6999" i="2"/>
  <c r="F6999" i="2"/>
  <c r="E6999" i="2"/>
  <c r="D6999" i="2"/>
  <c r="B6999" i="2"/>
  <c r="A6999" i="2"/>
  <c r="N6998" i="2"/>
  <c r="M6998" i="2"/>
  <c r="K6998" i="2"/>
  <c r="J6998" i="2"/>
  <c r="I6998" i="2"/>
  <c r="F6998" i="2"/>
  <c r="E6998" i="2"/>
  <c r="D6998" i="2"/>
  <c r="B6998" i="2"/>
  <c r="A6998" i="2"/>
  <c r="N6997" i="2"/>
  <c r="M6997" i="2"/>
  <c r="K6997" i="2"/>
  <c r="J6997" i="2"/>
  <c r="I6997" i="2"/>
  <c r="F6997" i="2"/>
  <c r="E6997" i="2"/>
  <c r="D6997" i="2"/>
  <c r="B6997" i="2"/>
  <c r="A6997" i="2"/>
  <c r="N6996" i="2"/>
  <c r="M6996" i="2"/>
  <c r="K6996" i="2"/>
  <c r="J6996" i="2"/>
  <c r="I6996" i="2"/>
  <c r="F6996" i="2"/>
  <c r="E6996" i="2"/>
  <c r="D6996" i="2"/>
  <c r="B6996" i="2"/>
  <c r="A6996" i="2"/>
  <c r="N6995" i="2"/>
  <c r="M6995" i="2"/>
  <c r="K6995" i="2"/>
  <c r="J6995" i="2"/>
  <c r="I6995" i="2"/>
  <c r="F6995" i="2"/>
  <c r="E6995" i="2"/>
  <c r="D6995" i="2"/>
  <c r="B6995" i="2"/>
  <c r="A6995" i="2"/>
  <c r="N6994" i="2"/>
  <c r="M6994" i="2"/>
  <c r="K6994" i="2"/>
  <c r="J6994" i="2"/>
  <c r="I6994" i="2"/>
  <c r="F6994" i="2"/>
  <c r="E6994" i="2"/>
  <c r="D6994" i="2"/>
  <c r="B6994" i="2"/>
  <c r="A6994" i="2"/>
  <c r="N6993" i="2"/>
  <c r="M6993" i="2"/>
  <c r="K6993" i="2"/>
  <c r="J6993" i="2"/>
  <c r="I6993" i="2"/>
  <c r="F6993" i="2"/>
  <c r="E6993" i="2"/>
  <c r="D6993" i="2"/>
  <c r="B6993" i="2"/>
  <c r="A6993" i="2"/>
  <c r="N6992" i="2"/>
  <c r="M6992" i="2"/>
  <c r="K6992" i="2"/>
  <c r="J6992" i="2"/>
  <c r="I6992" i="2"/>
  <c r="F6992" i="2"/>
  <c r="E6992" i="2"/>
  <c r="D6992" i="2"/>
  <c r="B6992" i="2"/>
  <c r="A6992" i="2"/>
  <c r="N6991" i="2"/>
  <c r="M6991" i="2"/>
  <c r="K6991" i="2"/>
  <c r="J6991" i="2"/>
  <c r="I6991" i="2"/>
  <c r="F6991" i="2"/>
  <c r="E6991" i="2"/>
  <c r="D6991" i="2"/>
  <c r="B6991" i="2"/>
  <c r="A6991" i="2"/>
  <c r="N6990" i="2"/>
  <c r="M6990" i="2"/>
  <c r="K6990" i="2"/>
  <c r="J6990" i="2"/>
  <c r="I6990" i="2"/>
  <c r="F6990" i="2"/>
  <c r="E6990" i="2"/>
  <c r="D6990" i="2"/>
  <c r="B6990" i="2"/>
  <c r="A6990" i="2"/>
  <c r="N6989" i="2"/>
  <c r="M6989" i="2"/>
  <c r="K6989" i="2"/>
  <c r="J6989" i="2"/>
  <c r="I6989" i="2"/>
  <c r="F6989" i="2"/>
  <c r="E6989" i="2"/>
  <c r="D6989" i="2"/>
  <c r="B6989" i="2"/>
  <c r="A6989" i="2"/>
  <c r="N6988" i="2"/>
  <c r="M6988" i="2"/>
  <c r="K6988" i="2"/>
  <c r="J6988" i="2"/>
  <c r="I6988" i="2"/>
  <c r="F6988" i="2"/>
  <c r="E6988" i="2"/>
  <c r="D6988" i="2"/>
  <c r="B6988" i="2"/>
  <c r="A6988" i="2"/>
  <c r="N6987" i="2"/>
  <c r="M6987" i="2"/>
  <c r="K6987" i="2"/>
  <c r="J6987" i="2"/>
  <c r="I6987" i="2"/>
  <c r="F6987" i="2"/>
  <c r="E6987" i="2"/>
  <c r="D6987" i="2"/>
  <c r="B6987" i="2"/>
  <c r="A6987" i="2"/>
  <c r="N6986" i="2"/>
  <c r="M6986" i="2"/>
  <c r="K6986" i="2"/>
  <c r="J6986" i="2"/>
  <c r="I6986" i="2"/>
  <c r="F6986" i="2"/>
  <c r="E6986" i="2"/>
  <c r="D6986" i="2"/>
  <c r="B6986" i="2"/>
  <c r="A6986" i="2"/>
  <c r="N6985" i="2"/>
  <c r="M6985" i="2"/>
  <c r="K6985" i="2"/>
  <c r="J6985" i="2"/>
  <c r="I6985" i="2"/>
  <c r="F6985" i="2"/>
  <c r="E6985" i="2"/>
  <c r="D6985" i="2"/>
  <c r="B6985" i="2"/>
  <c r="A6985" i="2"/>
  <c r="N6984" i="2"/>
  <c r="M6984" i="2"/>
  <c r="K6984" i="2"/>
  <c r="J6984" i="2"/>
  <c r="I6984" i="2"/>
  <c r="F6984" i="2"/>
  <c r="E6984" i="2"/>
  <c r="D6984" i="2"/>
  <c r="B6984" i="2"/>
  <c r="A6984" i="2"/>
  <c r="N6983" i="2"/>
  <c r="M6983" i="2"/>
  <c r="K6983" i="2"/>
  <c r="J6983" i="2"/>
  <c r="I6983" i="2"/>
  <c r="F6983" i="2"/>
  <c r="E6983" i="2"/>
  <c r="D6983" i="2"/>
  <c r="B6983" i="2"/>
  <c r="A6983" i="2"/>
  <c r="N6982" i="2"/>
  <c r="M6982" i="2"/>
  <c r="K6982" i="2"/>
  <c r="J6982" i="2"/>
  <c r="I6982" i="2"/>
  <c r="F6982" i="2"/>
  <c r="E6982" i="2"/>
  <c r="D6982" i="2"/>
  <c r="B6982" i="2"/>
  <c r="A6982" i="2"/>
  <c r="N6981" i="2"/>
  <c r="M6981" i="2"/>
  <c r="K6981" i="2"/>
  <c r="J6981" i="2"/>
  <c r="I6981" i="2"/>
  <c r="F6981" i="2"/>
  <c r="E6981" i="2"/>
  <c r="D6981" i="2"/>
  <c r="B6981" i="2"/>
  <c r="A6981" i="2"/>
  <c r="N6980" i="2"/>
  <c r="M6980" i="2"/>
  <c r="K6980" i="2"/>
  <c r="J6980" i="2"/>
  <c r="I6980" i="2"/>
  <c r="F6980" i="2"/>
  <c r="E6980" i="2"/>
  <c r="D6980" i="2"/>
  <c r="B6980" i="2"/>
  <c r="A6980" i="2"/>
  <c r="N6979" i="2"/>
  <c r="M6979" i="2"/>
  <c r="K6979" i="2"/>
  <c r="J6979" i="2"/>
  <c r="I6979" i="2"/>
  <c r="F6979" i="2"/>
  <c r="E6979" i="2"/>
  <c r="D6979" i="2"/>
  <c r="B6979" i="2"/>
  <c r="A6979" i="2"/>
  <c r="N6978" i="2"/>
  <c r="M6978" i="2"/>
  <c r="K6978" i="2"/>
  <c r="J6978" i="2"/>
  <c r="I6978" i="2"/>
  <c r="F6978" i="2"/>
  <c r="E6978" i="2"/>
  <c r="D6978" i="2"/>
  <c r="B6978" i="2"/>
  <c r="A6978" i="2"/>
  <c r="N6977" i="2"/>
  <c r="M6977" i="2"/>
  <c r="K6977" i="2"/>
  <c r="J6977" i="2"/>
  <c r="I6977" i="2"/>
  <c r="F6977" i="2"/>
  <c r="E6977" i="2"/>
  <c r="D6977" i="2"/>
  <c r="B6977" i="2"/>
  <c r="A6977" i="2"/>
  <c r="N6976" i="2"/>
  <c r="M6976" i="2"/>
  <c r="K6976" i="2"/>
  <c r="J6976" i="2"/>
  <c r="I6976" i="2"/>
  <c r="F6976" i="2"/>
  <c r="E6976" i="2"/>
  <c r="D6976" i="2"/>
  <c r="B6976" i="2"/>
  <c r="A6976" i="2"/>
  <c r="N6975" i="2"/>
  <c r="M6975" i="2"/>
  <c r="K6975" i="2"/>
  <c r="J6975" i="2"/>
  <c r="I6975" i="2"/>
  <c r="F6975" i="2"/>
  <c r="E6975" i="2"/>
  <c r="D6975" i="2"/>
  <c r="B6975" i="2"/>
  <c r="A6975" i="2"/>
  <c r="N6974" i="2"/>
  <c r="M6974" i="2"/>
  <c r="K6974" i="2"/>
  <c r="J6974" i="2"/>
  <c r="I6974" i="2"/>
  <c r="F6974" i="2"/>
  <c r="E6974" i="2"/>
  <c r="D6974" i="2"/>
  <c r="B6974" i="2"/>
  <c r="A6974" i="2"/>
  <c r="N6973" i="2"/>
  <c r="M6973" i="2"/>
  <c r="K6973" i="2"/>
  <c r="J6973" i="2"/>
  <c r="I6973" i="2"/>
  <c r="F6973" i="2"/>
  <c r="E6973" i="2"/>
  <c r="D6973" i="2"/>
  <c r="B6973" i="2"/>
  <c r="A6973" i="2"/>
  <c r="N6972" i="2"/>
  <c r="M6972" i="2"/>
  <c r="K6972" i="2"/>
  <c r="J6972" i="2"/>
  <c r="I6972" i="2"/>
  <c r="F6972" i="2"/>
  <c r="E6972" i="2"/>
  <c r="D6972" i="2"/>
  <c r="B6972" i="2"/>
  <c r="A6972" i="2"/>
  <c r="N6971" i="2"/>
  <c r="M6971" i="2"/>
  <c r="K6971" i="2"/>
  <c r="J6971" i="2"/>
  <c r="I6971" i="2"/>
  <c r="F6971" i="2"/>
  <c r="E6971" i="2"/>
  <c r="D6971" i="2"/>
  <c r="B6971" i="2"/>
  <c r="A6971" i="2"/>
  <c r="N6970" i="2"/>
  <c r="M6970" i="2"/>
  <c r="K6970" i="2"/>
  <c r="J6970" i="2"/>
  <c r="I6970" i="2"/>
  <c r="F6970" i="2"/>
  <c r="E6970" i="2"/>
  <c r="D6970" i="2"/>
  <c r="B6970" i="2"/>
  <c r="A6970" i="2"/>
  <c r="N6969" i="2"/>
  <c r="M6969" i="2"/>
  <c r="K6969" i="2"/>
  <c r="J6969" i="2"/>
  <c r="I6969" i="2"/>
  <c r="F6969" i="2"/>
  <c r="E6969" i="2"/>
  <c r="D6969" i="2"/>
  <c r="B6969" i="2"/>
  <c r="A6969" i="2"/>
  <c r="N6968" i="2"/>
  <c r="M6968" i="2"/>
  <c r="K6968" i="2"/>
  <c r="J6968" i="2"/>
  <c r="I6968" i="2"/>
  <c r="F6968" i="2"/>
  <c r="E6968" i="2"/>
  <c r="D6968" i="2"/>
  <c r="B6968" i="2"/>
  <c r="A6968" i="2"/>
  <c r="N6967" i="2"/>
  <c r="M6967" i="2"/>
  <c r="K6967" i="2"/>
  <c r="J6967" i="2"/>
  <c r="I6967" i="2"/>
  <c r="F6967" i="2"/>
  <c r="E6967" i="2"/>
  <c r="D6967" i="2"/>
  <c r="B6967" i="2"/>
  <c r="A6967" i="2"/>
  <c r="N6966" i="2"/>
  <c r="M6966" i="2"/>
  <c r="K6966" i="2"/>
  <c r="J6966" i="2"/>
  <c r="I6966" i="2"/>
  <c r="F6966" i="2"/>
  <c r="E6966" i="2"/>
  <c r="D6966" i="2"/>
  <c r="B6966" i="2"/>
  <c r="A6966" i="2"/>
  <c r="N6965" i="2"/>
  <c r="M6965" i="2"/>
  <c r="K6965" i="2"/>
  <c r="J6965" i="2"/>
  <c r="I6965" i="2"/>
  <c r="F6965" i="2"/>
  <c r="E6965" i="2"/>
  <c r="D6965" i="2"/>
  <c r="B6965" i="2"/>
  <c r="A6965" i="2"/>
  <c r="N6964" i="2"/>
  <c r="M6964" i="2"/>
  <c r="K6964" i="2"/>
  <c r="J6964" i="2"/>
  <c r="I6964" i="2"/>
  <c r="F6964" i="2"/>
  <c r="E6964" i="2"/>
  <c r="D6964" i="2"/>
  <c r="B6964" i="2"/>
  <c r="A6964" i="2"/>
  <c r="N6963" i="2"/>
  <c r="M6963" i="2"/>
  <c r="K6963" i="2"/>
  <c r="J6963" i="2"/>
  <c r="I6963" i="2"/>
  <c r="F6963" i="2"/>
  <c r="E6963" i="2"/>
  <c r="D6963" i="2"/>
  <c r="B6963" i="2"/>
  <c r="A6963" i="2"/>
  <c r="N6962" i="2"/>
  <c r="M6962" i="2"/>
  <c r="K6962" i="2"/>
  <c r="J6962" i="2"/>
  <c r="I6962" i="2"/>
  <c r="F6962" i="2"/>
  <c r="E6962" i="2"/>
  <c r="D6962" i="2"/>
  <c r="B6962" i="2"/>
  <c r="A6962" i="2"/>
  <c r="N6961" i="2"/>
  <c r="M6961" i="2"/>
  <c r="K6961" i="2"/>
  <c r="J6961" i="2"/>
  <c r="I6961" i="2"/>
  <c r="F6961" i="2"/>
  <c r="E6961" i="2"/>
  <c r="D6961" i="2"/>
  <c r="B6961" i="2"/>
  <c r="A6961" i="2"/>
  <c r="N6960" i="2"/>
  <c r="M6960" i="2"/>
  <c r="K6960" i="2"/>
  <c r="J6960" i="2"/>
  <c r="I6960" i="2"/>
  <c r="F6960" i="2"/>
  <c r="E6960" i="2"/>
  <c r="D6960" i="2"/>
  <c r="B6960" i="2"/>
  <c r="A6960" i="2"/>
  <c r="N6959" i="2"/>
  <c r="M6959" i="2"/>
  <c r="K6959" i="2"/>
  <c r="J6959" i="2"/>
  <c r="I6959" i="2"/>
  <c r="F6959" i="2"/>
  <c r="E6959" i="2"/>
  <c r="D6959" i="2"/>
  <c r="B6959" i="2"/>
  <c r="A6959" i="2"/>
  <c r="N6958" i="2"/>
  <c r="M6958" i="2"/>
  <c r="K6958" i="2"/>
  <c r="J6958" i="2"/>
  <c r="I6958" i="2"/>
  <c r="F6958" i="2"/>
  <c r="E6958" i="2"/>
  <c r="D6958" i="2"/>
  <c r="B6958" i="2"/>
  <c r="A6958" i="2"/>
  <c r="N6957" i="2"/>
  <c r="M6957" i="2"/>
  <c r="K6957" i="2"/>
  <c r="J6957" i="2"/>
  <c r="I6957" i="2"/>
  <c r="F6957" i="2"/>
  <c r="E6957" i="2"/>
  <c r="D6957" i="2"/>
  <c r="B6957" i="2"/>
  <c r="A6957" i="2"/>
  <c r="N6956" i="2"/>
  <c r="M6956" i="2"/>
  <c r="K6956" i="2"/>
  <c r="J6956" i="2"/>
  <c r="I6956" i="2"/>
  <c r="F6956" i="2"/>
  <c r="E6956" i="2"/>
  <c r="D6956" i="2"/>
  <c r="B6956" i="2"/>
  <c r="A6956" i="2"/>
  <c r="N6955" i="2"/>
  <c r="M6955" i="2"/>
  <c r="K6955" i="2"/>
  <c r="J6955" i="2"/>
  <c r="I6955" i="2"/>
  <c r="F6955" i="2"/>
  <c r="E6955" i="2"/>
  <c r="D6955" i="2"/>
  <c r="B6955" i="2"/>
  <c r="A6955" i="2"/>
  <c r="N6954" i="2"/>
  <c r="M6954" i="2"/>
  <c r="K6954" i="2"/>
  <c r="J6954" i="2"/>
  <c r="I6954" i="2"/>
  <c r="F6954" i="2"/>
  <c r="E6954" i="2"/>
  <c r="D6954" i="2"/>
  <c r="B6954" i="2"/>
  <c r="A6954" i="2"/>
  <c r="N6953" i="2"/>
  <c r="M6953" i="2"/>
  <c r="K6953" i="2"/>
  <c r="J6953" i="2"/>
  <c r="I6953" i="2"/>
  <c r="F6953" i="2"/>
  <c r="E6953" i="2"/>
  <c r="D6953" i="2"/>
  <c r="B6953" i="2"/>
  <c r="A6953" i="2"/>
  <c r="N6952" i="2"/>
  <c r="M6952" i="2"/>
  <c r="K6952" i="2"/>
  <c r="J6952" i="2"/>
  <c r="I6952" i="2"/>
  <c r="F6952" i="2"/>
  <c r="E6952" i="2"/>
  <c r="D6952" i="2"/>
  <c r="B6952" i="2"/>
  <c r="A6952" i="2"/>
  <c r="N6951" i="2"/>
  <c r="M6951" i="2"/>
  <c r="K6951" i="2"/>
  <c r="J6951" i="2"/>
  <c r="I6951" i="2"/>
  <c r="F6951" i="2"/>
  <c r="E6951" i="2"/>
  <c r="D6951" i="2"/>
  <c r="B6951" i="2"/>
  <c r="A6951" i="2"/>
  <c r="N6950" i="2"/>
  <c r="M6950" i="2"/>
  <c r="K6950" i="2"/>
  <c r="J6950" i="2"/>
  <c r="I6950" i="2"/>
  <c r="F6950" i="2"/>
  <c r="E6950" i="2"/>
  <c r="D6950" i="2"/>
  <c r="B6950" i="2"/>
  <c r="A6950" i="2"/>
  <c r="N6949" i="2"/>
  <c r="M6949" i="2"/>
  <c r="K6949" i="2"/>
  <c r="J6949" i="2"/>
  <c r="I6949" i="2"/>
  <c r="F6949" i="2"/>
  <c r="E6949" i="2"/>
  <c r="D6949" i="2"/>
  <c r="B6949" i="2"/>
  <c r="A6949" i="2"/>
  <c r="N6948" i="2"/>
  <c r="M6948" i="2"/>
  <c r="K6948" i="2"/>
  <c r="J6948" i="2"/>
  <c r="I6948" i="2"/>
  <c r="F6948" i="2"/>
  <c r="E6948" i="2"/>
  <c r="D6948" i="2"/>
  <c r="B6948" i="2"/>
  <c r="A6948" i="2"/>
  <c r="N6947" i="2"/>
  <c r="M6947" i="2"/>
  <c r="K6947" i="2"/>
  <c r="J6947" i="2"/>
  <c r="I6947" i="2"/>
  <c r="F6947" i="2"/>
  <c r="E6947" i="2"/>
  <c r="D6947" i="2"/>
  <c r="B6947" i="2"/>
  <c r="A6947" i="2"/>
  <c r="N6946" i="2"/>
  <c r="M6946" i="2"/>
  <c r="K6946" i="2"/>
  <c r="J6946" i="2"/>
  <c r="I6946" i="2"/>
  <c r="F6946" i="2"/>
  <c r="E6946" i="2"/>
  <c r="D6946" i="2"/>
  <c r="B6946" i="2"/>
  <c r="A6946" i="2"/>
  <c r="N6945" i="2"/>
  <c r="M6945" i="2"/>
  <c r="K6945" i="2"/>
  <c r="J6945" i="2"/>
  <c r="I6945" i="2"/>
  <c r="F6945" i="2"/>
  <c r="E6945" i="2"/>
  <c r="D6945" i="2"/>
  <c r="B6945" i="2"/>
  <c r="A6945" i="2"/>
  <c r="N6944" i="2"/>
  <c r="M6944" i="2"/>
  <c r="K6944" i="2"/>
  <c r="J6944" i="2"/>
  <c r="I6944" i="2"/>
  <c r="F6944" i="2"/>
  <c r="E6944" i="2"/>
  <c r="D6944" i="2"/>
  <c r="B6944" i="2"/>
  <c r="A6944" i="2"/>
  <c r="N6943" i="2"/>
  <c r="M6943" i="2"/>
  <c r="K6943" i="2"/>
  <c r="J6943" i="2"/>
  <c r="I6943" i="2"/>
  <c r="F6943" i="2"/>
  <c r="E6943" i="2"/>
  <c r="D6943" i="2"/>
  <c r="B6943" i="2"/>
  <c r="A6943" i="2"/>
  <c r="N6942" i="2"/>
  <c r="M6942" i="2"/>
  <c r="K6942" i="2"/>
  <c r="J6942" i="2"/>
  <c r="I6942" i="2"/>
  <c r="F6942" i="2"/>
  <c r="E6942" i="2"/>
  <c r="D6942" i="2"/>
  <c r="B6942" i="2"/>
  <c r="A6942" i="2"/>
  <c r="N6941" i="2"/>
  <c r="M6941" i="2"/>
  <c r="K6941" i="2"/>
  <c r="J6941" i="2"/>
  <c r="I6941" i="2"/>
  <c r="F6941" i="2"/>
  <c r="E6941" i="2"/>
  <c r="D6941" i="2"/>
  <c r="B6941" i="2"/>
  <c r="A6941" i="2"/>
  <c r="N6940" i="2"/>
  <c r="M6940" i="2"/>
  <c r="K6940" i="2"/>
  <c r="J6940" i="2"/>
  <c r="I6940" i="2"/>
  <c r="F6940" i="2"/>
  <c r="E6940" i="2"/>
  <c r="D6940" i="2"/>
  <c r="B6940" i="2"/>
  <c r="A6940" i="2"/>
  <c r="N6939" i="2"/>
  <c r="M6939" i="2"/>
  <c r="K6939" i="2"/>
  <c r="J6939" i="2"/>
  <c r="I6939" i="2"/>
  <c r="F6939" i="2"/>
  <c r="E6939" i="2"/>
  <c r="D6939" i="2"/>
  <c r="B6939" i="2"/>
  <c r="A6939" i="2"/>
  <c r="N6938" i="2"/>
  <c r="M6938" i="2"/>
  <c r="K6938" i="2"/>
  <c r="J6938" i="2"/>
  <c r="I6938" i="2"/>
  <c r="F6938" i="2"/>
  <c r="E6938" i="2"/>
  <c r="D6938" i="2"/>
  <c r="B6938" i="2"/>
  <c r="A6938" i="2"/>
  <c r="N6937" i="2"/>
  <c r="M6937" i="2"/>
  <c r="K6937" i="2"/>
  <c r="J6937" i="2"/>
  <c r="I6937" i="2"/>
  <c r="F6937" i="2"/>
  <c r="E6937" i="2"/>
  <c r="D6937" i="2"/>
  <c r="B6937" i="2"/>
  <c r="A6937" i="2"/>
  <c r="N6936" i="2"/>
  <c r="M6936" i="2"/>
  <c r="K6936" i="2"/>
  <c r="J6936" i="2"/>
  <c r="I6936" i="2"/>
  <c r="F6936" i="2"/>
  <c r="E6936" i="2"/>
  <c r="D6936" i="2"/>
  <c r="B6936" i="2"/>
  <c r="A6936" i="2"/>
  <c r="N6935" i="2"/>
  <c r="M6935" i="2"/>
  <c r="K6935" i="2"/>
  <c r="J6935" i="2"/>
  <c r="I6935" i="2"/>
  <c r="F6935" i="2"/>
  <c r="E6935" i="2"/>
  <c r="D6935" i="2"/>
  <c r="B6935" i="2"/>
  <c r="A6935" i="2"/>
  <c r="N6934" i="2"/>
  <c r="M6934" i="2"/>
  <c r="K6934" i="2"/>
  <c r="J6934" i="2"/>
  <c r="I6934" i="2"/>
  <c r="F6934" i="2"/>
  <c r="E6934" i="2"/>
  <c r="D6934" i="2"/>
  <c r="B6934" i="2"/>
  <c r="A6934" i="2"/>
  <c r="N6933" i="2"/>
  <c r="M6933" i="2"/>
  <c r="K6933" i="2"/>
  <c r="J6933" i="2"/>
  <c r="I6933" i="2"/>
  <c r="F6933" i="2"/>
  <c r="E6933" i="2"/>
  <c r="D6933" i="2"/>
  <c r="B6933" i="2"/>
  <c r="A6933" i="2"/>
  <c r="N6932" i="2"/>
  <c r="M6932" i="2"/>
  <c r="K6932" i="2"/>
  <c r="J6932" i="2"/>
  <c r="I6932" i="2"/>
  <c r="F6932" i="2"/>
  <c r="E6932" i="2"/>
  <c r="D6932" i="2"/>
  <c r="B6932" i="2"/>
  <c r="A6932" i="2"/>
  <c r="N6931" i="2"/>
  <c r="M6931" i="2"/>
  <c r="K6931" i="2"/>
  <c r="J6931" i="2"/>
  <c r="I6931" i="2"/>
  <c r="F6931" i="2"/>
  <c r="E6931" i="2"/>
  <c r="D6931" i="2"/>
  <c r="B6931" i="2"/>
  <c r="A6931" i="2"/>
  <c r="N6930" i="2"/>
  <c r="M6930" i="2"/>
  <c r="K6930" i="2"/>
  <c r="J6930" i="2"/>
  <c r="I6930" i="2"/>
  <c r="F6930" i="2"/>
  <c r="E6930" i="2"/>
  <c r="D6930" i="2"/>
  <c r="B6930" i="2"/>
  <c r="A6930" i="2"/>
  <c r="N6929" i="2"/>
  <c r="M6929" i="2"/>
  <c r="K6929" i="2"/>
  <c r="J6929" i="2"/>
  <c r="I6929" i="2"/>
  <c r="F6929" i="2"/>
  <c r="E6929" i="2"/>
  <c r="D6929" i="2"/>
  <c r="B6929" i="2"/>
  <c r="A6929" i="2"/>
  <c r="N6928" i="2"/>
  <c r="M6928" i="2"/>
  <c r="K6928" i="2"/>
  <c r="J6928" i="2"/>
  <c r="I6928" i="2"/>
  <c r="F6928" i="2"/>
  <c r="E6928" i="2"/>
  <c r="D6928" i="2"/>
  <c r="B6928" i="2"/>
  <c r="A6928" i="2"/>
  <c r="N6927" i="2"/>
  <c r="M6927" i="2"/>
  <c r="K6927" i="2"/>
  <c r="J6927" i="2"/>
  <c r="I6927" i="2"/>
  <c r="F6927" i="2"/>
  <c r="E6927" i="2"/>
  <c r="D6927" i="2"/>
  <c r="B6927" i="2"/>
  <c r="A6927" i="2"/>
  <c r="N6926" i="2"/>
  <c r="M6926" i="2"/>
  <c r="K6926" i="2"/>
  <c r="J6926" i="2"/>
  <c r="I6926" i="2"/>
  <c r="F6926" i="2"/>
  <c r="E6926" i="2"/>
  <c r="D6926" i="2"/>
  <c r="B6926" i="2"/>
  <c r="A6926" i="2"/>
  <c r="N6925" i="2"/>
  <c r="M6925" i="2"/>
  <c r="K6925" i="2"/>
  <c r="J6925" i="2"/>
  <c r="I6925" i="2"/>
  <c r="F6925" i="2"/>
  <c r="E6925" i="2"/>
  <c r="D6925" i="2"/>
  <c r="B6925" i="2"/>
  <c r="A6925" i="2"/>
  <c r="N6924" i="2"/>
  <c r="M6924" i="2"/>
  <c r="K6924" i="2"/>
  <c r="J6924" i="2"/>
  <c r="I6924" i="2"/>
  <c r="F6924" i="2"/>
  <c r="E6924" i="2"/>
  <c r="D6924" i="2"/>
  <c r="B6924" i="2"/>
  <c r="A6924" i="2"/>
  <c r="N6923" i="2"/>
  <c r="M6923" i="2"/>
  <c r="K6923" i="2"/>
  <c r="J6923" i="2"/>
  <c r="I6923" i="2"/>
  <c r="F6923" i="2"/>
  <c r="E6923" i="2"/>
  <c r="D6923" i="2"/>
  <c r="B6923" i="2"/>
  <c r="A6923" i="2"/>
  <c r="N6922" i="2"/>
  <c r="M6922" i="2"/>
  <c r="K6922" i="2"/>
  <c r="J6922" i="2"/>
  <c r="I6922" i="2"/>
  <c r="F6922" i="2"/>
  <c r="E6922" i="2"/>
  <c r="D6922" i="2"/>
  <c r="B6922" i="2"/>
  <c r="A6922" i="2"/>
  <c r="N6921" i="2"/>
  <c r="M6921" i="2"/>
  <c r="K6921" i="2"/>
  <c r="J6921" i="2"/>
  <c r="I6921" i="2"/>
  <c r="F6921" i="2"/>
  <c r="E6921" i="2"/>
  <c r="D6921" i="2"/>
  <c r="B6921" i="2"/>
  <c r="A6921" i="2"/>
  <c r="N6920" i="2"/>
  <c r="M6920" i="2"/>
  <c r="K6920" i="2"/>
  <c r="J6920" i="2"/>
  <c r="I6920" i="2"/>
  <c r="F6920" i="2"/>
  <c r="E6920" i="2"/>
  <c r="D6920" i="2"/>
  <c r="B6920" i="2"/>
  <c r="A6920" i="2"/>
  <c r="N6919" i="2"/>
  <c r="M6919" i="2"/>
  <c r="K6919" i="2"/>
  <c r="J6919" i="2"/>
  <c r="I6919" i="2"/>
  <c r="F6919" i="2"/>
  <c r="E6919" i="2"/>
  <c r="D6919" i="2"/>
  <c r="B6919" i="2"/>
  <c r="A6919" i="2"/>
  <c r="N6918" i="2"/>
  <c r="M6918" i="2"/>
  <c r="K6918" i="2"/>
  <c r="J6918" i="2"/>
  <c r="I6918" i="2"/>
  <c r="F6918" i="2"/>
  <c r="E6918" i="2"/>
  <c r="D6918" i="2"/>
  <c r="B6918" i="2"/>
  <c r="A6918" i="2"/>
  <c r="N6917" i="2"/>
  <c r="M6917" i="2"/>
  <c r="K6917" i="2"/>
  <c r="J6917" i="2"/>
  <c r="I6917" i="2"/>
  <c r="F6917" i="2"/>
  <c r="E6917" i="2"/>
  <c r="D6917" i="2"/>
  <c r="B6917" i="2"/>
  <c r="A6917" i="2"/>
  <c r="N6916" i="2"/>
  <c r="M6916" i="2"/>
  <c r="K6916" i="2"/>
  <c r="J6916" i="2"/>
  <c r="I6916" i="2"/>
  <c r="F6916" i="2"/>
  <c r="E6916" i="2"/>
  <c r="D6916" i="2"/>
  <c r="B6916" i="2"/>
  <c r="A6916" i="2"/>
  <c r="N6915" i="2"/>
  <c r="M6915" i="2"/>
  <c r="K6915" i="2"/>
  <c r="J6915" i="2"/>
  <c r="I6915" i="2"/>
  <c r="F6915" i="2"/>
  <c r="E6915" i="2"/>
  <c r="D6915" i="2"/>
  <c r="B6915" i="2"/>
  <c r="A6915" i="2"/>
  <c r="N6914" i="2"/>
  <c r="M6914" i="2"/>
  <c r="K6914" i="2"/>
  <c r="J6914" i="2"/>
  <c r="I6914" i="2"/>
  <c r="F6914" i="2"/>
  <c r="E6914" i="2"/>
  <c r="D6914" i="2"/>
  <c r="B6914" i="2"/>
  <c r="A6914" i="2"/>
  <c r="N6913" i="2"/>
  <c r="M6913" i="2"/>
  <c r="K6913" i="2"/>
  <c r="J6913" i="2"/>
  <c r="I6913" i="2"/>
  <c r="F6913" i="2"/>
  <c r="E6913" i="2"/>
  <c r="D6913" i="2"/>
  <c r="B6913" i="2"/>
  <c r="A6913" i="2"/>
  <c r="N6912" i="2"/>
  <c r="M6912" i="2"/>
  <c r="K6912" i="2"/>
  <c r="J6912" i="2"/>
  <c r="I6912" i="2"/>
  <c r="F6912" i="2"/>
  <c r="E6912" i="2"/>
  <c r="D6912" i="2"/>
  <c r="B6912" i="2"/>
  <c r="A6912" i="2"/>
  <c r="N6911" i="2"/>
  <c r="M6911" i="2"/>
  <c r="K6911" i="2"/>
  <c r="J6911" i="2"/>
  <c r="I6911" i="2"/>
  <c r="F6911" i="2"/>
  <c r="E6911" i="2"/>
  <c r="D6911" i="2"/>
  <c r="B6911" i="2"/>
  <c r="A6911" i="2"/>
  <c r="N6910" i="2"/>
  <c r="M6910" i="2"/>
  <c r="K6910" i="2"/>
  <c r="J6910" i="2"/>
  <c r="I6910" i="2"/>
  <c r="F6910" i="2"/>
  <c r="E6910" i="2"/>
  <c r="D6910" i="2"/>
  <c r="B6910" i="2"/>
  <c r="A6910" i="2"/>
  <c r="N6909" i="2"/>
  <c r="M6909" i="2"/>
  <c r="K6909" i="2"/>
  <c r="J6909" i="2"/>
  <c r="I6909" i="2"/>
  <c r="F6909" i="2"/>
  <c r="E6909" i="2"/>
  <c r="D6909" i="2"/>
  <c r="B6909" i="2"/>
  <c r="A6909" i="2"/>
  <c r="N6908" i="2"/>
  <c r="M6908" i="2"/>
  <c r="K6908" i="2"/>
  <c r="J6908" i="2"/>
  <c r="I6908" i="2"/>
  <c r="F6908" i="2"/>
  <c r="E6908" i="2"/>
  <c r="D6908" i="2"/>
  <c r="B6908" i="2"/>
  <c r="A6908" i="2"/>
  <c r="N6907" i="2"/>
  <c r="M6907" i="2"/>
  <c r="K6907" i="2"/>
  <c r="J6907" i="2"/>
  <c r="I6907" i="2"/>
  <c r="F6907" i="2"/>
  <c r="E6907" i="2"/>
  <c r="D6907" i="2"/>
  <c r="B6907" i="2"/>
  <c r="A6907" i="2"/>
  <c r="N6906" i="2"/>
  <c r="M6906" i="2"/>
  <c r="K6906" i="2"/>
  <c r="J6906" i="2"/>
  <c r="I6906" i="2"/>
  <c r="F6906" i="2"/>
  <c r="E6906" i="2"/>
  <c r="D6906" i="2"/>
  <c r="B6906" i="2"/>
  <c r="A6906" i="2"/>
  <c r="N6905" i="2"/>
  <c r="M6905" i="2"/>
  <c r="K6905" i="2"/>
  <c r="J6905" i="2"/>
  <c r="I6905" i="2"/>
  <c r="F6905" i="2"/>
  <c r="E6905" i="2"/>
  <c r="D6905" i="2"/>
  <c r="B6905" i="2"/>
  <c r="A6905" i="2"/>
  <c r="N6904" i="2"/>
  <c r="M6904" i="2"/>
  <c r="K6904" i="2"/>
  <c r="J6904" i="2"/>
  <c r="I6904" i="2"/>
  <c r="F6904" i="2"/>
  <c r="E6904" i="2"/>
  <c r="D6904" i="2"/>
  <c r="B6904" i="2"/>
  <c r="A6904" i="2"/>
  <c r="N6903" i="2"/>
  <c r="M6903" i="2"/>
  <c r="K6903" i="2"/>
  <c r="J6903" i="2"/>
  <c r="I6903" i="2"/>
  <c r="F6903" i="2"/>
  <c r="E6903" i="2"/>
  <c r="D6903" i="2"/>
  <c r="B6903" i="2"/>
  <c r="A6903" i="2"/>
  <c r="N6902" i="2"/>
  <c r="M6902" i="2"/>
  <c r="K6902" i="2"/>
  <c r="J6902" i="2"/>
  <c r="I6902" i="2"/>
  <c r="F6902" i="2"/>
  <c r="E6902" i="2"/>
  <c r="D6902" i="2"/>
  <c r="B6902" i="2"/>
  <c r="A6902" i="2"/>
  <c r="N6901" i="2"/>
  <c r="M6901" i="2"/>
  <c r="K6901" i="2"/>
  <c r="J6901" i="2"/>
  <c r="I6901" i="2"/>
  <c r="F6901" i="2"/>
  <c r="E6901" i="2"/>
  <c r="D6901" i="2"/>
  <c r="B6901" i="2"/>
  <c r="A6901" i="2"/>
  <c r="N6900" i="2"/>
  <c r="M6900" i="2"/>
  <c r="K6900" i="2"/>
  <c r="J6900" i="2"/>
  <c r="I6900" i="2"/>
  <c r="F6900" i="2"/>
  <c r="E6900" i="2"/>
  <c r="D6900" i="2"/>
  <c r="B6900" i="2"/>
  <c r="A6900" i="2"/>
  <c r="N6899" i="2"/>
  <c r="M6899" i="2"/>
  <c r="K6899" i="2"/>
  <c r="J6899" i="2"/>
  <c r="I6899" i="2"/>
  <c r="F6899" i="2"/>
  <c r="E6899" i="2"/>
  <c r="D6899" i="2"/>
  <c r="B6899" i="2"/>
  <c r="A6899" i="2"/>
  <c r="N6898" i="2"/>
  <c r="M6898" i="2"/>
  <c r="K6898" i="2"/>
  <c r="J6898" i="2"/>
  <c r="I6898" i="2"/>
  <c r="F6898" i="2"/>
  <c r="E6898" i="2"/>
  <c r="D6898" i="2"/>
  <c r="B6898" i="2"/>
  <c r="A6898" i="2"/>
  <c r="N6897" i="2"/>
  <c r="M6897" i="2"/>
  <c r="K6897" i="2"/>
  <c r="J6897" i="2"/>
  <c r="I6897" i="2"/>
  <c r="F6897" i="2"/>
  <c r="E6897" i="2"/>
  <c r="D6897" i="2"/>
  <c r="B6897" i="2"/>
  <c r="A6897" i="2"/>
  <c r="N6896" i="2"/>
  <c r="M6896" i="2"/>
  <c r="K6896" i="2"/>
  <c r="J6896" i="2"/>
  <c r="I6896" i="2"/>
  <c r="F6896" i="2"/>
  <c r="E6896" i="2"/>
  <c r="D6896" i="2"/>
  <c r="B6896" i="2"/>
  <c r="A6896" i="2"/>
  <c r="N6895" i="2"/>
  <c r="M6895" i="2"/>
  <c r="K6895" i="2"/>
  <c r="J6895" i="2"/>
  <c r="I6895" i="2"/>
  <c r="F6895" i="2"/>
  <c r="E6895" i="2"/>
  <c r="D6895" i="2"/>
  <c r="B6895" i="2"/>
  <c r="A6895" i="2"/>
  <c r="N6894" i="2"/>
  <c r="M6894" i="2"/>
  <c r="K6894" i="2"/>
  <c r="J6894" i="2"/>
  <c r="I6894" i="2"/>
  <c r="F6894" i="2"/>
  <c r="E6894" i="2"/>
  <c r="D6894" i="2"/>
  <c r="B6894" i="2"/>
  <c r="A6894" i="2"/>
  <c r="N6893" i="2"/>
  <c r="M6893" i="2"/>
  <c r="K6893" i="2"/>
  <c r="J6893" i="2"/>
  <c r="I6893" i="2"/>
  <c r="F6893" i="2"/>
  <c r="E6893" i="2"/>
  <c r="D6893" i="2"/>
  <c r="B6893" i="2"/>
  <c r="A6893" i="2"/>
  <c r="N6892" i="2"/>
  <c r="M6892" i="2"/>
  <c r="K6892" i="2"/>
  <c r="J6892" i="2"/>
  <c r="I6892" i="2"/>
  <c r="F6892" i="2"/>
  <c r="E6892" i="2"/>
  <c r="D6892" i="2"/>
  <c r="B6892" i="2"/>
  <c r="A6892" i="2"/>
  <c r="N6891" i="2"/>
  <c r="M6891" i="2"/>
  <c r="K6891" i="2"/>
  <c r="J6891" i="2"/>
  <c r="I6891" i="2"/>
  <c r="F6891" i="2"/>
  <c r="E6891" i="2"/>
  <c r="D6891" i="2"/>
  <c r="B6891" i="2"/>
  <c r="A6891" i="2"/>
  <c r="N6890" i="2"/>
  <c r="M6890" i="2"/>
  <c r="K6890" i="2"/>
  <c r="J6890" i="2"/>
  <c r="I6890" i="2"/>
  <c r="F6890" i="2"/>
  <c r="E6890" i="2"/>
  <c r="D6890" i="2"/>
  <c r="B6890" i="2"/>
  <c r="A6890" i="2"/>
  <c r="N6889" i="2"/>
  <c r="M6889" i="2"/>
  <c r="K6889" i="2"/>
  <c r="J6889" i="2"/>
  <c r="I6889" i="2"/>
  <c r="F6889" i="2"/>
  <c r="E6889" i="2"/>
  <c r="D6889" i="2"/>
  <c r="B6889" i="2"/>
  <c r="A6889" i="2"/>
  <c r="N6888" i="2"/>
  <c r="M6888" i="2"/>
  <c r="K6888" i="2"/>
  <c r="J6888" i="2"/>
  <c r="I6888" i="2"/>
  <c r="F6888" i="2"/>
  <c r="E6888" i="2"/>
  <c r="D6888" i="2"/>
  <c r="B6888" i="2"/>
  <c r="A6888" i="2"/>
  <c r="N6887" i="2"/>
  <c r="M6887" i="2"/>
  <c r="K6887" i="2"/>
  <c r="J6887" i="2"/>
  <c r="I6887" i="2"/>
  <c r="F6887" i="2"/>
  <c r="E6887" i="2"/>
  <c r="D6887" i="2"/>
  <c r="B6887" i="2"/>
  <c r="A6887" i="2"/>
  <c r="N6886" i="2"/>
  <c r="M6886" i="2"/>
  <c r="K6886" i="2"/>
  <c r="J6886" i="2"/>
  <c r="I6886" i="2"/>
  <c r="F6886" i="2"/>
  <c r="E6886" i="2"/>
  <c r="D6886" i="2"/>
  <c r="B6886" i="2"/>
  <c r="A6886" i="2"/>
  <c r="N6885" i="2"/>
  <c r="M6885" i="2"/>
  <c r="K6885" i="2"/>
  <c r="J6885" i="2"/>
  <c r="I6885" i="2"/>
  <c r="F6885" i="2"/>
  <c r="E6885" i="2"/>
  <c r="D6885" i="2"/>
  <c r="B6885" i="2"/>
  <c r="A6885" i="2"/>
  <c r="N6884" i="2"/>
  <c r="M6884" i="2"/>
  <c r="K6884" i="2"/>
  <c r="J6884" i="2"/>
  <c r="I6884" i="2"/>
  <c r="F6884" i="2"/>
  <c r="E6884" i="2"/>
  <c r="D6884" i="2"/>
  <c r="B6884" i="2"/>
  <c r="A6884" i="2"/>
  <c r="N6883" i="2"/>
  <c r="M6883" i="2"/>
  <c r="K6883" i="2"/>
  <c r="J6883" i="2"/>
  <c r="I6883" i="2"/>
  <c r="F6883" i="2"/>
  <c r="E6883" i="2"/>
  <c r="D6883" i="2"/>
  <c r="B6883" i="2"/>
  <c r="A6883" i="2"/>
  <c r="N6882" i="2"/>
  <c r="M6882" i="2"/>
  <c r="K6882" i="2"/>
  <c r="J6882" i="2"/>
  <c r="I6882" i="2"/>
  <c r="F6882" i="2"/>
  <c r="E6882" i="2"/>
  <c r="D6882" i="2"/>
  <c r="B6882" i="2"/>
  <c r="A6882" i="2"/>
  <c r="N6881" i="2"/>
  <c r="M6881" i="2"/>
  <c r="K6881" i="2"/>
  <c r="J6881" i="2"/>
  <c r="I6881" i="2"/>
  <c r="F6881" i="2"/>
  <c r="E6881" i="2"/>
  <c r="D6881" i="2"/>
  <c r="B6881" i="2"/>
  <c r="A6881" i="2"/>
  <c r="N6880" i="2"/>
  <c r="M6880" i="2"/>
  <c r="K6880" i="2"/>
  <c r="J6880" i="2"/>
  <c r="I6880" i="2"/>
  <c r="F6880" i="2"/>
  <c r="E6880" i="2"/>
  <c r="D6880" i="2"/>
  <c r="B6880" i="2"/>
  <c r="A6880" i="2"/>
  <c r="N6879" i="2"/>
  <c r="M6879" i="2"/>
  <c r="K6879" i="2"/>
  <c r="J6879" i="2"/>
  <c r="I6879" i="2"/>
  <c r="F6879" i="2"/>
  <c r="E6879" i="2"/>
  <c r="D6879" i="2"/>
  <c r="B6879" i="2"/>
  <c r="A6879" i="2"/>
  <c r="N6878" i="2"/>
  <c r="M6878" i="2"/>
  <c r="K6878" i="2"/>
  <c r="J6878" i="2"/>
  <c r="I6878" i="2"/>
  <c r="F6878" i="2"/>
  <c r="E6878" i="2"/>
  <c r="D6878" i="2"/>
  <c r="B6878" i="2"/>
  <c r="A6878" i="2"/>
  <c r="N6877" i="2"/>
  <c r="M6877" i="2"/>
  <c r="K6877" i="2"/>
  <c r="J6877" i="2"/>
  <c r="I6877" i="2"/>
  <c r="F6877" i="2"/>
  <c r="E6877" i="2"/>
  <c r="D6877" i="2"/>
  <c r="B6877" i="2"/>
  <c r="A6877" i="2"/>
  <c r="N6876" i="2"/>
  <c r="M6876" i="2"/>
  <c r="K6876" i="2"/>
  <c r="J6876" i="2"/>
  <c r="I6876" i="2"/>
  <c r="F6876" i="2"/>
  <c r="E6876" i="2"/>
  <c r="D6876" i="2"/>
  <c r="B6876" i="2"/>
  <c r="A6876" i="2"/>
  <c r="N6875" i="2"/>
  <c r="M6875" i="2"/>
  <c r="K6875" i="2"/>
  <c r="J6875" i="2"/>
  <c r="I6875" i="2"/>
  <c r="F6875" i="2"/>
  <c r="E6875" i="2"/>
  <c r="D6875" i="2"/>
  <c r="B6875" i="2"/>
  <c r="A6875" i="2"/>
  <c r="N6874" i="2"/>
  <c r="M6874" i="2"/>
  <c r="K6874" i="2"/>
  <c r="J6874" i="2"/>
  <c r="I6874" i="2"/>
  <c r="F6874" i="2"/>
  <c r="E6874" i="2"/>
  <c r="D6874" i="2"/>
  <c r="B6874" i="2"/>
  <c r="A6874" i="2"/>
  <c r="N6873" i="2"/>
  <c r="M6873" i="2"/>
  <c r="K6873" i="2"/>
  <c r="J6873" i="2"/>
  <c r="I6873" i="2"/>
  <c r="F6873" i="2"/>
  <c r="E6873" i="2"/>
  <c r="D6873" i="2"/>
  <c r="B6873" i="2"/>
  <c r="A6873" i="2"/>
  <c r="N6872" i="2"/>
  <c r="M6872" i="2"/>
  <c r="K6872" i="2"/>
  <c r="J6872" i="2"/>
  <c r="I6872" i="2"/>
  <c r="F6872" i="2"/>
  <c r="E6872" i="2"/>
  <c r="D6872" i="2"/>
  <c r="B6872" i="2"/>
  <c r="A6872" i="2"/>
  <c r="N6871" i="2"/>
  <c r="M6871" i="2"/>
  <c r="K6871" i="2"/>
  <c r="J6871" i="2"/>
  <c r="I6871" i="2"/>
  <c r="F6871" i="2"/>
  <c r="E6871" i="2"/>
  <c r="D6871" i="2"/>
  <c r="B6871" i="2"/>
  <c r="A6871" i="2"/>
  <c r="N6870" i="2"/>
  <c r="M6870" i="2"/>
  <c r="K6870" i="2"/>
  <c r="J6870" i="2"/>
  <c r="I6870" i="2"/>
  <c r="F6870" i="2"/>
  <c r="E6870" i="2"/>
  <c r="D6870" i="2"/>
  <c r="B6870" i="2"/>
  <c r="A6870" i="2"/>
  <c r="N6869" i="2"/>
  <c r="M6869" i="2"/>
  <c r="K6869" i="2"/>
  <c r="J6869" i="2"/>
  <c r="I6869" i="2"/>
  <c r="F6869" i="2"/>
  <c r="E6869" i="2"/>
  <c r="D6869" i="2"/>
  <c r="B6869" i="2"/>
  <c r="A6869" i="2"/>
  <c r="N6868" i="2"/>
  <c r="M6868" i="2"/>
  <c r="K6868" i="2"/>
  <c r="J6868" i="2"/>
  <c r="I6868" i="2"/>
  <c r="F6868" i="2"/>
  <c r="E6868" i="2"/>
  <c r="D6868" i="2"/>
  <c r="B6868" i="2"/>
  <c r="A6868" i="2"/>
  <c r="N6867" i="2"/>
  <c r="M6867" i="2"/>
  <c r="K6867" i="2"/>
  <c r="J6867" i="2"/>
  <c r="I6867" i="2"/>
  <c r="F6867" i="2"/>
  <c r="E6867" i="2"/>
  <c r="D6867" i="2"/>
  <c r="B6867" i="2"/>
  <c r="A6867" i="2"/>
  <c r="N6866" i="2"/>
  <c r="M6866" i="2"/>
  <c r="K6866" i="2"/>
  <c r="J6866" i="2"/>
  <c r="I6866" i="2"/>
  <c r="F6866" i="2"/>
  <c r="E6866" i="2"/>
  <c r="D6866" i="2"/>
  <c r="B6866" i="2"/>
  <c r="A6866" i="2"/>
  <c r="N6865" i="2"/>
  <c r="M6865" i="2"/>
  <c r="K6865" i="2"/>
  <c r="J6865" i="2"/>
  <c r="I6865" i="2"/>
  <c r="F6865" i="2"/>
  <c r="E6865" i="2"/>
  <c r="D6865" i="2"/>
  <c r="B6865" i="2"/>
  <c r="A6865" i="2"/>
  <c r="N6864" i="2"/>
  <c r="M6864" i="2"/>
  <c r="K6864" i="2"/>
  <c r="J6864" i="2"/>
  <c r="I6864" i="2"/>
  <c r="F6864" i="2"/>
  <c r="E6864" i="2"/>
  <c r="D6864" i="2"/>
  <c r="B6864" i="2"/>
  <c r="A6864" i="2"/>
  <c r="N6863" i="2"/>
  <c r="M6863" i="2"/>
  <c r="K6863" i="2"/>
  <c r="J6863" i="2"/>
  <c r="I6863" i="2"/>
  <c r="F6863" i="2"/>
  <c r="E6863" i="2"/>
  <c r="D6863" i="2"/>
  <c r="B6863" i="2"/>
  <c r="A6863" i="2"/>
  <c r="N6862" i="2"/>
  <c r="M6862" i="2"/>
  <c r="K6862" i="2"/>
  <c r="J6862" i="2"/>
  <c r="I6862" i="2"/>
  <c r="F6862" i="2"/>
  <c r="E6862" i="2"/>
  <c r="D6862" i="2"/>
  <c r="B6862" i="2"/>
  <c r="A6862" i="2"/>
  <c r="N6861" i="2"/>
  <c r="M6861" i="2"/>
  <c r="K6861" i="2"/>
  <c r="J6861" i="2"/>
  <c r="I6861" i="2"/>
  <c r="F6861" i="2"/>
  <c r="E6861" i="2"/>
  <c r="D6861" i="2"/>
  <c r="B6861" i="2"/>
  <c r="A6861" i="2"/>
  <c r="N6860" i="2"/>
  <c r="M6860" i="2"/>
  <c r="K6860" i="2"/>
  <c r="J6860" i="2"/>
  <c r="I6860" i="2"/>
  <c r="F6860" i="2"/>
  <c r="E6860" i="2"/>
  <c r="D6860" i="2"/>
  <c r="B6860" i="2"/>
  <c r="A6860" i="2"/>
  <c r="N6859" i="2"/>
  <c r="M6859" i="2"/>
  <c r="K6859" i="2"/>
  <c r="J6859" i="2"/>
  <c r="I6859" i="2"/>
  <c r="F6859" i="2"/>
  <c r="E6859" i="2"/>
  <c r="D6859" i="2"/>
  <c r="B6859" i="2"/>
  <c r="A6859" i="2"/>
  <c r="N6858" i="2"/>
  <c r="M6858" i="2"/>
  <c r="K6858" i="2"/>
  <c r="J6858" i="2"/>
  <c r="I6858" i="2"/>
  <c r="F6858" i="2"/>
  <c r="E6858" i="2"/>
  <c r="D6858" i="2"/>
  <c r="B6858" i="2"/>
  <c r="A6858" i="2"/>
  <c r="N6857" i="2"/>
  <c r="M6857" i="2"/>
  <c r="K6857" i="2"/>
  <c r="J6857" i="2"/>
  <c r="I6857" i="2"/>
  <c r="F6857" i="2"/>
  <c r="E6857" i="2"/>
  <c r="D6857" i="2"/>
  <c r="B6857" i="2"/>
  <c r="A6857" i="2"/>
  <c r="N6856" i="2"/>
  <c r="M6856" i="2"/>
  <c r="K6856" i="2"/>
  <c r="J6856" i="2"/>
  <c r="I6856" i="2"/>
  <c r="F6856" i="2"/>
  <c r="E6856" i="2"/>
  <c r="D6856" i="2"/>
  <c r="B6856" i="2"/>
  <c r="A6856" i="2"/>
  <c r="N6855" i="2"/>
  <c r="M6855" i="2"/>
  <c r="K6855" i="2"/>
  <c r="J6855" i="2"/>
  <c r="I6855" i="2"/>
  <c r="F6855" i="2"/>
  <c r="E6855" i="2"/>
  <c r="D6855" i="2"/>
  <c r="B6855" i="2"/>
  <c r="A6855" i="2"/>
  <c r="N6854" i="2"/>
  <c r="M6854" i="2"/>
  <c r="K6854" i="2"/>
  <c r="J6854" i="2"/>
  <c r="I6854" i="2"/>
  <c r="F6854" i="2"/>
  <c r="E6854" i="2"/>
  <c r="D6854" i="2"/>
  <c r="B6854" i="2"/>
  <c r="A6854" i="2"/>
  <c r="N6853" i="2"/>
  <c r="M6853" i="2"/>
  <c r="K6853" i="2"/>
  <c r="J6853" i="2"/>
  <c r="I6853" i="2"/>
  <c r="F6853" i="2"/>
  <c r="E6853" i="2"/>
  <c r="D6853" i="2"/>
  <c r="B6853" i="2"/>
  <c r="A6853" i="2"/>
  <c r="N6852" i="2"/>
  <c r="M6852" i="2"/>
  <c r="K6852" i="2"/>
  <c r="J6852" i="2"/>
  <c r="I6852" i="2"/>
  <c r="F6852" i="2"/>
  <c r="E6852" i="2"/>
  <c r="D6852" i="2"/>
  <c r="B6852" i="2"/>
  <c r="A6852" i="2"/>
  <c r="N6851" i="2"/>
  <c r="M6851" i="2"/>
  <c r="K6851" i="2"/>
  <c r="J6851" i="2"/>
  <c r="I6851" i="2"/>
  <c r="F6851" i="2"/>
  <c r="E6851" i="2"/>
  <c r="D6851" i="2"/>
  <c r="B6851" i="2"/>
  <c r="A6851" i="2"/>
  <c r="N6850" i="2"/>
  <c r="M6850" i="2"/>
  <c r="K6850" i="2"/>
  <c r="J6850" i="2"/>
  <c r="I6850" i="2"/>
  <c r="F6850" i="2"/>
  <c r="E6850" i="2"/>
  <c r="D6850" i="2"/>
  <c r="B6850" i="2"/>
  <c r="A6850" i="2"/>
  <c r="N6849" i="2"/>
  <c r="M6849" i="2"/>
  <c r="K6849" i="2"/>
  <c r="J6849" i="2"/>
  <c r="I6849" i="2"/>
  <c r="F6849" i="2"/>
  <c r="E6849" i="2"/>
  <c r="D6849" i="2"/>
  <c r="B6849" i="2"/>
  <c r="A6849" i="2"/>
  <c r="N6848" i="2"/>
  <c r="M6848" i="2"/>
  <c r="K6848" i="2"/>
  <c r="J6848" i="2"/>
  <c r="I6848" i="2"/>
  <c r="F6848" i="2"/>
  <c r="E6848" i="2"/>
  <c r="D6848" i="2"/>
  <c r="B6848" i="2"/>
  <c r="A6848" i="2"/>
  <c r="N6847" i="2"/>
  <c r="M6847" i="2"/>
  <c r="K6847" i="2"/>
  <c r="J6847" i="2"/>
  <c r="I6847" i="2"/>
  <c r="F6847" i="2"/>
  <c r="E6847" i="2"/>
  <c r="D6847" i="2"/>
  <c r="B6847" i="2"/>
  <c r="A6847" i="2"/>
  <c r="N6846" i="2"/>
  <c r="M6846" i="2"/>
  <c r="K6846" i="2"/>
  <c r="J6846" i="2"/>
  <c r="I6846" i="2"/>
  <c r="F6846" i="2"/>
  <c r="E6846" i="2"/>
  <c r="D6846" i="2"/>
  <c r="B6846" i="2"/>
  <c r="A6846" i="2"/>
  <c r="N6845" i="2"/>
  <c r="M6845" i="2"/>
  <c r="K6845" i="2"/>
  <c r="J6845" i="2"/>
  <c r="I6845" i="2"/>
  <c r="F6845" i="2"/>
  <c r="E6845" i="2"/>
  <c r="D6845" i="2"/>
  <c r="B6845" i="2"/>
  <c r="A6845" i="2"/>
  <c r="N6844" i="2"/>
  <c r="M6844" i="2"/>
  <c r="K6844" i="2"/>
  <c r="J6844" i="2"/>
  <c r="I6844" i="2"/>
  <c r="F6844" i="2"/>
  <c r="E6844" i="2"/>
  <c r="D6844" i="2"/>
  <c r="B6844" i="2"/>
  <c r="A6844" i="2"/>
  <c r="N6843" i="2"/>
  <c r="M6843" i="2"/>
  <c r="K6843" i="2"/>
  <c r="J6843" i="2"/>
  <c r="I6843" i="2"/>
  <c r="F6843" i="2"/>
  <c r="E6843" i="2"/>
  <c r="D6843" i="2"/>
  <c r="B6843" i="2"/>
  <c r="A6843" i="2"/>
  <c r="N6842" i="2"/>
  <c r="M6842" i="2"/>
  <c r="K6842" i="2"/>
  <c r="J6842" i="2"/>
  <c r="I6842" i="2"/>
  <c r="F6842" i="2"/>
  <c r="E6842" i="2"/>
  <c r="D6842" i="2"/>
  <c r="B6842" i="2"/>
  <c r="A6842" i="2"/>
  <c r="N6841" i="2"/>
  <c r="M6841" i="2"/>
  <c r="K6841" i="2"/>
  <c r="J6841" i="2"/>
  <c r="I6841" i="2"/>
  <c r="F6841" i="2"/>
  <c r="E6841" i="2"/>
  <c r="D6841" i="2"/>
  <c r="B6841" i="2"/>
  <c r="A6841" i="2"/>
  <c r="N6840" i="2"/>
  <c r="M6840" i="2"/>
  <c r="K6840" i="2"/>
  <c r="J6840" i="2"/>
  <c r="I6840" i="2"/>
  <c r="F6840" i="2"/>
  <c r="E6840" i="2"/>
  <c r="D6840" i="2"/>
  <c r="B6840" i="2"/>
  <c r="A6840" i="2"/>
  <c r="N6839" i="2"/>
  <c r="M6839" i="2"/>
  <c r="K6839" i="2"/>
  <c r="J6839" i="2"/>
  <c r="I6839" i="2"/>
  <c r="F6839" i="2"/>
  <c r="E6839" i="2"/>
  <c r="D6839" i="2"/>
  <c r="B6839" i="2"/>
  <c r="A6839" i="2"/>
  <c r="N6838" i="2"/>
  <c r="M6838" i="2"/>
  <c r="K6838" i="2"/>
  <c r="J6838" i="2"/>
  <c r="I6838" i="2"/>
  <c r="F6838" i="2"/>
  <c r="E6838" i="2"/>
  <c r="D6838" i="2"/>
  <c r="B6838" i="2"/>
  <c r="A6838" i="2"/>
  <c r="N6837" i="2"/>
  <c r="M6837" i="2"/>
  <c r="K6837" i="2"/>
  <c r="J6837" i="2"/>
  <c r="I6837" i="2"/>
  <c r="F6837" i="2"/>
  <c r="E6837" i="2"/>
  <c r="D6837" i="2"/>
  <c r="B6837" i="2"/>
  <c r="A6837" i="2"/>
  <c r="N6836" i="2"/>
  <c r="M6836" i="2"/>
  <c r="K6836" i="2"/>
  <c r="J6836" i="2"/>
  <c r="I6836" i="2"/>
  <c r="F6836" i="2"/>
  <c r="E6836" i="2"/>
  <c r="D6836" i="2"/>
  <c r="B6836" i="2"/>
  <c r="A6836" i="2"/>
  <c r="N6835" i="2"/>
  <c r="M6835" i="2"/>
  <c r="K6835" i="2"/>
  <c r="J6835" i="2"/>
  <c r="I6835" i="2"/>
  <c r="F6835" i="2"/>
  <c r="E6835" i="2"/>
  <c r="D6835" i="2"/>
  <c r="B6835" i="2"/>
  <c r="A6835" i="2"/>
  <c r="N6834" i="2"/>
  <c r="M6834" i="2"/>
  <c r="K6834" i="2"/>
  <c r="J6834" i="2"/>
  <c r="I6834" i="2"/>
  <c r="F6834" i="2"/>
  <c r="E6834" i="2"/>
  <c r="D6834" i="2"/>
  <c r="B6834" i="2"/>
  <c r="A6834" i="2"/>
  <c r="N6833" i="2"/>
  <c r="M6833" i="2"/>
  <c r="K6833" i="2"/>
  <c r="J6833" i="2"/>
  <c r="I6833" i="2"/>
  <c r="F6833" i="2"/>
  <c r="E6833" i="2"/>
  <c r="D6833" i="2"/>
  <c r="B6833" i="2"/>
  <c r="A6833" i="2"/>
  <c r="N6832" i="2"/>
  <c r="M6832" i="2"/>
  <c r="K6832" i="2"/>
  <c r="J6832" i="2"/>
  <c r="I6832" i="2"/>
  <c r="F6832" i="2"/>
  <c r="E6832" i="2"/>
  <c r="D6832" i="2"/>
  <c r="B6832" i="2"/>
  <c r="A6832" i="2"/>
  <c r="N6831" i="2"/>
  <c r="M6831" i="2"/>
  <c r="K6831" i="2"/>
  <c r="J6831" i="2"/>
  <c r="I6831" i="2"/>
  <c r="F6831" i="2"/>
  <c r="E6831" i="2"/>
  <c r="D6831" i="2"/>
  <c r="B6831" i="2"/>
  <c r="A6831" i="2"/>
  <c r="N6830" i="2"/>
  <c r="M6830" i="2"/>
  <c r="K6830" i="2"/>
  <c r="J6830" i="2"/>
  <c r="I6830" i="2"/>
  <c r="F6830" i="2"/>
  <c r="E6830" i="2"/>
  <c r="D6830" i="2"/>
  <c r="B6830" i="2"/>
  <c r="A6830" i="2"/>
  <c r="N6829" i="2"/>
  <c r="M6829" i="2"/>
  <c r="K6829" i="2"/>
  <c r="J6829" i="2"/>
  <c r="I6829" i="2"/>
  <c r="F6829" i="2"/>
  <c r="E6829" i="2"/>
  <c r="D6829" i="2"/>
  <c r="B6829" i="2"/>
  <c r="A6829" i="2"/>
  <c r="N6828" i="2"/>
  <c r="M6828" i="2"/>
  <c r="K6828" i="2"/>
  <c r="J6828" i="2"/>
  <c r="I6828" i="2"/>
  <c r="F6828" i="2"/>
  <c r="E6828" i="2"/>
  <c r="D6828" i="2"/>
  <c r="B6828" i="2"/>
  <c r="A6828" i="2"/>
  <c r="N6827" i="2"/>
  <c r="M6827" i="2"/>
  <c r="K6827" i="2"/>
  <c r="J6827" i="2"/>
  <c r="I6827" i="2"/>
  <c r="F6827" i="2"/>
  <c r="E6827" i="2"/>
  <c r="D6827" i="2"/>
  <c r="B6827" i="2"/>
  <c r="A6827" i="2"/>
  <c r="N6826" i="2"/>
  <c r="M6826" i="2"/>
  <c r="K6826" i="2"/>
  <c r="J6826" i="2"/>
  <c r="I6826" i="2"/>
  <c r="F6826" i="2"/>
  <c r="E6826" i="2"/>
  <c r="D6826" i="2"/>
  <c r="B6826" i="2"/>
  <c r="A6826" i="2"/>
  <c r="N6825" i="2"/>
  <c r="M6825" i="2"/>
  <c r="K6825" i="2"/>
  <c r="J6825" i="2"/>
  <c r="I6825" i="2"/>
  <c r="F6825" i="2"/>
  <c r="E6825" i="2"/>
  <c r="D6825" i="2"/>
  <c r="B6825" i="2"/>
  <c r="A6825" i="2"/>
  <c r="N6824" i="2"/>
  <c r="M6824" i="2"/>
  <c r="K6824" i="2"/>
  <c r="J6824" i="2"/>
  <c r="I6824" i="2"/>
  <c r="F6824" i="2"/>
  <c r="E6824" i="2"/>
  <c r="D6824" i="2"/>
  <c r="B6824" i="2"/>
  <c r="A6824" i="2"/>
  <c r="N6823" i="2"/>
  <c r="M6823" i="2"/>
  <c r="K6823" i="2"/>
  <c r="J6823" i="2"/>
  <c r="I6823" i="2"/>
  <c r="F6823" i="2"/>
  <c r="E6823" i="2"/>
  <c r="D6823" i="2"/>
  <c r="B6823" i="2"/>
  <c r="A6823" i="2"/>
  <c r="N6822" i="2"/>
  <c r="M6822" i="2"/>
  <c r="K6822" i="2"/>
  <c r="J6822" i="2"/>
  <c r="I6822" i="2"/>
  <c r="F6822" i="2"/>
  <c r="E6822" i="2"/>
  <c r="D6822" i="2"/>
  <c r="B6822" i="2"/>
  <c r="A6822" i="2"/>
  <c r="N6821" i="2"/>
  <c r="M6821" i="2"/>
  <c r="K6821" i="2"/>
  <c r="J6821" i="2"/>
  <c r="I6821" i="2"/>
  <c r="F6821" i="2"/>
  <c r="E6821" i="2"/>
  <c r="D6821" i="2"/>
  <c r="B6821" i="2"/>
  <c r="A6821" i="2"/>
  <c r="N6820" i="2"/>
  <c r="M6820" i="2"/>
  <c r="K6820" i="2"/>
  <c r="J6820" i="2"/>
  <c r="I6820" i="2"/>
  <c r="F6820" i="2"/>
  <c r="E6820" i="2"/>
  <c r="D6820" i="2"/>
  <c r="B6820" i="2"/>
  <c r="A6820" i="2"/>
  <c r="N6819" i="2"/>
  <c r="M6819" i="2"/>
  <c r="K6819" i="2"/>
  <c r="J6819" i="2"/>
  <c r="I6819" i="2"/>
  <c r="F6819" i="2"/>
  <c r="E6819" i="2"/>
  <c r="D6819" i="2"/>
  <c r="B6819" i="2"/>
  <c r="A6819" i="2"/>
  <c r="N6818" i="2"/>
  <c r="M6818" i="2"/>
  <c r="K6818" i="2"/>
  <c r="J6818" i="2"/>
  <c r="I6818" i="2"/>
  <c r="F6818" i="2"/>
  <c r="E6818" i="2"/>
  <c r="D6818" i="2"/>
  <c r="B6818" i="2"/>
  <c r="A6818" i="2"/>
  <c r="N6817" i="2"/>
  <c r="M6817" i="2"/>
  <c r="K6817" i="2"/>
  <c r="J6817" i="2"/>
  <c r="I6817" i="2"/>
  <c r="F6817" i="2"/>
  <c r="E6817" i="2"/>
  <c r="D6817" i="2"/>
  <c r="B6817" i="2"/>
  <c r="A6817" i="2"/>
  <c r="N6816" i="2"/>
  <c r="M6816" i="2"/>
  <c r="K6816" i="2"/>
  <c r="J6816" i="2"/>
  <c r="I6816" i="2"/>
  <c r="F6816" i="2"/>
  <c r="E6816" i="2"/>
  <c r="D6816" i="2"/>
  <c r="B6816" i="2"/>
  <c r="A6816" i="2"/>
  <c r="N6815" i="2"/>
  <c r="M6815" i="2"/>
  <c r="K6815" i="2"/>
  <c r="J6815" i="2"/>
  <c r="I6815" i="2"/>
  <c r="F6815" i="2"/>
  <c r="E6815" i="2"/>
  <c r="D6815" i="2"/>
  <c r="B6815" i="2"/>
  <c r="A6815" i="2"/>
  <c r="N6814" i="2"/>
  <c r="M6814" i="2"/>
  <c r="K6814" i="2"/>
  <c r="J6814" i="2"/>
  <c r="I6814" i="2"/>
  <c r="F6814" i="2"/>
  <c r="E6814" i="2"/>
  <c r="D6814" i="2"/>
  <c r="B6814" i="2"/>
  <c r="A6814" i="2"/>
  <c r="N6813" i="2"/>
  <c r="M6813" i="2"/>
  <c r="K6813" i="2"/>
  <c r="J6813" i="2"/>
  <c r="I6813" i="2"/>
  <c r="F6813" i="2"/>
  <c r="E6813" i="2"/>
  <c r="D6813" i="2"/>
  <c r="B6813" i="2"/>
  <c r="A6813" i="2"/>
  <c r="N6812" i="2"/>
  <c r="M6812" i="2"/>
  <c r="K6812" i="2"/>
  <c r="J6812" i="2"/>
  <c r="I6812" i="2"/>
  <c r="F6812" i="2"/>
  <c r="E6812" i="2"/>
  <c r="D6812" i="2"/>
  <c r="B6812" i="2"/>
  <c r="A6812" i="2"/>
  <c r="N6811" i="2"/>
  <c r="M6811" i="2"/>
  <c r="K6811" i="2"/>
  <c r="J6811" i="2"/>
  <c r="I6811" i="2"/>
  <c r="F6811" i="2"/>
  <c r="E6811" i="2"/>
  <c r="D6811" i="2"/>
  <c r="B6811" i="2"/>
  <c r="A6811" i="2"/>
  <c r="N6810" i="2"/>
  <c r="M6810" i="2"/>
  <c r="K6810" i="2"/>
  <c r="J6810" i="2"/>
  <c r="I6810" i="2"/>
  <c r="F6810" i="2"/>
  <c r="E6810" i="2"/>
  <c r="D6810" i="2"/>
  <c r="B6810" i="2"/>
  <c r="A6810" i="2"/>
  <c r="N6809" i="2"/>
  <c r="M6809" i="2"/>
  <c r="K6809" i="2"/>
  <c r="J6809" i="2"/>
  <c r="I6809" i="2"/>
  <c r="F6809" i="2"/>
  <c r="E6809" i="2"/>
  <c r="D6809" i="2"/>
  <c r="B6809" i="2"/>
  <c r="A6809" i="2"/>
  <c r="N6808" i="2"/>
  <c r="M6808" i="2"/>
  <c r="K6808" i="2"/>
  <c r="J6808" i="2"/>
  <c r="I6808" i="2"/>
  <c r="F6808" i="2"/>
  <c r="E6808" i="2"/>
  <c r="D6808" i="2"/>
  <c r="B6808" i="2"/>
  <c r="A6808" i="2"/>
  <c r="N6807" i="2"/>
  <c r="M6807" i="2"/>
  <c r="K6807" i="2"/>
  <c r="J6807" i="2"/>
  <c r="I6807" i="2"/>
  <c r="F6807" i="2"/>
  <c r="E6807" i="2"/>
  <c r="D6807" i="2"/>
  <c r="B6807" i="2"/>
  <c r="A6807" i="2"/>
  <c r="N6806" i="2"/>
  <c r="M6806" i="2"/>
  <c r="K6806" i="2"/>
  <c r="J6806" i="2"/>
  <c r="I6806" i="2"/>
  <c r="F6806" i="2"/>
  <c r="E6806" i="2"/>
  <c r="D6806" i="2"/>
  <c r="B6806" i="2"/>
  <c r="A6806" i="2"/>
  <c r="N6805" i="2"/>
  <c r="M6805" i="2"/>
  <c r="K6805" i="2"/>
  <c r="J6805" i="2"/>
  <c r="I6805" i="2"/>
  <c r="F6805" i="2"/>
  <c r="E6805" i="2"/>
  <c r="D6805" i="2"/>
  <c r="B6805" i="2"/>
  <c r="A6805" i="2"/>
  <c r="N6804" i="2"/>
  <c r="M6804" i="2"/>
  <c r="K6804" i="2"/>
  <c r="J6804" i="2"/>
  <c r="I6804" i="2"/>
  <c r="F6804" i="2"/>
  <c r="E6804" i="2"/>
  <c r="D6804" i="2"/>
  <c r="B6804" i="2"/>
  <c r="A6804" i="2"/>
  <c r="N6803" i="2"/>
  <c r="M6803" i="2"/>
  <c r="K6803" i="2"/>
  <c r="J6803" i="2"/>
  <c r="I6803" i="2"/>
  <c r="F6803" i="2"/>
  <c r="E6803" i="2"/>
  <c r="D6803" i="2"/>
  <c r="B6803" i="2"/>
  <c r="A6803" i="2"/>
  <c r="N6802" i="2"/>
  <c r="M6802" i="2"/>
  <c r="K6802" i="2"/>
  <c r="J6802" i="2"/>
  <c r="I6802" i="2"/>
  <c r="F6802" i="2"/>
  <c r="E6802" i="2"/>
  <c r="D6802" i="2"/>
  <c r="B6802" i="2"/>
  <c r="A6802" i="2"/>
  <c r="N6801" i="2"/>
  <c r="M6801" i="2"/>
  <c r="K6801" i="2"/>
  <c r="J6801" i="2"/>
  <c r="I6801" i="2"/>
  <c r="F6801" i="2"/>
  <c r="E6801" i="2"/>
  <c r="D6801" i="2"/>
  <c r="B6801" i="2"/>
  <c r="A6801" i="2"/>
  <c r="N6800" i="2"/>
  <c r="M6800" i="2"/>
  <c r="K6800" i="2"/>
  <c r="J6800" i="2"/>
  <c r="I6800" i="2"/>
  <c r="F6800" i="2"/>
  <c r="E6800" i="2"/>
  <c r="D6800" i="2"/>
  <c r="B6800" i="2"/>
  <c r="A6800" i="2"/>
  <c r="N6799" i="2"/>
  <c r="M6799" i="2"/>
  <c r="K6799" i="2"/>
  <c r="J6799" i="2"/>
  <c r="I6799" i="2"/>
  <c r="F6799" i="2"/>
  <c r="E6799" i="2"/>
  <c r="D6799" i="2"/>
  <c r="B6799" i="2"/>
  <c r="A6799" i="2"/>
  <c r="N6798" i="2"/>
  <c r="M6798" i="2"/>
  <c r="K6798" i="2"/>
  <c r="J6798" i="2"/>
  <c r="I6798" i="2"/>
  <c r="F6798" i="2"/>
  <c r="E6798" i="2"/>
  <c r="D6798" i="2"/>
  <c r="B6798" i="2"/>
  <c r="A6798" i="2"/>
  <c r="N6797" i="2"/>
  <c r="M6797" i="2"/>
  <c r="K6797" i="2"/>
  <c r="J6797" i="2"/>
  <c r="I6797" i="2"/>
  <c r="F6797" i="2"/>
  <c r="E6797" i="2"/>
  <c r="D6797" i="2"/>
  <c r="B6797" i="2"/>
  <c r="A6797" i="2"/>
  <c r="N6796" i="2"/>
  <c r="M6796" i="2"/>
  <c r="K6796" i="2"/>
  <c r="J6796" i="2"/>
  <c r="I6796" i="2"/>
  <c r="F6796" i="2"/>
  <c r="E6796" i="2"/>
  <c r="D6796" i="2"/>
  <c r="B6796" i="2"/>
  <c r="A6796" i="2"/>
  <c r="N6795" i="2"/>
  <c r="M6795" i="2"/>
  <c r="K6795" i="2"/>
  <c r="J6795" i="2"/>
  <c r="I6795" i="2"/>
  <c r="F6795" i="2"/>
  <c r="E6795" i="2"/>
  <c r="D6795" i="2"/>
  <c r="B6795" i="2"/>
  <c r="A6795" i="2"/>
  <c r="N6794" i="2"/>
  <c r="M6794" i="2"/>
  <c r="K6794" i="2"/>
  <c r="J6794" i="2"/>
  <c r="I6794" i="2"/>
  <c r="F6794" i="2"/>
  <c r="E6794" i="2"/>
  <c r="D6794" i="2"/>
  <c r="B6794" i="2"/>
  <c r="A6794" i="2"/>
  <c r="N6793" i="2"/>
  <c r="M6793" i="2"/>
  <c r="K6793" i="2"/>
  <c r="J6793" i="2"/>
  <c r="I6793" i="2"/>
  <c r="F6793" i="2"/>
  <c r="E6793" i="2"/>
  <c r="D6793" i="2"/>
  <c r="B6793" i="2"/>
  <c r="A6793" i="2"/>
  <c r="N6792" i="2"/>
  <c r="M6792" i="2"/>
  <c r="K6792" i="2"/>
  <c r="J6792" i="2"/>
  <c r="I6792" i="2"/>
  <c r="F6792" i="2"/>
  <c r="E6792" i="2"/>
  <c r="D6792" i="2"/>
  <c r="B6792" i="2"/>
  <c r="A6792" i="2"/>
  <c r="N6791" i="2"/>
  <c r="M6791" i="2"/>
  <c r="K6791" i="2"/>
  <c r="J6791" i="2"/>
  <c r="I6791" i="2"/>
  <c r="F6791" i="2"/>
  <c r="E6791" i="2"/>
  <c r="D6791" i="2"/>
  <c r="B6791" i="2"/>
  <c r="A6791" i="2"/>
  <c r="N6790" i="2"/>
  <c r="M6790" i="2"/>
  <c r="K6790" i="2"/>
  <c r="J6790" i="2"/>
  <c r="I6790" i="2"/>
  <c r="F6790" i="2"/>
  <c r="E6790" i="2"/>
  <c r="D6790" i="2"/>
  <c r="B6790" i="2"/>
  <c r="A6790" i="2"/>
  <c r="N6789" i="2"/>
  <c r="M6789" i="2"/>
  <c r="K6789" i="2"/>
  <c r="J6789" i="2"/>
  <c r="I6789" i="2"/>
  <c r="F6789" i="2"/>
  <c r="E6789" i="2"/>
  <c r="D6789" i="2"/>
  <c r="B6789" i="2"/>
  <c r="A6789" i="2"/>
  <c r="N6788" i="2"/>
  <c r="M6788" i="2"/>
  <c r="K6788" i="2"/>
  <c r="J6788" i="2"/>
  <c r="I6788" i="2"/>
  <c r="F6788" i="2"/>
  <c r="E6788" i="2"/>
  <c r="D6788" i="2"/>
  <c r="B6788" i="2"/>
  <c r="A6788" i="2"/>
  <c r="N6787" i="2"/>
  <c r="M6787" i="2"/>
  <c r="K6787" i="2"/>
  <c r="J6787" i="2"/>
  <c r="I6787" i="2"/>
  <c r="F6787" i="2"/>
  <c r="E6787" i="2"/>
  <c r="D6787" i="2"/>
  <c r="B6787" i="2"/>
  <c r="A6787" i="2"/>
  <c r="N6786" i="2"/>
  <c r="M6786" i="2"/>
  <c r="K6786" i="2"/>
  <c r="J6786" i="2"/>
  <c r="I6786" i="2"/>
  <c r="F6786" i="2"/>
  <c r="E6786" i="2"/>
  <c r="D6786" i="2"/>
  <c r="B6786" i="2"/>
  <c r="A6786" i="2"/>
  <c r="N6785" i="2"/>
  <c r="M6785" i="2"/>
  <c r="K6785" i="2"/>
  <c r="J6785" i="2"/>
  <c r="I6785" i="2"/>
  <c r="F6785" i="2"/>
  <c r="E6785" i="2"/>
  <c r="D6785" i="2"/>
  <c r="B6785" i="2"/>
  <c r="A6785" i="2"/>
  <c r="N6784" i="2"/>
  <c r="M6784" i="2"/>
  <c r="K6784" i="2"/>
  <c r="J6784" i="2"/>
  <c r="I6784" i="2"/>
  <c r="F6784" i="2"/>
  <c r="E6784" i="2"/>
  <c r="D6784" i="2"/>
  <c r="B6784" i="2"/>
  <c r="A6784" i="2"/>
  <c r="N6783" i="2"/>
  <c r="M6783" i="2"/>
  <c r="K6783" i="2"/>
  <c r="J6783" i="2"/>
  <c r="I6783" i="2"/>
  <c r="F6783" i="2"/>
  <c r="E6783" i="2"/>
  <c r="D6783" i="2"/>
  <c r="B6783" i="2"/>
  <c r="A6783" i="2"/>
  <c r="N6782" i="2"/>
  <c r="M6782" i="2"/>
  <c r="K6782" i="2"/>
  <c r="J6782" i="2"/>
  <c r="I6782" i="2"/>
  <c r="F6782" i="2"/>
  <c r="E6782" i="2"/>
  <c r="D6782" i="2"/>
  <c r="B6782" i="2"/>
  <c r="A6782" i="2"/>
  <c r="N6781" i="2"/>
  <c r="M6781" i="2"/>
  <c r="K6781" i="2"/>
  <c r="J6781" i="2"/>
  <c r="I6781" i="2"/>
  <c r="F6781" i="2"/>
  <c r="E6781" i="2"/>
  <c r="D6781" i="2"/>
  <c r="B6781" i="2"/>
  <c r="A6781" i="2"/>
  <c r="N6780" i="2"/>
  <c r="M6780" i="2"/>
  <c r="K6780" i="2"/>
  <c r="J6780" i="2"/>
  <c r="I6780" i="2"/>
  <c r="F6780" i="2"/>
  <c r="E6780" i="2"/>
  <c r="D6780" i="2"/>
  <c r="B6780" i="2"/>
  <c r="A6780" i="2"/>
  <c r="N6779" i="2"/>
  <c r="M6779" i="2"/>
  <c r="K6779" i="2"/>
  <c r="J6779" i="2"/>
  <c r="I6779" i="2"/>
  <c r="F6779" i="2"/>
  <c r="E6779" i="2"/>
  <c r="D6779" i="2"/>
  <c r="B6779" i="2"/>
  <c r="A6779" i="2"/>
  <c r="N6778" i="2"/>
  <c r="M6778" i="2"/>
  <c r="K6778" i="2"/>
  <c r="J6778" i="2"/>
  <c r="I6778" i="2"/>
  <c r="F6778" i="2"/>
  <c r="E6778" i="2"/>
  <c r="D6778" i="2"/>
  <c r="B6778" i="2"/>
  <c r="A6778" i="2"/>
  <c r="N6777" i="2"/>
  <c r="M6777" i="2"/>
  <c r="K6777" i="2"/>
  <c r="J6777" i="2"/>
  <c r="I6777" i="2"/>
  <c r="F6777" i="2"/>
  <c r="E6777" i="2"/>
  <c r="D6777" i="2"/>
  <c r="B6777" i="2"/>
  <c r="A6777" i="2"/>
  <c r="N6776" i="2"/>
  <c r="M6776" i="2"/>
  <c r="K6776" i="2"/>
  <c r="J6776" i="2"/>
  <c r="I6776" i="2"/>
  <c r="F6776" i="2"/>
  <c r="E6776" i="2"/>
  <c r="D6776" i="2"/>
  <c r="B6776" i="2"/>
  <c r="A6776" i="2"/>
  <c r="N6775" i="2"/>
  <c r="M6775" i="2"/>
  <c r="K6775" i="2"/>
  <c r="J6775" i="2"/>
  <c r="I6775" i="2"/>
  <c r="F6775" i="2"/>
  <c r="E6775" i="2"/>
  <c r="D6775" i="2"/>
  <c r="B6775" i="2"/>
  <c r="A6775" i="2"/>
  <c r="N6774" i="2"/>
  <c r="M6774" i="2"/>
  <c r="K6774" i="2"/>
  <c r="J6774" i="2"/>
  <c r="I6774" i="2"/>
  <c r="F6774" i="2"/>
  <c r="E6774" i="2"/>
  <c r="D6774" i="2"/>
  <c r="B6774" i="2"/>
  <c r="A6774" i="2"/>
  <c r="N6773" i="2"/>
  <c r="M6773" i="2"/>
  <c r="K6773" i="2"/>
  <c r="J6773" i="2"/>
  <c r="I6773" i="2"/>
  <c r="F6773" i="2"/>
  <c r="E6773" i="2"/>
  <c r="D6773" i="2"/>
  <c r="B6773" i="2"/>
  <c r="A6773" i="2"/>
  <c r="N6772" i="2"/>
  <c r="M6772" i="2"/>
  <c r="K6772" i="2"/>
  <c r="J6772" i="2"/>
  <c r="I6772" i="2"/>
  <c r="F6772" i="2"/>
  <c r="E6772" i="2"/>
  <c r="D6772" i="2"/>
  <c r="B6772" i="2"/>
  <c r="A6772" i="2"/>
  <c r="N6771" i="2"/>
  <c r="M6771" i="2"/>
  <c r="K6771" i="2"/>
  <c r="J6771" i="2"/>
  <c r="I6771" i="2"/>
  <c r="F6771" i="2"/>
  <c r="E6771" i="2"/>
  <c r="D6771" i="2"/>
  <c r="B6771" i="2"/>
  <c r="A6771" i="2"/>
  <c r="N6770" i="2"/>
  <c r="M6770" i="2"/>
  <c r="K6770" i="2"/>
  <c r="J6770" i="2"/>
  <c r="I6770" i="2"/>
  <c r="F6770" i="2"/>
  <c r="E6770" i="2"/>
  <c r="D6770" i="2"/>
  <c r="B6770" i="2"/>
  <c r="A6770" i="2"/>
  <c r="N6769" i="2"/>
  <c r="M6769" i="2"/>
  <c r="K6769" i="2"/>
  <c r="J6769" i="2"/>
  <c r="I6769" i="2"/>
  <c r="F6769" i="2"/>
  <c r="E6769" i="2"/>
  <c r="D6769" i="2"/>
  <c r="B6769" i="2"/>
  <c r="A6769" i="2"/>
  <c r="N6768" i="2"/>
  <c r="M6768" i="2"/>
  <c r="K6768" i="2"/>
  <c r="J6768" i="2"/>
  <c r="I6768" i="2"/>
  <c r="F6768" i="2"/>
  <c r="E6768" i="2"/>
  <c r="D6768" i="2"/>
  <c r="B6768" i="2"/>
  <c r="A6768" i="2"/>
  <c r="N6767" i="2"/>
  <c r="M6767" i="2"/>
  <c r="K6767" i="2"/>
  <c r="J6767" i="2"/>
  <c r="I6767" i="2"/>
  <c r="F6767" i="2"/>
  <c r="E6767" i="2"/>
  <c r="D6767" i="2"/>
  <c r="B6767" i="2"/>
  <c r="A6767" i="2"/>
  <c r="N6766" i="2"/>
  <c r="M6766" i="2"/>
  <c r="K6766" i="2"/>
  <c r="J6766" i="2"/>
  <c r="I6766" i="2"/>
  <c r="F6766" i="2"/>
  <c r="E6766" i="2"/>
  <c r="D6766" i="2"/>
  <c r="B6766" i="2"/>
  <c r="A6766" i="2"/>
  <c r="N6765" i="2"/>
  <c r="M6765" i="2"/>
  <c r="K6765" i="2"/>
  <c r="J6765" i="2"/>
  <c r="I6765" i="2"/>
  <c r="F6765" i="2"/>
  <c r="E6765" i="2"/>
  <c r="D6765" i="2"/>
  <c r="B6765" i="2"/>
  <c r="A6765" i="2"/>
  <c r="N6764" i="2"/>
  <c r="M6764" i="2"/>
  <c r="K6764" i="2"/>
  <c r="J6764" i="2"/>
  <c r="I6764" i="2"/>
  <c r="F6764" i="2"/>
  <c r="E6764" i="2"/>
  <c r="D6764" i="2"/>
  <c r="B6764" i="2"/>
  <c r="A6764" i="2"/>
  <c r="N6763" i="2"/>
  <c r="M6763" i="2"/>
  <c r="K6763" i="2"/>
  <c r="J6763" i="2"/>
  <c r="I6763" i="2"/>
  <c r="F6763" i="2"/>
  <c r="E6763" i="2"/>
  <c r="D6763" i="2"/>
  <c r="B6763" i="2"/>
  <c r="A6763" i="2"/>
  <c r="N6762" i="2"/>
  <c r="M6762" i="2"/>
  <c r="K6762" i="2"/>
  <c r="J6762" i="2"/>
  <c r="I6762" i="2"/>
  <c r="F6762" i="2"/>
  <c r="E6762" i="2"/>
  <c r="D6762" i="2"/>
  <c r="B6762" i="2"/>
  <c r="A6762" i="2"/>
  <c r="N6761" i="2"/>
  <c r="M6761" i="2"/>
  <c r="K6761" i="2"/>
  <c r="J6761" i="2"/>
  <c r="I6761" i="2"/>
  <c r="F6761" i="2"/>
  <c r="E6761" i="2"/>
  <c r="D6761" i="2"/>
  <c r="B6761" i="2"/>
  <c r="A6761" i="2"/>
  <c r="N6760" i="2"/>
  <c r="M6760" i="2"/>
  <c r="K6760" i="2"/>
  <c r="J6760" i="2"/>
  <c r="I6760" i="2"/>
  <c r="F6760" i="2"/>
  <c r="E6760" i="2"/>
  <c r="D6760" i="2"/>
  <c r="B6760" i="2"/>
  <c r="A6760" i="2"/>
  <c r="N6759" i="2"/>
  <c r="M6759" i="2"/>
  <c r="K6759" i="2"/>
  <c r="J6759" i="2"/>
  <c r="I6759" i="2"/>
  <c r="F6759" i="2"/>
  <c r="E6759" i="2"/>
  <c r="D6759" i="2"/>
  <c r="B6759" i="2"/>
  <c r="A6759" i="2"/>
  <c r="N6758" i="2"/>
  <c r="M6758" i="2"/>
  <c r="K6758" i="2"/>
  <c r="J6758" i="2"/>
  <c r="I6758" i="2"/>
  <c r="F6758" i="2"/>
  <c r="E6758" i="2"/>
  <c r="D6758" i="2"/>
  <c r="B6758" i="2"/>
  <c r="A6758" i="2"/>
  <c r="N6757" i="2"/>
  <c r="M6757" i="2"/>
  <c r="K6757" i="2"/>
  <c r="J6757" i="2"/>
  <c r="I6757" i="2"/>
  <c r="F6757" i="2"/>
  <c r="E6757" i="2"/>
  <c r="D6757" i="2"/>
  <c r="B6757" i="2"/>
  <c r="A6757" i="2"/>
  <c r="N6756" i="2"/>
  <c r="M6756" i="2"/>
  <c r="K6756" i="2"/>
  <c r="J6756" i="2"/>
  <c r="I6756" i="2"/>
  <c r="F6756" i="2"/>
  <c r="E6756" i="2"/>
  <c r="D6756" i="2"/>
  <c r="B6756" i="2"/>
  <c r="A6756" i="2"/>
  <c r="N6755" i="2"/>
  <c r="M6755" i="2"/>
  <c r="K6755" i="2"/>
  <c r="J6755" i="2"/>
  <c r="I6755" i="2"/>
  <c r="F6755" i="2"/>
  <c r="E6755" i="2"/>
  <c r="D6755" i="2"/>
  <c r="B6755" i="2"/>
  <c r="A6755" i="2"/>
  <c r="N6754" i="2"/>
  <c r="M6754" i="2"/>
  <c r="K6754" i="2"/>
  <c r="J6754" i="2"/>
  <c r="I6754" i="2"/>
  <c r="F6754" i="2"/>
  <c r="E6754" i="2"/>
  <c r="D6754" i="2"/>
  <c r="B6754" i="2"/>
  <c r="A6754" i="2"/>
  <c r="N6753" i="2"/>
  <c r="M6753" i="2"/>
  <c r="K6753" i="2"/>
  <c r="J6753" i="2"/>
  <c r="I6753" i="2"/>
  <c r="F6753" i="2"/>
  <c r="E6753" i="2"/>
  <c r="D6753" i="2"/>
  <c r="B6753" i="2"/>
  <c r="A6753" i="2"/>
  <c r="N6752" i="2"/>
  <c r="M6752" i="2"/>
  <c r="K6752" i="2"/>
  <c r="J6752" i="2"/>
  <c r="I6752" i="2"/>
  <c r="F6752" i="2"/>
  <c r="E6752" i="2"/>
  <c r="D6752" i="2"/>
  <c r="B6752" i="2"/>
  <c r="A6752" i="2"/>
  <c r="N6751" i="2"/>
  <c r="M6751" i="2"/>
  <c r="K6751" i="2"/>
  <c r="J6751" i="2"/>
  <c r="I6751" i="2"/>
  <c r="F6751" i="2"/>
  <c r="E6751" i="2"/>
  <c r="D6751" i="2"/>
  <c r="B6751" i="2"/>
  <c r="A6751" i="2"/>
  <c r="N6750" i="2"/>
  <c r="M6750" i="2"/>
  <c r="K6750" i="2"/>
  <c r="J6750" i="2"/>
  <c r="I6750" i="2"/>
  <c r="F6750" i="2"/>
  <c r="E6750" i="2"/>
  <c r="D6750" i="2"/>
  <c r="B6750" i="2"/>
  <c r="A6750" i="2"/>
  <c r="N6749" i="2"/>
  <c r="M6749" i="2"/>
  <c r="K6749" i="2"/>
  <c r="J6749" i="2"/>
  <c r="I6749" i="2"/>
  <c r="F6749" i="2"/>
  <c r="E6749" i="2"/>
  <c r="D6749" i="2"/>
  <c r="B6749" i="2"/>
  <c r="A6749" i="2"/>
  <c r="N6748" i="2"/>
  <c r="M6748" i="2"/>
  <c r="K6748" i="2"/>
  <c r="J6748" i="2"/>
  <c r="I6748" i="2"/>
  <c r="F6748" i="2"/>
  <c r="E6748" i="2"/>
  <c r="D6748" i="2"/>
  <c r="B6748" i="2"/>
  <c r="A6748" i="2"/>
  <c r="N6747" i="2"/>
  <c r="M6747" i="2"/>
  <c r="K6747" i="2"/>
  <c r="J6747" i="2"/>
  <c r="I6747" i="2"/>
  <c r="F6747" i="2"/>
  <c r="E6747" i="2"/>
  <c r="D6747" i="2"/>
  <c r="B6747" i="2"/>
  <c r="A6747" i="2"/>
  <c r="N6746" i="2"/>
  <c r="M6746" i="2"/>
  <c r="K6746" i="2"/>
  <c r="J6746" i="2"/>
  <c r="I6746" i="2"/>
  <c r="F6746" i="2"/>
  <c r="E6746" i="2"/>
  <c r="D6746" i="2"/>
  <c r="B6746" i="2"/>
  <c r="A6746" i="2"/>
  <c r="N6745" i="2"/>
  <c r="M6745" i="2"/>
  <c r="K6745" i="2"/>
  <c r="J6745" i="2"/>
  <c r="I6745" i="2"/>
  <c r="F6745" i="2"/>
  <c r="E6745" i="2"/>
  <c r="D6745" i="2"/>
  <c r="B6745" i="2"/>
  <c r="A6745" i="2"/>
  <c r="N6744" i="2"/>
  <c r="M6744" i="2"/>
  <c r="K6744" i="2"/>
  <c r="J6744" i="2"/>
  <c r="I6744" i="2"/>
  <c r="F6744" i="2"/>
  <c r="E6744" i="2"/>
  <c r="D6744" i="2"/>
  <c r="B6744" i="2"/>
  <c r="A6744" i="2"/>
  <c r="N6743" i="2"/>
  <c r="M6743" i="2"/>
  <c r="K6743" i="2"/>
  <c r="J6743" i="2"/>
  <c r="I6743" i="2"/>
  <c r="F6743" i="2"/>
  <c r="E6743" i="2"/>
  <c r="D6743" i="2"/>
  <c r="B6743" i="2"/>
  <c r="A6743" i="2"/>
  <c r="N6742" i="2"/>
  <c r="M6742" i="2"/>
  <c r="K6742" i="2"/>
  <c r="J6742" i="2"/>
  <c r="I6742" i="2"/>
  <c r="F6742" i="2"/>
  <c r="E6742" i="2"/>
  <c r="D6742" i="2"/>
  <c r="B6742" i="2"/>
  <c r="A6742" i="2"/>
  <c r="N6741" i="2"/>
  <c r="M6741" i="2"/>
  <c r="K6741" i="2"/>
  <c r="J6741" i="2"/>
  <c r="I6741" i="2"/>
  <c r="F6741" i="2"/>
  <c r="E6741" i="2"/>
  <c r="D6741" i="2"/>
  <c r="B6741" i="2"/>
  <c r="A6741" i="2"/>
  <c r="N6740" i="2"/>
  <c r="M6740" i="2"/>
  <c r="K6740" i="2"/>
  <c r="J6740" i="2"/>
  <c r="I6740" i="2"/>
  <c r="F6740" i="2"/>
  <c r="E6740" i="2"/>
  <c r="D6740" i="2"/>
  <c r="B6740" i="2"/>
  <c r="A6740" i="2"/>
  <c r="N6739" i="2"/>
  <c r="M6739" i="2"/>
  <c r="K6739" i="2"/>
  <c r="J6739" i="2"/>
  <c r="I6739" i="2"/>
  <c r="F6739" i="2"/>
  <c r="E6739" i="2"/>
  <c r="D6739" i="2"/>
  <c r="B6739" i="2"/>
  <c r="A6739" i="2"/>
  <c r="N6738" i="2"/>
  <c r="M6738" i="2"/>
  <c r="K6738" i="2"/>
  <c r="J6738" i="2"/>
  <c r="I6738" i="2"/>
  <c r="F6738" i="2"/>
  <c r="E6738" i="2"/>
  <c r="D6738" i="2"/>
  <c r="B6738" i="2"/>
  <c r="A6738" i="2"/>
  <c r="N6737" i="2"/>
  <c r="M6737" i="2"/>
  <c r="K6737" i="2"/>
  <c r="J6737" i="2"/>
  <c r="I6737" i="2"/>
  <c r="F6737" i="2"/>
  <c r="E6737" i="2"/>
  <c r="D6737" i="2"/>
  <c r="B6737" i="2"/>
  <c r="A6737" i="2"/>
  <c r="N6736" i="2"/>
  <c r="M6736" i="2"/>
  <c r="K6736" i="2"/>
  <c r="J6736" i="2"/>
  <c r="I6736" i="2"/>
  <c r="F6736" i="2"/>
  <c r="E6736" i="2"/>
  <c r="D6736" i="2"/>
  <c r="B6736" i="2"/>
  <c r="A6736" i="2"/>
  <c r="N6735" i="2"/>
  <c r="M6735" i="2"/>
  <c r="K6735" i="2"/>
  <c r="J6735" i="2"/>
  <c r="I6735" i="2"/>
  <c r="F6735" i="2"/>
  <c r="E6735" i="2"/>
  <c r="D6735" i="2"/>
  <c r="B6735" i="2"/>
  <c r="A6735" i="2"/>
  <c r="N6734" i="2"/>
  <c r="M6734" i="2"/>
  <c r="K6734" i="2"/>
  <c r="J6734" i="2"/>
  <c r="I6734" i="2"/>
  <c r="F6734" i="2"/>
  <c r="E6734" i="2"/>
  <c r="D6734" i="2"/>
  <c r="B6734" i="2"/>
  <c r="A6734" i="2"/>
  <c r="N6733" i="2"/>
  <c r="M6733" i="2"/>
  <c r="K6733" i="2"/>
  <c r="J6733" i="2"/>
  <c r="I6733" i="2"/>
  <c r="F6733" i="2"/>
  <c r="E6733" i="2"/>
  <c r="D6733" i="2"/>
  <c r="B6733" i="2"/>
  <c r="A6733" i="2"/>
  <c r="N6732" i="2"/>
  <c r="M6732" i="2"/>
  <c r="K6732" i="2"/>
  <c r="J6732" i="2"/>
  <c r="I6732" i="2"/>
  <c r="F6732" i="2"/>
  <c r="E6732" i="2"/>
  <c r="D6732" i="2"/>
  <c r="B6732" i="2"/>
  <c r="A6732" i="2"/>
  <c r="N6731" i="2"/>
  <c r="M6731" i="2"/>
  <c r="K6731" i="2"/>
  <c r="J6731" i="2"/>
  <c r="I6731" i="2"/>
  <c r="F6731" i="2"/>
  <c r="E6731" i="2"/>
  <c r="D6731" i="2"/>
  <c r="B6731" i="2"/>
  <c r="A6731" i="2"/>
  <c r="N6730" i="2"/>
  <c r="M6730" i="2"/>
  <c r="K6730" i="2"/>
  <c r="J6730" i="2"/>
  <c r="I6730" i="2"/>
  <c r="F6730" i="2"/>
  <c r="E6730" i="2"/>
  <c r="D6730" i="2"/>
  <c r="B6730" i="2"/>
  <c r="A6730" i="2"/>
  <c r="N6729" i="2"/>
  <c r="M6729" i="2"/>
  <c r="K6729" i="2"/>
  <c r="J6729" i="2"/>
  <c r="I6729" i="2"/>
  <c r="F6729" i="2"/>
  <c r="E6729" i="2"/>
  <c r="D6729" i="2"/>
  <c r="B6729" i="2"/>
  <c r="A6729" i="2"/>
  <c r="N6728" i="2"/>
  <c r="M6728" i="2"/>
  <c r="K6728" i="2"/>
  <c r="J6728" i="2"/>
  <c r="I6728" i="2"/>
  <c r="F6728" i="2"/>
  <c r="E6728" i="2"/>
  <c r="D6728" i="2"/>
  <c r="B6728" i="2"/>
  <c r="A6728" i="2"/>
  <c r="N6727" i="2"/>
  <c r="M6727" i="2"/>
  <c r="K6727" i="2"/>
  <c r="J6727" i="2"/>
  <c r="I6727" i="2"/>
  <c r="F6727" i="2"/>
  <c r="E6727" i="2"/>
  <c r="D6727" i="2"/>
  <c r="B6727" i="2"/>
  <c r="A6727" i="2"/>
  <c r="N6726" i="2"/>
  <c r="M6726" i="2"/>
  <c r="K6726" i="2"/>
  <c r="J6726" i="2"/>
  <c r="I6726" i="2"/>
  <c r="F6726" i="2"/>
  <c r="E6726" i="2"/>
  <c r="D6726" i="2"/>
  <c r="B6726" i="2"/>
  <c r="A6726" i="2"/>
  <c r="N6725" i="2"/>
  <c r="M6725" i="2"/>
  <c r="K6725" i="2"/>
  <c r="J6725" i="2"/>
  <c r="I6725" i="2"/>
  <c r="F6725" i="2"/>
  <c r="E6725" i="2"/>
  <c r="D6725" i="2"/>
  <c r="B6725" i="2"/>
  <c r="A6725" i="2"/>
  <c r="N6724" i="2"/>
  <c r="M6724" i="2"/>
  <c r="K6724" i="2"/>
  <c r="J6724" i="2"/>
  <c r="I6724" i="2"/>
  <c r="F6724" i="2"/>
  <c r="E6724" i="2"/>
  <c r="D6724" i="2"/>
  <c r="B6724" i="2"/>
  <c r="A6724" i="2"/>
  <c r="N6723" i="2"/>
  <c r="M6723" i="2"/>
  <c r="K6723" i="2"/>
  <c r="J6723" i="2"/>
  <c r="I6723" i="2"/>
  <c r="F6723" i="2"/>
  <c r="E6723" i="2"/>
  <c r="D6723" i="2"/>
  <c r="B6723" i="2"/>
  <c r="A6723" i="2"/>
  <c r="N6722" i="2"/>
  <c r="M6722" i="2"/>
  <c r="K6722" i="2"/>
  <c r="J6722" i="2"/>
  <c r="I6722" i="2"/>
  <c r="F6722" i="2"/>
  <c r="E6722" i="2"/>
  <c r="D6722" i="2"/>
  <c r="B6722" i="2"/>
  <c r="A6722" i="2"/>
  <c r="N6721" i="2"/>
  <c r="M6721" i="2"/>
  <c r="K6721" i="2"/>
  <c r="J6721" i="2"/>
  <c r="I6721" i="2"/>
  <c r="F6721" i="2"/>
  <c r="E6721" i="2"/>
  <c r="D6721" i="2"/>
  <c r="B6721" i="2"/>
  <c r="A6721" i="2"/>
  <c r="N6720" i="2"/>
  <c r="M6720" i="2"/>
  <c r="K6720" i="2"/>
  <c r="J6720" i="2"/>
  <c r="I6720" i="2"/>
  <c r="F6720" i="2"/>
  <c r="E6720" i="2"/>
  <c r="D6720" i="2"/>
  <c r="B6720" i="2"/>
  <c r="A6720" i="2"/>
  <c r="N6719" i="2"/>
  <c r="M6719" i="2"/>
  <c r="K6719" i="2"/>
  <c r="J6719" i="2"/>
  <c r="I6719" i="2"/>
  <c r="F6719" i="2"/>
  <c r="E6719" i="2"/>
  <c r="D6719" i="2"/>
  <c r="B6719" i="2"/>
  <c r="A6719" i="2"/>
  <c r="N6718" i="2"/>
  <c r="M6718" i="2"/>
  <c r="K6718" i="2"/>
  <c r="J6718" i="2"/>
  <c r="I6718" i="2"/>
  <c r="F6718" i="2"/>
  <c r="E6718" i="2"/>
  <c r="D6718" i="2"/>
  <c r="B6718" i="2"/>
  <c r="A6718" i="2"/>
  <c r="N6717" i="2"/>
  <c r="M6717" i="2"/>
  <c r="K6717" i="2"/>
  <c r="J6717" i="2"/>
  <c r="I6717" i="2"/>
  <c r="F6717" i="2"/>
  <c r="E6717" i="2"/>
  <c r="D6717" i="2"/>
  <c r="B6717" i="2"/>
  <c r="A6717" i="2"/>
  <c r="N6716" i="2"/>
  <c r="M6716" i="2"/>
  <c r="K6716" i="2"/>
  <c r="J6716" i="2"/>
  <c r="I6716" i="2"/>
  <c r="F6716" i="2"/>
  <c r="E6716" i="2"/>
  <c r="D6716" i="2"/>
  <c r="B6716" i="2"/>
  <c r="A6716" i="2"/>
  <c r="N6715" i="2"/>
  <c r="M6715" i="2"/>
  <c r="K6715" i="2"/>
  <c r="J6715" i="2"/>
  <c r="I6715" i="2"/>
  <c r="F6715" i="2"/>
  <c r="E6715" i="2"/>
  <c r="D6715" i="2"/>
  <c r="B6715" i="2"/>
  <c r="A6715" i="2"/>
  <c r="N6714" i="2"/>
  <c r="M6714" i="2"/>
  <c r="K6714" i="2"/>
  <c r="J6714" i="2"/>
  <c r="I6714" i="2"/>
  <c r="F6714" i="2"/>
  <c r="E6714" i="2"/>
  <c r="D6714" i="2"/>
  <c r="B6714" i="2"/>
  <c r="A6714" i="2"/>
  <c r="N6713" i="2"/>
  <c r="M6713" i="2"/>
  <c r="K6713" i="2"/>
  <c r="J6713" i="2"/>
  <c r="I6713" i="2"/>
  <c r="F6713" i="2"/>
  <c r="E6713" i="2"/>
  <c r="D6713" i="2"/>
  <c r="B6713" i="2"/>
  <c r="A6713" i="2"/>
  <c r="N6712" i="2"/>
  <c r="M6712" i="2"/>
  <c r="K6712" i="2"/>
  <c r="J6712" i="2"/>
  <c r="I6712" i="2"/>
  <c r="F6712" i="2"/>
  <c r="E6712" i="2"/>
  <c r="D6712" i="2"/>
  <c r="B6712" i="2"/>
  <c r="A6712" i="2"/>
  <c r="N6711" i="2"/>
  <c r="M6711" i="2"/>
  <c r="K6711" i="2"/>
  <c r="J6711" i="2"/>
  <c r="I6711" i="2"/>
  <c r="F6711" i="2"/>
  <c r="E6711" i="2"/>
  <c r="D6711" i="2"/>
  <c r="B6711" i="2"/>
  <c r="A6711" i="2"/>
  <c r="N6710" i="2"/>
  <c r="M6710" i="2"/>
  <c r="K6710" i="2"/>
  <c r="J6710" i="2"/>
  <c r="I6710" i="2"/>
  <c r="F6710" i="2"/>
  <c r="E6710" i="2"/>
  <c r="D6710" i="2"/>
  <c r="B6710" i="2"/>
  <c r="A6710" i="2"/>
  <c r="N6709" i="2"/>
  <c r="M6709" i="2"/>
  <c r="K6709" i="2"/>
  <c r="J6709" i="2"/>
  <c r="I6709" i="2"/>
  <c r="F6709" i="2"/>
  <c r="E6709" i="2"/>
  <c r="D6709" i="2"/>
  <c r="B6709" i="2"/>
  <c r="A6709" i="2"/>
  <c r="N6708" i="2"/>
  <c r="M6708" i="2"/>
  <c r="K6708" i="2"/>
  <c r="J6708" i="2"/>
  <c r="I6708" i="2"/>
  <c r="F6708" i="2"/>
  <c r="E6708" i="2"/>
  <c r="D6708" i="2"/>
  <c r="B6708" i="2"/>
  <c r="A6708" i="2"/>
  <c r="N6707" i="2"/>
  <c r="M6707" i="2"/>
  <c r="K6707" i="2"/>
  <c r="J6707" i="2"/>
  <c r="I6707" i="2"/>
  <c r="F6707" i="2"/>
  <c r="E6707" i="2"/>
  <c r="D6707" i="2"/>
  <c r="B6707" i="2"/>
  <c r="A6707" i="2"/>
  <c r="N6706" i="2"/>
  <c r="M6706" i="2"/>
  <c r="K6706" i="2"/>
  <c r="J6706" i="2"/>
  <c r="I6706" i="2"/>
  <c r="F6706" i="2"/>
  <c r="E6706" i="2"/>
  <c r="D6706" i="2"/>
  <c r="B6706" i="2"/>
  <c r="A6706" i="2"/>
  <c r="N6705" i="2"/>
  <c r="M6705" i="2"/>
  <c r="K6705" i="2"/>
  <c r="J6705" i="2"/>
  <c r="I6705" i="2"/>
  <c r="F6705" i="2"/>
  <c r="E6705" i="2"/>
  <c r="D6705" i="2"/>
  <c r="B6705" i="2"/>
  <c r="A6705" i="2"/>
  <c r="N6704" i="2"/>
  <c r="M6704" i="2"/>
  <c r="K6704" i="2"/>
  <c r="J6704" i="2"/>
  <c r="I6704" i="2"/>
  <c r="F6704" i="2"/>
  <c r="E6704" i="2"/>
  <c r="D6704" i="2"/>
  <c r="B6704" i="2"/>
  <c r="A6704" i="2"/>
  <c r="N6703" i="2"/>
  <c r="M6703" i="2"/>
  <c r="K6703" i="2"/>
  <c r="J6703" i="2"/>
  <c r="I6703" i="2"/>
  <c r="F6703" i="2"/>
  <c r="E6703" i="2"/>
  <c r="D6703" i="2"/>
  <c r="B6703" i="2"/>
  <c r="A6703" i="2"/>
  <c r="N6702" i="2"/>
  <c r="M6702" i="2"/>
  <c r="K6702" i="2"/>
  <c r="J6702" i="2"/>
  <c r="I6702" i="2"/>
  <c r="F6702" i="2"/>
  <c r="E6702" i="2"/>
  <c r="D6702" i="2"/>
  <c r="B6702" i="2"/>
  <c r="A6702" i="2"/>
  <c r="N6701" i="2"/>
  <c r="M6701" i="2"/>
  <c r="K6701" i="2"/>
  <c r="J6701" i="2"/>
  <c r="I6701" i="2"/>
  <c r="F6701" i="2"/>
  <c r="E6701" i="2"/>
  <c r="D6701" i="2"/>
  <c r="B6701" i="2"/>
  <c r="A6701" i="2"/>
  <c r="N6700" i="2"/>
  <c r="M6700" i="2"/>
  <c r="K6700" i="2"/>
  <c r="J6700" i="2"/>
  <c r="I6700" i="2"/>
  <c r="F6700" i="2"/>
  <c r="E6700" i="2"/>
  <c r="D6700" i="2"/>
  <c r="B6700" i="2"/>
  <c r="A6700" i="2"/>
  <c r="N6699" i="2"/>
  <c r="M6699" i="2"/>
  <c r="K6699" i="2"/>
  <c r="J6699" i="2"/>
  <c r="I6699" i="2"/>
  <c r="F6699" i="2"/>
  <c r="E6699" i="2"/>
  <c r="D6699" i="2"/>
  <c r="B6699" i="2"/>
  <c r="A6699" i="2"/>
  <c r="N6698" i="2"/>
  <c r="M6698" i="2"/>
  <c r="K6698" i="2"/>
  <c r="J6698" i="2"/>
  <c r="I6698" i="2"/>
  <c r="F6698" i="2"/>
  <c r="E6698" i="2"/>
  <c r="D6698" i="2"/>
  <c r="B6698" i="2"/>
  <c r="A6698" i="2"/>
  <c r="N6697" i="2"/>
  <c r="M6697" i="2"/>
  <c r="K6697" i="2"/>
  <c r="J6697" i="2"/>
  <c r="I6697" i="2"/>
  <c r="F6697" i="2"/>
  <c r="E6697" i="2"/>
  <c r="D6697" i="2"/>
  <c r="B6697" i="2"/>
  <c r="A6697" i="2"/>
  <c r="N6696" i="2"/>
  <c r="M6696" i="2"/>
  <c r="K6696" i="2"/>
  <c r="J6696" i="2"/>
  <c r="I6696" i="2"/>
  <c r="F6696" i="2"/>
  <c r="E6696" i="2"/>
  <c r="D6696" i="2"/>
  <c r="B6696" i="2"/>
  <c r="A6696" i="2"/>
  <c r="N6695" i="2"/>
  <c r="M6695" i="2"/>
  <c r="K6695" i="2"/>
  <c r="J6695" i="2"/>
  <c r="I6695" i="2"/>
  <c r="F6695" i="2"/>
  <c r="E6695" i="2"/>
  <c r="D6695" i="2"/>
  <c r="B6695" i="2"/>
  <c r="A6695" i="2"/>
  <c r="N6694" i="2"/>
  <c r="M6694" i="2"/>
  <c r="K6694" i="2"/>
  <c r="J6694" i="2"/>
  <c r="I6694" i="2"/>
  <c r="F6694" i="2"/>
  <c r="E6694" i="2"/>
  <c r="D6694" i="2"/>
  <c r="B6694" i="2"/>
  <c r="A6694" i="2"/>
  <c r="N6693" i="2"/>
  <c r="M6693" i="2"/>
  <c r="K6693" i="2"/>
  <c r="J6693" i="2"/>
  <c r="I6693" i="2"/>
  <c r="F6693" i="2"/>
  <c r="E6693" i="2"/>
  <c r="D6693" i="2"/>
  <c r="B6693" i="2"/>
  <c r="A6693" i="2"/>
  <c r="N6692" i="2"/>
  <c r="M6692" i="2"/>
  <c r="K6692" i="2"/>
  <c r="J6692" i="2"/>
  <c r="I6692" i="2"/>
  <c r="F6692" i="2"/>
  <c r="E6692" i="2"/>
  <c r="D6692" i="2"/>
  <c r="B6692" i="2"/>
  <c r="A6692" i="2"/>
  <c r="N6691" i="2"/>
  <c r="M6691" i="2"/>
  <c r="K6691" i="2"/>
  <c r="J6691" i="2"/>
  <c r="I6691" i="2"/>
  <c r="F6691" i="2"/>
  <c r="E6691" i="2"/>
  <c r="D6691" i="2"/>
  <c r="B6691" i="2"/>
  <c r="A6691" i="2"/>
  <c r="N6690" i="2"/>
  <c r="M6690" i="2"/>
  <c r="K6690" i="2"/>
  <c r="J6690" i="2"/>
  <c r="I6690" i="2"/>
  <c r="F6690" i="2"/>
  <c r="E6690" i="2"/>
  <c r="D6690" i="2"/>
  <c r="B6690" i="2"/>
  <c r="A6690" i="2"/>
  <c r="N6689" i="2"/>
  <c r="M6689" i="2"/>
  <c r="K6689" i="2"/>
  <c r="J6689" i="2"/>
  <c r="I6689" i="2"/>
  <c r="F6689" i="2"/>
  <c r="E6689" i="2"/>
  <c r="D6689" i="2"/>
  <c r="B6689" i="2"/>
  <c r="A6689" i="2"/>
  <c r="N6688" i="2"/>
  <c r="M6688" i="2"/>
  <c r="K6688" i="2"/>
  <c r="J6688" i="2"/>
  <c r="I6688" i="2"/>
  <c r="F6688" i="2"/>
  <c r="E6688" i="2"/>
  <c r="D6688" i="2"/>
  <c r="B6688" i="2"/>
  <c r="A6688" i="2"/>
  <c r="N6687" i="2"/>
  <c r="M6687" i="2"/>
  <c r="K6687" i="2"/>
  <c r="J6687" i="2"/>
  <c r="I6687" i="2"/>
  <c r="F6687" i="2"/>
  <c r="E6687" i="2"/>
  <c r="D6687" i="2"/>
  <c r="B6687" i="2"/>
  <c r="A6687" i="2"/>
  <c r="N6686" i="2"/>
  <c r="M6686" i="2"/>
  <c r="K6686" i="2"/>
  <c r="J6686" i="2"/>
  <c r="I6686" i="2"/>
  <c r="F6686" i="2"/>
  <c r="E6686" i="2"/>
  <c r="D6686" i="2"/>
  <c r="B6686" i="2"/>
  <c r="A6686" i="2"/>
  <c r="N6685" i="2"/>
  <c r="M6685" i="2"/>
  <c r="K6685" i="2"/>
  <c r="J6685" i="2"/>
  <c r="I6685" i="2"/>
  <c r="F6685" i="2"/>
  <c r="E6685" i="2"/>
  <c r="D6685" i="2"/>
  <c r="B6685" i="2"/>
  <c r="A6685" i="2"/>
  <c r="N6684" i="2"/>
  <c r="M6684" i="2"/>
  <c r="K6684" i="2"/>
  <c r="J6684" i="2"/>
  <c r="I6684" i="2"/>
  <c r="F6684" i="2"/>
  <c r="E6684" i="2"/>
  <c r="D6684" i="2"/>
  <c r="B6684" i="2"/>
  <c r="A6684" i="2"/>
  <c r="N6683" i="2"/>
  <c r="M6683" i="2"/>
  <c r="K6683" i="2"/>
  <c r="J6683" i="2"/>
  <c r="I6683" i="2"/>
  <c r="F6683" i="2"/>
  <c r="E6683" i="2"/>
  <c r="D6683" i="2"/>
  <c r="B6683" i="2"/>
  <c r="A6683" i="2"/>
  <c r="N6682" i="2"/>
  <c r="M6682" i="2"/>
  <c r="K6682" i="2"/>
  <c r="J6682" i="2"/>
  <c r="I6682" i="2"/>
  <c r="F6682" i="2"/>
  <c r="E6682" i="2"/>
  <c r="D6682" i="2"/>
  <c r="B6682" i="2"/>
  <c r="A6682" i="2"/>
  <c r="N6681" i="2"/>
  <c r="M6681" i="2"/>
  <c r="K6681" i="2"/>
  <c r="J6681" i="2"/>
  <c r="I6681" i="2"/>
  <c r="F6681" i="2"/>
  <c r="E6681" i="2"/>
  <c r="D6681" i="2"/>
  <c r="B6681" i="2"/>
  <c r="A6681" i="2"/>
  <c r="N6680" i="2"/>
  <c r="M6680" i="2"/>
  <c r="K6680" i="2"/>
  <c r="J6680" i="2"/>
  <c r="I6680" i="2"/>
  <c r="F6680" i="2"/>
  <c r="E6680" i="2"/>
  <c r="D6680" i="2"/>
  <c r="B6680" i="2"/>
  <c r="A6680" i="2"/>
  <c r="N6679" i="2"/>
  <c r="M6679" i="2"/>
  <c r="K6679" i="2"/>
  <c r="J6679" i="2"/>
  <c r="I6679" i="2"/>
  <c r="F6679" i="2"/>
  <c r="E6679" i="2"/>
  <c r="D6679" i="2"/>
  <c r="B6679" i="2"/>
  <c r="A6679" i="2"/>
  <c r="N6678" i="2"/>
  <c r="M6678" i="2"/>
  <c r="K6678" i="2"/>
  <c r="J6678" i="2"/>
  <c r="I6678" i="2"/>
  <c r="F6678" i="2"/>
  <c r="E6678" i="2"/>
  <c r="D6678" i="2"/>
  <c r="B6678" i="2"/>
  <c r="A6678" i="2"/>
  <c r="N6677" i="2"/>
  <c r="M6677" i="2"/>
  <c r="K6677" i="2"/>
  <c r="J6677" i="2"/>
  <c r="I6677" i="2"/>
  <c r="F6677" i="2"/>
  <c r="E6677" i="2"/>
  <c r="D6677" i="2"/>
  <c r="B6677" i="2"/>
  <c r="A6677" i="2"/>
  <c r="N6676" i="2"/>
  <c r="M6676" i="2"/>
  <c r="K6676" i="2"/>
  <c r="J6676" i="2"/>
  <c r="I6676" i="2"/>
  <c r="F6676" i="2"/>
  <c r="E6676" i="2"/>
  <c r="D6676" i="2"/>
  <c r="B6676" i="2"/>
  <c r="A6676" i="2"/>
  <c r="N6675" i="2"/>
  <c r="M6675" i="2"/>
  <c r="K6675" i="2"/>
  <c r="J6675" i="2"/>
  <c r="I6675" i="2"/>
  <c r="F6675" i="2"/>
  <c r="E6675" i="2"/>
  <c r="D6675" i="2"/>
  <c r="B6675" i="2"/>
  <c r="A6675" i="2"/>
  <c r="N6674" i="2"/>
  <c r="M6674" i="2"/>
  <c r="K6674" i="2"/>
  <c r="J6674" i="2"/>
  <c r="I6674" i="2"/>
  <c r="F6674" i="2"/>
  <c r="E6674" i="2"/>
  <c r="D6674" i="2"/>
  <c r="B6674" i="2"/>
  <c r="A6674" i="2"/>
  <c r="N6673" i="2"/>
  <c r="M6673" i="2"/>
  <c r="K6673" i="2"/>
  <c r="J6673" i="2"/>
  <c r="I6673" i="2"/>
  <c r="F6673" i="2"/>
  <c r="E6673" i="2"/>
  <c r="D6673" i="2"/>
  <c r="B6673" i="2"/>
  <c r="A6673" i="2"/>
  <c r="N6672" i="2"/>
  <c r="M6672" i="2"/>
  <c r="K6672" i="2"/>
  <c r="J6672" i="2"/>
  <c r="I6672" i="2"/>
  <c r="F6672" i="2"/>
  <c r="E6672" i="2"/>
  <c r="D6672" i="2"/>
  <c r="B6672" i="2"/>
  <c r="A6672" i="2"/>
  <c r="N6671" i="2"/>
  <c r="M6671" i="2"/>
  <c r="K6671" i="2"/>
  <c r="J6671" i="2"/>
  <c r="I6671" i="2"/>
  <c r="F6671" i="2"/>
  <c r="E6671" i="2"/>
  <c r="D6671" i="2"/>
  <c r="B6671" i="2"/>
  <c r="A6671" i="2"/>
  <c r="N6670" i="2"/>
  <c r="M6670" i="2"/>
  <c r="K6670" i="2"/>
  <c r="J6670" i="2"/>
  <c r="I6670" i="2"/>
  <c r="F6670" i="2"/>
  <c r="E6670" i="2"/>
  <c r="D6670" i="2"/>
  <c r="B6670" i="2"/>
  <c r="A6670" i="2"/>
  <c r="N6669" i="2"/>
  <c r="M6669" i="2"/>
  <c r="K6669" i="2"/>
  <c r="J6669" i="2"/>
  <c r="I6669" i="2"/>
  <c r="F6669" i="2"/>
  <c r="E6669" i="2"/>
  <c r="D6669" i="2"/>
  <c r="B6669" i="2"/>
  <c r="A6669" i="2"/>
  <c r="N6668" i="2"/>
  <c r="M6668" i="2"/>
  <c r="K6668" i="2"/>
  <c r="J6668" i="2"/>
  <c r="I6668" i="2"/>
  <c r="F6668" i="2"/>
  <c r="E6668" i="2"/>
  <c r="D6668" i="2"/>
  <c r="B6668" i="2"/>
  <c r="A6668" i="2"/>
  <c r="N6667" i="2"/>
  <c r="M6667" i="2"/>
  <c r="K6667" i="2"/>
  <c r="J6667" i="2"/>
  <c r="I6667" i="2"/>
  <c r="F6667" i="2"/>
  <c r="E6667" i="2"/>
  <c r="D6667" i="2"/>
  <c r="B6667" i="2"/>
  <c r="A6667" i="2"/>
  <c r="N6666" i="2"/>
  <c r="M6666" i="2"/>
  <c r="K6666" i="2"/>
  <c r="J6666" i="2"/>
  <c r="I6666" i="2"/>
  <c r="F6666" i="2"/>
  <c r="E6666" i="2"/>
  <c r="D6666" i="2"/>
  <c r="B6666" i="2"/>
  <c r="A6666" i="2"/>
  <c r="N6665" i="2"/>
  <c r="M6665" i="2"/>
  <c r="K6665" i="2"/>
  <c r="J6665" i="2"/>
  <c r="I6665" i="2"/>
  <c r="F6665" i="2"/>
  <c r="E6665" i="2"/>
  <c r="D6665" i="2"/>
  <c r="B6665" i="2"/>
  <c r="A6665" i="2"/>
  <c r="N6664" i="2"/>
  <c r="M6664" i="2"/>
  <c r="K6664" i="2"/>
  <c r="J6664" i="2"/>
  <c r="I6664" i="2"/>
  <c r="F6664" i="2"/>
  <c r="E6664" i="2"/>
  <c r="D6664" i="2"/>
  <c r="B6664" i="2"/>
  <c r="A6664" i="2"/>
  <c r="N6663" i="2"/>
  <c r="M6663" i="2"/>
  <c r="K6663" i="2"/>
  <c r="J6663" i="2"/>
  <c r="I6663" i="2"/>
  <c r="F6663" i="2"/>
  <c r="E6663" i="2"/>
  <c r="D6663" i="2"/>
  <c r="B6663" i="2"/>
  <c r="A6663" i="2"/>
  <c r="N6662" i="2"/>
  <c r="M6662" i="2"/>
  <c r="K6662" i="2"/>
  <c r="J6662" i="2"/>
  <c r="I6662" i="2"/>
  <c r="F6662" i="2"/>
  <c r="E6662" i="2"/>
  <c r="D6662" i="2"/>
  <c r="B6662" i="2"/>
  <c r="A6662" i="2"/>
  <c r="N6661" i="2"/>
  <c r="M6661" i="2"/>
  <c r="K6661" i="2"/>
  <c r="J6661" i="2"/>
  <c r="I6661" i="2"/>
  <c r="F6661" i="2"/>
  <c r="E6661" i="2"/>
  <c r="D6661" i="2"/>
  <c r="B6661" i="2"/>
  <c r="A6661" i="2"/>
  <c r="N6660" i="2"/>
  <c r="M6660" i="2"/>
  <c r="K6660" i="2"/>
  <c r="J6660" i="2"/>
  <c r="I6660" i="2"/>
  <c r="F6660" i="2"/>
  <c r="E6660" i="2"/>
  <c r="D6660" i="2"/>
  <c r="B6660" i="2"/>
  <c r="A6660" i="2"/>
  <c r="N6659" i="2"/>
  <c r="M6659" i="2"/>
  <c r="K6659" i="2"/>
  <c r="J6659" i="2"/>
  <c r="I6659" i="2"/>
  <c r="F6659" i="2"/>
  <c r="E6659" i="2"/>
  <c r="D6659" i="2"/>
  <c r="B6659" i="2"/>
  <c r="A6659" i="2"/>
  <c r="N6658" i="2"/>
  <c r="M6658" i="2"/>
  <c r="K6658" i="2"/>
  <c r="J6658" i="2"/>
  <c r="I6658" i="2"/>
  <c r="F6658" i="2"/>
  <c r="E6658" i="2"/>
  <c r="D6658" i="2"/>
  <c r="B6658" i="2"/>
  <c r="A6658" i="2"/>
  <c r="N6657" i="2"/>
  <c r="M6657" i="2"/>
  <c r="K6657" i="2"/>
  <c r="J6657" i="2"/>
  <c r="I6657" i="2"/>
  <c r="F6657" i="2"/>
  <c r="E6657" i="2"/>
  <c r="D6657" i="2"/>
  <c r="B6657" i="2"/>
  <c r="A6657" i="2"/>
  <c r="N6656" i="2"/>
  <c r="M6656" i="2"/>
  <c r="K6656" i="2"/>
  <c r="J6656" i="2"/>
  <c r="I6656" i="2"/>
  <c r="F6656" i="2"/>
  <c r="E6656" i="2"/>
  <c r="D6656" i="2"/>
  <c r="B6656" i="2"/>
  <c r="A6656" i="2"/>
  <c r="N6655" i="2"/>
  <c r="M6655" i="2"/>
  <c r="K6655" i="2"/>
  <c r="J6655" i="2"/>
  <c r="I6655" i="2"/>
  <c r="F6655" i="2"/>
  <c r="E6655" i="2"/>
  <c r="D6655" i="2"/>
  <c r="B6655" i="2"/>
  <c r="A6655" i="2"/>
  <c r="N6654" i="2"/>
  <c r="M6654" i="2"/>
  <c r="K6654" i="2"/>
  <c r="J6654" i="2"/>
  <c r="I6654" i="2"/>
  <c r="F6654" i="2"/>
  <c r="E6654" i="2"/>
  <c r="D6654" i="2"/>
  <c r="B6654" i="2"/>
  <c r="A6654" i="2"/>
  <c r="N6653" i="2"/>
  <c r="M6653" i="2"/>
  <c r="K6653" i="2"/>
  <c r="J6653" i="2"/>
  <c r="I6653" i="2"/>
  <c r="F6653" i="2"/>
  <c r="E6653" i="2"/>
  <c r="D6653" i="2"/>
  <c r="B6653" i="2"/>
  <c r="A6653" i="2"/>
  <c r="N6652" i="2"/>
  <c r="M6652" i="2"/>
  <c r="K6652" i="2"/>
  <c r="J6652" i="2"/>
  <c r="I6652" i="2"/>
  <c r="F6652" i="2"/>
  <c r="E6652" i="2"/>
  <c r="D6652" i="2"/>
  <c r="B6652" i="2"/>
  <c r="A6652" i="2"/>
  <c r="N6651" i="2"/>
  <c r="M6651" i="2"/>
  <c r="K6651" i="2"/>
  <c r="J6651" i="2"/>
  <c r="I6651" i="2"/>
  <c r="F6651" i="2"/>
  <c r="E6651" i="2"/>
  <c r="D6651" i="2"/>
  <c r="B6651" i="2"/>
  <c r="A6651" i="2"/>
  <c r="N6650" i="2"/>
  <c r="M6650" i="2"/>
  <c r="K6650" i="2"/>
  <c r="J6650" i="2"/>
  <c r="I6650" i="2"/>
  <c r="F6650" i="2"/>
  <c r="E6650" i="2"/>
  <c r="D6650" i="2"/>
  <c r="B6650" i="2"/>
  <c r="A6650" i="2"/>
  <c r="N6649" i="2"/>
  <c r="M6649" i="2"/>
  <c r="K6649" i="2"/>
  <c r="J6649" i="2"/>
  <c r="I6649" i="2"/>
  <c r="F6649" i="2"/>
  <c r="E6649" i="2"/>
  <c r="D6649" i="2"/>
  <c r="B6649" i="2"/>
  <c r="A6649" i="2"/>
  <c r="N6648" i="2"/>
  <c r="M6648" i="2"/>
  <c r="K6648" i="2"/>
  <c r="J6648" i="2"/>
  <c r="I6648" i="2"/>
  <c r="F6648" i="2"/>
  <c r="E6648" i="2"/>
  <c r="D6648" i="2"/>
  <c r="B6648" i="2"/>
  <c r="A6648" i="2"/>
  <c r="N6647" i="2"/>
  <c r="M6647" i="2"/>
  <c r="K6647" i="2"/>
  <c r="J6647" i="2"/>
  <c r="I6647" i="2"/>
  <c r="F6647" i="2"/>
  <c r="E6647" i="2"/>
  <c r="D6647" i="2"/>
  <c r="B6647" i="2"/>
  <c r="A6647" i="2"/>
  <c r="N6646" i="2"/>
  <c r="M6646" i="2"/>
  <c r="K6646" i="2"/>
  <c r="J6646" i="2"/>
  <c r="I6646" i="2"/>
  <c r="F6646" i="2"/>
  <c r="E6646" i="2"/>
  <c r="D6646" i="2"/>
  <c r="B6646" i="2"/>
  <c r="A6646" i="2"/>
  <c r="N6645" i="2"/>
  <c r="M6645" i="2"/>
  <c r="K6645" i="2"/>
  <c r="J6645" i="2"/>
  <c r="I6645" i="2"/>
  <c r="F6645" i="2"/>
  <c r="E6645" i="2"/>
  <c r="D6645" i="2"/>
  <c r="B6645" i="2"/>
  <c r="A6645" i="2"/>
  <c r="N6644" i="2"/>
  <c r="M6644" i="2"/>
  <c r="K6644" i="2"/>
  <c r="J6644" i="2"/>
  <c r="I6644" i="2"/>
  <c r="F6644" i="2"/>
  <c r="E6644" i="2"/>
  <c r="D6644" i="2"/>
  <c r="B6644" i="2"/>
  <c r="A6644" i="2"/>
  <c r="N6643" i="2"/>
  <c r="M6643" i="2"/>
  <c r="K6643" i="2"/>
  <c r="J6643" i="2"/>
  <c r="I6643" i="2"/>
  <c r="F6643" i="2"/>
  <c r="E6643" i="2"/>
  <c r="D6643" i="2"/>
  <c r="B6643" i="2"/>
  <c r="A6643" i="2"/>
  <c r="N6642" i="2"/>
  <c r="M6642" i="2"/>
  <c r="K6642" i="2"/>
  <c r="J6642" i="2"/>
  <c r="I6642" i="2"/>
  <c r="F6642" i="2"/>
  <c r="E6642" i="2"/>
  <c r="D6642" i="2"/>
  <c r="B6642" i="2"/>
  <c r="A6642" i="2"/>
  <c r="N6641" i="2"/>
  <c r="M6641" i="2"/>
  <c r="K6641" i="2"/>
  <c r="J6641" i="2"/>
  <c r="I6641" i="2"/>
  <c r="F6641" i="2"/>
  <c r="E6641" i="2"/>
  <c r="D6641" i="2"/>
  <c r="B6641" i="2"/>
  <c r="A6641" i="2"/>
  <c r="N6640" i="2"/>
  <c r="M6640" i="2"/>
  <c r="K6640" i="2"/>
  <c r="J6640" i="2"/>
  <c r="I6640" i="2"/>
  <c r="F6640" i="2"/>
  <c r="E6640" i="2"/>
  <c r="D6640" i="2"/>
  <c r="B6640" i="2"/>
  <c r="A6640" i="2"/>
  <c r="N6639" i="2"/>
  <c r="M6639" i="2"/>
  <c r="K6639" i="2"/>
  <c r="J6639" i="2"/>
  <c r="I6639" i="2"/>
  <c r="F6639" i="2"/>
  <c r="E6639" i="2"/>
  <c r="D6639" i="2"/>
  <c r="B6639" i="2"/>
  <c r="A6639" i="2"/>
  <c r="N6638" i="2"/>
  <c r="M6638" i="2"/>
  <c r="K6638" i="2"/>
  <c r="J6638" i="2"/>
  <c r="I6638" i="2"/>
  <c r="F6638" i="2"/>
  <c r="E6638" i="2"/>
  <c r="D6638" i="2"/>
  <c r="B6638" i="2"/>
  <c r="A6638" i="2"/>
  <c r="N6637" i="2"/>
  <c r="M6637" i="2"/>
  <c r="K6637" i="2"/>
  <c r="J6637" i="2"/>
  <c r="I6637" i="2"/>
  <c r="F6637" i="2"/>
  <c r="E6637" i="2"/>
  <c r="D6637" i="2"/>
  <c r="B6637" i="2"/>
  <c r="A6637" i="2"/>
  <c r="N6636" i="2"/>
  <c r="M6636" i="2"/>
  <c r="K6636" i="2"/>
  <c r="J6636" i="2"/>
  <c r="I6636" i="2"/>
  <c r="F6636" i="2"/>
  <c r="E6636" i="2"/>
  <c r="D6636" i="2"/>
  <c r="B6636" i="2"/>
  <c r="A6636" i="2"/>
  <c r="N6635" i="2"/>
  <c r="M6635" i="2"/>
  <c r="K6635" i="2"/>
  <c r="J6635" i="2"/>
  <c r="I6635" i="2"/>
  <c r="F6635" i="2"/>
  <c r="E6635" i="2"/>
  <c r="D6635" i="2"/>
  <c r="B6635" i="2"/>
  <c r="A6635" i="2"/>
  <c r="N6634" i="2"/>
  <c r="M6634" i="2"/>
  <c r="K6634" i="2"/>
  <c r="J6634" i="2"/>
  <c r="I6634" i="2"/>
  <c r="F6634" i="2"/>
  <c r="E6634" i="2"/>
  <c r="D6634" i="2"/>
  <c r="B6634" i="2"/>
  <c r="A6634" i="2"/>
  <c r="N6633" i="2"/>
  <c r="M6633" i="2"/>
  <c r="K6633" i="2"/>
  <c r="J6633" i="2"/>
  <c r="I6633" i="2"/>
  <c r="F6633" i="2"/>
  <c r="E6633" i="2"/>
  <c r="D6633" i="2"/>
  <c r="B6633" i="2"/>
  <c r="A6633" i="2"/>
  <c r="N6632" i="2"/>
  <c r="M6632" i="2"/>
  <c r="K6632" i="2"/>
  <c r="J6632" i="2"/>
  <c r="I6632" i="2"/>
  <c r="F6632" i="2"/>
  <c r="E6632" i="2"/>
  <c r="D6632" i="2"/>
  <c r="B6632" i="2"/>
  <c r="A6632" i="2"/>
  <c r="N6631" i="2"/>
  <c r="M6631" i="2"/>
  <c r="K6631" i="2"/>
  <c r="J6631" i="2"/>
  <c r="I6631" i="2"/>
  <c r="F6631" i="2"/>
  <c r="E6631" i="2"/>
  <c r="D6631" i="2"/>
  <c r="B6631" i="2"/>
  <c r="A6631" i="2"/>
  <c r="N6630" i="2"/>
  <c r="M6630" i="2"/>
  <c r="K6630" i="2"/>
  <c r="J6630" i="2"/>
  <c r="I6630" i="2"/>
  <c r="F6630" i="2"/>
  <c r="E6630" i="2"/>
  <c r="D6630" i="2"/>
  <c r="B6630" i="2"/>
  <c r="A6630" i="2"/>
  <c r="N6629" i="2"/>
  <c r="M6629" i="2"/>
  <c r="K6629" i="2"/>
  <c r="J6629" i="2"/>
  <c r="I6629" i="2"/>
  <c r="F6629" i="2"/>
  <c r="E6629" i="2"/>
  <c r="D6629" i="2"/>
  <c r="B6629" i="2"/>
  <c r="A6629" i="2"/>
  <c r="N6628" i="2"/>
  <c r="M6628" i="2"/>
  <c r="K6628" i="2"/>
  <c r="J6628" i="2"/>
  <c r="I6628" i="2"/>
  <c r="F6628" i="2"/>
  <c r="E6628" i="2"/>
  <c r="D6628" i="2"/>
  <c r="B6628" i="2"/>
  <c r="A6628" i="2"/>
  <c r="N6627" i="2"/>
  <c r="M6627" i="2"/>
  <c r="K6627" i="2"/>
  <c r="J6627" i="2"/>
  <c r="I6627" i="2"/>
  <c r="F6627" i="2"/>
  <c r="E6627" i="2"/>
  <c r="D6627" i="2"/>
  <c r="B6627" i="2"/>
  <c r="A6627" i="2"/>
  <c r="N6626" i="2"/>
  <c r="M6626" i="2"/>
  <c r="K6626" i="2"/>
  <c r="J6626" i="2"/>
  <c r="I6626" i="2"/>
  <c r="F6626" i="2"/>
  <c r="E6626" i="2"/>
  <c r="D6626" i="2"/>
  <c r="B6626" i="2"/>
  <c r="A6626" i="2"/>
  <c r="N6625" i="2"/>
  <c r="M6625" i="2"/>
  <c r="K6625" i="2"/>
  <c r="J6625" i="2"/>
  <c r="I6625" i="2"/>
  <c r="F6625" i="2"/>
  <c r="E6625" i="2"/>
  <c r="D6625" i="2"/>
  <c r="B6625" i="2"/>
  <c r="A6625" i="2"/>
  <c r="N6624" i="2"/>
  <c r="M6624" i="2"/>
  <c r="K6624" i="2"/>
  <c r="J6624" i="2"/>
  <c r="I6624" i="2"/>
  <c r="F6624" i="2"/>
  <c r="E6624" i="2"/>
  <c r="D6624" i="2"/>
  <c r="B6624" i="2"/>
  <c r="A6624" i="2"/>
  <c r="N6623" i="2"/>
  <c r="M6623" i="2"/>
  <c r="K6623" i="2"/>
  <c r="J6623" i="2"/>
  <c r="I6623" i="2"/>
  <c r="F6623" i="2"/>
  <c r="E6623" i="2"/>
  <c r="D6623" i="2"/>
  <c r="B6623" i="2"/>
  <c r="A6623" i="2"/>
  <c r="N6622" i="2"/>
  <c r="M6622" i="2"/>
  <c r="K6622" i="2"/>
  <c r="J6622" i="2"/>
  <c r="I6622" i="2"/>
  <c r="F6622" i="2"/>
  <c r="E6622" i="2"/>
  <c r="D6622" i="2"/>
  <c r="B6622" i="2"/>
  <c r="A6622" i="2"/>
  <c r="N6621" i="2"/>
  <c r="M6621" i="2"/>
  <c r="K6621" i="2"/>
  <c r="J6621" i="2"/>
  <c r="I6621" i="2"/>
  <c r="F6621" i="2"/>
  <c r="E6621" i="2"/>
  <c r="D6621" i="2"/>
  <c r="B6621" i="2"/>
  <c r="A6621" i="2"/>
  <c r="N6620" i="2"/>
  <c r="M6620" i="2"/>
  <c r="K6620" i="2"/>
  <c r="J6620" i="2"/>
  <c r="I6620" i="2"/>
  <c r="F6620" i="2"/>
  <c r="E6620" i="2"/>
  <c r="D6620" i="2"/>
  <c r="B6620" i="2"/>
  <c r="A6620" i="2"/>
  <c r="N6619" i="2"/>
  <c r="M6619" i="2"/>
  <c r="K6619" i="2"/>
  <c r="J6619" i="2"/>
  <c r="I6619" i="2"/>
  <c r="F6619" i="2"/>
  <c r="E6619" i="2"/>
  <c r="D6619" i="2"/>
  <c r="B6619" i="2"/>
  <c r="A6619" i="2"/>
  <c r="N6618" i="2"/>
  <c r="M6618" i="2"/>
  <c r="K6618" i="2"/>
  <c r="J6618" i="2"/>
  <c r="I6618" i="2"/>
  <c r="F6618" i="2"/>
  <c r="E6618" i="2"/>
  <c r="D6618" i="2"/>
  <c r="B6618" i="2"/>
  <c r="A6618" i="2"/>
  <c r="N6617" i="2"/>
  <c r="M6617" i="2"/>
  <c r="K6617" i="2"/>
  <c r="J6617" i="2"/>
  <c r="I6617" i="2"/>
  <c r="F6617" i="2"/>
  <c r="E6617" i="2"/>
  <c r="D6617" i="2"/>
  <c r="B6617" i="2"/>
  <c r="A6617" i="2"/>
  <c r="N6616" i="2"/>
  <c r="M6616" i="2"/>
  <c r="K6616" i="2"/>
  <c r="J6616" i="2"/>
  <c r="I6616" i="2"/>
  <c r="F6616" i="2"/>
  <c r="E6616" i="2"/>
  <c r="D6616" i="2"/>
  <c r="B6616" i="2"/>
  <c r="A6616" i="2"/>
  <c r="N6615" i="2"/>
  <c r="M6615" i="2"/>
  <c r="K6615" i="2"/>
  <c r="J6615" i="2"/>
  <c r="I6615" i="2"/>
  <c r="F6615" i="2"/>
  <c r="E6615" i="2"/>
  <c r="D6615" i="2"/>
  <c r="B6615" i="2"/>
  <c r="A6615" i="2"/>
  <c r="N6614" i="2"/>
  <c r="M6614" i="2"/>
  <c r="K6614" i="2"/>
  <c r="J6614" i="2"/>
  <c r="I6614" i="2"/>
  <c r="F6614" i="2"/>
  <c r="E6614" i="2"/>
  <c r="D6614" i="2"/>
  <c r="B6614" i="2"/>
  <c r="A6614" i="2"/>
  <c r="N6613" i="2"/>
  <c r="M6613" i="2"/>
  <c r="K6613" i="2"/>
  <c r="J6613" i="2"/>
  <c r="I6613" i="2"/>
  <c r="F6613" i="2"/>
  <c r="E6613" i="2"/>
  <c r="D6613" i="2"/>
  <c r="B6613" i="2"/>
  <c r="A6613" i="2"/>
  <c r="N6612" i="2"/>
  <c r="M6612" i="2"/>
  <c r="K6612" i="2"/>
  <c r="J6612" i="2"/>
  <c r="I6612" i="2"/>
  <c r="F6612" i="2"/>
  <c r="E6612" i="2"/>
  <c r="D6612" i="2"/>
  <c r="B6612" i="2"/>
  <c r="A6612" i="2"/>
  <c r="N6611" i="2"/>
  <c r="M6611" i="2"/>
  <c r="K6611" i="2"/>
  <c r="J6611" i="2"/>
  <c r="I6611" i="2"/>
  <c r="F6611" i="2"/>
  <c r="E6611" i="2"/>
  <c r="D6611" i="2"/>
  <c r="B6611" i="2"/>
  <c r="A6611" i="2"/>
  <c r="N6610" i="2"/>
  <c r="M6610" i="2"/>
  <c r="K6610" i="2"/>
  <c r="J6610" i="2"/>
  <c r="I6610" i="2"/>
  <c r="F6610" i="2"/>
  <c r="E6610" i="2"/>
  <c r="D6610" i="2"/>
  <c r="B6610" i="2"/>
  <c r="A6610" i="2"/>
  <c r="N6609" i="2"/>
  <c r="M6609" i="2"/>
  <c r="K6609" i="2"/>
  <c r="J6609" i="2"/>
  <c r="I6609" i="2"/>
  <c r="F6609" i="2"/>
  <c r="E6609" i="2"/>
  <c r="D6609" i="2"/>
  <c r="B6609" i="2"/>
  <c r="A6609" i="2"/>
  <c r="N6608" i="2"/>
  <c r="M6608" i="2"/>
  <c r="K6608" i="2"/>
  <c r="J6608" i="2"/>
  <c r="I6608" i="2"/>
  <c r="F6608" i="2"/>
  <c r="E6608" i="2"/>
  <c r="D6608" i="2"/>
  <c r="B6608" i="2"/>
  <c r="A6608" i="2"/>
  <c r="N6607" i="2"/>
  <c r="M6607" i="2"/>
  <c r="K6607" i="2"/>
  <c r="J6607" i="2"/>
  <c r="I6607" i="2"/>
  <c r="F6607" i="2"/>
  <c r="E6607" i="2"/>
  <c r="D6607" i="2"/>
  <c r="B6607" i="2"/>
  <c r="A6607" i="2"/>
  <c r="N6606" i="2"/>
  <c r="M6606" i="2"/>
  <c r="K6606" i="2"/>
  <c r="J6606" i="2"/>
  <c r="I6606" i="2"/>
  <c r="F6606" i="2"/>
  <c r="E6606" i="2"/>
  <c r="D6606" i="2"/>
  <c r="B6606" i="2"/>
  <c r="A6606" i="2"/>
  <c r="N6605" i="2"/>
  <c r="M6605" i="2"/>
  <c r="K6605" i="2"/>
  <c r="J6605" i="2"/>
  <c r="I6605" i="2"/>
  <c r="F6605" i="2"/>
  <c r="E6605" i="2"/>
  <c r="D6605" i="2"/>
  <c r="B6605" i="2"/>
  <c r="A6605" i="2"/>
  <c r="N6604" i="2"/>
  <c r="M6604" i="2"/>
  <c r="K6604" i="2"/>
  <c r="J6604" i="2"/>
  <c r="I6604" i="2"/>
  <c r="F6604" i="2"/>
  <c r="E6604" i="2"/>
  <c r="D6604" i="2"/>
  <c r="B6604" i="2"/>
  <c r="A6604" i="2"/>
  <c r="N6603" i="2"/>
  <c r="M6603" i="2"/>
  <c r="K6603" i="2"/>
  <c r="J6603" i="2"/>
  <c r="I6603" i="2"/>
  <c r="F6603" i="2"/>
  <c r="E6603" i="2"/>
  <c r="D6603" i="2"/>
  <c r="B6603" i="2"/>
  <c r="A6603" i="2"/>
  <c r="N6602" i="2"/>
  <c r="M6602" i="2"/>
  <c r="K6602" i="2"/>
  <c r="J6602" i="2"/>
  <c r="I6602" i="2"/>
  <c r="F6602" i="2"/>
  <c r="E6602" i="2"/>
  <c r="D6602" i="2"/>
  <c r="B6602" i="2"/>
  <c r="A6602" i="2"/>
  <c r="N6601" i="2"/>
  <c r="M6601" i="2"/>
  <c r="K6601" i="2"/>
  <c r="J6601" i="2"/>
  <c r="I6601" i="2"/>
  <c r="F6601" i="2"/>
  <c r="E6601" i="2"/>
  <c r="D6601" i="2"/>
  <c r="B6601" i="2"/>
  <c r="A6601" i="2"/>
  <c r="N6600" i="2"/>
  <c r="M6600" i="2"/>
  <c r="K6600" i="2"/>
  <c r="J6600" i="2"/>
  <c r="I6600" i="2"/>
  <c r="F6600" i="2"/>
  <c r="E6600" i="2"/>
  <c r="D6600" i="2"/>
  <c r="B6600" i="2"/>
  <c r="A6600" i="2"/>
  <c r="N6599" i="2"/>
  <c r="M6599" i="2"/>
  <c r="K6599" i="2"/>
  <c r="J6599" i="2"/>
  <c r="I6599" i="2"/>
  <c r="F6599" i="2"/>
  <c r="E6599" i="2"/>
  <c r="D6599" i="2"/>
  <c r="B6599" i="2"/>
  <c r="A6599" i="2"/>
  <c r="N6598" i="2"/>
  <c r="M6598" i="2"/>
  <c r="K6598" i="2"/>
  <c r="J6598" i="2"/>
  <c r="I6598" i="2"/>
  <c r="F6598" i="2"/>
  <c r="E6598" i="2"/>
  <c r="D6598" i="2"/>
  <c r="B6598" i="2"/>
  <c r="A6598" i="2"/>
  <c r="N6597" i="2"/>
  <c r="M6597" i="2"/>
  <c r="K6597" i="2"/>
  <c r="J6597" i="2"/>
  <c r="I6597" i="2"/>
  <c r="F6597" i="2"/>
  <c r="E6597" i="2"/>
  <c r="D6597" i="2"/>
  <c r="B6597" i="2"/>
  <c r="A6597" i="2"/>
  <c r="N6596" i="2"/>
  <c r="M6596" i="2"/>
  <c r="K6596" i="2"/>
  <c r="J6596" i="2"/>
  <c r="I6596" i="2"/>
  <c r="F6596" i="2"/>
  <c r="E6596" i="2"/>
  <c r="D6596" i="2"/>
  <c r="B6596" i="2"/>
  <c r="A6596" i="2"/>
  <c r="N6595" i="2"/>
  <c r="M6595" i="2"/>
  <c r="K6595" i="2"/>
  <c r="J6595" i="2"/>
  <c r="I6595" i="2"/>
  <c r="F6595" i="2"/>
  <c r="E6595" i="2"/>
  <c r="D6595" i="2"/>
  <c r="B6595" i="2"/>
  <c r="A6595" i="2"/>
  <c r="N6594" i="2"/>
  <c r="M6594" i="2"/>
  <c r="K6594" i="2"/>
  <c r="J6594" i="2"/>
  <c r="I6594" i="2"/>
  <c r="F6594" i="2"/>
  <c r="E6594" i="2"/>
  <c r="D6594" i="2"/>
  <c r="B6594" i="2"/>
  <c r="A6594" i="2"/>
  <c r="N6593" i="2"/>
  <c r="M6593" i="2"/>
  <c r="K6593" i="2"/>
  <c r="J6593" i="2"/>
  <c r="I6593" i="2"/>
  <c r="F6593" i="2"/>
  <c r="E6593" i="2"/>
  <c r="D6593" i="2"/>
  <c r="B6593" i="2"/>
  <c r="A6593" i="2"/>
  <c r="N6592" i="2"/>
  <c r="M6592" i="2"/>
  <c r="K6592" i="2"/>
  <c r="J6592" i="2"/>
  <c r="I6592" i="2"/>
  <c r="F6592" i="2"/>
  <c r="E6592" i="2"/>
  <c r="D6592" i="2"/>
  <c r="B6592" i="2"/>
  <c r="A6592" i="2"/>
  <c r="N6591" i="2"/>
  <c r="M6591" i="2"/>
  <c r="K6591" i="2"/>
  <c r="J6591" i="2"/>
  <c r="I6591" i="2"/>
  <c r="F6591" i="2"/>
  <c r="E6591" i="2"/>
  <c r="D6591" i="2"/>
  <c r="B6591" i="2"/>
  <c r="A6591" i="2"/>
  <c r="N6590" i="2"/>
  <c r="M6590" i="2"/>
  <c r="K6590" i="2"/>
  <c r="J6590" i="2"/>
  <c r="I6590" i="2"/>
  <c r="F6590" i="2"/>
  <c r="E6590" i="2"/>
  <c r="D6590" i="2"/>
  <c r="B6590" i="2"/>
  <c r="A6590" i="2"/>
  <c r="N6589" i="2"/>
  <c r="M6589" i="2"/>
  <c r="K6589" i="2"/>
  <c r="J6589" i="2"/>
  <c r="I6589" i="2"/>
  <c r="F6589" i="2"/>
  <c r="E6589" i="2"/>
  <c r="D6589" i="2"/>
  <c r="B6589" i="2"/>
  <c r="A6589" i="2"/>
  <c r="N6588" i="2"/>
  <c r="M6588" i="2"/>
  <c r="K6588" i="2"/>
  <c r="J6588" i="2"/>
  <c r="I6588" i="2"/>
  <c r="F6588" i="2"/>
  <c r="E6588" i="2"/>
  <c r="D6588" i="2"/>
  <c r="B6588" i="2"/>
  <c r="A6588" i="2"/>
  <c r="N6587" i="2"/>
  <c r="M6587" i="2"/>
  <c r="K6587" i="2"/>
  <c r="J6587" i="2"/>
  <c r="I6587" i="2"/>
  <c r="F6587" i="2"/>
  <c r="E6587" i="2"/>
  <c r="D6587" i="2"/>
  <c r="B6587" i="2"/>
  <c r="A6587" i="2"/>
  <c r="N6586" i="2"/>
  <c r="M6586" i="2"/>
  <c r="K6586" i="2"/>
  <c r="J6586" i="2"/>
  <c r="I6586" i="2"/>
  <c r="F6586" i="2"/>
  <c r="E6586" i="2"/>
  <c r="D6586" i="2"/>
  <c r="B6586" i="2"/>
  <c r="A6586" i="2"/>
  <c r="N6585" i="2"/>
  <c r="M6585" i="2"/>
  <c r="K6585" i="2"/>
  <c r="J6585" i="2"/>
  <c r="I6585" i="2"/>
  <c r="F6585" i="2"/>
  <c r="E6585" i="2"/>
  <c r="D6585" i="2"/>
  <c r="B6585" i="2"/>
  <c r="A6585" i="2"/>
  <c r="N6584" i="2"/>
  <c r="M6584" i="2"/>
  <c r="K6584" i="2"/>
  <c r="J6584" i="2"/>
  <c r="I6584" i="2"/>
  <c r="F6584" i="2"/>
  <c r="E6584" i="2"/>
  <c r="D6584" i="2"/>
  <c r="B6584" i="2"/>
  <c r="A6584" i="2"/>
  <c r="N6583" i="2"/>
  <c r="M6583" i="2"/>
  <c r="K6583" i="2"/>
  <c r="J6583" i="2"/>
  <c r="I6583" i="2"/>
  <c r="F6583" i="2"/>
  <c r="E6583" i="2"/>
  <c r="D6583" i="2"/>
  <c r="B6583" i="2"/>
  <c r="A6583" i="2"/>
  <c r="N6582" i="2"/>
  <c r="M6582" i="2"/>
  <c r="K6582" i="2"/>
  <c r="J6582" i="2"/>
  <c r="I6582" i="2"/>
  <c r="F6582" i="2"/>
  <c r="E6582" i="2"/>
  <c r="D6582" i="2"/>
  <c r="B6582" i="2"/>
  <c r="A6582" i="2"/>
  <c r="N6581" i="2"/>
  <c r="M6581" i="2"/>
  <c r="K6581" i="2"/>
  <c r="J6581" i="2"/>
  <c r="I6581" i="2"/>
  <c r="F6581" i="2"/>
  <c r="E6581" i="2"/>
  <c r="D6581" i="2"/>
  <c r="B6581" i="2"/>
  <c r="A6581" i="2"/>
  <c r="N6580" i="2"/>
  <c r="M6580" i="2"/>
  <c r="K6580" i="2"/>
  <c r="J6580" i="2"/>
  <c r="I6580" i="2"/>
  <c r="F6580" i="2"/>
  <c r="E6580" i="2"/>
  <c r="D6580" i="2"/>
  <c r="B6580" i="2"/>
  <c r="A6580" i="2"/>
  <c r="N6579" i="2"/>
  <c r="M6579" i="2"/>
  <c r="K6579" i="2"/>
  <c r="J6579" i="2"/>
  <c r="I6579" i="2"/>
  <c r="F6579" i="2"/>
  <c r="E6579" i="2"/>
  <c r="D6579" i="2"/>
  <c r="B6579" i="2"/>
  <c r="A6579" i="2"/>
  <c r="N6578" i="2"/>
  <c r="M6578" i="2"/>
  <c r="K6578" i="2"/>
  <c r="J6578" i="2"/>
  <c r="I6578" i="2"/>
  <c r="F6578" i="2"/>
  <c r="E6578" i="2"/>
  <c r="D6578" i="2"/>
  <c r="B6578" i="2"/>
  <c r="A6578" i="2"/>
  <c r="N6577" i="2"/>
  <c r="M6577" i="2"/>
  <c r="K6577" i="2"/>
  <c r="J6577" i="2"/>
  <c r="I6577" i="2"/>
  <c r="F6577" i="2"/>
  <c r="E6577" i="2"/>
  <c r="D6577" i="2"/>
  <c r="B6577" i="2"/>
  <c r="A6577" i="2"/>
  <c r="N6576" i="2"/>
  <c r="M6576" i="2"/>
  <c r="K6576" i="2"/>
  <c r="J6576" i="2"/>
  <c r="I6576" i="2"/>
  <c r="F6576" i="2"/>
  <c r="E6576" i="2"/>
  <c r="D6576" i="2"/>
  <c r="B6576" i="2"/>
  <c r="A6576" i="2"/>
  <c r="N6575" i="2"/>
  <c r="M6575" i="2"/>
  <c r="K6575" i="2"/>
  <c r="J6575" i="2"/>
  <c r="I6575" i="2"/>
  <c r="F6575" i="2"/>
  <c r="E6575" i="2"/>
  <c r="D6575" i="2"/>
  <c r="B6575" i="2"/>
  <c r="A6575" i="2"/>
  <c r="N6574" i="2"/>
  <c r="M6574" i="2"/>
  <c r="K6574" i="2"/>
  <c r="J6574" i="2"/>
  <c r="I6574" i="2"/>
  <c r="F6574" i="2"/>
  <c r="E6574" i="2"/>
  <c r="D6574" i="2"/>
  <c r="B6574" i="2"/>
  <c r="A6574" i="2"/>
  <c r="N6573" i="2"/>
  <c r="M6573" i="2"/>
  <c r="K6573" i="2"/>
  <c r="J6573" i="2"/>
  <c r="I6573" i="2"/>
  <c r="F6573" i="2"/>
  <c r="E6573" i="2"/>
  <c r="D6573" i="2"/>
  <c r="B6573" i="2"/>
  <c r="A6573" i="2"/>
  <c r="N6572" i="2"/>
  <c r="M6572" i="2"/>
  <c r="K6572" i="2"/>
  <c r="J6572" i="2"/>
  <c r="I6572" i="2"/>
  <c r="F6572" i="2"/>
  <c r="E6572" i="2"/>
  <c r="D6572" i="2"/>
  <c r="B6572" i="2"/>
  <c r="A6572" i="2"/>
  <c r="N6571" i="2"/>
  <c r="M6571" i="2"/>
  <c r="K6571" i="2"/>
  <c r="J6571" i="2"/>
  <c r="I6571" i="2"/>
  <c r="F6571" i="2"/>
  <c r="E6571" i="2"/>
  <c r="D6571" i="2"/>
  <c r="B6571" i="2"/>
  <c r="A6571" i="2"/>
  <c r="N6570" i="2"/>
  <c r="M6570" i="2"/>
  <c r="K6570" i="2"/>
  <c r="J6570" i="2"/>
  <c r="I6570" i="2"/>
  <c r="F6570" i="2"/>
  <c r="E6570" i="2"/>
  <c r="D6570" i="2"/>
  <c r="B6570" i="2"/>
  <c r="A6570" i="2"/>
  <c r="N6569" i="2"/>
  <c r="M6569" i="2"/>
  <c r="K6569" i="2"/>
  <c r="J6569" i="2"/>
  <c r="I6569" i="2"/>
  <c r="F6569" i="2"/>
  <c r="E6569" i="2"/>
  <c r="D6569" i="2"/>
  <c r="B6569" i="2"/>
  <c r="A6569" i="2"/>
  <c r="N6568" i="2"/>
  <c r="M6568" i="2"/>
  <c r="K6568" i="2"/>
  <c r="J6568" i="2"/>
  <c r="I6568" i="2"/>
  <c r="F6568" i="2"/>
  <c r="E6568" i="2"/>
  <c r="D6568" i="2"/>
  <c r="B6568" i="2"/>
  <c r="A6568" i="2"/>
  <c r="N6567" i="2"/>
  <c r="M6567" i="2"/>
  <c r="K6567" i="2"/>
  <c r="J6567" i="2"/>
  <c r="I6567" i="2"/>
  <c r="F6567" i="2"/>
  <c r="E6567" i="2"/>
  <c r="D6567" i="2"/>
  <c r="B6567" i="2"/>
  <c r="A6567" i="2"/>
  <c r="N6566" i="2"/>
  <c r="M6566" i="2"/>
  <c r="K6566" i="2"/>
  <c r="J6566" i="2"/>
  <c r="I6566" i="2"/>
  <c r="F6566" i="2"/>
  <c r="E6566" i="2"/>
  <c r="D6566" i="2"/>
  <c r="B6566" i="2"/>
  <c r="A6566" i="2"/>
  <c r="N6565" i="2"/>
  <c r="M6565" i="2"/>
  <c r="K6565" i="2"/>
  <c r="J6565" i="2"/>
  <c r="I6565" i="2"/>
  <c r="F6565" i="2"/>
  <c r="E6565" i="2"/>
  <c r="D6565" i="2"/>
  <c r="B6565" i="2"/>
  <c r="A6565" i="2"/>
  <c r="N6564" i="2"/>
  <c r="M6564" i="2"/>
  <c r="K6564" i="2"/>
  <c r="J6564" i="2"/>
  <c r="I6564" i="2"/>
  <c r="F6564" i="2"/>
  <c r="E6564" i="2"/>
  <c r="D6564" i="2"/>
  <c r="B6564" i="2"/>
  <c r="A6564" i="2"/>
  <c r="N6563" i="2"/>
  <c r="M6563" i="2"/>
  <c r="K6563" i="2"/>
  <c r="J6563" i="2"/>
  <c r="I6563" i="2"/>
  <c r="F6563" i="2"/>
  <c r="E6563" i="2"/>
  <c r="D6563" i="2"/>
  <c r="B6563" i="2"/>
  <c r="A6563" i="2"/>
  <c r="N6562" i="2"/>
  <c r="M6562" i="2"/>
  <c r="K6562" i="2"/>
  <c r="J6562" i="2"/>
  <c r="I6562" i="2"/>
  <c r="F6562" i="2"/>
  <c r="E6562" i="2"/>
  <c r="D6562" i="2"/>
  <c r="B6562" i="2"/>
  <c r="A6562" i="2"/>
  <c r="N6561" i="2"/>
  <c r="M6561" i="2"/>
  <c r="K6561" i="2"/>
  <c r="J6561" i="2"/>
  <c r="I6561" i="2"/>
  <c r="F6561" i="2"/>
  <c r="E6561" i="2"/>
  <c r="D6561" i="2"/>
  <c r="B6561" i="2"/>
  <c r="A6561" i="2"/>
  <c r="N6560" i="2"/>
  <c r="M6560" i="2"/>
  <c r="K6560" i="2"/>
  <c r="J6560" i="2"/>
  <c r="I6560" i="2"/>
  <c r="F6560" i="2"/>
  <c r="E6560" i="2"/>
  <c r="D6560" i="2"/>
  <c r="B6560" i="2"/>
  <c r="A6560" i="2"/>
  <c r="N6559" i="2"/>
  <c r="M6559" i="2"/>
  <c r="K6559" i="2"/>
  <c r="J6559" i="2"/>
  <c r="I6559" i="2"/>
  <c r="F6559" i="2"/>
  <c r="E6559" i="2"/>
  <c r="D6559" i="2"/>
  <c r="B6559" i="2"/>
  <c r="A6559" i="2"/>
  <c r="N6558" i="2"/>
  <c r="M6558" i="2"/>
  <c r="K6558" i="2"/>
  <c r="J6558" i="2"/>
  <c r="I6558" i="2"/>
  <c r="F6558" i="2"/>
  <c r="E6558" i="2"/>
  <c r="D6558" i="2"/>
  <c r="B6558" i="2"/>
  <c r="A6558" i="2"/>
  <c r="N6557" i="2"/>
  <c r="M6557" i="2"/>
  <c r="K6557" i="2"/>
  <c r="J6557" i="2"/>
  <c r="I6557" i="2"/>
  <c r="F6557" i="2"/>
  <c r="E6557" i="2"/>
  <c r="D6557" i="2"/>
  <c r="B6557" i="2"/>
  <c r="A6557" i="2"/>
  <c r="N6556" i="2"/>
  <c r="M6556" i="2"/>
  <c r="K6556" i="2"/>
  <c r="J6556" i="2"/>
  <c r="I6556" i="2"/>
  <c r="F6556" i="2"/>
  <c r="E6556" i="2"/>
  <c r="D6556" i="2"/>
  <c r="B6556" i="2"/>
  <c r="A6556" i="2"/>
  <c r="N6555" i="2"/>
  <c r="M6555" i="2"/>
  <c r="K6555" i="2"/>
  <c r="J6555" i="2"/>
  <c r="I6555" i="2"/>
  <c r="F6555" i="2"/>
  <c r="E6555" i="2"/>
  <c r="D6555" i="2"/>
  <c r="B6555" i="2"/>
  <c r="A6555" i="2"/>
  <c r="N6554" i="2"/>
  <c r="M6554" i="2"/>
  <c r="K6554" i="2"/>
  <c r="J6554" i="2"/>
  <c r="I6554" i="2"/>
  <c r="F6554" i="2"/>
  <c r="E6554" i="2"/>
  <c r="D6554" i="2"/>
  <c r="B6554" i="2"/>
  <c r="A6554" i="2"/>
  <c r="N6553" i="2"/>
  <c r="M6553" i="2"/>
  <c r="K6553" i="2"/>
  <c r="J6553" i="2"/>
  <c r="I6553" i="2"/>
  <c r="F6553" i="2"/>
  <c r="E6553" i="2"/>
  <c r="D6553" i="2"/>
  <c r="B6553" i="2"/>
  <c r="A6553" i="2"/>
  <c r="N6552" i="2"/>
  <c r="M6552" i="2"/>
  <c r="K6552" i="2"/>
  <c r="J6552" i="2"/>
  <c r="I6552" i="2"/>
  <c r="F6552" i="2"/>
  <c r="E6552" i="2"/>
  <c r="D6552" i="2"/>
  <c r="B6552" i="2"/>
  <c r="A6552" i="2"/>
  <c r="N6551" i="2"/>
  <c r="M6551" i="2"/>
  <c r="K6551" i="2"/>
  <c r="J6551" i="2"/>
  <c r="I6551" i="2"/>
  <c r="F6551" i="2"/>
  <c r="E6551" i="2"/>
  <c r="D6551" i="2"/>
  <c r="B6551" i="2"/>
  <c r="A6551" i="2"/>
  <c r="N6550" i="2"/>
  <c r="M6550" i="2"/>
  <c r="K6550" i="2"/>
  <c r="J6550" i="2"/>
  <c r="I6550" i="2"/>
  <c r="F6550" i="2"/>
  <c r="E6550" i="2"/>
  <c r="D6550" i="2"/>
  <c r="B6550" i="2"/>
  <c r="A6550" i="2"/>
  <c r="N6549" i="2"/>
  <c r="M6549" i="2"/>
  <c r="K6549" i="2"/>
  <c r="J6549" i="2"/>
  <c r="I6549" i="2"/>
  <c r="F6549" i="2"/>
  <c r="E6549" i="2"/>
  <c r="D6549" i="2"/>
  <c r="B6549" i="2"/>
  <c r="A6549" i="2"/>
  <c r="N6548" i="2"/>
  <c r="M6548" i="2"/>
  <c r="K6548" i="2"/>
  <c r="J6548" i="2"/>
  <c r="I6548" i="2"/>
  <c r="F6548" i="2"/>
  <c r="E6548" i="2"/>
  <c r="D6548" i="2"/>
  <c r="B6548" i="2"/>
  <c r="A6548" i="2"/>
  <c r="N6547" i="2"/>
  <c r="M6547" i="2"/>
  <c r="K6547" i="2"/>
  <c r="J6547" i="2"/>
  <c r="I6547" i="2"/>
  <c r="F6547" i="2"/>
  <c r="E6547" i="2"/>
  <c r="D6547" i="2"/>
  <c r="B6547" i="2"/>
  <c r="A6547" i="2"/>
  <c r="N6546" i="2"/>
  <c r="M6546" i="2"/>
  <c r="K6546" i="2"/>
  <c r="J6546" i="2"/>
  <c r="I6546" i="2"/>
  <c r="F6546" i="2"/>
  <c r="E6546" i="2"/>
  <c r="D6546" i="2"/>
  <c r="B6546" i="2"/>
  <c r="A6546" i="2"/>
  <c r="N6545" i="2"/>
  <c r="M6545" i="2"/>
  <c r="K6545" i="2"/>
  <c r="J6545" i="2"/>
  <c r="I6545" i="2"/>
  <c r="F6545" i="2"/>
  <c r="E6545" i="2"/>
  <c r="D6545" i="2"/>
  <c r="B6545" i="2"/>
  <c r="A6545" i="2"/>
  <c r="N6544" i="2"/>
  <c r="M6544" i="2"/>
  <c r="K6544" i="2"/>
  <c r="J6544" i="2"/>
  <c r="I6544" i="2"/>
  <c r="F6544" i="2"/>
  <c r="E6544" i="2"/>
  <c r="D6544" i="2"/>
  <c r="B6544" i="2"/>
  <c r="A6544" i="2"/>
  <c r="N6543" i="2"/>
  <c r="M6543" i="2"/>
  <c r="K6543" i="2"/>
  <c r="J6543" i="2"/>
  <c r="I6543" i="2"/>
  <c r="F6543" i="2"/>
  <c r="E6543" i="2"/>
  <c r="D6543" i="2"/>
  <c r="B6543" i="2"/>
  <c r="A6543" i="2"/>
  <c r="N6542" i="2"/>
  <c r="M6542" i="2"/>
  <c r="K6542" i="2"/>
  <c r="J6542" i="2"/>
  <c r="I6542" i="2"/>
  <c r="F6542" i="2"/>
  <c r="E6542" i="2"/>
  <c r="D6542" i="2"/>
  <c r="B6542" i="2"/>
  <c r="A6542" i="2"/>
  <c r="N6541" i="2"/>
  <c r="M6541" i="2"/>
  <c r="K6541" i="2"/>
  <c r="J6541" i="2"/>
  <c r="I6541" i="2"/>
  <c r="F6541" i="2"/>
  <c r="E6541" i="2"/>
  <c r="D6541" i="2"/>
  <c r="B6541" i="2"/>
  <c r="A6541" i="2"/>
  <c r="N6540" i="2"/>
  <c r="M6540" i="2"/>
  <c r="K6540" i="2"/>
  <c r="J6540" i="2"/>
  <c r="I6540" i="2"/>
  <c r="F6540" i="2"/>
  <c r="E6540" i="2"/>
  <c r="D6540" i="2"/>
  <c r="B6540" i="2"/>
  <c r="A6540" i="2"/>
  <c r="N6539" i="2"/>
  <c r="M6539" i="2"/>
  <c r="K6539" i="2"/>
  <c r="J6539" i="2"/>
  <c r="I6539" i="2"/>
  <c r="F6539" i="2"/>
  <c r="E6539" i="2"/>
  <c r="D6539" i="2"/>
  <c r="B6539" i="2"/>
  <c r="A6539" i="2"/>
  <c r="N6538" i="2"/>
  <c r="M6538" i="2"/>
  <c r="K6538" i="2"/>
  <c r="J6538" i="2"/>
  <c r="I6538" i="2"/>
  <c r="F6538" i="2"/>
  <c r="E6538" i="2"/>
  <c r="D6538" i="2"/>
  <c r="B6538" i="2"/>
  <c r="A6538" i="2"/>
  <c r="N6537" i="2"/>
  <c r="M6537" i="2"/>
  <c r="K6537" i="2"/>
  <c r="J6537" i="2"/>
  <c r="I6537" i="2"/>
  <c r="F6537" i="2"/>
  <c r="E6537" i="2"/>
  <c r="D6537" i="2"/>
  <c r="B6537" i="2"/>
  <c r="A6537" i="2"/>
  <c r="N6536" i="2"/>
  <c r="M6536" i="2"/>
  <c r="K6536" i="2"/>
  <c r="J6536" i="2"/>
  <c r="I6536" i="2"/>
  <c r="F6536" i="2"/>
  <c r="E6536" i="2"/>
  <c r="D6536" i="2"/>
  <c r="B6536" i="2"/>
  <c r="A6536" i="2"/>
  <c r="N6535" i="2"/>
  <c r="M6535" i="2"/>
  <c r="K6535" i="2"/>
  <c r="J6535" i="2"/>
  <c r="I6535" i="2"/>
  <c r="F6535" i="2"/>
  <c r="E6535" i="2"/>
  <c r="D6535" i="2"/>
  <c r="B6535" i="2"/>
  <c r="A6535" i="2"/>
  <c r="N6534" i="2"/>
  <c r="M6534" i="2"/>
  <c r="K6534" i="2"/>
  <c r="J6534" i="2"/>
  <c r="I6534" i="2"/>
  <c r="F6534" i="2"/>
  <c r="E6534" i="2"/>
  <c r="D6534" i="2"/>
  <c r="B6534" i="2"/>
  <c r="A6534" i="2"/>
  <c r="N6533" i="2"/>
  <c r="M6533" i="2"/>
  <c r="K6533" i="2"/>
  <c r="J6533" i="2"/>
  <c r="I6533" i="2"/>
  <c r="F6533" i="2"/>
  <c r="E6533" i="2"/>
  <c r="D6533" i="2"/>
  <c r="B6533" i="2"/>
  <c r="A6533" i="2"/>
  <c r="N6532" i="2"/>
  <c r="M6532" i="2"/>
  <c r="K6532" i="2"/>
  <c r="J6532" i="2"/>
  <c r="I6532" i="2"/>
  <c r="F6532" i="2"/>
  <c r="E6532" i="2"/>
  <c r="D6532" i="2"/>
  <c r="B6532" i="2"/>
  <c r="A6532" i="2"/>
  <c r="N6531" i="2"/>
  <c r="M6531" i="2"/>
  <c r="K6531" i="2"/>
  <c r="J6531" i="2"/>
  <c r="I6531" i="2"/>
  <c r="F6531" i="2"/>
  <c r="E6531" i="2"/>
  <c r="D6531" i="2"/>
  <c r="B6531" i="2"/>
  <c r="A6531" i="2"/>
  <c r="N6530" i="2"/>
  <c r="M6530" i="2"/>
  <c r="K6530" i="2"/>
  <c r="J6530" i="2"/>
  <c r="I6530" i="2"/>
  <c r="F6530" i="2"/>
  <c r="E6530" i="2"/>
  <c r="D6530" i="2"/>
  <c r="B6530" i="2"/>
  <c r="A6530" i="2"/>
  <c r="N6529" i="2"/>
  <c r="M6529" i="2"/>
  <c r="K6529" i="2"/>
  <c r="J6529" i="2"/>
  <c r="I6529" i="2"/>
  <c r="F6529" i="2"/>
  <c r="E6529" i="2"/>
  <c r="D6529" i="2"/>
  <c r="B6529" i="2"/>
  <c r="A6529" i="2"/>
  <c r="N6528" i="2"/>
  <c r="M6528" i="2"/>
  <c r="K6528" i="2"/>
  <c r="J6528" i="2"/>
  <c r="I6528" i="2"/>
  <c r="F6528" i="2"/>
  <c r="E6528" i="2"/>
  <c r="D6528" i="2"/>
  <c r="B6528" i="2"/>
  <c r="A6528" i="2"/>
  <c r="N6527" i="2"/>
  <c r="M6527" i="2"/>
  <c r="K6527" i="2"/>
  <c r="J6527" i="2"/>
  <c r="I6527" i="2"/>
  <c r="F6527" i="2"/>
  <c r="E6527" i="2"/>
  <c r="D6527" i="2"/>
  <c r="B6527" i="2"/>
  <c r="A6527" i="2"/>
  <c r="N6526" i="2"/>
  <c r="M6526" i="2"/>
  <c r="K6526" i="2"/>
  <c r="J6526" i="2"/>
  <c r="I6526" i="2"/>
  <c r="F6526" i="2"/>
  <c r="E6526" i="2"/>
  <c r="D6526" i="2"/>
  <c r="B6526" i="2"/>
  <c r="A6526" i="2"/>
  <c r="N6525" i="2"/>
  <c r="M6525" i="2"/>
  <c r="K6525" i="2"/>
  <c r="J6525" i="2"/>
  <c r="I6525" i="2"/>
  <c r="F6525" i="2"/>
  <c r="E6525" i="2"/>
  <c r="D6525" i="2"/>
  <c r="B6525" i="2"/>
  <c r="A6525" i="2"/>
  <c r="N6524" i="2"/>
  <c r="M6524" i="2"/>
  <c r="K6524" i="2"/>
  <c r="J6524" i="2"/>
  <c r="I6524" i="2"/>
  <c r="F6524" i="2"/>
  <c r="E6524" i="2"/>
  <c r="D6524" i="2"/>
  <c r="B6524" i="2"/>
  <c r="A6524" i="2"/>
  <c r="N6523" i="2"/>
  <c r="M6523" i="2"/>
  <c r="K6523" i="2"/>
  <c r="J6523" i="2"/>
  <c r="I6523" i="2"/>
  <c r="F6523" i="2"/>
  <c r="E6523" i="2"/>
  <c r="D6523" i="2"/>
  <c r="B6523" i="2"/>
  <c r="A6523" i="2"/>
  <c r="N6522" i="2"/>
  <c r="M6522" i="2"/>
  <c r="K6522" i="2"/>
  <c r="J6522" i="2"/>
  <c r="I6522" i="2"/>
  <c r="F6522" i="2"/>
  <c r="E6522" i="2"/>
  <c r="D6522" i="2"/>
  <c r="B6522" i="2"/>
  <c r="A6522" i="2"/>
  <c r="N6521" i="2"/>
  <c r="M6521" i="2"/>
  <c r="K6521" i="2"/>
  <c r="J6521" i="2"/>
  <c r="I6521" i="2"/>
  <c r="F6521" i="2"/>
  <c r="E6521" i="2"/>
  <c r="D6521" i="2"/>
  <c r="B6521" i="2"/>
  <c r="A6521" i="2"/>
  <c r="N6520" i="2"/>
  <c r="M6520" i="2"/>
  <c r="K6520" i="2"/>
  <c r="J6520" i="2"/>
  <c r="I6520" i="2"/>
  <c r="F6520" i="2"/>
  <c r="E6520" i="2"/>
  <c r="D6520" i="2"/>
  <c r="B6520" i="2"/>
  <c r="A6520" i="2"/>
  <c r="N6519" i="2"/>
  <c r="M6519" i="2"/>
  <c r="K6519" i="2"/>
  <c r="J6519" i="2"/>
  <c r="I6519" i="2"/>
  <c r="F6519" i="2"/>
  <c r="E6519" i="2"/>
  <c r="D6519" i="2"/>
  <c r="B6519" i="2"/>
  <c r="A6519" i="2"/>
  <c r="N6518" i="2"/>
  <c r="M6518" i="2"/>
  <c r="K6518" i="2"/>
  <c r="J6518" i="2"/>
  <c r="I6518" i="2"/>
  <c r="F6518" i="2"/>
  <c r="E6518" i="2"/>
  <c r="D6518" i="2"/>
  <c r="B6518" i="2"/>
  <c r="A6518" i="2"/>
  <c r="N6517" i="2"/>
  <c r="M6517" i="2"/>
  <c r="K6517" i="2"/>
  <c r="J6517" i="2"/>
  <c r="I6517" i="2"/>
  <c r="F6517" i="2"/>
  <c r="E6517" i="2"/>
  <c r="D6517" i="2"/>
  <c r="B6517" i="2"/>
  <c r="A6517" i="2"/>
  <c r="N6516" i="2"/>
  <c r="M6516" i="2"/>
  <c r="K6516" i="2"/>
  <c r="J6516" i="2"/>
  <c r="I6516" i="2"/>
  <c r="F6516" i="2"/>
  <c r="E6516" i="2"/>
  <c r="D6516" i="2"/>
  <c r="B6516" i="2"/>
  <c r="A6516" i="2"/>
  <c r="N6515" i="2"/>
  <c r="M6515" i="2"/>
  <c r="K6515" i="2"/>
  <c r="J6515" i="2"/>
  <c r="I6515" i="2"/>
  <c r="F6515" i="2"/>
  <c r="E6515" i="2"/>
  <c r="D6515" i="2"/>
  <c r="B6515" i="2"/>
  <c r="A6515" i="2"/>
  <c r="N6514" i="2"/>
  <c r="M6514" i="2"/>
  <c r="K6514" i="2"/>
  <c r="J6514" i="2"/>
  <c r="I6514" i="2"/>
  <c r="F6514" i="2"/>
  <c r="E6514" i="2"/>
  <c r="D6514" i="2"/>
  <c r="B6514" i="2"/>
  <c r="A6514" i="2"/>
  <c r="N6513" i="2"/>
  <c r="M6513" i="2"/>
  <c r="K6513" i="2"/>
  <c r="J6513" i="2"/>
  <c r="I6513" i="2"/>
  <c r="F6513" i="2"/>
  <c r="E6513" i="2"/>
  <c r="D6513" i="2"/>
  <c r="B6513" i="2"/>
  <c r="A6513" i="2"/>
  <c r="N6512" i="2"/>
  <c r="M6512" i="2"/>
  <c r="K6512" i="2"/>
  <c r="J6512" i="2"/>
  <c r="I6512" i="2"/>
  <c r="F6512" i="2"/>
  <c r="E6512" i="2"/>
  <c r="D6512" i="2"/>
  <c r="B6512" i="2"/>
  <c r="A6512" i="2"/>
  <c r="N6511" i="2"/>
  <c r="M6511" i="2"/>
  <c r="K6511" i="2"/>
  <c r="J6511" i="2"/>
  <c r="I6511" i="2"/>
  <c r="F6511" i="2"/>
  <c r="E6511" i="2"/>
  <c r="D6511" i="2"/>
  <c r="B6511" i="2"/>
  <c r="A6511" i="2"/>
  <c r="N6510" i="2"/>
  <c r="M6510" i="2"/>
  <c r="K6510" i="2"/>
  <c r="J6510" i="2"/>
  <c r="I6510" i="2"/>
  <c r="F6510" i="2"/>
  <c r="E6510" i="2"/>
  <c r="D6510" i="2"/>
  <c r="B6510" i="2"/>
  <c r="A6510" i="2"/>
  <c r="N6509" i="2"/>
  <c r="M6509" i="2"/>
  <c r="K6509" i="2"/>
  <c r="J6509" i="2"/>
  <c r="I6509" i="2"/>
  <c r="F6509" i="2"/>
  <c r="E6509" i="2"/>
  <c r="D6509" i="2"/>
  <c r="B6509" i="2"/>
  <c r="A6509" i="2"/>
  <c r="N6508" i="2"/>
  <c r="M6508" i="2"/>
  <c r="K6508" i="2"/>
  <c r="J6508" i="2"/>
  <c r="I6508" i="2"/>
  <c r="F6508" i="2"/>
  <c r="E6508" i="2"/>
  <c r="D6508" i="2"/>
  <c r="B6508" i="2"/>
  <c r="A6508" i="2"/>
  <c r="N6507" i="2"/>
  <c r="M6507" i="2"/>
  <c r="K6507" i="2"/>
  <c r="J6507" i="2"/>
  <c r="I6507" i="2"/>
  <c r="F6507" i="2"/>
  <c r="E6507" i="2"/>
  <c r="D6507" i="2"/>
  <c r="B6507" i="2"/>
  <c r="A6507" i="2"/>
  <c r="N6506" i="2"/>
  <c r="M6506" i="2"/>
  <c r="K6506" i="2"/>
  <c r="J6506" i="2"/>
  <c r="I6506" i="2"/>
  <c r="F6506" i="2"/>
  <c r="E6506" i="2"/>
  <c r="D6506" i="2"/>
  <c r="B6506" i="2"/>
  <c r="A6506" i="2"/>
  <c r="N6505" i="2"/>
  <c r="M6505" i="2"/>
  <c r="K6505" i="2"/>
  <c r="J6505" i="2"/>
  <c r="I6505" i="2"/>
  <c r="F6505" i="2"/>
  <c r="E6505" i="2"/>
  <c r="D6505" i="2"/>
  <c r="B6505" i="2"/>
  <c r="A6505" i="2"/>
  <c r="N6504" i="2"/>
  <c r="M6504" i="2"/>
  <c r="K6504" i="2"/>
  <c r="J6504" i="2"/>
  <c r="I6504" i="2"/>
  <c r="F6504" i="2"/>
  <c r="E6504" i="2"/>
  <c r="D6504" i="2"/>
  <c r="B6504" i="2"/>
  <c r="A6504" i="2"/>
  <c r="N6503" i="2"/>
  <c r="M6503" i="2"/>
  <c r="K6503" i="2"/>
  <c r="J6503" i="2"/>
  <c r="I6503" i="2"/>
  <c r="F6503" i="2"/>
  <c r="E6503" i="2"/>
  <c r="D6503" i="2"/>
  <c r="B6503" i="2"/>
  <c r="A6503" i="2"/>
  <c r="N6502" i="2"/>
  <c r="M6502" i="2"/>
  <c r="K6502" i="2"/>
  <c r="J6502" i="2"/>
  <c r="I6502" i="2"/>
  <c r="F6502" i="2"/>
  <c r="E6502" i="2"/>
  <c r="D6502" i="2"/>
  <c r="B6502" i="2"/>
  <c r="A6502" i="2"/>
  <c r="N6501" i="2"/>
  <c r="M6501" i="2"/>
  <c r="K6501" i="2"/>
  <c r="J6501" i="2"/>
  <c r="I6501" i="2"/>
  <c r="F6501" i="2"/>
  <c r="E6501" i="2"/>
  <c r="D6501" i="2"/>
  <c r="B6501" i="2"/>
  <c r="A6501" i="2"/>
  <c r="N6500" i="2"/>
  <c r="M6500" i="2"/>
  <c r="K6500" i="2"/>
  <c r="J6500" i="2"/>
  <c r="I6500" i="2"/>
  <c r="F6500" i="2"/>
  <c r="E6500" i="2"/>
  <c r="D6500" i="2"/>
  <c r="B6500" i="2"/>
  <c r="A6500" i="2"/>
  <c r="N6499" i="2"/>
  <c r="M6499" i="2"/>
  <c r="K6499" i="2"/>
  <c r="J6499" i="2"/>
  <c r="I6499" i="2"/>
  <c r="F6499" i="2"/>
  <c r="E6499" i="2"/>
  <c r="D6499" i="2"/>
  <c r="B6499" i="2"/>
  <c r="A6499" i="2"/>
  <c r="N6498" i="2"/>
  <c r="M6498" i="2"/>
  <c r="K6498" i="2"/>
  <c r="J6498" i="2"/>
  <c r="I6498" i="2"/>
  <c r="F6498" i="2"/>
  <c r="E6498" i="2"/>
  <c r="D6498" i="2"/>
  <c r="B6498" i="2"/>
  <c r="A6498" i="2"/>
  <c r="N6497" i="2"/>
  <c r="M6497" i="2"/>
  <c r="K6497" i="2"/>
  <c r="J6497" i="2"/>
  <c r="I6497" i="2"/>
  <c r="F6497" i="2"/>
  <c r="E6497" i="2"/>
  <c r="D6497" i="2"/>
  <c r="B6497" i="2"/>
  <c r="A6497" i="2"/>
  <c r="N6496" i="2"/>
  <c r="M6496" i="2"/>
  <c r="K6496" i="2"/>
  <c r="J6496" i="2"/>
  <c r="I6496" i="2"/>
  <c r="F6496" i="2"/>
  <c r="E6496" i="2"/>
  <c r="D6496" i="2"/>
  <c r="B6496" i="2"/>
  <c r="A6496" i="2"/>
  <c r="N6495" i="2"/>
  <c r="M6495" i="2"/>
  <c r="K6495" i="2"/>
  <c r="J6495" i="2"/>
  <c r="I6495" i="2"/>
  <c r="F6495" i="2"/>
  <c r="E6495" i="2"/>
  <c r="D6495" i="2"/>
  <c r="B6495" i="2"/>
  <c r="A6495" i="2"/>
  <c r="N6494" i="2"/>
  <c r="M6494" i="2"/>
  <c r="K6494" i="2"/>
  <c r="J6494" i="2"/>
  <c r="I6494" i="2"/>
  <c r="F6494" i="2"/>
  <c r="E6494" i="2"/>
  <c r="D6494" i="2"/>
  <c r="B6494" i="2"/>
  <c r="A6494" i="2"/>
  <c r="N6493" i="2"/>
  <c r="M6493" i="2"/>
  <c r="K6493" i="2"/>
  <c r="J6493" i="2"/>
  <c r="I6493" i="2"/>
  <c r="F6493" i="2"/>
  <c r="E6493" i="2"/>
  <c r="D6493" i="2"/>
  <c r="B6493" i="2"/>
  <c r="A6493" i="2"/>
  <c r="N6492" i="2"/>
  <c r="M6492" i="2"/>
  <c r="K6492" i="2"/>
  <c r="J6492" i="2"/>
  <c r="I6492" i="2"/>
  <c r="F6492" i="2"/>
  <c r="E6492" i="2"/>
  <c r="D6492" i="2"/>
  <c r="B6492" i="2"/>
  <c r="A6492" i="2"/>
  <c r="N6491" i="2"/>
  <c r="M6491" i="2"/>
  <c r="K6491" i="2"/>
  <c r="J6491" i="2"/>
  <c r="I6491" i="2"/>
  <c r="F6491" i="2"/>
  <c r="E6491" i="2"/>
  <c r="D6491" i="2"/>
  <c r="B6491" i="2"/>
  <c r="A6491" i="2"/>
  <c r="N6490" i="2"/>
  <c r="M6490" i="2"/>
  <c r="K6490" i="2"/>
  <c r="J6490" i="2"/>
  <c r="I6490" i="2"/>
  <c r="F6490" i="2"/>
  <c r="E6490" i="2"/>
  <c r="D6490" i="2"/>
  <c r="B6490" i="2"/>
  <c r="A6490" i="2"/>
  <c r="N6489" i="2"/>
  <c r="M6489" i="2"/>
  <c r="K6489" i="2"/>
  <c r="J6489" i="2"/>
  <c r="I6489" i="2"/>
  <c r="F6489" i="2"/>
  <c r="E6489" i="2"/>
  <c r="D6489" i="2"/>
  <c r="B6489" i="2"/>
  <c r="A6489" i="2"/>
  <c r="N6488" i="2"/>
  <c r="M6488" i="2"/>
  <c r="K6488" i="2"/>
  <c r="J6488" i="2"/>
  <c r="I6488" i="2"/>
  <c r="F6488" i="2"/>
  <c r="E6488" i="2"/>
  <c r="D6488" i="2"/>
  <c r="B6488" i="2"/>
  <c r="A6488" i="2"/>
  <c r="N6487" i="2"/>
  <c r="M6487" i="2"/>
  <c r="K6487" i="2"/>
  <c r="J6487" i="2"/>
  <c r="I6487" i="2"/>
  <c r="F6487" i="2"/>
  <c r="E6487" i="2"/>
  <c r="D6487" i="2"/>
  <c r="B6487" i="2"/>
  <c r="A6487" i="2"/>
  <c r="N6486" i="2"/>
  <c r="M6486" i="2"/>
  <c r="K6486" i="2"/>
  <c r="J6486" i="2"/>
  <c r="I6486" i="2"/>
  <c r="F6486" i="2"/>
  <c r="E6486" i="2"/>
  <c r="D6486" i="2"/>
  <c r="B6486" i="2"/>
  <c r="A6486" i="2"/>
  <c r="N6485" i="2"/>
  <c r="M6485" i="2"/>
  <c r="K6485" i="2"/>
  <c r="J6485" i="2"/>
  <c r="I6485" i="2"/>
  <c r="F6485" i="2"/>
  <c r="E6485" i="2"/>
  <c r="D6485" i="2"/>
  <c r="B6485" i="2"/>
  <c r="A6485" i="2"/>
  <c r="N6484" i="2"/>
  <c r="M6484" i="2"/>
  <c r="K6484" i="2"/>
  <c r="J6484" i="2"/>
  <c r="I6484" i="2"/>
  <c r="F6484" i="2"/>
  <c r="E6484" i="2"/>
  <c r="D6484" i="2"/>
  <c r="B6484" i="2"/>
  <c r="A6484" i="2"/>
  <c r="N6483" i="2"/>
  <c r="M6483" i="2"/>
  <c r="K6483" i="2"/>
  <c r="J6483" i="2"/>
  <c r="I6483" i="2"/>
  <c r="F6483" i="2"/>
  <c r="E6483" i="2"/>
  <c r="D6483" i="2"/>
  <c r="B6483" i="2"/>
  <c r="A6483" i="2"/>
  <c r="N6482" i="2"/>
  <c r="M6482" i="2"/>
  <c r="K6482" i="2"/>
  <c r="J6482" i="2"/>
  <c r="I6482" i="2"/>
  <c r="F6482" i="2"/>
  <c r="E6482" i="2"/>
  <c r="D6482" i="2"/>
  <c r="B6482" i="2"/>
  <c r="A6482" i="2"/>
  <c r="N6481" i="2"/>
  <c r="M6481" i="2"/>
  <c r="K6481" i="2"/>
  <c r="J6481" i="2"/>
  <c r="I6481" i="2"/>
  <c r="F6481" i="2"/>
  <c r="E6481" i="2"/>
  <c r="D6481" i="2"/>
  <c r="B6481" i="2"/>
  <c r="A6481" i="2"/>
  <c r="N6480" i="2"/>
  <c r="M6480" i="2"/>
  <c r="K6480" i="2"/>
  <c r="J6480" i="2"/>
  <c r="I6480" i="2"/>
  <c r="F6480" i="2"/>
  <c r="E6480" i="2"/>
  <c r="D6480" i="2"/>
  <c r="B6480" i="2"/>
  <c r="A6480" i="2"/>
  <c r="N6479" i="2"/>
  <c r="M6479" i="2"/>
  <c r="K6479" i="2"/>
  <c r="J6479" i="2"/>
  <c r="I6479" i="2"/>
  <c r="F6479" i="2"/>
  <c r="E6479" i="2"/>
  <c r="D6479" i="2"/>
  <c r="B6479" i="2"/>
  <c r="A6479" i="2"/>
  <c r="N6478" i="2"/>
  <c r="M6478" i="2"/>
  <c r="K6478" i="2"/>
  <c r="J6478" i="2"/>
  <c r="I6478" i="2"/>
  <c r="F6478" i="2"/>
  <c r="E6478" i="2"/>
  <c r="D6478" i="2"/>
  <c r="B6478" i="2"/>
  <c r="A6478" i="2"/>
  <c r="N6477" i="2"/>
  <c r="M6477" i="2"/>
  <c r="K6477" i="2"/>
  <c r="J6477" i="2"/>
  <c r="I6477" i="2"/>
  <c r="F6477" i="2"/>
  <c r="E6477" i="2"/>
  <c r="D6477" i="2"/>
  <c r="B6477" i="2"/>
  <c r="A6477" i="2"/>
  <c r="N6476" i="2"/>
  <c r="M6476" i="2"/>
  <c r="K6476" i="2"/>
  <c r="J6476" i="2"/>
  <c r="I6476" i="2"/>
  <c r="F6476" i="2"/>
  <c r="E6476" i="2"/>
  <c r="D6476" i="2"/>
  <c r="B6476" i="2"/>
  <c r="A6476" i="2"/>
  <c r="N6475" i="2"/>
  <c r="M6475" i="2"/>
  <c r="K6475" i="2"/>
  <c r="J6475" i="2"/>
  <c r="I6475" i="2"/>
  <c r="F6475" i="2"/>
  <c r="E6475" i="2"/>
  <c r="D6475" i="2"/>
  <c r="B6475" i="2"/>
  <c r="A6475" i="2"/>
  <c r="N6474" i="2"/>
  <c r="M6474" i="2"/>
  <c r="K6474" i="2"/>
  <c r="J6474" i="2"/>
  <c r="I6474" i="2"/>
  <c r="F6474" i="2"/>
  <c r="E6474" i="2"/>
  <c r="D6474" i="2"/>
  <c r="B6474" i="2"/>
  <c r="A6474" i="2"/>
  <c r="N6473" i="2"/>
  <c r="M6473" i="2"/>
  <c r="K6473" i="2"/>
  <c r="J6473" i="2"/>
  <c r="I6473" i="2"/>
  <c r="F6473" i="2"/>
  <c r="E6473" i="2"/>
  <c r="D6473" i="2"/>
  <c r="B6473" i="2"/>
  <c r="A6473" i="2"/>
  <c r="N6472" i="2"/>
  <c r="M6472" i="2"/>
  <c r="K6472" i="2"/>
  <c r="J6472" i="2"/>
  <c r="I6472" i="2"/>
  <c r="F6472" i="2"/>
  <c r="E6472" i="2"/>
  <c r="D6472" i="2"/>
  <c r="B6472" i="2"/>
  <c r="A6472" i="2"/>
  <c r="N6471" i="2"/>
  <c r="M6471" i="2"/>
  <c r="K6471" i="2"/>
  <c r="J6471" i="2"/>
  <c r="I6471" i="2"/>
  <c r="F6471" i="2"/>
  <c r="E6471" i="2"/>
  <c r="D6471" i="2"/>
  <c r="B6471" i="2"/>
  <c r="A6471" i="2"/>
  <c r="N6470" i="2"/>
  <c r="M6470" i="2"/>
  <c r="K6470" i="2"/>
  <c r="J6470" i="2"/>
  <c r="I6470" i="2"/>
  <c r="F6470" i="2"/>
  <c r="E6470" i="2"/>
  <c r="D6470" i="2"/>
  <c r="B6470" i="2"/>
  <c r="A6470" i="2"/>
  <c r="N6469" i="2"/>
  <c r="M6469" i="2"/>
  <c r="K6469" i="2"/>
  <c r="J6469" i="2"/>
  <c r="I6469" i="2"/>
  <c r="F6469" i="2"/>
  <c r="E6469" i="2"/>
  <c r="D6469" i="2"/>
  <c r="B6469" i="2"/>
  <c r="A6469" i="2"/>
  <c r="N6468" i="2"/>
  <c r="M6468" i="2"/>
  <c r="K6468" i="2"/>
  <c r="J6468" i="2"/>
  <c r="I6468" i="2"/>
  <c r="F6468" i="2"/>
  <c r="E6468" i="2"/>
  <c r="D6468" i="2"/>
  <c r="B6468" i="2"/>
  <c r="A6468" i="2"/>
  <c r="N6467" i="2"/>
  <c r="M6467" i="2"/>
  <c r="K6467" i="2"/>
  <c r="J6467" i="2"/>
  <c r="I6467" i="2"/>
  <c r="F6467" i="2"/>
  <c r="E6467" i="2"/>
  <c r="D6467" i="2"/>
  <c r="B6467" i="2"/>
  <c r="A6467" i="2"/>
  <c r="N6466" i="2"/>
  <c r="M6466" i="2"/>
  <c r="K6466" i="2"/>
  <c r="J6466" i="2"/>
  <c r="I6466" i="2"/>
  <c r="F6466" i="2"/>
  <c r="E6466" i="2"/>
  <c r="D6466" i="2"/>
  <c r="B6466" i="2"/>
  <c r="A6466" i="2"/>
  <c r="N6465" i="2"/>
  <c r="M6465" i="2"/>
  <c r="K6465" i="2"/>
  <c r="J6465" i="2"/>
  <c r="I6465" i="2"/>
  <c r="F6465" i="2"/>
  <c r="E6465" i="2"/>
  <c r="D6465" i="2"/>
  <c r="B6465" i="2"/>
  <c r="A6465" i="2"/>
  <c r="N6464" i="2"/>
  <c r="M6464" i="2"/>
  <c r="K6464" i="2"/>
  <c r="J6464" i="2"/>
  <c r="I6464" i="2"/>
  <c r="F6464" i="2"/>
  <c r="E6464" i="2"/>
  <c r="D6464" i="2"/>
  <c r="B6464" i="2"/>
  <c r="A6464" i="2"/>
  <c r="N6463" i="2"/>
  <c r="M6463" i="2"/>
  <c r="K6463" i="2"/>
  <c r="J6463" i="2"/>
  <c r="I6463" i="2"/>
  <c r="F6463" i="2"/>
  <c r="E6463" i="2"/>
  <c r="D6463" i="2"/>
  <c r="B6463" i="2"/>
  <c r="A6463" i="2"/>
  <c r="N6462" i="2"/>
  <c r="M6462" i="2"/>
  <c r="K6462" i="2"/>
  <c r="J6462" i="2"/>
  <c r="I6462" i="2"/>
  <c r="F6462" i="2"/>
  <c r="E6462" i="2"/>
  <c r="D6462" i="2"/>
  <c r="B6462" i="2"/>
  <c r="A6462" i="2"/>
  <c r="N6461" i="2"/>
  <c r="M6461" i="2"/>
  <c r="K6461" i="2"/>
  <c r="J6461" i="2"/>
  <c r="I6461" i="2"/>
  <c r="F6461" i="2"/>
  <c r="E6461" i="2"/>
  <c r="D6461" i="2"/>
  <c r="B6461" i="2"/>
  <c r="A6461" i="2"/>
  <c r="N6460" i="2"/>
  <c r="M6460" i="2"/>
  <c r="K6460" i="2"/>
  <c r="J6460" i="2"/>
  <c r="I6460" i="2"/>
  <c r="F6460" i="2"/>
  <c r="E6460" i="2"/>
  <c r="D6460" i="2"/>
  <c r="B6460" i="2"/>
  <c r="A6460" i="2"/>
  <c r="N6459" i="2"/>
  <c r="M6459" i="2"/>
  <c r="K6459" i="2"/>
  <c r="J6459" i="2"/>
  <c r="I6459" i="2"/>
  <c r="F6459" i="2"/>
  <c r="E6459" i="2"/>
  <c r="D6459" i="2"/>
  <c r="B6459" i="2"/>
  <c r="A6459" i="2"/>
  <c r="N6458" i="2"/>
  <c r="M6458" i="2"/>
  <c r="K6458" i="2"/>
  <c r="J6458" i="2"/>
  <c r="I6458" i="2"/>
  <c r="F6458" i="2"/>
  <c r="E6458" i="2"/>
  <c r="D6458" i="2"/>
  <c r="B6458" i="2"/>
  <c r="A6458" i="2"/>
  <c r="N6457" i="2"/>
  <c r="M6457" i="2"/>
  <c r="K6457" i="2"/>
  <c r="J6457" i="2"/>
  <c r="I6457" i="2"/>
  <c r="F6457" i="2"/>
  <c r="E6457" i="2"/>
  <c r="D6457" i="2"/>
  <c r="B6457" i="2"/>
  <c r="A6457" i="2"/>
  <c r="N6456" i="2"/>
  <c r="M6456" i="2"/>
  <c r="K6456" i="2"/>
  <c r="J6456" i="2"/>
  <c r="I6456" i="2"/>
  <c r="F6456" i="2"/>
  <c r="E6456" i="2"/>
  <c r="D6456" i="2"/>
  <c r="B6456" i="2"/>
  <c r="A6456" i="2"/>
  <c r="N6455" i="2"/>
  <c r="M6455" i="2"/>
  <c r="K6455" i="2"/>
  <c r="J6455" i="2"/>
  <c r="I6455" i="2"/>
  <c r="F6455" i="2"/>
  <c r="E6455" i="2"/>
  <c r="D6455" i="2"/>
  <c r="B6455" i="2"/>
  <c r="A6455" i="2"/>
  <c r="N6454" i="2"/>
  <c r="M6454" i="2"/>
  <c r="K6454" i="2"/>
  <c r="J6454" i="2"/>
  <c r="I6454" i="2"/>
  <c r="F6454" i="2"/>
  <c r="E6454" i="2"/>
  <c r="D6454" i="2"/>
  <c r="B6454" i="2"/>
  <c r="A6454" i="2"/>
  <c r="N6453" i="2"/>
  <c r="M6453" i="2"/>
  <c r="K6453" i="2"/>
  <c r="J6453" i="2"/>
  <c r="I6453" i="2"/>
  <c r="F6453" i="2"/>
  <c r="E6453" i="2"/>
  <c r="D6453" i="2"/>
  <c r="B6453" i="2"/>
  <c r="A6453" i="2"/>
  <c r="N6452" i="2"/>
  <c r="M6452" i="2"/>
  <c r="K6452" i="2"/>
  <c r="J6452" i="2"/>
  <c r="I6452" i="2"/>
  <c r="F6452" i="2"/>
  <c r="E6452" i="2"/>
  <c r="D6452" i="2"/>
  <c r="B6452" i="2"/>
  <c r="A6452" i="2"/>
  <c r="N6451" i="2"/>
  <c r="M6451" i="2"/>
  <c r="K6451" i="2"/>
  <c r="J6451" i="2"/>
  <c r="I6451" i="2"/>
  <c r="F6451" i="2"/>
  <c r="E6451" i="2"/>
  <c r="D6451" i="2"/>
  <c r="B6451" i="2"/>
  <c r="A6451" i="2"/>
  <c r="N6450" i="2"/>
  <c r="M6450" i="2"/>
  <c r="K6450" i="2"/>
  <c r="J6450" i="2"/>
  <c r="I6450" i="2"/>
  <c r="F6450" i="2"/>
  <c r="E6450" i="2"/>
  <c r="D6450" i="2"/>
  <c r="B6450" i="2"/>
  <c r="A6450" i="2"/>
  <c r="N6449" i="2"/>
  <c r="M6449" i="2"/>
  <c r="K6449" i="2"/>
  <c r="J6449" i="2"/>
  <c r="I6449" i="2"/>
  <c r="F6449" i="2"/>
  <c r="E6449" i="2"/>
  <c r="D6449" i="2"/>
  <c r="B6449" i="2"/>
  <c r="A6449" i="2"/>
  <c r="N6448" i="2"/>
  <c r="M6448" i="2"/>
  <c r="K6448" i="2"/>
  <c r="J6448" i="2"/>
  <c r="I6448" i="2"/>
  <c r="F6448" i="2"/>
  <c r="E6448" i="2"/>
  <c r="D6448" i="2"/>
  <c r="B6448" i="2"/>
  <c r="A6448" i="2"/>
  <c r="N6447" i="2"/>
  <c r="M6447" i="2"/>
  <c r="K6447" i="2"/>
  <c r="J6447" i="2"/>
  <c r="I6447" i="2"/>
  <c r="F6447" i="2"/>
  <c r="E6447" i="2"/>
  <c r="D6447" i="2"/>
  <c r="B6447" i="2"/>
  <c r="A6447" i="2"/>
  <c r="N6446" i="2"/>
  <c r="M6446" i="2"/>
  <c r="K6446" i="2"/>
  <c r="J6446" i="2"/>
  <c r="I6446" i="2"/>
  <c r="F6446" i="2"/>
  <c r="E6446" i="2"/>
  <c r="D6446" i="2"/>
  <c r="B6446" i="2"/>
  <c r="A6446" i="2"/>
  <c r="N6445" i="2"/>
  <c r="M6445" i="2"/>
  <c r="K6445" i="2"/>
  <c r="J6445" i="2"/>
  <c r="I6445" i="2"/>
  <c r="F6445" i="2"/>
  <c r="E6445" i="2"/>
  <c r="D6445" i="2"/>
  <c r="B6445" i="2"/>
  <c r="A6445" i="2"/>
  <c r="N6444" i="2"/>
  <c r="M6444" i="2"/>
  <c r="K6444" i="2"/>
  <c r="J6444" i="2"/>
  <c r="I6444" i="2"/>
  <c r="F6444" i="2"/>
  <c r="E6444" i="2"/>
  <c r="D6444" i="2"/>
  <c r="B6444" i="2"/>
  <c r="A6444" i="2"/>
  <c r="N6443" i="2"/>
  <c r="M6443" i="2"/>
  <c r="K6443" i="2"/>
  <c r="J6443" i="2"/>
  <c r="I6443" i="2"/>
  <c r="F6443" i="2"/>
  <c r="E6443" i="2"/>
  <c r="D6443" i="2"/>
  <c r="B6443" i="2"/>
  <c r="A6443" i="2"/>
  <c r="N6442" i="2"/>
  <c r="M6442" i="2"/>
  <c r="K6442" i="2"/>
  <c r="J6442" i="2"/>
  <c r="I6442" i="2"/>
  <c r="F6442" i="2"/>
  <c r="E6442" i="2"/>
  <c r="D6442" i="2"/>
  <c r="B6442" i="2"/>
  <c r="A6442" i="2"/>
  <c r="N6441" i="2"/>
  <c r="M6441" i="2"/>
  <c r="K6441" i="2"/>
  <c r="J6441" i="2"/>
  <c r="I6441" i="2"/>
  <c r="F6441" i="2"/>
  <c r="E6441" i="2"/>
  <c r="D6441" i="2"/>
  <c r="B6441" i="2"/>
  <c r="A6441" i="2"/>
  <c r="N6440" i="2"/>
  <c r="M6440" i="2"/>
  <c r="K6440" i="2"/>
  <c r="J6440" i="2"/>
  <c r="I6440" i="2"/>
  <c r="F6440" i="2"/>
  <c r="E6440" i="2"/>
  <c r="D6440" i="2"/>
  <c r="B6440" i="2"/>
  <c r="A6440" i="2"/>
  <c r="N6439" i="2"/>
  <c r="M6439" i="2"/>
  <c r="K6439" i="2"/>
  <c r="J6439" i="2"/>
  <c r="I6439" i="2"/>
  <c r="F6439" i="2"/>
  <c r="E6439" i="2"/>
  <c r="D6439" i="2"/>
  <c r="B6439" i="2"/>
  <c r="A6439" i="2"/>
  <c r="N6438" i="2"/>
  <c r="M6438" i="2"/>
  <c r="K6438" i="2"/>
  <c r="J6438" i="2"/>
  <c r="I6438" i="2"/>
  <c r="F6438" i="2"/>
  <c r="E6438" i="2"/>
  <c r="D6438" i="2"/>
  <c r="B6438" i="2"/>
  <c r="A6438" i="2"/>
  <c r="N6437" i="2"/>
  <c r="M6437" i="2"/>
  <c r="K6437" i="2"/>
  <c r="J6437" i="2"/>
  <c r="I6437" i="2"/>
  <c r="F6437" i="2"/>
  <c r="E6437" i="2"/>
  <c r="D6437" i="2"/>
  <c r="B6437" i="2"/>
  <c r="A6437" i="2"/>
  <c r="N6436" i="2"/>
  <c r="M6436" i="2"/>
  <c r="K6436" i="2"/>
  <c r="J6436" i="2"/>
  <c r="I6436" i="2"/>
  <c r="F6436" i="2"/>
  <c r="E6436" i="2"/>
  <c r="D6436" i="2"/>
  <c r="B6436" i="2"/>
  <c r="A6436" i="2"/>
  <c r="N6435" i="2"/>
  <c r="M6435" i="2"/>
  <c r="K6435" i="2"/>
  <c r="J6435" i="2"/>
  <c r="I6435" i="2"/>
  <c r="F6435" i="2"/>
  <c r="E6435" i="2"/>
  <c r="D6435" i="2"/>
  <c r="B6435" i="2"/>
  <c r="A6435" i="2"/>
  <c r="N6434" i="2"/>
  <c r="M6434" i="2"/>
  <c r="K6434" i="2"/>
  <c r="J6434" i="2"/>
  <c r="I6434" i="2"/>
  <c r="F6434" i="2"/>
  <c r="E6434" i="2"/>
  <c r="D6434" i="2"/>
  <c r="B6434" i="2"/>
  <c r="A6434" i="2"/>
  <c r="N6433" i="2"/>
  <c r="M6433" i="2"/>
  <c r="K6433" i="2"/>
  <c r="J6433" i="2"/>
  <c r="I6433" i="2"/>
  <c r="F6433" i="2"/>
  <c r="E6433" i="2"/>
  <c r="D6433" i="2"/>
  <c r="B6433" i="2"/>
  <c r="A6433" i="2"/>
  <c r="N6432" i="2"/>
  <c r="M6432" i="2"/>
  <c r="K6432" i="2"/>
  <c r="J6432" i="2"/>
  <c r="I6432" i="2"/>
  <c r="F6432" i="2"/>
  <c r="E6432" i="2"/>
  <c r="D6432" i="2"/>
  <c r="B6432" i="2"/>
  <c r="A6432" i="2"/>
  <c r="N6431" i="2"/>
  <c r="M6431" i="2"/>
  <c r="K6431" i="2"/>
  <c r="J6431" i="2"/>
  <c r="I6431" i="2"/>
  <c r="F6431" i="2"/>
  <c r="E6431" i="2"/>
  <c r="D6431" i="2"/>
  <c r="B6431" i="2"/>
  <c r="A6431" i="2"/>
  <c r="N6430" i="2"/>
  <c r="M6430" i="2"/>
  <c r="K6430" i="2"/>
  <c r="J6430" i="2"/>
  <c r="I6430" i="2"/>
  <c r="F6430" i="2"/>
  <c r="E6430" i="2"/>
  <c r="D6430" i="2"/>
  <c r="B6430" i="2"/>
  <c r="A6430" i="2"/>
  <c r="N6429" i="2"/>
  <c r="M6429" i="2"/>
  <c r="K6429" i="2"/>
  <c r="J6429" i="2"/>
  <c r="I6429" i="2"/>
  <c r="F6429" i="2"/>
  <c r="E6429" i="2"/>
  <c r="D6429" i="2"/>
  <c r="B6429" i="2"/>
  <c r="A6429" i="2"/>
  <c r="N6428" i="2"/>
  <c r="M6428" i="2"/>
  <c r="K6428" i="2"/>
  <c r="J6428" i="2"/>
  <c r="I6428" i="2"/>
  <c r="F6428" i="2"/>
  <c r="E6428" i="2"/>
  <c r="D6428" i="2"/>
  <c r="B6428" i="2"/>
  <c r="A6428" i="2"/>
  <c r="N6427" i="2"/>
  <c r="M6427" i="2"/>
  <c r="K6427" i="2"/>
  <c r="J6427" i="2"/>
  <c r="I6427" i="2"/>
  <c r="F6427" i="2"/>
  <c r="E6427" i="2"/>
  <c r="D6427" i="2"/>
  <c r="B6427" i="2"/>
  <c r="A6427" i="2"/>
  <c r="N6426" i="2"/>
  <c r="M6426" i="2"/>
  <c r="K6426" i="2"/>
  <c r="J6426" i="2"/>
  <c r="I6426" i="2"/>
  <c r="F6426" i="2"/>
  <c r="E6426" i="2"/>
  <c r="D6426" i="2"/>
  <c r="B6426" i="2"/>
  <c r="A6426" i="2"/>
  <c r="N6425" i="2"/>
  <c r="M6425" i="2"/>
  <c r="K6425" i="2"/>
  <c r="J6425" i="2"/>
  <c r="I6425" i="2"/>
  <c r="F6425" i="2"/>
  <c r="E6425" i="2"/>
  <c r="D6425" i="2"/>
  <c r="B6425" i="2"/>
  <c r="A6425" i="2"/>
  <c r="N6424" i="2"/>
  <c r="M6424" i="2"/>
  <c r="K6424" i="2"/>
  <c r="J6424" i="2"/>
  <c r="I6424" i="2"/>
  <c r="F6424" i="2"/>
  <c r="E6424" i="2"/>
  <c r="D6424" i="2"/>
  <c r="B6424" i="2"/>
  <c r="A6424" i="2"/>
  <c r="N6423" i="2"/>
  <c r="M6423" i="2"/>
  <c r="K6423" i="2"/>
  <c r="J6423" i="2"/>
  <c r="I6423" i="2"/>
  <c r="F6423" i="2"/>
  <c r="E6423" i="2"/>
  <c r="D6423" i="2"/>
  <c r="B6423" i="2"/>
  <c r="A6423" i="2"/>
  <c r="N6422" i="2"/>
  <c r="M6422" i="2"/>
  <c r="K6422" i="2"/>
  <c r="J6422" i="2"/>
  <c r="I6422" i="2"/>
  <c r="F6422" i="2"/>
  <c r="E6422" i="2"/>
  <c r="D6422" i="2"/>
  <c r="B6422" i="2"/>
  <c r="A6422" i="2"/>
  <c r="N6421" i="2"/>
  <c r="M6421" i="2"/>
  <c r="K6421" i="2"/>
  <c r="J6421" i="2"/>
  <c r="I6421" i="2"/>
  <c r="F6421" i="2"/>
  <c r="E6421" i="2"/>
  <c r="D6421" i="2"/>
  <c r="B6421" i="2"/>
  <c r="A6421" i="2"/>
  <c r="N6420" i="2"/>
  <c r="M6420" i="2"/>
  <c r="K6420" i="2"/>
  <c r="J6420" i="2"/>
  <c r="I6420" i="2"/>
  <c r="F6420" i="2"/>
  <c r="E6420" i="2"/>
  <c r="D6420" i="2"/>
  <c r="B6420" i="2"/>
  <c r="A6420" i="2"/>
  <c r="N6419" i="2"/>
  <c r="M6419" i="2"/>
  <c r="K6419" i="2"/>
  <c r="J6419" i="2"/>
  <c r="I6419" i="2"/>
  <c r="F6419" i="2"/>
  <c r="E6419" i="2"/>
  <c r="D6419" i="2"/>
  <c r="B6419" i="2"/>
  <c r="A6419" i="2"/>
  <c r="N6418" i="2"/>
  <c r="M6418" i="2"/>
  <c r="K6418" i="2"/>
  <c r="J6418" i="2"/>
  <c r="I6418" i="2"/>
  <c r="F6418" i="2"/>
  <c r="E6418" i="2"/>
  <c r="D6418" i="2"/>
  <c r="B6418" i="2"/>
  <c r="A6418" i="2"/>
  <c r="N6417" i="2"/>
  <c r="M6417" i="2"/>
  <c r="K6417" i="2"/>
  <c r="J6417" i="2"/>
  <c r="I6417" i="2"/>
  <c r="F6417" i="2"/>
  <c r="E6417" i="2"/>
  <c r="D6417" i="2"/>
  <c r="B6417" i="2"/>
  <c r="A6417" i="2"/>
  <c r="N6416" i="2"/>
  <c r="M6416" i="2"/>
  <c r="K6416" i="2"/>
  <c r="J6416" i="2"/>
  <c r="I6416" i="2"/>
  <c r="F6416" i="2"/>
  <c r="E6416" i="2"/>
  <c r="D6416" i="2"/>
  <c r="B6416" i="2"/>
  <c r="A6416" i="2"/>
  <c r="N6415" i="2"/>
  <c r="M6415" i="2"/>
  <c r="K6415" i="2"/>
  <c r="J6415" i="2"/>
  <c r="I6415" i="2"/>
  <c r="F6415" i="2"/>
  <c r="E6415" i="2"/>
  <c r="D6415" i="2"/>
  <c r="B6415" i="2"/>
  <c r="A6415" i="2"/>
  <c r="N6414" i="2"/>
  <c r="M6414" i="2"/>
  <c r="K6414" i="2"/>
  <c r="J6414" i="2"/>
  <c r="I6414" i="2"/>
  <c r="F6414" i="2"/>
  <c r="E6414" i="2"/>
  <c r="D6414" i="2"/>
  <c r="B6414" i="2"/>
  <c r="A6414" i="2"/>
  <c r="N6413" i="2"/>
  <c r="M6413" i="2"/>
  <c r="K6413" i="2"/>
  <c r="J6413" i="2"/>
  <c r="I6413" i="2"/>
  <c r="F6413" i="2"/>
  <c r="E6413" i="2"/>
  <c r="D6413" i="2"/>
  <c r="B6413" i="2"/>
  <c r="A6413" i="2"/>
  <c r="N6412" i="2"/>
  <c r="M6412" i="2"/>
  <c r="K6412" i="2"/>
  <c r="J6412" i="2"/>
  <c r="I6412" i="2"/>
  <c r="F6412" i="2"/>
  <c r="E6412" i="2"/>
  <c r="D6412" i="2"/>
  <c r="B6412" i="2"/>
  <c r="A6412" i="2"/>
  <c r="N6411" i="2"/>
  <c r="M6411" i="2"/>
  <c r="K6411" i="2"/>
  <c r="J6411" i="2"/>
  <c r="I6411" i="2"/>
  <c r="F6411" i="2"/>
  <c r="E6411" i="2"/>
  <c r="D6411" i="2"/>
  <c r="B6411" i="2"/>
  <c r="A6411" i="2"/>
  <c r="N6410" i="2"/>
  <c r="M6410" i="2"/>
  <c r="K6410" i="2"/>
  <c r="J6410" i="2"/>
  <c r="I6410" i="2"/>
  <c r="F6410" i="2"/>
  <c r="E6410" i="2"/>
  <c r="D6410" i="2"/>
  <c r="B6410" i="2"/>
  <c r="A6410" i="2"/>
  <c r="N6409" i="2"/>
  <c r="M6409" i="2"/>
  <c r="K6409" i="2"/>
  <c r="J6409" i="2"/>
  <c r="I6409" i="2"/>
  <c r="F6409" i="2"/>
  <c r="E6409" i="2"/>
  <c r="D6409" i="2"/>
  <c r="B6409" i="2"/>
  <c r="A6409" i="2"/>
  <c r="N6408" i="2"/>
  <c r="M6408" i="2"/>
  <c r="K6408" i="2"/>
  <c r="J6408" i="2"/>
  <c r="I6408" i="2"/>
  <c r="F6408" i="2"/>
  <c r="E6408" i="2"/>
  <c r="D6408" i="2"/>
  <c r="B6408" i="2"/>
  <c r="A6408" i="2"/>
  <c r="N6407" i="2"/>
  <c r="M6407" i="2"/>
  <c r="K6407" i="2"/>
  <c r="J6407" i="2"/>
  <c r="I6407" i="2"/>
  <c r="F6407" i="2"/>
  <c r="E6407" i="2"/>
  <c r="D6407" i="2"/>
  <c r="B6407" i="2"/>
  <c r="A6407" i="2"/>
  <c r="N6406" i="2"/>
  <c r="M6406" i="2"/>
  <c r="K6406" i="2"/>
  <c r="J6406" i="2"/>
  <c r="I6406" i="2"/>
  <c r="F6406" i="2"/>
  <c r="E6406" i="2"/>
  <c r="D6406" i="2"/>
  <c r="B6406" i="2"/>
  <c r="A6406" i="2"/>
  <c r="N6405" i="2"/>
  <c r="M6405" i="2"/>
  <c r="K6405" i="2"/>
  <c r="J6405" i="2"/>
  <c r="I6405" i="2"/>
  <c r="F6405" i="2"/>
  <c r="E6405" i="2"/>
  <c r="D6405" i="2"/>
  <c r="B6405" i="2"/>
  <c r="A6405" i="2"/>
  <c r="N6404" i="2"/>
  <c r="M6404" i="2"/>
  <c r="K6404" i="2"/>
  <c r="J6404" i="2"/>
  <c r="I6404" i="2"/>
  <c r="F6404" i="2"/>
  <c r="E6404" i="2"/>
  <c r="D6404" i="2"/>
  <c r="B6404" i="2"/>
  <c r="A6404" i="2"/>
  <c r="N6403" i="2"/>
  <c r="M6403" i="2"/>
  <c r="K6403" i="2"/>
  <c r="J6403" i="2"/>
  <c r="I6403" i="2"/>
  <c r="F6403" i="2"/>
  <c r="E6403" i="2"/>
  <c r="D6403" i="2"/>
  <c r="B6403" i="2"/>
  <c r="A6403" i="2"/>
  <c r="N6402" i="2"/>
  <c r="M6402" i="2"/>
  <c r="K6402" i="2"/>
  <c r="J6402" i="2"/>
  <c r="I6402" i="2"/>
  <c r="F6402" i="2"/>
  <c r="E6402" i="2"/>
  <c r="D6402" i="2"/>
  <c r="B6402" i="2"/>
  <c r="A6402" i="2"/>
  <c r="N6401" i="2"/>
  <c r="M6401" i="2"/>
  <c r="K6401" i="2"/>
  <c r="J6401" i="2"/>
  <c r="I6401" i="2"/>
  <c r="F6401" i="2"/>
  <c r="E6401" i="2"/>
  <c r="D6401" i="2"/>
  <c r="B6401" i="2"/>
  <c r="A6401" i="2"/>
  <c r="N6400" i="2"/>
  <c r="M6400" i="2"/>
  <c r="K6400" i="2"/>
  <c r="J6400" i="2"/>
  <c r="I6400" i="2"/>
  <c r="F6400" i="2"/>
  <c r="E6400" i="2"/>
  <c r="D6400" i="2"/>
  <c r="B6400" i="2"/>
  <c r="A6400" i="2"/>
  <c r="N6399" i="2"/>
  <c r="M6399" i="2"/>
  <c r="K6399" i="2"/>
  <c r="J6399" i="2"/>
  <c r="I6399" i="2"/>
  <c r="F6399" i="2"/>
  <c r="E6399" i="2"/>
  <c r="D6399" i="2"/>
  <c r="B6399" i="2"/>
  <c r="A6399" i="2"/>
  <c r="N6398" i="2"/>
  <c r="M6398" i="2"/>
  <c r="K6398" i="2"/>
  <c r="J6398" i="2"/>
  <c r="I6398" i="2"/>
  <c r="F6398" i="2"/>
  <c r="E6398" i="2"/>
  <c r="D6398" i="2"/>
  <c r="B6398" i="2"/>
  <c r="A6398" i="2"/>
  <c r="N6397" i="2"/>
  <c r="M6397" i="2"/>
  <c r="K6397" i="2"/>
  <c r="J6397" i="2"/>
  <c r="I6397" i="2"/>
  <c r="F6397" i="2"/>
  <c r="E6397" i="2"/>
  <c r="D6397" i="2"/>
  <c r="B6397" i="2"/>
  <c r="A6397" i="2"/>
  <c r="N6396" i="2"/>
  <c r="M6396" i="2"/>
  <c r="K6396" i="2"/>
  <c r="J6396" i="2"/>
  <c r="I6396" i="2"/>
  <c r="F6396" i="2"/>
  <c r="E6396" i="2"/>
  <c r="D6396" i="2"/>
  <c r="B6396" i="2"/>
  <c r="A6396" i="2"/>
  <c r="N6395" i="2"/>
  <c r="M6395" i="2"/>
  <c r="K6395" i="2"/>
  <c r="J6395" i="2"/>
  <c r="I6395" i="2"/>
  <c r="F6395" i="2"/>
  <c r="E6395" i="2"/>
  <c r="D6395" i="2"/>
  <c r="B6395" i="2"/>
  <c r="A6395" i="2"/>
  <c r="N6394" i="2"/>
  <c r="M6394" i="2"/>
  <c r="K6394" i="2"/>
  <c r="J6394" i="2"/>
  <c r="I6394" i="2"/>
  <c r="F6394" i="2"/>
  <c r="E6394" i="2"/>
  <c r="D6394" i="2"/>
  <c r="B6394" i="2"/>
  <c r="A6394" i="2"/>
  <c r="N6393" i="2"/>
  <c r="M6393" i="2"/>
  <c r="K6393" i="2"/>
  <c r="J6393" i="2"/>
  <c r="I6393" i="2"/>
  <c r="F6393" i="2"/>
  <c r="E6393" i="2"/>
  <c r="D6393" i="2"/>
  <c r="B6393" i="2"/>
  <c r="A6393" i="2"/>
  <c r="N6392" i="2"/>
  <c r="M6392" i="2"/>
  <c r="K6392" i="2"/>
  <c r="J6392" i="2"/>
  <c r="I6392" i="2"/>
  <c r="F6392" i="2"/>
  <c r="E6392" i="2"/>
  <c r="D6392" i="2"/>
  <c r="B6392" i="2"/>
  <c r="A6392" i="2"/>
  <c r="N6391" i="2"/>
  <c r="M6391" i="2"/>
  <c r="K6391" i="2"/>
  <c r="J6391" i="2"/>
  <c r="I6391" i="2"/>
  <c r="F6391" i="2"/>
  <c r="E6391" i="2"/>
  <c r="D6391" i="2"/>
  <c r="B6391" i="2"/>
  <c r="A6391" i="2"/>
  <c r="N6390" i="2"/>
  <c r="M6390" i="2"/>
  <c r="K6390" i="2"/>
  <c r="J6390" i="2"/>
  <c r="I6390" i="2"/>
  <c r="F6390" i="2"/>
  <c r="E6390" i="2"/>
  <c r="D6390" i="2"/>
  <c r="B6390" i="2"/>
  <c r="A6390" i="2"/>
  <c r="N6389" i="2"/>
  <c r="M6389" i="2"/>
  <c r="K6389" i="2"/>
  <c r="J6389" i="2"/>
  <c r="I6389" i="2"/>
  <c r="F6389" i="2"/>
  <c r="E6389" i="2"/>
  <c r="D6389" i="2"/>
  <c r="B6389" i="2"/>
  <c r="A6389" i="2"/>
  <c r="N6388" i="2"/>
  <c r="M6388" i="2"/>
  <c r="K6388" i="2"/>
  <c r="J6388" i="2"/>
  <c r="I6388" i="2"/>
  <c r="F6388" i="2"/>
  <c r="E6388" i="2"/>
  <c r="D6388" i="2"/>
  <c r="B6388" i="2"/>
  <c r="A6388" i="2"/>
  <c r="N6387" i="2"/>
  <c r="M6387" i="2"/>
  <c r="K6387" i="2"/>
  <c r="J6387" i="2"/>
  <c r="I6387" i="2"/>
  <c r="F6387" i="2"/>
  <c r="E6387" i="2"/>
  <c r="D6387" i="2"/>
  <c r="B6387" i="2"/>
  <c r="A6387" i="2"/>
  <c r="N6386" i="2"/>
  <c r="M6386" i="2"/>
  <c r="K6386" i="2"/>
  <c r="J6386" i="2"/>
  <c r="I6386" i="2"/>
  <c r="F6386" i="2"/>
  <c r="E6386" i="2"/>
  <c r="D6386" i="2"/>
  <c r="B6386" i="2"/>
  <c r="A6386" i="2"/>
  <c r="N6385" i="2"/>
  <c r="M6385" i="2"/>
  <c r="K6385" i="2"/>
  <c r="J6385" i="2"/>
  <c r="I6385" i="2"/>
  <c r="F6385" i="2"/>
  <c r="E6385" i="2"/>
  <c r="D6385" i="2"/>
  <c r="B6385" i="2"/>
  <c r="A6385" i="2"/>
  <c r="N6384" i="2"/>
  <c r="M6384" i="2"/>
  <c r="K6384" i="2"/>
  <c r="J6384" i="2"/>
  <c r="I6384" i="2"/>
  <c r="F6384" i="2"/>
  <c r="E6384" i="2"/>
  <c r="D6384" i="2"/>
  <c r="B6384" i="2"/>
  <c r="A6384" i="2"/>
  <c r="N6383" i="2"/>
  <c r="M6383" i="2"/>
  <c r="K6383" i="2"/>
  <c r="J6383" i="2"/>
  <c r="I6383" i="2"/>
  <c r="F6383" i="2"/>
  <c r="E6383" i="2"/>
  <c r="D6383" i="2"/>
  <c r="B6383" i="2"/>
  <c r="A6383" i="2"/>
  <c r="N6382" i="2"/>
  <c r="M6382" i="2"/>
  <c r="K6382" i="2"/>
  <c r="J6382" i="2"/>
  <c r="I6382" i="2"/>
  <c r="F6382" i="2"/>
  <c r="E6382" i="2"/>
  <c r="D6382" i="2"/>
  <c r="B6382" i="2"/>
  <c r="A6382" i="2"/>
  <c r="N6381" i="2"/>
  <c r="M6381" i="2"/>
  <c r="K6381" i="2"/>
  <c r="J6381" i="2"/>
  <c r="I6381" i="2"/>
  <c r="F6381" i="2"/>
  <c r="E6381" i="2"/>
  <c r="D6381" i="2"/>
  <c r="B6381" i="2"/>
  <c r="A6381" i="2"/>
  <c r="N6380" i="2"/>
  <c r="M6380" i="2"/>
  <c r="K6380" i="2"/>
  <c r="J6380" i="2"/>
  <c r="I6380" i="2"/>
  <c r="F6380" i="2"/>
  <c r="E6380" i="2"/>
  <c r="D6380" i="2"/>
  <c r="B6380" i="2"/>
  <c r="A6380" i="2"/>
  <c r="N6379" i="2"/>
  <c r="M6379" i="2"/>
  <c r="K6379" i="2"/>
  <c r="J6379" i="2"/>
  <c r="I6379" i="2"/>
  <c r="F6379" i="2"/>
  <c r="E6379" i="2"/>
  <c r="D6379" i="2"/>
  <c r="B6379" i="2"/>
  <c r="A6379" i="2"/>
  <c r="N6378" i="2"/>
  <c r="M6378" i="2"/>
  <c r="K6378" i="2"/>
  <c r="J6378" i="2"/>
  <c r="I6378" i="2"/>
  <c r="F6378" i="2"/>
  <c r="E6378" i="2"/>
  <c r="D6378" i="2"/>
  <c r="B6378" i="2"/>
  <c r="A6378" i="2"/>
  <c r="N6377" i="2"/>
  <c r="M6377" i="2"/>
  <c r="K6377" i="2"/>
  <c r="J6377" i="2"/>
  <c r="I6377" i="2"/>
  <c r="F6377" i="2"/>
  <c r="E6377" i="2"/>
  <c r="D6377" i="2"/>
  <c r="B6377" i="2"/>
  <c r="A6377" i="2"/>
  <c r="N6376" i="2"/>
  <c r="M6376" i="2"/>
  <c r="K6376" i="2"/>
  <c r="J6376" i="2"/>
  <c r="I6376" i="2"/>
  <c r="F6376" i="2"/>
  <c r="E6376" i="2"/>
  <c r="D6376" i="2"/>
  <c r="B6376" i="2"/>
  <c r="A6376" i="2"/>
  <c r="N6375" i="2"/>
  <c r="M6375" i="2"/>
  <c r="K6375" i="2"/>
  <c r="J6375" i="2"/>
  <c r="I6375" i="2"/>
  <c r="F6375" i="2"/>
  <c r="E6375" i="2"/>
  <c r="D6375" i="2"/>
  <c r="B6375" i="2"/>
  <c r="A6375" i="2"/>
  <c r="N6374" i="2"/>
  <c r="M6374" i="2"/>
  <c r="K6374" i="2"/>
  <c r="J6374" i="2"/>
  <c r="I6374" i="2"/>
  <c r="F6374" i="2"/>
  <c r="E6374" i="2"/>
  <c r="D6374" i="2"/>
  <c r="B6374" i="2"/>
  <c r="A6374" i="2"/>
  <c r="N6373" i="2"/>
  <c r="M6373" i="2"/>
  <c r="K6373" i="2"/>
  <c r="J6373" i="2"/>
  <c r="I6373" i="2"/>
  <c r="F6373" i="2"/>
  <c r="E6373" i="2"/>
  <c r="D6373" i="2"/>
  <c r="B6373" i="2"/>
  <c r="A6373" i="2"/>
  <c r="N6372" i="2"/>
  <c r="M6372" i="2"/>
  <c r="K6372" i="2"/>
  <c r="J6372" i="2"/>
  <c r="I6372" i="2"/>
  <c r="F6372" i="2"/>
  <c r="E6372" i="2"/>
  <c r="D6372" i="2"/>
  <c r="B6372" i="2"/>
  <c r="A6372" i="2"/>
  <c r="N6371" i="2"/>
  <c r="M6371" i="2"/>
  <c r="K6371" i="2"/>
  <c r="J6371" i="2"/>
  <c r="I6371" i="2"/>
  <c r="F6371" i="2"/>
  <c r="E6371" i="2"/>
  <c r="D6371" i="2"/>
  <c r="B6371" i="2"/>
  <c r="A6371" i="2"/>
  <c r="N6370" i="2"/>
  <c r="M6370" i="2"/>
  <c r="K6370" i="2"/>
  <c r="J6370" i="2"/>
  <c r="I6370" i="2"/>
  <c r="F6370" i="2"/>
  <c r="E6370" i="2"/>
  <c r="D6370" i="2"/>
  <c r="B6370" i="2"/>
  <c r="A6370" i="2"/>
  <c r="N6369" i="2"/>
  <c r="M6369" i="2"/>
  <c r="K6369" i="2"/>
  <c r="J6369" i="2"/>
  <c r="I6369" i="2"/>
  <c r="F6369" i="2"/>
  <c r="E6369" i="2"/>
  <c r="D6369" i="2"/>
  <c r="B6369" i="2"/>
  <c r="A6369" i="2"/>
  <c r="N6368" i="2"/>
  <c r="M6368" i="2"/>
  <c r="K6368" i="2"/>
  <c r="J6368" i="2"/>
  <c r="I6368" i="2"/>
  <c r="F6368" i="2"/>
  <c r="E6368" i="2"/>
  <c r="D6368" i="2"/>
  <c r="B6368" i="2"/>
  <c r="A6368" i="2"/>
  <c r="N6367" i="2"/>
  <c r="M6367" i="2"/>
  <c r="K6367" i="2"/>
  <c r="J6367" i="2"/>
  <c r="I6367" i="2"/>
  <c r="F6367" i="2"/>
  <c r="E6367" i="2"/>
  <c r="D6367" i="2"/>
  <c r="B6367" i="2"/>
  <c r="A6367" i="2"/>
  <c r="N6366" i="2"/>
  <c r="M6366" i="2"/>
  <c r="K6366" i="2"/>
  <c r="J6366" i="2"/>
  <c r="I6366" i="2"/>
  <c r="F6366" i="2"/>
  <c r="E6366" i="2"/>
  <c r="D6366" i="2"/>
  <c r="B6366" i="2"/>
  <c r="A6366" i="2"/>
  <c r="N6365" i="2"/>
  <c r="M6365" i="2"/>
  <c r="K6365" i="2"/>
  <c r="J6365" i="2"/>
  <c r="I6365" i="2"/>
  <c r="F6365" i="2"/>
  <c r="E6365" i="2"/>
  <c r="D6365" i="2"/>
  <c r="B6365" i="2"/>
  <c r="A6365" i="2"/>
  <c r="N6364" i="2"/>
  <c r="M6364" i="2"/>
  <c r="K6364" i="2"/>
  <c r="J6364" i="2"/>
  <c r="I6364" i="2"/>
  <c r="F6364" i="2"/>
  <c r="E6364" i="2"/>
  <c r="D6364" i="2"/>
  <c r="B6364" i="2"/>
  <c r="A6364" i="2"/>
  <c r="N6363" i="2"/>
  <c r="M6363" i="2"/>
  <c r="K6363" i="2"/>
  <c r="J6363" i="2"/>
  <c r="I6363" i="2"/>
  <c r="F6363" i="2"/>
  <c r="E6363" i="2"/>
  <c r="D6363" i="2"/>
  <c r="B6363" i="2"/>
  <c r="A6363" i="2"/>
  <c r="N6362" i="2"/>
  <c r="M6362" i="2"/>
  <c r="K6362" i="2"/>
  <c r="J6362" i="2"/>
  <c r="I6362" i="2"/>
  <c r="F6362" i="2"/>
  <c r="E6362" i="2"/>
  <c r="D6362" i="2"/>
  <c r="B6362" i="2"/>
  <c r="A6362" i="2"/>
  <c r="N6361" i="2"/>
  <c r="M6361" i="2"/>
  <c r="K6361" i="2"/>
  <c r="J6361" i="2"/>
  <c r="I6361" i="2"/>
  <c r="F6361" i="2"/>
  <c r="E6361" i="2"/>
  <c r="D6361" i="2"/>
  <c r="B6361" i="2"/>
  <c r="A6361" i="2"/>
  <c r="N6360" i="2"/>
  <c r="M6360" i="2"/>
  <c r="K6360" i="2"/>
  <c r="J6360" i="2"/>
  <c r="I6360" i="2"/>
  <c r="F6360" i="2"/>
  <c r="E6360" i="2"/>
  <c r="D6360" i="2"/>
  <c r="B6360" i="2"/>
  <c r="A6360" i="2"/>
  <c r="N6359" i="2"/>
  <c r="M6359" i="2"/>
  <c r="K6359" i="2"/>
  <c r="J6359" i="2"/>
  <c r="I6359" i="2"/>
  <c r="F6359" i="2"/>
  <c r="E6359" i="2"/>
  <c r="D6359" i="2"/>
  <c r="B6359" i="2"/>
  <c r="A6359" i="2"/>
  <c r="N6358" i="2"/>
  <c r="M6358" i="2"/>
  <c r="K6358" i="2"/>
  <c r="J6358" i="2"/>
  <c r="I6358" i="2"/>
  <c r="F6358" i="2"/>
  <c r="E6358" i="2"/>
  <c r="D6358" i="2"/>
  <c r="B6358" i="2"/>
  <c r="A6358" i="2"/>
  <c r="N6357" i="2"/>
  <c r="M6357" i="2"/>
  <c r="K6357" i="2"/>
  <c r="J6357" i="2"/>
  <c r="I6357" i="2"/>
  <c r="F6357" i="2"/>
  <c r="E6357" i="2"/>
  <c r="D6357" i="2"/>
  <c r="B6357" i="2"/>
  <c r="A6357" i="2"/>
  <c r="N6356" i="2"/>
  <c r="M6356" i="2"/>
  <c r="K6356" i="2"/>
  <c r="J6356" i="2"/>
  <c r="I6356" i="2"/>
  <c r="F6356" i="2"/>
  <c r="E6356" i="2"/>
  <c r="D6356" i="2"/>
  <c r="B6356" i="2"/>
  <c r="A6356" i="2"/>
  <c r="N6355" i="2"/>
  <c r="M6355" i="2"/>
  <c r="K6355" i="2"/>
  <c r="J6355" i="2"/>
  <c r="I6355" i="2"/>
  <c r="F6355" i="2"/>
  <c r="E6355" i="2"/>
  <c r="D6355" i="2"/>
  <c r="B6355" i="2"/>
  <c r="A6355" i="2"/>
  <c r="N6354" i="2"/>
  <c r="M6354" i="2"/>
  <c r="K6354" i="2"/>
  <c r="J6354" i="2"/>
  <c r="I6354" i="2"/>
  <c r="F6354" i="2"/>
  <c r="E6354" i="2"/>
  <c r="D6354" i="2"/>
  <c r="B6354" i="2"/>
  <c r="A6354" i="2"/>
  <c r="N6353" i="2"/>
  <c r="M6353" i="2"/>
  <c r="K6353" i="2"/>
  <c r="J6353" i="2"/>
  <c r="I6353" i="2"/>
  <c r="F6353" i="2"/>
  <c r="E6353" i="2"/>
  <c r="D6353" i="2"/>
  <c r="B6353" i="2"/>
  <c r="A6353" i="2"/>
  <c r="N6352" i="2"/>
  <c r="M6352" i="2"/>
  <c r="K6352" i="2"/>
  <c r="J6352" i="2"/>
  <c r="I6352" i="2"/>
  <c r="F6352" i="2"/>
  <c r="E6352" i="2"/>
  <c r="D6352" i="2"/>
  <c r="B6352" i="2"/>
  <c r="A6352" i="2"/>
  <c r="N6351" i="2"/>
  <c r="M6351" i="2"/>
  <c r="K6351" i="2"/>
  <c r="J6351" i="2"/>
  <c r="I6351" i="2"/>
  <c r="F6351" i="2"/>
  <c r="E6351" i="2"/>
  <c r="D6351" i="2"/>
  <c r="B6351" i="2"/>
  <c r="A6351" i="2"/>
  <c r="N6350" i="2"/>
  <c r="M6350" i="2"/>
  <c r="K6350" i="2"/>
  <c r="J6350" i="2"/>
  <c r="I6350" i="2"/>
  <c r="F6350" i="2"/>
  <c r="E6350" i="2"/>
  <c r="D6350" i="2"/>
  <c r="B6350" i="2"/>
  <c r="A6350" i="2"/>
  <c r="N6349" i="2"/>
  <c r="M6349" i="2"/>
  <c r="K6349" i="2"/>
  <c r="J6349" i="2"/>
  <c r="I6349" i="2"/>
  <c r="F6349" i="2"/>
  <c r="E6349" i="2"/>
  <c r="D6349" i="2"/>
  <c r="B6349" i="2"/>
  <c r="A6349" i="2"/>
  <c r="N6348" i="2"/>
  <c r="M6348" i="2"/>
  <c r="K6348" i="2"/>
  <c r="J6348" i="2"/>
  <c r="I6348" i="2"/>
  <c r="F6348" i="2"/>
  <c r="E6348" i="2"/>
  <c r="D6348" i="2"/>
  <c r="B6348" i="2"/>
  <c r="A6348" i="2"/>
  <c r="N6347" i="2"/>
  <c r="M6347" i="2"/>
  <c r="K6347" i="2"/>
  <c r="J6347" i="2"/>
  <c r="I6347" i="2"/>
  <c r="F6347" i="2"/>
  <c r="E6347" i="2"/>
  <c r="D6347" i="2"/>
  <c r="B6347" i="2"/>
  <c r="A6347" i="2"/>
  <c r="N6346" i="2"/>
  <c r="M6346" i="2"/>
  <c r="K6346" i="2"/>
  <c r="J6346" i="2"/>
  <c r="I6346" i="2"/>
  <c r="F6346" i="2"/>
  <c r="E6346" i="2"/>
  <c r="D6346" i="2"/>
  <c r="B6346" i="2"/>
  <c r="A6346" i="2"/>
  <c r="N6345" i="2"/>
  <c r="M6345" i="2"/>
  <c r="K6345" i="2"/>
  <c r="J6345" i="2"/>
  <c r="I6345" i="2"/>
  <c r="F6345" i="2"/>
  <c r="E6345" i="2"/>
  <c r="D6345" i="2"/>
  <c r="B6345" i="2"/>
  <c r="A6345" i="2"/>
  <c r="N6344" i="2"/>
  <c r="M6344" i="2"/>
  <c r="K6344" i="2"/>
  <c r="J6344" i="2"/>
  <c r="I6344" i="2"/>
  <c r="F6344" i="2"/>
  <c r="E6344" i="2"/>
  <c r="D6344" i="2"/>
  <c r="B6344" i="2"/>
  <c r="A6344" i="2"/>
  <c r="N6343" i="2"/>
  <c r="M6343" i="2"/>
  <c r="K6343" i="2"/>
  <c r="J6343" i="2"/>
  <c r="I6343" i="2"/>
  <c r="F6343" i="2"/>
  <c r="E6343" i="2"/>
  <c r="D6343" i="2"/>
  <c r="B6343" i="2"/>
  <c r="A6343" i="2"/>
  <c r="N6342" i="2"/>
  <c r="M6342" i="2"/>
  <c r="K6342" i="2"/>
  <c r="J6342" i="2"/>
  <c r="I6342" i="2"/>
  <c r="F6342" i="2"/>
  <c r="E6342" i="2"/>
  <c r="D6342" i="2"/>
  <c r="B6342" i="2"/>
  <c r="A6342" i="2"/>
  <c r="N6341" i="2"/>
  <c r="M6341" i="2"/>
  <c r="K6341" i="2"/>
  <c r="J6341" i="2"/>
  <c r="I6341" i="2"/>
  <c r="F6341" i="2"/>
  <c r="E6341" i="2"/>
  <c r="D6341" i="2"/>
  <c r="B6341" i="2"/>
  <c r="A6341" i="2"/>
  <c r="N6340" i="2"/>
  <c r="M6340" i="2"/>
  <c r="K6340" i="2"/>
  <c r="J6340" i="2"/>
  <c r="I6340" i="2"/>
  <c r="F6340" i="2"/>
  <c r="E6340" i="2"/>
  <c r="D6340" i="2"/>
  <c r="B6340" i="2"/>
  <c r="A6340" i="2"/>
  <c r="N6339" i="2"/>
  <c r="M6339" i="2"/>
  <c r="K6339" i="2"/>
  <c r="J6339" i="2"/>
  <c r="I6339" i="2"/>
  <c r="F6339" i="2"/>
  <c r="E6339" i="2"/>
  <c r="D6339" i="2"/>
  <c r="B6339" i="2"/>
  <c r="A6339" i="2"/>
  <c r="N6338" i="2"/>
  <c r="M6338" i="2"/>
  <c r="K6338" i="2"/>
  <c r="J6338" i="2"/>
  <c r="I6338" i="2"/>
  <c r="F6338" i="2"/>
  <c r="E6338" i="2"/>
  <c r="D6338" i="2"/>
  <c r="B6338" i="2"/>
  <c r="A6338" i="2"/>
  <c r="N6337" i="2"/>
  <c r="M6337" i="2"/>
  <c r="K6337" i="2"/>
  <c r="J6337" i="2"/>
  <c r="I6337" i="2"/>
  <c r="F6337" i="2"/>
  <c r="E6337" i="2"/>
  <c r="D6337" i="2"/>
  <c r="B6337" i="2"/>
  <c r="A6337" i="2"/>
  <c r="N6336" i="2"/>
  <c r="M6336" i="2"/>
  <c r="K6336" i="2"/>
  <c r="J6336" i="2"/>
  <c r="I6336" i="2"/>
  <c r="F6336" i="2"/>
  <c r="E6336" i="2"/>
  <c r="D6336" i="2"/>
  <c r="B6336" i="2"/>
  <c r="A6336" i="2"/>
  <c r="N6335" i="2"/>
  <c r="M6335" i="2"/>
  <c r="K6335" i="2"/>
  <c r="J6335" i="2"/>
  <c r="I6335" i="2"/>
  <c r="F6335" i="2"/>
  <c r="E6335" i="2"/>
  <c r="D6335" i="2"/>
  <c r="B6335" i="2"/>
  <c r="A6335" i="2"/>
  <c r="N6334" i="2"/>
  <c r="M6334" i="2"/>
  <c r="K6334" i="2"/>
  <c r="J6334" i="2"/>
  <c r="I6334" i="2"/>
  <c r="F6334" i="2"/>
  <c r="E6334" i="2"/>
  <c r="D6334" i="2"/>
  <c r="B6334" i="2"/>
  <c r="A6334" i="2"/>
  <c r="N6333" i="2"/>
  <c r="M6333" i="2"/>
  <c r="K6333" i="2"/>
  <c r="J6333" i="2"/>
  <c r="I6333" i="2"/>
  <c r="F6333" i="2"/>
  <c r="E6333" i="2"/>
  <c r="D6333" i="2"/>
  <c r="B6333" i="2"/>
  <c r="A6333" i="2"/>
  <c r="N6332" i="2"/>
  <c r="M6332" i="2"/>
  <c r="K6332" i="2"/>
  <c r="J6332" i="2"/>
  <c r="I6332" i="2"/>
  <c r="F6332" i="2"/>
  <c r="E6332" i="2"/>
  <c r="D6332" i="2"/>
  <c r="B6332" i="2"/>
  <c r="A6332" i="2"/>
  <c r="N6331" i="2"/>
  <c r="M6331" i="2"/>
  <c r="K6331" i="2"/>
  <c r="J6331" i="2"/>
  <c r="I6331" i="2"/>
  <c r="F6331" i="2"/>
  <c r="E6331" i="2"/>
  <c r="D6331" i="2"/>
  <c r="B6331" i="2"/>
  <c r="A6331" i="2"/>
  <c r="N6330" i="2"/>
  <c r="M6330" i="2"/>
  <c r="K6330" i="2"/>
  <c r="J6330" i="2"/>
  <c r="I6330" i="2"/>
  <c r="F6330" i="2"/>
  <c r="E6330" i="2"/>
  <c r="D6330" i="2"/>
  <c r="B6330" i="2"/>
  <c r="A6330" i="2"/>
  <c r="N6329" i="2"/>
  <c r="M6329" i="2"/>
  <c r="K6329" i="2"/>
  <c r="J6329" i="2"/>
  <c r="I6329" i="2"/>
  <c r="F6329" i="2"/>
  <c r="E6329" i="2"/>
  <c r="D6329" i="2"/>
  <c r="B6329" i="2"/>
  <c r="A6329" i="2"/>
  <c r="N6328" i="2"/>
  <c r="M6328" i="2"/>
  <c r="K6328" i="2"/>
  <c r="J6328" i="2"/>
  <c r="I6328" i="2"/>
  <c r="F6328" i="2"/>
  <c r="E6328" i="2"/>
  <c r="D6328" i="2"/>
  <c r="B6328" i="2"/>
  <c r="A6328" i="2"/>
  <c r="N6327" i="2"/>
  <c r="M6327" i="2"/>
  <c r="K6327" i="2"/>
  <c r="J6327" i="2"/>
  <c r="I6327" i="2"/>
  <c r="F6327" i="2"/>
  <c r="E6327" i="2"/>
  <c r="D6327" i="2"/>
  <c r="B6327" i="2"/>
  <c r="A6327" i="2"/>
  <c r="N6326" i="2"/>
  <c r="M6326" i="2"/>
  <c r="K6326" i="2"/>
  <c r="J6326" i="2"/>
  <c r="I6326" i="2"/>
  <c r="F6326" i="2"/>
  <c r="E6326" i="2"/>
  <c r="D6326" i="2"/>
  <c r="B6326" i="2"/>
  <c r="A6326" i="2"/>
  <c r="N6325" i="2"/>
  <c r="M6325" i="2"/>
  <c r="K6325" i="2"/>
  <c r="J6325" i="2"/>
  <c r="I6325" i="2"/>
  <c r="F6325" i="2"/>
  <c r="E6325" i="2"/>
  <c r="D6325" i="2"/>
  <c r="B6325" i="2"/>
  <c r="A6325" i="2"/>
  <c r="N6324" i="2"/>
  <c r="M6324" i="2"/>
  <c r="K6324" i="2"/>
  <c r="J6324" i="2"/>
  <c r="I6324" i="2"/>
  <c r="F6324" i="2"/>
  <c r="E6324" i="2"/>
  <c r="D6324" i="2"/>
  <c r="B6324" i="2"/>
  <c r="A6324" i="2"/>
  <c r="N6323" i="2"/>
  <c r="M6323" i="2"/>
  <c r="K6323" i="2"/>
  <c r="J6323" i="2"/>
  <c r="I6323" i="2"/>
  <c r="F6323" i="2"/>
  <c r="E6323" i="2"/>
  <c r="D6323" i="2"/>
  <c r="B6323" i="2"/>
  <c r="A6323" i="2"/>
  <c r="N6322" i="2"/>
  <c r="M6322" i="2"/>
  <c r="K6322" i="2"/>
  <c r="J6322" i="2"/>
  <c r="I6322" i="2"/>
  <c r="F6322" i="2"/>
  <c r="E6322" i="2"/>
  <c r="D6322" i="2"/>
  <c r="B6322" i="2"/>
  <c r="A6322" i="2"/>
  <c r="N6321" i="2"/>
  <c r="M6321" i="2"/>
  <c r="K6321" i="2"/>
  <c r="J6321" i="2"/>
  <c r="I6321" i="2"/>
  <c r="F6321" i="2"/>
  <c r="E6321" i="2"/>
  <c r="D6321" i="2"/>
  <c r="B6321" i="2"/>
  <c r="A6321" i="2"/>
  <c r="N6320" i="2"/>
  <c r="M6320" i="2"/>
  <c r="K6320" i="2"/>
  <c r="J6320" i="2"/>
  <c r="I6320" i="2"/>
  <c r="F6320" i="2"/>
  <c r="E6320" i="2"/>
  <c r="D6320" i="2"/>
  <c r="B6320" i="2"/>
  <c r="A6320" i="2"/>
  <c r="N6319" i="2"/>
  <c r="M6319" i="2"/>
  <c r="K6319" i="2"/>
  <c r="J6319" i="2"/>
  <c r="I6319" i="2"/>
  <c r="F6319" i="2"/>
  <c r="E6319" i="2"/>
  <c r="D6319" i="2"/>
  <c r="B6319" i="2"/>
  <c r="A6319" i="2"/>
  <c r="N6318" i="2"/>
  <c r="M6318" i="2"/>
  <c r="K6318" i="2"/>
  <c r="J6318" i="2"/>
  <c r="I6318" i="2"/>
  <c r="F6318" i="2"/>
  <c r="E6318" i="2"/>
  <c r="D6318" i="2"/>
  <c r="B6318" i="2"/>
  <c r="A6318" i="2"/>
  <c r="N6317" i="2"/>
  <c r="M6317" i="2"/>
  <c r="K6317" i="2"/>
  <c r="J6317" i="2"/>
  <c r="I6317" i="2"/>
  <c r="F6317" i="2"/>
  <c r="E6317" i="2"/>
  <c r="D6317" i="2"/>
  <c r="B6317" i="2"/>
  <c r="A6317" i="2"/>
  <c r="N6316" i="2"/>
  <c r="M6316" i="2"/>
  <c r="K6316" i="2"/>
  <c r="J6316" i="2"/>
  <c r="I6316" i="2"/>
  <c r="F6316" i="2"/>
  <c r="E6316" i="2"/>
  <c r="D6316" i="2"/>
  <c r="B6316" i="2"/>
  <c r="A6316" i="2"/>
  <c r="N6315" i="2"/>
  <c r="M6315" i="2"/>
  <c r="K6315" i="2"/>
  <c r="J6315" i="2"/>
  <c r="I6315" i="2"/>
  <c r="F6315" i="2"/>
  <c r="E6315" i="2"/>
  <c r="D6315" i="2"/>
  <c r="B6315" i="2"/>
  <c r="A6315" i="2"/>
  <c r="N6314" i="2"/>
  <c r="M6314" i="2"/>
  <c r="K6314" i="2"/>
  <c r="J6314" i="2"/>
  <c r="I6314" i="2"/>
  <c r="F6314" i="2"/>
  <c r="E6314" i="2"/>
  <c r="D6314" i="2"/>
  <c r="B6314" i="2"/>
  <c r="A6314" i="2"/>
  <c r="N6313" i="2"/>
  <c r="M6313" i="2"/>
  <c r="K6313" i="2"/>
  <c r="J6313" i="2"/>
  <c r="I6313" i="2"/>
  <c r="F6313" i="2"/>
  <c r="E6313" i="2"/>
  <c r="D6313" i="2"/>
  <c r="B6313" i="2"/>
  <c r="A6313" i="2"/>
  <c r="N6312" i="2"/>
  <c r="M6312" i="2"/>
  <c r="K6312" i="2"/>
  <c r="J6312" i="2"/>
  <c r="I6312" i="2"/>
  <c r="F6312" i="2"/>
  <c r="E6312" i="2"/>
  <c r="D6312" i="2"/>
  <c r="B6312" i="2"/>
  <c r="A6312" i="2"/>
  <c r="N6311" i="2"/>
  <c r="M6311" i="2"/>
  <c r="K6311" i="2"/>
  <c r="J6311" i="2"/>
  <c r="I6311" i="2"/>
  <c r="F6311" i="2"/>
  <c r="E6311" i="2"/>
  <c r="D6311" i="2"/>
  <c r="B6311" i="2"/>
  <c r="A6311" i="2"/>
  <c r="N6310" i="2"/>
  <c r="M6310" i="2"/>
  <c r="K6310" i="2"/>
  <c r="J6310" i="2"/>
  <c r="I6310" i="2"/>
  <c r="F6310" i="2"/>
  <c r="E6310" i="2"/>
  <c r="D6310" i="2"/>
  <c r="B6310" i="2"/>
  <c r="A6310" i="2"/>
  <c r="N6309" i="2"/>
  <c r="M6309" i="2"/>
  <c r="K6309" i="2"/>
  <c r="J6309" i="2"/>
  <c r="I6309" i="2"/>
  <c r="F6309" i="2"/>
  <c r="E6309" i="2"/>
  <c r="D6309" i="2"/>
  <c r="B6309" i="2"/>
  <c r="A6309" i="2"/>
  <c r="N6308" i="2"/>
  <c r="M6308" i="2"/>
  <c r="K6308" i="2"/>
  <c r="J6308" i="2"/>
  <c r="I6308" i="2"/>
  <c r="F6308" i="2"/>
  <c r="E6308" i="2"/>
  <c r="D6308" i="2"/>
  <c r="B6308" i="2"/>
  <c r="A6308" i="2"/>
  <c r="N6307" i="2"/>
  <c r="M6307" i="2"/>
  <c r="K6307" i="2"/>
  <c r="J6307" i="2"/>
  <c r="I6307" i="2"/>
  <c r="F6307" i="2"/>
  <c r="E6307" i="2"/>
  <c r="D6307" i="2"/>
  <c r="B6307" i="2"/>
  <c r="A6307" i="2"/>
  <c r="N6306" i="2"/>
  <c r="M6306" i="2"/>
  <c r="K6306" i="2"/>
  <c r="J6306" i="2"/>
  <c r="I6306" i="2"/>
  <c r="F6306" i="2"/>
  <c r="E6306" i="2"/>
  <c r="D6306" i="2"/>
  <c r="B6306" i="2"/>
  <c r="A6306" i="2"/>
  <c r="N6305" i="2"/>
  <c r="M6305" i="2"/>
  <c r="K6305" i="2"/>
  <c r="J6305" i="2"/>
  <c r="I6305" i="2"/>
  <c r="F6305" i="2"/>
  <c r="E6305" i="2"/>
  <c r="D6305" i="2"/>
  <c r="B6305" i="2"/>
  <c r="A6305" i="2"/>
  <c r="N6304" i="2"/>
  <c r="M6304" i="2"/>
  <c r="K6304" i="2"/>
  <c r="J6304" i="2"/>
  <c r="I6304" i="2"/>
  <c r="F6304" i="2"/>
  <c r="E6304" i="2"/>
  <c r="D6304" i="2"/>
  <c r="B6304" i="2"/>
  <c r="A6304" i="2"/>
  <c r="N6303" i="2"/>
  <c r="M6303" i="2"/>
  <c r="K6303" i="2"/>
  <c r="J6303" i="2"/>
  <c r="I6303" i="2"/>
  <c r="F6303" i="2"/>
  <c r="E6303" i="2"/>
  <c r="D6303" i="2"/>
  <c r="B6303" i="2"/>
  <c r="A6303" i="2"/>
  <c r="N6302" i="2"/>
  <c r="M6302" i="2"/>
  <c r="K6302" i="2"/>
  <c r="J6302" i="2"/>
  <c r="I6302" i="2"/>
  <c r="F6302" i="2"/>
  <c r="E6302" i="2"/>
  <c r="D6302" i="2"/>
  <c r="B6302" i="2"/>
  <c r="A6302" i="2"/>
  <c r="N6301" i="2"/>
  <c r="M6301" i="2"/>
  <c r="K6301" i="2"/>
  <c r="J6301" i="2"/>
  <c r="I6301" i="2"/>
  <c r="F6301" i="2"/>
  <c r="E6301" i="2"/>
  <c r="D6301" i="2"/>
  <c r="B6301" i="2"/>
  <c r="A6301" i="2"/>
  <c r="N6300" i="2"/>
  <c r="M6300" i="2"/>
  <c r="K6300" i="2"/>
  <c r="J6300" i="2"/>
  <c r="I6300" i="2"/>
  <c r="F6300" i="2"/>
  <c r="E6300" i="2"/>
  <c r="D6300" i="2"/>
  <c r="B6300" i="2"/>
  <c r="A6300" i="2"/>
  <c r="N6299" i="2"/>
  <c r="M6299" i="2"/>
  <c r="K6299" i="2"/>
  <c r="J6299" i="2"/>
  <c r="I6299" i="2"/>
  <c r="F6299" i="2"/>
  <c r="E6299" i="2"/>
  <c r="D6299" i="2"/>
  <c r="B6299" i="2"/>
  <c r="A6299" i="2"/>
  <c r="N6298" i="2"/>
  <c r="M6298" i="2"/>
  <c r="K6298" i="2"/>
  <c r="J6298" i="2"/>
  <c r="I6298" i="2"/>
  <c r="F6298" i="2"/>
  <c r="E6298" i="2"/>
  <c r="D6298" i="2"/>
  <c r="B6298" i="2"/>
  <c r="A6298" i="2"/>
  <c r="N6297" i="2"/>
  <c r="M6297" i="2"/>
  <c r="K6297" i="2"/>
  <c r="J6297" i="2"/>
  <c r="I6297" i="2"/>
  <c r="F6297" i="2"/>
  <c r="E6297" i="2"/>
  <c r="D6297" i="2"/>
  <c r="B6297" i="2"/>
  <c r="A6297" i="2"/>
  <c r="N6296" i="2"/>
  <c r="M6296" i="2"/>
  <c r="K6296" i="2"/>
  <c r="J6296" i="2"/>
  <c r="I6296" i="2"/>
  <c r="F6296" i="2"/>
  <c r="E6296" i="2"/>
  <c r="D6296" i="2"/>
  <c r="B6296" i="2"/>
  <c r="A6296" i="2"/>
  <c r="N6295" i="2"/>
  <c r="M6295" i="2"/>
  <c r="K6295" i="2"/>
  <c r="J6295" i="2"/>
  <c r="I6295" i="2"/>
  <c r="F6295" i="2"/>
  <c r="E6295" i="2"/>
  <c r="D6295" i="2"/>
  <c r="B6295" i="2"/>
  <c r="A6295" i="2"/>
  <c r="N6294" i="2"/>
  <c r="M6294" i="2"/>
  <c r="K6294" i="2"/>
  <c r="J6294" i="2"/>
  <c r="I6294" i="2"/>
  <c r="F6294" i="2"/>
  <c r="E6294" i="2"/>
  <c r="D6294" i="2"/>
  <c r="B6294" i="2"/>
  <c r="A6294" i="2"/>
  <c r="N6293" i="2"/>
  <c r="M6293" i="2"/>
  <c r="K6293" i="2"/>
  <c r="J6293" i="2"/>
  <c r="I6293" i="2"/>
  <c r="F6293" i="2"/>
  <c r="E6293" i="2"/>
  <c r="D6293" i="2"/>
  <c r="B6293" i="2"/>
  <c r="A6293" i="2"/>
  <c r="N6292" i="2"/>
  <c r="M6292" i="2"/>
  <c r="K6292" i="2"/>
  <c r="J6292" i="2"/>
  <c r="I6292" i="2"/>
  <c r="F6292" i="2"/>
  <c r="E6292" i="2"/>
  <c r="D6292" i="2"/>
  <c r="B6292" i="2"/>
  <c r="A6292" i="2"/>
  <c r="N6291" i="2"/>
  <c r="M6291" i="2"/>
  <c r="K6291" i="2"/>
  <c r="J6291" i="2"/>
  <c r="I6291" i="2"/>
  <c r="F6291" i="2"/>
  <c r="E6291" i="2"/>
  <c r="D6291" i="2"/>
  <c r="B6291" i="2"/>
  <c r="A6291" i="2"/>
  <c r="N6290" i="2"/>
  <c r="M6290" i="2"/>
  <c r="K6290" i="2"/>
  <c r="J6290" i="2"/>
  <c r="I6290" i="2"/>
  <c r="F6290" i="2"/>
  <c r="E6290" i="2"/>
  <c r="D6290" i="2"/>
  <c r="B6290" i="2"/>
  <c r="A6290" i="2"/>
  <c r="N6289" i="2"/>
  <c r="M6289" i="2"/>
  <c r="K6289" i="2"/>
  <c r="J6289" i="2"/>
  <c r="I6289" i="2"/>
  <c r="F6289" i="2"/>
  <c r="E6289" i="2"/>
  <c r="D6289" i="2"/>
  <c r="B6289" i="2"/>
  <c r="A6289" i="2"/>
  <c r="N6288" i="2"/>
  <c r="M6288" i="2"/>
  <c r="K6288" i="2"/>
  <c r="J6288" i="2"/>
  <c r="I6288" i="2"/>
  <c r="F6288" i="2"/>
  <c r="E6288" i="2"/>
  <c r="D6288" i="2"/>
  <c r="B6288" i="2"/>
  <c r="A6288" i="2"/>
  <c r="N6287" i="2"/>
  <c r="M6287" i="2"/>
  <c r="K6287" i="2"/>
  <c r="J6287" i="2"/>
  <c r="I6287" i="2"/>
  <c r="F6287" i="2"/>
  <c r="E6287" i="2"/>
  <c r="D6287" i="2"/>
  <c r="B6287" i="2"/>
  <c r="A6287" i="2"/>
  <c r="N6286" i="2"/>
  <c r="M6286" i="2"/>
  <c r="K6286" i="2"/>
  <c r="J6286" i="2"/>
  <c r="I6286" i="2"/>
  <c r="F6286" i="2"/>
  <c r="E6286" i="2"/>
  <c r="D6286" i="2"/>
  <c r="B6286" i="2"/>
  <c r="A6286" i="2"/>
  <c r="N6285" i="2"/>
  <c r="M6285" i="2"/>
  <c r="K6285" i="2"/>
  <c r="J6285" i="2"/>
  <c r="I6285" i="2"/>
  <c r="F6285" i="2"/>
  <c r="E6285" i="2"/>
  <c r="D6285" i="2"/>
  <c r="B6285" i="2"/>
  <c r="A6285" i="2"/>
  <c r="N6284" i="2"/>
  <c r="M6284" i="2"/>
  <c r="K6284" i="2"/>
  <c r="J6284" i="2"/>
  <c r="I6284" i="2"/>
  <c r="F6284" i="2"/>
  <c r="E6284" i="2"/>
  <c r="D6284" i="2"/>
  <c r="B6284" i="2"/>
  <c r="A6284" i="2"/>
  <c r="N6283" i="2"/>
  <c r="M6283" i="2"/>
  <c r="K6283" i="2"/>
  <c r="J6283" i="2"/>
  <c r="I6283" i="2"/>
  <c r="F6283" i="2"/>
  <c r="E6283" i="2"/>
  <c r="D6283" i="2"/>
  <c r="B6283" i="2"/>
  <c r="A6283" i="2"/>
  <c r="N6282" i="2"/>
  <c r="M6282" i="2"/>
  <c r="K6282" i="2"/>
  <c r="J6282" i="2"/>
  <c r="I6282" i="2"/>
  <c r="F6282" i="2"/>
  <c r="E6282" i="2"/>
  <c r="D6282" i="2"/>
  <c r="B6282" i="2"/>
  <c r="A6282" i="2"/>
  <c r="N6281" i="2"/>
  <c r="M6281" i="2"/>
  <c r="K6281" i="2"/>
  <c r="J6281" i="2"/>
  <c r="I6281" i="2"/>
  <c r="F6281" i="2"/>
  <c r="E6281" i="2"/>
  <c r="D6281" i="2"/>
  <c r="B6281" i="2"/>
  <c r="A6281" i="2"/>
  <c r="N6280" i="2"/>
  <c r="M6280" i="2"/>
  <c r="K6280" i="2"/>
  <c r="J6280" i="2"/>
  <c r="I6280" i="2"/>
  <c r="F6280" i="2"/>
  <c r="E6280" i="2"/>
  <c r="D6280" i="2"/>
  <c r="B6280" i="2"/>
  <c r="A6280" i="2"/>
  <c r="N6279" i="2"/>
  <c r="M6279" i="2"/>
  <c r="K6279" i="2"/>
  <c r="J6279" i="2"/>
  <c r="I6279" i="2"/>
  <c r="F6279" i="2"/>
  <c r="E6279" i="2"/>
  <c r="D6279" i="2"/>
  <c r="B6279" i="2"/>
  <c r="A6279" i="2"/>
  <c r="N6278" i="2"/>
  <c r="M6278" i="2"/>
  <c r="K6278" i="2"/>
  <c r="J6278" i="2"/>
  <c r="I6278" i="2"/>
  <c r="F6278" i="2"/>
  <c r="E6278" i="2"/>
  <c r="D6278" i="2"/>
  <c r="B6278" i="2"/>
  <c r="A6278" i="2"/>
  <c r="N6277" i="2"/>
  <c r="M6277" i="2"/>
  <c r="K6277" i="2"/>
  <c r="J6277" i="2"/>
  <c r="I6277" i="2"/>
  <c r="F6277" i="2"/>
  <c r="E6277" i="2"/>
  <c r="D6277" i="2"/>
  <c r="B6277" i="2"/>
  <c r="A6277" i="2"/>
  <c r="N6276" i="2"/>
  <c r="M6276" i="2"/>
  <c r="K6276" i="2"/>
  <c r="J6276" i="2"/>
  <c r="I6276" i="2"/>
  <c r="F6276" i="2"/>
  <c r="E6276" i="2"/>
  <c r="D6276" i="2"/>
  <c r="B6276" i="2"/>
  <c r="A6276" i="2"/>
  <c r="N6275" i="2"/>
  <c r="M6275" i="2"/>
  <c r="K6275" i="2"/>
  <c r="J6275" i="2"/>
  <c r="I6275" i="2"/>
  <c r="F6275" i="2"/>
  <c r="E6275" i="2"/>
  <c r="D6275" i="2"/>
  <c r="B6275" i="2"/>
  <c r="A6275" i="2"/>
  <c r="N6274" i="2"/>
  <c r="M6274" i="2"/>
  <c r="K6274" i="2"/>
  <c r="J6274" i="2"/>
  <c r="I6274" i="2"/>
  <c r="F6274" i="2"/>
  <c r="E6274" i="2"/>
  <c r="D6274" i="2"/>
  <c r="B6274" i="2"/>
  <c r="A6274" i="2"/>
  <c r="N6273" i="2"/>
  <c r="M6273" i="2"/>
  <c r="K6273" i="2"/>
  <c r="J6273" i="2"/>
  <c r="I6273" i="2"/>
  <c r="F6273" i="2"/>
  <c r="E6273" i="2"/>
  <c r="D6273" i="2"/>
  <c r="B6273" i="2"/>
  <c r="A6273" i="2"/>
  <c r="N6272" i="2"/>
  <c r="M6272" i="2"/>
  <c r="K6272" i="2"/>
  <c r="J6272" i="2"/>
  <c r="I6272" i="2"/>
  <c r="F6272" i="2"/>
  <c r="E6272" i="2"/>
  <c r="D6272" i="2"/>
  <c r="B6272" i="2"/>
  <c r="A6272" i="2"/>
  <c r="N6271" i="2"/>
  <c r="M6271" i="2"/>
  <c r="K6271" i="2"/>
  <c r="J6271" i="2"/>
  <c r="I6271" i="2"/>
  <c r="F6271" i="2"/>
  <c r="E6271" i="2"/>
  <c r="D6271" i="2"/>
  <c r="B6271" i="2"/>
  <c r="A6271" i="2"/>
  <c r="N6270" i="2"/>
  <c r="M6270" i="2"/>
  <c r="K6270" i="2"/>
  <c r="J6270" i="2"/>
  <c r="I6270" i="2"/>
  <c r="F6270" i="2"/>
  <c r="E6270" i="2"/>
  <c r="D6270" i="2"/>
  <c r="B6270" i="2"/>
  <c r="A6270" i="2"/>
  <c r="N6269" i="2"/>
  <c r="M6269" i="2"/>
  <c r="K6269" i="2"/>
  <c r="J6269" i="2"/>
  <c r="I6269" i="2"/>
  <c r="F6269" i="2"/>
  <c r="E6269" i="2"/>
  <c r="D6269" i="2"/>
  <c r="B6269" i="2"/>
  <c r="A6269" i="2"/>
  <c r="N6268" i="2"/>
  <c r="M6268" i="2"/>
  <c r="K6268" i="2"/>
  <c r="J6268" i="2"/>
  <c r="I6268" i="2"/>
  <c r="F6268" i="2"/>
  <c r="E6268" i="2"/>
  <c r="D6268" i="2"/>
  <c r="B6268" i="2"/>
  <c r="A6268" i="2"/>
  <c r="N6267" i="2"/>
  <c r="M6267" i="2"/>
  <c r="K6267" i="2"/>
  <c r="J6267" i="2"/>
  <c r="I6267" i="2"/>
  <c r="F6267" i="2"/>
  <c r="E6267" i="2"/>
  <c r="D6267" i="2"/>
  <c r="B6267" i="2"/>
  <c r="A6267" i="2"/>
  <c r="N6266" i="2"/>
  <c r="M6266" i="2"/>
  <c r="K6266" i="2"/>
  <c r="J6266" i="2"/>
  <c r="I6266" i="2"/>
  <c r="F6266" i="2"/>
  <c r="E6266" i="2"/>
  <c r="D6266" i="2"/>
  <c r="B6266" i="2"/>
  <c r="A6266" i="2"/>
  <c r="N6265" i="2"/>
  <c r="M6265" i="2"/>
  <c r="K6265" i="2"/>
  <c r="J6265" i="2"/>
  <c r="I6265" i="2"/>
  <c r="F6265" i="2"/>
  <c r="E6265" i="2"/>
  <c r="D6265" i="2"/>
  <c r="B6265" i="2"/>
  <c r="A6265" i="2"/>
  <c r="N6264" i="2"/>
  <c r="M6264" i="2"/>
  <c r="K6264" i="2"/>
  <c r="J6264" i="2"/>
  <c r="I6264" i="2"/>
  <c r="F6264" i="2"/>
  <c r="E6264" i="2"/>
  <c r="D6264" i="2"/>
  <c r="B6264" i="2"/>
  <c r="A6264" i="2"/>
  <c r="N6263" i="2"/>
  <c r="M6263" i="2"/>
  <c r="K6263" i="2"/>
  <c r="J6263" i="2"/>
  <c r="I6263" i="2"/>
  <c r="F6263" i="2"/>
  <c r="E6263" i="2"/>
  <c r="D6263" i="2"/>
  <c r="B6263" i="2"/>
  <c r="A6263" i="2"/>
  <c r="N6262" i="2"/>
  <c r="M6262" i="2"/>
  <c r="K6262" i="2"/>
  <c r="J6262" i="2"/>
  <c r="I6262" i="2"/>
  <c r="F6262" i="2"/>
  <c r="E6262" i="2"/>
  <c r="D6262" i="2"/>
  <c r="B6262" i="2"/>
  <c r="A6262" i="2"/>
  <c r="N6261" i="2"/>
  <c r="M6261" i="2"/>
  <c r="K6261" i="2"/>
  <c r="J6261" i="2"/>
  <c r="I6261" i="2"/>
  <c r="F6261" i="2"/>
  <c r="E6261" i="2"/>
  <c r="D6261" i="2"/>
  <c r="B6261" i="2"/>
  <c r="A6261" i="2"/>
  <c r="N6260" i="2"/>
  <c r="M6260" i="2"/>
  <c r="K6260" i="2"/>
  <c r="J6260" i="2"/>
  <c r="I6260" i="2"/>
  <c r="F6260" i="2"/>
  <c r="E6260" i="2"/>
  <c r="D6260" i="2"/>
  <c r="B6260" i="2"/>
  <c r="A6260" i="2"/>
  <c r="N6259" i="2"/>
  <c r="M6259" i="2"/>
  <c r="K6259" i="2"/>
  <c r="J6259" i="2"/>
  <c r="I6259" i="2"/>
  <c r="F6259" i="2"/>
  <c r="E6259" i="2"/>
  <c r="D6259" i="2"/>
  <c r="B6259" i="2"/>
  <c r="A6259" i="2"/>
  <c r="N6258" i="2"/>
  <c r="M6258" i="2"/>
  <c r="K6258" i="2"/>
  <c r="J6258" i="2"/>
  <c r="I6258" i="2"/>
  <c r="F6258" i="2"/>
  <c r="E6258" i="2"/>
  <c r="D6258" i="2"/>
  <c r="B6258" i="2"/>
  <c r="A6258" i="2"/>
  <c r="N6257" i="2"/>
  <c r="M6257" i="2"/>
  <c r="K6257" i="2"/>
  <c r="J6257" i="2"/>
  <c r="I6257" i="2"/>
  <c r="F6257" i="2"/>
  <c r="E6257" i="2"/>
  <c r="D6257" i="2"/>
  <c r="B6257" i="2"/>
  <c r="A6257" i="2"/>
  <c r="N6256" i="2"/>
  <c r="M6256" i="2"/>
  <c r="K6256" i="2"/>
  <c r="J6256" i="2"/>
  <c r="I6256" i="2"/>
  <c r="F6256" i="2"/>
  <c r="E6256" i="2"/>
  <c r="D6256" i="2"/>
  <c r="B6256" i="2"/>
  <c r="A6256" i="2"/>
  <c r="N6255" i="2"/>
  <c r="M6255" i="2"/>
  <c r="K6255" i="2"/>
  <c r="J6255" i="2"/>
  <c r="I6255" i="2"/>
  <c r="F6255" i="2"/>
  <c r="E6255" i="2"/>
  <c r="D6255" i="2"/>
  <c r="B6255" i="2"/>
  <c r="A6255" i="2"/>
  <c r="N6254" i="2"/>
  <c r="M6254" i="2"/>
  <c r="K6254" i="2"/>
  <c r="J6254" i="2"/>
  <c r="I6254" i="2"/>
  <c r="F6254" i="2"/>
  <c r="E6254" i="2"/>
  <c r="D6254" i="2"/>
  <c r="B6254" i="2"/>
  <c r="A6254" i="2"/>
  <c r="N6253" i="2"/>
  <c r="M6253" i="2"/>
  <c r="K6253" i="2"/>
  <c r="J6253" i="2"/>
  <c r="I6253" i="2"/>
  <c r="F6253" i="2"/>
  <c r="E6253" i="2"/>
  <c r="D6253" i="2"/>
  <c r="B6253" i="2"/>
  <c r="A6253" i="2"/>
  <c r="N6252" i="2"/>
  <c r="M6252" i="2"/>
  <c r="K6252" i="2"/>
  <c r="J6252" i="2"/>
  <c r="I6252" i="2"/>
  <c r="F6252" i="2"/>
  <c r="E6252" i="2"/>
  <c r="D6252" i="2"/>
  <c r="B6252" i="2"/>
  <c r="A6252" i="2"/>
  <c r="N6251" i="2"/>
  <c r="M6251" i="2"/>
  <c r="K6251" i="2"/>
  <c r="J6251" i="2"/>
  <c r="I6251" i="2"/>
  <c r="F6251" i="2"/>
  <c r="E6251" i="2"/>
  <c r="D6251" i="2"/>
  <c r="B6251" i="2"/>
  <c r="A6251" i="2"/>
  <c r="N6250" i="2"/>
  <c r="M6250" i="2"/>
  <c r="K6250" i="2"/>
  <c r="J6250" i="2"/>
  <c r="I6250" i="2"/>
  <c r="F6250" i="2"/>
  <c r="E6250" i="2"/>
  <c r="D6250" i="2"/>
  <c r="B6250" i="2"/>
  <c r="A6250" i="2"/>
  <c r="N6249" i="2"/>
  <c r="M6249" i="2"/>
  <c r="K6249" i="2"/>
  <c r="J6249" i="2"/>
  <c r="I6249" i="2"/>
  <c r="F6249" i="2"/>
  <c r="E6249" i="2"/>
  <c r="D6249" i="2"/>
  <c r="B6249" i="2"/>
  <c r="A6249" i="2"/>
  <c r="N6248" i="2"/>
  <c r="M6248" i="2"/>
  <c r="K6248" i="2"/>
  <c r="J6248" i="2"/>
  <c r="I6248" i="2"/>
  <c r="F6248" i="2"/>
  <c r="E6248" i="2"/>
  <c r="D6248" i="2"/>
  <c r="B6248" i="2"/>
  <c r="A6248" i="2"/>
  <c r="N6247" i="2"/>
  <c r="M6247" i="2"/>
  <c r="K6247" i="2"/>
  <c r="J6247" i="2"/>
  <c r="I6247" i="2"/>
  <c r="F6247" i="2"/>
  <c r="E6247" i="2"/>
  <c r="D6247" i="2"/>
  <c r="B6247" i="2"/>
  <c r="A6247" i="2"/>
  <c r="N6246" i="2"/>
  <c r="M6246" i="2"/>
  <c r="K6246" i="2"/>
  <c r="J6246" i="2"/>
  <c r="I6246" i="2"/>
  <c r="F6246" i="2"/>
  <c r="E6246" i="2"/>
  <c r="D6246" i="2"/>
  <c r="B6246" i="2"/>
  <c r="A6246" i="2"/>
  <c r="N6245" i="2"/>
  <c r="M6245" i="2"/>
  <c r="K6245" i="2"/>
  <c r="J6245" i="2"/>
  <c r="I6245" i="2"/>
  <c r="F6245" i="2"/>
  <c r="E6245" i="2"/>
  <c r="D6245" i="2"/>
  <c r="B6245" i="2"/>
  <c r="A6245" i="2"/>
  <c r="N6244" i="2"/>
  <c r="M6244" i="2"/>
  <c r="K6244" i="2"/>
  <c r="J6244" i="2"/>
  <c r="I6244" i="2"/>
  <c r="F6244" i="2"/>
  <c r="E6244" i="2"/>
  <c r="D6244" i="2"/>
  <c r="B6244" i="2"/>
  <c r="A6244" i="2"/>
  <c r="N6243" i="2"/>
  <c r="M6243" i="2"/>
  <c r="K6243" i="2"/>
  <c r="J6243" i="2"/>
  <c r="I6243" i="2"/>
  <c r="F6243" i="2"/>
  <c r="E6243" i="2"/>
  <c r="D6243" i="2"/>
  <c r="B6243" i="2"/>
  <c r="A6243" i="2"/>
  <c r="N6242" i="2"/>
  <c r="M6242" i="2"/>
  <c r="K6242" i="2"/>
  <c r="J6242" i="2"/>
  <c r="I6242" i="2"/>
  <c r="F6242" i="2"/>
  <c r="E6242" i="2"/>
  <c r="D6242" i="2"/>
  <c r="B6242" i="2"/>
  <c r="A6242" i="2"/>
  <c r="N6241" i="2"/>
  <c r="M6241" i="2"/>
  <c r="K6241" i="2"/>
  <c r="J6241" i="2"/>
  <c r="I6241" i="2"/>
  <c r="F6241" i="2"/>
  <c r="E6241" i="2"/>
  <c r="D6241" i="2"/>
  <c r="B6241" i="2"/>
  <c r="A6241" i="2"/>
  <c r="N6240" i="2"/>
  <c r="M6240" i="2"/>
  <c r="K6240" i="2"/>
  <c r="J6240" i="2"/>
  <c r="I6240" i="2"/>
  <c r="F6240" i="2"/>
  <c r="E6240" i="2"/>
  <c r="D6240" i="2"/>
  <c r="B6240" i="2"/>
  <c r="A6240" i="2"/>
  <c r="N6239" i="2"/>
  <c r="M6239" i="2"/>
  <c r="K6239" i="2"/>
  <c r="J6239" i="2"/>
  <c r="I6239" i="2"/>
  <c r="F6239" i="2"/>
  <c r="E6239" i="2"/>
  <c r="D6239" i="2"/>
  <c r="B6239" i="2"/>
  <c r="A6239" i="2"/>
  <c r="N6238" i="2"/>
  <c r="M6238" i="2"/>
  <c r="K6238" i="2"/>
  <c r="J6238" i="2"/>
  <c r="I6238" i="2"/>
  <c r="F6238" i="2"/>
  <c r="E6238" i="2"/>
  <c r="D6238" i="2"/>
  <c r="B6238" i="2"/>
  <c r="A6238" i="2"/>
  <c r="N6237" i="2"/>
  <c r="M6237" i="2"/>
  <c r="K6237" i="2"/>
  <c r="J6237" i="2"/>
  <c r="I6237" i="2"/>
  <c r="F6237" i="2"/>
  <c r="E6237" i="2"/>
  <c r="D6237" i="2"/>
  <c r="B6237" i="2"/>
  <c r="A6237" i="2"/>
  <c r="N6236" i="2"/>
  <c r="M6236" i="2"/>
  <c r="K6236" i="2"/>
  <c r="J6236" i="2"/>
  <c r="I6236" i="2"/>
  <c r="F6236" i="2"/>
  <c r="E6236" i="2"/>
  <c r="D6236" i="2"/>
  <c r="B6236" i="2"/>
  <c r="A6236" i="2"/>
  <c r="N6235" i="2"/>
  <c r="M6235" i="2"/>
  <c r="K6235" i="2"/>
  <c r="J6235" i="2"/>
  <c r="I6235" i="2"/>
  <c r="F6235" i="2"/>
  <c r="E6235" i="2"/>
  <c r="D6235" i="2"/>
  <c r="B6235" i="2"/>
  <c r="A6235" i="2"/>
  <c r="N6234" i="2"/>
  <c r="M6234" i="2"/>
  <c r="K6234" i="2"/>
  <c r="J6234" i="2"/>
  <c r="I6234" i="2"/>
  <c r="F6234" i="2"/>
  <c r="E6234" i="2"/>
  <c r="D6234" i="2"/>
  <c r="B6234" i="2"/>
  <c r="A6234" i="2"/>
  <c r="N6233" i="2"/>
  <c r="M6233" i="2"/>
  <c r="K6233" i="2"/>
  <c r="J6233" i="2"/>
  <c r="I6233" i="2"/>
  <c r="F6233" i="2"/>
  <c r="E6233" i="2"/>
  <c r="D6233" i="2"/>
  <c r="B6233" i="2"/>
  <c r="A6233" i="2"/>
  <c r="N6232" i="2"/>
  <c r="M6232" i="2"/>
  <c r="K6232" i="2"/>
  <c r="J6232" i="2"/>
  <c r="I6232" i="2"/>
  <c r="F6232" i="2"/>
  <c r="E6232" i="2"/>
  <c r="D6232" i="2"/>
  <c r="B6232" i="2"/>
  <c r="A6232" i="2"/>
  <c r="N6231" i="2"/>
  <c r="M6231" i="2"/>
  <c r="K6231" i="2"/>
  <c r="J6231" i="2"/>
  <c r="I6231" i="2"/>
  <c r="F6231" i="2"/>
  <c r="E6231" i="2"/>
  <c r="D6231" i="2"/>
  <c r="B6231" i="2"/>
  <c r="A6231" i="2"/>
  <c r="N6230" i="2"/>
  <c r="M6230" i="2"/>
  <c r="K6230" i="2"/>
  <c r="J6230" i="2"/>
  <c r="I6230" i="2"/>
  <c r="F6230" i="2"/>
  <c r="E6230" i="2"/>
  <c r="D6230" i="2"/>
  <c r="B6230" i="2"/>
  <c r="A6230" i="2"/>
  <c r="N6229" i="2"/>
  <c r="M6229" i="2"/>
  <c r="K6229" i="2"/>
  <c r="J6229" i="2"/>
  <c r="I6229" i="2"/>
  <c r="F6229" i="2"/>
  <c r="E6229" i="2"/>
  <c r="D6229" i="2"/>
  <c r="B6229" i="2"/>
  <c r="A6229" i="2"/>
  <c r="N6228" i="2"/>
  <c r="M6228" i="2"/>
  <c r="K6228" i="2"/>
  <c r="J6228" i="2"/>
  <c r="I6228" i="2"/>
  <c r="F6228" i="2"/>
  <c r="E6228" i="2"/>
  <c r="D6228" i="2"/>
  <c r="B6228" i="2"/>
  <c r="A6228" i="2"/>
  <c r="N6227" i="2"/>
  <c r="M6227" i="2"/>
  <c r="K6227" i="2"/>
  <c r="J6227" i="2"/>
  <c r="I6227" i="2"/>
  <c r="F6227" i="2"/>
  <c r="E6227" i="2"/>
  <c r="D6227" i="2"/>
  <c r="B6227" i="2"/>
  <c r="A6227" i="2"/>
  <c r="N6226" i="2"/>
  <c r="M6226" i="2"/>
  <c r="K6226" i="2"/>
  <c r="J6226" i="2"/>
  <c r="I6226" i="2"/>
  <c r="F6226" i="2"/>
  <c r="E6226" i="2"/>
  <c r="D6226" i="2"/>
  <c r="B6226" i="2"/>
  <c r="A6226" i="2"/>
  <c r="N6225" i="2"/>
  <c r="M6225" i="2"/>
  <c r="K6225" i="2"/>
  <c r="J6225" i="2"/>
  <c r="I6225" i="2"/>
  <c r="F6225" i="2"/>
  <c r="E6225" i="2"/>
  <c r="D6225" i="2"/>
  <c r="B6225" i="2"/>
  <c r="A6225" i="2"/>
  <c r="N6224" i="2"/>
  <c r="M6224" i="2"/>
  <c r="K6224" i="2"/>
  <c r="J6224" i="2"/>
  <c r="I6224" i="2"/>
  <c r="F6224" i="2"/>
  <c r="E6224" i="2"/>
  <c r="D6224" i="2"/>
  <c r="B6224" i="2"/>
  <c r="A6224" i="2"/>
  <c r="N6223" i="2"/>
  <c r="M6223" i="2"/>
  <c r="K6223" i="2"/>
  <c r="J6223" i="2"/>
  <c r="I6223" i="2"/>
  <c r="F6223" i="2"/>
  <c r="E6223" i="2"/>
  <c r="D6223" i="2"/>
  <c r="B6223" i="2"/>
  <c r="A6223" i="2"/>
  <c r="N6222" i="2"/>
  <c r="M6222" i="2"/>
  <c r="K6222" i="2"/>
  <c r="J6222" i="2"/>
  <c r="I6222" i="2"/>
  <c r="F6222" i="2"/>
  <c r="E6222" i="2"/>
  <c r="D6222" i="2"/>
  <c r="B6222" i="2"/>
  <c r="A6222" i="2"/>
  <c r="N6221" i="2"/>
  <c r="M6221" i="2"/>
  <c r="K6221" i="2"/>
  <c r="J6221" i="2"/>
  <c r="I6221" i="2"/>
  <c r="F6221" i="2"/>
  <c r="E6221" i="2"/>
  <c r="D6221" i="2"/>
  <c r="B6221" i="2"/>
  <c r="A6221" i="2"/>
  <c r="N6220" i="2"/>
  <c r="M6220" i="2"/>
  <c r="K6220" i="2"/>
  <c r="J6220" i="2"/>
  <c r="I6220" i="2"/>
  <c r="F6220" i="2"/>
  <c r="E6220" i="2"/>
  <c r="D6220" i="2"/>
  <c r="B6220" i="2"/>
  <c r="A6220" i="2"/>
  <c r="N6219" i="2"/>
  <c r="M6219" i="2"/>
  <c r="K6219" i="2"/>
  <c r="J6219" i="2"/>
  <c r="I6219" i="2"/>
  <c r="F6219" i="2"/>
  <c r="E6219" i="2"/>
  <c r="D6219" i="2"/>
  <c r="B6219" i="2"/>
  <c r="A6219" i="2"/>
  <c r="N6218" i="2"/>
  <c r="M6218" i="2"/>
  <c r="K6218" i="2"/>
  <c r="J6218" i="2"/>
  <c r="I6218" i="2"/>
  <c r="F6218" i="2"/>
  <c r="E6218" i="2"/>
  <c r="D6218" i="2"/>
  <c r="B6218" i="2"/>
  <c r="A6218" i="2"/>
  <c r="N6217" i="2"/>
  <c r="M6217" i="2"/>
  <c r="K6217" i="2"/>
  <c r="J6217" i="2"/>
  <c r="I6217" i="2"/>
  <c r="F6217" i="2"/>
  <c r="E6217" i="2"/>
  <c r="D6217" i="2"/>
  <c r="B6217" i="2"/>
  <c r="A6217" i="2"/>
  <c r="N6216" i="2"/>
  <c r="M6216" i="2"/>
  <c r="K6216" i="2"/>
  <c r="J6216" i="2"/>
  <c r="I6216" i="2"/>
  <c r="F6216" i="2"/>
  <c r="E6216" i="2"/>
  <c r="D6216" i="2"/>
  <c r="B6216" i="2"/>
  <c r="A6216" i="2"/>
  <c r="N6215" i="2"/>
  <c r="M6215" i="2"/>
  <c r="K6215" i="2"/>
  <c r="J6215" i="2"/>
  <c r="I6215" i="2"/>
  <c r="F6215" i="2"/>
  <c r="E6215" i="2"/>
  <c r="D6215" i="2"/>
  <c r="B6215" i="2"/>
  <c r="A6215" i="2"/>
  <c r="N6214" i="2"/>
  <c r="M6214" i="2"/>
  <c r="K6214" i="2"/>
  <c r="J6214" i="2"/>
  <c r="I6214" i="2"/>
  <c r="F6214" i="2"/>
  <c r="E6214" i="2"/>
  <c r="D6214" i="2"/>
  <c r="B6214" i="2"/>
  <c r="A6214" i="2"/>
  <c r="N6213" i="2"/>
  <c r="M6213" i="2"/>
  <c r="K6213" i="2"/>
  <c r="J6213" i="2"/>
  <c r="I6213" i="2"/>
  <c r="F6213" i="2"/>
  <c r="E6213" i="2"/>
  <c r="D6213" i="2"/>
  <c r="B6213" i="2"/>
  <c r="A6213" i="2"/>
  <c r="N6212" i="2"/>
  <c r="M6212" i="2"/>
  <c r="K6212" i="2"/>
  <c r="J6212" i="2"/>
  <c r="I6212" i="2"/>
  <c r="F6212" i="2"/>
  <c r="E6212" i="2"/>
  <c r="D6212" i="2"/>
  <c r="B6212" i="2"/>
  <c r="A6212" i="2"/>
  <c r="N6211" i="2"/>
  <c r="M6211" i="2"/>
  <c r="K6211" i="2"/>
  <c r="J6211" i="2"/>
  <c r="I6211" i="2"/>
  <c r="F6211" i="2"/>
  <c r="E6211" i="2"/>
  <c r="D6211" i="2"/>
  <c r="B6211" i="2"/>
  <c r="A6211" i="2"/>
  <c r="N6210" i="2"/>
  <c r="M6210" i="2"/>
  <c r="K6210" i="2"/>
  <c r="J6210" i="2"/>
  <c r="I6210" i="2"/>
  <c r="F6210" i="2"/>
  <c r="E6210" i="2"/>
  <c r="D6210" i="2"/>
  <c r="B6210" i="2"/>
  <c r="A6210" i="2"/>
  <c r="N6209" i="2"/>
  <c r="M6209" i="2"/>
  <c r="K6209" i="2"/>
  <c r="J6209" i="2"/>
  <c r="I6209" i="2"/>
  <c r="F6209" i="2"/>
  <c r="E6209" i="2"/>
  <c r="D6209" i="2"/>
  <c r="B6209" i="2"/>
  <c r="A6209" i="2"/>
  <c r="N6208" i="2"/>
  <c r="M6208" i="2"/>
  <c r="K6208" i="2"/>
  <c r="J6208" i="2"/>
  <c r="I6208" i="2"/>
  <c r="F6208" i="2"/>
  <c r="E6208" i="2"/>
  <c r="D6208" i="2"/>
  <c r="B6208" i="2"/>
  <c r="A6208" i="2"/>
  <c r="N6207" i="2"/>
  <c r="M6207" i="2"/>
  <c r="K6207" i="2"/>
  <c r="J6207" i="2"/>
  <c r="I6207" i="2"/>
  <c r="F6207" i="2"/>
  <c r="E6207" i="2"/>
  <c r="D6207" i="2"/>
  <c r="B6207" i="2"/>
  <c r="A6207" i="2"/>
  <c r="N6206" i="2"/>
  <c r="M6206" i="2"/>
  <c r="K6206" i="2"/>
  <c r="J6206" i="2"/>
  <c r="I6206" i="2"/>
  <c r="F6206" i="2"/>
  <c r="E6206" i="2"/>
  <c r="D6206" i="2"/>
  <c r="B6206" i="2"/>
  <c r="A6206" i="2"/>
  <c r="N6205" i="2"/>
  <c r="M6205" i="2"/>
  <c r="K6205" i="2"/>
  <c r="J6205" i="2"/>
  <c r="I6205" i="2"/>
  <c r="F6205" i="2"/>
  <c r="E6205" i="2"/>
  <c r="D6205" i="2"/>
  <c r="B6205" i="2"/>
  <c r="A6205" i="2"/>
  <c r="N6204" i="2"/>
  <c r="M6204" i="2"/>
  <c r="K6204" i="2"/>
  <c r="J6204" i="2"/>
  <c r="I6204" i="2"/>
  <c r="F6204" i="2"/>
  <c r="E6204" i="2"/>
  <c r="D6204" i="2"/>
  <c r="B6204" i="2"/>
  <c r="A6204" i="2"/>
  <c r="N6203" i="2"/>
  <c r="M6203" i="2"/>
  <c r="K6203" i="2"/>
  <c r="J6203" i="2"/>
  <c r="I6203" i="2"/>
  <c r="F6203" i="2"/>
  <c r="E6203" i="2"/>
  <c r="D6203" i="2"/>
  <c r="B6203" i="2"/>
  <c r="A6203" i="2"/>
  <c r="N6202" i="2"/>
  <c r="M6202" i="2"/>
  <c r="K6202" i="2"/>
  <c r="J6202" i="2"/>
  <c r="I6202" i="2"/>
  <c r="F6202" i="2"/>
  <c r="E6202" i="2"/>
  <c r="D6202" i="2"/>
  <c r="B6202" i="2"/>
  <c r="A6202" i="2"/>
  <c r="N6201" i="2"/>
  <c r="M6201" i="2"/>
  <c r="K6201" i="2"/>
  <c r="J6201" i="2"/>
  <c r="I6201" i="2"/>
  <c r="F6201" i="2"/>
  <c r="E6201" i="2"/>
  <c r="D6201" i="2"/>
  <c r="B6201" i="2"/>
  <c r="A6201" i="2"/>
  <c r="N6200" i="2"/>
  <c r="M6200" i="2"/>
  <c r="K6200" i="2"/>
  <c r="J6200" i="2"/>
  <c r="I6200" i="2"/>
  <c r="F6200" i="2"/>
  <c r="E6200" i="2"/>
  <c r="D6200" i="2"/>
  <c r="B6200" i="2"/>
  <c r="A6200" i="2"/>
  <c r="N6199" i="2"/>
  <c r="M6199" i="2"/>
  <c r="K6199" i="2"/>
  <c r="J6199" i="2"/>
  <c r="I6199" i="2"/>
  <c r="F6199" i="2"/>
  <c r="E6199" i="2"/>
  <c r="D6199" i="2"/>
  <c r="B6199" i="2"/>
  <c r="A6199" i="2"/>
  <c r="N6198" i="2"/>
  <c r="M6198" i="2"/>
  <c r="K6198" i="2"/>
  <c r="J6198" i="2"/>
  <c r="I6198" i="2"/>
  <c r="F6198" i="2"/>
  <c r="E6198" i="2"/>
  <c r="D6198" i="2"/>
  <c r="B6198" i="2"/>
  <c r="A6198" i="2"/>
  <c r="N6197" i="2"/>
  <c r="M6197" i="2"/>
  <c r="K6197" i="2"/>
  <c r="J6197" i="2"/>
  <c r="I6197" i="2"/>
  <c r="F6197" i="2"/>
  <c r="E6197" i="2"/>
  <c r="D6197" i="2"/>
  <c r="B6197" i="2"/>
  <c r="A6197" i="2"/>
  <c r="N6196" i="2"/>
  <c r="M6196" i="2"/>
  <c r="K6196" i="2"/>
  <c r="J6196" i="2"/>
  <c r="I6196" i="2"/>
  <c r="F6196" i="2"/>
  <c r="E6196" i="2"/>
  <c r="D6196" i="2"/>
  <c r="B6196" i="2"/>
  <c r="A6196" i="2"/>
  <c r="N6195" i="2"/>
  <c r="M6195" i="2"/>
  <c r="K6195" i="2"/>
  <c r="J6195" i="2"/>
  <c r="I6195" i="2"/>
  <c r="F6195" i="2"/>
  <c r="E6195" i="2"/>
  <c r="D6195" i="2"/>
  <c r="B6195" i="2"/>
  <c r="A6195" i="2"/>
  <c r="N6194" i="2"/>
  <c r="M6194" i="2"/>
  <c r="K6194" i="2"/>
  <c r="J6194" i="2"/>
  <c r="I6194" i="2"/>
  <c r="F6194" i="2"/>
  <c r="E6194" i="2"/>
  <c r="D6194" i="2"/>
  <c r="B6194" i="2"/>
  <c r="A6194" i="2"/>
  <c r="N6193" i="2"/>
  <c r="M6193" i="2"/>
  <c r="K6193" i="2"/>
  <c r="J6193" i="2"/>
  <c r="I6193" i="2"/>
  <c r="F6193" i="2"/>
  <c r="E6193" i="2"/>
  <c r="D6193" i="2"/>
  <c r="B6193" i="2"/>
  <c r="A6193" i="2"/>
  <c r="N6192" i="2"/>
  <c r="M6192" i="2"/>
  <c r="K6192" i="2"/>
  <c r="J6192" i="2"/>
  <c r="I6192" i="2"/>
  <c r="F6192" i="2"/>
  <c r="E6192" i="2"/>
  <c r="D6192" i="2"/>
  <c r="B6192" i="2"/>
  <c r="A6192" i="2"/>
  <c r="N6191" i="2"/>
  <c r="M6191" i="2"/>
  <c r="K6191" i="2"/>
  <c r="J6191" i="2"/>
  <c r="I6191" i="2"/>
  <c r="F6191" i="2"/>
  <c r="E6191" i="2"/>
  <c r="D6191" i="2"/>
  <c r="B6191" i="2"/>
  <c r="A6191" i="2"/>
  <c r="N6190" i="2"/>
  <c r="M6190" i="2"/>
  <c r="K6190" i="2"/>
  <c r="J6190" i="2"/>
  <c r="I6190" i="2"/>
  <c r="F6190" i="2"/>
  <c r="E6190" i="2"/>
  <c r="D6190" i="2"/>
  <c r="B6190" i="2"/>
  <c r="A6190" i="2"/>
  <c r="N6189" i="2"/>
  <c r="M6189" i="2"/>
  <c r="K6189" i="2"/>
  <c r="J6189" i="2"/>
  <c r="I6189" i="2"/>
  <c r="F6189" i="2"/>
  <c r="E6189" i="2"/>
  <c r="D6189" i="2"/>
  <c r="B6189" i="2"/>
  <c r="A6189" i="2"/>
  <c r="N6188" i="2"/>
  <c r="M6188" i="2"/>
  <c r="K6188" i="2"/>
  <c r="J6188" i="2"/>
  <c r="I6188" i="2"/>
  <c r="F6188" i="2"/>
  <c r="E6188" i="2"/>
  <c r="D6188" i="2"/>
  <c r="B6188" i="2"/>
  <c r="A6188" i="2"/>
  <c r="N6187" i="2"/>
  <c r="M6187" i="2"/>
  <c r="K6187" i="2"/>
  <c r="J6187" i="2"/>
  <c r="I6187" i="2"/>
  <c r="F6187" i="2"/>
  <c r="E6187" i="2"/>
  <c r="D6187" i="2"/>
  <c r="B6187" i="2"/>
  <c r="A6187" i="2"/>
  <c r="N6186" i="2"/>
  <c r="M6186" i="2"/>
  <c r="K6186" i="2"/>
  <c r="J6186" i="2"/>
  <c r="I6186" i="2"/>
  <c r="F6186" i="2"/>
  <c r="E6186" i="2"/>
  <c r="D6186" i="2"/>
  <c r="B6186" i="2"/>
  <c r="A6186" i="2"/>
  <c r="N6185" i="2"/>
  <c r="M6185" i="2"/>
  <c r="K6185" i="2"/>
  <c r="J6185" i="2"/>
  <c r="I6185" i="2"/>
  <c r="F6185" i="2"/>
  <c r="E6185" i="2"/>
  <c r="D6185" i="2"/>
  <c r="B6185" i="2"/>
  <c r="A6185" i="2"/>
  <c r="N6184" i="2"/>
  <c r="M6184" i="2"/>
  <c r="K6184" i="2"/>
  <c r="J6184" i="2"/>
  <c r="I6184" i="2"/>
  <c r="F6184" i="2"/>
  <c r="E6184" i="2"/>
  <c r="D6184" i="2"/>
  <c r="B6184" i="2"/>
  <c r="A6184" i="2"/>
  <c r="N6183" i="2"/>
  <c r="M6183" i="2"/>
  <c r="K6183" i="2"/>
  <c r="J6183" i="2"/>
  <c r="I6183" i="2"/>
  <c r="F6183" i="2"/>
  <c r="E6183" i="2"/>
  <c r="D6183" i="2"/>
  <c r="B6183" i="2"/>
  <c r="A6183" i="2"/>
  <c r="N6182" i="2"/>
  <c r="M6182" i="2"/>
  <c r="K6182" i="2"/>
  <c r="J6182" i="2"/>
  <c r="I6182" i="2"/>
  <c r="F6182" i="2"/>
  <c r="E6182" i="2"/>
  <c r="D6182" i="2"/>
  <c r="B6182" i="2"/>
  <c r="A6182" i="2"/>
  <c r="N6181" i="2"/>
  <c r="M6181" i="2"/>
  <c r="K6181" i="2"/>
  <c r="J6181" i="2"/>
  <c r="I6181" i="2"/>
  <c r="F6181" i="2"/>
  <c r="E6181" i="2"/>
  <c r="D6181" i="2"/>
  <c r="B6181" i="2"/>
  <c r="A6181" i="2"/>
  <c r="N6180" i="2"/>
  <c r="M6180" i="2"/>
  <c r="K6180" i="2"/>
  <c r="J6180" i="2"/>
  <c r="I6180" i="2"/>
  <c r="F6180" i="2"/>
  <c r="E6180" i="2"/>
  <c r="D6180" i="2"/>
  <c r="B6180" i="2"/>
  <c r="A6180" i="2"/>
  <c r="N6179" i="2"/>
  <c r="M6179" i="2"/>
  <c r="K6179" i="2"/>
  <c r="J6179" i="2"/>
  <c r="I6179" i="2"/>
  <c r="F6179" i="2"/>
  <c r="E6179" i="2"/>
  <c r="D6179" i="2"/>
  <c r="B6179" i="2"/>
  <c r="A6179" i="2"/>
  <c r="N6178" i="2"/>
  <c r="M6178" i="2"/>
  <c r="K6178" i="2"/>
  <c r="J6178" i="2"/>
  <c r="I6178" i="2"/>
  <c r="F6178" i="2"/>
  <c r="E6178" i="2"/>
  <c r="D6178" i="2"/>
  <c r="B6178" i="2"/>
  <c r="A6178" i="2"/>
  <c r="N6177" i="2"/>
  <c r="M6177" i="2"/>
  <c r="K6177" i="2"/>
  <c r="J6177" i="2"/>
  <c r="I6177" i="2"/>
  <c r="F6177" i="2"/>
  <c r="E6177" i="2"/>
  <c r="D6177" i="2"/>
  <c r="B6177" i="2"/>
  <c r="A6177" i="2"/>
  <c r="N6176" i="2"/>
  <c r="M6176" i="2"/>
  <c r="K6176" i="2"/>
  <c r="J6176" i="2"/>
  <c r="I6176" i="2"/>
  <c r="F6176" i="2"/>
  <c r="E6176" i="2"/>
  <c r="D6176" i="2"/>
  <c r="B6176" i="2"/>
  <c r="A6176" i="2"/>
  <c r="N6175" i="2"/>
  <c r="M6175" i="2"/>
  <c r="K6175" i="2"/>
  <c r="J6175" i="2"/>
  <c r="I6175" i="2"/>
  <c r="F6175" i="2"/>
  <c r="E6175" i="2"/>
  <c r="D6175" i="2"/>
  <c r="B6175" i="2"/>
  <c r="A6175" i="2"/>
  <c r="N6174" i="2"/>
  <c r="M6174" i="2"/>
  <c r="K6174" i="2"/>
  <c r="J6174" i="2"/>
  <c r="I6174" i="2"/>
  <c r="F6174" i="2"/>
  <c r="E6174" i="2"/>
  <c r="D6174" i="2"/>
  <c r="B6174" i="2"/>
  <c r="A6174" i="2"/>
  <c r="N6173" i="2"/>
  <c r="M6173" i="2"/>
  <c r="K6173" i="2"/>
  <c r="J6173" i="2"/>
  <c r="I6173" i="2"/>
  <c r="F6173" i="2"/>
  <c r="E6173" i="2"/>
  <c r="D6173" i="2"/>
  <c r="B6173" i="2"/>
  <c r="A6173" i="2"/>
  <c r="N6172" i="2"/>
  <c r="M6172" i="2"/>
  <c r="K6172" i="2"/>
  <c r="J6172" i="2"/>
  <c r="I6172" i="2"/>
  <c r="F6172" i="2"/>
  <c r="E6172" i="2"/>
  <c r="D6172" i="2"/>
  <c r="B6172" i="2"/>
  <c r="A6172" i="2"/>
  <c r="N6171" i="2"/>
  <c r="M6171" i="2"/>
  <c r="K6171" i="2"/>
  <c r="J6171" i="2"/>
  <c r="I6171" i="2"/>
  <c r="F6171" i="2"/>
  <c r="E6171" i="2"/>
  <c r="D6171" i="2"/>
  <c r="B6171" i="2"/>
  <c r="A6171" i="2"/>
  <c r="N6170" i="2"/>
  <c r="M6170" i="2"/>
  <c r="K6170" i="2"/>
  <c r="J6170" i="2"/>
  <c r="I6170" i="2"/>
  <c r="F6170" i="2"/>
  <c r="E6170" i="2"/>
  <c r="D6170" i="2"/>
  <c r="B6170" i="2"/>
  <c r="A6170" i="2"/>
  <c r="N6169" i="2"/>
  <c r="M6169" i="2"/>
  <c r="K6169" i="2"/>
  <c r="J6169" i="2"/>
  <c r="I6169" i="2"/>
  <c r="F6169" i="2"/>
  <c r="E6169" i="2"/>
  <c r="D6169" i="2"/>
  <c r="B6169" i="2"/>
  <c r="A6169" i="2"/>
  <c r="N6168" i="2"/>
  <c r="M6168" i="2"/>
  <c r="K6168" i="2"/>
  <c r="J6168" i="2"/>
  <c r="I6168" i="2"/>
  <c r="F6168" i="2"/>
  <c r="E6168" i="2"/>
  <c r="D6168" i="2"/>
  <c r="B6168" i="2"/>
  <c r="A6168" i="2"/>
  <c r="N6167" i="2"/>
  <c r="M6167" i="2"/>
  <c r="K6167" i="2"/>
  <c r="J6167" i="2"/>
  <c r="I6167" i="2"/>
  <c r="F6167" i="2"/>
  <c r="E6167" i="2"/>
  <c r="D6167" i="2"/>
  <c r="B6167" i="2"/>
  <c r="A6167" i="2"/>
  <c r="N6166" i="2"/>
  <c r="M6166" i="2"/>
  <c r="K6166" i="2"/>
  <c r="J6166" i="2"/>
  <c r="I6166" i="2"/>
  <c r="F6166" i="2"/>
  <c r="E6166" i="2"/>
  <c r="D6166" i="2"/>
  <c r="B6166" i="2"/>
  <c r="A6166" i="2"/>
  <c r="N6165" i="2"/>
  <c r="M6165" i="2"/>
  <c r="K6165" i="2"/>
  <c r="J6165" i="2"/>
  <c r="I6165" i="2"/>
  <c r="F6165" i="2"/>
  <c r="E6165" i="2"/>
  <c r="D6165" i="2"/>
  <c r="B6165" i="2"/>
  <c r="A6165" i="2"/>
  <c r="N6164" i="2"/>
  <c r="M6164" i="2"/>
  <c r="K6164" i="2"/>
  <c r="J6164" i="2"/>
  <c r="I6164" i="2"/>
  <c r="F6164" i="2"/>
  <c r="E6164" i="2"/>
  <c r="D6164" i="2"/>
  <c r="B6164" i="2"/>
  <c r="A6164" i="2"/>
  <c r="N6163" i="2"/>
  <c r="M6163" i="2"/>
  <c r="K6163" i="2"/>
  <c r="J6163" i="2"/>
  <c r="I6163" i="2"/>
  <c r="F6163" i="2"/>
  <c r="E6163" i="2"/>
  <c r="D6163" i="2"/>
  <c r="B6163" i="2"/>
  <c r="A6163" i="2"/>
  <c r="N6162" i="2"/>
  <c r="M6162" i="2"/>
  <c r="K6162" i="2"/>
  <c r="J6162" i="2"/>
  <c r="I6162" i="2"/>
  <c r="F6162" i="2"/>
  <c r="E6162" i="2"/>
  <c r="D6162" i="2"/>
  <c r="B6162" i="2"/>
  <c r="A6162" i="2"/>
  <c r="N6161" i="2"/>
  <c r="M6161" i="2"/>
  <c r="K6161" i="2"/>
  <c r="J6161" i="2"/>
  <c r="I6161" i="2"/>
  <c r="F6161" i="2"/>
  <c r="E6161" i="2"/>
  <c r="D6161" i="2"/>
  <c r="B6161" i="2"/>
  <c r="A6161" i="2"/>
  <c r="N6160" i="2"/>
  <c r="M6160" i="2"/>
  <c r="K6160" i="2"/>
  <c r="J6160" i="2"/>
  <c r="I6160" i="2"/>
  <c r="F6160" i="2"/>
  <c r="E6160" i="2"/>
  <c r="D6160" i="2"/>
  <c r="B6160" i="2"/>
  <c r="A6160" i="2"/>
  <c r="N6159" i="2"/>
  <c r="M6159" i="2"/>
  <c r="K6159" i="2"/>
  <c r="J6159" i="2"/>
  <c r="I6159" i="2"/>
  <c r="F6159" i="2"/>
  <c r="E6159" i="2"/>
  <c r="D6159" i="2"/>
  <c r="B6159" i="2"/>
  <c r="A6159" i="2"/>
  <c r="N6158" i="2"/>
  <c r="M6158" i="2"/>
  <c r="K6158" i="2"/>
  <c r="J6158" i="2"/>
  <c r="I6158" i="2"/>
  <c r="F6158" i="2"/>
  <c r="E6158" i="2"/>
  <c r="D6158" i="2"/>
  <c r="B6158" i="2"/>
  <c r="A6158" i="2"/>
  <c r="N6157" i="2"/>
  <c r="M6157" i="2"/>
  <c r="K6157" i="2"/>
  <c r="J6157" i="2"/>
  <c r="I6157" i="2"/>
  <c r="F6157" i="2"/>
  <c r="E6157" i="2"/>
  <c r="D6157" i="2"/>
  <c r="B6157" i="2"/>
  <c r="A6157" i="2"/>
  <c r="N6156" i="2"/>
  <c r="M6156" i="2"/>
  <c r="K6156" i="2"/>
  <c r="J6156" i="2"/>
  <c r="I6156" i="2"/>
  <c r="F6156" i="2"/>
  <c r="E6156" i="2"/>
  <c r="D6156" i="2"/>
  <c r="B6156" i="2"/>
  <c r="A6156" i="2"/>
  <c r="N6155" i="2"/>
  <c r="M6155" i="2"/>
  <c r="K6155" i="2"/>
  <c r="J6155" i="2"/>
  <c r="I6155" i="2"/>
  <c r="F6155" i="2"/>
  <c r="E6155" i="2"/>
  <c r="D6155" i="2"/>
  <c r="B6155" i="2"/>
  <c r="A6155" i="2"/>
  <c r="N6154" i="2"/>
  <c r="M6154" i="2"/>
  <c r="K6154" i="2"/>
  <c r="J6154" i="2"/>
  <c r="I6154" i="2"/>
  <c r="F6154" i="2"/>
  <c r="E6154" i="2"/>
  <c r="D6154" i="2"/>
  <c r="B6154" i="2"/>
  <c r="A6154" i="2"/>
  <c r="N6153" i="2"/>
  <c r="M6153" i="2"/>
  <c r="K6153" i="2"/>
  <c r="J6153" i="2"/>
  <c r="I6153" i="2"/>
  <c r="F6153" i="2"/>
  <c r="E6153" i="2"/>
  <c r="D6153" i="2"/>
  <c r="B6153" i="2"/>
  <c r="A6153" i="2"/>
  <c r="N6152" i="2"/>
  <c r="M6152" i="2"/>
  <c r="K6152" i="2"/>
  <c r="J6152" i="2"/>
  <c r="I6152" i="2"/>
  <c r="F6152" i="2"/>
  <c r="E6152" i="2"/>
  <c r="D6152" i="2"/>
  <c r="B6152" i="2"/>
  <c r="A6152" i="2"/>
  <c r="N6151" i="2"/>
  <c r="M6151" i="2"/>
  <c r="K6151" i="2"/>
  <c r="J6151" i="2"/>
  <c r="I6151" i="2"/>
  <c r="F6151" i="2"/>
  <c r="E6151" i="2"/>
  <c r="D6151" i="2"/>
  <c r="B6151" i="2"/>
  <c r="A6151" i="2"/>
  <c r="N6150" i="2"/>
  <c r="M6150" i="2"/>
  <c r="K6150" i="2"/>
  <c r="J6150" i="2"/>
  <c r="I6150" i="2"/>
  <c r="F6150" i="2"/>
  <c r="E6150" i="2"/>
  <c r="D6150" i="2"/>
  <c r="B6150" i="2"/>
  <c r="A6150" i="2"/>
  <c r="N6149" i="2"/>
  <c r="M6149" i="2"/>
  <c r="K6149" i="2"/>
  <c r="J6149" i="2"/>
  <c r="I6149" i="2"/>
  <c r="F6149" i="2"/>
  <c r="E6149" i="2"/>
  <c r="D6149" i="2"/>
  <c r="B6149" i="2"/>
  <c r="A6149" i="2"/>
  <c r="N6148" i="2"/>
  <c r="M6148" i="2"/>
  <c r="K6148" i="2"/>
  <c r="J6148" i="2"/>
  <c r="I6148" i="2"/>
  <c r="F6148" i="2"/>
  <c r="E6148" i="2"/>
  <c r="D6148" i="2"/>
  <c r="B6148" i="2"/>
  <c r="A6148" i="2"/>
  <c r="N6147" i="2"/>
  <c r="M6147" i="2"/>
  <c r="K6147" i="2"/>
  <c r="J6147" i="2"/>
  <c r="I6147" i="2"/>
  <c r="F6147" i="2"/>
  <c r="E6147" i="2"/>
  <c r="D6147" i="2"/>
  <c r="B6147" i="2"/>
  <c r="A6147" i="2"/>
  <c r="N6146" i="2"/>
  <c r="M6146" i="2"/>
  <c r="K6146" i="2"/>
  <c r="J6146" i="2"/>
  <c r="I6146" i="2"/>
  <c r="F6146" i="2"/>
  <c r="E6146" i="2"/>
  <c r="D6146" i="2"/>
  <c r="B6146" i="2"/>
  <c r="A6146" i="2"/>
  <c r="N6145" i="2"/>
  <c r="M6145" i="2"/>
  <c r="K6145" i="2"/>
  <c r="J6145" i="2"/>
  <c r="I6145" i="2"/>
  <c r="F6145" i="2"/>
  <c r="E6145" i="2"/>
  <c r="D6145" i="2"/>
  <c r="B6145" i="2"/>
  <c r="A6145" i="2"/>
  <c r="N6144" i="2"/>
  <c r="M6144" i="2"/>
  <c r="K6144" i="2"/>
  <c r="J6144" i="2"/>
  <c r="I6144" i="2"/>
  <c r="F6144" i="2"/>
  <c r="E6144" i="2"/>
  <c r="D6144" i="2"/>
  <c r="B6144" i="2"/>
  <c r="A6144" i="2"/>
  <c r="N6143" i="2"/>
  <c r="M6143" i="2"/>
  <c r="K6143" i="2"/>
  <c r="J6143" i="2"/>
  <c r="I6143" i="2"/>
  <c r="F6143" i="2"/>
  <c r="E6143" i="2"/>
  <c r="D6143" i="2"/>
  <c r="B6143" i="2"/>
  <c r="A6143" i="2"/>
  <c r="N6142" i="2"/>
  <c r="M6142" i="2"/>
  <c r="K6142" i="2"/>
  <c r="J6142" i="2"/>
  <c r="I6142" i="2"/>
  <c r="F6142" i="2"/>
  <c r="E6142" i="2"/>
  <c r="D6142" i="2"/>
  <c r="B6142" i="2"/>
  <c r="A6142" i="2"/>
  <c r="N6141" i="2"/>
  <c r="M6141" i="2"/>
  <c r="K6141" i="2"/>
  <c r="J6141" i="2"/>
  <c r="I6141" i="2"/>
  <c r="F6141" i="2"/>
  <c r="E6141" i="2"/>
  <c r="D6141" i="2"/>
  <c r="B6141" i="2"/>
  <c r="A6141" i="2"/>
  <c r="N6140" i="2"/>
  <c r="M6140" i="2"/>
  <c r="K6140" i="2"/>
  <c r="J6140" i="2"/>
  <c r="I6140" i="2"/>
  <c r="F6140" i="2"/>
  <c r="E6140" i="2"/>
  <c r="D6140" i="2"/>
  <c r="B6140" i="2"/>
  <c r="A6140" i="2"/>
  <c r="N6139" i="2"/>
  <c r="M6139" i="2"/>
  <c r="K6139" i="2"/>
  <c r="J6139" i="2"/>
  <c r="I6139" i="2"/>
  <c r="F6139" i="2"/>
  <c r="E6139" i="2"/>
  <c r="D6139" i="2"/>
  <c r="B6139" i="2"/>
  <c r="A6139" i="2"/>
  <c r="N6138" i="2"/>
  <c r="M6138" i="2"/>
  <c r="K6138" i="2"/>
  <c r="J6138" i="2"/>
  <c r="I6138" i="2"/>
  <c r="F6138" i="2"/>
  <c r="E6138" i="2"/>
  <c r="D6138" i="2"/>
  <c r="B6138" i="2"/>
  <c r="A6138" i="2"/>
  <c r="N6137" i="2"/>
  <c r="M6137" i="2"/>
  <c r="K6137" i="2"/>
  <c r="J6137" i="2"/>
  <c r="I6137" i="2"/>
  <c r="F6137" i="2"/>
  <c r="E6137" i="2"/>
  <c r="D6137" i="2"/>
  <c r="B6137" i="2"/>
  <c r="A6137" i="2"/>
  <c r="N6136" i="2"/>
  <c r="M6136" i="2"/>
  <c r="K6136" i="2"/>
  <c r="J6136" i="2"/>
  <c r="I6136" i="2"/>
  <c r="F6136" i="2"/>
  <c r="E6136" i="2"/>
  <c r="D6136" i="2"/>
  <c r="B6136" i="2"/>
  <c r="A6136" i="2"/>
  <c r="N6135" i="2"/>
  <c r="M6135" i="2"/>
  <c r="K6135" i="2"/>
  <c r="J6135" i="2"/>
  <c r="I6135" i="2"/>
  <c r="F6135" i="2"/>
  <c r="E6135" i="2"/>
  <c r="D6135" i="2"/>
  <c r="B6135" i="2"/>
  <c r="A6135" i="2"/>
  <c r="N6134" i="2"/>
  <c r="M6134" i="2"/>
  <c r="K6134" i="2"/>
  <c r="J6134" i="2"/>
  <c r="I6134" i="2"/>
  <c r="F6134" i="2"/>
  <c r="E6134" i="2"/>
  <c r="D6134" i="2"/>
  <c r="B6134" i="2"/>
  <c r="A6134" i="2"/>
  <c r="N6133" i="2"/>
  <c r="M6133" i="2"/>
  <c r="K6133" i="2"/>
  <c r="J6133" i="2"/>
  <c r="I6133" i="2"/>
  <c r="F6133" i="2"/>
  <c r="E6133" i="2"/>
  <c r="D6133" i="2"/>
  <c r="B6133" i="2"/>
  <c r="A6133" i="2"/>
  <c r="N6132" i="2"/>
  <c r="M6132" i="2"/>
  <c r="K6132" i="2"/>
  <c r="J6132" i="2"/>
  <c r="I6132" i="2"/>
  <c r="F6132" i="2"/>
  <c r="E6132" i="2"/>
  <c r="D6132" i="2"/>
  <c r="B6132" i="2"/>
  <c r="A6132" i="2"/>
  <c r="N6131" i="2"/>
  <c r="M6131" i="2"/>
  <c r="K6131" i="2"/>
  <c r="J6131" i="2"/>
  <c r="I6131" i="2"/>
  <c r="F6131" i="2"/>
  <c r="E6131" i="2"/>
  <c r="D6131" i="2"/>
  <c r="B6131" i="2"/>
  <c r="A6131" i="2"/>
  <c r="N6130" i="2"/>
  <c r="M6130" i="2"/>
  <c r="K6130" i="2"/>
  <c r="J6130" i="2"/>
  <c r="I6130" i="2"/>
  <c r="F6130" i="2"/>
  <c r="E6130" i="2"/>
  <c r="D6130" i="2"/>
  <c r="B6130" i="2"/>
  <c r="A6130" i="2"/>
  <c r="N6129" i="2"/>
  <c r="M6129" i="2"/>
  <c r="K6129" i="2"/>
  <c r="J6129" i="2"/>
  <c r="I6129" i="2"/>
  <c r="F6129" i="2"/>
  <c r="E6129" i="2"/>
  <c r="D6129" i="2"/>
  <c r="B6129" i="2"/>
  <c r="A6129" i="2"/>
  <c r="N6128" i="2"/>
  <c r="M6128" i="2"/>
  <c r="K6128" i="2"/>
  <c r="J6128" i="2"/>
  <c r="I6128" i="2"/>
  <c r="F6128" i="2"/>
  <c r="E6128" i="2"/>
  <c r="D6128" i="2"/>
  <c r="B6128" i="2"/>
  <c r="A6128" i="2"/>
  <c r="N6127" i="2"/>
  <c r="M6127" i="2"/>
  <c r="K6127" i="2"/>
  <c r="J6127" i="2"/>
  <c r="I6127" i="2"/>
  <c r="F6127" i="2"/>
  <c r="E6127" i="2"/>
  <c r="D6127" i="2"/>
  <c r="B6127" i="2"/>
  <c r="A6127" i="2"/>
  <c r="N6126" i="2"/>
  <c r="M6126" i="2"/>
  <c r="K6126" i="2"/>
  <c r="J6126" i="2"/>
  <c r="I6126" i="2"/>
  <c r="F6126" i="2"/>
  <c r="E6126" i="2"/>
  <c r="D6126" i="2"/>
  <c r="B6126" i="2"/>
  <c r="A6126" i="2"/>
  <c r="N6125" i="2"/>
  <c r="M6125" i="2"/>
  <c r="K6125" i="2"/>
  <c r="J6125" i="2"/>
  <c r="I6125" i="2"/>
  <c r="F6125" i="2"/>
  <c r="E6125" i="2"/>
  <c r="D6125" i="2"/>
  <c r="B6125" i="2"/>
  <c r="A6125" i="2"/>
  <c r="N6124" i="2"/>
  <c r="M6124" i="2"/>
  <c r="K6124" i="2"/>
  <c r="J6124" i="2"/>
  <c r="I6124" i="2"/>
  <c r="F6124" i="2"/>
  <c r="E6124" i="2"/>
  <c r="D6124" i="2"/>
  <c r="B6124" i="2"/>
  <c r="A6124" i="2"/>
  <c r="N6123" i="2"/>
  <c r="M6123" i="2"/>
  <c r="K6123" i="2"/>
  <c r="J6123" i="2"/>
  <c r="I6123" i="2"/>
  <c r="F6123" i="2"/>
  <c r="E6123" i="2"/>
  <c r="D6123" i="2"/>
  <c r="B6123" i="2"/>
  <c r="A6123" i="2"/>
  <c r="N6122" i="2"/>
  <c r="M6122" i="2"/>
  <c r="K6122" i="2"/>
  <c r="J6122" i="2"/>
  <c r="I6122" i="2"/>
  <c r="F6122" i="2"/>
  <c r="E6122" i="2"/>
  <c r="D6122" i="2"/>
  <c r="B6122" i="2"/>
  <c r="A6122" i="2"/>
  <c r="N6121" i="2"/>
  <c r="M6121" i="2"/>
  <c r="K6121" i="2"/>
  <c r="J6121" i="2"/>
  <c r="I6121" i="2"/>
  <c r="F6121" i="2"/>
  <c r="E6121" i="2"/>
  <c r="D6121" i="2"/>
  <c r="B6121" i="2"/>
  <c r="A6121" i="2"/>
  <c r="N6120" i="2"/>
  <c r="M6120" i="2"/>
  <c r="K6120" i="2"/>
  <c r="J6120" i="2"/>
  <c r="I6120" i="2"/>
  <c r="F6120" i="2"/>
  <c r="E6120" i="2"/>
  <c r="D6120" i="2"/>
  <c r="B6120" i="2"/>
  <c r="A6120" i="2"/>
  <c r="N6119" i="2"/>
  <c r="M6119" i="2"/>
  <c r="K6119" i="2"/>
  <c r="J6119" i="2"/>
  <c r="I6119" i="2"/>
  <c r="F6119" i="2"/>
  <c r="E6119" i="2"/>
  <c r="D6119" i="2"/>
  <c r="B6119" i="2"/>
  <c r="A6119" i="2"/>
  <c r="N6118" i="2"/>
  <c r="M6118" i="2"/>
  <c r="K6118" i="2"/>
  <c r="J6118" i="2"/>
  <c r="I6118" i="2"/>
  <c r="F6118" i="2"/>
  <c r="E6118" i="2"/>
  <c r="D6118" i="2"/>
  <c r="B6118" i="2"/>
  <c r="A6118" i="2"/>
  <c r="N6117" i="2"/>
  <c r="M6117" i="2"/>
  <c r="K6117" i="2"/>
  <c r="J6117" i="2"/>
  <c r="I6117" i="2"/>
  <c r="F6117" i="2"/>
  <c r="E6117" i="2"/>
  <c r="D6117" i="2"/>
  <c r="B6117" i="2"/>
  <c r="A6117" i="2"/>
  <c r="N6116" i="2"/>
  <c r="M6116" i="2"/>
  <c r="K6116" i="2"/>
  <c r="J6116" i="2"/>
  <c r="I6116" i="2"/>
  <c r="F6116" i="2"/>
  <c r="E6116" i="2"/>
  <c r="D6116" i="2"/>
  <c r="B6116" i="2"/>
  <c r="A6116" i="2"/>
  <c r="N6115" i="2"/>
  <c r="M6115" i="2"/>
  <c r="K6115" i="2"/>
  <c r="J6115" i="2"/>
  <c r="I6115" i="2"/>
  <c r="F6115" i="2"/>
  <c r="E6115" i="2"/>
  <c r="D6115" i="2"/>
  <c r="B6115" i="2"/>
  <c r="A6115" i="2"/>
  <c r="N6114" i="2"/>
  <c r="M6114" i="2"/>
  <c r="K6114" i="2"/>
  <c r="J6114" i="2"/>
  <c r="I6114" i="2"/>
  <c r="F6114" i="2"/>
  <c r="E6114" i="2"/>
  <c r="D6114" i="2"/>
  <c r="B6114" i="2"/>
  <c r="A6114" i="2"/>
  <c r="N6113" i="2"/>
  <c r="M6113" i="2"/>
  <c r="K6113" i="2"/>
  <c r="J6113" i="2"/>
  <c r="I6113" i="2"/>
  <c r="F6113" i="2"/>
  <c r="E6113" i="2"/>
  <c r="D6113" i="2"/>
  <c r="B6113" i="2"/>
  <c r="A6113" i="2"/>
  <c r="N6112" i="2"/>
  <c r="M6112" i="2"/>
  <c r="K6112" i="2"/>
  <c r="J6112" i="2"/>
  <c r="I6112" i="2"/>
  <c r="F6112" i="2"/>
  <c r="E6112" i="2"/>
  <c r="D6112" i="2"/>
  <c r="B6112" i="2"/>
  <c r="A6112" i="2"/>
  <c r="N6111" i="2"/>
  <c r="M6111" i="2"/>
  <c r="K6111" i="2"/>
  <c r="J6111" i="2"/>
  <c r="I6111" i="2"/>
  <c r="F6111" i="2"/>
  <c r="E6111" i="2"/>
  <c r="D6111" i="2"/>
  <c r="B6111" i="2"/>
  <c r="A6111" i="2"/>
  <c r="N6110" i="2"/>
  <c r="M6110" i="2"/>
  <c r="K6110" i="2"/>
  <c r="J6110" i="2"/>
  <c r="I6110" i="2"/>
  <c r="F6110" i="2"/>
  <c r="E6110" i="2"/>
  <c r="D6110" i="2"/>
  <c r="B6110" i="2"/>
  <c r="A6110" i="2"/>
  <c r="N6109" i="2"/>
  <c r="M6109" i="2"/>
  <c r="K6109" i="2"/>
  <c r="J6109" i="2"/>
  <c r="I6109" i="2"/>
  <c r="F6109" i="2"/>
  <c r="E6109" i="2"/>
  <c r="D6109" i="2"/>
  <c r="B6109" i="2"/>
  <c r="A6109" i="2"/>
  <c r="N6108" i="2"/>
  <c r="M6108" i="2"/>
  <c r="K6108" i="2"/>
  <c r="J6108" i="2"/>
  <c r="I6108" i="2"/>
  <c r="F6108" i="2"/>
  <c r="E6108" i="2"/>
  <c r="D6108" i="2"/>
  <c r="B6108" i="2"/>
  <c r="A6108" i="2"/>
  <c r="N6107" i="2"/>
  <c r="M6107" i="2"/>
  <c r="K6107" i="2"/>
  <c r="J6107" i="2"/>
  <c r="I6107" i="2"/>
  <c r="F6107" i="2"/>
  <c r="E6107" i="2"/>
  <c r="D6107" i="2"/>
  <c r="B6107" i="2"/>
  <c r="A6107" i="2"/>
  <c r="N6106" i="2"/>
  <c r="M6106" i="2"/>
  <c r="K6106" i="2"/>
  <c r="J6106" i="2"/>
  <c r="I6106" i="2"/>
  <c r="F6106" i="2"/>
  <c r="E6106" i="2"/>
  <c r="D6106" i="2"/>
  <c r="B6106" i="2"/>
  <c r="A6106" i="2"/>
  <c r="N6105" i="2"/>
  <c r="M6105" i="2"/>
  <c r="K6105" i="2"/>
  <c r="J6105" i="2"/>
  <c r="I6105" i="2"/>
  <c r="F6105" i="2"/>
  <c r="E6105" i="2"/>
  <c r="D6105" i="2"/>
  <c r="B6105" i="2"/>
  <c r="A6105" i="2"/>
  <c r="N6104" i="2"/>
  <c r="M6104" i="2"/>
  <c r="K6104" i="2"/>
  <c r="J6104" i="2"/>
  <c r="I6104" i="2"/>
  <c r="F6104" i="2"/>
  <c r="E6104" i="2"/>
  <c r="D6104" i="2"/>
  <c r="B6104" i="2"/>
  <c r="A6104" i="2"/>
  <c r="N6103" i="2"/>
  <c r="M6103" i="2"/>
  <c r="K6103" i="2"/>
  <c r="J6103" i="2"/>
  <c r="I6103" i="2"/>
  <c r="F6103" i="2"/>
  <c r="E6103" i="2"/>
  <c r="D6103" i="2"/>
  <c r="B6103" i="2"/>
  <c r="A6103" i="2"/>
  <c r="N6102" i="2"/>
  <c r="M6102" i="2"/>
  <c r="K6102" i="2"/>
  <c r="J6102" i="2"/>
  <c r="I6102" i="2"/>
  <c r="F6102" i="2"/>
  <c r="E6102" i="2"/>
  <c r="D6102" i="2"/>
  <c r="B6102" i="2"/>
  <c r="A6102" i="2"/>
  <c r="N6101" i="2"/>
  <c r="M6101" i="2"/>
  <c r="K6101" i="2"/>
  <c r="J6101" i="2"/>
  <c r="I6101" i="2"/>
  <c r="F6101" i="2"/>
  <c r="E6101" i="2"/>
  <c r="D6101" i="2"/>
  <c r="B6101" i="2"/>
  <c r="A6101" i="2"/>
  <c r="N6100" i="2"/>
  <c r="M6100" i="2"/>
  <c r="K6100" i="2"/>
  <c r="J6100" i="2"/>
  <c r="I6100" i="2"/>
  <c r="F6100" i="2"/>
  <c r="E6100" i="2"/>
  <c r="D6100" i="2"/>
  <c r="B6100" i="2"/>
  <c r="A6100" i="2"/>
  <c r="N6099" i="2"/>
  <c r="M6099" i="2"/>
  <c r="K6099" i="2"/>
  <c r="J6099" i="2"/>
  <c r="I6099" i="2"/>
  <c r="F6099" i="2"/>
  <c r="E6099" i="2"/>
  <c r="D6099" i="2"/>
  <c r="B6099" i="2"/>
  <c r="A6099" i="2"/>
  <c r="N6098" i="2"/>
  <c r="M6098" i="2"/>
  <c r="K6098" i="2"/>
  <c r="J6098" i="2"/>
  <c r="I6098" i="2"/>
  <c r="F6098" i="2"/>
  <c r="E6098" i="2"/>
  <c r="D6098" i="2"/>
  <c r="B6098" i="2"/>
  <c r="A6098" i="2"/>
  <c r="N6097" i="2"/>
  <c r="M6097" i="2"/>
  <c r="K6097" i="2"/>
  <c r="J6097" i="2"/>
  <c r="I6097" i="2"/>
  <c r="F6097" i="2"/>
  <c r="E6097" i="2"/>
  <c r="D6097" i="2"/>
  <c r="B6097" i="2"/>
  <c r="A6097" i="2"/>
  <c r="N6096" i="2"/>
  <c r="M6096" i="2"/>
  <c r="K6096" i="2"/>
  <c r="J6096" i="2"/>
  <c r="I6096" i="2"/>
  <c r="F6096" i="2"/>
  <c r="E6096" i="2"/>
  <c r="D6096" i="2"/>
  <c r="B6096" i="2"/>
  <c r="A6096" i="2"/>
  <c r="N6095" i="2"/>
  <c r="M6095" i="2"/>
  <c r="K6095" i="2"/>
  <c r="J6095" i="2"/>
  <c r="I6095" i="2"/>
  <c r="F6095" i="2"/>
  <c r="E6095" i="2"/>
  <c r="D6095" i="2"/>
  <c r="B6095" i="2"/>
  <c r="A6095" i="2"/>
  <c r="N6094" i="2"/>
  <c r="M6094" i="2"/>
  <c r="K6094" i="2"/>
  <c r="J6094" i="2"/>
  <c r="I6094" i="2"/>
  <c r="F6094" i="2"/>
  <c r="E6094" i="2"/>
  <c r="D6094" i="2"/>
  <c r="B6094" i="2"/>
  <c r="A6094" i="2"/>
  <c r="N6093" i="2"/>
  <c r="M6093" i="2"/>
  <c r="K6093" i="2"/>
  <c r="J6093" i="2"/>
  <c r="I6093" i="2"/>
  <c r="F6093" i="2"/>
  <c r="E6093" i="2"/>
  <c r="D6093" i="2"/>
  <c r="B6093" i="2"/>
  <c r="A6093" i="2"/>
  <c r="N6092" i="2"/>
  <c r="M6092" i="2"/>
  <c r="K6092" i="2"/>
  <c r="J6092" i="2"/>
  <c r="I6092" i="2"/>
  <c r="F6092" i="2"/>
  <c r="E6092" i="2"/>
  <c r="D6092" i="2"/>
  <c r="B6092" i="2"/>
  <c r="A6092" i="2"/>
  <c r="N6091" i="2"/>
  <c r="M6091" i="2"/>
  <c r="K6091" i="2"/>
  <c r="J6091" i="2"/>
  <c r="I6091" i="2"/>
  <c r="F6091" i="2"/>
  <c r="E6091" i="2"/>
  <c r="D6091" i="2"/>
  <c r="B6091" i="2"/>
  <c r="A6091" i="2"/>
  <c r="N6090" i="2"/>
  <c r="M6090" i="2"/>
  <c r="K6090" i="2"/>
  <c r="J6090" i="2"/>
  <c r="I6090" i="2"/>
  <c r="F6090" i="2"/>
  <c r="E6090" i="2"/>
  <c r="D6090" i="2"/>
  <c r="B6090" i="2"/>
  <c r="A6090" i="2"/>
  <c r="N6089" i="2"/>
  <c r="M6089" i="2"/>
  <c r="K6089" i="2"/>
  <c r="J6089" i="2"/>
  <c r="I6089" i="2"/>
  <c r="F6089" i="2"/>
  <c r="E6089" i="2"/>
  <c r="D6089" i="2"/>
  <c r="B6089" i="2"/>
  <c r="A6089" i="2"/>
  <c r="N6088" i="2"/>
  <c r="M6088" i="2"/>
  <c r="K6088" i="2"/>
  <c r="J6088" i="2"/>
  <c r="I6088" i="2"/>
  <c r="F6088" i="2"/>
  <c r="E6088" i="2"/>
  <c r="D6088" i="2"/>
  <c r="B6088" i="2"/>
  <c r="A6088" i="2"/>
  <c r="N6087" i="2"/>
  <c r="M6087" i="2"/>
  <c r="K6087" i="2"/>
  <c r="J6087" i="2"/>
  <c r="I6087" i="2"/>
  <c r="F6087" i="2"/>
  <c r="E6087" i="2"/>
  <c r="D6087" i="2"/>
  <c r="B6087" i="2"/>
  <c r="A6087" i="2"/>
  <c r="N6086" i="2"/>
  <c r="M6086" i="2"/>
  <c r="K6086" i="2"/>
  <c r="J6086" i="2"/>
  <c r="I6086" i="2"/>
  <c r="F6086" i="2"/>
  <c r="E6086" i="2"/>
  <c r="D6086" i="2"/>
  <c r="B6086" i="2"/>
  <c r="A6086" i="2"/>
  <c r="N6085" i="2"/>
  <c r="M6085" i="2"/>
  <c r="K6085" i="2"/>
  <c r="J6085" i="2"/>
  <c r="I6085" i="2"/>
  <c r="F6085" i="2"/>
  <c r="E6085" i="2"/>
  <c r="D6085" i="2"/>
  <c r="B6085" i="2"/>
  <c r="A6085" i="2"/>
  <c r="N6084" i="2"/>
  <c r="M6084" i="2"/>
  <c r="K6084" i="2"/>
  <c r="J6084" i="2"/>
  <c r="I6084" i="2"/>
  <c r="F6084" i="2"/>
  <c r="E6084" i="2"/>
  <c r="D6084" i="2"/>
  <c r="B6084" i="2"/>
  <c r="A6084" i="2"/>
  <c r="N6083" i="2"/>
  <c r="M6083" i="2"/>
  <c r="K6083" i="2"/>
  <c r="J6083" i="2"/>
  <c r="I6083" i="2"/>
  <c r="F6083" i="2"/>
  <c r="E6083" i="2"/>
  <c r="D6083" i="2"/>
  <c r="B6083" i="2"/>
  <c r="A6083" i="2"/>
  <c r="N6082" i="2"/>
  <c r="M6082" i="2"/>
  <c r="K6082" i="2"/>
  <c r="J6082" i="2"/>
  <c r="I6082" i="2"/>
  <c r="F6082" i="2"/>
  <c r="E6082" i="2"/>
  <c r="D6082" i="2"/>
  <c r="B6082" i="2"/>
  <c r="A6082" i="2"/>
  <c r="N6081" i="2"/>
  <c r="M6081" i="2"/>
  <c r="K6081" i="2"/>
  <c r="J6081" i="2"/>
  <c r="I6081" i="2"/>
  <c r="F6081" i="2"/>
  <c r="E6081" i="2"/>
  <c r="D6081" i="2"/>
  <c r="B6081" i="2"/>
  <c r="A6081" i="2"/>
  <c r="N6080" i="2"/>
  <c r="M6080" i="2"/>
  <c r="K6080" i="2"/>
  <c r="J6080" i="2"/>
  <c r="I6080" i="2"/>
  <c r="F6080" i="2"/>
  <c r="E6080" i="2"/>
  <c r="D6080" i="2"/>
  <c r="B6080" i="2"/>
  <c r="A6080" i="2"/>
  <c r="N6079" i="2"/>
  <c r="M6079" i="2"/>
  <c r="K6079" i="2"/>
  <c r="J6079" i="2"/>
  <c r="I6079" i="2"/>
  <c r="F6079" i="2"/>
  <c r="E6079" i="2"/>
  <c r="D6079" i="2"/>
  <c r="B6079" i="2"/>
  <c r="A6079" i="2"/>
  <c r="N6078" i="2"/>
  <c r="M6078" i="2"/>
  <c r="K6078" i="2"/>
  <c r="J6078" i="2"/>
  <c r="I6078" i="2"/>
  <c r="F6078" i="2"/>
  <c r="E6078" i="2"/>
  <c r="D6078" i="2"/>
  <c r="B6078" i="2"/>
  <c r="A6078" i="2"/>
  <c r="N6077" i="2"/>
  <c r="M6077" i="2"/>
  <c r="K6077" i="2"/>
  <c r="J6077" i="2"/>
  <c r="I6077" i="2"/>
  <c r="F6077" i="2"/>
  <c r="E6077" i="2"/>
  <c r="D6077" i="2"/>
  <c r="B6077" i="2"/>
  <c r="A6077" i="2"/>
  <c r="N6076" i="2"/>
  <c r="M6076" i="2"/>
  <c r="K6076" i="2"/>
  <c r="J6076" i="2"/>
  <c r="I6076" i="2"/>
  <c r="F6076" i="2"/>
  <c r="E6076" i="2"/>
  <c r="D6076" i="2"/>
  <c r="B6076" i="2"/>
  <c r="A6076" i="2"/>
  <c r="N6075" i="2"/>
  <c r="M6075" i="2"/>
  <c r="K6075" i="2"/>
  <c r="J6075" i="2"/>
  <c r="I6075" i="2"/>
  <c r="F6075" i="2"/>
  <c r="E6075" i="2"/>
  <c r="D6075" i="2"/>
  <c r="B6075" i="2"/>
  <c r="A6075" i="2"/>
  <c r="N6074" i="2"/>
  <c r="M6074" i="2"/>
  <c r="K6074" i="2"/>
  <c r="J6074" i="2"/>
  <c r="I6074" i="2"/>
  <c r="F6074" i="2"/>
  <c r="E6074" i="2"/>
  <c r="D6074" i="2"/>
  <c r="B6074" i="2"/>
  <c r="A6074" i="2"/>
  <c r="N6073" i="2"/>
  <c r="M6073" i="2"/>
  <c r="K6073" i="2"/>
  <c r="J6073" i="2"/>
  <c r="I6073" i="2"/>
  <c r="F6073" i="2"/>
  <c r="E6073" i="2"/>
  <c r="D6073" i="2"/>
  <c r="B6073" i="2"/>
  <c r="A6073" i="2"/>
  <c r="N6072" i="2"/>
  <c r="M6072" i="2"/>
  <c r="K6072" i="2"/>
  <c r="J6072" i="2"/>
  <c r="I6072" i="2"/>
  <c r="F6072" i="2"/>
  <c r="E6072" i="2"/>
  <c r="D6072" i="2"/>
  <c r="B6072" i="2"/>
  <c r="A6072" i="2"/>
  <c r="N6071" i="2"/>
  <c r="M6071" i="2"/>
  <c r="K6071" i="2"/>
  <c r="J6071" i="2"/>
  <c r="I6071" i="2"/>
  <c r="F6071" i="2"/>
  <c r="E6071" i="2"/>
  <c r="D6071" i="2"/>
  <c r="B6071" i="2"/>
  <c r="A6071" i="2"/>
  <c r="N6070" i="2"/>
  <c r="M6070" i="2"/>
  <c r="K6070" i="2"/>
  <c r="J6070" i="2"/>
  <c r="I6070" i="2"/>
  <c r="F6070" i="2"/>
  <c r="E6070" i="2"/>
  <c r="D6070" i="2"/>
  <c r="B6070" i="2"/>
  <c r="A6070" i="2"/>
  <c r="N6069" i="2"/>
  <c r="M6069" i="2"/>
  <c r="K6069" i="2"/>
  <c r="J6069" i="2"/>
  <c r="I6069" i="2"/>
  <c r="F6069" i="2"/>
  <c r="E6069" i="2"/>
  <c r="D6069" i="2"/>
  <c r="B6069" i="2"/>
  <c r="A6069" i="2"/>
  <c r="N6068" i="2"/>
  <c r="M6068" i="2"/>
  <c r="K6068" i="2"/>
  <c r="J6068" i="2"/>
  <c r="I6068" i="2"/>
  <c r="F6068" i="2"/>
  <c r="E6068" i="2"/>
  <c r="D6068" i="2"/>
  <c r="B6068" i="2"/>
  <c r="A6068" i="2"/>
  <c r="N6067" i="2"/>
  <c r="M6067" i="2"/>
  <c r="K6067" i="2"/>
  <c r="J6067" i="2"/>
  <c r="I6067" i="2"/>
  <c r="F6067" i="2"/>
  <c r="E6067" i="2"/>
  <c r="D6067" i="2"/>
  <c r="B6067" i="2"/>
  <c r="A6067" i="2"/>
  <c r="N6066" i="2"/>
  <c r="M6066" i="2"/>
  <c r="K6066" i="2"/>
  <c r="J6066" i="2"/>
  <c r="I6066" i="2"/>
  <c r="F6066" i="2"/>
  <c r="E6066" i="2"/>
  <c r="D6066" i="2"/>
  <c r="B6066" i="2"/>
  <c r="A6066" i="2"/>
  <c r="N6065" i="2"/>
  <c r="M6065" i="2"/>
  <c r="K6065" i="2"/>
  <c r="J6065" i="2"/>
  <c r="I6065" i="2"/>
  <c r="F6065" i="2"/>
  <c r="E6065" i="2"/>
  <c r="D6065" i="2"/>
  <c r="B6065" i="2"/>
  <c r="A6065" i="2"/>
  <c r="N6064" i="2"/>
  <c r="M6064" i="2"/>
  <c r="K6064" i="2"/>
  <c r="J6064" i="2"/>
  <c r="I6064" i="2"/>
  <c r="F6064" i="2"/>
  <c r="E6064" i="2"/>
  <c r="D6064" i="2"/>
  <c r="B6064" i="2"/>
  <c r="A6064" i="2"/>
  <c r="N6063" i="2"/>
  <c r="M6063" i="2"/>
  <c r="K6063" i="2"/>
  <c r="J6063" i="2"/>
  <c r="I6063" i="2"/>
  <c r="F6063" i="2"/>
  <c r="E6063" i="2"/>
  <c r="D6063" i="2"/>
  <c r="B6063" i="2"/>
  <c r="A6063" i="2"/>
  <c r="N6062" i="2"/>
  <c r="M6062" i="2"/>
  <c r="K6062" i="2"/>
  <c r="J6062" i="2"/>
  <c r="I6062" i="2"/>
  <c r="F6062" i="2"/>
  <c r="E6062" i="2"/>
  <c r="D6062" i="2"/>
  <c r="B6062" i="2"/>
  <c r="A6062" i="2"/>
  <c r="N6061" i="2"/>
  <c r="M6061" i="2"/>
  <c r="K6061" i="2"/>
  <c r="J6061" i="2"/>
  <c r="I6061" i="2"/>
  <c r="F6061" i="2"/>
  <c r="E6061" i="2"/>
  <c r="D6061" i="2"/>
  <c r="B6061" i="2"/>
  <c r="A6061" i="2"/>
  <c r="N6060" i="2"/>
  <c r="M6060" i="2"/>
  <c r="K6060" i="2"/>
  <c r="J6060" i="2"/>
  <c r="I6060" i="2"/>
  <c r="F6060" i="2"/>
  <c r="E6060" i="2"/>
  <c r="D6060" i="2"/>
  <c r="B6060" i="2"/>
  <c r="A6060" i="2"/>
  <c r="N6059" i="2"/>
  <c r="M6059" i="2"/>
  <c r="K6059" i="2"/>
  <c r="J6059" i="2"/>
  <c r="I6059" i="2"/>
  <c r="F6059" i="2"/>
  <c r="E6059" i="2"/>
  <c r="D6059" i="2"/>
  <c r="B6059" i="2"/>
  <c r="A6059" i="2"/>
  <c r="N6058" i="2"/>
  <c r="M6058" i="2"/>
  <c r="K6058" i="2"/>
  <c r="J6058" i="2"/>
  <c r="I6058" i="2"/>
  <c r="F6058" i="2"/>
  <c r="E6058" i="2"/>
  <c r="D6058" i="2"/>
  <c r="B6058" i="2"/>
  <c r="A6058" i="2"/>
  <c r="N6057" i="2"/>
  <c r="M6057" i="2"/>
  <c r="K6057" i="2"/>
  <c r="J6057" i="2"/>
  <c r="I6057" i="2"/>
  <c r="F6057" i="2"/>
  <c r="E6057" i="2"/>
  <c r="D6057" i="2"/>
  <c r="B6057" i="2"/>
  <c r="A6057" i="2"/>
  <c r="N6056" i="2"/>
  <c r="M6056" i="2"/>
  <c r="K6056" i="2"/>
  <c r="J6056" i="2"/>
  <c r="I6056" i="2"/>
  <c r="F6056" i="2"/>
  <c r="E6056" i="2"/>
  <c r="D6056" i="2"/>
  <c r="B6056" i="2"/>
  <c r="A6056" i="2"/>
  <c r="N6055" i="2"/>
  <c r="M6055" i="2"/>
  <c r="K6055" i="2"/>
  <c r="J6055" i="2"/>
  <c r="I6055" i="2"/>
  <c r="F6055" i="2"/>
  <c r="E6055" i="2"/>
  <c r="D6055" i="2"/>
  <c r="B6055" i="2"/>
  <c r="A6055" i="2"/>
  <c r="N6054" i="2"/>
  <c r="M6054" i="2"/>
  <c r="K6054" i="2"/>
  <c r="J6054" i="2"/>
  <c r="I6054" i="2"/>
  <c r="F6054" i="2"/>
  <c r="E6054" i="2"/>
  <c r="D6054" i="2"/>
  <c r="B6054" i="2"/>
  <c r="A6054" i="2"/>
  <c r="N6053" i="2"/>
  <c r="M6053" i="2"/>
  <c r="K6053" i="2"/>
  <c r="J6053" i="2"/>
  <c r="I6053" i="2"/>
  <c r="F6053" i="2"/>
  <c r="E6053" i="2"/>
  <c r="D6053" i="2"/>
  <c r="B6053" i="2"/>
  <c r="A6053" i="2"/>
  <c r="N6052" i="2"/>
  <c r="M6052" i="2"/>
  <c r="K6052" i="2"/>
  <c r="J6052" i="2"/>
  <c r="I6052" i="2"/>
  <c r="F6052" i="2"/>
  <c r="E6052" i="2"/>
  <c r="D6052" i="2"/>
  <c r="B6052" i="2"/>
  <c r="A6052" i="2"/>
  <c r="N6051" i="2"/>
  <c r="M6051" i="2"/>
  <c r="K6051" i="2"/>
  <c r="J6051" i="2"/>
  <c r="I6051" i="2"/>
  <c r="F6051" i="2"/>
  <c r="E6051" i="2"/>
  <c r="D6051" i="2"/>
  <c r="B6051" i="2"/>
  <c r="A6051" i="2"/>
  <c r="N6050" i="2"/>
  <c r="M6050" i="2"/>
  <c r="K6050" i="2"/>
  <c r="J6050" i="2"/>
  <c r="I6050" i="2"/>
  <c r="F6050" i="2"/>
  <c r="E6050" i="2"/>
  <c r="D6050" i="2"/>
  <c r="B6050" i="2"/>
  <c r="A6050" i="2"/>
  <c r="N6049" i="2"/>
  <c r="M6049" i="2"/>
  <c r="K6049" i="2"/>
  <c r="J6049" i="2"/>
  <c r="I6049" i="2"/>
  <c r="F6049" i="2"/>
  <c r="E6049" i="2"/>
  <c r="D6049" i="2"/>
  <c r="B6049" i="2"/>
  <c r="A6049" i="2"/>
  <c r="N6048" i="2"/>
  <c r="M6048" i="2"/>
  <c r="K6048" i="2"/>
  <c r="J6048" i="2"/>
  <c r="I6048" i="2"/>
  <c r="F6048" i="2"/>
  <c r="E6048" i="2"/>
  <c r="D6048" i="2"/>
  <c r="B6048" i="2"/>
  <c r="A6048" i="2"/>
  <c r="N6047" i="2"/>
  <c r="M6047" i="2"/>
  <c r="K6047" i="2"/>
  <c r="J6047" i="2"/>
  <c r="I6047" i="2"/>
  <c r="F6047" i="2"/>
  <c r="E6047" i="2"/>
  <c r="D6047" i="2"/>
  <c r="B6047" i="2"/>
  <c r="A6047" i="2"/>
  <c r="N6046" i="2"/>
  <c r="M6046" i="2"/>
  <c r="K6046" i="2"/>
  <c r="J6046" i="2"/>
  <c r="I6046" i="2"/>
  <c r="F6046" i="2"/>
  <c r="E6046" i="2"/>
  <c r="D6046" i="2"/>
  <c r="B6046" i="2"/>
  <c r="A6046" i="2"/>
  <c r="N6045" i="2"/>
  <c r="M6045" i="2"/>
  <c r="K6045" i="2"/>
  <c r="J6045" i="2"/>
  <c r="I6045" i="2"/>
  <c r="F6045" i="2"/>
  <c r="E6045" i="2"/>
  <c r="D6045" i="2"/>
  <c r="B6045" i="2"/>
  <c r="A6045" i="2"/>
  <c r="N6044" i="2"/>
  <c r="M6044" i="2"/>
  <c r="K6044" i="2"/>
  <c r="J6044" i="2"/>
  <c r="I6044" i="2"/>
  <c r="F6044" i="2"/>
  <c r="E6044" i="2"/>
  <c r="D6044" i="2"/>
  <c r="B6044" i="2"/>
  <c r="A6044" i="2"/>
  <c r="N6043" i="2"/>
  <c r="M6043" i="2"/>
  <c r="K6043" i="2"/>
  <c r="J6043" i="2"/>
  <c r="I6043" i="2"/>
  <c r="F6043" i="2"/>
  <c r="E6043" i="2"/>
  <c r="D6043" i="2"/>
  <c r="B6043" i="2"/>
  <c r="A6043" i="2"/>
  <c r="N6042" i="2"/>
  <c r="M6042" i="2"/>
  <c r="K6042" i="2"/>
  <c r="J6042" i="2"/>
  <c r="I6042" i="2"/>
  <c r="F6042" i="2"/>
  <c r="E6042" i="2"/>
  <c r="D6042" i="2"/>
  <c r="B6042" i="2"/>
  <c r="A6042" i="2"/>
  <c r="N6041" i="2"/>
  <c r="M6041" i="2"/>
  <c r="K6041" i="2"/>
  <c r="J6041" i="2"/>
  <c r="I6041" i="2"/>
  <c r="F6041" i="2"/>
  <c r="E6041" i="2"/>
  <c r="D6041" i="2"/>
  <c r="B6041" i="2"/>
  <c r="A6041" i="2"/>
  <c r="N6040" i="2"/>
  <c r="M6040" i="2"/>
  <c r="K6040" i="2"/>
  <c r="J6040" i="2"/>
  <c r="I6040" i="2"/>
  <c r="F6040" i="2"/>
  <c r="E6040" i="2"/>
  <c r="D6040" i="2"/>
  <c r="B6040" i="2"/>
  <c r="A6040" i="2"/>
  <c r="N6039" i="2"/>
  <c r="M6039" i="2"/>
  <c r="K6039" i="2"/>
  <c r="J6039" i="2"/>
  <c r="I6039" i="2"/>
  <c r="F6039" i="2"/>
  <c r="E6039" i="2"/>
  <c r="D6039" i="2"/>
  <c r="B6039" i="2"/>
  <c r="A6039" i="2"/>
  <c r="N6038" i="2"/>
  <c r="M6038" i="2"/>
  <c r="K6038" i="2"/>
  <c r="J6038" i="2"/>
  <c r="I6038" i="2"/>
  <c r="F6038" i="2"/>
  <c r="E6038" i="2"/>
  <c r="D6038" i="2"/>
  <c r="B6038" i="2"/>
  <c r="A6038" i="2"/>
  <c r="N6037" i="2"/>
  <c r="M6037" i="2"/>
  <c r="K6037" i="2"/>
  <c r="J6037" i="2"/>
  <c r="I6037" i="2"/>
  <c r="F6037" i="2"/>
  <c r="E6037" i="2"/>
  <c r="D6037" i="2"/>
  <c r="B6037" i="2"/>
  <c r="A6037" i="2"/>
  <c r="N6036" i="2"/>
  <c r="M6036" i="2"/>
  <c r="K6036" i="2"/>
  <c r="J6036" i="2"/>
  <c r="I6036" i="2"/>
  <c r="F6036" i="2"/>
  <c r="E6036" i="2"/>
  <c r="D6036" i="2"/>
  <c r="B6036" i="2"/>
  <c r="A6036" i="2"/>
  <c r="N6035" i="2"/>
  <c r="M6035" i="2"/>
  <c r="K6035" i="2"/>
  <c r="J6035" i="2"/>
  <c r="I6035" i="2"/>
  <c r="F6035" i="2"/>
  <c r="E6035" i="2"/>
  <c r="D6035" i="2"/>
  <c r="B6035" i="2"/>
  <c r="A6035" i="2"/>
  <c r="N6034" i="2"/>
  <c r="M6034" i="2"/>
  <c r="K6034" i="2"/>
  <c r="J6034" i="2"/>
  <c r="I6034" i="2"/>
  <c r="F6034" i="2"/>
  <c r="E6034" i="2"/>
  <c r="D6034" i="2"/>
  <c r="B6034" i="2"/>
  <c r="A6034" i="2"/>
  <c r="N6033" i="2"/>
  <c r="M6033" i="2"/>
  <c r="K6033" i="2"/>
  <c r="J6033" i="2"/>
  <c r="I6033" i="2"/>
  <c r="F6033" i="2"/>
  <c r="E6033" i="2"/>
  <c r="D6033" i="2"/>
  <c r="B6033" i="2"/>
  <c r="A6033" i="2"/>
  <c r="N6032" i="2"/>
  <c r="M6032" i="2"/>
  <c r="K6032" i="2"/>
  <c r="J6032" i="2"/>
  <c r="I6032" i="2"/>
  <c r="F6032" i="2"/>
  <c r="E6032" i="2"/>
  <c r="D6032" i="2"/>
  <c r="B6032" i="2"/>
  <c r="A6032" i="2"/>
  <c r="N6031" i="2"/>
  <c r="M6031" i="2"/>
  <c r="K6031" i="2"/>
  <c r="J6031" i="2"/>
  <c r="I6031" i="2"/>
  <c r="F6031" i="2"/>
  <c r="E6031" i="2"/>
  <c r="D6031" i="2"/>
  <c r="B6031" i="2"/>
  <c r="A6031" i="2"/>
  <c r="N6030" i="2"/>
  <c r="M6030" i="2"/>
  <c r="K6030" i="2"/>
  <c r="J6030" i="2"/>
  <c r="I6030" i="2"/>
  <c r="F6030" i="2"/>
  <c r="E6030" i="2"/>
  <c r="D6030" i="2"/>
  <c r="B6030" i="2"/>
  <c r="A6030" i="2"/>
  <c r="N6029" i="2"/>
  <c r="M6029" i="2"/>
  <c r="K6029" i="2"/>
  <c r="J6029" i="2"/>
  <c r="I6029" i="2"/>
  <c r="F6029" i="2"/>
  <c r="E6029" i="2"/>
  <c r="D6029" i="2"/>
  <c r="B6029" i="2"/>
  <c r="A6029" i="2"/>
  <c r="N6028" i="2"/>
  <c r="M6028" i="2"/>
  <c r="K6028" i="2"/>
  <c r="J6028" i="2"/>
  <c r="I6028" i="2"/>
  <c r="F6028" i="2"/>
  <c r="E6028" i="2"/>
  <c r="D6028" i="2"/>
  <c r="B6028" i="2"/>
  <c r="A6028" i="2"/>
  <c r="N6027" i="2"/>
  <c r="M6027" i="2"/>
  <c r="K6027" i="2"/>
  <c r="J6027" i="2"/>
  <c r="I6027" i="2"/>
  <c r="F6027" i="2"/>
  <c r="E6027" i="2"/>
  <c r="D6027" i="2"/>
  <c r="B6027" i="2"/>
  <c r="A6027" i="2"/>
  <c r="N6026" i="2"/>
  <c r="M6026" i="2"/>
  <c r="K6026" i="2"/>
  <c r="J6026" i="2"/>
  <c r="I6026" i="2"/>
  <c r="F6026" i="2"/>
  <c r="E6026" i="2"/>
  <c r="D6026" i="2"/>
  <c r="B6026" i="2"/>
  <c r="A6026" i="2"/>
  <c r="N6025" i="2"/>
  <c r="M6025" i="2"/>
  <c r="K6025" i="2"/>
  <c r="J6025" i="2"/>
  <c r="I6025" i="2"/>
  <c r="F6025" i="2"/>
  <c r="E6025" i="2"/>
  <c r="D6025" i="2"/>
  <c r="B6025" i="2"/>
  <c r="A6025" i="2"/>
  <c r="N6024" i="2"/>
  <c r="M6024" i="2"/>
  <c r="K6024" i="2"/>
  <c r="J6024" i="2"/>
  <c r="I6024" i="2"/>
  <c r="F6024" i="2"/>
  <c r="E6024" i="2"/>
  <c r="D6024" i="2"/>
  <c r="B6024" i="2"/>
  <c r="A6024" i="2"/>
  <c r="N6023" i="2"/>
  <c r="M6023" i="2"/>
  <c r="K6023" i="2"/>
  <c r="J6023" i="2"/>
  <c r="I6023" i="2"/>
  <c r="F6023" i="2"/>
  <c r="E6023" i="2"/>
  <c r="D6023" i="2"/>
  <c r="B6023" i="2"/>
  <c r="A6023" i="2"/>
  <c r="N6022" i="2"/>
  <c r="M6022" i="2"/>
  <c r="K6022" i="2"/>
  <c r="J6022" i="2"/>
  <c r="I6022" i="2"/>
  <c r="F6022" i="2"/>
  <c r="E6022" i="2"/>
  <c r="D6022" i="2"/>
  <c r="B6022" i="2"/>
  <c r="A6022" i="2"/>
  <c r="N6021" i="2"/>
  <c r="M6021" i="2"/>
  <c r="K6021" i="2"/>
  <c r="J6021" i="2"/>
  <c r="I6021" i="2"/>
  <c r="F6021" i="2"/>
  <c r="E6021" i="2"/>
  <c r="D6021" i="2"/>
  <c r="B6021" i="2"/>
  <c r="A6021" i="2"/>
  <c r="N6020" i="2"/>
  <c r="M6020" i="2"/>
  <c r="K6020" i="2"/>
  <c r="J6020" i="2"/>
  <c r="I6020" i="2"/>
  <c r="F6020" i="2"/>
  <c r="E6020" i="2"/>
  <c r="D6020" i="2"/>
  <c r="B6020" i="2"/>
  <c r="A6020" i="2"/>
  <c r="N6019" i="2"/>
  <c r="M6019" i="2"/>
  <c r="K6019" i="2"/>
  <c r="J6019" i="2"/>
  <c r="I6019" i="2"/>
  <c r="F6019" i="2"/>
  <c r="E6019" i="2"/>
  <c r="D6019" i="2"/>
  <c r="B6019" i="2"/>
  <c r="A6019" i="2"/>
  <c r="N6018" i="2"/>
  <c r="M6018" i="2"/>
  <c r="K6018" i="2"/>
  <c r="J6018" i="2"/>
  <c r="I6018" i="2"/>
  <c r="F6018" i="2"/>
  <c r="E6018" i="2"/>
  <c r="D6018" i="2"/>
  <c r="B6018" i="2"/>
  <c r="A6018" i="2"/>
  <c r="N6017" i="2"/>
  <c r="M6017" i="2"/>
  <c r="K6017" i="2"/>
  <c r="J6017" i="2"/>
  <c r="I6017" i="2"/>
  <c r="F6017" i="2"/>
  <c r="E6017" i="2"/>
  <c r="D6017" i="2"/>
  <c r="B6017" i="2"/>
  <c r="A6017" i="2"/>
  <c r="N6016" i="2"/>
  <c r="M6016" i="2"/>
  <c r="K6016" i="2"/>
  <c r="J6016" i="2"/>
  <c r="I6016" i="2"/>
  <c r="F6016" i="2"/>
  <c r="E6016" i="2"/>
  <c r="D6016" i="2"/>
  <c r="B6016" i="2"/>
  <c r="A6016" i="2"/>
  <c r="N6015" i="2"/>
  <c r="M6015" i="2"/>
  <c r="K6015" i="2"/>
  <c r="J6015" i="2"/>
  <c r="I6015" i="2"/>
  <c r="F6015" i="2"/>
  <c r="E6015" i="2"/>
  <c r="D6015" i="2"/>
  <c r="B6015" i="2"/>
  <c r="A6015" i="2"/>
  <c r="N6014" i="2"/>
  <c r="M6014" i="2"/>
  <c r="K6014" i="2"/>
  <c r="J6014" i="2"/>
  <c r="I6014" i="2"/>
  <c r="F6014" i="2"/>
  <c r="E6014" i="2"/>
  <c r="D6014" i="2"/>
  <c r="B6014" i="2"/>
  <c r="A6014" i="2"/>
  <c r="N6013" i="2"/>
  <c r="M6013" i="2"/>
  <c r="K6013" i="2"/>
  <c r="J6013" i="2"/>
  <c r="I6013" i="2"/>
  <c r="F6013" i="2"/>
  <c r="E6013" i="2"/>
  <c r="D6013" i="2"/>
  <c r="B6013" i="2"/>
  <c r="A6013" i="2"/>
  <c r="N6012" i="2"/>
  <c r="M6012" i="2"/>
  <c r="K6012" i="2"/>
  <c r="J6012" i="2"/>
  <c r="I6012" i="2"/>
  <c r="F6012" i="2"/>
  <c r="E6012" i="2"/>
  <c r="D6012" i="2"/>
  <c r="B6012" i="2"/>
  <c r="A6012" i="2"/>
  <c r="N6011" i="2"/>
  <c r="M6011" i="2"/>
  <c r="K6011" i="2"/>
  <c r="J6011" i="2"/>
  <c r="I6011" i="2"/>
  <c r="F6011" i="2"/>
  <c r="E6011" i="2"/>
  <c r="D6011" i="2"/>
  <c r="B6011" i="2"/>
  <c r="A6011" i="2"/>
  <c r="N6010" i="2"/>
  <c r="M6010" i="2"/>
  <c r="K6010" i="2"/>
  <c r="J6010" i="2"/>
  <c r="I6010" i="2"/>
  <c r="F6010" i="2"/>
  <c r="E6010" i="2"/>
  <c r="D6010" i="2"/>
  <c r="B6010" i="2"/>
  <c r="A6010" i="2"/>
  <c r="N6009" i="2"/>
  <c r="M6009" i="2"/>
  <c r="K6009" i="2"/>
  <c r="J6009" i="2"/>
  <c r="I6009" i="2"/>
  <c r="F6009" i="2"/>
  <c r="E6009" i="2"/>
  <c r="D6009" i="2"/>
  <c r="B6009" i="2"/>
  <c r="A6009" i="2"/>
  <c r="N6008" i="2"/>
  <c r="M6008" i="2"/>
  <c r="K6008" i="2"/>
  <c r="J6008" i="2"/>
  <c r="I6008" i="2"/>
  <c r="F6008" i="2"/>
  <c r="E6008" i="2"/>
  <c r="D6008" i="2"/>
  <c r="B6008" i="2"/>
  <c r="A6008" i="2"/>
  <c r="N6007" i="2"/>
  <c r="M6007" i="2"/>
  <c r="K6007" i="2"/>
  <c r="J6007" i="2"/>
  <c r="I6007" i="2"/>
  <c r="F6007" i="2"/>
  <c r="E6007" i="2"/>
  <c r="D6007" i="2"/>
  <c r="B6007" i="2"/>
  <c r="A6007" i="2"/>
  <c r="N6006" i="2"/>
  <c r="M6006" i="2"/>
  <c r="K6006" i="2"/>
  <c r="J6006" i="2"/>
  <c r="I6006" i="2"/>
  <c r="F6006" i="2"/>
  <c r="E6006" i="2"/>
  <c r="D6006" i="2"/>
  <c r="B6006" i="2"/>
  <c r="A6006" i="2"/>
  <c r="N6005" i="2"/>
  <c r="M6005" i="2"/>
  <c r="K6005" i="2"/>
  <c r="J6005" i="2"/>
  <c r="I6005" i="2"/>
  <c r="F6005" i="2"/>
  <c r="E6005" i="2"/>
  <c r="D6005" i="2"/>
  <c r="B6005" i="2"/>
  <c r="A6005" i="2"/>
  <c r="N6004" i="2"/>
  <c r="M6004" i="2"/>
  <c r="K6004" i="2"/>
  <c r="J6004" i="2"/>
  <c r="I6004" i="2"/>
  <c r="F6004" i="2"/>
  <c r="E6004" i="2"/>
  <c r="D6004" i="2"/>
  <c r="B6004" i="2"/>
  <c r="A6004" i="2"/>
  <c r="N6003" i="2"/>
  <c r="M6003" i="2"/>
  <c r="K6003" i="2"/>
  <c r="J6003" i="2"/>
  <c r="I6003" i="2"/>
  <c r="F6003" i="2"/>
  <c r="E6003" i="2"/>
  <c r="D6003" i="2"/>
  <c r="B6003" i="2"/>
  <c r="A6003" i="2"/>
  <c r="N6002" i="2"/>
  <c r="M6002" i="2"/>
  <c r="K6002" i="2"/>
  <c r="J6002" i="2"/>
  <c r="I6002" i="2"/>
  <c r="F6002" i="2"/>
  <c r="E6002" i="2"/>
  <c r="D6002" i="2"/>
  <c r="B6002" i="2"/>
  <c r="A6002" i="2"/>
  <c r="N6001" i="2"/>
  <c r="M6001" i="2"/>
  <c r="K6001" i="2"/>
  <c r="J6001" i="2"/>
  <c r="I6001" i="2"/>
  <c r="F6001" i="2"/>
  <c r="E6001" i="2"/>
  <c r="D6001" i="2"/>
  <c r="B6001" i="2"/>
  <c r="A6001" i="2"/>
  <c r="N6000" i="2"/>
  <c r="M6000" i="2"/>
  <c r="K6000" i="2"/>
  <c r="J6000" i="2"/>
  <c r="I6000" i="2"/>
  <c r="F6000" i="2"/>
  <c r="E6000" i="2"/>
  <c r="D6000" i="2"/>
  <c r="B6000" i="2"/>
  <c r="A6000" i="2"/>
  <c r="N5999" i="2"/>
  <c r="M5999" i="2"/>
  <c r="K5999" i="2"/>
  <c r="J5999" i="2"/>
  <c r="I5999" i="2"/>
  <c r="F5999" i="2"/>
  <c r="E5999" i="2"/>
  <c r="D5999" i="2"/>
  <c r="B5999" i="2"/>
  <c r="A5999" i="2"/>
  <c r="N5998" i="2"/>
  <c r="M5998" i="2"/>
  <c r="K5998" i="2"/>
  <c r="J5998" i="2"/>
  <c r="I5998" i="2"/>
  <c r="F5998" i="2"/>
  <c r="E5998" i="2"/>
  <c r="D5998" i="2"/>
  <c r="B5998" i="2"/>
  <c r="A5998" i="2"/>
  <c r="N5997" i="2"/>
  <c r="M5997" i="2"/>
  <c r="K5997" i="2"/>
  <c r="J5997" i="2"/>
  <c r="I5997" i="2"/>
  <c r="F5997" i="2"/>
  <c r="E5997" i="2"/>
  <c r="D5997" i="2"/>
  <c r="B5997" i="2"/>
  <c r="A5997" i="2"/>
  <c r="N5996" i="2"/>
  <c r="M5996" i="2"/>
  <c r="K5996" i="2"/>
  <c r="J5996" i="2"/>
  <c r="I5996" i="2"/>
  <c r="F5996" i="2"/>
  <c r="E5996" i="2"/>
  <c r="D5996" i="2"/>
  <c r="B5996" i="2"/>
  <c r="A5996" i="2"/>
  <c r="N5995" i="2"/>
  <c r="M5995" i="2"/>
  <c r="K5995" i="2"/>
  <c r="J5995" i="2"/>
  <c r="I5995" i="2"/>
  <c r="F5995" i="2"/>
  <c r="E5995" i="2"/>
  <c r="D5995" i="2"/>
  <c r="B5995" i="2"/>
  <c r="A5995" i="2"/>
  <c r="N5994" i="2"/>
  <c r="M5994" i="2"/>
  <c r="K5994" i="2"/>
  <c r="J5994" i="2"/>
  <c r="I5994" i="2"/>
  <c r="F5994" i="2"/>
  <c r="E5994" i="2"/>
  <c r="D5994" i="2"/>
  <c r="B5994" i="2"/>
  <c r="A5994" i="2"/>
  <c r="N5993" i="2"/>
  <c r="M5993" i="2"/>
  <c r="K5993" i="2"/>
  <c r="J5993" i="2"/>
  <c r="I5993" i="2"/>
  <c r="F5993" i="2"/>
  <c r="E5993" i="2"/>
  <c r="D5993" i="2"/>
  <c r="B5993" i="2"/>
  <c r="A5993" i="2"/>
  <c r="N5992" i="2"/>
  <c r="M5992" i="2"/>
  <c r="K5992" i="2"/>
  <c r="J5992" i="2"/>
  <c r="I5992" i="2"/>
  <c r="F5992" i="2"/>
  <c r="E5992" i="2"/>
  <c r="D5992" i="2"/>
  <c r="B5992" i="2"/>
  <c r="A5992" i="2"/>
  <c r="N5991" i="2"/>
  <c r="M5991" i="2"/>
  <c r="K5991" i="2"/>
  <c r="J5991" i="2"/>
  <c r="I5991" i="2"/>
  <c r="F5991" i="2"/>
  <c r="E5991" i="2"/>
  <c r="D5991" i="2"/>
  <c r="B5991" i="2"/>
  <c r="A5991" i="2"/>
  <c r="N5990" i="2"/>
  <c r="M5990" i="2"/>
  <c r="K5990" i="2"/>
  <c r="J5990" i="2"/>
  <c r="I5990" i="2"/>
  <c r="F5990" i="2"/>
  <c r="E5990" i="2"/>
  <c r="D5990" i="2"/>
  <c r="B5990" i="2"/>
  <c r="A5990" i="2"/>
  <c r="N5989" i="2"/>
  <c r="M5989" i="2"/>
  <c r="K5989" i="2"/>
  <c r="J5989" i="2"/>
  <c r="I5989" i="2"/>
  <c r="F5989" i="2"/>
  <c r="E5989" i="2"/>
  <c r="D5989" i="2"/>
  <c r="B5989" i="2"/>
  <c r="A5989" i="2"/>
  <c r="N5988" i="2"/>
  <c r="M5988" i="2"/>
  <c r="K5988" i="2"/>
  <c r="J5988" i="2"/>
  <c r="I5988" i="2"/>
  <c r="F5988" i="2"/>
  <c r="E5988" i="2"/>
  <c r="D5988" i="2"/>
  <c r="B5988" i="2"/>
  <c r="A5988" i="2"/>
  <c r="N5987" i="2"/>
  <c r="M5987" i="2"/>
  <c r="K5987" i="2"/>
  <c r="J5987" i="2"/>
  <c r="I5987" i="2"/>
  <c r="F5987" i="2"/>
  <c r="E5987" i="2"/>
  <c r="D5987" i="2"/>
  <c r="B5987" i="2"/>
  <c r="A5987" i="2"/>
  <c r="N5986" i="2"/>
  <c r="M5986" i="2"/>
  <c r="K5986" i="2"/>
  <c r="J5986" i="2"/>
  <c r="I5986" i="2"/>
  <c r="F5986" i="2"/>
  <c r="E5986" i="2"/>
  <c r="D5986" i="2"/>
  <c r="B5986" i="2"/>
  <c r="A5986" i="2"/>
  <c r="N5985" i="2"/>
  <c r="M5985" i="2"/>
  <c r="K5985" i="2"/>
  <c r="J5985" i="2"/>
  <c r="I5985" i="2"/>
  <c r="F5985" i="2"/>
  <c r="E5985" i="2"/>
  <c r="D5985" i="2"/>
  <c r="B5985" i="2"/>
  <c r="A5985" i="2"/>
  <c r="N5984" i="2"/>
  <c r="M5984" i="2"/>
  <c r="K5984" i="2"/>
  <c r="J5984" i="2"/>
  <c r="I5984" i="2"/>
  <c r="F5984" i="2"/>
  <c r="E5984" i="2"/>
  <c r="D5984" i="2"/>
  <c r="B5984" i="2"/>
  <c r="A5984" i="2"/>
  <c r="N5983" i="2"/>
  <c r="M5983" i="2"/>
  <c r="K5983" i="2"/>
  <c r="J5983" i="2"/>
  <c r="I5983" i="2"/>
  <c r="F5983" i="2"/>
  <c r="E5983" i="2"/>
  <c r="D5983" i="2"/>
  <c r="B5983" i="2"/>
  <c r="A5983" i="2"/>
  <c r="N5982" i="2"/>
  <c r="M5982" i="2"/>
  <c r="K5982" i="2"/>
  <c r="J5982" i="2"/>
  <c r="I5982" i="2"/>
  <c r="F5982" i="2"/>
  <c r="E5982" i="2"/>
  <c r="D5982" i="2"/>
  <c r="B5982" i="2"/>
  <c r="A5982" i="2"/>
  <c r="N5981" i="2"/>
  <c r="M5981" i="2"/>
  <c r="K5981" i="2"/>
  <c r="J5981" i="2"/>
  <c r="I5981" i="2"/>
  <c r="F5981" i="2"/>
  <c r="E5981" i="2"/>
  <c r="D5981" i="2"/>
  <c r="B5981" i="2"/>
  <c r="A5981" i="2"/>
  <c r="N5980" i="2"/>
  <c r="M5980" i="2"/>
  <c r="K5980" i="2"/>
  <c r="J5980" i="2"/>
  <c r="I5980" i="2"/>
  <c r="F5980" i="2"/>
  <c r="E5980" i="2"/>
  <c r="D5980" i="2"/>
  <c r="B5980" i="2"/>
  <c r="A5980" i="2"/>
  <c r="N5979" i="2"/>
  <c r="M5979" i="2"/>
  <c r="K5979" i="2"/>
  <c r="J5979" i="2"/>
  <c r="I5979" i="2"/>
  <c r="F5979" i="2"/>
  <c r="E5979" i="2"/>
  <c r="D5979" i="2"/>
  <c r="B5979" i="2"/>
  <c r="A5979" i="2"/>
  <c r="N5978" i="2"/>
  <c r="M5978" i="2"/>
  <c r="K5978" i="2"/>
  <c r="J5978" i="2"/>
  <c r="I5978" i="2"/>
  <c r="F5978" i="2"/>
  <c r="E5978" i="2"/>
  <c r="D5978" i="2"/>
  <c r="B5978" i="2"/>
  <c r="A5978" i="2"/>
  <c r="N5977" i="2"/>
  <c r="M5977" i="2"/>
  <c r="K5977" i="2"/>
  <c r="J5977" i="2"/>
  <c r="I5977" i="2"/>
  <c r="F5977" i="2"/>
  <c r="E5977" i="2"/>
  <c r="D5977" i="2"/>
  <c r="B5977" i="2"/>
  <c r="A5977" i="2"/>
  <c r="N5976" i="2"/>
  <c r="M5976" i="2"/>
  <c r="K5976" i="2"/>
  <c r="J5976" i="2"/>
  <c r="I5976" i="2"/>
  <c r="F5976" i="2"/>
  <c r="E5976" i="2"/>
  <c r="D5976" i="2"/>
  <c r="B5976" i="2"/>
  <c r="A5976" i="2"/>
  <c r="N5975" i="2"/>
  <c r="M5975" i="2"/>
  <c r="K5975" i="2"/>
  <c r="J5975" i="2"/>
  <c r="I5975" i="2"/>
  <c r="F5975" i="2"/>
  <c r="E5975" i="2"/>
  <c r="D5975" i="2"/>
  <c r="B5975" i="2"/>
  <c r="A5975" i="2"/>
  <c r="N5974" i="2"/>
  <c r="M5974" i="2"/>
  <c r="K5974" i="2"/>
  <c r="J5974" i="2"/>
  <c r="I5974" i="2"/>
  <c r="F5974" i="2"/>
  <c r="E5974" i="2"/>
  <c r="D5974" i="2"/>
  <c r="B5974" i="2"/>
  <c r="A5974" i="2"/>
  <c r="N5973" i="2"/>
  <c r="M5973" i="2"/>
  <c r="K5973" i="2"/>
  <c r="J5973" i="2"/>
  <c r="I5973" i="2"/>
  <c r="F5973" i="2"/>
  <c r="E5973" i="2"/>
  <c r="D5973" i="2"/>
  <c r="B5973" i="2"/>
  <c r="A5973" i="2"/>
  <c r="N5972" i="2"/>
  <c r="M5972" i="2"/>
  <c r="K5972" i="2"/>
  <c r="J5972" i="2"/>
  <c r="I5972" i="2"/>
  <c r="F5972" i="2"/>
  <c r="E5972" i="2"/>
  <c r="D5972" i="2"/>
  <c r="B5972" i="2"/>
  <c r="A5972" i="2"/>
  <c r="N5971" i="2"/>
  <c r="M5971" i="2"/>
  <c r="K5971" i="2"/>
  <c r="J5971" i="2"/>
  <c r="I5971" i="2"/>
  <c r="F5971" i="2"/>
  <c r="E5971" i="2"/>
  <c r="D5971" i="2"/>
  <c r="B5971" i="2"/>
  <c r="A5971" i="2"/>
  <c r="N5970" i="2"/>
  <c r="M5970" i="2"/>
  <c r="K5970" i="2"/>
  <c r="J5970" i="2"/>
  <c r="I5970" i="2"/>
  <c r="F5970" i="2"/>
  <c r="E5970" i="2"/>
  <c r="D5970" i="2"/>
  <c r="B5970" i="2"/>
  <c r="A5970" i="2"/>
  <c r="N5969" i="2"/>
  <c r="M5969" i="2"/>
  <c r="K5969" i="2"/>
  <c r="J5969" i="2"/>
  <c r="I5969" i="2"/>
  <c r="F5969" i="2"/>
  <c r="E5969" i="2"/>
  <c r="D5969" i="2"/>
  <c r="B5969" i="2"/>
  <c r="A5969" i="2"/>
  <c r="N5968" i="2"/>
  <c r="M5968" i="2"/>
  <c r="K5968" i="2"/>
  <c r="J5968" i="2"/>
  <c r="I5968" i="2"/>
  <c r="F5968" i="2"/>
  <c r="E5968" i="2"/>
  <c r="D5968" i="2"/>
  <c r="B5968" i="2"/>
  <c r="A5968" i="2"/>
  <c r="N5967" i="2"/>
  <c r="M5967" i="2"/>
  <c r="K5967" i="2"/>
  <c r="J5967" i="2"/>
  <c r="I5967" i="2"/>
  <c r="F5967" i="2"/>
  <c r="E5967" i="2"/>
  <c r="D5967" i="2"/>
  <c r="B5967" i="2"/>
  <c r="A5967" i="2"/>
  <c r="N5966" i="2"/>
  <c r="M5966" i="2"/>
  <c r="K5966" i="2"/>
  <c r="J5966" i="2"/>
  <c r="I5966" i="2"/>
  <c r="F5966" i="2"/>
  <c r="E5966" i="2"/>
  <c r="D5966" i="2"/>
  <c r="B5966" i="2"/>
  <c r="A5966" i="2"/>
  <c r="N5965" i="2"/>
  <c r="M5965" i="2"/>
  <c r="K5965" i="2"/>
  <c r="J5965" i="2"/>
  <c r="I5965" i="2"/>
  <c r="F5965" i="2"/>
  <c r="E5965" i="2"/>
  <c r="D5965" i="2"/>
  <c r="B5965" i="2"/>
  <c r="A5965" i="2"/>
  <c r="N5964" i="2"/>
  <c r="M5964" i="2"/>
  <c r="K5964" i="2"/>
  <c r="J5964" i="2"/>
  <c r="I5964" i="2"/>
  <c r="F5964" i="2"/>
  <c r="E5964" i="2"/>
  <c r="D5964" i="2"/>
  <c r="B5964" i="2"/>
  <c r="A5964" i="2"/>
  <c r="N5963" i="2"/>
  <c r="M5963" i="2"/>
  <c r="K5963" i="2"/>
  <c r="J5963" i="2"/>
  <c r="I5963" i="2"/>
  <c r="F5963" i="2"/>
  <c r="E5963" i="2"/>
  <c r="D5963" i="2"/>
  <c r="B5963" i="2"/>
  <c r="A5963" i="2"/>
  <c r="N5962" i="2"/>
  <c r="M5962" i="2"/>
  <c r="K5962" i="2"/>
  <c r="J5962" i="2"/>
  <c r="I5962" i="2"/>
  <c r="F5962" i="2"/>
  <c r="E5962" i="2"/>
  <c r="D5962" i="2"/>
  <c r="B5962" i="2"/>
  <c r="A5962" i="2"/>
  <c r="N5961" i="2"/>
  <c r="M5961" i="2"/>
  <c r="K5961" i="2"/>
  <c r="J5961" i="2"/>
  <c r="I5961" i="2"/>
  <c r="F5961" i="2"/>
  <c r="E5961" i="2"/>
  <c r="D5961" i="2"/>
  <c r="B5961" i="2"/>
  <c r="A5961" i="2"/>
  <c r="N5960" i="2"/>
  <c r="M5960" i="2"/>
  <c r="K5960" i="2"/>
  <c r="J5960" i="2"/>
  <c r="I5960" i="2"/>
  <c r="F5960" i="2"/>
  <c r="E5960" i="2"/>
  <c r="D5960" i="2"/>
  <c r="B5960" i="2"/>
  <c r="A5960" i="2"/>
  <c r="N5959" i="2"/>
  <c r="M5959" i="2"/>
  <c r="K5959" i="2"/>
  <c r="J5959" i="2"/>
  <c r="I5959" i="2"/>
  <c r="F5959" i="2"/>
  <c r="E5959" i="2"/>
  <c r="D5959" i="2"/>
  <c r="B5959" i="2"/>
  <c r="A5959" i="2"/>
  <c r="N5958" i="2"/>
  <c r="M5958" i="2"/>
  <c r="K5958" i="2"/>
  <c r="J5958" i="2"/>
  <c r="I5958" i="2"/>
  <c r="F5958" i="2"/>
  <c r="E5958" i="2"/>
  <c r="D5958" i="2"/>
  <c r="B5958" i="2"/>
  <c r="A5958" i="2"/>
  <c r="N5957" i="2"/>
  <c r="M5957" i="2"/>
  <c r="K5957" i="2"/>
  <c r="J5957" i="2"/>
  <c r="I5957" i="2"/>
  <c r="F5957" i="2"/>
  <c r="E5957" i="2"/>
  <c r="D5957" i="2"/>
  <c r="B5957" i="2"/>
  <c r="A5957" i="2"/>
  <c r="N5956" i="2"/>
  <c r="M5956" i="2"/>
  <c r="K5956" i="2"/>
  <c r="J5956" i="2"/>
  <c r="I5956" i="2"/>
  <c r="F5956" i="2"/>
  <c r="E5956" i="2"/>
  <c r="D5956" i="2"/>
  <c r="B5956" i="2"/>
  <c r="A5956" i="2"/>
  <c r="N5955" i="2"/>
  <c r="M5955" i="2"/>
  <c r="K5955" i="2"/>
  <c r="J5955" i="2"/>
  <c r="I5955" i="2"/>
  <c r="F5955" i="2"/>
  <c r="E5955" i="2"/>
  <c r="D5955" i="2"/>
  <c r="B5955" i="2"/>
  <c r="A5955" i="2"/>
  <c r="N5954" i="2"/>
  <c r="M5954" i="2"/>
  <c r="K5954" i="2"/>
  <c r="J5954" i="2"/>
  <c r="I5954" i="2"/>
  <c r="F5954" i="2"/>
  <c r="E5954" i="2"/>
  <c r="D5954" i="2"/>
  <c r="B5954" i="2"/>
  <c r="A5954" i="2"/>
  <c r="N5953" i="2"/>
  <c r="M5953" i="2"/>
  <c r="K5953" i="2"/>
  <c r="J5953" i="2"/>
  <c r="I5953" i="2"/>
  <c r="F5953" i="2"/>
  <c r="E5953" i="2"/>
  <c r="D5953" i="2"/>
  <c r="B5953" i="2"/>
  <c r="A5953" i="2"/>
  <c r="N5952" i="2"/>
  <c r="M5952" i="2"/>
  <c r="K5952" i="2"/>
  <c r="J5952" i="2"/>
  <c r="I5952" i="2"/>
  <c r="F5952" i="2"/>
  <c r="E5952" i="2"/>
  <c r="D5952" i="2"/>
  <c r="B5952" i="2"/>
  <c r="A5952" i="2"/>
  <c r="N5951" i="2"/>
  <c r="M5951" i="2"/>
  <c r="K5951" i="2"/>
  <c r="J5951" i="2"/>
  <c r="I5951" i="2"/>
  <c r="F5951" i="2"/>
  <c r="E5951" i="2"/>
  <c r="D5951" i="2"/>
  <c r="B5951" i="2"/>
  <c r="A5951" i="2"/>
  <c r="N5950" i="2"/>
  <c r="M5950" i="2"/>
  <c r="K5950" i="2"/>
  <c r="J5950" i="2"/>
  <c r="I5950" i="2"/>
  <c r="F5950" i="2"/>
  <c r="E5950" i="2"/>
  <c r="D5950" i="2"/>
  <c r="B5950" i="2"/>
  <c r="A5950" i="2"/>
  <c r="N5949" i="2"/>
  <c r="M5949" i="2"/>
  <c r="K5949" i="2"/>
  <c r="J5949" i="2"/>
  <c r="I5949" i="2"/>
  <c r="F5949" i="2"/>
  <c r="E5949" i="2"/>
  <c r="D5949" i="2"/>
  <c r="B5949" i="2"/>
  <c r="A5949" i="2"/>
  <c r="N5948" i="2"/>
  <c r="M5948" i="2"/>
  <c r="K5948" i="2"/>
  <c r="J5948" i="2"/>
  <c r="I5948" i="2"/>
  <c r="F5948" i="2"/>
  <c r="E5948" i="2"/>
  <c r="D5948" i="2"/>
  <c r="B5948" i="2"/>
  <c r="A5948" i="2"/>
  <c r="N5947" i="2"/>
  <c r="M5947" i="2"/>
  <c r="K5947" i="2"/>
  <c r="J5947" i="2"/>
  <c r="I5947" i="2"/>
  <c r="F5947" i="2"/>
  <c r="E5947" i="2"/>
  <c r="D5947" i="2"/>
  <c r="B5947" i="2"/>
  <c r="A5947" i="2"/>
  <c r="N5946" i="2"/>
  <c r="M5946" i="2"/>
  <c r="K5946" i="2"/>
  <c r="J5946" i="2"/>
  <c r="I5946" i="2"/>
  <c r="F5946" i="2"/>
  <c r="E5946" i="2"/>
  <c r="D5946" i="2"/>
  <c r="B5946" i="2"/>
  <c r="A5946" i="2"/>
  <c r="N5945" i="2"/>
  <c r="M5945" i="2"/>
  <c r="K5945" i="2"/>
  <c r="J5945" i="2"/>
  <c r="I5945" i="2"/>
  <c r="F5945" i="2"/>
  <c r="E5945" i="2"/>
  <c r="D5945" i="2"/>
  <c r="B5945" i="2"/>
  <c r="A5945" i="2"/>
  <c r="N5944" i="2"/>
  <c r="M5944" i="2"/>
  <c r="K5944" i="2"/>
  <c r="J5944" i="2"/>
  <c r="I5944" i="2"/>
  <c r="F5944" i="2"/>
  <c r="E5944" i="2"/>
  <c r="D5944" i="2"/>
  <c r="B5944" i="2"/>
  <c r="A5944" i="2"/>
  <c r="N5943" i="2"/>
  <c r="M5943" i="2"/>
  <c r="K5943" i="2"/>
  <c r="J5943" i="2"/>
  <c r="I5943" i="2"/>
  <c r="F5943" i="2"/>
  <c r="E5943" i="2"/>
  <c r="D5943" i="2"/>
  <c r="B5943" i="2"/>
  <c r="A5943" i="2"/>
  <c r="N5942" i="2"/>
  <c r="M5942" i="2"/>
  <c r="K5942" i="2"/>
  <c r="J5942" i="2"/>
  <c r="I5942" i="2"/>
  <c r="F5942" i="2"/>
  <c r="E5942" i="2"/>
  <c r="D5942" i="2"/>
  <c r="B5942" i="2"/>
  <c r="A5942" i="2"/>
  <c r="N5941" i="2"/>
  <c r="M5941" i="2"/>
  <c r="K5941" i="2"/>
  <c r="J5941" i="2"/>
  <c r="I5941" i="2"/>
  <c r="F5941" i="2"/>
  <c r="E5941" i="2"/>
  <c r="D5941" i="2"/>
  <c r="B5941" i="2"/>
  <c r="A5941" i="2"/>
  <c r="N5940" i="2"/>
  <c r="M5940" i="2"/>
  <c r="K5940" i="2"/>
  <c r="J5940" i="2"/>
  <c r="I5940" i="2"/>
  <c r="F5940" i="2"/>
  <c r="E5940" i="2"/>
  <c r="D5940" i="2"/>
  <c r="B5940" i="2"/>
  <c r="A5940" i="2"/>
  <c r="N5939" i="2"/>
  <c r="M5939" i="2"/>
  <c r="K5939" i="2"/>
  <c r="J5939" i="2"/>
  <c r="I5939" i="2"/>
  <c r="F5939" i="2"/>
  <c r="E5939" i="2"/>
  <c r="D5939" i="2"/>
  <c r="B5939" i="2"/>
  <c r="A5939" i="2"/>
  <c r="N5938" i="2"/>
  <c r="M5938" i="2"/>
  <c r="K5938" i="2"/>
  <c r="J5938" i="2"/>
  <c r="I5938" i="2"/>
  <c r="F5938" i="2"/>
  <c r="E5938" i="2"/>
  <c r="D5938" i="2"/>
  <c r="B5938" i="2"/>
  <c r="A5938" i="2"/>
  <c r="N5937" i="2"/>
  <c r="M5937" i="2"/>
  <c r="K5937" i="2"/>
  <c r="J5937" i="2"/>
  <c r="I5937" i="2"/>
  <c r="F5937" i="2"/>
  <c r="E5937" i="2"/>
  <c r="D5937" i="2"/>
  <c r="B5937" i="2"/>
  <c r="A5937" i="2"/>
  <c r="N5936" i="2"/>
  <c r="M5936" i="2"/>
  <c r="K5936" i="2"/>
  <c r="J5936" i="2"/>
  <c r="I5936" i="2"/>
  <c r="F5936" i="2"/>
  <c r="E5936" i="2"/>
  <c r="D5936" i="2"/>
  <c r="B5936" i="2"/>
  <c r="A5936" i="2"/>
  <c r="N5935" i="2"/>
  <c r="M5935" i="2"/>
  <c r="K5935" i="2"/>
  <c r="J5935" i="2"/>
  <c r="I5935" i="2"/>
  <c r="F5935" i="2"/>
  <c r="E5935" i="2"/>
  <c r="D5935" i="2"/>
  <c r="B5935" i="2"/>
  <c r="A5935" i="2"/>
  <c r="N5934" i="2"/>
  <c r="M5934" i="2"/>
  <c r="K5934" i="2"/>
  <c r="J5934" i="2"/>
  <c r="I5934" i="2"/>
  <c r="F5934" i="2"/>
  <c r="E5934" i="2"/>
  <c r="D5934" i="2"/>
  <c r="B5934" i="2"/>
  <c r="A5934" i="2"/>
  <c r="N5933" i="2"/>
  <c r="M5933" i="2"/>
  <c r="K5933" i="2"/>
  <c r="J5933" i="2"/>
  <c r="I5933" i="2"/>
  <c r="F5933" i="2"/>
  <c r="E5933" i="2"/>
  <c r="D5933" i="2"/>
  <c r="B5933" i="2"/>
  <c r="A5933" i="2"/>
  <c r="N5932" i="2"/>
  <c r="M5932" i="2"/>
  <c r="K5932" i="2"/>
  <c r="J5932" i="2"/>
  <c r="I5932" i="2"/>
  <c r="F5932" i="2"/>
  <c r="E5932" i="2"/>
  <c r="D5932" i="2"/>
  <c r="B5932" i="2"/>
  <c r="A5932" i="2"/>
  <c r="N5931" i="2"/>
  <c r="M5931" i="2"/>
  <c r="K5931" i="2"/>
  <c r="J5931" i="2"/>
  <c r="I5931" i="2"/>
  <c r="F5931" i="2"/>
  <c r="E5931" i="2"/>
  <c r="D5931" i="2"/>
  <c r="B5931" i="2"/>
  <c r="A5931" i="2"/>
  <c r="N5930" i="2"/>
  <c r="M5930" i="2"/>
  <c r="K5930" i="2"/>
  <c r="J5930" i="2"/>
  <c r="I5930" i="2"/>
  <c r="F5930" i="2"/>
  <c r="E5930" i="2"/>
  <c r="D5930" i="2"/>
  <c r="B5930" i="2"/>
  <c r="A5930" i="2"/>
  <c r="N5929" i="2"/>
  <c r="M5929" i="2"/>
  <c r="K5929" i="2"/>
  <c r="J5929" i="2"/>
  <c r="I5929" i="2"/>
  <c r="F5929" i="2"/>
  <c r="E5929" i="2"/>
  <c r="D5929" i="2"/>
  <c r="B5929" i="2"/>
  <c r="A5929" i="2"/>
  <c r="N5928" i="2"/>
  <c r="M5928" i="2"/>
  <c r="K5928" i="2"/>
  <c r="J5928" i="2"/>
  <c r="I5928" i="2"/>
  <c r="F5928" i="2"/>
  <c r="E5928" i="2"/>
  <c r="D5928" i="2"/>
  <c r="B5928" i="2"/>
  <c r="A5928" i="2"/>
  <c r="N5927" i="2"/>
  <c r="M5927" i="2"/>
  <c r="K5927" i="2"/>
  <c r="J5927" i="2"/>
  <c r="I5927" i="2"/>
  <c r="F5927" i="2"/>
  <c r="E5927" i="2"/>
  <c r="D5927" i="2"/>
  <c r="B5927" i="2"/>
  <c r="A5927" i="2"/>
  <c r="N5926" i="2"/>
  <c r="M5926" i="2"/>
  <c r="K5926" i="2"/>
  <c r="J5926" i="2"/>
  <c r="I5926" i="2"/>
  <c r="F5926" i="2"/>
  <c r="E5926" i="2"/>
  <c r="D5926" i="2"/>
  <c r="B5926" i="2"/>
  <c r="A5926" i="2"/>
  <c r="N5925" i="2"/>
  <c r="M5925" i="2"/>
  <c r="K5925" i="2"/>
  <c r="J5925" i="2"/>
  <c r="I5925" i="2"/>
  <c r="F5925" i="2"/>
  <c r="E5925" i="2"/>
  <c r="D5925" i="2"/>
  <c r="B5925" i="2"/>
  <c r="A5925" i="2"/>
  <c r="N5924" i="2"/>
  <c r="M5924" i="2"/>
  <c r="K5924" i="2"/>
  <c r="J5924" i="2"/>
  <c r="I5924" i="2"/>
  <c r="F5924" i="2"/>
  <c r="E5924" i="2"/>
  <c r="D5924" i="2"/>
  <c r="B5924" i="2"/>
  <c r="A5924" i="2"/>
  <c r="N5923" i="2"/>
  <c r="M5923" i="2"/>
  <c r="K5923" i="2"/>
  <c r="J5923" i="2"/>
  <c r="I5923" i="2"/>
  <c r="F5923" i="2"/>
  <c r="E5923" i="2"/>
  <c r="D5923" i="2"/>
  <c r="B5923" i="2"/>
  <c r="A5923" i="2"/>
  <c r="N5922" i="2"/>
  <c r="M5922" i="2"/>
  <c r="K5922" i="2"/>
  <c r="J5922" i="2"/>
  <c r="I5922" i="2"/>
  <c r="F5922" i="2"/>
  <c r="E5922" i="2"/>
  <c r="D5922" i="2"/>
  <c r="B5922" i="2"/>
  <c r="A5922" i="2"/>
  <c r="N5921" i="2"/>
  <c r="M5921" i="2"/>
  <c r="K5921" i="2"/>
  <c r="J5921" i="2"/>
  <c r="I5921" i="2"/>
  <c r="F5921" i="2"/>
  <c r="E5921" i="2"/>
  <c r="D5921" i="2"/>
  <c r="B5921" i="2"/>
  <c r="A5921" i="2"/>
  <c r="N5920" i="2"/>
  <c r="M5920" i="2"/>
  <c r="K5920" i="2"/>
  <c r="J5920" i="2"/>
  <c r="I5920" i="2"/>
  <c r="F5920" i="2"/>
  <c r="E5920" i="2"/>
  <c r="D5920" i="2"/>
  <c r="B5920" i="2"/>
  <c r="A5920" i="2"/>
  <c r="N5919" i="2"/>
  <c r="M5919" i="2"/>
  <c r="K5919" i="2"/>
  <c r="J5919" i="2"/>
  <c r="I5919" i="2"/>
  <c r="F5919" i="2"/>
  <c r="E5919" i="2"/>
  <c r="D5919" i="2"/>
  <c r="B5919" i="2"/>
  <c r="A5919" i="2"/>
  <c r="N5918" i="2"/>
  <c r="M5918" i="2"/>
  <c r="K5918" i="2"/>
  <c r="J5918" i="2"/>
  <c r="I5918" i="2"/>
  <c r="F5918" i="2"/>
  <c r="E5918" i="2"/>
  <c r="D5918" i="2"/>
  <c r="B5918" i="2"/>
  <c r="A5918" i="2"/>
  <c r="N5917" i="2"/>
  <c r="M5917" i="2"/>
  <c r="K5917" i="2"/>
  <c r="J5917" i="2"/>
  <c r="I5917" i="2"/>
  <c r="F5917" i="2"/>
  <c r="E5917" i="2"/>
  <c r="D5917" i="2"/>
  <c r="B5917" i="2"/>
  <c r="A5917" i="2"/>
  <c r="N5916" i="2"/>
  <c r="M5916" i="2"/>
  <c r="K5916" i="2"/>
  <c r="J5916" i="2"/>
  <c r="I5916" i="2"/>
  <c r="F5916" i="2"/>
  <c r="E5916" i="2"/>
  <c r="D5916" i="2"/>
  <c r="B5916" i="2"/>
  <c r="A5916" i="2"/>
  <c r="N5915" i="2"/>
  <c r="M5915" i="2"/>
  <c r="K5915" i="2"/>
  <c r="J5915" i="2"/>
  <c r="I5915" i="2"/>
  <c r="F5915" i="2"/>
  <c r="E5915" i="2"/>
  <c r="D5915" i="2"/>
  <c r="B5915" i="2"/>
  <c r="A5915" i="2"/>
  <c r="N5914" i="2"/>
  <c r="M5914" i="2"/>
  <c r="K5914" i="2"/>
  <c r="J5914" i="2"/>
  <c r="I5914" i="2"/>
  <c r="F5914" i="2"/>
  <c r="E5914" i="2"/>
  <c r="D5914" i="2"/>
  <c r="B5914" i="2"/>
  <c r="A5914" i="2"/>
  <c r="N5913" i="2"/>
  <c r="M5913" i="2"/>
  <c r="K5913" i="2"/>
  <c r="J5913" i="2"/>
  <c r="I5913" i="2"/>
  <c r="F5913" i="2"/>
  <c r="E5913" i="2"/>
  <c r="D5913" i="2"/>
  <c r="B5913" i="2"/>
  <c r="A5913" i="2"/>
  <c r="N5912" i="2"/>
  <c r="M5912" i="2"/>
  <c r="K5912" i="2"/>
  <c r="J5912" i="2"/>
  <c r="I5912" i="2"/>
  <c r="F5912" i="2"/>
  <c r="E5912" i="2"/>
  <c r="D5912" i="2"/>
  <c r="B5912" i="2"/>
  <c r="A5912" i="2"/>
  <c r="N5911" i="2"/>
  <c r="M5911" i="2"/>
  <c r="K5911" i="2"/>
  <c r="J5911" i="2"/>
  <c r="I5911" i="2"/>
  <c r="F5911" i="2"/>
  <c r="E5911" i="2"/>
  <c r="D5911" i="2"/>
  <c r="B5911" i="2"/>
  <c r="A5911" i="2"/>
  <c r="N5910" i="2"/>
  <c r="M5910" i="2"/>
  <c r="K5910" i="2"/>
  <c r="J5910" i="2"/>
  <c r="I5910" i="2"/>
  <c r="F5910" i="2"/>
  <c r="E5910" i="2"/>
  <c r="D5910" i="2"/>
  <c r="B5910" i="2"/>
  <c r="A5910" i="2"/>
  <c r="N5909" i="2"/>
  <c r="M5909" i="2"/>
  <c r="K5909" i="2"/>
  <c r="J5909" i="2"/>
  <c r="I5909" i="2"/>
  <c r="F5909" i="2"/>
  <c r="E5909" i="2"/>
  <c r="D5909" i="2"/>
  <c r="B5909" i="2"/>
  <c r="A5909" i="2"/>
  <c r="N5908" i="2"/>
  <c r="M5908" i="2"/>
  <c r="K5908" i="2"/>
  <c r="J5908" i="2"/>
  <c r="I5908" i="2"/>
  <c r="F5908" i="2"/>
  <c r="E5908" i="2"/>
  <c r="D5908" i="2"/>
  <c r="B5908" i="2"/>
  <c r="A5908" i="2"/>
  <c r="N5907" i="2"/>
  <c r="M5907" i="2"/>
  <c r="K5907" i="2"/>
  <c r="J5907" i="2"/>
  <c r="I5907" i="2"/>
  <c r="F5907" i="2"/>
  <c r="E5907" i="2"/>
  <c r="D5907" i="2"/>
  <c r="B5907" i="2"/>
  <c r="A5907" i="2"/>
  <c r="N5906" i="2"/>
  <c r="M5906" i="2"/>
  <c r="K5906" i="2"/>
  <c r="J5906" i="2"/>
  <c r="I5906" i="2"/>
  <c r="F5906" i="2"/>
  <c r="E5906" i="2"/>
  <c r="D5906" i="2"/>
  <c r="B5906" i="2"/>
  <c r="A5906" i="2"/>
  <c r="N5905" i="2"/>
  <c r="M5905" i="2"/>
  <c r="K5905" i="2"/>
  <c r="J5905" i="2"/>
  <c r="I5905" i="2"/>
  <c r="F5905" i="2"/>
  <c r="E5905" i="2"/>
  <c r="D5905" i="2"/>
  <c r="B5905" i="2"/>
  <c r="A5905" i="2"/>
  <c r="N5904" i="2"/>
  <c r="M5904" i="2"/>
  <c r="K5904" i="2"/>
  <c r="J5904" i="2"/>
  <c r="I5904" i="2"/>
  <c r="F5904" i="2"/>
  <c r="E5904" i="2"/>
  <c r="D5904" i="2"/>
  <c r="B5904" i="2"/>
  <c r="A5904" i="2"/>
  <c r="N5903" i="2"/>
  <c r="M5903" i="2"/>
  <c r="K5903" i="2"/>
  <c r="J5903" i="2"/>
  <c r="I5903" i="2"/>
  <c r="F5903" i="2"/>
  <c r="E5903" i="2"/>
  <c r="D5903" i="2"/>
  <c r="B5903" i="2"/>
  <c r="A5903" i="2"/>
  <c r="N5902" i="2"/>
  <c r="M5902" i="2"/>
  <c r="K5902" i="2"/>
  <c r="J5902" i="2"/>
  <c r="I5902" i="2"/>
  <c r="F5902" i="2"/>
  <c r="E5902" i="2"/>
  <c r="D5902" i="2"/>
  <c r="B5902" i="2"/>
  <c r="A5902" i="2"/>
  <c r="N5901" i="2"/>
  <c r="M5901" i="2"/>
  <c r="K5901" i="2"/>
  <c r="J5901" i="2"/>
  <c r="I5901" i="2"/>
  <c r="F5901" i="2"/>
  <c r="E5901" i="2"/>
  <c r="D5901" i="2"/>
  <c r="B5901" i="2"/>
  <c r="A5901" i="2"/>
  <c r="N5900" i="2"/>
  <c r="M5900" i="2"/>
  <c r="K5900" i="2"/>
  <c r="J5900" i="2"/>
  <c r="I5900" i="2"/>
  <c r="F5900" i="2"/>
  <c r="E5900" i="2"/>
  <c r="D5900" i="2"/>
  <c r="B5900" i="2"/>
  <c r="A5900" i="2"/>
  <c r="N5899" i="2"/>
  <c r="M5899" i="2"/>
  <c r="K5899" i="2"/>
  <c r="J5899" i="2"/>
  <c r="I5899" i="2"/>
  <c r="F5899" i="2"/>
  <c r="E5899" i="2"/>
  <c r="D5899" i="2"/>
  <c r="B5899" i="2"/>
  <c r="A5899" i="2"/>
  <c r="N5898" i="2"/>
  <c r="M5898" i="2"/>
  <c r="K5898" i="2"/>
  <c r="J5898" i="2"/>
  <c r="I5898" i="2"/>
  <c r="F5898" i="2"/>
  <c r="E5898" i="2"/>
  <c r="D5898" i="2"/>
  <c r="B5898" i="2"/>
  <c r="A5898" i="2"/>
  <c r="N5897" i="2"/>
  <c r="M5897" i="2"/>
  <c r="K5897" i="2"/>
  <c r="J5897" i="2"/>
  <c r="I5897" i="2"/>
  <c r="F5897" i="2"/>
  <c r="E5897" i="2"/>
  <c r="D5897" i="2"/>
  <c r="B5897" i="2"/>
  <c r="A5897" i="2"/>
  <c r="N5896" i="2"/>
  <c r="M5896" i="2"/>
  <c r="K5896" i="2"/>
  <c r="J5896" i="2"/>
  <c r="I5896" i="2"/>
  <c r="F5896" i="2"/>
  <c r="E5896" i="2"/>
  <c r="D5896" i="2"/>
  <c r="B5896" i="2"/>
  <c r="A5896" i="2"/>
  <c r="N5895" i="2"/>
  <c r="M5895" i="2"/>
  <c r="K5895" i="2"/>
  <c r="J5895" i="2"/>
  <c r="I5895" i="2"/>
  <c r="F5895" i="2"/>
  <c r="E5895" i="2"/>
  <c r="D5895" i="2"/>
  <c r="B5895" i="2"/>
  <c r="A5895" i="2"/>
  <c r="N5894" i="2"/>
  <c r="M5894" i="2"/>
  <c r="K5894" i="2"/>
  <c r="J5894" i="2"/>
  <c r="I5894" i="2"/>
  <c r="F5894" i="2"/>
  <c r="E5894" i="2"/>
  <c r="D5894" i="2"/>
  <c r="B5894" i="2"/>
  <c r="A5894" i="2"/>
  <c r="N5893" i="2"/>
  <c r="M5893" i="2"/>
  <c r="K5893" i="2"/>
  <c r="J5893" i="2"/>
  <c r="I5893" i="2"/>
  <c r="F5893" i="2"/>
  <c r="E5893" i="2"/>
  <c r="D5893" i="2"/>
  <c r="B5893" i="2"/>
  <c r="A5893" i="2"/>
  <c r="N5892" i="2"/>
  <c r="M5892" i="2"/>
  <c r="K5892" i="2"/>
  <c r="J5892" i="2"/>
  <c r="I5892" i="2"/>
  <c r="F5892" i="2"/>
  <c r="E5892" i="2"/>
  <c r="D5892" i="2"/>
  <c r="B5892" i="2"/>
  <c r="A5892" i="2"/>
  <c r="N5891" i="2"/>
  <c r="M5891" i="2"/>
  <c r="K5891" i="2"/>
  <c r="J5891" i="2"/>
  <c r="I5891" i="2"/>
  <c r="F5891" i="2"/>
  <c r="E5891" i="2"/>
  <c r="D5891" i="2"/>
  <c r="B5891" i="2"/>
  <c r="A5891" i="2"/>
  <c r="N5890" i="2"/>
  <c r="M5890" i="2"/>
  <c r="K5890" i="2"/>
  <c r="J5890" i="2"/>
  <c r="I5890" i="2"/>
  <c r="F5890" i="2"/>
  <c r="E5890" i="2"/>
  <c r="D5890" i="2"/>
  <c r="B5890" i="2"/>
  <c r="A5890" i="2"/>
  <c r="N5889" i="2"/>
  <c r="M5889" i="2"/>
  <c r="K5889" i="2"/>
  <c r="J5889" i="2"/>
  <c r="I5889" i="2"/>
  <c r="F5889" i="2"/>
  <c r="E5889" i="2"/>
  <c r="D5889" i="2"/>
  <c r="B5889" i="2"/>
  <c r="A5889" i="2"/>
  <c r="N5888" i="2"/>
  <c r="M5888" i="2"/>
  <c r="K5888" i="2"/>
  <c r="J5888" i="2"/>
  <c r="I5888" i="2"/>
  <c r="F5888" i="2"/>
  <c r="E5888" i="2"/>
  <c r="D5888" i="2"/>
  <c r="B5888" i="2"/>
  <c r="A5888" i="2"/>
  <c r="N5887" i="2"/>
  <c r="M5887" i="2"/>
  <c r="K5887" i="2"/>
  <c r="J5887" i="2"/>
  <c r="I5887" i="2"/>
  <c r="F5887" i="2"/>
  <c r="E5887" i="2"/>
  <c r="D5887" i="2"/>
  <c r="B5887" i="2"/>
  <c r="A5887" i="2"/>
  <c r="N5886" i="2"/>
  <c r="M5886" i="2"/>
  <c r="K5886" i="2"/>
  <c r="J5886" i="2"/>
  <c r="I5886" i="2"/>
  <c r="F5886" i="2"/>
  <c r="E5886" i="2"/>
  <c r="D5886" i="2"/>
  <c r="B5886" i="2"/>
  <c r="A5886" i="2"/>
  <c r="N5885" i="2"/>
  <c r="M5885" i="2"/>
  <c r="K5885" i="2"/>
  <c r="J5885" i="2"/>
  <c r="I5885" i="2"/>
  <c r="F5885" i="2"/>
  <c r="E5885" i="2"/>
  <c r="D5885" i="2"/>
  <c r="B5885" i="2"/>
  <c r="A5885" i="2"/>
  <c r="N5884" i="2"/>
  <c r="M5884" i="2"/>
  <c r="K5884" i="2"/>
  <c r="J5884" i="2"/>
  <c r="I5884" i="2"/>
  <c r="F5884" i="2"/>
  <c r="E5884" i="2"/>
  <c r="D5884" i="2"/>
  <c r="B5884" i="2"/>
  <c r="A5884" i="2"/>
  <c r="N5883" i="2"/>
  <c r="M5883" i="2"/>
  <c r="K5883" i="2"/>
  <c r="J5883" i="2"/>
  <c r="I5883" i="2"/>
  <c r="F5883" i="2"/>
  <c r="E5883" i="2"/>
  <c r="D5883" i="2"/>
  <c r="B5883" i="2"/>
  <c r="A5883" i="2"/>
  <c r="N5882" i="2"/>
  <c r="M5882" i="2"/>
  <c r="K5882" i="2"/>
  <c r="J5882" i="2"/>
  <c r="I5882" i="2"/>
  <c r="F5882" i="2"/>
  <c r="E5882" i="2"/>
  <c r="D5882" i="2"/>
  <c r="B5882" i="2"/>
  <c r="A5882" i="2"/>
  <c r="N5881" i="2"/>
  <c r="M5881" i="2"/>
  <c r="K5881" i="2"/>
  <c r="J5881" i="2"/>
  <c r="I5881" i="2"/>
  <c r="F5881" i="2"/>
  <c r="E5881" i="2"/>
  <c r="D5881" i="2"/>
  <c r="B5881" i="2"/>
  <c r="A5881" i="2"/>
  <c r="N5880" i="2"/>
  <c r="M5880" i="2"/>
  <c r="K5880" i="2"/>
  <c r="J5880" i="2"/>
  <c r="I5880" i="2"/>
  <c r="F5880" i="2"/>
  <c r="E5880" i="2"/>
  <c r="D5880" i="2"/>
  <c r="B5880" i="2"/>
  <c r="A5880" i="2"/>
  <c r="N5879" i="2"/>
  <c r="M5879" i="2"/>
  <c r="K5879" i="2"/>
  <c r="J5879" i="2"/>
  <c r="I5879" i="2"/>
  <c r="F5879" i="2"/>
  <c r="E5879" i="2"/>
  <c r="D5879" i="2"/>
  <c r="B5879" i="2"/>
  <c r="A5879" i="2"/>
  <c r="N5878" i="2"/>
  <c r="M5878" i="2"/>
  <c r="K5878" i="2"/>
  <c r="J5878" i="2"/>
  <c r="I5878" i="2"/>
  <c r="F5878" i="2"/>
  <c r="E5878" i="2"/>
  <c r="D5878" i="2"/>
  <c r="B5878" i="2"/>
  <c r="A5878" i="2"/>
  <c r="N5877" i="2"/>
  <c r="M5877" i="2"/>
  <c r="K5877" i="2"/>
  <c r="J5877" i="2"/>
  <c r="I5877" i="2"/>
  <c r="F5877" i="2"/>
  <c r="E5877" i="2"/>
  <c r="D5877" i="2"/>
  <c r="B5877" i="2"/>
  <c r="A5877" i="2"/>
  <c r="N5876" i="2"/>
  <c r="M5876" i="2"/>
  <c r="K5876" i="2"/>
  <c r="J5876" i="2"/>
  <c r="I5876" i="2"/>
  <c r="F5876" i="2"/>
  <c r="E5876" i="2"/>
  <c r="D5876" i="2"/>
  <c r="B5876" i="2"/>
  <c r="A5876" i="2"/>
  <c r="N5875" i="2"/>
  <c r="M5875" i="2"/>
  <c r="K5875" i="2"/>
  <c r="J5875" i="2"/>
  <c r="I5875" i="2"/>
  <c r="F5875" i="2"/>
  <c r="E5875" i="2"/>
  <c r="D5875" i="2"/>
  <c r="B5875" i="2"/>
  <c r="A5875" i="2"/>
  <c r="N5874" i="2"/>
  <c r="M5874" i="2"/>
  <c r="K5874" i="2"/>
  <c r="J5874" i="2"/>
  <c r="I5874" i="2"/>
  <c r="F5874" i="2"/>
  <c r="E5874" i="2"/>
  <c r="D5874" i="2"/>
  <c r="B5874" i="2"/>
  <c r="A5874" i="2"/>
  <c r="N5873" i="2"/>
  <c r="M5873" i="2"/>
  <c r="K5873" i="2"/>
  <c r="J5873" i="2"/>
  <c r="I5873" i="2"/>
  <c r="F5873" i="2"/>
  <c r="E5873" i="2"/>
  <c r="D5873" i="2"/>
  <c r="B5873" i="2"/>
  <c r="A5873" i="2"/>
  <c r="N5872" i="2"/>
  <c r="M5872" i="2"/>
  <c r="K5872" i="2"/>
  <c r="J5872" i="2"/>
  <c r="I5872" i="2"/>
  <c r="F5872" i="2"/>
  <c r="E5872" i="2"/>
  <c r="D5872" i="2"/>
  <c r="B5872" i="2"/>
  <c r="A5872" i="2"/>
  <c r="N5871" i="2"/>
  <c r="M5871" i="2"/>
  <c r="K5871" i="2"/>
  <c r="J5871" i="2"/>
  <c r="I5871" i="2"/>
  <c r="F5871" i="2"/>
  <c r="E5871" i="2"/>
  <c r="D5871" i="2"/>
  <c r="B5871" i="2"/>
  <c r="A5871" i="2"/>
  <c r="N5870" i="2"/>
  <c r="M5870" i="2"/>
  <c r="K5870" i="2"/>
  <c r="J5870" i="2"/>
  <c r="I5870" i="2"/>
  <c r="F5870" i="2"/>
  <c r="E5870" i="2"/>
  <c r="D5870" i="2"/>
  <c r="B5870" i="2"/>
  <c r="A5870" i="2"/>
  <c r="N5869" i="2"/>
  <c r="M5869" i="2"/>
  <c r="K5869" i="2"/>
  <c r="J5869" i="2"/>
  <c r="I5869" i="2"/>
  <c r="F5869" i="2"/>
  <c r="E5869" i="2"/>
  <c r="D5869" i="2"/>
  <c r="B5869" i="2"/>
  <c r="A5869" i="2"/>
  <c r="N5868" i="2"/>
  <c r="M5868" i="2"/>
  <c r="K5868" i="2"/>
  <c r="J5868" i="2"/>
  <c r="I5868" i="2"/>
  <c r="F5868" i="2"/>
  <c r="E5868" i="2"/>
  <c r="D5868" i="2"/>
  <c r="B5868" i="2"/>
  <c r="A5868" i="2"/>
  <c r="N5867" i="2"/>
  <c r="M5867" i="2"/>
  <c r="K5867" i="2"/>
  <c r="J5867" i="2"/>
  <c r="I5867" i="2"/>
  <c r="F5867" i="2"/>
  <c r="E5867" i="2"/>
  <c r="D5867" i="2"/>
  <c r="B5867" i="2"/>
  <c r="A5867" i="2"/>
  <c r="N5866" i="2"/>
  <c r="M5866" i="2"/>
  <c r="K5866" i="2"/>
  <c r="J5866" i="2"/>
  <c r="I5866" i="2"/>
  <c r="F5866" i="2"/>
  <c r="E5866" i="2"/>
  <c r="D5866" i="2"/>
  <c r="B5866" i="2"/>
  <c r="A5866" i="2"/>
  <c r="N5865" i="2"/>
  <c r="M5865" i="2"/>
  <c r="K5865" i="2"/>
  <c r="J5865" i="2"/>
  <c r="I5865" i="2"/>
  <c r="F5865" i="2"/>
  <c r="E5865" i="2"/>
  <c r="D5865" i="2"/>
  <c r="B5865" i="2"/>
  <c r="A5865" i="2"/>
  <c r="N5864" i="2"/>
  <c r="M5864" i="2"/>
  <c r="K5864" i="2"/>
  <c r="J5864" i="2"/>
  <c r="I5864" i="2"/>
  <c r="F5864" i="2"/>
  <c r="E5864" i="2"/>
  <c r="D5864" i="2"/>
  <c r="B5864" i="2"/>
  <c r="A5864" i="2"/>
  <c r="N5863" i="2"/>
  <c r="M5863" i="2"/>
  <c r="K5863" i="2"/>
  <c r="J5863" i="2"/>
  <c r="I5863" i="2"/>
  <c r="F5863" i="2"/>
  <c r="E5863" i="2"/>
  <c r="D5863" i="2"/>
  <c r="B5863" i="2"/>
  <c r="A5863" i="2"/>
  <c r="N5862" i="2"/>
  <c r="M5862" i="2"/>
  <c r="K5862" i="2"/>
  <c r="J5862" i="2"/>
  <c r="I5862" i="2"/>
  <c r="F5862" i="2"/>
  <c r="E5862" i="2"/>
  <c r="D5862" i="2"/>
  <c r="B5862" i="2"/>
  <c r="A5862" i="2"/>
  <c r="N5861" i="2"/>
  <c r="M5861" i="2"/>
  <c r="K5861" i="2"/>
  <c r="J5861" i="2"/>
  <c r="I5861" i="2"/>
  <c r="F5861" i="2"/>
  <c r="E5861" i="2"/>
  <c r="D5861" i="2"/>
  <c r="B5861" i="2"/>
  <c r="A5861" i="2"/>
  <c r="N5860" i="2"/>
  <c r="M5860" i="2"/>
  <c r="K5860" i="2"/>
  <c r="J5860" i="2"/>
  <c r="I5860" i="2"/>
  <c r="F5860" i="2"/>
  <c r="E5860" i="2"/>
  <c r="D5860" i="2"/>
  <c r="B5860" i="2"/>
  <c r="A5860" i="2"/>
  <c r="N5859" i="2"/>
  <c r="M5859" i="2"/>
  <c r="K5859" i="2"/>
  <c r="J5859" i="2"/>
  <c r="I5859" i="2"/>
  <c r="F5859" i="2"/>
  <c r="E5859" i="2"/>
  <c r="D5859" i="2"/>
  <c r="B5859" i="2"/>
  <c r="A5859" i="2"/>
  <c r="N5858" i="2"/>
  <c r="M5858" i="2"/>
  <c r="K5858" i="2"/>
  <c r="J5858" i="2"/>
  <c r="I5858" i="2"/>
  <c r="F5858" i="2"/>
  <c r="E5858" i="2"/>
  <c r="D5858" i="2"/>
  <c r="B5858" i="2"/>
  <c r="A5858" i="2"/>
  <c r="N5857" i="2"/>
  <c r="M5857" i="2"/>
  <c r="K5857" i="2"/>
  <c r="J5857" i="2"/>
  <c r="I5857" i="2"/>
  <c r="F5857" i="2"/>
  <c r="E5857" i="2"/>
  <c r="D5857" i="2"/>
  <c r="B5857" i="2"/>
  <c r="A5857" i="2"/>
  <c r="N5856" i="2"/>
  <c r="M5856" i="2"/>
  <c r="K5856" i="2"/>
  <c r="J5856" i="2"/>
  <c r="I5856" i="2"/>
  <c r="F5856" i="2"/>
  <c r="E5856" i="2"/>
  <c r="D5856" i="2"/>
  <c r="B5856" i="2"/>
  <c r="A5856" i="2"/>
  <c r="N5855" i="2"/>
  <c r="M5855" i="2"/>
  <c r="K5855" i="2"/>
  <c r="J5855" i="2"/>
  <c r="I5855" i="2"/>
  <c r="F5855" i="2"/>
  <c r="E5855" i="2"/>
  <c r="D5855" i="2"/>
  <c r="B5855" i="2"/>
  <c r="A5855" i="2"/>
  <c r="N5854" i="2"/>
  <c r="M5854" i="2"/>
  <c r="K5854" i="2"/>
  <c r="J5854" i="2"/>
  <c r="I5854" i="2"/>
  <c r="F5854" i="2"/>
  <c r="E5854" i="2"/>
  <c r="D5854" i="2"/>
  <c r="B5854" i="2"/>
  <c r="A5854" i="2"/>
  <c r="N5853" i="2"/>
  <c r="M5853" i="2"/>
  <c r="K5853" i="2"/>
  <c r="J5853" i="2"/>
  <c r="I5853" i="2"/>
  <c r="F5853" i="2"/>
  <c r="E5853" i="2"/>
  <c r="D5853" i="2"/>
  <c r="B5853" i="2"/>
  <c r="A5853" i="2"/>
  <c r="N5852" i="2"/>
  <c r="M5852" i="2"/>
  <c r="K5852" i="2"/>
  <c r="J5852" i="2"/>
  <c r="I5852" i="2"/>
  <c r="F5852" i="2"/>
  <c r="E5852" i="2"/>
  <c r="D5852" i="2"/>
  <c r="B5852" i="2"/>
  <c r="A5852" i="2"/>
  <c r="N5851" i="2"/>
  <c r="M5851" i="2"/>
  <c r="K5851" i="2"/>
  <c r="J5851" i="2"/>
  <c r="I5851" i="2"/>
  <c r="F5851" i="2"/>
  <c r="E5851" i="2"/>
  <c r="D5851" i="2"/>
  <c r="B5851" i="2"/>
  <c r="A5851" i="2"/>
  <c r="N5850" i="2"/>
  <c r="M5850" i="2"/>
  <c r="K5850" i="2"/>
  <c r="J5850" i="2"/>
  <c r="I5850" i="2"/>
  <c r="F5850" i="2"/>
  <c r="E5850" i="2"/>
  <c r="D5850" i="2"/>
  <c r="B5850" i="2"/>
  <c r="A5850" i="2"/>
  <c r="N5849" i="2"/>
  <c r="M5849" i="2"/>
  <c r="K5849" i="2"/>
  <c r="J5849" i="2"/>
  <c r="I5849" i="2"/>
  <c r="F5849" i="2"/>
  <c r="E5849" i="2"/>
  <c r="D5849" i="2"/>
  <c r="B5849" i="2"/>
  <c r="A5849" i="2"/>
  <c r="N5848" i="2"/>
  <c r="M5848" i="2"/>
  <c r="K5848" i="2"/>
  <c r="J5848" i="2"/>
  <c r="I5848" i="2"/>
  <c r="F5848" i="2"/>
  <c r="E5848" i="2"/>
  <c r="D5848" i="2"/>
  <c r="B5848" i="2"/>
  <c r="A5848" i="2"/>
  <c r="N5847" i="2"/>
  <c r="M5847" i="2"/>
  <c r="K5847" i="2"/>
  <c r="J5847" i="2"/>
  <c r="I5847" i="2"/>
  <c r="F5847" i="2"/>
  <c r="E5847" i="2"/>
  <c r="D5847" i="2"/>
  <c r="B5847" i="2"/>
  <c r="A5847" i="2"/>
  <c r="N5846" i="2"/>
  <c r="M5846" i="2"/>
  <c r="K5846" i="2"/>
  <c r="J5846" i="2"/>
  <c r="I5846" i="2"/>
  <c r="F5846" i="2"/>
  <c r="E5846" i="2"/>
  <c r="D5846" i="2"/>
  <c r="B5846" i="2"/>
  <c r="A5846" i="2"/>
  <c r="N5845" i="2"/>
  <c r="M5845" i="2"/>
  <c r="K5845" i="2"/>
  <c r="J5845" i="2"/>
  <c r="I5845" i="2"/>
  <c r="F5845" i="2"/>
  <c r="E5845" i="2"/>
  <c r="D5845" i="2"/>
  <c r="B5845" i="2"/>
  <c r="A5845" i="2"/>
  <c r="N5844" i="2"/>
  <c r="M5844" i="2"/>
  <c r="K5844" i="2"/>
  <c r="J5844" i="2"/>
  <c r="I5844" i="2"/>
  <c r="F5844" i="2"/>
  <c r="E5844" i="2"/>
  <c r="D5844" i="2"/>
  <c r="B5844" i="2"/>
  <c r="A5844" i="2"/>
  <c r="N5843" i="2"/>
  <c r="M5843" i="2"/>
  <c r="K5843" i="2"/>
  <c r="J5843" i="2"/>
  <c r="I5843" i="2"/>
  <c r="F5843" i="2"/>
  <c r="E5843" i="2"/>
  <c r="D5843" i="2"/>
  <c r="B5843" i="2"/>
  <c r="A5843" i="2"/>
  <c r="N5842" i="2"/>
  <c r="M5842" i="2"/>
  <c r="K5842" i="2"/>
  <c r="J5842" i="2"/>
  <c r="I5842" i="2"/>
  <c r="F5842" i="2"/>
  <c r="E5842" i="2"/>
  <c r="D5842" i="2"/>
  <c r="B5842" i="2"/>
  <c r="A5842" i="2"/>
  <c r="N5841" i="2"/>
  <c r="M5841" i="2"/>
  <c r="K5841" i="2"/>
  <c r="J5841" i="2"/>
  <c r="I5841" i="2"/>
  <c r="F5841" i="2"/>
  <c r="E5841" i="2"/>
  <c r="D5841" i="2"/>
  <c r="B5841" i="2"/>
  <c r="A5841" i="2"/>
  <c r="N5840" i="2"/>
  <c r="M5840" i="2"/>
  <c r="K5840" i="2"/>
  <c r="J5840" i="2"/>
  <c r="I5840" i="2"/>
  <c r="F5840" i="2"/>
  <c r="E5840" i="2"/>
  <c r="D5840" i="2"/>
  <c r="B5840" i="2"/>
  <c r="A5840" i="2"/>
  <c r="N5839" i="2"/>
  <c r="M5839" i="2"/>
  <c r="K5839" i="2"/>
  <c r="J5839" i="2"/>
  <c r="I5839" i="2"/>
  <c r="F5839" i="2"/>
  <c r="E5839" i="2"/>
  <c r="D5839" i="2"/>
  <c r="B5839" i="2"/>
  <c r="A5839" i="2"/>
  <c r="N5838" i="2"/>
  <c r="M5838" i="2"/>
  <c r="K5838" i="2"/>
  <c r="J5838" i="2"/>
  <c r="I5838" i="2"/>
  <c r="F5838" i="2"/>
  <c r="E5838" i="2"/>
  <c r="D5838" i="2"/>
  <c r="B5838" i="2"/>
  <c r="A5838" i="2"/>
  <c r="N5837" i="2"/>
  <c r="M5837" i="2"/>
  <c r="K5837" i="2"/>
  <c r="J5837" i="2"/>
  <c r="I5837" i="2"/>
  <c r="F5837" i="2"/>
  <c r="E5837" i="2"/>
  <c r="D5837" i="2"/>
  <c r="B5837" i="2"/>
  <c r="A5837" i="2"/>
  <c r="N5836" i="2"/>
  <c r="M5836" i="2"/>
  <c r="K5836" i="2"/>
  <c r="J5836" i="2"/>
  <c r="I5836" i="2"/>
  <c r="F5836" i="2"/>
  <c r="E5836" i="2"/>
  <c r="D5836" i="2"/>
  <c r="B5836" i="2"/>
  <c r="A5836" i="2"/>
  <c r="N5835" i="2"/>
  <c r="M5835" i="2"/>
  <c r="K5835" i="2"/>
  <c r="J5835" i="2"/>
  <c r="I5835" i="2"/>
  <c r="F5835" i="2"/>
  <c r="E5835" i="2"/>
  <c r="D5835" i="2"/>
  <c r="B5835" i="2"/>
  <c r="A5835" i="2"/>
  <c r="N5834" i="2"/>
  <c r="M5834" i="2"/>
  <c r="K5834" i="2"/>
  <c r="J5834" i="2"/>
  <c r="I5834" i="2"/>
  <c r="F5834" i="2"/>
  <c r="E5834" i="2"/>
  <c r="D5834" i="2"/>
  <c r="B5834" i="2"/>
  <c r="A5834" i="2"/>
  <c r="N5833" i="2"/>
  <c r="M5833" i="2"/>
  <c r="K5833" i="2"/>
  <c r="J5833" i="2"/>
  <c r="I5833" i="2"/>
  <c r="F5833" i="2"/>
  <c r="E5833" i="2"/>
  <c r="D5833" i="2"/>
  <c r="B5833" i="2"/>
  <c r="A5833" i="2"/>
  <c r="N5832" i="2"/>
  <c r="M5832" i="2"/>
  <c r="K5832" i="2"/>
  <c r="J5832" i="2"/>
  <c r="I5832" i="2"/>
  <c r="F5832" i="2"/>
  <c r="E5832" i="2"/>
  <c r="D5832" i="2"/>
  <c r="B5832" i="2"/>
  <c r="A5832" i="2"/>
  <c r="N5831" i="2"/>
  <c r="M5831" i="2"/>
  <c r="K5831" i="2"/>
  <c r="J5831" i="2"/>
  <c r="I5831" i="2"/>
  <c r="F5831" i="2"/>
  <c r="E5831" i="2"/>
  <c r="D5831" i="2"/>
  <c r="B5831" i="2"/>
  <c r="A5831" i="2"/>
  <c r="N5830" i="2"/>
  <c r="M5830" i="2"/>
  <c r="K5830" i="2"/>
  <c r="J5830" i="2"/>
  <c r="I5830" i="2"/>
  <c r="F5830" i="2"/>
  <c r="E5830" i="2"/>
  <c r="D5830" i="2"/>
  <c r="B5830" i="2"/>
  <c r="A5830" i="2"/>
  <c r="N5829" i="2"/>
  <c r="M5829" i="2"/>
  <c r="K5829" i="2"/>
  <c r="J5829" i="2"/>
  <c r="I5829" i="2"/>
  <c r="F5829" i="2"/>
  <c r="E5829" i="2"/>
  <c r="D5829" i="2"/>
  <c r="B5829" i="2"/>
  <c r="A5829" i="2"/>
  <c r="N5828" i="2"/>
  <c r="M5828" i="2"/>
  <c r="K5828" i="2"/>
  <c r="J5828" i="2"/>
  <c r="I5828" i="2"/>
  <c r="F5828" i="2"/>
  <c r="E5828" i="2"/>
  <c r="D5828" i="2"/>
  <c r="B5828" i="2"/>
  <c r="A5828" i="2"/>
  <c r="N5827" i="2"/>
  <c r="M5827" i="2"/>
  <c r="K5827" i="2"/>
  <c r="J5827" i="2"/>
  <c r="I5827" i="2"/>
  <c r="F5827" i="2"/>
  <c r="E5827" i="2"/>
  <c r="D5827" i="2"/>
  <c r="B5827" i="2"/>
  <c r="A5827" i="2"/>
  <c r="N5826" i="2"/>
  <c r="M5826" i="2"/>
  <c r="K5826" i="2"/>
  <c r="J5826" i="2"/>
  <c r="I5826" i="2"/>
  <c r="F5826" i="2"/>
  <c r="E5826" i="2"/>
  <c r="D5826" i="2"/>
  <c r="B5826" i="2"/>
  <c r="A5826" i="2"/>
  <c r="N5825" i="2"/>
  <c r="M5825" i="2"/>
  <c r="K5825" i="2"/>
  <c r="J5825" i="2"/>
  <c r="I5825" i="2"/>
  <c r="F5825" i="2"/>
  <c r="E5825" i="2"/>
  <c r="D5825" i="2"/>
  <c r="B5825" i="2"/>
  <c r="A5825" i="2"/>
  <c r="N5824" i="2"/>
  <c r="M5824" i="2"/>
  <c r="K5824" i="2"/>
  <c r="J5824" i="2"/>
  <c r="I5824" i="2"/>
  <c r="F5824" i="2"/>
  <c r="E5824" i="2"/>
  <c r="D5824" i="2"/>
  <c r="B5824" i="2"/>
  <c r="A5824" i="2"/>
  <c r="N5823" i="2"/>
  <c r="M5823" i="2"/>
  <c r="K5823" i="2"/>
  <c r="J5823" i="2"/>
  <c r="I5823" i="2"/>
  <c r="F5823" i="2"/>
  <c r="E5823" i="2"/>
  <c r="D5823" i="2"/>
  <c r="B5823" i="2"/>
  <c r="A5823" i="2"/>
  <c r="N5822" i="2"/>
  <c r="M5822" i="2"/>
  <c r="K5822" i="2"/>
  <c r="J5822" i="2"/>
  <c r="I5822" i="2"/>
  <c r="F5822" i="2"/>
  <c r="E5822" i="2"/>
  <c r="D5822" i="2"/>
  <c r="B5822" i="2"/>
  <c r="A5822" i="2"/>
  <c r="N5821" i="2"/>
  <c r="M5821" i="2"/>
  <c r="K5821" i="2"/>
  <c r="J5821" i="2"/>
  <c r="I5821" i="2"/>
  <c r="F5821" i="2"/>
  <c r="E5821" i="2"/>
  <c r="D5821" i="2"/>
  <c r="B5821" i="2"/>
  <c r="A5821" i="2"/>
  <c r="N5820" i="2"/>
  <c r="M5820" i="2"/>
  <c r="K5820" i="2"/>
  <c r="J5820" i="2"/>
  <c r="I5820" i="2"/>
  <c r="F5820" i="2"/>
  <c r="E5820" i="2"/>
  <c r="D5820" i="2"/>
  <c r="B5820" i="2"/>
  <c r="A5820" i="2"/>
  <c r="N5819" i="2"/>
  <c r="M5819" i="2"/>
  <c r="K5819" i="2"/>
  <c r="J5819" i="2"/>
  <c r="I5819" i="2"/>
  <c r="F5819" i="2"/>
  <c r="E5819" i="2"/>
  <c r="D5819" i="2"/>
  <c r="B5819" i="2"/>
  <c r="A5819" i="2"/>
  <c r="N5818" i="2"/>
  <c r="M5818" i="2"/>
  <c r="K5818" i="2"/>
  <c r="J5818" i="2"/>
  <c r="I5818" i="2"/>
  <c r="F5818" i="2"/>
  <c r="E5818" i="2"/>
  <c r="D5818" i="2"/>
  <c r="B5818" i="2"/>
  <c r="A5818" i="2"/>
  <c r="N5817" i="2"/>
  <c r="M5817" i="2"/>
  <c r="K5817" i="2"/>
  <c r="J5817" i="2"/>
  <c r="I5817" i="2"/>
  <c r="F5817" i="2"/>
  <c r="E5817" i="2"/>
  <c r="D5817" i="2"/>
  <c r="B5817" i="2"/>
  <c r="A5817" i="2"/>
  <c r="N5816" i="2"/>
  <c r="M5816" i="2"/>
  <c r="K5816" i="2"/>
  <c r="J5816" i="2"/>
  <c r="I5816" i="2"/>
  <c r="F5816" i="2"/>
  <c r="E5816" i="2"/>
  <c r="D5816" i="2"/>
  <c r="B5816" i="2"/>
  <c r="A5816" i="2"/>
  <c r="N5815" i="2"/>
  <c r="M5815" i="2"/>
  <c r="K5815" i="2"/>
  <c r="J5815" i="2"/>
  <c r="I5815" i="2"/>
  <c r="F5815" i="2"/>
  <c r="E5815" i="2"/>
  <c r="D5815" i="2"/>
  <c r="B5815" i="2"/>
  <c r="A5815" i="2"/>
  <c r="N5814" i="2"/>
  <c r="M5814" i="2"/>
  <c r="K5814" i="2"/>
  <c r="J5814" i="2"/>
  <c r="I5814" i="2"/>
  <c r="F5814" i="2"/>
  <c r="E5814" i="2"/>
  <c r="D5814" i="2"/>
  <c r="B5814" i="2"/>
  <c r="A5814" i="2"/>
  <c r="N5813" i="2"/>
  <c r="M5813" i="2"/>
  <c r="K5813" i="2"/>
  <c r="J5813" i="2"/>
  <c r="I5813" i="2"/>
  <c r="F5813" i="2"/>
  <c r="E5813" i="2"/>
  <c r="D5813" i="2"/>
  <c r="B5813" i="2"/>
  <c r="A5813" i="2"/>
  <c r="N5812" i="2"/>
  <c r="M5812" i="2"/>
  <c r="K5812" i="2"/>
  <c r="J5812" i="2"/>
  <c r="I5812" i="2"/>
  <c r="F5812" i="2"/>
  <c r="E5812" i="2"/>
  <c r="D5812" i="2"/>
  <c r="B5812" i="2"/>
  <c r="A5812" i="2"/>
  <c r="N5811" i="2"/>
  <c r="M5811" i="2"/>
  <c r="K5811" i="2"/>
  <c r="J5811" i="2"/>
  <c r="I5811" i="2"/>
  <c r="F5811" i="2"/>
  <c r="E5811" i="2"/>
  <c r="D5811" i="2"/>
  <c r="B5811" i="2"/>
  <c r="A5811" i="2"/>
  <c r="N5810" i="2"/>
  <c r="M5810" i="2"/>
  <c r="K5810" i="2"/>
  <c r="J5810" i="2"/>
  <c r="I5810" i="2"/>
  <c r="F5810" i="2"/>
  <c r="E5810" i="2"/>
  <c r="D5810" i="2"/>
  <c r="B5810" i="2"/>
  <c r="A5810" i="2"/>
  <c r="N5809" i="2"/>
  <c r="M5809" i="2"/>
  <c r="K5809" i="2"/>
  <c r="J5809" i="2"/>
  <c r="I5809" i="2"/>
  <c r="F5809" i="2"/>
  <c r="E5809" i="2"/>
  <c r="D5809" i="2"/>
  <c r="B5809" i="2"/>
  <c r="A5809" i="2"/>
  <c r="N5808" i="2"/>
  <c r="M5808" i="2"/>
  <c r="K5808" i="2"/>
  <c r="J5808" i="2"/>
  <c r="I5808" i="2"/>
  <c r="F5808" i="2"/>
  <c r="E5808" i="2"/>
  <c r="D5808" i="2"/>
  <c r="B5808" i="2"/>
  <c r="A5808" i="2"/>
  <c r="N5807" i="2"/>
  <c r="M5807" i="2"/>
  <c r="K5807" i="2"/>
  <c r="J5807" i="2"/>
  <c r="I5807" i="2"/>
  <c r="F5807" i="2"/>
  <c r="E5807" i="2"/>
  <c r="D5807" i="2"/>
  <c r="B5807" i="2"/>
  <c r="A5807" i="2"/>
  <c r="N5806" i="2"/>
  <c r="M5806" i="2"/>
  <c r="K5806" i="2"/>
  <c r="J5806" i="2"/>
  <c r="I5806" i="2"/>
  <c r="F5806" i="2"/>
  <c r="E5806" i="2"/>
  <c r="D5806" i="2"/>
  <c r="B5806" i="2"/>
  <c r="A5806" i="2"/>
  <c r="N5805" i="2"/>
  <c r="M5805" i="2"/>
  <c r="K5805" i="2"/>
  <c r="J5805" i="2"/>
  <c r="I5805" i="2"/>
  <c r="F5805" i="2"/>
  <c r="E5805" i="2"/>
  <c r="D5805" i="2"/>
  <c r="B5805" i="2"/>
  <c r="A5805" i="2"/>
  <c r="N5804" i="2"/>
  <c r="M5804" i="2"/>
  <c r="K5804" i="2"/>
  <c r="J5804" i="2"/>
  <c r="I5804" i="2"/>
  <c r="F5804" i="2"/>
  <c r="E5804" i="2"/>
  <c r="D5804" i="2"/>
  <c r="B5804" i="2"/>
  <c r="A5804" i="2"/>
  <c r="N5803" i="2"/>
  <c r="M5803" i="2"/>
  <c r="K5803" i="2"/>
  <c r="J5803" i="2"/>
  <c r="I5803" i="2"/>
  <c r="F5803" i="2"/>
  <c r="E5803" i="2"/>
  <c r="D5803" i="2"/>
  <c r="B5803" i="2"/>
  <c r="A5803" i="2"/>
  <c r="N5802" i="2"/>
  <c r="M5802" i="2"/>
  <c r="K5802" i="2"/>
  <c r="J5802" i="2"/>
  <c r="I5802" i="2"/>
  <c r="F5802" i="2"/>
  <c r="E5802" i="2"/>
  <c r="D5802" i="2"/>
  <c r="B5802" i="2"/>
  <c r="A5802" i="2"/>
  <c r="N5801" i="2"/>
  <c r="M5801" i="2"/>
  <c r="K5801" i="2"/>
  <c r="J5801" i="2"/>
  <c r="I5801" i="2"/>
  <c r="F5801" i="2"/>
  <c r="E5801" i="2"/>
  <c r="D5801" i="2"/>
  <c r="B5801" i="2"/>
  <c r="A5801" i="2"/>
  <c r="N5800" i="2"/>
  <c r="M5800" i="2"/>
  <c r="K5800" i="2"/>
  <c r="J5800" i="2"/>
  <c r="I5800" i="2"/>
  <c r="F5800" i="2"/>
  <c r="E5800" i="2"/>
  <c r="D5800" i="2"/>
  <c r="B5800" i="2"/>
  <c r="A5800" i="2"/>
  <c r="N5799" i="2"/>
  <c r="M5799" i="2"/>
  <c r="K5799" i="2"/>
  <c r="J5799" i="2"/>
  <c r="I5799" i="2"/>
  <c r="F5799" i="2"/>
  <c r="E5799" i="2"/>
  <c r="D5799" i="2"/>
  <c r="B5799" i="2"/>
  <c r="A5799" i="2"/>
  <c r="N5798" i="2"/>
  <c r="M5798" i="2"/>
  <c r="K5798" i="2"/>
  <c r="J5798" i="2"/>
  <c r="I5798" i="2"/>
  <c r="F5798" i="2"/>
  <c r="E5798" i="2"/>
  <c r="D5798" i="2"/>
  <c r="B5798" i="2"/>
  <c r="A5798" i="2"/>
  <c r="N5797" i="2"/>
  <c r="M5797" i="2"/>
  <c r="K5797" i="2"/>
  <c r="J5797" i="2"/>
  <c r="I5797" i="2"/>
  <c r="F5797" i="2"/>
  <c r="E5797" i="2"/>
  <c r="D5797" i="2"/>
  <c r="B5797" i="2"/>
  <c r="A5797" i="2"/>
  <c r="N5796" i="2"/>
  <c r="M5796" i="2"/>
  <c r="K5796" i="2"/>
  <c r="J5796" i="2"/>
  <c r="I5796" i="2"/>
  <c r="F5796" i="2"/>
  <c r="E5796" i="2"/>
  <c r="D5796" i="2"/>
  <c r="B5796" i="2"/>
  <c r="A5796" i="2"/>
  <c r="N5795" i="2"/>
  <c r="M5795" i="2"/>
  <c r="K5795" i="2"/>
  <c r="J5795" i="2"/>
  <c r="I5795" i="2"/>
  <c r="F5795" i="2"/>
  <c r="E5795" i="2"/>
  <c r="D5795" i="2"/>
  <c r="B5795" i="2"/>
  <c r="A5795" i="2"/>
  <c r="N5794" i="2"/>
  <c r="M5794" i="2"/>
  <c r="K5794" i="2"/>
  <c r="J5794" i="2"/>
  <c r="I5794" i="2"/>
  <c r="F5794" i="2"/>
  <c r="E5794" i="2"/>
  <c r="D5794" i="2"/>
  <c r="B5794" i="2"/>
  <c r="A5794" i="2"/>
  <c r="N5793" i="2"/>
  <c r="M5793" i="2"/>
  <c r="K5793" i="2"/>
  <c r="J5793" i="2"/>
  <c r="I5793" i="2"/>
  <c r="F5793" i="2"/>
  <c r="E5793" i="2"/>
  <c r="D5793" i="2"/>
  <c r="B5793" i="2"/>
  <c r="A5793" i="2"/>
  <c r="N5792" i="2"/>
  <c r="M5792" i="2"/>
  <c r="K5792" i="2"/>
  <c r="J5792" i="2"/>
  <c r="I5792" i="2"/>
  <c r="F5792" i="2"/>
  <c r="E5792" i="2"/>
  <c r="D5792" i="2"/>
  <c r="B5792" i="2"/>
  <c r="A5792" i="2"/>
  <c r="N5791" i="2"/>
  <c r="M5791" i="2"/>
  <c r="K5791" i="2"/>
  <c r="J5791" i="2"/>
  <c r="I5791" i="2"/>
  <c r="F5791" i="2"/>
  <c r="E5791" i="2"/>
  <c r="D5791" i="2"/>
  <c r="B5791" i="2"/>
  <c r="A5791" i="2"/>
  <c r="N5790" i="2"/>
  <c r="M5790" i="2"/>
  <c r="K5790" i="2"/>
  <c r="J5790" i="2"/>
  <c r="I5790" i="2"/>
  <c r="F5790" i="2"/>
  <c r="E5790" i="2"/>
  <c r="D5790" i="2"/>
  <c r="B5790" i="2"/>
  <c r="A5790" i="2"/>
  <c r="N5789" i="2"/>
  <c r="M5789" i="2"/>
  <c r="K5789" i="2"/>
  <c r="J5789" i="2"/>
  <c r="I5789" i="2"/>
  <c r="F5789" i="2"/>
  <c r="E5789" i="2"/>
  <c r="D5789" i="2"/>
  <c r="B5789" i="2"/>
  <c r="A5789" i="2"/>
  <c r="N5788" i="2"/>
  <c r="M5788" i="2"/>
  <c r="K5788" i="2"/>
  <c r="J5788" i="2"/>
  <c r="I5788" i="2"/>
  <c r="F5788" i="2"/>
  <c r="E5788" i="2"/>
  <c r="D5788" i="2"/>
  <c r="B5788" i="2"/>
  <c r="A5788" i="2"/>
  <c r="N5787" i="2"/>
  <c r="M5787" i="2"/>
  <c r="K5787" i="2"/>
  <c r="J5787" i="2"/>
  <c r="I5787" i="2"/>
  <c r="F5787" i="2"/>
  <c r="E5787" i="2"/>
  <c r="D5787" i="2"/>
  <c r="B5787" i="2"/>
  <c r="A5787" i="2"/>
  <c r="N5786" i="2"/>
  <c r="M5786" i="2"/>
  <c r="K5786" i="2"/>
  <c r="J5786" i="2"/>
  <c r="I5786" i="2"/>
  <c r="F5786" i="2"/>
  <c r="E5786" i="2"/>
  <c r="D5786" i="2"/>
  <c r="B5786" i="2"/>
  <c r="A5786" i="2"/>
  <c r="N5785" i="2"/>
  <c r="M5785" i="2"/>
  <c r="K5785" i="2"/>
  <c r="J5785" i="2"/>
  <c r="I5785" i="2"/>
  <c r="F5785" i="2"/>
  <c r="E5785" i="2"/>
  <c r="D5785" i="2"/>
  <c r="B5785" i="2"/>
  <c r="A5785" i="2"/>
  <c r="N5784" i="2"/>
  <c r="M5784" i="2"/>
  <c r="K5784" i="2"/>
  <c r="J5784" i="2"/>
  <c r="I5784" i="2"/>
  <c r="F5784" i="2"/>
  <c r="E5784" i="2"/>
  <c r="D5784" i="2"/>
  <c r="B5784" i="2"/>
  <c r="A5784" i="2"/>
  <c r="N5783" i="2"/>
  <c r="M5783" i="2"/>
  <c r="K5783" i="2"/>
  <c r="J5783" i="2"/>
  <c r="I5783" i="2"/>
  <c r="F5783" i="2"/>
  <c r="E5783" i="2"/>
  <c r="D5783" i="2"/>
  <c r="B5783" i="2"/>
  <c r="A5783" i="2"/>
  <c r="N5782" i="2"/>
  <c r="M5782" i="2"/>
  <c r="K5782" i="2"/>
  <c r="J5782" i="2"/>
  <c r="I5782" i="2"/>
  <c r="F5782" i="2"/>
  <c r="E5782" i="2"/>
  <c r="D5782" i="2"/>
  <c r="B5782" i="2"/>
  <c r="A5782" i="2"/>
  <c r="N5781" i="2"/>
  <c r="M5781" i="2"/>
  <c r="K5781" i="2"/>
  <c r="J5781" i="2"/>
  <c r="I5781" i="2"/>
  <c r="F5781" i="2"/>
  <c r="E5781" i="2"/>
  <c r="D5781" i="2"/>
  <c r="B5781" i="2"/>
  <c r="A5781" i="2"/>
  <c r="N5780" i="2"/>
  <c r="M5780" i="2"/>
  <c r="K5780" i="2"/>
  <c r="J5780" i="2"/>
  <c r="I5780" i="2"/>
  <c r="F5780" i="2"/>
  <c r="E5780" i="2"/>
  <c r="D5780" i="2"/>
  <c r="B5780" i="2"/>
  <c r="A5780" i="2"/>
  <c r="N5779" i="2"/>
  <c r="M5779" i="2"/>
  <c r="K5779" i="2"/>
  <c r="J5779" i="2"/>
  <c r="I5779" i="2"/>
  <c r="F5779" i="2"/>
  <c r="E5779" i="2"/>
  <c r="D5779" i="2"/>
  <c r="B5779" i="2"/>
  <c r="A5779" i="2"/>
  <c r="N5778" i="2"/>
  <c r="M5778" i="2"/>
  <c r="K5778" i="2"/>
  <c r="J5778" i="2"/>
  <c r="I5778" i="2"/>
  <c r="F5778" i="2"/>
  <c r="E5778" i="2"/>
  <c r="D5778" i="2"/>
  <c r="B5778" i="2"/>
  <c r="A5778" i="2"/>
  <c r="N5777" i="2"/>
  <c r="M5777" i="2"/>
  <c r="K5777" i="2"/>
  <c r="J5777" i="2"/>
  <c r="I5777" i="2"/>
  <c r="F5777" i="2"/>
  <c r="E5777" i="2"/>
  <c r="D5777" i="2"/>
  <c r="B5777" i="2"/>
  <c r="A5777" i="2"/>
  <c r="N5776" i="2"/>
  <c r="M5776" i="2"/>
  <c r="K5776" i="2"/>
  <c r="J5776" i="2"/>
  <c r="I5776" i="2"/>
  <c r="F5776" i="2"/>
  <c r="E5776" i="2"/>
  <c r="D5776" i="2"/>
  <c r="B5776" i="2"/>
  <c r="A5776" i="2"/>
  <c r="N5775" i="2"/>
  <c r="M5775" i="2"/>
  <c r="K5775" i="2"/>
  <c r="J5775" i="2"/>
  <c r="I5775" i="2"/>
  <c r="F5775" i="2"/>
  <c r="E5775" i="2"/>
  <c r="D5775" i="2"/>
  <c r="B5775" i="2"/>
  <c r="A5775" i="2"/>
  <c r="N5774" i="2"/>
  <c r="M5774" i="2"/>
  <c r="K5774" i="2"/>
  <c r="J5774" i="2"/>
  <c r="I5774" i="2"/>
  <c r="F5774" i="2"/>
  <c r="E5774" i="2"/>
  <c r="D5774" i="2"/>
  <c r="B5774" i="2"/>
  <c r="A5774" i="2"/>
  <c r="N5773" i="2"/>
  <c r="M5773" i="2"/>
  <c r="K5773" i="2"/>
  <c r="J5773" i="2"/>
  <c r="I5773" i="2"/>
  <c r="F5773" i="2"/>
  <c r="E5773" i="2"/>
  <c r="D5773" i="2"/>
  <c r="B5773" i="2"/>
  <c r="A5773" i="2"/>
  <c r="N5772" i="2"/>
  <c r="M5772" i="2"/>
  <c r="K5772" i="2"/>
  <c r="J5772" i="2"/>
  <c r="I5772" i="2"/>
  <c r="F5772" i="2"/>
  <c r="E5772" i="2"/>
  <c r="D5772" i="2"/>
  <c r="B5772" i="2"/>
  <c r="A5772" i="2"/>
  <c r="N5771" i="2"/>
  <c r="M5771" i="2"/>
  <c r="K5771" i="2"/>
  <c r="J5771" i="2"/>
  <c r="I5771" i="2"/>
  <c r="F5771" i="2"/>
  <c r="E5771" i="2"/>
  <c r="D5771" i="2"/>
  <c r="B5771" i="2"/>
  <c r="A5771" i="2"/>
  <c r="N5770" i="2"/>
  <c r="M5770" i="2"/>
  <c r="K5770" i="2"/>
  <c r="J5770" i="2"/>
  <c r="I5770" i="2"/>
  <c r="F5770" i="2"/>
  <c r="E5770" i="2"/>
  <c r="D5770" i="2"/>
  <c r="B5770" i="2"/>
  <c r="A5770" i="2"/>
  <c r="N5769" i="2"/>
  <c r="M5769" i="2"/>
  <c r="K5769" i="2"/>
  <c r="J5769" i="2"/>
  <c r="I5769" i="2"/>
  <c r="F5769" i="2"/>
  <c r="E5769" i="2"/>
  <c r="D5769" i="2"/>
  <c r="B5769" i="2"/>
  <c r="A5769" i="2"/>
  <c r="N5768" i="2"/>
  <c r="M5768" i="2"/>
  <c r="K5768" i="2"/>
  <c r="J5768" i="2"/>
  <c r="I5768" i="2"/>
  <c r="F5768" i="2"/>
  <c r="E5768" i="2"/>
  <c r="D5768" i="2"/>
  <c r="B5768" i="2"/>
  <c r="A5768" i="2"/>
  <c r="N5767" i="2"/>
  <c r="M5767" i="2"/>
  <c r="K5767" i="2"/>
  <c r="J5767" i="2"/>
  <c r="I5767" i="2"/>
  <c r="F5767" i="2"/>
  <c r="E5767" i="2"/>
  <c r="D5767" i="2"/>
  <c r="B5767" i="2"/>
  <c r="A5767" i="2"/>
  <c r="N5766" i="2"/>
  <c r="M5766" i="2"/>
  <c r="K5766" i="2"/>
  <c r="J5766" i="2"/>
  <c r="I5766" i="2"/>
  <c r="F5766" i="2"/>
  <c r="E5766" i="2"/>
  <c r="D5766" i="2"/>
  <c r="B5766" i="2"/>
  <c r="A5766" i="2"/>
  <c r="N5765" i="2"/>
  <c r="M5765" i="2"/>
  <c r="K5765" i="2"/>
  <c r="J5765" i="2"/>
  <c r="I5765" i="2"/>
  <c r="F5765" i="2"/>
  <c r="E5765" i="2"/>
  <c r="D5765" i="2"/>
  <c r="B5765" i="2"/>
  <c r="A5765" i="2"/>
  <c r="N5764" i="2"/>
  <c r="M5764" i="2"/>
  <c r="K5764" i="2"/>
  <c r="J5764" i="2"/>
  <c r="I5764" i="2"/>
  <c r="F5764" i="2"/>
  <c r="E5764" i="2"/>
  <c r="D5764" i="2"/>
  <c r="B5764" i="2"/>
  <c r="A5764" i="2"/>
  <c r="N5763" i="2"/>
  <c r="M5763" i="2"/>
  <c r="K5763" i="2"/>
  <c r="J5763" i="2"/>
  <c r="I5763" i="2"/>
  <c r="F5763" i="2"/>
  <c r="E5763" i="2"/>
  <c r="D5763" i="2"/>
  <c r="B5763" i="2"/>
  <c r="A5763" i="2"/>
  <c r="N5762" i="2"/>
  <c r="M5762" i="2"/>
  <c r="K5762" i="2"/>
  <c r="J5762" i="2"/>
  <c r="I5762" i="2"/>
  <c r="F5762" i="2"/>
  <c r="E5762" i="2"/>
  <c r="D5762" i="2"/>
  <c r="B5762" i="2"/>
  <c r="A5762" i="2"/>
  <c r="N5761" i="2"/>
  <c r="M5761" i="2"/>
  <c r="K5761" i="2"/>
  <c r="J5761" i="2"/>
  <c r="I5761" i="2"/>
  <c r="F5761" i="2"/>
  <c r="E5761" i="2"/>
  <c r="D5761" i="2"/>
  <c r="B5761" i="2"/>
  <c r="A5761" i="2"/>
  <c r="N5760" i="2"/>
  <c r="M5760" i="2"/>
  <c r="K5760" i="2"/>
  <c r="J5760" i="2"/>
  <c r="I5760" i="2"/>
  <c r="F5760" i="2"/>
  <c r="E5760" i="2"/>
  <c r="D5760" i="2"/>
  <c r="B5760" i="2"/>
  <c r="A5760" i="2"/>
  <c r="N5759" i="2"/>
  <c r="M5759" i="2"/>
  <c r="K5759" i="2"/>
  <c r="J5759" i="2"/>
  <c r="I5759" i="2"/>
  <c r="F5759" i="2"/>
  <c r="E5759" i="2"/>
  <c r="D5759" i="2"/>
  <c r="B5759" i="2"/>
  <c r="A5759" i="2"/>
  <c r="N5758" i="2"/>
  <c r="M5758" i="2"/>
  <c r="K5758" i="2"/>
  <c r="J5758" i="2"/>
  <c r="I5758" i="2"/>
  <c r="F5758" i="2"/>
  <c r="E5758" i="2"/>
  <c r="D5758" i="2"/>
  <c r="B5758" i="2"/>
  <c r="A5758" i="2"/>
  <c r="N5757" i="2"/>
  <c r="M5757" i="2"/>
  <c r="K5757" i="2"/>
  <c r="J5757" i="2"/>
  <c r="I5757" i="2"/>
  <c r="F5757" i="2"/>
  <c r="E5757" i="2"/>
  <c r="D5757" i="2"/>
  <c r="B5757" i="2"/>
  <c r="A5757" i="2"/>
  <c r="N5756" i="2"/>
  <c r="M5756" i="2"/>
  <c r="K5756" i="2"/>
  <c r="J5756" i="2"/>
  <c r="I5756" i="2"/>
  <c r="F5756" i="2"/>
  <c r="E5756" i="2"/>
  <c r="D5756" i="2"/>
  <c r="B5756" i="2"/>
  <c r="A5756" i="2"/>
  <c r="N5755" i="2"/>
  <c r="M5755" i="2"/>
  <c r="K5755" i="2"/>
  <c r="J5755" i="2"/>
  <c r="I5755" i="2"/>
  <c r="F5755" i="2"/>
  <c r="E5755" i="2"/>
  <c r="D5755" i="2"/>
  <c r="B5755" i="2"/>
  <c r="A5755" i="2"/>
  <c r="N5754" i="2"/>
  <c r="M5754" i="2"/>
  <c r="K5754" i="2"/>
  <c r="J5754" i="2"/>
  <c r="I5754" i="2"/>
  <c r="F5754" i="2"/>
  <c r="E5754" i="2"/>
  <c r="D5754" i="2"/>
  <c r="B5754" i="2"/>
  <c r="A5754" i="2"/>
  <c r="N5753" i="2"/>
  <c r="M5753" i="2"/>
  <c r="K5753" i="2"/>
  <c r="J5753" i="2"/>
  <c r="I5753" i="2"/>
  <c r="F5753" i="2"/>
  <c r="E5753" i="2"/>
  <c r="D5753" i="2"/>
  <c r="B5753" i="2"/>
  <c r="A5753" i="2"/>
  <c r="N5752" i="2"/>
  <c r="M5752" i="2"/>
  <c r="K5752" i="2"/>
  <c r="J5752" i="2"/>
  <c r="I5752" i="2"/>
  <c r="F5752" i="2"/>
  <c r="E5752" i="2"/>
  <c r="D5752" i="2"/>
  <c r="B5752" i="2"/>
  <c r="A5752" i="2"/>
  <c r="N5751" i="2"/>
  <c r="M5751" i="2"/>
  <c r="K5751" i="2"/>
  <c r="J5751" i="2"/>
  <c r="I5751" i="2"/>
  <c r="F5751" i="2"/>
  <c r="E5751" i="2"/>
  <c r="D5751" i="2"/>
  <c r="B5751" i="2"/>
  <c r="A5751" i="2"/>
  <c r="N5750" i="2"/>
  <c r="M5750" i="2"/>
  <c r="K5750" i="2"/>
  <c r="J5750" i="2"/>
  <c r="I5750" i="2"/>
  <c r="F5750" i="2"/>
  <c r="E5750" i="2"/>
  <c r="D5750" i="2"/>
  <c r="B5750" i="2"/>
  <c r="A5750" i="2"/>
  <c r="N5749" i="2"/>
  <c r="M5749" i="2"/>
  <c r="K5749" i="2"/>
  <c r="J5749" i="2"/>
  <c r="I5749" i="2"/>
  <c r="F5749" i="2"/>
  <c r="E5749" i="2"/>
  <c r="D5749" i="2"/>
  <c r="B5749" i="2"/>
  <c r="A5749" i="2"/>
  <c r="N5748" i="2"/>
  <c r="M5748" i="2"/>
  <c r="K5748" i="2"/>
  <c r="J5748" i="2"/>
  <c r="I5748" i="2"/>
  <c r="F5748" i="2"/>
  <c r="E5748" i="2"/>
  <c r="D5748" i="2"/>
  <c r="B5748" i="2"/>
  <c r="A5748" i="2"/>
  <c r="N5747" i="2"/>
  <c r="M5747" i="2"/>
  <c r="K5747" i="2"/>
  <c r="J5747" i="2"/>
  <c r="I5747" i="2"/>
  <c r="F5747" i="2"/>
  <c r="E5747" i="2"/>
  <c r="D5747" i="2"/>
  <c r="B5747" i="2"/>
  <c r="A5747" i="2"/>
  <c r="N5746" i="2"/>
  <c r="M5746" i="2"/>
  <c r="K5746" i="2"/>
  <c r="J5746" i="2"/>
  <c r="I5746" i="2"/>
  <c r="F5746" i="2"/>
  <c r="E5746" i="2"/>
  <c r="D5746" i="2"/>
  <c r="B5746" i="2"/>
  <c r="A5746" i="2"/>
  <c r="N5745" i="2"/>
  <c r="M5745" i="2"/>
  <c r="K5745" i="2"/>
  <c r="J5745" i="2"/>
  <c r="I5745" i="2"/>
  <c r="F5745" i="2"/>
  <c r="E5745" i="2"/>
  <c r="D5745" i="2"/>
  <c r="B5745" i="2"/>
  <c r="A5745" i="2"/>
  <c r="N5744" i="2"/>
  <c r="M5744" i="2"/>
  <c r="K5744" i="2"/>
  <c r="J5744" i="2"/>
  <c r="I5744" i="2"/>
  <c r="F5744" i="2"/>
  <c r="E5744" i="2"/>
  <c r="D5744" i="2"/>
  <c r="B5744" i="2"/>
  <c r="A5744" i="2"/>
  <c r="N5743" i="2"/>
  <c r="M5743" i="2"/>
  <c r="K5743" i="2"/>
  <c r="J5743" i="2"/>
  <c r="I5743" i="2"/>
  <c r="F5743" i="2"/>
  <c r="E5743" i="2"/>
  <c r="D5743" i="2"/>
  <c r="B5743" i="2"/>
  <c r="A5743" i="2"/>
  <c r="N5742" i="2"/>
  <c r="M5742" i="2"/>
  <c r="K5742" i="2"/>
  <c r="J5742" i="2"/>
  <c r="I5742" i="2"/>
  <c r="F5742" i="2"/>
  <c r="E5742" i="2"/>
  <c r="D5742" i="2"/>
  <c r="B5742" i="2"/>
  <c r="A5742" i="2"/>
  <c r="N5741" i="2"/>
  <c r="M5741" i="2"/>
  <c r="K5741" i="2"/>
  <c r="J5741" i="2"/>
  <c r="I5741" i="2"/>
  <c r="F5741" i="2"/>
  <c r="E5741" i="2"/>
  <c r="D5741" i="2"/>
  <c r="B5741" i="2"/>
  <c r="A5741" i="2"/>
  <c r="N5740" i="2"/>
  <c r="M5740" i="2"/>
  <c r="K5740" i="2"/>
  <c r="J5740" i="2"/>
  <c r="I5740" i="2"/>
  <c r="F5740" i="2"/>
  <c r="E5740" i="2"/>
  <c r="D5740" i="2"/>
  <c r="B5740" i="2"/>
  <c r="A5740" i="2"/>
  <c r="N5739" i="2"/>
  <c r="M5739" i="2"/>
  <c r="K5739" i="2"/>
  <c r="J5739" i="2"/>
  <c r="I5739" i="2"/>
  <c r="F5739" i="2"/>
  <c r="E5739" i="2"/>
  <c r="D5739" i="2"/>
  <c r="B5739" i="2"/>
  <c r="A5739" i="2"/>
  <c r="N5738" i="2"/>
  <c r="M5738" i="2"/>
  <c r="K5738" i="2"/>
  <c r="J5738" i="2"/>
  <c r="I5738" i="2"/>
  <c r="F5738" i="2"/>
  <c r="E5738" i="2"/>
  <c r="D5738" i="2"/>
  <c r="B5738" i="2"/>
  <c r="A5738" i="2"/>
  <c r="N5737" i="2"/>
  <c r="M5737" i="2"/>
  <c r="K5737" i="2"/>
  <c r="J5737" i="2"/>
  <c r="I5737" i="2"/>
  <c r="F5737" i="2"/>
  <c r="E5737" i="2"/>
  <c r="D5737" i="2"/>
  <c r="B5737" i="2"/>
  <c r="A5737" i="2"/>
  <c r="N5736" i="2"/>
  <c r="M5736" i="2"/>
  <c r="K5736" i="2"/>
  <c r="J5736" i="2"/>
  <c r="I5736" i="2"/>
  <c r="F5736" i="2"/>
  <c r="E5736" i="2"/>
  <c r="D5736" i="2"/>
  <c r="B5736" i="2"/>
  <c r="A5736" i="2"/>
  <c r="N5735" i="2"/>
  <c r="M5735" i="2"/>
  <c r="K5735" i="2"/>
  <c r="J5735" i="2"/>
  <c r="I5735" i="2"/>
  <c r="F5735" i="2"/>
  <c r="E5735" i="2"/>
  <c r="D5735" i="2"/>
  <c r="B5735" i="2"/>
  <c r="A5735" i="2"/>
  <c r="N5734" i="2"/>
  <c r="M5734" i="2"/>
  <c r="K5734" i="2"/>
  <c r="J5734" i="2"/>
  <c r="I5734" i="2"/>
  <c r="F5734" i="2"/>
  <c r="E5734" i="2"/>
  <c r="D5734" i="2"/>
  <c r="B5734" i="2"/>
  <c r="A5734" i="2"/>
  <c r="N5733" i="2"/>
  <c r="M5733" i="2"/>
  <c r="K5733" i="2"/>
  <c r="J5733" i="2"/>
  <c r="I5733" i="2"/>
  <c r="F5733" i="2"/>
  <c r="E5733" i="2"/>
  <c r="D5733" i="2"/>
  <c r="B5733" i="2"/>
  <c r="A5733" i="2"/>
  <c r="N5732" i="2"/>
  <c r="M5732" i="2"/>
  <c r="K5732" i="2"/>
  <c r="J5732" i="2"/>
  <c r="I5732" i="2"/>
  <c r="F5732" i="2"/>
  <c r="E5732" i="2"/>
  <c r="D5732" i="2"/>
  <c r="B5732" i="2"/>
  <c r="A5732" i="2"/>
  <c r="N5731" i="2"/>
  <c r="M5731" i="2"/>
  <c r="K5731" i="2"/>
  <c r="J5731" i="2"/>
  <c r="I5731" i="2"/>
  <c r="F5731" i="2"/>
  <c r="E5731" i="2"/>
  <c r="D5731" i="2"/>
  <c r="B5731" i="2"/>
  <c r="A5731" i="2"/>
  <c r="N5730" i="2"/>
  <c r="M5730" i="2"/>
  <c r="K5730" i="2"/>
  <c r="J5730" i="2"/>
  <c r="I5730" i="2"/>
  <c r="F5730" i="2"/>
  <c r="E5730" i="2"/>
  <c r="D5730" i="2"/>
  <c r="B5730" i="2"/>
  <c r="A5730" i="2"/>
  <c r="N5729" i="2"/>
  <c r="M5729" i="2"/>
  <c r="K5729" i="2"/>
  <c r="J5729" i="2"/>
  <c r="I5729" i="2"/>
  <c r="F5729" i="2"/>
  <c r="E5729" i="2"/>
  <c r="D5729" i="2"/>
  <c r="B5729" i="2"/>
  <c r="A5729" i="2"/>
  <c r="N5728" i="2"/>
  <c r="M5728" i="2"/>
  <c r="K5728" i="2"/>
  <c r="J5728" i="2"/>
  <c r="I5728" i="2"/>
  <c r="F5728" i="2"/>
  <c r="E5728" i="2"/>
  <c r="D5728" i="2"/>
  <c r="B5728" i="2"/>
  <c r="A5728" i="2"/>
  <c r="N5727" i="2"/>
  <c r="M5727" i="2"/>
  <c r="K5727" i="2"/>
  <c r="J5727" i="2"/>
  <c r="I5727" i="2"/>
  <c r="F5727" i="2"/>
  <c r="E5727" i="2"/>
  <c r="D5727" i="2"/>
  <c r="B5727" i="2"/>
  <c r="A5727" i="2"/>
  <c r="N5726" i="2"/>
  <c r="M5726" i="2"/>
  <c r="K5726" i="2"/>
  <c r="J5726" i="2"/>
  <c r="I5726" i="2"/>
  <c r="F5726" i="2"/>
  <c r="E5726" i="2"/>
  <c r="D5726" i="2"/>
  <c r="B5726" i="2"/>
  <c r="A5726" i="2"/>
  <c r="N5725" i="2"/>
  <c r="M5725" i="2"/>
  <c r="K5725" i="2"/>
  <c r="J5725" i="2"/>
  <c r="I5725" i="2"/>
  <c r="F5725" i="2"/>
  <c r="E5725" i="2"/>
  <c r="D5725" i="2"/>
  <c r="B5725" i="2"/>
  <c r="A5725" i="2"/>
  <c r="N5724" i="2"/>
  <c r="M5724" i="2"/>
  <c r="K5724" i="2"/>
  <c r="J5724" i="2"/>
  <c r="I5724" i="2"/>
  <c r="F5724" i="2"/>
  <c r="E5724" i="2"/>
  <c r="D5724" i="2"/>
  <c r="B5724" i="2"/>
  <c r="A5724" i="2"/>
  <c r="N5723" i="2"/>
  <c r="M5723" i="2"/>
  <c r="K5723" i="2"/>
  <c r="J5723" i="2"/>
  <c r="I5723" i="2"/>
  <c r="F5723" i="2"/>
  <c r="E5723" i="2"/>
  <c r="D5723" i="2"/>
  <c r="B5723" i="2"/>
  <c r="A5723" i="2"/>
  <c r="N5722" i="2"/>
  <c r="M5722" i="2"/>
  <c r="K5722" i="2"/>
  <c r="J5722" i="2"/>
  <c r="I5722" i="2"/>
  <c r="F5722" i="2"/>
  <c r="E5722" i="2"/>
  <c r="D5722" i="2"/>
  <c r="B5722" i="2"/>
  <c r="A5722" i="2"/>
  <c r="N5721" i="2"/>
  <c r="M5721" i="2"/>
  <c r="K5721" i="2"/>
  <c r="J5721" i="2"/>
  <c r="I5721" i="2"/>
  <c r="F5721" i="2"/>
  <c r="E5721" i="2"/>
  <c r="D5721" i="2"/>
  <c r="B5721" i="2"/>
  <c r="A5721" i="2"/>
  <c r="N5720" i="2"/>
  <c r="M5720" i="2"/>
  <c r="K5720" i="2"/>
  <c r="J5720" i="2"/>
  <c r="I5720" i="2"/>
  <c r="F5720" i="2"/>
  <c r="E5720" i="2"/>
  <c r="D5720" i="2"/>
  <c r="B5720" i="2"/>
  <c r="A5720" i="2"/>
  <c r="N5719" i="2"/>
  <c r="M5719" i="2"/>
  <c r="K5719" i="2"/>
  <c r="J5719" i="2"/>
  <c r="I5719" i="2"/>
  <c r="F5719" i="2"/>
  <c r="E5719" i="2"/>
  <c r="D5719" i="2"/>
  <c r="B5719" i="2"/>
  <c r="A5719" i="2"/>
  <c r="N5718" i="2"/>
  <c r="M5718" i="2"/>
  <c r="K5718" i="2"/>
  <c r="J5718" i="2"/>
  <c r="I5718" i="2"/>
  <c r="F5718" i="2"/>
  <c r="E5718" i="2"/>
  <c r="D5718" i="2"/>
  <c r="B5718" i="2"/>
  <c r="A5718" i="2"/>
  <c r="N5717" i="2"/>
  <c r="M5717" i="2"/>
  <c r="K5717" i="2"/>
  <c r="J5717" i="2"/>
  <c r="I5717" i="2"/>
  <c r="F5717" i="2"/>
  <c r="E5717" i="2"/>
  <c r="D5717" i="2"/>
  <c r="B5717" i="2"/>
  <c r="A5717" i="2"/>
  <c r="N5716" i="2"/>
  <c r="M5716" i="2"/>
  <c r="K5716" i="2"/>
  <c r="J5716" i="2"/>
  <c r="I5716" i="2"/>
  <c r="F5716" i="2"/>
  <c r="E5716" i="2"/>
  <c r="D5716" i="2"/>
  <c r="B5716" i="2"/>
  <c r="A5716" i="2"/>
  <c r="N5715" i="2"/>
  <c r="M5715" i="2"/>
  <c r="K5715" i="2"/>
  <c r="J5715" i="2"/>
  <c r="I5715" i="2"/>
  <c r="F5715" i="2"/>
  <c r="E5715" i="2"/>
  <c r="D5715" i="2"/>
  <c r="B5715" i="2"/>
  <c r="A5715" i="2"/>
  <c r="N5714" i="2"/>
  <c r="M5714" i="2"/>
  <c r="K5714" i="2"/>
  <c r="J5714" i="2"/>
  <c r="I5714" i="2"/>
  <c r="F5714" i="2"/>
  <c r="E5714" i="2"/>
  <c r="D5714" i="2"/>
  <c r="B5714" i="2"/>
  <c r="A5714" i="2"/>
  <c r="N5713" i="2"/>
  <c r="M5713" i="2"/>
  <c r="K5713" i="2"/>
  <c r="J5713" i="2"/>
  <c r="I5713" i="2"/>
  <c r="F5713" i="2"/>
  <c r="E5713" i="2"/>
  <c r="D5713" i="2"/>
  <c r="B5713" i="2"/>
  <c r="A5713" i="2"/>
  <c r="N5712" i="2"/>
  <c r="M5712" i="2"/>
  <c r="K5712" i="2"/>
  <c r="J5712" i="2"/>
  <c r="I5712" i="2"/>
  <c r="F5712" i="2"/>
  <c r="E5712" i="2"/>
  <c r="D5712" i="2"/>
  <c r="B5712" i="2"/>
  <c r="A5712" i="2"/>
  <c r="N5711" i="2"/>
  <c r="M5711" i="2"/>
  <c r="K5711" i="2"/>
  <c r="J5711" i="2"/>
  <c r="I5711" i="2"/>
  <c r="F5711" i="2"/>
  <c r="E5711" i="2"/>
  <c r="D5711" i="2"/>
  <c r="B5711" i="2"/>
  <c r="A5711" i="2"/>
  <c r="N5710" i="2"/>
  <c r="M5710" i="2"/>
  <c r="K5710" i="2"/>
  <c r="J5710" i="2"/>
  <c r="I5710" i="2"/>
  <c r="F5710" i="2"/>
  <c r="E5710" i="2"/>
  <c r="D5710" i="2"/>
  <c r="B5710" i="2"/>
  <c r="A5710" i="2"/>
  <c r="N5709" i="2"/>
  <c r="M5709" i="2"/>
  <c r="K5709" i="2"/>
  <c r="J5709" i="2"/>
  <c r="I5709" i="2"/>
  <c r="F5709" i="2"/>
  <c r="E5709" i="2"/>
  <c r="D5709" i="2"/>
  <c r="B5709" i="2"/>
  <c r="A5709" i="2"/>
  <c r="N5708" i="2"/>
  <c r="M5708" i="2"/>
  <c r="K5708" i="2"/>
  <c r="J5708" i="2"/>
  <c r="I5708" i="2"/>
  <c r="F5708" i="2"/>
  <c r="E5708" i="2"/>
  <c r="D5708" i="2"/>
  <c r="B5708" i="2"/>
  <c r="A5708" i="2"/>
  <c r="N5707" i="2"/>
  <c r="M5707" i="2"/>
  <c r="K5707" i="2"/>
  <c r="J5707" i="2"/>
  <c r="I5707" i="2"/>
  <c r="F5707" i="2"/>
  <c r="E5707" i="2"/>
  <c r="D5707" i="2"/>
  <c r="B5707" i="2"/>
  <c r="A5707" i="2"/>
  <c r="N5706" i="2"/>
  <c r="M5706" i="2"/>
  <c r="K5706" i="2"/>
  <c r="J5706" i="2"/>
  <c r="I5706" i="2"/>
  <c r="F5706" i="2"/>
  <c r="E5706" i="2"/>
  <c r="D5706" i="2"/>
  <c r="B5706" i="2"/>
  <c r="A5706" i="2"/>
  <c r="N5705" i="2"/>
  <c r="M5705" i="2"/>
  <c r="K5705" i="2"/>
  <c r="J5705" i="2"/>
  <c r="I5705" i="2"/>
  <c r="F5705" i="2"/>
  <c r="E5705" i="2"/>
  <c r="D5705" i="2"/>
  <c r="B5705" i="2"/>
  <c r="A5705" i="2"/>
  <c r="N5704" i="2"/>
  <c r="M5704" i="2"/>
  <c r="K5704" i="2"/>
  <c r="J5704" i="2"/>
  <c r="I5704" i="2"/>
  <c r="F5704" i="2"/>
  <c r="E5704" i="2"/>
  <c r="D5704" i="2"/>
  <c r="B5704" i="2"/>
  <c r="A5704" i="2"/>
  <c r="N5703" i="2"/>
  <c r="M5703" i="2"/>
  <c r="K5703" i="2"/>
  <c r="J5703" i="2"/>
  <c r="I5703" i="2"/>
  <c r="F5703" i="2"/>
  <c r="E5703" i="2"/>
  <c r="D5703" i="2"/>
  <c r="B5703" i="2"/>
  <c r="A5703" i="2"/>
  <c r="N5702" i="2"/>
  <c r="M5702" i="2"/>
  <c r="K5702" i="2"/>
  <c r="J5702" i="2"/>
  <c r="I5702" i="2"/>
  <c r="F5702" i="2"/>
  <c r="E5702" i="2"/>
  <c r="D5702" i="2"/>
  <c r="B5702" i="2"/>
  <c r="A5702" i="2"/>
  <c r="N5701" i="2"/>
  <c r="M5701" i="2"/>
  <c r="K5701" i="2"/>
  <c r="J5701" i="2"/>
  <c r="I5701" i="2"/>
  <c r="F5701" i="2"/>
  <c r="E5701" i="2"/>
  <c r="D5701" i="2"/>
  <c r="B5701" i="2"/>
  <c r="A5701" i="2"/>
  <c r="N5700" i="2"/>
  <c r="M5700" i="2"/>
  <c r="K5700" i="2"/>
  <c r="J5700" i="2"/>
  <c r="I5700" i="2"/>
  <c r="F5700" i="2"/>
  <c r="E5700" i="2"/>
  <c r="D5700" i="2"/>
  <c r="B5700" i="2"/>
  <c r="A5700" i="2"/>
  <c r="N5699" i="2"/>
  <c r="M5699" i="2"/>
  <c r="K5699" i="2"/>
  <c r="J5699" i="2"/>
  <c r="I5699" i="2"/>
  <c r="F5699" i="2"/>
  <c r="E5699" i="2"/>
  <c r="D5699" i="2"/>
  <c r="B5699" i="2"/>
  <c r="A5699" i="2"/>
  <c r="N5698" i="2"/>
  <c r="M5698" i="2"/>
  <c r="K5698" i="2"/>
  <c r="J5698" i="2"/>
  <c r="I5698" i="2"/>
  <c r="F5698" i="2"/>
  <c r="E5698" i="2"/>
  <c r="D5698" i="2"/>
  <c r="B5698" i="2"/>
  <c r="A5698" i="2"/>
  <c r="N5697" i="2"/>
  <c r="M5697" i="2"/>
  <c r="K5697" i="2"/>
  <c r="J5697" i="2"/>
  <c r="I5697" i="2"/>
  <c r="F5697" i="2"/>
  <c r="E5697" i="2"/>
  <c r="D5697" i="2"/>
  <c r="B5697" i="2"/>
  <c r="A5697" i="2"/>
  <c r="N5696" i="2"/>
  <c r="M5696" i="2"/>
  <c r="K5696" i="2"/>
  <c r="J5696" i="2"/>
  <c r="I5696" i="2"/>
  <c r="F5696" i="2"/>
  <c r="E5696" i="2"/>
  <c r="D5696" i="2"/>
  <c r="B5696" i="2"/>
  <c r="A5696" i="2"/>
  <c r="N5695" i="2"/>
  <c r="M5695" i="2"/>
  <c r="K5695" i="2"/>
  <c r="J5695" i="2"/>
  <c r="I5695" i="2"/>
  <c r="F5695" i="2"/>
  <c r="E5695" i="2"/>
  <c r="D5695" i="2"/>
  <c r="B5695" i="2"/>
  <c r="A5695" i="2"/>
  <c r="N5694" i="2"/>
  <c r="M5694" i="2"/>
  <c r="K5694" i="2"/>
  <c r="J5694" i="2"/>
  <c r="I5694" i="2"/>
  <c r="F5694" i="2"/>
  <c r="E5694" i="2"/>
  <c r="D5694" i="2"/>
  <c r="B5694" i="2"/>
  <c r="A5694" i="2"/>
  <c r="N5693" i="2"/>
  <c r="M5693" i="2"/>
  <c r="K5693" i="2"/>
  <c r="J5693" i="2"/>
  <c r="I5693" i="2"/>
  <c r="F5693" i="2"/>
  <c r="E5693" i="2"/>
  <c r="D5693" i="2"/>
  <c r="B5693" i="2"/>
  <c r="A5693" i="2"/>
  <c r="N5692" i="2"/>
  <c r="M5692" i="2"/>
  <c r="K5692" i="2"/>
  <c r="J5692" i="2"/>
  <c r="I5692" i="2"/>
  <c r="F5692" i="2"/>
  <c r="E5692" i="2"/>
  <c r="D5692" i="2"/>
  <c r="B5692" i="2"/>
  <c r="A5692" i="2"/>
  <c r="N5691" i="2"/>
  <c r="M5691" i="2"/>
  <c r="K5691" i="2"/>
  <c r="J5691" i="2"/>
  <c r="I5691" i="2"/>
  <c r="F5691" i="2"/>
  <c r="E5691" i="2"/>
  <c r="D5691" i="2"/>
  <c r="B5691" i="2"/>
  <c r="A5691" i="2"/>
  <c r="N5690" i="2"/>
  <c r="M5690" i="2"/>
  <c r="K5690" i="2"/>
  <c r="J5690" i="2"/>
  <c r="I5690" i="2"/>
  <c r="F5690" i="2"/>
  <c r="E5690" i="2"/>
  <c r="D5690" i="2"/>
  <c r="B5690" i="2"/>
  <c r="A5690" i="2"/>
  <c r="N5689" i="2"/>
  <c r="M5689" i="2"/>
  <c r="K5689" i="2"/>
  <c r="J5689" i="2"/>
  <c r="I5689" i="2"/>
  <c r="F5689" i="2"/>
  <c r="E5689" i="2"/>
  <c r="D5689" i="2"/>
  <c r="B5689" i="2"/>
  <c r="A5689" i="2"/>
  <c r="N5688" i="2"/>
  <c r="M5688" i="2"/>
  <c r="K5688" i="2"/>
  <c r="J5688" i="2"/>
  <c r="I5688" i="2"/>
  <c r="F5688" i="2"/>
  <c r="E5688" i="2"/>
  <c r="D5688" i="2"/>
  <c r="B5688" i="2"/>
  <c r="A5688" i="2"/>
  <c r="N5687" i="2"/>
  <c r="M5687" i="2"/>
  <c r="K5687" i="2"/>
  <c r="J5687" i="2"/>
  <c r="I5687" i="2"/>
  <c r="F5687" i="2"/>
  <c r="E5687" i="2"/>
  <c r="D5687" i="2"/>
  <c r="B5687" i="2"/>
  <c r="A5687" i="2"/>
  <c r="N5686" i="2"/>
  <c r="M5686" i="2"/>
  <c r="K5686" i="2"/>
  <c r="J5686" i="2"/>
  <c r="I5686" i="2"/>
  <c r="F5686" i="2"/>
  <c r="E5686" i="2"/>
  <c r="D5686" i="2"/>
  <c r="B5686" i="2"/>
  <c r="A5686" i="2"/>
  <c r="N5685" i="2"/>
  <c r="M5685" i="2"/>
  <c r="K5685" i="2"/>
  <c r="J5685" i="2"/>
  <c r="I5685" i="2"/>
  <c r="F5685" i="2"/>
  <c r="E5685" i="2"/>
  <c r="D5685" i="2"/>
  <c r="B5685" i="2"/>
  <c r="A5685" i="2"/>
  <c r="N5684" i="2"/>
  <c r="M5684" i="2"/>
  <c r="K5684" i="2"/>
  <c r="J5684" i="2"/>
  <c r="I5684" i="2"/>
  <c r="F5684" i="2"/>
  <c r="E5684" i="2"/>
  <c r="D5684" i="2"/>
  <c r="B5684" i="2"/>
  <c r="A5684" i="2"/>
  <c r="N5683" i="2"/>
  <c r="M5683" i="2"/>
  <c r="K5683" i="2"/>
  <c r="J5683" i="2"/>
  <c r="I5683" i="2"/>
  <c r="F5683" i="2"/>
  <c r="E5683" i="2"/>
  <c r="D5683" i="2"/>
  <c r="B5683" i="2"/>
  <c r="A5683" i="2"/>
  <c r="N5682" i="2"/>
  <c r="M5682" i="2"/>
  <c r="K5682" i="2"/>
  <c r="J5682" i="2"/>
  <c r="I5682" i="2"/>
  <c r="F5682" i="2"/>
  <c r="E5682" i="2"/>
  <c r="D5682" i="2"/>
  <c r="B5682" i="2"/>
  <c r="A5682" i="2"/>
  <c r="N5681" i="2"/>
  <c r="M5681" i="2"/>
  <c r="K5681" i="2"/>
  <c r="J5681" i="2"/>
  <c r="I5681" i="2"/>
  <c r="F5681" i="2"/>
  <c r="E5681" i="2"/>
  <c r="D5681" i="2"/>
  <c r="B5681" i="2"/>
  <c r="A5681" i="2"/>
  <c r="N5680" i="2"/>
  <c r="M5680" i="2"/>
  <c r="K5680" i="2"/>
  <c r="J5680" i="2"/>
  <c r="I5680" i="2"/>
  <c r="F5680" i="2"/>
  <c r="E5680" i="2"/>
  <c r="D5680" i="2"/>
  <c r="B5680" i="2"/>
  <c r="A5680" i="2"/>
  <c r="N5679" i="2"/>
  <c r="M5679" i="2"/>
  <c r="K5679" i="2"/>
  <c r="J5679" i="2"/>
  <c r="I5679" i="2"/>
  <c r="F5679" i="2"/>
  <c r="E5679" i="2"/>
  <c r="D5679" i="2"/>
  <c r="B5679" i="2"/>
  <c r="A5679" i="2"/>
  <c r="N5678" i="2"/>
  <c r="M5678" i="2"/>
  <c r="K5678" i="2"/>
  <c r="J5678" i="2"/>
  <c r="I5678" i="2"/>
  <c r="F5678" i="2"/>
  <c r="E5678" i="2"/>
  <c r="D5678" i="2"/>
  <c r="B5678" i="2"/>
  <c r="A5678" i="2"/>
  <c r="N5677" i="2"/>
  <c r="M5677" i="2"/>
  <c r="K5677" i="2"/>
  <c r="J5677" i="2"/>
  <c r="I5677" i="2"/>
  <c r="F5677" i="2"/>
  <c r="E5677" i="2"/>
  <c r="D5677" i="2"/>
  <c r="B5677" i="2"/>
  <c r="A5677" i="2"/>
  <c r="N5676" i="2"/>
  <c r="M5676" i="2"/>
  <c r="K5676" i="2"/>
  <c r="J5676" i="2"/>
  <c r="I5676" i="2"/>
  <c r="F5676" i="2"/>
  <c r="E5676" i="2"/>
  <c r="D5676" i="2"/>
  <c r="B5676" i="2"/>
  <c r="A5676" i="2"/>
  <c r="N5675" i="2"/>
  <c r="M5675" i="2"/>
  <c r="K5675" i="2"/>
  <c r="J5675" i="2"/>
  <c r="I5675" i="2"/>
  <c r="F5675" i="2"/>
  <c r="E5675" i="2"/>
  <c r="D5675" i="2"/>
  <c r="B5675" i="2"/>
  <c r="A5675" i="2"/>
  <c r="N5674" i="2"/>
  <c r="M5674" i="2"/>
  <c r="K5674" i="2"/>
  <c r="J5674" i="2"/>
  <c r="I5674" i="2"/>
  <c r="F5674" i="2"/>
  <c r="E5674" i="2"/>
  <c r="D5674" i="2"/>
  <c r="B5674" i="2"/>
  <c r="A5674" i="2"/>
  <c r="N5673" i="2"/>
  <c r="M5673" i="2"/>
  <c r="K5673" i="2"/>
  <c r="J5673" i="2"/>
  <c r="I5673" i="2"/>
  <c r="F5673" i="2"/>
  <c r="E5673" i="2"/>
  <c r="D5673" i="2"/>
  <c r="B5673" i="2"/>
  <c r="A5673" i="2"/>
  <c r="N5672" i="2"/>
  <c r="M5672" i="2"/>
  <c r="K5672" i="2"/>
  <c r="J5672" i="2"/>
  <c r="I5672" i="2"/>
  <c r="F5672" i="2"/>
  <c r="E5672" i="2"/>
  <c r="D5672" i="2"/>
  <c r="B5672" i="2"/>
  <c r="A5672" i="2"/>
  <c r="N5671" i="2"/>
  <c r="M5671" i="2"/>
  <c r="K5671" i="2"/>
  <c r="J5671" i="2"/>
  <c r="I5671" i="2"/>
  <c r="F5671" i="2"/>
  <c r="E5671" i="2"/>
  <c r="D5671" i="2"/>
  <c r="B5671" i="2"/>
  <c r="A5671" i="2"/>
  <c r="N5670" i="2"/>
  <c r="M5670" i="2"/>
  <c r="K5670" i="2"/>
  <c r="J5670" i="2"/>
  <c r="I5670" i="2"/>
  <c r="F5670" i="2"/>
  <c r="E5670" i="2"/>
  <c r="D5670" i="2"/>
  <c r="B5670" i="2"/>
  <c r="A5670" i="2"/>
  <c r="N5669" i="2"/>
  <c r="M5669" i="2"/>
  <c r="K5669" i="2"/>
  <c r="J5669" i="2"/>
  <c r="I5669" i="2"/>
  <c r="F5669" i="2"/>
  <c r="E5669" i="2"/>
  <c r="D5669" i="2"/>
  <c r="B5669" i="2"/>
  <c r="A5669" i="2"/>
  <c r="N5668" i="2"/>
  <c r="M5668" i="2"/>
  <c r="K5668" i="2"/>
  <c r="J5668" i="2"/>
  <c r="I5668" i="2"/>
  <c r="F5668" i="2"/>
  <c r="E5668" i="2"/>
  <c r="D5668" i="2"/>
  <c r="B5668" i="2"/>
  <c r="A5668" i="2"/>
  <c r="N5667" i="2"/>
  <c r="M5667" i="2"/>
  <c r="K5667" i="2"/>
  <c r="J5667" i="2"/>
  <c r="I5667" i="2"/>
  <c r="F5667" i="2"/>
  <c r="E5667" i="2"/>
  <c r="D5667" i="2"/>
  <c r="B5667" i="2"/>
  <c r="A5667" i="2"/>
  <c r="N5666" i="2"/>
  <c r="M5666" i="2"/>
  <c r="K5666" i="2"/>
  <c r="J5666" i="2"/>
  <c r="I5666" i="2"/>
  <c r="F5666" i="2"/>
  <c r="E5666" i="2"/>
  <c r="D5666" i="2"/>
  <c r="B5666" i="2"/>
  <c r="A5666" i="2"/>
  <c r="N5665" i="2"/>
  <c r="M5665" i="2"/>
  <c r="K5665" i="2"/>
  <c r="J5665" i="2"/>
  <c r="I5665" i="2"/>
  <c r="F5665" i="2"/>
  <c r="E5665" i="2"/>
  <c r="D5665" i="2"/>
  <c r="B5665" i="2"/>
  <c r="A5665" i="2"/>
  <c r="N5664" i="2"/>
  <c r="M5664" i="2"/>
  <c r="K5664" i="2"/>
  <c r="J5664" i="2"/>
  <c r="I5664" i="2"/>
  <c r="F5664" i="2"/>
  <c r="E5664" i="2"/>
  <c r="D5664" i="2"/>
  <c r="B5664" i="2"/>
  <c r="A5664" i="2"/>
  <c r="N5663" i="2"/>
  <c r="M5663" i="2"/>
  <c r="K5663" i="2"/>
  <c r="J5663" i="2"/>
  <c r="I5663" i="2"/>
  <c r="F5663" i="2"/>
  <c r="E5663" i="2"/>
  <c r="D5663" i="2"/>
  <c r="B5663" i="2"/>
  <c r="A5663" i="2"/>
  <c r="N5662" i="2"/>
  <c r="M5662" i="2"/>
  <c r="K5662" i="2"/>
  <c r="J5662" i="2"/>
  <c r="I5662" i="2"/>
  <c r="F5662" i="2"/>
  <c r="E5662" i="2"/>
  <c r="D5662" i="2"/>
  <c r="B5662" i="2"/>
  <c r="A5662" i="2"/>
  <c r="N5661" i="2"/>
  <c r="M5661" i="2"/>
  <c r="K5661" i="2"/>
  <c r="J5661" i="2"/>
  <c r="I5661" i="2"/>
  <c r="F5661" i="2"/>
  <c r="E5661" i="2"/>
  <c r="D5661" i="2"/>
  <c r="B5661" i="2"/>
  <c r="A5661" i="2"/>
  <c r="N5660" i="2"/>
  <c r="M5660" i="2"/>
  <c r="K5660" i="2"/>
  <c r="J5660" i="2"/>
  <c r="I5660" i="2"/>
  <c r="F5660" i="2"/>
  <c r="E5660" i="2"/>
  <c r="D5660" i="2"/>
  <c r="B5660" i="2"/>
  <c r="A5660" i="2"/>
  <c r="N5659" i="2"/>
  <c r="M5659" i="2"/>
  <c r="K5659" i="2"/>
  <c r="J5659" i="2"/>
  <c r="I5659" i="2"/>
  <c r="F5659" i="2"/>
  <c r="E5659" i="2"/>
  <c r="D5659" i="2"/>
  <c r="B5659" i="2"/>
  <c r="A5659" i="2"/>
  <c r="N5658" i="2"/>
  <c r="M5658" i="2"/>
  <c r="K5658" i="2"/>
  <c r="J5658" i="2"/>
  <c r="I5658" i="2"/>
  <c r="F5658" i="2"/>
  <c r="E5658" i="2"/>
  <c r="D5658" i="2"/>
  <c r="B5658" i="2"/>
  <c r="A5658" i="2"/>
  <c r="N5657" i="2"/>
  <c r="M5657" i="2"/>
  <c r="K5657" i="2"/>
  <c r="J5657" i="2"/>
  <c r="I5657" i="2"/>
  <c r="F5657" i="2"/>
  <c r="E5657" i="2"/>
  <c r="D5657" i="2"/>
  <c r="B5657" i="2"/>
  <c r="A5657" i="2"/>
  <c r="N5656" i="2"/>
  <c r="M5656" i="2"/>
  <c r="K5656" i="2"/>
  <c r="J5656" i="2"/>
  <c r="I5656" i="2"/>
  <c r="F5656" i="2"/>
  <c r="E5656" i="2"/>
  <c r="D5656" i="2"/>
  <c r="B5656" i="2"/>
  <c r="A5656" i="2"/>
  <c r="N5655" i="2"/>
  <c r="M5655" i="2"/>
  <c r="K5655" i="2"/>
  <c r="J5655" i="2"/>
  <c r="I5655" i="2"/>
  <c r="F5655" i="2"/>
  <c r="E5655" i="2"/>
  <c r="D5655" i="2"/>
  <c r="B5655" i="2"/>
  <c r="A5655" i="2"/>
  <c r="N5654" i="2"/>
  <c r="M5654" i="2"/>
  <c r="K5654" i="2"/>
  <c r="J5654" i="2"/>
  <c r="I5654" i="2"/>
  <c r="F5654" i="2"/>
  <c r="E5654" i="2"/>
  <c r="D5654" i="2"/>
  <c r="B5654" i="2"/>
  <c r="A5654" i="2"/>
  <c r="N5653" i="2"/>
  <c r="M5653" i="2"/>
  <c r="K5653" i="2"/>
  <c r="J5653" i="2"/>
  <c r="I5653" i="2"/>
  <c r="F5653" i="2"/>
  <c r="E5653" i="2"/>
  <c r="D5653" i="2"/>
  <c r="B5653" i="2"/>
  <c r="A5653" i="2"/>
  <c r="N5652" i="2"/>
  <c r="M5652" i="2"/>
  <c r="K5652" i="2"/>
  <c r="J5652" i="2"/>
  <c r="I5652" i="2"/>
  <c r="F5652" i="2"/>
  <c r="E5652" i="2"/>
  <c r="D5652" i="2"/>
  <c r="B5652" i="2"/>
  <c r="A5652" i="2"/>
  <c r="N5651" i="2"/>
  <c r="M5651" i="2"/>
  <c r="K5651" i="2"/>
  <c r="J5651" i="2"/>
  <c r="I5651" i="2"/>
  <c r="F5651" i="2"/>
  <c r="E5651" i="2"/>
  <c r="D5651" i="2"/>
  <c r="B5651" i="2"/>
  <c r="A5651" i="2"/>
  <c r="N5650" i="2"/>
  <c r="M5650" i="2"/>
  <c r="K5650" i="2"/>
  <c r="J5650" i="2"/>
  <c r="I5650" i="2"/>
  <c r="F5650" i="2"/>
  <c r="E5650" i="2"/>
  <c r="D5650" i="2"/>
  <c r="B5650" i="2"/>
  <c r="A5650" i="2"/>
  <c r="N5649" i="2"/>
  <c r="M5649" i="2"/>
  <c r="K5649" i="2"/>
  <c r="J5649" i="2"/>
  <c r="I5649" i="2"/>
  <c r="F5649" i="2"/>
  <c r="E5649" i="2"/>
  <c r="D5649" i="2"/>
  <c r="B5649" i="2"/>
  <c r="A5649" i="2"/>
  <c r="N5648" i="2"/>
  <c r="M5648" i="2"/>
  <c r="K5648" i="2"/>
  <c r="J5648" i="2"/>
  <c r="I5648" i="2"/>
  <c r="F5648" i="2"/>
  <c r="E5648" i="2"/>
  <c r="D5648" i="2"/>
  <c r="B5648" i="2"/>
  <c r="A5648" i="2"/>
  <c r="N5647" i="2"/>
  <c r="M5647" i="2"/>
  <c r="K5647" i="2"/>
  <c r="J5647" i="2"/>
  <c r="I5647" i="2"/>
  <c r="F5647" i="2"/>
  <c r="E5647" i="2"/>
  <c r="D5647" i="2"/>
  <c r="B5647" i="2"/>
  <c r="A5647" i="2"/>
  <c r="N5646" i="2"/>
  <c r="M5646" i="2"/>
  <c r="K5646" i="2"/>
  <c r="J5646" i="2"/>
  <c r="I5646" i="2"/>
  <c r="F5646" i="2"/>
  <c r="E5646" i="2"/>
  <c r="D5646" i="2"/>
  <c r="B5646" i="2"/>
  <c r="A5646" i="2"/>
  <c r="N5645" i="2"/>
  <c r="M5645" i="2"/>
  <c r="K5645" i="2"/>
  <c r="J5645" i="2"/>
  <c r="I5645" i="2"/>
  <c r="F5645" i="2"/>
  <c r="E5645" i="2"/>
  <c r="D5645" i="2"/>
  <c r="B5645" i="2"/>
  <c r="A5645" i="2"/>
  <c r="N5644" i="2"/>
  <c r="M5644" i="2"/>
  <c r="K5644" i="2"/>
  <c r="J5644" i="2"/>
  <c r="I5644" i="2"/>
  <c r="F5644" i="2"/>
  <c r="E5644" i="2"/>
  <c r="D5644" i="2"/>
  <c r="B5644" i="2"/>
  <c r="A5644" i="2"/>
  <c r="N5643" i="2"/>
  <c r="M5643" i="2"/>
  <c r="K5643" i="2"/>
  <c r="J5643" i="2"/>
  <c r="I5643" i="2"/>
  <c r="F5643" i="2"/>
  <c r="E5643" i="2"/>
  <c r="D5643" i="2"/>
  <c r="B5643" i="2"/>
  <c r="A5643" i="2"/>
  <c r="N5642" i="2"/>
  <c r="M5642" i="2"/>
  <c r="K5642" i="2"/>
  <c r="J5642" i="2"/>
  <c r="I5642" i="2"/>
  <c r="F5642" i="2"/>
  <c r="E5642" i="2"/>
  <c r="D5642" i="2"/>
  <c r="B5642" i="2"/>
  <c r="A5642" i="2"/>
  <c r="N5641" i="2"/>
  <c r="M5641" i="2"/>
  <c r="K5641" i="2"/>
  <c r="J5641" i="2"/>
  <c r="I5641" i="2"/>
  <c r="F5641" i="2"/>
  <c r="E5641" i="2"/>
  <c r="D5641" i="2"/>
  <c r="B5641" i="2"/>
  <c r="A5641" i="2"/>
  <c r="N5640" i="2"/>
  <c r="M5640" i="2"/>
  <c r="K5640" i="2"/>
  <c r="J5640" i="2"/>
  <c r="I5640" i="2"/>
  <c r="F5640" i="2"/>
  <c r="E5640" i="2"/>
  <c r="D5640" i="2"/>
  <c r="B5640" i="2"/>
  <c r="A5640" i="2"/>
  <c r="N5639" i="2"/>
  <c r="M5639" i="2"/>
  <c r="K5639" i="2"/>
  <c r="J5639" i="2"/>
  <c r="I5639" i="2"/>
  <c r="F5639" i="2"/>
  <c r="E5639" i="2"/>
  <c r="D5639" i="2"/>
  <c r="B5639" i="2"/>
  <c r="A5639" i="2"/>
  <c r="N5638" i="2"/>
  <c r="M5638" i="2"/>
  <c r="K5638" i="2"/>
  <c r="J5638" i="2"/>
  <c r="I5638" i="2"/>
  <c r="F5638" i="2"/>
  <c r="E5638" i="2"/>
  <c r="D5638" i="2"/>
  <c r="B5638" i="2"/>
  <c r="A5638" i="2"/>
  <c r="N5637" i="2"/>
  <c r="M5637" i="2"/>
  <c r="K5637" i="2"/>
  <c r="J5637" i="2"/>
  <c r="I5637" i="2"/>
  <c r="F5637" i="2"/>
  <c r="E5637" i="2"/>
  <c r="D5637" i="2"/>
  <c r="B5637" i="2"/>
  <c r="A5637" i="2"/>
  <c r="N5636" i="2"/>
  <c r="M5636" i="2"/>
  <c r="K5636" i="2"/>
  <c r="J5636" i="2"/>
  <c r="I5636" i="2"/>
  <c r="F5636" i="2"/>
  <c r="E5636" i="2"/>
  <c r="D5636" i="2"/>
  <c r="B5636" i="2"/>
  <c r="A5636" i="2"/>
  <c r="N5635" i="2"/>
  <c r="M5635" i="2"/>
  <c r="K5635" i="2"/>
  <c r="J5635" i="2"/>
  <c r="I5635" i="2"/>
  <c r="F5635" i="2"/>
  <c r="E5635" i="2"/>
  <c r="D5635" i="2"/>
  <c r="B5635" i="2"/>
  <c r="A5635" i="2"/>
  <c r="N5634" i="2"/>
  <c r="M5634" i="2"/>
  <c r="K5634" i="2"/>
  <c r="J5634" i="2"/>
  <c r="I5634" i="2"/>
  <c r="F5634" i="2"/>
  <c r="E5634" i="2"/>
  <c r="D5634" i="2"/>
  <c r="B5634" i="2"/>
  <c r="A5634" i="2"/>
  <c r="N5633" i="2"/>
  <c r="M5633" i="2"/>
  <c r="K5633" i="2"/>
  <c r="J5633" i="2"/>
  <c r="I5633" i="2"/>
  <c r="F5633" i="2"/>
  <c r="E5633" i="2"/>
  <c r="D5633" i="2"/>
  <c r="B5633" i="2"/>
  <c r="A5633" i="2"/>
  <c r="N5632" i="2"/>
  <c r="M5632" i="2"/>
  <c r="K5632" i="2"/>
  <c r="J5632" i="2"/>
  <c r="I5632" i="2"/>
  <c r="F5632" i="2"/>
  <c r="E5632" i="2"/>
  <c r="D5632" i="2"/>
  <c r="B5632" i="2"/>
  <c r="A5632" i="2"/>
  <c r="N5631" i="2"/>
  <c r="M5631" i="2"/>
  <c r="K5631" i="2"/>
  <c r="J5631" i="2"/>
  <c r="I5631" i="2"/>
  <c r="F5631" i="2"/>
  <c r="E5631" i="2"/>
  <c r="D5631" i="2"/>
  <c r="B5631" i="2"/>
  <c r="A5631" i="2"/>
  <c r="N5630" i="2"/>
  <c r="M5630" i="2"/>
  <c r="K5630" i="2"/>
  <c r="J5630" i="2"/>
  <c r="I5630" i="2"/>
  <c r="F5630" i="2"/>
  <c r="E5630" i="2"/>
  <c r="D5630" i="2"/>
  <c r="B5630" i="2"/>
  <c r="A5630" i="2"/>
  <c r="N5629" i="2"/>
  <c r="M5629" i="2"/>
  <c r="K5629" i="2"/>
  <c r="J5629" i="2"/>
  <c r="I5629" i="2"/>
  <c r="F5629" i="2"/>
  <c r="E5629" i="2"/>
  <c r="D5629" i="2"/>
  <c r="B5629" i="2"/>
  <c r="A5629" i="2"/>
  <c r="N5628" i="2"/>
  <c r="M5628" i="2"/>
  <c r="K5628" i="2"/>
  <c r="J5628" i="2"/>
  <c r="I5628" i="2"/>
  <c r="F5628" i="2"/>
  <c r="E5628" i="2"/>
  <c r="D5628" i="2"/>
  <c r="B5628" i="2"/>
  <c r="A5628" i="2"/>
  <c r="N5627" i="2"/>
  <c r="M5627" i="2"/>
  <c r="K5627" i="2"/>
  <c r="J5627" i="2"/>
  <c r="I5627" i="2"/>
  <c r="F5627" i="2"/>
  <c r="E5627" i="2"/>
  <c r="D5627" i="2"/>
  <c r="B5627" i="2"/>
  <c r="A5627" i="2"/>
  <c r="N5626" i="2"/>
  <c r="M5626" i="2"/>
  <c r="K5626" i="2"/>
  <c r="J5626" i="2"/>
  <c r="I5626" i="2"/>
  <c r="F5626" i="2"/>
  <c r="E5626" i="2"/>
  <c r="D5626" i="2"/>
  <c r="B5626" i="2"/>
  <c r="A5626" i="2"/>
  <c r="N5625" i="2"/>
  <c r="M5625" i="2"/>
  <c r="K5625" i="2"/>
  <c r="J5625" i="2"/>
  <c r="I5625" i="2"/>
  <c r="F5625" i="2"/>
  <c r="E5625" i="2"/>
  <c r="D5625" i="2"/>
  <c r="B5625" i="2"/>
  <c r="A5625" i="2"/>
  <c r="N5624" i="2"/>
  <c r="M5624" i="2"/>
  <c r="K5624" i="2"/>
  <c r="J5624" i="2"/>
  <c r="I5624" i="2"/>
  <c r="F5624" i="2"/>
  <c r="E5624" i="2"/>
  <c r="D5624" i="2"/>
  <c r="B5624" i="2"/>
  <c r="A5624" i="2"/>
  <c r="N5623" i="2"/>
  <c r="M5623" i="2"/>
  <c r="K5623" i="2"/>
  <c r="J5623" i="2"/>
  <c r="I5623" i="2"/>
  <c r="F5623" i="2"/>
  <c r="E5623" i="2"/>
  <c r="D5623" i="2"/>
  <c r="B5623" i="2"/>
  <c r="A5623" i="2"/>
  <c r="N5622" i="2"/>
  <c r="M5622" i="2"/>
  <c r="K5622" i="2"/>
  <c r="J5622" i="2"/>
  <c r="I5622" i="2"/>
  <c r="F5622" i="2"/>
  <c r="E5622" i="2"/>
  <c r="D5622" i="2"/>
  <c r="B5622" i="2"/>
  <c r="A5622" i="2"/>
  <c r="N5621" i="2"/>
  <c r="M5621" i="2"/>
  <c r="K5621" i="2"/>
  <c r="J5621" i="2"/>
  <c r="I5621" i="2"/>
  <c r="F5621" i="2"/>
  <c r="E5621" i="2"/>
  <c r="D5621" i="2"/>
  <c r="B5621" i="2"/>
  <c r="A5621" i="2"/>
  <c r="N5620" i="2"/>
  <c r="M5620" i="2"/>
  <c r="K5620" i="2"/>
  <c r="J5620" i="2"/>
  <c r="I5620" i="2"/>
  <c r="F5620" i="2"/>
  <c r="E5620" i="2"/>
  <c r="D5620" i="2"/>
  <c r="B5620" i="2"/>
  <c r="A5620" i="2"/>
  <c r="N5619" i="2"/>
  <c r="M5619" i="2"/>
  <c r="K5619" i="2"/>
  <c r="J5619" i="2"/>
  <c r="I5619" i="2"/>
  <c r="F5619" i="2"/>
  <c r="E5619" i="2"/>
  <c r="D5619" i="2"/>
  <c r="B5619" i="2"/>
  <c r="A5619" i="2"/>
  <c r="N5618" i="2"/>
  <c r="M5618" i="2"/>
  <c r="K5618" i="2"/>
  <c r="J5618" i="2"/>
  <c r="I5618" i="2"/>
  <c r="F5618" i="2"/>
  <c r="E5618" i="2"/>
  <c r="D5618" i="2"/>
  <c r="B5618" i="2"/>
  <c r="A5618" i="2"/>
  <c r="N5617" i="2"/>
  <c r="M5617" i="2"/>
  <c r="K5617" i="2"/>
  <c r="J5617" i="2"/>
  <c r="I5617" i="2"/>
  <c r="F5617" i="2"/>
  <c r="E5617" i="2"/>
  <c r="D5617" i="2"/>
  <c r="B5617" i="2"/>
  <c r="A5617" i="2"/>
  <c r="N5616" i="2"/>
  <c r="M5616" i="2"/>
  <c r="K5616" i="2"/>
  <c r="J5616" i="2"/>
  <c r="I5616" i="2"/>
  <c r="F5616" i="2"/>
  <c r="E5616" i="2"/>
  <c r="D5616" i="2"/>
  <c r="B5616" i="2"/>
  <c r="A5616" i="2"/>
  <c r="N5615" i="2"/>
  <c r="M5615" i="2"/>
  <c r="K5615" i="2"/>
  <c r="J5615" i="2"/>
  <c r="I5615" i="2"/>
  <c r="F5615" i="2"/>
  <c r="E5615" i="2"/>
  <c r="D5615" i="2"/>
  <c r="B5615" i="2"/>
  <c r="A5615" i="2"/>
  <c r="N5614" i="2"/>
  <c r="M5614" i="2"/>
  <c r="K5614" i="2"/>
  <c r="J5614" i="2"/>
  <c r="I5614" i="2"/>
  <c r="F5614" i="2"/>
  <c r="E5614" i="2"/>
  <c r="D5614" i="2"/>
  <c r="B5614" i="2"/>
  <c r="A5614" i="2"/>
  <c r="N5613" i="2"/>
  <c r="M5613" i="2"/>
  <c r="K5613" i="2"/>
  <c r="J5613" i="2"/>
  <c r="I5613" i="2"/>
  <c r="F5613" i="2"/>
  <c r="E5613" i="2"/>
  <c r="D5613" i="2"/>
  <c r="B5613" i="2"/>
  <c r="A5613" i="2"/>
  <c r="N5612" i="2"/>
  <c r="M5612" i="2"/>
  <c r="K5612" i="2"/>
  <c r="J5612" i="2"/>
  <c r="I5612" i="2"/>
  <c r="F5612" i="2"/>
  <c r="E5612" i="2"/>
  <c r="D5612" i="2"/>
  <c r="B5612" i="2"/>
  <c r="A5612" i="2"/>
  <c r="N5611" i="2"/>
  <c r="M5611" i="2"/>
  <c r="K5611" i="2"/>
  <c r="J5611" i="2"/>
  <c r="I5611" i="2"/>
  <c r="F5611" i="2"/>
  <c r="E5611" i="2"/>
  <c r="D5611" i="2"/>
  <c r="B5611" i="2"/>
  <c r="A5611" i="2"/>
  <c r="N5610" i="2"/>
  <c r="M5610" i="2"/>
  <c r="K5610" i="2"/>
  <c r="J5610" i="2"/>
  <c r="I5610" i="2"/>
  <c r="F5610" i="2"/>
  <c r="E5610" i="2"/>
  <c r="D5610" i="2"/>
  <c r="B5610" i="2"/>
  <c r="A5610" i="2"/>
  <c r="N5609" i="2"/>
  <c r="M5609" i="2"/>
  <c r="K5609" i="2"/>
  <c r="J5609" i="2"/>
  <c r="I5609" i="2"/>
  <c r="F5609" i="2"/>
  <c r="E5609" i="2"/>
  <c r="D5609" i="2"/>
  <c r="B5609" i="2"/>
  <c r="A5609" i="2"/>
  <c r="N5608" i="2"/>
  <c r="M5608" i="2"/>
  <c r="K5608" i="2"/>
  <c r="J5608" i="2"/>
  <c r="I5608" i="2"/>
  <c r="F5608" i="2"/>
  <c r="E5608" i="2"/>
  <c r="D5608" i="2"/>
  <c r="B5608" i="2"/>
  <c r="A5608" i="2"/>
  <c r="N5607" i="2"/>
  <c r="M5607" i="2"/>
  <c r="K5607" i="2"/>
  <c r="J5607" i="2"/>
  <c r="I5607" i="2"/>
  <c r="F5607" i="2"/>
  <c r="E5607" i="2"/>
  <c r="D5607" i="2"/>
  <c r="B5607" i="2"/>
  <c r="A5607" i="2"/>
  <c r="N5606" i="2"/>
  <c r="M5606" i="2"/>
  <c r="K5606" i="2"/>
  <c r="J5606" i="2"/>
  <c r="I5606" i="2"/>
  <c r="F5606" i="2"/>
  <c r="E5606" i="2"/>
  <c r="D5606" i="2"/>
  <c r="B5606" i="2"/>
  <c r="A5606" i="2"/>
  <c r="N5605" i="2"/>
  <c r="M5605" i="2"/>
  <c r="K5605" i="2"/>
  <c r="J5605" i="2"/>
  <c r="I5605" i="2"/>
  <c r="F5605" i="2"/>
  <c r="E5605" i="2"/>
  <c r="D5605" i="2"/>
  <c r="B5605" i="2"/>
  <c r="A5605" i="2"/>
  <c r="N5604" i="2"/>
  <c r="M5604" i="2"/>
  <c r="K5604" i="2"/>
  <c r="J5604" i="2"/>
  <c r="I5604" i="2"/>
  <c r="F5604" i="2"/>
  <c r="E5604" i="2"/>
  <c r="D5604" i="2"/>
  <c r="B5604" i="2"/>
  <c r="A5604" i="2"/>
  <c r="N5603" i="2"/>
  <c r="M5603" i="2"/>
  <c r="K5603" i="2"/>
  <c r="J5603" i="2"/>
  <c r="I5603" i="2"/>
  <c r="F5603" i="2"/>
  <c r="E5603" i="2"/>
  <c r="D5603" i="2"/>
  <c r="B5603" i="2"/>
  <c r="A5603" i="2"/>
  <c r="N5602" i="2"/>
  <c r="M5602" i="2"/>
  <c r="K5602" i="2"/>
  <c r="J5602" i="2"/>
  <c r="I5602" i="2"/>
  <c r="F5602" i="2"/>
  <c r="E5602" i="2"/>
  <c r="D5602" i="2"/>
  <c r="B5602" i="2"/>
  <c r="A5602" i="2"/>
  <c r="N5601" i="2"/>
  <c r="M5601" i="2"/>
  <c r="K5601" i="2"/>
  <c r="J5601" i="2"/>
  <c r="I5601" i="2"/>
  <c r="F5601" i="2"/>
  <c r="E5601" i="2"/>
  <c r="D5601" i="2"/>
  <c r="B5601" i="2"/>
  <c r="A5601" i="2"/>
  <c r="N5600" i="2"/>
  <c r="M5600" i="2"/>
  <c r="K5600" i="2"/>
  <c r="J5600" i="2"/>
  <c r="I5600" i="2"/>
  <c r="F5600" i="2"/>
  <c r="E5600" i="2"/>
  <c r="D5600" i="2"/>
  <c r="B5600" i="2"/>
  <c r="A5600" i="2"/>
  <c r="N5599" i="2"/>
  <c r="M5599" i="2"/>
  <c r="K5599" i="2"/>
  <c r="J5599" i="2"/>
  <c r="I5599" i="2"/>
  <c r="F5599" i="2"/>
  <c r="E5599" i="2"/>
  <c r="D5599" i="2"/>
  <c r="B5599" i="2"/>
  <c r="A5599" i="2"/>
  <c r="N5598" i="2"/>
  <c r="M5598" i="2"/>
  <c r="K5598" i="2"/>
  <c r="J5598" i="2"/>
  <c r="I5598" i="2"/>
  <c r="F5598" i="2"/>
  <c r="E5598" i="2"/>
  <c r="D5598" i="2"/>
  <c r="B5598" i="2"/>
  <c r="A5598" i="2"/>
  <c r="N5597" i="2"/>
  <c r="M5597" i="2"/>
  <c r="K5597" i="2"/>
  <c r="J5597" i="2"/>
  <c r="I5597" i="2"/>
  <c r="F5597" i="2"/>
  <c r="E5597" i="2"/>
  <c r="D5597" i="2"/>
  <c r="B5597" i="2"/>
  <c r="A5597" i="2"/>
  <c r="N5596" i="2"/>
  <c r="M5596" i="2"/>
  <c r="K5596" i="2"/>
  <c r="J5596" i="2"/>
  <c r="I5596" i="2"/>
  <c r="F5596" i="2"/>
  <c r="E5596" i="2"/>
  <c r="D5596" i="2"/>
  <c r="B5596" i="2"/>
  <c r="A5596" i="2"/>
  <c r="N5595" i="2"/>
  <c r="M5595" i="2"/>
  <c r="K5595" i="2"/>
  <c r="J5595" i="2"/>
  <c r="I5595" i="2"/>
  <c r="F5595" i="2"/>
  <c r="E5595" i="2"/>
  <c r="D5595" i="2"/>
  <c r="B5595" i="2"/>
  <c r="A5595" i="2"/>
  <c r="N5594" i="2"/>
  <c r="M5594" i="2"/>
  <c r="K5594" i="2"/>
  <c r="J5594" i="2"/>
  <c r="I5594" i="2"/>
  <c r="F5594" i="2"/>
  <c r="E5594" i="2"/>
  <c r="D5594" i="2"/>
  <c r="B5594" i="2"/>
  <c r="A5594" i="2"/>
  <c r="N5593" i="2"/>
  <c r="M5593" i="2"/>
  <c r="K5593" i="2"/>
  <c r="J5593" i="2"/>
  <c r="I5593" i="2"/>
  <c r="F5593" i="2"/>
  <c r="E5593" i="2"/>
  <c r="D5593" i="2"/>
  <c r="B5593" i="2"/>
  <c r="A5593" i="2"/>
  <c r="N5592" i="2"/>
  <c r="M5592" i="2"/>
  <c r="K5592" i="2"/>
  <c r="J5592" i="2"/>
  <c r="I5592" i="2"/>
  <c r="F5592" i="2"/>
  <c r="E5592" i="2"/>
  <c r="D5592" i="2"/>
  <c r="B5592" i="2"/>
  <c r="A5592" i="2"/>
  <c r="N5591" i="2"/>
  <c r="M5591" i="2"/>
  <c r="K5591" i="2"/>
  <c r="J5591" i="2"/>
  <c r="I5591" i="2"/>
  <c r="F5591" i="2"/>
  <c r="E5591" i="2"/>
  <c r="D5591" i="2"/>
  <c r="B5591" i="2"/>
  <c r="A5591" i="2"/>
  <c r="N5590" i="2"/>
  <c r="M5590" i="2"/>
  <c r="K5590" i="2"/>
  <c r="J5590" i="2"/>
  <c r="I5590" i="2"/>
  <c r="F5590" i="2"/>
  <c r="E5590" i="2"/>
  <c r="D5590" i="2"/>
  <c r="B5590" i="2"/>
  <c r="A5590" i="2"/>
  <c r="N5589" i="2"/>
  <c r="M5589" i="2"/>
  <c r="K5589" i="2"/>
  <c r="J5589" i="2"/>
  <c r="I5589" i="2"/>
  <c r="F5589" i="2"/>
  <c r="E5589" i="2"/>
  <c r="D5589" i="2"/>
  <c r="B5589" i="2"/>
  <c r="A5589" i="2"/>
  <c r="N5588" i="2"/>
  <c r="M5588" i="2"/>
  <c r="K5588" i="2"/>
  <c r="J5588" i="2"/>
  <c r="I5588" i="2"/>
  <c r="F5588" i="2"/>
  <c r="E5588" i="2"/>
  <c r="D5588" i="2"/>
  <c r="B5588" i="2"/>
  <c r="A5588" i="2"/>
  <c r="N5587" i="2"/>
  <c r="M5587" i="2"/>
  <c r="K5587" i="2"/>
  <c r="J5587" i="2"/>
  <c r="I5587" i="2"/>
  <c r="F5587" i="2"/>
  <c r="E5587" i="2"/>
  <c r="D5587" i="2"/>
  <c r="B5587" i="2"/>
  <c r="A5587" i="2"/>
  <c r="N5586" i="2"/>
  <c r="M5586" i="2"/>
  <c r="K5586" i="2"/>
  <c r="J5586" i="2"/>
  <c r="I5586" i="2"/>
  <c r="F5586" i="2"/>
  <c r="E5586" i="2"/>
  <c r="D5586" i="2"/>
  <c r="B5586" i="2"/>
  <c r="A5586" i="2"/>
  <c r="N5585" i="2"/>
  <c r="M5585" i="2"/>
  <c r="K5585" i="2"/>
  <c r="J5585" i="2"/>
  <c r="I5585" i="2"/>
  <c r="F5585" i="2"/>
  <c r="E5585" i="2"/>
  <c r="D5585" i="2"/>
  <c r="B5585" i="2"/>
  <c r="A5585" i="2"/>
  <c r="N5584" i="2"/>
  <c r="M5584" i="2"/>
  <c r="K5584" i="2"/>
  <c r="J5584" i="2"/>
  <c r="I5584" i="2"/>
  <c r="F5584" i="2"/>
  <c r="E5584" i="2"/>
  <c r="D5584" i="2"/>
  <c r="B5584" i="2"/>
  <c r="A5584" i="2"/>
  <c r="N5583" i="2"/>
  <c r="M5583" i="2"/>
  <c r="K5583" i="2"/>
  <c r="J5583" i="2"/>
  <c r="I5583" i="2"/>
  <c r="F5583" i="2"/>
  <c r="E5583" i="2"/>
  <c r="D5583" i="2"/>
  <c r="B5583" i="2"/>
  <c r="A5583" i="2"/>
  <c r="N5582" i="2"/>
  <c r="M5582" i="2"/>
  <c r="K5582" i="2"/>
  <c r="J5582" i="2"/>
  <c r="I5582" i="2"/>
  <c r="F5582" i="2"/>
  <c r="E5582" i="2"/>
  <c r="D5582" i="2"/>
  <c r="B5582" i="2"/>
  <c r="A5582" i="2"/>
  <c r="N5581" i="2"/>
  <c r="M5581" i="2"/>
  <c r="K5581" i="2"/>
  <c r="J5581" i="2"/>
  <c r="I5581" i="2"/>
  <c r="F5581" i="2"/>
  <c r="E5581" i="2"/>
  <c r="D5581" i="2"/>
  <c r="B5581" i="2"/>
  <c r="A5581" i="2"/>
  <c r="N5580" i="2"/>
  <c r="M5580" i="2"/>
  <c r="K5580" i="2"/>
  <c r="J5580" i="2"/>
  <c r="I5580" i="2"/>
  <c r="F5580" i="2"/>
  <c r="E5580" i="2"/>
  <c r="D5580" i="2"/>
  <c r="B5580" i="2"/>
  <c r="A5580" i="2"/>
  <c r="N5579" i="2"/>
  <c r="M5579" i="2"/>
  <c r="K5579" i="2"/>
  <c r="J5579" i="2"/>
  <c r="I5579" i="2"/>
  <c r="F5579" i="2"/>
  <c r="E5579" i="2"/>
  <c r="D5579" i="2"/>
  <c r="B5579" i="2"/>
  <c r="A5579" i="2"/>
  <c r="N5578" i="2"/>
  <c r="M5578" i="2"/>
  <c r="K5578" i="2"/>
  <c r="J5578" i="2"/>
  <c r="I5578" i="2"/>
  <c r="F5578" i="2"/>
  <c r="E5578" i="2"/>
  <c r="D5578" i="2"/>
  <c r="B5578" i="2"/>
  <c r="A5578" i="2"/>
  <c r="N5577" i="2"/>
  <c r="M5577" i="2"/>
  <c r="K5577" i="2"/>
  <c r="J5577" i="2"/>
  <c r="I5577" i="2"/>
  <c r="F5577" i="2"/>
  <c r="E5577" i="2"/>
  <c r="D5577" i="2"/>
  <c r="B5577" i="2"/>
  <c r="A5577" i="2"/>
  <c r="N5576" i="2"/>
  <c r="M5576" i="2"/>
  <c r="K5576" i="2"/>
  <c r="J5576" i="2"/>
  <c r="I5576" i="2"/>
  <c r="F5576" i="2"/>
  <c r="E5576" i="2"/>
  <c r="D5576" i="2"/>
  <c r="B5576" i="2"/>
  <c r="A5576" i="2"/>
  <c r="N5575" i="2"/>
  <c r="M5575" i="2"/>
  <c r="K5575" i="2"/>
  <c r="J5575" i="2"/>
  <c r="I5575" i="2"/>
  <c r="F5575" i="2"/>
  <c r="E5575" i="2"/>
  <c r="D5575" i="2"/>
  <c r="B5575" i="2"/>
  <c r="A5575" i="2"/>
  <c r="N5574" i="2"/>
  <c r="M5574" i="2"/>
  <c r="K5574" i="2"/>
  <c r="J5574" i="2"/>
  <c r="I5574" i="2"/>
  <c r="F5574" i="2"/>
  <c r="E5574" i="2"/>
  <c r="D5574" i="2"/>
  <c r="B5574" i="2"/>
  <c r="A5574" i="2"/>
  <c r="N5573" i="2"/>
  <c r="M5573" i="2"/>
  <c r="K5573" i="2"/>
  <c r="J5573" i="2"/>
  <c r="I5573" i="2"/>
  <c r="F5573" i="2"/>
  <c r="E5573" i="2"/>
  <c r="D5573" i="2"/>
  <c r="B5573" i="2"/>
  <c r="A5573" i="2"/>
  <c r="N5572" i="2"/>
  <c r="M5572" i="2"/>
  <c r="K5572" i="2"/>
  <c r="J5572" i="2"/>
  <c r="I5572" i="2"/>
  <c r="F5572" i="2"/>
  <c r="E5572" i="2"/>
  <c r="D5572" i="2"/>
  <c r="B5572" i="2"/>
  <c r="A5572" i="2"/>
  <c r="N5571" i="2"/>
  <c r="M5571" i="2"/>
  <c r="K5571" i="2"/>
  <c r="J5571" i="2"/>
  <c r="I5571" i="2"/>
  <c r="F5571" i="2"/>
  <c r="E5571" i="2"/>
  <c r="D5571" i="2"/>
  <c r="B5571" i="2"/>
  <c r="A5571" i="2"/>
  <c r="N5570" i="2"/>
  <c r="M5570" i="2"/>
  <c r="K5570" i="2"/>
  <c r="J5570" i="2"/>
  <c r="I5570" i="2"/>
  <c r="F5570" i="2"/>
  <c r="E5570" i="2"/>
  <c r="D5570" i="2"/>
  <c r="B5570" i="2"/>
  <c r="A5570" i="2"/>
  <c r="N5569" i="2"/>
  <c r="M5569" i="2"/>
  <c r="K5569" i="2"/>
  <c r="J5569" i="2"/>
  <c r="I5569" i="2"/>
  <c r="F5569" i="2"/>
  <c r="E5569" i="2"/>
  <c r="D5569" i="2"/>
  <c r="B5569" i="2"/>
  <c r="A5569" i="2"/>
  <c r="N5568" i="2"/>
  <c r="M5568" i="2"/>
  <c r="K5568" i="2"/>
  <c r="J5568" i="2"/>
  <c r="I5568" i="2"/>
  <c r="F5568" i="2"/>
  <c r="E5568" i="2"/>
  <c r="D5568" i="2"/>
  <c r="B5568" i="2"/>
  <c r="A5568" i="2"/>
  <c r="N5567" i="2"/>
  <c r="M5567" i="2"/>
  <c r="K5567" i="2"/>
  <c r="J5567" i="2"/>
  <c r="I5567" i="2"/>
  <c r="F5567" i="2"/>
  <c r="E5567" i="2"/>
  <c r="D5567" i="2"/>
  <c r="B5567" i="2"/>
  <c r="A5567" i="2"/>
  <c r="N5566" i="2"/>
  <c r="M5566" i="2"/>
  <c r="K5566" i="2"/>
  <c r="J5566" i="2"/>
  <c r="I5566" i="2"/>
  <c r="F5566" i="2"/>
  <c r="E5566" i="2"/>
  <c r="D5566" i="2"/>
  <c r="B5566" i="2"/>
  <c r="A5566" i="2"/>
  <c r="N5565" i="2"/>
  <c r="M5565" i="2"/>
  <c r="K5565" i="2"/>
  <c r="J5565" i="2"/>
  <c r="I5565" i="2"/>
  <c r="F5565" i="2"/>
  <c r="E5565" i="2"/>
  <c r="D5565" i="2"/>
  <c r="B5565" i="2"/>
  <c r="A5565" i="2"/>
  <c r="N5564" i="2"/>
  <c r="M5564" i="2"/>
  <c r="K5564" i="2"/>
  <c r="J5564" i="2"/>
  <c r="I5564" i="2"/>
  <c r="F5564" i="2"/>
  <c r="E5564" i="2"/>
  <c r="D5564" i="2"/>
  <c r="B5564" i="2"/>
  <c r="A5564" i="2"/>
  <c r="N5563" i="2"/>
  <c r="M5563" i="2"/>
  <c r="K5563" i="2"/>
  <c r="J5563" i="2"/>
  <c r="I5563" i="2"/>
  <c r="F5563" i="2"/>
  <c r="E5563" i="2"/>
  <c r="D5563" i="2"/>
  <c r="B5563" i="2"/>
  <c r="A5563" i="2"/>
  <c r="N5562" i="2"/>
  <c r="M5562" i="2"/>
  <c r="K5562" i="2"/>
  <c r="J5562" i="2"/>
  <c r="I5562" i="2"/>
  <c r="F5562" i="2"/>
  <c r="E5562" i="2"/>
  <c r="D5562" i="2"/>
  <c r="B5562" i="2"/>
  <c r="A5562" i="2"/>
  <c r="N5561" i="2"/>
  <c r="M5561" i="2"/>
  <c r="K5561" i="2"/>
  <c r="J5561" i="2"/>
  <c r="I5561" i="2"/>
  <c r="F5561" i="2"/>
  <c r="E5561" i="2"/>
  <c r="D5561" i="2"/>
  <c r="B5561" i="2"/>
  <c r="A5561" i="2"/>
  <c r="N5560" i="2"/>
  <c r="M5560" i="2"/>
  <c r="K5560" i="2"/>
  <c r="J5560" i="2"/>
  <c r="I5560" i="2"/>
  <c r="F5560" i="2"/>
  <c r="E5560" i="2"/>
  <c r="D5560" i="2"/>
  <c r="B5560" i="2"/>
  <c r="A5560" i="2"/>
  <c r="N5559" i="2"/>
  <c r="M5559" i="2"/>
  <c r="K5559" i="2"/>
  <c r="J5559" i="2"/>
  <c r="I5559" i="2"/>
  <c r="F5559" i="2"/>
  <c r="E5559" i="2"/>
  <c r="D5559" i="2"/>
  <c r="B5559" i="2"/>
  <c r="A5559" i="2"/>
  <c r="N5558" i="2"/>
  <c r="M5558" i="2"/>
  <c r="K5558" i="2"/>
  <c r="J5558" i="2"/>
  <c r="I5558" i="2"/>
  <c r="F5558" i="2"/>
  <c r="E5558" i="2"/>
  <c r="D5558" i="2"/>
  <c r="B5558" i="2"/>
  <c r="A5558" i="2"/>
  <c r="N5557" i="2"/>
  <c r="M5557" i="2"/>
  <c r="K5557" i="2"/>
  <c r="J5557" i="2"/>
  <c r="I5557" i="2"/>
  <c r="F5557" i="2"/>
  <c r="E5557" i="2"/>
  <c r="D5557" i="2"/>
  <c r="B5557" i="2"/>
  <c r="A5557" i="2"/>
  <c r="N5556" i="2"/>
  <c r="M5556" i="2"/>
  <c r="K5556" i="2"/>
  <c r="J5556" i="2"/>
  <c r="I5556" i="2"/>
  <c r="F5556" i="2"/>
  <c r="E5556" i="2"/>
  <c r="D5556" i="2"/>
  <c r="B5556" i="2"/>
  <c r="A5556" i="2"/>
  <c r="N5555" i="2"/>
  <c r="M5555" i="2"/>
  <c r="K5555" i="2"/>
  <c r="J5555" i="2"/>
  <c r="I5555" i="2"/>
  <c r="F5555" i="2"/>
  <c r="E5555" i="2"/>
  <c r="D5555" i="2"/>
  <c r="B5555" i="2"/>
  <c r="A5555" i="2"/>
  <c r="N5554" i="2"/>
  <c r="M5554" i="2"/>
  <c r="K5554" i="2"/>
  <c r="J5554" i="2"/>
  <c r="I5554" i="2"/>
  <c r="F5554" i="2"/>
  <c r="E5554" i="2"/>
  <c r="D5554" i="2"/>
  <c r="B5554" i="2"/>
  <c r="A5554" i="2"/>
  <c r="N5553" i="2"/>
  <c r="M5553" i="2"/>
  <c r="K5553" i="2"/>
  <c r="J5553" i="2"/>
  <c r="I5553" i="2"/>
  <c r="F5553" i="2"/>
  <c r="E5553" i="2"/>
  <c r="D5553" i="2"/>
  <c r="B5553" i="2"/>
  <c r="A5553" i="2"/>
  <c r="N5552" i="2"/>
  <c r="M5552" i="2"/>
  <c r="K5552" i="2"/>
  <c r="J5552" i="2"/>
  <c r="I5552" i="2"/>
  <c r="F5552" i="2"/>
  <c r="E5552" i="2"/>
  <c r="D5552" i="2"/>
  <c r="B5552" i="2"/>
  <c r="A5552" i="2"/>
  <c r="N5551" i="2"/>
  <c r="M5551" i="2"/>
  <c r="K5551" i="2"/>
  <c r="J5551" i="2"/>
  <c r="I5551" i="2"/>
  <c r="F5551" i="2"/>
  <c r="E5551" i="2"/>
  <c r="D5551" i="2"/>
  <c r="B5551" i="2"/>
  <c r="A5551" i="2"/>
  <c r="N5550" i="2"/>
  <c r="M5550" i="2"/>
  <c r="K5550" i="2"/>
  <c r="J5550" i="2"/>
  <c r="I5550" i="2"/>
  <c r="F5550" i="2"/>
  <c r="E5550" i="2"/>
  <c r="D5550" i="2"/>
  <c r="B5550" i="2"/>
  <c r="A5550" i="2"/>
  <c r="N5549" i="2"/>
  <c r="M5549" i="2"/>
  <c r="K5549" i="2"/>
  <c r="J5549" i="2"/>
  <c r="I5549" i="2"/>
  <c r="F5549" i="2"/>
  <c r="E5549" i="2"/>
  <c r="D5549" i="2"/>
  <c r="B5549" i="2"/>
  <c r="A5549" i="2"/>
  <c r="N5548" i="2"/>
  <c r="M5548" i="2"/>
  <c r="K5548" i="2"/>
  <c r="J5548" i="2"/>
  <c r="I5548" i="2"/>
  <c r="F5548" i="2"/>
  <c r="E5548" i="2"/>
  <c r="D5548" i="2"/>
  <c r="B5548" i="2"/>
  <c r="A5548" i="2"/>
  <c r="N5547" i="2"/>
  <c r="M5547" i="2"/>
  <c r="K5547" i="2"/>
  <c r="J5547" i="2"/>
  <c r="I5547" i="2"/>
  <c r="F5547" i="2"/>
  <c r="E5547" i="2"/>
  <c r="D5547" i="2"/>
  <c r="B5547" i="2"/>
  <c r="A5547" i="2"/>
  <c r="N5546" i="2"/>
  <c r="M5546" i="2"/>
  <c r="K5546" i="2"/>
  <c r="J5546" i="2"/>
  <c r="I5546" i="2"/>
  <c r="F5546" i="2"/>
  <c r="E5546" i="2"/>
  <c r="D5546" i="2"/>
  <c r="B5546" i="2"/>
  <c r="A5546" i="2"/>
  <c r="N5545" i="2"/>
  <c r="M5545" i="2"/>
  <c r="K5545" i="2"/>
  <c r="J5545" i="2"/>
  <c r="I5545" i="2"/>
  <c r="F5545" i="2"/>
  <c r="E5545" i="2"/>
  <c r="D5545" i="2"/>
  <c r="B5545" i="2"/>
  <c r="A5545" i="2"/>
  <c r="N5544" i="2"/>
  <c r="M5544" i="2"/>
  <c r="K5544" i="2"/>
  <c r="J5544" i="2"/>
  <c r="I5544" i="2"/>
  <c r="F5544" i="2"/>
  <c r="E5544" i="2"/>
  <c r="D5544" i="2"/>
  <c r="B5544" i="2"/>
  <c r="A5544" i="2"/>
  <c r="N5543" i="2"/>
  <c r="M5543" i="2"/>
  <c r="K5543" i="2"/>
  <c r="J5543" i="2"/>
  <c r="I5543" i="2"/>
  <c r="F5543" i="2"/>
  <c r="E5543" i="2"/>
  <c r="D5543" i="2"/>
  <c r="B5543" i="2"/>
  <c r="A5543" i="2"/>
  <c r="N5542" i="2"/>
  <c r="M5542" i="2"/>
  <c r="K5542" i="2"/>
  <c r="J5542" i="2"/>
  <c r="I5542" i="2"/>
  <c r="F5542" i="2"/>
  <c r="E5542" i="2"/>
  <c r="D5542" i="2"/>
  <c r="B5542" i="2"/>
  <c r="A5542" i="2"/>
  <c r="N5541" i="2"/>
  <c r="M5541" i="2"/>
  <c r="K5541" i="2"/>
  <c r="J5541" i="2"/>
  <c r="I5541" i="2"/>
  <c r="F5541" i="2"/>
  <c r="E5541" i="2"/>
  <c r="D5541" i="2"/>
  <c r="B5541" i="2"/>
  <c r="A5541" i="2"/>
  <c r="N5540" i="2"/>
  <c r="M5540" i="2"/>
  <c r="K5540" i="2"/>
  <c r="J5540" i="2"/>
  <c r="I5540" i="2"/>
  <c r="F5540" i="2"/>
  <c r="E5540" i="2"/>
  <c r="D5540" i="2"/>
  <c r="B5540" i="2"/>
  <c r="A5540" i="2"/>
  <c r="N5539" i="2"/>
  <c r="M5539" i="2"/>
  <c r="K5539" i="2"/>
  <c r="J5539" i="2"/>
  <c r="I5539" i="2"/>
  <c r="F5539" i="2"/>
  <c r="E5539" i="2"/>
  <c r="D5539" i="2"/>
  <c r="B5539" i="2"/>
  <c r="A5539" i="2"/>
  <c r="N5538" i="2"/>
  <c r="M5538" i="2"/>
  <c r="K5538" i="2"/>
  <c r="J5538" i="2"/>
  <c r="I5538" i="2"/>
  <c r="F5538" i="2"/>
  <c r="E5538" i="2"/>
  <c r="D5538" i="2"/>
  <c r="B5538" i="2"/>
  <c r="A5538" i="2"/>
  <c r="N5537" i="2"/>
  <c r="M5537" i="2"/>
  <c r="K5537" i="2"/>
  <c r="J5537" i="2"/>
  <c r="I5537" i="2"/>
  <c r="F5537" i="2"/>
  <c r="E5537" i="2"/>
  <c r="D5537" i="2"/>
  <c r="B5537" i="2"/>
  <c r="A5537" i="2"/>
  <c r="N5536" i="2"/>
  <c r="M5536" i="2"/>
  <c r="K5536" i="2"/>
  <c r="J5536" i="2"/>
  <c r="I5536" i="2"/>
  <c r="F5536" i="2"/>
  <c r="E5536" i="2"/>
  <c r="D5536" i="2"/>
  <c r="B5536" i="2"/>
  <c r="A5536" i="2"/>
  <c r="N5535" i="2"/>
  <c r="M5535" i="2"/>
  <c r="K5535" i="2"/>
  <c r="J5535" i="2"/>
  <c r="I5535" i="2"/>
  <c r="F5535" i="2"/>
  <c r="E5535" i="2"/>
  <c r="D5535" i="2"/>
  <c r="B5535" i="2"/>
  <c r="A5535" i="2"/>
  <c r="N5534" i="2"/>
  <c r="M5534" i="2"/>
  <c r="K5534" i="2"/>
  <c r="J5534" i="2"/>
  <c r="I5534" i="2"/>
  <c r="F5534" i="2"/>
  <c r="E5534" i="2"/>
  <c r="D5534" i="2"/>
  <c r="B5534" i="2"/>
  <c r="A5534" i="2"/>
  <c r="N5533" i="2"/>
  <c r="M5533" i="2"/>
  <c r="K5533" i="2"/>
  <c r="J5533" i="2"/>
  <c r="I5533" i="2"/>
  <c r="F5533" i="2"/>
  <c r="E5533" i="2"/>
  <c r="D5533" i="2"/>
  <c r="B5533" i="2"/>
  <c r="A5533" i="2"/>
  <c r="N5532" i="2"/>
  <c r="M5532" i="2"/>
  <c r="K5532" i="2"/>
  <c r="J5532" i="2"/>
  <c r="I5532" i="2"/>
  <c r="F5532" i="2"/>
  <c r="E5532" i="2"/>
  <c r="D5532" i="2"/>
  <c r="B5532" i="2"/>
  <c r="A5532" i="2"/>
  <c r="N5531" i="2"/>
  <c r="M5531" i="2"/>
  <c r="K5531" i="2"/>
  <c r="J5531" i="2"/>
  <c r="I5531" i="2"/>
  <c r="F5531" i="2"/>
  <c r="E5531" i="2"/>
  <c r="D5531" i="2"/>
  <c r="B5531" i="2"/>
  <c r="A5531" i="2"/>
  <c r="N5530" i="2"/>
  <c r="M5530" i="2"/>
  <c r="K5530" i="2"/>
  <c r="J5530" i="2"/>
  <c r="I5530" i="2"/>
  <c r="F5530" i="2"/>
  <c r="E5530" i="2"/>
  <c r="D5530" i="2"/>
  <c r="B5530" i="2"/>
  <c r="A5530" i="2"/>
  <c r="N5529" i="2"/>
  <c r="M5529" i="2"/>
  <c r="K5529" i="2"/>
  <c r="J5529" i="2"/>
  <c r="I5529" i="2"/>
  <c r="F5529" i="2"/>
  <c r="E5529" i="2"/>
  <c r="D5529" i="2"/>
  <c r="B5529" i="2"/>
  <c r="A5529" i="2"/>
  <c r="N5528" i="2"/>
  <c r="M5528" i="2"/>
  <c r="K5528" i="2"/>
  <c r="J5528" i="2"/>
  <c r="I5528" i="2"/>
  <c r="F5528" i="2"/>
  <c r="E5528" i="2"/>
  <c r="D5528" i="2"/>
  <c r="B5528" i="2"/>
  <c r="A5528" i="2"/>
  <c r="N5527" i="2"/>
  <c r="M5527" i="2"/>
  <c r="K5527" i="2"/>
  <c r="J5527" i="2"/>
  <c r="I5527" i="2"/>
  <c r="F5527" i="2"/>
  <c r="E5527" i="2"/>
  <c r="D5527" i="2"/>
  <c r="B5527" i="2"/>
  <c r="A5527" i="2"/>
  <c r="N5526" i="2"/>
  <c r="M5526" i="2"/>
  <c r="K5526" i="2"/>
  <c r="J5526" i="2"/>
  <c r="I5526" i="2"/>
  <c r="F5526" i="2"/>
  <c r="E5526" i="2"/>
  <c r="D5526" i="2"/>
  <c r="B5526" i="2"/>
  <c r="A5526" i="2"/>
  <c r="N5525" i="2"/>
  <c r="M5525" i="2"/>
  <c r="K5525" i="2"/>
  <c r="J5525" i="2"/>
  <c r="I5525" i="2"/>
  <c r="F5525" i="2"/>
  <c r="E5525" i="2"/>
  <c r="D5525" i="2"/>
  <c r="B5525" i="2"/>
  <c r="A5525" i="2"/>
  <c r="N5524" i="2"/>
  <c r="M5524" i="2"/>
  <c r="K5524" i="2"/>
  <c r="J5524" i="2"/>
  <c r="I5524" i="2"/>
  <c r="F5524" i="2"/>
  <c r="E5524" i="2"/>
  <c r="D5524" i="2"/>
  <c r="B5524" i="2"/>
  <c r="A5524" i="2"/>
  <c r="N5523" i="2"/>
  <c r="M5523" i="2"/>
  <c r="K5523" i="2"/>
  <c r="J5523" i="2"/>
  <c r="I5523" i="2"/>
  <c r="F5523" i="2"/>
  <c r="E5523" i="2"/>
  <c r="D5523" i="2"/>
  <c r="B5523" i="2"/>
  <c r="A5523" i="2"/>
  <c r="N5522" i="2"/>
  <c r="M5522" i="2"/>
  <c r="K5522" i="2"/>
  <c r="J5522" i="2"/>
  <c r="I5522" i="2"/>
  <c r="F5522" i="2"/>
  <c r="E5522" i="2"/>
  <c r="D5522" i="2"/>
  <c r="B5522" i="2"/>
  <c r="A5522" i="2"/>
  <c r="N5521" i="2"/>
  <c r="M5521" i="2"/>
  <c r="K5521" i="2"/>
  <c r="J5521" i="2"/>
  <c r="I5521" i="2"/>
  <c r="F5521" i="2"/>
  <c r="E5521" i="2"/>
  <c r="D5521" i="2"/>
  <c r="B5521" i="2"/>
  <c r="A5521" i="2"/>
  <c r="N5520" i="2"/>
  <c r="M5520" i="2"/>
  <c r="K5520" i="2"/>
  <c r="J5520" i="2"/>
  <c r="I5520" i="2"/>
  <c r="F5520" i="2"/>
  <c r="E5520" i="2"/>
  <c r="D5520" i="2"/>
  <c r="B5520" i="2"/>
  <c r="A5520" i="2"/>
  <c r="N5519" i="2"/>
  <c r="M5519" i="2"/>
  <c r="K5519" i="2"/>
  <c r="J5519" i="2"/>
  <c r="I5519" i="2"/>
  <c r="F5519" i="2"/>
  <c r="E5519" i="2"/>
  <c r="D5519" i="2"/>
  <c r="B5519" i="2"/>
  <c r="A5519" i="2"/>
  <c r="N5518" i="2"/>
  <c r="M5518" i="2"/>
  <c r="K5518" i="2"/>
  <c r="J5518" i="2"/>
  <c r="I5518" i="2"/>
  <c r="F5518" i="2"/>
  <c r="E5518" i="2"/>
  <c r="D5518" i="2"/>
  <c r="B5518" i="2"/>
  <c r="A5518" i="2"/>
  <c r="N5517" i="2"/>
  <c r="M5517" i="2"/>
  <c r="K5517" i="2"/>
  <c r="J5517" i="2"/>
  <c r="I5517" i="2"/>
  <c r="F5517" i="2"/>
  <c r="E5517" i="2"/>
  <c r="D5517" i="2"/>
  <c r="B5517" i="2"/>
  <c r="A5517" i="2"/>
  <c r="N5516" i="2"/>
  <c r="M5516" i="2"/>
  <c r="K5516" i="2"/>
  <c r="J5516" i="2"/>
  <c r="I5516" i="2"/>
  <c r="F5516" i="2"/>
  <c r="E5516" i="2"/>
  <c r="D5516" i="2"/>
  <c r="B5516" i="2"/>
  <c r="A5516" i="2"/>
  <c r="N5515" i="2"/>
  <c r="M5515" i="2"/>
  <c r="K5515" i="2"/>
  <c r="J5515" i="2"/>
  <c r="I5515" i="2"/>
  <c r="F5515" i="2"/>
  <c r="E5515" i="2"/>
  <c r="D5515" i="2"/>
  <c r="B5515" i="2"/>
  <c r="A5515" i="2"/>
  <c r="N5514" i="2"/>
  <c r="M5514" i="2"/>
  <c r="K5514" i="2"/>
  <c r="J5514" i="2"/>
  <c r="I5514" i="2"/>
  <c r="F5514" i="2"/>
  <c r="E5514" i="2"/>
  <c r="D5514" i="2"/>
  <c r="B5514" i="2"/>
  <c r="A5514" i="2"/>
  <c r="N5513" i="2"/>
  <c r="M5513" i="2"/>
  <c r="K5513" i="2"/>
  <c r="J5513" i="2"/>
  <c r="I5513" i="2"/>
  <c r="F5513" i="2"/>
  <c r="E5513" i="2"/>
  <c r="D5513" i="2"/>
  <c r="B5513" i="2"/>
  <c r="A5513" i="2"/>
  <c r="N5512" i="2"/>
  <c r="M5512" i="2"/>
  <c r="K5512" i="2"/>
  <c r="J5512" i="2"/>
  <c r="I5512" i="2"/>
  <c r="F5512" i="2"/>
  <c r="E5512" i="2"/>
  <c r="D5512" i="2"/>
  <c r="B5512" i="2"/>
  <c r="A5512" i="2"/>
  <c r="N5511" i="2"/>
  <c r="M5511" i="2"/>
  <c r="K5511" i="2"/>
  <c r="J5511" i="2"/>
  <c r="I5511" i="2"/>
  <c r="F5511" i="2"/>
  <c r="E5511" i="2"/>
  <c r="D5511" i="2"/>
  <c r="B5511" i="2"/>
  <c r="A5511" i="2"/>
  <c r="N5510" i="2"/>
  <c r="M5510" i="2"/>
  <c r="K5510" i="2"/>
  <c r="J5510" i="2"/>
  <c r="I5510" i="2"/>
  <c r="F5510" i="2"/>
  <c r="E5510" i="2"/>
  <c r="D5510" i="2"/>
  <c r="B5510" i="2"/>
  <c r="A5510" i="2"/>
  <c r="N5509" i="2"/>
  <c r="M5509" i="2"/>
  <c r="K5509" i="2"/>
  <c r="J5509" i="2"/>
  <c r="I5509" i="2"/>
  <c r="F5509" i="2"/>
  <c r="E5509" i="2"/>
  <c r="D5509" i="2"/>
  <c r="B5509" i="2"/>
  <c r="A5509" i="2"/>
  <c r="N5508" i="2"/>
  <c r="M5508" i="2"/>
  <c r="K5508" i="2"/>
  <c r="J5508" i="2"/>
  <c r="I5508" i="2"/>
  <c r="F5508" i="2"/>
  <c r="E5508" i="2"/>
  <c r="D5508" i="2"/>
  <c r="B5508" i="2"/>
  <c r="A5508" i="2"/>
  <c r="N5507" i="2"/>
  <c r="M5507" i="2"/>
  <c r="K5507" i="2"/>
  <c r="J5507" i="2"/>
  <c r="I5507" i="2"/>
  <c r="F5507" i="2"/>
  <c r="E5507" i="2"/>
  <c r="D5507" i="2"/>
  <c r="B5507" i="2"/>
  <c r="A5507" i="2"/>
  <c r="N5506" i="2"/>
  <c r="M5506" i="2"/>
  <c r="K5506" i="2"/>
  <c r="J5506" i="2"/>
  <c r="I5506" i="2"/>
  <c r="F5506" i="2"/>
  <c r="E5506" i="2"/>
  <c r="D5506" i="2"/>
  <c r="B5506" i="2"/>
  <c r="A5506" i="2"/>
  <c r="N5505" i="2"/>
  <c r="M5505" i="2"/>
  <c r="K5505" i="2"/>
  <c r="J5505" i="2"/>
  <c r="I5505" i="2"/>
  <c r="F5505" i="2"/>
  <c r="E5505" i="2"/>
  <c r="D5505" i="2"/>
  <c r="B5505" i="2"/>
  <c r="A5505" i="2"/>
  <c r="N5504" i="2"/>
  <c r="M5504" i="2"/>
  <c r="K5504" i="2"/>
  <c r="J5504" i="2"/>
  <c r="I5504" i="2"/>
  <c r="F5504" i="2"/>
  <c r="E5504" i="2"/>
  <c r="D5504" i="2"/>
  <c r="B5504" i="2"/>
  <c r="A5504" i="2"/>
  <c r="N5503" i="2"/>
  <c r="M5503" i="2"/>
  <c r="K5503" i="2"/>
  <c r="J5503" i="2"/>
  <c r="I5503" i="2"/>
  <c r="F5503" i="2"/>
  <c r="E5503" i="2"/>
  <c r="D5503" i="2"/>
  <c r="B5503" i="2"/>
  <c r="A5503" i="2"/>
  <c r="N5502" i="2"/>
  <c r="M5502" i="2"/>
  <c r="K5502" i="2"/>
  <c r="J5502" i="2"/>
  <c r="I5502" i="2"/>
  <c r="F5502" i="2"/>
  <c r="E5502" i="2"/>
  <c r="D5502" i="2"/>
  <c r="B5502" i="2"/>
  <c r="A5502" i="2"/>
  <c r="N5501" i="2"/>
  <c r="M5501" i="2"/>
  <c r="K5501" i="2"/>
  <c r="J5501" i="2"/>
  <c r="I5501" i="2"/>
  <c r="F5501" i="2"/>
  <c r="E5501" i="2"/>
  <c r="D5501" i="2"/>
  <c r="B5501" i="2"/>
  <c r="A5501" i="2"/>
  <c r="N5500" i="2"/>
  <c r="M5500" i="2"/>
  <c r="K5500" i="2"/>
  <c r="J5500" i="2"/>
  <c r="I5500" i="2"/>
  <c r="F5500" i="2"/>
  <c r="E5500" i="2"/>
  <c r="D5500" i="2"/>
  <c r="B5500" i="2"/>
  <c r="A5500" i="2"/>
  <c r="N5499" i="2"/>
  <c r="M5499" i="2"/>
  <c r="K5499" i="2"/>
  <c r="J5499" i="2"/>
  <c r="I5499" i="2"/>
  <c r="F5499" i="2"/>
  <c r="E5499" i="2"/>
  <c r="D5499" i="2"/>
  <c r="B5499" i="2"/>
  <c r="A5499" i="2"/>
  <c r="N5498" i="2"/>
  <c r="M5498" i="2"/>
  <c r="K5498" i="2"/>
  <c r="J5498" i="2"/>
  <c r="I5498" i="2"/>
  <c r="F5498" i="2"/>
  <c r="E5498" i="2"/>
  <c r="D5498" i="2"/>
  <c r="B5498" i="2"/>
  <c r="A5498" i="2"/>
  <c r="N5497" i="2"/>
  <c r="M5497" i="2"/>
  <c r="K5497" i="2"/>
  <c r="J5497" i="2"/>
  <c r="I5497" i="2"/>
  <c r="F5497" i="2"/>
  <c r="E5497" i="2"/>
  <c r="D5497" i="2"/>
  <c r="B5497" i="2"/>
  <c r="A5497" i="2"/>
  <c r="N5496" i="2"/>
  <c r="M5496" i="2"/>
  <c r="K5496" i="2"/>
  <c r="J5496" i="2"/>
  <c r="I5496" i="2"/>
  <c r="F5496" i="2"/>
  <c r="E5496" i="2"/>
  <c r="D5496" i="2"/>
  <c r="B5496" i="2"/>
  <c r="A5496" i="2"/>
  <c r="N5495" i="2"/>
  <c r="M5495" i="2"/>
  <c r="K5495" i="2"/>
  <c r="J5495" i="2"/>
  <c r="I5495" i="2"/>
  <c r="F5495" i="2"/>
  <c r="E5495" i="2"/>
  <c r="D5495" i="2"/>
  <c r="B5495" i="2"/>
  <c r="A5495" i="2"/>
  <c r="N5494" i="2"/>
  <c r="M5494" i="2"/>
  <c r="K5494" i="2"/>
  <c r="J5494" i="2"/>
  <c r="I5494" i="2"/>
  <c r="F5494" i="2"/>
  <c r="E5494" i="2"/>
  <c r="D5494" i="2"/>
  <c r="B5494" i="2"/>
  <c r="A5494" i="2"/>
  <c r="N5493" i="2"/>
  <c r="M5493" i="2"/>
  <c r="K5493" i="2"/>
  <c r="J5493" i="2"/>
  <c r="I5493" i="2"/>
  <c r="F5493" i="2"/>
  <c r="E5493" i="2"/>
  <c r="D5493" i="2"/>
  <c r="B5493" i="2"/>
  <c r="A5493" i="2"/>
  <c r="N5492" i="2"/>
  <c r="M5492" i="2"/>
  <c r="K5492" i="2"/>
  <c r="J5492" i="2"/>
  <c r="I5492" i="2"/>
  <c r="F5492" i="2"/>
  <c r="E5492" i="2"/>
  <c r="D5492" i="2"/>
  <c r="B5492" i="2"/>
  <c r="A5492" i="2"/>
  <c r="N5491" i="2"/>
  <c r="M5491" i="2"/>
  <c r="K5491" i="2"/>
  <c r="J5491" i="2"/>
  <c r="I5491" i="2"/>
  <c r="F5491" i="2"/>
  <c r="E5491" i="2"/>
  <c r="D5491" i="2"/>
  <c r="B5491" i="2"/>
  <c r="A5491" i="2"/>
  <c r="N5490" i="2"/>
  <c r="M5490" i="2"/>
  <c r="K5490" i="2"/>
  <c r="J5490" i="2"/>
  <c r="I5490" i="2"/>
  <c r="F5490" i="2"/>
  <c r="E5490" i="2"/>
  <c r="D5490" i="2"/>
  <c r="B5490" i="2"/>
  <c r="A5490" i="2"/>
  <c r="N5489" i="2"/>
  <c r="M5489" i="2"/>
  <c r="K5489" i="2"/>
  <c r="J5489" i="2"/>
  <c r="I5489" i="2"/>
  <c r="F5489" i="2"/>
  <c r="E5489" i="2"/>
  <c r="D5489" i="2"/>
  <c r="B5489" i="2"/>
  <c r="A5489" i="2"/>
  <c r="N5488" i="2"/>
  <c r="M5488" i="2"/>
  <c r="K5488" i="2"/>
  <c r="J5488" i="2"/>
  <c r="I5488" i="2"/>
  <c r="F5488" i="2"/>
  <c r="E5488" i="2"/>
  <c r="D5488" i="2"/>
  <c r="B5488" i="2"/>
  <c r="A5488" i="2"/>
  <c r="N5487" i="2"/>
  <c r="M5487" i="2"/>
  <c r="K5487" i="2"/>
  <c r="J5487" i="2"/>
  <c r="I5487" i="2"/>
  <c r="F5487" i="2"/>
  <c r="E5487" i="2"/>
  <c r="D5487" i="2"/>
  <c r="B5487" i="2"/>
  <c r="A5487" i="2"/>
  <c r="N5486" i="2"/>
  <c r="M5486" i="2"/>
  <c r="K5486" i="2"/>
  <c r="J5486" i="2"/>
  <c r="I5486" i="2"/>
  <c r="F5486" i="2"/>
  <c r="E5486" i="2"/>
  <c r="D5486" i="2"/>
  <c r="B5486" i="2"/>
  <c r="A5486" i="2"/>
  <c r="N5485" i="2"/>
  <c r="M5485" i="2"/>
  <c r="K5485" i="2"/>
  <c r="J5485" i="2"/>
  <c r="I5485" i="2"/>
  <c r="F5485" i="2"/>
  <c r="E5485" i="2"/>
  <c r="D5485" i="2"/>
  <c r="B5485" i="2"/>
  <c r="A5485" i="2"/>
  <c r="N5484" i="2"/>
  <c r="M5484" i="2"/>
  <c r="K5484" i="2"/>
  <c r="J5484" i="2"/>
  <c r="I5484" i="2"/>
  <c r="F5484" i="2"/>
  <c r="E5484" i="2"/>
  <c r="D5484" i="2"/>
  <c r="B5484" i="2"/>
  <c r="A5484" i="2"/>
  <c r="N5483" i="2"/>
  <c r="M5483" i="2"/>
  <c r="K5483" i="2"/>
  <c r="J5483" i="2"/>
  <c r="I5483" i="2"/>
  <c r="F5483" i="2"/>
  <c r="E5483" i="2"/>
  <c r="D5483" i="2"/>
  <c r="B5483" i="2"/>
  <c r="A5483" i="2"/>
  <c r="N5482" i="2"/>
  <c r="M5482" i="2"/>
  <c r="K5482" i="2"/>
  <c r="J5482" i="2"/>
  <c r="I5482" i="2"/>
  <c r="F5482" i="2"/>
  <c r="E5482" i="2"/>
  <c r="D5482" i="2"/>
  <c r="B5482" i="2"/>
  <c r="A5482" i="2"/>
  <c r="N5481" i="2"/>
  <c r="M5481" i="2"/>
  <c r="K5481" i="2"/>
  <c r="J5481" i="2"/>
  <c r="I5481" i="2"/>
  <c r="F5481" i="2"/>
  <c r="E5481" i="2"/>
  <c r="D5481" i="2"/>
  <c r="B5481" i="2"/>
  <c r="A5481" i="2"/>
  <c r="N5480" i="2"/>
  <c r="M5480" i="2"/>
  <c r="K5480" i="2"/>
  <c r="J5480" i="2"/>
  <c r="I5480" i="2"/>
  <c r="F5480" i="2"/>
  <c r="E5480" i="2"/>
  <c r="D5480" i="2"/>
  <c r="B5480" i="2"/>
  <c r="A5480" i="2"/>
  <c r="N5479" i="2"/>
  <c r="M5479" i="2"/>
  <c r="K5479" i="2"/>
  <c r="J5479" i="2"/>
  <c r="I5479" i="2"/>
  <c r="F5479" i="2"/>
  <c r="E5479" i="2"/>
  <c r="D5479" i="2"/>
  <c r="B5479" i="2"/>
  <c r="A5479" i="2"/>
  <c r="N5478" i="2"/>
  <c r="M5478" i="2"/>
  <c r="K5478" i="2"/>
  <c r="J5478" i="2"/>
  <c r="I5478" i="2"/>
  <c r="F5478" i="2"/>
  <c r="E5478" i="2"/>
  <c r="D5478" i="2"/>
  <c r="B5478" i="2"/>
  <c r="A5478" i="2"/>
  <c r="N5477" i="2"/>
  <c r="M5477" i="2"/>
  <c r="K5477" i="2"/>
  <c r="J5477" i="2"/>
  <c r="I5477" i="2"/>
  <c r="F5477" i="2"/>
  <c r="E5477" i="2"/>
  <c r="D5477" i="2"/>
  <c r="B5477" i="2"/>
  <c r="A5477" i="2"/>
  <c r="N5476" i="2"/>
  <c r="M5476" i="2"/>
  <c r="K5476" i="2"/>
  <c r="J5476" i="2"/>
  <c r="I5476" i="2"/>
  <c r="F5476" i="2"/>
  <c r="E5476" i="2"/>
  <c r="D5476" i="2"/>
  <c r="B5476" i="2"/>
  <c r="A5476" i="2"/>
  <c r="N5475" i="2"/>
  <c r="M5475" i="2"/>
  <c r="K5475" i="2"/>
  <c r="J5475" i="2"/>
  <c r="I5475" i="2"/>
  <c r="F5475" i="2"/>
  <c r="E5475" i="2"/>
  <c r="D5475" i="2"/>
  <c r="B5475" i="2"/>
  <c r="A5475" i="2"/>
  <c r="N5474" i="2"/>
  <c r="M5474" i="2"/>
  <c r="K5474" i="2"/>
  <c r="J5474" i="2"/>
  <c r="I5474" i="2"/>
  <c r="F5474" i="2"/>
  <c r="E5474" i="2"/>
  <c r="D5474" i="2"/>
  <c r="B5474" i="2"/>
  <c r="A5474" i="2"/>
  <c r="N5473" i="2"/>
  <c r="M5473" i="2"/>
  <c r="K5473" i="2"/>
  <c r="J5473" i="2"/>
  <c r="I5473" i="2"/>
  <c r="F5473" i="2"/>
  <c r="E5473" i="2"/>
  <c r="D5473" i="2"/>
  <c r="B5473" i="2"/>
  <c r="A5473" i="2"/>
  <c r="N5472" i="2"/>
  <c r="M5472" i="2"/>
  <c r="K5472" i="2"/>
  <c r="J5472" i="2"/>
  <c r="I5472" i="2"/>
  <c r="F5472" i="2"/>
  <c r="E5472" i="2"/>
  <c r="D5472" i="2"/>
  <c r="B5472" i="2"/>
  <c r="A5472" i="2"/>
  <c r="N5471" i="2"/>
  <c r="M5471" i="2"/>
  <c r="K5471" i="2"/>
  <c r="J5471" i="2"/>
  <c r="I5471" i="2"/>
  <c r="F5471" i="2"/>
  <c r="E5471" i="2"/>
  <c r="D5471" i="2"/>
  <c r="B5471" i="2"/>
  <c r="A5471" i="2"/>
  <c r="N5470" i="2"/>
  <c r="M5470" i="2"/>
  <c r="K5470" i="2"/>
  <c r="J5470" i="2"/>
  <c r="I5470" i="2"/>
  <c r="F5470" i="2"/>
  <c r="E5470" i="2"/>
  <c r="D5470" i="2"/>
  <c r="B5470" i="2"/>
  <c r="A5470" i="2"/>
  <c r="N5469" i="2"/>
  <c r="M5469" i="2"/>
  <c r="K5469" i="2"/>
  <c r="J5469" i="2"/>
  <c r="I5469" i="2"/>
  <c r="F5469" i="2"/>
  <c r="E5469" i="2"/>
  <c r="D5469" i="2"/>
  <c r="B5469" i="2"/>
  <c r="A5469" i="2"/>
  <c r="N5468" i="2"/>
  <c r="M5468" i="2"/>
  <c r="K5468" i="2"/>
  <c r="J5468" i="2"/>
  <c r="I5468" i="2"/>
  <c r="F5468" i="2"/>
  <c r="E5468" i="2"/>
  <c r="D5468" i="2"/>
  <c r="B5468" i="2"/>
  <c r="A5468" i="2"/>
  <c r="N5467" i="2"/>
  <c r="M5467" i="2"/>
  <c r="K5467" i="2"/>
  <c r="J5467" i="2"/>
  <c r="I5467" i="2"/>
  <c r="F5467" i="2"/>
  <c r="E5467" i="2"/>
  <c r="D5467" i="2"/>
  <c r="B5467" i="2"/>
  <c r="A5467" i="2"/>
  <c r="N5466" i="2"/>
  <c r="M5466" i="2"/>
  <c r="K5466" i="2"/>
  <c r="J5466" i="2"/>
  <c r="I5466" i="2"/>
  <c r="F5466" i="2"/>
  <c r="E5466" i="2"/>
  <c r="D5466" i="2"/>
  <c r="B5466" i="2"/>
  <c r="A5466" i="2"/>
  <c r="N5465" i="2"/>
  <c r="M5465" i="2"/>
  <c r="K5465" i="2"/>
  <c r="J5465" i="2"/>
  <c r="I5465" i="2"/>
  <c r="F5465" i="2"/>
  <c r="E5465" i="2"/>
  <c r="D5465" i="2"/>
  <c r="B5465" i="2"/>
  <c r="A5465" i="2"/>
  <c r="N5464" i="2"/>
  <c r="M5464" i="2"/>
  <c r="K5464" i="2"/>
  <c r="J5464" i="2"/>
  <c r="I5464" i="2"/>
  <c r="F5464" i="2"/>
  <c r="E5464" i="2"/>
  <c r="D5464" i="2"/>
  <c r="B5464" i="2"/>
  <c r="A5464" i="2"/>
  <c r="N5463" i="2"/>
  <c r="M5463" i="2"/>
  <c r="K5463" i="2"/>
  <c r="J5463" i="2"/>
  <c r="I5463" i="2"/>
  <c r="F5463" i="2"/>
  <c r="E5463" i="2"/>
  <c r="D5463" i="2"/>
  <c r="B5463" i="2"/>
  <c r="A5463" i="2"/>
  <c r="N5462" i="2"/>
  <c r="M5462" i="2"/>
  <c r="K5462" i="2"/>
  <c r="J5462" i="2"/>
  <c r="I5462" i="2"/>
  <c r="F5462" i="2"/>
  <c r="E5462" i="2"/>
  <c r="D5462" i="2"/>
  <c r="B5462" i="2"/>
  <c r="A5462" i="2"/>
  <c r="N5461" i="2"/>
  <c r="M5461" i="2"/>
  <c r="K5461" i="2"/>
  <c r="J5461" i="2"/>
  <c r="I5461" i="2"/>
  <c r="F5461" i="2"/>
  <c r="E5461" i="2"/>
  <c r="D5461" i="2"/>
  <c r="B5461" i="2"/>
  <c r="A5461" i="2"/>
  <c r="N5460" i="2"/>
  <c r="M5460" i="2"/>
  <c r="K5460" i="2"/>
  <c r="J5460" i="2"/>
  <c r="I5460" i="2"/>
  <c r="F5460" i="2"/>
  <c r="E5460" i="2"/>
  <c r="D5460" i="2"/>
  <c r="B5460" i="2"/>
  <c r="A5460" i="2"/>
  <c r="N5459" i="2"/>
  <c r="M5459" i="2"/>
  <c r="K5459" i="2"/>
  <c r="J5459" i="2"/>
  <c r="I5459" i="2"/>
  <c r="F5459" i="2"/>
  <c r="E5459" i="2"/>
  <c r="D5459" i="2"/>
  <c r="B5459" i="2"/>
  <c r="A5459" i="2"/>
  <c r="N5458" i="2"/>
  <c r="M5458" i="2"/>
  <c r="K5458" i="2"/>
  <c r="J5458" i="2"/>
  <c r="I5458" i="2"/>
  <c r="F5458" i="2"/>
  <c r="E5458" i="2"/>
  <c r="D5458" i="2"/>
  <c r="B5458" i="2"/>
  <c r="A5458" i="2"/>
  <c r="N5457" i="2"/>
  <c r="M5457" i="2"/>
  <c r="K5457" i="2"/>
  <c r="J5457" i="2"/>
  <c r="I5457" i="2"/>
  <c r="F5457" i="2"/>
  <c r="E5457" i="2"/>
  <c r="D5457" i="2"/>
  <c r="B5457" i="2"/>
  <c r="A5457" i="2"/>
  <c r="N5456" i="2"/>
  <c r="M5456" i="2"/>
  <c r="K5456" i="2"/>
  <c r="J5456" i="2"/>
  <c r="I5456" i="2"/>
  <c r="F5456" i="2"/>
  <c r="E5456" i="2"/>
  <c r="D5456" i="2"/>
  <c r="B5456" i="2"/>
  <c r="A5456" i="2"/>
  <c r="N5455" i="2"/>
  <c r="M5455" i="2"/>
  <c r="K5455" i="2"/>
  <c r="J5455" i="2"/>
  <c r="I5455" i="2"/>
  <c r="F5455" i="2"/>
  <c r="E5455" i="2"/>
  <c r="D5455" i="2"/>
  <c r="B5455" i="2"/>
  <c r="A5455" i="2"/>
  <c r="N5454" i="2"/>
  <c r="M5454" i="2"/>
  <c r="K5454" i="2"/>
  <c r="J5454" i="2"/>
  <c r="I5454" i="2"/>
  <c r="F5454" i="2"/>
  <c r="E5454" i="2"/>
  <c r="D5454" i="2"/>
  <c r="B5454" i="2"/>
  <c r="A5454" i="2"/>
  <c r="N5453" i="2"/>
  <c r="M5453" i="2"/>
  <c r="K5453" i="2"/>
  <c r="J5453" i="2"/>
  <c r="I5453" i="2"/>
  <c r="F5453" i="2"/>
  <c r="E5453" i="2"/>
  <c r="D5453" i="2"/>
  <c r="B5453" i="2"/>
  <c r="A5453" i="2"/>
  <c r="N5452" i="2"/>
  <c r="M5452" i="2"/>
  <c r="K5452" i="2"/>
  <c r="J5452" i="2"/>
  <c r="I5452" i="2"/>
  <c r="F5452" i="2"/>
  <c r="E5452" i="2"/>
  <c r="D5452" i="2"/>
  <c r="B5452" i="2"/>
  <c r="A5452" i="2"/>
  <c r="N5451" i="2"/>
  <c r="M5451" i="2"/>
  <c r="K5451" i="2"/>
  <c r="J5451" i="2"/>
  <c r="I5451" i="2"/>
  <c r="F5451" i="2"/>
  <c r="E5451" i="2"/>
  <c r="D5451" i="2"/>
  <c r="B5451" i="2"/>
  <c r="A5451" i="2"/>
  <c r="N5450" i="2"/>
  <c r="M5450" i="2"/>
  <c r="K5450" i="2"/>
  <c r="J5450" i="2"/>
  <c r="I5450" i="2"/>
  <c r="F5450" i="2"/>
  <c r="E5450" i="2"/>
  <c r="D5450" i="2"/>
  <c r="B5450" i="2"/>
  <c r="A5450" i="2"/>
  <c r="N5449" i="2"/>
  <c r="M5449" i="2"/>
  <c r="K5449" i="2"/>
  <c r="J5449" i="2"/>
  <c r="I5449" i="2"/>
  <c r="F5449" i="2"/>
  <c r="E5449" i="2"/>
  <c r="D5449" i="2"/>
  <c r="B5449" i="2"/>
  <c r="A5449" i="2"/>
  <c r="N5448" i="2"/>
  <c r="M5448" i="2"/>
  <c r="K5448" i="2"/>
  <c r="J5448" i="2"/>
  <c r="I5448" i="2"/>
  <c r="F5448" i="2"/>
  <c r="E5448" i="2"/>
  <c r="D5448" i="2"/>
  <c r="B5448" i="2"/>
  <c r="A5448" i="2"/>
  <c r="N5447" i="2"/>
  <c r="M5447" i="2"/>
  <c r="K5447" i="2"/>
  <c r="J5447" i="2"/>
  <c r="I5447" i="2"/>
  <c r="F5447" i="2"/>
  <c r="E5447" i="2"/>
  <c r="D5447" i="2"/>
  <c r="B5447" i="2"/>
  <c r="A5447" i="2"/>
  <c r="N5446" i="2"/>
  <c r="M5446" i="2"/>
  <c r="K5446" i="2"/>
  <c r="J5446" i="2"/>
  <c r="I5446" i="2"/>
  <c r="F5446" i="2"/>
  <c r="E5446" i="2"/>
  <c r="D5446" i="2"/>
  <c r="B5446" i="2"/>
  <c r="A5446" i="2"/>
  <c r="N5445" i="2"/>
  <c r="M5445" i="2"/>
  <c r="K5445" i="2"/>
  <c r="J5445" i="2"/>
  <c r="I5445" i="2"/>
  <c r="F5445" i="2"/>
  <c r="E5445" i="2"/>
  <c r="D5445" i="2"/>
  <c r="B5445" i="2"/>
  <c r="A5445" i="2"/>
  <c r="N5444" i="2"/>
  <c r="M5444" i="2"/>
  <c r="K5444" i="2"/>
  <c r="J5444" i="2"/>
  <c r="I5444" i="2"/>
  <c r="F5444" i="2"/>
  <c r="E5444" i="2"/>
  <c r="D5444" i="2"/>
  <c r="B5444" i="2"/>
  <c r="A5444" i="2"/>
  <c r="N5443" i="2"/>
  <c r="M5443" i="2"/>
  <c r="K5443" i="2"/>
  <c r="J5443" i="2"/>
  <c r="I5443" i="2"/>
  <c r="F5443" i="2"/>
  <c r="E5443" i="2"/>
  <c r="D5443" i="2"/>
  <c r="B5443" i="2"/>
  <c r="A5443" i="2"/>
  <c r="N5442" i="2"/>
  <c r="M5442" i="2"/>
  <c r="K5442" i="2"/>
  <c r="J5442" i="2"/>
  <c r="I5442" i="2"/>
  <c r="F5442" i="2"/>
  <c r="E5442" i="2"/>
  <c r="D5442" i="2"/>
  <c r="B5442" i="2"/>
  <c r="A5442" i="2"/>
  <c r="N5441" i="2"/>
  <c r="M5441" i="2"/>
  <c r="K5441" i="2"/>
  <c r="J5441" i="2"/>
  <c r="I5441" i="2"/>
  <c r="F5441" i="2"/>
  <c r="E5441" i="2"/>
  <c r="D5441" i="2"/>
  <c r="B5441" i="2"/>
  <c r="A5441" i="2"/>
  <c r="N5440" i="2"/>
  <c r="M5440" i="2"/>
  <c r="K5440" i="2"/>
  <c r="J5440" i="2"/>
  <c r="I5440" i="2"/>
  <c r="F5440" i="2"/>
  <c r="E5440" i="2"/>
  <c r="D5440" i="2"/>
  <c r="B5440" i="2"/>
  <c r="A5440" i="2"/>
  <c r="N5439" i="2"/>
  <c r="M5439" i="2"/>
  <c r="K5439" i="2"/>
  <c r="J5439" i="2"/>
  <c r="I5439" i="2"/>
  <c r="F5439" i="2"/>
  <c r="E5439" i="2"/>
  <c r="D5439" i="2"/>
  <c r="B5439" i="2"/>
  <c r="A5439" i="2"/>
  <c r="N5438" i="2"/>
  <c r="M5438" i="2"/>
  <c r="K5438" i="2"/>
  <c r="J5438" i="2"/>
  <c r="I5438" i="2"/>
  <c r="F5438" i="2"/>
  <c r="E5438" i="2"/>
  <c r="D5438" i="2"/>
  <c r="B5438" i="2"/>
  <c r="A5438" i="2"/>
  <c r="N5437" i="2"/>
  <c r="M5437" i="2"/>
  <c r="K5437" i="2"/>
  <c r="J5437" i="2"/>
  <c r="I5437" i="2"/>
  <c r="F5437" i="2"/>
  <c r="E5437" i="2"/>
  <c r="D5437" i="2"/>
  <c r="B5437" i="2"/>
  <c r="A5437" i="2"/>
  <c r="N5436" i="2"/>
  <c r="M5436" i="2"/>
  <c r="K5436" i="2"/>
  <c r="J5436" i="2"/>
  <c r="I5436" i="2"/>
  <c r="F5436" i="2"/>
  <c r="E5436" i="2"/>
  <c r="D5436" i="2"/>
  <c r="B5436" i="2"/>
  <c r="A5436" i="2"/>
  <c r="N5435" i="2"/>
  <c r="M5435" i="2"/>
  <c r="K5435" i="2"/>
  <c r="J5435" i="2"/>
  <c r="I5435" i="2"/>
  <c r="F5435" i="2"/>
  <c r="E5435" i="2"/>
  <c r="D5435" i="2"/>
  <c r="B5435" i="2"/>
  <c r="A5435" i="2"/>
  <c r="N5434" i="2"/>
  <c r="M5434" i="2"/>
  <c r="K5434" i="2"/>
  <c r="J5434" i="2"/>
  <c r="I5434" i="2"/>
  <c r="F5434" i="2"/>
  <c r="E5434" i="2"/>
  <c r="D5434" i="2"/>
  <c r="B5434" i="2"/>
  <c r="A5434" i="2"/>
  <c r="N5433" i="2"/>
  <c r="M5433" i="2"/>
  <c r="K5433" i="2"/>
  <c r="J5433" i="2"/>
  <c r="I5433" i="2"/>
  <c r="F5433" i="2"/>
  <c r="E5433" i="2"/>
  <c r="D5433" i="2"/>
  <c r="B5433" i="2"/>
  <c r="A5433" i="2"/>
  <c r="N5432" i="2"/>
  <c r="M5432" i="2"/>
  <c r="K5432" i="2"/>
  <c r="J5432" i="2"/>
  <c r="I5432" i="2"/>
  <c r="F5432" i="2"/>
  <c r="E5432" i="2"/>
  <c r="D5432" i="2"/>
  <c r="B5432" i="2"/>
  <c r="A5432" i="2"/>
  <c r="N5431" i="2"/>
  <c r="M5431" i="2"/>
  <c r="K5431" i="2"/>
  <c r="J5431" i="2"/>
  <c r="I5431" i="2"/>
  <c r="F5431" i="2"/>
  <c r="E5431" i="2"/>
  <c r="D5431" i="2"/>
  <c r="B5431" i="2"/>
  <c r="A5431" i="2"/>
  <c r="N5430" i="2"/>
  <c r="M5430" i="2"/>
  <c r="K5430" i="2"/>
  <c r="J5430" i="2"/>
  <c r="I5430" i="2"/>
  <c r="F5430" i="2"/>
  <c r="E5430" i="2"/>
  <c r="D5430" i="2"/>
  <c r="B5430" i="2"/>
  <c r="A5430" i="2"/>
  <c r="N5429" i="2"/>
  <c r="M5429" i="2"/>
  <c r="K5429" i="2"/>
  <c r="J5429" i="2"/>
  <c r="I5429" i="2"/>
  <c r="F5429" i="2"/>
  <c r="E5429" i="2"/>
  <c r="D5429" i="2"/>
  <c r="B5429" i="2"/>
  <c r="A5429" i="2"/>
  <c r="N5428" i="2"/>
  <c r="M5428" i="2"/>
  <c r="K5428" i="2"/>
  <c r="J5428" i="2"/>
  <c r="I5428" i="2"/>
  <c r="F5428" i="2"/>
  <c r="E5428" i="2"/>
  <c r="D5428" i="2"/>
  <c r="B5428" i="2"/>
  <c r="A5428" i="2"/>
  <c r="N5427" i="2"/>
  <c r="M5427" i="2"/>
  <c r="K5427" i="2"/>
  <c r="J5427" i="2"/>
  <c r="I5427" i="2"/>
  <c r="F5427" i="2"/>
  <c r="E5427" i="2"/>
  <c r="D5427" i="2"/>
  <c r="B5427" i="2"/>
  <c r="A5427" i="2"/>
  <c r="N5426" i="2"/>
  <c r="M5426" i="2"/>
  <c r="K5426" i="2"/>
  <c r="J5426" i="2"/>
  <c r="I5426" i="2"/>
  <c r="F5426" i="2"/>
  <c r="E5426" i="2"/>
  <c r="D5426" i="2"/>
  <c r="B5426" i="2"/>
  <c r="A5426" i="2"/>
  <c r="N5425" i="2"/>
  <c r="M5425" i="2"/>
  <c r="K5425" i="2"/>
  <c r="J5425" i="2"/>
  <c r="I5425" i="2"/>
  <c r="F5425" i="2"/>
  <c r="E5425" i="2"/>
  <c r="D5425" i="2"/>
  <c r="B5425" i="2"/>
  <c r="A5425" i="2"/>
  <c r="N5424" i="2"/>
  <c r="M5424" i="2"/>
  <c r="K5424" i="2"/>
  <c r="J5424" i="2"/>
  <c r="I5424" i="2"/>
  <c r="F5424" i="2"/>
  <c r="E5424" i="2"/>
  <c r="D5424" i="2"/>
  <c r="B5424" i="2"/>
  <c r="A5424" i="2"/>
  <c r="N5423" i="2"/>
  <c r="M5423" i="2"/>
  <c r="K5423" i="2"/>
  <c r="J5423" i="2"/>
  <c r="I5423" i="2"/>
  <c r="F5423" i="2"/>
  <c r="E5423" i="2"/>
  <c r="D5423" i="2"/>
  <c r="B5423" i="2"/>
  <c r="A5423" i="2"/>
  <c r="N5422" i="2"/>
  <c r="M5422" i="2"/>
  <c r="K5422" i="2"/>
  <c r="J5422" i="2"/>
  <c r="I5422" i="2"/>
  <c r="F5422" i="2"/>
  <c r="E5422" i="2"/>
  <c r="D5422" i="2"/>
  <c r="B5422" i="2"/>
  <c r="A5422" i="2"/>
  <c r="N5421" i="2"/>
  <c r="M5421" i="2"/>
  <c r="K5421" i="2"/>
  <c r="J5421" i="2"/>
  <c r="I5421" i="2"/>
  <c r="F5421" i="2"/>
  <c r="E5421" i="2"/>
  <c r="D5421" i="2"/>
  <c r="B5421" i="2"/>
  <c r="A5421" i="2"/>
  <c r="N5420" i="2"/>
  <c r="M5420" i="2"/>
  <c r="K5420" i="2"/>
  <c r="J5420" i="2"/>
  <c r="I5420" i="2"/>
  <c r="F5420" i="2"/>
  <c r="E5420" i="2"/>
  <c r="D5420" i="2"/>
  <c r="B5420" i="2"/>
  <c r="A5420" i="2"/>
  <c r="N5419" i="2"/>
  <c r="M5419" i="2"/>
  <c r="K5419" i="2"/>
  <c r="J5419" i="2"/>
  <c r="I5419" i="2"/>
  <c r="F5419" i="2"/>
  <c r="E5419" i="2"/>
  <c r="D5419" i="2"/>
  <c r="B5419" i="2"/>
  <c r="A5419" i="2"/>
  <c r="N5418" i="2"/>
  <c r="M5418" i="2"/>
  <c r="K5418" i="2"/>
  <c r="J5418" i="2"/>
  <c r="I5418" i="2"/>
  <c r="F5418" i="2"/>
  <c r="E5418" i="2"/>
  <c r="D5418" i="2"/>
  <c r="B5418" i="2"/>
  <c r="A5418" i="2"/>
  <c r="N5417" i="2"/>
  <c r="M5417" i="2"/>
  <c r="K5417" i="2"/>
  <c r="J5417" i="2"/>
  <c r="I5417" i="2"/>
  <c r="F5417" i="2"/>
  <c r="E5417" i="2"/>
  <c r="D5417" i="2"/>
  <c r="B5417" i="2"/>
  <c r="A5417" i="2"/>
  <c r="N5416" i="2"/>
  <c r="M5416" i="2"/>
  <c r="K5416" i="2"/>
  <c r="J5416" i="2"/>
  <c r="I5416" i="2"/>
  <c r="F5416" i="2"/>
  <c r="E5416" i="2"/>
  <c r="D5416" i="2"/>
  <c r="B5416" i="2"/>
  <c r="A5416" i="2"/>
  <c r="N5415" i="2"/>
  <c r="M5415" i="2"/>
  <c r="K5415" i="2"/>
  <c r="J5415" i="2"/>
  <c r="I5415" i="2"/>
  <c r="F5415" i="2"/>
  <c r="E5415" i="2"/>
  <c r="D5415" i="2"/>
  <c r="B5415" i="2"/>
  <c r="A5415" i="2"/>
  <c r="N5414" i="2"/>
  <c r="M5414" i="2"/>
  <c r="K5414" i="2"/>
  <c r="J5414" i="2"/>
  <c r="I5414" i="2"/>
  <c r="F5414" i="2"/>
  <c r="E5414" i="2"/>
  <c r="D5414" i="2"/>
  <c r="B5414" i="2"/>
  <c r="A5414" i="2"/>
  <c r="N5413" i="2"/>
  <c r="M5413" i="2"/>
  <c r="K5413" i="2"/>
  <c r="J5413" i="2"/>
  <c r="I5413" i="2"/>
  <c r="F5413" i="2"/>
  <c r="E5413" i="2"/>
  <c r="D5413" i="2"/>
  <c r="B5413" i="2"/>
  <c r="A5413" i="2"/>
  <c r="N5412" i="2"/>
  <c r="M5412" i="2"/>
  <c r="K5412" i="2"/>
  <c r="J5412" i="2"/>
  <c r="I5412" i="2"/>
  <c r="F5412" i="2"/>
  <c r="E5412" i="2"/>
  <c r="D5412" i="2"/>
  <c r="B5412" i="2"/>
  <c r="A5412" i="2"/>
  <c r="N5411" i="2"/>
  <c r="M5411" i="2"/>
  <c r="K5411" i="2"/>
  <c r="J5411" i="2"/>
  <c r="I5411" i="2"/>
  <c r="F5411" i="2"/>
  <c r="E5411" i="2"/>
  <c r="D5411" i="2"/>
  <c r="B5411" i="2"/>
  <c r="A5411" i="2"/>
  <c r="N5410" i="2"/>
  <c r="M5410" i="2"/>
  <c r="K5410" i="2"/>
  <c r="J5410" i="2"/>
  <c r="I5410" i="2"/>
  <c r="F5410" i="2"/>
  <c r="E5410" i="2"/>
  <c r="D5410" i="2"/>
  <c r="B5410" i="2"/>
  <c r="A5410" i="2"/>
  <c r="N5409" i="2"/>
  <c r="M5409" i="2"/>
  <c r="K5409" i="2"/>
  <c r="J5409" i="2"/>
  <c r="I5409" i="2"/>
  <c r="F5409" i="2"/>
  <c r="E5409" i="2"/>
  <c r="D5409" i="2"/>
  <c r="B5409" i="2"/>
  <c r="A5409" i="2"/>
  <c r="N5408" i="2"/>
  <c r="M5408" i="2"/>
  <c r="K5408" i="2"/>
  <c r="J5408" i="2"/>
  <c r="I5408" i="2"/>
  <c r="F5408" i="2"/>
  <c r="E5408" i="2"/>
  <c r="D5408" i="2"/>
  <c r="B5408" i="2"/>
  <c r="A5408" i="2"/>
  <c r="N5407" i="2"/>
  <c r="M5407" i="2"/>
  <c r="K5407" i="2"/>
  <c r="J5407" i="2"/>
  <c r="I5407" i="2"/>
  <c r="F5407" i="2"/>
  <c r="E5407" i="2"/>
  <c r="D5407" i="2"/>
  <c r="B5407" i="2"/>
  <c r="A5407" i="2"/>
  <c r="N5406" i="2"/>
  <c r="M5406" i="2"/>
  <c r="K5406" i="2"/>
  <c r="J5406" i="2"/>
  <c r="I5406" i="2"/>
  <c r="F5406" i="2"/>
  <c r="E5406" i="2"/>
  <c r="D5406" i="2"/>
  <c r="B5406" i="2"/>
  <c r="A5406" i="2"/>
  <c r="N5405" i="2"/>
  <c r="M5405" i="2"/>
  <c r="K5405" i="2"/>
  <c r="J5405" i="2"/>
  <c r="I5405" i="2"/>
  <c r="F5405" i="2"/>
  <c r="E5405" i="2"/>
  <c r="D5405" i="2"/>
  <c r="B5405" i="2"/>
  <c r="A5405" i="2"/>
  <c r="N5404" i="2"/>
  <c r="M5404" i="2"/>
  <c r="K5404" i="2"/>
  <c r="J5404" i="2"/>
  <c r="I5404" i="2"/>
  <c r="F5404" i="2"/>
  <c r="E5404" i="2"/>
  <c r="D5404" i="2"/>
  <c r="B5404" i="2"/>
  <c r="A5404" i="2"/>
  <c r="N5403" i="2"/>
  <c r="M5403" i="2"/>
  <c r="K5403" i="2"/>
  <c r="J5403" i="2"/>
  <c r="I5403" i="2"/>
  <c r="F5403" i="2"/>
  <c r="E5403" i="2"/>
  <c r="D5403" i="2"/>
  <c r="B5403" i="2"/>
  <c r="A5403" i="2"/>
  <c r="N5402" i="2"/>
  <c r="M5402" i="2"/>
  <c r="K5402" i="2"/>
  <c r="J5402" i="2"/>
  <c r="I5402" i="2"/>
  <c r="F5402" i="2"/>
  <c r="E5402" i="2"/>
  <c r="D5402" i="2"/>
  <c r="B5402" i="2"/>
  <c r="A5402" i="2"/>
  <c r="N5401" i="2"/>
  <c r="M5401" i="2"/>
  <c r="K5401" i="2"/>
  <c r="J5401" i="2"/>
  <c r="I5401" i="2"/>
  <c r="F5401" i="2"/>
  <c r="E5401" i="2"/>
  <c r="D5401" i="2"/>
  <c r="B5401" i="2"/>
  <c r="A5401" i="2"/>
  <c r="N5400" i="2"/>
  <c r="M5400" i="2"/>
  <c r="K5400" i="2"/>
  <c r="J5400" i="2"/>
  <c r="I5400" i="2"/>
  <c r="F5400" i="2"/>
  <c r="E5400" i="2"/>
  <c r="D5400" i="2"/>
  <c r="B5400" i="2"/>
  <c r="A5400" i="2"/>
  <c r="N5399" i="2"/>
  <c r="M5399" i="2"/>
  <c r="K5399" i="2"/>
  <c r="J5399" i="2"/>
  <c r="I5399" i="2"/>
  <c r="F5399" i="2"/>
  <c r="E5399" i="2"/>
  <c r="D5399" i="2"/>
  <c r="B5399" i="2"/>
  <c r="A5399" i="2"/>
  <c r="N5398" i="2"/>
  <c r="M5398" i="2"/>
  <c r="K5398" i="2"/>
  <c r="J5398" i="2"/>
  <c r="I5398" i="2"/>
  <c r="F5398" i="2"/>
  <c r="E5398" i="2"/>
  <c r="D5398" i="2"/>
  <c r="B5398" i="2"/>
  <c r="A5398" i="2"/>
  <c r="N5397" i="2"/>
  <c r="M5397" i="2"/>
  <c r="K5397" i="2"/>
  <c r="J5397" i="2"/>
  <c r="I5397" i="2"/>
  <c r="F5397" i="2"/>
  <c r="E5397" i="2"/>
  <c r="D5397" i="2"/>
  <c r="B5397" i="2"/>
  <c r="A5397" i="2"/>
  <c r="N5396" i="2"/>
  <c r="M5396" i="2"/>
  <c r="K5396" i="2"/>
  <c r="J5396" i="2"/>
  <c r="I5396" i="2"/>
  <c r="F5396" i="2"/>
  <c r="E5396" i="2"/>
  <c r="D5396" i="2"/>
  <c r="B5396" i="2"/>
  <c r="A5396" i="2"/>
  <c r="N5395" i="2"/>
  <c r="M5395" i="2"/>
  <c r="K5395" i="2"/>
  <c r="J5395" i="2"/>
  <c r="I5395" i="2"/>
  <c r="F5395" i="2"/>
  <c r="E5395" i="2"/>
  <c r="D5395" i="2"/>
  <c r="B5395" i="2"/>
  <c r="A5395" i="2"/>
  <c r="N5394" i="2"/>
  <c r="M5394" i="2"/>
  <c r="K5394" i="2"/>
  <c r="J5394" i="2"/>
  <c r="I5394" i="2"/>
  <c r="F5394" i="2"/>
  <c r="E5394" i="2"/>
  <c r="D5394" i="2"/>
  <c r="B5394" i="2"/>
  <c r="A5394" i="2"/>
  <c r="N5393" i="2"/>
  <c r="M5393" i="2"/>
  <c r="K5393" i="2"/>
  <c r="J5393" i="2"/>
  <c r="I5393" i="2"/>
  <c r="F5393" i="2"/>
  <c r="E5393" i="2"/>
  <c r="D5393" i="2"/>
  <c r="B5393" i="2"/>
  <c r="A5393" i="2"/>
  <c r="N5392" i="2"/>
  <c r="M5392" i="2"/>
  <c r="K5392" i="2"/>
  <c r="J5392" i="2"/>
  <c r="I5392" i="2"/>
  <c r="F5392" i="2"/>
  <c r="E5392" i="2"/>
  <c r="D5392" i="2"/>
  <c r="B5392" i="2"/>
  <c r="A5392" i="2"/>
  <c r="N5391" i="2"/>
  <c r="M5391" i="2"/>
  <c r="K5391" i="2"/>
  <c r="J5391" i="2"/>
  <c r="I5391" i="2"/>
  <c r="F5391" i="2"/>
  <c r="E5391" i="2"/>
  <c r="D5391" i="2"/>
  <c r="B5391" i="2"/>
  <c r="A5391" i="2"/>
  <c r="N5390" i="2"/>
  <c r="M5390" i="2"/>
  <c r="K5390" i="2"/>
  <c r="J5390" i="2"/>
  <c r="I5390" i="2"/>
  <c r="F5390" i="2"/>
  <c r="E5390" i="2"/>
  <c r="D5390" i="2"/>
  <c r="B5390" i="2"/>
  <c r="A5390" i="2"/>
  <c r="N5389" i="2"/>
  <c r="M5389" i="2"/>
  <c r="K5389" i="2"/>
  <c r="J5389" i="2"/>
  <c r="I5389" i="2"/>
  <c r="F5389" i="2"/>
  <c r="E5389" i="2"/>
  <c r="D5389" i="2"/>
  <c r="B5389" i="2"/>
  <c r="A5389" i="2"/>
  <c r="N5388" i="2"/>
  <c r="M5388" i="2"/>
  <c r="K5388" i="2"/>
  <c r="J5388" i="2"/>
  <c r="I5388" i="2"/>
  <c r="F5388" i="2"/>
  <c r="E5388" i="2"/>
  <c r="D5388" i="2"/>
  <c r="B5388" i="2"/>
  <c r="A5388" i="2"/>
  <c r="N5387" i="2"/>
  <c r="M5387" i="2"/>
  <c r="K5387" i="2"/>
  <c r="J5387" i="2"/>
  <c r="I5387" i="2"/>
  <c r="F5387" i="2"/>
  <c r="E5387" i="2"/>
  <c r="D5387" i="2"/>
  <c r="B5387" i="2"/>
  <c r="A5387" i="2"/>
  <c r="N5386" i="2"/>
  <c r="M5386" i="2"/>
  <c r="K5386" i="2"/>
  <c r="J5386" i="2"/>
  <c r="I5386" i="2"/>
  <c r="F5386" i="2"/>
  <c r="E5386" i="2"/>
  <c r="D5386" i="2"/>
  <c r="B5386" i="2"/>
  <c r="A5386" i="2"/>
  <c r="N5385" i="2"/>
  <c r="M5385" i="2"/>
  <c r="K5385" i="2"/>
  <c r="J5385" i="2"/>
  <c r="I5385" i="2"/>
  <c r="F5385" i="2"/>
  <c r="E5385" i="2"/>
  <c r="D5385" i="2"/>
  <c r="B5385" i="2"/>
  <c r="A5385" i="2"/>
  <c r="N5384" i="2"/>
  <c r="M5384" i="2"/>
  <c r="K5384" i="2"/>
  <c r="J5384" i="2"/>
  <c r="I5384" i="2"/>
  <c r="F5384" i="2"/>
  <c r="E5384" i="2"/>
  <c r="D5384" i="2"/>
  <c r="B5384" i="2"/>
  <c r="A5384" i="2"/>
  <c r="N5383" i="2"/>
  <c r="M5383" i="2"/>
  <c r="K5383" i="2"/>
  <c r="J5383" i="2"/>
  <c r="I5383" i="2"/>
  <c r="F5383" i="2"/>
  <c r="E5383" i="2"/>
  <c r="D5383" i="2"/>
  <c r="B5383" i="2"/>
  <c r="A5383" i="2"/>
  <c r="N5382" i="2"/>
  <c r="M5382" i="2"/>
  <c r="K5382" i="2"/>
  <c r="J5382" i="2"/>
  <c r="I5382" i="2"/>
  <c r="F5382" i="2"/>
  <c r="E5382" i="2"/>
  <c r="D5382" i="2"/>
  <c r="B5382" i="2"/>
  <c r="A5382" i="2"/>
  <c r="N5381" i="2"/>
  <c r="M5381" i="2"/>
  <c r="K5381" i="2"/>
  <c r="J5381" i="2"/>
  <c r="I5381" i="2"/>
  <c r="F5381" i="2"/>
  <c r="E5381" i="2"/>
  <c r="D5381" i="2"/>
  <c r="B5381" i="2"/>
  <c r="A5381" i="2"/>
  <c r="N5380" i="2"/>
  <c r="M5380" i="2"/>
  <c r="K5380" i="2"/>
  <c r="J5380" i="2"/>
  <c r="I5380" i="2"/>
  <c r="F5380" i="2"/>
  <c r="E5380" i="2"/>
  <c r="D5380" i="2"/>
  <c r="B5380" i="2"/>
  <c r="A5380" i="2"/>
  <c r="N5379" i="2"/>
  <c r="M5379" i="2"/>
  <c r="K5379" i="2"/>
  <c r="J5379" i="2"/>
  <c r="I5379" i="2"/>
  <c r="F5379" i="2"/>
  <c r="E5379" i="2"/>
  <c r="D5379" i="2"/>
  <c r="B5379" i="2"/>
  <c r="A5379" i="2"/>
  <c r="N5378" i="2"/>
  <c r="M5378" i="2"/>
  <c r="K5378" i="2"/>
  <c r="J5378" i="2"/>
  <c r="I5378" i="2"/>
  <c r="F5378" i="2"/>
  <c r="E5378" i="2"/>
  <c r="D5378" i="2"/>
  <c r="B5378" i="2"/>
  <c r="A5378" i="2"/>
  <c r="N5377" i="2"/>
  <c r="M5377" i="2"/>
  <c r="K5377" i="2"/>
  <c r="J5377" i="2"/>
  <c r="I5377" i="2"/>
  <c r="F5377" i="2"/>
  <c r="E5377" i="2"/>
  <c r="D5377" i="2"/>
  <c r="B5377" i="2"/>
  <c r="A5377" i="2"/>
  <c r="N5376" i="2"/>
  <c r="M5376" i="2"/>
  <c r="K5376" i="2"/>
  <c r="J5376" i="2"/>
  <c r="I5376" i="2"/>
  <c r="F5376" i="2"/>
  <c r="E5376" i="2"/>
  <c r="D5376" i="2"/>
  <c r="B5376" i="2"/>
  <c r="A5376" i="2"/>
  <c r="N5375" i="2"/>
  <c r="M5375" i="2"/>
  <c r="K5375" i="2"/>
  <c r="J5375" i="2"/>
  <c r="I5375" i="2"/>
  <c r="F5375" i="2"/>
  <c r="E5375" i="2"/>
  <c r="D5375" i="2"/>
  <c r="B5375" i="2"/>
  <c r="A5375" i="2"/>
  <c r="N5374" i="2"/>
  <c r="M5374" i="2"/>
  <c r="K5374" i="2"/>
  <c r="J5374" i="2"/>
  <c r="I5374" i="2"/>
  <c r="F5374" i="2"/>
  <c r="E5374" i="2"/>
  <c r="D5374" i="2"/>
  <c r="B5374" i="2"/>
  <c r="A5374" i="2"/>
  <c r="N5373" i="2"/>
  <c r="M5373" i="2"/>
  <c r="K5373" i="2"/>
  <c r="J5373" i="2"/>
  <c r="I5373" i="2"/>
  <c r="F5373" i="2"/>
  <c r="E5373" i="2"/>
  <c r="D5373" i="2"/>
  <c r="B5373" i="2"/>
  <c r="A5373" i="2"/>
  <c r="N5372" i="2"/>
  <c r="M5372" i="2"/>
  <c r="K5372" i="2"/>
  <c r="J5372" i="2"/>
  <c r="I5372" i="2"/>
  <c r="F5372" i="2"/>
  <c r="E5372" i="2"/>
  <c r="D5372" i="2"/>
  <c r="B5372" i="2"/>
  <c r="A5372" i="2"/>
  <c r="N5371" i="2"/>
  <c r="M5371" i="2"/>
  <c r="K5371" i="2"/>
  <c r="J5371" i="2"/>
  <c r="I5371" i="2"/>
  <c r="F5371" i="2"/>
  <c r="E5371" i="2"/>
  <c r="D5371" i="2"/>
  <c r="B5371" i="2"/>
  <c r="A5371" i="2"/>
  <c r="N5370" i="2"/>
  <c r="M5370" i="2"/>
  <c r="K5370" i="2"/>
  <c r="J5370" i="2"/>
  <c r="I5370" i="2"/>
  <c r="F5370" i="2"/>
  <c r="E5370" i="2"/>
  <c r="D5370" i="2"/>
  <c r="B5370" i="2"/>
  <c r="A5370" i="2"/>
  <c r="N5369" i="2"/>
  <c r="M5369" i="2"/>
  <c r="K5369" i="2"/>
  <c r="J5369" i="2"/>
  <c r="I5369" i="2"/>
  <c r="F5369" i="2"/>
  <c r="E5369" i="2"/>
  <c r="D5369" i="2"/>
  <c r="B5369" i="2"/>
  <c r="A5369" i="2"/>
  <c r="N5368" i="2"/>
  <c r="M5368" i="2"/>
  <c r="K5368" i="2"/>
  <c r="J5368" i="2"/>
  <c r="I5368" i="2"/>
  <c r="F5368" i="2"/>
  <c r="E5368" i="2"/>
  <c r="D5368" i="2"/>
  <c r="B5368" i="2"/>
  <c r="A5368" i="2"/>
  <c r="N5367" i="2"/>
  <c r="M5367" i="2"/>
  <c r="K5367" i="2"/>
  <c r="J5367" i="2"/>
  <c r="I5367" i="2"/>
  <c r="F5367" i="2"/>
  <c r="E5367" i="2"/>
  <c r="D5367" i="2"/>
  <c r="B5367" i="2"/>
  <c r="A5367" i="2"/>
  <c r="N5366" i="2"/>
  <c r="M5366" i="2"/>
  <c r="K5366" i="2"/>
  <c r="J5366" i="2"/>
  <c r="I5366" i="2"/>
  <c r="F5366" i="2"/>
  <c r="E5366" i="2"/>
  <c r="D5366" i="2"/>
  <c r="B5366" i="2"/>
  <c r="A5366" i="2"/>
  <c r="N5365" i="2"/>
  <c r="M5365" i="2"/>
  <c r="K5365" i="2"/>
  <c r="J5365" i="2"/>
  <c r="I5365" i="2"/>
  <c r="F5365" i="2"/>
  <c r="E5365" i="2"/>
  <c r="D5365" i="2"/>
  <c r="B5365" i="2"/>
  <c r="A5365" i="2"/>
  <c r="N5364" i="2"/>
  <c r="M5364" i="2"/>
  <c r="K5364" i="2"/>
  <c r="J5364" i="2"/>
  <c r="I5364" i="2"/>
  <c r="F5364" i="2"/>
  <c r="E5364" i="2"/>
  <c r="D5364" i="2"/>
  <c r="B5364" i="2"/>
  <c r="A5364" i="2"/>
  <c r="N5363" i="2"/>
  <c r="M5363" i="2"/>
  <c r="K5363" i="2"/>
  <c r="J5363" i="2"/>
  <c r="I5363" i="2"/>
  <c r="F5363" i="2"/>
  <c r="E5363" i="2"/>
  <c r="D5363" i="2"/>
  <c r="B5363" i="2"/>
  <c r="A5363" i="2"/>
  <c r="N5362" i="2"/>
  <c r="M5362" i="2"/>
  <c r="K5362" i="2"/>
  <c r="J5362" i="2"/>
  <c r="I5362" i="2"/>
  <c r="F5362" i="2"/>
  <c r="E5362" i="2"/>
  <c r="D5362" i="2"/>
  <c r="B5362" i="2"/>
  <c r="A5362" i="2"/>
  <c r="N5361" i="2"/>
  <c r="M5361" i="2"/>
  <c r="K5361" i="2"/>
  <c r="J5361" i="2"/>
  <c r="I5361" i="2"/>
  <c r="F5361" i="2"/>
  <c r="E5361" i="2"/>
  <c r="D5361" i="2"/>
  <c r="B5361" i="2"/>
  <c r="A5361" i="2"/>
  <c r="N5360" i="2"/>
  <c r="M5360" i="2"/>
  <c r="K5360" i="2"/>
  <c r="J5360" i="2"/>
  <c r="I5360" i="2"/>
  <c r="F5360" i="2"/>
  <c r="E5360" i="2"/>
  <c r="D5360" i="2"/>
  <c r="B5360" i="2"/>
  <c r="A5360" i="2"/>
  <c r="N5359" i="2"/>
  <c r="M5359" i="2"/>
  <c r="K5359" i="2"/>
  <c r="J5359" i="2"/>
  <c r="I5359" i="2"/>
  <c r="F5359" i="2"/>
  <c r="E5359" i="2"/>
  <c r="D5359" i="2"/>
  <c r="B5359" i="2"/>
  <c r="A5359" i="2"/>
  <c r="N5358" i="2"/>
  <c r="M5358" i="2"/>
  <c r="K5358" i="2"/>
  <c r="J5358" i="2"/>
  <c r="I5358" i="2"/>
  <c r="F5358" i="2"/>
  <c r="E5358" i="2"/>
  <c r="D5358" i="2"/>
  <c r="B5358" i="2"/>
  <c r="A5358" i="2"/>
  <c r="N5357" i="2"/>
  <c r="M5357" i="2"/>
  <c r="K5357" i="2"/>
  <c r="J5357" i="2"/>
  <c r="I5357" i="2"/>
  <c r="F5357" i="2"/>
  <c r="E5357" i="2"/>
  <c r="D5357" i="2"/>
  <c r="B5357" i="2"/>
  <c r="A5357" i="2"/>
  <c r="N5356" i="2"/>
  <c r="M5356" i="2"/>
  <c r="K5356" i="2"/>
  <c r="J5356" i="2"/>
  <c r="I5356" i="2"/>
  <c r="F5356" i="2"/>
  <c r="E5356" i="2"/>
  <c r="D5356" i="2"/>
  <c r="B5356" i="2"/>
  <c r="A5356" i="2"/>
  <c r="N5355" i="2"/>
  <c r="M5355" i="2"/>
  <c r="K5355" i="2"/>
  <c r="J5355" i="2"/>
  <c r="I5355" i="2"/>
  <c r="F5355" i="2"/>
  <c r="E5355" i="2"/>
  <c r="D5355" i="2"/>
  <c r="B5355" i="2"/>
  <c r="A5355" i="2"/>
  <c r="N5354" i="2"/>
  <c r="M5354" i="2"/>
  <c r="K5354" i="2"/>
  <c r="J5354" i="2"/>
  <c r="I5354" i="2"/>
  <c r="F5354" i="2"/>
  <c r="E5354" i="2"/>
  <c r="D5354" i="2"/>
  <c r="B5354" i="2"/>
  <c r="A5354" i="2"/>
  <c r="N5353" i="2"/>
  <c r="M5353" i="2"/>
  <c r="K5353" i="2"/>
  <c r="J5353" i="2"/>
  <c r="I5353" i="2"/>
  <c r="F5353" i="2"/>
  <c r="E5353" i="2"/>
  <c r="D5353" i="2"/>
  <c r="B5353" i="2"/>
  <c r="A5353" i="2"/>
  <c r="N5352" i="2"/>
  <c r="M5352" i="2"/>
  <c r="K5352" i="2"/>
  <c r="J5352" i="2"/>
  <c r="I5352" i="2"/>
  <c r="F5352" i="2"/>
  <c r="E5352" i="2"/>
  <c r="D5352" i="2"/>
  <c r="B5352" i="2"/>
  <c r="A5352" i="2"/>
  <c r="N5351" i="2"/>
  <c r="M5351" i="2"/>
  <c r="K5351" i="2"/>
  <c r="J5351" i="2"/>
  <c r="I5351" i="2"/>
  <c r="F5351" i="2"/>
  <c r="E5351" i="2"/>
  <c r="D5351" i="2"/>
  <c r="B5351" i="2"/>
  <c r="A5351" i="2"/>
  <c r="N5350" i="2"/>
  <c r="M5350" i="2"/>
  <c r="K5350" i="2"/>
  <c r="J5350" i="2"/>
  <c r="I5350" i="2"/>
  <c r="F5350" i="2"/>
  <c r="E5350" i="2"/>
  <c r="D5350" i="2"/>
  <c r="B5350" i="2"/>
  <c r="A5350" i="2"/>
  <c r="N5349" i="2"/>
  <c r="M5349" i="2"/>
  <c r="K5349" i="2"/>
  <c r="J5349" i="2"/>
  <c r="I5349" i="2"/>
  <c r="F5349" i="2"/>
  <c r="E5349" i="2"/>
  <c r="D5349" i="2"/>
  <c r="B5349" i="2"/>
  <c r="A5349" i="2"/>
  <c r="N5348" i="2"/>
  <c r="M5348" i="2"/>
  <c r="K5348" i="2"/>
  <c r="J5348" i="2"/>
  <c r="I5348" i="2"/>
  <c r="F5348" i="2"/>
  <c r="E5348" i="2"/>
  <c r="D5348" i="2"/>
  <c r="B5348" i="2"/>
  <c r="A5348" i="2"/>
  <c r="N5347" i="2"/>
  <c r="M5347" i="2"/>
  <c r="K5347" i="2"/>
  <c r="J5347" i="2"/>
  <c r="I5347" i="2"/>
  <c r="F5347" i="2"/>
  <c r="E5347" i="2"/>
  <c r="D5347" i="2"/>
  <c r="B5347" i="2"/>
  <c r="A5347" i="2"/>
  <c r="N5346" i="2"/>
  <c r="M5346" i="2"/>
  <c r="K5346" i="2"/>
  <c r="J5346" i="2"/>
  <c r="I5346" i="2"/>
  <c r="F5346" i="2"/>
  <c r="E5346" i="2"/>
  <c r="D5346" i="2"/>
  <c r="B5346" i="2"/>
  <c r="A5346" i="2"/>
  <c r="N5345" i="2"/>
  <c r="M5345" i="2"/>
  <c r="K5345" i="2"/>
  <c r="J5345" i="2"/>
  <c r="I5345" i="2"/>
  <c r="F5345" i="2"/>
  <c r="E5345" i="2"/>
  <c r="D5345" i="2"/>
  <c r="B5345" i="2"/>
  <c r="A5345" i="2"/>
  <c r="N5344" i="2"/>
  <c r="M5344" i="2"/>
  <c r="K5344" i="2"/>
  <c r="J5344" i="2"/>
  <c r="I5344" i="2"/>
  <c r="F5344" i="2"/>
  <c r="E5344" i="2"/>
  <c r="D5344" i="2"/>
  <c r="B5344" i="2"/>
  <c r="A5344" i="2"/>
  <c r="N5343" i="2"/>
  <c r="M5343" i="2"/>
  <c r="K5343" i="2"/>
  <c r="J5343" i="2"/>
  <c r="I5343" i="2"/>
  <c r="F5343" i="2"/>
  <c r="E5343" i="2"/>
  <c r="D5343" i="2"/>
  <c r="B5343" i="2"/>
  <c r="A5343" i="2"/>
  <c r="N5342" i="2"/>
  <c r="M5342" i="2"/>
  <c r="K5342" i="2"/>
  <c r="J5342" i="2"/>
  <c r="I5342" i="2"/>
  <c r="F5342" i="2"/>
  <c r="E5342" i="2"/>
  <c r="D5342" i="2"/>
  <c r="B5342" i="2"/>
  <c r="A5342" i="2"/>
  <c r="N5341" i="2"/>
  <c r="M5341" i="2"/>
  <c r="K5341" i="2"/>
  <c r="J5341" i="2"/>
  <c r="I5341" i="2"/>
  <c r="F5341" i="2"/>
  <c r="E5341" i="2"/>
  <c r="D5341" i="2"/>
  <c r="B5341" i="2"/>
  <c r="A5341" i="2"/>
  <c r="N5340" i="2"/>
  <c r="M5340" i="2"/>
  <c r="K5340" i="2"/>
  <c r="J5340" i="2"/>
  <c r="I5340" i="2"/>
  <c r="F5340" i="2"/>
  <c r="E5340" i="2"/>
  <c r="D5340" i="2"/>
  <c r="B5340" i="2"/>
  <c r="A5340" i="2"/>
  <c r="N5339" i="2"/>
  <c r="M5339" i="2"/>
  <c r="K5339" i="2"/>
  <c r="J5339" i="2"/>
  <c r="I5339" i="2"/>
  <c r="F5339" i="2"/>
  <c r="E5339" i="2"/>
  <c r="D5339" i="2"/>
  <c r="B5339" i="2"/>
  <c r="A5339" i="2"/>
  <c r="N5338" i="2"/>
  <c r="M5338" i="2"/>
  <c r="K5338" i="2"/>
  <c r="J5338" i="2"/>
  <c r="I5338" i="2"/>
  <c r="F5338" i="2"/>
  <c r="E5338" i="2"/>
  <c r="D5338" i="2"/>
  <c r="B5338" i="2"/>
  <c r="A5338" i="2"/>
  <c r="N5337" i="2"/>
  <c r="M5337" i="2"/>
  <c r="K5337" i="2"/>
  <c r="J5337" i="2"/>
  <c r="I5337" i="2"/>
  <c r="F5337" i="2"/>
  <c r="E5337" i="2"/>
  <c r="D5337" i="2"/>
  <c r="B5337" i="2"/>
  <c r="A5337" i="2"/>
  <c r="N5336" i="2"/>
  <c r="M5336" i="2"/>
  <c r="K5336" i="2"/>
  <c r="J5336" i="2"/>
  <c r="I5336" i="2"/>
  <c r="F5336" i="2"/>
  <c r="E5336" i="2"/>
  <c r="D5336" i="2"/>
  <c r="B5336" i="2"/>
  <c r="A5336" i="2"/>
  <c r="N5335" i="2"/>
  <c r="M5335" i="2"/>
  <c r="K5335" i="2"/>
  <c r="J5335" i="2"/>
  <c r="I5335" i="2"/>
  <c r="F5335" i="2"/>
  <c r="E5335" i="2"/>
  <c r="D5335" i="2"/>
  <c r="B5335" i="2"/>
  <c r="A5335" i="2"/>
  <c r="N5334" i="2"/>
  <c r="M5334" i="2"/>
  <c r="K5334" i="2"/>
  <c r="J5334" i="2"/>
  <c r="I5334" i="2"/>
  <c r="F5334" i="2"/>
  <c r="E5334" i="2"/>
  <c r="D5334" i="2"/>
  <c r="B5334" i="2"/>
  <c r="A5334" i="2"/>
  <c r="N5333" i="2"/>
  <c r="M5333" i="2"/>
  <c r="K5333" i="2"/>
  <c r="J5333" i="2"/>
  <c r="I5333" i="2"/>
  <c r="F5333" i="2"/>
  <c r="E5333" i="2"/>
  <c r="D5333" i="2"/>
  <c r="B5333" i="2"/>
  <c r="A5333" i="2"/>
  <c r="N5332" i="2"/>
  <c r="M5332" i="2"/>
  <c r="K5332" i="2"/>
  <c r="J5332" i="2"/>
  <c r="I5332" i="2"/>
  <c r="F5332" i="2"/>
  <c r="E5332" i="2"/>
  <c r="D5332" i="2"/>
  <c r="B5332" i="2"/>
  <c r="A5332" i="2"/>
  <c r="N5331" i="2"/>
  <c r="M5331" i="2"/>
  <c r="K5331" i="2"/>
  <c r="J5331" i="2"/>
  <c r="I5331" i="2"/>
  <c r="F5331" i="2"/>
  <c r="E5331" i="2"/>
  <c r="D5331" i="2"/>
  <c r="B5331" i="2"/>
  <c r="A5331" i="2"/>
  <c r="N5330" i="2"/>
  <c r="M5330" i="2"/>
  <c r="K5330" i="2"/>
  <c r="J5330" i="2"/>
  <c r="I5330" i="2"/>
  <c r="F5330" i="2"/>
  <c r="E5330" i="2"/>
  <c r="D5330" i="2"/>
  <c r="B5330" i="2"/>
  <c r="A5330" i="2"/>
  <c r="N5329" i="2"/>
  <c r="M5329" i="2"/>
  <c r="K5329" i="2"/>
  <c r="J5329" i="2"/>
  <c r="I5329" i="2"/>
  <c r="F5329" i="2"/>
  <c r="E5329" i="2"/>
  <c r="D5329" i="2"/>
  <c r="B5329" i="2"/>
  <c r="A5329" i="2"/>
  <c r="N5328" i="2"/>
  <c r="M5328" i="2"/>
  <c r="K5328" i="2"/>
  <c r="J5328" i="2"/>
  <c r="I5328" i="2"/>
  <c r="F5328" i="2"/>
  <c r="E5328" i="2"/>
  <c r="D5328" i="2"/>
  <c r="B5328" i="2"/>
  <c r="A5328" i="2"/>
  <c r="N5327" i="2"/>
  <c r="M5327" i="2"/>
  <c r="K5327" i="2"/>
  <c r="J5327" i="2"/>
  <c r="I5327" i="2"/>
  <c r="F5327" i="2"/>
  <c r="E5327" i="2"/>
  <c r="D5327" i="2"/>
  <c r="B5327" i="2"/>
  <c r="A5327" i="2"/>
  <c r="N5326" i="2"/>
  <c r="M5326" i="2"/>
  <c r="K5326" i="2"/>
  <c r="J5326" i="2"/>
  <c r="I5326" i="2"/>
  <c r="F5326" i="2"/>
  <c r="E5326" i="2"/>
  <c r="D5326" i="2"/>
  <c r="B5326" i="2"/>
  <c r="A5326" i="2"/>
  <c r="N5325" i="2"/>
  <c r="M5325" i="2"/>
  <c r="K5325" i="2"/>
  <c r="J5325" i="2"/>
  <c r="I5325" i="2"/>
  <c r="F5325" i="2"/>
  <c r="E5325" i="2"/>
  <c r="D5325" i="2"/>
  <c r="B5325" i="2"/>
  <c r="A5325" i="2"/>
  <c r="N5324" i="2"/>
  <c r="M5324" i="2"/>
  <c r="K5324" i="2"/>
  <c r="J5324" i="2"/>
  <c r="I5324" i="2"/>
  <c r="F5324" i="2"/>
  <c r="E5324" i="2"/>
  <c r="D5324" i="2"/>
  <c r="B5324" i="2"/>
  <c r="A5324" i="2"/>
  <c r="N5323" i="2"/>
  <c r="M5323" i="2"/>
  <c r="K5323" i="2"/>
  <c r="J5323" i="2"/>
  <c r="I5323" i="2"/>
  <c r="F5323" i="2"/>
  <c r="E5323" i="2"/>
  <c r="D5323" i="2"/>
  <c r="B5323" i="2"/>
  <c r="A5323" i="2"/>
  <c r="N5322" i="2"/>
  <c r="M5322" i="2"/>
  <c r="K5322" i="2"/>
  <c r="J5322" i="2"/>
  <c r="I5322" i="2"/>
  <c r="F5322" i="2"/>
  <c r="E5322" i="2"/>
  <c r="D5322" i="2"/>
  <c r="B5322" i="2"/>
  <c r="A5322" i="2"/>
  <c r="N5321" i="2"/>
  <c r="M5321" i="2"/>
  <c r="K5321" i="2"/>
  <c r="J5321" i="2"/>
  <c r="I5321" i="2"/>
  <c r="F5321" i="2"/>
  <c r="E5321" i="2"/>
  <c r="D5321" i="2"/>
  <c r="B5321" i="2"/>
  <c r="A5321" i="2"/>
  <c r="N5320" i="2"/>
  <c r="M5320" i="2"/>
  <c r="K5320" i="2"/>
  <c r="J5320" i="2"/>
  <c r="I5320" i="2"/>
  <c r="F5320" i="2"/>
  <c r="E5320" i="2"/>
  <c r="D5320" i="2"/>
  <c r="B5320" i="2"/>
  <c r="A5320" i="2"/>
  <c r="N5319" i="2"/>
  <c r="M5319" i="2"/>
  <c r="K5319" i="2"/>
  <c r="J5319" i="2"/>
  <c r="I5319" i="2"/>
  <c r="F5319" i="2"/>
  <c r="E5319" i="2"/>
  <c r="D5319" i="2"/>
  <c r="B5319" i="2"/>
  <c r="A5319" i="2"/>
  <c r="N5318" i="2"/>
  <c r="M5318" i="2"/>
  <c r="K5318" i="2"/>
  <c r="J5318" i="2"/>
  <c r="I5318" i="2"/>
  <c r="F5318" i="2"/>
  <c r="E5318" i="2"/>
  <c r="D5318" i="2"/>
  <c r="B5318" i="2"/>
  <c r="A5318" i="2"/>
  <c r="N5317" i="2"/>
  <c r="M5317" i="2"/>
  <c r="K5317" i="2"/>
  <c r="J5317" i="2"/>
  <c r="I5317" i="2"/>
  <c r="F5317" i="2"/>
  <c r="E5317" i="2"/>
  <c r="D5317" i="2"/>
  <c r="B5317" i="2"/>
  <c r="A5317" i="2"/>
  <c r="N5316" i="2"/>
  <c r="M5316" i="2"/>
  <c r="K5316" i="2"/>
  <c r="J5316" i="2"/>
  <c r="I5316" i="2"/>
  <c r="F5316" i="2"/>
  <c r="E5316" i="2"/>
  <c r="D5316" i="2"/>
  <c r="B5316" i="2"/>
  <c r="A5316" i="2"/>
  <c r="N5315" i="2"/>
  <c r="M5315" i="2"/>
  <c r="K5315" i="2"/>
  <c r="J5315" i="2"/>
  <c r="I5315" i="2"/>
  <c r="F5315" i="2"/>
  <c r="E5315" i="2"/>
  <c r="D5315" i="2"/>
  <c r="B5315" i="2"/>
  <c r="A5315" i="2"/>
  <c r="N5314" i="2"/>
  <c r="M5314" i="2"/>
  <c r="K5314" i="2"/>
  <c r="J5314" i="2"/>
  <c r="I5314" i="2"/>
  <c r="F5314" i="2"/>
  <c r="E5314" i="2"/>
  <c r="D5314" i="2"/>
  <c r="B5314" i="2"/>
  <c r="A5314" i="2"/>
  <c r="N5313" i="2"/>
  <c r="M5313" i="2"/>
  <c r="K5313" i="2"/>
  <c r="J5313" i="2"/>
  <c r="I5313" i="2"/>
  <c r="F5313" i="2"/>
  <c r="E5313" i="2"/>
  <c r="D5313" i="2"/>
  <c r="B5313" i="2"/>
  <c r="A5313" i="2"/>
  <c r="N5312" i="2"/>
  <c r="M5312" i="2"/>
  <c r="K5312" i="2"/>
  <c r="J5312" i="2"/>
  <c r="I5312" i="2"/>
  <c r="F5312" i="2"/>
  <c r="E5312" i="2"/>
  <c r="D5312" i="2"/>
  <c r="B5312" i="2"/>
  <c r="A5312" i="2"/>
  <c r="N5311" i="2"/>
  <c r="M5311" i="2"/>
  <c r="K5311" i="2"/>
  <c r="J5311" i="2"/>
  <c r="I5311" i="2"/>
  <c r="F5311" i="2"/>
  <c r="E5311" i="2"/>
  <c r="D5311" i="2"/>
  <c r="B5311" i="2"/>
  <c r="A5311" i="2"/>
  <c r="N5310" i="2"/>
  <c r="M5310" i="2"/>
  <c r="K5310" i="2"/>
  <c r="J5310" i="2"/>
  <c r="I5310" i="2"/>
  <c r="F5310" i="2"/>
  <c r="E5310" i="2"/>
  <c r="D5310" i="2"/>
  <c r="B5310" i="2"/>
  <c r="A5310" i="2"/>
  <c r="N5309" i="2"/>
  <c r="M5309" i="2"/>
  <c r="K5309" i="2"/>
  <c r="J5309" i="2"/>
  <c r="I5309" i="2"/>
  <c r="F5309" i="2"/>
  <c r="E5309" i="2"/>
  <c r="D5309" i="2"/>
  <c r="B5309" i="2"/>
  <c r="A5309" i="2"/>
  <c r="N5308" i="2"/>
  <c r="M5308" i="2"/>
  <c r="K5308" i="2"/>
  <c r="J5308" i="2"/>
  <c r="I5308" i="2"/>
  <c r="F5308" i="2"/>
  <c r="E5308" i="2"/>
  <c r="D5308" i="2"/>
  <c r="B5308" i="2"/>
  <c r="A5308" i="2"/>
  <c r="N5307" i="2"/>
  <c r="M5307" i="2"/>
  <c r="K5307" i="2"/>
  <c r="J5307" i="2"/>
  <c r="I5307" i="2"/>
  <c r="F5307" i="2"/>
  <c r="E5307" i="2"/>
  <c r="D5307" i="2"/>
  <c r="B5307" i="2"/>
  <c r="A5307" i="2"/>
  <c r="N5306" i="2"/>
  <c r="M5306" i="2"/>
  <c r="K5306" i="2"/>
  <c r="J5306" i="2"/>
  <c r="I5306" i="2"/>
  <c r="F5306" i="2"/>
  <c r="E5306" i="2"/>
  <c r="D5306" i="2"/>
  <c r="B5306" i="2"/>
  <c r="A5306" i="2"/>
  <c r="N5305" i="2"/>
  <c r="M5305" i="2"/>
  <c r="K5305" i="2"/>
  <c r="J5305" i="2"/>
  <c r="I5305" i="2"/>
  <c r="F5305" i="2"/>
  <c r="E5305" i="2"/>
  <c r="D5305" i="2"/>
  <c r="B5305" i="2"/>
  <c r="A5305" i="2"/>
  <c r="N5304" i="2"/>
  <c r="M5304" i="2"/>
  <c r="K5304" i="2"/>
  <c r="J5304" i="2"/>
  <c r="I5304" i="2"/>
  <c r="F5304" i="2"/>
  <c r="E5304" i="2"/>
  <c r="D5304" i="2"/>
  <c r="B5304" i="2"/>
  <c r="A5304" i="2"/>
  <c r="N5303" i="2"/>
  <c r="M5303" i="2"/>
  <c r="K5303" i="2"/>
  <c r="J5303" i="2"/>
  <c r="I5303" i="2"/>
  <c r="F5303" i="2"/>
  <c r="E5303" i="2"/>
  <c r="D5303" i="2"/>
  <c r="B5303" i="2"/>
  <c r="A5303" i="2"/>
  <c r="N5302" i="2"/>
  <c r="M5302" i="2"/>
  <c r="K5302" i="2"/>
  <c r="J5302" i="2"/>
  <c r="I5302" i="2"/>
  <c r="F5302" i="2"/>
  <c r="E5302" i="2"/>
  <c r="D5302" i="2"/>
  <c r="B5302" i="2"/>
  <c r="A5302" i="2"/>
  <c r="N5301" i="2"/>
  <c r="M5301" i="2"/>
  <c r="K5301" i="2"/>
  <c r="J5301" i="2"/>
  <c r="I5301" i="2"/>
  <c r="F5301" i="2"/>
  <c r="E5301" i="2"/>
  <c r="D5301" i="2"/>
  <c r="B5301" i="2"/>
  <c r="A5301" i="2"/>
  <c r="N5300" i="2"/>
  <c r="M5300" i="2"/>
  <c r="K5300" i="2"/>
  <c r="J5300" i="2"/>
  <c r="I5300" i="2"/>
  <c r="F5300" i="2"/>
  <c r="E5300" i="2"/>
  <c r="D5300" i="2"/>
  <c r="B5300" i="2"/>
  <c r="A5300" i="2"/>
  <c r="N5299" i="2"/>
  <c r="M5299" i="2"/>
  <c r="K5299" i="2"/>
  <c r="J5299" i="2"/>
  <c r="I5299" i="2"/>
  <c r="F5299" i="2"/>
  <c r="E5299" i="2"/>
  <c r="D5299" i="2"/>
  <c r="B5299" i="2"/>
  <c r="A5299" i="2"/>
  <c r="N5298" i="2"/>
  <c r="M5298" i="2"/>
  <c r="K5298" i="2"/>
  <c r="J5298" i="2"/>
  <c r="I5298" i="2"/>
  <c r="F5298" i="2"/>
  <c r="E5298" i="2"/>
  <c r="D5298" i="2"/>
  <c r="B5298" i="2"/>
  <c r="A5298" i="2"/>
  <c r="N5297" i="2"/>
  <c r="M5297" i="2"/>
  <c r="K5297" i="2"/>
  <c r="J5297" i="2"/>
  <c r="I5297" i="2"/>
  <c r="F5297" i="2"/>
  <c r="E5297" i="2"/>
  <c r="D5297" i="2"/>
  <c r="B5297" i="2"/>
  <c r="A5297" i="2"/>
  <c r="N5296" i="2"/>
  <c r="M5296" i="2"/>
  <c r="K5296" i="2"/>
  <c r="J5296" i="2"/>
  <c r="I5296" i="2"/>
  <c r="F5296" i="2"/>
  <c r="E5296" i="2"/>
  <c r="D5296" i="2"/>
  <c r="B5296" i="2"/>
  <c r="A5296" i="2"/>
  <c r="N5295" i="2"/>
  <c r="M5295" i="2"/>
  <c r="K5295" i="2"/>
  <c r="J5295" i="2"/>
  <c r="I5295" i="2"/>
  <c r="F5295" i="2"/>
  <c r="E5295" i="2"/>
  <c r="D5295" i="2"/>
  <c r="B5295" i="2"/>
  <c r="A5295" i="2"/>
  <c r="N5294" i="2"/>
  <c r="M5294" i="2"/>
  <c r="K5294" i="2"/>
  <c r="J5294" i="2"/>
  <c r="I5294" i="2"/>
  <c r="F5294" i="2"/>
  <c r="E5294" i="2"/>
  <c r="D5294" i="2"/>
  <c r="B5294" i="2"/>
  <c r="A5294" i="2"/>
  <c r="N5293" i="2"/>
  <c r="M5293" i="2"/>
  <c r="K5293" i="2"/>
  <c r="J5293" i="2"/>
  <c r="I5293" i="2"/>
  <c r="F5293" i="2"/>
  <c r="E5293" i="2"/>
  <c r="D5293" i="2"/>
  <c r="B5293" i="2"/>
  <c r="A5293" i="2"/>
  <c r="N5292" i="2"/>
  <c r="M5292" i="2"/>
  <c r="K5292" i="2"/>
  <c r="J5292" i="2"/>
  <c r="I5292" i="2"/>
  <c r="F5292" i="2"/>
  <c r="E5292" i="2"/>
  <c r="D5292" i="2"/>
  <c r="B5292" i="2"/>
  <c r="A5292" i="2"/>
  <c r="N5291" i="2"/>
  <c r="M5291" i="2"/>
  <c r="K5291" i="2"/>
  <c r="J5291" i="2"/>
  <c r="I5291" i="2"/>
  <c r="F5291" i="2"/>
  <c r="E5291" i="2"/>
  <c r="D5291" i="2"/>
  <c r="B5291" i="2"/>
  <c r="A5291" i="2"/>
  <c r="N5290" i="2"/>
  <c r="M5290" i="2"/>
  <c r="K5290" i="2"/>
  <c r="J5290" i="2"/>
  <c r="I5290" i="2"/>
  <c r="F5290" i="2"/>
  <c r="E5290" i="2"/>
  <c r="D5290" i="2"/>
  <c r="B5290" i="2"/>
  <c r="A5290" i="2"/>
  <c r="N5289" i="2"/>
  <c r="M5289" i="2"/>
  <c r="K5289" i="2"/>
  <c r="J5289" i="2"/>
  <c r="I5289" i="2"/>
  <c r="F5289" i="2"/>
  <c r="E5289" i="2"/>
  <c r="D5289" i="2"/>
  <c r="B5289" i="2"/>
  <c r="A5289" i="2"/>
  <c r="N5288" i="2"/>
  <c r="M5288" i="2"/>
  <c r="K5288" i="2"/>
  <c r="J5288" i="2"/>
  <c r="I5288" i="2"/>
  <c r="F5288" i="2"/>
  <c r="E5288" i="2"/>
  <c r="D5288" i="2"/>
  <c r="B5288" i="2"/>
  <c r="A5288" i="2"/>
  <c r="N5287" i="2"/>
  <c r="M5287" i="2"/>
  <c r="K5287" i="2"/>
  <c r="J5287" i="2"/>
  <c r="I5287" i="2"/>
  <c r="F5287" i="2"/>
  <c r="E5287" i="2"/>
  <c r="D5287" i="2"/>
  <c r="B5287" i="2"/>
  <c r="A5287" i="2"/>
  <c r="N5286" i="2"/>
  <c r="M5286" i="2"/>
  <c r="K5286" i="2"/>
  <c r="J5286" i="2"/>
  <c r="I5286" i="2"/>
  <c r="F5286" i="2"/>
  <c r="E5286" i="2"/>
  <c r="D5286" i="2"/>
  <c r="B5286" i="2"/>
  <c r="A5286" i="2"/>
  <c r="N5285" i="2"/>
  <c r="M5285" i="2"/>
  <c r="K5285" i="2"/>
  <c r="J5285" i="2"/>
  <c r="I5285" i="2"/>
  <c r="F5285" i="2"/>
  <c r="E5285" i="2"/>
  <c r="D5285" i="2"/>
  <c r="B5285" i="2"/>
  <c r="A5285" i="2"/>
  <c r="N5284" i="2"/>
  <c r="M5284" i="2"/>
  <c r="K5284" i="2"/>
  <c r="J5284" i="2"/>
  <c r="I5284" i="2"/>
  <c r="F5284" i="2"/>
  <c r="E5284" i="2"/>
  <c r="D5284" i="2"/>
  <c r="B5284" i="2"/>
  <c r="A5284" i="2"/>
  <c r="N5283" i="2"/>
  <c r="M5283" i="2"/>
  <c r="K5283" i="2"/>
  <c r="J5283" i="2"/>
  <c r="I5283" i="2"/>
  <c r="F5283" i="2"/>
  <c r="E5283" i="2"/>
  <c r="D5283" i="2"/>
  <c r="B5283" i="2"/>
  <c r="A5283" i="2"/>
  <c r="N5282" i="2"/>
  <c r="M5282" i="2"/>
  <c r="K5282" i="2"/>
  <c r="J5282" i="2"/>
  <c r="I5282" i="2"/>
  <c r="F5282" i="2"/>
  <c r="E5282" i="2"/>
  <c r="D5282" i="2"/>
  <c r="B5282" i="2"/>
  <c r="A5282" i="2"/>
  <c r="N5281" i="2"/>
  <c r="M5281" i="2"/>
  <c r="K5281" i="2"/>
  <c r="J5281" i="2"/>
  <c r="I5281" i="2"/>
  <c r="F5281" i="2"/>
  <c r="E5281" i="2"/>
  <c r="D5281" i="2"/>
  <c r="B5281" i="2"/>
  <c r="A5281" i="2"/>
  <c r="N5280" i="2"/>
  <c r="M5280" i="2"/>
  <c r="K5280" i="2"/>
  <c r="J5280" i="2"/>
  <c r="I5280" i="2"/>
  <c r="F5280" i="2"/>
  <c r="E5280" i="2"/>
  <c r="D5280" i="2"/>
  <c r="B5280" i="2"/>
  <c r="A5280" i="2"/>
  <c r="N5279" i="2"/>
  <c r="M5279" i="2"/>
  <c r="K5279" i="2"/>
  <c r="J5279" i="2"/>
  <c r="I5279" i="2"/>
  <c r="F5279" i="2"/>
  <c r="E5279" i="2"/>
  <c r="D5279" i="2"/>
  <c r="B5279" i="2"/>
  <c r="A5279" i="2"/>
  <c r="N5278" i="2"/>
  <c r="M5278" i="2"/>
  <c r="K5278" i="2"/>
  <c r="J5278" i="2"/>
  <c r="I5278" i="2"/>
  <c r="F5278" i="2"/>
  <c r="E5278" i="2"/>
  <c r="D5278" i="2"/>
  <c r="B5278" i="2"/>
  <c r="A5278" i="2"/>
  <c r="N5277" i="2"/>
  <c r="M5277" i="2"/>
  <c r="K5277" i="2"/>
  <c r="J5277" i="2"/>
  <c r="I5277" i="2"/>
  <c r="F5277" i="2"/>
  <c r="E5277" i="2"/>
  <c r="D5277" i="2"/>
  <c r="B5277" i="2"/>
  <c r="A5277" i="2"/>
  <c r="N5276" i="2"/>
  <c r="M5276" i="2"/>
  <c r="K5276" i="2"/>
  <c r="J5276" i="2"/>
  <c r="I5276" i="2"/>
  <c r="F5276" i="2"/>
  <c r="E5276" i="2"/>
  <c r="D5276" i="2"/>
  <c r="B5276" i="2"/>
  <c r="A5276" i="2"/>
  <c r="N5275" i="2"/>
  <c r="M5275" i="2"/>
  <c r="K5275" i="2"/>
  <c r="J5275" i="2"/>
  <c r="I5275" i="2"/>
  <c r="F5275" i="2"/>
  <c r="E5275" i="2"/>
  <c r="D5275" i="2"/>
  <c r="B5275" i="2"/>
  <c r="A5275" i="2"/>
  <c r="N5274" i="2"/>
  <c r="M5274" i="2"/>
  <c r="K5274" i="2"/>
  <c r="J5274" i="2"/>
  <c r="I5274" i="2"/>
  <c r="F5274" i="2"/>
  <c r="E5274" i="2"/>
  <c r="D5274" i="2"/>
  <c r="B5274" i="2"/>
  <c r="A5274" i="2"/>
  <c r="N5273" i="2"/>
  <c r="M5273" i="2"/>
  <c r="K5273" i="2"/>
  <c r="J5273" i="2"/>
  <c r="I5273" i="2"/>
  <c r="F5273" i="2"/>
  <c r="E5273" i="2"/>
  <c r="D5273" i="2"/>
  <c r="B5273" i="2"/>
  <c r="A5273" i="2"/>
  <c r="N5272" i="2"/>
  <c r="M5272" i="2"/>
  <c r="K5272" i="2"/>
  <c r="J5272" i="2"/>
  <c r="I5272" i="2"/>
  <c r="F5272" i="2"/>
  <c r="E5272" i="2"/>
  <c r="D5272" i="2"/>
  <c r="B5272" i="2"/>
  <c r="A5272" i="2"/>
  <c r="N5271" i="2"/>
  <c r="M5271" i="2"/>
  <c r="K5271" i="2"/>
  <c r="J5271" i="2"/>
  <c r="I5271" i="2"/>
  <c r="F5271" i="2"/>
  <c r="E5271" i="2"/>
  <c r="D5271" i="2"/>
  <c r="B5271" i="2"/>
  <c r="A5271" i="2"/>
  <c r="N5270" i="2"/>
  <c r="M5270" i="2"/>
  <c r="K5270" i="2"/>
  <c r="J5270" i="2"/>
  <c r="I5270" i="2"/>
  <c r="F5270" i="2"/>
  <c r="E5270" i="2"/>
  <c r="D5270" i="2"/>
  <c r="B5270" i="2"/>
  <c r="A5270" i="2"/>
  <c r="N5269" i="2"/>
  <c r="M5269" i="2"/>
  <c r="K5269" i="2"/>
  <c r="J5269" i="2"/>
  <c r="I5269" i="2"/>
  <c r="F5269" i="2"/>
  <c r="E5269" i="2"/>
  <c r="D5269" i="2"/>
  <c r="B5269" i="2"/>
  <c r="A5269" i="2"/>
  <c r="N5268" i="2"/>
  <c r="M5268" i="2"/>
  <c r="K5268" i="2"/>
  <c r="J5268" i="2"/>
  <c r="I5268" i="2"/>
  <c r="F5268" i="2"/>
  <c r="E5268" i="2"/>
  <c r="D5268" i="2"/>
  <c r="B5268" i="2"/>
  <c r="A5268" i="2"/>
  <c r="N5267" i="2"/>
  <c r="M5267" i="2"/>
  <c r="K5267" i="2"/>
  <c r="J5267" i="2"/>
  <c r="I5267" i="2"/>
  <c r="F5267" i="2"/>
  <c r="E5267" i="2"/>
  <c r="D5267" i="2"/>
  <c r="B5267" i="2"/>
  <c r="A5267" i="2"/>
  <c r="N5266" i="2"/>
  <c r="M5266" i="2"/>
  <c r="K5266" i="2"/>
  <c r="J5266" i="2"/>
  <c r="I5266" i="2"/>
  <c r="F5266" i="2"/>
  <c r="E5266" i="2"/>
  <c r="D5266" i="2"/>
  <c r="B5266" i="2"/>
  <c r="A5266" i="2"/>
  <c r="N5265" i="2"/>
  <c r="M5265" i="2"/>
  <c r="K5265" i="2"/>
  <c r="J5265" i="2"/>
  <c r="I5265" i="2"/>
  <c r="F5265" i="2"/>
  <c r="E5265" i="2"/>
  <c r="D5265" i="2"/>
  <c r="B5265" i="2"/>
  <c r="A5265" i="2"/>
  <c r="N5264" i="2"/>
  <c r="M5264" i="2"/>
  <c r="K5264" i="2"/>
  <c r="J5264" i="2"/>
  <c r="I5264" i="2"/>
  <c r="F5264" i="2"/>
  <c r="E5264" i="2"/>
  <c r="D5264" i="2"/>
  <c r="B5264" i="2"/>
  <c r="A5264" i="2"/>
  <c r="N5263" i="2"/>
  <c r="M5263" i="2"/>
  <c r="K5263" i="2"/>
  <c r="J5263" i="2"/>
  <c r="I5263" i="2"/>
  <c r="F5263" i="2"/>
  <c r="E5263" i="2"/>
  <c r="D5263" i="2"/>
  <c r="B5263" i="2"/>
  <c r="A5263" i="2"/>
  <c r="N5262" i="2"/>
  <c r="M5262" i="2"/>
  <c r="K5262" i="2"/>
  <c r="J5262" i="2"/>
  <c r="I5262" i="2"/>
  <c r="F5262" i="2"/>
  <c r="E5262" i="2"/>
  <c r="D5262" i="2"/>
  <c r="B5262" i="2"/>
  <c r="A5262" i="2"/>
  <c r="N5261" i="2"/>
  <c r="M5261" i="2"/>
  <c r="K5261" i="2"/>
  <c r="J5261" i="2"/>
  <c r="I5261" i="2"/>
  <c r="F5261" i="2"/>
  <c r="E5261" i="2"/>
  <c r="D5261" i="2"/>
  <c r="B5261" i="2"/>
  <c r="A5261" i="2"/>
  <c r="N5260" i="2"/>
  <c r="M5260" i="2"/>
  <c r="K5260" i="2"/>
  <c r="J5260" i="2"/>
  <c r="I5260" i="2"/>
  <c r="F5260" i="2"/>
  <c r="E5260" i="2"/>
  <c r="D5260" i="2"/>
  <c r="B5260" i="2"/>
  <c r="A5260" i="2"/>
  <c r="N5259" i="2"/>
  <c r="M5259" i="2"/>
  <c r="K5259" i="2"/>
  <c r="J5259" i="2"/>
  <c r="I5259" i="2"/>
  <c r="F5259" i="2"/>
  <c r="E5259" i="2"/>
  <c r="D5259" i="2"/>
  <c r="B5259" i="2"/>
  <c r="A5259" i="2"/>
  <c r="N5258" i="2"/>
  <c r="M5258" i="2"/>
  <c r="K5258" i="2"/>
  <c r="J5258" i="2"/>
  <c r="I5258" i="2"/>
  <c r="F5258" i="2"/>
  <c r="E5258" i="2"/>
  <c r="D5258" i="2"/>
  <c r="B5258" i="2"/>
  <c r="A5258" i="2"/>
  <c r="N5257" i="2"/>
  <c r="M5257" i="2"/>
  <c r="K5257" i="2"/>
  <c r="J5257" i="2"/>
  <c r="I5257" i="2"/>
  <c r="F5257" i="2"/>
  <c r="E5257" i="2"/>
  <c r="D5257" i="2"/>
  <c r="B5257" i="2"/>
  <c r="A5257" i="2"/>
  <c r="N5256" i="2"/>
  <c r="M5256" i="2"/>
  <c r="K5256" i="2"/>
  <c r="J5256" i="2"/>
  <c r="I5256" i="2"/>
  <c r="F5256" i="2"/>
  <c r="E5256" i="2"/>
  <c r="D5256" i="2"/>
  <c r="B5256" i="2"/>
  <c r="A5256" i="2"/>
  <c r="N5255" i="2"/>
  <c r="M5255" i="2"/>
  <c r="K5255" i="2"/>
  <c r="J5255" i="2"/>
  <c r="I5255" i="2"/>
  <c r="F5255" i="2"/>
  <c r="E5255" i="2"/>
  <c r="D5255" i="2"/>
  <c r="B5255" i="2"/>
  <c r="A5255" i="2"/>
  <c r="N5254" i="2"/>
  <c r="M5254" i="2"/>
  <c r="K5254" i="2"/>
  <c r="J5254" i="2"/>
  <c r="I5254" i="2"/>
  <c r="F5254" i="2"/>
  <c r="E5254" i="2"/>
  <c r="D5254" i="2"/>
  <c r="B5254" i="2"/>
  <c r="A5254" i="2"/>
  <c r="N5253" i="2"/>
  <c r="M5253" i="2"/>
  <c r="K5253" i="2"/>
  <c r="J5253" i="2"/>
  <c r="I5253" i="2"/>
  <c r="F5253" i="2"/>
  <c r="E5253" i="2"/>
  <c r="D5253" i="2"/>
  <c r="B5253" i="2"/>
  <c r="A5253" i="2"/>
  <c r="N5252" i="2"/>
  <c r="M5252" i="2"/>
  <c r="K5252" i="2"/>
  <c r="J5252" i="2"/>
  <c r="I5252" i="2"/>
  <c r="F5252" i="2"/>
  <c r="E5252" i="2"/>
  <c r="D5252" i="2"/>
  <c r="B5252" i="2"/>
  <c r="A5252" i="2"/>
  <c r="N5251" i="2"/>
  <c r="M5251" i="2"/>
  <c r="K5251" i="2"/>
  <c r="J5251" i="2"/>
  <c r="I5251" i="2"/>
  <c r="F5251" i="2"/>
  <c r="E5251" i="2"/>
  <c r="D5251" i="2"/>
  <c r="B5251" i="2"/>
  <c r="A5251" i="2"/>
  <c r="N5250" i="2"/>
  <c r="M5250" i="2"/>
  <c r="K5250" i="2"/>
  <c r="J5250" i="2"/>
  <c r="I5250" i="2"/>
  <c r="F5250" i="2"/>
  <c r="E5250" i="2"/>
  <c r="D5250" i="2"/>
  <c r="B5250" i="2"/>
  <c r="A5250" i="2"/>
  <c r="N5249" i="2"/>
  <c r="M5249" i="2"/>
  <c r="K5249" i="2"/>
  <c r="J5249" i="2"/>
  <c r="I5249" i="2"/>
  <c r="F5249" i="2"/>
  <c r="E5249" i="2"/>
  <c r="D5249" i="2"/>
  <c r="B5249" i="2"/>
  <c r="A5249" i="2"/>
  <c r="N5248" i="2"/>
  <c r="M5248" i="2"/>
  <c r="K5248" i="2"/>
  <c r="J5248" i="2"/>
  <c r="I5248" i="2"/>
  <c r="F5248" i="2"/>
  <c r="E5248" i="2"/>
  <c r="D5248" i="2"/>
  <c r="B5248" i="2"/>
  <c r="A5248" i="2"/>
  <c r="N5247" i="2"/>
  <c r="M5247" i="2"/>
  <c r="K5247" i="2"/>
  <c r="J5247" i="2"/>
  <c r="I5247" i="2"/>
  <c r="F5247" i="2"/>
  <c r="E5247" i="2"/>
  <c r="D5247" i="2"/>
  <c r="B5247" i="2"/>
  <c r="A5247" i="2"/>
  <c r="N5246" i="2"/>
  <c r="M5246" i="2"/>
  <c r="K5246" i="2"/>
  <c r="J5246" i="2"/>
  <c r="I5246" i="2"/>
  <c r="F5246" i="2"/>
  <c r="E5246" i="2"/>
  <c r="D5246" i="2"/>
  <c r="B5246" i="2"/>
  <c r="A5246" i="2"/>
  <c r="N5245" i="2"/>
  <c r="M5245" i="2"/>
  <c r="K5245" i="2"/>
  <c r="J5245" i="2"/>
  <c r="I5245" i="2"/>
  <c r="F5245" i="2"/>
  <c r="E5245" i="2"/>
  <c r="D5245" i="2"/>
  <c r="B5245" i="2"/>
  <c r="A5245" i="2"/>
  <c r="N5244" i="2"/>
  <c r="M5244" i="2"/>
  <c r="K5244" i="2"/>
  <c r="J5244" i="2"/>
  <c r="I5244" i="2"/>
  <c r="F5244" i="2"/>
  <c r="E5244" i="2"/>
  <c r="D5244" i="2"/>
  <c r="B5244" i="2"/>
  <c r="A5244" i="2"/>
  <c r="N5243" i="2"/>
  <c r="M5243" i="2"/>
  <c r="K5243" i="2"/>
  <c r="J5243" i="2"/>
  <c r="I5243" i="2"/>
  <c r="F5243" i="2"/>
  <c r="E5243" i="2"/>
  <c r="D5243" i="2"/>
  <c r="B5243" i="2"/>
  <c r="A5243" i="2"/>
  <c r="N5242" i="2"/>
  <c r="M5242" i="2"/>
  <c r="K5242" i="2"/>
  <c r="J5242" i="2"/>
  <c r="I5242" i="2"/>
  <c r="F5242" i="2"/>
  <c r="E5242" i="2"/>
  <c r="D5242" i="2"/>
  <c r="B5242" i="2"/>
  <c r="A5242" i="2"/>
  <c r="N5241" i="2"/>
  <c r="M5241" i="2"/>
  <c r="K5241" i="2"/>
  <c r="J5241" i="2"/>
  <c r="I5241" i="2"/>
  <c r="F5241" i="2"/>
  <c r="E5241" i="2"/>
  <c r="D5241" i="2"/>
  <c r="B5241" i="2"/>
  <c r="A5241" i="2"/>
  <c r="N5240" i="2"/>
  <c r="M5240" i="2"/>
  <c r="K5240" i="2"/>
  <c r="J5240" i="2"/>
  <c r="I5240" i="2"/>
  <c r="F5240" i="2"/>
  <c r="E5240" i="2"/>
  <c r="D5240" i="2"/>
  <c r="B5240" i="2"/>
  <c r="A5240" i="2"/>
  <c r="N5239" i="2"/>
  <c r="M5239" i="2"/>
  <c r="K5239" i="2"/>
  <c r="J5239" i="2"/>
  <c r="I5239" i="2"/>
  <c r="F5239" i="2"/>
  <c r="E5239" i="2"/>
  <c r="D5239" i="2"/>
  <c r="B5239" i="2"/>
  <c r="A5239" i="2"/>
  <c r="N5238" i="2"/>
  <c r="M5238" i="2"/>
  <c r="K5238" i="2"/>
  <c r="J5238" i="2"/>
  <c r="I5238" i="2"/>
  <c r="F5238" i="2"/>
  <c r="E5238" i="2"/>
  <c r="D5238" i="2"/>
  <c r="B5238" i="2"/>
  <c r="A5238" i="2"/>
  <c r="N5237" i="2"/>
  <c r="M5237" i="2"/>
  <c r="K5237" i="2"/>
  <c r="J5237" i="2"/>
  <c r="I5237" i="2"/>
  <c r="F5237" i="2"/>
  <c r="E5237" i="2"/>
  <c r="D5237" i="2"/>
  <c r="B5237" i="2"/>
  <c r="A5237" i="2"/>
  <c r="N5236" i="2"/>
  <c r="M5236" i="2"/>
  <c r="K5236" i="2"/>
  <c r="J5236" i="2"/>
  <c r="I5236" i="2"/>
  <c r="F5236" i="2"/>
  <c r="E5236" i="2"/>
  <c r="D5236" i="2"/>
  <c r="B5236" i="2"/>
  <c r="A5236" i="2"/>
  <c r="N5235" i="2"/>
  <c r="M5235" i="2"/>
  <c r="K5235" i="2"/>
  <c r="J5235" i="2"/>
  <c r="I5235" i="2"/>
  <c r="F5235" i="2"/>
  <c r="E5235" i="2"/>
  <c r="D5235" i="2"/>
  <c r="B5235" i="2"/>
  <c r="A5235" i="2"/>
  <c r="N5234" i="2"/>
  <c r="M5234" i="2"/>
  <c r="K5234" i="2"/>
  <c r="J5234" i="2"/>
  <c r="I5234" i="2"/>
  <c r="F5234" i="2"/>
  <c r="E5234" i="2"/>
  <c r="D5234" i="2"/>
  <c r="B5234" i="2"/>
  <c r="A5234" i="2"/>
  <c r="N5233" i="2"/>
  <c r="M5233" i="2"/>
  <c r="K5233" i="2"/>
  <c r="J5233" i="2"/>
  <c r="I5233" i="2"/>
  <c r="F5233" i="2"/>
  <c r="E5233" i="2"/>
  <c r="D5233" i="2"/>
  <c r="B5233" i="2"/>
  <c r="A5233" i="2"/>
  <c r="N5232" i="2"/>
  <c r="M5232" i="2"/>
  <c r="K5232" i="2"/>
  <c r="J5232" i="2"/>
  <c r="I5232" i="2"/>
  <c r="F5232" i="2"/>
  <c r="E5232" i="2"/>
  <c r="D5232" i="2"/>
  <c r="B5232" i="2"/>
  <c r="A5232" i="2"/>
  <c r="N5231" i="2"/>
  <c r="M5231" i="2"/>
  <c r="K5231" i="2"/>
  <c r="J5231" i="2"/>
  <c r="I5231" i="2"/>
  <c r="F5231" i="2"/>
  <c r="E5231" i="2"/>
  <c r="D5231" i="2"/>
  <c r="B5231" i="2"/>
  <c r="A5231" i="2"/>
  <c r="N5230" i="2"/>
  <c r="M5230" i="2"/>
  <c r="K5230" i="2"/>
  <c r="J5230" i="2"/>
  <c r="I5230" i="2"/>
  <c r="F5230" i="2"/>
  <c r="E5230" i="2"/>
  <c r="D5230" i="2"/>
  <c r="B5230" i="2"/>
  <c r="A5230" i="2"/>
  <c r="N5229" i="2"/>
  <c r="M5229" i="2"/>
  <c r="K5229" i="2"/>
  <c r="J5229" i="2"/>
  <c r="I5229" i="2"/>
  <c r="F5229" i="2"/>
  <c r="E5229" i="2"/>
  <c r="D5229" i="2"/>
  <c r="B5229" i="2"/>
  <c r="A5229" i="2"/>
  <c r="N5228" i="2"/>
  <c r="M5228" i="2"/>
  <c r="K5228" i="2"/>
  <c r="J5228" i="2"/>
  <c r="I5228" i="2"/>
  <c r="F5228" i="2"/>
  <c r="E5228" i="2"/>
  <c r="D5228" i="2"/>
  <c r="B5228" i="2"/>
  <c r="A5228" i="2"/>
  <c r="N5227" i="2"/>
  <c r="M5227" i="2"/>
  <c r="K5227" i="2"/>
  <c r="J5227" i="2"/>
  <c r="I5227" i="2"/>
  <c r="F5227" i="2"/>
  <c r="E5227" i="2"/>
  <c r="D5227" i="2"/>
  <c r="B5227" i="2"/>
  <c r="A5227" i="2"/>
  <c r="N5226" i="2"/>
  <c r="M5226" i="2"/>
  <c r="K5226" i="2"/>
  <c r="J5226" i="2"/>
  <c r="I5226" i="2"/>
  <c r="F5226" i="2"/>
  <c r="E5226" i="2"/>
  <c r="D5226" i="2"/>
  <c r="B5226" i="2"/>
  <c r="A5226" i="2"/>
  <c r="N5225" i="2"/>
  <c r="M5225" i="2"/>
  <c r="K5225" i="2"/>
  <c r="J5225" i="2"/>
  <c r="I5225" i="2"/>
  <c r="F5225" i="2"/>
  <c r="E5225" i="2"/>
  <c r="D5225" i="2"/>
  <c r="B5225" i="2"/>
  <c r="A5225" i="2"/>
  <c r="N5224" i="2"/>
  <c r="M5224" i="2"/>
  <c r="K5224" i="2"/>
  <c r="J5224" i="2"/>
  <c r="I5224" i="2"/>
  <c r="F5224" i="2"/>
  <c r="E5224" i="2"/>
  <c r="D5224" i="2"/>
  <c r="B5224" i="2"/>
  <c r="A5224" i="2"/>
  <c r="N5223" i="2"/>
  <c r="M5223" i="2"/>
  <c r="K5223" i="2"/>
  <c r="J5223" i="2"/>
  <c r="I5223" i="2"/>
  <c r="F5223" i="2"/>
  <c r="E5223" i="2"/>
  <c r="D5223" i="2"/>
  <c r="B5223" i="2"/>
  <c r="A5223" i="2"/>
  <c r="N5222" i="2"/>
  <c r="M5222" i="2"/>
  <c r="K5222" i="2"/>
  <c r="J5222" i="2"/>
  <c r="I5222" i="2"/>
  <c r="F5222" i="2"/>
  <c r="E5222" i="2"/>
  <c r="D5222" i="2"/>
  <c r="B5222" i="2"/>
  <c r="A5222" i="2"/>
  <c r="N5221" i="2"/>
  <c r="M5221" i="2"/>
  <c r="K5221" i="2"/>
  <c r="J5221" i="2"/>
  <c r="I5221" i="2"/>
  <c r="F5221" i="2"/>
  <c r="E5221" i="2"/>
  <c r="D5221" i="2"/>
  <c r="B5221" i="2"/>
  <c r="A5221" i="2"/>
  <c r="N5220" i="2"/>
  <c r="M5220" i="2"/>
  <c r="K5220" i="2"/>
  <c r="J5220" i="2"/>
  <c r="I5220" i="2"/>
  <c r="F5220" i="2"/>
  <c r="E5220" i="2"/>
  <c r="D5220" i="2"/>
  <c r="B5220" i="2"/>
  <c r="A5220" i="2"/>
  <c r="N5219" i="2"/>
  <c r="M5219" i="2"/>
  <c r="K5219" i="2"/>
  <c r="J5219" i="2"/>
  <c r="I5219" i="2"/>
  <c r="F5219" i="2"/>
  <c r="E5219" i="2"/>
  <c r="D5219" i="2"/>
  <c r="B5219" i="2"/>
  <c r="A5219" i="2"/>
  <c r="N5218" i="2"/>
  <c r="M5218" i="2"/>
  <c r="K5218" i="2"/>
  <c r="J5218" i="2"/>
  <c r="I5218" i="2"/>
  <c r="F5218" i="2"/>
  <c r="E5218" i="2"/>
  <c r="D5218" i="2"/>
  <c r="B5218" i="2"/>
  <c r="A5218" i="2"/>
  <c r="N5217" i="2"/>
  <c r="M5217" i="2"/>
  <c r="K5217" i="2"/>
  <c r="J5217" i="2"/>
  <c r="I5217" i="2"/>
  <c r="F5217" i="2"/>
  <c r="E5217" i="2"/>
  <c r="D5217" i="2"/>
  <c r="B5217" i="2"/>
  <c r="A5217" i="2"/>
  <c r="N5216" i="2"/>
  <c r="M5216" i="2"/>
  <c r="K5216" i="2"/>
  <c r="J5216" i="2"/>
  <c r="I5216" i="2"/>
  <c r="F5216" i="2"/>
  <c r="E5216" i="2"/>
  <c r="D5216" i="2"/>
  <c r="B5216" i="2"/>
  <c r="A5216" i="2"/>
  <c r="N5215" i="2"/>
  <c r="M5215" i="2"/>
  <c r="K5215" i="2"/>
  <c r="J5215" i="2"/>
  <c r="I5215" i="2"/>
  <c r="F5215" i="2"/>
  <c r="E5215" i="2"/>
  <c r="D5215" i="2"/>
  <c r="B5215" i="2"/>
  <c r="A5215" i="2"/>
  <c r="N5214" i="2"/>
  <c r="M5214" i="2"/>
  <c r="K5214" i="2"/>
  <c r="J5214" i="2"/>
  <c r="I5214" i="2"/>
  <c r="F5214" i="2"/>
  <c r="E5214" i="2"/>
  <c r="D5214" i="2"/>
  <c r="B5214" i="2"/>
  <c r="A5214" i="2"/>
  <c r="N5213" i="2"/>
  <c r="M5213" i="2"/>
  <c r="K5213" i="2"/>
  <c r="J5213" i="2"/>
  <c r="I5213" i="2"/>
  <c r="F5213" i="2"/>
  <c r="E5213" i="2"/>
  <c r="D5213" i="2"/>
  <c r="B5213" i="2"/>
  <c r="A5213" i="2"/>
  <c r="N5212" i="2"/>
  <c r="M5212" i="2"/>
  <c r="K5212" i="2"/>
  <c r="J5212" i="2"/>
  <c r="I5212" i="2"/>
  <c r="F5212" i="2"/>
  <c r="E5212" i="2"/>
  <c r="D5212" i="2"/>
  <c r="B5212" i="2"/>
  <c r="A5212" i="2"/>
  <c r="N5211" i="2"/>
  <c r="M5211" i="2"/>
  <c r="K5211" i="2"/>
  <c r="J5211" i="2"/>
  <c r="I5211" i="2"/>
  <c r="F5211" i="2"/>
  <c r="E5211" i="2"/>
  <c r="D5211" i="2"/>
  <c r="B5211" i="2"/>
  <c r="A5211" i="2"/>
  <c r="N5210" i="2"/>
  <c r="M5210" i="2"/>
  <c r="K5210" i="2"/>
  <c r="J5210" i="2"/>
  <c r="I5210" i="2"/>
  <c r="F5210" i="2"/>
  <c r="E5210" i="2"/>
  <c r="D5210" i="2"/>
  <c r="B5210" i="2"/>
  <c r="A5210" i="2"/>
  <c r="N5209" i="2"/>
  <c r="M5209" i="2"/>
  <c r="K5209" i="2"/>
  <c r="J5209" i="2"/>
  <c r="I5209" i="2"/>
  <c r="F5209" i="2"/>
  <c r="E5209" i="2"/>
  <c r="D5209" i="2"/>
  <c r="B5209" i="2"/>
  <c r="A5209" i="2"/>
  <c r="N5208" i="2"/>
  <c r="M5208" i="2"/>
  <c r="K5208" i="2"/>
  <c r="J5208" i="2"/>
  <c r="I5208" i="2"/>
  <c r="F5208" i="2"/>
  <c r="E5208" i="2"/>
  <c r="D5208" i="2"/>
  <c r="B5208" i="2"/>
  <c r="A5208" i="2"/>
  <c r="N5207" i="2"/>
  <c r="M5207" i="2"/>
  <c r="K5207" i="2"/>
  <c r="J5207" i="2"/>
  <c r="I5207" i="2"/>
  <c r="F5207" i="2"/>
  <c r="E5207" i="2"/>
  <c r="D5207" i="2"/>
  <c r="B5207" i="2"/>
  <c r="A5207" i="2"/>
  <c r="N5206" i="2"/>
  <c r="M5206" i="2"/>
  <c r="K5206" i="2"/>
  <c r="J5206" i="2"/>
  <c r="I5206" i="2"/>
  <c r="F5206" i="2"/>
  <c r="E5206" i="2"/>
  <c r="D5206" i="2"/>
  <c r="B5206" i="2"/>
  <c r="A5206" i="2"/>
  <c r="N5205" i="2"/>
  <c r="M5205" i="2"/>
  <c r="K5205" i="2"/>
  <c r="J5205" i="2"/>
  <c r="I5205" i="2"/>
  <c r="F5205" i="2"/>
  <c r="E5205" i="2"/>
  <c r="D5205" i="2"/>
  <c r="B5205" i="2"/>
  <c r="A5205" i="2"/>
  <c r="N5204" i="2"/>
  <c r="M5204" i="2"/>
  <c r="K5204" i="2"/>
  <c r="J5204" i="2"/>
  <c r="I5204" i="2"/>
  <c r="F5204" i="2"/>
  <c r="E5204" i="2"/>
  <c r="D5204" i="2"/>
  <c r="B5204" i="2"/>
  <c r="A5204" i="2"/>
  <c r="N5203" i="2"/>
  <c r="M5203" i="2"/>
  <c r="K5203" i="2"/>
  <c r="J5203" i="2"/>
  <c r="I5203" i="2"/>
  <c r="F5203" i="2"/>
  <c r="E5203" i="2"/>
  <c r="D5203" i="2"/>
  <c r="B5203" i="2"/>
  <c r="A5203" i="2"/>
  <c r="N5202" i="2"/>
  <c r="M5202" i="2"/>
  <c r="K5202" i="2"/>
  <c r="J5202" i="2"/>
  <c r="I5202" i="2"/>
  <c r="F5202" i="2"/>
  <c r="E5202" i="2"/>
  <c r="D5202" i="2"/>
  <c r="B5202" i="2"/>
  <c r="A5202" i="2"/>
  <c r="N5201" i="2"/>
  <c r="M5201" i="2"/>
  <c r="K5201" i="2"/>
  <c r="J5201" i="2"/>
  <c r="I5201" i="2"/>
  <c r="F5201" i="2"/>
  <c r="E5201" i="2"/>
  <c r="D5201" i="2"/>
  <c r="B5201" i="2"/>
  <c r="A5201" i="2"/>
  <c r="N5200" i="2"/>
  <c r="M5200" i="2"/>
  <c r="K5200" i="2"/>
  <c r="J5200" i="2"/>
  <c r="I5200" i="2"/>
  <c r="F5200" i="2"/>
  <c r="E5200" i="2"/>
  <c r="D5200" i="2"/>
  <c r="B5200" i="2"/>
  <c r="A5200" i="2"/>
  <c r="N5199" i="2"/>
  <c r="M5199" i="2"/>
  <c r="K5199" i="2"/>
  <c r="J5199" i="2"/>
  <c r="I5199" i="2"/>
  <c r="F5199" i="2"/>
  <c r="E5199" i="2"/>
  <c r="D5199" i="2"/>
  <c r="B5199" i="2"/>
  <c r="A5199" i="2"/>
  <c r="N5198" i="2"/>
  <c r="M5198" i="2"/>
  <c r="K5198" i="2"/>
  <c r="J5198" i="2"/>
  <c r="I5198" i="2"/>
  <c r="F5198" i="2"/>
  <c r="E5198" i="2"/>
  <c r="D5198" i="2"/>
  <c r="B5198" i="2"/>
  <c r="A5198" i="2"/>
  <c r="N5197" i="2"/>
  <c r="M5197" i="2"/>
  <c r="K5197" i="2"/>
  <c r="J5197" i="2"/>
  <c r="I5197" i="2"/>
  <c r="F5197" i="2"/>
  <c r="E5197" i="2"/>
  <c r="D5197" i="2"/>
  <c r="B5197" i="2"/>
  <c r="A5197" i="2"/>
  <c r="N5196" i="2"/>
  <c r="M5196" i="2"/>
  <c r="K5196" i="2"/>
  <c r="J5196" i="2"/>
  <c r="I5196" i="2"/>
  <c r="F5196" i="2"/>
  <c r="E5196" i="2"/>
  <c r="D5196" i="2"/>
  <c r="B5196" i="2"/>
  <c r="A5196" i="2"/>
  <c r="N5195" i="2"/>
  <c r="M5195" i="2"/>
  <c r="K5195" i="2"/>
  <c r="J5195" i="2"/>
  <c r="I5195" i="2"/>
  <c r="F5195" i="2"/>
  <c r="E5195" i="2"/>
  <c r="D5195" i="2"/>
  <c r="B5195" i="2"/>
  <c r="A5195" i="2"/>
  <c r="N5194" i="2"/>
  <c r="M5194" i="2"/>
  <c r="K5194" i="2"/>
  <c r="J5194" i="2"/>
  <c r="I5194" i="2"/>
  <c r="F5194" i="2"/>
  <c r="E5194" i="2"/>
  <c r="D5194" i="2"/>
  <c r="B5194" i="2"/>
  <c r="A5194" i="2"/>
  <c r="N5193" i="2"/>
  <c r="M5193" i="2"/>
  <c r="K5193" i="2"/>
  <c r="J5193" i="2"/>
  <c r="I5193" i="2"/>
  <c r="F5193" i="2"/>
  <c r="E5193" i="2"/>
  <c r="D5193" i="2"/>
  <c r="B5193" i="2"/>
  <c r="A5193" i="2"/>
  <c r="N5192" i="2"/>
  <c r="M5192" i="2"/>
  <c r="K5192" i="2"/>
  <c r="J5192" i="2"/>
  <c r="I5192" i="2"/>
  <c r="F5192" i="2"/>
  <c r="E5192" i="2"/>
  <c r="D5192" i="2"/>
  <c r="B5192" i="2"/>
  <c r="A5192" i="2"/>
  <c r="N5191" i="2"/>
  <c r="M5191" i="2"/>
  <c r="K5191" i="2"/>
  <c r="J5191" i="2"/>
  <c r="I5191" i="2"/>
  <c r="F5191" i="2"/>
  <c r="E5191" i="2"/>
  <c r="D5191" i="2"/>
  <c r="B5191" i="2"/>
  <c r="A5191" i="2"/>
  <c r="N5190" i="2"/>
  <c r="M5190" i="2"/>
  <c r="K5190" i="2"/>
  <c r="J5190" i="2"/>
  <c r="I5190" i="2"/>
  <c r="F5190" i="2"/>
  <c r="E5190" i="2"/>
  <c r="D5190" i="2"/>
  <c r="B5190" i="2"/>
  <c r="A5190" i="2"/>
  <c r="N5189" i="2"/>
  <c r="M5189" i="2"/>
  <c r="K5189" i="2"/>
  <c r="J5189" i="2"/>
  <c r="I5189" i="2"/>
  <c r="F5189" i="2"/>
  <c r="E5189" i="2"/>
  <c r="D5189" i="2"/>
  <c r="B5189" i="2"/>
  <c r="A5189" i="2"/>
  <c r="N5188" i="2"/>
  <c r="M5188" i="2"/>
  <c r="K5188" i="2"/>
  <c r="J5188" i="2"/>
  <c r="I5188" i="2"/>
  <c r="F5188" i="2"/>
  <c r="E5188" i="2"/>
  <c r="D5188" i="2"/>
  <c r="B5188" i="2"/>
  <c r="A5188" i="2"/>
  <c r="N5187" i="2"/>
  <c r="M5187" i="2"/>
  <c r="K5187" i="2"/>
  <c r="J5187" i="2"/>
  <c r="I5187" i="2"/>
  <c r="F5187" i="2"/>
  <c r="E5187" i="2"/>
  <c r="D5187" i="2"/>
  <c r="B5187" i="2"/>
  <c r="A5187" i="2"/>
  <c r="N5186" i="2"/>
  <c r="M5186" i="2"/>
  <c r="K5186" i="2"/>
  <c r="J5186" i="2"/>
  <c r="I5186" i="2"/>
  <c r="F5186" i="2"/>
  <c r="E5186" i="2"/>
  <c r="D5186" i="2"/>
  <c r="B5186" i="2"/>
  <c r="A5186" i="2"/>
  <c r="N5185" i="2"/>
  <c r="M5185" i="2"/>
  <c r="K5185" i="2"/>
  <c r="J5185" i="2"/>
  <c r="I5185" i="2"/>
  <c r="F5185" i="2"/>
  <c r="E5185" i="2"/>
  <c r="D5185" i="2"/>
  <c r="B5185" i="2"/>
  <c r="A5185" i="2"/>
  <c r="N5184" i="2"/>
  <c r="M5184" i="2"/>
  <c r="K5184" i="2"/>
  <c r="J5184" i="2"/>
  <c r="I5184" i="2"/>
  <c r="F5184" i="2"/>
  <c r="E5184" i="2"/>
  <c r="D5184" i="2"/>
  <c r="B5184" i="2"/>
  <c r="A5184" i="2"/>
  <c r="N5183" i="2"/>
  <c r="M5183" i="2"/>
  <c r="K5183" i="2"/>
  <c r="J5183" i="2"/>
  <c r="I5183" i="2"/>
  <c r="F5183" i="2"/>
  <c r="E5183" i="2"/>
  <c r="D5183" i="2"/>
  <c r="B5183" i="2"/>
  <c r="A5183" i="2"/>
  <c r="N5182" i="2"/>
  <c r="M5182" i="2"/>
  <c r="K5182" i="2"/>
  <c r="J5182" i="2"/>
  <c r="I5182" i="2"/>
  <c r="F5182" i="2"/>
  <c r="E5182" i="2"/>
  <c r="D5182" i="2"/>
  <c r="B5182" i="2"/>
  <c r="A5182" i="2"/>
  <c r="N5181" i="2"/>
  <c r="M5181" i="2"/>
  <c r="K5181" i="2"/>
  <c r="J5181" i="2"/>
  <c r="I5181" i="2"/>
  <c r="F5181" i="2"/>
  <c r="E5181" i="2"/>
  <c r="D5181" i="2"/>
  <c r="B5181" i="2"/>
  <c r="A5181" i="2"/>
  <c r="N5180" i="2"/>
  <c r="M5180" i="2"/>
  <c r="K5180" i="2"/>
  <c r="J5180" i="2"/>
  <c r="I5180" i="2"/>
  <c r="F5180" i="2"/>
  <c r="E5180" i="2"/>
  <c r="D5180" i="2"/>
  <c r="B5180" i="2"/>
  <c r="A5180" i="2"/>
  <c r="N5179" i="2"/>
  <c r="M5179" i="2"/>
  <c r="K5179" i="2"/>
  <c r="J5179" i="2"/>
  <c r="I5179" i="2"/>
  <c r="F5179" i="2"/>
  <c r="E5179" i="2"/>
  <c r="D5179" i="2"/>
  <c r="B5179" i="2"/>
  <c r="A5179" i="2"/>
  <c r="N5178" i="2"/>
  <c r="M5178" i="2"/>
  <c r="K5178" i="2"/>
  <c r="J5178" i="2"/>
  <c r="I5178" i="2"/>
  <c r="F5178" i="2"/>
  <c r="E5178" i="2"/>
  <c r="D5178" i="2"/>
  <c r="B5178" i="2"/>
  <c r="A5178" i="2"/>
  <c r="N5177" i="2"/>
  <c r="M5177" i="2"/>
  <c r="K5177" i="2"/>
  <c r="J5177" i="2"/>
  <c r="I5177" i="2"/>
  <c r="F5177" i="2"/>
  <c r="E5177" i="2"/>
  <c r="D5177" i="2"/>
  <c r="B5177" i="2"/>
  <c r="A5177" i="2"/>
  <c r="N5176" i="2"/>
  <c r="M5176" i="2"/>
  <c r="K5176" i="2"/>
  <c r="J5176" i="2"/>
  <c r="I5176" i="2"/>
  <c r="F5176" i="2"/>
  <c r="E5176" i="2"/>
  <c r="D5176" i="2"/>
  <c r="B5176" i="2"/>
  <c r="A5176" i="2"/>
  <c r="N5175" i="2"/>
  <c r="M5175" i="2"/>
  <c r="K5175" i="2"/>
  <c r="J5175" i="2"/>
  <c r="I5175" i="2"/>
  <c r="F5175" i="2"/>
  <c r="E5175" i="2"/>
  <c r="D5175" i="2"/>
  <c r="B5175" i="2"/>
  <c r="A5175" i="2"/>
  <c r="N5174" i="2"/>
  <c r="M5174" i="2"/>
  <c r="K5174" i="2"/>
  <c r="J5174" i="2"/>
  <c r="I5174" i="2"/>
  <c r="F5174" i="2"/>
  <c r="E5174" i="2"/>
  <c r="D5174" i="2"/>
  <c r="B5174" i="2"/>
  <c r="A5174" i="2"/>
  <c r="N5173" i="2"/>
  <c r="M5173" i="2"/>
  <c r="K5173" i="2"/>
  <c r="J5173" i="2"/>
  <c r="I5173" i="2"/>
  <c r="F5173" i="2"/>
  <c r="E5173" i="2"/>
  <c r="D5173" i="2"/>
  <c r="B5173" i="2"/>
  <c r="A5173" i="2"/>
  <c r="N5172" i="2"/>
  <c r="M5172" i="2"/>
  <c r="K5172" i="2"/>
  <c r="J5172" i="2"/>
  <c r="I5172" i="2"/>
  <c r="F5172" i="2"/>
  <c r="E5172" i="2"/>
  <c r="D5172" i="2"/>
  <c r="B5172" i="2"/>
  <c r="A5172" i="2"/>
  <c r="N5171" i="2"/>
  <c r="M5171" i="2"/>
  <c r="K5171" i="2"/>
  <c r="J5171" i="2"/>
  <c r="I5171" i="2"/>
  <c r="F5171" i="2"/>
  <c r="E5171" i="2"/>
  <c r="D5171" i="2"/>
  <c r="B5171" i="2"/>
  <c r="A5171" i="2"/>
  <c r="N5170" i="2"/>
  <c r="M5170" i="2"/>
  <c r="K5170" i="2"/>
  <c r="J5170" i="2"/>
  <c r="I5170" i="2"/>
  <c r="F5170" i="2"/>
  <c r="E5170" i="2"/>
  <c r="D5170" i="2"/>
  <c r="B5170" i="2"/>
  <c r="A5170" i="2"/>
  <c r="N5169" i="2"/>
  <c r="M5169" i="2"/>
  <c r="K5169" i="2"/>
  <c r="J5169" i="2"/>
  <c r="I5169" i="2"/>
  <c r="F5169" i="2"/>
  <c r="E5169" i="2"/>
  <c r="D5169" i="2"/>
  <c r="B5169" i="2"/>
  <c r="A5169" i="2"/>
  <c r="N5168" i="2"/>
  <c r="M5168" i="2"/>
  <c r="K5168" i="2"/>
  <c r="J5168" i="2"/>
  <c r="I5168" i="2"/>
  <c r="F5168" i="2"/>
  <c r="E5168" i="2"/>
  <c r="D5168" i="2"/>
  <c r="B5168" i="2"/>
  <c r="A5168" i="2"/>
  <c r="N5167" i="2"/>
  <c r="M5167" i="2"/>
  <c r="K5167" i="2"/>
  <c r="J5167" i="2"/>
  <c r="I5167" i="2"/>
  <c r="F5167" i="2"/>
  <c r="E5167" i="2"/>
  <c r="D5167" i="2"/>
  <c r="B5167" i="2"/>
  <c r="A5167" i="2"/>
  <c r="N5166" i="2"/>
  <c r="M5166" i="2"/>
  <c r="K5166" i="2"/>
  <c r="J5166" i="2"/>
  <c r="I5166" i="2"/>
  <c r="F5166" i="2"/>
  <c r="E5166" i="2"/>
  <c r="D5166" i="2"/>
  <c r="B5166" i="2"/>
  <c r="A5166" i="2"/>
  <c r="N5165" i="2"/>
  <c r="M5165" i="2"/>
  <c r="K5165" i="2"/>
  <c r="J5165" i="2"/>
  <c r="I5165" i="2"/>
  <c r="F5165" i="2"/>
  <c r="E5165" i="2"/>
  <c r="D5165" i="2"/>
  <c r="B5165" i="2"/>
  <c r="A5165" i="2"/>
  <c r="N5164" i="2"/>
  <c r="M5164" i="2"/>
  <c r="K5164" i="2"/>
  <c r="J5164" i="2"/>
  <c r="I5164" i="2"/>
  <c r="F5164" i="2"/>
  <c r="E5164" i="2"/>
  <c r="D5164" i="2"/>
  <c r="B5164" i="2"/>
  <c r="A5164" i="2"/>
  <c r="N5163" i="2"/>
  <c r="M5163" i="2"/>
  <c r="K5163" i="2"/>
  <c r="J5163" i="2"/>
  <c r="I5163" i="2"/>
  <c r="F5163" i="2"/>
  <c r="E5163" i="2"/>
  <c r="D5163" i="2"/>
  <c r="B5163" i="2"/>
  <c r="A5163" i="2"/>
  <c r="N5162" i="2"/>
  <c r="M5162" i="2"/>
  <c r="K5162" i="2"/>
  <c r="J5162" i="2"/>
  <c r="I5162" i="2"/>
  <c r="F5162" i="2"/>
  <c r="E5162" i="2"/>
  <c r="D5162" i="2"/>
  <c r="B5162" i="2"/>
  <c r="A5162" i="2"/>
  <c r="N5161" i="2"/>
  <c r="M5161" i="2"/>
  <c r="K5161" i="2"/>
  <c r="J5161" i="2"/>
  <c r="I5161" i="2"/>
  <c r="F5161" i="2"/>
  <c r="E5161" i="2"/>
  <c r="D5161" i="2"/>
  <c r="B5161" i="2"/>
  <c r="A5161" i="2"/>
  <c r="N5160" i="2"/>
  <c r="M5160" i="2"/>
  <c r="K5160" i="2"/>
  <c r="J5160" i="2"/>
  <c r="I5160" i="2"/>
  <c r="F5160" i="2"/>
  <c r="E5160" i="2"/>
  <c r="D5160" i="2"/>
  <c r="B5160" i="2"/>
  <c r="A5160" i="2"/>
  <c r="N5159" i="2"/>
  <c r="M5159" i="2"/>
  <c r="K5159" i="2"/>
  <c r="J5159" i="2"/>
  <c r="I5159" i="2"/>
  <c r="F5159" i="2"/>
  <c r="E5159" i="2"/>
  <c r="D5159" i="2"/>
  <c r="B5159" i="2"/>
  <c r="A5159" i="2"/>
  <c r="N5158" i="2"/>
  <c r="M5158" i="2"/>
  <c r="K5158" i="2"/>
  <c r="J5158" i="2"/>
  <c r="I5158" i="2"/>
  <c r="F5158" i="2"/>
  <c r="E5158" i="2"/>
  <c r="D5158" i="2"/>
  <c r="B5158" i="2"/>
  <c r="A5158" i="2"/>
  <c r="N5157" i="2"/>
  <c r="M5157" i="2"/>
  <c r="K5157" i="2"/>
  <c r="J5157" i="2"/>
  <c r="I5157" i="2"/>
  <c r="F5157" i="2"/>
  <c r="E5157" i="2"/>
  <c r="D5157" i="2"/>
  <c r="B5157" i="2"/>
  <c r="A5157" i="2"/>
  <c r="N5156" i="2"/>
  <c r="M5156" i="2"/>
  <c r="K5156" i="2"/>
  <c r="J5156" i="2"/>
  <c r="I5156" i="2"/>
  <c r="F5156" i="2"/>
  <c r="E5156" i="2"/>
  <c r="D5156" i="2"/>
  <c r="B5156" i="2"/>
  <c r="A5156" i="2"/>
  <c r="N5155" i="2"/>
  <c r="M5155" i="2"/>
  <c r="K5155" i="2"/>
  <c r="J5155" i="2"/>
  <c r="I5155" i="2"/>
  <c r="F5155" i="2"/>
  <c r="E5155" i="2"/>
  <c r="D5155" i="2"/>
  <c r="B5155" i="2"/>
  <c r="A5155" i="2"/>
  <c r="N5154" i="2"/>
  <c r="M5154" i="2"/>
  <c r="K5154" i="2"/>
  <c r="J5154" i="2"/>
  <c r="I5154" i="2"/>
  <c r="F5154" i="2"/>
  <c r="E5154" i="2"/>
  <c r="D5154" i="2"/>
  <c r="B5154" i="2"/>
  <c r="A5154" i="2"/>
  <c r="N5153" i="2"/>
  <c r="M5153" i="2"/>
  <c r="K5153" i="2"/>
  <c r="J5153" i="2"/>
  <c r="I5153" i="2"/>
  <c r="F5153" i="2"/>
  <c r="E5153" i="2"/>
  <c r="D5153" i="2"/>
  <c r="B5153" i="2"/>
  <c r="A5153" i="2"/>
  <c r="N5152" i="2"/>
  <c r="M5152" i="2"/>
  <c r="K5152" i="2"/>
  <c r="J5152" i="2"/>
  <c r="I5152" i="2"/>
  <c r="F5152" i="2"/>
  <c r="E5152" i="2"/>
  <c r="D5152" i="2"/>
  <c r="B5152" i="2"/>
  <c r="A5152" i="2"/>
  <c r="N5151" i="2"/>
  <c r="M5151" i="2"/>
  <c r="K5151" i="2"/>
  <c r="J5151" i="2"/>
  <c r="I5151" i="2"/>
  <c r="F5151" i="2"/>
  <c r="E5151" i="2"/>
  <c r="D5151" i="2"/>
  <c r="B5151" i="2"/>
  <c r="A5151" i="2"/>
  <c r="N5150" i="2"/>
  <c r="M5150" i="2"/>
  <c r="K5150" i="2"/>
  <c r="J5150" i="2"/>
  <c r="I5150" i="2"/>
  <c r="F5150" i="2"/>
  <c r="E5150" i="2"/>
  <c r="D5150" i="2"/>
  <c r="B5150" i="2"/>
  <c r="A5150" i="2"/>
  <c r="N5149" i="2"/>
  <c r="M5149" i="2"/>
  <c r="K5149" i="2"/>
  <c r="J5149" i="2"/>
  <c r="I5149" i="2"/>
  <c r="F5149" i="2"/>
  <c r="E5149" i="2"/>
  <c r="D5149" i="2"/>
  <c r="B5149" i="2"/>
  <c r="A5149" i="2"/>
  <c r="N5148" i="2"/>
  <c r="M5148" i="2"/>
  <c r="K5148" i="2"/>
  <c r="J5148" i="2"/>
  <c r="I5148" i="2"/>
  <c r="F5148" i="2"/>
  <c r="E5148" i="2"/>
  <c r="D5148" i="2"/>
  <c r="B5148" i="2"/>
  <c r="A5148" i="2"/>
  <c r="N5147" i="2"/>
  <c r="M5147" i="2"/>
  <c r="K5147" i="2"/>
  <c r="J5147" i="2"/>
  <c r="I5147" i="2"/>
  <c r="F5147" i="2"/>
  <c r="E5147" i="2"/>
  <c r="D5147" i="2"/>
  <c r="B5147" i="2"/>
  <c r="A5147" i="2"/>
  <c r="N5146" i="2"/>
  <c r="M5146" i="2"/>
  <c r="K5146" i="2"/>
  <c r="J5146" i="2"/>
  <c r="I5146" i="2"/>
  <c r="F5146" i="2"/>
  <c r="E5146" i="2"/>
  <c r="D5146" i="2"/>
  <c r="B5146" i="2"/>
  <c r="A5146" i="2"/>
  <c r="N5145" i="2"/>
  <c r="M5145" i="2"/>
  <c r="K5145" i="2"/>
  <c r="J5145" i="2"/>
  <c r="I5145" i="2"/>
  <c r="F5145" i="2"/>
  <c r="E5145" i="2"/>
  <c r="D5145" i="2"/>
  <c r="B5145" i="2"/>
  <c r="A5145" i="2"/>
  <c r="N5144" i="2"/>
  <c r="M5144" i="2"/>
  <c r="K5144" i="2"/>
  <c r="J5144" i="2"/>
  <c r="I5144" i="2"/>
  <c r="F5144" i="2"/>
  <c r="E5144" i="2"/>
  <c r="D5144" i="2"/>
  <c r="B5144" i="2"/>
  <c r="A5144" i="2"/>
  <c r="N5143" i="2"/>
  <c r="M5143" i="2"/>
  <c r="K5143" i="2"/>
  <c r="J5143" i="2"/>
  <c r="I5143" i="2"/>
  <c r="F5143" i="2"/>
  <c r="E5143" i="2"/>
  <c r="D5143" i="2"/>
  <c r="B5143" i="2"/>
  <c r="A5143" i="2"/>
  <c r="N5142" i="2"/>
  <c r="M5142" i="2"/>
  <c r="K5142" i="2"/>
  <c r="J5142" i="2"/>
  <c r="I5142" i="2"/>
  <c r="F5142" i="2"/>
  <c r="E5142" i="2"/>
  <c r="D5142" i="2"/>
  <c r="B5142" i="2"/>
  <c r="A5142" i="2"/>
  <c r="N5141" i="2"/>
  <c r="M5141" i="2"/>
  <c r="K5141" i="2"/>
  <c r="J5141" i="2"/>
  <c r="I5141" i="2"/>
  <c r="F5141" i="2"/>
  <c r="E5141" i="2"/>
  <c r="D5141" i="2"/>
  <c r="B5141" i="2"/>
  <c r="A5141" i="2"/>
  <c r="N5140" i="2"/>
  <c r="M5140" i="2"/>
  <c r="K5140" i="2"/>
  <c r="J5140" i="2"/>
  <c r="I5140" i="2"/>
  <c r="F5140" i="2"/>
  <c r="E5140" i="2"/>
  <c r="D5140" i="2"/>
  <c r="B5140" i="2"/>
  <c r="A5140" i="2"/>
  <c r="N5139" i="2"/>
  <c r="M5139" i="2"/>
  <c r="K5139" i="2"/>
  <c r="J5139" i="2"/>
  <c r="I5139" i="2"/>
  <c r="F5139" i="2"/>
  <c r="E5139" i="2"/>
  <c r="D5139" i="2"/>
  <c r="B5139" i="2"/>
  <c r="A5139" i="2"/>
  <c r="N5138" i="2"/>
  <c r="M5138" i="2"/>
  <c r="K5138" i="2"/>
  <c r="J5138" i="2"/>
  <c r="I5138" i="2"/>
  <c r="F5138" i="2"/>
  <c r="E5138" i="2"/>
  <c r="D5138" i="2"/>
  <c r="B5138" i="2"/>
  <c r="A5138" i="2"/>
  <c r="N5137" i="2"/>
  <c r="M5137" i="2"/>
  <c r="K5137" i="2"/>
  <c r="J5137" i="2"/>
  <c r="I5137" i="2"/>
  <c r="F5137" i="2"/>
  <c r="E5137" i="2"/>
  <c r="D5137" i="2"/>
  <c r="B5137" i="2"/>
  <c r="A5137" i="2"/>
  <c r="N5136" i="2"/>
  <c r="M5136" i="2"/>
  <c r="K5136" i="2"/>
  <c r="J5136" i="2"/>
  <c r="I5136" i="2"/>
  <c r="F5136" i="2"/>
  <c r="E5136" i="2"/>
  <c r="D5136" i="2"/>
  <c r="B5136" i="2"/>
  <c r="A5136" i="2"/>
  <c r="N5135" i="2"/>
  <c r="M5135" i="2"/>
  <c r="K5135" i="2"/>
  <c r="J5135" i="2"/>
  <c r="I5135" i="2"/>
  <c r="F5135" i="2"/>
  <c r="E5135" i="2"/>
  <c r="D5135" i="2"/>
  <c r="B5135" i="2"/>
  <c r="A5135" i="2"/>
  <c r="N5134" i="2"/>
  <c r="M5134" i="2"/>
  <c r="K5134" i="2"/>
  <c r="J5134" i="2"/>
  <c r="I5134" i="2"/>
  <c r="F5134" i="2"/>
  <c r="E5134" i="2"/>
  <c r="D5134" i="2"/>
  <c r="B5134" i="2"/>
  <c r="A5134" i="2"/>
  <c r="N5133" i="2"/>
  <c r="M5133" i="2"/>
  <c r="K5133" i="2"/>
  <c r="J5133" i="2"/>
  <c r="I5133" i="2"/>
  <c r="F5133" i="2"/>
  <c r="E5133" i="2"/>
  <c r="D5133" i="2"/>
  <c r="B5133" i="2"/>
  <c r="A5133" i="2"/>
  <c r="N5132" i="2"/>
  <c r="M5132" i="2"/>
  <c r="K5132" i="2"/>
  <c r="J5132" i="2"/>
  <c r="I5132" i="2"/>
  <c r="F5132" i="2"/>
  <c r="E5132" i="2"/>
  <c r="D5132" i="2"/>
  <c r="B5132" i="2"/>
  <c r="A5132" i="2"/>
  <c r="N5131" i="2"/>
  <c r="M5131" i="2"/>
  <c r="K5131" i="2"/>
  <c r="J5131" i="2"/>
  <c r="I5131" i="2"/>
  <c r="F5131" i="2"/>
  <c r="E5131" i="2"/>
  <c r="D5131" i="2"/>
  <c r="B5131" i="2"/>
  <c r="A5131" i="2"/>
  <c r="N5130" i="2"/>
  <c r="M5130" i="2"/>
  <c r="K5130" i="2"/>
  <c r="J5130" i="2"/>
  <c r="I5130" i="2"/>
  <c r="F5130" i="2"/>
  <c r="E5130" i="2"/>
  <c r="D5130" i="2"/>
  <c r="B5130" i="2"/>
  <c r="A5130" i="2"/>
  <c r="N5129" i="2"/>
  <c r="M5129" i="2"/>
  <c r="K5129" i="2"/>
  <c r="J5129" i="2"/>
  <c r="I5129" i="2"/>
  <c r="F5129" i="2"/>
  <c r="E5129" i="2"/>
  <c r="D5129" i="2"/>
  <c r="B5129" i="2"/>
  <c r="A5129" i="2"/>
  <c r="N5128" i="2"/>
  <c r="M5128" i="2"/>
  <c r="K5128" i="2"/>
  <c r="J5128" i="2"/>
  <c r="I5128" i="2"/>
  <c r="F5128" i="2"/>
  <c r="E5128" i="2"/>
  <c r="D5128" i="2"/>
  <c r="B5128" i="2"/>
  <c r="A5128" i="2"/>
  <c r="N5127" i="2"/>
  <c r="M5127" i="2"/>
  <c r="K5127" i="2"/>
  <c r="J5127" i="2"/>
  <c r="I5127" i="2"/>
  <c r="F5127" i="2"/>
  <c r="E5127" i="2"/>
  <c r="D5127" i="2"/>
  <c r="B5127" i="2"/>
  <c r="A5127" i="2"/>
  <c r="N5126" i="2"/>
  <c r="M5126" i="2"/>
  <c r="K5126" i="2"/>
  <c r="J5126" i="2"/>
  <c r="I5126" i="2"/>
  <c r="F5126" i="2"/>
  <c r="E5126" i="2"/>
  <c r="D5126" i="2"/>
  <c r="B5126" i="2"/>
  <c r="A5126" i="2"/>
  <c r="N5125" i="2"/>
  <c r="M5125" i="2"/>
  <c r="K5125" i="2"/>
  <c r="J5125" i="2"/>
  <c r="I5125" i="2"/>
  <c r="F5125" i="2"/>
  <c r="E5125" i="2"/>
  <c r="D5125" i="2"/>
  <c r="B5125" i="2"/>
  <c r="A5125" i="2"/>
  <c r="N5124" i="2"/>
  <c r="M5124" i="2"/>
  <c r="K5124" i="2"/>
  <c r="J5124" i="2"/>
  <c r="I5124" i="2"/>
  <c r="F5124" i="2"/>
  <c r="E5124" i="2"/>
  <c r="D5124" i="2"/>
  <c r="B5124" i="2"/>
  <c r="A5124" i="2"/>
  <c r="N5123" i="2"/>
  <c r="M5123" i="2"/>
  <c r="K5123" i="2"/>
  <c r="J5123" i="2"/>
  <c r="I5123" i="2"/>
  <c r="F5123" i="2"/>
  <c r="E5123" i="2"/>
  <c r="D5123" i="2"/>
  <c r="B5123" i="2"/>
  <c r="A5123" i="2"/>
  <c r="N5122" i="2"/>
  <c r="M5122" i="2"/>
  <c r="K5122" i="2"/>
  <c r="J5122" i="2"/>
  <c r="I5122" i="2"/>
  <c r="F5122" i="2"/>
  <c r="E5122" i="2"/>
  <c r="D5122" i="2"/>
  <c r="B5122" i="2"/>
  <c r="A5122" i="2"/>
  <c r="N5121" i="2"/>
  <c r="M5121" i="2"/>
  <c r="K5121" i="2"/>
  <c r="J5121" i="2"/>
  <c r="I5121" i="2"/>
  <c r="F5121" i="2"/>
  <c r="E5121" i="2"/>
  <c r="D5121" i="2"/>
  <c r="B5121" i="2"/>
  <c r="A5121" i="2"/>
  <c r="N5120" i="2"/>
  <c r="M5120" i="2"/>
  <c r="K5120" i="2"/>
  <c r="J5120" i="2"/>
  <c r="I5120" i="2"/>
  <c r="F5120" i="2"/>
  <c r="E5120" i="2"/>
  <c r="D5120" i="2"/>
  <c r="B5120" i="2"/>
  <c r="A5120" i="2"/>
  <c r="N5119" i="2"/>
  <c r="M5119" i="2"/>
  <c r="K5119" i="2"/>
  <c r="J5119" i="2"/>
  <c r="I5119" i="2"/>
  <c r="F5119" i="2"/>
  <c r="E5119" i="2"/>
  <c r="D5119" i="2"/>
  <c r="B5119" i="2"/>
  <c r="A5119" i="2"/>
  <c r="N5118" i="2"/>
  <c r="M5118" i="2"/>
  <c r="K5118" i="2"/>
  <c r="J5118" i="2"/>
  <c r="I5118" i="2"/>
  <c r="F5118" i="2"/>
  <c r="E5118" i="2"/>
  <c r="D5118" i="2"/>
  <c r="B5118" i="2"/>
  <c r="A5118" i="2"/>
  <c r="N5117" i="2"/>
  <c r="M5117" i="2"/>
  <c r="K5117" i="2"/>
  <c r="J5117" i="2"/>
  <c r="I5117" i="2"/>
  <c r="F5117" i="2"/>
  <c r="E5117" i="2"/>
  <c r="D5117" i="2"/>
  <c r="B5117" i="2"/>
  <c r="A5117" i="2"/>
  <c r="N5116" i="2"/>
  <c r="M5116" i="2"/>
  <c r="K5116" i="2"/>
  <c r="J5116" i="2"/>
  <c r="I5116" i="2"/>
  <c r="F5116" i="2"/>
  <c r="E5116" i="2"/>
  <c r="D5116" i="2"/>
  <c r="B5116" i="2"/>
  <c r="A5116" i="2"/>
  <c r="N5115" i="2"/>
  <c r="M5115" i="2"/>
  <c r="K5115" i="2"/>
  <c r="J5115" i="2"/>
  <c r="I5115" i="2"/>
  <c r="F5115" i="2"/>
  <c r="E5115" i="2"/>
  <c r="D5115" i="2"/>
  <c r="B5115" i="2"/>
  <c r="A5115" i="2"/>
  <c r="N5114" i="2"/>
  <c r="M5114" i="2"/>
  <c r="K5114" i="2"/>
  <c r="J5114" i="2"/>
  <c r="I5114" i="2"/>
  <c r="F5114" i="2"/>
  <c r="E5114" i="2"/>
  <c r="D5114" i="2"/>
  <c r="B5114" i="2"/>
  <c r="A5114" i="2"/>
  <c r="N5113" i="2"/>
  <c r="M5113" i="2"/>
  <c r="K5113" i="2"/>
  <c r="J5113" i="2"/>
  <c r="I5113" i="2"/>
  <c r="F5113" i="2"/>
  <c r="E5113" i="2"/>
  <c r="D5113" i="2"/>
  <c r="B5113" i="2"/>
  <c r="A5113" i="2"/>
  <c r="N5112" i="2"/>
  <c r="M5112" i="2"/>
  <c r="K5112" i="2"/>
  <c r="J5112" i="2"/>
  <c r="I5112" i="2"/>
  <c r="F5112" i="2"/>
  <c r="E5112" i="2"/>
  <c r="D5112" i="2"/>
  <c r="B5112" i="2"/>
  <c r="A5112" i="2"/>
  <c r="N5111" i="2"/>
  <c r="M5111" i="2"/>
  <c r="K5111" i="2"/>
  <c r="J5111" i="2"/>
  <c r="I5111" i="2"/>
  <c r="F5111" i="2"/>
  <c r="E5111" i="2"/>
  <c r="D5111" i="2"/>
  <c r="B5111" i="2"/>
  <c r="A5111" i="2"/>
  <c r="N5110" i="2"/>
  <c r="M5110" i="2"/>
  <c r="K5110" i="2"/>
  <c r="J5110" i="2"/>
  <c r="I5110" i="2"/>
  <c r="F5110" i="2"/>
  <c r="E5110" i="2"/>
  <c r="D5110" i="2"/>
  <c r="B5110" i="2"/>
  <c r="A5110" i="2"/>
  <c r="N5109" i="2"/>
  <c r="M5109" i="2"/>
  <c r="K5109" i="2"/>
  <c r="J5109" i="2"/>
  <c r="I5109" i="2"/>
  <c r="F5109" i="2"/>
  <c r="E5109" i="2"/>
  <c r="D5109" i="2"/>
  <c r="B5109" i="2"/>
  <c r="A5109" i="2"/>
  <c r="N5108" i="2"/>
  <c r="M5108" i="2"/>
  <c r="K5108" i="2"/>
  <c r="J5108" i="2"/>
  <c r="I5108" i="2"/>
  <c r="F5108" i="2"/>
  <c r="E5108" i="2"/>
  <c r="D5108" i="2"/>
  <c r="B5108" i="2"/>
  <c r="A5108" i="2"/>
  <c r="N5107" i="2"/>
  <c r="M5107" i="2"/>
  <c r="K5107" i="2"/>
  <c r="J5107" i="2"/>
  <c r="I5107" i="2"/>
  <c r="F5107" i="2"/>
  <c r="E5107" i="2"/>
  <c r="D5107" i="2"/>
  <c r="B5107" i="2"/>
  <c r="A5107" i="2"/>
  <c r="N5106" i="2"/>
  <c r="M5106" i="2"/>
  <c r="K5106" i="2"/>
  <c r="J5106" i="2"/>
  <c r="I5106" i="2"/>
  <c r="F5106" i="2"/>
  <c r="E5106" i="2"/>
  <c r="D5106" i="2"/>
  <c r="B5106" i="2"/>
  <c r="A5106" i="2"/>
  <c r="N5105" i="2"/>
  <c r="M5105" i="2"/>
  <c r="K5105" i="2"/>
  <c r="J5105" i="2"/>
  <c r="I5105" i="2"/>
  <c r="F5105" i="2"/>
  <c r="E5105" i="2"/>
  <c r="D5105" i="2"/>
  <c r="B5105" i="2"/>
  <c r="A5105" i="2"/>
  <c r="N5104" i="2"/>
  <c r="M5104" i="2"/>
  <c r="K5104" i="2"/>
  <c r="J5104" i="2"/>
  <c r="I5104" i="2"/>
  <c r="F5104" i="2"/>
  <c r="E5104" i="2"/>
  <c r="D5104" i="2"/>
  <c r="B5104" i="2"/>
  <c r="A5104" i="2"/>
  <c r="N5103" i="2"/>
  <c r="M5103" i="2"/>
  <c r="K5103" i="2"/>
  <c r="J5103" i="2"/>
  <c r="I5103" i="2"/>
  <c r="F5103" i="2"/>
  <c r="E5103" i="2"/>
  <c r="D5103" i="2"/>
  <c r="B5103" i="2"/>
  <c r="A5103" i="2"/>
  <c r="N5102" i="2"/>
  <c r="M5102" i="2"/>
  <c r="K5102" i="2"/>
  <c r="J5102" i="2"/>
  <c r="I5102" i="2"/>
  <c r="F5102" i="2"/>
  <c r="E5102" i="2"/>
  <c r="D5102" i="2"/>
  <c r="B5102" i="2"/>
  <c r="A5102" i="2"/>
  <c r="N5101" i="2"/>
  <c r="M5101" i="2"/>
  <c r="K5101" i="2"/>
  <c r="J5101" i="2"/>
  <c r="I5101" i="2"/>
  <c r="F5101" i="2"/>
  <c r="E5101" i="2"/>
  <c r="D5101" i="2"/>
  <c r="B5101" i="2"/>
  <c r="A5101" i="2"/>
  <c r="N5100" i="2"/>
  <c r="M5100" i="2"/>
  <c r="K5100" i="2"/>
  <c r="J5100" i="2"/>
  <c r="I5100" i="2"/>
  <c r="F5100" i="2"/>
  <c r="E5100" i="2"/>
  <c r="D5100" i="2"/>
  <c r="B5100" i="2"/>
  <c r="A5100" i="2"/>
  <c r="N5099" i="2"/>
  <c r="M5099" i="2"/>
  <c r="K5099" i="2"/>
  <c r="J5099" i="2"/>
  <c r="I5099" i="2"/>
  <c r="F5099" i="2"/>
  <c r="E5099" i="2"/>
  <c r="D5099" i="2"/>
  <c r="B5099" i="2"/>
  <c r="A5099" i="2"/>
  <c r="N5098" i="2"/>
  <c r="M5098" i="2"/>
  <c r="K5098" i="2"/>
  <c r="J5098" i="2"/>
  <c r="I5098" i="2"/>
  <c r="F5098" i="2"/>
  <c r="E5098" i="2"/>
  <c r="D5098" i="2"/>
  <c r="B5098" i="2"/>
  <c r="A5098" i="2"/>
  <c r="N5097" i="2"/>
  <c r="M5097" i="2"/>
  <c r="K5097" i="2"/>
  <c r="J5097" i="2"/>
  <c r="I5097" i="2"/>
  <c r="F5097" i="2"/>
  <c r="E5097" i="2"/>
  <c r="D5097" i="2"/>
  <c r="B5097" i="2"/>
  <c r="A5097" i="2"/>
  <c r="N5096" i="2"/>
  <c r="M5096" i="2"/>
  <c r="K5096" i="2"/>
  <c r="J5096" i="2"/>
  <c r="I5096" i="2"/>
  <c r="F5096" i="2"/>
  <c r="E5096" i="2"/>
  <c r="D5096" i="2"/>
  <c r="B5096" i="2"/>
  <c r="A5096" i="2"/>
  <c r="N5095" i="2"/>
  <c r="M5095" i="2"/>
  <c r="K5095" i="2"/>
  <c r="J5095" i="2"/>
  <c r="I5095" i="2"/>
  <c r="F5095" i="2"/>
  <c r="E5095" i="2"/>
  <c r="D5095" i="2"/>
  <c r="B5095" i="2"/>
  <c r="A5095" i="2"/>
  <c r="N5094" i="2"/>
  <c r="M5094" i="2"/>
  <c r="K5094" i="2"/>
  <c r="J5094" i="2"/>
  <c r="I5094" i="2"/>
  <c r="F5094" i="2"/>
  <c r="E5094" i="2"/>
  <c r="D5094" i="2"/>
  <c r="B5094" i="2"/>
  <c r="A5094" i="2"/>
  <c r="N5093" i="2"/>
  <c r="M5093" i="2"/>
  <c r="K5093" i="2"/>
  <c r="J5093" i="2"/>
  <c r="I5093" i="2"/>
  <c r="F5093" i="2"/>
  <c r="E5093" i="2"/>
  <c r="D5093" i="2"/>
  <c r="B5093" i="2"/>
  <c r="A5093" i="2"/>
  <c r="N5092" i="2"/>
  <c r="M5092" i="2"/>
  <c r="K5092" i="2"/>
  <c r="J5092" i="2"/>
  <c r="I5092" i="2"/>
  <c r="F5092" i="2"/>
  <c r="E5092" i="2"/>
  <c r="D5092" i="2"/>
  <c r="B5092" i="2"/>
  <c r="A5092" i="2"/>
  <c r="N5091" i="2"/>
  <c r="M5091" i="2"/>
  <c r="K5091" i="2"/>
  <c r="J5091" i="2"/>
  <c r="I5091" i="2"/>
  <c r="F5091" i="2"/>
  <c r="E5091" i="2"/>
  <c r="D5091" i="2"/>
  <c r="B5091" i="2"/>
  <c r="A5091" i="2"/>
  <c r="N5090" i="2"/>
  <c r="M5090" i="2"/>
  <c r="K5090" i="2"/>
  <c r="J5090" i="2"/>
  <c r="I5090" i="2"/>
  <c r="F5090" i="2"/>
  <c r="E5090" i="2"/>
  <c r="D5090" i="2"/>
  <c r="B5090" i="2"/>
  <c r="A5090" i="2"/>
  <c r="N5089" i="2"/>
  <c r="M5089" i="2"/>
  <c r="K5089" i="2"/>
  <c r="J5089" i="2"/>
  <c r="I5089" i="2"/>
  <c r="F5089" i="2"/>
  <c r="E5089" i="2"/>
  <c r="D5089" i="2"/>
  <c r="B5089" i="2"/>
  <c r="A5089" i="2"/>
  <c r="N5088" i="2"/>
  <c r="M5088" i="2"/>
  <c r="K5088" i="2"/>
  <c r="J5088" i="2"/>
  <c r="I5088" i="2"/>
  <c r="F5088" i="2"/>
  <c r="E5088" i="2"/>
  <c r="D5088" i="2"/>
  <c r="B5088" i="2"/>
  <c r="A5088" i="2"/>
  <c r="N5087" i="2"/>
  <c r="M5087" i="2"/>
  <c r="K5087" i="2"/>
  <c r="J5087" i="2"/>
  <c r="I5087" i="2"/>
  <c r="F5087" i="2"/>
  <c r="E5087" i="2"/>
  <c r="D5087" i="2"/>
  <c r="B5087" i="2"/>
  <c r="A5087" i="2"/>
  <c r="N5086" i="2"/>
  <c r="M5086" i="2"/>
  <c r="K5086" i="2"/>
  <c r="J5086" i="2"/>
  <c r="I5086" i="2"/>
  <c r="F5086" i="2"/>
  <c r="E5086" i="2"/>
  <c r="D5086" i="2"/>
  <c r="B5086" i="2"/>
  <c r="A5086" i="2"/>
  <c r="N5085" i="2"/>
  <c r="M5085" i="2"/>
  <c r="K5085" i="2"/>
  <c r="J5085" i="2"/>
  <c r="I5085" i="2"/>
  <c r="F5085" i="2"/>
  <c r="E5085" i="2"/>
  <c r="D5085" i="2"/>
  <c r="B5085" i="2"/>
  <c r="A5085" i="2"/>
  <c r="N5084" i="2"/>
  <c r="M5084" i="2"/>
  <c r="K5084" i="2"/>
  <c r="J5084" i="2"/>
  <c r="I5084" i="2"/>
  <c r="F5084" i="2"/>
  <c r="E5084" i="2"/>
  <c r="D5084" i="2"/>
  <c r="B5084" i="2"/>
  <c r="A5084" i="2"/>
  <c r="N5083" i="2"/>
  <c r="M5083" i="2"/>
  <c r="K5083" i="2"/>
  <c r="J5083" i="2"/>
  <c r="I5083" i="2"/>
  <c r="F5083" i="2"/>
  <c r="E5083" i="2"/>
  <c r="D5083" i="2"/>
  <c r="B5083" i="2"/>
  <c r="A5083" i="2"/>
  <c r="N5082" i="2"/>
  <c r="M5082" i="2"/>
  <c r="K5082" i="2"/>
  <c r="J5082" i="2"/>
  <c r="I5082" i="2"/>
  <c r="F5082" i="2"/>
  <c r="E5082" i="2"/>
  <c r="D5082" i="2"/>
  <c r="B5082" i="2"/>
  <c r="A5082" i="2"/>
  <c r="N5081" i="2"/>
  <c r="M5081" i="2"/>
  <c r="K5081" i="2"/>
  <c r="J5081" i="2"/>
  <c r="I5081" i="2"/>
  <c r="F5081" i="2"/>
  <c r="E5081" i="2"/>
  <c r="D5081" i="2"/>
  <c r="B5081" i="2"/>
  <c r="A5081" i="2"/>
  <c r="N5080" i="2"/>
  <c r="M5080" i="2"/>
  <c r="K5080" i="2"/>
  <c r="J5080" i="2"/>
  <c r="I5080" i="2"/>
  <c r="F5080" i="2"/>
  <c r="E5080" i="2"/>
  <c r="D5080" i="2"/>
  <c r="B5080" i="2"/>
  <c r="A5080" i="2"/>
  <c r="N5079" i="2"/>
  <c r="M5079" i="2"/>
  <c r="K5079" i="2"/>
  <c r="J5079" i="2"/>
  <c r="I5079" i="2"/>
  <c r="F5079" i="2"/>
  <c r="E5079" i="2"/>
  <c r="D5079" i="2"/>
  <c r="B5079" i="2"/>
  <c r="A5079" i="2"/>
  <c r="N5078" i="2"/>
  <c r="M5078" i="2"/>
  <c r="K5078" i="2"/>
  <c r="J5078" i="2"/>
  <c r="I5078" i="2"/>
  <c r="F5078" i="2"/>
  <c r="E5078" i="2"/>
  <c r="D5078" i="2"/>
  <c r="B5078" i="2"/>
  <c r="A5078" i="2"/>
  <c r="N5077" i="2"/>
  <c r="M5077" i="2"/>
  <c r="K5077" i="2"/>
  <c r="J5077" i="2"/>
  <c r="I5077" i="2"/>
  <c r="F5077" i="2"/>
  <c r="E5077" i="2"/>
  <c r="D5077" i="2"/>
  <c r="B5077" i="2"/>
  <c r="A5077" i="2"/>
  <c r="N5076" i="2"/>
  <c r="M5076" i="2"/>
  <c r="K5076" i="2"/>
  <c r="J5076" i="2"/>
  <c r="I5076" i="2"/>
  <c r="F5076" i="2"/>
  <c r="E5076" i="2"/>
  <c r="D5076" i="2"/>
  <c r="B5076" i="2"/>
  <c r="A5076" i="2"/>
  <c r="N5075" i="2"/>
  <c r="M5075" i="2"/>
  <c r="K5075" i="2"/>
  <c r="J5075" i="2"/>
  <c r="I5075" i="2"/>
  <c r="F5075" i="2"/>
  <c r="E5075" i="2"/>
  <c r="D5075" i="2"/>
  <c r="B5075" i="2"/>
  <c r="A5075" i="2"/>
  <c r="N5074" i="2"/>
  <c r="M5074" i="2"/>
  <c r="K5074" i="2"/>
  <c r="J5074" i="2"/>
  <c r="I5074" i="2"/>
  <c r="F5074" i="2"/>
  <c r="E5074" i="2"/>
  <c r="D5074" i="2"/>
  <c r="B5074" i="2"/>
  <c r="A5074" i="2"/>
  <c r="N5073" i="2"/>
  <c r="M5073" i="2"/>
  <c r="K5073" i="2"/>
  <c r="J5073" i="2"/>
  <c r="I5073" i="2"/>
  <c r="F5073" i="2"/>
  <c r="E5073" i="2"/>
  <c r="D5073" i="2"/>
  <c r="B5073" i="2"/>
  <c r="A5073" i="2"/>
  <c r="N5072" i="2"/>
  <c r="M5072" i="2"/>
  <c r="K5072" i="2"/>
  <c r="J5072" i="2"/>
  <c r="I5072" i="2"/>
  <c r="F5072" i="2"/>
  <c r="E5072" i="2"/>
  <c r="D5072" i="2"/>
  <c r="B5072" i="2"/>
  <c r="A5072" i="2"/>
  <c r="N5071" i="2"/>
  <c r="M5071" i="2"/>
  <c r="K5071" i="2"/>
  <c r="J5071" i="2"/>
  <c r="I5071" i="2"/>
  <c r="F5071" i="2"/>
  <c r="E5071" i="2"/>
  <c r="D5071" i="2"/>
  <c r="B5071" i="2"/>
  <c r="A5071" i="2"/>
  <c r="N5070" i="2"/>
  <c r="M5070" i="2"/>
  <c r="K5070" i="2"/>
  <c r="J5070" i="2"/>
  <c r="I5070" i="2"/>
  <c r="F5070" i="2"/>
  <c r="E5070" i="2"/>
  <c r="D5070" i="2"/>
  <c r="B5070" i="2"/>
  <c r="A5070" i="2"/>
  <c r="N5069" i="2"/>
  <c r="M5069" i="2"/>
  <c r="K5069" i="2"/>
  <c r="J5069" i="2"/>
  <c r="I5069" i="2"/>
  <c r="F5069" i="2"/>
  <c r="E5069" i="2"/>
  <c r="D5069" i="2"/>
  <c r="B5069" i="2"/>
  <c r="A5069" i="2"/>
  <c r="N5068" i="2"/>
  <c r="M5068" i="2"/>
  <c r="K5068" i="2"/>
  <c r="J5068" i="2"/>
  <c r="I5068" i="2"/>
  <c r="F5068" i="2"/>
  <c r="E5068" i="2"/>
  <c r="D5068" i="2"/>
  <c r="B5068" i="2"/>
  <c r="A5068" i="2"/>
  <c r="N5067" i="2"/>
  <c r="M5067" i="2"/>
  <c r="K5067" i="2"/>
  <c r="J5067" i="2"/>
  <c r="I5067" i="2"/>
  <c r="F5067" i="2"/>
  <c r="E5067" i="2"/>
  <c r="D5067" i="2"/>
  <c r="B5067" i="2"/>
  <c r="A5067" i="2"/>
  <c r="N5066" i="2"/>
  <c r="M5066" i="2"/>
  <c r="K5066" i="2"/>
  <c r="J5066" i="2"/>
  <c r="I5066" i="2"/>
  <c r="F5066" i="2"/>
  <c r="E5066" i="2"/>
  <c r="D5066" i="2"/>
  <c r="B5066" i="2"/>
  <c r="A5066" i="2"/>
  <c r="N5065" i="2"/>
  <c r="M5065" i="2"/>
  <c r="K5065" i="2"/>
  <c r="J5065" i="2"/>
  <c r="I5065" i="2"/>
  <c r="F5065" i="2"/>
  <c r="E5065" i="2"/>
  <c r="D5065" i="2"/>
  <c r="B5065" i="2"/>
  <c r="A5065" i="2"/>
  <c r="N5064" i="2"/>
  <c r="M5064" i="2"/>
  <c r="K5064" i="2"/>
  <c r="J5064" i="2"/>
  <c r="I5064" i="2"/>
  <c r="F5064" i="2"/>
  <c r="E5064" i="2"/>
  <c r="D5064" i="2"/>
  <c r="B5064" i="2"/>
  <c r="A5064" i="2"/>
  <c r="N5063" i="2"/>
  <c r="M5063" i="2"/>
  <c r="K5063" i="2"/>
  <c r="J5063" i="2"/>
  <c r="I5063" i="2"/>
  <c r="F5063" i="2"/>
  <c r="E5063" i="2"/>
  <c r="D5063" i="2"/>
  <c r="B5063" i="2"/>
  <c r="A5063" i="2"/>
  <c r="N5062" i="2"/>
  <c r="M5062" i="2"/>
  <c r="K5062" i="2"/>
  <c r="J5062" i="2"/>
  <c r="I5062" i="2"/>
  <c r="F5062" i="2"/>
  <c r="E5062" i="2"/>
  <c r="D5062" i="2"/>
  <c r="B5062" i="2"/>
  <c r="A5062" i="2"/>
  <c r="N5061" i="2"/>
  <c r="M5061" i="2"/>
  <c r="K5061" i="2"/>
  <c r="J5061" i="2"/>
  <c r="I5061" i="2"/>
  <c r="F5061" i="2"/>
  <c r="E5061" i="2"/>
  <c r="D5061" i="2"/>
  <c r="B5061" i="2"/>
  <c r="A5061" i="2"/>
  <c r="N5060" i="2"/>
  <c r="M5060" i="2"/>
  <c r="K5060" i="2"/>
  <c r="J5060" i="2"/>
  <c r="I5060" i="2"/>
  <c r="F5060" i="2"/>
  <c r="E5060" i="2"/>
  <c r="D5060" i="2"/>
  <c r="B5060" i="2"/>
  <c r="A5060" i="2"/>
  <c r="N5059" i="2"/>
  <c r="M5059" i="2"/>
  <c r="K5059" i="2"/>
  <c r="J5059" i="2"/>
  <c r="I5059" i="2"/>
  <c r="F5059" i="2"/>
  <c r="E5059" i="2"/>
  <c r="D5059" i="2"/>
  <c r="B5059" i="2"/>
  <c r="A5059" i="2"/>
  <c r="N5058" i="2"/>
  <c r="M5058" i="2"/>
  <c r="K5058" i="2"/>
  <c r="J5058" i="2"/>
  <c r="I5058" i="2"/>
  <c r="F5058" i="2"/>
  <c r="E5058" i="2"/>
  <c r="D5058" i="2"/>
  <c r="B5058" i="2"/>
  <c r="A5058" i="2"/>
  <c r="N5057" i="2"/>
  <c r="M5057" i="2"/>
  <c r="K5057" i="2"/>
  <c r="J5057" i="2"/>
  <c r="I5057" i="2"/>
  <c r="F5057" i="2"/>
  <c r="E5057" i="2"/>
  <c r="D5057" i="2"/>
  <c r="B5057" i="2"/>
  <c r="A5057" i="2"/>
  <c r="N5056" i="2"/>
  <c r="M5056" i="2"/>
  <c r="K5056" i="2"/>
  <c r="J5056" i="2"/>
  <c r="I5056" i="2"/>
  <c r="F5056" i="2"/>
  <c r="E5056" i="2"/>
  <c r="D5056" i="2"/>
  <c r="B5056" i="2"/>
  <c r="A5056" i="2"/>
  <c r="N5055" i="2"/>
  <c r="M5055" i="2"/>
  <c r="K5055" i="2"/>
  <c r="J5055" i="2"/>
  <c r="I5055" i="2"/>
  <c r="F5055" i="2"/>
  <c r="E5055" i="2"/>
  <c r="D5055" i="2"/>
  <c r="B5055" i="2"/>
  <c r="A5055" i="2"/>
  <c r="N5054" i="2"/>
  <c r="M5054" i="2"/>
  <c r="K5054" i="2"/>
  <c r="J5054" i="2"/>
  <c r="I5054" i="2"/>
  <c r="F5054" i="2"/>
  <c r="E5054" i="2"/>
  <c r="D5054" i="2"/>
  <c r="B5054" i="2"/>
  <c r="A5054" i="2"/>
  <c r="N5053" i="2"/>
  <c r="M5053" i="2"/>
  <c r="K5053" i="2"/>
  <c r="J5053" i="2"/>
  <c r="I5053" i="2"/>
  <c r="F5053" i="2"/>
  <c r="E5053" i="2"/>
  <c r="D5053" i="2"/>
  <c r="B5053" i="2"/>
  <c r="A5053" i="2"/>
  <c r="N5052" i="2"/>
  <c r="M5052" i="2"/>
  <c r="K5052" i="2"/>
  <c r="J5052" i="2"/>
  <c r="I5052" i="2"/>
  <c r="F5052" i="2"/>
  <c r="E5052" i="2"/>
  <c r="D5052" i="2"/>
  <c r="B5052" i="2"/>
  <c r="A5052" i="2"/>
  <c r="N5051" i="2"/>
  <c r="M5051" i="2"/>
  <c r="K5051" i="2"/>
  <c r="J5051" i="2"/>
  <c r="I5051" i="2"/>
  <c r="F5051" i="2"/>
  <c r="E5051" i="2"/>
  <c r="D5051" i="2"/>
  <c r="B5051" i="2"/>
  <c r="A5051" i="2"/>
  <c r="N5050" i="2"/>
  <c r="M5050" i="2"/>
  <c r="K5050" i="2"/>
  <c r="J5050" i="2"/>
  <c r="I5050" i="2"/>
  <c r="F5050" i="2"/>
  <c r="E5050" i="2"/>
  <c r="D5050" i="2"/>
  <c r="B5050" i="2"/>
  <c r="A5050" i="2"/>
  <c r="N5049" i="2"/>
  <c r="M5049" i="2"/>
  <c r="K5049" i="2"/>
  <c r="J5049" i="2"/>
  <c r="I5049" i="2"/>
  <c r="F5049" i="2"/>
  <c r="E5049" i="2"/>
  <c r="D5049" i="2"/>
  <c r="B5049" i="2"/>
  <c r="A5049" i="2"/>
  <c r="N5048" i="2"/>
  <c r="M5048" i="2"/>
  <c r="K5048" i="2"/>
  <c r="J5048" i="2"/>
  <c r="I5048" i="2"/>
  <c r="F5048" i="2"/>
  <c r="E5048" i="2"/>
  <c r="D5048" i="2"/>
  <c r="B5048" i="2"/>
  <c r="A5048" i="2"/>
  <c r="N5047" i="2"/>
  <c r="M5047" i="2"/>
  <c r="K5047" i="2"/>
  <c r="J5047" i="2"/>
  <c r="I5047" i="2"/>
  <c r="F5047" i="2"/>
  <c r="E5047" i="2"/>
  <c r="D5047" i="2"/>
  <c r="B5047" i="2"/>
  <c r="A5047" i="2"/>
  <c r="N5046" i="2"/>
  <c r="M5046" i="2"/>
  <c r="K5046" i="2"/>
  <c r="J5046" i="2"/>
  <c r="I5046" i="2"/>
  <c r="F5046" i="2"/>
  <c r="E5046" i="2"/>
  <c r="D5046" i="2"/>
  <c r="B5046" i="2"/>
  <c r="A5046" i="2"/>
  <c r="N5045" i="2"/>
  <c r="M5045" i="2"/>
  <c r="K5045" i="2"/>
  <c r="J5045" i="2"/>
  <c r="I5045" i="2"/>
  <c r="F5045" i="2"/>
  <c r="E5045" i="2"/>
  <c r="D5045" i="2"/>
  <c r="B5045" i="2"/>
  <c r="A5045" i="2"/>
  <c r="N5044" i="2"/>
  <c r="M5044" i="2"/>
  <c r="K5044" i="2"/>
  <c r="J5044" i="2"/>
  <c r="I5044" i="2"/>
  <c r="F5044" i="2"/>
  <c r="E5044" i="2"/>
  <c r="D5044" i="2"/>
  <c r="B5044" i="2"/>
  <c r="A5044" i="2"/>
  <c r="N5043" i="2"/>
  <c r="M5043" i="2"/>
  <c r="K5043" i="2"/>
  <c r="J5043" i="2"/>
  <c r="I5043" i="2"/>
  <c r="F5043" i="2"/>
  <c r="E5043" i="2"/>
  <c r="D5043" i="2"/>
  <c r="B5043" i="2"/>
  <c r="A5043" i="2"/>
  <c r="N5042" i="2"/>
  <c r="M5042" i="2"/>
  <c r="K5042" i="2"/>
  <c r="J5042" i="2"/>
  <c r="I5042" i="2"/>
  <c r="F5042" i="2"/>
  <c r="E5042" i="2"/>
  <c r="D5042" i="2"/>
  <c r="B5042" i="2"/>
  <c r="A5042" i="2"/>
  <c r="N5041" i="2"/>
  <c r="M5041" i="2"/>
  <c r="K5041" i="2"/>
  <c r="J5041" i="2"/>
  <c r="I5041" i="2"/>
  <c r="F5041" i="2"/>
  <c r="E5041" i="2"/>
  <c r="D5041" i="2"/>
  <c r="B5041" i="2"/>
  <c r="A5041" i="2"/>
  <c r="N5040" i="2"/>
  <c r="M5040" i="2"/>
  <c r="K5040" i="2"/>
  <c r="J5040" i="2"/>
  <c r="I5040" i="2"/>
  <c r="F5040" i="2"/>
  <c r="E5040" i="2"/>
  <c r="D5040" i="2"/>
  <c r="B5040" i="2"/>
  <c r="A5040" i="2"/>
  <c r="N5039" i="2"/>
  <c r="M5039" i="2"/>
  <c r="K5039" i="2"/>
  <c r="J5039" i="2"/>
  <c r="I5039" i="2"/>
  <c r="F5039" i="2"/>
  <c r="E5039" i="2"/>
  <c r="D5039" i="2"/>
  <c r="B5039" i="2"/>
  <c r="A5039" i="2"/>
  <c r="N5038" i="2"/>
  <c r="M5038" i="2"/>
  <c r="K5038" i="2"/>
  <c r="J5038" i="2"/>
  <c r="I5038" i="2"/>
  <c r="F5038" i="2"/>
  <c r="E5038" i="2"/>
  <c r="D5038" i="2"/>
  <c r="B5038" i="2"/>
  <c r="A5038" i="2"/>
  <c r="N5037" i="2"/>
  <c r="M5037" i="2"/>
  <c r="K5037" i="2"/>
  <c r="J5037" i="2"/>
  <c r="I5037" i="2"/>
  <c r="F5037" i="2"/>
  <c r="E5037" i="2"/>
  <c r="D5037" i="2"/>
  <c r="B5037" i="2"/>
  <c r="A5037" i="2"/>
  <c r="N5036" i="2"/>
  <c r="M5036" i="2"/>
  <c r="K5036" i="2"/>
  <c r="J5036" i="2"/>
  <c r="I5036" i="2"/>
  <c r="F5036" i="2"/>
  <c r="E5036" i="2"/>
  <c r="D5036" i="2"/>
  <c r="B5036" i="2"/>
  <c r="A5036" i="2"/>
  <c r="N5035" i="2"/>
  <c r="M5035" i="2"/>
  <c r="K5035" i="2"/>
  <c r="J5035" i="2"/>
  <c r="I5035" i="2"/>
  <c r="F5035" i="2"/>
  <c r="E5035" i="2"/>
  <c r="D5035" i="2"/>
  <c r="B5035" i="2"/>
  <c r="A5035" i="2"/>
  <c r="N5034" i="2"/>
  <c r="M5034" i="2"/>
  <c r="K5034" i="2"/>
  <c r="J5034" i="2"/>
  <c r="I5034" i="2"/>
  <c r="F5034" i="2"/>
  <c r="E5034" i="2"/>
  <c r="D5034" i="2"/>
  <c r="B5034" i="2"/>
  <c r="A5034" i="2"/>
  <c r="N5033" i="2"/>
  <c r="M5033" i="2"/>
  <c r="K5033" i="2"/>
  <c r="J5033" i="2"/>
  <c r="I5033" i="2"/>
  <c r="F5033" i="2"/>
  <c r="E5033" i="2"/>
  <c r="D5033" i="2"/>
  <c r="B5033" i="2"/>
  <c r="A5033" i="2"/>
  <c r="N5032" i="2"/>
  <c r="M5032" i="2"/>
  <c r="K5032" i="2"/>
  <c r="J5032" i="2"/>
  <c r="I5032" i="2"/>
  <c r="F5032" i="2"/>
  <c r="E5032" i="2"/>
  <c r="D5032" i="2"/>
  <c r="B5032" i="2"/>
  <c r="A5032" i="2"/>
  <c r="N5031" i="2"/>
  <c r="M5031" i="2"/>
  <c r="K5031" i="2"/>
  <c r="J5031" i="2"/>
  <c r="I5031" i="2"/>
  <c r="F5031" i="2"/>
  <c r="E5031" i="2"/>
  <c r="D5031" i="2"/>
  <c r="B5031" i="2"/>
  <c r="A5031" i="2"/>
  <c r="N5030" i="2"/>
  <c r="M5030" i="2"/>
  <c r="K5030" i="2"/>
  <c r="J5030" i="2"/>
  <c r="I5030" i="2"/>
  <c r="F5030" i="2"/>
  <c r="E5030" i="2"/>
  <c r="D5030" i="2"/>
  <c r="B5030" i="2"/>
  <c r="A5030" i="2"/>
  <c r="N5029" i="2"/>
  <c r="M5029" i="2"/>
  <c r="K5029" i="2"/>
  <c r="J5029" i="2"/>
  <c r="I5029" i="2"/>
  <c r="F5029" i="2"/>
  <c r="E5029" i="2"/>
  <c r="D5029" i="2"/>
  <c r="B5029" i="2"/>
  <c r="A5029" i="2"/>
  <c r="N5028" i="2"/>
  <c r="M5028" i="2"/>
  <c r="K5028" i="2"/>
  <c r="J5028" i="2"/>
  <c r="I5028" i="2"/>
  <c r="F5028" i="2"/>
  <c r="E5028" i="2"/>
  <c r="D5028" i="2"/>
  <c r="B5028" i="2"/>
  <c r="A5028" i="2"/>
  <c r="N5027" i="2"/>
  <c r="M5027" i="2"/>
  <c r="K5027" i="2"/>
  <c r="J5027" i="2"/>
  <c r="I5027" i="2"/>
  <c r="F5027" i="2"/>
  <c r="E5027" i="2"/>
  <c r="D5027" i="2"/>
  <c r="B5027" i="2"/>
  <c r="A5027" i="2"/>
  <c r="N5026" i="2"/>
  <c r="M5026" i="2"/>
  <c r="K5026" i="2"/>
  <c r="J5026" i="2"/>
  <c r="I5026" i="2"/>
  <c r="F5026" i="2"/>
  <c r="E5026" i="2"/>
  <c r="D5026" i="2"/>
  <c r="B5026" i="2"/>
  <c r="A5026" i="2"/>
  <c r="N5025" i="2"/>
  <c r="M5025" i="2"/>
  <c r="K5025" i="2"/>
  <c r="J5025" i="2"/>
  <c r="I5025" i="2"/>
  <c r="F5025" i="2"/>
  <c r="E5025" i="2"/>
  <c r="D5025" i="2"/>
  <c r="B5025" i="2"/>
  <c r="A5025" i="2"/>
  <c r="N5024" i="2"/>
  <c r="M5024" i="2"/>
  <c r="K5024" i="2"/>
  <c r="J5024" i="2"/>
  <c r="I5024" i="2"/>
  <c r="F5024" i="2"/>
  <c r="E5024" i="2"/>
  <c r="D5024" i="2"/>
  <c r="B5024" i="2"/>
  <c r="A5024" i="2"/>
  <c r="N5023" i="2"/>
  <c r="M5023" i="2"/>
  <c r="K5023" i="2"/>
  <c r="J5023" i="2"/>
  <c r="I5023" i="2"/>
  <c r="F5023" i="2"/>
  <c r="E5023" i="2"/>
  <c r="D5023" i="2"/>
  <c r="B5023" i="2"/>
  <c r="A5023" i="2"/>
  <c r="N5022" i="2"/>
  <c r="M5022" i="2"/>
  <c r="K5022" i="2"/>
  <c r="J5022" i="2"/>
  <c r="I5022" i="2"/>
  <c r="F5022" i="2"/>
  <c r="E5022" i="2"/>
  <c r="D5022" i="2"/>
  <c r="B5022" i="2"/>
  <c r="A5022" i="2"/>
  <c r="N5021" i="2"/>
  <c r="M5021" i="2"/>
  <c r="K5021" i="2"/>
  <c r="J5021" i="2"/>
  <c r="I5021" i="2"/>
  <c r="F5021" i="2"/>
  <c r="E5021" i="2"/>
  <c r="D5021" i="2"/>
  <c r="B5021" i="2"/>
  <c r="A5021" i="2"/>
  <c r="N5020" i="2"/>
  <c r="M5020" i="2"/>
  <c r="K5020" i="2"/>
  <c r="J5020" i="2"/>
  <c r="I5020" i="2"/>
  <c r="F5020" i="2"/>
  <c r="E5020" i="2"/>
  <c r="D5020" i="2"/>
  <c r="B5020" i="2"/>
  <c r="A5020" i="2"/>
  <c r="N5019" i="2"/>
  <c r="M5019" i="2"/>
  <c r="K5019" i="2"/>
  <c r="J5019" i="2"/>
  <c r="I5019" i="2"/>
  <c r="F5019" i="2"/>
  <c r="E5019" i="2"/>
  <c r="D5019" i="2"/>
  <c r="B5019" i="2"/>
  <c r="A5019" i="2"/>
  <c r="N5018" i="2"/>
  <c r="M5018" i="2"/>
  <c r="K5018" i="2"/>
  <c r="J5018" i="2"/>
  <c r="I5018" i="2"/>
  <c r="F5018" i="2"/>
  <c r="E5018" i="2"/>
  <c r="D5018" i="2"/>
  <c r="B5018" i="2"/>
  <c r="A5018" i="2"/>
  <c r="N5017" i="2"/>
  <c r="M5017" i="2"/>
  <c r="K5017" i="2"/>
  <c r="J5017" i="2"/>
  <c r="I5017" i="2"/>
  <c r="F5017" i="2"/>
  <c r="E5017" i="2"/>
  <c r="D5017" i="2"/>
  <c r="B5017" i="2"/>
  <c r="A5017" i="2"/>
  <c r="N5016" i="2"/>
  <c r="M5016" i="2"/>
  <c r="K5016" i="2"/>
  <c r="J5016" i="2"/>
  <c r="I5016" i="2"/>
  <c r="F5016" i="2"/>
  <c r="E5016" i="2"/>
  <c r="D5016" i="2"/>
  <c r="B5016" i="2"/>
  <c r="A5016" i="2"/>
  <c r="N5015" i="2"/>
  <c r="M5015" i="2"/>
  <c r="K5015" i="2"/>
  <c r="J5015" i="2"/>
  <c r="I5015" i="2"/>
  <c r="F5015" i="2"/>
  <c r="E5015" i="2"/>
  <c r="D5015" i="2"/>
  <c r="B5015" i="2"/>
  <c r="A5015" i="2"/>
  <c r="N5014" i="2"/>
  <c r="M5014" i="2"/>
  <c r="K5014" i="2"/>
  <c r="J5014" i="2"/>
  <c r="I5014" i="2"/>
  <c r="F5014" i="2"/>
  <c r="E5014" i="2"/>
  <c r="D5014" i="2"/>
  <c r="B5014" i="2"/>
  <c r="A5014" i="2"/>
  <c r="N5013" i="2"/>
  <c r="M5013" i="2"/>
  <c r="K5013" i="2"/>
  <c r="J5013" i="2"/>
  <c r="I5013" i="2"/>
  <c r="F5013" i="2"/>
  <c r="E5013" i="2"/>
  <c r="D5013" i="2"/>
  <c r="B5013" i="2"/>
  <c r="A5013" i="2"/>
  <c r="N5012" i="2"/>
  <c r="M5012" i="2"/>
  <c r="K5012" i="2"/>
  <c r="J5012" i="2"/>
  <c r="I5012" i="2"/>
  <c r="F5012" i="2"/>
  <c r="E5012" i="2"/>
  <c r="D5012" i="2"/>
  <c r="B5012" i="2"/>
  <c r="A5012" i="2"/>
  <c r="N5011" i="2"/>
  <c r="M5011" i="2"/>
  <c r="K5011" i="2"/>
  <c r="J5011" i="2"/>
  <c r="I5011" i="2"/>
  <c r="F5011" i="2"/>
  <c r="E5011" i="2"/>
  <c r="D5011" i="2"/>
  <c r="B5011" i="2"/>
  <c r="A5011" i="2"/>
  <c r="N5010" i="2"/>
  <c r="M5010" i="2"/>
  <c r="K5010" i="2"/>
  <c r="J5010" i="2"/>
  <c r="I5010" i="2"/>
  <c r="F5010" i="2"/>
  <c r="E5010" i="2"/>
  <c r="D5010" i="2"/>
  <c r="B5010" i="2"/>
  <c r="A5010" i="2"/>
  <c r="N5009" i="2"/>
  <c r="M5009" i="2"/>
  <c r="K5009" i="2"/>
  <c r="J5009" i="2"/>
  <c r="I5009" i="2"/>
  <c r="F5009" i="2"/>
  <c r="E5009" i="2"/>
  <c r="D5009" i="2"/>
  <c r="B5009" i="2"/>
  <c r="A5009" i="2"/>
  <c r="N5008" i="2"/>
  <c r="M5008" i="2"/>
  <c r="K5008" i="2"/>
  <c r="J5008" i="2"/>
  <c r="I5008" i="2"/>
  <c r="F5008" i="2"/>
  <c r="E5008" i="2"/>
  <c r="D5008" i="2"/>
  <c r="B5008" i="2"/>
  <c r="A5008" i="2"/>
  <c r="N5007" i="2"/>
  <c r="M5007" i="2"/>
  <c r="K5007" i="2"/>
  <c r="J5007" i="2"/>
  <c r="I5007" i="2"/>
  <c r="F5007" i="2"/>
  <c r="E5007" i="2"/>
  <c r="D5007" i="2"/>
  <c r="B5007" i="2"/>
  <c r="A5007" i="2"/>
  <c r="N5006" i="2"/>
  <c r="M5006" i="2"/>
  <c r="K5006" i="2"/>
  <c r="J5006" i="2"/>
  <c r="I5006" i="2"/>
  <c r="F5006" i="2"/>
  <c r="E5006" i="2"/>
  <c r="D5006" i="2"/>
  <c r="B5006" i="2"/>
  <c r="A5006" i="2"/>
  <c r="N5005" i="2"/>
  <c r="M5005" i="2"/>
  <c r="K5005" i="2"/>
  <c r="J5005" i="2"/>
  <c r="I5005" i="2"/>
  <c r="F5005" i="2"/>
  <c r="E5005" i="2"/>
  <c r="D5005" i="2"/>
  <c r="B5005" i="2"/>
  <c r="A5005" i="2"/>
  <c r="N5004" i="2"/>
  <c r="M5004" i="2"/>
  <c r="K5004" i="2"/>
  <c r="J5004" i="2"/>
  <c r="I5004" i="2"/>
  <c r="F5004" i="2"/>
  <c r="E5004" i="2"/>
  <c r="D5004" i="2"/>
  <c r="B5004" i="2"/>
  <c r="A5004" i="2"/>
  <c r="N5003" i="2"/>
  <c r="M5003" i="2"/>
  <c r="K5003" i="2"/>
  <c r="J5003" i="2"/>
  <c r="I5003" i="2"/>
  <c r="F5003" i="2"/>
  <c r="E5003" i="2"/>
  <c r="D5003" i="2"/>
  <c r="B5003" i="2"/>
  <c r="A5003" i="2"/>
  <c r="N5002" i="2"/>
  <c r="M5002" i="2"/>
  <c r="K5002" i="2"/>
  <c r="J5002" i="2"/>
  <c r="I5002" i="2"/>
  <c r="F5002" i="2"/>
  <c r="E5002" i="2"/>
  <c r="D5002" i="2"/>
  <c r="B5002" i="2"/>
  <c r="A5002" i="2"/>
  <c r="N5001" i="2"/>
  <c r="M5001" i="2"/>
  <c r="K5001" i="2"/>
  <c r="J5001" i="2"/>
  <c r="I5001" i="2"/>
  <c r="F5001" i="2"/>
  <c r="E5001" i="2"/>
  <c r="D5001" i="2"/>
  <c r="B5001" i="2"/>
  <c r="A5001" i="2"/>
  <c r="N5000" i="2"/>
  <c r="M5000" i="2"/>
  <c r="K5000" i="2"/>
  <c r="J5000" i="2"/>
  <c r="I5000" i="2"/>
  <c r="F5000" i="2"/>
  <c r="E5000" i="2"/>
  <c r="D5000" i="2"/>
  <c r="B5000" i="2"/>
  <c r="A5000" i="2"/>
  <c r="N4999" i="2"/>
  <c r="M4999" i="2"/>
  <c r="K4999" i="2"/>
  <c r="J4999" i="2"/>
  <c r="I4999" i="2"/>
  <c r="F4999" i="2"/>
  <c r="E4999" i="2"/>
  <c r="D4999" i="2"/>
  <c r="B4999" i="2"/>
  <c r="A4999" i="2"/>
  <c r="N4998" i="2"/>
  <c r="M4998" i="2"/>
  <c r="K4998" i="2"/>
  <c r="J4998" i="2"/>
  <c r="I4998" i="2"/>
  <c r="F4998" i="2"/>
  <c r="E4998" i="2"/>
  <c r="D4998" i="2"/>
  <c r="B4998" i="2"/>
  <c r="A4998" i="2"/>
  <c r="N4997" i="2"/>
  <c r="M4997" i="2"/>
  <c r="K4997" i="2"/>
  <c r="J4997" i="2"/>
  <c r="I4997" i="2"/>
  <c r="F4997" i="2"/>
  <c r="E4997" i="2"/>
  <c r="D4997" i="2"/>
  <c r="B4997" i="2"/>
  <c r="A4997" i="2"/>
  <c r="N4996" i="2"/>
  <c r="M4996" i="2"/>
  <c r="K4996" i="2"/>
  <c r="J4996" i="2"/>
  <c r="I4996" i="2"/>
  <c r="F4996" i="2"/>
  <c r="E4996" i="2"/>
  <c r="D4996" i="2"/>
  <c r="B4996" i="2"/>
  <c r="A4996" i="2"/>
  <c r="N4995" i="2"/>
  <c r="M4995" i="2"/>
  <c r="K4995" i="2"/>
  <c r="J4995" i="2"/>
  <c r="I4995" i="2"/>
  <c r="F4995" i="2"/>
  <c r="E4995" i="2"/>
  <c r="D4995" i="2"/>
  <c r="B4995" i="2"/>
  <c r="A4995" i="2"/>
  <c r="N4994" i="2"/>
  <c r="M4994" i="2"/>
  <c r="K4994" i="2"/>
  <c r="J4994" i="2"/>
  <c r="I4994" i="2"/>
  <c r="F4994" i="2"/>
  <c r="E4994" i="2"/>
  <c r="D4994" i="2"/>
  <c r="B4994" i="2"/>
  <c r="A4994" i="2"/>
  <c r="N4993" i="2"/>
  <c r="M4993" i="2"/>
  <c r="K4993" i="2"/>
  <c r="J4993" i="2"/>
  <c r="I4993" i="2"/>
  <c r="F4993" i="2"/>
  <c r="E4993" i="2"/>
  <c r="D4993" i="2"/>
  <c r="B4993" i="2"/>
  <c r="A4993" i="2"/>
  <c r="N4992" i="2"/>
  <c r="M4992" i="2"/>
  <c r="K4992" i="2"/>
  <c r="J4992" i="2"/>
  <c r="I4992" i="2"/>
  <c r="F4992" i="2"/>
  <c r="E4992" i="2"/>
  <c r="D4992" i="2"/>
  <c r="B4992" i="2"/>
  <c r="A4992" i="2"/>
  <c r="N4991" i="2"/>
  <c r="M4991" i="2"/>
  <c r="K4991" i="2"/>
  <c r="J4991" i="2"/>
  <c r="I4991" i="2"/>
  <c r="F4991" i="2"/>
  <c r="E4991" i="2"/>
  <c r="D4991" i="2"/>
  <c r="B4991" i="2"/>
  <c r="A4991" i="2"/>
  <c r="N4990" i="2"/>
  <c r="M4990" i="2"/>
  <c r="K4990" i="2"/>
  <c r="J4990" i="2"/>
  <c r="I4990" i="2"/>
  <c r="F4990" i="2"/>
  <c r="E4990" i="2"/>
  <c r="D4990" i="2"/>
  <c r="B4990" i="2"/>
  <c r="A4990" i="2"/>
  <c r="N4989" i="2"/>
  <c r="M4989" i="2"/>
  <c r="K4989" i="2"/>
  <c r="J4989" i="2"/>
  <c r="I4989" i="2"/>
  <c r="F4989" i="2"/>
  <c r="E4989" i="2"/>
  <c r="D4989" i="2"/>
  <c r="B4989" i="2"/>
  <c r="A4989" i="2"/>
  <c r="N4988" i="2"/>
  <c r="M4988" i="2"/>
  <c r="K4988" i="2"/>
  <c r="J4988" i="2"/>
  <c r="I4988" i="2"/>
  <c r="F4988" i="2"/>
  <c r="E4988" i="2"/>
  <c r="D4988" i="2"/>
  <c r="B4988" i="2"/>
  <c r="A4988" i="2"/>
  <c r="N4987" i="2"/>
  <c r="M4987" i="2"/>
  <c r="K4987" i="2"/>
  <c r="J4987" i="2"/>
  <c r="I4987" i="2"/>
  <c r="F4987" i="2"/>
  <c r="E4987" i="2"/>
  <c r="D4987" i="2"/>
  <c r="B4987" i="2"/>
  <c r="A4987" i="2"/>
  <c r="N4986" i="2"/>
  <c r="M4986" i="2"/>
  <c r="K4986" i="2"/>
  <c r="J4986" i="2"/>
  <c r="I4986" i="2"/>
  <c r="F4986" i="2"/>
  <c r="E4986" i="2"/>
  <c r="D4986" i="2"/>
  <c r="B4986" i="2"/>
  <c r="A4986" i="2"/>
  <c r="N4985" i="2"/>
  <c r="M4985" i="2"/>
  <c r="K4985" i="2"/>
  <c r="J4985" i="2"/>
  <c r="I4985" i="2"/>
  <c r="F4985" i="2"/>
  <c r="E4985" i="2"/>
  <c r="D4985" i="2"/>
  <c r="B4985" i="2"/>
  <c r="A4985" i="2"/>
  <c r="N4984" i="2"/>
  <c r="M4984" i="2"/>
  <c r="K4984" i="2"/>
  <c r="J4984" i="2"/>
  <c r="I4984" i="2"/>
  <c r="F4984" i="2"/>
  <c r="E4984" i="2"/>
  <c r="D4984" i="2"/>
  <c r="B4984" i="2"/>
  <c r="A4984" i="2"/>
  <c r="N4983" i="2"/>
  <c r="M4983" i="2"/>
  <c r="K4983" i="2"/>
  <c r="J4983" i="2"/>
  <c r="I4983" i="2"/>
  <c r="F4983" i="2"/>
  <c r="E4983" i="2"/>
  <c r="D4983" i="2"/>
  <c r="B4983" i="2"/>
  <c r="A4983" i="2"/>
  <c r="N4982" i="2"/>
  <c r="M4982" i="2"/>
  <c r="K4982" i="2"/>
  <c r="J4982" i="2"/>
  <c r="I4982" i="2"/>
  <c r="F4982" i="2"/>
  <c r="E4982" i="2"/>
  <c r="D4982" i="2"/>
  <c r="B4982" i="2"/>
  <c r="A4982" i="2"/>
  <c r="N4981" i="2"/>
  <c r="M4981" i="2"/>
  <c r="K4981" i="2"/>
  <c r="J4981" i="2"/>
  <c r="I4981" i="2"/>
  <c r="F4981" i="2"/>
  <c r="E4981" i="2"/>
  <c r="D4981" i="2"/>
  <c r="B4981" i="2"/>
  <c r="A4981" i="2"/>
  <c r="N4980" i="2"/>
  <c r="M4980" i="2"/>
  <c r="K4980" i="2"/>
  <c r="J4980" i="2"/>
  <c r="I4980" i="2"/>
  <c r="F4980" i="2"/>
  <c r="E4980" i="2"/>
  <c r="D4980" i="2"/>
  <c r="B4980" i="2"/>
  <c r="A4980" i="2"/>
  <c r="N4979" i="2"/>
  <c r="M4979" i="2"/>
  <c r="K4979" i="2"/>
  <c r="J4979" i="2"/>
  <c r="I4979" i="2"/>
  <c r="F4979" i="2"/>
  <c r="E4979" i="2"/>
  <c r="D4979" i="2"/>
  <c r="B4979" i="2"/>
  <c r="A4979" i="2"/>
  <c r="N4978" i="2"/>
  <c r="M4978" i="2"/>
  <c r="K4978" i="2"/>
  <c r="J4978" i="2"/>
  <c r="I4978" i="2"/>
  <c r="F4978" i="2"/>
  <c r="E4978" i="2"/>
  <c r="D4978" i="2"/>
  <c r="B4978" i="2"/>
  <c r="A4978" i="2"/>
  <c r="N4977" i="2"/>
  <c r="M4977" i="2"/>
  <c r="K4977" i="2"/>
  <c r="J4977" i="2"/>
  <c r="I4977" i="2"/>
  <c r="F4977" i="2"/>
  <c r="E4977" i="2"/>
  <c r="D4977" i="2"/>
  <c r="B4977" i="2"/>
  <c r="A4977" i="2"/>
  <c r="N4976" i="2"/>
  <c r="M4976" i="2"/>
  <c r="K4976" i="2"/>
  <c r="J4976" i="2"/>
  <c r="I4976" i="2"/>
  <c r="F4976" i="2"/>
  <c r="E4976" i="2"/>
  <c r="D4976" i="2"/>
  <c r="B4976" i="2"/>
  <c r="A4976" i="2"/>
  <c r="N4975" i="2"/>
  <c r="M4975" i="2"/>
  <c r="K4975" i="2"/>
  <c r="J4975" i="2"/>
  <c r="I4975" i="2"/>
  <c r="F4975" i="2"/>
  <c r="E4975" i="2"/>
  <c r="D4975" i="2"/>
  <c r="B4975" i="2"/>
  <c r="A4975" i="2"/>
  <c r="N4974" i="2"/>
  <c r="M4974" i="2"/>
  <c r="K4974" i="2"/>
  <c r="J4974" i="2"/>
  <c r="I4974" i="2"/>
  <c r="F4974" i="2"/>
  <c r="E4974" i="2"/>
  <c r="D4974" i="2"/>
  <c r="B4974" i="2"/>
  <c r="A4974" i="2"/>
  <c r="N4973" i="2"/>
  <c r="M4973" i="2"/>
  <c r="K4973" i="2"/>
  <c r="J4973" i="2"/>
  <c r="I4973" i="2"/>
  <c r="F4973" i="2"/>
  <c r="E4973" i="2"/>
  <c r="D4973" i="2"/>
  <c r="B4973" i="2"/>
  <c r="A4973" i="2"/>
  <c r="N4972" i="2"/>
  <c r="M4972" i="2"/>
  <c r="K4972" i="2"/>
  <c r="J4972" i="2"/>
  <c r="I4972" i="2"/>
  <c r="F4972" i="2"/>
  <c r="E4972" i="2"/>
  <c r="D4972" i="2"/>
  <c r="B4972" i="2"/>
  <c r="A4972" i="2"/>
  <c r="N4971" i="2"/>
  <c r="M4971" i="2"/>
  <c r="K4971" i="2"/>
  <c r="J4971" i="2"/>
  <c r="I4971" i="2"/>
  <c r="F4971" i="2"/>
  <c r="E4971" i="2"/>
  <c r="D4971" i="2"/>
  <c r="B4971" i="2"/>
  <c r="A4971" i="2"/>
  <c r="N4970" i="2"/>
  <c r="M4970" i="2"/>
  <c r="K4970" i="2"/>
  <c r="J4970" i="2"/>
  <c r="I4970" i="2"/>
  <c r="F4970" i="2"/>
  <c r="E4970" i="2"/>
  <c r="D4970" i="2"/>
  <c r="B4970" i="2"/>
  <c r="A4970" i="2"/>
  <c r="N4969" i="2"/>
  <c r="M4969" i="2"/>
  <c r="K4969" i="2"/>
  <c r="J4969" i="2"/>
  <c r="I4969" i="2"/>
  <c r="F4969" i="2"/>
  <c r="E4969" i="2"/>
  <c r="D4969" i="2"/>
  <c r="B4969" i="2"/>
  <c r="A4969" i="2"/>
  <c r="N4968" i="2"/>
  <c r="M4968" i="2"/>
  <c r="K4968" i="2"/>
  <c r="J4968" i="2"/>
  <c r="I4968" i="2"/>
  <c r="F4968" i="2"/>
  <c r="E4968" i="2"/>
  <c r="D4968" i="2"/>
  <c r="B4968" i="2"/>
  <c r="A4968" i="2"/>
  <c r="N4967" i="2"/>
  <c r="M4967" i="2"/>
  <c r="K4967" i="2"/>
  <c r="J4967" i="2"/>
  <c r="I4967" i="2"/>
  <c r="F4967" i="2"/>
  <c r="E4967" i="2"/>
  <c r="D4967" i="2"/>
  <c r="B4967" i="2"/>
  <c r="A4967" i="2"/>
  <c r="N4966" i="2"/>
  <c r="M4966" i="2"/>
  <c r="K4966" i="2"/>
  <c r="J4966" i="2"/>
  <c r="I4966" i="2"/>
  <c r="F4966" i="2"/>
  <c r="E4966" i="2"/>
  <c r="D4966" i="2"/>
  <c r="B4966" i="2"/>
  <c r="A4966" i="2"/>
  <c r="N4965" i="2"/>
  <c r="M4965" i="2"/>
  <c r="K4965" i="2"/>
  <c r="J4965" i="2"/>
  <c r="I4965" i="2"/>
  <c r="F4965" i="2"/>
  <c r="E4965" i="2"/>
  <c r="D4965" i="2"/>
  <c r="B4965" i="2"/>
  <c r="A4965" i="2"/>
  <c r="N4964" i="2"/>
  <c r="M4964" i="2"/>
  <c r="K4964" i="2"/>
  <c r="J4964" i="2"/>
  <c r="I4964" i="2"/>
  <c r="F4964" i="2"/>
  <c r="E4964" i="2"/>
  <c r="D4964" i="2"/>
  <c r="B4964" i="2"/>
  <c r="A4964" i="2"/>
  <c r="N4963" i="2"/>
  <c r="M4963" i="2"/>
  <c r="K4963" i="2"/>
  <c r="J4963" i="2"/>
  <c r="I4963" i="2"/>
  <c r="F4963" i="2"/>
  <c r="E4963" i="2"/>
  <c r="D4963" i="2"/>
  <c r="B4963" i="2"/>
  <c r="A4963" i="2"/>
  <c r="N4962" i="2"/>
  <c r="M4962" i="2"/>
  <c r="K4962" i="2"/>
  <c r="J4962" i="2"/>
  <c r="I4962" i="2"/>
  <c r="F4962" i="2"/>
  <c r="E4962" i="2"/>
  <c r="D4962" i="2"/>
  <c r="B4962" i="2"/>
  <c r="A4962" i="2"/>
  <c r="N4961" i="2"/>
  <c r="M4961" i="2"/>
  <c r="K4961" i="2"/>
  <c r="J4961" i="2"/>
  <c r="I4961" i="2"/>
  <c r="F4961" i="2"/>
  <c r="E4961" i="2"/>
  <c r="D4961" i="2"/>
  <c r="B4961" i="2"/>
  <c r="A4961" i="2"/>
  <c r="N4960" i="2"/>
  <c r="M4960" i="2"/>
  <c r="K4960" i="2"/>
  <c r="J4960" i="2"/>
  <c r="I4960" i="2"/>
  <c r="F4960" i="2"/>
  <c r="E4960" i="2"/>
  <c r="D4960" i="2"/>
  <c r="B4960" i="2"/>
  <c r="A4960" i="2"/>
  <c r="N4959" i="2"/>
  <c r="M4959" i="2"/>
  <c r="K4959" i="2"/>
  <c r="J4959" i="2"/>
  <c r="I4959" i="2"/>
  <c r="F4959" i="2"/>
  <c r="E4959" i="2"/>
  <c r="D4959" i="2"/>
  <c r="B4959" i="2"/>
  <c r="A4959" i="2"/>
  <c r="N4958" i="2"/>
  <c r="M4958" i="2"/>
  <c r="K4958" i="2"/>
  <c r="J4958" i="2"/>
  <c r="I4958" i="2"/>
  <c r="F4958" i="2"/>
  <c r="E4958" i="2"/>
  <c r="D4958" i="2"/>
  <c r="B4958" i="2"/>
  <c r="A4958" i="2"/>
  <c r="N4957" i="2"/>
  <c r="M4957" i="2"/>
  <c r="K4957" i="2"/>
  <c r="J4957" i="2"/>
  <c r="I4957" i="2"/>
  <c r="F4957" i="2"/>
  <c r="E4957" i="2"/>
  <c r="D4957" i="2"/>
  <c r="B4957" i="2"/>
  <c r="A4957" i="2"/>
  <c r="N4956" i="2"/>
  <c r="M4956" i="2"/>
  <c r="K4956" i="2"/>
  <c r="J4956" i="2"/>
  <c r="I4956" i="2"/>
  <c r="F4956" i="2"/>
  <c r="E4956" i="2"/>
  <c r="D4956" i="2"/>
  <c r="B4956" i="2"/>
  <c r="A4956" i="2"/>
  <c r="N4955" i="2"/>
  <c r="M4955" i="2"/>
  <c r="K4955" i="2"/>
  <c r="J4955" i="2"/>
  <c r="I4955" i="2"/>
  <c r="F4955" i="2"/>
  <c r="E4955" i="2"/>
  <c r="D4955" i="2"/>
  <c r="B4955" i="2"/>
  <c r="A4955" i="2"/>
  <c r="N4954" i="2"/>
  <c r="M4954" i="2"/>
  <c r="K4954" i="2"/>
  <c r="J4954" i="2"/>
  <c r="I4954" i="2"/>
  <c r="F4954" i="2"/>
  <c r="E4954" i="2"/>
  <c r="D4954" i="2"/>
  <c r="B4954" i="2"/>
  <c r="A4954" i="2"/>
  <c r="N4953" i="2"/>
  <c r="M4953" i="2"/>
  <c r="K4953" i="2"/>
  <c r="J4953" i="2"/>
  <c r="I4953" i="2"/>
  <c r="F4953" i="2"/>
  <c r="E4953" i="2"/>
  <c r="D4953" i="2"/>
  <c r="B4953" i="2"/>
  <c r="A4953" i="2"/>
  <c r="N4952" i="2"/>
  <c r="M4952" i="2"/>
  <c r="K4952" i="2"/>
  <c r="J4952" i="2"/>
  <c r="I4952" i="2"/>
  <c r="F4952" i="2"/>
  <c r="E4952" i="2"/>
  <c r="D4952" i="2"/>
  <c r="B4952" i="2"/>
  <c r="A4952" i="2"/>
  <c r="N4951" i="2"/>
  <c r="M4951" i="2"/>
  <c r="K4951" i="2"/>
  <c r="J4951" i="2"/>
  <c r="I4951" i="2"/>
  <c r="F4951" i="2"/>
  <c r="E4951" i="2"/>
  <c r="D4951" i="2"/>
  <c r="B4951" i="2"/>
  <c r="A4951" i="2"/>
  <c r="N4950" i="2"/>
  <c r="M4950" i="2"/>
  <c r="K4950" i="2"/>
  <c r="J4950" i="2"/>
  <c r="I4950" i="2"/>
  <c r="F4950" i="2"/>
  <c r="E4950" i="2"/>
  <c r="D4950" i="2"/>
  <c r="B4950" i="2"/>
  <c r="A4950" i="2"/>
  <c r="N4949" i="2"/>
  <c r="M4949" i="2"/>
  <c r="K4949" i="2"/>
  <c r="J4949" i="2"/>
  <c r="I4949" i="2"/>
  <c r="F4949" i="2"/>
  <c r="E4949" i="2"/>
  <c r="D4949" i="2"/>
  <c r="B4949" i="2"/>
  <c r="A4949" i="2"/>
  <c r="N4948" i="2"/>
  <c r="M4948" i="2"/>
  <c r="K4948" i="2"/>
  <c r="J4948" i="2"/>
  <c r="I4948" i="2"/>
  <c r="F4948" i="2"/>
  <c r="E4948" i="2"/>
  <c r="D4948" i="2"/>
  <c r="B4948" i="2"/>
  <c r="A4948" i="2"/>
  <c r="N4947" i="2"/>
  <c r="M4947" i="2"/>
  <c r="K4947" i="2"/>
  <c r="J4947" i="2"/>
  <c r="I4947" i="2"/>
  <c r="F4947" i="2"/>
  <c r="E4947" i="2"/>
  <c r="D4947" i="2"/>
  <c r="B4947" i="2"/>
  <c r="A4947" i="2"/>
  <c r="N4946" i="2"/>
  <c r="M4946" i="2"/>
  <c r="K4946" i="2"/>
  <c r="J4946" i="2"/>
  <c r="I4946" i="2"/>
  <c r="F4946" i="2"/>
  <c r="E4946" i="2"/>
  <c r="D4946" i="2"/>
  <c r="B4946" i="2"/>
  <c r="A4946" i="2"/>
  <c r="N4945" i="2"/>
  <c r="M4945" i="2"/>
  <c r="K4945" i="2"/>
  <c r="J4945" i="2"/>
  <c r="I4945" i="2"/>
  <c r="F4945" i="2"/>
  <c r="E4945" i="2"/>
  <c r="D4945" i="2"/>
  <c r="B4945" i="2"/>
  <c r="A4945" i="2"/>
  <c r="N4944" i="2"/>
  <c r="M4944" i="2"/>
  <c r="K4944" i="2"/>
  <c r="J4944" i="2"/>
  <c r="I4944" i="2"/>
  <c r="F4944" i="2"/>
  <c r="E4944" i="2"/>
  <c r="D4944" i="2"/>
  <c r="B4944" i="2"/>
  <c r="A4944" i="2"/>
  <c r="N4943" i="2"/>
  <c r="M4943" i="2"/>
  <c r="K4943" i="2"/>
  <c r="J4943" i="2"/>
  <c r="I4943" i="2"/>
  <c r="F4943" i="2"/>
  <c r="E4943" i="2"/>
  <c r="D4943" i="2"/>
  <c r="B4943" i="2"/>
  <c r="A4943" i="2"/>
  <c r="N4942" i="2"/>
  <c r="M4942" i="2"/>
  <c r="K4942" i="2"/>
  <c r="J4942" i="2"/>
  <c r="I4942" i="2"/>
  <c r="F4942" i="2"/>
  <c r="E4942" i="2"/>
  <c r="D4942" i="2"/>
  <c r="B4942" i="2"/>
  <c r="A4942" i="2"/>
  <c r="N4941" i="2"/>
  <c r="M4941" i="2"/>
  <c r="K4941" i="2"/>
  <c r="J4941" i="2"/>
  <c r="I4941" i="2"/>
  <c r="F4941" i="2"/>
  <c r="E4941" i="2"/>
  <c r="D4941" i="2"/>
  <c r="B4941" i="2"/>
  <c r="A4941" i="2"/>
  <c r="N4940" i="2"/>
  <c r="M4940" i="2"/>
  <c r="K4940" i="2"/>
  <c r="J4940" i="2"/>
  <c r="I4940" i="2"/>
  <c r="F4940" i="2"/>
  <c r="E4940" i="2"/>
  <c r="D4940" i="2"/>
  <c r="B4940" i="2"/>
  <c r="A4940" i="2"/>
  <c r="N4939" i="2"/>
  <c r="M4939" i="2"/>
  <c r="K4939" i="2"/>
  <c r="J4939" i="2"/>
  <c r="I4939" i="2"/>
  <c r="F4939" i="2"/>
  <c r="E4939" i="2"/>
  <c r="D4939" i="2"/>
  <c r="B4939" i="2"/>
  <c r="A4939" i="2"/>
  <c r="N4938" i="2"/>
  <c r="M4938" i="2"/>
  <c r="K4938" i="2"/>
  <c r="J4938" i="2"/>
  <c r="I4938" i="2"/>
  <c r="F4938" i="2"/>
  <c r="E4938" i="2"/>
  <c r="D4938" i="2"/>
  <c r="B4938" i="2"/>
  <c r="A4938" i="2"/>
  <c r="N4937" i="2"/>
  <c r="M4937" i="2"/>
  <c r="K4937" i="2"/>
  <c r="J4937" i="2"/>
  <c r="I4937" i="2"/>
  <c r="F4937" i="2"/>
  <c r="E4937" i="2"/>
  <c r="D4937" i="2"/>
  <c r="B4937" i="2"/>
  <c r="A4937" i="2"/>
  <c r="N4936" i="2"/>
  <c r="M4936" i="2"/>
  <c r="K4936" i="2"/>
  <c r="J4936" i="2"/>
  <c r="I4936" i="2"/>
  <c r="F4936" i="2"/>
  <c r="E4936" i="2"/>
  <c r="D4936" i="2"/>
  <c r="B4936" i="2"/>
  <c r="A4936" i="2"/>
  <c r="N4935" i="2"/>
  <c r="M4935" i="2"/>
  <c r="K4935" i="2"/>
  <c r="J4935" i="2"/>
  <c r="I4935" i="2"/>
  <c r="F4935" i="2"/>
  <c r="E4935" i="2"/>
  <c r="D4935" i="2"/>
  <c r="B4935" i="2"/>
  <c r="A4935" i="2"/>
  <c r="N4934" i="2"/>
  <c r="M4934" i="2"/>
  <c r="K4934" i="2"/>
  <c r="J4934" i="2"/>
  <c r="I4934" i="2"/>
  <c r="F4934" i="2"/>
  <c r="E4934" i="2"/>
  <c r="D4934" i="2"/>
  <c r="B4934" i="2"/>
  <c r="A4934" i="2"/>
  <c r="N4933" i="2"/>
  <c r="M4933" i="2"/>
  <c r="K4933" i="2"/>
  <c r="J4933" i="2"/>
  <c r="I4933" i="2"/>
  <c r="F4933" i="2"/>
  <c r="E4933" i="2"/>
  <c r="D4933" i="2"/>
  <c r="B4933" i="2"/>
  <c r="A4933" i="2"/>
  <c r="N4932" i="2"/>
  <c r="M4932" i="2"/>
  <c r="K4932" i="2"/>
  <c r="J4932" i="2"/>
  <c r="I4932" i="2"/>
  <c r="F4932" i="2"/>
  <c r="E4932" i="2"/>
  <c r="D4932" i="2"/>
  <c r="B4932" i="2"/>
  <c r="A4932" i="2"/>
  <c r="N4931" i="2"/>
  <c r="M4931" i="2"/>
  <c r="K4931" i="2"/>
  <c r="J4931" i="2"/>
  <c r="I4931" i="2"/>
  <c r="F4931" i="2"/>
  <c r="E4931" i="2"/>
  <c r="D4931" i="2"/>
  <c r="B4931" i="2"/>
  <c r="A4931" i="2"/>
  <c r="N4930" i="2"/>
  <c r="M4930" i="2"/>
  <c r="K4930" i="2"/>
  <c r="J4930" i="2"/>
  <c r="I4930" i="2"/>
  <c r="F4930" i="2"/>
  <c r="E4930" i="2"/>
  <c r="D4930" i="2"/>
  <c r="B4930" i="2"/>
  <c r="A4930" i="2"/>
  <c r="N4929" i="2"/>
  <c r="M4929" i="2"/>
  <c r="K4929" i="2"/>
  <c r="J4929" i="2"/>
  <c r="I4929" i="2"/>
  <c r="F4929" i="2"/>
  <c r="E4929" i="2"/>
  <c r="D4929" i="2"/>
  <c r="B4929" i="2"/>
  <c r="A4929" i="2"/>
  <c r="N4928" i="2"/>
  <c r="M4928" i="2"/>
  <c r="K4928" i="2"/>
  <c r="J4928" i="2"/>
  <c r="I4928" i="2"/>
  <c r="F4928" i="2"/>
  <c r="E4928" i="2"/>
  <c r="D4928" i="2"/>
  <c r="B4928" i="2"/>
  <c r="A4928" i="2"/>
  <c r="N4927" i="2"/>
  <c r="M4927" i="2"/>
  <c r="K4927" i="2"/>
  <c r="J4927" i="2"/>
  <c r="I4927" i="2"/>
  <c r="F4927" i="2"/>
  <c r="E4927" i="2"/>
  <c r="D4927" i="2"/>
  <c r="B4927" i="2"/>
  <c r="A4927" i="2"/>
  <c r="N4926" i="2"/>
  <c r="M4926" i="2"/>
  <c r="K4926" i="2"/>
  <c r="J4926" i="2"/>
  <c r="I4926" i="2"/>
  <c r="F4926" i="2"/>
  <c r="E4926" i="2"/>
  <c r="D4926" i="2"/>
  <c r="B4926" i="2"/>
  <c r="A4926" i="2"/>
  <c r="N4925" i="2"/>
  <c r="M4925" i="2"/>
  <c r="K4925" i="2"/>
  <c r="J4925" i="2"/>
  <c r="I4925" i="2"/>
  <c r="F4925" i="2"/>
  <c r="E4925" i="2"/>
  <c r="D4925" i="2"/>
  <c r="B4925" i="2"/>
  <c r="A4925" i="2"/>
  <c r="N4924" i="2"/>
  <c r="M4924" i="2"/>
  <c r="K4924" i="2"/>
  <c r="J4924" i="2"/>
  <c r="I4924" i="2"/>
  <c r="F4924" i="2"/>
  <c r="E4924" i="2"/>
  <c r="D4924" i="2"/>
  <c r="B4924" i="2"/>
  <c r="A4924" i="2"/>
  <c r="N4923" i="2"/>
  <c r="M4923" i="2"/>
  <c r="K4923" i="2"/>
  <c r="J4923" i="2"/>
  <c r="I4923" i="2"/>
  <c r="F4923" i="2"/>
  <c r="E4923" i="2"/>
  <c r="D4923" i="2"/>
  <c r="B4923" i="2"/>
  <c r="A4923" i="2"/>
  <c r="N4922" i="2"/>
  <c r="M4922" i="2"/>
  <c r="K4922" i="2"/>
  <c r="J4922" i="2"/>
  <c r="I4922" i="2"/>
  <c r="F4922" i="2"/>
  <c r="E4922" i="2"/>
  <c r="D4922" i="2"/>
  <c r="B4922" i="2"/>
  <c r="A4922" i="2"/>
  <c r="N4921" i="2"/>
  <c r="M4921" i="2"/>
  <c r="K4921" i="2"/>
  <c r="J4921" i="2"/>
  <c r="I4921" i="2"/>
  <c r="F4921" i="2"/>
  <c r="E4921" i="2"/>
  <c r="D4921" i="2"/>
  <c r="B4921" i="2"/>
  <c r="A4921" i="2"/>
  <c r="N4920" i="2"/>
  <c r="M4920" i="2"/>
  <c r="K4920" i="2"/>
  <c r="J4920" i="2"/>
  <c r="I4920" i="2"/>
  <c r="F4920" i="2"/>
  <c r="E4920" i="2"/>
  <c r="D4920" i="2"/>
  <c r="B4920" i="2"/>
  <c r="A4920" i="2"/>
  <c r="N4919" i="2"/>
  <c r="M4919" i="2"/>
  <c r="K4919" i="2"/>
  <c r="J4919" i="2"/>
  <c r="I4919" i="2"/>
  <c r="F4919" i="2"/>
  <c r="E4919" i="2"/>
  <c r="D4919" i="2"/>
  <c r="B4919" i="2"/>
  <c r="A4919" i="2"/>
  <c r="N4918" i="2"/>
  <c r="M4918" i="2"/>
  <c r="K4918" i="2"/>
  <c r="J4918" i="2"/>
  <c r="I4918" i="2"/>
  <c r="F4918" i="2"/>
  <c r="E4918" i="2"/>
  <c r="D4918" i="2"/>
  <c r="B4918" i="2"/>
  <c r="A4918" i="2"/>
  <c r="N4917" i="2"/>
  <c r="M4917" i="2"/>
  <c r="K4917" i="2"/>
  <c r="J4917" i="2"/>
  <c r="I4917" i="2"/>
  <c r="F4917" i="2"/>
  <c r="E4917" i="2"/>
  <c r="D4917" i="2"/>
  <c r="B4917" i="2"/>
  <c r="A4917" i="2"/>
  <c r="N4916" i="2"/>
  <c r="M4916" i="2"/>
  <c r="K4916" i="2"/>
  <c r="J4916" i="2"/>
  <c r="I4916" i="2"/>
  <c r="F4916" i="2"/>
  <c r="E4916" i="2"/>
  <c r="D4916" i="2"/>
  <c r="B4916" i="2"/>
  <c r="A4916" i="2"/>
  <c r="N4915" i="2"/>
  <c r="M4915" i="2"/>
  <c r="K4915" i="2"/>
  <c r="J4915" i="2"/>
  <c r="I4915" i="2"/>
  <c r="F4915" i="2"/>
  <c r="E4915" i="2"/>
  <c r="D4915" i="2"/>
  <c r="B4915" i="2"/>
  <c r="A4915" i="2"/>
  <c r="N4914" i="2"/>
  <c r="M4914" i="2"/>
  <c r="K4914" i="2"/>
  <c r="J4914" i="2"/>
  <c r="I4914" i="2"/>
  <c r="F4914" i="2"/>
  <c r="E4914" i="2"/>
  <c r="D4914" i="2"/>
  <c r="B4914" i="2"/>
  <c r="A4914" i="2"/>
  <c r="N4913" i="2"/>
  <c r="M4913" i="2"/>
  <c r="K4913" i="2"/>
  <c r="J4913" i="2"/>
  <c r="I4913" i="2"/>
  <c r="F4913" i="2"/>
  <c r="E4913" i="2"/>
  <c r="D4913" i="2"/>
  <c r="B4913" i="2"/>
  <c r="A4913" i="2"/>
  <c r="N4912" i="2"/>
  <c r="M4912" i="2"/>
  <c r="K4912" i="2"/>
  <c r="J4912" i="2"/>
  <c r="I4912" i="2"/>
  <c r="F4912" i="2"/>
  <c r="E4912" i="2"/>
  <c r="D4912" i="2"/>
  <c r="B4912" i="2"/>
  <c r="A4912" i="2"/>
  <c r="N4911" i="2"/>
  <c r="M4911" i="2"/>
  <c r="K4911" i="2"/>
  <c r="J4911" i="2"/>
  <c r="I4911" i="2"/>
  <c r="F4911" i="2"/>
  <c r="E4911" i="2"/>
  <c r="D4911" i="2"/>
  <c r="B4911" i="2"/>
  <c r="A4911" i="2"/>
  <c r="N4910" i="2"/>
  <c r="M4910" i="2"/>
  <c r="K4910" i="2"/>
  <c r="J4910" i="2"/>
  <c r="I4910" i="2"/>
  <c r="F4910" i="2"/>
  <c r="E4910" i="2"/>
  <c r="D4910" i="2"/>
  <c r="B4910" i="2"/>
  <c r="A4910" i="2"/>
  <c r="N4909" i="2"/>
  <c r="M4909" i="2"/>
  <c r="K4909" i="2"/>
  <c r="J4909" i="2"/>
  <c r="I4909" i="2"/>
  <c r="F4909" i="2"/>
  <c r="E4909" i="2"/>
  <c r="D4909" i="2"/>
  <c r="B4909" i="2"/>
  <c r="A4909" i="2"/>
  <c r="N4908" i="2"/>
  <c r="M4908" i="2"/>
  <c r="K4908" i="2"/>
  <c r="J4908" i="2"/>
  <c r="I4908" i="2"/>
  <c r="F4908" i="2"/>
  <c r="E4908" i="2"/>
  <c r="D4908" i="2"/>
  <c r="B4908" i="2"/>
  <c r="A4908" i="2"/>
  <c r="N4907" i="2"/>
  <c r="M4907" i="2"/>
  <c r="K4907" i="2"/>
  <c r="J4907" i="2"/>
  <c r="I4907" i="2"/>
  <c r="F4907" i="2"/>
  <c r="E4907" i="2"/>
  <c r="D4907" i="2"/>
  <c r="B4907" i="2"/>
  <c r="A4907" i="2"/>
  <c r="N4906" i="2"/>
  <c r="M4906" i="2"/>
  <c r="K4906" i="2"/>
  <c r="J4906" i="2"/>
  <c r="I4906" i="2"/>
  <c r="F4906" i="2"/>
  <c r="E4906" i="2"/>
  <c r="D4906" i="2"/>
  <c r="B4906" i="2"/>
  <c r="A4906" i="2"/>
  <c r="N4905" i="2"/>
  <c r="M4905" i="2"/>
  <c r="K4905" i="2"/>
  <c r="J4905" i="2"/>
  <c r="I4905" i="2"/>
  <c r="F4905" i="2"/>
  <c r="E4905" i="2"/>
  <c r="D4905" i="2"/>
  <c r="B4905" i="2"/>
  <c r="A4905" i="2"/>
  <c r="N4904" i="2"/>
  <c r="M4904" i="2"/>
  <c r="K4904" i="2"/>
  <c r="J4904" i="2"/>
  <c r="I4904" i="2"/>
  <c r="F4904" i="2"/>
  <c r="E4904" i="2"/>
  <c r="D4904" i="2"/>
  <c r="B4904" i="2"/>
  <c r="A4904" i="2"/>
  <c r="N4903" i="2"/>
  <c r="M4903" i="2"/>
  <c r="K4903" i="2"/>
  <c r="J4903" i="2"/>
  <c r="I4903" i="2"/>
  <c r="F4903" i="2"/>
  <c r="E4903" i="2"/>
  <c r="D4903" i="2"/>
  <c r="B4903" i="2"/>
  <c r="A4903" i="2"/>
  <c r="N4902" i="2"/>
  <c r="M4902" i="2"/>
  <c r="K4902" i="2"/>
  <c r="J4902" i="2"/>
  <c r="I4902" i="2"/>
  <c r="F4902" i="2"/>
  <c r="E4902" i="2"/>
  <c r="D4902" i="2"/>
  <c r="B4902" i="2"/>
  <c r="A4902" i="2"/>
  <c r="N4901" i="2"/>
  <c r="M4901" i="2"/>
  <c r="K4901" i="2"/>
  <c r="J4901" i="2"/>
  <c r="I4901" i="2"/>
  <c r="F4901" i="2"/>
  <c r="E4901" i="2"/>
  <c r="D4901" i="2"/>
  <c r="B4901" i="2"/>
  <c r="A4901" i="2"/>
  <c r="N4900" i="2"/>
  <c r="M4900" i="2"/>
  <c r="K4900" i="2"/>
  <c r="J4900" i="2"/>
  <c r="I4900" i="2"/>
  <c r="F4900" i="2"/>
  <c r="E4900" i="2"/>
  <c r="D4900" i="2"/>
  <c r="B4900" i="2"/>
  <c r="A4900" i="2"/>
  <c r="N4899" i="2"/>
  <c r="M4899" i="2"/>
  <c r="K4899" i="2"/>
  <c r="J4899" i="2"/>
  <c r="I4899" i="2"/>
  <c r="F4899" i="2"/>
  <c r="E4899" i="2"/>
  <c r="D4899" i="2"/>
  <c r="B4899" i="2"/>
  <c r="A4899" i="2"/>
  <c r="N4898" i="2"/>
  <c r="M4898" i="2"/>
  <c r="K4898" i="2"/>
  <c r="J4898" i="2"/>
  <c r="I4898" i="2"/>
  <c r="F4898" i="2"/>
  <c r="E4898" i="2"/>
  <c r="D4898" i="2"/>
  <c r="B4898" i="2"/>
  <c r="A4898" i="2"/>
  <c r="N4897" i="2"/>
  <c r="M4897" i="2"/>
  <c r="K4897" i="2"/>
  <c r="J4897" i="2"/>
  <c r="I4897" i="2"/>
  <c r="F4897" i="2"/>
  <c r="E4897" i="2"/>
  <c r="D4897" i="2"/>
  <c r="B4897" i="2"/>
  <c r="A4897" i="2"/>
  <c r="N4896" i="2"/>
  <c r="M4896" i="2"/>
  <c r="K4896" i="2"/>
  <c r="J4896" i="2"/>
  <c r="I4896" i="2"/>
  <c r="F4896" i="2"/>
  <c r="E4896" i="2"/>
  <c r="D4896" i="2"/>
  <c r="B4896" i="2"/>
  <c r="A4896" i="2"/>
  <c r="N4895" i="2"/>
  <c r="M4895" i="2"/>
  <c r="K4895" i="2"/>
  <c r="J4895" i="2"/>
  <c r="I4895" i="2"/>
  <c r="F4895" i="2"/>
  <c r="E4895" i="2"/>
  <c r="D4895" i="2"/>
  <c r="B4895" i="2"/>
  <c r="A4895" i="2"/>
  <c r="N4894" i="2"/>
  <c r="M4894" i="2"/>
  <c r="K4894" i="2"/>
  <c r="J4894" i="2"/>
  <c r="I4894" i="2"/>
  <c r="F4894" i="2"/>
  <c r="E4894" i="2"/>
  <c r="D4894" i="2"/>
  <c r="B4894" i="2"/>
  <c r="A4894" i="2"/>
  <c r="N4893" i="2"/>
  <c r="M4893" i="2"/>
  <c r="K4893" i="2"/>
  <c r="J4893" i="2"/>
  <c r="I4893" i="2"/>
  <c r="F4893" i="2"/>
  <c r="E4893" i="2"/>
  <c r="D4893" i="2"/>
  <c r="B4893" i="2"/>
  <c r="A4893" i="2"/>
  <c r="N4892" i="2"/>
  <c r="M4892" i="2"/>
  <c r="K4892" i="2"/>
  <c r="J4892" i="2"/>
  <c r="I4892" i="2"/>
  <c r="F4892" i="2"/>
  <c r="E4892" i="2"/>
  <c r="D4892" i="2"/>
  <c r="B4892" i="2"/>
  <c r="A4892" i="2"/>
  <c r="N4891" i="2"/>
  <c r="M4891" i="2"/>
  <c r="K4891" i="2"/>
  <c r="J4891" i="2"/>
  <c r="I4891" i="2"/>
  <c r="F4891" i="2"/>
  <c r="E4891" i="2"/>
  <c r="D4891" i="2"/>
  <c r="B4891" i="2"/>
  <c r="A4891" i="2"/>
  <c r="N4890" i="2"/>
  <c r="M4890" i="2"/>
  <c r="K4890" i="2"/>
  <c r="J4890" i="2"/>
  <c r="I4890" i="2"/>
  <c r="F4890" i="2"/>
  <c r="E4890" i="2"/>
  <c r="D4890" i="2"/>
  <c r="B4890" i="2"/>
  <c r="A4890" i="2"/>
  <c r="N4889" i="2"/>
  <c r="M4889" i="2"/>
  <c r="K4889" i="2"/>
  <c r="J4889" i="2"/>
  <c r="I4889" i="2"/>
  <c r="F4889" i="2"/>
  <c r="E4889" i="2"/>
  <c r="D4889" i="2"/>
  <c r="B4889" i="2"/>
  <c r="A4889" i="2"/>
  <c r="N4888" i="2"/>
  <c r="M4888" i="2"/>
  <c r="K4888" i="2"/>
  <c r="J4888" i="2"/>
  <c r="I4888" i="2"/>
  <c r="F4888" i="2"/>
  <c r="E4888" i="2"/>
  <c r="D4888" i="2"/>
  <c r="B4888" i="2"/>
  <c r="A4888" i="2"/>
  <c r="N4887" i="2"/>
  <c r="M4887" i="2"/>
  <c r="K4887" i="2"/>
  <c r="J4887" i="2"/>
  <c r="I4887" i="2"/>
  <c r="F4887" i="2"/>
  <c r="E4887" i="2"/>
  <c r="D4887" i="2"/>
  <c r="B4887" i="2"/>
  <c r="A4887" i="2"/>
  <c r="N4886" i="2"/>
  <c r="M4886" i="2"/>
  <c r="K4886" i="2"/>
  <c r="J4886" i="2"/>
  <c r="I4886" i="2"/>
  <c r="F4886" i="2"/>
  <c r="E4886" i="2"/>
  <c r="D4886" i="2"/>
  <c r="B4886" i="2"/>
  <c r="A4886" i="2"/>
  <c r="N4885" i="2"/>
  <c r="M4885" i="2"/>
  <c r="K4885" i="2"/>
  <c r="J4885" i="2"/>
  <c r="I4885" i="2"/>
  <c r="F4885" i="2"/>
  <c r="E4885" i="2"/>
  <c r="D4885" i="2"/>
  <c r="B4885" i="2"/>
  <c r="A4885" i="2"/>
  <c r="N4884" i="2"/>
  <c r="M4884" i="2"/>
  <c r="K4884" i="2"/>
  <c r="J4884" i="2"/>
  <c r="I4884" i="2"/>
  <c r="F4884" i="2"/>
  <c r="E4884" i="2"/>
  <c r="D4884" i="2"/>
  <c r="B4884" i="2"/>
  <c r="A4884" i="2"/>
  <c r="N4883" i="2"/>
  <c r="M4883" i="2"/>
  <c r="K4883" i="2"/>
  <c r="J4883" i="2"/>
  <c r="I4883" i="2"/>
  <c r="F4883" i="2"/>
  <c r="E4883" i="2"/>
  <c r="D4883" i="2"/>
  <c r="B4883" i="2"/>
  <c r="A4883" i="2"/>
  <c r="N4882" i="2"/>
  <c r="M4882" i="2"/>
  <c r="K4882" i="2"/>
  <c r="J4882" i="2"/>
  <c r="I4882" i="2"/>
  <c r="F4882" i="2"/>
  <c r="E4882" i="2"/>
  <c r="D4882" i="2"/>
  <c r="B4882" i="2"/>
  <c r="A4882" i="2"/>
  <c r="N4881" i="2"/>
  <c r="M4881" i="2"/>
  <c r="K4881" i="2"/>
  <c r="J4881" i="2"/>
  <c r="I4881" i="2"/>
  <c r="F4881" i="2"/>
  <c r="E4881" i="2"/>
  <c r="D4881" i="2"/>
  <c r="B4881" i="2"/>
  <c r="A4881" i="2"/>
  <c r="N4880" i="2"/>
  <c r="M4880" i="2"/>
  <c r="K4880" i="2"/>
  <c r="J4880" i="2"/>
  <c r="I4880" i="2"/>
  <c r="F4880" i="2"/>
  <c r="E4880" i="2"/>
  <c r="D4880" i="2"/>
  <c r="B4880" i="2"/>
  <c r="A4880" i="2"/>
  <c r="N4879" i="2"/>
  <c r="M4879" i="2"/>
  <c r="K4879" i="2"/>
  <c r="J4879" i="2"/>
  <c r="I4879" i="2"/>
  <c r="F4879" i="2"/>
  <c r="E4879" i="2"/>
  <c r="D4879" i="2"/>
  <c r="B4879" i="2"/>
  <c r="A4879" i="2"/>
  <c r="N4878" i="2"/>
  <c r="M4878" i="2"/>
  <c r="K4878" i="2"/>
  <c r="J4878" i="2"/>
  <c r="I4878" i="2"/>
  <c r="F4878" i="2"/>
  <c r="E4878" i="2"/>
  <c r="D4878" i="2"/>
  <c r="B4878" i="2"/>
  <c r="A4878" i="2"/>
  <c r="N4877" i="2"/>
  <c r="M4877" i="2"/>
  <c r="K4877" i="2"/>
  <c r="J4877" i="2"/>
  <c r="I4877" i="2"/>
  <c r="F4877" i="2"/>
  <c r="E4877" i="2"/>
  <c r="D4877" i="2"/>
  <c r="B4877" i="2"/>
  <c r="A4877" i="2"/>
  <c r="N4876" i="2"/>
  <c r="M4876" i="2"/>
  <c r="K4876" i="2"/>
  <c r="J4876" i="2"/>
  <c r="I4876" i="2"/>
  <c r="F4876" i="2"/>
  <c r="E4876" i="2"/>
  <c r="D4876" i="2"/>
  <c r="B4876" i="2"/>
  <c r="A4876" i="2"/>
  <c r="N4875" i="2"/>
  <c r="M4875" i="2"/>
  <c r="K4875" i="2"/>
  <c r="J4875" i="2"/>
  <c r="I4875" i="2"/>
  <c r="F4875" i="2"/>
  <c r="E4875" i="2"/>
  <c r="D4875" i="2"/>
  <c r="B4875" i="2"/>
  <c r="A4875" i="2"/>
  <c r="N4874" i="2"/>
  <c r="M4874" i="2"/>
  <c r="K4874" i="2"/>
  <c r="J4874" i="2"/>
  <c r="I4874" i="2"/>
  <c r="F4874" i="2"/>
  <c r="E4874" i="2"/>
  <c r="D4874" i="2"/>
  <c r="B4874" i="2"/>
  <c r="A4874" i="2"/>
  <c r="N4873" i="2"/>
  <c r="M4873" i="2"/>
  <c r="K4873" i="2"/>
  <c r="J4873" i="2"/>
  <c r="I4873" i="2"/>
  <c r="F4873" i="2"/>
  <c r="E4873" i="2"/>
  <c r="D4873" i="2"/>
  <c r="B4873" i="2"/>
  <c r="A4873" i="2"/>
  <c r="N4872" i="2"/>
  <c r="M4872" i="2"/>
  <c r="K4872" i="2"/>
  <c r="J4872" i="2"/>
  <c r="I4872" i="2"/>
  <c r="F4872" i="2"/>
  <c r="E4872" i="2"/>
  <c r="D4872" i="2"/>
  <c r="B4872" i="2"/>
  <c r="A4872" i="2"/>
  <c r="N4871" i="2"/>
  <c r="M4871" i="2"/>
  <c r="K4871" i="2"/>
  <c r="J4871" i="2"/>
  <c r="I4871" i="2"/>
  <c r="F4871" i="2"/>
  <c r="E4871" i="2"/>
  <c r="D4871" i="2"/>
  <c r="B4871" i="2"/>
  <c r="A4871" i="2"/>
  <c r="N4870" i="2"/>
  <c r="M4870" i="2"/>
  <c r="K4870" i="2"/>
  <c r="J4870" i="2"/>
  <c r="I4870" i="2"/>
  <c r="F4870" i="2"/>
  <c r="E4870" i="2"/>
  <c r="D4870" i="2"/>
  <c r="B4870" i="2"/>
  <c r="A4870" i="2"/>
  <c r="N4869" i="2"/>
  <c r="M4869" i="2"/>
  <c r="K4869" i="2"/>
  <c r="J4869" i="2"/>
  <c r="I4869" i="2"/>
  <c r="F4869" i="2"/>
  <c r="E4869" i="2"/>
  <c r="D4869" i="2"/>
  <c r="B4869" i="2"/>
  <c r="A4869" i="2"/>
  <c r="N4868" i="2"/>
  <c r="M4868" i="2"/>
  <c r="K4868" i="2"/>
  <c r="J4868" i="2"/>
  <c r="I4868" i="2"/>
  <c r="F4868" i="2"/>
  <c r="E4868" i="2"/>
  <c r="D4868" i="2"/>
  <c r="B4868" i="2"/>
  <c r="A4868" i="2"/>
  <c r="N4867" i="2"/>
  <c r="M4867" i="2"/>
  <c r="K4867" i="2"/>
  <c r="J4867" i="2"/>
  <c r="I4867" i="2"/>
  <c r="F4867" i="2"/>
  <c r="E4867" i="2"/>
  <c r="D4867" i="2"/>
  <c r="B4867" i="2"/>
  <c r="A4867" i="2"/>
  <c r="N4866" i="2"/>
  <c r="M4866" i="2"/>
  <c r="K4866" i="2"/>
  <c r="J4866" i="2"/>
  <c r="I4866" i="2"/>
  <c r="F4866" i="2"/>
  <c r="E4866" i="2"/>
  <c r="D4866" i="2"/>
  <c r="B4866" i="2"/>
  <c r="A4866" i="2"/>
  <c r="N4865" i="2"/>
  <c r="M4865" i="2"/>
  <c r="K4865" i="2"/>
  <c r="J4865" i="2"/>
  <c r="I4865" i="2"/>
  <c r="F4865" i="2"/>
  <c r="E4865" i="2"/>
  <c r="D4865" i="2"/>
  <c r="B4865" i="2"/>
  <c r="A4865" i="2"/>
  <c r="N4864" i="2"/>
  <c r="M4864" i="2"/>
  <c r="K4864" i="2"/>
  <c r="J4864" i="2"/>
  <c r="I4864" i="2"/>
  <c r="F4864" i="2"/>
  <c r="E4864" i="2"/>
  <c r="D4864" i="2"/>
  <c r="B4864" i="2"/>
  <c r="A4864" i="2"/>
  <c r="N4863" i="2"/>
  <c r="M4863" i="2"/>
  <c r="K4863" i="2"/>
  <c r="J4863" i="2"/>
  <c r="I4863" i="2"/>
  <c r="F4863" i="2"/>
  <c r="E4863" i="2"/>
  <c r="D4863" i="2"/>
  <c r="B4863" i="2"/>
  <c r="A4863" i="2"/>
  <c r="N4862" i="2"/>
  <c r="M4862" i="2"/>
  <c r="K4862" i="2"/>
  <c r="J4862" i="2"/>
  <c r="I4862" i="2"/>
  <c r="F4862" i="2"/>
  <c r="E4862" i="2"/>
  <c r="D4862" i="2"/>
  <c r="B4862" i="2"/>
  <c r="A4862" i="2"/>
  <c r="N4861" i="2"/>
  <c r="M4861" i="2"/>
  <c r="K4861" i="2"/>
  <c r="J4861" i="2"/>
  <c r="I4861" i="2"/>
  <c r="F4861" i="2"/>
  <c r="E4861" i="2"/>
  <c r="D4861" i="2"/>
  <c r="B4861" i="2"/>
  <c r="A4861" i="2"/>
  <c r="N4860" i="2"/>
  <c r="M4860" i="2"/>
  <c r="K4860" i="2"/>
  <c r="J4860" i="2"/>
  <c r="I4860" i="2"/>
  <c r="F4860" i="2"/>
  <c r="E4860" i="2"/>
  <c r="D4860" i="2"/>
  <c r="B4860" i="2"/>
  <c r="A4860" i="2"/>
  <c r="N4859" i="2"/>
  <c r="M4859" i="2"/>
  <c r="K4859" i="2"/>
  <c r="J4859" i="2"/>
  <c r="I4859" i="2"/>
  <c r="F4859" i="2"/>
  <c r="E4859" i="2"/>
  <c r="D4859" i="2"/>
  <c r="B4859" i="2"/>
  <c r="A4859" i="2"/>
  <c r="N4858" i="2"/>
  <c r="M4858" i="2"/>
  <c r="K4858" i="2"/>
  <c r="J4858" i="2"/>
  <c r="I4858" i="2"/>
  <c r="F4858" i="2"/>
  <c r="E4858" i="2"/>
  <c r="D4858" i="2"/>
  <c r="B4858" i="2"/>
  <c r="A4858" i="2"/>
  <c r="N4857" i="2"/>
  <c r="M4857" i="2"/>
  <c r="K4857" i="2"/>
  <c r="J4857" i="2"/>
  <c r="I4857" i="2"/>
  <c r="F4857" i="2"/>
  <c r="E4857" i="2"/>
  <c r="D4857" i="2"/>
  <c r="B4857" i="2"/>
  <c r="A4857" i="2"/>
  <c r="N4856" i="2"/>
  <c r="M4856" i="2"/>
  <c r="K4856" i="2"/>
  <c r="J4856" i="2"/>
  <c r="I4856" i="2"/>
  <c r="F4856" i="2"/>
  <c r="E4856" i="2"/>
  <c r="D4856" i="2"/>
  <c r="B4856" i="2"/>
  <c r="A4856" i="2"/>
  <c r="N4855" i="2"/>
  <c r="M4855" i="2"/>
  <c r="K4855" i="2"/>
  <c r="J4855" i="2"/>
  <c r="I4855" i="2"/>
  <c r="F4855" i="2"/>
  <c r="E4855" i="2"/>
  <c r="D4855" i="2"/>
  <c r="B4855" i="2"/>
  <c r="A4855" i="2"/>
  <c r="N4854" i="2"/>
  <c r="M4854" i="2"/>
  <c r="K4854" i="2"/>
  <c r="J4854" i="2"/>
  <c r="I4854" i="2"/>
  <c r="F4854" i="2"/>
  <c r="E4854" i="2"/>
  <c r="D4854" i="2"/>
  <c r="B4854" i="2"/>
  <c r="A4854" i="2"/>
  <c r="N4853" i="2"/>
  <c r="M4853" i="2"/>
  <c r="K4853" i="2"/>
  <c r="J4853" i="2"/>
  <c r="I4853" i="2"/>
  <c r="F4853" i="2"/>
  <c r="E4853" i="2"/>
  <c r="D4853" i="2"/>
  <c r="B4853" i="2"/>
  <c r="A4853" i="2"/>
  <c r="N4852" i="2"/>
  <c r="M4852" i="2"/>
  <c r="K4852" i="2"/>
  <c r="J4852" i="2"/>
  <c r="I4852" i="2"/>
  <c r="F4852" i="2"/>
  <c r="E4852" i="2"/>
  <c r="D4852" i="2"/>
  <c r="B4852" i="2"/>
  <c r="A4852" i="2"/>
  <c r="N4851" i="2"/>
  <c r="M4851" i="2"/>
  <c r="K4851" i="2"/>
  <c r="J4851" i="2"/>
  <c r="I4851" i="2"/>
  <c r="F4851" i="2"/>
  <c r="E4851" i="2"/>
  <c r="D4851" i="2"/>
  <c r="B4851" i="2"/>
  <c r="A4851" i="2"/>
  <c r="N4850" i="2"/>
  <c r="M4850" i="2"/>
  <c r="K4850" i="2"/>
  <c r="J4850" i="2"/>
  <c r="I4850" i="2"/>
  <c r="F4850" i="2"/>
  <c r="E4850" i="2"/>
  <c r="D4850" i="2"/>
  <c r="B4850" i="2"/>
  <c r="A4850" i="2"/>
  <c r="N4849" i="2"/>
  <c r="M4849" i="2"/>
  <c r="K4849" i="2"/>
  <c r="J4849" i="2"/>
  <c r="I4849" i="2"/>
  <c r="F4849" i="2"/>
  <c r="E4849" i="2"/>
  <c r="D4849" i="2"/>
  <c r="B4849" i="2"/>
  <c r="A4849" i="2"/>
  <c r="N4848" i="2"/>
  <c r="M4848" i="2"/>
  <c r="K4848" i="2"/>
  <c r="J4848" i="2"/>
  <c r="I4848" i="2"/>
  <c r="F4848" i="2"/>
  <c r="E4848" i="2"/>
  <c r="D4848" i="2"/>
  <c r="B4848" i="2"/>
  <c r="A4848" i="2"/>
  <c r="N4847" i="2"/>
  <c r="M4847" i="2"/>
  <c r="K4847" i="2"/>
  <c r="J4847" i="2"/>
  <c r="I4847" i="2"/>
  <c r="F4847" i="2"/>
  <c r="E4847" i="2"/>
  <c r="D4847" i="2"/>
  <c r="B4847" i="2"/>
  <c r="A4847" i="2"/>
  <c r="N4846" i="2"/>
  <c r="M4846" i="2"/>
  <c r="K4846" i="2"/>
  <c r="J4846" i="2"/>
  <c r="I4846" i="2"/>
  <c r="F4846" i="2"/>
  <c r="E4846" i="2"/>
  <c r="D4846" i="2"/>
  <c r="B4846" i="2"/>
  <c r="A4846" i="2"/>
  <c r="N4845" i="2"/>
  <c r="M4845" i="2"/>
  <c r="K4845" i="2"/>
  <c r="J4845" i="2"/>
  <c r="I4845" i="2"/>
  <c r="F4845" i="2"/>
  <c r="E4845" i="2"/>
  <c r="D4845" i="2"/>
  <c r="B4845" i="2"/>
  <c r="A4845" i="2"/>
  <c r="N4844" i="2"/>
  <c r="M4844" i="2"/>
  <c r="K4844" i="2"/>
  <c r="J4844" i="2"/>
  <c r="I4844" i="2"/>
  <c r="F4844" i="2"/>
  <c r="E4844" i="2"/>
  <c r="D4844" i="2"/>
  <c r="B4844" i="2"/>
  <c r="A4844" i="2"/>
  <c r="N4843" i="2"/>
  <c r="M4843" i="2"/>
  <c r="K4843" i="2"/>
  <c r="J4843" i="2"/>
  <c r="I4843" i="2"/>
  <c r="F4843" i="2"/>
  <c r="E4843" i="2"/>
  <c r="D4843" i="2"/>
  <c r="B4843" i="2"/>
  <c r="A4843" i="2"/>
  <c r="N4842" i="2"/>
  <c r="M4842" i="2"/>
  <c r="K4842" i="2"/>
  <c r="J4842" i="2"/>
  <c r="I4842" i="2"/>
  <c r="F4842" i="2"/>
  <c r="E4842" i="2"/>
  <c r="D4842" i="2"/>
  <c r="B4842" i="2"/>
  <c r="A4842" i="2"/>
  <c r="N4841" i="2"/>
  <c r="M4841" i="2"/>
  <c r="K4841" i="2"/>
  <c r="J4841" i="2"/>
  <c r="I4841" i="2"/>
  <c r="F4841" i="2"/>
  <c r="E4841" i="2"/>
  <c r="D4841" i="2"/>
  <c r="B4841" i="2"/>
  <c r="A4841" i="2"/>
  <c r="N4840" i="2"/>
  <c r="M4840" i="2"/>
  <c r="K4840" i="2"/>
  <c r="J4840" i="2"/>
  <c r="I4840" i="2"/>
  <c r="F4840" i="2"/>
  <c r="E4840" i="2"/>
  <c r="D4840" i="2"/>
  <c r="B4840" i="2"/>
  <c r="A4840" i="2"/>
  <c r="N4839" i="2"/>
  <c r="M4839" i="2"/>
  <c r="K4839" i="2"/>
  <c r="J4839" i="2"/>
  <c r="I4839" i="2"/>
  <c r="F4839" i="2"/>
  <c r="E4839" i="2"/>
  <c r="D4839" i="2"/>
  <c r="B4839" i="2"/>
  <c r="A4839" i="2"/>
  <c r="N4838" i="2"/>
  <c r="M4838" i="2"/>
  <c r="K4838" i="2"/>
  <c r="J4838" i="2"/>
  <c r="I4838" i="2"/>
  <c r="F4838" i="2"/>
  <c r="E4838" i="2"/>
  <c r="D4838" i="2"/>
  <c r="B4838" i="2"/>
  <c r="A4838" i="2"/>
  <c r="N4837" i="2"/>
  <c r="M4837" i="2"/>
  <c r="K4837" i="2"/>
  <c r="J4837" i="2"/>
  <c r="I4837" i="2"/>
  <c r="F4837" i="2"/>
  <c r="E4837" i="2"/>
  <c r="D4837" i="2"/>
  <c r="B4837" i="2"/>
  <c r="A4837" i="2"/>
  <c r="N4836" i="2"/>
  <c r="M4836" i="2"/>
  <c r="K4836" i="2"/>
  <c r="J4836" i="2"/>
  <c r="I4836" i="2"/>
  <c r="F4836" i="2"/>
  <c r="E4836" i="2"/>
  <c r="D4836" i="2"/>
  <c r="B4836" i="2"/>
  <c r="A4836" i="2"/>
  <c r="N4835" i="2"/>
  <c r="M4835" i="2"/>
  <c r="K4835" i="2"/>
  <c r="J4835" i="2"/>
  <c r="I4835" i="2"/>
  <c r="F4835" i="2"/>
  <c r="E4835" i="2"/>
  <c r="D4835" i="2"/>
  <c r="B4835" i="2"/>
  <c r="A4835" i="2"/>
  <c r="N4834" i="2"/>
  <c r="M4834" i="2"/>
  <c r="K4834" i="2"/>
  <c r="J4834" i="2"/>
  <c r="I4834" i="2"/>
  <c r="F4834" i="2"/>
  <c r="E4834" i="2"/>
  <c r="D4834" i="2"/>
  <c r="B4834" i="2"/>
  <c r="A4834" i="2"/>
  <c r="N4833" i="2"/>
  <c r="M4833" i="2"/>
  <c r="K4833" i="2"/>
  <c r="J4833" i="2"/>
  <c r="I4833" i="2"/>
  <c r="F4833" i="2"/>
  <c r="E4833" i="2"/>
  <c r="D4833" i="2"/>
  <c r="B4833" i="2"/>
  <c r="A4833" i="2"/>
  <c r="N4832" i="2"/>
  <c r="M4832" i="2"/>
  <c r="K4832" i="2"/>
  <c r="J4832" i="2"/>
  <c r="I4832" i="2"/>
  <c r="F4832" i="2"/>
  <c r="E4832" i="2"/>
  <c r="D4832" i="2"/>
  <c r="B4832" i="2"/>
  <c r="A4832" i="2"/>
  <c r="N4831" i="2"/>
  <c r="M4831" i="2"/>
  <c r="K4831" i="2"/>
  <c r="J4831" i="2"/>
  <c r="I4831" i="2"/>
  <c r="F4831" i="2"/>
  <c r="E4831" i="2"/>
  <c r="D4831" i="2"/>
  <c r="B4831" i="2"/>
  <c r="A4831" i="2"/>
  <c r="N4830" i="2"/>
  <c r="M4830" i="2"/>
  <c r="K4830" i="2"/>
  <c r="J4830" i="2"/>
  <c r="I4830" i="2"/>
  <c r="F4830" i="2"/>
  <c r="E4830" i="2"/>
  <c r="D4830" i="2"/>
  <c r="B4830" i="2"/>
  <c r="A4830" i="2"/>
  <c r="N4829" i="2"/>
  <c r="M4829" i="2"/>
  <c r="K4829" i="2"/>
  <c r="J4829" i="2"/>
  <c r="I4829" i="2"/>
  <c r="F4829" i="2"/>
  <c r="E4829" i="2"/>
  <c r="D4829" i="2"/>
  <c r="B4829" i="2"/>
  <c r="A4829" i="2"/>
  <c r="N4828" i="2"/>
  <c r="M4828" i="2"/>
  <c r="K4828" i="2"/>
  <c r="J4828" i="2"/>
  <c r="I4828" i="2"/>
  <c r="F4828" i="2"/>
  <c r="E4828" i="2"/>
  <c r="D4828" i="2"/>
  <c r="B4828" i="2"/>
  <c r="A4828" i="2"/>
  <c r="N4827" i="2"/>
  <c r="M4827" i="2"/>
  <c r="K4827" i="2"/>
  <c r="J4827" i="2"/>
  <c r="I4827" i="2"/>
  <c r="F4827" i="2"/>
  <c r="E4827" i="2"/>
  <c r="D4827" i="2"/>
  <c r="B4827" i="2"/>
  <c r="A4827" i="2"/>
  <c r="N4826" i="2"/>
  <c r="M4826" i="2"/>
  <c r="K4826" i="2"/>
  <c r="J4826" i="2"/>
  <c r="I4826" i="2"/>
  <c r="F4826" i="2"/>
  <c r="E4826" i="2"/>
  <c r="D4826" i="2"/>
  <c r="B4826" i="2"/>
  <c r="A4826" i="2"/>
  <c r="N4825" i="2"/>
  <c r="M4825" i="2"/>
  <c r="K4825" i="2"/>
  <c r="J4825" i="2"/>
  <c r="I4825" i="2"/>
  <c r="F4825" i="2"/>
  <c r="E4825" i="2"/>
  <c r="D4825" i="2"/>
  <c r="B4825" i="2"/>
  <c r="A4825" i="2"/>
  <c r="N4824" i="2"/>
  <c r="M4824" i="2"/>
  <c r="K4824" i="2"/>
  <c r="J4824" i="2"/>
  <c r="I4824" i="2"/>
  <c r="F4824" i="2"/>
  <c r="E4824" i="2"/>
  <c r="D4824" i="2"/>
  <c r="B4824" i="2"/>
  <c r="A4824" i="2"/>
  <c r="N4823" i="2"/>
  <c r="M4823" i="2"/>
  <c r="K4823" i="2"/>
  <c r="J4823" i="2"/>
  <c r="I4823" i="2"/>
  <c r="F4823" i="2"/>
  <c r="E4823" i="2"/>
  <c r="D4823" i="2"/>
  <c r="B4823" i="2"/>
  <c r="A4823" i="2"/>
  <c r="N4822" i="2"/>
  <c r="M4822" i="2"/>
  <c r="K4822" i="2"/>
  <c r="J4822" i="2"/>
  <c r="I4822" i="2"/>
  <c r="F4822" i="2"/>
  <c r="E4822" i="2"/>
  <c r="D4822" i="2"/>
  <c r="B4822" i="2"/>
  <c r="A4822" i="2"/>
  <c r="N4821" i="2"/>
  <c r="M4821" i="2"/>
  <c r="K4821" i="2"/>
  <c r="J4821" i="2"/>
  <c r="I4821" i="2"/>
  <c r="F4821" i="2"/>
  <c r="E4821" i="2"/>
  <c r="D4821" i="2"/>
  <c r="B4821" i="2"/>
  <c r="A4821" i="2"/>
  <c r="N4820" i="2"/>
  <c r="M4820" i="2"/>
  <c r="K4820" i="2"/>
  <c r="J4820" i="2"/>
  <c r="I4820" i="2"/>
  <c r="F4820" i="2"/>
  <c r="E4820" i="2"/>
  <c r="D4820" i="2"/>
  <c r="B4820" i="2"/>
  <c r="A4820" i="2"/>
  <c r="N4819" i="2"/>
  <c r="M4819" i="2"/>
  <c r="K4819" i="2"/>
  <c r="J4819" i="2"/>
  <c r="I4819" i="2"/>
  <c r="F4819" i="2"/>
  <c r="E4819" i="2"/>
  <c r="D4819" i="2"/>
  <c r="B4819" i="2"/>
  <c r="A4819" i="2"/>
  <c r="N4818" i="2"/>
  <c r="M4818" i="2"/>
  <c r="K4818" i="2"/>
  <c r="J4818" i="2"/>
  <c r="I4818" i="2"/>
  <c r="F4818" i="2"/>
  <c r="E4818" i="2"/>
  <c r="D4818" i="2"/>
  <c r="B4818" i="2"/>
  <c r="A4818" i="2"/>
  <c r="N4817" i="2"/>
  <c r="M4817" i="2"/>
  <c r="K4817" i="2"/>
  <c r="J4817" i="2"/>
  <c r="I4817" i="2"/>
  <c r="F4817" i="2"/>
  <c r="E4817" i="2"/>
  <c r="D4817" i="2"/>
  <c r="B4817" i="2"/>
  <c r="A4817" i="2"/>
  <c r="N4816" i="2"/>
  <c r="M4816" i="2"/>
  <c r="K4816" i="2"/>
  <c r="J4816" i="2"/>
  <c r="I4816" i="2"/>
  <c r="F4816" i="2"/>
  <c r="E4816" i="2"/>
  <c r="D4816" i="2"/>
  <c r="B4816" i="2"/>
  <c r="A4816" i="2"/>
  <c r="N4815" i="2"/>
  <c r="M4815" i="2"/>
  <c r="K4815" i="2"/>
  <c r="J4815" i="2"/>
  <c r="I4815" i="2"/>
  <c r="F4815" i="2"/>
  <c r="E4815" i="2"/>
  <c r="D4815" i="2"/>
  <c r="B4815" i="2"/>
  <c r="A4815" i="2"/>
  <c r="N4814" i="2"/>
  <c r="M4814" i="2"/>
  <c r="K4814" i="2"/>
  <c r="J4814" i="2"/>
  <c r="I4814" i="2"/>
  <c r="F4814" i="2"/>
  <c r="E4814" i="2"/>
  <c r="D4814" i="2"/>
  <c r="B4814" i="2"/>
  <c r="A4814" i="2"/>
  <c r="N4813" i="2"/>
  <c r="M4813" i="2"/>
  <c r="K4813" i="2"/>
  <c r="J4813" i="2"/>
  <c r="I4813" i="2"/>
  <c r="F4813" i="2"/>
  <c r="E4813" i="2"/>
  <c r="D4813" i="2"/>
  <c r="B4813" i="2"/>
  <c r="A4813" i="2"/>
  <c r="N4812" i="2"/>
  <c r="M4812" i="2"/>
  <c r="K4812" i="2"/>
  <c r="J4812" i="2"/>
  <c r="I4812" i="2"/>
  <c r="F4812" i="2"/>
  <c r="E4812" i="2"/>
  <c r="D4812" i="2"/>
  <c r="B4812" i="2"/>
  <c r="A4812" i="2"/>
  <c r="N4811" i="2"/>
  <c r="M4811" i="2"/>
  <c r="K4811" i="2"/>
  <c r="J4811" i="2"/>
  <c r="I4811" i="2"/>
  <c r="F4811" i="2"/>
  <c r="E4811" i="2"/>
  <c r="D4811" i="2"/>
  <c r="B4811" i="2"/>
  <c r="A4811" i="2"/>
  <c r="N4810" i="2"/>
  <c r="M4810" i="2"/>
  <c r="K4810" i="2"/>
  <c r="J4810" i="2"/>
  <c r="I4810" i="2"/>
  <c r="F4810" i="2"/>
  <c r="E4810" i="2"/>
  <c r="D4810" i="2"/>
  <c r="B4810" i="2"/>
  <c r="A4810" i="2"/>
  <c r="N4809" i="2"/>
  <c r="M4809" i="2"/>
  <c r="K4809" i="2"/>
  <c r="J4809" i="2"/>
  <c r="I4809" i="2"/>
  <c r="F4809" i="2"/>
  <c r="E4809" i="2"/>
  <c r="D4809" i="2"/>
  <c r="B4809" i="2"/>
  <c r="A4809" i="2"/>
  <c r="N4808" i="2"/>
  <c r="M4808" i="2"/>
  <c r="K4808" i="2"/>
  <c r="J4808" i="2"/>
  <c r="I4808" i="2"/>
  <c r="F4808" i="2"/>
  <c r="E4808" i="2"/>
  <c r="D4808" i="2"/>
  <c r="B4808" i="2"/>
  <c r="A4808" i="2"/>
  <c r="N4807" i="2"/>
  <c r="M4807" i="2"/>
  <c r="K4807" i="2"/>
  <c r="J4807" i="2"/>
  <c r="I4807" i="2"/>
  <c r="F4807" i="2"/>
  <c r="E4807" i="2"/>
  <c r="D4807" i="2"/>
  <c r="B4807" i="2"/>
  <c r="A4807" i="2"/>
  <c r="N4806" i="2"/>
  <c r="M4806" i="2"/>
  <c r="K4806" i="2"/>
  <c r="J4806" i="2"/>
  <c r="I4806" i="2"/>
  <c r="F4806" i="2"/>
  <c r="E4806" i="2"/>
  <c r="D4806" i="2"/>
  <c r="B4806" i="2"/>
  <c r="A4806" i="2"/>
  <c r="N4805" i="2"/>
  <c r="M4805" i="2"/>
  <c r="K4805" i="2"/>
  <c r="J4805" i="2"/>
  <c r="I4805" i="2"/>
  <c r="F4805" i="2"/>
  <c r="E4805" i="2"/>
  <c r="D4805" i="2"/>
  <c r="B4805" i="2"/>
  <c r="A4805" i="2"/>
  <c r="N4804" i="2"/>
  <c r="M4804" i="2"/>
  <c r="K4804" i="2"/>
  <c r="J4804" i="2"/>
  <c r="I4804" i="2"/>
  <c r="F4804" i="2"/>
  <c r="E4804" i="2"/>
  <c r="D4804" i="2"/>
  <c r="B4804" i="2"/>
  <c r="A4804" i="2"/>
  <c r="N4803" i="2"/>
  <c r="M4803" i="2"/>
  <c r="K4803" i="2"/>
  <c r="J4803" i="2"/>
  <c r="I4803" i="2"/>
  <c r="F4803" i="2"/>
  <c r="E4803" i="2"/>
  <c r="D4803" i="2"/>
  <c r="B4803" i="2"/>
  <c r="A4803" i="2"/>
  <c r="N4802" i="2"/>
  <c r="M4802" i="2"/>
  <c r="K4802" i="2"/>
  <c r="J4802" i="2"/>
  <c r="I4802" i="2"/>
  <c r="F4802" i="2"/>
  <c r="E4802" i="2"/>
  <c r="D4802" i="2"/>
  <c r="B4802" i="2"/>
  <c r="A4802" i="2"/>
  <c r="N4801" i="2"/>
  <c r="M4801" i="2"/>
  <c r="K4801" i="2"/>
  <c r="J4801" i="2"/>
  <c r="I4801" i="2"/>
  <c r="F4801" i="2"/>
  <c r="E4801" i="2"/>
  <c r="D4801" i="2"/>
  <c r="B4801" i="2"/>
  <c r="A4801" i="2"/>
  <c r="N4800" i="2"/>
  <c r="M4800" i="2"/>
  <c r="K4800" i="2"/>
  <c r="J4800" i="2"/>
  <c r="I4800" i="2"/>
  <c r="F4800" i="2"/>
  <c r="E4800" i="2"/>
  <c r="D4800" i="2"/>
  <c r="B4800" i="2"/>
  <c r="A4800" i="2"/>
  <c r="N4799" i="2"/>
  <c r="M4799" i="2"/>
  <c r="K4799" i="2"/>
  <c r="J4799" i="2"/>
  <c r="I4799" i="2"/>
  <c r="F4799" i="2"/>
  <c r="E4799" i="2"/>
  <c r="D4799" i="2"/>
  <c r="B4799" i="2"/>
  <c r="A4799" i="2"/>
  <c r="N4798" i="2"/>
  <c r="M4798" i="2"/>
  <c r="K4798" i="2"/>
  <c r="J4798" i="2"/>
  <c r="I4798" i="2"/>
  <c r="F4798" i="2"/>
  <c r="E4798" i="2"/>
  <c r="D4798" i="2"/>
  <c r="B4798" i="2"/>
  <c r="A4798" i="2"/>
  <c r="N4797" i="2"/>
  <c r="M4797" i="2"/>
  <c r="K4797" i="2"/>
  <c r="J4797" i="2"/>
  <c r="I4797" i="2"/>
  <c r="F4797" i="2"/>
  <c r="E4797" i="2"/>
  <c r="D4797" i="2"/>
  <c r="B4797" i="2"/>
  <c r="A4797" i="2"/>
  <c r="N4796" i="2"/>
  <c r="M4796" i="2"/>
  <c r="K4796" i="2"/>
  <c r="J4796" i="2"/>
  <c r="I4796" i="2"/>
  <c r="F4796" i="2"/>
  <c r="E4796" i="2"/>
  <c r="D4796" i="2"/>
  <c r="B4796" i="2"/>
  <c r="A4796" i="2"/>
  <c r="N4795" i="2"/>
  <c r="M4795" i="2"/>
  <c r="K4795" i="2"/>
  <c r="J4795" i="2"/>
  <c r="I4795" i="2"/>
  <c r="F4795" i="2"/>
  <c r="E4795" i="2"/>
  <c r="D4795" i="2"/>
  <c r="B4795" i="2"/>
  <c r="A4795" i="2"/>
  <c r="N4794" i="2"/>
  <c r="M4794" i="2"/>
  <c r="K4794" i="2"/>
  <c r="J4794" i="2"/>
  <c r="I4794" i="2"/>
  <c r="F4794" i="2"/>
  <c r="E4794" i="2"/>
  <c r="D4794" i="2"/>
  <c r="B4794" i="2"/>
  <c r="A4794" i="2"/>
  <c r="N4793" i="2"/>
  <c r="M4793" i="2"/>
  <c r="K4793" i="2"/>
  <c r="J4793" i="2"/>
  <c r="I4793" i="2"/>
  <c r="F4793" i="2"/>
  <c r="E4793" i="2"/>
  <c r="D4793" i="2"/>
  <c r="B4793" i="2"/>
  <c r="A4793" i="2"/>
  <c r="N4792" i="2"/>
  <c r="M4792" i="2"/>
  <c r="K4792" i="2"/>
  <c r="J4792" i="2"/>
  <c r="I4792" i="2"/>
  <c r="F4792" i="2"/>
  <c r="E4792" i="2"/>
  <c r="D4792" i="2"/>
  <c r="B4792" i="2"/>
  <c r="A4792" i="2"/>
  <c r="N4791" i="2"/>
  <c r="M4791" i="2"/>
  <c r="K4791" i="2"/>
  <c r="J4791" i="2"/>
  <c r="I4791" i="2"/>
  <c r="F4791" i="2"/>
  <c r="E4791" i="2"/>
  <c r="D4791" i="2"/>
  <c r="B4791" i="2"/>
  <c r="A4791" i="2"/>
  <c r="N4790" i="2"/>
  <c r="M4790" i="2"/>
  <c r="K4790" i="2"/>
  <c r="J4790" i="2"/>
  <c r="I4790" i="2"/>
  <c r="F4790" i="2"/>
  <c r="E4790" i="2"/>
  <c r="D4790" i="2"/>
  <c r="B4790" i="2"/>
  <c r="A4790" i="2"/>
  <c r="N4789" i="2"/>
  <c r="M4789" i="2"/>
  <c r="K4789" i="2"/>
  <c r="J4789" i="2"/>
  <c r="I4789" i="2"/>
  <c r="F4789" i="2"/>
  <c r="E4789" i="2"/>
  <c r="D4789" i="2"/>
  <c r="B4789" i="2"/>
  <c r="A4789" i="2"/>
  <c r="N4788" i="2"/>
  <c r="M4788" i="2"/>
  <c r="K4788" i="2"/>
  <c r="J4788" i="2"/>
  <c r="I4788" i="2"/>
  <c r="F4788" i="2"/>
  <c r="E4788" i="2"/>
  <c r="D4788" i="2"/>
  <c r="B4788" i="2"/>
  <c r="A4788" i="2"/>
  <c r="N4787" i="2"/>
  <c r="M4787" i="2"/>
  <c r="K4787" i="2"/>
  <c r="J4787" i="2"/>
  <c r="I4787" i="2"/>
  <c r="F4787" i="2"/>
  <c r="E4787" i="2"/>
  <c r="D4787" i="2"/>
  <c r="B4787" i="2"/>
  <c r="A4787" i="2"/>
  <c r="N4786" i="2"/>
  <c r="M4786" i="2"/>
  <c r="K4786" i="2"/>
  <c r="J4786" i="2"/>
  <c r="I4786" i="2"/>
  <c r="F4786" i="2"/>
  <c r="E4786" i="2"/>
  <c r="D4786" i="2"/>
  <c r="B4786" i="2"/>
  <c r="A4786" i="2"/>
  <c r="N4785" i="2"/>
  <c r="M4785" i="2"/>
  <c r="K4785" i="2"/>
  <c r="J4785" i="2"/>
  <c r="I4785" i="2"/>
  <c r="F4785" i="2"/>
  <c r="E4785" i="2"/>
  <c r="D4785" i="2"/>
  <c r="B4785" i="2"/>
  <c r="A4785" i="2"/>
  <c r="N4784" i="2"/>
  <c r="M4784" i="2"/>
  <c r="K4784" i="2"/>
  <c r="J4784" i="2"/>
  <c r="I4784" i="2"/>
  <c r="F4784" i="2"/>
  <c r="E4784" i="2"/>
  <c r="D4784" i="2"/>
  <c r="B4784" i="2"/>
  <c r="A4784" i="2"/>
  <c r="N4783" i="2"/>
  <c r="M4783" i="2"/>
  <c r="K4783" i="2"/>
  <c r="J4783" i="2"/>
  <c r="I4783" i="2"/>
  <c r="F4783" i="2"/>
  <c r="E4783" i="2"/>
  <c r="D4783" i="2"/>
  <c r="B4783" i="2"/>
  <c r="A4783" i="2"/>
  <c r="N4782" i="2"/>
  <c r="M4782" i="2"/>
  <c r="K4782" i="2"/>
  <c r="J4782" i="2"/>
  <c r="I4782" i="2"/>
  <c r="F4782" i="2"/>
  <c r="E4782" i="2"/>
  <c r="D4782" i="2"/>
  <c r="B4782" i="2"/>
  <c r="A4782" i="2"/>
  <c r="N4781" i="2"/>
  <c r="M4781" i="2"/>
  <c r="K4781" i="2"/>
  <c r="J4781" i="2"/>
  <c r="I4781" i="2"/>
  <c r="F4781" i="2"/>
  <c r="E4781" i="2"/>
  <c r="D4781" i="2"/>
  <c r="B4781" i="2"/>
  <c r="A4781" i="2"/>
  <c r="N4780" i="2"/>
  <c r="M4780" i="2"/>
  <c r="K4780" i="2"/>
  <c r="J4780" i="2"/>
  <c r="I4780" i="2"/>
  <c r="F4780" i="2"/>
  <c r="E4780" i="2"/>
  <c r="D4780" i="2"/>
  <c r="B4780" i="2"/>
  <c r="A4780" i="2"/>
  <c r="N4779" i="2"/>
  <c r="M4779" i="2"/>
  <c r="K4779" i="2"/>
  <c r="J4779" i="2"/>
  <c r="I4779" i="2"/>
  <c r="F4779" i="2"/>
  <c r="E4779" i="2"/>
  <c r="D4779" i="2"/>
  <c r="B4779" i="2"/>
  <c r="A4779" i="2"/>
  <c r="N4778" i="2"/>
  <c r="M4778" i="2"/>
  <c r="K4778" i="2"/>
  <c r="J4778" i="2"/>
  <c r="I4778" i="2"/>
  <c r="F4778" i="2"/>
  <c r="E4778" i="2"/>
  <c r="D4778" i="2"/>
  <c r="B4778" i="2"/>
  <c r="A4778" i="2"/>
  <c r="N4777" i="2"/>
  <c r="M4777" i="2"/>
  <c r="K4777" i="2"/>
  <c r="J4777" i="2"/>
  <c r="I4777" i="2"/>
  <c r="F4777" i="2"/>
  <c r="E4777" i="2"/>
  <c r="D4777" i="2"/>
  <c r="B4777" i="2"/>
  <c r="A4777" i="2"/>
  <c r="N4776" i="2"/>
  <c r="M4776" i="2"/>
  <c r="K4776" i="2"/>
  <c r="J4776" i="2"/>
  <c r="I4776" i="2"/>
  <c r="F4776" i="2"/>
  <c r="E4776" i="2"/>
  <c r="D4776" i="2"/>
  <c r="B4776" i="2"/>
  <c r="A4776" i="2"/>
  <c r="N4775" i="2"/>
  <c r="M4775" i="2"/>
  <c r="K4775" i="2"/>
  <c r="J4775" i="2"/>
  <c r="I4775" i="2"/>
  <c r="F4775" i="2"/>
  <c r="E4775" i="2"/>
  <c r="D4775" i="2"/>
  <c r="B4775" i="2"/>
  <c r="A4775" i="2"/>
  <c r="N4774" i="2"/>
  <c r="M4774" i="2"/>
  <c r="K4774" i="2"/>
  <c r="J4774" i="2"/>
  <c r="I4774" i="2"/>
  <c r="F4774" i="2"/>
  <c r="E4774" i="2"/>
  <c r="D4774" i="2"/>
  <c r="B4774" i="2"/>
  <c r="A4774" i="2"/>
  <c r="N4773" i="2"/>
  <c r="M4773" i="2"/>
  <c r="K4773" i="2"/>
  <c r="J4773" i="2"/>
  <c r="I4773" i="2"/>
  <c r="F4773" i="2"/>
  <c r="E4773" i="2"/>
  <c r="D4773" i="2"/>
  <c r="B4773" i="2"/>
  <c r="A4773" i="2"/>
  <c r="N4772" i="2"/>
  <c r="M4772" i="2"/>
  <c r="K4772" i="2"/>
  <c r="J4772" i="2"/>
  <c r="I4772" i="2"/>
  <c r="F4772" i="2"/>
  <c r="E4772" i="2"/>
  <c r="D4772" i="2"/>
  <c r="B4772" i="2"/>
  <c r="A4772" i="2"/>
  <c r="N4771" i="2"/>
  <c r="M4771" i="2"/>
  <c r="K4771" i="2"/>
  <c r="J4771" i="2"/>
  <c r="I4771" i="2"/>
  <c r="F4771" i="2"/>
  <c r="E4771" i="2"/>
  <c r="D4771" i="2"/>
  <c r="B4771" i="2"/>
  <c r="A4771" i="2"/>
  <c r="N4770" i="2"/>
  <c r="M4770" i="2"/>
  <c r="K4770" i="2"/>
  <c r="J4770" i="2"/>
  <c r="I4770" i="2"/>
  <c r="F4770" i="2"/>
  <c r="E4770" i="2"/>
  <c r="D4770" i="2"/>
  <c r="B4770" i="2"/>
  <c r="A4770" i="2"/>
  <c r="N4769" i="2"/>
  <c r="M4769" i="2"/>
  <c r="K4769" i="2"/>
  <c r="J4769" i="2"/>
  <c r="I4769" i="2"/>
  <c r="F4769" i="2"/>
  <c r="E4769" i="2"/>
  <c r="D4769" i="2"/>
  <c r="B4769" i="2"/>
  <c r="A4769" i="2"/>
  <c r="N4768" i="2"/>
  <c r="M4768" i="2"/>
  <c r="K4768" i="2"/>
  <c r="J4768" i="2"/>
  <c r="I4768" i="2"/>
  <c r="F4768" i="2"/>
  <c r="E4768" i="2"/>
  <c r="D4768" i="2"/>
  <c r="B4768" i="2"/>
  <c r="A4768" i="2"/>
  <c r="N4767" i="2"/>
  <c r="M4767" i="2"/>
  <c r="K4767" i="2"/>
  <c r="J4767" i="2"/>
  <c r="I4767" i="2"/>
  <c r="F4767" i="2"/>
  <c r="E4767" i="2"/>
  <c r="D4767" i="2"/>
  <c r="B4767" i="2"/>
  <c r="A4767" i="2"/>
  <c r="N4766" i="2"/>
  <c r="M4766" i="2"/>
  <c r="K4766" i="2"/>
  <c r="J4766" i="2"/>
  <c r="I4766" i="2"/>
  <c r="F4766" i="2"/>
  <c r="E4766" i="2"/>
  <c r="D4766" i="2"/>
  <c r="B4766" i="2"/>
  <c r="A4766" i="2"/>
  <c r="N4765" i="2"/>
  <c r="M4765" i="2"/>
  <c r="K4765" i="2"/>
  <c r="J4765" i="2"/>
  <c r="I4765" i="2"/>
  <c r="F4765" i="2"/>
  <c r="E4765" i="2"/>
  <c r="D4765" i="2"/>
  <c r="B4765" i="2"/>
  <c r="A4765" i="2"/>
  <c r="N4764" i="2"/>
  <c r="M4764" i="2"/>
  <c r="K4764" i="2"/>
  <c r="J4764" i="2"/>
  <c r="I4764" i="2"/>
  <c r="F4764" i="2"/>
  <c r="E4764" i="2"/>
  <c r="D4764" i="2"/>
  <c r="B4764" i="2"/>
  <c r="A4764" i="2"/>
  <c r="N4763" i="2"/>
  <c r="M4763" i="2"/>
  <c r="K4763" i="2"/>
  <c r="J4763" i="2"/>
  <c r="I4763" i="2"/>
  <c r="F4763" i="2"/>
  <c r="E4763" i="2"/>
  <c r="D4763" i="2"/>
  <c r="B4763" i="2"/>
  <c r="A4763" i="2"/>
  <c r="N4762" i="2"/>
  <c r="M4762" i="2"/>
  <c r="K4762" i="2"/>
  <c r="J4762" i="2"/>
  <c r="I4762" i="2"/>
  <c r="F4762" i="2"/>
  <c r="E4762" i="2"/>
  <c r="D4762" i="2"/>
  <c r="B4762" i="2"/>
  <c r="A4762" i="2"/>
  <c r="N4761" i="2"/>
  <c r="M4761" i="2"/>
  <c r="K4761" i="2"/>
  <c r="J4761" i="2"/>
  <c r="I4761" i="2"/>
  <c r="F4761" i="2"/>
  <c r="E4761" i="2"/>
  <c r="D4761" i="2"/>
  <c r="B4761" i="2"/>
  <c r="A4761" i="2"/>
  <c r="N4760" i="2"/>
  <c r="M4760" i="2"/>
  <c r="K4760" i="2"/>
  <c r="J4760" i="2"/>
  <c r="I4760" i="2"/>
  <c r="F4760" i="2"/>
  <c r="E4760" i="2"/>
  <c r="D4760" i="2"/>
  <c r="B4760" i="2"/>
  <c r="A4760" i="2"/>
  <c r="N4759" i="2"/>
  <c r="M4759" i="2"/>
  <c r="K4759" i="2"/>
  <c r="J4759" i="2"/>
  <c r="I4759" i="2"/>
  <c r="F4759" i="2"/>
  <c r="E4759" i="2"/>
  <c r="D4759" i="2"/>
  <c r="B4759" i="2"/>
  <c r="A4759" i="2"/>
  <c r="N4758" i="2"/>
  <c r="M4758" i="2"/>
  <c r="K4758" i="2"/>
  <c r="J4758" i="2"/>
  <c r="I4758" i="2"/>
  <c r="F4758" i="2"/>
  <c r="E4758" i="2"/>
  <c r="D4758" i="2"/>
  <c r="B4758" i="2"/>
  <c r="A4758" i="2"/>
  <c r="N4757" i="2"/>
  <c r="M4757" i="2"/>
  <c r="K4757" i="2"/>
  <c r="J4757" i="2"/>
  <c r="I4757" i="2"/>
  <c r="F4757" i="2"/>
  <c r="E4757" i="2"/>
  <c r="D4757" i="2"/>
  <c r="B4757" i="2"/>
  <c r="A4757" i="2"/>
  <c r="N4756" i="2"/>
  <c r="M4756" i="2"/>
  <c r="K4756" i="2"/>
  <c r="J4756" i="2"/>
  <c r="I4756" i="2"/>
  <c r="F4756" i="2"/>
  <c r="E4756" i="2"/>
  <c r="D4756" i="2"/>
  <c r="B4756" i="2"/>
  <c r="A4756" i="2"/>
  <c r="N4755" i="2"/>
  <c r="M4755" i="2"/>
  <c r="K4755" i="2"/>
  <c r="J4755" i="2"/>
  <c r="I4755" i="2"/>
  <c r="F4755" i="2"/>
  <c r="E4755" i="2"/>
  <c r="D4755" i="2"/>
  <c r="B4755" i="2"/>
  <c r="A4755" i="2"/>
  <c r="N4754" i="2"/>
  <c r="M4754" i="2"/>
  <c r="K4754" i="2"/>
  <c r="J4754" i="2"/>
  <c r="I4754" i="2"/>
  <c r="F4754" i="2"/>
  <c r="E4754" i="2"/>
  <c r="D4754" i="2"/>
  <c r="B4754" i="2"/>
  <c r="A4754" i="2"/>
  <c r="N4753" i="2"/>
  <c r="M4753" i="2"/>
  <c r="K4753" i="2"/>
  <c r="J4753" i="2"/>
  <c r="I4753" i="2"/>
  <c r="F4753" i="2"/>
  <c r="E4753" i="2"/>
  <c r="D4753" i="2"/>
  <c r="B4753" i="2"/>
  <c r="A4753" i="2"/>
  <c r="N4752" i="2"/>
  <c r="M4752" i="2"/>
  <c r="K4752" i="2"/>
  <c r="J4752" i="2"/>
  <c r="I4752" i="2"/>
  <c r="F4752" i="2"/>
  <c r="E4752" i="2"/>
  <c r="D4752" i="2"/>
  <c r="B4752" i="2"/>
  <c r="A4752" i="2"/>
  <c r="N4751" i="2"/>
  <c r="M4751" i="2"/>
  <c r="K4751" i="2"/>
  <c r="J4751" i="2"/>
  <c r="I4751" i="2"/>
  <c r="F4751" i="2"/>
  <c r="E4751" i="2"/>
  <c r="D4751" i="2"/>
  <c r="B4751" i="2"/>
  <c r="A4751" i="2"/>
  <c r="N4750" i="2"/>
  <c r="M4750" i="2"/>
  <c r="K4750" i="2"/>
  <c r="J4750" i="2"/>
  <c r="I4750" i="2"/>
  <c r="F4750" i="2"/>
  <c r="E4750" i="2"/>
  <c r="D4750" i="2"/>
  <c r="B4750" i="2"/>
  <c r="A4750" i="2"/>
  <c r="N4749" i="2"/>
  <c r="M4749" i="2"/>
  <c r="K4749" i="2"/>
  <c r="J4749" i="2"/>
  <c r="I4749" i="2"/>
  <c r="F4749" i="2"/>
  <c r="E4749" i="2"/>
  <c r="D4749" i="2"/>
  <c r="B4749" i="2"/>
  <c r="A4749" i="2"/>
  <c r="N4748" i="2"/>
  <c r="M4748" i="2"/>
  <c r="K4748" i="2"/>
  <c r="J4748" i="2"/>
  <c r="I4748" i="2"/>
  <c r="F4748" i="2"/>
  <c r="E4748" i="2"/>
  <c r="D4748" i="2"/>
  <c r="B4748" i="2"/>
  <c r="A4748" i="2"/>
  <c r="N4747" i="2"/>
  <c r="M4747" i="2"/>
  <c r="K4747" i="2"/>
  <c r="J4747" i="2"/>
  <c r="I4747" i="2"/>
  <c r="F4747" i="2"/>
  <c r="E4747" i="2"/>
  <c r="D4747" i="2"/>
  <c r="B4747" i="2"/>
  <c r="A4747" i="2"/>
  <c r="N4746" i="2"/>
  <c r="M4746" i="2"/>
  <c r="K4746" i="2"/>
  <c r="J4746" i="2"/>
  <c r="I4746" i="2"/>
  <c r="F4746" i="2"/>
  <c r="E4746" i="2"/>
  <c r="D4746" i="2"/>
  <c r="B4746" i="2"/>
  <c r="A4746" i="2"/>
  <c r="N4745" i="2"/>
  <c r="M4745" i="2"/>
  <c r="K4745" i="2"/>
  <c r="J4745" i="2"/>
  <c r="I4745" i="2"/>
  <c r="F4745" i="2"/>
  <c r="E4745" i="2"/>
  <c r="D4745" i="2"/>
  <c r="B4745" i="2"/>
  <c r="A4745" i="2"/>
  <c r="N4744" i="2"/>
  <c r="M4744" i="2"/>
  <c r="K4744" i="2"/>
  <c r="J4744" i="2"/>
  <c r="I4744" i="2"/>
  <c r="F4744" i="2"/>
  <c r="E4744" i="2"/>
  <c r="D4744" i="2"/>
  <c r="B4744" i="2"/>
  <c r="A4744" i="2"/>
  <c r="N4743" i="2"/>
  <c r="M4743" i="2"/>
  <c r="K4743" i="2"/>
  <c r="J4743" i="2"/>
  <c r="I4743" i="2"/>
  <c r="F4743" i="2"/>
  <c r="E4743" i="2"/>
  <c r="D4743" i="2"/>
  <c r="B4743" i="2"/>
  <c r="A4743" i="2"/>
  <c r="N4742" i="2"/>
  <c r="M4742" i="2"/>
  <c r="K4742" i="2"/>
  <c r="J4742" i="2"/>
  <c r="I4742" i="2"/>
  <c r="F4742" i="2"/>
  <c r="E4742" i="2"/>
  <c r="D4742" i="2"/>
  <c r="B4742" i="2"/>
  <c r="A4742" i="2"/>
  <c r="N4741" i="2"/>
  <c r="M4741" i="2"/>
  <c r="K4741" i="2"/>
  <c r="J4741" i="2"/>
  <c r="I4741" i="2"/>
  <c r="F4741" i="2"/>
  <c r="E4741" i="2"/>
  <c r="D4741" i="2"/>
  <c r="B4741" i="2"/>
  <c r="A4741" i="2"/>
  <c r="N4740" i="2"/>
  <c r="M4740" i="2"/>
  <c r="K4740" i="2"/>
  <c r="J4740" i="2"/>
  <c r="I4740" i="2"/>
  <c r="F4740" i="2"/>
  <c r="E4740" i="2"/>
  <c r="D4740" i="2"/>
  <c r="B4740" i="2"/>
  <c r="A4740" i="2"/>
  <c r="N4739" i="2"/>
  <c r="M4739" i="2"/>
  <c r="K4739" i="2"/>
  <c r="J4739" i="2"/>
  <c r="I4739" i="2"/>
  <c r="F4739" i="2"/>
  <c r="E4739" i="2"/>
  <c r="D4739" i="2"/>
  <c r="B4739" i="2"/>
  <c r="A4739" i="2"/>
  <c r="N4738" i="2"/>
  <c r="M4738" i="2"/>
  <c r="K4738" i="2"/>
  <c r="J4738" i="2"/>
  <c r="I4738" i="2"/>
  <c r="F4738" i="2"/>
  <c r="E4738" i="2"/>
  <c r="D4738" i="2"/>
  <c r="B4738" i="2"/>
  <c r="A4738" i="2"/>
  <c r="N4737" i="2"/>
  <c r="M4737" i="2"/>
  <c r="K4737" i="2"/>
  <c r="J4737" i="2"/>
  <c r="I4737" i="2"/>
  <c r="F4737" i="2"/>
  <c r="E4737" i="2"/>
  <c r="D4737" i="2"/>
  <c r="B4737" i="2"/>
  <c r="A4737" i="2"/>
  <c r="N4736" i="2"/>
  <c r="M4736" i="2"/>
  <c r="K4736" i="2"/>
  <c r="J4736" i="2"/>
  <c r="I4736" i="2"/>
  <c r="F4736" i="2"/>
  <c r="E4736" i="2"/>
  <c r="D4736" i="2"/>
  <c r="B4736" i="2"/>
  <c r="A4736" i="2"/>
  <c r="N4735" i="2"/>
  <c r="M4735" i="2"/>
  <c r="K4735" i="2"/>
  <c r="J4735" i="2"/>
  <c r="I4735" i="2"/>
  <c r="F4735" i="2"/>
  <c r="E4735" i="2"/>
  <c r="D4735" i="2"/>
  <c r="B4735" i="2"/>
  <c r="A4735" i="2"/>
  <c r="N4734" i="2"/>
  <c r="M4734" i="2"/>
  <c r="K4734" i="2"/>
  <c r="J4734" i="2"/>
  <c r="I4734" i="2"/>
  <c r="F4734" i="2"/>
  <c r="E4734" i="2"/>
  <c r="D4734" i="2"/>
  <c r="B4734" i="2"/>
  <c r="A4734" i="2"/>
  <c r="N4733" i="2"/>
  <c r="M4733" i="2"/>
  <c r="K4733" i="2"/>
  <c r="J4733" i="2"/>
  <c r="I4733" i="2"/>
  <c r="F4733" i="2"/>
  <c r="E4733" i="2"/>
  <c r="D4733" i="2"/>
  <c r="B4733" i="2"/>
  <c r="A4733" i="2"/>
  <c r="N4732" i="2"/>
  <c r="M4732" i="2"/>
  <c r="K4732" i="2"/>
  <c r="J4732" i="2"/>
  <c r="I4732" i="2"/>
  <c r="F4732" i="2"/>
  <c r="E4732" i="2"/>
  <c r="D4732" i="2"/>
  <c r="B4732" i="2"/>
  <c r="A4732" i="2"/>
  <c r="N4731" i="2"/>
  <c r="M4731" i="2"/>
  <c r="K4731" i="2"/>
  <c r="J4731" i="2"/>
  <c r="I4731" i="2"/>
  <c r="F4731" i="2"/>
  <c r="E4731" i="2"/>
  <c r="D4731" i="2"/>
  <c r="B4731" i="2"/>
  <c r="A4731" i="2"/>
  <c r="N4730" i="2"/>
  <c r="M4730" i="2"/>
  <c r="K4730" i="2"/>
  <c r="J4730" i="2"/>
  <c r="I4730" i="2"/>
  <c r="F4730" i="2"/>
  <c r="E4730" i="2"/>
  <c r="D4730" i="2"/>
  <c r="B4730" i="2"/>
  <c r="A4730" i="2"/>
  <c r="N4729" i="2"/>
  <c r="M4729" i="2"/>
  <c r="K4729" i="2"/>
  <c r="J4729" i="2"/>
  <c r="I4729" i="2"/>
  <c r="F4729" i="2"/>
  <c r="E4729" i="2"/>
  <c r="D4729" i="2"/>
  <c r="B4729" i="2"/>
  <c r="A4729" i="2"/>
  <c r="N4728" i="2"/>
  <c r="M4728" i="2"/>
  <c r="K4728" i="2"/>
  <c r="J4728" i="2"/>
  <c r="I4728" i="2"/>
  <c r="F4728" i="2"/>
  <c r="E4728" i="2"/>
  <c r="D4728" i="2"/>
  <c r="B4728" i="2"/>
  <c r="A4728" i="2"/>
  <c r="N4727" i="2"/>
  <c r="M4727" i="2"/>
  <c r="K4727" i="2"/>
  <c r="J4727" i="2"/>
  <c r="I4727" i="2"/>
  <c r="F4727" i="2"/>
  <c r="E4727" i="2"/>
  <c r="D4727" i="2"/>
  <c r="B4727" i="2"/>
  <c r="A4727" i="2"/>
  <c r="N4726" i="2"/>
  <c r="M4726" i="2"/>
  <c r="K4726" i="2"/>
  <c r="J4726" i="2"/>
  <c r="I4726" i="2"/>
  <c r="F4726" i="2"/>
  <c r="E4726" i="2"/>
  <c r="D4726" i="2"/>
  <c r="B4726" i="2"/>
  <c r="A4726" i="2"/>
  <c r="N4725" i="2"/>
  <c r="M4725" i="2"/>
  <c r="K4725" i="2"/>
  <c r="J4725" i="2"/>
  <c r="I4725" i="2"/>
  <c r="F4725" i="2"/>
  <c r="E4725" i="2"/>
  <c r="D4725" i="2"/>
  <c r="B4725" i="2"/>
  <c r="A4725" i="2"/>
  <c r="N4724" i="2"/>
  <c r="M4724" i="2"/>
  <c r="K4724" i="2"/>
  <c r="J4724" i="2"/>
  <c r="I4724" i="2"/>
  <c r="F4724" i="2"/>
  <c r="E4724" i="2"/>
  <c r="D4724" i="2"/>
  <c r="B4724" i="2"/>
  <c r="A4724" i="2"/>
  <c r="N4723" i="2"/>
  <c r="M4723" i="2"/>
  <c r="K4723" i="2"/>
  <c r="J4723" i="2"/>
  <c r="I4723" i="2"/>
  <c r="F4723" i="2"/>
  <c r="E4723" i="2"/>
  <c r="D4723" i="2"/>
  <c r="B4723" i="2"/>
  <c r="A4723" i="2"/>
  <c r="N4722" i="2"/>
  <c r="M4722" i="2"/>
  <c r="K4722" i="2"/>
  <c r="J4722" i="2"/>
  <c r="I4722" i="2"/>
  <c r="F4722" i="2"/>
  <c r="E4722" i="2"/>
  <c r="D4722" i="2"/>
  <c r="B4722" i="2"/>
  <c r="A4722" i="2"/>
  <c r="N4721" i="2"/>
  <c r="M4721" i="2"/>
  <c r="K4721" i="2"/>
  <c r="J4721" i="2"/>
  <c r="I4721" i="2"/>
  <c r="F4721" i="2"/>
  <c r="E4721" i="2"/>
  <c r="D4721" i="2"/>
  <c r="B4721" i="2"/>
  <c r="A4721" i="2"/>
  <c r="N4720" i="2"/>
  <c r="M4720" i="2"/>
  <c r="K4720" i="2"/>
  <c r="J4720" i="2"/>
  <c r="I4720" i="2"/>
  <c r="F4720" i="2"/>
  <c r="E4720" i="2"/>
  <c r="D4720" i="2"/>
  <c r="B4720" i="2"/>
  <c r="A4720" i="2"/>
  <c r="N4719" i="2"/>
  <c r="M4719" i="2"/>
  <c r="K4719" i="2"/>
  <c r="J4719" i="2"/>
  <c r="I4719" i="2"/>
  <c r="F4719" i="2"/>
  <c r="E4719" i="2"/>
  <c r="D4719" i="2"/>
  <c r="B4719" i="2"/>
  <c r="A4719" i="2"/>
  <c r="N4718" i="2"/>
  <c r="M4718" i="2"/>
  <c r="K4718" i="2"/>
  <c r="J4718" i="2"/>
  <c r="I4718" i="2"/>
  <c r="F4718" i="2"/>
  <c r="E4718" i="2"/>
  <c r="D4718" i="2"/>
  <c r="B4718" i="2"/>
  <c r="A4718" i="2"/>
  <c r="N4717" i="2"/>
  <c r="M4717" i="2"/>
  <c r="K4717" i="2"/>
  <c r="J4717" i="2"/>
  <c r="I4717" i="2"/>
  <c r="F4717" i="2"/>
  <c r="E4717" i="2"/>
  <c r="D4717" i="2"/>
  <c r="B4717" i="2"/>
  <c r="A4717" i="2"/>
  <c r="N4716" i="2"/>
  <c r="M4716" i="2"/>
  <c r="K4716" i="2"/>
  <c r="J4716" i="2"/>
  <c r="I4716" i="2"/>
  <c r="F4716" i="2"/>
  <c r="E4716" i="2"/>
  <c r="D4716" i="2"/>
  <c r="B4716" i="2"/>
  <c r="A4716" i="2"/>
  <c r="N4715" i="2"/>
  <c r="M4715" i="2"/>
  <c r="K4715" i="2"/>
  <c r="J4715" i="2"/>
  <c r="I4715" i="2"/>
  <c r="F4715" i="2"/>
  <c r="E4715" i="2"/>
  <c r="D4715" i="2"/>
  <c r="B4715" i="2"/>
  <c r="A4715" i="2"/>
  <c r="N4714" i="2"/>
  <c r="M4714" i="2"/>
  <c r="K4714" i="2"/>
  <c r="J4714" i="2"/>
  <c r="I4714" i="2"/>
  <c r="F4714" i="2"/>
  <c r="E4714" i="2"/>
  <c r="D4714" i="2"/>
  <c r="B4714" i="2"/>
  <c r="A4714" i="2"/>
  <c r="N4713" i="2"/>
  <c r="M4713" i="2"/>
  <c r="K4713" i="2"/>
  <c r="J4713" i="2"/>
  <c r="I4713" i="2"/>
  <c r="F4713" i="2"/>
  <c r="E4713" i="2"/>
  <c r="D4713" i="2"/>
  <c r="B4713" i="2"/>
  <c r="A4713" i="2"/>
  <c r="N4712" i="2"/>
  <c r="M4712" i="2"/>
  <c r="K4712" i="2"/>
  <c r="J4712" i="2"/>
  <c r="I4712" i="2"/>
  <c r="F4712" i="2"/>
  <c r="E4712" i="2"/>
  <c r="D4712" i="2"/>
  <c r="B4712" i="2"/>
  <c r="A4712" i="2"/>
  <c r="N4711" i="2"/>
  <c r="M4711" i="2"/>
  <c r="K4711" i="2"/>
  <c r="J4711" i="2"/>
  <c r="I4711" i="2"/>
  <c r="F4711" i="2"/>
  <c r="E4711" i="2"/>
  <c r="D4711" i="2"/>
  <c r="B4711" i="2"/>
  <c r="A4711" i="2"/>
  <c r="N4710" i="2"/>
  <c r="M4710" i="2"/>
  <c r="K4710" i="2"/>
  <c r="J4710" i="2"/>
  <c r="I4710" i="2"/>
  <c r="F4710" i="2"/>
  <c r="E4710" i="2"/>
  <c r="D4710" i="2"/>
  <c r="B4710" i="2"/>
  <c r="A4710" i="2"/>
  <c r="N4709" i="2"/>
  <c r="M4709" i="2"/>
  <c r="K4709" i="2"/>
  <c r="J4709" i="2"/>
  <c r="I4709" i="2"/>
  <c r="F4709" i="2"/>
  <c r="E4709" i="2"/>
  <c r="D4709" i="2"/>
  <c r="B4709" i="2"/>
  <c r="A4709" i="2"/>
  <c r="N4708" i="2"/>
  <c r="M4708" i="2"/>
  <c r="K4708" i="2"/>
  <c r="J4708" i="2"/>
  <c r="I4708" i="2"/>
  <c r="F4708" i="2"/>
  <c r="E4708" i="2"/>
  <c r="D4708" i="2"/>
  <c r="B4708" i="2"/>
  <c r="A4708" i="2"/>
  <c r="N4707" i="2"/>
  <c r="M4707" i="2"/>
  <c r="K4707" i="2"/>
  <c r="J4707" i="2"/>
  <c r="I4707" i="2"/>
  <c r="F4707" i="2"/>
  <c r="E4707" i="2"/>
  <c r="D4707" i="2"/>
  <c r="B4707" i="2"/>
  <c r="A4707" i="2"/>
  <c r="N4706" i="2"/>
  <c r="M4706" i="2"/>
  <c r="K4706" i="2"/>
  <c r="J4706" i="2"/>
  <c r="I4706" i="2"/>
  <c r="F4706" i="2"/>
  <c r="E4706" i="2"/>
  <c r="D4706" i="2"/>
  <c r="B4706" i="2"/>
  <c r="A4706" i="2"/>
  <c r="N4705" i="2"/>
  <c r="M4705" i="2"/>
  <c r="K4705" i="2"/>
  <c r="J4705" i="2"/>
  <c r="I4705" i="2"/>
  <c r="F4705" i="2"/>
  <c r="E4705" i="2"/>
  <c r="D4705" i="2"/>
  <c r="B4705" i="2"/>
  <c r="A4705" i="2"/>
  <c r="N4704" i="2"/>
  <c r="M4704" i="2"/>
  <c r="K4704" i="2"/>
  <c r="J4704" i="2"/>
  <c r="I4704" i="2"/>
  <c r="F4704" i="2"/>
  <c r="E4704" i="2"/>
  <c r="D4704" i="2"/>
  <c r="B4704" i="2"/>
  <c r="A4704" i="2"/>
  <c r="N4703" i="2"/>
  <c r="M4703" i="2"/>
  <c r="K4703" i="2"/>
  <c r="J4703" i="2"/>
  <c r="I4703" i="2"/>
  <c r="F4703" i="2"/>
  <c r="E4703" i="2"/>
  <c r="D4703" i="2"/>
  <c r="B4703" i="2"/>
  <c r="A4703" i="2"/>
  <c r="N4702" i="2"/>
  <c r="M4702" i="2"/>
  <c r="K4702" i="2"/>
  <c r="J4702" i="2"/>
  <c r="I4702" i="2"/>
  <c r="F4702" i="2"/>
  <c r="E4702" i="2"/>
  <c r="D4702" i="2"/>
  <c r="B4702" i="2"/>
  <c r="A4702" i="2"/>
  <c r="N4701" i="2"/>
  <c r="M4701" i="2"/>
  <c r="K4701" i="2"/>
  <c r="J4701" i="2"/>
  <c r="I4701" i="2"/>
  <c r="F4701" i="2"/>
  <c r="E4701" i="2"/>
  <c r="D4701" i="2"/>
  <c r="B4701" i="2"/>
  <c r="A4701" i="2"/>
  <c r="N4700" i="2"/>
  <c r="M4700" i="2"/>
  <c r="K4700" i="2"/>
  <c r="J4700" i="2"/>
  <c r="I4700" i="2"/>
  <c r="F4700" i="2"/>
  <c r="E4700" i="2"/>
  <c r="D4700" i="2"/>
  <c r="B4700" i="2"/>
  <c r="A4700" i="2"/>
  <c r="N4699" i="2"/>
  <c r="M4699" i="2"/>
  <c r="K4699" i="2"/>
  <c r="J4699" i="2"/>
  <c r="I4699" i="2"/>
  <c r="F4699" i="2"/>
  <c r="E4699" i="2"/>
  <c r="D4699" i="2"/>
  <c r="B4699" i="2"/>
  <c r="A4699" i="2"/>
  <c r="N4698" i="2"/>
  <c r="M4698" i="2"/>
  <c r="K4698" i="2"/>
  <c r="J4698" i="2"/>
  <c r="I4698" i="2"/>
  <c r="F4698" i="2"/>
  <c r="E4698" i="2"/>
  <c r="D4698" i="2"/>
  <c r="B4698" i="2"/>
  <c r="A4698" i="2"/>
  <c r="N4697" i="2"/>
  <c r="M4697" i="2"/>
  <c r="K4697" i="2"/>
  <c r="J4697" i="2"/>
  <c r="I4697" i="2"/>
  <c r="F4697" i="2"/>
  <c r="E4697" i="2"/>
  <c r="D4697" i="2"/>
  <c r="B4697" i="2"/>
  <c r="A4697" i="2"/>
  <c r="N4696" i="2"/>
  <c r="M4696" i="2"/>
  <c r="K4696" i="2"/>
  <c r="J4696" i="2"/>
  <c r="I4696" i="2"/>
  <c r="F4696" i="2"/>
  <c r="E4696" i="2"/>
  <c r="D4696" i="2"/>
  <c r="B4696" i="2"/>
  <c r="A4696" i="2"/>
  <c r="N4695" i="2"/>
  <c r="M4695" i="2"/>
  <c r="K4695" i="2"/>
  <c r="J4695" i="2"/>
  <c r="I4695" i="2"/>
  <c r="F4695" i="2"/>
  <c r="E4695" i="2"/>
  <c r="D4695" i="2"/>
  <c r="B4695" i="2"/>
  <c r="A4695" i="2"/>
  <c r="N4694" i="2"/>
  <c r="M4694" i="2"/>
  <c r="K4694" i="2"/>
  <c r="J4694" i="2"/>
  <c r="I4694" i="2"/>
  <c r="F4694" i="2"/>
  <c r="E4694" i="2"/>
  <c r="D4694" i="2"/>
  <c r="B4694" i="2"/>
  <c r="A4694" i="2"/>
  <c r="N4693" i="2"/>
  <c r="M4693" i="2"/>
  <c r="K4693" i="2"/>
  <c r="J4693" i="2"/>
  <c r="I4693" i="2"/>
  <c r="F4693" i="2"/>
  <c r="E4693" i="2"/>
  <c r="D4693" i="2"/>
  <c r="B4693" i="2"/>
  <c r="A4693" i="2"/>
  <c r="N4692" i="2"/>
  <c r="M4692" i="2"/>
  <c r="K4692" i="2"/>
  <c r="J4692" i="2"/>
  <c r="I4692" i="2"/>
  <c r="F4692" i="2"/>
  <c r="E4692" i="2"/>
  <c r="D4692" i="2"/>
  <c r="B4692" i="2"/>
  <c r="A4692" i="2"/>
  <c r="N4691" i="2"/>
  <c r="M4691" i="2"/>
  <c r="K4691" i="2"/>
  <c r="J4691" i="2"/>
  <c r="I4691" i="2"/>
  <c r="F4691" i="2"/>
  <c r="E4691" i="2"/>
  <c r="D4691" i="2"/>
  <c r="B4691" i="2"/>
  <c r="A4691" i="2"/>
  <c r="N4690" i="2"/>
  <c r="M4690" i="2"/>
  <c r="K4690" i="2"/>
  <c r="J4690" i="2"/>
  <c r="I4690" i="2"/>
  <c r="F4690" i="2"/>
  <c r="E4690" i="2"/>
  <c r="D4690" i="2"/>
  <c r="B4690" i="2"/>
  <c r="A4690" i="2"/>
  <c r="N4689" i="2"/>
  <c r="M4689" i="2"/>
  <c r="K4689" i="2"/>
  <c r="J4689" i="2"/>
  <c r="I4689" i="2"/>
  <c r="F4689" i="2"/>
  <c r="E4689" i="2"/>
  <c r="D4689" i="2"/>
  <c r="B4689" i="2"/>
  <c r="A4689" i="2"/>
  <c r="N4688" i="2"/>
  <c r="M4688" i="2"/>
  <c r="K4688" i="2"/>
  <c r="J4688" i="2"/>
  <c r="I4688" i="2"/>
  <c r="F4688" i="2"/>
  <c r="E4688" i="2"/>
  <c r="D4688" i="2"/>
  <c r="B4688" i="2"/>
  <c r="A4688" i="2"/>
  <c r="N4687" i="2"/>
  <c r="M4687" i="2"/>
  <c r="K4687" i="2"/>
  <c r="J4687" i="2"/>
  <c r="I4687" i="2"/>
  <c r="F4687" i="2"/>
  <c r="E4687" i="2"/>
  <c r="D4687" i="2"/>
  <c r="B4687" i="2"/>
  <c r="A4687" i="2"/>
  <c r="N4686" i="2"/>
  <c r="M4686" i="2"/>
  <c r="K4686" i="2"/>
  <c r="J4686" i="2"/>
  <c r="I4686" i="2"/>
  <c r="F4686" i="2"/>
  <c r="E4686" i="2"/>
  <c r="D4686" i="2"/>
  <c r="B4686" i="2"/>
  <c r="A4686" i="2"/>
  <c r="N4685" i="2"/>
  <c r="M4685" i="2"/>
  <c r="K4685" i="2"/>
  <c r="J4685" i="2"/>
  <c r="I4685" i="2"/>
  <c r="F4685" i="2"/>
  <c r="E4685" i="2"/>
  <c r="D4685" i="2"/>
  <c r="B4685" i="2"/>
  <c r="A4685" i="2"/>
  <c r="N4684" i="2"/>
  <c r="M4684" i="2"/>
  <c r="K4684" i="2"/>
  <c r="J4684" i="2"/>
  <c r="I4684" i="2"/>
  <c r="F4684" i="2"/>
  <c r="E4684" i="2"/>
  <c r="D4684" i="2"/>
  <c r="B4684" i="2"/>
  <c r="A4684" i="2"/>
  <c r="N4683" i="2"/>
  <c r="M4683" i="2"/>
  <c r="K4683" i="2"/>
  <c r="J4683" i="2"/>
  <c r="I4683" i="2"/>
  <c r="F4683" i="2"/>
  <c r="E4683" i="2"/>
  <c r="D4683" i="2"/>
  <c r="B4683" i="2"/>
  <c r="A4683" i="2"/>
  <c r="N4682" i="2"/>
  <c r="M4682" i="2"/>
  <c r="K4682" i="2"/>
  <c r="J4682" i="2"/>
  <c r="I4682" i="2"/>
  <c r="F4682" i="2"/>
  <c r="E4682" i="2"/>
  <c r="D4682" i="2"/>
  <c r="B4682" i="2"/>
  <c r="A4682" i="2"/>
  <c r="N4681" i="2"/>
  <c r="M4681" i="2"/>
  <c r="K4681" i="2"/>
  <c r="J4681" i="2"/>
  <c r="I4681" i="2"/>
  <c r="F4681" i="2"/>
  <c r="E4681" i="2"/>
  <c r="D4681" i="2"/>
  <c r="B4681" i="2"/>
  <c r="A4681" i="2"/>
  <c r="N4680" i="2"/>
  <c r="M4680" i="2"/>
  <c r="K4680" i="2"/>
  <c r="J4680" i="2"/>
  <c r="I4680" i="2"/>
  <c r="F4680" i="2"/>
  <c r="E4680" i="2"/>
  <c r="D4680" i="2"/>
  <c r="B4680" i="2"/>
  <c r="A4680" i="2"/>
  <c r="N4679" i="2"/>
  <c r="M4679" i="2"/>
  <c r="K4679" i="2"/>
  <c r="J4679" i="2"/>
  <c r="I4679" i="2"/>
  <c r="F4679" i="2"/>
  <c r="E4679" i="2"/>
  <c r="D4679" i="2"/>
  <c r="B4679" i="2"/>
  <c r="A4679" i="2"/>
  <c r="N4678" i="2"/>
  <c r="M4678" i="2"/>
  <c r="K4678" i="2"/>
  <c r="J4678" i="2"/>
  <c r="I4678" i="2"/>
  <c r="F4678" i="2"/>
  <c r="E4678" i="2"/>
  <c r="D4678" i="2"/>
  <c r="B4678" i="2"/>
  <c r="A4678" i="2"/>
  <c r="N4677" i="2"/>
  <c r="M4677" i="2"/>
  <c r="K4677" i="2"/>
  <c r="J4677" i="2"/>
  <c r="I4677" i="2"/>
  <c r="F4677" i="2"/>
  <c r="E4677" i="2"/>
  <c r="D4677" i="2"/>
  <c r="B4677" i="2"/>
  <c r="A4677" i="2"/>
  <c r="N4676" i="2"/>
  <c r="M4676" i="2"/>
  <c r="K4676" i="2"/>
  <c r="J4676" i="2"/>
  <c r="I4676" i="2"/>
  <c r="F4676" i="2"/>
  <c r="E4676" i="2"/>
  <c r="D4676" i="2"/>
  <c r="B4676" i="2"/>
  <c r="A4676" i="2"/>
  <c r="N4675" i="2"/>
  <c r="M4675" i="2"/>
  <c r="K4675" i="2"/>
  <c r="J4675" i="2"/>
  <c r="I4675" i="2"/>
  <c r="F4675" i="2"/>
  <c r="E4675" i="2"/>
  <c r="D4675" i="2"/>
  <c r="B4675" i="2"/>
  <c r="A4675" i="2"/>
  <c r="N4674" i="2"/>
  <c r="M4674" i="2"/>
  <c r="K4674" i="2"/>
  <c r="J4674" i="2"/>
  <c r="I4674" i="2"/>
  <c r="F4674" i="2"/>
  <c r="E4674" i="2"/>
  <c r="D4674" i="2"/>
  <c r="B4674" i="2"/>
  <c r="A4674" i="2"/>
  <c r="N4673" i="2"/>
  <c r="M4673" i="2"/>
  <c r="K4673" i="2"/>
  <c r="J4673" i="2"/>
  <c r="I4673" i="2"/>
  <c r="F4673" i="2"/>
  <c r="E4673" i="2"/>
  <c r="D4673" i="2"/>
  <c r="B4673" i="2"/>
  <c r="A4673" i="2"/>
  <c r="N4672" i="2"/>
  <c r="M4672" i="2"/>
  <c r="K4672" i="2"/>
  <c r="J4672" i="2"/>
  <c r="I4672" i="2"/>
  <c r="F4672" i="2"/>
  <c r="E4672" i="2"/>
  <c r="D4672" i="2"/>
  <c r="B4672" i="2"/>
  <c r="A4672" i="2"/>
  <c r="N4671" i="2"/>
  <c r="M4671" i="2"/>
  <c r="K4671" i="2"/>
  <c r="J4671" i="2"/>
  <c r="I4671" i="2"/>
  <c r="F4671" i="2"/>
  <c r="E4671" i="2"/>
  <c r="D4671" i="2"/>
  <c r="B4671" i="2"/>
  <c r="A4671" i="2"/>
  <c r="N4670" i="2"/>
  <c r="M4670" i="2"/>
  <c r="K4670" i="2"/>
  <c r="J4670" i="2"/>
  <c r="I4670" i="2"/>
  <c r="F4670" i="2"/>
  <c r="E4670" i="2"/>
  <c r="D4670" i="2"/>
  <c r="B4670" i="2"/>
  <c r="A4670" i="2"/>
  <c r="N4669" i="2"/>
  <c r="M4669" i="2"/>
  <c r="K4669" i="2"/>
  <c r="J4669" i="2"/>
  <c r="I4669" i="2"/>
  <c r="F4669" i="2"/>
  <c r="E4669" i="2"/>
  <c r="D4669" i="2"/>
  <c r="B4669" i="2"/>
  <c r="A4669" i="2"/>
  <c r="N4668" i="2"/>
  <c r="M4668" i="2"/>
  <c r="K4668" i="2"/>
  <c r="J4668" i="2"/>
  <c r="I4668" i="2"/>
  <c r="F4668" i="2"/>
  <c r="E4668" i="2"/>
  <c r="D4668" i="2"/>
  <c r="B4668" i="2"/>
  <c r="A4668" i="2"/>
  <c r="N4667" i="2"/>
  <c r="M4667" i="2"/>
  <c r="K4667" i="2"/>
  <c r="J4667" i="2"/>
  <c r="I4667" i="2"/>
  <c r="F4667" i="2"/>
  <c r="E4667" i="2"/>
  <c r="D4667" i="2"/>
  <c r="B4667" i="2"/>
  <c r="A4667" i="2"/>
  <c r="N4666" i="2"/>
  <c r="M4666" i="2"/>
  <c r="K4666" i="2"/>
  <c r="J4666" i="2"/>
  <c r="I4666" i="2"/>
  <c r="F4666" i="2"/>
  <c r="E4666" i="2"/>
  <c r="D4666" i="2"/>
  <c r="B4666" i="2"/>
  <c r="A4666" i="2"/>
  <c r="N4665" i="2"/>
  <c r="M4665" i="2"/>
  <c r="K4665" i="2"/>
  <c r="J4665" i="2"/>
  <c r="I4665" i="2"/>
  <c r="F4665" i="2"/>
  <c r="E4665" i="2"/>
  <c r="D4665" i="2"/>
  <c r="B4665" i="2"/>
  <c r="A4665" i="2"/>
  <c r="N4664" i="2"/>
  <c r="M4664" i="2"/>
  <c r="K4664" i="2"/>
  <c r="J4664" i="2"/>
  <c r="I4664" i="2"/>
  <c r="F4664" i="2"/>
  <c r="E4664" i="2"/>
  <c r="D4664" i="2"/>
  <c r="B4664" i="2"/>
  <c r="A4664" i="2"/>
  <c r="N4663" i="2"/>
  <c r="M4663" i="2"/>
  <c r="K4663" i="2"/>
  <c r="J4663" i="2"/>
  <c r="I4663" i="2"/>
  <c r="F4663" i="2"/>
  <c r="E4663" i="2"/>
  <c r="D4663" i="2"/>
  <c r="B4663" i="2"/>
  <c r="A4663" i="2"/>
  <c r="N4662" i="2"/>
  <c r="M4662" i="2"/>
  <c r="K4662" i="2"/>
  <c r="J4662" i="2"/>
  <c r="I4662" i="2"/>
  <c r="F4662" i="2"/>
  <c r="E4662" i="2"/>
  <c r="D4662" i="2"/>
  <c r="B4662" i="2"/>
  <c r="A4662" i="2"/>
  <c r="N4661" i="2"/>
  <c r="M4661" i="2"/>
  <c r="K4661" i="2"/>
  <c r="J4661" i="2"/>
  <c r="I4661" i="2"/>
  <c r="F4661" i="2"/>
  <c r="E4661" i="2"/>
  <c r="D4661" i="2"/>
  <c r="B4661" i="2"/>
  <c r="A4661" i="2"/>
  <c r="N4660" i="2"/>
  <c r="M4660" i="2"/>
  <c r="K4660" i="2"/>
  <c r="J4660" i="2"/>
  <c r="I4660" i="2"/>
  <c r="F4660" i="2"/>
  <c r="E4660" i="2"/>
  <c r="D4660" i="2"/>
  <c r="B4660" i="2"/>
  <c r="A4660" i="2"/>
  <c r="N4659" i="2"/>
  <c r="M4659" i="2"/>
  <c r="K4659" i="2"/>
  <c r="J4659" i="2"/>
  <c r="I4659" i="2"/>
  <c r="F4659" i="2"/>
  <c r="E4659" i="2"/>
  <c r="D4659" i="2"/>
  <c r="B4659" i="2"/>
  <c r="A4659" i="2"/>
  <c r="N4658" i="2"/>
  <c r="M4658" i="2"/>
  <c r="K4658" i="2"/>
  <c r="J4658" i="2"/>
  <c r="I4658" i="2"/>
  <c r="F4658" i="2"/>
  <c r="E4658" i="2"/>
  <c r="D4658" i="2"/>
  <c r="B4658" i="2"/>
  <c r="A4658" i="2"/>
  <c r="N4657" i="2"/>
  <c r="M4657" i="2"/>
  <c r="K4657" i="2"/>
  <c r="J4657" i="2"/>
  <c r="I4657" i="2"/>
  <c r="F4657" i="2"/>
  <c r="E4657" i="2"/>
  <c r="D4657" i="2"/>
  <c r="B4657" i="2"/>
  <c r="A4657" i="2"/>
  <c r="N4656" i="2"/>
  <c r="M4656" i="2"/>
  <c r="K4656" i="2"/>
  <c r="J4656" i="2"/>
  <c r="I4656" i="2"/>
  <c r="F4656" i="2"/>
  <c r="E4656" i="2"/>
  <c r="D4656" i="2"/>
  <c r="B4656" i="2"/>
  <c r="A4656" i="2"/>
  <c r="N4655" i="2"/>
  <c r="M4655" i="2"/>
  <c r="K4655" i="2"/>
  <c r="J4655" i="2"/>
  <c r="I4655" i="2"/>
  <c r="F4655" i="2"/>
  <c r="E4655" i="2"/>
  <c r="D4655" i="2"/>
  <c r="B4655" i="2"/>
  <c r="A4655" i="2"/>
  <c r="N4654" i="2"/>
  <c r="M4654" i="2"/>
  <c r="K4654" i="2"/>
  <c r="J4654" i="2"/>
  <c r="I4654" i="2"/>
  <c r="F4654" i="2"/>
  <c r="E4654" i="2"/>
  <c r="D4654" i="2"/>
  <c r="B4654" i="2"/>
  <c r="A4654" i="2"/>
  <c r="N4653" i="2"/>
  <c r="M4653" i="2"/>
  <c r="K4653" i="2"/>
  <c r="J4653" i="2"/>
  <c r="I4653" i="2"/>
  <c r="F4653" i="2"/>
  <c r="E4653" i="2"/>
  <c r="D4653" i="2"/>
  <c r="B4653" i="2"/>
  <c r="A4653" i="2"/>
  <c r="N4652" i="2"/>
  <c r="M4652" i="2"/>
  <c r="K4652" i="2"/>
  <c r="J4652" i="2"/>
  <c r="I4652" i="2"/>
  <c r="F4652" i="2"/>
  <c r="E4652" i="2"/>
  <c r="D4652" i="2"/>
  <c r="B4652" i="2"/>
  <c r="A4652" i="2"/>
  <c r="N4651" i="2"/>
  <c r="M4651" i="2"/>
  <c r="K4651" i="2"/>
  <c r="J4651" i="2"/>
  <c r="I4651" i="2"/>
  <c r="F4651" i="2"/>
  <c r="E4651" i="2"/>
  <c r="D4651" i="2"/>
  <c r="B4651" i="2"/>
  <c r="A4651" i="2"/>
  <c r="N4650" i="2"/>
  <c r="M4650" i="2"/>
  <c r="K4650" i="2"/>
  <c r="J4650" i="2"/>
  <c r="I4650" i="2"/>
  <c r="F4650" i="2"/>
  <c r="E4650" i="2"/>
  <c r="D4650" i="2"/>
  <c r="B4650" i="2"/>
  <c r="A4650" i="2"/>
  <c r="N4649" i="2"/>
  <c r="M4649" i="2"/>
  <c r="K4649" i="2"/>
  <c r="J4649" i="2"/>
  <c r="I4649" i="2"/>
  <c r="F4649" i="2"/>
  <c r="E4649" i="2"/>
  <c r="D4649" i="2"/>
  <c r="B4649" i="2"/>
  <c r="A4649" i="2"/>
  <c r="N4648" i="2"/>
  <c r="M4648" i="2"/>
  <c r="K4648" i="2"/>
  <c r="J4648" i="2"/>
  <c r="I4648" i="2"/>
  <c r="F4648" i="2"/>
  <c r="E4648" i="2"/>
  <c r="D4648" i="2"/>
  <c r="B4648" i="2"/>
  <c r="A4648" i="2"/>
  <c r="N4647" i="2"/>
  <c r="M4647" i="2"/>
  <c r="K4647" i="2"/>
  <c r="J4647" i="2"/>
  <c r="I4647" i="2"/>
  <c r="F4647" i="2"/>
  <c r="E4647" i="2"/>
  <c r="D4647" i="2"/>
  <c r="B4647" i="2"/>
  <c r="A4647" i="2"/>
  <c r="N4646" i="2"/>
  <c r="M4646" i="2"/>
  <c r="K4646" i="2"/>
  <c r="J4646" i="2"/>
  <c r="I4646" i="2"/>
  <c r="F4646" i="2"/>
  <c r="E4646" i="2"/>
  <c r="D4646" i="2"/>
  <c r="B4646" i="2"/>
  <c r="A4646" i="2"/>
  <c r="N4645" i="2"/>
  <c r="M4645" i="2"/>
  <c r="K4645" i="2"/>
  <c r="J4645" i="2"/>
  <c r="I4645" i="2"/>
  <c r="F4645" i="2"/>
  <c r="E4645" i="2"/>
  <c r="D4645" i="2"/>
  <c r="B4645" i="2"/>
  <c r="A4645" i="2"/>
  <c r="N4644" i="2"/>
  <c r="M4644" i="2"/>
  <c r="K4644" i="2"/>
  <c r="J4644" i="2"/>
  <c r="I4644" i="2"/>
  <c r="F4644" i="2"/>
  <c r="E4644" i="2"/>
  <c r="D4644" i="2"/>
  <c r="B4644" i="2"/>
  <c r="A4644" i="2"/>
  <c r="N4643" i="2"/>
  <c r="M4643" i="2"/>
  <c r="K4643" i="2"/>
  <c r="J4643" i="2"/>
  <c r="I4643" i="2"/>
  <c r="F4643" i="2"/>
  <c r="E4643" i="2"/>
  <c r="D4643" i="2"/>
  <c r="B4643" i="2"/>
  <c r="A4643" i="2"/>
  <c r="N4642" i="2"/>
  <c r="M4642" i="2"/>
  <c r="K4642" i="2"/>
  <c r="J4642" i="2"/>
  <c r="I4642" i="2"/>
  <c r="F4642" i="2"/>
  <c r="E4642" i="2"/>
  <c r="D4642" i="2"/>
  <c r="B4642" i="2"/>
  <c r="A4642" i="2"/>
  <c r="N4641" i="2"/>
  <c r="M4641" i="2"/>
  <c r="K4641" i="2"/>
  <c r="J4641" i="2"/>
  <c r="I4641" i="2"/>
  <c r="F4641" i="2"/>
  <c r="E4641" i="2"/>
  <c r="D4641" i="2"/>
  <c r="B4641" i="2"/>
  <c r="A4641" i="2"/>
  <c r="N4640" i="2"/>
  <c r="M4640" i="2"/>
  <c r="K4640" i="2"/>
  <c r="J4640" i="2"/>
  <c r="I4640" i="2"/>
  <c r="F4640" i="2"/>
  <c r="E4640" i="2"/>
  <c r="D4640" i="2"/>
  <c r="B4640" i="2"/>
  <c r="A4640" i="2"/>
  <c r="N4639" i="2"/>
  <c r="M4639" i="2"/>
  <c r="K4639" i="2"/>
  <c r="J4639" i="2"/>
  <c r="I4639" i="2"/>
  <c r="F4639" i="2"/>
  <c r="E4639" i="2"/>
  <c r="D4639" i="2"/>
  <c r="B4639" i="2"/>
  <c r="A4639" i="2"/>
  <c r="N4638" i="2"/>
  <c r="M4638" i="2"/>
  <c r="K4638" i="2"/>
  <c r="J4638" i="2"/>
  <c r="I4638" i="2"/>
  <c r="F4638" i="2"/>
  <c r="E4638" i="2"/>
  <c r="D4638" i="2"/>
  <c r="B4638" i="2"/>
  <c r="A4638" i="2"/>
  <c r="N4637" i="2"/>
  <c r="M4637" i="2"/>
  <c r="K4637" i="2"/>
  <c r="J4637" i="2"/>
  <c r="I4637" i="2"/>
  <c r="F4637" i="2"/>
  <c r="E4637" i="2"/>
  <c r="D4637" i="2"/>
  <c r="B4637" i="2"/>
  <c r="A4637" i="2"/>
  <c r="N4636" i="2"/>
  <c r="M4636" i="2"/>
  <c r="K4636" i="2"/>
  <c r="J4636" i="2"/>
  <c r="I4636" i="2"/>
  <c r="F4636" i="2"/>
  <c r="E4636" i="2"/>
  <c r="D4636" i="2"/>
  <c r="B4636" i="2"/>
  <c r="A4636" i="2"/>
  <c r="N4635" i="2"/>
  <c r="M4635" i="2"/>
  <c r="K4635" i="2"/>
  <c r="J4635" i="2"/>
  <c r="I4635" i="2"/>
  <c r="F4635" i="2"/>
  <c r="E4635" i="2"/>
  <c r="D4635" i="2"/>
  <c r="B4635" i="2"/>
  <c r="A4635" i="2"/>
  <c r="N4634" i="2"/>
  <c r="M4634" i="2"/>
  <c r="K4634" i="2"/>
  <c r="J4634" i="2"/>
  <c r="I4634" i="2"/>
  <c r="F4634" i="2"/>
  <c r="E4634" i="2"/>
  <c r="D4634" i="2"/>
  <c r="B4634" i="2"/>
  <c r="A4634" i="2"/>
  <c r="N4633" i="2"/>
  <c r="M4633" i="2"/>
  <c r="K4633" i="2"/>
  <c r="J4633" i="2"/>
  <c r="I4633" i="2"/>
  <c r="F4633" i="2"/>
  <c r="E4633" i="2"/>
  <c r="D4633" i="2"/>
  <c r="B4633" i="2"/>
  <c r="A4633" i="2"/>
  <c r="N4632" i="2"/>
  <c r="M4632" i="2"/>
  <c r="K4632" i="2"/>
  <c r="J4632" i="2"/>
  <c r="I4632" i="2"/>
  <c r="F4632" i="2"/>
  <c r="E4632" i="2"/>
  <c r="D4632" i="2"/>
  <c r="B4632" i="2"/>
  <c r="A4632" i="2"/>
  <c r="N4631" i="2"/>
  <c r="M4631" i="2"/>
  <c r="K4631" i="2"/>
  <c r="J4631" i="2"/>
  <c r="I4631" i="2"/>
  <c r="F4631" i="2"/>
  <c r="E4631" i="2"/>
  <c r="D4631" i="2"/>
  <c r="B4631" i="2"/>
  <c r="A4631" i="2"/>
  <c r="N4630" i="2"/>
  <c r="M4630" i="2"/>
  <c r="K4630" i="2"/>
  <c r="J4630" i="2"/>
  <c r="I4630" i="2"/>
  <c r="F4630" i="2"/>
  <c r="E4630" i="2"/>
  <c r="D4630" i="2"/>
  <c r="B4630" i="2"/>
  <c r="A4630" i="2"/>
  <c r="N4629" i="2"/>
  <c r="M4629" i="2"/>
  <c r="K4629" i="2"/>
  <c r="J4629" i="2"/>
  <c r="I4629" i="2"/>
  <c r="F4629" i="2"/>
  <c r="E4629" i="2"/>
  <c r="D4629" i="2"/>
  <c r="B4629" i="2"/>
  <c r="A4629" i="2"/>
  <c r="N4628" i="2"/>
  <c r="M4628" i="2"/>
  <c r="K4628" i="2"/>
  <c r="J4628" i="2"/>
  <c r="I4628" i="2"/>
  <c r="F4628" i="2"/>
  <c r="E4628" i="2"/>
  <c r="D4628" i="2"/>
  <c r="B4628" i="2"/>
  <c r="A4628" i="2"/>
  <c r="N4627" i="2"/>
  <c r="M4627" i="2"/>
  <c r="K4627" i="2"/>
  <c r="J4627" i="2"/>
  <c r="I4627" i="2"/>
  <c r="F4627" i="2"/>
  <c r="E4627" i="2"/>
  <c r="D4627" i="2"/>
  <c r="B4627" i="2"/>
  <c r="A4627" i="2"/>
  <c r="N4626" i="2"/>
  <c r="M4626" i="2"/>
  <c r="K4626" i="2"/>
  <c r="J4626" i="2"/>
  <c r="I4626" i="2"/>
  <c r="F4626" i="2"/>
  <c r="E4626" i="2"/>
  <c r="D4626" i="2"/>
  <c r="B4626" i="2"/>
  <c r="A4626" i="2"/>
  <c r="N4625" i="2"/>
  <c r="M4625" i="2"/>
  <c r="K4625" i="2"/>
  <c r="J4625" i="2"/>
  <c r="I4625" i="2"/>
  <c r="F4625" i="2"/>
  <c r="E4625" i="2"/>
  <c r="D4625" i="2"/>
  <c r="B4625" i="2"/>
  <c r="A4625" i="2"/>
  <c r="N4624" i="2"/>
  <c r="M4624" i="2"/>
  <c r="K4624" i="2"/>
  <c r="J4624" i="2"/>
  <c r="I4624" i="2"/>
  <c r="F4624" i="2"/>
  <c r="E4624" i="2"/>
  <c r="D4624" i="2"/>
  <c r="B4624" i="2"/>
  <c r="A4624" i="2"/>
  <c r="N4623" i="2"/>
  <c r="M4623" i="2"/>
  <c r="K4623" i="2"/>
  <c r="J4623" i="2"/>
  <c r="I4623" i="2"/>
  <c r="F4623" i="2"/>
  <c r="E4623" i="2"/>
  <c r="D4623" i="2"/>
  <c r="B4623" i="2"/>
  <c r="A4623" i="2"/>
  <c r="N4622" i="2"/>
  <c r="M4622" i="2"/>
  <c r="K4622" i="2"/>
  <c r="J4622" i="2"/>
  <c r="I4622" i="2"/>
  <c r="F4622" i="2"/>
  <c r="E4622" i="2"/>
  <c r="D4622" i="2"/>
  <c r="B4622" i="2"/>
  <c r="A4622" i="2"/>
  <c r="N4621" i="2"/>
  <c r="M4621" i="2"/>
  <c r="K4621" i="2"/>
  <c r="J4621" i="2"/>
  <c r="I4621" i="2"/>
  <c r="F4621" i="2"/>
  <c r="E4621" i="2"/>
  <c r="D4621" i="2"/>
  <c r="B4621" i="2"/>
  <c r="A4621" i="2"/>
  <c r="N4620" i="2"/>
  <c r="M4620" i="2"/>
  <c r="K4620" i="2"/>
  <c r="J4620" i="2"/>
  <c r="I4620" i="2"/>
  <c r="F4620" i="2"/>
  <c r="E4620" i="2"/>
  <c r="D4620" i="2"/>
  <c r="B4620" i="2"/>
  <c r="A4620" i="2"/>
  <c r="N4619" i="2"/>
  <c r="M4619" i="2"/>
  <c r="K4619" i="2"/>
  <c r="J4619" i="2"/>
  <c r="I4619" i="2"/>
  <c r="F4619" i="2"/>
  <c r="E4619" i="2"/>
  <c r="D4619" i="2"/>
  <c r="B4619" i="2"/>
  <c r="A4619" i="2"/>
  <c r="N4618" i="2"/>
  <c r="M4618" i="2"/>
  <c r="K4618" i="2"/>
  <c r="J4618" i="2"/>
  <c r="I4618" i="2"/>
  <c r="F4618" i="2"/>
  <c r="E4618" i="2"/>
  <c r="D4618" i="2"/>
  <c r="B4618" i="2"/>
  <c r="A4618" i="2"/>
  <c r="N4617" i="2"/>
  <c r="M4617" i="2"/>
  <c r="K4617" i="2"/>
  <c r="J4617" i="2"/>
  <c r="I4617" i="2"/>
  <c r="F4617" i="2"/>
  <c r="E4617" i="2"/>
  <c r="D4617" i="2"/>
  <c r="B4617" i="2"/>
  <c r="A4617" i="2"/>
  <c r="N4616" i="2"/>
  <c r="M4616" i="2"/>
  <c r="K4616" i="2"/>
  <c r="J4616" i="2"/>
  <c r="I4616" i="2"/>
  <c r="F4616" i="2"/>
  <c r="E4616" i="2"/>
  <c r="D4616" i="2"/>
  <c r="B4616" i="2"/>
  <c r="A4616" i="2"/>
  <c r="N4615" i="2"/>
  <c r="M4615" i="2"/>
  <c r="K4615" i="2"/>
  <c r="J4615" i="2"/>
  <c r="I4615" i="2"/>
  <c r="F4615" i="2"/>
  <c r="E4615" i="2"/>
  <c r="D4615" i="2"/>
  <c r="B4615" i="2"/>
  <c r="A4615" i="2"/>
  <c r="N4614" i="2"/>
  <c r="M4614" i="2"/>
  <c r="K4614" i="2"/>
  <c r="J4614" i="2"/>
  <c r="I4614" i="2"/>
  <c r="F4614" i="2"/>
  <c r="E4614" i="2"/>
  <c r="D4614" i="2"/>
  <c r="B4614" i="2"/>
  <c r="A4614" i="2"/>
  <c r="N4613" i="2"/>
  <c r="M4613" i="2"/>
  <c r="K4613" i="2"/>
  <c r="J4613" i="2"/>
  <c r="I4613" i="2"/>
  <c r="F4613" i="2"/>
  <c r="E4613" i="2"/>
  <c r="D4613" i="2"/>
  <c r="B4613" i="2"/>
  <c r="A4613" i="2"/>
  <c r="N4612" i="2"/>
  <c r="M4612" i="2"/>
  <c r="K4612" i="2"/>
  <c r="J4612" i="2"/>
  <c r="I4612" i="2"/>
  <c r="F4612" i="2"/>
  <c r="E4612" i="2"/>
  <c r="D4612" i="2"/>
  <c r="B4612" i="2"/>
  <c r="A4612" i="2"/>
  <c r="N4611" i="2"/>
  <c r="M4611" i="2"/>
  <c r="K4611" i="2"/>
  <c r="J4611" i="2"/>
  <c r="I4611" i="2"/>
  <c r="F4611" i="2"/>
  <c r="E4611" i="2"/>
  <c r="D4611" i="2"/>
  <c r="B4611" i="2"/>
  <c r="A4611" i="2"/>
  <c r="N4610" i="2"/>
  <c r="M4610" i="2"/>
  <c r="K4610" i="2"/>
  <c r="J4610" i="2"/>
  <c r="I4610" i="2"/>
  <c r="F4610" i="2"/>
  <c r="E4610" i="2"/>
  <c r="D4610" i="2"/>
  <c r="B4610" i="2"/>
  <c r="A4610" i="2"/>
  <c r="N4609" i="2"/>
  <c r="M4609" i="2"/>
  <c r="K4609" i="2"/>
  <c r="J4609" i="2"/>
  <c r="I4609" i="2"/>
  <c r="F4609" i="2"/>
  <c r="E4609" i="2"/>
  <c r="D4609" i="2"/>
  <c r="B4609" i="2"/>
  <c r="A4609" i="2"/>
  <c r="N4608" i="2"/>
  <c r="M4608" i="2"/>
  <c r="K4608" i="2"/>
  <c r="J4608" i="2"/>
  <c r="I4608" i="2"/>
  <c r="F4608" i="2"/>
  <c r="E4608" i="2"/>
  <c r="D4608" i="2"/>
  <c r="B4608" i="2"/>
  <c r="A4608" i="2"/>
  <c r="N4607" i="2"/>
  <c r="M4607" i="2"/>
  <c r="K4607" i="2"/>
  <c r="J4607" i="2"/>
  <c r="I4607" i="2"/>
  <c r="F4607" i="2"/>
  <c r="E4607" i="2"/>
  <c r="D4607" i="2"/>
  <c r="B4607" i="2"/>
  <c r="A4607" i="2"/>
  <c r="N4606" i="2"/>
  <c r="M4606" i="2"/>
  <c r="K4606" i="2"/>
  <c r="J4606" i="2"/>
  <c r="I4606" i="2"/>
  <c r="F4606" i="2"/>
  <c r="E4606" i="2"/>
  <c r="D4606" i="2"/>
  <c r="B4606" i="2"/>
  <c r="A4606" i="2"/>
  <c r="N4605" i="2"/>
  <c r="M4605" i="2"/>
  <c r="K4605" i="2"/>
  <c r="J4605" i="2"/>
  <c r="I4605" i="2"/>
  <c r="F4605" i="2"/>
  <c r="E4605" i="2"/>
  <c r="D4605" i="2"/>
  <c r="B4605" i="2"/>
  <c r="A4605" i="2"/>
  <c r="N4604" i="2"/>
  <c r="M4604" i="2"/>
  <c r="K4604" i="2"/>
  <c r="J4604" i="2"/>
  <c r="I4604" i="2"/>
  <c r="F4604" i="2"/>
  <c r="E4604" i="2"/>
  <c r="D4604" i="2"/>
  <c r="B4604" i="2"/>
  <c r="A4604" i="2"/>
  <c r="N4603" i="2"/>
  <c r="M4603" i="2"/>
  <c r="K4603" i="2"/>
  <c r="J4603" i="2"/>
  <c r="I4603" i="2"/>
  <c r="F4603" i="2"/>
  <c r="E4603" i="2"/>
  <c r="D4603" i="2"/>
  <c r="B4603" i="2"/>
  <c r="A4603" i="2"/>
  <c r="N4602" i="2"/>
  <c r="M4602" i="2"/>
  <c r="K4602" i="2"/>
  <c r="J4602" i="2"/>
  <c r="I4602" i="2"/>
  <c r="F4602" i="2"/>
  <c r="E4602" i="2"/>
  <c r="D4602" i="2"/>
  <c r="B4602" i="2"/>
  <c r="A4602" i="2"/>
  <c r="N4601" i="2"/>
  <c r="M4601" i="2"/>
  <c r="K4601" i="2"/>
  <c r="J4601" i="2"/>
  <c r="I4601" i="2"/>
  <c r="F4601" i="2"/>
  <c r="E4601" i="2"/>
  <c r="D4601" i="2"/>
  <c r="B4601" i="2"/>
  <c r="A4601" i="2"/>
  <c r="N4600" i="2"/>
  <c r="M4600" i="2"/>
  <c r="K4600" i="2"/>
  <c r="J4600" i="2"/>
  <c r="I4600" i="2"/>
  <c r="F4600" i="2"/>
  <c r="E4600" i="2"/>
  <c r="D4600" i="2"/>
  <c r="B4600" i="2"/>
  <c r="A4600" i="2"/>
  <c r="N4599" i="2"/>
  <c r="M4599" i="2"/>
  <c r="K4599" i="2"/>
  <c r="J4599" i="2"/>
  <c r="I4599" i="2"/>
  <c r="F4599" i="2"/>
  <c r="E4599" i="2"/>
  <c r="D4599" i="2"/>
  <c r="B4599" i="2"/>
  <c r="A4599" i="2"/>
  <c r="N4598" i="2"/>
  <c r="M4598" i="2"/>
  <c r="K4598" i="2"/>
  <c r="J4598" i="2"/>
  <c r="I4598" i="2"/>
  <c r="F4598" i="2"/>
  <c r="E4598" i="2"/>
  <c r="D4598" i="2"/>
  <c r="B4598" i="2"/>
  <c r="A4598" i="2"/>
  <c r="N4597" i="2"/>
  <c r="M4597" i="2"/>
  <c r="K4597" i="2"/>
  <c r="J4597" i="2"/>
  <c r="I4597" i="2"/>
  <c r="F4597" i="2"/>
  <c r="E4597" i="2"/>
  <c r="D4597" i="2"/>
  <c r="B4597" i="2"/>
  <c r="A4597" i="2"/>
  <c r="N4596" i="2"/>
  <c r="M4596" i="2"/>
  <c r="K4596" i="2"/>
  <c r="J4596" i="2"/>
  <c r="I4596" i="2"/>
  <c r="F4596" i="2"/>
  <c r="E4596" i="2"/>
  <c r="D4596" i="2"/>
  <c r="B4596" i="2"/>
  <c r="A4596" i="2"/>
  <c r="N4595" i="2"/>
  <c r="M4595" i="2"/>
  <c r="K4595" i="2"/>
  <c r="J4595" i="2"/>
  <c r="I4595" i="2"/>
  <c r="F4595" i="2"/>
  <c r="E4595" i="2"/>
  <c r="D4595" i="2"/>
  <c r="B4595" i="2"/>
  <c r="A4595" i="2"/>
  <c r="N4594" i="2"/>
  <c r="M4594" i="2"/>
  <c r="K4594" i="2"/>
  <c r="J4594" i="2"/>
  <c r="I4594" i="2"/>
  <c r="F4594" i="2"/>
  <c r="E4594" i="2"/>
  <c r="D4594" i="2"/>
  <c r="B4594" i="2"/>
  <c r="A4594" i="2"/>
  <c r="N4593" i="2"/>
  <c r="M4593" i="2"/>
  <c r="K4593" i="2"/>
  <c r="J4593" i="2"/>
  <c r="I4593" i="2"/>
  <c r="F4593" i="2"/>
  <c r="E4593" i="2"/>
  <c r="D4593" i="2"/>
  <c r="B4593" i="2"/>
  <c r="A4593" i="2"/>
  <c r="N4592" i="2"/>
  <c r="M4592" i="2"/>
  <c r="K4592" i="2"/>
  <c r="J4592" i="2"/>
  <c r="I4592" i="2"/>
  <c r="F4592" i="2"/>
  <c r="E4592" i="2"/>
  <c r="D4592" i="2"/>
  <c r="B4592" i="2"/>
  <c r="A4592" i="2"/>
  <c r="N4591" i="2"/>
  <c r="M4591" i="2"/>
  <c r="K4591" i="2"/>
  <c r="J4591" i="2"/>
  <c r="I4591" i="2"/>
  <c r="F4591" i="2"/>
  <c r="E4591" i="2"/>
  <c r="D4591" i="2"/>
  <c r="B4591" i="2"/>
  <c r="A4591" i="2"/>
  <c r="N4590" i="2"/>
  <c r="M4590" i="2"/>
  <c r="K4590" i="2"/>
  <c r="J4590" i="2"/>
  <c r="I4590" i="2"/>
  <c r="F4590" i="2"/>
  <c r="E4590" i="2"/>
  <c r="D4590" i="2"/>
  <c r="B4590" i="2"/>
  <c r="A4590" i="2"/>
  <c r="N4589" i="2"/>
  <c r="M4589" i="2"/>
  <c r="K4589" i="2"/>
  <c r="J4589" i="2"/>
  <c r="I4589" i="2"/>
  <c r="F4589" i="2"/>
  <c r="E4589" i="2"/>
  <c r="D4589" i="2"/>
  <c r="B4589" i="2"/>
  <c r="A4589" i="2"/>
  <c r="N4588" i="2"/>
  <c r="M4588" i="2"/>
  <c r="K4588" i="2"/>
  <c r="J4588" i="2"/>
  <c r="I4588" i="2"/>
  <c r="F4588" i="2"/>
  <c r="E4588" i="2"/>
  <c r="D4588" i="2"/>
  <c r="B4588" i="2"/>
  <c r="A4588" i="2"/>
  <c r="N4587" i="2"/>
  <c r="M4587" i="2"/>
  <c r="K4587" i="2"/>
  <c r="J4587" i="2"/>
  <c r="I4587" i="2"/>
  <c r="F4587" i="2"/>
  <c r="E4587" i="2"/>
  <c r="D4587" i="2"/>
  <c r="B4587" i="2"/>
  <c r="A4587" i="2"/>
  <c r="N4586" i="2"/>
  <c r="M4586" i="2"/>
  <c r="K4586" i="2"/>
  <c r="J4586" i="2"/>
  <c r="I4586" i="2"/>
  <c r="F4586" i="2"/>
  <c r="E4586" i="2"/>
  <c r="D4586" i="2"/>
  <c r="B4586" i="2"/>
  <c r="A4586" i="2"/>
  <c r="N4585" i="2"/>
  <c r="M4585" i="2"/>
  <c r="K4585" i="2"/>
  <c r="J4585" i="2"/>
  <c r="I4585" i="2"/>
  <c r="F4585" i="2"/>
  <c r="E4585" i="2"/>
  <c r="D4585" i="2"/>
  <c r="B4585" i="2"/>
  <c r="A4585" i="2"/>
  <c r="N4584" i="2"/>
  <c r="M4584" i="2"/>
  <c r="K4584" i="2"/>
  <c r="J4584" i="2"/>
  <c r="I4584" i="2"/>
  <c r="F4584" i="2"/>
  <c r="E4584" i="2"/>
  <c r="D4584" i="2"/>
  <c r="B4584" i="2"/>
  <c r="A4584" i="2"/>
  <c r="N4583" i="2"/>
  <c r="M4583" i="2"/>
  <c r="K4583" i="2"/>
  <c r="J4583" i="2"/>
  <c r="I4583" i="2"/>
  <c r="F4583" i="2"/>
  <c r="E4583" i="2"/>
  <c r="D4583" i="2"/>
  <c r="B4583" i="2"/>
  <c r="A4583" i="2"/>
  <c r="N4582" i="2"/>
  <c r="M4582" i="2"/>
  <c r="K4582" i="2"/>
  <c r="J4582" i="2"/>
  <c r="I4582" i="2"/>
  <c r="F4582" i="2"/>
  <c r="E4582" i="2"/>
  <c r="D4582" i="2"/>
  <c r="B4582" i="2"/>
  <c r="A4582" i="2"/>
  <c r="N4581" i="2"/>
  <c r="M4581" i="2"/>
  <c r="K4581" i="2"/>
  <c r="J4581" i="2"/>
  <c r="I4581" i="2"/>
  <c r="F4581" i="2"/>
  <c r="E4581" i="2"/>
  <c r="D4581" i="2"/>
  <c r="B4581" i="2"/>
  <c r="A4581" i="2"/>
  <c r="N4580" i="2"/>
  <c r="M4580" i="2"/>
  <c r="K4580" i="2"/>
  <c r="J4580" i="2"/>
  <c r="I4580" i="2"/>
  <c r="F4580" i="2"/>
  <c r="E4580" i="2"/>
  <c r="D4580" i="2"/>
  <c r="B4580" i="2"/>
  <c r="A4580" i="2"/>
  <c r="N4579" i="2"/>
  <c r="M4579" i="2"/>
  <c r="K4579" i="2"/>
  <c r="J4579" i="2"/>
  <c r="I4579" i="2"/>
  <c r="F4579" i="2"/>
  <c r="E4579" i="2"/>
  <c r="D4579" i="2"/>
  <c r="B4579" i="2"/>
  <c r="A4579" i="2"/>
  <c r="N4578" i="2"/>
  <c r="M4578" i="2"/>
  <c r="K4578" i="2"/>
  <c r="J4578" i="2"/>
  <c r="I4578" i="2"/>
  <c r="F4578" i="2"/>
  <c r="E4578" i="2"/>
  <c r="D4578" i="2"/>
  <c r="B4578" i="2"/>
  <c r="A4578" i="2"/>
  <c r="N4577" i="2"/>
  <c r="M4577" i="2"/>
  <c r="K4577" i="2"/>
  <c r="J4577" i="2"/>
  <c r="I4577" i="2"/>
  <c r="F4577" i="2"/>
  <c r="E4577" i="2"/>
  <c r="D4577" i="2"/>
  <c r="B4577" i="2"/>
  <c r="A4577" i="2"/>
  <c r="N4576" i="2"/>
  <c r="M4576" i="2"/>
  <c r="K4576" i="2"/>
  <c r="J4576" i="2"/>
  <c r="I4576" i="2"/>
  <c r="F4576" i="2"/>
  <c r="E4576" i="2"/>
  <c r="D4576" i="2"/>
  <c r="B4576" i="2"/>
  <c r="A4576" i="2"/>
  <c r="N4575" i="2"/>
  <c r="M4575" i="2"/>
  <c r="K4575" i="2"/>
  <c r="J4575" i="2"/>
  <c r="I4575" i="2"/>
  <c r="F4575" i="2"/>
  <c r="E4575" i="2"/>
  <c r="D4575" i="2"/>
  <c r="B4575" i="2"/>
  <c r="A4575" i="2"/>
  <c r="N4574" i="2"/>
  <c r="M4574" i="2"/>
  <c r="K4574" i="2"/>
  <c r="J4574" i="2"/>
  <c r="I4574" i="2"/>
  <c r="F4574" i="2"/>
  <c r="E4574" i="2"/>
  <c r="D4574" i="2"/>
  <c r="B4574" i="2"/>
  <c r="A4574" i="2"/>
  <c r="N4573" i="2"/>
  <c r="M4573" i="2"/>
  <c r="K4573" i="2"/>
  <c r="J4573" i="2"/>
  <c r="I4573" i="2"/>
  <c r="F4573" i="2"/>
  <c r="E4573" i="2"/>
  <c r="D4573" i="2"/>
  <c r="B4573" i="2"/>
  <c r="A4573" i="2"/>
  <c r="N4572" i="2"/>
  <c r="M4572" i="2"/>
  <c r="K4572" i="2"/>
  <c r="J4572" i="2"/>
  <c r="I4572" i="2"/>
  <c r="F4572" i="2"/>
  <c r="E4572" i="2"/>
  <c r="D4572" i="2"/>
  <c r="B4572" i="2"/>
  <c r="A4572" i="2"/>
  <c r="N4571" i="2"/>
  <c r="M4571" i="2"/>
  <c r="K4571" i="2"/>
  <c r="J4571" i="2"/>
  <c r="I4571" i="2"/>
  <c r="F4571" i="2"/>
  <c r="E4571" i="2"/>
  <c r="D4571" i="2"/>
  <c r="B4571" i="2"/>
  <c r="A4571" i="2"/>
  <c r="N4570" i="2"/>
  <c r="M4570" i="2"/>
  <c r="K4570" i="2"/>
  <c r="J4570" i="2"/>
  <c r="I4570" i="2"/>
  <c r="F4570" i="2"/>
  <c r="E4570" i="2"/>
  <c r="D4570" i="2"/>
  <c r="B4570" i="2"/>
  <c r="A4570" i="2"/>
  <c r="N4569" i="2"/>
  <c r="M4569" i="2"/>
  <c r="K4569" i="2"/>
  <c r="J4569" i="2"/>
  <c r="I4569" i="2"/>
  <c r="F4569" i="2"/>
  <c r="E4569" i="2"/>
  <c r="D4569" i="2"/>
  <c r="B4569" i="2"/>
  <c r="A4569" i="2"/>
  <c r="N4568" i="2"/>
  <c r="M4568" i="2"/>
  <c r="K4568" i="2"/>
  <c r="J4568" i="2"/>
  <c r="I4568" i="2"/>
  <c r="F4568" i="2"/>
  <c r="E4568" i="2"/>
  <c r="D4568" i="2"/>
  <c r="B4568" i="2"/>
  <c r="A4568" i="2"/>
  <c r="N4567" i="2"/>
  <c r="M4567" i="2"/>
  <c r="K4567" i="2"/>
  <c r="J4567" i="2"/>
  <c r="I4567" i="2"/>
  <c r="F4567" i="2"/>
  <c r="E4567" i="2"/>
  <c r="D4567" i="2"/>
  <c r="B4567" i="2"/>
  <c r="A4567" i="2"/>
  <c r="N4566" i="2"/>
  <c r="M4566" i="2"/>
  <c r="K4566" i="2"/>
  <c r="J4566" i="2"/>
  <c r="I4566" i="2"/>
  <c r="F4566" i="2"/>
  <c r="E4566" i="2"/>
  <c r="D4566" i="2"/>
  <c r="B4566" i="2"/>
  <c r="A4566" i="2"/>
  <c r="N4565" i="2"/>
  <c r="M4565" i="2"/>
  <c r="K4565" i="2"/>
  <c r="J4565" i="2"/>
  <c r="I4565" i="2"/>
  <c r="F4565" i="2"/>
  <c r="E4565" i="2"/>
  <c r="D4565" i="2"/>
  <c r="B4565" i="2"/>
  <c r="A4565" i="2"/>
  <c r="N4564" i="2"/>
  <c r="M4564" i="2"/>
  <c r="K4564" i="2"/>
  <c r="J4564" i="2"/>
  <c r="I4564" i="2"/>
  <c r="F4564" i="2"/>
  <c r="E4564" i="2"/>
  <c r="D4564" i="2"/>
  <c r="B4564" i="2"/>
  <c r="A4564" i="2"/>
  <c r="N4563" i="2"/>
  <c r="M4563" i="2"/>
  <c r="K4563" i="2"/>
  <c r="J4563" i="2"/>
  <c r="I4563" i="2"/>
  <c r="F4563" i="2"/>
  <c r="E4563" i="2"/>
  <c r="D4563" i="2"/>
  <c r="B4563" i="2"/>
  <c r="A4563" i="2"/>
  <c r="N4562" i="2"/>
  <c r="M4562" i="2"/>
  <c r="K4562" i="2"/>
  <c r="J4562" i="2"/>
  <c r="I4562" i="2"/>
  <c r="F4562" i="2"/>
  <c r="E4562" i="2"/>
  <c r="D4562" i="2"/>
  <c r="B4562" i="2"/>
  <c r="A4562" i="2"/>
  <c r="N4561" i="2"/>
  <c r="M4561" i="2"/>
  <c r="K4561" i="2"/>
  <c r="J4561" i="2"/>
  <c r="I4561" i="2"/>
  <c r="F4561" i="2"/>
  <c r="E4561" i="2"/>
  <c r="D4561" i="2"/>
  <c r="B4561" i="2"/>
  <c r="A4561" i="2"/>
  <c r="N4560" i="2"/>
  <c r="M4560" i="2"/>
  <c r="K4560" i="2"/>
  <c r="J4560" i="2"/>
  <c r="I4560" i="2"/>
  <c r="F4560" i="2"/>
  <c r="E4560" i="2"/>
  <c r="D4560" i="2"/>
  <c r="B4560" i="2"/>
  <c r="A4560" i="2"/>
  <c r="N4559" i="2"/>
  <c r="M4559" i="2"/>
  <c r="K4559" i="2"/>
  <c r="J4559" i="2"/>
  <c r="I4559" i="2"/>
  <c r="F4559" i="2"/>
  <c r="E4559" i="2"/>
  <c r="D4559" i="2"/>
  <c r="B4559" i="2"/>
  <c r="A4559" i="2"/>
  <c r="N4558" i="2"/>
  <c r="M4558" i="2"/>
  <c r="K4558" i="2"/>
  <c r="J4558" i="2"/>
  <c r="I4558" i="2"/>
  <c r="F4558" i="2"/>
  <c r="E4558" i="2"/>
  <c r="D4558" i="2"/>
  <c r="B4558" i="2"/>
  <c r="A4558" i="2"/>
  <c r="N4557" i="2"/>
  <c r="M4557" i="2"/>
  <c r="K4557" i="2"/>
  <c r="J4557" i="2"/>
  <c r="I4557" i="2"/>
  <c r="F4557" i="2"/>
  <c r="E4557" i="2"/>
  <c r="D4557" i="2"/>
  <c r="B4557" i="2"/>
  <c r="A4557" i="2"/>
  <c r="N4556" i="2"/>
  <c r="M4556" i="2"/>
  <c r="K4556" i="2"/>
  <c r="J4556" i="2"/>
  <c r="I4556" i="2"/>
  <c r="F4556" i="2"/>
  <c r="E4556" i="2"/>
  <c r="D4556" i="2"/>
  <c r="B4556" i="2"/>
  <c r="A4556" i="2"/>
  <c r="N4555" i="2"/>
  <c r="M4555" i="2"/>
  <c r="K4555" i="2"/>
  <c r="J4555" i="2"/>
  <c r="I4555" i="2"/>
  <c r="F4555" i="2"/>
  <c r="E4555" i="2"/>
  <c r="D4555" i="2"/>
  <c r="B4555" i="2"/>
  <c r="A4555" i="2"/>
  <c r="N4554" i="2"/>
  <c r="M4554" i="2"/>
  <c r="K4554" i="2"/>
  <c r="J4554" i="2"/>
  <c r="I4554" i="2"/>
  <c r="F4554" i="2"/>
  <c r="E4554" i="2"/>
  <c r="D4554" i="2"/>
  <c r="B4554" i="2"/>
  <c r="A4554" i="2"/>
  <c r="N4553" i="2"/>
  <c r="M4553" i="2"/>
  <c r="K4553" i="2"/>
  <c r="J4553" i="2"/>
  <c r="I4553" i="2"/>
  <c r="F4553" i="2"/>
  <c r="E4553" i="2"/>
  <c r="D4553" i="2"/>
  <c r="B4553" i="2"/>
  <c r="A4553" i="2"/>
  <c r="N4552" i="2"/>
  <c r="M4552" i="2"/>
  <c r="K4552" i="2"/>
  <c r="J4552" i="2"/>
  <c r="I4552" i="2"/>
  <c r="F4552" i="2"/>
  <c r="E4552" i="2"/>
  <c r="D4552" i="2"/>
  <c r="B4552" i="2"/>
  <c r="A4552" i="2"/>
  <c r="N4551" i="2"/>
  <c r="M4551" i="2"/>
  <c r="K4551" i="2"/>
  <c r="J4551" i="2"/>
  <c r="I4551" i="2"/>
  <c r="F4551" i="2"/>
  <c r="E4551" i="2"/>
  <c r="D4551" i="2"/>
  <c r="B4551" i="2"/>
  <c r="A4551" i="2"/>
  <c r="N4550" i="2"/>
  <c r="M4550" i="2"/>
  <c r="K4550" i="2"/>
  <c r="J4550" i="2"/>
  <c r="I4550" i="2"/>
  <c r="F4550" i="2"/>
  <c r="E4550" i="2"/>
  <c r="D4550" i="2"/>
  <c r="B4550" i="2"/>
  <c r="A4550" i="2"/>
  <c r="N4549" i="2"/>
  <c r="M4549" i="2"/>
  <c r="K4549" i="2"/>
  <c r="J4549" i="2"/>
  <c r="I4549" i="2"/>
  <c r="F4549" i="2"/>
  <c r="E4549" i="2"/>
  <c r="D4549" i="2"/>
  <c r="B4549" i="2"/>
  <c r="A4549" i="2"/>
  <c r="N4548" i="2"/>
  <c r="M4548" i="2"/>
  <c r="K4548" i="2"/>
  <c r="J4548" i="2"/>
  <c r="I4548" i="2"/>
  <c r="F4548" i="2"/>
  <c r="E4548" i="2"/>
  <c r="D4548" i="2"/>
  <c r="B4548" i="2"/>
  <c r="A4548" i="2"/>
  <c r="N4547" i="2"/>
  <c r="M4547" i="2"/>
  <c r="K4547" i="2"/>
  <c r="J4547" i="2"/>
  <c r="I4547" i="2"/>
  <c r="F4547" i="2"/>
  <c r="E4547" i="2"/>
  <c r="D4547" i="2"/>
  <c r="B4547" i="2"/>
  <c r="A4547" i="2"/>
  <c r="N4546" i="2"/>
  <c r="M4546" i="2"/>
  <c r="K4546" i="2"/>
  <c r="J4546" i="2"/>
  <c r="I4546" i="2"/>
  <c r="F4546" i="2"/>
  <c r="E4546" i="2"/>
  <c r="D4546" i="2"/>
  <c r="B4546" i="2"/>
  <c r="A4546" i="2"/>
  <c r="N4545" i="2"/>
  <c r="M4545" i="2"/>
  <c r="K4545" i="2"/>
  <c r="J4545" i="2"/>
  <c r="I4545" i="2"/>
  <c r="F4545" i="2"/>
  <c r="E4545" i="2"/>
  <c r="D4545" i="2"/>
  <c r="B4545" i="2"/>
  <c r="A4545" i="2"/>
  <c r="N4544" i="2"/>
  <c r="M4544" i="2"/>
  <c r="K4544" i="2"/>
  <c r="J4544" i="2"/>
  <c r="I4544" i="2"/>
  <c r="F4544" i="2"/>
  <c r="E4544" i="2"/>
  <c r="D4544" i="2"/>
  <c r="B4544" i="2"/>
  <c r="A4544" i="2"/>
  <c r="N4543" i="2"/>
  <c r="M4543" i="2"/>
  <c r="K4543" i="2"/>
  <c r="J4543" i="2"/>
  <c r="I4543" i="2"/>
  <c r="F4543" i="2"/>
  <c r="E4543" i="2"/>
  <c r="D4543" i="2"/>
  <c r="B4543" i="2"/>
  <c r="A4543" i="2"/>
  <c r="N4542" i="2"/>
  <c r="M4542" i="2"/>
  <c r="K4542" i="2"/>
  <c r="J4542" i="2"/>
  <c r="I4542" i="2"/>
  <c r="F4542" i="2"/>
  <c r="E4542" i="2"/>
  <c r="D4542" i="2"/>
  <c r="B4542" i="2"/>
  <c r="A4542" i="2"/>
  <c r="N4541" i="2"/>
  <c r="M4541" i="2"/>
  <c r="K4541" i="2"/>
  <c r="J4541" i="2"/>
  <c r="I4541" i="2"/>
  <c r="F4541" i="2"/>
  <c r="E4541" i="2"/>
  <c r="D4541" i="2"/>
  <c r="B4541" i="2"/>
  <c r="A4541" i="2"/>
  <c r="N4540" i="2"/>
  <c r="M4540" i="2"/>
  <c r="K4540" i="2"/>
  <c r="J4540" i="2"/>
  <c r="I4540" i="2"/>
  <c r="F4540" i="2"/>
  <c r="E4540" i="2"/>
  <c r="D4540" i="2"/>
  <c r="B4540" i="2"/>
  <c r="A4540" i="2"/>
  <c r="N4539" i="2"/>
  <c r="M4539" i="2"/>
  <c r="K4539" i="2"/>
  <c r="J4539" i="2"/>
  <c r="I4539" i="2"/>
  <c r="F4539" i="2"/>
  <c r="E4539" i="2"/>
  <c r="D4539" i="2"/>
  <c r="B4539" i="2"/>
  <c r="A4539" i="2"/>
  <c r="N4538" i="2"/>
  <c r="M4538" i="2"/>
  <c r="K4538" i="2"/>
  <c r="J4538" i="2"/>
  <c r="I4538" i="2"/>
  <c r="F4538" i="2"/>
  <c r="E4538" i="2"/>
  <c r="D4538" i="2"/>
  <c r="B4538" i="2"/>
  <c r="A4538" i="2"/>
  <c r="N4537" i="2"/>
  <c r="M4537" i="2"/>
  <c r="K4537" i="2"/>
  <c r="J4537" i="2"/>
  <c r="I4537" i="2"/>
  <c r="F4537" i="2"/>
  <c r="E4537" i="2"/>
  <c r="D4537" i="2"/>
  <c r="B4537" i="2"/>
  <c r="A4537" i="2"/>
  <c r="N4536" i="2"/>
  <c r="M4536" i="2"/>
  <c r="K4536" i="2"/>
  <c r="J4536" i="2"/>
  <c r="I4536" i="2"/>
  <c r="F4536" i="2"/>
  <c r="E4536" i="2"/>
  <c r="D4536" i="2"/>
  <c r="B4536" i="2"/>
  <c r="A4536" i="2"/>
  <c r="N4535" i="2"/>
  <c r="M4535" i="2"/>
  <c r="K4535" i="2"/>
  <c r="J4535" i="2"/>
  <c r="I4535" i="2"/>
  <c r="F4535" i="2"/>
  <c r="E4535" i="2"/>
  <c r="D4535" i="2"/>
  <c r="B4535" i="2"/>
  <c r="A4535" i="2"/>
  <c r="N4534" i="2"/>
  <c r="M4534" i="2"/>
  <c r="K4534" i="2"/>
  <c r="J4534" i="2"/>
  <c r="I4534" i="2"/>
  <c r="F4534" i="2"/>
  <c r="E4534" i="2"/>
  <c r="D4534" i="2"/>
  <c r="B4534" i="2"/>
  <c r="A4534" i="2"/>
  <c r="N4533" i="2"/>
  <c r="M4533" i="2"/>
  <c r="K4533" i="2"/>
  <c r="J4533" i="2"/>
  <c r="I4533" i="2"/>
  <c r="F4533" i="2"/>
  <c r="E4533" i="2"/>
  <c r="D4533" i="2"/>
  <c r="B4533" i="2"/>
  <c r="A4533" i="2"/>
  <c r="N4532" i="2"/>
  <c r="M4532" i="2"/>
  <c r="K4532" i="2"/>
  <c r="J4532" i="2"/>
  <c r="I4532" i="2"/>
  <c r="F4532" i="2"/>
  <c r="E4532" i="2"/>
  <c r="D4532" i="2"/>
  <c r="B4532" i="2"/>
  <c r="A4532" i="2"/>
  <c r="N4531" i="2"/>
  <c r="M4531" i="2"/>
  <c r="K4531" i="2"/>
  <c r="J4531" i="2"/>
  <c r="I4531" i="2"/>
  <c r="F4531" i="2"/>
  <c r="E4531" i="2"/>
  <c r="D4531" i="2"/>
  <c r="B4531" i="2"/>
  <c r="A4531" i="2"/>
  <c r="N4530" i="2"/>
  <c r="M4530" i="2"/>
  <c r="K4530" i="2"/>
  <c r="J4530" i="2"/>
  <c r="I4530" i="2"/>
  <c r="F4530" i="2"/>
  <c r="E4530" i="2"/>
  <c r="D4530" i="2"/>
  <c r="B4530" i="2"/>
  <c r="A4530" i="2"/>
  <c r="N4529" i="2"/>
  <c r="M4529" i="2"/>
  <c r="K4529" i="2"/>
  <c r="J4529" i="2"/>
  <c r="I4529" i="2"/>
  <c r="F4529" i="2"/>
  <c r="E4529" i="2"/>
  <c r="D4529" i="2"/>
  <c r="B4529" i="2"/>
  <c r="A4529" i="2"/>
  <c r="N4528" i="2"/>
  <c r="M4528" i="2"/>
  <c r="K4528" i="2"/>
  <c r="J4528" i="2"/>
  <c r="I4528" i="2"/>
  <c r="F4528" i="2"/>
  <c r="E4528" i="2"/>
  <c r="D4528" i="2"/>
  <c r="B4528" i="2"/>
  <c r="A4528" i="2"/>
  <c r="N4527" i="2"/>
  <c r="M4527" i="2"/>
  <c r="K4527" i="2"/>
  <c r="J4527" i="2"/>
  <c r="I4527" i="2"/>
  <c r="F4527" i="2"/>
  <c r="E4527" i="2"/>
  <c r="D4527" i="2"/>
  <c r="B4527" i="2"/>
  <c r="A4527" i="2"/>
  <c r="N4526" i="2"/>
  <c r="M4526" i="2"/>
  <c r="K4526" i="2"/>
  <c r="J4526" i="2"/>
  <c r="I4526" i="2"/>
  <c r="F4526" i="2"/>
  <c r="E4526" i="2"/>
  <c r="D4526" i="2"/>
  <c r="B4526" i="2"/>
  <c r="A4526" i="2"/>
  <c r="N4525" i="2"/>
  <c r="M4525" i="2"/>
  <c r="K4525" i="2"/>
  <c r="J4525" i="2"/>
  <c r="I4525" i="2"/>
  <c r="F4525" i="2"/>
  <c r="E4525" i="2"/>
  <c r="D4525" i="2"/>
  <c r="B4525" i="2"/>
  <c r="A4525" i="2"/>
  <c r="N4524" i="2"/>
  <c r="M4524" i="2"/>
  <c r="K4524" i="2"/>
  <c r="J4524" i="2"/>
  <c r="I4524" i="2"/>
  <c r="F4524" i="2"/>
  <c r="E4524" i="2"/>
  <c r="D4524" i="2"/>
  <c r="B4524" i="2"/>
  <c r="A4524" i="2"/>
  <c r="N4523" i="2"/>
  <c r="M4523" i="2"/>
  <c r="K4523" i="2"/>
  <c r="J4523" i="2"/>
  <c r="I4523" i="2"/>
  <c r="F4523" i="2"/>
  <c r="E4523" i="2"/>
  <c r="D4523" i="2"/>
  <c r="B4523" i="2"/>
  <c r="A4523" i="2"/>
  <c r="N4522" i="2"/>
  <c r="M4522" i="2"/>
  <c r="K4522" i="2"/>
  <c r="J4522" i="2"/>
  <c r="I4522" i="2"/>
  <c r="F4522" i="2"/>
  <c r="E4522" i="2"/>
  <c r="D4522" i="2"/>
  <c r="B4522" i="2"/>
  <c r="A4522" i="2"/>
  <c r="N4521" i="2"/>
  <c r="M4521" i="2"/>
  <c r="K4521" i="2"/>
  <c r="J4521" i="2"/>
  <c r="I4521" i="2"/>
  <c r="F4521" i="2"/>
  <c r="E4521" i="2"/>
  <c r="D4521" i="2"/>
  <c r="B4521" i="2"/>
  <c r="A4521" i="2"/>
  <c r="N4520" i="2"/>
  <c r="M4520" i="2"/>
  <c r="K4520" i="2"/>
  <c r="J4520" i="2"/>
  <c r="I4520" i="2"/>
  <c r="F4520" i="2"/>
  <c r="E4520" i="2"/>
  <c r="D4520" i="2"/>
  <c r="B4520" i="2"/>
  <c r="A4520" i="2"/>
  <c r="N4519" i="2"/>
  <c r="M4519" i="2"/>
  <c r="K4519" i="2"/>
  <c r="J4519" i="2"/>
  <c r="I4519" i="2"/>
  <c r="F4519" i="2"/>
  <c r="E4519" i="2"/>
  <c r="D4519" i="2"/>
  <c r="B4519" i="2"/>
  <c r="A4519" i="2"/>
  <c r="N4518" i="2"/>
  <c r="M4518" i="2"/>
  <c r="K4518" i="2"/>
  <c r="J4518" i="2"/>
  <c r="I4518" i="2"/>
  <c r="F4518" i="2"/>
  <c r="E4518" i="2"/>
  <c r="D4518" i="2"/>
  <c r="B4518" i="2"/>
  <c r="A4518" i="2"/>
  <c r="N4517" i="2"/>
  <c r="M4517" i="2"/>
  <c r="K4517" i="2"/>
  <c r="J4517" i="2"/>
  <c r="I4517" i="2"/>
  <c r="F4517" i="2"/>
  <c r="E4517" i="2"/>
  <c r="D4517" i="2"/>
  <c r="B4517" i="2"/>
  <c r="A4517" i="2"/>
  <c r="N4516" i="2"/>
  <c r="M4516" i="2"/>
  <c r="K4516" i="2"/>
  <c r="J4516" i="2"/>
  <c r="I4516" i="2"/>
  <c r="F4516" i="2"/>
  <c r="E4516" i="2"/>
  <c r="D4516" i="2"/>
  <c r="B4516" i="2"/>
  <c r="A4516" i="2"/>
  <c r="N4515" i="2"/>
  <c r="M4515" i="2"/>
  <c r="K4515" i="2"/>
  <c r="J4515" i="2"/>
  <c r="I4515" i="2"/>
  <c r="F4515" i="2"/>
  <c r="E4515" i="2"/>
  <c r="D4515" i="2"/>
  <c r="B4515" i="2"/>
  <c r="A4515" i="2"/>
  <c r="N4514" i="2"/>
  <c r="M4514" i="2"/>
  <c r="K4514" i="2"/>
  <c r="J4514" i="2"/>
  <c r="I4514" i="2"/>
  <c r="F4514" i="2"/>
  <c r="E4514" i="2"/>
  <c r="D4514" i="2"/>
  <c r="B4514" i="2"/>
  <c r="A4514" i="2"/>
  <c r="N4513" i="2"/>
  <c r="M4513" i="2"/>
  <c r="K4513" i="2"/>
  <c r="J4513" i="2"/>
  <c r="I4513" i="2"/>
  <c r="F4513" i="2"/>
  <c r="E4513" i="2"/>
  <c r="D4513" i="2"/>
  <c r="B4513" i="2"/>
  <c r="A4513" i="2"/>
  <c r="N4512" i="2"/>
  <c r="M4512" i="2"/>
  <c r="K4512" i="2"/>
  <c r="J4512" i="2"/>
  <c r="I4512" i="2"/>
  <c r="F4512" i="2"/>
  <c r="E4512" i="2"/>
  <c r="D4512" i="2"/>
  <c r="B4512" i="2"/>
  <c r="A4512" i="2"/>
  <c r="N4511" i="2"/>
  <c r="M4511" i="2"/>
  <c r="K4511" i="2"/>
  <c r="J4511" i="2"/>
  <c r="I4511" i="2"/>
  <c r="F4511" i="2"/>
  <c r="E4511" i="2"/>
  <c r="D4511" i="2"/>
  <c r="B4511" i="2"/>
  <c r="A4511" i="2"/>
  <c r="N4510" i="2"/>
  <c r="M4510" i="2"/>
  <c r="K4510" i="2"/>
  <c r="J4510" i="2"/>
  <c r="I4510" i="2"/>
  <c r="F4510" i="2"/>
  <c r="E4510" i="2"/>
  <c r="D4510" i="2"/>
  <c r="B4510" i="2"/>
  <c r="A4510" i="2"/>
  <c r="N4509" i="2"/>
  <c r="M4509" i="2"/>
  <c r="K4509" i="2"/>
  <c r="J4509" i="2"/>
  <c r="I4509" i="2"/>
  <c r="F4509" i="2"/>
  <c r="E4509" i="2"/>
  <c r="D4509" i="2"/>
  <c r="B4509" i="2"/>
  <c r="A4509" i="2"/>
  <c r="N4508" i="2"/>
  <c r="M4508" i="2"/>
  <c r="K4508" i="2"/>
  <c r="J4508" i="2"/>
  <c r="I4508" i="2"/>
  <c r="F4508" i="2"/>
  <c r="E4508" i="2"/>
  <c r="D4508" i="2"/>
  <c r="B4508" i="2"/>
  <c r="A4508" i="2"/>
  <c r="N4507" i="2"/>
  <c r="M4507" i="2"/>
  <c r="K4507" i="2"/>
  <c r="J4507" i="2"/>
  <c r="I4507" i="2"/>
  <c r="F4507" i="2"/>
  <c r="E4507" i="2"/>
  <c r="D4507" i="2"/>
  <c r="B4507" i="2"/>
  <c r="A4507" i="2"/>
  <c r="N4506" i="2"/>
  <c r="M4506" i="2"/>
  <c r="K4506" i="2"/>
  <c r="J4506" i="2"/>
  <c r="I4506" i="2"/>
  <c r="F4506" i="2"/>
  <c r="E4506" i="2"/>
  <c r="D4506" i="2"/>
  <c r="B4506" i="2"/>
  <c r="A4506" i="2"/>
  <c r="N4505" i="2"/>
  <c r="M4505" i="2"/>
  <c r="K4505" i="2"/>
  <c r="J4505" i="2"/>
  <c r="I4505" i="2"/>
  <c r="F4505" i="2"/>
  <c r="E4505" i="2"/>
  <c r="D4505" i="2"/>
  <c r="B4505" i="2"/>
  <c r="A4505" i="2"/>
  <c r="N4504" i="2"/>
  <c r="M4504" i="2"/>
  <c r="K4504" i="2"/>
  <c r="J4504" i="2"/>
  <c r="I4504" i="2"/>
  <c r="F4504" i="2"/>
  <c r="E4504" i="2"/>
  <c r="D4504" i="2"/>
  <c r="B4504" i="2"/>
  <c r="A4504" i="2"/>
  <c r="N4503" i="2"/>
  <c r="M4503" i="2"/>
  <c r="K4503" i="2"/>
  <c r="J4503" i="2"/>
  <c r="I4503" i="2"/>
  <c r="F4503" i="2"/>
  <c r="E4503" i="2"/>
  <c r="D4503" i="2"/>
  <c r="B4503" i="2"/>
  <c r="A4503" i="2"/>
  <c r="N4502" i="2"/>
  <c r="M4502" i="2"/>
  <c r="K4502" i="2"/>
  <c r="J4502" i="2"/>
  <c r="I4502" i="2"/>
  <c r="F4502" i="2"/>
  <c r="E4502" i="2"/>
  <c r="D4502" i="2"/>
  <c r="B4502" i="2"/>
  <c r="A4502" i="2"/>
  <c r="N4501" i="2"/>
  <c r="M4501" i="2"/>
  <c r="K4501" i="2"/>
  <c r="J4501" i="2"/>
  <c r="I4501" i="2"/>
  <c r="F4501" i="2"/>
  <c r="E4501" i="2"/>
  <c r="D4501" i="2"/>
  <c r="B4501" i="2"/>
  <c r="A4501" i="2"/>
  <c r="N4500" i="2"/>
  <c r="M4500" i="2"/>
  <c r="K4500" i="2"/>
  <c r="J4500" i="2"/>
  <c r="I4500" i="2"/>
  <c r="F4500" i="2"/>
  <c r="E4500" i="2"/>
  <c r="D4500" i="2"/>
  <c r="B4500" i="2"/>
  <c r="A4500" i="2"/>
  <c r="N4499" i="2"/>
  <c r="M4499" i="2"/>
  <c r="K4499" i="2"/>
  <c r="J4499" i="2"/>
  <c r="I4499" i="2"/>
  <c r="F4499" i="2"/>
  <c r="E4499" i="2"/>
  <c r="D4499" i="2"/>
  <c r="B4499" i="2"/>
  <c r="A4499" i="2"/>
  <c r="N4498" i="2"/>
  <c r="M4498" i="2"/>
  <c r="K4498" i="2"/>
  <c r="J4498" i="2"/>
  <c r="I4498" i="2"/>
  <c r="F4498" i="2"/>
  <c r="E4498" i="2"/>
  <c r="D4498" i="2"/>
  <c r="B4498" i="2"/>
  <c r="A4498" i="2"/>
  <c r="N4497" i="2"/>
  <c r="M4497" i="2"/>
  <c r="K4497" i="2"/>
  <c r="J4497" i="2"/>
  <c r="I4497" i="2"/>
  <c r="F4497" i="2"/>
  <c r="E4497" i="2"/>
  <c r="D4497" i="2"/>
  <c r="B4497" i="2"/>
  <c r="A4497" i="2"/>
  <c r="N4496" i="2"/>
  <c r="M4496" i="2"/>
  <c r="K4496" i="2"/>
  <c r="J4496" i="2"/>
  <c r="I4496" i="2"/>
  <c r="F4496" i="2"/>
  <c r="E4496" i="2"/>
  <c r="D4496" i="2"/>
  <c r="B4496" i="2"/>
  <c r="A4496" i="2"/>
  <c r="N4495" i="2"/>
  <c r="M4495" i="2"/>
  <c r="K4495" i="2"/>
  <c r="J4495" i="2"/>
  <c r="I4495" i="2"/>
  <c r="F4495" i="2"/>
  <c r="E4495" i="2"/>
  <c r="D4495" i="2"/>
  <c r="B4495" i="2"/>
  <c r="A4495" i="2"/>
  <c r="N4494" i="2"/>
  <c r="M4494" i="2"/>
  <c r="K4494" i="2"/>
  <c r="J4494" i="2"/>
  <c r="I4494" i="2"/>
  <c r="F4494" i="2"/>
  <c r="E4494" i="2"/>
  <c r="D4494" i="2"/>
  <c r="B4494" i="2"/>
  <c r="A4494" i="2"/>
  <c r="N4493" i="2"/>
  <c r="M4493" i="2"/>
  <c r="K4493" i="2"/>
  <c r="J4493" i="2"/>
  <c r="I4493" i="2"/>
  <c r="F4493" i="2"/>
  <c r="E4493" i="2"/>
  <c r="D4493" i="2"/>
  <c r="B4493" i="2"/>
  <c r="A4493" i="2"/>
  <c r="N4492" i="2"/>
  <c r="M4492" i="2"/>
  <c r="K4492" i="2"/>
  <c r="J4492" i="2"/>
  <c r="I4492" i="2"/>
  <c r="F4492" i="2"/>
  <c r="E4492" i="2"/>
  <c r="D4492" i="2"/>
  <c r="B4492" i="2"/>
  <c r="A4492" i="2"/>
  <c r="N4491" i="2"/>
  <c r="M4491" i="2"/>
  <c r="K4491" i="2"/>
  <c r="J4491" i="2"/>
  <c r="I4491" i="2"/>
  <c r="F4491" i="2"/>
  <c r="E4491" i="2"/>
  <c r="D4491" i="2"/>
  <c r="B4491" i="2"/>
  <c r="A4491" i="2"/>
  <c r="N4490" i="2"/>
  <c r="M4490" i="2"/>
  <c r="K4490" i="2"/>
  <c r="J4490" i="2"/>
  <c r="I4490" i="2"/>
  <c r="F4490" i="2"/>
  <c r="E4490" i="2"/>
  <c r="D4490" i="2"/>
  <c r="B4490" i="2"/>
  <c r="A4490" i="2"/>
  <c r="N4489" i="2"/>
  <c r="M4489" i="2"/>
  <c r="K4489" i="2"/>
  <c r="J4489" i="2"/>
  <c r="I4489" i="2"/>
  <c r="F4489" i="2"/>
  <c r="E4489" i="2"/>
  <c r="D4489" i="2"/>
  <c r="B4489" i="2"/>
  <c r="A4489" i="2"/>
  <c r="N4488" i="2"/>
  <c r="M4488" i="2"/>
  <c r="K4488" i="2"/>
  <c r="J4488" i="2"/>
  <c r="I4488" i="2"/>
  <c r="F4488" i="2"/>
  <c r="E4488" i="2"/>
  <c r="D4488" i="2"/>
  <c r="B4488" i="2"/>
  <c r="A4488" i="2"/>
  <c r="N4487" i="2"/>
  <c r="M4487" i="2"/>
  <c r="K4487" i="2"/>
  <c r="J4487" i="2"/>
  <c r="I4487" i="2"/>
  <c r="F4487" i="2"/>
  <c r="E4487" i="2"/>
  <c r="D4487" i="2"/>
  <c r="B4487" i="2"/>
  <c r="A4487" i="2"/>
  <c r="N4486" i="2"/>
  <c r="M4486" i="2"/>
  <c r="K4486" i="2"/>
  <c r="J4486" i="2"/>
  <c r="I4486" i="2"/>
  <c r="F4486" i="2"/>
  <c r="E4486" i="2"/>
  <c r="D4486" i="2"/>
  <c r="B4486" i="2"/>
  <c r="A4486" i="2"/>
  <c r="N4485" i="2"/>
  <c r="M4485" i="2"/>
  <c r="K4485" i="2"/>
  <c r="J4485" i="2"/>
  <c r="I4485" i="2"/>
  <c r="F4485" i="2"/>
  <c r="E4485" i="2"/>
  <c r="D4485" i="2"/>
  <c r="B4485" i="2"/>
  <c r="A4485" i="2"/>
  <c r="N4484" i="2"/>
  <c r="M4484" i="2"/>
  <c r="K4484" i="2"/>
  <c r="J4484" i="2"/>
  <c r="I4484" i="2"/>
  <c r="F4484" i="2"/>
  <c r="E4484" i="2"/>
  <c r="D4484" i="2"/>
  <c r="B4484" i="2"/>
  <c r="A4484" i="2"/>
  <c r="N4483" i="2"/>
  <c r="M4483" i="2"/>
  <c r="K4483" i="2"/>
  <c r="J4483" i="2"/>
  <c r="I4483" i="2"/>
  <c r="F4483" i="2"/>
  <c r="E4483" i="2"/>
  <c r="D4483" i="2"/>
  <c r="B4483" i="2"/>
  <c r="A4483" i="2"/>
  <c r="N4482" i="2"/>
  <c r="M4482" i="2"/>
  <c r="K4482" i="2"/>
  <c r="J4482" i="2"/>
  <c r="I4482" i="2"/>
  <c r="F4482" i="2"/>
  <c r="E4482" i="2"/>
  <c r="D4482" i="2"/>
  <c r="B4482" i="2"/>
  <c r="A4482" i="2"/>
  <c r="N4481" i="2"/>
  <c r="M4481" i="2"/>
  <c r="K4481" i="2"/>
  <c r="J4481" i="2"/>
  <c r="I4481" i="2"/>
  <c r="F4481" i="2"/>
  <c r="E4481" i="2"/>
  <c r="D4481" i="2"/>
  <c r="B4481" i="2"/>
  <c r="A4481" i="2"/>
  <c r="N4480" i="2"/>
  <c r="M4480" i="2"/>
  <c r="K4480" i="2"/>
  <c r="J4480" i="2"/>
  <c r="I4480" i="2"/>
  <c r="F4480" i="2"/>
  <c r="E4480" i="2"/>
  <c r="D4480" i="2"/>
  <c r="B4480" i="2"/>
  <c r="A4480" i="2"/>
  <c r="N4479" i="2"/>
  <c r="M4479" i="2"/>
  <c r="K4479" i="2"/>
  <c r="J4479" i="2"/>
  <c r="I4479" i="2"/>
  <c r="F4479" i="2"/>
  <c r="E4479" i="2"/>
  <c r="D4479" i="2"/>
  <c r="B4479" i="2"/>
  <c r="A4479" i="2"/>
  <c r="N4478" i="2"/>
  <c r="M4478" i="2"/>
  <c r="K4478" i="2"/>
  <c r="J4478" i="2"/>
  <c r="I4478" i="2"/>
  <c r="F4478" i="2"/>
  <c r="E4478" i="2"/>
  <c r="D4478" i="2"/>
  <c r="B4478" i="2"/>
  <c r="A4478" i="2"/>
  <c r="N4477" i="2"/>
  <c r="M4477" i="2"/>
  <c r="K4477" i="2"/>
  <c r="J4477" i="2"/>
  <c r="I4477" i="2"/>
  <c r="F4477" i="2"/>
  <c r="E4477" i="2"/>
  <c r="D4477" i="2"/>
  <c r="B4477" i="2"/>
  <c r="A4477" i="2"/>
  <c r="N4476" i="2"/>
  <c r="M4476" i="2"/>
  <c r="K4476" i="2"/>
  <c r="J4476" i="2"/>
  <c r="I4476" i="2"/>
  <c r="F4476" i="2"/>
  <c r="E4476" i="2"/>
  <c r="D4476" i="2"/>
  <c r="B4476" i="2"/>
  <c r="A4476" i="2"/>
  <c r="N4475" i="2"/>
  <c r="M4475" i="2"/>
  <c r="K4475" i="2"/>
  <c r="J4475" i="2"/>
  <c r="I4475" i="2"/>
  <c r="F4475" i="2"/>
  <c r="E4475" i="2"/>
  <c r="D4475" i="2"/>
  <c r="B4475" i="2"/>
  <c r="A4475" i="2"/>
  <c r="N4474" i="2"/>
  <c r="M4474" i="2"/>
  <c r="K4474" i="2"/>
  <c r="J4474" i="2"/>
  <c r="I4474" i="2"/>
  <c r="F4474" i="2"/>
  <c r="E4474" i="2"/>
  <c r="D4474" i="2"/>
  <c r="B4474" i="2"/>
  <c r="A4474" i="2"/>
  <c r="N4473" i="2"/>
  <c r="M4473" i="2"/>
  <c r="K4473" i="2"/>
  <c r="J4473" i="2"/>
  <c r="I4473" i="2"/>
  <c r="F4473" i="2"/>
  <c r="E4473" i="2"/>
  <c r="D4473" i="2"/>
  <c r="B4473" i="2"/>
  <c r="A4473" i="2"/>
  <c r="N4472" i="2"/>
  <c r="M4472" i="2"/>
  <c r="K4472" i="2"/>
  <c r="J4472" i="2"/>
  <c r="I4472" i="2"/>
  <c r="F4472" i="2"/>
  <c r="E4472" i="2"/>
  <c r="D4472" i="2"/>
  <c r="B4472" i="2"/>
  <c r="A4472" i="2"/>
  <c r="N4471" i="2"/>
  <c r="M4471" i="2"/>
  <c r="K4471" i="2"/>
  <c r="J4471" i="2"/>
  <c r="I4471" i="2"/>
  <c r="F4471" i="2"/>
  <c r="E4471" i="2"/>
  <c r="D4471" i="2"/>
  <c r="B4471" i="2"/>
  <c r="A4471" i="2"/>
  <c r="N4470" i="2"/>
  <c r="M4470" i="2"/>
  <c r="K4470" i="2"/>
  <c r="J4470" i="2"/>
  <c r="I4470" i="2"/>
  <c r="F4470" i="2"/>
  <c r="E4470" i="2"/>
  <c r="D4470" i="2"/>
  <c r="B4470" i="2"/>
  <c r="A4470" i="2"/>
  <c r="N4469" i="2"/>
  <c r="M4469" i="2"/>
  <c r="K4469" i="2"/>
  <c r="J4469" i="2"/>
  <c r="I4469" i="2"/>
  <c r="F4469" i="2"/>
  <c r="E4469" i="2"/>
  <c r="D4469" i="2"/>
  <c r="B4469" i="2"/>
  <c r="A4469" i="2"/>
  <c r="N4468" i="2"/>
  <c r="M4468" i="2"/>
  <c r="K4468" i="2"/>
  <c r="J4468" i="2"/>
  <c r="I4468" i="2"/>
  <c r="F4468" i="2"/>
  <c r="E4468" i="2"/>
  <c r="D4468" i="2"/>
  <c r="B4468" i="2"/>
  <c r="A4468" i="2"/>
  <c r="N4467" i="2"/>
  <c r="M4467" i="2"/>
  <c r="K4467" i="2"/>
  <c r="J4467" i="2"/>
  <c r="I4467" i="2"/>
  <c r="F4467" i="2"/>
  <c r="E4467" i="2"/>
  <c r="D4467" i="2"/>
  <c r="B4467" i="2"/>
  <c r="A4467" i="2"/>
  <c r="N4466" i="2"/>
  <c r="M4466" i="2"/>
  <c r="K4466" i="2"/>
  <c r="J4466" i="2"/>
  <c r="I4466" i="2"/>
  <c r="F4466" i="2"/>
  <c r="E4466" i="2"/>
  <c r="D4466" i="2"/>
  <c r="B4466" i="2"/>
  <c r="A4466" i="2"/>
  <c r="N4465" i="2"/>
  <c r="M4465" i="2"/>
  <c r="K4465" i="2"/>
  <c r="J4465" i="2"/>
  <c r="I4465" i="2"/>
  <c r="F4465" i="2"/>
  <c r="E4465" i="2"/>
  <c r="D4465" i="2"/>
  <c r="B4465" i="2"/>
  <c r="A4465" i="2"/>
  <c r="N4464" i="2"/>
  <c r="M4464" i="2"/>
  <c r="K4464" i="2"/>
  <c r="J4464" i="2"/>
  <c r="I4464" i="2"/>
  <c r="F4464" i="2"/>
  <c r="E4464" i="2"/>
  <c r="D4464" i="2"/>
  <c r="B4464" i="2"/>
  <c r="A4464" i="2"/>
  <c r="N4463" i="2"/>
  <c r="M4463" i="2"/>
  <c r="K4463" i="2"/>
  <c r="J4463" i="2"/>
  <c r="I4463" i="2"/>
  <c r="F4463" i="2"/>
  <c r="E4463" i="2"/>
  <c r="D4463" i="2"/>
  <c r="B4463" i="2"/>
  <c r="A4463" i="2"/>
  <c r="N4462" i="2"/>
  <c r="M4462" i="2"/>
  <c r="K4462" i="2"/>
  <c r="J4462" i="2"/>
  <c r="I4462" i="2"/>
  <c r="F4462" i="2"/>
  <c r="E4462" i="2"/>
  <c r="D4462" i="2"/>
  <c r="B4462" i="2"/>
  <c r="A4462" i="2"/>
  <c r="N4461" i="2"/>
  <c r="M4461" i="2"/>
  <c r="K4461" i="2"/>
  <c r="J4461" i="2"/>
  <c r="I4461" i="2"/>
  <c r="F4461" i="2"/>
  <c r="E4461" i="2"/>
  <c r="D4461" i="2"/>
  <c r="B4461" i="2"/>
  <c r="A4461" i="2"/>
  <c r="N4460" i="2"/>
  <c r="M4460" i="2"/>
  <c r="K4460" i="2"/>
  <c r="J4460" i="2"/>
  <c r="I4460" i="2"/>
  <c r="F4460" i="2"/>
  <c r="E4460" i="2"/>
  <c r="D4460" i="2"/>
  <c r="B4460" i="2"/>
  <c r="A4460" i="2"/>
  <c r="N4459" i="2"/>
  <c r="M4459" i="2"/>
  <c r="K4459" i="2"/>
  <c r="J4459" i="2"/>
  <c r="I4459" i="2"/>
  <c r="F4459" i="2"/>
  <c r="E4459" i="2"/>
  <c r="D4459" i="2"/>
  <c r="B4459" i="2"/>
  <c r="A4459" i="2"/>
  <c r="N4458" i="2"/>
  <c r="M4458" i="2"/>
  <c r="K4458" i="2"/>
  <c r="J4458" i="2"/>
  <c r="I4458" i="2"/>
  <c r="F4458" i="2"/>
  <c r="E4458" i="2"/>
  <c r="D4458" i="2"/>
  <c r="B4458" i="2"/>
  <c r="A4458" i="2"/>
  <c r="N4457" i="2"/>
  <c r="M4457" i="2"/>
  <c r="K4457" i="2"/>
  <c r="J4457" i="2"/>
  <c r="I4457" i="2"/>
  <c r="F4457" i="2"/>
  <c r="E4457" i="2"/>
  <c r="D4457" i="2"/>
  <c r="B4457" i="2"/>
  <c r="A4457" i="2"/>
  <c r="N4456" i="2"/>
  <c r="M4456" i="2"/>
  <c r="K4456" i="2"/>
  <c r="J4456" i="2"/>
  <c r="I4456" i="2"/>
  <c r="F4456" i="2"/>
  <c r="E4456" i="2"/>
  <c r="D4456" i="2"/>
  <c r="B4456" i="2"/>
  <c r="A4456" i="2"/>
  <c r="N4455" i="2"/>
  <c r="M4455" i="2"/>
  <c r="K4455" i="2"/>
  <c r="J4455" i="2"/>
  <c r="I4455" i="2"/>
  <c r="F4455" i="2"/>
  <c r="E4455" i="2"/>
  <c r="D4455" i="2"/>
  <c r="B4455" i="2"/>
  <c r="A4455" i="2"/>
  <c r="N4454" i="2"/>
  <c r="M4454" i="2"/>
  <c r="K4454" i="2"/>
  <c r="J4454" i="2"/>
  <c r="I4454" i="2"/>
  <c r="F4454" i="2"/>
  <c r="E4454" i="2"/>
  <c r="D4454" i="2"/>
  <c r="B4454" i="2"/>
  <c r="A4454" i="2"/>
  <c r="N4453" i="2"/>
  <c r="M4453" i="2"/>
  <c r="K4453" i="2"/>
  <c r="J4453" i="2"/>
  <c r="I4453" i="2"/>
  <c r="F4453" i="2"/>
  <c r="E4453" i="2"/>
  <c r="D4453" i="2"/>
  <c r="B4453" i="2"/>
  <c r="A4453" i="2"/>
  <c r="N4452" i="2"/>
  <c r="M4452" i="2"/>
  <c r="K4452" i="2"/>
  <c r="J4452" i="2"/>
  <c r="I4452" i="2"/>
  <c r="F4452" i="2"/>
  <c r="E4452" i="2"/>
  <c r="D4452" i="2"/>
  <c r="B4452" i="2"/>
  <c r="A4452" i="2"/>
  <c r="N4451" i="2"/>
  <c r="M4451" i="2"/>
  <c r="K4451" i="2"/>
  <c r="J4451" i="2"/>
  <c r="I4451" i="2"/>
  <c r="F4451" i="2"/>
  <c r="E4451" i="2"/>
  <c r="D4451" i="2"/>
  <c r="B4451" i="2"/>
  <c r="A4451" i="2"/>
  <c r="N4450" i="2"/>
  <c r="M4450" i="2"/>
  <c r="K4450" i="2"/>
  <c r="J4450" i="2"/>
  <c r="I4450" i="2"/>
  <c r="F4450" i="2"/>
  <c r="E4450" i="2"/>
  <c r="D4450" i="2"/>
  <c r="B4450" i="2"/>
  <c r="A4450" i="2"/>
  <c r="N4449" i="2"/>
  <c r="M4449" i="2"/>
  <c r="K4449" i="2"/>
  <c r="J4449" i="2"/>
  <c r="I4449" i="2"/>
  <c r="F4449" i="2"/>
  <c r="E4449" i="2"/>
  <c r="D4449" i="2"/>
  <c r="B4449" i="2"/>
  <c r="A4449" i="2"/>
  <c r="N4448" i="2"/>
  <c r="M4448" i="2"/>
  <c r="K4448" i="2"/>
  <c r="J4448" i="2"/>
  <c r="I4448" i="2"/>
  <c r="F4448" i="2"/>
  <c r="E4448" i="2"/>
  <c r="D4448" i="2"/>
  <c r="B4448" i="2"/>
  <c r="A4448" i="2"/>
  <c r="N4447" i="2"/>
  <c r="M4447" i="2"/>
  <c r="K4447" i="2"/>
  <c r="J4447" i="2"/>
  <c r="I4447" i="2"/>
  <c r="F4447" i="2"/>
  <c r="E4447" i="2"/>
  <c r="D4447" i="2"/>
  <c r="B4447" i="2"/>
  <c r="A4447" i="2"/>
  <c r="N4446" i="2"/>
  <c r="M4446" i="2"/>
  <c r="K4446" i="2"/>
  <c r="J4446" i="2"/>
  <c r="I4446" i="2"/>
  <c r="F4446" i="2"/>
  <c r="E4446" i="2"/>
  <c r="D4446" i="2"/>
  <c r="B4446" i="2"/>
  <c r="A4446" i="2"/>
  <c r="N4445" i="2"/>
  <c r="M4445" i="2"/>
  <c r="K4445" i="2"/>
  <c r="J4445" i="2"/>
  <c r="I4445" i="2"/>
  <c r="F4445" i="2"/>
  <c r="E4445" i="2"/>
  <c r="D4445" i="2"/>
  <c r="B4445" i="2"/>
  <c r="A4445" i="2"/>
  <c r="N4444" i="2"/>
  <c r="M4444" i="2"/>
  <c r="K4444" i="2"/>
  <c r="J4444" i="2"/>
  <c r="I4444" i="2"/>
  <c r="F4444" i="2"/>
  <c r="E4444" i="2"/>
  <c r="D4444" i="2"/>
  <c r="B4444" i="2"/>
  <c r="A4444" i="2"/>
  <c r="N4443" i="2"/>
  <c r="M4443" i="2"/>
  <c r="K4443" i="2"/>
  <c r="J4443" i="2"/>
  <c r="I4443" i="2"/>
  <c r="F4443" i="2"/>
  <c r="E4443" i="2"/>
  <c r="D4443" i="2"/>
  <c r="B4443" i="2"/>
  <c r="A4443" i="2"/>
  <c r="N4442" i="2"/>
  <c r="M4442" i="2"/>
  <c r="K4442" i="2"/>
  <c r="J4442" i="2"/>
  <c r="I4442" i="2"/>
  <c r="F4442" i="2"/>
  <c r="E4442" i="2"/>
  <c r="D4442" i="2"/>
  <c r="B4442" i="2"/>
  <c r="A4442" i="2"/>
  <c r="N4441" i="2"/>
  <c r="M4441" i="2"/>
  <c r="K4441" i="2"/>
  <c r="J4441" i="2"/>
  <c r="I4441" i="2"/>
  <c r="F4441" i="2"/>
  <c r="E4441" i="2"/>
  <c r="D4441" i="2"/>
  <c r="B4441" i="2"/>
  <c r="A4441" i="2"/>
  <c r="N4440" i="2"/>
  <c r="M4440" i="2"/>
  <c r="K4440" i="2"/>
  <c r="J4440" i="2"/>
  <c r="I4440" i="2"/>
  <c r="F4440" i="2"/>
  <c r="E4440" i="2"/>
  <c r="D4440" i="2"/>
  <c r="B4440" i="2"/>
  <c r="A4440" i="2"/>
  <c r="N4439" i="2"/>
  <c r="M4439" i="2"/>
  <c r="K4439" i="2"/>
  <c r="J4439" i="2"/>
  <c r="I4439" i="2"/>
  <c r="F4439" i="2"/>
  <c r="E4439" i="2"/>
  <c r="D4439" i="2"/>
  <c r="B4439" i="2"/>
  <c r="A4439" i="2"/>
  <c r="N4438" i="2"/>
  <c r="M4438" i="2"/>
  <c r="K4438" i="2"/>
  <c r="J4438" i="2"/>
  <c r="I4438" i="2"/>
  <c r="F4438" i="2"/>
  <c r="E4438" i="2"/>
  <c r="D4438" i="2"/>
  <c r="B4438" i="2"/>
  <c r="A4438" i="2"/>
  <c r="N4437" i="2"/>
  <c r="M4437" i="2"/>
  <c r="K4437" i="2"/>
  <c r="J4437" i="2"/>
  <c r="I4437" i="2"/>
  <c r="F4437" i="2"/>
  <c r="E4437" i="2"/>
  <c r="D4437" i="2"/>
  <c r="B4437" i="2"/>
  <c r="A4437" i="2"/>
  <c r="N4436" i="2"/>
  <c r="M4436" i="2"/>
  <c r="K4436" i="2"/>
  <c r="J4436" i="2"/>
  <c r="I4436" i="2"/>
  <c r="F4436" i="2"/>
  <c r="E4436" i="2"/>
  <c r="D4436" i="2"/>
  <c r="B4436" i="2"/>
  <c r="A4436" i="2"/>
  <c r="N4435" i="2"/>
  <c r="M4435" i="2"/>
  <c r="K4435" i="2"/>
  <c r="J4435" i="2"/>
  <c r="I4435" i="2"/>
  <c r="F4435" i="2"/>
  <c r="E4435" i="2"/>
  <c r="D4435" i="2"/>
  <c r="B4435" i="2"/>
  <c r="A4435" i="2"/>
  <c r="N4434" i="2"/>
  <c r="M4434" i="2"/>
  <c r="K4434" i="2"/>
  <c r="J4434" i="2"/>
  <c r="I4434" i="2"/>
  <c r="F4434" i="2"/>
  <c r="E4434" i="2"/>
  <c r="D4434" i="2"/>
  <c r="B4434" i="2"/>
  <c r="A4434" i="2"/>
  <c r="N4433" i="2"/>
  <c r="M4433" i="2"/>
  <c r="K4433" i="2"/>
  <c r="J4433" i="2"/>
  <c r="I4433" i="2"/>
  <c r="F4433" i="2"/>
  <c r="E4433" i="2"/>
  <c r="D4433" i="2"/>
  <c r="B4433" i="2"/>
  <c r="A4433" i="2"/>
  <c r="N4432" i="2"/>
  <c r="M4432" i="2"/>
  <c r="K4432" i="2"/>
  <c r="J4432" i="2"/>
  <c r="I4432" i="2"/>
  <c r="F4432" i="2"/>
  <c r="E4432" i="2"/>
  <c r="D4432" i="2"/>
  <c r="B4432" i="2"/>
  <c r="A4432" i="2"/>
  <c r="N4431" i="2"/>
  <c r="M4431" i="2"/>
  <c r="K4431" i="2"/>
  <c r="J4431" i="2"/>
  <c r="I4431" i="2"/>
  <c r="F4431" i="2"/>
  <c r="E4431" i="2"/>
  <c r="D4431" i="2"/>
  <c r="B4431" i="2"/>
  <c r="A4431" i="2"/>
  <c r="N4430" i="2"/>
  <c r="M4430" i="2"/>
  <c r="K4430" i="2"/>
  <c r="J4430" i="2"/>
  <c r="I4430" i="2"/>
  <c r="F4430" i="2"/>
  <c r="E4430" i="2"/>
  <c r="D4430" i="2"/>
  <c r="B4430" i="2"/>
  <c r="A4430" i="2"/>
  <c r="N4429" i="2"/>
  <c r="M4429" i="2"/>
  <c r="K4429" i="2"/>
  <c r="J4429" i="2"/>
  <c r="I4429" i="2"/>
  <c r="F4429" i="2"/>
  <c r="E4429" i="2"/>
  <c r="D4429" i="2"/>
  <c r="B4429" i="2"/>
  <c r="A4429" i="2"/>
  <c r="N4428" i="2"/>
  <c r="M4428" i="2"/>
  <c r="K4428" i="2"/>
  <c r="J4428" i="2"/>
  <c r="I4428" i="2"/>
  <c r="F4428" i="2"/>
  <c r="E4428" i="2"/>
  <c r="D4428" i="2"/>
  <c r="B4428" i="2"/>
  <c r="A4428" i="2"/>
  <c r="N4427" i="2"/>
  <c r="M4427" i="2"/>
  <c r="K4427" i="2"/>
  <c r="J4427" i="2"/>
  <c r="I4427" i="2"/>
  <c r="F4427" i="2"/>
  <c r="E4427" i="2"/>
  <c r="D4427" i="2"/>
  <c r="B4427" i="2"/>
  <c r="A4427" i="2"/>
  <c r="N4426" i="2"/>
  <c r="M4426" i="2"/>
  <c r="K4426" i="2"/>
  <c r="J4426" i="2"/>
  <c r="I4426" i="2"/>
  <c r="F4426" i="2"/>
  <c r="E4426" i="2"/>
  <c r="D4426" i="2"/>
  <c r="B4426" i="2"/>
  <c r="A4426" i="2"/>
  <c r="N4425" i="2"/>
  <c r="M4425" i="2"/>
  <c r="K4425" i="2"/>
  <c r="J4425" i="2"/>
  <c r="I4425" i="2"/>
  <c r="F4425" i="2"/>
  <c r="E4425" i="2"/>
  <c r="D4425" i="2"/>
  <c r="B4425" i="2"/>
  <c r="A4425" i="2"/>
  <c r="N4424" i="2"/>
  <c r="M4424" i="2"/>
  <c r="K4424" i="2"/>
  <c r="J4424" i="2"/>
  <c r="I4424" i="2"/>
  <c r="F4424" i="2"/>
  <c r="E4424" i="2"/>
  <c r="D4424" i="2"/>
  <c r="B4424" i="2"/>
  <c r="A4424" i="2"/>
  <c r="N4423" i="2"/>
  <c r="M4423" i="2"/>
  <c r="K4423" i="2"/>
  <c r="J4423" i="2"/>
  <c r="I4423" i="2"/>
  <c r="F4423" i="2"/>
  <c r="E4423" i="2"/>
  <c r="D4423" i="2"/>
  <c r="B4423" i="2"/>
  <c r="A4423" i="2"/>
  <c r="N4422" i="2"/>
  <c r="M4422" i="2"/>
  <c r="K4422" i="2"/>
  <c r="J4422" i="2"/>
  <c r="I4422" i="2"/>
  <c r="F4422" i="2"/>
  <c r="E4422" i="2"/>
  <c r="D4422" i="2"/>
  <c r="B4422" i="2"/>
  <c r="A4422" i="2"/>
  <c r="N4421" i="2"/>
  <c r="M4421" i="2"/>
  <c r="K4421" i="2"/>
  <c r="J4421" i="2"/>
  <c r="I4421" i="2"/>
  <c r="F4421" i="2"/>
  <c r="E4421" i="2"/>
  <c r="D4421" i="2"/>
  <c r="B4421" i="2"/>
  <c r="A4421" i="2"/>
  <c r="N4420" i="2"/>
  <c r="M4420" i="2"/>
  <c r="K4420" i="2"/>
  <c r="J4420" i="2"/>
  <c r="I4420" i="2"/>
  <c r="F4420" i="2"/>
  <c r="E4420" i="2"/>
  <c r="D4420" i="2"/>
  <c r="B4420" i="2"/>
  <c r="A4420" i="2"/>
  <c r="N4419" i="2"/>
  <c r="M4419" i="2"/>
  <c r="K4419" i="2"/>
  <c r="J4419" i="2"/>
  <c r="I4419" i="2"/>
  <c r="F4419" i="2"/>
  <c r="E4419" i="2"/>
  <c r="D4419" i="2"/>
  <c r="B4419" i="2"/>
  <c r="A4419" i="2"/>
  <c r="N4418" i="2"/>
  <c r="M4418" i="2"/>
  <c r="K4418" i="2"/>
  <c r="J4418" i="2"/>
  <c r="I4418" i="2"/>
  <c r="F4418" i="2"/>
  <c r="E4418" i="2"/>
  <c r="D4418" i="2"/>
  <c r="B4418" i="2"/>
  <c r="A4418" i="2"/>
  <c r="N4417" i="2"/>
  <c r="M4417" i="2"/>
  <c r="K4417" i="2"/>
  <c r="J4417" i="2"/>
  <c r="I4417" i="2"/>
  <c r="F4417" i="2"/>
  <c r="E4417" i="2"/>
  <c r="D4417" i="2"/>
  <c r="B4417" i="2"/>
  <c r="A4417" i="2"/>
  <c r="N4416" i="2"/>
  <c r="M4416" i="2"/>
  <c r="K4416" i="2"/>
  <c r="J4416" i="2"/>
  <c r="I4416" i="2"/>
  <c r="F4416" i="2"/>
  <c r="E4416" i="2"/>
  <c r="D4416" i="2"/>
  <c r="B4416" i="2"/>
  <c r="A4416" i="2"/>
  <c r="N4415" i="2"/>
  <c r="M4415" i="2"/>
  <c r="K4415" i="2"/>
  <c r="J4415" i="2"/>
  <c r="I4415" i="2"/>
  <c r="F4415" i="2"/>
  <c r="E4415" i="2"/>
  <c r="D4415" i="2"/>
  <c r="B4415" i="2"/>
  <c r="A4415" i="2"/>
  <c r="N4414" i="2"/>
  <c r="M4414" i="2"/>
  <c r="K4414" i="2"/>
  <c r="J4414" i="2"/>
  <c r="I4414" i="2"/>
  <c r="F4414" i="2"/>
  <c r="E4414" i="2"/>
  <c r="D4414" i="2"/>
  <c r="B4414" i="2"/>
  <c r="A4414" i="2"/>
  <c r="N4413" i="2"/>
  <c r="M4413" i="2"/>
  <c r="K4413" i="2"/>
  <c r="J4413" i="2"/>
  <c r="I4413" i="2"/>
  <c r="F4413" i="2"/>
  <c r="E4413" i="2"/>
  <c r="D4413" i="2"/>
  <c r="B4413" i="2"/>
  <c r="A4413" i="2"/>
  <c r="N4412" i="2"/>
  <c r="M4412" i="2"/>
  <c r="K4412" i="2"/>
  <c r="J4412" i="2"/>
  <c r="I4412" i="2"/>
  <c r="F4412" i="2"/>
  <c r="E4412" i="2"/>
  <c r="D4412" i="2"/>
  <c r="B4412" i="2"/>
  <c r="A4412" i="2"/>
  <c r="N4411" i="2"/>
  <c r="M4411" i="2"/>
  <c r="K4411" i="2"/>
  <c r="J4411" i="2"/>
  <c r="I4411" i="2"/>
  <c r="F4411" i="2"/>
  <c r="E4411" i="2"/>
  <c r="D4411" i="2"/>
  <c r="B4411" i="2"/>
  <c r="A4411" i="2"/>
  <c r="N4410" i="2"/>
  <c r="M4410" i="2"/>
  <c r="K4410" i="2"/>
  <c r="J4410" i="2"/>
  <c r="I4410" i="2"/>
  <c r="F4410" i="2"/>
  <c r="E4410" i="2"/>
  <c r="D4410" i="2"/>
  <c r="B4410" i="2"/>
  <c r="A4410" i="2"/>
  <c r="N4409" i="2"/>
  <c r="M4409" i="2"/>
  <c r="K4409" i="2"/>
  <c r="J4409" i="2"/>
  <c r="I4409" i="2"/>
  <c r="F4409" i="2"/>
  <c r="E4409" i="2"/>
  <c r="D4409" i="2"/>
  <c r="B4409" i="2"/>
  <c r="A4409" i="2"/>
  <c r="N4408" i="2"/>
  <c r="M4408" i="2"/>
  <c r="K4408" i="2"/>
  <c r="J4408" i="2"/>
  <c r="I4408" i="2"/>
  <c r="F4408" i="2"/>
  <c r="E4408" i="2"/>
  <c r="D4408" i="2"/>
  <c r="B4408" i="2"/>
  <c r="A4408" i="2"/>
  <c r="N4407" i="2"/>
  <c r="M4407" i="2"/>
  <c r="K4407" i="2"/>
  <c r="J4407" i="2"/>
  <c r="I4407" i="2"/>
  <c r="F4407" i="2"/>
  <c r="E4407" i="2"/>
  <c r="D4407" i="2"/>
  <c r="B4407" i="2"/>
  <c r="A4407" i="2"/>
  <c r="N4406" i="2"/>
  <c r="M4406" i="2"/>
  <c r="K4406" i="2"/>
  <c r="J4406" i="2"/>
  <c r="I4406" i="2"/>
  <c r="F4406" i="2"/>
  <c r="E4406" i="2"/>
  <c r="D4406" i="2"/>
  <c r="B4406" i="2"/>
  <c r="A4406" i="2"/>
  <c r="N4405" i="2"/>
  <c r="M4405" i="2"/>
  <c r="K4405" i="2"/>
  <c r="J4405" i="2"/>
  <c r="I4405" i="2"/>
  <c r="F4405" i="2"/>
  <c r="E4405" i="2"/>
  <c r="D4405" i="2"/>
  <c r="B4405" i="2"/>
  <c r="A4405" i="2"/>
  <c r="N4404" i="2"/>
  <c r="M4404" i="2"/>
  <c r="K4404" i="2"/>
  <c r="J4404" i="2"/>
  <c r="I4404" i="2"/>
  <c r="F4404" i="2"/>
  <c r="E4404" i="2"/>
  <c r="D4404" i="2"/>
  <c r="B4404" i="2"/>
  <c r="A4404" i="2"/>
  <c r="N4403" i="2"/>
  <c r="M4403" i="2"/>
  <c r="K4403" i="2"/>
  <c r="J4403" i="2"/>
  <c r="I4403" i="2"/>
  <c r="F4403" i="2"/>
  <c r="E4403" i="2"/>
  <c r="D4403" i="2"/>
  <c r="B4403" i="2"/>
  <c r="A4403" i="2"/>
  <c r="N4402" i="2"/>
  <c r="M4402" i="2"/>
  <c r="K4402" i="2"/>
  <c r="J4402" i="2"/>
  <c r="I4402" i="2"/>
  <c r="F4402" i="2"/>
  <c r="E4402" i="2"/>
  <c r="D4402" i="2"/>
  <c r="B4402" i="2"/>
  <c r="A4402" i="2"/>
  <c r="N4401" i="2"/>
  <c r="M4401" i="2"/>
  <c r="K4401" i="2"/>
  <c r="J4401" i="2"/>
  <c r="I4401" i="2"/>
  <c r="F4401" i="2"/>
  <c r="E4401" i="2"/>
  <c r="D4401" i="2"/>
  <c r="B4401" i="2"/>
  <c r="A4401" i="2"/>
  <c r="N4400" i="2"/>
  <c r="M4400" i="2"/>
  <c r="K4400" i="2"/>
  <c r="J4400" i="2"/>
  <c r="I4400" i="2"/>
  <c r="F4400" i="2"/>
  <c r="E4400" i="2"/>
  <c r="D4400" i="2"/>
  <c r="B4400" i="2"/>
  <c r="A4400" i="2"/>
  <c r="N4399" i="2"/>
  <c r="M4399" i="2"/>
  <c r="K4399" i="2"/>
  <c r="J4399" i="2"/>
  <c r="I4399" i="2"/>
  <c r="F4399" i="2"/>
  <c r="E4399" i="2"/>
  <c r="D4399" i="2"/>
  <c r="B4399" i="2"/>
  <c r="A4399" i="2"/>
  <c r="N4398" i="2"/>
  <c r="M4398" i="2"/>
  <c r="K4398" i="2"/>
  <c r="J4398" i="2"/>
  <c r="I4398" i="2"/>
  <c r="F4398" i="2"/>
  <c r="E4398" i="2"/>
  <c r="D4398" i="2"/>
  <c r="B4398" i="2"/>
  <c r="A4398" i="2"/>
  <c r="N4397" i="2"/>
  <c r="M4397" i="2"/>
  <c r="K4397" i="2"/>
  <c r="J4397" i="2"/>
  <c r="I4397" i="2"/>
  <c r="F4397" i="2"/>
  <c r="E4397" i="2"/>
  <c r="D4397" i="2"/>
  <c r="B4397" i="2"/>
  <c r="A4397" i="2"/>
  <c r="N4396" i="2"/>
  <c r="M4396" i="2"/>
  <c r="K4396" i="2"/>
  <c r="J4396" i="2"/>
  <c r="I4396" i="2"/>
  <c r="F4396" i="2"/>
  <c r="E4396" i="2"/>
  <c r="D4396" i="2"/>
  <c r="B4396" i="2"/>
  <c r="A4396" i="2"/>
  <c r="N4395" i="2"/>
  <c r="M4395" i="2"/>
  <c r="K4395" i="2"/>
  <c r="J4395" i="2"/>
  <c r="I4395" i="2"/>
  <c r="F4395" i="2"/>
  <c r="E4395" i="2"/>
  <c r="D4395" i="2"/>
  <c r="B4395" i="2"/>
  <c r="A4395" i="2"/>
  <c r="N4394" i="2"/>
  <c r="M4394" i="2"/>
  <c r="K4394" i="2"/>
  <c r="J4394" i="2"/>
  <c r="I4394" i="2"/>
  <c r="F4394" i="2"/>
  <c r="E4394" i="2"/>
  <c r="D4394" i="2"/>
  <c r="B4394" i="2"/>
  <c r="A4394" i="2"/>
  <c r="N4393" i="2"/>
  <c r="M4393" i="2"/>
  <c r="K4393" i="2"/>
  <c r="J4393" i="2"/>
  <c r="I4393" i="2"/>
  <c r="F4393" i="2"/>
  <c r="E4393" i="2"/>
  <c r="D4393" i="2"/>
  <c r="B4393" i="2"/>
  <c r="A4393" i="2"/>
  <c r="N4392" i="2"/>
  <c r="M4392" i="2"/>
  <c r="K4392" i="2"/>
  <c r="J4392" i="2"/>
  <c r="I4392" i="2"/>
  <c r="F4392" i="2"/>
  <c r="E4392" i="2"/>
  <c r="D4392" i="2"/>
  <c r="B4392" i="2"/>
  <c r="A4392" i="2"/>
  <c r="N4391" i="2"/>
  <c r="M4391" i="2"/>
  <c r="K4391" i="2"/>
  <c r="J4391" i="2"/>
  <c r="I4391" i="2"/>
  <c r="F4391" i="2"/>
  <c r="E4391" i="2"/>
  <c r="D4391" i="2"/>
  <c r="B4391" i="2"/>
  <c r="A4391" i="2"/>
  <c r="N4390" i="2"/>
  <c r="M4390" i="2"/>
  <c r="K4390" i="2"/>
  <c r="J4390" i="2"/>
  <c r="I4390" i="2"/>
  <c r="F4390" i="2"/>
  <c r="E4390" i="2"/>
  <c r="D4390" i="2"/>
  <c r="B4390" i="2"/>
  <c r="A4390" i="2"/>
  <c r="N4389" i="2"/>
  <c r="M4389" i="2"/>
  <c r="K4389" i="2"/>
  <c r="J4389" i="2"/>
  <c r="I4389" i="2"/>
  <c r="F4389" i="2"/>
  <c r="E4389" i="2"/>
  <c r="D4389" i="2"/>
  <c r="B4389" i="2"/>
  <c r="A4389" i="2"/>
  <c r="N4388" i="2"/>
  <c r="M4388" i="2"/>
  <c r="K4388" i="2"/>
  <c r="J4388" i="2"/>
  <c r="I4388" i="2"/>
  <c r="F4388" i="2"/>
  <c r="E4388" i="2"/>
  <c r="D4388" i="2"/>
  <c r="B4388" i="2"/>
  <c r="A4388" i="2"/>
  <c r="N4387" i="2"/>
  <c r="M4387" i="2"/>
  <c r="K4387" i="2"/>
  <c r="J4387" i="2"/>
  <c r="I4387" i="2"/>
  <c r="F4387" i="2"/>
  <c r="E4387" i="2"/>
  <c r="D4387" i="2"/>
  <c r="B4387" i="2"/>
  <c r="A4387" i="2"/>
  <c r="N4386" i="2"/>
  <c r="M4386" i="2"/>
  <c r="K4386" i="2"/>
  <c r="J4386" i="2"/>
  <c r="I4386" i="2"/>
  <c r="F4386" i="2"/>
  <c r="E4386" i="2"/>
  <c r="D4386" i="2"/>
  <c r="B4386" i="2"/>
  <c r="A4386" i="2"/>
  <c r="N4385" i="2"/>
  <c r="M4385" i="2"/>
  <c r="K4385" i="2"/>
  <c r="J4385" i="2"/>
  <c r="I4385" i="2"/>
  <c r="F4385" i="2"/>
  <c r="E4385" i="2"/>
  <c r="D4385" i="2"/>
  <c r="B4385" i="2"/>
  <c r="A4385" i="2"/>
  <c r="N4384" i="2"/>
  <c r="M4384" i="2"/>
  <c r="K4384" i="2"/>
  <c r="J4384" i="2"/>
  <c r="I4384" i="2"/>
  <c r="F4384" i="2"/>
  <c r="E4384" i="2"/>
  <c r="D4384" i="2"/>
  <c r="B4384" i="2"/>
  <c r="A4384" i="2"/>
  <c r="N4383" i="2"/>
  <c r="M4383" i="2"/>
  <c r="K4383" i="2"/>
  <c r="J4383" i="2"/>
  <c r="I4383" i="2"/>
  <c r="F4383" i="2"/>
  <c r="E4383" i="2"/>
  <c r="D4383" i="2"/>
  <c r="B4383" i="2"/>
  <c r="A4383" i="2"/>
  <c r="N4382" i="2"/>
  <c r="M4382" i="2"/>
  <c r="K4382" i="2"/>
  <c r="J4382" i="2"/>
  <c r="I4382" i="2"/>
  <c r="F4382" i="2"/>
  <c r="E4382" i="2"/>
  <c r="D4382" i="2"/>
  <c r="B4382" i="2"/>
  <c r="A4382" i="2"/>
  <c r="N4381" i="2"/>
  <c r="M4381" i="2"/>
  <c r="K4381" i="2"/>
  <c r="J4381" i="2"/>
  <c r="I4381" i="2"/>
  <c r="F4381" i="2"/>
  <c r="E4381" i="2"/>
  <c r="D4381" i="2"/>
  <c r="B4381" i="2"/>
  <c r="A4381" i="2"/>
  <c r="N4380" i="2"/>
  <c r="M4380" i="2"/>
  <c r="K4380" i="2"/>
  <c r="J4380" i="2"/>
  <c r="I4380" i="2"/>
  <c r="F4380" i="2"/>
  <c r="E4380" i="2"/>
  <c r="D4380" i="2"/>
  <c r="B4380" i="2"/>
  <c r="A4380" i="2"/>
  <c r="N4379" i="2"/>
  <c r="M4379" i="2"/>
  <c r="K4379" i="2"/>
  <c r="J4379" i="2"/>
  <c r="I4379" i="2"/>
  <c r="F4379" i="2"/>
  <c r="E4379" i="2"/>
  <c r="D4379" i="2"/>
  <c r="B4379" i="2"/>
  <c r="A4379" i="2"/>
  <c r="N4378" i="2"/>
  <c r="M4378" i="2"/>
  <c r="K4378" i="2"/>
  <c r="J4378" i="2"/>
  <c r="I4378" i="2"/>
  <c r="F4378" i="2"/>
  <c r="E4378" i="2"/>
  <c r="D4378" i="2"/>
  <c r="B4378" i="2"/>
  <c r="A4378" i="2"/>
  <c r="N4377" i="2"/>
  <c r="M4377" i="2"/>
  <c r="K4377" i="2"/>
  <c r="J4377" i="2"/>
  <c r="I4377" i="2"/>
  <c r="F4377" i="2"/>
  <c r="E4377" i="2"/>
  <c r="D4377" i="2"/>
  <c r="B4377" i="2"/>
  <c r="A4377" i="2"/>
  <c r="N4376" i="2"/>
  <c r="M4376" i="2"/>
  <c r="K4376" i="2"/>
  <c r="J4376" i="2"/>
  <c r="I4376" i="2"/>
  <c r="F4376" i="2"/>
  <c r="E4376" i="2"/>
  <c r="D4376" i="2"/>
  <c r="B4376" i="2"/>
  <c r="A4376" i="2"/>
  <c r="N4375" i="2"/>
  <c r="M4375" i="2"/>
  <c r="K4375" i="2"/>
  <c r="J4375" i="2"/>
  <c r="I4375" i="2"/>
  <c r="F4375" i="2"/>
  <c r="E4375" i="2"/>
  <c r="D4375" i="2"/>
  <c r="B4375" i="2"/>
  <c r="A4375" i="2"/>
  <c r="N4374" i="2"/>
  <c r="M4374" i="2"/>
  <c r="K4374" i="2"/>
  <c r="J4374" i="2"/>
  <c r="I4374" i="2"/>
  <c r="F4374" i="2"/>
  <c r="E4374" i="2"/>
  <c r="D4374" i="2"/>
  <c r="B4374" i="2"/>
  <c r="A4374" i="2"/>
  <c r="N4373" i="2"/>
  <c r="M4373" i="2"/>
  <c r="K4373" i="2"/>
  <c r="J4373" i="2"/>
  <c r="I4373" i="2"/>
  <c r="F4373" i="2"/>
  <c r="E4373" i="2"/>
  <c r="D4373" i="2"/>
  <c r="B4373" i="2"/>
  <c r="A4373" i="2"/>
  <c r="N4372" i="2"/>
  <c r="M4372" i="2"/>
  <c r="K4372" i="2"/>
  <c r="J4372" i="2"/>
  <c r="I4372" i="2"/>
  <c r="F4372" i="2"/>
  <c r="E4372" i="2"/>
  <c r="D4372" i="2"/>
  <c r="B4372" i="2"/>
  <c r="A4372" i="2"/>
  <c r="N4371" i="2"/>
  <c r="M4371" i="2"/>
  <c r="K4371" i="2"/>
  <c r="J4371" i="2"/>
  <c r="I4371" i="2"/>
  <c r="F4371" i="2"/>
  <c r="E4371" i="2"/>
  <c r="D4371" i="2"/>
  <c r="B4371" i="2"/>
  <c r="A4371" i="2"/>
  <c r="N4370" i="2"/>
  <c r="M4370" i="2"/>
  <c r="K4370" i="2"/>
  <c r="J4370" i="2"/>
  <c r="I4370" i="2"/>
  <c r="F4370" i="2"/>
  <c r="E4370" i="2"/>
  <c r="D4370" i="2"/>
  <c r="B4370" i="2"/>
  <c r="A4370" i="2"/>
  <c r="N4369" i="2"/>
  <c r="M4369" i="2"/>
  <c r="K4369" i="2"/>
  <c r="J4369" i="2"/>
  <c r="I4369" i="2"/>
  <c r="F4369" i="2"/>
  <c r="E4369" i="2"/>
  <c r="D4369" i="2"/>
  <c r="B4369" i="2"/>
  <c r="A4369" i="2"/>
  <c r="N4368" i="2"/>
  <c r="M4368" i="2"/>
  <c r="K4368" i="2"/>
  <c r="J4368" i="2"/>
  <c r="I4368" i="2"/>
  <c r="F4368" i="2"/>
  <c r="E4368" i="2"/>
  <c r="D4368" i="2"/>
  <c r="B4368" i="2"/>
  <c r="A4368" i="2"/>
  <c r="N4367" i="2"/>
  <c r="M4367" i="2"/>
  <c r="K4367" i="2"/>
  <c r="J4367" i="2"/>
  <c r="I4367" i="2"/>
  <c r="F4367" i="2"/>
  <c r="E4367" i="2"/>
  <c r="D4367" i="2"/>
  <c r="B4367" i="2"/>
  <c r="A4367" i="2"/>
  <c r="N4366" i="2"/>
  <c r="M4366" i="2"/>
  <c r="K4366" i="2"/>
  <c r="J4366" i="2"/>
  <c r="I4366" i="2"/>
  <c r="F4366" i="2"/>
  <c r="E4366" i="2"/>
  <c r="D4366" i="2"/>
  <c r="B4366" i="2"/>
  <c r="A4366" i="2"/>
  <c r="N4365" i="2"/>
  <c r="M4365" i="2"/>
  <c r="K4365" i="2"/>
  <c r="J4365" i="2"/>
  <c r="I4365" i="2"/>
  <c r="F4365" i="2"/>
  <c r="E4365" i="2"/>
  <c r="D4365" i="2"/>
  <c r="B4365" i="2"/>
  <c r="A4365" i="2"/>
  <c r="N4364" i="2"/>
  <c r="M4364" i="2"/>
  <c r="K4364" i="2"/>
  <c r="J4364" i="2"/>
  <c r="I4364" i="2"/>
  <c r="F4364" i="2"/>
  <c r="E4364" i="2"/>
  <c r="D4364" i="2"/>
  <c r="B4364" i="2"/>
  <c r="A4364" i="2"/>
  <c r="N4363" i="2"/>
  <c r="M4363" i="2"/>
  <c r="K4363" i="2"/>
  <c r="J4363" i="2"/>
  <c r="I4363" i="2"/>
  <c r="F4363" i="2"/>
  <c r="E4363" i="2"/>
  <c r="D4363" i="2"/>
  <c r="B4363" i="2"/>
  <c r="A4363" i="2"/>
  <c r="N4362" i="2"/>
  <c r="M4362" i="2"/>
  <c r="K4362" i="2"/>
  <c r="J4362" i="2"/>
  <c r="I4362" i="2"/>
  <c r="F4362" i="2"/>
  <c r="E4362" i="2"/>
  <c r="D4362" i="2"/>
  <c r="B4362" i="2"/>
  <c r="A4362" i="2"/>
  <c r="N4361" i="2"/>
  <c r="M4361" i="2"/>
  <c r="K4361" i="2"/>
  <c r="J4361" i="2"/>
  <c r="I4361" i="2"/>
  <c r="F4361" i="2"/>
  <c r="E4361" i="2"/>
  <c r="D4361" i="2"/>
  <c r="B4361" i="2"/>
  <c r="A4361" i="2"/>
  <c r="N4360" i="2"/>
  <c r="M4360" i="2"/>
  <c r="K4360" i="2"/>
  <c r="J4360" i="2"/>
  <c r="I4360" i="2"/>
  <c r="F4360" i="2"/>
  <c r="E4360" i="2"/>
  <c r="D4360" i="2"/>
  <c r="B4360" i="2"/>
  <c r="A4360" i="2"/>
  <c r="N4359" i="2"/>
  <c r="M4359" i="2"/>
  <c r="K4359" i="2"/>
  <c r="J4359" i="2"/>
  <c r="I4359" i="2"/>
  <c r="F4359" i="2"/>
  <c r="E4359" i="2"/>
  <c r="D4359" i="2"/>
  <c r="B4359" i="2"/>
  <c r="A4359" i="2"/>
  <c r="N4358" i="2"/>
  <c r="M4358" i="2"/>
  <c r="K4358" i="2"/>
  <c r="J4358" i="2"/>
  <c r="I4358" i="2"/>
  <c r="F4358" i="2"/>
  <c r="E4358" i="2"/>
  <c r="D4358" i="2"/>
  <c r="B4358" i="2"/>
  <c r="A4358" i="2"/>
  <c r="N4357" i="2"/>
  <c r="M4357" i="2"/>
  <c r="K4357" i="2"/>
  <c r="J4357" i="2"/>
  <c r="I4357" i="2"/>
  <c r="F4357" i="2"/>
  <c r="E4357" i="2"/>
  <c r="D4357" i="2"/>
  <c r="B4357" i="2"/>
  <c r="A4357" i="2"/>
  <c r="N4356" i="2"/>
  <c r="M4356" i="2"/>
  <c r="K4356" i="2"/>
  <c r="J4356" i="2"/>
  <c r="I4356" i="2"/>
  <c r="F4356" i="2"/>
  <c r="E4356" i="2"/>
  <c r="D4356" i="2"/>
  <c r="B4356" i="2"/>
  <c r="A4356" i="2"/>
  <c r="N4355" i="2"/>
  <c r="M4355" i="2"/>
  <c r="K4355" i="2"/>
  <c r="J4355" i="2"/>
  <c r="I4355" i="2"/>
  <c r="F4355" i="2"/>
  <c r="E4355" i="2"/>
  <c r="D4355" i="2"/>
  <c r="B4355" i="2"/>
  <c r="A4355" i="2"/>
  <c r="N4354" i="2"/>
  <c r="M4354" i="2"/>
  <c r="K4354" i="2"/>
  <c r="J4354" i="2"/>
  <c r="I4354" i="2"/>
  <c r="F4354" i="2"/>
  <c r="E4354" i="2"/>
  <c r="D4354" i="2"/>
  <c r="B4354" i="2"/>
  <c r="A4354" i="2"/>
  <c r="N4353" i="2"/>
  <c r="M4353" i="2"/>
  <c r="K4353" i="2"/>
  <c r="J4353" i="2"/>
  <c r="I4353" i="2"/>
  <c r="F4353" i="2"/>
  <c r="E4353" i="2"/>
  <c r="D4353" i="2"/>
  <c r="B4353" i="2"/>
  <c r="A4353" i="2"/>
  <c r="N4352" i="2"/>
  <c r="M4352" i="2"/>
  <c r="K4352" i="2"/>
  <c r="J4352" i="2"/>
  <c r="I4352" i="2"/>
  <c r="F4352" i="2"/>
  <c r="E4352" i="2"/>
  <c r="D4352" i="2"/>
  <c r="B4352" i="2"/>
  <c r="A4352" i="2"/>
  <c r="N4351" i="2"/>
  <c r="M4351" i="2"/>
  <c r="K4351" i="2"/>
  <c r="J4351" i="2"/>
  <c r="I4351" i="2"/>
  <c r="F4351" i="2"/>
  <c r="E4351" i="2"/>
  <c r="D4351" i="2"/>
  <c r="B4351" i="2"/>
  <c r="A4351" i="2"/>
  <c r="N4350" i="2"/>
  <c r="M4350" i="2"/>
  <c r="K4350" i="2"/>
  <c r="J4350" i="2"/>
  <c r="I4350" i="2"/>
  <c r="F4350" i="2"/>
  <c r="E4350" i="2"/>
  <c r="D4350" i="2"/>
  <c r="B4350" i="2"/>
  <c r="A4350" i="2"/>
  <c r="N4349" i="2"/>
  <c r="M4349" i="2"/>
  <c r="K4349" i="2"/>
  <c r="J4349" i="2"/>
  <c r="I4349" i="2"/>
  <c r="F4349" i="2"/>
  <c r="E4349" i="2"/>
  <c r="D4349" i="2"/>
  <c r="B4349" i="2"/>
  <c r="A4349" i="2"/>
  <c r="N4348" i="2"/>
  <c r="M4348" i="2"/>
  <c r="K4348" i="2"/>
  <c r="J4348" i="2"/>
  <c r="I4348" i="2"/>
  <c r="F4348" i="2"/>
  <c r="E4348" i="2"/>
  <c r="D4348" i="2"/>
  <c r="B4348" i="2"/>
  <c r="A4348" i="2"/>
  <c r="N4347" i="2"/>
  <c r="M4347" i="2"/>
  <c r="K4347" i="2"/>
  <c r="J4347" i="2"/>
  <c r="I4347" i="2"/>
  <c r="F4347" i="2"/>
  <c r="E4347" i="2"/>
  <c r="D4347" i="2"/>
  <c r="B4347" i="2"/>
  <c r="A4347" i="2"/>
  <c r="N4346" i="2"/>
  <c r="M4346" i="2"/>
  <c r="K4346" i="2"/>
  <c r="J4346" i="2"/>
  <c r="I4346" i="2"/>
  <c r="F4346" i="2"/>
  <c r="E4346" i="2"/>
  <c r="D4346" i="2"/>
  <c r="B4346" i="2"/>
  <c r="A4346" i="2"/>
  <c r="N4345" i="2"/>
  <c r="M4345" i="2"/>
  <c r="K4345" i="2"/>
  <c r="J4345" i="2"/>
  <c r="I4345" i="2"/>
  <c r="F4345" i="2"/>
  <c r="E4345" i="2"/>
  <c r="D4345" i="2"/>
  <c r="B4345" i="2"/>
  <c r="A4345" i="2"/>
  <c r="N4344" i="2"/>
  <c r="M4344" i="2"/>
  <c r="K4344" i="2"/>
  <c r="J4344" i="2"/>
  <c r="I4344" i="2"/>
  <c r="F4344" i="2"/>
  <c r="E4344" i="2"/>
  <c r="D4344" i="2"/>
  <c r="B4344" i="2"/>
  <c r="A4344" i="2"/>
  <c r="N4343" i="2"/>
  <c r="M4343" i="2"/>
  <c r="K4343" i="2"/>
  <c r="J4343" i="2"/>
  <c r="I4343" i="2"/>
  <c r="F4343" i="2"/>
  <c r="E4343" i="2"/>
  <c r="D4343" i="2"/>
  <c r="B4343" i="2"/>
  <c r="A4343" i="2"/>
  <c r="N4342" i="2"/>
  <c r="M4342" i="2"/>
  <c r="K4342" i="2"/>
  <c r="J4342" i="2"/>
  <c r="I4342" i="2"/>
  <c r="F4342" i="2"/>
  <c r="E4342" i="2"/>
  <c r="D4342" i="2"/>
  <c r="B4342" i="2"/>
  <c r="A4342" i="2"/>
  <c r="N4341" i="2"/>
  <c r="M4341" i="2"/>
  <c r="K4341" i="2"/>
  <c r="J4341" i="2"/>
  <c r="I4341" i="2"/>
  <c r="F4341" i="2"/>
  <c r="E4341" i="2"/>
  <c r="D4341" i="2"/>
  <c r="B4341" i="2"/>
  <c r="A4341" i="2"/>
  <c r="N4340" i="2"/>
  <c r="M4340" i="2"/>
  <c r="K4340" i="2"/>
  <c r="J4340" i="2"/>
  <c r="I4340" i="2"/>
  <c r="F4340" i="2"/>
  <c r="E4340" i="2"/>
  <c r="D4340" i="2"/>
  <c r="B4340" i="2"/>
  <c r="A4340" i="2"/>
  <c r="N4339" i="2"/>
  <c r="M4339" i="2"/>
  <c r="K4339" i="2"/>
  <c r="J4339" i="2"/>
  <c r="I4339" i="2"/>
  <c r="F4339" i="2"/>
  <c r="E4339" i="2"/>
  <c r="D4339" i="2"/>
  <c r="B4339" i="2"/>
  <c r="A4339" i="2"/>
  <c r="N4338" i="2"/>
  <c r="M4338" i="2"/>
  <c r="K4338" i="2"/>
  <c r="J4338" i="2"/>
  <c r="I4338" i="2"/>
  <c r="F4338" i="2"/>
  <c r="E4338" i="2"/>
  <c r="D4338" i="2"/>
  <c r="B4338" i="2"/>
  <c r="A4338" i="2"/>
  <c r="N4337" i="2"/>
  <c r="M4337" i="2"/>
  <c r="K4337" i="2"/>
  <c r="J4337" i="2"/>
  <c r="I4337" i="2"/>
  <c r="F4337" i="2"/>
  <c r="E4337" i="2"/>
  <c r="D4337" i="2"/>
  <c r="B4337" i="2"/>
  <c r="A4337" i="2"/>
  <c r="N4336" i="2"/>
  <c r="M4336" i="2"/>
  <c r="K4336" i="2"/>
  <c r="J4336" i="2"/>
  <c r="I4336" i="2"/>
  <c r="F4336" i="2"/>
  <c r="E4336" i="2"/>
  <c r="D4336" i="2"/>
  <c r="B4336" i="2"/>
  <c r="A4336" i="2"/>
  <c r="N4335" i="2"/>
  <c r="M4335" i="2"/>
  <c r="K4335" i="2"/>
  <c r="J4335" i="2"/>
  <c r="I4335" i="2"/>
  <c r="F4335" i="2"/>
  <c r="E4335" i="2"/>
  <c r="D4335" i="2"/>
  <c r="B4335" i="2"/>
  <c r="A4335" i="2"/>
  <c r="N4334" i="2"/>
  <c r="M4334" i="2"/>
  <c r="K4334" i="2"/>
  <c r="J4334" i="2"/>
  <c r="I4334" i="2"/>
  <c r="F4334" i="2"/>
  <c r="E4334" i="2"/>
  <c r="D4334" i="2"/>
  <c r="B4334" i="2"/>
  <c r="A4334" i="2"/>
  <c r="N4333" i="2"/>
  <c r="M4333" i="2"/>
  <c r="K4333" i="2"/>
  <c r="J4333" i="2"/>
  <c r="I4333" i="2"/>
  <c r="F4333" i="2"/>
  <c r="E4333" i="2"/>
  <c r="D4333" i="2"/>
  <c r="B4333" i="2"/>
  <c r="A4333" i="2"/>
  <c r="N4332" i="2"/>
  <c r="M4332" i="2"/>
  <c r="K4332" i="2"/>
  <c r="J4332" i="2"/>
  <c r="I4332" i="2"/>
  <c r="F4332" i="2"/>
  <c r="E4332" i="2"/>
  <c r="D4332" i="2"/>
  <c r="B4332" i="2"/>
  <c r="A4332" i="2"/>
  <c r="N4331" i="2"/>
  <c r="M4331" i="2"/>
  <c r="K4331" i="2"/>
  <c r="J4331" i="2"/>
  <c r="I4331" i="2"/>
  <c r="F4331" i="2"/>
  <c r="E4331" i="2"/>
  <c r="D4331" i="2"/>
  <c r="B4331" i="2"/>
  <c r="A4331" i="2"/>
  <c r="N4330" i="2"/>
  <c r="M4330" i="2"/>
  <c r="K4330" i="2"/>
  <c r="J4330" i="2"/>
  <c r="I4330" i="2"/>
  <c r="F4330" i="2"/>
  <c r="E4330" i="2"/>
  <c r="D4330" i="2"/>
  <c r="B4330" i="2"/>
  <c r="A4330" i="2"/>
  <c r="N4329" i="2"/>
  <c r="M4329" i="2"/>
  <c r="K4329" i="2"/>
  <c r="J4329" i="2"/>
  <c r="I4329" i="2"/>
  <c r="F4329" i="2"/>
  <c r="E4329" i="2"/>
  <c r="D4329" i="2"/>
  <c r="B4329" i="2"/>
  <c r="A4329" i="2"/>
  <c r="N4328" i="2"/>
  <c r="M4328" i="2"/>
  <c r="K4328" i="2"/>
  <c r="J4328" i="2"/>
  <c r="I4328" i="2"/>
  <c r="F4328" i="2"/>
  <c r="E4328" i="2"/>
  <c r="D4328" i="2"/>
  <c r="B4328" i="2"/>
  <c r="A4328" i="2"/>
  <c r="N4327" i="2"/>
  <c r="M4327" i="2"/>
  <c r="K4327" i="2"/>
  <c r="J4327" i="2"/>
  <c r="I4327" i="2"/>
  <c r="F4327" i="2"/>
  <c r="E4327" i="2"/>
  <c r="D4327" i="2"/>
  <c r="B4327" i="2"/>
  <c r="A4327" i="2"/>
  <c r="N4326" i="2"/>
  <c r="M4326" i="2"/>
  <c r="K4326" i="2"/>
  <c r="J4326" i="2"/>
  <c r="I4326" i="2"/>
  <c r="F4326" i="2"/>
  <c r="E4326" i="2"/>
  <c r="D4326" i="2"/>
  <c r="B4326" i="2"/>
  <c r="A4326" i="2"/>
  <c r="N4325" i="2"/>
  <c r="M4325" i="2"/>
  <c r="K4325" i="2"/>
  <c r="J4325" i="2"/>
  <c r="I4325" i="2"/>
  <c r="F4325" i="2"/>
  <c r="E4325" i="2"/>
  <c r="D4325" i="2"/>
  <c r="B4325" i="2"/>
  <c r="A4325" i="2"/>
  <c r="N4324" i="2"/>
  <c r="M4324" i="2"/>
  <c r="K4324" i="2"/>
  <c r="J4324" i="2"/>
  <c r="I4324" i="2"/>
  <c r="F4324" i="2"/>
  <c r="E4324" i="2"/>
  <c r="D4324" i="2"/>
  <c r="B4324" i="2"/>
  <c r="A4324" i="2"/>
  <c r="N4323" i="2"/>
  <c r="M4323" i="2"/>
  <c r="K4323" i="2"/>
  <c r="J4323" i="2"/>
  <c r="I4323" i="2"/>
  <c r="F4323" i="2"/>
  <c r="E4323" i="2"/>
  <c r="D4323" i="2"/>
  <c r="B4323" i="2"/>
  <c r="A4323" i="2"/>
  <c r="N4322" i="2"/>
  <c r="M4322" i="2"/>
  <c r="K4322" i="2"/>
  <c r="J4322" i="2"/>
  <c r="I4322" i="2"/>
  <c r="F4322" i="2"/>
  <c r="E4322" i="2"/>
  <c r="D4322" i="2"/>
  <c r="B4322" i="2"/>
  <c r="A4322" i="2"/>
  <c r="N4321" i="2"/>
  <c r="M4321" i="2"/>
  <c r="K4321" i="2"/>
  <c r="J4321" i="2"/>
  <c r="I4321" i="2"/>
  <c r="F4321" i="2"/>
  <c r="E4321" i="2"/>
  <c r="D4321" i="2"/>
  <c r="B4321" i="2"/>
  <c r="A4321" i="2"/>
  <c r="N4320" i="2"/>
  <c r="M4320" i="2"/>
  <c r="K4320" i="2"/>
  <c r="J4320" i="2"/>
  <c r="I4320" i="2"/>
  <c r="F4320" i="2"/>
  <c r="E4320" i="2"/>
  <c r="D4320" i="2"/>
  <c r="B4320" i="2"/>
  <c r="A4320" i="2"/>
  <c r="N4319" i="2"/>
  <c r="M4319" i="2"/>
  <c r="K4319" i="2"/>
  <c r="J4319" i="2"/>
  <c r="I4319" i="2"/>
  <c r="F4319" i="2"/>
  <c r="E4319" i="2"/>
  <c r="D4319" i="2"/>
  <c r="B4319" i="2"/>
  <c r="A4319" i="2"/>
  <c r="N4318" i="2"/>
  <c r="M4318" i="2"/>
  <c r="K4318" i="2"/>
  <c r="J4318" i="2"/>
  <c r="I4318" i="2"/>
  <c r="F4318" i="2"/>
  <c r="E4318" i="2"/>
  <c r="D4318" i="2"/>
  <c r="B4318" i="2"/>
  <c r="A4318" i="2"/>
  <c r="N4317" i="2"/>
  <c r="M4317" i="2"/>
  <c r="K4317" i="2"/>
  <c r="J4317" i="2"/>
  <c r="I4317" i="2"/>
  <c r="F4317" i="2"/>
  <c r="E4317" i="2"/>
  <c r="D4317" i="2"/>
  <c r="B4317" i="2"/>
  <c r="A4317" i="2"/>
  <c r="N4316" i="2"/>
  <c r="M4316" i="2"/>
  <c r="K4316" i="2"/>
  <c r="J4316" i="2"/>
  <c r="I4316" i="2"/>
  <c r="F4316" i="2"/>
  <c r="E4316" i="2"/>
  <c r="D4316" i="2"/>
  <c r="B4316" i="2"/>
  <c r="A4316" i="2"/>
  <c r="N4315" i="2"/>
  <c r="M4315" i="2"/>
  <c r="K4315" i="2"/>
  <c r="J4315" i="2"/>
  <c r="I4315" i="2"/>
  <c r="F4315" i="2"/>
  <c r="E4315" i="2"/>
  <c r="D4315" i="2"/>
  <c r="B4315" i="2"/>
  <c r="A4315" i="2"/>
  <c r="N4314" i="2"/>
  <c r="M4314" i="2"/>
  <c r="K4314" i="2"/>
  <c r="J4314" i="2"/>
  <c r="I4314" i="2"/>
  <c r="F4314" i="2"/>
  <c r="E4314" i="2"/>
  <c r="D4314" i="2"/>
  <c r="B4314" i="2"/>
  <c r="A4314" i="2"/>
  <c r="N4313" i="2"/>
  <c r="M4313" i="2"/>
  <c r="K4313" i="2"/>
  <c r="J4313" i="2"/>
  <c r="I4313" i="2"/>
  <c r="F4313" i="2"/>
  <c r="E4313" i="2"/>
  <c r="D4313" i="2"/>
  <c r="B4313" i="2"/>
  <c r="A4313" i="2"/>
  <c r="N4312" i="2"/>
  <c r="M4312" i="2"/>
  <c r="K4312" i="2"/>
  <c r="J4312" i="2"/>
  <c r="I4312" i="2"/>
  <c r="F4312" i="2"/>
  <c r="E4312" i="2"/>
  <c r="D4312" i="2"/>
  <c r="B4312" i="2"/>
  <c r="A4312" i="2"/>
  <c r="N4311" i="2"/>
  <c r="M4311" i="2"/>
  <c r="K4311" i="2"/>
  <c r="J4311" i="2"/>
  <c r="I4311" i="2"/>
  <c r="F4311" i="2"/>
  <c r="E4311" i="2"/>
  <c r="D4311" i="2"/>
  <c r="B4311" i="2"/>
  <c r="A4311" i="2"/>
  <c r="N4310" i="2"/>
  <c r="M4310" i="2"/>
  <c r="K4310" i="2"/>
  <c r="J4310" i="2"/>
  <c r="I4310" i="2"/>
  <c r="F4310" i="2"/>
  <c r="E4310" i="2"/>
  <c r="D4310" i="2"/>
  <c r="B4310" i="2"/>
  <c r="A4310" i="2"/>
  <c r="N4309" i="2"/>
  <c r="M4309" i="2"/>
  <c r="K4309" i="2"/>
  <c r="J4309" i="2"/>
  <c r="I4309" i="2"/>
  <c r="F4309" i="2"/>
  <c r="E4309" i="2"/>
  <c r="D4309" i="2"/>
  <c r="B4309" i="2"/>
  <c r="A4309" i="2"/>
  <c r="N4308" i="2"/>
  <c r="M4308" i="2"/>
  <c r="K4308" i="2"/>
  <c r="J4308" i="2"/>
  <c r="I4308" i="2"/>
  <c r="F4308" i="2"/>
  <c r="E4308" i="2"/>
  <c r="D4308" i="2"/>
  <c r="B4308" i="2"/>
  <c r="A4308" i="2"/>
  <c r="N4307" i="2"/>
  <c r="M4307" i="2"/>
  <c r="K4307" i="2"/>
  <c r="J4307" i="2"/>
  <c r="I4307" i="2"/>
  <c r="F4307" i="2"/>
  <c r="E4307" i="2"/>
  <c r="D4307" i="2"/>
  <c r="B4307" i="2"/>
  <c r="A4307" i="2"/>
  <c r="N4306" i="2"/>
  <c r="M4306" i="2"/>
  <c r="K4306" i="2"/>
  <c r="J4306" i="2"/>
  <c r="I4306" i="2"/>
  <c r="F4306" i="2"/>
  <c r="E4306" i="2"/>
  <c r="D4306" i="2"/>
  <c r="B4306" i="2"/>
  <c r="A4306" i="2"/>
  <c r="N4305" i="2"/>
  <c r="M4305" i="2"/>
  <c r="K4305" i="2"/>
  <c r="J4305" i="2"/>
  <c r="I4305" i="2"/>
  <c r="F4305" i="2"/>
  <c r="E4305" i="2"/>
  <c r="D4305" i="2"/>
  <c r="B4305" i="2"/>
  <c r="A4305" i="2"/>
  <c r="N4304" i="2"/>
  <c r="M4304" i="2"/>
  <c r="K4304" i="2"/>
  <c r="J4304" i="2"/>
  <c r="I4304" i="2"/>
  <c r="F4304" i="2"/>
  <c r="E4304" i="2"/>
  <c r="D4304" i="2"/>
  <c r="B4304" i="2"/>
  <c r="A4304" i="2"/>
  <c r="N4303" i="2"/>
  <c r="M4303" i="2"/>
  <c r="K4303" i="2"/>
  <c r="J4303" i="2"/>
  <c r="I4303" i="2"/>
  <c r="F4303" i="2"/>
  <c r="E4303" i="2"/>
  <c r="D4303" i="2"/>
  <c r="B4303" i="2"/>
  <c r="A4303" i="2"/>
  <c r="N4302" i="2"/>
  <c r="M4302" i="2"/>
  <c r="K4302" i="2"/>
  <c r="J4302" i="2"/>
  <c r="I4302" i="2"/>
  <c r="F4302" i="2"/>
  <c r="E4302" i="2"/>
  <c r="D4302" i="2"/>
  <c r="B4302" i="2"/>
  <c r="A4302" i="2"/>
  <c r="N4301" i="2"/>
  <c r="M4301" i="2"/>
  <c r="K4301" i="2"/>
  <c r="J4301" i="2"/>
  <c r="I4301" i="2"/>
  <c r="F4301" i="2"/>
  <c r="E4301" i="2"/>
  <c r="D4301" i="2"/>
  <c r="B4301" i="2"/>
  <c r="A4301" i="2"/>
  <c r="N4300" i="2"/>
  <c r="M4300" i="2"/>
  <c r="K4300" i="2"/>
  <c r="J4300" i="2"/>
  <c r="I4300" i="2"/>
  <c r="F4300" i="2"/>
  <c r="E4300" i="2"/>
  <c r="D4300" i="2"/>
  <c r="B4300" i="2"/>
  <c r="A4300" i="2"/>
  <c r="N4299" i="2"/>
  <c r="M4299" i="2"/>
  <c r="K4299" i="2"/>
  <c r="J4299" i="2"/>
  <c r="I4299" i="2"/>
  <c r="F4299" i="2"/>
  <c r="E4299" i="2"/>
  <c r="D4299" i="2"/>
  <c r="B4299" i="2"/>
  <c r="A4299" i="2"/>
  <c r="N4298" i="2"/>
  <c r="M4298" i="2"/>
  <c r="K4298" i="2"/>
  <c r="J4298" i="2"/>
  <c r="I4298" i="2"/>
  <c r="F4298" i="2"/>
  <c r="E4298" i="2"/>
  <c r="D4298" i="2"/>
  <c r="B4298" i="2"/>
  <c r="A4298" i="2"/>
  <c r="N4297" i="2"/>
  <c r="M4297" i="2"/>
  <c r="K4297" i="2"/>
  <c r="J4297" i="2"/>
  <c r="I4297" i="2"/>
  <c r="F4297" i="2"/>
  <c r="E4297" i="2"/>
  <c r="D4297" i="2"/>
  <c r="B4297" i="2"/>
  <c r="A4297" i="2"/>
  <c r="N4296" i="2"/>
  <c r="M4296" i="2"/>
  <c r="K4296" i="2"/>
  <c r="J4296" i="2"/>
  <c r="I4296" i="2"/>
  <c r="F4296" i="2"/>
  <c r="E4296" i="2"/>
  <c r="D4296" i="2"/>
  <c r="B4296" i="2"/>
  <c r="A4296" i="2"/>
  <c r="N4295" i="2"/>
  <c r="M4295" i="2"/>
  <c r="K4295" i="2"/>
  <c r="J4295" i="2"/>
  <c r="I4295" i="2"/>
  <c r="F4295" i="2"/>
  <c r="E4295" i="2"/>
  <c r="D4295" i="2"/>
  <c r="B4295" i="2"/>
  <c r="A4295" i="2"/>
  <c r="N4294" i="2"/>
  <c r="M4294" i="2"/>
  <c r="K4294" i="2"/>
  <c r="J4294" i="2"/>
  <c r="I4294" i="2"/>
  <c r="F4294" i="2"/>
  <c r="E4294" i="2"/>
  <c r="D4294" i="2"/>
  <c r="B4294" i="2"/>
  <c r="A4294" i="2"/>
  <c r="N4293" i="2"/>
  <c r="M4293" i="2"/>
  <c r="K4293" i="2"/>
  <c r="J4293" i="2"/>
  <c r="I4293" i="2"/>
  <c r="F4293" i="2"/>
  <c r="E4293" i="2"/>
  <c r="D4293" i="2"/>
  <c r="B4293" i="2"/>
  <c r="A4293" i="2"/>
  <c r="N4292" i="2"/>
  <c r="M4292" i="2"/>
  <c r="K4292" i="2"/>
  <c r="J4292" i="2"/>
  <c r="I4292" i="2"/>
  <c r="F4292" i="2"/>
  <c r="E4292" i="2"/>
  <c r="D4292" i="2"/>
  <c r="B4292" i="2"/>
  <c r="A4292" i="2"/>
  <c r="N4291" i="2"/>
  <c r="M4291" i="2"/>
  <c r="K4291" i="2"/>
  <c r="J4291" i="2"/>
  <c r="I4291" i="2"/>
  <c r="F4291" i="2"/>
  <c r="E4291" i="2"/>
  <c r="D4291" i="2"/>
  <c r="B4291" i="2"/>
  <c r="A4291" i="2"/>
  <c r="N4290" i="2"/>
  <c r="M4290" i="2"/>
  <c r="K4290" i="2"/>
  <c r="J4290" i="2"/>
  <c r="I4290" i="2"/>
  <c r="F4290" i="2"/>
  <c r="E4290" i="2"/>
  <c r="D4290" i="2"/>
  <c r="B4290" i="2"/>
  <c r="A4290" i="2"/>
  <c r="N4289" i="2"/>
  <c r="M4289" i="2"/>
  <c r="K4289" i="2"/>
  <c r="J4289" i="2"/>
  <c r="I4289" i="2"/>
  <c r="F4289" i="2"/>
  <c r="E4289" i="2"/>
  <c r="D4289" i="2"/>
  <c r="B4289" i="2"/>
  <c r="A4289" i="2"/>
  <c r="N4288" i="2"/>
  <c r="M4288" i="2"/>
  <c r="K4288" i="2"/>
  <c r="J4288" i="2"/>
  <c r="I4288" i="2"/>
  <c r="F4288" i="2"/>
  <c r="E4288" i="2"/>
  <c r="D4288" i="2"/>
  <c r="B4288" i="2"/>
  <c r="A4288" i="2"/>
  <c r="N4287" i="2"/>
  <c r="M4287" i="2"/>
  <c r="K4287" i="2"/>
  <c r="J4287" i="2"/>
  <c r="I4287" i="2"/>
  <c r="F4287" i="2"/>
  <c r="E4287" i="2"/>
  <c r="D4287" i="2"/>
  <c r="B4287" i="2"/>
  <c r="A4287" i="2"/>
  <c r="N4286" i="2"/>
  <c r="M4286" i="2"/>
  <c r="K4286" i="2"/>
  <c r="J4286" i="2"/>
  <c r="I4286" i="2"/>
  <c r="F4286" i="2"/>
  <c r="E4286" i="2"/>
  <c r="D4286" i="2"/>
  <c r="B4286" i="2"/>
  <c r="A4286" i="2"/>
  <c r="N4285" i="2"/>
  <c r="M4285" i="2"/>
  <c r="K4285" i="2"/>
  <c r="J4285" i="2"/>
  <c r="I4285" i="2"/>
  <c r="F4285" i="2"/>
  <c r="E4285" i="2"/>
  <c r="D4285" i="2"/>
  <c r="B4285" i="2"/>
  <c r="A4285" i="2"/>
  <c r="N4284" i="2"/>
  <c r="M4284" i="2"/>
  <c r="K4284" i="2"/>
  <c r="J4284" i="2"/>
  <c r="I4284" i="2"/>
  <c r="F4284" i="2"/>
  <c r="E4284" i="2"/>
  <c r="D4284" i="2"/>
  <c r="B4284" i="2"/>
  <c r="A4284" i="2"/>
  <c r="N4283" i="2"/>
  <c r="M4283" i="2"/>
  <c r="K4283" i="2"/>
  <c r="J4283" i="2"/>
  <c r="I4283" i="2"/>
  <c r="F4283" i="2"/>
  <c r="E4283" i="2"/>
  <c r="D4283" i="2"/>
  <c r="B4283" i="2"/>
  <c r="A4283" i="2"/>
  <c r="N4282" i="2"/>
  <c r="M4282" i="2"/>
  <c r="K4282" i="2"/>
  <c r="J4282" i="2"/>
  <c r="I4282" i="2"/>
  <c r="F4282" i="2"/>
  <c r="E4282" i="2"/>
  <c r="D4282" i="2"/>
  <c r="B4282" i="2"/>
  <c r="A4282" i="2"/>
  <c r="N4281" i="2"/>
  <c r="M4281" i="2"/>
  <c r="K4281" i="2"/>
  <c r="J4281" i="2"/>
  <c r="I4281" i="2"/>
  <c r="F4281" i="2"/>
  <c r="E4281" i="2"/>
  <c r="D4281" i="2"/>
  <c r="B4281" i="2"/>
  <c r="A4281" i="2"/>
  <c r="N4280" i="2"/>
  <c r="M4280" i="2"/>
  <c r="K4280" i="2"/>
  <c r="J4280" i="2"/>
  <c r="I4280" i="2"/>
  <c r="F4280" i="2"/>
  <c r="E4280" i="2"/>
  <c r="D4280" i="2"/>
  <c r="B4280" i="2"/>
  <c r="A4280" i="2"/>
  <c r="N4279" i="2"/>
  <c r="M4279" i="2"/>
  <c r="K4279" i="2"/>
  <c r="J4279" i="2"/>
  <c r="I4279" i="2"/>
  <c r="F4279" i="2"/>
  <c r="E4279" i="2"/>
  <c r="D4279" i="2"/>
  <c r="B4279" i="2"/>
  <c r="A4279" i="2"/>
  <c r="N4278" i="2"/>
  <c r="M4278" i="2"/>
  <c r="K4278" i="2"/>
  <c r="J4278" i="2"/>
  <c r="I4278" i="2"/>
  <c r="F4278" i="2"/>
  <c r="E4278" i="2"/>
  <c r="D4278" i="2"/>
  <c r="B4278" i="2"/>
  <c r="A4278" i="2"/>
  <c r="N4277" i="2"/>
  <c r="M4277" i="2"/>
  <c r="K4277" i="2"/>
  <c r="J4277" i="2"/>
  <c r="I4277" i="2"/>
  <c r="F4277" i="2"/>
  <c r="E4277" i="2"/>
  <c r="D4277" i="2"/>
  <c r="B4277" i="2"/>
  <c r="A4277" i="2"/>
  <c r="N4276" i="2"/>
  <c r="M4276" i="2"/>
  <c r="K4276" i="2"/>
  <c r="J4276" i="2"/>
  <c r="I4276" i="2"/>
  <c r="F4276" i="2"/>
  <c r="E4276" i="2"/>
  <c r="D4276" i="2"/>
  <c r="B4276" i="2"/>
  <c r="A4276" i="2"/>
  <c r="N4275" i="2"/>
  <c r="M4275" i="2"/>
  <c r="K4275" i="2"/>
  <c r="J4275" i="2"/>
  <c r="I4275" i="2"/>
  <c r="F4275" i="2"/>
  <c r="E4275" i="2"/>
  <c r="D4275" i="2"/>
  <c r="B4275" i="2"/>
  <c r="A4275" i="2"/>
  <c r="N4274" i="2"/>
  <c r="M4274" i="2"/>
  <c r="K4274" i="2"/>
  <c r="J4274" i="2"/>
  <c r="I4274" i="2"/>
  <c r="F4274" i="2"/>
  <c r="E4274" i="2"/>
  <c r="D4274" i="2"/>
  <c r="B4274" i="2"/>
  <c r="A4274" i="2"/>
  <c r="N4273" i="2"/>
  <c r="M4273" i="2"/>
  <c r="K4273" i="2"/>
  <c r="J4273" i="2"/>
  <c r="I4273" i="2"/>
  <c r="F4273" i="2"/>
  <c r="E4273" i="2"/>
  <c r="D4273" i="2"/>
  <c r="B4273" i="2"/>
  <c r="A4273" i="2"/>
  <c r="N4272" i="2"/>
  <c r="M4272" i="2"/>
  <c r="K4272" i="2"/>
  <c r="J4272" i="2"/>
  <c r="I4272" i="2"/>
  <c r="F4272" i="2"/>
  <c r="E4272" i="2"/>
  <c r="D4272" i="2"/>
  <c r="B4272" i="2"/>
  <c r="A4272" i="2"/>
  <c r="N4271" i="2"/>
  <c r="M4271" i="2"/>
  <c r="K4271" i="2"/>
  <c r="J4271" i="2"/>
  <c r="I4271" i="2"/>
  <c r="F4271" i="2"/>
  <c r="E4271" i="2"/>
  <c r="D4271" i="2"/>
  <c r="B4271" i="2"/>
  <c r="A4271" i="2"/>
  <c r="N4270" i="2"/>
  <c r="M4270" i="2"/>
  <c r="K4270" i="2"/>
  <c r="J4270" i="2"/>
  <c r="I4270" i="2"/>
  <c r="F4270" i="2"/>
  <c r="E4270" i="2"/>
  <c r="D4270" i="2"/>
  <c r="B4270" i="2"/>
  <c r="A4270" i="2"/>
  <c r="N4269" i="2"/>
  <c r="M4269" i="2"/>
  <c r="K4269" i="2"/>
  <c r="J4269" i="2"/>
  <c r="I4269" i="2"/>
  <c r="F4269" i="2"/>
  <c r="E4269" i="2"/>
  <c r="D4269" i="2"/>
  <c r="B4269" i="2"/>
  <c r="A4269" i="2"/>
  <c r="N4268" i="2"/>
  <c r="M4268" i="2"/>
  <c r="K4268" i="2"/>
  <c r="J4268" i="2"/>
  <c r="I4268" i="2"/>
  <c r="F4268" i="2"/>
  <c r="E4268" i="2"/>
  <c r="D4268" i="2"/>
  <c r="B4268" i="2"/>
  <c r="A4268" i="2"/>
  <c r="N4267" i="2"/>
  <c r="M4267" i="2"/>
  <c r="K4267" i="2"/>
  <c r="J4267" i="2"/>
  <c r="I4267" i="2"/>
  <c r="F4267" i="2"/>
  <c r="E4267" i="2"/>
  <c r="D4267" i="2"/>
  <c r="B4267" i="2"/>
  <c r="A4267" i="2"/>
  <c r="N4266" i="2"/>
  <c r="M4266" i="2"/>
  <c r="K4266" i="2"/>
  <c r="J4266" i="2"/>
  <c r="I4266" i="2"/>
  <c r="F4266" i="2"/>
  <c r="E4266" i="2"/>
  <c r="D4266" i="2"/>
  <c r="B4266" i="2"/>
  <c r="A4266" i="2"/>
  <c r="N4265" i="2"/>
  <c r="M4265" i="2"/>
  <c r="K4265" i="2"/>
  <c r="J4265" i="2"/>
  <c r="I4265" i="2"/>
  <c r="F4265" i="2"/>
  <c r="E4265" i="2"/>
  <c r="D4265" i="2"/>
  <c r="B4265" i="2"/>
  <c r="A4265" i="2"/>
  <c r="N4264" i="2"/>
  <c r="M4264" i="2"/>
  <c r="K4264" i="2"/>
  <c r="J4264" i="2"/>
  <c r="I4264" i="2"/>
  <c r="F4264" i="2"/>
  <c r="E4264" i="2"/>
  <c r="D4264" i="2"/>
  <c r="B4264" i="2"/>
  <c r="A4264" i="2"/>
  <c r="N4263" i="2"/>
  <c r="M4263" i="2"/>
  <c r="K4263" i="2"/>
  <c r="J4263" i="2"/>
  <c r="I4263" i="2"/>
  <c r="F4263" i="2"/>
  <c r="E4263" i="2"/>
  <c r="D4263" i="2"/>
  <c r="B4263" i="2"/>
  <c r="A4263" i="2"/>
  <c r="N4262" i="2"/>
  <c r="M4262" i="2"/>
  <c r="K4262" i="2"/>
  <c r="J4262" i="2"/>
  <c r="I4262" i="2"/>
  <c r="F4262" i="2"/>
  <c r="E4262" i="2"/>
  <c r="D4262" i="2"/>
  <c r="B4262" i="2"/>
  <c r="A4262" i="2"/>
  <c r="N4261" i="2"/>
  <c r="M4261" i="2"/>
  <c r="K4261" i="2"/>
  <c r="J4261" i="2"/>
  <c r="I4261" i="2"/>
  <c r="F4261" i="2"/>
  <c r="E4261" i="2"/>
  <c r="D4261" i="2"/>
  <c r="B4261" i="2"/>
  <c r="A4261" i="2"/>
  <c r="N4260" i="2"/>
  <c r="M4260" i="2"/>
  <c r="K4260" i="2"/>
  <c r="J4260" i="2"/>
  <c r="I4260" i="2"/>
  <c r="F4260" i="2"/>
  <c r="E4260" i="2"/>
  <c r="D4260" i="2"/>
  <c r="B4260" i="2"/>
  <c r="A4260" i="2"/>
  <c r="N4259" i="2"/>
  <c r="M4259" i="2"/>
  <c r="K4259" i="2"/>
  <c r="J4259" i="2"/>
  <c r="I4259" i="2"/>
  <c r="F4259" i="2"/>
  <c r="E4259" i="2"/>
  <c r="D4259" i="2"/>
  <c r="B4259" i="2"/>
  <c r="A4259" i="2"/>
  <c r="N4258" i="2"/>
  <c r="M4258" i="2"/>
  <c r="K4258" i="2"/>
  <c r="J4258" i="2"/>
  <c r="I4258" i="2"/>
  <c r="F4258" i="2"/>
  <c r="E4258" i="2"/>
  <c r="D4258" i="2"/>
  <c r="B4258" i="2"/>
  <c r="A4258" i="2"/>
  <c r="N4257" i="2"/>
  <c r="M4257" i="2"/>
  <c r="K4257" i="2"/>
  <c r="J4257" i="2"/>
  <c r="I4257" i="2"/>
  <c r="F4257" i="2"/>
  <c r="E4257" i="2"/>
  <c r="D4257" i="2"/>
  <c r="B4257" i="2"/>
  <c r="A4257" i="2"/>
  <c r="N4256" i="2"/>
  <c r="M4256" i="2"/>
  <c r="K4256" i="2"/>
  <c r="J4256" i="2"/>
  <c r="I4256" i="2"/>
  <c r="F4256" i="2"/>
  <c r="E4256" i="2"/>
  <c r="D4256" i="2"/>
  <c r="B4256" i="2"/>
  <c r="A4256" i="2"/>
  <c r="N4255" i="2"/>
  <c r="M4255" i="2"/>
  <c r="K4255" i="2"/>
  <c r="J4255" i="2"/>
  <c r="I4255" i="2"/>
  <c r="F4255" i="2"/>
  <c r="E4255" i="2"/>
  <c r="D4255" i="2"/>
  <c r="B4255" i="2"/>
  <c r="A4255" i="2"/>
  <c r="N4254" i="2"/>
  <c r="M4254" i="2"/>
  <c r="K4254" i="2"/>
  <c r="J4254" i="2"/>
  <c r="I4254" i="2"/>
  <c r="F4254" i="2"/>
  <c r="E4254" i="2"/>
  <c r="D4254" i="2"/>
  <c r="B4254" i="2"/>
  <c r="A4254" i="2"/>
  <c r="N4253" i="2"/>
  <c r="M4253" i="2"/>
  <c r="K4253" i="2"/>
  <c r="J4253" i="2"/>
  <c r="I4253" i="2"/>
  <c r="F4253" i="2"/>
  <c r="E4253" i="2"/>
  <c r="D4253" i="2"/>
  <c r="B4253" i="2"/>
  <c r="A4253" i="2"/>
  <c r="N4252" i="2"/>
  <c r="M4252" i="2"/>
  <c r="K4252" i="2"/>
  <c r="J4252" i="2"/>
  <c r="I4252" i="2"/>
  <c r="F4252" i="2"/>
  <c r="E4252" i="2"/>
  <c r="D4252" i="2"/>
  <c r="B4252" i="2"/>
  <c r="A4252" i="2"/>
  <c r="N4251" i="2"/>
  <c r="M4251" i="2"/>
  <c r="K4251" i="2"/>
  <c r="J4251" i="2"/>
  <c r="I4251" i="2"/>
  <c r="F4251" i="2"/>
  <c r="E4251" i="2"/>
  <c r="D4251" i="2"/>
  <c r="B4251" i="2"/>
  <c r="A4251" i="2"/>
  <c r="N4250" i="2"/>
  <c r="M4250" i="2"/>
  <c r="K4250" i="2"/>
  <c r="J4250" i="2"/>
  <c r="I4250" i="2"/>
  <c r="F4250" i="2"/>
  <c r="E4250" i="2"/>
  <c r="D4250" i="2"/>
  <c r="B4250" i="2"/>
  <c r="A4250" i="2"/>
  <c r="N4249" i="2"/>
  <c r="M4249" i="2"/>
  <c r="K4249" i="2"/>
  <c r="J4249" i="2"/>
  <c r="I4249" i="2"/>
  <c r="F4249" i="2"/>
  <c r="E4249" i="2"/>
  <c r="D4249" i="2"/>
  <c r="B4249" i="2"/>
  <c r="A4249" i="2"/>
  <c r="N4248" i="2"/>
  <c r="M4248" i="2"/>
  <c r="K4248" i="2"/>
  <c r="J4248" i="2"/>
  <c r="I4248" i="2"/>
  <c r="F4248" i="2"/>
  <c r="E4248" i="2"/>
  <c r="D4248" i="2"/>
  <c r="B4248" i="2"/>
  <c r="A4248" i="2"/>
  <c r="N4247" i="2"/>
  <c r="M4247" i="2"/>
  <c r="K4247" i="2"/>
  <c r="J4247" i="2"/>
  <c r="I4247" i="2"/>
  <c r="F4247" i="2"/>
  <c r="E4247" i="2"/>
  <c r="D4247" i="2"/>
  <c r="B4247" i="2"/>
  <c r="A4247" i="2"/>
  <c r="N4246" i="2"/>
  <c r="M4246" i="2"/>
  <c r="K4246" i="2"/>
  <c r="J4246" i="2"/>
  <c r="I4246" i="2"/>
  <c r="F4246" i="2"/>
  <c r="E4246" i="2"/>
  <c r="D4246" i="2"/>
  <c r="B4246" i="2"/>
  <c r="A4246" i="2"/>
  <c r="N4245" i="2"/>
  <c r="M4245" i="2"/>
  <c r="K4245" i="2"/>
  <c r="J4245" i="2"/>
  <c r="I4245" i="2"/>
  <c r="F4245" i="2"/>
  <c r="E4245" i="2"/>
  <c r="D4245" i="2"/>
  <c r="B4245" i="2"/>
  <c r="A4245" i="2"/>
  <c r="N4244" i="2"/>
  <c r="M4244" i="2"/>
  <c r="K4244" i="2"/>
  <c r="J4244" i="2"/>
  <c r="I4244" i="2"/>
  <c r="F4244" i="2"/>
  <c r="E4244" i="2"/>
  <c r="D4244" i="2"/>
  <c r="B4244" i="2"/>
  <c r="A4244" i="2"/>
  <c r="N4243" i="2"/>
  <c r="M4243" i="2"/>
  <c r="K4243" i="2"/>
  <c r="J4243" i="2"/>
  <c r="I4243" i="2"/>
  <c r="F4243" i="2"/>
  <c r="E4243" i="2"/>
  <c r="D4243" i="2"/>
  <c r="B4243" i="2"/>
  <c r="A4243" i="2"/>
  <c r="N4242" i="2"/>
  <c r="M4242" i="2"/>
  <c r="K4242" i="2"/>
  <c r="J4242" i="2"/>
  <c r="I4242" i="2"/>
  <c r="F4242" i="2"/>
  <c r="E4242" i="2"/>
  <c r="D4242" i="2"/>
  <c r="B4242" i="2"/>
  <c r="A4242" i="2"/>
  <c r="N4241" i="2"/>
  <c r="M4241" i="2"/>
  <c r="K4241" i="2"/>
  <c r="J4241" i="2"/>
  <c r="I4241" i="2"/>
  <c r="F4241" i="2"/>
  <c r="E4241" i="2"/>
  <c r="D4241" i="2"/>
  <c r="B4241" i="2"/>
  <c r="A4241" i="2"/>
  <c r="N4240" i="2"/>
  <c r="M4240" i="2"/>
  <c r="K4240" i="2"/>
  <c r="J4240" i="2"/>
  <c r="I4240" i="2"/>
  <c r="F4240" i="2"/>
  <c r="E4240" i="2"/>
  <c r="D4240" i="2"/>
  <c r="B4240" i="2"/>
  <c r="A4240" i="2"/>
  <c r="N4239" i="2"/>
  <c r="M4239" i="2"/>
  <c r="K4239" i="2"/>
  <c r="J4239" i="2"/>
  <c r="I4239" i="2"/>
  <c r="F4239" i="2"/>
  <c r="E4239" i="2"/>
  <c r="D4239" i="2"/>
  <c r="B4239" i="2"/>
  <c r="A4239" i="2"/>
  <c r="N4238" i="2"/>
  <c r="M4238" i="2"/>
  <c r="K4238" i="2"/>
  <c r="J4238" i="2"/>
  <c r="I4238" i="2"/>
  <c r="F4238" i="2"/>
  <c r="E4238" i="2"/>
  <c r="D4238" i="2"/>
  <c r="B4238" i="2"/>
  <c r="A4238" i="2"/>
  <c r="N4237" i="2"/>
  <c r="M4237" i="2"/>
  <c r="K4237" i="2"/>
  <c r="J4237" i="2"/>
  <c r="I4237" i="2"/>
  <c r="F4237" i="2"/>
  <c r="E4237" i="2"/>
  <c r="D4237" i="2"/>
  <c r="B4237" i="2"/>
  <c r="A4237" i="2"/>
  <c r="N4236" i="2"/>
  <c r="M4236" i="2"/>
  <c r="K4236" i="2"/>
  <c r="J4236" i="2"/>
  <c r="I4236" i="2"/>
  <c r="F4236" i="2"/>
  <c r="E4236" i="2"/>
  <c r="D4236" i="2"/>
  <c r="B4236" i="2"/>
  <c r="A4236" i="2"/>
  <c r="N4235" i="2"/>
  <c r="M4235" i="2"/>
  <c r="K4235" i="2"/>
  <c r="J4235" i="2"/>
  <c r="I4235" i="2"/>
  <c r="F4235" i="2"/>
  <c r="E4235" i="2"/>
  <c r="D4235" i="2"/>
  <c r="B4235" i="2"/>
  <c r="A4235" i="2"/>
  <c r="N4234" i="2"/>
  <c r="M4234" i="2"/>
  <c r="K4234" i="2"/>
  <c r="J4234" i="2"/>
  <c r="I4234" i="2"/>
  <c r="F4234" i="2"/>
  <c r="E4234" i="2"/>
  <c r="D4234" i="2"/>
  <c r="B4234" i="2"/>
  <c r="A4234" i="2"/>
  <c r="N4233" i="2"/>
  <c r="M4233" i="2"/>
  <c r="K4233" i="2"/>
  <c r="J4233" i="2"/>
  <c r="I4233" i="2"/>
  <c r="F4233" i="2"/>
  <c r="E4233" i="2"/>
  <c r="D4233" i="2"/>
  <c r="B4233" i="2"/>
  <c r="A4233" i="2"/>
  <c r="N4232" i="2"/>
  <c r="M4232" i="2"/>
  <c r="K4232" i="2"/>
  <c r="J4232" i="2"/>
  <c r="I4232" i="2"/>
  <c r="F4232" i="2"/>
  <c r="E4232" i="2"/>
  <c r="D4232" i="2"/>
  <c r="B4232" i="2"/>
  <c r="A4232" i="2"/>
  <c r="N4231" i="2"/>
  <c r="M4231" i="2"/>
  <c r="K4231" i="2"/>
  <c r="J4231" i="2"/>
  <c r="I4231" i="2"/>
  <c r="F4231" i="2"/>
  <c r="E4231" i="2"/>
  <c r="D4231" i="2"/>
  <c r="B4231" i="2"/>
  <c r="A4231" i="2"/>
  <c r="N4230" i="2"/>
  <c r="M4230" i="2"/>
  <c r="K4230" i="2"/>
  <c r="J4230" i="2"/>
  <c r="I4230" i="2"/>
  <c r="F4230" i="2"/>
  <c r="E4230" i="2"/>
  <c r="D4230" i="2"/>
  <c r="B4230" i="2"/>
  <c r="A4230" i="2"/>
  <c r="N4229" i="2"/>
  <c r="M4229" i="2"/>
  <c r="K4229" i="2"/>
  <c r="J4229" i="2"/>
  <c r="I4229" i="2"/>
  <c r="F4229" i="2"/>
  <c r="E4229" i="2"/>
  <c r="D4229" i="2"/>
  <c r="B4229" i="2"/>
  <c r="A4229" i="2"/>
  <c r="N4228" i="2"/>
  <c r="M4228" i="2"/>
  <c r="K4228" i="2"/>
  <c r="J4228" i="2"/>
  <c r="I4228" i="2"/>
  <c r="F4228" i="2"/>
  <c r="E4228" i="2"/>
  <c r="D4228" i="2"/>
  <c r="B4228" i="2"/>
  <c r="A4228" i="2"/>
  <c r="N4227" i="2"/>
  <c r="M4227" i="2"/>
  <c r="K4227" i="2"/>
  <c r="J4227" i="2"/>
  <c r="I4227" i="2"/>
  <c r="F4227" i="2"/>
  <c r="E4227" i="2"/>
  <c r="D4227" i="2"/>
  <c r="B4227" i="2"/>
  <c r="A4227" i="2"/>
  <c r="N4226" i="2"/>
  <c r="M4226" i="2"/>
  <c r="K4226" i="2"/>
  <c r="J4226" i="2"/>
  <c r="I4226" i="2"/>
  <c r="F4226" i="2"/>
  <c r="E4226" i="2"/>
  <c r="D4226" i="2"/>
  <c r="B4226" i="2"/>
  <c r="A4226" i="2"/>
  <c r="N4225" i="2"/>
  <c r="M4225" i="2"/>
  <c r="K4225" i="2"/>
  <c r="J4225" i="2"/>
  <c r="I4225" i="2"/>
  <c r="F4225" i="2"/>
  <c r="E4225" i="2"/>
  <c r="D4225" i="2"/>
  <c r="B4225" i="2"/>
  <c r="A4225" i="2"/>
  <c r="N4224" i="2"/>
  <c r="M4224" i="2"/>
  <c r="K4224" i="2"/>
  <c r="J4224" i="2"/>
  <c r="I4224" i="2"/>
  <c r="F4224" i="2"/>
  <c r="E4224" i="2"/>
  <c r="D4224" i="2"/>
  <c r="B4224" i="2"/>
  <c r="A4224" i="2"/>
  <c r="N4223" i="2"/>
  <c r="M4223" i="2"/>
  <c r="K4223" i="2"/>
  <c r="J4223" i="2"/>
  <c r="I4223" i="2"/>
  <c r="F4223" i="2"/>
  <c r="E4223" i="2"/>
  <c r="D4223" i="2"/>
  <c r="B4223" i="2"/>
  <c r="A4223" i="2"/>
  <c r="N4222" i="2"/>
  <c r="M4222" i="2"/>
  <c r="K4222" i="2"/>
  <c r="J4222" i="2"/>
  <c r="I4222" i="2"/>
  <c r="F4222" i="2"/>
  <c r="E4222" i="2"/>
  <c r="D4222" i="2"/>
  <c r="B4222" i="2"/>
  <c r="A4222" i="2"/>
  <c r="N4221" i="2"/>
  <c r="M4221" i="2"/>
  <c r="K4221" i="2"/>
  <c r="J4221" i="2"/>
  <c r="I4221" i="2"/>
  <c r="F4221" i="2"/>
  <c r="E4221" i="2"/>
  <c r="D4221" i="2"/>
  <c r="B4221" i="2"/>
  <c r="A4221" i="2"/>
  <c r="N4220" i="2"/>
  <c r="M4220" i="2"/>
  <c r="K4220" i="2"/>
  <c r="J4220" i="2"/>
  <c r="I4220" i="2"/>
  <c r="F4220" i="2"/>
  <c r="E4220" i="2"/>
  <c r="D4220" i="2"/>
  <c r="B4220" i="2"/>
  <c r="A4220" i="2"/>
  <c r="N4219" i="2"/>
  <c r="M4219" i="2"/>
  <c r="K4219" i="2"/>
  <c r="J4219" i="2"/>
  <c r="I4219" i="2"/>
  <c r="F4219" i="2"/>
  <c r="E4219" i="2"/>
  <c r="D4219" i="2"/>
  <c r="B4219" i="2"/>
  <c r="A4219" i="2"/>
  <c r="N4218" i="2"/>
  <c r="M4218" i="2"/>
  <c r="K4218" i="2"/>
  <c r="J4218" i="2"/>
  <c r="I4218" i="2"/>
  <c r="F4218" i="2"/>
  <c r="E4218" i="2"/>
  <c r="D4218" i="2"/>
  <c r="B4218" i="2"/>
  <c r="A4218" i="2"/>
  <c r="N4217" i="2"/>
  <c r="M4217" i="2"/>
  <c r="K4217" i="2"/>
  <c r="J4217" i="2"/>
  <c r="I4217" i="2"/>
  <c r="F4217" i="2"/>
  <c r="E4217" i="2"/>
  <c r="D4217" i="2"/>
  <c r="B4217" i="2"/>
  <c r="A4217" i="2"/>
  <c r="N4216" i="2"/>
  <c r="M4216" i="2"/>
  <c r="K4216" i="2"/>
  <c r="J4216" i="2"/>
  <c r="I4216" i="2"/>
  <c r="F4216" i="2"/>
  <c r="E4216" i="2"/>
  <c r="D4216" i="2"/>
  <c r="B4216" i="2"/>
  <c r="A4216" i="2"/>
  <c r="N4215" i="2"/>
  <c r="M4215" i="2"/>
  <c r="K4215" i="2"/>
  <c r="J4215" i="2"/>
  <c r="I4215" i="2"/>
  <c r="F4215" i="2"/>
  <c r="E4215" i="2"/>
  <c r="D4215" i="2"/>
  <c r="B4215" i="2"/>
  <c r="A4215" i="2"/>
  <c r="N4214" i="2"/>
  <c r="M4214" i="2"/>
  <c r="K4214" i="2"/>
  <c r="J4214" i="2"/>
  <c r="I4214" i="2"/>
  <c r="F4214" i="2"/>
  <c r="E4214" i="2"/>
  <c r="D4214" i="2"/>
  <c r="B4214" i="2"/>
  <c r="A4214" i="2"/>
  <c r="N4213" i="2"/>
  <c r="M4213" i="2"/>
  <c r="K4213" i="2"/>
  <c r="J4213" i="2"/>
  <c r="I4213" i="2"/>
  <c r="F4213" i="2"/>
  <c r="E4213" i="2"/>
  <c r="D4213" i="2"/>
  <c r="B4213" i="2"/>
  <c r="A4213" i="2"/>
  <c r="N4212" i="2"/>
  <c r="M4212" i="2"/>
  <c r="K4212" i="2"/>
  <c r="J4212" i="2"/>
  <c r="I4212" i="2"/>
  <c r="F4212" i="2"/>
  <c r="E4212" i="2"/>
  <c r="D4212" i="2"/>
  <c r="B4212" i="2"/>
  <c r="A4212" i="2"/>
  <c r="N4211" i="2"/>
  <c r="M4211" i="2"/>
  <c r="K4211" i="2"/>
  <c r="J4211" i="2"/>
  <c r="I4211" i="2"/>
  <c r="F4211" i="2"/>
  <c r="E4211" i="2"/>
  <c r="D4211" i="2"/>
  <c r="B4211" i="2"/>
  <c r="A4211" i="2"/>
  <c r="N4210" i="2"/>
  <c r="M4210" i="2"/>
  <c r="K4210" i="2"/>
  <c r="J4210" i="2"/>
  <c r="I4210" i="2"/>
  <c r="F4210" i="2"/>
  <c r="E4210" i="2"/>
  <c r="D4210" i="2"/>
  <c r="B4210" i="2"/>
  <c r="A4210" i="2"/>
  <c r="N4209" i="2"/>
  <c r="M4209" i="2"/>
  <c r="K4209" i="2"/>
  <c r="J4209" i="2"/>
  <c r="I4209" i="2"/>
  <c r="F4209" i="2"/>
  <c r="E4209" i="2"/>
  <c r="D4209" i="2"/>
  <c r="B4209" i="2"/>
  <c r="A4209" i="2"/>
  <c r="N4208" i="2"/>
  <c r="M4208" i="2"/>
  <c r="K4208" i="2"/>
  <c r="J4208" i="2"/>
  <c r="I4208" i="2"/>
  <c r="F4208" i="2"/>
  <c r="E4208" i="2"/>
  <c r="D4208" i="2"/>
  <c r="B4208" i="2"/>
  <c r="A4208" i="2"/>
  <c r="N4207" i="2"/>
  <c r="M4207" i="2"/>
  <c r="K4207" i="2"/>
  <c r="J4207" i="2"/>
  <c r="I4207" i="2"/>
  <c r="F4207" i="2"/>
  <c r="E4207" i="2"/>
  <c r="D4207" i="2"/>
  <c r="B4207" i="2"/>
  <c r="A4207" i="2"/>
  <c r="N4206" i="2"/>
  <c r="M4206" i="2"/>
  <c r="K4206" i="2"/>
  <c r="J4206" i="2"/>
  <c r="I4206" i="2"/>
  <c r="F4206" i="2"/>
  <c r="E4206" i="2"/>
  <c r="D4206" i="2"/>
  <c r="B4206" i="2"/>
  <c r="A4206" i="2"/>
  <c r="N4205" i="2"/>
  <c r="M4205" i="2"/>
  <c r="K4205" i="2"/>
  <c r="J4205" i="2"/>
  <c r="I4205" i="2"/>
  <c r="F4205" i="2"/>
  <c r="E4205" i="2"/>
  <c r="D4205" i="2"/>
  <c r="B4205" i="2"/>
  <c r="A4205" i="2"/>
  <c r="N4204" i="2"/>
  <c r="M4204" i="2"/>
  <c r="K4204" i="2"/>
  <c r="J4204" i="2"/>
  <c r="I4204" i="2"/>
  <c r="F4204" i="2"/>
  <c r="E4204" i="2"/>
  <c r="D4204" i="2"/>
  <c r="B4204" i="2"/>
  <c r="A4204" i="2"/>
  <c r="N4203" i="2"/>
  <c r="M4203" i="2"/>
  <c r="K4203" i="2"/>
  <c r="J4203" i="2"/>
  <c r="I4203" i="2"/>
  <c r="F4203" i="2"/>
  <c r="E4203" i="2"/>
  <c r="D4203" i="2"/>
  <c r="B4203" i="2"/>
  <c r="A4203" i="2"/>
  <c r="N4202" i="2"/>
  <c r="M4202" i="2"/>
  <c r="K4202" i="2"/>
  <c r="J4202" i="2"/>
  <c r="I4202" i="2"/>
  <c r="F4202" i="2"/>
  <c r="E4202" i="2"/>
  <c r="D4202" i="2"/>
  <c r="B4202" i="2"/>
  <c r="A4202" i="2"/>
  <c r="N4201" i="2"/>
  <c r="M4201" i="2"/>
  <c r="K4201" i="2"/>
  <c r="J4201" i="2"/>
  <c r="I4201" i="2"/>
  <c r="F4201" i="2"/>
  <c r="E4201" i="2"/>
  <c r="D4201" i="2"/>
  <c r="B4201" i="2"/>
  <c r="A4201" i="2"/>
  <c r="N4200" i="2"/>
  <c r="M4200" i="2"/>
  <c r="K4200" i="2"/>
  <c r="J4200" i="2"/>
  <c r="I4200" i="2"/>
  <c r="F4200" i="2"/>
  <c r="E4200" i="2"/>
  <c r="D4200" i="2"/>
  <c r="B4200" i="2"/>
  <c r="A4200" i="2"/>
  <c r="N4199" i="2"/>
  <c r="M4199" i="2"/>
  <c r="K4199" i="2"/>
  <c r="J4199" i="2"/>
  <c r="I4199" i="2"/>
  <c r="F4199" i="2"/>
  <c r="E4199" i="2"/>
  <c r="D4199" i="2"/>
  <c r="B4199" i="2"/>
  <c r="A4199" i="2"/>
  <c r="N4198" i="2"/>
  <c r="M4198" i="2"/>
  <c r="K4198" i="2"/>
  <c r="J4198" i="2"/>
  <c r="I4198" i="2"/>
  <c r="F4198" i="2"/>
  <c r="E4198" i="2"/>
  <c r="D4198" i="2"/>
  <c r="B4198" i="2"/>
  <c r="A4198" i="2"/>
  <c r="N4197" i="2"/>
  <c r="M4197" i="2"/>
  <c r="K4197" i="2"/>
  <c r="J4197" i="2"/>
  <c r="I4197" i="2"/>
  <c r="F4197" i="2"/>
  <c r="E4197" i="2"/>
  <c r="D4197" i="2"/>
  <c r="B4197" i="2"/>
  <c r="A4197" i="2"/>
  <c r="N4196" i="2"/>
  <c r="M4196" i="2"/>
  <c r="K4196" i="2"/>
  <c r="J4196" i="2"/>
  <c r="I4196" i="2"/>
  <c r="F4196" i="2"/>
  <c r="E4196" i="2"/>
  <c r="D4196" i="2"/>
  <c r="B4196" i="2"/>
  <c r="A4196" i="2"/>
  <c r="N4195" i="2"/>
  <c r="M4195" i="2"/>
  <c r="K4195" i="2"/>
  <c r="J4195" i="2"/>
  <c r="I4195" i="2"/>
  <c r="F4195" i="2"/>
  <c r="E4195" i="2"/>
  <c r="D4195" i="2"/>
  <c r="B4195" i="2"/>
  <c r="A4195" i="2"/>
  <c r="N4194" i="2"/>
  <c r="M4194" i="2"/>
  <c r="K4194" i="2"/>
  <c r="J4194" i="2"/>
  <c r="I4194" i="2"/>
  <c r="F4194" i="2"/>
  <c r="E4194" i="2"/>
  <c r="D4194" i="2"/>
  <c r="B4194" i="2"/>
  <c r="A4194" i="2"/>
  <c r="N4193" i="2"/>
  <c r="M4193" i="2"/>
  <c r="K4193" i="2"/>
  <c r="J4193" i="2"/>
  <c r="I4193" i="2"/>
  <c r="F4193" i="2"/>
  <c r="E4193" i="2"/>
  <c r="D4193" i="2"/>
  <c r="B4193" i="2"/>
  <c r="A4193" i="2"/>
  <c r="N4192" i="2"/>
  <c r="M4192" i="2"/>
  <c r="K4192" i="2"/>
  <c r="J4192" i="2"/>
  <c r="I4192" i="2"/>
  <c r="F4192" i="2"/>
  <c r="E4192" i="2"/>
  <c r="D4192" i="2"/>
  <c r="B4192" i="2"/>
  <c r="A4192" i="2"/>
  <c r="N4191" i="2"/>
  <c r="M4191" i="2"/>
  <c r="K4191" i="2"/>
  <c r="J4191" i="2"/>
  <c r="I4191" i="2"/>
  <c r="F4191" i="2"/>
  <c r="E4191" i="2"/>
  <c r="D4191" i="2"/>
  <c r="B4191" i="2"/>
  <c r="A4191" i="2"/>
  <c r="N4190" i="2"/>
  <c r="M4190" i="2"/>
  <c r="K4190" i="2"/>
  <c r="J4190" i="2"/>
  <c r="I4190" i="2"/>
  <c r="F4190" i="2"/>
  <c r="E4190" i="2"/>
  <c r="D4190" i="2"/>
  <c r="B4190" i="2"/>
  <c r="A4190" i="2"/>
  <c r="N4189" i="2"/>
  <c r="M4189" i="2"/>
  <c r="K4189" i="2"/>
  <c r="J4189" i="2"/>
  <c r="I4189" i="2"/>
  <c r="F4189" i="2"/>
  <c r="E4189" i="2"/>
  <c r="D4189" i="2"/>
  <c r="B4189" i="2"/>
  <c r="A4189" i="2"/>
  <c r="N4188" i="2"/>
  <c r="M4188" i="2"/>
  <c r="K4188" i="2"/>
  <c r="J4188" i="2"/>
  <c r="I4188" i="2"/>
  <c r="F4188" i="2"/>
  <c r="E4188" i="2"/>
  <c r="D4188" i="2"/>
  <c r="B4188" i="2"/>
  <c r="A4188" i="2"/>
  <c r="N4187" i="2"/>
  <c r="M4187" i="2"/>
  <c r="K4187" i="2"/>
  <c r="J4187" i="2"/>
  <c r="I4187" i="2"/>
  <c r="F4187" i="2"/>
  <c r="E4187" i="2"/>
  <c r="D4187" i="2"/>
  <c r="B4187" i="2"/>
  <c r="A4187" i="2"/>
  <c r="N4186" i="2"/>
  <c r="M4186" i="2"/>
  <c r="K4186" i="2"/>
  <c r="J4186" i="2"/>
  <c r="I4186" i="2"/>
  <c r="F4186" i="2"/>
  <c r="E4186" i="2"/>
  <c r="D4186" i="2"/>
  <c r="B4186" i="2"/>
  <c r="A4186" i="2"/>
  <c r="N4185" i="2"/>
  <c r="M4185" i="2"/>
  <c r="K4185" i="2"/>
  <c r="J4185" i="2"/>
  <c r="I4185" i="2"/>
  <c r="F4185" i="2"/>
  <c r="E4185" i="2"/>
  <c r="D4185" i="2"/>
  <c r="B4185" i="2"/>
  <c r="A4185" i="2"/>
  <c r="N4184" i="2"/>
  <c r="M4184" i="2"/>
  <c r="K4184" i="2"/>
  <c r="J4184" i="2"/>
  <c r="I4184" i="2"/>
  <c r="F4184" i="2"/>
  <c r="E4184" i="2"/>
  <c r="D4184" i="2"/>
  <c r="B4184" i="2"/>
  <c r="A4184" i="2"/>
  <c r="N4183" i="2"/>
  <c r="M4183" i="2"/>
  <c r="K4183" i="2"/>
  <c r="J4183" i="2"/>
  <c r="I4183" i="2"/>
  <c r="F4183" i="2"/>
  <c r="E4183" i="2"/>
  <c r="D4183" i="2"/>
  <c r="B4183" i="2"/>
  <c r="A4183" i="2"/>
  <c r="N4182" i="2"/>
  <c r="M4182" i="2"/>
  <c r="K4182" i="2"/>
  <c r="J4182" i="2"/>
  <c r="I4182" i="2"/>
  <c r="F4182" i="2"/>
  <c r="E4182" i="2"/>
  <c r="D4182" i="2"/>
  <c r="B4182" i="2"/>
  <c r="A4182" i="2"/>
  <c r="N4181" i="2"/>
  <c r="M4181" i="2"/>
  <c r="K4181" i="2"/>
  <c r="J4181" i="2"/>
  <c r="I4181" i="2"/>
  <c r="F4181" i="2"/>
  <c r="E4181" i="2"/>
  <c r="D4181" i="2"/>
  <c r="B4181" i="2"/>
  <c r="A4181" i="2"/>
  <c r="N4180" i="2"/>
  <c r="M4180" i="2"/>
  <c r="K4180" i="2"/>
  <c r="J4180" i="2"/>
  <c r="I4180" i="2"/>
  <c r="F4180" i="2"/>
  <c r="E4180" i="2"/>
  <c r="D4180" i="2"/>
  <c r="B4180" i="2"/>
  <c r="A4180" i="2"/>
  <c r="N4179" i="2"/>
  <c r="M4179" i="2"/>
  <c r="K4179" i="2"/>
  <c r="J4179" i="2"/>
  <c r="I4179" i="2"/>
  <c r="F4179" i="2"/>
  <c r="E4179" i="2"/>
  <c r="D4179" i="2"/>
  <c r="B4179" i="2"/>
  <c r="A4179" i="2"/>
  <c r="N4178" i="2"/>
  <c r="M4178" i="2"/>
  <c r="K4178" i="2"/>
  <c r="J4178" i="2"/>
  <c r="I4178" i="2"/>
  <c r="F4178" i="2"/>
  <c r="E4178" i="2"/>
  <c r="D4178" i="2"/>
  <c r="B4178" i="2"/>
  <c r="A4178" i="2"/>
  <c r="N4177" i="2"/>
  <c r="M4177" i="2"/>
  <c r="K4177" i="2"/>
  <c r="J4177" i="2"/>
  <c r="I4177" i="2"/>
  <c r="F4177" i="2"/>
  <c r="E4177" i="2"/>
  <c r="D4177" i="2"/>
  <c r="B4177" i="2"/>
  <c r="A4177" i="2"/>
  <c r="N4176" i="2"/>
  <c r="M4176" i="2"/>
  <c r="K4176" i="2"/>
  <c r="J4176" i="2"/>
  <c r="I4176" i="2"/>
  <c r="F4176" i="2"/>
  <c r="E4176" i="2"/>
  <c r="D4176" i="2"/>
  <c r="B4176" i="2"/>
  <c r="A4176" i="2"/>
  <c r="N4175" i="2"/>
  <c r="M4175" i="2"/>
  <c r="K4175" i="2"/>
  <c r="J4175" i="2"/>
  <c r="I4175" i="2"/>
  <c r="F4175" i="2"/>
  <c r="E4175" i="2"/>
  <c r="D4175" i="2"/>
  <c r="B4175" i="2"/>
  <c r="A4175" i="2"/>
  <c r="N4174" i="2"/>
  <c r="M4174" i="2"/>
  <c r="K4174" i="2"/>
  <c r="J4174" i="2"/>
  <c r="I4174" i="2"/>
  <c r="F4174" i="2"/>
  <c r="E4174" i="2"/>
  <c r="D4174" i="2"/>
  <c r="B4174" i="2"/>
  <c r="A4174" i="2"/>
  <c r="N4173" i="2"/>
  <c r="M4173" i="2"/>
  <c r="K4173" i="2"/>
  <c r="J4173" i="2"/>
  <c r="I4173" i="2"/>
  <c r="F4173" i="2"/>
  <c r="E4173" i="2"/>
  <c r="D4173" i="2"/>
  <c r="B4173" i="2"/>
  <c r="A4173" i="2"/>
  <c r="N4172" i="2"/>
  <c r="M4172" i="2"/>
  <c r="K4172" i="2"/>
  <c r="J4172" i="2"/>
  <c r="I4172" i="2"/>
  <c r="F4172" i="2"/>
  <c r="E4172" i="2"/>
  <c r="D4172" i="2"/>
  <c r="B4172" i="2"/>
  <c r="A4172" i="2"/>
  <c r="N4171" i="2"/>
  <c r="M4171" i="2"/>
  <c r="K4171" i="2"/>
  <c r="J4171" i="2"/>
  <c r="I4171" i="2"/>
  <c r="F4171" i="2"/>
  <c r="E4171" i="2"/>
  <c r="D4171" i="2"/>
  <c r="B4171" i="2"/>
  <c r="A4171" i="2"/>
  <c r="N4170" i="2"/>
  <c r="M4170" i="2"/>
  <c r="K4170" i="2"/>
  <c r="J4170" i="2"/>
  <c r="I4170" i="2"/>
  <c r="F4170" i="2"/>
  <c r="E4170" i="2"/>
  <c r="D4170" i="2"/>
  <c r="B4170" i="2"/>
  <c r="A4170" i="2"/>
  <c r="N4169" i="2"/>
  <c r="M4169" i="2"/>
  <c r="K4169" i="2"/>
  <c r="J4169" i="2"/>
  <c r="I4169" i="2"/>
  <c r="F4169" i="2"/>
  <c r="E4169" i="2"/>
  <c r="D4169" i="2"/>
  <c r="B4169" i="2"/>
  <c r="A4169" i="2"/>
  <c r="N4168" i="2"/>
  <c r="M4168" i="2"/>
  <c r="K4168" i="2"/>
  <c r="J4168" i="2"/>
  <c r="I4168" i="2"/>
  <c r="F4168" i="2"/>
  <c r="E4168" i="2"/>
  <c r="D4168" i="2"/>
  <c r="B4168" i="2"/>
  <c r="A4168" i="2"/>
  <c r="N4167" i="2"/>
  <c r="M4167" i="2"/>
  <c r="K4167" i="2"/>
  <c r="J4167" i="2"/>
  <c r="I4167" i="2"/>
  <c r="F4167" i="2"/>
  <c r="E4167" i="2"/>
  <c r="D4167" i="2"/>
  <c r="B4167" i="2"/>
  <c r="A4167" i="2"/>
  <c r="N4166" i="2"/>
  <c r="M4166" i="2"/>
  <c r="K4166" i="2"/>
  <c r="J4166" i="2"/>
  <c r="I4166" i="2"/>
  <c r="F4166" i="2"/>
  <c r="E4166" i="2"/>
  <c r="D4166" i="2"/>
  <c r="B4166" i="2"/>
  <c r="A4166" i="2"/>
  <c r="N4165" i="2"/>
  <c r="M4165" i="2"/>
  <c r="K4165" i="2"/>
  <c r="J4165" i="2"/>
  <c r="I4165" i="2"/>
  <c r="F4165" i="2"/>
  <c r="E4165" i="2"/>
  <c r="D4165" i="2"/>
  <c r="B4165" i="2"/>
  <c r="A4165" i="2"/>
  <c r="N4164" i="2"/>
  <c r="M4164" i="2"/>
  <c r="K4164" i="2"/>
  <c r="J4164" i="2"/>
  <c r="I4164" i="2"/>
  <c r="F4164" i="2"/>
  <c r="E4164" i="2"/>
  <c r="D4164" i="2"/>
  <c r="B4164" i="2"/>
  <c r="A4164" i="2"/>
  <c r="N4163" i="2"/>
  <c r="M4163" i="2"/>
  <c r="K4163" i="2"/>
  <c r="J4163" i="2"/>
  <c r="I4163" i="2"/>
  <c r="F4163" i="2"/>
  <c r="E4163" i="2"/>
  <c r="D4163" i="2"/>
  <c r="B4163" i="2"/>
  <c r="A4163" i="2"/>
  <c r="N4162" i="2"/>
  <c r="M4162" i="2"/>
  <c r="K4162" i="2"/>
  <c r="J4162" i="2"/>
  <c r="I4162" i="2"/>
  <c r="F4162" i="2"/>
  <c r="E4162" i="2"/>
  <c r="D4162" i="2"/>
  <c r="B4162" i="2"/>
  <c r="A4162" i="2"/>
  <c r="N4161" i="2"/>
  <c r="M4161" i="2"/>
  <c r="K4161" i="2"/>
  <c r="J4161" i="2"/>
  <c r="I4161" i="2"/>
  <c r="F4161" i="2"/>
  <c r="E4161" i="2"/>
  <c r="D4161" i="2"/>
  <c r="B4161" i="2"/>
  <c r="A4161" i="2"/>
  <c r="N4160" i="2"/>
  <c r="M4160" i="2"/>
  <c r="K4160" i="2"/>
  <c r="J4160" i="2"/>
  <c r="I4160" i="2"/>
  <c r="F4160" i="2"/>
  <c r="E4160" i="2"/>
  <c r="D4160" i="2"/>
  <c r="B4160" i="2"/>
  <c r="A4160" i="2"/>
  <c r="N4159" i="2"/>
  <c r="M4159" i="2"/>
  <c r="K4159" i="2"/>
  <c r="J4159" i="2"/>
  <c r="I4159" i="2"/>
  <c r="F4159" i="2"/>
  <c r="E4159" i="2"/>
  <c r="D4159" i="2"/>
  <c r="B4159" i="2"/>
  <c r="A4159" i="2"/>
  <c r="N4158" i="2"/>
  <c r="M4158" i="2"/>
  <c r="K4158" i="2"/>
  <c r="J4158" i="2"/>
  <c r="I4158" i="2"/>
  <c r="F4158" i="2"/>
  <c r="E4158" i="2"/>
  <c r="D4158" i="2"/>
  <c r="B4158" i="2"/>
  <c r="A4158" i="2"/>
  <c r="N4157" i="2"/>
  <c r="M4157" i="2"/>
  <c r="K4157" i="2"/>
  <c r="J4157" i="2"/>
  <c r="I4157" i="2"/>
  <c r="F4157" i="2"/>
  <c r="E4157" i="2"/>
  <c r="D4157" i="2"/>
  <c r="B4157" i="2"/>
  <c r="A4157" i="2"/>
  <c r="N4156" i="2"/>
  <c r="M4156" i="2"/>
  <c r="K4156" i="2"/>
  <c r="J4156" i="2"/>
  <c r="I4156" i="2"/>
  <c r="F4156" i="2"/>
  <c r="E4156" i="2"/>
  <c r="D4156" i="2"/>
  <c r="B4156" i="2"/>
  <c r="A4156" i="2"/>
  <c r="N4155" i="2"/>
  <c r="M4155" i="2"/>
  <c r="K4155" i="2"/>
  <c r="J4155" i="2"/>
  <c r="I4155" i="2"/>
  <c r="F4155" i="2"/>
  <c r="E4155" i="2"/>
  <c r="D4155" i="2"/>
  <c r="B4155" i="2"/>
  <c r="A4155" i="2"/>
  <c r="N4154" i="2"/>
  <c r="M4154" i="2"/>
  <c r="K4154" i="2"/>
  <c r="J4154" i="2"/>
  <c r="I4154" i="2"/>
  <c r="F4154" i="2"/>
  <c r="E4154" i="2"/>
  <c r="D4154" i="2"/>
  <c r="B4154" i="2"/>
  <c r="A4154" i="2"/>
  <c r="N4153" i="2"/>
  <c r="M4153" i="2"/>
  <c r="K4153" i="2"/>
  <c r="J4153" i="2"/>
  <c r="I4153" i="2"/>
  <c r="F4153" i="2"/>
  <c r="E4153" i="2"/>
  <c r="D4153" i="2"/>
  <c r="B4153" i="2"/>
  <c r="A4153" i="2"/>
  <c r="N4152" i="2"/>
  <c r="M4152" i="2"/>
  <c r="K4152" i="2"/>
  <c r="J4152" i="2"/>
  <c r="I4152" i="2"/>
  <c r="F4152" i="2"/>
  <c r="E4152" i="2"/>
  <c r="D4152" i="2"/>
  <c r="B4152" i="2"/>
  <c r="A4152" i="2"/>
  <c r="N4151" i="2"/>
  <c r="M4151" i="2"/>
  <c r="K4151" i="2"/>
  <c r="J4151" i="2"/>
  <c r="I4151" i="2"/>
  <c r="F4151" i="2"/>
  <c r="E4151" i="2"/>
  <c r="D4151" i="2"/>
  <c r="B4151" i="2"/>
  <c r="A4151" i="2"/>
  <c r="N4150" i="2"/>
  <c r="M4150" i="2"/>
  <c r="K4150" i="2"/>
  <c r="J4150" i="2"/>
  <c r="I4150" i="2"/>
  <c r="F4150" i="2"/>
  <c r="E4150" i="2"/>
  <c r="D4150" i="2"/>
  <c r="B4150" i="2"/>
  <c r="A4150" i="2"/>
  <c r="N4149" i="2"/>
  <c r="M4149" i="2"/>
  <c r="K4149" i="2"/>
  <c r="J4149" i="2"/>
  <c r="I4149" i="2"/>
  <c r="F4149" i="2"/>
  <c r="E4149" i="2"/>
  <c r="D4149" i="2"/>
  <c r="B4149" i="2"/>
  <c r="A4149" i="2"/>
  <c r="N4148" i="2"/>
  <c r="M4148" i="2"/>
  <c r="K4148" i="2"/>
  <c r="J4148" i="2"/>
  <c r="I4148" i="2"/>
  <c r="F4148" i="2"/>
  <c r="E4148" i="2"/>
  <c r="D4148" i="2"/>
  <c r="B4148" i="2"/>
  <c r="A4148" i="2"/>
  <c r="N4147" i="2"/>
  <c r="M4147" i="2"/>
  <c r="K4147" i="2"/>
  <c r="J4147" i="2"/>
  <c r="I4147" i="2"/>
  <c r="F4147" i="2"/>
  <c r="E4147" i="2"/>
  <c r="D4147" i="2"/>
  <c r="B4147" i="2"/>
  <c r="A4147" i="2"/>
  <c r="N4146" i="2"/>
  <c r="M4146" i="2"/>
  <c r="K4146" i="2"/>
  <c r="J4146" i="2"/>
  <c r="I4146" i="2"/>
  <c r="F4146" i="2"/>
  <c r="E4146" i="2"/>
  <c r="D4146" i="2"/>
  <c r="B4146" i="2"/>
  <c r="A4146" i="2"/>
  <c r="N4145" i="2"/>
  <c r="M4145" i="2"/>
  <c r="K4145" i="2"/>
  <c r="J4145" i="2"/>
  <c r="I4145" i="2"/>
  <c r="F4145" i="2"/>
  <c r="E4145" i="2"/>
  <c r="D4145" i="2"/>
  <c r="B4145" i="2"/>
  <c r="A4145" i="2"/>
  <c r="N4144" i="2"/>
  <c r="M4144" i="2"/>
  <c r="K4144" i="2"/>
  <c r="J4144" i="2"/>
  <c r="I4144" i="2"/>
  <c r="F4144" i="2"/>
  <c r="E4144" i="2"/>
  <c r="D4144" i="2"/>
  <c r="B4144" i="2"/>
  <c r="A4144" i="2"/>
  <c r="N4143" i="2"/>
  <c r="M4143" i="2"/>
  <c r="K4143" i="2"/>
  <c r="J4143" i="2"/>
  <c r="I4143" i="2"/>
  <c r="F4143" i="2"/>
  <c r="E4143" i="2"/>
  <c r="D4143" i="2"/>
  <c r="B4143" i="2"/>
  <c r="A4143" i="2"/>
  <c r="N4142" i="2"/>
  <c r="M4142" i="2"/>
  <c r="K4142" i="2"/>
  <c r="J4142" i="2"/>
  <c r="I4142" i="2"/>
  <c r="F4142" i="2"/>
  <c r="E4142" i="2"/>
  <c r="D4142" i="2"/>
  <c r="B4142" i="2"/>
  <c r="A4142" i="2"/>
  <c r="N4141" i="2"/>
  <c r="M4141" i="2"/>
  <c r="K4141" i="2"/>
  <c r="J4141" i="2"/>
  <c r="I4141" i="2"/>
  <c r="F4141" i="2"/>
  <c r="E4141" i="2"/>
  <c r="D4141" i="2"/>
  <c r="B4141" i="2"/>
  <c r="A4141" i="2"/>
  <c r="N4140" i="2"/>
  <c r="M4140" i="2"/>
  <c r="K4140" i="2"/>
  <c r="J4140" i="2"/>
  <c r="I4140" i="2"/>
  <c r="F4140" i="2"/>
  <c r="E4140" i="2"/>
  <c r="D4140" i="2"/>
  <c r="B4140" i="2"/>
  <c r="A4140" i="2"/>
  <c r="N4139" i="2"/>
  <c r="M4139" i="2"/>
  <c r="K4139" i="2"/>
  <c r="J4139" i="2"/>
  <c r="I4139" i="2"/>
  <c r="F4139" i="2"/>
  <c r="E4139" i="2"/>
  <c r="D4139" i="2"/>
  <c r="B4139" i="2"/>
  <c r="A4139" i="2"/>
  <c r="N4138" i="2"/>
  <c r="M4138" i="2"/>
  <c r="K4138" i="2"/>
  <c r="J4138" i="2"/>
  <c r="I4138" i="2"/>
  <c r="F4138" i="2"/>
  <c r="E4138" i="2"/>
  <c r="D4138" i="2"/>
  <c r="B4138" i="2"/>
  <c r="A4138" i="2"/>
  <c r="N4137" i="2"/>
  <c r="M4137" i="2"/>
  <c r="K4137" i="2"/>
  <c r="J4137" i="2"/>
  <c r="I4137" i="2"/>
  <c r="F4137" i="2"/>
  <c r="E4137" i="2"/>
  <c r="D4137" i="2"/>
  <c r="B4137" i="2"/>
  <c r="A4137" i="2"/>
  <c r="N4136" i="2"/>
  <c r="M4136" i="2"/>
  <c r="K4136" i="2"/>
  <c r="J4136" i="2"/>
  <c r="I4136" i="2"/>
  <c r="F4136" i="2"/>
  <c r="E4136" i="2"/>
  <c r="D4136" i="2"/>
  <c r="B4136" i="2"/>
  <c r="A4136" i="2"/>
  <c r="N4135" i="2"/>
  <c r="M4135" i="2"/>
  <c r="K4135" i="2"/>
  <c r="J4135" i="2"/>
  <c r="I4135" i="2"/>
  <c r="F4135" i="2"/>
  <c r="E4135" i="2"/>
  <c r="D4135" i="2"/>
  <c r="B4135" i="2"/>
  <c r="A4135" i="2"/>
  <c r="N4134" i="2"/>
  <c r="M4134" i="2"/>
  <c r="K4134" i="2"/>
  <c r="J4134" i="2"/>
  <c r="I4134" i="2"/>
  <c r="F4134" i="2"/>
  <c r="E4134" i="2"/>
  <c r="D4134" i="2"/>
  <c r="B4134" i="2"/>
  <c r="A4134" i="2"/>
  <c r="N4133" i="2"/>
  <c r="M4133" i="2"/>
  <c r="K4133" i="2"/>
  <c r="J4133" i="2"/>
  <c r="I4133" i="2"/>
  <c r="F4133" i="2"/>
  <c r="E4133" i="2"/>
  <c r="D4133" i="2"/>
  <c r="B4133" i="2"/>
  <c r="A4133" i="2"/>
  <c r="N4132" i="2"/>
  <c r="M4132" i="2"/>
  <c r="K4132" i="2"/>
  <c r="J4132" i="2"/>
  <c r="I4132" i="2"/>
  <c r="F4132" i="2"/>
  <c r="E4132" i="2"/>
  <c r="D4132" i="2"/>
  <c r="B4132" i="2"/>
  <c r="A4132" i="2"/>
  <c r="N4131" i="2"/>
  <c r="M4131" i="2"/>
  <c r="K4131" i="2"/>
  <c r="J4131" i="2"/>
  <c r="I4131" i="2"/>
  <c r="F4131" i="2"/>
  <c r="E4131" i="2"/>
  <c r="D4131" i="2"/>
  <c r="B4131" i="2"/>
  <c r="A4131" i="2"/>
  <c r="N4130" i="2"/>
  <c r="M4130" i="2"/>
  <c r="K4130" i="2"/>
  <c r="J4130" i="2"/>
  <c r="I4130" i="2"/>
  <c r="F4130" i="2"/>
  <c r="E4130" i="2"/>
  <c r="D4130" i="2"/>
  <c r="B4130" i="2"/>
  <c r="A4130" i="2"/>
  <c r="N4129" i="2"/>
  <c r="M4129" i="2"/>
  <c r="K4129" i="2"/>
  <c r="J4129" i="2"/>
  <c r="I4129" i="2"/>
  <c r="F4129" i="2"/>
  <c r="E4129" i="2"/>
  <c r="D4129" i="2"/>
  <c r="B4129" i="2"/>
  <c r="A4129" i="2"/>
  <c r="N4128" i="2"/>
  <c r="M4128" i="2"/>
  <c r="K4128" i="2"/>
  <c r="J4128" i="2"/>
  <c r="I4128" i="2"/>
  <c r="F4128" i="2"/>
  <c r="E4128" i="2"/>
  <c r="D4128" i="2"/>
  <c r="B4128" i="2"/>
  <c r="A4128" i="2"/>
  <c r="N4127" i="2"/>
  <c r="M4127" i="2"/>
  <c r="K4127" i="2"/>
  <c r="J4127" i="2"/>
  <c r="I4127" i="2"/>
  <c r="F4127" i="2"/>
  <c r="E4127" i="2"/>
  <c r="D4127" i="2"/>
  <c r="B4127" i="2"/>
  <c r="A4127" i="2"/>
  <c r="N4126" i="2"/>
  <c r="M4126" i="2"/>
  <c r="K4126" i="2"/>
  <c r="J4126" i="2"/>
  <c r="I4126" i="2"/>
  <c r="F4126" i="2"/>
  <c r="E4126" i="2"/>
  <c r="D4126" i="2"/>
  <c r="B4126" i="2"/>
  <c r="A4126" i="2"/>
  <c r="N4125" i="2"/>
  <c r="M4125" i="2"/>
  <c r="K4125" i="2"/>
  <c r="J4125" i="2"/>
  <c r="I4125" i="2"/>
  <c r="F4125" i="2"/>
  <c r="E4125" i="2"/>
  <c r="D4125" i="2"/>
  <c r="B4125" i="2"/>
  <c r="A4125" i="2"/>
  <c r="N4124" i="2"/>
  <c r="M4124" i="2"/>
  <c r="K4124" i="2"/>
  <c r="J4124" i="2"/>
  <c r="I4124" i="2"/>
  <c r="F4124" i="2"/>
  <c r="E4124" i="2"/>
  <c r="D4124" i="2"/>
  <c r="B4124" i="2"/>
  <c r="A4124" i="2"/>
  <c r="N4123" i="2"/>
  <c r="M4123" i="2"/>
  <c r="K4123" i="2"/>
  <c r="J4123" i="2"/>
  <c r="I4123" i="2"/>
  <c r="F4123" i="2"/>
  <c r="E4123" i="2"/>
  <c r="D4123" i="2"/>
  <c r="B4123" i="2"/>
  <c r="A4123" i="2"/>
  <c r="N4122" i="2"/>
  <c r="M4122" i="2"/>
  <c r="K4122" i="2"/>
  <c r="J4122" i="2"/>
  <c r="I4122" i="2"/>
  <c r="F4122" i="2"/>
  <c r="E4122" i="2"/>
  <c r="D4122" i="2"/>
  <c r="B4122" i="2"/>
  <c r="A4122" i="2"/>
  <c r="N4121" i="2"/>
  <c r="M4121" i="2"/>
  <c r="K4121" i="2"/>
  <c r="J4121" i="2"/>
  <c r="I4121" i="2"/>
  <c r="F4121" i="2"/>
  <c r="E4121" i="2"/>
  <c r="D4121" i="2"/>
  <c r="B4121" i="2"/>
  <c r="A4121" i="2"/>
  <c r="N4120" i="2"/>
  <c r="M4120" i="2"/>
  <c r="K4120" i="2"/>
  <c r="J4120" i="2"/>
  <c r="I4120" i="2"/>
  <c r="F4120" i="2"/>
  <c r="E4120" i="2"/>
  <c r="D4120" i="2"/>
  <c r="B4120" i="2"/>
  <c r="A4120" i="2"/>
  <c r="N4119" i="2"/>
  <c r="M4119" i="2"/>
  <c r="K4119" i="2"/>
  <c r="J4119" i="2"/>
  <c r="I4119" i="2"/>
  <c r="F4119" i="2"/>
  <c r="E4119" i="2"/>
  <c r="D4119" i="2"/>
  <c r="B4119" i="2"/>
  <c r="A4119" i="2"/>
  <c r="N4118" i="2"/>
  <c r="M4118" i="2"/>
  <c r="K4118" i="2"/>
  <c r="J4118" i="2"/>
  <c r="I4118" i="2"/>
  <c r="F4118" i="2"/>
  <c r="E4118" i="2"/>
  <c r="D4118" i="2"/>
  <c r="B4118" i="2"/>
  <c r="A4118" i="2"/>
  <c r="N4117" i="2"/>
  <c r="M4117" i="2"/>
  <c r="K4117" i="2"/>
  <c r="J4117" i="2"/>
  <c r="I4117" i="2"/>
  <c r="F4117" i="2"/>
  <c r="E4117" i="2"/>
  <c r="D4117" i="2"/>
  <c r="B4117" i="2"/>
  <c r="A4117" i="2"/>
  <c r="N4116" i="2"/>
  <c r="M4116" i="2"/>
  <c r="K4116" i="2"/>
  <c r="J4116" i="2"/>
  <c r="I4116" i="2"/>
  <c r="F4116" i="2"/>
  <c r="E4116" i="2"/>
  <c r="D4116" i="2"/>
  <c r="B4116" i="2"/>
  <c r="A4116" i="2"/>
  <c r="N4115" i="2"/>
  <c r="M4115" i="2"/>
  <c r="K4115" i="2"/>
  <c r="J4115" i="2"/>
  <c r="I4115" i="2"/>
  <c r="F4115" i="2"/>
  <c r="E4115" i="2"/>
  <c r="D4115" i="2"/>
  <c r="B4115" i="2"/>
  <c r="A4115" i="2"/>
  <c r="N4114" i="2"/>
  <c r="M4114" i="2"/>
  <c r="K4114" i="2"/>
  <c r="J4114" i="2"/>
  <c r="I4114" i="2"/>
  <c r="F4114" i="2"/>
  <c r="E4114" i="2"/>
  <c r="D4114" i="2"/>
  <c r="B4114" i="2"/>
  <c r="A4114" i="2"/>
  <c r="N4113" i="2"/>
  <c r="M4113" i="2"/>
  <c r="K4113" i="2"/>
  <c r="J4113" i="2"/>
  <c r="I4113" i="2"/>
  <c r="F4113" i="2"/>
  <c r="E4113" i="2"/>
  <c r="D4113" i="2"/>
  <c r="B4113" i="2"/>
  <c r="A4113" i="2"/>
  <c r="N4112" i="2"/>
  <c r="M4112" i="2"/>
  <c r="K4112" i="2"/>
  <c r="J4112" i="2"/>
  <c r="I4112" i="2"/>
  <c r="F4112" i="2"/>
  <c r="E4112" i="2"/>
  <c r="D4112" i="2"/>
  <c r="B4112" i="2"/>
  <c r="A4112" i="2"/>
  <c r="N4111" i="2"/>
  <c r="M4111" i="2"/>
  <c r="K4111" i="2"/>
  <c r="J4111" i="2"/>
  <c r="I4111" i="2"/>
  <c r="F4111" i="2"/>
  <c r="E4111" i="2"/>
  <c r="D4111" i="2"/>
  <c r="B4111" i="2"/>
  <c r="A4111" i="2"/>
  <c r="N4110" i="2"/>
  <c r="M4110" i="2"/>
  <c r="K4110" i="2"/>
  <c r="J4110" i="2"/>
  <c r="I4110" i="2"/>
  <c r="F4110" i="2"/>
  <c r="E4110" i="2"/>
  <c r="D4110" i="2"/>
  <c r="B4110" i="2"/>
  <c r="A4110" i="2"/>
  <c r="N4109" i="2"/>
  <c r="M4109" i="2"/>
  <c r="K4109" i="2"/>
  <c r="J4109" i="2"/>
  <c r="I4109" i="2"/>
  <c r="F4109" i="2"/>
  <c r="E4109" i="2"/>
  <c r="D4109" i="2"/>
  <c r="B4109" i="2"/>
  <c r="A4109" i="2"/>
  <c r="N4108" i="2"/>
  <c r="M4108" i="2"/>
  <c r="K4108" i="2"/>
  <c r="J4108" i="2"/>
  <c r="I4108" i="2"/>
  <c r="F4108" i="2"/>
  <c r="E4108" i="2"/>
  <c r="D4108" i="2"/>
  <c r="B4108" i="2"/>
  <c r="A4108" i="2"/>
  <c r="N4107" i="2"/>
  <c r="M4107" i="2"/>
  <c r="K4107" i="2"/>
  <c r="J4107" i="2"/>
  <c r="I4107" i="2"/>
  <c r="F4107" i="2"/>
  <c r="E4107" i="2"/>
  <c r="D4107" i="2"/>
  <c r="B4107" i="2"/>
  <c r="A4107" i="2"/>
  <c r="N4106" i="2"/>
  <c r="M4106" i="2"/>
  <c r="K4106" i="2"/>
  <c r="J4106" i="2"/>
  <c r="I4106" i="2"/>
  <c r="F4106" i="2"/>
  <c r="E4106" i="2"/>
  <c r="D4106" i="2"/>
  <c r="B4106" i="2"/>
  <c r="A4106" i="2"/>
  <c r="N4105" i="2"/>
  <c r="M4105" i="2"/>
  <c r="K4105" i="2"/>
  <c r="J4105" i="2"/>
  <c r="I4105" i="2"/>
  <c r="F4105" i="2"/>
  <c r="E4105" i="2"/>
  <c r="D4105" i="2"/>
  <c r="B4105" i="2"/>
  <c r="A4105" i="2"/>
  <c r="N4104" i="2"/>
  <c r="M4104" i="2"/>
  <c r="K4104" i="2"/>
  <c r="J4104" i="2"/>
  <c r="I4104" i="2"/>
  <c r="F4104" i="2"/>
  <c r="E4104" i="2"/>
  <c r="D4104" i="2"/>
  <c r="B4104" i="2"/>
  <c r="A4104" i="2"/>
  <c r="N4103" i="2"/>
  <c r="M4103" i="2"/>
  <c r="K4103" i="2"/>
  <c r="J4103" i="2"/>
  <c r="I4103" i="2"/>
  <c r="F4103" i="2"/>
  <c r="E4103" i="2"/>
  <c r="D4103" i="2"/>
  <c r="B4103" i="2"/>
  <c r="A4103" i="2"/>
  <c r="N4102" i="2"/>
  <c r="M4102" i="2"/>
  <c r="K4102" i="2"/>
  <c r="J4102" i="2"/>
  <c r="I4102" i="2"/>
  <c r="F4102" i="2"/>
  <c r="E4102" i="2"/>
  <c r="D4102" i="2"/>
  <c r="B4102" i="2"/>
  <c r="A4102" i="2"/>
  <c r="N4101" i="2"/>
  <c r="M4101" i="2"/>
  <c r="K4101" i="2"/>
  <c r="J4101" i="2"/>
  <c r="I4101" i="2"/>
  <c r="F4101" i="2"/>
  <c r="E4101" i="2"/>
  <c r="D4101" i="2"/>
  <c r="B4101" i="2"/>
  <c r="A4101" i="2"/>
  <c r="N4100" i="2"/>
  <c r="M4100" i="2"/>
  <c r="K4100" i="2"/>
  <c r="J4100" i="2"/>
  <c r="I4100" i="2"/>
  <c r="F4100" i="2"/>
  <c r="E4100" i="2"/>
  <c r="D4100" i="2"/>
  <c r="B4100" i="2"/>
  <c r="A4100" i="2"/>
  <c r="N4099" i="2"/>
  <c r="M4099" i="2"/>
  <c r="K4099" i="2"/>
  <c r="J4099" i="2"/>
  <c r="I4099" i="2"/>
  <c r="F4099" i="2"/>
  <c r="E4099" i="2"/>
  <c r="D4099" i="2"/>
  <c r="B4099" i="2"/>
  <c r="A4099" i="2"/>
  <c r="N4098" i="2"/>
  <c r="M4098" i="2"/>
  <c r="K4098" i="2"/>
  <c r="J4098" i="2"/>
  <c r="I4098" i="2"/>
  <c r="F4098" i="2"/>
  <c r="E4098" i="2"/>
  <c r="D4098" i="2"/>
  <c r="B4098" i="2"/>
  <c r="A4098" i="2"/>
  <c r="N4097" i="2"/>
  <c r="M4097" i="2"/>
  <c r="K4097" i="2"/>
  <c r="J4097" i="2"/>
  <c r="I4097" i="2"/>
  <c r="F4097" i="2"/>
  <c r="E4097" i="2"/>
  <c r="D4097" i="2"/>
  <c r="B4097" i="2"/>
  <c r="A4097" i="2"/>
  <c r="N4096" i="2"/>
  <c r="M4096" i="2"/>
  <c r="K4096" i="2"/>
  <c r="J4096" i="2"/>
  <c r="I4096" i="2"/>
  <c r="F4096" i="2"/>
  <c r="E4096" i="2"/>
  <c r="D4096" i="2"/>
  <c r="B4096" i="2"/>
  <c r="A4096" i="2"/>
  <c r="N4095" i="2"/>
  <c r="M4095" i="2"/>
  <c r="K4095" i="2"/>
  <c r="J4095" i="2"/>
  <c r="I4095" i="2"/>
  <c r="F4095" i="2"/>
  <c r="E4095" i="2"/>
  <c r="D4095" i="2"/>
  <c r="B4095" i="2"/>
  <c r="A4095" i="2"/>
  <c r="N4094" i="2"/>
  <c r="M4094" i="2"/>
  <c r="K4094" i="2"/>
  <c r="J4094" i="2"/>
  <c r="I4094" i="2"/>
  <c r="F4094" i="2"/>
  <c r="E4094" i="2"/>
  <c r="D4094" i="2"/>
  <c r="B4094" i="2"/>
  <c r="A4094" i="2"/>
  <c r="N4093" i="2"/>
  <c r="M4093" i="2"/>
  <c r="K4093" i="2"/>
  <c r="J4093" i="2"/>
  <c r="I4093" i="2"/>
  <c r="F4093" i="2"/>
  <c r="E4093" i="2"/>
  <c r="D4093" i="2"/>
  <c r="B4093" i="2"/>
  <c r="A4093" i="2"/>
  <c r="N4092" i="2"/>
  <c r="M4092" i="2"/>
  <c r="K4092" i="2"/>
  <c r="J4092" i="2"/>
  <c r="I4092" i="2"/>
  <c r="F4092" i="2"/>
  <c r="E4092" i="2"/>
  <c r="D4092" i="2"/>
  <c r="B4092" i="2"/>
  <c r="A4092" i="2"/>
  <c r="N4091" i="2"/>
  <c r="M4091" i="2"/>
  <c r="K4091" i="2"/>
  <c r="J4091" i="2"/>
  <c r="I4091" i="2"/>
  <c r="F4091" i="2"/>
  <c r="E4091" i="2"/>
  <c r="D4091" i="2"/>
  <c r="B4091" i="2"/>
  <c r="A4091" i="2"/>
  <c r="N4090" i="2"/>
  <c r="M4090" i="2"/>
  <c r="K4090" i="2"/>
  <c r="J4090" i="2"/>
  <c r="I4090" i="2"/>
  <c r="F4090" i="2"/>
  <c r="E4090" i="2"/>
  <c r="D4090" i="2"/>
  <c r="B4090" i="2"/>
  <c r="A4090" i="2"/>
  <c r="N4089" i="2"/>
  <c r="M4089" i="2"/>
  <c r="K4089" i="2"/>
  <c r="J4089" i="2"/>
  <c r="I4089" i="2"/>
  <c r="F4089" i="2"/>
  <c r="E4089" i="2"/>
  <c r="D4089" i="2"/>
  <c r="B4089" i="2"/>
  <c r="A4089" i="2"/>
  <c r="N4088" i="2"/>
  <c r="M4088" i="2"/>
  <c r="K4088" i="2"/>
  <c r="J4088" i="2"/>
  <c r="I4088" i="2"/>
  <c r="F4088" i="2"/>
  <c r="E4088" i="2"/>
  <c r="D4088" i="2"/>
  <c r="B4088" i="2"/>
  <c r="A4088" i="2"/>
  <c r="N4087" i="2"/>
  <c r="M4087" i="2"/>
  <c r="K4087" i="2"/>
  <c r="J4087" i="2"/>
  <c r="I4087" i="2"/>
  <c r="F4087" i="2"/>
  <c r="E4087" i="2"/>
  <c r="D4087" i="2"/>
  <c r="B4087" i="2"/>
  <c r="A4087" i="2"/>
  <c r="N4086" i="2"/>
  <c r="M4086" i="2"/>
  <c r="K4086" i="2"/>
  <c r="J4086" i="2"/>
  <c r="I4086" i="2"/>
  <c r="F4086" i="2"/>
  <c r="E4086" i="2"/>
  <c r="D4086" i="2"/>
  <c r="B4086" i="2"/>
  <c r="A4086" i="2"/>
  <c r="N4085" i="2"/>
  <c r="M4085" i="2"/>
  <c r="K4085" i="2"/>
  <c r="J4085" i="2"/>
  <c r="I4085" i="2"/>
  <c r="F4085" i="2"/>
  <c r="E4085" i="2"/>
  <c r="D4085" i="2"/>
  <c r="B4085" i="2"/>
  <c r="A4085" i="2"/>
  <c r="N4084" i="2"/>
  <c r="M4084" i="2"/>
  <c r="K4084" i="2"/>
  <c r="J4084" i="2"/>
  <c r="I4084" i="2"/>
  <c r="F4084" i="2"/>
  <c r="E4084" i="2"/>
  <c r="D4084" i="2"/>
  <c r="B4084" i="2"/>
  <c r="A4084" i="2"/>
  <c r="N4083" i="2"/>
  <c r="M4083" i="2"/>
  <c r="K4083" i="2"/>
  <c r="J4083" i="2"/>
  <c r="I4083" i="2"/>
  <c r="F4083" i="2"/>
  <c r="E4083" i="2"/>
  <c r="D4083" i="2"/>
  <c r="B4083" i="2"/>
  <c r="A4083" i="2"/>
  <c r="N4082" i="2"/>
  <c r="M4082" i="2"/>
  <c r="K4082" i="2"/>
  <c r="J4082" i="2"/>
  <c r="I4082" i="2"/>
  <c r="F4082" i="2"/>
  <c r="E4082" i="2"/>
  <c r="D4082" i="2"/>
  <c r="B4082" i="2"/>
  <c r="A4082" i="2"/>
  <c r="N4081" i="2"/>
  <c r="M4081" i="2"/>
  <c r="K4081" i="2"/>
  <c r="J4081" i="2"/>
  <c r="I4081" i="2"/>
  <c r="F4081" i="2"/>
  <c r="E4081" i="2"/>
  <c r="D4081" i="2"/>
  <c r="B4081" i="2"/>
  <c r="A4081" i="2"/>
  <c r="N4080" i="2"/>
  <c r="M4080" i="2"/>
  <c r="K4080" i="2"/>
  <c r="J4080" i="2"/>
  <c r="I4080" i="2"/>
  <c r="F4080" i="2"/>
  <c r="E4080" i="2"/>
  <c r="D4080" i="2"/>
  <c r="B4080" i="2"/>
  <c r="A4080" i="2"/>
  <c r="N4079" i="2"/>
  <c r="M4079" i="2"/>
  <c r="K4079" i="2"/>
  <c r="J4079" i="2"/>
  <c r="I4079" i="2"/>
  <c r="F4079" i="2"/>
  <c r="E4079" i="2"/>
  <c r="D4079" i="2"/>
  <c r="B4079" i="2"/>
  <c r="A4079" i="2"/>
  <c r="N4078" i="2"/>
  <c r="M4078" i="2"/>
  <c r="K4078" i="2"/>
  <c r="J4078" i="2"/>
  <c r="I4078" i="2"/>
  <c r="F4078" i="2"/>
  <c r="E4078" i="2"/>
  <c r="D4078" i="2"/>
  <c r="B4078" i="2"/>
  <c r="A4078" i="2"/>
  <c r="N4077" i="2"/>
  <c r="M4077" i="2"/>
  <c r="K4077" i="2"/>
  <c r="J4077" i="2"/>
  <c r="I4077" i="2"/>
  <c r="F4077" i="2"/>
  <c r="E4077" i="2"/>
  <c r="D4077" i="2"/>
  <c r="B4077" i="2"/>
  <c r="A4077" i="2"/>
  <c r="N4076" i="2"/>
  <c r="M4076" i="2"/>
  <c r="K4076" i="2"/>
  <c r="J4076" i="2"/>
  <c r="I4076" i="2"/>
  <c r="F4076" i="2"/>
  <c r="E4076" i="2"/>
  <c r="D4076" i="2"/>
  <c r="B4076" i="2"/>
  <c r="A4076" i="2"/>
  <c r="N4075" i="2"/>
  <c r="M4075" i="2"/>
  <c r="K4075" i="2"/>
  <c r="J4075" i="2"/>
  <c r="I4075" i="2"/>
  <c r="F4075" i="2"/>
  <c r="E4075" i="2"/>
  <c r="D4075" i="2"/>
  <c r="B4075" i="2"/>
  <c r="A4075" i="2"/>
  <c r="N4074" i="2"/>
  <c r="M4074" i="2"/>
  <c r="K4074" i="2"/>
  <c r="J4074" i="2"/>
  <c r="I4074" i="2"/>
  <c r="F4074" i="2"/>
  <c r="E4074" i="2"/>
  <c r="D4074" i="2"/>
  <c r="B4074" i="2"/>
  <c r="A4074" i="2"/>
  <c r="N4073" i="2"/>
  <c r="M4073" i="2"/>
  <c r="K4073" i="2"/>
  <c r="J4073" i="2"/>
  <c r="I4073" i="2"/>
  <c r="F4073" i="2"/>
  <c r="E4073" i="2"/>
  <c r="D4073" i="2"/>
  <c r="B4073" i="2"/>
  <c r="A4073" i="2"/>
  <c r="N4072" i="2"/>
  <c r="M4072" i="2"/>
  <c r="K4072" i="2"/>
  <c r="J4072" i="2"/>
  <c r="I4072" i="2"/>
  <c r="F4072" i="2"/>
  <c r="E4072" i="2"/>
  <c r="D4072" i="2"/>
  <c r="B4072" i="2"/>
  <c r="A4072" i="2"/>
  <c r="N4071" i="2"/>
  <c r="M4071" i="2"/>
  <c r="K4071" i="2"/>
  <c r="J4071" i="2"/>
  <c r="I4071" i="2"/>
  <c r="F4071" i="2"/>
  <c r="E4071" i="2"/>
  <c r="D4071" i="2"/>
  <c r="B4071" i="2"/>
  <c r="A4071" i="2"/>
  <c r="N4070" i="2"/>
  <c r="M4070" i="2"/>
  <c r="K4070" i="2"/>
  <c r="J4070" i="2"/>
  <c r="I4070" i="2"/>
  <c r="F4070" i="2"/>
  <c r="E4070" i="2"/>
  <c r="D4070" i="2"/>
  <c r="B4070" i="2"/>
  <c r="A4070" i="2"/>
  <c r="N4069" i="2"/>
  <c r="M4069" i="2"/>
  <c r="K4069" i="2"/>
  <c r="J4069" i="2"/>
  <c r="I4069" i="2"/>
  <c r="F4069" i="2"/>
  <c r="E4069" i="2"/>
  <c r="D4069" i="2"/>
  <c r="B4069" i="2"/>
  <c r="A4069" i="2"/>
  <c r="N4068" i="2"/>
  <c r="M4068" i="2"/>
  <c r="K4068" i="2"/>
  <c r="J4068" i="2"/>
  <c r="I4068" i="2"/>
  <c r="F4068" i="2"/>
  <c r="E4068" i="2"/>
  <c r="D4068" i="2"/>
  <c r="B4068" i="2"/>
  <c r="A4068" i="2"/>
  <c r="N4067" i="2"/>
  <c r="M4067" i="2"/>
  <c r="K4067" i="2"/>
  <c r="J4067" i="2"/>
  <c r="I4067" i="2"/>
  <c r="F4067" i="2"/>
  <c r="E4067" i="2"/>
  <c r="D4067" i="2"/>
  <c r="B4067" i="2"/>
  <c r="A4067" i="2"/>
  <c r="N4066" i="2"/>
  <c r="M4066" i="2"/>
  <c r="K4066" i="2"/>
  <c r="J4066" i="2"/>
  <c r="I4066" i="2"/>
  <c r="F4066" i="2"/>
  <c r="E4066" i="2"/>
  <c r="D4066" i="2"/>
  <c r="B4066" i="2"/>
  <c r="A4066" i="2"/>
  <c r="N4065" i="2"/>
  <c r="M4065" i="2"/>
  <c r="K4065" i="2"/>
  <c r="J4065" i="2"/>
  <c r="I4065" i="2"/>
  <c r="F4065" i="2"/>
  <c r="E4065" i="2"/>
  <c r="D4065" i="2"/>
  <c r="B4065" i="2"/>
  <c r="A4065" i="2"/>
  <c r="N4064" i="2"/>
  <c r="M4064" i="2"/>
  <c r="K4064" i="2"/>
  <c r="J4064" i="2"/>
  <c r="I4064" i="2"/>
  <c r="F4064" i="2"/>
  <c r="E4064" i="2"/>
  <c r="D4064" i="2"/>
  <c r="B4064" i="2"/>
  <c r="A4064" i="2"/>
  <c r="N4063" i="2"/>
  <c r="M4063" i="2"/>
  <c r="K4063" i="2"/>
  <c r="J4063" i="2"/>
  <c r="I4063" i="2"/>
  <c r="F4063" i="2"/>
  <c r="E4063" i="2"/>
  <c r="D4063" i="2"/>
  <c r="B4063" i="2"/>
  <c r="A4063" i="2"/>
  <c r="N4062" i="2"/>
  <c r="M4062" i="2"/>
  <c r="K4062" i="2"/>
  <c r="J4062" i="2"/>
  <c r="I4062" i="2"/>
  <c r="F4062" i="2"/>
  <c r="E4062" i="2"/>
  <c r="D4062" i="2"/>
  <c r="B4062" i="2"/>
  <c r="A4062" i="2"/>
  <c r="N4061" i="2"/>
  <c r="M4061" i="2"/>
  <c r="K4061" i="2"/>
  <c r="J4061" i="2"/>
  <c r="I4061" i="2"/>
  <c r="F4061" i="2"/>
  <c r="E4061" i="2"/>
  <c r="D4061" i="2"/>
  <c r="B4061" i="2"/>
  <c r="A4061" i="2"/>
  <c r="N4060" i="2"/>
  <c r="M4060" i="2"/>
  <c r="K4060" i="2"/>
  <c r="J4060" i="2"/>
  <c r="I4060" i="2"/>
  <c r="F4060" i="2"/>
  <c r="E4060" i="2"/>
  <c r="D4060" i="2"/>
  <c r="B4060" i="2"/>
  <c r="A4060" i="2"/>
  <c r="N4059" i="2"/>
  <c r="M4059" i="2"/>
  <c r="K4059" i="2"/>
  <c r="J4059" i="2"/>
  <c r="I4059" i="2"/>
  <c r="F4059" i="2"/>
  <c r="E4059" i="2"/>
  <c r="D4059" i="2"/>
  <c r="B4059" i="2"/>
  <c r="A4059" i="2"/>
  <c r="N4058" i="2"/>
  <c r="M4058" i="2"/>
  <c r="K4058" i="2"/>
  <c r="J4058" i="2"/>
  <c r="I4058" i="2"/>
  <c r="F4058" i="2"/>
  <c r="E4058" i="2"/>
  <c r="D4058" i="2"/>
  <c r="B4058" i="2"/>
  <c r="A4058" i="2"/>
  <c r="N4057" i="2"/>
  <c r="M4057" i="2"/>
  <c r="K4057" i="2"/>
  <c r="J4057" i="2"/>
  <c r="I4057" i="2"/>
  <c r="F4057" i="2"/>
  <c r="E4057" i="2"/>
  <c r="D4057" i="2"/>
  <c r="B4057" i="2"/>
  <c r="A4057" i="2"/>
  <c r="N4056" i="2"/>
  <c r="M4056" i="2"/>
  <c r="K4056" i="2"/>
  <c r="J4056" i="2"/>
  <c r="I4056" i="2"/>
  <c r="F4056" i="2"/>
  <c r="E4056" i="2"/>
  <c r="D4056" i="2"/>
  <c r="B4056" i="2"/>
  <c r="A4056" i="2"/>
  <c r="N4055" i="2"/>
  <c r="M4055" i="2"/>
  <c r="K4055" i="2"/>
  <c r="J4055" i="2"/>
  <c r="I4055" i="2"/>
  <c r="F4055" i="2"/>
  <c r="E4055" i="2"/>
  <c r="D4055" i="2"/>
  <c r="B4055" i="2"/>
  <c r="A4055" i="2"/>
  <c r="N4054" i="2"/>
  <c r="M4054" i="2"/>
  <c r="K4054" i="2"/>
  <c r="J4054" i="2"/>
  <c r="I4054" i="2"/>
  <c r="F4054" i="2"/>
  <c r="E4054" i="2"/>
  <c r="D4054" i="2"/>
  <c r="B4054" i="2"/>
  <c r="A4054" i="2"/>
  <c r="N4053" i="2"/>
  <c r="M4053" i="2"/>
  <c r="K4053" i="2"/>
  <c r="J4053" i="2"/>
  <c r="I4053" i="2"/>
  <c r="F4053" i="2"/>
  <c r="E4053" i="2"/>
  <c r="D4053" i="2"/>
  <c r="B4053" i="2"/>
  <c r="A4053" i="2"/>
  <c r="N4052" i="2"/>
  <c r="M4052" i="2"/>
  <c r="K4052" i="2"/>
  <c r="J4052" i="2"/>
  <c r="I4052" i="2"/>
  <c r="F4052" i="2"/>
  <c r="E4052" i="2"/>
  <c r="D4052" i="2"/>
  <c r="B4052" i="2"/>
  <c r="A4052" i="2"/>
  <c r="N4051" i="2"/>
  <c r="M4051" i="2"/>
  <c r="K4051" i="2"/>
  <c r="J4051" i="2"/>
  <c r="I4051" i="2"/>
  <c r="F4051" i="2"/>
  <c r="E4051" i="2"/>
  <c r="D4051" i="2"/>
  <c r="B4051" i="2"/>
  <c r="A4051" i="2"/>
  <c r="N4050" i="2"/>
  <c r="M4050" i="2"/>
  <c r="K4050" i="2"/>
  <c r="J4050" i="2"/>
  <c r="I4050" i="2"/>
  <c r="F4050" i="2"/>
  <c r="E4050" i="2"/>
  <c r="D4050" i="2"/>
  <c r="B4050" i="2"/>
  <c r="A4050" i="2"/>
  <c r="N4049" i="2"/>
  <c r="M4049" i="2"/>
  <c r="K4049" i="2"/>
  <c r="J4049" i="2"/>
  <c r="I4049" i="2"/>
  <c r="F4049" i="2"/>
  <c r="E4049" i="2"/>
  <c r="D4049" i="2"/>
  <c r="B4049" i="2"/>
  <c r="A4049" i="2"/>
  <c r="N4048" i="2"/>
  <c r="M4048" i="2"/>
  <c r="K4048" i="2"/>
  <c r="J4048" i="2"/>
  <c r="I4048" i="2"/>
  <c r="F4048" i="2"/>
  <c r="E4048" i="2"/>
  <c r="D4048" i="2"/>
  <c r="B4048" i="2"/>
  <c r="A4048" i="2"/>
  <c r="N4047" i="2"/>
  <c r="M4047" i="2"/>
  <c r="K4047" i="2"/>
  <c r="J4047" i="2"/>
  <c r="I4047" i="2"/>
  <c r="F4047" i="2"/>
  <c r="E4047" i="2"/>
  <c r="D4047" i="2"/>
  <c r="B4047" i="2"/>
  <c r="A4047" i="2"/>
  <c r="N4046" i="2"/>
  <c r="M4046" i="2"/>
  <c r="K4046" i="2"/>
  <c r="J4046" i="2"/>
  <c r="I4046" i="2"/>
  <c r="F4046" i="2"/>
  <c r="E4046" i="2"/>
  <c r="D4046" i="2"/>
  <c r="B4046" i="2"/>
  <c r="A4046" i="2"/>
  <c r="N4045" i="2"/>
  <c r="M4045" i="2"/>
  <c r="K4045" i="2"/>
  <c r="J4045" i="2"/>
  <c r="I4045" i="2"/>
  <c r="F4045" i="2"/>
  <c r="E4045" i="2"/>
  <c r="D4045" i="2"/>
  <c r="B4045" i="2"/>
  <c r="A4045" i="2"/>
  <c r="N4044" i="2"/>
  <c r="M4044" i="2"/>
  <c r="K4044" i="2"/>
  <c r="J4044" i="2"/>
  <c r="I4044" i="2"/>
  <c r="F4044" i="2"/>
  <c r="E4044" i="2"/>
  <c r="D4044" i="2"/>
  <c r="B4044" i="2"/>
  <c r="A4044" i="2"/>
  <c r="N4043" i="2"/>
  <c r="M4043" i="2"/>
  <c r="K4043" i="2"/>
  <c r="J4043" i="2"/>
  <c r="I4043" i="2"/>
  <c r="F4043" i="2"/>
  <c r="E4043" i="2"/>
  <c r="D4043" i="2"/>
  <c r="B4043" i="2"/>
  <c r="A4043" i="2"/>
  <c r="N4042" i="2"/>
  <c r="M4042" i="2"/>
  <c r="K4042" i="2"/>
  <c r="J4042" i="2"/>
  <c r="I4042" i="2"/>
  <c r="F4042" i="2"/>
  <c r="E4042" i="2"/>
  <c r="D4042" i="2"/>
  <c r="B4042" i="2"/>
  <c r="A4042" i="2"/>
  <c r="N4041" i="2"/>
  <c r="M4041" i="2"/>
  <c r="K4041" i="2"/>
  <c r="J4041" i="2"/>
  <c r="I4041" i="2"/>
  <c r="F4041" i="2"/>
  <c r="E4041" i="2"/>
  <c r="D4041" i="2"/>
  <c r="B4041" i="2"/>
  <c r="A4041" i="2"/>
  <c r="N4040" i="2"/>
  <c r="M4040" i="2"/>
  <c r="K4040" i="2"/>
  <c r="J4040" i="2"/>
  <c r="I4040" i="2"/>
  <c r="F4040" i="2"/>
  <c r="E4040" i="2"/>
  <c r="D4040" i="2"/>
  <c r="B4040" i="2"/>
  <c r="A4040" i="2"/>
  <c r="N4039" i="2"/>
  <c r="M4039" i="2"/>
  <c r="K4039" i="2"/>
  <c r="J4039" i="2"/>
  <c r="I4039" i="2"/>
  <c r="F4039" i="2"/>
  <c r="E4039" i="2"/>
  <c r="D4039" i="2"/>
  <c r="B4039" i="2"/>
  <c r="A4039" i="2"/>
  <c r="N4038" i="2"/>
  <c r="M4038" i="2"/>
  <c r="K4038" i="2"/>
  <c r="J4038" i="2"/>
  <c r="I4038" i="2"/>
  <c r="F4038" i="2"/>
  <c r="E4038" i="2"/>
  <c r="D4038" i="2"/>
  <c r="B4038" i="2"/>
  <c r="A4038" i="2"/>
  <c r="N4037" i="2"/>
  <c r="M4037" i="2"/>
  <c r="K4037" i="2"/>
  <c r="J4037" i="2"/>
  <c r="I4037" i="2"/>
  <c r="F4037" i="2"/>
  <c r="E4037" i="2"/>
  <c r="D4037" i="2"/>
  <c r="B4037" i="2"/>
  <c r="A4037" i="2"/>
  <c r="N4036" i="2"/>
  <c r="M4036" i="2"/>
  <c r="K4036" i="2"/>
  <c r="J4036" i="2"/>
  <c r="I4036" i="2"/>
  <c r="F4036" i="2"/>
  <c r="E4036" i="2"/>
  <c r="D4036" i="2"/>
  <c r="B4036" i="2"/>
  <c r="A4036" i="2"/>
  <c r="N4035" i="2"/>
  <c r="M4035" i="2"/>
  <c r="K4035" i="2"/>
  <c r="J4035" i="2"/>
  <c r="I4035" i="2"/>
  <c r="F4035" i="2"/>
  <c r="E4035" i="2"/>
  <c r="D4035" i="2"/>
  <c r="B4035" i="2"/>
  <c r="A4035" i="2"/>
  <c r="N4034" i="2"/>
  <c r="M4034" i="2"/>
  <c r="K4034" i="2"/>
  <c r="J4034" i="2"/>
  <c r="I4034" i="2"/>
  <c r="F4034" i="2"/>
  <c r="E4034" i="2"/>
  <c r="D4034" i="2"/>
  <c r="B4034" i="2"/>
  <c r="A4034" i="2"/>
  <c r="N4033" i="2"/>
  <c r="M4033" i="2"/>
  <c r="K4033" i="2"/>
  <c r="J4033" i="2"/>
  <c r="I4033" i="2"/>
  <c r="F4033" i="2"/>
  <c r="E4033" i="2"/>
  <c r="D4033" i="2"/>
  <c r="B4033" i="2"/>
  <c r="A4033" i="2"/>
  <c r="N4032" i="2"/>
  <c r="M4032" i="2"/>
  <c r="K4032" i="2"/>
  <c r="J4032" i="2"/>
  <c r="I4032" i="2"/>
  <c r="F4032" i="2"/>
  <c r="E4032" i="2"/>
  <c r="D4032" i="2"/>
  <c r="B4032" i="2"/>
  <c r="A4032" i="2"/>
  <c r="N4031" i="2"/>
  <c r="M4031" i="2"/>
  <c r="K4031" i="2"/>
  <c r="J4031" i="2"/>
  <c r="I4031" i="2"/>
  <c r="F4031" i="2"/>
  <c r="E4031" i="2"/>
  <c r="D4031" i="2"/>
  <c r="B4031" i="2"/>
  <c r="A4031" i="2"/>
  <c r="N4030" i="2"/>
  <c r="M4030" i="2"/>
  <c r="K4030" i="2"/>
  <c r="J4030" i="2"/>
  <c r="I4030" i="2"/>
  <c r="F4030" i="2"/>
  <c r="E4030" i="2"/>
  <c r="D4030" i="2"/>
  <c r="B4030" i="2"/>
  <c r="A4030" i="2"/>
  <c r="N4029" i="2"/>
  <c r="M4029" i="2"/>
  <c r="K4029" i="2"/>
  <c r="J4029" i="2"/>
  <c r="I4029" i="2"/>
  <c r="F4029" i="2"/>
  <c r="E4029" i="2"/>
  <c r="D4029" i="2"/>
  <c r="B4029" i="2"/>
  <c r="A4029" i="2"/>
  <c r="N4028" i="2"/>
  <c r="M4028" i="2"/>
  <c r="K4028" i="2"/>
  <c r="J4028" i="2"/>
  <c r="I4028" i="2"/>
  <c r="F4028" i="2"/>
  <c r="E4028" i="2"/>
  <c r="D4028" i="2"/>
  <c r="B4028" i="2"/>
  <c r="A4028" i="2"/>
  <c r="N4027" i="2"/>
  <c r="M4027" i="2"/>
  <c r="K4027" i="2"/>
  <c r="J4027" i="2"/>
  <c r="I4027" i="2"/>
  <c r="F4027" i="2"/>
  <c r="E4027" i="2"/>
  <c r="D4027" i="2"/>
  <c r="B4027" i="2"/>
  <c r="A4027" i="2"/>
  <c r="N4026" i="2"/>
  <c r="M4026" i="2"/>
  <c r="K4026" i="2"/>
  <c r="J4026" i="2"/>
  <c r="I4026" i="2"/>
  <c r="F4026" i="2"/>
  <c r="E4026" i="2"/>
  <c r="D4026" i="2"/>
  <c r="B4026" i="2"/>
  <c r="A4026" i="2"/>
  <c r="N4025" i="2"/>
  <c r="M4025" i="2"/>
  <c r="K4025" i="2"/>
  <c r="J4025" i="2"/>
  <c r="I4025" i="2"/>
  <c r="F4025" i="2"/>
  <c r="E4025" i="2"/>
  <c r="D4025" i="2"/>
  <c r="B4025" i="2"/>
  <c r="A4025" i="2"/>
  <c r="N4024" i="2"/>
  <c r="M4024" i="2"/>
  <c r="K4024" i="2"/>
  <c r="J4024" i="2"/>
  <c r="I4024" i="2"/>
  <c r="F4024" i="2"/>
  <c r="E4024" i="2"/>
  <c r="D4024" i="2"/>
  <c r="B4024" i="2"/>
  <c r="A4024" i="2"/>
  <c r="N4023" i="2"/>
  <c r="M4023" i="2"/>
  <c r="K4023" i="2"/>
  <c r="J4023" i="2"/>
  <c r="I4023" i="2"/>
  <c r="F4023" i="2"/>
  <c r="E4023" i="2"/>
  <c r="D4023" i="2"/>
  <c r="B4023" i="2"/>
  <c r="A4023" i="2"/>
  <c r="N4022" i="2"/>
  <c r="M4022" i="2"/>
  <c r="K4022" i="2"/>
  <c r="J4022" i="2"/>
  <c r="I4022" i="2"/>
  <c r="F4022" i="2"/>
  <c r="E4022" i="2"/>
  <c r="D4022" i="2"/>
  <c r="B4022" i="2"/>
  <c r="A4022" i="2"/>
  <c r="N4021" i="2"/>
  <c r="M4021" i="2"/>
  <c r="K4021" i="2"/>
  <c r="J4021" i="2"/>
  <c r="I4021" i="2"/>
  <c r="F4021" i="2"/>
  <c r="E4021" i="2"/>
  <c r="D4021" i="2"/>
  <c r="B4021" i="2"/>
  <c r="A4021" i="2"/>
  <c r="N4020" i="2"/>
  <c r="M4020" i="2"/>
  <c r="K4020" i="2"/>
  <c r="J4020" i="2"/>
  <c r="I4020" i="2"/>
  <c r="F4020" i="2"/>
  <c r="E4020" i="2"/>
  <c r="D4020" i="2"/>
  <c r="B4020" i="2"/>
  <c r="A4020" i="2"/>
  <c r="N4019" i="2"/>
  <c r="M4019" i="2"/>
  <c r="K4019" i="2"/>
  <c r="J4019" i="2"/>
  <c r="I4019" i="2"/>
  <c r="F4019" i="2"/>
  <c r="E4019" i="2"/>
  <c r="D4019" i="2"/>
  <c r="B4019" i="2"/>
  <c r="A4019" i="2"/>
  <c r="N4018" i="2"/>
  <c r="M4018" i="2"/>
  <c r="K4018" i="2"/>
  <c r="J4018" i="2"/>
  <c r="I4018" i="2"/>
  <c r="F4018" i="2"/>
  <c r="E4018" i="2"/>
  <c r="D4018" i="2"/>
  <c r="B4018" i="2"/>
  <c r="A4018" i="2"/>
  <c r="N4017" i="2"/>
  <c r="M4017" i="2"/>
  <c r="K4017" i="2"/>
  <c r="J4017" i="2"/>
  <c r="I4017" i="2"/>
  <c r="F4017" i="2"/>
  <c r="E4017" i="2"/>
  <c r="D4017" i="2"/>
  <c r="B4017" i="2"/>
  <c r="A4017" i="2"/>
  <c r="N4016" i="2"/>
  <c r="M4016" i="2"/>
  <c r="K4016" i="2"/>
  <c r="J4016" i="2"/>
  <c r="I4016" i="2"/>
  <c r="F4016" i="2"/>
  <c r="E4016" i="2"/>
  <c r="D4016" i="2"/>
  <c r="B4016" i="2"/>
  <c r="A4016" i="2"/>
  <c r="N4015" i="2"/>
  <c r="M4015" i="2"/>
  <c r="K4015" i="2"/>
  <c r="J4015" i="2"/>
  <c r="I4015" i="2"/>
  <c r="F4015" i="2"/>
  <c r="E4015" i="2"/>
  <c r="D4015" i="2"/>
  <c r="B4015" i="2"/>
  <c r="A4015" i="2"/>
  <c r="N4014" i="2"/>
  <c r="M4014" i="2"/>
  <c r="K4014" i="2"/>
  <c r="J4014" i="2"/>
  <c r="I4014" i="2"/>
  <c r="F4014" i="2"/>
  <c r="E4014" i="2"/>
  <c r="D4014" i="2"/>
  <c r="B4014" i="2"/>
  <c r="A4014" i="2"/>
  <c r="N4013" i="2"/>
  <c r="M4013" i="2"/>
  <c r="K4013" i="2"/>
  <c r="J4013" i="2"/>
  <c r="I4013" i="2"/>
  <c r="F4013" i="2"/>
  <c r="E4013" i="2"/>
  <c r="D4013" i="2"/>
  <c r="B4013" i="2"/>
  <c r="A4013" i="2"/>
  <c r="N4012" i="2"/>
  <c r="M4012" i="2"/>
  <c r="K4012" i="2"/>
  <c r="J4012" i="2"/>
  <c r="I4012" i="2"/>
  <c r="F4012" i="2"/>
  <c r="E4012" i="2"/>
  <c r="D4012" i="2"/>
  <c r="B4012" i="2"/>
  <c r="A4012" i="2"/>
  <c r="N4011" i="2"/>
  <c r="M4011" i="2"/>
  <c r="K4011" i="2"/>
  <c r="J4011" i="2"/>
  <c r="I4011" i="2"/>
  <c r="F4011" i="2"/>
  <c r="E4011" i="2"/>
  <c r="D4011" i="2"/>
  <c r="B4011" i="2"/>
  <c r="A4011" i="2"/>
  <c r="N4010" i="2"/>
  <c r="M4010" i="2"/>
  <c r="K4010" i="2"/>
  <c r="J4010" i="2"/>
  <c r="I4010" i="2"/>
  <c r="F4010" i="2"/>
  <c r="E4010" i="2"/>
  <c r="D4010" i="2"/>
  <c r="B4010" i="2"/>
  <c r="A4010" i="2"/>
  <c r="N4009" i="2"/>
  <c r="M4009" i="2"/>
  <c r="K4009" i="2"/>
  <c r="J4009" i="2"/>
  <c r="I4009" i="2"/>
  <c r="F4009" i="2"/>
  <c r="E4009" i="2"/>
  <c r="D4009" i="2"/>
  <c r="B4009" i="2"/>
  <c r="A4009" i="2"/>
  <c r="N4008" i="2"/>
  <c r="M4008" i="2"/>
  <c r="K4008" i="2"/>
  <c r="J4008" i="2"/>
  <c r="I4008" i="2"/>
  <c r="F4008" i="2"/>
  <c r="E4008" i="2"/>
  <c r="D4008" i="2"/>
  <c r="B4008" i="2"/>
  <c r="A4008" i="2"/>
  <c r="N4007" i="2"/>
  <c r="M4007" i="2"/>
  <c r="K4007" i="2"/>
  <c r="J4007" i="2"/>
  <c r="I4007" i="2"/>
  <c r="F4007" i="2"/>
  <c r="E4007" i="2"/>
  <c r="D4007" i="2"/>
  <c r="B4007" i="2"/>
  <c r="A4007" i="2"/>
  <c r="N4006" i="2"/>
  <c r="M4006" i="2"/>
  <c r="K4006" i="2"/>
  <c r="J4006" i="2"/>
  <c r="I4006" i="2"/>
  <c r="F4006" i="2"/>
  <c r="E4006" i="2"/>
  <c r="D4006" i="2"/>
  <c r="B4006" i="2"/>
  <c r="A4006" i="2"/>
  <c r="N4005" i="2"/>
  <c r="M4005" i="2"/>
  <c r="K4005" i="2"/>
  <c r="J4005" i="2"/>
  <c r="I4005" i="2"/>
  <c r="F4005" i="2"/>
  <c r="E4005" i="2"/>
  <c r="D4005" i="2"/>
  <c r="B4005" i="2"/>
  <c r="A4005" i="2"/>
  <c r="N4004" i="2"/>
  <c r="M4004" i="2"/>
  <c r="K4004" i="2"/>
  <c r="J4004" i="2"/>
  <c r="I4004" i="2"/>
  <c r="F4004" i="2"/>
  <c r="E4004" i="2"/>
  <c r="D4004" i="2"/>
  <c r="B4004" i="2"/>
  <c r="A4004" i="2"/>
  <c r="N4003" i="2"/>
  <c r="M4003" i="2"/>
  <c r="K4003" i="2"/>
  <c r="J4003" i="2"/>
  <c r="I4003" i="2"/>
  <c r="F4003" i="2"/>
  <c r="E4003" i="2"/>
  <c r="D4003" i="2"/>
  <c r="B4003" i="2"/>
  <c r="A4003" i="2"/>
  <c r="N4002" i="2"/>
  <c r="M4002" i="2"/>
  <c r="K4002" i="2"/>
  <c r="J4002" i="2"/>
  <c r="I4002" i="2"/>
  <c r="F4002" i="2"/>
  <c r="E4002" i="2"/>
  <c r="D4002" i="2"/>
  <c r="B4002" i="2"/>
  <c r="A4002" i="2"/>
  <c r="N4001" i="2"/>
  <c r="M4001" i="2"/>
  <c r="K4001" i="2"/>
  <c r="J4001" i="2"/>
  <c r="I4001" i="2"/>
  <c r="F4001" i="2"/>
  <c r="E4001" i="2"/>
  <c r="D4001" i="2"/>
  <c r="B4001" i="2"/>
  <c r="A4001" i="2"/>
  <c r="N4000" i="2"/>
  <c r="M4000" i="2"/>
  <c r="K4000" i="2"/>
  <c r="J4000" i="2"/>
  <c r="I4000" i="2"/>
  <c r="F4000" i="2"/>
  <c r="E4000" i="2"/>
  <c r="D4000" i="2"/>
  <c r="B4000" i="2"/>
  <c r="A4000" i="2"/>
  <c r="N3999" i="2"/>
  <c r="M3999" i="2"/>
  <c r="K3999" i="2"/>
  <c r="J3999" i="2"/>
  <c r="I3999" i="2"/>
  <c r="F3999" i="2"/>
  <c r="E3999" i="2"/>
  <c r="D3999" i="2"/>
  <c r="B3999" i="2"/>
  <c r="A3999" i="2"/>
  <c r="N3998" i="2"/>
  <c r="M3998" i="2"/>
  <c r="K3998" i="2"/>
  <c r="J3998" i="2"/>
  <c r="I3998" i="2"/>
  <c r="F3998" i="2"/>
  <c r="E3998" i="2"/>
  <c r="D3998" i="2"/>
  <c r="B3998" i="2"/>
  <c r="A3998" i="2"/>
  <c r="N3997" i="2"/>
  <c r="M3997" i="2"/>
  <c r="K3997" i="2"/>
  <c r="J3997" i="2"/>
  <c r="I3997" i="2"/>
  <c r="F3997" i="2"/>
  <c r="E3997" i="2"/>
  <c r="D3997" i="2"/>
  <c r="B3997" i="2"/>
  <c r="A3997" i="2"/>
  <c r="N3996" i="2"/>
  <c r="M3996" i="2"/>
  <c r="K3996" i="2"/>
  <c r="J3996" i="2"/>
  <c r="I3996" i="2"/>
  <c r="F3996" i="2"/>
  <c r="E3996" i="2"/>
  <c r="D3996" i="2"/>
  <c r="B3996" i="2"/>
  <c r="A3996" i="2"/>
  <c r="N3995" i="2"/>
  <c r="M3995" i="2"/>
  <c r="K3995" i="2"/>
  <c r="J3995" i="2"/>
  <c r="I3995" i="2"/>
  <c r="F3995" i="2"/>
  <c r="E3995" i="2"/>
  <c r="D3995" i="2"/>
  <c r="B3995" i="2"/>
  <c r="A3995" i="2"/>
  <c r="N3994" i="2"/>
  <c r="M3994" i="2"/>
  <c r="K3994" i="2"/>
  <c r="J3994" i="2"/>
  <c r="I3994" i="2"/>
  <c r="F3994" i="2"/>
  <c r="E3994" i="2"/>
  <c r="D3994" i="2"/>
  <c r="B3994" i="2"/>
  <c r="A3994" i="2"/>
  <c r="N3993" i="2"/>
  <c r="M3993" i="2"/>
  <c r="K3993" i="2"/>
  <c r="J3993" i="2"/>
  <c r="I3993" i="2"/>
  <c r="F3993" i="2"/>
  <c r="E3993" i="2"/>
  <c r="D3993" i="2"/>
  <c r="B3993" i="2"/>
  <c r="A3993" i="2"/>
  <c r="N3992" i="2"/>
  <c r="M3992" i="2"/>
  <c r="K3992" i="2"/>
  <c r="J3992" i="2"/>
  <c r="I3992" i="2"/>
  <c r="F3992" i="2"/>
  <c r="E3992" i="2"/>
  <c r="D3992" i="2"/>
  <c r="B3992" i="2"/>
  <c r="A3992" i="2"/>
  <c r="N3991" i="2"/>
  <c r="M3991" i="2"/>
  <c r="K3991" i="2"/>
  <c r="J3991" i="2"/>
  <c r="I3991" i="2"/>
  <c r="F3991" i="2"/>
  <c r="E3991" i="2"/>
  <c r="D3991" i="2"/>
  <c r="B3991" i="2"/>
  <c r="A3991" i="2"/>
  <c r="N3990" i="2"/>
  <c r="M3990" i="2"/>
  <c r="K3990" i="2"/>
  <c r="J3990" i="2"/>
  <c r="I3990" i="2"/>
  <c r="F3990" i="2"/>
  <c r="E3990" i="2"/>
  <c r="D3990" i="2"/>
  <c r="B3990" i="2"/>
  <c r="A3990" i="2"/>
  <c r="N3989" i="2"/>
  <c r="M3989" i="2"/>
  <c r="K3989" i="2"/>
  <c r="J3989" i="2"/>
  <c r="I3989" i="2"/>
  <c r="F3989" i="2"/>
  <c r="E3989" i="2"/>
  <c r="D3989" i="2"/>
  <c r="B3989" i="2"/>
  <c r="A3989" i="2"/>
  <c r="N3988" i="2"/>
  <c r="M3988" i="2"/>
  <c r="K3988" i="2"/>
  <c r="J3988" i="2"/>
  <c r="I3988" i="2"/>
  <c r="F3988" i="2"/>
  <c r="E3988" i="2"/>
  <c r="D3988" i="2"/>
  <c r="B3988" i="2"/>
  <c r="A3988" i="2"/>
  <c r="N3987" i="2"/>
  <c r="M3987" i="2"/>
  <c r="K3987" i="2"/>
  <c r="J3987" i="2"/>
  <c r="I3987" i="2"/>
  <c r="F3987" i="2"/>
  <c r="E3987" i="2"/>
  <c r="D3987" i="2"/>
  <c r="B3987" i="2"/>
  <c r="A3987" i="2"/>
  <c r="N3986" i="2"/>
  <c r="M3986" i="2"/>
  <c r="K3986" i="2"/>
  <c r="J3986" i="2"/>
  <c r="I3986" i="2"/>
  <c r="F3986" i="2"/>
  <c r="E3986" i="2"/>
  <c r="D3986" i="2"/>
  <c r="B3986" i="2"/>
  <c r="A3986" i="2"/>
  <c r="N3985" i="2"/>
  <c r="M3985" i="2"/>
  <c r="K3985" i="2"/>
  <c r="J3985" i="2"/>
  <c r="I3985" i="2"/>
  <c r="F3985" i="2"/>
  <c r="E3985" i="2"/>
  <c r="D3985" i="2"/>
  <c r="B3985" i="2"/>
  <c r="A3985" i="2"/>
  <c r="N3984" i="2"/>
  <c r="M3984" i="2"/>
  <c r="K3984" i="2"/>
  <c r="J3984" i="2"/>
  <c r="I3984" i="2"/>
  <c r="F3984" i="2"/>
  <c r="E3984" i="2"/>
  <c r="D3984" i="2"/>
  <c r="B3984" i="2"/>
  <c r="A3984" i="2"/>
  <c r="N3983" i="2"/>
  <c r="M3983" i="2"/>
  <c r="K3983" i="2"/>
  <c r="J3983" i="2"/>
  <c r="I3983" i="2"/>
  <c r="F3983" i="2"/>
  <c r="E3983" i="2"/>
  <c r="D3983" i="2"/>
  <c r="B3983" i="2"/>
  <c r="A3983" i="2"/>
  <c r="N3982" i="2"/>
  <c r="M3982" i="2"/>
  <c r="K3982" i="2"/>
  <c r="J3982" i="2"/>
  <c r="I3982" i="2"/>
  <c r="F3982" i="2"/>
  <c r="E3982" i="2"/>
  <c r="D3982" i="2"/>
  <c r="B3982" i="2"/>
  <c r="A3982" i="2"/>
  <c r="N3981" i="2"/>
  <c r="M3981" i="2"/>
  <c r="K3981" i="2"/>
  <c r="J3981" i="2"/>
  <c r="I3981" i="2"/>
  <c r="F3981" i="2"/>
  <c r="E3981" i="2"/>
  <c r="D3981" i="2"/>
  <c r="B3981" i="2"/>
  <c r="A3981" i="2"/>
  <c r="N3980" i="2"/>
  <c r="M3980" i="2"/>
  <c r="K3980" i="2"/>
  <c r="J3980" i="2"/>
  <c r="I3980" i="2"/>
  <c r="F3980" i="2"/>
  <c r="E3980" i="2"/>
  <c r="D3980" i="2"/>
  <c r="B3980" i="2"/>
  <c r="A3980" i="2"/>
  <c r="N3979" i="2"/>
  <c r="M3979" i="2"/>
  <c r="K3979" i="2"/>
  <c r="J3979" i="2"/>
  <c r="I3979" i="2"/>
  <c r="F3979" i="2"/>
  <c r="E3979" i="2"/>
  <c r="D3979" i="2"/>
  <c r="B3979" i="2"/>
  <c r="A3979" i="2"/>
  <c r="N3978" i="2"/>
  <c r="M3978" i="2"/>
  <c r="K3978" i="2"/>
  <c r="J3978" i="2"/>
  <c r="I3978" i="2"/>
  <c r="F3978" i="2"/>
  <c r="E3978" i="2"/>
  <c r="D3978" i="2"/>
  <c r="B3978" i="2"/>
  <c r="A3978" i="2"/>
  <c r="N3977" i="2"/>
  <c r="M3977" i="2"/>
  <c r="K3977" i="2"/>
  <c r="J3977" i="2"/>
  <c r="I3977" i="2"/>
  <c r="F3977" i="2"/>
  <c r="E3977" i="2"/>
  <c r="D3977" i="2"/>
  <c r="B3977" i="2"/>
  <c r="A3977" i="2"/>
  <c r="N3976" i="2"/>
  <c r="M3976" i="2"/>
  <c r="K3976" i="2"/>
  <c r="J3976" i="2"/>
  <c r="I3976" i="2"/>
  <c r="F3976" i="2"/>
  <c r="E3976" i="2"/>
  <c r="D3976" i="2"/>
  <c r="B3976" i="2"/>
  <c r="A3976" i="2"/>
  <c r="N3975" i="2"/>
  <c r="M3975" i="2"/>
  <c r="K3975" i="2"/>
  <c r="J3975" i="2"/>
  <c r="I3975" i="2"/>
  <c r="F3975" i="2"/>
  <c r="E3975" i="2"/>
  <c r="D3975" i="2"/>
  <c r="B3975" i="2"/>
  <c r="A3975" i="2"/>
  <c r="N3974" i="2"/>
  <c r="M3974" i="2"/>
  <c r="K3974" i="2"/>
  <c r="J3974" i="2"/>
  <c r="I3974" i="2"/>
  <c r="F3974" i="2"/>
  <c r="E3974" i="2"/>
  <c r="D3974" i="2"/>
  <c r="B3974" i="2"/>
  <c r="A3974" i="2"/>
  <c r="N3973" i="2"/>
  <c r="M3973" i="2"/>
  <c r="K3973" i="2"/>
  <c r="J3973" i="2"/>
  <c r="I3973" i="2"/>
  <c r="F3973" i="2"/>
  <c r="E3973" i="2"/>
  <c r="D3973" i="2"/>
  <c r="B3973" i="2"/>
  <c r="A3973" i="2"/>
  <c r="N3972" i="2"/>
  <c r="M3972" i="2"/>
  <c r="K3972" i="2"/>
  <c r="J3972" i="2"/>
  <c r="I3972" i="2"/>
  <c r="F3972" i="2"/>
  <c r="E3972" i="2"/>
  <c r="D3972" i="2"/>
  <c r="B3972" i="2"/>
  <c r="A3972" i="2"/>
  <c r="N3971" i="2"/>
  <c r="M3971" i="2"/>
  <c r="K3971" i="2"/>
  <c r="J3971" i="2"/>
  <c r="I3971" i="2"/>
  <c r="F3971" i="2"/>
  <c r="E3971" i="2"/>
  <c r="D3971" i="2"/>
  <c r="B3971" i="2"/>
  <c r="A3971" i="2"/>
  <c r="N3970" i="2"/>
  <c r="M3970" i="2"/>
  <c r="K3970" i="2"/>
  <c r="J3970" i="2"/>
  <c r="I3970" i="2"/>
  <c r="F3970" i="2"/>
  <c r="E3970" i="2"/>
  <c r="D3970" i="2"/>
  <c r="B3970" i="2"/>
  <c r="A3970" i="2"/>
  <c r="N3969" i="2"/>
  <c r="M3969" i="2"/>
  <c r="K3969" i="2"/>
  <c r="J3969" i="2"/>
  <c r="I3969" i="2"/>
  <c r="F3969" i="2"/>
  <c r="E3969" i="2"/>
  <c r="D3969" i="2"/>
  <c r="B3969" i="2"/>
  <c r="A3969" i="2"/>
  <c r="N3968" i="2"/>
  <c r="M3968" i="2"/>
  <c r="K3968" i="2"/>
  <c r="J3968" i="2"/>
  <c r="I3968" i="2"/>
  <c r="F3968" i="2"/>
  <c r="E3968" i="2"/>
  <c r="D3968" i="2"/>
  <c r="B3968" i="2"/>
  <c r="A3968" i="2"/>
  <c r="N3967" i="2"/>
  <c r="M3967" i="2"/>
  <c r="K3967" i="2"/>
  <c r="J3967" i="2"/>
  <c r="I3967" i="2"/>
  <c r="F3967" i="2"/>
  <c r="E3967" i="2"/>
  <c r="D3967" i="2"/>
  <c r="B3967" i="2"/>
  <c r="A3967" i="2"/>
  <c r="N3966" i="2"/>
  <c r="M3966" i="2"/>
  <c r="K3966" i="2"/>
  <c r="J3966" i="2"/>
  <c r="I3966" i="2"/>
  <c r="F3966" i="2"/>
  <c r="E3966" i="2"/>
  <c r="D3966" i="2"/>
  <c r="B3966" i="2"/>
  <c r="A3966" i="2"/>
  <c r="N3965" i="2"/>
  <c r="M3965" i="2"/>
  <c r="K3965" i="2"/>
  <c r="J3965" i="2"/>
  <c r="I3965" i="2"/>
  <c r="F3965" i="2"/>
  <c r="E3965" i="2"/>
  <c r="D3965" i="2"/>
  <c r="B3965" i="2"/>
  <c r="A3965" i="2"/>
  <c r="N3964" i="2"/>
  <c r="M3964" i="2"/>
  <c r="K3964" i="2"/>
  <c r="J3964" i="2"/>
  <c r="I3964" i="2"/>
  <c r="F3964" i="2"/>
  <c r="E3964" i="2"/>
  <c r="D3964" i="2"/>
  <c r="B3964" i="2"/>
  <c r="A3964" i="2"/>
  <c r="N3963" i="2"/>
  <c r="M3963" i="2"/>
  <c r="K3963" i="2"/>
  <c r="J3963" i="2"/>
  <c r="I3963" i="2"/>
  <c r="F3963" i="2"/>
  <c r="E3963" i="2"/>
  <c r="D3963" i="2"/>
  <c r="B3963" i="2"/>
  <c r="A3963" i="2"/>
  <c r="N3962" i="2"/>
  <c r="M3962" i="2"/>
  <c r="K3962" i="2"/>
  <c r="J3962" i="2"/>
  <c r="I3962" i="2"/>
  <c r="F3962" i="2"/>
  <c r="E3962" i="2"/>
  <c r="D3962" i="2"/>
  <c r="B3962" i="2"/>
  <c r="A3962" i="2"/>
  <c r="N3961" i="2"/>
  <c r="M3961" i="2"/>
  <c r="K3961" i="2"/>
  <c r="J3961" i="2"/>
  <c r="I3961" i="2"/>
  <c r="F3961" i="2"/>
  <c r="E3961" i="2"/>
  <c r="D3961" i="2"/>
  <c r="B3961" i="2"/>
  <c r="A3961" i="2"/>
  <c r="N3960" i="2"/>
  <c r="M3960" i="2"/>
  <c r="K3960" i="2"/>
  <c r="J3960" i="2"/>
  <c r="I3960" i="2"/>
  <c r="F3960" i="2"/>
  <c r="E3960" i="2"/>
  <c r="D3960" i="2"/>
  <c r="B3960" i="2"/>
  <c r="A3960" i="2"/>
  <c r="N3959" i="2"/>
  <c r="M3959" i="2"/>
  <c r="K3959" i="2"/>
  <c r="J3959" i="2"/>
  <c r="I3959" i="2"/>
  <c r="F3959" i="2"/>
  <c r="E3959" i="2"/>
  <c r="D3959" i="2"/>
  <c r="B3959" i="2"/>
  <c r="A3959" i="2"/>
  <c r="N3958" i="2"/>
  <c r="M3958" i="2"/>
  <c r="K3958" i="2"/>
  <c r="J3958" i="2"/>
  <c r="I3958" i="2"/>
  <c r="F3958" i="2"/>
  <c r="E3958" i="2"/>
  <c r="D3958" i="2"/>
  <c r="B3958" i="2"/>
  <c r="A3958" i="2"/>
  <c r="N3957" i="2"/>
  <c r="M3957" i="2"/>
  <c r="K3957" i="2"/>
  <c r="J3957" i="2"/>
  <c r="I3957" i="2"/>
  <c r="F3957" i="2"/>
  <c r="E3957" i="2"/>
  <c r="D3957" i="2"/>
  <c r="B3957" i="2"/>
  <c r="A3957" i="2"/>
  <c r="N3956" i="2"/>
  <c r="M3956" i="2"/>
  <c r="K3956" i="2"/>
  <c r="J3956" i="2"/>
  <c r="I3956" i="2"/>
  <c r="F3956" i="2"/>
  <c r="E3956" i="2"/>
  <c r="D3956" i="2"/>
  <c r="B3956" i="2"/>
  <c r="A3956" i="2"/>
  <c r="N3955" i="2"/>
  <c r="M3955" i="2"/>
  <c r="K3955" i="2"/>
  <c r="J3955" i="2"/>
  <c r="I3955" i="2"/>
  <c r="F3955" i="2"/>
  <c r="E3955" i="2"/>
  <c r="D3955" i="2"/>
  <c r="B3955" i="2"/>
  <c r="A3955" i="2"/>
  <c r="N3954" i="2"/>
  <c r="M3954" i="2"/>
  <c r="K3954" i="2"/>
  <c r="J3954" i="2"/>
  <c r="I3954" i="2"/>
  <c r="F3954" i="2"/>
  <c r="E3954" i="2"/>
  <c r="D3954" i="2"/>
  <c r="B3954" i="2"/>
  <c r="A3954" i="2"/>
  <c r="N3953" i="2"/>
  <c r="M3953" i="2"/>
  <c r="K3953" i="2"/>
  <c r="J3953" i="2"/>
  <c r="I3953" i="2"/>
  <c r="F3953" i="2"/>
  <c r="E3953" i="2"/>
  <c r="D3953" i="2"/>
  <c r="B3953" i="2"/>
  <c r="A3953" i="2"/>
  <c r="N3952" i="2"/>
  <c r="M3952" i="2"/>
  <c r="K3952" i="2"/>
  <c r="J3952" i="2"/>
  <c r="I3952" i="2"/>
  <c r="F3952" i="2"/>
  <c r="E3952" i="2"/>
  <c r="D3952" i="2"/>
  <c r="B3952" i="2"/>
  <c r="A3952" i="2"/>
  <c r="N3951" i="2"/>
  <c r="M3951" i="2"/>
  <c r="K3951" i="2"/>
  <c r="J3951" i="2"/>
  <c r="I3951" i="2"/>
  <c r="F3951" i="2"/>
  <c r="E3951" i="2"/>
  <c r="D3951" i="2"/>
  <c r="B3951" i="2"/>
  <c r="A3951" i="2"/>
  <c r="N3950" i="2"/>
  <c r="M3950" i="2"/>
  <c r="K3950" i="2"/>
  <c r="J3950" i="2"/>
  <c r="I3950" i="2"/>
  <c r="F3950" i="2"/>
  <c r="E3950" i="2"/>
  <c r="D3950" i="2"/>
  <c r="B3950" i="2"/>
  <c r="A3950" i="2"/>
  <c r="N3949" i="2"/>
  <c r="M3949" i="2"/>
  <c r="K3949" i="2"/>
  <c r="J3949" i="2"/>
  <c r="I3949" i="2"/>
  <c r="F3949" i="2"/>
  <c r="E3949" i="2"/>
  <c r="D3949" i="2"/>
  <c r="B3949" i="2"/>
  <c r="A3949" i="2"/>
  <c r="N3948" i="2"/>
  <c r="M3948" i="2"/>
  <c r="K3948" i="2"/>
  <c r="J3948" i="2"/>
  <c r="I3948" i="2"/>
  <c r="F3948" i="2"/>
  <c r="E3948" i="2"/>
  <c r="D3948" i="2"/>
  <c r="B3948" i="2"/>
  <c r="A3948" i="2"/>
  <c r="N3947" i="2"/>
  <c r="M3947" i="2"/>
  <c r="K3947" i="2"/>
  <c r="J3947" i="2"/>
  <c r="I3947" i="2"/>
  <c r="F3947" i="2"/>
  <c r="E3947" i="2"/>
  <c r="D3947" i="2"/>
  <c r="B3947" i="2"/>
  <c r="A3947" i="2"/>
  <c r="N3946" i="2"/>
  <c r="M3946" i="2"/>
  <c r="K3946" i="2"/>
  <c r="J3946" i="2"/>
  <c r="I3946" i="2"/>
  <c r="F3946" i="2"/>
  <c r="E3946" i="2"/>
  <c r="D3946" i="2"/>
  <c r="B3946" i="2"/>
  <c r="A3946" i="2"/>
  <c r="N3945" i="2"/>
  <c r="M3945" i="2"/>
  <c r="K3945" i="2"/>
  <c r="J3945" i="2"/>
  <c r="I3945" i="2"/>
  <c r="F3945" i="2"/>
  <c r="E3945" i="2"/>
  <c r="D3945" i="2"/>
  <c r="B3945" i="2"/>
  <c r="A3945" i="2"/>
  <c r="N3944" i="2"/>
  <c r="M3944" i="2"/>
  <c r="K3944" i="2"/>
  <c r="J3944" i="2"/>
  <c r="I3944" i="2"/>
  <c r="F3944" i="2"/>
  <c r="E3944" i="2"/>
  <c r="D3944" i="2"/>
  <c r="B3944" i="2"/>
  <c r="A3944" i="2"/>
  <c r="N3943" i="2"/>
  <c r="M3943" i="2"/>
  <c r="K3943" i="2"/>
  <c r="J3943" i="2"/>
  <c r="I3943" i="2"/>
  <c r="F3943" i="2"/>
  <c r="E3943" i="2"/>
  <c r="D3943" i="2"/>
  <c r="B3943" i="2"/>
  <c r="A3943" i="2"/>
  <c r="N3942" i="2"/>
  <c r="M3942" i="2"/>
  <c r="K3942" i="2"/>
  <c r="J3942" i="2"/>
  <c r="I3942" i="2"/>
  <c r="F3942" i="2"/>
  <c r="E3942" i="2"/>
  <c r="D3942" i="2"/>
  <c r="B3942" i="2"/>
  <c r="A3942" i="2"/>
  <c r="N3941" i="2"/>
  <c r="M3941" i="2"/>
  <c r="K3941" i="2"/>
  <c r="J3941" i="2"/>
  <c r="I3941" i="2"/>
  <c r="F3941" i="2"/>
  <c r="E3941" i="2"/>
  <c r="D3941" i="2"/>
  <c r="B3941" i="2"/>
  <c r="A3941" i="2"/>
  <c r="N3940" i="2"/>
  <c r="M3940" i="2"/>
  <c r="K3940" i="2"/>
  <c r="J3940" i="2"/>
  <c r="I3940" i="2"/>
  <c r="F3940" i="2"/>
  <c r="E3940" i="2"/>
  <c r="D3940" i="2"/>
  <c r="B3940" i="2"/>
  <c r="A3940" i="2"/>
  <c r="N3939" i="2"/>
  <c r="M3939" i="2"/>
  <c r="K3939" i="2"/>
  <c r="J3939" i="2"/>
  <c r="I3939" i="2"/>
  <c r="F3939" i="2"/>
  <c r="E3939" i="2"/>
  <c r="D3939" i="2"/>
  <c r="B3939" i="2"/>
  <c r="A3939" i="2"/>
  <c r="N3938" i="2"/>
  <c r="M3938" i="2"/>
  <c r="K3938" i="2"/>
  <c r="J3938" i="2"/>
  <c r="I3938" i="2"/>
  <c r="F3938" i="2"/>
  <c r="E3938" i="2"/>
  <c r="D3938" i="2"/>
  <c r="B3938" i="2"/>
  <c r="A3938" i="2"/>
  <c r="N3937" i="2"/>
  <c r="M3937" i="2"/>
  <c r="K3937" i="2"/>
  <c r="J3937" i="2"/>
  <c r="I3937" i="2"/>
  <c r="F3937" i="2"/>
  <c r="E3937" i="2"/>
  <c r="D3937" i="2"/>
  <c r="B3937" i="2"/>
  <c r="A3937" i="2"/>
  <c r="N3936" i="2"/>
  <c r="M3936" i="2"/>
  <c r="K3936" i="2"/>
  <c r="J3936" i="2"/>
  <c r="I3936" i="2"/>
  <c r="F3936" i="2"/>
  <c r="E3936" i="2"/>
  <c r="D3936" i="2"/>
  <c r="B3936" i="2"/>
  <c r="A3936" i="2"/>
  <c r="N3935" i="2"/>
  <c r="M3935" i="2"/>
  <c r="K3935" i="2"/>
  <c r="J3935" i="2"/>
  <c r="I3935" i="2"/>
  <c r="F3935" i="2"/>
  <c r="E3935" i="2"/>
  <c r="D3935" i="2"/>
  <c r="B3935" i="2"/>
  <c r="A3935" i="2"/>
  <c r="N3934" i="2"/>
  <c r="M3934" i="2"/>
  <c r="K3934" i="2"/>
  <c r="J3934" i="2"/>
  <c r="I3934" i="2"/>
  <c r="F3934" i="2"/>
  <c r="E3934" i="2"/>
  <c r="D3934" i="2"/>
  <c r="B3934" i="2"/>
  <c r="A3934" i="2"/>
  <c r="N3933" i="2"/>
  <c r="M3933" i="2"/>
  <c r="K3933" i="2"/>
  <c r="J3933" i="2"/>
  <c r="I3933" i="2"/>
  <c r="F3933" i="2"/>
  <c r="E3933" i="2"/>
  <c r="D3933" i="2"/>
  <c r="B3933" i="2"/>
  <c r="A3933" i="2"/>
  <c r="N3932" i="2"/>
  <c r="M3932" i="2"/>
  <c r="K3932" i="2"/>
  <c r="J3932" i="2"/>
  <c r="I3932" i="2"/>
  <c r="F3932" i="2"/>
  <c r="E3932" i="2"/>
  <c r="D3932" i="2"/>
  <c r="B3932" i="2"/>
  <c r="A3932" i="2"/>
  <c r="N3931" i="2"/>
  <c r="M3931" i="2"/>
  <c r="K3931" i="2"/>
  <c r="J3931" i="2"/>
  <c r="I3931" i="2"/>
  <c r="F3931" i="2"/>
  <c r="E3931" i="2"/>
  <c r="D3931" i="2"/>
  <c r="B3931" i="2"/>
  <c r="A3931" i="2"/>
  <c r="N3930" i="2"/>
  <c r="M3930" i="2"/>
  <c r="K3930" i="2"/>
  <c r="J3930" i="2"/>
  <c r="I3930" i="2"/>
  <c r="F3930" i="2"/>
  <c r="E3930" i="2"/>
  <c r="D3930" i="2"/>
  <c r="B3930" i="2"/>
  <c r="A3930" i="2"/>
  <c r="N3929" i="2"/>
  <c r="M3929" i="2"/>
  <c r="K3929" i="2"/>
  <c r="J3929" i="2"/>
  <c r="I3929" i="2"/>
  <c r="F3929" i="2"/>
  <c r="E3929" i="2"/>
  <c r="D3929" i="2"/>
  <c r="B3929" i="2"/>
  <c r="A3929" i="2"/>
  <c r="N3928" i="2"/>
  <c r="M3928" i="2"/>
  <c r="K3928" i="2"/>
  <c r="J3928" i="2"/>
  <c r="I3928" i="2"/>
  <c r="F3928" i="2"/>
  <c r="E3928" i="2"/>
  <c r="D3928" i="2"/>
  <c r="B3928" i="2"/>
  <c r="A3928" i="2"/>
  <c r="N3927" i="2"/>
  <c r="M3927" i="2"/>
  <c r="K3927" i="2"/>
  <c r="J3927" i="2"/>
  <c r="I3927" i="2"/>
  <c r="F3927" i="2"/>
  <c r="E3927" i="2"/>
  <c r="D3927" i="2"/>
  <c r="B3927" i="2"/>
  <c r="A3927" i="2"/>
  <c r="N3926" i="2"/>
  <c r="M3926" i="2"/>
  <c r="K3926" i="2"/>
  <c r="J3926" i="2"/>
  <c r="I3926" i="2"/>
  <c r="F3926" i="2"/>
  <c r="E3926" i="2"/>
  <c r="D3926" i="2"/>
  <c r="B3926" i="2"/>
  <c r="A3926" i="2"/>
  <c r="N3925" i="2"/>
  <c r="M3925" i="2"/>
  <c r="K3925" i="2"/>
  <c r="J3925" i="2"/>
  <c r="I3925" i="2"/>
  <c r="F3925" i="2"/>
  <c r="E3925" i="2"/>
  <c r="D3925" i="2"/>
  <c r="B3925" i="2"/>
  <c r="A3925" i="2"/>
  <c r="N3924" i="2"/>
  <c r="M3924" i="2"/>
  <c r="K3924" i="2"/>
  <c r="J3924" i="2"/>
  <c r="I3924" i="2"/>
  <c r="F3924" i="2"/>
  <c r="E3924" i="2"/>
  <c r="D3924" i="2"/>
  <c r="B3924" i="2"/>
  <c r="A3924" i="2"/>
  <c r="N3923" i="2"/>
  <c r="M3923" i="2"/>
  <c r="K3923" i="2"/>
  <c r="J3923" i="2"/>
  <c r="I3923" i="2"/>
  <c r="F3923" i="2"/>
  <c r="E3923" i="2"/>
  <c r="D3923" i="2"/>
  <c r="B3923" i="2"/>
  <c r="A3923" i="2"/>
  <c r="N3922" i="2"/>
  <c r="M3922" i="2"/>
  <c r="K3922" i="2"/>
  <c r="J3922" i="2"/>
  <c r="I3922" i="2"/>
  <c r="F3922" i="2"/>
  <c r="E3922" i="2"/>
  <c r="D3922" i="2"/>
  <c r="B3922" i="2"/>
  <c r="A3922" i="2"/>
  <c r="N3921" i="2"/>
  <c r="M3921" i="2"/>
  <c r="K3921" i="2"/>
  <c r="J3921" i="2"/>
  <c r="I3921" i="2"/>
  <c r="F3921" i="2"/>
  <c r="E3921" i="2"/>
  <c r="D3921" i="2"/>
  <c r="B3921" i="2"/>
  <c r="A3921" i="2"/>
  <c r="N3920" i="2"/>
  <c r="M3920" i="2"/>
  <c r="K3920" i="2"/>
  <c r="J3920" i="2"/>
  <c r="I3920" i="2"/>
  <c r="F3920" i="2"/>
  <c r="E3920" i="2"/>
  <c r="D3920" i="2"/>
  <c r="B3920" i="2"/>
  <c r="A3920" i="2"/>
  <c r="N3919" i="2"/>
  <c r="M3919" i="2"/>
  <c r="K3919" i="2"/>
  <c r="J3919" i="2"/>
  <c r="I3919" i="2"/>
  <c r="F3919" i="2"/>
  <c r="E3919" i="2"/>
  <c r="D3919" i="2"/>
  <c r="B3919" i="2"/>
  <c r="A3919" i="2"/>
  <c r="N3918" i="2"/>
  <c r="M3918" i="2"/>
  <c r="K3918" i="2"/>
  <c r="J3918" i="2"/>
  <c r="I3918" i="2"/>
  <c r="F3918" i="2"/>
  <c r="E3918" i="2"/>
  <c r="D3918" i="2"/>
  <c r="B3918" i="2"/>
  <c r="A3918" i="2"/>
  <c r="N3917" i="2"/>
  <c r="M3917" i="2"/>
  <c r="K3917" i="2"/>
  <c r="J3917" i="2"/>
  <c r="I3917" i="2"/>
  <c r="F3917" i="2"/>
  <c r="E3917" i="2"/>
  <c r="D3917" i="2"/>
  <c r="B3917" i="2"/>
  <c r="A3917" i="2"/>
  <c r="N3916" i="2"/>
  <c r="M3916" i="2"/>
  <c r="K3916" i="2"/>
  <c r="J3916" i="2"/>
  <c r="I3916" i="2"/>
  <c r="F3916" i="2"/>
  <c r="E3916" i="2"/>
  <c r="D3916" i="2"/>
  <c r="B3916" i="2"/>
  <c r="A3916" i="2"/>
  <c r="N3915" i="2"/>
  <c r="M3915" i="2"/>
  <c r="K3915" i="2"/>
  <c r="J3915" i="2"/>
  <c r="I3915" i="2"/>
  <c r="F3915" i="2"/>
  <c r="E3915" i="2"/>
  <c r="D3915" i="2"/>
  <c r="B3915" i="2"/>
  <c r="A3915" i="2"/>
  <c r="N3914" i="2"/>
  <c r="M3914" i="2"/>
  <c r="K3914" i="2"/>
  <c r="J3914" i="2"/>
  <c r="I3914" i="2"/>
  <c r="F3914" i="2"/>
  <c r="E3914" i="2"/>
  <c r="D3914" i="2"/>
  <c r="B3914" i="2"/>
  <c r="A3914" i="2"/>
  <c r="N3913" i="2"/>
  <c r="M3913" i="2"/>
  <c r="K3913" i="2"/>
  <c r="J3913" i="2"/>
  <c r="I3913" i="2"/>
  <c r="F3913" i="2"/>
  <c r="E3913" i="2"/>
  <c r="D3913" i="2"/>
  <c r="B3913" i="2"/>
  <c r="A3913" i="2"/>
  <c r="N3912" i="2"/>
  <c r="M3912" i="2"/>
  <c r="K3912" i="2"/>
  <c r="J3912" i="2"/>
  <c r="I3912" i="2"/>
  <c r="F3912" i="2"/>
  <c r="E3912" i="2"/>
  <c r="D3912" i="2"/>
  <c r="B3912" i="2"/>
  <c r="A3912" i="2"/>
  <c r="N3911" i="2"/>
  <c r="M3911" i="2"/>
  <c r="K3911" i="2"/>
  <c r="J3911" i="2"/>
  <c r="I3911" i="2"/>
  <c r="F3911" i="2"/>
  <c r="E3911" i="2"/>
  <c r="D3911" i="2"/>
  <c r="B3911" i="2"/>
  <c r="A3911" i="2"/>
  <c r="N3910" i="2"/>
  <c r="M3910" i="2"/>
  <c r="K3910" i="2"/>
  <c r="J3910" i="2"/>
  <c r="I3910" i="2"/>
  <c r="F3910" i="2"/>
  <c r="E3910" i="2"/>
  <c r="D3910" i="2"/>
  <c r="B3910" i="2"/>
  <c r="A3910" i="2"/>
  <c r="N3909" i="2"/>
  <c r="M3909" i="2"/>
  <c r="K3909" i="2"/>
  <c r="J3909" i="2"/>
  <c r="I3909" i="2"/>
  <c r="F3909" i="2"/>
  <c r="E3909" i="2"/>
  <c r="D3909" i="2"/>
  <c r="B3909" i="2"/>
  <c r="A3909" i="2"/>
  <c r="N3908" i="2"/>
  <c r="M3908" i="2"/>
  <c r="K3908" i="2"/>
  <c r="J3908" i="2"/>
  <c r="I3908" i="2"/>
  <c r="F3908" i="2"/>
  <c r="E3908" i="2"/>
  <c r="D3908" i="2"/>
  <c r="B3908" i="2"/>
  <c r="A3908" i="2"/>
  <c r="N3907" i="2"/>
  <c r="M3907" i="2"/>
  <c r="K3907" i="2"/>
  <c r="J3907" i="2"/>
  <c r="I3907" i="2"/>
  <c r="F3907" i="2"/>
  <c r="E3907" i="2"/>
  <c r="D3907" i="2"/>
  <c r="B3907" i="2"/>
  <c r="A3907" i="2"/>
  <c r="N3906" i="2"/>
  <c r="M3906" i="2"/>
  <c r="K3906" i="2"/>
  <c r="J3906" i="2"/>
  <c r="I3906" i="2"/>
  <c r="F3906" i="2"/>
  <c r="E3906" i="2"/>
  <c r="D3906" i="2"/>
  <c r="B3906" i="2"/>
  <c r="A3906" i="2"/>
  <c r="N3905" i="2"/>
  <c r="M3905" i="2"/>
  <c r="K3905" i="2"/>
  <c r="J3905" i="2"/>
  <c r="I3905" i="2"/>
  <c r="F3905" i="2"/>
  <c r="E3905" i="2"/>
  <c r="D3905" i="2"/>
  <c r="B3905" i="2"/>
  <c r="A3905" i="2"/>
  <c r="N3904" i="2"/>
  <c r="M3904" i="2"/>
  <c r="K3904" i="2"/>
  <c r="J3904" i="2"/>
  <c r="I3904" i="2"/>
  <c r="F3904" i="2"/>
  <c r="E3904" i="2"/>
  <c r="D3904" i="2"/>
  <c r="B3904" i="2"/>
  <c r="A3904" i="2"/>
  <c r="N3903" i="2"/>
  <c r="M3903" i="2"/>
  <c r="K3903" i="2"/>
  <c r="J3903" i="2"/>
  <c r="I3903" i="2"/>
  <c r="F3903" i="2"/>
  <c r="E3903" i="2"/>
  <c r="D3903" i="2"/>
  <c r="B3903" i="2"/>
  <c r="A3903" i="2"/>
  <c r="N3902" i="2"/>
  <c r="M3902" i="2"/>
  <c r="K3902" i="2"/>
  <c r="J3902" i="2"/>
  <c r="I3902" i="2"/>
  <c r="F3902" i="2"/>
  <c r="E3902" i="2"/>
  <c r="D3902" i="2"/>
  <c r="B3902" i="2"/>
  <c r="A3902" i="2"/>
  <c r="N3901" i="2"/>
  <c r="M3901" i="2"/>
  <c r="K3901" i="2"/>
  <c r="J3901" i="2"/>
  <c r="I3901" i="2"/>
  <c r="F3901" i="2"/>
  <c r="E3901" i="2"/>
  <c r="D3901" i="2"/>
  <c r="B3901" i="2"/>
  <c r="A3901" i="2"/>
  <c r="N3900" i="2"/>
  <c r="M3900" i="2"/>
  <c r="K3900" i="2"/>
  <c r="J3900" i="2"/>
  <c r="I3900" i="2"/>
  <c r="F3900" i="2"/>
  <c r="E3900" i="2"/>
  <c r="D3900" i="2"/>
  <c r="B3900" i="2"/>
  <c r="A3900" i="2"/>
  <c r="N3899" i="2"/>
  <c r="M3899" i="2"/>
  <c r="K3899" i="2"/>
  <c r="J3899" i="2"/>
  <c r="I3899" i="2"/>
  <c r="F3899" i="2"/>
  <c r="E3899" i="2"/>
  <c r="D3899" i="2"/>
  <c r="B3899" i="2"/>
  <c r="A3899" i="2"/>
  <c r="N3898" i="2"/>
  <c r="M3898" i="2"/>
  <c r="K3898" i="2"/>
  <c r="J3898" i="2"/>
  <c r="I3898" i="2"/>
  <c r="F3898" i="2"/>
  <c r="E3898" i="2"/>
  <c r="D3898" i="2"/>
  <c r="B3898" i="2"/>
  <c r="A3898" i="2"/>
  <c r="N3897" i="2"/>
  <c r="M3897" i="2"/>
  <c r="K3897" i="2"/>
  <c r="J3897" i="2"/>
  <c r="I3897" i="2"/>
  <c r="F3897" i="2"/>
  <c r="E3897" i="2"/>
  <c r="D3897" i="2"/>
  <c r="B3897" i="2"/>
  <c r="A3897" i="2"/>
  <c r="N3896" i="2"/>
  <c r="M3896" i="2"/>
  <c r="K3896" i="2"/>
  <c r="J3896" i="2"/>
  <c r="I3896" i="2"/>
  <c r="F3896" i="2"/>
  <c r="E3896" i="2"/>
  <c r="D3896" i="2"/>
  <c r="B3896" i="2"/>
  <c r="A3896" i="2"/>
  <c r="N3895" i="2"/>
  <c r="M3895" i="2"/>
  <c r="K3895" i="2"/>
  <c r="J3895" i="2"/>
  <c r="I3895" i="2"/>
  <c r="F3895" i="2"/>
  <c r="E3895" i="2"/>
  <c r="D3895" i="2"/>
  <c r="B3895" i="2"/>
  <c r="A3895" i="2"/>
  <c r="N3894" i="2"/>
  <c r="M3894" i="2"/>
  <c r="K3894" i="2"/>
  <c r="J3894" i="2"/>
  <c r="I3894" i="2"/>
  <c r="F3894" i="2"/>
  <c r="E3894" i="2"/>
  <c r="D3894" i="2"/>
  <c r="B3894" i="2"/>
  <c r="A3894" i="2"/>
  <c r="N3893" i="2"/>
  <c r="M3893" i="2"/>
  <c r="K3893" i="2"/>
  <c r="J3893" i="2"/>
  <c r="I3893" i="2"/>
  <c r="F3893" i="2"/>
  <c r="E3893" i="2"/>
  <c r="D3893" i="2"/>
  <c r="B3893" i="2"/>
  <c r="A3893" i="2"/>
  <c r="N3892" i="2"/>
  <c r="M3892" i="2"/>
  <c r="K3892" i="2"/>
  <c r="J3892" i="2"/>
  <c r="I3892" i="2"/>
  <c r="F3892" i="2"/>
  <c r="E3892" i="2"/>
  <c r="D3892" i="2"/>
  <c r="B3892" i="2"/>
  <c r="A3892" i="2"/>
  <c r="N3891" i="2"/>
  <c r="M3891" i="2"/>
  <c r="K3891" i="2"/>
  <c r="J3891" i="2"/>
  <c r="I3891" i="2"/>
  <c r="F3891" i="2"/>
  <c r="E3891" i="2"/>
  <c r="D3891" i="2"/>
  <c r="B3891" i="2"/>
  <c r="A3891" i="2"/>
  <c r="N3890" i="2"/>
  <c r="M3890" i="2"/>
  <c r="K3890" i="2"/>
  <c r="J3890" i="2"/>
  <c r="I3890" i="2"/>
  <c r="F3890" i="2"/>
  <c r="E3890" i="2"/>
  <c r="D3890" i="2"/>
  <c r="B3890" i="2"/>
  <c r="A3890" i="2"/>
  <c r="N3889" i="2"/>
  <c r="M3889" i="2"/>
  <c r="K3889" i="2"/>
  <c r="J3889" i="2"/>
  <c r="I3889" i="2"/>
  <c r="F3889" i="2"/>
  <c r="E3889" i="2"/>
  <c r="D3889" i="2"/>
  <c r="B3889" i="2"/>
  <c r="A3889" i="2"/>
  <c r="N3888" i="2"/>
  <c r="M3888" i="2"/>
  <c r="K3888" i="2"/>
  <c r="J3888" i="2"/>
  <c r="I3888" i="2"/>
  <c r="F3888" i="2"/>
  <c r="E3888" i="2"/>
  <c r="D3888" i="2"/>
  <c r="B3888" i="2"/>
  <c r="A3888" i="2"/>
  <c r="N3887" i="2"/>
  <c r="M3887" i="2"/>
  <c r="K3887" i="2"/>
  <c r="J3887" i="2"/>
  <c r="I3887" i="2"/>
  <c r="F3887" i="2"/>
  <c r="E3887" i="2"/>
  <c r="D3887" i="2"/>
  <c r="B3887" i="2"/>
  <c r="A3887" i="2"/>
  <c r="N3886" i="2"/>
  <c r="M3886" i="2"/>
  <c r="K3886" i="2"/>
  <c r="J3886" i="2"/>
  <c r="I3886" i="2"/>
  <c r="F3886" i="2"/>
  <c r="E3886" i="2"/>
  <c r="D3886" i="2"/>
  <c r="B3886" i="2"/>
  <c r="A3886" i="2"/>
  <c r="N3885" i="2"/>
  <c r="M3885" i="2"/>
  <c r="K3885" i="2"/>
  <c r="J3885" i="2"/>
  <c r="I3885" i="2"/>
  <c r="F3885" i="2"/>
  <c r="E3885" i="2"/>
  <c r="D3885" i="2"/>
  <c r="B3885" i="2"/>
  <c r="A3885" i="2"/>
  <c r="N3884" i="2"/>
  <c r="M3884" i="2"/>
  <c r="K3884" i="2"/>
  <c r="J3884" i="2"/>
  <c r="I3884" i="2"/>
  <c r="F3884" i="2"/>
  <c r="E3884" i="2"/>
  <c r="D3884" i="2"/>
  <c r="B3884" i="2"/>
  <c r="A3884" i="2"/>
  <c r="N3883" i="2"/>
  <c r="M3883" i="2"/>
  <c r="K3883" i="2"/>
  <c r="J3883" i="2"/>
  <c r="I3883" i="2"/>
  <c r="F3883" i="2"/>
  <c r="E3883" i="2"/>
  <c r="D3883" i="2"/>
  <c r="B3883" i="2"/>
  <c r="A3883" i="2"/>
  <c r="N3882" i="2"/>
  <c r="M3882" i="2"/>
  <c r="K3882" i="2"/>
  <c r="J3882" i="2"/>
  <c r="I3882" i="2"/>
  <c r="F3882" i="2"/>
  <c r="E3882" i="2"/>
  <c r="D3882" i="2"/>
  <c r="B3882" i="2"/>
  <c r="A3882" i="2"/>
  <c r="N3881" i="2"/>
  <c r="M3881" i="2"/>
  <c r="K3881" i="2"/>
  <c r="J3881" i="2"/>
  <c r="I3881" i="2"/>
  <c r="F3881" i="2"/>
  <c r="E3881" i="2"/>
  <c r="D3881" i="2"/>
  <c r="B3881" i="2"/>
  <c r="A3881" i="2"/>
  <c r="N3880" i="2"/>
  <c r="M3880" i="2"/>
  <c r="K3880" i="2"/>
  <c r="J3880" i="2"/>
  <c r="I3880" i="2"/>
  <c r="F3880" i="2"/>
  <c r="E3880" i="2"/>
  <c r="D3880" i="2"/>
  <c r="B3880" i="2"/>
  <c r="A3880" i="2"/>
  <c r="N3879" i="2"/>
  <c r="M3879" i="2"/>
  <c r="K3879" i="2"/>
  <c r="J3879" i="2"/>
  <c r="I3879" i="2"/>
  <c r="F3879" i="2"/>
  <c r="E3879" i="2"/>
  <c r="D3879" i="2"/>
  <c r="B3879" i="2"/>
  <c r="A3879" i="2"/>
  <c r="N3878" i="2"/>
  <c r="M3878" i="2"/>
  <c r="K3878" i="2"/>
  <c r="J3878" i="2"/>
  <c r="I3878" i="2"/>
  <c r="F3878" i="2"/>
  <c r="E3878" i="2"/>
  <c r="D3878" i="2"/>
  <c r="B3878" i="2"/>
  <c r="A3878" i="2"/>
  <c r="N3877" i="2"/>
  <c r="M3877" i="2"/>
  <c r="K3877" i="2"/>
  <c r="J3877" i="2"/>
  <c r="I3877" i="2"/>
  <c r="F3877" i="2"/>
  <c r="E3877" i="2"/>
  <c r="D3877" i="2"/>
  <c r="B3877" i="2"/>
  <c r="A3877" i="2"/>
  <c r="N3876" i="2"/>
  <c r="M3876" i="2"/>
  <c r="K3876" i="2"/>
  <c r="J3876" i="2"/>
  <c r="I3876" i="2"/>
  <c r="F3876" i="2"/>
  <c r="E3876" i="2"/>
  <c r="D3876" i="2"/>
  <c r="B3876" i="2"/>
  <c r="A3876" i="2"/>
  <c r="N3875" i="2"/>
  <c r="M3875" i="2"/>
  <c r="K3875" i="2"/>
  <c r="J3875" i="2"/>
  <c r="I3875" i="2"/>
  <c r="F3875" i="2"/>
  <c r="E3875" i="2"/>
  <c r="D3875" i="2"/>
  <c r="B3875" i="2"/>
  <c r="A3875" i="2"/>
  <c r="N3874" i="2"/>
  <c r="M3874" i="2"/>
  <c r="K3874" i="2"/>
  <c r="J3874" i="2"/>
  <c r="I3874" i="2"/>
  <c r="F3874" i="2"/>
  <c r="E3874" i="2"/>
  <c r="D3874" i="2"/>
  <c r="B3874" i="2"/>
  <c r="A3874" i="2"/>
  <c r="N3873" i="2"/>
  <c r="M3873" i="2"/>
  <c r="K3873" i="2"/>
  <c r="J3873" i="2"/>
  <c r="I3873" i="2"/>
  <c r="F3873" i="2"/>
  <c r="E3873" i="2"/>
  <c r="D3873" i="2"/>
  <c r="B3873" i="2"/>
  <c r="A3873" i="2"/>
  <c r="N3872" i="2"/>
  <c r="M3872" i="2"/>
  <c r="K3872" i="2"/>
  <c r="J3872" i="2"/>
  <c r="I3872" i="2"/>
  <c r="F3872" i="2"/>
  <c r="E3872" i="2"/>
  <c r="D3872" i="2"/>
  <c r="B3872" i="2"/>
  <c r="A3872" i="2"/>
  <c r="N3871" i="2"/>
  <c r="M3871" i="2"/>
  <c r="K3871" i="2"/>
  <c r="J3871" i="2"/>
  <c r="I3871" i="2"/>
  <c r="F3871" i="2"/>
  <c r="E3871" i="2"/>
  <c r="D3871" i="2"/>
  <c r="B3871" i="2"/>
  <c r="A3871" i="2"/>
  <c r="N3870" i="2"/>
  <c r="M3870" i="2"/>
  <c r="K3870" i="2"/>
  <c r="J3870" i="2"/>
  <c r="I3870" i="2"/>
  <c r="F3870" i="2"/>
  <c r="E3870" i="2"/>
  <c r="D3870" i="2"/>
  <c r="B3870" i="2"/>
  <c r="A3870" i="2"/>
  <c r="N3869" i="2"/>
  <c r="M3869" i="2"/>
  <c r="K3869" i="2"/>
  <c r="J3869" i="2"/>
  <c r="I3869" i="2"/>
  <c r="F3869" i="2"/>
  <c r="E3869" i="2"/>
  <c r="D3869" i="2"/>
  <c r="B3869" i="2"/>
  <c r="A3869" i="2"/>
  <c r="N3868" i="2"/>
  <c r="M3868" i="2"/>
  <c r="K3868" i="2"/>
  <c r="J3868" i="2"/>
  <c r="I3868" i="2"/>
  <c r="F3868" i="2"/>
  <c r="E3868" i="2"/>
  <c r="D3868" i="2"/>
  <c r="B3868" i="2"/>
  <c r="A3868" i="2"/>
  <c r="N3867" i="2"/>
  <c r="M3867" i="2"/>
  <c r="K3867" i="2"/>
  <c r="J3867" i="2"/>
  <c r="I3867" i="2"/>
  <c r="F3867" i="2"/>
  <c r="E3867" i="2"/>
  <c r="D3867" i="2"/>
  <c r="B3867" i="2"/>
  <c r="A3867" i="2"/>
  <c r="N3866" i="2"/>
  <c r="M3866" i="2"/>
  <c r="K3866" i="2"/>
  <c r="J3866" i="2"/>
  <c r="I3866" i="2"/>
  <c r="F3866" i="2"/>
  <c r="E3866" i="2"/>
  <c r="D3866" i="2"/>
  <c r="B3866" i="2"/>
  <c r="A3866" i="2"/>
  <c r="N3865" i="2"/>
  <c r="M3865" i="2"/>
  <c r="K3865" i="2"/>
  <c r="J3865" i="2"/>
  <c r="I3865" i="2"/>
  <c r="F3865" i="2"/>
  <c r="E3865" i="2"/>
  <c r="D3865" i="2"/>
  <c r="B3865" i="2"/>
  <c r="A3865" i="2"/>
  <c r="N3864" i="2"/>
  <c r="M3864" i="2"/>
  <c r="K3864" i="2"/>
  <c r="J3864" i="2"/>
  <c r="I3864" i="2"/>
  <c r="F3864" i="2"/>
  <c r="E3864" i="2"/>
  <c r="D3864" i="2"/>
  <c r="B3864" i="2"/>
  <c r="A3864" i="2"/>
  <c r="N3863" i="2"/>
  <c r="M3863" i="2"/>
  <c r="K3863" i="2"/>
  <c r="J3863" i="2"/>
  <c r="I3863" i="2"/>
  <c r="F3863" i="2"/>
  <c r="E3863" i="2"/>
  <c r="D3863" i="2"/>
  <c r="B3863" i="2"/>
  <c r="A3863" i="2"/>
  <c r="N3862" i="2"/>
  <c r="M3862" i="2"/>
  <c r="K3862" i="2"/>
  <c r="J3862" i="2"/>
  <c r="I3862" i="2"/>
  <c r="F3862" i="2"/>
  <c r="E3862" i="2"/>
  <c r="D3862" i="2"/>
  <c r="B3862" i="2"/>
  <c r="A3862" i="2"/>
  <c r="N3861" i="2"/>
  <c r="M3861" i="2"/>
  <c r="K3861" i="2"/>
  <c r="J3861" i="2"/>
  <c r="I3861" i="2"/>
  <c r="F3861" i="2"/>
  <c r="E3861" i="2"/>
  <c r="D3861" i="2"/>
  <c r="B3861" i="2"/>
  <c r="A3861" i="2"/>
  <c r="N3860" i="2"/>
  <c r="M3860" i="2"/>
  <c r="K3860" i="2"/>
  <c r="J3860" i="2"/>
  <c r="I3860" i="2"/>
  <c r="F3860" i="2"/>
  <c r="E3860" i="2"/>
  <c r="D3860" i="2"/>
  <c r="B3860" i="2"/>
  <c r="A3860" i="2"/>
  <c r="N3859" i="2"/>
  <c r="M3859" i="2"/>
  <c r="K3859" i="2"/>
  <c r="J3859" i="2"/>
  <c r="I3859" i="2"/>
  <c r="F3859" i="2"/>
  <c r="E3859" i="2"/>
  <c r="D3859" i="2"/>
  <c r="B3859" i="2"/>
  <c r="A3859" i="2"/>
  <c r="N3858" i="2"/>
  <c r="M3858" i="2"/>
  <c r="K3858" i="2"/>
  <c r="J3858" i="2"/>
  <c r="I3858" i="2"/>
  <c r="F3858" i="2"/>
  <c r="E3858" i="2"/>
  <c r="D3858" i="2"/>
  <c r="B3858" i="2"/>
  <c r="A3858" i="2"/>
  <c r="N3857" i="2"/>
  <c r="M3857" i="2"/>
  <c r="K3857" i="2"/>
  <c r="J3857" i="2"/>
  <c r="I3857" i="2"/>
  <c r="F3857" i="2"/>
  <c r="E3857" i="2"/>
  <c r="D3857" i="2"/>
  <c r="B3857" i="2"/>
  <c r="A3857" i="2"/>
  <c r="N3856" i="2"/>
  <c r="M3856" i="2"/>
  <c r="K3856" i="2"/>
  <c r="J3856" i="2"/>
  <c r="I3856" i="2"/>
  <c r="F3856" i="2"/>
  <c r="E3856" i="2"/>
  <c r="D3856" i="2"/>
  <c r="B3856" i="2"/>
  <c r="A3856" i="2"/>
  <c r="N3855" i="2"/>
  <c r="M3855" i="2"/>
  <c r="K3855" i="2"/>
  <c r="J3855" i="2"/>
  <c r="I3855" i="2"/>
  <c r="F3855" i="2"/>
  <c r="E3855" i="2"/>
  <c r="D3855" i="2"/>
  <c r="B3855" i="2"/>
  <c r="A3855" i="2"/>
  <c r="N3854" i="2"/>
  <c r="M3854" i="2"/>
  <c r="K3854" i="2"/>
  <c r="J3854" i="2"/>
  <c r="I3854" i="2"/>
  <c r="F3854" i="2"/>
  <c r="E3854" i="2"/>
  <c r="D3854" i="2"/>
  <c r="B3854" i="2"/>
  <c r="A3854" i="2"/>
  <c r="N3853" i="2"/>
  <c r="M3853" i="2"/>
  <c r="K3853" i="2"/>
  <c r="J3853" i="2"/>
  <c r="I3853" i="2"/>
  <c r="F3853" i="2"/>
  <c r="E3853" i="2"/>
  <c r="D3853" i="2"/>
  <c r="B3853" i="2"/>
  <c r="A3853" i="2"/>
  <c r="N3852" i="2"/>
  <c r="M3852" i="2"/>
  <c r="K3852" i="2"/>
  <c r="J3852" i="2"/>
  <c r="I3852" i="2"/>
  <c r="F3852" i="2"/>
  <c r="E3852" i="2"/>
  <c r="D3852" i="2"/>
  <c r="B3852" i="2"/>
  <c r="A3852" i="2"/>
  <c r="N3851" i="2"/>
  <c r="M3851" i="2"/>
  <c r="K3851" i="2"/>
  <c r="J3851" i="2"/>
  <c r="I3851" i="2"/>
  <c r="F3851" i="2"/>
  <c r="E3851" i="2"/>
  <c r="D3851" i="2"/>
  <c r="B3851" i="2"/>
  <c r="A3851" i="2"/>
  <c r="N3850" i="2"/>
  <c r="M3850" i="2"/>
  <c r="K3850" i="2"/>
  <c r="J3850" i="2"/>
  <c r="I3850" i="2"/>
  <c r="F3850" i="2"/>
  <c r="E3850" i="2"/>
  <c r="D3850" i="2"/>
  <c r="B3850" i="2"/>
  <c r="A3850" i="2"/>
  <c r="N3849" i="2"/>
  <c r="M3849" i="2"/>
  <c r="K3849" i="2"/>
  <c r="J3849" i="2"/>
  <c r="I3849" i="2"/>
  <c r="F3849" i="2"/>
  <c r="E3849" i="2"/>
  <c r="D3849" i="2"/>
  <c r="B3849" i="2"/>
  <c r="A3849" i="2"/>
  <c r="N3848" i="2"/>
  <c r="M3848" i="2"/>
  <c r="K3848" i="2"/>
  <c r="J3848" i="2"/>
  <c r="I3848" i="2"/>
  <c r="F3848" i="2"/>
  <c r="E3848" i="2"/>
  <c r="D3848" i="2"/>
  <c r="B3848" i="2"/>
  <c r="A3848" i="2"/>
  <c r="N3847" i="2"/>
  <c r="M3847" i="2"/>
  <c r="K3847" i="2"/>
  <c r="J3847" i="2"/>
  <c r="I3847" i="2"/>
  <c r="F3847" i="2"/>
  <c r="E3847" i="2"/>
  <c r="D3847" i="2"/>
  <c r="B3847" i="2"/>
  <c r="A3847" i="2"/>
  <c r="N3846" i="2"/>
  <c r="M3846" i="2"/>
  <c r="K3846" i="2"/>
  <c r="J3846" i="2"/>
  <c r="I3846" i="2"/>
  <c r="F3846" i="2"/>
  <c r="E3846" i="2"/>
  <c r="D3846" i="2"/>
  <c r="B3846" i="2"/>
  <c r="A3846" i="2"/>
  <c r="N3845" i="2"/>
  <c r="M3845" i="2"/>
  <c r="K3845" i="2"/>
  <c r="J3845" i="2"/>
  <c r="I3845" i="2"/>
  <c r="F3845" i="2"/>
  <c r="E3845" i="2"/>
  <c r="D3845" i="2"/>
  <c r="B3845" i="2"/>
  <c r="A3845" i="2"/>
  <c r="N3844" i="2"/>
  <c r="M3844" i="2"/>
  <c r="K3844" i="2"/>
  <c r="J3844" i="2"/>
  <c r="I3844" i="2"/>
  <c r="F3844" i="2"/>
  <c r="E3844" i="2"/>
  <c r="D3844" i="2"/>
  <c r="B3844" i="2"/>
  <c r="A3844" i="2"/>
  <c r="N3843" i="2"/>
  <c r="M3843" i="2"/>
  <c r="K3843" i="2"/>
  <c r="J3843" i="2"/>
  <c r="I3843" i="2"/>
  <c r="F3843" i="2"/>
  <c r="E3843" i="2"/>
  <c r="D3843" i="2"/>
  <c r="B3843" i="2"/>
  <c r="A3843" i="2"/>
  <c r="N3842" i="2"/>
  <c r="M3842" i="2"/>
  <c r="K3842" i="2"/>
  <c r="J3842" i="2"/>
  <c r="I3842" i="2"/>
  <c r="F3842" i="2"/>
  <c r="E3842" i="2"/>
  <c r="D3842" i="2"/>
  <c r="B3842" i="2"/>
  <c r="A3842" i="2"/>
  <c r="N3841" i="2"/>
  <c r="M3841" i="2"/>
  <c r="K3841" i="2"/>
  <c r="J3841" i="2"/>
  <c r="I3841" i="2"/>
  <c r="F3841" i="2"/>
  <c r="E3841" i="2"/>
  <c r="D3841" i="2"/>
  <c r="B3841" i="2"/>
  <c r="A3841" i="2"/>
  <c r="N3840" i="2"/>
  <c r="M3840" i="2"/>
  <c r="K3840" i="2"/>
  <c r="J3840" i="2"/>
  <c r="I3840" i="2"/>
  <c r="F3840" i="2"/>
  <c r="E3840" i="2"/>
  <c r="D3840" i="2"/>
  <c r="B3840" i="2"/>
  <c r="A3840" i="2"/>
  <c r="N3839" i="2"/>
  <c r="M3839" i="2"/>
  <c r="K3839" i="2"/>
  <c r="J3839" i="2"/>
  <c r="I3839" i="2"/>
  <c r="F3839" i="2"/>
  <c r="E3839" i="2"/>
  <c r="D3839" i="2"/>
  <c r="B3839" i="2"/>
  <c r="A3839" i="2"/>
  <c r="N3838" i="2"/>
  <c r="M3838" i="2"/>
  <c r="K3838" i="2"/>
  <c r="J3838" i="2"/>
  <c r="I3838" i="2"/>
  <c r="F3838" i="2"/>
  <c r="E3838" i="2"/>
  <c r="D3838" i="2"/>
  <c r="B3838" i="2"/>
  <c r="A3838" i="2"/>
  <c r="N3837" i="2"/>
  <c r="M3837" i="2"/>
  <c r="K3837" i="2"/>
  <c r="J3837" i="2"/>
  <c r="I3837" i="2"/>
  <c r="F3837" i="2"/>
  <c r="E3837" i="2"/>
  <c r="D3837" i="2"/>
  <c r="B3837" i="2"/>
  <c r="A3837" i="2"/>
  <c r="N3836" i="2"/>
  <c r="M3836" i="2"/>
  <c r="K3836" i="2"/>
  <c r="J3836" i="2"/>
  <c r="I3836" i="2"/>
  <c r="F3836" i="2"/>
  <c r="E3836" i="2"/>
  <c r="D3836" i="2"/>
  <c r="B3836" i="2"/>
  <c r="A3836" i="2"/>
  <c r="N3835" i="2"/>
  <c r="M3835" i="2"/>
  <c r="K3835" i="2"/>
  <c r="J3835" i="2"/>
  <c r="I3835" i="2"/>
  <c r="F3835" i="2"/>
  <c r="E3835" i="2"/>
  <c r="D3835" i="2"/>
  <c r="B3835" i="2"/>
  <c r="A3835" i="2"/>
  <c r="N3834" i="2"/>
  <c r="M3834" i="2"/>
  <c r="K3834" i="2"/>
  <c r="J3834" i="2"/>
  <c r="I3834" i="2"/>
  <c r="F3834" i="2"/>
  <c r="E3834" i="2"/>
  <c r="D3834" i="2"/>
  <c r="B3834" i="2"/>
  <c r="A3834" i="2"/>
  <c r="N3833" i="2"/>
  <c r="M3833" i="2"/>
  <c r="K3833" i="2"/>
  <c r="J3833" i="2"/>
  <c r="I3833" i="2"/>
  <c r="F3833" i="2"/>
  <c r="E3833" i="2"/>
  <c r="D3833" i="2"/>
  <c r="B3833" i="2"/>
  <c r="A3833" i="2"/>
  <c r="N3832" i="2"/>
  <c r="M3832" i="2"/>
  <c r="K3832" i="2"/>
  <c r="J3832" i="2"/>
  <c r="I3832" i="2"/>
  <c r="F3832" i="2"/>
  <c r="E3832" i="2"/>
  <c r="D3832" i="2"/>
  <c r="B3832" i="2"/>
  <c r="A3832" i="2"/>
  <c r="N3831" i="2"/>
  <c r="M3831" i="2"/>
  <c r="K3831" i="2"/>
  <c r="J3831" i="2"/>
  <c r="I3831" i="2"/>
  <c r="F3831" i="2"/>
  <c r="E3831" i="2"/>
  <c r="D3831" i="2"/>
  <c r="B3831" i="2"/>
  <c r="A3831" i="2"/>
  <c r="N3830" i="2"/>
  <c r="M3830" i="2"/>
  <c r="K3830" i="2"/>
  <c r="J3830" i="2"/>
  <c r="I3830" i="2"/>
  <c r="F3830" i="2"/>
  <c r="E3830" i="2"/>
  <c r="D3830" i="2"/>
  <c r="B3830" i="2"/>
  <c r="A3830" i="2"/>
  <c r="N3829" i="2"/>
  <c r="M3829" i="2"/>
  <c r="K3829" i="2"/>
  <c r="J3829" i="2"/>
  <c r="I3829" i="2"/>
  <c r="F3829" i="2"/>
  <c r="E3829" i="2"/>
  <c r="D3829" i="2"/>
  <c r="B3829" i="2"/>
  <c r="A3829" i="2"/>
  <c r="N3828" i="2"/>
  <c r="M3828" i="2"/>
  <c r="K3828" i="2"/>
  <c r="J3828" i="2"/>
  <c r="I3828" i="2"/>
  <c r="F3828" i="2"/>
  <c r="E3828" i="2"/>
  <c r="D3828" i="2"/>
  <c r="B3828" i="2"/>
  <c r="A3828" i="2"/>
  <c r="N3827" i="2"/>
  <c r="M3827" i="2"/>
  <c r="K3827" i="2"/>
  <c r="J3827" i="2"/>
  <c r="I3827" i="2"/>
  <c r="F3827" i="2"/>
  <c r="E3827" i="2"/>
  <c r="D3827" i="2"/>
  <c r="B3827" i="2"/>
  <c r="A3827" i="2"/>
  <c r="N3826" i="2"/>
  <c r="M3826" i="2"/>
  <c r="K3826" i="2"/>
  <c r="J3826" i="2"/>
  <c r="I3826" i="2"/>
  <c r="F3826" i="2"/>
  <c r="E3826" i="2"/>
  <c r="D3826" i="2"/>
  <c r="B3826" i="2"/>
  <c r="A3826" i="2"/>
  <c r="N3825" i="2"/>
  <c r="M3825" i="2"/>
  <c r="K3825" i="2"/>
  <c r="J3825" i="2"/>
  <c r="I3825" i="2"/>
  <c r="F3825" i="2"/>
  <c r="E3825" i="2"/>
  <c r="D3825" i="2"/>
  <c r="B3825" i="2"/>
  <c r="A3825" i="2"/>
  <c r="N3824" i="2"/>
  <c r="M3824" i="2"/>
  <c r="K3824" i="2"/>
  <c r="J3824" i="2"/>
  <c r="I3824" i="2"/>
  <c r="F3824" i="2"/>
  <c r="E3824" i="2"/>
  <c r="D3824" i="2"/>
  <c r="B3824" i="2"/>
  <c r="A3824" i="2"/>
  <c r="N3823" i="2"/>
  <c r="M3823" i="2"/>
  <c r="K3823" i="2"/>
  <c r="J3823" i="2"/>
  <c r="I3823" i="2"/>
  <c r="F3823" i="2"/>
  <c r="E3823" i="2"/>
  <c r="D3823" i="2"/>
  <c r="B3823" i="2"/>
  <c r="A3823" i="2"/>
  <c r="N3822" i="2"/>
  <c r="M3822" i="2"/>
  <c r="K3822" i="2"/>
  <c r="J3822" i="2"/>
  <c r="I3822" i="2"/>
  <c r="F3822" i="2"/>
  <c r="E3822" i="2"/>
  <c r="D3822" i="2"/>
  <c r="B3822" i="2"/>
  <c r="A3822" i="2"/>
  <c r="N3821" i="2"/>
  <c r="M3821" i="2"/>
  <c r="K3821" i="2"/>
  <c r="J3821" i="2"/>
  <c r="I3821" i="2"/>
  <c r="F3821" i="2"/>
  <c r="E3821" i="2"/>
  <c r="D3821" i="2"/>
  <c r="B3821" i="2"/>
  <c r="A3821" i="2"/>
  <c r="N3820" i="2"/>
  <c r="M3820" i="2"/>
  <c r="K3820" i="2"/>
  <c r="J3820" i="2"/>
  <c r="I3820" i="2"/>
  <c r="F3820" i="2"/>
  <c r="E3820" i="2"/>
  <c r="D3820" i="2"/>
  <c r="B3820" i="2"/>
  <c r="A3820" i="2"/>
  <c r="N3819" i="2"/>
  <c r="M3819" i="2"/>
  <c r="K3819" i="2"/>
  <c r="J3819" i="2"/>
  <c r="I3819" i="2"/>
  <c r="F3819" i="2"/>
  <c r="E3819" i="2"/>
  <c r="D3819" i="2"/>
  <c r="B3819" i="2"/>
  <c r="A3819" i="2"/>
  <c r="N3818" i="2"/>
  <c r="M3818" i="2"/>
  <c r="K3818" i="2"/>
  <c r="J3818" i="2"/>
  <c r="I3818" i="2"/>
  <c r="F3818" i="2"/>
  <c r="E3818" i="2"/>
  <c r="D3818" i="2"/>
  <c r="B3818" i="2"/>
  <c r="A3818" i="2"/>
  <c r="N3817" i="2"/>
  <c r="M3817" i="2"/>
  <c r="K3817" i="2"/>
  <c r="J3817" i="2"/>
  <c r="I3817" i="2"/>
  <c r="F3817" i="2"/>
  <c r="E3817" i="2"/>
  <c r="D3817" i="2"/>
  <c r="B3817" i="2"/>
  <c r="A3817" i="2"/>
  <c r="N3816" i="2"/>
  <c r="M3816" i="2"/>
  <c r="K3816" i="2"/>
  <c r="J3816" i="2"/>
  <c r="I3816" i="2"/>
  <c r="F3816" i="2"/>
  <c r="E3816" i="2"/>
  <c r="D3816" i="2"/>
  <c r="B3816" i="2"/>
  <c r="A3816" i="2"/>
  <c r="N3815" i="2"/>
  <c r="M3815" i="2"/>
  <c r="K3815" i="2"/>
  <c r="J3815" i="2"/>
  <c r="I3815" i="2"/>
  <c r="F3815" i="2"/>
  <c r="E3815" i="2"/>
  <c r="D3815" i="2"/>
  <c r="B3815" i="2"/>
  <c r="A3815" i="2"/>
  <c r="N3814" i="2"/>
  <c r="M3814" i="2"/>
  <c r="K3814" i="2"/>
  <c r="J3814" i="2"/>
  <c r="I3814" i="2"/>
  <c r="F3814" i="2"/>
  <c r="E3814" i="2"/>
  <c r="D3814" i="2"/>
  <c r="B3814" i="2"/>
  <c r="A3814" i="2"/>
  <c r="N3813" i="2"/>
  <c r="M3813" i="2"/>
  <c r="K3813" i="2"/>
  <c r="J3813" i="2"/>
  <c r="I3813" i="2"/>
  <c r="F3813" i="2"/>
  <c r="E3813" i="2"/>
  <c r="D3813" i="2"/>
  <c r="B3813" i="2"/>
  <c r="A3813" i="2"/>
  <c r="N3812" i="2"/>
  <c r="M3812" i="2"/>
  <c r="K3812" i="2"/>
  <c r="J3812" i="2"/>
  <c r="I3812" i="2"/>
  <c r="F3812" i="2"/>
  <c r="E3812" i="2"/>
  <c r="D3812" i="2"/>
  <c r="B3812" i="2"/>
  <c r="A3812" i="2"/>
  <c r="N3811" i="2"/>
  <c r="M3811" i="2"/>
  <c r="K3811" i="2"/>
  <c r="J3811" i="2"/>
  <c r="I3811" i="2"/>
  <c r="F3811" i="2"/>
  <c r="E3811" i="2"/>
  <c r="D3811" i="2"/>
  <c r="B3811" i="2"/>
  <c r="A3811" i="2"/>
  <c r="N3810" i="2"/>
  <c r="M3810" i="2"/>
  <c r="K3810" i="2"/>
  <c r="J3810" i="2"/>
  <c r="I3810" i="2"/>
  <c r="F3810" i="2"/>
  <c r="E3810" i="2"/>
  <c r="D3810" i="2"/>
  <c r="B3810" i="2"/>
  <c r="A3810" i="2"/>
  <c r="N3809" i="2"/>
  <c r="M3809" i="2"/>
  <c r="K3809" i="2"/>
  <c r="J3809" i="2"/>
  <c r="I3809" i="2"/>
  <c r="F3809" i="2"/>
  <c r="E3809" i="2"/>
  <c r="D3809" i="2"/>
  <c r="B3809" i="2"/>
  <c r="A3809" i="2"/>
  <c r="N3808" i="2"/>
  <c r="M3808" i="2"/>
  <c r="K3808" i="2"/>
  <c r="J3808" i="2"/>
  <c r="I3808" i="2"/>
  <c r="F3808" i="2"/>
  <c r="E3808" i="2"/>
  <c r="D3808" i="2"/>
  <c r="B3808" i="2"/>
  <c r="A3808" i="2"/>
  <c r="N3807" i="2"/>
  <c r="M3807" i="2"/>
  <c r="K3807" i="2"/>
  <c r="J3807" i="2"/>
  <c r="I3807" i="2"/>
  <c r="F3807" i="2"/>
  <c r="E3807" i="2"/>
  <c r="D3807" i="2"/>
  <c r="B3807" i="2"/>
  <c r="A3807" i="2"/>
  <c r="N3806" i="2"/>
  <c r="M3806" i="2"/>
  <c r="K3806" i="2"/>
  <c r="J3806" i="2"/>
  <c r="I3806" i="2"/>
  <c r="F3806" i="2"/>
  <c r="E3806" i="2"/>
  <c r="D3806" i="2"/>
  <c r="B3806" i="2"/>
  <c r="A3806" i="2"/>
  <c r="N3805" i="2"/>
  <c r="M3805" i="2"/>
  <c r="K3805" i="2"/>
  <c r="J3805" i="2"/>
  <c r="I3805" i="2"/>
  <c r="F3805" i="2"/>
  <c r="E3805" i="2"/>
  <c r="D3805" i="2"/>
  <c r="B3805" i="2"/>
  <c r="A3805" i="2"/>
  <c r="N3804" i="2"/>
  <c r="M3804" i="2"/>
  <c r="K3804" i="2"/>
  <c r="J3804" i="2"/>
  <c r="I3804" i="2"/>
  <c r="F3804" i="2"/>
  <c r="E3804" i="2"/>
  <c r="D3804" i="2"/>
  <c r="B3804" i="2"/>
  <c r="A3804" i="2"/>
  <c r="N3803" i="2"/>
  <c r="M3803" i="2"/>
  <c r="K3803" i="2"/>
  <c r="J3803" i="2"/>
  <c r="I3803" i="2"/>
  <c r="F3803" i="2"/>
  <c r="E3803" i="2"/>
  <c r="D3803" i="2"/>
  <c r="B3803" i="2"/>
  <c r="A3803" i="2"/>
  <c r="N3802" i="2"/>
  <c r="M3802" i="2"/>
  <c r="K3802" i="2"/>
  <c r="J3802" i="2"/>
  <c r="I3802" i="2"/>
  <c r="F3802" i="2"/>
  <c r="E3802" i="2"/>
  <c r="D3802" i="2"/>
  <c r="B3802" i="2"/>
  <c r="A3802" i="2"/>
  <c r="N3801" i="2"/>
  <c r="M3801" i="2"/>
  <c r="K3801" i="2"/>
  <c r="J3801" i="2"/>
  <c r="I3801" i="2"/>
  <c r="F3801" i="2"/>
  <c r="E3801" i="2"/>
  <c r="D3801" i="2"/>
  <c r="B3801" i="2"/>
  <c r="A3801" i="2"/>
  <c r="N3800" i="2"/>
  <c r="M3800" i="2"/>
  <c r="K3800" i="2"/>
  <c r="J3800" i="2"/>
  <c r="I3800" i="2"/>
  <c r="F3800" i="2"/>
  <c r="E3800" i="2"/>
  <c r="D3800" i="2"/>
  <c r="B3800" i="2"/>
  <c r="A3800" i="2"/>
  <c r="N3799" i="2"/>
  <c r="M3799" i="2"/>
  <c r="K3799" i="2"/>
  <c r="J3799" i="2"/>
  <c r="I3799" i="2"/>
  <c r="F3799" i="2"/>
  <c r="E3799" i="2"/>
  <c r="D3799" i="2"/>
  <c r="B3799" i="2"/>
  <c r="A3799" i="2"/>
  <c r="N3798" i="2"/>
  <c r="M3798" i="2"/>
  <c r="K3798" i="2"/>
  <c r="J3798" i="2"/>
  <c r="I3798" i="2"/>
  <c r="F3798" i="2"/>
  <c r="E3798" i="2"/>
  <c r="D3798" i="2"/>
  <c r="B3798" i="2"/>
  <c r="A3798" i="2"/>
  <c r="N3797" i="2"/>
  <c r="M3797" i="2"/>
  <c r="K3797" i="2"/>
  <c r="J3797" i="2"/>
  <c r="I3797" i="2"/>
  <c r="F3797" i="2"/>
  <c r="E3797" i="2"/>
  <c r="D3797" i="2"/>
  <c r="B3797" i="2"/>
  <c r="A3797" i="2"/>
  <c r="N3796" i="2"/>
  <c r="M3796" i="2"/>
  <c r="K3796" i="2"/>
  <c r="J3796" i="2"/>
  <c r="I3796" i="2"/>
  <c r="F3796" i="2"/>
  <c r="E3796" i="2"/>
  <c r="D3796" i="2"/>
  <c r="B3796" i="2"/>
  <c r="A3796" i="2"/>
  <c r="N3795" i="2"/>
  <c r="M3795" i="2"/>
  <c r="K3795" i="2"/>
  <c r="J3795" i="2"/>
  <c r="I3795" i="2"/>
  <c r="F3795" i="2"/>
  <c r="E3795" i="2"/>
  <c r="D3795" i="2"/>
  <c r="B3795" i="2"/>
  <c r="A3795" i="2"/>
  <c r="N3794" i="2"/>
  <c r="M3794" i="2"/>
  <c r="K3794" i="2"/>
  <c r="J3794" i="2"/>
  <c r="I3794" i="2"/>
  <c r="F3794" i="2"/>
  <c r="E3794" i="2"/>
  <c r="D3794" i="2"/>
  <c r="B3794" i="2"/>
  <c r="A3794" i="2"/>
  <c r="N3793" i="2"/>
  <c r="M3793" i="2"/>
  <c r="K3793" i="2"/>
  <c r="J3793" i="2"/>
  <c r="I3793" i="2"/>
  <c r="F3793" i="2"/>
  <c r="E3793" i="2"/>
  <c r="D3793" i="2"/>
  <c r="B3793" i="2"/>
  <c r="A3793" i="2"/>
  <c r="N3792" i="2"/>
  <c r="M3792" i="2"/>
  <c r="K3792" i="2"/>
  <c r="J3792" i="2"/>
  <c r="I3792" i="2"/>
  <c r="F3792" i="2"/>
  <c r="E3792" i="2"/>
  <c r="D3792" i="2"/>
  <c r="B3792" i="2"/>
  <c r="A3792" i="2"/>
  <c r="N3791" i="2"/>
  <c r="M3791" i="2"/>
  <c r="K3791" i="2"/>
  <c r="J3791" i="2"/>
  <c r="I3791" i="2"/>
  <c r="F3791" i="2"/>
  <c r="E3791" i="2"/>
  <c r="D3791" i="2"/>
  <c r="B3791" i="2"/>
  <c r="A3791" i="2"/>
  <c r="N3790" i="2"/>
  <c r="M3790" i="2"/>
  <c r="K3790" i="2"/>
  <c r="J3790" i="2"/>
  <c r="I3790" i="2"/>
  <c r="F3790" i="2"/>
  <c r="E3790" i="2"/>
  <c r="D3790" i="2"/>
  <c r="B3790" i="2"/>
  <c r="A3790" i="2"/>
  <c r="N3789" i="2"/>
  <c r="M3789" i="2"/>
  <c r="K3789" i="2"/>
  <c r="J3789" i="2"/>
  <c r="I3789" i="2"/>
  <c r="F3789" i="2"/>
  <c r="E3789" i="2"/>
  <c r="D3789" i="2"/>
  <c r="B3789" i="2"/>
  <c r="A3789" i="2"/>
  <c r="N3788" i="2"/>
  <c r="M3788" i="2"/>
  <c r="K3788" i="2"/>
  <c r="J3788" i="2"/>
  <c r="I3788" i="2"/>
  <c r="F3788" i="2"/>
  <c r="E3788" i="2"/>
  <c r="D3788" i="2"/>
  <c r="B3788" i="2"/>
  <c r="A3788" i="2"/>
  <c r="N3787" i="2"/>
  <c r="M3787" i="2"/>
  <c r="K3787" i="2"/>
  <c r="J3787" i="2"/>
  <c r="I3787" i="2"/>
  <c r="F3787" i="2"/>
  <c r="E3787" i="2"/>
  <c r="D3787" i="2"/>
  <c r="B3787" i="2"/>
  <c r="A3787" i="2"/>
  <c r="N3786" i="2"/>
  <c r="M3786" i="2"/>
  <c r="K3786" i="2"/>
  <c r="J3786" i="2"/>
  <c r="I3786" i="2"/>
  <c r="F3786" i="2"/>
  <c r="E3786" i="2"/>
  <c r="D3786" i="2"/>
  <c r="B3786" i="2"/>
  <c r="A3786" i="2"/>
  <c r="N3785" i="2"/>
  <c r="M3785" i="2"/>
  <c r="K3785" i="2"/>
  <c r="J3785" i="2"/>
  <c r="I3785" i="2"/>
  <c r="F3785" i="2"/>
  <c r="E3785" i="2"/>
  <c r="D3785" i="2"/>
  <c r="B3785" i="2"/>
  <c r="A3785" i="2"/>
  <c r="N3784" i="2"/>
  <c r="M3784" i="2"/>
  <c r="K3784" i="2"/>
  <c r="J3784" i="2"/>
  <c r="I3784" i="2"/>
  <c r="F3784" i="2"/>
  <c r="E3784" i="2"/>
  <c r="D3784" i="2"/>
  <c r="B3784" i="2"/>
  <c r="A3784" i="2"/>
  <c r="N3783" i="2"/>
  <c r="M3783" i="2"/>
  <c r="K3783" i="2"/>
  <c r="J3783" i="2"/>
  <c r="I3783" i="2"/>
  <c r="F3783" i="2"/>
  <c r="E3783" i="2"/>
  <c r="D3783" i="2"/>
  <c r="B3783" i="2"/>
  <c r="A3783" i="2"/>
  <c r="N3782" i="2"/>
  <c r="M3782" i="2"/>
  <c r="K3782" i="2"/>
  <c r="J3782" i="2"/>
  <c r="I3782" i="2"/>
  <c r="F3782" i="2"/>
  <c r="E3782" i="2"/>
  <c r="D3782" i="2"/>
  <c r="B3782" i="2"/>
  <c r="A3782" i="2"/>
  <c r="N3781" i="2"/>
  <c r="M3781" i="2"/>
  <c r="K3781" i="2"/>
  <c r="J3781" i="2"/>
  <c r="I3781" i="2"/>
  <c r="F3781" i="2"/>
  <c r="E3781" i="2"/>
  <c r="D3781" i="2"/>
  <c r="B3781" i="2"/>
  <c r="A3781" i="2"/>
  <c r="N3780" i="2"/>
  <c r="M3780" i="2"/>
  <c r="K3780" i="2"/>
  <c r="J3780" i="2"/>
  <c r="I3780" i="2"/>
  <c r="F3780" i="2"/>
  <c r="E3780" i="2"/>
  <c r="D3780" i="2"/>
  <c r="B3780" i="2"/>
  <c r="A3780" i="2"/>
  <c r="N3779" i="2"/>
  <c r="M3779" i="2"/>
  <c r="K3779" i="2"/>
  <c r="J3779" i="2"/>
  <c r="I3779" i="2"/>
  <c r="F3779" i="2"/>
  <c r="E3779" i="2"/>
  <c r="D3779" i="2"/>
  <c r="B3779" i="2"/>
  <c r="A3779" i="2"/>
  <c r="N3778" i="2"/>
  <c r="M3778" i="2"/>
  <c r="K3778" i="2"/>
  <c r="J3778" i="2"/>
  <c r="I3778" i="2"/>
  <c r="F3778" i="2"/>
  <c r="E3778" i="2"/>
  <c r="D3778" i="2"/>
  <c r="B3778" i="2"/>
  <c r="A3778" i="2"/>
  <c r="N3777" i="2"/>
  <c r="M3777" i="2"/>
  <c r="K3777" i="2"/>
  <c r="J3777" i="2"/>
  <c r="I3777" i="2"/>
  <c r="F3777" i="2"/>
  <c r="E3777" i="2"/>
  <c r="D3777" i="2"/>
  <c r="B3777" i="2"/>
  <c r="A3777" i="2"/>
  <c r="N3776" i="2"/>
  <c r="M3776" i="2"/>
  <c r="K3776" i="2"/>
  <c r="J3776" i="2"/>
  <c r="I3776" i="2"/>
  <c r="F3776" i="2"/>
  <c r="E3776" i="2"/>
  <c r="D3776" i="2"/>
  <c r="B3776" i="2"/>
  <c r="A3776" i="2"/>
  <c r="N3775" i="2"/>
  <c r="M3775" i="2"/>
  <c r="K3775" i="2"/>
  <c r="J3775" i="2"/>
  <c r="I3775" i="2"/>
  <c r="F3775" i="2"/>
  <c r="E3775" i="2"/>
  <c r="D3775" i="2"/>
  <c r="B3775" i="2"/>
  <c r="A3775" i="2"/>
  <c r="N3774" i="2"/>
  <c r="M3774" i="2"/>
  <c r="K3774" i="2"/>
  <c r="J3774" i="2"/>
  <c r="I3774" i="2"/>
  <c r="F3774" i="2"/>
  <c r="E3774" i="2"/>
  <c r="D3774" i="2"/>
  <c r="B3774" i="2"/>
  <c r="A3774" i="2"/>
  <c r="N3773" i="2"/>
  <c r="M3773" i="2"/>
  <c r="K3773" i="2"/>
  <c r="J3773" i="2"/>
  <c r="I3773" i="2"/>
  <c r="F3773" i="2"/>
  <c r="E3773" i="2"/>
  <c r="D3773" i="2"/>
  <c r="B3773" i="2"/>
  <c r="A3773" i="2"/>
  <c r="N3772" i="2"/>
  <c r="M3772" i="2"/>
  <c r="K3772" i="2"/>
  <c r="J3772" i="2"/>
  <c r="I3772" i="2"/>
  <c r="F3772" i="2"/>
  <c r="E3772" i="2"/>
  <c r="D3772" i="2"/>
  <c r="B3772" i="2"/>
  <c r="A3772" i="2"/>
  <c r="N3771" i="2"/>
  <c r="M3771" i="2"/>
  <c r="K3771" i="2"/>
  <c r="J3771" i="2"/>
  <c r="I3771" i="2"/>
  <c r="F3771" i="2"/>
  <c r="E3771" i="2"/>
  <c r="D3771" i="2"/>
  <c r="B3771" i="2"/>
  <c r="A3771" i="2"/>
  <c r="N3770" i="2"/>
  <c r="M3770" i="2"/>
  <c r="K3770" i="2"/>
  <c r="J3770" i="2"/>
  <c r="I3770" i="2"/>
  <c r="F3770" i="2"/>
  <c r="E3770" i="2"/>
  <c r="D3770" i="2"/>
  <c r="B3770" i="2"/>
  <c r="A3770" i="2"/>
  <c r="N3769" i="2"/>
  <c r="M3769" i="2"/>
  <c r="K3769" i="2"/>
  <c r="J3769" i="2"/>
  <c r="I3769" i="2"/>
  <c r="F3769" i="2"/>
  <c r="E3769" i="2"/>
  <c r="D3769" i="2"/>
  <c r="B3769" i="2"/>
  <c r="A3769" i="2"/>
  <c r="N3768" i="2"/>
  <c r="M3768" i="2"/>
  <c r="K3768" i="2"/>
  <c r="J3768" i="2"/>
  <c r="I3768" i="2"/>
  <c r="F3768" i="2"/>
  <c r="E3768" i="2"/>
  <c r="D3768" i="2"/>
  <c r="B3768" i="2"/>
  <c r="A3768" i="2"/>
  <c r="N3767" i="2"/>
  <c r="M3767" i="2"/>
  <c r="K3767" i="2"/>
  <c r="J3767" i="2"/>
  <c r="I3767" i="2"/>
  <c r="F3767" i="2"/>
  <c r="E3767" i="2"/>
  <c r="D3767" i="2"/>
  <c r="B3767" i="2"/>
  <c r="A3767" i="2"/>
  <c r="N3766" i="2"/>
  <c r="M3766" i="2"/>
  <c r="K3766" i="2"/>
  <c r="J3766" i="2"/>
  <c r="I3766" i="2"/>
  <c r="F3766" i="2"/>
  <c r="E3766" i="2"/>
  <c r="D3766" i="2"/>
  <c r="B3766" i="2"/>
  <c r="A3766" i="2"/>
  <c r="N3765" i="2"/>
  <c r="M3765" i="2"/>
  <c r="K3765" i="2"/>
  <c r="J3765" i="2"/>
  <c r="I3765" i="2"/>
  <c r="F3765" i="2"/>
  <c r="E3765" i="2"/>
  <c r="D3765" i="2"/>
  <c r="B3765" i="2"/>
  <c r="A3765" i="2"/>
  <c r="N3764" i="2"/>
  <c r="M3764" i="2"/>
  <c r="K3764" i="2"/>
  <c r="J3764" i="2"/>
  <c r="I3764" i="2"/>
  <c r="F3764" i="2"/>
  <c r="E3764" i="2"/>
  <c r="D3764" i="2"/>
  <c r="B3764" i="2"/>
  <c r="A3764" i="2"/>
  <c r="N3763" i="2"/>
  <c r="M3763" i="2"/>
  <c r="K3763" i="2"/>
  <c r="J3763" i="2"/>
  <c r="I3763" i="2"/>
  <c r="F3763" i="2"/>
  <c r="E3763" i="2"/>
  <c r="D3763" i="2"/>
  <c r="B3763" i="2"/>
  <c r="A3763" i="2"/>
  <c r="N3762" i="2"/>
  <c r="M3762" i="2"/>
  <c r="K3762" i="2"/>
  <c r="J3762" i="2"/>
  <c r="I3762" i="2"/>
  <c r="F3762" i="2"/>
  <c r="E3762" i="2"/>
  <c r="D3762" i="2"/>
  <c r="B3762" i="2"/>
  <c r="A3762" i="2"/>
  <c r="N3761" i="2"/>
  <c r="M3761" i="2"/>
  <c r="K3761" i="2"/>
  <c r="J3761" i="2"/>
  <c r="I3761" i="2"/>
  <c r="F3761" i="2"/>
  <c r="E3761" i="2"/>
  <c r="D3761" i="2"/>
  <c r="B3761" i="2"/>
  <c r="A3761" i="2"/>
  <c r="N3760" i="2"/>
  <c r="M3760" i="2"/>
  <c r="K3760" i="2"/>
  <c r="J3760" i="2"/>
  <c r="I3760" i="2"/>
  <c r="F3760" i="2"/>
  <c r="E3760" i="2"/>
  <c r="D3760" i="2"/>
  <c r="B3760" i="2"/>
  <c r="A3760" i="2"/>
  <c r="N3759" i="2"/>
  <c r="M3759" i="2"/>
  <c r="K3759" i="2"/>
  <c r="J3759" i="2"/>
  <c r="I3759" i="2"/>
  <c r="F3759" i="2"/>
  <c r="E3759" i="2"/>
  <c r="D3759" i="2"/>
  <c r="B3759" i="2"/>
  <c r="A3759" i="2"/>
  <c r="N3758" i="2"/>
  <c r="M3758" i="2"/>
  <c r="K3758" i="2"/>
  <c r="J3758" i="2"/>
  <c r="I3758" i="2"/>
  <c r="F3758" i="2"/>
  <c r="E3758" i="2"/>
  <c r="D3758" i="2"/>
  <c r="B3758" i="2"/>
  <c r="A3758" i="2"/>
  <c r="N3757" i="2"/>
  <c r="M3757" i="2"/>
  <c r="K3757" i="2"/>
  <c r="J3757" i="2"/>
  <c r="I3757" i="2"/>
  <c r="F3757" i="2"/>
  <c r="E3757" i="2"/>
  <c r="D3757" i="2"/>
  <c r="B3757" i="2"/>
  <c r="A3757" i="2"/>
  <c r="N3756" i="2"/>
  <c r="M3756" i="2"/>
  <c r="K3756" i="2"/>
  <c r="J3756" i="2"/>
  <c r="I3756" i="2"/>
  <c r="F3756" i="2"/>
  <c r="E3756" i="2"/>
  <c r="D3756" i="2"/>
  <c r="B3756" i="2"/>
  <c r="A3756" i="2"/>
  <c r="N3755" i="2"/>
  <c r="M3755" i="2"/>
  <c r="K3755" i="2"/>
  <c r="J3755" i="2"/>
  <c r="I3755" i="2"/>
  <c r="F3755" i="2"/>
  <c r="E3755" i="2"/>
  <c r="D3755" i="2"/>
  <c r="B3755" i="2"/>
  <c r="A3755" i="2"/>
  <c r="N3754" i="2"/>
  <c r="M3754" i="2"/>
  <c r="K3754" i="2"/>
  <c r="J3754" i="2"/>
  <c r="I3754" i="2"/>
  <c r="F3754" i="2"/>
  <c r="E3754" i="2"/>
  <c r="D3754" i="2"/>
  <c r="B3754" i="2"/>
  <c r="A3754" i="2"/>
  <c r="N3753" i="2"/>
  <c r="M3753" i="2"/>
  <c r="K3753" i="2"/>
  <c r="J3753" i="2"/>
  <c r="I3753" i="2"/>
  <c r="F3753" i="2"/>
  <c r="E3753" i="2"/>
  <c r="D3753" i="2"/>
  <c r="B3753" i="2"/>
  <c r="A3753" i="2"/>
  <c r="N3752" i="2"/>
  <c r="M3752" i="2"/>
  <c r="K3752" i="2"/>
  <c r="J3752" i="2"/>
  <c r="I3752" i="2"/>
  <c r="F3752" i="2"/>
  <c r="E3752" i="2"/>
  <c r="D3752" i="2"/>
  <c r="B3752" i="2"/>
  <c r="A3752" i="2"/>
  <c r="N3751" i="2"/>
  <c r="M3751" i="2"/>
  <c r="K3751" i="2"/>
  <c r="J3751" i="2"/>
  <c r="I3751" i="2"/>
  <c r="F3751" i="2"/>
  <c r="E3751" i="2"/>
  <c r="D3751" i="2"/>
  <c r="B3751" i="2"/>
  <c r="A3751" i="2"/>
  <c r="N3750" i="2"/>
  <c r="M3750" i="2"/>
  <c r="K3750" i="2"/>
  <c r="J3750" i="2"/>
  <c r="I3750" i="2"/>
  <c r="F3750" i="2"/>
  <c r="E3750" i="2"/>
  <c r="D3750" i="2"/>
  <c r="B3750" i="2"/>
  <c r="A3750" i="2"/>
  <c r="N3749" i="2"/>
  <c r="M3749" i="2"/>
  <c r="K3749" i="2"/>
  <c r="J3749" i="2"/>
  <c r="I3749" i="2"/>
  <c r="F3749" i="2"/>
  <c r="E3749" i="2"/>
  <c r="D3749" i="2"/>
  <c r="B3749" i="2"/>
  <c r="A3749" i="2"/>
  <c r="N3748" i="2"/>
  <c r="M3748" i="2"/>
  <c r="K3748" i="2"/>
  <c r="J3748" i="2"/>
  <c r="I3748" i="2"/>
  <c r="F3748" i="2"/>
  <c r="E3748" i="2"/>
  <c r="D3748" i="2"/>
  <c r="B3748" i="2"/>
  <c r="A3748" i="2"/>
  <c r="N3747" i="2"/>
  <c r="M3747" i="2"/>
  <c r="K3747" i="2"/>
  <c r="J3747" i="2"/>
  <c r="I3747" i="2"/>
  <c r="F3747" i="2"/>
  <c r="E3747" i="2"/>
  <c r="D3747" i="2"/>
  <c r="B3747" i="2"/>
  <c r="A3747" i="2"/>
  <c r="N3746" i="2"/>
  <c r="M3746" i="2"/>
  <c r="K3746" i="2"/>
  <c r="J3746" i="2"/>
  <c r="I3746" i="2"/>
  <c r="F3746" i="2"/>
  <c r="E3746" i="2"/>
  <c r="D3746" i="2"/>
  <c r="B3746" i="2"/>
  <c r="A3746" i="2"/>
  <c r="N3745" i="2"/>
  <c r="M3745" i="2"/>
  <c r="K3745" i="2"/>
  <c r="J3745" i="2"/>
  <c r="I3745" i="2"/>
  <c r="F3745" i="2"/>
  <c r="E3745" i="2"/>
  <c r="D3745" i="2"/>
  <c r="B3745" i="2"/>
  <c r="A3745" i="2"/>
  <c r="N3744" i="2"/>
  <c r="M3744" i="2"/>
  <c r="K3744" i="2"/>
  <c r="J3744" i="2"/>
  <c r="I3744" i="2"/>
  <c r="F3744" i="2"/>
  <c r="E3744" i="2"/>
  <c r="D3744" i="2"/>
  <c r="B3744" i="2"/>
  <c r="A3744" i="2"/>
  <c r="N3743" i="2"/>
  <c r="M3743" i="2"/>
  <c r="K3743" i="2"/>
  <c r="J3743" i="2"/>
  <c r="I3743" i="2"/>
  <c r="F3743" i="2"/>
  <c r="E3743" i="2"/>
  <c r="D3743" i="2"/>
  <c r="B3743" i="2"/>
  <c r="A3743" i="2"/>
  <c r="N3742" i="2"/>
  <c r="M3742" i="2"/>
  <c r="K3742" i="2"/>
  <c r="J3742" i="2"/>
  <c r="I3742" i="2"/>
  <c r="F3742" i="2"/>
  <c r="E3742" i="2"/>
  <c r="D3742" i="2"/>
  <c r="B3742" i="2"/>
  <c r="A3742" i="2"/>
  <c r="N3741" i="2"/>
  <c r="M3741" i="2"/>
  <c r="K3741" i="2"/>
  <c r="J3741" i="2"/>
  <c r="I3741" i="2"/>
  <c r="F3741" i="2"/>
  <c r="E3741" i="2"/>
  <c r="D3741" i="2"/>
  <c r="B3741" i="2"/>
  <c r="A3741" i="2"/>
  <c r="N3740" i="2"/>
  <c r="M3740" i="2"/>
  <c r="K3740" i="2"/>
  <c r="J3740" i="2"/>
  <c r="I3740" i="2"/>
  <c r="F3740" i="2"/>
  <c r="E3740" i="2"/>
  <c r="D3740" i="2"/>
  <c r="B3740" i="2"/>
  <c r="A3740" i="2"/>
  <c r="N3739" i="2"/>
  <c r="M3739" i="2"/>
  <c r="K3739" i="2"/>
  <c r="J3739" i="2"/>
  <c r="I3739" i="2"/>
  <c r="F3739" i="2"/>
  <c r="E3739" i="2"/>
  <c r="D3739" i="2"/>
  <c r="B3739" i="2"/>
  <c r="A3739" i="2"/>
  <c r="N3738" i="2"/>
  <c r="M3738" i="2"/>
  <c r="K3738" i="2"/>
  <c r="J3738" i="2"/>
  <c r="I3738" i="2"/>
  <c r="F3738" i="2"/>
  <c r="E3738" i="2"/>
  <c r="D3738" i="2"/>
  <c r="B3738" i="2"/>
  <c r="A3738" i="2"/>
  <c r="N3737" i="2"/>
  <c r="M3737" i="2"/>
  <c r="K3737" i="2"/>
  <c r="J3737" i="2"/>
  <c r="I3737" i="2"/>
  <c r="F3737" i="2"/>
  <c r="E3737" i="2"/>
  <c r="D3737" i="2"/>
  <c r="B3737" i="2"/>
  <c r="A3737" i="2"/>
  <c r="N3736" i="2"/>
  <c r="M3736" i="2"/>
  <c r="K3736" i="2"/>
  <c r="J3736" i="2"/>
  <c r="I3736" i="2"/>
  <c r="F3736" i="2"/>
  <c r="E3736" i="2"/>
  <c r="D3736" i="2"/>
  <c r="B3736" i="2"/>
  <c r="A3736" i="2"/>
  <c r="N3735" i="2"/>
  <c r="M3735" i="2"/>
  <c r="K3735" i="2"/>
  <c r="J3735" i="2"/>
  <c r="I3735" i="2"/>
  <c r="F3735" i="2"/>
  <c r="E3735" i="2"/>
  <c r="D3735" i="2"/>
  <c r="B3735" i="2"/>
  <c r="A3735" i="2"/>
  <c r="N3734" i="2"/>
  <c r="M3734" i="2"/>
  <c r="K3734" i="2"/>
  <c r="J3734" i="2"/>
  <c r="I3734" i="2"/>
  <c r="F3734" i="2"/>
  <c r="E3734" i="2"/>
  <c r="D3734" i="2"/>
  <c r="B3734" i="2"/>
  <c r="A3734" i="2"/>
  <c r="N3733" i="2"/>
  <c r="M3733" i="2"/>
  <c r="K3733" i="2"/>
  <c r="J3733" i="2"/>
  <c r="I3733" i="2"/>
  <c r="F3733" i="2"/>
  <c r="E3733" i="2"/>
  <c r="D3733" i="2"/>
  <c r="B3733" i="2"/>
  <c r="A3733" i="2"/>
  <c r="N3732" i="2"/>
  <c r="M3732" i="2"/>
  <c r="K3732" i="2"/>
  <c r="J3732" i="2"/>
  <c r="I3732" i="2"/>
  <c r="F3732" i="2"/>
  <c r="E3732" i="2"/>
  <c r="D3732" i="2"/>
  <c r="B3732" i="2"/>
  <c r="A3732" i="2"/>
  <c r="N3731" i="2"/>
  <c r="M3731" i="2"/>
  <c r="K3731" i="2"/>
  <c r="J3731" i="2"/>
  <c r="I3731" i="2"/>
  <c r="F3731" i="2"/>
  <c r="E3731" i="2"/>
  <c r="D3731" i="2"/>
  <c r="B3731" i="2"/>
  <c r="A3731" i="2"/>
  <c r="N3730" i="2"/>
  <c r="M3730" i="2"/>
  <c r="K3730" i="2"/>
  <c r="J3730" i="2"/>
  <c r="I3730" i="2"/>
  <c r="F3730" i="2"/>
  <c r="E3730" i="2"/>
  <c r="D3730" i="2"/>
  <c r="B3730" i="2"/>
  <c r="A3730" i="2"/>
  <c r="N3729" i="2"/>
  <c r="M3729" i="2"/>
  <c r="K3729" i="2"/>
  <c r="J3729" i="2"/>
  <c r="I3729" i="2"/>
  <c r="F3729" i="2"/>
  <c r="E3729" i="2"/>
  <c r="D3729" i="2"/>
  <c r="B3729" i="2"/>
  <c r="A3729" i="2"/>
  <c r="N3728" i="2"/>
  <c r="M3728" i="2"/>
  <c r="K3728" i="2"/>
  <c r="J3728" i="2"/>
  <c r="I3728" i="2"/>
  <c r="F3728" i="2"/>
  <c r="E3728" i="2"/>
  <c r="D3728" i="2"/>
  <c r="B3728" i="2"/>
  <c r="A3728" i="2"/>
  <c r="N3727" i="2"/>
  <c r="M3727" i="2"/>
  <c r="K3727" i="2"/>
  <c r="J3727" i="2"/>
  <c r="I3727" i="2"/>
  <c r="F3727" i="2"/>
  <c r="E3727" i="2"/>
  <c r="D3727" i="2"/>
  <c r="B3727" i="2"/>
  <c r="A3727" i="2"/>
  <c r="N3726" i="2"/>
  <c r="M3726" i="2"/>
  <c r="K3726" i="2"/>
  <c r="J3726" i="2"/>
  <c r="I3726" i="2"/>
  <c r="F3726" i="2"/>
  <c r="E3726" i="2"/>
  <c r="D3726" i="2"/>
  <c r="B3726" i="2"/>
  <c r="A3726" i="2"/>
  <c r="N3725" i="2"/>
  <c r="M3725" i="2"/>
  <c r="K3725" i="2"/>
  <c r="J3725" i="2"/>
  <c r="I3725" i="2"/>
  <c r="F3725" i="2"/>
  <c r="E3725" i="2"/>
  <c r="D3725" i="2"/>
  <c r="B3725" i="2"/>
  <c r="A3725" i="2"/>
  <c r="N3724" i="2"/>
  <c r="M3724" i="2"/>
  <c r="K3724" i="2"/>
  <c r="J3724" i="2"/>
  <c r="I3724" i="2"/>
  <c r="F3724" i="2"/>
  <c r="E3724" i="2"/>
  <c r="D3724" i="2"/>
  <c r="B3724" i="2"/>
  <c r="A3724" i="2"/>
  <c r="N3723" i="2"/>
  <c r="M3723" i="2"/>
  <c r="K3723" i="2"/>
  <c r="J3723" i="2"/>
  <c r="I3723" i="2"/>
  <c r="F3723" i="2"/>
  <c r="E3723" i="2"/>
  <c r="D3723" i="2"/>
  <c r="B3723" i="2"/>
  <c r="A3723" i="2"/>
  <c r="N3722" i="2"/>
  <c r="M3722" i="2"/>
  <c r="K3722" i="2"/>
  <c r="J3722" i="2"/>
  <c r="I3722" i="2"/>
  <c r="F3722" i="2"/>
  <c r="E3722" i="2"/>
  <c r="D3722" i="2"/>
  <c r="B3722" i="2"/>
  <c r="A3722" i="2"/>
  <c r="N3721" i="2"/>
  <c r="M3721" i="2"/>
  <c r="K3721" i="2"/>
  <c r="J3721" i="2"/>
  <c r="I3721" i="2"/>
  <c r="F3721" i="2"/>
  <c r="E3721" i="2"/>
  <c r="D3721" i="2"/>
  <c r="B3721" i="2"/>
  <c r="A3721" i="2"/>
  <c r="N3720" i="2"/>
  <c r="M3720" i="2"/>
  <c r="K3720" i="2"/>
  <c r="J3720" i="2"/>
  <c r="I3720" i="2"/>
  <c r="F3720" i="2"/>
  <c r="E3720" i="2"/>
  <c r="D3720" i="2"/>
  <c r="B3720" i="2"/>
  <c r="A3720" i="2"/>
  <c r="N3719" i="2"/>
  <c r="M3719" i="2"/>
  <c r="K3719" i="2"/>
  <c r="J3719" i="2"/>
  <c r="I3719" i="2"/>
  <c r="F3719" i="2"/>
  <c r="E3719" i="2"/>
  <c r="D3719" i="2"/>
  <c r="B3719" i="2"/>
  <c r="A3719" i="2"/>
  <c r="N3718" i="2"/>
  <c r="M3718" i="2"/>
  <c r="K3718" i="2"/>
  <c r="J3718" i="2"/>
  <c r="I3718" i="2"/>
  <c r="F3718" i="2"/>
  <c r="E3718" i="2"/>
  <c r="D3718" i="2"/>
  <c r="B3718" i="2"/>
  <c r="A3718" i="2"/>
  <c r="N3717" i="2"/>
  <c r="M3717" i="2"/>
  <c r="K3717" i="2"/>
  <c r="J3717" i="2"/>
  <c r="I3717" i="2"/>
  <c r="F3717" i="2"/>
  <c r="E3717" i="2"/>
  <c r="D3717" i="2"/>
  <c r="B3717" i="2"/>
  <c r="A3717" i="2"/>
  <c r="N3716" i="2"/>
  <c r="M3716" i="2"/>
  <c r="K3716" i="2"/>
  <c r="J3716" i="2"/>
  <c r="I3716" i="2"/>
  <c r="F3716" i="2"/>
  <c r="E3716" i="2"/>
  <c r="D3716" i="2"/>
  <c r="B3716" i="2"/>
  <c r="A3716" i="2"/>
  <c r="N3715" i="2"/>
  <c r="M3715" i="2"/>
  <c r="K3715" i="2"/>
  <c r="J3715" i="2"/>
  <c r="I3715" i="2"/>
  <c r="F3715" i="2"/>
  <c r="E3715" i="2"/>
  <c r="D3715" i="2"/>
  <c r="B3715" i="2"/>
  <c r="A3715" i="2"/>
  <c r="N3714" i="2"/>
  <c r="M3714" i="2"/>
  <c r="K3714" i="2"/>
  <c r="J3714" i="2"/>
  <c r="I3714" i="2"/>
  <c r="F3714" i="2"/>
  <c r="E3714" i="2"/>
  <c r="D3714" i="2"/>
  <c r="B3714" i="2"/>
  <c r="A3714" i="2"/>
  <c r="N3713" i="2"/>
  <c r="M3713" i="2"/>
  <c r="K3713" i="2"/>
  <c r="J3713" i="2"/>
  <c r="I3713" i="2"/>
  <c r="F3713" i="2"/>
  <c r="E3713" i="2"/>
  <c r="D3713" i="2"/>
  <c r="B3713" i="2"/>
  <c r="A3713" i="2"/>
  <c r="N3712" i="2"/>
  <c r="M3712" i="2"/>
  <c r="K3712" i="2"/>
  <c r="J3712" i="2"/>
  <c r="I3712" i="2"/>
  <c r="F3712" i="2"/>
  <c r="E3712" i="2"/>
  <c r="D3712" i="2"/>
  <c r="B3712" i="2"/>
  <c r="A3712" i="2"/>
  <c r="N3711" i="2"/>
  <c r="M3711" i="2"/>
  <c r="K3711" i="2"/>
  <c r="J3711" i="2"/>
  <c r="I3711" i="2"/>
  <c r="F3711" i="2"/>
  <c r="E3711" i="2"/>
  <c r="D3711" i="2"/>
  <c r="B3711" i="2"/>
  <c r="A3711" i="2"/>
  <c r="N3710" i="2"/>
  <c r="M3710" i="2"/>
  <c r="K3710" i="2"/>
  <c r="J3710" i="2"/>
  <c r="I3710" i="2"/>
  <c r="F3710" i="2"/>
  <c r="E3710" i="2"/>
  <c r="D3710" i="2"/>
  <c r="B3710" i="2"/>
  <c r="A3710" i="2"/>
  <c r="N3709" i="2"/>
  <c r="M3709" i="2"/>
  <c r="K3709" i="2"/>
  <c r="J3709" i="2"/>
  <c r="I3709" i="2"/>
  <c r="F3709" i="2"/>
  <c r="E3709" i="2"/>
  <c r="D3709" i="2"/>
  <c r="B3709" i="2"/>
  <c r="A3709" i="2"/>
  <c r="N3708" i="2"/>
  <c r="M3708" i="2"/>
  <c r="K3708" i="2"/>
  <c r="J3708" i="2"/>
  <c r="I3708" i="2"/>
  <c r="F3708" i="2"/>
  <c r="E3708" i="2"/>
  <c r="D3708" i="2"/>
  <c r="B3708" i="2"/>
  <c r="A3708" i="2"/>
  <c r="N3707" i="2"/>
  <c r="M3707" i="2"/>
  <c r="K3707" i="2"/>
  <c r="J3707" i="2"/>
  <c r="I3707" i="2"/>
  <c r="F3707" i="2"/>
  <c r="E3707" i="2"/>
  <c r="D3707" i="2"/>
  <c r="B3707" i="2"/>
  <c r="A3707" i="2"/>
  <c r="N3706" i="2"/>
  <c r="M3706" i="2"/>
  <c r="K3706" i="2"/>
  <c r="J3706" i="2"/>
  <c r="I3706" i="2"/>
  <c r="F3706" i="2"/>
  <c r="E3706" i="2"/>
  <c r="D3706" i="2"/>
  <c r="B3706" i="2"/>
  <c r="A3706" i="2"/>
  <c r="N3705" i="2"/>
  <c r="M3705" i="2"/>
  <c r="K3705" i="2"/>
  <c r="J3705" i="2"/>
  <c r="I3705" i="2"/>
  <c r="F3705" i="2"/>
  <c r="E3705" i="2"/>
  <c r="D3705" i="2"/>
  <c r="B3705" i="2"/>
  <c r="A3705" i="2"/>
  <c r="N3704" i="2"/>
  <c r="M3704" i="2"/>
  <c r="K3704" i="2"/>
  <c r="J3704" i="2"/>
  <c r="I3704" i="2"/>
  <c r="F3704" i="2"/>
  <c r="E3704" i="2"/>
  <c r="D3704" i="2"/>
  <c r="B3704" i="2"/>
  <c r="A3704" i="2"/>
  <c r="N3703" i="2"/>
  <c r="M3703" i="2"/>
  <c r="K3703" i="2"/>
  <c r="J3703" i="2"/>
  <c r="I3703" i="2"/>
  <c r="F3703" i="2"/>
  <c r="E3703" i="2"/>
  <c r="D3703" i="2"/>
  <c r="B3703" i="2"/>
  <c r="A3703" i="2"/>
  <c r="N3702" i="2"/>
  <c r="M3702" i="2"/>
  <c r="K3702" i="2"/>
  <c r="J3702" i="2"/>
  <c r="I3702" i="2"/>
  <c r="F3702" i="2"/>
  <c r="E3702" i="2"/>
  <c r="D3702" i="2"/>
  <c r="B3702" i="2"/>
  <c r="A3702" i="2"/>
  <c r="N3701" i="2"/>
  <c r="M3701" i="2"/>
  <c r="K3701" i="2"/>
  <c r="J3701" i="2"/>
  <c r="I3701" i="2"/>
  <c r="F3701" i="2"/>
  <c r="E3701" i="2"/>
  <c r="D3701" i="2"/>
  <c r="B3701" i="2"/>
  <c r="A3701" i="2"/>
  <c r="N3700" i="2"/>
  <c r="M3700" i="2"/>
  <c r="K3700" i="2"/>
  <c r="J3700" i="2"/>
  <c r="I3700" i="2"/>
  <c r="F3700" i="2"/>
  <c r="E3700" i="2"/>
  <c r="D3700" i="2"/>
  <c r="B3700" i="2"/>
  <c r="A3700" i="2"/>
  <c r="N3699" i="2"/>
  <c r="M3699" i="2"/>
  <c r="K3699" i="2"/>
  <c r="J3699" i="2"/>
  <c r="I3699" i="2"/>
  <c r="F3699" i="2"/>
  <c r="E3699" i="2"/>
  <c r="D3699" i="2"/>
  <c r="B3699" i="2"/>
  <c r="A3699" i="2"/>
  <c r="N3698" i="2"/>
  <c r="M3698" i="2"/>
  <c r="K3698" i="2"/>
  <c r="J3698" i="2"/>
  <c r="I3698" i="2"/>
  <c r="F3698" i="2"/>
  <c r="E3698" i="2"/>
  <c r="D3698" i="2"/>
  <c r="B3698" i="2"/>
  <c r="A3698" i="2"/>
  <c r="N3697" i="2"/>
  <c r="M3697" i="2"/>
  <c r="K3697" i="2"/>
  <c r="J3697" i="2"/>
  <c r="I3697" i="2"/>
  <c r="F3697" i="2"/>
  <c r="E3697" i="2"/>
  <c r="D3697" i="2"/>
  <c r="B3697" i="2"/>
  <c r="A3697" i="2"/>
  <c r="N3696" i="2"/>
  <c r="M3696" i="2"/>
  <c r="K3696" i="2"/>
  <c r="J3696" i="2"/>
  <c r="I3696" i="2"/>
  <c r="F3696" i="2"/>
  <c r="E3696" i="2"/>
  <c r="D3696" i="2"/>
  <c r="B3696" i="2"/>
  <c r="A3696" i="2"/>
  <c r="N3695" i="2"/>
  <c r="M3695" i="2"/>
  <c r="K3695" i="2"/>
  <c r="J3695" i="2"/>
  <c r="I3695" i="2"/>
  <c r="F3695" i="2"/>
  <c r="E3695" i="2"/>
  <c r="D3695" i="2"/>
  <c r="B3695" i="2"/>
  <c r="A3695" i="2"/>
  <c r="N3694" i="2"/>
  <c r="M3694" i="2"/>
  <c r="K3694" i="2"/>
  <c r="J3694" i="2"/>
  <c r="I3694" i="2"/>
  <c r="F3694" i="2"/>
  <c r="E3694" i="2"/>
  <c r="D3694" i="2"/>
  <c r="B3694" i="2"/>
  <c r="A3694" i="2"/>
  <c r="N3693" i="2"/>
  <c r="M3693" i="2"/>
  <c r="K3693" i="2"/>
  <c r="J3693" i="2"/>
  <c r="I3693" i="2"/>
  <c r="F3693" i="2"/>
  <c r="E3693" i="2"/>
  <c r="D3693" i="2"/>
  <c r="B3693" i="2"/>
  <c r="A3693" i="2"/>
  <c r="N3692" i="2"/>
  <c r="M3692" i="2"/>
  <c r="K3692" i="2"/>
  <c r="J3692" i="2"/>
  <c r="I3692" i="2"/>
  <c r="F3692" i="2"/>
  <c r="E3692" i="2"/>
  <c r="D3692" i="2"/>
  <c r="B3692" i="2"/>
  <c r="A3692" i="2"/>
  <c r="N3691" i="2"/>
  <c r="M3691" i="2"/>
  <c r="K3691" i="2"/>
  <c r="J3691" i="2"/>
  <c r="I3691" i="2"/>
  <c r="F3691" i="2"/>
  <c r="E3691" i="2"/>
  <c r="D3691" i="2"/>
  <c r="B3691" i="2"/>
  <c r="A3691" i="2"/>
  <c r="N3690" i="2"/>
  <c r="M3690" i="2"/>
  <c r="K3690" i="2"/>
  <c r="J3690" i="2"/>
  <c r="I3690" i="2"/>
  <c r="F3690" i="2"/>
  <c r="E3690" i="2"/>
  <c r="D3690" i="2"/>
  <c r="B3690" i="2"/>
  <c r="A3690" i="2"/>
  <c r="N3689" i="2"/>
  <c r="M3689" i="2"/>
  <c r="K3689" i="2"/>
  <c r="J3689" i="2"/>
  <c r="I3689" i="2"/>
  <c r="F3689" i="2"/>
  <c r="E3689" i="2"/>
  <c r="D3689" i="2"/>
  <c r="B3689" i="2"/>
  <c r="A3689" i="2"/>
  <c r="N3688" i="2"/>
  <c r="M3688" i="2"/>
  <c r="K3688" i="2"/>
  <c r="J3688" i="2"/>
  <c r="I3688" i="2"/>
  <c r="F3688" i="2"/>
  <c r="E3688" i="2"/>
  <c r="D3688" i="2"/>
  <c r="B3688" i="2"/>
  <c r="A3688" i="2"/>
  <c r="N3687" i="2"/>
  <c r="M3687" i="2"/>
  <c r="K3687" i="2"/>
  <c r="J3687" i="2"/>
  <c r="I3687" i="2"/>
  <c r="F3687" i="2"/>
  <c r="E3687" i="2"/>
  <c r="D3687" i="2"/>
  <c r="B3687" i="2"/>
  <c r="A3687" i="2"/>
  <c r="N3686" i="2"/>
  <c r="M3686" i="2"/>
  <c r="K3686" i="2"/>
  <c r="J3686" i="2"/>
  <c r="I3686" i="2"/>
  <c r="F3686" i="2"/>
  <c r="E3686" i="2"/>
  <c r="D3686" i="2"/>
  <c r="B3686" i="2"/>
  <c r="A3686" i="2"/>
  <c r="N3685" i="2"/>
  <c r="M3685" i="2"/>
  <c r="K3685" i="2"/>
  <c r="J3685" i="2"/>
  <c r="I3685" i="2"/>
  <c r="F3685" i="2"/>
  <c r="E3685" i="2"/>
  <c r="D3685" i="2"/>
  <c r="B3685" i="2"/>
  <c r="A3685" i="2"/>
  <c r="N3684" i="2"/>
  <c r="M3684" i="2"/>
  <c r="K3684" i="2"/>
  <c r="J3684" i="2"/>
  <c r="I3684" i="2"/>
  <c r="F3684" i="2"/>
  <c r="E3684" i="2"/>
  <c r="D3684" i="2"/>
  <c r="B3684" i="2"/>
  <c r="A3684" i="2"/>
  <c r="N3683" i="2"/>
  <c r="M3683" i="2"/>
  <c r="K3683" i="2"/>
  <c r="J3683" i="2"/>
  <c r="I3683" i="2"/>
  <c r="F3683" i="2"/>
  <c r="E3683" i="2"/>
  <c r="D3683" i="2"/>
  <c r="B3683" i="2"/>
  <c r="A3683" i="2"/>
  <c r="N3682" i="2"/>
  <c r="M3682" i="2"/>
  <c r="K3682" i="2"/>
  <c r="J3682" i="2"/>
  <c r="I3682" i="2"/>
  <c r="F3682" i="2"/>
  <c r="E3682" i="2"/>
  <c r="D3682" i="2"/>
  <c r="B3682" i="2"/>
  <c r="A3682" i="2"/>
  <c r="N3681" i="2"/>
  <c r="M3681" i="2"/>
  <c r="K3681" i="2"/>
  <c r="J3681" i="2"/>
  <c r="I3681" i="2"/>
  <c r="F3681" i="2"/>
  <c r="E3681" i="2"/>
  <c r="D3681" i="2"/>
  <c r="B3681" i="2"/>
  <c r="A3681" i="2"/>
  <c r="N3680" i="2"/>
  <c r="M3680" i="2"/>
  <c r="K3680" i="2"/>
  <c r="J3680" i="2"/>
  <c r="I3680" i="2"/>
  <c r="F3680" i="2"/>
  <c r="E3680" i="2"/>
  <c r="D3680" i="2"/>
  <c r="B3680" i="2"/>
  <c r="A3680" i="2"/>
  <c r="N3679" i="2"/>
  <c r="M3679" i="2"/>
  <c r="K3679" i="2"/>
  <c r="J3679" i="2"/>
  <c r="I3679" i="2"/>
  <c r="F3679" i="2"/>
  <c r="E3679" i="2"/>
  <c r="D3679" i="2"/>
  <c r="B3679" i="2"/>
  <c r="A3679" i="2"/>
  <c r="N3678" i="2"/>
  <c r="M3678" i="2"/>
  <c r="K3678" i="2"/>
  <c r="J3678" i="2"/>
  <c r="I3678" i="2"/>
  <c r="F3678" i="2"/>
  <c r="E3678" i="2"/>
  <c r="D3678" i="2"/>
  <c r="B3678" i="2"/>
  <c r="A3678" i="2"/>
  <c r="N3677" i="2"/>
  <c r="M3677" i="2"/>
  <c r="K3677" i="2"/>
  <c r="J3677" i="2"/>
  <c r="I3677" i="2"/>
  <c r="F3677" i="2"/>
  <c r="E3677" i="2"/>
  <c r="D3677" i="2"/>
  <c r="B3677" i="2"/>
  <c r="A3677" i="2"/>
  <c r="N3676" i="2"/>
  <c r="M3676" i="2"/>
  <c r="K3676" i="2"/>
  <c r="J3676" i="2"/>
  <c r="I3676" i="2"/>
  <c r="F3676" i="2"/>
  <c r="E3676" i="2"/>
  <c r="D3676" i="2"/>
  <c r="B3676" i="2"/>
  <c r="A3676" i="2"/>
  <c r="N3675" i="2"/>
  <c r="M3675" i="2"/>
  <c r="K3675" i="2"/>
  <c r="J3675" i="2"/>
  <c r="I3675" i="2"/>
  <c r="F3675" i="2"/>
  <c r="E3675" i="2"/>
  <c r="D3675" i="2"/>
  <c r="B3675" i="2"/>
  <c r="A3675" i="2"/>
  <c r="N3674" i="2"/>
  <c r="M3674" i="2"/>
  <c r="K3674" i="2"/>
  <c r="J3674" i="2"/>
  <c r="I3674" i="2"/>
  <c r="F3674" i="2"/>
  <c r="E3674" i="2"/>
  <c r="D3674" i="2"/>
  <c r="B3674" i="2"/>
  <c r="A3674" i="2"/>
  <c r="N3673" i="2"/>
  <c r="M3673" i="2"/>
  <c r="K3673" i="2"/>
  <c r="J3673" i="2"/>
  <c r="I3673" i="2"/>
  <c r="F3673" i="2"/>
  <c r="E3673" i="2"/>
  <c r="D3673" i="2"/>
  <c r="B3673" i="2"/>
  <c r="A3673" i="2"/>
  <c r="N3672" i="2"/>
  <c r="M3672" i="2"/>
  <c r="K3672" i="2"/>
  <c r="J3672" i="2"/>
  <c r="I3672" i="2"/>
  <c r="F3672" i="2"/>
  <c r="E3672" i="2"/>
  <c r="D3672" i="2"/>
  <c r="B3672" i="2"/>
  <c r="A3672" i="2"/>
  <c r="N3671" i="2"/>
  <c r="M3671" i="2"/>
  <c r="K3671" i="2"/>
  <c r="J3671" i="2"/>
  <c r="I3671" i="2"/>
  <c r="F3671" i="2"/>
  <c r="E3671" i="2"/>
  <c r="D3671" i="2"/>
  <c r="B3671" i="2"/>
  <c r="A3671" i="2"/>
  <c r="N3670" i="2"/>
  <c r="M3670" i="2"/>
  <c r="K3670" i="2"/>
  <c r="J3670" i="2"/>
  <c r="I3670" i="2"/>
  <c r="F3670" i="2"/>
  <c r="E3670" i="2"/>
  <c r="D3670" i="2"/>
  <c r="B3670" i="2"/>
  <c r="A3670" i="2"/>
  <c r="N3669" i="2"/>
  <c r="M3669" i="2"/>
  <c r="K3669" i="2"/>
  <c r="J3669" i="2"/>
  <c r="I3669" i="2"/>
  <c r="F3669" i="2"/>
  <c r="E3669" i="2"/>
  <c r="D3669" i="2"/>
  <c r="B3669" i="2"/>
  <c r="A3669" i="2"/>
  <c r="N3668" i="2"/>
  <c r="M3668" i="2"/>
  <c r="K3668" i="2"/>
  <c r="J3668" i="2"/>
  <c r="I3668" i="2"/>
  <c r="F3668" i="2"/>
  <c r="E3668" i="2"/>
  <c r="D3668" i="2"/>
  <c r="B3668" i="2"/>
  <c r="A3668" i="2"/>
  <c r="N3667" i="2"/>
  <c r="M3667" i="2"/>
  <c r="K3667" i="2"/>
  <c r="J3667" i="2"/>
  <c r="I3667" i="2"/>
  <c r="F3667" i="2"/>
  <c r="E3667" i="2"/>
  <c r="D3667" i="2"/>
  <c r="B3667" i="2"/>
  <c r="A3667" i="2"/>
  <c r="N3666" i="2"/>
  <c r="M3666" i="2"/>
  <c r="K3666" i="2"/>
  <c r="J3666" i="2"/>
  <c r="I3666" i="2"/>
  <c r="F3666" i="2"/>
  <c r="E3666" i="2"/>
  <c r="D3666" i="2"/>
  <c r="B3666" i="2"/>
  <c r="A3666" i="2"/>
  <c r="N3665" i="2"/>
  <c r="M3665" i="2"/>
  <c r="K3665" i="2"/>
  <c r="J3665" i="2"/>
  <c r="I3665" i="2"/>
  <c r="F3665" i="2"/>
  <c r="E3665" i="2"/>
  <c r="D3665" i="2"/>
  <c r="B3665" i="2"/>
  <c r="A3665" i="2"/>
  <c r="N3664" i="2"/>
  <c r="M3664" i="2"/>
  <c r="K3664" i="2"/>
  <c r="J3664" i="2"/>
  <c r="I3664" i="2"/>
  <c r="F3664" i="2"/>
  <c r="E3664" i="2"/>
  <c r="D3664" i="2"/>
  <c r="B3664" i="2"/>
  <c r="A3664" i="2"/>
  <c r="N3663" i="2"/>
  <c r="M3663" i="2"/>
  <c r="K3663" i="2"/>
  <c r="J3663" i="2"/>
  <c r="I3663" i="2"/>
  <c r="F3663" i="2"/>
  <c r="E3663" i="2"/>
  <c r="D3663" i="2"/>
  <c r="B3663" i="2"/>
  <c r="A3663" i="2"/>
  <c r="N3662" i="2"/>
  <c r="M3662" i="2"/>
  <c r="K3662" i="2"/>
  <c r="J3662" i="2"/>
  <c r="I3662" i="2"/>
  <c r="F3662" i="2"/>
  <c r="E3662" i="2"/>
  <c r="D3662" i="2"/>
  <c r="B3662" i="2"/>
  <c r="A3662" i="2"/>
  <c r="N3661" i="2"/>
  <c r="M3661" i="2"/>
  <c r="K3661" i="2"/>
  <c r="J3661" i="2"/>
  <c r="I3661" i="2"/>
  <c r="F3661" i="2"/>
  <c r="E3661" i="2"/>
  <c r="D3661" i="2"/>
  <c r="B3661" i="2"/>
  <c r="A3661" i="2"/>
  <c r="N3660" i="2"/>
  <c r="M3660" i="2"/>
  <c r="K3660" i="2"/>
  <c r="J3660" i="2"/>
  <c r="I3660" i="2"/>
  <c r="F3660" i="2"/>
  <c r="E3660" i="2"/>
  <c r="D3660" i="2"/>
  <c r="B3660" i="2"/>
  <c r="A3660" i="2"/>
  <c r="N3659" i="2"/>
  <c r="M3659" i="2"/>
  <c r="K3659" i="2"/>
  <c r="J3659" i="2"/>
  <c r="I3659" i="2"/>
  <c r="F3659" i="2"/>
  <c r="E3659" i="2"/>
  <c r="D3659" i="2"/>
  <c r="B3659" i="2"/>
  <c r="A3659" i="2"/>
  <c r="N3658" i="2"/>
  <c r="M3658" i="2"/>
  <c r="K3658" i="2"/>
  <c r="J3658" i="2"/>
  <c r="I3658" i="2"/>
  <c r="F3658" i="2"/>
  <c r="E3658" i="2"/>
  <c r="D3658" i="2"/>
  <c r="B3658" i="2"/>
  <c r="A3658" i="2"/>
  <c r="N3657" i="2"/>
  <c r="M3657" i="2"/>
  <c r="K3657" i="2"/>
  <c r="J3657" i="2"/>
  <c r="I3657" i="2"/>
  <c r="F3657" i="2"/>
  <c r="E3657" i="2"/>
  <c r="D3657" i="2"/>
  <c r="B3657" i="2"/>
  <c r="A3657" i="2"/>
  <c r="N3656" i="2"/>
  <c r="M3656" i="2"/>
  <c r="K3656" i="2"/>
  <c r="J3656" i="2"/>
  <c r="I3656" i="2"/>
  <c r="F3656" i="2"/>
  <c r="E3656" i="2"/>
  <c r="D3656" i="2"/>
  <c r="B3656" i="2"/>
  <c r="A3656" i="2"/>
  <c r="N3655" i="2"/>
  <c r="M3655" i="2"/>
  <c r="K3655" i="2"/>
  <c r="J3655" i="2"/>
  <c r="I3655" i="2"/>
  <c r="F3655" i="2"/>
  <c r="E3655" i="2"/>
  <c r="D3655" i="2"/>
  <c r="B3655" i="2"/>
  <c r="A3655" i="2"/>
  <c r="N3654" i="2"/>
  <c r="M3654" i="2"/>
  <c r="K3654" i="2"/>
  <c r="J3654" i="2"/>
  <c r="I3654" i="2"/>
  <c r="F3654" i="2"/>
  <c r="E3654" i="2"/>
  <c r="D3654" i="2"/>
  <c r="B3654" i="2"/>
  <c r="A3654" i="2"/>
  <c r="N3653" i="2"/>
  <c r="M3653" i="2"/>
  <c r="K3653" i="2"/>
  <c r="J3653" i="2"/>
  <c r="I3653" i="2"/>
  <c r="F3653" i="2"/>
  <c r="E3653" i="2"/>
  <c r="D3653" i="2"/>
  <c r="B3653" i="2"/>
  <c r="A3653" i="2"/>
  <c r="N3652" i="2"/>
  <c r="M3652" i="2"/>
  <c r="K3652" i="2"/>
  <c r="J3652" i="2"/>
  <c r="I3652" i="2"/>
  <c r="F3652" i="2"/>
  <c r="E3652" i="2"/>
  <c r="D3652" i="2"/>
  <c r="B3652" i="2"/>
  <c r="A3652" i="2"/>
  <c r="N3651" i="2"/>
  <c r="M3651" i="2"/>
  <c r="K3651" i="2"/>
  <c r="J3651" i="2"/>
  <c r="I3651" i="2"/>
  <c r="F3651" i="2"/>
  <c r="E3651" i="2"/>
  <c r="D3651" i="2"/>
  <c r="B3651" i="2"/>
  <c r="A3651" i="2"/>
  <c r="N3650" i="2"/>
  <c r="M3650" i="2"/>
  <c r="K3650" i="2"/>
  <c r="J3650" i="2"/>
  <c r="I3650" i="2"/>
  <c r="F3650" i="2"/>
  <c r="E3650" i="2"/>
  <c r="D3650" i="2"/>
  <c r="B3650" i="2"/>
  <c r="A3650" i="2"/>
  <c r="N3649" i="2"/>
  <c r="M3649" i="2"/>
  <c r="K3649" i="2"/>
  <c r="J3649" i="2"/>
  <c r="I3649" i="2"/>
  <c r="F3649" i="2"/>
  <c r="E3649" i="2"/>
  <c r="D3649" i="2"/>
  <c r="B3649" i="2"/>
  <c r="A3649" i="2"/>
  <c r="N3648" i="2"/>
  <c r="M3648" i="2"/>
  <c r="K3648" i="2"/>
  <c r="J3648" i="2"/>
  <c r="I3648" i="2"/>
  <c r="F3648" i="2"/>
  <c r="E3648" i="2"/>
  <c r="D3648" i="2"/>
  <c r="B3648" i="2"/>
  <c r="A3648" i="2"/>
  <c r="N3647" i="2"/>
  <c r="M3647" i="2"/>
  <c r="K3647" i="2"/>
  <c r="J3647" i="2"/>
  <c r="I3647" i="2"/>
  <c r="F3647" i="2"/>
  <c r="E3647" i="2"/>
  <c r="D3647" i="2"/>
  <c r="B3647" i="2"/>
  <c r="A3647" i="2"/>
  <c r="N3646" i="2"/>
  <c r="M3646" i="2"/>
  <c r="K3646" i="2"/>
  <c r="J3646" i="2"/>
  <c r="I3646" i="2"/>
  <c r="F3646" i="2"/>
  <c r="E3646" i="2"/>
  <c r="D3646" i="2"/>
  <c r="B3646" i="2"/>
  <c r="A3646" i="2"/>
  <c r="N3645" i="2"/>
  <c r="M3645" i="2"/>
  <c r="K3645" i="2"/>
  <c r="J3645" i="2"/>
  <c r="I3645" i="2"/>
  <c r="F3645" i="2"/>
  <c r="E3645" i="2"/>
  <c r="D3645" i="2"/>
  <c r="B3645" i="2"/>
  <c r="A3645" i="2"/>
  <c r="N3644" i="2"/>
  <c r="M3644" i="2"/>
  <c r="K3644" i="2"/>
  <c r="J3644" i="2"/>
  <c r="I3644" i="2"/>
  <c r="F3644" i="2"/>
  <c r="E3644" i="2"/>
  <c r="D3644" i="2"/>
  <c r="B3644" i="2"/>
  <c r="A3644" i="2"/>
  <c r="N3643" i="2"/>
  <c r="M3643" i="2"/>
  <c r="K3643" i="2"/>
  <c r="J3643" i="2"/>
  <c r="I3643" i="2"/>
  <c r="F3643" i="2"/>
  <c r="E3643" i="2"/>
  <c r="D3643" i="2"/>
  <c r="B3643" i="2"/>
  <c r="A3643" i="2"/>
  <c r="N3642" i="2"/>
  <c r="M3642" i="2"/>
  <c r="K3642" i="2"/>
  <c r="J3642" i="2"/>
  <c r="I3642" i="2"/>
  <c r="F3642" i="2"/>
  <c r="E3642" i="2"/>
  <c r="D3642" i="2"/>
  <c r="B3642" i="2"/>
  <c r="A3642" i="2"/>
  <c r="N3641" i="2"/>
  <c r="M3641" i="2"/>
  <c r="K3641" i="2"/>
  <c r="J3641" i="2"/>
  <c r="I3641" i="2"/>
  <c r="F3641" i="2"/>
  <c r="E3641" i="2"/>
  <c r="D3641" i="2"/>
  <c r="B3641" i="2"/>
  <c r="A3641" i="2"/>
  <c r="N3640" i="2"/>
  <c r="M3640" i="2"/>
  <c r="K3640" i="2"/>
  <c r="J3640" i="2"/>
  <c r="I3640" i="2"/>
  <c r="F3640" i="2"/>
  <c r="E3640" i="2"/>
  <c r="D3640" i="2"/>
  <c r="B3640" i="2"/>
  <c r="A3640" i="2"/>
  <c r="N3639" i="2"/>
  <c r="M3639" i="2"/>
  <c r="K3639" i="2"/>
  <c r="J3639" i="2"/>
  <c r="I3639" i="2"/>
  <c r="F3639" i="2"/>
  <c r="E3639" i="2"/>
  <c r="D3639" i="2"/>
  <c r="B3639" i="2"/>
  <c r="A3639" i="2"/>
  <c r="N3638" i="2"/>
  <c r="M3638" i="2"/>
  <c r="K3638" i="2"/>
  <c r="J3638" i="2"/>
  <c r="I3638" i="2"/>
  <c r="F3638" i="2"/>
  <c r="E3638" i="2"/>
  <c r="D3638" i="2"/>
  <c r="B3638" i="2"/>
  <c r="A3638" i="2"/>
  <c r="N3637" i="2"/>
  <c r="M3637" i="2"/>
  <c r="K3637" i="2"/>
  <c r="J3637" i="2"/>
  <c r="I3637" i="2"/>
  <c r="F3637" i="2"/>
  <c r="E3637" i="2"/>
  <c r="D3637" i="2"/>
  <c r="B3637" i="2"/>
  <c r="A3637" i="2"/>
  <c r="N3636" i="2"/>
  <c r="M3636" i="2"/>
  <c r="K3636" i="2"/>
  <c r="J3636" i="2"/>
  <c r="I3636" i="2"/>
  <c r="F3636" i="2"/>
  <c r="E3636" i="2"/>
  <c r="D3636" i="2"/>
  <c r="B3636" i="2"/>
  <c r="A3636" i="2"/>
  <c r="N3635" i="2"/>
  <c r="M3635" i="2"/>
  <c r="K3635" i="2"/>
  <c r="J3635" i="2"/>
  <c r="I3635" i="2"/>
  <c r="F3635" i="2"/>
  <c r="E3635" i="2"/>
  <c r="D3635" i="2"/>
  <c r="B3635" i="2"/>
  <c r="A3635" i="2"/>
  <c r="N3634" i="2"/>
  <c r="M3634" i="2"/>
  <c r="K3634" i="2"/>
  <c r="J3634" i="2"/>
  <c r="I3634" i="2"/>
  <c r="F3634" i="2"/>
  <c r="E3634" i="2"/>
  <c r="D3634" i="2"/>
  <c r="B3634" i="2"/>
  <c r="A3634" i="2"/>
  <c r="N3633" i="2"/>
  <c r="M3633" i="2"/>
  <c r="K3633" i="2"/>
  <c r="J3633" i="2"/>
  <c r="I3633" i="2"/>
  <c r="F3633" i="2"/>
  <c r="E3633" i="2"/>
  <c r="D3633" i="2"/>
  <c r="B3633" i="2"/>
  <c r="A3633" i="2"/>
  <c r="N3632" i="2"/>
  <c r="M3632" i="2"/>
  <c r="K3632" i="2"/>
  <c r="J3632" i="2"/>
  <c r="I3632" i="2"/>
  <c r="F3632" i="2"/>
  <c r="E3632" i="2"/>
  <c r="D3632" i="2"/>
  <c r="B3632" i="2"/>
  <c r="A3632" i="2"/>
  <c r="N3631" i="2"/>
  <c r="M3631" i="2"/>
  <c r="K3631" i="2"/>
  <c r="J3631" i="2"/>
  <c r="I3631" i="2"/>
  <c r="F3631" i="2"/>
  <c r="E3631" i="2"/>
  <c r="D3631" i="2"/>
  <c r="B3631" i="2"/>
  <c r="A3631" i="2"/>
  <c r="N3630" i="2"/>
  <c r="M3630" i="2"/>
  <c r="K3630" i="2"/>
  <c r="J3630" i="2"/>
  <c r="I3630" i="2"/>
  <c r="F3630" i="2"/>
  <c r="E3630" i="2"/>
  <c r="D3630" i="2"/>
  <c r="B3630" i="2"/>
  <c r="A3630" i="2"/>
  <c r="N3629" i="2"/>
  <c r="M3629" i="2"/>
  <c r="K3629" i="2"/>
  <c r="J3629" i="2"/>
  <c r="I3629" i="2"/>
  <c r="F3629" i="2"/>
  <c r="E3629" i="2"/>
  <c r="D3629" i="2"/>
  <c r="B3629" i="2"/>
  <c r="A3629" i="2"/>
  <c r="N3628" i="2"/>
  <c r="M3628" i="2"/>
  <c r="K3628" i="2"/>
  <c r="J3628" i="2"/>
  <c r="I3628" i="2"/>
  <c r="F3628" i="2"/>
  <c r="E3628" i="2"/>
  <c r="D3628" i="2"/>
  <c r="B3628" i="2"/>
  <c r="A3628" i="2"/>
  <c r="N3627" i="2"/>
  <c r="M3627" i="2"/>
  <c r="K3627" i="2"/>
  <c r="J3627" i="2"/>
  <c r="I3627" i="2"/>
  <c r="F3627" i="2"/>
  <c r="E3627" i="2"/>
  <c r="D3627" i="2"/>
  <c r="B3627" i="2"/>
  <c r="A3627" i="2"/>
  <c r="N3626" i="2"/>
  <c r="M3626" i="2"/>
  <c r="K3626" i="2"/>
  <c r="J3626" i="2"/>
  <c r="I3626" i="2"/>
  <c r="F3626" i="2"/>
  <c r="E3626" i="2"/>
  <c r="D3626" i="2"/>
  <c r="B3626" i="2"/>
  <c r="A3626" i="2"/>
  <c r="N3625" i="2"/>
  <c r="M3625" i="2"/>
  <c r="K3625" i="2"/>
  <c r="J3625" i="2"/>
  <c r="I3625" i="2"/>
  <c r="F3625" i="2"/>
  <c r="E3625" i="2"/>
  <c r="D3625" i="2"/>
  <c r="B3625" i="2"/>
  <c r="A3625" i="2"/>
  <c r="N3624" i="2"/>
  <c r="M3624" i="2"/>
  <c r="K3624" i="2"/>
  <c r="J3624" i="2"/>
  <c r="I3624" i="2"/>
  <c r="F3624" i="2"/>
  <c r="E3624" i="2"/>
  <c r="D3624" i="2"/>
  <c r="B3624" i="2"/>
  <c r="A3624" i="2"/>
  <c r="N3623" i="2"/>
  <c r="M3623" i="2"/>
  <c r="K3623" i="2"/>
  <c r="J3623" i="2"/>
  <c r="I3623" i="2"/>
  <c r="F3623" i="2"/>
  <c r="E3623" i="2"/>
  <c r="D3623" i="2"/>
  <c r="B3623" i="2"/>
  <c r="A3623" i="2"/>
  <c r="N3622" i="2"/>
  <c r="M3622" i="2"/>
  <c r="K3622" i="2"/>
  <c r="J3622" i="2"/>
  <c r="I3622" i="2"/>
  <c r="F3622" i="2"/>
  <c r="E3622" i="2"/>
  <c r="D3622" i="2"/>
  <c r="B3622" i="2"/>
  <c r="A3622" i="2"/>
  <c r="N3621" i="2"/>
  <c r="M3621" i="2"/>
  <c r="K3621" i="2"/>
  <c r="J3621" i="2"/>
  <c r="I3621" i="2"/>
  <c r="F3621" i="2"/>
  <c r="E3621" i="2"/>
  <c r="D3621" i="2"/>
  <c r="B3621" i="2"/>
  <c r="A3621" i="2"/>
  <c r="N3620" i="2"/>
  <c r="M3620" i="2"/>
  <c r="K3620" i="2"/>
  <c r="J3620" i="2"/>
  <c r="I3620" i="2"/>
  <c r="F3620" i="2"/>
  <c r="E3620" i="2"/>
  <c r="D3620" i="2"/>
  <c r="B3620" i="2"/>
  <c r="A3620" i="2"/>
  <c r="N3619" i="2"/>
  <c r="M3619" i="2"/>
  <c r="K3619" i="2"/>
  <c r="J3619" i="2"/>
  <c r="I3619" i="2"/>
  <c r="F3619" i="2"/>
  <c r="E3619" i="2"/>
  <c r="D3619" i="2"/>
  <c r="B3619" i="2"/>
  <c r="A3619" i="2"/>
  <c r="N3618" i="2"/>
  <c r="M3618" i="2"/>
  <c r="K3618" i="2"/>
  <c r="J3618" i="2"/>
  <c r="I3618" i="2"/>
  <c r="F3618" i="2"/>
  <c r="E3618" i="2"/>
  <c r="D3618" i="2"/>
  <c r="B3618" i="2"/>
  <c r="A3618" i="2"/>
  <c r="N3617" i="2"/>
  <c r="M3617" i="2"/>
  <c r="K3617" i="2"/>
  <c r="J3617" i="2"/>
  <c r="I3617" i="2"/>
  <c r="F3617" i="2"/>
  <c r="E3617" i="2"/>
  <c r="D3617" i="2"/>
  <c r="B3617" i="2"/>
  <c r="A3617" i="2"/>
  <c r="N3616" i="2"/>
  <c r="M3616" i="2"/>
  <c r="K3616" i="2"/>
  <c r="J3616" i="2"/>
  <c r="I3616" i="2"/>
  <c r="F3616" i="2"/>
  <c r="E3616" i="2"/>
  <c r="D3616" i="2"/>
  <c r="B3616" i="2"/>
  <c r="A3616" i="2"/>
  <c r="N3615" i="2"/>
  <c r="M3615" i="2"/>
  <c r="K3615" i="2"/>
  <c r="J3615" i="2"/>
  <c r="I3615" i="2"/>
  <c r="F3615" i="2"/>
  <c r="E3615" i="2"/>
  <c r="D3615" i="2"/>
  <c r="B3615" i="2"/>
  <c r="A3615" i="2"/>
  <c r="N3614" i="2"/>
  <c r="M3614" i="2"/>
  <c r="K3614" i="2"/>
  <c r="J3614" i="2"/>
  <c r="I3614" i="2"/>
  <c r="F3614" i="2"/>
  <c r="E3614" i="2"/>
  <c r="D3614" i="2"/>
  <c r="B3614" i="2"/>
  <c r="A3614" i="2"/>
  <c r="N3613" i="2"/>
  <c r="M3613" i="2"/>
  <c r="K3613" i="2"/>
  <c r="J3613" i="2"/>
  <c r="I3613" i="2"/>
  <c r="F3613" i="2"/>
  <c r="E3613" i="2"/>
  <c r="D3613" i="2"/>
  <c r="B3613" i="2"/>
  <c r="A3613" i="2"/>
  <c r="N3612" i="2"/>
  <c r="M3612" i="2"/>
  <c r="K3612" i="2"/>
  <c r="J3612" i="2"/>
  <c r="I3612" i="2"/>
  <c r="F3612" i="2"/>
  <c r="E3612" i="2"/>
  <c r="D3612" i="2"/>
  <c r="B3612" i="2"/>
  <c r="A3612" i="2"/>
  <c r="N3611" i="2"/>
  <c r="M3611" i="2"/>
  <c r="K3611" i="2"/>
  <c r="J3611" i="2"/>
  <c r="I3611" i="2"/>
  <c r="F3611" i="2"/>
  <c r="E3611" i="2"/>
  <c r="D3611" i="2"/>
  <c r="B3611" i="2"/>
  <c r="A3611" i="2"/>
  <c r="N3610" i="2"/>
  <c r="M3610" i="2"/>
  <c r="K3610" i="2"/>
  <c r="J3610" i="2"/>
  <c r="I3610" i="2"/>
  <c r="F3610" i="2"/>
  <c r="E3610" i="2"/>
  <c r="D3610" i="2"/>
  <c r="B3610" i="2"/>
  <c r="A3610" i="2"/>
  <c r="N3609" i="2"/>
  <c r="M3609" i="2"/>
  <c r="K3609" i="2"/>
  <c r="J3609" i="2"/>
  <c r="I3609" i="2"/>
  <c r="F3609" i="2"/>
  <c r="E3609" i="2"/>
  <c r="D3609" i="2"/>
  <c r="B3609" i="2"/>
  <c r="A3609" i="2"/>
  <c r="N3608" i="2"/>
  <c r="M3608" i="2"/>
  <c r="K3608" i="2"/>
  <c r="J3608" i="2"/>
  <c r="I3608" i="2"/>
  <c r="F3608" i="2"/>
  <c r="E3608" i="2"/>
  <c r="D3608" i="2"/>
  <c r="B3608" i="2"/>
  <c r="A3608" i="2"/>
  <c r="N3607" i="2"/>
  <c r="M3607" i="2"/>
  <c r="K3607" i="2"/>
  <c r="J3607" i="2"/>
  <c r="I3607" i="2"/>
  <c r="F3607" i="2"/>
  <c r="E3607" i="2"/>
  <c r="D3607" i="2"/>
  <c r="B3607" i="2"/>
  <c r="A3607" i="2"/>
  <c r="N3606" i="2"/>
  <c r="M3606" i="2"/>
  <c r="K3606" i="2"/>
  <c r="J3606" i="2"/>
  <c r="I3606" i="2"/>
  <c r="F3606" i="2"/>
  <c r="E3606" i="2"/>
  <c r="D3606" i="2"/>
  <c r="B3606" i="2"/>
  <c r="A3606" i="2"/>
  <c r="N3605" i="2"/>
  <c r="M3605" i="2"/>
  <c r="K3605" i="2"/>
  <c r="J3605" i="2"/>
  <c r="I3605" i="2"/>
  <c r="F3605" i="2"/>
  <c r="E3605" i="2"/>
  <c r="D3605" i="2"/>
  <c r="B3605" i="2"/>
  <c r="A3605" i="2"/>
  <c r="N3604" i="2"/>
  <c r="M3604" i="2"/>
  <c r="K3604" i="2"/>
  <c r="J3604" i="2"/>
  <c r="I3604" i="2"/>
  <c r="F3604" i="2"/>
  <c r="E3604" i="2"/>
  <c r="D3604" i="2"/>
  <c r="B3604" i="2"/>
  <c r="A3604" i="2"/>
  <c r="N3603" i="2"/>
  <c r="M3603" i="2"/>
  <c r="K3603" i="2"/>
  <c r="J3603" i="2"/>
  <c r="I3603" i="2"/>
  <c r="F3603" i="2"/>
  <c r="E3603" i="2"/>
  <c r="D3603" i="2"/>
  <c r="B3603" i="2"/>
  <c r="A3603" i="2"/>
  <c r="N3602" i="2"/>
  <c r="M3602" i="2"/>
  <c r="K3602" i="2"/>
  <c r="J3602" i="2"/>
  <c r="I3602" i="2"/>
  <c r="F3602" i="2"/>
  <c r="E3602" i="2"/>
  <c r="D3602" i="2"/>
  <c r="B3602" i="2"/>
  <c r="A3602" i="2"/>
  <c r="N3601" i="2"/>
  <c r="M3601" i="2"/>
  <c r="K3601" i="2"/>
  <c r="J3601" i="2"/>
  <c r="I3601" i="2"/>
  <c r="F3601" i="2"/>
  <c r="E3601" i="2"/>
  <c r="D3601" i="2"/>
  <c r="B3601" i="2"/>
  <c r="A3601" i="2"/>
  <c r="N3600" i="2"/>
  <c r="M3600" i="2"/>
  <c r="K3600" i="2"/>
  <c r="J3600" i="2"/>
  <c r="I3600" i="2"/>
  <c r="F3600" i="2"/>
  <c r="E3600" i="2"/>
  <c r="D3600" i="2"/>
  <c r="B3600" i="2"/>
  <c r="A3600" i="2"/>
  <c r="N3599" i="2"/>
  <c r="M3599" i="2"/>
  <c r="K3599" i="2"/>
  <c r="J3599" i="2"/>
  <c r="I3599" i="2"/>
  <c r="F3599" i="2"/>
  <c r="E3599" i="2"/>
  <c r="D3599" i="2"/>
  <c r="B3599" i="2"/>
  <c r="A3599" i="2"/>
  <c r="N3598" i="2"/>
  <c r="M3598" i="2"/>
  <c r="K3598" i="2"/>
  <c r="J3598" i="2"/>
  <c r="I3598" i="2"/>
  <c r="F3598" i="2"/>
  <c r="E3598" i="2"/>
  <c r="D3598" i="2"/>
  <c r="B3598" i="2"/>
  <c r="A3598" i="2"/>
  <c r="N3597" i="2"/>
  <c r="M3597" i="2"/>
  <c r="K3597" i="2"/>
  <c r="J3597" i="2"/>
  <c r="I3597" i="2"/>
  <c r="F3597" i="2"/>
  <c r="E3597" i="2"/>
  <c r="D3597" i="2"/>
  <c r="B3597" i="2"/>
  <c r="A3597" i="2"/>
  <c r="N3596" i="2"/>
  <c r="M3596" i="2"/>
  <c r="K3596" i="2"/>
  <c r="J3596" i="2"/>
  <c r="I3596" i="2"/>
  <c r="F3596" i="2"/>
  <c r="E3596" i="2"/>
  <c r="D3596" i="2"/>
  <c r="B3596" i="2"/>
  <c r="A3596" i="2"/>
  <c r="N3595" i="2"/>
  <c r="M3595" i="2"/>
  <c r="K3595" i="2"/>
  <c r="J3595" i="2"/>
  <c r="I3595" i="2"/>
  <c r="F3595" i="2"/>
  <c r="E3595" i="2"/>
  <c r="D3595" i="2"/>
  <c r="B3595" i="2"/>
  <c r="A3595" i="2"/>
  <c r="N3594" i="2"/>
  <c r="M3594" i="2"/>
  <c r="K3594" i="2"/>
  <c r="J3594" i="2"/>
  <c r="I3594" i="2"/>
  <c r="F3594" i="2"/>
  <c r="E3594" i="2"/>
  <c r="D3594" i="2"/>
  <c r="B3594" i="2"/>
  <c r="A3594" i="2"/>
  <c r="N3593" i="2"/>
  <c r="M3593" i="2"/>
  <c r="K3593" i="2"/>
  <c r="J3593" i="2"/>
  <c r="I3593" i="2"/>
  <c r="F3593" i="2"/>
  <c r="E3593" i="2"/>
  <c r="D3593" i="2"/>
  <c r="B3593" i="2"/>
  <c r="A3593" i="2"/>
  <c r="N3592" i="2"/>
  <c r="M3592" i="2"/>
  <c r="K3592" i="2"/>
  <c r="J3592" i="2"/>
  <c r="I3592" i="2"/>
  <c r="F3592" i="2"/>
  <c r="E3592" i="2"/>
  <c r="D3592" i="2"/>
  <c r="B3592" i="2"/>
  <c r="A3592" i="2"/>
  <c r="N3591" i="2"/>
  <c r="M3591" i="2"/>
  <c r="K3591" i="2"/>
  <c r="J3591" i="2"/>
  <c r="I3591" i="2"/>
  <c r="F3591" i="2"/>
  <c r="E3591" i="2"/>
  <c r="D3591" i="2"/>
  <c r="B3591" i="2"/>
  <c r="A3591" i="2"/>
  <c r="N3590" i="2"/>
  <c r="M3590" i="2"/>
  <c r="K3590" i="2"/>
  <c r="J3590" i="2"/>
  <c r="I3590" i="2"/>
  <c r="F3590" i="2"/>
  <c r="E3590" i="2"/>
  <c r="D3590" i="2"/>
  <c r="B3590" i="2"/>
  <c r="A3590" i="2"/>
  <c r="N3589" i="2"/>
  <c r="M3589" i="2"/>
  <c r="K3589" i="2"/>
  <c r="J3589" i="2"/>
  <c r="I3589" i="2"/>
  <c r="F3589" i="2"/>
  <c r="E3589" i="2"/>
  <c r="D3589" i="2"/>
  <c r="B3589" i="2"/>
  <c r="A3589" i="2"/>
  <c r="N3588" i="2"/>
  <c r="M3588" i="2"/>
  <c r="K3588" i="2"/>
  <c r="J3588" i="2"/>
  <c r="I3588" i="2"/>
  <c r="F3588" i="2"/>
  <c r="E3588" i="2"/>
  <c r="D3588" i="2"/>
  <c r="B3588" i="2"/>
  <c r="A3588" i="2"/>
  <c r="N3587" i="2"/>
  <c r="M3587" i="2"/>
  <c r="K3587" i="2"/>
  <c r="J3587" i="2"/>
  <c r="I3587" i="2"/>
  <c r="F3587" i="2"/>
  <c r="E3587" i="2"/>
  <c r="D3587" i="2"/>
  <c r="B3587" i="2"/>
  <c r="A3587" i="2"/>
  <c r="N3586" i="2"/>
  <c r="M3586" i="2"/>
  <c r="K3586" i="2"/>
  <c r="J3586" i="2"/>
  <c r="I3586" i="2"/>
  <c r="F3586" i="2"/>
  <c r="E3586" i="2"/>
  <c r="D3586" i="2"/>
  <c r="B3586" i="2"/>
  <c r="A3586" i="2"/>
  <c r="N3585" i="2"/>
  <c r="M3585" i="2"/>
  <c r="K3585" i="2"/>
  <c r="J3585" i="2"/>
  <c r="I3585" i="2"/>
  <c r="F3585" i="2"/>
  <c r="E3585" i="2"/>
  <c r="D3585" i="2"/>
  <c r="B3585" i="2"/>
  <c r="A3585" i="2"/>
  <c r="N3584" i="2"/>
  <c r="M3584" i="2"/>
  <c r="K3584" i="2"/>
  <c r="J3584" i="2"/>
  <c r="I3584" i="2"/>
  <c r="F3584" i="2"/>
  <c r="E3584" i="2"/>
  <c r="D3584" i="2"/>
  <c r="B3584" i="2"/>
  <c r="A3584" i="2"/>
  <c r="N3583" i="2"/>
  <c r="M3583" i="2"/>
  <c r="K3583" i="2"/>
  <c r="J3583" i="2"/>
  <c r="I3583" i="2"/>
  <c r="F3583" i="2"/>
  <c r="E3583" i="2"/>
  <c r="D3583" i="2"/>
  <c r="B3583" i="2"/>
  <c r="A3583" i="2"/>
  <c r="N3582" i="2"/>
  <c r="M3582" i="2"/>
  <c r="K3582" i="2"/>
  <c r="J3582" i="2"/>
  <c r="I3582" i="2"/>
  <c r="F3582" i="2"/>
  <c r="E3582" i="2"/>
  <c r="D3582" i="2"/>
  <c r="B3582" i="2"/>
  <c r="A3582" i="2"/>
  <c r="N3581" i="2"/>
  <c r="M3581" i="2"/>
  <c r="K3581" i="2"/>
  <c r="J3581" i="2"/>
  <c r="I3581" i="2"/>
  <c r="F3581" i="2"/>
  <c r="E3581" i="2"/>
  <c r="D3581" i="2"/>
  <c r="B3581" i="2"/>
  <c r="A3581" i="2"/>
  <c r="N3580" i="2"/>
  <c r="M3580" i="2"/>
  <c r="K3580" i="2"/>
  <c r="J3580" i="2"/>
  <c r="I3580" i="2"/>
  <c r="F3580" i="2"/>
  <c r="E3580" i="2"/>
  <c r="D3580" i="2"/>
  <c r="B3580" i="2"/>
  <c r="A3580" i="2"/>
  <c r="N3579" i="2"/>
  <c r="M3579" i="2"/>
  <c r="K3579" i="2"/>
  <c r="J3579" i="2"/>
  <c r="I3579" i="2"/>
  <c r="F3579" i="2"/>
  <c r="E3579" i="2"/>
  <c r="D3579" i="2"/>
  <c r="B3579" i="2"/>
  <c r="A3579" i="2"/>
  <c r="N3578" i="2"/>
  <c r="M3578" i="2"/>
  <c r="K3578" i="2"/>
  <c r="J3578" i="2"/>
  <c r="I3578" i="2"/>
  <c r="F3578" i="2"/>
  <c r="E3578" i="2"/>
  <c r="D3578" i="2"/>
  <c r="B3578" i="2"/>
  <c r="A3578" i="2"/>
  <c r="N3577" i="2"/>
  <c r="M3577" i="2"/>
  <c r="K3577" i="2"/>
  <c r="J3577" i="2"/>
  <c r="I3577" i="2"/>
  <c r="F3577" i="2"/>
  <c r="E3577" i="2"/>
  <c r="D3577" i="2"/>
  <c r="B3577" i="2"/>
  <c r="A3577" i="2"/>
  <c r="N3576" i="2"/>
  <c r="M3576" i="2"/>
  <c r="K3576" i="2"/>
  <c r="J3576" i="2"/>
  <c r="I3576" i="2"/>
  <c r="F3576" i="2"/>
  <c r="E3576" i="2"/>
  <c r="D3576" i="2"/>
  <c r="B3576" i="2"/>
  <c r="A3576" i="2"/>
  <c r="N3575" i="2"/>
  <c r="M3575" i="2"/>
  <c r="K3575" i="2"/>
  <c r="J3575" i="2"/>
  <c r="I3575" i="2"/>
  <c r="F3575" i="2"/>
  <c r="E3575" i="2"/>
  <c r="D3575" i="2"/>
  <c r="B3575" i="2"/>
  <c r="A3575" i="2"/>
  <c r="N3574" i="2"/>
  <c r="M3574" i="2"/>
  <c r="K3574" i="2"/>
  <c r="J3574" i="2"/>
  <c r="I3574" i="2"/>
  <c r="F3574" i="2"/>
  <c r="E3574" i="2"/>
  <c r="D3574" i="2"/>
  <c r="B3574" i="2"/>
  <c r="A3574" i="2"/>
  <c r="N3573" i="2"/>
  <c r="M3573" i="2"/>
  <c r="K3573" i="2"/>
  <c r="J3573" i="2"/>
  <c r="I3573" i="2"/>
  <c r="F3573" i="2"/>
  <c r="E3573" i="2"/>
  <c r="D3573" i="2"/>
  <c r="B3573" i="2"/>
  <c r="A3573" i="2"/>
  <c r="N3572" i="2"/>
  <c r="M3572" i="2"/>
  <c r="K3572" i="2"/>
  <c r="J3572" i="2"/>
  <c r="I3572" i="2"/>
  <c r="F3572" i="2"/>
  <c r="E3572" i="2"/>
  <c r="D3572" i="2"/>
  <c r="B3572" i="2"/>
  <c r="A3572" i="2"/>
  <c r="N3571" i="2"/>
  <c r="M3571" i="2"/>
  <c r="K3571" i="2"/>
  <c r="J3571" i="2"/>
  <c r="I3571" i="2"/>
  <c r="F3571" i="2"/>
  <c r="E3571" i="2"/>
  <c r="D3571" i="2"/>
  <c r="B3571" i="2"/>
  <c r="A3571" i="2"/>
  <c r="N3570" i="2"/>
  <c r="M3570" i="2"/>
  <c r="K3570" i="2"/>
  <c r="J3570" i="2"/>
  <c r="I3570" i="2"/>
  <c r="F3570" i="2"/>
  <c r="E3570" i="2"/>
  <c r="D3570" i="2"/>
  <c r="B3570" i="2"/>
  <c r="A3570" i="2"/>
  <c r="N3569" i="2"/>
  <c r="M3569" i="2"/>
  <c r="K3569" i="2"/>
  <c r="J3569" i="2"/>
  <c r="I3569" i="2"/>
  <c r="F3569" i="2"/>
  <c r="E3569" i="2"/>
  <c r="D3569" i="2"/>
  <c r="B3569" i="2"/>
  <c r="A3569" i="2"/>
  <c r="N3568" i="2"/>
  <c r="M3568" i="2"/>
  <c r="K3568" i="2"/>
  <c r="J3568" i="2"/>
  <c r="I3568" i="2"/>
  <c r="F3568" i="2"/>
  <c r="E3568" i="2"/>
  <c r="D3568" i="2"/>
  <c r="B3568" i="2"/>
  <c r="A3568" i="2"/>
  <c r="N3567" i="2"/>
  <c r="M3567" i="2"/>
  <c r="K3567" i="2"/>
  <c r="J3567" i="2"/>
  <c r="I3567" i="2"/>
  <c r="F3567" i="2"/>
  <c r="E3567" i="2"/>
  <c r="D3567" i="2"/>
  <c r="B3567" i="2"/>
  <c r="A3567" i="2"/>
  <c r="N3566" i="2"/>
  <c r="M3566" i="2"/>
  <c r="K3566" i="2"/>
  <c r="J3566" i="2"/>
  <c r="I3566" i="2"/>
  <c r="F3566" i="2"/>
  <c r="E3566" i="2"/>
  <c r="D3566" i="2"/>
  <c r="B3566" i="2"/>
  <c r="A3566" i="2"/>
  <c r="N3565" i="2"/>
  <c r="M3565" i="2"/>
  <c r="K3565" i="2"/>
  <c r="J3565" i="2"/>
  <c r="I3565" i="2"/>
  <c r="F3565" i="2"/>
  <c r="E3565" i="2"/>
  <c r="D3565" i="2"/>
  <c r="B3565" i="2"/>
  <c r="A3565" i="2"/>
  <c r="N3564" i="2"/>
  <c r="M3564" i="2"/>
  <c r="K3564" i="2"/>
  <c r="J3564" i="2"/>
  <c r="I3564" i="2"/>
  <c r="F3564" i="2"/>
  <c r="E3564" i="2"/>
  <c r="D3564" i="2"/>
  <c r="B3564" i="2"/>
  <c r="A3564" i="2"/>
  <c r="N3563" i="2"/>
  <c r="M3563" i="2"/>
  <c r="K3563" i="2"/>
  <c r="J3563" i="2"/>
  <c r="I3563" i="2"/>
  <c r="F3563" i="2"/>
  <c r="E3563" i="2"/>
  <c r="D3563" i="2"/>
  <c r="B3563" i="2"/>
  <c r="A3563" i="2"/>
  <c r="N3562" i="2"/>
  <c r="M3562" i="2"/>
  <c r="K3562" i="2"/>
  <c r="J3562" i="2"/>
  <c r="I3562" i="2"/>
  <c r="F3562" i="2"/>
  <c r="E3562" i="2"/>
  <c r="D3562" i="2"/>
  <c r="B3562" i="2"/>
  <c r="A3562" i="2"/>
  <c r="N3561" i="2"/>
  <c r="M3561" i="2"/>
  <c r="K3561" i="2"/>
  <c r="J3561" i="2"/>
  <c r="I3561" i="2"/>
  <c r="F3561" i="2"/>
  <c r="E3561" i="2"/>
  <c r="D3561" i="2"/>
  <c r="B3561" i="2"/>
  <c r="A3561" i="2"/>
  <c r="N3560" i="2"/>
  <c r="M3560" i="2"/>
  <c r="K3560" i="2"/>
  <c r="J3560" i="2"/>
  <c r="I3560" i="2"/>
  <c r="F3560" i="2"/>
  <c r="E3560" i="2"/>
  <c r="D3560" i="2"/>
  <c r="B3560" i="2"/>
  <c r="A3560" i="2"/>
  <c r="N3559" i="2"/>
  <c r="M3559" i="2"/>
  <c r="K3559" i="2"/>
  <c r="J3559" i="2"/>
  <c r="I3559" i="2"/>
  <c r="F3559" i="2"/>
  <c r="E3559" i="2"/>
  <c r="D3559" i="2"/>
  <c r="B3559" i="2"/>
  <c r="A3559" i="2"/>
  <c r="N3558" i="2"/>
  <c r="M3558" i="2"/>
  <c r="K3558" i="2"/>
  <c r="J3558" i="2"/>
  <c r="I3558" i="2"/>
  <c r="F3558" i="2"/>
  <c r="E3558" i="2"/>
  <c r="D3558" i="2"/>
  <c r="B3558" i="2"/>
  <c r="A3558" i="2"/>
  <c r="N3557" i="2"/>
  <c r="M3557" i="2"/>
  <c r="K3557" i="2"/>
  <c r="J3557" i="2"/>
  <c r="I3557" i="2"/>
  <c r="F3557" i="2"/>
  <c r="E3557" i="2"/>
  <c r="D3557" i="2"/>
  <c r="B3557" i="2"/>
  <c r="A3557" i="2"/>
  <c r="N3556" i="2"/>
  <c r="M3556" i="2"/>
  <c r="K3556" i="2"/>
  <c r="J3556" i="2"/>
  <c r="I3556" i="2"/>
  <c r="F3556" i="2"/>
  <c r="E3556" i="2"/>
  <c r="D3556" i="2"/>
  <c r="B3556" i="2"/>
  <c r="A3556" i="2"/>
  <c r="N3555" i="2"/>
  <c r="M3555" i="2"/>
  <c r="K3555" i="2"/>
  <c r="J3555" i="2"/>
  <c r="I3555" i="2"/>
  <c r="F3555" i="2"/>
  <c r="E3555" i="2"/>
  <c r="D3555" i="2"/>
  <c r="B3555" i="2"/>
  <c r="A3555" i="2"/>
  <c r="N3554" i="2"/>
  <c r="M3554" i="2"/>
  <c r="K3554" i="2"/>
  <c r="J3554" i="2"/>
  <c r="I3554" i="2"/>
  <c r="F3554" i="2"/>
  <c r="E3554" i="2"/>
  <c r="D3554" i="2"/>
  <c r="B3554" i="2"/>
  <c r="A3554" i="2"/>
  <c r="N3553" i="2"/>
  <c r="M3553" i="2"/>
  <c r="K3553" i="2"/>
  <c r="J3553" i="2"/>
  <c r="I3553" i="2"/>
  <c r="F3553" i="2"/>
  <c r="E3553" i="2"/>
  <c r="D3553" i="2"/>
  <c r="B3553" i="2"/>
  <c r="A3553" i="2"/>
  <c r="N3552" i="2"/>
  <c r="M3552" i="2"/>
  <c r="K3552" i="2"/>
  <c r="J3552" i="2"/>
  <c r="I3552" i="2"/>
  <c r="F3552" i="2"/>
  <c r="E3552" i="2"/>
  <c r="D3552" i="2"/>
  <c r="B3552" i="2"/>
  <c r="A3552" i="2"/>
  <c r="N3551" i="2"/>
  <c r="M3551" i="2"/>
  <c r="K3551" i="2"/>
  <c r="J3551" i="2"/>
  <c r="I3551" i="2"/>
  <c r="F3551" i="2"/>
  <c r="E3551" i="2"/>
  <c r="D3551" i="2"/>
  <c r="B3551" i="2"/>
  <c r="A3551" i="2"/>
  <c r="N3550" i="2"/>
  <c r="M3550" i="2"/>
  <c r="K3550" i="2"/>
  <c r="J3550" i="2"/>
  <c r="I3550" i="2"/>
  <c r="F3550" i="2"/>
  <c r="E3550" i="2"/>
  <c r="D3550" i="2"/>
  <c r="B3550" i="2"/>
  <c r="A3550" i="2"/>
  <c r="N3549" i="2"/>
  <c r="M3549" i="2"/>
  <c r="K3549" i="2"/>
  <c r="J3549" i="2"/>
  <c r="I3549" i="2"/>
  <c r="F3549" i="2"/>
  <c r="E3549" i="2"/>
  <c r="D3549" i="2"/>
  <c r="B3549" i="2"/>
  <c r="A3549" i="2"/>
  <c r="N3548" i="2"/>
  <c r="M3548" i="2"/>
  <c r="K3548" i="2"/>
  <c r="J3548" i="2"/>
  <c r="I3548" i="2"/>
  <c r="F3548" i="2"/>
  <c r="E3548" i="2"/>
  <c r="D3548" i="2"/>
  <c r="B3548" i="2"/>
  <c r="A3548" i="2"/>
  <c r="N3547" i="2"/>
  <c r="M3547" i="2"/>
  <c r="K3547" i="2"/>
  <c r="J3547" i="2"/>
  <c r="I3547" i="2"/>
  <c r="F3547" i="2"/>
  <c r="E3547" i="2"/>
  <c r="D3547" i="2"/>
  <c r="B3547" i="2"/>
  <c r="A3547" i="2"/>
  <c r="N3546" i="2"/>
  <c r="M3546" i="2"/>
  <c r="K3546" i="2"/>
  <c r="J3546" i="2"/>
  <c r="I3546" i="2"/>
  <c r="F3546" i="2"/>
  <c r="E3546" i="2"/>
  <c r="D3546" i="2"/>
  <c r="B3546" i="2"/>
  <c r="A3546" i="2"/>
  <c r="N3545" i="2"/>
  <c r="M3545" i="2"/>
  <c r="K3545" i="2"/>
  <c r="J3545" i="2"/>
  <c r="I3545" i="2"/>
  <c r="F3545" i="2"/>
  <c r="E3545" i="2"/>
  <c r="D3545" i="2"/>
  <c r="B3545" i="2"/>
  <c r="A3545" i="2"/>
  <c r="N3544" i="2"/>
  <c r="M3544" i="2"/>
  <c r="K3544" i="2"/>
  <c r="J3544" i="2"/>
  <c r="I3544" i="2"/>
  <c r="F3544" i="2"/>
  <c r="E3544" i="2"/>
  <c r="D3544" i="2"/>
  <c r="B3544" i="2"/>
  <c r="A3544" i="2"/>
  <c r="N3543" i="2"/>
  <c r="M3543" i="2"/>
  <c r="K3543" i="2"/>
  <c r="J3543" i="2"/>
  <c r="I3543" i="2"/>
  <c r="F3543" i="2"/>
  <c r="E3543" i="2"/>
  <c r="D3543" i="2"/>
  <c r="B3543" i="2"/>
  <c r="A3543" i="2"/>
  <c r="N3542" i="2"/>
  <c r="M3542" i="2"/>
  <c r="K3542" i="2"/>
  <c r="J3542" i="2"/>
  <c r="I3542" i="2"/>
  <c r="F3542" i="2"/>
  <c r="E3542" i="2"/>
  <c r="D3542" i="2"/>
  <c r="B3542" i="2"/>
  <c r="A3542" i="2"/>
  <c r="N3541" i="2"/>
  <c r="M3541" i="2"/>
  <c r="K3541" i="2"/>
  <c r="J3541" i="2"/>
  <c r="I3541" i="2"/>
  <c r="F3541" i="2"/>
  <c r="E3541" i="2"/>
  <c r="D3541" i="2"/>
  <c r="B3541" i="2"/>
  <c r="A3541" i="2"/>
  <c r="N3540" i="2"/>
  <c r="M3540" i="2"/>
  <c r="K3540" i="2"/>
  <c r="J3540" i="2"/>
  <c r="I3540" i="2"/>
  <c r="F3540" i="2"/>
  <c r="E3540" i="2"/>
  <c r="D3540" i="2"/>
  <c r="B3540" i="2"/>
  <c r="A3540" i="2"/>
  <c r="N3539" i="2"/>
  <c r="M3539" i="2"/>
  <c r="K3539" i="2"/>
  <c r="J3539" i="2"/>
  <c r="I3539" i="2"/>
  <c r="F3539" i="2"/>
  <c r="E3539" i="2"/>
  <c r="D3539" i="2"/>
  <c r="B3539" i="2"/>
  <c r="A3539" i="2"/>
  <c r="N3538" i="2"/>
  <c r="M3538" i="2"/>
  <c r="K3538" i="2"/>
  <c r="J3538" i="2"/>
  <c r="I3538" i="2"/>
  <c r="F3538" i="2"/>
  <c r="E3538" i="2"/>
  <c r="D3538" i="2"/>
  <c r="B3538" i="2"/>
  <c r="A3538" i="2"/>
  <c r="N3537" i="2"/>
  <c r="M3537" i="2"/>
  <c r="K3537" i="2"/>
  <c r="J3537" i="2"/>
  <c r="I3537" i="2"/>
  <c r="F3537" i="2"/>
  <c r="E3537" i="2"/>
  <c r="D3537" i="2"/>
  <c r="B3537" i="2"/>
  <c r="A3537" i="2"/>
  <c r="N3536" i="2"/>
  <c r="M3536" i="2"/>
  <c r="K3536" i="2"/>
  <c r="J3536" i="2"/>
  <c r="I3536" i="2"/>
  <c r="F3536" i="2"/>
  <c r="E3536" i="2"/>
  <c r="D3536" i="2"/>
  <c r="B3536" i="2"/>
  <c r="A3536" i="2"/>
  <c r="N3535" i="2"/>
  <c r="M3535" i="2"/>
  <c r="K3535" i="2"/>
  <c r="J3535" i="2"/>
  <c r="I3535" i="2"/>
  <c r="F3535" i="2"/>
  <c r="E3535" i="2"/>
  <c r="D3535" i="2"/>
  <c r="B3535" i="2"/>
  <c r="A3535" i="2"/>
  <c r="N3534" i="2"/>
  <c r="M3534" i="2"/>
  <c r="K3534" i="2"/>
  <c r="J3534" i="2"/>
  <c r="I3534" i="2"/>
  <c r="F3534" i="2"/>
  <c r="E3534" i="2"/>
  <c r="D3534" i="2"/>
  <c r="B3534" i="2"/>
  <c r="A3534" i="2"/>
  <c r="N3533" i="2"/>
  <c r="M3533" i="2"/>
  <c r="K3533" i="2"/>
  <c r="J3533" i="2"/>
  <c r="I3533" i="2"/>
  <c r="F3533" i="2"/>
  <c r="E3533" i="2"/>
  <c r="D3533" i="2"/>
  <c r="B3533" i="2"/>
  <c r="A3533" i="2"/>
  <c r="N3532" i="2"/>
  <c r="M3532" i="2"/>
  <c r="K3532" i="2"/>
  <c r="J3532" i="2"/>
  <c r="I3532" i="2"/>
  <c r="F3532" i="2"/>
  <c r="E3532" i="2"/>
  <c r="D3532" i="2"/>
  <c r="B3532" i="2"/>
  <c r="A3532" i="2"/>
  <c r="N3531" i="2"/>
  <c r="M3531" i="2"/>
  <c r="K3531" i="2"/>
  <c r="J3531" i="2"/>
  <c r="I3531" i="2"/>
  <c r="F3531" i="2"/>
  <c r="E3531" i="2"/>
  <c r="D3531" i="2"/>
  <c r="B3531" i="2"/>
  <c r="A3531" i="2"/>
  <c r="N3530" i="2"/>
  <c r="M3530" i="2"/>
  <c r="K3530" i="2"/>
  <c r="J3530" i="2"/>
  <c r="I3530" i="2"/>
  <c r="F3530" i="2"/>
  <c r="E3530" i="2"/>
  <c r="D3530" i="2"/>
  <c r="B3530" i="2"/>
  <c r="A3530" i="2"/>
  <c r="N3529" i="2"/>
  <c r="M3529" i="2"/>
  <c r="K3529" i="2"/>
  <c r="J3529" i="2"/>
  <c r="I3529" i="2"/>
  <c r="F3529" i="2"/>
  <c r="E3529" i="2"/>
  <c r="D3529" i="2"/>
  <c r="B3529" i="2"/>
  <c r="A3529" i="2"/>
  <c r="N3528" i="2"/>
  <c r="M3528" i="2"/>
  <c r="K3528" i="2"/>
  <c r="J3528" i="2"/>
  <c r="I3528" i="2"/>
  <c r="F3528" i="2"/>
  <c r="E3528" i="2"/>
  <c r="D3528" i="2"/>
  <c r="B3528" i="2"/>
  <c r="A3528" i="2"/>
  <c r="N3527" i="2"/>
  <c r="M3527" i="2"/>
  <c r="K3527" i="2"/>
  <c r="J3527" i="2"/>
  <c r="I3527" i="2"/>
  <c r="F3527" i="2"/>
  <c r="E3527" i="2"/>
  <c r="D3527" i="2"/>
  <c r="B3527" i="2"/>
  <c r="A3527" i="2"/>
  <c r="N3526" i="2"/>
  <c r="M3526" i="2"/>
  <c r="K3526" i="2"/>
  <c r="J3526" i="2"/>
  <c r="I3526" i="2"/>
  <c r="F3526" i="2"/>
  <c r="E3526" i="2"/>
  <c r="D3526" i="2"/>
  <c r="B3526" i="2"/>
  <c r="A3526" i="2"/>
  <c r="N3525" i="2"/>
  <c r="M3525" i="2"/>
  <c r="K3525" i="2"/>
  <c r="J3525" i="2"/>
  <c r="I3525" i="2"/>
  <c r="F3525" i="2"/>
  <c r="E3525" i="2"/>
  <c r="D3525" i="2"/>
  <c r="B3525" i="2"/>
  <c r="A3525" i="2"/>
  <c r="N3524" i="2"/>
  <c r="M3524" i="2"/>
  <c r="K3524" i="2"/>
  <c r="J3524" i="2"/>
  <c r="I3524" i="2"/>
  <c r="F3524" i="2"/>
  <c r="E3524" i="2"/>
  <c r="D3524" i="2"/>
  <c r="B3524" i="2"/>
  <c r="A3524" i="2"/>
  <c r="N3523" i="2"/>
  <c r="M3523" i="2"/>
  <c r="K3523" i="2"/>
  <c r="J3523" i="2"/>
  <c r="I3523" i="2"/>
  <c r="F3523" i="2"/>
  <c r="E3523" i="2"/>
  <c r="D3523" i="2"/>
  <c r="B3523" i="2"/>
  <c r="A3523" i="2"/>
  <c r="N3522" i="2"/>
  <c r="M3522" i="2"/>
  <c r="K3522" i="2"/>
  <c r="J3522" i="2"/>
  <c r="I3522" i="2"/>
  <c r="F3522" i="2"/>
  <c r="E3522" i="2"/>
  <c r="D3522" i="2"/>
  <c r="B3522" i="2"/>
  <c r="A3522" i="2"/>
  <c r="N3521" i="2"/>
  <c r="M3521" i="2"/>
  <c r="K3521" i="2"/>
  <c r="J3521" i="2"/>
  <c r="I3521" i="2"/>
  <c r="F3521" i="2"/>
  <c r="E3521" i="2"/>
  <c r="D3521" i="2"/>
  <c r="B3521" i="2"/>
  <c r="A3521" i="2"/>
  <c r="N3520" i="2"/>
  <c r="M3520" i="2"/>
  <c r="K3520" i="2"/>
  <c r="J3520" i="2"/>
  <c r="I3520" i="2"/>
  <c r="F3520" i="2"/>
  <c r="E3520" i="2"/>
  <c r="D3520" i="2"/>
  <c r="B3520" i="2"/>
  <c r="A3520" i="2"/>
  <c r="N3519" i="2"/>
  <c r="M3519" i="2"/>
  <c r="K3519" i="2"/>
  <c r="J3519" i="2"/>
  <c r="I3519" i="2"/>
  <c r="F3519" i="2"/>
  <c r="E3519" i="2"/>
  <c r="D3519" i="2"/>
  <c r="B3519" i="2"/>
  <c r="A3519" i="2"/>
  <c r="N3518" i="2"/>
  <c r="M3518" i="2"/>
  <c r="K3518" i="2"/>
  <c r="J3518" i="2"/>
  <c r="I3518" i="2"/>
  <c r="F3518" i="2"/>
  <c r="E3518" i="2"/>
  <c r="D3518" i="2"/>
  <c r="B3518" i="2"/>
  <c r="A3518" i="2"/>
  <c r="N3517" i="2"/>
  <c r="M3517" i="2"/>
  <c r="K3517" i="2"/>
  <c r="J3517" i="2"/>
  <c r="I3517" i="2"/>
  <c r="F3517" i="2"/>
  <c r="E3517" i="2"/>
  <c r="D3517" i="2"/>
  <c r="B3517" i="2"/>
  <c r="A3517" i="2"/>
  <c r="N3516" i="2"/>
  <c r="M3516" i="2"/>
  <c r="K3516" i="2"/>
  <c r="J3516" i="2"/>
  <c r="I3516" i="2"/>
  <c r="F3516" i="2"/>
  <c r="E3516" i="2"/>
  <c r="D3516" i="2"/>
  <c r="B3516" i="2"/>
  <c r="A3516" i="2"/>
  <c r="N3515" i="2"/>
  <c r="M3515" i="2"/>
  <c r="K3515" i="2"/>
  <c r="J3515" i="2"/>
  <c r="I3515" i="2"/>
  <c r="F3515" i="2"/>
  <c r="E3515" i="2"/>
  <c r="D3515" i="2"/>
  <c r="B3515" i="2"/>
  <c r="A3515" i="2"/>
  <c r="N3514" i="2"/>
  <c r="M3514" i="2"/>
  <c r="K3514" i="2"/>
  <c r="J3514" i="2"/>
  <c r="I3514" i="2"/>
  <c r="F3514" i="2"/>
  <c r="E3514" i="2"/>
  <c r="D3514" i="2"/>
  <c r="B3514" i="2"/>
  <c r="A3514" i="2"/>
  <c r="N3513" i="2"/>
  <c r="M3513" i="2"/>
  <c r="K3513" i="2"/>
  <c r="J3513" i="2"/>
  <c r="I3513" i="2"/>
  <c r="F3513" i="2"/>
  <c r="E3513" i="2"/>
  <c r="D3513" i="2"/>
  <c r="B3513" i="2"/>
  <c r="A3513" i="2"/>
  <c r="N3512" i="2"/>
  <c r="M3512" i="2"/>
  <c r="K3512" i="2"/>
  <c r="J3512" i="2"/>
  <c r="I3512" i="2"/>
  <c r="F3512" i="2"/>
  <c r="E3512" i="2"/>
  <c r="D3512" i="2"/>
  <c r="B3512" i="2"/>
  <c r="A3512" i="2"/>
  <c r="N3511" i="2"/>
  <c r="M3511" i="2"/>
  <c r="K3511" i="2"/>
  <c r="J3511" i="2"/>
  <c r="I3511" i="2"/>
  <c r="F3511" i="2"/>
  <c r="E3511" i="2"/>
  <c r="D3511" i="2"/>
  <c r="B3511" i="2"/>
  <c r="A3511" i="2"/>
  <c r="N3510" i="2"/>
  <c r="M3510" i="2"/>
  <c r="K3510" i="2"/>
  <c r="J3510" i="2"/>
  <c r="I3510" i="2"/>
  <c r="F3510" i="2"/>
  <c r="E3510" i="2"/>
  <c r="D3510" i="2"/>
  <c r="B3510" i="2"/>
  <c r="A3510" i="2"/>
  <c r="N3509" i="2"/>
  <c r="M3509" i="2"/>
  <c r="K3509" i="2"/>
  <c r="J3509" i="2"/>
  <c r="I3509" i="2"/>
  <c r="F3509" i="2"/>
  <c r="E3509" i="2"/>
  <c r="D3509" i="2"/>
  <c r="B3509" i="2"/>
  <c r="A3509" i="2"/>
  <c r="N3508" i="2"/>
  <c r="M3508" i="2"/>
  <c r="K3508" i="2"/>
  <c r="J3508" i="2"/>
  <c r="I3508" i="2"/>
  <c r="F3508" i="2"/>
  <c r="E3508" i="2"/>
  <c r="D3508" i="2"/>
  <c r="B3508" i="2"/>
  <c r="A3508" i="2"/>
  <c r="N3507" i="2"/>
  <c r="M3507" i="2"/>
  <c r="K3507" i="2"/>
  <c r="J3507" i="2"/>
  <c r="I3507" i="2"/>
  <c r="F3507" i="2"/>
  <c r="E3507" i="2"/>
  <c r="D3507" i="2"/>
  <c r="B3507" i="2"/>
  <c r="A3507" i="2"/>
  <c r="N3506" i="2"/>
  <c r="M3506" i="2"/>
  <c r="K3506" i="2"/>
  <c r="J3506" i="2"/>
  <c r="I3506" i="2"/>
  <c r="F3506" i="2"/>
  <c r="E3506" i="2"/>
  <c r="D3506" i="2"/>
  <c r="B3506" i="2"/>
  <c r="A3506" i="2"/>
  <c r="N3505" i="2"/>
  <c r="M3505" i="2"/>
  <c r="K3505" i="2"/>
  <c r="J3505" i="2"/>
  <c r="I3505" i="2"/>
  <c r="F3505" i="2"/>
  <c r="E3505" i="2"/>
  <c r="D3505" i="2"/>
  <c r="B3505" i="2"/>
  <c r="A3505" i="2"/>
  <c r="N3504" i="2"/>
  <c r="M3504" i="2"/>
  <c r="K3504" i="2"/>
  <c r="J3504" i="2"/>
  <c r="I3504" i="2"/>
  <c r="F3504" i="2"/>
  <c r="E3504" i="2"/>
  <c r="D3504" i="2"/>
  <c r="B3504" i="2"/>
  <c r="A3504" i="2"/>
  <c r="N3503" i="2"/>
  <c r="M3503" i="2"/>
  <c r="K3503" i="2"/>
  <c r="J3503" i="2"/>
  <c r="I3503" i="2"/>
  <c r="F3503" i="2"/>
  <c r="E3503" i="2"/>
  <c r="D3503" i="2"/>
  <c r="B3503" i="2"/>
  <c r="A3503" i="2"/>
  <c r="N3502" i="2"/>
  <c r="M3502" i="2"/>
  <c r="K3502" i="2"/>
  <c r="J3502" i="2"/>
  <c r="I3502" i="2"/>
  <c r="F3502" i="2"/>
  <c r="E3502" i="2"/>
  <c r="D3502" i="2"/>
  <c r="B3502" i="2"/>
  <c r="A3502" i="2"/>
  <c r="N3501" i="2"/>
  <c r="M3501" i="2"/>
  <c r="K3501" i="2"/>
  <c r="J3501" i="2"/>
  <c r="I3501" i="2"/>
  <c r="F3501" i="2"/>
  <c r="E3501" i="2"/>
  <c r="D3501" i="2"/>
  <c r="B3501" i="2"/>
  <c r="A3501" i="2"/>
  <c r="N3500" i="2"/>
  <c r="M3500" i="2"/>
  <c r="K3500" i="2"/>
  <c r="J3500" i="2"/>
  <c r="I3500" i="2"/>
  <c r="F3500" i="2"/>
  <c r="E3500" i="2"/>
  <c r="D3500" i="2"/>
  <c r="B3500" i="2"/>
  <c r="A3500" i="2"/>
  <c r="N3499" i="2"/>
  <c r="M3499" i="2"/>
  <c r="K3499" i="2"/>
  <c r="J3499" i="2"/>
  <c r="I3499" i="2"/>
  <c r="F3499" i="2"/>
  <c r="E3499" i="2"/>
  <c r="D3499" i="2"/>
  <c r="B3499" i="2"/>
  <c r="A3499" i="2"/>
  <c r="N3498" i="2"/>
  <c r="M3498" i="2"/>
  <c r="K3498" i="2"/>
  <c r="J3498" i="2"/>
  <c r="I3498" i="2"/>
  <c r="F3498" i="2"/>
  <c r="E3498" i="2"/>
  <c r="D3498" i="2"/>
  <c r="B3498" i="2"/>
  <c r="A3498" i="2"/>
  <c r="N3497" i="2"/>
  <c r="M3497" i="2"/>
  <c r="K3497" i="2"/>
  <c r="J3497" i="2"/>
  <c r="I3497" i="2"/>
  <c r="F3497" i="2"/>
  <c r="E3497" i="2"/>
  <c r="D3497" i="2"/>
  <c r="B3497" i="2"/>
  <c r="A3497" i="2"/>
  <c r="N3496" i="2"/>
  <c r="M3496" i="2"/>
  <c r="K3496" i="2"/>
  <c r="J3496" i="2"/>
  <c r="I3496" i="2"/>
  <c r="F3496" i="2"/>
  <c r="E3496" i="2"/>
  <c r="D3496" i="2"/>
  <c r="B3496" i="2"/>
  <c r="A3496" i="2"/>
  <c r="N3495" i="2"/>
  <c r="M3495" i="2"/>
  <c r="K3495" i="2"/>
  <c r="J3495" i="2"/>
  <c r="I3495" i="2"/>
  <c r="F3495" i="2"/>
  <c r="E3495" i="2"/>
  <c r="D3495" i="2"/>
  <c r="B3495" i="2"/>
  <c r="A3495" i="2"/>
  <c r="N3494" i="2"/>
  <c r="M3494" i="2"/>
  <c r="K3494" i="2"/>
  <c r="J3494" i="2"/>
  <c r="I3494" i="2"/>
  <c r="F3494" i="2"/>
  <c r="E3494" i="2"/>
  <c r="D3494" i="2"/>
  <c r="B3494" i="2"/>
  <c r="A3494" i="2"/>
  <c r="N3493" i="2"/>
  <c r="M3493" i="2"/>
  <c r="K3493" i="2"/>
  <c r="J3493" i="2"/>
  <c r="I3493" i="2"/>
  <c r="F3493" i="2"/>
  <c r="E3493" i="2"/>
  <c r="D3493" i="2"/>
  <c r="B3493" i="2"/>
  <c r="A3493" i="2"/>
  <c r="N3492" i="2"/>
  <c r="M3492" i="2"/>
  <c r="K3492" i="2"/>
  <c r="J3492" i="2"/>
  <c r="I3492" i="2"/>
  <c r="F3492" i="2"/>
  <c r="E3492" i="2"/>
  <c r="D3492" i="2"/>
  <c r="B3492" i="2"/>
  <c r="A3492" i="2"/>
  <c r="N3491" i="2"/>
  <c r="M3491" i="2"/>
  <c r="K3491" i="2"/>
  <c r="J3491" i="2"/>
  <c r="I3491" i="2"/>
  <c r="F3491" i="2"/>
  <c r="E3491" i="2"/>
  <c r="D3491" i="2"/>
  <c r="B3491" i="2"/>
  <c r="A3491" i="2"/>
  <c r="N3490" i="2"/>
  <c r="M3490" i="2"/>
  <c r="K3490" i="2"/>
  <c r="J3490" i="2"/>
  <c r="I3490" i="2"/>
  <c r="F3490" i="2"/>
  <c r="E3490" i="2"/>
  <c r="D3490" i="2"/>
  <c r="B3490" i="2"/>
  <c r="A3490" i="2"/>
  <c r="N3489" i="2"/>
  <c r="M3489" i="2"/>
  <c r="K3489" i="2"/>
  <c r="J3489" i="2"/>
  <c r="I3489" i="2"/>
  <c r="F3489" i="2"/>
  <c r="E3489" i="2"/>
  <c r="D3489" i="2"/>
  <c r="B3489" i="2"/>
  <c r="A3489" i="2"/>
  <c r="N3488" i="2"/>
  <c r="M3488" i="2"/>
  <c r="K3488" i="2"/>
  <c r="J3488" i="2"/>
  <c r="I3488" i="2"/>
  <c r="F3488" i="2"/>
  <c r="E3488" i="2"/>
  <c r="D3488" i="2"/>
  <c r="B3488" i="2"/>
  <c r="A3488" i="2"/>
  <c r="N3487" i="2"/>
  <c r="M3487" i="2"/>
  <c r="K3487" i="2"/>
  <c r="J3487" i="2"/>
  <c r="I3487" i="2"/>
  <c r="F3487" i="2"/>
  <c r="E3487" i="2"/>
  <c r="D3487" i="2"/>
  <c r="B3487" i="2"/>
  <c r="A3487" i="2"/>
  <c r="N3486" i="2"/>
  <c r="M3486" i="2"/>
  <c r="K3486" i="2"/>
  <c r="J3486" i="2"/>
  <c r="I3486" i="2"/>
  <c r="F3486" i="2"/>
  <c r="E3486" i="2"/>
  <c r="D3486" i="2"/>
  <c r="B3486" i="2"/>
  <c r="A3486" i="2"/>
  <c r="N3485" i="2"/>
  <c r="M3485" i="2"/>
  <c r="K3485" i="2"/>
  <c r="J3485" i="2"/>
  <c r="I3485" i="2"/>
  <c r="F3485" i="2"/>
  <c r="E3485" i="2"/>
  <c r="D3485" i="2"/>
  <c r="B3485" i="2"/>
  <c r="A3485" i="2"/>
  <c r="N3484" i="2"/>
  <c r="M3484" i="2"/>
  <c r="K3484" i="2"/>
  <c r="J3484" i="2"/>
  <c r="I3484" i="2"/>
  <c r="F3484" i="2"/>
  <c r="E3484" i="2"/>
  <c r="D3484" i="2"/>
  <c r="B3484" i="2"/>
  <c r="A3484" i="2"/>
  <c r="N3483" i="2"/>
  <c r="M3483" i="2"/>
  <c r="K3483" i="2"/>
  <c r="J3483" i="2"/>
  <c r="I3483" i="2"/>
  <c r="F3483" i="2"/>
  <c r="E3483" i="2"/>
  <c r="D3483" i="2"/>
  <c r="B3483" i="2"/>
  <c r="A3483" i="2"/>
  <c r="N3482" i="2"/>
  <c r="M3482" i="2"/>
  <c r="K3482" i="2"/>
  <c r="J3482" i="2"/>
  <c r="I3482" i="2"/>
  <c r="F3482" i="2"/>
  <c r="E3482" i="2"/>
  <c r="D3482" i="2"/>
  <c r="B3482" i="2"/>
  <c r="A3482" i="2"/>
  <c r="N3481" i="2"/>
  <c r="M3481" i="2"/>
  <c r="K3481" i="2"/>
  <c r="J3481" i="2"/>
  <c r="I3481" i="2"/>
  <c r="F3481" i="2"/>
  <c r="E3481" i="2"/>
  <c r="D3481" i="2"/>
  <c r="B3481" i="2"/>
  <c r="A3481" i="2"/>
  <c r="N3480" i="2"/>
  <c r="M3480" i="2"/>
  <c r="K3480" i="2"/>
  <c r="J3480" i="2"/>
  <c r="I3480" i="2"/>
  <c r="F3480" i="2"/>
  <c r="E3480" i="2"/>
  <c r="D3480" i="2"/>
  <c r="B3480" i="2"/>
  <c r="A3480" i="2"/>
  <c r="N3479" i="2"/>
  <c r="M3479" i="2"/>
  <c r="K3479" i="2"/>
  <c r="J3479" i="2"/>
  <c r="I3479" i="2"/>
  <c r="F3479" i="2"/>
  <c r="E3479" i="2"/>
  <c r="D3479" i="2"/>
  <c r="B3479" i="2"/>
  <c r="A3479" i="2"/>
  <c r="N3478" i="2"/>
  <c r="M3478" i="2"/>
  <c r="K3478" i="2"/>
  <c r="J3478" i="2"/>
  <c r="I3478" i="2"/>
  <c r="F3478" i="2"/>
  <c r="E3478" i="2"/>
  <c r="D3478" i="2"/>
  <c r="B3478" i="2"/>
  <c r="A3478" i="2"/>
  <c r="N3477" i="2"/>
  <c r="M3477" i="2"/>
  <c r="K3477" i="2"/>
  <c r="J3477" i="2"/>
  <c r="I3477" i="2"/>
  <c r="F3477" i="2"/>
  <c r="E3477" i="2"/>
  <c r="D3477" i="2"/>
  <c r="B3477" i="2"/>
  <c r="A3477" i="2"/>
  <c r="N3476" i="2"/>
  <c r="M3476" i="2"/>
  <c r="K3476" i="2"/>
  <c r="J3476" i="2"/>
  <c r="I3476" i="2"/>
  <c r="F3476" i="2"/>
  <c r="E3476" i="2"/>
  <c r="D3476" i="2"/>
  <c r="B3476" i="2"/>
  <c r="A3476" i="2"/>
  <c r="N3475" i="2"/>
  <c r="M3475" i="2"/>
  <c r="K3475" i="2"/>
  <c r="J3475" i="2"/>
  <c r="I3475" i="2"/>
  <c r="F3475" i="2"/>
  <c r="E3475" i="2"/>
  <c r="D3475" i="2"/>
  <c r="B3475" i="2"/>
  <c r="A3475" i="2"/>
  <c r="N3474" i="2"/>
  <c r="M3474" i="2"/>
  <c r="K3474" i="2"/>
  <c r="J3474" i="2"/>
  <c r="I3474" i="2"/>
  <c r="F3474" i="2"/>
  <c r="E3474" i="2"/>
  <c r="D3474" i="2"/>
  <c r="B3474" i="2"/>
  <c r="A3474" i="2"/>
  <c r="N3473" i="2"/>
  <c r="M3473" i="2"/>
  <c r="K3473" i="2"/>
  <c r="J3473" i="2"/>
  <c r="I3473" i="2"/>
  <c r="F3473" i="2"/>
  <c r="E3473" i="2"/>
  <c r="D3473" i="2"/>
  <c r="B3473" i="2"/>
  <c r="A3473" i="2"/>
  <c r="N3472" i="2"/>
  <c r="M3472" i="2"/>
  <c r="K3472" i="2"/>
  <c r="J3472" i="2"/>
  <c r="I3472" i="2"/>
  <c r="F3472" i="2"/>
  <c r="E3472" i="2"/>
  <c r="D3472" i="2"/>
  <c r="B3472" i="2"/>
  <c r="A3472" i="2"/>
  <c r="N3471" i="2"/>
  <c r="M3471" i="2"/>
  <c r="K3471" i="2"/>
  <c r="J3471" i="2"/>
  <c r="I3471" i="2"/>
  <c r="F3471" i="2"/>
  <c r="E3471" i="2"/>
  <c r="D3471" i="2"/>
  <c r="B3471" i="2"/>
  <c r="A3471" i="2"/>
  <c r="N3470" i="2"/>
  <c r="M3470" i="2"/>
  <c r="K3470" i="2"/>
  <c r="J3470" i="2"/>
  <c r="I3470" i="2"/>
  <c r="F3470" i="2"/>
  <c r="E3470" i="2"/>
  <c r="D3470" i="2"/>
  <c r="B3470" i="2"/>
  <c r="A3470" i="2"/>
  <c r="N3469" i="2"/>
  <c r="M3469" i="2"/>
  <c r="K3469" i="2"/>
  <c r="J3469" i="2"/>
  <c r="I3469" i="2"/>
  <c r="F3469" i="2"/>
  <c r="E3469" i="2"/>
  <c r="D3469" i="2"/>
  <c r="B3469" i="2"/>
  <c r="A3469" i="2"/>
  <c r="N3468" i="2"/>
  <c r="M3468" i="2"/>
  <c r="K3468" i="2"/>
  <c r="J3468" i="2"/>
  <c r="I3468" i="2"/>
  <c r="F3468" i="2"/>
  <c r="E3468" i="2"/>
  <c r="D3468" i="2"/>
  <c r="B3468" i="2"/>
  <c r="A3468" i="2"/>
  <c r="N3467" i="2"/>
  <c r="M3467" i="2"/>
  <c r="K3467" i="2"/>
  <c r="J3467" i="2"/>
  <c r="I3467" i="2"/>
  <c r="F3467" i="2"/>
  <c r="E3467" i="2"/>
  <c r="D3467" i="2"/>
  <c r="B3467" i="2"/>
  <c r="A3467" i="2"/>
  <c r="N3466" i="2"/>
  <c r="M3466" i="2"/>
  <c r="K3466" i="2"/>
  <c r="J3466" i="2"/>
  <c r="I3466" i="2"/>
  <c r="F3466" i="2"/>
  <c r="E3466" i="2"/>
  <c r="D3466" i="2"/>
  <c r="B3466" i="2"/>
  <c r="A3466" i="2"/>
  <c r="N3465" i="2"/>
  <c r="M3465" i="2"/>
  <c r="K3465" i="2"/>
  <c r="J3465" i="2"/>
  <c r="I3465" i="2"/>
  <c r="F3465" i="2"/>
  <c r="E3465" i="2"/>
  <c r="D3465" i="2"/>
  <c r="B3465" i="2"/>
  <c r="A3465" i="2"/>
  <c r="N3464" i="2"/>
  <c r="M3464" i="2"/>
  <c r="K3464" i="2"/>
  <c r="J3464" i="2"/>
  <c r="I3464" i="2"/>
  <c r="F3464" i="2"/>
  <c r="E3464" i="2"/>
  <c r="D3464" i="2"/>
  <c r="B3464" i="2"/>
  <c r="A3464" i="2"/>
  <c r="N3463" i="2"/>
  <c r="M3463" i="2"/>
  <c r="K3463" i="2"/>
  <c r="J3463" i="2"/>
  <c r="I3463" i="2"/>
  <c r="F3463" i="2"/>
  <c r="E3463" i="2"/>
  <c r="D3463" i="2"/>
  <c r="B3463" i="2"/>
  <c r="A3463" i="2"/>
  <c r="N3462" i="2"/>
  <c r="M3462" i="2"/>
  <c r="K3462" i="2"/>
  <c r="J3462" i="2"/>
  <c r="I3462" i="2"/>
  <c r="F3462" i="2"/>
  <c r="E3462" i="2"/>
  <c r="D3462" i="2"/>
  <c r="B3462" i="2"/>
  <c r="A3462" i="2"/>
  <c r="N3461" i="2"/>
  <c r="M3461" i="2"/>
  <c r="K3461" i="2"/>
  <c r="J3461" i="2"/>
  <c r="I3461" i="2"/>
  <c r="F3461" i="2"/>
  <c r="E3461" i="2"/>
  <c r="D3461" i="2"/>
  <c r="B3461" i="2"/>
  <c r="A3461" i="2"/>
  <c r="N3460" i="2"/>
  <c r="M3460" i="2"/>
  <c r="K3460" i="2"/>
  <c r="J3460" i="2"/>
  <c r="I3460" i="2"/>
  <c r="F3460" i="2"/>
  <c r="E3460" i="2"/>
  <c r="D3460" i="2"/>
  <c r="B3460" i="2"/>
  <c r="A3460" i="2"/>
  <c r="N3459" i="2"/>
  <c r="M3459" i="2"/>
  <c r="K3459" i="2"/>
  <c r="J3459" i="2"/>
  <c r="I3459" i="2"/>
  <c r="F3459" i="2"/>
  <c r="E3459" i="2"/>
  <c r="D3459" i="2"/>
  <c r="B3459" i="2"/>
  <c r="A3459" i="2"/>
  <c r="N3458" i="2"/>
  <c r="M3458" i="2"/>
  <c r="K3458" i="2"/>
  <c r="J3458" i="2"/>
  <c r="I3458" i="2"/>
  <c r="F3458" i="2"/>
  <c r="E3458" i="2"/>
  <c r="D3458" i="2"/>
  <c r="B3458" i="2"/>
  <c r="A3458" i="2"/>
  <c r="N3457" i="2"/>
  <c r="M3457" i="2"/>
  <c r="K3457" i="2"/>
  <c r="J3457" i="2"/>
  <c r="I3457" i="2"/>
  <c r="F3457" i="2"/>
  <c r="E3457" i="2"/>
  <c r="D3457" i="2"/>
  <c r="B3457" i="2"/>
  <c r="A3457" i="2"/>
  <c r="N3456" i="2"/>
  <c r="M3456" i="2"/>
  <c r="K3456" i="2"/>
  <c r="J3456" i="2"/>
  <c r="I3456" i="2"/>
  <c r="F3456" i="2"/>
  <c r="E3456" i="2"/>
  <c r="D3456" i="2"/>
  <c r="B3456" i="2"/>
  <c r="A3456" i="2"/>
  <c r="N3455" i="2"/>
  <c r="M3455" i="2"/>
  <c r="K3455" i="2"/>
  <c r="J3455" i="2"/>
  <c r="I3455" i="2"/>
  <c r="F3455" i="2"/>
  <c r="E3455" i="2"/>
  <c r="D3455" i="2"/>
  <c r="B3455" i="2"/>
  <c r="A3455" i="2"/>
  <c r="N3454" i="2"/>
  <c r="M3454" i="2"/>
  <c r="K3454" i="2"/>
  <c r="J3454" i="2"/>
  <c r="I3454" i="2"/>
  <c r="F3454" i="2"/>
  <c r="E3454" i="2"/>
  <c r="D3454" i="2"/>
  <c r="B3454" i="2"/>
  <c r="A3454" i="2"/>
  <c r="N3453" i="2"/>
  <c r="M3453" i="2"/>
  <c r="K3453" i="2"/>
  <c r="J3453" i="2"/>
  <c r="I3453" i="2"/>
  <c r="F3453" i="2"/>
  <c r="E3453" i="2"/>
  <c r="D3453" i="2"/>
  <c r="B3453" i="2"/>
  <c r="A3453" i="2"/>
  <c r="N3452" i="2"/>
  <c r="M3452" i="2"/>
  <c r="K3452" i="2"/>
  <c r="J3452" i="2"/>
  <c r="I3452" i="2"/>
  <c r="F3452" i="2"/>
  <c r="E3452" i="2"/>
  <c r="D3452" i="2"/>
  <c r="B3452" i="2"/>
  <c r="A3452" i="2"/>
  <c r="N3451" i="2"/>
  <c r="M3451" i="2"/>
  <c r="K3451" i="2"/>
  <c r="J3451" i="2"/>
  <c r="I3451" i="2"/>
  <c r="F3451" i="2"/>
  <c r="E3451" i="2"/>
  <c r="D3451" i="2"/>
  <c r="B3451" i="2"/>
  <c r="A3451" i="2"/>
  <c r="N3450" i="2"/>
  <c r="M3450" i="2"/>
  <c r="K3450" i="2"/>
  <c r="J3450" i="2"/>
  <c r="I3450" i="2"/>
  <c r="F3450" i="2"/>
  <c r="E3450" i="2"/>
  <c r="D3450" i="2"/>
  <c r="B3450" i="2"/>
  <c r="A3450" i="2"/>
  <c r="N3449" i="2"/>
  <c r="M3449" i="2"/>
  <c r="K3449" i="2"/>
  <c r="J3449" i="2"/>
  <c r="I3449" i="2"/>
  <c r="F3449" i="2"/>
  <c r="E3449" i="2"/>
  <c r="D3449" i="2"/>
  <c r="B3449" i="2"/>
  <c r="A3449" i="2"/>
  <c r="N3448" i="2"/>
  <c r="M3448" i="2"/>
  <c r="K3448" i="2"/>
  <c r="J3448" i="2"/>
  <c r="I3448" i="2"/>
  <c r="F3448" i="2"/>
  <c r="E3448" i="2"/>
  <c r="D3448" i="2"/>
  <c r="B3448" i="2"/>
  <c r="A3448" i="2"/>
  <c r="N3447" i="2"/>
  <c r="M3447" i="2"/>
  <c r="K3447" i="2"/>
  <c r="J3447" i="2"/>
  <c r="I3447" i="2"/>
  <c r="F3447" i="2"/>
  <c r="E3447" i="2"/>
  <c r="D3447" i="2"/>
  <c r="B3447" i="2"/>
  <c r="A3447" i="2"/>
  <c r="N3446" i="2"/>
  <c r="M3446" i="2"/>
  <c r="K3446" i="2"/>
  <c r="J3446" i="2"/>
  <c r="I3446" i="2"/>
  <c r="F3446" i="2"/>
  <c r="E3446" i="2"/>
  <c r="D3446" i="2"/>
  <c r="B3446" i="2"/>
  <c r="A3446" i="2"/>
  <c r="N3445" i="2"/>
  <c r="M3445" i="2"/>
  <c r="K3445" i="2"/>
  <c r="J3445" i="2"/>
  <c r="I3445" i="2"/>
  <c r="F3445" i="2"/>
  <c r="E3445" i="2"/>
  <c r="D3445" i="2"/>
  <c r="B3445" i="2"/>
  <c r="A3445" i="2"/>
  <c r="N3444" i="2"/>
  <c r="M3444" i="2"/>
  <c r="K3444" i="2"/>
  <c r="J3444" i="2"/>
  <c r="I3444" i="2"/>
  <c r="F3444" i="2"/>
  <c r="E3444" i="2"/>
  <c r="D3444" i="2"/>
  <c r="B3444" i="2"/>
  <c r="A3444" i="2"/>
  <c r="N3443" i="2"/>
  <c r="M3443" i="2"/>
  <c r="K3443" i="2"/>
  <c r="J3443" i="2"/>
  <c r="I3443" i="2"/>
  <c r="F3443" i="2"/>
  <c r="E3443" i="2"/>
  <c r="D3443" i="2"/>
  <c r="B3443" i="2"/>
  <c r="A3443" i="2"/>
  <c r="N3442" i="2"/>
  <c r="M3442" i="2"/>
  <c r="K3442" i="2"/>
  <c r="J3442" i="2"/>
  <c r="I3442" i="2"/>
  <c r="F3442" i="2"/>
  <c r="E3442" i="2"/>
  <c r="D3442" i="2"/>
  <c r="B3442" i="2"/>
  <c r="A3442" i="2"/>
  <c r="N3441" i="2"/>
  <c r="M3441" i="2"/>
  <c r="K3441" i="2"/>
  <c r="J3441" i="2"/>
  <c r="I3441" i="2"/>
  <c r="F3441" i="2"/>
  <c r="E3441" i="2"/>
  <c r="D3441" i="2"/>
  <c r="B3441" i="2"/>
  <c r="A3441" i="2"/>
  <c r="N3440" i="2"/>
  <c r="M3440" i="2"/>
  <c r="K3440" i="2"/>
  <c r="J3440" i="2"/>
  <c r="I3440" i="2"/>
  <c r="F3440" i="2"/>
  <c r="E3440" i="2"/>
  <c r="D3440" i="2"/>
  <c r="B3440" i="2"/>
  <c r="A3440" i="2"/>
  <c r="N3439" i="2"/>
  <c r="M3439" i="2"/>
  <c r="K3439" i="2"/>
  <c r="J3439" i="2"/>
  <c r="I3439" i="2"/>
  <c r="F3439" i="2"/>
  <c r="E3439" i="2"/>
  <c r="D3439" i="2"/>
  <c r="B3439" i="2"/>
  <c r="A3439" i="2"/>
  <c r="N3438" i="2"/>
  <c r="M3438" i="2"/>
  <c r="K3438" i="2"/>
  <c r="J3438" i="2"/>
  <c r="I3438" i="2"/>
  <c r="F3438" i="2"/>
  <c r="E3438" i="2"/>
  <c r="D3438" i="2"/>
  <c r="B3438" i="2"/>
  <c r="A3438" i="2"/>
  <c r="N3437" i="2"/>
  <c r="M3437" i="2"/>
  <c r="K3437" i="2"/>
  <c r="J3437" i="2"/>
  <c r="I3437" i="2"/>
  <c r="F3437" i="2"/>
  <c r="E3437" i="2"/>
  <c r="D3437" i="2"/>
  <c r="B3437" i="2"/>
  <c r="A3437" i="2"/>
  <c r="N3436" i="2"/>
  <c r="M3436" i="2"/>
  <c r="K3436" i="2"/>
  <c r="J3436" i="2"/>
  <c r="I3436" i="2"/>
  <c r="F3436" i="2"/>
  <c r="E3436" i="2"/>
  <c r="D3436" i="2"/>
  <c r="B3436" i="2"/>
  <c r="A3436" i="2"/>
  <c r="N3435" i="2"/>
  <c r="M3435" i="2"/>
  <c r="K3435" i="2"/>
  <c r="J3435" i="2"/>
  <c r="I3435" i="2"/>
  <c r="F3435" i="2"/>
  <c r="E3435" i="2"/>
  <c r="D3435" i="2"/>
  <c r="B3435" i="2"/>
  <c r="A3435" i="2"/>
  <c r="N3434" i="2"/>
  <c r="M3434" i="2"/>
  <c r="K3434" i="2"/>
  <c r="J3434" i="2"/>
  <c r="I3434" i="2"/>
  <c r="F3434" i="2"/>
  <c r="E3434" i="2"/>
  <c r="D3434" i="2"/>
  <c r="B3434" i="2"/>
  <c r="A3434" i="2"/>
  <c r="N3433" i="2"/>
  <c r="M3433" i="2"/>
  <c r="K3433" i="2"/>
  <c r="J3433" i="2"/>
  <c r="I3433" i="2"/>
  <c r="F3433" i="2"/>
  <c r="E3433" i="2"/>
  <c r="D3433" i="2"/>
  <c r="B3433" i="2"/>
  <c r="A3433" i="2"/>
  <c r="N3432" i="2"/>
  <c r="M3432" i="2"/>
  <c r="K3432" i="2"/>
  <c r="J3432" i="2"/>
  <c r="I3432" i="2"/>
  <c r="F3432" i="2"/>
  <c r="E3432" i="2"/>
  <c r="D3432" i="2"/>
  <c r="B3432" i="2"/>
  <c r="A3432" i="2"/>
  <c r="N3431" i="2"/>
  <c r="M3431" i="2"/>
  <c r="K3431" i="2"/>
  <c r="J3431" i="2"/>
  <c r="I3431" i="2"/>
  <c r="F3431" i="2"/>
  <c r="E3431" i="2"/>
  <c r="D3431" i="2"/>
  <c r="B3431" i="2"/>
  <c r="A3431" i="2"/>
  <c r="N3430" i="2"/>
  <c r="M3430" i="2"/>
  <c r="K3430" i="2"/>
  <c r="J3430" i="2"/>
  <c r="I3430" i="2"/>
  <c r="F3430" i="2"/>
  <c r="E3430" i="2"/>
  <c r="D3430" i="2"/>
  <c r="B3430" i="2"/>
  <c r="A3430" i="2"/>
  <c r="N3429" i="2"/>
  <c r="M3429" i="2"/>
  <c r="K3429" i="2"/>
  <c r="J3429" i="2"/>
  <c r="I3429" i="2"/>
  <c r="F3429" i="2"/>
  <c r="E3429" i="2"/>
  <c r="D3429" i="2"/>
  <c r="B3429" i="2"/>
  <c r="A3429" i="2"/>
  <c r="N3428" i="2"/>
  <c r="M3428" i="2"/>
  <c r="K3428" i="2"/>
  <c r="J3428" i="2"/>
  <c r="I3428" i="2"/>
  <c r="F3428" i="2"/>
  <c r="E3428" i="2"/>
  <c r="D3428" i="2"/>
  <c r="B3428" i="2"/>
  <c r="A3428" i="2"/>
  <c r="N3427" i="2"/>
  <c r="M3427" i="2"/>
  <c r="K3427" i="2"/>
  <c r="J3427" i="2"/>
  <c r="I3427" i="2"/>
  <c r="F3427" i="2"/>
  <c r="E3427" i="2"/>
  <c r="D3427" i="2"/>
  <c r="B3427" i="2"/>
  <c r="A3427" i="2"/>
  <c r="N3426" i="2"/>
  <c r="M3426" i="2"/>
  <c r="K3426" i="2"/>
  <c r="J3426" i="2"/>
  <c r="I3426" i="2"/>
  <c r="F3426" i="2"/>
  <c r="E3426" i="2"/>
  <c r="D3426" i="2"/>
  <c r="B3426" i="2"/>
  <c r="A3426" i="2"/>
  <c r="N3425" i="2"/>
  <c r="M3425" i="2"/>
  <c r="K3425" i="2"/>
  <c r="J3425" i="2"/>
  <c r="I3425" i="2"/>
  <c r="F3425" i="2"/>
  <c r="E3425" i="2"/>
  <c r="D3425" i="2"/>
  <c r="B3425" i="2"/>
  <c r="A3425" i="2"/>
  <c r="N3424" i="2"/>
  <c r="M3424" i="2"/>
  <c r="K3424" i="2"/>
  <c r="J3424" i="2"/>
  <c r="I3424" i="2"/>
  <c r="F3424" i="2"/>
  <c r="E3424" i="2"/>
  <c r="D3424" i="2"/>
  <c r="B3424" i="2"/>
  <c r="A3424" i="2"/>
  <c r="N3423" i="2"/>
  <c r="M3423" i="2"/>
  <c r="K3423" i="2"/>
  <c r="J3423" i="2"/>
  <c r="I3423" i="2"/>
  <c r="F3423" i="2"/>
  <c r="E3423" i="2"/>
  <c r="D3423" i="2"/>
  <c r="B3423" i="2"/>
  <c r="A3423" i="2"/>
  <c r="N3422" i="2"/>
  <c r="M3422" i="2"/>
  <c r="K3422" i="2"/>
  <c r="J3422" i="2"/>
  <c r="I3422" i="2"/>
  <c r="F3422" i="2"/>
  <c r="E3422" i="2"/>
  <c r="D3422" i="2"/>
  <c r="B3422" i="2"/>
  <c r="A3422" i="2"/>
  <c r="N3421" i="2"/>
  <c r="M3421" i="2"/>
  <c r="K3421" i="2"/>
  <c r="J3421" i="2"/>
  <c r="I3421" i="2"/>
  <c r="F3421" i="2"/>
  <c r="E3421" i="2"/>
  <c r="D3421" i="2"/>
  <c r="B3421" i="2"/>
  <c r="A3421" i="2"/>
  <c r="N3420" i="2"/>
  <c r="M3420" i="2"/>
  <c r="K3420" i="2"/>
  <c r="J3420" i="2"/>
  <c r="I3420" i="2"/>
  <c r="F3420" i="2"/>
  <c r="E3420" i="2"/>
  <c r="D3420" i="2"/>
  <c r="B3420" i="2"/>
  <c r="A3420" i="2"/>
  <c r="N3419" i="2"/>
  <c r="M3419" i="2"/>
  <c r="K3419" i="2"/>
  <c r="J3419" i="2"/>
  <c r="I3419" i="2"/>
  <c r="F3419" i="2"/>
  <c r="E3419" i="2"/>
  <c r="D3419" i="2"/>
  <c r="B3419" i="2"/>
  <c r="A3419" i="2"/>
  <c r="N3418" i="2"/>
  <c r="M3418" i="2"/>
  <c r="K3418" i="2"/>
  <c r="J3418" i="2"/>
  <c r="I3418" i="2"/>
  <c r="F3418" i="2"/>
  <c r="E3418" i="2"/>
  <c r="D3418" i="2"/>
  <c r="B3418" i="2"/>
  <c r="A3418" i="2"/>
  <c r="N3417" i="2"/>
  <c r="M3417" i="2"/>
  <c r="K3417" i="2"/>
  <c r="J3417" i="2"/>
  <c r="I3417" i="2"/>
  <c r="F3417" i="2"/>
  <c r="E3417" i="2"/>
  <c r="D3417" i="2"/>
  <c r="B3417" i="2"/>
  <c r="A3417" i="2"/>
  <c r="N3416" i="2"/>
  <c r="M3416" i="2"/>
  <c r="K3416" i="2"/>
  <c r="J3416" i="2"/>
  <c r="I3416" i="2"/>
  <c r="F3416" i="2"/>
  <c r="E3416" i="2"/>
  <c r="D3416" i="2"/>
  <c r="B3416" i="2"/>
  <c r="A3416" i="2"/>
  <c r="N3415" i="2"/>
  <c r="M3415" i="2"/>
  <c r="K3415" i="2"/>
  <c r="J3415" i="2"/>
  <c r="I3415" i="2"/>
  <c r="F3415" i="2"/>
  <c r="E3415" i="2"/>
  <c r="D3415" i="2"/>
  <c r="B3415" i="2"/>
  <c r="A3415" i="2"/>
  <c r="N3414" i="2"/>
  <c r="M3414" i="2"/>
  <c r="K3414" i="2"/>
  <c r="J3414" i="2"/>
  <c r="I3414" i="2"/>
  <c r="F3414" i="2"/>
  <c r="E3414" i="2"/>
  <c r="D3414" i="2"/>
  <c r="B3414" i="2"/>
  <c r="A3414" i="2"/>
  <c r="N3413" i="2"/>
  <c r="M3413" i="2"/>
  <c r="K3413" i="2"/>
  <c r="J3413" i="2"/>
  <c r="I3413" i="2"/>
  <c r="F3413" i="2"/>
  <c r="E3413" i="2"/>
  <c r="D3413" i="2"/>
  <c r="B3413" i="2"/>
  <c r="A3413" i="2"/>
  <c r="N3412" i="2"/>
  <c r="M3412" i="2"/>
  <c r="K3412" i="2"/>
  <c r="J3412" i="2"/>
  <c r="I3412" i="2"/>
  <c r="F3412" i="2"/>
  <c r="E3412" i="2"/>
  <c r="D3412" i="2"/>
  <c r="B3412" i="2"/>
  <c r="A3412" i="2"/>
  <c r="N3411" i="2"/>
  <c r="M3411" i="2"/>
  <c r="K3411" i="2"/>
  <c r="J3411" i="2"/>
  <c r="I3411" i="2"/>
  <c r="F3411" i="2"/>
  <c r="E3411" i="2"/>
  <c r="D3411" i="2"/>
  <c r="B3411" i="2"/>
  <c r="A3411" i="2"/>
  <c r="N3410" i="2"/>
  <c r="M3410" i="2"/>
  <c r="K3410" i="2"/>
  <c r="J3410" i="2"/>
  <c r="I3410" i="2"/>
  <c r="F3410" i="2"/>
  <c r="E3410" i="2"/>
  <c r="D3410" i="2"/>
  <c r="B3410" i="2"/>
  <c r="A3410" i="2"/>
  <c r="N3409" i="2"/>
  <c r="M3409" i="2"/>
  <c r="K3409" i="2"/>
  <c r="J3409" i="2"/>
  <c r="I3409" i="2"/>
  <c r="F3409" i="2"/>
  <c r="E3409" i="2"/>
  <c r="D3409" i="2"/>
  <c r="B3409" i="2"/>
  <c r="A3409" i="2"/>
  <c r="N3408" i="2"/>
  <c r="M3408" i="2"/>
  <c r="K3408" i="2"/>
  <c r="J3408" i="2"/>
  <c r="I3408" i="2"/>
  <c r="F3408" i="2"/>
  <c r="E3408" i="2"/>
  <c r="D3408" i="2"/>
  <c r="B3408" i="2"/>
  <c r="A3408" i="2"/>
  <c r="N3407" i="2"/>
  <c r="M3407" i="2"/>
  <c r="K3407" i="2"/>
  <c r="J3407" i="2"/>
  <c r="I3407" i="2"/>
  <c r="F3407" i="2"/>
  <c r="E3407" i="2"/>
  <c r="D3407" i="2"/>
  <c r="B3407" i="2"/>
  <c r="A3407" i="2"/>
  <c r="N3406" i="2"/>
  <c r="M3406" i="2"/>
  <c r="K3406" i="2"/>
  <c r="J3406" i="2"/>
  <c r="I3406" i="2"/>
  <c r="F3406" i="2"/>
  <c r="E3406" i="2"/>
  <c r="D3406" i="2"/>
  <c r="B3406" i="2"/>
  <c r="A3406" i="2"/>
  <c r="N3405" i="2"/>
  <c r="M3405" i="2"/>
  <c r="K3405" i="2"/>
  <c r="J3405" i="2"/>
  <c r="I3405" i="2"/>
  <c r="F3405" i="2"/>
  <c r="E3405" i="2"/>
  <c r="D3405" i="2"/>
  <c r="B3405" i="2"/>
  <c r="A3405" i="2"/>
  <c r="N3404" i="2"/>
  <c r="M3404" i="2"/>
  <c r="K3404" i="2"/>
  <c r="J3404" i="2"/>
  <c r="I3404" i="2"/>
  <c r="F3404" i="2"/>
  <c r="E3404" i="2"/>
  <c r="D3404" i="2"/>
  <c r="B3404" i="2"/>
  <c r="A3404" i="2"/>
  <c r="N3403" i="2"/>
  <c r="M3403" i="2"/>
  <c r="K3403" i="2"/>
  <c r="J3403" i="2"/>
  <c r="I3403" i="2"/>
  <c r="F3403" i="2"/>
  <c r="E3403" i="2"/>
  <c r="D3403" i="2"/>
  <c r="B3403" i="2"/>
  <c r="A3403" i="2"/>
  <c r="N3402" i="2"/>
  <c r="M3402" i="2"/>
  <c r="K3402" i="2"/>
  <c r="J3402" i="2"/>
  <c r="I3402" i="2"/>
  <c r="F3402" i="2"/>
  <c r="E3402" i="2"/>
  <c r="D3402" i="2"/>
  <c r="B3402" i="2"/>
  <c r="A3402" i="2"/>
  <c r="N3401" i="2"/>
  <c r="M3401" i="2"/>
  <c r="K3401" i="2"/>
  <c r="J3401" i="2"/>
  <c r="I3401" i="2"/>
  <c r="F3401" i="2"/>
  <c r="E3401" i="2"/>
  <c r="D3401" i="2"/>
  <c r="B3401" i="2"/>
  <c r="A3401" i="2"/>
  <c r="N3400" i="2"/>
  <c r="M3400" i="2"/>
  <c r="K3400" i="2"/>
  <c r="J3400" i="2"/>
  <c r="I3400" i="2"/>
  <c r="F3400" i="2"/>
  <c r="E3400" i="2"/>
  <c r="D3400" i="2"/>
  <c r="B3400" i="2"/>
  <c r="A3400" i="2"/>
  <c r="N3399" i="2"/>
  <c r="M3399" i="2"/>
  <c r="K3399" i="2"/>
  <c r="J3399" i="2"/>
  <c r="I3399" i="2"/>
  <c r="F3399" i="2"/>
  <c r="E3399" i="2"/>
  <c r="D3399" i="2"/>
  <c r="B3399" i="2"/>
  <c r="A3399" i="2"/>
  <c r="N3398" i="2"/>
  <c r="M3398" i="2"/>
  <c r="K3398" i="2"/>
  <c r="J3398" i="2"/>
  <c r="I3398" i="2"/>
  <c r="F3398" i="2"/>
  <c r="E3398" i="2"/>
  <c r="D3398" i="2"/>
  <c r="B3398" i="2"/>
  <c r="A3398" i="2"/>
  <c r="N3397" i="2"/>
  <c r="M3397" i="2"/>
  <c r="K3397" i="2"/>
  <c r="J3397" i="2"/>
  <c r="I3397" i="2"/>
  <c r="F3397" i="2"/>
  <c r="E3397" i="2"/>
  <c r="D3397" i="2"/>
  <c r="B3397" i="2"/>
  <c r="A3397" i="2"/>
  <c r="N3396" i="2"/>
  <c r="M3396" i="2"/>
  <c r="K3396" i="2"/>
  <c r="J3396" i="2"/>
  <c r="I3396" i="2"/>
  <c r="F3396" i="2"/>
  <c r="E3396" i="2"/>
  <c r="D3396" i="2"/>
  <c r="B3396" i="2"/>
  <c r="A3396" i="2"/>
  <c r="N3395" i="2"/>
  <c r="M3395" i="2"/>
  <c r="K3395" i="2"/>
  <c r="J3395" i="2"/>
  <c r="I3395" i="2"/>
  <c r="F3395" i="2"/>
  <c r="E3395" i="2"/>
  <c r="D3395" i="2"/>
  <c r="B3395" i="2"/>
  <c r="A3395" i="2"/>
  <c r="N3394" i="2"/>
  <c r="M3394" i="2"/>
  <c r="K3394" i="2"/>
  <c r="J3394" i="2"/>
  <c r="I3394" i="2"/>
  <c r="F3394" i="2"/>
  <c r="E3394" i="2"/>
  <c r="D3394" i="2"/>
  <c r="B3394" i="2"/>
  <c r="A3394" i="2"/>
  <c r="N3393" i="2"/>
  <c r="M3393" i="2"/>
  <c r="K3393" i="2"/>
  <c r="J3393" i="2"/>
  <c r="I3393" i="2"/>
  <c r="F3393" i="2"/>
  <c r="E3393" i="2"/>
  <c r="D3393" i="2"/>
  <c r="B3393" i="2"/>
  <c r="A3393" i="2"/>
  <c r="N3392" i="2"/>
  <c r="M3392" i="2"/>
  <c r="K3392" i="2"/>
  <c r="J3392" i="2"/>
  <c r="I3392" i="2"/>
  <c r="F3392" i="2"/>
  <c r="E3392" i="2"/>
  <c r="D3392" i="2"/>
  <c r="B3392" i="2"/>
  <c r="A3392" i="2"/>
  <c r="N3391" i="2"/>
  <c r="M3391" i="2"/>
  <c r="K3391" i="2"/>
  <c r="J3391" i="2"/>
  <c r="I3391" i="2"/>
  <c r="F3391" i="2"/>
  <c r="E3391" i="2"/>
  <c r="D3391" i="2"/>
  <c r="B3391" i="2"/>
  <c r="A3391" i="2"/>
  <c r="N3390" i="2"/>
  <c r="M3390" i="2"/>
  <c r="K3390" i="2"/>
  <c r="J3390" i="2"/>
  <c r="I3390" i="2"/>
  <c r="F3390" i="2"/>
  <c r="E3390" i="2"/>
  <c r="D3390" i="2"/>
  <c r="B3390" i="2"/>
  <c r="A3390" i="2"/>
  <c r="N3389" i="2"/>
  <c r="M3389" i="2"/>
  <c r="K3389" i="2"/>
  <c r="J3389" i="2"/>
  <c r="I3389" i="2"/>
  <c r="F3389" i="2"/>
  <c r="E3389" i="2"/>
  <c r="D3389" i="2"/>
  <c r="B3389" i="2"/>
  <c r="A3389" i="2"/>
  <c r="N3388" i="2"/>
  <c r="M3388" i="2"/>
  <c r="K3388" i="2"/>
  <c r="J3388" i="2"/>
  <c r="I3388" i="2"/>
  <c r="F3388" i="2"/>
  <c r="E3388" i="2"/>
  <c r="D3388" i="2"/>
  <c r="B3388" i="2"/>
  <c r="A3388" i="2"/>
  <c r="N3387" i="2"/>
  <c r="M3387" i="2"/>
  <c r="K3387" i="2"/>
  <c r="J3387" i="2"/>
  <c r="I3387" i="2"/>
  <c r="F3387" i="2"/>
  <c r="E3387" i="2"/>
  <c r="D3387" i="2"/>
  <c r="B3387" i="2"/>
  <c r="A3387" i="2"/>
  <c r="N3386" i="2"/>
  <c r="M3386" i="2"/>
  <c r="K3386" i="2"/>
  <c r="J3386" i="2"/>
  <c r="I3386" i="2"/>
  <c r="F3386" i="2"/>
  <c r="E3386" i="2"/>
  <c r="D3386" i="2"/>
  <c r="B3386" i="2"/>
  <c r="A3386" i="2"/>
  <c r="N3385" i="2"/>
  <c r="M3385" i="2"/>
  <c r="K3385" i="2"/>
  <c r="J3385" i="2"/>
  <c r="I3385" i="2"/>
  <c r="F3385" i="2"/>
  <c r="E3385" i="2"/>
  <c r="D3385" i="2"/>
  <c r="B3385" i="2"/>
  <c r="A3385" i="2"/>
  <c r="N3384" i="2"/>
  <c r="M3384" i="2"/>
  <c r="K3384" i="2"/>
  <c r="J3384" i="2"/>
  <c r="I3384" i="2"/>
  <c r="F3384" i="2"/>
  <c r="E3384" i="2"/>
  <c r="D3384" i="2"/>
  <c r="B3384" i="2"/>
  <c r="A3384" i="2"/>
  <c r="N3383" i="2"/>
  <c r="M3383" i="2"/>
  <c r="K3383" i="2"/>
  <c r="J3383" i="2"/>
  <c r="I3383" i="2"/>
  <c r="F3383" i="2"/>
  <c r="E3383" i="2"/>
  <c r="D3383" i="2"/>
  <c r="B3383" i="2"/>
  <c r="A3383" i="2"/>
  <c r="N3382" i="2"/>
  <c r="M3382" i="2"/>
  <c r="K3382" i="2"/>
  <c r="J3382" i="2"/>
  <c r="I3382" i="2"/>
  <c r="F3382" i="2"/>
  <c r="E3382" i="2"/>
  <c r="D3382" i="2"/>
  <c r="B3382" i="2"/>
  <c r="A3382" i="2"/>
  <c r="N3381" i="2"/>
  <c r="M3381" i="2"/>
  <c r="K3381" i="2"/>
  <c r="J3381" i="2"/>
  <c r="I3381" i="2"/>
  <c r="F3381" i="2"/>
  <c r="E3381" i="2"/>
  <c r="D3381" i="2"/>
  <c r="B3381" i="2"/>
  <c r="A3381" i="2"/>
  <c r="N3380" i="2"/>
  <c r="M3380" i="2"/>
  <c r="K3380" i="2"/>
  <c r="J3380" i="2"/>
  <c r="I3380" i="2"/>
  <c r="F3380" i="2"/>
  <c r="E3380" i="2"/>
  <c r="D3380" i="2"/>
  <c r="B3380" i="2"/>
  <c r="A3380" i="2"/>
  <c r="N3379" i="2"/>
  <c r="M3379" i="2"/>
  <c r="K3379" i="2"/>
  <c r="J3379" i="2"/>
  <c r="I3379" i="2"/>
  <c r="F3379" i="2"/>
  <c r="E3379" i="2"/>
  <c r="D3379" i="2"/>
  <c r="B3379" i="2"/>
  <c r="A3379" i="2"/>
  <c r="N3378" i="2"/>
  <c r="M3378" i="2"/>
  <c r="K3378" i="2"/>
  <c r="J3378" i="2"/>
  <c r="I3378" i="2"/>
  <c r="F3378" i="2"/>
  <c r="E3378" i="2"/>
  <c r="D3378" i="2"/>
  <c r="B3378" i="2"/>
  <c r="A3378" i="2"/>
  <c r="N3377" i="2"/>
  <c r="M3377" i="2"/>
  <c r="K3377" i="2"/>
  <c r="J3377" i="2"/>
  <c r="I3377" i="2"/>
  <c r="F3377" i="2"/>
  <c r="E3377" i="2"/>
  <c r="D3377" i="2"/>
  <c r="B3377" i="2"/>
  <c r="A3377" i="2"/>
  <c r="N3376" i="2"/>
  <c r="M3376" i="2"/>
  <c r="K3376" i="2"/>
  <c r="J3376" i="2"/>
  <c r="I3376" i="2"/>
  <c r="F3376" i="2"/>
  <c r="E3376" i="2"/>
  <c r="D3376" i="2"/>
  <c r="B3376" i="2"/>
  <c r="A3376" i="2"/>
  <c r="N3375" i="2"/>
  <c r="M3375" i="2"/>
  <c r="K3375" i="2"/>
  <c r="J3375" i="2"/>
  <c r="I3375" i="2"/>
  <c r="F3375" i="2"/>
  <c r="E3375" i="2"/>
  <c r="D3375" i="2"/>
  <c r="B3375" i="2"/>
  <c r="A3375" i="2"/>
  <c r="N3374" i="2"/>
  <c r="M3374" i="2"/>
  <c r="K3374" i="2"/>
  <c r="J3374" i="2"/>
  <c r="I3374" i="2"/>
  <c r="F3374" i="2"/>
  <c r="E3374" i="2"/>
  <c r="D3374" i="2"/>
  <c r="B3374" i="2"/>
  <c r="A3374" i="2"/>
  <c r="N3373" i="2"/>
  <c r="M3373" i="2"/>
  <c r="K3373" i="2"/>
  <c r="J3373" i="2"/>
  <c r="I3373" i="2"/>
  <c r="F3373" i="2"/>
  <c r="E3373" i="2"/>
  <c r="D3373" i="2"/>
  <c r="B3373" i="2"/>
  <c r="A3373" i="2"/>
  <c r="N3372" i="2"/>
  <c r="M3372" i="2"/>
  <c r="K3372" i="2"/>
  <c r="J3372" i="2"/>
  <c r="I3372" i="2"/>
  <c r="F3372" i="2"/>
  <c r="E3372" i="2"/>
  <c r="D3372" i="2"/>
  <c r="B3372" i="2"/>
  <c r="A3372" i="2"/>
  <c r="N3371" i="2"/>
  <c r="M3371" i="2"/>
  <c r="K3371" i="2"/>
  <c r="J3371" i="2"/>
  <c r="I3371" i="2"/>
  <c r="F3371" i="2"/>
  <c r="E3371" i="2"/>
  <c r="D3371" i="2"/>
  <c r="B3371" i="2"/>
  <c r="A3371" i="2"/>
  <c r="N3370" i="2"/>
  <c r="M3370" i="2"/>
  <c r="K3370" i="2"/>
  <c r="J3370" i="2"/>
  <c r="I3370" i="2"/>
  <c r="F3370" i="2"/>
  <c r="E3370" i="2"/>
  <c r="D3370" i="2"/>
  <c r="B3370" i="2"/>
  <c r="A3370" i="2"/>
  <c r="N3369" i="2"/>
  <c r="M3369" i="2"/>
  <c r="K3369" i="2"/>
  <c r="J3369" i="2"/>
  <c r="I3369" i="2"/>
  <c r="F3369" i="2"/>
  <c r="E3369" i="2"/>
  <c r="D3369" i="2"/>
  <c r="B3369" i="2"/>
  <c r="A3369" i="2"/>
  <c r="N3368" i="2"/>
  <c r="M3368" i="2"/>
  <c r="K3368" i="2"/>
  <c r="J3368" i="2"/>
  <c r="I3368" i="2"/>
  <c r="F3368" i="2"/>
  <c r="E3368" i="2"/>
  <c r="D3368" i="2"/>
  <c r="B3368" i="2"/>
  <c r="A3368" i="2"/>
  <c r="N3367" i="2"/>
  <c r="M3367" i="2"/>
  <c r="K3367" i="2"/>
  <c r="J3367" i="2"/>
  <c r="I3367" i="2"/>
  <c r="F3367" i="2"/>
  <c r="E3367" i="2"/>
  <c r="D3367" i="2"/>
  <c r="B3367" i="2"/>
  <c r="A3367" i="2"/>
  <c r="N3366" i="2"/>
  <c r="M3366" i="2"/>
  <c r="K3366" i="2"/>
  <c r="J3366" i="2"/>
  <c r="I3366" i="2"/>
  <c r="F3366" i="2"/>
  <c r="E3366" i="2"/>
  <c r="D3366" i="2"/>
  <c r="B3366" i="2"/>
  <c r="A3366" i="2"/>
  <c r="N3365" i="2"/>
  <c r="M3365" i="2"/>
  <c r="K3365" i="2"/>
  <c r="J3365" i="2"/>
  <c r="I3365" i="2"/>
  <c r="F3365" i="2"/>
  <c r="E3365" i="2"/>
  <c r="D3365" i="2"/>
  <c r="B3365" i="2"/>
  <c r="A3365" i="2"/>
  <c r="N3364" i="2"/>
  <c r="M3364" i="2"/>
  <c r="K3364" i="2"/>
  <c r="J3364" i="2"/>
  <c r="I3364" i="2"/>
  <c r="F3364" i="2"/>
  <c r="E3364" i="2"/>
  <c r="D3364" i="2"/>
  <c r="B3364" i="2"/>
  <c r="A3364" i="2"/>
  <c r="N3363" i="2"/>
  <c r="M3363" i="2"/>
  <c r="K3363" i="2"/>
  <c r="J3363" i="2"/>
  <c r="I3363" i="2"/>
  <c r="F3363" i="2"/>
  <c r="E3363" i="2"/>
  <c r="D3363" i="2"/>
  <c r="B3363" i="2"/>
  <c r="A3363" i="2"/>
  <c r="N3362" i="2"/>
  <c r="M3362" i="2"/>
  <c r="K3362" i="2"/>
  <c r="J3362" i="2"/>
  <c r="I3362" i="2"/>
  <c r="F3362" i="2"/>
  <c r="E3362" i="2"/>
  <c r="D3362" i="2"/>
  <c r="B3362" i="2"/>
  <c r="A3362" i="2"/>
  <c r="N3361" i="2"/>
  <c r="M3361" i="2"/>
  <c r="K3361" i="2"/>
  <c r="J3361" i="2"/>
  <c r="I3361" i="2"/>
  <c r="F3361" i="2"/>
  <c r="E3361" i="2"/>
  <c r="D3361" i="2"/>
  <c r="B3361" i="2"/>
  <c r="A3361" i="2"/>
  <c r="N3360" i="2"/>
  <c r="M3360" i="2"/>
  <c r="K3360" i="2"/>
  <c r="J3360" i="2"/>
  <c r="I3360" i="2"/>
  <c r="F3360" i="2"/>
  <c r="E3360" i="2"/>
  <c r="D3360" i="2"/>
  <c r="B3360" i="2"/>
  <c r="A3360" i="2"/>
  <c r="N3359" i="2"/>
  <c r="M3359" i="2"/>
  <c r="K3359" i="2"/>
  <c r="J3359" i="2"/>
  <c r="I3359" i="2"/>
  <c r="F3359" i="2"/>
  <c r="E3359" i="2"/>
  <c r="D3359" i="2"/>
  <c r="B3359" i="2"/>
  <c r="A3359" i="2"/>
  <c r="N3358" i="2"/>
  <c r="M3358" i="2"/>
  <c r="K3358" i="2"/>
  <c r="J3358" i="2"/>
  <c r="I3358" i="2"/>
  <c r="F3358" i="2"/>
  <c r="E3358" i="2"/>
  <c r="D3358" i="2"/>
  <c r="B3358" i="2"/>
  <c r="A3358" i="2"/>
  <c r="N3357" i="2"/>
  <c r="M3357" i="2"/>
  <c r="K3357" i="2"/>
  <c r="J3357" i="2"/>
  <c r="I3357" i="2"/>
  <c r="F3357" i="2"/>
  <c r="E3357" i="2"/>
  <c r="D3357" i="2"/>
  <c r="B3357" i="2"/>
  <c r="A3357" i="2"/>
  <c r="N3356" i="2"/>
  <c r="M3356" i="2"/>
  <c r="K3356" i="2"/>
  <c r="J3356" i="2"/>
  <c r="I3356" i="2"/>
  <c r="F3356" i="2"/>
  <c r="E3356" i="2"/>
  <c r="D3356" i="2"/>
  <c r="B3356" i="2"/>
  <c r="A3356" i="2"/>
  <c r="N3355" i="2"/>
  <c r="M3355" i="2"/>
  <c r="K3355" i="2"/>
  <c r="J3355" i="2"/>
  <c r="I3355" i="2"/>
  <c r="F3355" i="2"/>
  <c r="E3355" i="2"/>
  <c r="D3355" i="2"/>
  <c r="B3355" i="2"/>
  <c r="A3355" i="2"/>
  <c r="N3354" i="2"/>
  <c r="M3354" i="2"/>
  <c r="K3354" i="2"/>
  <c r="J3354" i="2"/>
  <c r="I3354" i="2"/>
  <c r="F3354" i="2"/>
  <c r="E3354" i="2"/>
  <c r="D3354" i="2"/>
  <c r="B3354" i="2"/>
  <c r="A3354" i="2"/>
  <c r="N3353" i="2"/>
  <c r="M3353" i="2"/>
  <c r="K3353" i="2"/>
  <c r="J3353" i="2"/>
  <c r="I3353" i="2"/>
  <c r="F3353" i="2"/>
  <c r="E3353" i="2"/>
  <c r="D3353" i="2"/>
  <c r="B3353" i="2"/>
  <c r="A3353" i="2"/>
  <c r="N3352" i="2"/>
  <c r="M3352" i="2"/>
  <c r="K3352" i="2"/>
  <c r="J3352" i="2"/>
  <c r="I3352" i="2"/>
  <c r="F3352" i="2"/>
  <c r="E3352" i="2"/>
  <c r="D3352" i="2"/>
  <c r="B3352" i="2"/>
  <c r="A3352" i="2"/>
  <c r="N3351" i="2"/>
  <c r="M3351" i="2"/>
  <c r="K3351" i="2"/>
  <c r="J3351" i="2"/>
  <c r="I3351" i="2"/>
  <c r="F3351" i="2"/>
  <c r="E3351" i="2"/>
  <c r="D3351" i="2"/>
  <c r="B3351" i="2"/>
  <c r="A3351" i="2"/>
  <c r="N3350" i="2"/>
  <c r="M3350" i="2"/>
  <c r="K3350" i="2"/>
  <c r="J3350" i="2"/>
  <c r="I3350" i="2"/>
  <c r="F3350" i="2"/>
  <c r="E3350" i="2"/>
  <c r="D3350" i="2"/>
  <c r="B3350" i="2"/>
  <c r="A3350" i="2"/>
  <c r="N3349" i="2"/>
  <c r="M3349" i="2"/>
  <c r="K3349" i="2"/>
  <c r="J3349" i="2"/>
  <c r="I3349" i="2"/>
  <c r="F3349" i="2"/>
  <c r="E3349" i="2"/>
  <c r="D3349" i="2"/>
  <c r="B3349" i="2"/>
  <c r="A3349" i="2"/>
  <c r="N3348" i="2"/>
  <c r="M3348" i="2"/>
  <c r="K3348" i="2"/>
  <c r="J3348" i="2"/>
  <c r="I3348" i="2"/>
  <c r="F3348" i="2"/>
  <c r="E3348" i="2"/>
  <c r="D3348" i="2"/>
  <c r="B3348" i="2"/>
  <c r="A3348" i="2"/>
  <c r="N3347" i="2"/>
  <c r="M3347" i="2"/>
  <c r="K3347" i="2"/>
  <c r="J3347" i="2"/>
  <c r="I3347" i="2"/>
  <c r="F3347" i="2"/>
  <c r="E3347" i="2"/>
  <c r="D3347" i="2"/>
  <c r="B3347" i="2"/>
  <c r="A3347" i="2"/>
  <c r="N3346" i="2"/>
  <c r="M3346" i="2"/>
  <c r="K3346" i="2"/>
  <c r="J3346" i="2"/>
  <c r="I3346" i="2"/>
  <c r="F3346" i="2"/>
  <c r="E3346" i="2"/>
  <c r="D3346" i="2"/>
  <c r="B3346" i="2"/>
  <c r="A3346" i="2"/>
  <c r="N3345" i="2"/>
  <c r="M3345" i="2"/>
  <c r="K3345" i="2"/>
  <c r="J3345" i="2"/>
  <c r="I3345" i="2"/>
  <c r="F3345" i="2"/>
  <c r="E3345" i="2"/>
  <c r="D3345" i="2"/>
  <c r="B3345" i="2"/>
  <c r="A3345" i="2"/>
  <c r="N3344" i="2"/>
  <c r="M3344" i="2"/>
  <c r="K3344" i="2"/>
  <c r="J3344" i="2"/>
  <c r="I3344" i="2"/>
  <c r="F3344" i="2"/>
  <c r="E3344" i="2"/>
  <c r="D3344" i="2"/>
  <c r="B3344" i="2"/>
  <c r="A3344" i="2"/>
  <c r="N3343" i="2"/>
  <c r="M3343" i="2"/>
  <c r="K3343" i="2"/>
  <c r="J3343" i="2"/>
  <c r="I3343" i="2"/>
  <c r="F3343" i="2"/>
  <c r="E3343" i="2"/>
  <c r="D3343" i="2"/>
  <c r="B3343" i="2"/>
  <c r="A3343" i="2"/>
  <c r="N3342" i="2"/>
  <c r="M3342" i="2"/>
  <c r="K3342" i="2"/>
  <c r="J3342" i="2"/>
  <c r="I3342" i="2"/>
  <c r="F3342" i="2"/>
  <c r="E3342" i="2"/>
  <c r="D3342" i="2"/>
  <c r="B3342" i="2"/>
  <c r="A3342" i="2"/>
  <c r="N3341" i="2"/>
  <c r="M3341" i="2"/>
  <c r="K3341" i="2"/>
  <c r="J3341" i="2"/>
  <c r="I3341" i="2"/>
  <c r="F3341" i="2"/>
  <c r="E3341" i="2"/>
  <c r="D3341" i="2"/>
  <c r="B3341" i="2"/>
  <c r="A3341" i="2"/>
  <c r="N3340" i="2"/>
  <c r="M3340" i="2"/>
  <c r="K3340" i="2"/>
  <c r="J3340" i="2"/>
  <c r="I3340" i="2"/>
  <c r="F3340" i="2"/>
  <c r="E3340" i="2"/>
  <c r="D3340" i="2"/>
  <c r="B3340" i="2"/>
  <c r="A3340" i="2"/>
  <c r="N3339" i="2"/>
  <c r="M3339" i="2"/>
  <c r="K3339" i="2"/>
  <c r="J3339" i="2"/>
  <c r="I3339" i="2"/>
  <c r="F3339" i="2"/>
  <c r="E3339" i="2"/>
  <c r="D3339" i="2"/>
  <c r="B3339" i="2"/>
  <c r="A3339" i="2"/>
  <c r="N3338" i="2"/>
  <c r="M3338" i="2"/>
  <c r="K3338" i="2"/>
  <c r="J3338" i="2"/>
  <c r="I3338" i="2"/>
  <c r="F3338" i="2"/>
  <c r="E3338" i="2"/>
  <c r="D3338" i="2"/>
  <c r="B3338" i="2"/>
  <c r="A3338" i="2"/>
  <c r="N3337" i="2"/>
  <c r="M3337" i="2"/>
  <c r="K3337" i="2"/>
  <c r="J3337" i="2"/>
  <c r="I3337" i="2"/>
  <c r="F3337" i="2"/>
  <c r="E3337" i="2"/>
  <c r="D3337" i="2"/>
  <c r="B3337" i="2"/>
  <c r="A3337" i="2"/>
  <c r="N3336" i="2"/>
  <c r="M3336" i="2"/>
  <c r="K3336" i="2"/>
  <c r="J3336" i="2"/>
  <c r="I3336" i="2"/>
  <c r="F3336" i="2"/>
  <c r="E3336" i="2"/>
  <c r="D3336" i="2"/>
  <c r="B3336" i="2"/>
  <c r="A3336" i="2"/>
  <c r="N3335" i="2"/>
  <c r="M3335" i="2"/>
  <c r="K3335" i="2"/>
  <c r="J3335" i="2"/>
  <c r="I3335" i="2"/>
  <c r="F3335" i="2"/>
  <c r="E3335" i="2"/>
  <c r="D3335" i="2"/>
  <c r="B3335" i="2"/>
  <c r="A3335" i="2"/>
  <c r="N3334" i="2"/>
  <c r="M3334" i="2"/>
  <c r="K3334" i="2"/>
  <c r="J3334" i="2"/>
  <c r="I3334" i="2"/>
  <c r="F3334" i="2"/>
  <c r="E3334" i="2"/>
  <c r="D3334" i="2"/>
  <c r="B3334" i="2"/>
  <c r="A3334" i="2"/>
  <c r="N3333" i="2"/>
  <c r="M3333" i="2"/>
  <c r="K3333" i="2"/>
  <c r="J3333" i="2"/>
  <c r="I3333" i="2"/>
  <c r="F3333" i="2"/>
  <c r="E3333" i="2"/>
  <c r="D3333" i="2"/>
  <c r="B3333" i="2"/>
  <c r="A3333" i="2"/>
  <c r="N3332" i="2"/>
  <c r="M3332" i="2"/>
  <c r="K3332" i="2"/>
  <c r="J3332" i="2"/>
  <c r="I3332" i="2"/>
  <c r="F3332" i="2"/>
  <c r="E3332" i="2"/>
  <c r="D3332" i="2"/>
  <c r="B3332" i="2"/>
  <c r="A3332" i="2"/>
  <c r="N3331" i="2"/>
  <c r="M3331" i="2"/>
  <c r="K3331" i="2"/>
  <c r="J3331" i="2"/>
  <c r="I3331" i="2"/>
  <c r="F3331" i="2"/>
  <c r="E3331" i="2"/>
  <c r="D3331" i="2"/>
  <c r="B3331" i="2"/>
  <c r="A3331" i="2"/>
  <c r="N3330" i="2"/>
  <c r="M3330" i="2"/>
  <c r="K3330" i="2"/>
  <c r="J3330" i="2"/>
  <c r="I3330" i="2"/>
  <c r="F3330" i="2"/>
  <c r="E3330" i="2"/>
  <c r="D3330" i="2"/>
  <c r="B3330" i="2"/>
  <c r="A3330" i="2"/>
  <c r="N3329" i="2"/>
  <c r="M3329" i="2"/>
  <c r="K3329" i="2"/>
  <c r="J3329" i="2"/>
  <c r="I3329" i="2"/>
  <c r="F3329" i="2"/>
  <c r="E3329" i="2"/>
  <c r="D3329" i="2"/>
  <c r="B3329" i="2"/>
  <c r="A3329" i="2"/>
  <c r="N3328" i="2"/>
  <c r="M3328" i="2"/>
  <c r="K3328" i="2"/>
  <c r="J3328" i="2"/>
  <c r="I3328" i="2"/>
  <c r="F3328" i="2"/>
  <c r="E3328" i="2"/>
  <c r="D3328" i="2"/>
  <c r="B3328" i="2"/>
  <c r="A3328" i="2"/>
  <c r="N3327" i="2"/>
  <c r="M3327" i="2"/>
  <c r="K3327" i="2"/>
  <c r="J3327" i="2"/>
  <c r="I3327" i="2"/>
  <c r="F3327" i="2"/>
  <c r="E3327" i="2"/>
  <c r="D3327" i="2"/>
  <c r="B3327" i="2"/>
  <c r="A3327" i="2"/>
  <c r="N3326" i="2"/>
  <c r="M3326" i="2"/>
  <c r="K3326" i="2"/>
  <c r="J3326" i="2"/>
  <c r="I3326" i="2"/>
  <c r="F3326" i="2"/>
  <c r="E3326" i="2"/>
  <c r="D3326" i="2"/>
  <c r="B3326" i="2"/>
  <c r="A3326" i="2"/>
  <c r="N3325" i="2"/>
  <c r="M3325" i="2"/>
  <c r="K3325" i="2"/>
  <c r="J3325" i="2"/>
  <c r="I3325" i="2"/>
  <c r="F3325" i="2"/>
  <c r="E3325" i="2"/>
  <c r="D3325" i="2"/>
  <c r="B3325" i="2"/>
  <c r="A3325" i="2"/>
  <c r="N3324" i="2"/>
  <c r="M3324" i="2"/>
  <c r="K3324" i="2"/>
  <c r="J3324" i="2"/>
  <c r="I3324" i="2"/>
  <c r="F3324" i="2"/>
  <c r="E3324" i="2"/>
  <c r="D3324" i="2"/>
  <c r="B3324" i="2"/>
  <c r="A3324" i="2"/>
  <c r="N3323" i="2"/>
  <c r="M3323" i="2"/>
  <c r="K3323" i="2"/>
  <c r="J3323" i="2"/>
  <c r="I3323" i="2"/>
  <c r="F3323" i="2"/>
  <c r="E3323" i="2"/>
  <c r="D3323" i="2"/>
  <c r="B3323" i="2"/>
  <c r="A3323" i="2"/>
  <c r="N3322" i="2"/>
  <c r="M3322" i="2"/>
  <c r="K3322" i="2"/>
  <c r="J3322" i="2"/>
  <c r="I3322" i="2"/>
  <c r="F3322" i="2"/>
  <c r="E3322" i="2"/>
  <c r="D3322" i="2"/>
  <c r="B3322" i="2"/>
  <c r="A3322" i="2"/>
  <c r="N3321" i="2"/>
  <c r="M3321" i="2"/>
  <c r="K3321" i="2"/>
  <c r="J3321" i="2"/>
  <c r="I3321" i="2"/>
  <c r="F3321" i="2"/>
  <c r="E3321" i="2"/>
  <c r="D3321" i="2"/>
  <c r="B3321" i="2"/>
  <c r="A3321" i="2"/>
  <c r="N3320" i="2"/>
  <c r="M3320" i="2"/>
  <c r="K3320" i="2"/>
  <c r="J3320" i="2"/>
  <c r="I3320" i="2"/>
  <c r="F3320" i="2"/>
  <c r="E3320" i="2"/>
  <c r="D3320" i="2"/>
  <c r="B3320" i="2"/>
  <c r="A3320" i="2"/>
  <c r="N3319" i="2"/>
  <c r="M3319" i="2"/>
  <c r="K3319" i="2"/>
  <c r="J3319" i="2"/>
  <c r="I3319" i="2"/>
  <c r="F3319" i="2"/>
  <c r="E3319" i="2"/>
  <c r="D3319" i="2"/>
  <c r="B3319" i="2"/>
  <c r="A3319" i="2"/>
  <c r="N3318" i="2"/>
  <c r="M3318" i="2"/>
  <c r="K3318" i="2"/>
  <c r="J3318" i="2"/>
  <c r="I3318" i="2"/>
  <c r="F3318" i="2"/>
  <c r="E3318" i="2"/>
  <c r="D3318" i="2"/>
  <c r="B3318" i="2"/>
  <c r="A3318" i="2"/>
  <c r="N3317" i="2"/>
  <c r="M3317" i="2"/>
  <c r="K3317" i="2"/>
  <c r="J3317" i="2"/>
  <c r="I3317" i="2"/>
  <c r="F3317" i="2"/>
  <c r="E3317" i="2"/>
  <c r="D3317" i="2"/>
  <c r="B3317" i="2"/>
  <c r="A3317" i="2"/>
  <c r="N3316" i="2"/>
  <c r="M3316" i="2"/>
  <c r="K3316" i="2"/>
  <c r="J3316" i="2"/>
  <c r="I3316" i="2"/>
  <c r="F3316" i="2"/>
  <c r="E3316" i="2"/>
  <c r="D3316" i="2"/>
  <c r="B3316" i="2"/>
  <c r="A3316" i="2"/>
  <c r="N3315" i="2"/>
  <c r="M3315" i="2"/>
  <c r="K3315" i="2"/>
  <c r="J3315" i="2"/>
  <c r="I3315" i="2"/>
  <c r="F3315" i="2"/>
  <c r="E3315" i="2"/>
  <c r="D3315" i="2"/>
  <c r="B3315" i="2"/>
  <c r="A3315" i="2"/>
  <c r="N3314" i="2"/>
  <c r="M3314" i="2"/>
  <c r="K3314" i="2"/>
  <c r="J3314" i="2"/>
  <c r="I3314" i="2"/>
  <c r="F3314" i="2"/>
  <c r="E3314" i="2"/>
  <c r="D3314" i="2"/>
  <c r="B3314" i="2"/>
  <c r="A3314" i="2"/>
  <c r="N3313" i="2"/>
  <c r="M3313" i="2"/>
  <c r="K3313" i="2"/>
  <c r="J3313" i="2"/>
  <c r="I3313" i="2"/>
  <c r="F3313" i="2"/>
  <c r="E3313" i="2"/>
  <c r="D3313" i="2"/>
  <c r="B3313" i="2"/>
  <c r="A3313" i="2"/>
  <c r="N3312" i="2"/>
  <c r="M3312" i="2"/>
  <c r="K3312" i="2"/>
  <c r="J3312" i="2"/>
  <c r="I3312" i="2"/>
  <c r="F3312" i="2"/>
  <c r="E3312" i="2"/>
  <c r="D3312" i="2"/>
  <c r="B3312" i="2"/>
  <c r="A3312" i="2"/>
  <c r="N3311" i="2"/>
  <c r="M3311" i="2"/>
  <c r="K3311" i="2"/>
  <c r="J3311" i="2"/>
  <c r="I3311" i="2"/>
  <c r="F3311" i="2"/>
  <c r="E3311" i="2"/>
  <c r="D3311" i="2"/>
  <c r="B3311" i="2"/>
  <c r="A3311" i="2"/>
  <c r="N3310" i="2"/>
  <c r="M3310" i="2"/>
  <c r="K3310" i="2"/>
  <c r="J3310" i="2"/>
  <c r="I3310" i="2"/>
  <c r="F3310" i="2"/>
  <c r="E3310" i="2"/>
  <c r="D3310" i="2"/>
  <c r="B3310" i="2"/>
  <c r="A3310" i="2"/>
  <c r="N3309" i="2"/>
  <c r="M3309" i="2"/>
  <c r="K3309" i="2"/>
  <c r="J3309" i="2"/>
  <c r="I3309" i="2"/>
  <c r="F3309" i="2"/>
  <c r="E3309" i="2"/>
  <c r="D3309" i="2"/>
  <c r="B3309" i="2"/>
  <c r="A3309" i="2"/>
  <c r="N3308" i="2"/>
  <c r="M3308" i="2"/>
  <c r="K3308" i="2"/>
  <c r="J3308" i="2"/>
  <c r="I3308" i="2"/>
  <c r="F3308" i="2"/>
  <c r="E3308" i="2"/>
  <c r="D3308" i="2"/>
  <c r="B3308" i="2"/>
  <c r="A3308" i="2"/>
  <c r="N3307" i="2"/>
  <c r="M3307" i="2"/>
  <c r="K3307" i="2"/>
  <c r="J3307" i="2"/>
  <c r="I3307" i="2"/>
  <c r="F3307" i="2"/>
  <c r="E3307" i="2"/>
  <c r="D3307" i="2"/>
  <c r="B3307" i="2"/>
  <c r="A3307" i="2"/>
  <c r="N3306" i="2"/>
  <c r="M3306" i="2"/>
  <c r="K3306" i="2"/>
  <c r="J3306" i="2"/>
  <c r="I3306" i="2"/>
  <c r="F3306" i="2"/>
  <c r="E3306" i="2"/>
  <c r="D3306" i="2"/>
  <c r="B3306" i="2"/>
  <c r="A3306" i="2"/>
  <c r="N3305" i="2"/>
  <c r="M3305" i="2"/>
  <c r="K3305" i="2"/>
  <c r="J3305" i="2"/>
  <c r="I3305" i="2"/>
  <c r="F3305" i="2"/>
  <c r="E3305" i="2"/>
  <c r="D3305" i="2"/>
  <c r="B3305" i="2"/>
  <c r="A3305" i="2"/>
  <c r="N3304" i="2"/>
  <c r="M3304" i="2"/>
  <c r="K3304" i="2"/>
  <c r="J3304" i="2"/>
  <c r="I3304" i="2"/>
  <c r="F3304" i="2"/>
  <c r="E3304" i="2"/>
  <c r="D3304" i="2"/>
  <c r="B3304" i="2"/>
  <c r="A3304" i="2"/>
  <c r="N3303" i="2"/>
  <c r="M3303" i="2"/>
  <c r="K3303" i="2"/>
  <c r="J3303" i="2"/>
  <c r="I3303" i="2"/>
  <c r="F3303" i="2"/>
  <c r="E3303" i="2"/>
  <c r="D3303" i="2"/>
  <c r="B3303" i="2"/>
  <c r="A3303" i="2"/>
  <c r="N3302" i="2"/>
  <c r="M3302" i="2"/>
  <c r="K3302" i="2"/>
  <c r="J3302" i="2"/>
  <c r="I3302" i="2"/>
  <c r="F3302" i="2"/>
  <c r="E3302" i="2"/>
  <c r="D3302" i="2"/>
  <c r="B3302" i="2"/>
  <c r="A3302" i="2"/>
  <c r="N3301" i="2"/>
  <c r="M3301" i="2"/>
  <c r="K3301" i="2"/>
  <c r="J3301" i="2"/>
  <c r="I3301" i="2"/>
  <c r="F3301" i="2"/>
  <c r="E3301" i="2"/>
  <c r="D3301" i="2"/>
  <c r="B3301" i="2"/>
  <c r="A3301" i="2"/>
  <c r="N3300" i="2"/>
  <c r="M3300" i="2"/>
  <c r="K3300" i="2"/>
  <c r="J3300" i="2"/>
  <c r="I3300" i="2"/>
  <c r="F3300" i="2"/>
  <c r="E3300" i="2"/>
  <c r="D3300" i="2"/>
  <c r="B3300" i="2"/>
  <c r="A3300" i="2"/>
  <c r="N3299" i="2"/>
  <c r="M3299" i="2"/>
  <c r="K3299" i="2"/>
  <c r="J3299" i="2"/>
  <c r="I3299" i="2"/>
  <c r="F3299" i="2"/>
  <c r="E3299" i="2"/>
  <c r="D3299" i="2"/>
  <c r="B3299" i="2"/>
  <c r="A3299" i="2"/>
  <c r="N3298" i="2"/>
  <c r="M3298" i="2"/>
  <c r="K3298" i="2"/>
  <c r="J3298" i="2"/>
  <c r="I3298" i="2"/>
  <c r="F3298" i="2"/>
  <c r="E3298" i="2"/>
  <c r="D3298" i="2"/>
  <c r="B3298" i="2"/>
  <c r="A3298" i="2"/>
  <c r="N3297" i="2"/>
  <c r="M3297" i="2"/>
  <c r="K3297" i="2"/>
  <c r="J3297" i="2"/>
  <c r="I3297" i="2"/>
  <c r="F3297" i="2"/>
  <c r="E3297" i="2"/>
  <c r="D3297" i="2"/>
  <c r="B3297" i="2"/>
  <c r="A3297" i="2"/>
  <c r="N3296" i="2"/>
  <c r="M3296" i="2"/>
  <c r="K3296" i="2"/>
  <c r="J3296" i="2"/>
  <c r="I3296" i="2"/>
  <c r="F3296" i="2"/>
  <c r="E3296" i="2"/>
  <c r="D3296" i="2"/>
  <c r="B3296" i="2"/>
  <c r="A3296" i="2"/>
  <c r="N3295" i="2"/>
  <c r="M3295" i="2"/>
  <c r="K3295" i="2"/>
  <c r="J3295" i="2"/>
  <c r="I3295" i="2"/>
  <c r="F3295" i="2"/>
  <c r="E3295" i="2"/>
  <c r="D3295" i="2"/>
  <c r="B3295" i="2"/>
  <c r="A3295" i="2"/>
  <c r="N3294" i="2"/>
  <c r="M3294" i="2"/>
  <c r="K3294" i="2"/>
  <c r="J3294" i="2"/>
  <c r="I3294" i="2"/>
  <c r="F3294" i="2"/>
  <c r="E3294" i="2"/>
  <c r="D3294" i="2"/>
  <c r="B3294" i="2"/>
  <c r="A3294" i="2"/>
  <c r="N3293" i="2"/>
  <c r="M3293" i="2"/>
  <c r="K3293" i="2"/>
  <c r="J3293" i="2"/>
  <c r="I3293" i="2"/>
  <c r="F3293" i="2"/>
  <c r="E3293" i="2"/>
  <c r="D3293" i="2"/>
  <c r="B3293" i="2"/>
  <c r="A3293" i="2"/>
  <c r="N3292" i="2"/>
  <c r="M3292" i="2"/>
  <c r="K3292" i="2"/>
  <c r="J3292" i="2"/>
  <c r="I3292" i="2"/>
  <c r="F3292" i="2"/>
  <c r="E3292" i="2"/>
  <c r="D3292" i="2"/>
  <c r="B3292" i="2"/>
  <c r="A3292" i="2"/>
  <c r="N3291" i="2"/>
  <c r="M3291" i="2"/>
  <c r="K3291" i="2"/>
  <c r="J3291" i="2"/>
  <c r="I3291" i="2"/>
  <c r="F3291" i="2"/>
  <c r="E3291" i="2"/>
  <c r="D3291" i="2"/>
  <c r="B3291" i="2"/>
  <c r="A3291" i="2"/>
  <c r="N3290" i="2"/>
  <c r="M3290" i="2"/>
  <c r="K3290" i="2"/>
  <c r="J3290" i="2"/>
  <c r="I3290" i="2"/>
  <c r="F3290" i="2"/>
  <c r="E3290" i="2"/>
  <c r="D3290" i="2"/>
  <c r="B3290" i="2"/>
  <c r="A3290" i="2"/>
  <c r="N3289" i="2"/>
  <c r="M3289" i="2"/>
  <c r="K3289" i="2"/>
  <c r="J3289" i="2"/>
  <c r="I3289" i="2"/>
  <c r="F3289" i="2"/>
  <c r="E3289" i="2"/>
  <c r="D3289" i="2"/>
  <c r="B3289" i="2"/>
  <c r="A3289" i="2"/>
  <c r="N3288" i="2"/>
  <c r="M3288" i="2"/>
  <c r="K3288" i="2"/>
  <c r="J3288" i="2"/>
  <c r="I3288" i="2"/>
  <c r="F3288" i="2"/>
  <c r="E3288" i="2"/>
  <c r="D3288" i="2"/>
  <c r="B3288" i="2"/>
  <c r="A3288" i="2"/>
  <c r="N3287" i="2"/>
  <c r="M3287" i="2"/>
  <c r="K3287" i="2"/>
  <c r="J3287" i="2"/>
  <c r="I3287" i="2"/>
  <c r="F3287" i="2"/>
  <c r="E3287" i="2"/>
  <c r="D3287" i="2"/>
  <c r="B3287" i="2"/>
  <c r="A3287" i="2"/>
  <c r="N3286" i="2"/>
  <c r="M3286" i="2"/>
  <c r="K3286" i="2"/>
  <c r="J3286" i="2"/>
  <c r="I3286" i="2"/>
  <c r="F3286" i="2"/>
  <c r="E3286" i="2"/>
  <c r="D3286" i="2"/>
  <c r="B3286" i="2"/>
  <c r="A3286" i="2"/>
  <c r="N3285" i="2"/>
  <c r="M3285" i="2"/>
  <c r="K3285" i="2"/>
  <c r="J3285" i="2"/>
  <c r="I3285" i="2"/>
  <c r="F3285" i="2"/>
  <c r="E3285" i="2"/>
  <c r="D3285" i="2"/>
  <c r="B3285" i="2"/>
  <c r="A3285" i="2"/>
  <c r="N3284" i="2"/>
  <c r="M3284" i="2"/>
  <c r="K3284" i="2"/>
  <c r="J3284" i="2"/>
  <c r="I3284" i="2"/>
  <c r="F3284" i="2"/>
  <c r="E3284" i="2"/>
  <c r="D3284" i="2"/>
  <c r="B3284" i="2"/>
  <c r="A3284" i="2"/>
  <c r="N3283" i="2"/>
  <c r="M3283" i="2"/>
  <c r="K3283" i="2"/>
  <c r="J3283" i="2"/>
  <c r="I3283" i="2"/>
  <c r="F3283" i="2"/>
  <c r="E3283" i="2"/>
  <c r="D3283" i="2"/>
  <c r="B3283" i="2"/>
  <c r="A3283" i="2"/>
  <c r="N3282" i="2"/>
  <c r="M3282" i="2"/>
  <c r="K3282" i="2"/>
  <c r="J3282" i="2"/>
  <c r="I3282" i="2"/>
  <c r="F3282" i="2"/>
  <c r="E3282" i="2"/>
  <c r="D3282" i="2"/>
  <c r="B3282" i="2"/>
  <c r="A3282" i="2"/>
  <c r="N3281" i="2"/>
  <c r="M3281" i="2"/>
  <c r="K3281" i="2"/>
  <c r="J3281" i="2"/>
  <c r="I3281" i="2"/>
  <c r="F3281" i="2"/>
  <c r="E3281" i="2"/>
  <c r="D3281" i="2"/>
  <c r="B3281" i="2"/>
  <c r="A3281" i="2"/>
  <c r="N3280" i="2"/>
  <c r="M3280" i="2"/>
  <c r="K3280" i="2"/>
  <c r="J3280" i="2"/>
  <c r="I3280" i="2"/>
  <c r="F3280" i="2"/>
  <c r="E3280" i="2"/>
  <c r="D3280" i="2"/>
  <c r="B3280" i="2"/>
  <c r="A3280" i="2"/>
  <c r="N3279" i="2"/>
  <c r="M3279" i="2"/>
  <c r="K3279" i="2"/>
  <c r="J3279" i="2"/>
  <c r="I3279" i="2"/>
  <c r="F3279" i="2"/>
  <c r="E3279" i="2"/>
  <c r="D3279" i="2"/>
  <c r="B3279" i="2"/>
  <c r="A3279" i="2"/>
  <c r="N3278" i="2"/>
  <c r="M3278" i="2"/>
  <c r="K3278" i="2"/>
  <c r="J3278" i="2"/>
  <c r="I3278" i="2"/>
  <c r="F3278" i="2"/>
  <c r="E3278" i="2"/>
  <c r="D3278" i="2"/>
  <c r="B3278" i="2"/>
  <c r="A3278" i="2"/>
  <c r="N3277" i="2"/>
  <c r="M3277" i="2"/>
  <c r="K3277" i="2"/>
  <c r="J3277" i="2"/>
  <c r="I3277" i="2"/>
  <c r="F3277" i="2"/>
  <c r="E3277" i="2"/>
  <c r="D3277" i="2"/>
  <c r="B3277" i="2"/>
  <c r="A3277" i="2"/>
  <c r="N3276" i="2"/>
  <c r="M3276" i="2"/>
  <c r="K3276" i="2"/>
  <c r="J3276" i="2"/>
  <c r="I3276" i="2"/>
  <c r="F3276" i="2"/>
  <c r="E3276" i="2"/>
  <c r="D3276" i="2"/>
  <c r="B3276" i="2"/>
  <c r="A3276" i="2"/>
  <c r="N3275" i="2"/>
  <c r="M3275" i="2"/>
  <c r="K3275" i="2"/>
  <c r="J3275" i="2"/>
  <c r="I3275" i="2"/>
  <c r="F3275" i="2"/>
  <c r="E3275" i="2"/>
  <c r="D3275" i="2"/>
  <c r="B3275" i="2"/>
  <c r="A3275" i="2"/>
  <c r="N3274" i="2"/>
  <c r="M3274" i="2"/>
  <c r="K3274" i="2"/>
  <c r="J3274" i="2"/>
  <c r="I3274" i="2"/>
  <c r="F3274" i="2"/>
  <c r="E3274" i="2"/>
  <c r="D3274" i="2"/>
  <c r="B3274" i="2"/>
  <c r="A3274" i="2"/>
  <c r="N3273" i="2"/>
  <c r="M3273" i="2"/>
  <c r="K3273" i="2"/>
  <c r="J3273" i="2"/>
  <c r="I3273" i="2"/>
  <c r="F3273" i="2"/>
  <c r="E3273" i="2"/>
  <c r="D3273" i="2"/>
  <c r="B3273" i="2"/>
  <c r="A3273" i="2"/>
  <c r="N3272" i="2"/>
  <c r="M3272" i="2"/>
  <c r="K3272" i="2"/>
  <c r="J3272" i="2"/>
  <c r="I3272" i="2"/>
  <c r="F3272" i="2"/>
  <c r="E3272" i="2"/>
  <c r="D3272" i="2"/>
  <c r="B3272" i="2"/>
  <c r="A3272" i="2"/>
  <c r="N3271" i="2"/>
  <c r="M3271" i="2"/>
  <c r="K3271" i="2"/>
  <c r="J3271" i="2"/>
  <c r="I3271" i="2"/>
  <c r="F3271" i="2"/>
  <c r="E3271" i="2"/>
  <c r="D3271" i="2"/>
  <c r="B3271" i="2"/>
  <c r="A3271" i="2"/>
  <c r="N3270" i="2"/>
  <c r="M3270" i="2"/>
  <c r="K3270" i="2"/>
  <c r="J3270" i="2"/>
  <c r="I3270" i="2"/>
  <c r="F3270" i="2"/>
  <c r="E3270" i="2"/>
  <c r="D3270" i="2"/>
  <c r="B3270" i="2"/>
  <c r="A3270" i="2"/>
  <c r="N3269" i="2"/>
  <c r="M3269" i="2"/>
  <c r="K3269" i="2"/>
  <c r="J3269" i="2"/>
  <c r="I3269" i="2"/>
  <c r="F3269" i="2"/>
  <c r="E3269" i="2"/>
  <c r="D3269" i="2"/>
  <c r="B3269" i="2"/>
  <c r="A3269" i="2"/>
  <c r="N3268" i="2"/>
  <c r="M3268" i="2"/>
  <c r="K3268" i="2"/>
  <c r="J3268" i="2"/>
  <c r="I3268" i="2"/>
  <c r="F3268" i="2"/>
  <c r="E3268" i="2"/>
  <c r="D3268" i="2"/>
  <c r="B3268" i="2"/>
  <c r="A3268" i="2"/>
  <c r="N3267" i="2"/>
  <c r="M3267" i="2"/>
  <c r="K3267" i="2"/>
  <c r="J3267" i="2"/>
  <c r="I3267" i="2"/>
  <c r="F3267" i="2"/>
  <c r="E3267" i="2"/>
  <c r="D3267" i="2"/>
  <c r="B3267" i="2"/>
  <c r="A3267" i="2"/>
  <c r="N3266" i="2"/>
  <c r="M3266" i="2"/>
  <c r="K3266" i="2"/>
  <c r="J3266" i="2"/>
  <c r="I3266" i="2"/>
  <c r="F3266" i="2"/>
  <c r="E3266" i="2"/>
  <c r="D3266" i="2"/>
  <c r="B3266" i="2"/>
  <c r="A3266" i="2"/>
  <c r="N3265" i="2"/>
  <c r="M3265" i="2"/>
  <c r="K3265" i="2"/>
  <c r="J3265" i="2"/>
  <c r="I3265" i="2"/>
  <c r="F3265" i="2"/>
  <c r="E3265" i="2"/>
  <c r="D3265" i="2"/>
  <c r="B3265" i="2"/>
  <c r="A3265" i="2"/>
  <c r="N3264" i="2"/>
  <c r="M3264" i="2"/>
  <c r="K3264" i="2"/>
  <c r="J3264" i="2"/>
  <c r="I3264" i="2"/>
  <c r="F3264" i="2"/>
  <c r="E3264" i="2"/>
  <c r="D3264" i="2"/>
  <c r="B3264" i="2"/>
  <c r="A3264" i="2"/>
  <c r="N3263" i="2"/>
  <c r="M3263" i="2"/>
  <c r="K3263" i="2"/>
  <c r="J3263" i="2"/>
  <c r="I3263" i="2"/>
  <c r="F3263" i="2"/>
  <c r="E3263" i="2"/>
  <c r="D3263" i="2"/>
  <c r="B3263" i="2"/>
  <c r="A3263" i="2"/>
  <c r="N3262" i="2"/>
  <c r="M3262" i="2"/>
  <c r="K3262" i="2"/>
  <c r="J3262" i="2"/>
  <c r="I3262" i="2"/>
  <c r="F3262" i="2"/>
  <c r="E3262" i="2"/>
  <c r="D3262" i="2"/>
  <c r="B3262" i="2"/>
  <c r="A3262" i="2"/>
  <c r="N3261" i="2"/>
  <c r="M3261" i="2"/>
  <c r="K3261" i="2"/>
  <c r="J3261" i="2"/>
  <c r="I3261" i="2"/>
  <c r="F3261" i="2"/>
  <c r="E3261" i="2"/>
  <c r="D3261" i="2"/>
  <c r="B3261" i="2"/>
  <c r="A3261" i="2"/>
  <c r="N3260" i="2"/>
  <c r="M3260" i="2"/>
  <c r="K3260" i="2"/>
  <c r="J3260" i="2"/>
  <c r="I3260" i="2"/>
  <c r="F3260" i="2"/>
  <c r="E3260" i="2"/>
  <c r="D3260" i="2"/>
  <c r="B3260" i="2"/>
  <c r="A3260" i="2"/>
  <c r="N3259" i="2"/>
  <c r="M3259" i="2"/>
  <c r="K3259" i="2"/>
  <c r="J3259" i="2"/>
  <c r="I3259" i="2"/>
  <c r="F3259" i="2"/>
  <c r="E3259" i="2"/>
  <c r="D3259" i="2"/>
  <c r="B3259" i="2"/>
  <c r="A3259" i="2"/>
  <c r="N3258" i="2"/>
  <c r="M3258" i="2"/>
  <c r="K3258" i="2"/>
  <c r="J3258" i="2"/>
  <c r="I3258" i="2"/>
  <c r="F3258" i="2"/>
  <c r="E3258" i="2"/>
  <c r="D3258" i="2"/>
  <c r="B3258" i="2"/>
  <c r="A3258" i="2"/>
  <c r="N3257" i="2"/>
  <c r="M3257" i="2"/>
  <c r="K3257" i="2"/>
  <c r="J3257" i="2"/>
  <c r="I3257" i="2"/>
  <c r="F3257" i="2"/>
  <c r="E3257" i="2"/>
  <c r="D3257" i="2"/>
  <c r="B3257" i="2"/>
  <c r="A3257" i="2"/>
  <c r="N3256" i="2"/>
  <c r="M3256" i="2"/>
  <c r="K3256" i="2"/>
  <c r="J3256" i="2"/>
  <c r="I3256" i="2"/>
  <c r="F3256" i="2"/>
  <c r="E3256" i="2"/>
  <c r="D3256" i="2"/>
  <c r="B3256" i="2"/>
  <c r="A3256" i="2"/>
  <c r="N3255" i="2"/>
  <c r="M3255" i="2"/>
  <c r="K3255" i="2"/>
  <c r="J3255" i="2"/>
  <c r="I3255" i="2"/>
  <c r="F3255" i="2"/>
  <c r="E3255" i="2"/>
  <c r="D3255" i="2"/>
  <c r="B3255" i="2"/>
  <c r="A3255" i="2"/>
  <c r="N3254" i="2"/>
  <c r="M3254" i="2"/>
  <c r="K3254" i="2"/>
  <c r="J3254" i="2"/>
  <c r="I3254" i="2"/>
  <c r="F3254" i="2"/>
  <c r="E3254" i="2"/>
  <c r="D3254" i="2"/>
  <c r="B3254" i="2"/>
  <c r="A3254" i="2"/>
  <c r="N3253" i="2"/>
  <c r="M3253" i="2"/>
  <c r="K3253" i="2"/>
  <c r="J3253" i="2"/>
  <c r="I3253" i="2"/>
  <c r="F3253" i="2"/>
  <c r="E3253" i="2"/>
  <c r="D3253" i="2"/>
  <c r="B3253" i="2"/>
  <c r="A3253" i="2"/>
  <c r="N3252" i="2"/>
  <c r="M3252" i="2"/>
  <c r="K3252" i="2"/>
  <c r="J3252" i="2"/>
  <c r="I3252" i="2"/>
  <c r="F3252" i="2"/>
  <c r="E3252" i="2"/>
  <c r="D3252" i="2"/>
  <c r="B3252" i="2"/>
  <c r="A3252" i="2"/>
  <c r="N3251" i="2"/>
  <c r="M3251" i="2"/>
  <c r="K3251" i="2"/>
  <c r="J3251" i="2"/>
  <c r="I3251" i="2"/>
  <c r="F3251" i="2"/>
  <c r="E3251" i="2"/>
  <c r="D3251" i="2"/>
  <c r="B3251" i="2"/>
  <c r="A3251" i="2"/>
  <c r="N3250" i="2"/>
  <c r="M3250" i="2"/>
  <c r="K3250" i="2"/>
  <c r="J3250" i="2"/>
  <c r="I3250" i="2"/>
  <c r="F3250" i="2"/>
  <c r="E3250" i="2"/>
  <c r="D3250" i="2"/>
  <c r="B3250" i="2"/>
  <c r="A3250" i="2"/>
  <c r="N3249" i="2"/>
  <c r="M3249" i="2"/>
  <c r="K3249" i="2"/>
  <c r="J3249" i="2"/>
  <c r="I3249" i="2"/>
  <c r="F3249" i="2"/>
  <c r="E3249" i="2"/>
  <c r="D3249" i="2"/>
  <c r="B3249" i="2"/>
  <c r="A3249" i="2"/>
  <c r="N3248" i="2"/>
  <c r="M3248" i="2"/>
  <c r="K3248" i="2"/>
  <c r="J3248" i="2"/>
  <c r="I3248" i="2"/>
  <c r="F3248" i="2"/>
  <c r="E3248" i="2"/>
  <c r="D3248" i="2"/>
  <c r="B3248" i="2"/>
  <c r="A3248" i="2"/>
  <c r="N3247" i="2"/>
  <c r="M3247" i="2"/>
  <c r="K3247" i="2"/>
  <c r="J3247" i="2"/>
  <c r="I3247" i="2"/>
  <c r="F3247" i="2"/>
  <c r="E3247" i="2"/>
  <c r="D3247" i="2"/>
  <c r="B3247" i="2"/>
  <c r="A3247" i="2"/>
  <c r="N3246" i="2"/>
  <c r="M3246" i="2"/>
  <c r="K3246" i="2"/>
  <c r="J3246" i="2"/>
  <c r="I3246" i="2"/>
  <c r="F3246" i="2"/>
  <c r="E3246" i="2"/>
  <c r="D3246" i="2"/>
  <c r="B3246" i="2"/>
  <c r="A3246" i="2"/>
  <c r="N3245" i="2"/>
  <c r="M3245" i="2"/>
  <c r="K3245" i="2"/>
  <c r="J3245" i="2"/>
  <c r="I3245" i="2"/>
  <c r="F3245" i="2"/>
  <c r="E3245" i="2"/>
  <c r="D3245" i="2"/>
  <c r="B3245" i="2"/>
  <c r="A3245" i="2"/>
  <c r="N3244" i="2"/>
  <c r="M3244" i="2"/>
  <c r="K3244" i="2"/>
  <c r="J3244" i="2"/>
  <c r="I3244" i="2"/>
  <c r="F3244" i="2"/>
  <c r="E3244" i="2"/>
  <c r="D3244" i="2"/>
  <c r="B3244" i="2"/>
  <c r="A3244" i="2"/>
  <c r="N3243" i="2"/>
  <c r="M3243" i="2"/>
  <c r="K3243" i="2"/>
  <c r="J3243" i="2"/>
  <c r="I3243" i="2"/>
  <c r="F3243" i="2"/>
  <c r="E3243" i="2"/>
  <c r="D3243" i="2"/>
  <c r="B3243" i="2"/>
  <c r="A3243" i="2"/>
  <c r="N3242" i="2"/>
  <c r="M3242" i="2"/>
  <c r="K3242" i="2"/>
  <c r="J3242" i="2"/>
  <c r="I3242" i="2"/>
  <c r="F3242" i="2"/>
  <c r="E3242" i="2"/>
  <c r="D3242" i="2"/>
  <c r="B3242" i="2"/>
  <c r="A3242" i="2"/>
  <c r="N3241" i="2"/>
  <c r="M3241" i="2"/>
  <c r="K3241" i="2"/>
  <c r="J3241" i="2"/>
  <c r="I3241" i="2"/>
  <c r="F3241" i="2"/>
  <c r="E3241" i="2"/>
  <c r="D3241" i="2"/>
  <c r="B3241" i="2"/>
  <c r="A3241" i="2"/>
  <c r="N3240" i="2"/>
  <c r="M3240" i="2"/>
  <c r="K3240" i="2"/>
  <c r="J3240" i="2"/>
  <c r="I3240" i="2"/>
  <c r="F3240" i="2"/>
  <c r="E3240" i="2"/>
  <c r="D3240" i="2"/>
  <c r="B3240" i="2"/>
  <c r="A3240" i="2"/>
  <c r="N3239" i="2"/>
  <c r="M3239" i="2"/>
  <c r="K3239" i="2"/>
  <c r="J3239" i="2"/>
  <c r="I3239" i="2"/>
  <c r="F3239" i="2"/>
  <c r="E3239" i="2"/>
  <c r="D3239" i="2"/>
  <c r="B3239" i="2"/>
  <c r="A3239" i="2"/>
  <c r="N3238" i="2"/>
  <c r="M3238" i="2"/>
  <c r="K3238" i="2"/>
  <c r="J3238" i="2"/>
  <c r="I3238" i="2"/>
  <c r="F3238" i="2"/>
  <c r="E3238" i="2"/>
  <c r="D3238" i="2"/>
  <c r="B3238" i="2"/>
  <c r="A3238" i="2"/>
  <c r="N3237" i="2"/>
  <c r="M3237" i="2"/>
  <c r="K3237" i="2"/>
  <c r="J3237" i="2"/>
  <c r="I3237" i="2"/>
  <c r="F3237" i="2"/>
  <c r="E3237" i="2"/>
  <c r="D3237" i="2"/>
  <c r="B3237" i="2"/>
  <c r="A3237" i="2"/>
  <c r="N3236" i="2"/>
  <c r="M3236" i="2"/>
  <c r="K3236" i="2"/>
  <c r="J3236" i="2"/>
  <c r="I3236" i="2"/>
  <c r="F3236" i="2"/>
  <c r="E3236" i="2"/>
  <c r="D3236" i="2"/>
  <c r="B3236" i="2"/>
  <c r="A3236" i="2"/>
  <c r="N3235" i="2"/>
  <c r="M3235" i="2"/>
  <c r="K3235" i="2"/>
  <c r="J3235" i="2"/>
  <c r="I3235" i="2"/>
  <c r="F3235" i="2"/>
  <c r="E3235" i="2"/>
  <c r="D3235" i="2"/>
  <c r="B3235" i="2"/>
  <c r="A3235" i="2"/>
  <c r="N3234" i="2"/>
  <c r="M3234" i="2"/>
  <c r="K3234" i="2"/>
  <c r="J3234" i="2"/>
  <c r="I3234" i="2"/>
  <c r="F3234" i="2"/>
  <c r="E3234" i="2"/>
  <c r="D3234" i="2"/>
  <c r="B3234" i="2"/>
  <c r="A3234" i="2"/>
  <c r="N3233" i="2"/>
  <c r="M3233" i="2"/>
  <c r="K3233" i="2"/>
  <c r="J3233" i="2"/>
  <c r="I3233" i="2"/>
  <c r="F3233" i="2"/>
  <c r="E3233" i="2"/>
  <c r="D3233" i="2"/>
  <c r="B3233" i="2"/>
  <c r="A3233" i="2"/>
  <c r="N3232" i="2"/>
  <c r="M3232" i="2"/>
  <c r="K3232" i="2"/>
  <c r="J3232" i="2"/>
  <c r="I3232" i="2"/>
  <c r="F3232" i="2"/>
  <c r="E3232" i="2"/>
  <c r="D3232" i="2"/>
  <c r="B3232" i="2"/>
  <c r="A3232" i="2"/>
  <c r="N3231" i="2"/>
  <c r="M3231" i="2"/>
  <c r="K3231" i="2"/>
  <c r="J3231" i="2"/>
  <c r="I3231" i="2"/>
  <c r="F3231" i="2"/>
  <c r="E3231" i="2"/>
  <c r="D3231" i="2"/>
  <c r="B3231" i="2"/>
  <c r="A3231" i="2"/>
  <c r="N3230" i="2"/>
  <c r="M3230" i="2"/>
  <c r="K3230" i="2"/>
  <c r="J3230" i="2"/>
  <c r="I3230" i="2"/>
  <c r="F3230" i="2"/>
  <c r="E3230" i="2"/>
  <c r="D3230" i="2"/>
  <c r="B3230" i="2"/>
  <c r="A3230" i="2"/>
  <c r="N3229" i="2"/>
  <c r="M3229" i="2"/>
  <c r="K3229" i="2"/>
  <c r="J3229" i="2"/>
  <c r="I3229" i="2"/>
  <c r="F3229" i="2"/>
  <c r="E3229" i="2"/>
  <c r="D3229" i="2"/>
  <c r="B3229" i="2"/>
  <c r="A3229" i="2"/>
  <c r="N3228" i="2"/>
  <c r="M3228" i="2"/>
  <c r="K3228" i="2"/>
  <c r="J3228" i="2"/>
  <c r="I3228" i="2"/>
  <c r="F3228" i="2"/>
  <c r="E3228" i="2"/>
  <c r="D3228" i="2"/>
  <c r="B3228" i="2"/>
  <c r="A3228" i="2"/>
  <c r="N3227" i="2"/>
  <c r="M3227" i="2"/>
  <c r="K3227" i="2"/>
  <c r="J3227" i="2"/>
  <c r="I3227" i="2"/>
  <c r="F3227" i="2"/>
  <c r="E3227" i="2"/>
  <c r="D3227" i="2"/>
  <c r="B3227" i="2"/>
  <c r="A3227" i="2"/>
  <c r="N3226" i="2"/>
  <c r="M3226" i="2"/>
  <c r="K3226" i="2"/>
  <c r="J3226" i="2"/>
  <c r="I3226" i="2"/>
  <c r="F3226" i="2"/>
  <c r="E3226" i="2"/>
  <c r="D3226" i="2"/>
  <c r="B3226" i="2"/>
  <c r="A3226" i="2"/>
  <c r="N3225" i="2"/>
  <c r="M3225" i="2"/>
  <c r="K3225" i="2"/>
  <c r="J3225" i="2"/>
  <c r="I3225" i="2"/>
  <c r="F3225" i="2"/>
  <c r="E3225" i="2"/>
  <c r="D3225" i="2"/>
  <c r="B3225" i="2"/>
  <c r="A3225" i="2"/>
  <c r="N3224" i="2"/>
  <c r="M3224" i="2"/>
  <c r="K3224" i="2"/>
  <c r="J3224" i="2"/>
  <c r="I3224" i="2"/>
  <c r="F3224" i="2"/>
  <c r="E3224" i="2"/>
  <c r="D3224" i="2"/>
  <c r="B3224" i="2"/>
  <c r="A3224" i="2"/>
  <c r="N3223" i="2"/>
  <c r="M3223" i="2"/>
  <c r="K3223" i="2"/>
  <c r="J3223" i="2"/>
  <c r="I3223" i="2"/>
  <c r="F3223" i="2"/>
  <c r="E3223" i="2"/>
  <c r="D3223" i="2"/>
  <c r="B3223" i="2"/>
  <c r="A3223" i="2"/>
  <c r="N3222" i="2"/>
  <c r="M3222" i="2"/>
  <c r="K3222" i="2"/>
  <c r="J3222" i="2"/>
  <c r="I3222" i="2"/>
  <c r="F3222" i="2"/>
  <c r="E3222" i="2"/>
  <c r="D3222" i="2"/>
  <c r="B3222" i="2"/>
  <c r="A3222" i="2"/>
  <c r="N3221" i="2"/>
  <c r="M3221" i="2"/>
  <c r="K3221" i="2"/>
  <c r="J3221" i="2"/>
  <c r="I3221" i="2"/>
  <c r="F3221" i="2"/>
  <c r="E3221" i="2"/>
  <c r="D3221" i="2"/>
  <c r="B3221" i="2"/>
  <c r="A3221" i="2"/>
  <c r="N3220" i="2"/>
  <c r="M3220" i="2"/>
  <c r="K3220" i="2"/>
  <c r="J3220" i="2"/>
  <c r="I3220" i="2"/>
  <c r="F3220" i="2"/>
  <c r="E3220" i="2"/>
  <c r="D3220" i="2"/>
  <c r="B3220" i="2"/>
  <c r="A3220" i="2"/>
  <c r="N3219" i="2"/>
  <c r="M3219" i="2"/>
  <c r="K3219" i="2"/>
  <c r="J3219" i="2"/>
  <c r="I3219" i="2"/>
  <c r="F3219" i="2"/>
  <c r="E3219" i="2"/>
  <c r="D3219" i="2"/>
  <c r="B3219" i="2"/>
  <c r="A3219" i="2"/>
  <c r="N3218" i="2"/>
  <c r="M3218" i="2"/>
  <c r="K3218" i="2"/>
  <c r="J3218" i="2"/>
  <c r="I3218" i="2"/>
  <c r="F3218" i="2"/>
  <c r="E3218" i="2"/>
  <c r="D3218" i="2"/>
  <c r="B3218" i="2"/>
  <c r="A3218" i="2"/>
  <c r="N3217" i="2"/>
  <c r="M3217" i="2"/>
  <c r="K3217" i="2"/>
  <c r="J3217" i="2"/>
  <c r="I3217" i="2"/>
  <c r="F3217" i="2"/>
  <c r="E3217" i="2"/>
  <c r="D3217" i="2"/>
  <c r="B3217" i="2"/>
  <c r="A3217" i="2"/>
  <c r="N3216" i="2"/>
  <c r="M3216" i="2"/>
  <c r="K3216" i="2"/>
  <c r="J3216" i="2"/>
  <c r="I3216" i="2"/>
  <c r="F3216" i="2"/>
  <c r="E3216" i="2"/>
  <c r="D3216" i="2"/>
  <c r="B3216" i="2"/>
  <c r="A3216" i="2"/>
  <c r="N3215" i="2"/>
  <c r="M3215" i="2"/>
  <c r="K3215" i="2"/>
  <c r="J3215" i="2"/>
  <c r="I3215" i="2"/>
  <c r="F3215" i="2"/>
  <c r="E3215" i="2"/>
  <c r="D3215" i="2"/>
  <c r="B3215" i="2"/>
  <c r="A3215" i="2"/>
  <c r="N3214" i="2"/>
  <c r="M3214" i="2"/>
  <c r="K3214" i="2"/>
  <c r="J3214" i="2"/>
  <c r="I3214" i="2"/>
  <c r="F3214" i="2"/>
  <c r="E3214" i="2"/>
  <c r="D3214" i="2"/>
  <c r="B3214" i="2"/>
  <c r="A3214" i="2"/>
  <c r="N3213" i="2"/>
  <c r="M3213" i="2"/>
  <c r="K3213" i="2"/>
  <c r="J3213" i="2"/>
  <c r="I3213" i="2"/>
  <c r="F3213" i="2"/>
  <c r="E3213" i="2"/>
  <c r="D3213" i="2"/>
  <c r="B3213" i="2"/>
  <c r="A3213" i="2"/>
  <c r="N3212" i="2"/>
  <c r="M3212" i="2"/>
  <c r="K3212" i="2"/>
  <c r="J3212" i="2"/>
  <c r="I3212" i="2"/>
  <c r="F3212" i="2"/>
  <c r="E3212" i="2"/>
  <c r="D3212" i="2"/>
  <c r="B3212" i="2"/>
  <c r="A3212" i="2"/>
  <c r="N3211" i="2"/>
  <c r="M3211" i="2"/>
  <c r="K3211" i="2"/>
  <c r="J3211" i="2"/>
  <c r="I3211" i="2"/>
  <c r="F3211" i="2"/>
  <c r="E3211" i="2"/>
  <c r="D3211" i="2"/>
  <c r="B3211" i="2"/>
  <c r="A3211" i="2"/>
  <c r="N3210" i="2"/>
  <c r="M3210" i="2"/>
  <c r="K3210" i="2"/>
  <c r="J3210" i="2"/>
  <c r="I3210" i="2"/>
  <c r="F3210" i="2"/>
  <c r="E3210" i="2"/>
  <c r="D3210" i="2"/>
  <c r="B3210" i="2"/>
  <c r="A3210" i="2"/>
  <c r="N3209" i="2"/>
  <c r="M3209" i="2"/>
  <c r="K3209" i="2"/>
  <c r="J3209" i="2"/>
  <c r="I3209" i="2"/>
  <c r="F3209" i="2"/>
  <c r="E3209" i="2"/>
  <c r="D3209" i="2"/>
  <c r="B3209" i="2"/>
  <c r="A3209" i="2"/>
  <c r="N3208" i="2"/>
  <c r="M3208" i="2"/>
  <c r="K3208" i="2"/>
  <c r="J3208" i="2"/>
  <c r="I3208" i="2"/>
  <c r="F3208" i="2"/>
  <c r="E3208" i="2"/>
  <c r="D3208" i="2"/>
  <c r="B3208" i="2"/>
  <c r="A3208" i="2"/>
  <c r="N3207" i="2"/>
  <c r="M3207" i="2"/>
  <c r="K3207" i="2"/>
  <c r="J3207" i="2"/>
  <c r="I3207" i="2"/>
  <c r="F3207" i="2"/>
  <c r="E3207" i="2"/>
  <c r="D3207" i="2"/>
  <c r="B3207" i="2"/>
  <c r="A3207" i="2"/>
  <c r="N3206" i="2"/>
  <c r="M3206" i="2"/>
  <c r="K3206" i="2"/>
  <c r="J3206" i="2"/>
  <c r="I3206" i="2"/>
  <c r="F3206" i="2"/>
  <c r="E3206" i="2"/>
  <c r="D3206" i="2"/>
  <c r="B3206" i="2"/>
  <c r="A3206" i="2"/>
  <c r="N3205" i="2"/>
  <c r="M3205" i="2"/>
  <c r="K3205" i="2"/>
  <c r="J3205" i="2"/>
  <c r="I3205" i="2"/>
  <c r="F3205" i="2"/>
  <c r="E3205" i="2"/>
  <c r="D3205" i="2"/>
  <c r="B3205" i="2"/>
  <c r="A3205" i="2"/>
  <c r="N3204" i="2"/>
  <c r="M3204" i="2"/>
  <c r="K3204" i="2"/>
  <c r="J3204" i="2"/>
  <c r="I3204" i="2"/>
  <c r="F3204" i="2"/>
  <c r="E3204" i="2"/>
  <c r="D3204" i="2"/>
  <c r="B3204" i="2"/>
  <c r="A3204" i="2"/>
  <c r="N3203" i="2"/>
  <c r="M3203" i="2"/>
  <c r="K3203" i="2"/>
  <c r="J3203" i="2"/>
  <c r="I3203" i="2"/>
  <c r="F3203" i="2"/>
  <c r="E3203" i="2"/>
  <c r="D3203" i="2"/>
  <c r="B3203" i="2"/>
  <c r="A3203" i="2"/>
  <c r="N3202" i="2"/>
  <c r="M3202" i="2"/>
  <c r="K3202" i="2"/>
  <c r="J3202" i="2"/>
  <c r="I3202" i="2"/>
  <c r="F3202" i="2"/>
  <c r="E3202" i="2"/>
  <c r="D3202" i="2"/>
  <c r="B3202" i="2"/>
  <c r="A3202" i="2"/>
  <c r="N3201" i="2"/>
  <c r="M3201" i="2"/>
  <c r="K3201" i="2"/>
  <c r="J3201" i="2"/>
  <c r="I3201" i="2"/>
  <c r="F3201" i="2"/>
  <c r="E3201" i="2"/>
  <c r="D3201" i="2"/>
  <c r="B3201" i="2"/>
  <c r="A3201" i="2"/>
  <c r="N3200" i="2"/>
  <c r="M3200" i="2"/>
  <c r="K3200" i="2"/>
  <c r="J3200" i="2"/>
  <c r="I3200" i="2"/>
  <c r="F3200" i="2"/>
  <c r="E3200" i="2"/>
  <c r="D3200" i="2"/>
  <c r="B3200" i="2"/>
  <c r="A3200" i="2"/>
  <c r="N3199" i="2"/>
  <c r="M3199" i="2"/>
  <c r="K3199" i="2"/>
  <c r="J3199" i="2"/>
  <c r="I3199" i="2"/>
  <c r="F3199" i="2"/>
  <c r="E3199" i="2"/>
  <c r="D3199" i="2"/>
  <c r="B3199" i="2"/>
  <c r="A3199" i="2"/>
  <c r="N3198" i="2"/>
  <c r="M3198" i="2"/>
  <c r="K3198" i="2"/>
  <c r="J3198" i="2"/>
  <c r="I3198" i="2"/>
  <c r="F3198" i="2"/>
  <c r="E3198" i="2"/>
  <c r="D3198" i="2"/>
  <c r="B3198" i="2"/>
  <c r="A3198" i="2"/>
  <c r="N3197" i="2"/>
  <c r="M3197" i="2"/>
  <c r="K3197" i="2"/>
  <c r="J3197" i="2"/>
  <c r="I3197" i="2"/>
  <c r="F3197" i="2"/>
  <c r="E3197" i="2"/>
  <c r="D3197" i="2"/>
  <c r="B3197" i="2"/>
  <c r="A3197" i="2"/>
  <c r="N3196" i="2"/>
  <c r="M3196" i="2"/>
  <c r="K3196" i="2"/>
  <c r="J3196" i="2"/>
  <c r="I3196" i="2"/>
  <c r="F3196" i="2"/>
  <c r="E3196" i="2"/>
  <c r="D3196" i="2"/>
  <c r="B3196" i="2"/>
  <c r="A3196" i="2"/>
  <c r="N3195" i="2"/>
  <c r="M3195" i="2"/>
  <c r="K3195" i="2"/>
  <c r="J3195" i="2"/>
  <c r="I3195" i="2"/>
  <c r="F3195" i="2"/>
  <c r="E3195" i="2"/>
  <c r="D3195" i="2"/>
  <c r="B3195" i="2"/>
  <c r="A3195" i="2"/>
  <c r="N3194" i="2"/>
  <c r="M3194" i="2"/>
  <c r="K3194" i="2"/>
  <c r="J3194" i="2"/>
  <c r="I3194" i="2"/>
  <c r="F3194" i="2"/>
  <c r="E3194" i="2"/>
  <c r="D3194" i="2"/>
  <c r="B3194" i="2"/>
  <c r="A3194" i="2"/>
  <c r="N3193" i="2"/>
  <c r="M3193" i="2"/>
  <c r="K3193" i="2"/>
  <c r="J3193" i="2"/>
  <c r="I3193" i="2"/>
  <c r="F3193" i="2"/>
  <c r="E3193" i="2"/>
  <c r="D3193" i="2"/>
  <c r="B3193" i="2"/>
  <c r="A3193" i="2"/>
  <c r="N3192" i="2"/>
  <c r="M3192" i="2"/>
  <c r="K3192" i="2"/>
  <c r="J3192" i="2"/>
  <c r="I3192" i="2"/>
  <c r="F3192" i="2"/>
  <c r="E3192" i="2"/>
  <c r="D3192" i="2"/>
  <c r="B3192" i="2"/>
  <c r="A3192" i="2"/>
  <c r="N3191" i="2"/>
  <c r="M3191" i="2"/>
  <c r="K3191" i="2"/>
  <c r="J3191" i="2"/>
  <c r="I3191" i="2"/>
  <c r="F3191" i="2"/>
  <c r="E3191" i="2"/>
  <c r="D3191" i="2"/>
  <c r="B3191" i="2"/>
  <c r="A3191" i="2"/>
  <c r="N3190" i="2"/>
  <c r="M3190" i="2"/>
  <c r="K3190" i="2"/>
  <c r="J3190" i="2"/>
  <c r="I3190" i="2"/>
  <c r="F3190" i="2"/>
  <c r="E3190" i="2"/>
  <c r="D3190" i="2"/>
  <c r="B3190" i="2"/>
  <c r="A3190" i="2"/>
  <c r="N3189" i="2"/>
  <c r="M3189" i="2"/>
  <c r="K3189" i="2"/>
  <c r="J3189" i="2"/>
  <c r="I3189" i="2"/>
  <c r="F3189" i="2"/>
  <c r="E3189" i="2"/>
  <c r="D3189" i="2"/>
  <c r="B3189" i="2"/>
  <c r="A3189" i="2"/>
  <c r="N3188" i="2"/>
  <c r="M3188" i="2"/>
  <c r="K3188" i="2"/>
  <c r="J3188" i="2"/>
  <c r="I3188" i="2"/>
  <c r="F3188" i="2"/>
  <c r="E3188" i="2"/>
  <c r="D3188" i="2"/>
  <c r="B3188" i="2"/>
  <c r="A3188" i="2"/>
  <c r="N3187" i="2"/>
  <c r="M3187" i="2"/>
  <c r="K3187" i="2"/>
  <c r="J3187" i="2"/>
  <c r="I3187" i="2"/>
  <c r="F3187" i="2"/>
  <c r="E3187" i="2"/>
  <c r="D3187" i="2"/>
  <c r="B3187" i="2"/>
  <c r="A3187" i="2"/>
  <c r="N3186" i="2"/>
  <c r="M3186" i="2"/>
  <c r="K3186" i="2"/>
  <c r="J3186" i="2"/>
  <c r="I3186" i="2"/>
  <c r="F3186" i="2"/>
  <c r="E3186" i="2"/>
  <c r="D3186" i="2"/>
  <c r="B3186" i="2"/>
  <c r="A3186" i="2"/>
  <c r="N3185" i="2"/>
  <c r="M3185" i="2"/>
  <c r="K3185" i="2"/>
  <c r="J3185" i="2"/>
  <c r="I3185" i="2"/>
  <c r="F3185" i="2"/>
  <c r="E3185" i="2"/>
  <c r="D3185" i="2"/>
  <c r="B3185" i="2"/>
  <c r="A3185" i="2"/>
  <c r="N3184" i="2"/>
  <c r="M3184" i="2"/>
  <c r="K3184" i="2"/>
  <c r="J3184" i="2"/>
  <c r="I3184" i="2"/>
  <c r="F3184" i="2"/>
  <c r="E3184" i="2"/>
  <c r="D3184" i="2"/>
  <c r="B3184" i="2"/>
  <c r="A3184" i="2"/>
  <c r="N3183" i="2"/>
  <c r="M3183" i="2"/>
  <c r="K3183" i="2"/>
  <c r="J3183" i="2"/>
  <c r="I3183" i="2"/>
  <c r="F3183" i="2"/>
  <c r="E3183" i="2"/>
  <c r="D3183" i="2"/>
  <c r="B3183" i="2"/>
  <c r="A3183" i="2"/>
  <c r="N3182" i="2"/>
  <c r="M3182" i="2"/>
  <c r="K3182" i="2"/>
  <c r="J3182" i="2"/>
  <c r="I3182" i="2"/>
  <c r="F3182" i="2"/>
  <c r="E3182" i="2"/>
  <c r="D3182" i="2"/>
  <c r="B3182" i="2"/>
  <c r="A3182" i="2"/>
  <c r="N3181" i="2"/>
  <c r="M3181" i="2"/>
  <c r="K3181" i="2"/>
  <c r="J3181" i="2"/>
  <c r="I3181" i="2"/>
  <c r="F3181" i="2"/>
  <c r="E3181" i="2"/>
  <c r="D3181" i="2"/>
  <c r="B3181" i="2"/>
  <c r="A3181" i="2"/>
  <c r="N3180" i="2"/>
  <c r="M3180" i="2"/>
  <c r="K3180" i="2"/>
  <c r="J3180" i="2"/>
  <c r="I3180" i="2"/>
  <c r="F3180" i="2"/>
  <c r="E3180" i="2"/>
  <c r="D3180" i="2"/>
  <c r="B3180" i="2"/>
  <c r="A3180" i="2"/>
  <c r="N3179" i="2"/>
  <c r="M3179" i="2"/>
  <c r="K3179" i="2"/>
  <c r="J3179" i="2"/>
  <c r="I3179" i="2"/>
  <c r="F3179" i="2"/>
  <c r="E3179" i="2"/>
  <c r="D3179" i="2"/>
  <c r="B3179" i="2"/>
  <c r="A3179" i="2"/>
  <c r="N3178" i="2"/>
  <c r="M3178" i="2"/>
  <c r="K3178" i="2"/>
  <c r="J3178" i="2"/>
  <c r="I3178" i="2"/>
  <c r="F3178" i="2"/>
  <c r="E3178" i="2"/>
  <c r="D3178" i="2"/>
  <c r="B3178" i="2"/>
  <c r="A3178" i="2"/>
  <c r="N3177" i="2"/>
  <c r="M3177" i="2"/>
  <c r="K3177" i="2"/>
  <c r="J3177" i="2"/>
  <c r="I3177" i="2"/>
  <c r="F3177" i="2"/>
  <c r="E3177" i="2"/>
  <c r="D3177" i="2"/>
  <c r="B3177" i="2"/>
  <c r="A3177" i="2"/>
  <c r="N3176" i="2"/>
  <c r="M3176" i="2"/>
  <c r="K3176" i="2"/>
  <c r="J3176" i="2"/>
  <c r="I3176" i="2"/>
  <c r="F3176" i="2"/>
  <c r="E3176" i="2"/>
  <c r="D3176" i="2"/>
  <c r="B3176" i="2"/>
  <c r="A3176" i="2"/>
  <c r="N3175" i="2"/>
  <c r="M3175" i="2"/>
  <c r="K3175" i="2"/>
  <c r="J3175" i="2"/>
  <c r="I3175" i="2"/>
  <c r="F3175" i="2"/>
  <c r="E3175" i="2"/>
  <c r="D3175" i="2"/>
  <c r="B3175" i="2"/>
  <c r="A3175" i="2"/>
  <c r="N3174" i="2"/>
  <c r="M3174" i="2"/>
  <c r="K3174" i="2"/>
  <c r="J3174" i="2"/>
  <c r="I3174" i="2"/>
  <c r="F3174" i="2"/>
  <c r="E3174" i="2"/>
  <c r="D3174" i="2"/>
  <c r="B3174" i="2"/>
  <c r="A3174" i="2"/>
  <c r="N3173" i="2"/>
  <c r="M3173" i="2"/>
  <c r="K3173" i="2"/>
  <c r="J3173" i="2"/>
  <c r="I3173" i="2"/>
  <c r="F3173" i="2"/>
  <c r="E3173" i="2"/>
  <c r="D3173" i="2"/>
  <c r="B3173" i="2"/>
  <c r="A3173" i="2"/>
  <c r="N3172" i="2"/>
  <c r="M3172" i="2"/>
  <c r="K3172" i="2"/>
  <c r="J3172" i="2"/>
  <c r="I3172" i="2"/>
  <c r="F3172" i="2"/>
  <c r="E3172" i="2"/>
  <c r="D3172" i="2"/>
  <c r="B3172" i="2"/>
  <c r="A3172" i="2"/>
  <c r="N3171" i="2"/>
  <c r="M3171" i="2"/>
  <c r="K3171" i="2"/>
  <c r="J3171" i="2"/>
  <c r="I3171" i="2"/>
  <c r="F3171" i="2"/>
  <c r="E3171" i="2"/>
  <c r="D3171" i="2"/>
  <c r="B3171" i="2"/>
  <c r="A3171" i="2"/>
  <c r="N3170" i="2"/>
  <c r="M3170" i="2"/>
  <c r="K3170" i="2"/>
  <c r="J3170" i="2"/>
  <c r="I3170" i="2"/>
  <c r="F3170" i="2"/>
  <c r="E3170" i="2"/>
  <c r="D3170" i="2"/>
  <c r="B3170" i="2"/>
  <c r="A3170" i="2"/>
  <c r="N3169" i="2"/>
  <c r="M3169" i="2"/>
  <c r="K3169" i="2"/>
  <c r="J3169" i="2"/>
  <c r="I3169" i="2"/>
  <c r="F3169" i="2"/>
  <c r="E3169" i="2"/>
  <c r="D3169" i="2"/>
  <c r="B3169" i="2"/>
  <c r="A3169" i="2"/>
  <c r="N3168" i="2"/>
  <c r="M3168" i="2"/>
  <c r="K3168" i="2"/>
  <c r="J3168" i="2"/>
  <c r="I3168" i="2"/>
  <c r="F3168" i="2"/>
  <c r="E3168" i="2"/>
  <c r="D3168" i="2"/>
  <c r="B3168" i="2"/>
  <c r="A3168" i="2"/>
  <c r="N3167" i="2"/>
  <c r="M3167" i="2"/>
  <c r="K3167" i="2"/>
  <c r="J3167" i="2"/>
  <c r="I3167" i="2"/>
  <c r="F3167" i="2"/>
  <c r="E3167" i="2"/>
  <c r="D3167" i="2"/>
  <c r="B3167" i="2"/>
  <c r="A3167" i="2"/>
  <c r="N3166" i="2"/>
  <c r="M3166" i="2"/>
  <c r="K3166" i="2"/>
  <c r="J3166" i="2"/>
  <c r="I3166" i="2"/>
  <c r="F3166" i="2"/>
  <c r="E3166" i="2"/>
  <c r="D3166" i="2"/>
  <c r="B3166" i="2"/>
  <c r="A3166" i="2"/>
  <c r="N3165" i="2"/>
  <c r="M3165" i="2"/>
  <c r="K3165" i="2"/>
  <c r="J3165" i="2"/>
  <c r="I3165" i="2"/>
  <c r="F3165" i="2"/>
  <c r="E3165" i="2"/>
  <c r="D3165" i="2"/>
  <c r="B3165" i="2"/>
  <c r="A3165" i="2"/>
  <c r="N3164" i="2"/>
  <c r="M3164" i="2"/>
  <c r="K3164" i="2"/>
  <c r="J3164" i="2"/>
  <c r="I3164" i="2"/>
  <c r="F3164" i="2"/>
  <c r="E3164" i="2"/>
  <c r="D3164" i="2"/>
  <c r="B3164" i="2"/>
  <c r="A3164" i="2"/>
  <c r="N3163" i="2"/>
  <c r="M3163" i="2"/>
  <c r="K3163" i="2"/>
  <c r="J3163" i="2"/>
  <c r="I3163" i="2"/>
  <c r="F3163" i="2"/>
  <c r="E3163" i="2"/>
  <c r="D3163" i="2"/>
  <c r="B3163" i="2"/>
  <c r="A3163" i="2"/>
  <c r="N3162" i="2"/>
  <c r="M3162" i="2"/>
  <c r="K3162" i="2"/>
  <c r="J3162" i="2"/>
  <c r="I3162" i="2"/>
  <c r="F3162" i="2"/>
  <c r="E3162" i="2"/>
  <c r="D3162" i="2"/>
  <c r="B3162" i="2"/>
  <c r="A3162" i="2"/>
  <c r="N3161" i="2"/>
  <c r="M3161" i="2"/>
  <c r="K3161" i="2"/>
  <c r="J3161" i="2"/>
  <c r="I3161" i="2"/>
  <c r="F3161" i="2"/>
  <c r="E3161" i="2"/>
  <c r="D3161" i="2"/>
  <c r="B3161" i="2"/>
  <c r="A3161" i="2"/>
  <c r="N3160" i="2"/>
  <c r="M3160" i="2"/>
  <c r="K3160" i="2"/>
  <c r="J3160" i="2"/>
  <c r="I3160" i="2"/>
  <c r="F3160" i="2"/>
  <c r="E3160" i="2"/>
  <c r="D3160" i="2"/>
  <c r="B3160" i="2"/>
  <c r="A3160" i="2"/>
  <c r="N3159" i="2"/>
  <c r="M3159" i="2"/>
  <c r="K3159" i="2"/>
  <c r="J3159" i="2"/>
  <c r="I3159" i="2"/>
  <c r="F3159" i="2"/>
  <c r="E3159" i="2"/>
  <c r="D3159" i="2"/>
  <c r="B3159" i="2"/>
  <c r="A3159" i="2"/>
  <c r="N3158" i="2"/>
  <c r="M3158" i="2"/>
  <c r="K3158" i="2"/>
  <c r="J3158" i="2"/>
  <c r="I3158" i="2"/>
  <c r="F3158" i="2"/>
  <c r="E3158" i="2"/>
  <c r="D3158" i="2"/>
  <c r="B3158" i="2"/>
  <c r="A3158" i="2"/>
  <c r="N3157" i="2"/>
  <c r="M3157" i="2"/>
  <c r="K3157" i="2"/>
  <c r="J3157" i="2"/>
  <c r="I3157" i="2"/>
  <c r="F3157" i="2"/>
  <c r="E3157" i="2"/>
  <c r="D3157" i="2"/>
  <c r="B3157" i="2"/>
  <c r="A3157" i="2"/>
  <c r="N3156" i="2"/>
  <c r="M3156" i="2"/>
  <c r="K3156" i="2"/>
  <c r="J3156" i="2"/>
  <c r="I3156" i="2"/>
  <c r="F3156" i="2"/>
  <c r="E3156" i="2"/>
  <c r="D3156" i="2"/>
  <c r="B3156" i="2"/>
  <c r="A3156" i="2"/>
  <c r="N3155" i="2"/>
  <c r="M3155" i="2"/>
  <c r="K3155" i="2"/>
  <c r="J3155" i="2"/>
  <c r="I3155" i="2"/>
  <c r="F3155" i="2"/>
  <c r="E3155" i="2"/>
  <c r="D3155" i="2"/>
  <c r="B3155" i="2"/>
  <c r="A3155" i="2"/>
  <c r="N3154" i="2"/>
  <c r="M3154" i="2"/>
  <c r="K3154" i="2"/>
  <c r="J3154" i="2"/>
  <c r="I3154" i="2"/>
  <c r="F3154" i="2"/>
  <c r="E3154" i="2"/>
  <c r="D3154" i="2"/>
  <c r="B3154" i="2"/>
  <c r="A3154" i="2"/>
  <c r="N3153" i="2"/>
  <c r="M3153" i="2"/>
  <c r="K3153" i="2"/>
  <c r="J3153" i="2"/>
  <c r="I3153" i="2"/>
  <c r="F3153" i="2"/>
  <c r="E3153" i="2"/>
  <c r="D3153" i="2"/>
  <c r="B3153" i="2"/>
  <c r="A3153" i="2"/>
  <c r="N3152" i="2"/>
  <c r="M3152" i="2"/>
  <c r="K3152" i="2"/>
  <c r="J3152" i="2"/>
  <c r="I3152" i="2"/>
  <c r="F3152" i="2"/>
  <c r="E3152" i="2"/>
  <c r="D3152" i="2"/>
  <c r="B3152" i="2"/>
  <c r="A3152" i="2"/>
  <c r="N3151" i="2"/>
  <c r="M3151" i="2"/>
  <c r="K3151" i="2"/>
  <c r="J3151" i="2"/>
  <c r="I3151" i="2"/>
  <c r="F3151" i="2"/>
  <c r="E3151" i="2"/>
  <c r="D3151" i="2"/>
  <c r="B3151" i="2"/>
  <c r="A3151" i="2"/>
  <c r="N3150" i="2"/>
  <c r="M3150" i="2"/>
  <c r="K3150" i="2"/>
  <c r="J3150" i="2"/>
  <c r="I3150" i="2"/>
  <c r="F3150" i="2"/>
  <c r="E3150" i="2"/>
  <c r="D3150" i="2"/>
  <c r="B3150" i="2"/>
  <c r="A3150" i="2"/>
  <c r="N3149" i="2"/>
  <c r="M3149" i="2"/>
  <c r="K3149" i="2"/>
  <c r="J3149" i="2"/>
  <c r="I3149" i="2"/>
  <c r="F3149" i="2"/>
  <c r="E3149" i="2"/>
  <c r="D3149" i="2"/>
  <c r="B3149" i="2"/>
  <c r="A3149" i="2"/>
  <c r="N3148" i="2"/>
  <c r="M3148" i="2"/>
  <c r="K3148" i="2"/>
  <c r="J3148" i="2"/>
  <c r="I3148" i="2"/>
  <c r="F3148" i="2"/>
  <c r="E3148" i="2"/>
  <c r="D3148" i="2"/>
  <c r="B3148" i="2"/>
  <c r="A3148" i="2"/>
  <c r="N3147" i="2"/>
  <c r="M3147" i="2"/>
  <c r="K3147" i="2"/>
  <c r="J3147" i="2"/>
  <c r="I3147" i="2"/>
  <c r="F3147" i="2"/>
  <c r="E3147" i="2"/>
  <c r="D3147" i="2"/>
  <c r="B3147" i="2"/>
  <c r="A3147" i="2"/>
  <c r="N3146" i="2"/>
  <c r="M3146" i="2"/>
  <c r="K3146" i="2"/>
  <c r="J3146" i="2"/>
  <c r="I3146" i="2"/>
  <c r="F3146" i="2"/>
  <c r="E3146" i="2"/>
  <c r="D3146" i="2"/>
  <c r="B3146" i="2"/>
  <c r="A3146" i="2"/>
  <c r="N3145" i="2"/>
  <c r="M3145" i="2"/>
  <c r="K3145" i="2"/>
  <c r="J3145" i="2"/>
  <c r="I3145" i="2"/>
  <c r="F3145" i="2"/>
  <c r="E3145" i="2"/>
  <c r="D3145" i="2"/>
  <c r="B3145" i="2"/>
  <c r="A3145" i="2"/>
  <c r="N3144" i="2"/>
  <c r="M3144" i="2"/>
  <c r="K3144" i="2"/>
  <c r="J3144" i="2"/>
  <c r="I3144" i="2"/>
  <c r="F3144" i="2"/>
  <c r="E3144" i="2"/>
  <c r="D3144" i="2"/>
  <c r="B3144" i="2"/>
  <c r="A3144" i="2"/>
  <c r="N3143" i="2"/>
  <c r="M3143" i="2"/>
  <c r="K3143" i="2"/>
  <c r="J3143" i="2"/>
  <c r="I3143" i="2"/>
  <c r="F3143" i="2"/>
  <c r="E3143" i="2"/>
  <c r="D3143" i="2"/>
  <c r="B3143" i="2"/>
  <c r="A3143" i="2"/>
  <c r="N3142" i="2"/>
  <c r="M3142" i="2"/>
  <c r="K3142" i="2"/>
  <c r="J3142" i="2"/>
  <c r="I3142" i="2"/>
  <c r="F3142" i="2"/>
  <c r="E3142" i="2"/>
  <c r="D3142" i="2"/>
  <c r="B3142" i="2"/>
  <c r="A3142" i="2"/>
  <c r="N3141" i="2"/>
  <c r="M3141" i="2"/>
  <c r="K3141" i="2"/>
  <c r="J3141" i="2"/>
  <c r="I3141" i="2"/>
  <c r="F3141" i="2"/>
  <c r="E3141" i="2"/>
  <c r="D3141" i="2"/>
  <c r="B3141" i="2"/>
  <c r="A3141" i="2"/>
  <c r="N3140" i="2"/>
  <c r="M3140" i="2"/>
  <c r="K3140" i="2"/>
  <c r="J3140" i="2"/>
  <c r="I3140" i="2"/>
  <c r="F3140" i="2"/>
  <c r="E3140" i="2"/>
  <c r="D3140" i="2"/>
  <c r="B3140" i="2"/>
  <c r="A3140" i="2"/>
  <c r="N3139" i="2"/>
  <c r="M3139" i="2"/>
  <c r="K3139" i="2"/>
  <c r="J3139" i="2"/>
  <c r="I3139" i="2"/>
  <c r="F3139" i="2"/>
  <c r="E3139" i="2"/>
  <c r="D3139" i="2"/>
  <c r="B3139" i="2"/>
  <c r="A3139" i="2"/>
  <c r="N3138" i="2"/>
  <c r="M3138" i="2"/>
  <c r="K3138" i="2"/>
  <c r="J3138" i="2"/>
  <c r="I3138" i="2"/>
  <c r="F3138" i="2"/>
  <c r="E3138" i="2"/>
  <c r="D3138" i="2"/>
  <c r="B3138" i="2"/>
  <c r="A3138" i="2"/>
  <c r="N3137" i="2"/>
  <c r="M3137" i="2"/>
  <c r="K3137" i="2"/>
  <c r="J3137" i="2"/>
  <c r="I3137" i="2"/>
  <c r="F3137" i="2"/>
  <c r="E3137" i="2"/>
  <c r="D3137" i="2"/>
  <c r="B3137" i="2"/>
  <c r="A3137" i="2"/>
  <c r="N3136" i="2"/>
  <c r="M3136" i="2"/>
  <c r="K3136" i="2"/>
  <c r="J3136" i="2"/>
  <c r="I3136" i="2"/>
  <c r="F3136" i="2"/>
  <c r="E3136" i="2"/>
  <c r="D3136" i="2"/>
  <c r="B3136" i="2"/>
  <c r="A3136" i="2"/>
  <c r="N3135" i="2"/>
  <c r="M3135" i="2"/>
  <c r="K3135" i="2"/>
  <c r="J3135" i="2"/>
  <c r="I3135" i="2"/>
  <c r="F3135" i="2"/>
  <c r="E3135" i="2"/>
  <c r="D3135" i="2"/>
  <c r="B3135" i="2"/>
  <c r="A3135" i="2"/>
  <c r="N3134" i="2"/>
  <c r="M3134" i="2"/>
  <c r="K3134" i="2"/>
  <c r="J3134" i="2"/>
  <c r="I3134" i="2"/>
  <c r="F3134" i="2"/>
  <c r="E3134" i="2"/>
  <c r="D3134" i="2"/>
  <c r="B3134" i="2"/>
  <c r="A3134" i="2"/>
  <c r="N3133" i="2"/>
  <c r="M3133" i="2"/>
  <c r="K3133" i="2"/>
  <c r="J3133" i="2"/>
  <c r="I3133" i="2"/>
  <c r="F3133" i="2"/>
  <c r="E3133" i="2"/>
  <c r="D3133" i="2"/>
  <c r="B3133" i="2"/>
  <c r="A3133" i="2"/>
  <c r="N3132" i="2"/>
  <c r="M3132" i="2"/>
  <c r="K3132" i="2"/>
  <c r="J3132" i="2"/>
  <c r="I3132" i="2"/>
  <c r="F3132" i="2"/>
  <c r="E3132" i="2"/>
  <c r="D3132" i="2"/>
  <c r="B3132" i="2"/>
  <c r="A3132" i="2"/>
  <c r="N3131" i="2"/>
  <c r="M3131" i="2"/>
  <c r="K3131" i="2"/>
  <c r="J3131" i="2"/>
  <c r="I3131" i="2"/>
  <c r="F3131" i="2"/>
  <c r="E3131" i="2"/>
  <c r="D3131" i="2"/>
  <c r="B3131" i="2"/>
  <c r="A3131" i="2"/>
  <c r="N3130" i="2"/>
  <c r="M3130" i="2"/>
  <c r="K3130" i="2"/>
  <c r="J3130" i="2"/>
  <c r="I3130" i="2"/>
  <c r="F3130" i="2"/>
  <c r="E3130" i="2"/>
  <c r="D3130" i="2"/>
  <c r="B3130" i="2"/>
  <c r="A3130" i="2"/>
  <c r="N3129" i="2"/>
  <c r="M3129" i="2"/>
  <c r="K3129" i="2"/>
  <c r="J3129" i="2"/>
  <c r="I3129" i="2"/>
  <c r="F3129" i="2"/>
  <c r="E3129" i="2"/>
  <c r="D3129" i="2"/>
  <c r="B3129" i="2"/>
  <c r="A3129" i="2"/>
  <c r="N3128" i="2"/>
  <c r="M3128" i="2"/>
  <c r="K3128" i="2"/>
  <c r="J3128" i="2"/>
  <c r="I3128" i="2"/>
  <c r="F3128" i="2"/>
  <c r="E3128" i="2"/>
  <c r="D3128" i="2"/>
  <c r="B3128" i="2"/>
  <c r="A3128" i="2"/>
  <c r="N3127" i="2"/>
  <c r="M3127" i="2"/>
  <c r="K3127" i="2"/>
  <c r="J3127" i="2"/>
  <c r="I3127" i="2"/>
  <c r="F3127" i="2"/>
  <c r="E3127" i="2"/>
  <c r="D3127" i="2"/>
  <c r="B3127" i="2"/>
  <c r="A3127" i="2"/>
  <c r="N3126" i="2"/>
  <c r="M3126" i="2"/>
  <c r="K3126" i="2"/>
  <c r="J3126" i="2"/>
  <c r="I3126" i="2"/>
  <c r="F3126" i="2"/>
  <c r="E3126" i="2"/>
  <c r="D3126" i="2"/>
  <c r="B3126" i="2"/>
  <c r="A3126" i="2"/>
  <c r="N3125" i="2"/>
  <c r="M3125" i="2"/>
  <c r="K3125" i="2"/>
  <c r="J3125" i="2"/>
  <c r="I3125" i="2"/>
  <c r="F3125" i="2"/>
  <c r="E3125" i="2"/>
  <c r="D3125" i="2"/>
  <c r="B3125" i="2"/>
  <c r="A3125" i="2"/>
  <c r="N3124" i="2"/>
  <c r="M3124" i="2"/>
  <c r="K3124" i="2"/>
  <c r="J3124" i="2"/>
  <c r="I3124" i="2"/>
  <c r="F3124" i="2"/>
  <c r="E3124" i="2"/>
  <c r="D3124" i="2"/>
  <c r="B3124" i="2"/>
  <c r="A3124" i="2"/>
  <c r="N3123" i="2"/>
  <c r="M3123" i="2"/>
  <c r="K3123" i="2"/>
  <c r="J3123" i="2"/>
  <c r="I3123" i="2"/>
  <c r="F3123" i="2"/>
  <c r="E3123" i="2"/>
  <c r="D3123" i="2"/>
  <c r="B3123" i="2"/>
  <c r="A3123" i="2"/>
  <c r="N3122" i="2"/>
  <c r="M3122" i="2"/>
  <c r="K3122" i="2"/>
  <c r="J3122" i="2"/>
  <c r="I3122" i="2"/>
  <c r="F3122" i="2"/>
  <c r="E3122" i="2"/>
  <c r="D3122" i="2"/>
  <c r="B3122" i="2"/>
  <c r="A3122" i="2"/>
  <c r="N3121" i="2"/>
  <c r="M3121" i="2"/>
  <c r="K3121" i="2"/>
  <c r="J3121" i="2"/>
  <c r="I3121" i="2"/>
  <c r="F3121" i="2"/>
  <c r="E3121" i="2"/>
  <c r="D3121" i="2"/>
  <c r="B3121" i="2"/>
  <c r="A3121" i="2"/>
  <c r="N3120" i="2"/>
  <c r="M3120" i="2"/>
  <c r="K3120" i="2"/>
  <c r="J3120" i="2"/>
  <c r="I3120" i="2"/>
  <c r="F3120" i="2"/>
  <c r="E3120" i="2"/>
  <c r="D3120" i="2"/>
  <c r="B3120" i="2"/>
  <c r="A3120" i="2"/>
  <c r="N3119" i="2"/>
  <c r="M3119" i="2"/>
  <c r="K3119" i="2"/>
  <c r="J3119" i="2"/>
  <c r="I3119" i="2"/>
  <c r="F3119" i="2"/>
  <c r="E3119" i="2"/>
  <c r="D3119" i="2"/>
  <c r="B3119" i="2"/>
  <c r="A3119" i="2"/>
  <c r="N3118" i="2"/>
  <c r="M3118" i="2"/>
  <c r="K3118" i="2"/>
  <c r="J3118" i="2"/>
  <c r="I3118" i="2"/>
  <c r="F3118" i="2"/>
  <c r="E3118" i="2"/>
  <c r="D3118" i="2"/>
  <c r="B3118" i="2"/>
  <c r="A3118" i="2"/>
  <c r="N3117" i="2"/>
  <c r="M3117" i="2"/>
  <c r="K3117" i="2"/>
  <c r="J3117" i="2"/>
  <c r="I3117" i="2"/>
  <c r="F3117" i="2"/>
  <c r="E3117" i="2"/>
  <c r="D3117" i="2"/>
  <c r="B3117" i="2"/>
  <c r="A3117" i="2"/>
  <c r="N3116" i="2"/>
  <c r="M3116" i="2"/>
  <c r="K3116" i="2"/>
  <c r="J3116" i="2"/>
  <c r="I3116" i="2"/>
  <c r="F3116" i="2"/>
  <c r="E3116" i="2"/>
  <c r="D3116" i="2"/>
  <c r="B3116" i="2"/>
  <c r="A3116" i="2"/>
  <c r="N3115" i="2"/>
  <c r="M3115" i="2"/>
  <c r="K3115" i="2"/>
  <c r="J3115" i="2"/>
  <c r="I3115" i="2"/>
  <c r="F3115" i="2"/>
  <c r="E3115" i="2"/>
  <c r="D3115" i="2"/>
  <c r="B3115" i="2"/>
  <c r="A3115" i="2"/>
  <c r="N3114" i="2"/>
  <c r="M3114" i="2"/>
  <c r="K3114" i="2"/>
  <c r="J3114" i="2"/>
  <c r="I3114" i="2"/>
  <c r="F3114" i="2"/>
  <c r="E3114" i="2"/>
  <c r="D3114" i="2"/>
  <c r="B3114" i="2"/>
  <c r="A3114" i="2"/>
  <c r="N3113" i="2"/>
  <c r="M3113" i="2"/>
  <c r="K3113" i="2"/>
  <c r="J3113" i="2"/>
  <c r="I3113" i="2"/>
  <c r="F3113" i="2"/>
  <c r="E3113" i="2"/>
  <c r="D3113" i="2"/>
  <c r="B3113" i="2"/>
  <c r="A3113" i="2"/>
  <c r="N3112" i="2"/>
  <c r="M3112" i="2"/>
  <c r="K3112" i="2"/>
  <c r="J3112" i="2"/>
  <c r="I3112" i="2"/>
  <c r="F3112" i="2"/>
  <c r="E3112" i="2"/>
  <c r="D3112" i="2"/>
  <c r="B3112" i="2"/>
  <c r="A3112" i="2"/>
  <c r="N3111" i="2"/>
  <c r="M3111" i="2"/>
  <c r="K3111" i="2"/>
  <c r="J3111" i="2"/>
  <c r="I3111" i="2"/>
  <c r="F3111" i="2"/>
  <c r="E3111" i="2"/>
  <c r="D3111" i="2"/>
  <c r="B3111" i="2"/>
  <c r="A3111" i="2"/>
  <c r="N3110" i="2"/>
  <c r="M3110" i="2"/>
  <c r="K3110" i="2"/>
  <c r="J3110" i="2"/>
  <c r="I3110" i="2"/>
  <c r="F3110" i="2"/>
  <c r="E3110" i="2"/>
  <c r="D3110" i="2"/>
  <c r="B3110" i="2"/>
  <c r="A3110" i="2"/>
  <c r="N3109" i="2"/>
  <c r="M3109" i="2"/>
  <c r="K3109" i="2"/>
  <c r="J3109" i="2"/>
  <c r="I3109" i="2"/>
  <c r="F3109" i="2"/>
  <c r="E3109" i="2"/>
  <c r="D3109" i="2"/>
  <c r="B3109" i="2"/>
  <c r="A3109" i="2"/>
  <c r="N3108" i="2"/>
  <c r="M3108" i="2"/>
  <c r="K3108" i="2"/>
  <c r="J3108" i="2"/>
  <c r="I3108" i="2"/>
  <c r="F3108" i="2"/>
  <c r="E3108" i="2"/>
  <c r="D3108" i="2"/>
  <c r="B3108" i="2"/>
  <c r="A3108" i="2"/>
  <c r="N3107" i="2"/>
  <c r="M3107" i="2"/>
  <c r="K3107" i="2"/>
  <c r="J3107" i="2"/>
  <c r="I3107" i="2"/>
  <c r="F3107" i="2"/>
  <c r="E3107" i="2"/>
  <c r="D3107" i="2"/>
  <c r="B3107" i="2"/>
  <c r="A3107" i="2"/>
  <c r="N3106" i="2"/>
  <c r="M3106" i="2"/>
  <c r="K3106" i="2"/>
  <c r="J3106" i="2"/>
  <c r="I3106" i="2"/>
  <c r="F3106" i="2"/>
  <c r="E3106" i="2"/>
  <c r="D3106" i="2"/>
  <c r="B3106" i="2"/>
  <c r="A3106" i="2"/>
  <c r="N3105" i="2"/>
  <c r="M3105" i="2"/>
  <c r="K3105" i="2"/>
  <c r="J3105" i="2"/>
  <c r="I3105" i="2"/>
  <c r="F3105" i="2"/>
  <c r="E3105" i="2"/>
  <c r="D3105" i="2"/>
  <c r="B3105" i="2"/>
  <c r="A3105" i="2"/>
  <c r="N3104" i="2"/>
  <c r="M3104" i="2"/>
  <c r="K3104" i="2"/>
  <c r="J3104" i="2"/>
  <c r="I3104" i="2"/>
  <c r="F3104" i="2"/>
  <c r="E3104" i="2"/>
  <c r="D3104" i="2"/>
  <c r="B3104" i="2"/>
  <c r="A3104" i="2"/>
  <c r="N3103" i="2"/>
  <c r="M3103" i="2"/>
  <c r="K3103" i="2"/>
  <c r="J3103" i="2"/>
  <c r="I3103" i="2"/>
  <c r="F3103" i="2"/>
  <c r="E3103" i="2"/>
  <c r="D3103" i="2"/>
  <c r="B3103" i="2"/>
  <c r="A3103" i="2"/>
  <c r="N3102" i="2"/>
  <c r="M3102" i="2"/>
  <c r="K3102" i="2"/>
  <c r="J3102" i="2"/>
  <c r="I3102" i="2"/>
  <c r="F3102" i="2"/>
  <c r="E3102" i="2"/>
  <c r="D3102" i="2"/>
  <c r="B3102" i="2"/>
  <c r="A3102" i="2"/>
  <c r="N3101" i="2"/>
  <c r="M3101" i="2"/>
  <c r="K3101" i="2"/>
  <c r="J3101" i="2"/>
  <c r="I3101" i="2"/>
  <c r="F3101" i="2"/>
  <c r="E3101" i="2"/>
  <c r="D3101" i="2"/>
  <c r="B3101" i="2"/>
  <c r="A3101" i="2"/>
  <c r="N3100" i="2"/>
  <c r="M3100" i="2"/>
  <c r="K3100" i="2"/>
  <c r="J3100" i="2"/>
  <c r="I3100" i="2"/>
  <c r="F3100" i="2"/>
  <c r="E3100" i="2"/>
  <c r="D3100" i="2"/>
  <c r="B3100" i="2"/>
  <c r="A3100" i="2"/>
  <c r="N3099" i="2"/>
  <c r="M3099" i="2"/>
  <c r="K3099" i="2"/>
  <c r="J3099" i="2"/>
  <c r="I3099" i="2"/>
  <c r="F3099" i="2"/>
  <c r="E3099" i="2"/>
  <c r="D3099" i="2"/>
  <c r="B3099" i="2"/>
  <c r="A3099" i="2"/>
  <c r="N3098" i="2"/>
  <c r="M3098" i="2"/>
  <c r="K3098" i="2"/>
  <c r="J3098" i="2"/>
  <c r="I3098" i="2"/>
  <c r="F3098" i="2"/>
  <c r="E3098" i="2"/>
  <c r="D3098" i="2"/>
  <c r="B3098" i="2"/>
  <c r="A3098" i="2"/>
  <c r="N3097" i="2"/>
  <c r="M3097" i="2"/>
  <c r="K3097" i="2"/>
  <c r="J3097" i="2"/>
  <c r="I3097" i="2"/>
  <c r="F3097" i="2"/>
  <c r="E3097" i="2"/>
  <c r="D3097" i="2"/>
  <c r="B3097" i="2"/>
  <c r="A3097" i="2"/>
  <c r="N3096" i="2"/>
  <c r="M3096" i="2"/>
  <c r="K3096" i="2"/>
  <c r="J3096" i="2"/>
  <c r="I3096" i="2"/>
  <c r="F3096" i="2"/>
  <c r="E3096" i="2"/>
  <c r="D3096" i="2"/>
  <c r="B3096" i="2"/>
  <c r="A3096" i="2"/>
  <c r="N3095" i="2"/>
  <c r="M3095" i="2"/>
  <c r="K3095" i="2"/>
  <c r="J3095" i="2"/>
  <c r="I3095" i="2"/>
  <c r="F3095" i="2"/>
  <c r="E3095" i="2"/>
  <c r="D3095" i="2"/>
  <c r="B3095" i="2"/>
  <c r="A3095" i="2"/>
  <c r="N3094" i="2"/>
  <c r="M3094" i="2"/>
  <c r="K3094" i="2"/>
  <c r="J3094" i="2"/>
  <c r="I3094" i="2"/>
  <c r="F3094" i="2"/>
  <c r="E3094" i="2"/>
  <c r="D3094" i="2"/>
  <c r="B3094" i="2"/>
  <c r="A3094" i="2"/>
  <c r="N3093" i="2"/>
  <c r="M3093" i="2"/>
  <c r="K3093" i="2"/>
  <c r="J3093" i="2"/>
  <c r="I3093" i="2"/>
  <c r="F3093" i="2"/>
  <c r="E3093" i="2"/>
  <c r="D3093" i="2"/>
  <c r="B3093" i="2"/>
  <c r="A3093" i="2"/>
  <c r="N3092" i="2"/>
  <c r="M3092" i="2"/>
  <c r="K3092" i="2"/>
  <c r="J3092" i="2"/>
  <c r="I3092" i="2"/>
  <c r="F3092" i="2"/>
  <c r="E3092" i="2"/>
  <c r="D3092" i="2"/>
  <c r="B3092" i="2"/>
  <c r="A3092" i="2"/>
  <c r="N3091" i="2"/>
  <c r="M3091" i="2"/>
  <c r="K3091" i="2"/>
  <c r="J3091" i="2"/>
  <c r="I3091" i="2"/>
  <c r="F3091" i="2"/>
  <c r="E3091" i="2"/>
  <c r="D3091" i="2"/>
  <c r="B3091" i="2"/>
  <c r="A3091" i="2"/>
  <c r="N3090" i="2"/>
  <c r="M3090" i="2"/>
  <c r="K3090" i="2"/>
  <c r="J3090" i="2"/>
  <c r="I3090" i="2"/>
  <c r="F3090" i="2"/>
  <c r="E3090" i="2"/>
  <c r="D3090" i="2"/>
  <c r="B3090" i="2"/>
  <c r="A3090" i="2"/>
  <c r="N3089" i="2"/>
  <c r="M3089" i="2"/>
  <c r="K3089" i="2"/>
  <c r="J3089" i="2"/>
  <c r="I3089" i="2"/>
  <c r="F3089" i="2"/>
  <c r="E3089" i="2"/>
  <c r="D3089" i="2"/>
  <c r="B3089" i="2"/>
  <c r="A3089" i="2"/>
  <c r="N3088" i="2"/>
  <c r="M3088" i="2"/>
  <c r="K3088" i="2"/>
  <c r="J3088" i="2"/>
  <c r="I3088" i="2"/>
  <c r="F3088" i="2"/>
  <c r="E3088" i="2"/>
  <c r="D3088" i="2"/>
  <c r="B3088" i="2"/>
  <c r="A3088" i="2"/>
  <c r="N3087" i="2"/>
  <c r="M3087" i="2"/>
  <c r="K3087" i="2"/>
  <c r="J3087" i="2"/>
  <c r="I3087" i="2"/>
  <c r="F3087" i="2"/>
  <c r="E3087" i="2"/>
  <c r="D3087" i="2"/>
  <c r="B3087" i="2"/>
  <c r="A3087" i="2"/>
  <c r="N3086" i="2"/>
  <c r="M3086" i="2"/>
  <c r="K3086" i="2"/>
  <c r="J3086" i="2"/>
  <c r="I3086" i="2"/>
  <c r="F3086" i="2"/>
  <c r="E3086" i="2"/>
  <c r="D3086" i="2"/>
  <c r="B3086" i="2"/>
  <c r="A3086" i="2"/>
  <c r="N3085" i="2"/>
  <c r="M3085" i="2"/>
  <c r="K3085" i="2"/>
  <c r="J3085" i="2"/>
  <c r="I3085" i="2"/>
  <c r="F3085" i="2"/>
  <c r="E3085" i="2"/>
  <c r="D3085" i="2"/>
  <c r="B3085" i="2"/>
  <c r="A3085" i="2"/>
  <c r="N3084" i="2"/>
  <c r="M3084" i="2"/>
  <c r="K3084" i="2"/>
  <c r="J3084" i="2"/>
  <c r="I3084" i="2"/>
  <c r="F3084" i="2"/>
  <c r="E3084" i="2"/>
  <c r="D3084" i="2"/>
  <c r="B3084" i="2"/>
  <c r="A3084" i="2"/>
  <c r="N3083" i="2"/>
  <c r="M3083" i="2"/>
  <c r="K3083" i="2"/>
  <c r="J3083" i="2"/>
  <c r="I3083" i="2"/>
  <c r="F3083" i="2"/>
  <c r="E3083" i="2"/>
  <c r="D3083" i="2"/>
  <c r="B3083" i="2"/>
  <c r="A3083" i="2"/>
  <c r="N3082" i="2"/>
  <c r="M3082" i="2"/>
  <c r="K3082" i="2"/>
  <c r="J3082" i="2"/>
  <c r="I3082" i="2"/>
  <c r="F3082" i="2"/>
  <c r="E3082" i="2"/>
  <c r="D3082" i="2"/>
  <c r="B3082" i="2"/>
  <c r="A3082" i="2"/>
  <c r="N3081" i="2"/>
  <c r="M3081" i="2"/>
  <c r="K3081" i="2"/>
  <c r="J3081" i="2"/>
  <c r="I3081" i="2"/>
  <c r="F3081" i="2"/>
  <c r="E3081" i="2"/>
  <c r="D3081" i="2"/>
  <c r="B3081" i="2"/>
  <c r="A3081" i="2"/>
  <c r="N3080" i="2"/>
  <c r="M3080" i="2"/>
  <c r="K3080" i="2"/>
  <c r="J3080" i="2"/>
  <c r="I3080" i="2"/>
  <c r="F3080" i="2"/>
  <c r="E3080" i="2"/>
  <c r="D3080" i="2"/>
  <c r="B3080" i="2"/>
  <c r="A3080" i="2"/>
  <c r="N3079" i="2"/>
  <c r="M3079" i="2"/>
  <c r="K3079" i="2"/>
  <c r="J3079" i="2"/>
  <c r="I3079" i="2"/>
  <c r="F3079" i="2"/>
  <c r="E3079" i="2"/>
  <c r="D3079" i="2"/>
  <c r="B3079" i="2"/>
  <c r="A3079" i="2"/>
  <c r="N3078" i="2"/>
  <c r="M3078" i="2"/>
  <c r="K3078" i="2"/>
  <c r="J3078" i="2"/>
  <c r="I3078" i="2"/>
  <c r="F3078" i="2"/>
  <c r="E3078" i="2"/>
  <c r="D3078" i="2"/>
  <c r="B3078" i="2"/>
  <c r="A3078" i="2"/>
  <c r="N3077" i="2"/>
  <c r="M3077" i="2"/>
  <c r="K3077" i="2"/>
  <c r="J3077" i="2"/>
  <c r="I3077" i="2"/>
  <c r="F3077" i="2"/>
  <c r="E3077" i="2"/>
  <c r="D3077" i="2"/>
  <c r="B3077" i="2"/>
  <c r="A3077" i="2"/>
  <c r="N3076" i="2"/>
  <c r="M3076" i="2"/>
  <c r="K3076" i="2"/>
  <c r="J3076" i="2"/>
  <c r="I3076" i="2"/>
  <c r="F3076" i="2"/>
  <c r="E3076" i="2"/>
  <c r="D3076" i="2"/>
  <c r="B3076" i="2"/>
  <c r="A3076" i="2"/>
  <c r="N3075" i="2"/>
  <c r="M3075" i="2"/>
  <c r="K3075" i="2"/>
  <c r="J3075" i="2"/>
  <c r="I3075" i="2"/>
  <c r="F3075" i="2"/>
  <c r="E3075" i="2"/>
  <c r="D3075" i="2"/>
  <c r="B3075" i="2"/>
  <c r="A3075" i="2"/>
  <c r="N3074" i="2"/>
  <c r="M3074" i="2"/>
  <c r="K3074" i="2"/>
  <c r="J3074" i="2"/>
  <c r="I3074" i="2"/>
  <c r="F3074" i="2"/>
  <c r="E3074" i="2"/>
  <c r="D3074" i="2"/>
  <c r="B3074" i="2"/>
  <c r="A3074" i="2"/>
  <c r="N3073" i="2"/>
  <c r="M3073" i="2"/>
  <c r="K3073" i="2"/>
  <c r="J3073" i="2"/>
  <c r="I3073" i="2"/>
  <c r="F3073" i="2"/>
  <c r="E3073" i="2"/>
  <c r="D3073" i="2"/>
  <c r="B3073" i="2"/>
  <c r="A3073" i="2"/>
  <c r="N3072" i="2"/>
  <c r="M3072" i="2"/>
  <c r="K3072" i="2"/>
  <c r="J3072" i="2"/>
  <c r="I3072" i="2"/>
  <c r="F3072" i="2"/>
  <c r="E3072" i="2"/>
  <c r="D3072" i="2"/>
  <c r="B3072" i="2"/>
  <c r="A3072" i="2"/>
  <c r="N3071" i="2"/>
  <c r="M3071" i="2"/>
  <c r="K3071" i="2"/>
  <c r="J3071" i="2"/>
  <c r="I3071" i="2"/>
  <c r="F3071" i="2"/>
  <c r="E3071" i="2"/>
  <c r="D3071" i="2"/>
  <c r="B3071" i="2"/>
  <c r="A3071" i="2"/>
  <c r="N3070" i="2"/>
  <c r="M3070" i="2"/>
  <c r="K3070" i="2"/>
  <c r="J3070" i="2"/>
  <c r="I3070" i="2"/>
  <c r="F3070" i="2"/>
  <c r="E3070" i="2"/>
  <c r="D3070" i="2"/>
  <c r="B3070" i="2"/>
  <c r="A3070" i="2"/>
  <c r="N3069" i="2"/>
  <c r="M3069" i="2"/>
  <c r="K3069" i="2"/>
  <c r="J3069" i="2"/>
  <c r="I3069" i="2"/>
  <c r="F3069" i="2"/>
  <c r="E3069" i="2"/>
  <c r="D3069" i="2"/>
  <c r="B3069" i="2"/>
  <c r="A3069" i="2"/>
  <c r="N3068" i="2"/>
  <c r="M3068" i="2"/>
  <c r="K3068" i="2"/>
  <c r="J3068" i="2"/>
  <c r="I3068" i="2"/>
  <c r="F3068" i="2"/>
  <c r="E3068" i="2"/>
  <c r="D3068" i="2"/>
  <c r="B3068" i="2"/>
  <c r="A3068" i="2"/>
  <c r="N3067" i="2"/>
  <c r="M3067" i="2"/>
  <c r="K3067" i="2"/>
  <c r="J3067" i="2"/>
  <c r="I3067" i="2"/>
  <c r="F3067" i="2"/>
  <c r="E3067" i="2"/>
  <c r="D3067" i="2"/>
  <c r="B3067" i="2"/>
  <c r="A3067" i="2"/>
  <c r="N3066" i="2"/>
  <c r="M3066" i="2"/>
  <c r="K3066" i="2"/>
  <c r="J3066" i="2"/>
  <c r="I3066" i="2"/>
  <c r="F3066" i="2"/>
  <c r="E3066" i="2"/>
  <c r="D3066" i="2"/>
  <c r="B3066" i="2"/>
  <c r="A3066" i="2"/>
  <c r="N3065" i="2"/>
  <c r="M3065" i="2"/>
  <c r="K3065" i="2"/>
  <c r="J3065" i="2"/>
  <c r="I3065" i="2"/>
  <c r="F3065" i="2"/>
  <c r="E3065" i="2"/>
  <c r="D3065" i="2"/>
  <c r="B3065" i="2"/>
  <c r="A3065" i="2"/>
  <c r="N3064" i="2"/>
  <c r="M3064" i="2"/>
  <c r="K3064" i="2"/>
  <c r="J3064" i="2"/>
  <c r="I3064" i="2"/>
  <c r="F3064" i="2"/>
  <c r="E3064" i="2"/>
  <c r="D3064" i="2"/>
  <c r="B3064" i="2"/>
  <c r="A3064" i="2"/>
  <c r="N3063" i="2"/>
  <c r="M3063" i="2"/>
  <c r="K3063" i="2"/>
  <c r="J3063" i="2"/>
  <c r="I3063" i="2"/>
  <c r="F3063" i="2"/>
  <c r="E3063" i="2"/>
  <c r="D3063" i="2"/>
  <c r="B3063" i="2"/>
  <c r="A3063" i="2"/>
  <c r="N3062" i="2"/>
  <c r="M3062" i="2"/>
  <c r="K3062" i="2"/>
  <c r="J3062" i="2"/>
  <c r="I3062" i="2"/>
  <c r="F3062" i="2"/>
  <c r="E3062" i="2"/>
  <c r="D3062" i="2"/>
  <c r="B3062" i="2"/>
  <c r="A3062" i="2"/>
  <c r="N3061" i="2"/>
  <c r="M3061" i="2"/>
  <c r="K3061" i="2"/>
  <c r="J3061" i="2"/>
  <c r="I3061" i="2"/>
  <c r="F3061" i="2"/>
  <c r="E3061" i="2"/>
  <c r="D3061" i="2"/>
  <c r="B3061" i="2"/>
  <c r="A3061" i="2"/>
  <c r="N3060" i="2"/>
  <c r="M3060" i="2"/>
  <c r="K3060" i="2"/>
  <c r="J3060" i="2"/>
  <c r="I3060" i="2"/>
  <c r="F3060" i="2"/>
  <c r="E3060" i="2"/>
  <c r="D3060" i="2"/>
  <c r="B3060" i="2"/>
  <c r="A3060" i="2"/>
  <c r="N3059" i="2"/>
  <c r="M3059" i="2"/>
  <c r="K3059" i="2"/>
  <c r="J3059" i="2"/>
  <c r="I3059" i="2"/>
  <c r="F3059" i="2"/>
  <c r="E3059" i="2"/>
  <c r="D3059" i="2"/>
  <c r="B3059" i="2"/>
  <c r="A3059" i="2"/>
  <c r="N3058" i="2"/>
  <c r="M3058" i="2"/>
  <c r="K3058" i="2"/>
  <c r="J3058" i="2"/>
  <c r="I3058" i="2"/>
  <c r="F3058" i="2"/>
  <c r="E3058" i="2"/>
  <c r="D3058" i="2"/>
  <c r="B3058" i="2"/>
  <c r="A3058" i="2"/>
  <c r="N3057" i="2"/>
  <c r="M3057" i="2"/>
  <c r="K3057" i="2"/>
  <c r="J3057" i="2"/>
  <c r="I3057" i="2"/>
  <c r="F3057" i="2"/>
  <c r="E3057" i="2"/>
  <c r="D3057" i="2"/>
  <c r="B3057" i="2"/>
  <c r="A3057" i="2"/>
  <c r="N3056" i="2"/>
  <c r="M3056" i="2"/>
  <c r="K3056" i="2"/>
  <c r="J3056" i="2"/>
  <c r="I3056" i="2"/>
  <c r="F3056" i="2"/>
  <c r="E3056" i="2"/>
  <c r="D3056" i="2"/>
  <c r="B3056" i="2"/>
  <c r="A3056" i="2"/>
  <c r="N3055" i="2"/>
  <c r="M3055" i="2"/>
  <c r="K3055" i="2"/>
  <c r="J3055" i="2"/>
  <c r="I3055" i="2"/>
  <c r="F3055" i="2"/>
  <c r="E3055" i="2"/>
  <c r="D3055" i="2"/>
  <c r="B3055" i="2"/>
  <c r="A3055" i="2"/>
  <c r="N3054" i="2"/>
  <c r="M3054" i="2"/>
  <c r="K3054" i="2"/>
  <c r="J3054" i="2"/>
  <c r="I3054" i="2"/>
  <c r="F3054" i="2"/>
  <c r="E3054" i="2"/>
  <c r="D3054" i="2"/>
  <c r="B3054" i="2"/>
  <c r="A3054" i="2"/>
  <c r="N3053" i="2"/>
  <c r="M3053" i="2"/>
  <c r="K3053" i="2"/>
  <c r="J3053" i="2"/>
  <c r="I3053" i="2"/>
  <c r="F3053" i="2"/>
  <c r="E3053" i="2"/>
  <c r="D3053" i="2"/>
  <c r="B3053" i="2"/>
  <c r="A3053" i="2"/>
  <c r="N3052" i="2"/>
  <c r="M3052" i="2"/>
  <c r="K3052" i="2"/>
  <c r="J3052" i="2"/>
  <c r="I3052" i="2"/>
  <c r="F3052" i="2"/>
  <c r="E3052" i="2"/>
  <c r="D3052" i="2"/>
  <c r="B3052" i="2"/>
  <c r="A3052" i="2"/>
  <c r="N3051" i="2"/>
  <c r="M3051" i="2"/>
  <c r="K3051" i="2"/>
  <c r="J3051" i="2"/>
  <c r="I3051" i="2"/>
  <c r="F3051" i="2"/>
  <c r="E3051" i="2"/>
  <c r="D3051" i="2"/>
  <c r="B3051" i="2"/>
  <c r="A3051" i="2"/>
  <c r="N3050" i="2"/>
  <c r="M3050" i="2"/>
  <c r="K3050" i="2"/>
  <c r="J3050" i="2"/>
  <c r="I3050" i="2"/>
  <c r="F3050" i="2"/>
  <c r="E3050" i="2"/>
  <c r="D3050" i="2"/>
  <c r="B3050" i="2"/>
  <c r="A3050" i="2"/>
  <c r="N3049" i="2"/>
  <c r="M3049" i="2"/>
  <c r="K3049" i="2"/>
  <c r="J3049" i="2"/>
  <c r="I3049" i="2"/>
  <c r="F3049" i="2"/>
  <c r="E3049" i="2"/>
  <c r="D3049" i="2"/>
  <c r="B3049" i="2"/>
  <c r="A3049" i="2"/>
  <c r="N3048" i="2"/>
  <c r="M3048" i="2"/>
  <c r="K3048" i="2"/>
  <c r="J3048" i="2"/>
  <c r="I3048" i="2"/>
  <c r="F3048" i="2"/>
  <c r="E3048" i="2"/>
  <c r="D3048" i="2"/>
  <c r="B3048" i="2"/>
  <c r="A3048" i="2"/>
  <c r="N3047" i="2"/>
  <c r="M3047" i="2"/>
  <c r="K3047" i="2"/>
  <c r="J3047" i="2"/>
  <c r="I3047" i="2"/>
  <c r="F3047" i="2"/>
  <c r="E3047" i="2"/>
  <c r="D3047" i="2"/>
  <c r="B3047" i="2"/>
  <c r="A3047" i="2"/>
  <c r="N3046" i="2"/>
  <c r="M3046" i="2"/>
  <c r="K3046" i="2"/>
  <c r="J3046" i="2"/>
  <c r="I3046" i="2"/>
  <c r="F3046" i="2"/>
  <c r="E3046" i="2"/>
  <c r="D3046" i="2"/>
  <c r="B3046" i="2"/>
  <c r="A3046" i="2"/>
  <c r="N3045" i="2"/>
  <c r="M3045" i="2"/>
  <c r="K3045" i="2"/>
  <c r="J3045" i="2"/>
  <c r="I3045" i="2"/>
  <c r="F3045" i="2"/>
  <c r="E3045" i="2"/>
  <c r="D3045" i="2"/>
  <c r="B3045" i="2"/>
  <c r="A3045" i="2"/>
  <c r="N3044" i="2"/>
  <c r="M3044" i="2"/>
  <c r="K3044" i="2"/>
  <c r="J3044" i="2"/>
  <c r="I3044" i="2"/>
  <c r="F3044" i="2"/>
  <c r="E3044" i="2"/>
  <c r="D3044" i="2"/>
  <c r="B3044" i="2"/>
  <c r="A3044" i="2"/>
  <c r="N3043" i="2"/>
  <c r="M3043" i="2"/>
  <c r="K3043" i="2"/>
  <c r="J3043" i="2"/>
  <c r="I3043" i="2"/>
  <c r="F3043" i="2"/>
  <c r="E3043" i="2"/>
  <c r="D3043" i="2"/>
  <c r="B3043" i="2"/>
  <c r="A3043" i="2"/>
  <c r="N3042" i="2"/>
  <c r="M3042" i="2"/>
  <c r="K3042" i="2"/>
  <c r="J3042" i="2"/>
  <c r="I3042" i="2"/>
  <c r="F3042" i="2"/>
  <c r="E3042" i="2"/>
  <c r="D3042" i="2"/>
  <c r="B3042" i="2"/>
  <c r="A3042" i="2"/>
  <c r="N3041" i="2"/>
  <c r="M3041" i="2"/>
  <c r="K3041" i="2"/>
  <c r="J3041" i="2"/>
  <c r="I3041" i="2"/>
  <c r="F3041" i="2"/>
  <c r="E3041" i="2"/>
  <c r="D3041" i="2"/>
  <c r="B3041" i="2"/>
  <c r="A3041" i="2"/>
  <c r="N3040" i="2"/>
  <c r="M3040" i="2"/>
  <c r="K3040" i="2"/>
  <c r="J3040" i="2"/>
  <c r="I3040" i="2"/>
  <c r="F3040" i="2"/>
  <c r="E3040" i="2"/>
  <c r="D3040" i="2"/>
  <c r="B3040" i="2"/>
  <c r="A3040" i="2"/>
  <c r="N3039" i="2"/>
  <c r="M3039" i="2"/>
  <c r="K3039" i="2"/>
  <c r="J3039" i="2"/>
  <c r="I3039" i="2"/>
  <c r="F3039" i="2"/>
  <c r="E3039" i="2"/>
  <c r="D3039" i="2"/>
  <c r="B3039" i="2"/>
  <c r="A3039" i="2"/>
  <c r="N3038" i="2"/>
  <c r="M3038" i="2"/>
  <c r="K3038" i="2"/>
  <c r="J3038" i="2"/>
  <c r="I3038" i="2"/>
  <c r="F3038" i="2"/>
  <c r="E3038" i="2"/>
  <c r="D3038" i="2"/>
  <c r="B3038" i="2"/>
  <c r="A3038" i="2"/>
  <c r="N3037" i="2"/>
  <c r="M3037" i="2"/>
  <c r="K3037" i="2"/>
  <c r="J3037" i="2"/>
  <c r="I3037" i="2"/>
  <c r="F3037" i="2"/>
  <c r="E3037" i="2"/>
  <c r="D3037" i="2"/>
  <c r="B3037" i="2"/>
  <c r="A3037" i="2"/>
  <c r="N3036" i="2"/>
  <c r="M3036" i="2"/>
  <c r="K3036" i="2"/>
  <c r="J3036" i="2"/>
  <c r="I3036" i="2"/>
  <c r="F3036" i="2"/>
  <c r="E3036" i="2"/>
  <c r="D3036" i="2"/>
  <c r="B3036" i="2"/>
  <c r="A3036" i="2"/>
  <c r="N3035" i="2"/>
  <c r="M3035" i="2"/>
  <c r="K3035" i="2"/>
  <c r="J3035" i="2"/>
  <c r="I3035" i="2"/>
  <c r="F3035" i="2"/>
  <c r="E3035" i="2"/>
  <c r="D3035" i="2"/>
  <c r="B3035" i="2"/>
  <c r="A3035" i="2"/>
  <c r="N3034" i="2"/>
  <c r="M3034" i="2"/>
  <c r="K3034" i="2"/>
  <c r="J3034" i="2"/>
  <c r="I3034" i="2"/>
  <c r="F3034" i="2"/>
  <c r="E3034" i="2"/>
  <c r="D3034" i="2"/>
  <c r="B3034" i="2"/>
  <c r="A3034" i="2"/>
  <c r="N3033" i="2"/>
  <c r="M3033" i="2"/>
  <c r="K3033" i="2"/>
  <c r="J3033" i="2"/>
  <c r="I3033" i="2"/>
  <c r="F3033" i="2"/>
  <c r="E3033" i="2"/>
  <c r="D3033" i="2"/>
  <c r="B3033" i="2"/>
  <c r="A3033" i="2"/>
  <c r="N3032" i="2"/>
  <c r="M3032" i="2"/>
  <c r="K3032" i="2"/>
  <c r="J3032" i="2"/>
  <c r="I3032" i="2"/>
  <c r="F3032" i="2"/>
  <c r="E3032" i="2"/>
  <c r="D3032" i="2"/>
  <c r="B3032" i="2"/>
  <c r="A3032" i="2"/>
  <c r="N3031" i="2"/>
  <c r="M3031" i="2"/>
  <c r="K3031" i="2"/>
  <c r="J3031" i="2"/>
  <c r="I3031" i="2"/>
  <c r="F3031" i="2"/>
  <c r="E3031" i="2"/>
  <c r="D3031" i="2"/>
  <c r="B3031" i="2"/>
  <c r="A3031" i="2"/>
  <c r="N3030" i="2"/>
  <c r="M3030" i="2"/>
  <c r="K3030" i="2"/>
  <c r="J3030" i="2"/>
  <c r="I3030" i="2"/>
  <c r="F3030" i="2"/>
  <c r="E3030" i="2"/>
  <c r="D3030" i="2"/>
  <c r="B3030" i="2"/>
  <c r="A3030" i="2"/>
  <c r="N3029" i="2"/>
  <c r="M3029" i="2"/>
  <c r="K3029" i="2"/>
  <c r="J3029" i="2"/>
  <c r="I3029" i="2"/>
  <c r="F3029" i="2"/>
  <c r="E3029" i="2"/>
  <c r="D3029" i="2"/>
  <c r="B3029" i="2"/>
  <c r="A3029" i="2"/>
  <c r="N3028" i="2"/>
  <c r="M3028" i="2"/>
  <c r="K3028" i="2"/>
  <c r="J3028" i="2"/>
  <c r="I3028" i="2"/>
  <c r="F3028" i="2"/>
  <c r="E3028" i="2"/>
  <c r="D3028" i="2"/>
  <c r="B3028" i="2"/>
  <c r="A3028" i="2"/>
  <c r="N3027" i="2"/>
  <c r="M3027" i="2"/>
  <c r="K3027" i="2"/>
  <c r="J3027" i="2"/>
  <c r="I3027" i="2"/>
  <c r="F3027" i="2"/>
  <c r="E3027" i="2"/>
  <c r="D3027" i="2"/>
  <c r="B3027" i="2"/>
  <c r="A3027" i="2"/>
  <c r="N3026" i="2"/>
  <c r="M3026" i="2"/>
  <c r="K3026" i="2"/>
  <c r="J3026" i="2"/>
  <c r="I3026" i="2"/>
  <c r="F3026" i="2"/>
  <c r="E3026" i="2"/>
  <c r="D3026" i="2"/>
  <c r="B3026" i="2"/>
  <c r="A3026" i="2"/>
  <c r="N3025" i="2"/>
  <c r="M3025" i="2"/>
  <c r="K3025" i="2"/>
  <c r="J3025" i="2"/>
  <c r="I3025" i="2"/>
  <c r="F3025" i="2"/>
  <c r="E3025" i="2"/>
  <c r="D3025" i="2"/>
  <c r="B3025" i="2"/>
  <c r="A3025" i="2"/>
  <c r="N3024" i="2"/>
  <c r="M3024" i="2"/>
  <c r="K3024" i="2"/>
  <c r="J3024" i="2"/>
  <c r="I3024" i="2"/>
  <c r="F3024" i="2"/>
  <c r="E3024" i="2"/>
  <c r="D3024" i="2"/>
  <c r="B3024" i="2"/>
  <c r="A3024" i="2"/>
  <c r="N3023" i="2"/>
  <c r="M3023" i="2"/>
  <c r="K3023" i="2"/>
  <c r="J3023" i="2"/>
  <c r="I3023" i="2"/>
  <c r="F3023" i="2"/>
  <c r="E3023" i="2"/>
  <c r="D3023" i="2"/>
  <c r="B3023" i="2"/>
  <c r="A3023" i="2"/>
  <c r="N3022" i="2"/>
  <c r="M3022" i="2"/>
  <c r="K3022" i="2"/>
  <c r="J3022" i="2"/>
  <c r="I3022" i="2"/>
  <c r="F3022" i="2"/>
  <c r="E3022" i="2"/>
  <c r="D3022" i="2"/>
  <c r="B3022" i="2"/>
  <c r="A3022" i="2"/>
  <c r="N3021" i="2"/>
  <c r="M3021" i="2"/>
  <c r="K3021" i="2"/>
  <c r="J3021" i="2"/>
  <c r="I3021" i="2"/>
  <c r="F3021" i="2"/>
  <c r="E3021" i="2"/>
  <c r="D3021" i="2"/>
  <c r="B3021" i="2"/>
  <c r="A3021" i="2"/>
  <c r="N3020" i="2"/>
  <c r="M3020" i="2"/>
  <c r="K3020" i="2"/>
  <c r="J3020" i="2"/>
  <c r="I3020" i="2"/>
  <c r="F3020" i="2"/>
  <c r="E3020" i="2"/>
  <c r="D3020" i="2"/>
  <c r="B3020" i="2"/>
  <c r="A3020" i="2"/>
  <c r="N3019" i="2"/>
  <c r="M3019" i="2"/>
  <c r="K3019" i="2"/>
  <c r="J3019" i="2"/>
  <c r="I3019" i="2"/>
  <c r="F3019" i="2"/>
  <c r="E3019" i="2"/>
  <c r="D3019" i="2"/>
  <c r="B3019" i="2"/>
  <c r="A3019" i="2"/>
  <c r="N3018" i="2"/>
  <c r="M3018" i="2"/>
  <c r="K3018" i="2"/>
  <c r="J3018" i="2"/>
  <c r="I3018" i="2"/>
  <c r="F3018" i="2"/>
  <c r="E3018" i="2"/>
  <c r="D3018" i="2"/>
  <c r="B3018" i="2"/>
  <c r="A3018" i="2"/>
  <c r="N3017" i="2"/>
  <c r="M3017" i="2"/>
  <c r="K3017" i="2"/>
  <c r="J3017" i="2"/>
  <c r="I3017" i="2"/>
  <c r="F3017" i="2"/>
  <c r="E3017" i="2"/>
  <c r="D3017" i="2"/>
  <c r="B3017" i="2"/>
  <c r="A3017" i="2"/>
  <c r="N3016" i="2"/>
  <c r="M3016" i="2"/>
  <c r="K3016" i="2"/>
  <c r="J3016" i="2"/>
  <c r="I3016" i="2"/>
  <c r="F3016" i="2"/>
  <c r="E3016" i="2"/>
  <c r="D3016" i="2"/>
  <c r="B3016" i="2"/>
  <c r="A3016" i="2"/>
  <c r="N3015" i="2"/>
  <c r="M3015" i="2"/>
  <c r="K3015" i="2"/>
  <c r="J3015" i="2"/>
  <c r="I3015" i="2"/>
  <c r="F3015" i="2"/>
  <c r="E3015" i="2"/>
  <c r="D3015" i="2"/>
  <c r="B3015" i="2"/>
  <c r="A3015" i="2"/>
  <c r="N3014" i="2"/>
  <c r="M3014" i="2"/>
  <c r="K3014" i="2"/>
  <c r="J3014" i="2"/>
  <c r="I3014" i="2"/>
  <c r="F3014" i="2"/>
  <c r="E3014" i="2"/>
  <c r="D3014" i="2"/>
  <c r="B3014" i="2"/>
  <c r="A3014" i="2"/>
  <c r="N3013" i="2"/>
  <c r="M3013" i="2"/>
  <c r="K3013" i="2"/>
  <c r="J3013" i="2"/>
  <c r="I3013" i="2"/>
  <c r="F3013" i="2"/>
  <c r="E3013" i="2"/>
  <c r="D3013" i="2"/>
  <c r="B3013" i="2"/>
  <c r="A3013" i="2"/>
  <c r="N3012" i="2"/>
  <c r="M3012" i="2"/>
  <c r="K3012" i="2"/>
  <c r="J3012" i="2"/>
  <c r="I3012" i="2"/>
  <c r="F3012" i="2"/>
  <c r="E3012" i="2"/>
  <c r="D3012" i="2"/>
  <c r="B3012" i="2"/>
  <c r="A3012" i="2"/>
  <c r="N3011" i="2"/>
  <c r="M3011" i="2"/>
  <c r="K3011" i="2"/>
  <c r="J3011" i="2"/>
  <c r="I3011" i="2"/>
  <c r="F3011" i="2"/>
  <c r="E3011" i="2"/>
  <c r="D3011" i="2"/>
  <c r="B3011" i="2"/>
  <c r="A3011" i="2"/>
  <c r="N3010" i="2"/>
  <c r="M3010" i="2"/>
  <c r="K3010" i="2"/>
  <c r="J3010" i="2"/>
  <c r="I3010" i="2"/>
  <c r="F3010" i="2"/>
  <c r="E3010" i="2"/>
  <c r="D3010" i="2"/>
  <c r="B3010" i="2"/>
  <c r="A3010" i="2"/>
  <c r="N3009" i="2"/>
  <c r="M3009" i="2"/>
  <c r="K3009" i="2"/>
  <c r="J3009" i="2"/>
  <c r="I3009" i="2"/>
  <c r="F3009" i="2"/>
  <c r="E3009" i="2"/>
  <c r="D3009" i="2"/>
  <c r="B3009" i="2"/>
  <c r="A3009" i="2"/>
  <c r="N3008" i="2"/>
  <c r="M3008" i="2"/>
  <c r="K3008" i="2"/>
  <c r="J3008" i="2"/>
  <c r="I3008" i="2"/>
  <c r="F3008" i="2"/>
  <c r="E3008" i="2"/>
  <c r="D3008" i="2"/>
  <c r="B3008" i="2"/>
  <c r="A3008" i="2"/>
  <c r="N3007" i="2"/>
  <c r="M3007" i="2"/>
  <c r="K3007" i="2"/>
  <c r="J3007" i="2"/>
  <c r="I3007" i="2"/>
  <c r="F3007" i="2"/>
  <c r="E3007" i="2"/>
  <c r="D3007" i="2"/>
  <c r="B3007" i="2"/>
  <c r="A3007" i="2"/>
  <c r="N3006" i="2"/>
  <c r="M3006" i="2"/>
  <c r="K3006" i="2"/>
  <c r="J3006" i="2"/>
  <c r="I3006" i="2"/>
  <c r="F3006" i="2"/>
  <c r="E3006" i="2"/>
  <c r="D3006" i="2"/>
  <c r="B3006" i="2"/>
  <c r="A3006" i="2"/>
  <c r="N3005" i="2"/>
  <c r="M3005" i="2"/>
  <c r="K3005" i="2"/>
  <c r="J3005" i="2"/>
  <c r="I3005" i="2"/>
  <c r="F3005" i="2"/>
  <c r="E3005" i="2"/>
  <c r="D3005" i="2"/>
  <c r="B3005" i="2"/>
  <c r="A3005" i="2"/>
  <c r="N3004" i="2"/>
  <c r="M3004" i="2"/>
  <c r="K3004" i="2"/>
  <c r="J3004" i="2"/>
  <c r="I3004" i="2"/>
  <c r="F3004" i="2"/>
  <c r="E3004" i="2"/>
  <c r="D3004" i="2"/>
  <c r="B3004" i="2"/>
  <c r="A3004" i="2"/>
  <c r="N3003" i="2"/>
  <c r="M3003" i="2"/>
  <c r="K3003" i="2"/>
  <c r="J3003" i="2"/>
  <c r="I3003" i="2"/>
  <c r="F3003" i="2"/>
  <c r="E3003" i="2"/>
  <c r="D3003" i="2"/>
  <c r="B3003" i="2"/>
  <c r="A3003" i="2"/>
  <c r="N3002" i="2"/>
  <c r="M3002" i="2"/>
  <c r="K3002" i="2"/>
  <c r="J3002" i="2"/>
  <c r="I3002" i="2"/>
  <c r="F3002" i="2"/>
  <c r="E3002" i="2"/>
  <c r="D3002" i="2"/>
  <c r="B3002" i="2"/>
  <c r="A3002" i="2"/>
  <c r="N3001" i="2"/>
  <c r="M3001" i="2"/>
  <c r="K3001" i="2"/>
  <c r="J3001" i="2"/>
  <c r="I3001" i="2"/>
  <c r="F3001" i="2"/>
  <c r="E3001" i="2"/>
  <c r="D3001" i="2"/>
  <c r="B3001" i="2"/>
  <c r="A3001" i="2"/>
  <c r="N3000" i="2"/>
  <c r="M3000" i="2"/>
  <c r="K3000" i="2"/>
  <c r="J3000" i="2"/>
  <c r="I3000" i="2"/>
  <c r="F3000" i="2"/>
  <c r="E3000" i="2"/>
  <c r="D3000" i="2"/>
  <c r="B3000" i="2"/>
  <c r="A3000" i="2"/>
  <c r="N2999" i="2"/>
  <c r="M2999" i="2"/>
  <c r="K2999" i="2"/>
  <c r="J2999" i="2"/>
  <c r="I2999" i="2"/>
  <c r="F2999" i="2"/>
  <c r="E2999" i="2"/>
  <c r="D2999" i="2"/>
  <c r="B2999" i="2"/>
  <c r="A2999" i="2"/>
  <c r="N2998" i="2"/>
  <c r="M2998" i="2"/>
  <c r="K2998" i="2"/>
  <c r="J2998" i="2"/>
  <c r="I2998" i="2"/>
  <c r="F2998" i="2"/>
  <c r="E2998" i="2"/>
  <c r="D2998" i="2"/>
  <c r="B2998" i="2"/>
  <c r="A2998" i="2"/>
  <c r="N2997" i="2"/>
  <c r="M2997" i="2"/>
  <c r="K2997" i="2"/>
  <c r="J2997" i="2"/>
  <c r="I2997" i="2"/>
  <c r="F2997" i="2"/>
  <c r="E2997" i="2"/>
  <c r="D2997" i="2"/>
  <c r="B2997" i="2"/>
  <c r="A2997" i="2"/>
  <c r="N2996" i="2"/>
  <c r="M2996" i="2"/>
  <c r="K2996" i="2"/>
  <c r="J2996" i="2"/>
  <c r="I2996" i="2"/>
  <c r="F2996" i="2"/>
  <c r="E2996" i="2"/>
  <c r="D2996" i="2"/>
  <c r="B2996" i="2"/>
  <c r="A2996" i="2"/>
  <c r="N2995" i="2"/>
  <c r="M2995" i="2"/>
  <c r="K2995" i="2"/>
  <c r="J2995" i="2"/>
  <c r="I2995" i="2"/>
  <c r="F2995" i="2"/>
  <c r="E2995" i="2"/>
  <c r="D2995" i="2"/>
  <c r="B2995" i="2"/>
  <c r="A2995" i="2"/>
  <c r="N2994" i="2"/>
  <c r="M2994" i="2"/>
  <c r="K2994" i="2"/>
  <c r="J2994" i="2"/>
  <c r="I2994" i="2"/>
  <c r="F2994" i="2"/>
  <c r="E2994" i="2"/>
  <c r="D2994" i="2"/>
  <c r="B2994" i="2"/>
  <c r="A2994" i="2"/>
  <c r="N2993" i="2"/>
  <c r="M2993" i="2"/>
  <c r="K2993" i="2"/>
  <c r="J2993" i="2"/>
  <c r="I2993" i="2"/>
  <c r="F2993" i="2"/>
  <c r="E2993" i="2"/>
  <c r="D2993" i="2"/>
  <c r="B2993" i="2"/>
  <c r="A2993" i="2"/>
  <c r="N2992" i="2"/>
  <c r="M2992" i="2"/>
  <c r="K2992" i="2"/>
  <c r="J2992" i="2"/>
  <c r="I2992" i="2"/>
  <c r="F2992" i="2"/>
  <c r="E2992" i="2"/>
  <c r="D2992" i="2"/>
  <c r="B2992" i="2"/>
  <c r="A2992" i="2"/>
  <c r="N2991" i="2"/>
  <c r="M2991" i="2"/>
  <c r="K2991" i="2"/>
  <c r="J2991" i="2"/>
  <c r="I2991" i="2"/>
  <c r="F2991" i="2"/>
  <c r="E2991" i="2"/>
  <c r="D2991" i="2"/>
  <c r="B2991" i="2"/>
  <c r="A2991" i="2"/>
  <c r="N2990" i="2"/>
  <c r="M2990" i="2"/>
  <c r="K2990" i="2"/>
  <c r="J2990" i="2"/>
  <c r="I2990" i="2"/>
  <c r="F2990" i="2"/>
  <c r="E2990" i="2"/>
  <c r="D2990" i="2"/>
  <c r="B2990" i="2"/>
  <c r="A2990" i="2"/>
  <c r="N2989" i="2"/>
  <c r="M2989" i="2"/>
  <c r="K2989" i="2"/>
  <c r="J2989" i="2"/>
  <c r="I2989" i="2"/>
  <c r="F2989" i="2"/>
  <c r="E2989" i="2"/>
  <c r="D2989" i="2"/>
  <c r="B2989" i="2"/>
  <c r="A2989" i="2"/>
  <c r="N2988" i="2"/>
  <c r="M2988" i="2"/>
  <c r="K2988" i="2"/>
  <c r="J2988" i="2"/>
  <c r="I2988" i="2"/>
  <c r="F2988" i="2"/>
  <c r="E2988" i="2"/>
  <c r="D2988" i="2"/>
  <c r="B2988" i="2"/>
  <c r="A2988" i="2"/>
  <c r="N2987" i="2"/>
  <c r="M2987" i="2"/>
  <c r="K2987" i="2"/>
  <c r="J2987" i="2"/>
  <c r="I2987" i="2"/>
  <c r="F2987" i="2"/>
  <c r="E2987" i="2"/>
  <c r="D2987" i="2"/>
  <c r="B2987" i="2"/>
  <c r="A2987" i="2"/>
  <c r="N2986" i="2"/>
  <c r="M2986" i="2"/>
  <c r="K2986" i="2"/>
  <c r="J2986" i="2"/>
  <c r="I2986" i="2"/>
  <c r="F2986" i="2"/>
  <c r="E2986" i="2"/>
  <c r="D2986" i="2"/>
  <c r="B2986" i="2"/>
  <c r="A2986" i="2"/>
  <c r="N2985" i="2"/>
  <c r="M2985" i="2"/>
  <c r="K2985" i="2"/>
  <c r="J2985" i="2"/>
  <c r="I2985" i="2"/>
  <c r="F2985" i="2"/>
  <c r="E2985" i="2"/>
  <c r="D2985" i="2"/>
  <c r="B2985" i="2"/>
  <c r="A2985" i="2"/>
  <c r="N2984" i="2"/>
  <c r="M2984" i="2"/>
  <c r="K2984" i="2"/>
  <c r="J2984" i="2"/>
  <c r="I2984" i="2"/>
  <c r="F2984" i="2"/>
  <c r="E2984" i="2"/>
  <c r="D2984" i="2"/>
  <c r="B2984" i="2"/>
  <c r="A2984" i="2"/>
  <c r="N2983" i="2"/>
  <c r="M2983" i="2"/>
  <c r="K2983" i="2"/>
  <c r="J2983" i="2"/>
  <c r="I2983" i="2"/>
  <c r="F2983" i="2"/>
  <c r="E2983" i="2"/>
  <c r="D2983" i="2"/>
  <c r="B2983" i="2"/>
  <c r="A2983" i="2"/>
  <c r="N2982" i="2"/>
  <c r="M2982" i="2"/>
  <c r="K2982" i="2"/>
  <c r="J2982" i="2"/>
  <c r="I2982" i="2"/>
  <c r="F2982" i="2"/>
  <c r="E2982" i="2"/>
  <c r="D2982" i="2"/>
  <c r="B2982" i="2"/>
  <c r="A2982" i="2"/>
  <c r="N2981" i="2"/>
  <c r="M2981" i="2"/>
  <c r="K2981" i="2"/>
  <c r="J2981" i="2"/>
  <c r="I2981" i="2"/>
  <c r="F2981" i="2"/>
  <c r="E2981" i="2"/>
  <c r="D2981" i="2"/>
  <c r="B2981" i="2"/>
  <c r="A2981" i="2"/>
  <c r="N2980" i="2"/>
  <c r="M2980" i="2"/>
  <c r="K2980" i="2"/>
  <c r="J2980" i="2"/>
  <c r="I2980" i="2"/>
  <c r="F2980" i="2"/>
  <c r="E2980" i="2"/>
  <c r="D2980" i="2"/>
  <c r="B2980" i="2"/>
  <c r="A2980" i="2"/>
  <c r="N2979" i="2"/>
  <c r="M2979" i="2"/>
  <c r="K2979" i="2"/>
  <c r="J2979" i="2"/>
  <c r="I2979" i="2"/>
  <c r="F2979" i="2"/>
  <c r="E2979" i="2"/>
  <c r="D2979" i="2"/>
  <c r="B2979" i="2"/>
  <c r="A2979" i="2"/>
  <c r="N2978" i="2"/>
  <c r="M2978" i="2"/>
  <c r="K2978" i="2"/>
  <c r="J2978" i="2"/>
  <c r="I2978" i="2"/>
  <c r="F2978" i="2"/>
  <c r="E2978" i="2"/>
  <c r="D2978" i="2"/>
  <c r="B2978" i="2"/>
  <c r="A2978" i="2"/>
  <c r="N2977" i="2"/>
  <c r="M2977" i="2"/>
  <c r="K2977" i="2"/>
  <c r="J2977" i="2"/>
  <c r="I2977" i="2"/>
  <c r="F2977" i="2"/>
  <c r="E2977" i="2"/>
  <c r="D2977" i="2"/>
  <c r="B2977" i="2"/>
  <c r="A2977" i="2"/>
  <c r="N2976" i="2"/>
  <c r="M2976" i="2"/>
  <c r="K2976" i="2"/>
  <c r="J2976" i="2"/>
  <c r="I2976" i="2"/>
  <c r="F2976" i="2"/>
  <c r="E2976" i="2"/>
  <c r="D2976" i="2"/>
  <c r="B2976" i="2"/>
  <c r="A2976" i="2"/>
  <c r="N2975" i="2"/>
  <c r="M2975" i="2"/>
  <c r="K2975" i="2"/>
  <c r="J2975" i="2"/>
  <c r="I2975" i="2"/>
  <c r="F2975" i="2"/>
  <c r="E2975" i="2"/>
  <c r="D2975" i="2"/>
  <c r="B2975" i="2"/>
  <c r="A2975" i="2"/>
  <c r="N2974" i="2"/>
  <c r="M2974" i="2"/>
  <c r="K2974" i="2"/>
  <c r="J2974" i="2"/>
  <c r="I2974" i="2"/>
  <c r="F2974" i="2"/>
  <c r="E2974" i="2"/>
  <c r="D2974" i="2"/>
  <c r="B2974" i="2"/>
  <c r="A2974" i="2"/>
  <c r="N2973" i="2"/>
  <c r="M2973" i="2"/>
  <c r="K2973" i="2"/>
  <c r="J2973" i="2"/>
  <c r="I2973" i="2"/>
  <c r="F2973" i="2"/>
  <c r="E2973" i="2"/>
  <c r="D2973" i="2"/>
  <c r="B2973" i="2"/>
  <c r="A2973" i="2"/>
  <c r="N2972" i="2"/>
  <c r="M2972" i="2"/>
  <c r="K2972" i="2"/>
  <c r="J2972" i="2"/>
  <c r="I2972" i="2"/>
  <c r="F2972" i="2"/>
  <c r="E2972" i="2"/>
  <c r="D2972" i="2"/>
  <c r="B2972" i="2"/>
  <c r="A2972" i="2"/>
  <c r="N2971" i="2"/>
  <c r="M2971" i="2"/>
  <c r="K2971" i="2"/>
  <c r="J2971" i="2"/>
  <c r="I2971" i="2"/>
  <c r="F2971" i="2"/>
  <c r="E2971" i="2"/>
  <c r="D2971" i="2"/>
  <c r="B2971" i="2"/>
  <c r="A2971" i="2"/>
  <c r="N2970" i="2"/>
  <c r="M2970" i="2"/>
  <c r="K2970" i="2"/>
  <c r="J2970" i="2"/>
  <c r="I2970" i="2"/>
  <c r="F2970" i="2"/>
  <c r="E2970" i="2"/>
  <c r="D2970" i="2"/>
  <c r="B2970" i="2"/>
  <c r="A2970" i="2"/>
  <c r="N2969" i="2"/>
  <c r="M2969" i="2"/>
  <c r="K2969" i="2"/>
  <c r="J2969" i="2"/>
  <c r="I2969" i="2"/>
  <c r="F2969" i="2"/>
  <c r="E2969" i="2"/>
  <c r="D2969" i="2"/>
  <c r="B2969" i="2"/>
  <c r="A2969" i="2"/>
  <c r="N2968" i="2"/>
  <c r="M2968" i="2"/>
  <c r="K2968" i="2"/>
  <c r="J2968" i="2"/>
  <c r="I2968" i="2"/>
  <c r="F2968" i="2"/>
  <c r="E2968" i="2"/>
  <c r="D2968" i="2"/>
  <c r="B2968" i="2"/>
  <c r="A2968" i="2"/>
  <c r="N2967" i="2"/>
  <c r="M2967" i="2"/>
  <c r="K2967" i="2"/>
  <c r="J2967" i="2"/>
  <c r="I2967" i="2"/>
  <c r="F2967" i="2"/>
  <c r="E2967" i="2"/>
  <c r="D2967" i="2"/>
  <c r="B2967" i="2"/>
  <c r="A2967" i="2"/>
  <c r="N2966" i="2"/>
  <c r="M2966" i="2"/>
  <c r="K2966" i="2"/>
  <c r="J2966" i="2"/>
  <c r="I2966" i="2"/>
  <c r="F2966" i="2"/>
  <c r="E2966" i="2"/>
  <c r="D2966" i="2"/>
  <c r="B2966" i="2"/>
  <c r="A2966" i="2"/>
  <c r="N2965" i="2"/>
  <c r="M2965" i="2"/>
  <c r="K2965" i="2"/>
  <c r="J2965" i="2"/>
  <c r="I2965" i="2"/>
  <c r="F2965" i="2"/>
  <c r="E2965" i="2"/>
  <c r="D2965" i="2"/>
  <c r="B2965" i="2"/>
  <c r="A2965" i="2"/>
  <c r="N2964" i="2"/>
  <c r="M2964" i="2"/>
  <c r="K2964" i="2"/>
  <c r="J2964" i="2"/>
  <c r="I2964" i="2"/>
  <c r="F2964" i="2"/>
  <c r="E2964" i="2"/>
  <c r="D2964" i="2"/>
  <c r="B2964" i="2"/>
  <c r="A2964" i="2"/>
  <c r="N2963" i="2"/>
  <c r="M2963" i="2"/>
  <c r="K2963" i="2"/>
  <c r="J2963" i="2"/>
  <c r="I2963" i="2"/>
  <c r="F2963" i="2"/>
  <c r="E2963" i="2"/>
  <c r="D2963" i="2"/>
  <c r="B2963" i="2"/>
  <c r="A2963" i="2"/>
  <c r="N2962" i="2"/>
  <c r="M2962" i="2"/>
  <c r="K2962" i="2"/>
  <c r="J2962" i="2"/>
  <c r="I2962" i="2"/>
  <c r="F2962" i="2"/>
  <c r="E2962" i="2"/>
  <c r="D2962" i="2"/>
  <c r="B2962" i="2"/>
  <c r="A2962" i="2"/>
  <c r="N2961" i="2"/>
  <c r="M2961" i="2"/>
  <c r="K2961" i="2"/>
  <c r="J2961" i="2"/>
  <c r="I2961" i="2"/>
  <c r="F2961" i="2"/>
  <c r="E2961" i="2"/>
  <c r="D2961" i="2"/>
  <c r="B2961" i="2"/>
  <c r="A2961" i="2"/>
  <c r="N2960" i="2"/>
  <c r="M2960" i="2"/>
  <c r="K2960" i="2"/>
  <c r="J2960" i="2"/>
  <c r="I2960" i="2"/>
  <c r="F2960" i="2"/>
  <c r="E2960" i="2"/>
  <c r="D2960" i="2"/>
  <c r="B2960" i="2"/>
  <c r="A2960" i="2"/>
  <c r="N2959" i="2"/>
  <c r="M2959" i="2"/>
  <c r="K2959" i="2"/>
  <c r="J2959" i="2"/>
  <c r="I2959" i="2"/>
  <c r="F2959" i="2"/>
  <c r="E2959" i="2"/>
  <c r="D2959" i="2"/>
  <c r="B2959" i="2"/>
  <c r="A2959" i="2"/>
  <c r="N2958" i="2"/>
  <c r="M2958" i="2"/>
  <c r="K2958" i="2"/>
  <c r="J2958" i="2"/>
  <c r="I2958" i="2"/>
  <c r="F2958" i="2"/>
  <c r="E2958" i="2"/>
  <c r="D2958" i="2"/>
  <c r="B2958" i="2"/>
  <c r="A2958" i="2"/>
  <c r="N2957" i="2"/>
  <c r="M2957" i="2"/>
  <c r="K2957" i="2"/>
  <c r="J2957" i="2"/>
  <c r="I2957" i="2"/>
  <c r="F2957" i="2"/>
  <c r="E2957" i="2"/>
  <c r="D2957" i="2"/>
  <c r="B2957" i="2"/>
  <c r="A2957" i="2"/>
  <c r="N2956" i="2"/>
  <c r="M2956" i="2"/>
  <c r="K2956" i="2"/>
  <c r="J2956" i="2"/>
  <c r="I2956" i="2"/>
  <c r="F2956" i="2"/>
  <c r="E2956" i="2"/>
  <c r="D2956" i="2"/>
  <c r="B2956" i="2"/>
  <c r="A2956" i="2"/>
  <c r="N2955" i="2"/>
  <c r="M2955" i="2"/>
  <c r="K2955" i="2"/>
  <c r="J2955" i="2"/>
  <c r="I2955" i="2"/>
  <c r="F2955" i="2"/>
  <c r="E2955" i="2"/>
  <c r="D2955" i="2"/>
  <c r="B2955" i="2"/>
  <c r="A2955" i="2"/>
  <c r="N2954" i="2"/>
  <c r="M2954" i="2"/>
  <c r="K2954" i="2"/>
  <c r="J2954" i="2"/>
  <c r="I2954" i="2"/>
  <c r="F2954" i="2"/>
  <c r="E2954" i="2"/>
  <c r="D2954" i="2"/>
  <c r="B2954" i="2"/>
  <c r="A2954" i="2"/>
  <c r="N2953" i="2"/>
  <c r="M2953" i="2"/>
  <c r="K2953" i="2"/>
  <c r="J2953" i="2"/>
  <c r="I2953" i="2"/>
  <c r="F2953" i="2"/>
  <c r="E2953" i="2"/>
  <c r="D2953" i="2"/>
  <c r="B2953" i="2"/>
  <c r="A2953" i="2"/>
  <c r="N2952" i="2"/>
  <c r="M2952" i="2"/>
  <c r="K2952" i="2"/>
  <c r="J2952" i="2"/>
  <c r="I2952" i="2"/>
  <c r="F2952" i="2"/>
  <c r="E2952" i="2"/>
  <c r="D2952" i="2"/>
  <c r="B2952" i="2"/>
  <c r="A2952" i="2"/>
  <c r="N2951" i="2"/>
  <c r="M2951" i="2"/>
  <c r="K2951" i="2"/>
  <c r="J2951" i="2"/>
  <c r="I2951" i="2"/>
  <c r="F2951" i="2"/>
  <c r="E2951" i="2"/>
  <c r="D2951" i="2"/>
  <c r="B2951" i="2"/>
  <c r="A2951" i="2"/>
  <c r="N2950" i="2"/>
  <c r="M2950" i="2"/>
  <c r="K2950" i="2"/>
  <c r="J2950" i="2"/>
  <c r="I2950" i="2"/>
  <c r="F2950" i="2"/>
  <c r="E2950" i="2"/>
  <c r="D2950" i="2"/>
  <c r="B2950" i="2"/>
  <c r="A2950" i="2"/>
  <c r="N2949" i="2"/>
  <c r="M2949" i="2"/>
  <c r="K2949" i="2"/>
  <c r="J2949" i="2"/>
  <c r="I2949" i="2"/>
  <c r="F2949" i="2"/>
  <c r="E2949" i="2"/>
  <c r="D2949" i="2"/>
  <c r="B2949" i="2"/>
  <c r="A2949" i="2"/>
  <c r="N2948" i="2"/>
  <c r="M2948" i="2"/>
  <c r="K2948" i="2"/>
  <c r="J2948" i="2"/>
  <c r="I2948" i="2"/>
  <c r="F2948" i="2"/>
  <c r="E2948" i="2"/>
  <c r="D2948" i="2"/>
  <c r="B2948" i="2"/>
  <c r="A2948" i="2"/>
  <c r="N2947" i="2"/>
  <c r="M2947" i="2"/>
  <c r="K2947" i="2"/>
  <c r="J2947" i="2"/>
  <c r="I2947" i="2"/>
  <c r="F2947" i="2"/>
  <c r="E2947" i="2"/>
  <c r="D2947" i="2"/>
  <c r="B2947" i="2"/>
  <c r="A2947" i="2"/>
  <c r="N2946" i="2"/>
  <c r="M2946" i="2"/>
  <c r="K2946" i="2"/>
  <c r="J2946" i="2"/>
  <c r="I2946" i="2"/>
  <c r="F2946" i="2"/>
  <c r="E2946" i="2"/>
  <c r="D2946" i="2"/>
  <c r="B2946" i="2"/>
  <c r="A2946" i="2"/>
  <c r="N2945" i="2"/>
  <c r="M2945" i="2"/>
  <c r="K2945" i="2"/>
  <c r="J2945" i="2"/>
  <c r="I2945" i="2"/>
  <c r="F2945" i="2"/>
  <c r="E2945" i="2"/>
  <c r="D2945" i="2"/>
  <c r="B2945" i="2"/>
  <c r="A2945" i="2"/>
  <c r="N2944" i="2"/>
  <c r="M2944" i="2"/>
  <c r="K2944" i="2"/>
  <c r="J2944" i="2"/>
  <c r="I2944" i="2"/>
  <c r="F2944" i="2"/>
  <c r="E2944" i="2"/>
  <c r="D2944" i="2"/>
  <c r="B2944" i="2"/>
  <c r="A2944" i="2"/>
  <c r="N2943" i="2"/>
  <c r="M2943" i="2"/>
  <c r="K2943" i="2"/>
  <c r="J2943" i="2"/>
  <c r="I2943" i="2"/>
  <c r="F2943" i="2"/>
  <c r="E2943" i="2"/>
  <c r="D2943" i="2"/>
  <c r="B2943" i="2"/>
  <c r="A2943" i="2"/>
  <c r="N2942" i="2"/>
  <c r="M2942" i="2"/>
  <c r="K2942" i="2"/>
  <c r="J2942" i="2"/>
  <c r="I2942" i="2"/>
  <c r="F2942" i="2"/>
  <c r="E2942" i="2"/>
  <c r="D2942" i="2"/>
  <c r="B2942" i="2"/>
  <c r="A2942" i="2"/>
  <c r="N2941" i="2"/>
  <c r="M2941" i="2"/>
  <c r="K2941" i="2"/>
  <c r="J2941" i="2"/>
  <c r="I2941" i="2"/>
  <c r="F2941" i="2"/>
  <c r="E2941" i="2"/>
  <c r="D2941" i="2"/>
  <c r="B2941" i="2"/>
  <c r="A2941" i="2"/>
  <c r="N2940" i="2"/>
  <c r="M2940" i="2"/>
  <c r="K2940" i="2"/>
  <c r="J2940" i="2"/>
  <c r="I2940" i="2"/>
  <c r="F2940" i="2"/>
  <c r="E2940" i="2"/>
  <c r="D2940" i="2"/>
  <c r="B2940" i="2"/>
  <c r="A2940" i="2"/>
  <c r="N2939" i="2"/>
  <c r="M2939" i="2"/>
  <c r="K2939" i="2"/>
  <c r="J2939" i="2"/>
  <c r="I2939" i="2"/>
  <c r="F2939" i="2"/>
  <c r="E2939" i="2"/>
  <c r="D2939" i="2"/>
  <c r="B2939" i="2"/>
  <c r="A2939" i="2"/>
  <c r="N2938" i="2"/>
  <c r="M2938" i="2"/>
  <c r="K2938" i="2"/>
  <c r="J2938" i="2"/>
  <c r="I2938" i="2"/>
  <c r="F2938" i="2"/>
  <c r="E2938" i="2"/>
  <c r="D2938" i="2"/>
  <c r="B2938" i="2"/>
  <c r="A2938" i="2"/>
  <c r="N2937" i="2"/>
  <c r="M2937" i="2"/>
  <c r="K2937" i="2"/>
  <c r="J2937" i="2"/>
  <c r="I2937" i="2"/>
  <c r="F2937" i="2"/>
  <c r="E2937" i="2"/>
  <c r="D2937" i="2"/>
  <c r="B2937" i="2"/>
  <c r="A2937" i="2"/>
  <c r="N2936" i="2"/>
  <c r="M2936" i="2"/>
  <c r="K2936" i="2"/>
  <c r="J2936" i="2"/>
  <c r="I2936" i="2"/>
  <c r="F2936" i="2"/>
  <c r="E2936" i="2"/>
  <c r="D2936" i="2"/>
  <c r="B2936" i="2"/>
  <c r="A2936" i="2"/>
  <c r="N2935" i="2"/>
  <c r="M2935" i="2"/>
  <c r="K2935" i="2"/>
  <c r="J2935" i="2"/>
  <c r="I2935" i="2"/>
  <c r="F2935" i="2"/>
  <c r="E2935" i="2"/>
  <c r="D2935" i="2"/>
  <c r="B2935" i="2"/>
  <c r="A2935" i="2"/>
  <c r="N2934" i="2"/>
  <c r="M2934" i="2"/>
  <c r="K2934" i="2"/>
  <c r="J2934" i="2"/>
  <c r="I2934" i="2"/>
  <c r="F2934" i="2"/>
  <c r="E2934" i="2"/>
  <c r="D2934" i="2"/>
  <c r="B2934" i="2"/>
  <c r="A2934" i="2"/>
  <c r="N2933" i="2"/>
  <c r="M2933" i="2"/>
  <c r="K2933" i="2"/>
  <c r="J2933" i="2"/>
  <c r="I2933" i="2"/>
  <c r="F2933" i="2"/>
  <c r="E2933" i="2"/>
  <c r="D2933" i="2"/>
  <c r="B2933" i="2"/>
  <c r="A2933" i="2"/>
  <c r="N2932" i="2"/>
  <c r="M2932" i="2"/>
  <c r="K2932" i="2"/>
  <c r="J2932" i="2"/>
  <c r="I2932" i="2"/>
  <c r="F2932" i="2"/>
  <c r="E2932" i="2"/>
  <c r="D2932" i="2"/>
  <c r="B2932" i="2"/>
  <c r="A2932" i="2"/>
  <c r="N2931" i="2"/>
  <c r="M2931" i="2"/>
  <c r="K2931" i="2"/>
  <c r="J2931" i="2"/>
  <c r="I2931" i="2"/>
  <c r="F2931" i="2"/>
  <c r="E2931" i="2"/>
  <c r="D2931" i="2"/>
  <c r="B2931" i="2"/>
  <c r="A2931" i="2"/>
  <c r="N2930" i="2"/>
  <c r="M2930" i="2"/>
  <c r="K2930" i="2"/>
  <c r="J2930" i="2"/>
  <c r="I2930" i="2"/>
  <c r="F2930" i="2"/>
  <c r="E2930" i="2"/>
  <c r="D2930" i="2"/>
  <c r="B2930" i="2"/>
  <c r="A2930" i="2"/>
  <c r="N2929" i="2"/>
  <c r="M2929" i="2"/>
  <c r="K2929" i="2"/>
  <c r="J2929" i="2"/>
  <c r="I2929" i="2"/>
  <c r="F2929" i="2"/>
  <c r="E2929" i="2"/>
  <c r="D2929" i="2"/>
  <c r="B2929" i="2"/>
  <c r="A2929" i="2"/>
  <c r="N2928" i="2"/>
  <c r="M2928" i="2"/>
  <c r="K2928" i="2"/>
  <c r="J2928" i="2"/>
  <c r="I2928" i="2"/>
  <c r="F2928" i="2"/>
  <c r="E2928" i="2"/>
  <c r="D2928" i="2"/>
  <c r="B2928" i="2"/>
  <c r="A2928" i="2"/>
  <c r="N2927" i="2"/>
  <c r="M2927" i="2"/>
  <c r="K2927" i="2"/>
  <c r="J2927" i="2"/>
  <c r="I2927" i="2"/>
  <c r="F2927" i="2"/>
  <c r="E2927" i="2"/>
  <c r="D2927" i="2"/>
  <c r="B2927" i="2"/>
  <c r="A2927" i="2"/>
  <c r="N2926" i="2"/>
  <c r="M2926" i="2"/>
  <c r="K2926" i="2"/>
  <c r="J2926" i="2"/>
  <c r="I2926" i="2"/>
  <c r="F2926" i="2"/>
  <c r="E2926" i="2"/>
  <c r="D2926" i="2"/>
  <c r="B2926" i="2"/>
  <c r="A2926" i="2"/>
  <c r="N2925" i="2"/>
  <c r="M2925" i="2"/>
  <c r="K2925" i="2"/>
  <c r="J2925" i="2"/>
  <c r="I2925" i="2"/>
  <c r="F2925" i="2"/>
  <c r="E2925" i="2"/>
  <c r="D2925" i="2"/>
  <c r="B2925" i="2"/>
  <c r="A2925" i="2"/>
  <c r="N2924" i="2"/>
  <c r="M2924" i="2"/>
  <c r="K2924" i="2"/>
  <c r="J2924" i="2"/>
  <c r="I2924" i="2"/>
  <c r="F2924" i="2"/>
  <c r="E2924" i="2"/>
  <c r="D2924" i="2"/>
  <c r="B2924" i="2"/>
  <c r="A2924" i="2"/>
  <c r="N2923" i="2"/>
  <c r="M2923" i="2"/>
  <c r="K2923" i="2"/>
  <c r="J2923" i="2"/>
  <c r="I2923" i="2"/>
  <c r="F2923" i="2"/>
  <c r="E2923" i="2"/>
  <c r="D2923" i="2"/>
  <c r="B2923" i="2"/>
  <c r="A2923" i="2"/>
  <c r="N2922" i="2"/>
  <c r="M2922" i="2"/>
  <c r="K2922" i="2"/>
  <c r="J2922" i="2"/>
  <c r="I2922" i="2"/>
  <c r="F2922" i="2"/>
  <c r="E2922" i="2"/>
  <c r="D2922" i="2"/>
  <c r="B2922" i="2"/>
  <c r="A2922" i="2"/>
  <c r="N2921" i="2"/>
  <c r="M2921" i="2"/>
  <c r="K2921" i="2"/>
  <c r="J2921" i="2"/>
  <c r="I2921" i="2"/>
  <c r="F2921" i="2"/>
  <c r="E2921" i="2"/>
  <c r="D2921" i="2"/>
  <c r="B2921" i="2"/>
  <c r="A2921" i="2"/>
  <c r="N2920" i="2"/>
  <c r="M2920" i="2"/>
  <c r="K2920" i="2"/>
  <c r="J2920" i="2"/>
  <c r="I2920" i="2"/>
  <c r="F2920" i="2"/>
  <c r="E2920" i="2"/>
  <c r="D2920" i="2"/>
  <c r="B2920" i="2"/>
  <c r="A2920" i="2"/>
  <c r="N2919" i="2"/>
  <c r="M2919" i="2"/>
  <c r="K2919" i="2"/>
  <c r="J2919" i="2"/>
  <c r="I2919" i="2"/>
  <c r="F2919" i="2"/>
  <c r="E2919" i="2"/>
  <c r="D2919" i="2"/>
  <c r="B2919" i="2"/>
  <c r="A2919" i="2"/>
  <c r="N2918" i="2"/>
  <c r="M2918" i="2"/>
  <c r="K2918" i="2"/>
  <c r="J2918" i="2"/>
  <c r="I2918" i="2"/>
  <c r="F2918" i="2"/>
  <c r="E2918" i="2"/>
  <c r="D2918" i="2"/>
  <c r="B2918" i="2"/>
  <c r="A2918" i="2"/>
  <c r="N2917" i="2"/>
  <c r="M2917" i="2"/>
  <c r="K2917" i="2"/>
  <c r="J2917" i="2"/>
  <c r="I2917" i="2"/>
  <c r="F2917" i="2"/>
  <c r="E2917" i="2"/>
  <c r="D2917" i="2"/>
  <c r="B2917" i="2"/>
  <c r="A2917" i="2"/>
  <c r="N2916" i="2"/>
  <c r="M2916" i="2"/>
  <c r="K2916" i="2"/>
  <c r="J2916" i="2"/>
  <c r="I2916" i="2"/>
  <c r="F2916" i="2"/>
  <c r="E2916" i="2"/>
  <c r="D2916" i="2"/>
  <c r="B2916" i="2"/>
  <c r="A2916" i="2"/>
  <c r="N2915" i="2"/>
  <c r="M2915" i="2"/>
  <c r="K2915" i="2"/>
  <c r="J2915" i="2"/>
  <c r="I2915" i="2"/>
  <c r="F2915" i="2"/>
  <c r="E2915" i="2"/>
  <c r="D2915" i="2"/>
  <c r="B2915" i="2"/>
  <c r="A2915" i="2"/>
  <c r="N2914" i="2"/>
  <c r="M2914" i="2"/>
  <c r="K2914" i="2"/>
  <c r="J2914" i="2"/>
  <c r="I2914" i="2"/>
  <c r="F2914" i="2"/>
  <c r="E2914" i="2"/>
  <c r="D2914" i="2"/>
  <c r="B2914" i="2"/>
  <c r="A2914" i="2"/>
  <c r="N2913" i="2"/>
  <c r="M2913" i="2"/>
  <c r="K2913" i="2"/>
  <c r="J2913" i="2"/>
  <c r="I2913" i="2"/>
  <c r="F2913" i="2"/>
  <c r="E2913" i="2"/>
  <c r="D2913" i="2"/>
  <c r="B2913" i="2"/>
  <c r="A2913" i="2"/>
  <c r="N2912" i="2"/>
  <c r="M2912" i="2"/>
  <c r="K2912" i="2"/>
  <c r="J2912" i="2"/>
  <c r="I2912" i="2"/>
  <c r="F2912" i="2"/>
  <c r="E2912" i="2"/>
  <c r="D2912" i="2"/>
  <c r="B2912" i="2"/>
  <c r="A2912" i="2"/>
  <c r="N2911" i="2"/>
  <c r="M2911" i="2"/>
  <c r="K2911" i="2"/>
  <c r="J2911" i="2"/>
  <c r="I2911" i="2"/>
  <c r="F2911" i="2"/>
  <c r="E2911" i="2"/>
  <c r="D2911" i="2"/>
  <c r="B2911" i="2"/>
  <c r="A2911" i="2"/>
  <c r="N2910" i="2"/>
  <c r="M2910" i="2"/>
  <c r="K2910" i="2"/>
  <c r="J2910" i="2"/>
  <c r="I2910" i="2"/>
  <c r="F2910" i="2"/>
  <c r="E2910" i="2"/>
  <c r="D2910" i="2"/>
  <c r="B2910" i="2"/>
  <c r="A2910" i="2"/>
  <c r="N2909" i="2"/>
  <c r="M2909" i="2"/>
  <c r="K2909" i="2"/>
  <c r="J2909" i="2"/>
  <c r="I2909" i="2"/>
  <c r="F2909" i="2"/>
  <c r="E2909" i="2"/>
  <c r="D2909" i="2"/>
  <c r="B2909" i="2"/>
  <c r="A2909" i="2"/>
  <c r="N2908" i="2"/>
  <c r="M2908" i="2"/>
  <c r="K2908" i="2"/>
  <c r="J2908" i="2"/>
  <c r="I2908" i="2"/>
  <c r="F2908" i="2"/>
  <c r="E2908" i="2"/>
  <c r="D2908" i="2"/>
  <c r="B2908" i="2"/>
  <c r="A2908" i="2"/>
  <c r="N2907" i="2"/>
  <c r="M2907" i="2"/>
  <c r="K2907" i="2"/>
  <c r="J2907" i="2"/>
  <c r="I2907" i="2"/>
  <c r="F2907" i="2"/>
  <c r="E2907" i="2"/>
  <c r="D2907" i="2"/>
  <c r="B2907" i="2"/>
  <c r="A2907" i="2"/>
  <c r="N2906" i="2"/>
  <c r="M2906" i="2"/>
  <c r="K2906" i="2"/>
  <c r="J2906" i="2"/>
  <c r="I2906" i="2"/>
  <c r="F2906" i="2"/>
  <c r="E2906" i="2"/>
  <c r="D2906" i="2"/>
  <c r="B2906" i="2"/>
  <c r="A2906" i="2"/>
  <c r="N2905" i="2"/>
  <c r="M2905" i="2"/>
  <c r="K2905" i="2"/>
  <c r="J2905" i="2"/>
  <c r="I2905" i="2"/>
  <c r="F2905" i="2"/>
  <c r="E2905" i="2"/>
  <c r="D2905" i="2"/>
  <c r="B2905" i="2"/>
  <c r="A2905" i="2"/>
  <c r="N2904" i="2"/>
  <c r="M2904" i="2"/>
  <c r="K2904" i="2"/>
  <c r="J2904" i="2"/>
  <c r="I2904" i="2"/>
  <c r="F2904" i="2"/>
  <c r="E2904" i="2"/>
  <c r="D2904" i="2"/>
  <c r="B2904" i="2"/>
  <c r="A2904" i="2"/>
  <c r="N2903" i="2"/>
  <c r="M2903" i="2"/>
  <c r="K2903" i="2"/>
  <c r="J2903" i="2"/>
  <c r="I2903" i="2"/>
  <c r="F2903" i="2"/>
  <c r="E2903" i="2"/>
  <c r="D2903" i="2"/>
  <c r="B2903" i="2"/>
  <c r="A2903" i="2"/>
  <c r="N2902" i="2"/>
  <c r="M2902" i="2"/>
  <c r="K2902" i="2"/>
  <c r="J2902" i="2"/>
  <c r="I2902" i="2"/>
  <c r="F2902" i="2"/>
  <c r="E2902" i="2"/>
  <c r="D2902" i="2"/>
  <c r="B2902" i="2"/>
  <c r="A2902" i="2"/>
  <c r="N2901" i="2"/>
  <c r="M2901" i="2"/>
  <c r="K2901" i="2"/>
  <c r="J2901" i="2"/>
  <c r="I2901" i="2"/>
  <c r="F2901" i="2"/>
  <c r="E2901" i="2"/>
  <c r="D2901" i="2"/>
  <c r="B2901" i="2"/>
  <c r="A2901" i="2"/>
  <c r="N2900" i="2"/>
  <c r="M2900" i="2"/>
  <c r="K2900" i="2"/>
  <c r="J2900" i="2"/>
  <c r="I2900" i="2"/>
  <c r="F2900" i="2"/>
  <c r="E2900" i="2"/>
  <c r="D2900" i="2"/>
  <c r="B2900" i="2"/>
  <c r="A2900" i="2"/>
  <c r="N2899" i="2"/>
  <c r="M2899" i="2"/>
  <c r="K2899" i="2"/>
  <c r="J2899" i="2"/>
  <c r="I2899" i="2"/>
  <c r="F2899" i="2"/>
  <c r="E2899" i="2"/>
  <c r="D2899" i="2"/>
  <c r="B2899" i="2"/>
  <c r="A2899" i="2"/>
  <c r="N2898" i="2"/>
  <c r="M2898" i="2"/>
  <c r="K2898" i="2"/>
  <c r="J2898" i="2"/>
  <c r="I2898" i="2"/>
  <c r="F2898" i="2"/>
  <c r="E2898" i="2"/>
  <c r="D2898" i="2"/>
  <c r="B2898" i="2"/>
  <c r="A2898" i="2"/>
  <c r="N2897" i="2"/>
  <c r="M2897" i="2"/>
  <c r="K2897" i="2"/>
  <c r="J2897" i="2"/>
  <c r="I2897" i="2"/>
  <c r="F2897" i="2"/>
  <c r="E2897" i="2"/>
  <c r="D2897" i="2"/>
  <c r="B2897" i="2"/>
  <c r="A2897" i="2"/>
  <c r="N2896" i="2"/>
  <c r="M2896" i="2"/>
  <c r="K2896" i="2"/>
  <c r="J2896" i="2"/>
  <c r="I2896" i="2"/>
  <c r="F2896" i="2"/>
  <c r="E2896" i="2"/>
  <c r="D2896" i="2"/>
  <c r="B2896" i="2"/>
  <c r="A2896" i="2"/>
  <c r="N2895" i="2"/>
  <c r="M2895" i="2"/>
  <c r="K2895" i="2"/>
  <c r="J2895" i="2"/>
  <c r="I2895" i="2"/>
  <c r="F2895" i="2"/>
  <c r="E2895" i="2"/>
  <c r="D2895" i="2"/>
  <c r="B2895" i="2"/>
  <c r="A2895" i="2"/>
  <c r="N2894" i="2"/>
  <c r="M2894" i="2"/>
  <c r="K2894" i="2"/>
  <c r="J2894" i="2"/>
  <c r="I2894" i="2"/>
  <c r="F2894" i="2"/>
  <c r="E2894" i="2"/>
  <c r="D2894" i="2"/>
  <c r="B2894" i="2"/>
  <c r="A2894" i="2"/>
  <c r="N2893" i="2"/>
  <c r="M2893" i="2"/>
  <c r="K2893" i="2"/>
  <c r="J2893" i="2"/>
  <c r="I2893" i="2"/>
  <c r="F2893" i="2"/>
  <c r="E2893" i="2"/>
  <c r="D2893" i="2"/>
  <c r="B2893" i="2"/>
  <c r="A2893" i="2"/>
  <c r="N2892" i="2"/>
  <c r="M2892" i="2"/>
  <c r="K2892" i="2"/>
  <c r="J2892" i="2"/>
  <c r="I2892" i="2"/>
  <c r="F2892" i="2"/>
  <c r="E2892" i="2"/>
  <c r="D2892" i="2"/>
  <c r="B2892" i="2"/>
  <c r="A2892" i="2"/>
  <c r="N2891" i="2"/>
  <c r="M2891" i="2"/>
  <c r="K2891" i="2"/>
  <c r="J2891" i="2"/>
  <c r="I2891" i="2"/>
  <c r="F2891" i="2"/>
  <c r="E2891" i="2"/>
  <c r="D2891" i="2"/>
  <c r="B2891" i="2"/>
  <c r="A2891" i="2"/>
  <c r="N2890" i="2"/>
  <c r="M2890" i="2"/>
  <c r="K2890" i="2"/>
  <c r="J2890" i="2"/>
  <c r="I2890" i="2"/>
  <c r="F2890" i="2"/>
  <c r="E2890" i="2"/>
  <c r="D2890" i="2"/>
  <c r="B2890" i="2"/>
  <c r="A2890" i="2"/>
  <c r="N2889" i="2"/>
  <c r="M2889" i="2"/>
  <c r="K2889" i="2"/>
  <c r="J2889" i="2"/>
  <c r="I2889" i="2"/>
  <c r="F2889" i="2"/>
  <c r="E2889" i="2"/>
  <c r="D2889" i="2"/>
  <c r="B2889" i="2"/>
  <c r="A2889" i="2"/>
  <c r="N2888" i="2"/>
  <c r="M2888" i="2"/>
  <c r="K2888" i="2"/>
  <c r="J2888" i="2"/>
  <c r="I2888" i="2"/>
  <c r="F2888" i="2"/>
  <c r="E2888" i="2"/>
  <c r="D2888" i="2"/>
  <c r="B2888" i="2"/>
  <c r="A2888" i="2"/>
  <c r="N2887" i="2"/>
  <c r="M2887" i="2"/>
  <c r="K2887" i="2"/>
  <c r="J2887" i="2"/>
  <c r="I2887" i="2"/>
  <c r="F2887" i="2"/>
  <c r="E2887" i="2"/>
  <c r="D2887" i="2"/>
  <c r="B2887" i="2"/>
  <c r="A2887" i="2"/>
  <c r="N2886" i="2"/>
  <c r="M2886" i="2"/>
  <c r="K2886" i="2"/>
  <c r="J2886" i="2"/>
  <c r="I2886" i="2"/>
  <c r="F2886" i="2"/>
  <c r="E2886" i="2"/>
  <c r="D2886" i="2"/>
  <c r="B2886" i="2"/>
  <c r="A2886" i="2"/>
  <c r="N2885" i="2"/>
  <c r="M2885" i="2"/>
  <c r="K2885" i="2"/>
  <c r="J2885" i="2"/>
  <c r="I2885" i="2"/>
  <c r="F2885" i="2"/>
  <c r="E2885" i="2"/>
  <c r="D2885" i="2"/>
  <c r="B2885" i="2"/>
  <c r="A2885" i="2"/>
  <c r="N2884" i="2"/>
  <c r="M2884" i="2"/>
  <c r="K2884" i="2"/>
  <c r="J2884" i="2"/>
  <c r="I2884" i="2"/>
  <c r="F2884" i="2"/>
  <c r="E2884" i="2"/>
  <c r="D2884" i="2"/>
  <c r="B2884" i="2"/>
  <c r="A2884" i="2"/>
  <c r="N2883" i="2"/>
  <c r="M2883" i="2"/>
  <c r="K2883" i="2"/>
  <c r="J2883" i="2"/>
  <c r="I2883" i="2"/>
  <c r="F2883" i="2"/>
  <c r="E2883" i="2"/>
  <c r="D2883" i="2"/>
  <c r="B2883" i="2"/>
  <c r="A2883" i="2"/>
  <c r="N2882" i="2"/>
  <c r="M2882" i="2"/>
  <c r="K2882" i="2"/>
  <c r="J2882" i="2"/>
  <c r="I2882" i="2"/>
  <c r="F2882" i="2"/>
  <c r="E2882" i="2"/>
  <c r="D2882" i="2"/>
  <c r="B2882" i="2"/>
  <c r="A2882" i="2"/>
  <c r="N2881" i="2"/>
  <c r="M2881" i="2"/>
  <c r="K2881" i="2"/>
  <c r="J2881" i="2"/>
  <c r="I2881" i="2"/>
  <c r="F2881" i="2"/>
  <c r="E2881" i="2"/>
  <c r="D2881" i="2"/>
  <c r="B2881" i="2"/>
  <c r="A2881" i="2"/>
  <c r="N2880" i="2"/>
  <c r="M2880" i="2"/>
  <c r="K2880" i="2"/>
  <c r="J2880" i="2"/>
  <c r="I2880" i="2"/>
  <c r="F2880" i="2"/>
  <c r="E2880" i="2"/>
  <c r="D2880" i="2"/>
  <c r="B2880" i="2"/>
  <c r="A2880" i="2"/>
  <c r="N2879" i="2"/>
  <c r="M2879" i="2"/>
  <c r="K2879" i="2"/>
  <c r="J2879" i="2"/>
  <c r="I2879" i="2"/>
  <c r="F2879" i="2"/>
  <c r="E2879" i="2"/>
  <c r="D2879" i="2"/>
  <c r="B2879" i="2"/>
  <c r="A2879" i="2"/>
  <c r="N2878" i="2"/>
  <c r="M2878" i="2"/>
  <c r="K2878" i="2"/>
  <c r="J2878" i="2"/>
  <c r="I2878" i="2"/>
  <c r="F2878" i="2"/>
  <c r="E2878" i="2"/>
  <c r="D2878" i="2"/>
  <c r="B2878" i="2"/>
  <c r="A2878" i="2"/>
  <c r="N2877" i="2"/>
  <c r="M2877" i="2"/>
  <c r="K2877" i="2"/>
  <c r="J2877" i="2"/>
  <c r="I2877" i="2"/>
  <c r="F2877" i="2"/>
  <c r="E2877" i="2"/>
  <c r="D2877" i="2"/>
  <c r="B2877" i="2"/>
  <c r="A2877" i="2"/>
  <c r="N2876" i="2"/>
  <c r="M2876" i="2"/>
  <c r="K2876" i="2"/>
  <c r="J2876" i="2"/>
  <c r="I2876" i="2"/>
  <c r="F2876" i="2"/>
  <c r="E2876" i="2"/>
  <c r="D2876" i="2"/>
  <c r="B2876" i="2"/>
  <c r="A2876" i="2"/>
  <c r="N2875" i="2"/>
  <c r="M2875" i="2"/>
  <c r="K2875" i="2"/>
  <c r="J2875" i="2"/>
  <c r="I2875" i="2"/>
  <c r="F2875" i="2"/>
  <c r="E2875" i="2"/>
  <c r="D2875" i="2"/>
  <c r="B2875" i="2"/>
  <c r="A2875" i="2"/>
  <c r="N2874" i="2"/>
  <c r="M2874" i="2"/>
  <c r="K2874" i="2"/>
  <c r="J2874" i="2"/>
  <c r="I2874" i="2"/>
  <c r="F2874" i="2"/>
  <c r="E2874" i="2"/>
  <c r="D2874" i="2"/>
  <c r="B2874" i="2"/>
  <c r="A2874" i="2"/>
  <c r="N2873" i="2"/>
  <c r="M2873" i="2"/>
  <c r="K2873" i="2"/>
  <c r="J2873" i="2"/>
  <c r="I2873" i="2"/>
  <c r="F2873" i="2"/>
  <c r="E2873" i="2"/>
  <c r="D2873" i="2"/>
  <c r="B2873" i="2"/>
  <c r="A2873" i="2"/>
  <c r="N2872" i="2"/>
  <c r="M2872" i="2"/>
  <c r="K2872" i="2"/>
  <c r="J2872" i="2"/>
  <c r="I2872" i="2"/>
  <c r="F2872" i="2"/>
  <c r="E2872" i="2"/>
  <c r="D2872" i="2"/>
  <c r="B2872" i="2"/>
  <c r="A2872" i="2"/>
  <c r="N2871" i="2"/>
  <c r="M2871" i="2"/>
  <c r="K2871" i="2"/>
  <c r="J2871" i="2"/>
  <c r="I2871" i="2"/>
  <c r="F2871" i="2"/>
  <c r="E2871" i="2"/>
  <c r="D2871" i="2"/>
  <c r="B2871" i="2"/>
  <c r="A2871" i="2"/>
  <c r="N2870" i="2"/>
  <c r="M2870" i="2"/>
  <c r="K2870" i="2"/>
  <c r="J2870" i="2"/>
  <c r="I2870" i="2"/>
  <c r="F2870" i="2"/>
  <c r="E2870" i="2"/>
  <c r="D2870" i="2"/>
  <c r="B2870" i="2"/>
  <c r="A2870" i="2"/>
  <c r="N2869" i="2"/>
  <c r="M2869" i="2"/>
  <c r="K2869" i="2"/>
  <c r="J2869" i="2"/>
  <c r="I2869" i="2"/>
  <c r="F2869" i="2"/>
  <c r="E2869" i="2"/>
  <c r="D2869" i="2"/>
  <c r="B2869" i="2"/>
  <c r="A2869" i="2"/>
  <c r="N2868" i="2"/>
  <c r="M2868" i="2"/>
  <c r="K2868" i="2"/>
  <c r="J2868" i="2"/>
  <c r="I2868" i="2"/>
  <c r="F2868" i="2"/>
  <c r="E2868" i="2"/>
  <c r="D2868" i="2"/>
  <c r="B2868" i="2"/>
  <c r="A2868" i="2"/>
  <c r="N2867" i="2"/>
  <c r="M2867" i="2"/>
  <c r="K2867" i="2"/>
  <c r="J2867" i="2"/>
  <c r="I2867" i="2"/>
  <c r="F2867" i="2"/>
  <c r="E2867" i="2"/>
  <c r="D2867" i="2"/>
  <c r="B2867" i="2"/>
  <c r="A2867" i="2"/>
  <c r="N2866" i="2"/>
  <c r="M2866" i="2"/>
  <c r="K2866" i="2"/>
  <c r="J2866" i="2"/>
  <c r="I2866" i="2"/>
  <c r="F2866" i="2"/>
  <c r="E2866" i="2"/>
  <c r="D2866" i="2"/>
  <c r="B2866" i="2"/>
  <c r="A2866" i="2"/>
  <c r="N2865" i="2"/>
  <c r="M2865" i="2"/>
  <c r="K2865" i="2"/>
  <c r="J2865" i="2"/>
  <c r="I2865" i="2"/>
  <c r="F2865" i="2"/>
  <c r="E2865" i="2"/>
  <c r="D2865" i="2"/>
  <c r="B2865" i="2"/>
  <c r="A2865" i="2"/>
  <c r="N2864" i="2"/>
  <c r="M2864" i="2"/>
  <c r="K2864" i="2"/>
  <c r="J2864" i="2"/>
  <c r="I2864" i="2"/>
  <c r="F2864" i="2"/>
  <c r="E2864" i="2"/>
  <c r="D2864" i="2"/>
  <c r="B2864" i="2"/>
  <c r="A2864" i="2"/>
  <c r="N2863" i="2"/>
  <c r="M2863" i="2"/>
  <c r="K2863" i="2"/>
  <c r="J2863" i="2"/>
  <c r="I2863" i="2"/>
  <c r="F2863" i="2"/>
  <c r="E2863" i="2"/>
  <c r="D2863" i="2"/>
  <c r="B2863" i="2"/>
  <c r="A2863" i="2"/>
  <c r="N2862" i="2"/>
  <c r="M2862" i="2"/>
  <c r="K2862" i="2"/>
  <c r="J2862" i="2"/>
  <c r="I2862" i="2"/>
  <c r="F2862" i="2"/>
  <c r="E2862" i="2"/>
  <c r="D2862" i="2"/>
  <c r="B2862" i="2"/>
  <c r="A2862" i="2"/>
  <c r="N2861" i="2"/>
  <c r="M2861" i="2"/>
  <c r="K2861" i="2"/>
  <c r="J2861" i="2"/>
  <c r="I2861" i="2"/>
  <c r="F2861" i="2"/>
  <c r="E2861" i="2"/>
  <c r="D2861" i="2"/>
  <c r="B2861" i="2"/>
  <c r="A2861" i="2"/>
  <c r="N2860" i="2"/>
  <c r="M2860" i="2"/>
  <c r="K2860" i="2"/>
  <c r="J2860" i="2"/>
  <c r="I2860" i="2"/>
  <c r="F2860" i="2"/>
  <c r="E2860" i="2"/>
  <c r="D2860" i="2"/>
  <c r="B2860" i="2"/>
  <c r="A2860" i="2"/>
  <c r="N2859" i="2"/>
  <c r="M2859" i="2"/>
  <c r="K2859" i="2"/>
  <c r="J2859" i="2"/>
  <c r="I2859" i="2"/>
  <c r="F2859" i="2"/>
  <c r="E2859" i="2"/>
  <c r="D2859" i="2"/>
  <c r="B2859" i="2"/>
  <c r="A2859" i="2"/>
  <c r="N2858" i="2"/>
  <c r="M2858" i="2"/>
  <c r="K2858" i="2"/>
  <c r="J2858" i="2"/>
  <c r="I2858" i="2"/>
  <c r="F2858" i="2"/>
  <c r="E2858" i="2"/>
  <c r="D2858" i="2"/>
  <c r="B2858" i="2"/>
  <c r="A2858" i="2"/>
  <c r="N2857" i="2"/>
  <c r="M2857" i="2"/>
  <c r="K2857" i="2"/>
  <c r="J2857" i="2"/>
  <c r="I2857" i="2"/>
  <c r="F2857" i="2"/>
  <c r="E2857" i="2"/>
  <c r="D2857" i="2"/>
  <c r="B2857" i="2"/>
  <c r="A2857" i="2"/>
  <c r="N2856" i="2"/>
  <c r="M2856" i="2"/>
  <c r="K2856" i="2"/>
  <c r="J2856" i="2"/>
  <c r="I2856" i="2"/>
  <c r="F2856" i="2"/>
  <c r="E2856" i="2"/>
  <c r="D2856" i="2"/>
  <c r="B2856" i="2"/>
  <c r="A2856" i="2"/>
  <c r="N2855" i="2"/>
  <c r="M2855" i="2"/>
  <c r="K2855" i="2"/>
  <c r="J2855" i="2"/>
  <c r="I2855" i="2"/>
  <c r="F2855" i="2"/>
  <c r="E2855" i="2"/>
  <c r="D2855" i="2"/>
  <c r="B2855" i="2"/>
  <c r="A2855" i="2"/>
  <c r="N2854" i="2"/>
  <c r="M2854" i="2"/>
  <c r="K2854" i="2"/>
  <c r="J2854" i="2"/>
  <c r="I2854" i="2"/>
  <c r="F2854" i="2"/>
  <c r="E2854" i="2"/>
  <c r="D2854" i="2"/>
  <c r="B2854" i="2"/>
  <c r="A2854" i="2"/>
  <c r="N2853" i="2"/>
  <c r="M2853" i="2"/>
  <c r="K2853" i="2"/>
  <c r="J2853" i="2"/>
  <c r="I2853" i="2"/>
  <c r="F2853" i="2"/>
  <c r="E2853" i="2"/>
  <c r="D2853" i="2"/>
  <c r="B2853" i="2"/>
  <c r="A2853" i="2"/>
  <c r="N2852" i="2"/>
  <c r="M2852" i="2"/>
  <c r="K2852" i="2"/>
  <c r="J2852" i="2"/>
  <c r="I2852" i="2"/>
  <c r="F2852" i="2"/>
  <c r="E2852" i="2"/>
  <c r="D2852" i="2"/>
  <c r="B2852" i="2"/>
  <c r="A2852" i="2"/>
  <c r="N2851" i="2"/>
  <c r="M2851" i="2"/>
  <c r="K2851" i="2"/>
  <c r="J2851" i="2"/>
  <c r="I2851" i="2"/>
  <c r="F2851" i="2"/>
  <c r="E2851" i="2"/>
  <c r="D2851" i="2"/>
  <c r="B2851" i="2"/>
  <c r="A2851" i="2"/>
  <c r="N2850" i="2"/>
  <c r="M2850" i="2"/>
  <c r="K2850" i="2"/>
  <c r="J2850" i="2"/>
  <c r="I2850" i="2"/>
  <c r="F2850" i="2"/>
  <c r="E2850" i="2"/>
  <c r="D2850" i="2"/>
  <c r="B2850" i="2"/>
  <c r="A2850" i="2"/>
  <c r="N2849" i="2"/>
  <c r="M2849" i="2"/>
  <c r="K2849" i="2"/>
  <c r="J2849" i="2"/>
  <c r="I2849" i="2"/>
  <c r="F2849" i="2"/>
  <c r="E2849" i="2"/>
  <c r="D2849" i="2"/>
  <c r="B2849" i="2"/>
  <c r="A2849" i="2"/>
  <c r="N2848" i="2"/>
  <c r="M2848" i="2"/>
  <c r="K2848" i="2"/>
  <c r="J2848" i="2"/>
  <c r="I2848" i="2"/>
  <c r="F2848" i="2"/>
  <c r="E2848" i="2"/>
  <c r="D2848" i="2"/>
  <c r="B2848" i="2"/>
  <c r="A2848" i="2"/>
  <c r="N2847" i="2"/>
  <c r="M2847" i="2"/>
  <c r="K2847" i="2"/>
  <c r="J2847" i="2"/>
  <c r="I2847" i="2"/>
  <c r="F2847" i="2"/>
  <c r="E2847" i="2"/>
  <c r="D2847" i="2"/>
  <c r="B2847" i="2"/>
  <c r="A2847" i="2"/>
  <c r="N2846" i="2"/>
  <c r="M2846" i="2"/>
  <c r="K2846" i="2"/>
  <c r="J2846" i="2"/>
  <c r="I2846" i="2"/>
  <c r="F2846" i="2"/>
  <c r="E2846" i="2"/>
  <c r="D2846" i="2"/>
  <c r="B2846" i="2"/>
  <c r="A2846" i="2"/>
  <c r="N2845" i="2"/>
  <c r="M2845" i="2"/>
  <c r="K2845" i="2"/>
  <c r="J2845" i="2"/>
  <c r="I2845" i="2"/>
  <c r="F2845" i="2"/>
  <c r="E2845" i="2"/>
  <c r="D2845" i="2"/>
  <c r="B2845" i="2"/>
  <c r="A2845" i="2"/>
  <c r="N2844" i="2"/>
  <c r="M2844" i="2"/>
  <c r="K2844" i="2"/>
  <c r="J2844" i="2"/>
  <c r="I2844" i="2"/>
  <c r="F2844" i="2"/>
  <c r="E2844" i="2"/>
  <c r="D2844" i="2"/>
  <c r="B2844" i="2"/>
  <c r="A2844" i="2"/>
  <c r="N2843" i="2"/>
  <c r="M2843" i="2"/>
  <c r="K2843" i="2"/>
  <c r="J2843" i="2"/>
  <c r="I2843" i="2"/>
  <c r="F2843" i="2"/>
  <c r="E2843" i="2"/>
  <c r="D2843" i="2"/>
  <c r="B2843" i="2"/>
  <c r="A2843" i="2"/>
  <c r="N2842" i="2"/>
  <c r="M2842" i="2"/>
  <c r="K2842" i="2"/>
  <c r="J2842" i="2"/>
  <c r="I2842" i="2"/>
  <c r="F2842" i="2"/>
  <c r="E2842" i="2"/>
  <c r="D2842" i="2"/>
  <c r="B2842" i="2"/>
  <c r="A2842" i="2"/>
  <c r="N2841" i="2"/>
  <c r="M2841" i="2"/>
  <c r="K2841" i="2"/>
  <c r="J2841" i="2"/>
  <c r="I2841" i="2"/>
  <c r="F2841" i="2"/>
  <c r="E2841" i="2"/>
  <c r="D2841" i="2"/>
  <c r="B2841" i="2"/>
  <c r="A2841" i="2"/>
  <c r="N2840" i="2"/>
  <c r="M2840" i="2"/>
  <c r="K2840" i="2"/>
  <c r="J2840" i="2"/>
  <c r="I2840" i="2"/>
  <c r="F2840" i="2"/>
  <c r="E2840" i="2"/>
  <c r="D2840" i="2"/>
  <c r="B2840" i="2"/>
  <c r="A2840" i="2"/>
  <c r="N2839" i="2"/>
  <c r="M2839" i="2"/>
  <c r="K2839" i="2"/>
  <c r="J2839" i="2"/>
  <c r="I2839" i="2"/>
  <c r="F2839" i="2"/>
  <c r="E2839" i="2"/>
  <c r="D2839" i="2"/>
  <c r="B2839" i="2"/>
  <c r="A2839" i="2"/>
  <c r="N2838" i="2"/>
  <c r="M2838" i="2"/>
  <c r="K2838" i="2"/>
  <c r="J2838" i="2"/>
  <c r="I2838" i="2"/>
  <c r="F2838" i="2"/>
  <c r="E2838" i="2"/>
  <c r="D2838" i="2"/>
  <c r="B2838" i="2"/>
  <c r="A2838" i="2"/>
  <c r="N2837" i="2"/>
  <c r="M2837" i="2"/>
  <c r="K2837" i="2"/>
  <c r="J2837" i="2"/>
  <c r="I2837" i="2"/>
  <c r="F2837" i="2"/>
  <c r="E2837" i="2"/>
  <c r="D2837" i="2"/>
  <c r="B2837" i="2"/>
  <c r="A2837" i="2"/>
  <c r="N2836" i="2"/>
  <c r="M2836" i="2"/>
  <c r="K2836" i="2"/>
  <c r="J2836" i="2"/>
  <c r="I2836" i="2"/>
  <c r="F2836" i="2"/>
  <c r="E2836" i="2"/>
  <c r="D2836" i="2"/>
  <c r="B2836" i="2"/>
  <c r="A2836" i="2"/>
  <c r="N2835" i="2"/>
  <c r="M2835" i="2"/>
  <c r="K2835" i="2"/>
  <c r="J2835" i="2"/>
  <c r="I2835" i="2"/>
  <c r="F2835" i="2"/>
  <c r="E2835" i="2"/>
  <c r="D2835" i="2"/>
  <c r="B2835" i="2"/>
  <c r="A2835" i="2"/>
  <c r="N2834" i="2"/>
  <c r="M2834" i="2"/>
  <c r="K2834" i="2"/>
  <c r="J2834" i="2"/>
  <c r="I2834" i="2"/>
  <c r="F2834" i="2"/>
  <c r="E2834" i="2"/>
  <c r="D2834" i="2"/>
  <c r="B2834" i="2"/>
  <c r="A2834" i="2"/>
  <c r="N2833" i="2"/>
  <c r="M2833" i="2"/>
  <c r="K2833" i="2"/>
  <c r="J2833" i="2"/>
  <c r="I2833" i="2"/>
  <c r="F2833" i="2"/>
  <c r="E2833" i="2"/>
  <c r="D2833" i="2"/>
  <c r="B2833" i="2"/>
  <c r="A2833" i="2"/>
  <c r="N2832" i="2"/>
  <c r="M2832" i="2"/>
  <c r="K2832" i="2"/>
  <c r="J2832" i="2"/>
  <c r="I2832" i="2"/>
  <c r="F2832" i="2"/>
  <c r="E2832" i="2"/>
  <c r="D2832" i="2"/>
  <c r="B2832" i="2"/>
  <c r="A2832" i="2"/>
  <c r="N2831" i="2"/>
  <c r="M2831" i="2"/>
  <c r="K2831" i="2"/>
  <c r="J2831" i="2"/>
  <c r="I2831" i="2"/>
  <c r="F2831" i="2"/>
  <c r="E2831" i="2"/>
  <c r="D2831" i="2"/>
  <c r="B2831" i="2"/>
  <c r="A2831" i="2"/>
  <c r="N2830" i="2"/>
  <c r="M2830" i="2"/>
  <c r="K2830" i="2"/>
  <c r="J2830" i="2"/>
  <c r="I2830" i="2"/>
  <c r="F2830" i="2"/>
  <c r="E2830" i="2"/>
  <c r="D2830" i="2"/>
  <c r="B2830" i="2"/>
  <c r="A2830" i="2"/>
  <c r="N2829" i="2"/>
  <c r="M2829" i="2"/>
  <c r="K2829" i="2"/>
  <c r="J2829" i="2"/>
  <c r="I2829" i="2"/>
  <c r="F2829" i="2"/>
  <c r="E2829" i="2"/>
  <c r="D2829" i="2"/>
  <c r="B2829" i="2"/>
  <c r="A2829" i="2"/>
  <c r="N2828" i="2"/>
  <c r="M2828" i="2"/>
  <c r="K2828" i="2"/>
  <c r="J2828" i="2"/>
  <c r="I2828" i="2"/>
  <c r="F2828" i="2"/>
  <c r="E2828" i="2"/>
  <c r="D2828" i="2"/>
  <c r="B2828" i="2"/>
  <c r="A2828" i="2"/>
  <c r="N2827" i="2"/>
  <c r="M2827" i="2"/>
  <c r="K2827" i="2"/>
  <c r="J2827" i="2"/>
  <c r="I2827" i="2"/>
  <c r="F2827" i="2"/>
  <c r="E2827" i="2"/>
  <c r="D2827" i="2"/>
  <c r="B2827" i="2"/>
  <c r="A2827" i="2"/>
  <c r="N2826" i="2"/>
  <c r="M2826" i="2"/>
  <c r="K2826" i="2"/>
  <c r="J2826" i="2"/>
  <c r="I2826" i="2"/>
  <c r="F2826" i="2"/>
  <c r="E2826" i="2"/>
  <c r="D2826" i="2"/>
  <c r="B2826" i="2"/>
  <c r="A2826" i="2"/>
  <c r="N2825" i="2"/>
  <c r="M2825" i="2"/>
  <c r="K2825" i="2"/>
  <c r="J2825" i="2"/>
  <c r="I2825" i="2"/>
  <c r="F2825" i="2"/>
  <c r="E2825" i="2"/>
  <c r="D2825" i="2"/>
  <c r="B2825" i="2"/>
  <c r="A2825" i="2"/>
  <c r="N2824" i="2"/>
  <c r="M2824" i="2"/>
  <c r="K2824" i="2"/>
  <c r="J2824" i="2"/>
  <c r="I2824" i="2"/>
  <c r="F2824" i="2"/>
  <c r="E2824" i="2"/>
  <c r="D2824" i="2"/>
  <c r="B2824" i="2"/>
  <c r="A2824" i="2"/>
  <c r="N2823" i="2"/>
  <c r="M2823" i="2"/>
  <c r="K2823" i="2"/>
  <c r="J2823" i="2"/>
  <c r="I2823" i="2"/>
  <c r="F2823" i="2"/>
  <c r="E2823" i="2"/>
  <c r="D2823" i="2"/>
  <c r="B2823" i="2"/>
  <c r="A2823" i="2"/>
  <c r="N2822" i="2"/>
  <c r="M2822" i="2"/>
  <c r="K2822" i="2"/>
  <c r="J2822" i="2"/>
  <c r="I2822" i="2"/>
  <c r="F2822" i="2"/>
  <c r="E2822" i="2"/>
  <c r="D2822" i="2"/>
  <c r="B2822" i="2"/>
  <c r="A2822" i="2"/>
  <c r="N2821" i="2"/>
  <c r="M2821" i="2"/>
  <c r="K2821" i="2"/>
  <c r="J2821" i="2"/>
  <c r="I2821" i="2"/>
  <c r="F2821" i="2"/>
  <c r="E2821" i="2"/>
  <c r="D2821" i="2"/>
  <c r="B2821" i="2"/>
  <c r="A2821" i="2"/>
  <c r="N2820" i="2"/>
  <c r="M2820" i="2"/>
  <c r="K2820" i="2"/>
  <c r="J2820" i="2"/>
  <c r="I2820" i="2"/>
  <c r="F2820" i="2"/>
  <c r="E2820" i="2"/>
  <c r="D2820" i="2"/>
  <c r="B2820" i="2"/>
  <c r="A2820" i="2"/>
  <c r="N2819" i="2"/>
  <c r="M2819" i="2"/>
  <c r="K2819" i="2"/>
  <c r="J2819" i="2"/>
  <c r="I2819" i="2"/>
  <c r="F2819" i="2"/>
  <c r="E2819" i="2"/>
  <c r="D2819" i="2"/>
  <c r="B2819" i="2"/>
  <c r="A2819" i="2"/>
  <c r="N2818" i="2"/>
  <c r="M2818" i="2"/>
  <c r="K2818" i="2"/>
  <c r="J2818" i="2"/>
  <c r="I2818" i="2"/>
  <c r="F2818" i="2"/>
  <c r="E2818" i="2"/>
  <c r="D2818" i="2"/>
  <c r="B2818" i="2"/>
  <c r="A2818" i="2"/>
  <c r="N2817" i="2"/>
  <c r="M2817" i="2"/>
  <c r="K2817" i="2"/>
  <c r="J2817" i="2"/>
  <c r="I2817" i="2"/>
  <c r="F2817" i="2"/>
  <c r="E2817" i="2"/>
  <c r="D2817" i="2"/>
  <c r="B2817" i="2"/>
  <c r="A2817" i="2"/>
  <c r="N2816" i="2"/>
  <c r="M2816" i="2"/>
  <c r="K2816" i="2"/>
  <c r="J2816" i="2"/>
  <c r="I2816" i="2"/>
  <c r="F2816" i="2"/>
  <c r="E2816" i="2"/>
  <c r="D2816" i="2"/>
  <c r="B2816" i="2"/>
  <c r="A2816" i="2"/>
  <c r="N2815" i="2"/>
  <c r="M2815" i="2"/>
  <c r="K2815" i="2"/>
  <c r="J2815" i="2"/>
  <c r="I2815" i="2"/>
  <c r="F2815" i="2"/>
  <c r="E2815" i="2"/>
  <c r="D2815" i="2"/>
  <c r="B2815" i="2"/>
  <c r="A2815" i="2"/>
  <c r="N2814" i="2"/>
  <c r="M2814" i="2"/>
  <c r="K2814" i="2"/>
  <c r="J2814" i="2"/>
  <c r="I2814" i="2"/>
  <c r="F2814" i="2"/>
  <c r="E2814" i="2"/>
  <c r="D2814" i="2"/>
  <c r="B2814" i="2"/>
  <c r="A2814" i="2"/>
  <c r="N2813" i="2"/>
  <c r="M2813" i="2"/>
  <c r="K2813" i="2"/>
  <c r="J2813" i="2"/>
  <c r="I2813" i="2"/>
  <c r="F2813" i="2"/>
  <c r="E2813" i="2"/>
  <c r="D2813" i="2"/>
  <c r="B2813" i="2"/>
  <c r="A2813" i="2"/>
  <c r="N2812" i="2"/>
  <c r="M2812" i="2"/>
  <c r="K2812" i="2"/>
  <c r="J2812" i="2"/>
  <c r="I2812" i="2"/>
  <c r="F2812" i="2"/>
  <c r="E2812" i="2"/>
  <c r="D2812" i="2"/>
  <c r="B2812" i="2"/>
  <c r="A2812" i="2"/>
  <c r="N2811" i="2"/>
  <c r="M2811" i="2"/>
  <c r="K2811" i="2"/>
  <c r="J2811" i="2"/>
  <c r="I2811" i="2"/>
  <c r="F2811" i="2"/>
  <c r="E2811" i="2"/>
  <c r="D2811" i="2"/>
  <c r="B2811" i="2"/>
  <c r="A2811" i="2"/>
  <c r="N2810" i="2"/>
  <c r="M2810" i="2"/>
  <c r="K2810" i="2"/>
  <c r="J2810" i="2"/>
  <c r="I2810" i="2"/>
  <c r="F2810" i="2"/>
  <c r="E2810" i="2"/>
  <c r="D2810" i="2"/>
  <c r="B2810" i="2"/>
  <c r="A2810" i="2"/>
  <c r="N2809" i="2"/>
  <c r="M2809" i="2"/>
  <c r="K2809" i="2"/>
  <c r="J2809" i="2"/>
  <c r="I2809" i="2"/>
  <c r="F2809" i="2"/>
  <c r="E2809" i="2"/>
  <c r="D2809" i="2"/>
  <c r="B2809" i="2"/>
  <c r="A2809" i="2"/>
  <c r="N2808" i="2"/>
  <c r="M2808" i="2"/>
  <c r="K2808" i="2"/>
  <c r="J2808" i="2"/>
  <c r="I2808" i="2"/>
  <c r="F2808" i="2"/>
  <c r="E2808" i="2"/>
  <c r="D2808" i="2"/>
  <c r="B2808" i="2"/>
  <c r="A2808" i="2"/>
  <c r="N2807" i="2"/>
  <c r="M2807" i="2"/>
  <c r="K2807" i="2"/>
  <c r="J2807" i="2"/>
  <c r="I2807" i="2"/>
  <c r="F2807" i="2"/>
  <c r="E2807" i="2"/>
  <c r="D2807" i="2"/>
  <c r="B2807" i="2"/>
  <c r="A2807" i="2"/>
  <c r="N2806" i="2"/>
  <c r="M2806" i="2"/>
  <c r="K2806" i="2"/>
  <c r="J2806" i="2"/>
  <c r="I2806" i="2"/>
  <c r="F2806" i="2"/>
  <c r="E2806" i="2"/>
  <c r="D2806" i="2"/>
  <c r="B2806" i="2"/>
  <c r="A2806" i="2"/>
  <c r="N2805" i="2"/>
  <c r="M2805" i="2"/>
  <c r="K2805" i="2"/>
  <c r="J2805" i="2"/>
  <c r="I2805" i="2"/>
  <c r="F2805" i="2"/>
  <c r="E2805" i="2"/>
  <c r="D2805" i="2"/>
  <c r="B2805" i="2"/>
  <c r="A2805" i="2"/>
  <c r="N2804" i="2"/>
  <c r="M2804" i="2"/>
  <c r="K2804" i="2"/>
  <c r="J2804" i="2"/>
  <c r="I2804" i="2"/>
  <c r="F2804" i="2"/>
  <c r="E2804" i="2"/>
  <c r="D2804" i="2"/>
  <c r="B2804" i="2"/>
  <c r="A2804" i="2"/>
  <c r="N2803" i="2"/>
  <c r="M2803" i="2"/>
  <c r="K2803" i="2"/>
  <c r="J2803" i="2"/>
  <c r="I2803" i="2"/>
  <c r="F2803" i="2"/>
  <c r="E2803" i="2"/>
  <c r="D2803" i="2"/>
  <c r="B2803" i="2"/>
  <c r="A2803" i="2"/>
  <c r="N2802" i="2"/>
  <c r="M2802" i="2"/>
  <c r="K2802" i="2"/>
  <c r="J2802" i="2"/>
  <c r="I2802" i="2"/>
  <c r="F2802" i="2"/>
  <c r="E2802" i="2"/>
  <c r="D2802" i="2"/>
  <c r="B2802" i="2"/>
  <c r="A2802" i="2"/>
  <c r="N2801" i="2"/>
  <c r="M2801" i="2"/>
  <c r="K2801" i="2"/>
  <c r="J2801" i="2"/>
  <c r="I2801" i="2"/>
  <c r="F2801" i="2"/>
  <c r="E2801" i="2"/>
  <c r="D2801" i="2"/>
  <c r="B2801" i="2"/>
  <c r="A2801" i="2"/>
  <c r="N2800" i="2"/>
  <c r="M2800" i="2"/>
  <c r="K2800" i="2"/>
  <c r="J2800" i="2"/>
  <c r="I2800" i="2"/>
  <c r="F2800" i="2"/>
  <c r="E2800" i="2"/>
  <c r="D2800" i="2"/>
  <c r="B2800" i="2"/>
  <c r="A2800" i="2"/>
  <c r="N2799" i="2"/>
  <c r="M2799" i="2"/>
  <c r="K2799" i="2"/>
  <c r="J2799" i="2"/>
  <c r="I2799" i="2"/>
  <c r="F2799" i="2"/>
  <c r="E2799" i="2"/>
  <c r="D2799" i="2"/>
  <c r="B2799" i="2"/>
  <c r="A2799" i="2"/>
  <c r="N2798" i="2"/>
  <c r="M2798" i="2"/>
  <c r="K2798" i="2"/>
  <c r="J2798" i="2"/>
  <c r="I2798" i="2"/>
  <c r="F2798" i="2"/>
  <c r="E2798" i="2"/>
  <c r="D2798" i="2"/>
  <c r="B2798" i="2"/>
  <c r="A2798" i="2"/>
  <c r="N2797" i="2"/>
  <c r="M2797" i="2"/>
  <c r="K2797" i="2"/>
  <c r="J2797" i="2"/>
  <c r="I2797" i="2"/>
  <c r="F2797" i="2"/>
  <c r="E2797" i="2"/>
  <c r="D2797" i="2"/>
  <c r="B2797" i="2"/>
  <c r="A2797" i="2"/>
  <c r="N2796" i="2"/>
  <c r="M2796" i="2"/>
  <c r="K2796" i="2"/>
  <c r="J2796" i="2"/>
  <c r="I2796" i="2"/>
  <c r="F2796" i="2"/>
  <c r="E2796" i="2"/>
  <c r="D2796" i="2"/>
  <c r="B2796" i="2"/>
  <c r="A2796" i="2"/>
  <c r="N2795" i="2"/>
  <c r="M2795" i="2"/>
  <c r="K2795" i="2"/>
  <c r="J2795" i="2"/>
  <c r="I2795" i="2"/>
  <c r="F2795" i="2"/>
  <c r="E2795" i="2"/>
  <c r="D2795" i="2"/>
  <c r="B2795" i="2"/>
  <c r="A2795" i="2"/>
  <c r="N2794" i="2"/>
  <c r="M2794" i="2"/>
  <c r="K2794" i="2"/>
  <c r="J2794" i="2"/>
  <c r="I2794" i="2"/>
  <c r="F2794" i="2"/>
  <c r="E2794" i="2"/>
  <c r="D2794" i="2"/>
  <c r="B2794" i="2"/>
  <c r="A2794" i="2"/>
  <c r="N2793" i="2"/>
  <c r="M2793" i="2"/>
  <c r="K2793" i="2"/>
  <c r="J2793" i="2"/>
  <c r="I2793" i="2"/>
  <c r="F2793" i="2"/>
  <c r="E2793" i="2"/>
  <c r="D2793" i="2"/>
  <c r="B2793" i="2"/>
  <c r="A2793" i="2"/>
  <c r="N2792" i="2"/>
  <c r="M2792" i="2"/>
  <c r="K2792" i="2"/>
  <c r="J2792" i="2"/>
  <c r="I2792" i="2"/>
  <c r="F2792" i="2"/>
  <c r="E2792" i="2"/>
  <c r="D2792" i="2"/>
  <c r="B2792" i="2"/>
  <c r="A2792" i="2"/>
  <c r="N2791" i="2"/>
  <c r="M2791" i="2"/>
  <c r="K2791" i="2"/>
  <c r="J2791" i="2"/>
  <c r="I2791" i="2"/>
  <c r="F2791" i="2"/>
  <c r="E2791" i="2"/>
  <c r="D2791" i="2"/>
  <c r="B2791" i="2"/>
  <c r="A2791" i="2"/>
  <c r="N2790" i="2"/>
  <c r="M2790" i="2"/>
  <c r="K2790" i="2"/>
  <c r="J2790" i="2"/>
  <c r="I2790" i="2"/>
  <c r="F2790" i="2"/>
  <c r="E2790" i="2"/>
  <c r="D2790" i="2"/>
  <c r="B2790" i="2"/>
  <c r="A2790" i="2"/>
  <c r="N2789" i="2"/>
  <c r="M2789" i="2"/>
  <c r="K2789" i="2"/>
  <c r="J2789" i="2"/>
  <c r="I2789" i="2"/>
  <c r="F2789" i="2"/>
  <c r="E2789" i="2"/>
  <c r="D2789" i="2"/>
  <c r="B2789" i="2"/>
  <c r="A2789" i="2"/>
  <c r="N2788" i="2"/>
  <c r="M2788" i="2"/>
  <c r="K2788" i="2"/>
  <c r="J2788" i="2"/>
  <c r="I2788" i="2"/>
  <c r="F2788" i="2"/>
  <c r="E2788" i="2"/>
  <c r="D2788" i="2"/>
  <c r="B2788" i="2"/>
  <c r="A2788" i="2"/>
  <c r="N2787" i="2"/>
  <c r="M2787" i="2"/>
  <c r="K2787" i="2"/>
  <c r="J2787" i="2"/>
  <c r="I2787" i="2"/>
  <c r="F2787" i="2"/>
  <c r="E2787" i="2"/>
  <c r="D2787" i="2"/>
  <c r="B2787" i="2"/>
  <c r="A2787" i="2"/>
  <c r="N2786" i="2"/>
  <c r="M2786" i="2"/>
  <c r="K2786" i="2"/>
  <c r="J2786" i="2"/>
  <c r="I2786" i="2"/>
  <c r="F2786" i="2"/>
  <c r="E2786" i="2"/>
  <c r="D2786" i="2"/>
  <c r="B2786" i="2"/>
  <c r="A2786" i="2"/>
  <c r="N2785" i="2"/>
  <c r="M2785" i="2"/>
  <c r="K2785" i="2"/>
  <c r="J2785" i="2"/>
  <c r="I2785" i="2"/>
  <c r="F2785" i="2"/>
  <c r="E2785" i="2"/>
  <c r="D2785" i="2"/>
  <c r="B2785" i="2"/>
  <c r="A2785" i="2"/>
  <c r="N2784" i="2"/>
  <c r="M2784" i="2"/>
  <c r="K2784" i="2"/>
  <c r="J2784" i="2"/>
  <c r="I2784" i="2"/>
  <c r="F2784" i="2"/>
  <c r="E2784" i="2"/>
  <c r="D2784" i="2"/>
  <c r="B2784" i="2"/>
  <c r="A2784" i="2"/>
  <c r="N2783" i="2"/>
  <c r="M2783" i="2"/>
  <c r="K2783" i="2"/>
  <c r="J2783" i="2"/>
  <c r="I2783" i="2"/>
  <c r="F2783" i="2"/>
  <c r="E2783" i="2"/>
  <c r="D2783" i="2"/>
  <c r="B2783" i="2"/>
  <c r="A2783" i="2"/>
  <c r="N2782" i="2"/>
  <c r="M2782" i="2"/>
  <c r="K2782" i="2"/>
  <c r="J2782" i="2"/>
  <c r="I2782" i="2"/>
  <c r="F2782" i="2"/>
  <c r="E2782" i="2"/>
  <c r="D2782" i="2"/>
  <c r="B2782" i="2"/>
  <c r="A2782" i="2"/>
  <c r="N2781" i="2"/>
  <c r="M2781" i="2"/>
  <c r="K2781" i="2"/>
  <c r="J2781" i="2"/>
  <c r="I2781" i="2"/>
  <c r="F2781" i="2"/>
  <c r="E2781" i="2"/>
  <c r="D2781" i="2"/>
  <c r="B2781" i="2"/>
  <c r="A2781" i="2"/>
  <c r="N2780" i="2"/>
  <c r="M2780" i="2"/>
  <c r="K2780" i="2"/>
  <c r="J2780" i="2"/>
  <c r="I2780" i="2"/>
  <c r="F2780" i="2"/>
  <c r="E2780" i="2"/>
  <c r="D2780" i="2"/>
  <c r="B2780" i="2"/>
  <c r="A2780" i="2"/>
  <c r="N2779" i="2"/>
  <c r="M2779" i="2"/>
  <c r="K2779" i="2"/>
  <c r="J2779" i="2"/>
  <c r="I2779" i="2"/>
  <c r="F2779" i="2"/>
  <c r="E2779" i="2"/>
  <c r="D2779" i="2"/>
  <c r="B2779" i="2"/>
  <c r="A2779" i="2"/>
  <c r="N2778" i="2"/>
  <c r="M2778" i="2"/>
  <c r="K2778" i="2"/>
  <c r="J2778" i="2"/>
  <c r="I2778" i="2"/>
  <c r="F2778" i="2"/>
  <c r="E2778" i="2"/>
  <c r="D2778" i="2"/>
  <c r="B2778" i="2"/>
  <c r="A2778" i="2"/>
  <c r="N2777" i="2"/>
  <c r="M2777" i="2"/>
  <c r="K2777" i="2"/>
  <c r="J2777" i="2"/>
  <c r="I2777" i="2"/>
  <c r="F2777" i="2"/>
  <c r="E2777" i="2"/>
  <c r="D2777" i="2"/>
  <c r="B2777" i="2"/>
  <c r="A2777" i="2"/>
  <c r="N2776" i="2"/>
  <c r="M2776" i="2"/>
  <c r="K2776" i="2"/>
  <c r="J2776" i="2"/>
  <c r="I2776" i="2"/>
  <c r="F2776" i="2"/>
  <c r="E2776" i="2"/>
  <c r="D2776" i="2"/>
  <c r="B2776" i="2"/>
  <c r="A2776" i="2"/>
  <c r="N2775" i="2"/>
  <c r="M2775" i="2"/>
  <c r="K2775" i="2"/>
  <c r="J2775" i="2"/>
  <c r="I2775" i="2"/>
  <c r="F2775" i="2"/>
  <c r="E2775" i="2"/>
  <c r="D2775" i="2"/>
  <c r="B2775" i="2"/>
  <c r="A2775" i="2"/>
  <c r="N2774" i="2"/>
  <c r="M2774" i="2"/>
  <c r="K2774" i="2"/>
  <c r="J2774" i="2"/>
  <c r="I2774" i="2"/>
  <c r="F2774" i="2"/>
  <c r="E2774" i="2"/>
  <c r="D2774" i="2"/>
  <c r="B2774" i="2"/>
  <c r="A2774" i="2"/>
  <c r="N2773" i="2"/>
  <c r="M2773" i="2"/>
  <c r="K2773" i="2"/>
  <c r="J2773" i="2"/>
  <c r="I2773" i="2"/>
  <c r="F2773" i="2"/>
  <c r="E2773" i="2"/>
  <c r="D2773" i="2"/>
  <c r="B2773" i="2"/>
  <c r="A2773" i="2"/>
  <c r="N2772" i="2"/>
  <c r="M2772" i="2"/>
  <c r="K2772" i="2"/>
  <c r="J2772" i="2"/>
  <c r="I2772" i="2"/>
  <c r="F2772" i="2"/>
  <c r="E2772" i="2"/>
  <c r="D2772" i="2"/>
  <c r="B2772" i="2"/>
  <c r="A2772" i="2"/>
  <c r="N2771" i="2"/>
  <c r="M2771" i="2"/>
  <c r="K2771" i="2"/>
  <c r="J2771" i="2"/>
  <c r="I2771" i="2"/>
  <c r="F2771" i="2"/>
  <c r="E2771" i="2"/>
  <c r="D2771" i="2"/>
  <c r="B2771" i="2"/>
  <c r="A2771" i="2"/>
  <c r="N2770" i="2"/>
  <c r="M2770" i="2"/>
  <c r="K2770" i="2"/>
  <c r="J2770" i="2"/>
  <c r="I2770" i="2"/>
  <c r="F2770" i="2"/>
  <c r="E2770" i="2"/>
  <c r="D2770" i="2"/>
  <c r="B2770" i="2"/>
  <c r="A2770" i="2"/>
  <c r="N2769" i="2"/>
  <c r="M2769" i="2"/>
  <c r="K2769" i="2"/>
  <c r="J2769" i="2"/>
  <c r="I2769" i="2"/>
  <c r="F2769" i="2"/>
  <c r="E2769" i="2"/>
  <c r="D2769" i="2"/>
  <c r="B2769" i="2"/>
  <c r="A2769" i="2"/>
  <c r="N2768" i="2"/>
  <c r="M2768" i="2"/>
  <c r="K2768" i="2"/>
  <c r="J2768" i="2"/>
  <c r="I2768" i="2"/>
  <c r="F2768" i="2"/>
  <c r="E2768" i="2"/>
  <c r="D2768" i="2"/>
  <c r="B2768" i="2"/>
  <c r="A2768" i="2"/>
  <c r="N2767" i="2"/>
  <c r="M2767" i="2"/>
  <c r="K2767" i="2"/>
  <c r="J2767" i="2"/>
  <c r="I2767" i="2"/>
  <c r="F2767" i="2"/>
  <c r="E2767" i="2"/>
  <c r="D2767" i="2"/>
  <c r="B2767" i="2"/>
  <c r="A2767" i="2"/>
  <c r="N2766" i="2"/>
  <c r="M2766" i="2"/>
  <c r="K2766" i="2"/>
  <c r="J2766" i="2"/>
  <c r="I2766" i="2"/>
  <c r="F2766" i="2"/>
  <c r="E2766" i="2"/>
  <c r="D2766" i="2"/>
  <c r="B2766" i="2"/>
  <c r="A2766" i="2"/>
  <c r="N2765" i="2"/>
  <c r="M2765" i="2"/>
  <c r="K2765" i="2"/>
  <c r="J2765" i="2"/>
  <c r="I2765" i="2"/>
  <c r="F2765" i="2"/>
  <c r="E2765" i="2"/>
  <c r="D2765" i="2"/>
  <c r="B2765" i="2"/>
  <c r="A2765" i="2"/>
  <c r="N2764" i="2"/>
  <c r="M2764" i="2"/>
  <c r="K2764" i="2"/>
  <c r="J2764" i="2"/>
  <c r="I2764" i="2"/>
  <c r="F2764" i="2"/>
  <c r="E2764" i="2"/>
  <c r="D2764" i="2"/>
  <c r="B2764" i="2"/>
  <c r="A2764" i="2"/>
  <c r="N2763" i="2"/>
  <c r="M2763" i="2"/>
  <c r="K2763" i="2"/>
  <c r="J2763" i="2"/>
  <c r="I2763" i="2"/>
  <c r="F2763" i="2"/>
  <c r="E2763" i="2"/>
  <c r="D2763" i="2"/>
  <c r="B2763" i="2"/>
  <c r="A2763" i="2"/>
  <c r="N2762" i="2"/>
  <c r="M2762" i="2"/>
  <c r="K2762" i="2"/>
  <c r="J2762" i="2"/>
  <c r="I2762" i="2"/>
  <c r="F2762" i="2"/>
  <c r="E2762" i="2"/>
  <c r="D2762" i="2"/>
  <c r="B2762" i="2"/>
  <c r="A2762" i="2"/>
  <c r="N2761" i="2"/>
  <c r="M2761" i="2"/>
  <c r="K2761" i="2"/>
  <c r="J2761" i="2"/>
  <c r="I2761" i="2"/>
  <c r="F2761" i="2"/>
  <c r="E2761" i="2"/>
  <c r="D2761" i="2"/>
  <c r="B2761" i="2"/>
  <c r="A2761" i="2"/>
  <c r="N2760" i="2"/>
  <c r="M2760" i="2"/>
  <c r="K2760" i="2"/>
  <c r="J2760" i="2"/>
  <c r="I2760" i="2"/>
  <c r="F2760" i="2"/>
  <c r="E2760" i="2"/>
  <c r="D2760" i="2"/>
  <c r="B2760" i="2"/>
  <c r="A2760" i="2"/>
  <c r="N2759" i="2"/>
  <c r="M2759" i="2"/>
  <c r="K2759" i="2"/>
  <c r="J2759" i="2"/>
  <c r="I2759" i="2"/>
  <c r="F2759" i="2"/>
  <c r="E2759" i="2"/>
  <c r="D2759" i="2"/>
  <c r="B2759" i="2"/>
  <c r="A2759" i="2"/>
  <c r="N2758" i="2"/>
  <c r="M2758" i="2"/>
  <c r="K2758" i="2"/>
  <c r="J2758" i="2"/>
  <c r="I2758" i="2"/>
  <c r="F2758" i="2"/>
  <c r="E2758" i="2"/>
  <c r="D2758" i="2"/>
  <c r="B2758" i="2"/>
  <c r="A2758" i="2"/>
  <c r="N2757" i="2"/>
  <c r="M2757" i="2"/>
  <c r="K2757" i="2"/>
  <c r="J2757" i="2"/>
  <c r="I2757" i="2"/>
  <c r="F2757" i="2"/>
  <c r="E2757" i="2"/>
  <c r="D2757" i="2"/>
  <c r="B2757" i="2"/>
  <c r="A2757" i="2"/>
  <c r="N2756" i="2"/>
  <c r="M2756" i="2"/>
  <c r="K2756" i="2"/>
  <c r="J2756" i="2"/>
  <c r="I2756" i="2"/>
  <c r="F2756" i="2"/>
  <c r="E2756" i="2"/>
  <c r="D2756" i="2"/>
  <c r="B2756" i="2"/>
  <c r="A2756" i="2"/>
  <c r="N2755" i="2"/>
  <c r="M2755" i="2"/>
  <c r="K2755" i="2"/>
  <c r="J2755" i="2"/>
  <c r="I2755" i="2"/>
  <c r="F2755" i="2"/>
  <c r="E2755" i="2"/>
  <c r="D2755" i="2"/>
  <c r="B2755" i="2"/>
  <c r="A2755" i="2"/>
  <c r="N2754" i="2"/>
  <c r="M2754" i="2"/>
  <c r="K2754" i="2"/>
  <c r="J2754" i="2"/>
  <c r="I2754" i="2"/>
  <c r="F2754" i="2"/>
  <c r="E2754" i="2"/>
  <c r="D2754" i="2"/>
  <c r="B2754" i="2"/>
  <c r="A2754" i="2"/>
  <c r="N2753" i="2"/>
  <c r="M2753" i="2"/>
  <c r="K2753" i="2"/>
  <c r="J2753" i="2"/>
  <c r="I2753" i="2"/>
  <c r="F2753" i="2"/>
  <c r="E2753" i="2"/>
  <c r="D2753" i="2"/>
  <c r="B2753" i="2"/>
  <c r="A2753" i="2"/>
  <c r="N2752" i="2"/>
  <c r="M2752" i="2"/>
  <c r="K2752" i="2"/>
  <c r="J2752" i="2"/>
  <c r="I2752" i="2"/>
  <c r="F2752" i="2"/>
  <c r="E2752" i="2"/>
  <c r="D2752" i="2"/>
  <c r="B2752" i="2"/>
  <c r="A2752" i="2"/>
  <c r="N2751" i="2"/>
  <c r="M2751" i="2"/>
  <c r="K2751" i="2"/>
  <c r="J2751" i="2"/>
  <c r="I2751" i="2"/>
  <c r="F2751" i="2"/>
  <c r="E2751" i="2"/>
  <c r="D2751" i="2"/>
  <c r="B2751" i="2"/>
  <c r="A2751" i="2"/>
  <c r="N2750" i="2"/>
  <c r="M2750" i="2"/>
  <c r="K2750" i="2"/>
  <c r="J2750" i="2"/>
  <c r="I2750" i="2"/>
  <c r="F2750" i="2"/>
  <c r="E2750" i="2"/>
  <c r="D2750" i="2"/>
  <c r="B2750" i="2"/>
  <c r="A2750" i="2"/>
  <c r="N2749" i="2"/>
  <c r="M2749" i="2"/>
  <c r="K2749" i="2"/>
  <c r="J2749" i="2"/>
  <c r="I2749" i="2"/>
  <c r="F2749" i="2"/>
  <c r="E2749" i="2"/>
  <c r="D2749" i="2"/>
  <c r="B2749" i="2"/>
  <c r="A2749" i="2"/>
  <c r="N2748" i="2"/>
  <c r="M2748" i="2"/>
  <c r="K2748" i="2"/>
  <c r="J2748" i="2"/>
  <c r="I2748" i="2"/>
  <c r="F2748" i="2"/>
  <c r="E2748" i="2"/>
  <c r="D2748" i="2"/>
  <c r="B2748" i="2"/>
  <c r="A2748" i="2"/>
  <c r="N2747" i="2"/>
  <c r="M2747" i="2"/>
  <c r="K2747" i="2"/>
  <c r="J2747" i="2"/>
  <c r="I2747" i="2"/>
  <c r="F2747" i="2"/>
  <c r="E2747" i="2"/>
  <c r="D2747" i="2"/>
  <c r="B2747" i="2"/>
  <c r="A2747" i="2"/>
  <c r="N2746" i="2"/>
  <c r="M2746" i="2"/>
  <c r="K2746" i="2"/>
  <c r="J2746" i="2"/>
  <c r="I2746" i="2"/>
  <c r="F2746" i="2"/>
  <c r="E2746" i="2"/>
  <c r="D2746" i="2"/>
  <c r="B2746" i="2"/>
  <c r="A2746" i="2"/>
  <c r="N2745" i="2"/>
  <c r="M2745" i="2"/>
  <c r="K2745" i="2"/>
  <c r="J2745" i="2"/>
  <c r="I2745" i="2"/>
  <c r="F2745" i="2"/>
  <c r="E2745" i="2"/>
  <c r="D2745" i="2"/>
  <c r="B2745" i="2"/>
  <c r="A2745" i="2"/>
  <c r="N2744" i="2"/>
  <c r="M2744" i="2"/>
  <c r="K2744" i="2"/>
  <c r="J2744" i="2"/>
  <c r="I2744" i="2"/>
  <c r="F2744" i="2"/>
  <c r="E2744" i="2"/>
  <c r="D2744" i="2"/>
  <c r="B2744" i="2"/>
  <c r="A2744" i="2"/>
  <c r="N2743" i="2"/>
  <c r="M2743" i="2"/>
  <c r="K2743" i="2"/>
  <c r="J2743" i="2"/>
  <c r="I2743" i="2"/>
  <c r="F2743" i="2"/>
  <c r="E2743" i="2"/>
  <c r="D2743" i="2"/>
  <c r="B2743" i="2"/>
  <c r="A2743" i="2"/>
  <c r="N2742" i="2"/>
  <c r="M2742" i="2"/>
  <c r="K2742" i="2"/>
  <c r="J2742" i="2"/>
  <c r="I2742" i="2"/>
  <c r="F2742" i="2"/>
  <c r="E2742" i="2"/>
  <c r="D2742" i="2"/>
  <c r="B2742" i="2"/>
  <c r="A2742" i="2"/>
  <c r="N2741" i="2"/>
  <c r="M2741" i="2"/>
  <c r="K2741" i="2"/>
  <c r="J2741" i="2"/>
  <c r="I2741" i="2"/>
  <c r="F2741" i="2"/>
  <c r="E2741" i="2"/>
  <c r="D2741" i="2"/>
  <c r="B2741" i="2"/>
  <c r="A2741" i="2"/>
  <c r="N2740" i="2"/>
  <c r="M2740" i="2"/>
  <c r="K2740" i="2"/>
  <c r="J2740" i="2"/>
  <c r="I2740" i="2"/>
  <c r="F2740" i="2"/>
  <c r="E2740" i="2"/>
  <c r="D2740" i="2"/>
  <c r="B2740" i="2"/>
  <c r="A2740" i="2"/>
  <c r="N2739" i="2"/>
  <c r="M2739" i="2"/>
  <c r="K2739" i="2"/>
  <c r="J2739" i="2"/>
  <c r="I2739" i="2"/>
  <c r="F2739" i="2"/>
  <c r="E2739" i="2"/>
  <c r="D2739" i="2"/>
  <c r="B2739" i="2"/>
  <c r="A2739" i="2"/>
  <c r="N2738" i="2"/>
  <c r="M2738" i="2"/>
  <c r="K2738" i="2"/>
  <c r="J2738" i="2"/>
  <c r="I2738" i="2"/>
  <c r="F2738" i="2"/>
  <c r="E2738" i="2"/>
  <c r="D2738" i="2"/>
  <c r="B2738" i="2"/>
  <c r="A2738" i="2"/>
  <c r="N2737" i="2"/>
  <c r="M2737" i="2"/>
  <c r="K2737" i="2"/>
  <c r="J2737" i="2"/>
  <c r="I2737" i="2"/>
  <c r="F2737" i="2"/>
  <c r="E2737" i="2"/>
  <c r="D2737" i="2"/>
  <c r="B2737" i="2"/>
  <c r="A2737" i="2"/>
  <c r="N2736" i="2"/>
  <c r="M2736" i="2"/>
  <c r="K2736" i="2"/>
  <c r="J2736" i="2"/>
  <c r="I2736" i="2"/>
  <c r="F2736" i="2"/>
  <c r="E2736" i="2"/>
  <c r="D2736" i="2"/>
  <c r="B2736" i="2"/>
  <c r="A2736" i="2"/>
  <c r="N2735" i="2"/>
  <c r="M2735" i="2"/>
  <c r="K2735" i="2"/>
  <c r="J2735" i="2"/>
  <c r="I2735" i="2"/>
  <c r="F2735" i="2"/>
  <c r="E2735" i="2"/>
  <c r="D2735" i="2"/>
  <c r="B2735" i="2"/>
  <c r="A2735" i="2"/>
  <c r="N2734" i="2"/>
  <c r="M2734" i="2"/>
  <c r="K2734" i="2"/>
  <c r="J2734" i="2"/>
  <c r="I2734" i="2"/>
  <c r="F2734" i="2"/>
  <c r="E2734" i="2"/>
  <c r="D2734" i="2"/>
  <c r="B2734" i="2"/>
  <c r="A2734" i="2"/>
  <c r="N2733" i="2"/>
  <c r="M2733" i="2"/>
  <c r="K2733" i="2"/>
  <c r="J2733" i="2"/>
  <c r="I2733" i="2"/>
  <c r="F2733" i="2"/>
  <c r="E2733" i="2"/>
  <c r="D2733" i="2"/>
  <c r="B2733" i="2"/>
  <c r="A2733" i="2"/>
  <c r="N2732" i="2"/>
  <c r="M2732" i="2"/>
  <c r="K2732" i="2"/>
  <c r="J2732" i="2"/>
  <c r="I2732" i="2"/>
  <c r="F2732" i="2"/>
  <c r="E2732" i="2"/>
  <c r="D2732" i="2"/>
  <c r="B2732" i="2"/>
  <c r="A2732" i="2"/>
  <c r="N2731" i="2"/>
  <c r="M2731" i="2"/>
  <c r="K2731" i="2"/>
  <c r="J2731" i="2"/>
  <c r="I2731" i="2"/>
  <c r="F2731" i="2"/>
  <c r="E2731" i="2"/>
  <c r="D2731" i="2"/>
  <c r="B2731" i="2"/>
  <c r="A2731" i="2"/>
  <c r="N2730" i="2"/>
  <c r="M2730" i="2"/>
  <c r="K2730" i="2"/>
  <c r="J2730" i="2"/>
  <c r="I2730" i="2"/>
  <c r="F2730" i="2"/>
  <c r="E2730" i="2"/>
  <c r="D2730" i="2"/>
  <c r="B2730" i="2"/>
  <c r="A2730" i="2"/>
  <c r="N2729" i="2"/>
  <c r="M2729" i="2"/>
  <c r="K2729" i="2"/>
  <c r="J2729" i="2"/>
  <c r="I2729" i="2"/>
  <c r="F2729" i="2"/>
  <c r="E2729" i="2"/>
  <c r="D2729" i="2"/>
  <c r="B2729" i="2"/>
  <c r="A2729" i="2"/>
  <c r="N2728" i="2"/>
  <c r="M2728" i="2"/>
  <c r="K2728" i="2"/>
  <c r="J2728" i="2"/>
  <c r="I2728" i="2"/>
  <c r="F2728" i="2"/>
  <c r="E2728" i="2"/>
  <c r="D2728" i="2"/>
  <c r="B2728" i="2"/>
  <c r="A2728" i="2"/>
  <c r="N2727" i="2"/>
  <c r="M2727" i="2"/>
  <c r="K2727" i="2"/>
  <c r="J2727" i="2"/>
  <c r="I2727" i="2"/>
  <c r="F2727" i="2"/>
  <c r="E2727" i="2"/>
  <c r="D2727" i="2"/>
  <c r="B2727" i="2"/>
  <c r="A2727" i="2"/>
  <c r="N2726" i="2"/>
  <c r="M2726" i="2"/>
  <c r="K2726" i="2"/>
  <c r="J2726" i="2"/>
  <c r="I2726" i="2"/>
  <c r="F2726" i="2"/>
  <c r="E2726" i="2"/>
  <c r="D2726" i="2"/>
  <c r="B2726" i="2"/>
  <c r="A2726" i="2"/>
  <c r="N2725" i="2"/>
  <c r="M2725" i="2"/>
  <c r="K2725" i="2"/>
  <c r="J2725" i="2"/>
  <c r="I2725" i="2"/>
  <c r="F2725" i="2"/>
  <c r="E2725" i="2"/>
  <c r="D2725" i="2"/>
  <c r="B2725" i="2"/>
  <c r="A2725" i="2"/>
  <c r="N2724" i="2"/>
  <c r="M2724" i="2"/>
  <c r="K2724" i="2"/>
  <c r="J2724" i="2"/>
  <c r="I2724" i="2"/>
  <c r="F2724" i="2"/>
  <c r="E2724" i="2"/>
  <c r="D2724" i="2"/>
  <c r="B2724" i="2"/>
  <c r="A2724" i="2"/>
  <c r="N2723" i="2"/>
  <c r="M2723" i="2"/>
  <c r="K2723" i="2"/>
  <c r="J2723" i="2"/>
  <c r="I2723" i="2"/>
  <c r="F2723" i="2"/>
  <c r="E2723" i="2"/>
  <c r="D2723" i="2"/>
  <c r="B2723" i="2"/>
  <c r="A2723" i="2"/>
  <c r="N2722" i="2"/>
  <c r="M2722" i="2"/>
  <c r="K2722" i="2"/>
  <c r="J2722" i="2"/>
  <c r="I2722" i="2"/>
  <c r="F2722" i="2"/>
  <c r="E2722" i="2"/>
  <c r="D2722" i="2"/>
  <c r="B2722" i="2"/>
  <c r="A2722" i="2"/>
  <c r="N2721" i="2"/>
  <c r="M2721" i="2"/>
  <c r="K2721" i="2"/>
  <c r="J2721" i="2"/>
  <c r="I2721" i="2"/>
  <c r="F2721" i="2"/>
  <c r="E2721" i="2"/>
  <c r="D2721" i="2"/>
  <c r="B2721" i="2"/>
  <c r="A2721" i="2"/>
  <c r="N2720" i="2"/>
  <c r="M2720" i="2"/>
  <c r="K2720" i="2"/>
  <c r="J2720" i="2"/>
  <c r="I2720" i="2"/>
  <c r="F2720" i="2"/>
  <c r="E2720" i="2"/>
  <c r="D2720" i="2"/>
  <c r="B2720" i="2"/>
  <c r="A2720" i="2"/>
  <c r="N2719" i="2"/>
  <c r="M2719" i="2"/>
  <c r="K2719" i="2"/>
  <c r="J2719" i="2"/>
  <c r="I2719" i="2"/>
  <c r="F2719" i="2"/>
  <c r="E2719" i="2"/>
  <c r="D2719" i="2"/>
  <c r="B2719" i="2"/>
  <c r="A2719" i="2"/>
  <c r="N2718" i="2"/>
  <c r="M2718" i="2"/>
  <c r="K2718" i="2"/>
  <c r="J2718" i="2"/>
  <c r="I2718" i="2"/>
  <c r="F2718" i="2"/>
  <c r="E2718" i="2"/>
  <c r="D2718" i="2"/>
  <c r="B2718" i="2"/>
  <c r="A2718" i="2"/>
  <c r="N2717" i="2"/>
  <c r="M2717" i="2"/>
  <c r="K2717" i="2"/>
  <c r="J2717" i="2"/>
  <c r="I2717" i="2"/>
  <c r="F2717" i="2"/>
  <c r="E2717" i="2"/>
  <c r="D2717" i="2"/>
  <c r="B2717" i="2"/>
  <c r="A2717" i="2"/>
  <c r="N2716" i="2"/>
  <c r="M2716" i="2"/>
  <c r="K2716" i="2"/>
  <c r="J2716" i="2"/>
  <c r="I2716" i="2"/>
  <c r="F2716" i="2"/>
  <c r="E2716" i="2"/>
  <c r="D2716" i="2"/>
  <c r="B2716" i="2"/>
  <c r="A2716" i="2"/>
  <c r="N2715" i="2"/>
  <c r="M2715" i="2"/>
  <c r="K2715" i="2"/>
  <c r="J2715" i="2"/>
  <c r="I2715" i="2"/>
  <c r="F2715" i="2"/>
  <c r="E2715" i="2"/>
  <c r="D2715" i="2"/>
  <c r="B2715" i="2"/>
  <c r="A2715" i="2"/>
  <c r="N2714" i="2"/>
  <c r="M2714" i="2"/>
  <c r="K2714" i="2"/>
  <c r="J2714" i="2"/>
  <c r="I2714" i="2"/>
  <c r="F2714" i="2"/>
  <c r="E2714" i="2"/>
  <c r="D2714" i="2"/>
  <c r="B2714" i="2"/>
  <c r="A2714" i="2"/>
  <c r="N2713" i="2"/>
  <c r="M2713" i="2"/>
  <c r="K2713" i="2"/>
  <c r="J2713" i="2"/>
  <c r="I2713" i="2"/>
  <c r="F2713" i="2"/>
  <c r="E2713" i="2"/>
  <c r="D2713" i="2"/>
  <c r="B2713" i="2"/>
  <c r="A2713" i="2"/>
  <c r="N2712" i="2"/>
  <c r="M2712" i="2"/>
  <c r="K2712" i="2"/>
  <c r="J2712" i="2"/>
  <c r="I2712" i="2"/>
  <c r="F2712" i="2"/>
  <c r="E2712" i="2"/>
  <c r="D2712" i="2"/>
  <c r="B2712" i="2"/>
  <c r="A2712" i="2"/>
  <c r="N2711" i="2"/>
  <c r="M2711" i="2"/>
  <c r="K2711" i="2"/>
  <c r="J2711" i="2"/>
  <c r="I2711" i="2"/>
  <c r="F2711" i="2"/>
  <c r="E2711" i="2"/>
  <c r="D2711" i="2"/>
  <c r="B2711" i="2"/>
  <c r="A2711" i="2"/>
  <c r="N2710" i="2"/>
  <c r="M2710" i="2"/>
  <c r="K2710" i="2"/>
  <c r="J2710" i="2"/>
  <c r="I2710" i="2"/>
  <c r="F2710" i="2"/>
  <c r="E2710" i="2"/>
  <c r="D2710" i="2"/>
  <c r="B2710" i="2"/>
  <c r="A2710" i="2"/>
  <c r="N2709" i="2"/>
  <c r="M2709" i="2"/>
  <c r="K2709" i="2"/>
  <c r="J2709" i="2"/>
  <c r="I2709" i="2"/>
  <c r="F2709" i="2"/>
  <c r="E2709" i="2"/>
  <c r="D2709" i="2"/>
  <c r="B2709" i="2"/>
  <c r="A2709" i="2"/>
  <c r="N2708" i="2"/>
  <c r="M2708" i="2"/>
  <c r="K2708" i="2"/>
  <c r="J2708" i="2"/>
  <c r="I2708" i="2"/>
  <c r="F2708" i="2"/>
  <c r="E2708" i="2"/>
  <c r="D2708" i="2"/>
  <c r="B2708" i="2"/>
  <c r="A2708" i="2"/>
  <c r="N2707" i="2"/>
  <c r="M2707" i="2"/>
  <c r="K2707" i="2"/>
  <c r="J2707" i="2"/>
  <c r="I2707" i="2"/>
  <c r="F2707" i="2"/>
  <c r="E2707" i="2"/>
  <c r="D2707" i="2"/>
  <c r="B2707" i="2"/>
  <c r="A2707" i="2"/>
  <c r="N2706" i="2"/>
  <c r="M2706" i="2"/>
  <c r="K2706" i="2"/>
  <c r="J2706" i="2"/>
  <c r="I2706" i="2"/>
  <c r="F2706" i="2"/>
  <c r="E2706" i="2"/>
  <c r="D2706" i="2"/>
  <c r="B2706" i="2"/>
  <c r="A2706" i="2"/>
  <c r="N2705" i="2"/>
  <c r="M2705" i="2"/>
  <c r="K2705" i="2"/>
  <c r="J2705" i="2"/>
  <c r="I2705" i="2"/>
  <c r="F2705" i="2"/>
  <c r="E2705" i="2"/>
  <c r="D2705" i="2"/>
  <c r="B2705" i="2"/>
  <c r="A2705" i="2"/>
  <c r="N2704" i="2"/>
  <c r="M2704" i="2"/>
  <c r="K2704" i="2"/>
  <c r="J2704" i="2"/>
  <c r="I2704" i="2"/>
  <c r="F2704" i="2"/>
  <c r="E2704" i="2"/>
  <c r="D2704" i="2"/>
  <c r="B2704" i="2"/>
  <c r="A2704" i="2"/>
  <c r="N2703" i="2"/>
  <c r="M2703" i="2"/>
  <c r="K2703" i="2"/>
  <c r="J2703" i="2"/>
  <c r="I2703" i="2"/>
  <c r="F2703" i="2"/>
  <c r="E2703" i="2"/>
  <c r="D2703" i="2"/>
  <c r="B2703" i="2"/>
  <c r="A2703" i="2"/>
  <c r="N2702" i="2"/>
  <c r="M2702" i="2"/>
  <c r="K2702" i="2"/>
  <c r="J2702" i="2"/>
  <c r="I2702" i="2"/>
  <c r="F2702" i="2"/>
  <c r="E2702" i="2"/>
  <c r="D2702" i="2"/>
  <c r="B2702" i="2"/>
  <c r="A2702" i="2"/>
  <c r="N2701" i="2"/>
  <c r="M2701" i="2"/>
  <c r="K2701" i="2"/>
  <c r="J2701" i="2"/>
  <c r="I2701" i="2"/>
  <c r="F2701" i="2"/>
  <c r="E2701" i="2"/>
  <c r="D2701" i="2"/>
  <c r="B2701" i="2"/>
  <c r="A2701" i="2"/>
  <c r="N2700" i="2"/>
  <c r="M2700" i="2"/>
  <c r="K2700" i="2"/>
  <c r="J2700" i="2"/>
  <c r="I2700" i="2"/>
  <c r="F2700" i="2"/>
  <c r="E2700" i="2"/>
  <c r="D2700" i="2"/>
  <c r="B2700" i="2"/>
  <c r="A2700" i="2"/>
  <c r="N2699" i="2"/>
  <c r="M2699" i="2"/>
  <c r="K2699" i="2"/>
  <c r="J2699" i="2"/>
  <c r="I2699" i="2"/>
  <c r="F2699" i="2"/>
  <c r="E2699" i="2"/>
  <c r="D2699" i="2"/>
  <c r="B2699" i="2"/>
  <c r="A2699" i="2"/>
  <c r="N2698" i="2"/>
  <c r="M2698" i="2"/>
  <c r="K2698" i="2"/>
  <c r="J2698" i="2"/>
  <c r="I2698" i="2"/>
  <c r="F2698" i="2"/>
  <c r="E2698" i="2"/>
  <c r="D2698" i="2"/>
  <c r="B2698" i="2"/>
  <c r="A2698" i="2"/>
  <c r="N2697" i="2"/>
  <c r="M2697" i="2"/>
  <c r="K2697" i="2"/>
  <c r="J2697" i="2"/>
  <c r="I2697" i="2"/>
  <c r="F2697" i="2"/>
  <c r="E2697" i="2"/>
  <c r="D2697" i="2"/>
  <c r="B2697" i="2"/>
  <c r="A2697" i="2"/>
  <c r="N2696" i="2"/>
  <c r="M2696" i="2"/>
  <c r="K2696" i="2"/>
  <c r="J2696" i="2"/>
  <c r="I2696" i="2"/>
  <c r="F2696" i="2"/>
  <c r="E2696" i="2"/>
  <c r="D2696" i="2"/>
  <c r="B2696" i="2"/>
  <c r="A2696" i="2"/>
  <c r="N2695" i="2"/>
  <c r="M2695" i="2"/>
  <c r="K2695" i="2"/>
  <c r="J2695" i="2"/>
  <c r="I2695" i="2"/>
  <c r="F2695" i="2"/>
  <c r="E2695" i="2"/>
  <c r="D2695" i="2"/>
  <c r="B2695" i="2"/>
  <c r="A2695" i="2"/>
  <c r="N2694" i="2"/>
  <c r="M2694" i="2"/>
  <c r="K2694" i="2"/>
  <c r="J2694" i="2"/>
  <c r="I2694" i="2"/>
  <c r="F2694" i="2"/>
  <c r="E2694" i="2"/>
  <c r="D2694" i="2"/>
  <c r="B2694" i="2"/>
  <c r="A2694" i="2"/>
  <c r="N2693" i="2"/>
  <c r="M2693" i="2"/>
  <c r="K2693" i="2"/>
  <c r="J2693" i="2"/>
  <c r="I2693" i="2"/>
  <c r="F2693" i="2"/>
  <c r="E2693" i="2"/>
  <c r="D2693" i="2"/>
  <c r="B2693" i="2"/>
  <c r="A2693" i="2"/>
  <c r="N2692" i="2"/>
  <c r="M2692" i="2"/>
  <c r="K2692" i="2"/>
  <c r="J2692" i="2"/>
  <c r="I2692" i="2"/>
  <c r="F2692" i="2"/>
  <c r="E2692" i="2"/>
  <c r="D2692" i="2"/>
  <c r="B2692" i="2"/>
  <c r="A2692" i="2"/>
  <c r="N2691" i="2"/>
  <c r="M2691" i="2"/>
  <c r="K2691" i="2"/>
  <c r="J2691" i="2"/>
  <c r="I2691" i="2"/>
  <c r="F2691" i="2"/>
  <c r="E2691" i="2"/>
  <c r="D2691" i="2"/>
  <c r="B2691" i="2"/>
  <c r="A2691" i="2"/>
  <c r="N2690" i="2"/>
  <c r="M2690" i="2"/>
  <c r="K2690" i="2"/>
  <c r="J2690" i="2"/>
  <c r="I2690" i="2"/>
  <c r="F2690" i="2"/>
  <c r="E2690" i="2"/>
  <c r="D2690" i="2"/>
  <c r="B2690" i="2"/>
  <c r="A2690" i="2"/>
  <c r="N2689" i="2"/>
  <c r="M2689" i="2"/>
  <c r="K2689" i="2"/>
  <c r="J2689" i="2"/>
  <c r="I2689" i="2"/>
  <c r="F2689" i="2"/>
  <c r="E2689" i="2"/>
  <c r="D2689" i="2"/>
  <c r="B2689" i="2"/>
  <c r="A2689" i="2"/>
  <c r="N2688" i="2"/>
  <c r="M2688" i="2"/>
  <c r="K2688" i="2"/>
  <c r="J2688" i="2"/>
  <c r="I2688" i="2"/>
  <c r="F2688" i="2"/>
  <c r="E2688" i="2"/>
  <c r="D2688" i="2"/>
  <c r="B2688" i="2"/>
  <c r="A2688" i="2"/>
  <c r="N2687" i="2"/>
  <c r="M2687" i="2"/>
  <c r="K2687" i="2"/>
  <c r="J2687" i="2"/>
  <c r="I2687" i="2"/>
  <c r="F2687" i="2"/>
  <c r="E2687" i="2"/>
  <c r="D2687" i="2"/>
  <c r="B2687" i="2"/>
  <c r="A2687" i="2"/>
  <c r="N2686" i="2"/>
  <c r="M2686" i="2"/>
  <c r="K2686" i="2"/>
  <c r="J2686" i="2"/>
  <c r="I2686" i="2"/>
  <c r="F2686" i="2"/>
  <c r="E2686" i="2"/>
  <c r="D2686" i="2"/>
  <c r="B2686" i="2"/>
  <c r="A2686" i="2"/>
  <c r="N2685" i="2"/>
  <c r="M2685" i="2"/>
  <c r="K2685" i="2"/>
  <c r="J2685" i="2"/>
  <c r="I2685" i="2"/>
  <c r="F2685" i="2"/>
  <c r="E2685" i="2"/>
  <c r="D2685" i="2"/>
  <c r="B2685" i="2"/>
  <c r="A2685" i="2"/>
  <c r="N2684" i="2"/>
  <c r="M2684" i="2"/>
  <c r="K2684" i="2"/>
  <c r="J2684" i="2"/>
  <c r="I2684" i="2"/>
  <c r="F2684" i="2"/>
  <c r="E2684" i="2"/>
  <c r="D2684" i="2"/>
  <c r="B2684" i="2"/>
  <c r="A2684" i="2"/>
  <c r="N2683" i="2"/>
  <c r="M2683" i="2"/>
  <c r="K2683" i="2"/>
  <c r="J2683" i="2"/>
  <c r="I2683" i="2"/>
  <c r="F2683" i="2"/>
  <c r="E2683" i="2"/>
  <c r="D2683" i="2"/>
  <c r="B2683" i="2"/>
  <c r="A2683" i="2"/>
  <c r="N2682" i="2"/>
  <c r="M2682" i="2"/>
  <c r="K2682" i="2"/>
  <c r="J2682" i="2"/>
  <c r="I2682" i="2"/>
  <c r="F2682" i="2"/>
  <c r="E2682" i="2"/>
  <c r="D2682" i="2"/>
  <c r="B2682" i="2"/>
  <c r="A2682" i="2"/>
  <c r="N2681" i="2"/>
  <c r="M2681" i="2"/>
  <c r="K2681" i="2"/>
  <c r="J2681" i="2"/>
  <c r="I2681" i="2"/>
  <c r="F2681" i="2"/>
  <c r="E2681" i="2"/>
  <c r="D2681" i="2"/>
  <c r="B2681" i="2"/>
  <c r="A2681" i="2"/>
  <c r="N2680" i="2"/>
  <c r="M2680" i="2"/>
  <c r="K2680" i="2"/>
  <c r="J2680" i="2"/>
  <c r="I2680" i="2"/>
  <c r="F2680" i="2"/>
  <c r="E2680" i="2"/>
  <c r="D2680" i="2"/>
  <c r="B2680" i="2"/>
  <c r="A2680" i="2"/>
  <c r="N2679" i="2"/>
  <c r="M2679" i="2"/>
  <c r="K2679" i="2"/>
  <c r="J2679" i="2"/>
  <c r="I2679" i="2"/>
  <c r="F2679" i="2"/>
  <c r="E2679" i="2"/>
  <c r="D2679" i="2"/>
  <c r="B2679" i="2"/>
  <c r="A2679" i="2"/>
  <c r="N2678" i="2"/>
  <c r="M2678" i="2"/>
  <c r="K2678" i="2"/>
  <c r="J2678" i="2"/>
  <c r="I2678" i="2"/>
  <c r="F2678" i="2"/>
  <c r="E2678" i="2"/>
  <c r="D2678" i="2"/>
  <c r="B2678" i="2"/>
  <c r="A2678" i="2"/>
  <c r="N2677" i="2"/>
  <c r="M2677" i="2"/>
  <c r="K2677" i="2"/>
  <c r="J2677" i="2"/>
  <c r="I2677" i="2"/>
  <c r="F2677" i="2"/>
  <c r="E2677" i="2"/>
  <c r="D2677" i="2"/>
  <c r="B2677" i="2"/>
  <c r="A2677" i="2"/>
  <c r="N2676" i="2"/>
  <c r="M2676" i="2"/>
  <c r="K2676" i="2"/>
  <c r="J2676" i="2"/>
  <c r="I2676" i="2"/>
  <c r="F2676" i="2"/>
  <c r="E2676" i="2"/>
  <c r="D2676" i="2"/>
  <c r="B2676" i="2"/>
  <c r="A2676" i="2"/>
  <c r="N2675" i="2"/>
  <c r="M2675" i="2"/>
  <c r="K2675" i="2"/>
  <c r="J2675" i="2"/>
  <c r="I2675" i="2"/>
  <c r="F2675" i="2"/>
  <c r="E2675" i="2"/>
  <c r="D2675" i="2"/>
  <c r="B2675" i="2"/>
  <c r="A2675" i="2"/>
  <c r="N2674" i="2"/>
  <c r="M2674" i="2"/>
  <c r="K2674" i="2"/>
  <c r="J2674" i="2"/>
  <c r="I2674" i="2"/>
  <c r="F2674" i="2"/>
  <c r="E2674" i="2"/>
  <c r="D2674" i="2"/>
  <c r="B2674" i="2"/>
  <c r="A2674" i="2"/>
  <c r="N2673" i="2"/>
  <c r="M2673" i="2"/>
  <c r="K2673" i="2"/>
  <c r="J2673" i="2"/>
  <c r="I2673" i="2"/>
  <c r="F2673" i="2"/>
  <c r="E2673" i="2"/>
  <c r="D2673" i="2"/>
  <c r="B2673" i="2"/>
  <c r="A2673" i="2"/>
  <c r="N2672" i="2"/>
  <c r="M2672" i="2"/>
  <c r="K2672" i="2"/>
  <c r="J2672" i="2"/>
  <c r="I2672" i="2"/>
  <c r="F2672" i="2"/>
  <c r="E2672" i="2"/>
  <c r="D2672" i="2"/>
  <c r="B2672" i="2"/>
  <c r="A2672" i="2"/>
  <c r="N2671" i="2"/>
  <c r="M2671" i="2"/>
  <c r="K2671" i="2"/>
  <c r="J2671" i="2"/>
  <c r="I2671" i="2"/>
  <c r="F2671" i="2"/>
  <c r="E2671" i="2"/>
  <c r="D2671" i="2"/>
  <c r="B2671" i="2"/>
  <c r="A2671" i="2"/>
  <c r="N2670" i="2"/>
  <c r="M2670" i="2"/>
  <c r="K2670" i="2"/>
  <c r="J2670" i="2"/>
  <c r="I2670" i="2"/>
  <c r="F2670" i="2"/>
  <c r="E2670" i="2"/>
  <c r="D2670" i="2"/>
  <c r="B2670" i="2"/>
  <c r="A2670" i="2"/>
  <c r="N2669" i="2"/>
  <c r="M2669" i="2"/>
  <c r="K2669" i="2"/>
  <c r="J2669" i="2"/>
  <c r="I2669" i="2"/>
  <c r="F2669" i="2"/>
  <c r="E2669" i="2"/>
  <c r="D2669" i="2"/>
  <c r="B2669" i="2"/>
  <c r="A2669" i="2"/>
  <c r="N2668" i="2"/>
  <c r="M2668" i="2"/>
  <c r="K2668" i="2"/>
  <c r="J2668" i="2"/>
  <c r="I2668" i="2"/>
  <c r="F2668" i="2"/>
  <c r="E2668" i="2"/>
  <c r="D2668" i="2"/>
  <c r="B2668" i="2"/>
  <c r="A2668" i="2"/>
  <c r="N2667" i="2"/>
  <c r="M2667" i="2"/>
  <c r="K2667" i="2"/>
  <c r="J2667" i="2"/>
  <c r="I2667" i="2"/>
  <c r="F2667" i="2"/>
  <c r="E2667" i="2"/>
  <c r="D2667" i="2"/>
  <c r="B2667" i="2"/>
  <c r="A2667" i="2"/>
  <c r="N2666" i="2"/>
  <c r="M2666" i="2"/>
  <c r="K2666" i="2"/>
  <c r="J2666" i="2"/>
  <c r="I2666" i="2"/>
  <c r="F2666" i="2"/>
  <c r="E2666" i="2"/>
  <c r="D2666" i="2"/>
  <c r="B2666" i="2"/>
  <c r="A2666" i="2"/>
  <c r="N2665" i="2"/>
  <c r="M2665" i="2"/>
  <c r="K2665" i="2"/>
  <c r="J2665" i="2"/>
  <c r="I2665" i="2"/>
  <c r="F2665" i="2"/>
  <c r="E2665" i="2"/>
  <c r="D2665" i="2"/>
  <c r="B2665" i="2"/>
  <c r="A2665" i="2"/>
  <c r="N2664" i="2"/>
  <c r="M2664" i="2"/>
  <c r="K2664" i="2"/>
  <c r="J2664" i="2"/>
  <c r="I2664" i="2"/>
  <c r="F2664" i="2"/>
  <c r="E2664" i="2"/>
  <c r="D2664" i="2"/>
  <c r="B2664" i="2"/>
  <c r="A2664" i="2"/>
  <c r="N2663" i="2"/>
  <c r="M2663" i="2"/>
  <c r="K2663" i="2"/>
  <c r="J2663" i="2"/>
  <c r="I2663" i="2"/>
  <c r="F2663" i="2"/>
  <c r="E2663" i="2"/>
  <c r="D2663" i="2"/>
  <c r="B2663" i="2"/>
  <c r="A2663" i="2"/>
  <c r="N2662" i="2"/>
  <c r="M2662" i="2"/>
  <c r="K2662" i="2"/>
  <c r="J2662" i="2"/>
  <c r="I2662" i="2"/>
  <c r="F2662" i="2"/>
  <c r="E2662" i="2"/>
  <c r="D2662" i="2"/>
  <c r="B2662" i="2"/>
  <c r="A2662" i="2"/>
  <c r="N2661" i="2"/>
  <c r="M2661" i="2"/>
  <c r="K2661" i="2"/>
  <c r="J2661" i="2"/>
  <c r="I2661" i="2"/>
  <c r="F2661" i="2"/>
  <c r="E2661" i="2"/>
  <c r="D2661" i="2"/>
  <c r="B2661" i="2"/>
  <c r="A2661" i="2"/>
  <c r="N2660" i="2"/>
  <c r="M2660" i="2"/>
  <c r="K2660" i="2"/>
  <c r="J2660" i="2"/>
  <c r="I2660" i="2"/>
  <c r="F2660" i="2"/>
  <c r="E2660" i="2"/>
  <c r="D2660" i="2"/>
  <c r="B2660" i="2"/>
  <c r="A2660" i="2"/>
  <c r="N2659" i="2"/>
  <c r="M2659" i="2"/>
  <c r="K2659" i="2"/>
  <c r="J2659" i="2"/>
  <c r="I2659" i="2"/>
  <c r="F2659" i="2"/>
  <c r="E2659" i="2"/>
  <c r="D2659" i="2"/>
  <c r="B2659" i="2"/>
  <c r="A2659" i="2"/>
  <c r="N2658" i="2"/>
  <c r="M2658" i="2"/>
  <c r="K2658" i="2"/>
  <c r="J2658" i="2"/>
  <c r="I2658" i="2"/>
  <c r="F2658" i="2"/>
  <c r="E2658" i="2"/>
  <c r="D2658" i="2"/>
  <c r="B2658" i="2"/>
  <c r="A2658" i="2"/>
  <c r="N2657" i="2"/>
  <c r="M2657" i="2"/>
  <c r="K2657" i="2"/>
  <c r="J2657" i="2"/>
  <c r="I2657" i="2"/>
  <c r="F2657" i="2"/>
  <c r="E2657" i="2"/>
  <c r="D2657" i="2"/>
  <c r="B2657" i="2"/>
  <c r="A2657" i="2"/>
  <c r="N2656" i="2"/>
  <c r="M2656" i="2"/>
  <c r="K2656" i="2"/>
  <c r="J2656" i="2"/>
  <c r="I2656" i="2"/>
  <c r="F2656" i="2"/>
  <c r="E2656" i="2"/>
  <c r="D2656" i="2"/>
  <c r="B2656" i="2"/>
  <c r="A2656" i="2"/>
  <c r="N2655" i="2"/>
  <c r="M2655" i="2"/>
  <c r="K2655" i="2"/>
  <c r="J2655" i="2"/>
  <c r="I2655" i="2"/>
  <c r="F2655" i="2"/>
  <c r="E2655" i="2"/>
  <c r="D2655" i="2"/>
  <c r="B2655" i="2"/>
  <c r="A2655" i="2"/>
  <c r="N2654" i="2"/>
  <c r="M2654" i="2"/>
  <c r="K2654" i="2"/>
  <c r="J2654" i="2"/>
  <c r="I2654" i="2"/>
  <c r="F2654" i="2"/>
  <c r="E2654" i="2"/>
  <c r="D2654" i="2"/>
  <c r="B2654" i="2"/>
  <c r="A2654" i="2"/>
  <c r="N2653" i="2"/>
  <c r="M2653" i="2"/>
  <c r="K2653" i="2"/>
  <c r="J2653" i="2"/>
  <c r="I2653" i="2"/>
  <c r="F2653" i="2"/>
  <c r="E2653" i="2"/>
  <c r="D2653" i="2"/>
  <c r="B2653" i="2"/>
  <c r="A2653" i="2"/>
  <c r="N2652" i="2"/>
  <c r="M2652" i="2"/>
  <c r="K2652" i="2"/>
  <c r="J2652" i="2"/>
  <c r="I2652" i="2"/>
  <c r="F2652" i="2"/>
  <c r="E2652" i="2"/>
  <c r="D2652" i="2"/>
  <c r="B2652" i="2"/>
  <c r="A2652" i="2"/>
  <c r="N2651" i="2"/>
  <c r="M2651" i="2"/>
  <c r="K2651" i="2"/>
  <c r="J2651" i="2"/>
  <c r="I2651" i="2"/>
  <c r="F2651" i="2"/>
  <c r="E2651" i="2"/>
  <c r="D2651" i="2"/>
  <c r="B2651" i="2"/>
  <c r="A2651" i="2"/>
  <c r="N2650" i="2"/>
  <c r="M2650" i="2"/>
  <c r="K2650" i="2"/>
  <c r="J2650" i="2"/>
  <c r="I2650" i="2"/>
  <c r="F2650" i="2"/>
  <c r="E2650" i="2"/>
  <c r="D2650" i="2"/>
  <c r="B2650" i="2"/>
  <c r="A2650" i="2"/>
  <c r="N2649" i="2"/>
  <c r="M2649" i="2"/>
  <c r="K2649" i="2"/>
  <c r="J2649" i="2"/>
  <c r="I2649" i="2"/>
  <c r="F2649" i="2"/>
  <c r="E2649" i="2"/>
  <c r="D2649" i="2"/>
  <c r="B2649" i="2"/>
  <c r="A2649" i="2"/>
  <c r="N2648" i="2"/>
  <c r="M2648" i="2"/>
  <c r="K2648" i="2"/>
  <c r="J2648" i="2"/>
  <c r="I2648" i="2"/>
  <c r="F2648" i="2"/>
  <c r="E2648" i="2"/>
  <c r="D2648" i="2"/>
  <c r="B2648" i="2"/>
  <c r="A2648" i="2"/>
  <c r="N2647" i="2"/>
  <c r="M2647" i="2"/>
  <c r="K2647" i="2"/>
  <c r="J2647" i="2"/>
  <c r="I2647" i="2"/>
  <c r="F2647" i="2"/>
  <c r="E2647" i="2"/>
  <c r="D2647" i="2"/>
  <c r="B2647" i="2"/>
  <c r="A2647" i="2"/>
  <c r="N2646" i="2"/>
  <c r="M2646" i="2"/>
  <c r="K2646" i="2"/>
  <c r="J2646" i="2"/>
  <c r="I2646" i="2"/>
  <c r="F2646" i="2"/>
  <c r="E2646" i="2"/>
  <c r="D2646" i="2"/>
  <c r="B2646" i="2"/>
  <c r="A2646" i="2"/>
  <c r="N2645" i="2"/>
  <c r="M2645" i="2"/>
  <c r="K2645" i="2"/>
  <c r="J2645" i="2"/>
  <c r="I2645" i="2"/>
  <c r="F2645" i="2"/>
  <c r="E2645" i="2"/>
  <c r="D2645" i="2"/>
  <c r="B2645" i="2"/>
  <c r="A2645" i="2"/>
  <c r="N2644" i="2"/>
  <c r="M2644" i="2"/>
  <c r="K2644" i="2"/>
  <c r="J2644" i="2"/>
  <c r="I2644" i="2"/>
  <c r="F2644" i="2"/>
  <c r="E2644" i="2"/>
  <c r="D2644" i="2"/>
  <c r="B2644" i="2"/>
  <c r="A2644" i="2"/>
  <c r="N2643" i="2"/>
  <c r="M2643" i="2"/>
  <c r="K2643" i="2"/>
  <c r="J2643" i="2"/>
  <c r="I2643" i="2"/>
  <c r="F2643" i="2"/>
  <c r="E2643" i="2"/>
  <c r="D2643" i="2"/>
  <c r="B2643" i="2"/>
  <c r="A2643" i="2"/>
  <c r="N2642" i="2"/>
  <c r="M2642" i="2"/>
  <c r="K2642" i="2"/>
  <c r="J2642" i="2"/>
  <c r="I2642" i="2"/>
  <c r="F2642" i="2"/>
  <c r="E2642" i="2"/>
  <c r="D2642" i="2"/>
  <c r="B2642" i="2"/>
  <c r="A2642" i="2"/>
  <c r="N2641" i="2"/>
  <c r="M2641" i="2"/>
  <c r="K2641" i="2"/>
  <c r="J2641" i="2"/>
  <c r="I2641" i="2"/>
  <c r="F2641" i="2"/>
  <c r="E2641" i="2"/>
  <c r="D2641" i="2"/>
  <c r="B2641" i="2"/>
  <c r="A2641" i="2"/>
  <c r="N2640" i="2"/>
  <c r="M2640" i="2"/>
  <c r="K2640" i="2"/>
  <c r="J2640" i="2"/>
  <c r="I2640" i="2"/>
  <c r="F2640" i="2"/>
  <c r="E2640" i="2"/>
  <c r="D2640" i="2"/>
  <c r="B2640" i="2"/>
  <c r="A2640" i="2"/>
  <c r="N2639" i="2"/>
  <c r="M2639" i="2"/>
  <c r="K2639" i="2"/>
  <c r="J2639" i="2"/>
  <c r="I2639" i="2"/>
  <c r="F2639" i="2"/>
  <c r="E2639" i="2"/>
  <c r="D2639" i="2"/>
  <c r="B2639" i="2"/>
  <c r="A2639" i="2"/>
  <c r="N2638" i="2"/>
  <c r="M2638" i="2"/>
  <c r="K2638" i="2"/>
  <c r="J2638" i="2"/>
  <c r="I2638" i="2"/>
  <c r="F2638" i="2"/>
  <c r="E2638" i="2"/>
  <c r="D2638" i="2"/>
  <c r="B2638" i="2"/>
  <c r="A2638" i="2"/>
  <c r="N2637" i="2"/>
  <c r="M2637" i="2"/>
  <c r="K2637" i="2"/>
  <c r="J2637" i="2"/>
  <c r="I2637" i="2"/>
  <c r="F2637" i="2"/>
  <c r="E2637" i="2"/>
  <c r="D2637" i="2"/>
  <c r="B2637" i="2"/>
  <c r="A2637" i="2"/>
  <c r="N2636" i="2"/>
  <c r="M2636" i="2"/>
  <c r="K2636" i="2"/>
  <c r="J2636" i="2"/>
  <c r="I2636" i="2"/>
  <c r="F2636" i="2"/>
  <c r="E2636" i="2"/>
  <c r="D2636" i="2"/>
  <c r="B2636" i="2"/>
  <c r="A2636" i="2"/>
  <c r="N2635" i="2"/>
  <c r="M2635" i="2"/>
  <c r="K2635" i="2"/>
  <c r="J2635" i="2"/>
  <c r="I2635" i="2"/>
  <c r="F2635" i="2"/>
  <c r="E2635" i="2"/>
  <c r="D2635" i="2"/>
  <c r="B2635" i="2"/>
  <c r="A2635" i="2"/>
  <c r="N2634" i="2"/>
  <c r="M2634" i="2"/>
  <c r="K2634" i="2"/>
  <c r="J2634" i="2"/>
  <c r="I2634" i="2"/>
  <c r="F2634" i="2"/>
  <c r="E2634" i="2"/>
  <c r="D2634" i="2"/>
  <c r="B2634" i="2"/>
  <c r="A2634" i="2"/>
  <c r="N2633" i="2"/>
  <c r="M2633" i="2"/>
  <c r="K2633" i="2"/>
  <c r="J2633" i="2"/>
  <c r="I2633" i="2"/>
  <c r="F2633" i="2"/>
  <c r="E2633" i="2"/>
  <c r="D2633" i="2"/>
  <c r="B2633" i="2"/>
  <c r="A2633" i="2"/>
  <c r="N2632" i="2"/>
  <c r="M2632" i="2"/>
  <c r="K2632" i="2"/>
  <c r="J2632" i="2"/>
  <c r="I2632" i="2"/>
  <c r="F2632" i="2"/>
  <c r="E2632" i="2"/>
  <c r="D2632" i="2"/>
  <c r="B2632" i="2"/>
  <c r="A2632" i="2"/>
  <c r="N2631" i="2"/>
  <c r="M2631" i="2"/>
  <c r="K2631" i="2"/>
  <c r="J2631" i="2"/>
  <c r="I2631" i="2"/>
  <c r="F2631" i="2"/>
  <c r="E2631" i="2"/>
  <c r="D2631" i="2"/>
  <c r="B2631" i="2"/>
  <c r="A2631" i="2"/>
  <c r="N2630" i="2"/>
  <c r="M2630" i="2"/>
  <c r="K2630" i="2"/>
  <c r="J2630" i="2"/>
  <c r="I2630" i="2"/>
  <c r="F2630" i="2"/>
  <c r="E2630" i="2"/>
  <c r="D2630" i="2"/>
  <c r="B2630" i="2"/>
  <c r="A2630" i="2"/>
  <c r="N2629" i="2"/>
  <c r="M2629" i="2"/>
  <c r="K2629" i="2"/>
  <c r="J2629" i="2"/>
  <c r="I2629" i="2"/>
  <c r="F2629" i="2"/>
  <c r="E2629" i="2"/>
  <c r="D2629" i="2"/>
  <c r="B2629" i="2"/>
  <c r="A2629" i="2"/>
  <c r="N2628" i="2"/>
  <c r="M2628" i="2"/>
  <c r="K2628" i="2"/>
  <c r="J2628" i="2"/>
  <c r="I2628" i="2"/>
  <c r="F2628" i="2"/>
  <c r="E2628" i="2"/>
  <c r="D2628" i="2"/>
  <c r="B2628" i="2"/>
  <c r="A2628" i="2"/>
  <c r="N2627" i="2"/>
  <c r="M2627" i="2"/>
  <c r="K2627" i="2"/>
  <c r="J2627" i="2"/>
  <c r="I2627" i="2"/>
  <c r="F2627" i="2"/>
  <c r="E2627" i="2"/>
  <c r="D2627" i="2"/>
  <c r="B2627" i="2"/>
  <c r="A2627" i="2"/>
  <c r="N2626" i="2"/>
  <c r="M2626" i="2"/>
  <c r="K2626" i="2"/>
  <c r="J2626" i="2"/>
  <c r="I2626" i="2"/>
  <c r="F2626" i="2"/>
  <c r="E2626" i="2"/>
  <c r="D2626" i="2"/>
  <c r="B2626" i="2"/>
  <c r="A2626" i="2"/>
  <c r="N2625" i="2"/>
  <c r="M2625" i="2"/>
  <c r="K2625" i="2"/>
  <c r="J2625" i="2"/>
  <c r="I2625" i="2"/>
  <c r="F2625" i="2"/>
  <c r="E2625" i="2"/>
  <c r="D2625" i="2"/>
  <c r="B2625" i="2"/>
  <c r="A2625" i="2"/>
  <c r="N2624" i="2"/>
  <c r="M2624" i="2"/>
  <c r="K2624" i="2"/>
  <c r="J2624" i="2"/>
  <c r="I2624" i="2"/>
  <c r="F2624" i="2"/>
  <c r="E2624" i="2"/>
  <c r="D2624" i="2"/>
  <c r="B2624" i="2"/>
  <c r="A2624" i="2"/>
  <c r="N2623" i="2"/>
  <c r="M2623" i="2"/>
  <c r="K2623" i="2"/>
  <c r="J2623" i="2"/>
  <c r="I2623" i="2"/>
  <c r="F2623" i="2"/>
  <c r="E2623" i="2"/>
  <c r="D2623" i="2"/>
  <c r="B2623" i="2"/>
  <c r="A2623" i="2"/>
  <c r="N2622" i="2"/>
  <c r="M2622" i="2"/>
  <c r="K2622" i="2"/>
  <c r="J2622" i="2"/>
  <c r="I2622" i="2"/>
  <c r="F2622" i="2"/>
  <c r="E2622" i="2"/>
  <c r="D2622" i="2"/>
  <c r="B2622" i="2"/>
  <c r="A2622" i="2"/>
  <c r="N2621" i="2"/>
  <c r="M2621" i="2"/>
  <c r="K2621" i="2"/>
  <c r="J2621" i="2"/>
  <c r="I2621" i="2"/>
  <c r="F2621" i="2"/>
  <c r="E2621" i="2"/>
  <c r="D2621" i="2"/>
  <c r="B2621" i="2"/>
  <c r="A2621" i="2"/>
  <c r="N2620" i="2"/>
  <c r="M2620" i="2"/>
  <c r="K2620" i="2"/>
  <c r="J2620" i="2"/>
  <c r="I2620" i="2"/>
  <c r="F2620" i="2"/>
  <c r="E2620" i="2"/>
  <c r="D2620" i="2"/>
  <c r="B2620" i="2"/>
  <c r="A2620" i="2"/>
  <c r="N2619" i="2"/>
  <c r="M2619" i="2"/>
  <c r="K2619" i="2"/>
  <c r="J2619" i="2"/>
  <c r="I2619" i="2"/>
  <c r="F2619" i="2"/>
  <c r="E2619" i="2"/>
  <c r="D2619" i="2"/>
  <c r="B2619" i="2"/>
  <c r="A2619" i="2"/>
  <c r="N2618" i="2"/>
  <c r="M2618" i="2"/>
  <c r="K2618" i="2"/>
  <c r="J2618" i="2"/>
  <c r="I2618" i="2"/>
  <c r="F2618" i="2"/>
  <c r="E2618" i="2"/>
  <c r="D2618" i="2"/>
  <c r="B2618" i="2"/>
  <c r="A2618" i="2"/>
  <c r="N2617" i="2"/>
  <c r="M2617" i="2"/>
  <c r="K2617" i="2"/>
  <c r="J2617" i="2"/>
  <c r="I2617" i="2"/>
  <c r="F2617" i="2"/>
  <c r="E2617" i="2"/>
  <c r="D2617" i="2"/>
  <c r="B2617" i="2"/>
  <c r="A2617" i="2"/>
  <c r="N2616" i="2"/>
  <c r="M2616" i="2"/>
  <c r="K2616" i="2"/>
  <c r="J2616" i="2"/>
  <c r="I2616" i="2"/>
  <c r="F2616" i="2"/>
  <c r="E2616" i="2"/>
  <c r="D2616" i="2"/>
  <c r="B2616" i="2"/>
  <c r="A2616" i="2"/>
  <c r="N2615" i="2"/>
  <c r="M2615" i="2"/>
  <c r="K2615" i="2"/>
  <c r="J2615" i="2"/>
  <c r="I2615" i="2"/>
  <c r="F2615" i="2"/>
  <c r="E2615" i="2"/>
  <c r="D2615" i="2"/>
  <c r="B2615" i="2"/>
  <c r="A2615" i="2"/>
  <c r="N2614" i="2"/>
  <c r="M2614" i="2"/>
  <c r="K2614" i="2"/>
  <c r="J2614" i="2"/>
  <c r="I2614" i="2"/>
  <c r="F2614" i="2"/>
  <c r="E2614" i="2"/>
  <c r="D2614" i="2"/>
  <c r="B2614" i="2"/>
  <c r="A2614" i="2"/>
  <c r="N2613" i="2"/>
  <c r="M2613" i="2"/>
  <c r="K2613" i="2"/>
  <c r="J2613" i="2"/>
  <c r="I2613" i="2"/>
  <c r="F2613" i="2"/>
  <c r="E2613" i="2"/>
  <c r="D2613" i="2"/>
  <c r="B2613" i="2"/>
  <c r="A2613" i="2"/>
  <c r="N2612" i="2"/>
  <c r="M2612" i="2"/>
  <c r="K2612" i="2"/>
  <c r="J2612" i="2"/>
  <c r="I2612" i="2"/>
  <c r="F2612" i="2"/>
  <c r="E2612" i="2"/>
  <c r="D2612" i="2"/>
  <c r="B2612" i="2"/>
  <c r="A2612" i="2"/>
  <c r="N2611" i="2"/>
  <c r="M2611" i="2"/>
  <c r="K2611" i="2"/>
  <c r="J2611" i="2"/>
  <c r="I2611" i="2"/>
  <c r="F2611" i="2"/>
  <c r="E2611" i="2"/>
  <c r="D2611" i="2"/>
  <c r="B2611" i="2"/>
  <c r="A2611" i="2"/>
  <c r="N2610" i="2"/>
  <c r="M2610" i="2"/>
  <c r="K2610" i="2"/>
  <c r="J2610" i="2"/>
  <c r="I2610" i="2"/>
  <c r="F2610" i="2"/>
  <c r="E2610" i="2"/>
  <c r="D2610" i="2"/>
  <c r="B2610" i="2"/>
  <c r="A2610" i="2"/>
  <c r="N2609" i="2"/>
  <c r="M2609" i="2"/>
  <c r="K2609" i="2"/>
  <c r="J2609" i="2"/>
  <c r="I2609" i="2"/>
  <c r="F2609" i="2"/>
  <c r="E2609" i="2"/>
  <c r="D2609" i="2"/>
  <c r="B2609" i="2"/>
  <c r="A2609" i="2"/>
  <c r="N2608" i="2"/>
  <c r="M2608" i="2"/>
  <c r="K2608" i="2"/>
  <c r="J2608" i="2"/>
  <c r="I2608" i="2"/>
  <c r="F2608" i="2"/>
  <c r="E2608" i="2"/>
  <c r="D2608" i="2"/>
  <c r="B2608" i="2"/>
  <c r="A2608" i="2"/>
  <c r="N2607" i="2"/>
  <c r="M2607" i="2"/>
  <c r="K2607" i="2"/>
  <c r="J2607" i="2"/>
  <c r="I2607" i="2"/>
  <c r="F2607" i="2"/>
  <c r="E2607" i="2"/>
  <c r="D2607" i="2"/>
  <c r="B2607" i="2"/>
  <c r="A2607" i="2"/>
  <c r="N2606" i="2"/>
  <c r="M2606" i="2"/>
  <c r="K2606" i="2"/>
  <c r="J2606" i="2"/>
  <c r="I2606" i="2"/>
  <c r="F2606" i="2"/>
  <c r="E2606" i="2"/>
  <c r="D2606" i="2"/>
  <c r="B2606" i="2"/>
  <c r="A2606" i="2"/>
  <c r="N2605" i="2"/>
  <c r="M2605" i="2"/>
  <c r="K2605" i="2"/>
  <c r="J2605" i="2"/>
  <c r="I2605" i="2"/>
  <c r="F2605" i="2"/>
  <c r="E2605" i="2"/>
  <c r="D2605" i="2"/>
  <c r="B2605" i="2"/>
  <c r="A2605" i="2"/>
  <c r="N2604" i="2"/>
  <c r="M2604" i="2"/>
  <c r="K2604" i="2"/>
  <c r="J2604" i="2"/>
  <c r="I2604" i="2"/>
  <c r="F2604" i="2"/>
  <c r="E2604" i="2"/>
  <c r="D2604" i="2"/>
  <c r="B2604" i="2"/>
  <c r="A2604" i="2"/>
  <c r="N2603" i="2"/>
  <c r="M2603" i="2"/>
  <c r="K2603" i="2"/>
  <c r="J2603" i="2"/>
  <c r="I2603" i="2"/>
  <c r="F2603" i="2"/>
  <c r="E2603" i="2"/>
  <c r="D2603" i="2"/>
  <c r="B2603" i="2"/>
  <c r="A2603" i="2"/>
  <c r="N2602" i="2"/>
  <c r="M2602" i="2"/>
  <c r="K2602" i="2"/>
  <c r="J2602" i="2"/>
  <c r="I2602" i="2"/>
  <c r="F2602" i="2"/>
  <c r="E2602" i="2"/>
  <c r="D2602" i="2"/>
  <c r="B2602" i="2"/>
  <c r="A2602" i="2"/>
  <c r="N2601" i="2"/>
  <c r="M2601" i="2"/>
  <c r="K2601" i="2"/>
  <c r="J2601" i="2"/>
  <c r="I2601" i="2"/>
  <c r="F2601" i="2"/>
  <c r="E2601" i="2"/>
  <c r="D2601" i="2"/>
  <c r="B2601" i="2"/>
  <c r="A2601" i="2"/>
  <c r="N2600" i="2"/>
  <c r="M2600" i="2"/>
  <c r="K2600" i="2"/>
  <c r="J2600" i="2"/>
  <c r="I2600" i="2"/>
  <c r="F2600" i="2"/>
  <c r="E2600" i="2"/>
  <c r="D2600" i="2"/>
  <c r="B2600" i="2"/>
  <c r="A2600" i="2"/>
  <c r="N2599" i="2"/>
  <c r="M2599" i="2"/>
  <c r="K2599" i="2"/>
  <c r="J2599" i="2"/>
  <c r="I2599" i="2"/>
  <c r="F2599" i="2"/>
  <c r="E2599" i="2"/>
  <c r="D2599" i="2"/>
  <c r="B2599" i="2"/>
  <c r="A2599" i="2"/>
  <c r="N2598" i="2"/>
  <c r="M2598" i="2"/>
  <c r="K2598" i="2"/>
  <c r="J2598" i="2"/>
  <c r="I2598" i="2"/>
  <c r="F2598" i="2"/>
  <c r="E2598" i="2"/>
  <c r="D2598" i="2"/>
  <c r="B2598" i="2"/>
  <c r="A2598" i="2"/>
  <c r="N2597" i="2"/>
  <c r="M2597" i="2"/>
  <c r="K2597" i="2"/>
  <c r="J2597" i="2"/>
  <c r="I2597" i="2"/>
  <c r="F2597" i="2"/>
  <c r="E2597" i="2"/>
  <c r="D2597" i="2"/>
  <c r="B2597" i="2"/>
  <c r="A2597" i="2"/>
  <c r="N2596" i="2"/>
  <c r="M2596" i="2"/>
  <c r="K2596" i="2"/>
  <c r="J2596" i="2"/>
  <c r="I2596" i="2"/>
  <c r="F2596" i="2"/>
  <c r="E2596" i="2"/>
  <c r="D2596" i="2"/>
  <c r="B2596" i="2"/>
  <c r="A2596" i="2"/>
  <c r="N2595" i="2"/>
  <c r="M2595" i="2"/>
  <c r="K2595" i="2"/>
  <c r="J2595" i="2"/>
  <c r="I2595" i="2"/>
  <c r="F2595" i="2"/>
  <c r="E2595" i="2"/>
  <c r="D2595" i="2"/>
  <c r="B2595" i="2"/>
  <c r="A2595" i="2"/>
  <c r="N2594" i="2"/>
  <c r="M2594" i="2"/>
  <c r="K2594" i="2"/>
  <c r="J2594" i="2"/>
  <c r="I2594" i="2"/>
  <c r="F2594" i="2"/>
  <c r="E2594" i="2"/>
  <c r="D2594" i="2"/>
  <c r="B2594" i="2"/>
  <c r="A2594" i="2"/>
  <c r="N2593" i="2"/>
  <c r="M2593" i="2"/>
  <c r="K2593" i="2"/>
  <c r="J2593" i="2"/>
  <c r="I2593" i="2"/>
  <c r="F2593" i="2"/>
  <c r="E2593" i="2"/>
  <c r="D2593" i="2"/>
  <c r="B2593" i="2"/>
  <c r="A2593" i="2"/>
  <c r="N2592" i="2"/>
  <c r="M2592" i="2"/>
  <c r="K2592" i="2"/>
  <c r="J2592" i="2"/>
  <c r="I2592" i="2"/>
  <c r="F2592" i="2"/>
  <c r="E2592" i="2"/>
  <c r="D2592" i="2"/>
  <c r="B2592" i="2"/>
  <c r="A2592" i="2"/>
  <c r="N2591" i="2"/>
  <c r="M2591" i="2"/>
  <c r="K2591" i="2"/>
  <c r="J2591" i="2"/>
  <c r="I2591" i="2"/>
  <c r="F2591" i="2"/>
  <c r="E2591" i="2"/>
  <c r="D2591" i="2"/>
  <c r="B2591" i="2"/>
  <c r="A2591" i="2"/>
  <c r="N2590" i="2"/>
  <c r="M2590" i="2"/>
  <c r="K2590" i="2"/>
  <c r="J2590" i="2"/>
  <c r="I2590" i="2"/>
  <c r="F2590" i="2"/>
  <c r="E2590" i="2"/>
  <c r="D2590" i="2"/>
  <c r="B2590" i="2"/>
  <c r="A2590" i="2"/>
  <c r="N2589" i="2"/>
  <c r="M2589" i="2"/>
  <c r="K2589" i="2"/>
  <c r="J2589" i="2"/>
  <c r="I2589" i="2"/>
  <c r="F2589" i="2"/>
  <c r="E2589" i="2"/>
  <c r="D2589" i="2"/>
  <c r="B2589" i="2"/>
  <c r="A2589" i="2"/>
  <c r="N2588" i="2"/>
  <c r="M2588" i="2"/>
  <c r="K2588" i="2"/>
  <c r="J2588" i="2"/>
  <c r="I2588" i="2"/>
  <c r="F2588" i="2"/>
  <c r="E2588" i="2"/>
  <c r="D2588" i="2"/>
  <c r="B2588" i="2"/>
  <c r="A2588" i="2"/>
  <c r="N2587" i="2"/>
  <c r="M2587" i="2"/>
  <c r="K2587" i="2"/>
  <c r="J2587" i="2"/>
  <c r="I2587" i="2"/>
  <c r="F2587" i="2"/>
  <c r="E2587" i="2"/>
  <c r="D2587" i="2"/>
  <c r="B2587" i="2"/>
  <c r="A2587" i="2"/>
  <c r="N2586" i="2"/>
  <c r="M2586" i="2"/>
  <c r="K2586" i="2"/>
  <c r="J2586" i="2"/>
  <c r="I2586" i="2"/>
  <c r="F2586" i="2"/>
  <c r="E2586" i="2"/>
  <c r="D2586" i="2"/>
  <c r="B2586" i="2"/>
  <c r="A2586" i="2"/>
  <c r="N2585" i="2"/>
  <c r="M2585" i="2"/>
  <c r="K2585" i="2"/>
  <c r="J2585" i="2"/>
  <c r="I2585" i="2"/>
  <c r="F2585" i="2"/>
  <c r="E2585" i="2"/>
  <c r="D2585" i="2"/>
  <c r="B2585" i="2"/>
  <c r="A2585" i="2"/>
  <c r="N2584" i="2"/>
  <c r="M2584" i="2"/>
  <c r="K2584" i="2"/>
  <c r="J2584" i="2"/>
  <c r="I2584" i="2"/>
  <c r="F2584" i="2"/>
  <c r="E2584" i="2"/>
  <c r="D2584" i="2"/>
  <c r="B2584" i="2"/>
  <c r="A2584" i="2"/>
  <c r="N2583" i="2"/>
  <c r="M2583" i="2"/>
  <c r="K2583" i="2"/>
  <c r="J2583" i="2"/>
  <c r="I2583" i="2"/>
  <c r="F2583" i="2"/>
  <c r="E2583" i="2"/>
  <c r="D2583" i="2"/>
  <c r="B2583" i="2"/>
  <c r="A2583" i="2"/>
  <c r="N2582" i="2"/>
  <c r="M2582" i="2"/>
  <c r="K2582" i="2"/>
  <c r="J2582" i="2"/>
  <c r="I2582" i="2"/>
  <c r="F2582" i="2"/>
  <c r="E2582" i="2"/>
  <c r="D2582" i="2"/>
  <c r="B2582" i="2"/>
  <c r="A2582" i="2"/>
  <c r="N2581" i="2"/>
  <c r="M2581" i="2"/>
  <c r="K2581" i="2"/>
  <c r="J2581" i="2"/>
  <c r="I2581" i="2"/>
  <c r="F2581" i="2"/>
  <c r="E2581" i="2"/>
  <c r="D2581" i="2"/>
  <c r="B2581" i="2"/>
  <c r="A2581" i="2"/>
  <c r="N2580" i="2"/>
  <c r="M2580" i="2"/>
  <c r="K2580" i="2"/>
  <c r="J2580" i="2"/>
  <c r="I2580" i="2"/>
  <c r="F2580" i="2"/>
  <c r="E2580" i="2"/>
  <c r="D2580" i="2"/>
  <c r="B2580" i="2"/>
  <c r="A2580" i="2"/>
  <c r="N2579" i="2"/>
  <c r="M2579" i="2"/>
  <c r="K2579" i="2"/>
  <c r="J2579" i="2"/>
  <c r="I2579" i="2"/>
  <c r="F2579" i="2"/>
  <c r="E2579" i="2"/>
  <c r="D2579" i="2"/>
  <c r="B2579" i="2"/>
  <c r="A2579" i="2"/>
  <c r="N2578" i="2"/>
  <c r="M2578" i="2"/>
  <c r="K2578" i="2"/>
  <c r="J2578" i="2"/>
  <c r="I2578" i="2"/>
  <c r="F2578" i="2"/>
  <c r="E2578" i="2"/>
  <c r="D2578" i="2"/>
  <c r="B2578" i="2"/>
  <c r="A2578" i="2"/>
  <c r="N2577" i="2"/>
  <c r="M2577" i="2"/>
  <c r="K2577" i="2"/>
  <c r="J2577" i="2"/>
  <c r="I2577" i="2"/>
  <c r="F2577" i="2"/>
  <c r="E2577" i="2"/>
  <c r="D2577" i="2"/>
  <c r="B2577" i="2"/>
  <c r="A2577" i="2"/>
  <c r="N2576" i="2"/>
  <c r="M2576" i="2"/>
  <c r="K2576" i="2"/>
  <c r="J2576" i="2"/>
  <c r="I2576" i="2"/>
  <c r="F2576" i="2"/>
  <c r="E2576" i="2"/>
  <c r="D2576" i="2"/>
  <c r="B2576" i="2"/>
  <c r="A2576" i="2"/>
  <c r="N2575" i="2"/>
  <c r="M2575" i="2"/>
  <c r="K2575" i="2"/>
  <c r="J2575" i="2"/>
  <c r="I2575" i="2"/>
  <c r="F2575" i="2"/>
  <c r="E2575" i="2"/>
  <c r="D2575" i="2"/>
  <c r="B2575" i="2"/>
  <c r="A2575" i="2"/>
  <c r="N2574" i="2"/>
  <c r="M2574" i="2"/>
  <c r="K2574" i="2"/>
  <c r="J2574" i="2"/>
  <c r="I2574" i="2"/>
  <c r="F2574" i="2"/>
  <c r="E2574" i="2"/>
  <c r="D2574" i="2"/>
  <c r="B2574" i="2"/>
  <c r="A2574" i="2"/>
  <c r="N2573" i="2"/>
  <c r="M2573" i="2"/>
  <c r="K2573" i="2"/>
  <c r="J2573" i="2"/>
  <c r="I2573" i="2"/>
  <c r="F2573" i="2"/>
  <c r="E2573" i="2"/>
  <c r="D2573" i="2"/>
  <c r="B2573" i="2"/>
  <c r="A2573" i="2"/>
  <c r="N2572" i="2"/>
  <c r="M2572" i="2"/>
  <c r="K2572" i="2"/>
  <c r="J2572" i="2"/>
  <c r="I2572" i="2"/>
  <c r="F2572" i="2"/>
  <c r="E2572" i="2"/>
  <c r="D2572" i="2"/>
  <c r="B2572" i="2"/>
  <c r="A2572" i="2"/>
  <c r="N2571" i="2"/>
  <c r="M2571" i="2"/>
  <c r="K2571" i="2"/>
  <c r="J2571" i="2"/>
  <c r="I2571" i="2"/>
  <c r="F2571" i="2"/>
  <c r="E2571" i="2"/>
  <c r="D2571" i="2"/>
  <c r="B2571" i="2"/>
  <c r="A2571" i="2"/>
  <c r="N2570" i="2"/>
  <c r="M2570" i="2"/>
  <c r="K2570" i="2"/>
  <c r="J2570" i="2"/>
  <c r="I2570" i="2"/>
  <c r="F2570" i="2"/>
  <c r="E2570" i="2"/>
  <c r="D2570" i="2"/>
  <c r="B2570" i="2"/>
  <c r="A2570" i="2"/>
  <c r="N2569" i="2"/>
  <c r="M2569" i="2"/>
  <c r="K2569" i="2"/>
  <c r="J2569" i="2"/>
  <c r="I2569" i="2"/>
  <c r="F2569" i="2"/>
  <c r="E2569" i="2"/>
  <c r="D2569" i="2"/>
  <c r="B2569" i="2"/>
  <c r="A2569" i="2"/>
  <c r="N2568" i="2"/>
  <c r="M2568" i="2"/>
  <c r="K2568" i="2"/>
  <c r="J2568" i="2"/>
  <c r="I2568" i="2"/>
  <c r="F2568" i="2"/>
  <c r="E2568" i="2"/>
  <c r="D2568" i="2"/>
  <c r="B2568" i="2"/>
  <c r="A2568" i="2"/>
  <c r="N2567" i="2"/>
  <c r="M2567" i="2"/>
  <c r="K2567" i="2"/>
  <c r="J2567" i="2"/>
  <c r="I2567" i="2"/>
  <c r="F2567" i="2"/>
  <c r="E2567" i="2"/>
  <c r="D2567" i="2"/>
  <c r="B2567" i="2"/>
  <c r="A2567" i="2"/>
  <c r="N2566" i="2"/>
  <c r="M2566" i="2"/>
  <c r="K2566" i="2"/>
  <c r="J2566" i="2"/>
  <c r="I2566" i="2"/>
  <c r="F2566" i="2"/>
  <c r="E2566" i="2"/>
  <c r="D2566" i="2"/>
  <c r="B2566" i="2"/>
  <c r="A2566" i="2"/>
  <c r="N2565" i="2"/>
  <c r="M2565" i="2"/>
  <c r="K2565" i="2"/>
  <c r="J2565" i="2"/>
  <c r="I2565" i="2"/>
  <c r="F2565" i="2"/>
  <c r="E2565" i="2"/>
  <c r="D2565" i="2"/>
  <c r="B2565" i="2"/>
  <c r="A2565" i="2"/>
  <c r="N2564" i="2"/>
  <c r="M2564" i="2"/>
  <c r="K2564" i="2"/>
  <c r="J2564" i="2"/>
  <c r="I2564" i="2"/>
  <c r="F2564" i="2"/>
  <c r="E2564" i="2"/>
  <c r="D2564" i="2"/>
  <c r="B2564" i="2"/>
  <c r="A2564" i="2"/>
  <c r="N2563" i="2"/>
  <c r="M2563" i="2"/>
  <c r="K2563" i="2"/>
  <c r="J2563" i="2"/>
  <c r="I2563" i="2"/>
  <c r="F2563" i="2"/>
  <c r="E2563" i="2"/>
  <c r="D2563" i="2"/>
  <c r="B2563" i="2"/>
  <c r="A2563" i="2"/>
  <c r="N2562" i="2"/>
  <c r="M2562" i="2"/>
  <c r="K2562" i="2"/>
  <c r="J2562" i="2"/>
  <c r="I2562" i="2"/>
  <c r="F2562" i="2"/>
  <c r="E2562" i="2"/>
  <c r="D2562" i="2"/>
  <c r="B2562" i="2"/>
  <c r="A2562" i="2"/>
  <c r="N2561" i="2"/>
  <c r="M2561" i="2"/>
  <c r="K2561" i="2"/>
  <c r="J2561" i="2"/>
  <c r="I2561" i="2"/>
  <c r="F2561" i="2"/>
  <c r="E2561" i="2"/>
  <c r="D2561" i="2"/>
  <c r="B2561" i="2"/>
  <c r="A2561" i="2"/>
  <c r="N2560" i="2"/>
  <c r="M2560" i="2"/>
  <c r="K2560" i="2"/>
  <c r="J2560" i="2"/>
  <c r="I2560" i="2"/>
  <c r="F2560" i="2"/>
  <c r="E2560" i="2"/>
  <c r="D2560" i="2"/>
  <c r="B2560" i="2"/>
  <c r="A2560" i="2"/>
  <c r="N2559" i="2"/>
  <c r="M2559" i="2"/>
  <c r="K2559" i="2"/>
  <c r="J2559" i="2"/>
  <c r="I2559" i="2"/>
  <c r="F2559" i="2"/>
  <c r="E2559" i="2"/>
  <c r="D2559" i="2"/>
  <c r="B2559" i="2"/>
  <c r="A2559" i="2"/>
  <c r="N2558" i="2"/>
  <c r="M2558" i="2"/>
  <c r="K2558" i="2"/>
  <c r="J2558" i="2"/>
  <c r="I2558" i="2"/>
  <c r="F2558" i="2"/>
  <c r="E2558" i="2"/>
  <c r="D2558" i="2"/>
  <c r="B2558" i="2"/>
  <c r="A2558" i="2"/>
  <c r="N2557" i="2"/>
  <c r="M2557" i="2"/>
  <c r="K2557" i="2"/>
  <c r="J2557" i="2"/>
  <c r="I2557" i="2"/>
  <c r="F2557" i="2"/>
  <c r="E2557" i="2"/>
  <c r="D2557" i="2"/>
  <c r="B2557" i="2"/>
  <c r="A2557" i="2"/>
  <c r="N2556" i="2"/>
  <c r="M2556" i="2"/>
  <c r="K2556" i="2"/>
  <c r="J2556" i="2"/>
  <c r="I2556" i="2"/>
  <c r="F2556" i="2"/>
  <c r="E2556" i="2"/>
  <c r="D2556" i="2"/>
  <c r="B2556" i="2"/>
  <c r="A2556" i="2"/>
  <c r="N2555" i="2"/>
  <c r="M2555" i="2"/>
  <c r="K2555" i="2"/>
  <c r="J2555" i="2"/>
  <c r="I2555" i="2"/>
  <c r="F2555" i="2"/>
  <c r="E2555" i="2"/>
  <c r="D2555" i="2"/>
  <c r="B2555" i="2"/>
  <c r="A2555" i="2"/>
  <c r="N2554" i="2"/>
  <c r="M2554" i="2"/>
  <c r="K2554" i="2"/>
  <c r="J2554" i="2"/>
  <c r="I2554" i="2"/>
  <c r="F2554" i="2"/>
  <c r="E2554" i="2"/>
  <c r="D2554" i="2"/>
  <c r="B2554" i="2"/>
  <c r="A2554" i="2"/>
  <c r="N2553" i="2"/>
  <c r="M2553" i="2"/>
  <c r="K2553" i="2"/>
  <c r="J2553" i="2"/>
  <c r="I2553" i="2"/>
  <c r="F2553" i="2"/>
  <c r="E2553" i="2"/>
  <c r="D2553" i="2"/>
  <c r="B2553" i="2"/>
  <c r="A2553" i="2"/>
  <c r="N2552" i="2"/>
  <c r="M2552" i="2"/>
  <c r="K2552" i="2"/>
  <c r="J2552" i="2"/>
  <c r="I2552" i="2"/>
  <c r="F2552" i="2"/>
  <c r="E2552" i="2"/>
  <c r="D2552" i="2"/>
  <c r="B2552" i="2"/>
  <c r="A2552" i="2"/>
  <c r="N2551" i="2"/>
  <c r="M2551" i="2"/>
  <c r="K2551" i="2"/>
  <c r="J2551" i="2"/>
  <c r="I2551" i="2"/>
  <c r="F2551" i="2"/>
  <c r="E2551" i="2"/>
  <c r="D2551" i="2"/>
  <c r="B2551" i="2"/>
  <c r="A2551" i="2"/>
  <c r="N2550" i="2"/>
  <c r="M2550" i="2"/>
  <c r="K2550" i="2"/>
  <c r="J2550" i="2"/>
  <c r="I2550" i="2"/>
  <c r="F2550" i="2"/>
  <c r="E2550" i="2"/>
  <c r="D2550" i="2"/>
  <c r="B2550" i="2"/>
  <c r="A2550" i="2"/>
  <c r="N2549" i="2"/>
  <c r="M2549" i="2"/>
  <c r="K2549" i="2"/>
  <c r="J2549" i="2"/>
  <c r="I2549" i="2"/>
  <c r="F2549" i="2"/>
  <c r="E2549" i="2"/>
  <c r="D2549" i="2"/>
  <c r="B2549" i="2"/>
  <c r="A2549" i="2"/>
  <c r="N2548" i="2"/>
  <c r="M2548" i="2"/>
  <c r="K2548" i="2"/>
  <c r="J2548" i="2"/>
  <c r="I2548" i="2"/>
  <c r="F2548" i="2"/>
  <c r="E2548" i="2"/>
  <c r="D2548" i="2"/>
  <c r="B2548" i="2"/>
  <c r="A2548" i="2"/>
  <c r="N2547" i="2"/>
  <c r="M2547" i="2"/>
  <c r="K2547" i="2"/>
  <c r="J2547" i="2"/>
  <c r="I2547" i="2"/>
  <c r="F2547" i="2"/>
  <c r="E2547" i="2"/>
  <c r="D2547" i="2"/>
  <c r="B2547" i="2"/>
  <c r="A2547" i="2"/>
  <c r="N2546" i="2"/>
  <c r="M2546" i="2"/>
  <c r="K2546" i="2"/>
  <c r="J2546" i="2"/>
  <c r="I2546" i="2"/>
  <c r="F2546" i="2"/>
  <c r="E2546" i="2"/>
  <c r="D2546" i="2"/>
  <c r="B2546" i="2"/>
  <c r="A2546" i="2"/>
  <c r="N2545" i="2"/>
  <c r="M2545" i="2"/>
  <c r="K2545" i="2"/>
  <c r="J2545" i="2"/>
  <c r="I2545" i="2"/>
  <c r="F2545" i="2"/>
  <c r="E2545" i="2"/>
  <c r="D2545" i="2"/>
  <c r="B2545" i="2"/>
  <c r="A2545" i="2"/>
  <c r="N2544" i="2"/>
  <c r="M2544" i="2"/>
  <c r="K2544" i="2"/>
  <c r="J2544" i="2"/>
  <c r="I2544" i="2"/>
  <c r="F2544" i="2"/>
  <c r="E2544" i="2"/>
  <c r="D2544" i="2"/>
  <c r="B2544" i="2"/>
  <c r="A2544" i="2"/>
  <c r="N2543" i="2"/>
  <c r="M2543" i="2"/>
  <c r="K2543" i="2"/>
  <c r="J2543" i="2"/>
  <c r="I2543" i="2"/>
  <c r="F2543" i="2"/>
  <c r="E2543" i="2"/>
  <c r="D2543" i="2"/>
  <c r="B2543" i="2"/>
  <c r="A2543" i="2"/>
  <c r="N2542" i="2"/>
  <c r="M2542" i="2"/>
  <c r="K2542" i="2"/>
  <c r="J2542" i="2"/>
  <c r="I2542" i="2"/>
  <c r="F2542" i="2"/>
  <c r="E2542" i="2"/>
  <c r="D2542" i="2"/>
  <c r="B2542" i="2"/>
  <c r="A2542" i="2"/>
  <c r="N2541" i="2"/>
  <c r="M2541" i="2"/>
  <c r="K2541" i="2"/>
  <c r="J2541" i="2"/>
  <c r="I2541" i="2"/>
  <c r="F2541" i="2"/>
  <c r="E2541" i="2"/>
  <c r="D2541" i="2"/>
  <c r="B2541" i="2"/>
  <c r="A2541" i="2"/>
  <c r="N2540" i="2"/>
  <c r="M2540" i="2"/>
  <c r="K2540" i="2"/>
  <c r="J2540" i="2"/>
  <c r="I2540" i="2"/>
  <c r="F2540" i="2"/>
  <c r="E2540" i="2"/>
  <c r="D2540" i="2"/>
  <c r="B2540" i="2"/>
  <c r="A2540" i="2"/>
  <c r="N2539" i="2"/>
  <c r="M2539" i="2"/>
  <c r="K2539" i="2"/>
  <c r="J2539" i="2"/>
  <c r="I2539" i="2"/>
  <c r="F2539" i="2"/>
  <c r="E2539" i="2"/>
  <c r="D2539" i="2"/>
  <c r="B2539" i="2"/>
  <c r="A2539" i="2"/>
  <c r="N2538" i="2"/>
  <c r="M2538" i="2"/>
  <c r="K2538" i="2"/>
  <c r="J2538" i="2"/>
  <c r="I2538" i="2"/>
  <c r="F2538" i="2"/>
  <c r="E2538" i="2"/>
  <c r="D2538" i="2"/>
  <c r="B2538" i="2"/>
  <c r="A2538" i="2"/>
  <c r="N2537" i="2"/>
  <c r="M2537" i="2"/>
  <c r="K2537" i="2"/>
  <c r="J2537" i="2"/>
  <c r="I2537" i="2"/>
  <c r="F2537" i="2"/>
  <c r="E2537" i="2"/>
  <c r="D2537" i="2"/>
  <c r="B2537" i="2"/>
  <c r="A2537" i="2"/>
  <c r="N2536" i="2"/>
  <c r="M2536" i="2"/>
  <c r="K2536" i="2"/>
  <c r="J2536" i="2"/>
  <c r="I2536" i="2"/>
  <c r="F2536" i="2"/>
  <c r="E2536" i="2"/>
  <c r="D2536" i="2"/>
  <c r="B2536" i="2"/>
  <c r="A2536" i="2"/>
  <c r="N2535" i="2"/>
  <c r="M2535" i="2"/>
  <c r="K2535" i="2"/>
  <c r="J2535" i="2"/>
  <c r="I2535" i="2"/>
  <c r="F2535" i="2"/>
  <c r="E2535" i="2"/>
  <c r="D2535" i="2"/>
  <c r="B2535" i="2"/>
  <c r="A2535" i="2"/>
  <c r="N2534" i="2"/>
  <c r="M2534" i="2"/>
  <c r="K2534" i="2"/>
  <c r="J2534" i="2"/>
  <c r="I2534" i="2"/>
  <c r="F2534" i="2"/>
  <c r="E2534" i="2"/>
  <c r="D2534" i="2"/>
  <c r="B2534" i="2"/>
  <c r="A2534" i="2"/>
  <c r="N2533" i="2"/>
  <c r="M2533" i="2"/>
  <c r="K2533" i="2"/>
  <c r="J2533" i="2"/>
  <c r="I2533" i="2"/>
  <c r="F2533" i="2"/>
  <c r="E2533" i="2"/>
  <c r="D2533" i="2"/>
  <c r="B2533" i="2"/>
  <c r="A2533" i="2"/>
  <c r="N2532" i="2"/>
  <c r="M2532" i="2"/>
  <c r="K2532" i="2"/>
  <c r="J2532" i="2"/>
  <c r="I2532" i="2"/>
  <c r="F2532" i="2"/>
  <c r="E2532" i="2"/>
  <c r="D2532" i="2"/>
  <c r="B2532" i="2"/>
  <c r="A2532" i="2"/>
  <c r="N2531" i="2"/>
  <c r="M2531" i="2"/>
  <c r="K2531" i="2"/>
  <c r="J2531" i="2"/>
  <c r="I2531" i="2"/>
  <c r="F2531" i="2"/>
  <c r="E2531" i="2"/>
  <c r="D2531" i="2"/>
  <c r="B2531" i="2"/>
  <c r="A2531" i="2"/>
  <c r="N2530" i="2"/>
  <c r="M2530" i="2"/>
  <c r="K2530" i="2"/>
  <c r="J2530" i="2"/>
  <c r="I2530" i="2"/>
  <c r="F2530" i="2"/>
  <c r="E2530" i="2"/>
  <c r="D2530" i="2"/>
  <c r="B2530" i="2"/>
  <c r="A2530" i="2"/>
  <c r="N2529" i="2"/>
  <c r="M2529" i="2"/>
  <c r="K2529" i="2"/>
  <c r="J2529" i="2"/>
  <c r="I2529" i="2"/>
  <c r="F2529" i="2"/>
  <c r="E2529" i="2"/>
  <c r="D2529" i="2"/>
  <c r="B2529" i="2"/>
  <c r="A2529" i="2"/>
  <c r="N2528" i="2"/>
  <c r="M2528" i="2"/>
  <c r="K2528" i="2"/>
  <c r="J2528" i="2"/>
  <c r="I2528" i="2"/>
  <c r="F2528" i="2"/>
  <c r="E2528" i="2"/>
  <c r="D2528" i="2"/>
  <c r="B2528" i="2"/>
  <c r="A2528" i="2"/>
  <c r="N2527" i="2"/>
  <c r="M2527" i="2"/>
  <c r="K2527" i="2"/>
  <c r="J2527" i="2"/>
  <c r="I2527" i="2"/>
  <c r="F2527" i="2"/>
  <c r="E2527" i="2"/>
  <c r="D2527" i="2"/>
  <c r="B2527" i="2"/>
  <c r="A2527" i="2"/>
  <c r="N2526" i="2"/>
  <c r="M2526" i="2"/>
  <c r="K2526" i="2"/>
  <c r="J2526" i="2"/>
  <c r="I2526" i="2"/>
  <c r="F2526" i="2"/>
  <c r="E2526" i="2"/>
  <c r="D2526" i="2"/>
  <c r="B2526" i="2"/>
  <c r="A2526" i="2"/>
  <c r="N2525" i="2"/>
  <c r="M2525" i="2"/>
  <c r="K2525" i="2"/>
  <c r="J2525" i="2"/>
  <c r="I2525" i="2"/>
  <c r="F2525" i="2"/>
  <c r="E2525" i="2"/>
  <c r="D2525" i="2"/>
  <c r="B2525" i="2"/>
  <c r="A2525" i="2"/>
  <c r="N2524" i="2"/>
  <c r="M2524" i="2"/>
  <c r="K2524" i="2"/>
  <c r="J2524" i="2"/>
  <c r="I2524" i="2"/>
  <c r="F2524" i="2"/>
  <c r="E2524" i="2"/>
  <c r="D2524" i="2"/>
  <c r="B2524" i="2"/>
  <c r="A2524" i="2"/>
  <c r="N2523" i="2"/>
  <c r="M2523" i="2"/>
  <c r="K2523" i="2"/>
  <c r="J2523" i="2"/>
  <c r="I2523" i="2"/>
  <c r="F2523" i="2"/>
  <c r="E2523" i="2"/>
  <c r="D2523" i="2"/>
  <c r="B2523" i="2"/>
  <c r="A2523" i="2"/>
  <c r="N2522" i="2"/>
  <c r="M2522" i="2"/>
  <c r="K2522" i="2"/>
  <c r="J2522" i="2"/>
  <c r="I2522" i="2"/>
  <c r="F2522" i="2"/>
  <c r="E2522" i="2"/>
  <c r="D2522" i="2"/>
  <c r="B2522" i="2"/>
  <c r="A2522" i="2"/>
  <c r="N2521" i="2"/>
  <c r="M2521" i="2"/>
  <c r="K2521" i="2"/>
  <c r="J2521" i="2"/>
  <c r="I2521" i="2"/>
  <c r="F2521" i="2"/>
  <c r="E2521" i="2"/>
  <c r="D2521" i="2"/>
  <c r="B2521" i="2"/>
  <c r="A2521" i="2"/>
  <c r="N2520" i="2"/>
  <c r="M2520" i="2"/>
  <c r="K2520" i="2"/>
  <c r="J2520" i="2"/>
  <c r="I2520" i="2"/>
  <c r="F2520" i="2"/>
  <c r="E2520" i="2"/>
  <c r="D2520" i="2"/>
  <c r="B2520" i="2"/>
  <c r="A2520" i="2"/>
  <c r="N2519" i="2"/>
  <c r="M2519" i="2"/>
  <c r="K2519" i="2"/>
  <c r="J2519" i="2"/>
  <c r="I2519" i="2"/>
  <c r="F2519" i="2"/>
  <c r="E2519" i="2"/>
  <c r="D2519" i="2"/>
  <c r="B2519" i="2"/>
  <c r="A2519" i="2"/>
  <c r="N2518" i="2"/>
  <c r="M2518" i="2"/>
  <c r="K2518" i="2"/>
  <c r="J2518" i="2"/>
  <c r="I2518" i="2"/>
  <c r="F2518" i="2"/>
  <c r="E2518" i="2"/>
  <c r="D2518" i="2"/>
  <c r="B2518" i="2"/>
  <c r="A2518" i="2"/>
  <c r="N2517" i="2"/>
  <c r="M2517" i="2"/>
  <c r="K2517" i="2"/>
  <c r="J2517" i="2"/>
  <c r="I2517" i="2"/>
  <c r="F2517" i="2"/>
  <c r="E2517" i="2"/>
  <c r="D2517" i="2"/>
  <c r="B2517" i="2"/>
  <c r="A2517" i="2"/>
  <c r="N2516" i="2"/>
  <c r="M2516" i="2"/>
  <c r="K2516" i="2"/>
  <c r="J2516" i="2"/>
  <c r="I2516" i="2"/>
  <c r="F2516" i="2"/>
  <c r="E2516" i="2"/>
  <c r="D2516" i="2"/>
  <c r="B2516" i="2"/>
  <c r="A2516" i="2"/>
  <c r="N2515" i="2"/>
  <c r="M2515" i="2"/>
  <c r="K2515" i="2"/>
  <c r="J2515" i="2"/>
  <c r="I2515" i="2"/>
  <c r="F2515" i="2"/>
  <c r="E2515" i="2"/>
  <c r="D2515" i="2"/>
  <c r="B2515" i="2"/>
  <c r="A2515" i="2"/>
  <c r="N2514" i="2"/>
  <c r="M2514" i="2"/>
  <c r="K2514" i="2"/>
  <c r="J2514" i="2"/>
  <c r="I2514" i="2"/>
  <c r="F2514" i="2"/>
  <c r="E2514" i="2"/>
  <c r="D2514" i="2"/>
  <c r="B2514" i="2"/>
  <c r="A2514" i="2"/>
  <c r="N2513" i="2"/>
  <c r="M2513" i="2"/>
  <c r="K2513" i="2"/>
  <c r="J2513" i="2"/>
  <c r="I2513" i="2"/>
  <c r="F2513" i="2"/>
  <c r="E2513" i="2"/>
  <c r="D2513" i="2"/>
  <c r="B2513" i="2"/>
  <c r="A2513" i="2"/>
  <c r="N2512" i="2"/>
  <c r="M2512" i="2"/>
  <c r="K2512" i="2"/>
  <c r="J2512" i="2"/>
  <c r="I2512" i="2"/>
  <c r="F2512" i="2"/>
  <c r="E2512" i="2"/>
  <c r="D2512" i="2"/>
  <c r="B2512" i="2"/>
  <c r="A2512" i="2"/>
  <c r="N2511" i="2"/>
  <c r="M2511" i="2"/>
  <c r="K2511" i="2"/>
  <c r="J2511" i="2"/>
  <c r="I2511" i="2"/>
  <c r="F2511" i="2"/>
  <c r="E2511" i="2"/>
  <c r="D2511" i="2"/>
  <c r="B2511" i="2"/>
  <c r="A2511" i="2"/>
  <c r="N2510" i="2"/>
  <c r="M2510" i="2"/>
  <c r="K2510" i="2"/>
  <c r="J2510" i="2"/>
  <c r="I2510" i="2"/>
  <c r="F2510" i="2"/>
  <c r="E2510" i="2"/>
  <c r="D2510" i="2"/>
  <c r="B2510" i="2"/>
  <c r="A2510" i="2"/>
  <c r="N2509" i="2"/>
  <c r="M2509" i="2"/>
  <c r="K2509" i="2"/>
  <c r="J2509" i="2"/>
  <c r="I2509" i="2"/>
  <c r="F2509" i="2"/>
  <c r="E2509" i="2"/>
  <c r="D2509" i="2"/>
  <c r="B2509" i="2"/>
  <c r="A2509" i="2"/>
  <c r="N2508" i="2"/>
  <c r="M2508" i="2"/>
  <c r="K2508" i="2"/>
  <c r="J2508" i="2"/>
  <c r="I2508" i="2"/>
  <c r="F2508" i="2"/>
  <c r="E2508" i="2"/>
  <c r="D2508" i="2"/>
  <c r="B2508" i="2"/>
  <c r="A2508" i="2"/>
  <c r="N2507" i="2"/>
  <c r="M2507" i="2"/>
  <c r="K2507" i="2"/>
  <c r="J2507" i="2"/>
  <c r="I2507" i="2"/>
  <c r="F2507" i="2"/>
  <c r="E2507" i="2"/>
  <c r="D2507" i="2"/>
  <c r="B2507" i="2"/>
  <c r="A2507" i="2"/>
  <c r="N2506" i="2"/>
  <c r="M2506" i="2"/>
  <c r="K2506" i="2"/>
  <c r="J2506" i="2"/>
  <c r="I2506" i="2"/>
  <c r="F2506" i="2"/>
  <c r="E2506" i="2"/>
  <c r="D2506" i="2"/>
  <c r="B2506" i="2"/>
  <c r="A2506" i="2"/>
  <c r="N2505" i="2"/>
  <c r="M2505" i="2"/>
  <c r="K2505" i="2"/>
  <c r="J2505" i="2"/>
  <c r="I2505" i="2"/>
  <c r="F2505" i="2"/>
  <c r="E2505" i="2"/>
  <c r="D2505" i="2"/>
  <c r="B2505" i="2"/>
  <c r="A2505" i="2"/>
  <c r="N2504" i="2"/>
  <c r="M2504" i="2"/>
  <c r="K2504" i="2"/>
  <c r="J2504" i="2"/>
  <c r="I2504" i="2"/>
  <c r="F2504" i="2"/>
  <c r="E2504" i="2"/>
  <c r="D2504" i="2"/>
  <c r="B2504" i="2"/>
  <c r="A2504" i="2"/>
  <c r="N2503" i="2"/>
  <c r="M2503" i="2"/>
  <c r="K2503" i="2"/>
  <c r="J2503" i="2"/>
  <c r="I2503" i="2"/>
  <c r="F2503" i="2"/>
  <c r="E2503" i="2"/>
  <c r="D2503" i="2"/>
  <c r="B2503" i="2"/>
  <c r="A2503" i="2"/>
  <c r="N2502" i="2"/>
  <c r="M2502" i="2"/>
  <c r="K2502" i="2"/>
  <c r="J2502" i="2"/>
  <c r="I2502" i="2"/>
  <c r="F2502" i="2"/>
  <c r="E2502" i="2"/>
  <c r="D2502" i="2"/>
  <c r="B2502" i="2"/>
  <c r="A2502" i="2"/>
  <c r="N2501" i="2"/>
  <c r="M2501" i="2"/>
  <c r="K2501" i="2"/>
  <c r="J2501" i="2"/>
  <c r="I2501" i="2"/>
  <c r="F2501" i="2"/>
  <c r="E2501" i="2"/>
  <c r="D2501" i="2"/>
  <c r="B2501" i="2"/>
  <c r="A2501" i="2"/>
  <c r="N2500" i="2"/>
  <c r="M2500" i="2"/>
  <c r="K2500" i="2"/>
  <c r="J2500" i="2"/>
  <c r="I2500" i="2"/>
  <c r="F2500" i="2"/>
  <c r="E2500" i="2"/>
  <c r="D2500" i="2"/>
  <c r="B2500" i="2"/>
  <c r="A2500" i="2"/>
  <c r="N2499" i="2"/>
  <c r="M2499" i="2"/>
  <c r="K2499" i="2"/>
  <c r="J2499" i="2"/>
  <c r="I2499" i="2"/>
  <c r="F2499" i="2"/>
  <c r="E2499" i="2"/>
  <c r="D2499" i="2"/>
  <c r="B2499" i="2"/>
  <c r="A2499" i="2"/>
  <c r="N2498" i="2"/>
  <c r="M2498" i="2"/>
  <c r="K2498" i="2"/>
  <c r="J2498" i="2"/>
  <c r="I2498" i="2"/>
  <c r="F2498" i="2"/>
  <c r="E2498" i="2"/>
  <c r="D2498" i="2"/>
  <c r="B2498" i="2"/>
  <c r="A2498" i="2"/>
  <c r="N2497" i="2"/>
  <c r="M2497" i="2"/>
  <c r="K2497" i="2"/>
  <c r="J2497" i="2"/>
  <c r="I2497" i="2"/>
  <c r="F2497" i="2"/>
  <c r="E2497" i="2"/>
  <c r="D2497" i="2"/>
  <c r="B2497" i="2"/>
  <c r="A2497" i="2"/>
  <c r="N2496" i="2"/>
  <c r="M2496" i="2"/>
  <c r="K2496" i="2"/>
  <c r="J2496" i="2"/>
  <c r="I2496" i="2"/>
  <c r="F2496" i="2"/>
  <c r="E2496" i="2"/>
  <c r="D2496" i="2"/>
  <c r="B2496" i="2"/>
  <c r="A2496" i="2"/>
  <c r="N2495" i="2"/>
  <c r="M2495" i="2"/>
  <c r="K2495" i="2"/>
  <c r="J2495" i="2"/>
  <c r="I2495" i="2"/>
  <c r="F2495" i="2"/>
  <c r="E2495" i="2"/>
  <c r="D2495" i="2"/>
  <c r="B2495" i="2"/>
  <c r="A2495" i="2"/>
  <c r="N2494" i="2"/>
  <c r="M2494" i="2"/>
  <c r="K2494" i="2"/>
  <c r="J2494" i="2"/>
  <c r="I2494" i="2"/>
  <c r="F2494" i="2"/>
  <c r="E2494" i="2"/>
  <c r="D2494" i="2"/>
  <c r="B2494" i="2"/>
  <c r="A2494" i="2"/>
  <c r="N2493" i="2"/>
  <c r="M2493" i="2"/>
  <c r="K2493" i="2"/>
  <c r="J2493" i="2"/>
  <c r="I2493" i="2"/>
  <c r="F2493" i="2"/>
  <c r="E2493" i="2"/>
  <c r="D2493" i="2"/>
  <c r="B2493" i="2"/>
  <c r="A2493" i="2"/>
  <c r="N2492" i="2"/>
  <c r="M2492" i="2"/>
  <c r="K2492" i="2"/>
  <c r="J2492" i="2"/>
  <c r="I2492" i="2"/>
  <c r="F2492" i="2"/>
  <c r="E2492" i="2"/>
  <c r="D2492" i="2"/>
  <c r="B2492" i="2"/>
  <c r="A2492" i="2"/>
  <c r="N2491" i="2"/>
  <c r="M2491" i="2"/>
  <c r="K2491" i="2"/>
  <c r="J2491" i="2"/>
  <c r="I2491" i="2"/>
  <c r="F2491" i="2"/>
  <c r="E2491" i="2"/>
  <c r="D2491" i="2"/>
  <c r="B2491" i="2"/>
  <c r="A2491" i="2"/>
  <c r="N2490" i="2"/>
  <c r="M2490" i="2"/>
  <c r="K2490" i="2"/>
  <c r="J2490" i="2"/>
  <c r="I2490" i="2"/>
  <c r="F2490" i="2"/>
  <c r="E2490" i="2"/>
  <c r="D2490" i="2"/>
  <c r="B2490" i="2"/>
  <c r="A2490" i="2"/>
  <c r="N2489" i="2"/>
  <c r="M2489" i="2"/>
  <c r="K2489" i="2"/>
  <c r="J2489" i="2"/>
  <c r="I2489" i="2"/>
  <c r="F2489" i="2"/>
  <c r="E2489" i="2"/>
  <c r="D2489" i="2"/>
  <c r="B2489" i="2"/>
  <c r="A2489" i="2"/>
  <c r="N2488" i="2"/>
  <c r="M2488" i="2"/>
  <c r="K2488" i="2"/>
  <c r="J2488" i="2"/>
  <c r="I2488" i="2"/>
  <c r="F2488" i="2"/>
  <c r="E2488" i="2"/>
  <c r="D2488" i="2"/>
  <c r="B2488" i="2"/>
  <c r="A2488" i="2"/>
  <c r="N2487" i="2"/>
  <c r="M2487" i="2"/>
  <c r="K2487" i="2"/>
  <c r="J2487" i="2"/>
  <c r="I2487" i="2"/>
  <c r="F2487" i="2"/>
  <c r="E2487" i="2"/>
  <c r="D2487" i="2"/>
  <c r="B2487" i="2"/>
  <c r="A2487" i="2"/>
  <c r="N2486" i="2"/>
  <c r="M2486" i="2"/>
  <c r="K2486" i="2"/>
  <c r="J2486" i="2"/>
  <c r="I2486" i="2"/>
  <c r="F2486" i="2"/>
  <c r="E2486" i="2"/>
  <c r="D2486" i="2"/>
  <c r="B2486" i="2"/>
  <c r="A2486" i="2"/>
  <c r="N2485" i="2"/>
  <c r="M2485" i="2"/>
  <c r="K2485" i="2"/>
  <c r="J2485" i="2"/>
  <c r="I2485" i="2"/>
  <c r="F2485" i="2"/>
  <c r="E2485" i="2"/>
  <c r="D2485" i="2"/>
  <c r="B2485" i="2"/>
  <c r="A2485" i="2"/>
  <c r="N2484" i="2"/>
  <c r="M2484" i="2"/>
  <c r="K2484" i="2"/>
  <c r="J2484" i="2"/>
  <c r="I2484" i="2"/>
  <c r="F2484" i="2"/>
  <c r="E2484" i="2"/>
  <c r="D2484" i="2"/>
  <c r="B2484" i="2"/>
  <c r="A2484" i="2"/>
  <c r="N2483" i="2"/>
  <c r="M2483" i="2"/>
  <c r="K2483" i="2"/>
  <c r="J2483" i="2"/>
  <c r="I2483" i="2"/>
  <c r="F2483" i="2"/>
  <c r="E2483" i="2"/>
  <c r="D2483" i="2"/>
  <c r="B2483" i="2"/>
  <c r="A2483" i="2"/>
  <c r="N2482" i="2"/>
  <c r="M2482" i="2"/>
  <c r="K2482" i="2"/>
  <c r="J2482" i="2"/>
  <c r="I2482" i="2"/>
  <c r="F2482" i="2"/>
  <c r="E2482" i="2"/>
  <c r="D2482" i="2"/>
  <c r="B2482" i="2"/>
  <c r="A2482" i="2"/>
  <c r="N2481" i="2"/>
  <c r="M2481" i="2"/>
  <c r="K2481" i="2"/>
  <c r="J2481" i="2"/>
  <c r="I2481" i="2"/>
  <c r="F2481" i="2"/>
  <c r="E2481" i="2"/>
  <c r="D2481" i="2"/>
  <c r="B2481" i="2"/>
  <c r="A2481" i="2"/>
  <c r="N2480" i="2"/>
  <c r="M2480" i="2"/>
  <c r="K2480" i="2"/>
  <c r="J2480" i="2"/>
  <c r="I2480" i="2"/>
  <c r="F2480" i="2"/>
  <c r="E2480" i="2"/>
  <c r="D2480" i="2"/>
  <c r="B2480" i="2"/>
  <c r="A2480" i="2"/>
  <c r="N2479" i="2"/>
  <c r="M2479" i="2"/>
  <c r="K2479" i="2"/>
  <c r="J2479" i="2"/>
  <c r="I2479" i="2"/>
  <c r="F2479" i="2"/>
  <c r="E2479" i="2"/>
  <c r="D2479" i="2"/>
  <c r="B2479" i="2"/>
  <c r="A2479" i="2"/>
  <c r="N2478" i="2"/>
  <c r="M2478" i="2"/>
  <c r="K2478" i="2"/>
  <c r="J2478" i="2"/>
  <c r="I2478" i="2"/>
  <c r="F2478" i="2"/>
  <c r="E2478" i="2"/>
  <c r="D2478" i="2"/>
  <c r="B2478" i="2"/>
  <c r="A2478" i="2"/>
  <c r="N2477" i="2"/>
  <c r="M2477" i="2"/>
  <c r="K2477" i="2"/>
  <c r="J2477" i="2"/>
  <c r="I2477" i="2"/>
  <c r="F2477" i="2"/>
  <c r="E2477" i="2"/>
  <c r="D2477" i="2"/>
  <c r="B2477" i="2"/>
  <c r="A2477" i="2"/>
  <c r="N2476" i="2"/>
  <c r="M2476" i="2"/>
  <c r="K2476" i="2"/>
  <c r="J2476" i="2"/>
  <c r="I2476" i="2"/>
  <c r="F2476" i="2"/>
  <c r="E2476" i="2"/>
  <c r="D2476" i="2"/>
  <c r="B2476" i="2"/>
  <c r="A2476" i="2"/>
  <c r="N2475" i="2"/>
  <c r="M2475" i="2"/>
  <c r="K2475" i="2"/>
  <c r="J2475" i="2"/>
  <c r="I2475" i="2"/>
  <c r="F2475" i="2"/>
  <c r="E2475" i="2"/>
  <c r="D2475" i="2"/>
  <c r="B2475" i="2"/>
  <c r="A2475" i="2"/>
  <c r="N2474" i="2"/>
  <c r="M2474" i="2"/>
  <c r="K2474" i="2"/>
  <c r="J2474" i="2"/>
  <c r="I2474" i="2"/>
  <c r="F2474" i="2"/>
  <c r="E2474" i="2"/>
  <c r="D2474" i="2"/>
  <c r="B2474" i="2"/>
  <c r="A2474" i="2"/>
  <c r="N2473" i="2"/>
  <c r="M2473" i="2"/>
  <c r="K2473" i="2"/>
  <c r="J2473" i="2"/>
  <c r="I2473" i="2"/>
  <c r="F2473" i="2"/>
  <c r="E2473" i="2"/>
  <c r="D2473" i="2"/>
  <c r="B2473" i="2"/>
  <c r="A2473" i="2"/>
  <c r="N2472" i="2"/>
  <c r="M2472" i="2"/>
  <c r="K2472" i="2"/>
  <c r="J2472" i="2"/>
  <c r="I2472" i="2"/>
  <c r="F2472" i="2"/>
  <c r="E2472" i="2"/>
  <c r="D2472" i="2"/>
  <c r="B2472" i="2"/>
  <c r="A2472" i="2"/>
  <c r="N2471" i="2"/>
  <c r="M2471" i="2"/>
  <c r="K2471" i="2"/>
  <c r="J2471" i="2"/>
  <c r="I2471" i="2"/>
  <c r="F2471" i="2"/>
  <c r="E2471" i="2"/>
  <c r="D2471" i="2"/>
  <c r="B2471" i="2"/>
  <c r="A2471" i="2"/>
  <c r="N2470" i="2"/>
  <c r="M2470" i="2"/>
  <c r="K2470" i="2"/>
  <c r="J2470" i="2"/>
  <c r="I2470" i="2"/>
  <c r="F2470" i="2"/>
  <c r="E2470" i="2"/>
  <c r="D2470" i="2"/>
  <c r="B2470" i="2"/>
  <c r="A2470" i="2"/>
  <c r="N2469" i="2"/>
  <c r="M2469" i="2"/>
  <c r="K2469" i="2"/>
  <c r="J2469" i="2"/>
  <c r="I2469" i="2"/>
  <c r="F2469" i="2"/>
  <c r="E2469" i="2"/>
  <c r="D2469" i="2"/>
  <c r="B2469" i="2"/>
  <c r="A2469" i="2"/>
  <c r="N2468" i="2"/>
  <c r="M2468" i="2"/>
  <c r="K2468" i="2"/>
  <c r="J2468" i="2"/>
  <c r="I2468" i="2"/>
  <c r="F2468" i="2"/>
  <c r="E2468" i="2"/>
  <c r="D2468" i="2"/>
  <c r="B2468" i="2"/>
  <c r="A2468" i="2"/>
  <c r="N2467" i="2"/>
  <c r="M2467" i="2"/>
  <c r="K2467" i="2"/>
  <c r="J2467" i="2"/>
  <c r="I2467" i="2"/>
  <c r="F2467" i="2"/>
  <c r="E2467" i="2"/>
  <c r="D2467" i="2"/>
  <c r="B2467" i="2"/>
  <c r="A2467" i="2"/>
  <c r="N2466" i="2"/>
  <c r="M2466" i="2"/>
  <c r="K2466" i="2"/>
  <c r="J2466" i="2"/>
  <c r="I2466" i="2"/>
  <c r="F2466" i="2"/>
  <c r="E2466" i="2"/>
  <c r="D2466" i="2"/>
  <c r="B2466" i="2"/>
  <c r="A2466" i="2"/>
  <c r="N2465" i="2"/>
  <c r="M2465" i="2"/>
  <c r="K2465" i="2"/>
  <c r="J2465" i="2"/>
  <c r="I2465" i="2"/>
  <c r="F2465" i="2"/>
  <c r="E2465" i="2"/>
  <c r="D2465" i="2"/>
  <c r="B2465" i="2"/>
  <c r="A2465" i="2"/>
  <c r="N2464" i="2"/>
  <c r="M2464" i="2"/>
  <c r="K2464" i="2"/>
  <c r="J2464" i="2"/>
  <c r="I2464" i="2"/>
  <c r="F2464" i="2"/>
  <c r="E2464" i="2"/>
  <c r="D2464" i="2"/>
  <c r="B2464" i="2"/>
  <c r="A2464" i="2"/>
  <c r="N2463" i="2"/>
  <c r="M2463" i="2"/>
  <c r="K2463" i="2"/>
  <c r="J2463" i="2"/>
  <c r="I2463" i="2"/>
  <c r="F2463" i="2"/>
  <c r="E2463" i="2"/>
  <c r="D2463" i="2"/>
  <c r="B2463" i="2"/>
  <c r="A2463" i="2"/>
  <c r="N2462" i="2"/>
  <c r="M2462" i="2"/>
  <c r="K2462" i="2"/>
  <c r="J2462" i="2"/>
  <c r="I2462" i="2"/>
  <c r="F2462" i="2"/>
  <c r="E2462" i="2"/>
  <c r="D2462" i="2"/>
  <c r="B2462" i="2"/>
  <c r="A2462" i="2"/>
  <c r="N2461" i="2"/>
  <c r="M2461" i="2"/>
  <c r="K2461" i="2"/>
  <c r="J2461" i="2"/>
  <c r="I2461" i="2"/>
  <c r="F2461" i="2"/>
  <c r="E2461" i="2"/>
  <c r="D2461" i="2"/>
  <c r="B2461" i="2"/>
  <c r="A2461" i="2"/>
  <c r="N2460" i="2"/>
  <c r="M2460" i="2"/>
  <c r="K2460" i="2"/>
  <c r="J2460" i="2"/>
  <c r="I2460" i="2"/>
  <c r="F2460" i="2"/>
  <c r="E2460" i="2"/>
  <c r="D2460" i="2"/>
  <c r="B2460" i="2"/>
  <c r="A2460" i="2"/>
  <c r="N2459" i="2"/>
  <c r="M2459" i="2"/>
  <c r="K2459" i="2"/>
  <c r="J2459" i="2"/>
  <c r="I2459" i="2"/>
  <c r="F2459" i="2"/>
  <c r="E2459" i="2"/>
  <c r="D2459" i="2"/>
  <c r="B2459" i="2"/>
  <c r="A2459" i="2"/>
  <c r="N2458" i="2"/>
  <c r="M2458" i="2"/>
  <c r="K2458" i="2"/>
  <c r="J2458" i="2"/>
  <c r="I2458" i="2"/>
  <c r="F2458" i="2"/>
  <c r="E2458" i="2"/>
  <c r="D2458" i="2"/>
  <c r="B2458" i="2"/>
  <c r="A2458" i="2"/>
  <c r="N2457" i="2"/>
  <c r="M2457" i="2"/>
  <c r="K2457" i="2"/>
  <c r="J2457" i="2"/>
  <c r="I2457" i="2"/>
  <c r="F2457" i="2"/>
  <c r="E2457" i="2"/>
  <c r="D2457" i="2"/>
  <c r="B2457" i="2"/>
  <c r="A2457" i="2"/>
  <c r="N2456" i="2"/>
  <c r="M2456" i="2"/>
  <c r="K2456" i="2"/>
  <c r="J2456" i="2"/>
  <c r="I2456" i="2"/>
  <c r="F2456" i="2"/>
  <c r="E2456" i="2"/>
  <c r="D2456" i="2"/>
  <c r="B2456" i="2"/>
  <c r="A2456" i="2"/>
  <c r="N2455" i="2"/>
  <c r="M2455" i="2"/>
  <c r="K2455" i="2"/>
  <c r="J2455" i="2"/>
  <c r="I2455" i="2"/>
  <c r="F2455" i="2"/>
  <c r="E2455" i="2"/>
  <c r="D2455" i="2"/>
  <c r="B2455" i="2"/>
  <c r="A2455" i="2"/>
  <c r="N2454" i="2"/>
  <c r="M2454" i="2"/>
  <c r="K2454" i="2"/>
  <c r="J2454" i="2"/>
  <c r="I2454" i="2"/>
  <c r="F2454" i="2"/>
  <c r="E2454" i="2"/>
  <c r="D2454" i="2"/>
  <c r="B2454" i="2"/>
  <c r="A2454" i="2"/>
  <c r="N2453" i="2"/>
  <c r="M2453" i="2"/>
  <c r="K2453" i="2"/>
  <c r="J2453" i="2"/>
  <c r="I2453" i="2"/>
  <c r="F2453" i="2"/>
  <c r="E2453" i="2"/>
  <c r="D2453" i="2"/>
  <c r="B2453" i="2"/>
  <c r="A2453" i="2"/>
  <c r="N2452" i="2"/>
  <c r="M2452" i="2"/>
  <c r="K2452" i="2"/>
  <c r="J2452" i="2"/>
  <c r="I2452" i="2"/>
  <c r="F2452" i="2"/>
  <c r="E2452" i="2"/>
  <c r="D2452" i="2"/>
  <c r="B2452" i="2"/>
  <c r="A2452" i="2"/>
  <c r="N2451" i="2"/>
  <c r="M2451" i="2"/>
  <c r="K2451" i="2"/>
  <c r="J2451" i="2"/>
  <c r="I2451" i="2"/>
  <c r="F2451" i="2"/>
  <c r="E2451" i="2"/>
  <c r="D2451" i="2"/>
  <c r="B2451" i="2"/>
  <c r="A2451" i="2"/>
  <c r="N2450" i="2"/>
  <c r="M2450" i="2"/>
  <c r="K2450" i="2"/>
  <c r="J2450" i="2"/>
  <c r="I2450" i="2"/>
  <c r="F2450" i="2"/>
  <c r="E2450" i="2"/>
  <c r="D2450" i="2"/>
  <c r="B2450" i="2"/>
  <c r="A2450" i="2"/>
  <c r="N2449" i="2"/>
  <c r="M2449" i="2"/>
  <c r="K2449" i="2"/>
  <c r="J2449" i="2"/>
  <c r="I2449" i="2"/>
  <c r="F2449" i="2"/>
  <c r="E2449" i="2"/>
  <c r="D2449" i="2"/>
  <c r="B2449" i="2"/>
  <c r="A2449" i="2"/>
  <c r="N2448" i="2"/>
  <c r="M2448" i="2"/>
  <c r="K2448" i="2"/>
  <c r="J2448" i="2"/>
  <c r="I2448" i="2"/>
  <c r="F2448" i="2"/>
  <c r="E2448" i="2"/>
  <c r="D2448" i="2"/>
  <c r="B2448" i="2"/>
  <c r="A2448" i="2"/>
  <c r="N2447" i="2"/>
  <c r="M2447" i="2"/>
  <c r="K2447" i="2"/>
  <c r="J2447" i="2"/>
  <c r="I2447" i="2"/>
  <c r="F2447" i="2"/>
  <c r="E2447" i="2"/>
  <c r="D2447" i="2"/>
  <c r="B2447" i="2"/>
  <c r="A2447" i="2"/>
  <c r="N2446" i="2"/>
  <c r="M2446" i="2"/>
  <c r="K2446" i="2"/>
  <c r="J2446" i="2"/>
  <c r="I2446" i="2"/>
  <c r="F2446" i="2"/>
  <c r="E2446" i="2"/>
  <c r="D2446" i="2"/>
  <c r="B2446" i="2"/>
  <c r="A2446" i="2"/>
  <c r="N2445" i="2"/>
  <c r="M2445" i="2"/>
  <c r="K2445" i="2"/>
  <c r="J2445" i="2"/>
  <c r="I2445" i="2"/>
  <c r="F2445" i="2"/>
  <c r="E2445" i="2"/>
  <c r="D2445" i="2"/>
  <c r="B2445" i="2"/>
  <c r="A2445" i="2"/>
  <c r="N2444" i="2"/>
  <c r="M2444" i="2"/>
  <c r="K2444" i="2"/>
  <c r="J2444" i="2"/>
  <c r="I2444" i="2"/>
  <c r="F2444" i="2"/>
  <c r="E2444" i="2"/>
  <c r="D2444" i="2"/>
  <c r="B2444" i="2"/>
  <c r="A2444" i="2"/>
  <c r="N2443" i="2"/>
  <c r="M2443" i="2"/>
  <c r="K2443" i="2"/>
  <c r="J2443" i="2"/>
  <c r="I2443" i="2"/>
  <c r="F2443" i="2"/>
  <c r="E2443" i="2"/>
  <c r="D2443" i="2"/>
  <c r="B2443" i="2"/>
  <c r="A2443" i="2"/>
  <c r="N2442" i="2"/>
  <c r="M2442" i="2"/>
  <c r="K2442" i="2"/>
  <c r="J2442" i="2"/>
  <c r="I2442" i="2"/>
  <c r="F2442" i="2"/>
  <c r="E2442" i="2"/>
  <c r="D2442" i="2"/>
  <c r="B2442" i="2"/>
  <c r="A2442" i="2"/>
  <c r="N2441" i="2"/>
  <c r="M2441" i="2"/>
  <c r="K2441" i="2"/>
  <c r="J2441" i="2"/>
  <c r="I2441" i="2"/>
  <c r="F2441" i="2"/>
  <c r="E2441" i="2"/>
  <c r="D2441" i="2"/>
  <c r="B2441" i="2"/>
  <c r="A2441" i="2"/>
  <c r="N2440" i="2"/>
  <c r="M2440" i="2"/>
  <c r="K2440" i="2"/>
  <c r="J2440" i="2"/>
  <c r="I2440" i="2"/>
  <c r="F2440" i="2"/>
  <c r="E2440" i="2"/>
  <c r="D2440" i="2"/>
  <c r="B2440" i="2"/>
  <c r="A2440" i="2"/>
  <c r="N2439" i="2"/>
  <c r="M2439" i="2"/>
  <c r="K2439" i="2"/>
  <c r="J2439" i="2"/>
  <c r="I2439" i="2"/>
  <c r="F2439" i="2"/>
  <c r="E2439" i="2"/>
  <c r="D2439" i="2"/>
  <c r="B2439" i="2"/>
  <c r="A2439" i="2"/>
  <c r="N2438" i="2"/>
  <c r="M2438" i="2"/>
  <c r="K2438" i="2"/>
  <c r="J2438" i="2"/>
  <c r="I2438" i="2"/>
  <c r="F2438" i="2"/>
  <c r="E2438" i="2"/>
  <c r="D2438" i="2"/>
  <c r="B2438" i="2"/>
  <c r="A2438" i="2"/>
  <c r="N2437" i="2"/>
  <c r="M2437" i="2"/>
  <c r="K2437" i="2"/>
  <c r="J2437" i="2"/>
  <c r="I2437" i="2"/>
  <c r="F2437" i="2"/>
  <c r="E2437" i="2"/>
  <c r="D2437" i="2"/>
  <c r="B2437" i="2"/>
  <c r="A2437" i="2"/>
  <c r="N2436" i="2"/>
  <c r="M2436" i="2"/>
  <c r="K2436" i="2"/>
  <c r="J2436" i="2"/>
  <c r="I2436" i="2"/>
  <c r="F2436" i="2"/>
  <c r="E2436" i="2"/>
  <c r="D2436" i="2"/>
  <c r="B2436" i="2"/>
  <c r="A2436" i="2"/>
  <c r="N2435" i="2"/>
  <c r="M2435" i="2"/>
  <c r="K2435" i="2"/>
  <c r="J2435" i="2"/>
  <c r="I2435" i="2"/>
  <c r="F2435" i="2"/>
  <c r="E2435" i="2"/>
  <c r="D2435" i="2"/>
  <c r="B2435" i="2"/>
  <c r="A2435" i="2"/>
  <c r="N2434" i="2"/>
  <c r="M2434" i="2"/>
  <c r="K2434" i="2"/>
  <c r="J2434" i="2"/>
  <c r="I2434" i="2"/>
  <c r="F2434" i="2"/>
  <c r="E2434" i="2"/>
  <c r="D2434" i="2"/>
  <c r="B2434" i="2"/>
  <c r="A2434" i="2"/>
  <c r="N2433" i="2"/>
  <c r="M2433" i="2"/>
  <c r="K2433" i="2"/>
  <c r="J2433" i="2"/>
  <c r="I2433" i="2"/>
  <c r="F2433" i="2"/>
  <c r="E2433" i="2"/>
  <c r="D2433" i="2"/>
  <c r="B2433" i="2"/>
  <c r="A2433" i="2"/>
  <c r="N2432" i="2"/>
  <c r="M2432" i="2"/>
  <c r="K2432" i="2"/>
  <c r="J2432" i="2"/>
  <c r="I2432" i="2"/>
  <c r="F2432" i="2"/>
  <c r="E2432" i="2"/>
  <c r="D2432" i="2"/>
  <c r="B2432" i="2"/>
  <c r="A2432" i="2"/>
  <c r="N2431" i="2"/>
  <c r="M2431" i="2"/>
  <c r="K2431" i="2"/>
  <c r="J2431" i="2"/>
  <c r="I2431" i="2"/>
  <c r="F2431" i="2"/>
  <c r="E2431" i="2"/>
  <c r="D2431" i="2"/>
  <c r="B2431" i="2"/>
  <c r="A2431" i="2"/>
  <c r="N2430" i="2"/>
  <c r="M2430" i="2"/>
  <c r="K2430" i="2"/>
  <c r="J2430" i="2"/>
  <c r="I2430" i="2"/>
  <c r="F2430" i="2"/>
  <c r="E2430" i="2"/>
  <c r="D2430" i="2"/>
  <c r="B2430" i="2"/>
  <c r="A2430" i="2"/>
  <c r="N2429" i="2"/>
  <c r="M2429" i="2"/>
  <c r="K2429" i="2"/>
  <c r="J2429" i="2"/>
  <c r="I2429" i="2"/>
  <c r="F2429" i="2"/>
  <c r="E2429" i="2"/>
  <c r="D2429" i="2"/>
  <c r="B2429" i="2"/>
  <c r="A2429" i="2"/>
  <c r="N2428" i="2"/>
  <c r="M2428" i="2"/>
  <c r="K2428" i="2"/>
  <c r="J2428" i="2"/>
  <c r="I2428" i="2"/>
  <c r="F2428" i="2"/>
  <c r="E2428" i="2"/>
  <c r="D2428" i="2"/>
  <c r="B2428" i="2"/>
  <c r="A2428" i="2"/>
  <c r="N2427" i="2"/>
  <c r="M2427" i="2"/>
  <c r="K2427" i="2"/>
  <c r="J2427" i="2"/>
  <c r="I2427" i="2"/>
  <c r="F2427" i="2"/>
  <c r="E2427" i="2"/>
  <c r="D2427" i="2"/>
  <c r="B2427" i="2"/>
  <c r="A2427" i="2"/>
  <c r="N2426" i="2"/>
  <c r="M2426" i="2"/>
  <c r="K2426" i="2"/>
  <c r="J2426" i="2"/>
  <c r="I2426" i="2"/>
  <c r="F2426" i="2"/>
  <c r="E2426" i="2"/>
  <c r="D2426" i="2"/>
  <c r="B2426" i="2"/>
  <c r="A2426" i="2"/>
  <c r="N2425" i="2"/>
  <c r="M2425" i="2"/>
  <c r="K2425" i="2"/>
  <c r="J2425" i="2"/>
  <c r="I2425" i="2"/>
  <c r="F2425" i="2"/>
  <c r="E2425" i="2"/>
  <c r="D2425" i="2"/>
  <c r="B2425" i="2"/>
  <c r="A2425" i="2"/>
  <c r="N2424" i="2"/>
  <c r="M2424" i="2"/>
  <c r="K2424" i="2"/>
  <c r="J2424" i="2"/>
  <c r="I2424" i="2"/>
  <c r="F2424" i="2"/>
  <c r="E2424" i="2"/>
  <c r="D2424" i="2"/>
  <c r="B2424" i="2"/>
  <c r="A2424" i="2"/>
  <c r="N2423" i="2"/>
  <c r="M2423" i="2"/>
  <c r="K2423" i="2"/>
  <c r="J2423" i="2"/>
  <c r="I2423" i="2"/>
  <c r="F2423" i="2"/>
  <c r="E2423" i="2"/>
  <c r="D2423" i="2"/>
  <c r="B2423" i="2"/>
  <c r="A2423" i="2"/>
  <c r="N2422" i="2"/>
  <c r="M2422" i="2"/>
  <c r="K2422" i="2"/>
  <c r="J2422" i="2"/>
  <c r="I2422" i="2"/>
  <c r="F2422" i="2"/>
  <c r="E2422" i="2"/>
  <c r="D2422" i="2"/>
  <c r="B2422" i="2"/>
  <c r="A2422" i="2"/>
  <c r="N2421" i="2"/>
  <c r="M2421" i="2"/>
  <c r="K2421" i="2"/>
  <c r="J2421" i="2"/>
  <c r="I2421" i="2"/>
  <c r="F2421" i="2"/>
  <c r="E2421" i="2"/>
  <c r="D2421" i="2"/>
  <c r="B2421" i="2"/>
  <c r="A2421" i="2"/>
  <c r="N2420" i="2"/>
  <c r="M2420" i="2"/>
  <c r="K2420" i="2"/>
  <c r="J2420" i="2"/>
  <c r="I2420" i="2"/>
  <c r="F2420" i="2"/>
  <c r="E2420" i="2"/>
  <c r="D2420" i="2"/>
  <c r="B2420" i="2"/>
  <c r="A2420" i="2"/>
  <c r="N2419" i="2"/>
  <c r="M2419" i="2"/>
  <c r="K2419" i="2"/>
  <c r="J2419" i="2"/>
  <c r="I2419" i="2"/>
  <c r="F2419" i="2"/>
  <c r="E2419" i="2"/>
  <c r="D2419" i="2"/>
  <c r="B2419" i="2"/>
  <c r="A2419" i="2"/>
  <c r="N2418" i="2"/>
  <c r="M2418" i="2"/>
  <c r="K2418" i="2"/>
  <c r="J2418" i="2"/>
  <c r="I2418" i="2"/>
  <c r="F2418" i="2"/>
  <c r="E2418" i="2"/>
  <c r="D2418" i="2"/>
  <c r="B2418" i="2"/>
  <c r="A2418" i="2"/>
  <c r="N2417" i="2"/>
  <c r="M2417" i="2"/>
  <c r="K2417" i="2"/>
  <c r="J2417" i="2"/>
  <c r="I2417" i="2"/>
  <c r="F2417" i="2"/>
  <c r="E2417" i="2"/>
  <c r="D2417" i="2"/>
  <c r="B2417" i="2"/>
  <c r="A2417" i="2"/>
  <c r="N2416" i="2"/>
  <c r="M2416" i="2"/>
  <c r="K2416" i="2"/>
  <c r="J2416" i="2"/>
  <c r="I2416" i="2"/>
  <c r="F2416" i="2"/>
  <c r="E2416" i="2"/>
  <c r="D2416" i="2"/>
  <c r="B2416" i="2"/>
  <c r="A2416" i="2"/>
  <c r="N2415" i="2"/>
  <c r="M2415" i="2"/>
  <c r="K2415" i="2"/>
  <c r="J2415" i="2"/>
  <c r="I2415" i="2"/>
  <c r="F2415" i="2"/>
  <c r="E2415" i="2"/>
  <c r="D2415" i="2"/>
  <c r="B2415" i="2"/>
  <c r="A2415" i="2"/>
  <c r="N2414" i="2"/>
  <c r="M2414" i="2"/>
  <c r="K2414" i="2"/>
  <c r="J2414" i="2"/>
  <c r="I2414" i="2"/>
  <c r="F2414" i="2"/>
  <c r="E2414" i="2"/>
  <c r="D2414" i="2"/>
  <c r="B2414" i="2"/>
  <c r="A2414" i="2"/>
  <c r="N2413" i="2"/>
  <c r="M2413" i="2"/>
  <c r="K2413" i="2"/>
  <c r="J2413" i="2"/>
  <c r="I2413" i="2"/>
  <c r="F2413" i="2"/>
  <c r="E2413" i="2"/>
  <c r="D2413" i="2"/>
  <c r="B2413" i="2"/>
  <c r="A2413" i="2"/>
  <c r="N2412" i="2"/>
  <c r="M2412" i="2"/>
  <c r="K2412" i="2"/>
  <c r="J2412" i="2"/>
  <c r="I2412" i="2"/>
  <c r="F2412" i="2"/>
  <c r="E2412" i="2"/>
  <c r="D2412" i="2"/>
  <c r="B2412" i="2"/>
  <c r="A2412" i="2"/>
  <c r="N2411" i="2"/>
  <c r="M2411" i="2"/>
  <c r="K2411" i="2"/>
  <c r="J2411" i="2"/>
  <c r="I2411" i="2"/>
  <c r="F2411" i="2"/>
  <c r="E2411" i="2"/>
  <c r="D2411" i="2"/>
  <c r="B2411" i="2"/>
  <c r="A2411" i="2"/>
  <c r="N2410" i="2"/>
  <c r="M2410" i="2"/>
  <c r="K2410" i="2"/>
  <c r="J2410" i="2"/>
  <c r="I2410" i="2"/>
  <c r="F2410" i="2"/>
  <c r="E2410" i="2"/>
  <c r="D2410" i="2"/>
  <c r="B2410" i="2"/>
  <c r="A2410" i="2"/>
  <c r="N2409" i="2"/>
  <c r="M2409" i="2"/>
  <c r="K2409" i="2"/>
  <c r="J2409" i="2"/>
  <c r="I2409" i="2"/>
  <c r="F2409" i="2"/>
  <c r="E2409" i="2"/>
  <c r="D2409" i="2"/>
  <c r="B2409" i="2"/>
  <c r="A2409" i="2"/>
  <c r="N2408" i="2"/>
  <c r="M2408" i="2"/>
  <c r="K2408" i="2"/>
  <c r="J2408" i="2"/>
  <c r="I2408" i="2"/>
  <c r="F2408" i="2"/>
  <c r="E2408" i="2"/>
  <c r="D2408" i="2"/>
  <c r="B2408" i="2"/>
  <c r="A2408" i="2"/>
  <c r="N2407" i="2"/>
  <c r="M2407" i="2"/>
  <c r="K2407" i="2"/>
  <c r="J2407" i="2"/>
  <c r="I2407" i="2"/>
  <c r="F2407" i="2"/>
  <c r="E2407" i="2"/>
  <c r="D2407" i="2"/>
  <c r="B2407" i="2"/>
  <c r="A2407" i="2"/>
  <c r="N2406" i="2"/>
  <c r="M2406" i="2"/>
  <c r="K2406" i="2"/>
  <c r="J2406" i="2"/>
  <c r="I2406" i="2"/>
  <c r="F2406" i="2"/>
  <c r="E2406" i="2"/>
  <c r="D2406" i="2"/>
  <c r="B2406" i="2"/>
  <c r="A2406" i="2"/>
  <c r="N2405" i="2"/>
  <c r="M2405" i="2"/>
  <c r="K2405" i="2"/>
  <c r="J2405" i="2"/>
  <c r="I2405" i="2"/>
  <c r="F2405" i="2"/>
  <c r="E2405" i="2"/>
  <c r="D2405" i="2"/>
  <c r="B2405" i="2"/>
  <c r="A2405" i="2"/>
  <c r="N2404" i="2"/>
  <c r="M2404" i="2"/>
  <c r="K2404" i="2"/>
  <c r="J2404" i="2"/>
  <c r="I2404" i="2"/>
  <c r="F2404" i="2"/>
  <c r="E2404" i="2"/>
  <c r="D2404" i="2"/>
  <c r="B2404" i="2"/>
  <c r="A2404" i="2"/>
  <c r="N2403" i="2"/>
  <c r="M2403" i="2"/>
  <c r="K2403" i="2"/>
  <c r="J2403" i="2"/>
  <c r="I2403" i="2"/>
  <c r="F2403" i="2"/>
  <c r="E2403" i="2"/>
  <c r="D2403" i="2"/>
  <c r="B2403" i="2"/>
  <c r="A2403" i="2"/>
  <c r="N2402" i="2"/>
  <c r="M2402" i="2"/>
  <c r="K2402" i="2"/>
  <c r="J2402" i="2"/>
  <c r="I2402" i="2"/>
  <c r="F2402" i="2"/>
  <c r="E2402" i="2"/>
  <c r="D2402" i="2"/>
  <c r="B2402" i="2"/>
  <c r="A2402" i="2"/>
  <c r="N2401" i="2"/>
  <c r="M2401" i="2"/>
  <c r="K2401" i="2"/>
  <c r="J2401" i="2"/>
  <c r="I2401" i="2"/>
  <c r="F2401" i="2"/>
  <c r="E2401" i="2"/>
  <c r="D2401" i="2"/>
  <c r="B2401" i="2"/>
  <c r="A2401" i="2"/>
  <c r="N2400" i="2"/>
  <c r="M2400" i="2"/>
  <c r="K2400" i="2"/>
  <c r="J2400" i="2"/>
  <c r="I2400" i="2"/>
  <c r="F2400" i="2"/>
  <c r="E2400" i="2"/>
  <c r="D2400" i="2"/>
  <c r="B2400" i="2"/>
  <c r="A2400" i="2"/>
  <c r="N2399" i="2"/>
  <c r="M2399" i="2"/>
  <c r="K2399" i="2"/>
  <c r="J2399" i="2"/>
  <c r="I2399" i="2"/>
  <c r="F2399" i="2"/>
  <c r="E2399" i="2"/>
  <c r="D2399" i="2"/>
  <c r="B2399" i="2"/>
  <c r="A2399" i="2"/>
  <c r="N2398" i="2"/>
  <c r="M2398" i="2"/>
  <c r="K2398" i="2"/>
  <c r="J2398" i="2"/>
  <c r="I2398" i="2"/>
  <c r="F2398" i="2"/>
  <c r="E2398" i="2"/>
  <c r="D2398" i="2"/>
  <c r="B2398" i="2"/>
  <c r="A2398" i="2"/>
  <c r="N2397" i="2"/>
  <c r="M2397" i="2"/>
  <c r="K2397" i="2"/>
  <c r="J2397" i="2"/>
  <c r="I2397" i="2"/>
  <c r="F2397" i="2"/>
  <c r="E2397" i="2"/>
  <c r="D2397" i="2"/>
  <c r="B2397" i="2"/>
  <c r="A2397" i="2"/>
  <c r="N2396" i="2"/>
  <c r="M2396" i="2"/>
  <c r="K2396" i="2"/>
  <c r="J2396" i="2"/>
  <c r="I2396" i="2"/>
  <c r="F2396" i="2"/>
  <c r="E2396" i="2"/>
  <c r="D2396" i="2"/>
  <c r="B2396" i="2"/>
  <c r="A2396" i="2"/>
  <c r="N2395" i="2"/>
  <c r="M2395" i="2"/>
  <c r="K2395" i="2"/>
  <c r="J2395" i="2"/>
  <c r="I2395" i="2"/>
  <c r="F2395" i="2"/>
  <c r="E2395" i="2"/>
  <c r="D2395" i="2"/>
  <c r="B2395" i="2"/>
  <c r="A2395" i="2"/>
  <c r="N2394" i="2"/>
  <c r="M2394" i="2"/>
  <c r="K2394" i="2"/>
  <c r="J2394" i="2"/>
  <c r="I2394" i="2"/>
  <c r="F2394" i="2"/>
  <c r="E2394" i="2"/>
  <c r="D2394" i="2"/>
  <c r="B2394" i="2"/>
  <c r="A2394" i="2"/>
  <c r="N2393" i="2"/>
  <c r="M2393" i="2"/>
  <c r="K2393" i="2"/>
  <c r="J2393" i="2"/>
  <c r="I2393" i="2"/>
  <c r="F2393" i="2"/>
  <c r="E2393" i="2"/>
  <c r="D2393" i="2"/>
  <c r="B2393" i="2"/>
  <c r="A2393" i="2"/>
  <c r="N2392" i="2"/>
  <c r="M2392" i="2"/>
  <c r="K2392" i="2"/>
  <c r="J2392" i="2"/>
  <c r="I2392" i="2"/>
  <c r="F2392" i="2"/>
  <c r="E2392" i="2"/>
  <c r="D2392" i="2"/>
  <c r="B2392" i="2"/>
  <c r="A2392" i="2"/>
  <c r="N2391" i="2"/>
  <c r="M2391" i="2"/>
  <c r="K2391" i="2"/>
  <c r="J2391" i="2"/>
  <c r="I2391" i="2"/>
  <c r="F2391" i="2"/>
  <c r="E2391" i="2"/>
  <c r="D2391" i="2"/>
  <c r="B2391" i="2"/>
  <c r="A2391" i="2"/>
  <c r="N2390" i="2"/>
  <c r="M2390" i="2"/>
  <c r="K2390" i="2"/>
  <c r="J2390" i="2"/>
  <c r="I2390" i="2"/>
  <c r="F2390" i="2"/>
  <c r="E2390" i="2"/>
  <c r="D2390" i="2"/>
  <c r="B2390" i="2"/>
  <c r="A2390" i="2"/>
  <c r="N2389" i="2"/>
  <c r="M2389" i="2"/>
  <c r="K2389" i="2"/>
  <c r="J2389" i="2"/>
  <c r="I2389" i="2"/>
  <c r="F2389" i="2"/>
  <c r="E2389" i="2"/>
  <c r="D2389" i="2"/>
  <c r="B2389" i="2"/>
  <c r="A2389" i="2"/>
  <c r="N2388" i="2"/>
  <c r="M2388" i="2"/>
  <c r="K2388" i="2"/>
  <c r="J2388" i="2"/>
  <c r="I2388" i="2"/>
  <c r="F2388" i="2"/>
  <c r="E2388" i="2"/>
  <c r="D2388" i="2"/>
  <c r="B2388" i="2"/>
  <c r="A2388" i="2"/>
  <c r="N2387" i="2"/>
  <c r="M2387" i="2"/>
  <c r="K2387" i="2"/>
  <c r="J2387" i="2"/>
  <c r="I2387" i="2"/>
  <c r="F2387" i="2"/>
  <c r="E2387" i="2"/>
  <c r="D2387" i="2"/>
  <c r="B2387" i="2"/>
  <c r="A2387" i="2"/>
  <c r="N2386" i="2"/>
  <c r="M2386" i="2"/>
  <c r="K2386" i="2"/>
  <c r="J2386" i="2"/>
  <c r="I2386" i="2"/>
  <c r="F2386" i="2"/>
  <c r="E2386" i="2"/>
  <c r="D2386" i="2"/>
  <c r="B2386" i="2"/>
  <c r="A2386" i="2"/>
  <c r="N2385" i="2"/>
  <c r="M2385" i="2"/>
  <c r="K2385" i="2"/>
  <c r="J2385" i="2"/>
  <c r="I2385" i="2"/>
  <c r="F2385" i="2"/>
  <c r="E2385" i="2"/>
  <c r="D2385" i="2"/>
  <c r="B2385" i="2"/>
  <c r="A2385" i="2"/>
  <c r="N2384" i="2"/>
  <c r="M2384" i="2"/>
  <c r="K2384" i="2"/>
  <c r="J2384" i="2"/>
  <c r="I2384" i="2"/>
  <c r="F2384" i="2"/>
  <c r="E2384" i="2"/>
  <c r="D2384" i="2"/>
  <c r="B2384" i="2"/>
  <c r="A2384" i="2"/>
  <c r="N2383" i="2"/>
  <c r="M2383" i="2"/>
  <c r="K2383" i="2"/>
  <c r="J2383" i="2"/>
  <c r="I2383" i="2"/>
  <c r="F2383" i="2"/>
  <c r="E2383" i="2"/>
  <c r="D2383" i="2"/>
  <c r="B2383" i="2"/>
  <c r="A2383" i="2"/>
  <c r="N2382" i="2"/>
  <c r="M2382" i="2"/>
  <c r="K2382" i="2"/>
  <c r="J2382" i="2"/>
  <c r="I2382" i="2"/>
  <c r="F2382" i="2"/>
  <c r="E2382" i="2"/>
  <c r="D2382" i="2"/>
  <c r="B2382" i="2"/>
  <c r="A2382" i="2"/>
  <c r="N2381" i="2"/>
  <c r="M2381" i="2"/>
  <c r="K2381" i="2"/>
  <c r="J2381" i="2"/>
  <c r="I2381" i="2"/>
  <c r="F2381" i="2"/>
  <c r="E2381" i="2"/>
  <c r="D2381" i="2"/>
  <c r="B2381" i="2"/>
  <c r="A2381" i="2"/>
  <c r="N2380" i="2"/>
  <c r="M2380" i="2"/>
  <c r="K2380" i="2"/>
  <c r="J2380" i="2"/>
  <c r="I2380" i="2"/>
  <c r="F2380" i="2"/>
  <c r="E2380" i="2"/>
  <c r="D2380" i="2"/>
  <c r="B2380" i="2"/>
  <c r="A2380" i="2"/>
  <c r="N2379" i="2"/>
  <c r="M2379" i="2"/>
  <c r="K2379" i="2"/>
  <c r="J2379" i="2"/>
  <c r="I2379" i="2"/>
  <c r="F2379" i="2"/>
  <c r="E2379" i="2"/>
  <c r="D2379" i="2"/>
  <c r="B2379" i="2"/>
  <c r="A2379" i="2"/>
  <c r="N2378" i="2"/>
  <c r="M2378" i="2"/>
  <c r="K2378" i="2"/>
  <c r="J2378" i="2"/>
  <c r="I2378" i="2"/>
  <c r="F2378" i="2"/>
  <c r="E2378" i="2"/>
  <c r="D2378" i="2"/>
  <c r="B2378" i="2"/>
  <c r="A2378" i="2"/>
  <c r="N2377" i="2"/>
  <c r="M2377" i="2"/>
  <c r="K2377" i="2"/>
  <c r="J2377" i="2"/>
  <c r="I2377" i="2"/>
  <c r="F2377" i="2"/>
  <c r="E2377" i="2"/>
  <c r="D2377" i="2"/>
  <c r="B2377" i="2"/>
  <c r="A2377" i="2"/>
  <c r="N2376" i="2"/>
  <c r="M2376" i="2"/>
  <c r="K2376" i="2"/>
  <c r="J2376" i="2"/>
  <c r="I2376" i="2"/>
  <c r="F2376" i="2"/>
  <c r="E2376" i="2"/>
  <c r="D2376" i="2"/>
  <c r="B2376" i="2"/>
  <c r="A2376" i="2"/>
  <c r="N2375" i="2"/>
  <c r="M2375" i="2"/>
  <c r="K2375" i="2"/>
  <c r="J2375" i="2"/>
  <c r="I2375" i="2"/>
  <c r="F2375" i="2"/>
  <c r="E2375" i="2"/>
  <c r="D2375" i="2"/>
  <c r="B2375" i="2"/>
  <c r="A2375" i="2"/>
  <c r="N2374" i="2"/>
  <c r="M2374" i="2"/>
  <c r="K2374" i="2"/>
  <c r="J2374" i="2"/>
  <c r="I2374" i="2"/>
  <c r="F2374" i="2"/>
  <c r="E2374" i="2"/>
  <c r="D2374" i="2"/>
  <c r="B2374" i="2"/>
  <c r="A2374" i="2"/>
  <c r="N2373" i="2"/>
  <c r="M2373" i="2"/>
  <c r="K2373" i="2"/>
  <c r="J2373" i="2"/>
  <c r="I2373" i="2"/>
  <c r="F2373" i="2"/>
  <c r="E2373" i="2"/>
  <c r="D2373" i="2"/>
  <c r="B2373" i="2"/>
  <c r="A2373" i="2"/>
  <c r="N2372" i="2"/>
  <c r="M2372" i="2"/>
  <c r="K2372" i="2"/>
  <c r="J2372" i="2"/>
  <c r="I2372" i="2"/>
  <c r="F2372" i="2"/>
  <c r="E2372" i="2"/>
  <c r="D2372" i="2"/>
  <c r="B2372" i="2"/>
  <c r="A2372" i="2"/>
  <c r="N2371" i="2"/>
  <c r="M2371" i="2"/>
  <c r="K2371" i="2"/>
  <c r="J2371" i="2"/>
  <c r="I2371" i="2"/>
  <c r="F2371" i="2"/>
  <c r="E2371" i="2"/>
  <c r="D2371" i="2"/>
  <c r="B2371" i="2"/>
  <c r="A2371" i="2"/>
  <c r="N2370" i="2"/>
  <c r="M2370" i="2"/>
  <c r="K2370" i="2"/>
  <c r="J2370" i="2"/>
  <c r="I2370" i="2"/>
  <c r="F2370" i="2"/>
  <c r="E2370" i="2"/>
  <c r="D2370" i="2"/>
  <c r="B2370" i="2"/>
  <c r="A2370" i="2"/>
  <c r="N2369" i="2"/>
  <c r="M2369" i="2"/>
  <c r="K2369" i="2"/>
  <c r="J2369" i="2"/>
  <c r="I2369" i="2"/>
  <c r="F2369" i="2"/>
  <c r="E2369" i="2"/>
  <c r="D2369" i="2"/>
  <c r="B2369" i="2"/>
  <c r="A2369" i="2"/>
  <c r="N2368" i="2"/>
  <c r="M2368" i="2"/>
  <c r="K2368" i="2"/>
  <c r="J2368" i="2"/>
  <c r="I2368" i="2"/>
  <c r="F2368" i="2"/>
  <c r="E2368" i="2"/>
  <c r="D2368" i="2"/>
  <c r="B2368" i="2"/>
  <c r="A2368" i="2"/>
  <c r="N2367" i="2"/>
  <c r="M2367" i="2"/>
  <c r="K2367" i="2"/>
  <c r="J2367" i="2"/>
  <c r="I2367" i="2"/>
  <c r="F2367" i="2"/>
  <c r="E2367" i="2"/>
  <c r="D2367" i="2"/>
  <c r="B2367" i="2"/>
  <c r="A2367" i="2"/>
  <c r="N2366" i="2"/>
  <c r="M2366" i="2"/>
  <c r="K2366" i="2"/>
  <c r="J2366" i="2"/>
  <c r="I2366" i="2"/>
  <c r="F2366" i="2"/>
  <c r="E2366" i="2"/>
  <c r="D2366" i="2"/>
  <c r="B2366" i="2"/>
  <c r="A2366" i="2"/>
  <c r="N2365" i="2"/>
  <c r="M2365" i="2"/>
  <c r="K2365" i="2"/>
  <c r="J2365" i="2"/>
  <c r="I2365" i="2"/>
  <c r="F2365" i="2"/>
  <c r="E2365" i="2"/>
  <c r="D2365" i="2"/>
  <c r="B2365" i="2"/>
  <c r="A2365" i="2"/>
  <c r="N2364" i="2"/>
  <c r="M2364" i="2"/>
  <c r="K2364" i="2"/>
  <c r="J2364" i="2"/>
  <c r="I2364" i="2"/>
  <c r="F2364" i="2"/>
  <c r="E2364" i="2"/>
  <c r="D2364" i="2"/>
  <c r="B2364" i="2"/>
  <c r="A2364" i="2"/>
  <c r="N2363" i="2"/>
  <c r="M2363" i="2"/>
  <c r="K2363" i="2"/>
  <c r="J2363" i="2"/>
  <c r="I2363" i="2"/>
  <c r="F2363" i="2"/>
  <c r="E2363" i="2"/>
  <c r="D2363" i="2"/>
  <c r="B2363" i="2"/>
  <c r="A2363" i="2"/>
  <c r="N2362" i="2"/>
  <c r="M2362" i="2"/>
  <c r="K2362" i="2"/>
  <c r="J2362" i="2"/>
  <c r="I2362" i="2"/>
  <c r="F2362" i="2"/>
  <c r="E2362" i="2"/>
  <c r="D2362" i="2"/>
  <c r="B2362" i="2"/>
  <c r="A2362" i="2"/>
  <c r="N2361" i="2"/>
  <c r="M2361" i="2"/>
  <c r="K2361" i="2"/>
  <c r="J2361" i="2"/>
  <c r="I2361" i="2"/>
  <c r="F2361" i="2"/>
  <c r="E2361" i="2"/>
  <c r="D2361" i="2"/>
  <c r="B2361" i="2"/>
  <c r="A2361" i="2"/>
  <c r="N2360" i="2"/>
  <c r="M2360" i="2"/>
  <c r="K2360" i="2"/>
  <c r="J2360" i="2"/>
  <c r="I2360" i="2"/>
  <c r="F2360" i="2"/>
  <c r="E2360" i="2"/>
  <c r="D2360" i="2"/>
  <c r="B2360" i="2"/>
  <c r="A2360" i="2"/>
  <c r="N2359" i="2"/>
  <c r="M2359" i="2"/>
  <c r="K2359" i="2"/>
  <c r="J2359" i="2"/>
  <c r="I2359" i="2"/>
  <c r="F2359" i="2"/>
  <c r="E2359" i="2"/>
  <c r="D2359" i="2"/>
  <c r="B2359" i="2"/>
  <c r="A2359" i="2"/>
  <c r="N2358" i="2"/>
  <c r="M2358" i="2"/>
  <c r="K2358" i="2"/>
  <c r="J2358" i="2"/>
  <c r="I2358" i="2"/>
  <c r="F2358" i="2"/>
  <c r="E2358" i="2"/>
  <c r="D2358" i="2"/>
  <c r="B2358" i="2"/>
  <c r="A2358" i="2"/>
  <c r="N2357" i="2"/>
  <c r="M2357" i="2"/>
  <c r="K2357" i="2"/>
  <c r="J2357" i="2"/>
  <c r="I2357" i="2"/>
  <c r="F2357" i="2"/>
  <c r="E2357" i="2"/>
  <c r="D2357" i="2"/>
  <c r="B2357" i="2"/>
  <c r="A2357" i="2"/>
  <c r="N2356" i="2"/>
  <c r="M2356" i="2"/>
  <c r="K2356" i="2"/>
  <c r="J2356" i="2"/>
  <c r="I2356" i="2"/>
  <c r="F2356" i="2"/>
  <c r="E2356" i="2"/>
  <c r="D2356" i="2"/>
  <c r="B2356" i="2"/>
  <c r="A2356" i="2"/>
  <c r="N2355" i="2"/>
  <c r="M2355" i="2"/>
  <c r="K2355" i="2"/>
  <c r="J2355" i="2"/>
  <c r="I2355" i="2"/>
  <c r="F2355" i="2"/>
  <c r="E2355" i="2"/>
  <c r="D2355" i="2"/>
  <c r="B2355" i="2"/>
  <c r="A2355" i="2"/>
  <c r="N2354" i="2"/>
  <c r="M2354" i="2"/>
  <c r="K2354" i="2"/>
  <c r="J2354" i="2"/>
  <c r="I2354" i="2"/>
  <c r="F2354" i="2"/>
  <c r="E2354" i="2"/>
  <c r="D2354" i="2"/>
  <c r="B2354" i="2"/>
  <c r="A2354" i="2"/>
  <c r="N2353" i="2"/>
  <c r="M2353" i="2"/>
  <c r="K2353" i="2"/>
  <c r="J2353" i="2"/>
  <c r="I2353" i="2"/>
  <c r="F2353" i="2"/>
  <c r="E2353" i="2"/>
  <c r="D2353" i="2"/>
  <c r="B2353" i="2"/>
  <c r="A2353" i="2"/>
  <c r="N2352" i="2"/>
  <c r="M2352" i="2"/>
  <c r="K2352" i="2"/>
  <c r="J2352" i="2"/>
  <c r="I2352" i="2"/>
  <c r="F2352" i="2"/>
  <c r="E2352" i="2"/>
  <c r="D2352" i="2"/>
  <c r="B2352" i="2"/>
  <c r="A2352" i="2"/>
  <c r="N2351" i="2"/>
  <c r="M2351" i="2"/>
  <c r="K2351" i="2"/>
  <c r="J2351" i="2"/>
  <c r="I2351" i="2"/>
  <c r="F2351" i="2"/>
  <c r="E2351" i="2"/>
  <c r="D2351" i="2"/>
  <c r="B2351" i="2"/>
  <c r="A2351" i="2"/>
  <c r="N2350" i="2"/>
  <c r="M2350" i="2"/>
  <c r="K2350" i="2"/>
  <c r="J2350" i="2"/>
  <c r="I2350" i="2"/>
  <c r="F2350" i="2"/>
  <c r="E2350" i="2"/>
  <c r="D2350" i="2"/>
  <c r="B2350" i="2"/>
  <c r="A2350" i="2"/>
  <c r="N2349" i="2"/>
  <c r="M2349" i="2"/>
  <c r="K2349" i="2"/>
  <c r="J2349" i="2"/>
  <c r="I2349" i="2"/>
  <c r="F2349" i="2"/>
  <c r="E2349" i="2"/>
  <c r="D2349" i="2"/>
  <c r="B2349" i="2"/>
  <c r="A2349" i="2"/>
  <c r="N2348" i="2"/>
  <c r="M2348" i="2"/>
  <c r="K2348" i="2"/>
  <c r="J2348" i="2"/>
  <c r="I2348" i="2"/>
  <c r="F2348" i="2"/>
  <c r="E2348" i="2"/>
  <c r="D2348" i="2"/>
  <c r="B2348" i="2"/>
  <c r="A2348" i="2"/>
  <c r="N2347" i="2"/>
  <c r="M2347" i="2"/>
  <c r="K2347" i="2"/>
  <c r="J2347" i="2"/>
  <c r="I2347" i="2"/>
  <c r="F2347" i="2"/>
  <c r="E2347" i="2"/>
  <c r="D2347" i="2"/>
  <c r="B2347" i="2"/>
  <c r="A2347" i="2"/>
  <c r="N2346" i="2"/>
  <c r="M2346" i="2"/>
  <c r="K2346" i="2"/>
  <c r="J2346" i="2"/>
  <c r="I2346" i="2"/>
  <c r="F2346" i="2"/>
  <c r="E2346" i="2"/>
  <c r="D2346" i="2"/>
  <c r="B2346" i="2"/>
  <c r="A2346" i="2"/>
  <c r="N2345" i="2"/>
  <c r="M2345" i="2"/>
  <c r="K2345" i="2"/>
  <c r="J2345" i="2"/>
  <c r="I2345" i="2"/>
  <c r="F2345" i="2"/>
  <c r="E2345" i="2"/>
  <c r="D2345" i="2"/>
  <c r="B2345" i="2"/>
  <c r="A2345" i="2"/>
  <c r="N2344" i="2"/>
  <c r="M2344" i="2"/>
  <c r="K2344" i="2"/>
  <c r="J2344" i="2"/>
  <c r="I2344" i="2"/>
  <c r="F2344" i="2"/>
  <c r="E2344" i="2"/>
  <c r="D2344" i="2"/>
  <c r="B2344" i="2"/>
  <c r="A2344" i="2"/>
  <c r="N2343" i="2"/>
  <c r="M2343" i="2"/>
  <c r="K2343" i="2"/>
  <c r="J2343" i="2"/>
  <c r="I2343" i="2"/>
  <c r="F2343" i="2"/>
  <c r="E2343" i="2"/>
  <c r="D2343" i="2"/>
  <c r="B2343" i="2"/>
  <c r="A2343" i="2"/>
  <c r="N2342" i="2"/>
  <c r="M2342" i="2"/>
  <c r="K2342" i="2"/>
  <c r="J2342" i="2"/>
  <c r="I2342" i="2"/>
  <c r="F2342" i="2"/>
  <c r="E2342" i="2"/>
  <c r="D2342" i="2"/>
  <c r="B2342" i="2"/>
  <c r="A2342" i="2"/>
  <c r="N2341" i="2"/>
  <c r="M2341" i="2"/>
  <c r="K2341" i="2"/>
  <c r="J2341" i="2"/>
  <c r="I2341" i="2"/>
  <c r="F2341" i="2"/>
  <c r="E2341" i="2"/>
  <c r="D2341" i="2"/>
  <c r="B2341" i="2"/>
  <c r="A2341" i="2"/>
  <c r="N2340" i="2"/>
  <c r="M2340" i="2"/>
  <c r="K2340" i="2"/>
  <c r="J2340" i="2"/>
  <c r="I2340" i="2"/>
  <c r="F2340" i="2"/>
  <c r="E2340" i="2"/>
  <c r="D2340" i="2"/>
  <c r="B2340" i="2"/>
  <c r="A2340" i="2"/>
  <c r="N2339" i="2"/>
  <c r="M2339" i="2"/>
  <c r="K2339" i="2"/>
  <c r="J2339" i="2"/>
  <c r="I2339" i="2"/>
  <c r="F2339" i="2"/>
  <c r="E2339" i="2"/>
  <c r="D2339" i="2"/>
  <c r="B2339" i="2"/>
  <c r="A2339" i="2"/>
  <c r="N2338" i="2"/>
  <c r="M2338" i="2"/>
  <c r="K2338" i="2"/>
  <c r="J2338" i="2"/>
  <c r="I2338" i="2"/>
  <c r="F2338" i="2"/>
  <c r="E2338" i="2"/>
  <c r="D2338" i="2"/>
  <c r="B2338" i="2"/>
  <c r="A2338" i="2"/>
  <c r="N2337" i="2"/>
  <c r="M2337" i="2"/>
  <c r="K2337" i="2"/>
  <c r="J2337" i="2"/>
  <c r="I2337" i="2"/>
  <c r="F2337" i="2"/>
  <c r="E2337" i="2"/>
  <c r="D2337" i="2"/>
  <c r="B2337" i="2"/>
  <c r="A2337" i="2"/>
  <c r="N2336" i="2"/>
  <c r="M2336" i="2"/>
  <c r="K2336" i="2"/>
  <c r="J2336" i="2"/>
  <c r="I2336" i="2"/>
  <c r="F2336" i="2"/>
  <c r="E2336" i="2"/>
  <c r="D2336" i="2"/>
  <c r="B2336" i="2"/>
  <c r="A2336" i="2"/>
  <c r="N2335" i="2"/>
  <c r="M2335" i="2"/>
  <c r="K2335" i="2"/>
  <c r="J2335" i="2"/>
  <c r="I2335" i="2"/>
  <c r="F2335" i="2"/>
  <c r="E2335" i="2"/>
  <c r="D2335" i="2"/>
  <c r="B2335" i="2"/>
  <c r="A2335" i="2"/>
  <c r="N2334" i="2"/>
  <c r="M2334" i="2"/>
  <c r="K2334" i="2"/>
  <c r="J2334" i="2"/>
  <c r="I2334" i="2"/>
  <c r="F2334" i="2"/>
  <c r="E2334" i="2"/>
  <c r="D2334" i="2"/>
  <c r="B2334" i="2"/>
  <c r="A2334" i="2"/>
  <c r="N2333" i="2"/>
  <c r="M2333" i="2"/>
  <c r="K2333" i="2"/>
  <c r="J2333" i="2"/>
  <c r="I2333" i="2"/>
  <c r="F2333" i="2"/>
  <c r="E2333" i="2"/>
  <c r="D2333" i="2"/>
  <c r="B2333" i="2"/>
  <c r="A2333" i="2"/>
  <c r="N2332" i="2"/>
  <c r="M2332" i="2"/>
  <c r="K2332" i="2"/>
  <c r="J2332" i="2"/>
  <c r="I2332" i="2"/>
  <c r="F2332" i="2"/>
  <c r="E2332" i="2"/>
  <c r="D2332" i="2"/>
  <c r="B2332" i="2"/>
  <c r="A2332" i="2"/>
  <c r="N2331" i="2"/>
  <c r="M2331" i="2"/>
  <c r="K2331" i="2"/>
  <c r="J2331" i="2"/>
  <c r="I2331" i="2"/>
  <c r="F2331" i="2"/>
  <c r="E2331" i="2"/>
  <c r="D2331" i="2"/>
  <c r="B2331" i="2"/>
  <c r="A2331" i="2"/>
  <c r="N2330" i="2"/>
  <c r="M2330" i="2"/>
  <c r="K2330" i="2"/>
  <c r="J2330" i="2"/>
  <c r="I2330" i="2"/>
  <c r="F2330" i="2"/>
  <c r="E2330" i="2"/>
  <c r="D2330" i="2"/>
  <c r="B2330" i="2"/>
  <c r="A2330" i="2"/>
  <c r="N2329" i="2"/>
  <c r="M2329" i="2"/>
  <c r="K2329" i="2"/>
  <c r="J2329" i="2"/>
  <c r="I2329" i="2"/>
  <c r="F2329" i="2"/>
  <c r="E2329" i="2"/>
  <c r="D2329" i="2"/>
  <c r="B2329" i="2"/>
  <c r="A2329" i="2"/>
  <c r="N2328" i="2"/>
  <c r="M2328" i="2"/>
  <c r="K2328" i="2"/>
  <c r="J2328" i="2"/>
  <c r="I2328" i="2"/>
  <c r="F2328" i="2"/>
  <c r="E2328" i="2"/>
  <c r="D2328" i="2"/>
  <c r="B2328" i="2"/>
  <c r="A2328" i="2"/>
  <c r="N2327" i="2"/>
  <c r="M2327" i="2"/>
  <c r="K2327" i="2"/>
  <c r="J2327" i="2"/>
  <c r="I2327" i="2"/>
  <c r="F2327" i="2"/>
  <c r="E2327" i="2"/>
  <c r="D2327" i="2"/>
  <c r="B2327" i="2"/>
  <c r="A2327" i="2"/>
  <c r="N2326" i="2"/>
  <c r="M2326" i="2"/>
  <c r="K2326" i="2"/>
  <c r="J2326" i="2"/>
  <c r="I2326" i="2"/>
  <c r="F2326" i="2"/>
  <c r="E2326" i="2"/>
  <c r="D2326" i="2"/>
  <c r="B2326" i="2"/>
  <c r="A2326" i="2"/>
  <c r="N2325" i="2"/>
  <c r="M2325" i="2"/>
  <c r="K2325" i="2"/>
  <c r="J2325" i="2"/>
  <c r="I2325" i="2"/>
  <c r="F2325" i="2"/>
  <c r="E2325" i="2"/>
  <c r="D2325" i="2"/>
  <c r="B2325" i="2"/>
  <c r="A2325" i="2"/>
  <c r="N2324" i="2"/>
  <c r="M2324" i="2"/>
  <c r="K2324" i="2"/>
  <c r="J2324" i="2"/>
  <c r="I2324" i="2"/>
  <c r="F2324" i="2"/>
  <c r="E2324" i="2"/>
  <c r="D2324" i="2"/>
  <c r="B2324" i="2"/>
  <c r="A2324" i="2"/>
  <c r="N2323" i="2"/>
  <c r="M2323" i="2"/>
  <c r="K2323" i="2"/>
  <c r="J2323" i="2"/>
  <c r="I2323" i="2"/>
  <c r="F2323" i="2"/>
  <c r="E2323" i="2"/>
  <c r="D2323" i="2"/>
  <c r="B2323" i="2"/>
  <c r="A2323" i="2"/>
  <c r="N2322" i="2"/>
  <c r="M2322" i="2"/>
  <c r="K2322" i="2"/>
  <c r="J2322" i="2"/>
  <c r="I2322" i="2"/>
  <c r="F2322" i="2"/>
  <c r="E2322" i="2"/>
  <c r="D2322" i="2"/>
  <c r="B2322" i="2"/>
  <c r="A2322" i="2"/>
  <c r="N2321" i="2"/>
  <c r="M2321" i="2"/>
  <c r="K2321" i="2"/>
  <c r="J2321" i="2"/>
  <c r="I2321" i="2"/>
  <c r="F2321" i="2"/>
  <c r="E2321" i="2"/>
  <c r="D2321" i="2"/>
  <c r="B2321" i="2"/>
  <c r="A2321" i="2"/>
  <c r="N2320" i="2"/>
  <c r="M2320" i="2"/>
  <c r="K2320" i="2"/>
  <c r="J2320" i="2"/>
  <c r="I2320" i="2"/>
  <c r="F2320" i="2"/>
  <c r="E2320" i="2"/>
  <c r="D2320" i="2"/>
  <c r="B2320" i="2"/>
  <c r="A2320" i="2"/>
  <c r="N2319" i="2"/>
  <c r="M2319" i="2"/>
  <c r="K2319" i="2"/>
  <c r="J2319" i="2"/>
  <c r="I2319" i="2"/>
  <c r="F2319" i="2"/>
  <c r="E2319" i="2"/>
  <c r="D2319" i="2"/>
  <c r="B2319" i="2"/>
  <c r="A2319" i="2"/>
  <c r="N2318" i="2"/>
  <c r="M2318" i="2"/>
  <c r="K2318" i="2"/>
  <c r="J2318" i="2"/>
  <c r="I2318" i="2"/>
  <c r="F2318" i="2"/>
  <c r="E2318" i="2"/>
  <c r="D2318" i="2"/>
  <c r="B2318" i="2"/>
  <c r="A2318" i="2"/>
  <c r="N2317" i="2"/>
  <c r="M2317" i="2"/>
  <c r="K2317" i="2"/>
  <c r="J2317" i="2"/>
  <c r="I2317" i="2"/>
  <c r="F2317" i="2"/>
  <c r="E2317" i="2"/>
  <c r="D2317" i="2"/>
  <c r="B2317" i="2"/>
  <c r="A2317" i="2"/>
  <c r="N2316" i="2"/>
  <c r="M2316" i="2"/>
  <c r="K2316" i="2"/>
  <c r="J2316" i="2"/>
  <c r="I2316" i="2"/>
  <c r="F2316" i="2"/>
  <c r="E2316" i="2"/>
  <c r="D2316" i="2"/>
  <c r="B2316" i="2"/>
  <c r="A2316" i="2"/>
  <c r="N2315" i="2"/>
  <c r="M2315" i="2"/>
  <c r="K2315" i="2"/>
  <c r="J2315" i="2"/>
  <c r="I2315" i="2"/>
  <c r="F2315" i="2"/>
  <c r="E2315" i="2"/>
  <c r="D2315" i="2"/>
  <c r="B2315" i="2"/>
  <c r="A2315" i="2"/>
  <c r="N2314" i="2"/>
  <c r="M2314" i="2"/>
  <c r="K2314" i="2"/>
  <c r="J2314" i="2"/>
  <c r="I2314" i="2"/>
  <c r="F2314" i="2"/>
  <c r="E2314" i="2"/>
  <c r="D2314" i="2"/>
  <c r="B2314" i="2"/>
  <c r="A2314" i="2"/>
  <c r="N2313" i="2"/>
  <c r="M2313" i="2"/>
  <c r="K2313" i="2"/>
  <c r="J2313" i="2"/>
  <c r="I2313" i="2"/>
  <c r="F2313" i="2"/>
  <c r="E2313" i="2"/>
  <c r="D2313" i="2"/>
  <c r="B2313" i="2"/>
  <c r="A2313" i="2"/>
  <c r="N2312" i="2"/>
  <c r="M2312" i="2"/>
  <c r="K2312" i="2"/>
  <c r="J2312" i="2"/>
  <c r="I2312" i="2"/>
  <c r="F2312" i="2"/>
  <c r="E2312" i="2"/>
  <c r="D2312" i="2"/>
  <c r="B2312" i="2"/>
  <c r="A2312" i="2"/>
  <c r="N2311" i="2"/>
  <c r="M2311" i="2"/>
  <c r="K2311" i="2"/>
  <c r="J2311" i="2"/>
  <c r="I2311" i="2"/>
  <c r="F2311" i="2"/>
  <c r="E2311" i="2"/>
  <c r="D2311" i="2"/>
  <c r="B2311" i="2"/>
  <c r="A2311" i="2"/>
  <c r="N2310" i="2"/>
  <c r="M2310" i="2"/>
  <c r="K2310" i="2"/>
  <c r="J2310" i="2"/>
  <c r="I2310" i="2"/>
  <c r="F2310" i="2"/>
  <c r="E2310" i="2"/>
  <c r="D2310" i="2"/>
  <c r="B2310" i="2"/>
  <c r="A2310" i="2"/>
  <c r="N2309" i="2"/>
  <c r="M2309" i="2"/>
  <c r="K2309" i="2"/>
  <c r="J2309" i="2"/>
  <c r="I2309" i="2"/>
  <c r="F2309" i="2"/>
  <c r="E2309" i="2"/>
  <c r="D2309" i="2"/>
  <c r="B2309" i="2"/>
  <c r="A2309" i="2"/>
  <c r="N2308" i="2"/>
  <c r="M2308" i="2"/>
  <c r="K2308" i="2"/>
  <c r="J2308" i="2"/>
  <c r="I2308" i="2"/>
  <c r="F2308" i="2"/>
  <c r="E2308" i="2"/>
  <c r="D2308" i="2"/>
  <c r="B2308" i="2"/>
  <c r="A2308" i="2"/>
  <c r="N2307" i="2"/>
  <c r="M2307" i="2"/>
  <c r="K2307" i="2"/>
  <c r="J2307" i="2"/>
  <c r="I2307" i="2"/>
  <c r="F2307" i="2"/>
  <c r="E2307" i="2"/>
  <c r="D2307" i="2"/>
  <c r="B2307" i="2"/>
  <c r="A2307" i="2"/>
  <c r="N2306" i="2"/>
  <c r="M2306" i="2"/>
  <c r="K2306" i="2"/>
  <c r="J2306" i="2"/>
  <c r="I2306" i="2"/>
  <c r="F2306" i="2"/>
  <c r="E2306" i="2"/>
  <c r="D2306" i="2"/>
  <c r="B2306" i="2"/>
  <c r="A2306" i="2"/>
  <c r="N2305" i="2"/>
  <c r="M2305" i="2"/>
  <c r="K2305" i="2"/>
  <c r="J2305" i="2"/>
  <c r="I2305" i="2"/>
  <c r="F2305" i="2"/>
  <c r="E2305" i="2"/>
  <c r="D2305" i="2"/>
  <c r="B2305" i="2"/>
  <c r="A2305" i="2"/>
  <c r="N2304" i="2"/>
  <c r="M2304" i="2"/>
  <c r="K2304" i="2"/>
  <c r="J2304" i="2"/>
  <c r="I2304" i="2"/>
  <c r="F2304" i="2"/>
  <c r="E2304" i="2"/>
  <c r="D2304" i="2"/>
  <c r="B2304" i="2"/>
  <c r="A2304" i="2"/>
  <c r="N2303" i="2"/>
  <c r="M2303" i="2"/>
  <c r="K2303" i="2"/>
  <c r="J2303" i="2"/>
  <c r="I2303" i="2"/>
  <c r="F2303" i="2"/>
  <c r="E2303" i="2"/>
  <c r="D2303" i="2"/>
  <c r="B2303" i="2"/>
  <c r="A2303" i="2"/>
  <c r="N2302" i="2"/>
  <c r="M2302" i="2"/>
  <c r="K2302" i="2"/>
  <c r="J2302" i="2"/>
  <c r="I2302" i="2"/>
  <c r="F2302" i="2"/>
  <c r="E2302" i="2"/>
  <c r="D2302" i="2"/>
  <c r="B2302" i="2"/>
  <c r="A2302" i="2"/>
  <c r="N2301" i="2"/>
  <c r="M2301" i="2"/>
  <c r="K2301" i="2"/>
  <c r="J2301" i="2"/>
  <c r="I2301" i="2"/>
  <c r="F2301" i="2"/>
  <c r="E2301" i="2"/>
  <c r="D2301" i="2"/>
  <c r="B2301" i="2"/>
  <c r="A2301" i="2"/>
  <c r="N2300" i="2"/>
  <c r="M2300" i="2"/>
  <c r="K2300" i="2"/>
  <c r="J2300" i="2"/>
  <c r="I2300" i="2"/>
  <c r="F2300" i="2"/>
  <c r="E2300" i="2"/>
  <c r="D2300" i="2"/>
  <c r="B2300" i="2"/>
  <c r="A2300" i="2"/>
  <c r="N2299" i="2"/>
  <c r="M2299" i="2"/>
  <c r="K2299" i="2"/>
  <c r="J2299" i="2"/>
  <c r="I2299" i="2"/>
  <c r="F2299" i="2"/>
  <c r="E2299" i="2"/>
  <c r="D2299" i="2"/>
  <c r="B2299" i="2"/>
  <c r="A2299" i="2"/>
  <c r="N2298" i="2"/>
  <c r="M2298" i="2"/>
  <c r="K2298" i="2"/>
  <c r="J2298" i="2"/>
  <c r="I2298" i="2"/>
  <c r="F2298" i="2"/>
  <c r="E2298" i="2"/>
  <c r="D2298" i="2"/>
  <c r="B2298" i="2"/>
  <c r="A2298" i="2"/>
  <c r="N2297" i="2"/>
  <c r="M2297" i="2"/>
  <c r="K2297" i="2"/>
  <c r="J2297" i="2"/>
  <c r="I2297" i="2"/>
  <c r="F2297" i="2"/>
  <c r="E2297" i="2"/>
  <c r="D2297" i="2"/>
  <c r="B2297" i="2"/>
  <c r="A2297" i="2"/>
  <c r="N2296" i="2"/>
  <c r="M2296" i="2"/>
  <c r="K2296" i="2"/>
  <c r="J2296" i="2"/>
  <c r="I2296" i="2"/>
  <c r="F2296" i="2"/>
  <c r="E2296" i="2"/>
  <c r="D2296" i="2"/>
  <c r="B2296" i="2"/>
  <c r="A2296" i="2"/>
  <c r="N2295" i="2"/>
  <c r="M2295" i="2"/>
  <c r="K2295" i="2"/>
  <c r="J2295" i="2"/>
  <c r="I2295" i="2"/>
  <c r="F2295" i="2"/>
  <c r="E2295" i="2"/>
  <c r="D2295" i="2"/>
  <c r="B2295" i="2"/>
  <c r="A2295" i="2"/>
  <c r="N2294" i="2"/>
  <c r="M2294" i="2"/>
  <c r="K2294" i="2"/>
  <c r="J2294" i="2"/>
  <c r="I2294" i="2"/>
  <c r="F2294" i="2"/>
  <c r="E2294" i="2"/>
  <c r="D2294" i="2"/>
  <c r="B2294" i="2"/>
  <c r="A2294" i="2"/>
  <c r="N2293" i="2"/>
  <c r="M2293" i="2"/>
  <c r="K2293" i="2"/>
  <c r="J2293" i="2"/>
  <c r="I2293" i="2"/>
  <c r="F2293" i="2"/>
  <c r="E2293" i="2"/>
  <c r="D2293" i="2"/>
  <c r="B2293" i="2"/>
  <c r="A2293" i="2"/>
  <c r="N2292" i="2"/>
  <c r="M2292" i="2"/>
  <c r="K2292" i="2"/>
  <c r="J2292" i="2"/>
  <c r="I2292" i="2"/>
  <c r="F2292" i="2"/>
  <c r="E2292" i="2"/>
  <c r="D2292" i="2"/>
  <c r="B2292" i="2"/>
  <c r="A2292" i="2"/>
  <c r="N2291" i="2"/>
  <c r="M2291" i="2"/>
  <c r="K2291" i="2"/>
  <c r="J2291" i="2"/>
  <c r="I2291" i="2"/>
  <c r="F2291" i="2"/>
  <c r="E2291" i="2"/>
  <c r="D2291" i="2"/>
  <c r="B2291" i="2"/>
  <c r="A2291" i="2"/>
  <c r="N2290" i="2"/>
  <c r="M2290" i="2"/>
  <c r="K2290" i="2"/>
  <c r="J2290" i="2"/>
  <c r="I2290" i="2"/>
  <c r="F2290" i="2"/>
  <c r="E2290" i="2"/>
  <c r="D2290" i="2"/>
  <c r="B2290" i="2"/>
  <c r="A2290" i="2"/>
  <c r="N2289" i="2"/>
  <c r="M2289" i="2"/>
  <c r="K2289" i="2"/>
  <c r="J2289" i="2"/>
  <c r="I2289" i="2"/>
  <c r="F2289" i="2"/>
  <c r="E2289" i="2"/>
  <c r="D2289" i="2"/>
  <c r="B2289" i="2"/>
  <c r="A2289" i="2"/>
  <c r="N2288" i="2"/>
  <c r="M2288" i="2"/>
  <c r="K2288" i="2"/>
  <c r="J2288" i="2"/>
  <c r="I2288" i="2"/>
  <c r="F2288" i="2"/>
  <c r="E2288" i="2"/>
  <c r="D2288" i="2"/>
  <c r="B2288" i="2"/>
  <c r="A2288" i="2"/>
  <c r="N2287" i="2"/>
  <c r="M2287" i="2"/>
  <c r="K2287" i="2"/>
  <c r="J2287" i="2"/>
  <c r="I2287" i="2"/>
  <c r="F2287" i="2"/>
  <c r="E2287" i="2"/>
  <c r="D2287" i="2"/>
  <c r="B2287" i="2"/>
  <c r="A2287" i="2"/>
  <c r="N2286" i="2"/>
  <c r="M2286" i="2"/>
  <c r="K2286" i="2"/>
  <c r="J2286" i="2"/>
  <c r="I2286" i="2"/>
  <c r="F2286" i="2"/>
  <c r="E2286" i="2"/>
  <c r="D2286" i="2"/>
  <c r="B2286" i="2"/>
  <c r="A2286" i="2"/>
  <c r="N2285" i="2"/>
  <c r="M2285" i="2"/>
  <c r="K2285" i="2"/>
  <c r="J2285" i="2"/>
  <c r="I2285" i="2"/>
  <c r="F2285" i="2"/>
  <c r="E2285" i="2"/>
  <c r="D2285" i="2"/>
  <c r="B2285" i="2"/>
  <c r="A2285" i="2"/>
  <c r="N2284" i="2"/>
  <c r="M2284" i="2"/>
  <c r="K2284" i="2"/>
  <c r="J2284" i="2"/>
  <c r="I2284" i="2"/>
  <c r="F2284" i="2"/>
  <c r="E2284" i="2"/>
  <c r="D2284" i="2"/>
  <c r="B2284" i="2"/>
  <c r="A2284" i="2"/>
  <c r="N2283" i="2"/>
  <c r="M2283" i="2"/>
  <c r="K2283" i="2"/>
  <c r="J2283" i="2"/>
  <c r="I2283" i="2"/>
  <c r="F2283" i="2"/>
  <c r="E2283" i="2"/>
  <c r="D2283" i="2"/>
  <c r="B2283" i="2"/>
  <c r="A2283" i="2"/>
  <c r="N2282" i="2"/>
  <c r="M2282" i="2"/>
  <c r="K2282" i="2"/>
  <c r="J2282" i="2"/>
  <c r="I2282" i="2"/>
  <c r="F2282" i="2"/>
  <c r="E2282" i="2"/>
  <c r="D2282" i="2"/>
  <c r="B2282" i="2"/>
  <c r="A2282" i="2"/>
  <c r="N2281" i="2"/>
  <c r="M2281" i="2"/>
  <c r="K2281" i="2"/>
  <c r="J2281" i="2"/>
  <c r="I2281" i="2"/>
  <c r="F2281" i="2"/>
  <c r="E2281" i="2"/>
  <c r="D2281" i="2"/>
  <c r="B2281" i="2"/>
  <c r="A2281" i="2"/>
  <c r="N2280" i="2"/>
  <c r="M2280" i="2"/>
  <c r="K2280" i="2"/>
  <c r="J2280" i="2"/>
  <c r="I2280" i="2"/>
  <c r="F2280" i="2"/>
  <c r="E2280" i="2"/>
  <c r="D2280" i="2"/>
  <c r="B2280" i="2"/>
  <c r="A2280" i="2"/>
  <c r="N2279" i="2"/>
  <c r="M2279" i="2"/>
  <c r="K2279" i="2"/>
  <c r="J2279" i="2"/>
  <c r="I2279" i="2"/>
  <c r="F2279" i="2"/>
  <c r="E2279" i="2"/>
  <c r="D2279" i="2"/>
  <c r="B2279" i="2"/>
  <c r="A2279" i="2"/>
  <c r="N2278" i="2"/>
  <c r="M2278" i="2"/>
  <c r="K2278" i="2"/>
  <c r="J2278" i="2"/>
  <c r="I2278" i="2"/>
  <c r="F2278" i="2"/>
  <c r="E2278" i="2"/>
  <c r="D2278" i="2"/>
  <c r="B2278" i="2"/>
  <c r="A2278" i="2"/>
  <c r="N2277" i="2"/>
  <c r="M2277" i="2"/>
  <c r="K2277" i="2"/>
  <c r="J2277" i="2"/>
  <c r="I2277" i="2"/>
  <c r="F2277" i="2"/>
  <c r="E2277" i="2"/>
  <c r="D2277" i="2"/>
  <c r="B2277" i="2"/>
  <c r="A2277" i="2"/>
  <c r="N2276" i="2"/>
  <c r="M2276" i="2"/>
  <c r="K2276" i="2"/>
  <c r="J2276" i="2"/>
  <c r="I2276" i="2"/>
  <c r="F2276" i="2"/>
  <c r="E2276" i="2"/>
  <c r="D2276" i="2"/>
  <c r="B2276" i="2"/>
  <c r="A2276" i="2"/>
  <c r="N2275" i="2"/>
  <c r="M2275" i="2"/>
  <c r="K2275" i="2"/>
  <c r="J2275" i="2"/>
  <c r="I2275" i="2"/>
  <c r="F2275" i="2"/>
  <c r="E2275" i="2"/>
  <c r="D2275" i="2"/>
  <c r="B2275" i="2"/>
  <c r="A2275" i="2"/>
  <c r="N2274" i="2"/>
  <c r="M2274" i="2"/>
  <c r="K2274" i="2"/>
  <c r="J2274" i="2"/>
  <c r="I2274" i="2"/>
  <c r="F2274" i="2"/>
  <c r="E2274" i="2"/>
  <c r="D2274" i="2"/>
  <c r="B2274" i="2"/>
  <c r="A2274" i="2"/>
  <c r="N2273" i="2"/>
  <c r="M2273" i="2"/>
  <c r="K2273" i="2"/>
  <c r="J2273" i="2"/>
  <c r="I2273" i="2"/>
  <c r="F2273" i="2"/>
  <c r="E2273" i="2"/>
  <c r="D2273" i="2"/>
  <c r="B2273" i="2"/>
  <c r="A2273" i="2"/>
  <c r="N2272" i="2"/>
  <c r="M2272" i="2"/>
  <c r="K2272" i="2"/>
  <c r="J2272" i="2"/>
  <c r="I2272" i="2"/>
  <c r="F2272" i="2"/>
  <c r="E2272" i="2"/>
  <c r="D2272" i="2"/>
  <c r="B2272" i="2"/>
  <c r="A2272" i="2"/>
  <c r="N2271" i="2"/>
  <c r="M2271" i="2"/>
  <c r="K2271" i="2"/>
  <c r="J2271" i="2"/>
  <c r="I2271" i="2"/>
  <c r="F2271" i="2"/>
  <c r="E2271" i="2"/>
  <c r="D2271" i="2"/>
  <c r="B2271" i="2"/>
  <c r="A2271" i="2"/>
  <c r="N2270" i="2"/>
  <c r="M2270" i="2"/>
  <c r="K2270" i="2"/>
  <c r="J2270" i="2"/>
  <c r="I2270" i="2"/>
  <c r="F2270" i="2"/>
  <c r="E2270" i="2"/>
  <c r="D2270" i="2"/>
  <c r="B2270" i="2"/>
  <c r="A2270" i="2"/>
  <c r="N2269" i="2"/>
  <c r="M2269" i="2"/>
  <c r="K2269" i="2"/>
  <c r="J2269" i="2"/>
  <c r="I2269" i="2"/>
  <c r="F2269" i="2"/>
  <c r="E2269" i="2"/>
  <c r="D2269" i="2"/>
  <c r="B2269" i="2"/>
  <c r="A2269" i="2"/>
  <c r="N2268" i="2"/>
  <c r="M2268" i="2"/>
  <c r="K2268" i="2"/>
  <c r="J2268" i="2"/>
  <c r="I2268" i="2"/>
  <c r="F2268" i="2"/>
  <c r="E2268" i="2"/>
  <c r="D2268" i="2"/>
  <c r="B2268" i="2"/>
  <c r="A2268" i="2"/>
  <c r="N2267" i="2"/>
  <c r="M2267" i="2"/>
  <c r="K2267" i="2"/>
  <c r="J2267" i="2"/>
  <c r="I2267" i="2"/>
  <c r="F2267" i="2"/>
  <c r="E2267" i="2"/>
  <c r="D2267" i="2"/>
  <c r="B2267" i="2"/>
  <c r="A2267" i="2"/>
  <c r="N2266" i="2"/>
  <c r="M2266" i="2"/>
  <c r="K2266" i="2"/>
  <c r="J2266" i="2"/>
  <c r="I2266" i="2"/>
  <c r="F2266" i="2"/>
  <c r="E2266" i="2"/>
  <c r="D2266" i="2"/>
  <c r="B2266" i="2"/>
  <c r="A2266" i="2"/>
  <c r="N2265" i="2"/>
  <c r="M2265" i="2"/>
  <c r="K2265" i="2"/>
  <c r="J2265" i="2"/>
  <c r="I2265" i="2"/>
  <c r="F2265" i="2"/>
  <c r="E2265" i="2"/>
  <c r="D2265" i="2"/>
  <c r="B2265" i="2"/>
  <c r="A2265" i="2"/>
  <c r="N2264" i="2"/>
  <c r="M2264" i="2"/>
  <c r="K2264" i="2"/>
  <c r="J2264" i="2"/>
  <c r="I2264" i="2"/>
  <c r="F2264" i="2"/>
  <c r="E2264" i="2"/>
  <c r="D2264" i="2"/>
  <c r="B2264" i="2"/>
  <c r="A2264" i="2"/>
  <c r="N2263" i="2"/>
  <c r="M2263" i="2"/>
  <c r="K2263" i="2"/>
  <c r="J2263" i="2"/>
  <c r="I2263" i="2"/>
  <c r="F2263" i="2"/>
  <c r="E2263" i="2"/>
  <c r="D2263" i="2"/>
  <c r="B2263" i="2"/>
  <c r="A2263" i="2"/>
  <c r="N2262" i="2"/>
  <c r="M2262" i="2"/>
  <c r="K2262" i="2"/>
  <c r="J2262" i="2"/>
  <c r="I2262" i="2"/>
  <c r="F2262" i="2"/>
  <c r="E2262" i="2"/>
  <c r="D2262" i="2"/>
  <c r="B2262" i="2"/>
  <c r="A2262" i="2"/>
  <c r="N2261" i="2"/>
  <c r="M2261" i="2"/>
  <c r="K2261" i="2"/>
  <c r="J2261" i="2"/>
  <c r="I2261" i="2"/>
  <c r="F2261" i="2"/>
  <c r="E2261" i="2"/>
  <c r="D2261" i="2"/>
  <c r="B2261" i="2"/>
  <c r="A2261" i="2"/>
  <c r="N2260" i="2"/>
  <c r="M2260" i="2"/>
  <c r="K2260" i="2"/>
  <c r="J2260" i="2"/>
  <c r="I2260" i="2"/>
  <c r="F2260" i="2"/>
  <c r="E2260" i="2"/>
  <c r="D2260" i="2"/>
  <c r="B2260" i="2"/>
  <c r="A2260" i="2"/>
  <c r="N2259" i="2"/>
  <c r="M2259" i="2"/>
  <c r="K2259" i="2"/>
  <c r="J2259" i="2"/>
  <c r="I2259" i="2"/>
  <c r="F2259" i="2"/>
  <c r="E2259" i="2"/>
  <c r="D2259" i="2"/>
  <c r="B2259" i="2"/>
  <c r="A2259" i="2"/>
  <c r="N2258" i="2"/>
  <c r="M2258" i="2"/>
  <c r="K2258" i="2"/>
  <c r="J2258" i="2"/>
  <c r="I2258" i="2"/>
  <c r="F2258" i="2"/>
  <c r="E2258" i="2"/>
  <c r="D2258" i="2"/>
  <c r="B2258" i="2"/>
  <c r="A2258" i="2"/>
  <c r="N2257" i="2"/>
  <c r="M2257" i="2"/>
  <c r="K2257" i="2"/>
  <c r="J2257" i="2"/>
  <c r="I2257" i="2"/>
  <c r="F2257" i="2"/>
  <c r="E2257" i="2"/>
  <c r="D2257" i="2"/>
  <c r="B2257" i="2"/>
  <c r="A2257" i="2"/>
  <c r="N2256" i="2"/>
  <c r="M2256" i="2"/>
  <c r="K2256" i="2"/>
  <c r="J2256" i="2"/>
  <c r="I2256" i="2"/>
  <c r="F2256" i="2"/>
  <c r="E2256" i="2"/>
  <c r="D2256" i="2"/>
  <c r="B2256" i="2"/>
  <c r="A2256" i="2"/>
  <c r="N2255" i="2"/>
  <c r="M2255" i="2"/>
  <c r="K2255" i="2"/>
  <c r="J2255" i="2"/>
  <c r="I2255" i="2"/>
  <c r="F2255" i="2"/>
  <c r="E2255" i="2"/>
  <c r="D2255" i="2"/>
  <c r="B2255" i="2"/>
  <c r="A2255" i="2"/>
  <c r="N2254" i="2"/>
  <c r="M2254" i="2"/>
  <c r="K2254" i="2"/>
  <c r="J2254" i="2"/>
  <c r="I2254" i="2"/>
  <c r="F2254" i="2"/>
  <c r="E2254" i="2"/>
  <c r="D2254" i="2"/>
  <c r="B2254" i="2"/>
  <c r="A2254" i="2"/>
  <c r="N2253" i="2"/>
  <c r="M2253" i="2"/>
  <c r="K2253" i="2"/>
  <c r="J2253" i="2"/>
  <c r="I2253" i="2"/>
  <c r="F2253" i="2"/>
  <c r="E2253" i="2"/>
  <c r="D2253" i="2"/>
  <c r="B2253" i="2"/>
  <c r="A2253" i="2"/>
  <c r="N2252" i="2"/>
  <c r="M2252" i="2"/>
  <c r="K2252" i="2"/>
  <c r="J2252" i="2"/>
  <c r="I2252" i="2"/>
  <c r="F2252" i="2"/>
  <c r="E2252" i="2"/>
  <c r="D2252" i="2"/>
  <c r="B2252" i="2"/>
  <c r="A2252" i="2"/>
  <c r="N2251" i="2"/>
  <c r="M2251" i="2"/>
  <c r="K2251" i="2"/>
  <c r="J2251" i="2"/>
  <c r="I2251" i="2"/>
  <c r="F2251" i="2"/>
  <c r="E2251" i="2"/>
  <c r="D2251" i="2"/>
  <c r="B2251" i="2"/>
  <c r="A2251" i="2"/>
  <c r="N2250" i="2"/>
  <c r="M2250" i="2"/>
  <c r="K2250" i="2"/>
  <c r="J2250" i="2"/>
  <c r="I2250" i="2"/>
  <c r="F2250" i="2"/>
  <c r="E2250" i="2"/>
  <c r="D2250" i="2"/>
  <c r="B2250" i="2"/>
  <c r="A2250" i="2"/>
  <c r="N2249" i="2"/>
  <c r="M2249" i="2"/>
  <c r="K2249" i="2"/>
  <c r="J2249" i="2"/>
  <c r="I2249" i="2"/>
  <c r="F2249" i="2"/>
  <c r="E2249" i="2"/>
  <c r="D2249" i="2"/>
  <c r="B2249" i="2"/>
  <c r="A2249" i="2"/>
  <c r="N2248" i="2"/>
  <c r="M2248" i="2"/>
  <c r="K2248" i="2"/>
  <c r="J2248" i="2"/>
  <c r="I2248" i="2"/>
  <c r="F2248" i="2"/>
  <c r="E2248" i="2"/>
  <c r="D2248" i="2"/>
  <c r="B2248" i="2"/>
  <c r="A2248" i="2"/>
  <c r="N2247" i="2"/>
  <c r="M2247" i="2"/>
  <c r="K2247" i="2"/>
  <c r="J2247" i="2"/>
  <c r="I2247" i="2"/>
  <c r="F2247" i="2"/>
  <c r="E2247" i="2"/>
  <c r="D2247" i="2"/>
  <c r="B2247" i="2"/>
  <c r="A2247" i="2"/>
  <c r="N2246" i="2"/>
  <c r="M2246" i="2"/>
  <c r="K2246" i="2"/>
  <c r="J2246" i="2"/>
  <c r="I2246" i="2"/>
  <c r="F2246" i="2"/>
  <c r="E2246" i="2"/>
  <c r="D2246" i="2"/>
  <c r="B2246" i="2"/>
  <c r="A2246" i="2"/>
  <c r="N2245" i="2"/>
  <c r="M2245" i="2"/>
  <c r="K2245" i="2"/>
  <c r="J2245" i="2"/>
  <c r="I2245" i="2"/>
  <c r="F2245" i="2"/>
  <c r="E2245" i="2"/>
  <c r="D2245" i="2"/>
  <c r="B2245" i="2"/>
  <c r="A2245" i="2"/>
  <c r="N2244" i="2"/>
  <c r="M2244" i="2"/>
  <c r="K2244" i="2"/>
  <c r="J2244" i="2"/>
  <c r="I2244" i="2"/>
  <c r="F2244" i="2"/>
  <c r="E2244" i="2"/>
  <c r="D2244" i="2"/>
  <c r="B2244" i="2"/>
  <c r="A2244" i="2"/>
  <c r="N2243" i="2"/>
  <c r="M2243" i="2"/>
  <c r="K2243" i="2"/>
  <c r="J2243" i="2"/>
  <c r="I2243" i="2"/>
  <c r="F2243" i="2"/>
  <c r="E2243" i="2"/>
  <c r="D2243" i="2"/>
  <c r="B2243" i="2"/>
  <c r="A2243" i="2"/>
  <c r="N2242" i="2"/>
  <c r="M2242" i="2"/>
  <c r="K2242" i="2"/>
  <c r="J2242" i="2"/>
  <c r="I2242" i="2"/>
  <c r="F2242" i="2"/>
  <c r="E2242" i="2"/>
  <c r="D2242" i="2"/>
  <c r="B2242" i="2"/>
  <c r="A2242" i="2"/>
  <c r="N2241" i="2"/>
  <c r="M2241" i="2"/>
  <c r="K2241" i="2"/>
  <c r="J2241" i="2"/>
  <c r="I2241" i="2"/>
  <c r="F2241" i="2"/>
  <c r="E2241" i="2"/>
  <c r="D2241" i="2"/>
  <c r="B2241" i="2"/>
  <c r="A2241" i="2"/>
  <c r="N2240" i="2"/>
  <c r="M2240" i="2"/>
  <c r="K2240" i="2"/>
  <c r="J2240" i="2"/>
  <c r="I2240" i="2"/>
  <c r="F2240" i="2"/>
  <c r="E2240" i="2"/>
  <c r="D2240" i="2"/>
  <c r="B2240" i="2"/>
  <c r="A2240" i="2"/>
  <c r="N2239" i="2"/>
  <c r="M2239" i="2"/>
  <c r="K2239" i="2"/>
  <c r="J2239" i="2"/>
  <c r="I2239" i="2"/>
  <c r="F2239" i="2"/>
  <c r="E2239" i="2"/>
  <c r="D2239" i="2"/>
  <c r="B2239" i="2"/>
  <c r="A2239" i="2"/>
  <c r="N2238" i="2"/>
  <c r="M2238" i="2"/>
  <c r="K2238" i="2"/>
  <c r="J2238" i="2"/>
  <c r="I2238" i="2"/>
  <c r="F2238" i="2"/>
  <c r="E2238" i="2"/>
  <c r="D2238" i="2"/>
  <c r="B2238" i="2"/>
  <c r="A2238" i="2"/>
  <c r="N2237" i="2"/>
  <c r="M2237" i="2"/>
  <c r="K2237" i="2"/>
  <c r="J2237" i="2"/>
  <c r="I2237" i="2"/>
  <c r="F2237" i="2"/>
  <c r="E2237" i="2"/>
  <c r="D2237" i="2"/>
  <c r="B2237" i="2"/>
  <c r="A2237" i="2"/>
  <c r="N2236" i="2"/>
  <c r="M2236" i="2"/>
  <c r="K2236" i="2"/>
  <c r="J2236" i="2"/>
  <c r="I2236" i="2"/>
  <c r="F2236" i="2"/>
  <c r="E2236" i="2"/>
  <c r="D2236" i="2"/>
  <c r="B2236" i="2"/>
  <c r="A2236" i="2"/>
  <c r="N2235" i="2"/>
  <c r="M2235" i="2"/>
  <c r="K2235" i="2"/>
  <c r="J2235" i="2"/>
  <c r="I2235" i="2"/>
  <c r="F2235" i="2"/>
  <c r="E2235" i="2"/>
  <c r="D2235" i="2"/>
  <c r="B2235" i="2"/>
  <c r="A2235" i="2"/>
  <c r="N2234" i="2"/>
  <c r="M2234" i="2"/>
  <c r="K2234" i="2"/>
  <c r="J2234" i="2"/>
  <c r="I2234" i="2"/>
  <c r="F2234" i="2"/>
  <c r="E2234" i="2"/>
  <c r="D2234" i="2"/>
  <c r="B2234" i="2"/>
  <c r="A2234" i="2"/>
  <c r="N2233" i="2"/>
  <c r="M2233" i="2"/>
  <c r="K2233" i="2"/>
  <c r="J2233" i="2"/>
  <c r="I2233" i="2"/>
  <c r="F2233" i="2"/>
  <c r="E2233" i="2"/>
  <c r="D2233" i="2"/>
  <c r="B2233" i="2"/>
  <c r="A2233" i="2"/>
  <c r="N2232" i="2"/>
  <c r="M2232" i="2"/>
  <c r="K2232" i="2"/>
  <c r="J2232" i="2"/>
  <c r="I2232" i="2"/>
  <c r="F2232" i="2"/>
  <c r="E2232" i="2"/>
  <c r="D2232" i="2"/>
  <c r="B2232" i="2"/>
  <c r="A2232" i="2"/>
  <c r="N2231" i="2"/>
  <c r="M2231" i="2"/>
  <c r="K2231" i="2"/>
  <c r="J2231" i="2"/>
  <c r="I2231" i="2"/>
  <c r="F2231" i="2"/>
  <c r="E2231" i="2"/>
  <c r="D2231" i="2"/>
  <c r="B2231" i="2"/>
  <c r="A2231" i="2"/>
  <c r="N2230" i="2"/>
  <c r="M2230" i="2"/>
  <c r="K2230" i="2"/>
  <c r="J2230" i="2"/>
  <c r="I2230" i="2"/>
  <c r="F2230" i="2"/>
  <c r="E2230" i="2"/>
  <c r="D2230" i="2"/>
  <c r="B2230" i="2"/>
  <c r="A2230" i="2"/>
  <c r="N2229" i="2"/>
  <c r="M2229" i="2"/>
  <c r="K2229" i="2"/>
  <c r="J2229" i="2"/>
  <c r="I2229" i="2"/>
  <c r="F2229" i="2"/>
  <c r="E2229" i="2"/>
  <c r="D2229" i="2"/>
  <c r="B2229" i="2"/>
  <c r="A2229" i="2"/>
  <c r="N2228" i="2"/>
  <c r="M2228" i="2"/>
  <c r="K2228" i="2"/>
  <c r="J2228" i="2"/>
  <c r="I2228" i="2"/>
  <c r="F2228" i="2"/>
  <c r="E2228" i="2"/>
  <c r="D2228" i="2"/>
  <c r="B2228" i="2"/>
  <c r="A2228" i="2"/>
  <c r="N2227" i="2"/>
  <c r="M2227" i="2"/>
  <c r="K2227" i="2"/>
  <c r="J2227" i="2"/>
  <c r="I2227" i="2"/>
  <c r="F2227" i="2"/>
  <c r="E2227" i="2"/>
  <c r="D2227" i="2"/>
  <c r="B2227" i="2"/>
  <c r="A2227" i="2"/>
  <c r="N2226" i="2"/>
  <c r="M2226" i="2"/>
  <c r="K2226" i="2"/>
  <c r="J2226" i="2"/>
  <c r="I2226" i="2"/>
  <c r="F2226" i="2"/>
  <c r="E2226" i="2"/>
  <c r="D2226" i="2"/>
  <c r="B2226" i="2"/>
  <c r="A2226" i="2"/>
  <c r="N2225" i="2"/>
  <c r="M2225" i="2"/>
  <c r="K2225" i="2"/>
  <c r="J2225" i="2"/>
  <c r="I2225" i="2"/>
  <c r="F2225" i="2"/>
  <c r="E2225" i="2"/>
  <c r="D2225" i="2"/>
  <c r="B2225" i="2"/>
  <c r="A2225" i="2"/>
  <c r="N2224" i="2"/>
  <c r="M2224" i="2"/>
  <c r="K2224" i="2"/>
  <c r="J2224" i="2"/>
  <c r="I2224" i="2"/>
  <c r="F2224" i="2"/>
  <c r="E2224" i="2"/>
  <c r="D2224" i="2"/>
  <c r="B2224" i="2"/>
  <c r="A2224" i="2"/>
  <c r="N2223" i="2"/>
  <c r="M2223" i="2"/>
  <c r="K2223" i="2"/>
  <c r="J2223" i="2"/>
  <c r="I2223" i="2"/>
  <c r="F2223" i="2"/>
  <c r="E2223" i="2"/>
  <c r="D2223" i="2"/>
  <c r="B2223" i="2"/>
  <c r="A2223" i="2"/>
  <c r="N2222" i="2"/>
  <c r="M2222" i="2"/>
  <c r="K2222" i="2"/>
  <c r="J2222" i="2"/>
  <c r="I2222" i="2"/>
  <c r="F2222" i="2"/>
  <c r="E2222" i="2"/>
  <c r="D2222" i="2"/>
  <c r="B2222" i="2"/>
  <c r="A2222" i="2"/>
  <c r="N2221" i="2"/>
  <c r="M2221" i="2"/>
  <c r="K2221" i="2"/>
  <c r="J2221" i="2"/>
  <c r="I2221" i="2"/>
  <c r="F2221" i="2"/>
  <c r="E2221" i="2"/>
  <c r="D2221" i="2"/>
  <c r="B2221" i="2"/>
  <c r="A2221" i="2"/>
  <c r="N2220" i="2"/>
  <c r="M2220" i="2"/>
  <c r="K2220" i="2"/>
  <c r="J2220" i="2"/>
  <c r="I2220" i="2"/>
  <c r="F2220" i="2"/>
  <c r="E2220" i="2"/>
  <c r="D2220" i="2"/>
  <c r="B2220" i="2"/>
  <c r="A2220" i="2"/>
  <c r="N2219" i="2"/>
  <c r="M2219" i="2"/>
  <c r="K2219" i="2"/>
  <c r="J2219" i="2"/>
  <c r="I2219" i="2"/>
  <c r="F2219" i="2"/>
  <c r="E2219" i="2"/>
  <c r="D2219" i="2"/>
  <c r="B2219" i="2"/>
  <c r="A2219" i="2"/>
  <c r="N2218" i="2"/>
  <c r="M2218" i="2"/>
  <c r="K2218" i="2"/>
  <c r="J2218" i="2"/>
  <c r="I2218" i="2"/>
  <c r="F2218" i="2"/>
  <c r="E2218" i="2"/>
  <c r="D2218" i="2"/>
  <c r="B2218" i="2"/>
  <c r="A2218" i="2"/>
  <c r="N2217" i="2"/>
  <c r="M2217" i="2"/>
  <c r="K2217" i="2"/>
  <c r="J2217" i="2"/>
  <c r="I2217" i="2"/>
  <c r="F2217" i="2"/>
  <c r="E2217" i="2"/>
  <c r="D2217" i="2"/>
  <c r="B2217" i="2"/>
  <c r="A2217" i="2"/>
  <c r="N2216" i="2"/>
  <c r="M2216" i="2"/>
  <c r="K2216" i="2"/>
  <c r="J2216" i="2"/>
  <c r="I2216" i="2"/>
  <c r="F2216" i="2"/>
  <c r="E2216" i="2"/>
  <c r="D2216" i="2"/>
  <c r="B2216" i="2"/>
  <c r="A2216" i="2"/>
  <c r="N2215" i="2"/>
  <c r="M2215" i="2"/>
  <c r="K2215" i="2"/>
  <c r="J2215" i="2"/>
  <c r="I2215" i="2"/>
  <c r="F2215" i="2"/>
  <c r="E2215" i="2"/>
  <c r="D2215" i="2"/>
  <c r="B2215" i="2"/>
  <c r="A2215" i="2"/>
  <c r="N2214" i="2"/>
  <c r="M2214" i="2"/>
  <c r="K2214" i="2"/>
  <c r="J2214" i="2"/>
  <c r="I2214" i="2"/>
  <c r="F2214" i="2"/>
  <c r="E2214" i="2"/>
  <c r="D2214" i="2"/>
  <c r="B2214" i="2"/>
  <c r="A2214" i="2"/>
  <c r="N2213" i="2"/>
  <c r="M2213" i="2"/>
  <c r="K2213" i="2"/>
  <c r="J2213" i="2"/>
  <c r="I2213" i="2"/>
  <c r="F2213" i="2"/>
  <c r="E2213" i="2"/>
  <c r="D2213" i="2"/>
  <c r="B2213" i="2"/>
  <c r="A2213" i="2"/>
  <c r="N2212" i="2"/>
  <c r="M2212" i="2"/>
  <c r="K2212" i="2"/>
  <c r="J2212" i="2"/>
  <c r="I2212" i="2"/>
  <c r="F2212" i="2"/>
  <c r="E2212" i="2"/>
  <c r="D2212" i="2"/>
  <c r="B2212" i="2"/>
  <c r="A2212" i="2"/>
  <c r="N2211" i="2"/>
  <c r="M2211" i="2"/>
  <c r="K2211" i="2"/>
  <c r="J2211" i="2"/>
  <c r="I2211" i="2"/>
  <c r="F2211" i="2"/>
  <c r="E2211" i="2"/>
  <c r="D2211" i="2"/>
  <c r="B2211" i="2"/>
  <c r="A2211" i="2"/>
  <c r="N2210" i="2"/>
  <c r="M2210" i="2"/>
  <c r="K2210" i="2"/>
  <c r="J2210" i="2"/>
  <c r="I2210" i="2"/>
  <c r="F2210" i="2"/>
  <c r="E2210" i="2"/>
  <c r="D2210" i="2"/>
  <c r="B2210" i="2"/>
  <c r="A2210" i="2"/>
  <c r="N2209" i="2"/>
  <c r="M2209" i="2"/>
  <c r="K2209" i="2"/>
  <c r="J2209" i="2"/>
  <c r="I2209" i="2"/>
  <c r="F2209" i="2"/>
  <c r="E2209" i="2"/>
  <c r="D2209" i="2"/>
  <c r="B2209" i="2"/>
  <c r="A2209" i="2"/>
  <c r="N2208" i="2"/>
  <c r="M2208" i="2"/>
  <c r="K2208" i="2"/>
  <c r="J2208" i="2"/>
  <c r="I2208" i="2"/>
  <c r="F2208" i="2"/>
  <c r="E2208" i="2"/>
  <c r="D2208" i="2"/>
  <c r="B2208" i="2"/>
  <c r="A2208" i="2"/>
  <c r="N2207" i="2"/>
  <c r="M2207" i="2"/>
  <c r="K2207" i="2"/>
  <c r="J2207" i="2"/>
  <c r="I2207" i="2"/>
  <c r="F2207" i="2"/>
  <c r="E2207" i="2"/>
  <c r="D2207" i="2"/>
  <c r="B2207" i="2"/>
  <c r="A2207" i="2"/>
  <c r="N2206" i="2"/>
  <c r="M2206" i="2"/>
  <c r="K2206" i="2"/>
  <c r="J2206" i="2"/>
  <c r="I2206" i="2"/>
  <c r="F2206" i="2"/>
  <c r="E2206" i="2"/>
  <c r="D2206" i="2"/>
  <c r="B2206" i="2"/>
  <c r="A2206" i="2"/>
  <c r="N2205" i="2"/>
  <c r="M2205" i="2"/>
  <c r="K2205" i="2"/>
  <c r="J2205" i="2"/>
  <c r="I2205" i="2"/>
  <c r="F2205" i="2"/>
  <c r="E2205" i="2"/>
  <c r="D2205" i="2"/>
  <c r="B2205" i="2"/>
  <c r="A2205" i="2"/>
  <c r="N2204" i="2"/>
  <c r="M2204" i="2"/>
  <c r="K2204" i="2"/>
  <c r="J2204" i="2"/>
  <c r="I2204" i="2"/>
  <c r="F2204" i="2"/>
  <c r="E2204" i="2"/>
  <c r="D2204" i="2"/>
  <c r="B2204" i="2"/>
  <c r="A2204" i="2"/>
  <c r="N2203" i="2"/>
  <c r="M2203" i="2"/>
  <c r="K2203" i="2"/>
  <c r="J2203" i="2"/>
  <c r="I2203" i="2"/>
  <c r="F2203" i="2"/>
  <c r="E2203" i="2"/>
  <c r="D2203" i="2"/>
  <c r="B2203" i="2"/>
  <c r="A2203" i="2"/>
  <c r="N2202" i="2"/>
  <c r="M2202" i="2"/>
  <c r="K2202" i="2"/>
  <c r="J2202" i="2"/>
  <c r="I2202" i="2"/>
  <c r="F2202" i="2"/>
  <c r="E2202" i="2"/>
  <c r="D2202" i="2"/>
  <c r="B2202" i="2"/>
  <c r="A2202" i="2"/>
  <c r="N2201" i="2"/>
  <c r="M2201" i="2"/>
  <c r="K2201" i="2"/>
  <c r="J2201" i="2"/>
  <c r="I2201" i="2"/>
  <c r="F2201" i="2"/>
  <c r="E2201" i="2"/>
  <c r="D2201" i="2"/>
  <c r="B2201" i="2"/>
  <c r="A2201" i="2"/>
  <c r="N2200" i="2"/>
  <c r="M2200" i="2"/>
  <c r="K2200" i="2"/>
  <c r="J2200" i="2"/>
  <c r="I2200" i="2"/>
  <c r="F2200" i="2"/>
  <c r="E2200" i="2"/>
  <c r="D2200" i="2"/>
  <c r="B2200" i="2"/>
  <c r="A2200" i="2"/>
  <c r="N2199" i="2"/>
  <c r="M2199" i="2"/>
  <c r="K2199" i="2"/>
  <c r="J2199" i="2"/>
  <c r="I2199" i="2"/>
  <c r="F2199" i="2"/>
  <c r="E2199" i="2"/>
  <c r="D2199" i="2"/>
  <c r="B2199" i="2"/>
  <c r="A2199" i="2"/>
  <c r="N2198" i="2"/>
  <c r="M2198" i="2"/>
  <c r="K2198" i="2"/>
  <c r="J2198" i="2"/>
  <c r="I2198" i="2"/>
  <c r="F2198" i="2"/>
  <c r="E2198" i="2"/>
  <c r="D2198" i="2"/>
  <c r="B2198" i="2"/>
  <c r="A2198" i="2"/>
  <c r="N2197" i="2"/>
  <c r="M2197" i="2"/>
  <c r="K2197" i="2"/>
  <c r="J2197" i="2"/>
  <c r="I2197" i="2"/>
  <c r="F2197" i="2"/>
  <c r="E2197" i="2"/>
  <c r="D2197" i="2"/>
  <c r="B2197" i="2"/>
  <c r="A2197" i="2"/>
  <c r="N2196" i="2"/>
  <c r="M2196" i="2"/>
  <c r="K2196" i="2"/>
  <c r="J2196" i="2"/>
  <c r="I2196" i="2"/>
  <c r="F2196" i="2"/>
  <c r="E2196" i="2"/>
  <c r="D2196" i="2"/>
  <c r="B2196" i="2"/>
  <c r="A2196" i="2"/>
  <c r="N2195" i="2"/>
  <c r="M2195" i="2"/>
  <c r="K2195" i="2"/>
  <c r="J2195" i="2"/>
  <c r="I2195" i="2"/>
  <c r="F2195" i="2"/>
  <c r="E2195" i="2"/>
  <c r="D2195" i="2"/>
  <c r="B2195" i="2"/>
  <c r="A2195" i="2"/>
  <c r="N2194" i="2"/>
  <c r="M2194" i="2"/>
  <c r="K2194" i="2"/>
  <c r="J2194" i="2"/>
  <c r="I2194" i="2"/>
  <c r="F2194" i="2"/>
  <c r="E2194" i="2"/>
  <c r="D2194" i="2"/>
  <c r="B2194" i="2"/>
  <c r="A2194" i="2"/>
  <c r="N2193" i="2"/>
  <c r="M2193" i="2"/>
  <c r="K2193" i="2"/>
  <c r="J2193" i="2"/>
  <c r="I2193" i="2"/>
  <c r="F2193" i="2"/>
  <c r="E2193" i="2"/>
  <c r="D2193" i="2"/>
  <c r="B2193" i="2"/>
  <c r="A2193" i="2"/>
  <c r="N2192" i="2"/>
  <c r="M2192" i="2"/>
  <c r="K2192" i="2"/>
  <c r="J2192" i="2"/>
  <c r="I2192" i="2"/>
  <c r="F2192" i="2"/>
  <c r="E2192" i="2"/>
  <c r="D2192" i="2"/>
  <c r="B2192" i="2"/>
  <c r="A2192" i="2"/>
  <c r="N2191" i="2"/>
  <c r="M2191" i="2"/>
  <c r="K2191" i="2"/>
  <c r="J2191" i="2"/>
  <c r="I2191" i="2"/>
  <c r="F2191" i="2"/>
  <c r="E2191" i="2"/>
  <c r="D2191" i="2"/>
  <c r="B2191" i="2"/>
  <c r="A2191" i="2"/>
  <c r="N2190" i="2"/>
  <c r="M2190" i="2"/>
  <c r="K2190" i="2"/>
  <c r="J2190" i="2"/>
  <c r="I2190" i="2"/>
  <c r="F2190" i="2"/>
  <c r="E2190" i="2"/>
  <c r="D2190" i="2"/>
  <c r="B2190" i="2"/>
  <c r="A2190" i="2"/>
  <c r="N2189" i="2"/>
  <c r="M2189" i="2"/>
  <c r="K2189" i="2"/>
  <c r="J2189" i="2"/>
  <c r="I2189" i="2"/>
  <c r="F2189" i="2"/>
  <c r="E2189" i="2"/>
  <c r="D2189" i="2"/>
  <c r="B2189" i="2"/>
  <c r="A2189" i="2"/>
  <c r="N2188" i="2"/>
  <c r="M2188" i="2"/>
  <c r="K2188" i="2"/>
  <c r="J2188" i="2"/>
  <c r="I2188" i="2"/>
  <c r="F2188" i="2"/>
  <c r="E2188" i="2"/>
  <c r="D2188" i="2"/>
  <c r="B2188" i="2"/>
  <c r="A2188" i="2"/>
  <c r="N2187" i="2"/>
  <c r="M2187" i="2"/>
  <c r="K2187" i="2"/>
  <c r="J2187" i="2"/>
  <c r="I2187" i="2"/>
  <c r="F2187" i="2"/>
  <c r="E2187" i="2"/>
  <c r="D2187" i="2"/>
  <c r="B2187" i="2"/>
  <c r="A2187" i="2"/>
  <c r="N2186" i="2"/>
  <c r="M2186" i="2"/>
  <c r="K2186" i="2"/>
  <c r="J2186" i="2"/>
  <c r="I2186" i="2"/>
  <c r="F2186" i="2"/>
  <c r="E2186" i="2"/>
  <c r="D2186" i="2"/>
  <c r="B2186" i="2"/>
  <c r="A2186" i="2"/>
  <c r="N2185" i="2"/>
  <c r="M2185" i="2"/>
  <c r="K2185" i="2"/>
  <c r="J2185" i="2"/>
  <c r="I2185" i="2"/>
  <c r="F2185" i="2"/>
  <c r="E2185" i="2"/>
  <c r="D2185" i="2"/>
  <c r="B2185" i="2"/>
  <c r="A2185" i="2"/>
  <c r="N2184" i="2"/>
  <c r="M2184" i="2"/>
  <c r="K2184" i="2"/>
  <c r="J2184" i="2"/>
  <c r="I2184" i="2"/>
  <c r="F2184" i="2"/>
  <c r="E2184" i="2"/>
  <c r="D2184" i="2"/>
  <c r="B2184" i="2"/>
  <c r="A2184" i="2"/>
  <c r="N2183" i="2"/>
  <c r="M2183" i="2"/>
  <c r="K2183" i="2"/>
  <c r="J2183" i="2"/>
  <c r="I2183" i="2"/>
  <c r="F2183" i="2"/>
  <c r="E2183" i="2"/>
  <c r="D2183" i="2"/>
  <c r="B2183" i="2"/>
  <c r="A2183" i="2"/>
  <c r="N2182" i="2"/>
  <c r="M2182" i="2"/>
  <c r="K2182" i="2"/>
  <c r="J2182" i="2"/>
  <c r="I2182" i="2"/>
  <c r="F2182" i="2"/>
  <c r="E2182" i="2"/>
  <c r="D2182" i="2"/>
  <c r="B2182" i="2"/>
  <c r="A2182" i="2"/>
  <c r="N2181" i="2"/>
  <c r="M2181" i="2"/>
  <c r="K2181" i="2"/>
  <c r="J2181" i="2"/>
  <c r="I2181" i="2"/>
  <c r="F2181" i="2"/>
  <c r="E2181" i="2"/>
  <c r="D2181" i="2"/>
  <c r="B2181" i="2"/>
  <c r="A2181" i="2"/>
  <c r="N2180" i="2"/>
  <c r="M2180" i="2"/>
  <c r="K2180" i="2"/>
  <c r="J2180" i="2"/>
  <c r="I2180" i="2"/>
  <c r="F2180" i="2"/>
  <c r="E2180" i="2"/>
  <c r="D2180" i="2"/>
  <c r="B2180" i="2"/>
  <c r="A2180" i="2"/>
  <c r="N2179" i="2"/>
  <c r="M2179" i="2"/>
  <c r="K2179" i="2"/>
  <c r="J2179" i="2"/>
  <c r="I2179" i="2"/>
  <c r="F2179" i="2"/>
  <c r="E2179" i="2"/>
  <c r="D2179" i="2"/>
  <c r="B2179" i="2"/>
  <c r="A2179" i="2"/>
  <c r="N2178" i="2"/>
  <c r="M2178" i="2"/>
  <c r="K2178" i="2"/>
  <c r="J2178" i="2"/>
  <c r="I2178" i="2"/>
  <c r="F2178" i="2"/>
  <c r="E2178" i="2"/>
  <c r="D2178" i="2"/>
  <c r="B2178" i="2"/>
  <c r="A2178" i="2"/>
  <c r="N2177" i="2"/>
  <c r="M2177" i="2"/>
  <c r="K2177" i="2"/>
  <c r="J2177" i="2"/>
  <c r="I2177" i="2"/>
  <c r="F2177" i="2"/>
  <c r="E2177" i="2"/>
  <c r="D2177" i="2"/>
  <c r="B2177" i="2"/>
  <c r="A2177" i="2"/>
  <c r="N2176" i="2"/>
  <c r="M2176" i="2"/>
  <c r="K2176" i="2"/>
  <c r="J2176" i="2"/>
  <c r="I2176" i="2"/>
  <c r="F2176" i="2"/>
  <c r="E2176" i="2"/>
  <c r="D2176" i="2"/>
  <c r="B2176" i="2"/>
  <c r="A2176" i="2"/>
  <c r="N2175" i="2"/>
  <c r="M2175" i="2"/>
  <c r="K2175" i="2"/>
  <c r="J2175" i="2"/>
  <c r="I2175" i="2"/>
  <c r="F2175" i="2"/>
  <c r="E2175" i="2"/>
  <c r="D2175" i="2"/>
  <c r="B2175" i="2"/>
  <c r="A2175" i="2"/>
  <c r="N2174" i="2"/>
  <c r="M2174" i="2"/>
  <c r="K2174" i="2"/>
  <c r="J2174" i="2"/>
  <c r="I2174" i="2"/>
  <c r="F2174" i="2"/>
  <c r="E2174" i="2"/>
  <c r="D2174" i="2"/>
  <c r="B2174" i="2"/>
  <c r="A2174" i="2"/>
  <c r="N2173" i="2"/>
  <c r="M2173" i="2"/>
  <c r="K2173" i="2"/>
  <c r="J2173" i="2"/>
  <c r="I2173" i="2"/>
  <c r="F2173" i="2"/>
  <c r="E2173" i="2"/>
  <c r="D2173" i="2"/>
  <c r="B2173" i="2"/>
  <c r="A2173" i="2"/>
  <c r="N2172" i="2"/>
  <c r="M2172" i="2"/>
  <c r="K2172" i="2"/>
  <c r="J2172" i="2"/>
  <c r="I2172" i="2"/>
  <c r="F2172" i="2"/>
  <c r="E2172" i="2"/>
  <c r="D2172" i="2"/>
  <c r="B2172" i="2"/>
  <c r="A2172" i="2"/>
  <c r="N2171" i="2"/>
  <c r="M2171" i="2"/>
  <c r="K2171" i="2"/>
  <c r="J2171" i="2"/>
  <c r="I2171" i="2"/>
  <c r="F2171" i="2"/>
  <c r="E2171" i="2"/>
  <c r="D2171" i="2"/>
  <c r="B2171" i="2"/>
  <c r="A2171" i="2"/>
  <c r="N2170" i="2"/>
  <c r="M2170" i="2"/>
  <c r="K2170" i="2"/>
  <c r="J2170" i="2"/>
  <c r="I2170" i="2"/>
  <c r="F2170" i="2"/>
  <c r="E2170" i="2"/>
  <c r="D2170" i="2"/>
  <c r="B2170" i="2"/>
  <c r="A2170" i="2"/>
  <c r="N2169" i="2"/>
  <c r="M2169" i="2"/>
  <c r="K2169" i="2"/>
  <c r="J2169" i="2"/>
  <c r="I2169" i="2"/>
  <c r="F2169" i="2"/>
  <c r="E2169" i="2"/>
  <c r="D2169" i="2"/>
  <c r="B2169" i="2"/>
  <c r="A2169" i="2"/>
  <c r="N2168" i="2"/>
  <c r="M2168" i="2"/>
  <c r="K2168" i="2"/>
  <c r="J2168" i="2"/>
  <c r="I2168" i="2"/>
  <c r="F2168" i="2"/>
  <c r="E2168" i="2"/>
  <c r="D2168" i="2"/>
  <c r="B2168" i="2"/>
  <c r="A2168" i="2"/>
  <c r="N2167" i="2"/>
  <c r="M2167" i="2"/>
  <c r="K2167" i="2"/>
  <c r="J2167" i="2"/>
  <c r="I2167" i="2"/>
  <c r="F2167" i="2"/>
  <c r="E2167" i="2"/>
  <c r="D2167" i="2"/>
  <c r="B2167" i="2"/>
  <c r="A2167" i="2"/>
  <c r="N2166" i="2"/>
  <c r="M2166" i="2"/>
  <c r="K2166" i="2"/>
  <c r="J2166" i="2"/>
  <c r="I2166" i="2"/>
  <c r="F2166" i="2"/>
  <c r="E2166" i="2"/>
  <c r="D2166" i="2"/>
  <c r="B2166" i="2"/>
  <c r="A2166" i="2"/>
  <c r="N2165" i="2"/>
  <c r="M2165" i="2"/>
  <c r="K2165" i="2"/>
  <c r="J2165" i="2"/>
  <c r="I2165" i="2"/>
  <c r="F2165" i="2"/>
  <c r="E2165" i="2"/>
  <c r="D2165" i="2"/>
  <c r="B2165" i="2"/>
  <c r="A2165" i="2"/>
  <c r="N2164" i="2"/>
  <c r="M2164" i="2"/>
  <c r="K2164" i="2"/>
  <c r="J2164" i="2"/>
  <c r="I2164" i="2"/>
  <c r="F2164" i="2"/>
  <c r="E2164" i="2"/>
  <c r="D2164" i="2"/>
  <c r="B2164" i="2"/>
  <c r="A2164" i="2"/>
  <c r="N2163" i="2"/>
  <c r="M2163" i="2"/>
  <c r="K2163" i="2"/>
  <c r="J2163" i="2"/>
  <c r="I2163" i="2"/>
  <c r="F2163" i="2"/>
  <c r="E2163" i="2"/>
  <c r="D2163" i="2"/>
  <c r="B2163" i="2"/>
  <c r="A2163" i="2"/>
  <c r="N2162" i="2"/>
  <c r="M2162" i="2"/>
  <c r="K2162" i="2"/>
  <c r="J2162" i="2"/>
  <c r="I2162" i="2"/>
  <c r="F2162" i="2"/>
  <c r="E2162" i="2"/>
  <c r="D2162" i="2"/>
  <c r="B2162" i="2"/>
  <c r="A2162" i="2"/>
  <c r="N2161" i="2"/>
  <c r="M2161" i="2"/>
  <c r="K2161" i="2"/>
  <c r="J2161" i="2"/>
  <c r="I2161" i="2"/>
  <c r="F2161" i="2"/>
  <c r="E2161" i="2"/>
  <c r="D2161" i="2"/>
  <c r="B2161" i="2"/>
  <c r="A2161" i="2"/>
  <c r="N2160" i="2"/>
  <c r="M2160" i="2"/>
  <c r="K2160" i="2"/>
  <c r="J2160" i="2"/>
  <c r="I2160" i="2"/>
  <c r="F2160" i="2"/>
  <c r="E2160" i="2"/>
  <c r="D2160" i="2"/>
  <c r="B2160" i="2"/>
  <c r="A2160" i="2"/>
  <c r="N2159" i="2"/>
  <c r="M2159" i="2"/>
  <c r="K2159" i="2"/>
  <c r="J2159" i="2"/>
  <c r="I2159" i="2"/>
  <c r="F2159" i="2"/>
  <c r="E2159" i="2"/>
  <c r="D2159" i="2"/>
  <c r="B2159" i="2"/>
  <c r="A2159" i="2"/>
  <c r="N2158" i="2"/>
  <c r="M2158" i="2"/>
  <c r="K2158" i="2"/>
  <c r="J2158" i="2"/>
  <c r="I2158" i="2"/>
  <c r="F2158" i="2"/>
  <c r="E2158" i="2"/>
  <c r="D2158" i="2"/>
  <c r="B2158" i="2"/>
  <c r="A2158" i="2"/>
  <c r="N2157" i="2"/>
  <c r="M2157" i="2"/>
  <c r="K2157" i="2"/>
  <c r="J2157" i="2"/>
  <c r="I2157" i="2"/>
  <c r="F2157" i="2"/>
  <c r="E2157" i="2"/>
  <c r="D2157" i="2"/>
  <c r="B2157" i="2"/>
  <c r="A2157" i="2"/>
  <c r="N2156" i="2"/>
  <c r="M2156" i="2"/>
  <c r="K2156" i="2"/>
  <c r="J2156" i="2"/>
  <c r="I2156" i="2"/>
  <c r="F2156" i="2"/>
  <c r="E2156" i="2"/>
  <c r="D2156" i="2"/>
  <c r="B2156" i="2"/>
  <c r="A2156" i="2"/>
  <c r="N2155" i="2"/>
  <c r="M2155" i="2"/>
  <c r="K2155" i="2"/>
  <c r="J2155" i="2"/>
  <c r="I2155" i="2"/>
  <c r="F2155" i="2"/>
  <c r="E2155" i="2"/>
  <c r="D2155" i="2"/>
  <c r="B2155" i="2"/>
  <c r="A2155" i="2"/>
  <c r="N2154" i="2"/>
  <c r="M2154" i="2"/>
  <c r="K2154" i="2"/>
  <c r="J2154" i="2"/>
  <c r="I2154" i="2"/>
  <c r="F2154" i="2"/>
  <c r="E2154" i="2"/>
  <c r="D2154" i="2"/>
  <c r="B2154" i="2"/>
  <c r="A2154" i="2"/>
  <c r="N2153" i="2"/>
  <c r="M2153" i="2"/>
  <c r="K2153" i="2"/>
  <c r="J2153" i="2"/>
  <c r="I2153" i="2"/>
  <c r="F2153" i="2"/>
  <c r="E2153" i="2"/>
  <c r="D2153" i="2"/>
  <c r="B2153" i="2"/>
  <c r="A2153" i="2"/>
  <c r="N2152" i="2"/>
  <c r="M2152" i="2"/>
  <c r="K2152" i="2"/>
  <c r="J2152" i="2"/>
  <c r="I2152" i="2"/>
  <c r="F2152" i="2"/>
  <c r="E2152" i="2"/>
  <c r="D2152" i="2"/>
  <c r="B2152" i="2"/>
  <c r="A2152" i="2"/>
  <c r="N2151" i="2"/>
  <c r="M2151" i="2"/>
  <c r="K2151" i="2"/>
  <c r="J2151" i="2"/>
  <c r="I2151" i="2"/>
  <c r="F2151" i="2"/>
  <c r="E2151" i="2"/>
  <c r="D2151" i="2"/>
  <c r="B2151" i="2"/>
  <c r="A2151" i="2"/>
  <c r="N2150" i="2"/>
  <c r="M2150" i="2"/>
  <c r="K2150" i="2"/>
  <c r="J2150" i="2"/>
  <c r="I2150" i="2"/>
  <c r="F2150" i="2"/>
  <c r="E2150" i="2"/>
  <c r="D2150" i="2"/>
  <c r="B2150" i="2"/>
  <c r="A2150" i="2"/>
  <c r="N2149" i="2"/>
  <c r="M2149" i="2"/>
  <c r="K2149" i="2"/>
  <c r="J2149" i="2"/>
  <c r="I2149" i="2"/>
  <c r="F2149" i="2"/>
  <c r="E2149" i="2"/>
  <c r="D2149" i="2"/>
  <c r="B2149" i="2"/>
  <c r="A2149" i="2"/>
  <c r="N2148" i="2"/>
  <c r="M2148" i="2"/>
  <c r="K2148" i="2"/>
  <c r="J2148" i="2"/>
  <c r="I2148" i="2"/>
  <c r="F2148" i="2"/>
  <c r="E2148" i="2"/>
  <c r="D2148" i="2"/>
  <c r="B2148" i="2"/>
  <c r="A2148" i="2"/>
  <c r="N2147" i="2"/>
  <c r="M2147" i="2"/>
  <c r="K2147" i="2"/>
  <c r="J2147" i="2"/>
  <c r="I2147" i="2"/>
  <c r="F2147" i="2"/>
  <c r="E2147" i="2"/>
  <c r="D2147" i="2"/>
  <c r="B2147" i="2"/>
  <c r="A2147" i="2"/>
  <c r="N2146" i="2"/>
  <c r="M2146" i="2"/>
  <c r="K2146" i="2"/>
  <c r="J2146" i="2"/>
  <c r="I2146" i="2"/>
  <c r="F2146" i="2"/>
  <c r="E2146" i="2"/>
  <c r="D2146" i="2"/>
  <c r="B2146" i="2"/>
  <c r="A2146" i="2"/>
  <c r="N2145" i="2"/>
  <c r="M2145" i="2"/>
  <c r="K2145" i="2"/>
  <c r="J2145" i="2"/>
  <c r="I2145" i="2"/>
  <c r="F2145" i="2"/>
  <c r="E2145" i="2"/>
  <c r="D2145" i="2"/>
  <c r="B2145" i="2"/>
  <c r="A2145" i="2"/>
  <c r="N2144" i="2"/>
  <c r="M2144" i="2"/>
  <c r="K2144" i="2"/>
  <c r="J2144" i="2"/>
  <c r="I2144" i="2"/>
  <c r="F2144" i="2"/>
  <c r="E2144" i="2"/>
  <c r="D2144" i="2"/>
  <c r="B2144" i="2"/>
  <c r="A2144" i="2"/>
  <c r="N2143" i="2"/>
  <c r="M2143" i="2"/>
  <c r="K2143" i="2"/>
  <c r="J2143" i="2"/>
  <c r="I2143" i="2"/>
  <c r="F2143" i="2"/>
  <c r="E2143" i="2"/>
  <c r="D2143" i="2"/>
  <c r="B2143" i="2"/>
  <c r="A2143" i="2"/>
  <c r="N2142" i="2"/>
  <c r="M2142" i="2"/>
  <c r="K2142" i="2"/>
  <c r="J2142" i="2"/>
  <c r="I2142" i="2"/>
  <c r="F2142" i="2"/>
  <c r="E2142" i="2"/>
  <c r="D2142" i="2"/>
  <c r="B2142" i="2"/>
  <c r="A2142" i="2"/>
  <c r="N2141" i="2"/>
  <c r="M2141" i="2"/>
  <c r="K2141" i="2"/>
  <c r="J2141" i="2"/>
  <c r="I2141" i="2"/>
  <c r="F2141" i="2"/>
  <c r="E2141" i="2"/>
  <c r="D2141" i="2"/>
  <c r="B2141" i="2"/>
  <c r="A2141" i="2"/>
  <c r="N2140" i="2"/>
  <c r="M2140" i="2"/>
  <c r="K2140" i="2"/>
  <c r="J2140" i="2"/>
  <c r="I2140" i="2"/>
  <c r="F2140" i="2"/>
  <c r="E2140" i="2"/>
  <c r="D2140" i="2"/>
  <c r="B2140" i="2"/>
  <c r="A2140" i="2"/>
  <c r="N2139" i="2"/>
  <c r="M2139" i="2"/>
  <c r="K2139" i="2"/>
  <c r="J2139" i="2"/>
  <c r="I2139" i="2"/>
  <c r="F2139" i="2"/>
  <c r="E2139" i="2"/>
  <c r="D2139" i="2"/>
  <c r="B2139" i="2"/>
  <c r="A2139" i="2"/>
  <c r="N2138" i="2"/>
  <c r="M2138" i="2"/>
  <c r="K2138" i="2"/>
  <c r="J2138" i="2"/>
  <c r="I2138" i="2"/>
  <c r="F2138" i="2"/>
  <c r="E2138" i="2"/>
  <c r="D2138" i="2"/>
  <c r="B2138" i="2"/>
  <c r="A2138" i="2"/>
  <c r="N2137" i="2"/>
  <c r="M2137" i="2"/>
  <c r="K2137" i="2"/>
  <c r="J2137" i="2"/>
  <c r="I2137" i="2"/>
  <c r="F2137" i="2"/>
  <c r="E2137" i="2"/>
  <c r="D2137" i="2"/>
  <c r="B2137" i="2"/>
  <c r="A2137" i="2"/>
  <c r="N2136" i="2"/>
  <c r="M2136" i="2"/>
  <c r="K2136" i="2"/>
  <c r="J2136" i="2"/>
  <c r="I2136" i="2"/>
  <c r="F2136" i="2"/>
  <c r="E2136" i="2"/>
  <c r="D2136" i="2"/>
  <c r="B2136" i="2"/>
  <c r="A2136" i="2"/>
  <c r="N2135" i="2"/>
  <c r="M2135" i="2"/>
  <c r="K2135" i="2"/>
  <c r="J2135" i="2"/>
  <c r="I2135" i="2"/>
  <c r="F2135" i="2"/>
  <c r="E2135" i="2"/>
  <c r="D2135" i="2"/>
  <c r="B2135" i="2"/>
  <c r="A2135" i="2"/>
  <c r="N2134" i="2"/>
  <c r="M2134" i="2"/>
  <c r="K2134" i="2"/>
  <c r="J2134" i="2"/>
  <c r="I2134" i="2"/>
  <c r="F2134" i="2"/>
  <c r="E2134" i="2"/>
  <c r="D2134" i="2"/>
  <c r="B2134" i="2"/>
  <c r="A2134" i="2"/>
  <c r="N2133" i="2"/>
  <c r="M2133" i="2"/>
  <c r="K2133" i="2"/>
  <c r="J2133" i="2"/>
  <c r="I2133" i="2"/>
  <c r="F2133" i="2"/>
  <c r="E2133" i="2"/>
  <c r="D2133" i="2"/>
  <c r="B2133" i="2"/>
  <c r="A2133" i="2"/>
  <c r="N2132" i="2"/>
  <c r="M2132" i="2"/>
  <c r="K2132" i="2"/>
  <c r="J2132" i="2"/>
  <c r="I2132" i="2"/>
  <c r="F2132" i="2"/>
  <c r="E2132" i="2"/>
  <c r="D2132" i="2"/>
  <c r="B2132" i="2"/>
  <c r="A2132" i="2"/>
  <c r="N2131" i="2"/>
  <c r="M2131" i="2"/>
  <c r="K2131" i="2"/>
  <c r="J2131" i="2"/>
  <c r="I2131" i="2"/>
  <c r="F2131" i="2"/>
  <c r="E2131" i="2"/>
  <c r="D2131" i="2"/>
  <c r="B2131" i="2"/>
  <c r="A2131" i="2"/>
  <c r="N2130" i="2"/>
  <c r="M2130" i="2"/>
  <c r="K2130" i="2"/>
  <c r="J2130" i="2"/>
  <c r="I2130" i="2"/>
  <c r="F2130" i="2"/>
  <c r="E2130" i="2"/>
  <c r="D2130" i="2"/>
  <c r="B2130" i="2"/>
  <c r="A2130" i="2"/>
  <c r="N2129" i="2"/>
  <c r="M2129" i="2"/>
  <c r="K2129" i="2"/>
  <c r="J2129" i="2"/>
  <c r="I2129" i="2"/>
  <c r="F2129" i="2"/>
  <c r="E2129" i="2"/>
  <c r="D2129" i="2"/>
  <c r="B2129" i="2"/>
  <c r="A2129" i="2"/>
  <c r="N2128" i="2"/>
  <c r="M2128" i="2"/>
  <c r="K2128" i="2"/>
  <c r="J2128" i="2"/>
  <c r="I2128" i="2"/>
  <c r="F2128" i="2"/>
  <c r="E2128" i="2"/>
  <c r="D2128" i="2"/>
  <c r="B2128" i="2"/>
  <c r="A2128" i="2"/>
  <c r="N2127" i="2"/>
  <c r="M2127" i="2"/>
  <c r="K2127" i="2"/>
  <c r="J2127" i="2"/>
  <c r="I2127" i="2"/>
  <c r="F2127" i="2"/>
  <c r="E2127" i="2"/>
  <c r="D2127" i="2"/>
  <c r="B2127" i="2"/>
  <c r="A2127" i="2"/>
  <c r="N2126" i="2"/>
  <c r="M2126" i="2"/>
  <c r="K2126" i="2"/>
  <c r="J2126" i="2"/>
  <c r="I2126" i="2"/>
  <c r="F2126" i="2"/>
  <c r="E2126" i="2"/>
  <c r="D2126" i="2"/>
  <c r="B2126" i="2"/>
  <c r="A2126" i="2"/>
  <c r="N2125" i="2"/>
  <c r="M2125" i="2"/>
  <c r="K2125" i="2"/>
  <c r="J2125" i="2"/>
  <c r="I2125" i="2"/>
  <c r="F2125" i="2"/>
  <c r="E2125" i="2"/>
  <c r="D2125" i="2"/>
  <c r="B2125" i="2"/>
  <c r="A2125" i="2"/>
  <c r="N2124" i="2"/>
  <c r="M2124" i="2"/>
  <c r="K2124" i="2"/>
  <c r="J2124" i="2"/>
  <c r="I2124" i="2"/>
  <c r="F2124" i="2"/>
  <c r="E2124" i="2"/>
  <c r="D2124" i="2"/>
  <c r="B2124" i="2"/>
  <c r="A2124" i="2"/>
  <c r="N2123" i="2"/>
  <c r="M2123" i="2"/>
  <c r="K2123" i="2"/>
  <c r="J2123" i="2"/>
  <c r="I2123" i="2"/>
  <c r="F2123" i="2"/>
  <c r="E2123" i="2"/>
  <c r="D2123" i="2"/>
  <c r="B2123" i="2"/>
  <c r="A2123" i="2"/>
  <c r="N2122" i="2"/>
  <c r="M2122" i="2"/>
  <c r="K2122" i="2"/>
  <c r="J2122" i="2"/>
  <c r="I2122" i="2"/>
  <c r="F2122" i="2"/>
  <c r="E2122" i="2"/>
  <c r="D2122" i="2"/>
  <c r="B2122" i="2"/>
  <c r="A2122" i="2"/>
  <c r="N2121" i="2"/>
  <c r="M2121" i="2"/>
  <c r="K2121" i="2"/>
  <c r="J2121" i="2"/>
  <c r="I2121" i="2"/>
  <c r="F2121" i="2"/>
  <c r="E2121" i="2"/>
  <c r="D2121" i="2"/>
  <c r="B2121" i="2"/>
  <c r="A2121" i="2"/>
  <c r="N2120" i="2"/>
  <c r="M2120" i="2"/>
  <c r="K2120" i="2"/>
  <c r="J2120" i="2"/>
  <c r="I2120" i="2"/>
  <c r="F2120" i="2"/>
  <c r="E2120" i="2"/>
  <c r="D2120" i="2"/>
  <c r="B2120" i="2"/>
  <c r="A2120" i="2"/>
  <c r="N2119" i="2"/>
  <c r="M2119" i="2"/>
  <c r="K2119" i="2"/>
  <c r="J2119" i="2"/>
  <c r="I2119" i="2"/>
  <c r="F2119" i="2"/>
  <c r="E2119" i="2"/>
  <c r="D2119" i="2"/>
  <c r="B2119" i="2"/>
  <c r="A2119" i="2"/>
  <c r="N2118" i="2"/>
  <c r="M2118" i="2"/>
  <c r="K2118" i="2"/>
  <c r="J2118" i="2"/>
  <c r="I2118" i="2"/>
  <c r="F2118" i="2"/>
  <c r="E2118" i="2"/>
  <c r="D2118" i="2"/>
  <c r="B2118" i="2"/>
  <c r="A2118" i="2"/>
  <c r="N2117" i="2"/>
  <c r="M2117" i="2"/>
  <c r="K2117" i="2"/>
  <c r="J2117" i="2"/>
  <c r="I2117" i="2"/>
  <c r="F2117" i="2"/>
  <c r="E2117" i="2"/>
  <c r="D2117" i="2"/>
  <c r="B2117" i="2"/>
  <c r="A2117" i="2"/>
  <c r="N2116" i="2"/>
  <c r="M2116" i="2"/>
  <c r="K2116" i="2"/>
  <c r="J2116" i="2"/>
  <c r="I2116" i="2"/>
  <c r="F2116" i="2"/>
  <c r="E2116" i="2"/>
  <c r="D2116" i="2"/>
  <c r="B2116" i="2"/>
  <c r="A2116" i="2"/>
  <c r="N2115" i="2"/>
  <c r="M2115" i="2"/>
  <c r="K2115" i="2"/>
  <c r="J2115" i="2"/>
  <c r="I2115" i="2"/>
  <c r="F2115" i="2"/>
  <c r="E2115" i="2"/>
  <c r="D2115" i="2"/>
  <c r="B2115" i="2"/>
  <c r="A2115" i="2"/>
  <c r="N2114" i="2"/>
  <c r="M2114" i="2"/>
  <c r="K2114" i="2"/>
  <c r="J2114" i="2"/>
  <c r="I2114" i="2"/>
  <c r="F2114" i="2"/>
  <c r="E2114" i="2"/>
  <c r="D2114" i="2"/>
  <c r="B2114" i="2"/>
  <c r="A2114" i="2"/>
  <c r="N2113" i="2"/>
  <c r="M2113" i="2"/>
  <c r="K2113" i="2"/>
  <c r="J2113" i="2"/>
  <c r="I2113" i="2"/>
  <c r="F2113" i="2"/>
  <c r="E2113" i="2"/>
  <c r="D2113" i="2"/>
  <c r="B2113" i="2"/>
  <c r="A2113" i="2"/>
  <c r="N2112" i="2"/>
  <c r="M2112" i="2"/>
  <c r="K2112" i="2"/>
  <c r="J2112" i="2"/>
  <c r="I2112" i="2"/>
  <c r="F2112" i="2"/>
  <c r="E2112" i="2"/>
  <c r="D2112" i="2"/>
  <c r="B2112" i="2"/>
  <c r="A2112" i="2"/>
  <c r="N2111" i="2"/>
  <c r="M2111" i="2"/>
  <c r="K2111" i="2"/>
  <c r="J2111" i="2"/>
  <c r="I2111" i="2"/>
  <c r="F2111" i="2"/>
  <c r="E2111" i="2"/>
  <c r="D2111" i="2"/>
  <c r="B2111" i="2"/>
  <c r="A2111" i="2"/>
  <c r="N2110" i="2"/>
  <c r="M2110" i="2"/>
  <c r="K2110" i="2"/>
  <c r="J2110" i="2"/>
  <c r="I2110" i="2"/>
  <c r="F2110" i="2"/>
  <c r="E2110" i="2"/>
  <c r="D2110" i="2"/>
  <c r="B2110" i="2"/>
  <c r="A2110" i="2"/>
  <c r="N2109" i="2"/>
  <c r="M2109" i="2"/>
  <c r="K2109" i="2"/>
  <c r="J2109" i="2"/>
  <c r="I2109" i="2"/>
  <c r="F2109" i="2"/>
  <c r="E2109" i="2"/>
  <c r="D2109" i="2"/>
  <c r="B2109" i="2"/>
  <c r="A2109" i="2"/>
  <c r="N2108" i="2"/>
  <c r="M2108" i="2"/>
  <c r="K2108" i="2"/>
  <c r="J2108" i="2"/>
  <c r="I2108" i="2"/>
  <c r="F2108" i="2"/>
  <c r="E2108" i="2"/>
  <c r="D2108" i="2"/>
  <c r="B2108" i="2"/>
  <c r="A2108" i="2"/>
  <c r="N2107" i="2"/>
  <c r="M2107" i="2"/>
  <c r="K2107" i="2"/>
  <c r="J2107" i="2"/>
  <c r="I2107" i="2"/>
  <c r="F2107" i="2"/>
  <c r="E2107" i="2"/>
  <c r="D2107" i="2"/>
  <c r="B2107" i="2"/>
  <c r="A2107" i="2"/>
  <c r="N2106" i="2"/>
  <c r="M2106" i="2"/>
  <c r="K2106" i="2"/>
  <c r="J2106" i="2"/>
  <c r="I2106" i="2"/>
  <c r="F2106" i="2"/>
  <c r="E2106" i="2"/>
  <c r="D2106" i="2"/>
  <c r="B2106" i="2"/>
  <c r="A2106" i="2"/>
  <c r="N2105" i="2"/>
  <c r="M2105" i="2"/>
  <c r="K2105" i="2"/>
  <c r="J2105" i="2"/>
  <c r="I2105" i="2"/>
  <c r="F2105" i="2"/>
  <c r="E2105" i="2"/>
  <c r="D2105" i="2"/>
  <c r="B2105" i="2"/>
  <c r="A2105" i="2"/>
  <c r="N2104" i="2"/>
  <c r="M2104" i="2"/>
  <c r="K2104" i="2"/>
  <c r="J2104" i="2"/>
  <c r="I2104" i="2"/>
  <c r="F2104" i="2"/>
  <c r="E2104" i="2"/>
  <c r="D2104" i="2"/>
  <c r="B2104" i="2"/>
  <c r="A2104" i="2"/>
  <c r="N2103" i="2"/>
  <c r="M2103" i="2"/>
  <c r="K2103" i="2"/>
  <c r="J2103" i="2"/>
  <c r="I2103" i="2"/>
  <c r="F2103" i="2"/>
  <c r="E2103" i="2"/>
  <c r="D2103" i="2"/>
  <c r="B2103" i="2"/>
  <c r="A2103" i="2"/>
  <c r="N2102" i="2"/>
  <c r="M2102" i="2"/>
  <c r="K2102" i="2"/>
  <c r="J2102" i="2"/>
  <c r="I2102" i="2"/>
  <c r="F2102" i="2"/>
  <c r="E2102" i="2"/>
  <c r="D2102" i="2"/>
  <c r="B2102" i="2"/>
  <c r="A2102" i="2"/>
  <c r="N2101" i="2"/>
  <c r="M2101" i="2"/>
  <c r="K2101" i="2"/>
  <c r="J2101" i="2"/>
  <c r="I2101" i="2"/>
  <c r="F2101" i="2"/>
  <c r="E2101" i="2"/>
  <c r="D2101" i="2"/>
  <c r="B2101" i="2"/>
  <c r="A2101" i="2"/>
  <c r="N2100" i="2"/>
  <c r="M2100" i="2"/>
  <c r="K2100" i="2"/>
  <c r="J2100" i="2"/>
  <c r="I2100" i="2"/>
  <c r="F2100" i="2"/>
  <c r="E2100" i="2"/>
  <c r="D2100" i="2"/>
  <c r="B2100" i="2"/>
  <c r="A2100" i="2"/>
  <c r="N2099" i="2"/>
  <c r="M2099" i="2"/>
  <c r="K2099" i="2"/>
  <c r="J2099" i="2"/>
  <c r="I2099" i="2"/>
  <c r="F2099" i="2"/>
  <c r="E2099" i="2"/>
  <c r="D2099" i="2"/>
  <c r="B2099" i="2"/>
  <c r="A2099" i="2"/>
  <c r="N2098" i="2"/>
  <c r="M2098" i="2"/>
  <c r="K2098" i="2"/>
  <c r="J2098" i="2"/>
  <c r="I2098" i="2"/>
  <c r="F2098" i="2"/>
  <c r="E2098" i="2"/>
  <c r="D2098" i="2"/>
  <c r="B2098" i="2"/>
  <c r="A2098" i="2"/>
  <c r="N2097" i="2"/>
  <c r="M2097" i="2"/>
  <c r="K2097" i="2"/>
  <c r="J2097" i="2"/>
  <c r="I2097" i="2"/>
  <c r="F2097" i="2"/>
  <c r="E2097" i="2"/>
  <c r="D2097" i="2"/>
  <c r="B2097" i="2"/>
  <c r="A2097" i="2"/>
  <c r="N2096" i="2"/>
  <c r="M2096" i="2"/>
  <c r="K2096" i="2"/>
  <c r="J2096" i="2"/>
  <c r="I2096" i="2"/>
  <c r="F2096" i="2"/>
  <c r="E2096" i="2"/>
  <c r="D2096" i="2"/>
  <c r="B2096" i="2"/>
  <c r="A2096" i="2"/>
  <c r="N2095" i="2"/>
  <c r="M2095" i="2"/>
  <c r="K2095" i="2"/>
  <c r="J2095" i="2"/>
  <c r="I2095" i="2"/>
  <c r="F2095" i="2"/>
  <c r="E2095" i="2"/>
  <c r="D2095" i="2"/>
  <c r="B2095" i="2"/>
  <c r="A2095" i="2"/>
  <c r="N2094" i="2"/>
  <c r="M2094" i="2"/>
  <c r="K2094" i="2"/>
  <c r="J2094" i="2"/>
  <c r="I2094" i="2"/>
  <c r="F2094" i="2"/>
  <c r="E2094" i="2"/>
  <c r="D2094" i="2"/>
  <c r="B2094" i="2"/>
  <c r="A2094" i="2"/>
  <c r="N2093" i="2"/>
  <c r="M2093" i="2"/>
  <c r="K2093" i="2"/>
  <c r="J2093" i="2"/>
  <c r="I2093" i="2"/>
  <c r="F2093" i="2"/>
  <c r="E2093" i="2"/>
  <c r="D2093" i="2"/>
  <c r="B2093" i="2"/>
  <c r="A2093" i="2"/>
  <c r="N2092" i="2"/>
  <c r="M2092" i="2"/>
  <c r="K2092" i="2"/>
  <c r="J2092" i="2"/>
  <c r="I2092" i="2"/>
  <c r="F2092" i="2"/>
  <c r="E2092" i="2"/>
  <c r="D2092" i="2"/>
  <c r="B2092" i="2"/>
  <c r="A2092" i="2"/>
  <c r="N2091" i="2"/>
  <c r="M2091" i="2"/>
  <c r="K2091" i="2"/>
  <c r="J2091" i="2"/>
  <c r="I2091" i="2"/>
  <c r="F2091" i="2"/>
  <c r="E2091" i="2"/>
  <c r="D2091" i="2"/>
  <c r="B2091" i="2"/>
  <c r="A2091" i="2"/>
  <c r="N2090" i="2"/>
  <c r="M2090" i="2"/>
  <c r="K2090" i="2"/>
  <c r="J2090" i="2"/>
  <c r="I2090" i="2"/>
  <c r="F2090" i="2"/>
  <c r="E2090" i="2"/>
  <c r="D2090" i="2"/>
  <c r="B2090" i="2"/>
  <c r="A2090" i="2"/>
  <c r="N2089" i="2"/>
  <c r="M2089" i="2"/>
  <c r="K2089" i="2"/>
  <c r="J2089" i="2"/>
  <c r="I2089" i="2"/>
  <c r="F2089" i="2"/>
  <c r="E2089" i="2"/>
  <c r="D2089" i="2"/>
  <c r="B2089" i="2"/>
  <c r="A2089" i="2"/>
  <c r="N2088" i="2"/>
  <c r="M2088" i="2"/>
  <c r="K2088" i="2"/>
  <c r="J2088" i="2"/>
  <c r="I2088" i="2"/>
  <c r="F2088" i="2"/>
  <c r="E2088" i="2"/>
  <c r="D2088" i="2"/>
  <c r="B2088" i="2"/>
  <c r="A2088" i="2"/>
  <c r="N2087" i="2"/>
  <c r="M2087" i="2"/>
  <c r="K2087" i="2"/>
  <c r="J2087" i="2"/>
  <c r="I2087" i="2"/>
  <c r="F2087" i="2"/>
  <c r="E2087" i="2"/>
  <c r="D2087" i="2"/>
  <c r="B2087" i="2"/>
  <c r="A2087" i="2"/>
  <c r="N2086" i="2"/>
  <c r="M2086" i="2"/>
  <c r="K2086" i="2"/>
  <c r="J2086" i="2"/>
  <c r="I2086" i="2"/>
  <c r="F2086" i="2"/>
  <c r="E2086" i="2"/>
  <c r="D2086" i="2"/>
  <c r="B2086" i="2"/>
  <c r="A2086" i="2"/>
  <c r="N2085" i="2"/>
  <c r="M2085" i="2"/>
  <c r="K2085" i="2"/>
  <c r="J2085" i="2"/>
  <c r="I2085" i="2"/>
  <c r="F2085" i="2"/>
  <c r="E2085" i="2"/>
  <c r="D2085" i="2"/>
  <c r="B2085" i="2"/>
  <c r="A2085" i="2"/>
  <c r="N2084" i="2"/>
  <c r="M2084" i="2"/>
  <c r="K2084" i="2"/>
  <c r="J2084" i="2"/>
  <c r="I2084" i="2"/>
  <c r="F2084" i="2"/>
  <c r="E2084" i="2"/>
  <c r="D2084" i="2"/>
  <c r="B2084" i="2"/>
  <c r="A2084" i="2"/>
  <c r="N2083" i="2"/>
  <c r="M2083" i="2"/>
  <c r="K2083" i="2"/>
  <c r="J2083" i="2"/>
  <c r="I2083" i="2"/>
  <c r="F2083" i="2"/>
  <c r="E2083" i="2"/>
  <c r="D2083" i="2"/>
  <c r="B2083" i="2"/>
  <c r="A2083" i="2"/>
  <c r="N2082" i="2"/>
  <c r="M2082" i="2"/>
  <c r="K2082" i="2"/>
  <c r="J2082" i="2"/>
  <c r="I2082" i="2"/>
  <c r="F2082" i="2"/>
  <c r="E2082" i="2"/>
  <c r="D2082" i="2"/>
  <c r="B2082" i="2"/>
  <c r="A2082" i="2"/>
  <c r="N2081" i="2"/>
  <c r="M2081" i="2"/>
  <c r="K2081" i="2"/>
  <c r="J2081" i="2"/>
  <c r="I2081" i="2"/>
  <c r="F2081" i="2"/>
  <c r="E2081" i="2"/>
  <c r="D2081" i="2"/>
  <c r="B2081" i="2"/>
  <c r="A2081" i="2"/>
  <c r="N2080" i="2"/>
  <c r="M2080" i="2"/>
  <c r="K2080" i="2"/>
  <c r="J2080" i="2"/>
  <c r="I2080" i="2"/>
  <c r="F2080" i="2"/>
  <c r="E2080" i="2"/>
  <c r="D2080" i="2"/>
  <c r="B2080" i="2"/>
  <c r="A2080" i="2"/>
  <c r="N2079" i="2"/>
  <c r="M2079" i="2"/>
  <c r="K2079" i="2"/>
  <c r="J2079" i="2"/>
  <c r="I2079" i="2"/>
  <c r="F2079" i="2"/>
  <c r="E2079" i="2"/>
  <c r="D2079" i="2"/>
  <c r="B2079" i="2"/>
  <c r="A2079" i="2"/>
  <c r="N2078" i="2"/>
  <c r="M2078" i="2"/>
  <c r="K2078" i="2"/>
  <c r="J2078" i="2"/>
  <c r="I2078" i="2"/>
  <c r="F2078" i="2"/>
  <c r="E2078" i="2"/>
  <c r="D2078" i="2"/>
  <c r="B2078" i="2"/>
  <c r="A2078" i="2"/>
  <c r="N2077" i="2"/>
  <c r="M2077" i="2"/>
  <c r="K2077" i="2"/>
  <c r="J2077" i="2"/>
  <c r="I2077" i="2"/>
  <c r="F2077" i="2"/>
  <c r="E2077" i="2"/>
  <c r="D2077" i="2"/>
  <c r="B2077" i="2"/>
  <c r="A2077" i="2"/>
  <c r="N2076" i="2"/>
  <c r="M2076" i="2"/>
  <c r="K2076" i="2"/>
  <c r="J2076" i="2"/>
  <c r="I2076" i="2"/>
  <c r="F2076" i="2"/>
  <c r="E2076" i="2"/>
  <c r="D2076" i="2"/>
  <c r="B2076" i="2"/>
  <c r="A2076" i="2"/>
  <c r="N2075" i="2"/>
  <c r="M2075" i="2"/>
  <c r="K2075" i="2"/>
  <c r="J2075" i="2"/>
  <c r="I2075" i="2"/>
  <c r="F2075" i="2"/>
  <c r="E2075" i="2"/>
  <c r="D2075" i="2"/>
  <c r="B2075" i="2"/>
  <c r="A2075" i="2"/>
  <c r="N2074" i="2"/>
  <c r="M2074" i="2"/>
  <c r="K2074" i="2"/>
  <c r="J2074" i="2"/>
  <c r="I2074" i="2"/>
  <c r="F2074" i="2"/>
  <c r="E2074" i="2"/>
  <c r="D2074" i="2"/>
  <c r="B2074" i="2"/>
  <c r="A2074" i="2"/>
  <c r="N2073" i="2"/>
  <c r="M2073" i="2"/>
  <c r="K2073" i="2"/>
  <c r="J2073" i="2"/>
  <c r="I2073" i="2"/>
  <c r="F2073" i="2"/>
  <c r="E2073" i="2"/>
  <c r="D2073" i="2"/>
  <c r="B2073" i="2"/>
  <c r="A2073" i="2"/>
  <c r="N2072" i="2"/>
  <c r="M2072" i="2"/>
  <c r="K2072" i="2"/>
  <c r="J2072" i="2"/>
  <c r="I2072" i="2"/>
  <c r="F2072" i="2"/>
  <c r="E2072" i="2"/>
  <c r="D2072" i="2"/>
  <c r="B2072" i="2"/>
  <c r="A2072" i="2"/>
  <c r="N2071" i="2"/>
  <c r="M2071" i="2"/>
  <c r="K2071" i="2"/>
  <c r="J2071" i="2"/>
  <c r="I2071" i="2"/>
  <c r="F2071" i="2"/>
  <c r="E2071" i="2"/>
  <c r="D2071" i="2"/>
  <c r="B2071" i="2"/>
  <c r="A2071" i="2"/>
  <c r="N2070" i="2"/>
  <c r="M2070" i="2"/>
  <c r="K2070" i="2"/>
  <c r="J2070" i="2"/>
  <c r="I2070" i="2"/>
  <c r="F2070" i="2"/>
  <c r="E2070" i="2"/>
  <c r="D2070" i="2"/>
  <c r="B2070" i="2"/>
  <c r="A2070" i="2"/>
  <c r="N2069" i="2"/>
  <c r="M2069" i="2"/>
  <c r="K2069" i="2"/>
  <c r="J2069" i="2"/>
  <c r="I2069" i="2"/>
  <c r="F2069" i="2"/>
  <c r="E2069" i="2"/>
  <c r="D2069" i="2"/>
  <c r="B2069" i="2"/>
  <c r="A2069" i="2"/>
  <c r="N2068" i="2"/>
  <c r="M2068" i="2"/>
  <c r="K2068" i="2"/>
  <c r="J2068" i="2"/>
  <c r="I2068" i="2"/>
  <c r="F2068" i="2"/>
  <c r="E2068" i="2"/>
  <c r="D2068" i="2"/>
  <c r="B2068" i="2"/>
  <c r="A2068" i="2"/>
  <c r="N2067" i="2"/>
  <c r="M2067" i="2"/>
  <c r="K2067" i="2"/>
  <c r="J2067" i="2"/>
  <c r="I2067" i="2"/>
  <c r="F2067" i="2"/>
  <c r="E2067" i="2"/>
  <c r="D2067" i="2"/>
  <c r="B2067" i="2"/>
  <c r="A2067" i="2"/>
  <c r="N2066" i="2"/>
  <c r="M2066" i="2"/>
  <c r="K2066" i="2"/>
  <c r="J2066" i="2"/>
  <c r="I2066" i="2"/>
  <c r="F2066" i="2"/>
  <c r="E2066" i="2"/>
  <c r="D2066" i="2"/>
  <c r="B2066" i="2"/>
  <c r="A2066" i="2"/>
  <c r="N2065" i="2"/>
  <c r="M2065" i="2"/>
  <c r="K2065" i="2"/>
  <c r="J2065" i="2"/>
  <c r="I2065" i="2"/>
  <c r="F2065" i="2"/>
  <c r="E2065" i="2"/>
  <c r="D2065" i="2"/>
  <c r="B2065" i="2"/>
  <c r="A2065" i="2"/>
  <c r="N2064" i="2"/>
  <c r="M2064" i="2"/>
  <c r="K2064" i="2"/>
  <c r="J2064" i="2"/>
  <c r="I2064" i="2"/>
  <c r="F2064" i="2"/>
  <c r="E2064" i="2"/>
  <c r="D2064" i="2"/>
  <c r="B2064" i="2"/>
  <c r="A2064" i="2"/>
  <c r="N2063" i="2"/>
  <c r="M2063" i="2"/>
  <c r="K2063" i="2"/>
  <c r="J2063" i="2"/>
  <c r="I2063" i="2"/>
  <c r="F2063" i="2"/>
  <c r="E2063" i="2"/>
  <c r="D2063" i="2"/>
  <c r="B2063" i="2"/>
  <c r="A2063" i="2"/>
  <c r="N2062" i="2"/>
  <c r="M2062" i="2"/>
  <c r="K2062" i="2"/>
  <c r="J2062" i="2"/>
  <c r="I2062" i="2"/>
  <c r="F2062" i="2"/>
  <c r="E2062" i="2"/>
  <c r="D2062" i="2"/>
  <c r="B2062" i="2"/>
  <c r="A2062" i="2"/>
  <c r="N2061" i="2"/>
  <c r="M2061" i="2"/>
  <c r="K2061" i="2"/>
  <c r="J2061" i="2"/>
  <c r="I2061" i="2"/>
  <c r="F2061" i="2"/>
  <c r="E2061" i="2"/>
  <c r="D2061" i="2"/>
  <c r="B2061" i="2"/>
  <c r="A2061" i="2"/>
  <c r="N2060" i="2"/>
  <c r="M2060" i="2"/>
  <c r="K2060" i="2"/>
  <c r="J2060" i="2"/>
  <c r="I2060" i="2"/>
  <c r="F2060" i="2"/>
  <c r="E2060" i="2"/>
  <c r="D2060" i="2"/>
  <c r="B2060" i="2"/>
  <c r="A2060" i="2"/>
  <c r="N2059" i="2"/>
  <c r="M2059" i="2"/>
  <c r="K2059" i="2"/>
  <c r="J2059" i="2"/>
  <c r="I2059" i="2"/>
  <c r="F2059" i="2"/>
  <c r="E2059" i="2"/>
  <c r="D2059" i="2"/>
  <c r="B2059" i="2"/>
  <c r="A2059" i="2"/>
  <c r="N2058" i="2"/>
  <c r="M2058" i="2"/>
  <c r="K2058" i="2"/>
  <c r="J2058" i="2"/>
  <c r="I2058" i="2"/>
  <c r="F2058" i="2"/>
  <c r="E2058" i="2"/>
  <c r="D2058" i="2"/>
  <c r="B2058" i="2"/>
  <c r="A2058" i="2"/>
  <c r="N2057" i="2"/>
  <c r="M2057" i="2"/>
  <c r="K2057" i="2"/>
  <c r="J2057" i="2"/>
  <c r="I2057" i="2"/>
  <c r="F2057" i="2"/>
  <c r="E2057" i="2"/>
  <c r="D2057" i="2"/>
  <c r="B2057" i="2"/>
  <c r="A2057" i="2"/>
  <c r="N2056" i="2"/>
  <c r="M2056" i="2"/>
  <c r="K2056" i="2"/>
  <c r="J2056" i="2"/>
  <c r="I2056" i="2"/>
  <c r="F2056" i="2"/>
  <c r="E2056" i="2"/>
  <c r="D2056" i="2"/>
  <c r="B2056" i="2"/>
  <c r="A2056" i="2"/>
  <c r="N2055" i="2"/>
  <c r="M2055" i="2"/>
  <c r="K2055" i="2"/>
  <c r="J2055" i="2"/>
  <c r="I2055" i="2"/>
  <c r="F2055" i="2"/>
  <c r="E2055" i="2"/>
  <c r="D2055" i="2"/>
  <c r="B2055" i="2"/>
  <c r="A2055" i="2"/>
  <c r="N2054" i="2"/>
  <c r="M2054" i="2"/>
  <c r="K2054" i="2"/>
  <c r="J2054" i="2"/>
  <c r="I2054" i="2"/>
  <c r="F2054" i="2"/>
  <c r="E2054" i="2"/>
  <c r="D2054" i="2"/>
  <c r="B2054" i="2"/>
  <c r="A2054" i="2"/>
  <c r="N2053" i="2"/>
  <c r="M2053" i="2"/>
  <c r="K2053" i="2"/>
  <c r="J2053" i="2"/>
  <c r="I2053" i="2"/>
  <c r="F2053" i="2"/>
  <c r="E2053" i="2"/>
  <c r="D2053" i="2"/>
  <c r="B2053" i="2"/>
  <c r="A2053" i="2"/>
  <c r="N2052" i="2"/>
  <c r="M2052" i="2"/>
  <c r="K2052" i="2"/>
  <c r="J2052" i="2"/>
  <c r="I2052" i="2"/>
  <c r="F2052" i="2"/>
  <c r="E2052" i="2"/>
  <c r="D2052" i="2"/>
  <c r="B2052" i="2"/>
  <c r="A2052" i="2"/>
  <c r="N2051" i="2"/>
  <c r="M2051" i="2"/>
  <c r="K2051" i="2"/>
  <c r="J2051" i="2"/>
  <c r="I2051" i="2"/>
  <c r="F2051" i="2"/>
  <c r="E2051" i="2"/>
  <c r="D2051" i="2"/>
  <c r="B2051" i="2"/>
  <c r="A2051" i="2"/>
  <c r="N2050" i="2"/>
  <c r="M2050" i="2"/>
  <c r="K2050" i="2"/>
  <c r="J2050" i="2"/>
  <c r="I2050" i="2"/>
  <c r="F2050" i="2"/>
  <c r="E2050" i="2"/>
  <c r="D2050" i="2"/>
  <c r="B2050" i="2"/>
  <c r="A2050" i="2"/>
  <c r="N2049" i="2"/>
  <c r="M2049" i="2"/>
  <c r="K2049" i="2"/>
  <c r="J2049" i="2"/>
  <c r="I2049" i="2"/>
  <c r="F2049" i="2"/>
  <c r="E2049" i="2"/>
  <c r="D2049" i="2"/>
  <c r="B2049" i="2"/>
  <c r="A2049" i="2"/>
  <c r="N2048" i="2"/>
  <c r="M2048" i="2"/>
  <c r="K2048" i="2"/>
  <c r="J2048" i="2"/>
  <c r="I2048" i="2"/>
  <c r="F2048" i="2"/>
  <c r="E2048" i="2"/>
  <c r="D2048" i="2"/>
  <c r="B2048" i="2"/>
  <c r="A2048" i="2"/>
  <c r="N2047" i="2"/>
  <c r="M2047" i="2"/>
  <c r="K2047" i="2"/>
  <c r="J2047" i="2"/>
  <c r="I2047" i="2"/>
  <c r="F2047" i="2"/>
  <c r="E2047" i="2"/>
  <c r="D2047" i="2"/>
  <c r="B2047" i="2"/>
  <c r="A2047" i="2"/>
  <c r="N2046" i="2"/>
  <c r="M2046" i="2"/>
  <c r="K2046" i="2"/>
  <c r="J2046" i="2"/>
  <c r="I2046" i="2"/>
  <c r="F2046" i="2"/>
  <c r="E2046" i="2"/>
  <c r="D2046" i="2"/>
  <c r="B2046" i="2"/>
  <c r="A2046" i="2"/>
  <c r="N2045" i="2"/>
  <c r="M2045" i="2"/>
  <c r="K2045" i="2"/>
  <c r="J2045" i="2"/>
  <c r="I2045" i="2"/>
  <c r="F2045" i="2"/>
  <c r="E2045" i="2"/>
  <c r="D2045" i="2"/>
  <c r="B2045" i="2"/>
  <c r="A2045" i="2"/>
  <c r="N2044" i="2"/>
  <c r="M2044" i="2"/>
  <c r="K2044" i="2"/>
  <c r="J2044" i="2"/>
  <c r="I2044" i="2"/>
  <c r="F2044" i="2"/>
  <c r="E2044" i="2"/>
  <c r="D2044" i="2"/>
  <c r="B2044" i="2"/>
  <c r="A2044" i="2"/>
  <c r="N2043" i="2"/>
  <c r="M2043" i="2"/>
  <c r="K2043" i="2"/>
  <c r="J2043" i="2"/>
  <c r="I2043" i="2"/>
  <c r="F2043" i="2"/>
  <c r="E2043" i="2"/>
  <c r="D2043" i="2"/>
  <c r="B2043" i="2"/>
  <c r="A2043" i="2"/>
  <c r="N2042" i="2"/>
  <c r="M2042" i="2"/>
  <c r="K2042" i="2"/>
  <c r="J2042" i="2"/>
  <c r="I2042" i="2"/>
  <c r="F2042" i="2"/>
  <c r="E2042" i="2"/>
  <c r="D2042" i="2"/>
  <c r="B2042" i="2"/>
  <c r="A2042" i="2"/>
  <c r="N2041" i="2"/>
  <c r="M2041" i="2"/>
  <c r="K2041" i="2"/>
  <c r="J2041" i="2"/>
  <c r="I2041" i="2"/>
  <c r="F2041" i="2"/>
  <c r="E2041" i="2"/>
  <c r="D2041" i="2"/>
  <c r="B2041" i="2"/>
  <c r="A2041" i="2"/>
  <c r="N2040" i="2"/>
  <c r="M2040" i="2"/>
  <c r="K2040" i="2"/>
  <c r="J2040" i="2"/>
  <c r="I2040" i="2"/>
  <c r="F2040" i="2"/>
  <c r="E2040" i="2"/>
  <c r="D2040" i="2"/>
  <c r="B2040" i="2"/>
  <c r="A2040" i="2"/>
  <c r="N2039" i="2"/>
  <c r="M2039" i="2"/>
  <c r="K2039" i="2"/>
  <c r="J2039" i="2"/>
  <c r="I2039" i="2"/>
  <c r="F2039" i="2"/>
  <c r="E2039" i="2"/>
  <c r="D2039" i="2"/>
  <c r="B2039" i="2"/>
  <c r="A2039" i="2"/>
  <c r="N2038" i="2"/>
  <c r="M2038" i="2"/>
  <c r="K2038" i="2"/>
  <c r="J2038" i="2"/>
  <c r="I2038" i="2"/>
  <c r="F2038" i="2"/>
  <c r="E2038" i="2"/>
  <c r="D2038" i="2"/>
  <c r="B2038" i="2"/>
  <c r="A2038" i="2"/>
  <c r="N2037" i="2"/>
  <c r="M2037" i="2"/>
  <c r="K2037" i="2"/>
  <c r="J2037" i="2"/>
  <c r="I2037" i="2"/>
  <c r="F2037" i="2"/>
  <c r="E2037" i="2"/>
  <c r="D2037" i="2"/>
  <c r="B2037" i="2"/>
  <c r="A2037" i="2"/>
  <c r="N2036" i="2"/>
  <c r="M2036" i="2"/>
  <c r="K2036" i="2"/>
  <c r="J2036" i="2"/>
  <c r="I2036" i="2"/>
  <c r="F2036" i="2"/>
  <c r="E2036" i="2"/>
  <c r="D2036" i="2"/>
  <c r="B2036" i="2"/>
  <c r="A2036" i="2"/>
  <c r="N2035" i="2"/>
  <c r="M2035" i="2"/>
  <c r="K2035" i="2"/>
  <c r="J2035" i="2"/>
  <c r="I2035" i="2"/>
  <c r="F2035" i="2"/>
  <c r="E2035" i="2"/>
  <c r="D2035" i="2"/>
  <c r="B2035" i="2"/>
  <c r="A2035" i="2"/>
  <c r="N2034" i="2"/>
  <c r="M2034" i="2"/>
  <c r="K2034" i="2"/>
  <c r="J2034" i="2"/>
  <c r="I2034" i="2"/>
  <c r="F2034" i="2"/>
  <c r="E2034" i="2"/>
  <c r="D2034" i="2"/>
  <c r="B2034" i="2"/>
  <c r="A2034" i="2"/>
  <c r="N2033" i="2"/>
  <c r="M2033" i="2"/>
  <c r="K2033" i="2"/>
  <c r="J2033" i="2"/>
  <c r="I2033" i="2"/>
  <c r="F2033" i="2"/>
  <c r="E2033" i="2"/>
  <c r="D2033" i="2"/>
  <c r="B2033" i="2"/>
  <c r="A2033" i="2"/>
  <c r="N2032" i="2"/>
  <c r="M2032" i="2"/>
  <c r="K2032" i="2"/>
  <c r="J2032" i="2"/>
  <c r="I2032" i="2"/>
  <c r="F2032" i="2"/>
  <c r="E2032" i="2"/>
  <c r="D2032" i="2"/>
  <c r="B2032" i="2"/>
  <c r="A2032" i="2"/>
  <c r="N2031" i="2"/>
  <c r="M2031" i="2"/>
  <c r="K2031" i="2"/>
  <c r="J2031" i="2"/>
  <c r="I2031" i="2"/>
  <c r="F2031" i="2"/>
  <c r="E2031" i="2"/>
  <c r="D2031" i="2"/>
  <c r="B2031" i="2"/>
  <c r="A2031" i="2"/>
  <c r="N2030" i="2"/>
  <c r="M2030" i="2"/>
  <c r="K2030" i="2"/>
  <c r="J2030" i="2"/>
  <c r="I2030" i="2"/>
  <c r="F2030" i="2"/>
  <c r="E2030" i="2"/>
  <c r="D2030" i="2"/>
  <c r="B2030" i="2"/>
  <c r="A2030" i="2"/>
  <c r="N2029" i="2"/>
  <c r="M2029" i="2"/>
  <c r="K2029" i="2"/>
  <c r="J2029" i="2"/>
  <c r="I2029" i="2"/>
  <c r="F2029" i="2"/>
  <c r="E2029" i="2"/>
  <c r="D2029" i="2"/>
  <c r="B2029" i="2"/>
  <c r="A2029" i="2"/>
  <c r="N2028" i="2"/>
  <c r="M2028" i="2"/>
  <c r="K2028" i="2"/>
  <c r="J2028" i="2"/>
  <c r="I2028" i="2"/>
  <c r="F2028" i="2"/>
  <c r="E2028" i="2"/>
  <c r="D2028" i="2"/>
  <c r="B2028" i="2"/>
  <c r="A2028" i="2"/>
  <c r="N2027" i="2"/>
  <c r="M2027" i="2"/>
  <c r="K2027" i="2"/>
  <c r="J2027" i="2"/>
  <c r="I2027" i="2"/>
  <c r="F2027" i="2"/>
  <c r="E2027" i="2"/>
  <c r="D2027" i="2"/>
  <c r="B2027" i="2"/>
  <c r="A2027" i="2"/>
  <c r="N2026" i="2"/>
  <c r="M2026" i="2"/>
  <c r="K2026" i="2"/>
  <c r="J2026" i="2"/>
  <c r="I2026" i="2"/>
  <c r="F2026" i="2"/>
  <c r="E2026" i="2"/>
  <c r="D2026" i="2"/>
  <c r="B2026" i="2"/>
  <c r="A2026" i="2"/>
  <c r="N2025" i="2"/>
  <c r="M2025" i="2"/>
  <c r="K2025" i="2"/>
  <c r="J2025" i="2"/>
  <c r="I2025" i="2"/>
  <c r="F2025" i="2"/>
  <c r="E2025" i="2"/>
  <c r="D2025" i="2"/>
  <c r="B2025" i="2"/>
  <c r="A2025" i="2"/>
  <c r="N2024" i="2"/>
  <c r="M2024" i="2"/>
  <c r="K2024" i="2"/>
  <c r="J2024" i="2"/>
  <c r="I2024" i="2"/>
  <c r="F2024" i="2"/>
  <c r="E2024" i="2"/>
  <c r="D2024" i="2"/>
  <c r="B2024" i="2"/>
  <c r="A2024" i="2"/>
  <c r="N2023" i="2"/>
  <c r="M2023" i="2"/>
  <c r="K2023" i="2"/>
  <c r="J2023" i="2"/>
  <c r="I2023" i="2"/>
  <c r="F2023" i="2"/>
  <c r="E2023" i="2"/>
  <c r="D2023" i="2"/>
  <c r="B2023" i="2"/>
  <c r="A2023" i="2"/>
  <c r="N2022" i="2"/>
  <c r="M2022" i="2"/>
  <c r="K2022" i="2"/>
  <c r="J2022" i="2"/>
  <c r="I2022" i="2"/>
  <c r="F2022" i="2"/>
  <c r="E2022" i="2"/>
  <c r="D2022" i="2"/>
  <c r="B2022" i="2"/>
  <c r="A2022" i="2"/>
  <c r="N2021" i="2"/>
  <c r="M2021" i="2"/>
  <c r="K2021" i="2"/>
  <c r="J2021" i="2"/>
  <c r="I2021" i="2"/>
  <c r="F2021" i="2"/>
  <c r="E2021" i="2"/>
  <c r="D2021" i="2"/>
  <c r="B2021" i="2"/>
  <c r="A2021" i="2"/>
  <c r="N2020" i="2"/>
  <c r="M2020" i="2"/>
  <c r="K2020" i="2"/>
  <c r="J2020" i="2"/>
  <c r="I2020" i="2"/>
  <c r="F2020" i="2"/>
  <c r="E2020" i="2"/>
  <c r="D2020" i="2"/>
  <c r="B2020" i="2"/>
  <c r="A2020" i="2"/>
  <c r="N2019" i="2"/>
  <c r="M2019" i="2"/>
  <c r="K2019" i="2"/>
  <c r="J2019" i="2"/>
  <c r="I2019" i="2"/>
  <c r="F2019" i="2"/>
  <c r="E2019" i="2"/>
  <c r="D2019" i="2"/>
  <c r="B2019" i="2"/>
  <c r="A2019" i="2"/>
  <c r="N2018" i="2"/>
  <c r="M2018" i="2"/>
  <c r="K2018" i="2"/>
  <c r="J2018" i="2"/>
  <c r="I2018" i="2"/>
  <c r="F2018" i="2"/>
  <c r="E2018" i="2"/>
  <c r="D2018" i="2"/>
  <c r="B2018" i="2"/>
  <c r="A2018" i="2"/>
  <c r="N2017" i="2"/>
  <c r="M2017" i="2"/>
  <c r="K2017" i="2"/>
  <c r="J2017" i="2"/>
  <c r="I2017" i="2"/>
  <c r="F2017" i="2"/>
  <c r="E2017" i="2"/>
  <c r="D2017" i="2"/>
  <c r="B2017" i="2"/>
  <c r="A2017" i="2"/>
  <c r="N2016" i="2"/>
  <c r="M2016" i="2"/>
  <c r="K2016" i="2"/>
  <c r="J2016" i="2"/>
  <c r="I2016" i="2"/>
  <c r="F2016" i="2"/>
  <c r="E2016" i="2"/>
  <c r="D2016" i="2"/>
  <c r="B2016" i="2"/>
  <c r="A2016" i="2"/>
  <c r="N2015" i="2"/>
  <c r="M2015" i="2"/>
  <c r="K2015" i="2"/>
  <c r="J2015" i="2"/>
  <c r="I2015" i="2"/>
  <c r="F2015" i="2"/>
  <c r="E2015" i="2"/>
  <c r="D2015" i="2"/>
  <c r="B2015" i="2"/>
  <c r="A2015" i="2"/>
  <c r="N2014" i="2"/>
  <c r="M2014" i="2"/>
  <c r="K2014" i="2"/>
  <c r="J2014" i="2"/>
  <c r="I2014" i="2"/>
  <c r="F2014" i="2"/>
  <c r="E2014" i="2"/>
  <c r="D2014" i="2"/>
  <c r="B2014" i="2"/>
  <c r="A2014" i="2"/>
  <c r="N2013" i="2"/>
  <c r="M2013" i="2"/>
  <c r="K2013" i="2"/>
  <c r="J2013" i="2"/>
  <c r="I2013" i="2"/>
  <c r="F2013" i="2"/>
  <c r="E2013" i="2"/>
  <c r="D2013" i="2"/>
  <c r="B2013" i="2"/>
  <c r="A2013" i="2"/>
  <c r="N2012" i="2"/>
  <c r="M2012" i="2"/>
  <c r="K2012" i="2"/>
  <c r="J2012" i="2"/>
  <c r="I2012" i="2"/>
  <c r="F2012" i="2"/>
  <c r="E2012" i="2"/>
  <c r="D2012" i="2"/>
  <c r="B2012" i="2"/>
  <c r="A2012" i="2"/>
  <c r="N2011" i="2"/>
  <c r="M2011" i="2"/>
  <c r="K2011" i="2"/>
  <c r="J2011" i="2"/>
  <c r="I2011" i="2"/>
  <c r="F2011" i="2"/>
  <c r="E2011" i="2"/>
  <c r="D2011" i="2"/>
  <c r="B2011" i="2"/>
  <c r="A2011" i="2"/>
  <c r="N2010" i="2"/>
  <c r="M2010" i="2"/>
  <c r="K2010" i="2"/>
  <c r="J2010" i="2"/>
  <c r="I2010" i="2"/>
  <c r="F2010" i="2"/>
  <c r="E2010" i="2"/>
  <c r="D2010" i="2"/>
  <c r="B2010" i="2"/>
  <c r="A2010" i="2"/>
  <c r="N2009" i="2"/>
  <c r="M2009" i="2"/>
  <c r="K2009" i="2"/>
  <c r="J2009" i="2"/>
  <c r="I2009" i="2"/>
  <c r="F2009" i="2"/>
  <c r="E2009" i="2"/>
  <c r="D2009" i="2"/>
  <c r="B2009" i="2"/>
  <c r="A2009" i="2"/>
  <c r="N2008" i="2"/>
  <c r="M2008" i="2"/>
  <c r="K2008" i="2"/>
  <c r="J2008" i="2"/>
  <c r="I2008" i="2"/>
  <c r="F2008" i="2"/>
  <c r="E2008" i="2"/>
  <c r="D2008" i="2"/>
  <c r="B2008" i="2"/>
  <c r="A2008" i="2"/>
  <c r="N2007" i="2"/>
  <c r="M2007" i="2"/>
  <c r="K2007" i="2"/>
  <c r="J2007" i="2"/>
  <c r="I2007" i="2"/>
  <c r="F2007" i="2"/>
  <c r="E2007" i="2"/>
  <c r="D2007" i="2"/>
  <c r="B2007" i="2"/>
  <c r="A2007" i="2"/>
  <c r="N2006" i="2"/>
  <c r="M2006" i="2"/>
  <c r="K2006" i="2"/>
  <c r="J2006" i="2"/>
  <c r="I2006" i="2"/>
  <c r="F2006" i="2"/>
  <c r="E2006" i="2"/>
  <c r="D2006" i="2"/>
  <c r="B2006" i="2"/>
  <c r="A2006" i="2"/>
  <c r="N2005" i="2"/>
  <c r="M2005" i="2"/>
  <c r="K2005" i="2"/>
  <c r="J2005" i="2"/>
  <c r="I2005" i="2"/>
  <c r="F2005" i="2"/>
  <c r="E2005" i="2"/>
  <c r="D2005" i="2"/>
  <c r="B2005" i="2"/>
  <c r="A2005" i="2"/>
  <c r="N2004" i="2"/>
  <c r="M2004" i="2"/>
  <c r="K2004" i="2"/>
  <c r="J2004" i="2"/>
  <c r="I2004" i="2"/>
  <c r="F2004" i="2"/>
  <c r="E2004" i="2"/>
  <c r="D2004" i="2"/>
  <c r="B2004" i="2"/>
  <c r="A2004" i="2"/>
  <c r="N2003" i="2"/>
  <c r="M2003" i="2"/>
  <c r="K2003" i="2"/>
  <c r="J2003" i="2"/>
  <c r="I2003" i="2"/>
  <c r="F2003" i="2"/>
  <c r="E2003" i="2"/>
  <c r="D2003" i="2"/>
  <c r="B2003" i="2"/>
  <c r="A2003" i="2"/>
  <c r="N2002" i="2"/>
  <c r="M2002" i="2"/>
  <c r="K2002" i="2"/>
  <c r="J2002" i="2"/>
  <c r="I2002" i="2"/>
  <c r="F2002" i="2"/>
  <c r="E2002" i="2"/>
  <c r="D2002" i="2"/>
  <c r="B2002" i="2"/>
  <c r="A2002" i="2"/>
  <c r="N2001" i="2"/>
  <c r="M2001" i="2"/>
  <c r="K2001" i="2"/>
  <c r="J2001" i="2"/>
  <c r="I2001" i="2"/>
  <c r="F2001" i="2"/>
  <c r="E2001" i="2"/>
  <c r="D2001" i="2"/>
  <c r="B2001" i="2"/>
  <c r="A2001" i="2"/>
  <c r="N2000" i="2"/>
  <c r="M2000" i="2"/>
  <c r="K2000" i="2"/>
  <c r="J2000" i="2"/>
  <c r="I2000" i="2"/>
  <c r="F2000" i="2"/>
  <c r="E2000" i="2"/>
  <c r="D2000" i="2"/>
  <c r="B2000" i="2"/>
  <c r="A2000" i="2"/>
  <c r="N1999" i="2"/>
  <c r="M1999" i="2"/>
  <c r="K1999" i="2"/>
  <c r="J1999" i="2"/>
  <c r="I1999" i="2"/>
  <c r="F1999" i="2"/>
  <c r="E1999" i="2"/>
  <c r="D1999" i="2"/>
  <c r="B1999" i="2"/>
  <c r="A1999" i="2"/>
  <c r="N1998" i="2"/>
  <c r="M1998" i="2"/>
  <c r="K1998" i="2"/>
  <c r="J1998" i="2"/>
  <c r="I1998" i="2"/>
  <c r="F1998" i="2"/>
  <c r="E1998" i="2"/>
  <c r="D1998" i="2"/>
  <c r="B1998" i="2"/>
  <c r="A1998" i="2"/>
  <c r="N1997" i="2"/>
  <c r="M1997" i="2"/>
  <c r="K1997" i="2"/>
  <c r="J1997" i="2"/>
  <c r="I1997" i="2"/>
  <c r="F1997" i="2"/>
  <c r="E1997" i="2"/>
  <c r="D1997" i="2"/>
  <c r="B1997" i="2"/>
  <c r="A1997" i="2"/>
  <c r="N1996" i="2"/>
  <c r="M1996" i="2"/>
  <c r="K1996" i="2"/>
  <c r="J1996" i="2"/>
  <c r="I1996" i="2"/>
  <c r="F1996" i="2"/>
  <c r="E1996" i="2"/>
  <c r="D1996" i="2"/>
  <c r="B1996" i="2"/>
  <c r="A1996" i="2"/>
  <c r="N1995" i="2"/>
  <c r="M1995" i="2"/>
  <c r="K1995" i="2"/>
  <c r="J1995" i="2"/>
  <c r="I1995" i="2"/>
  <c r="F1995" i="2"/>
  <c r="E1995" i="2"/>
  <c r="D1995" i="2"/>
  <c r="B1995" i="2"/>
  <c r="A1995" i="2"/>
  <c r="N1994" i="2"/>
  <c r="M1994" i="2"/>
  <c r="K1994" i="2"/>
  <c r="J1994" i="2"/>
  <c r="I1994" i="2"/>
  <c r="F1994" i="2"/>
  <c r="E1994" i="2"/>
  <c r="D1994" i="2"/>
  <c r="B1994" i="2"/>
  <c r="A1994" i="2"/>
  <c r="N1993" i="2"/>
  <c r="M1993" i="2"/>
  <c r="K1993" i="2"/>
  <c r="J1993" i="2"/>
  <c r="I1993" i="2"/>
  <c r="F1993" i="2"/>
  <c r="E1993" i="2"/>
  <c r="D1993" i="2"/>
  <c r="B1993" i="2"/>
  <c r="A1993" i="2"/>
  <c r="N1992" i="2"/>
  <c r="M1992" i="2"/>
  <c r="K1992" i="2"/>
  <c r="J1992" i="2"/>
  <c r="I1992" i="2"/>
  <c r="F1992" i="2"/>
  <c r="E1992" i="2"/>
  <c r="D1992" i="2"/>
  <c r="B1992" i="2"/>
  <c r="A1992" i="2"/>
  <c r="N1991" i="2"/>
  <c r="M1991" i="2"/>
  <c r="K1991" i="2"/>
  <c r="J1991" i="2"/>
  <c r="I1991" i="2"/>
  <c r="F1991" i="2"/>
  <c r="E1991" i="2"/>
  <c r="D1991" i="2"/>
  <c r="B1991" i="2"/>
  <c r="A1991" i="2"/>
  <c r="N1990" i="2"/>
  <c r="M1990" i="2"/>
  <c r="K1990" i="2"/>
  <c r="J1990" i="2"/>
  <c r="I1990" i="2"/>
  <c r="F1990" i="2"/>
  <c r="E1990" i="2"/>
  <c r="D1990" i="2"/>
  <c r="B1990" i="2"/>
  <c r="A1990" i="2"/>
  <c r="N1989" i="2"/>
  <c r="M1989" i="2"/>
  <c r="K1989" i="2"/>
  <c r="J1989" i="2"/>
  <c r="I1989" i="2"/>
  <c r="F1989" i="2"/>
  <c r="E1989" i="2"/>
  <c r="D1989" i="2"/>
  <c r="B1989" i="2"/>
  <c r="A1989" i="2"/>
  <c r="N1988" i="2"/>
  <c r="M1988" i="2"/>
  <c r="K1988" i="2"/>
  <c r="J1988" i="2"/>
  <c r="I1988" i="2"/>
  <c r="F1988" i="2"/>
  <c r="E1988" i="2"/>
  <c r="D1988" i="2"/>
  <c r="B1988" i="2"/>
  <c r="A1988" i="2"/>
  <c r="N1987" i="2"/>
  <c r="M1987" i="2"/>
  <c r="K1987" i="2"/>
  <c r="J1987" i="2"/>
  <c r="I1987" i="2"/>
  <c r="F1987" i="2"/>
  <c r="E1987" i="2"/>
  <c r="D1987" i="2"/>
  <c r="B1987" i="2"/>
  <c r="A1987" i="2"/>
  <c r="N1986" i="2"/>
  <c r="M1986" i="2"/>
  <c r="K1986" i="2"/>
  <c r="J1986" i="2"/>
  <c r="I1986" i="2"/>
  <c r="F1986" i="2"/>
  <c r="E1986" i="2"/>
  <c r="D1986" i="2"/>
  <c r="B1986" i="2"/>
  <c r="A1986" i="2"/>
  <c r="N1985" i="2"/>
  <c r="M1985" i="2"/>
  <c r="K1985" i="2"/>
  <c r="J1985" i="2"/>
  <c r="I1985" i="2"/>
  <c r="F1985" i="2"/>
  <c r="E1985" i="2"/>
  <c r="D1985" i="2"/>
  <c r="B1985" i="2"/>
  <c r="A1985" i="2"/>
  <c r="N1984" i="2"/>
  <c r="M1984" i="2"/>
  <c r="K1984" i="2"/>
  <c r="J1984" i="2"/>
  <c r="I1984" i="2"/>
  <c r="F1984" i="2"/>
  <c r="E1984" i="2"/>
  <c r="D1984" i="2"/>
  <c r="B1984" i="2"/>
  <c r="A1984" i="2"/>
  <c r="N1983" i="2"/>
  <c r="M1983" i="2"/>
  <c r="K1983" i="2"/>
  <c r="J1983" i="2"/>
  <c r="I1983" i="2"/>
  <c r="F1983" i="2"/>
  <c r="E1983" i="2"/>
  <c r="D1983" i="2"/>
  <c r="B1983" i="2"/>
  <c r="A1983" i="2"/>
  <c r="N1982" i="2"/>
  <c r="M1982" i="2"/>
  <c r="K1982" i="2"/>
  <c r="J1982" i="2"/>
  <c r="I1982" i="2"/>
  <c r="F1982" i="2"/>
  <c r="E1982" i="2"/>
  <c r="D1982" i="2"/>
  <c r="B1982" i="2"/>
  <c r="A1982" i="2"/>
  <c r="N1981" i="2"/>
  <c r="M1981" i="2"/>
  <c r="K1981" i="2"/>
  <c r="J1981" i="2"/>
  <c r="I1981" i="2"/>
  <c r="F1981" i="2"/>
  <c r="E1981" i="2"/>
  <c r="D1981" i="2"/>
  <c r="B1981" i="2"/>
  <c r="A1981" i="2"/>
  <c r="N1980" i="2"/>
  <c r="M1980" i="2"/>
  <c r="K1980" i="2"/>
  <c r="J1980" i="2"/>
  <c r="I1980" i="2"/>
  <c r="F1980" i="2"/>
  <c r="E1980" i="2"/>
  <c r="D1980" i="2"/>
  <c r="B1980" i="2"/>
  <c r="A1980" i="2"/>
  <c r="N1979" i="2"/>
  <c r="M1979" i="2"/>
  <c r="K1979" i="2"/>
  <c r="J1979" i="2"/>
  <c r="I1979" i="2"/>
  <c r="F1979" i="2"/>
  <c r="E1979" i="2"/>
  <c r="D1979" i="2"/>
  <c r="B1979" i="2"/>
  <c r="A1979" i="2"/>
  <c r="N1978" i="2"/>
  <c r="M1978" i="2"/>
  <c r="K1978" i="2"/>
  <c r="J1978" i="2"/>
  <c r="I1978" i="2"/>
  <c r="F1978" i="2"/>
  <c r="E1978" i="2"/>
  <c r="D1978" i="2"/>
  <c r="B1978" i="2"/>
  <c r="A1978" i="2"/>
  <c r="N1977" i="2"/>
  <c r="M1977" i="2"/>
  <c r="K1977" i="2"/>
  <c r="J1977" i="2"/>
  <c r="I1977" i="2"/>
  <c r="F1977" i="2"/>
  <c r="E1977" i="2"/>
  <c r="D1977" i="2"/>
  <c r="B1977" i="2"/>
  <c r="A1977" i="2"/>
  <c r="N1976" i="2"/>
  <c r="M1976" i="2"/>
  <c r="K1976" i="2"/>
  <c r="J1976" i="2"/>
  <c r="I1976" i="2"/>
  <c r="F1976" i="2"/>
  <c r="E1976" i="2"/>
  <c r="D1976" i="2"/>
  <c r="B1976" i="2"/>
  <c r="A1976" i="2"/>
  <c r="N1975" i="2"/>
  <c r="M1975" i="2"/>
  <c r="K1975" i="2"/>
  <c r="J1975" i="2"/>
  <c r="I1975" i="2"/>
  <c r="F1975" i="2"/>
  <c r="E1975" i="2"/>
  <c r="D1975" i="2"/>
  <c r="B1975" i="2"/>
  <c r="A1975" i="2"/>
  <c r="N1974" i="2"/>
  <c r="M1974" i="2"/>
  <c r="K1974" i="2"/>
  <c r="J1974" i="2"/>
  <c r="I1974" i="2"/>
  <c r="F1974" i="2"/>
  <c r="E1974" i="2"/>
  <c r="D1974" i="2"/>
  <c r="B1974" i="2"/>
  <c r="A1974" i="2"/>
  <c r="N1973" i="2"/>
  <c r="M1973" i="2"/>
  <c r="K1973" i="2"/>
  <c r="J1973" i="2"/>
  <c r="I1973" i="2"/>
  <c r="F1973" i="2"/>
  <c r="E1973" i="2"/>
  <c r="D1973" i="2"/>
  <c r="B1973" i="2"/>
  <c r="A1973" i="2"/>
  <c r="N1972" i="2"/>
  <c r="M1972" i="2"/>
  <c r="K1972" i="2"/>
  <c r="J1972" i="2"/>
  <c r="I1972" i="2"/>
  <c r="F1972" i="2"/>
  <c r="E1972" i="2"/>
  <c r="D1972" i="2"/>
  <c r="B1972" i="2"/>
  <c r="A1972" i="2"/>
  <c r="N1971" i="2"/>
  <c r="M1971" i="2"/>
  <c r="K1971" i="2"/>
  <c r="J1971" i="2"/>
  <c r="I1971" i="2"/>
  <c r="F1971" i="2"/>
  <c r="E1971" i="2"/>
  <c r="D1971" i="2"/>
  <c r="B1971" i="2"/>
  <c r="A1971" i="2"/>
  <c r="N1970" i="2"/>
  <c r="M1970" i="2"/>
  <c r="K1970" i="2"/>
  <c r="J1970" i="2"/>
  <c r="I1970" i="2"/>
  <c r="F1970" i="2"/>
  <c r="E1970" i="2"/>
  <c r="D1970" i="2"/>
  <c r="B1970" i="2"/>
  <c r="A1970" i="2"/>
  <c r="N1969" i="2"/>
  <c r="M1969" i="2"/>
  <c r="K1969" i="2"/>
  <c r="J1969" i="2"/>
  <c r="I1969" i="2"/>
  <c r="F1969" i="2"/>
  <c r="E1969" i="2"/>
  <c r="D1969" i="2"/>
  <c r="B1969" i="2"/>
  <c r="A1969" i="2"/>
  <c r="N1968" i="2"/>
  <c r="M1968" i="2"/>
  <c r="K1968" i="2"/>
  <c r="J1968" i="2"/>
  <c r="I1968" i="2"/>
  <c r="F1968" i="2"/>
  <c r="E1968" i="2"/>
  <c r="D1968" i="2"/>
  <c r="B1968" i="2"/>
  <c r="A1968" i="2"/>
  <c r="N1967" i="2"/>
  <c r="M1967" i="2"/>
  <c r="K1967" i="2"/>
  <c r="J1967" i="2"/>
  <c r="I1967" i="2"/>
  <c r="F1967" i="2"/>
  <c r="E1967" i="2"/>
  <c r="D1967" i="2"/>
  <c r="B1967" i="2"/>
  <c r="A1967" i="2"/>
  <c r="N1966" i="2"/>
  <c r="M1966" i="2"/>
  <c r="K1966" i="2"/>
  <c r="J1966" i="2"/>
  <c r="I1966" i="2"/>
  <c r="F1966" i="2"/>
  <c r="E1966" i="2"/>
  <c r="D1966" i="2"/>
  <c r="B1966" i="2"/>
  <c r="A1966" i="2"/>
  <c r="N1965" i="2"/>
  <c r="M1965" i="2"/>
  <c r="K1965" i="2"/>
  <c r="J1965" i="2"/>
  <c r="I1965" i="2"/>
  <c r="F1965" i="2"/>
  <c r="E1965" i="2"/>
  <c r="D1965" i="2"/>
  <c r="B1965" i="2"/>
  <c r="A1965" i="2"/>
  <c r="N1964" i="2"/>
  <c r="M1964" i="2"/>
  <c r="K1964" i="2"/>
  <c r="J1964" i="2"/>
  <c r="I1964" i="2"/>
  <c r="F1964" i="2"/>
  <c r="E1964" i="2"/>
  <c r="D1964" i="2"/>
  <c r="B1964" i="2"/>
  <c r="A1964" i="2"/>
  <c r="N1963" i="2"/>
  <c r="M1963" i="2"/>
  <c r="K1963" i="2"/>
  <c r="J1963" i="2"/>
  <c r="I1963" i="2"/>
  <c r="F1963" i="2"/>
  <c r="E1963" i="2"/>
  <c r="D1963" i="2"/>
  <c r="B1963" i="2"/>
  <c r="A1963" i="2"/>
  <c r="N1962" i="2"/>
  <c r="M1962" i="2"/>
  <c r="K1962" i="2"/>
  <c r="J1962" i="2"/>
  <c r="I1962" i="2"/>
  <c r="F1962" i="2"/>
  <c r="E1962" i="2"/>
  <c r="D1962" i="2"/>
  <c r="B1962" i="2"/>
  <c r="A1962" i="2"/>
  <c r="N1961" i="2"/>
  <c r="M1961" i="2"/>
  <c r="K1961" i="2"/>
  <c r="J1961" i="2"/>
  <c r="I1961" i="2"/>
  <c r="F1961" i="2"/>
  <c r="E1961" i="2"/>
  <c r="D1961" i="2"/>
  <c r="B1961" i="2"/>
  <c r="A1961" i="2"/>
  <c r="N1960" i="2"/>
  <c r="M1960" i="2"/>
  <c r="K1960" i="2"/>
  <c r="J1960" i="2"/>
  <c r="I1960" i="2"/>
  <c r="F1960" i="2"/>
  <c r="E1960" i="2"/>
  <c r="D1960" i="2"/>
  <c r="B1960" i="2"/>
  <c r="A1960" i="2"/>
  <c r="N1959" i="2"/>
  <c r="M1959" i="2"/>
  <c r="K1959" i="2"/>
  <c r="J1959" i="2"/>
  <c r="I1959" i="2"/>
  <c r="F1959" i="2"/>
  <c r="E1959" i="2"/>
  <c r="D1959" i="2"/>
  <c r="B1959" i="2"/>
  <c r="A1959" i="2"/>
  <c r="N1958" i="2"/>
  <c r="M1958" i="2"/>
  <c r="K1958" i="2"/>
  <c r="J1958" i="2"/>
  <c r="I1958" i="2"/>
  <c r="F1958" i="2"/>
  <c r="E1958" i="2"/>
  <c r="D1958" i="2"/>
  <c r="B1958" i="2"/>
  <c r="A1958" i="2"/>
  <c r="N1957" i="2"/>
  <c r="M1957" i="2"/>
  <c r="K1957" i="2"/>
  <c r="J1957" i="2"/>
  <c r="I1957" i="2"/>
  <c r="F1957" i="2"/>
  <c r="E1957" i="2"/>
  <c r="D1957" i="2"/>
  <c r="B1957" i="2"/>
  <c r="A1957" i="2"/>
  <c r="N1956" i="2"/>
  <c r="M1956" i="2"/>
  <c r="K1956" i="2"/>
  <c r="J1956" i="2"/>
  <c r="I1956" i="2"/>
  <c r="F1956" i="2"/>
  <c r="E1956" i="2"/>
  <c r="D1956" i="2"/>
  <c r="B1956" i="2"/>
  <c r="A1956" i="2"/>
  <c r="N1955" i="2"/>
  <c r="M1955" i="2"/>
  <c r="K1955" i="2"/>
  <c r="J1955" i="2"/>
  <c r="I1955" i="2"/>
  <c r="F1955" i="2"/>
  <c r="E1955" i="2"/>
  <c r="D1955" i="2"/>
  <c r="B1955" i="2"/>
  <c r="A1955" i="2"/>
  <c r="N1954" i="2"/>
  <c r="M1954" i="2"/>
  <c r="K1954" i="2"/>
  <c r="J1954" i="2"/>
  <c r="I1954" i="2"/>
  <c r="F1954" i="2"/>
  <c r="E1954" i="2"/>
  <c r="D1954" i="2"/>
  <c r="B1954" i="2"/>
  <c r="A1954" i="2"/>
  <c r="N1953" i="2"/>
  <c r="M1953" i="2"/>
  <c r="K1953" i="2"/>
  <c r="J1953" i="2"/>
  <c r="I1953" i="2"/>
  <c r="F1953" i="2"/>
  <c r="E1953" i="2"/>
  <c r="D1953" i="2"/>
  <c r="B1953" i="2"/>
  <c r="A1953" i="2"/>
  <c r="N1952" i="2"/>
  <c r="M1952" i="2"/>
  <c r="K1952" i="2"/>
  <c r="J1952" i="2"/>
  <c r="I1952" i="2"/>
  <c r="F1952" i="2"/>
  <c r="E1952" i="2"/>
  <c r="D1952" i="2"/>
  <c r="B1952" i="2"/>
  <c r="A1952" i="2"/>
  <c r="N1951" i="2"/>
  <c r="M1951" i="2"/>
  <c r="K1951" i="2"/>
  <c r="J1951" i="2"/>
  <c r="I1951" i="2"/>
  <c r="F1951" i="2"/>
  <c r="E1951" i="2"/>
  <c r="D1951" i="2"/>
  <c r="B1951" i="2"/>
  <c r="A1951" i="2"/>
  <c r="N1950" i="2"/>
  <c r="M1950" i="2"/>
  <c r="K1950" i="2"/>
  <c r="J1950" i="2"/>
  <c r="I1950" i="2"/>
  <c r="F1950" i="2"/>
  <c r="E1950" i="2"/>
  <c r="D1950" i="2"/>
  <c r="B1950" i="2"/>
  <c r="A1950" i="2"/>
  <c r="N1949" i="2"/>
  <c r="M1949" i="2"/>
  <c r="K1949" i="2"/>
  <c r="J1949" i="2"/>
  <c r="I1949" i="2"/>
  <c r="F1949" i="2"/>
  <c r="E1949" i="2"/>
  <c r="D1949" i="2"/>
  <c r="B1949" i="2"/>
  <c r="A1949" i="2"/>
  <c r="N1948" i="2"/>
  <c r="M1948" i="2"/>
  <c r="K1948" i="2"/>
  <c r="J1948" i="2"/>
  <c r="I1948" i="2"/>
  <c r="F1948" i="2"/>
  <c r="E1948" i="2"/>
  <c r="D1948" i="2"/>
  <c r="B1948" i="2"/>
  <c r="A1948" i="2"/>
  <c r="N1947" i="2"/>
  <c r="M1947" i="2"/>
  <c r="K1947" i="2"/>
  <c r="J1947" i="2"/>
  <c r="I1947" i="2"/>
  <c r="F1947" i="2"/>
  <c r="E1947" i="2"/>
  <c r="D1947" i="2"/>
  <c r="B1947" i="2"/>
  <c r="A1947" i="2"/>
  <c r="N1946" i="2"/>
  <c r="M1946" i="2"/>
  <c r="K1946" i="2"/>
  <c r="J1946" i="2"/>
  <c r="I1946" i="2"/>
  <c r="F1946" i="2"/>
  <c r="E1946" i="2"/>
  <c r="D1946" i="2"/>
  <c r="B1946" i="2"/>
  <c r="A1946" i="2"/>
  <c r="N1945" i="2"/>
  <c r="M1945" i="2"/>
  <c r="K1945" i="2"/>
  <c r="J1945" i="2"/>
  <c r="I1945" i="2"/>
  <c r="F1945" i="2"/>
  <c r="E1945" i="2"/>
  <c r="D1945" i="2"/>
  <c r="B1945" i="2"/>
  <c r="A1945" i="2"/>
  <c r="N1944" i="2"/>
  <c r="M1944" i="2"/>
  <c r="K1944" i="2"/>
  <c r="J1944" i="2"/>
  <c r="I1944" i="2"/>
  <c r="F1944" i="2"/>
  <c r="E1944" i="2"/>
  <c r="D1944" i="2"/>
  <c r="B1944" i="2"/>
  <c r="A1944" i="2"/>
  <c r="N1943" i="2"/>
  <c r="M1943" i="2"/>
  <c r="K1943" i="2"/>
  <c r="J1943" i="2"/>
  <c r="I1943" i="2"/>
  <c r="F1943" i="2"/>
  <c r="E1943" i="2"/>
  <c r="D1943" i="2"/>
  <c r="B1943" i="2"/>
  <c r="A1943" i="2"/>
  <c r="N1942" i="2"/>
  <c r="M1942" i="2"/>
  <c r="K1942" i="2"/>
  <c r="J1942" i="2"/>
  <c r="I1942" i="2"/>
  <c r="F1942" i="2"/>
  <c r="E1942" i="2"/>
  <c r="D1942" i="2"/>
  <c r="B1942" i="2"/>
  <c r="A1942" i="2"/>
  <c r="N1941" i="2"/>
  <c r="M1941" i="2"/>
  <c r="K1941" i="2"/>
  <c r="J1941" i="2"/>
  <c r="I1941" i="2"/>
  <c r="F1941" i="2"/>
  <c r="E1941" i="2"/>
  <c r="D1941" i="2"/>
  <c r="B1941" i="2"/>
  <c r="A1941" i="2"/>
  <c r="N1940" i="2"/>
  <c r="M1940" i="2"/>
  <c r="K1940" i="2"/>
  <c r="J1940" i="2"/>
  <c r="I1940" i="2"/>
  <c r="F1940" i="2"/>
  <c r="E1940" i="2"/>
  <c r="D1940" i="2"/>
  <c r="B1940" i="2"/>
  <c r="A1940" i="2"/>
  <c r="N1939" i="2"/>
  <c r="M1939" i="2"/>
  <c r="K1939" i="2"/>
  <c r="J1939" i="2"/>
  <c r="I1939" i="2"/>
  <c r="F1939" i="2"/>
  <c r="E1939" i="2"/>
  <c r="D1939" i="2"/>
  <c r="B1939" i="2"/>
  <c r="A1939" i="2"/>
  <c r="N1938" i="2"/>
  <c r="M1938" i="2"/>
  <c r="K1938" i="2"/>
  <c r="J1938" i="2"/>
  <c r="I1938" i="2"/>
  <c r="F1938" i="2"/>
  <c r="E1938" i="2"/>
  <c r="D1938" i="2"/>
  <c r="B1938" i="2"/>
  <c r="A1938" i="2"/>
  <c r="N1937" i="2"/>
  <c r="M1937" i="2"/>
  <c r="K1937" i="2"/>
  <c r="J1937" i="2"/>
  <c r="I1937" i="2"/>
  <c r="F1937" i="2"/>
  <c r="E1937" i="2"/>
  <c r="D1937" i="2"/>
  <c r="B1937" i="2"/>
  <c r="A1937" i="2"/>
  <c r="N1936" i="2"/>
  <c r="M1936" i="2"/>
  <c r="K1936" i="2"/>
  <c r="J1936" i="2"/>
  <c r="I1936" i="2"/>
  <c r="F1936" i="2"/>
  <c r="E1936" i="2"/>
  <c r="D1936" i="2"/>
  <c r="B1936" i="2"/>
  <c r="A1936" i="2"/>
  <c r="N1935" i="2"/>
  <c r="M1935" i="2"/>
  <c r="K1935" i="2"/>
  <c r="J1935" i="2"/>
  <c r="I1935" i="2"/>
  <c r="F1935" i="2"/>
  <c r="E1935" i="2"/>
  <c r="D1935" i="2"/>
  <c r="B1935" i="2"/>
  <c r="A1935" i="2"/>
  <c r="N1934" i="2"/>
  <c r="M1934" i="2"/>
  <c r="K1934" i="2"/>
  <c r="J1934" i="2"/>
  <c r="I1934" i="2"/>
  <c r="F1934" i="2"/>
  <c r="E1934" i="2"/>
  <c r="D1934" i="2"/>
  <c r="B1934" i="2"/>
  <c r="A1934" i="2"/>
  <c r="N1933" i="2"/>
  <c r="M1933" i="2"/>
  <c r="K1933" i="2"/>
  <c r="J1933" i="2"/>
  <c r="I1933" i="2"/>
  <c r="F1933" i="2"/>
  <c r="E1933" i="2"/>
  <c r="D1933" i="2"/>
  <c r="B1933" i="2"/>
  <c r="A1933" i="2"/>
  <c r="N1932" i="2"/>
  <c r="M1932" i="2"/>
  <c r="K1932" i="2"/>
  <c r="J1932" i="2"/>
  <c r="I1932" i="2"/>
  <c r="F1932" i="2"/>
  <c r="E1932" i="2"/>
  <c r="D1932" i="2"/>
  <c r="B1932" i="2"/>
  <c r="A1932" i="2"/>
  <c r="N1931" i="2"/>
  <c r="M1931" i="2"/>
  <c r="K1931" i="2"/>
  <c r="J1931" i="2"/>
  <c r="I1931" i="2"/>
  <c r="F1931" i="2"/>
  <c r="E1931" i="2"/>
  <c r="D1931" i="2"/>
  <c r="B1931" i="2"/>
  <c r="A1931" i="2"/>
  <c r="N1930" i="2"/>
  <c r="M1930" i="2"/>
  <c r="K1930" i="2"/>
  <c r="J1930" i="2"/>
  <c r="I1930" i="2"/>
  <c r="F1930" i="2"/>
  <c r="E1930" i="2"/>
  <c r="D1930" i="2"/>
  <c r="B1930" i="2"/>
  <c r="A1930" i="2"/>
  <c r="N1929" i="2"/>
  <c r="M1929" i="2"/>
  <c r="K1929" i="2"/>
  <c r="J1929" i="2"/>
  <c r="I1929" i="2"/>
  <c r="F1929" i="2"/>
  <c r="E1929" i="2"/>
  <c r="D1929" i="2"/>
  <c r="B1929" i="2"/>
  <c r="A1929" i="2"/>
  <c r="N1928" i="2"/>
  <c r="M1928" i="2"/>
  <c r="K1928" i="2"/>
  <c r="J1928" i="2"/>
  <c r="I1928" i="2"/>
  <c r="F1928" i="2"/>
  <c r="E1928" i="2"/>
  <c r="D1928" i="2"/>
  <c r="B1928" i="2"/>
  <c r="A1928" i="2"/>
  <c r="N1927" i="2"/>
  <c r="M1927" i="2"/>
  <c r="K1927" i="2"/>
  <c r="J1927" i="2"/>
  <c r="I1927" i="2"/>
  <c r="F1927" i="2"/>
  <c r="E1927" i="2"/>
  <c r="D1927" i="2"/>
  <c r="B1927" i="2"/>
  <c r="A1927" i="2"/>
  <c r="N1926" i="2"/>
  <c r="M1926" i="2"/>
  <c r="K1926" i="2"/>
  <c r="J1926" i="2"/>
  <c r="I1926" i="2"/>
  <c r="F1926" i="2"/>
  <c r="E1926" i="2"/>
  <c r="D1926" i="2"/>
  <c r="B1926" i="2"/>
  <c r="A1926" i="2"/>
  <c r="N1925" i="2"/>
  <c r="M1925" i="2"/>
  <c r="K1925" i="2"/>
  <c r="J1925" i="2"/>
  <c r="I1925" i="2"/>
  <c r="F1925" i="2"/>
  <c r="E1925" i="2"/>
  <c r="D1925" i="2"/>
  <c r="B1925" i="2"/>
  <c r="A1925" i="2"/>
  <c r="N1924" i="2"/>
  <c r="M1924" i="2"/>
  <c r="K1924" i="2"/>
  <c r="J1924" i="2"/>
  <c r="I1924" i="2"/>
  <c r="F1924" i="2"/>
  <c r="E1924" i="2"/>
  <c r="D1924" i="2"/>
  <c r="B1924" i="2"/>
  <c r="A1924" i="2"/>
  <c r="N1923" i="2"/>
  <c r="M1923" i="2"/>
  <c r="K1923" i="2"/>
  <c r="J1923" i="2"/>
  <c r="I1923" i="2"/>
  <c r="F1923" i="2"/>
  <c r="E1923" i="2"/>
  <c r="D1923" i="2"/>
  <c r="B1923" i="2"/>
  <c r="A1923" i="2"/>
  <c r="N1922" i="2"/>
  <c r="M1922" i="2"/>
  <c r="K1922" i="2"/>
  <c r="J1922" i="2"/>
  <c r="I1922" i="2"/>
  <c r="F1922" i="2"/>
  <c r="E1922" i="2"/>
  <c r="D1922" i="2"/>
  <c r="B1922" i="2"/>
  <c r="A1922" i="2"/>
  <c r="N1921" i="2"/>
  <c r="M1921" i="2"/>
  <c r="K1921" i="2"/>
  <c r="J1921" i="2"/>
  <c r="I1921" i="2"/>
  <c r="F1921" i="2"/>
  <c r="E1921" i="2"/>
  <c r="D1921" i="2"/>
  <c r="B1921" i="2"/>
  <c r="A1921" i="2"/>
  <c r="N1920" i="2"/>
  <c r="M1920" i="2"/>
  <c r="K1920" i="2"/>
  <c r="J1920" i="2"/>
  <c r="I1920" i="2"/>
  <c r="F1920" i="2"/>
  <c r="E1920" i="2"/>
  <c r="D1920" i="2"/>
  <c r="B1920" i="2"/>
  <c r="A1920" i="2"/>
  <c r="N1919" i="2"/>
  <c r="M1919" i="2"/>
  <c r="K1919" i="2"/>
  <c r="J1919" i="2"/>
  <c r="I1919" i="2"/>
  <c r="F1919" i="2"/>
  <c r="E1919" i="2"/>
  <c r="D1919" i="2"/>
  <c r="B1919" i="2"/>
  <c r="A1919" i="2"/>
  <c r="N1918" i="2"/>
  <c r="M1918" i="2"/>
  <c r="K1918" i="2"/>
  <c r="J1918" i="2"/>
  <c r="I1918" i="2"/>
  <c r="F1918" i="2"/>
  <c r="E1918" i="2"/>
  <c r="D1918" i="2"/>
  <c r="B1918" i="2"/>
  <c r="A1918" i="2"/>
  <c r="N1917" i="2"/>
  <c r="M1917" i="2"/>
  <c r="K1917" i="2"/>
  <c r="J1917" i="2"/>
  <c r="I1917" i="2"/>
  <c r="F1917" i="2"/>
  <c r="E1917" i="2"/>
  <c r="D1917" i="2"/>
  <c r="B1917" i="2"/>
  <c r="A1917" i="2"/>
  <c r="N1916" i="2"/>
  <c r="M1916" i="2"/>
  <c r="K1916" i="2"/>
  <c r="J1916" i="2"/>
  <c r="I1916" i="2"/>
  <c r="F1916" i="2"/>
  <c r="E1916" i="2"/>
  <c r="D1916" i="2"/>
  <c r="B1916" i="2"/>
  <c r="A1916" i="2"/>
  <c r="N1915" i="2"/>
  <c r="M1915" i="2"/>
  <c r="K1915" i="2"/>
  <c r="J1915" i="2"/>
  <c r="I1915" i="2"/>
  <c r="F1915" i="2"/>
  <c r="E1915" i="2"/>
  <c r="D1915" i="2"/>
  <c r="B1915" i="2"/>
  <c r="A1915" i="2"/>
  <c r="N1914" i="2"/>
  <c r="M1914" i="2"/>
  <c r="K1914" i="2"/>
  <c r="J1914" i="2"/>
  <c r="I1914" i="2"/>
  <c r="F1914" i="2"/>
  <c r="E1914" i="2"/>
  <c r="D1914" i="2"/>
  <c r="B1914" i="2"/>
  <c r="A1914" i="2"/>
  <c r="N1913" i="2"/>
  <c r="M1913" i="2"/>
  <c r="K1913" i="2"/>
  <c r="J1913" i="2"/>
  <c r="I1913" i="2"/>
  <c r="F1913" i="2"/>
  <c r="E1913" i="2"/>
  <c r="D1913" i="2"/>
  <c r="B1913" i="2"/>
  <c r="A1913" i="2"/>
  <c r="N1912" i="2"/>
  <c r="M1912" i="2"/>
  <c r="K1912" i="2"/>
  <c r="J1912" i="2"/>
  <c r="I1912" i="2"/>
  <c r="F1912" i="2"/>
  <c r="E1912" i="2"/>
  <c r="D1912" i="2"/>
  <c r="B1912" i="2"/>
  <c r="A1912" i="2"/>
  <c r="N1911" i="2"/>
  <c r="M1911" i="2"/>
  <c r="K1911" i="2"/>
  <c r="J1911" i="2"/>
  <c r="I1911" i="2"/>
  <c r="F1911" i="2"/>
  <c r="E1911" i="2"/>
  <c r="D1911" i="2"/>
  <c r="B1911" i="2"/>
  <c r="A1911" i="2"/>
  <c r="N1910" i="2"/>
  <c r="M1910" i="2"/>
  <c r="K1910" i="2"/>
  <c r="J1910" i="2"/>
  <c r="I1910" i="2"/>
  <c r="F1910" i="2"/>
  <c r="E1910" i="2"/>
  <c r="D1910" i="2"/>
  <c r="B1910" i="2"/>
  <c r="A1910" i="2"/>
  <c r="N1909" i="2"/>
  <c r="M1909" i="2"/>
  <c r="K1909" i="2"/>
  <c r="J1909" i="2"/>
  <c r="I1909" i="2"/>
  <c r="F1909" i="2"/>
  <c r="E1909" i="2"/>
  <c r="D1909" i="2"/>
  <c r="B1909" i="2"/>
  <c r="A1909" i="2"/>
  <c r="N1908" i="2"/>
  <c r="M1908" i="2"/>
  <c r="K1908" i="2"/>
  <c r="J1908" i="2"/>
  <c r="I1908" i="2"/>
  <c r="F1908" i="2"/>
  <c r="E1908" i="2"/>
  <c r="D1908" i="2"/>
  <c r="B1908" i="2"/>
  <c r="A1908" i="2"/>
  <c r="N1907" i="2"/>
  <c r="M1907" i="2"/>
  <c r="K1907" i="2"/>
  <c r="J1907" i="2"/>
  <c r="I1907" i="2"/>
  <c r="F1907" i="2"/>
  <c r="E1907" i="2"/>
  <c r="D1907" i="2"/>
  <c r="B1907" i="2"/>
  <c r="A1907" i="2"/>
  <c r="N1906" i="2"/>
  <c r="M1906" i="2"/>
  <c r="K1906" i="2"/>
  <c r="J1906" i="2"/>
  <c r="I1906" i="2"/>
  <c r="F1906" i="2"/>
  <c r="E1906" i="2"/>
  <c r="D1906" i="2"/>
  <c r="B1906" i="2"/>
  <c r="A1906" i="2"/>
  <c r="N1905" i="2"/>
  <c r="M1905" i="2"/>
  <c r="K1905" i="2"/>
  <c r="J1905" i="2"/>
  <c r="I1905" i="2"/>
  <c r="F1905" i="2"/>
  <c r="E1905" i="2"/>
  <c r="D1905" i="2"/>
  <c r="B1905" i="2"/>
  <c r="A1905" i="2"/>
  <c r="N1904" i="2"/>
  <c r="M1904" i="2"/>
  <c r="K1904" i="2"/>
  <c r="J1904" i="2"/>
  <c r="I1904" i="2"/>
  <c r="F1904" i="2"/>
  <c r="E1904" i="2"/>
  <c r="D1904" i="2"/>
  <c r="B1904" i="2"/>
  <c r="A1904" i="2"/>
  <c r="N1903" i="2"/>
  <c r="M1903" i="2"/>
  <c r="K1903" i="2"/>
  <c r="J1903" i="2"/>
  <c r="I1903" i="2"/>
  <c r="F1903" i="2"/>
  <c r="E1903" i="2"/>
  <c r="D1903" i="2"/>
  <c r="B1903" i="2"/>
  <c r="A1903" i="2"/>
  <c r="N1902" i="2"/>
  <c r="M1902" i="2"/>
  <c r="K1902" i="2"/>
  <c r="J1902" i="2"/>
  <c r="I1902" i="2"/>
  <c r="F1902" i="2"/>
  <c r="E1902" i="2"/>
  <c r="D1902" i="2"/>
  <c r="B1902" i="2"/>
  <c r="A1902" i="2"/>
  <c r="N1901" i="2"/>
  <c r="M1901" i="2"/>
  <c r="K1901" i="2"/>
  <c r="J1901" i="2"/>
  <c r="I1901" i="2"/>
  <c r="F1901" i="2"/>
  <c r="E1901" i="2"/>
  <c r="D1901" i="2"/>
  <c r="B1901" i="2"/>
  <c r="A1901" i="2"/>
  <c r="N1900" i="2"/>
  <c r="M1900" i="2"/>
  <c r="K1900" i="2"/>
  <c r="J1900" i="2"/>
  <c r="I1900" i="2"/>
  <c r="F1900" i="2"/>
  <c r="E1900" i="2"/>
  <c r="D1900" i="2"/>
  <c r="B1900" i="2"/>
  <c r="A1900" i="2"/>
  <c r="N1899" i="2"/>
  <c r="M1899" i="2"/>
  <c r="K1899" i="2"/>
  <c r="J1899" i="2"/>
  <c r="I1899" i="2"/>
  <c r="F1899" i="2"/>
  <c r="E1899" i="2"/>
  <c r="D1899" i="2"/>
  <c r="B1899" i="2"/>
  <c r="A1899" i="2"/>
  <c r="N1898" i="2"/>
  <c r="M1898" i="2"/>
  <c r="K1898" i="2"/>
  <c r="J1898" i="2"/>
  <c r="I1898" i="2"/>
  <c r="F1898" i="2"/>
  <c r="E1898" i="2"/>
  <c r="D1898" i="2"/>
  <c r="B1898" i="2"/>
  <c r="A1898" i="2"/>
  <c r="N1897" i="2"/>
  <c r="M1897" i="2"/>
  <c r="K1897" i="2"/>
  <c r="J1897" i="2"/>
  <c r="I1897" i="2"/>
  <c r="F1897" i="2"/>
  <c r="E1897" i="2"/>
  <c r="D1897" i="2"/>
  <c r="B1897" i="2"/>
  <c r="A1897" i="2"/>
  <c r="N1896" i="2"/>
  <c r="M1896" i="2"/>
  <c r="K1896" i="2"/>
  <c r="J1896" i="2"/>
  <c r="I1896" i="2"/>
  <c r="F1896" i="2"/>
  <c r="E1896" i="2"/>
  <c r="D1896" i="2"/>
  <c r="B1896" i="2"/>
  <c r="A1896" i="2"/>
  <c r="N1895" i="2"/>
  <c r="M1895" i="2"/>
  <c r="K1895" i="2"/>
  <c r="J1895" i="2"/>
  <c r="I1895" i="2"/>
  <c r="F1895" i="2"/>
  <c r="E1895" i="2"/>
  <c r="D1895" i="2"/>
  <c r="B1895" i="2"/>
  <c r="A1895" i="2"/>
  <c r="N1894" i="2"/>
  <c r="M1894" i="2"/>
  <c r="K1894" i="2"/>
  <c r="J1894" i="2"/>
  <c r="I1894" i="2"/>
  <c r="F1894" i="2"/>
  <c r="E1894" i="2"/>
  <c r="D1894" i="2"/>
  <c r="B1894" i="2"/>
  <c r="A1894" i="2"/>
  <c r="N1893" i="2"/>
  <c r="M1893" i="2"/>
  <c r="K1893" i="2"/>
  <c r="J1893" i="2"/>
  <c r="I1893" i="2"/>
  <c r="F1893" i="2"/>
  <c r="E1893" i="2"/>
  <c r="D1893" i="2"/>
  <c r="B1893" i="2"/>
  <c r="A1893" i="2"/>
  <c r="N1892" i="2"/>
  <c r="M1892" i="2"/>
  <c r="K1892" i="2"/>
  <c r="J1892" i="2"/>
  <c r="I1892" i="2"/>
  <c r="F1892" i="2"/>
  <c r="E1892" i="2"/>
  <c r="D1892" i="2"/>
  <c r="B1892" i="2"/>
  <c r="A1892" i="2"/>
  <c r="N1891" i="2"/>
  <c r="M1891" i="2"/>
  <c r="K1891" i="2"/>
  <c r="J1891" i="2"/>
  <c r="I1891" i="2"/>
  <c r="F1891" i="2"/>
  <c r="E1891" i="2"/>
  <c r="D1891" i="2"/>
  <c r="B1891" i="2"/>
  <c r="A1891" i="2"/>
  <c r="N1890" i="2"/>
  <c r="M1890" i="2"/>
  <c r="K1890" i="2"/>
  <c r="J1890" i="2"/>
  <c r="I1890" i="2"/>
  <c r="F1890" i="2"/>
  <c r="E1890" i="2"/>
  <c r="D1890" i="2"/>
  <c r="B1890" i="2"/>
  <c r="A1890" i="2"/>
  <c r="N1889" i="2"/>
  <c r="M1889" i="2"/>
  <c r="K1889" i="2"/>
  <c r="J1889" i="2"/>
  <c r="I1889" i="2"/>
  <c r="F1889" i="2"/>
  <c r="E1889" i="2"/>
  <c r="D1889" i="2"/>
  <c r="B1889" i="2"/>
  <c r="A1889" i="2"/>
  <c r="N1888" i="2"/>
  <c r="M1888" i="2"/>
  <c r="K1888" i="2"/>
  <c r="J1888" i="2"/>
  <c r="I1888" i="2"/>
  <c r="F1888" i="2"/>
  <c r="E1888" i="2"/>
  <c r="D1888" i="2"/>
  <c r="B1888" i="2"/>
  <c r="A1888" i="2"/>
  <c r="N1887" i="2"/>
  <c r="M1887" i="2"/>
  <c r="K1887" i="2"/>
  <c r="J1887" i="2"/>
  <c r="I1887" i="2"/>
  <c r="F1887" i="2"/>
  <c r="E1887" i="2"/>
  <c r="D1887" i="2"/>
  <c r="B1887" i="2"/>
  <c r="A1887" i="2"/>
  <c r="N1886" i="2"/>
  <c r="M1886" i="2"/>
  <c r="K1886" i="2"/>
  <c r="J1886" i="2"/>
  <c r="I1886" i="2"/>
  <c r="F1886" i="2"/>
  <c r="E1886" i="2"/>
  <c r="D1886" i="2"/>
  <c r="B1886" i="2"/>
  <c r="A1886" i="2"/>
  <c r="N1885" i="2"/>
  <c r="M1885" i="2"/>
  <c r="K1885" i="2"/>
  <c r="J1885" i="2"/>
  <c r="I1885" i="2"/>
  <c r="F1885" i="2"/>
  <c r="E1885" i="2"/>
  <c r="D1885" i="2"/>
  <c r="B1885" i="2"/>
  <c r="A1885" i="2"/>
  <c r="N1884" i="2"/>
  <c r="M1884" i="2"/>
  <c r="K1884" i="2"/>
  <c r="J1884" i="2"/>
  <c r="I1884" i="2"/>
  <c r="F1884" i="2"/>
  <c r="E1884" i="2"/>
  <c r="D1884" i="2"/>
  <c r="B1884" i="2"/>
  <c r="A1884" i="2"/>
  <c r="N1883" i="2"/>
  <c r="M1883" i="2"/>
  <c r="K1883" i="2"/>
  <c r="J1883" i="2"/>
  <c r="I1883" i="2"/>
  <c r="F1883" i="2"/>
  <c r="E1883" i="2"/>
  <c r="D1883" i="2"/>
  <c r="B1883" i="2"/>
  <c r="A1883" i="2"/>
  <c r="N1882" i="2"/>
  <c r="M1882" i="2"/>
  <c r="K1882" i="2"/>
  <c r="J1882" i="2"/>
  <c r="I1882" i="2"/>
  <c r="F1882" i="2"/>
  <c r="E1882" i="2"/>
  <c r="D1882" i="2"/>
  <c r="B1882" i="2"/>
  <c r="A1882" i="2"/>
  <c r="N1881" i="2"/>
  <c r="M1881" i="2"/>
  <c r="K1881" i="2"/>
  <c r="J1881" i="2"/>
  <c r="I1881" i="2"/>
  <c r="F1881" i="2"/>
  <c r="E1881" i="2"/>
  <c r="D1881" i="2"/>
  <c r="B1881" i="2"/>
  <c r="A1881" i="2"/>
  <c r="N1880" i="2"/>
  <c r="M1880" i="2"/>
  <c r="K1880" i="2"/>
  <c r="J1880" i="2"/>
  <c r="I1880" i="2"/>
  <c r="F1880" i="2"/>
  <c r="E1880" i="2"/>
  <c r="D1880" i="2"/>
  <c r="B1880" i="2"/>
  <c r="A1880" i="2"/>
  <c r="N1879" i="2"/>
  <c r="M1879" i="2"/>
  <c r="K1879" i="2"/>
  <c r="J1879" i="2"/>
  <c r="I1879" i="2"/>
  <c r="F1879" i="2"/>
  <c r="E1879" i="2"/>
  <c r="D1879" i="2"/>
  <c r="B1879" i="2"/>
  <c r="A1879" i="2"/>
  <c r="N1878" i="2"/>
  <c r="M1878" i="2"/>
  <c r="K1878" i="2"/>
  <c r="J1878" i="2"/>
  <c r="I1878" i="2"/>
  <c r="F1878" i="2"/>
  <c r="E1878" i="2"/>
  <c r="D1878" i="2"/>
  <c r="B1878" i="2"/>
  <c r="A1878" i="2"/>
  <c r="N1877" i="2"/>
  <c r="M1877" i="2"/>
  <c r="K1877" i="2"/>
  <c r="J1877" i="2"/>
  <c r="I1877" i="2"/>
  <c r="F1877" i="2"/>
  <c r="E1877" i="2"/>
  <c r="D1877" i="2"/>
  <c r="B1877" i="2"/>
  <c r="A1877" i="2"/>
  <c r="N1876" i="2"/>
  <c r="M1876" i="2"/>
  <c r="K1876" i="2"/>
  <c r="J1876" i="2"/>
  <c r="I1876" i="2"/>
  <c r="F1876" i="2"/>
  <c r="E1876" i="2"/>
  <c r="D1876" i="2"/>
  <c r="B1876" i="2"/>
  <c r="A1876" i="2"/>
  <c r="N1875" i="2"/>
  <c r="M1875" i="2"/>
  <c r="K1875" i="2"/>
  <c r="J1875" i="2"/>
  <c r="I1875" i="2"/>
  <c r="F1875" i="2"/>
  <c r="E1875" i="2"/>
  <c r="D1875" i="2"/>
  <c r="B1875" i="2"/>
  <c r="A1875" i="2"/>
  <c r="N1874" i="2"/>
  <c r="M1874" i="2"/>
  <c r="K1874" i="2"/>
  <c r="J1874" i="2"/>
  <c r="I1874" i="2"/>
  <c r="F1874" i="2"/>
  <c r="E1874" i="2"/>
  <c r="D1874" i="2"/>
  <c r="B1874" i="2"/>
  <c r="A1874" i="2"/>
  <c r="N1873" i="2"/>
  <c r="M1873" i="2"/>
  <c r="K1873" i="2"/>
  <c r="J1873" i="2"/>
  <c r="I1873" i="2"/>
  <c r="F1873" i="2"/>
  <c r="E1873" i="2"/>
  <c r="D1873" i="2"/>
  <c r="B1873" i="2"/>
  <c r="A1873" i="2"/>
  <c r="N1872" i="2"/>
  <c r="M1872" i="2"/>
  <c r="K1872" i="2"/>
  <c r="J1872" i="2"/>
  <c r="I1872" i="2"/>
  <c r="F1872" i="2"/>
  <c r="E1872" i="2"/>
  <c r="D1872" i="2"/>
  <c r="B1872" i="2"/>
  <c r="A1872" i="2"/>
  <c r="N1871" i="2"/>
  <c r="M1871" i="2"/>
  <c r="K1871" i="2"/>
  <c r="J1871" i="2"/>
  <c r="I1871" i="2"/>
  <c r="F1871" i="2"/>
  <c r="E1871" i="2"/>
  <c r="D1871" i="2"/>
  <c r="B1871" i="2"/>
  <c r="A1871" i="2"/>
  <c r="N1870" i="2"/>
  <c r="M1870" i="2"/>
  <c r="K1870" i="2"/>
  <c r="J1870" i="2"/>
  <c r="I1870" i="2"/>
  <c r="F1870" i="2"/>
  <c r="E1870" i="2"/>
  <c r="D1870" i="2"/>
  <c r="B1870" i="2"/>
  <c r="A1870" i="2"/>
  <c r="N1869" i="2"/>
  <c r="M1869" i="2"/>
  <c r="K1869" i="2"/>
  <c r="J1869" i="2"/>
  <c r="I1869" i="2"/>
  <c r="F1869" i="2"/>
  <c r="E1869" i="2"/>
  <c r="D1869" i="2"/>
  <c r="B1869" i="2"/>
  <c r="A1869" i="2"/>
  <c r="N1868" i="2"/>
  <c r="M1868" i="2"/>
  <c r="K1868" i="2"/>
  <c r="J1868" i="2"/>
  <c r="I1868" i="2"/>
  <c r="F1868" i="2"/>
  <c r="E1868" i="2"/>
  <c r="D1868" i="2"/>
  <c r="B1868" i="2"/>
  <c r="A1868" i="2"/>
  <c r="N1867" i="2"/>
  <c r="M1867" i="2"/>
  <c r="K1867" i="2"/>
  <c r="J1867" i="2"/>
  <c r="I1867" i="2"/>
  <c r="F1867" i="2"/>
  <c r="E1867" i="2"/>
  <c r="D1867" i="2"/>
  <c r="B1867" i="2"/>
  <c r="A1867" i="2"/>
  <c r="N1866" i="2"/>
  <c r="M1866" i="2"/>
  <c r="K1866" i="2"/>
  <c r="J1866" i="2"/>
  <c r="I1866" i="2"/>
  <c r="F1866" i="2"/>
  <c r="E1866" i="2"/>
  <c r="D1866" i="2"/>
  <c r="B1866" i="2"/>
  <c r="A1866" i="2"/>
  <c r="N1865" i="2"/>
  <c r="M1865" i="2"/>
  <c r="K1865" i="2"/>
  <c r="J1865" i="2"/>
  <c r="I1865" i="2"/>
  <c r="F1865" i="2"/>
  <c r="E1865" i="2"/>
  <c r="D1865" i="2"/>
  <c r="B1865" i="2"/>
  <c r="A1865" i="2"/>
  <c r="N1864" i="2"/>
  <c r="M1864" i="2"/>
  <c r="K1864" i="2"/>
  <c r="J1864" i="2"/>
  <c r="I1864" i="2"/>
  <c r="F1864" i="2"/>
  <c r="E1864" i="2"/>
  <c r="D1864" i="2"/>
  <c r="B1864" i="2"/>
  <c r="A1864" i="2"/>
  <c r="N1863" i="2"/>
  <c r="M1863" i="2"/>
  <c r="K1863" i="2"/>
  <c r="J1863" i="2"/>
  <c r="I1863" i="2"/>
  <c r="F1863" i="2"/>
  <c r="E1863" i="2"/>
  <c r="D1863" i="2"/>
  <c r="B1863" i="2"/>
  <c r="A1863" i="2"/>
  <c r="N1862" i="2"/>
  <c r="M1862" i="2"/>
  <c r="K1862" i="2"/>
  <c r="J1862" i="2"/>
  <c r="I1862" i="2"/>
  <c r="F1862" i="2"/>
  <c r="E1862" i="2"/>
  <c r="D1862" i="2"/>
  <c r="B1862" i="2"/>
  <c r="A1862" i="2"/>
  <c r="N1861" i="2"/>
  <c r="M1861" i="2"/>
  <c r="K1861" i="2"/>
  <c r="J1861" i="2"/>
  <c r="I1861" i="2"/>
  <c r="F1861" i="2"/>
  <c r="E1861" i="2"/>
  <c r="D1861" i="2"/>
  <c r="B1861" i="2"/>
  <c r="A1861" i="2"/>
  <c r="N1860" i="2"/>
  <c r="M1860" i="2"/>
  <c r="K1860" i="2"/>
  <c r="J1860" i="2"/>
  <c r="I1860" i="2"/>
  <c r="F1860" i="2"/>
  <c r="E1860" i="2"/>
  <c r="D1860" i="2"/>
  <c r="B1860" i="2"/>
  <c r="A1860" i="2"/>
  <c r="N1859" i="2"/>
  <c r="M1859" i="2"/>
  <c r="K1859" i="2"/>
  <c r="J1859" i="2"/>
  <c r="I1859" i="2"/>
  <c r="F1859" i="2"/>
  <c r="E1859" i="2"/>
  <c r="D1859" i="2"/>
  <c r="B1859" i="2"/>
  <c r="A1859" i="2"/>
  <c r="N1858" i="2"/>
  <c r="M1858" i="2"/>
  <c r="K1858" i="2"/>
  <c r="J1858" i="2"/>
  <c r="I1858" i="2"/>
  <c r="F1858" i="2"/>
  <c r="E1858" i="2"/>
  <c r="D1858" i="2"/>
  <c r="B1858" i="2"/>
  <c r="A1858" i="2"/>
  <c r="N1857" i="2"/>
  <c r="M1857" i="2"/>
  <c r="K1857" i="2"/>
  <c r="J1857" i="2"/>
  <c r="I1857" i="2"/>
  <c r="F1857" i="2"/>
  <c r="E1857" i="2"/>
  <c r="D1857" i="2"/>
  <c r="B1857" i="2"/>
  <c r="A1857" i="2"/>
  <c r="N1856" i="2"/>
  <c r="M1856" i="2"/>
  <c r="K1856" i="2"/>
  <c r="J1856" i="2"/>
  <c r="I1856" i="2"/>
  <c r="F1856" i="2"/>
  <c r="E1856" i="2"/>
  <c r="D1856" i="2"/>
  <c r="B1856" i="2"/>
  <c r="A1856" i="2"/>
  <c r="N1855" i="2"/>
  <c r="M1855" i="2"/>
  <c r="K1855" i="2"/>
  <c r="J1855" i="2"/>
  <c r="I1855" i="2"/>
  <c r="F1855" i="2"/>
  <c r="E1855" i="2"/>
  <c r="D1855" i="2"/>
  <c r="B1855" i="2"/>
  <c r="A1855" i="2"/>
  <c r="N1854" i="2"/>
  <c r="M1854" i="2"/>
  <c r="K1854" i="2"/>
  <c r="J1854" i="2"/>
  <c r="I1854" i="2"/>
  <c r="F1854" i="2"/>
  <c r="E1854" i="2"/>
  <c r="D1854" i="2"/>
  <c r="B1854" i="2"/>
  <c r="A1854" i="2"/>
  <c r="N1853" i="2"/>
  <c r="M1853" i="2"/>
  <c r="K1853" i="2"/>
  <c r="J1853" i="2"/>
  <c r="I1853" i="2"/>
  <c r="F1853" i="2"/>
  <c r="E1853" i="2"/>
  <c r="D1853" i="2"/>
  <c r="B1853" i="2"/>
  <c r="A1853" i="2"/>
  <c r="N1852" i="2"/>
  <c r="M1852" i="2"/>
  <c r="K1852" i="2"/>
  <c r="J1852" i="2"/>
  <c r="I1852" i="2"/>
  <c r="F1852" i="2"/>
  <c r="E1852" i="2"/>
  <c r="D1852" i="2"/>
  <c r="B1852" i="2"/>
  <c r="A1852" i="2"/>
  <c r="N1851" i="2"/>
  <c r="M1851" i="2"/>
  <c r="K1851" i="2"/>
  <c r="J1851" i="2"/>
  <c r="I1851" i="2"/>
  <c r="F1851" i="2"/>
  <c r="E1851" i="2"/>
  <c r="D1851" i="2"/>
  <c r="B1851" i="2"/>
  <c r="A1851" i="2"/>
  <c r="N1850" i="2"/>
  <c r="M1850" i="2"/>
  <c r="K1850" i="2"/>
  <c r="J1850" i="2"/>
  <c r="I1850" i="2"/>
  <c r="F1850" i="2"/>
  <c r="E1850" i="2"/>
  <c r="D1850" i="2"/>
  <c r="B1850" i="2"/>
  <c r="A1850" i="2"/>
  <c r="N1849" i="2"/>
  <c r="M1849" i="2"/>
  <c r="K1849" i="2"/>
  <c r="J1849" i="2"/>
  <c r="I1849" i="2"/>
  <c r="F1849" i="2"/>
  <c r="E1849" i="2"/>
  <c r="D1849" i="2"/>
  <c r="B1849" i="2"/>
  <c r="A1849" i="2"/>
  <c r="N1848" i="2"/>
  <c r="M1848" i="2"/>
  <c r="K1848" i="2"/>
  <c r="J1848" i="2"/>
  <c r="I1848" i="2"/>
  <c r="F1848" i="2"/>
  <c r="E1848" i="2"/>
  <c r="D1848" i="2"/>
  <c r="B1848" i="2"/>
  <c r="A1848" i="2"/>
  <c r="N1847" i="2"/>
  <c r="M1847" i="2"/>
  <c r="K1847" i="2"/>
  <c r="J1847" i="2"/>
  <c r="I1847" i="2"/>
  <c r="F1847" i="2"/>
  <c r="E1847" i="2"/>
  <c r="D1847" i="2"/>
  <c r="B1847" i="2"/>
  <c r="A1847" i="2"/>
  <c r="N1846" i="2"/>
  <c r="M1846" i="2"/>
  <c r="K1846" i="2"/>
  <c r="J1846" i="2"/>
  <c r="I1846" i="2"/>
  <c r="F1846" i="2"/>
  <c r="E1846" i="2"/>
  <c r="D1846" i="2"/>
  <c r="B1846" i="2"/>
  <c r="A1846" i="2"/>
  <c r="N1845" i="2"/>
  <c r="M1845" i="2"/>
  <c r="K1845" i="2"/>
  <c r="J1845" i="2"/>
  <c r="I1845" i="2"/>
  <c r="F1845" i="2"/>
  <c r="E1845" i="2"/>
  <c r="D1845" i="2"/>
  <c r="B1845" i="2"/>
  <c r="A1845" i="2"/>
  <c r="N1844" i="2"/>
  <c r="M1844" i="2"/>
  <c r="K1844" i="2"/>
  <c r="J1844" i="2"/>
  <c r="I1844" i="2"/>
  <c r="F1844" i="2"/>
  <c r="E1844" i="2"/>
  <c r="D1844" i="2"/>
  <c r="B1844" i="2"/>
  <c r="A1844" i="2"/>
  <c r="N1843" i="2"/>
  <c r="M1843" i="2"/>
  <c r="K1843" i="2"/>
  <c r="J1843" i="2"/>
  <c r="I1843" i="2"/>
  <c r="F1843" i="2"/>
  <c r="E1843" i="2"/>
  <c r="D1843" i="2"/>
  <c r="B1843" i="2"/>
  <c r="A1843" i="2"/>
  <c r="N1842" i="2"/>
  <c r="M1842" i="2"/>
  <c r="K1842" i="2"/>
  <c r="J1842" i="2"/>
  <c r="I1842" i="2"/>
  <c r="F1842" i="2"/>
  <c r="E1842" i="2"/>
  <c r="D1842" i="2"/>
  <c r="B1842" i="2"/>
  <c r="A1842" i="2"/>
  <c r="N1841" i="2"/>
  <c r="M1841" i="2"/>
  <c r="K1841" i="2"/>
  <c r="J1841" i="2"/>
  <c r="I1841" i="2"/>
  <c r="F1841" i="2"/>
  <c r="E1841" i="2"/>
  <c r="D1841" i="2"/>
  <c r="B1841" i="2"/>
  <c r="A1841" i="2"/>
  <c r="N1840" i="2"/>
  <c r="M1840" i="2"/>
  <c r="K1840" i="2"/>
  <c r="J1840" i="2"/>
  <c r="I1840" i="2"/>
  <c r="F1840" i="2"/>
  <c r="E1840" i="2"/>
  <c r="D1840" i="2"/>
  <c r="B1840" i="2"/>
  <c r="A1840" i="2"/>
  <c r="N1839" i="2"/>
  <c r="M1839" i="2"/>
  <c r="K1839" i="2"/>
  <c r="J1839" i="2"/>
  <c r="I1839" i="2"/>
  <c r="F1839" i="2"/>
  <c r="E1839" i="2"/>
  <c r="D1839" i="2"/>
  <c r="B1839" i="2"/>
  <c r="A1839" i="2"/>
  <c r="N1838" i="2"/>
  <c r="M1838" i="2"/>
  <c r="K1838" i="2"/>
  <c r="J1838" i="2"/>
  <c r="I1838" i="2"/>
  <c r="F1838" i="2"/>
  <c r="E1838" i="2"/>
  <c r="D1838" i="2"/>
  <c r="B1838" i="2"/>
  <c r="A1838" i="2"/>
  <c r="N1837" i="2"/>
  <c r="M1837" i="2"/>
  <c r="K1837" i="2"/>
  <c r="J1837" i="2"/>
  <c r="I1837" i="2"/>
  <c r="F1837" i="2"/>
  <c r="E1837" i="2"/>
  <c r="D1837" i="2"/>
  <c r="B1837" i="2"/>
  <c r="A1837" i="2"/>
  <c r="N1836" i="2"/>
  <c r="M1836" i="2"/>
  <c r="K1836" i="2"/>
  <c r="J1836" i="2"/>
  <c r="I1836" i="2"/>
  <c r="F1836" i="2"/>
  <c r="E1836" i="2"/>
  <c r="D1836" i="2"/>
  <c r="B1836" i="2"/>
  <c r="A1836" i="2"/>
  <c r="N1835" i="2"/>
  <c r="M1835" i="2"/>
  <c r="K1835" i="2"/>
  <c r="J1835" i="2"/>
  <c r="I1835" i="2"/>
  <c r="F1835" i="2"/>
  <c r="E1835" i="2"/>
  <c r="D1835" i="2"/>
  <c r="B1835" i="2"/>
  <c r="A1835" i="2"/>
  <c r="N1834" i="2"/>
  <c r="M1834" i="2"/>
  <c r="K1834" i="2"/>
  <c r="J1834" i="2"/>
  <c r="I1834" i="2"/>
  <c r="F1834" i="2"/>
  <c r="E1834" i="2"/>
  <c r="D1834" i="2"/>
  <c r="B1834" i="2"/>
  <c r="A1834" i="2"/>
  <c r="N1833" i="2"/>
  <c r="M1833" i="2"/>
  <c r="K1833" i="2"/>
  <c r="J1833" i="2"/>
  <c r="I1833" i="2"/>
  <c r="F1833" i="2"/>
  <c r="E1833" i="2"/>
  <c r="D1833" i="2"/>
  <c r="B1833" i="2"/>
  <c r="A1833" i="2"/>
  <c r="N1832" i="2"/>
  <c r="M1832" i="2"/>
  <c r="K1832" i="2"/>
  <c r="J1832" i="2"/>
  <c r="I1832" i="2"/>
  <c r="F1832" i="2"/>
  <c r="E1832" i="2"/>
  <c r="D1832" i="2"/>
  <c r="B1832" i="2"/>
  <c r="A1832" i="2"/>
  <c r="N1831" i="2"/>
  <c r="M1831" i="2"/>
  <c r="K1831" i="2"/>
  <c r="J1831" i="2"/>
  <c r="I1831" i="2"/>
  <c r="F1831" i="2"/>
  <c r="E1831" i="2"/>
  <c r="D1831" i="2"/>
  <c r="B1831" i="2"/>
  <c r="A1831" i="2"/>
  <c r="N1830" i="2"/>
  <c r="M1830" i="2"/>
  <c r="K1830" i="2"/>
  <c r="J1830" i="2"/>
  <c r="I1830" i="2"/>
  <c r="F1830" i="2"/>
  <c r="E1830" i="2"/>
  <c r="D1830" i="2"/>
  <c r="B1830" i="2"/>
  <c r="A1830" i="2"/>
  <c r="N1829" i="2"/>
  <c r="M1829" i="2"/>
  <c r="K1829" i="2"/>
  <c r="J1829" i="2"/>
  <c r="I1829" i="2"/>
  <c r="F1829" i="2"/>
  <c r="E1829" i="2"/>
  <c r="D1829" i="2"/>
  <c r="B1829" i="2"/>
  <c r="A1829" i="2"/>
  <c r="N1828" i="2"/>
  <c r="M1828" i="2"/>
  <c r="K1828" i="2"/>
  <c r="J1828" i="2"/>
  <c r="I1828" i="2"/>
  <c r="F1828" i="2"/>
  <c r="E1828" i="2"/>
  <c r="D1828" i="2"/>
  <c r="B1828" i="2"/>
  <c r="A1828" i="2"/>
  <c r="N1827" i="2"/>
  <c r="M1827" i="2"/>
  <c r="K1827" i="2"/>
  <c r="J1827" i="2"/>
  <c r="I1827" i="2"/>
  <c r="F1827" i="2"/>
  <c r="E1827" i="2"/>
  <c r="D1827" i="2"/>
  <c r="B1827" i="2"/>
  <c r="A1827" i="2"/>
  <c r="N1826" i="2"/>
  <c r="M1826" i="2"/>
  <c r="K1826" i="2"/>
  <c r="J1826" i="2"/>
  <c r="I1826" i="2"/>
  <c r="F1826" i="2"/>
  <c r="E1826" i="2"/>
  <c r="D1826" i="2"/>
  <c r="B1826" i="2"/>
  <c r="A1826" i="2"/>
  <c r="N1825" i="2"/>
  <c r="M1825" i="2"/>
  <c r="K1825" i="2"/>
  <c r="J1825" i="2"/>
  <c r="I1825" i="2"/>
  <c r="F1825" i="2"/>
  <c r="E1825" i="2"/>
  <c r="D1825" i="2"/>
  <c r="B1825" i="2"/>
  <c r="A1825" i="2"/>
  <c r="N1824" i="2"/>
  <c r="M1824" i="2"/>
  <c r="K1824" i="2"/>
  <c r="J1824" i="2"/>
  <c r="I1824" i="2"/>
  <c r="F1824" i="2"/>
  <c r="E1824" i="2"/>
  <c r="D1824" i="2"/>
  <c r="B1824" i="2"/>
  <c r="A1824" i="2"/>
  <c r="N1823" i="2"/>
  <c r="M1823" i="2"/>
  <c r="K1823" i="2"/>
  <c r="J1823" i="2"/>
  <c r="I1823" i="2"/>
  <c r="F1823" i="2"/>
  <c r="E1823" i="2"/>
  <c r="D1823" i="2"/>
  <c r="B1823" i="2"/>
  <c r="A1823" i="2"/>
  <c r="N1822" i="2"/>
  <c r="M1822" i="2"/>
  <c r="K1822" i="2"/>
  <c r="J1822" i="2"/>
  <c r="I1822" i="2"/>
  <c r="F1822" i="2"/>
  <c r="E1822" i="2"/>
  <c r="D1822" i="2"/>
  <c r="B1822" i="2"/>
  <c r="A1822" i="2"/>
  <c r="N1821" i="2"/>
  <c r="M1821" i="2"/>
  <c r="K1821" i="2"/>
  <c r="J1821" i="2"/>
  <c r="I1821" i="2"/>
  <c r="F1821" i="2"/>
  <c r="E1821" i="2"/>
  <c r="D1821" i="2"/>
  <c r="B1821" i="2"/>
  <c r="A1821" i="2"/>
  <c r="N1820" i="2"/>
  <c r="M1820" i="2"/>
  <c r="K1820" i="2"/>
  <c r="J1820" i="2"/>
  <c r="I1820" i="2"/>
  <c r="F1820" i="2"/>
  <c r="E1820" i="2"/>
  <c r="D1820" i="2"/>
  <c r="B1820" i="2"/>
  <c r="A1820" i="2"/>
  <c r="N1819" i="2"/>
  <c r="M1819" i="2"/>
  <c r="K1819" i="2"/>
  <c r="J1819" i="2"/>
  <c r="I1819" i="2"/>
  <c r="F1819" i="2"/>
  <c r="E1819" i="2"/>
  <c r="D1819" i="2"/>
  <c r="B1819" i="2"/>
  <c r="A1819" i="2"/>
  <c r="N1818" i="2"/>
  <c r="M1818" i="2"/>
  <c r="K1818" i="2"/>
  <c r="J1818" i="2"/>
  <c r="I1818" i="2"/>
  <c r="F1818" i="2"/>
  <c r="E1818" i="2"/>
  <c r="D1818" i="2"/>
  <c r="B1818" i="2"/>
  <c r="A1818" i="2"/>
  <c r="N1817" i="2"/>
  <c r="M1817" i="2"/>
  <c r="K1817" i="2"/>
  <c r="J1817" i="2"/>
  <c r="I1817" i="2"/>
  <c r="F1817" i="2"/>
  <c r="E1817" i="2"/>
  <c r="D1817" i="2"/>
  <c r="B1817" i="2"/>
  <c r="A1817" i="2"/>
  <c r="N1816" i="2"/>
  <c r="M1816" i="2"/>
  <c r="K1816" i="2"/>
  <c r="J1816" i="2"/>
  <c r="I1816" i="2"/>
  <c r="F1816" i="2"/>
  <c r="E1816" i="2"/>
  <c r="D1816" i="2"/>
  <c r="B1816" i="2"/>
  <c r="A1816" i="2"/>
  <c r="N1815" i="2"/>
  <c r="M1815" i="2"/>
  <c r="K1815" i="2"/>
  <c r="J1815" i="2"/>
  <c r="I1815" i="2"/>
  <c r="F1815" i="2"/>
  <c r="E1815" i="2"/>
  <c r="D1815" i="2"/>
  <c r="B1815" i="2"/>
  <c r="A1815" i="2"/>
  <c r="N1814" i="2"/>
  <c r="M1814" i="2"/>
  <c r="K1814" i="2"/>
  <c r="J1814" i="2"/>
  <c r="I1814" i="2"/>
  <c r="F1814" i="2"/>
  <c r="E1814" i="2"/>
  <c r="D1814" i="2"/>
  <c r="B1814" i="2"/>
  <c r="A1814" i="2"/>
  <c r="N1813" i="2"/>
  <c r="M1813" i="2"/>
  <c r="K1813" i="2"/>
  <c r="J1813" i="2"/>
  <c r="I1813" i="2"/>
  <c r="F1813" i="2"/>
  <c r="E1813" i="2"/>
  <c r="D1813" i="2"/>
  <c r="B1813" i="2"/>
  <c r="A1813" i="2"/>
  <c r="N1812" i="2"/>
  <c r="M1812" i="2"/>
  <c r="K1812" i="2"/>
  <c r="J1812" i="2"/>
  <c r="I1812" i="2"/>
  <c r="F1812" i="2"/>
  <c r="E1812" i="2"/>
  <c r="D1812" i="2"/>
  <c r="B1812" i="2"/>
  <c r="A1812" i="2"/>
  <c r="N1811" i="2"/>
  <c r="M1811" i="2"/>
  <c r="K1811" i="2"/>
  <c r="J1811" i="2"/>
  <c r="I1811" i="2"/>
  <c r="F1811" i="2"/>
  <c r="E1811" i="2"/>
  <c r="D1811" i="2"/>
  <c r="B1811" i="2"/>
  <c r="A1811" i="2"/>
  <c r="N1810" i="2"/>
  <c r="M1810" i="2"/>
  <c r="K1810" i="2"/>
  <c r="J1810" i="2"/>
  <c r="I1810" i="2"/>
  <c r="F1810" i="2"/>
  <c r="E1810" i="2"/>
  <c r="D1810" i="2"/>
  <c r="B1810" i="2"/>
  <c r="A1810" i="2"/>
  <c r="N1809" i="2"/>
  <c r="M1809" i="2"/>
  <c r="K1809" i="2"/>
  <c r="J1809" i="2"/>
  <c r="I1809" i="2"/>
  <c r="F1809" i="2"/>
  <c r="E1809" i="2"/>
  <c r="D1809" i="2"/>
  <c r="B1809" i="2"/>
  <c r="A1809" i="2"/>
  <c r="N1808" i="2"/>
  <c r="M1808" i="2"/>
  <c r="K1808" i="2"/>
  <c r="J1808" i="2"/>
  <c r="I1808" i="2"/>
  <c r="F1808" i="2"/>
  <c r="E1808" i="2"/>
  <c r="D1808" i="2"/>
  <c r="B1808" i="2"/>
  <c r="A1808" i="2"/>
  <c r="N1807" i="2"/>
  <c r="M1807" i="2"/>
  <c r="K1807" i="2"/>
  <c r="J1807" i="2"/>
  <c r="I1807" i="2"/>
  <c r="F1807" i="2"/>
  <c r="E1807" i="2"/>
  <c r="D1807" i="2"/>
  <c r="B1807" i="2"/>
  <c r="A1807" i="2"/>
  <c r="N1806" i="2"/>
  <c r="M1806" i="2"/>
  <c r="K1806" i="2"/>
  <c r="J1806" i="2"/>
  <c r="I1806" i="2"/>
  <c r="F1806" i="2"/>
  <c r="E1806" i="2"/>
  <c r="D1806" i="2"/>
  <c r="B1806" i="2"/>
  <c r="A1806" i="2"/>
  <c r="N1805" i="2"/>
  <c r="M1805" i="2"/>
  <c r="K1805" i="2"/>
  <c r="J1805" i="2"/>
  <c r="I1805" i="2"/>
  <c r="F1805" i="2"/>
  <c r="E1805" i="2"/>
  <c r="D1805" i="2"/>
  <c r="B1805" i="2"/>
  <c r="A1805" i="2"/>
  <c r="N1804" i="2"/>
  <c r="M1804" i="2"/>
  <c r="K1804" i="2"/>
  <c r="J1804" i="2"/>
  <c r="I1804" i="2"/>
  <c r="F1804" i="2"/>
  <c r="E1804" i="2"/>
  <c r="D1804" i="2"/>
  <c r="B1804" i="2"/>
  <c r="A1804" i="2"/>
  <c r="N1803" i="2"/>
  <c r="M1803" i="2"/>
  <c r="K1803" i="2"/>
  <c r="J1803" i="2"/>
  <c r="I1803" i="2"/>
  <c r="F1803" i="2"/>
  <c r="E1803" i="2"/>
  <c r="D1803" i="2"/>
  <c r="B1803" i="2"/>
  <c r="A1803" i="2"/>
  <c r="N1802" i="2"/>
  <c r="M1802" i="2"/>
  <c r="K1802" i="2"/>
  <c r="J1802" i="2"/>
  <c r="I1802" i="2"/>
  <c r="F1802" i="2"/>
  <c r="E1802" i="2"/>
  <c r="D1802" i="2"/>
  <c r="B1802" i="2"/>
  <c r="A1802" i="2"/>
  <c r="N1801" i="2"/>
  <c r="M1801" i="2"/>
  <c r="K1801" i="2"/>
  <c r="J1801" i="2"/>
  <c r="I1801" i="2"/>
  <c r="F1801" i="2"/>
  <c r="E1801" i="2"/>
  <c r="D1801" i="2"/>
  <c r="B1801" i="2"/>
  <c r="A1801" i="2"/>
  <c r="N1800" i="2"/>
  <c r="M1800" i="2"/>
  <c r="K1800" i="2"/>
  <c r="J1800" i="2"/>
  <c r="I1800" i="2"/>
  <c r="F1800" i="2"/>
  <c r="E1800" i="2"/>
  <c r="D1800" i="2"/>
  <c r="B1800" i="2"/>
  <c r="A1800" i="2"/>
  <c r="N1799" i="2"/>
  <c r="M1799" i="2"/>
  <c r="K1799" i="2"/>
  <c r="J1799" i="2"/>
  <c r="I1799" i="2"/>
  <c r="F1799" i="2"/>
  <c r="E1799" i="2"/>
  <c r="D1799" i="2"/>
  <c r="B1799" i="2"/>
  <c r="A1799" i="2"/>
  <c r="N1798" i="2"/>
  <c r="M1798" i="2"/>
  <c r="K1798" i="2"/>
  <c r="J1798" i="2"/>
  <c r="I1798" i="2"/>
  <c r="F1798" i="2"/>
  <c r="E1798" i="2"/>
  <c r="D1798" i="2"/>
  <c r="B1798" i="2"/>
  <c r="A1798" i="2"/>
  <c r="N1797" i="2"/>
  <c r="M1797" i="2"/>
  <c r="K1797" i="2"/>
  <c r="J1797" i="2"/>
  <c r="I1797" i="2"/>
  <c r="F1797" i="2"/>
  <c r="E1797" i="2"/>
  <c r="D1797" i="2"/>
  <c r="B1797" i="2"/>
  <c r="A1797" i="2"/>
  <c r="N1796" i="2"/>
  <c r="M1796" i="2"/>
  <c r="K1796" i="2"/>
  <c r="J1796" i="2"/>
  <c r="I1796" i="2"/>
  <c r="F1796" i="2"/>
  <c r="E1796" i="2"/>
  <c r="D1796" i="2"/>
  <c r="B1796" i="2"/>
  <c r="A1796" i="2"/>
  <c r="N1795" i="2"/>
  <c r="M1795" i="2"/>
  <c r="K1795" i="2"/>
  <c r="J1795" i="2"/>
  <c r="I1795" i="2"/>
  <c r="F1795" i="2"/>
  <c r="E1795" i="2"/>
  <c r="D1795" i="2"/>
  <c r="B1795" i="2"/>
  <c r="A1795" i="2"/>
  <c r="N1794" i="2"/>
  <c r="M1794" i="2"/>
  <c r="K1794" i="2"/>
  <c r="J1794" i="2"/>
  <c r="I1794" i="2"/>
  <c r="F1794" i="2"/>
  <c r="E1794" i="2"/>
  <c r="D1794" i="2"/>
  <c r="B1794" i="2"/>
  <c r="A1794" i="2"/>
  <c r="N1793" i="2"/>
  <c r="M1793" i="2"/>
  <c r="K1793" i="2"/>
  <c r="J1793" i="2"/>
  <c r="I1793" i="2"/>
  <c r="F1793" i="2"/>
  <c r="E1793" i="2"/>
  <c r="D1793" i="2"/>
  <c r="B1793" i="2"/>
  <c r="A1793" i="2"/>
  <c r="N1792" i="2"/>
  <c r="M1792" i="2"/>
  <c r="K1792" i="2"/>
  <c r="J1792" i="2"/>
  <c r="I1792" i="2"/>
  <c r="F1792" i="2"/>
  <c r="E1792" i="2"/>
  <c r="D1792" i="2"/>
  <c r="B1792" i="2"/>
  <c r="A1792" i="2"/>
  <c r="N1791" i="2"/>
  <c r="M1791" i="2"/>
  <c r="K1791" i="2"/>
  <c r="J1791" i="2"/>
  <c r="I1791" i="2"/>
  <c r="F1791" i="2"/>
  <c r="E1791" i="2"/>
  <c r="D1791" i="2"/>
  <c r="B1791" i="2"/>
  <c r="A1791" i="2"/>
  <c r="N1790" i="2"/>
  <c r="M1790" i="2"/>
  <c r="K1790" i="2"/>
  <c r="J1790" i="2"/>
  <c r="I1790" i="2"/>
  <c r="F1790" i="2"/>
  <c r="E1790" i="2"/>
  <c r="D1790" i="2"/>
  <c r="B1790" i="2"/>
  <c r="A1790" i="2"/>
  <c r="N1789" i="2"/>
  <c r="M1789" i="2"/>
  <c r="K1789" i="2"/>
  <c r="J1789" i="2"/>
  <c r="I1789" i="2"/>
  <c r="F1789" i="2"/>
  <c r="E1789" i="2"/>
  <c r="D1789" i="2"/>
  <c r="B1789" i="2"/>
  <c r="A1789" i="2"/>
  <c r="N1788" i="2"/>
  <c r="M1788" i="2"/>
  <c r="K1788" i="2"/>
  <c r="J1788" i="2"/>
  <c r="I1788" i="2"/>
  <c r="F1788" i="2"/>
  <c r="E1788" i="2"/>
  <c r="D1788" i="2"/>
  <c r="B1788" i="2"/>
  <c r="A1788" i="2"/>
  <c r="N1787" i="2"/>
  <c r="M1787" i="2"/>
  <c r="K1787" i="2"/>
  <c r="J1787" i="2"/>
  <c r="I1787" i="2"/>
  <c r="F1787" i="2"/>
  <c r="E1787" i="2"/>
  <c r="D1787" i="2"/>
  <c r="B1787" i="2"/>
  <c r="A1787" i="2"/>
  <c r="N1786" i="2"/>
  <c r="M1786" i="2"/>
  <c r="K1786" i="2"/>
  <c r="J1786" i="2"/>
  <c r="I1786" i="2"/>
  <c r="F1786" i="2"/>
  <c r="E1786" i="2"/>
  <c r="D1786" i="2"/>
  <c r="B1786" i="2"/>
  <c r="A1786" i="2"/>
  <c r="N1785" i="2"/>
  <c r="M1785" i="2"/>
  <c r="K1785" i="2"/>
  <c r="J1785" i="2"/>
  <c r="I1785" i="2"/>
  <c r="F1785" i="2"/>
  <c r="E1785" i="2"/>
  <c r="D1785" i="2"/>
  <c r="B1785" i="2"/>
  <c r="A1785" i="2"/>
  <c r="N1784" i="2"/>
  <c r="M1784" i="2"/>
  <c r="K1784" i="2"/>
  <c r="J1784" i="2"/>
  <c r="I1784" i="2"/>
  <c r="F1784" i="2"/>
  <c r="E1784" i="2"/>
  <c r="D1784" i="2"/>
  <c r="B1784" i="2"/>
  <c r="A1784" i="2"/>
  <c r="N1783" i="2"/>
  <c r="M1783" i="2"/>
  <c r="K1783" i="2"/>
  <c r="J1783" i="2"/>
  <c r="I1783" i="2"/>
  <c r="F1783" i="2"/>
  <c r="E1783" i="2"/>
  <c r="D1783" i="2"/>
  <c r="B1783" i="2"/>
  <c r="A1783" i="2"/>
  <c r="N1782" i="2"/>
  <c r="M1782" i="2"/>
  <c r="K1782" i="2"/>
  <c r="J1782" i="2"/>
  <c r="I1782" i="2"/>
  <c r="F1782" i="2"/>
  <c r="E1782" i="2"/>
  <c r="D1782" i="2"/>
  <c r="B1782" i="2"/>
  <c r="A1782" i="2"/>
  <c r="N1781" i="2"/>
  <c r="M1781" i="2"/>
  <c r="K1781" i="2"/>
  <c r="J1781" i="2"/>
  <c r="I1781" i="2"/>
  <c r="F1781" i="2"/>
  <c r="E1781" i="2"/>
  <c r="D1781" i="2"/>
  <c r="B1781" i="2"/>
  <c r="A1781" i="2"/>
  <c r="N1780" i="2"/>
  <c r="M1780" i="2"/>
  <c r="K1780" i="2"/>
  <c r="J1780" i="2"/>
  <c r="I1780" i="2"/>
  <c r="F1780" i="2"/>
  <c r="E1780" i="2"/>
  <c r="D1780" i="2"/>
  <c r="B1780" i="2"/>
  <c r="A1780" i="2"/>
  <c r="N1779" i="2"/>
  <c r="M1779" i="2"/>
  <c r="K1779" i="2"/>
  <c r="J1779" i="2"/>
  <c r="I1779" i="2"/>
  <c r="F1779" i="2"/>
  <c r="E1779" i="2"/>
  <c r="D1779" i="2"/>
  <c r="B1779" i="2"/>
  <c r="A1779" i="2"/>
  <c r="N1778" i="2"/>
  <c r="M1778" i="2"/>
  <c r="K1778" i="2"/>
  <c r="J1778" i="2"/>
  <c r="I1778" i="2"/>
  <c r="F1778" i="2"/>
  <c r="E1778" i="2"/>
  <c r="D1778" i="2"/>
  <c r="B1778" i="2"/>
  <c r="A1778" i="2"/>
  <c r="N1777" i="2"/>
  <c r="M1777" i="2"/>
  <c r="K1777" i="2"/>
  <c r="J1777" i="2"/>
  <c r="I1777" i="2"/>
  <c r="F1777" i="2"/>
  <c r="E1777" i="2"/>
  <c r="D1777" i="2"/>
  <c r="B1777" i="2"/>
  <c r="A1777" i="2"/>
  <c r="N1776" i="2"/>
  <c r="M1776" i="2"/>
  <c r="K1776" i="2"/>
  <c r="J1776" i="2"/>
  <c r="I1776" i="2"/>
  <c r="F1776" i="2"/>
  <c r="E1776" i="2"/>
  <c r="D1776" i="2"/>
  <c r="B1776" i="2"/>
  <c r="A1776" i="2"/>
  <c r="N1775" i="2"/>
  <c r="M1775" i="2"/>
  <c r="K1775" i="2"/>
  <c r="J1775" i="2"/>
  <c r="I1775" i="2"/>
  <c r="F1775" i="2"/>
  <c r="E1775" i="2"/>
  <c r="D1775" i="2"/>
  <c r="B1775" i="2"/>
  <c r="A1775" i="2"/>
  <c r="N1774" i="2"/>
  <c r="M1774" i="2"/>
  <c r="K1774" i="2"/>
  <c r="J1774" i="2"/>
  <c r="I1774" i="2"/>
  <c r="F1774" i="2"/>
  <c r="E1774" i="2"/>
  <c r="D1774" i="2"/>
  <c r="B1774" i="2"/>
  <c r="A1774" i="2"/>
  <c r="N1773" i="2"/>
  <c r="M1773" i="2"/>
  <c r="K1773" i="2"/>
  <c r="J1773" i="2"/>
  <c r="I1773" i="2"/>
  <c r="F1773" i="2"/>
  <c r="E1773" i="2"/>
  <c r="D1773" i="2"/>
  <c r="B1773" i="2"/>
  <c r="A1773" i="2"/>
  <c r="N1772" i="2"/>
  <c r="M1772" i="2"/>
  <c r="K1772" i="2"/>
  <c r="J1772" i="2"/>
  <c r="I1772" i="2"/>
  <c r="F1772" i="2"/>
  <c r="E1772" i="2"/>
  <c r="D1772" i="2"/>
  <c r="B1772" i="2"/>
  <c r="A1772" i="2"/>
  <c r="N1771" i="2"/>
  <c r="M1771" i="2"/>
  <c r="K1771" i="2"/>
  <c r="J1771" i="2"/>
  <c r="I1771" i="2"/>
  <c r="F1771" i="2"/>
  <c r="E1771" i="2"/>
  <c r="D1771" i="2"/>
  <c r="B1771" i="2"/>
  <c r="A1771" i="2"/>
  <c r="N1770" i="2"/>
  <c r="M1770" i="2"/>
  <c r="K1770" i="2"/>
  <c r="J1770" i="2"/>
  <c r="I1770" i="2"/>
  <c r="F1770" i="2"/>
  <c r="E1770" i="2"/>
  <c r="D1770" i="2"/>
  <c r="B1770" i="2"/>
  <c r="A1770" i="2"/>
  <c r="N1769" i="2"/>
  <c r="M1769" i="2"/>
  <c r="K1769" i="2"/>
  <c r="J1769" i="2"/>
  <c r="I1769" i="2"/>
  <c r="F1769" i="2"/>
  <c r="E1769" i="2"/>
  <c r="D1769" i="2"/>
  <c r="B1769" i="2"/>
  <c r="A1769" i="2"/>
  <c r="N1768" i="2"/>
  <c r="M1768" i="2"/>
  <c r="K1768" i="2"/>
  <c r="J1768" i="2"/>
  <c r="I1768" i="2"/>
  <c r="F1768" i="2"/>
  <c r="E1768" i="2"/>
  <c r="D1768" i="2"/>
  <c r="B1768" i="2"/>
  <c r="A1768" i="2"/>
  <c r="N1767" i="2"/>
  <c r="M1767" i="2"/>
  <c r="K1767" i="2"/>
  <c r="J1767" i="2"/>
  <c r="I1767" i="2"/>
  <c r="F1767" i="2"/>
  <c r="E1767" i="2"/>
  <c r="D1767" i="2"/>
  <c r="B1767" i="2"/>
  <c r="A1767" i="2"/>
  <c r="N1766" i="2"/>
  <c r="M1766" i="2"/>
  <c r="K1766" i="2"/>
  <c r="J1766" i="2"/>
  <c r="I1766" i="2"/>
  <c r="F1766" i="2"/>
  <c r="E1766" i="2"/>
  <c r="D1766" i="2"/>
  <c r="B1766" i="2"/>
  <c r="A1766" i="2"/>
  <c r="N1765" i="2"/>
  <c r="M1765" i="2"/>
  <c r="K1765" i="2"/>
  <c r="J1765" i="2"/>
  <c r="I1765" i="2"/>
  <c r="F1765" i="2"/>
  <c r="E1765" i="2"/>
  <c r="D1765" i="2"/>
  <c r="B1765" i="2"/>
  <c r="A1765" i="2"/>
  <c r="N1764" i="2"/>
  <c r="M1764" i="2"/>
  <c r="K1764" i="2"/>
  <c r="J1764" i="2"/>
  <c r="I1764" i="2"/>
  <c r="F1764" i="2"/>
  <c r="E1764" i="2"/>
  <c r="D1764" i="2"/>
  <c r="B1764" i="2"/>
  <c r="A1764" i="2"/>
  <c r="N1763" i="2"/>
  <c r="M1763" i="2"/>
  <c r="K1763" i="2"/>
  <c r="J1763" i="2"/>
  <c r="I1763" i="2"/>
  <c r="F1763" i="2"/>
  <c r="E1763" i="2"/>
  <c r="D1763" i="2"/>
  <c r="B1763" i="2"/>
  <c r="A1763" i="2"/>
  <c r="N1762" i="2"/>
  <c r="M1762" i="2"/>
  <c r="K1762" i="2"/>
  <c r="J1762" i="2"/>
  <c r="I1762" i="2"/>
  <c r="F1762" i="2"/>
  <c r="E1762" i="2"/>
  <c r="D1762" i="2"/>
  <c r="B1762" i="2"/>
  <c r="A1762" i="2"/>
  <c r="N1761" i="2"/>
  <c r="M1761" i="2"/>
  <c r="K1761" i="2"/>
  <c r="J1761" i="2"/>
  <c r="I1761" i="2"/>
  <c r="F1761" i="2"/>
  <c r="E1761" i="2"/>
  <c r="D1761" i="2"/>
  <c r="B1761" i="2"/>
  <c r="A1761" i="2"/>
  <c r="N1760" i="2"/>
  <c r="M1760" i="2"/>
  <c r="K1760" i="2"/>
  <c r="J1760" i="2"/>
  <c r="I1760" i="2"/>
  <c r="F1760" i="2"/>
  <c r="E1760" i="2"/>
  <c r="D1760" i="2"/>
  <c r="B1760" i="2"/>
  <c r="A1760" i="2"/>
  <c r="N1759" i="2"/>
  <c r="M1759" i="2"/>
  <c r="K1759" i="2"/>
  <c r="J1759" i="2"/>
  <c r="I1759" i="2"/>
  <c r="F1759" i="2"/>
  <c r="E1759" i="2"/>
  <c r="D1759" i="2"/>
  <c r="B1759" i="2"/>
  <c r="A1759" i="2"/>
  <c r="N1758" i="2"/>
  <c r="M1758" i="2"/>
  <c r="K1758" i="2"/>
  <c r="J1758" i="2"/>
  <c r="I1758" i="2"/>
  <c r="F1758" i="2"/>
  <c r="E1758" i="2"/>
  <c r="D1758" i="2"/>
  <c r="B1758" i="2"/>
  <c r="A1758" i="2"/>
  <c r="N1757" i="2"/>
  <c r="M1757" i="2"/>
  <c r="K1757" i="2"/>
  <c r="J1757" i="2"/>
  <c r="I1757" i="2"/>
  <c r="F1757" i="2"/>
  <c r="E1757" i="2"/>
  <c r="D1757" i="2"/>
  <c r="B1757" i="2"/>
  <c r="A1757" i="2"/>
  <c r="N1756" i="2"/>
  <c r="M1756" i="2"/>
  <c r="K1756" i="2"/>
  <c r="J1756" i="2"/>
  <c r="I1756" i="2"/>
  <c r="F1756" i="2"/>
  <c r="E1756" i="2"/>
  <c r="D1756" i="2"/>
  <c r="B1756" i="2"/>
  <c r="A1756" i="2"/>
  <c r="N1755" i="2"/>
  <c r="M1755" i="2"/>
  <c r="K1755" i="2"/>
  <c r="J1755" i="2"/>
  <c r="I1755" i="2"/>
  <c r="F1755" i="2"/>
  <c r="E1755" i="2"/>
  <c r="D1755" i="2"/>
  <c r="B1755" i="2"/>
  <c r="A1755" i="2"/>
  <c r="N1754" i="2"/>
  <c r="M1754" i="2"/>
  <c r="K1754" i="2"/>
  <c r="J1754" i="2"/>
  <c r="I1754" i="2"/>
  <c r="F1754" i="2"/>
  <c r="E1754" i="2"/>
  <c r="D1754" i="2"/>
  <c r="B1754" i="2"/>
  <c r="A1754" i="2"/>
  <c r="N1753" i="2"/>
  <c r="M1753" i="2"/>
  <c r="K1753" i="2"/>
  <c r="J1753" i="2"/>
  <c r="I1753" i="2"/>
  <c r="F1753" i="2"/>
  <c r="E1753" i="2"/>
  <c r="D1753" i="2"/>
  <c r="B1753" i="2"/>
  <c r="A1753" i="2"/>
  <c r="N1752" i="2"/>
  <c r="M1752" i="2"/>
  <c r="K1752" i="2"/>
  <c r="J1752" i="2"/>
  <c r="I1752" i="2"/>
  <c r="F1752" i="2"/>
  <c r="E1752" i="2"/>
  <c r="D1752" i="2"/>
  <c r="B1752" i="2"/>
  <c r="A1752" i="2"/>
  <c r="N1751" i="2"/>
  <c r="M1751" i="2"/>
  <c r="K1751" i="2"/>
  <c r="J1751" i="2"/>
  <c r="I1751" i="2"/>
  <c r="F1751" i="2"/>
  <c r="E1751" i="2"/>
  <c r="D1751" i="2"/>
  <c r="B1751" i="2"/>
  <c r="A1751" i="2"/>
  <c r="N1750" i="2"/>
  <c r="M1750" i="2"/>
  <c r="K1750" i="2"/>
  <c r="J1750" i="2"/>
  <c r="I1750" i="2"/>
  <c r="F1750" i="2"/>
  <c r="E1750" i="2"/>
  <c r="D1750" i="2"/>
  <c r="B1750" i="2"/>
  <c r="A1750" i="2"/>
  <c r="N1749" i="2"/>
  <c r="M1749" i="2"/>
  <c r="K1749" i="2"/>
  <c r="J1749" i="2"/>
  <c r="I1749" i="2"/>
  <c r="F1749" i="2"/>
  <c r="E1749" i="2"/>
  <c r="D1749" i="2"/>
  <c r="B1749" i="2"/>
  <c r="A1749" i="2"/>
  <c r="N1748" i="2"/>
  <c r="M1748" i="2"/>
  <c r="K1748" i="2"/>
  <c r="J1748" i="2"/>
  <c r="I1748" i="2"/>
  <c r="F1748" i="2"/>
  <c r="E1748" i="2"/>
  <c r="D1748" i="2"/>
  <c r="B1748" i="2"/>
  <c r="A1748" i="2"/>
  <c r="N1747" i="2"/>
  <c r="M1747" i="2"/>
  <c r="K1747" i="2"/>
  <c r="J1747" i="2"/>
  <c r="I1747" i="2"/>
  <c r="F1747" i="2"/>
  <c r="E1747" i="2"/>
  <c r="D1747" i="2"/>
  <c r="B1747" i="2"/>
  <c r="A1747" i="2"/>
  <c r="N1746" i="2"/>
  <c r="M1746" i="2"/>
  <c r="K1746" i="2"/>
  <c r="J1746" i="2"/>
  <c r="I1746" i="2"/>
  <c r="F1746" i="2"/>
  <c r="E1746" i="2"/>
  <c r="D1746" i="2"/>
  <c r="B1746" i="2"/>
  <c r="A1746" i="2"/>
  <c r="N1745" i="2"/>
  <c r="M1745" i="2"/>
  <c r="K1745" i="2"/>
  <c r="J1745" i="2"/>
  <c r="I1745" i="2"/>
  <c r="F1745" i="2"/>
  <c r="E1745" i="2"/>
  <c r="D1745" i="2"/>
  <c r="B1745" i="2"/>
  <c r="A1745" i="2"/>
  <c r="N1744" i="2"/>
  <c r="M1744" i="2"/>
  <c r="K1744" i="2"/>
  <c r="J1744" i="2"/>
  <c r="I1744" i="2"/>
  <c r="F1744" i="2"/>
  <c r="E1744" i="2"/>
  <c r="D1744" i="2"/>
  <c r="B1744" i="2"/>
  <c r="A1744" i="2"/>
  <c r="N1743" i="2"/>
  <c r="M1743" i="2"/>
  <c r="K1743" i="2"/>
  <c r="J1743" i="2"/>
  <c r="I1743" i="2"/>
  <c r="F1743" i="2"/>
  <c r="E1743" i="2"/>
  <c r="D1743" i="2"/>
  <c r="B1743" i="2"/>
  <c r="A1743" i="2"/>
  <c r="N1742" i="2"/>
  <c r="M1742" i="2"/>
  <c r="K1742" i="2"/>
  <c r="J1742" i="2"/>
  <c r="I1742" i="2"/>
  <c r="F1742" i="2"/>
  <c r="E1742" i="2"/>
  <c r="D1742" i="2"/>
  <c r="B1742" i="2"/>
  <c r="A1742" i="2"/>
  <c r="N1741" i="2"/>
  <c r="M1741" i="2"/>
  <c r="K1741" i="2"/>
  <c r="J1741" i="2"/>
  <c r="I1741" i="2"/>
  <c r="F1741" i="2"/>
  <c r="E1741" i="2"/>
  <c r="D1741" i="2"/>
  <c r="B1741" i="2"/>
  <c r="A1741" i="2"/>
  <c r="N1740" i="2"/>
  <c r="M1740" i="2"/>
  <c r="K1740" i="2"/>
  <c r="J1740" i="2"/>
  <c r="I1740" i="2"/>
  <c r="F1740" i="2"/>
  <c r="E1740" i="2"/>
  <c r="D1740" i="2"/>
  <c r="B1740" i="2"/>
  <c r="A1740" i="2"/>
  <c r="N1739" i="2"/>
  <c r="M1739" i="2"/>
  <c r="K1739" i="2"/>
  <c r="J1739" i="2"/>
  <c r="I1739" i="2"/>
  <c r="F1739" i="2"/>
  <c r="E1739" i="2"/>
  <c r="D1739" i="2"/>
  <c r="B1739" i="2"/>
  <c r="A1739" i="2"/>
  <c r="N1738" i="2"/>
  <c r="M1738" i="2"/>
  <c r="K1738" i="2"/>
  <c r="J1738" i="2"/>
  <c r="I1738" i="2"/>
  <c r="F1738" i="2"/>
  <c r="E1738" i="2"/>
  <c r="D1738" i="2"/>
  <c r="B1738" i="2"/>
  <c r="A1738" i="2"/>
  <c r="N1737" i="2"/>
  <c r="M1737" i="2"/>
  <c r="K1737" i="2"/>
  <c r="J1737" i="2"/>
  <c r="I1737" i="2"/>
  <c r="F1737" i="2"/>
  <c r="E1737" i="2"/>
  <c r="D1737" i="2"/>
  <c r="B1737" i="2"/>
  <c r="A1737" i="2"/>
  <c r="N1736" i="2"/>
  <c r="M1736" i="2"/>
  <c r="K1736" i="2"/>
  <c r="J1736" i="2"/>
  <c r="I1736" i="2"/>
  <c r="F1736" i="2"/>
  <c r="E1736" i="2"/>
  <c r="D1736" i="2"/>
  <c r="B1736" i="2"/>
  <c r="A1736" i="2"/>
  <c r="N1735" i="2"/>
  <c r="M1735" i="2"/>
  <c r="K1735" i="2"/>
  <c r="J1735" i="2"/>
  <c r="I1735" i="2"/>
  <c r="F1735" i="2"/>
  <c r="E1735" i="2"/>
  <c r="D1735" i="2"/>
  <c r="B1735" i="2"/>
  <c r="A1735" i="2"/>
  <c r="N1734" i="2"/>
  <c r="M1734" i="2"/>
  <c r="K1734" i="2"/>
  <c r="J1734" i="2"/>
  <c r="I1734" i="2"/>
  <c r="F1734" i="2"/>
  <c r="E1734" i="2"/>
  <c r="D1734" i="2"/>
  <c r="B1734" i="2"/>
  <c r="A1734" i="2"/>
  <c r="N1733" i="2"/>
  <c r="M1733" i="2"/>
  <c r="K1733" i="2"/>
  <c r="J1733" i="2"/>
  <c r="I1733" i="2"/>
  <c r="F1733" i="2"/>
  <c r="E1733" i="2"/>
  <c r="D1733" i="2"/>
  <c r="B1733" i="2"/>
  <c r="A1733" i="2"/>
  <c r="N1732" i="2"/>
  <c r="M1732" i="2"/>
  <c r="K1732" i="2"/>
  <c r="J1732" i="2"/>
  <c r="I1732" i="2"/>
  <c r="F1732" i="2"/>
  <c r="E1732" i="2"/>
  <c r="D1732" i="2"/>
  <c r="B1732" i="2"/>
  <c r="A1732" i="2"/>
  <c r="N1731" i="2"/>
  <c r="M1731" i="2"/>
  <c r="K1731" i="2"/>
  <c r="J1731" i="2"/>
  <c r="I1731" i="2"/>
  <c r="F1731" i="2"/>
  <c r="E1731" i="2"/>
  <c r="D1731" i="2"/>
  <c r="B1731" i="2"/>
  <c r="A1731" i="2"/>
  <c r="N1730" i="2"/>
  <c r="M1730" i="2"/>
  <c r="K1730" i="2"/>
  <c r="J1730" i="2"/>
  <c r="I1730" i="2"/>
  <c r="F1730" i="2"/>
  <c r="E1730" i="2"/>
  <c r="D1730" i="2"/>
  <c r="B1730" i="2"/>
  <c r="A1730" i="2"/>
  <c r="N1729" i="2"/>
  <c r="M1729" i="2"/>
  <c r="K1729" i="2"/>
  <c r="J1729" i="2"/>
  <c r="I1729" i="2"/>
  <c r="F1729" i="2"/>
  <c r="E1729" i="2"/>
  <c r="D1729" i="2"/>
  <c r="B1729" i="2"/>
  <c r="A1729" i="2"/>
  <c r="N1728" i="2"/>
  <c r="M1728" i="2"/>
  <c r="K1728" i="2"/>
  <c r="J1728" i="2"/>
  <c r="I1728" i="2"/>
  <c r="F1728" i="2"/>
  <c r="E1728" i="2"/>
  <c r="D1728" i="2"/>
  <c r="B1728" i="2"/>
  <c r="A1728" i="2"/>
  <c r="N1727" i="2"/>
  <c r="M1727" i="2"/>
  <c r="K1727" i="2"/>
  <c r="J1727" i="2"/>
  <c r="I1727" i="2"/>
  <c r="F1727" i="2"/>
  <c r="E1727" i="2"/>
  <c r="D1727" i="2"/>
  <c r="B1727" i="2"/>
  <c r="A1727" i="2"/>
  <c r="N1726" i="2"/>
  <c r="M1726" i="2"/>
  <c r="K1726" i="2"/>
  <c r="J1726" i="2"/>
  <c r="I1726" i="2"/>
  <c r="F1726" i="2"/>
  <c r="E1726" i="2"/>
  <c r="D1726" i="2"/>
  <c r="B1726" i="2"/>
  <c r="A1726" i="2"/>
  <c r="N1725" i="2"/>
  <c r="M1725" i="2"/>
  <c r="K1725" i="2"/>
  <c r="J1725" i="2"/>
  <c r="I1725" i="2"/>
  <c r="F1725" i="2"/>
  <c r="E1725" i="2"/>
  <c r="D1725" i="2"/>
  <c r="B1725" i="2"/>
  <c r="A1725" i="2"/>
  <c r="N1724" i="2"/>
  <c r="M1724" i="2"/>
  <c r="K1724" i="2"/>
  <c r="J1724" i="2"/>
  <c r="I1724" i="2"/>
  <c r="F1724" i="2"/>
  <c r="E1724" i="2"/>
  <c r="D1724" i="2"/>
  <c r="B1724" i="2"/>
  <c r="A1724" i="2"/>
  <c r="N1723" i="2"/>
  <c r="M1723" i="2"/>
  <c r="K1723" i="2"/>
  <c r="J1723" i="2"/>
  <c r="I1723" i="2"/>
  <c r="F1723" i="2"/>
  <c r="E1723" i="2"/>
  <c r="D1723" i="2"/>
  <c r="B1723" i="2"/>
  <c r="A1723" i="2"/>
  <c r="N1722" i="2"/>
  <c r="M1722" i="2"/>
  <c r="K1722" i="2"/>
  <c r="J1722" i="2"/>
  <c r="I1722" i="2"/>
  <c r="F1722" i="2"/>
  <c r="E1722" i="2"/>
  <c r="D1722" i="2"/>
  <c r="B1722" i="2"/>
  <c r="A1722" i="2"/>
  <c r="N1721" i="2"/>
  <c r="M1721" i="2"/>
  <c r="K1721" i="2"/>
  <c r="J1721" i="2"/>
  <c r="I1721" i="2"/>
  <c r="F1721" i="2"/>
  <c r="E1721" i="2"/>
  <c r="D1721" i="2"/>
  <c r="B1721" i="2"/>
  <c r="A1721" i="2"/>
  <c r="N1720" i="2"/>
  <c r="M1720" i="2"/>
  <c r="K1720" i="2"/>
  <c r="J1720" i="2"/>
  <c r="I1720" i="2"/>
  <c r="F1720" i="2"/>
  <c r="E1720" i="2"/>
  <c r="D1720" i="2"/>
  <c r="B1720" i="2"/>
  <c r="A1720" i="2"/>
  <c r="N1719" i="2"/>
  <c r="M1719" i="2"/>
  <c r="K1719" i="2"/>
  <c r="J1719" i="2"/>
  <c r="I1719" i="2"/>
  <c r="F1719" i="2"/>
  <c r="E1719" i="2"/>
  <c r="D1719" i="2"/>
  <c r="B1719" i="2"/>
  <c r="A1719" i="2"/>
  <c r="N1718" i="2"/>
  <c r="M1718" i="2"/>
  <c r="K1718" i="2"/>
  <c r="J1718" i="2"/>
  <c r="I1718" i="2"/>
  <c r="F1718" i="2"/>
  <c r="E1718" i="2"/>
  <c r="D1718" i="2"/>
  <c r="B1718" i="2"/>
  <c r="A1718" i="2"/>
  <c r="N1717" i="2"/>
  <c r="M1717" i="2"/>
  <c r="K1717" i="2"/>
  <c r="J1717" i="2"/>
  <c r="I1717" i="2"/>
  <c r="F1717" i="2"/>
  <c r="E1717" i="2"/>
  <c r="D1717" i="2"/>
  <c r="B1717" i="2"/>
  <c r="A1717" i="2"/>
  <c r="N1716" i="2"/>
  <c r="M1716" i="2"/>
  <c r="K1716" i="2"/>
  <c r="J1716" i="2"/>
  <c r="I1716" i="2"/>
  <c r="F1716" i="2"/>
  <c r="E1716" i="2"/>
  <c r="D1716" i="2"/>
  <c r="B1716" i="2"/>
  <c r="A1716" i="2"/>
  <c r="N1715" i="2"/>
  <c r="M1715" i="2"/>
  <c r="K1715" i="2"/>
  <c r="J1715" i="2"/>
  <c r="I1715" i="2"/>
  <c r="F1715" i="2"/>
  <c r="E1715" i="2"/>
  <c r="D1715" i="2"/>
  <c r="B1715" i="2"/>
  <c r="A1715" i="2"/>
  <c r="N1714" i="2"/>
  <c r="M1714" i="2"/>
  <c r="K1714" i="2"/>
  <c r="J1714" i="2"/>
  <c r="I1714" i="2"/>
  <c r="F1714" i="2"/>
  <c r="E1714" i="2"/>
  <c r="D1714" i="2"/>
  <c r="B1714" i="2"/>
  <c r="A1714" i="2"/>
  <c r="N1713" i="2"/>
  <c r="M1713" i="2"/>
  <c r="K1713" i="2"/>
  <c r="J1713" i="2"/>
  <c r="I1713" i="2"/>
  <c r="F1713" i="2"/>
  <c r="E1713" i="2"/>
  <c r="D1713" i="2"/>
  <c r="B1713" i="2"/>
  <c r="A1713" i="2"/>
  <c r="N1712" i="2"/>
  <c r="M1712" i="2"/>
  <c r="K1712" i="2"/>
  <c r="J1712" i="2"/>
  <c r="I1712" i="2"/>
  <c r="F1712" i="2"/>
  <c r="E1712" i="2"/>
  <c r="D1712" i="2"/>
  <c r="B1712" i="2"/>
  <c r="A1712" i="2"/>
  <c r="N1711" i="2"/>
  <c r="M1711" i="2"/>
  <c r="K1711" i="2"/>
  <c r="J1711" i="2"/>
  <c r="I1711" i="2"/>
  <c r="F1711" i="2"/>
  <c r="E1711" i="2"/>
  <c r="D1711" i="2"/>
  <c r="B1711" i="2"/>
  <c r="A1711" i="2"/>
  <c r="N1710" i="2"/>
  <c r="M1710" i="2"/>
  <c r="K1710" i="2"/>
  <c r="J1710" i="2"/>
  <c r="I1710" i="2"/>
  <c r="F1710" i="2"/>
  <c r="E1710" i="2"/>
  <c r="D1710" i="2"/>
  <c r="B1710" i="2"/>
  <c r="A1710" i="2"/>
  <c r="N1709" i="2"/>
  <c r="M1709" i="2"/>
  <c r="K1709" i="2"/>
  <c r="J1709" i="2"/>
  <c r="I1709" i="2"/>
  <c r="F1709" i="2"/>
  <c r="E1709" i="2"/>
  <c r="D1709" i="2"/>
  <c r="B1709" i="2"/>
  <c r="A1709" i="2"/>
  <c r="N1708" i="2"/>
  <c r="M1708" i="2"/>
  <c r="K1708" i="2"/>
  <c r="J1708" i="2"/>
  <c r="I1708" i="2"/>
  <c r="F1708" i="2"/>
  <c r="E1708" i="2"/>
  <c r="D1708" i="2"/>
  <c r="B1708" i="2"/>
  <c r="A1708" i="2"/>
  <c r="N1707" i="2"/>
  <c r="M1707" i="2"/>
  <c r="K1707" i="2"/>
  <c r="J1707" i="2"/>
  <c r="I1707" i="2"/>
  <c r="F1707" i="2"/>
  <c r="E1707" i="2"/>
  <c r="D1707" i="2"/>
  <c r="B1707" i="2"/>
  <c r="A1707" i="2"/>
  <c r="N1706" i="2"/>
  <c r="M1706" i="2"/>
  <c r="K1706" i="2"/>
  <c r="J1706" i="2"/>
  <c r="I1706" i="2"/>
  <c r="F1706" i="2"/>
  <c r="E1706" i="2"/>
  <c r="D1706" i="2"/>
  <c r="B1706" i="2"/>
  <c r="A1706" i="2"/>
  <c r="N1705" i="2"/>
  <c r="M1705" i="2"/>
  <c r="K1705" i="2"/>
  <c r="J1705" i="2"/>
  <c r="I1705" i="2"/>
  <c r="F1705" i="2"/>
  <c r="E1705" i="2"/>
  <c r="D1705" i="2"/>
  <c r="B1705" i="2"/>
  <c r="A1705" i="2"/>
  <c r="N1704" i="2"/>
  <c r="M1704" i="2"/>
  <c r="K1704" i="2"/>
  <c r="J1704" i="2"/>
  <c r="I1704" i="2"/>
  <c r="F1704" i="2"/>
  <c r="E1704" i="2"/>
  <c r="D1704" i="2"/>
  <c r="B1704" i="2"/>
  <c r="A1704" i="2"/>
  <c r="N1703" i="2"/>
  <c r="M1703" i="2"/>
  <c r="K1703" i="2"/>
  <c r="J1703" i="2"/>
  <c r="I1703" i="2"/>
  <c r="F1703" i="2"/>
  <c r="E1703" i="2"/>
  <c r="D1703" i="2"/>
  <c r="B1703" i="2"/>
  <c r="A1703" i="2"/>
  <c r="N1702" i="2"/>
  <c r="M1702" i="2"/>
  <c r="K1702" i="2"/>
  <c r="J1702" i="2"/>
  <c r="I1702" i="2"/>
  <c r="F1702" i="2"/>
  <c r="E1702" i="2"/>
  <c r="D1702" i="2"/>
  <c r="B1702" i="2"/>
  <c r="A1702" i="2"/>
  <c r="N1701" i="2"/>
  <c r="M1701" i="2"/>
  <c r="K1701" i="2"/>
  <c r="J1701" i="2"/>
  <c r="I1701" i="2"/>
  <c r="F1701" i="2"/>
  <c r="E1701" i="2"/>
  <c r="D1701" i="2"/>
  <c r="B1701" i="2"/>
  <c r="A1701" i="2"/>
  <c r="N1700" i="2"/>
  <c r="M1700" i="2"/>
  <c r="K1700" i="2"/>
  <c r="J1700" i="2"/>
  <c r="I1700" i="2"/>
  <c r="F1700" i="2"/>
  <c r="E1700" i="2"/>
  <c r="D1700" i="2"/>
  <c r="B1700" i="2"/>
  <c r="A1700" i="2"/>
  <c r="N1699" i="2"/>
  <c r="M1699" i="2"/>
  <c r="K1699" i="2"/>
  <c r="J1699" i="2"/>
  <c r="I1699" i="2"/>
  <c r="F1699" i="2"/>
  <c r="E1699" i="2"/>
  <c r="D1699" i="2"/>
  <c r="B1699" i="2"/>
  <c r="A1699" i="2"/>
  <c r="N1698" i="2"/>
  <c r="M1698" i="2"/>
  <c r="K1698" i="2"/>
  <c r="J1698" i="2"/>
  <c r="I1698" i="2"/>
  <c r="F1698" i="2"/>
  <c r="E1698" i="2"/>
  <c r="D1698" i="2"/>
  <c r="B1698" i="2"/>
  <c r="A1698" i="2"/>
  <c r="N1697" i="2"/>
  <c r="M1697" i="2"/>
  <c r="K1697" i="2"/>
  <c r="J1697" i="2"/>
  <c r="I1697" i="2"/>
  <c r="F1697" i="2"/>
  <c r="E1697" i="2"/>
  <c r="D1697" i="2"/>
  <c r="B1697" i="2"/>
  <c r="A1697" i="2"/>
  <c r="N1696" i="2"/>
  <c r="M1696" i="2"/>
  <c r="K1696" i="2"/>
  <c r="J1696" i="2"/>
  <c r="I1696" i="2"/>
  <c r="F1696" i="2"/>
  <c r="E1696" i="2"/>
  <c r="D1696" i="2"/>
  <c r="B1696" i="2"/>
  <c r="A1696" i="2"/>
  <c r="N1695" i="2"/>
  <c r="M1695" i="2"/>
  <c r="K1695" i="2"/>
  <c r="J1695" i="2"/>
  <c r="I1695" i="2"/>
  <c r="F1695" i="2"/>
  <c r="E1695" i="2"/>
  <c r="D1695" i="2"/>
  <c r="B1695" i="2"/>
  <c r="A1695" i="2"/>
  <c r="N1694" i="2"/>
  <c r="M1694" i="2"/>
  <c r="K1694" i="2"/>
  <c r="J1694" i="2"/>
  <c r="I1694" i="2"/>
  <c r="F1694" i="2"/>
  <c r="E1694" i="2"/>
  <c r="D1694" i="2"/>
  <c r="B1694" i="2"/>
  <c r="A1694" i="2"/>
  <c r="N1693" i="2"/>
  <c r="M1693" i="2"/>
  <c r="K1693" i="2"/>
  <c r="J1693" i="2"/>
  <c r="I1693" i="2"/>
  <c r="F1693" i="2"/>
  <c r="E1693" i="2"/>
  <c r="D1693" i="2"/>
  <c r="B1693" i="2"/>
  <c r="A1693" i="2"/>
  <c r="N1692" i="2"/>
  <c r="M1692" i="2"/>
  <c r="K1692" i="2"/>
  <c r="J1692" i="2"/>
  <c r="I1692" i="2"/>
  <c r="F1692" i="2"/>
  <c r="E1692" i="2"/>
  <c r="D1692" i="2"/>
  <c r="B1692" i="2"/>
  <c r="A1692" i="2"/>
  <c r="N1691" i="2"/>
  <c r="M1691" i="2"/>
  <c r="K1691" i="2"/>
  <c r="J1691" i="2"/>
  <c r="I1691" i="2"/>
  <c r="F1691" i="2"/>
  <c r="E1691" i="2"/>
  <c r="D1691" i="2"/>
  <c r="B1691" i="2"/>
  <c r="A1691" i="2"/>
  <c r="N1690" i="2"/>
  <c r="M1690" i="2"/>
  <c r="K1690" i="2"/>
  <c r="J1690" i="2"/>
  <c r="I1690" i="2"/>
  <c r="F1690" i="2"/>
  <c r="E1690" i="2"/>
  <c r="D1690" i="2"/>
  <c r="B1690" i="2"/>
  <c r="A1690" i="2"/>
  <c r="N1689" i="2"/>
  <c r="M1689" i="2"/>
  <c r="K1689" i="2"/>
  <c r="J1689" i="2"/>
  <c r="I1689" i="2"/>
  <c r="F1689" i="2"/>
  <c r="E1689" i="2"/>
  <c r="D1689" i="2"/>
  <c r="B1689" i="2"/>
  <c r="A1689" i="2"/>
  <c r="N1688" i="2"/>
  <c r="M1688" i="2"/>
  <c r="K1688" i="2"/>
  <c r="J1688" i="2"/>
  <c r="I1688" i="2"/>
  <c r="F1688" i="2"/>
  <c r="E1688" i="2"/>
  <c r="D1688" i="2"/>
  <c r="B1688" i="2"/>
  <c r="A1688" i="2"/>
  <c r="N1687" i="2"/>
  <c r="M1687" i="2"/>
  <c r="K1687" i="2"/>
  <c r="J1687" i="2"/>
  <c r="I1687" i="2"/>
  <c r="F1687" i="2"/>
  <c r="E1687" i="2"/>
  <c r="D1687" i="2"/>
  <c r="B1687" i="2"/>
  <c r="A1687" i="2"/>
  <c r="N1686" i="2"/>
  <c r="M1686" i="2"/>
  <c r="K1686" i="2"/>
  <c r="J1686" i="2"/>
  <c r="I1686" i="2"/>
  <c r="F1686" i="2"/>
  <c r="E1686" i="2"/>
  <c r="D1686" i="2"/>
  <c r="B1686" i="2"/>
  <c r="A1686" i="2"/>
  <c r="N1685" i="2"/>
  <c r="M1685" i="2"/>
  <c r="K1685" i="2"/>
  <c r="J1685" i="2"/>
  <c r="I1685" i="2"/>
  <c r="F1685" i="2"/>
  <c r="E1685" i="2"/>
  <c r="D1685" i="2"/>
  <c r="B1685" i="2"/>
  <c r="A1685" i="2"/>
  <c r="N1684" i="2"/>
  <c r="M1684" i="2"/>
  <c r="K1684" i="2"/>
  <c r="J1684" i="2"/>
  <c r="I1684" i="2"/>
  <c r="F1684" i="2"/>
  <c r="E1684" i="2"/>
  <c r="D1684" i="2"/>
  <c r="B1684" i="2"/>
  <c r="A1684" i="2"/>
  <c r="N1683" i="2"/>
  <c r="M1683" i="2"/>
  <c r="K1683" i="2"/>
  <c r="J1683" i="2"/>
  <c r="I1683" i="2"/>
  <c r="F1683" i="2"/>
  <c r="E1683" i="2"/>
  <c r="D1683" i="2"/>
  <c r="B1683" i="2"/>
  <c r="A1683" i="2"/>
  <c r="N1682" i="2"/>
  <c r="M1682" i="2"/>
  <c r="K1682" i="2"/>
  <c r="J1682" i="2"/>
  <c r="I1682" i="2"/>
  <c r="F1682" i="2"/>
  <c r="E1682" i="2"/>
  <c r="D1682" i="2"/>
  <c r="B1682" i="2"/>
  <c r="A1682" i="2"/>
  <c r="N1681" i="2"/>
  <c r="M1681" i="2"/>
  <c r="K1681" i="2"/>
  <c r="J1681" i="2"/>
  <c r="I1681" i="2"/>
  <c r="F1681" i="2"/>
  <c r="E1681" i="2"/>
  <c r="D1681" i="2"/>
  <c r="B1681" i="2"/>
  <c r="A1681" i="2"/>
  <c r="N1680" i="2"/>
  <c r="M1680" i="2"/>
  <c r="K1680" i="2"/>
  <c r="J1680" i="2"/>
  <c r="I1680" i="2"/>
  <c r="F1680" i="2"/>
  <c r="E1680" i="2"/>
  <c r="D1680" i="2"/>
  <c r="B1680" i="2"/>
  <c r="A1680" i="2"/>
  <c r="N1679" i="2"/>
  <c r="M1679" i="2"/>
  <c r="K1679" i="2"/>
  <c r="J1679" i="2"/>
  <c r="I1679" i="2"/>
  <c r="F1679" i="2"/>
  <c r="E1679" i="2"/>
  <c r="D1679" i="2"/>
  <c r="B1679" i="2"/>
  <c r="A1679" i="2"/>
  <c r="N1678" i="2"/>
  <c r="M1678" i="2"/>
  <c r="K1678" i="2"/>
  <c r="J1678" i="2"/>
  <c r="I1678" i="2"/>
  <c r="F1678" i="2"/>
  <c r="E1678" i="2"/>
  <c r="D1678" i="2"/>
  <c r="B1678" i="2"/>
  <c r="A1678" i="2"/>
  <c r="N1677" i="2"/>
  <c r="M1677" i="2"/>
  <c r="K1677" i="2"/>
  <c r="J1677" i="2"/>
  <c r="I1677" i="2"/>
  <c r="F1677" i="2"/>
  <c r="E1677" i="2"/>
  <c r="D1677" i="2"/>
  <c r="B1677" i="2"/>
  <c r="A1677" i="2"/>
  <c r="N1676" i="2"/>
  <c r="M1676" i="2"/>
  <c r="K1676" i="2"/>
  <c r="J1676" i="2"/>
  <c r="I1676" i="2"/>
  <c r="F1676" i="2"/>
  <c r="E1676" i="2"/>
  <c r="D1676" i="2"/>
  <c r="B1676" i="2"/>
  <c r="A1676" i="2"/>
  <c r="N1675" i="2"/>
  <c r="M1675" i="2"/>
  <c r="K1675" i="2"/>
  <c r="J1675" i="2"/>
  <c r="I1675" i="2"/>
  <c r="F1675" i="2"/>
  <c r="E1675" i="2"/>
  <c r="D1675" i="2"/>
  <c r="B1675" i="2"/>
  <c r="A1675" i="2"/>
  <c r="N1674" i="2"/>
  <c r="M1674" i="2"/>
  <c r="K1674" i="2"/>
  <c r="J1674" i="2"/>
  <c r="I1674" i="2"/>
  <c r="F1674" i="2"/>
  <c r="E1674" i="2"/>
  <c r="D1674" i="2"/>
  <c r="B1674" i="2"/>
  <c r="A1674" i="2"/>
  <c r="N1673" i="2"/>
  <c r="M1673" i="2"/>
  <c r="K1673" i="2"/>
  <c r="J1673" i="2"/>
  <c r="I1673" i="2"/>
  <c r="F1673" i="2"/>
  <c r="E1673" i="2"/>
  <c r="D1673" i="2"/>
  <c r="B1673" i="2"/>
  <c r="A1673" i="2"/>
  <c r="N1672" i="2"/>
  <c r="M1672" i="2"/>
  <c r="K1672" i="2"/>
  <c r="J1672" i="2"/>
  <c r="I1672" i="2"/>
  <c r="F1672" i="2"/>
  <c r="E1672" i="2"/>
  <c r="D1672" i="2"/>
  <c r="B1672" i="2"/>
  <c r="A1672" i="2"/>
  <c r="N1671" i="2"/>
  <c r="M1671" i="2"/>
  <c r="K1671" i="2"/>
  <c r="J1671" i="2"/>
  <c r="I1671" i="2"/>
  <c r="F1671" i="2"/>
  <c r="E1671" i="2"/>
  <c r="D1671" i="2"/>
  <c r="B1671" i="2"/>
  <c r="A1671" i="2"/>
  <c r="N1670" i="2"/>
  <c r="M1670" i="2"/>
  <c r="K1670" i="2"/>
  <c r="J1670" i="2"/>
  <c r="I1670" i="2"/>
  <c r="F1670" i="2"/>
  <c r="E1670" i="2"/>
  <c r="D1670" i="2"/>
  <c r="B1670" i="2"/>
  <c r="A1670" i="2"/>
  <c r="N1669" i="2"/>
  <c r="M1669" i="2"/>
  <c r="K1669" i="2"/>
  <c r="J1669" i="2"/>
  <c r="I1669" i="2"/>
  <c r="F1669" i="2"/>
  <c r="E1669" i="2"/>
  <c r="D1669" i="2"/>
  <c r="B1669" i="2"/>
  <c r="A1669" i="2"/>
  <c r="N1668" i="2"/>
  <c r="M1668" i="2"/>
  <c r="K1668" i="2"/>
  <c r="J1668" i="2"/>
  <c r="I1668" i="2"/>
  <c r="F1668" i="2"/>
  <c r="E1668" i="2"/>
  <c r="D1668" i="2"/>
  <c r="B1668" i="2"/>
  <c r="A1668" i="2"/>
  <c r="N1667" i="2"/>
  <c r="M1667" i="2"/>
  <c r="K1667" i="2"/>
  <c r="J1667" i="2"/>
  <c r="I1667" i="2"/>
  <c r="F1667" i="2"/>
  <c r="E1667" i="2"/>
  <c r="D1667" i="2"/>
  <c r="B1667" i="2"/>
  <c r="A1667" i="2"/>
  <c r="N1666" i="2"/>
  <c r="M1666" i="2"/>
  <c r="K1666" i="2"/>
  <c r="J1666" i="2"/>
  <c r="I1666" i="2"/>
  <c r="F1666" i="2"/>
  <c r="E1666" i="2"/>
  <c r="D1666" i="2"/>
  <c r="B1666" i="2"/>
  <c r="A1666" i="2"/>
  <c r="N1665" i="2"/>
  <c r="M1665" i="2"/>
  <c r="K1665" i="2"/>
  <c r="J1665" i="2"/>
  <c r="I1665" i="2"/>
  <c r="F1665" i="2"/>
  <c r="E1665" i="2"/>
  <c r="D1665" i="2"/>
  <c r="B1665" i="2"/>
  <c r="A1665" i="2"/>
  <c r="N1664" i="2"/>
  <c r="M1664" i="2"/>
  <c r="K1664" i="2"/>
  <c r="J1664" i="2"/>
  <c r="I1664" i="2"/>
  <c r="F1664" i="2"/>
  <c r="E1664" i="2"/>
  <c r="D1664" i="2"/>
  <c r="B1664" i="2"/>
  <c r="A1664" i="2"/>
  <c r="N1663" i="2"/>
  <c r="M1663" i="2"/>
  <c r="K1663" i="2"/>
  <c r="J1663" i="2"/>
  <c r="I1663" i="2"/>
  <c r="F1663" i="2"/>
  <c r="E1663" i="2"/>
  <c r="D1663" i="2"/>
  <c r="B1663" i="2"/>
  <c r="A1663" i="2"/>
  <c r="N1662" i="2"/>
  <c r="M1662" i="2"/>
  <c r="K1662" i="2"/>
  <c r="J1662" i="2"/>
  <c r="I1662" i="2"/>
  <c r="F1662" i="2"/>
  <c r="E1662" i="2"/>
  <c r="D1662" i="2"/>
  <c r="B1662" i="2"/>
  <c r="A1662" i="2"/>
  <c r="N1661" i="2"/>
  <c r="M1661" i="2"/>
  <c r="K1661" i="2"/>
  <c r="J1661" i="2"/>
  <c r="I1661" i="2"/>
  <c r="F1661" i="2"/>
  <c r="E1661" i="2"/>
  <c r="D1661" i="2"/>
  <c r="B1661" i="2"/>
  <c r="A1661" i="2"/>
  <c r="N1660" i="2"/>
  <c r="M1660" i="2"/>
  <c r="K1660" i="2"/>
  <c r="J1660" i="2"/>
  <c r="I1660" i="2"/>
  <c r="F1660" i="2"/>
  <c r="E1660" i="2"/>
  <c r="D1660" i="2"/>
  <c r="B1660" i="2"/>
  <c r="A1660" i="2"/>
  <c r="N1659" i="2"/>
  <c r="M1659" i="2"/>
  <c r="K1659" i="2"/>
  <c r="J1659" i="2"/>
  <c r="I1659" i="2"/>
  <c r="F1659" i="2"/>
  <c r="E1659" i="2"/>
  <c r="D1659" i="2"/>
  <c r="B1659" i="2"/>
  <c r="A1659" i="2"/>
  <c r="N1658" i="2"/>
  <c r="M1658" i="2"/>
  <c r="K1658" i="2"/>
  <c r="J1658" i="2"/>
  <c r="I1658" i="2"/>
  <c r="F1658" i="2"/>
  <c r="E1658" i="2"/>
  <c r="D1658" i="2"/>
  <c r="B1658" i="2"/>
  <c r="A1658" i="2"/>
  <c r="N1657" i="2"/>
  <c r="M1657" i="2"/>
  <c r="K1657" i="2"/>
  <c r="J1657" i="2"/>
  <c r="I1657" i="2"/>
  <c r="F1657" i="2"/>
  <c r="E1657" i="2"/>
  <c r="D1657" i="2"/>
  <c r="B1657" i="2"/>
  <c r="A1657" i="2"/>
  <c r="N1656" i="2"/>
  <c r="M1656" i="2"/>
  <c r="K1656" i="2"/>
  <c r="J1656" i="2"/>
  <c r="I1656" i="2"/>
  <c r="F1656" i="2"/>
  <c r="E1656" i="2"/>
  <c r="D1656" i="2"/>
  <c r="B1656" i="2"/>
  <c r="A1656" i="2"/>
  <c r="N1655" i="2"/>
  <c r="M1655" i="2"/>
  <c r="K1655" i="2"/>
  <c r="J1655" i="2"/>
  <c r="I1655" i="2"/>
  <c r="F1655" i="2"/>
  <c r="E1655" i="2"/>
  <c r="D1655" i="2"/>
  <c r="B1655" i="2"/>
  <c r="A1655" i="2"/>
  <c r="N1654" i="2"/>
  <c r="M1654" i="2"/>
  <c r="K1654" i="2"/>
  <c r="J1654" i="2"/>
  <c r="I1654" i="2"/>
  <c r="F1654" i="2"/>
  <c r="E1654" i="2"/>
  <c r="D1654" i="2"/>
  <c r="B1654" i="2"/>
  <c r="A1654" i="2"/>
  <c r="N1653" i="2"/>
  <c r="M1653" i="2"/>
  <c r="K1653" i="2"/>
  <c r="J1653" i="2"/>
  <c r="I1653" i="2"/>
  <c r="F1653" i="2"/>
  <c r="E1653" i="2"/>
  <c r="D1653" i="2"/>
  <c r="B1653" i="2"/>
  <c r="A1653" i="2"/>
  <c r="N1652" i="2"/>
  <c r="M1652" i="2"/>
  <c r="K1652" i="2"/>
  <c r="J1652" i="2"/>
  <c r="I1652" i="2"/>
  <c r="F1652" i="2"/>
  <c r="E1652" i="2"/>
  <c r="D1652" i="2"/>
  <c r="B1652" i="2"/>
  <c r="A1652" i="2"/>
  <c r="N1651" i="2"/>
  <c r="M1651" i="2"/>
  <c r="K1651" i="2"/>
  <c r="J1651" i="2"/>
  <c r="I1651" i="2"/>
  <c r="F1651" i="2"/>
  <c r="E1651" i="2"/>
  <c r="D1651" i="2"/>
  <c r="B1651" i="2"/>
  <c r="A1651" i="2"/>
  <c r="N1650" i="2"/>
  <c r="M1650" i="2"/>
  <c r="K1650" i="2"/>
  <c r="J1650" i="2"/>
  <c r="I1650" i="2"/>
  <c r="F1650" i="2"/>
  <c r="E1650" i="2"/>
  <c r="D1650" i="2"/>
  <c r="B1650" i="2"/>
  <c r="A1650" i="2"/>
  <c r="N1649" i="2"/>
  <c r="M1649" i="2"/>
  <c r="K1649" i="2"/>
  <c r="J1649" i="2"/>
  <c r="I1649" i="2"/>
  <c r="F1649" i="2"/>
  <c r="E1649" i="2"/>
  <c r="D1649" i="2"/>
  <c r="B1649" i="2"/>
  <c r="A1649" i="2"/>
  <c r="N1648" i="2"/>
  <c r="M1648" i="2"/>
  <c r="K1648" i="2"/>
  <c r="J1648" i="2"/>
  <c r="I1648" i="2"/>
  <c r="F1648" i="2"/>
  <c r="E1648" i="2"/>
  <c r="D1648" i="2"/>
  <c r="B1648" i="2"/>
  <c r="A1648" i="2"/>
  <c r="N1647" i="2"/>
  <c r="M1647" i="2"/>
  <c r="K1647" i="2"/>
  <c r="J1647" i="2"/>
  <c r="I1647" i="2"/>
  <c r="F1647" i="2"/>
  <c r="E1647" i="2"/>
  <c r="D1647" i="2"/>
  <c r="B1647" i="2"/>
  <c r="A1647" i="2"/>
  <c r="N1646" i="2"/>
  <c r="M1646" i="2"/>
  <c r="K1646" i="2"/>
  <c r="J1646" i="2"/>
  <c r="I1646" i="2"/>
  <c r="F1646" i="2"/>
  <c r="E1646" i="2"/>
  <c r="D1646" i="2"/>
  <c r="B1646" i="2"/>
  <c r="A1646" i="2"/>
  <c r="N1645" i="2"/>
  <c r="M1645" i="2"/>
  <c r="K1645" i="2"/>
  <c r="J1645" i="2"/>
  <c r="I1645" i="2"/>
  <c r="F1645" i="2"/>
  <c r="E1645" i="2"/>
  <c r="D1645" i="2"/>
  <c r="B1645" i="2"/>
  <c r="A1645" i="2"/>
  <c r="N1644" i="2"/>
  <c r="M1644" i="2"/>
  <c r="K1644" i="2"/>
  <c r="J1644" i="2"/>
  <c r="I1644" i="2"/>
  <c r="F1644" i="2"/>
  <c r="E1644" i="2"/>
  <c r="D1644" i="2"/>
  <c r="B1644" i="2"/>
  <c r="A1644" i="2"/>
  <c r="N1643" i="2"/>
  <c r="M1643" i="2"/>
  <c r="K1643" i="2"/>
  <c r="J1643" i="2"/>
  <c r="I1643" i="2"/>
  <c r="F1643" i="2"/>
  <c r="E1643" i="2"/>
  <c r="D1643" i="2"/>
  <c r="B1643" i="2"/>
  <c r="A1643" i="2"/>
  <c r="N1642" i="2"/>
  <c r="M1642" i="2"/>
  <c r="K1642" i="2"/>
  <c r="J1642" i="2"/>
  <c r="I1642" i="2"/>
  <c r="F1642" i="2"/>
  <c r="E1642" i="2"/>
  <c r="D1642" i="2"/>
  <c r="B1642" i="2"/>
  <c r="A1642" i="2"/>
  <c r="N1641" i="2"/>
  <c r="M1641" i="2"/>
  <c r="K1641" i="2"/>
  <c r="J1641" i="2"/>
  <c r="I1641" i="2"/>
  <c r="F1641" i="2"/>
  <c r="E1641" i="2"/>
  <c r="D1641" i="2"/>
  <c r="B1641" i="2"/>
  <c r="A1641" i="2"/>
  <c r="N1640" i="2"/>
  <c r="M1640" i="2"/>
  <c r="K1640" i="2"/>
  <c r="J1640" i="2"/>
  <c r="I1640" i="2"/>
  <c r="F1640" i="2"/>
  <c r="E1640" i="2"/>
  <c r="D1640" i="2"/>
  <c r="B1640" i="2"/>
  <c r="A1640" i="2"/>
  <c r="N1639" i="2"/>
  <c r="M1639" i="2"/>
  <c r="K1639" i="2"/>
  <c r="J1639" i="2"/>
  <c r="I1639" i="2"/>
  <c r="F1639" i="2"/>
  <c r="E1639" i="2"/>
  <c r="D1639" i="2"/>
  <c r="B1639" i="2"/>
  <c r="A1639" i="2"/>
  <c r="N1638" i="2"/>
  <c r="M1638" i="2"/>
  <c r="K1638" i="2"/>
  <c r="J1638" i="2"/>
  <c r="I1638" i="2"/>
  <c r="F1638" i="2"/>
  <c r="E1638" i="2"/>
  <c r="D1638" i="2"/>
  <c r="B1638" i="2"/>
  <c r="A1638" i="2"/>
  <c r="N1637" i="2"/>
  <c r="M1637" i="2"/>
  <c r="K1637" i="2"/>
  <c r="J1637" i="2"/>
  <c r="I1637" i="2"/>
  <c r="F1637" i="2"/>
  <c r="E1637" i="2"/>
  <c r="D1637" i="2"/>
  <c r="B1637" i="2"/>
  <c r="A1637" i="2"/>
  <c r="N1636" i="2"/>
  <c r="M1636" i="2"/>
  <c r="K1636" i="2"/>
  <c r="J1636" i="2"/>
  <c r="I1636" i="2"/>
  <c r="F1636" i="2"/>
  <c r="E1636" i="2"/>
  <c r="D1636" i="2"/>
  <c r="B1636" i="2"/>
  <c r="A1636" i="2"/>
  <c r="N1635" i="2"/>
  <c r="M1635" i="2"/>
  <c r="K1635" i="2"/>
  <c r="J1635" i="2"/>
  <c r="I1635" i="2"/>
  <c r="F1635" i="2"/>
  <c r="E1635" i="2"/>
  <c r="D1635" i="2"/>
  <c r="B1635" i="2"/>
  <c r="A1635" i="2"/>
  <c r="N1634" i="2"/>
  <c r="M1634" i="2"/>
  <c r="K1634" i="2"/>
  <c r="J1634" i="2"/>
  <c r="I1634" i="2"/>
  <c r="F1634" i="2"/>
  <c r="E1634" i="2"/>
  <c r="D1634" i="2"/>
  <c r="B1634" i="2"/>
  <c r="A1634" i="2"/>
  <c r="N1633" i="2"/>
  <c r="M1633" i="2"/>
  <c r="K1633" i="2"/>
  <c r="J1633" i="2"/>
  <c r="I1633" i="2"/>
  <c r="F1633" i="2"/>
  <c r="E1633" i="2"/>
  <c r="D1633" i="2"/>
  <c r="B1633" i="2"/>
  <c r="A1633" i="2"/>
  <c r="N1632" i="2"/>
  <c r="M1632" i="2"/>
  <c r="K1632" i="2"/>
  <c r="J1632" i="2"/>
  <c r="I1632" i="2"/>
  <c r="F1632" i="2"/>
  <c r="E1632" i="2"/>
  <c r="D1632" i="2"/>
  <c r="B1632" i="2"/>
  <c r="A1632" i="2"/>
  <c r="N1631" i="2"/>
  <c r="M1631" i="2"/>
  <c r="K1631" i="2"/>
  <c r="J1631" i="2"/>
  <c r="I1631" i="2"/>
  <c r="F1631" i="2"/>
  <c r="E1631" i="2"/>
  <c r="D1631" i="2"/>
  <c r="B1631" i="2"/>
  <c r="A1631" i="2"/>
  <c r="N1630" i="2"/>
  <c r="M1630" i="2"/>
  <c r="K1630" i="2"/>
  <c r="J1630" i="2"/>
  <c r="I1630" i="2"/>
  <c r="F1630" i="2"/>
  <c r="E1630" i="2"/>
  <c r="D1630" i="2"/>
  <c r="B1630" i="2"/>
  <c r="A1630" i="2"/>
  <c r="N1629" i="2"/>
  <c r="M1629" i="2"/>
  <c r="K1629" i="2"/>
  <c r="J1629" i="2"/>
  <c r="I1629" i="2"/>
  <c r="F1629" i="2"/>
  <c r="E1629" i="2"/>
  <c r="D1629" i="2"/>
  <c r="B1629" i="2"/>
  <c r="A1629" i="2"/>
  <c r="N1628" i="2"/>
  <c r="M1628" i="2"/>
  <c r="K1628" i="2"/>
  <c r="J1628" i="2"/>
  <c r="I1628" i="2"/>
  <c r="F1628" i="2"/>
  <c r="E1628" i="2"/>
  <c r="D1628" i="2"/>
  <c r="B1628" i="2"/>
  <c r="A1628" i="2"/>
  <c r="N1627" i="2"/>
  <c r="M1627" i="2"/>
  <c r="K1627" i="2"/>
  <c r="J1627" i="2"/>
  <c r="I1627" i="2"/>
  <c r="F1627" i="2"/>
  <c r="E1627" i="2"/>
  <c r="D1627" i="2"/>
  <c r="B1627" i="2"/>
  <c r="A1627" i="2"/>
  <c r="N1626" i="2"/>
  <c r="M1626" i="2"/>
  <c r="K1626" i="2"/>
  <c r="J1626" i="2"/>
  <c r="I1626" i="2"/>
  <c r="F1626" i="2"/>
  <c r="E1626" i="2"/>
  <c r="D1626" i="2"/>
  <c r="B1626" i="2"/>
  <c r="A1626" i="2"/>
  <c r="N1625" i="2"/>
  <c r="M1625" i="2"/>
  <c r="K1625" i="2"/>
  <c r="J1625" i="2"/>
  <c r="I1625" i="2"/>
  <c r="F1625" i="2"/>
  <c r="E1625" i="2"/>
  <c r="D1625" i="2"/>
  <c r="B1625" i="2"/>
  <c r="A1625" i="2"/>
  <c r="N1624" i="2"/>
  <c r="M1624" i="2"/>
  <c r="K1624" i="2"/>
  <c r="J1624" i="2"/>
  <c r="I1624" i="2"/>
  <c r="F1624" i="2"/>
  <c r="E1624" i="2"/>
  <c r="D1624" i="2"/>
  <c r="B1624" i="2"/>
  <c r="A1624" i="2"/>
  <c r="N1623" i="2"/>
  <c r="M1623" i="2"/>
  <c r="K1623" i="2"/>
  <c r="J1623" i="2"/>
  <c r="I1623" i="2"/>
  <c r="F1623" i="2"/>
  <c r="E1623" i="2"/>
  <c r="D1623" i="2"/>
  <c r="B1623" i="2"/>
  <c r="A1623" i="2"/>
  <c r="N1622" i="2"/>
  <c r="M1622" i="2"/>
  <c r="K1622" i="2"/>
  <c r="J1622" i="2"/>
  <c r="I1622" i="2"/>
  <c r="F1622" i="2"/>
  <c r="E1622" i="2"/>
  <c r="D1622" i="2"/>
  <c r="B1622" i="2"/>
  <c r="A1622" i="2"/>
  <c r="N1621" i="2"/>
  <c r="M1621" i="2"/>
  <c r="K1621" i="2"/>
  <c r="J1621" i="2"/>
  <c r="I1621" i="2"/>
  <c r="F1621" i="2"/>
  <c r="E1621" i="2"/>
  <c r="D1621" i="2"/>
  <c r="B1621" i="2"/>
  <c r="A1621" i="2"/>
  <c r="N1620" i="2"/>
  <c r="M1620" i="2"/>
  <c r="K1620" i="2"/>
  <c r="J1620" i="2"/>
  <c r="I1620" i="2"/>
  <c r="F1620" i="2"/>
  <c r="E1620" i="2"/>
  <c r="D1620" i="2"/>
  <c r="B1620" i="2"/>
  <c r="A1620" i="2"/>
  <c r="N1619" i="2"/>
  <c r="M1619" i="2"/>
  <c r="K1619" i="2"/>
  <c r="J1619" i="2"/>
  <c r="I1619" i="2"/>
  <c r="F1619" i="2"/>
  <c r="E1619" i="2"/>
  <c r="D1619" i="2"/>
  <c r="B1619" i="2"/>
  <c r="A1619" i="2"/>
  <c r="N1618" i="2"/>
  <c r="M1618" i="2"/>
  <c r="K1618" i="2"/>
  <c r="J1618" i="2"/>
  <c r="I1618" i="2"/>
  <c r="F1618" i="2"/>
  <c r="E1618" i="2"/>
  <c r="D1618" i="2"/>
  <c r="B1618" i="2"/>
  <c r="A1618" i="2"/>
  <c r="N1617" i="2"/>
  <c r="M1617" i="2"/>
  <c r="K1617" i="2"/>
  <c r="J1617" i="2"/>
  <c r="I1617" i="2"/>
  <c r="F1617" i="2"/>
  <c r="E1617" i="2"/>
  <c r="D1617" i="2"/>
  <c r="B1617" i="2"/>
  <c r="A1617" i="2"/>
  <c r="N1616" i="2"/>
  <c r="M1616" i="2"/>
  <c r="K1616" i="2"/>
  <c r="J1616" i="2"/>
  <c r="I1616" i="2"/>
  <c r="F1616" i="2"/>
  <c r="E1616" i="2"/>
  <c r="D1616" i="2"/>
  <c r="B1616" i="2"/>
  <c r="A1616" i="2"/>
  <c r="N1615" i="2"/>
  <c r="M1615" i="2"/>
  <c r="K1615" i="2"/>
  <c r="J1615" i="2"/>
  <c r="I1615" i="2"/>
  <c r="F1615" i="2"/>
  <c r="E1615" i="2"/>
  <c r="D1615" i="2"/>
  <c r="B1615" i="2"/>
  <c r="A1615" i="2"/>
  <c r="N1614" i="2"/>
  <c r="M1614" i="2"/>
  <c r="K1614" i="2"/>
  <c r="J1614" i="2"/>
  <c r="I1614" i="2"/>
  <c r="F1614" i="2"/>
  <c r="E1614" i="2"/>
  <c r="D1614" i="2"/>
  <c r="B1614" i="2"/>
  <c r="A1614" i="2"/>
  <c r="N1613" i="2"/>
  <c r="M1613" i="2"/>
  <c r="K1613" i="2"/>
  <c r="J1613" i="2"/>
  <c r="I1613" i="2"/>
  <c r="F1613" i="2"/>
  <c r="E1613" i="2"/>
  <c r="D1613" i="2"/>
  <c r="B1613" i="2"/>
  <c r="A1613" i="2"/>
  <c r="N1612" i="2"/>
  <c r="M1612" i="2"/>
  <c r="K1612" i="2"/>
  <c r="J1612" i="2"/>
  <c r="I1612" i="2"/>
  <c r="F1612" i="2"/>
  <c r="E1612" i="2"/>
  <c r="D1612" i="2"/>
  <c r="B1612" i="2"/>
  <c r="A1612" i="2"/>
  <c r="N1611" i="2"/>
  <c r="M1611" i="2"/>
  <c r="K1611" i="2"/>
  <c r="J1611" i="2"/>
  <c r="I1611" i="2"/>
  <c r="F1611" i="2"/>
  <c r="E1611" i="2"/>
  <c r="D1611" i="2"/>
  <c r="B1611" i="2"/>
  <c r="A1611" i="2"/>
  <c r="N1610" i="2"/>
  <c r="M1610" i="2"/>
  <c r="K1610" i="2"/>
  <c r="J1610" i="2"/>
  <c r="I1610" i="2"/>
  <c r="F1610" i="2"/>
  <c r="E1610" i="2"/>
  <c r="D1610" i="2"/>
  <c r="B1610" i="2"/>
  <c r="A1610" i="2"/>
  <c r="N1609" i="2"/>
  <c r="M1609" i="2"/>
  <c r="K1609" i="2"/>
  <c r="J1609" i="2"/>
  <c r="I1609" i="2"/>
  <c r="F1609" i="2"/>
  <c r="E1609" i="2"/>
  <c r="D1609" i="2"/>
  <c r="B1609" i="2"/>
  <c r="A1609" i="2"/>
  <c r="N1608" i="2"/>
  <c r="M1608" i="2"/>
  <c r="K1608" i="2"/>
  <c r="J1608" i="2"/>
  <c r="I1608" i="2"/>
  <c r="F1608" i="2"/>
  <c r="E1608" i="2"/>
  <c r="D1608" i="2"/>
  <c r="B1608" i="2"/>
  <c r="A1608" i="2"/>
  <c r="N1607" i="2"/>
  <c r="M1607" i="2"/>
  <c r="K1607" i="2"/>
  <c r="J1607" i="2"/>
  <c r="I1607" i="2"/>
  <c r="F1607" i="2"/>
  <c r="E1607" i="2"/>
  <c r="D1607" i="2"/>
  <c r="B1607" i="2"/>
  <c r="A1607" i="2"/>
  <c r="N1606" i="2"/>
  <c r="M1606" i="2"/>
  <c r="K1606" i="2"/>
  <c r="J1606" i="2"/>
  <c r="I1606" i="2"/>
  <c r="F1606" i="2"/>
  <c r="E1606" i="2"/>
  <c r="D1606" i="2"/>
  <c r="B1606" i="2"/>
  <c r="A1606" i="2"/>
  <c r="N1605" i="2"/>
  <c r="M1605" i="2"/>
  <c r="K1605" i="2"/>
  <c r="J1605" i="2"/>
  <c r="I1605" i="2"/>
  <c r="F1605" i="2"/>
  <c r="E1605" i="2"/>
  <c r="D1605" i="2"/>
  <c r="B1605" i="2"/>
  <c r="A1605" i="2"/>
  <c r="N1604" i="2"/>
  <c r="M1604" i="2"/>
  <c r="K1604" i="2"/>
  <c r="J1604" i="2"/>
  <c r="I1604" i="2"/>
  <c r="F1604" i="2"/>
  <c r="E1604" i="2"/>
  <c r="D1604" i="2"/>
  <c r="B1604" i="2"/>
  <c r="A1604" i="2"/>
  <c r="N1603" i="2"/>
  <c r="M1603" i="2"/>
  <c r="K1603" i="2"/>
  <c r="J1603" i="2"/>
  <c r="I1603" i="2"/>
  <c r="F1603" i="2"/>
  <c r="E1603" i="2"/>
  <c r="D1603" i="2"/>
  <c r="B1603" i="2"/>
  <c r="A1603" i="2"/>
  <c r="N1602" i="2"/>
  <c r="M1602" i="2"/>
  <c r="K1602" i="2"/>
  <c r="J1602" i="2"/>
  <c r="I1602" i="2"/>
  <c r="F1602" i="2"/>
  <c r="E1602" i="2"/>
  <c r="D1602" i="2"/>
  <c r="B1602" i="2"/>
  <c r="A1602" i="2"/>
  <c r="N1601" i="2"/>
  <c r="M1601" i="2"/>
  <c r="K1601" i="2"/>
  <c r="J1601" i="2"/>
  <c r="I1601" i="2"/>
  <c r="F1601" i="2"/>
  <c r="E1601" i="2"/>
  <c r="D1601" i="2"/>
  <c r="B1601" i="2"/>
  <c r="A1601" i="2"/>
  <c r="N1600" i="2"/>
  <c r="M1600" i="2"/>
  <c r="K1600" i="2"/>
  <c r="J1600" i="2"/>
  <c r="I1600" i="2"/>
  <c r="F1600" i="2"/>
  <c r="E1600" i="2"/>
  <c r="D1600" i="2"/>
  <c r="B1600" i="2"/>
  <c r="A1600" i="2"/>
  <c r="N1599" i="2"/>
  <c r="M1599" i="2"/>
  <c r="K1599" i="2"/>
  <c r="J1599" i="2"/>
  <c r="I1599" i="2"/>
  <c r="F1599" i="2"/>
  <c r="E1599" i="2"/>
  <c r="D1599" i="2"/>
  <c r="B1599" i="2"/>
  <c r="A1599" i="2"/>
  <c r="N1598" i="2"/>
  <c r="M1598" i="2"/>
  <c r="K1598" i="2"/>
  <c r="J1598" i="2"/>
  <c r="I1598" i="2"/>
  <c r="F1598" i="2"/>
  <c r="E1598" i="2"/>
  <c r="D1598" i="2"/>
  <c r="B1598" i="2"/>
  <c r="A1598" i="2"/>
  <c r="N1597" i="2"/>
  <c r="M1597" i="2"/>
  <c r="K1597" i="2"/>
  <c r="J1597" i="2"/>
  <c r="I1597" i="2"/>
  <c r="F1597" i="2"/>
  <c r="E1597" i="2"/>
  <c r="D1597" i="2"/>
  <c r="B1597" i="2"/>
  <c r="A1597" i="2"/>
  <c r="N1596" i="2"/>
  <c r="M1596" i="2"/>
  <c r="K1596" i="2"/>
  <c r="J1596" i="2"/>
  <c r="I1596" i="2"/>
  <c r="F1596" i="2"/>
  <c r="E1596" i="2"/>
  <c r="D1596" i="2"/>
  <c r="B1596" i="2"/>
  <c r="A1596" i="2"/>
  <c r="N1595" i="2"/>
  <c r="M1595" i="2"/>
  <c r="K1595" i="2"/>
  <c r="J1595" i="2"/>
  <c r="I1595" i="2"/>
  <c r="F1595" i="2"/>
  <c r="E1595" i="2"/>
  <c r="D1595" i="2"/>
  <c r="B1595" i="2"/>
  <c r="A1595" i="2"/>
  <c r="N1594" i="2"/>
  <c r="M1594" i="2"/>
  <c r="K1594" i="2"/>
  <c r="J1594" i="2"/>
  <c r="I1594" i="2"/>
  <c r="F1594" i="2"/>
  <c r="E1594" i="2"/>
  <c r="D1594" i="2"/>
  <c r="B1594" i="2"/>
  <c r="A1594" i="2"/>
  <c r="N1593" i="2"/>
  <c r="M1593" i="2"/>
  <c r="K1593" i="2"/>
  <c r="J1593" i="2"/>
  <c r="I1593" i="2"/>
  <c r="F1593" i="2"/>
  <c r="E1593" i="2"/>
  <c r="D1593" i="2"/>
  <c r="B1593" i="2"/>
  <c r="A1593" i="2"/>
  <c r="N1592" i="2"/>
  <c r="M1592" i="2"/>
  <c r="K1592" i="2"/>
  <c r="J1592" i="2"/>
  <c r="I1592" i="2"/>
  <c r="F1592" i="2"/>
  <c r="E1592" i="2"/>
  <c r="D1592" i="2"/>
  <c r="B1592" i="2"/>
  <c r="A1592" i="2"/>
  <c r="N1591" i="2"/>
  <c r="M1591" i="2"/>
  <c r="K1591" i="2"/>
  <c r="J1591" i="2"/>
  <c r="I1591" i="2"/>
  <c r="F1591" i="2"/>
  <c r="E1591" i="2"/>
  <c r="D1591" i="2"/>
  <c r="B1591" i="2"/>
  <c r="A1591" i="2"/>
  <c r="N1590" i="2"/>
  <c r="M1590" i="2"/>
  <c r="K1590" i="2"/>
  <c r="J1590" i="2"/>
  <c r="I1590" i="2"/>
  <c r="F1590" i="2"/>
  <c r="E1590" i="2"/>
  <c r="D1590" i="2"/>
  <c r="B1590" i="2"/>
  <c r="A1590" i="2"/>
  <c r="N1589" i="2"/>
  <c r="M1589" i="2"/>
  <c r="K1589" i="2"/>
  <c r="J1589" i="2"/>
  <c r="I1589" i="2"/>
  <c r="F1589" i="2"/>
  <c r="E1589" i="2"/>
  <c r="D1589" i="2"/>
  <c r="B1589" i="2"/>
  <c r="A1589" i="2"/>
  <c r="N1588" i="2"/>
  <c r="M1588" i="2"/>
  <c r="K1588" i="2"/>
  <c r="J1588" i="2"/>
  <c r="I1588" i="2"/>
  <c r="F1588" i="2"/>
  <c r="E1588" i="2"/>
  <c r="D1588" i="2"/>
  <c r="B1588" i="2"/>
  <c r="A1588" i="2"/>
  <c r="N1587" i="2"/>
  <c r="M1587" i="2"/>
  <c r="K1587" i="2"/>
  <c r="J1587" i="2"/>
  <c r="I1587" i="2"/>
  <c r="F1587" i="2"/>
  <c r="E1587" i="2"/>
  <c r="D1587" i="2"/>
  <c r="B1587" i="2"/>
  <c r="A1587" i="2"/>
  <c r="N1586" i="2"/>
  <c r="M1586" i="2"/>
  <c r="K1586" i="2"/>
  <c r="J1586" i="2"/>
  <c r="I1586" i="2"/>
  <c r="F1586" i="2"/>
  <c r="E1586" i="2"/>
  <c r="D1586" i="2"/>
  <c r="B1586" i="2"/>
  <c r="A1586" i="2"/>
  <c r="N1585" i="2"/>
  <c r="M1585" i="2"/>
  <c r="K1585" i="2"/>
  <c r="J1585" i="2"/>
  <c r="I1585" i="2"/>
  <c r="F1585" i="2"/>
  <c r="E1585" i="2"/>
  <c r="D1585" i="2"/>
  <c r="B1585" i="2"/>
  <c r="A1585" i="2"/>
  <c r="N1584" i="2"/>
  <c r="M1584" i="2"/>
  <c r="K1584" i="2"/>
  <c r="J1584" i="2"/>
  <c r="I1584" i="2"/>
  <c r="F1584" i="2"/>
  <c r="E1584" i="2"/>
  <c r="D1584" i="2"/>
  <c r="B1584" i="2"/>
  <c r="A1584" i="2"/>
  <c r="N1583" i="2"/>
  <c r="M1583" i="2"/>
  <c r="K1583" i="2"/>
  <c r="J1583" i="2"/>
  <c r="I1583" i="2"/>
  <c r="F1583" i="2"/>
  <c r="E1583" i="2"/>
  <c r="D1583" i="2"/>
  <c r="B1583" i="2"/>
  <c r="A1583" i="2"/>
  <c r="N1582" i="2"/>
  <c r="M1582" i="2"/>
  <c r="K1582" i="2"/>
  <c r="J1582" i="2"/>
  <c r="I1582" i="2"/>
  <c r="F1582" i="2"/>
  <c r="E1582" i="2"/>
  <c r="D1582" i="2"/>
  <c r="B1582" i="2"/>
  <c r="A1582" i="2"/>
  <c r="N1581" i="2"/>
  <c r="M1581" i="2"/>
  <c r="K1581" i="2"/>
  <c r="J1581" i="2"/>
  <c r="I1581" i="2"/>
  <c r="F1581" i="2"/>
  <c r="E1581" i="2"/>
  <c r="D1581" i="2"/>
  <c r="B1581" i="2"/>
  <c r="A1581" i="2"/>
  <c r="N1580" i="2"/>
  <c r="M1580" i="2"/>
  <c r="K1580" i="2"/>
  <c r="J1580" i="2"/>
  <c r="I1580" i="2"/>
  <c r="F1580" i="2"/>
  <c r="E1580" i="2"/>
  <c r="D1580" i="2"/>
  <c r="B1580" i="2"/>
  <c r="A1580" i="2"/>
  <c r="N1579" i="2"/>
  <c r="M1579" i="2"/>
  <c r="K1579" i="2"/>
  <c r="J1579" i="2"/>
  <c r="I1579" i="2"/>
  <c r="F1579" i="2"/>
  <c r="E1579" i="2"/>
  <c r="D1579" i="2"/>
  <c r="B1579" i="2"/>
  <c r="A1579" i="2"/>
  <c r="N1578" i="2"/>
  <c r="M1578" i="2"/>
  <c r="K1578" i="2"/>
  <c r="J1578" i="2"/>
  <c r="I1578" i="2"/>
  <c r="F1578" i="2"/>
  <c r="E1578" i="2"/>
  <c r="D1578" i="2"/>
  <c r="B1578" i="2"/>
  <c r="A1578" i="2"/>
  <c r="N1577" i="2"/>
  <c r="M1577" i="2"/>
  <c r="K1577" i="2"/>
  <c r="J1577" i="2"/>
  <c r="I1577" i="2"/>
  <c r="F1577" i="2"/>
  <c r="E1577" i="2"/>
  <c r="D1577" i="2"/>
  <c r="B1577" i="2"/>
  <c r="A1577" i="2"/>
  <c r="N1576" i="2"/>
  <c r="M1576" i="2"/>
  <c r="K1576" i="2"/>
  <c r="J1576" i="2"/>
  <c r="I1576" i="2"/>
  <c r="F1576" i="2"/>
  <c r="E1576" i="2"/>
  <c r="D1576" i="2"/>
  <c r="B1576" i="2"/>
  <c r="A1576" i="2"/>
  <c r="N1575" i="2"/>
  <c r="M1575" i="2"/>
  <c r="K1575" i="2"/>
  <c r="J1575" i="2"/>
  <c r="I1575" i="2"/>
  <c r="F1575" i="2"/>
  <c r="E1575" i="2"/>
  <c r="D1575" i="2"/>
  <c r="B1575" i="2"/>
  <c r="A1575" i="2"/>
  <c r="N1574" i="2"/>
  <c r="M1574" i="2"/>
  <c r="K1574" i="2"/>
  <c r="J1574" i="2"/>
  <c r="I1574" i="2"/>
  <c r="F1574" i="2"/>
  <c r="E1574" i="2"/>
  <c r="D1574" i="2"/>
  <c r="B1574" i="2"/>
  <c r="A1574" i="2"/>
  <c r="N1573" i="2"/>
  <c r="M1573" i="2"/>
  <c r="K1573" i="2"/>
  <c r="J1573" i="2"/>
  <c r="I1573" i="2"/>
  <c r="F1573" i="2"/>
  <c r="E1573" i="2"/>
  <c r="D1573" i="2"/>
  <c r="B1573" i="2"/>
  <c r="A1573" i="2"/>
  <c r="N1572" i="2"/>
  <c r="M1572" i="2"/>
  <c r="K1572" i="2"/>
  <c r="J1572" i="2"/>
  <c r="I1572" i="2"/>
  <c r="F1572" i="2"/>
  <c r="E1572" i="2"/>
  <c r="D1572" i="2"/>
  <c r="B1572" i="2"/>
  <c r="A1572" i="2"/>
  <c r="N1571" i="2"/>
  <c r="M1571" i="2"/>
  <c r="K1571" i="2"/>
  <c r="J1571" i="2"/>
  <c r="I1571" i="2"/>
  <c r="F1571" i="2"/>
  <c r="E1571" i="2"/>
  <c r="D1571" i="2"/>
  <c r="B1571" i="2"/>
  <c r="A1571" i="2"/>
  <c r="N1570" i="2"/>
  <c r="M1570" i="2"/>
  <c r="K1570" i="2"/>
  <c r="J1570" i="2"/>
  <c r="I1570" i="2"/>
  <c r="F1570" i="2"/>
  <c r="E1570" i="2"/>
  <c r="D1570" i="2"/>
  <c r="B1570" i="2"/>
  <c r="A1570" i="2"/>
  <c r="N1569" i="2"/>
  <c r="M1569" i="2"/>
  <c r="K1569" i="2"/>
  <c r="J1569" i="2"/>
  <c r="I1569" i="2"/>
  <c r="F1569" i="2"/>
  <c r="E1569" i="2"/>
  <c r="D1569" i="2"/>
  <c r="B1569" i="2"/>
  <c r="A1569" i="2"/>
  <c r="N1568" i="2"/>
  <c r="M1568" i="2"/>
  <c r="K1568" i="2"/>
  <c r="J1568" i="2"/>
  <c r="I1568" i="2"/>
  <c r="F1568" i="2"/>
  <c r="E1568" i="2"/>
  <c r="D1568" i="2"/>
  <c r="B1568" i="2"/>
  <c r="A1568" i="2"/>
  <c r="N1567" i="2"/>
  <c r="M1567" i="2"/>
  <c r="K1567" i="2"/>
  <c r="J1567" i="2"/>
  <c r="I1567" i="2"/>
  <c r="F1567" i="2"/>
  <c r="E1567" i="2"/>
  <c r="D1567" i="2"/>
  <c r="B1567" i="2"/>
  <c r="A1567" i="2"/>
  <c r="N1566" i="2"/>
  <c r="M1566" i="2"/>
  <c r="K1566" i="2"/>
  <c r="J1566" i="2"/>
  <c r="I1566" i="2"/>
  <c r="F1566" i="2"/>
  <c r="E1566" i="2"/>
  <c r="D1566" i="2"/>
  <c r="B1566" i="2"/>
  <c r="A1566" i="2"/>
  <c r="N1565" i="2"/>
  <c r="M1565" i="2"/>
  <c r="K1565" i="2"/>
  <c r="J1565" i="2"/>
  <c r="I1565" i="2"/>
  <c r="F1565" i="2"/>
  <c r="E1565" i="2"/>
  <c r="D1565" i="2"/>
  <c r="B1565" i="2"/>
  <c r="A1565" i="2"/>
  <c r="N1564" i="2"/>
  <c r="M1564" i="2"/>
  <c r="K1564" i="2"/>
  <c r="J1564" i="2"/>
  <c r="I1564" i="2"/>
  <c r="F1564" i="2"/>
  <c r="E1564" i="2"/>
  <c r="D1564" i="2"/>
  <c r="B1564" i="2"/>
  <c r="A1564" i="2"/>
  <c r="N1563" i="2"/>
  <c r="M1563" i="2"/>
  <c r="K1563" i="2"/>
  <c r="J1563" i="2"/>
  <c r="I1563" i="2"/>
  <c r="F1563" i="2"/>
  <c r="E1563" i="2"/>
  <c r="D1563" i="2"/>
  <c r="B1563" i="2"/>
  <c r="A1563" i="2"/>
  <c r="N1562" i="2"/>
  <c r="M1562" i="2"/>
  <c r="K1562" i="2"/>
  <c r="J1562" i="2"/>
  <c r="I1562" i="2"/>
  <c r="F1562" i="2"/>
  <c r="E1562" i="2"/>
  <c r="D1562" i="2"/>
  <c r="B1562" i="2"/>
  <c r="A1562" i="2"/>
  <c r="N1561" i="2"/>
  <c r="M1561" i="2"/>
  <c r="K1561" i="2"/>
  <c r="J1561" i="2"/>
  <c r="I1561" i="2"/>
  <c r="F1561" i="2"/>
  <c r="E1561" i="2"/>
  <c r="D1561" i="2"/>
  <c r="B1561" i="2"/>
  <c r="A1561" i="2"/>
  <c r="N1560" i="2"/>
  <c r="M1560" i="2"/>
  <c r="K1560" i="2"/>
  <c r="J1560" i="2"/>
  <c r="I1560" i="2"/>
  <c r="F1560" i="2"/>
  <c r="E1560" i="2"/>
  <c r="D1560" i="2"/>
  <c r="B1560" i="2"/>
  <c r="A1560" i="2"/>
  <c r="N1559" i="2"/>
  <c r="M1559" i="2"/>
  <c r="K1559" i="2"/>
  <c r="J1559" i="2"/>
  <c r="I1559" i="2"/>
  <c r="F1559" i="2"/>
  <c r="E1559" i="2"/>
  <c r="D1559" i="2"/>
  <c r="B1559" i="2"/>
  <c r="A1559" i="2"/>
  <c r="N1558" i="2"/>
  <c r="M1558" i="2"/>
  <c r="K1558" i="2"/>
  <c r="J1558" i="2"/>
  <c r="I1558" i="2"/>
  <c r="F1558" i="2"/>
  <c r="E1558" i="2"/>
  <c r="D1558" i="2"/>
  <c r="B1558" i="2"/>
  <c r="A1558" i="2"/>
  <c r="N1557" i="2"/>
  <c r="M1557" i="2"/>
  <c r="K1557" i="2"/>
  <c r="J1557" i="2"/>
  <c r="I1557" i="2"/>
  <c r="F1557" i="2"/>
  <c r="E1557" i="2"/>
  <c r="D1557" i="2"/>
  <c r="B1557" i="2"/>
  <c r="A1557" i="2"/>
  <c r="N1556" i="2"/>
  <c r="M1556" i="2"/>
  <c r="K1556" i="2"/>
  <c r="J1556" i="2"/>
  <c r="I1556" i="2"/>
  <c r="F1556" i="2"/>
  <c r="E1556" i="2"/>
  <c r="D1556" i="2"/>
  <c r="B1556" i="2"/>
  <c r="A1556" i="2"/>
  <c r="N1555" i="2"/>
  <c r="M1555" i="2"/>
  <c r="K1555" i="2"/>
  <c r="J1555" i="2"/>
  <c r="I1555" i="2"/>
  <c r="F1555" i="2"/>
  <c r="E1555" i="2"/>
  <c r="D1555" i="2"/>
  <c r="B1555" i="2"/>
  <c r="A1555" i="2"/>
  <c r="N1554" i="2"/>
  <c r="M1554" i="2"/>
  <c r="K1554" i="2"/>
  <c r="J1554" i="2"/>
  <c r="I1554" i="2"/>
  <c r="F1554" i="2"/>
  <c r="E1554" i="2"/>
  <c r="D1554" i="2"/>
  <c r="B1554" i="2"/>
  <c r="A1554" i="2"/>
  <c r="N1553" i="2"/>
  <c r="M1553" i="2"/>
  <c r="K1553" i="2"/>
  <c r="J1553" i="2"/>
  <c r="I1553" i="2"/>
  <c r="F1553" i="2"/>
  <c r="E1553" i="2"/>
  <c r="D1553" i="2"/>
  <c r="B1553" i="2"/>
  <c r="A1553" i="2"/>
  <c r="N1552" i="2"/>
  <c r="M1552" i="2"/>
  <c r="K1552" i="2"/>
  <c r="J1552" i="2"/>
  <c r="I1552" i="2"/>
  <c r="F1552" i="2"/>
  <c r="E1552" i="2"/>
  <c r="D1552" i="2"/>
  <c r="B1552" i="2"/>
  <c r="A1552" i="2"/>
  <c r="N1551" i="2"/>
  <c r="M1551" i="2"/>
  <c r="K1551" i="2"/>
  <c r="J1551" i="2"/>
  <c r="I1551" i="2"/>
  <c r="F1551" i="2"/>
  <c r="E1551" i="2"/>
  <c r="D1551" i="2"/>
  <c r="B1551" i="2"/>
  <c r="A1551" i="2"/>
  <c r="N1550" i="2"/>
  <c r="M1550" i="2"/>
  <c r="K1550" i="2"/>
  <c r="J1550" i="2"/>
  <c r="I1550" i="2"/>
  <c r="F1550" i="2"/>
  <c r="E1550" i="2"/>
  <c r="D1550" i="2"/>
  <c r="B1550" i="2"/>
  <c r="A1550" i="2"/>
  <c r="N1549" i="2"/>
  <c r="M1549" i="2"/>
  <c r="K1549" i="2"/>
  <c r="J1549" i="2"/>
  <c r="I1549" i="2"/>
  <c r="F1549" i="2"/>
  <c r="E1549" i="2"/>
  <c r="D1549" i="2"/>
  <c r="B1549" i="2"/>
  <c r="A1549" i="2"/>
  <c r="N1548" i="2"/>
  <c r="M1548" i="2"/>
  <c r="K1548" i="2"/>
  <c r="J1548" i="2"/>
  <c r="I1548" i="2"/>
  <c r="F1548" i="2"/>
  <c r="E1548" i="2"/>
  <c r="D1548" i="2"/>
  <c r="B1548" i="2"/>
  <c r="A1548" i="2"/>
  <c r="N1547" i="2"/>
  <c r="M1547" i="2"/>
  <c r="K1547" i="2"/>
  <c r="J1547" i="2"/>
  <c r="I1547" i="2"/>
  <c r="F1547" i="2"/>
  <c r="E1547" i="2"/>
  <c r="D1547" i="2"/>
  <c r="B1547" i="2"/>
  <c r="A1547" i="2"/>
  <c r="N1546" i="2"/>
  <c r="M1546" i="2"/>
  <c r="K1546" i="2"/>
  <c r="J1546" i="2"/>
  <c r="I1546" i="2"/>
  <c r="F1546" i="2"/>
  <c r="E1546" i="2"/>
  <c r="D1546" i="2"/>
  <c r="B1546" i="2"/>
  <c r="A1546" i="2"/>
  <c r="N1545" i="2"/>
  <c r="M1545" i="2"/>
  <c r="K1545" i="2"/>
  <c r="J1545" i="2"/>
  <c r="I1545" i="2"/>
  <c r="F1545" i="2"/>
  <c r="E1545" i="2"/>
  <c r="D1545" i="2"/>
  <c r="B1545" i="2"/>
  <c r="A1545" i="2"/>
  <c r="N1544" i="2"/>
  <c r="M1544" i="2"/>
  <c r="K1544" i="2"/>
  <c r="J1544" i="2"/>
  <c r="I1544" i="2"/>
  <c r="F1544" i="2"/>
  <c r="E1544" i="2"/>
  <c r="D1544" i="2"/>
  <c r="B1544" i="2"/>
  <c r="A1544" i="2"/>
  <c r="N1543" i="2"/>
  <c r="M1543" i="2"/>
  <c r="K1543" i="2"/>
  <c r="J1543" i="2"/>
  <c r="I1543" i="2"/>
  <c r="F1543" i="2"/>
  <c r="E1543" i="2"/>
  <c r="D1543" i="2"/>
  <c r="B1543" i="2"/>
  <c r="A1543" i="2"/>
  <c r="N1542" i="2"/>
  <c r="M1542" i="2"/>
  <c r="K1542" i="2"/>
  <c r="J1542" i="2"/>
  <c r="I1542" i="2"/>
  <c r="F1542" i="2"/>
  <c r="E1542" i="2"/>
  <c r="D1542" i="2"/>
  <c r="B1542" i="2"/>
  <c r="A1542" i="2"/>
  <c r="N1541" i="2"/>
  <c r="M1541" i="2"/>
  <c r="K1541" i="2"/>
  <c r="J1541" i="2"/>
  <c r="I1541" i="2"/>
  <c r="F1541" i="2"/>
  <c r="E1541" i="2"/>
  <c r="D1541" i="2"/>
  <c r="B1541" i="2"/>
  <c r="A1541" i="2"/>
  <c r="N1540" i="2"/>
  <c r="M1540" i="2"/>
  <c r="K1540" i="2"/>
  <c r="J1540" i="2"/>
  <c r="I1540" i="2"/>
  <c r="F1540" i="2"/>
  <c r="E1540" i="2"/>
  <c r="D1540" i="2"/>
  <c r="B1540" i="2"/>
  <c r="A1540" i="2"/>
  <c r="N1539" i="2"/>
  <c r="M1539" i="2"/>
  <c r="K1539" i="2"/>
  <c r="J1539" i="2"/>
  <c r="I1539" i="2"/>
  <c r="F1539" i="2"/>
  <c r="E1539" i="2"/>
  <c r="D1539" i="2"/>
  <c r="B1539" i="2"/>
  <c r="A1539" i="2"/>
  <c r="N1538" i="2"/>
  <c r="M1538" i="2"/>
  <c r="K1538" i="2"/>
  <c r="J1538" i="2"/>
  <c r="I1538" i="2"/>
  <c r="F1538" i="2"/>
  <c r="E1538" i="2"/>
  <c r="D1538" i="2"/>
  <c r="B1538" i="2"/>
  <c r="A1538" i="2"/>
  <c r="N1537" i="2"/>
  <c r="M1537" i="2"/>
  <c r="K1537" i="2"/>
  <c r="J1537" i="2"/>
  <c r="I1537" i="2"/>
  <c r="F1537" i="2"/>
  <c r="E1537" i="2"/>
  <c r="D1537" i="2"/>
  <c r="B1537" i="2"/>
  <c r="A1537" i="2"/>
  <c r="N1536" i="2"/>
  <c r="M1536" i="2"/>
  <c r="K1536" i="2"/>
  <c r="J1536" i="2"/>
  <c r="I1536" i="2"/>
  <c r="F1536" i="2"/>
  <c r="E1536" i="2"/>
  <c r="D1536" i="2"/>
  <c r="B1536" i="2"/>
  <c r="A1536" i="2"/>
  <c r="N1535" i="2"/>
  <c r="M1535" i="2"/>
  <c r="K1535" i="2"/>
  <c r="J1535" i="2"/>
  <c r="I1535" i="2"/>
  <c r="F1535" i="2"/>
  <c r="E1535" i="2"/>
  <c r="D1535" i="2"/>
  <c r="B1535" i="2"/>
  <c r="A1535" i="2"/>
  <c r="N1534" i="2"/>
  <c r="M1534" i="2"/>
  <c r="K1534" i="2"/>
  <c r="J1534" i="2"/>
  <c r="I1534" i="2"/>
  <c r="F1534" i="2"/>
  <c r="E1534" i="2"/>
  <c r="D1534" i="2"/>
  <c r="B1534" i="2"/>
  <c r="A1534" i="2"/>
  <c r="N1533" i="2"/>
  <c r="M1533" i="2"/>
  <c r="K1533" i="2"/>
  <c r="J1533" i="2"/>
  <c r="I1533" i="2"/>
  <c r="F1533" i="2"/>
  <c r="E1533" i="2"/>
  <c r="D1533" i="2"/>
  <c r="B1533" i="2"/>
  <c r="A1533" i="2"/>
  <c r="N1532" i="2"/>
  <c r="M1532" i="2"/>
  <c r="K1532" i="2"/>
  <c r="J1532" i="2"/>
  <c r="I1532" i="2"/>
  <c r="F1532" i="2"/>
  <c r="E1532" i="2"/>
  <c r="D1532" i="2"/>
  <c r="B1532" i="2"/>
  <c r="A1532" i="2"/>
  <c r="N1531" i="2"/>
  <c r="M1531" i="2"/>
  <c r="K1531" i="2"/>
  <c r="J1531" i="2"/>
  <c r="I1531" i="2"/>
  <c r="F1531" i="2"/>
  <c r="E1531" i="2"/>
  <c r="D1531" i="2"/>
  <c r="B1531" i="2"/>
  <c r="A1531" i="2"/>
  <c r="N1530" i="2"/>
  <c r="M1530" i="2"/>
  <c r="K1530" i="2"/>
  <c r="J1530" i="2"/>
  <c r="I1530" i="2"/>
  <c r="F1530" i="2"/>
  <c r="E1530" i="2"/>
  <c r="D1530" i="2"/>
  <c r="B1530" i="2"/>
  <c r="A1530" i="2"/>
  <c r="N1529" i="2"/>
  <c r="M1529" i="2"/>
  <c r="K1529" i="2"/>
  <c r="J1529" i="2"/>
  <c r="I1529" i="2"/>
  <c r="F1529" i="2"/>
  <c r="E1529" i="2"/>
  <c r="D1529" i="2"/>
  <c r="B1529" i="2"/>
  <c r="A1529" i="2"/>
  <c r="N1528" i="2"/>
  <c r="M1528" i="2"/>
  <c r="K1528" i="2"/>
  <c r="J1528" i="2"/>
  <c r="I1528" i="2"/>
  <c r="F1528" i="2"/>
  <c r="E1528" i="2"/>
  <c r="D1528" i="2"/>
  <c r="B1528" i="2"/>
  <c r="A1528" i="2"/>
  <c r="N1527" i="2"/>
  <c r="M1527" i="2"/>
  <c r="K1527" i="2"/>
  <c r="J1527" i="2"/>
  <c r="I1527" i="2"/>
  <c r="F1527" i="2"/>
  <c r="E1527" i="2"/>
  <c r="D1527" i="2"/>
  <c r="B1527" i="2"/>
  <c r="A1527" i="2"/>
  <c r="N1526" i="2"/>
  <c r="M1526" i="2"/>
  <c r="K1526" i="2"/>
  <c r="J1526" i="2"/>
  <c r="I1526" i="2"/>
  <c r="F1526" i="2"/>
  <c r="E1526" i="2"/>
  <c r="D1526" i="2"/>
  <c r="B1526" i="2"/>
  <c r="A1526" i="2"/>
  <c r="N1525" i="2"/>
  <c r="M1525" i="2"/>
  <c r="K1525" i="2"/>
  <c r="J1525" i="2"/>
  <c r="I1525" i="2"/>
  <c r="F1525" i="2"/>
  <c r="E1525" i="2"/>
  <c r="D1525" i="2"/>
  <c r="B1525" i="2"/>
  <c r="A1525" i="2"/>
  <c r="N1524" i="2"/>
  <c r="M1524" i="2"/>
  <c r="K1524" i="2"/>
  <c r="J1524" i="2"/>
  <c r="I1524" i="2"/>
  <c r="F1524" i="2"/>
  <c r="E1524" i="2"/>
  <c r="D1524" i="2"/>
  <c r="B1524" i="2"/>
  <c r="A1524" i="2"/>
  <c r="N1523" i="2"/>
  <c r="M1523" i="2"/>
  <c r="K1523" i="2"/>
  <c r="J1523" i="2"/>
  <c r="I1523" i="2"/>
  <c r="F1523" i="2"/>
  <c r="E1523" i="2"/>
  <c r="D1523" i="2"/>
  <c r="B1523" i="2"/>
  <c r="A1523" i="2"/>
  <c r="N1522" i="2"/>
  <c r="M1522" i="2"/>
  <c r="K1522" i="2"/>
  <c r="J1522" i="2"/>
  <c r="I1522" i="2"/>
  <c r="F1522" i="2"/>
  <c r="E1522" i="2"/>
  <c r="D1522" i="2"/>
  <c r="B1522" i="2"/>
  <c r="A1522" i="2"/>
  <c r="N1521" i="2"/>
  <c r="M1521" i="2"/>
  <c r="K1521" i="2"/>
  <c r="J1521" i="2"/>
  <c r="I1521" i="2"/>
  <c r="F1521" i="2"/>
  <c r="E1521" i="2"/>
  <c r="D1521" i="2"/>
  <c r="B1521" i="2"/>
  <c r="A1521" i="2"/>
  <c r="N1520" i="2"/>
  <c r="M1520" i="2"/>
  <c r="K1520" i="2"/>
  <c r="J1520" i="2"/>
  <c r="I1520" i="2"/>
  <c r="F1520" i="2"/>
  <c r="E1520" i="2"/>
  <c r="D1520" i="2"/>
  <c r="B1520" i="2"/>
  <c r="A1520" i="2"/>
  <c r="N1519" i="2"/>
  <c r="M1519" i="2"/>
  <c r="K1519" i="2"/>
  <c r="J1519" i="2"/>
  <c r="I1519" i="2"/>
  <c r="F1519" i="2"/>
  <c r="E1519" i="2"/>
  <c r="D1519" i="2"/>
  <c r="B1519" i="2"/>
  <c r="A1519" i="2"/>
  <c r="N1518" i="2"/>
  <c r="M1518" i="2"/>
  <c r="K1518" i="2"/>
  <c r="J1518" i="2"/>
  <c r="I1518" i="2"/>
  <c r="F1518" i="2"/>
  <c r="E1518" i="2"/>
  <c r="D1518" i="2"/>
  <c r="B1518" i="2"/>
  <c r="A1518" i="2"/>
  <c r="N1517" i="2"/>
  <c r="M1517" i="2"/>
  <c r="K1517" i="2"/>
  <c r="J1517" i="2"/>
  <c r="I1517" i="2"/>
  <c r="F1517" i="2"/>
  <c r="E1517" i="2"/>
  <c r="D1517" i="2"/>
  <c r="B1517" i="2"/>
  <c r="A1517" i="2"/>
  <c r="N1516" i="2"/>
  <c r="M1516" i="2"/>
  <c r="K1516" i="2"/>
  <c r="J1516" i="2"/>
  <c r="I1516" i="2"/>
  <c r="F1516" i="2"/>
  <c r="E1516" i="2"/>
  <c r="D1516" i="2"/>
  <c r="B1516" i="2"/>
  <c r="A1516" i="2"/>
  <c r="N1515" i="2"/>
  <c r="M1515" i="2"/>
  <c r="K1515" i="2"/>
  <c r="J1515" i="2"/>
  <c r="I1515" i="2"/>
  <c r="F1515" i="2"/>
  <c r="E1515" i="2"/>
  <c r="D1515" i="2"/>
  <c r="B1515" i="2"/>
  <c r="A1515" i="2"/>
  <c r="N1514" i="2"/>
  <c r="M1514" i="2"/>
  <c r="K1514" i="2"/>
  <c r="J1514" i="2"/>
  <c r="I1514" i="2"/>
  <c r="F1514" i="2"/>
  <c r="E1514" i="2"/>
  <c r="D1514" i="2"/>
  <c r="B1514" i="2"/>
  <c r="A1514" i="2"/>
  <c r="N1513" i="2"/>
  <c r="M1513" i="2"/>
  <c r="K1513" i="2"/>
  <c r="J1513" i="2"/>
  <c r="I1513" i="2"/>
  <c r="F1513" i="2"/>
  <c r="E1513" i="2"/>
  <c r="D1513" i="2"/>
  <c r="B1513" i="2"/>
  <c r="A1513" i="2"/>
  <c r="N1512" i="2"/>
  <c r="M1512" i="2"/>
  <c r="K1512" i="2"/>
  <c r="J1512" i="2"/>
  <c r="I1512" i="2"/>
  <c r="F1512" i="2"/>
  <c r="E1512" i="2"/>
  <c r="D1512" i="2"/>
  <c r="B1512" i="2"/>
  <c r="A1512" i="2"/>
  <c r="N1511" i="2"/>
  <c r="M1511" i="2"/>
  <c r="K1511" i="2"/>
  <c r="J1511" i="2"/>
  <c r="I1511" i="2"/>
  <c r="F1511" i="2"/>
  <c r="E1511" i="2"/>
  <c r="D1511" i="2"/>
  <c r="B1511" i="2"/>
  <c r="A1511" i="2"/>
  <c r="N1510" i="2"/>
  <c r="M1510" i="2"/>
  <c r="K1510" i="2"/>
  <c r="J1510" i="2"/>
  <c r="I1510" i="2"/>
  <c r="F1510" i="2"/>
  <c r="E1510" i="2"/>
  <c r="D1510" i="2"/>
  <c r="B1510" i="2"/>
  <c r="A1510" i="2"/>
  <c r="N1509" i="2"/>
  <c r="M1509" i="2"/>
  <c r="K1509" i="2"/>
  <c r="J1509" i="2"/>
  <c r="I1509" i="2"/>
  <c r="F1509" i="2"/>
  <c r="E1509" i="2"/>
  <c r="D1509" i="2"/>
  <c r="B1509" i="2"/>
  <c r="A1509" i="2"/>
  <c r="N1508" i="2"/>
  <c r="M1508" i="2"/>
  <c r="K1508" i="2"/>
  <c r="J1508" i="2"/>
  <c r="I1508" i="2"/>
  <c r="F1508" i="2"/>
  <c r="E1508" i="2"/>
  <c r="D1508" i="2"/>
  <c r="B1508" i="2"/>
  <c r="A1508" i="2"/>
  <c r="N1507" i="2"/>
  <c r="M1507" i="2"/>
  <c r="K1507" i="2"/>
  <c r="J1507" i="2"/>
  <c r="I1507" i="2"/>
  <c r="F1507" i="2"/>
  <c r="E1507" i="2"/>
  <c r="D1507" i="2"/>
  <c r="B1507" i="2"/>
  <c r="A1507" i="2"/>
  <c r="N1506" i="2"/>
  <c r="M1506" i="2"/>
  <c r="K1506" i="2"/>
  <c r="J1506" i="2"/>
  <c r="I1506" i="2"/>
  <c r="F1506" i="2"/>
  <c r="E1506" i="2"/>
  <c r="D1506" i="2"/>
  <c r="B1506" i="2"/>
  <c r="A1506" i="2"/>
  <c r="N1505" i="2"/>
  <c r="M1505" i="2"/>
  <c r="K1505" i="2"/>
  <c r="J1505" i="2"/>
  <c r="I1505" i="2"/>
  <c r="F1505" i="2"/>
  <c r="E1505" i="2"/>
  <c r="D1505" i="2"/>
  <c r="B1505" i="2"/>
  <c r="A1505" i="2"/>
  <c r="N1504" i="2"/>
  <c r="M1504" i="2"/>
  <c r="K1504" i="2"/>
  <c r="J1504" i="2"/>
  <c r="I1504" i="2"/>
  <c r="F1504" i="2"/>
  <c r="E1504" i="2"/>
  <c r="D1504" i="2"/>
  <c r="B1504" i="2"/>
  <c r="A1504" i="2"/>
  <c r="N1503" i="2"/>
  <c r="M1503" i="2"/>
  <c r="K1503" i="2"/>
  <c r="J1503" i="2"/>
  <c r="I1503" i="2"/>
  <c r="F1503" i="2"/>
  <c r="E1503" i="2"/>
  <c r="D1503" i="2"/>
  <c r="B1503" i="2"/>
  <c r="A1503" i="2"/>
  <c r="N1502" i="2"/>
  <c r="M1502" i="2"/>
  <c r="K1502" i="2"/>
  <c r="J1502" i="2"/>
  <c r="I1502" i="2"/>
  <c r="F1502" i="2"/>
  <c r="E1502" i="2"/>
  <c r="D1502" i="2"/>
  <c r="B1502" i="2"/>
  <c r="A1502" i="2"/>
  <c r="N1501" i="2"/>
  <c r="M1501" i="2"/>
  <c r="K1501" i="2"/>
  <c r="J1501" i="2"/>
  <c r="I1501" i="2"/>
  <c r="F1501" i="2"/>
  <c r="E1501" i="2"/>
  <c r="D1501" i="2"/>
  <c r="B1501" i="2"/>
  <c r="A1501" i="2"/>
  <c r="N1500" i="2"/>
  <c r="M1500" i="2"/>
  <c r="K1500" i="2"/>
  <c r="J1500" i="2"/>
  <c r="I1500" i="2"/>
  <c r="F1500" i="2"/>
  <c r="E1500" i="2"/>
  <c r="D1500" i="2"/>
  <c r="B1500" i="2"/>
  <c r="A1500" i="2"/>
  <c r="N1499" i="2"/>
  <c r="M1499" i="2"/>
  <c r="K1499" i="2"/>
  <c r="J1499" i="2"/>
  <c r="I1499" i="2"/>
  <c r="F1499" i="2"/>
  <c r="E1499" i="2"/>
  <c r="D1499" i="2"/>
  <c r="B1499" i="2"/>
  <c r="A1499" i="2"/>
  <c r="N1498" i="2"/>
  <c r="M1498" i="2"/>
  <c r="K1498" i="2"/>
  <c r="J1498" i="2"/>
  <c r="I1498" i="2"/>
  <c r="F1498" i="2"/>
  <c r="E1498" i="2"/>
  <c r="D1498" i="2"/>
  <c r="B1498" i="2"/>
  <c r="A1498" i="2"/>
  <c r="N1497" i="2"/>
  <c r="M1497" i="2"/>
  <c r="K1497" i="2"/>
  <c r="J1497" i="2"/>
  <c r="I1497" i="2"/>
  <c r="F1497" i="2"/>
  <c r="E1497" i="2"/>
  <c r="D1497" i="2"/>
  <c r="B1497" i="2"/>
  <c r="A1497" i="2"/>
  <c r="N1496" i="2"/>
  <c r="M1496" i="2"/>
  <c r="K1496" i="2"/>
  <c r="J1496" i="2"/>
  <c r="I1496" i="2"/>
  <c r="F1496" i="2"/>
  <c r="E1496" i="2"/>
  <c r="D1496" i="2"/>
  <c r="B1496" i="2"/>
  <c r="A1496" i="2"/>
  <c r="N1495" i="2"/>
  <c r="M1495" i="2"/>
  <c r="K1495" i="2"/>
  <c r="J1495" i="2"/>
  <c r="I1495" i="2"/>
  <c r="F1495" i="2"/>
  <c r="E1495" i="2"/>
  <c r="D1495" i="2"/>
  <c r="B1495" i="2"/>
  <c r="A1495" i="2"/>
  <c r="N1494" i="2"/>
  <c r="M1494" i="2"/>
  <c r="K1494" i="2"/>
  <c r="J1494" i="2"/>
  <c r="I1494" i="2"/>
  <c r="F1494" i="2"/>
  <c r="E1494" i="2"/>
  <c r="D1494" i="2"/>
  <c r="B1494" i="2"/>
  <c r="A1494" i="2"/>
  <c r="N1493" i="2"/>
  <c r="M1493" i="2"/>
  <c r="K1493" i="2"/>
  <c r="J1493" i="2"/>
  <c r="I1493" i="2"/>
  <c r="F1493" i="2"/>
  <c r="E1493" i="2"/>
  <c r="D1493" i="2"/>
  <c r="B1493" i="2"/>
  <c r="A1493" i="2"/>
  <c r="N1492" i="2"/>
  <c r="M1492" i="2"/>
  <c r="K1492" i="2"/>
  <c r="J1492" i="2"/>
  <c r="I1492" i="2"/>
  <c r="F1492" i="2"/>
  <c r="E1492" i="2"/>
  <c r="D1492" i="2"/>
  <c r="B1492" i="2"/>
  <c r="A1492" i="2"/>
  <c r="N1491" i="2"/>
  <c r="M1491" i="2"/>
  <c r="K1491" i="2"/>
  <c r="J1491" i="2"/>
  <c r="I1491" i="2"/>
  <c r="F1491" i="2"/>
  <c r="E1491" i="2"/>
  <c r="D1491" i="2"/>
  <c r="B1491" i="2"/>
  <c r="A1491" i="2"/>
  <c r="N1490" i="2"/>
  <c r="M1490" i="2"/>
  <c r="K1490" i="2"/>
  <c r="J1490" i="2"/>
  <c r="I1490" i="2"/>
  <c r="F1490" i="2"/>
  <c r="E1490" i="2"/>
  <c r="D1490" i="2"/>
  <c r="B1490" i="2"/>
  <c r="A1490" i="2"/>
  <c r="N1489" i="2"/>
  <c r="M1489" i="2"/>
  <c r="K1489" i="2"/>
  <c r="J1489" i="2"/>
  <c r="I1489" i="2"/>
  <c r="F1489" i="2"/>
  <c r="E1489" i="2"/>
  <c r="D1489" i="2"/>
  <c r="B1489" i="2"/>
  <c r="A1489" i="2"/>
  <c r="N1488" i="2"/>
  <c r="M1488" i="2"/>
  <c r="K1488" i="2"/>
  <c r="J1488" i="2"/>
  <c r="I1488" i="2"/>
  <c r="F1488" i="2"/>
  <c r="E1488" i="2"/>
  <c r="D1488" i="2"/>
  <c r="B1488" i="2"/>
  <c r="A1488" i="2"/>
  <c r="N1487" i="2"/>
  <c r="M1487" i="2"/>
  <c r="K1487" i="2"/>
  <c r="J1487" i="2"/>
  <c r="I1487" i="2"/>
  <c r="F1487" i="2"/>
  <c r="E1487" i="2"/>
  <c r="D1487" i="2"/>
  <c r="B1487" i="2"/>
  <c r="A1487" i="2"/>
  <c r="N1486" i="2"/>
  <c r="M1486" i="2"/>
  <c r="K1486" i="2"/>
  <c r="J1486" i="2"/>
  <c r="I1486" i="2"/>
  <c r="F1486" i="2"/>
  <c r="E1486" i="2"/>
  <c r="D1486" i="2"/>
  <c r="B1486" i="2"/>
  <c r="A1486" i="2"/>
  <c r="N1485" i="2"/>
  <c r="M1485" i="2"/>
  <c r="K1485" i="2"/>
  <c r="J1485" i="2"/>
  <c r="I1485" i="2"/>
  <c r="F1485" i="2"/>
  <c r="E1485" i="2"/>
  <c r="D1485" i="2"/>
  <c r="B1485" i="2"/>
  <c r="A1485" i="2"/>
  <c r="N1484" i="2"/>
  <c r="M1484" i="2"/>
  <c r="K1484" i="2"/>
  <c r="J1484" i="2"/>
  <c r="I1484" i="2"/>
  <c r="F1484" i="2"/>
  <c r="E1484" i="2"/>
  <c r="D1484" i="2"/>
  <c r="B1484" i="2"/>
  <c r="A1484" i="2"/>
  <c r="N1483" i="2"/>
  <c r="M1483" i="2"/>
  <c r="K1483" i="2"/>
  <c r="J1483" i="2"/>
  <c r="I1483" i="2"/>
  <c r="F1483" i="2"/>
  <c r="E1483" i="2"/>
  <c r="D1483" i="2"/>
  <c r="B1483" i="2"/>
  <c r="A1483" i="2"/>
  <c r="N1482" i="2"/>
  <c r="M1482" i="2"/>
  <c r="K1482" i="2"/>
  <c r="J1482" i="2"/>
  <c r="I1482" i="2"/>
  <c r="F1482" i="2"/>
  <c r="E1482" i="2"/>
  <c r="D1482" i="2"/>
  <c r="B1482" i="2"/>
  <c r="A1482" i="2"/>
  <c r="N1481" i="2"/>
  <c r="M1481" i="2"/>
  <c r="K1481" i="2"/>
  <c r="J1481" i="2"/>
  <c r="I1481" i="2"/>
  <c r="F1481" i="2"/>
  <c r="E1481" i="2"/>
  <c r="D1481" i="2"/>
  <c r="B1481" i="2"/>
  <c r="A1481" i="2"/>
  <c r="N1480" i="2"/>
  <c r="M1480" i="2"/>
  <c r="K1480" i="2"/>
  <c r="J1480" i="2"/>
  <c r="I1480" i="2"/>
  <c r="F1480" i="2"/>
  <c r="E1480" i="2"/>
  <c r="D1480" i="2"/>
  <c r="B1480" i="2"/>
  <c r="A1480" i="2"/>
  <c r="N1479" i="2"/>
  <c r="M1479" i="2"/>
  <c r="K1479" i="2"/>
  <c r="J1479" i="2"/>
  <c r="I1479" i="2"/>
  <c r="F1479" i="2"/>
  <c r="E1479" i="2"/>
  <c r="D1479" i="2"/>
  <c r="B1479" i="2"/>
  <c r="A1479" i="2"/>
  <c r="N1478" i="2"/>
  <c r="M1478" i="2"/>
  <c r="K1478" i="2"/>
  <c r="J1478" i="2"/>
  <c r="I1478" i="2"/>
  <c r="F1478" i="2"/>
  <c r="E1478" i="2"/>
  <c r="D1478" i="2"/>
  <c r="B1478" i="2"/>
  <c r="A1478" i="2"/>
  <c r="N1477" i="2"/>
  <c r="M1477" i="2"/>
  <c r="K1477" i="2"/>
  <c r="J1477" i="2"/>
  <c r="I1477" i="2"/>
  <c r="F1477" i="2"/>
  <c r="E1477" i="2"/>
  <c r="D1477" i="2"/>
  <c r="B1477" i="2"/>
  <c r="A1477" i="2"/>
  <c r="N1476" i="2"/>
  <c r="M1476" i="2"/>
  <c r="K1476" i="2"/>
  <c r="J1476" i="2"/>
  <c r="I1476" i="2"/>
  <c r="F1476" i="2"/>
  <c r="E1476" i="2"/>
  <c r="D1476" i="2"/>
  <c r="B1476" i="2"/>
  <c r="A1476" i="2"/>
  <c r="N1475" i="2"/>
  <c r="M1475" i="2"/>
  <c r="K1475" i="2"/>
  <c r="J1475" i="2"/>
  <c r="I1475" i="2"/>
  <c r="F1475" i="2"/>
  <c r="E1475" i="2"/>
  <c r="D1475" i="2"/>
  <c r="B1475" i="2"/>
  <c r="A1475" i="2"/>
  <c r="N1474" i="2"/>
  <c r="M1474" i="2"/>
  <c r="K1474" i="2"/>
  <c r="J1474" i="2"/>
  <c r="I1474" i="2"/>
  <c r="F1474" i="2"/>
  <c r="E1474" i="2"/>
  <c r="D1474" i="2"/>
  <c r="B1474" i="2"/>
  <c r="A1474" i="2"/>
  <c r="N1473" i="2"/>
  <c r="M1473" i="2"/>
  <c r="K1473" i="2"/>
  <c r="J1473" i="2"/>
  <c r="I1473" i="2"/>
  <c r="F1473" i="2"/>
  <c r="E1473" i="2"/>
  <c r="D1473" i="2"/>
  <c r="B1473" i="2"/>
  <c r="A1473" i="2"/>
  <c r="N1472" i="2"/>
  <c r="M1472" i="2"/>
  <c r="K1472" i="2"/>
  <c r="J1472" i="2"/>
  <c r="I1472" i="2"/>
  <c r="F1472" i="2"/>
  <c r="E1472" i="2"/>
  <c r="D1472" i="2"/>
  <c r="B1472" i="2"/>
  <c r="A1472" i="2"/>
  <c r="N1471" i="2"/>
  <c r="M1471" i="2"/>
  <c r="K1471" i="2"/>
  <c r="J1471" i="2"/>
  <c r="I1471" i="2"/>
  <c r="F1471" i="2"/>
  <c r="E1471" i="2"/>
  <c r="D1471" i="2"/>
  <c r="B1471" i="2"/>
  <c r="A1471" i="2"/>
  <c r="N1470" i="2"/>
  <c r="M1470" i="2"/>
  <c r="K1470" i="2"/>
  <c r="J1470" i="2"/>
  <c r="I1470" i="2"/>
  <c r="F1470" i="2"/>
  <c r="E1470" i="2"/>
  <c r="D1470" i="2"/>
  <c r="B1470" i="2"/>
  <c r="A1470" i="2"/>
  <c r="N1469" i="2"/>
  <c r="M1469" i="2"/>
  <c r="K1469" i="2"/>
  <c r="J1469" i="2"/>
  <c r="I1469" i="2"/>
  <c r="F1469" i="2"/>
  <c r="E1469" i="2"/>
  <c r="D1469" i="2"/>
  <c r="B1469" i="2"/>
  <c r="A1469" i="2"/>
  <c r="N1468" i="2"/>
  <c r="M1468" i="2"/>
  <c r="K1468" i="2"/>
  <c r="J1468" i="2"/>
  <c r="I1468" i="2"/>
  <c r="F1468" i="2"/>
  <c r="E1468" i="2"/>
  <c r="D1468" i="2"/>
  <c r="B1468" i="2"/>
  <c r="A1468" i="2"/>
  <c r="N1467" i="2"/>
  <c r="M1467" i="2"/>
  <c r="K1467" i="2"/>
  <c r="J1467" i="2"/>
  <c r="I1467" i="2"/>
  <c r="F1467" i="2"/>
  <c r="E1467" i="2"/>
  <c r="D1467" i="2"/>
  <c r="B1467" i="2"/>
  <c r="A1467" i="2"/>
  <c r="N1466" i="2"/>
  <c r="M1466" i="2"/>
  <c r="K1466" i="2"/>
  <c r="J1466" i="2"/>
  <c r="I1466" i="2"/>
  <c r="F1466" i="2"/>
  <c r="E1466" i="2"/>
  <c r="D1466" i="2"/>
  <c r="B1466" i="2"/>
  <c r="A1466" i="2"/>
  <c r="N1465" i="2"/>
  <c r="M1465" i="2"/>
  <c r="K1465" i="2"/>
  <c r="J1465" i="2"/>
  <c r="I1465" i="2"/>
  <c r="F1465" i="2"/>
  <c r="E1465" i="2"/>
  <c r="D1465" i="2"/>
  <c r="B1465" i="2"/>
  <c r="A1465" i="2"/>
  <c r="N1464" i="2"/>
  <c r="M1464" i="2"/>
  <c r="K1464" i="2"/>
  <c r="J1464" i="2"/>
  <c r="I1464" i="2"/>
  <c r="F1464" i="2"/>
  <c r="E1464" i="2"/>
  <c r="D1464" i="2"/>
  <c r="B1464" i="2"/>
  <c r="A1464" i="2"/>
  <c r="N1463" i="2"/>
  <c r="M1463" i="2"/>
  <c r="K1463" i="2"/>
  <c r="J1463" i="2"/>
  <c r="I1463" i="2"/>
  <c r="F1463" i="2"/>
  <c r="E1463" i="2"/>
  <c r="D1463" i="2"/>
  <c r="B1463" i="2"/>
  <c r="A1463" i="2"/>
  <c r="N1462" i="2"/>
  <c r="M1462" i="2"/>
  <c r="K1462" i="2"/>
  <c r="J1462" i="2"/>
  <c r="I1462" i="2"/>
  <c r="F1462" i="2"/>
  <c r="E1462" i="2"/>
  <c r="D1462" i="2"/>
  <c r="B1462" i="2"/>
  <c r="A1462" i="2"/>
  <c r="N1461" i="2"/>
  <c r="M1461" i="2"/>
  <c r="K1461" i="2"/>
  <c r="J1461" i="2"/>
  <c r="I1461" i="2"/>
  <c r="F1461" i="2"/>
  <c r="E1461" i="2"/>
  <c r="D1461" i="2"/>
  <c r="B1461" i="2"/>
  <c r="A1461" i="2"/>
  <c r="N1460" i="2"/>
  <c r="M1460" i="2"/>
  <c r="K1460" i="2"/>
  <c r="J1460" i="2"/>
  <c r="I1460" i="2"/>
  <c r="F1460" i="2"/>
  <c r="E1460" i="2"/>
  <c r="D1460" i="2"/>
  <c r="B1460" i="2"/>
  <c r="A1460" i="2"/>
  <c r="N1459" i="2"/>
  <c r="M1459" i="2"/>
  <c r="K1459" i="2"/>
  <c r="J1459" i="2"/>
  <c r="I1459" i="2"/>
  <c r="F1459" i="2"/>
  <c r="E1459" i="2"/>
  <c r="D1459" i="2"/>
  <c r="B1459" i="2"/>
  <c r="A1459" i="2"/>
  <c r="N1458" i="2"/>
  <c r="M1458" i="2"/>
  <c r="K1458" i="2"/>
  <c r="J1458" i="2"/>
  <c r="I1458" i="2"/>
  <c r="F1458" i="2"/>
  <c r="E1458" i="2"/>
  <c r="D1458" i="2"/>
  <c r="B1458" i="2"/>
  <c r="A1458" i="2"/>
  <c r="N1457" i="2"/>
  <c r="M1457" i="2"/>
  <c r="K1457" i="2"/>
  <c r="J1457" i="2"/>
  <c r="I1457" i="2"/>
  <c r="F1457" i="2"/>
  <c r="E1457" i="2"/>
  <c r="D1457" i="2"/>
  <c r="B1457" i="2"/>
  <c r="A1457" i="2"/>
  <c r="N1456" i="2"/>
  <c r="M1456" i="2"/>
  <c r="K1456" i="2"/>
  <c r="J1456" i="2"/>
  <c r="I1456" i="2"/>
  <c r="F1456" i="2"/>
  <c r="E1456" i="2"/>
  <c r="D1456" i="2"/>
  <c r="B1456" i="2"/>
  <c r="A1456" i="2"/>
  <c r="N1455" i="2"/>
  <c r="M1455" i="2"/>
  <c r="K1455" i="2"/>
  <c r="J1455" i="2"/>
  <c r="I1455" i="2"/>
  <c r="F1455" i="2"/>
  <c r="E1455" i="2"/>
  <c r="D1455" i="2"/>
  <c r="B1455" i="2"/>
  <c r="A1455" i="2"/>
  <c r="N1454" i="2"/>
  <c r="M1454" i="2"/>
  <c r="K1454" i="2"/>
  <c r="J1454" i="2"/>
  <c r="I1454" i="2"/>
  <c r="F1454" i="2"/>
  <c r="E1454" i="2"/>
  <c r="D1454" i="2"/>
  <c r="B1454" i="2"/>
  <c r="A1454" i="2"/>
  <c r="N1453" i="2"/>
  <c r="M1453" i="2"/>
  <c r="K1453" i="2"/>
  <c r="J1453" i="2"/>
  <c r="I1453" i="2"/>
  <c r="F1453" i="2"/>
  <c r="E1453" i="2"/>
  <c r="D1453" i="2"/>
  <c r="B1453" i="2"/>
  <c r="A1453" i="2"/>
  <c r="N1452" i="2"/>
  <c r="M1452" i="2"/>
  <c r="K1452" i="2"/>
  <c r="J1452" i="2"/>
  <c r="I1452" i="2"/>
  <c r="F1452" i="2"/>
  <c r="E1452" i="2"/>
  <c r="D1452" i="2"/>
  <c r="B1452" i="2"/>
  <c r="A1452" i="2"/>
  <c r="N1451" i="2"/>
  <c r="M1451" i="2"/>
  <c r="K1451" i="2"/>
  <c r="J1451" i="2"/>
  <c r="I1451" i="2"/>
  <c r="F1451" i="2"/>
  <c r="E1451" i="2"/>
  <c r="D1451" i="2"/>
  <c r="B1451" i="2"/>
  <c r="A1451" i="2"/>
  <c r="N1450" i="2"/>
  <c r="M1450" i="2"/>
  <c r="K1450" i="2"/>
  <c r="J1450" i="2"/>
  <c r="I1450" i="2"/>
  <c r="F1450" i="2"/>
  <c r="E1450" i="2"/>
  <c r="D1450" i="2"/>
  <c r="B1450" i="2"/>
  <c r="A1450" i="2"/>
  <c r="N1449" i="2"/>
  <c r="M1449" i="2"/>
  <c r="K1449" i="2"/>
  <c r="J1449" i="2"/>
  <c r="I1449" i="2"/>
  <c r="F1449" i="2"/>
  <c r="E1449" i="2"/>
  <c r="D1449" i="2"/>
  <c r="B1449" i="2"/>
  <c r="A1449" i="2"/>
  <c r="N1448" i="2"/>
  <c r="M1448" i="2"/>
  <c r="K1448" i="2"/>
  <c r="J1448" i="2"/>
  <c r="I1448" i="2"/>
  <c r="F1448" i="2"/>
  <c r="E1448" i="2"/>
  <c r="D1448" i="2"/>
  <c r="B1448" i="2"/>
  <c r="A1448" i="2"/>
  <c r="N1447" i="2"/>
  <c r="M1447" i="2"/>
  <c r="K1447" i="2"/>
  <c r="J1447" i="2"/>
  <c r="I1447" i="2"/>
  <c r="F1447" i="2"/>
  <c r="E1447" i="2"/>
  <c r="D1447" i="2"/>
  <c r="B1447" i="2"/>
  <c r="A1447" i="2"/>
  <c r="N1446" i="2"/>
  <c r="M1446" i="2"/>
  <c r="K1446" i="2"/>
  <c r="J1446" i="2"/>
  <c r="I1446" i="2"/>
  <c r="F1446" i="2"/>
  <c r="E1446" i="2"/>
  <c r="D1446" i="2"/>
  <c r="B1446" i="2"/>
  <c r="A1446" i="2"/>
  <c r="N1445" i="2"/>
  <c r="M1445" i="2"/>
  <c r="K1445" i="2"/>
  <c r="J1445" i="2"/>
  <c r="I1445" i="2"/>
  <c r="F1445" i="2"/>
  <c r="E1445" i="2"/>
  <c r="D1445" i="2"/>
  <c r="B1445" i="2"/>
  <c r="A1445" i="2"/>
  <c r="N1444" i="2"/>
  <c r="M1444" i="2"/>
  <c r="K1444" i="2"/>
  <c r="J1444" i="2"/>
  <c r="I1444" i="2"/>
  <c r="F1444" i="2"/>
  <c r="E1444" i="2"/>
  <c r="D1444" i="2"/>
  <c r="B1444" i="2"/>
  <c r="A1444" i="2"/>
  <c r="N1443" i="2"/>
  <c r="M1443" i="2"/>
  <c r="K1443" i="2"/>
  <c r="J1443" i="2"/>
  <c r="I1443" i="2"/>
  <c r="F1443" i="2"/>
  <c r="E1443" i="2"/>
  <c r="D1443" i="2"/>
  <c r="B1443" i="2"/>
  <c r="A1443" i="2"/>
  <c r="N1442" i="2"/>
  <c r="M1442" i="2"/>
  <c r="K1442" i="2"/>
  <c r="J1442" i="2"/>
  <c r="I1442" i="2"/>
  <c r="F1442" i="2"/>
  <c r="E1442" i="2"/>
  <c r="D1442" i="2"/>
  <c r="B1442" i="2"/>
  <c r="A1442" i="2"/>
  <c r="N1441" i="2"/>
  <c r="M1441" i="2"/>
  <c r="K1441" i="2"/>
  <c r="J1441" i="2"/>
  <c r="I1441" i="2"/>
  <c r="F1441" i="2"/>
  <c r="E1441" i="2"/>
  <c r="D1441" i="2"/>
  <c r="B1441" i="2"/>
  <c r="A1441" i="2"/>
  <c r="N1440" i="2"/>
  <c r="M1440" i="2"/>
  <c r="K1440" i="2"/>
  <c r="J1440" i="2"/>
  <c r="I1440" i="2"/>
  <c r="F1440" i="2"/>
  <c r="E1440" i="2"/>
  <c r="D1440" i="2"/>
  <c r="B1440" i="2"/>
  <c r="A1440" i="2"/>
  <c r="N1439" i="2"/>
  <c r="M1439" i="2"/>
  <c r="K1439" i="2"/>
  <c r="J1439" i="2"/>
  <c r="I1439" i="2"/>
  <c r="F1439" i="2"/>
  <c r="E1439" i="2"/>
  <c r="D1439" i="2"/>
  <c r="B1439" i="2"/>
  <c r="A1439" i="2"/>
  <c r="N1438" i="2"/>
  <c r="M1438" i="2"/>
  <c r="K1438" i="2"/>
  <c r="J1438" i="2"/>
  <c r="I1438" i="2"/>
  <c r="F1438" i="2"/>
  <c r="E1438" i="2"/>
  <c r="D1438" i="2"/>
  <c r="B1438" i="2"/>
  <c r="A1438" i="2"/>
  <c r="N1437" i="2"/>
  <c r="M1437" i="2"/>
  <c r="K1437" i="2"/>
  <c r="J1437" i="2"/>
  <c r="I1437" i="2"/>
  <c r="F1437" i="2"/>
  <c r="E1437" i="2"/>
  <c r="D1437" i="2"/>
  <c r="B1437" i="2"/>
  <c r="A1437" i="2"/>
  <c r="N1436" i="2"/>
  <c r="M1436" i="2"/>
  <c r="K1436" i="2"/>
  <c r="J1436" i="2"/>
  <c r="I1436" i="2"/>
  <c r="F1436" i="2"/>
  <c r="E1436" i="2"/>
  <c r="D1436" i="2"/>
  <c r="B1436" i="2"/>
  <c r="A1436" i="2"/>
  <c r="N1435" i="2"/>
  <c r="M1435" i="2"/>
  <c r="K1435" i="2"/>
  <c r="J1435" i="2"/>
  <c r="I1435" i="2"/>
  <c r="F1435" i="2"/>
  <c r="E1435" i="2"/>
  <c r="D1435" i="2"/>
  <c r="B1435" i="2"/>
  <c r="A1435" i="2"/>
  <c r="N1434" i="2"/>
  <c r="M1434" i="2"/>
  <c r="K1434" i="2"/>
  <c r="J1434" i="2"/>
  <c r="I1434" i="2"/>
  <c r="F1434" i="2"/>
  <c r="E1434" i="2"/>
  <c r="D1434" i="2"/>
  <c r="B1434" i="2"/>
  <c r="A1434" i="2"/>
  <c r="N1433" i="2"/>
  <c r="M1433" i="2"/>
  <c r="K1433" i="2"/>
  <c r="J1433" i="2"/>
  <c r="I1433" i="2"/>
  <c r="F1433" i="2"/>
  <c r="E1433" i="2"/>
  <c r="D1433" i="2"/>
  <c r="B1433" i="2"/>
  <c r="A1433" i="2"/>
  <c r="N1432" i="2"/>
  <c r="M1432" i="2"/>
  <c r="K1432" i="2"/>
  <c r="J1432" i="2"/>
  <c r="I1432" i="2"/>
  <c r="F1432" i="2"/>
  <c r="E1432" i="2"/>
  <c r="D1432" i="2"/>
  <c r="B1432" i="2"/>
  <c r="A1432" i="2"/>
  <c r="N1431" i="2"/>
  <c r="M1431" i="2"/>
  <c r="K1431" i="2"/>
  <c r="J1431" i="2"/>
  <c r="I1431" i="2"/>
  <c r="F1431" i="2"/>
  <c r="E1431" i="2"/>
  <c r="D1431" i="2"/>
  <c r="B1431" i="2"/>
  <c r="A1431" i="2"/>
  <c r="N1430" i="2"/>
  <c r="M1430" i="2"/>
  <c r="K1430" i="2"/>
  <c r="J1430" i="2"/>
  <c r="I1430" i="2"/>
  <c r="F1430" i="2"/>
  <c r="E1430" i="2"/>
  <c r="D1430" i="2"/>
  <c r="B1430" i="2"/>
  <c r="A1430" i="2"/>
  <c r="N1429" i="2"/>
  <c r="M1429" i="2"/>
  <c r="K1429" i="2"/>
  <c r="J1429" i="2"/>
  <c r="I1429" i="2"/>
  <c r="F1429" i="2"/>
  <c r="E1429" i="2"/>
  <c r="D1429" i="2"/>
  <c r="B1429" i="2"/>
  <c r="A1429" i="2"/>
  <c r="N1428" i="2"/>
  <c r="M1428" i="2"/>
  <c r="K1428" i="2"/>
  <c r="J1428" i="2"/>
  <c r="I1428" i="2"/>
  <c r="F1428" i="2"/>
  <c r="E1428" i="2"/>
  <c r="D1428" i="2"/>
  <c r="B1428" i="2"/>
  <c r="A1428" i="2"/>
  <c r="N1427" i="2"/>
  <c r="M1427" i="2"/>
  <c r="K1427" i="2"/>
  <c r="J1427" i="2"/>
  <c r="I1427" i="2"/>
  <c r="F1427" i="2"/>
  <c r="E1427" i="2"/>
  <c r="D1427" i="2"/>
  <c r="B1427" i="2"/>
  <c r="A1427" i="2"/>
  <c r="N1426" i="2"/>
  <c r="M1426" i="2"/>
  <c r="K1426" i="2"/>
  <c r="J1426" i="2"/>
  <c r="I1426" i="2"/>
  <c r="F1426" i="2"/>
  <c r="E1426" i="2"/>
  <c r="D1426" i="2"/>
  <c r="B1426" i="2"/>
  <c r="A1426" i="2"/>
  <c r="N1425" i="2"/>
  <c r="M1425" i="2"/>
  <c r="K1425" i="2"/>
  <c r="J1425" i="2"/>
  <c r="I1425" i="2"/>
  <c r="F1425" i="2"/>
  <c r="E1425" i="2"/>
  <c r="D1425" i="2"/>
  <c r="B1425" i="2"/>
  <c r="A1425" i="2"/>
  <c r="N1424" i="2"/>
  <c r="M1424" i="2"/>
  <c r="K1424" i="2"/>
  <c r="J1424" i="2"/>
  <c r="I1424" i="2"/>
  <c r="F1424" i="2"/>
  <c r="E1424" i="2"/>
  <c r="D1424" i="2"/>
  <c r="B1424" i="2"/>
  <c r="A1424" i="2"/>
  <c r="N1423" i="2"/>
  <c r="M1423" i="2"/>
  <c r="K1423" i="2"/>
  <c r="J1423" i="2"/>
  <c r="I1423" i="2"/>
  <c r="F1423" i="2"/>
  <c r="E1423" i="2"/>
  <c r="D1423" i="2"/>
  <c r="B1423" i="2"/>
  <c r="A1423" i="2"/>
  <c r="N1422" i="2"/>
  <c r="M1422" i="2"/>
  <c r="K1422" i="2"/>
  <c r="J1422" i="2"/>
  <c r="I1422" i="2"/>
  <c r="F1422" i="2"/>
  <c r="E1422" i="2"/>
  <c r="D1422" i="2"/>
  <c r="B1422" i="2"/>
  <c r="A1422" i="2"/>
  <c r="N1421" i="2"/>
  <c r="M1421" i="2"/>
  <c r="K1421" i="2"/>
  <c r="J1421" i="2"/>
  <c r="I1421" i="2"/>
  <c r="F1421" i="2"/>
  <c r="E1421" i="2"/>
  <c r="D1421" i="2"/>
  <c r="B1421" i="2"/>
  <c r="A1421" i="2"/>
  <c r="N1420" i="2"/>
  <c r="M1420" i="2"/>
  <c r="K1420" i="2"/>
  <c r="J1420" i="2"/>
  <c r="I1420" i="2"/>
  <c r="F1420" i="2"/>
  <c r="E1420" i="2"/>
  <c r="D1420" i="2"/>
  <c r="B1420" i="2"/>
  <c r="A1420" i="2"/>
  <c r="N1419" i="2"/>
  <c r="M1419" i="2"/>
  <c r="K1419" i="2"/>
  <c r="J1419" i="2"/>
  <c r="I1419" i="2"/>
  <c r="F1419" i="2"/>
  <c r="E1419" i="2"/>
  <c r="D1419" i="2"/>
  <c r="B1419" i="2"/>
  <c r="A1419" i="2"/>
  <c r="N1418" i="2"/>
  <c r="M1418" i="2"/>
  <c r="K1418" i="2"/>
  <c r="J1418" i="2"/>
  <c r="I1418" i="2"/>
  <c r="F1418" i="2"/>
  <c r="E1418" i="2"/>
  <c r="D1418" i="2"/>
  <c r="B1418" i="2"/>
  <c r="A1418" i="2"/>
  <c r="N1417" i="2"/>
  <c r="M1417" i="2"/>
  <c r="K1417" i="2"/>
  <c r="J1417" i="2"/>
  <c r="I1417" i="2"/>
  <c r="F1417" i="2"/>
  <c r="E1417" i="2"/>
  <c r="D1417" i="2"/>
  <c r="B1417" i="2"/>
  <c r="A1417" i="2"/>
  <c r="N1416" i="2"/>
  <c r="M1416" i="2"/>
  <c r="K1416" i="2"/>
  <c r="J1416" i="2"/>
  <c r="I1416" i="2"/>
  <c r="F1416" i="2"/>
  <c r="E1416" i="2"/>
  <c r="D1416" i="2"/>
  <c r="B1416" i="2"/>
  <c r="A1416" i="2"/>
  <c r="N1415" i="2"/>
  <c r="M1415" i="2"/>
  <c r="K1415" i="2"/>
  <c r="J1415" i="2"/>
  <c r="I1415" i="2"/>
  <c r="F1415" i="2"/>
  <c r="E1415" i="2"/>
  <c r="D1415" i="2"/>
  <c r="B1415" i="2"/>
  <c r="A1415" i="2"/>
  <c r="N1414" i="2"/>
  <c r="M1414" i="2"/>
  <c r="K1414" i="2"/>
  <c r="J1414" i="2"/>
  <c r="I1414" i="2"/>
  <c r="F1414" i="2"/>
  <c r="E1414" i="2"/>
  <c r="D1414" i="2"/>
  <c r="B1414" i="2"/>
  <c r="A1414" i="2"/>
  <c r="N1413" i="2"/>
  <c r="M1413" i="2"/>
  <c r="K1413" i="2"/>
  <c r="J1413" i="2"/>
  <c r="I1413" i="2"/>
  <c r="F1413" i="2"/>
  <c r="E1413" i="2"/>
  <c r="D1413" i="2"/>
  <c r="B1413" i="2"/>
  <c r="A1413" i="2"/>
  <c r="N1412" i="2"/>
  <c r="M1412" i="2"/>
  <c r="K1412" i="2"/>
  <c r="J1412" i="2"/>
  <c r="I1412" i="2"/>
  <c r="F1412" i="2"/>
  <c r="E1412" i="2"/>
  <c r="D1412" i="2"/>
  <c r="B1412" i="2"/>
  <c r="A1412" i="2"/>
  <c r="N1411" i="2"/>
  <c r="M1411" i="2"/>
  <c r="K1411" i="2"/>
  <c r="J1411" i="2"/>
  <c r="I1411" i="2"/>
  <c r="F1411" i="2"/>
  <c r="E1411" i="2"/>
  <c r="D1411" i="2"/>
  <c r="B1411" i="2"/>
  <c r="A1411" i="2"/>
  <c r="N1410" i="2"/>
  <c r="M1410" i="2"/>
  <c r="K1410" i="2"/>
  <c r="J1410" i="2"/>
  <c r="I1410" i="2"/>
  <c r="F1410" i="2"/>
  <c r="E1410" i="2"/>
  <c r="D1410" i="2"/>
  <c r="B1410" i="2"/>
  <c r="A1410" i="2"/>
  <c r="N1409" i="2"/>
  <c r="M1409" i="2"/>
  <c r="K1409" i="2"/>
  <c r="J1409" i="2"/>
  <c r="I1409" i="2"/>
  <c r="F1409" i="2"/>
  <c r="E1409" i="2"/>
  <c r="D1409" i="2"/>
  <c r="B1409" i="2"/>
  <c r="A1409" i="2"/>
  <c r="N1408" i="2"/>
  <c r="M1408" i="2"/>
  <c r="K1408" i="2"/>
  <c r="J1408" i="2"/>
  <c r="I1408" i="2"/>
  <c r="F1408" i="2"/>
  <c r="E1408" i="2"/>
  <c r="D1408" i="2"/>
  <c r="B1408" i="2"/>
  <c r="A1408" i="2"/>
  <c r="N1407" i="2"/>
  <c r="M1407" i="2"/>
  <c r="K1407" i="2"/>
  <c r="J1407" i="2"/>
  <c r="I1407" i="2"/>
  <c r="F1407" i="2"/>
  <c r="E1407" i="2"/>
  <c r="D1407" i="2"/>
  <c r="B1407" i="2"/>
  <c r="A1407" i="2"/>
  <c r="N1406" i="2"/>
  <c r="M1406" i="2"/>
  <c r="K1406" i="2"/>
  <c r="J1406" i="2"/>
  <c r="I1406" i="2"/>
  <c r="F1406" i="2"/>
  <c r="E1406" i="2"/>
  <c r="D1406" i="2"/>
  <c r="B1406" i="2"/>
  <c r="A1406" i="2"/>
  <c r="N1405" i="2"/>
  <c r="M1405" i="2"/>
  <c r="K1405" i="2"/>
  <c r="J1405" i="2"/>
  <c r="I1405" i="2"/>
  <c r="F1405" i="2"/>
  <c r="E1405" i="2"/>
  <c r="D1405" i="2"/>
  <c r="B1405" i="2"/>
  <c r="A1405" i="2"/>
  <c r="N1404" i="2"/>
  <c r="M1404" i="2"/>
  <c r="K1404" i="2"/>
  <c r="J1404" i="2"/>
  <c r="I1404" i="2"/>
  <c r="F1404" i="2"/>
  <c r="E1404" i="2"/>
  <c r="D1404" i="2"/>
  <c r="B1404" i="2"/>
  <c r="A1404" i="2"/>
  <c r="N1403" i="2"/>
  <c r="M1403" i="2"/>
  <c r="K1403" i="2"/>
  <c r="J1403" i="2"/>
  <c r="I1403" i="2"/>
  <c r="F1403" i="2"/>
  <c r="E1403" i="2"/>
  <c r="D1403" i="2"/>
  <c r="B1403" i="2"/>
  <c r="A1403" i="2"/>
  <c r="N1402" i="2"/>
  <c r="M1402" i="2"/>
  <c r="K1402" i="2"/>
  <c r="J1402" i="2"/>
  <c r="I1402" i="2"/>
  <c r="F1402" i="2"/>
  <c r="E1402" i="2"/>
  <c r="D1402" i="2"/>
  <c r="B1402" i="2"/>
  <c r="A1402" i="2"/>
  <c r="N1401" i="2"/>
  <c r="M1401" i="2"/>
  <c r="K1401" i="2"/>
  <c r="J1401" i="2"/>
  <c r="I1401" i="2"/>
  <c r="F1401" i="2"/>
  <c r="E1401" i="2"/>
  <c r="D1401" i="2"/>
  <c r="B1401" i="2"/>
  <c r="A1401" i="2"/>
  <c r="N1400" i="2"/>
  <c r="M1400" i="2"/>
  <c r="K1400" i="2"/>
  <c r="J1400" i="2"/>
  <c r="I1400" i="2"/>
  <c r="F1400" i="2"/>
  <c r="E1400" i="2"/>
  <c r="D1400" i="2"/>
  <c r="B1400" i="2"/>
  <c r="A1400" i="2"/>
  <c r="N1399" i="2"/>
  <c r="M1399" i="2"/>
  <c r="K1399" i="2"/>
  <c r="J1399" i="2"/>
  <c r="I1399" i="2"/>
  <c r="F1399" i="2"/>
  <c r="E1399" i="2"/>
  <c r="D1399" i="2"/>
  <c r="B1399" i="2"/>
  <c r="A1399" i="2"/>
  <c r="N1398" i="2"/>
  <c r="M1398" i="2"/>
  <c r="K1398" i="2"/>
  <c r="J1398" i="2"/>
  <c r="I1398" i="2"/>
  <c r="F1398" i="2"/>
  <c r="E1398" i="2"/>
  <c r="D1398" i="2"/>
  <c r="B1398" i="2"/>
  <c r="A1398" i="2"/>
  <c r="N1397" i="2"/>
  <c r="M1397" i="2"/>
  <c r="K1397" i="2"/>
  <c r="J1397" i="2"/>
  <c r="I1397" i="2"/>
  <c r="F1397" i="2"/>
  <c r="E1397" i="2"/>
  <c r="D1397" i="2"/>
  <c r="B1397" i="2"/>
  <c r="A1397" i="2"/>
  <c r="N1396" i="2"/>
  <c r="M1396" i="2"/>
  <c r="K1396" i="2"/>
  <c r="J1396" i="2"/>
  <c r="I1396" i="2"/>
  <c r="F1396" i="2"/>
  <c r="E1396" i="2"/>
  <c r="D1396" i="2"/>
  <c r="B1396" i="2"/>
  <c r="A1396" i="2"/>
  <c r="N1395" i="2"/>
  <c r="M1395" i="2"/>
  <c r="K1395" i="2"/>
  <c r="J1395" i="2"/>
  <c r="I1395" i="2"/>
  <c r="F1395" i="2"/>
  <c r="E1395" i="2"/>
  <c r="D1395" i="2"/>
  <c r="B1395" i="2"/>
  <c r="A1395" i="2"/>
  <c r="N1394" i="2"/>
  <c r="M1394" i="2"/>
  <c r="K1394" i="2"/>
  <c r="J1394" i="2"/>
  <c r="I1394" i="2"/>
  <c r="F1394" i="2"/>
  <c r="E1394" i="2"/>
  <c r="D1394" i="2"/>
  <c r="B1394" i="2"/>
  <c r="A1394" i="2"/>
  <c r="N1393" i="2"/>
  <c r="M1393" i="2"/>
  <c r="K1393" i="2"/>
  <c r="J1393" i="2"/>
  <c r="I1393" i="2"/>
  <c r="F1393" i="2"/>
  <c r="E1393" i="2"/>
  <c r="D1393" i="2"/>
  <c r="B1393" i="2"/>
  <c r="A1393" i="2"/>
  <c r="N1392" i="2"/>
  <c r="M1392" i="2"/>
  <c r="K1392" i="2"/>
  <c r="J1392" i="2"/>
  <c r="I1392" i="2"/>
  <c r="F1392" i="2"/>
  <c r="E1392" i="2"/>
  <c r="D1392" i="2"/>
  <c r="B1392" i="2"/>
  <c r="A1392" i="2"/>
  <c r="N1391" i="2"/>
  <c r="M1391" i="2"/>
  <c r="K1391" i="2"/>
  <c r="J1391" i="2"/>
  <c r="I1391" i="2"/>
  <c r="F1391" i="2"/>
  <c r="E1391" i="2"/>
  <c r="D1391" i="2"/>
  <c r="B1391" i="2"/>
  <c r="A1391" i="2"/>
  <c r="N1390" i="2"/>
  <c r="M1390" i="2"/>
  <c r="K1390" i="2"/>
  <c r="J1390" i="2"/>
  <c r="I1390" i="2"/>
  <c r="F1390" i="2"/>
  <c r="E1390" i="2"/>
  <c r="D1390" i="2"/>
  <c r="B1390" i="2"/>
  <c r="A1390" i="2"/>
  <c r="N1389" i="2"/>
  <c r="M1389" i="2"/>
  <c r="K1389" i="2"/>
  <c r="J1389" i="2"/>
  <c r="I1389" i="2"/>
  <c r="F1389" i="2"/>
  <c r="E1389" i="2"/>
  <c r="D1389" i="2"/>
  <c r="B1389" i="2"/>
  <c r="A1389" i="2"/>
  <c r="N1388" i="2"/>
  <c r="M1388" i="2"/>
  <c r="K1388" i="2"/>
  <c r="J1388" i="2"/>
  <c r="I1388" i="2"/>
  <c r="F1388" i="2"/>
  <c r="E1388" i="2"/>
  <c r="D1388" i="2"/>
  <c r="B1388" i="2"/>
  <c r="A1388" i="2"/>
  <c r="N1387" i="2"/>
  <c r="M1387" i="2"/>
  <c r="K1387" i="2"/>
  <c r="J1387" i="2"/>
  <c r="I1387" i="2"/>
  <c r="F1387" i="2"/>
  <c r="E1387" i="2"/>
  <c r="D1387" i="2"/>
  <c r="B1387" i="2"/>
  <c r="A1387" i="2"/>
  <c r="N1386" i="2"/>
  <c r="M1386" i="2"/>
  <c r="K1386" i="2"/>
  <c r="J1386" i="2"/>
  <c r="I1386" i="2"/>
  <c r="F1386" i="2"/>
  <c r="E1386" i="2"/>
  <c r="D1386" i="2"/>
  <c r="B1386" i="2"/>
  <c r="A1386" i="2"/>
  <c r="N1385" i="2"/>
  <c r="M1385" i="2"/>
  <c r="K1385" i="2"/>
  <c r="J1385" i="2"/>
  <c r="I1385" i="2"/>
  <c r="F1385" i="2"/>
  <c r="E1385" i="2"/>
  <c r="D1385" i="2"/>
  <c r="B1385" i="2"/>
  <c r="A1385" i="2"/>
  <c r="N1384" i="2"/>
  <c r="M1384" i="2"/>
  <c r="K1384" i="2"/>
  <c r="J1384" i="2"/>
  <c r="I1384" i="2"/>
  <c r="F1384" i="2"/>
  <c r="E1384" i="2"/>
  <c r="D1384" i="2"/>
  <c r="B1384" i="2"/>
  <c r="A1384" i="2"/>
  <c r="N1383" i="2"/>
  <c r="M1383" i="2"/>
  <c r="K1383" i="2"/>
  <c r="J1383" i="2"/>
  <c r="I1383" i="2"/>
  <c r="F1383" i="2"/>
  <c r="E1383" i="2"/>
  <c r="D1383" i="2"/>
  <c r="B1383" i="2"/>
  <c r="A1383" i="2"/>
  <c r="N1382" i="2"/>
  <c r="M1382" i="2"/>
  <c r="K1382" i="2"/>
  <c r="J1382" i="2"/>
  <c r="I1382" i="2"/>
  <c r="F1382" i="2"/>
  <c r="E1382" i="2"/>
  <c r="D1382" i="2"/>
  <c r="B1382" i="2"/>
  <c r="A1382" i="2"/>
  <c r="N1381" i="2"/>
  <c r="M1381" i="2"/>
  <c r="K1381" i="2"/>
  <c r="J1381" i="2"/>
  <c r="I1381" i="2"/>
  <c r="F1381" i="2"/>
  <c r="E1381" i="2"/>
  <c r="D1381" i="2"/>
  <c r="B1381" i="2"/>
  <c r="A1381" i="2"/>
  <c r="N1380" i="2"/>
  <c r="M1380" i="2"/>
  <c r="K1380" i="2"/>
  <c r="J1380" i="2"/>
  <c r="I1380" i="2"/>
  <c r="F1380" i="2"/>
  <c r="E1380" i="2"/>
  <c r="D1380" i="2"/>
  <c r="B1380" i="2"/>
  <c r="A1380" i="2"/>
  <c r="N1379" i="2"/>
  <c r="M1379" i="2"/>
  <c r="K1379" i="2"/>
  <c r="J1379" i="2"/>
  <c r="I1379" i="2"/>
  <c r="F1379" i="2"/>
  <c r="E1379" i="2"/>
  <c r="D1379" i="2"/>
  <c r="B1379" i="2"/>
  <c r="A1379" i="2"/>
  <c r="N1378" i="2"/>
  <c r="M1378" i="2"/>
  <c r="K1378" i="2"/>
  <c r="J1378" i="2"/>
  <c r="I1378" i="2"/>
  <c r="F1378" i="2"/>
  <c r="E1378" i="2"/>
  <c r="D1378" i="2"/>
  <c r="B1378" i="2"/>
  <c r="A1378" i="2"/>
  <c r="N1377" i="2"/>
  <c r="M1377" i="2"/>
  <c r="K1377" i="2"/>
  <c r="J1377" i="2"/>
  <c r="I1377" i="2"/>
  <c r="F1377" i="2"/>
  <c r="E1377" i="2"/>
  <c r="D1377" i="2"/>
  <c r="B1377" i="2"/>
  <c r="A1377" i="2"/>
  <c r="N1376" i="2"/>
  <c r="M1376" i="2"/>
  <c r="K1376" i="2"/>
  <c r="J1376" i="2"/>
  <c r="I1376" i="2"/>
  <c r="F1376" i="2"/>
  <c r="E1376" i="2"/>
  <c r="D1376" i="2"/>
  <c r="B1376" i="2"/>
  <c r="A1376" i="2"/>
  <c r="N1375" i="2"/>
  <c r="M1375" i="2"/>
  <c r="K1375" i="2"/>
  <c r="J1375" i="2"/>
  <c r="I1375" i="2"/>
  <c r="F1375" i="2"/>
  <c r="E1375" i="2"/>
  <c r="D1375" i="2"/>
  <c r="B1375" i="2"/>
  <c r="A1375" i="2"/>
  <c r="N1374" i="2"/>
  <c r="M1374" i="2"/>
  <c r="K1374" i="2"/>
  <c r="J1374" i="2"/>
  <c r="I1374" i="2"/>
  <c r="F1374" i="2"/>
  <c r="E1374" i="2"/>
  <c r="D1374" i="2"/>
  <c r="B1374" i="2"/>
  <c r="A1374" i="2"/>
  <c r="N1373" i="2"/>
  <c r="M1373" i="2"/>
  <c r="K1373" i="2"/>
  <c r="J1373" i="2"/>
  <c r="I1373" i="2"/>
  <c r="F1373" i="2"/>
  <c r="E1373" i="2"/>
  <c r="D1373" i="2"/>
  <c r="B1373" i="2"/>
  <c r="A1373" i="2"/>
  <c r="N1372" i="2"/>
  <c r="M1372" i="2"/>
  <c r="K1372" i="2"/>
  <c r="J1372" i="2"/>
  <c r="I1372" i="2"/>
  <c r="F1372" i="2"/>
  <c r="E1372" i="2"/>
  <c r="D1372" i="2"/>
  <c r="B1372" i="2"/>
  <c r="A1372" i="2"/>
  <c r="N1371" i="2"/>
  <c r="M1371" i="2"/>
  <c r="K1371" i="2"/>
  <c r="J1371" i="2"/>
  <c r="I1371" i="2"/>
  <c r="F1371" i="2"/>
  <c r="E1371" i="2"/>
  <c r="D1371" i="2"/>
  <c r="B1371" i="2"/>
  <c r="A1371" i="2"/>
  <c r="N1370" i="2"/>
  <c r="M1370" i="2"/>
  <c r="K1370" i="2"/>
  <c r="J1370" i="2"/>
  <c r="I1370" i="2"/>
  <c r="F1370" i="2"/>
  <c r="E1370" i="2"/>
  <c r="D1370" i="2"/>
  <c r="B1370" i="2"/>
  <c r="A1370" i="2"/>
  <c r="N1369" i="2"/>
  <c r="M1369" i="2"/>
  <c r="K1369" i="2"/>
  <c r="J1369" i="2"/>
  <c r="I1369" i="2"/>
  <c r="F1369" i="2"/>
  <c r="E1369" i="2"/>
  <c r="D1369" i="2"/>
  <c r="B1369" i="2"/>
  <c r="A1369" i="2"/>
  <c r="N1368" i="2"/>
  <c r="M1368" i="2"/>
  <c r="K1368" i="2"/>
  <c r="J1368" i="2"/>
  <c r="I1368" i="2"/>
  <c r="F1368" i="2"/>
  <c r="E1368" i="2"/>
  <c r="D1368" i="2"/>
  <c r="B1368" i="2"/>
  <c r="A1368" i="2"/>
  <c r="N1367" i="2"/>
  <c r="M1367" i="2"/>
  <c r="K1367" i="2"/>
  <c r="J1367" i="2"/>
  <c r="I1367" i="2"/>
  <c r="F1367" i="2"/>
  <c r="E1367" i="2"/>
  <c r="D1367" i="2"/>
  <c r="B1367" i="2"/>
  <c r="A1367" i="2"/>
  <c r="N1366" i="2"/>
  <c r="M1366" i="2"/>
  <c r="K1366" i="2"/>
  <c r="J1366" i="2"/>
  <c r="I1366" i="2"/>
  <c r="F1366" i="2"/>
  <c r="E1366" i="2"/>
  <c r="D1366" i="2"/>
  <c r="B1366" i="2"/>
  <c r="A1366" i="2"/>
  <c r="N1365" i="2"/>
  <c r="M1365" i="2"/>
  <c r="K1365" i="2"/>
  <c r="J1365" i="2"/>
  <c r="I1365" i="2"/>
  <c r="F1365" i="2"/>
  <c r="E1365" i="2"/>
  <c r="D1365" i="2"/>
  <c r="B1365" i="2"/>
  <c r="A1365" i="2"/>
  <c r="N1364" i="2"/>
  <c r="M1364" i="2"/>
  <c r="K1364" i="2"/>
  <c r="J1364" i="2"/>
  <c r="I1364" i="2"/>
  <c r="F1364" i="2"/>
  <c r="E1364" i="2"/>
  <c r="D1364" i="2"/>
  <c r="B1364" i="2"/>
  <c r="A1364" i="2"/>
  <c r="N1363" i="2"/>
  <c r="M1363" i="2"/>
  <c r="K1363" i="2"/>
  <c r="J1363" i="2"/>
  <c r="I1363" i="2"/>
  <c r="F1363" i="2"/>
  <c r="E1363" i="2"/>
  <c r="D1363" i="2"/>
  <c r="B1363" i="2"/>
  <c r="A1363" i="2"/>
  <c r="N1362" i="2"/>
  <c r="M1362" i="2"/>
  <c r="K1362" i="2"/>
  <c r="J1362" i="2"/>
  <c r="I1362" i="2"/>
  <c r="F1362" i="2"/>
  <c r="E1362" i="2"/>
  <c r="D1362" i="2"/>
  <c r="B1362" i="2"/>
  <c r="A1362" i="2"/>
  <c r="N1361" i="2"/>
  <c r="M1361" i="2"/>
  <c r="K1361" i="2"/>
  <c r="J1361" i="2"/>
  <c r="I1361" i="2"/>
  <c r="F1361" i="2"/>
  <c r="E1361" i="2"/>
  <c r="D1361" i="2"/>
  <c r="B1361" i="2"/>
  <c r="A1361" i="2"/>
  <c r="N1360" i="2"/>
  <c r="M1360" i="2"/>
  <c r="K1360" i="2"/>
  <c r="J1360" i="2"/>
  <c r="I1360" i="2"/>
  <c r="F1360" i="2"/>
  <c r="E1360" i="2"/>
  <c r="D1360" i="2"/>
  <c r="B1360" i="2"/>
  <c r="A1360" i="2"/>
  <c r="N1359" i="2"/>
  <c r="M1359" i="2"/>
  <c r="K1359" i="2"/>
  <c r="J1359" i="2"/>
  <c r="I1359" i="2"/>
  <c r="F1359" i="2"/>
  <c r="E1359" i="2"/>
  <c r="D1359" i="2"/>
  <c r="B1359" i="2"/>
  <c r="A1359" i="2"/>
  <c r="N1358" i="2"/>
  <c r="M1358" i="2"/>
  <c r="K1358" i="2"/>
  <c r="J1358" i="2"/>
  <c r="I1358" i="2"/>
  <c r="F1358" i="2"/>
  <c r="E1358" i="2"/>
  <c r="D1358" i="2"/>
  <c r="B1358" i="2"/>
  <c r="A1358" i="2"/>
  <c r="N1357" i="2"/>
  <c r="M1357" i="2"/>
  <c r="K1357" i="2"/>
  <c r="J1357" i="2"/>
  <c r="I1357" i="2"/>
  <c r="F1357" i="2"/>
  <c r="E1357" i="2"/>
  <c r="D1357" i="2"/>
  <c r="B1357" i="2"/>
  <c r="A1357" i="2"/>
  <c r="N1356" i="2"/>
  <c r="M1356" i="2"/>
  <c r="K1356" i="2"/>
  <c r="J1356" i="2"/>
  <c r="I1356" i="2"/>
  <c r="F1356" i="2"/>
  <c r="E1356" i="2"/>
  <c r="D1356" i="2"/>
  <c r="B1356" i="2"/>
  <c r="A1356" i="2"/>
  <c r="N1355" i="2"/>
  <c r="M1355" i="2"/>
  <c r="K1355" i="2"/>
  <c r="J1355" i="2"/>
  <c r="I1355" i="2"/>
  <c r="F1355" i="2"/>
  <c r="E1355" i="2"/>
  <c r="D1355" i="2"/>
  <c r="B1355" i="2"/>
  <c r="A1355" i="2"/>
  <c r="N1354" i="2"/>
  <c r="M1354" i="2"/>
  <c r="K1354" i="2"/>
  <c r="J1354" i="2"/>
  <c r="I1354" i="2"/>
  <c r="F1354" i="2"/>
  <c r="E1354" i="2"/>
  <c r="D1354" i="2"/>
  <c r="B1354" i="2"/>
  <c r="A1354" i="2"/>
  <c r="N1353" i="2"/>
  <c r="M1353" i="2"/>
  <c r="K1353" i="2"/>
  <c r="J1353" i="2"/>
  <c r="I1353" i="2"/>
  <c r="F1353" i="2"/>
  <c r="E1353" i="2"/>
  <c r="D1353" i="2"/>
  <c r="B1353" i="2"/>
  <c r="A1353" i="2"/>
  <c r="N1352" i="2"/>
  <c r="M1352" i="2"/>
  <c r="K1352" i="2"/>
  <c r="J1352" i="2"/>
  <c r="I1352" i="2"/>
  <c r="F1352" i="2"/>
  <c r="E1352" i="2"/>
  <c r="D1352" i="2"/>
  <c r="B1352" i="2"/>
  <c r="A1352" i="2"/>
  <c r="N1351" i="2"/>
  <c r="M1351" i="2"/>
  <c r="K1351" i="2"/>
  <c r="J1351" i="2"/>
  <c r="I1351" i="2"/>
  <c r="F1351" i="2"/>
  <c r="E1351" i="2"/>
  <c r="D1351" i="2"/>
  <c r="B1351" i="2"/>
  <c r="A1351" i="2"/>
  <c r="N1350" i="2"/>
  <c r="M1350" i="2"/>
  <c r="K1350" i="2"/>
  <c r="J1350" i="2"/>
  <c r="I1350" i="2"/>
  <c r="F1350" i="2"/>
  <c r="E1350" i="2"/>
  <c r="D1350" i="2"/>
  <c r="B1350" i="2"/>
  <c r="A1350" i="2"/>
  <c r="N1349" i="2"/>
  <c r="M1349" i="2"/>
  <c r="K1349" i="2"/>
  <c r="J1349" i="2"/>
  <c r="I1349" i="2"/>
  <c r="F1349" i="2"/>
  <c r="E1349" i="2"/>
  <c r="D1349" i="2"/>
  <c r="B1349" i="2"/>
  <c r="A1349" i="2"/>
  <c r="N1348" i="2"/>
  <c r="M1348" i="2"/>
  <c r="K1348" i="2"/>
  <c r="J1348" i="2"/>
  <c r="I1348" i="2"/>
  <c r="F1348" i="2"/>
  <c r="E1348" i="2"/>
  <c r="D1348" i="2"/>
  <c r="B1348" i="2"/>
  <c r="A1348" i="2"/>
  <c r="N1347" i="2"/>
  <c r="M1347" i="2"/>
  <c r="K1347" i="2"/>
  <c r="J1347" i="2"/>
  <c r="I1347" i="2"/>
  <c r="F1347" i="2"/>
  <c r="E1347" i="2"/>
  <c r="D1347" i="2"/>
  <c r="B1347" i="2"/>
  <c r="A1347" i="2"/>
  <c r="N1346" i="2"/>
  <c r="M1346" i="2"/>
  <c r="K1346" i="2"/>
  <c r="J1346" i="2"/>
  <c r="I1346" i="2"/>
  <c r="F1346" i="2"/>
  <c r="E1346" i="2"/>
  <c r="D1346" i="2"/>
  <c r="B1346" i="2"/>
  <c r="A1346" i="2"/>
  <c r="N1345" i="2"/>
  <c r="M1345" i="2"/>
  <c r="K1345" i="2"/>
  <c r="J1345" i="2"/>
  <c r="I1345" i="2"/>
  <c r="F1345" i="2"/>
  <c r="E1345" i="2"/>
  <c r="D1345" i="2"/>
  <c r="B1345" i="2"/>
  <c r="A1345" i="2"/>
  <c r="N1344" i="2"/>
  <c r="M1344" i="2"/>
  <c r="K1344" i="2"/>
  <c r="J1344" i="2"/>
  <c r="I1344" i="2"/>
  <c r="F1344" i="2"/>
  <c r="E1344" i="2"/>
  <c r="D1344" i="2"/>
  <c r="B1344" i="2"/>
  <c r="A1344" i="2"/>
  <c r="N1343" i="2"/>
  <c r="M1343" i="2"/>
  <c r="K1343" i="2"/>
  <c r="J1343" i="2"/>
  <c r="I1343" i="2"/>
  <c r="F1343" i="2"/>
  <c r="E1343" i="2"/>
  <c r="D1343" i="2"/>
  <c r="B1343" i="2"/>
  <c r="A1343" i="2"/>
  <c r="N1342" i="2"/>
  <c r="M1342" i="2"/>
  <c r="K1342" i="2"/>
  <c r="J1342" i="2"/>
  <c r="I1342" i="2"/>
  <c r="F1342" i="2"/>
  <c r="E1342" i="2"/>
  <c r="D1342" i="2"/>
  <c r="B1342" i="2"/>
  <c r="A1342" i="2"/>
  <c r="N1341" i="2"/>
  <c r="M1341" i="2"/>
  <c r="K1341" i="2"/>
  <c r="J1341" i="2"/>
  <c r="I1341" i="2"/>
  <c r="F1341" i="2"/>
  <c r="E1341" i="2"/>
  <c r="D1341" i="2"/>
  <c r="B1341" i="2"/>
  <c r="A1341" i="2"/>
  <c r="N1340" i="2"/>
  <c r="M1340" i="2"/>
  <c r="K1340" i="2"/>
  <c r="J1340" i="2"/>
  <c r="I1340" i="2"/>
  <c r="F1340" i="2"/>
  <c r="E1340" i="2"/>
  <c r="D1340" i="2"/>
  <c r="B1340" i="2"/>
  <c r="A1340" i="2"/>
  <c r="N1339" i="2"/>
  <c r="M1339" i="2"/>
  <c r="K1339" i="2"/>
  <c r="J1339" i="2"/>
  <c r="I1339" i="2"/>
  <c r="F1339" i="2"/>
  <c r="E1339" i="2"/>
  <c r="D1339" i="2"/>
  <c r="B1339" i="2"/>
  <c r="A1339" i="2"/>
  <c r="N1338" i="2"/>
  <c r="M1338" i="2"/>
  <c r="K1338" i="2"/>
  <c r="J1338" i="2"/>
  <c r="I1338" i="2"/>
  <c r="F1338" i="2"/>
  <c r="E1338" i="2"/>
  <c r="D1338" i="2"/>
  <c r="B1338" i="2"/>
  <c r="A1338" i="2"/>
  <c r="N1337" i="2"/>
  <c r="M1337" i="2"/>
  <c r="K1337" i="2"/>
  <c r="J1337" i="2"/>
  <c r="I1337" i="2"/>
  <c r="F1337" i="2"/>
  <c r="E1337" i="2"/>
  <c r="D1337" i="2"/>
  <c r="B1337" i="2"/>
  <c r="A1337" i="2"/>
  <c r="N1336" i="2"/>
  <c r="M1336" i="2"/>
  <c r="K1336" i="2"/>
  <c r="J1336" i="2"/>
  <c r="I1336" i="2"/>
  <c r="F1336" i="2"/>
  <c r="E1336" i="2"/>
  <c r="D1336" i="2"/>
  <c r="B1336" i="2"/>
  <c r="A1336" i="2"/>
  <c r="N1335" i="2"/>
  <c r="M1335" i="2"/>
  <c r="K1335" i="2"/>
  <c r="J1335" i="2"/>
  <c r="I1335" i="2"/>
  <c r="F1335" i="2"/>
  <c r="E1335" i="2"/>
  <c r="D1335" i="2"/>
  <c r="B1335" i="2"/>
  <c r="A1335" i="2"/>
  <c r="N1334" i="2"/>
  <c r="M1334" i="2"/>
  <c r="K1334" i="2"/>
  <c r="J1334" i="2"/>
  <c r="I1334" i="2"/>
  <c r="F1334" i="2"/>
  <c r="E1334" i="2"/>
  <c r="D1334" i="2"/>
  <c r="B1334" i="2"/>
  <c r="A1334" i="2"/>
  <c r="N1333" i="2"/>
  <c r="M1333" i="2"/>
  <c r="K1333" i="2"/>
  <c r="J1333" i="2"/>
  <c r="I1333" i="2"/>
  <c r="F1333" i="2"/>
  <c r="E1333" i="2"/>
  <c r="D1333" i="2"/>
  <c r="B1333" i="2"/>
  <c r="A1333" i="2"/>
  <c r="N1332" i="2"/>
  <c r="M1332" i="2"/>
  <c r="K1332" i="2"/>
  <c r="J1332" i="2"/>
  <c r="I1332" i="2"/>
  <c r="F1332" i="2"/>
  <c r="E1332" i="2"/>
  <c r="D1332" i="2"/>
  <c r="B1332" i="2"/>
  <c r="A1332" i="2"/>
  <c r="N1331" i="2"/>
  <c r="M1331" i="2"/>
  <c r="K1331" i="2"/>
  <c r="J1331" i="2"/>
  <c r="I1331" i="2"/>
  <c r="F1331" i="2"/>
  <c r="E1331" i="2"/>
  <c r="D1331" i="2"/>
  <c r="B1331" i="2"/>
  <c r="A1331" i="2"/>
  <c r="N1330" i="2"/>
  <c r="M1330" i="2"/>
  <c r="K1330" i="2"/>
  <c r="J1330" i="2"/>
  <c r="I1330" i="2"/>
  <c r="F1330" i="2"/>
  <c r="E1330" i="2"/>
  <c r="D1330" i="2"/>
  <c r="B1330" i="2"/>
  <c r="A1330" i="2"/>
  <c r="N1329" i="2"/>
  <c r="M1329" i="2"/>
  <c r="K1329" i="2"/>
  <c r="J1329" i="2"/>
  <c r="I1329" i="2"/>
  <c r="F1329" i="2"/>
  <c r="E1329" i="2"/>
  <c r="D1329" i="2"/>
  <c r="B1329" i="2"/>
  <c r="A1329" i="2"/>
  <c r="N1328" i="2"/>
  <c r="M1328" i="2"/>
  <c r="K1328" i="2"/>
  <c r="J1328" i="2"/>
  <c r="I1328" i="2"/>
  <c r="F1328" i="2"/>
  <c r="E1328" i="2"/>
  <c r="D1328" i="2"/>
  <c r="B1328" i="2"/>
  <c r="A1328" i="2"/>
  <c r="N1327" i="2"/>
  <c r="M1327" i="2"/>
  <c r="K1327" i="2"/>
  <c r="J1327" i="2"/>
  <c r="I1327" i="2"/>
  <c r="F1327" i="2"/>
  <c r="E1327" i="2"/>
  <c r="D1327" i="2"/>
  <c r="B1327" i="2"/>
  <c r="A1327" i="2"/>
  <c r="N1326" i="2"/>
  <c r="M1326" i="2"/>
  <c r="K1326" i="2"/>
  <c r="J1326" i="2"/>
  <c r="I1326" i="2"/>
  <c r="F1326" i="2"/>
  <c r="E1326" i="2"/>
  <c r="D1326" i="2"/>
  <c r="B1326" i="2"/>
  <c r="A1326" i="2"/>
  <c r="N1325" i="2"/>
  <c r="M1325" i="2"/>
  <c r="K1325" i="2"/>
  <c r="J1325" i="2"/>
  <c r="I1325" i="2"/>
  <c r="F1325" i="2"/>
  <c r="E1325" i="2"/>
  <c r="D1325" i="2"/>
  <c r="B1325" i="2"/>
  <c r="A1325" i="2"/>
  <c r="N1324" i="2"/>
  <c r="M1324" i="2"/>
  <c r="K1324" i="2"/>
  <c r="J1324" i="2"/>
  <c r="I1324" i="2"/>
  <c r="F1324" i="2"/>
  <c r="E1324" i="2"/>
  <c r="D1324" i="2"/>
  <c r="B1324" i="2"/>
  <c r="A1324" i="2"/>
  <c r="N1323" i="2"/>
  <c r="M1323" i="2"/>
  <c r="K1323" i="2"/>
  <c r="J1323" i="2"/>
  <c r="I1323" i="2"/>
  <c r="F1323" i="2"/>
  <c r="E1323" i="2"/>
  <c r="D1323" i="2"/>
  <c r="B1323" i="2"/>
  <c r="A1323" i="2"/>
  <c r="N1322" i="2"/>
  <c r="M1322" i="2"/>
  <c r="K1322" i="2"/>
  <c r="J1322" i="2"/>
  <c r="I1322" i="2"/>
  <c r="F1322" i="2"/>
  <c r="E1322" i="2"/>
  <c r="D1322" i="2"/>
  <c r="B1322" i="2"/>
  <c r="A1322" i="2"/>
  <c r="N1321" i="2"/>
  <c r="M1321" i="2"/>
  <c r="K1321" i="2"/>
  <c r="J1321" i="2"/>
  <c r="I1321" i="2"/>
  <c r="F1321" i="2"/>
  <c r="E1321" i="2"/>
  <c r="D1321" i="2"/>
  <c r="B1321" i="2"/>
  <c r="A1321" i="2"/>
  <c r="N1320" i="2"/>
  <c r="M1320" i="2"/>
  <c r="K1320" i="2"/>
  <c r="J1320" i="2"/>
  <c r="I1320" i="2"/>
  <c r="F1320" i="2"/>
  <c r="E1320" i="2"/>
  <c r="D1320" i="2"/>
  <c r="B1320" i="2"/>
  <c r="A1320" i="2"/>
  <c r="N1319" i="2"/>
  <c r="M1319" i="2"/>
  <c r="K1319" i="2"/>
  <c r="J1319" i="2"/>
  <c r="I1319" i="2"/>
  <c r="F1319" i="2"/>
  <c r="E1319" i="2"/>
  <c r="D1319" i="2"/>
  <c r="B1319" i="2"/>
  <c r="A1319" i="2"/>
  <c r="N1318" i="2"/>
  <c r="M1318" i="2"/>
  <c r="K1318" i="2"/>
  <c r="J1318" i="2"/>
  <c r="I1318" i="2"/>
  <c r="F1318" i="2"/>
  <c r="E1318" i="2"/>
  <c r="D1318" i="2"/>
  <c r="B1318" i="2"/>
  <c r="A1318" i="2"/>
  <c r="N1317" i="2"/>
  <c r="M1317" i="2"/>
  <c r="K1317" i="2"/>
  <c r="J1317" i="2"/>
  <c r="I1317" i="2"/>
  <c r="F1317" i="2"/>
  <c r="E1317" i="2"/>
  <c r="D1317" i="2"/>
  <c r="B1317" i="2"/>
  <c r="A1317" i="2"/>
  <c r="N1316" i="2"/>
  <c r="M1316" i="2"/>
  <c r="K1316" i="2"/>
  <c r="J1316" i="2"/>
  <c r="I1316" i="2"/>
  <c r="F1316" i="2"/>
  <c r="E1316" i="2"/>
  <c r="D1316" i="2"/>
  <c r="B1316" i="2"/>
  <c r="A1316" i="2"/>
  <c r="N1315" i="2"/>
  <c r="M1315" i="2"/>
  <c r="K1315" i="2"/>
  <c r="J1315" i="2"/>
  <c r="I1315" i="2"/>
  <c r="F1315" i="2"/>
  <c r="E1315" i="2"/>
  <c r="D1315" i="2"/>
  <c r="B1315" i="2"/>
  <c r="A1315" i="2"/>
  <c r="N1314" i="2"/>
  <c r="M1314" i="2"/>
  <c r="K1314" i="2"/>
  <c r="J1314" i="2"/>
  <c r="I1314" i="2"/>
  <c r="F1314" i="2"/>
  <c r="E1314" i="2"/>
  <c r="D1314" i="2"/>
  <c r="B1314" i="2"/>
  <c r="A1314" i="2"/>
  <c r="N1313" i="2"/>
  <c r="M1313" i="2"/>
  <c r="K1313" i="2"/>
  <c r="J1313" i="2"/>
  <c r="I1313" i="2"/>
  <c r="F1313" i="2"/>
  <c r="E1313" i="2"/>
  <c r="D1313" i="2"/>
  <c r="B1313" i="2"/>
  <c r="A1313" i="2"/>
  <c r="N1312" i="2"/>
  <c r="M1312" i="2"/>
  <c r="K1312" i="2"/>
  <c r="J1312" i="2"/>
  <c r="I1312" i="2"/>
  <c r="F1312" i="2"/>
  <c r="E1312" i="2"/>
  <c r="D1312" i="2"/>
  <c r="B1312" i="2"/>
  <c r="A1312" i="2"/>
  <c r="N1311" i="2"/>
  <c r="M1311" i="2"/>
  <c r="K1311" i="2"/>
  <c r="J1311" i="2"/>
  <c r="I1311" i="2"/>
  <c r="F1311" i="2"/>
  <c r="E1311" i="2"/>
  <c r="D1311" i="2"/>
  <c r="B1311" i="2"/>
  <c r="A1311" i="2"/>
  <c r="N1310" i="2"/>
  <c r="M1310" i="2"/>
  <c r="K1310" i="2"/>
  <c r="J1310" i="2"/>
  <c r="I1310" i="2"/>
  <c r="F1310" i="2"/>
  <c r="E1310" i="2"/>
  <c r="D1310" i="2"/>
  <c r="B1310" i="2"/>
  <c r="A1310" i="2"/>
  <c r="N1309" i="2"/>
  <c r="M1309" i="2"/>
  <c r="K1309" i="2"/>
  <c r="J1309" i="2"/>
  <c r="I1309" i="2"/>
  <c r="F1309" i="2"/>
  <c r="E1309" i="2"/>
  <c r="D1309" i="2"/>
  <c r="B1309" i="2"/>
  <c r="A1309" i="2"/>
  <c r="N1308" i="2"/>
  <c r="M1308" i="2"/>
  <c r="K1308" i="2"/>
  <c r="J1308" i="2"/>
  <c r="I1308" i="2"/>
  <c r="F1308" i="2"/>
  <c r="E1308" i="2"/>
  <c r="D1308" i="2"/>
  <c r="B1308" i="2"/>
  <c r="A1308" i="2"/>
  <c r="N1307" i="2"/>
  <c r="M1307" i="2"/>
  <c r="K1307" i="2"/>
  <c r="J1307" i="2"/>
  <c r="I1307" i="2"/>
  <c r="F1307" i="2"/>
  <c r="E1307" i="2"/>
  <c r="D1307" i="2"/>
  <c r="B1307" i="2"/>
  <c r="A1307" i="2"/>
  <c r="N1306" i="2"/>
  <c r="M1306" i="2"/>
  <c r="K1306" i="2"/>
  <c r="J1306" i="2"/>
  <c r="I1306" i="2"/>
  <c r="F1306" i="2"/>
  <c r="E1306" i="2"/>
  <c r="D1306" i="2"/>
  <c r="B1306" i="2"/>
  <c r="A1306" i="2"/>
  <c r="N1305" i="2"/>
  <c r="M1305" i="2"/>
  <c r="K1305" i="2"/>
  <c r="J1305" i="2"/>
  <c r="I1305" i="2"/>
  <c r="F1305" i="2"/>
  <c r="E1305" i="2"/>
  <c r="D1305" i="2"/>
  <c r="B1305" i="2"/>
  <c r="A1305" i="2"/>
  <c r="N1304" i="2"/>
  <c r="M1304" i="2"/>
  <c r="K1304" i="2"/>
  <c r="J1304" i="2"/>
  <c r="I1304" i="2"/>
  <c r="F1304" i="2"/>
  <c r="E1304" i="2"/>
  <c r="D1304" i="2"/>
  <c r="B1304" i="2"/>
  <c r="A1304" i="2"/>
  <c r="N1303" i="2"/>
  <c r="M1303" i="2"/>
  <c r="K1303" i="2"/>
  <c r="J1303" i="2"/>
  <c r="I1303" i="2"/>
  <c r="F1303" i="2"/>
  <c r="E1303" i="2"/>
  <c r="D1303" i="2"/>
  <c r="B1303" i="2"/>
  <c r="A1303" i="2"/>
  <c r="N1302" i="2"/>
  <c r="M1302" i="2"/>
  <c r="K1302" i="2"/>
  <c r="J1302" i="2"/>
  <c r="I1302" i="2"/>
  <c r="F1302" i="2"/>
  <c r="E1302" i="2"/>
  <c r="D1302" i="2"/>
  <c r="B1302" i="2"/>
  <c r="A1302" i="2"/>
  <c r="N1301" i="2"/>
  <c r="M1301" i="2"/>
  <c r="K1301" i="2"/>
  <c r="J1301" i="2"/>
  <c r="I1301" i="2"/>
  <c r="F1301" i="2"/>
  <c r="E1301" i="2"/>
  <c r="D1301" i="2"/>
  <c r="B1301" i="2"/>
  <c r="A1301" i="2"/>
  <c r="N1300" i="2"/>
  <c r="M1300" i="2"/>
  <c r="K1300" i="2"/>
  <c r="J1300" i="2"/>
  <c r="I1300" i="2"/>
  <c r="F1300" i="2"/>
  <c r="E1300" i="2"/>
  <c r="D1300" i="2"/>
  <c r="B1300" i="2"/>
  <c r="A1300" i="2"/>
  <c r="N1299" i="2"/>
  <c r="M1299" i="2"/>
  <c r="K1299" i="2"/>
  <c r="J1299" i="2"/>
  <c r="I1299" i="2"/>
  <c r="F1299" i="2"/>
  <c r="E1299" i="2"/>
  <c r="D1299" i="2"/>
  <c r="B1299" i="2"/>
  <c r="A1299" i="2"/>
  <c r="N1298" i="2"/>
  <c r="M1298" i="2"/>
  <c r="K1298" i="2"/>
  <c r="J1298" i="2"/>
  <c r="I1298" i="2"/>
  <c r="F1298" i="2"/>
  <c r="E1298" i="2"/>
  <c r="D1298" i="2"/>
  <c r="B1298" i="2"/>
  <c r="A1298" i="2"/>
  <c r="N1297" i="2"/>
  <c r="M1297" i="2"/>
  <c r="K1297" i="2"/>
  <c r="J1297" i="2"/>
  <c r="I1297" i="2"/>
  <c r="F1297" i="2"/>
  <c r="E1297" i="2"/>
  <c r="D1297" i="2"/>
  <c r="B1297" i="2"/>
  <c r="A1297" i="2"/>
  <c r="N1296" i="2"/>
  <c r="M1296" i="2"/>
  <c r="K1296" i="2"/>
  <c r="J1296" i="2"/>
  <c r="I1296" i="2"/>
  <c r="F1296" i="2"/>
  <c r="E1296" i="2"/>
  <c r="D1296" i="2"/>
  <c r="B1296" i="2"/>
  <c r="A1296" i="2"/>
  <c r="N1295" i="2"/>
  <c r="M1295" i="2"/>
  <c r="K1295" i="2"/>
  <c r="J1295" i="2"/>
  <c r="I1295" i="2"/>
  <c r="F1295" i="2"/>
  <c r="E1295" i="2"/>
  <c r="D1295" i="2"/>
  <c r="B1295" i="2"/>
  <c r="A1295" i="2"/>
  <c r="N1294" i="2"/>
  <c r="M1294" i="2"/>
  <c r="K1294" i="2"/>
  <c r="J1294" i="2"/>
  <c r="I1294" i="2"/>
  <c r="F1294" i="2"/>
  <c r="E1294" i="2"/>
  <c r="D1294" i="2"/>
  <c r="B1294" i="2"/>
  <c r="A1294" i="2"/>
  <c r="N1293" i="2"/>
  <c r="M1293" i="2"/>
  <c r="K1293" i="2"/>
  <c r="J1293" i="2"/>
  <c r="I1293" i="2"/>
  <c r="F1293" i="2"/>
  <c r="E1293" i="2"/>
  <c r="D1293" i="2"/>
  <c r="B1293" i="2"/>
  <c r="A1293" i="2"/>
  <c r="N1292" i="2"/>
  <c r="M1292" i="2"/>
  <c r="K1292" i="2"/>
  <c r="J1292" i="2"/>
  <c r="I1292" i="2"/>
  <c r="F1292" i="2"/>
  <c r="E1292" i="2"/>
  <c r="D1292" i="2"/>
  <c r="B1292" i="2"/>
  <c r="A1292" i="2"/>
  <c r="N1291" i="2"/>
  <c r="M1291" i="2"/>
  <c r="K1291" i="2"/>
  <c r="J1291" i="2"/>
  <c r="I1291" i="2"/>
  <c r="F1291" i="2"/>
  <c r="E1291" i="2"/>
  <c r="D1291" i="2"/>
  <c r="B1291" i="2"/>
  <c r="A1291" i="2"/>
  <c r="N1290" i="2"/>
  <c r="M1290" i="2"/>
  <c r="K1290" i="2"/>
  <c r="J1290" i="2"/>
  <c r="I1290" i="2"/>
  <c r="F1290" i="2"/>
  <c r="E1290" i="2"/>
  <c r="D1290" i="2"/>
  <c r="B1290" i="2"/>
  <c r="A1290" i="2"/>
  <c r="N1289" i="2"/>
  <c r="M1289" i="2"/>
  <c r="K1289" i="2"/>
  <c r="J1289" i="2"/>
  <c r="I1289" i="2"/>
  <c r="F1289" i="2"/>
  <c r="E1289" i="2"/>
  <c r="D1289" i="2"/>
  <c r="B1289" i="2"/>
  <c r="A1289" i="2"/>
  <c r="N1288" i="2"/>
  <c r="M1288" i="2"/>
  <c r="K1288" i="2"/>
  <c r="J1288" i="2"/>
  <c r="I1288" i="2"/>
  <c r="F1288" i="2"/>
  <c r="E1288" i="2"/>
  <c r="D1288" i="2"/>
  <c r="B1288" i="2"/>
  <c r="A1288" i="2"/>
  <c r="N1287" i="2"/>
  <c r="M1287" i="2"/>
  <c r="K1287" i="2"/>
  <c r="J1287" i="2"/>
  <c r="I1287" i="2"/>
  <c r="F1287" i="2"/>
  <c r="E1287" i="2"/>
  <c r="D1287" i="2"/>
  <c r="B1287" i="2"/>
  <c r="A1287" i="2"/>
  <c r="N1286" i="2"/>
  <c r="M1286" i="2"/>
  <c r="K1286" i="2"/>
  <c r="J1286" i="2"/>
  <c r="I1286" i="2"/>
  <c r="F1286" i="2"/>
  <c r="E1286" i="2"/>
  <c r="D1286" i="2"/>
  <c r="B1286" i="2"/>
  <c r="A1286" i="2"/>
  <c r="N1285" i="2"/>
  <c r="M1285" i="2"/>
  <c r="K1285" i="2"/>
  <c r="J1285" i="2"/>
  <c r="I1285" i="2"/>
  <c r="F1285" i="2"/>
  <c r="E1285" i="2"/>
  <c r="D1285" i="2"/>
  <c r="B1285" i="2"/>
  <c r="A1285" i="2"/>
  <c r="N1284" i="2"/>
  <c r="M1284" i="2"/>
  <c r="K1284" i="2"/>
  <c r="J1284" i="2"/>
  <c r="I1284" i="2"/>
  <c r="F1284" i="2"/>
  <c r="E1284" i="2"/>
  <c r="D1284" i="2"/>
  <c r="B1284" i="2"/>
  <c r="A1284" i="2"/>
  <c r="N1283" i="2"/>
  <c r="M1283" i="2"/>
  <c r="K1283" i="2"/>
  <c r="J1283" i="2"/>
  <c r="I1283" i="2"/>
  <c r="F1283" i="2"/>
  <c r="E1283" i="2"/>
  <c r="D1283" i="2"/>
  <c r="B1283" i="2"/>
  <c r="A1283" i="2"/>
  <c r="N1282" i="2"/>
  <c r="M1282" i="2"/>
  <c r="K1282" i="2"/>
  <c r="J1282" i="2"/>
  <c r="I1282" i="2"/>
  <c r="F1282" i="2"/>
  <c r="E1282" i="2"/>
  <c r="D1282" i="2"/>
  <c r="B1282" i="2"/>
  <c r="A1282" i="2"/>
  <c r="N1281" i="2"/>
  <c r="M1281" i="2"/>
  <c r="K1281" i="2"/>
  <c r="J1281" i="2"/>
  <c r="I1281" i="2"/>
  <c r="F1281" i="2"/>
  <c r="E1281" i="2"/>
  <c r="D1281" i="2"/>
  <c r="B1281" i="2"/>
  <c r="A1281" i="2"/>
  <c r="N1280" i="2"/>
  <c r="M1280" i="2"/>
  <c r="K1280" i="2"/>
  <c r="J1280" i="2"/>
  <c r="I1280" i="2"/>
  <c r="F1280" i="2"/>
  <c r="E1280" i="2"/>
  <c r="D1280" i="2"/>
  <c r="B1280" i="2"/>
  <c r="A1280" i="2"/>
  <c r="N1279" i="2"/>
  <c r="M1279" i="2"/>
  <c r="K1279" i="2"/>
  <c r="J1279" i="2"/>
  <c r="I1279" i="2"/>
  <c r="F1279" i="2"/>
  <c r="E1279" i="2"/>
  <c r="D1279" i="2"/>
  <c r="B1279" i="2"/>
  <c r="A1279" i="2"/>
  <c r="N1278" i="2"/>
  <c r="M1278" i="2"/>
  <c r="K1278" i="2"/>
  <c r="J1278" i="2"/>
  <c r="I1278" i="2"/>
  <c r="F1278" i="2"/>
  <c r="E1278" i="2"/>
  <c r="D1278" i="2"/>
  <c r="B1278" i="2"/>
  <c r="A1278" i="2"/>
  <c r="N1277" i="2"/>
  <c r="M1277" i="2"/>
  <c r="K1277" i="2"/>
  <c r="J1277" i="2"/>
  <c r="I1277" i="2"/>
  <c r="F1277" i="2"/>
  <c r="E1277" i="2"/>
  <c r="D1277" i="2"/>
  <c r="B1277" i="2"/>
  <c r="A1277" i="2"/>
  <c r="N1276" i="2"/>
  <c r="M1276" i="2"/>
  <c r="K1276" i="2"/>
  <c r="J1276" i="2"/>
  <c r="I1276" i="2"/>
  <c r="F1276" i="2"/>
  <c r="E1276" i="2"/>
  <c r="D1276" i="2"/>
  <c r="B1276" i="2"/>
  <c r="A1276" i="2"/>
  <c r="N1275" i="2"/>
  <c r="M1275" i="2"/>
  <c r="K1275" i="2"/>
  <c r="J1275" i="2"/>
  <c r="I1275" i="2"/>
  <c r="F1275" i="2"/>
  <c r="E1275" i="2"/>
  <c r="D1275" i="2"/>
  <c r="B1275" i="2"/>
  <c r="A1275" i="2"/>
  <c r="N1274" i="2"/>
  <c r="M1274" i="2"/>
  <c r="K1274" i="2"/>
  <c r="J1274" i="2"/>
  <c r="I1274" i="2"/>
  <c r="F1274" i="2"/>
  <c r="E1274" i="2"/>
  <c r="D1274" i="2"/>
  <c r="B1274" i="2"/>
  <c r="A1274" i="2"/>
  <c r="N1273" i="2"/>
  <c r="M1273" i="2"/>
  <c r="K1273" i="2"/>
  <c r="J1273" i="2"/>
  <c r="I1273" i="2"/>
  <c r="F1273" i="2"/>
  <c r="E1273" i="2"/>
  <c r="D1273" i="2"/>
  <c r="B1273" i="2"/>
  <c r="A1273" i="2"/>
  <c r="N1272" i="2"/>
  <c r="M1272" i="2"/>
  <c r="K1272" i="2"/>
  <c r="J1272" i="2"/>
  <c r="I1272" i="2"/>
  <c r="F1272" i="2"/>
  <c r="E1272" i="2"/>
  <c r="D1272" i="2"/>
  <c r="B1272" i="2"/>
  <c r="A1272" i="2"/>
  <c r="N1271" i="2"/>
  <c r="M1271" i="2"/>
  <c r="K1271" i="2"/>
  <c r="J1271" i="2"/>
  <c r="I1271" i="2"/>
  <c r="F1271" i="2"/>
  <c r="E1271" i="2"/>
  <c r="D1271" i="2"/>
  <c r="B1271" i="2"/>
  <c r="A1271" i="2"/>
  <c r="N1270" i="2"/>
  <c r="M1270" i="2"/>
  <c r="K1270" i="2"/>
  <c r="J1270" i="2"/>
  <c r="I1270" i="2"/>
  <c r="F1270" i="2"/>
  <c r="E1270" i="2"/>
  <c r="D1270" i="2"/>
  <c r="B1270" i="2"/>
  <c r="A1270" i="2"/>
  <c r="N1269" i="2"/>
  <c r="M1269" i="2"/>
  <c r="K1269" i="2"/>
  <c r="J1269" i="2"/>
  <c r="I1269" i="2"/>
  <c r="F1269" i="2"/>
  <c r="E1269" i="2"/>
  <c r="D1269" i="2"/>
  <c r="B1269" i="2"/>
  <c r="A1269" i="2"/>
  <c r="N1268" i="2"/>
  <c r="M1268" i="2"/>
  <c r="K1268" i="2"/>
  <c r="J1268" i="2"/>
  <c r="I1268" i="2"/>
  <c r="F1268" i="2"/>
  <c r="E1268" i="2"/>
  <c r="D1268" i="2"/>
  <c r="B1268" i="2"/>
  <c r="A1268" i="2"/>
  <c r="N1267" i="2"/>
  <c r="M1267" i="2"/>
  <c r="K1267" i="2"/>
  <c r="J1267" i="2"/>
  <c r="I1267" i="2"/>
  <c r="F1267" i="2"/>
  <c r="E1267" i="2"/>
  <c r="D1267" i="2"/>
  <c r="B1267" i="2"/>
  <c r="A1267" i="2"/>
  <c r="N1266" i="2"/>
  <c r="M1266" i="2"/>
  <c r="K1266" i="2"/>
  <c r="J1266" i="2"/>
  <c r="I1266" i="2"/>
  <c r="F1266" i="2"/>
  <c r="E1266" i="2"/>
  <c r="D1266" i="2"/>
  <c r="B1266" i="2"/>
  <c r="A1266" i="2"/>
  <c r="N1265" i="2"/>
  <c r="M1265" i="2"/>
  <c r="K1265" i="2"/>
  <c r="J1265" i="2"/>
  <c r="I1265" i="2"/>
  <c r="F1265" i="2"/>
  <c r="E1265" i="2"/>
  <c r="D1265" i="2"/>
  <c r="B1265" i="2"/>
  <c r="A1265" i="2"/>
  <c r="N1264" i="2"/>
  <c r="M1264" i="2"/>
  <c r="K1264" i="2"/>
  <c r="J1264" i="2"/>
  <c r="I1264" i="2"/>
  <c r="F1264" i="2"/>
  <c r="E1264" i="2"/>
  <c r="D1264" i="2"/>
  <c r="B1264" i="2"/>
  <c r="A1264" i="2"/>
  <c r="N1263" i="2"/>
  <c r="M1263" i="2"/>
  <c r="K1263" i="2"/>
  <c r="J1263" i="2"/>
  <c r="I1263" i="2"/>
  <c r="F1263" i="2"/>
  <c r="E1263" i="2"/>
  <c r="D1263" i="2"/>
  <c r="B1263" i="2"/>
  <c r="A1263" i="2"/>
  <c r="N1262" i="2"/>
  <c r="M1262" i="2"/>
  <c r="K1262" i="2"/>
  <c r="J1262" i="2"/>
  <c r="I1262" i="2"/>
  <c r="F1262" i="2"/>
  <c r="E1262" i="2"/>
  <c r="D1262" i="2"/>
  <c r="B1262" i="2"/>
  <c r="A1262" i="2"/>
  <c r="N1261" i="2"/>
  <c r="M1261" i="2"/>
  <c r="K1261" i="2"/>
  <c r="J1261" i="2"/>
  <c r="I1261" i="2"/>
  <c r="F1261" i="2"/>
  <c r="E1261" i="2"/>
  <c r="D1261" i="2"/>
  <c r="B1261" i="2"/>
  <c r="A1261" i="2"/>
  <c r="N1260" i="2"/>
  <c r="M1260" i="2"/>
  <c r="K1260" i="2"/>
  <c r="J1260" i="2"/>
  <c r="I1260" i="2"/>
  <c r="F1260" i="2"/>
  <c r="E1260" i="2"/>
  <c r="D1260" i="2"/>
  <c r="B1260" i="2"/>
  <c r="A1260" i="2"/>
  <c r="N1259" i="2"/>
  <c r="M1259" i="2"/>
  <c r="K1259" i="2"/>
  <c r="J1259" i="2"/>
  <c r="I1259" i="2"/>
  <c r="F1259" i="2"/>
  <c r="E1259" i="2"/>
  <c r="D1259" i="2"/>
  <c r="B1259" i="2"/>
  <c r="A1259" i="2"/>
  <c r="N1258" i="2"/>
  <c r="M1258" i="2"/>
  <c r="K1258" i="2"/>
  <c r="J1258" i="2"/>
  <c r="I1258" i="2"/>
  <c r="F1258" i="2"/>
  <c r="E1258" i="2"/>
  <c r="D1258" i="2"/>
  <c r="B1258" i="2"/>
  <c r="A1258" i="2"/>
  <c r="N1257" i="2"/>
  <c r="M1257" i="2"/>
  <c r="K1257" i="2"/>
  <c r="J1257" i="2"/>
  <c r="I1257" i="2"/>
  <c r="F1257" i="2"/>
  <c r="E1257" i="2"/>
  <c r="D1257" i="2"/>
  <c r="B1257" i="2"/>
  <c r="A1257" i="2"/>
  <c r="N1256" i="2"/>
  <c r="M1256" i="2"/>
  <c r="K1256" i="2"/>
  <c r="J1256" i="2"/>
  <c r="I1256" i="2"/>
  <c r="F1256" i="2"/>
  <c r="E1256" i="2"/>
  <c r="D1256" i="2"/>
  <c r="B1256" i="2"/>
  <c r="A1256" i="2"/>
  <c r="N1255" i="2"/>
  <c r="M1255" i="2"/>
  <c r="K1255" i="2"/>
  <c r="J1255" i="2"/>
  <c r="I1255" i="2"/>
  <c r="F1255" i="2"/>
  <c r="E1255" i="2"/>
  <c r="D1255" i="2"/>
  <c r="B1255" i="2"/>
  <c r="A1255" i="2"/>
  <c r="N1254" i="2"/>
  <c r="M1254" i="2"/>
  <c r="K1254" i="2"/>
  <c r="J1254" i="2"/>
  <c r="I1254" i="2"/>
  <c r="F1254" i="2"/>
  <c r="E1254" i="2"/>
  <c r="D1254" i="2"/>
  <c r="B1254" i="2"/>
  <c r="A1254" i="2"/>
  <c r="N1253" i="2"/>
  <c r="M1253" i="2"/>
  <c r="K1253" i="2"/>
  <c r="J1253" i="2"/>
  <c r="I1253" i="2"/>
  <c r="F1253" i="2"/>
  <c r="E1253" i="2"/>
  <c r="D1253" i="2"/>
  <c r="B1253" i="2"/>
  <c r="A1253" i="2"/>
  <c r="N1252" i="2"/>
  <c r="M1252" i="2"/>
  <c r="K1252" i="2"/>
  <c r="J1252" i="2"/>
  <c r="I1252" i="2"/>
  <c r="F1252" i="2"/>
  <c r="E1252" i="2"/>
  <c r="D1252" i="2"/>
  <c r="B1252" i="2"/>
  <c r="A1252" i="2"/>
  <c r="N1251" i="2"/>
  <c r="M1251" i="2"/>
  <c r="K1251" i="2"/>
  <c r="J1251" i="2"/>
  <c r="I1251" i="2"/>
  <c r="F1251" i="2"/>
  <c r="E1251" i="2"/>
  <c r="D1251" i="2"/>
  <c r="B1251" i="2"/>
  <c r="A1251" i="2"/>
  <c r="N1250" i="2"/>
  <c r="M1250" i="2"/>
  <c r="K1250" i="2"/>
  <c r="J1250" i="2"/>
  <c r="I1250" i="2"/>
  <c r="F1250" i="2"/>
  <c r="E1250" i="2"/>
  <c r="D1250" i="2"/>
  <c r="B1250" i="2"/>
  <c r="A1250" i="2"/>
  <c r="N1249" i="2"/>
  <c r="M1249" i="2"/>
  <c r="K1249" i="2"/>
  <c r="J1249" i="2"/>
  <c r="I1249" i="2"/>
  <c r="F1249" i="2"/>
  <c r="E1249" i="2"/>
  <c r="D1249" i="2"/>
  <c r="B1249" i="2"/>
  <c r="A1249" i="2"/>
  <c r="N1248" i="2"/>
  <c r="M1248" i="2"/>
  <c r="K1248" i="2"/>
  <c r="J1248" i="2"/>
  <c r="I1248" i="2"/>
  <c r="F1248" i="2"/>
  <c r="E1248" i="2"/>
  <c r="D1248" i="2"/>
  <c r="B1248" i="2"/>
  <c r="A1248" i="2"/>
  <c r="N1247" i="2"/>
  <c r="M1247" i="2"/>
  <c r="K1247" i="2"/>
  <c r="J1247" i="2"/>
  <c r="I1247" i="2"/>
  <c r="F1247" i="2"/>
  <c r="E1247" i="2"/>
  <c r="D1247" i="2"/>
  <c r="B1247" i="2"/>
  <c r="A1247" i="2"/>
  <c r="N1246" i="2"/>
  <c r="M1246" i="2"/>
  <c r="K1246" i="2"/>
  <c r="J1246" i="2"/>
  <c r="I1246" i="2"/>
  <c r="F1246" i="2"/>
  <c r="E1246" i="2"/>
  <c r="D1246" i="2"/>
  <c r="B1246" i="2"/>
  <c r="A1246" i="2"/>
  <c r="N1245" i="2"/>
  <c r="M1245" i="2"/>
  <c r="K1245" i="2"/>
  <c r="J1245" i="2"/>
  <c r="I1245" i="2"/>
  <c r="F1245" i="2"/>
  <c r="E1245" i="2"/>
  <c r="D1245" i="2"/>
  <c r="B1245" i="2"/>
  <c r="A1245" i="2"/>
  <c r="N1244" i="2"/>
  <c r="M1244" i="2"/>
  <c r="K1244" i="2"/>
  <c r="J1244" i="2"/>
  <c r="I1244" i="2"/>
  <c r="F1244" i="2"/>
  <c r="E1244" i="2"/>
  <c r="D1244" i="2"/>
  <c r="B1244" i="2"/>
  <c r="A1244" i="2"/>
  <c r="N1243" i="2"/>
  <c r="M1243" i="2"/>
  <c r="K1243" i="2"/>
  <c r="J1243" i="2"/>
  <c r="I1243" i="2"/>
  <c r="F1243" i="2"/>
  <c r="E1243" i="2"/>
  <c r="D1243" i="2"/>
  <c r="B1243" i="2"/>
  <c r="A1243" i="2"/>
  <c r="N1242" i="2"/>
  <c r="M1242" i="2"/>
  <c r="K1242" i="2"/>
  <c r="J1242" i="2"/>
  <c r="I1242" i="2"/>
  <c r="F1242" i="2"/>
  <c r="E1242" i="2"/>
  <c r="D1242" i="2"/>
  <c r="B1242" i="2"/>
  <c r="A1242" i="2"/>
  <c r="N1241" i="2"/>
  <c r="M1241" i="2"/>
  <c r="K1241" i="2"/>
  <c r="J1241" i="2"/>
  <c r="I1241" i="2"/>
  <c r="F1241" i="2"/>
  <c r="E1241" i="2"/>
  <c r="D1241" i="2"/>
  <c r="B1241" i="2"/>
  <c r="A1241" i="2"/>
  <c r="N1240" i="2"/>
  <c r="M1240" i="2"/>
  <c r="K1240" i="2"/>
  <c r="J1240" i="2"/>
  <c r="I1240" i="2"/>
  <c r="F1240" i="2"/>
  <c r="E1240" i="2"/>
  <c r="D1240" i="2"/>
  <c r="B1240" i="2"/>
  <c r="A1240" i="2"/>
  <c r="N1239" i="2"/>
  <c r="M1239" i="2"/>
  <c r="K1239" i="2"/>
  <c r="J1239" i="2"/>
  <c r="I1239" i="2"/>
  <c r="F1239" i="2"/>
  <c r="E1239" i="2"/>
  <c r="D1239" i="2"/>
  <c r="B1239" i="2"/>
  <c r="A1239" i="2"/>
  <c r="N1238" i="2"/>
  <c r="M1238" i="2"/>
  <c r="K1238" i="2"/>
  <c r="J1238" i="2"/>
  <c r="I1238" i="2"/>
  <c r="F1238" i="2"/>
  <c r="E1238" i="2"/>
  <c r="D1238" i="2"/>
  <c r="B1238" i="2"/>
  <c r="A1238" i="2"/>
  <c r="N1237" i="2"/>
  <c r="M1237" i="2"/>
  <c r="K1237" i="2"/>
  <c r="J1237" i="2"/>
  <c r="I1237" i="2"/>
  <c r="F1237" i="2"/>
  <c r="E1237" i="2"/>
  <c r="D1237" i="2"/>
  <c r="B1237" i="2"/>
  <c r="A1237" i="2"/>
  <c r="N1236" i="2"/>
  <c r="M1236" i="2"/>
  <c r="K1236" i="2"/>
  <c r="J1236" i="2"/>
  <c r="I1236" i="2"/>
  <c r="F1236" i="2"/>
  <c r="E1236" i="2"/>
  <c r="D1236" i="2"/>
  <c r="B1236" i="2"/>
  <c r="A1236" i="2"/>
  <c r="N1235" i="2"/>
  <c r="M1235" i="2"/>
  <c r="K1235" i="2"/>
  <c r="J1235" i="2"/>
  <c r="I1235" i="2"/>
  <c r="F1235" i="2"/>
  <c r="E1235" i="2"/>
  <c r="D1235" i="2"/>
  <c r="B1235" i="2"/>
  <c r="A1235" i="2"/>
  <c r="N1234" i="2"/>
  <c r="M1234" i="2"/>
  <c r="K1234" i="2"/>
  <c r="J1234" i="2"/>
  <c r="I1234" i="2"/>
  <c r="F1234" i="2"/>
  <c r="E1234" i="2"/>
  <c r="D1234" i="2"/>
  <c r="B1234" i="2"/>
  <c r="A1234" i="2"/>
  <c r="N1233" i="2"/>
  <c r="M1233" i="2"/>
  <c r="K1233" i="2"/>
  <c r="J1233" i="2"/>
  <c r="I1233" i="2"/>
  <c r="F1233" i="2"/>
  <c r="E1233" i="2"/>
  <c r="D1233" i="2"/>
  <c r="B1233" i="2"/>
  <c r="A1233" i="2"/>
  <c r="N1232" i="2"/>
  <c r="M1232" i="2"/>
  <c r="K1232" i="2"/>
  <c r="J1232" i="2"/>
  <c r="I1232" i="2"/>
  <c r="F1232" i="2"/>
  <c r="E1232" i="2"/>
  <c r="D1232" i="2"/>
  <c r="B1232" i="2"/>
  <c r="A1232" i="2"/>
  <c r="N1231" i="2"/>
  <c r="M1231" i="2"/>
  <c r="K1231" i="2"/>
  <c r="J1231" i="2"/>
  <c r="I1231" i="2"/>
  <c r="F1231" i="2"/>
  <c r="E1231" i="2"/>
  <c r="D1231" i="2"/>
  <c r="B1231" i="2"/>
  <c r="A1231" i="2"/>
  <c r="N1230" i="2"/>
  <c r="M1230" i="2"/>
  <c r="K1230" i="2"/>
  <c r="J1230" i="2"/>
  <c r="I1230" i="2"/>
  <c r="F1230" i="2"/>
  <c r="E1230" i="2"/>
  <c r="D1230" i="2"/>
  <c r="B1230" i="2"/>
  <c r="A1230" i="2"/>
  <c r="N1229" i="2"/>
  <c r="M1229" i="2"/>
  <c r="K1229" i="2"/>
  <c r="J1229" i="2"/>
  <c r="I1229" i="2"/>
  <c r="F1229" i="2"/>
  <c r="E1229" i="2"/>
  <c r="D1229" i="2"/>
  <c r="B1229" i="2"/>
  <c r="A1229" i="2"/>
  <c r="N1228" i="2"/>
  <c r="M1228" i="2"/>
  <c r="K1228" i="2"/>
  <c r="J1228" i="2"/>
  <c r="I1228" i="2"/>
  <c r="F1228" i="2"/>
  <c r="E1228" i="2"/>
  <c r="D1228" i="2"/>
  <c r="B1228" i="2"/>
  <c r="A1228" i="2"/>
  <c r="N1227" i="2"/>
  <c r="M1227" i="2"/>
  <c r="K1227" i="2"/>
  <c r="J1227" i="2"/>
  <c r="I1227" i="2"/>
  <c r="F1227" i="2"/>
  <c r="E1227" i="2"/>
  <c r="D1227" i="2"/>
  <c r="B1227" i="2"/>
  <c r="A1227" i="2"/>
  <c r="N1226" i="2"/>
  <c r="M1226" i="2"/>
  <c r="K1226" i="2"/>
  <c r="J1226" i="2"/>
  <c r="I1226" i="2"/>
  <c r="F1226" i="2"/>
  <c r="E1226" i="2"/>
  <c r="D1226" i="2"/>
  <c r="B1226" i="2"/>
  <c r="A1226" i="2"/>
  <c r="N1225" i="2"/>
  <c r="M1225" i="2"/>
  <c r="K1225" i="2"/>
  <c r="J1225" i="2"/>
  <c r="I1225" i="2"/>
  <c r="F1225" i="2"/>
  <c r="E1225" i="2"/>
  <c r="D1225" i="2"/>
  <c r="B1225" i="2"/>
  <c r="A1225" i="2"/>
  <c r="N1224" i="2"/>
  <c r="M1224" i="2"/>
  <c r="K1224" i="2"/>
  <c r="J1224" i="2"/>
  <c r="I1224" i="2"/>
  <c r="F1224" i="2"/>
  <c r="E1224" i="2"/>
  <c r="D1224" i="2"/>
  <c r="B1224" i="2"/>
  <c r="A1224" i="2"/>
  <c r="N1223" i="2"/>
  <c r="M1223" i="2"/>
  <c r="K1223" i="2"/>
  <c r="J1223" i="2"/>
  <c r="I1223" i="2"/>
  <c r="F1223" i="2"/>
  <c r="E1223" i="2"/>
  <c r="D1223" i="2"/>
  <c r="B1223" i="2"/>
  <c r="A1223" i="2"/>
  <c r="N1222" i="2"/>
  <c r="M1222" i="2"/>
  <c r="K1222" i="2"/>
  <c r="J1222" i="2"/>
  <c r="I1222" i="2"/>
  <c r="F1222" i="2"/>
  <c r="E1222" i="2"/>
  <c r="D1222" i="2"/>
  <c r="B1222" i="2"/>
  <c r="A1222" i="2"/>
  <c r="N1221" i="2"/>
  <c r="M1221" i="2"/>
  <c r="K1221" i="2"/>
  <c r="J1221" i="2"/>
  <c r="I1221" i="2"/>
  <c r="F1221" i="2"/>
  <c r="E1221" i="2"/>
  <c r="D1221" i="2"/>
  <c r="B1221" i="2"/>
  <c r="A1221" i="2"/>
  <c r="N1220" i="2"/>
  <c r="M1220" i="2"/>
  <c r="K1220" i="2"/>
  <c r="J1220" i="2"/>
  <c r="I1220" i="2"/>
  <c r="F1220" i="2"/>
  <c r="E1220" i="2"/>
  <c r="D1220" i="2"/>
  <c r="B1220" i="2"/>
  <c r="A1220" i="2"/>
  <c r="N1219" i="2"/>
  <c r="M1219" i="2"/>
  <c r="K1219" i="2"/>
  <c r="J1219" i="2"/>
  <c r="I1219" i="2"/>
  <c r="F1219" i="2"/>
  <c r="E1219" i="2"/>
  <c r="D1219" i="2"/>
  <c r="B1219" i="2"/>
  <c r="A1219" i="2"/>
  <c r="N1218" i="2"/>
  <c r="M1218" i="2"/>
  <c r="K1218" i="2"/>
  <c r="J1218" i="2"/>
  <c r="I1218" i="2"/>
  <c r="F1218" i="2"/>
  <c r="E1218" i="2"/>
  <c r="D1218" i="2"/>
  <c r="B1218" i="2"/>
  <c r="A1218" i="2"/>
  <c r="N1217" i="2"/>
  <c r="M1217" i="2"/>
  <c r="K1217" i="2"/>
  <c r="J1217" i="2"/>
  <c r="I1217" i="2"/>
  <c r="F1217" i="2"/>
  <c r="E1217" i="2"/>
  <c r="D1217" i="2"/>
  <c r="B1217" i="2"/>
  <c r="A1217" i="2"/>
  <c r="N1216" i="2"/>
  <c r="M1216" i="2"/>
  <c r="K1216" i="2"/>
  <c r="J1216" i="2"/>
  <c r="I1216" i="2"/>
  <c r="F1216" i="2"/>
  <c r="E1216" i="2"/>
  <c r="D1216" i="2"/>
  <c r="B1216" i="2"/>
  <c r="A1216" i="2"/>
  <c r="N1215" i="2"/>
  <c r="M1215" i="2"/>
  <c r="K1215" i="2"/>
  <c r="J1215" i="2"/>
  <c r="I1215" i="2"/>
  <c r="F1215" i="2"/>
  <c r="E1215" i="2"/>
  <c r="D1215" i="2"/>
  <c r="B1215" i="2"/>
  <c r="A1215" i="2"/>
  <c r="N1214" i="2"/>
  <c r="M1214" i="2"/>
  <c r="K1214" i="2"/>
  <c r="J1214" i="2"/>
  <c r="I1214" i="2"/>
  <c r="F1214" i="2"/>
  <c r="E1214" i="2"/>
  <c r="D1214" i="2"/>
  <c r="B1214" i="2"/>
  <c r="A1214" i="2"/>
  <c r="N1213" i="2"/>
  <c r="M1213" i="2"/>
  <c r="K1213" i="2"/>
  <c r="J1213" i="2"/>
  <c r="I1213" i="2"/>
  <c r="F1213" i="2"/>
  <c r="E1213" i="2"/>
  <c r="D1213" i="2"/>
  <c r="B1213" i="2"/>
  <c r="A1213" i="2"/>
  <c r="N1212" i="2"/>
  <c r="M1212" i="2"/>
  <c r="K1212" i="2"/>
  <c r="J1212" i="2"/>
  <c r="I1212" i="2"/>
  <c r="F1212" i="2"/>
  <c r="E1212" i="2"/>
  <c r="D1212" i="2"/>
  <c r="B1212" i="2"/>
  <c r="A1212" i="2"/>
  <c r="N1211" i="2"/>
  <c r="M1211" i="2"/>
  <c r="K1211" i="2"/>
  <c r="J1211" i="2"/>
  <c r="I1211" i="2"/>
  <c r="F1211" i="2"/>
  <c r="E1211" i="2"/>
  <c r="D1211" i="2"/>
  <c r="B1211" i="2"/>
  <c r="A1211" i="2"/>
  <c r="N1210" i="2"/>
  <c r="M1210" i="2"/>
  <c r="K1210" i="2"/>
  <c r="J1210" i="2"/>
  <c r="I1210" i="2"/>
  <c r="F1210" i="2"/>
  <c r="E1210" i="2"/>
  <c r="D1210" i="2"/>
  <c r="B1210" i="2"/>
  <c r="A1210" i="2"/>
  <c r="N1209" i="2"/>
  <c r="M1209" i="2"/>
  <c r="K1209" i="2"/>
  <c r="J1209" i="2"/>
  <c r="I1209" i="2"/>
  <c r="F1209" i="2"/>
  <c r="E1209" i="2"/>
  <c r="D1209" i="2"/>
  <c r="B1209" i="2"/>
  <c r="A1209" i="2"/>
  <c r="N1208" i="2"/>
  <c r="M1208" i="2"/>
  <c r="K1208" i="2"/>
  <c r="J1208" i="2"/>
  <c r="I1208" i="2"/>
  <c r="F1208" i="2"/>
  <c r="E1208" i="2"/>
  <c r="D1208" i="2"/>
  <c r="B1208" i="2"/>
  <c r="A1208" i="2"/>
  <c r="N1207" i="2"/>
  <c r="M1207" i="2"/>
  <c r="K1207" i="2"/>
  <c r="J1207" i="2"/>
  <c r="I1207" i="2"/>
  <c r="F1207" i="2"/>
  <c r="E1207" i="2"/>
  <c r="D1207" i="2"/>
  <c r="B1207" i="2"/>
  <c r="A1207" i="2"/>
  <c r="N1206" i="2"/>
  <c r="M1206" i="2"/>
  <c r="K1206" i="2"/>
  <c r="J1206" i="2"/>
  <c r="I1206" i="2"/>
  <c r="F1206" i="2"/>
  <c r="E1206" i="2"/>
  <c r="D1206" i="2"/>
  <c r="B1206" i="2"/>
  <c r="A1206" i="2"/>
  <c r="N1205" i="2"/>
  <c r="M1205" i="2"/>
  <c r="K1205" i="2"/>
  <c r="J1205" i="2"/>
  <c r="I1205" i="2"/>
  <c r="F1205" i="2"/>
  <c r="E1205" i="2"/>
  <c r="D1205" i="2"/>
  <c r="B1205" i="2"/>
  <c r="A1205" i="2"/>
  <c r="N1204" i="2"/>
  <c r="M1204" i="2"/>
  <c r="K1204" i="2"/>
  <c r="J1204" i="2"/>
  <c r="I1204" i="2"/>
  <c r="F1204" i="2"/>
  <c r="E1204" i="2"/>
  <c r="D1204" i="2"/>
  <c r="B1204" i="2"/>
  <c r="A1204" i="2"/>
  <c r="N1203" i="2"/>
  <c r="M1203" i="2"/>
  <c r="K1203" i="2"/>
  <c r="J1203" i="2"/>
  <c r="I1203" i="2"/>
  <c r="F1203" i="2"/>
  <c r="E1203" i="2"/>
  <c r="D1203" i="2"/>
  <c r="B1203" i="2"/>
  <c r="A1203" i="2"/>
  <c r="N1202" i="2"/>
  <c r="M1202" i="2"/>
  <c r="K1202" i="2"/>
  <c r="J1202" i="2"/>
  <c r="I1202" i="2"/>
  <c r="F1202" i="2"/>
  <c r="E1202" i="2"/>
  <c r="D1202" i="2"/>
  <c r="B1202" i="2"/>
  <c r="A1202" i="2"/>
  <c r="N1201" i="2"/>
  <c r="M1201" i="2"/>
  <c r="K1201" i="2"/>
  <c r="J1201" i="2"/>
  <c r="I1201" i="2"/>
  <c r="F1201" i="2"/>
  <c r="E1201" i="2"/>
  <c r="D1201" i="2"/>
  <c r="B1201" i="2"/>
  <c r="A1201" i="2"/>
  <c r="N1200" i="2"/>
  <c r="M1200" i="2"/>
  <c r="K1200" i="2"/>
  <c r="J1200" i="2"/>
  <c r="I1200" i="2"/>
  <c r="F1200" i="2"/>
  <c r="E1200" i="2"/>
  <c r="D1200" i="2"/>
  <c r="B1200" i="2"/>
  <c r="A1200" i="2"/>
  <c r="N1199" i="2"/>
  <c r="M1199" i="2"/>
  <c r="K1199" i="2"/>
  <c r="J1199" i="2"/>
  <c r="I1199" i="2"/>
  <c r="F1199" i="2"/>
  <c r="E1199" i="2"/>
  <c r="D1199" i="2"/>
  <c r="B1199" i="2"/>
  <c r="A1199" i="2"/>
  <c r="N1198" i="2"/>
  <c r="M1198" i="2"/>
  <c r="K1198" i="2"/>
  <c r="J1198" i="2"/>
  <c r="I1198" i="2"/>
  <c r="F1198" i="2"/>
  <c r="E1198" i="2"/>
  <c r="D1198" i="2"/>
  <c r="B1198" i="2"/>
  <c r="A1198" i="2"/>
  <c r="N1197" i="2"/>
  <c r="M1197" i="2"/>
  <c r="K1197" i="2"/>
  <c r="J1197" i="2"/>
  <c r="I1197" i="2"/>
  <c r="F1197" i="2"/>
  <c r="E1197" i="2"/>
  <c r="D1197" i="2"/>
  <c r="B1197" i="2"/>
  <c r="A1197" i="2"/>
  <c r="N1196" i="2"/>
  <c r="M1196" i="2"/>
  <c r="K1196" i="2"/>
  <c r="J1196" i="2"/>
  <c r="I1196" i="2"/>
  <c r="F1196" i="2"/>
  <c r="E1196" i="2"/>
  <c r="D1196" i="2"/>
  <c r="B1196" i="2"/>
  <c r="A1196" i="2"/>
  <c r="N1195" i="2"/>
  <c r="M1195" i="2"/>
  <c r="K1195" i="2"/>
  <c r="J1195" i="2"/>
  <c r="I1195" i="2"/>
  <c r="F1195" i="2"/>
  <c r="E1195" i="2"/>
  <c r="D1195" i="2"/>
  <c r="B1195" i="2"/>
  <c r="A1195" i="2"/>
  <c r="N1194" i="2"/>
  <c r="M1194" i="2"/>
  <c r="K1194" i="2"/>
  <c r="J1194" i="2"/>
  <c r="I1194" i="2"/>
  <c r="F1194" i="2"/>
  <c r="E1194" i="2"/>
  <c r="D1194" i="2"/>
  <c r="B1194" i="2"/>
  <c r="A1194" i="2"/>
  <c r="N1193" i="2"/>
  <c r="M1193" i="2"/>
  <c r="K1193" i="2"/>
  <c r="J1193" i="2"/>
  <c r="I1193" i="2"/>
  <c r="F1193" i="2"/>
  <c r="E1193" i="2"/>
  <c r="D1193" i="2"/>
  <c r="B1193" i="2"/>
  <c r="A1193" i="2"/>
  <c r="N1192" i="2"/>
  <c r="M1192" i="2"/>
  <c r="K1192" i="2"/>
  <c r="J1192" i="2"/>
  <c r="I1192" i="2"/>
  <c r="F1192" i="2"/>
  <c r="E1192" i="2"/>
  <c r="D1192" i="2"/>
  <c r="B1192" i="2"/>
  <c r="A1192" i="2"/>
  <c r="N1191" i="2"/>
  <c r="M1191" i="2"/>
  <c r="K1191" i="2"/>
  <c r="J1191" i="2"/>
  <c r="I1191" i="2"/>
  <c r="F1191" i="2"/>
  <c r="E1191" i="2"/>
  <c r="D1191" i="2"/>
  <c r="B1191" i="2"/>
  <c r="A1191" i="2"/>
  <c r="N1190" i="2"/>
  <c r="M1190" i="2"/>
  <c r="K1190" i="2"/>
  <c r="J1190" i="2"/>
  <c r="I1190" i="2"/>
  <c r="F1190" i="2"/>
  <c r="E1190" i="2"/>
  <c r="D1190" i="2"/>
  <c r="B1190" i="2"/>
  <c r="A1190" i="2"/>
  <c r="N1189" i="2"/>
  <c r="M1189" i="2"/>
  <c r="K1189" i="2"/>
  <c r="J1189" i="2"/>
  <c r="I1189" i="2"/>
  <c r="F1189" i="2"/>
  <c r="E1189" i="2"/>
  <c r="D1189" i="2"/>
  <c r="B1189" i="2"/>
  <c r="A1189" i="2"/>
  <c r="N1188" i="2"/>
  <c r="M1188" i="2"/>
  <c r="K1188" i="2"/>
  <c r="J1188" i="2"/>
  <c r="I1188" i="2"/>
  <c r="F1188" i="2"/>
  <c r="E1188" i="2"/>
  <c r="D1188" i="2"/>
  <c r="B1188" i="2"/>
  <c r="A1188" i="2"/>
  <c r="N1187" i="2"/>
  <c r="M1187" i="2"/>
  <c r="K1187" i="2"/>
  <c r="J1187" i="2"/>
  <c r="I1187" i="2"/>
  <c r="F1187" i="2"/>
  <c r="E1187" i="2"/>
  <c r="D1187" i="2"/>
  <c r="B1187" i="2"/>
  <c r="A1187" i="2"/>
  <c r="N1186" i="2"/>
  <c r="M1186" i="2"/>
  <c r="K1186" i="2"/>
  <c r="J1186" i="2"/>
  <c r="I1186" i="2"/>
  <c r="F1186" i="2"/>
  <c r="E1186" i="2"/>
  <c r="D1186" i="2"/>
  <c r="B1186" i="2"/>
  <c r="A1186" i="2"/>
  <c r="N1185" i="2"/>
  <c r="M1185" i="2"/>
  <c r="K1185" i="2"/>
  <c r="J1185" i="2"/>
  <c r="I1185" i="2"/>
  <c r="F1185" i="2"/>
  <c r="E1185" i="2"/>
  <c r="D1185" i="2"/>
  <c r="B1185" i="2"/>
  <c r="A1185" i="2"/>
  <c r="N1184" i="2"/>
  <c r="M1184" i="2"/>
  <c r="K1184" i="2"/>
  <c r="J1184" i="2"/>
  <c r="I1184" i="2"/>
  <c r="F1184" i="2"/>
  <c r="E1184" i="2"/>
  <c r="D1184" i="2"/>
  <c r="B1184" i="2"/>
  <c r="A1184" i="2"/>
  <c r="N1183" i="2"/>
  <c r="M1183" i="2"/>
  <c r="K1183" i="2"/>
  <c r="J1183" i="2"/>
  <c r="I1183" i="2"/>
  <c r="F1183" i="2"/>
  <c r="E1183" i="2"/>
  <c r="D1183" i="2"/>
  <c r="B1183" i="2"/>
  <c r="A1183" i="2"/>
  <c r="N1182" i="2"/>
  <c r="M1182" i="2"/>
  <c r="K1182" i="2"/>
  <c r="J1182" i="2"/>
  <c r="I1182" i="2"/>
  <c r="F1182" i="2"/>
  <c r="E1182" i="2"/>
  <c r="D1182" i="2"/>
  <c r="B1182" i="2"/>
  <c r="A1182" i="2"/>
  <c r="N1181" i="2"/>
  <c r="M1181" i="2"/>
  <c r="K1181" i="2"/>
  <c r="J1181" i="2"/>
  <c r="I1181" i="2"/>
  <c r="F1181" i="2"/>
  <c r="E1181" i="2"/>
  <c r="D1181" i="2"/>
  <c r="B1181" i="2"/>
  <c r="A1181" i="2"/>
  <c r="N1180" i="2"/>
  <c r="M1180" i="2"/>
  <c r="K1180" i="2"/>
  <c r="J1180" i="2"/>
  <c r="I1180" i="2"/>
  <c r="F1180" i="2"/>
  <c r="E1180" i="2"/>
  <c r="D1180" i="2"/>
  <c r="B1180" i="2"/>
  <c r="A1180" i="2"/>
  <c r="N1179" i="2"/>
  <c r="M1179" i="2"/>
  <c r="K1179" i="2"/>
  <c r="J1179" i="2"/>
  <c r="I1179" i="2"/>
  <c r="F1179" i="2"/>
  <c r="E1179" i="2"/>
  <c r="D1179" i="2"/>
  <c r="B1179" i="2"/>
  <c r="A1179" i="2"/>
  <c r="N1178" i="2"/>
  <c r="M1178" i="2"/>
  <c r="K1178" i="2"/>
  <c r="J1178" i="2"/>
  <c r="I1178" i="2"/>
  <c r="F1178" i="2"/>
  <c r="E1178" i="2"/>
  <c r="D1178" i="2"/>
  <c r="B1178" i="2"/>
  <c r="A1178" i="2"/>
  <c r="N1177" i="2"/>
  <c r="M1177" i="2"/>
  <c r="K1177" i="2"/>
  <c r="J1177" i="2"/>
  <c r="I1177" i="2"/>
  <c r="F1177" i="2"/>
  <c r="E1177" i="2"/>
  <c r="D1177" i="2"/>
  <c r="B1177" i="2"/>
  <c r="A1177" i="2"/>
  <c r="N1176" i="2"/>
  <c r="M1176" i="2"/>
  <c r="K1176" i="2"/>
  <c r="J1176" i="2"/>
  <c r="I1176" i="2"/>
  <c r="F1176" i="2"/>
  <c r="E1176" i="2"/>
  <c r="D1176" i="2"/>
  <c r="B1176" i="2"/>
  <c r="A1176" i="2"/>
  <c r="N1175" i="2"/>
  <c r="M1175" i="2"/>
  <c r="K1175" i="2"/>
  <c r="J1175" i="2"/>
  <c r="I1175" i="2"/>
  <c r="F1175" i="2"/>
  <c r="E1175" i="2"/>
  <c r="D1175" i="2"/>
  <c r="B1175" i="2"/>
  <c r="A1175" i="2"/>
  <c r="N1174" i="2"/>
  <c r="M1174" i="2"/>
  <c r="K1174" i="2"/>
  <c r="J1174" i="2"/>
  <c r="I1174" i="2"/>
  <c r="F1174" i="2"/>
  <c r="E1174" i="2"/>
  <c r="D1174" i="2"/>
  <c r="B1174" i="2"/>
  <c r="A1174" i="2"/>
  <c r="N1173" i="2"/>
  <c r="M1173" i="2"/>
  <c r="K1173" i="2"/>
  <c r="J1173" i="2"/>
  <c r="I1173" i="2"/>
  <c r="F1173" i="2"/>
  <c r="E1173" i="2"/>
  <c r="D1173" i="2"/>
  <c r="B1173" i="2"/>
  <c r="A1173" i="2"/>
  <c r="N1172" i="2"/>
  <c r="M1172" i="2"/>
  <c r="K1172" i="2"/>
  <c r="J1172" i="2"/>
  <c r="I1172" i="2"/>
  <c r="F1172" i="2"/>
  <c r="E1172" i="2"/>
  <c r="D1172" i="2"/>
  <c r="B1172" i="2"/>
  <c r="A1172" i="2"/>
  <c r="N1171" i="2"/>
  <c r="M1171" i="2"/>
  <c r="K1171" i="2"/>
  <c r="J1171" i="2"/>
  <c r="I1171" i="2"/>
  <c r="F1171" i="2"/>
  <c r="E1171" i="2"/>
  <c r="D1171" i="2"/>
  <c r="B1171" i="2"/>
  <c r="A1171" i="2"/>
  <c r="N1170" i="2"/>
  <c r="M1170" i="2"/>
  <c r="K1170" i="2"/>
  <c r="J1170" i="2"/>
  <c r="I1170" i="2"/>
  <c r="F1170" i="2"/>
  <c r="E1170" i="2"/>
  <c r="D1170" i="2"/>
  <c r="B1170" i="2"/>
  <c r="A1170" i="2"/>
  <c r="N1169" i="2"/>
  <c r="M1169" i="2"/>
  <c r="K1169" i="2"/>
  <c r="J1169" i="2"/>
  <c r="I1169" i="2"/>
  <c r="F1169" i="2"/>
  <c r="E1169" i="2"/>
  <c r="D1169" i="2"/>
  <c r="B1169" i="2"/>
  <c r="A1169" i="2"/>
  <c r="N1168" i="2"/>
  <c r="M1168" i="2"/>
  <c r="K1168" i="2"/>
  <c r="J1168" i="2"/>
  <c r="I1168" i="2"/>
  <c r="F1168" i="2"/>
  <c r="E1168" i="2"/>
  <c r="D1168" i="2"/>
  <c r="B1168" i="2"/>
  <c r="A1168" i="2"/>
  <c r="N1167" i="2"/>
  <c r="M1167" i="2"/>
  <c r="K1167" i="2"/>
  <c r="J1167" i="2"/>
  <c r="I1167" i="2"/>
  <c r="F1167" i="2"/>
  <c r="E1167" i="2"/>
  <c r="D1167" i="2"/>
  <c r="B1167" i="2"/>
  <c r="A1167" i="2"/>
  <c r="N1166" i="2"/>
  <c r="M1166" i="2"/>
  <c r="K1166" i="2"/>
  <c r="J1166" i="2"/>
  <c r="I1166" i="2"/>
  <c r="F1166" i="2"/>
  <c r="E1166" i="2"/>
  <c r="D1166" i="2"/>
  <c r="B1166" i="2"/>
  <c r="A1166" i="2"/>
  <c r="N1165" i="2"/>
  <c r="M1165" i="2"/>
  <c r="K1165" i="2"/>
  <c r="J1165" i="2"/>
  <c r="I1165" i="2"/>
  <c r="F1165" i="2"/>
  <c r="E1165" i="2"/>
  <c r="D1165" i="2"/>
  <c r="B1165" i="2"/>
  <c r="A1165" i="2"/>
  <c r="N1164" i="2"/>
  <c r="M1164" i="2"/>
  <c r="K1164" i="2"/>
  <c r="J1164" i="2"/>
  <c r="I1164" i="2"/>
  <c r="F1164" i="2"/>
  <c r="E1164" i="2"/>
  <c r="D1164" i="2"/>
  <c r="B1164" i="2"/>
  <c r="A1164" i="2"/>
  <c r="N1163" i="2"/>
  <c r="M1163" i="2"/>
  <c r="K1163" i="2"/>
  <c r="J1163" i="2"/>
  <c r="I1163" i="2"/>
  <c r="F1163" i="2"/>
  <c r="E1163" i="2"/>
  <c r="D1163" i="2"/>
  <c r="B1163" i="2"/>
  <c r="A1163" i="2"/>
  <c r="N1162" i="2"/>
  <c r="M1162" i="2"/>
  <c r="K1162" i="2"/>
  <c r="J1162" i="2"/>
  <c r="I1162" i="2"/>
  <c r="F1162" i="2"/>
  <c r="E1162" i="2"/>
  <c r="D1162" i="2"/>
  <c r="B1162" i="2"/>
  <c r="A1162" i="2"/>
  <c r="N1161" i="2"/>
  <c r="M1161" i="2"/>
  <c r="K1161" i="2"/>
  <c r="J1161" i="2"/>
  <c r="I1161" i="2"/>
  <c r="F1161" i="2"/>
  <c r="E1161" i="2"/>
  <c r="D1161" i="2"/>
  <c r="B1161" i="2"/>
  <c r="A1161" i="2"/>
  <c r="N1160" i="2"/>
  <c r="M1160" i="2"/>
  <c r="K1160" i="2"/>
  <c r="J1160" i="2"/>
  <c r="I1160" i="2"/>
  <c r="F1160" i="2"/>
  <c r="E1160" i="2"/>
  <c r="D1160" i="2"/>
  <c r="B1160" i="2"/>
  <c r="A1160" i="2"/>
  <c r="N1159" i="2"/>
  <c r="M1159" i="2"/>
  <c r="K1159" i="2"/>
  <c r="J1159" i="2"/>
  <c r="I1159" i="2"/>
  <c r="F1159" i="2"/>
  <c r="E1159" i="2"/>
  <c r="D1159" i="2"/>
  <c r="B1159" i="2"/>
  <c r="A1159" i="2"/>
  <c r="N1158" i="2"/>
  <c r="M1158" i="2"/>
  <c r="K1158" i="2"/>
  <c r="J1158" i="2"/>
  <c r="I1158" i="2"/>
  <c r="F1158" i="2"/>
  <c r="E1158" i="2"/>
  <c r="D1158" i="2"/>
  <c r="B1158" i="2"/>
  <c r="A1158" i="2"/>
  <c r="N1157" i="2"/>
  <c r="M1157" i="2"/>
  <c r="K1157" i="2"/>
  <c r="J1157" i="2"/>
  <c r="I1157" i="2"/>
  <c r="F1157" i="2"/>
  <c r="E1157" i="2"/>
  <c r="D1157" i="2"/>
  <c r="B1157" i="2"/>
  <c r="A1157" i="2"/>
  <c r="N1156" i="2"/>
  <c r="M1156" i="2"/>
  <c r="K1156" i="2"/>
  <c r="J1156" i="2"/>
  <c r="I1156" i="2"/>
  <c r="F1156" i="2"/>
  <c r="E1156" i="2"/>
  <c r="D1156" i="2"/>
  <c r="B1156" i="2"/>
  <c r="A1156" i="2"/>
  <c r="N1155" i="2"/>
  <c r="M1155" i="2"/>
  <c r="K1155" i="2"/>
  <c r="J1155" i="2"/>
  <c r="I1155" i="2"/>
  <c r="F1155" i="2"/>
  <c r="E1155" i="2"/>
  <c r="D1155" i="2"/>
  <c r="B1155" i="2"/>
  <c r="A1155" i="2"/>
  <c r="N1154" i="2"/>
  <c r="M1154" i="2"/>
  <c r="K1154" i="2"/>
  <c r="J1154" i="2"/>
  <c r="I1154" i="2"/>
  <c r="F1154" i="2"/>
  <c r="E1154" i="2"/>
  <c r="D1154" i="2"/>
  <c r="B1154" i="2"/>
  <c r="A1154" i="2"/>
  <c r="N1153" i="2"/>
  <c r="M1153" i="2"/>
  <c r="K1153" i="2"/>
  <c r="J1153" i="2"/>
  <c r="I1153" i="2"/>
  <c r="F1153" i="2"/>
  <c r="E1153" i="2"/>
  <c r="D1153" i="2"/>
  <c r="B1153" i="2"/>
  <c r="A1153" i="2"/>
  <c r="N1152" i="2"/>
  <c r="M1152" i="2"/>
  <c r="K1152" i="2"/>
  <c r="J1152" i="2"/>
  <c r="I1152" i="2"/>
  <c r="F1152" i="2"/>
  <c r="E1152" i="2"/>
  <c r="D1152" i="2"/>
  <c r="B1152" i="2"/>
  <c r="A1152" i="2"/>
  <c r="N1151" i="2"/>
  <c r="M1151" i="2"/>
  <c r="K1151" i="2"/>
  <c r="J1151" i="2"/>
  <c r="I1151" i="2"/>
  <c r="F1151" i="2"/>
  <c r="E1151" i="2"/>
  <c r="D1151" i="2"/>
  <c r="B1151" i="2"/>
  <c r="A1151" i="2"/>
  <c r="N1150" i="2"/>
  <c r="M1150" i="2"/>
  <c r="K1150" i="2"/>
  <c r="J1150" i="2"/>
  <c r="I1150" i="2"/>
  <c r="F1150" i="2"/>
  <c r="E1150" i="2"/>
  <c r="D1150" i="2"/>
  <c r="B1150" i="2"/>
  <c r="A1150" i="2"/>
  <c r="N1149" i="2"/>
  <c r="M1149" i="2"/>
  <c r="K1149" i="2"/>
  <c r="J1149" i="2"/>
  <c r="I1149" i="2"/>
  <c r="F1149" i="2"/>
  <c r="E1149" i="2"/>
  <c r="D1149" i="2"/>
  <c r="B1149" i="2"/>
  <c r="A1149" i="2"/>
  <c r="N1148" i="2"/>
  <c r="M1148" i="2"/>
  <c r="K1148" i="2"/>
  <c r="J1148" i="2"/>
  <c r="I1148" i="2"/>
  <c r="F1148" i="2"/>
  <c r="E1148" i="2"/>
  <c r="D1148" i="2"/>
  <c r="B1148" i="2"/>
  <c r="A1148" i="2"/>
  <c r="N1147" i="2"/>
  <c r="M1147" i="2"/>
  <c r="K1147" i="2"/>
  <c r="J1147" i="2"/>
  <c r="I1147" i="2"/>
  <c r="F1147" i="2"/>
  <c r="E1147" i="2"/>
  <c r="D1147" i="2"/>
  <c r="B1147" i="2"/>
  <c r="A1147" i="2"/>
  <c r="N1146" i="2"/>
  <c r="M1146" i="2"/>
  <c r="K1146" i="2"/>
  <c r="J1146" i="2"/>
  <c r="I1146" i="2"/>
  <c r="F1146" i="2"/>
  <c r="E1146" i="2"/>
  <c r="D1146" i="2"/>
  <c r="B1146" i="2"/>
  <c r="A1146" i="2"/>
  <c r="N1145" i="2"/>
  <c r="M1145" i="2"/>
  <c r="K1145" i="2"/>
  <c r="J1145" i="2"/>
  <c r="I1145" i="2"/>
  <c r="F1145" i="2"/>
  <c r="E1145" i="2"/>
  <c r="D1145" i="2"/>
  <c r="B1145" i="2"/>
  <c r="A1145" i="2"/>
  <c r="N1144" i="2"/>
  <c r="M1144" i="2"/>
  <c r="K1144" i="2"/>
  <c r="J1144" i="2"/>
  <c r="I1144" i="2"/>
  <c r="F1144" i="2"/>
  <c r="E1144" i="2"/>
  <c r="D1144" i="2"/>
  <c r="B1144" i="2"/>
  <c r="A1144" i="2"/>
  <c r="N1143" i="2"/>
  <c r="M1143" i="2"/>
  <c r="K1143" i="2"/>
  <c r="J1143" i="2"/>
  <c r="I1143" i="2"/>
  <c r="F1143" i="2"/>
  <c r="E1143" i="2"/>
  <c r="D1143" i="2"/>
  <c r="B1143" i="2"/>
  <c r="A1143" i="2"/>
  <c r="N1142" i="2"/>
  <c r="M1142" i="2"/>
  <c r="K1142" i="2"/>
  <c r="J1142" i="2"/>
  <c r="I1142" i="2"/>
  <c r="F1142" i="2"/>
  <c r="E1142" i="2"/>
  <c r="D1142" i="2"/>
  <c r="B1142" i="2"/>
  <c r="A1142" i="2"/>
  <c r="N1141" i="2"/>
  <c r="M1141" i="2"/>
  <c r="K1141" i="2"/>
  <c r="J1141" i="2"/>
  <c r="I1141" i="2"/>
  <c r="F1141" i="2"/>
  <c r="E1141" i="2"/>
  <c r="D1141" i="2"/>
  <c r="B1141" i="2"/>
  <c r="A1141" i="2"/>
  <c r="N1140" i="2"/>
  <c r="M1140" i="2"/>
  <c r="K1140" i="2"/>
  <c r="J1140" i="2"/>
  <c r="I1140" i="2"/>
  <c r="F1140" i="2"/>
  <c r="E1140" i="2"/>
  <c r="D1140" i="2"/>
  <c r="B1140" i="2"/>
  <c r="A1140" i="2"/>
  <c r="N1139" i="2"/>
  <c r="M1139" i="2"/>
  <c r="K1139" i="2"/>
  <c r="J1139" i="2"/>
  <c r="I1139" i="2"/>
  <c r="F1139" i="2"/>
  <c r="E1139" i="2"/>
  <c r="D1139" i="2"/>
  <c r="B1139" i="2"/>
  <c r="A1139" i="2"/>
  <c r="N1138" i="2"/>
  <c r="M1138" i="2"/>
  <c r="K1138" i="2"/>
  <c r="J1138" i="2"/>
  <c r="I1138" i="2"/>
  <c r="F1138" i="2"/>
  <c r="E1138" i="2"/>
  <c r="D1138" i="2"/>
  <c r="B1138" i="2"/>
  <c r="A1138" i="2"/>
  <c r="N1137" i="2"/>
  <c r="M1137" i="2"/>
  <c r="K1137" i="2"/>
  <c r="J1137" i="2"/>
  <c r="I1137" i="2"/>
  <c r="F1137" i="2"/>
  <c r="E1137" i="2"/>
  <c r="D1137" i="2"/>
  <c r="B1137" i="2"/>
  <c r="A1137" i="2"/>
  <c r="N1136" i="2"/>
  <c r="M1136" i="2"/>
  <c r="K1136" i="2"/>
  <c r="J1136" i="2"/>
  <c r="I1136" i="2"/>
  <c r="F1136" i="2"/>
  <c r="E1136" i="2"/>
  <c r="D1136" i="2"/>
  <c r="B1136" i="2"/>
  <c r="A1136" i="2"/>
  <c r="N1135" i="2"/>
  <c r="M1135" i="2"/>
  <c r="K1135" i="2"/>
  <c r="J1135" i="2"/>
  <c r="I1135" i="2"/>
  <c r="F1135" i="2"/>
  <c r="E1135" i="2"/>
  <c r="D1135" i="2"/>
  <c r="B1135" i="2"/>
  <c r="A1135" i="2"/>
  <c r="N1134" i="2"/>
  <c r="M1134" i="2"/>
  <c r="K1134" i="2"/>
  <c r="J1134" i="2"/>
  <c r="I1134" i="2"/>
  <c r="F1134" i="2"/>
  <c r="E1134" i="2"/>
  <c r="D1134" i="2"/>
  <c r="B1134" i="2"/>
  <c r="A1134" i="2"/>
  <c r="N1133" i="2"/>
  <c r="M1133" i="2"/>
  <c r="K1133" i="2"/>
  <c r="J1133" i="2"/>
  <c r="I1133" i="2"/>
  <c r="F1133" i="2"/>
  <c r="E1133" i="2"/>
  <c r="D1133" i="2"/>
  <c r="B1133" i="2"/>
  <c r="A1133" i="2"/>
  <c r="N1132" i="2"/>
  <c r="M1132" i="2"/>
  <c r="K1132" i="2"/>
  <c r="J1132" i="2"/>
  <c r="I1132" i="2"/>
  <c r="F1132" i="2"/>
  <c r="E1132" i="2"/>
  <c r="D1132" i="2"/>
  <c r="B1132" i="2"/>
  <c r="A1132" i="2"/>
  <c r="N1131" i="2"/>
  <c r="M1131" i="2"/>
  <c r="K1131" i="2"/>
  <c r="J1131" i="2"/>
  <c r="I1131" i="2"/>
  <c r="F1131" i="2"/>
  <c r="E1131" i="2"/>
  <c r="D1131" i="2"/>
  <c r="B1131" i="2"/>
  <c r="A1131" i="2"/>
  <c r="N1130" i="2"/>
  <c r="M1130" i="2"/>
  <c r="K1130" i="2"/>
  <c r="J1130" i="2"/>
  <c r="I1130" i="2"/>
  <c r="F1130" i="2"/>
  <c r="E1130" i="2"/>
  <c r="D1130" i="2"/>
  <c r="B1130" i="2"/>
  <c r="A1130" i="2"/>
  <c r="N1129" i="2"/>
  <c r="M1129" i="2"/>
  <c r="K1129" i="2"/>
  <c r="J1129" i="2"/>
  <c r="I1129" i="2"/>
  <c r="F1129" i="2"/>
  <c r="E1129" i="2"/>
  <c r="D1129" i="2"/>
  <c r="B1129" i="2"/>
  <c r="A1129" i="2"/>
  <c r="N1128" i="2"/>
  <c r="M1128" i="2"/>
  <c r="K1128" i="2"/>
  <c r="J1128" i="2"/>
  <c r="I1128" i="2"/>
  <c r="F1128" i="2"/>
  <c r="E1128" i="2"/>
  <c r="D1128" i="2"/>
  <c r="B1128" i="2"/>
  <c r="A1128" i="2"/>
  <c r="N1127" i="2"/>
  <c r="M1127" i="2"/>
  <c r="K1127" i="2"/>
  <c r="J1127" i="2"/>
  <c r="I1127" i="2"/>
  <c r="F1127" i="2"/>
  <c r="E1127" i="2"/>
  <c r="D1127" i="2"/>
  <c r="B1127" i="2"/>
  <c r="A1127" i="2"/>
  <c r="N1126" i="2"/>
  <c r="M1126" i="2"/>
  <c r="K1126" i="2"/>
  <c r="J1126" i="2"/>
  <c r="I1126" i="2"/>
  <c r="F1126" i="2"/>
  <c r="E1126" i="2"/>
  <c r="D1126" i="2"/>
  <c r="B1126" i="2"/>
  <c r="A1126" i="2"/>
  <c r="N1125" i="2"/>
  <c r="M1125" i="2"/>
  <c r="K1125" i="2"/>
  <c r="J1125" i="2"/>
  <c r="I1125" i="2"/>
  <c r="F1125" i="2"/>
  <c r="E1125" i="2"/>
  <c r="D1125" i="2"/>
  <c r="B1125" i="2"/>
  <c r="A1125" i="2"/>
  <c r="N1124" i="2"/>
  <c r="M1124" i="2"/>
  <c r="K1124" i="2"/>
  <c r="J1124" i="2"/>
  <c r="I1124" i="2"/>
  <c r="F1124" i="2"/>
  <c r="E1124" i="2"/>
  <c r="D1124" i="2"/>
  <c r="B1124" i="2"/>
  <c r="A1124" i="2"/>
  <c r="N1123" i="2"/>
  <c r="M1123" i="2"/>
  <c r="K1123" i="2"/>
  <c r="J1123" i="2"/>
  <c r="I1123" i="2"/>
  <c r="F1123" i="2"/>
  <c r="E1123" i="2"/>
  <c r="D1123" i="2"/>
  <c r="B1123" i="2"/>
  <c r="A1123" i="2"/>
  <c r="N1122" i="2"/>
  <c r="M1122" i="2"/>
  <c r="K1122" i="2"/>
  <c r="J1122" i="2"/>
  <c r="I1122" i="2"/>
  <c r="F1122" i="2"/>
  <c r="E1122" i="2"/>
  <c r="D1122" i="2"/>
  <c r="B1122" i="2"/>
  <c r="A1122" i="2"/>
  <c r="N1121" i="2"/>
  <c r="M1121" i="2"/>
  <c r="K1121" i="2"/>
  <c r="J1121" i="2"/>
  <c r="I1121" i="2"/>
  <c r="F1121" i="2"/>
  <c r="E1121" i="2"/>
  <c r="D1121" i="2"/>
  <c r="B1121" i="2"/>
  <c r="A1121" i="2"/>
  <c r="N1120" i="2"/>
  <c r="M1120" i="2"/>
  <c r="K1120" i="2"/>
  <c r="J1120" i="2"/>
  <c r="I1120" i="2"/>
  <c r="F1120" i="2"/>
  <c r="E1120" i="2"/>
  <c r="D1120" i="2"/>
  <c r="B1120" i="2"/>
  <c r="A1120" i="2"/>
  <c r="N1119" i="2"/>
  <c r="M1119" i="2"/>
  <c r="K1119" i="2"/>
  <c r="J1119" i="2"/>
  <c r="I1119" i="2"/>
  <c r="F1119" i="2"/>
  <c r="E1119" i="2"/>
  <c r="D1119" i="2"/>
  <c r="B1119" i="2"/>
  <c r="A1119" i="2"/>
  <c r="N1118" i="2"/>
  <c r="M1118" i="2"/>
  <c r="K1118" i="2"/>
  <c r="J1118" i="2"/>
  <c r="I1118" i="2"/>
  <c r="F1118" i="2"/>
  <c r="E1118" i="2"/>
  <c r="D1118" i="2"/>
  <c r="B1118" i="2"/>
  <c r="A1118" i="2"/>
  <c r="N1117" i="2"/>
  <c r="M1117" i="2"/>
  <c r="K1117" i="2"/>
  <c r="J1117" i="2"/>
  <c r="I1117" i="2"/>
  <c r="F1117" i="2"/>
  <c r="E1117" i="2"/>
  <c r="D1117" i="2"/>
  <c r="B1117" i="2"/>
  <c r="A1117" i="2"/>
  <c r="N1116" i="2"/>
  <c r="M1116" i="2"/>
  <c r="K1116" i="2"/>
  <c r="J1116" i="2"/>
  <c r="I1116" i="2"/>
  <c r="F1116" i="2"/>
  <c r="E1116" i="2"/>
  <c r="D1116" i="2"/>
  <c r="B1116" i="2"/>
  <c r="A1116" i="2"/>
  <c r="N1115" i="2"/>
  <c r="M1115" i="2"/>
  <c r="K1115" i="2"/>
  <c r="J1115" i="2"/>
  <c r="I1115" i="2"/>
  <c r="F1115" i="2"/>
  <c r="E1115" i="2"/>
  <c r="D1115" i="2"/>
  <c r="B1115" i="2"/>
  <c r="A1115" i="2"/>
  <c r="N1114" i="2"/>
  <c r="M1114" i="2"/>
  <c r="K1114" i="2"/>
  <c r="J1114" i="2"/>
  <c r="I1114" i="2"/>
  <c r="F1114" i="2"/>
  <c r="E1114" i="2"/>
  <c r="D1114" i="2"/>
  <c r="B1114" i="2"/>
  <c r="A1114" i="2"/>
  <c r="N1113" i="2"/>
  <c r="M1113" i="2"/>
  <c r="K1113" i="2"/>
  <c r="J1113" i="2"/>
  <c r="I1113" i="2"/>
  <c r="F1113" i="2"/>
  <c r="E1113" i="2"/>
  <c r="D1113" i="2"/>
  <c r="B1113" i="2"/>
  <c r="A1113" i="2"/>
  <c r="N1112" i="2"/>
  <c r="M1112" i="2"/>
  <c r="K1112" i="2"/>
  <c r="J1112" i="2"/>
  <c r="I1112" i="2"/>
  <c r="F1112" i="2"/>
  <c r="E1112" i="2"/>
  <c r="D1112" i="2"/>
  <c r="B1112" i="2"/>
  <c r="A1112" i="2"/>
  <c r="N1111" i="2"/>
  <c r="M1111" i="2"/>
  <c r="K1111" i="2"/>
  <c r="J1111" i="2"/>
  <c r="I1111" i="2"/>
  <c r="F1111" i="2"/>
  <c r="E1111" i="2"/>
  <c r="D1111" i="2"/>
  <c r="B1111" i="2"/>
  <c r="A1111" i="2"/>
  <c r="N1110" i="2"/>
  <c r="M1110" i="2"/>
  <c r="K1110" i="2"/>
  <c r="J1110" i="2"/>
  <c r="I1110" i="2"/>
  <c r="F1110" i="2"/>
  <c r="E1110" i="2"/>
  <c r="D1110" i="2"/>
  <c r="B1110" i="2"/>
  <c r="A1110" i="2"/>
  <c r="N1109" i="2"/>
  <c r="M1109" i="2"/>
  <c r="K1109" i="2"/>
  <c r="J1109" i="2"/>
  <c r="I1109" i="2"/>
  <c r="F1109" i="2"/>
  <c r="E1109" i="2"/>
  <c r="D1109" i="2"/>
  <c r="B1109" i="2"/>
  <c r="A1109" i="2"/>
  <c r="N1108" i="2"/>
  <c r="M1108" i="2"/>
  <c r="K1108" i="2"/>
  <c r="J1108" i="2"/>
  <c r="I1108" i="2"/>
  <c r="F1108" i="2"/>
  <c r="E1108" i="2"/>
  <c r="D1108" i="2"/>
  <c r="B1108" i="2"/>
  <c r="A1108" i="2"/>
  <c r="N1107" i="2"/>
  <c r="M1107" i="2"/>
  <c r="K1107" i="2"/>
  <c r="J1107" i="2"/>
  <c r="I1107" i="2"/>
  <c r="F1107" i="2"/>
  <c r="E1107" i="2"/>
  <c r="D1107" i="2"/>
  <c r="B1107" i="2"/>
  <c r="A1107" i="2"/>
  <c r="N1106" i="2"/>
  <c r="M1106" i="2"/>
  <c r="K1106" i="2"/>
  <c r="J1106" i="2"/>
  <c r="I1106" i="2"/>
  <c r="F1106" i="2"/>
  <c r="E1106" i="2"/>
  <c r="D1106" i="2"/>
  <c r="B1106" i="2"/>
  <c r="A1106" i="2"/>
  <c r="N1105" i="2"/>
  <c r="M1105" i="2"/>
  <c r="K1105" i="2"/>
  <c r="J1105" i="2"/>
  <c r="I1105" i="2"/>
  <c r="F1105" i="2"/>
  <c r="E1105" i="2"/>
  <c r="D1105" i="2"/>
  <c r="B1105" i="2"/>
  <c r="A1105" i="2"/>
  <c r="N1104" i="2"/>
  <c r="M1104" i="2"/>
  <c r="K1104" i="2"/>
  <c r="J1104" i="2"/>
  <c r="I1104" i="2"/>
  <c r="F1104" i="2"/>
  <c r="E1104" i="2"/>
  <c r="D1104" i="2"/>
  <c r="B1104" i="2"/>
  <c r="A1104" i="2"/>
  <c r="N1103" i="2"/>
  <c r="M1103" i="2"/>
  <c r="K1103" i="2"/>
  <c r="J1103" i="2"/>
  <c r="I1103" i="2"/>
  <c r="F1103" i="2"/>
  <c r="E1103" i="2"/>
  <c r="D1103" i="2"/>
  <c r="B1103" i="2"/>
  <c r="A1103" i="2"/>
  <c r="N1102" i="2"/>
  <c r="M1102" i="2"/>
  <c r="K1102" i="2"/>
  <c r="J1102" i="2"/>
  <c r="I1102" i="2"/>
  <c r="F1102" i="2"/>
  <c r="E1102" i="2"/>
  <c r="D1102" i="2"/>
  <c r="B1102" i="2"/>
  <c r="A1102" i="2"/>
  <c r="N1101" i="2"/>
  <c r="M1101" i="2"/>
  <c r="K1101" i="2"/>
  <c r="J1101" i="2"/>
  <c r="I1101" i="2"/>
  <c r="F1101" i="2"/>
  <c r="E1101" i="2"/>
  <c r="D1101" i="2"/>
  <c r="B1101" i="2"/>
  <c r="A1101" i="2"/>
  <c r="N1100" i="2"/>
  <c r="M1100" i="2"/>
  <c r="K1100" i="2"/>
  <c r="J1100" i="2"/>
  <c r="I1100" i="2"/>
  <c r="F1100" i="2"/>
  <c r="E1100" i="2"/>
  <c r="D1100" i="2"/>
  <c r="B1100" i="2"/>
  <c r="A1100" i="2"/>
  <c r="N1099" i="2"/>
  <c r="M1099" i="2"/>
  <c r="K1099" i="2"/>
  <c r="J1099" i="2"/>
  <c r="I1099" i="2"/>
  <c r="F1099" i="2"/>
  <c r="E1099" i="2"/>
  <c r="D1099" i="2"/>
  <c r="B1099" i="2"/>
  <c r="A1099" i="2"/>
  <c r="N1098" i="2"/>
  <c r="M1098" i="2"/>
  <c r="K1098" i="2"/>
  <c r="J1098" i="2"/>
  <c r="I1098" i="2"/>
  <c r="F1098" i="2"/>
  <c r="E1098" i="2"/>
  <c r="D1098" i="2"/>
  <c r="B1098" i="2"/>
  <c r="A1098" i="2"/>
  <c r="N1097" i="2"/>
  <c r="M1097" i="2"/>
  <c r="K1097" i="2"/>
  <c r="J1097" i="2"/>
  <c r="I1097" i="2"/>
  <c r="F1097" i="2"/>
  <c r="E1097" i="2"/>
  <c r="D1097" i="2"/>
  <c r="B1097" i="2"/>
  <c r="A1097" i="2"/>
  <c r="N1096" i="2"/>
  <c r="M1096" i="2"/>
  <c r="K1096" i="2"/>
  <c r="J1096" i="2"/>
  <c r="I1096" i="2"/>
  <c r="F1096" i="2"/>
  <c r="E1096" i="2"/>
  <c r="D1096" i="2"/>
  <c r="B1096" i="2"/>
  <c r="A1096" i="2"/>
  <c r="N1095" i="2"/>
  <c r="M1095" i="2"/>
  <c r="K1095" i="2"/>
  <c r="J1095" i="2"/>
  <c r="I1095" i="2"/>
  <c r="F1095" i="2"/>
  <c r="E1095" i="2"/>
  <c r="D1095" i="2"/>
  <c r="B1095" i="2"/>
  <c r="A1095" i="2"/>
  <c r="N1094" i="2"/>
  <c r="M1094" i="2"/>
  <c r="K1094" i="2"/>
  <c r="J1094" i="2"/>
  <c r="I1094" i="2"/>
  <c r="F1094" i="2"/>
  <c r="E1094" i="2"/>
  <c r="D1094" i="2"/>
  <c r="B1094" i="2"/>
  <c r="A1094" i="2"/>
  <c r="N1093" i="2"/>
  <c r="M1093" i="2"/>
  <c r="K1093" i="2"/>
  <c r="J1093" i="2"/>
  <c r="I1093" i="2"/>
  <c r="F1093" i="2"/>
  <c r="E1093" i="2"/>
  <c r="D1093" i="2"/>
  <c r="B1093" i="2"/>
  <c r="A1093" i="2"/>
  <c r="N1092" i="2"/>
  <c r="M1092" i="2"/>
  <c r="K1092" i="2"/>
  <c r="J1092" i="2"/>
  <c r="I1092" i="2"/>
  <c r="F1092" i="2"/>
  <c r="E1092" i="2"/>
  <c r="D1092" i="2"/>
  <c r="B1092" i="2"/>
  <c r="A1092" i="2"/>
  <c r="N1091" i="2"/>
  <c r="M1091" i="2"/>
  <c r="K1091" i="2"/>
  <c r="J1091" i="2"/>
  <c r="I1091" i="2"/>
  <c r="F1091" i="2"/>
  <c r="E1091" i="2"/>
  <c r="D1091" i="2"/>
  <c r="B1091" i="2"/>
  <c r="A1091" i="2"/>
  <c r="N1090" i="2"/>
  <c r="M1090" i="2"/>
  <c r="K1090" i="2"/>
  <c r="J1090" i="2"/>
  <c r="I1090" i="2"/>
  <c r="F1090" i="2"/>
  <c r="E1090" i="2"/>
  <c r="D1090" i="2"/>
  <c r="B1090" i="2"/>
  <c r="A1090" i="2"/>
  <c r="N1089" i="2"/>
  <c r="M1089" i="2"/>
  <c r="K1089" i="2"/>
  <c r="J1089" i="2"/>
  <c r="I1089" i="2"/>
  <c r="F1089" i="2"/>
  <c r="E1089" i="2"/>
  <c r="D1089" i="2"/>
  <c r="B1089" i="2"/>
  <c r="A1089" i="2"/>
  <c r="N1088" i="2"/>
  <c r="M1088" i="2"/>
  <c r="K1088" i="2"/>
  <c r="J1088" i="2"/>
  <c r="I1088" i="2"/>
  <c r="F1088" i="2"/>
  <c r="E1088" i="2"/>
  <c r="D1088" i="2"/>
  <c r="B1088" i="2"/>
  <c r="A1088" i="2"/>
  <c r="N1087" i="2"/>
  <c r="M1087" i="2"/>
  <c r="K1087" i="2"/>
  <c r="J1087" i="2"/>
  <c r="I1087" i="2"/>
  <c r="F1087" i="2"/>
  <c r="E1087" i="2"/>
  <c r="D1087" i="2"/>
  <c r="B1087" i="2"/>
  <c r="A1087" i="2"/>
  <c r="N1086" i="2"/>
  <c r="M1086" i="2"/>
  <c r="K1086" i="2"/>
  <c r="J1086" i="2"/>
  <c r="I1086" i="2"/>
  <c r="F1086" i="2"/>
  <c r="E1086" i="2"/>
  <c r="D1086" i="2"/>
  <c r="B1086" i="2"/>
  <c r="A1086" i="2"/>
  <c r="N1085" i="2"/>
  <c r="M1085" i="2"/>
  <c r="K1085" i="2"/>
  <c r="J1085" i="2"/>
  <c r="I1085" i="2"/>
  <c r="F1085" i="2"/>
  <c r="E1085" i="2"/>
  <c r="D1085" i="2"/>
  <c r="B1085" i="2"/>
  <c r="A1085" i="2"/>
  <c r="N1084" i="2"/>
  <c r="M1084" i="2"/>
  <c r="K1084" i="2"/>
  <c r="J1084" i="2"/>
  <c r="I1084" i="2"/>
  <c r="F1084" i="2"/>
  <c r="E1084" i="2"/>
  <c r="D1084" i="2"/>
  <c r="B1084" i="2"/>
  <c r="A1084" i="2"/>
  <c r="N1083" i="2"/>
  <c r="M1083" i="2"/>
  <c r="K1083" i="2"/>
  <c r="J1083" i="2"/>
  <c r="I1083" i="2"/>
  <c r="F1083" i="2"/>
  <c r="E1083" i="2"/>
  <c r="D1083" i="2"/>
  <c r="B1083" i="2"/>
  <c r="A1083" i="2"/>
  <c r="N1082" i="2"/>
  <c r="M1082" i="2"/>
  <c r="K1082" i="2"/>
  <c r="J1082" i="2"/>
  <c r="I1082" i="2"/>
  <c r="F1082" i="2"/>
  <c r="E1082" i="2"/>
  <c r="D1082" i="2"/>
  <c r="B1082" i="2"/>
  <c r="A1082" i="2"/>
  <c r="N1081" i="2"/>
  <c r="M1081" i="2"/>
  <c r="K1081" i="2"/>
  <c r="J1081" i="2"/>
  <c r="I1081" i="2"/>
  <c r="F1081" i="2"/>
  <c r="E1081" i="2"/>
  <c r="D1081" i="2"/>
  <c r="B1081" i="2"/>
  <c r="A1081" i="2"/>
  <c r="N1080" i="2"/>
  <c r="M1080" i="2"/>
  <c r="K1080" i="2"/>
  <c r="J1080" i="2"/>
  <c r="I1080" i="2"/>
  <c r="F1080" i="2"/>
  <c r="E1080" i="2"/>
  <c r="D1080" i="2"/>
  <c r="B1080" i="2"/>
  <c r="A1080" i="2"/>
  <c r="N1079" i="2"/>
  <c r="M1079" i="2"/>
  <c r="K1079" i="2"/>
  <c r="J1079" i="2"/>
  <c r="I1079" i="2"/>
  <c r="F1079" i="2"/>
  <c r="E1079" i="2"/>
  <c r="D1079" i="2"/>
  <c r="B1079" i="2"/>
  <c r="A1079" i="2"/>
  <c r="N1078" i="2"/>
  <c r="M1078" i="2"/>
  <c r="K1078" i="2"/>
  <c r="J1078" i="2"/>
  <c r="I1078" i="2"/>
  <c r="F1078" i="2"/>
  <c r="E1078" i="2"/>
  <c r="D1078" i="2"/>
  <c r="B1078" i="2"/>
  <c r="A1078" i="2"/>
  <c r="N1077" i="2"/>
  <c r="M1077" i="2"/>
  <c r="K1077" i="2"/>
  <c r="J1077" i="2"/>
  <c r="I1077" i="2"/>
  <c r="F1077" i="2"/>
  <c r="E1077" i="2"/>
  <c r="D1077" i="2"/>
  <c r="B1077" i="2"/>
  <c r="A1077" i="2"/>
  <c r="N1076" i="2"/>
  <c r="M1076" i="2"/>
  <c r="K1076" i="2"/>
  <c r="J1076" i="2"/>
  <c r="I1076" i="2"/>
  <c r="F1076" i="2"/>
  <c r="E1076" i="2"/>
  <c r="D1076" i="2"/>
  <c r="B1076" i="2"/>
  <c r="A1076" i="2"/>
  <c r="N1075" i="2"/>
  <c r="M1075" i="2"/>
  <c r="K1075" i="2"/>
  <c r="J1075" i="2"/>
  <c r="I1075" i="2"/>
  <c r="F1075" i="2"/>
  <c r="E1075" i="2"/>
  <c r="D1075" i="2"/>
  <c r="B1075" i="2"/>
  <c r="A1075" i="2"/>
  <c r="N1074" i="2"/>
  <c r="M1074" i="2"/>
  <c r="K1074" i="2"/>
  <c r="J1074" i="2"/>
  <c r="I1074" i="2"/>
  <c r="F1074" i="2"/>
  <c r="E1074" i="2"/>
  <c r="D1074" i="2"/>
  <c r="B1074" i="2"/>
  <c r="A1074" i="2"/>
  <c r="N1073" i="2"/>
  <c r="M1073" i="2"/>
  <c r="K1073" i="2"/>
  <c r="J1073" i="2"/>
  <c r="I1073" i="2"/>
  <c r="F1073" i="2"/>
  <c r="E1073" i="2"/>
  <c r="D1073" i="2"/>
  <c r="B1073" i="2"/>
  <c r="A1073" i="2"/>
  <c r="N1072" i="2"/>
  <c r="M1072" i="2"/>
  <c r="K1072" i="2"/>
  <c r="J1072" i="2"/>
  <c r="I1072" i="2"/>
  <c r="F1072" i="2"/>
  <c r="E1072" i="2"/>
  <c r="D1072" i="2"/>
  <c r="B1072" i="2"/>
  <c r="A1072" i="2"/>
  <c r="N1071" i="2"/>
  <c r="M1071" i="2"/>
  <c r="K1071" i="2"/>
  <c r="J1071" i="2"/>
  <c r="I1071" i="2"/>
  <c r="F1071" i="2"/>
  <c r="E1071" i="2"/>
  <c r="D1071" i="2"/>
  <c r="B1071" i="2"/>
  <c r="A1071" i="2"/>
  <c r="N1070" i="2"/>
  <c r="M1070" i="2"/>
  <c r="K1070" i="2"/>
  <c r="J1070" i="2"/>
  <c r="I1070" i="2"/>
  <c r="F1070" i="2"/>
  <c r="E1070" i="2"/>
  <c r="D1070" i="2"/>
  <c r="B1070" i="2"/>
  <c r="A1070" i="2"/>
  <c r="N1069" i="2"/>
  <c r="M1069" i="2"/>
  <c r="K1069" i="2"/>
  <c r="J1069" i="2"/>
  <c r="I1069" i="2"/>
  <c r="F1069" i="2"/>
  <c r="E1069" i="2"/>
  <c r="D1069" i="2"/>
  <c r="B1069" i="2"/>
  <c r="A1069" i="2"/>
  <c r="N1068" i="2"/>
  <c r="M1068" i="2"/>
  <c r="K1068" i="2"/>
  <c r="J1068" i="2"/>
  <c r="I1068" i="2"/>
  <c r="F1068" i="2"/>
  <c r="E1068" i="2"/>
  <c r="D1068" i="2"/>
  <c r="B1068" i="2"/>
  <c r="A1068" i="2"/>
  <c r="N1067" i="2"/>
  <c r="M1067" i="2"/>
  <c r="K1067" i="2"/>
  <c r="J1067" i="2"/>
  <c r="I1067" i="2"/>
  <c r="F1067" i="2"/>
  <c r="E1067" i="2"/>
  <c r="D1067" i="2"/>
  <c r="B1067" i="2"/>
  <c r="A1067" i="2"/>
  <c r="N1066" i="2"/>
  <c r="M1066" i="2"/>
  <c r="K1066" i="2"/>
  <c r="J1066" i="2"/>
  <c r="I1066" i="2"/>
  <c r="F1066" i="2"/>
  <c r="E1066" i="2"/>
  <c r="D1066" i="2"/>
  <c r="B1066" i="2"/>
  <c r="A1066" i="2"/>
  <c r="N1065" i="2"/>
  <c r="M1065" i="2"/>
  <c r="K1065" i="2"/>
  <c r="J1065" i="2"/>
  <c r="I1065" i="2"/>
  <c r="F1065" i="2"/>
  <c r="E1065" i="2"/>
  <c r="D1065" i="2"/>
  <c r="B1065" i="2"/>
  <c r="A1065" i="2"/>
  <c r="N1064" i="2"/>
  <c r="M1064" i="2"/>
  <c r="K1064" i="2"/>
  <c r="J1064" i="2"/>
  <c r="I1064" i="2"/>
  <c r="F1064" i="2"/>
  <c r="E1064" i="2"/>
  <c r="D1064" i="2"/>
  <c r="B1064" i="2"/>
  <c r="A1064" i="2"/>
  <c r="N1063" i="2"/>
  <c r="M1063" i="2"/>
  <c r="K1063" i="2"/>
  <c r="J1063" i="2"/>
  <c r="I1063" i="2"/>
  <c r="F1063" i="2"/>
  <c r="E1063" i="2"/>
  <c r="D1063" i="2"/>
  <c r="B1063" i="2"/>
  <c r="A1063" i="2"/>
  <c r="N1062" i="2"/>
  <c r="M1062" i="2"/>
  <c r="K1062" i="2"/>
  <c r="J1062" i="2"/>
  <c r="I1062" i="2"/>
  <c r="F1062" i="2"/>
  <c r="E1062" i="2"/>
  <c r="D1062" i="2"/>
  <c r="B1062" i="2"/>
  <c r="A1062" i="2"/>
  <c r="N1061" i="2"/>
  <c r="M1061" i="2"/>
  <c r="K1061" i="2"/>
  <c r="J1061" i="2"/>
  <c r="I1061" i="2"/>
  <c r="F1061" i="2"/>
  <c r="E1061" i="2"/>
  <c r="D1061" i="2"/>
  <c r="B1061" i="2"/>
  <c r="A1061" i="2"/>
  <c r="N1060" i="2"/>
  <c r="M1060" i="2"/>
  <c r="K1060" i="2"/>
  <c r="J1060" i="2"/>
  <c r="I1060" i="2"/>
  <c r="F1060" i="2"/>
  <c r="E1060" i="2"/>
  <c r="D1060" i="2"/>
  <c r="B1060" i="2"/>
  <c r="A1060" i="2"/>
  <c r="N1059" i="2"/>
  <c r="M1059" i="2"/>
  <c r="K1059" i="2"/>
  <c r="J1059" i="2"/>
  <c r="I1059" i="2"/>
  <c r="F1059" i="2"/>
  <c r="E1059" i="2"/>
  <c r="D1059" i="2"/>
  <c r="B1059" i="2"/>
  <c r="A1059" i="2"/>
  <c r="N1058" i="2"/>
  <c r="M1058" i="2"/>
  <c r="K1058" i="2"/>
  <c r="J1058" i="2"/>
  <c r="I1058" i="2"/>
  <c r="F1058" i="2"/>
  <c r="E1058" i="2"/>
  <c r="D1058" i="2"/>
  <c r="B1058" i="2"/>
  <c r="A1058" i="2"/>
  <c r="N1057" i="2"/>
  <c r="M1057" i="2"/>
  <c r="K1057" i="2"/>
  <c r="J1057" i="2"/>
  <c r="I1057" i="2"/>
  <c r="F1057" i="2"/>
  <c r="E1057" i="2"/>
  <c r="D1057" i="2"/>
  <c r="B1057" i="2"/>
  <c r="A1057" i="2"/>
  <c r="N1056" i="2"/>
  <c r="M1056" i="2"/>
  <c r="K1056" i="2"/>
  <c r="J1056" i="2"/>
  <c r="I1056" i="2"/>
  <c r="F1056" i="2"/>
  <c r="E1056" i="2"/>
  <c r="D1056" i="2"/>
  <c r="B1056" i="2"/>
  <c r="A1056" i="2"/>
  <c r="N1055" i="2"/>
  <c r="M1055" i="2"/>
  <c r="K1055" i="2"/>
  <c r="J1055" i="2"/>
  <c r="I1055" i="2"/>
  <c r="F1055" i="2"/>
  <c r="E1055" i="2"/>
  <c r="D1055" i="2"/>
  <c r="B1055" i="2"/>
  <c r="A1055" i="2"/>
  <c r="N1054" i="2"/>
  <c r="M1054" i="2"/>
  <c r="K1054" i="2"/>
  <c r="J1054" i="2"/>
  <c r="I1054" i="2"/>
  <c r="F1054" i="2"/>
  <c r="E1054" i="2"/>
  <c r="D1054" i="2"/>
  <c r="B1054" i="2"/>
  <c r="A1054" i="2"/>
  <c r="N1053" i="2"/>
  <c r="M1053" i="2"/>
  <c r="K1053" i="2"/>
  <c r="J1053" i="2"/>
  <c r="I1053" i="2"/>
  <c r="F1053" i="2"/>
  <c r="E1053" i="2"/>
  <c r="D1053" i="2"/>
  <c r="B1053" i="2"/>
  <c r="A1053" i="2"/>
  <c r="N1052" i="2"/>
  <c r="M1052" i="2"/>
  <c r="K1052" i="2"/>
  <c r="J1052" i="2"/>
  <c r="I1052" i="2"/>
  <c r="F1052" i="2"/>
  <c r="E1052" i="2"/>
  <c r="D1052" i="2"/>
  <c r="B1052" i="2"/>
  <c r="A1052" i="2"/>
  <c r="N1051" i="2"/>
  <c r="M1051" i="2"/>
  <c r="K1051" i="2"/>
  <c r="J1051" i="2"/>
  <c r="I1051" i="2"/>
  <c r="F1051" i="2"/>
  <c r="E1051" i="2"/>
  <c r="D1051" i="2"/>
  <c r="B1051" i="2"/>
  <c r="A1051" i="2"/>
  <c r="N1050" i="2"/>
  <c r="M1050" i="2"/>
  <c r="K1050" i="2"/>
  <c r="J1050" i="2"/>
  <c r="I1050" i="2"/>
  <c r="F1050" i="2"/>
  <c r="E1050" i="2"/>
  <c r="D1050" i="2"/>
  <c r="B1050" i="2"/>
  <c r="A1050" i="2"/>
  <c r="N1049" i="2"/>
  <c r="M1049" i="2"/>
  <c r="K1049" i="2"/>
  <c r="J1049" i="2"/>
  <c r="I1049" i="2"/>
  <c r="F1049" i="2"/>
  <c r="E1049" i="2"/>
  <c r="D1049" i="2"/>
  <c r="B1049" i="2"/>
  <c r="A1049" i="2"/>
  <c r="N1048" i="2"/>
  <c r="M1048" i="2"/>
  <c r="K1048" i="2"/>
  <c r="J1048" i="2"/>
  <c r="I1048" i="2"/>
  <c r="F1048" i="2"/>
  <c r="E1048" i="2"/>
  <c r="D1048" i="2"/>
  <c r="B1048" i="2"/>
  <c r="A1048" i="2"/>
  <c r="N1047" i="2"/>
  <c r="M1047" i="2"/>
  <c r="K1047" i="2"/>
  <c r="J1047" i="2"/>
  <c r="I1047" i="2"/>
  <c r="F1047" i="2"/>
  <c r="E1047" i="2"/>
  <c r="D1047" i="2"/>
  <c r="B1047" i="2"/>
  <c r="A1047" i="2"/>
  <c r="N1046" i="2"/>
  <c r="M1046" i="2"/>
  <c r="K1046" i="2"/>
  <c r="J1046" i="2"/>
  <c r="I1046" i="2"/>
  <c r="F1046" i="2"/>
  <c r="E1046" i="2"/>
  <c r="D1046" i="2"/>
  <c r="B1046" i="2"/>
  <c r="A1046" i="2"/>
  <c r="N1045" i="2"/>
  <c r="M1045" i="2"/>
  <c r="K1045" i="2"/>
  <c r="J1045" i="2"/>
  <c r="I1045" i="2"/>
  <c r="F1045" i="2"/>
  <c r="E1045" i="2"/>
  <c r="D1045" i="2"/>
  <c r="B1045" i="2"/>
  <c r="A1045" i="2"/>
  <c r="N1044" i="2"/>
  <c r="M1044" i="2"/>
  <c r="K1044" i="2"/>
  <c r="J1044" i="2"/>
  <c r="I1044" i="2"/>
  <c r="F1044" i="2"/>
  <c r="E1044" i="2"/>
  <c r="D1044" i="2"/>
  <c r="B1044" i="2"/>
  <c r="A1044" i="2"/>
  <c r="N1043" i="2"/>
  <c r="M1043" i="2"/>
  <c r="K1043" i="2"/>
  <c r="J1043" i="2"/>
  <c r="I1043" i="2"/>
  <c r="F1043" i="2"/>
  <c r="E1043" i="2"/>
  <c r="D1043" i="2"/>
  <c r="B1043" i="2"/>
  <c r="A1043" i="2"/>
  <c r="N1042" i="2"/>
  <c r="M1042" i="2"/>
  <c r="K1042" i="2"/>
  <c r="J1042" i="2"/>
  <c r="I1042" i="2"/>
  <c r="F1042" i="2"/>
  <c r="E1042" i="2"/>
  <c r="D1042" i="2"/>
  <c r="B1042" i="2"/>
  <c r="A1042" i="2"/>
  <c r="N1041" i="2"/>
  <c r="M1041" i="2"/>
  <c r="K1041" i="2"/>
  <c r="J1041" i="2"/>
  <c r="I1041" i="2"/>
  <c r="F1041" i="2"/>
  <c r="E1041" i="2"/>
  <c r="D1041" i="2"/>
  <c r="B1041" i="2"/>
  <c r="A1041" i="2"/>
  <c r="N1040" i="2"/>
  <c r="M1040" i="2"/>
  <c r="K1040" i="2"/>
  <c r="J1040" i="2"/>
  <c r="I1040" i="2"/>
  <c r="F1040" i="2"/>
  <c r="E1040" i="2"/>
  <c r="D1040" i="2"/>
  <c r="B1040" i="2"/>
  <c r="A1040" i="2"/>
  <c r="N1039" i="2"/>
  <c r="M1039" i="2"/>
  <c r="K1039" i="2"/>
  <c r="J1039" i="2"/>
  <c r="I1039" i="2"/>
  <c r="F1039" i="2"/>
  <c r="E1039" i="2"/>
  <c r="D1039" i="2"/>
  <c r="B1039" i="2"/>
  <c r="A1039" i="2"/>
  <c r="N1038" i="2"/>
  <c r="M1038" i="2"/>
  <c r="K1038" i="2"/>
  <c r="J1038" i="2"/>
  <c r="I1038" i="2"/>
  <c r="F1038" i="2"/>
  <c r="E1038" i="2"/>
  <c r="D1038" i="2"/>
  <c r="B1038" i="2"/>
  <c r="A1038" i="2"/>
  <c r="N1037" i="2"/>
  <c r="M1037" i="2"/>
  <c r="K1037" i="2"/>
  <c r="J1037" i="2"/>
  <c r="I1037" i="2"/>
  <c r="F1037" i="2"/>
  <c r="E1037" i="2"/>
  <c r="D1037" i="2"/>
  <c r="B1037" i="2"/>
  <c r="A1037" i="2"/>
  <c r="N1036" i="2"/>
  <c r="M1036" i="2"/>
  <c r="K1036" i="2"/>
  <c r="J1036" i="2"/>
  <c r="I1036" i="2"/>
  <c r="F1036" i="2"/>
  <c r="E1036" i="2"/>
  <c r="D1036" i="2"/>
  <c r="B1036" i="2"/>
  <c r="A1036" i="2"/>
  <c r="N1035" i="2"/>
  <c r="M1035" i="2"/>
  <c r="K1035" i="2"/>
  <c r="J1035" i="2"/>
  <c r="I1035" i="2"/>
  <c r="F1035" i="2"/>
  <c r="E1035" i="2"/>
  <c r="D1035" i="2"/>
  <c r="B1035" i="2"/>
  <c r="A1035" i="2"/>
  <c r="N1034" i="2"/>
  <c r="M1034" i="2"/>
  <c r="K1034" i="2"/>
  <c r="J1034" i="2"/>
  <c r="I1034" i="2"/>
  <c r="F1034" i="2"/>
  <c r="E1034" i="2"/>
  <c r="D1034" i="2"/>
  <c r="B1034" i="2"/>
  <c r="A1034" i="2"/>
  <c r="N1033" i="2"/>
  <c r="M1033" i="2"/>
  <c r="K1033" i="2"/>
  <c r="J1033" i="2"/>
  <c r="I1033" i="2"/>
  <c r="F1033" i="2"/>
  <c r="E1033" i="2"/>
  <c r="D1033" i="2"/>
  <c r="B1033" i="2"/>
  <c r="A1033" i="2"/>
  <c r="N1032" i="2"/>
  <c r="M1032" i="2"/>
  <c r="K1032" i="2"/>
  <c r="J1032" i="2"/>
  <c r="I1032" i="2"/>
  <c r="F1032" i="2"/>
  <c r="E1032" i="2"/>
  <c r="D1032" i="2"/>
  <c r="B1032" i="2"/>
  <c r="A1032" i="2"/>
  <c r="N1031" i="2"/>
  <c r="M1031" i="2"/>
  <c r="K1031" i="2"/>
  <c r="J1031" i="2"/>
  <c r="I1031" i="2"/>
  <c r="F1031" i="2"/>
  <c r="E1031" i="2"/>
  <c r="D1031" i="2"/>
  <c r="B1031" i="2"/>
  <c r="A1031" i="2"/>
  <c r="N1030" i="2"/>
  <c r="M1030" i="2"/>
  <c r="K1030" i="2"/>
  <c r="J1030" i="2"/>
  <c r="I1030" i="2"/>
  <c r="F1030" i="2"/>
  <c r="E1030" i="2"/>
  <c r="D1030" i="2"/>
  <c r="B1030" i="2"/>
  <c r="A1030" i="2"/>
  <c r="N1029" i="2"/>
  <c r="M1029" i="2"/>
  <c r="K1029" i="2"/>
  <c r="J1029" i="2"/>
  <c r="I1029" i="2"/>
  <c r="F1029" i="2"/>
  <c r="E1029" i="2"/>
  <c r="D1029" i="2"/>
  <c r="B1029" i="2"/>
  <c r="A1029" i="2"/>
  <c r="N1028" i="2"/>
  <c r="M1028" i="2"/>
  <c r="K1028" i="2"/>
  <c r="J1028" i="2"/>
  <c r="I1028" i="2"/>
  <c r="F1028" i="2"/>
  <c r="E1028" i="2"/>
  <c r="D1028" i="2"/>
  <c r="B1028" i="2"/>
  <c r="A1028" i="2"/>
  <c r="N1027" i="2"/>
  <c r="M1027" i="2"/>
  <c r="K1027" i="2"/>
  <c r="J1027" i="2"/>
  <c r="I1027" i="2"/>
  <c r="F1027" i="2"/>
  <c r="E1027" i="2"/>
  <c r="D1027" i="2"/>
  <c r="B1027" i="2"/>
  <c r="A1027" i="2"/>
  <c r="N1026" i="2"/>
  <c r="M1026" i="2"/>
  <c r="K1026" i="2"/>
  <c r="J1026" i="2"/>
  <c r="I1026" i="2"/>
  <c r="F1026" i="2"/>
  <c r="E1026" i="2"/>
  <c r="D1026" i="2"/>
  <c r="B1026" i="2"/>
  <c r="A1026" i="2"/>
  <c r="N1025" i="2"/>
  <c r="M1025" i="2"/>
  <c r="K1025" i="2"/>
  <c r="J1025" i="2"/>
  <c r="I1025" i="2"/>
  <c r="F1025" i="2"/>
  <c r="E1025" i="2"/>
  <c r="D1025" i="2"/>
  <c r="B1025" i="2"/>
  <c r="A1025" i="2"/>
  <c r="N1024" i="2"/>
  <c r="M1024" i="2"/>
  <c r="K1024" i="2"/>
  <c r="J1024" i="2"/>
  <c r="I1024" i="2"/>
  <c r="F1024" i="2"/>
  <c r="E1024" i="2"/>
  <c r="D1024" i="2"/>
  <c r="B1024" i="2"/>
  <c r="A1024" i="2"/>
  <c r="N1023" i="2"/>
  <c r="M1023" i="2"/>
  <c r="K1023" i="2"/>
  <c r="J1023" i="2"/>
  <c r="I1023" i="2"/>
  <c r="F1023" i="2"/>
  <c r="E1023" i="2"/>
  <c r="D1023" i="2"/>
  <c r="B1023" i="2"/>
  <c r="A1023" i="2"/>
  <c r="N1022" i="2"/>
  <c r="M1022" i="2"/>
  <c r="K1022" i="2"/>
  <c r="J1022" i="2"/>
  <c r="I1022" i="2"/>
  <c r="F1022" i="2"/>
  <c r="E1022" i="2"/>
  <c r="D1022" i="2"/>
  <c r="B1022" i="2"/>
  <c r="A1022" i="2"/>
  <c r="N1021" i="2"/>
  <c r="M1021" i="2"/>
  <c r="K1021" i="2"/>
  <c r="J1021" i="2"/>
  <c r="I1021" i="2"/>
  <c r="F1021" i="2"/>
  <c r="E1021" i="2"/>
  <c r="D1021" i="2"/>
  <c r="B1021" i="2"/>
  <c r="A1021" i="2"/>
  <c r="N1020" i="2"/>
  <c r="M1020" i="2"/>
  <c r="K1020" i="2"/>
  <c r="J1020" i="2"/>
  <c r="I1020" i="2"/>
  <c r="F1020" i="2"/>
  <c r="E1020" i="2"/>
  <c r="D1020" i="2"/>
  <c r="B1020" i="2"/>
  <c r="A1020" i="2"/>
  <c r="N1019" i="2"/>
  <c r="M1019" i="2"/>
  <c r="K1019" i="2"/>
  <c r="J1019" i="2"/>
  <c r="I1019" i="2"/>
  <c r="F1019" i="2"/>
  <c r="E1019" i="2"/>
  <c r="D1019" i="2"/>
  <c r="B1019" i="2"/>
  <c r="A1019" i="2"/>
  <c r="N1018" i="2"/>
  <c r="M1018" i="2"/>
  <c r="K1018" i="2"/>
  <c r="J1018" i="2"/>
  <c r="I1018" i="2"/>
  <c r="F1018" i="2"/>
  <c r="E1018" i="2"/>
  <c r="D1018" i="2"/>
  <c r="B1018" i="2"/>
  <c r="A1018" i="2"/>
  <c r="N1017" i="2"/>
  <c r="M1017" i="2"/>
  <c r="K1017" i="2"/>
  <c r="J1017" i="2"/>
  <c r="I1017" i="2"/>
  <c r="F1017" i="2"/>
  <c r="E1017" i="2"/>
  <c r="D1017" i="2"/>
  <c r="B1017" i="2"/>
  <c r="A1017" i="2"/>
  <c r="N1016" i="2"/>
  <c r="M1016" i="2"/>
  <c r="K1016" i="2"/>
  <c r="J1016" i="2"/>
  <c r="I1016" i="2"/>
  <c r="F1016" i="2"/>
  <c r="E1016" i="2"/>
  <c r="D1016" i="2"/>
  <c r="B1016" i="2"/>
  <c r="A1016" i="2"/>
  <c r="N1015" i="2"/>
  <c r="M1015" i="2"/>
  <c r="K1015" i="2"/>
  <c r="J1015" i="2"/>
  <c r="I1015" i="2"/>
  <c r="F1015" i="2"/>
  <c r="E1015" i="2"/>
  <c r="D1015" i="2"/>
  <c r="B1015" i="2"/>
  <c r="A1015" i="2"/>
  <c r="N1014" i="2"/>
  <c r="M1014" i="2"/>
  <c r="K1014" i="2"/>
  <c r="J1014" i="2"/>
  <c r="I1014" i="2"/>
  <c r="F1014" i="2"/>
  <c r="E1014" i="2"/>
  <c r="D1014" i="2"/>
  <c r="B1014" i="2"/>
  <c r="A1014" i="2"/>
  <c r="N1013" i="2"/>
  <c r="M1013" i="2"/>
  <c r="K1013" i="2"/>
  <c r="J1013" i="2"/>
  <c r="I1013" i="2"/>
  <c r="F1013" i="2"/>
  <c r="E1013" i="2"/>
  <c r="D1013" i="2"/>
  <c r="B1013" i="2"/>
  <c r="A1013" i="2"/>
  <c r="N1012" i="2"/>
  <c r="M1012" i="2"/>
  <c r="K1012" i="2"/>
  <c r="J1012" i="2"/>
  <c r="I1012" i="2"/>
  <c r="F1012" i="2"/>
  <c r="E1012" i="2"/>
  <c r="D1012" i="2"/>
  <c r="B1012" i="2"/>
  <c r="A1012" i="2"/>
  <c r="N1011" i="2"/>
  <c r="M1011" i="2"/>
  <c r="K1011" i="2"/>
  <c r="J1011" i="2"/>
  <c r="I1011" i="2"/>
  <c r="F1011" i="2"/>
  <c r="E1011" i="2"/>
  <c r="D1011" i="2"/>
  <c r="B1011" i="2"/>
  <c r="A1011" i="2"/>
  <c r="N1010" i="2"/>
  <c r="M1010" i="2"/>
  <c r="K1010" i="2"/>
  <c r="J1010" i="2"/>
  <c r="I1010" i="2"/>
  <c r="F1010" i="2"/>
  <c r="E1010" i="2"/>
  <c r="D1010" i="2"/>
  <c r="B1010" i="2"/>
  <c r="A1010" i="2"/>
  <c r="N1009" i="2"/>
  <c r="M1009" i="2"/>
  <c r="K1009" i="2"/>
  <c r="J1009" i="2"/>
  <c r="I1009" i="2"/>
  <c r="F1009" i="2"/>
  <c r="E1009" i="2"/>
  <c r="D1009" i="2"/>
  <c r="B1009" i="2"/>
  <c r="A1009" i="2"/>
  <c r="N1008" i="2"/>
  <c r="M1008" i="2"/>
  <c r="K1008" i="2"/>
  <c r="J1008" i="2"/>
  <c r="I1008" i="2"/>
  <c r="F1008" i="2"/>
  <c r="E1008" i="2"/>
  <c r="D1008" i="2"/>
  <c r="B1008" i="2"/>
  <c r="A1008" i="2"/>
  <c r="N1007" i="2"/>
  <c r="M1007" i="2"/>
  <c r="K1007" i="2"/>
  <c r="J1007" i="2"/>
  <c r="I1007" i="2"/>
  <c r="F1007" i="2"/>
  <c r="E1007" i="2"/>
  <c r="D1007" i="2"/>
  <c r="B1007" i="2"/>
  <c r="A1007" i="2"/>
  <c r="N1006" i="2"/>
  <c r="M1006" i="2"/>
  <c r="K1006" i="2"/>
  <c r="J1006" i="2"/>
  <c r="I1006" i="2"/>
  <c r="F1006" i="2"/>
  <c r="E1006" i="2"/>
  <c r="D1006" i="2"/>
  <c r="B1006" i="2"/>
  <c r="A1006" i="2"/>
  <c r="N1005" i="2"/>
  <c r="M1005" i="2"/>
  <c r="K1005" i="2"/>
  <c r="J1005" i="2"/>
  <c r="I1005" i="2"/>
  <c r="F1005" i="2"/>
  <c r="E1005" i="2"/>
  <c r="D1005" i="2"/>
  <c r="B1005" i="2"/>
  <c r="A1005" i="2"/>
  <c r="N1004" i="2"/>
  <c r="M1004" i="2"/>
  <c r="K1004" i="2"/>
  <c r="J1004" i="2"/>
  <c r="I1004" i="2"/>
  <c r="F1004" i="2"/>
  <c r="E1004" i="2"/>
  <c r="D1004" i="2"/>
  <c r="B1004" i="2"/>
  <c r="A1004" i="2"/>
  <c r="N1003" i="2"/>
  <c r="M1003" i="2"/>
  <c r="K1003" i="2"/>
  <c r="J1003" i="2"/>
  <c r="I1003" i="2"/>
  <c r="F1003" i="2"/>
  <c r="E1003" i="2"/>
  <c r="D1003" i="2"/>
  <c r="B1003" i="2"/>
  <c r="A1003" i="2"/>
  <c r="N1002" i="2"/>
  <c r="M1002" i="2"/>
  <c r="K1002" i="2"/>
  <c r="J1002" i="2"/>
  <c r="I1002" i="2"/>
  <c r="F1002" i="2"/>
  <c r="E1002" i="2"/>
  <c r="D1002" i="2"/>
  <c r="B1002" i="2"/>
  <c r="A1002" i="2"/>
  <c r="N1001" i="2"/>
  <c r="M1001" i="2"/>
  <c r="K1001" i="2"/>
  <c r="J1001" i="2"/>
  <c r="I1001" i="2"/>
  <c r="F1001" i="2"/>
  <c r="E1001" i="2"/>
  <c r="D1001" i="2"/>
  <c r="B1001" i="2"/>
  <c r="A1001" i="2"/>
  <c r="N1000" i="2"/>
  <c r="M1000" i="2"/>
  <c r="K1000" i="2"/>
  <c r="J1000" i="2"/>
  <c r="I1000" i="2"/>
  <c r="F1000" i="2"/>
  <c r="E1000" i="2"/>
  <c r="D1000" i="2"/>
  <c r="B1000" i="2"/>
  <c r="A1000" i="2"/>
  <c r="N999" i="2"/>
  <c r="M999" i="2"/>
  <c r="K999" i="2"/>
  <c r="J999" i="2"/>
  <c r="I999" i="2"/>
  <c r="F999" i="2"/>
  <c r="E999" i="2"/>
  <c r="D999" i="2"/>
  <c r="B999" i="2"/>
  <c r="A999" i="2"/>
  <c r="N998" i="2"/>
  <c r="M998" i="2"/>
  <c r="K998" i="2"/>
  <c r="J998" i="2"/>
  <c r="I998" i="2"/>
  <c r="F998" i="2"/>
  <c r="E998" i="2"/>
  <c r="D998" i="2"/>
  <c r="B998" i="2"/>
  <c r="A998" i="2"/>
  <c r="N997" i="2"/>
  <c r="M997" i="2"/>
  <c r="K997" i="2"/>
  <c r="J997" i="2"/>
  <c r="I997" i="2"/>
  <c r="F997" i="2"/>
  <c r="E997" i="2"/>
  <c r="D997" i="2"/>
  <c r="B997" i="2"/>
  <c r="A997" i="2"/>
  <c r="N996" i="2"/>
  <c r="M996" i="2"/>
  <c r="K996" i="2"/>
  <c r="J996" i="2"/>
  <c r="I996" i="2"/>
  <c r="F996" i="2"/>
  <c r="E996" i="2"/>
  <c r="D996" i="2"/>
  <c r="B996" i="2"/>
  <c r="A996" i="2"/>
  <c r="N995" i="2"/>
  <c r="M995" i="2"/>
  <c r="K995" i="2"/>
  <c r="J995" i="2"/>
  <c r="I995" i="2"/>
  <c r="F995" i="2"/>
  <c r="E995" i="2"/>
  <c r="D995" i="2"/>
  <c r="B995" i="2"/>
  <c r="A995" i="2"/>
  <c r="N994" i="2"/>
  <c r="M994" i="2"/>
  <c r="K994" i="2"/>
  <c r="J994" i="2"/>
  <c r="I994" i="2"/>
  <c r="F994" i="2"/>
  <c r="E994" i="2"/>
  <c r="D994" i="2"/>
  <c r="B994" i="2"/>
  <c r="A994" i="2"/>
  <c r="N993" i="2"/>
  <c r="M993" i="2"/>
  <c r="K993" i="2"/>
  <c r="J993" i="2"/>
  <c r="I993" i="2"/>
  <c r="F993" i="2"/>
  <c r="E993" i="2"/>
  <c r="D993" i="2"/>
  <c r="B993" i="2"/>
  <c r="A993" i="2"/>
  <c r="N992" i="2"/>
  <c r="M992" i="2"/>
  <c r="K992" i="2"/>
  <c r="J992" i="2"/>
  <c r="I992" i="2"/>
  <c r="F992" i="2"/>
  <c r="E992" i="2"/>
  <c r="D992" i="2"/>
  <c r="B992" i="2"/>
  <c r="A992" i="2"/>
  <c r="N991" i="2"/>
  <c r="M991" i="2"/>
  <c r="K991" i="2"/>
  <c r="J991" i="2"/>
  <c r="I991" i="2"/>
  <c r="F991" i="2"/>
  <c r="E991" i="2"/>
  <c r="D991" i="2"/>
  <c r="B991" i="2"/>
  <c r="A991" i="2"/>
  <c r="N990" i="2"/>
  <c r="M990" i="2"/>
  <c r="K990" i="2"/>
  <c r="J990" i="2"/>
  <c r="I990" i="2"/>
  <c r="F990" i="2"/>
  <c r="E990" i="2"/>
  <c r="D990" i="2"/>
  <c r="B990" i="2"/>
  <c r="A990" i="2"/>
  <c r="N989" i="2"/>
  <c r="M989" i="2"/>
  <c r="K989" i="2"/>
  <c r="J989" i="2"/>
  <c r="I989" i="2"/>
  <c r="F989" i="2"/>
  <c r="E989" i="2"/>
  <c r="D989" i="2"/>
  <c r="B989" i="2"/>
  <c r="A989" i="2"/>
  <c r="N988" i="2"/>
  <c r="M988" i="2"/>
  <c r="K988" i="2"/>
  <c r="J988" i="2"/>
  <c r="I988" i="2"/>
  <c r="F988" i="2"/>
  <c r="E988" i="2"/>
  <c r="D988" i="2"/>
  <c r="B988" i="2"/>
  <c r="A988" i="2"/>
  <c r="N987" i="2"/>
  <c r="M987" i="2"/>
  <c r="K987" i="2"/>
  <c r="J987" i="2"/>
  <c r="I987" i="2"/>
  <c r="F987" i="2"/>
  <c r="E987" i="2"/>
  <c r="D987" i="2"/>
  <c r="B987" i="2"/>
  <c r="A987" i="2"/>
  <c r="N986" i="2"/>
  <c r="M986" i="2"/>
  <c r="K986" i="2"/>
  <c r="J986" i="2"/>
  <c r="I986" i="2"/>
  <c r="F986" i="2"/>
  <c r="E986" i="2"/>
  <c r="D986" i="2"/>
  <c r="B986" i="2"/>
  <c r="A986" i="2"/>
  <c r="N985" i="2"/>
  <c r="M985" i="2"/>
  <c r="K985" i="2"/>
  <c r="J985" i="2"/>
  <c r="I985" i="2"/>
  <c r="F985" i="2"/>
  <c r="E985" i="2"/>
  <c r="D985" i="2"/>
  <c r="B985" i="2"/>
  <c r="A985" i="2"/>
  <c r="N984" i="2"/>
  <c r="M984" i="2"/>
  <c r="K984" i="2"/>
  <c r="J984" i="2"/>
  <c r="I984" i="2"/>
  <c r="F984" i="2"/>
  <c r="E984" i="2"/>
  <c r="D984" i="2"/>
  <c r="B984" i="2"/>
  <c r="A984" i="2"/>
  <c r="N983" i="2"/>
  <c r="M983" i="2"/>
  <c r="K983" i="2"/>
  <c r="J983" i="2"/>
  <c r="I983" i="2"/>
  <c r="F983" i="2"/>
  <c r="E983" i="2"/>
  <c r="D983" i="2"/>
  <c r="B983" i="2"/>
  <c r="A983" i="2"/>
  <c r="N982" i="2"/>
  <c r="M982" i="2"/>
  <c r="K982" i="2"/>
  <c r="J982" i="2"/>
  <c r="I982" i="2"/>
  <c r="F982" i="2"/>
  <c r="E982" i="2"/>
  <c r="D982" i="2"/>
  <c r="B982" i="2"/>
  <c r="A982" i="2"/>
  <c r="N981" i="2"/>
  <c r="M981" i="2"/>
  <c r="K981" i="2"/>
  <c r="J981" i="2"/>
  <c r="I981" i="2"/>
  <c r="F981" i="2"/>
  <c r="E981" i="2"/>
  <c r="D981" i="2"/>
  <c r="B981" i="2"/>
  <c r="A981" i="2"/>
  <c r="N980" i="2"/>
  <c r="M980" i="2"/>
  <c r="K980" i="2"/>
  <c r="J980" i="2"/>
  <c r="I980" i="2"/>
  <c r="F980" i="2"/>
  <c r="E980" i="2"/>
  <c r="D980" i="2"/>
  <c r="B980" i="2"/>
  <c r="A980" i="2"/>
  <c r="N979" i="2"/>
  <c r="M979" i="2"/>
  <c r="K979" i="2"/>
  <c r="J979" i="2"/>
  <c r="I979" i="2"/>
  <c r="F979" i="2"/>
  <c r="E979" i="2"/>
  <c r="D979" i="2"/>
  <c r="B979" i="2"/>
  <c r="A979" i="2"/>
  <c r="N978" i="2"/>
  <c r="M978" i="2"/>
  <c r="K978" i="2"/>
  <c r="J978" i="2"/>
  <c r="I978" i="2"/>
  <c r="F978" i="2"/>
  <c r="E978" i="2"/>
  <c r="D978" i="2"/>
  <c r="B978" i="2"/>
  <c r="A978" i="2"/>
  <c r="N977" i="2"/>
  <c r="M977" i="2"/>
  <c r="K977" i="2"/>
  <c r="J977" i="2"/>
  <c r="I977" i="2"/>
  <c r="F977" i="2"/>
  <c r="E977" i="2"/>
  <c r="D977" i="2"/>
  <c r="B977" i="2"/>
  <c r="A977" i="2"/>
  <c r="N976" i="2"/>
  <c r="M976" i="2"/>
  <c r="K976" i="2"/>
  <c r="J976" i="2"/>
  <c r="I976" i="2"/>
  <c r="F976" i="2"/>
  <c r="E976" i="2"/>
  <c r="D976" i="2"/>
  <c r="B976" i="2"/>
  <c r="A976" i="2"/>
  <c r="N975" i="2"/>
  <c r="M975" i="2"/>
  <c r="K975" i="2"/>
  <c r="J975" i="2"/>
  <c r="I975" i="2"/>
  <c r="F975" i="2"/>
  <c r="E975" i="2"/>
  <c r="D975" i="2"/>
  <c r="B975" i="2"/>
  <c r="A975" i="2"/>
  <c r="N974" i="2"/>
  <c r="M974" i="2"/>
  <c r="K974" i="2"/>
  <c r="J974" i="2"/>
  <c r="I974" i="2"/>
  <c r="F974" i="2"/>
  <c r="E974" i="2"/>
  <c r="D974" i="2"/>
  <c r="B974" i="2"/>
  <c r="A974" i="2"/>
  <c r="N973" i="2"/>
  <c r="M973" i="2"/>
  <c r="K973" i="2"/>
  <c r="J973" i="2"/>
  <c r="I973" i="2"/>
  <c r="F973" i="2"/>
  <c r="E973" i="2"/>
  <c r="D973" i="2"/>
  <c r="B973" i="2"/>
  <c r="A973" i="2"/>
  <c r="N972" i="2"/>
  <c r="M972" i="2"/>
  <c r="K972" i="2"/>
  <c r="J972" i="2"/>
  <c r="I972" i="2"/>
  <c r="F972" i="2"/>
  <c r="E972" i="2"/>
  <c r="D972" i="2"/>
  <c r="B972" i="2"/>
  <c r="A972" i="2"/>
  <c r="N971" i="2"/>
  <c r="M971" i="2"/>
  <c r="K971" i="2"/>
  <c r="J971" i="2"/>
  <c r="I971" i="2"/>
  <c r="F971" i="2"/>
  <c r="E971" i="2"/>
  <c r="D971" i="2"/>
  <c r="B971" i="2"/>
  <c r="A971" i="2"/>
  <c r="N970" i="2"/>
  <c r="M970" i="2"/>
  <c r="K970" i="2"/>
  <c r="J970" i="2"/>
  <c r="I970" i="2"/>
  <c r="F970" i="2"/>
  <c r="E970" i="2"/>
  <c r="D970" i="2"/>
  <c r="B970" i="2"/>
  <c r="A970" i="2"/>
  <c r="N969" i="2"/>
  <c r="M969" i="2"/>
  <c r="K969" i="2"/>
  <c r="J969" i="2"/>
  <c r="I969" i="2"/>
  <c r="F969" i="2"/>
  <c r="E969" i="2"/>
  <c r="D969" i="2"/>
  <c r="B969" i="2"/>
  <c r="A969" i="2"/>
  <c r="N968" i="2"/>
  <c r="M968" i="2"/>
  <c r="K968" i="2"/>
  <c r="J968" i="2"/>
  <c r="I968" i="2"/>
  <c r="F968" i="2"/>
  <c r="E968" i="2"/>
  <c r="D968" i="2"/>
  <c r="B968" i="2"/>
  <c r="A968" i="2"/>
  <c r="N967" i="2"/>
  <c r="M967" i="2"/>
  <c r="K967" i="2"/>
  <c r="J967" i="2"/>
  <c r="I967" i="2"/>
  <c r="F967" i="2"/>
  <c r="E967" i="2"/>
  <c r="D967" i="2"/>
  <c r="B967" i="2"/>
  <c r="A967" i="2"/>
  <c r="N966" i="2"/>
  <c r="M966" i="2"/>
  <c r="K966" i="2"/>
  <c r="J966" i="2"/>
  <c r="I966" i="2"/>
  <c r="F966" i="2"/>
  <c r="E966" i="2"/>
  <c r="D966" i="2"/>
  <c r="B966" i="2"/>
  <c r="A966" i="2"/>
  <c r="N965" i="2"/>
  <c r="M965" i="2"/>
  <c r="K965" i="2"/>
  <c r="J965" i="2"/>
  <c r="I965" i="2"/>
  <c r="F965" i="2"/>
  <c r="E965" i="2"/>
  <c r="D965" i="2"/>
  <c r="B965" i="2"/>
  <c r="A965" i="2"/>
  <c r="N964" i="2"/>
  <c r="M964" i="2"/>
  <c r="K964" i="2"/>
  <c r="J964" i="2"/>
  <c r="I964" i="2"/>
  <c r="F964" i="2"/>
  <c r="E964" i="2"/>
  <c r="D964" i="2"/>
  <c r="B964" i="2"/>
  <c r="A964" i="2"/>
  <c r="N963" i="2"/>
  <c r="M963" i="2"/>
  <c r="K963" i="2"/>
  <c r="J963" i="2"/>
  <c r="I963" i="2"/>
  <c r="F963" i="2"/>
  <c r="E963" i="2"/>
  <c r="D963" i="2"/>
  <c r="B963" i="2"/>
  <c r="A963" i="2"/>
  <c r="N962" i="2"/>
  <c r="M962" i="2"/>
  <c r="K962" i="2"/>
  <c r="J962" i="2"/>
  <c r="I962" i="2"/>
  <c r="F962" i="2"/>
  <c r="E962" i="2"/>
  <c r="D962" i="2"/>
  <c r="B962" i="2"/>
  <c r="A962" i="2"/>
  <c r="N961" i="2"/>
  <c r="M961" i="2"/>
  <c r="K961" i="2"/>
  <c r="J961" i="2"/>
  <c r="I961" i="2"/>
  <c r="F961" i="2"/>
  <c r="E961" i="2"/>
  <c r="D961" i="2"/>
  <c r="B961" i="2"/>
  <c r="A961" i="2"/>
  <c r="N960" i="2"/>
  <c r="M960" i="2"/>
  <c r="K960" i="2"/>
  <c r="J960" i="2"/>
  <c r="I960" i="2"/>
  <c r="F960" i="2"/>
  <c r="E960" i="2"/>
  <c r="D960" i="2"/>
  <c r="B960" i="2"/>
  <c r="A960" i="2"/>
  <c r="N959" i="2"/>
  <c r="M959" i="2"/>
  <c r="K959" i="2"/>
  <c r="J959" i="2"/>
  <c r="I959" i="2"/>
  <c r="F959" i="2"/>
  <c r="E959" i="2"/>
  <c r="D959" i="2"/>
  <c r="B959" i="2"/>
  <c r="A959" i="2"/>
  <c r="N958" i="2"/>
  <c r="M958" i="2"/>
  <c r="K958" i="2"/>
  <c r="J958" i="2"/>
  <c r="I958" i="2"/>
  <c r="F958" i="2"/>
  <c r="E958" i="2"/>
  <c r="D958" i="2"/>
  <c r="B958" i="2"/>
  <c r="A958" i="2"/>
  <c r="N957" i="2"/>
  <c r="M957" i="2"/>
  <c r="K957" i="2"/>
  <c r="J957" i="2"/>
  <c r="I957" i="2"/>
  <c r="F957" i="2"/>
  <c r="E957" i="2"/>
  <c r="D957" i="2"/>
  <c r="B957" i="2"/>
  <c r="A957" i="2"/>
  <c r="N956" i="2"/>
  <c r="M956" i="2"/>
  <c r="K956" i="2"/>
  <c r="J956" i="2"/>
  <c r="I956" i="2"/>
  <c r="F956" i="2"/>
  <c r="E956" i="2"/>
  <c r="D956" i="2"/>
  <c r="B956" i="2"/>
  <c r="A956" i="2"/>
  <c r="N955" i="2"/>
  <c r="M955" i="2"/>
  <c r="K955" i="2"/>
  <c r="J955" i="2"/>
  <c r="I955" i="2"/>
  <c r="F955" i="2"/>
  <c r="E955" i="2"/>
  <c r="D955" i="2"/>
  <c r="B955" i="2"/>
  <c r="A955" i="2"/>
  <c r="N954" i="2"/>
  <c r="M954" i="2"/>
  <c r="K954" i="2"/>
  <c r="J954" i="2"/>
  <c r="I954" i="2"/>
  <c r="F954" i="2"/>
  <c r="E954" i="2"/>
  <c r="D954" i="2"/>
  <c r="B954" i="2"/>
  <c r="A954" i="2"/>
  <c r="N953" i="2"/>
  <c r="M953" i="2"/>
  <c r="K953" i="2"/>
  <c r="J953" i="2"/>
  <c r="I953" i="2"/>
  <c r="F953" i="2"/>
  <c r="E953" i="2"/>
  <c r="D953" i="2"/>
  <c r="B953" i="2"/>
  <c r="A953" i="2"/>
  <c r="N952" i="2"/>
  <c r="M952" i="2"/>
  <c r="K952" i="2"/>
  <c r="J952" i="2"/>
  <c r="I952" i="2"/>
  <c r="F952" i="2"/>
  <c r="E952" i="2"/>
  <c r="D952" i="2"/>
  <c r="B952" i="2"/>
  <c r="A952" i="2"/>
  <c r="N951" i="2"/>
  <c r="M951" i="2"/>
  <c r="K951" i="2"/>
  <c r="J951" i="2"/>
  <c r="I951" i="2"/>
  <c r="F951" i="2"/>
  <c r="E951" i="2"/>
  <c r="D951" i="2"/>
  <c r="B951" i="2"/>
  <c r="A951" i="2"/>
  <c r="N950" i="2"/>
  <c r="M950" i="2"/>
  <c r="K950" i="2"/>
  <c r="J950" i="2"/>
  <c r="I950" i="2"/>
  <c r="F950" i="2"/>
  <c r="E950" i="2"/>
  <c r="D950" i="2"/>
  <c r="B950" i="2"/>
  <c r="A950" i="2"/>
  <c r="N949" i="2"/>
  <c r="M949" i="2"/>
  <c r="K949" i="2"/>
  <c r="J949" i="2"/>
  <c r="I949" i="2"/>
  <c r="F949" i="2"/>
  <c r="E949" i="2"/>
  <c r="D949" i="2"/>
  <c r="B949" i="2"/>
  <c r="A949" i="2"/>
  <c r="N948" i="2"/>
  <c r="M948" i="2"/>
  <c r="K948" i="2"/>
  <c r="J948" i="2"/>
  <c r="I948" i="2"/>
  <c r="F948" i="2"/>
  <c r="E948" i="2"/>
  <c r="D948" i="2"/>
  <c r="B948" i="2"/>
  <c r="A948" i="2"/>
  <c r="N947" i="2"/>
  <c r="M947" i="2"/>
  <c r="K947" i="2"/>
  <c r="J947" i="2"/>
  <c r="I947" i="2"/>
  <c r="F947" i="2"/>
  <c r="E947" i="2"/>
  <c r="D947" i="2"/>
  <c r="B947" i="2"/>
  <c r="A947" i="2"/>
  <c r="N946" i="2"/>
  <c r="M946" i="2"/>
  <c r="K946" i="2"/>
  <c r="J946" i="2"/>
  <c r="I946" i="2"/>
  <c r="F946" i="2"/>
  <c r="E946" i="2"/>
  <c r="D946" i="2"/>
  <c r="B946" i="2"/>
  <c r="A946" i="2"/>
  <c r="N945" i="2"/>
  <c r="M945" i="2"/>
  <c r="K945" i="2"/>
  <c r="J945" i="2"/>
  <c r="I945" i="2"/>
  <c r="F945" i="2"/>
  <c r="E945" i="2"/>
  <c r="D945" i="2"/>
  <c r="B945" i="2"/>
  <c r="A945" i="2"/>
  <c r="N944" i="2"/>
  <c r="M944" i="2"/>
  <c r="K944" i="2"/>
  <c r="J944" i="2"/>
  <c r="I944" i="2"/>
  <c r="F944" i="2"/>
  <c r="E944" i="2"/>
  <c r="D944" i="2"/>
  <c r="B944" i="2"/>
  <c r="A944" i="2"/>
  <c r="N943" i="2"/>
  <c r="M943" i="2"/>
  <c r="K943" i="2"/>
  <c r="J943" i="2"/>
  <c r="I943" i="2"/>
  <c r="F943" i="2"/>
  <c r="E943" i="2"/>
  <c r="D943" i="2"/>
  <c r="B943" i="2"/>
  <c r="A943" i="2"/>
  <c r="N942" i="2"/>
  <c r="M942" i="2"/>
  <c r="K942" i="2"/>
  <c r="J942" i="2"/>
  <c r="I942" i="2"/>
  <c r="F942" i="2"/>
  <c r="E942" i="2"/>
  <c r="D942" i="2"/>
  <c r="B942" i="2"/>
  <c r="A942" i="2"/>
  <c r="N941" i="2"/>
  <c r="M941" i="2"/>
  <c r="K941" i="2"/>
  <c r="J941" i="2"/>
  <c r="I941" i="2"/>
  <c r="F941" i="2"/>
  <c r="E941" i="2"/>
  <c r="D941" i="2"/>
  <c r="B941" i="2"/>
  <c r="A941" i="2"/>
  <c r="N940" i="2"/>
  <c r="M940" i="2"/>
  <c r="K940" i="2"/>
  <c r="J940" i="2"/>
  <c r="I940" i="2"/>
  <c r="F940" i="2"/>
  <c r="E940" i="2"/>
  <c r="D940" i="2"/>
  <c r="B940" i="2"/>
  <c r="A940" i="2"/>
  <c r="N939" i="2"/>
  <c r="M939" i="2"/>
  <c r="K939" i="2"/>
  <c r="J939" i="2"/>
  <c r="I939" i="2"/>
  <c r="F939" i="2"/>
  <c r="E939" i="2"/>
  <c r="D939" i="2"/>
  <c r="B939" i="2"/>
  <c r="A939" i="2"/>
  <c r="N938" i="2"/>
  <c r="M938" i="2"/>
  <c r="K938" i="2"/>
  <c r="J938" i="2"/>
  <c r="I938" i="2"/>
  <c r="F938" i="2"/>
  <c r="E938" i="2"/>
  <c r="D938" i="2"/>
  <c r="B938" i="2"/>
  <c r="A938" i="2"/>
  <c r="N937" i="2"/>
  <c r="M937" i="2"/>
  <c r="K937" i="2"/>
  <c r="J937" i="2"/>
  <c r="I937" i="2"/>
  <c r="F937" i="2"/>
  <c r="E937" i="2"/>
  <c r="D937" i="2"/>
  <c r="B937" i="2"/>
  <c r="A937" i="2"/>
  <c r="N936" i="2"/>
  <c r="M936" i="2"/>
  <c r="K936" i="2"/>
  <c r="J936" i="2"/>
  <c r="I936" i="2"/>
  <c r="F936" i="2"/>
  <c r="E936" i="2"/>
  <c r="D936" i="2"/>
  <c r="B936" i="2"/>
  <c r="A936" i="2"/>
  <c r="N935" i="2"/>
  <c r="M935" i="2"/>
  <c r="K935" i="2"/>
  <c r="J935" i="2"/>
  <c r="I935" i="2"/>
  <c r="F935" i="2"/>
  <c r="E935" i="2"/>
  <c r="D935" i="2"/>
  <c r="B935" i="2"/>
  <c r="A935" i="2"/>
  <c r="N934" i="2"/>
  <c r="M934" i="2"/>
  <c r="K934" i="2"/>
  <c r="J934" i="2"/>
  <c r="I934" i="2"/>
  <c r="F934" i="2"/>
  <c r="E934" i="2"/>
  <c r="D934" i="2"/>
  <c r="B934" i="2"/>
  <c r="A934" i="2"/>
  <c r="N933" i="2"/>
  <c r="M933" i="2"/>
  <c r="K933" i="2"/>
  <c r="J933" i="2"/>
  <c r="I933" i="2"/>
  <c r="F933" i="2"/>
  <c r="E933" i="2"/>
  <c r="D933" i="2"/>
  <c r="B933" i="2"/>
  <c r="A933" i="2"/>
  <c r="N932" i="2"/>
  <c r="M932" i="2"/>
  <c r="K932" i="2"/>
  <c r="J932" i="2"/>
  <c r="I932" i="2"/>
  <c r="F932" i="2"/>
  <c r="E932" i="2"/>
  <c r="D932" i="2"/>
  <c r="B932" i="2"/>
  <c r="A932" i="2"/>
  <c r="N931" i="2"/>
  <c r="M931" i="2"/>
  <c r="K931" i="2"/>
  <c r="J931" i="2"/>
  <c r="I931" i="2"/>
  <c r="F931" i="2"/>
  <c r="E931" i="2"/>
  <c r="D931" i="2"/>
  <c r="B931" i="2"/>
  <c r="A931" i="2"/>
  <c r="N930" i="2"/>
  <c r="M930" i="2"/>
  <c r="K930" i="2"/>
  <c r="J930" i="2"/>
  <c r="I930" i="2"/>
  <c r="F930" i="2"/>
  <c r="E930" i="2"/>
  <c r="D930" i="2"/>
  <c r="B930" i="2"/>
  <c r="A930" i="2"/>
  <c r="N929" i="2"/>
  <c r="M929" i="2"/>
  <c r="K929" i="2"/>
  <c r="J929" i="2"/>
  <c r="I929" i="2"/>
  <c r="F929" i="2"/>
  <c r="E929" i="2"/>
  <c r="D929" i="2"/>
  <c r="B929" i="2"/>
  <c r="A929" i="2"/>
  <c r="N928" i="2"/>
  <c r="M928" i="2"/>
  <c r="K928" i="2"/>
  <c r="J928" i="2"/>
  <c r="I928" i="2"/>
  <c r="F928" i="2"/>
  <c r="E928" i="2"/>
  <c r="D928" i="2"/>
  <c r="B928" i="2"/>
  <c r="A928" i="2"/>
  <c r="N927" i="2"/>
  <c r="M927" i="2"/>
  <c r="K927" i="2"/>
  <c r="J927" i="2"/>
  <c r="I927" i="2"/>
  <c r="F927" i="2"/>
  <c r="E927" i="2"/>
  <c r="D927" i="2"/>
  <c r="B927" i="2"/>
  <c r="A927" i="2"/>
  <c r="N926" i="2"/>
  <c r="M926" i="2"/>
  <c r="K926" i="2"/>
  <c r="J926" i="2"/>
  <c r="I926" i="2"/>
  <c r="F926" i="2"/>
  <c r="E926" i="2"/>
  <c r="D926" i="2"/>
  <c r="B926" i="2"/>
  <c r="A926" i="2"/>
  <c r="N925" i="2"/>
  <c r="M925" i="2"/>
  <c r="K925" i="2"/>
  <c r="J925" i="2"/>
  <c r="I925" i="2"/>
  <c r="F925" i="2"/>
  <c r="E925" i="2"/>
  <c r="D925" i="2"/>
  <c r="B925" i="2"/>
  <c r="A925" i="2"/>
  <c r="N924" i="2"/>
  <c r="M924" i="2"/>
  <c r="K924" i="2"/>
  <c r="J924" i="2"/>
  <c r="I924" i="2"/>
  <c r="F924" i="2"/>
  <c r="E924" i="2"/>
  <c r="D924" i="2"/>
  <c r="B924" i="2"/>
  <c r="A924" i="2"/>
  <c r="N923" i="2"/>
  <c r="M923" i="2"/>
  <c r="K923" i="2"/>
  <c r="J923" i="2"/>
  <c r="I923" i="2"/>
  <c r="F923" i="2"/>
  <c r="E923" i="2"/>
  <c r="D923" i="2"/>
  <c r="B923" i="2"/>
  <c r="A923" i="2"/>
  <c r="N922" i="2"/>
  <c r="M922" i="2"/>
  <c r="K922" i="2"/>
  <c r="J922" i="2"/>
  <c r="I922" i="2"/>
  <c r="F922" i="2"/>
  <c r="E922" i="2"/>
  <c r="D922" i="2"/>
  <c r="B922" i="2"/>
  <c r="A922" i="2"/>
  <c r="N921" i="2"/>
  <c r="M921" i="2"/>
  <c r="K921" i="2"/>
  <c r="J921" i="2"/>
  <c r="I921" i="2"/>
  <c r="F921" i="2"/>
  <c r="E921" i="2"/>
  <c r="D921" i="2"/>
  <c r="B921" i="2"/>
  <c r="A921" i="2"/>
  <c r="N920" i="2"/>
  <c r="M920" i="2"/>
  <c r="K920" i="2"/>
  <c r="J920" i="2"/>
  <c r="I920" i="2"/>
  <c r="F920" i="2"/>
  <c r="E920" i="2"/>
  <c r="D920" i="2"/>
  <c r="B920" i="2"/>
  <c r="A920" i="2"/>
  <c r="N919" i="2"/>
  <c r="M919" i="2"/>
  <c r="K919" i="2"/>
  <c r="J919" i="2"/>
  <c r="I919" i="2"/>
  <c r="F919" i="2"/>
  <c r="E919" i="2"/>
  <c r="D919" i="2"/>
  <c r="B919" i="2"/>
  <c r="A919" i="2"/>
  <c r="N918" i="2"/>
  <c r="M918" i="2"/>
  <c r="K918" i="2"/>
  <c r="J918" i="2"/>
  <c r="I918" i="2"/>
  <c r="F918" i="2"/>
  <c r="E918" i="2"/>
  <c r="D918" i="2"/>
  <c r="B918" i="2"/>
  <c r="A918" i="2"/>
  <c r="N917" i="2"/>
  <c r="M917" i="2"/>
  <c r="K917" i="2"/>
  <c r="J917" i="2"/>
  <c r="I917" i="2"/>
  <c r="F917" i="2"/>
  <c r="E917" i="2"/>
  <c r="D917" i="2"/>
  <c r="B917" i="2"/>
  <c r="A917" i="2"/>
  <c r="N916" i="2"/>
  <c r="M916" i="2"/>
  <c r="K916" i="2"/>
  <c r="J916" i="2"/>
  <c r="I916" i="2"/>
  <c r="F916" i="2"/>
  <c r="E916" i="2"/>
  <c r="D916" i="2"/>
  <c r="B916" i="2"/>
  <c r="A916" i="2"/>
  <c r="N915" i="2"/>
  <c r="M915" i="2"/>
  <c r="K915" i="2"/>
  <c r="J915" i="2"/>
  <c r="I915" i="2"/>
  <c r="F915" i="2"/>
  <c r="E915" i="2"/>
  <c r="D915" i="2"/>
  <c r="B915" i="2"/>
  <c r="A915" i="2"/>
  <c r="N914" i="2"/>
  <c r="M914" i="2"/>
  <c r="K914" i="2"/>
  <c r="J914" i="2"/>
  <c r="I914" i="2"/>
  <c r="F914" i="2"/>
  <c r="E914" i="2"/>
  <c r="D914" i="2"/>
  <c r="B914" i="2"/>
  <c r="A914" i="2"/>
  <c r="N913" i="2"/>
  <c r="M913" i="2"/>
  <c r="K913" i="2"/>
  <c r="J913" i="2"/>
  <c r="I913" i="2"/>
  <c r="F913" i="2"/>
  <c r="E913" i="2"/>
  <c r="D913" i="2"/>
  <c r="B913" i="2"/>
  <c r="A913" i="2"/>
  <c r="N912" i="2"/>
  <c r="M912" i="2"/>
  <c r="K912" i="2"/>
  <c r="J912" i="2"/>
  <c r="I912" i="2"/>
  <c r="F912" i="2"/>
  <c r="E912" i="2"/>
  <c r="D912" i="2"/>
  <c r="B912" i="2"/>
  <c r="A912" i="2"/>
  <c r="N911" i="2"/>
  <c r="M911" i="2"/>
  <c r="K911" i="2"/>
  <c r="J911" i="2"/>
  <c r="I911" i="2"/>
  <c r="F911" i="2"/>
  <c r="E911" i="2"/>
  <c r="D911" i="2"/>
  <c r="B911" i="2"/>
  <c r="A911" i="2"/>
  <c r="N910" i="2"/>
  <c r="M910" i="2"/>
  <c r="K910" i="2"/>
  <c r="J910" i="2"/>
  <c r="I910" i="2"/>
  <c r="F910" i="2"/>
  <c r="E910" i="2"/>
  <c r="D910" i="2"/>
  <c r="B910" i="2"/>
  <c r="A910" i="2"/>
  <c r="N909" i="2"/>
  <c r="M909" i="2"/>
  <c r="K909" i="2"/>
  <c r="J909" i="2"/>
  <c r="I909" i="2"/>
  <c r="F909" i="2"/>
  <c r="E909" i="2"/>
  <c r="D909" i="2"/>
  <c r="B909" i="2"/>
  <c r="A909" i="2"/>
  <c r="N908" i="2"/>
  <c r="M908" i="2"/>
  <c r="K908" i="2"/>
  <c r="J908" i="2"/>
  <c r="I908" i="2"/>
  <c r="F908" i="2"/>
  <c r="E908" i="2"/>
  <c r="D908" i="2"/>
  <c r="B908" i="2"/>
  <c r="A908" i="2"/>
  <c r="N907" i="2"/>
  <c r="M907" i="2"/>
  <c r="K907" i="2"/>
  <c r="J907" i="2"/>
  <c r="I907" i="2"/>
  <c r="F907" i="2"/>
  <c r="E907" i="2"/>
  <c r="D907" i="2"/>
  <c r="B907" i="2"/>
  <c r="A907" i="2"/>
  <c r="N906" i="2"/>
  <c r="M906" i="2"/>
  <c r="K906" i="2"/>
  <c r="J906" i="2"/>
  <c r="I906" i="2"/>
  <c r="F906" i="2"/>
  <c r="E906" i="2"/>
  <c r="D906" i="2"/>
  <c r="B906" i="2"/>
  <c r="A906" i="2"/>
  <c r="N905" i="2"/>
  <c r="M905" i="2"/>
  <c r="K905" i="2"/>
  <c r="J905" i="2"/>
  <c r="I905" i="2"/>
  <c r="F905" i="2"/>
  <c r="E905" i="2"/>
  <c r="D905" i="2"/>
  <c r="B905" i="2"/>
  <c r="A905" i="2"/>
  <c r="N904" i="2"/>
  <c r="M904" i="2"/>
  <c r="K904" i="2"/>
  <c r="J904" i="2"/>
  <c r="I904" i="2"/>
  <c r="F904" i="2"/>
  <c r="E904" i="2"/>
  <c r="D904" i="2"/>
  <c r="B904" i="2"/>
  <c r="A904" i="2"/>
  <c r="N903" i="2"/>
  <c r="M903" i="2"/>
  <c r="K903" i="2"/>
  <c r="J903" i="2"/>
  <c r="I903" i="2"/>
  <c r="F903" i="2"/>
  <c r="E903" i="2"/>
  <c r="D903" i="2"/>
  <c r="B903" i="2"/>
  <c r="A903" i="2"/>
  <c r="N902" i="2"/>
  <c r="M902" i="2"/>
  <c r="K902" i="2"/>
  <c r="J902" i="2"/>
  <c r="I902" i="2"/>
  <c r="F902" i="2"/>
  <c r="E902" i="2"/>
  <c r="D902" i="2"/>
  <c r="B902" i="2"/>
  <c r="A902" i="2"/>
  <c r="N901" i="2"/>
  <c r="M901" i="2"/>
  <c r="K901" i="2"/>
  <c r="J901" i="2"/>
  <c r="I901" i="2"/>
  <c r="F901" i="2"/>
  <c r="E901" i="2"/>
  <c r="D901" i="2"/>
  <c r="B901" i="2"/>
  <c r="A901" i="2"/>
  <c r="N900" i="2"/>
  <c r="M900" i="2"/>
  <c r="K900" i="2"/>
  <c r="J900" i="2"/>
  <c r="I900" i="2"/>
  <c r="F900" i="2"/>
  <c r="E900" i="2"/>
  <c r="D900" i="2"/>
  <c r="B900" i="2"/>
  <c r="A900" i="2"/>
  <c r="N899" i="2"/>
  <c r="M899" i="2"/>
  <c r="K899" i="2"/>
  <c r="J899" i="2"/>
  <c r="I899" i="2"/>
  <c r="F899" i="2"/>
  <c r="E899" i="2"/>
  <c r="D899" i="2"/>
  <c r="B899" i="2"/>
  <c r="A899" i="2"/>
  <c r="N898" i="2"/>
  <c r="M898" i="2"/>
  <c r="K898" i="2"/>
  <c r="J898" i="2"/>
  <c r="I898" i="2"/>
  <c r="F898" i="2"/>
  <c r="E898" i="2"/>
  <c r="D898" i="2"/>
  <c r="B898" i="2"/>
  <c r="A898" i="2"/>
  <c r="N897" i="2"/>
  <c r="M897" i="2"/>
  <c r="K897" i="2"/>
  <c r="J897" i="2"/>
  <c r="I897" i="2"/>
  <c r="F897" i="2"/>
  <c r="E897" i="2"/>
  <c r="D897" i="2"/>
  <c r="B897" i="2"/>
  <c r="A897" i="2"/>
  <c r="N896" i="2"/>
  <c r="M896" i="2"/>
  <c r="K896" i="2"/>
  <c r="J896" i="2"/>
  <c r="I896" i="2"/>
  <c r="F896" i="2"/>
  <c r="E896" i="2"/>
  <c r="D896" i="2"/>
  <c r="B896" i="2"/>
  <c r="A896" i="2"/>
  <c r="N895" i="2"/>
  <c r="M895" i="2"/>
  <c r="K895" i="2"/>
  <c r="J895" i="2"/>
  <c r="I895" i="2"/>
  <c r="F895" i="2"/>
  <c r="E895" i="2"/>
  <c r="D895" i="2"/>
  <c r="B895" i="2"/>
  <c r="A895" i="2"/>
  <c r="N894" i="2"/>
  <c r="M894" i="2"/>
  <c r="K894" i="2"/>
  <c r="J894" i="2"/>
  <c r="I894" i="2"/>
  <c r="F894" i="2"/>
  <c r="E894" i="2"/>
  <c r="D894" i="2"/>
  <c r="B894" i="2"/>
  <c r="A894" i="2"/>
  <c r="N893" i="2"/>
  <c r="M893" i="2"/>
  <c r="K893" i="2"/>
  <c r="J893" i="2"/>
  <c r="I893" i="2"/>
  <c r="F893" i="2"/>
  <c r="E893" i="2"/>
  <c r="D893" i="2"/>
  <c r="B893" i="2"/>
  <c r="A893" i="2"/>
  <c r="N892" i="2"/>
  <c r="M892" i="2"/>
  <c r="K892" i="2"/>
  <c r="J892" i="2"/>
  <c r="I892" i="2"/>
  <c r="F892" i="2"/>
  <c r="E892" i="2"/>
  <c r="D892" i="2"/>
  <c r="B892" i="2"/>
  <c r="A892" i="2"/>
  <c r="N891" i="2"/>
  <c r="M891" i="2"/>
  <c r="K891" i="2"/>
  <c r="J891" i="2"/>
  <c r="I891" i="2"/>
  <c r="F891" i="2"/>
  <c r="E891" i="2"/>
  <c r="D891" i="2"/>
  <c r="B891" i="2"/>
  <c r="A891" i="2"/>
  <c r="N890" i="2"/>
  <c r="M890" i="2"/>
  <c r="K890" i="2"/>
  <c r="J890" i="2"/>
  <c r="I890" i="2"/>
  <c r="F890" i="2"/>
  <c r="E890" i="2"/>
  <c r="D890" i="2"/>
  <c r="B890" i="2"/>
  <c r="A890" i="2"/>
  <c r="N889" i="2"/>
  <c r="M889" i="2"/>
  <c r="K889" i="2"/>
  <c r="J889" i="2"/>
  <c r="I889" i="2"/>
  <c r="F889" i="2"/>
  <c r="E889" i="2"/>
  <c r="D889" i="2"/>
  <c r="B889" i="2"/>
  <c r="A889" i="2"/>
  <c r="N888" i="2"/>
  <c r="M888" i="2"/>
  <c r="K888" i="2"/>
  <c r="J888" i="2"/>
  <c r="I888" i="2"/>
  <c r="F888" i="2"/>
  <c r="E888" i="2"/>
  <c r="D888" i="2"/>
  <c r="B888" i="2"/>
  <c r="A888" i="2"/>
  <c r="N887" i="2"/>
  <c r="M887" i="2"/>
  <c r="K887" i="2"/>
  <c r="J887" i="2"/>
  <c r="I887" i="2"/>
  <c r="F887" i="2"/>
  <c r="E887" i="2"/>
  <c r="D887" i="2"/>
  <c r="B887" i="2"/>
  <c r="A887" i="2"/>
  <c r="N886" i="2"/>
  <c r="M886" i="2"/>
  <c r="K886" i="2"/>
  <c r="J886" i="2"/>
  <c r="I886" i="2"/>
  <c r="F886" i="2"/>
  <c r="E886" i="2"/>
  <c r="D886" i="2"/>
  <c r="B886" i="2"/>
  <c r="A886" i="2"/>
  <c r="N885" i="2"/>
  <c r="M885" i="2"/>
  <c r="K885" i="2"/>
  <c r="J885" i="2"/>
  <c r="I885" i="2"/>
  <c r="F885" i="2"/>
  <c r="E885" i="2"/>
  <c r="D885" i="2"/>
  <c r="B885" i="2"/>
  <c r="A885" i="2"/>
  <c r="N884" i="2"/>
  <c r="M884" i="2"/>
  <c r="K884" i="2"/>
  <c r="J884" i="2"/>
  <c r="I884" i="2"/>
  <c r="F884" i="2"/>
  <c r="E884" i="2"/>
  <c r="D884" i="2"/>
  <c r="B884" i="2"/>
  <c r="A884" i="2"/>
  <c r="N883" i="2"/>
  <c r="M883" i="2"/>
  <c r="K883" i="2"/>
  <c r="J883" i="2"/>
  <c r="I883" i="2"/>
  <c r="F883" i="2"/>
  <c r="E883" i="2"/>
  <c r="D883" i="2"/>
  <c r="B883" i="2"/>
  <c r="A883" i="2"/>
  <c r="N882" i="2"/>
  <c r="M882" i="2"/>
  <c r="K882" i="2"/>
  <c r="J882" i="2"/>
  <c r="I882" i="2"/>
  <c r="F882" i="2"/>
  <c r="E882" i="2"/>
  <c r="D882" i="2"/>
  <c r="B882" i="2"/>
  <c r="A882" i="2"/>
  <c r="N881" i="2"/>
  <c r="M881" i="2"/>
  <c r="K881" i="2"/>
  <c r="J881" i="2"/>
  <c r="I881" i="2"/>
  <c r="F881" i="2"/>
  <c r="E881" i="2"/>
  <c r="D881" i="2"/>
  <c r="B881" i="2"/>
  <c r="A881" i="2"/>
  <c r="N880" i="2"/>
  <c r="M880" i="2"/>
  <c r="K880" i="2"/>
  <c r="J880" i="2"/>
  <c r="I880" i="2"/>
  <c r="F880" i="2"/>
  <c r="E880" i="2"/>
  <c r="D880" i="2"/>
  <c r="B880" i="2"/>
  <c r="A880" i="2"/>
  <c r="N879" i="2"/>
  <c r="M879" i="2"/>
  <c r="K879" i="2"/>
  <c r="J879" i="2"/>
  <c r="I879" i="2"/>
  <c r="F879" i="2"/>
  <c r="E879" i="2"/>
  <c r="D879" i="2"/>
  <c r="B879" i="2"/>
  <c r="A879" i="2"/>
  <c r="N878" i="2"/>
  <c r="M878" i="2"/>
  <c r="K878" i="2"/>
  <c r="J878" i="2"/>
  <c r="I878" i="2"/>
  <c r="F878" i="2"/>
  <c r="E878" i="2"/>
  <c r="D878" i="2"/>
  <c r="B878" i="2"/>
  <c r="A878" i="2"/>
  <c r="N877" i="2"/>
  <c r="M877" i="2"/>
  <c r="K877" i="2"/>
  <c r="J877" i="2"/>
  <c r="I877" i="2"/>
  <c r="F877" i="2"/>
  <c r="E877" i="2"/>
  <c r="D877" i="2"/>
  <c r="B877" i="2"/>
  <c r="A877" i="2"/>
  <c r="N876" i="2"/>
  <c r="M876" i="2"/>
  <c r="K876" i="2"/>
  <c r="J876" i="2"/>
  <c r="I876" i="2"/>
  <c r="F876" i="2"/>
  <c r="E876" i="2"/>
  <c r="D876" i="2"/>
  <c r="B876" i="2"/>
  <c r="A876" i="2"/>
  <c r="N875" i="2"/>
  <c r="M875" i="2"/>
  <c r="K875" i="2"/>
  <c r="J875" i="2"/>
  <c r="I875" i="2"/>
  <c r="F875" i="2"/>
  <c r="E875" i="2"/>
  <c r="D875" i="2"/>
  <c r="B875" i="2"/>
  <c r="A875" i="2"/>
  <c r="N874" i="2"/>
  <c r="M874" i="2"/>
  <c r="K874" i="2"/>
  <c r="J874" i="2"/>
  <c r="I874" i="2"/>
  <c r="F874" i="2"/>
  <c r="E874" i="2"/>
  <c r="D874" i="2"/>
  <c r="B874" i="2"/>
  <c r="A874" i="2"/>
  <c r="N873" i="2"/>
  <c r="M873" i="2"/>
  <c r="K873" i="2"/>
  <c r="J873" i="2"/>
  <c r="I873" i="2"/>
  <c r="F873" i="2"/>
  <c r="E873" i="2"/>
  <c r="D873" i="2"/>
  <c r="B873" i="2"/>
  <c r="A873" i="2"/>
  <c r="N872" i="2"/>
  <c r="M872" i="2"/>
  <c r="K872" i="2"/>
  <c r="J872" i="2"/>
  <c r="I872" i="2"/>
  <c r="F872" i="2"/>
  <c r="E872" i="2"/>
  <c r="D872" i="2"/>
  <c r="B872" i="2"/>
  <c r="A872" i="2"/>
  <c r="N871" i="2"/>
  <c r="M871" i="2"/>
  <c r="K871" i="2"/>
  <c r="J871" i="2"/>
  <c r="I871" i="2"/>
  <c r="F871" i="2"/>
  <c r="E871" i="2"/>
  <c r="D871" i="2"/>
  <c r="B871" i="2"/>
  <c r="A871" i="2"/>
  <c r="N870" i="2"/>
  <c r="M870" i="2"/>
  <c r="K870" i="2"/>
  <c r="J870" i="2"/>
  <c r="I870" i="2"/>
  <c r="F870" i="2"/>
  <c r="E870" i="2"/>
  <c r="D870" i="2"/>
  <c r="B870" i="2"/>
  <c r="A870" i="2"/>
  <c r="N869" i="2"/>
  <c r="M869" i="2"/>
  <c r="K869" i="2"/>
  <c r="J869" i="2"/>
  <c r="I869" i="2"/>
  <c r="F869" i="2"/>
  <c r="E869" i="2"/>
  <c r="D869" i="2"/>
  <c r="B869" i="2"/>
  <c r="A869" i="2"/>
  <c r="N868" i="2"/>
  <c r="M868" i="2"/>
  <c r="K868" i="2"/>
  <c r="J868" i="2"/>
  <c r="I868" i="2"/>
  <c r="F868" i="2"/>
  <c r="E868" i="2"/>
  <c r="D868" i="2"/>
  <c r="B868" i="2"/>
  <c r="A868" i="2"/>
  <c r="N867" i="2"/>
  <c r="M867" i="2"/>
  <c r="K867" i="2"/>
  <c r="J867" i="2"/>
  <c r="I867" i="2"/>
  <c r="F867" i="2"/>
  <c r="E867" i="2"/>
  <c r="D867" i="2"/>
  <c r="B867" i="2"/>
  <c r="A867" i="2"/>
  <c r="N866" i="2"/>
  <c r="M866" i="2"/>
  <c r="K866" i="2"/>
  <c r="J866" i="2"/>
  <c r="I866" i="2"/>
  <c r="F866" i="2"/>
  <c r="E866" i="2"/>
  <c r="D866" i="2"/>
  <c r="B866" i="2"/>
  <c r="A866" i="2"/>
  <c r="N865" i="2"/>
  <c r="M865" i="2"/>
  <c r="K865" i="2"/>
  <c r="J865" i="2"/>
  <c r="I865" i="2"/>
  <c r="F865" i="2"/>
  <c r="E865" i="2"/>
  <c r="D865" i="2"/>
  <c r="B865" i="2"/>
  <c r="A865" i="2"/>
  <c r="N864" i="2"/>
  <c r="M864" i="2"/>
  <c r="K864" i="2"/>
  <c r="J864" i="2"/>
  <c r="I864" i="2"/>
  <c r="F864" i="2"/>
  <c r="E864" i="2"/>
  <c r="D864" i="2"/>
  <c r="B864" i="2"/>
  <c r="A864" i="2"/>
  <c r="N863" i="2"/>
  <c r="M863" i="2"/>
  <c r="K863" i="2"/>
  <c r="J863" i="2"/>
  <c r="I863" i="2"/>
  <c r="F863" i="2"/>
  <c r="E863" i="2"/>
  <c r="D863" i="2"/>
  <c r="B863" i="2"/>
  <c r="A863" i="2"/>
  <c r="N862" i="2"/>
  <c r="M862" i="2"/>
  <c r="K862" i="2"/>
  <c r="J862" i="2"/>
  <c r="I862" i="2"/>
  <c r="F862" i="2"/>
  <c r="E862" i="2"/>
  <c r="D862" i="2"/>
  <c r="B862" i="2"/>
  <c r="A862" i="2"/>
  <c r="N861" i="2"/>
  <c r="M861" i="2"/>
  <c r="K861" i="2"/>
  <c r="J861" i="2"/>
  <c r="I861" i="2"/>
  <c r="F861" i="2"/>
  <c r="E861" i="2"/>
  <c r="D861" i="2"/>
  <c r="B861" i="2"/>
  <c r="A861" i="2"/>
  <c r="N860" i="2"/>
  <c r="M860" i="2"/>
  <c r="K860" i="2"/>
  <c r="J860" i="2"/>
  <c r="I860" i="2"/>
  <c r="F860" i="2"/>
  <c r="E860" i="2"/>
  <c r="D860" i="2"/>
  <c r="B860" i="2"/>
  <c r="A860" i="2"/>
  <c r="N859" i="2"/>
  <c r="M859" i="2"/>
  <c r="K859" i="2"/>
  <c r="J859" i="2"/>
  <c r="I859" i="2"/>
  <c r="F859" i="2"/>
  <c r="E859" i="2"/>
  <c r="D859" i="2"/>
  <c r="B859" i="2"/>
  <c r="A859" i="2"/>
  <c r="N858" i="2"/>
  <c r="M858" i="2"/>
  <c r="K858" i="2"/>
  <c r="J858" i="2"/>
  <c r="I858" i="2"/>
  <c r="F858" i="2"/>
  <c r="E858" i="2"/>
  <c r="D858" i="2"/>
  <c r="B858" i="2"/>
  <c r="A858" i="2"/>
  <c r="N857" i="2"/>
  <c r="M857" i="2"/>
  <c r="K857" i="2"/>
  <c r="J857" i="2"/>
  <c r="I857" i="2"/>
  <c r="F857" i="2"/>
  <c r="E857" i="2"/>
  <c r="D857" i="2"/>
  <c r="B857" i="2"/>
  <c r="A857" i="2"/>
  <c r="N856" i="2"/>
  <c r="M856" i="2"/>
  <c r="K856" i="2"/>
  <c r="J856" i="2"/>
  <c r="I856" i="2"/>
  <c r="F856" i="2"/>
  <c r="E856" i="2"/>
  <c r="D856" i="2"/>
  <c r="B856" i="2"/>
  <c r="A856" i="2"/>
  <c r="N855" i="2"/>
  <c r="M855" i="2"/>
  <c r="K855" i="2"/>
  <c r="J855" i="2"/>
  <c r="I855" i="2"/>
  <c r="F855" i="2"/>
  <c r="E855" i="2"/>
  <c r="D855" i="2"/>
  <c r="B855" i="2"/>
  <c r="A855" i="2"/>
  <c r="N854" i="2"/>
  <c r="M854" i="2"/>
  <c r="K854" i="2"/>
  <c r="J854" i="2"/>
  <c r="I854" i="2"/>
  <c r="F854" i="2"/>
  <c r="E854" i="2"/>
  <c r="D854" i="2"/>
  <c r="B854" i="2"/>
  <c r="A854" i="2"/>
  <c r="N853" i="2"/>
  <c r="M853" i="2"/>
  <c r="K853" i="2"/>
  <c r="J853" i="2"/>
  <c r="I853" i="2"/>
  <c r="F853" i="2"/>
  <c r="E853" i="2"/>
  <c r="D853" i="2"/>
  <c r="B853" i="2"/>
  <c r="A853" i="2"/>
  <c r="N852" i="2"/>
  <c r="M852" i="2"/>
  <c r="K852" i="2"/>
  <c r="J852" i="2"/>
  <c r="I852" i="2"/>
  <c r="F852" i="2"/>
  <c r="E852" i="2"/>
  <c r="D852" i="2"/>
  <c r="B852" i="2"/>
  <c r="A852" i="2"/>
  <c r="N851" i="2"/>
  <c r="M851" i="2"/>
  <c r="K851" i="2"/>
  <c r="J851" i="2"/>
  <c r="I851" i="2"/>
  <c r="F851" i="2"/>
  <c r="E851" i="2"/>
  <c r="D851" i="2"/>
  <c r="B851" i="2"/>
  <c r="A851" i="2"/>
  <c r="N850" i="2"/>
  <c r="M850" i="2"/>
  <c r="K850" i="2"/>
  <c r="J850" i="2"/>
  <c r="I850" i="2"/>
  <c r="F850" i="2"/>
  <c r="E850" i="2"/>
  <c r="D850" i="2"/>
  <c r="B850" i="2"/>
  <c r="A850" i="2"/>
  <c r="N849" i="2"/>
  <c r="M849" i="2"/>
  <c r="K849" i="2"/>
  <c r="J849" i="2"/>
  <c r="I849" i="2"/>
  <c r="F849" i="2"/>
  <c r="E849" i="2"/>
  <c r="D849" i="2"/>
  <c r="B849" i="2"/>
  <c r="A849" i="2"/>
  <c r="N848" i="2"/>
  <c r="M848" i="2"/>
  <c r="K848" i="2"/>
  <c r="J848" i="2"/>
  <c r="I848" i="2"/>
  <c r="F848" i="2"/>
  <c r="E848" i="2"/>
  <c r="D848" i="2"/>
  <c r="B848" i="2"/>
  <c r="A848" i="2"/>
  <c r="N847" i="2"/>
  <c r="M847" i="2"/>
  <c r="K847" i="2"/>
  <c r="J847" i="2"/>
  <c r="I847" i="2"/>
  <c r="F847" i="2"/>
  <c r="E847" i="2"/>
  <c r="D847" i="2"/>
  <c r="B847" i="2"/>
  <c r="A847" i="2"/>
  <c r="N846" i="2"/>
  <c r="M846" i="2"/>
  <c r="K846" i="2"/>
  <c r="J846" i="2"/>
  <c r="I846" i="2"/>
  <c r="F846" i="2"/>
  <c r="E846" i="2"/>
  <c r="D846" i="2"/>
  <c r="B846" i="2"/>
  <c r="A846" i="2"/>
  <c r="N845" i="2"/>
  <c r="M845" i="2"/>
  <c r="K845" i="2"/>
  <c r="J845" i="2"/>
  <c r="I845" i="2"/>
  <c r="F845" i="2"/>
  <c r="E845" i="2"/>
  <c r="D845" i="2"/>
  <c r="B845" i="2"/>
  <c r="A845" i="2"/>
  <c r="N844" i="2"/>
  <c r="M844" i="2"/>
  <c r="K844" i="2"/>
  <c r="J844" i="2"/>
  <c r="I844" i="2"/>
  <c r="F844" i="2"/>
  <c r="E844" i="2"/>
  <c r="D844" i="2"/>
  <c r="B844" i="2"/>
  <c r="A844" i="2"/>
  <c r="N843" i="2"/>
  <c r="M843" i="2"/>
  <c r="K843" i="2"/>
  <c r="J843" i="2"/>
  <c r="I843" i="2"/>
  <c r="F843" i="2"/>
  <c r="E843" i="2"/>
  <c r="D843" i="2"/>
  <c r="B843" i="2"/>
  <c r="A843" i="2"/>
  <c r="N842" i="2"/>
  <c r="M842" i="2"/>
  <c r="K842" i="2"/>
  <c r="J842" i="2"/>
  <c r="I842" i="2"/>
  <c r="F842" i="2"/>
  <c r="E842" i="2"/>
  <c r="D842" i="2"/>
  <c r="B842" i="2"/>
  <c r="A842" i="2"/>
  <c r="N841" i="2"/>
  <c r="M841" i="2"/>
  <c r="K841" i="2"/>
  <c r="J841" i="2"/>
  <c r="I841" i="2"/>
  <c r="F841" i="2"/>
  <c r="E841" i="2"/>
  <c r="D841" i="2"/>
  <c r="B841" i="2"/>
  <c r="A841" i="2"/>
  <c r="N840" i="2"/>
  <c r="M840" i="2"/>
  <c r="K840" i="2"/>
  <c r="J840" i="2"/>
  <c r="I840" i="2"/>
  <c r="F840" i="2"/>
  <c r="E840" i="2"/>
  <c r="D840" i="2"/>
  <c r="B840" i="2"/>
  <c r="A840" i="2"/>
  <c r="N839" i="2"/>
  <c r="M839" i="2"/>
  <c r="K839" i="2"/>
  <c r="J839" i="2"/>
  <c r="I839" i="2"/>
  <c r="F839" i="2"/>
  <c r="E839" i="2"/>
  <c r="D839" i="2"/>
  <c r="B839" i="2"/>
  <c r="A839" i="2"/>
  <c r="N838" i="2"/>
  <c r="M838" i="2"/>
  <c r="K838" i="2"/>
  <c r="J838" i="2"/>
  <c r="I838" i="2"/>
  <c r="F838" i="2"/>
  <c r="E838" i="2"/>
  <c r="D838" i="2"/>
  <c r="B838" i="2"/>
  <c r="A838" i="2"/>
  <c r="N837" i="2"/>
  <c r="M837" i="2"/>
  <c r="K837" i="2"/>
  <c r="J837" i="2"/>
  <c r="I837" i="2"/>
  <c r="F837" i="2"/>
  <c r="E837" i="2"/>
  <c r="D837" i="2"/>
  <c r="B837" i="2"/>
  <c r="A837" i="2"/>
  <c r="N836" i="2"/>
  <c r="M836" i="2"/>
  <c r="K836" i="2"/>
  <c r="J836" i="2"/>
  <c r="I836" i="2"/>
  <c r="F836" i="2"/>
  <c r="E836" i="2"/>
  <c r="D836" i="2"/>
  <c r="B836" i="2"/>
  <c r="A836" i="2"/>
  <c r="N835" i="2"/>
  <c r="M835" i="2"/>
  <c r="K835" i="2"/>
  <c r="J835" i="2"/>
  <c r="I835" i="2"/>
  <c r="F835" i="2"/>
  <c r="E835" i="2"/>
  <c r="D835" i="2"/>
  <c r="B835" i="2"/>
  <c r="A835" i="2"/>
  <c r="N834" i="2"/>
  <c r="M834" i="2"/>
  <c r="K834" i="2"/>
  <c r="J834" i="2"/>
  <c r="I834" i="2"/>
  <c r="F834" i="2"/>
  <c r="E834" i="2"/>
  <c r="D834" i="2"/>
  <c r="B834" i="2"/>
  <c r="A834" i="2"/>
  <c r="N833" i="2"/>
  <c r="M833" i="2"/>
  <c r="K833" i="2"/>
  <c r="J833" i="2"/>
  <c r="I833" i="2"/>
  <c r="F833" i="2"/>
  <c r="E833" i="2"/>
  <c r="D833" i="2"/>
  <c r="B833" i="2"/>
  <c r="A833" i="2"/>
  <c r="N832" i="2"/>
  <c r="M832" i="2"/>
  <c r="K832" i="2"/>
  <c r="J832" i="2"/>
  <c r="I832" i="2"/>
  <c r="F832" i="2"/>
  <c r="E832" i="2"/>
  <c r="D832" i="2"/>
  <c r="B832" i="2"/>
  <c r="A832" i="2"/>
  <c r="N831" i="2"/>
  <c r="M831" i="2"/>
  <c r="K831" i="2"/>
  <c r="J831" i="2"/>
  <c r="I831" i="2"/>
  <c r="F831" i="2"/>
  <c r="E831" i="2"/>
  <c r="D831" i="2"/>
  <c r="B831" i="2"/>
  <c r="A831" i="2"/>
  <c r="N830" i="2"/>
  <c r="M830" i="2"/>
  <c r="K830" i="2"/>
  <c r="J830" i="2"/>
  <c r="I830" i="2"/>
  <c r="F830" i="2"/>
  <c r="E830" i="2"/>
  <c r="D830" i="2"/>
  <c r="B830" i="2"/>
  <c r="A830" i="2"/>
  <c r="N829" i="2"/>
  <c r="M829" i="2"/>
  <c r="K829" i="2"/>
  <c r="J829" i="2"/>
  <c r="I829" i="2"/>
  <c r="F829" i="2"/>
  <c r="E829" i="2"/>
  <c r="D829" i="2"/>
  <c r="B829" i="2"/>
  <c r="A829" i="2"/>
  <c r="N828" i="2"/>
  <c r="M828" i="2"/>
  <c r="K828" i="2"/>
  <c r="J828" i="2"/>
  <c r="I828" i="2"/>
  <c r="F828" i="2"/>
  <c r="E828" i="2"/>
  <c r="D828" i="2"/>
  <c r="B828" i="2"/>
  <c r="A828" i="2"/>
  <c r="N827" i="2"/>
  <c r="M827" i="2"/>
  <c r="K827" i="2"/>
  <c r="J827" i="2"/>
  <c r="I827" i="2"/>
  <c r="F827" i="2"/>
  <c r="E827" i="2"/>
  <c r="D827" i="2"/>
  <c r="B827" i="2"/>
  <c r="A827" i="2"/>
  <c r="N826" i="2"/>
  <c r="M826" i="2"/>
  <c r="K826" i="2"/>
  <c r="J826" i="2"/>
  <c r="I826" i="2"/>
  <c r="F826" i="2"/>
  <c r="E826" i="2"/>
  <c r="D826" i="2"/>
  <c r="B826" i="2"/>
  <c r="A826" i="2"/>
  <c r="N825" i="2"/>
  <c r="M825" i="2"/>
  <c r="K825" i="2"/>
  <c r="J825" i="2"/>
  <c r="I825" i="2"/>
  <c r="F825" i="2"/>
  <c r="E825" i="2"/>
  <c r="D825" i="2"/>
  <c r="B825" i="2"/>
  <c r="A825" i="2"/>
  <c r="N824" i="2"/>
  <c r="M824" i="2"/>
  <c r="K824" i="2"/>
  <c r="J824" i="2"/>
  <c r="I824" i="2"/>
  <c r="F824" i="2"/>
  <c r="E824" i="2"/>
  <c r="D824" i="2"/>
  <c r="B824" i="2"/>
  <c r="A824" i="2"/>
  <c r="N823" i="2"/>
  <c r="M823" i="2"/>
  <c r="K823" i="2"/>
  <c r="J823" i="2"/>
  <c r="I823" i="2"/>
  <c r="F823" i="2"/>
  <c r="E823" i="2"/>
  <c r="D823" i="2"/>
  <c r="B823" i="2"/>
  <c r="A823" i="2"/>
  <c r="N822" i="2"/>
  <c r="M822" i="2"/>
  <c r="K822" i="2"/>
  <c r="J822" i="2"/>
  <c r="I822" i="2"/>
  <c r="F822" i="2"/>
  <c r="E822" i="2"/>
  <c r="D822" i="2"/>
  <c r="B822" i="2"/>
  <c r="A822" i="2"/>
  <c r="N821" i="2"/>
  <c r="M821" i="2"/>
  <c r="K821" i="2"/>
  <c r="J821" i="2"/>
  <c r="I821" i="2"/>
  <c r="F821" i="2"/>
  <c r="E821" i="2"/>
  <c r="D821" i="2"/>
  <c r="B821" i="2"/>
  <c r="A821" i="2"/>
  <c r="N820" i="2"/>
  <c r="M820" i="2"/>
  <c r="K820" i="2"/>
  <c r="J820" i="2"/>
  <c r="I820" i="2"/>
  <c r="F820" i="2"/>
  <c r="E820" i="2"/>
  <c r="D820" i="2"/>
  <c r="B820" i="2"/>
  <c r="A820" i="2"/>
  <c r="N819" i="2"/>
  <c r="M819" i="2"/>
  <c r="K819" i="2"/>
  <c r="J819" i="2"/>
  <c r="I819" i="2"/>
  <c r="F819" i="2"/>
  <c r="E819" i="2"/>
  <c r="D819" i="2"/>
  <c r="B819" i="2"/>
  <c r="A819" i="2"/>
  <c r="N818" i="2"/>
  <c r="M818" i="2"/>
  <c r="K818" i="2"/>
  <c r="J818" i="2"/>
  <c r="I818" i="2"/>
  <c r="F818" i="2"/>
  <c r="E818" i="2"/>
  <c r="D818" i="2"/>
  <c r="B818" i="2"/>
  <c r="A818" i="2"/>
  <c r="N817" i="2"/>
  <c r="M817" i="2"/>
  <c r="K817" i="2"/>
  <c r="J817" i="2"/>
  <c r="I817" i="2"/>
  <c r="F817" i="2"/>
  <c r="E817" i="2"/>
  <c r="D817" i="2"/>
  <c r="B817" i="2"/>
  <c r="A817" i="2"/>
  <c r="N816" i="2"/>
  <c r="M816" i="2"/>
  <c r="K816" i="2"/>
  <c r="J816" i="2"/>
  <c r="I816" i="2"/>
  <c r="F816" i="2"/>
  <c r="E816" i="2"/>
  <c r="D816" i="2"/>
  <c r="B816" i="2"/>
  <c r="A816" i="2"/>
  <c r="N815" i="2"/>
  <c r="M815" i="2"/>
  <c r="K815" i="2"/>
  <c r="J815" i="2"/>
  <c r="I815" i="2"/>
  <c r="F815" i="2"/>
  <c r="E815" i="2"/>
  <c r="D815" i="2"/>
  <c r="B815" i="2"/>
  <c r="A815" i="2"/>
  <c r="N814" i="2"/>
  <c r="M814" i="2"/>
  <c r="K814" i="2"/>
  <c r="J814" i="2"/>
  <c r="I814" i="2"/>
  <c r="F814" i="2"/>
  <c r="E814" i="2"/>
  <c r="D814" i="2"/>
  <c r="B814" i="2"/>
  <c r="A814" i="2"/>
  <c r="N813" i="2"/>
  <c r="M813" i="2"/>
  <c r="K813" i="2"/>
  <c r="J813" i="2"/>
  <c r="I813" i="2"/>
  <c r="F813" i="2"/>
  <c r="E813" i="2"/>
  <c r="D813" i="2"/>
  <c r="B813" i="2"/>
  <c r="A813" i="2"/>
  <c r="N812" i="2"/>
  <c r="M812" i="2"/>
  <c r="K812" i="2"/>
  <c r="J812" i="2"/>
  <c r="I812" i="2"/>
  <c r="F812" i="2"/>
  <c r="E812" i="2"/>
  <c r="D812" i="2"/>
  <c r="B812" i="2"/>
  <c r="A812" i="2"/>
  <c r="N811" i="2"/>
  <c r="M811" i="2"/>
  <c r="K811" i="2"/>
  <c r="J811" i="2"/>
  <c r="I811" i="2"/>
  <c r="F811" i="2"/>
  <c r="E811" i="2"/>
  <c r="D811" i="2"/>
  <c r="B811" i="2"/>
  <c r="A811" i="2"/>
  <c r="N810" i="2"/>
  <c r="M810" i="2"/>
  <c r="K810" i="2"/>
  <c r="J810" i="2"/>
  <c r="I810" i="2"/>
  <c r="F810" i="2"/>
  <c r="E810" i="2"/>
  <c r="D810" i="2"/>
  <c r="B810" i="2"/>
  <c r="A810" i="2"/>
  <c r="N809" i="2"/>
  <c r="M809" i="2"/>
  <c r="K809" i="2"/>
  <c r="J809" i="2"/>
  <c r="I809" i="2"/>
  <c r="F809" i="2"/>
  <c r="E809" i="2"/>
  <c r="D809" i="2"/>
  <c r="B809" i="2"/>
  <c r="A809" i="2"/>
  <c r="N808" i="2"/>
  <c r="M808" i="2"/>
  <c r="K808" i="2"/>
  <c r="J808" i="2"/>
  <c r="I808" i="2"/>
  <c r="F808" i="2"/>
  <c r="E808" i="2"/>
  <c r="D808" i="2"/>
  <c r="B808" i="2"/>
  <c r="A808" i="2"/>
  <c r="N807" i="2"/>
  <c r="M807" i="2"/>
  <c r="K807" i="2"/>
  <c r="J807" i="2"/>
  <c r="I807" i="2"/>
  <c r="F807" i="2"/>
  <c r="E807" i="2"/>
  <c r="D807" i="2"/>
  <c r="B807" i="2"/>
  <c r="A807" i="2"/>
  <c r="N806" i="2"/>
  <c r="M806" i="2"/>
  <c r="K806" i="2"/>
  <c r="J806" i="2"/>
  <c r="I806" i="2"/>
  <c r="F806" i="2"/>
  <c r="E806" i="2"/>
  <c r="D806" i="2"/>
  <c r="B806" i="2"/>
  <c r="A806" i="2"/>
  <c r="N805" i="2"/>
  <c r="M805" i="2"/>
  <c r="K805" i="2"/>
  <c r="J805" i="2"/>
  <c r="I805" i="2"/>
  <c r="F805" i="2"/>
  <c r="E805" i="2"/>
  <c r="D805" i="2"/>
  <c r="B805" i="2"/>
  <c r="A805" i="2"/>
  <c r="N804" i="2"/>
  <c r="M804" i="2"/>
  <c r="K804" i="2"/>
  <c r="J804" i="2"/>
  <c r="I804" i="2"/>
  <c r="F804" i="2"/>
  <c r="E804" i="2"/>
  <c r="D804" i="2"/>
  <c r="B804" i="2"/>
  <c r="A804" i="2"/>
  <c r="N803" i="2"/>
  <c r="M803" i="2"/>
  <c r="K803" i="2"/>
  <c r="J803" i="2"/>
  <c r="I803" i="2"/>
  <c r="F803" i="2"/>
  <c r="E803" i="2"/>
  <c r="D803" i="2"/>
  <c r="B803" i="2"/>
  <c r="A803" i="2"/>
  <c r="N802" i="2"/>
  <c r="M802" i="2"/>
  <c r="K802" i="2"/>
  <c r="J802" i="2"/>
  <c r="I802" i="2"/>
  <c r="F802" i="2"/>
  <c r="E802" i="2"/>
  <c r="D802" i="2"/>
  <c r="B802" i="2"/>
  <c r="A802" i="2"/>
  <c r="N801" i="2"/>
  <c r="M801" i="2"/>
  <c r="K801" i="2"/>
  <c r="J801" i="2"/>
  <c r="I801" i="2"/>
  <c r="F801" i="2"/>
  <c r="E801" i="2"/>
  <c r="D801" i="2"/>
  <c r="B801" i="2"/>
  <c r="A801" i="2"/>
  <c r="N800" i="2"/>
  <c r="M800" i="2"/>
  <c r="K800" i="2"/>
  <c r="J800" i="2"/>
  <c r="I800" i="2"/>
  <c r="F800" i="2"/>
  <c r="E800" i="2"/>
  <c r="D800" i="2"/>
  <c r="B800" i="2"/>
  <c r="A800" i="2"/>
  <c r="N799" i="2"/>
  <c r="M799" i="2"/>
  <c r="K799" i="2"/>
  <c r="J799" i="2"/>
  <c r="I799" i="2"/>
  <c r="F799" i="2"/>
  <c r="E799" i="2"/>
  <c r="D799" i="2"/>
  <c r="B799" i="2"/>
  <c r="A799" i="2"/>
  <c r="N798" i="2"/>
  <c r="M798" i="2"/>
  <c r="K798" i="2"/>
  <c r="J798" i="2"/>
  <c r="I798" i="2"/>
  <c r="F798" i="2"/>
  <c r="E798" i="2"/>
  <c r="D798" i="2"/>
  <c r="B798" i="2"/>
  <c r="A798" i="2"/>
  <c r="N797" i="2"/>
  <c r="M797" i="2"/>
  <c r="K797" i="2"/>
  <c r="J797" i="2"/>
  <c r="I797" i="2"/>
  <c r="F797" i="2"/>
  <c r="E797" i="2"/>
  <c r="D797" i="2"/>
  <c r="B797" i="2"/>
  <c r="A797" i="2"/>
  <c r="N796" i="2"/>
  <c r="M796" i="2"/>
  <c r="K796" i="2"/>
  <c r="J796" i="2"/>
  <c r="I796" i="2"/>
  <c r="F796" i="2"/>
  <c r="E796" i="2"/>
  <c r="D796" i="2"/>
  <c r="B796" i="2"/>
  <c r="A796" i="2"/>
  <c r="N795" i="2"/>
  <c r="M795" i="2"/>
  <c r="K795" i="2"/>
  <c r="J795" i="2"/>
  <c r="I795" i="2"/>
  <c r="F795" i="2"/>
  <c r="E795" i="2"/>
  <c r="D795" i="2"/>
  <c r="B795" i="2"/>
  <c r="A795" i="2"/>
  <c r="N794" i="2"/>
  <c r="M794" i="2"/>
  <c r="K794" i="2"/>
  <c r="J794" i="2"/>
  <c r="I794" i="2"/>
  <c r="F794" i="2"/>
  <c r="E794" i="2"/>
  <c r="D794" i="2"/>
  <c r="B794" i="2"/>
  <c r="A794" i="2"/>
  <c r="N793" i="2"/>
  <c r="M793" i="2"/>
  <c r="K793" i="2"/>
  <c r="J793" i="2"/>
  <c r="I793" i="2"/>
  <c r="F793" i="2"/>
  <c r="E793" i="2"/>
  <c r="D793" i="2"/>
  <c r="B793" i="2"/>
  <c r="A793" i="2"/>
  <c r="N792" i="2"/>
  <c r="M792" i="2"/>
  <c r="K792" i="2"/>
  <c r="J792" i="2"/>
  <c r="I792" i="2"/>
  <c r="F792" i="2"/>
  <c r="E792" i="2"/>
  <c r="D792" i="2"/>
  <c r="B792" i="2"/>
  <c r="A792" i="2"/>
  <c r="N791" i="2"/>
  <c r="M791" i="2"/>
  <c r="K791" i="2"/>
  <c r="J791" i="2"/>
  <c r="I791" i="2"/>
  <c r="F791" i="2"/>
  <c r="E791" i="2"/>
  <c r="D791" i="2"/>
  <c r="B791" i="2"/>
  <c r="A791" i="2"/>
  <c r="N790" i="2"/>
  <c r="M790" i="2"/>
  <c r="K790" i="2"/>
  <c r="J790" i="2"/>
  <c r="I790" i="2"/>
  <c r="F790" i="2"/>
  <c r="E790" i="2"/>
  <c r="D790" i="2"/>
  <c r="B790" i="2"/>
  <c r="A790" i="2"/>
  <c r="N789" i="2"/>
  <c r="M789" i="2"/>
  <c r="K789" i="2"/>
  <c r="J789" i="2"/>
  <c r="I789" i="2"/>
  <c r="F789" i="2"/>
  <c r="E789" i="2"/>
  <c r="D789" i="2"/>
  <c r="B789" i="2"/>
  <c r="A789" i="2"/>
  <c r="N788" i="2"/>
  <c r="M788" i="2"/>
  <c r="K788" i="2"/>
  <c r="J788" i="2"/>
  <c r="I788" i="2"/>
  <c r="F788" i="2"/>
  <c r="E788" i="2"/>
  <c r="D788" i="2"/>
  <c r="B788" i="2"/>
  <c r="A788" i="2"/>
  <c r="N787" i="2"/>
  <c r="M787" i="2"/>
  <c r="K787" i="2"/>
  <c r="J787" i="2"/>
  <c r="I787" i="2"/>
  <c r="F787" i="2"/>
  <c r="E787" i="2"/>
  <c r="D787" i="2"/>
  <c r="B787" i="2"/>
  <c r="A787" i="2"/>
  <c r="N786" i="2"/>
  <c r="M786" i="2"/>
  <c r="K786" i="2"/>
  <c r="J786" i="2"/>
  <c r="I786" i="2"/>
  <c r="F786" i="2"/>
  <c r="E786" i="2"/>
  <c r="D786" i="2"/>
  <c r="B786" i="2"/>
  <c r="A786" i="2"/>
  <c r="N785" i="2"/>
  <c r="M785" i="2"/>
  <c r="K785" i="2"/>
  <c r="J785" i="2"/>
  <c r="I785" i="2"/>
  <c r="F785" i="2"/>
  <c r="E785" i="2"/>
  <c r="D785" i="2"/>
  <c r="B785" i="2"/>
  <c r="A785" i="2"/>
  <c r="N784" i="2"/>
  <c r="M784" i="2"/>
  <c r="K784" i="2"/>
  <c r="J784" i="2"/>
  <c r="I784" i="2"/>
  <c r="F784" i="2"/>
  <c r="E784" i="2"/>
  <c r="D784" i="2"/>
  <c r="B784" i="2"/>
  <c r="A784" i="2"/>
  <c r="N783" i="2"/>
  <c r="M783" i="2"/>
  <c r="K783" i="2"/>
  <c r="J783" i="2"/>
  <c r="I783" i="2"/>
  <c r="F783" i="2"/>
  <c r="E783" i="2"/>
  <c r="D783" i="2"/>
  <c r="B783" i="2"/>
  <c r="A783" i="2"/>
  <c r="N782" i="2"/>
  <c r="M782" i="2"/>
  <c r="K782" i="2"/>
  <c r="J782" i="2"/>
  <c r="I782" i="2"/>
  <c r="F782" i="2"/>
  <c r="E782" i="2"/>
  <c r="D782" i="2"/>
  <c r="B782" i="2"/>
  <c r="A782" i="2"/>
  <c r="N781" i="2"/>
  <c r="M781" i="2"/>
  <c r="K781" i="2"/>
  <c r="J781" i="2"/>
  <c r="I781" i="2"/>
  <c r="F781" i="2"/>
  <c r="E781" i="2"/>
  <c r="D781" i="2"/>
  <c r="B781" i="2"/>
  <c r="A781" i="2"/>
  <c r="N780" i="2"/>
  <c r="M780" i="2"/>
  <c r="K780" i="2"/>
  <c r="J780" i="2"/>
  <c r="I780" i="2"/>
  <c r="F780" i="2"/>
  <c r="E780" i="2"/>
  <c r="D780" i="2"/>
  <c r="B780" i="2"/>
  <c r="A780" i="2"/>
  <c r="N779" i="2"/>
  <c r="M779" i="2"/>
  <c r="K779" i="2"/>
  <c r="J779" i="2"/>
  <c r="I779" i="2"/>
  <c r="F779" i="2"/>
  <c r="E779" i="2"/>
  <c r="D779" i="2"/>
  <c r="B779" i="2"/>
  <c r="A779" i="2"/>
  <c r="N778" i="2"/>
  <c r="M778" i="2"/>
  <c r="K778" i="2"/>
  <c r="J778" i="2"/>
  <c r="I778" i="2"/>
  <c r="F778" i="2"/>
  <c r="E778" i="2"/>
  <c r="D778" i="2"/>
  <c r="B778" i="2"/>
  <c r="A778" i="2"/>
  <c r="N777" i="2"/>
  <c r="M777" i="2"/>
  <c r="K777" i="2"/>
  <c r="J777" i="2"/>
  <c r="I777" i="2"/>
  <c r="F777" i="2"/>
  <c r="E777" i="2"/>
  <c r="D777" i="2"/>
  <c r="B777" i="2"/>
  <c r="A777" i="2"/>
  <c r="N776" i="2"/>
  <c r="M776" i="2"/>
  <c r="K776" i="2"/>
  <c r="J776" i="2"/>
  <c r="I776" i="2"/>
  <c r="F776" i="2"/>
  <c r="E776" i="2"/>
  <c r="D776" i="2"/>
  <c r="B776" i="2"/>
  <c r="A776" i="2"/>
  <c r="N775" i="2"/>
  <c r="M775" i="2"/>
  <c r="K775" i="2"/>
  <c r="J775" i="2"/>
  <c r="I775" i="2"/>
  <c r="F775" i="2"/>
  <c r="E775" i="2"/>
  <c r="D775" i="2"/>
  <c r="B775" i="2"/>
  <c r="A775" i="2"/>
  <c r="N774" i="2"/>
  <c r="M774" i="2"/>
  <c r="K774" i="2"/>
  <c r="J774" i="2"/>
  <c r="I774" i="2"/>
  <c r="F774" i="2"/>
  <c r="E774" i="2"/>
  <c r="D774" i="2"/>
  <c r="B774" i="2"/>
  <c r="A774" i="2"/>
  <c r="N773" i="2"/>
  <c r="M773" i="2"/>
  <c r="K773" i="2"/>
  <c r="J773" i="2"/>
  <c r="I773" i="2"/>
  <c r="F773" i="2"/>
  <c r="E773" i="2"/>
  <c r="D773" i="2"/>
  <c r="B773" i="2"/>
  <c r="A773" i="2"/>
  <c r="N772" i="2"/>
  <c r="M772" i="2"/>
  <c r="K772" i="2"/>
  <c r="J772" i="2"/>
  <c r="I772" i="2"/>
  <c r="F772" i="2"/>
  <c r="E772" i="2"/>
  <c r="D772" i="2"/>
  <c r="B772" i="2"/>
  <c r="A772" i="2"/>
  <c r="N771" i="2"/>
  <c r="M771" i="2"/>
  <c r="K771" i="2"/>
  <c r="J771" i="2"/>
  <c r="I771" i="2"/>
  <c r="F771" i="2"/>
  <c r="E771" i="2"/>
  <c r="D771" i="2"/>
  <c r="B771" i="2"/>
  <c r="A771" i="2"/>
  <c r="N770" i="2"/>
  <c r="M770" i="2"/>
  <c r="K770" i="2"/>
  <c r="J770" i="2"/>
  <c r="I770" i="2"/>
  <c r="F770" i="2"/>
  <c r="E770" i="2"/>
  <c r="D770" i="2"/>
  <c r="B770" i="2"/>
  <c r="A770" i="2"/>
  <c r="N769" i="2"/>
  <c r="M769" i="2"/>
  <c r="K769" i="2"/>
  <c r="J769" i="2"/>
  <c r="I769" i="2"/>
  <c r="F769" i="2"/>
  <c r="E769" i="2"/>
  <c r="D769" i="2"/>
  <c r="B769" i="2"/>
  <c r="A769" i="2"/>
  <c r="N768" i="2"/>
  <c r="M768" i="2"/>
  <c r="K768" i="2"/>
  <c r="J768" i="2"/>
  <c r="I768" i="2"/>
  <c r="F768" i="2"/>
  <c r="E768" i="2"/>
  <c r="D768" i="2"/>
  <c r="B768" i="2"/>
  <c r="A768" i="2"/>
  <c r="N767" i="2"/>
  <c r="M767" i="2"/>
  <c r="K767" i="2"/>
  <c r="J767" i="2"/>
  <c r="I767" i="2"/>
  <c r="F767" i="2"/>
  <c r="E767" i="2"/>
  <c r="D767" i="2"/>
  <c r="B767" i="2"/>
  <c r="A767" i="2"/>
  <c r="N766" i="2"/>
  <c r="M766" i="2"/>
  <c r="K766" i="2"/>
  <c r="J766" i="2"/>
  <c r="I766" i="2"/>
  <c r="F766" i="2"/>
  <c r="E766" i="2"/>
  <c r="D766" i="2"/>
  <c r="B766" i="2"/>
  <c r="A766" i="2"/>
  <c r="N765" i="2"/>
  <c r="M765" i="2"/>
  <c r="K765" i="2"/>
  <c r="J765" i="2"/>
  <c r="I765" i="2"/>
  <c r="F765" i="2"/>
  <c r="E765" i="2"/>
  <c r="D765" i="2"/>
  <c r="B765" i="2"/>
  <c r="A765" i="2"/>
  <c r="N764" i="2"/>
  <c r="M764" i="2"/>
  <c r="K764" i="2"/>
  <c r="J764" i="2"/>
  <c r="I764" i="2"/>
  <c r="F764" i="2"/>
  <c r="E764" i="2"/>
  <c r="D764" i="2"/>
  <c r="B764" i="2"/>
  <c r="A764" i="2"/>
  <c r="N763" i="2"/>
  <c r="M763" i="2"/>
  <c r="K763" i="2"/>
  <c r="J763" i="2"/>
  <c r="I763" i="2"/>
  <c r="F763" i="2"/>
  <c r="E763" i="2"/>
  <c r="D763" i="2"/>
  <c r="B763" i="2"/>
  <c r="A763" i="2"/>
  <c r="N762" i="2"/>
  <c r="M762" i="2"/>
  <c r="K762" i="2"/>
  <c r="J762" i="2"/>
  <c r="I762" i="2"/>
  <c r="F762" i="2"/>
  <c r="E762" i="2"/>
  <c r="D762" i="2"/>
  <c r="B762" i="2"/>
  <c r="A762" i="2"/>
  <c r="N761" i="2"/>
  <c r="M761" i="2"/>
  <c r="K761" i="2"/>
  <c r="J761" i="2"/>
  <c r="I761" i="2"/>
  <c r="F761" i="2"/>
  <c r="E761" i="2"/>
  <c r="D761" i="2"/>
  <c r="B761" i="2"/>
  <c r="A761" i="2"/>
  <c r="N760" i="2"/>
  <c r="M760" i="2"/>
  <c r="K760" i="2"/>
  <c r="J760" i="2"/>
  <c r="I760" i="2"/>
  <c r="F760" i="2"/>
  <c r="E760" i="2"/>
  <c r="D760" i="2"/>
  <c r="B760" i="2"/>
  <c r="A760" i="2"/>
  <c r="N759" i="2"/>
  <c r="M759" i="2"/>
  <c r="K759" i="2"/>
  <c r="J759" i="2"/>
  <c r="I759" i="2"/>
  <c r="F759" i="2"/>
  <c r="E759" i="2"/>
  <c r="D759" i="2"/>
  <c r="B759" i="2"/>
  <c r="A759" i="2"/>
  <c r="N758" i="2"/>
  <c r="M758" i="2"/>
  <c r="K758" i="2"/>
  <c r="J758" i="2"/>
  <c r="I758" i="2"/>
  <c r="F758" i="2"/>
  <c r="E758" i="2"/>
  <c r="D758" i="2"/>
  <c r="B758" i="2"/>
  <c r="A758" i="2"/>
  <c r="N757" i="2"/>
  <c r="M757" i="2"/>
  <c r="K757" i="2"/>
  <c r="J757" i="2"/>
  <c r="I757" i="2"/>
  <c r="F757" i="2"/>
  <c r="E757" i="2"/>
  <c r="D757" i="2"/>
  <c r="B757" i="2"/>
  <c r="A757" i="2"/>
  <c r="N756" i="2"/>
  <c r="M756" i="2"/>
  <c r="K756" i="2"/>
  <c r="J756" i="2"/>
  <c r="I756" i="2"/>
  <c r="F756" i="2"/>
  <c r="E756" i="2"/>
  <c r="D756" i="2"/>
  <c r="B756" i="2"/>
  <c r="A756" i="2"/>
  <c r="N755" i="2"/>
  <c r="M755" i="2"/>
  <c r="K755" i="2"/>
  <c r="J755" i="2"/>
  <c r="I755" i="2"/>
  <c r="F755" i="2"/>
  <c r="E755" i="2"/>
  <c r="D755" i="2"/>
  <c r="B755" i="2"/>
  <c r="A755" i="2"/>
  <c r="N754" i="2"/>
  <c r="M754" i="2"/>
  <c r="K754" i="2"/>
  <c r="J754" i="2"/>
  <c r="I754" i="2"/>
  <c r="F754" i="2"/>
  <c r="E754" i="2"/>
  <c r="D754" i="2"/>
  <c r="B754" i="2"/>
  <c r="A754" i="2"/>
  <c r="N753" i="2"/>
  <c r="M753" i="2"/>
  <c r="K753" i="2"/>
  <c r="J753" i="2"/>
  <c r="I753" i="2"/>
  <c r="F753" i="2"/>
  <c r="E753" i="2"/>
  <c r="D753" i="2"/>
  <c r="B753" i="2"/>
  <c r="A753" i="2"/>
  <c r="N752" i="2"/>
  <c r="M752" i="2"/>
  <c r="K752" i="2"/>
  <c r="J752" i="2"/>
  <c r="I752" i="2"/>
  <c r="F752" i="2"/>
  <c r="E752" i="2"/>
  <c r="D752" i="2"/>
  <c r="B752" i="2"/>
  <c r="A752" i="2"/>
  <c r="N751" i="2"/>
  <c r="M751" i="2"/>
  <c r="K751" i="2"/>
  <c r="J751" i="2"/>
  <c r="I751" i="2"/>
  <c r="F751" i="2"/>
  <c r="E751" i="2"/>
  <c r="D751" i="2"/>
  <c r="B751" i="2"/>
  <c r="A751" i="2"/>
  <c r="N750" i="2"/>
  <c r="M750" i="2"/>
  <c r="K750" i="2"/>
  <c r="J750" i="2"/>
  <c r="I750" i="2"/>
  <c r="F750" i="2"/>
  <c r="E750" i="2"/>
  <c r="D750" i="2"/>
  <c r="B750" i="2"/>
  <c r="A750" i="2"/>
  <c r="N749" i="2"/>
  <c r="M749" i="2"/>
  <c r="K749" i="2"/>
  <c r="J749" i="2"/>
  <c r="I749" i="2"/>
  <c r="F749" i="2"/>
  <c r="E749" i="2"/>
  <c r="D749" i="2"/>
  <c r="B749" i="2"/>
  <c r="A749" i="2"/>
  <c r="N748" i="2"/>
  <c r="M748" i="2"/>
  <c r="K748" i="2"/>
  <c r="J748" i="2"/>
  <c r="I748" i="2"/>
  <c r="F748" i="2"/>
  <c r="E748" i="2"/>
  <c r="D748" i="2"/>
  <c r="B748" i="2"/>
  <c r="A748" i="2"/>
  <c r="N747" i="2"/>
  <c r="M747" i="2"/>
  <c r="K747" i="2"/>
  <c r="J747" i="2"/>
  <c r="I747" i="2"/>
  <c r="F747" i="2"/>
  <c r="E747" i="2"/>
  <c r="D747" i="2"/>
  <c r="B747" i="2"/>
  <c r="A747" i="2"/>
  <c r="N746" i="2"/>
  <c r="M746" i="2"/>
  <c r="K746" i="2"/>
  <c r="J746" i="2"/>
  <c r="I746" i="2"/>
  <c r="F746" i="2"/>
  <c r="E746" i="2"/>
  <c r="D746" i="2"/>
  <c r="B746" i="2"/>
  <c r="A746" i="2"/>
  <c r="N745" i="2"/>
  <c r="M745" i="2"/>
  <c r="K745" i="2"/>
  <c r="J745" i="2"/>
  <c r="I745" i="2"/>
  <c r="F745" i="2"/>
  <c r="E745" i="2"/>
  <c r="D745" i="2"/>
  <c r="B745" i="2"/>
  <c r="A745" i="2"/>
  <c r="N744" i="2"/>
  <c r="M744" i="2"/>
  <c r="K744" i="2"/>
  <c r="J744" i="2"/>
  <c r="I744" i="2"/>
  <c r="F744" i="2"/>
  <c r="E744" i="2"/>
  <c r="D744" i="2"/>
  <c r="B744" i="2"/>
  <c r="A744" i="2"/>
  <c r="N743" i="2"/>
  <c r="M743" i="2"/>
  <c r="K743" i="2"/>
  <c r="J743" i="2"/>
  <c r="I743" i="2"/>
  <c r="F743" i="2"/>
  <c r="E743" i="2"/>
  <c r="D743" i="2"/>
  <c r="B743" i="2"/>
  <c r="A743" i="2"/>
  <c r="N742" i="2"/>
  <c r="M742" i="2"/>
  <c r="K742" i="2"/>
  <c r="J742" i="2"/>
  <c r="I742" i="2"/>
  <c r="F742" i="2"/>
  <c r="E742" i="2"/>
  <c r="D742" i="2"/>
  <c r="B742" i="2"/>
  <c r="A742" i="2"/>
  <c r="N741" i="2"/>
  <c r="M741" i="2"/>
  <c r="K741" i="2"/>
  <c r="J741" i="2"/>
  <c r="I741" i="2"/>
  <c r="F741" i="2"/>
  <c r="E741" i="2"/>
  <c r="D741" i="2"/>
  <c r="B741" i="2"/>
  <c r="A741" i="2"/>
  <c r="N740" i="2"/>
  <c r="M740" i="2"/>
  <c r="K740" i="2"/>
  <c r="J740" i="2"/>
  <c r="I740" i="2"/>
  <c r="F740" i="2"/>
  <c r="E740" i="2"/>
  <c r="D740" i="2"/>
  <c r="B740" i="2"/>
  <c r="A740" i="2"/>
  <c r="N739" i="2"/>
  <c r="M739" i="2"/>
  <c r="K739" i="2"/>
  <c r="J739" i="2"/>
  <c r="I739" i="2"/>
  <c r="F739" i="2"/>
  <c r="E739" i="2"/>
  <c r="D739" i="2"/>
  <c r="B739" i="2"/>
  <c r="A739" i="2"/>
  <c r="N738" i="2"/>
  <c r="M738" i="2"/>
  <c r="K738" i="2"/>
  <c r="J738" i="2"/>
  <c r="I738" i="2"/>
  <c r="F738" i="2"/>
  <c r="E738" i="2"/>
  <c r="D738" i="2"/>
  <c r="B738" i="2"/>
  <c r="A738" i="2"/>
  <c r="N737" i="2"/>
  <c r="M737" i="2"/>
  <c r="K737" i="2"/>
  <c r="J737" i="2"/>
  <c r="I737" i="2"/>
  <c r="F737" i="2"/>
  <c r="E737" i="2"/>
  <c r="D737" i="2"/>
  <c r="B737" i="2"/>
  <c r="A737" i="2"/>
  <c r="N736" i="2"/>
  <c r="M736" i="2"/>
  <c r="K736" i="2"/>
  <c r="J736" i="2"/>
  <c r="I736" i="2"/>
  <c r="F736" i="2"/>
  <c r="E736" i="2"/>
  <c r="D736" i="2"/>
  <c r="B736" i="2"/>
  <c r="A736" i="2"/>
  <c r="N735" i="2"/>
  <c r="M735" i="2"/>
  <c r="K735" i="2"/>
  <c r="J735" i="2"/>
  <c r="I735" i="2"/>
  <c r="F735" i="2"/>
  <c r="E735" i="2"/>
  <c r="D735" i="2"/>
  <c r="B735" i="2"/>
  <c r="A735" i="2"/>
  <c r="N734" i="2"/>
  <c r="M734" i="2"/>
  <c r="K734" i="2"/>
  <c r="J734" i="2"/>
  <c r="I734" i="2"/>
  <c r="F734" i="2"/>
  <c r="E734" i="2"/>
  <c r="D734" i="2"/>
  <c r="B734" i="2"/>
  <c r="A734" i="2"/>
  <c r="N733" i="2"/>
  <c r="M733" i="2"/>
  <c r="K733" i="2"/>
  <c r="J733" i="2"/>
  <c r="I733" i="2"/>
  <c r="F733" i="2"/>
  <c r="E733" i="2"/>
  <c r="D733" i="2"/>
  <c r="B733" i="2"/>
  <c r="A733" i="2"/>
  <c r="N732" i="2"/>
  <c r="M732" i="2"/>
  <c r="K732" i="2"/>
  <c r="J732" i="2"/>
  <c r="I732" i="2"/>
  <c r="F732" i="2"/>
  <c r="E732" i="2"/>
  <c r="D732" i="2"/>
  <c r="B732" i="2"/>
  <c r="A732" i="2"/>
  <c r="N731" i="2"/>
  <c r="M731" i="2"/>
  <c r="K731" i="2"/>
  <c r="J731" i="2"/>
  <c r="I731" i="2"/>
  <c r="F731" i="2"/>
  <c r="E731" i="2"/>
  <c r="D731" i="2"/>
  <c r="B731" i="2"/>
  <c r="A731" i="2"/>
  <c r="N730" i="2"/>
  <c r="M730" i="2"/>
  <c r="K730" i="2"/>
  <c r="J730" i="2"/>
  <c r="I730" i="2"/>
  <c r="F730" i="2"/>
  <c r="E730" i="2"/>
  <c r="D730" i="2"/>
  <c r="B730" i="2"/>
  <c r="A730" i="2"/>
  <c r="N729" i="2"/>
  <c r="M729" i="2"/>
  <c r="K729" i="2"/>
  <c r="J729" i="2"/>
  <c r="I729" i="2"/>
  <c r="F729" i="2"/>
  <c r="E729" i="2"/>
  <c r="D729" i="2"/>
  <c r="B729" i="2"/>
  <c r="A729" i="2"/>
  <c r="N728" i="2"/>
  <c r="M728" i="2"/>
  <c r="K728" i="2"/>
  <c r="J728" i="2"/>
  <c r="I728" i="2"/>
  <c r="F728" i="2"/>
  <c r="E728" i="2"/>
  <c r="D728" i="2"/>
  <c r="B728" i="2"/>
  <c r="A728" i="2"/>
  <c r="N727" i="2"/>
  <c r="M727" i="2"/>
  <c r="K727" i="2"/>
  <c r="J727" i="2"/>
  <c r="I727" i="2"/>
  <c r="F727" i="2"/>
  <c r="E727" i="2"/>
  <c r="D727" i="2"/>
  <c r="B727" i="2"/>
  <c r="A727" i="2"/>
  <c r="N726" i="2"/>
  <c r="M726" i="2"/>
  <c r="K726" i="2"/>
  <c r="J726" i="2"/>
  <c r="I726" i="2"/>
  <c r="F726" i="2"/>
  <c r="E726" i="2"/>
  <c r="D726" i="2"/>
  <c r="B726" i="2"/>
  <c r="A726" i="2"/>
  <c r="N725" i="2"/>
  <c r="M725" i="2"/>
  <c r="K725" i="2"/>
  <c r="J725" i="2"/>
  <c r="I725" i="2"/>
  <c r="F725" i="2"/>
  <c r="E725" i="2"/>
  <c r="D725" i="2"/>
  <c r="B725" i="2"/>
  <c r="A725" i="2"/>
  <c r="N724" i="2"/>
  <c r="M724" i="2"/>
  <c r="K724" i="2"/>
  <c r="J724" i="2"/>
  <c r="I724" i="2"/>
  <c r="F724" i="2"/>
  <c r="E724" i="2"/>
  <c r="D724" i="2"/>
  <c r="B724" i="2"/>
  <c r="A724" i="2"/>
  <c r="N723" i="2"/>
  <c r="M723" i="2"/>
  <c r="K723" i="2"/>
  <c r="J723" i="2"/>
  <c r="I723" i="2"/>
  <c r="F723" i="2"/>
  <c r="E723" i="2"/>
  <c r="D723" i="2"/>
  <c r="B723" i="2"/>
  <c r="A723" i="2"/>
  <c r="N722" i="2"/>
  <c r="M722" i="2"/>
  <c r="K722" i="2"/>
  <c r="J722" i="2"/>
  <c r="I722" i="2"/>
  <c r="F722" i="2"/>
  <c r="E722" i="2"/>
  <c r="D722" i="2"/>
  <c r="B722" i="2"/>
  <c r="A722" i="2"/>
  <c r="N721" i="2"/>
  <c r="M721" i="2"/>
  <c r="K721" i="2"/>
  <c r="J721" i="2"/>
  <c r="I721" i="2"/>
  <c r="F721" i="2"/>
  <c r="E721" i="2"/>
  <c r="D721" i="2"/>
  <c r="B721" i="2"/>
  <c r="A721" i="2"/>
  <c r="N720" i="2"/>
  <c r="M720" i="2"/>
  <c r="K720" i="2"/>
  <c r="J720" i="2"/>
  <c r="I720" i="2"/>
  <c r="F720" i="2"/>
  <c r="E720" i="2"/>
  <c r="D720" i="2"/>
  <c r="B720" i="2"/>
  <c r="A720" i="2"/>
  <c r="N719" i="2"/>
  <c r="M719" i="2"/>
  <c r="K719" i="2"/>
  <c r="J719" i="2"/>
  <c r="I719" i="2"/>
  <c r="F719" i="2"/>
  <c r="E719" i="2"/>
  <c r="D719" i="2"/>
  <c r="B719" i="2"/>
  <c r="A719" i="2"/>
  <c r="N718" i="2"/>
  <c r="M718" i="2"/>
  <c r="K718" i="2"/>
  <c r="J718" i="2"/>
  <c r="I718" i="2"/>
  <c r="F718" i="2"/>
  <c r="E718" i="2"/>
  <c r="D718" i="2"/>
  <c r="B718" i="2"/>
  <c r="A718" i="2"/>
  <c r="N717" i="2"/>
  <c r="M717" i="2"/>
  <c r="K717" i="2"/>
  <c r="J717" i="2"/>
  <c r="I717" i="2"/>
  <c r="F717" i="2"/>
  <c r="E717" i="2"/>
  <c r="D717" i="2"/>
  <c r="B717" i="2"/>
  <c r="A717" i="2"/>
  <c r="N716" i="2"/>
  <c r="M716" i="2"/>
  <c r="K716" i="2"/>
  <c r="J716" i="2"/>
  <c r="I716" i="2"/>
  <c r="F716" i="2"/>
  <c r="E716" i="2"/>
  <c r="D716" i="2"/>
  <c r="B716" i="2"/>
  <c r="A716" i="2"/>
  <c r="N715" i="2"/>
  <c r="M715" i="2"/>
  <c r="K715" i="2"/>
  <c r="J715" i="2"/>
  <c r="I715" i="2"/>
  <c r="F715" i="2"/>
  <c r="E715" i="2"/>
  <c r="D715" i="2"/>
  <c r="B715" i="2"/>
  <c r="A715" i="2"/>
  <c r="N714" i="2"/>
  <c r="M714" i="2"/>
  <c r="K714" i="2"/>
  <c r="J714" i="2"/>
  <c r="I714" i="2"/>
  <c r="F714" i="2"/>
  <c r="E714" i="2"/>
  <c r="D714" i="2"/>
  <c r="B714" i="2"/>
  <c r="A714" i="2"/>
  <c r="N713" i="2"/>
  <c r="M713" i="2"/>
  <c r="K713" i="2"/>
  <c r="J713" i="2"/>
  <c r="I713" i="2"/>
  <c r="F713" i="2"/>
  <c r="E713" i="2"/>
  <c r="D713" i="2"/>
  <c r="B713" i="2"/>
  <c r="A713" i="2"/>
  <c r="N712" i="2"/>
  <c r="M712" i="2"/>
  <c r="K712" i="2"/>
  <c r="J712" i="2"/>
  <c r="I712" i="2"/>
  <c r="F712" i="2"/>
  <c r="E712" i="2"/>
  <c r="D712" i="2"/>
  <c r="B712" i="2"/>
  <c r="A712" i="2"/>
  <c r="N711" i="2"/>
  <c r="M711" i="2"/>
  <c r="K711" i="2"/>
  <c r="J711" i="2"/>
  <c r="I711" i="2"/>
  <c r="F711" i="2"/>
  <c r="E711" i="2"/>
  <c r="D711" i="2"/>
  <c r="B711" i="2"/>
  <c r="A711" i="2"/>
  <c r="N710" i="2"/>
  <c r="M710" i="2"/>
  <c r="K710" i="2"/>
  <c r="J710" i="2"/>
  <c r="I710" i="2"/>
  <c r="F710" i="2"/>
  <c r="E710" i="2"/>
  <c r="D710" i="2"/>
  <c r="B710" i="2"/>
  <c r="A710" i="2"/>
  <c r="N709" i="2"/>
  <c r="M709" i="2"/>
  <c r="K709" i="2"/>
  <c r="J709" i="2"/>
  <c r="I709" i="2"/>
  <c r="F709" i="2"/>
  <c r="E709" i="2"/>
  <c r="D709" i="2"/>
  <c r="B709" i="2"/>
  <c r="A709" i="2"/>
  <c r="N708" i="2"/>
  <c r="M708" i="2"/>
  <c r="K708" i="2"/>
  <c r="J708" i="2"/>
  <c r="I708" i="2"/>
  <c r="F708" i="2"/>
  <c r="E708" i="2"/>
  <c r="D708" i="2"/>
  <c r="B708" i="2"/>
  <c r="A708" i="2"/>
  <c r="N707" i="2"/>
  <c r="M707" i="2"/>
  <c r="K707" i="2"/>
  <c r="J707" i="2"/>
  <c r="I707" i="2"/>
  <c r="F707" i="2"/>
  <c r="E707" i="2"/>
  <c r="D707" i="2"/>
  <c r="B707" i="2"/>
  <c r="A707" i="2"/>
  <c r="N706" i="2"/>
  <c r="M706" i="2"/>
  <c r="K706" i="2"/>
  <c r="J706" i="2"/>
  <c r="I706" i="2"/>
  <c r="F706" i="2"/>
  <c r="E706" i="2"/>
  <c r="D706" i="2"/>
  <c r="B706" i="2"/>
  <c r="A706" i="2"/>
  <c r="N705" i="2"/>
  <c r="M705" i="2"/>
  <c r="K705" i="2"/>
  <c r="J705" i="2"/>
  <c r="I705" i="2"/>
  <c r="F705" i="2"/>
  <c r="E705" i="2"/>
  <c r="D705" i="2"/>
  <c r="B705" i="2"/>
  <c r="A705" i="2"/>
  <c r="N704" i="2"/>
  <c r="M704" i="2"/>
  <c r="K704" i="2"/>
  <c r="J704" i="2"/>
  <c r="I704" i="2"/>
  <c r="F704" i="2"/>
  <c r="E704" i="2"/>
  <c r="D704" i="2"/>
  <c r="B704" i="2"/>
  <c r="A704" i="2"/>
  <c r="N703" i="2"/>
  <c r="M703" i="2"/>
  <c r="K703" i="2"/>
  <c r="J703" i="2"/>
  <c r="I703" i="2"/>
  <c r="F703" i="2"/>
  <c r="E703" i="2"/>
  <c r="D703" i="2"/>
  <c r="B703" i="2"/>
  <c r="A703" i="2"/>
  <c r="N702" i="2"/>
  <c r="M702" i="2"/>
  <c r="K702" i="2"/>
  <c r="J702" i="2"/>
  <c r="I702" i="2"/>
  <c r="F702" i="2"/>
  <c r="E702" i="2"/>
  <c r="D702" i="2"/>
  <c r="B702" i="2"/>
  <c r="A702" i="2"/>
  <c r="N701" i="2"/>
  <c r="M701" i="2"/>
  <c r="K701" i="2"/>
  <c r="J701" i="2"/>
  <c r="I701" i="2"/>
  <c r="F701" i="2"/>
  <c r="E701" i="2"/>
  <c r="D701" i="2"/>
  <c r="B701" i="2"/>
  <c r="A701" i="2"/>
  <c r="N700" i="2"/>
  <c r="M700" i="2"/>
  <c r="K700" i="2"/>
  <c r="J700" i="2"/>
  <c r="I700" i="2"/>
  <c r="F700" i="2"/>
  <c r="E700" i="2"/>
  <c r="D700" i="2"/>
  <c r="B700" i="2"/>
  <c r="A700" i="2"/>
  <c r="N699" i="2"/>
  <c r="M699" i="2"/>
  <c r="K699" i="2"/>
  <c r="J699" i="2"/>
  <c r="I699" i="2"/>
  <c r="F699" i="2"/>
  <c r="E699" i="2"/>
  <c r="D699" i="2"/>
  <c r="B699" i="2"/>
  <c r="A699" i="2"/>
  <c r="N698" i="2"/>
  <c r="M698" i="2"/>
  <c r="K698" i="2"/>
  <c r="J698" i="2"/>
  <c r="I698" i="2"/>
  <c r="F698" i="2"/>
  <c r="E698" i="2"/>
  <c r="D698" i="2"/>
  <c r="B698" i="2"/>
  <c r="A698" i="2"/>
  <c r="N697" i="2"/>
  <c r="M697" i="2"/>
  <c r="K697" i="2"/>
  <c r="J697" i="2"/>
  <c r="I697" i="2"/>
  <c r="F697" i="2"/>
  <c r="E697" i="2"/>
  <c r="D697" i="2"/>
  <c r="B697" i="2"/>
  <c r="A697" i="2"/>
  <c r="N696" i="2"/>
  <c r="M696" i="2"/>
  <c r="K696" i="2"/>
  <c r="J696" i="2"/>
  <c r="I696" i="2"/>
  <c r="F696" i="2"/>
  <c r="E696" i="2"/>
  <c r="D696" i="2"/>
  <c r="B696" i="2"/>
  <c r="A696" i="2"/>
  <c r="N695" i="2"/>
  <c r="M695" i="2"/>
  <c r="K695" i="2"/>
  <c r="J695" i="2"/>
  <c r="I695" i="2"/>
  <c r="F695" i="2"/>
  <c r="E695" i="2"/>
  <c r="D695" i="2"/>
  <c r="B695" i="2"/>
  <c r="A695" i="2"/>
  <c r="N694" i="2"/>
  <c r="M694" i="2"/>
  <c r="K694" i="2"/>
  <c r="J694" i="2"/>
  <c r="I694" i="2"/>
  <c r="F694" i="2"/>
  <c r="E694" i="2"/>
  <c r="D694" i="2"/>
  <c r="B694" i="2"/>
  <c r="A694" i="2"/>
  <c r="N693" i="2"/>
  <c r="M693" i="2"/>
  <c r="K693" i="2"/>
  <c r="J693" i="2"/>
  <c r="I693" i="2"/>
  <c r="F693" i="2"/>
  <c r="E693" i="2"/>
  <c r="D693" i="2"/>
  <c r="B693" i="2"/>
  <c r="A693" i="2"/>
  <c r="N692" i="2"/>
  <c r="M692" i="2"/>
  <c r="K692" i="2"/>
  <c r="J692" i="2"/>
  <c r="I692" i="2"/>
  <c r="F692" i="2"/>
  <c r="E692" i="2"/>
  <c r="D692" i="2"/>
  <c r="B692" i="2"/>
  <c r="A692" i="2"/>
  <c r="N691" i="2"/>
  <c r="M691" i="2"/>
  <c r="K691" i="2"/>
  <c r="J691" i="2"/>
  <c r="I691" i="2"/>
  <c r="F691" i="2"/>
  <c r="E691" i="2"/>
  <c r="D691" i="2"/>
  <c r="B691" i="2"/>
  <c r="A691" i="2"/>
  <c r="N690" i="2"/>
  <c r="M690" i="2"/>
  <c r="K690" i="2"/>
  <c r="J690" i="2"/>
  <c r="I690" i="2"/>
  <c r="F690" i="2"/>
  <c r="E690" i="2"/>
  <c r="D690" i="2"/>
  <c r="B690" i="2"/>
  <c r="A690" i="2"/>
  <c r="N689" i="2"/>
  <c r="M689" i="2"/>
  <c r="K689" i="2"/>
  <c r="J689" i="2"/>
  <c r="I689" i="2"/>
  <c r="F689" i="2"/>
  <c r="E689" i="2"/>
  <c r="D689" i="2"/>
  <c r="B689" i="2"/>
  <c r="A689" i="2"/>
  <c r="N688" i="2"/>
  <c r="M688" i="2"/>
  <c r="K688" i="2"/>
  <c r="J688" i="2"/>
  <c r="I688" i="2"/>
  <c r="F688" i="2"/>
  <c r="E688" i="2"/>
  <c r="D688" i="2"/>
  <c r="B688" i="2"/>
  <c r="A688" i="2"/>
  <c r="N687" i="2"/>
  <c r="M687" i="2"/>
  <c r="K687" i="2"/>
  <c r="J687" i="2"/>
  <c r="I687" i="2"/>
  <c r="F687" i="2"/>
  <c r="E687" i="2"/>
  <c r="D687" i="2"/>
  <c r="B687" i="2"/>
  <c r="A687" i="2"/>
  <c r="N686" i="2"/>
  <c r="M686" i="2"/>
  <c r="K686" i="2"/>
  <c r="J686" i="2"/>
  <c r="I686" i="2"/>
  <c r="F686" i="2"/>
  <c r="E686" i="2"/>
  <c r="D686" i="2"/>
  <c r="B686" i="2"/>
  <c r="A686" i="2"/>
  <c r="N685" i="2"/>
  <c r="M685" i="2"/>
  <c r="K685" i="2"/>
  <c r="J685" i="2"/>
  <c r="I685" i="2"/>
  <c r="F685" i="2"/>
  <c r="E685" i="2"/>
  <c r="D685" i="2"/>
  <c r="B685" i="2"/>
  <c r="A685" i="2"/>
  <c r="N684" i="2"/>
  <c r="M684" i="2"/>
  <c r="K684" i="2"/>
  <c r="J684" i="2"/>
  <c r="I684" i="2"/>
  <c r="F684" i="2"/>
  <c r="E684" i="2"/>
  <c r="D684" i="2"/>
  <c r="B684" i="2"/>
  <c r="A684" i="2"/>
  <c r="N683" i="2"/>
  <c r="M683" i="2"/>
  <c r="K683" i="2"/>
  <c r="J683" i="2"/>
  <c r="I683" i="2"/>
  <c r="F683" i="2"/>
  <c r="E683" i="2"/>
  <c r="D683" i="2"/>
  <c r="B683" i="2"/>
  <c r="A683" i="2"/>
  <c r="N682" i="2"/>
  <c r="M682" i="2"/>
  <c r="K682" i="2"/>
  <c r="J682" i="2"/>
  <c r="I682" i="2"/>
  <c r="F682" i="2"/>
  <c r="E682" i="2"/>
  <c r="D682" i="2"/>
  <c r="B682" i="2"/>
  <c r="A682" i="2"/>
  <c r="N681" i="2"/>
  <c r="M681" i="2"/>
  <c r="K681" i="2"/>
  <c r="J681" i="2"/>
  <c r="I681" i="2"/>
  <c r="F681" i="2"/>
  <c r="E681" i="2"/>
  <c r="D681" i="2"/>
  <c r="B681" i="2"/>
  <c r="A681" i="2"/>
  <c r="N680" i="2"/>
  <c r="M680" i="2"/>
  <c r="K680" i="2"/>
  <c r="J680" i="2"/>
  <c r="I680" i="2"/>
  <c r="F680" i="2"/>
  <c r="E680" i="2"/>
  <c r="D680" i="2"/>
  <c r="B680" i="2"/>
  <c r="A680" i="2"/>
  <c r="N679" i="2"/>
  <c r="M679" i="2"/>
  <c r="K679" i="2"/>
  <c r="J679" i="2"/>
  <c r="I679" i="2"/>
  <c r="F679" i="2"/>
  <c r="E679" i="2"/>
  <c r="D679" i="2"/>
  <c r="B679" i="2"/>
  <c r="A679" i="2"/>
  <c r="N678" i="2"/>
  <c r="M678" i="2"/>
  <c r="K678" i="2"/>
  <c r="J678" i="2"/>
  <c r="I678" i="2"/>
  <c r="F678" i="2"/>
  <c r="E678" i="2"/>
  <c r="D678" i="2"/>
  <c r="B678" i="2"/>
  <c r="A678" i="2"/>
  <c r="N677" i="2"/>
  <c r="M677" i="2"/>
  <c r="K677" i="2"/>
  <c r="J677" i="2"/>
  <c r="I677" i="2"/>
  <c r="F677" i="2"/>
  <c r="E677" i="2"/>
  <c r="D677" i="2"/>
  <c r="B677" i="2"/>
  <c r="A677" i="2"/>
  <c r="N676" i="2"/>
  <c r="M676" i="2"/>
  <c r="K676" i="2"/>
  <c r="J676" i="2"/>
  <c r="I676" i="2"/>
  <c r="F676" i="2"/>
  <c r="E676" i="2"/>
  <c r="D676" i="2"/>
  <c r="B676" i="2"/>
  <c r="A676" i="2"/>
  <c r="N675" i="2"/>
  <c r="M675" i="2"/>
  <c r="K675" i="2"/>
  <c r="J675" i="2"/>
  <c r="I675" i="2"/>
  <c r="F675" i="2"/>
  <c r="E675" i="2"/>
  <c r="D675" i="2"/>
  <c r="B675" i="2"/>
  <c r="A675" i="2"/>
  <c r="N674" i="2"/>
  <c r="M674" i="2"/>
  <c r="K674" i="2"/>
  <c r="J674" i="2"/>
  <c r="I674" i="2"/>
  <c r="F674" i="2"/>
  <c r="E674" i="2"/>
  <c r="D674" i="2"/>
  <c r="B674" i="2"/>
  <c r="A674" i="2"/>
  <c r="N673" i="2"/>
  <c r="M673" i="2"/>
  <c r="K673" i="2"/>
  <c r="J673" i="2"/>
  <c r="I673" i="2"/>
  <c r="F673" i="2"/>
  <c r="E673" i="2"/>
  <c r="D673" i="2"/>
  <c r="B673" i="2"/>
  <c r="A673" i="2"/>
  <c r="N672" i="2"/>
  <c r="M672" i="2"/>
  <c r="K672" i="2"/>
  <c r="J672" i="2"/>
  <c r="I672" i="2"/>
  <c r="F672" i="2"/>
  <c r="E672" i="2"/>
  <c r="D672" i="2"/>
  <c r="B672" i="2"/>
  <c r="A672" i="2"/>
  <c r="N671" i="2"/>
  <c r="M671" i="2"/>
  <c r="K671" i="2"/>
  <c r="J671" i="2"/>
  <c r="I671" i="2"/>
  <c r="F671" i="2"/>
  <c r="E671" i="2"/>
  <c r="D671" i="2"/>
  <c r="B671" i="2"/>
  <c r="A671" i="2"/>
  <c r="N670" i="2"/>
  <c r="M670" i="2"/>
  <c r="K670" i="2"/>
  <c r="J670" i="2"/>
  <c r="I670" i="2"/>
  <c r="F670" i="2"/>
  <c r="E670" i="2"/>
  <c r="D670" i="2"/>
  <c r="B670" i="2"/>
  <c r="A670" i="2"/>
  <c r="N669" i="2"/>
  <c r="M669" i="2"/>
  <c r="K669" i="2"/>
  <c r="J669" i="2"/>
  <c r="I669" i="2"/>
  <c r="F669" i="2"/>
  <c r="E669" i="2"/>
  <c r="D669" i="2"/>
  <c r="B669" i="2"/>
  <c r="A669" i="2"/>
  <c r="N668" i="2"/>
  <c r="M668" i="2"/>
  <c r="K668" i="2"/>
  <c r="J668" i="2"/>
  <c r="I668" i="2"/>
  <c r="F668" i="2"/>
  <c r="E668" i="2"/>
  <c r="D668" i="2"/>
  <c r="B668" i="2"/>
  <c r="A668" i="2"/>
  <c r="N667" i="2"/>
  <c r="M667" i="2"/>
  <c r="K667" i="2"/>
  <c r="J667" i="2"/>
  <c r="I667" i="2"/>
  <c r="F667" i="2"/>
  <c r="E667" i="2"/>
  <c r="D667" i="2"/>
  <c r="B667" i="2"/>
  <c r="A667" i="2"/>
  <c r="N666" i="2"/>
  <c r="M666" i="2"/>
  <c r="K666" i="2"/>
  <c r="J666" i="2"/>
  <c r="I666" i="2"/>
  <c r="F666" i="2"/>
  <c r="E666" i="2"/>
  <c r="D666" i="2"/>
  <c r="B666" i="2"/>
  <c r="A666" i="2"/>
  <c r="N665" i="2"/>
  <c r="M665" i="2"/>
  <c r="K665" i="2"/>
  <c r="J665" i="2"/>
  <c r="I665" i="2"/>
  <c r="F665" i="2"/>
  <c r="E665" i="2"/>
  <c r="D665" i="2"/>
  <c r="B665" i="2"/>
  <c r="A665" i="2"/>
  <c r="N664" i="2"/>
  <c r="M664" i="2"/>
  <c r="K664" i="2"/>
  <c r="J664" i="2"/>
  <c r="I664" i="2"/>
  <c r="F664" i="2"/>
  <c r="E664" i="2"/>
  <c r="D664" i="2"/>
  <c r="B664" i="2"/>
  <c r="A664" i="2"/>
  <c r="N663" i="2"/>
  <c r="M663" i="2"/>
  <c r="K663" i="2"/>
  <c r="J663" i="2"/>
  <c r="I663" i="2"/>
  <c r="F663" i="2"/>
  <c r="E663" i="2"/>
  <c r="D663" i="2"/>
  <c r="B663" i="2"/>
  <c r="A663" i="2"/>
  <c r="N662" i="2"/>
  <c r="M662" i="2"/>
  <c r="K662" i="2"/>
  <c r="J662" i="2"/>
  <c r="I662" i="2"/>
  <c r="F662" i="2"/>
  <c r="E662" i="2"/>
  <c r="D662" i="2"/>
  <c r="B662" i="2"/>
  <c r="A662" i="2"/>
  <c r="N661" i="2"/>
  <c r="M661" i="2"/>
  <c r="K661" i="2"/>
  <c r="J661" i="2"/>
  <c r="I661" i="2"/>
  <c r="F661" i="2"/>
  <c r="E661" i="2"/>
  <c r="D661" i="2"/>
  <c r="B661" i="2"/>
  <c r="A661" i="2"/>
  <c r="N660" i="2"/>
  <c r="M660" i="2"/>
  <c r="K660" i="2"/>
  <c r="J660" i="2"/>
  <c r="I660" i="2"/>
  <c r="F660" i="2"/>
  <c r="E660" i="2"/>
  <c r="D660" i="2"/>
  <c r="B660" i="2"/>
  <c r="A660" i="2"/>
  <c r="N659" i="2"/>
  <c r="M659" i="2"/>
  <c r="K659" i="2"/>
  <c r="J659" i="2"/>
  <c r="I659" i="2"/>
  <c r="F659" i="2"/>
  <c r="E659" i="2"/>
  <c r="D659" i="2"/>
  <c r="B659" i="2"/>
  <c r="A659" i="2"/>
  <c r="N658" i="2"/>
  <c r="M658" i="2"/>
  <c r="K658" i="2"/>
  <c r="J658" i="2"/>
  <c r="I658" i="2"/>
  <c r="F658" i="2"/>
  <c r="E658" i="2"/>
  <c r="D658" i="2"/>
  <c r="B658" i="2"/>
  <c r="A658" i="2"/>
  <c r="N657" i="2"/>
  <c r="M657" i="2"/>
  <c r="K657" i="2"/>
  <c r="J657" i="2"/>
  <c r="I657" i="2"/>
  <c r="F657" i="2"/>
  <c r="E657" i="2"/>
  <c r="D657" i="2"/>
  <c r="B657" i="2"/>
  <c r="A657" i="2"/>
  <c r="N656" i="2"/>
  <c r="M656" i="2"/>
  <c r="K656" i="2"/>
  <c r="J656" i="2"/>
  <c r="I656" i="2"/>
  <c r="F656" i="2"/>
  <c r="E656" i="2"/>
  <c r="D656" i="2"/>
  <c r="B656" i="2"/>
  <c r="A656" i="2"/>
  <c r="N655" i="2"/>
  <c r="M655" i="2"/>
  <c r="K655" i="2"/>
  <c r="J655" i="2"/>
  <c r="I655" i="2"/>
  <c r="F655" i="2"/>
  <c r="E655" i="2"/>
  <c r="D655" i="2"/>
  <c r="B655" i="2"/>
  <c r="A655" i="2"/>
  <c r="N654" i="2"/>
  <c r="M654" i="2"/>
  <c r="K654" i="2"/>
  <c r="J654" i="2"/>
  <c r="I654" i="2"/>
  <c r="F654" i="2"/>
  <c r="E654" i="2"/>
  <c r="D654" i="2"/>
  <c r="B654" i="2"/>
  <c r="A654" i="2"/>
  <c r="N653" i="2"/>
  <c r="M653" i="2"/>
  <c r="K653" i="2"/>
  <c r="J653" i="2"/>
  <c r="I653" i="2"/>
  <c r="F653" i="2"/>
  <c r="E653" i="2"/>
  <c r="D653" i="2"/>
  <c r="B653" i="2"/>
  <c r="A653" i="2"/>
  <c r="N652" i="2"/>
  <c r="M652" i="2"/>
  <c r="K652" i="2"/>
  <c r="J652" i="2"/>
  <c r="I652" i="2"/>
  <c r="F652" i="2"/>
  <c r="E652" i="2"/>
  <c r="D652" i="2"/>
  <c r="B652" i="2"/>
  <c r="A652" i="2"/>
  <c r="N651" i="2"/>
  <c r="M651" i="2"/>
  <c r="K651" i="2"/>
  <c r="J651" i="2"/>
  <c r="I651" i="2"/>
  <c r="F651" i="2"/>
  <c r="E651" i="2"/>
  <c r="D651" i="2"/>
  <c r="B651" i="2"/>
  <c r="A651" i="2"/>
  <c r="N650" i="2"/>
  <c r="M650" i="2"/>
  <c r="K650" i="2"/>
  <c r="J650" i="2"/>
  <c r="I650" i="2"/>
  <c r="F650" i="2"/>
  <c r="E650" i="2"/>
  <c r="D650" i="2"/>
  <c r="B650" i="2"/>
  <c r="A650" i="2"/>
  <c r="N649" i="2"/>
  <c r="M649" i="2"/>
  <c r="K649" i="2"/>
  <c r="J649" i="2"/>
  <c r="I649" i="2"/>
  <c r="F649" i="2"/>
  <c r="E649" i="2"/>
  <c r="D649" i="2"/>
  <c r="B649" i="2"/>
  <c r="A649" i="2"/>
  <c r="N648" i="2"/>
  <c r="M648" i="2"/>
  <c r="K648" i="2"/>
  <c r="J648" i="2"/>
  <c r="I648" i="2"/>
  <c r="F648" i="2"/>
  <c r="E648" i="2"/>
  <c r="D648" i="2"/>
  <c r="B648" i="2"/>
  <c r="A648" i="2"/>
  <c r="N647" i="2"/>
  <c r="M647" i="2"/>
  <c r="K647" i="2"/>
  <c r="J647" i="2"/>
  <c r="I647" i="2"/>
  <c r="F647" i="2"/>
  <c r="E647" i="2"/>
  <c r="D647" i="2"/>
  <c r="B647" i="2"/>
  <c r="A647" i="2"/>
  <c r="N646" i="2"/>
  <c r="M646" i="2"/>
  <c r="K646" i="2"/>
  <c r="J646" i="2"/>
  <c r="I646" i="2"/>
  <c r="F646" i="2"/>
  <c r="E646" i="2"/>
  <c r="D646" i="2"/>
  <c r="B646" i="2"/>
  <c r="A646" i="2"/>
  <c r="N645" i="2"/>
  <c r="M645" i="2"/>
  <c r="K645" i="2"/>
  <c r="J645" i="2"/>
  <c r="I645" i="2"/>
  <c r="F645" i="2"/>
  <c r="E645" i="2"/>
  <c r="D645" i="2"/>
  <c r="B645" i="2"/>
  <c r="A645" i="2"/>
  <c r="N644" i="2"/>
  <c r="M644" i="2"/>
  <c r="K644" i="2"/>
  <c r="J644" i="2"/>
  <c r="I644" i="2"/>
  <c r="F644" i="2"/>
  <c r="E644" i="2"/>
  <c r="D644" i="2"/>
  <c r="B644" i="2"/>
  <c r="A644" i="2"/>
  <c r="N643" i="2"/>
  <c r="M643" i="2"/>
  <c r="K643" i="2"/>
  <c r="J643" i="2"/>
  <c r="I643" i="2"/>
  <c r="F643" i="2"/>
  <c r="E643" i="2"/>
  <c r="D643" i="2"/>
  <c r="B643" i="2"/>
  <c r="A643" i="2"/>
  <c r="N642" i="2"/>
  <c r="M642" i="2"/>
  <c r="K642" i="2"/>
  <c r="J642" i="2"/>
  <c r="I642" i="2"/>
  <c r="F642" i="2"/>
  <c r="E642" i="2"/>
  <c r="D642" i="2"/>
  <c r="B642" i="2"/>
  <c r="A642" i="2"/>
  <c r="N641" i="2"/>
  <c r="M641" i="2"/>
  <c r="K641" i="2"/>
  <c r="J641" i="2"/>
  <c r="I641" i="2"/>
  <c r="F641" i="2"/>
  <c r="E641" i="2"/>
  <c r="D641" i="2"/>
  <c r="B641" i="2"/>
  <c r="A641" i="2"/>
  <c r="N640" i="2"/>
  <c r="M640" i="2"/>
  <c r="K640" i="2"/>
  <c r="J640" i="2"/>
  <c r="I640" i="2"/>
  <c r="F640" i="2"/>
  <c r="E640" i="2"/>
  <c r="D640" i="2"/>
  <c r="B640" i="2"/>
  <c r="A640" i="2"/>
  <c r="N639" i="2"/>
  <c r="M639" i="2"/>
  <c r="K639" i="2"/>
  <c r="J639" i="2"/>
  <c r="I639" i="2"/>
  <c r="F639" i="2"/>
  <c r="E639" i="2"/>
  <c r="D639" i="2"/>
  <c r="B639" i="2"/>
  <c r="A639" i="2"/>
  <c r="N638" i="2"/>
  <c r="M638" i="2"/>
  <c r="K638" i="2"/>
  <c r="J638" i="2"/>
  <c r="I638" i="2"/>
  <c r="F638" i="2"/>
  <c r="E638" i="2"/>
  <c r="D638" i="2"/>
  <c r="B638" i="2"/>
  <c r="A638" i="2"/>
  <c r="N637" i="2"/>
  <c r="M637" i="2"/>
  <c r="K637" i="2"/>
  <c r="J637" i="2"/>
  <c r="I637" i="2"/>
  <c r="F637" i="2"/>
  <c r="E637" i="2"/>
  <c r="D637" i="2"/>
  <c r="B637" i="2"/>
  <c r="A637" i="2"/>
  <c r="N636" i="2"/>
  <c r="M636" i="2"/>
  <c r="K636" i="2"/>
  <c r="J636" i="2"/>
  <c r="I636" i="2"/>
  <c r="F636" i="2"/>
  <c r="E636" i="2"/>
  <c r="D636" i="2"/>
  <c r="B636" i="2"/>
  <c r="A636" i="2"/>
  <c r="N635" i="2"/>
  <c r="M635" i="2"/>
  <c r="K635" i="2"/>
  <c r="J635" i="2"/>
  <c r="I635" i="2"/>
  <c r="F635" i="2"/>
  <c r="E635" i="2"/>
  <c r="D635" i="2"/>
  <c r="B635" i="2"/>
  <c r="A635" i="2"/>
  <c r="N634" i="2"/>
  <c r="M634" i="2"/>
  <c r="K634" i="2"/>
  <c r="J634" i="2"/>
  <c r="I634" i="2"/>
  <c r="F634" i="2"/>
  <c r="E634" i="2"/>
  <c r="D634" i="2"/>
  <c r="B634" i="2"/>
  <c r="A634" i="2"/>
  <c r="N633" i="2"/>
  <c r="M633" i="2"/>
  <c r="K633" i="2"/>
  <c r="J633" i="2"/>
  <c r="I633" i="2"/>
  <c r="F633" i="2"/>
  <c r="E633" i="2"/>
  <c r="D633" i="2"/>
  <c r="B633" i="2"/>
  <c r="A633" i="2"/>
  <c r="N632" i="2"/>
  <c r="M632" i="2"/>
  <c r="K632" i="2"/>
  <c r="J632" i="2"/>
  <c r="I632" i="2"/>
  <c r="F632" i="2"/>
  <c r="E632" i="2"/>
  <c r="D632" i="2"/>
  <c r="B632" i="2"/>
  <c r="A632" i="2"/>
  <c r="N631" i="2"/>
  <c r="M631" i="2"/>
  <c r="K631" i="2"/>
  <c r="J631" i="2"/>
  <c r="I631" i="2"/>
  <c r="F631" i="2"/>
  <c r="E631" i="2"/>
  <c r="D631" i="2"/>
  <c r="B631" i="2"/>
  <c r="A631" i="2"/>
  <c r="N630" i="2"/>
  <c r="M630" i="2"/>
  <c r="K630" i="2"/>
  <c r="J630" i="2"/>
  <c r="I630" i="2"/>
  <c r="F630" i="2"/>
  <c r="E630" i="2"/>
  <c r="D630" i="2"/>
  <c r="B630" i="2"/>
  <c r="A630" i="2"/>
  <c r="N629" i="2"/>
  <c r="M629" i="2"/>
  <c r="K629" i="2"/>
  <c r="J629" i="2"/>
  <c r="I629" i="2"/>
  <c r="F629" i="2"/>
  <c r="E629" i="2"/>
  <c r="D629" i="2"/>
  <c r="B629" i="2"/>
  <c r="A629" i="2"/>
  <c r="N628" i="2"/>
  <c r="M628" i="2"/>
  <c r="K628" i="2"/>
  <c r="J628" i="2"/>
  <c r="I628" i="2"/>
  <c r="F628" i="2"/>
  <c r="E628" i="2"/>
  <c r="D628" i="2"/>
  <c r="B628" i="2"/>
  <c r="A628" i="2"/>
  <c r="N627" i="2"/>
  <c r="M627" i="2"/>
  <c r="K627" i="2"/>
  <c r="J627" i="2"/>
  <c r="I627" i="2"/>
  <c r="F627" i="2"/>
  <c r="E627" i="2"/>
  <c r="D627" i="2"/>
  <c r="B627" i="2"/>
  <c r="A627" i="2"/>
  <c r="N626" i="2"/>
  <c r="M626" i="2"/>
  <c r="K626" i="2"/>
  <c r="J626" i="2"/>
  <c r="I626" i="2"/>
  <c r="F626" i="2"/>
  <c r="E626" i="2"/>
  <c r="D626" i="2"/>
  <c r="B626" i="2"/>
  <c r="A626" i="2"/>
  <c r="N625" i="2"/>
  <c r="M625" i="2"/>
  <c r="K625" i="2"/>
  <c r="J625" i="2"/>
  <c r="I625" i="2"/>
  <c r="F625" i="2"/>
  <c r="E625" i="2"/>
  <c r="D625" i="2"/>
  <c r="B625" i="2"/>
  <c r="A625" i="2"/>
  <c r="N624" i="2"/>
  <c r="M624" i="2"/>
  <c r="K624" i="2"/>
  <c r="J624" i="2"/>
  <c r="I624" i="2"/>
  <c r="F624" i="2"/>
  <c r="E624" i="2"/>
  <c r="D624" i="2"/>
  <c r="B624" i="2"/>
  <c r="A624" i="2"/>
  <c r="N623" i="2"/>
  <c r="M623" i="2"/>
  <c r="K623" i="2"/>
  <c r="J623" i="2"/>
  <c r="I623" i="2"/>
  <c r="F623" i="2"/>
  <c r="E623" i="2"/>
  <c r="D623" i="2"/>
  <c r="B623" i="2"/>
  <c r="A623" i="2"/>
  <c r="N622" i="2"/>
  <c r="M622" i="2"/>
  <c r="K622" i="2"/>
  <c r="J622" i="2"/>
  <c r="I622" i="2"/>
  <c r="F622" i="2"/>
  <c r="E622" i="2"/>
  <c r="D622" i="2"/>
  <c r="B622" i="2"/>
  <c r="A622" i="2"/>
  <c r="N621" i="2"/>
  <c r="M621" i="2"/>
  <c r="K621" i="2"/>
  <c r="J621" i="2"/>
  <c r="I621" i="2"/>
  <c r="F621" i="2"/>
  <c r="E621" i="2"/>
  <c r="D621" i="2"/>
  <c r="B621" i="2"/>
  <c r="A621" i="2"/>
  <c r="N620" i="2"/>
  <c r="M620" i="2"/>
  <c r="K620" i="2"/>
  <c r="J620" i="2"/>
  <c r="I620" i="2"/>
  <c r="F620" i="2"/>
  <c r="E620" i="2"/>
  <c r="D620" i="2"/>
  <c r="B620" i="2"/>
  <c r="A620" i="2"/>
  <c r="N619" i="2"/>
  <c r="M619" i="2"/>
  <c r="K619" i="2"/>
  <c r="J619" i="2"/>
  <c r="I619" i="2"/>
  <c r="F619" i="2"/>
  <c r="E619" i="2"/>
  <c r="D619" i="2"/>
  <c r="B619" i="2"/>
  <c r="A619" i="2"/>
  <c r="N618" i="2"/>
  <c r="M618" i="2"/>
  <c r="K618" i="2"/>
  <c r="J618" i="2"/>
  <c r="I618" i="2"/>
  <c r="F618" i="2"/>
  <c r="E618" i="2"/>
  <c r="D618" i="2"/>
  <c r="B618" i="2"/>
  <c r="A618" i="2"/>
  <c r="N617" i="2"/>
  <c r="M617" i="2"/>
  <c r="K617" i="2"/>
  <c r="J617" i="2"/>
  <c r="I617" i="2"/>
  <c r="F617" i="2"/>
  <c r="E617" i="2"/>
  <c r="D617" i="2"/>
  <c r="B617" i="2"/>
  <c r="A617" i="2"/>
  <c r="N616" i="2"/>
  <c r="M616" i="2"/>
  <c r="K616" i="2"/>
  <c r="J616" i="2"/>
  <c r="I616" i="2"/>
  <c r="F616" i="2"/>
  <c r="E616" i="2"/>
  <c r="D616" i="2"/>
  <c r="B616" i="2"/>
  <c r="A616" i="2"/>
  <c r="N615" i="2"/>
  <c r="M615" i="2"/>
  <c r="K615" i="2"/>
  <c r="J615" i="2"/>
  <c r="I615" i="2"/>
  <c r="F615" i="2"/>
  <c r="E615" i="2"/>
  <c r="D615" i="2"/>
  <c r="B615" i="2"/>
  <c r="A615" i="2"/>
  <c r="N614" i="2"/>
  <c r="M614" i="2"/>
  <c r="K614" i="2"/>
  <c r="J614" i="2"/>
  <c r="I614" i="2"/>
  <c r="F614" i="2"/>
  <c r="E614" i="2"/>
  <c r="D614" i="2"/>
  <c r="B614" i="2"/>
  <c r="A614" i="2"/>
  <c r="N613" i="2"/>
  <c r="M613" i="2"/>
  <c r="K613" i="2"/>
  <c r="J613" i="2"/>
  <c r="I613" i="2"/>
  <c r="F613" i="2"/>
  <c r="E613" i="2"/>
  <c r="D613" i="2"/>
  <c r="B613" i="2"/>
  <c r="A613" i="2"/>
  <c r="N612" i="2"/>
  <c r="M612" i="2"/>
  <c r="K612" i="2"/>
  <c r="J612" i="2"/>
  <c r="I612" i="2"/>
  <c r="F612" i="2"/>
  <c r="E612" i="2"/>
  <c r="D612" i="2"/>
  <c r="B612" i="2"/>
  <c r="A612" i="2"/>
  <c r="N611" i="2"/>
  <c r="M611" i="2"/>
  <c r="K611" i="2"/>
  <c r="J611" i="2"/>
  <c r="I611" i="2"/>
  <c r="F611" i="2"/>
  <c r="E611" i="2"/>
  <c r="D611" i="2"/>
  <c r="B611" i="2"/>
  <c r="A611" i="2"/>
  <c r="N610" i="2"/>
  <c r="M610" i="2"/>
  <c r="K610" i="2"/>
  <c r="J610" i="2"/>
  <c r="I610" i="2"/>
  <c r="F610" i="2"/>
  <c r="E610" i="2"/>
  <c r="D610" i="2"/>
  <c r="B610" i="2"/>
  <c r="A610" i="2"/>
  <c r="N609" i="2"/>
  <c r="M609" i="2"/>
  <c r="K609" i="2"/>
  <c r="J609" i="2"/>
  <c r="I609" i="2"/>
  <c r="F609" i="2"/>
  <c r="E609" i="2"/>
  <c r="D609" i="2"/>
  <c r="B609" i="2"/>
  <c r="A609" i="2"/>
  <c r="N608" i="2"/>
  <c r="M608" i="2"/>
  <c r="K608" i="2"/>
  <c r="J608" i="2"/>
  <c r="I608" i="2"/>
  <c r="F608" i="2"/>
  <c r="E608" i="2"/>
  <c r="D608" i="2"/>
  <c r="B608" i="2"/>
  <c r="A608" i="2"/>
  <c r="N607" i="2"/>
  <c r="M607" i="2"/>
  <c r="K607" i="2"/>
  <c r="J607" i="2"/>
  <c r="I607" i="2"/>
  <c r="F607" i="2"/>
  <c r="E607" i="2"/>
  <c r="D607" i="2"/>
  <c r="B607" i="2"/>
  <c r="A607" i="2"/>
  <c r="N606" i="2"/>
  <c r="M606" i="2"/>
  <c r="K606" i="2"/>
  <c r="J606" i="2"/>
  <c r="I606" i="2"/>
  <c r="F606" i="2"/>
  <c r="E606" i="2"/>
  <c r="D606" i="2"/>
  <c r="B606" i="2"/>
  <c r="A606" i="2"/>
  <c r="N605" i="2"/>
  <c r="M605" i="2"/>
  <c r="K605" i="2"/>
  <c r="J605" i="2"/>
  <c r="I605" i="2"/>
  <c r="F605" i="2"/>
  <c r="E605" i="2"/>
  <c r="D605" i="2"/>
  <c r="B605" i="2"/>
  <c r="A605" i="2"/>
  <c r="N604" i="2"/>
  <c r="M604" i="2"/>
  <c r="K604" i="2"/>
  <c r="J604" i="2"/>
  <c r="I604" i="2"/>
  <c r="F604" i="2"/>
  <c r="E604" i="2"/>
  <c r="D604" i="2"/>
  <c r="B604" i="2"/>
  <c r="A604" i="2"/>
  <c r="N603" i="2"/>
  <c r="M603" i="2"/>
  <c r="K603" i="2"/>
  <c r="J603" i="2"/>
  <c r="I603" i="2"/>
  <c r="F603" i="2"/>
  <c r="E603" i="2"/>
  <c r="D603" i="2"/>
  <c r="B603" i="2"/>
  <c r="A603" i="2"/>
  <c r="N602" i="2"/>
  <c r="M602" i="2"/>
  <c r="K602" i="2"/>
  <c r="J602" i="2"/>
  <c r="I602" i="2"/>
  <c r="F602" i="2"/>
  <c r="E602" i="2"/>
  <c r="D602" i="2"/>
  <c r="B602" i="2"/>
  <c r="A602" i="2"/>
  <c r="N601" i="2"/>
  <c r="M601" i="2"/>
  <c r="K601" i="2"/>
  <c r="J601" i="2"/>
  <c r="I601" i="2"/>
  <c r="F601" i="2"/>
  <c r="E601" i="2"/>
  <c r="D601" i="2"/>
  <c r="B601" i="2"/>
  <c r="A601" i="2"/>
  <c r="N600" i="2"/>
  <c r="M600" i="2"/>
  <c r="K600" i="2"/>
  <c r="J600" i="2"/>
  <c r="I600" i="2"/>
  <c r="F600" i="2"/>
  <c r="E600" i="2"/>
  <c r="D600" i="2"/>
  <c r="B600" i="2"/>
  <c r="A600" i="2"/>
  <c r="N599" i="2"/>
  <c r="M599" i="2"/>
  <c r="K599" i="2"/>
  <c r="J599" i="2"/>
  <c r="I599" i="2"/>
  <c r="F599" i="2"/>
  <c r="E599" i="2"/>
  <c r="D599" i="2"/>
  <c r="B599" i="2"/>
  <c r="A599" i="2"/>
  <c r="N598" i="2"/>
  <c r="M598" i="2"/>
  <c r="K598" i="2"/>
  <c r="J598" i="2"/>
  <c r="I598" i="2"/>
  <c r="F598" i="2"/>
  <c r="E598" i="2"/>
  <c r="D598" i="2"/>
  <c r="B598" i="2"/>
  <c r="A598" i="2"/>
  <c r="N597" i="2"/>
  <c r="M597" i="2"/>
  <c r="K597" i="2"/>
  <c r="J597" i="2"/>
  <c r="I597" i="2"/>
  <c r="F597" i="2"/>
  <c r="E597" i="2"/>
  <c r="D597" i="2"/>
  <c r="B597" i="2"/>
  <c r="A597" i="2"/>
  <c r="N596" i="2"/>
  <c r="M596" i="2"/>
  <c r="K596" i="2"/>
  <c r="J596" i="2"/>
  <c r="I596" i="2"/>
  <c r="F596" i="2"/>
  <c r="E596" i="2"/>
  <c r="D596" i="2"/>
  <c r="B596" i="2"/>
  <c r="A596" i="2"/>
  <c r="N595" i="2"/>
  <c r="M595" i="2"/>
  <c r="K595" i="2"/>
  <c r="J595" i="2"/>
  <c r="I595" i="2"/>
  <c r="F595" i="2"/>
  <c r="E595" i="2"/>
  <c r="D595" i="2"/>
  <c r="B595" i="2"/>
  <c r="A595" i="2"/>
  <c r="N594" i="2"/>
  <c r="M594" i="2"/>
  <c r="K594" i="2"/>
  <c r="J594" i="2"/>
  <c r="I594" i="2"/>
  <c r="F594" i="2"/>
  <c r="E594" i="2"/>
  <c r="D594" i="2"/>
  <c r="B594" i="2"/>
  <c r="A594" i="2"/>
  <c r="N593" i="2"/>
  <c r="M593" i="2"/>
  <c r="K593" i="2"/>
  <c r="J593" i="2"/>
  <c r="I593" i="2"/>
  <c r="F593" i="2"/>
  <c r="E593" i="2"/>
  <c r="D593" i="2"/>
  <c r="B593" i="2"/>
  <c r="A593" i="2"/>
  <c r="N592" i="2"/>
  <c r="M592" i="2"/>
  <c r="K592" i="2"/>
  <c r="J592" i="2"/>
  <c r="I592" i="2"/>
  <c r="F592" i="2"/>
  <c r="E592" i="2"/>
  <c r="D592" i="2"/>
  <c r="B592" i="2"/>
  <c r="A592" i="2"/>
  <c r="N591" i="2"/>
  <c r="M591" i="2"/>
  <c r="K591" i="2"/>
  <c r="J591" i="2"/>
  <c r="I591" i="2"/>
  <c r="F591" i="2"/>
  <c r="E591" i="2"/>
  <c r="D591" i="2"/>
  <c r="B591" i="2"/>
  <c r="A591" i="2"/>
  <c r="N590" i="2"/>
  <c r="M590" i="2"/>
  <c r="K590" i="2"/>
  <c r="J590" i="2"/>
  <c r="I590" i="2"/>
  <c r="F590" i="2"/>
  <c r="E590" i="2"/>
  <c r="D590" i="2"/>
  <c r="B590" i="2"/>
  <c r="A590" i="2"/>
  <c r="N589" i="2"/>
  <c r="M589" i="2"/>
  <c r="K589" i="2"/>
  <c r="J589" i="2"/>
  <c r="I589" i="2"/>
  <c r="F589" i="2"/>
  <c r="E589" i="2"/>
  <c r="D589" i="2"/>
  <c r="B589" i="2"/>
  <c r="A589" i="2"/>
  <c r="N588" i="2"/>
  <c r="M588" i="2"/>
  <c r="K588" i="2"/>
  <c r="J588" i="2"/>
  <c r="I588" i="2"/>
  <c r="F588" i="2"/>
  <c r="E588" i="2"/>
  <c r="D588" i="2"/>
  <c r="B588" i="2"/>
  <c r="A588" i="2"/>
  <c r="N587" i="2"/>
  <c r="M587" i="2"/>
  <c r="K587" i="2"/>
  <c r="J587" i="2"/>
  <c r="I587" i="2"/>
  <c r="F587" i="2"/>
  <c r="E587" i="2"/>
  <c r="D587" i="2"/>
  <c r="B587" i="2"/>
  <c r="A587" i="2"/>
  <c r="N586" i="2"/>
  <c r="M586" i="2"/>
  <c r="K586" i="2"/>
  <c r="J586" i="2"/>
  <c r="I586" i="2"/>
  <c r="F586" i="2"/>
  <c r="E586" i="2"/>
  <c r="D586" i="2"/>
  <c r="B586" i="2"/>
  <c r="A586" i="2"/>
  <c r="N585" i="2"/>
  <c r="M585" i="2"/>
  <c r="K585" i="2"/>
  <c r="J585" i="2"/>
  <c r="I585" i="2"/>
  <c r="F585" i="2"/>
  <c r="E585" i="2"/>
  <c r="D585" i="2"/>
  <c r="B585" i="2"/>
  <c r="A585" i="2"/>
  <c r="N584" i="2"/>
  <c r="M584" i="2"/>
  <c r="K584" i="2"/>
  <c r="J584" i="2"/>
  <c r="I584" i="2"/>
  <c r="F584" i="2"/>
  <c r="E584" i="2"/>
  <c r="D584" i="2"/>
  <c r="B584" i="2"/>
  <c r="A584" i="2"/>
  <c r="N583" i="2"/>
  <c r="M583" i="2"/>
  <c r="K583" i="2"/>
  <c r="J583" i="2"/>
  <c r="I583" i="2"/>
  <c r="F583" i="2"/>
  <c r="E583" i="2"/>
  <c r="D583" i="2"/>
  <c r="B583" i="2"/>
  <c r="A583" i="2"/>
  <c r="N582" i="2"/>
  <c r="M582" i="2"/>
  <c r="K582" i="2"/>
  <c r="J582" i="2"/>
  <c r="I582" i="2"/>
  <c r="F582" i="2"/>
  <c r="E582" i="2"/>
  <c r="D582" i="2"/>
  <c r="B582" i="2"/>
  <c r="A582" i="2"/>
  <c r="N581" i="2"/>
  <c r="M581" i="2"/>
  <c r="K581" i="2"/>
  <c r="J581" i="2"/>
  <c r="I581" i="2"/>
  <c r="F581" i="2"/>
  <c r="E581" i="2"/>
  <c r="D581" i="2"/>
  <c r="B581" i="2"/>
  <c r="A581" i="2"/>
  <c r="N580" i="2"/>
  <c r="M580" i="2"/>
  <c r="K580" i="2"/>
  <c r="J580" i="2"/>
  <c r="I580" i="2"/>
  <c r="F580" i="2"/>
  <c r="E580" i="2"/>
  <c r="D580" i="2"/>
  <c r="B580" i="2"/>
  <c r="A580" i="2"/>
  <c r="N579" i="2"/>
  <c r="M579" i="2"/>
  <c r="K579" i="2"/>
  <c r="J579" i="2"/>
  <c r="I579" i="2"/>
  <c r="F579" i="2"/>
  <c r="E579" i="2"/>
  <c r="D579" i="2"/>
  <c r="B579" i="2"/>
  <c r="A579" i="2"/>
  <c r="N578" i="2"/>
  <c r="M578" i="2"/>
  <c r="K578" i="2"/>
  <c r="J578" i="2"/>
  <c r="I578" i="2"/>
  <c r="F578" i="2"/>
  <c r="E578" i="2"/>
  <c r="D578" i="2"/>
  <c r="B578" i="2"/>
  <c r="A578" i="2"/>
  <c r="N577" i="2"/>
  <c r="M577" i="2"/>
  <c r="K577" i="2"/>
  <c r="J577" i="2"/>
  <c r="I577" i="2"/>
  <c r="F577" i="2"/>
  <c r="E577" i="2"/>
  <c r="D577" i="2"/>
  <c r="B577" i="2"/>
  <c r="A577" i="2"/>
  <c r="N576" i="2"/>
  <c r="M576" i="2"/>
  <c r="K576" i="2"/>
  <c r="J576" i="2"/>
  <c r="I576" i="2"/>
  <c r="F576" i="2"/>
  <c r="E576" i="2"/>
  <c r="D576" i="2"/>
  <c r="B576" i="2"/>
  <c r="A576" i="2"/>
  <c r="N575" i="2"/>
  <c r="M575" i="2"/>
  <c r="K575" i="2"/>
  <c r="J575" i="2"/>
  <c r="I575" i="2"/>
  <c r="F575" i="2"/>
  <c r="E575" i="2"/>
  <c r="D575" i="2"/>
  <c r="B575" i="2"/>
  <c r="A575" i="2"/>
  <c r="N574" i="2"/>
  <c r="M574" i="2"/>
  <c r="K574" i="2"/>
  <c r="J574" i="2"/>
  <c r="I574" i="2"/>
  <c r="F574" i="2"/>
  <c r="E574" i="2"/>
  <c r="D574" i="2"/>
  <c r="B574" i="2"/>
  <c r="A574" i="2"/>
  <c r="N573" i="2"/>
  <c r="M573" i="2"/>
  <c r="K573" i="2"/>
  <c r="J573" i="2"/>
  <c r="I573" i="2"/>
  <c r="F573" i="2"/>
  <c r="E573" i="2"/>
  <c r="D573" i="2"/>
  <c r="B573" i="2"/>
  <c r="A573" i="2"/>
  <c r="N572" i="2"/>
  <c r="M572" i="2"/>
  <c r="K572" i="2"/>
  <c r="J572" i="2"/>
  <c r="I572" i="2"/>
  <c r="F572" i="2"/>
  <c r="E572" i="2"/>
  <c r="D572" i="2"/>
  <c r="B572" i="2"/>
  <c r="A572" i="2"/>
  <c r="N571" i="2"/>
  <c r="M571" i="2"/>
  <c r="K571" i="2"/>
  <c r="J571" i="2"/>
  <c r="I571" i="2"/>
  <c r="F571" i="2"/>
  <c r="E571" i="2"/>
  <c r="D571" i="2"/>
  <c r="B571" i="2"/>
  <c r="A571" i="2"/>
  <c r="N570" i="2"/>
  <c r="M570" i="2"/>
  <c r="K570" i="2"/>
  <c r="J570" i="2"/>
  <c r="I570" i="2"/>
  <c r="F570" i="2"/>
  <c r="E570" i="2"/>
  <c r="D570" i="2"/>
  <c r="B570" i="2"/>
  <c r="A570" i="2"/>
  <c r="N569" i="2"/>
  <c r="M569" i="2"/>
  <c r="K569" i="2"/>
  <c r="J569" i="2"/>
  <c r="I569" i="2"/>
  <c r="F569" i="2"/>
  <c r="E569" i="2"/>
  <c r="D569" i="2"/>
  <c r="B569" i="2"/>
  <c r="A569" i="2"/>
  <c r="N568" i="2"/>
  <c r="M568" i="2"/>
  <c r="K568" i="2"/>
  <c r="J568" i="2"/>
  <c r="I568" i="2"/>
  <c r="F568" i="2"/>
  <c r="E568" i="2"/>
  <c r="D568" i="2"/>
  <c r="B568" i="2"/>
  <c r="A568" i="2"/>
  <c r="N567" i="2"/>
  <c r="M567" i="2"/>
  <c r="K567" i="2"/>
  <c r="J567" i="2"/>
  <c r="I567" i="2"/>
  <c r="F567" i="2"/>
  <c r="E567" i="2"/>
  <c r="D567" i="2"/>
  <c r="B567" i="2"/>
  <c r="A567" i="2"/>
  <c r="N566" i="2"/>
  <c r="M566" i="2"/>
  <c r="K566" i="2"/>
  <c r="J566" i="2"/>
  <c r="I566" i="2"/>
  <c r="F566" i="2"/>
  <c r="E566" i="2"/>
  <c r="D566" i="2"/>
  <c r="B566" i="2"/>
  <c r="A566" i="2"/>
  <c r="N565" i="2"/>
  <c r="M565" i="2"/>
  <c r="K565" i="2"/>
  <c r="J565" i="2"/>
  <c r="I565" i="2"/>
  <c r="F565" i="2"/>
  <c r="E565" i="2"/>
  <c r="D565" i="2"/>
  <c r="B565" i="2"/>
  <c r="A565" i="2"/>
  <c r="N564" i="2"/>
  <c r="M564" i="2"/>
  <c r="K564" i="2"/>
  <c r="J564" i="2"/>
  <c r="I564" i="2"/>
  <c r="F564" i="2"/>
  <c r="E564" i="2"/>
  <c r="D564" i="2"/>
  <c r="B564" i="2"/>
  <c r="A564" i="2"/>
  <c r="N563" i="2"/>
  <c r="M563" i="2"/>
  <c r="K563" i="2"/>
  <c r="J563" i="2"/>
  <c r="I563" i="2"/>
  <c r="F563" i="2"/>
  <c r="E563" i="2"/>
  <c r="D563" i="2"/>
  <c r="B563" i="2"/>
  <c r="A563" i="2"/>
  <c r="N562" i="2"/>
  <c r="M562" i="2"/>
  <c r="K562" i="2"/>
  <c r="J562" i="2"/>
  <c r="I562" i="2"/>
  <c r="F562" i="2"/>
  <c r="E562" i="2"/>
  <c r="D562" i="2"/>
  <c r="B562" i="2"/>
  <c r="A562" i="2"/>
  <c r="N561" i="2"/>
  <c r="M561" i="2"/>
  <c r="K561" i="2"/>
  <c r="J561" i="2"/>
  <c r="I561" i="2"/>
  <c r="F561" i="2"/>
  <c r="E561" i="2"/>
  <c r="D561" i="2"/>
  <c r="B561" i="2"/>
  <c r="A561" i="2"/>
  <c r="N560" i="2"/>
  <c r="M560" i="2"/>
  <c r="K560" i="2"/>
  <c r="J560" i="2"/>
  <c r="I560" i="2"/>
  <c r="F560" i="2"/>
  <c r="E560" i="2"/>
  <c r="D560" i="2"/>
  <c r="B560" i="2"/>
  <c r="A560" i="2"/>
  <c r="N559" i="2"/>
  <c r="M559" i="2"/>
  <c r="K559" i="2"/>
  <c r="J559" i="2"/>
  <c r="I559" i="2"/>
  <c r="F559" i="2"/>
  <c r="E559" i="2"/>
  <c r="D559" i="2"/>
  <c r="B559" i="2"/>
  <c r="A559" i="2"/>
  <c r="N558" i="2"/>
  <c r="M558" i="2"/>
  <c r="K558" i="2"/>
  <c r="J558" i="2"/>
  <c r="I558" i="2"/>
  <c r="F558" i="2"/>
  <c r="E558" i="2"/>
  <c r="D558" i="2"/>
  <c r="B558" i="2"/>
  <c r="A558" i="2"/>
  <c r="N557" i="2"/>
  <c r="M557" i="2"/>
  <c r="K557" i="2"/>
  <c r="J557" i="2"/>
  <c r="I557" i="2"/>
  <c r="F557" i="2"/>
  <c r="E557" i="2"/>
  <c r="D557" i="2"/>
  <c r="B557" i="2"/>
  <c r="A557" i="2"/>
  <c r="N556" i="2"/>
  <c r="M556" i="2"/>
  <c r="K556" i="2"/>
  <c r="J556" i="2"/>
  <c r="I556" i="2"/>
  <c r="F556" i="2"/>
  <c r="E556" i="2"/>
  <c r="D556" i="2"/>
  <c r="B556" i="2"/>
  <c r="A556" i="2"/>
  <c r="N555" i="2"/>
  <c r="M555" i="2"/>
  <c r="K555" i="2"/>
  <c r="J555" i="2"/>
  <c r="I555" i="2"/>
  <c r="F555" i="2"/>
  <c r="E555" i="2"/>
  <c r="D555" i="2"/>
  <c r="B555" i="2"/>
  <c r="A555" i="2"/>
  <c r="N554" i="2"/>
  <c r="M554" i="2"/>
  <c r="K554" i="2"/>
  <c r="J554" i="2"/>
  <c r="I554" i="2"/>
  <c r="F554" i="2"/>
  <c r="E554" i="2"/>
  <c r="D554" i="2"/>
  <c r="B554" i="2"/>
  <c r="A554" i="2"/>
  <c r="N553" i="2"/>
  <c r="M553" i="2"/>
  <c r="K553" i="2"/>
  <c r="J553" i="2"/>
  <c r="I553" i="2"/>
  <c r="F553" i="2"/>
  <c r="E553" i="2"/>
  <c r="D553" i="2"/>
  <c r="B553" i="2"/>
  <c r="A553" i="2"/>
  <c r="N552" i="2"/>
  <c r="M552" i="2"/>
  <c r="K552" i="2"/>
  <c r="J552" i="2"/>
  <c r="I552" i="2"/>
  <c r="F552" i="2"/>
  <c r="E552" i="2"/>
  <c r="D552" i="2"/>
  <c r="B552" i="2"/>
  <c r="A552" i="2"/>
  <c r="N551" i="2"/>
  <c r="M551" i="2"/>
  <c r="K551" i="2"/>
  <c r="J551" i="2"/>
  <c r="I551" i="2"/>
  <c r="F551" i="2"/>
  <c r="E551" i="2"/>
  <c r="D551" i="2"/>
  <c r="B551" i="2"/>
  <c r="A551" i="2"/>
  <c r="N550" i="2"/>
  <c r="M550" i="2"/>
  <c r="K550" i="2"/>
  <c r="J550" i="2"/>
  <c r="I550" i="2"/>
  <c r="F550" i="2"/>
  <c r="E550" i="2"/>
  <c r="D550" i="2"/>
  <c r="B550" i="2"/>
  <c r="A550" i="2"/>
  <c r="N549" i="2"/>
  <c r="M549" i="2"/>
  <c r="K549" i="2"/>
  <c r="J549" i="2"/>
  <c r="I549" i="2"/>
  <c r="F549" i="2"/>
  <c r="E549" i="2"/>
  <c r="D549" i="2"/>
  <c r="B549" i="2"/>
  <c r="A549" i="2"/>
  <c r="N548" i="2"/>
  <c r="M548" i="2"/>
  <c r="K548" i="2"/>
  <c r="J548" i="2"/>
  <c r="I548" i="2"/>
  <c r="F548" i="2"/>
  <c r="E548" i="2"/>
  <c r="D548" i="2"/>
  <c r="B548" i="2"/>
  <c r="A548" i="2"/>
  <c r="N547" i="2"/>
  <c r="M547" i="2"/>
  <c r="K547" i="2"/>
  <c r="J547" i="2"/>
  <c r="I547" i="2"/>
  <c r="F547" i="2"/>
  <c r="E547" i="2"/>
  <c r="D547" i="2"/>
  <c r="B547" i="2"/>
  <c r="A547" i="2"/>
  <c r="N546" i="2"/>
  <c r="M546" i="2"/>
  <c r="K546" i="2"/>
  <c r="J546" i="2"/>
  <c r="I546" i="2"/>
  <c r="F546" i="2"/>
  <c r="E546" i="2"/>
  <c r="D546" i="2"/>
  <c r="B546" i="2"/>
  <c r="A546" i="2"/>
  <c r="N545" i="2"/>
  <c r="M545" i="2"/>
  <c r="K545" i="2"/>
  <c r="J545" i="2"/>
  <c r="I545" i="2"/>
  <c r="F545" i="2"/>
  <c r="E545" i="2"/>
  <c r="D545" i="2"/>
  <c r="B545" i="2"/>
  <c r="A545" i="2"/>
  <c r="N544" i="2"/>
  <c r="M544" i="2"/>
  <c r="K544" i="2"/>
  <c r="J544" i="2"/>
  <c r="I544" i="2"/>
  <c r="F544" i="2"/>
  <c r="E544" i="2"/>
  <c r="D544" i="2"/>
  <c r="B544" i="2"/>
  <c r="A544" i="2"/>
  <c r="N543" i="2"/>
  <c r="M543" i="2"/>
  <c r="K543" i="2"/>
  <c r="J543" i="2"/>
  <c r="I543" i="2"/>
  <c r="F543" i="2"/>
  <c r="E543" i="2"/>
  <c r="D543" i="2"/>
  <c r="B543" i="2"/>
  <c r="A543" i="2"/>
  <c r="N542" i="2"/>
  <c r="M542" i="2"/>
  <c r="K542" i="2"/>
  <c r="J542" i="2"/>
  <c r="I542" i="2"/>
  <c r="F542" i="2"/>
  <c r="E542" i="2"/>
  <c r="D542" i="2"/>
  <c r="B542" i="2"/>
  <c r="A542" i="2"/>
  <c r="N541" i="2"/>
  <c r="M541" i="2"/>
  <c r="K541" i="2"/>
  <c r="J541" i="2"/>
  <c r="I541" i="2"/>
  <c r="F541" i="2"/>
  <c r="E541" i="2"/>
  <c r="D541" i="2"/>
  <c r="B541" i="2"/>
  <c r="A541" i="2"/>
  <c r="N540" i="2"/>
  <c r="M540" i="2"/>
  <c r="K540" i="2"/>
  <c r="J540" i="2"/>
  <c r="I540" i="2"/>
  <c r="F540" i="2"/>
  <c r="E540" i="2"/>
  <c r="D540" i="2"/>
  <c r="B540" i="2"/>
  <c r="A540" i="2"/>
  <c r="N539" i="2"/>
  <c r="M539" i="2"/>
  <c r="K539" i="2"/>
  <c r="J539" i="2"/>
  <c r="I539" i="2"/>
  <c r="F539" i="2"/>
  <c r="E539" i="2"/>
  <c r="D539" i="2"/>
  <c r="B539" i="2"/>
  <c r="A539" i="2"/>
  <c r="N538" i="2"/>
  <c r="M538" i="2"/>
  <c r="K538" i="2"/>
  <c r="J538" i="2"/>
  <c r="I538" i="2"/>
  <c r="F538" i="2"/>
  <c r="E538" i="2"/>
  <c r="D538" i="2"/>
  <c r="B538" i="2"/>
  <c r="A538" i="2"/>
  <c r="N537" i="2"/>
  <c r="M537" i="2"/>
  <c r="K537" i="2"/>
  <c r="J537" i="2"/>
  <c r="I537" i="2"/>
  <c r="F537" i="2"/>
  <c r="E537" i="2"/>
  <c r="D537" i="2"/>
  <c r="B537" i="2"/>
  <c r="A537" i="2"/>
  <c r="N536" i="2"/>
  <c r="M536" i="2"/>
  <c r="K536" i="2"/>
  <c r="J536" i="2"/>
  <c r="I536" i="2"/>
  <c r="F536" i="2"/>
  <c r="E536" i="2"/>
  <c r="D536" i="2"/>
  <c r="B536" i="2"/>
  <c r="A536" i="2"/>
  <c r="N535" i="2"/>
  <c r="M535" i="2"/>
  <c r="K535" i="2"/>
  <c r="J535" i="2"/>
  <c r="I535" i="2"/>
  <c r="F535" i="2"/>
  <c r="E535" i="2"/>
  <c r="D535" i="2"/>
  <c r="B535" i="2"/>
  <c r="A535" i="2"/>
  <c r="N534" i="2"/>
  <c r="M534" i="2"/>
  <c r="K534" i="2"/>
  <c r="J534" i="2"/>
  <c r="I534" i="2"/>
  <c r="F534" i="2"/>
  <c r="E534" i="2"/>
  <c r="D534" i="2"/>
  <c r="B534" i="2"/>
  <c r="A534" i="2"/>
  <c r="N533" i="2"/>
  <c r="M533" i="2"/>
  <c r="K533" i="2"/>
  <c r="J533" i="2"/>
  <c r="I533" i="2"/>
  <c r="F533" i="2"/>
  <c r="E533" i="2"/>
  <c r="D533" i="2"/>
  <c r="B533" i="2"/>
  <c r="A533" i="2"/>
  <c r="N532" i="2"/>
  <c r="M532" i="2"/>
  <c r="K532" i="2"/>
  <c r="J532" i="2"/>
  <c r="I532" i="2"/>
  <c r="F532" i="2"/>
  <c r="E532" i="2"/>
  <c r="D532" i="2"/>
  <c r="B532" i="2"/>
  <c r="A532" i="2"/>
  <c r="N531" i="2"/>
  <c r="M531" i="2"/>
  <c r="K531" i="2"/>
  <c r="J531" i="2"/>
  <c r="I531" i="2"/>
  <c r="F531" i="2"/>
  <c r="E531" i="2"/>
  <c r="D531" i="2"/>
  <c r="B531" i="2"/>
  <c r="A531" i="2"/>
  <c r="N530" i="2"/>
  <c r="M530" i="2"/>
  <c r="K530" i="2"/>
  <c r="J530" i="2"/>
  <c r="I530" i="2"/>
  <c r="F530" i="2"/>
  <c r="E530" i="2"/>
  <c r="D530" i="2"/>
  <c r="B530" i="2"/>
  <c r="A530" i="2"/>
  <c r="N529" i="2"/>
  <c r="M529" i="2"/>
  <c r="K529" i="2"/>
  <c r="J529" i="2"/>
  <c r="I529" i="2"/>
  <c r="F529" i="2"/>
  <c r="E529" i="2"/>
  <c r="D529" i="2"/>
  <c r="B529" i="2"/>
  <c r="A529" i="2"/>
  <c r="N528" i="2"/>
  <c r="M528" i="2"/>
  <c r="K528" i="2"/>
  <c r="J528" i="2"/>
  <c r="I528" i="2"/>
  <c r="F528" i="2"/>
  <c r="E528" i="2"/>
  <c r="D528" i="2"/>
  <c r="B528" i="2"/>
  <c r="A528" i="2"/>
  <c r="N527" i="2"/>
  <c r="M527" i="2"/>
  <c r="K527" i="2"/>
  <c r="J527" i="2"/>
  <c r="I527" i="2"/>
  <c r="F527" i="2"/>
  <c r="E527" i="2"/>
  <c r="D527" i="2"/>
  <c r="B527" i="2"/>
  <c r="A527" i="2"/>
  <c r="N526" i="2"/>
  <c r="M526" i="2"/>
  <c r="K526" i="2"/>
  <c r="J526" i="2"/>
  <c r="I526" i="2"/>
  <c r="F526" i="2"/>
  <c r="E526" i="2"/>
  <c r="D526" i="2"/>
  <c r="B526" i="2"/>
  <c r="A526" i="2"/>
  <c r="N525" i="2"/>
  <c r="M525" i="2"/>
  <c r="K525" i="2"/>
  <c r="J525" i="2"/>
  <c r="I525" i="2"/>
  <c r="F525" i="2"/>
  <c r="E525" i="2"/>
  <c r="D525" i="2"/>
  <c r="B525" i="2"/>
  <c r="A525" i="2"/>
  <c r="N524" i="2"/>
  <c r="M524" i="2"/>
  <c r="K524" i="2"/>
  <c r="J524" i="2"/>
  <c r="I524" i="2"/>
  <c r="F524" i="2"/>
  <c r="E524" i="2"/>
  <c r="D524" i="2"/>
  <c r="B524" i="2"/>
  <c r="A524" i="2"/>
  <c r="N523" i="2"/>
  <c r="M523" i="2"/>
  <c r="K523" i="2"/>
  <c r="J523" i="2"/>
  <c r="I523" i="2"/>
  <c r="F523" i="2"/>
  <c r="E523" i="2"/>
  <c r="D523" i="2"/>
  <c r="B523" i="2"/>
  <c r="A523" i="2"/>
  <c r="N522" i="2"/>
  <c r="M522" i="2"/>
  <c r="K522" i="2"/>
  <c r="J522" i="2"/>
  <c r="I522" i="2"/>
  <c r="F522" i="2"/>
  <c r="E522" i="2"/>
  <c r="D522" i="2"/>
  <c r="B522" i="2"/>
  <c r="A522" i="2"/>
  <c r="N521" i="2"/>
  <c r="M521" i="2"/>
  <c r="K521" i="2"/>
  <c r="J521" i="2"/>
  <c r="I521" i="2"/>
  <c r="F521" i="2"/>
  <c r="E521" i="2"/>
  <c r="D521" i="2"/>
  <c r="B521" i="2"/>
  <c r="A521" i="2"/>
  <c r="N520" i="2"/>
  <c r="M520" i="2"/>
  <c r="K520" i="2"/>
  <c r="J520" i="2"/>
  <c r="I520" i="2"/>
  <c r="F520" i="2"/>
  <c r="E520" i="2"/>
  <c r="D520" i="2"/>
  <c r="B520" i="2"/>
  <c r="A520" i="2"/>
  <c r="N519" i="2"/>
  <c r="M519" i="2"/>
  <c r="K519" i="2"/>
  <c r="J519" i="2"/>
  <c r="I519" i="2"/>
  <c r="F519" i="2"/>
  <c r="E519" i="2"/>
  <c r="D519" i="2"/>
  <c r="B519" i="2"/>
  <c r="A519" i="2"/>
  <c r="N518" i="2"/>
  <c r="M518" i="2"/>
  <c r="K518" i="2"/>
  <c r="J518" i="2"/>
  <c r="I518" i="2"/>
  <c r="F518" i="2"/>
  <c r="E518" i="2"/>
  <c r="D518" i="2"/>
  <c r="B518" i="2"/>
  <c r="A518" i="2"/>
  <c r="N517" i="2"/>
  <c r="M517" i="2"/>
  <c r="K517" i="2"/>
  <c r="J517" i="2"/>
  <c r="I517" i="2"/>
  <c r="F517" i="2"/>
  <c r="E517" i="2"/>
  <c r="D517" i="2"/>
  <c r="B517" i="2"/>
  <c r="A517" i="2"/>
  <c r="N516" i="2"/>
  <c r="M516" i="2"/>
  <c r="K516" i="2"/>
  <c r="J516" i="2"/>
  <c r="I516" i="2"/>
  <c r="F516" i="2"/>
  <c r="E516" i="2"/>
  <c r="D516" i="2"/>
  <c r="B516" i="2"/>
  <c r="A516" i="2"/>
  <c r="N515" i="2"/>
  <c r="M515" i="2"/>
  <c r="K515" i="2"/>
  <c r="J515" i="2"/>
  <c r="I515" i="2"/>
  <c r="F515" i="2"/>
  <c r="E515" i="2"/>
  <c r="D515" i="2"/>
  <c r="B515" i="2"/>
  <c r="A515" i="2"/>
  <c r="N514" i="2"/>
  <c r="M514" i="2"/>
  <c r="K514" i="2"/>
  <c r="J514" i="2"/>
  <c r="I514" i="2"/>
  <c r="F514" i="2"/>
  <c r="E514" i="2"/>
  <c r="D514" i="2"/>
  <c r="B514" i="2"/>
  <c r="A514" i="2"/>
  <c r="N513" i="2"/>
  <c r="M513" i="2"/>
  <c r="K513" i="2"/>
  <c r="J513" i="2"/>
  <c r="I513" i="2"/>
  <c r="F513" i="2"/>
  <c r="E513" i="2"/>
  <c r="D513" i="2"/>
  <c r="B513" i="2"/>
  <c r="A513" i="2"/>
  <c r="N512" i="2"/>
  <c r="M512" i="2"/>
  <c r="K512" i="2"/>
  <c r="J512" i="2"/>
  <c r="I512" i="2"/>
  <c r="F512" i="2"/>
  <c r="E512" i="2"/>
  <c r="D512" i="2"/>
  <c r="B512" i="2"/>
  <c r="A512" i="2"/>
  <c r="N511" i="2"/>
  <c r="M511" i="2"/>
  <c r="K511" i="2"/>
  <c r="J511" i="2"/>
  <c r="I511" i="2"/>
  <c r="F511" i="2"/>
  <c r="E511" i="2"/>
  <c r="D511" i="2"/>
  <c r="B511" i="2"/>
  <c r="A511" i="2"/>
  <c r="N510" i="2"/>
  <c r="M510" i="2"/>
  <c r="K510" i="2"/>
  <c r="J510" i="2"/>
  <c r="I510" i="2"/>
  <c r="F510" i="2"/>
  <c r="E510" i="2"/>
  <c r="D510" i="2"/>
  <c r="B510" i="2"/>
  <c r="A510" i="2"/>
  <c r="N509" i="2"/>
  <c r="M509" i="2"/>
  <c r="K509" i="2"/>
  <c r="J509" i="2"/>
  <c r="I509" i="2"/>
  <c r="F509" i="2"/>
  <c r="E509" i="2"/>
  <c r="D509" i="2"/>
  <c r="B509" i="2"/>
  <c r="A509" i="2"/>
  <c r="N508" i="2"/>
  <c r="M508" i="2"/>
  <c r="K508" i="2"/>
  <c r="J508" i="2"/>
  <c r="I508" i="2"/>
  <c r="F508" i="2"/>
  <c r="E508" i="2"/>
  <c r="D508" i="2"/>
  <c r="B508" i="2"/>
  <c r="A508" i="2"/>
  <c r="N507" i="2"/>
  <c r="M507" i="2"/>
  <c r="K507" i="2"/>
  <c r="J507" i="2"/>
  <c r="I507" i="2"/>
  <c r="F507" i="2"/>
  <c r="E507" i="2"/>
  <c r="D507" i="2"/>
  <c r="B507" i="2"/>
  <c r="A507" i="2"/>
  <c r="N506" i="2"/>
  <c r="M506" i="2"/>
  <c r="K506" i="2"/>
  <c r="J506" i="2"/>
  <c r="I506" i="2"/>
  <c r="F506" i="2"/>
  <c r="E506" i="2"/>
  <c r="D506" i="2"/>
  <c r="B506" i="2"/>
  <c r="A506" i="2"/>
  <c r="N505" i="2"/>
  <c r="M505" i="2"/>
  <c r="K505" i="2"/>
  <c r="J505" i="2"/>
  <c r="I505" i="2"/>
  <c r="F505" i="2"/>
  <c r="E505" i="2"/>
  <c r="D505" i="2"/>
  <c r="B505" i="2"/>
  <c r="A505" i="2"/>
  <c r="N504" i="2"/>
  <c r="M504" i="2"/>
  <c r="K504" i="2"/>
  <c r="J504" i="2"/>
  <c r="I504" i="2"/>
  <c r="F504" i="2"/>
  <c r="E504" i="2"/>
  <c r="D504" i="2"/>
  <c r="B504" i="2"/>
  <c r="A504" i="2"/>
  <c r="N503" i="2"/>
  <c r="M503" i="2"/>
  <c r="K503" i="2"/>
  <c r="J503" i="2"/>
  <c r="I503" i="2"/>
  <c r="F503" i="2"/>
  <c r="E503" i="2"/>
  <c r="D503" i="2"/>
  <c r="B503" i="2"/>
  <c r="A503" i="2"/>
  <c r="N502" i="2"/>
  <c r="M502" i="2"/>
  <c r="K502" i="2"/>
  <c r="J502" i="2"/>
  <c r="I502" i="2"/>
  <c r="F502" i="2"/>
  <c r="E502" i="2"/>
  <c r="D502" i="2"/>
  <c r="B502" i="2"/>
  <c r="A502" i="2"/>
  <c r="N501" i="2"/>
  <c r="M501" i="2"/>
  <c r="K501" i="2"/>
  <c r="J501" i="2"/>
  <c r="I501" i="2"/>
  <c r="F501" i="2"/>
  <c r="E501" i="2"/>
  <c r="D501" i="2"/>
  <c r="B501" i="2"/>
  <c r="A501" i="2"/>
  <c r="N500" i="2"/>
  <c r="M500" i="2"/>
  <c r="K500" i="2"/>
  <c r="J500" i="2"/>
  <c r="I500" i="2"/>
  <c r="F500" i="2"/>
  <c r="E500" i="2"/>
  <c r="D500" i="2"/>
  <c r="B500" i="2"/>
  <c r="A500" i="2"/>
  <c r="N499" i="2"/>
  <c r="M499" i="2"/>
  <c r="K499" i="2"/>
  <c r="J499" i="2"/>
  <c r="I499" i="2"/>
  <c r="F499" i="2"/>
  <c r="E499" i="2"/>
  <c r="D499" i="2"/>
  <c r="B499" i="2"/>
  <c r="A499" i="2"/>
  <c r="N498" i="2"/>
  <c r="M498" i="2"/>
  <c r="K498" i="2"/>
  <c r="J498" i="2"/>
  <c r="I498" i="2"/>
  <c r="F498" i="2"/>
  <c r="E498" i="2"/>
  <c r="D498" i="2"/>
  <c r="B498" i="2"/>
  <c r="A498" i="2"/>
  <c r="N497" i="2"/>
  <c r="M497" i="2"/>
  <c r="K497" i="2"/>
  <c r="J497" i="2"/>
  <c r="I497" i="2"/>
  <c r="F497" i="2"/>
  <c r="E497" i="2"/>
  <c r="D497" i="2"/>
  <c r="B497" i="2"/>
  <c r="A497" i="2"/>
  <c r="N496" i="2"/>
  <c r="M496" i="2"/>
  <c r="K496" i="2"/>
  <c r="J496" i="2"/>
  <c r="I496" i="2"/>
  <c r="F496" i="2"/>
  <c r="E496" i="2"/>
  <c r="D496" i="2"/>
  <c r="B496" i="2"/>
  <c r="A496" i="2"/>
  <c r="N495" i="2"/>
  <c r="M495" i="2"/>
  <c r="K495" i="2"/>
  <c r="J495" i="2"/>
  <c r="I495" i="2"/>
  <c r="F495" i="2"/>
  <c r="E495" i="2"/>
  <c r="D495" i="2"/>
  <c r="B495" i="2"/>
  <c r="A495" i="2"/>
  <c r="N494" i="2"/>
  <c r="M494" i="2"/>
  <c r="K494" i="2"/>
  <c r="J494" i="2"/>
  <c r="I494" i="2"/>
  <c r="F494" i="2"/>
  <c r="E494" i="2"/>
  <c r="D494" i="2"/>
  <c r="B494" i="2"/>
  <c r="A494" i="2"/>
  <c r="N493" i="2"/>
  <c r="M493" i="2"/>
  <c r="K493" i="2"/>
  <c r="J493" i="2"/>
  <c r="I493" i="2"/>
  <c r="F493" i="2"/>
  <c r="E493" i="2"/>
  <c r="D493" i="2"/>
  <c r="B493" i="2"/>
  <c r="A493" i="2"/>
  <c r="N492" i="2"/>
  <c r="M492" i="2"/>
  <c r="K492" i="2"/>
  <c r="J492" i="2"/>
  <c r="I492" i="2"/>
  <c r="F492" i="2"/>
  <c r="E492" i="2"/>
  <c r="D492" i="2"/>
  <c r="B492" i="2"/>
  <c r="A492" i="2"/>
  <c r="N491" i="2"/>
  <c r="M491" i="2"/>
  <c r="K491" i="2"/>
  <c r="J491" i="2"/>
  <c r="I491" i="2"/>
  <c r="F491" i="2"/>
  <c r="E491" i="2"/>
  <c r="D491" i="2"/>
  <c r="B491" i="2"/>
  <c r="A491" i="2"/>
  <c r="N490" i="2"/>
  <c r="M490" i="2"/>
  <c r="K490" i="2"/>
  <c r="J490" i="2"/>
  <c r="I490" i="2"/>
  <c r="F490" i="2"/>
  <c r="E490" i="2"/>
  <c r="D490" i="2"/>
  <c r="B490" i="2"/>
  <c r="A490" i="2"/>
  <c r="N489" i="2"/>
  <c r="M489" i="2"/>
  <c r="K489" i="2"/>
  <c r="J489" i="2"/>
  <c r="I489" i="2"/>
  <c r="F489" i="2"/>
  <c r="E489" i="2"/>
  <c r="D489" i="2"/>
  <c r="B489" i="2"/>
  <c r="A489" i="2"/>
  <c r="N488" i="2"/>
  <c r="M488" i="2"/>
  <c r="K488" i="2"/>
  <c r="J488" i="2"/>
  <c r="I488" i="2"/>
  <c r="F488" i="2"/>
  <c r="E488" i="2"/>
  <c r="D488" i="2"/>
  <c r="B488" i="2"/>
  <c r="A488" i="2"/>
  <c r="N487" i="2"/>
  <c r="M487" i="2"/>
  <c r="K487" i="2"/>
  <c r="J487" i="2"/>
  <c r="I487" i="2"/>
  <c r="F487" i="2"/>
  <c r="E487" i="2"/>
  <c r="D487" i="2"/>
  <c r="B487" i="2"/>
  <c r="A487" i="2"/>
  <c r="N486" i="2"/>
  <c r="M486" i="2"/>
  <c r="K486" i="2"/>
  <c r="J486" i="2"/>
  <c r="I486" i="2"/>
  <c r="F486" i="2"/>
  <c r="E486" i="2"/>
  <c r="D486" i="2"/>
  <c r="B486" i="2"/>
  <c r="A486" i="2"/>
  <c r="N485" i="2"/>
  <c r="M485" i="2"/>
  <c r="K485" i="2"/>
  <c r="J485" i="2"/>
  <c r="I485" i="2"/>
  <c r="F485" i="2"/>
  <c r="E485" i="2"/>
  <c r="D485" i="2"/>
  <c r="B485" i="2"/>
  <c r="A485" i="2"/>
  <c r="N484" i="2"/>
  <c r="M484" i="2"/>
  <c r="K484" i="2"/>
  <c r="J484" i="2"/>
  <c r="I484" i="2"/>
  <c r="F484" i="2"/>
  <c r="E484" i="2"/>
  <c r="D484" i="2"/>
  <c r="B484" i="2"/>
  <c r="A484" i="2"/>
  <c r="N483" i="2"/>
  <c r="M483" i="2"/>
  <c r="K483" i="2"/>
  <c r="J483" i="2"/>
  <c r="I483" i="2"/>
  <c r="F483" i="2"/>
  <c r="E483" i="2"/>
  <c r="D483" i="2"/>
  <c r="B483" i="2"/>
  <c r="A483" i="2"/>
  <c r="N482" i="2"/>
  <c r="M482" i="2"/>
  <c r="K482" i="2"/>
  <c r="J482" i="2"/>
  <c r="I482" i="2"/>
  <c r="F482" i="2"/>
  <c r="E482" i="2"/>
  <c r="D482" i="2"/>
  <c r="B482" i="2"/>
  <c r="A482" i="2"/>
  <c r="N481" i="2"/>
  <c r="M481" i="2"/>
  <c r="K481" i="2"/>
  <c r="J481" i="2"/>
  <c r="I481" i="2"/>
  <c r="F481" i="2"/>
  <c r="E481" i="2"/>
  <c r="D481" i="2"/>
  <c r="B481" i="2"/>
  <c r="A481" i="2"/>
  <c r="N480" i="2"/>
  <c r="M480" i="2"/>
  <c r="K480" i="2"/>
  <c r="J480" i="2"/>
  <c r="I480" i="2"/>
  <c r="F480" i="2"/>
  <c r="E480" i="2"/>
  <c r="D480" i="2"/>
  <c r="B480" i="2"/>
  <c r="A480" i="2"/>
  <c r="N479" i="2"/>
  <c r="M479" i="2"/>
  <c r="K479" i="2"/>
  <c r="J479" i="2"/>
  <c r="I479" i="2"/>
  <c r="F479" i="2"/>
  <c r="E479" i="2"/>
  <c r="D479" i="2"/>
  <c r="B479" i="2"/>
  <c r="A479" i="2"/>
  <c r="N478" i="2"/>
  <c r="M478" i="2"/>
  <c r="K478" i="2"/>
  <c r="J478" i="2"/>
  <c r="I478" i="2"/>
  <c r="F478" i="2"/>
  <c r="E478" i="2"/>
  <c r="D478" i="2"/>
  <c r="B478" i="2"/>
  <c r="A478" i="2"/>
  <c r="N477" i="2"/>
  <c r="M477" i="2"/>
  <c r="K477" i="2"/>
  <c r="J477" i="2"/>
  <c r="I477" i="2"/>
  <c r="F477" i="2"/>
  <c r="E477" i="2"/>
  <c r="D477" i="2"/>
  <c r="B477" i="2"/>
  <c r="A477" i="2"/>
  <c r="N476" i="2"/>
  <c r="M476" i="2"/>
  <c r="K476" i="2"/>
  <c r="J476" i="2"/>
  <c r="I476" i="2"/>
  <c r="F476" i="2"/>
  <c r="E476" i="2"/>
  <c r="D476" i="2"/>
  <c r="B476" i="2"/>
  <c r="A476" i="2"/>
  <c r="N475" i="2"/>
  <c r="M475" i="2"/>
  <c r="K475" i="2"/>
  <c r="J475" i="2"/>
  <c r="I475" i="2"/>
  <c r="F475" i="2"/>
  <c r="E475" i="2"/>
  <c r="D475" i="2"/>
  <c r="B475" i="2"/>
  <c r="A475" i="2"/>
  <c r="N474" i="2"/>
  <c r="M474" i="2"/>
  <c r="K474" i="2"/>
  <c r="J474" i="2"/>
  <c r="I474" i="2"/>
  <c r="F474" i="2"/>
  <c r="E474" i="2"/>
  <c r="D474" i="2"/>
  <c r="B474" i="2"/>
  <c r="A474" i="2"/>
  <c r="N473" i="2"/>
  <c r="M473" i="2"/>
  <c r="K473" i="2"/>
  <c r="J473" i="2"/>
  <c r="I473" i="2"/>
  <c r="F473" i="2"/>
  <c r="E473" i="2"/>
  <c r="D473" i="2"/>
  <c r="B473" i="2"/>
  <c r="A473" i="2"/>
  <c r="N472" i="2"/>
  <c r="M472" i="2"/>
  <c r="K472" i="2"/>
  <c r="J472" i="2"/>
  <c r="I472" i="2"/>
  <c r="F472" i="2"/>
  <c r="E472" i="2"/>
  <c r="D472" i="2"/>
  <c r="B472" i="2"/>
  <c r="A472" i="2"/>
  <c r="N471" i="2"/>
  <c r="M471" i="2"/>
  <c r="K471" i="2"/>
  <c r="J471" i="2"/>
  <c r="I471" i="2"/>
  <c r="F471" i="2"/>
  <c r="E471" i="2"/>
  <c r="D471" i="2"/>
  <c r="B471" i="2"/>
  <c r="A471" i="2"/>
  <c r="N470" i="2"/>
  <c r="M470" i="2"/>
  <c r="K470" i="2"/>
  <c r="J470" i="2"/>
  <c r="I470" i="2"/>
  <c r="F470" i="2"/>
  <c r="E470" i="2"/>
  <c r="D470" i="2"/>
  <c r="B470" i="2"/>
  <c r="A470" i="2"/>
  <c r="N469" i="2"/>
  <c r="M469" i="2"/>
  <c r="K469" i="2"/>
  <c r="J469" i="2"/>
  <c r="I469" i="2"/>
  <c r="F469" i="2"/>
  <c r="E469" i="2"/>
  <c r="D469" i="2"/>
  <c r="B469" i="2"/>
  <c r="A469" i="2"/>
  <c r="N468" i="2"/>
  <c r="M468" i="2"/>
  <c r="K468" i="2"/>
  <c r="J468" i="2"/>
  <c r="I468" i="2"/>
  <c r="F468" i="2"/>
  <c r="E468" i="2"/>
  <c r="D468" i="2"/>
  <c r="B468" i="2"/>
  <c r="A468" i="2"/>
  <c r="N467" i="2"/>
  <c r="M467" i="2"/>
  <c r="K467" i="2"/>
  <c r="J467" i="2"/>
  <c r="I467" i="2"/>
  <c r="F467" i="2"/>
  <c r="E467" i="2"/>
  <c r="D467" i="2"/>
  <c r="B467" i="2"/>
  <c r="A467" i="2"/>
  <c r="N466" i="2"/>
  <c r="M466" i="2"/>
  <c r="K466" i="2"/>
  <c r="J466" i="2"/>
  <c r="I466" i="2"/>
  <c r="F466" i="2"/>
  <c r="E466" i="2"/>
  <c r="D466" i="2"/>
  <c r="B466" i="2"/>
  <c r="A466" i="2"/>
  <c r="N465" i="2"/>
  <c r="M465" i="2"/>
  <c r="K465" i="2"/>
  <c r="J465" i="2"/>
  <c r="I465" i="2"/>
  <c r="F465" i="2"/>
  <c r="E465" i="2"/>
  <c r="D465" i="2"/>
  <c r="B465" i="2"/>
  <c r="A465" i="2"/>
  <c r="N464" i="2"/>
  <c r="M464" i="2"/>
  <c r="K464" i="2"/>
  <c r="J464" i="2"/>
  <c r="I464" i="2"/>
  <c r="F464" i="2"/>
  <c r="E464" i="2"/>
  <c r="D464" i="2"/>
  <c r="B464" i="2"/>
  <c r="A464" i="2"/>
  <c r="N463" i="2"/>
  <c r="M463" i="2"/>
  <c r="K463" i="2"/>
  <c r="J463" i="2"/>
  <c r="I463" i="2"/>
  <c r="F463" i="2"/>
  <c r="E463" i="2"/>
  <c r="D463" i="2"/>
  <c r="B463" i="2"/>
  <c r="A463" i="2"/>
  <c r="N462" i="2"/>
  <c r="M462" i="2"/>
  <c r="K462" i="2"/>
  <c r="J462" i="2"/>
  <c r="I462" i="2"/>
  <c r="F462" i="2"/>
  <c r="E462" i="2"/>
  <c r="D462" i="2"/>
  <c r="B462" i="2"/>
  <c r="A462" i="2"/>
  <c r="N461" i="2"/>
  <c r="M461" i="2"/>
  <c r="K461" i="2"/>
  <c r="J461" i="2"/>
  <c r="I461" i="2"/>
  <c r="F461" i="2"/>
  <c r="E461" i="2"/>
  <c r="D461" i="2"/>
  <c r="B461" i="2"/>
  <c r="A461" i="2"/>
  <c r="N460" i="2"/>
  <c r="M460" i="2"/>
  <c r="K460" i="2"/>
  <c r="J460" i="2"/>
  <c r="I460" i="2"/>
  <c r="F460" i="2"/>
  <c r="E460" i="2"/>
  <c r="D460" i="2"/>
  <c r="B460" i="2"/>
  <c r="A460" i="2"/>
  <c r="N459" i="2"/>
  <c r="M459" i="2"/>
  <c r="K459" i="2"/>
  <c r="J459" i="2"/>
  <c r="I459" i="2"/>
  <c r="F459" i="2"/>
  <c r="E459" i="2"/>
  <c r="D459" i="2"/>
  <c r="B459" i="2"/>
  <c r="A459" i="2"/>
  <c r="N458" i="2"/>
  <c r="M458" i="2"/>
  <c r="K458" i="2"/>
  <c r="J458" i="2"/>
  <c r="I458" i="2"/>
  <c r="F458" i="2"/>
  <c r="E458" i="2"/>
  <c r="D458" i="2"/>
  <c r="B458" i="2"/>
  <c r="A458" i="2"/>
  <c r="N457" i="2"/>
  <c r="M457" i="2"/>
  <c r="K457" i="2"/>
  <c r="J457" i="2"/>
  <c r="I457" i="2"/>
  <c r="F457" i="2"/>
  <c r="E457" i="2"/>
  <c r="D457" i="2"/>
  <c r="B457" i="2"/>
  <c r="A457" i="2"/>
  <c r="N456" i="2"/>
  <c r="M456" i="2"/>
  <c r="K456" i="2"/>
  <c r="J456" i="2"/>
  <c r="I456" i="2"/>
  <c r="F456" i="2"/>
  <c r="E456" i="2"/>
  <c r="D456" i="2"/>
  <c r="B456" i="2"/>
  <c r="A456" i="2"/>
  <c r="N455" i="2"/>
  <c r="M455" i="2"/>
  <c r="K455" i="2"/>
  <c r="J455" i="2"/>
  <c r="I455" i="2"/>
  <c r="F455" i="2"/>
  <c r="E455" i="2"/>
  <c r="D455" i="2"/>
  <c r="B455" i="2"/>
  <c r="A455" i="2"/>
  <c r="N454" i="2"/>
  <c r="M454" i="2"/>
  <c r="K454" i="2"/>
  <c r="J454" i="2"/>
  <c r="I454" i="2"/>
  <c r="F454" i="2"/>
  <c r="E454" i="2"/>
  <c r="D454" i="2"/>
  <c r="B454" i="2"/>
  <c r="A454" i="2"/>
  <c r="N453" i="2"/>
  <c r="M453" i="2"/>
  <c r="K453" i="2"/>
  <c r="J453" i="2"/>
  <c r="I453" i="2"/>
  <c r="F453" i="2"/>
  <c r="E453" i="2"/>
  <c r="D453" i="2"/>
  <c r="B453" i="2"/>
  <c r="A453" i="2"/>
  <c r="N452" i="2"/>
  <c r="M452" i="2"/>
  <c r="K452" i="2"/>
  <c r="J452" i="2"/>
  <c r="I452" i="2"/>
  <c r="F452" i="2"/>
  <c r="E452" i="2"/>
  <c r="D452" i="2"/>
  <c r="B452" i="2"/>
  <c r="A452" i="2"/>
  <c r="N451" i="2"/>
  <c r="M451" i="2"/>
  <c r="K451" i="2"/>
  <c r="J451" i="2"/>
  <c r="I451" i="2"/>
  <c r="F451" i="2"/>
  <c r="E451" i="2"/>
  <c r="D451" i="2"/>
  <c r="B451" i="2"/>
  <c r="A451" i="2"/>
  <c r="N450" i="2"/>
  <c r="M450" i="2"/>
  <c r="K450" i="2"/>
  <c r="J450" i="2"/>
  <c r="I450" i="2"/>
  <c r="F450" i="2"/>
  <c r="E450" i="2"/>
  <c r="D450" i="2"/>
  <c r="B450" i="2"/>
  <c r="A450" i="2"/>
  <c r="N449" i="2"/>
  <c r="M449" i="2"/>
  <c r="K449" i="2"/>
  <c r="J449" i="2"/>
  <c r="I449" i="2"/>
  <c r="F449" i="2"/>
  <c r="E449" i="2"/>
  <c r="D449" i="2"/>
  <c r="B449" i="2"/>
  <c r="A449" i="2"/>
  <c r="N448" i="2"/>
  <c r="M448" i="2"/>
  <c r="K448" i="2"/>
  <c r="J448" i="2"/>
  <c r="I448" i="2"/>
  <c r="F448" i="2"/>
  <c r="E448" i="2"/>
  <c r="D448" i="2"/>
  <c r="B448" i="2"/>
  <c r="A448" i="2"/>
  <c r="N447" i="2"/>
  <c r="M447" i="2"/>
  <c r="K447" i="2"/>
  <c r="J447" i="2"/>
  <c r="I447" i="2"/>
  <c r="F447" i="2"/>
  <c r="E447" i="2"/>
  <c r="D447" i="2"/>
  <c r="B447" i="2"/>
  <c r="A447" i="2"/>
  <c r="N446" i="2"/>
  <c r="M446" i="2"/>
  <c r="K446" i="2"/>
  <c r="J446" i="2"/>
  <c r="I446" i="2"/>
  <c r="F446" i="2"/>
  <c r="E446" i="2"/>
  <c r="D446" i="2"/>
  <c r="B446" i="2"/>
  <c r="A446" i="2"/>
  <c r="N445" i="2"/>
  <c r="M445" i="2"/>
  <c r="K445" i="2"/>
  <c r="J445" i="2"/>
  <c r="I445" i="2"/>
  <c r="F445" i="2"/>
  <c r="E445" i="2"/>
  <c r="D445" i="2"/>
  <c r="B445" i="2"/>
  <c r="A445" i="2"/>
  <c r="N444" i="2"/>
  <c r="M444" i="2"/>
  <c r="K444" i="2"/>
  <c r="J444" i="2"/>
  <c r="I444" i="2"/>
  <c r="F444" i="2"/>
  <c r="E444" i="2"/>
  <c r="D444" i="2"/>
  <c r="B444" i="2"/>
  <c r="A444" i="2"/>
  <c r="N443" i="2"/>
  <c r="M443" i="2"/>
  <c r="K443" i="2"/>
  <c r="J443" i="2"/>
  <c r="I443" i="2"/>
  <c r="F443" i="2"/>
  <c r="E443" i="2"/>
  <c r="D443" i="2"/>
  <c r="B443" i="2"/>
  <c r="A443" i="2"/>
  <c r="N442" i="2"/>
  <c r="M442" i="2"/>
  <c r="K442" i="2"/>
  <c r="J442" i="2"/>
  <c r="I442" i="2"/>
  <c r="F442" i="2"/>
  <c r="E442" i="2"/>
  <c r="D442" i="2"/>
  <c r="B442" i="2"/>
  <c r="A442" i="2"/>
  <c r="N441" i="2"/>
  <c r="M441" i="2"/>
  <c r="K441" i="2"/>
  <c r="J441" i="2"/>
  <c r="I441" i="2"/>
  <c r="F441" i="2"/>
  <c r="E441" i="2"/>
  <c r="D441" i="2"/>
  <c r="B441" i="2"/>
  <c r="A441" i="2"/>
  <c r="N440" i="2"/>
  <c r="M440" i="2"/>
  <c r="K440" i="2"/>
  <c r="J440" i="2"/>
  <c r="I440" i="2"/>
  <c r="F440" i="2"/>
  <c r="E440" i="2"/>
  <c r="D440" i="2"/>
  <c r="B440" i="2"/>
  <c r="A440" i="2"/>
  <c r="N439" i="2"/>
  <c r="M439" i="2"/>
  <c r="K439" i="2"/>
  <c r="J439" i="2"/>
  <c r="I439" i="2"/>
  <c r="F439" i="2"/>
  <c r="E439" i="2"/>
  <c r="D439" i="2"/>
  <c r="B439" i="2"/>
  <c r="A439" i="2"/>
  <c r="N438" i="2"/>
  <c r="M438" i="2"/>
  <c r="K438" i="2"/>
  <c r="J438" i="2"/>
  <c r="I438" i="2"/>
  <c r="F438" i="2"/>
  <c r="E438" i="2"/>
  <c r="D438" i="2"/>
  <c r="B438" i="2"/>
  <c r="A438" i="2"/>
  <c r="N437" i="2"/>
  <c r="M437" i="2"/>
  <c r="K437" i="2"/>
  <c r="J437" i="2"/>
  <c r="I437" i="2"/>
  <c r="F437" i="2"/>
  <c r="E437" i="2"/>
  <c r="D437" i="2"/>
  <c r="B437" i="2"/>
  <c r="A437" i="2"/>
  <c r="N436" i="2"/>
  <c r="M436" i="2"/>
  <c r="K436" i="2"/>
  <c r="J436" i="2"/>
  <c r="I436" i="2"/>
  <c r="F436" i="2"/>
  <c r="E436" i="2"/>
  <c r="D436" i="2"/>
  <c r="B436" i="2"/>
  <c r="A436" i="2"/>
  <c r="N435" i="2"/>
  <c r="M435" i="2"/>
  <c r="K435" i="2"/>
  <c r="J435" i="2"/>
  <c r="I435" i="2"/>
  <c r="F435" i="2"/>
  <c r="E435" i="2"/>
  <c r="D435" i="2"/>
  <c r="B435" i="2"/>
  <c r="A435" i="2"/>
  <c r="N434" i="2"/>
  <c r="M434" i="2"/>
  <c r="K434" i="2"/>
  <c r="J434" i="2"/>
  <c r="I434" i="2"/>
  <c r="F434" i="2"/>
  <c r="E434" i="2"/>
  <c r="D434" i="2"/>
  <c r="B434" i="2"/>
  <c r="A434" i="2"/>
  <c r="N433" i="2"/>
  <c r="M433" i="2"/>
  <c r="K433" i="2"/>
  <c r="J433" i="2"/>
  <c r="I433" i="2"/>
  <c r="F433" i="2"/>
  <c r="E433" i="2"/>
  <c r="D433" i="2"/>
  <c r="B433" i="2"/>
  <c r="A433" i="2"/>
  <c r="N432" i="2"/>
  <c r="M432" i="2"/>
  <c r="K432" i="2"/>
  <c r="J432" i="2"/>
  <c r="I432" i="2"/>
  <c r="F432" i="2"/>
  <c r="E432" i="2"/>
  <c r="D432" i="2"/>
  <c r="B432" i="2"/>
  <c r="A432" i="2"/>
  <c r="N431" i="2"/>
  <c r="M431" i="2"/>
  <c r="K431" i="2"/>
  <c r="J431" i="2"/>
  <c r="I431" i="2"/>
  <c r="F431" i="2"/>
  <c r="E431" i="2"/>
  <c r="D431" i="2"/>
  <c r="B431" i="2"/>
  <c r="A431" i="2"/>
  <c r="N430" i="2"/>
  <c r="M430" i="2"/>
  <c r="K430" i="2"/>
  <c r="J430" i="2"/>
  <c r="I430" i="2"/>
  <c r="F430" i="2"/>
  <c r="E430" i="2"/>
  <c r="D430" i="2"/>
  <c r="B430" i="2"/>
  <c r="A430" i="2"/>
  <c r="N429" i="2"/>
  <c r="M429" i="2"/>
  <c r="K429" i="2"/>
  <c r="J429" i="2"/>
  <c r="I429" i="2"/>
  <c r="F429" i="2"/>
  <c r="E429" i="2"/>
  <c r="D429" i="2"/>
  <c r="B429" i="2"/>
  <c r="A429" i="2"/>
  <c r="N428" i="2"/>
  <c r="M428" i="2"/>
  <c r="K428" i="2"/>
  <c r="J428" i="2"/>
  <c r="I428" i="2"/>
  <c r="F428" i="2"/>
  <c r="E428" i="2"/>
  <c r="D428" i="2"/>
  <c r="B428" i="2"/>
  <c r="A428" i="2"/>
  <c r="N427" i="2"/>
  <c r="M427" i="2"/>
  <c r="K427" i="2"/>
  <c r="J427" i="2"/>
  <c r="I427" i="2"/>
  <c r="F427" i="2"/>
  <c r="E427" i="2"/>
  <c r="D427" i="2"/>
  <c r="B427" i="2"/>
  <c r="A427" i="2"/>
  <c r="N426" i="2"/>
  <c r="M426" i="2"/>
  <c r="K426" i="2"/>
  <c r="J426" i="2"/>
  <c r="I426" i="2"/>
  <c r="F426" i="2"/>
  <c r="E426" i="2"/>
  <c r="D426" i="2"/>
  <c r="B426" i="2"/>
  <c r="A426" i="2"/>
  <c r="N425" i="2"/>
  <c r="M425" i="2"/>
  <c r="K425" i="2"/>
  <c r="J425" i="2"/>
  <c r="I425" i="2"/>
  <c r="F425" i="2"/>
  <c r="E425" i="2"/>
  <c r="D425" i="2"/>
  <c r="B425" i="2"/>
  <c r="A425" i="2"/>
  <c r="N424" i="2"/>
  <c r="M424" i="2"/>
  <c r="K424" i="2"/>
  <c r="J424" i="2"/>
  <c r="I424" i="2"/>
  <c r="F424" i="2"/>
  <c r="E424" i="2"/>
  <c r="D424" i="2"/>
  <c r="B424" i="2"/>
  <c r="A424" i="2"/>
  <c r="N423" i="2"/>
  <c r="M423" i="2"/>
  <c r="K423" i="2"/>
  <c r="J423" i="2"/>
  <c r="I423" i="2"/>
  <c r="F423" i="2"/>
  <c r="E423" i="2"/>
  <c r="D423" i="2"/>
  <c r="B423" i="2"/>
  <c r="A423" i="2"/>
  <c r="N422" i="2"/>
  <c r="M422" i="2"/>
  <c r="K422" i="2"/>
  <c r="J422" i="2"/>
  <c r="I422" i="2"/>
  <c r="F422" i="2"/>
  <c r="E422" i="2"/>
  <c r="D422" i="2"/>
  <c r="B422" i="2"/>
  <c r="A422" i="2"/>
  <c r="N421" i="2"/>
  <c r="M421" i="2"/>
  <c r="K421" i="2"/>
  <c r="J421" i="2"/>
  <c r="I421" i="2"/>
  <c r="F421" i="2"/>
  <c r="E421" i="2"/>
  <c r="D421" i="2"/>
  <c r="B421" i="2"/>
  <c r="A421" i="2"/>
  <c r="N420" i="2"/>
  <c r="M420" i="2"/>
  <c r="K420" i="2"/>
  <c r="J420" i="2"/>
  <c r="I420" i="2"/>
  <c r="F420" i="2"/>
  <c r="E420" i="2"/>
  <c r="D420" i="2"/>
  <c r="B420" i="2"/>
  <c r="A420" i="2"/>
  <c r="N419" i="2"/>
  <c r="M419" i="2"/>
  <c r="K419" i="2"/>
  <c r="J419" i="2"/>
  <c r="I419" i="2"/>
  <c r="F419" i="2"/>
  <c r="E419" i="2"/>
  <c r="D419" i="2"/>
  <c r="B419" i="2"/>
  <c r="A419" i="2"/>
  <c r="N418" i="2"/>
  <c r="M418" i="2"/>
  <c r="K418" i="2"/>
  <c r="J418" i="2"/>
  <c r="I418" i="2"/>
  <c r="F418" i="2"/>
  <c r="E418" i="2"/>
  <c r="D418" i="2"/>
  <c r="B418" i="2"/>
  <c r="A418" i="2"/>
  <c r="N417" i="2"/>
  <c r="M417" i="2"/>
  <c r="K417" i="2"/>
  <c r="J417" i="2"/>
  <c r="I417" i="2"/>
  <c r="F417" i="2"/>
  <c r="E417" i="2"/>
  <c r="D417" i="2"/>
  <c r="B417" i="2"/>
  <c r="A417" i="2"/>
  <c r="N416" i="2"/>
  <c r="M416" i="2"/>
  <c r="K416" i="2"/>
  <c r="J416" i="2"/>
  <c r="I416" i="2"/>
  <c r="F416" i="2"/>
  <c r="E416" i="2"/>
  <c r="D416" i="2"/>
  <c r="B416" i="2"/>
  <c r="A416" i="2"/>
  <c r="N415" i="2"/>
  <c r="M415" i="2"/>
  <c r="K415" i="2"/>
  <c r="J415" i="2"/>
  <c r="I415" i="2"/>
  <c r="F415" i="2"/>
  <c r="E415" i="2"/>
  <c r="D415" i="2"/>
  <c r="B415" i="2"/>
  <c r="A415" i="2"/>
  <c r="N414" i="2"/>
  <c r="M414" i="2"/>
  <c r="K414" i="2"/>
  <c r="J414" i="2"/>
  <c r="I414" i="2"/>
  <c r="F414" i="2"/>
  <c r="E414" i="2"/>
  <c r="D414" i="2"/>
  <c r="B414" i="2"/>
  <c r="A414" i="2"/>
  <c r="N413" i="2"/>
  <c r="M413" i="2"/>
  <c r="K413" i="2"/>
  <c r="J413" i="2"/>
  <c r="I413" i="2"/>
  <c r="F413" i="2"/>
  <c r="E413" i="2"/>
  <c r="D413" i="2"/>
  <c r="B413" i="2"/>
  <c r="A413" i="2"/>
  <c r="N412" i="2"/>
  <c r="M412" i="2"/>
  <c r="K412" i="2"/>
  <c r="J412" i="2"/>
  <c r="I412" i="2"/>
  <c r="F412" i="2"/>
  <c r="E412" i="2"/>
  <c r="D412" i="2"/>
  <c r="B412" i="2"/>
  <c r="A412" i="2"/>
  <c r="N411" i="2"/>
  <c r="M411" i="2"/>
  <c r="K411" i="2"/>
  <c r="J411" i="2"/>
  <c r="I411" i="2"/>
  <c r="F411" i="2"/>
  <c r="E411" i="2"/>
  <c r="D411" i="2"/>
  <c r="B411" i="2"/>
  <c r="A411" i="2"/>
  <c r="N410" i="2"/>
  <c r="M410" i="2"/>
  <c r="K410" i="2"/>
  <c r="J410" i="2"/>
  <c r="I410" i="2"/>
  <c r="F410" i="2"/>
  <c r="E410" i="2"/>
  <c r="D410" i="2"/>
  <c r="B410" i="2"/>
  <c r="A410" i="2"/>
  <c r="N409" i="2"/>
  <c r="M409" i="2"/>
  <c r="K409" i="2"/>
  <c r="J409" i="2"/>
  <c r="I409" i="2"/>
  <c r="F409" i="2"/>
  <c r="E409" i="2"/>
  <c r="D409" i="2"/>
  <c r="B409" i="2"/>
  <c r="A409" i="2"/>
  <c r="N408" i="2"/>
  <c r="M408" i="2"/>
  <c r="K408" i="2"/>
  <c r="J408" i="2"/>
  <c r="I408" i="2"/>
  <c r="F408" i="2"/>
  <c r="E408" i="2"/>
  <c r="D408" i="2"/>
  <c r="B408" i="2"/>
  <c r="A408" i="2"/>
  <c r="N407" i="2"/>
  <c r="M407" i="2"/>
  <c r="K407" i="2"/>
  <c r="J407" i="2"/>
  <c r="I407" i="2"/>
  <c r="F407" i="2"/>
  <c r="E407" i="2"/>
  <c r="D407" i="2"/>
  <c r="B407" i="2"/>
  <c r="A407" i="2"/>
  <c r="N406" i="2"/>
  <c r="M406" i="2"/>
  <c r="K406" i="2"/>
  <c r="J406" i="2"/>
  <c r="I406" i="2"/>
  <c r="F406" i="2"/>
  <c r="E406" i="2"/>
  <c r="D406" i="2"/>
  <c r="B406" i="2"/>
  <c r="A406" i="2"/>
  <c r="N405" i="2"/>
  <c r="M405" i="2"/>
  <c r="K405" i="2"/>
  <c r="J405" i="2"/>
  <c r="I405" i="2"/>
  <c r="F405" i="2"/>
  <c r="E405" i="2"/>
  <c r="D405" i="2"/>
  <c r="B405" i="2"/>
  <c r="A405" i="2"/>
  <c r="N404" i="2"/>
  <c r="M404" i="2"/>
  <c r="K404" i="2"/>
  <c r="J404" i="2"/>
  <c r="I404" i="2"/>
  <c r="F404" i="2"/>
  <c r="E404" i="2"/>
  <c r="D404" i="2"/>
  <c r="B404" i="2"/>
  <c r="A404" i="2"/>
  <c r="N403" i="2"/>
  <c r="M403" i="2"/>
  <c r="K403" i="2"/>
  <c r="J403" i="2"/>
  <c r="I403" i="2"/>
  <c r="F403" i="2"/>
  <c r="E403" i="2"/>
  <c r="D403" i="2"/>
  <c r="B403" i="2"/>
  <c r="A403" i="2"/>
  <c r="N402" i="2"/>
  <c r="M402" i="2"/>
  <c r="K402" i="2"/>
  <c r="J402" i="2"/>
  <c r="I402" i="2"/>
  <c r="F402" i="2"/>
  <c r="E402" i="2"/>
  <c r="D402" i="2"/>
  <c r="B402" i="2"/>
  <c r="A402" i="2"/>
  <c r="N401" i="2"/>
  <c r="M401" i="2"/>
  <c r="K401" i="2"/>
  <c r="J401" i="2"/>
  <c r="I401" i="2"/>
  <c r="F401" i="2"/>
  <c r="E401" i="2"/>
  <c r="D401" i="2"/>
  <c r="B401" i="2"/>
  <c r="A401" i="2"/>
  <c r="N400" i="2"/>
  <c r="M400" i="2"/>
  <c r="K400" i="2"/>
  <c r="J400" i="2"/>
  <c r="I400" i="2"/>
  <c r="F400" i="2"/>
  <c r="E400" i="2"/>
  <c r="D400" i="2"/>
  <c r="B400" i="2"/>
  <c r="A400" i="2"/>
  <c r="N399" i="2"/>
  <c r="M399" i="2"/>
  <c r="K399" i="2"/>
  <c r="J399" i="2"/>
  <c r="I399" i="2"/>
  <c r="F399" i="2"/>
  <c r="E399" i="2"/>
  <c r="D399" i="2"/>
  <c r="B399" i="2"/>
  <c r="A399" i="2"/>
  <c r="N398" i="2"/>
  <c r="M398" i="2"/>
  <c r="K398" i="2"/>
  <c r="J398" i="2"/>
  <c r="I398" i="2"/>
  <c r="F398" i="2"/>
  <c r="E398" i="2"/>
  <c r="D398" i="2"/>
  <c r="B398" i="2"/>
  <c r="A398" i="2"/>
  <c r="N397" i="2"/>
  <c r="M397" i="2"/>
  <c r="K397" i="2"/>
  <c r="J397" i="2"/>
  <c r="I397" i="2"/>
  <c r="F397" i="2"/>
  <c r="E397" i="2"/>
  <c r="D397" i="2"/>
  <c r="B397" i="2"/>
  <c r="A397" i="2"/>
  <c r="N396" i="2"/>
  <c r="M396" i="2"/>
  <c r="K396" i="2"/>
  <c r="J396" i="2"/>
  <c r="I396" i="2"/>
  <c r="F396" i="2"/>
  <c r="E396" i="2"/>
  <c r="D396" i="2"/>
  <c r="B396" i="2"/>
  <c r="A396" i="2"/>
  <c r="N395" i="2"/>
  <c r="M395" i="2"/>
  <c r="K395" i="2"/>
  <c r="J395" i="2"/>
  <c r="I395" i="2"/>
  <c r="F395" i="2"/>
  <c r="E395" i="2"/>
  <c r="D395" i="2"/>
  <c r="B395" i="2"/>
  <c r="A395" i="2"/>
  <c r="N394" i="2"/>
  <c r="M394" i="2"/>
  <c r="K394" i="2"/>
  <c r="J394" i="2"/>
  <c r="I394" i="2"/>
  <c r="F394" i="2"/>
  <c r="E394" i="2"/>
  <c r="D394" i="2"/>
  <c r="B394" i="2"/>
  <c r="A394" i="2"/>
  <c r="N393" i="2"/>
  <c r="M393" i="2"/>
  <c r="K393" i="2"/>
  <c r="J393" i="2"/>
  <c r="I393" i="2"/>
  <c r="F393" i="2"/>
  <c r="E393" i="2"/>
  <c r="D393" i="2"/>
  <c r="B393" i="2"/>
  <c r="A393" i="2"/>
  <c r="N392" i="2"/>
  <c r="M392" i="2"/>
  <c r="K392" i="2"/>
  <c r="J392" i="2"/>
  <c r="I392" i="2"/>
  <c r="F392" i="2"/>
  <c r="E392" i="2"/>
  <c r="D392" i="2"/>
  <c r="B392" i="2"/>
  <c r="A392" i="2"/>
  <c r="N391" i="2"/>
  <c r="M391" i="2"/>
  <c r="K391" i="2"/>
  <c r="J391" i="2"/>
  <c r="I391" i="2"/>
  <c r="F391" i="2"/>
  <c r="E391" i="2"/>
  <c r="D391" i="2"/>
  <c r="B391" i="2"/>
  <c r="A391" i="2"/>
  <c r="N390" i="2"/>
  <c r="M390" i="2"/>
  <c r="K390" i="2"/>
  <c r="J390" i="2"/>
  <c r="I390" i="2"/>
  <c r="F390" i="2"/>
  <c r="E390" i="2"/>
  <c r="D390" i="2"/>
  <c r="B390" i="2"/>
  <c r="A390" i="2"/>
  <c r="N389" i="2"/>
  <c r="M389" i="2"/>
  <c r="K389" i="2"/>
  <c r="J389" i="2"/>
  <c r="I389" i="2"/>
  <c r="F389" i="2"/>
  <c r="E389" i="2"/>
  <c r="D389" i="2"/>
  <c r="B389" i="2"/>
  <c r="A389" i="2"/>
  <c r="N388" i="2"/>
  <c r="M388" i="2"/>
  <c r="K388" i="2"/>
  <c r="J388" i="2"/>
  <c r="I388" i="2"/>
  <c r="F388" i="2"/>
  <c r="E388" i="2"/>
  <c r="D388" i="2"/>
  <c r="B388" i="2"/>
  <c r="A388" i="2"/>
  <c r="N387" i="2"/>
  <c r="M387" i="2"/>
  <c r="K387" i="2"/>
  <c r="J387" i="2"/>
  <c r="I387" i="2"/>
  <c r="F387" i="2"/>
  <c r="E387" i="2"/>
  <c r="D387" i="2"/>
  <c r="B387" i="2"/>
  <c r="A387" i="2"/>
  <c r="N386" i="2"/>
  <c r="M386" i="2"/>
  <c r="K386" i="2"/>
  <c r="J386" i="2"/>
  <c r="I386" i="2"/>
  <c r="F386" i="2"/>
  <c r="E386" i="2"/>
  <c r="D386" i="2"/>
  <c r="B386" i="2"/>
  <c r="A386" i="2"/>
  <c r="N385" i="2"/>
  <c r="M385" i="2"/>
  <c r="K385" i="2"/>
  <c r="J385" i="2"/>
  <c r="I385" i="2"/>
  <c r="F385" i="2"/>
  <c r="E385" i="2"/>
  <c r="D385" i="2"/>
  <c r="B385" i="2"/>
  <c r="A385" i="2"/>
  <c r="N384" i="2"/>
  <c r="M384" i="2"/>
  <c r="K384" i="2"/>
  <c r="J384" i="2"/>
  <c r="I384" i="2"/>
  <c r="F384" i="2"/>
  <c r="E384" i="2"/>
  <c r="D384" i="2"/>
  <c r="B384" i="2"/>
  <c r="A384" i="2"/>
  <c r="N383" i="2"/>
  <c r="M383" i="2"/>
  <c r="K383" i="2"/>
  <c r="J383" i="2"/>
  <c r="I383" i="2"/>
  <c r="F383" i="2"/>
  <c r="E383" i="2"/>
  <c r="D383" i="2"/>
  <c r="B383" i="2"/>
  <c r="A383" i="2"/>
  <c r="N382" i="2"/>
  <c r="M382" i="2"/>
  <c r="K382" i="2"/>
  <c r="J382" i="2"/>
  <c r="I382" i="2"/>
  <c r="F382" i="2"/>
  <c r="E382" i="2"/>
  <c r="D382" i="2"/>
  <c r="B382" i="2"/>
  <c r="A382" i="2"/>
  <c r="N381" i="2"/>
  <c r="M381" i="2"/>
  <c r="K381" i="2"/>
  <c r="J381" i="2"/>
  <c r="I381" i="2"/>
  <c r="F381" i="2"/>
  <c r="E381" i="2"/>
  <c r="D381" i="2"/>
  <c r="B381" i="2"/>
  <c r="A381" i="2"/>
  <c r="N380" i="2"/>
  <c r="M380" i="2"/>
  <c r="K380" i="2"/>
  <c r="J380" i="2"/>
  <c r="I380" i="2"/>
  <c r="F380" i="2"/>
  <c r="E380" i="2"/>
  <c r="D380" i="2"/>
  <c r="B380" i="2"/>
  <c r="A380" i="2"/>
  <c r="N379" i="2"/>
  <c r="M379" i="2"/>
  <c r="K379" i="2"/>
  <c r="J379" i="2"/>
  <c r="I379" i="2"/>
  <c r="F379" i="2"/>
  <c r="E379" i="2"/>
  <c r="D379" i="2"/>
  <c r="B379" i="2"/>
  <c r="A379" i="2"/>
  <c r="N378" i="2"/>
  <c r="M378" i="2"/>
  <c r="K378" i="2"/>
  <c r="J378" i="2"/>
  <c r="I378" i="2"/>
  <c r="F378" i="2"/>
  <c r="E378" i="2"/>
  <c r="D378" i="2"/>
  <c r="B378" i="2"/>
  <c r="A378" i="2"/>
  <c r="N377" i="2"/>
  <c r="M377" i="2"/>
  <c r="K377" i="2"/>
  <c r="J377" i="2"/>
  <c r="I377" i="2"/>
  <c r="F377" i="2"/>
  <c r="E377" i="2"/>
  <c r="D377" i="2"/>
  <c r="B377" i="2"/>
  <c r="A377" i="2"/>
  <c r="N376" i="2"/>
  <c r="M376" i="2"/>
  <c r="K376" i="2"/>
  <c r="J376" i="2"/>
  <c r="I376" i="2"/>
  <c r="F376" i="2"/>
  <c r="E376" i="2"/>
  <c r="D376" i="2"/>
  <c r="B376" i="2"/>
  <c r="A376" i="2"/>
  <c r="N375" i="2"/>
  <c r="M375" i="2"/>
  <c r="K375" i="2"/>
  <c r="J375" i="2"/>
  <c r="I375" i="2"/>
  <c r="F375" i="2"/>
  <c r="E375" i="2"/>
  <c r="D375" i="2"/>
  <c r="B375" i="2"/>
  <c r="A375" i="2"/>
  <c r="N374" i="2"/>
  <c r="M374" i="2"/>
  <c r="K374" i="2"/>
  <c r="J374" i="2"/>
  <c r="I374" i="2"/>
  <c r="F374" i="2"/>
  <c r="E374" i="2"/>
  <c r="D374" i="2"/>
  <c r="B374" i="2"/>
  <c r="A374" i="2"/>
  <c r="N373" i="2"/>
  <c r="M373" i="2"/>
  <c r="K373" i="2"/>
  <c r="J373" i="2"/>
  <c r="I373" i="2"/>
  <c r="F373" i="2"/>
  <c r="E373" i="2"/>
  <c r="D373" i="2"/>
  <c r="B373" i="2"/>
  <c r="A373" i="2"/>
  <c r="N372" i="2"/>
  <c r="M372" i="2"/>
  <c r="K372" i="2"/>
  <c r="J372" i="2"/>
  <c r="I372" i="2"/>
  <c r="F372" i="2"/>
  <c r="E372" i="2"/>
  <c r="D372" i="2"/>
  <c r="B372" i="2"/>
  <c r="A372" i="2"/>
  <c r="N371" i="2"/>
  <c r="M371" i="2"/>
  <c r="K371" i="2"/>
  <c r="J371" i="2"/>
  <c r="I371" i="2"/>
  <c r="F371" i="2"/>
  <c r="E371" i="2"/>
  <c r="D371" i="2"/>
  <c r="B371" i="2"/>
  <c r="A371" i="2"/>
  <c r="N370" i="2"/>
  <c r="M370" i="2"/>
  <c r="K370" i="2"/>
  <c r="J370" i="2"/>
  <c r="I370" i="2"/>
  <c r="F370" i="2"/>
  <c r="E370" i="2"/>
  <c r="D370" i="2"/>
  <c r="B370" i="2"/>
  <c r="A370" i="2"/>
  <c r="N369" i="2"/>
  <c r="M369" i="2"/>
  <c r="K369" i="2"/>
  <c r="J369" i="2"/>
  <c r="I369" i="2"/>
  <c r="F369" i="2"/>
  <c r="E369" i="2"/>
  <c r="D369" i="2"/>
  <c r="B369" i="2"/>
  <c r="A369" i="2"/>
  <c r="N368" i="2"/>
  <c r="M368" i="2"/>
  <c r="K368" i="2"/>
  <c r="J368" i="2"/>
  <c r="I368" i="2"/>
  <c r="F368" i="2"/>
  <c r="E368" i="2"/>
  <c r="D368" i="2"/>
  <c r="B368" i="2"/>
  <c r="A368" i="2"/>
  <c r="N367" i="2"/>
  <c r="M367" i="2"/>
  <c r="K367" i="2"/>
  <c r="J367" i="2"/>
  <c r="I367" i="2"/>
  <c r="F367" i="2"/>
  <c r="E367" i="2"/>
  <c r="D367" i="2"/>
  <c r="B367" i="2"/>
  <c r="A367" i="2"/>
  <c r="N366" i="2"/>
  <c r="M366" i="2"/>
  <c r="K366" i="2"/>
  <c r="J366" i="2"/>
  <c r="I366" i="2"/>
  <c r="F366" i="2"/>
  <c r="E366" i="2"/>
  <c r="D366" i="2"/>
  <c r="B366" i="2"/>
  <c r="A366" i="2"/>
  <c r="N365" i="2"/>
  <c r="M365" i="2"/>
  <c r="K365" i="2"/>
  <c r="J365" i="2"/>
  <c r="I365" i="2"/>
  <c r="F365" i="2"/>
  <c r="E365" i="2"/>
  <c r="D365" i="2"/>
  <c r="B365" i="2"/>
  <c r="A365" i="2"/>
  <c r="N364" i="2"/>
  <c r="M364" i="2"/>
  <c r="K364" i="2"/>
  <c r="J364" i="2"/>
  <c r="I364" i="2"/>
  <c r="F364" i="2"/>
  <c r="E364" i="2"/>
  <c r="D364" i="2"/>
  <c r="B364" i="2"/>
  <c r="A364" i="2"/>
  <c r="N363" i="2"/>
  <c r="M363" i="2"/>
  <c r="K363" i="2"/>
  <c r="J363" i="2"/>
  <c r="I363" i="2"/>
  <c r="F363" i="2"/>
  <c r="E363" i="2"/>
  <c r="D363" i="2"/>
  <c r="B363" i="2"/>
  <c r="A363" i="2"/>
  <c r="N362" i="2"/>
  <c r="M362" i="2"/>
  <c r="K362" i="2"/>
  <c r="J362" i="2"/>
  <c r="I362" i="2"/>
  <c r="F362" i="2"/>
  <c r="E362" i="2"/>
  <c r="D362" i="2"/>
  <c r="B362" i="2"/>
  <c r="A362" i="2"/>
  <c r="N361" i="2"/>
  <c r="M361" i="2"/>
  <c r="K361" i="2"/>
  <c r="J361" i="2"/>
  <c r="I361" i="2"/>
  <c r="F361" i="2"/>
  <c r="E361" i="2"/>
  <c r="D361" i="2"/>
  <c r="B361" i="2"/>
  <c r="A361" i="2"/>
  <c r="N360" i="2"/>
  <c r="M360" i="2"/>
  <c r="K360" i="2"/>
  <c r="J360" i="2"/>
  <c r="I360" i="2"/>
  <c r="F360" i="2"/>
  <c r="E360" i="2"/>
  <c r="D360" i="2"/>
  <c r="B360" i="2"/>
  <c r="A360" i="2"/>
  <c r="N359" i="2"/>
  <c r="M359" i="2"/>
  <c r="K359" i="2"/>
  <c r="J359" i="2"/>
  <c r="I359" i="2"/>
  <c r="F359" i="2"/>
  <c r="E359" i="2"/>
  <c r="D359" i="2"/>
  <c r="B359" i="2"/>
  <c r="A359" i="2"/>
  <c r="N358" i="2"/>
  <c r="M358" i="2"/>
  <c r="K358" i="2"/>
  <c r="J358" i="2"/>
  <c r="I358" i="2"/>
  <c r="F358" i="2"/>
  <c r="E358" i="2"/>
  <c r="D358" i="2"/>
  <c r="B358" i="2"/>
  <c r="A358" i="2"/>
  <c r="N357" i="2"/>
  <c r="M357" i="2"/>
  <c r="K357" i="2"/>
  <c r="J357" i="2"/>
  <c r="I357" i="2"/>
  <c r="F357" i="2"/>
  <c r="E357" i="2"/>
  <c r="D357" i="2"/>
  <c r="B357" i="2"/>
  <c r="A357" i="2"/>
  <c r="N356" i="2"/>
  <c r="M356" i="2"/>
  <c r="K356" i="2"/>
  <c r="J356" i="2"/>
  <c r="I356" i="2"/>
  <c r="F356" i="2"/>
  <c r="E356" i="2"/>
  <c r="D356" i="2"/>
  <c r="B356" i="2"/>
  <c r="A356" i="2"/>
  <c r="N355" i="2"/>
  <c r="M355" i="2"/>
  <c r="K355" i="2"/>
  <c r="J355" i="2"/>
  <c r="I355" i="2"/>
  <c r="F355" i="2"/>
  <c r="E355" i="2"/>
  <c r="D355" i="2"/>
  <c r="B355" i="2"/>
  <c r="A355" i="2"/>
  <c r="N354" i="2"/>
  <c r="M354" i="2"/>
  <c r="K354" i="2"/>
  <c r="J354" i="2"/>
  <c r="I354" i="2"/>
  <c r="F354" i="2"/>
  <c r="E354" i="2"/>
  <c r="D354" i="2"/>
  <c r="B354" i="2"/>
  <c r="A354" i="2"/>
  <c r="N353" i="2"/>
  <c r="M353" i="2"/>
  <c r="K353" i="2"/>
  <c r="J353" i="2"/>
  <c r="I353" i="2"/>
  <c r="F353" i="2"/>
  <c r="E353" i="2"/>
  <c r="D353" i="2"/>
  <c r="B353" i="2"/>
  <c r="A353" i="2"/>
  <c r="N352" i="2"/>
  <c r="M352" i="2"/>
  <c r="K352" i="2"/>
  <c r="J352" i="2"/>
  <c r="I352" i="2"/>
  <c r="F352" i="2"/>
  <c r="E352" i="2"/>
  <c r="D352" i="2"/>
  <c r="B352" i="2"/>
  <c r="A352" i="2"/>
  <c r="N351" i="2"/>
  <c r="M351" i="2"/>
  <c r="K351" i="2"/>
  <c r="J351" i="2"/>
  <c r="I351" i="2"/>
  <c r="F351" i="2"/>
  <c r="E351" i="2"/>
  <c r="D351" i="2"/>
  <c r="B351" i="2"/>
  <c r="A351" i="2"/>
  <c r="N350" i="2"/>
  <c r="M350" i="2"/>
  <c r="K350" i="2"/>
  <c r="J350" i="2"/>
  <c r="I350" i="2"/>
  <c r="F350" i="2"/>
  <c r="E350" i="2"/>
  <c r="D350" i="2"/>
  <c r="B350" i="2"/>
  <c r="A350" i="2"/>
  <c r="N349" i="2"/>
  <c r="M349" i="2"/>
  <c r="K349" i="2"/>
  <c r="J349" i="2"/>
  <c r="I349" i="2"/>
  <c r="F349" i="2"/>
  <c r="E349" i="2"/>
  <c r="D349" i="2"/>
  <c r="B349" i="2"/>
  <c r="A349" i="2"/>
  <c r="N348" i="2"/>
  <c r="M348" i="2"/>
  <c r="K348" i="2"/>
  <c r="J348" i="2"/>
  <c r="I348" i="2"/>
  <c r="F348" i="2"/>
  <c r="E348" i="2"/>
  <c r="D348" i="2"/>
  <c r="B348" i="2"/>
  <c r="A348" i="2"/>
  <c r="N347" i="2"/>
  <c r="M347" i="2"/>
  <c r="K347" i="2"/>
  <c r="J347" i="2"/>
  <c r="I347" i="2"/>
  <c r="F347" i="2"/>
  <c r="E347" i="2"/>
  <c r="D347" i="2"/>
  <c r="B347" i="2"/>
  <c r="A347" i="2"/>
  <c r="N346" i="2"/>
  <c r="M346" i="2"/>
  <c r="K346" i="2"/>
  <c r="J346" i="2"/>
  <c r="I346" i="2"/>
  <c r="F346" i="2"/>
  <c r="E346" i="2"/>
  <c r="D346" i="2"/>
  <c r="B346" i="2"/>
  <c r="A346" i="2"/>
  <c r="N345" i="2"/>
  <c r="M345" i="2"/>
  <c r="K345" i="2"/>
  <c r="J345" i="2"/>
  <c r="I345" i="2"/>
  <c r="F345" i="2"/>
  <c r="E345" i="2"/>
  <c r="D345" i="2"/>
  <c r="B345" i="2"/>
  <c r="A345" i="2"/>
  <c r="N344" i="2"/>
  <c r="M344" i="2"/>
  <c r="K344" i="2"/>
  <c r="J344" i="2"/>
  <c r="I344" i="2"/>
  <c r="F344" i="2"/>
  <c r="E344" i="2"/>
  <c r="D344" i="2"/>
  <c r="B344" i="2"/>
  <c r="A344" i="2"/>
  <c r="N343" i="2"/>
  <c r="M343" i="2"/>
  <c r="K343" i="2"/>
  <c r="J343" i="2"/>
  <c r="I343" i="2"/>
  <c r="F343" i="2"/>
  <c r="E343" i="2"/>
  <c r="D343" i="2"/>
  <c r="B343" i="2"/>
  <c r="A343" i="2"/>
  <c r="N342" i="2"/>
  <c r="M342" i="2"/>
  <c r="K342" i="2"/>
  <c r="J342" i="2"/>
  <c r="I342" i="2"/>
  <c r="F342" i="2"/>
  <c r="E342" i="2"/>
  <c r="D342" i="2"/>
  <c r="B342" i="2"/>
  <c r="A342" i="2"/>
  <c r="N341" i="2"/>
  <c r="M341" i="2"/>
  <c r="K341" i="2"/>
  <c r="J341" i="2"/>
  <c r="I341" i="2"/>
  <c r="F341" i="2"/>
  <c r="E341" i="2"/>
  <c r="D341" i="2"/>
  <c r="B341" i="2"/>
  <c r="A341" i="2"/>
  <c r="N340" i="2"/>
  <c r="M340" i="2"/>
  <c r="K340" i="2"/>
  <c r="J340" i="2"/>
  <c r="I340" i="2"/>
  <c r="F340" i="2"/>
  <c r="E340" i="2"/>
  <c r="D340" i="2"/>
  <c r="B340" i="2"/>
  <c r="A340" i="2"/>
  <c r="N339" i="2"/>
  <c r="M339" i="2"/>
  <c r="K339" i="2"/>
  <c r="J339" i="2"/>
  <c r="I339" i="2"/>
  <c r="F339" i="2"/>
  <c r="E339" i="2"/>
  <c r="D339" i="2"/>
  <c r="B339" i="2"/>
  <c r="A339" i="2"/>
  <c r="N338" i="2"/>
  <c r="M338" i="2"/>
  <c r="K338" i="2"/>
  <c r="J338" i="2"/>
  <c r="I338" i="2"/>
  <c r="F338" i="2"/>
  <c r="E338" i="2"/>
  <c r="D338" i="2"/>
  <c r="B338" i="2"/>
  <c r="A338" i="2"/>
  <c r="N337" i="2"/>
  <c r="M337" i="2"/>
  <c r="K337" i="2"/>
  <c r="J337" i="2"/>
  <c r="I337" i="2"/>
  <c r="F337" i="2"/>
  <c r="E337" i="2"/>
  <c r="D337" i="2"/>
  <c r="B337" i="2"/>
  <c r="A337" i="2"/>
  <c r="N336" i="2"/>
  <c r="M336" i="2"/>
  <c r="K336" i="2"/>
  <c r="J336" i="2"/>
  <c r="I336" i="2"/>
  <c r="F336" i="2"/>
  <c r="E336" i="2"/>
  <c r="D336" i="2"/>
  <c r="B336" i="2"/>
  <c r="A336" i="2"/>
  <c r="N335" i="2"/>
  <c r="M335" i="2"/>
  <c r="K335" i="2"/>
  <c r="J335" i="2"/>
  <c r="I335" i="2"/>
  <c r="F335" i="2"/>
  <c r="E335" i="2"/>
  <c r="D335" i="2"/>
  <c r="B335" i="2"/>
  <c r="A335" i="2"/>
  <c r="N334" i="2"/>
  <c r="M334" i="2"/>
  <c r="K334" i="2"/>
  <c r="J334" i="2"/>
  <c r="I334" i="2"/>
  <c r="F334" i="2"/>
  <c r="E334" i="2"/>
  <c r="D334" i="2"/>
  <c r="B334" i="2"/>
  <c r="A334" i="2"/>
  <c r="N333" i="2"/>
  <c r="M333" i="2"/>
  <c r="K333" i="2"/>
  <c r="J333" i="2"/>
  <c r="I333" i="2"/>
  <c r="F333" i="2"/>
  <c r="E333" i="2"/>
  <c r="D333" i="2"/>
  <c r="B333" i="2"/>
  <c r="A333" i="2"/>
  <c r="N332" i="2"/>
  <c r="M332" i="2"/>
  <c r="K332" i="2"/>
  <c r="J332" i="2"/>
  <c r="I332" i="2"/>
  <c r="F332" i="2"/>
  <c r="E332" i="2"/>
  <c r="D332" i="2"/>
  <c r="B332" i="2"/>
  <c r="A332" i="2"/>
  <c r="N331" i="2"/>
  <c r="M331" i="2"/>
  <c r="K331" i="2"/>
  <c r="J331" i="2"/>
  <c r="I331" i="2"/>
  <c r="F331" i="2"/>
  <c r="E331" i="2"/>
  <c r="D331" i="2"/>
  <c r="B331" i="2"/>
  <c r="A331" i="2"/>
  <c r="N330" i="2"/>
  <c r="M330" i="2"/>
  <c r="K330" i="2"/>
  <c r="J330" i="2"/>
  <c r="I330" i="2"/>
  <c r="F330" i="2"/>
  <c r="E330" i="2"/>
  <c r="D330" i="2"/>
  <c r="B330" i="2"/>
  <c r="A330" i="2"/>
  <c r="N329" i="2"/>
  <c r="M329" i="2"/>
  <c r="K329" i="2"/>
  <c r="J329" i="2"/>
  <c r="I329" i="2"/>
  <c r="F329" i="2"/>
  <c r="E329" i="2"/>
  <c r="D329" i="2"/>
  <c r="B329" i="2"/>
  <c r="A329" i="2"/>
  <c r="N328" i="2"/>
  <c r="M328" i="2"/>
  <c r="K328" i="2"/>
  <c r="J328" i="2"/>
  <c r="I328" i="2"/>
  <c r="F328" i="2"/>
  <c r="E328" i="2"/>
  <c r="D328" i="2"/>
  <c r="B328" i="2"/>
  <c r="A328" i="2"/>
  <c r="N327" i="2"/>
  <c r="M327" i="2"/>
  <c r="K327" i="2"/>
  <c r="J327" i="2"/>
  <c r="I327" i="2"/>
  <c r="F327" i="2"/>
  <c r="E327" i="2"/>
  <c r="D327" i="2"/>
  <c r="B327" i="2"/>
  <c r="A327" i="2"/>
  <c r="N326" i="2"/>
  <c r="M326" i="2"/>
  <c r="K326" i="2"/>
  <c r="J326" i="2"/>
  <c r="I326" i="2"/>
  <c r="F326" i="2"/>
  <c r="E326" i="2"/>
  <c r="D326" i="2"/>
  <c r="B326" i="2"/>
  <c r="A326" i="2"/>
  <c r="N325" i="2"/>
  <c r="M325" i="2"/>
  <c r="K325" i="2"/>
  <c r="J325" i="2"/>
  <c r="I325" i="2"/>
  <c r="F325" i="2"/>
  <c r="E325" i="2"/>
  <c r="D325" i="2"/>
  <c r="B325" i="2"/>
  <c r="A325" i="2"/>
  <c r="N324" i="2"/>
  <c r="M324" i="2"/>
  <c r="K324" i="2"/>
  <c r="J324" i="2"/>
  <c r="I324" i="2"/>
  <c r="F324" i="2"/>
  <c r="E324" i="2"/>
  <c r="D324" i="2"/>
  <c r="B324" i="2"/>
  <c r="A324" i="2"/>
  <c r="N323" i="2"/>
  <c r="M323" i="2"/>
  <c r="K323" i="2"/>
  <c r="J323" i="2"/>
  <c r="I323" i="2"/>
  <c r="F323" i="2"/>
  <c r="E323" i="2"/>
  <c r="D323" i="2"/>
  <c r="B323" i="2"/>
  <c r="A323" i="2"/>
  <c r="N322" i="2"/>
  <c r="M322" i="2"/>
  <c r="K322" i="2"/>
  <c r="J322" i="2"/>
  <c r="I322" i="2"/>
  <c r="F322" i="2"/>
  <c r="E322" i="2"/>
  <c r="D322" i="2"/>
  <c r="B322" i="2"/>
  <c r="A322" i="2"/>
  <c r="N321" i="2"/>
  <c r="M321" i="2"/>
  <c r="K321" i="2"/>
  <c r="J321" i="2"/>
  <c r="I321" i="2"/>
  <c r="F321" i="2"/>
  <c r="E321" i="2"/>
  <c r="D321" i="2"/>
  <c r="B321" i="2"/>
  <c r="A321" i="2"/>
  <c r="N320" i="2"/>
  <c r="M320" i="2"/>
  <c r="K320" i="2"/>
  <c r="J320" i="2"/>
  <c r="I320" i="2"/>
  <c r="F320" i="2"/>
  <c r="E320" i="2"/>
  <c r="D320" i="2"/>
  <c r="B320" i="2"/>
  <c r="A320" i="2"/>
  <c r="N319" i="2"/>
  <c r="M319" i="2"/>
  <c r="K319" i="2"/>
  <c r="J319" i="2"/>
  <c r="I319" i="2"/>
  <c r="F319" i="2"/>
  <c r="E319" i="2"/>
  <c r="D319" i="2"/>
  <c r="B319" i="2"/>
  <c r="A319" i="2"/>
  <c r="N318" i="2"/>
  <c r="M318" i="2"/>
  <c r="K318" i="2"/>
  <c r="J318" i="2"/>
  <c r="I318" i="2"/>
  <c r="F318" i="2"/>
  <c r="E318" i="2"/>
  <c r="D318" i="2"/>
  <c r="B318" i="2"/>
  <c r="A318" i="2"/>
  <c r="N317" i="2"/>
  <c r="M317" i="2"/>
  <c r="K317" i="2"/>
  <c r="J317" i="2"/>
  <c r="I317" i="2"/>
  <c r="F317" i="2"/>
  <c r="E317" i="2"/>
  <c r="D317" i="2"/>
  <c r="B317" i="2"/>
  <c r="A317" i="2"/>
  <c r="N316" i="2"/>
  <c r="M316" i="2"/>
  <c r="K316" i="2"/>
  <c r="J316" i="2"/>
  <c r="I316" i="2"/>
  <c r="F316" i="2"/>
  <c r="E316" i="2"/>
  <c r="D316" i="2"/>
  <c r="B316" i="2"/>
  <c r="A316" i="2"/>
  <c r="N315" i="2"/>
  <c r="M315" i="2"/>
  <c r="K315" i="2"/>
  <c r="J315" i="2"/>
  <c r="I315" i="2"/>
  <c r="F315" i="2"/>
  <c r="E315" i="2"/>
  <c r="D315" i="2"/>
  <c r="B315" i="2"/>
  <c r="A315" i="2"/>
  <c r="N314" i="2"/>
  <c r="M314" i="2"/>
  <c r="K314" i="2"/>
  <c r="J314" i="2"/>
  <c r="I314" i="2"/>
  <c r="F314" i="2"/>
  <c r="E314" i="2"/>
  <c r="D314" i="2"/>
  <c r="B314" i="2"/>
  <c r="A314" i="2"/>
  <c r="N313" i="2"/>
  <c r="M313" i="2"/>
  <c r="K313" i="2"/>
  <c r="J313" i="2"/>
  <c r="I313" i="2"/>
  <c r="F313" i="2"/>
  <c r="E313" i="2"/>
  <c r="D313" i="2"/>
  <c r="B313" i="2"/>
  <c r="A313" i="2"/>
  <c r="N312" i="2"/>
  <c r="M312" i="2"/>
  <c r="K312" i="2"/>
  <c r="J312" i="2"/>
  <c r="I312" i="2"/>
  <c r="F312" i="2"/>
  <c r="E312" i="2"/>
  <c r="D312" i="2"/>
  <c r="B312" i="2"/>
  <c r="A312" i="2"/>
  <c r="N311" i="2"/>
  <c r="M311" i="2"/>
  <c r="K311" i="2"/>
  <c r="J311" i="2"/>
  <c r="I311" i="2"/>
  <c r="F311" i="2"/>
  <c r="E311" i="2"/>
  <c r="D311" i="2"/>
  <c r="B311" i="2"/>
  <c r="A311" i="2"/>
  <c r="N310" i="2"/>
  <c r="M310" i="2"/>
  <c r="K310" i="2"/>
  <c r="J310" i="2"/>
  <c r="I310" i="2"/>
  <c r="F310" i="2"/>
  <c r="E310" i="2"/>
  <c r="D310" i="2"/>
  <c r="B310" i="2"/>
  <c r="A310" i="2"/>
  <c r="N309" i="2"/>
  <c r="M309" i="2"/>
  <c r="K309" i="2"/>
  <c r="J309" i="2"/>
  <c r="I309" i="2"/>
  <c r="F309" i="2"/>
  <c r="E309" i="2"/>
  <c r="D309" i="2"/>
  <c r="B309" i="2"/>
  <c r="A309" i="2"/>
  <c r="N308" i="2"/>
  <c r="M308" i="2"/>
  <c r="K308" i="2"/>
  <c r="J308" i="2"/>
  <c r="I308" i="2"/>
  <c r="F308" i="2"/>
  <c r="E308" i="2"/>
  <c r="D308" i="2"/>
  <c r="B308" i="2"/>
  <c r="A308" i="2"/>
  <c r="N307" i="2"/>
  <c r="M307" i="2"/>
  <c r="K307" i="2"/>
  <c r="J307" i="2"/>
  <c r="I307" i="2"/>
  <c r="F307" i="2"/>
  <c r="E307" i="2"/>
  <c r="D307" i="2"/>
  <c r="B307" i="2"/>
  <c r="A307" i="2"/>
  <c r="N306" i="2"/>
  <c r="M306" i="2"/>
  <c r="K306" i="2"/>
  <c r="J306" i="2"/>
  <c r="I306" i="2"/>
  <c r="F306" i="2"/>
  <c r="E306" i="2"/>
  <c r="D306" i="2"/>
  <c r="B306" i="2"/>
  <c r="A306" i="2"/>
  <c r="N305" i="2"/>
  <c r="M305" i="2"/>
  <c r="K305" i="2"/>
  <c r="J305" i="2"/>
  <c r="I305" i="2"/>
  <c r="F305" i="2"/>
  <c r="E305" i="2"/>
  <c r="D305" i="2"/>
  <c r="B305" i="2"/>
  <c r="A305" i="2"/>
  <c r="N304" i="2"/>
  <c r="M304" i="2"/>
  <c r="K304" i="2"/>
  <c r="J304" i="2"/>
  <c r="I304" i="2"/>
  <c r="F304" i="2"/>
  <c r="E304" i="2"/>
  <c r="D304" i="2"/>
  <c r="B304" i="2"/>
  <c r="A304" i="2"/>
  <c r="N303" i="2"/>
  <c r="M303" i="2"/>
  <c r="K303" i="2"/>
  <c r="J303" i="2"/>
  <c r="I303" i="2"/>
  <c r="F303" i="2"/>
  <c r="E303" i="2"/>
  <c r="D303" i="2"/>
  <c r="B303" i="2"/>
  <c r="A303" i="2"/>
  <c r="N302" i="2"/>
  <c r="M302" i="2"/>
  <c r="K302" i="2"/>
  <c r="J302" i="2"/>
  <c r="I302" i="2"/>
  <c r="F302" i="2"/>
  <c r="E302" i="2"/>
  <c r="D302" i="2"/>
  <c r="B302" i="2"/>
  <c r="A302" i="2"/>
  <c r="N301" i="2"/>
  <c r="M301" i="2"/>
  <c r="K301" i="2"/>
  <c r="J301" i="2"/>
  <c r="I301" i="2"/>
  <c r="F301" i="2"/>
  <c r="E301" i="2"/>
  <c r="D301" i="2"/>
  <c r="B301" i="2"/>
  <c r="A301" i="2"/>
  <c r="N300" i="2"/>
  <c r="M300" i="2"/>
  <c r="K300" i="2"/>
  <c r="J300" i="2"/>
  <c r="I300" i="2"/>
  <c r="F300" i="2"/>
  <c r="E300" i="2"/>
  <c r="D300" i="2"/>
  <c r="B300" i="2"/>
  <c r="A300" i="2"/>
  <c r="N299" i="2"/>
  <c r="M299" i="2"/>
  <c r="K299" i="2"/>
  <c r="J299" i="2"/>
  <c r="I299" i="2"/>
  <c r="F299" i="2"/>
  <c r="E299" i="2"/>
  <c r="D299" i="2"/>
  <c r="B299" i="2"/>
  <c r="A299" i="2"/>
  <c r="N298" i="2"/>
  <c r="M298" i="2"/>
  <c r="K298" i="2"/>
  <c r="J298" i="2"/>
  <c r="I298" i="2"/>
  <c r="F298" i="2"/>
  <c r="E298" i="2"/>
  <c r="D298" i="2"/>
  <c r="B298" i="2"/>
  <c r="A298" i="2"/>
  <c r="N297" i="2"/>
  <c r="M297" i="2"/>
  <c r="K297" i="2"/>
  <c r="J297" i="2"/>
  <c r="I297" i="2"/>
  <c r="F297" i="2"/>
  <c r="E297" i="2"/>
  <c r="D297" i="2"/>
  <c r="B297" i="2"/>
  <c r="A297" i="2"/>
  <c r="N296" i="2"/>
  <c r="M296" i="2"/>
  <c r="K296" i="2"/>
  <c r="J296" i="2"/>
  <c r="I296" i="2"/>
  <c r="F296" i="2"/>
  <c r="E296" i="2"/>
  <c r="D296" i="2"/>
  <c r="B296" i="2"/>
  <c r="A296" i="2"/>
  <c r="N295" i="2"/>
  <c r="M295" i="2"/>
  <c r="K295" i="2"/>
  <c r="J295" i="2"/>
  <c r="I295" i="2"/>
  <c r="F295" i="2"/>
  <c r="E295" i="2"/>
  <c r="D295" i="2"/>
  <c r="B295" i="2"/>
  <c r="A295" i="2"/>
  <c r="N294" i="2"/>
  <c r="M294" i="2"/>
  <c r="K294" i="2"/>
  <c r="J294" i="2"/>
  <c r="I294" i="2"/>
  <c r="F294" i="2"/>
  <c r="E294" i="2"/>
  <c r="D294" i="2"/>
  <c r="B294" i="2"/>
  <c r="A294" i="2"/>
  <c r="N293" i="2"/>
  <c r="M293" i="2"/>
  <c r="K293" i="2"/>
  <c r="J293" i="2"/>
  <c r="I293" i="2"/>
  <c r="F293" i="2"/>
  <c r="E293" i="2"/>
  <c r="D293" i="2"/>
  <c r="B293" i="2"/>
  <c r="A293" i="2"/>
  <c r="N292" i="2"/>
  <c r="M292" i="2"/>
  <c r="K292" i="2"/>
  <c r="J292" i="2"/>
  <c r="I292" i="2"/>
  <c r="F292" i="2"/>
  <c r="E292" i="2"/>
  <c r="D292" i="2"/>
  <c r="B292" i="2"/>
  <c r="A292" i="2"/>
  <c r="N291" i="2"/>
  <c r="M291" i="2"/>
  <c r="K291" i="2"/>
  <c r="J291" i="2"/>
  <c r="I291" i="2"/>
  <c r="F291" i="2"/>
  <c r="E291" i="2"/>
  <c r="D291" i="2"/>
  <c r="B291" i="2"/>
  <c r="A291" i="2"/>
  <c r="N290" i="2"/>
  <c r="M290" i="2"/>
  <c r="K290" i="2"/>
  <c r="J290" i="2"/>
  <c r="I290" i="2"/>
  <c r="F290" i="2"/>
  <c r="E290" i="2"/>
  <c r="D290" i="2"/>
  <c r="B290" i="2"/>
  <c r="A290" i="2"/>
  <c r="N289" i="2"/>
  <c r="M289" i="2"/>
  <c r="K289" i="2"/>
  <c r="J289" i="2"/>
  <c r="I289" i="2"/>
  <c r="F289" i="2"/>
  <c r="E289" i="2"/>
  <c r="D289" i="2"/>
  <c r="B289" i="2"/>
  <c r="A289" i="2"/>
  <c r="N288" i="2"/>
  <c r="M288" i="2"/>
  <c r="K288" i="2"/>
  <c r="J288" i="2"/>
  <c r="I288" i="2"/>
  <c r="F288" i="2"/>
  <c r="E288" i="2"/>
  <c r="D288" i="2"/>
  <c r="B288" i="2"/>
  <c r="A288" i="2"/>
  <c r="N287" i="2"/>
  <c r="M287" i="2"/>
  <c r="K287" i="2"/>
  <c r="J287" i="2"/>
  <c r="I287" i="2"/>
  <c r="F287" i="2"/>
  <c r="E287" i="2"/>
  <c r="D287" i="2"/>
  <c r="B287" i="2"/>
  <c r="A287" i="2"/>
  <c r="N286" i="2"/>
  <c r="M286" i="2"/>
  <c r="K286" i="2"/>
  <c r="J286" i="2"/>
  <c r="I286" i="2"/>
  <c r="F286" i="2"/>
  <c r="E286" i="2"/>
  <c r="D286" i="2"/>
  <c r="B286" i="2"/>
  <c r="A286" i="2"/>
  <c r="N285" i="2"/>
  <c r="M285" i="2"/>
  <c r="K285" i="2"/>
  <c r="J285" i="2"/>
  <c r="I285" i="2"/>
  <c r="F285" i="2"/>
  <c r="E285" i="2"/>
  <c r="D285" i="2"/>
  <c r="B285" i="2"/>
  <c r="A285" i="2"/>
  <c r="N284" i="2"/>
  <c r="M284" i="2"/>
  <c r="K284" i="2"/>
  <c r="J284" i="2"/>
  <c r="I284" i="2"/>
  <c r="F284" i="2"/>
  <c r="E284" i="2"/>
  <c r="D284" i="2"/>
  <c r="B284" i="2"/>
  <c r="A284" i="2"/>
  <c r="N283" i="2"/>
  <c r="M283" i="2"/>
  <c r="K283" i="2"/>
  <c r="J283" i="2"/>
  <c r="I283" i="2"/>
  <c r="F283" i="2"/>
  <c r="E283" i="2"/>
  <c r="D283" i="2"/>
  <c r="B283" i="2"/>
  <c r="A283" i="2"/>
  <c r="N282" i="2"/>
  <c r="M282" i="2"/>
  <c r="K282" i="2"/>
  <c r="J282" i="2"/>
  <c r="I282" i="2"/>
  <c r="F282" i="2"/>
  <c r="E282" i="2"/>
  <c r="D282" i="2"/>
  <c r="B282" i="2"/>
  <c r="A282" i="2"/>
  <c r="N281" i="2"/>
  <c r="M281" i="2"/>
  <c r="K281" i="2"/>
  <c r="J281" i="2"/>
  <c r="I281" i="2"/>
  <c r="F281" i="2"/>
  <c r="E281" i="2"/>
  <c r="D281" i="2"/>
  <c r="B281" i="2"/>
  <c r="A281" i="2"/>
  <c r="N280" i="2"/>
  <c r="M280" i="2"/>
  <c r="K280" i="2"/>
  <c r="J280" i="2"/>
  <c r="I280" i="2"/>
  <c r="F280" i="2"/>
  <c r="E280" i="2"/>
  <c r="D280" i="2"/>
  <c r="B280" i="2"/>
  <c r="A280" i="2"/>
  <c r="N279" i="2"/>
  <c r="M279" i="2"/>
  <c r="K279" i="2"/>
  <c r="J279" i="2"/>
  <c r="I279" i="2"/>
  <c r="F279" i="2"/>
  <c r="E279" i="2"/>
  <c r="D279" i="2"/>
  <c r="B279" i="2"/>
  <c r="A279" i="2"/>
  <c r="N278" i="2"/>
  <c r="M278" i="2"/>
  <c r="K278" i="2"/>
  <c r="J278" i="2"/>
  <c r="I278" i="2"/>
  <c r="F278" i="2"/>
  <c r="E278" i="2"/>
  <c r="D278" i="2"/>
  <c r="B278" i="2"/>
  <c r="A278" i="2"/>
  <c r="N277" i="2"/>
  <c r="M277" i="2"/>
  <c r="K277" i="2"/>
  <c r="J277" i="2"/>
  <c r="I277" i="2"/>
  <c r="F277" i="2"/>
  <c r="E277" i="2"/>
  <c r="D277" i="2"/>
  <c r="B277" i="2"/>
  <c r="A277" i="2"/>
  <c r="N276" i="2"/>
  <c r="M276" i="2"/>
  <c r="K276" i="2"/>
  <c r="J276" i="2"/>
  <c r="I276" i="2"/>
  <c r="F276" i="2"/>
  <c r="E276" i="2"/>
  <c r="D276" i="2"/>
  <c r="B276" i="2"/>
  <c r="A276" i="2"/>
  <c r="N275" i="2"/>
  <c r="M275" i="2"/>
  <c r="K275" i="2"/>
  <c r="J275" i="2"/>
  <c r="I275" i="2"/>
  <c r="F275" i="2"/>
  <c r="E275" i="2"/>
  <c r="D275" i="2"/>
  <c r="B275" i="2"/>
  <c r="A275" i="2"/>
  <c r="N274" i="2"/>
  <c r="M274" i="2"/>
  <c r="K274" i="2"/>
  <c r="J274" i="2"/>
  <c r="I274" i="2"/>
  <c r="F274" i="2"/>
  <c r="E274" i="2"/>
  <c r="D274" i="2"/>
  <c r="B274" i="2"/>
  <c r="A274" i="2"/>
  <c r="N273" i="2"/>
  <c r="M273" i="2"/>
  <c r="K273" i="2"/>
  <c r="J273" i="2"/>
  <c r="I273" i="2"/>
  <c r="F273" i="2"/>
  <c r="E273" i="2"/>
  <c r="D273" i="2"/>
  <c r="B273" i="2"/>
  <c r="A273" i="2"/>
  <c r="N272" i="2"/>
  <c r="M272" i="2"/>
  <c r="K272" i="2"/>
  <c r="J272" i="2"/>
  <c r="I272" i="2"/>
  <c r="F272" i="2"/>
  <c r="E272" i="2"/>
  <c r="D272" i="2"/>
  <c r="B272" i="2"/>
  <c r="A272" i="2"/>
  <c r="N271" i="2"/>
  <c r="M271" i="2"/>
  <c r="K271" i="2"/>
  <c r="J271" i="2"/>
  <c r="I271" i="2"/>
  <c r="F271" i="2"/>
  <c r="E271" i="2"/>
  <c r="D271" i="2"/>
  <c r="B271" i="2"/>
  <c r="A271" i="2"/>
  <c r="N270" i="2"/>
  <c r="M270" i="2"/>
  <c r="K270" i="2"/>
  <c r="J270" i="2"/>
  <c r="I270" i="2"/>
  <c r="F270" i="2"/>
  <c r="E270" i="2"/>
  <c r="D270" i="2"/>
  <c r="B270" i="2"/>
  <c r="A270" i="2"/>
  <c r="N269" i="2"/>
  <c r="M269" i="2"/>
  <c r="K269" i="2"/>
  <c r="J269" i="2"/>
  <c r="I269" i="2"/>
  <c r="F269" i="2"/>
  <c r="E269" i="2"/>
  <c r="D269" i="2"/>
  <c r="B269" i="2"/>
  <c r="A269" i="2"/>
  <c r="N268" i="2"/>
  <c r="M268" i="2"/>
  <c r="K268" i="2"/>
  <c r="J268" i="2"/>
  <c r="I268" i="2"/>
  <c r="F268" i="2"/>
  <c r="E268" i="2"/>
  <c r="D268" i="2"/>
  <c r="B268" i="2"/>
  <c r="A268" i="2"/>
  <c r="N267" i="2"/>
  <c r="M267" i="2"/>
  <c r="K267" i="2"/>
  <c r="J267" i="2"/>
  <c r="I267" i="2"/>
  <c r="F267" i="2"/>
  <c r="E267" i="2"/>
  <c r="D267" i="2"/>
  <c r="B267" i="2"/>
  <c r="A267" i="2"/>
  <c r="N266" i="2"/>
  <c r="M266" i="2"/>
  <c r="K266" i="2"/>
  <c r="J266" i="2"/>
  <c r="I266" i="2"/>
  <c r="F266" i="2"/>
  <c r="E266" i="2"/>
  <c r="D266" i="2"/>
  <c r="B266" i="2"/>
  <c r="A266" i="2"/>
  <c r="N265" i="2"/>
  <c r="M265" i="2"/>
  <c r="K265" i="2"/>
  <c r="J265" i="2"/>
  <c r="I265" i="2"/>
  <c r="F265" i="2"/>
  <c r="E265" i="2"/>
  <c r="D265" i="2"/>
  <c r="B265" i="2"/>
  <c r="A265" i="2"/>
  <c r="N264" i="2"/>
  <c r="M264" i="2"/>
  <c r="K264" i="2"/>
  <c r="J264" i="2"/>
  <c r="I264" i="2"/>
  <c r="F264" i="2"/>
  <c r="E264" i="2"/>
  <c r="D264" i="2"/>
  <c r="B264" i="2"/>
  <c r="A264" i="2"/>
  <c r="N263" i="2"/>
  <c r="M263" i="2"/>
  <c r="K263" i="2"/>
  <c r="J263" i="2"/>
  <c r="I263" i="2"/>
  <c r="F263" i="2"/>
  <c r="E263" i="2"/>
  <c r="D263" i="2"/>
  <c r="B263" i="2"/>
  <c r="A263" i="2"/>
  <c r="N262" i="2"/>
  <c r="M262" i="2"/>
  <c r="K262" i="2"/>
  <c r="J262" i="2"/>
  <c r="I262" i="2"/>
  <c r="F262" i="2"/>
  <c r="E262" i="2"/>
  <c r="D262" i="2"/>
  <c r="B262" i="2"/>
  <c r="A262" i="2"/>
  <c r="N261" i="2"/>
  <c r="M261" i="2"/>
  <c r="K261" i="2"/>
  <c r="J261" i="2"/>
  <c r="I261" i="2"/>
  <c r="F261" i="2"/>
  <c r="E261" i="2"/>
  <c r="D261" i="2"/>
  <c r="B261" i="2"/>
  <c r="A261" i="2"/>
  <c r="N260" i="2"/>
  <c r="M260" i="2"/>
  <c r="K260" i="2"/>
  <c r="J260" i="2"/>
  <c r="I260" i="2"/>
  <c r="F260" i="2"/>
  <c r="E260" i="2"/>
  <c r="D260" i="2"/>
  <c r="B260" i="2"/>
  <c r="A260" i="2"/>
  <c r="N259" i="2"/>
  <c r="M259" i="2"/>
  <c r="K259" i="2"/>
  <c r="J259" i="2"/>
  <c r="I259" i="2"/>
  <c r="F259" i="2"/>
  <c r="E259" i="2"/>
  <c r="D259" i="2"/>
  <c r="B259" i="2"/>
  <c r="A259" i="2"/>
  <c r="N258" i="2"/>
  <c r="M258" i="2"/>
  <c r="K258" i="2"/>
  <c r="J258" i="2"/>
  <c r="I258" i="2"/>
  <c r="F258" i="2"/>
  <c r="E258" i="2"/>
  <c r="D258" i="2"/>
  <c r="B258" i="2"/>
  <c r="A258" i="2"/>
  <c r="N257" i="2"/>
  <c r="M257" i="2"/>
  <c r="K257" i="2"/>
  <c r="J257" i="2"/>
  <c r="I257" i="2"/>
  <c r="F257" i="2"/>
  <c r="E257" i="2"/>
  <c r="D257" i="2"/>
  <c r="B257" i="2"/>
  <c r="A257" i="2"/>
  <c r="N256" i="2"/>
  <c r="M256" i="2"/>
  <c r="K256" i="2"/>
  <c r="J256" i="2"/>
  <c r="I256" i="2"/>
  <c r="F256" i="2"/>
  <c r="E256" i="2"/>
  <c r="D256" i="2"/>
  <c r="B256" i="2"/>
  <c r="A256" i="2"/>
  <c r="N255" i="2"/>
  <c r="M255" i="2"/>
  <c r="K255" i="2"/>
  <c r="J255" i="2"/>
  <c r="I255" i="2"/>
  <c r="F255" i="2"/>
  <c r="E255" i="2"/>
  <c r="D255" i="2"/>
  <c r="B255" i="2"/>
  <c r="A255" i="2"/>
  <c r="N254" i="2"/>
  <c r="M254" i="2"/>
  <c r="K254" i="2"/>
  <c r="J254" i="2"/>
  <c r="I254" i="2"/>
  <c r="F254" i="2"/>
  <c r="E254" i="2"/>
  <c r="D254" i="2"/>
  <c r="B254" i="2"/>
  <c r="A254" i="2"/>
  <c r="N253" i="2"/>
  <c r="M253" i="2"/>
  <c r="K253" i="2"/>
  <c r="J253" i="2"/>
  <c r="I253" i="2"/>
  <c r="F253" i="2"/>
  <c r="E253" i="2"/>
  <c r="D253" i="2"/>
  <c r="B253" i="2"/>
  <c r="A253" i="2"/>
  <c r="N252" i="2"/>
  <c r="M252" i="2"/>
  <c r="K252" i="2"/>
  <c r="J252" i="2"/>
  <c r="I252" i="2"/>
  <c r="F252" i="2"/>
  <c r="E252" i="2"/>
  <c r="D252" i="2"/>
  <c r="B252" i="2"/>
  <c r="A252" i="2"/>
  <c r="N251" i="2"/>
  <c r="M251" i="2"/>
  <c r="K251" i="2"/>
  <c r="J251" i="2"/>
  <c r="I251" i="2"/>
  <c r="F251" i="2"/>
  <c r="E251" i="2"/>
  <c r="D251" i="2"/>
  <c r="B251" i="2"/>
  <c r="A251" i="2"/>
  <c r="N250" i="2"/>
  <c r="M250" i="2"/>
  <c r="K250" i="2"/>
  <c r="J250" i="2"/>
  <c r="I250" i="2"/>
  <c r="F250" i="2"/>
  <c r="E250" i="2"/>
  <c r="D250" i="2"/>
  <c r="B250" i="2"/>
  <c r="A250" i="2"/>
  <c r="N249" i="2"/>
  <c r="M249" i="2"/>
  <c r="K249" i="2"/>
  <c r="J249" i="2"/>
  <c r="I249" i="2"/>
  <c r="F249" i="2"/>
  <c r="E249" i="2"/>
  <c r="D249" i="2"/>
  <c r="B249" i="2"/>
  <c r="A249" i="2"/>
  <c r="N248" i="2"/>
  <c r="M248" i="2"/>
  <c r="K248" i="2"/>
  <c r="J248" i="2"/>
  <c r="I248" i="2"/>
  <c r="F248" i="2"/>
  <c r="E248" i="2"/>
  <c r="D248" i="2"/>
  <c r="B248" i="2"/>
  <c r="A248" i="2"/>
  <c r="N247" i="2"/>
  <c r="M247" i="2"/>
  <c r="K247" i="2"/>
  <c r="J247" i="2"/>
  <c r="I247" i="2"/>
  <c r="F247" i="2"/>
  <c r="E247" i="2"/>
  <c r="D247" i="2"/>
  <c r="B247" i="2"/>
  <c r="A247" i="2"/>
  <c r="N246" i="2"/>
  <c r="M246" i="2"/>
  <c r="K246" i="2"/>
  <c r="J246" i="2"/>
  <c r="I246" i="2"/>
  <c r="F246" i="2"/>
  <c r="E246" i="2"/>
  <c r="D246" i="2"/>
  <c r="B246" i="2"/>
  <c r="A246" i="2"/>
  <c r="N245" i="2"/>
  <c r="M245" i="2"/>
  <c r="K245" i="2"/>
  <c r="J245" i="2"/>
  <c r="I245" i="2"/>
  <c r="F245" i="2"/>
  <c r="E245" i="2"/>
  <c r="D245" i="2"/>
  <c r="B245" i="2"/>
  <c r="A245" i="2"/>
  <c r="N244" i="2"/>
  <c r="M244" i="2"/>
  <c r="K244" i="2"/>
  <c r="J244" i="2"/>
  <c r="I244" i="2"/>
  <c r="F244" i="2"/>
  <c r="E244" i="2"/>
  <c r="D244" i="2"/>
  <c r="B244" i="2"/>
  <c r="A244" i="2"/>
  <c r="N243" i="2"/>
  <c r="M243" i="2"/>
  <c r="K243" i="2"/>
  <c r="J243" i="2"/>
  <c r="I243" i="2"/>
  <c r="F243" i="2"/>
  <c r="E243" i="2"/>
  <c r="D243" i="2"/>
  <c r="B243" i="2"/>
  <c r="A243" i="2"/>
  <c r="N242" i="2"/>
  <c r="M242" i="2"/>
  <c r="K242" i="2"/>
  <c r="J242" i="2"/>
  <c r="I242" i="2"/>
  <c r="F242" i="2"/>
  <c r="E242" i="2"/>
  <c r="D242" i="2"/>
  <c r="B242" i="2"/>
  <c r="A242" i="2"/>
  <c r="N241" i="2"/>
  <c r="M241" i="2"/>
  <c r="K241" i="2"/>
  <c r="J241" i="2"/>
  <c r="I241" i="2"/>
  <c r="F241" i="2"/>
  <c r="E241" i="2"/>
  <c r="D241" i="2"/>
  <c r="B241" i="2"/>
  <c r="A241" i="2"/>
  <c r="N240" i="2"/>
  <c r="M240" i="2"/>
  <c r="K240" i="2"/>
  <c r="J240" i="2"/>
  <c r="I240" i="2"/>
  <c r="F240" i="2"/>
  <c r="E240" i="2"/>
  <c r="D240" i="2"/>
  <c r="B240" i="2"/>
  <c r="A240" i="2"/>
  <c r="N239" i="2"/>
  <c r="M239" i="2"/>
  <c r="K239" i="2"/>
  <c r="J239" i="2"/>
  <c r="I239" i="2"/>
  <c r="F239" i="2"/>
  <c r="E239" i="2"/>
  <c r="D239" i="2"/>
  <c r="B239" i="2"/>
  <c r="A239" i="2"/>
  <c r="N238" i="2"/>
  <c r="M238" i="2"/>
  <c r="K238" i="2"/>
  <c r="J238" i="2"/>
  <c r="I238" i="2"/>
  <c r="F238" i="2"/>
  <c r="E238" i="2"/>
  <c r="D238" i="2"/>
  <c r="B238" i="2"/>
  <c r="A238" i="2"/>
  <c r="N237" i="2"/>
  <c r="M237" i="2"/>
  <c r="K237" i="2"/>
  <c r="J237" i="2"/>
  <c r="I237" i="2"/>
  <c r="F237" i="2"/>
  <c r="E237" i="2"/>
  <c r="D237" i="2"/>
  <c r="B237" i="2"/>
  <c r="A237" i="2"/>
  <c r="N236" i="2"/>
  <c r="M236" i="2"/>
  <c r="K236" i="2"/>
  <c r="J236" i="2"/>
  <c r="I236" i="2"/>
  <c r="F236" i="2"/>
  <c r="E236" i="2"/>
  <c r="D236" i="2"/>
  <c r="B236" i="2"/>
  <c r="A236" i="2"/>
  <c r="N235" i="2"/>
  <c r="M235" i="2"/>
  <c r="K235" i="2"/>
  <c r="J235" i="2"/>
  <c r="I235" i="2"/>
  <c r="F235" i="2"/>
  <c r="E235" i="2"/>
  <c r="D235" i="2"/>
  <c r="B235" i="2"/>
  <c r="A235" i="2"/>
  <c r="N234" i="2"/>
  <c r="M234" i="2"/>
  <c r="K234" i="2"/>
  <c r="J234" i="2"/>
  <c r="I234" i="2"/>
  <c r="F234" i="2"/>
  <c r="E234" i="2"/>
  <c r="D234" i="2"/>
  <c r="B234" i="2"/>
  <c r="A234" i="2"/>
  <c r="N233" i="2"/>
  <c r="M233" i="2"/>
  <c r="K233" i="2"/>
  <c r="J233" i="2"/>
  <c r="I233" i="2"/>
  <c r="F233" i="2"/>
  <c r="E233" i="2"/>
  <c r="D233" i="2"/>
  <c r="B233" i="2"/>
  <c r="A233" i="2"/>
  <c r="N232" i="2"/>
  <c r="M232" i="2"/>
  <c r="K232" i="2"/>
  <c r="J232" i="2"/>
  <c r="I232" i="2"/>
  <c r="F232" i="2"/>
  <c r="E232" i="2"/>
  <c r="D232" i="2"/>
  <c r="B232" i="2"/>
  <c r="A232" i="2"/>
  <c r="N231" i="2"/>
  <c r="M231" i="2"/>
  <c r="K231" i="2"/>
  <c r="J231" i="2"/>
  <c r="I231" i="2"/>
  <c r="F231" i="2"/>
  <c r="E231" i="2"/>
  <c r="D231" i="2"/>
  <c r="B231" i="2"/>
  <c r="A231" i="2"/>
  <c r="N230" i="2"/>
  <c r="M230" i="2"/>
  <c r="K230" i="2"/>
  <c r="J230" i="2"/>
  <c r="I230" i="2"/>
  <c r="F230" i="2"/>
  <c r="E230" i="2"/>
  <c r="D230" i="2"/>
  <c r="B230" i="2"/>
  <c r="A230" i="2"/>
  <c r="N229" i="2"/>
  <c r="M229" i="2"/>
  <c r="K229" i="2"/>
  <c r="J229" i="2"/>
  <c r="I229" i="2"/>
  <c r="F229" i="2"/>
  <c r="E229" i="2"/>
  <c r="D229" i="2"/>
  <c r="B229" i="2"/>
  <c r="A229" i="2"/>
  <c r="N228" i="2"/>
  <c r="M228" i="2"/>
  <c r="K228" i="2"/>
  <c r="J228" i="2"/>
  <c r="I228" i="2"/>
  <c r="F228" i="2"/>
  <c r="E228" i="2"/>
  <c r="D228" i="2"/>
  <c r="B228" i="2"/>
  <c r="A228" i="2"/>
  <c r="N227" i="2"/>
  <c r="M227" i="2"/>
  <c r="K227" i="2"/>
  <c r="J227" i="2"/>
  <c r="I227" i="2"/>
  <c r="F227" i="2"/>
  <c r="E227" i="2"/>
  <c r="D227" i="2"/>
  <c r="B227" i="2"/>
  <c r="A227" i="2"/>
  <c r="N226" i="2"/>
  <c r="M226" i="2"/>
  <c r="K226" i="2"/>
  <c r="J226" i="2"/>
  <c r="I226" i="2"/>
  <c r="F226" i="2"/>
  <c r="E226" i="2"/>
  <c r="D226" i="2"/>
  <c r="B226" i="2"/>
  <c r="A226" i="2"/>
  <c r="N225" i="2"/>
  <c r="M225" i="2"/>
  <c r="K225" i="2"/>
  <c r="J225" i="2"/>
  <c r="I225" i="2"/>
  <c r="F225" i="2"/>
  <c r="E225" i="2"/>
  <c r="D225" i="2"/>
  <c r="B225" i="2"/>
  <c r="A225" i="2"/>
  <c r="N224" i="2"/>
  <c r="M224" i="2"/>
  <c r="K224" i="2"/>
  <c r="J224" i="2"/>
  <c r="I224" i="2"/>
  <c r="F224" i="2"/>
  <c r="E224" i="2"/>
  <c r="D224" i="2"/>
  <c r="B224" i="2"/>
  <c r="A224" i="2"/>
  <c r="N223" i="2"/>
  <c r="M223" i="2"/>
  <c r="K223" i="2"/>
  <c r="J223" i="2"/>
  <c r="I223" i="2"/>
  <c r="F223" i="2"/>
  <c r="E223" i="2"/>
  <c r="D223" i="2"/>
  <c r="B223" i="2"/>
  <c r="A223" i="2"/>
  <c r="N222" i="2"/>
  <c r="M222" i="2"/>
  <c r="K222" i="2"/>
  <c r="J222" i="2"/>
  <c r="I222" i="2"/>
  <c r="F222" i="2"/>
  <c r="E222" i="2"/>
  <c r="D222" i="2"/>
  <c r="B222" i="2"/>
  <c r="A222" i="2"/>
  <c r="N221" i="2"/>
  <c r="M221" i="2"/>
  <c r="K221" i="2"/>
  <c r="J221" i="2"/>
  <c r="I221" i="2"/>
  <c r="F221" i="2"/>
  <c r="E221" i="2"/>
  <c r="D221" i="2"/>
  <c r="B221" i="2"/>
  <c r="A221" i="2"/>
  <c r="N220" i="2"/>
  <c r="M220" i="2"/>
  <c r="K220" i="2"/>
  <c r="J220" i="2"/>
  <c r="I220" i="2"/>
  <c r="F220" i="2"/>
  <c r="E220" i="2"/>
  <c r="D220" i="2"/>
  <c r="B220" i="2"/>
  <c r="A220" i="2"/>
  <c r="N219" i="2"/>
  <c r="M219" i="2"/>
  <c r="K219" i="2"/>
  <c r="J219" i="2"/>
  <c r="I219" i="2"/>
  <c r="F219" i="2"/>
  <c r="E219" i="2"/>
  <c r="D219" i="2"/>
  <c r="B219" i="2"/>
  <c r="A219" i="2"/>
  <c r="N218" i="2"/>
  <c r="M218" i="2"/>
  <c r="K218" i="2"/>
  <c r="J218" i="2"/>
  <c r="I218" i="2"/>
  <c r="F218" i="2"/>
  <c r="E218" i="2"/>
  <c r="D218" i="2"/>
  <c r="B218" i="2"/>
  <c r="A218" i="2"/>
  <c r="N217" i="2"/>
  <c r="M217" i="2"/>
  <c r="K217" i="2"/>
  <c r="J217" i="2"/>
  <c r="I217" i="2"/>
  <c r="F217" i="2"/>
  <c r="E217" i="2"/>
  <c r="D217" i="2"/>
  <c r="B217" i="2"/>
  <c r="A217" i="2"/>
  <c r="N216" i="2"/>
  <c r="M216" i="2"/>
  <c r="K216" i="2"/>
  <c r="J216" i="2"/>
  <c r="I216" i="2"/>
  <c r="F216" i="2"/>
  <c r="E216" i="2"/>
  <c r="D216" i="2"/>
  <c r="B216" i="2"/>
  <c r="A216" i="2"/>
  <c r="N215" i="2"/>
  <c r="M215" i="2"/>
  <c r="K215" i="2"/>
  <c r="J215" i="2"/>
  <c r="I215" i="2"/>
  <c r="F215" i="2"/>
  <c r="E215" i="2"/>
  <c r="D215" i="2"/>
  <c r="B215" i="2"/>
  <c r="A215" i="2"/>
  <c r="N214" i="2"/>
  <c r="M214" i="2"/>
  <c r="K214" i="2"/>
  <c r="J214" i="2"/>
  <c r="I214" i="2"/>
  <c r="F214" i="2"/>
  <c r="E214" i="2"/>
  <c r="D214" i="2"/>
  <c r="B214" i="2"/>
  <c r="A214" i="2"/>
  <c r="N213" i="2"/>
  <c r="M213" i="2"/>
  <c r="K213" i="2"/>
  <c r="J213" i="2"/>
  <c r="I213" i="2"/>
  <c r="F213" i="2"/>
  <c r="E213" i="2"/>
  <c r="D213" i="2"/>
  <c r="B213" i="2"/>
  <c r="A213" i="2"/>
  <c r="N212" i="2"/>
  <c r="M212" i="2"/>
  <c r="K212" i="2"/>
  <c r="J212" i="2"/>
  <c r="I212" i="2"/>
  <c r="F212" i="2"/>
  <c r="E212" i="2"/>
  <c r="D212" i="2"/>
  <c r="B212" i="2"/>
  <c r="A212" i="2"/>
  <c r="N211" i="2"/>
  <c r="M211" i="2"/>
  <c r="K211" i="2"/>
  <c r="J211" i="2"/>
  <c r="I211" i="2"/>
  <c r="F211" i="2"/>
  <c r="E211" i="2"/>
  <c r="D211" i="2"/>
  <c r="B211" i="2"/>
  <c r="A211" i="2"/>
  <c r="N210" i="2"/>
  <c r="M210" i="2"/>
  <c r="K210" i="2"/>
  <c r="J210" i="2"/>
  <c r="I210" i="2"/>
  <c r="F210" i="2"/>
  <c r="E210" i="2"/>
  <c r="D210" i="2"/>
  <c r="B210" i="2"/>
  <c r="A210" i="2"/>
  <c r="N209" i="2"/>
  <c r="M209" i="2"/>
  <c r="K209" i="2"/>
  <c r="J209" i="2"/>
  <c r="I209" i="2"/>
  <c r="F209" i="2"/>
  <c r="E209" i="2"/>
  <c r="D209" i="2"/>
  <c r="B209" i="2"/>
  <c r="A209" i="2"/>
  <c r="N208" i="2"/>
  <c r="M208" i="2"/>
  <c r="K208" i="2"/>
  <c r="J208" i="2"/>
  <c r="I208" i="2"/>
  <c r="F208" i="2"/>
  <c r="E208" i="2"/>
  <c r="D208" i="2"/>
  <c r="B208" i="2"/>
  <c r="A208" i="2"/>
  <c r="N207" i="2"/>
  <c r="M207" i="2"/>
  <c r="K207" i="2"/>
  <c r="J207" i="2"/>
  <c r="I207" i="2"/>
  <c r="F207" i="2"/>
  <c r="E207" i="2"/>
  <c r="D207" i="2"/>
  <c r="B207" i="2"/>
  <c r="A207" i="2"/>
  <c r="N206" i="2"/>
  <c r="M206" i="2"/>
  <c r="K206" i="2"/>
  <c r="J206" i="2"/>
  <c r="I206" i="2"/>
  <c r="F206" i="2"/>
  <c r="E206" i="2"/>
  <c r="D206" i="2"/>
  <c r="B206" i="2"/>
  <c r="A206" i="2"/>
  <c r="N205" i="2"/>
  <c r="M205" i="2"/>
  <c r="K205" i="2"/>
  <c r="J205" i="2"/>
  <c r="I205" i="2"/>
  <c r="F205" i="2"/>
  <c r="E205" i="2"/>
  <c r="D205" i="2"/>
  <c r="B205" i="2"/>
  <c r="A205" i="2"/>
  <c r="N204" i="2"/>
  <c r="M204" i="2"/>
  <c r="K204" i="2"/>
  <c r="J204" i="2"/>
  <c r="I204" i="2"/>
  <c r="F204" i="2"/>
  <c r="E204" i="2"/>
  <c r="D204" i="2"/>
  <c r="B204" i="2"/>
  <c r="A204" i="2"/>
  <c r="N203" i="2"/>
  <c r="M203" i="2"/>
  <c r="K203" i="2"/>
  <c r="J203" i="2"/>
  <c r="I203" i="2"/>
  <c r="F203" i="2"/>
  <c r="E203" i="2"/>
  <c r="D203" i="2"/>
  <c r="B203" i="2"/>
  <c r="A203" i="2"/>
  <c r="N202" i="2"/>
  <c r="M202" i="2"/>
  <c r="K202" i="2"/>
  <c r="J202" i="2"/>
  <c r="I202" i="2"/>
  <c r="F202" i="2"/>
  <c r="E202" i="2"/>
  <c r="D202" i="2"/>
  <c r="B202" i="2"/>
  <c r="A202" i="2"/>
  <c r="N201" i="2"/>
  <c r="M201" i="2"/>
  <c r="K201" i="2"/>
  <c r="J201" i="2"/>
  <c r="I201" i="2"/>
  <c r="F201" i="2"/>
  <c r="E201" i="2"/>
  <c r="D201" i="2"/>
  <c r="B201" i="2"/>
  <c r="A201" i="2"/>
  <c r="N200" i="2"/>
  <c r="M200" i="2"/>
  <c r="K200" i="2"/>
  <c r="J200" i="2"/>
  <c r="I200" i="2"/>
  <c r="F200" i="2"/>
  <c r="E200" i="2"/>
  <c r="D200" i="2"/>
  <c r="B200" i="2"/>
  <c r="A200" i="2"/>
  <c r="N199" i="2"/>
  <c r="M199" i="2"/>
  <c r="K199" i="2"/>
  <c r="J199" i="2"/>
  <c r="I199" i="2"/>
  <c r="F199" i="2"/>
  <c r="E199" i="2"/>
  <c r="D199" i="2"/>
  <c r="B199" i="2"/>
  <c r="A199" i="2"/>
  <c r="N198" i="2"/>
  <c r="M198" i="2"/>
  <c r="K198" i="2"/>
  <c r="J198" i="2"/>
  <c r="I198" i="2"/>
  <c r="F198" i="2"/>
  <c r="E198" i="2"/>
  <c r="D198" i="2"/>
  <c r="B198" i="2"/>
  <c r="A198" i="2"/>
  <c r="N197" i="2"/>
  <c r="M197" i="2"/>
  <c r="K197" i="2"/>
  <c r="J197" i="2"/>
  <c r="I197" i="2"/>
  <c r="F197" i="2"/>
  <c r="E197" i="2"/>
  <c r="D197" i="2"/>
  <c r="B197" i="2"/>
  <c r="A197" i="2"/>
  <c r="N196" i="2"/>
  <c r="M196" i="2"/>
  <c r="K196" i="2"/>
  <c r="J196" i="2"/>
  <c r="I196" i="2"/>
  <c r="F196" i="2"/>
  <c r="E196" i="2"/>
  <c r="D196" i="2"/>
  <c r="B196" i="2"/>
  <c r="A196" i="2"/>
  <c r="N195" i="2"/>
  <c r="M195" i="2"/>
  <c r="K195" i="2"/>
  <c r="J195" i="2"/>
  <c r="I195" i="2"/>
  <c r="F195" i="2"/>
  <c r="E195" i="2"/>
  <c r="D195" i="2"/>
  <c r="B195" i="2"/>
  <c r="A195" i="2"/>
  <c r="N194" i="2"/>
  <c r="M194" i="2"/>
  <c r="K194" i="2"/>
  <c r="J194" i="2"/>
  <c r="I194" i="2"/>
  <c r="F194" i="2"/>
  <c r="E194" i="2"/>
  <c r="D194" i="2"/>
  <c r="B194" i="2"/>
  <c r="A194" i="2"/>
  <c r="N193" i="2"/>
  <c r="M193" i="2"/>
  <c r="K193" i="2"/>
  <c r="J193" i="2"/>
  <c r="I193" i="2"/>
  <c r="F193" i="2"/>
  <c r="E193" i="2"/>
  <c r="D193" i="2"/>
  <c r="B193" i="2"/>
  <c r="A193" i="2"/>
  <c r="N192" i="2"/>
  <c r="M192" i="2"/>
  <c r="K192" i="2"/>
  <c r="J192" i="2"/>
  <c r="I192" i="2"/>
  <c r="F192" i="2"/>
  <c r="E192" i="2"/>
  <c r="D192" i="2"/>
  <c r="B192" i="2"/>
  <c r="A192" i="2"/>
  <c r="N191" i="2"/>
  <c r="M191" i="2"/>
  <c r="K191" i="2"/>
  <c r="J191" i="2"/>
  <c r="I191" i="2"/>
  <c r="F191" i="2"/>
  <c r="E191" i="2"/>
  <c r="D191" i="2"/>
  <c r="B191" i="2"/>
  <c r="A191" i="2"/>
  <c r="N190" i="2"/>
  <c r="M190" i="2"/>
  <c r="K190" i="2"/>
  <c r="J190" i="2"/>
  <c r="I190" i="2"/>
  <c r="F190" i="2"/>
  <c r="E190" i="2"/>
  <c r="D190" i="2"/>
  <c r="B190" i="2"/>
  <c r="A190" i="2"/>
  <c r="N189" i="2"/>
  <c r="M189" i="2"/>
  <c r="K189" i="2"/>
  <c r="J189" i="2"/>
  <c r="I189" i="2"/>
  <c r="F189" i="2"/>
  <c r="E189" i="2"/>
  <c r="D189" i="2"/>
  <c r="B189" i="2"/>
  <c r="A189" i="2"/>
  <c r="N188" i="2"/>
  <c r="M188" i="2"/>
  <c r="K188" i="2"/>
  <c r="J188" i="2"/>
  <c r="I188" i="2"/>
  <c r="F188" i="2"/>
  <c r="E188" i="2"/>
  <c r="D188" i="2"/>
  <c r="B188" i="2"/>
  <c r="A188" i="2"/>
  <c r="N187" i="2"/>
  <c r="M187" i="2"/>
  <c r="K187" i="2"/>
  <c r="J187" i="2"/>
  <c r="I187" i="2"/>
  <c r="F187" i="2"/>
  <c r="E187" i="2"/>
  <c r="D187" i="2"/>
  <c r="B187" i="2"/>
  <c r="A187" i="2"/>
  <c r="N186" i="2"/>
  <c r="M186" i="2"/>
  <c r="K186" i="2"/>
  <c r="J186" i="2"/>
  <c r="I186" i="2"/>
  <c r="F186" i="2"/>
  <c r="E186" i="2"/>
  <c r="D186" i="2"/>
  <c r="B186" i="2"/>
  <c r="A186" i="2"/>
  <c r="N185" i="2"/>
  <c r="M185" i="2"/>
  <c r="K185" i="2"/>
  <c r="J185" i="2"/>
  <c r="I185" i="2"/>
  <c r="F185" i="2"/>
  <c r="E185" i="2"/>
  <c r="D185" i="2"/>
  <c r="B185" i="2"/>
  <c r="A185" i="2"/>
  <c r="N184" i="2"/>
  <c r="M184" i="2"/>
  <c r="K184" i="2"/>
  <c r="J184" i="2"/>
  <c r="I184" i="2"/>
  <c r="F184" i="2"/>
  <c r="E184" i="2"/>
  <c r="D184" i="2"/>
  <c r="B184" i="2"/>
  <c r="A184" i="2"/>
  <c r="N183" i="2"/>
  <c r="M183" i="2"/>
  <c r="K183" i="2"/>
  <c r="J183" i="2"/>
  <c r="I183" i="2"/>
  <c r="F183" i="2"/>
  <c r="E183" i="2"/>
  <c r="D183" i="2"/>
  <c r="B183" i="2"/>
  <c r="A183" i="2"/>
  <c r="N182" i="2"/>
  <c r="M182" i="2"/>
  <c r="K182" i="2"/>
  <c r="J182" i="2"/>
  <c r="I182" i="2"/>
  <c r="F182" i="2"/>
  <c r="E182" i="2"/>
  <c r="D182" i="2"/>
  <c r="B182" i="2"/>
  <c r="A182" i="2"/>
  <c r="N181" i="2"/>
  <c r="M181" i="2"/>
  <c r="K181" i="2"/>
  <c r="J181" i="2"/>
  <c r="I181" i="2"/>
  <c r="F181" i="2"/>
  <c r="E181" i="2"/>
  <c r="D181" i="2"/>
  <c r="B181" i="2"/>
  <c r="A181" i="2"/>
  <c r="N180" i="2"/>
  <c r="M180" i="2"/>
  <c r="K180" i="2"/>
  <c r="J180" i="2"/>
  <c r="I180" i="2"/>
  <c r="F180" i="2"/>
  <c r="E180" i="2"/>
  <c r="D180" i="2"/>
  <c r="B180" i="2"/>
  <c r="A180" i="2"/>
  <c r="N179" i="2"/>
  <c r="M179" i="2"/>
  <c r="K179" i="2"/>
  <c r="J179" i="2"/>
  <c r="I179" i="2"/>
  <c r="F179" i="2"/>
  <c r="E179" i="2"/>
  <c r="D179" i="2"/>
  <c r="B179" i="2"/>
  <c r="A179" i="2"/>
  <c r="N178" i="2"/>
  <c r="M178" i="2"/>
  <c r="K178" i="2"/>
  <c r="J178" i="2"/>
  <c r="I178" i="2"/>
  <c r="F178" i="2"/>
  <c r="E178" i="2"/>
  <c r="D178" i="2"/>
  <c r="B178" i="2"/>
  <c r="A178" i="2"/>
  <c r="N177" i="2"/>
  <c r="M177" i="2"/>
  <c r="K177" i="2"/>
  <c r="J177" i="2"/>
  <c r="I177" i="2"/>
  <c r="F177" i="2"/>
  <c r="E177" i="2"/>
  <c r="D177" i="2"/>
  <c r="B177" i="2"/>
  <c r="A177" i="2"/>
  <c r="N176" i="2"/>
  <c r="M176" i="2"/>
  <c r="K176" i="2"/>
  <c r="J176" i="2"/>
  <c r="I176" i="2"/>
  <c r="F176" i="2"/>
  <c r="E176" i="2"/>
  <c r="D176" i="2"/>
  <c r="B176" i="2"/>
  <c r="A176" i="2"/>
  <c r="N175" i="2"/>
  <c r="M175" i="2"/>
  <c r="K175" i="2"/>
  <c r="J175" i="2"/>
  <c r="I175" i="2"/>
  <c r="F175" i="2"/>
  <c r="E175" i="2"/>
  <c r="D175" i="2"/>
  <c r="B175" i="2"/>
  <c r="A175" i="2"/>
  <c r="N174" i="2"/>
  <c r="M174" i="2"/>
  <c r="K174" i="2"/>
  <c r="J174" i="2"/>
  <c r="I174" i="2"/>
  <c r="F174" i="2"/>
  <c r="E174" i="2"/>
  <c r="D174" i="2"/>
  <c r="B174" i="2"/>
  <c r="A174" i="2"/>
  <c r="N173" i="2"/>
  <c r="M173" i="2"/>
  <c r="K173" i="2"/>
  <c r="J173" i="2"/>
  <c r="I173" i="2"/>
  <c r="F173" i="2"/>
  <c r="E173" i="2"/>
  <c r="D173" i="2"/>
  <c r="B173" i="2"/>
  <c r="A173" i="2"/>
  <c r="N172" i="2"/>
  <c r="M172" i="2"/>
  <c r="K172" i="2"/>
  <c r="J172" i="2"/>
  <c r="I172" i="2"/>
  <c r="F172" i="2"/>
  <c r="E172" i="2"/>
  <c r="D172" i="2"/>
  <c r="B172" i="2"/>
  <c r="A172" i="2"/>
  <c r="N171" i="2"/>
  <c r="M171" i="2"/>
  <c r="K171" i="2"/>
  <c r="J171" i="2"/>
  <c r="I171" i="2"/>
  <c r="F171" i="2"/>
  <c r="E171" i="2"/>
  <c r="D171" i="2"/>
  <c r="B171" i="2"/>
  <c r="A171" i="2"/>
  <c r="N170" i="2"/>
  <c r="M170" i="2"/>
  <c r="K170" i="2"/>
  <c r="J170" i="2"/>
  <c r="I170" i="2"/>
  <c r="F170" i="2"/>
  <c r="E170" i="2"/>
  <c r="D170" i="2"/>
  <c r="B170" i="2"/>
  <c r="A170" i="2"/>
  <c r="N169" i="2"/>
  <c r="M169" i="2"/>
  <c r="K169" i="2"/>
  <c r="J169" i="2"/>
  <c r="I169" i="2"/>
  <c r="F169" i="2"/>
  <c r="E169" i="2"/>
  <c r="D169" i="2"/>
  <c r="B169" i="2"/>
  <c r="A169" i="2"/>
  <c r="N168" i="2"/>
  <c r="M168" i="2"/>
  <c r="K168" i="2"/>
  <c r="J168" i="2"/>
  <c r="I168" i="2"/>
  <c r="F168" i="2"/>
  <c r="E168" i="2"/>
  <c r="D168" i="2"/>
  <c r="B168" i="2"/>
  <c r="A168" i="2"/>
  <c r="N167" i="2"/>
  <c r="M167" i="2"/>
  <c r="K167" i="2"/>
  <c r="J167" i="2"/>
  <c r="I167" i="2"/>
  <c r="F167" i="2"/>
  <c r="E167" i="2"/>
  <c r="D167" i="2"/>
  <c r="B167" i="2"/>
  <c r="A167" i="2"/>
  <c r="N166" i="2"/>
  <c r="M166" i="2"/>
  <c r="K166" i="2"/>
  <c r="J166" i="2"/>
  <c r="I166" i="2"/>
  <c r="F166" i="2"/>
  <c r="E166" i="2"/>
  <c r="D166" i="2"/>
  <c r="B166" i="2"/>
  <c r="A166" i="2"/>
  <c r="N165" i="2"/>
  <c r="M165" i="2"/>
  <c r="K165" i="2"/>
  <c r="J165" i="2"/>
  <c r="I165" i="2"/>
  <c r="F165" i="2"/>
  <c r="E165" i="2"/>
  <c r="D165" i="2"/>
  <c r="B165" i="2"/>
  <c r="A165" i="2"/>
  <c r="N164" i="2"/>
  <c r="M164" i="2"/>
  <c r="K164" i="2"/>
  <c r="J164" i="2"/>
  <c r="I164" i="2"/>
  <c r="F164" i="2"/>
  <c r="E164" i="2"/>
  <c r="D164" i="2"/>
  <c r="B164" i="2"/>
  <c r="A164" i="2"/>
  <c r="N163" i="2"/>
  <c r="M163" i="2"/>
  <c r="K163" i="2"/>
  <c r="J163" i="2"/>
  <c r="I163" i="2"/>
  <c r="F163" i="2"/>
  <c r="E163" i="2"/>
  <c r="D163" i="2"/>
  <c r="B163" i="2"/>
  <c r="A163" i="2"/>
  <c r="N162" i="2"/>
  <c r="M162" i="2"/>
  <c r="K162" i="2"/>
  <c r="J162" i="2"/>
  <c r="I162" i="2"/>
  <c r="F162" i="2"/>
  <c r="E162" i="2"/>
  <c r="D162" i="2"/>
  <c r="B162" i="2"/>
  <c r="A162" i="2"/>
  <c r="N161" i="2"/>
  <c r="M161" i="2"/>
  <c r="K161" i="2"/>
  <c r="J161" i="2"/>
  <c r="I161" i="2"/>
  <c r="F161" i="2"/>
  <c r="E161" i="2"/>
  <c r="D161" i="2"/>
  <c r="B161" i="2"/>
  <c r="A161" i="2"/>
  <c r="N160" i="2"/>
  <c r="M160" i="2"/>
  <c r="K160" i="2"/>
  <c r="J160" i="2"/>
  <c r="I160" i="2"/>
  <c r="F160" i="2"/>
  <c r="E160" i="2"/>
  <c r="D160" i="2"/>
  <c r="B160" i="2"/>
  <c r="A160" i="2"/>
  <c r="N159" i="2"/>
  <c r="M159" i="2"/>
  <c r="K159" i="2"/>
  <c r="J159" i="2"/>
  <c r="I159" i="2"/>
  <c r="F159" i="2"/>
  <c r="E159" i="2"/>
  <c r="D159" i="2"/>
  <c r="B159" i="2"/>
  <c r="A159" i="2"/>
  <c r="N158" i="2"/>
  <c r="M158" i="2"/>
  <c r="K158" i="2"/>
  <c r="J158" i="2"/>
  <c r="I158" i="2"/>
  <c r="F158" i="2"/>
  <c r="E158" i="2"/>
  <c r="D158" i="2"/>
  <c r="B158" i="2"/>
  <c r="A158" i="2"/>
  <c r="N157" i="2"/>
  <c r="M157" i="2"/>
  <c r="K157" i="2"/>
  <c r="J157" i="2"/>
  <c r="I157" i="2"/>
  <c r="F157" i="2"/>
  <c r="E157" i="2"/>
  <c r="D157" i="2"/>
  <c r="B157" i="2"/>
  <c r="A157" i="2"/>
  <c r="N156" i="2"/>
  <c r="M156" i="2"/>
  <c r="K156" i="2"/>
  <c r="J156" i="2"/>
  <c r="I156" i="2"/>
  <c r="F156" i="2"/>
  <c r="E156" i="2"/>
  <c r="D156" i="2"/>
  <c r="B156" i="2"/>
  <c r="A156" i="2"/>
  <c r="N155" i="2"/>
  <c r="M155" i="2"/>
  <c r="K155" i="2"/>
  <c r="J155" i="2"/>
  <c r="I155" i="2"/>
  <c r="F155" i="2"/>
  <c r="E155" i="2"/>
  <c r="D155" i="2"/>
  <c r="B155" i="2"/>
  <c r="A155" i="2"/>
  <c r="N154" i="2"/>
  <c r="M154" i="2"/>
  <c r="K154" i="2"/>
  <c r="J154" i="2"/>
  <c r="I154" i="2"/>
  <c r="F154" i="2"/>
  <c r="E154" i="2"/>
  <c r="D154" i="2"/>
  <c r="B154" i="2"/>
  <c r="A154" i="2"/>
  <c r="N153" i="2"/>
  <c r="M153" i="2"/>
  <c r="K153" i="2"/>
  <c r="J153" i="2"/>
  <c r="I153" i="2"/>
  <c r="F153" i="2"/>
  <c r="E153" i="2"/>
  <c r="D153" i="2"/>
  <c r="B153" i="2"/>
  <c r="A153" i="2"/>
  <c r="N152" i="2"/>
  <c r="M152" i="2"/>
  <c r="K152" i="2"/>
  <c r="J152" i="2"/>
  <c r="I152" i="2"/>
  <c r="F152" i="2"/>
  <c r="E152" i="2"/>
  <c r="D152" i="2"/>
  <c r="B152" i="2"/>
  <c r="A152" i="2"/>
  <c r="N151" i="2"/>
  <c r="M151" i="2"/>
  <c r="K151" i="2"/>
  <c r="J151" i="2"/>
  <c r="I151" i="2"/>
  <c r="F151" i="2"/>
  <c r="E151" i="2"/>
  <c r="D151" i="2"/>
  <c r="B151" i="2"/>
  <c r="A151" i="2"/>
  <c r="N150" i="2"/>
  <c r="M150" i="2"/>
  <c r="K150" i="2"/>
  <c r="J150" i="2"/>
  <c r="I150" i="2"/>
  <c r="F150" i="2"/>
  <c r="E150" i="2"/>
  <c r="D150" i="2"/>
  <c r="B150" i="2"/>
  <c r="A150" i="2"/>
  <c r="N149" i="2"/>
  <c r="M149" i="2"/>
  <c r="K149" i="2"/>
  <c r="J149" i="2"/>
  <c r="I149" i="2"/>
  <c r="F149" i="2"/>
  <c r="E149" i="2"/>
  <c r="D149" i="2"/>
  <c r="B149" i="2"/>
  <c r="A149" i="2"/>
  <c r="N148" i="2"/>
  <c r="M148" i="2"/>
  <c r="K148" i="2"/>
  <c r="J148" i="2"/>
  <c r="I148" i="2"/>
  <c r="F148" i="2"/>
  <c r="E148" i="2"/>
  <c r="D148" i="2"/>
  <c r="B148" i="2"/>
  <c r="A148" i="2"/>
  <c r="N147" i="2"/>
  <c r="M147" i="2"/>
  <c r="K147" i="2"/>
  <c r="J147" i="2"/>
  <c r="I147" i="2"/>
  <c r="F147" i="2"/>
  <c r="E147" i="2"/>
  <c r="D147" i="2"/>
  <c r="B147" i="2"/>
  <c r="A147" i="2"/>
  <c r="N146" i="2"/>
  <c r="M146" i="2"/>
  <c r="K146" i="2"/>
  <c r="J146" i="2"/>
  <c r="I146" i="2"/>
  <c r="F146" i="2"/>
  <c r="E146" i="2"/>
  <c r="D146" i="2"/>
  <c r="B146" i="2"/>
  <c r="A146" i="2"/>
  <c r="N145" i="2"/>
  <c r="M145" i="2"/>
  <c r="K145" i="2"/>
  <c r="J145" i="2"/>
  <c r="I145" i="2"/>
  <c r="F145" i="2"/>
  <c r="E145" i="2"/>
  <c r="D145" i="2"/>
  <c r="B145" i="2"/>
  <c r="A145" i="2"/>
  <c r="N144" i="2"/>
  <c r="M144" i="2"/>
  <c r="K144" i="2"/>
  <c r="J144" i="2"/>
  <c r="I144" i="2"/>
  <c r="F144" i="2"/>
  <c r="E144" i="2"/>
  <c r="D144" i="2"/>
  <c r="B144" i="2"/>
  <c r="A144" i="2"/>
  <c r="N143" i="2"/>
  <c r="M143" i="2"/>
  <c r="K143" i="2"/>
  <c r="J143" i="2"/>
  <c r="I143" i="2"/>
  <c r="F143" i="2"/>
  <c r="E143" i="2"/>
  <c r="D143" i="2"/>
  <c r="B143" i="2"/>
  <c r="A143" i="2"/>
  <c r="N142" i="2"/>
  <c r="M142" i="2"/>
  <c r="K142" i="2"/>
  <c r="J142" i="2"/>
  <c r="I142" i="2"/>
  <c r="F142" i="2"/>
  <c r="E142" i="2"/>
  <c r="D142" i="2"/>
  <c r="B142" i="2"/>
  <c r="A142" i="2"/>
  <c r="N141" i="2"/>
  <c r="M141" i="2"/>
  <c r="K141" i="2"/>
  <c r="J141" i="2"/>
  <c r="I141" i="2"/>
  <c r="F141" i="2"/>
  <c r="E141" i="2"/>
  <c r="D141" i="2"/>
  <c r="B141" i="2"/>
  <c r="A141" i="2"/>
  <c r="N140" i="2"/>
  <c r="M140" i="2"/>
  <c r="K140" i="2"/>
  <c r="J140" i="2"/>
  <c r="I140" i="2"/>
  <c r="F140" i="2"/>
  <c r="E140" i="2"/>
  <c r="D140" i="2"/>
  <c r="B140" i="2"/>
  <c r="A140" i="2"/>
  <c r="N139" i="2"/>
  <c r="M139" i="2"/>
  <c r="K139" i="2"/>
  <c r="J139" i="2"/>
  <c r="I139" i="2"/>
  <c r="F139" i="2"/>
  <c r="E139" i="2"/>
  <c r="D139" i="2"/>
  <c r="B139" i="2"/>
  <c r="A139" i="2"/>
  <c r="N138" i="2"/>
  <c r="M138" i="2"/>
  <c r="K138" i="2"/>
  <c r="J138" i="2"/>
  <c r="I138" i="2"/>
  <c r="F138" i="2"/>
  <c r="E138" i="2"/>
  <c r="D138" i="2"/>
  <c r="B138" i="2"/>
  <c r="A138" i="2"/>
  <c r="N137" i="2"/>
  <c r="M137" i="2"/>
  <c r="K137" i="2"/>
  <c r="J137" i="2"/>
  <c r="I137" i="2"/>
  <c r="F137" i="2"/>
  <c r="E137" i="2"/>
  <c r="D137" i="2"/>
  <c r="B137" i="2"/>
  <c r="A137" i="2"/>
  <c r="N136" i="2"/>
  <c r="M136" i="2"/>
  <c r="K136" i="2"/>
  <c r="J136" i="2"/>
  <c r="I136" i="2"/>
  <c r="F136" i="2"/>
  <c r="E136" i="2"/>
  <c r="D136" i="2"/>
  <c r="B136" i="2"/>
  <c r="A136" i="2"/>
  <c r="N135" i="2"/>
  <c r="M135" i="2"/>
  <c r="K135" i="2"/>
  <c r="J135" i="2"/>
  <c r="I135" i="2"/>
  <c r="F135" i="2"/>
  <c r="E135" i="2"/>
  <c r="D135" i="2"/>
  <c r="B135" i="2"/>
  <c r="A135" i="2"/>
  <c r="N134" i="2"/>
  <c r="M134" i="2"/>
  <c r="K134" i="2"/>
  <c r="J134" i="2"/>
  <c r="I134" i="2"/>
  <c r="F134" i="2"/>
  <c r="E134" i="2"/>
  <c r="D134" i="2"/>
  <c r="B134" i="2"/>
  <c r="A134" i="2"/>
  <c r="N133" i="2"/>
  <c r="M133" i="2"/>
  <c r="K133" i="2"/>
  <c r="J133" i="2"/>
  <c r="I133" i="2"/>
  <c r="F133" i="2"/>
  <c r="E133" i="2"/>
  <c r="D133" i="2"/>
  <c r="B133" i="2"/>
  <c r="A133" i="2"/>
  <c r="N132" i="2"/>
  <c r="M132" i="2"/>
  <c r="K132" i="2"/>
  <c r="J132" i="2"/>
  <c r="I132" i="2"/>
  <c r="F132" i="2"/>
  <c r="E132" i="2"/>
  <c r="D132" i="2"/>
  <c r="B132" i="2"/>
  <c r="A132" i="2"/>
  <c r="N131" i="2"/>
  <c r="M131" i="2"/>
  <c r="K131" i="2"/>
  <c r="J131" i="2"/>
  <c r="I131" i="2"/>
  <c r="F131" i="2"/>
  <c r="E131" i="2"/>
  <c r="D131" i="2"/>
  <c r="B131" i="2"/>
  <c r="A131" i="2"/>
  <c r="N130" i="2"/>
  <c r="M130" i="2"/>
  <c r="K130" i="2"/>
  <c r="J130" i="2"/>
  <c r="I130" i="2"/>
  <c r="F130" i="2"/>
  <c r="E130" i="2"/>
  <c r="D130" i="2"/>
  <c r="B130" i="2"/>
  <c r="A130" i="2"/>
  <c r="N129" i="2"/>
  <c r="M129" i="2"/>
  <c r="K129" i="2"/>
  <c r="J129" i="2"/>
  <c r="I129" i="2"/>
  <c r="F129" i="2"/>
  <c r="E129" i="2"/>
  <c r="D129" i="2"/>
  <c r="B129" i="2"/>
  <c r="A129" i="2"/>
  <c r="N128" i="2"/>
  <c r="M128" i="2"/>
  <c r="K128" i="2"/>
  <c r="J128" i="2"/>
  <c r="I128" i="2"/>
  <c r="F128" i="2"/>
  <c r="E128" i="2"/>
  <c r="D128" i="2"/>
  <c r="B128" i="2"/>
  <c r="A128" i="2"/>
  <c r="N127" i="2"/>
  <c r="M127" i="2"/>
  <c r="K127" i="2"/>
  <c r="J127" i="2"/>
  <c r="I127" i="2"/>
  <c r="F127" i="2"/>
  <c r="E127" i="2"/>
  <c r="D127" i="2"/>
  <c r="B127" i="2"/>
  <c r="A127" i="2"/>
  <c r="N126" i="2"/>
  <c r="M126" i="2"/>
  <c r="K126" i="2"/>
  <c r="J126" i="2"/>
  <c r="I126" i="2"/>
  <c r="F126" i="2"/>
  <c r="E126" i="2"/>
  <c r="D126" i="2"/>
  <c r="B126" i="2"/>
  <c r="A126" i="2"/>
  <c r="N125" i="2"/>
  <c r="M125" i="2"/>
  <c r="K125" i="2"/>
  <c r="J125" i="2"/>
  <c r="I125" i="2"/>
  <c r="F125" i="2"/>
  <c r="E125" i="2"/>
  <c r="D125" i="2"/>
  <c r="B125" i="2"/>
  <c r="A125" i="2"/>
  <c r="N124" i="2"/>
  <c r="M124" i="2"/>
  <c r="K124" i="2"/>
  <c r="J124" i="2"/>
  <c r="I124" i="2"/>
  <c r="F124" i="2"/>
  <c r="E124" i="2"/>
  <c r="D124" i="2"/>
  <c r="B124" i="2"/>
  <c r="A124" i="2"/>
  <c r="N123" i="2"/>
  <c r="M123" i="2"/>
  <c r="K123" i="2"/>
  <c r="J123" i="2"/>
  <c r="I123" i="2"/>
  <c r="F123" i="2"/>
  <c r="E123" i="2"/>
  <c r="D123" i="2"/>
  <c r="B123" i="2"/>
  <c r="A123" i="2"/>
  <c r="N122" i="2"/>
  <c r="M122" i="2"/>
  <c r="K122" i="2"/>
  <c r="J122" i="2"/>
  <c r="I122" i="2"/>
  <c r="F122" i="2"/>
  <c r="E122" i="2"/>
  <c r="D122" i="2"/>
  <c r="B122" i="2"/>
  <c r="A122" i="2"/>
  <c r="N121" i="2"/>
  <c r="M121" i="2"/>
  <c r="K121" i="2"/>
  <c r="J121" i="2"/>
  <c r="I121" i="2"/>
  <c r="F121" i="2"/>
  <c r="E121" i="2"/>
  <c r="D121" i="2"/>
  <c r="B121" i="2"/>
  <c r="A121" i="2"/>
  <c r="N120" i="2"/>
  <c r="M120" i="2"/>
  <c r="K120" i="2"/>
  <c r="J120" i="2"/>
  <c r="I120" i="2"/>
  <c r="F120" i="2"/>
  <c r="E120" i="2"/>
  <c r="D120" i="2"/>
  <c r="B120" i="2"/>
  <c r="A120" i="2"/>
  <c r="N119" i="2"/>
  <c r="M119" i="2"/>
  <c r="K119" i="2"/>
  <c r="J119" i="2"/>
  <c r="I119" i="2"/>
  <c r="F119" i="2"/>
  <c r="E119" i="2"/>
  <c r="D119" i="2"/>
  <c r="B119" i="2"/>
  <c r="A119" i="2"/>
  <c r="N118" i="2"/>
  <c r="M118" i="2"/>
  <c r="K118" i="2"/>
  <c r="J118" i="2"/>
  <c r="I118" i="2"/>
  <c r="F118" i="2"/>
  <c r="E118" i="2"/>
  <c r="D118" i="2"/>
  <c r="B118" i="2"/>
  <c r="A118" i="2"/>
  <c r="N117" i="2"/>
  <c r="M117" i="2"/>
  <c r="K117" i="2"/>
  <c r="J117" i="2"/>
  <c r="I117" i="2"/>
  <c r="F117" i="2"/>
  <c r="E117" i="2"/>
  <c r="D117" i="2"/>
  <c r="B117" i="2"/>
  <c r="A117" i="2"/>
  <c r="N116" i="2"/>
  <c r="M116" i="2"/>
  <c r="K116" i="2"/>
  <c r="J116" i="2"/>
  <c r="I116" i="2"/>
  <c r="F116" i="2"/>
  <c r="E116" i="2"/>
  <c r="D116" i="2"/>
  <c r="B116" i="2"/>
  <c r="A116" i="2"/>
  <c r="N115" i="2"/>
  <c r="M115" i="2"/>
  <c r="K115" i="2"/>
  <c r="J115" i="2"/>
  <c r="I115" i="2"/>
  <c r="F115" i="2"/>
  <c r="E115" i="2"/>
  <c r="D115" i="2"/>
  <c r="B115" i="2"/>
  <c r="A115" i="2"/>
  <c r="N114" i="2"/>
  <c r="M114" i="2"/>
  <c r="K114" i="2"/>
  <c r="J114" i="2"/>
  <c r="I114" i="2"/>
  <c r="F114" i="2"/>
  <c r="E114" i="2"/>
  <c r="D114" i="2"/>
  <c r="B114" i="2"/>
  <c r="A114" i="2"/>
  <c r="N113" i="2"/>
  <c r="M113" i="2"/>
  <c r="K113" i="2"/>
  <c r="J113" i="2"/>
  <c r="I113" i="2"/>
  <c r="F113" i="2"/>
  <c r="E113" i="2"/>
  <c r="D113" i="2"/>
  <c r="B113" i="2"/>
  <c r="A113" i="2"/>
  <c r="N112" i="2"/>
  <c r="M112" i="2"/>
  <c r="K112" i="2"/>
  <c r="J112" i="2"/>
  <c r="I112" i="2"/>
  <c r="F112" i="2"/>
  <c r="E112" i="2"/>
  <c r="D112" i="2"/>
  <c r="B112" i="2"/>
  <c r="A112" i="2"/>
  <c r="N111" i="2"/>
  <c r="M111" i="2"/>
  <c r="K111" i="2"/>
  <c r="J111" i="2"/>
  <c r="I111" i="2"/>
  <c r="F111" i="2"/>
  <c r="E111" i="2"/>
  <c r="D111" i="2"/>
  <c r="B111" i="2"/>
  <c r="A111" i="2"/>
  <c r="N110" i="2"/>
  <c r="M110" i="2"/>
  <c r="K110" i="2"/>
  <c r="J110" i="2"/>
  <c r="I110" i="2"/>
  <c r="F110" i="2"/>
  <c r="E110" i="2"/>
  <c r="D110" i="2"/>
  <c r="B110" i="2"/>
  <c r="A110" i="2"/>
  <c r="N109" i="2"/>
  <c r="M109" i="2"/>
  <c r="K109" i="2"/>
  <c r="J109" i="2"/>
  <c r="I109" i="2"/>
  <c r="F109" i="2"/>
  <c r="E109" i="2"/>
  <c r="D109" i="2"/>
  <c r="B109" i="2"/>
  <c r="A109" i="2"/>
  <c r="N108" i="2"/>
  <c r="M108" i="2"/>
  <c r="K108" i="2"/>
  <c r="J108" i="2"/>
  <c r="I108" i="2"/>
  <c r="F108" i="2"/>
  <c r="E108" i="2"/>
  <c r="D108" i="2"/>
  <c r="B108" i="2"/>
  <c r="A108" i="2"/>
  <c r="N107" i="2"/>
  <c r="M107" i="2"/>
  <c r="K107" i="2"/>
  <c r="J107" i="2"/>
  <c r="I107" i="2"/>
  <c r="F107" i="2"/>
  <c r="E107" i="2"/>
  <c r="D107" i="2"/>
  <c r="B107" i="2"/>
  <c r="A107" i="2"/>
  <c r="N106" i="2"/>
  <c r="M106" i="2"/>
  <c r="K106" i="2"/>
  <c r="J106" i="2"/>
  <c r="I106" i="2"/>
  <c r="F106" i="2"/>
  <c r="E106" i="2"/>
  <c r="D106" i="2"/>
  <c r="B106" i="2"/>
  <c r="A106" i="2"/>
  <c r="N105" i="2"/>
  <c r="M105" i="2"/>
  <c r="K105" i="2"/>
  <c r="J105" i="2"/>
  <c r="I105" i="2"/>
  <c r="F105" i="2"/>
  <c r="E105" i="2"/>
  <c r="D105" i="2"/>
  <c r="B105" i="2"/>
  <c r="A105" i="2"/>
  <c r="N104" i="2"/>
  <c r="M104" i="2"/>
  <c r="K104" i="2"/>
  <c r="J104" i="2"/>
  <c r="I104" i="2"/>
  <c r="F104" i="2"/>
  <c r="E104" i="2"/>
  <c r="D104" i="2"/>
  <c r="B104" i="2"/>
  <c r="A104" i="2"/>
  <c r="N103" i="2"/>
  <c r="M103" i="2"/>
  <c r="K103" i="2"/>
  <c r="J103" i="2"/>
  <c r="I103" i="2"/>
  <c r="F103" i="2"/>
  <c r="E103" i="2"/>
  <c r="D103" i="2"/>
  <c r="B103" i="2"/>
  <c r="A103" i="2"/>
  <c r="N102" i="2"/>
  <c r="M102" i="2"/>
  <c r="K102" i="2"/>
  <c r="J102" i="2"/>
  <c r="I102" i="2"/>
  <c r="F102" i="2"/>
  <c r="E102" i="2"/>
  <c r="D102" i="2"/>
  <c r="B102" i="2"/>
  <c r="A102" i="2"/>
  <c r="N101" i="2"/>
  <c r="M101" i="2"/>
  <c r="K101" i="2"/>
  <c r="J101" i="2"/>
  <c r="I101" i="2"/>
  <c r="F101" i="2"/>
  <c r="E101" i="2"/>
  <c r="D101" i="2"/>
  <c r="B101" i="2"/>
  <c r="A101" i="2"/>
  <c r="N100" i="2"/>
  <c r="M100" i="2"/>
  <c r="K100" i="2"/>
  <c r="J100" i="2"/>
  <c r="I100" i="2"/>
  <c r="F100" i="2"/>
  <c r="E100" i="2"/>
  <c r="D100" i="2"/>
  <c r="B100" i="2"/>
  <c r="A100" i="2"/>
  <c r="N99" i="2"/>
  <c r="M99" i="2"/>
  <c r="K99" i="2"/>
  <c r="J99" i="2"/>
  <c r="I99" i="2"/>
  <c r="F99" i="2"/>
  <c r="E99" i="2"/>
  <c r="D99" i="2"/>
  <c r="B99" i="2"/>
  <c r="A99" i="2"/>
  <c r="N98" i="2"/>
  <c r="M98" i="2"/>
  <c r="K98" i="2"/>
  <c r="J98" i="2"/>
  <c r="I98" i="2"/>
  <c r="F98" i="2"/>
  <c r="E98" i="2"/>
  <c r="D98" i="2"/>
  <c r="B98" i="2"/>
  <c r="A98" i="2"/>
  <c r="N97" i="2"/>
  <c r="M97" i="2"/>
  <c r="K97" i="2"/>
  <c r="J97" i="2"/>
  <c r="I97" i="2"/>
  <c r="F97" i="2"/>
  <c r="E97" i="2"/>
  <c r="D97" i="2"/>
  <c r="B97" i="2"/>
  <c r="A97" i="2"/>
  <c r="N96" i="2"/>
  <c r="M96" i="2"/>
  <c r="K96" i="2"/>
  <c r="J96" i="2"/>
  <c r="I96" i="2"/>
  <c r="F96" i="2"/>
  <c r="E96" i="2"/>
  <c r="D96" i="2"/>
  <c r="B96" i="2"/>
  <c r="A96" i="2"/>
  <c r="N95" i="2"/>
  <c r="M95" i="2"/>
  <c r="K95" i="2"/>
  <c r="J95" i="2"/>
  <c r="I95" i="2"/>
  <c r="F95" i="2"/>
  <c r="E95" i="2"/>
  <c r="D95" i="2"/>
  <c r="B95" i="2"/>
  <c r="A95" i="2"/>
  <c r="N94" i="2"/>
  <c r="M94" i="2"/>
  <c r="K94" i="2"/>
  <c r="J94" i="2"/>
  <c r="I94" i="2"/>
  <c r="F94" i="2"/>
  <c r="E94" i="2"/>
  <c r="D94" i="2"/>
  <c r="B94" i="2"/>
  <c r="A94" i="2"/>
  <c r="N93" i="2"/>
  <c r="M93" i="2"/>
  <c r="K93" i="2"/>
  <c r="J93" i="2"/>
  <c r="I93" i="2"/>
  <c r="F93" i="2"/>
  <c r="E93" i="2"/>
  <c r="D93" i="2"/>
  <c r="B93" i="2"/>
  <c r="A93" i="2"/>
  <c r="N92" i="2"/>
  <c r="M92" i="2"/>
  <c r="K92" i="2"/>
  <c r="J92" i="2"/>
  <c r="I92" i="2"/>
  <c r="F92" i="2"/>
  <c r="E92" i="2"/>
  <c r="D92" i="2"/>
  <c r="B92" i="2"/>
  <c r="A92" i="2"/>
  <c r="N91" i="2"/>
  <c r="M91" i="2"/>
  <c r="K91" i="2"/>
  <c r="J91" i="2"/>
  <c r="I91" i="2"/>
  <c r="F91" i="2"/>
  <c r="E91" i="2"/>
  <c r="D91" i="2"/>
  <c r="B91" i="2"/>
  <c r="A91" i="2"/>
  <c r="N90" i="2"/>
  <c r="M90" i="2"/>
  <c r="K90" i="2"/>
  <c r="J90" i="2"/>
  <c r="I90" i="2"/>
  <c r="F90" i="2"/>
  <c r="E90" i="2"/>
  <c r="D90" i="2"/>
  <c r="B90" i="2"/>
  <c r="A90" i="2"/>
  <c r="N89" i="2"/>
  <c r="M89" i="2"/>
  <c r="K89" i="2"/>
  <c r="J89" i="2"/>
  <c r="I89" i="2"/>
  <c r="F89" i="2"/>
  <c r="E89" i="2"/>
  <c r="D89" i="2"/>
  <c r="B89" i="2"/>
  <c r="A89" i="2"/>
  <c r="N88" i="2"/>
  <c r="M88" i="2"/>
  <c r="K88" i="2"/>
  <c r="J88" i="2"/>
  <c r="I88" i="2"/>
  <c r="F88" i="2"/>
  <c r="E88" i="2"/>
  <c r="D88" i="2"/>
  <c r="B88" i="2"/>
  <c r="A88" i="2"/>
  <c r="N87" i="2"/>
  <c r="M87" i="2"/>
  <c r="K87" i="2"/>
  <c r="J87" i="2"/>
  <c r="I87" i="2"/>
  <c r="F87" i="2"/>
  <c r="E87" i="2"/>
  <c r="D87" i="2"/>
  <c r="B87" i="2"/>
  <c r="A87" i="2"/>
  <c r="N86" i="2"/>
  <c r="M86" i="2"/>
  <c r="K86" i="2"/>
  <c r="J86" i="2"/>
  <c r="I86" i="2"/>
  <c r="F86" i="2"/>
  <c r="E86" i="2"/>
  <c r="D86" i="2"/>
  <c r="B86" i="2"/>
  <c r="A86" i="2"/>
  <c r="N85" i="2"/>
  <c r="M85" i="2"/>
  <c r="K85" i="2"/>
  <c r="J85" i="2"/>
  <c r="I85" i="2"/>
  <c r="F85" i="2"/>
  <c r="E85" i="2"/>
  <c r="D85" i="2"/>
  <c r="B85" i="2"/>
  <c r="A85" i="2"/>
  <c r="N84" i="2"/>
  <c r="M84" i="2"/>
  <c r="K84" i="2"/>
  <c r="J84" i="2"/>
  <c r="I84" i="2"/>
  <c r="F84" i="2"/>
  <c r="E84" i="2"/>
  <c r="D84" i="2"/>
  <c r="B84" i="2"/>
  <c r="A84" i="2"/>
  <c r="N83" i="2"/>
  <c r="M83" i="2"/>
  <c r="K83" i="2"/>
  <c r="J83" i="2"/>
  <c r="I83" i="2"/>
  <c r="F83" i="2"/>
  <c r="E83" i="2"/>
  <c r="D83" i="2"/>
  <c r="B83" i="2"/>
  <c r="A83" i="2"/>
  <c r="N82" i="2"/>
  <c r="M82" i="2"/>
  <c r="K82" i="2"/>
  <c r="J82" i="2"/>
  <c r="I82" i="2"/>
  <c r="F82" i="2"/>
  <c r="E82" i="2"/>
  <c r="D82" i="2"/>
  <c r="B82" i="2"/>
  <c r="A82" i="2"/>
  <c r="N81" i="2"/>
  <c r="M81" i="2"/>
  <c r="K81" i="2"/>
  <c r="J81" i="2"/>
  <c r="I81" i="2"/>
  <c r="F81" i="2"/>
  <c r="E81" i="2"/>
  <c r="D81" i="2"/>
  <c r="B81" i="2"/>
  <c r="A81" i="2"/>
  <c r="N80" i="2"/>
  <c r="M80" i="2"/>
  <c r="K80" i="2"/>
  <c r="J80" i="2"/>
  <c r="I80" i="2"/>
  <c r="F80" i="2"/>
  <c r="E80" i="2"/>
  <c r="D80" i="2"/>
  <c r="B80" i="2"/>
  <c r="A80" i="2"/>
  <c r="N79" i="2"/>
  <c r="M79" i="2"/>
  <c r="K79" i="2"/>
  <c r="J79" i="2"/>
  <c r="I79" i="2"/>
  <c r="F79" i="2"/>
  <c r="E79" i="2"/>
  <c r="D79" i="2"/>
  <c r="B79" i="2"/>
  <c r="A79" i="2"/>
  <c r="N78" i="2"/>
  <c r="M78" i="2"/>
  <c r="K78" i="2"/>
  <c r="J78" i="2"/>
  <c r="I78" i="2"/>
  <c r="F78" i="2"/>
  <c r="E78" i="2"/>
  <c r="D78" i="2"/>
  <c r="B78" i="2"/>
  <c r="A78" i="2"/>
  <c r="N77" i="2"/>
  <c r="M77" i="2"/>
  <c r="K77" i="2"/>
  <c r="J77" i="2"/>
  <c r="I77" i="2"/>
  <c r="F77" i="2"/>
  <c r="E77" i="2"/>
  <c r="D77" i="2"/>
  <c r="B77" i="2"/>
  <c r="A77" i="2"/>
  <c r="N76" i="2"/>
  <c r="M76" i="2"/>
  <c r="K76" i="2"/>
  <c r="J76" i="2"/>
  <c r="I76" i="2"/>
  <c r="F76" i="2"/>
  <c r="E76" i="2"/>
  <c r="D76" i="2"/>
  <c r="B76" i="2"/>
  <c r="A76" i="2"/>
  <c r="N75" i="2"/>
  <c r="M75" i="2"/>
  <c r="K75" i="2"/>
  <c r="J75" i="2"/>
  <c r="I75" i="2"/>
  <c r="F75" i="2"/>
  <c r="E75" i="2"/>
  <c r="D75" i="2"/>
  <c r="B75" i="2"/>
  <c r="A75" i="2"/>
  <c r="N74" i="2"/>
  <c r="M74" i="2"/>
  <c r="K74" i="2"/>
  <c r="J74" i="2"/>
  <c r="I74" i="2"/>
  <c r="F74" i="2"/>
  <c r="E74" i="2"/>
  <c r="D74" i="2"/>
  <c r="B74" i="2"/>
  <c r="A74" i="2"/>
  <c r="N73" i="2"/>
  <c r="M73" i="2"/>
  <c r="K73" i="2"/>
  <c r="J73" i="2"/>
  <c r="I73" i="2"/>
  <c r="F73" i="2"/>
  <c r="E73" i="2"/>
  <c r="D73" i="2"/>
  <c r="B73" i="2"/>
  <c r="A73" i="2"/>
  <c r="N72" i="2"/>
  <c r="M72" i="2"/>
  <c r="K72" i="2"/>
  <c r="J72" i="2"/>
  <c r="I72" i="2"/>
  <c r="F72" i="2"/>
  <c r="E72" i="2"/>
  <c r="D72" i="2"/>
  <c r="B72" i="2"/>
  <c r="A72" i="2"/>
  <c r="N71" i="2"/>
  <c r="M71" i="2"/>
  <c r="K71" i="2"/>
  <c r="J71" i="2"/>
  <c r="I71" i="2"/>
  <c r="F71" i="2"/>
  <c r="E71" i="2"/>
  <c r="D71" i="2"/>
  <c r="B71" i="2"/>
  <c r="A71" i="2"/>
  <c r="N70" i="2"/>
  <c r="M70" i="2"/>
  <c r="K70" i="2"/>
  <c r="J70" i="2"/>
  <c r="I70" i="2"/>
  <c r="F70" i="2"/>
  <c r="E70" i="2"/>
  <c r="D70" i="2"/>
  <c r="B70" i="2"/>
  <c r="A70" i="2"/>
  <c r="N69" i="2"/>
  <c r="M69" i="2"/>
  <c r="K69" i="2"/>
  <c r="J69" i="2"/>
  <c r="I69" i="2"/>
  <c r="F69" i="2"/>
  <c r="E69" i="2"/>
  <c r="D69" i="2"/>
  <c r="B69" i="2"/>
  <c r="A69" i="2"/>
  <c r="N68" i="2"/>
  <c r="M68" i="2"/>
  <c r="K68" i="2"/>
  <c r="J68" i="2"/>
  <c r="I68" i="2"/>
  <c r="F68" i="2"/>
  <c r="E68" i="2"/>
  <c r="D68" i="2"/>
  <c r="B68" i="2"/>
  <c r="A68" i="2"/>
  <c r="N67" i="2"/>
  <c r="M67" i="2"/>
  <c r="K67" i="2"/>
  <c r="J67" i="2"/>
  <c r="I67" i="2"/>
  <c r="F67" i="2"/>
  <c r="E67" i="2"/>
  <c r="D67" i="2"/>
  <c r="B67" i="2"/>
  <c r="A67" i="2"/>
  <c r="N66" i="2"/>
  <c r="M66" i="2"/>
  <c r="K66" i="2"/>
  <c r="J66" i="2"/>
  <c r="I66" i="2"/>
  <c r="F66" i="2"/>
  <c r="E66" i="2"/>
  <c r="D66" i="2"/>
  <c r="B66" i="2"/>
  <c r="A66" i="2"/>
  <c r="N65" i="2"/>
  <c r="M65" i="2"/>
  <c r="K65" i="2"/>
  <c r="J65" i="2"/>
  <c r="I65" i="2"/>
  <c r="F65" i="2"/>
  <c r="E65" i="2"/>
  <c r="D65" i="2"/>
  <c r="B65" i="2"/>
  <c r="A65" i="2"/>
  <c r="N64" i="2"/>
  <c r="M64" i="2"/>
  <c r="K64" i="2"/>
  <c r="J64" i="2"/>
  <c r="I64" i="2"/>
  <c r="F64" i="2"/>
  <c r="E64" i="2"/>
  <c r="D64" i="2"/>
  <c r="B64" i="2"/>
  <c r="A64" i="2"/>
  <c r="N63" i="2"/>
  <c r="M63" i="2"/>
  <c r="K63" i="2"/>
  <c r="J63" i="2"/>
  <c r="I63" i="2"/>
  <c r="F63" i="2"/>
  <c r="E63" i="2"/>
  <c r="D63" i="2"/>
  <c r="B63" i="2"/>
  <c r="A63" i="2"/>
  <c r="N62" i="2"/>
  <c r="M62" i="2"/>
  <c r="K62" i="2"/>
  <c r="J62" i="2"/>
  <c r="I62" i="2"/>
  <c r="F62" i="2"/>
  <c r="E62" i="2"/>
  <c r="D62" i="2"/>
  <c r="B62" i="2"/>
  <c r="A62" i="2"/>
  <c r="N61" i="2"/>
  <c r="M61" i="2"/>
  <c r="K61" i="2"/>
  <c r="J61" i="2"/>
  <c r="I61" i="2"/>
  <c r="F61" i="2"/>
  <c r="E61" i="2"/>
  <c r="D61" i="2"/>
  <c r="B61" i="2"/>
  <c r="A61" i="2"/>
  <c r="N60" i="2"/>
  <c r="M60" i="2"/>
  <c r="K60" i="2"/>
  <c r="J60" i="2"/>
  <c r="I60" i="2"/>
  <c r="F60" i="2"/>
  <c r="E60" i="2"/>
  <c r="D60" i="2"/>
  <c r="B60" i="2"/>
  <c r="A60" i="2"/>
  <c r="N59" i="2"/>
  <c r="M59" i="2"/>
  <c r="K59" i="2"/>
  <c r="J59" i="2"/>
  <c r="I59" i="2"/>
  <c r="F59" i="2"/>
  <c r="E59" i="2"/>
  <c r="D59" i="2"/>
  <c r="B59" i="2"/>
  <c r="A59" i="2"/>
  <c r="N58" i="2"/>
  <c r="M58" i="2"/>
  <c r="K58" i="2"/>
  <c r="J58" i="2"/>
  <c r="I58" i="2"/>
  <c r="F58" i="2"/>
  <c r="E58" i="2"/>
  <c r="D58" i="2"/>
  <c r="B58" i="2"/>
  <c r="A58" i="2"/>
  <c r="N57" i="2"/>
  <c r="M57" i="2"/>
  <c r="K57" i="2"/>
  <c r="J57" i="2"/>
  <c r="I57" i="2"/>
  <c r="F57" i="2"/>
  <c r="E57" i="2"/>
  <c r="D57" i="2"/>
  <c r="B57" i="2"/>
  <c r="A57" i="2"/>
  <c r="N56" i="2"/>
  <c r="M56" i="2"/>
  <c r="K56" i="2"/>
  <c r="J56" i="2"/>
  <c r="I56" i="2"/>
  <c r="F56" i="2"/>
  <c r="E56" i="2"/>
  <c r="D56" i="2"/>
  <c r="B56" i="2"/>
  <c r="A56" i="2"/>
  <c r="N55" i="2"/>
  <c r="M55" i="2"/>
  <c r="K55" i="2"/>
  <c r="J55" i="2"/>
  <c r="I55" i="2"/>
  <c r="F55" i="2"/>
  <c r="E55" i="2"/>
  <c r="D55" i="2"/>
  <c r="B55" i="2"/>
  <c r="A55" i="2"/>
  <c r="N54" i="2"/>
  <c r="M54" i="2"/>
  <c r="K54" i="2"/>
  <c r="J54" i="2"/>
  <c r="I54" i="2"/>
  <c r="F54" i="2"/>
  <c r="E54" i="2"/>
  <c r="D54" i="2"/>
  <c r="B54" i="2"/>
  <c r="A54" i="2"/>
  <c r="N53" i="2"/>
  <c r="M53" i="2"/>
  <c r="K53" i="2"/>
  <c r="J53" i="2"/>
  <c r="I53" i="2"/>
  <c r="F53" i="2"/>
  <c r="E53" i="2"/>
  <c r="D53" i="2"/>
  <c r="B53" i="2"/>
  <c r="A53" i="2"/>
  <c r="N52" i="2"/>
  <c r="M52" i="2"/>
  <c r="K52" i="2"/>
  <c r="J52" i="2"/>
  <c r="I52" i="2"/>
  <c r="F52" i="2"/>
  <c r="E52" i="2"/>
  <c r="D52" i="2"/>
  <c r="B52" i="2"/>
  <c r="A52" i="2"/>
  <c r="N51" i="2"/>
  <c r="M51" i="2"/>
  <c r="K51" i="2"/>
  <c r="J51" i="2"/>
  <c r="I51" i="2"/>
  <c r="F51" i="2"/>
  <c r="E51" i="2"/>
  <c r="D51" i="2"/>
  <c r="B51" i="2"/>
  <c r="A51" i="2"/>
  <c r="N50" i="2"/>
  <c r="M50" i="2"/>
  <c r="K50" i="2"/>
  <c r="J50" i="2"/>
  <c r="I50" i="2"/>
  <c r="F50" i="2"/>
  <c r="E50" i="2"/>
  <c r="D50" i="2"/>
  <c r="B50" i="2"/>
  <c r="A50" i="2"/>
  <c r="N49" i="2"/>
  <c r="M49" i="2"/>
  <c r="K49" i="2"/>
  <c r="J49" i="2"/>
  <c r="I49" i="2"/>
  <c r="F49" i="2"/>
  <c r="E49" i="2"/>
  <c r="D49" i="2"/>
  <c r="B49" i="2"/>
  <c r="A49" i="2"/>
  <c r="N48" i="2"/>
  <c r="M48" i="2"/>
  <c r="K48" i="2"/>
  <c r="J48" i="2"/>
  <c r="I48" i="2"/>
  <c r="F48" i="2"/>
  <c r="E48" i="2"/>
  <c r="D48" i="2"/>
  <c r="B48" i="2"/>
  <c r="A48" i="2"/>
  <c r="N47" i="2"/>
  <c r="M47" i="2"/>
  <c r="K47" i="2"/>
  <c r="J47" i="2"/>
  <c r="I47" i="2"/>
  <c r="F47" i="2"/>
  <c r="E47" i="2"/>
  <c r="D47" i="2"/>
  <c r="B47" i="2"/>
  <c r="A47" i="2"/>
  <c r="N46" i="2"/>
  <c r="M46" i="2"/>
  <c r="K46" i="2"/>
  <c r="J46" i="2"/>
  <c r="I46" i="2"/>
  <c r="F46" i="2"/>
  <c r="E46" i="2"/>
  <c r="D46" i="2"/>
  <c r="B46" i="2"/>
  <c r="A46" i="2"/>
  <c r="N45" i="2"/>
  <c r="M45" i="2"/>
  <c r="K45" i="2"/>
  <c r="J45" i="2"/>
  <c r="I45" i="2"/>
  <c r="F45" i="2"/>
  <c r="E45" i="2"/>
  <c r="D45" i="2"/>
  <c r="B45" i="2"/>
  <c r="A45" i="2"/>
  <c r="N44" i="2"/>
  <c r="M44" i="2"/>
  <c r="K44" i="2"/>
  <c r="J44" i="2"/>
  <c r="I44" i="2"/>
  <c r="F44" i="2"/>
  <c r="E44" i="2"/>
  <c r="D44" i="2"/>
  <c r="B44" i="2"/>
  <c r="A44" i="2"/>
  <c r="N43" i="2"/>
  <c r="M43" i="2"/>
  <c r="K43" i="2"/>
  <c r="J43" i="2"/>
  <c r="I43" i="2"/>
  <c r="F43" i="2"/>
  <c r="E43" i="2"/>
  <c r="D43" i="2"/>
  <c r="B43" i="2"/>
  <c r="A43" i="2"/>
  <c r="N42" i="2"/>
  <c r="M42" i="2"/>
  <c r="K42" i="2"/>
  <c r="J42" i="2"/>
  <c r="I42" i="2"/>
  <c r="F42" i="2"/>
  <c r="E42" i="2"/>
  <c r="D42" i="2"/>
  <c r="B42" i="2"/>
  <c r="A42" i="2"/>
  <c r="N41" i="2"/>
  <c r="M41" i="2"/>
  <c r="K41" i="2"/>
  <c r="J41" i="2"/>
  <c r="I41" i="2"/>
  <c r="F41" i="2"/>
  <c r="E41" i="2"/>
  <c r="D41" i="2"/>
  <c r="B41" i="2"/>
  <c r="A41" i="2"/>
  <c r="N40" i="2"/>
  <c r="M40" i="2"/>
  <c r="K40" i="2"/>
  <c r="J40" i="2"/>
  <c r="I40" i="2"/>
  <c r="F40" i="2"/>
  <c r="E40" i="2"/>
  <c r="D40" i="2"/>
  <c r="B40" i="2"/>
  <c r="A40" i="2"/>
  <c r="N39" i="2"/>
  <c r="M39" i="2"/>
  <c r="K39" i="2"/>
  <c r="J39" i="2"/>
  <c r="I39" i="2"/>
  <c r="F39" i="2"/>
  <c r="E39" i="2"/>
  <c r="D39" i="2"/>
  <c r="B39" i="2"/>
  <c r="A39" i="2"/>
  <c r="N38" i="2"/>
  <c r="M38" i="2"/>
  <c r="K38" i="2"/>
  <c r="J38" i="2"/>
  <c r="I38" i="2"/>
  <c r="F38" i="2"/>
  <c r="E38" i="2"/>
  <c r="D38" i="2"/>
  <c r="B38" i="2"/>
  <c r="A38" i="2"/>
  <c r="N37" i="2"/>
  <c r="M37" i="2"/>
  <c r="K37" i="2"/>
  <c r="J37" i="2"/>
  <c r="I37" i="2"/>
  <c r="F37" i="2"/>
  <c r="E37" i="2"/>
  <c r="D37" i="2"/>
  <c r="B37" i="2"/>
  <c r="A37" i="2"/>
  <c r="N36" i="2"/>
  <c r="M36" i="2"/>
  <c r="K36" i="2"/>
  <c r="J36" i="2"/>
  <c r="I36" i="2"/>
  <c r="F36" i="2"/>
  <c r="E36" i="2"/>
  <c r="D36" i="2"/>
  <c r="B36" i="2"/>
  <c r="A36" i="2"/>
  <c r="N35" i="2"/>
  <c r="M35" i="2"/>
  <c r="K35" i="2"/>
  <c r="J35" i="2"/>
  <c r="I35" i="2"/>
  <c r="F35" i="2"/>
  <c r="E35" i="2"/>
  <c r="D35" i="2"/>
  <c r="B35" i="2"/>
  <c r="A35" i="2"/>
  <c r="N34" i="2"/>
  <c r="M34" i="2"/>
  <c r="K34" i="2"/>
  <c r="J34" i="2"/>
  <c r="I34" i="2"/>
  <c r="F34" i="2"/>
  <c r="E34" i="2"/>
  <c r="D34" i="2"/>
  <c r="B34" i="2"/>
  <c r="A34" i="2"/>
  <c r="N33" i="2"/>
  <c r="M33" i="2"/>
  <c r="K33" i="2"/>
  <c r="J33" i="2"/>
  <c r="I33" i="2"/>
  <c r="F33" i="2"/>
  <c r="E33" i="2"/>
  <c r="D33" i="2"/>
  <c r="B33" i="2"/>
  <c r="A33" i="2"/>
  <c r="N32" i="2"/>
  <c r="M32" i="2"/>
  <c r="K32" i="2"/>
  <c r="J32" i="2"/>
  <c r="I32" i="2"/>
  <c r="F32" i="2"/>
  <c r="E32" i="2"/>
  <c r="D32" i="2"/>
  <c r="B32" i="2"/>
  <c r="A32" i="2"/>
  <c r="N31" i="2"/>
  <c r="M31" i="2"/>
  <c r="K31" i="2"/>
  <c r="J31" i="2"/>
  <c r="I31" i="2"/>
  <c r="F31" i="2"/>
  <c r="E31" i="2"/>
  <c r="D31" i="2"/>
  <c r="B31" i="2"/>
  <c r="A31" i="2"/>
  <c r="N30" i="2"/>
  <c r="M30" i="2"/>
  <c r="K30" i="2"/>
  <c r="J30" i="2"/>
  <c r="I30" i="2"/>
  <c r="F30" i="2"/>
  <c r="E30" i="2"/>
  <c r="D30" i="2"/>
  <c r="B30" i="2"/>
  <c r="A30" i="2"/>
  <c r="N29" i="2"/>
  <c r="M29" i="2"/>
  <c r="K29" i="2"/>
  <c r="J29" i="2"/>
  <c r="I29" i="2"/>
  <c r="F29" i="2"/>
  <c r="E29" i="2"/>
  <c r="D29" i="2"/>
  <c r="B29" i="2"/>
  <c r="A29" i="2"/>
  <c r="N28" i="2"/>
  <c r="M28" i="2"/>
  <c r="K28" i="2"/>
  <c r="J28" i="2"/>
  <c r="I28" i="2"/>
  <c r="F28" i="2"/>
  <c r="E28" i="2"/>
  <c r="D28" i="2"/>
  <c r="B28" i="2"/>
  <c r="A28" i="2"/>
  <c r="N27" i="2"/>
  <c r="M27" i="2"/>
  <c r="K27" i="2"/>
  <c r="J27" i="2"/>
  <c r="I27" i="2"/>
  <c r="F27" i="2"/>
  <c r="E27" i="2"/>
  <c r="D27" i="2"/>
  <c r="B27" i="2"/>
  <c r="A27" i="2"/>
  <c r="N26" i="2"/>
  <c r="M26" i="2"/>
  <c r="K26" i="2"/>
  <c r="J26" i="2"/>
  <c r="I26" i="2"/>
  <c r="F26" i="2"/>
  <c r="E26" i="2"/>
  <c r="D26" i="2"/>
  <c r="B26" i="2"/>
  <c r="A26" i="2"/>
  <c r="N25" i="2"/>
  <c r="M25" i="2"/>
  <c r="K25" i="2"/>
  <c r="J25" i="2"/>
  <c r="I25" i="2"/>
  <c r="F25" i="2"/>
  <c r="E25" i="2"/>
  <c r="D25" i="2"/>
  <c r="B25" i="2"/>
  <c r="A25" i="2"/>
  <c r="N24" i="2"/>
  <c r="M24" i="2"/>
  <c r="K24" i="2"/>
  <c r="J24" i="2"/>
  <c r="I24" i="2"/>
  <c r="F24" i="2"/>
  <c r="E24" i="2"/>
  <c r="D24" i="2"/>
  <c r="B24" i="2"/>
  <c r="A24" i="2"/>
  <c r="N23" i="2"/>
  <c r="M23" i="2"/>
  <c r="K23" i="2"/>
  <c r="J23" i="2"/>
  <c r="I23" i="2"/>
  <c r="F23" i="2"/>
  <c r="E23" i="2"/>
  <c r="D23" i="2"/>
  <c r="B23" i="2"/>
  <c r="A23" i="2"/>
  <c r="N22" i="2"/>
  <c r="M22" i="2"/>
  <c r="K22" i="2"/>
  <c r="J22" i="2"/>
  <c r="I22" i="2"/>
  <c r="F22" i="2"/>
  <c r="E22" i="2"/>
  <c r="D22" i="2"/>
  <c r="B22" i="2"/>
  <c r="A22" i="2"/>
  <c r="N21" i="2"/>
  <c r="M21" i="2"/>
  <c r="K21" i="2"/>
  <c r="J21" i="2"/>
  <c r="I21" i="2"/>
  <c r="F21" i="2"/>
  <c r="E21" i="2"/>
  <c r="D21" i="2"/>
  <c r="B21" i="2"/>
  <c r="A21" i="2"/>
  <c r="N20" i="2"/>
  <c r="M20" i="2"/>
  <c r="K20" i="2"/>
  <c r="J20" i="2"/>
  <c r="I20" i="2"/>
  <c r="F20" i="2"/>
  <c r="E20" i="2"/>
  <c r="D20" i="2"/>
  <c r="B20" i="2"/>
  <c r="A20" i="2"/>
  <c r="N19" i="2"/>
  <c r="M19" i="2"/>
  <c r="K19" i="2"/>
  <c r="J19" i="2"/>
  <c r="I19" i="2"/>
  <c r="F19" i="2"/>
  <c r="E19" i="2"/>
  <c r="D19" i="2"/>
  <c r="B19" i="2"/>
  <c r="A19" i="2"/>
  <c r="N18" i="2"/>
  <c r="M18" i="2"/>
  <c r="K18" i="2"/>
  <c r="J18" i="2"/>
  <c r="I18" i="2"/>
  <c r="F18" i="2"/>
  <c r="E18" i="2"/>
  <c r="D18" i="2"/>
  <c r="B18" i="2"/>
  <c r="A18" i="2"/>
  <c r="N17" i="2"/>
  <c r="M17" i="2"/>
  <c r="K17" i="2"/>
  <c r="J17" i="2"/>
  <c r="I17" i="2"/>
  <c r="F17" i="2"/>
  <c r="E17" i="2"/>
  <c r="D17" i="2"/>
  <c r="B17" i="2"/>
  <c r="A17" i="2"/>
  <c r="N16" i="2"/>
  <c r="M16" i="2"/>
  <c r="K16" i="2"/>
  <c r="J16" i="2"/>
  <c r="I16" i="2"/>
  <c r="F16" i="2"/>
  <c r="E16" i="2"/>
  <c r="D16" i="2"/>
  <c r="B16" i="2"/>
  <c r="A16" i="2"/>
  <c r="N15" i="2"/>
  <c r="M15" i="2"/>
  <c r="K15" i="2"/>
  <c r="J15" i="2"/>
  <c r="I15" i="2"/>
  <c r="F15" i="2"/>
  <c r="E15" i="2"/>
  <c r="D15" i="2"/>
  <c r="B15" i="2"/>
  <c r="A15" i="2"/>
  <c r="N14" i="2"/>
  <c r="M14" i="2"/>
  <c r="K14" i="2"/>
  <c r="J14" i="2"/>
  <c r="I14" i="2"/>
  <c r="F14" i="2"/>
  <c r="E14" i="2"/>
  <c r="D14" i="2"/>
  <c r="B14" i="2"/>
  <c r="A14" i="2"/>
  <c r="N13" i="2"/>
  <c r="M13" i="2"/>
  <c r="K13" i="2"/>
  <c r="J13" i="2"/>
  <c r="I13" i="2"/>
  <c r="F13" i="2"/>
  <c r="E13" i="2"/>
  <c r="D13" i="2"/>
  <c r="B13" i="2"/>
  <c r="A13" i="2"/>
  <c r="N12" i="2"/>
  <c r="M12" i="2"/>
  <c r="K12" i="2"/>
  <c r="J12" i="2"/>
  <c r="I12" i="2"/>
  <c r="F12" i="2"/>
  <c r="E12" i="2"/>
  <c r="D12" i="2"/>
  <c r="B12" i="2"/>
  <c r="A12" i="2"/>
  <c r="N11" i="2"/>
  <c r="M11" i="2"/>
  <c r="K11" i="2"/>
  <c r="J11" i="2"/>
  <c r="I11" i="2"/>
  <c r="F11" i="2"/>
  <c r="E11" i="2"/>
  <c r="D11" i="2"/>
  <c r="B11" i="2"/>
  <c r="A11" i="2"/>
  <c r="N10" i="2"/>
  <c r="M10" i="2"/>
  <c r="K10" i="2"/>
  <c r="J10" i="2"/>
  <c r="I10" i="2"/>
  <c r="F10" i="2"/>
  <c r="E10" i="2"/>
  <c r="D10" i="2"/>
  <c r="B10" i="2"/>
  <c r="A10" i="2"/>
  <c r="N9" i="2"/>
  <c r="M9" i="2"/>
  <c r="K9" i="2"/>
  <c r="J9" i="2"/>
  <c r="I9" i="2"/>
  <c r="F9" i="2"/>
  <c r="E9" i="2"/>
  <c r="D9" i="2"/>
  <c r="B9" i="2"/>
  <c r="A9" i="2"/>
  <c r="N8" i="2"/>
  <c r="G9" i="3" s="1"/>
  <c r="M8" i="2"/>
  <c r="F9" i="3" s="1"/>
  <c r="K8" i="2"/>
  <c r="D9" i="3" s="1"/>
  <c r="J8" i="2"/>
  <c r="C9" i="3" s="1"/>
  <c r="I8" i="2"/>
  <c r="B9" i="3" s="1"/>
  <c r="F8" i="2"/>
  <c r="E8" i="2"/>
  <c r="D8" i="2"/>
  <c r="B8" i="2"/>
  <c r="A8" i="2"/>
  <c r="N7" i="2"/>
  <c r="G8" i="3" s="1"/>
  <c r="M7" i="2"/>
  <c r="F8" i="3" s="1"/>
  <c r="K7" i="2"/>
  <c r="D8" i="3" s="1"/>
  <c r="J7" i="2"/>
  <c r="C8" i="3" s="1"/>
  <c r="I7" i="2"/>
  <c r="B8" i="3" s="1"/>
  <c r="F7" i="2"/>
  <c r="E7" i="2"/>
  <c r="D7" i="2"/>
  <c r="B7" i="2"/>
  <c r="A7" i="2"/>
  <c r="N6" i="2"/>
  <c r="M6" i="2"/>
  <c r="K6" i="2"/>
  <c r="J6" i="2"/>
  <c r="I6" i="2"/>
  <c r="F6" i="2"/>
  <c r="E6" i="2"/>
  <c r="D6" i="2"/>
  <c r="B6" i="2"/>
  <c r="A6" i="2"/>
  <c r="N5" i="2"/>
  <c r="M5" i="2"/>
  <c r="K5" i="2"/>
  <c r="J5" i="2"/>
  <c r="I5" i="2"/>
  <c r="F5" i="2"/>
  <c r="E5" i="2"/>
  <c r="D5" i="2"/>
  <c r="B5" i="2"/>
  <c r="A5" i="2"/>
  <c r="N4" i="2"/>
  <c r="M4" i="2"/>
  <c r="K4" i="2"/>
  <c r="J4" i="2"/>
  <c r="I4" i="2"/>
  <c r="F4" i="2"/>
  <c r="E4" i="2"/>
  <c r="D4" i="2"/>
  <c r="B4" i="2"/>
  <c r="A4" i="2"/>
  <c r="N3" i="2"/>
  <c r="G7" i="3" s="1"/>
  <c r="M3" i="2"/>
  <c r="F7" i="3" s="1"/>
  <c r="K3" i="2"/>
  <c r="D7" i="3" s="1"/>
  <c r="J3" i="2"/>
  <c r="C7" i="3" s="1"/>
  <c r="I3" i="2"/>
  <c r="B7" i="3" s="1"/>
  <c r="F3" i="2"/>
  <c r="E3" i="2"/>
  <c r="D3" i="2"/>
  <c r="B3" i="2"/>
  <c r="A3" i="2"/>
  <c r="N2" i="2"/>
  <c r="G6" i="3" s="1"/>
  <c r="M2" i="2"/>
  <c r="F6" i="3" s="1"/>
  <c r="K2" i="2"/>
  <c r="D6" i="3" s="1"/>
  <c r="J2" i="2"/>
  <c r="C6" i="3" s="1"/>
  <c r="I2" i="2"/>
  <c r="B6" i="3" s="1"/>
  <c r="F2" i="2"/>
  <c r="E2" i="2"/>
  <c r="D2" i="2"/>
  <c r="B2" i="2"/>
  <c r="C7" i="9" l="1"/>
  <c r="B7" i="9"/>
  <c r="D4" i="3"/>
</calcChain>
</file>

<file path=xl/sharedStrings.xml><?xml version="1.0" encoding="utf-8"?>
<sst xmlns="http://schemas.openxmlformats.org/spreadsheetml/2006/main" count="357" uniqueCount="292">
  <si>
    <t>员工培训管理系统</t>
  </si>
  <si>
    <t>使用说明</t>
  </si>
  <si>
    <t>本系统完全使用EXCEL2007自带函数完成。</t>
  </si>
  <si>
    <t>目前可录入员工2000人，课程350项，培训记录可录入13000条。不够使用时可自行修改函数。</t>
  </si>
  <si>
    <t>1.将最新的人员名单录入《员工信息录入》，当有人员增加或者变动时要及时更新《员工信息录入》。</t>
  </si>
  <si>
    <t>2.将公司的培训课程统一编号，课程相关内容录入《培训课程清单》，即公司开展的培训课程必须是《培训课程清单》中有的课程。</t>
  </si>
  <si>
    <t xml:space="preserve">  所有新增的课程都要登记到《培训课程清单》。</t>
  </si>
  <si>
    <t>3.对讲师资格进行认定，资格认定后的讲师录入《讲师资源库》，确保授课的讲师都是被认定合格并已录入《讲师资源库》。</t>
  </si>
  <si>
    <t>1.输入员工工号（工号首位为0的要以文本方式输入），员工姓名、部门等信息自动从《员工信息录入》中查找。</t>
  </si>
  <si>
    <t>2.输入培训日期。</t>
  </si>
  <si>
    <t>3.输入培训课程代码，代码输入后课程名称、培训类型、考核方式自动从《培训课程清单》中查找。</t>
  </si>
  <si>
    <t>4.选择授课讲师和考核结果后，即完成培训记录的输入。</t>
  </si>
  <si>
    <t>在主菜单点击《培训记录查询》后，输入待查询员工的工号，自动查询到该员工所参加的所有培训课程与考核结果。</t>
  </si>
  <si>
    <t>在《培训成绩统计》中输入每一个期间的开始日期和结束日期，即可自动生成合格率统计图表。建议以月或者季度为期间。</t>
  </si>
  <si>
    <t>1.本系统已经设置保护，可直接解除保护，无需密码。</t>
  </si>
  <si>
    <t>2.可根据自己的需要增加模块和功能，比如生成年度培训计划、增加员工培训履历的打印按钮等。</t>
  </si>
  <si>
    <t>序号</t>
  </si>
  <si>
    <t>参加培训次数</t>
  </si>
  <si>
    <t>工号</t>
  </si>
  <si>
    <t>姓名</t>
  </si>
  <si>
    <t>部门</t>
  </si>
  <si>
    <t>职位</t>
  </si>
  <si>
    <t>培训日期</t>
  </si>
  <si>
    <t>课程代码</t>
  </si>
  <si>
    <t>培训类型</t>
  </si>
  <si>
    <t>课程类别</t>
  </si>
  <si>
    <t>课程名称</t>
  </si>
  <si>
    <t>讲师</t>
  </si>
  <si>
    <t>课程内容</t>
  </si>
  <si>
    <t>考核方式</t>
  </si>
  <si>
    <t>考核结果</t>
  </si>
  <si>
    <t>05740</t>
  </si>
  <si>
    <t>A001</t>
  </si>
  <si>
    <t>李老师</t>
  </si>
  <si>
    <t>合格</t>
  </si>
  <si>
    <t>A002</t>
  </si>
  <si>
    <t>王老师</t>
  </si>
  <si>
    <t>不合格</t>
  </si>
  <si>
    <t>05122</t>
  </si>
  <si>
    <t>05186</t>
  </si>
  <si>
    <t>张老师</t>
  </si>
  <si>
    <t>A003</t>
  </si>
  <si>
    <t>入职时间</t>
  </si>
  <si>
    <t>职务</t>
  </si>
  <si>
    <t>工龄</t>
  </si>
  <si>
    <t>05001</t>
  </si>
  <si>
    <t>总经理</t>
  </si>
  <si>
    <t>05108</t>
  </si>
  <si>
    <t>办公室</t>
  </si>
  <si>
    <t>经理</t>
  </si>
  <si>
    <t>05043</t>
  </si>
  <si>
    <t>PMC</t>
  </si>
  <si>
    <t>仓管员</t>
  </si>
  <si>
    <t>05061</t>
  </si>
  <si>
    <t>行政部</t>
  </si>
  <si>
    <t>主管</t>
  </si>
  <si>
    <t>05099</t>
  </si>
  <si>
    <t>装配部</t>
  </si>
  <si>
    <t>装配工</t>
  </si>
  <si>
    <t>05113</t>
  </si>
  <si>
    <t>05118</t>
  </si>
  <si>
    <t>05121</t>
  </si>
  <si>
    <t>厨师</t>
  </si>
  <si>
    <r>
      <rPr>
        <sz val="9"/>
        <rFont val="宋体"/>
        <charset val="134"/>
      </rPr>
      <t>0</t>
    </r>
    <r>
      <rPr>
        <sz val="9"/>
        <rFont val="宋体"/>
        <charset val="134"/>
      </rPr>
      <t>5122</t>
    </r>
  </si>
  <si>
    <t>05134</t>
  </si>
  <si>
    <t>05149</t>
  </si>
  <si>
    <t>05151</t>
  </si>
  <si>
    <t>05161</t>
  </si>
  <si>
    <t>05173</t>
  </si>
  <si>
    <t>05182</t>
  </si>
  <si>
    <t>05211</t>
  </si>
  <si>
    <t>05215</t>
  </si>
  <si>
    <t>05216</t>
  </si>
  <si>
    <t>05217</t>
  </si>
  <si>
    <t>05220</t>
  </si>
  <si>
    <t>05224</t>
  </si>
  <si>
    <t>05228</t>
  </si>
  <si>
    <t>品质部</t>
  </si>
  <si>
    <t>05230</t>
  </si>
  <si>
    <t>05231</t>
  </si>
  <si>
    <t>05251</t>
  </si>
  <si>
    <t>05253</t>
  </si>
  <si>
    <t>05258</t>
  </si>
  <si>
    <t>05264</t>
  </si>
  <si>
    <t>05265</t>
  </si>
  <si>
    <t>05268</t>
  </si>
  <si>
    <t>05272</t>
  </si>
  <si>
    <t>05283</t>
  </si>
  <si>
    <t>05292</t>
  </si>
  <si>
    <t>05293</t>
  </si>
  <si>
    <t>05294</t>
  </si>
  <si>
    <t>05299</t>
  </si>
  <si>
    <t>05304</t>
  </si>
  <si>
    <t>05334</t>
  </si>
  <si>
    <t>05335</t>
  </si>
  <si>
    <t>05340</t>
  </si>
  <si>
    <t>05347</t>
  </si>
  <si>
    <t>05351</t>
  </si>
  <si>
    <t>05362</t>
  </si>
  <si>
    <t>05386</t>
  </si>
  <si>
    <t>05393</t>
  </si>
  <si>
    <t>05413</t>
  </si>
  <si>
    <t>05419</t>
  </si>
  <si>
    <t>05423</t>
  </si>
  <si>
    <t>05425</t>
  </si>
  <si>
    <t>05426</t>
  </si>
  <si>
    <t>05431</t>
  </si>
  <si>
    <t>05432</t>
  </si>
  <si>
    <t>05434</t>
  </si>
  <si>
    <t>05436</t>
  </si>
  <si>
    <t>05438</t>
  </si>
  <si>
    <t>05450</t>
  </si>
  <si>
    <t>05461</t>
  </si>
  <si>
    <t>05470</t>
  </si>
  <si>
    <t>05473</t>
  </si>
  <si>
    <t>05479</t>
  </si>
  <si>
    <t>05486</t>
  </si>
  <si>
    <t>05487</t>
  </si>
  <si>
    <t>05540</t>
  </si>
  <si>
    <t>05492</t>
  </si>
  <si>
    <t>05504</t>
  </si>
  <si>
    <t>05510</t>
  </si>
  <si>
    <t>05516</t>
  </si>
  <si>
    <t>05520</t>
  </si>
  <si>
    <t>05523</t>
  </si>
  <si>
    <t>05526</t>
  </si>
  <si>
    <t>05542</t>
  </si>
  <si>
    <t>05543</t>
  </si>
  <si>
    <t>05553</t>
  </si>
  <si>
    <t>05562</t>
  </si>
  <si>
    <t>05563</t>
  </si>
  <si>
    <t>05564</t>
  </si>
  <si>
    <t>05578</t>
  </si>
  <si>
    <t>05570</t>
  </si>
  <si>
    <t>05572</t>
  </si>
  <si>
    <t>05576</t>
  </si>
  <si>
    <t>05577</t>
  </si>
  <si>
    <t>05583</t>
  </si>
  <si>
    <t>05585</t>
  </si>
  <si>
    <t>05587</t>
  </si>
  <si>
    <t>05595</t>
  </si>
  <si>
    <t>05505</t>
  </si>
  <si>
    <t>05515</t>
  </si>
  <si>
    <t>05518</t>
  </si>
  <si>
    <t>05533</t>
  </si>
  <si>
    <t>05534</t>
  </si>
  <si>
    <t>05536</t>
  </si>
  <si>
    <t>05538</t>
  </si>
  <si>
    <t>05607</t>
  </si>
  <si>
    <t>05608</t>
  </si>
  <si>
    <t>05609</t>
  </si>
  <si>
    <t>05620</t>
  </si>
  <si>
    <t>05621</t>
  </si>
  <si>
    <t>05622</t>
  </si>
  <si>
    <t>05631</t>
  </si>
  <si>
    <t>05635</t>
  </si>
  <si>
    <t>05644</t>
  </si>
  <si>
    <t>05646</t>
  </si>
  <si>
    <t>05651</t>
  </si>
  <si>
    <t>05652</t>
  </si>
  <si>
    <t>05654</t>
  </si>
  <si>
    <t>05655</t>
  </si>
  <si>
    <t>05661</t>
  </si>
  <si>
    <t>05667</t>
  </si>
  <si>
    <t>05668</t>
  </si>
  <si>
    <t>05671</t>
  </si>
  <si>
    <t>05672</t>
  </si>
  <si>
    <t>05673</t>
  </si>
  <si>
    <t>05675</t>
  </si>
  <si>
    <t>05676</t>
  </si>
  <si>
    <t>05677</t>
  </si>
  <si>
    <t>05680</t>
  </si>
  <si>
    <t>05681</t>
  </si>
  <si>
    <t>05682</t>
  </si>
  <si>
    <t>05683</t>
  </si>
  <si>
    <t>05684</t>
  </si>
  <si>
    <t>05685</t>
  </si>
  <si>
    <t>05686</t>
  </si>
  <si>
    <t>05687</t>
  </si>
  <si>
    <t>05689</t>
  </si>
  <si>
    <t>05690</t>
  </si>
  <si>
    <t>05692</t>
  </si>
  <si>
    <t>05693</t>
  </si>
  <si>
    <t>05694</t>
  </si>
  <si>
    <t>05696</t>
  </si>
  <si>
    <t>05697</t>
  </si>
  <si>
    <t>05698</t>
  </si>
  <si>
    <t>05705</t>
  </si>
  <si>
    <t>05703</t>
  </si>
  <si>
    <t>05710</t>
  </si>
  <si>
    <t>05712</t>
  </si>
  <si>
    <t>05713</t>
  </si>
  <si>
    <t>05714</t>
  </si>
  <si>
    <t>05715</t>
  </si>
  <si>
    <t>05716</t>
  </si>
  <si>
    <t>05717</t>
  </si>
  <si>
    <t>05718</t>
  </si>
  <si>
    <t>05719</t>
  </si>
  <si>
    <t>05720</t>
  </si>
  <si>
    <t>05721</t>
  </si>
  <si>
    <t>05722</t>
  </si>
  <si>
    <t>05723</t>
  </si>
  <si>
    <t>05724</t>
  </si>
  <si>
    <t>05725</t>
  </si>
  <si>
    <t>05728</t>
  </si>
  <si>
    <t>05729</t>
  </si>
  <si>
    <t>05733</t>
  </si>
  <si>
    <t>05734</t>
  </si>
  <si>
    <t>05735</t>
  </si>
  <si>
    <t>05736</t>
  </si>
  <si>
    <t>05737</t>
  </si>
  <si>
    <t>05738</t>
  </si>
  <si>
    <t>05739</t>
  </si>
  <si>
    <t>05741</t>
  </si>
  <si>
    <t>05742</t>
  </si>
  <si>
    <t>05743</t>
  </si>
  <si>
    <t>05744</t>
  </si>
  <si>
    <t>05745</t>
  </si>
  <si>
    <t>05746</t>
  </si>
  <si>
    <t>05748</t>
  </si>
  <si>
    <t>05749</t>
  </si>
  <si>
    <t>05750</t>
  </si>
  <si>
    <t>05751</t>
  </si>
  <si>
    <t>05752</t>
  </si>
  <si>
    <t>05753</t>
  </si>
  <si>
    <t>05754</t>
  </si>
  <si>
    <t>05755</t>
  </si>
  <si>
    <t>05756</t>
  </si>
  <si>
    <t>05757</t>
  </si>
  <si>
    <t>05758</t>
  </si>
  <si>
    <t>05759</t>
  </si>
  <si>
    <t>05760</t>
  </si>
  <si>
    <t>05761</t>
  </si>
  <si>
    <t>05762</t>
  </si>
  <si>
    <t>05763</t>
  </si>
  <si>
    <t>版本</t>
  </si>
  <si>
    <t>编制日期</t>
  </si>
  <si>
    <t>主讲部门</t>
  </si>
  <si>
    <t>内训</t>
  </si>
  <si>
    <t>入职培训</t>
  </si>
  <si>
    <t>公司简介与员工手册培训</t>
  </si>
  <si>
    <t>A</t>
  </si>
  <si>
    <t>公司简介、厂纪厂规、考勤制度、奖征制度等</t>
  </si>
  <si>
    <t>笔试</t>
  </si>
  <si>
    <t>人事行政</t>
  </si>
  <si>
    <t>公司管理体系与品质意识培训</t>
  </si>
  <si>
    <t>ISO9001、ISO14001基本知识、品质意识要求</t>
  </si>
  <si>
    <t>在职培训</t>
  </si>
  <si>
    <t>目标与计划</t>
  </si>
  <si>
    <t>目标管理,目标设定的原则,月计划,周计划,日计划</t>
  </si>
  <si>
    <t>讲师姓名</t>
  </si>
  <si>
    <t>杜老师</t>
  </si>
  <si>
    <t>周老师</t>
  </si>
  <si>
    <t>杨老师</t>
  </si>
  <si>
    <t>员工培训履历表</t>
  </si>
  <si>
    <t>入职日期</t>
  </si>
  <si>
    <t>培训合格率统计表</t>
  </si>
  <si>
    <t>期间1</t>
  </si>
  <si>
    <t>期间2</t>
  </si>
  <si>
    <t>期间3</t>
  </si>
  <si>
    <t>期间4</t>
  </si>
  <si>
    <t>期间5</t>
  </si>
  <si>
    <t>期间6</t>
  </si>
  <si>
    <t>期间7</t>
  </si>
  <si>
    <t>期间8</t>
  </si>
  <si>
    <t>期间9</t>
  </si>
  <si>
    <t>期间10</t>
  </si>
  <si>
    <t>期间11</t>
  </si>
  <si>
    <t>期间12</t>
  </si>
  <si>
    <t>开始日期:</t>
  </si>
  <si>
    <t>结束日期:</t>
  </si>
  <si>
    <t>培训总人次:</t>
  </si>
  <si>
    <t>培训合格人次:</t>
  </si>
  <si>
    <t>培训不合格人次:</t>
  </si>
  <si>
    <t>培训合格率:</t>
  </si>
  <si>
    <t>总结：</t>
  </si>
  <si>
    <t>制表：</t>
  </si>
  <si>
    <t>审核：</t>
  </si>
  <si>
    <t>一、关于本系统</t>
    <phoneticPr fontId="32" type="noConversion"/>
  </si>
  <si>
    <t>二、基本资料建立</t>
    <phoneticPr fontId="32" type="noConversion"/>
  </si>
  <si>
    <t>三、培训记录输入</t>
    <phoneticPr fontId="32" type="noConversion"/>
  </si>
  <si>
    <t>四、员工培训履历查询</t>
    <phoneticPr fontId="32" type="noConversion"/>
  </si>
  <si>
    <t>五、培训合格率统计</t>
    <phoneticPr fontId="32" type="noConversion"/>
  </si>
  <si>
    <t>六、其它事项</t>
    <phoneticPr fontId="32" type="noConversion"/>
  </si>
  <si>
    <t>张三</t>
    <phoneticPr fontId="32" type="noConversion"/>
  </si>
  <si>
    <t>李四</t>
    <phoneticPr fontId="32" type="noConversion"/>
  </si>
  <si>
    <t>王五</t>
    <phoneticPr fontId="32" type="noConversion"/>
  </si>
  <si>
    <t>赵六</t>
    <phoneticPr fontId="32" type="noConversion"/>
  </si>
  <si>
    <t>孙琦</t>
    <phoneticPr fontId="32" type="noConversion"/>
  </si>
  <si>
    <t>梁八</t>
    <phoneticPr fontId="32" type="noConversion"/>
  </si>
  <si>
    <t>许九</t>
    <phoneticPr fontId="32" type="noConversion"/>
  </si>
  <si>
    <t>潘十</t>
    <phoneticPr fontId="32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</si>
</sst>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76" formatCode="0.00_ "/>
    <numFmt numFmtId="177" formatCode="yy/m/d"/>
  </numFmts>
  <fonts count="33">
    <font>
      <sz val="11"/>
      <color theme="1"/>
      <name val="宋体"/>
      <charset val="134"/>
      <scheme val="minor"/>
    </font>
    <font>
      <b/>
      <sz val="18"/>
      <color theme="1"/>
      <name val="微软雅黑"/>
      <charset val="134"/>
    </font>
    <font>
      <b/>
      <sz val="11"/>
      <color theme="0"/>
      <name val="微软雅黑"/>
      <charset val="134"/>
    </font>
    <font>
      <sz val="10"/>
      <color theme="1"/>
      <name val="宋体"/>
      <charset val="134"/>
      <scheme val="minor"/>
    </font>
    <font>
      <sz val="11"/>
      <name val="宋体"/>
      <charset val="134"/>
    </font>
    <font>
      <sz val="12"/>
      <name val="宋体"/>
      <charset val="134"/>
    </font>
    <font>
      <b/>
      <sz val="16"/>
      <color theme="0"/>
      <name val="宋体"/>
      <charset val="134"/>
    </font>
    <font>
      <sz val="9"/>
      <name val="宋体"/>
      <charset val="134"/>
    </font>
    <font>
      <sz val="10"/>
      <name val="宋体"/>
      <charset val="134"/>
    </font>
    <font>
      <b/>
      <sz val="14"/>
      <color theme="0"/>
      <name val="宋体"/>
      <charset val="134"/>
      <scheme val="minor"/>
    </font>
    <font>
      <b/>
      <sz val="18"/>
      <color rgb="FFFF0000"/>
      <name val="宋体"/>
      <charset val="134"/>
      <scheme val="minor"/>
    </font>
    <font>
      <b/>
      <sz val="32"/>
      <color theme="0" tint="-4.9989318521683403E-2"/>
      <name val="微软雅黑"/>
      <charset val="134"/>
    </font>
    <font>
      <sz val="8"/>
      <color theme="1"/>
      <name val="宋体"/>
      <charset val="134"/>
      <scheme val="minor"/>
    </font>
    <font>
      <sz val="9"/>
      <color theme="0"/>
      <name val="宋体"/>
      <charset val="134"/>
      <scheme val="minor"/>
    </font>
    <font>
      <sz val="11"/>
      <color theme="1"/>
      <name val="宋体"/>
      <charset val="134"/>
      <scheme val="minor"/>
    </font>
    <font>
      <b/>
      <sz val="11"/>
      <color rgb="FFFA7D00"/>
      <name val="Tahoma"/>
      <family val="2"/>
    </font>
    <font>
      <sz val="11"/>
      <color theme="1"/>
      <name val="Tahoma"/>
      <family val="2"/>
    </font>
    <font>
      <b/>
      <sz val="18"/>
      <color theme="3"/>
      <name val="宋体"/>
      <charset val="134"/>
      <scheme val="major"/>
    </font>
    <font>
      <sz val="11"/>
      <color rgb="FF3F3F76"/>
      <name val="Tahoma"/>
      <family val="2"/>
    </font>
    <font>
      <sz val="11"/>
      <color rgb="FF006100"/>
      <name val="Tahoma"/>
      <family val="2"/>
    </font>
    <font>
      <sz val="11"/>
      <color theme="0"/>
      <name val="Tahoma"/>
      <family val="2"/>
    </font>
    <font>
      <b/>
      <sz val="11"/>
      <color theme="0"/>
      <name val="Tahoma"/>
      <family val="2"/>
    </font>
    <font>
      <b/>
      <sz val="15"/>
      <color theme="3"/>
      <name val="Tahoma"/>
      <family val="2"/>
    </font>
    <font>
      <b/>
      <sz val="11"/>
      <color rgb="FF3F3F3F"/>
      <name val="Tahoma"/>
      <family val="2"/>
    </font>
    <font>
      <b/>
      <sz val="11"/>
      <color theme="1"/>
      <name val="Tahoma"/>
      <family val="2"/>
    </font>
    <font>
      <i/>
      <sz val="11"/>
      <color rgb="FF7F7F7F"/>
      <name val="Tahoma"/>
      <family val="2"/>
    </font>
    <font>
      <b/>
      <sz val="13"/>
      <color theme="3"/>
      <name val="Tahoma"/>
      <family val="2"/>
    </font>
    <font>
      <sz val="11"/>
      <color rgb="FFFF0000"/>
      <name val="Tahoma"/>
      <family val="2"/>
    </font>
    <font>
      <b/>
      <sz val="11"/>
      <color theme="3"/>
      <name val="Tahoma"/>
      <family val="2"/>
    </font>
    <font>
      <sz val="11"/>
      <color rgb="FF9C6500"/>
      <name val="Tahoma"/>
      <family val="2"/>
    </font>
    <font>
      <sz val="11"/>
      <color rgb="FFFA7D00"/>
      <name val="Tahoma"/>
      <family val="2"/>
    </font>
    <font>
      <sz val="11"/>
      <color rgb="FF9C0006"/>
      <name val="Tahoma"/>
      <family val="2"/>
    </font>
    <font>
      <sz val="9"/>
      <name val="宋体"/>
      <charset val="134"/>
      <scheme val="minor"/>
    </font>
  </fonts>
  <fills count="42">
    <fill>
      <patternFill patternType="none"/>
    </fill>
    <fill>
      <patternFill patternType="gray125"/>
    </fill>
    <fill>
      <patternFill patternType="solid">
        <fgColor theme="9" tint="-0.499984740745262"/>
        <bgColor indexed="64"/>
      </patternFill>
    </fill>
    <fill>
      <patternFill patternType="solid">
        <fgColor theme="0" tint="-0.149967955565050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8" tint="-0.249977111117893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rgb="FFFCAD36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7" tint="0.79995117038483843"/>
        <bgColor indexed="64"/>
      </patternFill>
    </fill>
    <fill>
      <patternFill patternType="solid">
        <fgColor theme="8" tint="0.79995117038483843"/>
        <bgColor indexed="64"/>
      </patternFill>
    </fill>
    <fill>
      <patternFill patternType="solid">
        <fgColor theme="5" tint="0.79995117038483843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6" tint="0.79995117038483843"/>
        <bgColor indexed="64"/>
      </patternFill>
    </fill>
    <fill>
      <patternFill patternType="solid">
        <fgColor theme="9" tint="0.79995117038483843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4" tint="0.79995117038483843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4506668294322"/>
        <bgColor indexed="64"/>
      </patternFill>
    </fill>
    <fill>
      <patternFill patternType="solid">
        <fgColor theme="9" tint="0.39994506668294322"/>
        <bgColor indexed="64"/>
      </patternFill>
    </fill>
    <fill>
      <patternFill patternType="solid">
        <fgColor theme="4" tint="0.39994506668294322"/>
        <bgColor indexed="64"/>
      </patternFill>
    </fill>
    <fill>
      <patternFill patternType="solid">
        <fgColor theme="7" tint="0.39994506668294322"/>
        <bgColor indexed="64"/>
      </patternFill>
    </fill>
    <fill>
      <patternFill patternType="solid">
        <fgColor theme="5" tint="0.39994506668294322"/>
        <bgColor indexed="64"/>
      </patternFill>
    </fill>
    <fill>
      <patternFill patternType="solid">
        <fgColor theme="8" tint="0.39994506668294322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rgb="FFC6EFCE"/>
        <bgColor indexed="64"/>
      </patternFill>
    </fill>
  </fills>
  <borders count="28">
    <border>
      <left/>
      <right/>
      <top/>
      <bottom/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thin">
        <color auto="1"/>
      </right>
      <top/>
      <bottom/>
      <diagonal/>
    </border>
    <border>
      <left/>
      <right style="thin">
        <color auto="1"/>
      </right>
      <top/>
      <bottom style="thin">
        <color auto="1"/>
      </bottom>
      <diagonal/>
    </border>
    <border>
      <left style="double">
        <color auto="1"/>
      </left>
      <right/>
      <top style="double">
        <color auto="1"/>
      </top>
      <bottom/>
      <diagonal/>
    </border>
    <border>
      <left/>
      <right/>
      <top style="double">
        <color auto="1"/>
      </top>
      <bottom/>
      <diagonal/>
    </border>
    <border>
      <left style="double">
        <color auto="1"/>
      </left>
      <right/>
      <top/>
      <bottom/>
      <diagonal/>
    </border>
    <border>
      <left style="double">
        <color auto="1"/>
      </left>
      <right/>
      <top/>
      <bottom style="double">
        <color auto="1"/>
      </bottom>
      <diagonal/>
    </border>
    <border>
      <left/>
      <right/>
      <top/>
      <bottom style="double">
        <color auto="1"/>
      </bottom>
      <diagonal/>
    </border>
    <border>
      <left/>
      <right style="double">
        <color auto="1"/>
      </right>
      <top style="double">
        <color auto="1"/>
      </top>
      <bottom/>
      <diagonal/>
    </border>
    <border>
      <left/>
      <right style="double">
        <color auto="1"/>
      </right>
      <top/>
      <bottom/>
      <diagonal/>
    </border>
    <border>
      <left/>
      <right style="double">
        <color auto="1"/>
      </right>
      <top/>
      <bottom style="double">
        <color auto="1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4506668294322"/>
      </bottom>
      <diagonal/>
    </border>
  </borders>
  <cellStyleXfs count="53">
    <xf numFmtId="0" fontId="0" fillId="0" borderId="0">
      <alignment vertical="center"/>
    </xf>
    <xf numFmtId="0" fontId="16" fillId="28" borderId="0" applyNumberFormat="0" applyBorder="0" applyAlignment="0" applyProtection="0">
      <alignment vertical="center"/>
    </xf>
    <xf numFmtId="0" fontId="15" fillId="12" borderId="22" applyNumberFormat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9" fontId="14" fillId="0" borderId="0" applyFont="0" applyFill="0" applyBorder="0" applyAlignment="0" applyProtection="0">
      <alignment vertical="center"/>
    </xf>
    <xf numFmtId="0" fontId="5" fillId="0" borderId="0"/>
    <xf numFmtId="0" fontId="16" fillId="31" borderId="0" applyNumberFormat="0" applyBorder="0" applyAlignment="0" applyProtection="0">
      <alignment vertical="center"/>
    </xf>
    <xf numFmtId="0" fontId="16" fillId="16" borderId="0" applyNumberFormat="0" applyBorder="0" applyAlignment="0" applyProtection="0">
      <alignment vertical="center"/>
    </xf>
    <xf numFmtId="0" fontId="16" fillId="23" borderId="0" applyNumberFormat="0" applyBorder="0" applyAlignment="0" applyProtection="0">
      <alignment vertical="center"/>
    </xf>
    <xf numFmtId="0" fontId="16" fillId="30" borderId="0" applyNumberFormat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23" fillId="12" borderId="19" applyNumberFormat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29" fillId="14" borderId="0" applyNumberFormat="0" applyBorder="0" applyAlignment="0" applyProtection="0">
      <alignment vertical="center"/>
    </xf>
    <xf numFmtId="0" fontId="16" fillId="22" borderId="0" applyNumberFormat="0" applyBorder="0" applyAlignment="0" applyProtection="0">
      <alignment vertical="center"/>
    </xf>
    <xf numFmtId="0" fontId="16" fillId="20" borderId="0" applyNumberFormat="0" applyBorder="0" applyAlignment="0" applyProtection="0">
      <alignment vertical="center"/>
    </xf>
    <xf numFmtId="0" fontId="16" fillId="24" borderId="0" applyNumberFormat="0" applyBorder="0" applyAlignment="0" applyProtection="0">
      <alignment vertical="center"/>
    </xf>
    <xf numFmtId="0" fontId="16" fillId="18" borderId="0" applyNumberFormat="0" applyBorder="0" applyAlignment="0" applyProtection="0">
      <alignment vertical="center"/>
    </xf>
    <xf numFmtId="0" fontId="5" fillId="0" borderId="0"/>
    <xf numFmtId="0" fontId="16" fillId="19" borderId="0" applyNumberFormat="0" applyBorder="0" applyAlignment="0" applyProtection="0">
      <alignment vertical="center"/>
    </xf>
    <xf numFmtId="0" fontId="16" fillId="25" borderId="0" applyNumberFormat="0" applyBorder="0" applyAlignment="0" applyProtection="0">
      <alignment vertical="center"/>
    </xf>
    <xf numFmtId="0" fontId="16" fillId="21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7" borderId="0" applyNumberFormat="0" applyBorder="0" applyAlignment="0" applyProtection="0">
      <alignment vertical="center"/>
    </xf>
    <xf numFmtId="0" fontId="5" fillId="0" borderId="0"/>
    <xf numFmtId="0" fontId="20" fillId="33" borderId="0" applyNumberFormat="0" applyBorder="0" applyAlignment="0" applyProtection="0">
      <alignment vertical="center"/>
    </xf>
    <xf numFmtId="0" fontId="20" fillId="38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2" fillId="0" borderId="25" applyNumberFormat="0" applyFill="0" applyAlignment="0" applyProtection="0">
      <alignment vertical="center"/>
    </xf>
    <xf numFmtId="0" fontId="26" fillId="0" borderId="26" applyNumberFormat="0" applyFill="0" applyAlignment="0" applyProtection="0">
      <alignment vertical="center"/>
    </xf>
    <xf numFmtId="0" fontId="28" fillId="0" borderId="27" applyNumberFormat="0" applyFill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31" fillId="32" borderId="0" applyNumberFormat="0" applyBorder="0" applyAlignment="0" applyProtection="0">
      <alignment vertical="center"/>
    </xf>
    <xf numFmtId="0" fontId="5" fillId="0" borderId="0"/>
    <xf numFmtId="0" fontId="5" fillId="0" borderId="0"/>
    <xf numFmtId="0" fontId="19" fillId="41" borderId="0" applyNumberFormat="0" applyBorder="0" applyAlignment="0" applyProtection="0">
      <alignment vertical="center"/>
    </xf>
    <xf numFmtId="0" fontId="24" fillId="0" borderId="21" applyNumberFormat="0" applyFill="0" applyAlignment="0" applyProtection="0">
      <alignment vertical="center"/>
    </xf>
    <xf numFmtId="0" fontId="21" fillId="17" borderId="23" applyNumberFormat="0" applyAlignment="0" applyProtection="0">
      <alignment vertical="center"/>
    </xf>
    <xf numFmtId="0" fontId="25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30" fillId="0" borderId="24" applyNumberFormat="0" applyFill="0" applyAlignment="0" applyProtection="0">
      <alignment vertical="center"/>
    </xf>
    <xf numFmtId="0" fontId="20" fillId="11" borderId="0" applyNumberFormat="0" applyBorder="0" applyAlignment="0" applyProtection="0">
      <alignment vertical="center"/>
    </xf>
    <xf numFmtId="0" fontId="20" fillId="26" borderId="0" applyNumberFormat="0" applyBorder="0" applyAlignment="0" applyProtection="0">
      <alignment vertical="center"/>
    </xf>
    <xf numFmtId="0" fontId="20" fillId="39" borderId="0" applyNumberFormat="0" applyBorder="0" applyAlignment="0" applyProtection="0">
      <alignment vertical="center"/>
    </xf>
    <xf numFmtId="0" fontId="20" fillId="29" borderId="0" applyNumberFormat="0" applyBorder="0" applyAlignment="0" applyProtection="0">
      <alignment vertical="center"/>
    </xf>
    <xf numFmtId="0" fontId="20" fillId="27" borderId="0" applyNumberFormat="0" applyBorder="0" applyAlignment="0" applyProtection="0">
      <alignment vertical="center"/>
    </xf>
    <xf numFmtId="0" fontId="20" fillId="40" borderId="0" applyNumberFormat="0" applyBorder="0" applyAlignment="0" applyProtection="0">
      <alignment vertical="center"/>
    </xf>
    <xf numFmtId="0" fontId="18" fillId="15" borderId="22" applyNumberFormat="0" applyAlignment="0" applyProtection="0">
      <alignment vertical="center"/>
    </xf>
    <xf numFmtId="0" fontId="16" fillId="13" borderId="20" applyNumberFormat="0" applyFont="0" applyAlignment="0" applyProtection="0">
      <alignment vertical="center"/>
    </xf>
  </cellStyleXfs>
  <cellXfs count="126">
    <xf numFmtId="0" fontId="0" fillId="0" borderId="0" xfId="0">
      <alignment vertical="center"/>
    </xf>
    <xf numFmtId="0" fontId="2" fillId="2" borderId="2" xfId="0" applyFont="1" applyFill="1" applyBorder="1">
      <alignment vertical="center"/>
    </xf>
    <xf numFmtId="0" fontId="2" fillId="2" borderId="2" xfId="0" applyFont="1" applyFill="1" applyBorder="1" applyAlignment="1" applyProtection="1">
      <alignment horizontal="center" vertical="center"/>
      <protection locked="0"/>
    </xf>
    <xf numFmtId="0" fontId="0" fillId="0" borderId="2" xfId="0" applyBorder="1" applyAlignment="1">
      <alignment horizontal="distributed" vertical="center"/>
    </xf>
    <xf numFmtId="14" fontId="3" fillId="3" borderId="2" xfId="0" applyNumberFormat="1" applyFont="1" applyFill="1" applyBorder="1" applyAlignment="1" applyProtection="1">
      <alignment horizontal="center" vertical="center"/>
      <protection locked="0"/>
    </xf>
    <xf numFmtId="0" fontId="0" fillId="0" borderId="2" xfId="0" applyBorder="1" applyAlignment="1">
      <alignment horizontal="center" vertical="center"/>
    </xf>
    <xf numFmtId="0" fontId="0" fillId="0" borderId="3" xfId="0" applyBorder="1" applyAlignment="1">
      <alignment horizontal="distributed" vertical="center"/>
    </xf>
    <xf numFmtId="10" fontId="0" fillId="0" borderId="3" xfId="4" applyNumberFormat="1" applyFont="1" applyBorder="1" applyAlignment="1">
      <alignment horizontal="center" vertical="center"/>
    </xf>
    <xf numFmtId="0" fontId="0" fillId="0" borderId="4" xfId="0" applyBorder="1">
      <alignment vertical="center"/>
    </xf>
    <xf numFmtId="0" fontId="0" fillId="0" borderId="5" xfId="0" applyBorder="1">
      <alignment vertical="center"/>
    </xf>
    <xf numFmtId="0" fontId="0" fillId="0" borderId="6" xfId="0" applyBorder="1">
      <alignment vertical="center"/>
    </xf>
    <xf numFmtId="0" fontId="0" fillId="0" borderId="0" xfId="0" applyBorder="1">
      <alignment vertical="center"/>
    </xf>
    <xf numFmtId="0" fontId="0" fillId="0" borderId="0" xfId="0" applyBorder="1" applyAlignment="1">
      <alignment horizontal="center" vertical="center"/>
    </xf>
    <xf numFmtId="0" fontId="0" fillId="3" borderId="0" xfId="0" applyFill="1" applyBorder="1" applyProtection="1">
      <alignment vertical="center"/>
      <protection locked="0"/>
    </xf>
    <xf numFmtId="0" fontId="0" fillId="0" borderId="8" xfId="0" applyBorder="1">
      <alignment vertical="center"/>
    </xf>
    <xf numFmtId="0" fontId="0" fillId="0" borderId="9" xfId="0" applyBorder="1">
      <alignment vertical="center"/>
    </xf>
    <xf numFmtId="0" fontId="0" fillId="0" borderId="0" xfId="0" applyFont="1" applyAlignment="1">
      <alignment horizontal="center" vertical="center"/>
    </xf>
    <xf numFmtId="0" fontId="0" fillId="0" borderId="0" xfId="0" applyFont="1">
      <alignment vertical="center"/>
    </xf>
    <xf numFmtId="0" fontId="0" fillId="0" borderId="0" xfId="0" applyFont="1" applyBorder="1" applyAlignment="1">
      <alignment horizontal="left" vertical="center"/>
    </xf>
    <xf numFmtId="49" fontId="0" fillId="3" borderId="0" xfId="0" applyNumberFormat="1" applyFont="1" applyFill="1" applyBorder="1" applyProtection="1">
      <alignment vertical="center"/>
      <protection locked="0"/>
    </xf>
    <xf numFmtId="0" fontId="0" fillId="0" borderId="0" xfId="0" applyFont="1" applyBorder="1" applyAlignment="1">
      <alignment horizontal="center" vertical="center"/>
    </xf>
    <xf numFmtId="0" fontId="0" fillId="0" borderId="0" xfId="0" applyFont="1" applyBorder="1">
      <alignment vertical="center"/>
    </xf>
    <xf numFmtId="14" fontId="0" fillId="0" borderId="0" xfId="0" applyNumberFormat="1" applyFont="1" applyBorder="1" applyAlignment="1">
      <alignment horizontal="left" vertical="center"/>
    </xf>
    <xf numFmtId="0" fontId="4" fillId="0" borderId="0" xfId="37" applyFont="1" applyBorder="1" applyAlignment="1">
      <alignment horizontal="center" vertical="center"/>
    </xf>
    <xf numFmtId="176" fontId="0" fillId="0" borderId="0" xfId="0" applyNumberFormat="1" applyFont="1" applyBorder="1" applyAlignment="1">
      <alignment horizontal="left" vertical="center"/>
    </xf>
    <xf numFmtId="0" fontId="2" fillId="2" borderId="2" xfId="0" applyFont="1" applyFill="1" applyBorder="1" applyAlignment="1">
      <alignment horizontal="center" vertical="center"/>
    </xf>
    <xf numFmtId="14" fontId="0" fillId="0" borderId="2" xfId="0" applyNumberFormat="1" applyFont="1" applyFill="1" applyBorder="1" applyAlignment="1">
      <alignment horizontal="center" vertical="center"/>
    </xf>
    <xf numFmtId="0" fontId="0" fillId="0" borderId="2" xfId="0" applyFont="1" applyFill="1" applyBorder="1">
      <alignment vertical="center"/>
    </xf>
    <xf numFmtId="0" fontId="0" fillId="0" borderId="0" xfId="0" applyProtection="1">
      <alignment vertical="center"/>
      <protection locked="0"/>
    </xf>
    <xf numFmtId="0" fontId="0" fillId="0" borderId="2" xfId="0" applyBorder="1" applyAlignment="1" applyProtection="1">
      <alignment horizontal="center" vertical="center"/>
      <protection locked="0"/>
    </xf>
    <xf numFmtId="0" fontId="0" fillId="0" borderId="2" xfId="0" applyBorder="1">
      <alignment vertical="center"/>
    </xf>
    <xf numFmtId="0" fontId="0" fillId="0" borderId="2" xfId="0" applyBorder="1" applyProtection="1">
      <alignment vertical="center"/>
      <protection locked="0"/>
    </xf>
    <xf numFmtId="0" fontId="0" fillId="0" borderId="0" xfId="0" applyAlignment="1" applyProtection="1">
      <alignment horizontal="center" vertical="center"/>
    </xf>
    <xf numFmtId="0" fontId="2" fillId="2" borderId="2" xfId="0" applyFont="1" applyFill="1" applyBorder="1" applyAlignment="1" applyProtection="1">
      <alignment horizontal="center" vertical="center"/>
    </xf>
    <xf numFmtId="0" fontId="2" fillId="2" borderId="2" xfId="0" applyFont="1" applyFill="1" applyBorder="1" applyProtection="1">
      <alignment vertical="center"/>
      <protection locked="0"/>
    </xf>
    <xf numFmtId="0" fontId="0" fillId="0" borderId="2" xfId="0" applyBorder="1" applyAlignment="1" applyProtection="1">
      <alignment horizontal="center" vertical="center"/>
    </xf>
    <xf numFmtId="14" fontId="0" fillId="0" borderId="2" xfId="0" applyNumberFormat="1" applyBorder="1" applyProtection="1">
      <alignment vertical="center"/>
      <protection locked="0"/>
    </xf>
    <xf numFmtId="0" fontId="5" fillId="0" borderId="0" xfId="37" applyProtection="1"/>
    <xf numFmtId="49" fontId="5" fillId="0" borderId="0" xfId="37" applyNumberFormat="1" applyProtection="1">
      <protection locked="0"/>
    </xf>
    <xf numFmtId="0" fontId="5" fillId="4" borderId="0" xfId="37" applyFill="1" applyProtection="1">
      <protection locked="0"/>
    </xf>
    <xf numFmtId="0" fontId="5" fillId="0" borderId="0" xfId="37" applyProtection="1">
      <protection locked="0"/>
    </xf>
    <xf numFmtId="0" fontId="5" fillId="0" borderId="0" xfId="37" applyAlignment="1" applyProtection="1">
      <alignment horizontal="center" vertical="center"/>
    </xf>
    <xf numFmtId="0" fontId="5" fillId="0" borderId="0" xfId="37"/>
    <xf numFmtId="0" fontId="6" fillId="2" borderId="2" xfId="37" applyFont="1" applyFill="1" applyBorder="1" applyAlignment="1" applyProtection="1">
      <alignment horizontal="center" vertical="center"/>
    </xf>
    <xf numFmtId="49" fontId="6" fillId="2" borderId="2" xfId="37" applyNumberFormat="1" applyFont="1" applyFill="1" applyBorder="1" applyAlignment="1" applyProtection="1">
      <alignment horizontal="center" vertical="center"/>
      <protection locked="0"/>
    </xf>
    <xf numFmtId="0" fontId="6" fillId="2" borderId="2" xfId="37" applyFont="1" applyFill="1" applyBorder="1" applyAlignment="1" applyProtection="1">
      <alignment horizontal="center" vertical="center"/>
      <protection locked="0"/>
    </xf>
    <xf numFmtId="14" fontId="6" fillId="2" borderId="2" xfId="37" applyNumberFormat="1" applyFont="1" applyFill="1" applyBorder="1" applyAlignment="1" applyProtection="1">
      <alignment horizontal="center" vertical="center"/>
      <protection locked="0"/>
    </xf>
    <xf numFmtId="0" fontId="4" fillId="0" borderId="2" xfId="37" applyFont="1" applyBorder="1" applyAlignment="1" applyProtection="1">
      <alignment horizontal="center" vertical="center"/>
    </xf>
    <xf numFmtId="0" fontId="8" fillId="4" borderId="2" xfId="37" applyFont="1" applyFill="1" applyBorder="1" applyAlignment="1" applyProtection="1">
      <alignment horizontal="center" vertical="center" wrapText="1"/>
      <protection locked="0"/>
    </xf>
    <xf numFmtId="177" fontId="8" fillId="0" borderId="2" xfId="38" applyNumberFormat="1" applyFont="1" applyBorder="1" applyAlignment="1" applyProtection="1">
      <alignment vertical="center" wrapText="1"/>
      <protection locked="0"/>
    </xf>
    <xf numFmtId="0" fontId="8" fillId="0" borderId="2" xfId="25" applyFont="1" applyBorder="1" applyAlignment="1" applyProtection="1">
      <alignment horizontal="center" vertical="center" wrapText="1"/>
      <protection locked="0"/>
    </xf>
    <xf numFmtId="0" fontId="8" fillId="0" borderId="2" xfId="5" applyFont="1" applyBorder="1" applyAlignment="1" applyProtection="1">
      <alignment horizontal="center" vertical="center" wrapText="1"/>
      <protection locked="0"/>
    </xf>
    <xf numFmtId="176" fontId="5" fillId="0" borderId="2" xfId="37" applyNumberFormat="1" applyBorder="1" applyAlignment="1" applyProtection="1">
      <alignment horizontal="center" vertical="center"/>
    </xf>
    <xf numFmtId="49" fontId="7" fillId="0" borderId="2" xfId="19" applyNumberFormat="1" applyFont="1" applyFill="1" applyBorder="1" applyAlignment="1" applyProtection="1">
      <alignment horizontal="center" vertical="center"/>
      <protection locked="0"/>
    </xf>
    <xf numFmtId="177" fontId="7" fillId="0" borderId="2" xfId="38" applyNumberFormat="1" applyFont="1" applyBorder="1" applyAlignment="1" applyProtection="1">
      <alignment horizontal="center" vertical="center"/>
      <protection locked="0"/>
    </xf>
    <xf numFmtId="0" fontId="7" fillId="0" borderId="2" xfId="25" applyFont="1" applyBorder="1" applyAlignment="1" applyProtection="1">
      <alignment horizontal="center" vertical="center"/>
      <protection locked="0"/>
    </xf>
    <xf numFmtId="0" fontId="7" fillId="0" borderId="2" xfId="5" applyFont="1" applyBorder="1" applyAlignment="1" applyProtection="1">
      <alignment horizontal="center" vertical="center"/>
      <protection locked="0"/>
    </xf>
    <xf numFmtId="177" fontId="8" fillId="0" borderId="2" xfId="38" applyNumberFormat="1" applyFont="1" applyBorder="1" applyAlignment="1" applyProtection="1">
      <alignment horizontal="center" vertical="center"/>
      <protection locked="0"/>
    </xf>
    <xf numFmtId="177" fontId="8" fillId="0" borderId="2" xfId="38" applyNumberFormat="1" applyFont="1" applyFill="1" applyBorder="1" applyAlignment="1" applyProtection="1">
      <alignment horizontal="center" vertical="center"/>
      <protection locked="0"/>
    </xf>
    <xf numFmtId="0" fontId="7" fillId="0" borderId="2" xfId="25" applyFont="1" applyFill="1" applyBorder="1" applyAlignment="1" applyProtection="1">
      <alignment horizontal="center" vertical="center"/>
      <protection locked="0"/>
    </xf>
    <xf numFmtId="0" fontId="7" fillId="0" borderId="2" xfId="5" applyFont="1" applyFill="1" applyBorder="1" applyAlignment="1" applyProtection="1">
      <alignment horizontal="center" vertical="center"/>
      <protection locked="0"/>
    </xf>
    <xf numFmtId="49" fontId="7" fillId="0" borderId="3" xfId="19" applyNumberFormat="1" applyFont="1" applyFill="1" applyBorder="1" applyAlignment="1" applyProtection="1">
      <alignment horizontal="center" vertical="center"/>
      <protection locked="0"/>
    </xf>
    <xf numFmtId="0" fontId="8" fillId="4" borderId="2" xfId="37" applyFont="1" applyFill="1" applyBorder="1" applyAlignment="1" applyProtection="1">
      <alignment horizontal="center" vertical="center"/>
      <protection locked="0"/>
    </xf>
    <xf numFmtId="177" fontId="8" fillId="0" borderId="3" xfId="38" applyNumberFormat="1" applyFont="1" applyFill="1" applyBorder="1" applyAlignment="1" applyProtection="1">
      <alignment horizontal="center" vertical="center"/>
      <protection locked="0"/>
    </xf>
    <xf numFmtId="0" fontId="8" fillId="4" borderId="2" xfId="37" applyFont="1" applyFill="1" applyBorder="1" applyAlignment="1" applyProtection="1">
      <alignment horizontal="center"/>
      <protection locked="0"/>
    </xf>
    <xf numFmtId="0" fontId="7" fillId="0" borderId="3" xfId="5" applyFont="1" applyFill="1" applyBorder="1" applyAlignment="1" applyProtection="1">
      <alignment horizontal="center" vertical="center"/>
      <protection locked="0"/>
    </xf>
    <xf numFmtId="0" fontId="8" fillId="0" borderId="2" xfId="25" applyFont="1" applyBorder="1" applyAlignment="1" applyProtection="1">
      <alignment horizontal="center" vertical="center"/>
      <protection locked="0"/>
    </xf>
    <xf numFmtId="0" fontId="8" fillId="0" borderId="2" xfId="5" applyFont="1" applyBorder="1" applyAlignment="1" applyProtection="1">
      <alignment horizontal="center" vertical="center"/>
      <protection locked="0"/>
    </xf>
    <xf numFmtId="177" fontId="8" fillId="0" borderId="3" xfId="38" applyNumberFormat="1" applyFont="1" applyBorder="1" applyAlignment="1" applyProtection="1">
      <alignment horizontal="center" vertical="center"/>
      <protection locked="0"/>
    </xf>
    <xf numFmtId="0" fontId="8" fillId="0" borderId="2" xfId="25" applyFont="1" applyFill="1" applyBorder="1" applyAlignment="1" applyProtection="1">
      <alignment horizontal="center" vertical="center"/>
      <protection locked="0"/>
    </xf>
    <xf numFmtId="0" fontId="8" fillId="0" borderId="2" xfId="5" applyFont="1" applyFill="1" applyBorder="1" applyAlignment="1" applyProtection="1">
      <alignment horizontal="center" vertical="center"/>
      <protection locked="0"/>
    </xf>
    <xf numFmtId="0" fontId="8" fillId="0" borderId="2" xfId="5" applyFont="1" applyFill="1" applyBorder="1" applyAlignment="1" applyProtection="1">
      <alignment horizontal="center" vertical="center" wrapText="1"/>
      <protection locked="0"/>
    </xf>
    <xf numFmtId="0" fontId="8" fillId="0" borderId="0" xfId="25" applyFont="1" applyAlignment="1" applyProtection="1">
      <alignment horizontal="center" vertical="center"/>
      <protection locked="0"/>
    </xf>
    <xf numFmtId="49" fontId="7" fillId="4" borderId="2" xfId="19" applyNumberFormat="1" applyFont="1" applyFill="1" applyBorder="1" applyAlignment="1" applyProtection="1">
      <alignment horizontal="center" vertical="center"/>
      <protection locked="0"/>
    </xf>
    <xf numFmtId="177" fontId="8" fillId="4" borderId="2" xfId="38" applyNumberFormat="1" applyFont="1" applyFill="1" applyBorder="1" applyAlignment="1" applyProtection="1">
      <alignment horizontal="center" vertical="center"/>
      <protection locked="0"/>
    </xf>
    <xf numFmtId="0" fontId="8" fillId="4" borderId="2" xfId="25" applyFont="1" applyFill="1" applyBorder="1" applyAlignment="1" applyProtection="1">
      <alignment horizontal="center" vertical="center"/>
      <protection locked="0"/>
    </xf>
    <xf numFmtId="0" fontId="8" fillId="4" borderId="2" xfId="5" applyFont="1" applyFill="1" applyBorder="1" applyAlignment="1" applyProtection="1">
      <alignment horizontal="center" vertical="center"/>
      <protection locked="0"/>
    </xf>
    <xf numFmtId="0" fontId="7" fillId="0" borderId="3" xfId="25" applyFont="1" applyFill="1" applyBorder="1" applyAlignment="1" applyProtection="1">
      <alignment horizontal="center" vertical="center"/>
      <protection locked="0"/>
    </xf>
    <xf numFmtId="49" fontId="8" fillId="0" borderId="2" xfId="38" applyNumberFormat="1" applyFont="1" applyFill="1" applyBorder="1" applyAlignment="1" applyProtection="1">
      <alignment horizontal="center" vertical="center"/>
      <protection locked="0"/>
    </xf>
    <xf numFmtId="0" fontId="7" fillId="4" borderId="2" xfId="5" applyFont="1" applyFill="1" applyBorder="1" applyAlignment="1" applyProtection="1">
      <alignment horizontal="center" vertical="center"/>
      <protection locked="0"/>
    </xf>
    <xf numFmtId="0" fontId="4" fillId="0" borderId="0" xfId="37" applyFont="1" applyBorder="1" applyAlignment="1" applyProtection="1">
      <alignment horizontal="center" vertical="center"/>
    </xf>
    <xf numFmtId="176" fontId="5" fillId="0" borderId="0" xfId="37" applyNumberFormat="1" applyBorder="1" applyAlignment="1" applyProtection="1">
      <alignment horizontal="center" vertical="center"/>
    </xf>
    <xf numFmtId="0" fontId="0" fillId="5" borderId="0" xfId="0" applyFill="1" applyAlignment="1">
      <alignment horizontal="center" vertical="center"/>
    </xf>
    <xf numFmtId="49" fontId="0" fillId="0" borderId="0" xfId="0" applyNumberFormat="1" applyAlignment="1" applyProtection="1">
      <alignment horizontal="center" vertical="center"/>
      <protection locked="0"/>
    </xf>
    <xf numFmtId="0" fontId="0" fillId="3" borderId="0" xfId="0" applyFill="1" applyAlignment="1">
      <alignment horizontal="center" vertical="center"/>
    </xf>
    <xf numFmtId="0" fontId="0" fillId="0" borderId="0" xfId="0" applyAlignment="1" applyProtection="1">
      <alignment horizontal="center" vertical="center"/>
      <protection locked="0"/>
    </xf>
    <xf numFmtId="49" fontId="2" fillId="2" borderId="2" xfId="0" applyNumberFormat="1" applyFont="1" applyFill="1" applyBorder="1" applyAlignment="1" applyProtection="1">
      <alignment horizontal="center" vertical="center"/>
      <protection locked="0"/>
    </xf>
    <xf numFmtId="0" fontId="0" fillId="5" borderId="2" xfId="0" applyFill="1" applyBorder="1" applyAlignment="1">
      <alignment horizontal="center" vertical="center"/>
    </xf>
    <xf numFmtId="49" fontId="0" fillId="0" borderId="2" xfId="0" applyNumberFormat="1" applyBorder="1" applyAlignment="1" applyProtection="1">
      <alignment horizontal="center" vertical="center"/>
      <protection locked="0"/>
    </xf>
    <xf numFmtId="0" fontId="0" fillId="3" borderId="2" xfId="0" applyFill="1" applyBorder="1" applyAlignment="1">
      <alignment horizontal="center" vertical="center"/>
    </xf>
    <xf numFmtId="14" fontId="0" fillId="0" borderId="2" xfId="0" applyNumberFormat="1" applyBorder="1" applyAlignment="1" applyProtection="1">
      <alignment horizontal="center" vertical="center"/>
      <protection locked="0"/>
    </xf>
    <xf numFmtId="0" fontId="0" fillId="7" borderId="0" xfId="0" applyFill="1">
      <alignment vertical="center"/>
    </xf>
    <xf numFmtId="0" fontId="9" fillId="0" borderId="0" xfId="0" applyFont="1" applyFill="1" applyAlignment="1">
      <alignment horizontal="center" vertical="center"/>
    </xf>
    <xf numFmtId="0" fontId="0" fillId="8" borderId="0" xfId="0" applyFill="1">
      <alignment vertical="center"/>
    </xf>
    <xf numFmtId="0" fontId="0" fillId="10" borderId="0" xfId="0" applyFill="1">
      <alignment vertical="center"/>
    </xf>
    <xf numFmtId="0" fontId="0" fillId="10" borderId="13" xfId="0" applyNumberFormat="1" applyFill="1" applyBorder="1">
      <alignment vertical="center"/>
    </xf>
    <xf numFmtId="0" fontId="0" fillId="10" borderId="0" xfId="0" applyNumberFormat="1" applyFill="1">
      <alignment vertical="center"/>
    </xf>
    <xf numFmtId="0" fontId="12" fillId="10" borderId="13" xfId="0" applyNumberFormat="1" applyFont="1" applyFill="1" applyBorder="1">
      <alignment vertical="center"/>
    </xf>
    <xf numFmtId="0" fontId="0" fillId="10" borderId="17" xfId="0" applyNumberFormat="1" applyFill="1" applyBorder="1">
      <alignment vertical="center"/>
    </xf>
    <xf numFmtId="0" fontId="13" fillId="10" borderId="0" xfId="0" applyNumberFormat="1" applyFont="1" applyFill="1">
      <alignment vertical="center"/>
    </xf>
    <xf numFmtId="49" fontId="0" fillId="0" borderId="2" xfId="0" quotePrefix="1" applyNumberFormat="1" applyBorder="1" applyAlignment="1" applyProtection="1">
      <alignment horizontal="center" vertical="center"/>
      <protection locked="0"/>
    </xf>
    <xf numFmtId="49" fontId="7" fillId="0" borderId="2" xfId="19" quotePrefix="1" applyNumberFormat="1" applyFont="1" applyBorder="1" applyAlignment="1" applyProtection="1">
      <alignment horizontal="center" vertical="center"/>
      <protection locked="0"/>
    </xf>
    <xf numFmtId="49" fontId="7" fillId="0" borderId="2" xfId="19" quotePrefix="1" applyNumberFormat="1" applyFont="1" applyFill="1" applyBorder="1" applyAlignment="1" applyProtection="1">
      <alignment horizontal="center" vertical="center"/>
      <protection locked="0"/>
    </xf>
    <xf numFmtId="49" fontId="7" fillId="0" borderId="3" xfId="19" quotePrefix="1" applyNumberFormat="1" applyFont="1" applyFill="1" applyBorder="1" applyAlignment="1" applyProtection="1">
      <alignment horizontal="center" vertical="center"/>
      <protection locked="0"/>
    </xf>
    <xf numFmtId="0" fontId="10" fillId="9" borderId="0" xfId="0" applyFont="1" applyFill="1" applyAlignment="1" applyProtection="1">
      <alignment horizontal="center" vertical="center"/>
      <protection locked="0"/>
    </xf>
    <xf numFmtId="0" fontId="11" fillId="10" borderId="11" xfId="0" applyNumberFormat="1" applyFont="1" applyFill="1" applyBorder="1" applyAlignment="1">
      <alignment horizontal="center" vertical="center"/>
    </xf>
    <xf numFmtId="0" fontId="11" fillId="10" borderId="12" xfId="0" applyNumberFormat="1" applyFont="1" applyFill="1" applyBorder="1" applyAlignment="1">
      <alignment horizontal="center" vertical="center"/>
    </xf>
    <xf numFmtId="0" fontId="11" fillId="10" borderId="16" xfId="0" applyNumberFormat="1" applyFont="1" applyFill="1" applyBorder="1" applyAlignment="1">
      <alignment horizontal="center" vertical="center"/>
    </xf>
    <xf numFmtId="0" fontId="0" fillId="10" borderId="13" xfId="0" applyNumberFormat="1" applyFill="1" applyBorder="1" applyAlignment="1">
      <alignment horizontal="center" vertical="center"/>
    </xf>
    <xf numFmtId="0" fontId="0" fillId="10" borderId="0" xfId="0" applyNumberFormat="1" applyFill="1" applyAlignment="1">
      <alignment horizontal="center" vertical="center"/>
    </xf>
    <xf numFmtId="0" fontId="0" fillId="10" borderId="17" xfId="0" applyNumberFormat="1" applyFill="1" applyBorder="1" applyAlignment="1">
      <alignment horizontal="center" vertical="center"/>
    </xf>
    <xf numFmtId="0" fontId="0" fillId="10" borderId="14" xfId="0" applyNumberFormat="1" applyFill="1" applyBorder="1" applyAlignment="1">
      <alignment horizontal="center" vertical="center"/>
    </xf>
    <xf numFmtId="0" fontId="0" fillId="10" borderId="15" xfId="0" applyNumberFormat="1" applyFill="1" applyBorder="1" applyAlignment="1">
      <alignment horizontal="center" vertical="center"/>
    </xf>
    <xf numFmtId="0" fontId="0" fillId="10" borderId="18" xfId="0" applyNumberFormat="1" applyFill="1" applyBorder="1" applyAlignment="1">
      <alignment horizontal="center" vertical="center"/>
    </xf>
    <xf numFmtId="0" fontId="1" fillId="6" borderId="0" xfId="0" applyFont="1" applyFill="1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1" fillId="0" borderId="1" xfId="0" applyFont="1" applyBorder="1" applyAlignment="1">
      <alignment horizontal="center" vertical="center"/>
    </xf>
    <xf numFmtId="0" fontId="0" fillId="0" borderId="4" xfId="0" applyBorder="1" applyAlignment="1" applyProtection="1">
      <alignment horizontal="left" vertical="top"/>
      <protection locked="0"/>
    </xf>
    <xf numFmtId="0" fontId="0" fillId="0" borderId="5" xfId="0" applyBorder="1" applyAlignment="1" applyProtection="1">
      <alignment horizontal="left" vertical="top"/>
      <protection locked="0"/>
    </xf>
    <xf numFmtId="0" fontId="0" fillId="0" borderId="8" xfId="0" applyBorder="1" applyAlignment="1" applyProtection="1">
      <alignment horizontal="left" vertical="top"/>
      <protection locked="0"/>
    </xf>
    <xf numFmtId="0" fontId="0" fillId="0" borderId="6" xfId="0" applyBorder="1" applyAlignment="1" applyProtection="1">
      <alignment horizontal="left" vertical="top"/>
      <protection locked="0"/>
    </xf>
    <xf numFmtId="0" fontId="0" fillId="0" borderId="0" xfId="0" applyBorder="1" applyAlignment="1" applyProtection="1">
      <alignment horizontal="left" vertical="top"/>
      <protection locked="0"/>
    </xf>
    <xf numFmtId="0" fontId="0" fillId="0" borderId="9" xfId="0" applyBorder="1" applyAlignment="1" applyProtection="1">
      <alignment horizontal="left" vertical="top"/>
      <protection locked="0"/>
    </xf>
    <xf numFmtId="0" fontId="0" fillId="0" borderId="7" xfId="0" applyBorder="1" applyAlignment="1" applyProtection="1">
      <alignment horizontal="left" vertical="top"/>
      <protection locked="0"/>
    </xf>
    <xf numFmtId="0" fontId="0" fillId="0" borderId="1" xfId="0" applyBorder="1" applyAlignment="1" applyProtection="1">
      <alignment horizontal="left" vertical="top"/>
      <protection locked="0"/>
    </xf>
    <xf numFmtId="0" fontId="0" fillId="0" borderId="10" xfId="0" applyBorder="1" applyAlignment="1" applyProtection="1">
      <alignment horizontal="left" vertical="top"/>
      <protection locked="0"/>
    </xf>
  </cellXfs>
  <cellStyles count="53">
    <cellStyle name="20% - 强调文字颜色 1 2" xfId="1"/>
    <cellStyle name="20% - 强调文字颜色 2 2" xfId="16"/>
    <cellStyle name="20% - 强调文字颜色 3 2" xfId="17"/>
    <cellStyle name="20% - 强调文字颜色 4 2" xfId="18"/>
    <cellStyle name="20% - 强调文字颜色 5 2" xfId="20"/>
    <cellStyle name="20% - 强调文字颜色 6 2" xfId="21"/>
    <cellStyle name="40% - 强调文字颜色 1 2" xfId="7"/>
    <cellStyle name="40% - 强调文字颜色 2 2" xfId="8"/>
    <cellStyle name="40% - 强调文字颜色 3 2" xfId="22"/>
    <cellStyle name="40% - 强调文字颜色 4 2" xfId="6"/>
    <cellStyle name="40% - 强调文字颜色 5 2" xfId="9"/>
    <cellStyle name="40% - 强调文字颜色 6 2" xfId="15"/>
    <cellStyle name="60% - 强调文字颜色 1 2" xfId="23"/>
    <cellStyle name="60% - 强调文字颜色 2 2" xfId="24"/>
    <cellStyle name="60% - 强调文字颜色 3 2" xfId="26"/>
    <cellStyle name="60% - 强调文字颜色 4 2" xfId="12"/>
    <cellStyle name="60% - 强调文字颜色 5 2" xfId="27"/>
    <cellStyle name="60% - 强调文字颜色 6 2" xfId="28"/>
    <cellStyle name="百分比" xfId="4" builtinId="5"/>
    <cellStyle name="标题 1 2" xfId="29"/>
    <cellStyle name="标题 2 2" xfId="30"/>
    <cellStyle name="标题 3 2" xfId="31"/>
    <cellStyle name="标题 4 2" xfId="32"/>
    <cellStyle name="标题 5" xfId="33"/>
    <cellStyle name="标题 5 2" xfId="34"/>
    <cellStyle name="标题 5 3" xfId="35"/>
    <cellStyle name="标题 5 4" xfId="10"/>
    <cellStyle name="标题 5 5" xfId="13"/>
    <cellStyle name="标题 5 6" xfId="3"/>
    <cellStyle name="差 2" xfId="36"/>
    <cellStyle name="常规" xfId="0" builtinId="0"/>
    <cellStyle name="常规 2" xfId="37"/>
    <cellStyle name="常规 3" xfId="19"/>
    <cellStyle name="常规 4" xfId="38"/>
    <cellStyle name="常规 5" xfId="25"/>
    <cellStyle name="常规 6" xfId="5"/>
    <cellStyle name="好 2" xfId="39"/>
    <cellStyle name="汇总 2" xfId="40"/>
    <cellStyle name="计算 2" xfId="2"/>
    <cellStyle name="检查单元格 2" xfId="41"/>
    <cellStyle name="解释性文本 2" xfId="42"/>
    <cellStyle name="警告文本 2" xfId="43"/>
    <cellStyle name="链接单元格 2" xfId="44"/>
    <cellStyle name="强调文字颜色 1 2" xfId="45"/>
    <cellStyle name="强调文字颜色 2 2" xfId="46"/>
    <cellStyle name="强调文字颜色 3 2" xfId="47"/>
    <cellStyle name="强调文字颜色 4 2" xfId="48"/>
    <cellStyle name="强调文字颜色 5 2" xfId="49"/>
    <cellStyle name="强调文字颜色 6 2" xfId="50"/>
    <cellStyle name="适中 2" xfId="14"/>
    <cellStyle name="输出 2" xfId="11"/>
    <cellStyle name="输入 2" xfId="51"/>
    <cellStyle name="注释 2" xfId="52"/>
  </cellStyles>
  <dxfs count="0"/>
  <tableStyles count="0" defaultTableStyle="TableStyleMedium9"/>
  <colors>
    <mruColors>
      <color rgb="FFFCAD3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0" vertOverflow="ellipsis" vert="horz" wrap="square" anchor="ctr" anchorCtr="1"/>
          <a:lstStyle/>
          <a:p>
            <a:pPr>
              <a:defRPr lang="zh-CN" sz="1800" b="1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r>
              <a:rPr lang="zh-CN" altLang="en-US"/>
              <a:t>培训合格率趋势图</a:t>
            </a:r>
          </a:p>
        </c:rich>
      </c:tx>
      <c:layout/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1"/>
          <c:tx>
            <c:strRef>
              <c:f>培训合格率统计表!$A$6</c:f>
              <c:strCache>
                <c:ptCount val="1"/>
                <c:pt idx="0">
                  <c:v>培训合格人次: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0" vertOverflow="ellipsis" vert="horz" wrap="square" lIns="38100" tIns="19050" rIns="38100" bIns="19050" anchor="ctr" anchorCtr="1"/>
              <a:lstStyle/>
              <a:p>
                <a:pPr>
                  <a:defRPr lang="zh-CN" sz="10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endParaRPr lang="zh-CN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0"/>
                <c15:leaderLines/>
              </c:ext>
            </c:extLst>
          </c:dLbls>
          <c:cat>
            <c:strRef>
              <c:f>培训合格率统计表!$B$2:$M$2</c:f>
              <c:strCache>
                <c:ptCount val="12"/>
                <c:pt idx="0">
                  <c:v>期间1</c:v>
                </c:pt>
                <c:pt idx="1">
                  <c:v>期间2</c:v>
                </c:pt>
                <c:pt idx="2">
                  <c:v>期间3</c:v>
                </c:pt>
                <c:pt idx="3">
                  <c:v>期间4</c:v>
                </c:pt>
                <c:pt idx="4">
                  <c:v>期间5</c:v>
                </c:pt>
                <c:pt idx="5">
                  <c:v>期间6</c:v>
                </c:pt>
                <c:pt idx="6">
                  <c:v>期间7</c:v>
                </c:pt>
                <c:pt idx="7">
                  <c:v>期间8</c:v>
                </c:pt>
                <c:pt idx="8">
                  <c:v>期间9</c:v>
                </c:pt>
                <c:pt idx="9">
                  <c:v>期间10</c:v>
                </c:pt>
                <c:pt idx="10">
                  <c:v>期间11</c:v>
                </c:pt>
                <c:pt idx="11">
                  <c:v>期间12</c:v>
                </c:pt>
              </c:strCache>
            </c:strRef>
          </c:cat>
          <c:val>
            <c:numRef>
              <c:f>培训合格率统计表!$B$6:$M$6</c:f>
              <c:numCache>
                <c:formatCode>General</c:formatCode>
                <c:ptCount val="12"/>
                <c:pt idx="0">
                  <c:v>2</c:v>
                </c:pt>
                <c:pt idx="1">
                  <c:v>1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</c:numCache>
            </c:numRef>
          </c:val>
        </c:ser>
        <c:ser>
          <c:idx val="2"/>
          <c:order val="2"/>
          <c:tx>
            <c:strRef>
              <c:f>培训合格率统计表!$A$7</c:f>
              <c:strCache>
                <c:ptCount val="1"/>
                <c:pt idx="0">
                  <c:v>培训不合格人次: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0" vertOverflow="ellipsis" vert="horz" wrap="square" lIns="38100" tIns="19050" rIns="38100" bIns="19050" anchor="ctr" anchorCtr="1"/>
              <a:lstStyle/>
              <a:p>
                <a:pPr>
                  <a:defRPr lang="zh-CN" sz="10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endParaRPr lang="zh-CN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0"/>
                <c15:leaderLines/>
              </c:ext>
            </c:extLst>
          </c:dLbls>
          <c:cat>
            <c:strRef>
              <c:f>培训合格率统计表!$B$2:$M$2</c:f>
              <c:strCache>
                <c:ptCount val="12"/>
                <c:pt idx="0">
                  <c:v>期间1</c:v>
                </c:pt>
                <c:pt idx="1">
                  <c:v>期间2</c:v>
                </c:pt>
                <c:pt idx="2">
                  <c:v>期间3</c:v>
                </c:pt>
                <c:pt idx="3">
                  <c:v>期间4</c:v>
                </c:pt>
                <c:pt idx="4">
                  <c:v>期间5</c:v>
                </c:pt>
                <c:pt idx="5">
                  <c:v>期间6</c:v>
                </c:pt>
                <c:pt idx="6">
                  <c:v>期间7</c:v>
                </c:pt>
                <c:pt idx="7">
                  <c:v>期间8</c:v>
                </c:pt>
                <c:pt idx="8">
                  <c:v>期间9</c:v>
                </c:pt>
                <c:pt idx="9">
                  <c:v>期间10</c:v>
                </c:pt>
                <c:pt idx="10">
                  <c:v>期间11</c:v>
                </c:pt>
                <c:pt idx="11">
                  <c:v>期间12</c:v>
                </c:pt>
              </c:strCache>
            </c:strRef>
          </c:cat>
          <c:val>
            <c:numRef>
              <c:f>培训合格率统计表!$B$7:$M$7</c:f>
              <c:numCache>
                <c:formatCode>General</c:formatCode>
                <c:ptCount val="12"/>
                <c:pt idx="0">
                  <c:v>1</c:v>
                </c:pt>
                <c:pt idx="1">
                  <c:v>1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047296"/>
        <c:axId val="252977920"/>
      </c:barChart>
      <c:lineChart>
        <c:grouping val="standard"/>
        <c:varyColors val="0"/>
        <c:ser>
          <c:idx val="1"/>
          <c:order val="0"/>
          <c:tx>
            <c:strRef>
              <c:f>培训合格率统计表!$A$8</c:f>
              <c:strCache>
                <c:ptCount val="1"/>
                <c:pt idx="0">
                  <c:v>培训合格率:</c:v>
                </c:pt>
              </c:strCache>
            </c:strRef>
          </c:tx>
          <c:dLbls>
            <c:spPr>
              <a:noFill/>
              <a:ln>
                <a:noFill/>
              </a:ln>
              <a:effectLst/>
            </c:spPr>
            <c:txPr>
              <a:bodyPr rot="0" spcFirstLastPara="0" vertOverflow="ellipsis" vert="horz" wrap="square" lIns="38100" tIns="19050" rIns="38100" bIns="19050" anchor="ctr" anchorCtr="1"/>
              <a:lstStyle/>
              <a:p>
                <a:pPr>
                  <a:defRPr lang="zh-CN" sz="10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endParaRPr lang="zh-CN"/>
              </a:p>
            </c:txPr>
            <c:dLblPos val="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0"/>
                <c15:leaderLines/>
              </c:ext>
            </c:extLst>
          </c:dLbls>
          <c:cat>
            <c:strRef>
              <c:f>培训合格率统计表!$B$2:$F$2</c:f>
              <c:strCache>
                <c:ptCount val="5"/>
                <c:pt idx="0">
                  <c:v>期间1</c:v>
                </c:pt>
                <c:pt idx="1">
                  <c:v>期间2</c:v>
                </c:pt>
                <c:pt idx="2">
                  <c:v>期间3</c:v>
                </c:pt>
                <c:pt idx="3">
                  <c:v>期间4</c:v>
                </c:pt>
                <c:pt idx="4">
                  <c:v>期间5</c:v>
                </c:pt>
              </c:strCache>
            </c:strRef>
          </c:cat>
          <c:val>
            <c:numRef>
              <c:f>培训合格率统计表!$B$8:$M$8</c:f>
              <c:numCache>
                <c:formatCode>0.00%</c:formatCode>
                <c:ptCount val="12"/>
                <c:pt idx="0">
                  <c:v>0.66666666666666663</c:v>
                </c:pt>
                <c:pt idx="1">
                  <c:v>0.5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52979456"/>
        <c:axId val="252989440"/>
      </c:lineChart>
      <c:catAx>
        <c:axId val="229047296"/>
        <c:scaling>
          <c:orientation val="minMax"/>
        </c:scaling>
        <c:delete val="0"/>
        <c:axPos val="b"/>
        <c:majorTickMark val="out"/>
        <c:minorTickMark val="none"/>
        <c:tickLblPos val="nextTo"/>
        <c:txPr>
          <a:bodyPr rot="-60000000" spcFirstLastPara="0" vertOverflow="ellipsis" vert="horz" wrap="square" anchor="ctr" anchorCtr="1"/>
          <a:lstStyle/>
          <a:p>
            <a:pPr>
              <a:defRPr lang="zh-CN" sz="10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252977920"/>
        <c:crosses val="autoZero"/>
        <c:auto val="1"/>
        <c:lblAlgn val="ctr"/>
        <c:lblOffset val="100"/>
        <c:noMultiLvlLbl val="0"/>
      </c:catAx>
      <c:valAx>
        <c:axId val="2529779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 rot="-60000000" spcFirstLastPara="0" vertOverflow="ellipsis" vert="horz" wrap="square" anchor="ctr" anchorCtr="1"/>
          <a:lstStyle/>
          <a:p>
            <a:pPr>
              <a:defRPr lang="zh-CN" sz="10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229047296"/>
        <c:crosses val="autoZero"/>
        <c:crossBetween val="between"/>
      </c:valAx>
      <c:catAx>
        <c:axId val="252979456"/>
        <c:scaling>
          <c:orientation val="minMax"/>
        </c:scaling>
        <c:delete val="1"/>
        <c:axPos val="b"/>
        <c:majorTickMark val="out"/>
        <c:minorTickMark val="none"/>
        <c:tickLblPos val="nextTo"/>
        <c:crossAx val="252989440"/>
        <c:crosses val="autoZero"/>
        <c:auto val="1"/>
        <c:lblAlgn val="ctr"/>
        <c:lblOffset val="100"/>
        <c:noMultiLvlLbl val="0"/>
      </c:catAx>
      <c:valAx>
        <c:axId val="252989440"/>
        <c:scaling>
          <c:orientation val="minMax"/>
        </c:scaling>
        <c:delete val="0"/>
        <c:axPos val="r"/>
        <c:numFmt formatCode="0.00%" sourceLinked="1"/>
        <c:majorTickMark val="out"/>
        <c:minorTickMark val="none"/>
        <c:tickLblPos val="nextTo"/>
        <c:txPr>
          <a:bodyPr rot="-60000000" spcFirstLastPara="0" vertOverflow="ellipsis" vert="horz" wrap="square" anchor="ctr" anchorCtr="1"/>
          <a:lstStyle/>
          <a:p>
            <a:pPr>
              <a:defRPr lang="zh-CN" sz="10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252979456"/>
        <c:crosses val="max"/>
        <c:crossBetween val="between"/>
      </c:valAx>
    </c:plotArea>
    <c:legend>
      <c:legendPos val="b"/>
      <c:layout/>
      <c:overlay val="0"/>
      <c:txPr>
        <a:bodyPr rot="0" spcFirstLastPara="0" vertOverflow="ellipsis" vert="horz" wrap="square" anchor="ctr" anchorCtr="1"/>
        <a:lstStyle/>
        <a:p>
          <a:pPr>
            <a:defRPr lang="zh-CN" sz="1000" b="0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txPr>
    <a:bodyPr/>
    <a:lstStyle/>
    <a:p>
      <a:pPr>
        <a:defRPr lang="zh-CN"/>
      </a:pPr>
      <a:endParaRPr lang="zh-CN"/>
    </a:p>
  </c:txPr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hyperlink" Target="#&#20154;&#21592;&#33457;&#21517;&#20876;!A1"/><Relationship Id="rId7" Type="http://schemas.openxmlformats.org/officeDocument/2006/relationships/hyperlink" Target="#&#22521;&#35757;&#21512;&#26684;&#29575;&#32479;&#35745;&#34920;!A1"/><Relationship Id="rId2" Type="http://schemas.openxmlformats.org/officeDocument/2006/relationships/hyperlink" Target="#&#22521;&#35757;&#35760;&#24405;&#36755;&#20837;&#34920;!A1"/><Relationship Id="rId1" Type="http://schemas.openxmlformats.org/officeDocument/2006/relationships/hyperlink" Target="#&#20351;&#29992;&#35828;&#26126;!A1"/><Relationship Id="rId6" Type="http://schemas.openxmlformats.org/officeDocument/2006/relationships/hyperlink" Target="#&#22521;&#35757;&#35760;&#24405;&#26597;&#35810;!A1"/><Relationship Id="rId5" Type="http://schemas.openxmlformats.org/officeDocument/2006/relationships/hyperlink" Target="#&#35762;&#24072;&#36164;&#28304;&#24211;!A1"/><Relationship Id="rId4" Type="http://schemas.openxmlformats.org/officeDocument/2006/relationships/hyperlink" Target="#&#22521;&#35757;&#35838;&#31243;&#28165;&#21333;!A1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hyperlink" Target="#&#23553;&#38754;!A1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hyperlink" Target="#&#23553;&#38754;!A1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hyperlink" Target="#&#23553;&#38754;!A1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hyperlink" Target="#&#23553;&#38754;!A1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hyperlink" Target="#&#23553;&#38754;!A1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hyperlink" Target="#&#23553;&#38754;!A1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hyperlink" Target="#&#23553;&#38754;!A1"/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123825</xdr:colOff>
      <xdr:row>0</xdr:row>
      <xdr:rowOff>114300</xdr:rowOff>
    </xdr:from>
    <xdr:to>
      <xdr:col>10</xdr:col>
      <xdr:colOff>847090</xdr:colOff>
      <xdr:row>18</xdr:row>
      <xdr:rowOff>524510</xdr:rowOff>
    </xdr:to>
    <xdr:sp macro="" textlink="">
      <xdr:nvSpPr>
        <xdr:cNvPr id="12" name="直角三角形 11"/>
        <xdr:cNvSpPr/>
      </xdr:nvSpPr>
      <xdr:spPr>
        <a:xfrm>
          <a:off x="123825" y="114300"/>
          <a:ext cx="7162165" cy="4658360"/>
        </a:xfrm>
        <a:prstGeom prst="rtTriangle">
          <a:avLst/>
        </a:prstGeom>
        <a:gradFill>
          <a:gsLst>
            <a:gs pos="0">
              <a:srgbClr val="FCAD36"/>
            </a:gs>
            <a:gs pos="100000">
              <a:srgbClr val="FCAD36">
                <a:lumMod val="65000"/>
                <a:lumOff val="35000"/>
              </a:srgbClr>
            </a:gs>
          </a:gsLst>
          <a:lin ang="18900000" scaled="0"/>
        </a:gradFill>
        <a:ln>
          <a:noFill/>
        </a:ln>
        <a:extLst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wrap="square" rtlCol="0" anchor="t"/>
        <a:lstStyle/>
        <a:p>
          <a:pPr algn="l"/>
          <a:endParaRPr lang="zh-CN" altLang="en-US" sz="1100"/>
        </a:p>
      </xdr:txBody>
    </xdr:sp>
    <xdr:clientData/>
  </xdr:twoCellAnchor>
  <xdr:twoCellAnchor>
    <xdr:from>
      <xdr:col>9</xdr:col>
      <xdr:colOff>396875</xdr:colOff>
      <xdr:row>17</xdr:row>
      <xdr:rowOff>9525</xdr:rowOff>
    </xdr:from>
    <xdr:to>
      <xdr:col>10</xdr:col>
      <xdr:colOff>535940</xdr:colOff>
      <xdr:row>18</xdr:row>
      <xdr:rowOff>99060</xdr:rowOff>
    </xdr:to>
    <xdr:sp macro="" textlink="">
      <xdr:nvSpPr>
        <xdr:cNvPr id="2" name="流程图: 可选过程 1">
          <a:hlinkClick xmlns:r="http://schemas.openxmlformats.org/officeDocument/2006/relationships" r:id="rId1"/>
        </xdr:cNvPr>
        <xdr:cNvSpPr/>
      </xdr:nvSpPr>
      <xdr:spPr>
        <a:xfrm>
          <a:off x="6149975" y="4086225"/>
          <a:ext cx="824865" cy="260985"/>
        </a:xfrm>
        <a:prstGeom prst="flowChartAlternateProcess">
          <a:avLst/>
        </a:prstGeom>
        <a:solidFill>
          <a:schemeClr val="accent6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r>
            <a:rPr lang="zh-CN" altLang="en-US" sz="1200" b="1">
              <a:solidFill>
                <a:schemeClr val="tx1">
                  <a:lumMod val="75000"/>
                  <a:lumOff val="25000"/>
                </a:schemeClr>
              </a:solidFill>
              <a:latin typeface="+mn-ea"/>
              <a:ea typeface="+mn-ea"/>
            </a:rPr>
            <a:t>使用说明</a:t>
          </a:r>
        </a:p>
      </xdr:txBody>
    </xdr:sp>
    <xdr:clientData/>
  </xdr:twoCellAnchor>
  <xdr:twoCellAnchor>
    <xdr:from>
      <xdr:col>4</xdr:col>
      <xdr:colOff>415290</xdr:colOff>
      <xdr:row>4</xdr:row>
      <xdr:rowOff>60325</xdr:rowOff>
    </xdr:from>
    <xdr:to>
      <xdr:col>6</xdr:col>
      <xdr:colOff>487045</xdr:colOff>
      <xdr:row>6</xdr:row>
      <xdr:rowOff>100965</xdr:rowOff>
    </xdr:to>
    <xdr:sp macro="" textlink="">
      <xdr:nvSpPr>
        <xdr:cNvPr id="3" name="圆角矩形 2">
          <a:hlinkClick xmlns:r="http://schemas.openxmlformats.org/officeDocument/2006/relationships" r:id="rId2"/>
        </xdr:cNvPr>
        <xdr:cNvSpPr/>
      </xdr:nvSpPr>
      <xdr:spPr>
        <a:xfrm>
          <a:off x="2739390" y="1698625"/>
          <a:ext cx="1443355" cy="383540"/>
        </a:xfrm>
        <a:prstGeom prst="roundRect">
          <a:avLst/>
        </a:prstGeom>
        <a:solidFill>
          <a:schemeClr val="accent6">
            <a:lumMod val="75000"/>
          </a:schemeClr>
        </a:solidFill>
        <a:ln>
          <a:noFill/>
        </a:ln>
        <a:effectLst>
          <a:glow rad="63500">
            <a:schemeClr val="accent3">
              <a:satMod val="175000"/>
              <a:alpha val="40000"/>
            </a:schemeClr>
          </a:glow>
          <a:outerShdw blurRad="50800" dist="38100" dir="5400000" algn="t" rotWithShape="0">
            <a:prstClr val="black">
              <a:alpha val="40000"/>
            </a:prstClr>
          </a:outerShdw>
        </a:effec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r>
            <a:rPr lang="zh-CN" altLang="en-US" sz="1400" b="1">
              <a:solidFill>
                <a:schemeClr val="bg1"/>
              </a:solidFill>
              <a:latin typeface="微软雅黑" panose="020B0503020204020204" charset="-122"/>
              <a:ea typeface="微软雅黑" panose="020B0503020204020204" charset="-122"/>
            </a:rPr>
            <a:t>培训记录录入</a:t>
          </a:r>
        </a:p>
      </xdr:txBody>
    </xdr:sp>
    <xdr:clientData/>
  </xdr:twoCellAnchor>
  <xdr:twoCellAnchor>
    <xdr:from>
      <xdr:col>1</xdr:col>
      <xdr:colOff>720725</xdr:colOff>
      <xdr:row>4</xdr:row>
      <xdr:rowOff>41910</xdr:rowOff>
    </xdr:from>
    <xdr:to>
      <xdr:col>3</xdr:col>
      <xdr:colOff>629920</xdr:colOff>
      <xdr:row>6</xdr:row>
      <xdr:rowOff>92075</xdr:rowOff>
    </xdr:to>
    <xdr:sp macro="" textlink="">
      <xdr:nvSpPr>
        <xdr:cNvPr id="4" name="圆角矩形 3">
          <a:hlinkClick xmlns:r="http://schemas.openxmlformats.org/officeDocument/2006/relationships" r:id="rId3"/>
        </xdr:cNvPr>
        <xdr:cNvSpPr/>
      </xdr:nvSpPr>
      <xdr:spPr>
        <a:xfrm>
          <a:off x="873125" y="1680210"/>
          <a:ext cx="1395095" cy="393065"/>
        </a:xfrm>
        <a:prstGeom prst="roundRect">
          <a:avLst/>
        </a:prstGeom>
        <a:solidFill>
          <a:schemeClr val="accent6">
            <a:lumMod val="75000"/>
          </a:schemeClr>
        </a:solidFill>
        <a:ln>
          <a:noFill/>
        </a:ln>
        <a:effectLst>
          <a:glow rad="63500">
            <a:schemeClr val="accent3">
              <a:satMod val="175000"/>
              <a:alpha val="40000"/>
            </a:schemeClr>
          </a:glow>
          <a:outerShdw blurRad="50800" dist="38100" dir="5400000" algn="t" rotWithShape="0">
            <a:prstClr val="black">
              <a:alpha val="40000"/>
            </a:prstClr>
          </a:outerShdw>
        </a:effec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r>
            <a:rPr lang="zh-CN" altLang="en-US" sz="1400" b="1">
              <a:solidFill>
                <a:schemeClr val="bg1"/>
              </a:solidFill>
              <a:latin typeface="微软雅黑" panose="020B0503020204020204" charset="-122"/>
              <a:ea typeface="微软雅黑" panose="020B0503020204020204" charset="-122"/>
            </a:rPr>
            <a:t>员工信息录入</a:t>
          </a:r>
        </a:p>
      </xdr:txBody>
    </xdr:sp>
    <xdr:clientData/>
  </xdr:twoCellAnchor>
  <xdr:twoCellAnchor>
    <xdr:from>
      <xdr:col>7</xdr:col>
      <xdr:colOff>272415</xdr:colOff>
      <xdr:row>4</xdr:row>
      <xdr:rowOff>34925</xdr:rowOff>
    </xdr:from>
    <xdr:to>
      <xdr:col>9</xdr:col>
      <xdr:colOff>316230</xdr:colOff>
      <xdr:row>6</xdr:row>
      <xdr:rowOff>105410</xdr:rowOff>
    </xdr:to>
    <xdr:sp macro="" textlink="">
      <xdr:nvSpPr>
        <xdr:cNvPr id="5" name="圆角矩形 4">
          <a:hlinkClick xmlns:r="http://schemas.openxmlformats.org/officeDocument/2006/relationships" r:id="rId4"/>
        </xdr:cNvPr>
        <xdr:cNvSpPr/>
      </xdr:nvSpPr>
      <xdr:spPr>
        <a:xfrm>
          <a:off x="4653915" y="1673225"/>
          <a:ext cx="1415415" cy="413385"/>
        </a:xfrm>
        <a:prstGeom prst="roundRect">
          <a:avLst/>
        </a:prstGeom>
        <a:solidFill>
          <a:schemeClr val="accent6">
            <a:lumMod val="75000"/>
          </a:schemeClr>
        </a:solidFill>
        <a:ln>
          <a:noFill/>
        </a:ln>
        <a:effectLst>
          <a:glow rad="63500">
            <a:schemeClr val="accent3">
              <a:satMod val="175000"/>
              <a:alpha val="40000"/>
            </a:schemeClr>
          </a:glow>
          <a:outerShdw blurRad="50800" dist="38100" dir="5400000" algn="t" rotWithShape="0">
            <a:prstClr val="black">
              <a:alpha val="40000"/>
            </a:prstClr>
          </a:outerShdw>
        </a:effec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r>
            <a:rPr lang="zh-CN" altLang="en-US" sz="1400" b="1">
              <a:solidFill>
                <a:schemeClr val="bg1"/>
              </a:solidFill>
              <a:latin typeface="微软雅黑" panose="020B0503020204020204" charset="-122"/>
              <a:ea typeface="微软雅黑" panose="020B0503020204020204" charset="-122"/>
            </a:rPr>
            <a:t>培训课程清单</a:t>
          </a:r>
        </a:p>
      </xdr:txBody>
    </xdr:sp>
    <xdr:clientData/>
  </xdr:twoCellAnchor>
  <xdr:twoCellAnchor>
    <xdr:from>
      <xdr:col>4</xdr:col>
      <xdr:colOff>406400</xdr:colOff>
      <xdr:row>8</xdr:row>
      <xdr:rowOff>76200</xdr:rowOff>
    </xdr:from>
    <xdr:to>
      <xdr:col>6</xdr:col>
      <xdr:colOff>439420</xdr:colOff>
      <xdr:row>10</xdr:row>
      <xdr:rowOff>127000</xdr:rowOff>
    </xdr:to>
    <xdr:sp macro="" textlink="">
      <xdr:nvSpPr>
        <xdr:cNvPr id="6" name="圆角矩形 5">
          <a:hlinkClick xmlns:r="http://schemas.openxmlformats.org/officeDocument/2006/relationships" r:id="rId5"/>
        </xdr:cNvPr>
        <xdr:cNvSpPr/>
      </xdr:nvSpPr>
      <xdr:spPr>
        <a:xfrm>
          <a:off x="2730500" y="2400300"/>
          <a:ext cx="1404620" cy="393700"/>
        </a:xfrm>
        <a:prstGeom prst="roundRect">
          <a:avLst/>
        </a:prstGeom>
        <a:solidFill>
          <a:schemeClr val="accent6">
            <a:lumMod val="75000"/>
          </a:schemeClr>
        </a:solidFill>
        <a:ln>
          <a:noFill/>
        </a:ln>
        <a:effectLst>
          <a:glow rad="63500">
            <a:schemeClr val="accent3">
              <a:satMod val="175000"/>
              <a:alpha val="40000"/>
            </a:schemeClr>
          </a:glow>
          <a:outerShdw blurRad="50800" dist="38100" dir="5400000" algn="t" rotWithShape="0">
            <a:prstClr val="black">
              <a:alpha val="40000"/>
            </a:prstClr>
          </a:outerShdw>
        </a:effec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r>
            <a:rPr lang="zh-CN" altLang="en-US" sz="1400" b="1">
              <a:solidFill>
                <a:schemeClr val="bg1"/>
              </a:solidFill>
              <a:latin typeface="微软雅黑" panose="020B0503020204020204" charset="-122"/>
              <a:ea typeface="微软雅黑" panose="020B0503020204020204" charset="-122"/>
            </a:rPr>
            <a:t>讲师资源库</a:t>
          </a:r>
        </a:p>
      </xdr:txBody>
    </xdr:sp>
    <xdr:clientData/>
  </xdr:twoCellAnchor>
  <xdr:twoCellAnchor>
    <xdr:from>
      <xdr:col>1</xdr:col>
      <xdr:colOff>692150</xdr:colOff>
      <xdr:row>8</xdr:row>
      <xdr:rowOff>34290</xdr:rowOff>
    </xdr:from>
    <xdr:to>
      <xdr:col>3</xdr:col>
      <xdr:colOff>659130</xdr:colOff>
      <xdr:row>10</xdr:row>
      <xdr:rowOff>113665</xdr:rowOff>
    </xdr:to>
    <xdr:sp macro="" textlink="">
      <xdr:nvSpPr>
        <xdr:cNvPr id="7" name="圆角矩形 6">
          <a:hlinkClick xmlns:r="http://schemas.openxmlformats.org/officeDocument/2006/relationships" r:id="rId6"/>
        </xdr:cNvPr>
        <xdr:cNvSpPr/>
      </xdr:nvSpPr>
      <xdr:spPr>
        <a:xfrm>
          <a:off x="844550" y="2358390"/>
          <a:ext cx="1452880" cy="422275"/>
        </a:xfrm>
        <a:prstGeom prst="roundRect">
          <a:avLst/>
        </a:prstGeom>
        <a:solidFill>
          <a:schemeClr val="accent6">
            <a:lumMod val="75000"/>
          </a:schemeClr>
        </a:solidFill>
        <a:ln>
          <a:noFill/>
        </a:ln>
        <a:effectLst>
          <a:glow rad="63500">
            <a:schemeClr val="accent3">
              <a:satMod val="175000"/>
              <a:alpha val="40000"/>
            </a:schemeClr>
          </a:glow>
          <a:outerShdw blurRad="50800" dist="38100" dir="5400000" algn="t" rotWithShape="0">
            <a:prstClr val="black">
              <a:alpha val="40000"/>
            </a:prstClr>
          </a:outerShdw>
        </a:effec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r>
            <a:rPr lang="zh-CN" altLang="en-US" sz="1400" b="1">
              <a:solidFill>
                <a:schemeClr val="bg1"/>
              </a:solidFill>
              <a:latin typeface="微软雅黑" panose="020B0503020204020204" charset="-122"/>
              <a:ea typeface="微软雅黑" panose="020B0503020204020204" charset="-122"/>
            </a:rPr>
            <a:t>培训记录查询</a:t>
          </a:r>
        </a:p>
      </xdr:txBody>
    </xdr:sp>
    <xdr:clientData/>
  </xdr:twoCellAnchor>
  <xdr:twoCellAnchor>
    <xdr:from>
      <xdr:col>7</xdr:col>
      <xdr:colOff>274320</xdr:colOff>
      <xdr:row>8</xdr:row>
      <xdr:rowOff>76200</xdr:rowOff>
    </xdr:from>
    <xdr:to>
      <xdr:col>9</xdr:col>
      <xdr:colOff>334645</xdr:colOff>
      <xdr:row>10</xdr:row>
      <xdr:rowOff>154305</xdr:rowOff>
    </xdr:to>
    <xdr:sp macro="" textlink="">
      <xdr:nvSpPr>
        <xdr:cNvPr id="8" name="圆角矩形 7">
          <a:hlinkClick xmlns:r="http://schemas.openxmlformats.org/officeDocument/2006/relationships" r:id="rId7"/>
        </xdr:cNvPr>
        <xdr:cNvSpPr/>
      </xdr:nvSpPr>
      <xdr:spPr>
        <a:xfrm>
          <a:off x="4655820" y="2400300"/>
          <a:ext cx="1431925" cy="421005"/>
        </a:xfrm>
        <a:prstGeom prst="roundRect">
          <a:avLst/>
        </a:prstGeom>
        <a:solidFill>
          <a:schemeClr val="accent6">
            <a:lumMod val="75000"/>
          </a:schemeClr>
        </a:solidFill>
        <a:ln>
          <a:noFill/>
        </a:ln>
        <a:effectLst>
          <a:glow rad="63500">
            <a:schemeClr val="accent3">
              <a:satMod val="175000"/>
              <a:alpha val="40000"/>
            </a:schemeClr>
          </a:glow>
          <a:outerShdw blurRad="50800" dist="38100" dir="5400000" algn="t" rotWithShape="0">
            <a:prstClr val="black">
              <a:alpha val="40000"/>
            </a:prstClr>
          </a:outerShdw>
        </a:effec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r>
            <a:rPr lang="zh-CN" altLang="en-US" sz="1400" b="1">
              <a:solidFill>
                <a:schemeClr val="bg1"/>
              </a:solidFill>
              <a:latin typeface="微软雅黑" panose="020B0503020204020204" charset="-122"/>
              <a:ea typeface="微软雅黑" panose="020B0503020204020204" charset="-122"/>
            </a:rPr>
            <a:t>培训成绩统计</a:t>
          </a: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85725</xdr:colOff>
      <xdr:row>0</xdr:row>
      <xdr:rowOff>2540</xdr:rowOff>
    </xdr:from>
    <xdr:to>
      <xdr:col>15</xdr:col>
      <xdr:colOff>403860</xdr:colOff>
      <xdr:row>1</xdr:row>
      <xdr:rowOff>43180</xdr:rowOff>
    </xdr:to>
    <xdr:sp macro="" textlink="">
      <xdr:nvSpPr>
        <xdr:cNvPr id="3" name="同侧圆角矩形 2">
          <a:hlinkClick xmlns:r="http://schemas.openxmlformats.org/officeDocument/2006/relationships" r:id="rId1"/>
        </xdr:cNvPr>
        <xdr:cNvSpPr/>
      </xdr:nvSpPr>
      <xdr:spPr>
        <a:xfrm>
          <a:off x="9686925" y="2540"/>
          <a:ext cx="1137285" cy="434340"/>
        </a:xfrm>
        <a:prstGeom prst="round2SameRect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>
          <a:defPPr>
            <a:defRPr lang="zh-CN">
              <a:solidFill>
                <a:schemeClr val="lt1"/>
              </a:solidFill>
            </a:defRPr>
          </a:defPPr>
          <a:lvl1pPr marL="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zh-CN" altLang="en-US" sz="1600" b="1">
              <a:solidFill>
                <a:schemeClr val="bg1"/>
              </a:solidFill>
              <a:latin typeface="+mn-lt"/>
              <a:ea typeface="+mn-ea"/>
              <a:cs typeface="+mn-cs"/>
            </a:rPr>
            <a:t>主菜单</a:t>
          </a: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38735</xdr:colOff>
      <xdr:row>0</xdr:row>
      <xdr:rowOff>10160</xdr:rowOff>
    </xdr:from>
    <xdr:to>
      <xdr:col>16</xdr:col>
      <xdr:colOff>490220</xdr:colOff>
      <xdr:row>0</xdr:row>
      <xdr:rowOff>501650</xdr:rowOff>
    </xdr:to>
    <xdr:sp macro="" textlink="">
      <xdr:nvSpPr>
        <xdr:cNvPr id="3" name="同侧圆角矩形 2">
          <a:hlinkClick xmlns:r="http://schemas.openxmlformats.org/officeDocument/2006/relationships" r:id="rId1"/>
        </xdr:cNvPr>
        <xdr:cNvSpPr/>
      </xdr:nvSpPr>
      <xdr:spPr>
        <a:xfrm>
          <a:off x="11125835" y="10160"/>
          <a:ext cx="1137285" cy="491490"/>
        </a:xfrm>
        <a:prstGeom prst="round2SameRect">
          <a:avLst/>
        </a:prstGeom>
        <a:solidFill>
          <a:schemeClr val="accent6">
            <a:lumMod val="50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>
          <a:defPPr>
            <a:defRPr lang="zh-CN">
              <a:solidFill>
                <a:schemeClr val="lt1"/>
              </a:solidFill>
            </a:defRPr>
          </a:defPPr>
          <a:lvl1pPr marL="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zh-CN" altLang="en-US" sz="1600" b="1">
              <a:solidFill>
                <a:schemeClr val="bg1"/>
              </a:solidFill>
              <a:latin typeface="+mn-lt"/>
              <a:ea typeface="+mn-ea"/>
              <a:cs typeface="+mn-cs"/>
            </a:rPr>
            <a:t>主菜单</a:t>
          </a: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302895</xdr:colOff>
      <xdr:row>0</xdr:row>
      <xdr:rowOff>9525</xdr:rowOff>
    </xdr:from>
    <xdr:to>
      <xdr:col>7</xdr:col>
      <xdr:colOff>1440180</xdr:colOff>
      <xdr:row>1</xdr:row>
      <xdr:rowOff>43180</xdr:rowOff>
    </xdr:to>
    <xdr:sp macro="" textlink="">
      <xdr:nvSpPr>
        <xdr:cNvPr id="2" name="同侧圆角矩形 1">
          <a:hlinkClick xmlns:r="http://schemas.openxmlformats.org/officeDocument/2006/relationships" r:id="rId1"/>
        </xdr:cNvPr>
        <xdr:cNvSpPr/>
      </xdr:nvSpPr>
      <xdr:spPr>
        <a:xfrm>
          <a:off x="8837295" y="9525"/>
          <a:ext cx="1137285" cy="338455"/>
        </a:xfrm>
        <a:prstGeom prst="round2SameRect">
          <a:avLst/>
        </a:prstGeom>
        <a:solidFill>
          <a:schemeClr val="accent6">
            <a:lumMod val="50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r>
            <a:rPr lang="zh-CN" altLang="en-US" sz="1600" b="1">
              <a:solidFill>
                <a:schemeClr val="bg1"/>
              </a:solidFill>
              <a:latin typeface="+mn-lt"/>
              <a:ea typeface="+mn-ea"/>
              <a:cs typeface="+mn-cs"/>
            </a:rPr>
            <a:t>主菜单</a:t>
          </a: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95250</xdr:colOff>
      <xdr:row>0</xdr:row>
      <xdr:rowOff>38100</xdr:rowOff>
    </xdr:from>
    <xdr:to>
      <xdr:col>11</xdr:col>
      <xdr:colOff>546735</xdr:colOff>
      <xdr:row>0</xdr:row>
      <xdr:rowOff>376555</xdr:rowOff>
    </xdr:to>
    <xdr:sp macro="" textlink="">
      <xdr:nvSpPr>
        <xdr:cNvPr id="3" name="同侧圆角矩形 2">
          <a:hlinkClick xmlns:r="http://schemas.openxmlformats.org/officeDocument/2006/relationships" r:id="rId1"/>
        </xdr:cNvPr>
        <xdr:cNvSpPr/>
      </xdr:nvSpPr>
      <xdr:spPr>
        <a:xfrm>
          <a:off x="11620500" y="38100"/>
          <a:ext cx="1137285" cy="338455"/>
        </a:xfrm>
        <a:prstGeom prst="round2SameRect">
          <a:avLst/>
        </a:prstGeom>
        <a:solidFill>
          <a:schemeClr val="accent6">
            <a:lumMod val="50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>
          <a:defPPr>
            <a:defRPr lang="zh-CN">
              <a:solidFill>
                <a:schemeClr val="lt1"/>
              </a:solidFill>
            </a:defRPr>
          </a:defPPr>
          <a:lvl1pPr marL="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zh-CN" altLang="en-US" sz="1600" b="1">
              <a:solidFill>
                <a:schemeClr val="bg1"/>
              </a:solidFill>
              <a:latin typeface="+mn-lt"/>
              <a:ea typeface="+mn-ea"/>
              <a:cs typeface="+mn-cs"/>
            </a:rPr>
            <a:t>主菜单</a:t>
          </a: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419100</xdr:colOff>
      <xdr:row>0</xdr:row>
      <xdr:rowOff>9525</xdr:rowOff>
    </xdr:from>
    <xdr:to>
      <xdr:col>4</xdr:col>
      <xdr:colOff>203835</xdr:colOff>
      <xdr:row>0</xdr:row>
      <xdr:rowOff>342265</xdr:rowOff>
    </xdr:to>
    <xdr:sp macro="" textlink="">
      <xdr:nvSpPr>
        <xdr:cNvPr id="3" name="同侧圆角矩形 2">
          <a:hlinkClick xmlns:r="http://schemas.openxmlformats.org/officeDocument/2006/relationships" r:id="rId1"/>
        </xdr:cNvPr>
        <xdr:cNvSpPr/>
      </xdr:nvSpPr>
      <xdr:spPr>
        <a:xfrm>
          <a:off x="2171700" y="9525"/>
          <a:ext cx="1137285" cy="332740"/>
        </a:xfrm>
        <a:prstGeom prst="round2SameRect">
          <a:avLst/>
        </a:prstGeom>
        <a:solidFill>
          <a:schemeClr val="accent6">
            <a:lumMod val="50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>
          <a:defPPr>
            <a:defRPr lang="zh-CN">
              <a:solidFill>
                <a:schemeClr val="lt1"/>
              </a:solidFill>
            </a:defRPr>
          </a:defPPr>
          <a:lvl1pPr marL="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zh-CN" altLang="en-US" sz="1600" b="1">
              <a:solidFill>
                <a:schemeClr val="bg1"/>
              </a:solidFill>
              <a:latin typeface="+mn-lt"/>
              <a:ea typeface="+mn-ea"/>
              <a:cs typeface="+mn-cs"/>
            </a:rPr>
            <a:t>主菜单</a:t>
          </a: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161925</xdr:colOff>
      <xdr:row>1</xdr:row>
      <xdr:rowOff>43180</xdr:rowOff>
    </xdr:from>
    <xdr:to>
      <xdr:col>9</xdr:col>
      <xdr:colOff>622935</xdr:colOff>
      <xdr:row>2</xdr:row>
      <xdr:rowOff>138430</xdr:rowOff>
    </xdr:to>
    <xdr:sp macro="" textlink="">
      <xdr:nvSpPr>
        <xdr:cNvPr id="3" name="同侧圆角矩形 2">
          <a:hlinkClick xmlns:r="http://schemas.openxmlformats.org/officeDocument/2006/relationships" r:id="rId1"/>
        </xdr:cNvPr>
        <xdr:cNvSpPr/>
      </xdr:nvSpPr>
      <xdr:spPr>
        <a:xfrm>
          <a:off x="10325100" y="357505"/>
          <a:ext cx="1137285" cy="338455"/>
        </a:xfrm>
        <a:prstGeom prst="round2SameRect">
          <a:avLst/>
        </a:prstGeom>
        <a:solidFill>
          <a:schemeClr val="accent6">
            <a:lumMod val="50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>
          <a:defPPr>
            <a:defRPr lang="zh-CN">
              <a:solidFill>
                <a:schemeClr val="lt1"/>
              </a:solidFill>
            </a:defRPr>
          </a:defPPr>
          <a:lvl1pPr marL="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zh-CN" altLang="en-US" sz="1600" b="1">
              <a:solidFill>
                <a:schemeClr val="bg1"/>
              </a:solidFill>
              <a:latin typeface="+mn-lt"/>
              <a:ea typeface="+mn-ea"/>
              <a:cs typeface="+mn-cs"/>
            </a:rPr>
            <a:t>主菜单</a:t>
          </a:r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8</xdr:row>
      <xdr:rowOff>38100</xdr:rowOff>
    </xdr:from>
    <xdr:to>
      <xdr:col>12</xdr:col>
      <xdr:colOff>708660</xdr:colOff>
      <xdr:row>24</xdr:row>
      <xdr:rowOff>152400</xdr:rowOff>
    </xdr:to>
    <xdr:graphicFrame macro="">
      <xdr:nvGraphicFramePr>
        <xdr:cNvPr id="2" name="图表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13</xdr:col>
      <xdr:colOff>133350</xdr:colOff>
      <xdr:row>0</xdr:row>
      <xdr:rowOff>57150</xdr:rowOff>
    </xdr:from>
    <xdr:to>
      <xdr:col>14</xdr:col>
      <xdr:colOff>584835</xdr:colOff>
      <xdr:row>1</xdr:row>
      <xdr:rowOff>28575</xdr:rowOff>
    </xdr:to>
    <xdr:sp macro="" textlink="">
      <xdr:nvSpPr>
        <xdr:cNvPr id="4" name="同侧圆角矩形 3">
          <a:hlinkClick xmlns:r="http://schemas.openxmlformats.org/officeDocument/2006/relationships" r:id="rId2"/>
        </xdr:cNvPr>
        <xdr:cNvSpPr/>
      </xdr:nvSpPr>
      <xdr:spPr>
        <a:xfrm>
          <a:off x="10944225" y="57150"/>
          <a:ext cx="1137285" cy="377825"/>
        </a:xfrm>
        <a:prstGeom prst="round2SameRect">
          <a:avLst/>
        </a:prstGeom>
        <a:solidFill>
          <a:schemeClr val="accent6">
            <a:lumMod val="50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>
          <a:defPPr>
            <a:defRPr lang="zh-CN">
              <a:solidFill>
                <a:schemeClr val="lt1"/>
              </a:solidFill>
            </a:defRPr>
          </a:defPPr>
          <a:lvl1pPr marL="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zh-CN" altLang="en-US" sz="1600" b="1">
              <a:solidFill>
                <a:schemeClr val="bg1"/>
              </a:solidFill>
              <a:latin typeface="+mn-lt"/>
              <a:ea typeface="+mn-ea"/>
              <a:cs typeface="+mn-cs"/>
            </a:rPr>
            <a:t>主菜单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0"/>
  <sheetViews>
    <sheetView showGridLines="0" tabSelected="1" workbookViewId="0">
      <selection activeCell="N14" sqref="N14"/>
    </sheetView>
  </sheetViews>
  <sheetFormatPr defaultColWidth="9" defaultRowHeight="13.5"/>
  <cols>
    <col min="1" max="1" width="2" customWidth="1"/>
    <col min="2" max="2" width="10.5" customWidth="1"/>
    <col min="11" max="11" width="11.375" customWidth="1"/>
    <col min="12" max="12" width="2.25" customWidth="1"/>
  </cols>
  <sheetData>
    <row r="1" spans="1:14" ht="12" customHeight="1">
      <c r="A1" s="93"/>
      <c r="B1" s="104"/>
      <c r="C1" s="104"/>
      <c r="D1" s="104"/>
      <c r="E1" s="104"/>
      <c r="F1" s="104"/>
      <c r="G1" s="104"/>
      <c r="H1" s="104"/>
      <c r="I1" s="104"/>
      <c r="J1" s="104"/>
      <c r="K1" s="104"/>
      <c r="L1" s="93"/>
    </row>
    <row r="2" spans="1:14" ht="90" customHeight="1">
      <c r="A2" s="94"/>
      <c r="B2" s="105" t="s">
        <v>0</v>
      </c>
      <c r="C2" s="106"/>
      <c r="D2" s="106"/>
      <c r="E2" s="106"/>
      <c r="F2" s="106"/>
      <c r="G2" s="106"/>
      <c r="H2" s="106"/>
      <c r="I2" s="106"/>
      <c r="J2" s="106"/>
      <c r="K2" s="107"/>
      <c r="L2" s="93"/>
    </row>
    <row r="3" spans="1:14">
      <c r="A3" s="94"/>
      <c r="B3" s="95"/>
      <c r="C3" s="96"/>
      <c r="D3" s="96"/>
      <c r="E3" s="96"/>
      <c r="F3" s="96"/>
      <c r="G3" s="96"/>
      <c r="H3" s="96"/>
      <c r="I3" s="96"/>
      <c r="J3" s="96"/>
      <c r="K3" s="98"/>
      <c r="L3" s="93"/>
    </row>
    <row r="4" spans="1:14">
      <c r="A4" s="94"/>
      <c r="B4" s="95"/>
      <c r="C4" s="96"/>
      <c r="D4" s="96"/>
      <c r="E4" s="96"/>
      <c r="F4" s="96"/>
      <c r="G4" s="96"/>
      <c r="H4" s="96"/>
      <c r="I4" s="96"/>
      <c r="J4" s="96"/>
      <c r="K4" s="98"/>
      <c r="L4" s="93"/>
    </row>
    <row r="5" spans="1:14">
      <c r="A5" s="94"/>
      <c r="B5" s="95"/>
      <c r="C5" s="96"/>
      <c r="D5" s="96"/>
      <c r="E5" s="96"/>
      <c r="F5" s="96"/>
      <c r="G5" s="96"/>
      <c r="H5" s="96"/>
      <c r="I5" s="96"/>
      <c r="J5" s="96"/>
      <c r="K5" s="98"/>
      <c r="L5" s="93"/>
    </row>
    <row r="6" spans="1:14">
      <c r="A6" s="94"/>
      <c r="B6" s="95"/>
      <c r="C6" s="96"/>
      <c r="D6" s="96"/>
      <c r="E6" s="96"/>
      <c r="F6" s="96"/>
      <c r="G6" s="96"/>
      <c r="H6" s="96"/>
      <c r="I6" s="96"/>
      <c r="J6" s="96"/>
      <c r="K6" s="98"/>
      <c r="L6" s="93"/>
    </row>
    <row r="7" spans="1:14">
      <c r="A7" s="94"/>
      <c r="B7" s="95"/>
      <c r="C7" s="96"/>
      <c r="D7" s="96"/>
      <c r="E7" s="96"/>
      <c r="F7" s="96"/>
      <c r="G7" s="96"/>
      <c r="H7" s="96"/>
      <c r="I7" s="96"/>
      <c r="J7" s="96"/>
      <c r="K7" s="98"/>
      <c r="L7" s="93"/>
    </row>
    <row r="8" spans="1:14">
      <c r="A8" s="94"/>
      <c r="B8" s="95"/>
      <c r="C8" s="96"/>
      <c r="D8" s="96"/>
      <c r="E8" s="96"/>
      <c r="F8" s="96"/>
      <c r="G8" s="96"/>
      <c r="H8" s="96"/>
      <c r="I8" s="96"/>
      <c r="J8" s="96"/>
      <c r="K8" s="98"/>
      <c r="L8" s="93"/>
    </row>
    <row r="9" spans="1:14">
      <c r="A9" s="94"/>
      <c r="B9" s="95"/>
      <c r="C9" s="96"/>
      <c r="D9" s="96"/>
      <c r="E9" s="96"/>
      <c r="F9" s="96"/>
      <c r="G9" s="96"/>
      <c r="H9" s="96"/>
      <c r="I9" s="96"/>
      <c r="J9" s="96"/>
      <c r="K9" s="98"/>
      <c r="L9" s="93"/>
    </row>
    <row r="10" spans="1:14">
      <c r="A10" s="94"/>
      <c r="B10" s="95"/>
      <c r="C10" s="96"/>
      <c r="D10" s="96"/>
      <c r="E10" s="96"/>
      <c r="F10" s="96"/>
      <c r="G10" s="96"/>
      <c r="H10" s="96"/>
      <c r="I10" s="96"/>
      <c r="J10" s="96"/>
      <c r="K10" s="98"/>
      <c r="L10" s="93"/>
      <c r="N10" s="28"/>
    </row>
    <row r="11" spans="1:14">
      <c r="A11" s="94"/>
      <c r="B11" s="95"/>
      <c r="C11" s="96"/>
      <c r="D11" s="96"/>
      <c r="E11" s="96"/>
      <c r="F11" s="96"/>
      <c r="G11" s="96"/>
      <c r="H11" s="96"/>
      <c r="I11" s="96"/>
      <c r="J11" s="96"/>
      <c r="K11" s="98"/>
      <c r="L11" s="93"/>
    </row>
    <row r="12" spans="1:14">
      <c r="A12" s="94"/>
      <c r="B12" s="95"/>
      <c r="C12" s="96"/>
      <c r="D12" s="96"/>
      <c r="E12" s="96"/>
      <c r="F12" s="96"/>
      <c r="G12" s="96"/>
      <c r="H12" s="96"/>
      <c r="I12" s="96"/>
      <c r="J12" s="96"/>
      <c r="K12" s="98"/>
      <c r="L12" s="93"/>
    </row>
    <row r="13" spans="1:14">
      <c r="A13" s="94"/>
      <c r="B13" s="95"/>
      <c r="C13" s="96"/>
      <c r="D13" s="96"/>
      <c r="E13" s="96"/>
      <c r="F13" s="96"/>
      <c r="G13" s="96"/>
      <c r="H13" s="96"/>
      <c r="I13" s="96"/>
      <c r="J13" s="96"/>
      <c r="K13" s="98"/>
      <c r="L13" s="93"/>
    </row>
    <row r="14" spans="1:14">
      <c r="A14" s="94"/>
      <c r="B14" s="95"/>
      <c r="C14" s="96"/>
      <c r="D14" s="96"/>
      <c r="E14" s="96"/>
      <c r="F14" s="96"/>
      <c r="G14" s="96"/>
      <c r="H14" s="96"/>
      <c r="I14" s="96"/>
      <c r="J14" s="96"/>
      <c r="K14" s="98"/>
      <c r="L14" s="93"/>
    </row>
    <row r="15" spans="1:14">
      <c r="A15" s="94"/>
      <c r="B15" s="95"/>
      <c r="C15" s="96"/>
      <c r="D15" s="96"/>
      <c r="E15" s="96"/>
      <c r="F15" s="96"/>
      <c r="G15" s="96"/>
      <c r="H15" s="96"/>
      <c r="I15" s="96"/>
      <c r="J15" s="96"/>
      <c r="K15" s="98"/>
      <c r="L15" s="93"/>
    </row>
    <row r="16" spans="1:14">
      <c r="A16" s="94"/>
      <c r="B16" s="97"/>
      <c r="C16" s="96"/>
      <c r="D16" s="96"/>
      <c r="E16" s="96"/>
      <c r="F16" s="96"/>
      <c r="G16" s="96"/>
      <c r="H16" s="96"/>
      <c r="I16" s="96"/>
      <c r="J16" s="99"/>
      <c r="K16" s="98"/>
      <c r="L16" s="93"/>
    </row>
    <row r="17" spans="1:12" ht="30" customHeight="1">
      <c r="A17" s="94"/>
      <c r="B17" s="108"/>
      <c r="C17" s="109"/>
      <c r="D17" s="109"/>
      <c r="E17" s="109"/>
      <c r="F17" s="109"/>
      <c r="G17" s="109"/>
      <c r="H17" s="109"/>
      <c r="I17" s="109"/>
      <c r="J17" s="109"/>
      <c r="K17" s="110"/>
      <c r="L17" s="93"/>
    </row>
    <row r="18" spans="1:12">
      <c r="A18" s="94"/>
      <c r="B18" s="108"/>
      <c r="C18" s="109"/>
      <c r="D18" s="109"/>
      <c r="E18" s="109"/>
      <c r="F18" s="109"/>
      <c r="G18" s="109"/>
      <c r="H18" s="109"/>
      <c r="I18" s="109"/>
      <c r="J18" s="109"/>
      <c r="K18" s="110"/>
      <c r="L18" s="93"/>
    </row>
    <row r="19" spans="1:12" ht="42" customHeight="1">
      <c r="A19" s="94"/>
      <c r="B19" s="111"/>
      <c r="C19" s="112"/>
      <c r="D19" s="112"/>
      <c r="E19" s="112"/>
      <c r="F19" s="112"/>
      <c r="G19" s="112"/>
      <c r="H19" s="112"/>
      <c r="I19" s="112"/>
      <c r="J19" s="112"/>
      <c r="K19" s="113"/>
      <c r="L19" s="93"/>
    </row>
    <row r="20" spans="1:12" ht="12" customHeight="1">
      <c r="A20" s="93"/>
      <c r="B20" s="93"/>
      <c r="C20" s="93"/>
      <c r="D20" s="93"/>
      <c r="E20" s="93"/>
      <c r="F20" s="93"/>
      <c r="G20" s="93"/>
      <c r="H20" s="93"/>
      <c r="I20" s="93"/>
      <c r="J20" s="93"/>
      <c r="K20" s="93"/>
      <c r="L20" s="93"/>
    </row>
  </sheetData>
  <sheetProtection selectLockedCells="1"/>
  <mergeCells count="3">
    <mergeCell ref="B1:K1"/>
    <mergeCell ref="B2:K2"/>
    <mergeCell ref="B17:K19"/>
  </mergeCells>
  <phoneticPr fontId="32" type="noConversion"/>
  <pageMargins left="0.69930555555555596" right="0.69930555555555596" top="0.75" bottom="0.75" header="0.3" footer="0.3"/>
  <pageSetup paperSize="9" orientation="portrait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31"/>
  <sheetViews>
    <sheetView showGridLines="0" workbookViewId="0">
      <selection sqref="A1:N1"/>
    </sheetView>
  </sheetViews>
  <sheetFormatPr defaultColWidth="9" defaultRowHeight="13.5"/>
  <cols>
    <col min="1" max="1" width="2.875" customWidth="1"/>
    <col min="10" max="10" width="15.125" customWidth="1"/>
    <col min="15" max="15" width="10.75" customWidth="1"/>
  </cols>
  <sheetData>
    <row r="1" spans="1:15" ht="30.95" customHeight="1">
      <c r="A1" s="114" t="s">
        <v>1</v>
      </c>
      <c r="B1" s="114"/>
      <c r="C1" s="114"/>
      <c r="D1" s="114"/>
      <c r="E1" s="114"/>
      <c r="F1" s="114"/>
      <c r="G1" s="114"/>
      <c r="H1" s="114"/>
      <c r="I1" s="114"/>
      <c r="J1" s="114"/>
      <c r="K1" s="114"/>
      <c r="L1" s="114"/>
      <c r="M1" s="114"/>
      <c r="N1" s="114"/>
      <c r="O1" s="92"/>
    </row>
    <row r="2" spans="1:15" ht="16.899999999999999" customHeight="1">
      <c r="A2" s="91" t="s">
        <v>278</v>
      </c>
      <c r="B2" s="91"/>
      <c r="C2" s="91"/>
      <c r="D2" s="91"/>
      <c r="E2" s="91"/>
      <c r="F2" s="91"/>
      <c r="G2" s="91"/>
      <c r="H2" s="91"/>
      <c r="I2" s="91"/>
      <c r="J2" s="91"/>
      <c r="K2" s="91"/>
      <c r="L2" s="91"/>
      <c r="M2" s="91"/>
      <c r="N2" s="91"/>
    </row>
    <row r="3" spans="1:15" ht="17.45" customHeight="1">
      <c r="A3" s="91"/>
      <c r="B3" s="91" t="s">
        <v>2</v>
      </c>
      <c r="C3" s="91"/>
      <c r="D3" s="91"/>
      <c r="E3" s="91"/>
      <c r="F3" s="91"/>
      <c r="G3" s="91"/>
      <c r="H3" s="91"/>
      <c r="I3" s="91"/>
      <c r="J3" s="91"/>
      <c r="K3" s="91"/>
      <c r="L3" s="91"/>
      <c r="M3" s="91"/>
      <c r="N3" s="91"/>
    </row>
    <row r="4" spans="1:15" ht="17.45" customHeight="1">
      <c r="A4" s="91"/>
      <c r="B4" s="91" t="s">
        <v>3</v>
      </c>
      <c r="C4" s="91"/>
      <c r="D4" s="91"/>
      <c r="E4" s="91"/>
      <c r="F4" s="91"/>
      <c r="G4" s="91"/>
      <c r="H4" s="91"/>
      <c r="I4" s="91"/>
      <c r="J4" s="91"/>
      <c r="K4" s="91"/>
      <c r="L4" s="91"/>
      <c r="M4" s="91"/>
      <c r="N4" s="91"/>
    </row>
    <row r="5" spans="1:15" ht="17.45" customHeight="1">
      <c r="A5" s="91" t="s">
        <v>279</v>
      </c>
      <c r="B5" s="91"/>
      <c r="C5" s="91"/>
      <c r="D5" s="91"/>
      <c r="E5" s="91"/>
      <c r="F5" s="91"/>
      <c r="G5" s="91"/>
      <c r="H5" s="91"/>
      <c r="I5" s="91"/>
      <c r="J5" s="91"/>
      <c r="K5" s="91"/>
      <c r="L5" s="91"/>
      <c r="M5" s="91"/>
      <c r="N5" s="91"/>
    </row>
    <row r="6" spans="1:15" ht="17.45" customHeight="1">
      <c r="A6" s="91"/>
      <c r="B6" s="91" t="s">
        <v>4</v>
      </c>
      <c r="C6" s="91"/>
      <c r="D6" s="91"/>
      <c r="E6" s="91"/>
      <c r="F6" s="91"/>
      <c r="G6" s="91"/>
      <c r="H6" s="91"/>
      <c r="I6" s="91"/>
      <c r="J6" s="91"/>
      <c r="K6" s="91"/>
      <c r="L6" s="91"/>
      <c r="M6" s="91"/>
      <c r="N6" s="91"/>
    </row>
    <row r="7" spans="1:15" ht="17.45" customHeight="1">
      <c r="A7" s="91"/>
      <c r="B7" s="91" t="s">
        <v>5</v>
      </c>
      <c r="C7" s="91"/>
      <c r="D7" s="91"/>
      <c r="E7" s="91"/>
      <c r="F7" s="91"/>
      <c r="G7" s="91"/>
      <c r="H7" s="91"/>
      <c r="I7" s="91"/>
      <c r="J7" s="91"/>
      <c r="K7" s="91"/>
      <c r="L7" s="91"/>
      <c r="M7" s="91"/>
      <c r="N7" s="91"/>
    </row>
    <row r="8" spans="1:15" ht="17.45" customHeight="1">
      <c r="A8" s="91"/>
      <c r="B8" s="91" t="s">
        <v>6</v>
      </c>
      <c r="C8" s="91"/>
      <c r="D8" s="91"/>
      <c r="E8" s="91"/>
      <c r="F8" s="91"/>
      <c r="G8" s="91"/>
      <c r="H8" s="91"/>
      <c r="I8" s="91"/>
      <c r="J8" s="91"/>
      <c r="K8" s="91"/>
      <c r="L8" s="91"/>
      <c r="M8" s="91"/>
      <c r="N8" s="91"/>
    </row>
    <row r="9" spans="1:15" ht="17.45" customHeight="1">
      <c r="A9" s="91"/>
      <c r="B9" s="91" t="s">
        <v>7</v>
      </c>
      <c r="C9" s="91"/>
      <c r="D9" s="91"/>
      <c r="E9" s="91"/>
      <c r="F9" s="91"/>
      <c r="G9" s="91"/>
      <c r="H9" s="91"/>
      <c r="I9" s="91"/>
      <c r="J9" s="91"/>
      <c r="K9" s="91"/>
      <c r="L9" s="91"/>
      <c r="M9" s="91"/>
      <c r="N9" s="91"/>
    </row>
    <row r="10" spans="1:15" ht="17.45" customHeight="1">
      <c r="A10" s="91" t="s">
        <v>280</v>
      </c>
      <c r="B10" s="91"/>
      <c r="C10" s="91"/>
      <c r="D10" s="91"/>
      <c r="E10" s="91"/>
      <c r="F10" s="91"/>
      <c r="G10" s="91"/>
      <c r="H10" s="91"/>
      <c r="I10" s="91"/>
      <c r="J10" s="91"/>
      <c r="K10" s="91"/>
      <c r="L10" s="91"/>
      <c r="M10" s="91"/>
      <c r="N10" s="91"/>
    </row>
    <row r="11" spans="1:15" ht="17.45" customHeight="1">
      <c r="A11" s="91"/>
      <c r="B11" s="91" t="s">
        <v>8</v>
      </c>
      <c r="C11" s="91"/>
      <c r="D11" s="91"/>
      <c r="E11" s="91"/>
      <c r="F11" s="91"/>
      <c r="G11" s="91"/>
      <c r="H11" s="91"/>
      <c r="I11" s="91"/>
      <c r="J11" s="91"/>
      <c r="K11" s="91"/>
      <c r="L11" s="91"/>
      <c r="M11" s="91"/>
      <c r="N11" s="91"/>
    </row>
    <row r="12" spans="1:15" ht="17.45" customHeight="1">
      <c r="A12" s="91"/>
      <c r="B12" s="91" t="s">
        <v>9</v>
      </c>
      <c r="C12" s="91"/>
      <c r="D12" s="91"/>
      <c r="E12" s="91"/>
      <c r="F12" s="91"/>
      <c r="G12" s="91"/>
      <c r="H12" s="91"/>
      <c r="I12" s="91"/>
      <c r="J12" s="91"/>
      <c r="K12" s="91"/>
      <c r="L12" s="91"/>
      <c r="M12" s="91"/>
      <c r="N12" s="91"/>
    </row>
    <row r="13" spans="1:15" ht="17.45" customHeight="1">
      <c r="A13" s="91"/>
      <c r="B13" s="91" t="s">
        <v>10</v>
      </c>
      <c r="C13" s="91"/>
      <c r="D13" s="91"/>
      <c r="E13" s="91"/>
      <c r="F13" s="91"/>
      <c r="G13" s="91"/>
      <c r="H13" s="91"/>
      <c r="I13" s="91"/>
      <c r="J13" s="91"/>
      <c r="K13" s="91"/>
      <c r="L13" s="91"/>
      <c r="M13" s="91"/>
      <c r="N13" s="91"/>
    </row>
    <row r="14" spans="1:15" ht="17.45" customHeight="1">
      <c r="A14" s="91"/>
      <c r="B14" s="91" t="s">
        <v>11</v>
      </c>
      <c r="C14" s="91"/>
      <c r="D14" s="91"/>
      <c r="E14" s="91"/>
      <c r="F14" s="91"/>
      <c r="G14" s="91"/>
      <c r="H14" s="91"/>
      <c r="I14" s="91"/>
      <c r="J14" s="91"/>
      <c r="K14" s="91"/>
      <c r="L14" s="91"/>
      <c r="M14" s="91"/>
      <c r="N14" s="91"/>
    </row>
    <row r="15" spans="1:15" ht="17.45" customHeight="1">
      <c r="A15" s="91" t="s">
        <v>281</v>
      </c>
      <c r="B15" s="91"/>
      <c r="C15" s="91"/>
      <c r="D15" s="91"/>
      <c r="E15" s="91"/>
      <c r="F15" s="91"/>
      <c r="G15" s="91"/>
      <c r="H15" s="91"/>
      <c r="I15" s="91"/>
      <c r="J15" s="91"/>
      <c r="K15" s="91"/>
      <c r="L15" s="91"/>
      <c r="M15" s="91"/>
      <c r="N15" s="91"/>
    </row>
    <row r="16" spans="1:15" ht="17.45" customHeight="1">
      <c r="A16" s="91"/>
      <c r="B16" s="91" t="s">
        <v>12</v>
      </c>
      <c r="C16" s="91"/>
      <c r="D16" s="91"/>
      <c r="E16" s="91"/>
      <c r="F16" s="91"/>
      <c r="G16" s="91"/>
      <c r="H16" s="91"/>
      <c r="I16" s="91"/>
      <c r="J16" s="91"/>
      <c r="K16" s="91"/>
      <c r="L16" s="91"/>
      <c r="M16" s="91"/>
      <c r="N16" s="91"/>
    </row>
    <row r="17" spans="1:14" ht="17.45" customHeight="1">
      <c r="A17" s="91" t="s">
        <v>282</v>
      </c>
      <c r="B17" s="91"/>
      <c r="C17" s="91"/>
      <c r="D17" s="91"/>
      <c r="E17" s="91"/>
      <c r="F17" s="91"/>
      <c r="G17" s="91"/>
      <c r="H17" s="91"/>
      <c r="I17" s="91"/>
      <c r="J17" s="91"/>
      <c r="K17" s="91"/>
      <c r="L17" s="91"/>
      <c r="M17" s="91"/>
      <c r="N17" s="91"/>
    </row>
    <row r="18" spans="1:14" ht="17.45" customHeight="1">
      <c r="A18" s="91"/>
      <c r="B18" s="91" t="s">
        <v>13</v>
      </c>
      <c r="C18" s="91"/>
      <c r="D18" s="91"/>
      <c r="E18" s="91"/>
      <c r="F18" s="91"/>
      <c r="G18" s="91"/>
      <c r="H18" s="91"/>
      <c r="I18" s="91"/>
      <c r="J18" s="91"/>
      <c r="K18" s="91"/>
      <c r="L18" s="91"/>
      <c r="M18" s="91"/>
      <c r="N18" s="91"/>
    </row>
    <row r="19" spans="1:14" ht="17.45" customHeight="1">
      <c r="A19" s="91" t="s">
        <v>283</v>
      </c>
      <c r="B19" s="91"/>
      <c r="C19" s="91"/>
      <c r="D19" s="91"/>
      <c r="E19" s="91"/>
      <c r="F19" s="91"/>
      <c r="G19" s="91"/>
      <c r="H19" s="91"/>
      <c r="I19" s="91"/>
      <c r="J19" s="91"/>
      <c r="K19" s="91"/>
      <c r="L19" s="91"/>
      <c r="M19" s="91"/>
      <c r="N19" s="91"/>
    </row>
    <row r="20" spans="1:14" ht="17.45" customHeight="1">
      <c r="A20" s="91"/>
      <c r="B20" s="91" t="s">
        <v>14</v>
      </c>
      <c r="C20" s="91"/>
      <c r="D20" s="91"/>
      <c r="E20" s="91"/>
      <c r="F20" s="91"/>
      <c r="G20" s="91"/>
      <c r="H20" s="91"/>
      <c r="I20" s="91"/>
      <c r="J20" s="91"/>
      <c r="K20" s="91"/>
      <c r="L20" s="91"/>
      <c r="M20" s="91"/>
      <c r="N20" s="91"/>
    </row>
    <row r="21" spans="1:14" ht="17.45" customHeight="1">
      <c r="A21" s="91"/>
      <c r="B21" s="91" t="s">
        <v>15</v>
      </c>
      <c r="C21" s="91"/>
      <c r="D21" s="91"/>
      <c r="E21" s="91"/>
      <c r="F21" s="91"/>
      <c r="G21" s="91"/>
      <c r="H21" s="91"/>
      <c r="I21" s="91"/>
      <c r="J21" s="91"/>
      <c r="K21" s="91"/>
      <c r="L21" s="91"/>
      <c r="M21" s="91"/>
      <c r="N21" s="91"/>
    </row>
    <row r="22" spans="1:14" ht="3" hidden="1" customHeight="1">
      <c r="N22" s="91"/>
    </row>
    <row r="23" spans="1:14" ht="17.25" hidden="1" customHeight="1">
      <c r="N23" s="91"/>
    </row>
    <row r="24" spans="1:14" ht="17.25" hidden="1" customHeight="1">
      <c r="N24" s="91"/>
    </row>
    <row r="25" spans="1:14" ht="17.25" hidden="1" customHeight="1">
      <c r="N25" s="91"/>
    </row>
    <row r="26" spans="1:14" ht="17.25" hidden="1" customHeight="1">
      <c r="N26" s="91"/>
    </row>
    <row r="27" spans="1:14" ht="17.25" hidden="1" customHeight="1">
      <c r="N27" s="91"/>
    </row>
    <row r="28" spans="1:14" ht="17.25" hidden="1" customHeight="1">
      <c r="N28" s="91"/>
    </row>
    <row r="29" spans="1:14" ht="17.25" hidden="1" customHeight="1">
      <c r="N29" s="91"/>
    </row>
    <row r="30" spans="1:14" ht="17.45" customHeight="1">
      <c r="A30" s="91"/>
      <c r="B30" s="91"/>
      <c r="C30" s="91"/>
      <c r="D30" s="91"/>
      <c r="E30" s="91"/>
      <c r="F30" s="91"/>
      <c r="G30" s="91"/>
      <c r="H30" s="91"/>
      <c r="I30" s="91"/>
      <c r="J30" s="91"/>
      <c r="K30" s="91"/>
      <c r="L30" s="91"/>
      <c r="M30" s="91"/>
      <c r="N30" s="91"/>
    </row>
    <row r="31" spans="1:14">
      <c r="A31" s="91"/>
      <c r="B31" s="91"/>
      <c r="C31" s="91"/>
      <c r="D31" s="91"/>
      <c r="E31" s="91"/>
      <c r="F31" s="91"/>
      <c r="G31" s="91"/>
      <c r="H31" s="91"/>
      <c r="I31" s="91"/>
      <c r="J31" s="91"/>
      <c r="K31" s="91"/>
      <c r="L31" s="91"/>
      <c r="M31" s="91"/>
      <c r="N31" s="91"/>
    </row>
  </sheetData>
  <sheetProtection selectLockedCells="1"/>
  <mergeCells count="1">
    <mergeCell ref="A1:N1"/>
  </mergeCells>
  <phoneticPr fontId="32" type="noConversion"/>
  <pageMargins left="0.51180555555555596" right="0.51180555555555596" top="0.55000000000000004" bottom="0.55000000000000004" header="0.31388888888888899" footer="0.31388888888888899"/>
  <pageSetup paperSize="9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3001"/>
  <sheetViews>
    <sheetView workbookViewId="0"/>
  </sheetViews>
  <sheetFormatPr defaultColWidth="9" defaultRowHeight="13.5"/>
  <cols>
    <col min="1" max="1" width="8.875" style="82"/>
    <col min="2" max="2" width="12.5" style="82" customWidth="1"/>
    <col min="3" max="3" width="8.875" style="83"/>
    <col min="4" max="5" width="8.875" style="82" customWidth="1"/>
    <col min="6" max="6" width="12.625" style="84" hidden="1" customWidth="1"/>
    <col min="7" max="7" width="10.5" style="85" customWidth="1"/>
    <col min="8" max="8" width="8.875" style="85"/>
    <col min="9" max="10" width="8.875" style="82" customWidth="1"/>
    <col min="11" max="11" width="30.125" style="82" customWidth="1"/>
    <col min="12" max="12" width="11.5" style="85" customWidth="1"/>
    <col min="13" max="13" width="45.375" style="84" hidden="1" customWidth="1"/>
    <col min="14" max="14" width="9.875" style="82" customWidth="1"/>
    <col min="15" max="15" width="8.875" style="85"/>
  </cols>
  <sheetData>
    <row r="1" spans="1:15" ht="41.1" customHeight="1">
      <c r="A1" s="25" t="s">
        <v>16</v>
      </c>
      <c r="B1" s="25" t="s">
        <v>17</v>
      </c>
      <c r="C1" s="86" t="s">
        <v>18</v>
      </c>
      <c r="D1" s="25" t="s">
        <v>19</v>
      </c>
      <c r="E1" s="25" t="s">
        <v>20</v>
      </c>
      <c r="F1" s="25" t="s">
        <v>21</v>
      </c>
      <c r="G1" s="2" t="s">
        <v>22</v>
      </c>
      <c r="H1" s="2" t="s">
        <v>23</v>
      </c>
      <c r="I1" s="25" t="s">
        <v>24</v>
      </c>
      <c r="J1" s="1" t="s">
        <v>25</v>
      </c>
      <c r="K1" s="25" t="s">
        <v>26</v>
      </c>
      <c r="L1" s="2" t="s">
        <v>27</v>
      </c>
      <c r="M1" s="25" t="s">
        <v>28</v>
      </c>
      <c r="N1" s="25" t="s">
        <v>29</v>
      </c>
      <c r="O1" s="2" t="s">
        <v>30</v>
      </c>
    </row>
    <row r="2" spans="1:15">
      <c r="A2" s="87">
        <v>1</v>
      </c>
      <c r="B2" s="87" t="str">
        <f>IF(C2="","",C2&amp;COUNTIF($C$2:C2,C2))</f>
        <v>057401</v>
      </c>
      <c r="C2" s="100" t="s">
        <v>31</v>
      </c>
      <c r="D2" s="87">
        <f>IF($C2="","",VLOOKUP($C2,人员花名册!$B$2:$F$2001,2,0))</f>
        <v>0</v>
      </c>
      <c r="E2" s="87">
        <f>IF($C2="","",VLOOKUP($C2,人员花名册!$B$2:$F$2001,4,0))</f>
        <v>0</v>
      </c>
      <c r="F2" s="89">
        <f>IF($C2="","",VLOOKUP($C2,人员花名册!$B$2:$F$2001,5,0))</f>
        <v>0</v>
      </c>
      <c r="G2" s="90">
        <v>43619</v>
      </c>
      <c r="H2" s="29" t="s">
        <v>32</v>
      </c>
      <c r="I2" s="87" t="str">
        <f>IF($C2="","",VLOOKUP($H2,培训课程清单!$B$2:$J$1700,2,0))</f>
        <v>内训</v>
      </c>
      <c r="J2" s="87" t="str">
        <f>IF($C2="","",VLOOKUP($H2,培训课程清单!$B$2:$J$1700,3,0))</f>
        <v>入职培训</v>
      </c>
      <c r="K2" s="87" t="str">
        <f>IF($H2="","",VLOOKUP($H2,培训课程清单!$B$2:$J$1700,4,0))</f>
        <v>公司简介与员工手册培训</v>
      </c>
      <c r="L2" s="29" t="s">
        <v>33</v>
      </c>
      <c r="M2" s="89" t="str">
        <f>IF($H2="","",VLOOKUP($H2,培训课程清单!$B$2:$J$1700,7,0))</f>
        <v>公司简介、厂纪厂规、考勤制度、奖征制度等</v>
      </c>
      <c r="N2" s="87" t="str">
        <f>IF($H2="","",VLOOKUP($H2,培训课程清单!$B$2:$J$1700,8,0))</f>
        <v>笔试</v>
      </c>
      <c r="O2" s="29" t="s">
        <v>34</v>
      </c>
    </row>
    <row r="3" spans="1:15">
      <c r="A3" s="87">
        <f>IF(C2="","",A2+1)</f>
        <v>2</v>
      </c>
      <c r="B3" s="87" t="str">
        <f>IF(C3="","",C3&amp;COUNTIF($C$2:C3,C3))</f>
        <v>057402</v>
      </c>
      <c r="C3" s="100" t="s">
        <v>31</v>
      </c>
      <c r="D3" s="87">
        <f>IF($C3="","",VLOOKUP($C3,人员花名册!$B$2:$F$2001,2,0))</f>
        <v>0</v>
      </c>
      <c r="E3" s="87">
        <f>IF($C3="","",VLOOKUP($C3,人员花名册!$B$2:$F$2001,4,0))</f>
        <v>0</v>
      </c>
      <c r="F3" s="89">
        <f>IF($C3="","",VLOOKUP($C3,人员花名册!$B$2:$F$2001,5,0))</f>
        <v>0</v>
      </c>
      <c r="G3" s="90">
        <v>43639</v>
      </c>
      <c r="H3" s="29" t="s">
        <v>35</v>
      </c>
      <c r="I3" s="87" t="str">
        <f>IF($C3="","",VLOOKUP($H3,培训课程清单!$B$2:$J$1700,2,0))</f>
        <v>内训</v>
      </c>
      <c r="J3" s="87" t="str">
        <f>IF($C3="","",VLOOKUP($H3,培训课程清单!$B$2:$J$1700,3,0))</f>
        <v>入职培训</v>
      </c>
      <c r="K3" s="87" t="str">
        <f>IF($H3="","",VLOOKUP($H3,培训课程清单!$B$2:$J$1700,4,0))</f>
        <v>公司管理体系与品质意识培训</v>
      </c>
      <c r="L3" s="29" t="s">
        <v>36</v>
      </c>
      <c r="M3" s="89" t="str">
        <f>IF($H3="","",VLOOKUP($H3,培训课程清单!$B$2:$J$1700,7,0))</f>
        <v>ISO9001、ISO14001基本知识、品质意识要求</v>
      </c>
      <c r="N3" s="87" t="str">
        <f>IF($H3="","",VLOOKUP($H3,培训课程清单!$B$2:$J$1700,8,0))</f>
        <v>笔试</v>
      </c>
      <c r="O3" s="29" t="s">
        <v>37</v>
      </c>
    </row>
    <row r="4" spans="1:15">
      <c r="A4" s="87">
        <f t="shared" ref="A4:A16" si="0">IF(C3="","",A3+1)</f>
        <v>3</v>
      </c>
      <c r="B4" s="87" t="str">
        <f>IF(C4="","",C4&amp;COUNTIF($C$2:C4,C4))</f>
        <v>051221</v>
      </c>
      <c r="C4" s="100" t="s">
        <v>38</v>
      </c>
      <c r="D4" s="87">
        <f>IF($C4="","",VLOOKUP($C4,人员花名册!$B$2:$F$2001,2,0))</f>
        <v>0</v>
      </c>
      <c r="E4" s="87">
        <f>IF($C4="","",VLOOKUP($C4,人员花名册!$B$2:$F$2001,4,0))</f>
        <v>0</v>
      </c>
      <c r="F4" s="89">
        <f>IF($C4="","",VLOOKUP($C4,人员花名册!$B$2:$F$2001,5,0))</f>
        <v>0</v>
      </c>
      <c r="G4" s="90">
        <v>43639</v>
      </c>
      <c r="H4" s="29" t="s">
        <v>32</v>
      </c>
      <c r="I4" s="87" t="str">
        <f>IF($C4="","",VLOOKUP($H4,培训课程清单!$B$2:$J$1700,2,0))</f>
        <v>内训</v>
      </c>
      <c r="J4" s="87" t="str">
        <f>IF($C4="","",VLOOKUP($H4,培训课程清单!$B$2:$J$1700,3,0))</f>
        <v>入职培训</v>
      </c>
      <c r="K4" s="87" t="str">
        <f>IF($H4="","",VLOOKUP($H4,培训课程清单!$B$2:$J$1700,4,0))</f>
        <v>公司简介与员工手册培训</v>
      </c>
      <c r="L4" s="29" t="s">
        <v>36</v>
      </c>
      <c r="M4" s="89" t="str">
        <f>IF($H4="","",VLOOKUP($H4,培训课程清单!$B$2:$J$1700,7,0))</f>
        <v>公司简介、厂纪厂规、考勤制度、奖征制度等</v>
      </c>
      <c r="N4" s="87" t="str">
        <f>IF($H4="","",VLOOKUP($H4,培训课程清单!$B$2:$J$1700,8,0))</f>
        <v>笔试</v>
      </c>
      <c r="O4" s="29" t="s">
        <v>34</v>
      </c>
    </row>
    <row r="5" spans="1:15">
      <c r="A5" s="87">
        <f t="shared" si="0"/>
        <v>4</v>
      </c>
      <c r="B5" s="87" t="str">
        <f>IF(C5="","",C5&amp;COUNTIF($C$2:C5,C5))</f>
        <v>051861</v>
      </c>
      <c r="C5" s="88" t="s">
        <v>39</v>
      </c>
      <c r="D5" s="87">
        <f>IF($C5="","",VLOOKUP($C5,人员花名册!$B$2:$F$2001,2,0))</f>
        <v>0</v>
      </c>
      <c r="E5" s="87">
        <f>IF($C5="","",VLOOKUP($C5,人员花名册!$B$2:$F$2001,4,0))</f>
        <v>0</v>
      </c>
      <c r="F5" s="89">
        <f>IF($C5="","",VLOOKUP($C5,人员花名册!$B$2:$F$2001,5,0))</f>
        <v>0</v>
      </c>
      <c r="G5" s="90">
        <v>43643</v>
      </c>
      <c r="H5" s="29" t="s">
        <v>32</v>
      </c>
      <c r="I5" s="87" t="str">
        <f>IF($C5="","",VLOOKUP($H5,培训课程清单!$B$2:$J$1700,2,0))</f>
        <v>内训</v>
      </c>
      <c r="J5" s="87" t="str">
        <f>IF($C5="","",VLOOKUP($H5,培训课程清单!$B$2:$J$1700,3,0))</f>
        <v>入职培训</v>
      </c>
      <c r="K5" s="87" t="str">
        <f>IF($H5="","",VLOOKUP($H5,培训课程清单!$B$2:$J$1700,4,0))</f>
        <v>公司简介与员工手册培训</v>
      </c>
      <c r="L5" s="29" t="s">
        <v>40</v>
      </c>
      <c r="M5" s="89" t="str">
        <f>IF($H5="","",VLOOKUP($H5,培训课程清单!$B$2:$J$1700,7,0))</f>
        <v>公司简介、厂纪厂规、考勤制度、奖征制度等</v>
      </c>
      <c r="N5" s="87" t="str">
        <f>IF($H5="","",VLOOKUP($H5,培训课程清单!$B$2:$J$1700,8,0))</f>
        <v>笔试</v>
      </c>
      <c r="O5" s="29" t="s">
        <v>34</v>
      </c>
    </row>
    <row r="6" spans="1:15">
      <c r="A6" s="87">
        <f t="shared" si="0"/>
        <v>5</v>
      </c>
      <c r="B6" s="87" t="str">
        <f>IF(C6="","",C6&amp;COUNTIF($C$2:C6,C6))</f>
        <v>051222</v>
      </c>
      <c r="C6" s="88" t="s">
        <v>38</v>
      </c>
      <c r="D6" s="87">
        <f>IF($C6="","",VLOOKUP($C6,人员花名册!$B$2:$F$2001,2,0))</f>
        <v>0</v>
      </c>
      <c r="E6" s="87">
        <f>IF($C6="","",VLOOKUP($C6,人员花名册!$B$2:$F$2001,4,0))</f>
        <v>0</v>
      </c>
      <c r="F6" s="89">
        <f>IF($C6="","",VLOOKUP($C6,人员花名册!$B$2:$F$2001,5,0))</f>
        <v>0</v>
      </c>
      <c r="G6" s="90">
        <v>43643</v>
      </c>
      <c r="H6" s="29" t="s">
        <v>35</v>
      </c>
      <c r="I6" s="87" t="str">
        <f>IF($H6="","",VLOOKUP($H6,培训课程清单!$B$2:$J$1700,2,0))</f>
        <v>内训</v>
      </c>
      <c r="J6" s="87" t="str">
        <f>IF($H6="","",VLOOKUP($H6,培训课程清单!$B$2:$J$1700,3,0))</f>
        <v>入职培训</v>
      </c>
      <c r="K6" s="87" t="str">
        <f>IF($H6="","",VLOOKUP($H6,培训课程清单!$B$2:$J$1700,4,0))</f>
        <v>公司管理体系与品质意识培训</v>
      </c>
      <c r="L6" s="29" t="s">
        <v>40</v>
      </c>
      <c r="M6" s="89" t="str">
        <f>IF($H6="","",VLOOKUP($H6,培训课程清单!$B$2:$J$1700,7,0))</f>
        <v>ISO9001、ISO14001基本知识、品质意识要求</v>
      </c>
      <c r="N6" s="87" t="str">
        <f>IF($H6="","",VLOOKUP($H6,培训课程清单!$B$2:$J$1700,8,0))</f>
        <v>笔试</v>
      </c>
      <c r="O6" s="29" t="s">
        <v>37</v>
      </c>
    </row>
    <row r="7" spans="1:15">
      <c r="A7" s="87">
        <f t="shared" si="0"/>
        <v>6</v>
      </c>
      <c r="B7" s="87" t="str">
        <f>IF(C7="","",C7&amp;COUNTIF($C$2:C7,C7))</f>
        <v>057403</v>
      </c>
      <c r="C7" s="88" t="s">
        <v>31</v>
      </c>
      <c r="D7" s="87">
        <f>IF($C7="","",VLOOKUP($C7,人员花名册!$B$2:$F$2001,2,0))</f>
        <v>0</v>
      </c>
      <c r="E7" s="87">
        <f>IF($C7="","",VLOOKUP($C7,人员花名册!$B$2:$F$2001,4,0))</f>
        <v>0</v>
      </c>
      <c r="F7" s="89">
        <f>IF($C7="","",VLOOKUP($C7,人员花名册!$B$2:$F$2001,5,0))</f>
        <v>0</v>
      </c>
      <c r="G7" s="90">
        <v>43643</v>
      </c>
      <c r="H7" s="29" t="s">
        <v>41</v>
      </c>
      <c r="I7" s="87" t="str">
        <f>IF($C7="","",VLOOKUP($H7,培训课程清单!$B$2:$J$1700,2,0))</f>
        <v>内训</v>
      </c>
      <c r="J7" s="87" t="str">
        <f>IF($C7="","",VLOOKUP($H7,培训课程清单!$B$2:$J$1700,3,0))</f>
        <v>在职培训</v>
      </c>
      <c r="K7" s="87" t="str">
        <f>IF($H7="","",VLOOKUP($H7,培训课程清单!$B$2:$J$1700,4,0))</f>
        <v>目标与计划</v>
      </c>
      <c r="L7" s="29" t="s">
        <v>40</v>
      </c>
      <c r="M7" s="89" t="str">
        <f>IF($H7="","",VLOOKUP($H7,培训课程清单!$B$2:$J$1700,7,0))</f>
        <v>目标管理,目标设定的原则,月计划,周计划,日计划</v>
      </c>
      <c r="N7" s="87" t="str">
        <f>IF($H7="","",VLOOKUP($H7,培训课程清单!$B$2:$J$1700,8,0))</f>
        <v>笔试</v>
      </c>
      <c r="O7" s="29" t="s">
        <v>37</v>
      </c>
    </row>
    <row r="8" spans="1:15">
      <c r="A8" s="87">
        <f t="shared" si="0"/>
        <v>7</v>
      </c>
      <c r="B8" s="87" t="str">
        <f>IF(C8="","",C8&amp;COUNTIF($C$2:C8,C8))</f>
        <v>057404</v>
      </c>
      <c r="C8" s="88" t="s">
        <v>31</v>
      </c>
      <c r="D8" s="87">
        <f>IF($C8="","",VLOOKUP($C8,人员花名册!$B$2:$F$2001,2,0))</f>
        <v>0</v>
      </c>
      <c r="E8" s="87">
        <f>IF($C8="","",VLOOKUP($C8,人员花名册!$B$2:$F$2001,4,0))</f>
        <v>0</v>
      </c>
      <c r="F8" s="89">
        <f>IF($C8="","",VLOOKUP($C8,人员花名册!$B$2:$F$2001,5,0))</f>
        <v>0</v>
      </c>
      <c r="G8" s="90">
        <v>43643</v>
      </c>
      <c r="H8" s="29" t="s">
        <v>32</v>
      </c>
      <c r="I8" s="87" t="str">
        <f>IF($C8="","",VLOOKUP($H8,培训课程清单!$B$2:$J$1700,2,0))</f>
        <v>内训</v>
      </c>
      <c r="J8" s="87" t="str">
        <f>IF($C8="","",VLOOKUP($H8,培训课程清单!$B$2:$J$1700,3,0))</f>
        <v>入职培训</v>
      </c>
      <c r="K8" s="87" t="str">
        <f>IF($H8="","",VLOOKUP($H8,培训课程清单!$B$2:$J$1700,4,0))</f>
        <v>公司简介与员工手册培训</v>
      </c>
      <c r="L8" s="29" t="s">
        <v>40</v>
      </c>
      <c r="M8" s="89" t="str">
        <f>IF($H8="","",VLOOKUP($H8,培训课程清单!$B$2:$J$1700,7,0))</f>
        <v>公司简介、厂纪厂规、考勤制度、奖征制度等</v>
      </c>
      <c r="N8" s="87" t="str">
        <f>IF($H8="","",VLOOKUP($H8,培训课程清单!$B$2:$J$1700,8,0))</f>
        <v>笔试</v>
      </c>
      <c r="O8" s="29" t="s">
        <v>34</v>
      </c>
    </row>
    <row r="9" spans="1:15">
      <c r="A9" s="87">
        <f t="shared" si="0"/>
        <v>8</v>
      </c>
      <c r="B9" s="87" t="str">
        <f>IF(C9="","",C9&amp;COUNTIF($C$2:C9,C9))</f>
        <v/>
      </c>
      <c r="C9" s="88"/>
      <c r="D9" s="87" t="str">
        <f>IF($C9="","",VLOOKUP($C9,人员花名册!$B$2:$F$2001,2,0))</f>
        <v/>
      </c>
      <c r="E9" s="87" t="str">
        <f>IF($C9="","",VLOOKUP($C9,人员花名册!$B$2:$F$2001,4,0))</f>
        <v/>
      </c>
      <c r="F9" s="89" t="str">
        <f>IF($C9="","",VLOOKUP($C9,人员花名册!$B$2:$F$2001,5,0))</f>
        <v/>
      </c>
      <c r="G9" s="29"/>
      <c r="H9" s="29"/>
      <c r="I9" s="87" t="str">
        <f>IF($C9="","",VLOOKUP($H9,培训课程清单!$B$2:$J$1700,2,0))</f>
        <v/>
      </c>
      <c r="J9" s="87" t="str">
        <f>IF($C9="","",VLOOKUP($H9,培训课程清单!$B$2:$J$1700,3,0))</f>
        <v/>
      </c>
      <c r="K9" s="87" t="str">
        <f>IF($H9="","",VLOOKUP($H9,培训课程清单!$B$2:$J$1700,4,0))</f>
        <v/>
      </c>
      <c r="L9" s="29"/>
      <c r="M9" s="89" t="str">
        <f>IF($H9="","",VLOOKUP($H9,培训课程清单!$B$2:$J$1700,7,0))</f>
        <v/>
      </c>
      <c r="N9" s="87" t="str">
        <f>IF($H9="","",VLOOKUP($H9,培训课程清单!$B$2:$J$1700,8,0))</f>
        <v/>
      </c>
      <c r="O9" s="29"/>
    </row>
    <row r="10" spans="1:15">
      <c r="A10" s="87" t="str">
        <f t="shared" si="0"/>
        <v/>
      </c>
      <c r="B10" s="87" t="str">
        <f>IF(C10="","",C10&amp;COUNTIF($C$2:C10,C10))</f>
        <v/>
      </c>
      <c r="C10" s="88"/>
      <c r="D10" s="87" t="str">
        <f>IF($C10="","",VLOOKUP($C10,人员花名册!$B$2:$F$2001,2,0))</f>
        <v/>
      </c>
      <c r="E10" s="87" t="str">
        <f>IF($C10="","",VLOOKUP($C10,人员花名册!$B$2:$F$2001,4,0))</f>
        <v/>
      </c>
      <c r="F10" s="89" t="str">
        <f>IF($C10="","",VLOOKUP($C10,人员花名册!$B$2:$F$2001,5,0))</f>
        <v/>
      </c>
      <c r="G10" s="29"/>
      <c r="H10" s="29"/>
      <c r="I10" s="87" t="str">
        <f>IF($C10="","",VLOOKUP($H10,培训课程清单!$B$2:$J$1700,2,0))</f>
        <v/>
      </c>
      <c r="J10" s="87" t="str">
        <f>IF($C10="","",VLOOKUP($H10,培训课程清单!$B$2:$J$1700,3,0))</f>
        <v/>
      </c>
      <c r="K10" s="87" t="str">
        <f>IF($H10="","",VLOOKUP($H10,培训课程清单!$B$2:$J$1700,4,0))</f>
        <v/>
      </c>
      <c r="L10" s="29"/>
      <c r="M10" s="89" t="str">
        <f>IF($H10="","",VLOOKUP($H10,培训课程清单!$B$2:$J$1700,7,0))</f>
        <v/>
      </c>
      <c r="N10" s="87" t="str">
        <f>IF($H10="","",VLOOKUP($H10,培训课程清单!$B$2:$J$1700,8,0))</f>
        <v/>
      </c>
      <c r="O10" s="29"/>
    </row>
    <row r="11" spans="1:15">
      <c r="A11" s="87" t="str">
        <f t="shared" si="0"/>
        <v/>
      </c>
      <c r="B11" s="87" t="str">
        <f>IF(C11="","",C11&amp;COUNTIF($C$2:C11,C11))</f>
        <v/>
      </c>
      <c r="C11" s="88"/>
      <c r="D11" s="87" t="str">
        <f>IF($C11="","",VLOOKUP($C11,人员花名册!$B$2:$F$2001,2,0))</f>
        <v/>
      </c>
      <c r="E11" s="87" t="str">
        <f>IF($C11="","",VLOOKUP($C11,人员花名册!$B$2:$F$2001,4,0))</f>
        <v/>
      </c>
      <c r="F11" s="89" t="str">
        <f>IF($C11="","",VLOOKUP($C11,人员花名册!$B$2:$F$2001,5,0))</f>
        <v/>
      </c>
      <c r="G11" s="29"/>
      <c r="H11" s="29"/>
      <c r="I11" s="87" t="str">
        <f>IF($C11="","",VLOOKUP($H11,培训课程清单!$B$2:$J$1700,2,0))</f>
        <v/>
      </c>
      <c r="J11" s="87" t="str">
        <f>IF($C11="","",VLOOKUP($H11,培训课程清单!$B$2:$J$1700,3,0))</f>
        <v/>
      </c>
      <c r="K11" s="87" t="str">
        <f>IF($H11="","",VLOOKUP($H11,培训课程清单!$B$2:$J$1700,4,0))</f>
        <v/>
      </c>
      <c r="L11" s="29"/>
      <c r="M11" s="89" t="str">
        <f>IF($H11="","",VLOOKUP($H11,培训课程清单!$B$2:$J$1700,7,0))</f>
        <v/>
      </c>
      <c r="N11" s="87" t="str">
        <f>IF($H11="","",VLOOKUP($H11,培训课程清单!$B$2:$J$1700,8,0))</f>
        <v/>
      </c>
      <c r="O11" s="29"/>
    </row>
    <row r="12" spans="1:15">
      <c r="A12" s="87" t="str">
        <f t="shared" si="0"/>
        <v/>
      </c>
      <c r="B12" s="87" t="str">
        <f>IF(C12="","",C12&amp;COUNTIF($C$2:C12,C12))</f>
        <v/>
      </c>
      <c r="C12" s="88"/>
      <c r="D12" s="87" t="str">
        <f>IF($C12="","",VLOOKUP($C12,人员花名册!$B$2:$F$2001,2,0))</f>
        <v/>
      </c>
      <c r="E12" s="87" t="str">
        <f>IF($C12="","",VLOOKUP($C12,人员花名册!$B$2:$F$2001,4,0))</f>
        <v/>
      </c>
      <c r="F12" s="89" t="str">
        <f>IF($C12="","",VLOOKUP($C12,人员花名册!$B$2:$F$2001,5,0))</f>
        <v/>
      </c>
      <c r="G12" s="29"/>
      <c r="H12" s="29"/>
      <c r="I12" s="87" t="str">
        <f>IF($C12="","",VLOOKUP($H12,培训课程清单!$B$2:$J$1700,2,0))</f>
        <v/>
      </c>
      <c r="J12" s="87" t="str">
        <f>IF($C12="","",VLOOKUP($H12,培训课程清单!$B$2:$J$1700,3,0))</f>
        <v/>
      </c>
      <c r="K12" s="87" t="str">
        <f>IF($H12="","",VLOOKUP($H12,培训课程清单!$B$2:$J$1700,4,0))</f>
        <v/>
      </c>
      <c r="L12" s="29"/>
      <c r="M12" s="89" t="str">
        <f>IF($H12="","",VLOOKUP($H12,培训课程清单!$B$2:$J$1700,7,0))</f>
        <v/>
      </c>
      <c r="N12" s="87" t="str">
        <f>IF($H12="","",VLOOKUP($H12,培训课程清单!$B$2:$J$1700,8,0))</f>
        <v/>
      </c>
      <c r="O12" s="29"/>
    </row>
    <row r="13" spans="1:15">
      <c r="A13" s="87" t="str">
        <f t="shared" si="0"/>
        <v/>
      </c>
      <c r="B13" s="87" t="str">
        <f>IF(C13="","",C13&amp;COUNTIF($C$2:C13,C13))</f>
        <v/>
      </c>
      <c r="C13" s="88"/>
      <c r="D13" s="87" t="str">
        <f>IF($C13="","",VLOOKUP($C13,人员花名册!$B$2:$F$2001,2,0))</f>
        <v/>
      </c>
      <c r="E13" s="87" t="str">
        <f>IF($C13="","",VLOOKUP($C13,人员花名册!$B$2:$F$2001,4,0))</f>
        <v/>
      </c>
      <c r="F13" s="89" t="str">
        <f>IF($C13="","",VLOOKUP($C13,人员花名册!$B$2:$F$2001,5,0))</f>
        <v/>
      </c>
      <c r="G13" s="29"/>
      <c r="H13" s="29"/>
      <c r="I13" s="87" t="str">
        <f>IF($C13="","",VLOOKUP($H13,培训课程清单!$B$2:$J$1700,2,0))</f>
        <v/>
      </c>
      <c r="J13" s="87" t="str">
        <f>IF($C13="","",VLOOKUP($H13,培训课程清单!$B$2:$J$1700,3,0))</f>
        <v/>
      </c>
      <c r="K13" s="87" t="str">
        <f>IF($H13="","",VLOOKUP($H13,培训课程清单!$B$2:$J$1700,4,0))</f>
        <v/>
      </c>
      <c r="L13" s="29"/>
      <c r="M13" s="89" t="str">
        <f>IF($H13="","",VLOOKUP($H13,培训课程清单!$B$2:$J$1700,7,0))</f>
        <v/>
      </c>
      <c r="N13" s="87" t="str">
        <f>IF($H13="","",VLOOKUP($H13,培训课程清单!$B$2:$J$1700,8,0))</f>
        <v/>
      </c>
      <c r="O13" s="29"/>
    </row>
    <row r="14" spans="1:15">
      <c r="A14" s="87" t="str">
        <f t="shared" si="0"/>
        <v/>
      </c>
      <c r="B14" s="87" t="str">
        <f>IF(C14="","",C14&amp;COUNTIF($C$2:C14,C14))</f>
        <v/>
      </c>
      <c r="C14" s="88"/>
      <c r="D14" s="87" t="str">
        <f>IF($C14="","",VLOOKUP($C14,人员花名册!$B$2:$F$2001,2,0))</f>
        <v/>
      </c>
      <c r="E14" s="87" t="str">
        <f>IF($C14="","",VLOOKUP($C14,人员花名册!$B$2:$F$2001,4,0))</f>
        <v/>
      </c>
      <c r="F14" s="89" t="str">
        <f>IF($C14="","",VLOOKUP($C14,人员花名册!$B$2:$F$2001,5,0))</f>
        <v/>
      </c>
      <c r="G14" s="29"/>
      <c r="H14" s="29"/>
      <c r="I14" s="87" t="str">
        <f>IF($C14="","",VLOOKUP($H14,培训课程清单!$B$2:$J$1700,2,0))</f>
        <v/>
      </c>
      <c r="J14" s="87" t="str">
        <f>IF($C14="","",VLOOKUP($H14,培训课程清单!$B$2:$J$1700,3,0))</f>
        <v/>
      </c>
      <c r="K14" s="87" t="str">
        <f>IF($H14="","",VLOOKUP($H14,培训课程清单!$B$2:$J$1700,4,0))</f>
        <v/>
      </c>
      <c r="L14" s="29"/>
      <c r="M14" s="89" t="str">
        <f>IF($H14="","",VLOOKUP($H14,培训课程清单!$B$2:$J$1700,7,0))</f>
        <v/>
      </c>
      <c r="N14" s="87" t="str">
        <f>IF($H14="","",VLOOKUP($H14,培训课程清单!$B$2:$J$1700,8,0))</f>
        <v/>
      </c>
      <c r="O14" s="29"/>
    </row>
    <row r="15" spans="1:15">
      <c r="A15" s="87" t="str">
        <f t="shared" si="0"/>
        <v/>
      </c>
      <c r="B15" s="87" t="str">
        <f>IF(C15="","",C15&amp;COUNTIF($C$2:C15,C15))</f>
        <v/>
      </c>
      <c r="C15" s="88"/>
      <c r="D15" s="87" t="str">
        <f>IF($C15="","",VLOOKUP($C15,人员花名册!$B$2:$F$2001,2,0))</f>
        <v/>
      </c>
      <c r="E15" s="87" t="str">
        <f>IF($C15="","",VLOOKUP($C15,人员花名册!$B$2:$F$2001,4,0))</f>
        <v/>
      </c>
      <c r="F15" s="89" t="str">
        <f>IF($C15="","",VLOOKUP($C15,人员花名册!$B$2:$F$2001,5,0))</f>
        <v/>
      </c>
      <c r="G15" s="29"/>
      <c r="H15" s="29"/>
      <c r="I15" s="87" t="str">
        <f>IF($C15="","",VLOOKUP($H15,培训课程清单!$B$2:$J$1700,2,0))</f>
        <v/>
      </c>
      <c r="J15" s="87" t="str">
        <f>IF($C15="","",VLOOKUP($H15,培训课程清单!$B$2:$J$1700,3,0))</f>
        <v/>
      </c>
      <c r="K15" s="87" t="str">
        <f>IF($H15="","",VLOOKUP($H15,培训课程清单!$B$2:$J$1700,4,0))</f>
        <v/>
      </c>
      <c r="L15" s="29"/>
      <c r="M15" s="89" t="str">
        <f>IF($H15="","",VLOOKUP($H15,培训课程清单!$B$2:$J$1700,7,0))</f>
        <v/>
      </c>
      <c r="N15" s="87" t="str">
        <f>IF($H15="","",VLOOKUP($H15,培训课程清单!$B$2:$J$1700,8,0))</f>
        <v/>
      </c>
      <c r="O15" s="29"/>
    </row>
    <row r="16" spans="1:15">
      <c r="A16" s="87" t="str">
        <f t="shared" si="0"/>
        <v/>
      </c>
      <c r="B16" s="87" t="str">
        <f>IF(C16="","",C16&amp;COUNTIF($C$2:C16,C16))</f>
        <v/>
      </c>
      <c r="C16" s="88"/>
      <c r="D16" s="87" t="str">
        <f>IF($C16="","",VLOOKUP($C16,人员花名册!$B$2:$F$2001,2,0))</f>
        <v/>
      </c>
      <c r="E16" s="87" t="str">
        <f>IF($C16="","",VLOOKUP($C16,人员花名册!$B$2:$F$2001,4,0))</f>
        <v/>
      </c>
      <c r="F16" s="89" t="str">
        <f>IF($C16="","",VLOOKUP($C16,人员花名册!$B$2:$F$2001,5,0))</f>
        <v/>
      </c>
      <c r="G16" s="29"/>
      <c r="H16" s="29"/>
      <c r="I16" s="87" t="str">
        <f>IF($C16="","",VLOOKUP($H16,培训课程清单!$B$2:$J$1700,2,0))</f>
        <v/>
      </c>
      <c r="J16" s="87" t="str">
        <f>IF($C16="","",VLOOKUP($H16,培训课程清单!$B$2:$J$1700,3,0))</f>
        <v/>
      </c>
      <c r="K16" s="87" t="str">
        <f>IF($H16="","",VLOOKUP($H16,培训课程清单!$B$2:$J$1700,4,0))</f>
        <v/>
      </c>
      <c r="L16" s="29"/>
      <c r="M16" s="89" t="str">
        <f>IF($H16="","",VLOOKUP($H16,培训课程清单!$B$2:$J$1700,7,0))</f>
        <v/>
      </c>
      <c r="N16" s="87" t="str">
        <f>IF($H16="","",VLOOKUP($H16,培训课程清单!$B$2:$J$1700,8,0))</f>
        <v/>
      </c>
      <c r="O16" s="29"/>
    </row>
    <row r="17" spans="1:15">
      <c r="A17" s="87" t="str">
        <f t="shared" ref="A17:A80" si="1">IF(C16="","",A16+1)</f>
        <v/>
      </c>
      <c r="B17" s="87" t="str">
        <f>IF(C17="","",C17&amp;COUNTIF($C$2:C17,C17))</f>
        <v/>
      </c>
      <c r="C17" s="88"/>
      <c r="D17" s="87" t="str">
        <f>IF($C17="","",VLOOKUP($C17,人员花名册!$B$2:$F$2001,2,0))</f>
        <v/>
      </c>
      <c r="E17" s="87" t="str">
        <f>IF($C17="","",VLOOKUP($C17,人员花名册!$B$2:$F$2001,4,0))</f>
        <v/>
      </c>
      <c r="F17" s="89" t="str">
        <f>IF($C17="","",VLOOKUP($C17,人员花名册!$B$2:$F$2001,5,0))</f>
        <v/>
      </c>
      <c r="G17" s="29"/>
      <c r="H17" s="29"/>
      <c r="I17" s="87" t="str">
        <f>IF($C17="","",VLOOKUP($H17,培训课程清单!$B$2:$J$1700,2,0))</f>
        <v/>
      </c>
      <c r="J17" s="87" t="str">
        <f>IF($C17="","",VLOOKUP($H17,培训课程清单!$B$2:$J$1700,3,0))</f>
        <v/>
      </c>
      <c r="K17" s="87" t="str">
        <f>IF($H17="","",VLOOKUP($H17,培训课程清单!$B$2:$J$1700,4,0))</f>
        <v/>
      </c>
      <c r="L17" s="29"/>
      <c r="M17" s="89" t="str">
        <f>IF($H17="","",VLOOKUP($H17,培训课程清单!$B$2:$J$1700,7,0))</f>
        <v/>
      </c>
      <c r="N17" s="87" t="str">
        <f>IF($H17="","",VLOOKUP($H17,培训课程清单!$B$2:$J$1700,8,0))</f>
        <v/>
      </c>
      <c r="O17" s="29"/>
    </row>
    <row r="18" spans="1:15">
      <c r="A18" s="87" t="str">
        <f t="shared" si="1"/>
        <v/>
      </c>
      <c r="B18" s="87" t="str">
        <f>IF(C18="","",C18&amp;COUNTIF($C$2:C18,C18))</f>
        <v/>
      </c>
      <c r="C18" s="88"/>
      <c r="D18" s="87" t="str">
        <f>IF($C18="","",VLOOKUP($C18,人员花名册!$B$2:$F$2001,2,0))</f>
        <v/>
      </c>
      <c r="E18" s="87" t="str">
        <f>IF($C18="","",VLOOKUP($C18,人员花名册!$B$2:$F$2001,4,0))</f>
        <v/>
      </c>
      <c r="F18" s="89" t="str">
        <f>IF($C18="","",VLOOKUP($C18,人员花名册!$B$2:$F$2001,5,0))</f>
        <v/>
      </c>
      <c r="G18" s="29"/>
      <c r="H18" s="29"/>
      <c r="I18" s="87" t="str">
        <f>IF($C18="","",VLOOKUP($H18,培训课程清单!$B$2:$J$1700,2,0))</f>
        <v/>
      </c>
      <c r="J18" s="87" t="str">
        <f>IF($C18="","",VLOOKUP($H18,培训课程清单!$B$2:$J$1700,3,0))</f>
        <v/>
      </c>
      <c r="K18" s="87" t="str">
        <f>IF($H18="","",VLOOKUP($H18,培训课程清单!$B$2:$J$1700,4,0))</f>
        <v/>
      </c>
      <c r="L18" s="29"/>
      <c r="M18" s="89" t="str">
        <f>IF($H18="","",VLOOKUP($H18,培训课程清单!$B$2:$J$1700,7,0))</f>
        <v/>
      </c>
      <c r="N18" s="87" t="str">
        <f>IF($H18="","",VLOOKUP($H18,培训课程清单!$B$2:$J$1700,8,0))</f>
        <v/>
      </c>
      <c r="O18" s="29"/>
    </row>
    <row r="19" spans="1:15">
      <c r="A19" s="87" t="str">
        <f t="shared" si="1"/>
        <v/>
      </c>
      <c r="B19" s="87" t="str">
        <f>IF(C19="","",C19&amp;COUNTIF($C$2:C19,C19))</f>
        <v/>
      </c>
      <c r="C19" s="88"/>
      <c r="D19" s="87" t="str">
        <f>IF($C19="","",VLOOKUP($C19,人员花名册!$B$2:$F$2001,2,0))</f>
        <v/>
      </c>
      <c r="E19" s="87" t="str">
        <f>IF($C19="","",VLOOKUP($C19,人员花名册!$B$2:$F$2001,4,0))</f>
        <v/>
      </c>
      <c r="F19" s="89" t="str">
        <f>IF($C19="","",VLOOKUP($C19,人员花名册!$B$2:$F$2001,5,0))</f>
        <v/>
      </c>
      <c r="G19" s="29"/>
      <c r="H19" s="29"/>
      <c r="I19" s="87" t="str">
        <f>IF($C19="","",VLOOKUP($H19,培训课程清单!$B$2:$J$1700,2,0))</f>
        <v/>
      </c>
      <c r="J19" s="87" t="str">
        <f>IF($C19="","",VLOOKUP($H19,培训课程清单!$B$2:$J$1700,3,0))</f>
        <v/>
      </c>
      <c r="K19" s="87" t="str">
        <f>IF($H19="","",VLOOKUP($H19,培训课程清单!$B$2:$J$1700,4,0))</f>
        <v/>
      </c>
      <c r="L19" s="29"/>
      <c r="M19" s="89" t="str">
        <f>IF($H19="","",VLOOKUP($H19,培训课程清单!$B$2:$J$1700,7,0))</f>
        <v/>
      </c>
      <c r="N19" s="87" t="str">
        <f>IF($H19="","",VLOOKUP($H19,培训课程清单!$B$2:$J$1700,8,0))</f>
        <v/>
      </c>
      <c r="O19" s="29"/>
    </row>
    <row r="20" spans="1:15">
      <c r="A20" s="87" t="str">
        <f t="shared" si="1"/>
        <v/>
      </c>
      <c r="B20" s="87" t="str">
        <f>IF(C20="","",C20&amp;COUNTIF($C$2:C20,C20))</f>
        <v/>
      </c>
      <c r="C20" s="88"/>
      <c r="D20" s="87" t="str">
        <f>IF($C20="","",VLOOKUP($C20,人员花名册!$B$2:$F$2001,2,0))</f>
        <v/>
      </c>
      <c r="E20" s="87" t="str">
        <f>IF($C20="","",VLOOKUP($C20,人员花名册!$B$2:$F$2001,4,0))</f>
        <v/>
      </c>
      <c r="F20" s="89" t="str">
        <f>IF($C20="","",VLOOKUP($C20,人员花名册!$B$2:$F$2001,5,0))</f>
        <v/>
      </c>
      <c r="G20" s="29"/>
      <c r="H20" s="29"/>
      <c r="I20" s="87" t="str">
        <f>IF($C20="","",VLOOKUP($H20,培训课程清单!$B$2:$J$1700,2,0))</f>
        <v/>
      </c>
      <c r="J20" s="87" t="str">
        <f>IF($C20="","",VLOOKUP($H20,培训课程清单!$B$2:$J$1700,3,0))</f>
        <v/>
      </c>
      <c r="K20" s="87" t="str">
        <f>IF($H20="","",VLOOKUP($H20,培训课程清单!$B$2:$J$1700,4,0))</f>
        <v/>
      </c>
      <c r="L20" s="29"/>
      <c r="M20" s="89" t="str">
        <f>IF($H20="","",VLOOKUP($H20,培训课程清单!$B$2:$J$1700,7,0))</f>
        <v/>
      </c>
      <c r="N20" s="87" t="str">
        <f>IF($H20="","",VLOOKUP($H20,培训课程清单!$B$2:$J$1700,8,0))</f>
        <v/>
      </c>
      <c r="O20" s="29"/>
    </row>
    <row r="21" spans="1:15">
      <c r="A21" s="87" t="str">
        <f t="shared" si="1"/>
        <v/>
      </c>
      <c r="B21" s="87" t="str">
        <f>IF(C21="","",C21&amp;COUNTIF($C$2:C21,C21))</f>
        <v/>
      </c>
      <c r="C21" s="88"/>
      <c r="D21" s="87" t="str">
        <f>IF($C21="","",VLOOKUP($C21,人员花名册!$B$2:$F$2001,2,0))</f>
        <v/>
      </c>
      <c r="E21" s="87" t="str">
        <f>IF($C21="","",VLOOKUP($C21,人员花名册!$B$2:$F$2001,4,0))</f>
        <v/>
      </c>
      <c r="F21" s="89" t="str">
        <f>IF($C21="","",VLOOKUP($C21,人员花名册!$B$2:$F$2001,5,0))</f>
        <v/>
      </c>
      <c r="G21" s="29"/>
      <c r="H21" s="29"/>
      <c r="I21" s="87" t="str">
        <f>IF($C21="","",VLOOKUP($H21,培训课程清单!$B$2:$J$1700,2,0))</f>
        <v/>
      </c>
      <c r="J21" s="87" t="str">
        <f>IF($C21="","",VLOOKUP($H21,培训课程清单!$B$2:$J$1700,3,0))</f>
        <v/>
      </c>
      <c r="K21" s="87" t="str">
        <f>IF($H21="","",VLOOKUP($H21,培训课程清单!$B$2:$J$1700,4,0))</f>
        <v/>
      </c>
      <c r="L21" s="29"/>
      <c r="M21" s="89" t="str">
        <f>IF($H21="","",VLOOKUP($H21,培训课程清单!$B$2:$J$1700,7,0))</f>
        <v/>
      </c>
      <c r="N21" s="87" t="str">
        <f>IF($H21="","",VLOOKUP($H21,培训课程清单!$B$2:$J$1700,8,0))</f>
        <v/>
      </c>
      <c r="O21" s="29"/>
    </row>
    <row r="22" spans="1:15">
      <c r="A22" s="87" t="str">
        <f t="shared" si="1"/>
        <v/>
      </c>
      <c r="B22" s="87" t="str">
        <f>IF(C22="","",C22&amp;COUNTIF($C$2:C22,C22))</f>
        <v/>
      </c>
      <c r="C22" s="88"/>
      <c r="D22" s="87" t="str">
        <f>IF($C22="","",VLOOKUP($C22,人员花名册!$B$2:$F$2001,2,0))</f>
        <v/>
      </c>
      <c r="E22" s="87" t="str">
        <f>IF($C22="","",VLOOKUP($C22,人员花名册!$B$2:$F$2001,4,0))</f>
        <v/>
      </c>
      <c r="F22" s="89" t="str">
        <f>IF($C22="","",VLOOKUP($C22,人员花名册!$B$2:$F$2001,5,0))</f>
        <v/>
      </c>
      <c r="G22" s="29"/>
      <c r="H22" s="29"/>
      <c r="I22" s="87" t="str">
        <f>IF($C22="","",VLOOKUP($H22,培训课程清单!$B$2:$J$1700,2,0))</f>
        <v/>
      </c>
      <c r="J22" s="87" t="str">
        <f>IF($C22="","",VLOOKUP($H22,培训课程清单!$B$2:$J$1700,3,0))</f>
        <v/>
      </c>
      <c r="K22" s="87" t="str">
        <f>IF($H22="","",VLOOKUP($H22,培训课程清单!$B$2:$J$1700,4,0))</f>
        <v/>
      </c>
      <c r="L22" s="29"/>
      <c r="M22" s="89" t="str">
        <f>IF($H22="","",VLOOKUP($H22,培训课程清单!$B$2:$J$1700,7,0))</f>
        <v/>
      </c>
      <c r="N22" s="87" t="str">
        <f>IF($H22="","",VLOOKUP($H22,培训课程清单!$B$2:$J$1700,8,0))</f>
        <v/>
      </c>
      <c r="O22" s="29"/>
    </row>
    <row r="23" spans="1:15">
      <c r="A23" s="87" t="str">
        <f t="shared" si="1"/>
        <v/>
      </c>
      <c r="B23" s="87" t="str">
        <f>IF(C23="","",C23&amp;COUNTIF($C$2:C23,C23))</f>
        <v/>
      </c>
      <c r="C23" s="88"/>
      <c r="D23" s="87" t="str">
        <f>IF($C23="","",VLOOKUP($C23,人员花名册!$B$2:$F$2001,2,0))</f>
        <v/>
      </c>
      <c r="E23" s="87" t="str">
        <f>IF($C23="","",VLOOKUP($C23,人员花名册!$B$2:$F$2001,4,0))</f>
        <v/>
      </c>
      <c r="F23" s="89" t="str">
        <f>IF($C23="","",VLOOKUP($C23,人员花名册!$B$2:$F$2001,5,0))</f>
        <v/>
      </c>
      <c r="G23" s="29"/>
      <c r="H23" s="29"/>
      <c r="I23" s="87" t="str">
        <f>IF($C23="","",VLOOKUP($H23,培训课程清单!$B$2:$J$1700,2,0))</f>
        <v/>
      </c>
      <c r="J23" s="87" t="str">
        <f>IF($C23="","",VLOOKUP($H23,培训课程清单!$B$2:$J$1700,3,0))</f>
        <v/>
      </c>
      <c r="K23" s="87" t="str">
        <f>IF($H23="","",VLOOKUP($H23,培训课程清单!$B$2:$J$1700,4,0))</f>
        <v/>
      </c>
      <c r="L23" s="29"/>
      <c r="M23" s="89" t="str">
        <f>IF($H23="","",VLOOKUP($H23,培训课程清单!$B$2:$J$1700,7,0))</f>
        <v/>
      </c>
      <c r="N23" s="87" t="str">
        <f>IF($H23="","",VLOOKUP($H23,培训课程清单!$B$2:$J$1700,8,0))</f>
        <v/>
      </c>
      <c r="O23" s="29"/>
    </row>
    <row r="24" spans="1:15">
      <c r="A24" s="87" t="str">
        <f t="shared" si="1"/>
        <v/>
      </c>
      <c r="B24" s="87" t="str">
        <f>IF(C24="","",C24&amp;COUNTIF($C$2:C24,C24))</f>
        <v/>
      </c>
      <c r="C24" s="88"/>
      <c r="D24" s="87" t="str">
        <f>IF($C24="","",VLOOKUP($C24,人员花名册!$B$2:$F$2001,2,0))</f>
        <v/>
      </c>
      <c r="E24" s="87" t="str">
        <f>IF($C24="","",VLOOKUP($C24,人员花名册!$B$2:$F$2001,4,0))</f>
        <v/>
      </c>
      <c r="F24" s="89" t="str">
        <f>IF($C24="","",VLOOKUP($C24,人员花名册!$B$2:$F$2001,5,0))</f>
        <v/>
      </c>
      <c r="G24" s="29"/>
      <c r="H24" s="29"/>
      <c r="I24" s="87" t="str">
        <f>IF($C24="","",VLOOKUP($H24,培训课程清单!$B$2:$J$1700,2,0))</f>
        <v/>
      </c>
      <c r="J24" s="87" t="str">
        <f>IF($C24="","",VLOOKUP($H24,培训课程清单!$B$2:$J$1700,3,0))</f>
        <v/>
      </c>
      <c r="K24" s="87" t="str">
        <f>IF($H24="","",VLOOKUP($H24,培训课程清单!$B$2:$J$1700,4,0))</f>
        <v/>
      </c>
      <c r="L24" s="29"/>
      <c r="M24" s="89" t="str">
        <f>IF($H24="","",VLOOKUP($H24,培训课程清单!$B$2:$J$1700,7,0))</f>
        <v/>
      </c>
      <c r="N24" s="87" t="str">
        <f>IF($H24="","",VLOOKUP($H24,培训课程清单!$B$2:$J$1700,8,0))</f>
        <v/>
      </c>
      <c r="O24" s="29"/>
    </row>
    <row r="25" spans="1:15">
      <c r="A25" s="87" t="str">
        <f t="shared" si="1"/>
        <v/>
      </c>
      <c r="B25" s="87" t="str">
        <f>IF(C25="","",C25&amp;COUNTIF($C$2:C25,C25))</f>
        <v/>
      </c>
      <c r="C25" s="88"/>
      <c r="D25" s="87" t="str">
        <f>IF($C25="","",VLOOKUP($C25,人员花名册!$B$2:$F$2001,2,0))</f>
        <v/>
      </c>
      <c r="E25" s="87" t="str">
        <f>IF($C25="","",VLOOKUP($C25,人员花名册!$B$2:$F$2001,4,0))</f>
        <v/>
      </c>
      <c r="F25" s="89" t="str">
        <f>IF($C25="","",VLOOKUP($C25,人员花名册!$B$2:$F$2001,5,0))</f>
        <v/>
      </c>
      <c r="G25" s="29"/>
      <c r="H25" s="29"/>
      <c r="I25" s="87" t="str">
        <f>IF($C25="","",VLOOKUP($H25,培训课程清单!$B$2:$J$1700,2,0))</f>
        <v/>
      </c>
      <c r="J25" s="87" t="str">
        <f>IF($C25="","",VLOOKUP($H25,培训课程清单!$B$2:$J$1700,3,0))</f>
        <v/>
      </c>
      <c r="K25" s="87" t="str">
        <f>IF($H25="","",VLOOKUP($H25,培训课程清单!$B$2:$J$1700,4,0))</f>
        <v/>
      </c>
      <c r="L25" s="29"/>
      <c r="M25" s="89" t="str">
        <f>IF($H25="","",VLOOKUP($H25,培训课程清单!$B$2:$J$1700,7,0))</f>
        <v/>
      </c>
      <c r="N25" s="87" t="str">
        <f>IF($H25="","",VLOOKUP($H25,培训课程清单!$B$2:$J$1700,8,0))</f>
        <v/>
      </c>
      <c r="O25" s="29"/>
    </row>
    <row r="26" spans="1:15">
      <c r="A26" s="87" t="str">
        <f t="shared" si="1"/>
        <v/>
      </c>
      <c r="B26" s="87" t="str">
        <f>IF(C26="","",C26&amp;COUNTIF($C$2:C26,C26))</f>
        <v/>
      </c>
      <c r="C26" s="88"/>
      <c r="D26" s="87" t="str">
        <f>IF($C26="","",VLOOKUP($C26,人员花名册!$B$2:$F$2001,2,0))</f>
        <v/>
      </c>
      <c r="E26" s="87" t="str">
        <f>IF($C26="","",VLOOKUP($C26,人员花名册!$B$2:$F$2001,4,0))</f>
        <v/>
      </c>
      <c r="F26" s="89" t="str">
        <f>IF($C26="","",VLOOKUP($C26,人员花名册!$B$2:$F$2001,5,0))</f>
        <v/>
      </c>
      <c r="G26" s="29"/>
      <c r="H26" s="29"/>
      <c r="I26" s="87" t="str">
        <f>IF($C26="","",VLOOKUP($H26,培训课程清单!$B$2:$J$1700,2,0))</f>
        <v/>
      </c>
      <c r="J26" s="87" t="str">
        <f>IF($C26="","",VLOOKUP($H26,培训课程清单!$B$2:$J$1700,3,0))</f>
        <v/>
      </c>
      <c r="K26" s="87" t="str">
        <f>IF($H26="","",VLOOKUP($H26,培训课程清单!$B$2:$J$1700,4,0))</f>
        <v/>
      </c>
      <c r="L26" s="29"/>
      <c r="M26" s="89" t="str">
        <f>IF($H26="","",VLOOKUP($H26,培训课程清单!$B$2:$J$1700,7,0))</f>
        <v/>
      </c>
      <c r="N26" s="87" t="str">
        <f>IF($H26="","",VLOOKUP($H26,培训课程清单!$B$2:$J$1700,8,0))</f>
        <v/>
      </c>
      <c r="O26" s="29"/>
    </row>
    <row r="27" spans="1:15">
      <c r="A27" s="87" t="str">
        <f t="shared" si="1"/>
        <v/>
      </c>
      <c r="B27" s="87" t="str">
        <f>IF(C27="","",C27&amp;COUNTIF($C$2:C27,C27))</f>
        <v/>
      </c>
      <c r="C27" s="88"/>
      <c r="D27" s="87" t="str">
        <f>IF($C27="","",VLOOKUP($C27,人员花名册!$B$2:$F$2001,2,0))</f>
        <v/>
      </c>
      <c r="E27" s="87" t="str">
        <f>IF($C27="","",VLOOKUP($C27,人员花名册!$B$2:$F$2001,4,0))</f>
        <v/>
      </c>
      <c r="F27" s="89" t="str">
        <f>IF($C27="","",VLOOKUP($C27,人员花名册!$B$2:$F$2001,5,0))</f>
        <v/>
      </c>
      <c r="G27" s="29"/>
      <c r="H27" s="29"/>
      <c r="I27" s="87" t="str">
        <f>IF($C27="","",VLOOKUP($H27,培训课程清单!$B$2:$J$1700,2,0))</f>
        <v/>
      </c>
      <c r="J27" s="87" t="str">
        <f>IF($C27="","",VLOOKUP($H27,培训课程清单!$B$2:$J$1700,3,0))</f>
        <v/>
      </c>
      <c r="K27" s="87" t="str">
        <f>IF($H27="","",VLOOKUP($H27,培训课程清单!$B$2:$J$1700,4,0))</f>
        <v/>
      </c>
      <c r="L27" s="29"/>
      <c r="M27" s="89" t="str">
        <f>IF($H27="","",VLOOKUP($H27,培训课程清单!$B$2:$J$1700,7,0))</f>
        <v/>
      </c>
      <c r="N27" s="87" t="str">
        <f>IF($H27="","",VLOOKUP($H27,培训课程清单!$B$2:$J$1700,8,0))</f>
        <v/>
      </c>
      <c r="O27" s="29"/>
    </row>
    <row r="28" spans="1:15">
      <c r="A28" s="87" t="str">
        <f t="shared" si="1"/>
        <v/>
      </c>
      <c r="B28" s="87" t="str">
        <f>IF(C28="","",C28&amp;COUNTIF($C$2:C28,C28))</f>
        <v/>
      </c>
      <c r="C28" s="88"/>
      <c r="D28" s="87" t="str">
        <f>IF($C28="","",VLOOKUP($C28,人员花名册!$B$2:$F$2001,2,0))</f>
        <v/>
      </c>
      <c r="E28" s="87" t="str">
        <f>IF($C28="","",VLOOKUP($C28,人员花名册!$B$2:$F$2001,4,0))</f>
        <v/>
      </c>
      <c r="F28" s="89" t="str">
        <f>IF($C28="","",VLOOKUP($C28,人员花名册!$B$2:$F$2001,5,0))</f>
        <v/>
      </c>
      <c r="G28" s="29"/>
      <c r="H28" s="29"/>
      <c r="I28" s="87" t="str">
        <f>IF($C28="","",VLOOKUP($H28,培训课程清单!$B$2:$J$1700,2,0))</f>
        <v/>
      </c>
      <c r="J28" s="87" t="str">
        <f>IF($C28="","",VLOOKUP($H28,培训课程清单!$B$2:$J$1700,3,0))</f>
        <v/>
      </c>
      <c r="K28" s="87" t="str">
        <f>IF($H28="","",VLOOKUP($H28,培训课程清单!$B$2:$J$1700,4,0))</f>
        <v/>
      </c>
      <c r="L28" s="29"/>
      <c r="M28" s="89" t="str">
        <f>IF($H28="","",VLOOKUP($H28,培训课程清单!$B$2:$J$1700,7,0))</f>
        <v/>
      </c>
      <c r="N28" s="87" t="str">
        <f>IF($H28="","",VLOOKUP($H28,培训课程清单!$B$2:$J$1700,8,0))</f>
        <v/>
      </c>
      <c r="O28" s="29"/>
    </row>
    <row r="29" spans="1:15">
      <c r="A29" s="87" t="str">
        <f t="shared" si="1"/>
        <v/>
      </c>
      <c r="B29" s="87" t="str">
        <f>IF(C29="","",C29&amp;COUNTIF($C$2:C29,C29))</f>
        <v/>
      </c>
      <c r="C29" s="88"/>
      <c r="D29" s="87" t="str">
        <f>IF($C29="","",VLOOKUP($C29,人员花名册!$B$2:$F$2001,2,0))</f>
        <v/>
      </c>
      <c r="E29" s="87" t="str">
        <f>IF($C29="","",VLOOKUP($C29,人员花名册!$B$2:$F$2001,4,0))</f>
        <v/>
      </c>
      <c r="F29" s="89" t="str">
        <f>IF($C29="","",VLOOKUP($C29,人员花名册!$B$2:$F$2001,5,0))</f>
        <v/>
      </c>
      <c r="G29" s="29"/>
      <c r="H29" s="29"/>
      <c r="I29" s="87" t="str">
        <f>IF($C29="","",VLOOKUP($H29,培训课程清单!$B$2:$J$1700,2,0))</f>
        <v/>
      </c>
      <c r="J29" s="87" t="str">
        <f>IF($C29="","",VLOOKUP($H29,培训课程清单!$B$2:$J$1700,3,0))</f>
        <v/>
      </c>
      <c r="K29" s="87" t="str">
        <f>IF($H29="","",VLOOKUP($H29,培训课程清单!$B$2:$J$1700,4,0))</f>
        <v/>
      </c>
      <c r="L29" s="29"/>
      <c r="M29" s="89" t="str">
        <f>IF($H29="","",VLOOKUP($H29,培训课程清单!$B$2:$J$1700,7,0))</f>
        <v/>
      </c>
      <c r="N29" s="87" t="str">
        <f>IF($H29="","",VLOOKUP($H29,培训课程清单!$B$2:$J$1700,8,0))</f>
        <v/>
      </c>
      <c r="O29" s="29"/>
    </row>
    <row r="30" spans="1:15">
      <c r="A30" s="87" t="str">
        <f t="shared" si="1"/>
        <v/>
      </c>
      <c r="B30" s="87" t="str">
        <f>IF(C30="","",C30&amp;COUNTIF($C$2:C30,C30))</f>
        <v/>
      </c>
      <c r="C30" s="88"/>
      <c r="D30" s="87" t="str">
        <f>IF($C30="","",VLOOKUP($C30,人员花名册!$B$2:$F$2001,2,0))</f>
        <v/>
      </c>
      <c r="E30" s="87" t="str">
        <f>IF($C30="","",VLOOKUP($C30,人员花名册!$B$2:$F$2001,4,0))</f>
        <v/>
      </c>
      <c r="F30" s="89" t="str">
        <f>IF($C30="","",VLOOKUP($C30,人员花名册!$B$2:$F$2001,5,0))</f>
        <v/>
      </c>
      <c r="G30" s="29"/>
      <c r="H30" s="29"/>
      <c r="I30" s="87" t="str">
        <f>IF($C30="","",VLOOKUP($H30,培训课程清单!$B$2:$J$1700,2,0))</f>
        <v/>
      </c>
      <c r="J30" s="87" t="str">
        <f>IF($C30="","",VLOOKUP($H30,培训课程清单!$B$2:$J$1700,3,0))</f>
        <v/>
      </c>
      <c r="K30" s="87" t="str">
        <f>IF($H30="","",VLOOKUP($H30,培训课程清单!$B$2:$J$1700,4,0))</f>
        <v/>
      </c>
      <c r="L30" s="29"/>
      <c r="M30" s="89" t="str">
        <f>IF($H30="","",VLOOKUP($H30,培训课程清单!$B$2:$J$1700,7,0))</f>
        <v/>
      </c>
      <c r="N30" s="87" t="str">
        <f>IF($H30="","",VLOOKUP($H30,培训课程清单!$B$2:$J$1700,8,0))</f>
        <v/>
      </c>
      <c r="O30" s="29"/>
    </row>
    <row r="31" spans="1:15">
      <c r="A31" s="87" t="str">
        <f t="shared" si="1"/>
        <v/>
      </c>
      <c r="B31" s="87" t="str">
        <f>IF(C31="","",C31&amp;COUNTIF($C$2:C31,C31))</f>
        <v/>
      </c>
      <c r="C31" s="88"/>
      <c r="D31" s="87" t="str">
        <f>IF($C31="","",VLOOKUP($C31,人员花名册!$B$2:$F$2001,2,0))</f>
        <v/>
      </c>
      <c r="E31" s="87" t="str">
        <f>IF($C31="","",VLOOKUP($C31,人员花名册!$B$2:$F$2001,4,0))</f>
        <v/>
      </c>
      <c r="F31" s="89" t="str">
        <f>IF($C31="","",VLOOKUP($C31,人员花名册!$B$2:$F$2001,5,0))</f>
        <v/>
      </c>
      <c r="G31" s="29"/>
      <c r="H31" s="29"/>
      <c r="I31" s="87" t="str">
        <f>IF($C31="","",VLOOKUP($H31,培训课程清单!$B$2:$J$1700,2,0))</f>
        <v/>
      </c>
      <c r="J31" s="87" t="str">
        <f>IF($C31="","",VLOOKUP($H31,培训课程清单!$B$2:$J$1700,3,0))</f>
        <v/>
      </c>
      <c r="K31" s="87" t="str">
        <f>IF($H31="","",VLOOKUP($H31,培训课程清单!$B$2:$J$1700,4,0))</f>
        <v/>
      </c>
      <c r="L31" s="29"/>
      <c r="M31" s="89" t="str">
        <f>IF($H31="","",VLOOKUP($H31,培训课程清单!$B$2:$J$1700,7,0))</f>
        <v/>
      </c>
      <c r="N31" s="87" t="str">
        <f>IF($H31="","",VLOOKUP($H31,培训课程清单!$B$2:$J$1700,8,0))</f>
        <v/>
      </c>
      <c r="O31" s="29"/>
    </row>
    <row r="32" spans="1:15">
      <c r="A32" s="87" t="str">
        <f t="shared" si="1"/>
        <v/>
      </c>
      <c r="B32" s="87" t="str">
        <f>IF(C32="","",C32&amp;COUNTIF($C$2:C32,C32))</f>
        <v/>
      </c>
      <c r="C32" s="88"/>
      <c r="D32" s="87" t="str">
        <f>IF($C32="","",VLOOKUP($C32,人员花名册!$B$2:$F$2001,2,0))</f>
        <v/>
      </c>
      <c r="E32" s="87" t="str">
        <f>IF($C32="","",VLOOKUP($C32,人员花名册!$B$2:$F$2001,4,0))</f>
        <v/>
      </c>
      <c r="F32" s="89" t="str">
        <f>IF($C32="","",VLOOKUP($C32,人员花名册!$B$2:$F$2001,5,0))</f>
        <v/>
      </c>
      <c r="G32" s="29"/>
      <c r="H32" s="29"/>
      <c r="I32" s="87" t="str">
        <f>IF($C32="","",VLOOKUP($H32,培训课程清单!$B$2:$J$1700,2,0))</f>
        <v/>
      </c>
      <c r="J32" s="87" t="str">
        <f>IF($C32="","",VLOOKUP($H32,培训课程清单!$B$2:$J$1700,3,0))</f>
        <v/>
      </c>
      <c r="K32" s="87" t="str">
        <f>IF($H32="","",VLOOKUP($H32,培训课程清单!$B$2:$J$1700,4,0))</f>
        <v/>
      </c>
      <c r="L32" s="29"/>
      <c r="M32" s="89" t="str">
        <f>IF($H32="","",VLOOKUP($H32,培训课程清单!$B$2:$J$1700,7,0))</f>
        <v/>
      </c>
      <c r="N32" s="87" t="str">
        <f>IF($H32="","",VLOOKUP($H32,培训课程清单!$B$2:$J$1700,8,0))</f>
        <v/>
      </c>
      <c r="O32" s="29"/>
    </row>
    <row r="33" spans="1:15">
      <c r="A33" s="87" t="str">
        <f t="shared" si="1"/>
        <v/>
      </c>
      <c r="B33" s="87" t="str">
        <f>IF(C33="","",C33&amp;COUNTIF($C$2:C33,C33))</f>
        <v/>
      </c>
      <c r="C33" s="88"/>
      <c r="D33" s="87" t="str">
        <f>IF($C33="","",VLOOKUP($C33,人员花名册!$B$2:$F$2001,2,0))</f>
        <v/>
      </c>
      <c r="E33" s="87" t="str">
        <f>IF($C33="","",VLOOKUP($C33,人员花名册!$B$2:$F$2001,4,0))</f>
        <v/>
      </c>
      <c r="F33" s="89" t="str">
        <f>IF($C33="","",VLOOKUP($C33,人员花名册!$B$2:$F$2001,5,0))</f>
        <v/>
      </c>
      <c r="G33" s="29"/>
      <c r="H33" s="29"/>
      <c r="I33" s="87" t="str">
        <f>IF($C33="","",VLOOKUP($H33,培训课程清单!$B$2:$J$1700,2,0))</f>
        <v/>
      </c>
      <c r="J33" s="87" t="str">
        <f>IF($C33="","",VLOOKUP($H33,培训课程清单!$B$2:$J$1700,3,0))</f>
        <v/>
      </c>
      <c r="K33" s="87" t="str">
        <f>IF($H33="","",VLOOKUP($H33,培训课程清单!$B$2:$J$1700,4,0))</f>
        <v/>
      </c>
      <c r="L33" s="29"/>
      <c r="M33" s="89" t="str">
        <f>IF($H33="","",VLOOKUP($H33,培训课程清单!$B$2:$J$1700,7,0))</f>
        <v/>
      </c>
      <c r="N33" s="87" t="str">
        <f>IF($H33="","",VLOOKUP($H33,培训课程清单!$B$2:$J$1700,8,0))</f>
        <v/>
      </c>
      <c r="O33" s="29"/>
    </row>
    <row r="34" spans="1:15">
      <c r="A34" s="87" t="str">
        <f t="shared" si="1"/>
        <v/>
      </c>
      <c r="B34" s="87" t="str">
        <f>IF(C34="","",C34&amp;COUNTIF($C$2:C34,C34))</f>
        <v/>
      </c>
      <c r="C34" s="88"/>
      <c r="D34" s="87" t="str">
        <f>IF($C34="","",VLOOKUP($C34,人员花名册!$B$2:$F$2001,2,0))</f>
        <v/>
      </c>
      <c r="E34" s="87" t="str">
        <f>IF($C34="","",VLOOKUP($C34,人员花名册!$B$2:$F$2001,4,0))</f>
        <v/>
      </c>
      <c r="F34" s="89" t="str">
        <f>IF($C34="","",VLOOKUP($C34,人员花名册!$B$2:$F$2001,5,0))</f>
        <v/>
      </c>
      <c r="G34" s="29"/>
      <c r="H34" s="29"/>
      <c r="I34" s="87" t="str">
        <f>IF($C34="","",VLOOKUP($H34,培训课程清单!$B$2:$J$1700,2,0))</f>
        <v/>
      </c>
      <c r="J34" s="87" t="str">
        <f>IF($C34="","",VLOOKUP($H34,培训课程清单!$B$2:$J$1700,3,0))</f>
        <v/>
      </c>
      <c r="K34" s="87" t="str">
        <f>IF($H34="","",VLOOKUP($H34,培训课程清单!$B$2:$J$1700,4,0))</f>
        <v/>
      </c>
      <c r="L34" s="29"/>
      <c r="M34" s="89" t="str">
        <f>IF($H34="","",VLOOKUP($H34,培训课程清单!$B$2:$J$1700,7,0))</f>
        <v/>
      </c>
      <c r="N34" s="87" t="str">
        <f>IF($H34="","",VLOOKUP($H34,培训课程清单!$B$2:$J$1700,8,0))</f>
        <v/>
      </c>
      <c r="O34" s="29"/>
    </row>
    <row r="35" spans="1:15">
      <c r="A35" s="87" t="str">
        <f t="shared" si="1"/>
        <v/>
      </c>
      <c r="B35" s="87" t="str">
        <f>IF(C35="","",C35&amp;COUNTIF($C$2:C35,C35))</f>
        <v/>
      </c>
      <c r="C35" s="88"/>
      <c r="D35" s="87" t="str">
        <f>IF($C35="","",VLOOKUP($C35,人员花名册!$B$2:$F$2001,2,0))</f>
        <v/>
      </c>
      <c r="E35" s="87" t="str">
        <f>IF($C35="","",VLOOKUP($C35,人员花名册!$B$2:$F$2001,4,0))</f>
        <v/>
      </c>
      <c r="F35" s="89" t="str">
        <f>IF($C35="","",VLOOKUP($C35,人员花名册!$B$2:$F$2001,5,0))</f>
        <v/>
      </c>
      <c r="G35" s="29"/>
      <c r="H35" s="29"/>
      <c r="I35" s="87" t="str">
        <f>IF($C35="","",VLOOKUP($H35,培训课程清单!$B$2:$J$1700,2,0))</f>
        <v/>
      </c>
      <c r="J35" s="87" t="str">
        <f>IF($C35="","",VLOOKUP($H35,培训课程清单!$B$2:$J$1700,3,0))</f>
        <v/>
      </c>
      <c r="K35" s="87" t="str">
        <f>IF($H35="","",VLOOKUP($H35,培训课程清单!$B$2:$J$1700,4,0))</f>
        <v/>
      </c>
      <c r="L35" s="29"/>
      <c r="M35" s="89" t="str">
        <f>IF($H35="","",VLOOKUP($H35,培训课程清单!$B$2:$J$1700,7,0))</f>
        <v/>
      </c>
      <c r="N35" s="87" t="str">
        <f>IF($H35="","",VLOOKUP($H35,培训课程清单!$B$2:$J$1700,8,0))</f>
        <v/>
      </c>
      <c r="O35" s="29"/>
    </row>
    <row r="36" spans="1:15">
      <c r="A36" s="87" t="str">
        <f t="shared" si="1"/>
        <v/>
      </c>
      <c r="B36" s="87" t="str">
        <f>IF(C36="","",C36&amp;COUNTIF($C$2:C36,C36))</f>
        <v/>
      </c>
      <c r="C36" s="88"/>
      <c r="D36" s="87" t="str">
        <f>IF($C36="","",VLOOKUP($C36,人员花名册!$B$2:$F$2001,2,0))</f>
        <v/>
      </c>
      <c r="E36" s="87" t="str">
        <f>IF($C36="","",VLOOKUP($C36,人员花名册!$B$2:$F$2001,4,0))</f>
        <v/>
      </c>
      <c r="F36" s="89" t="str">
        <f>IF($C36="","",VLOOKUP($C36,人员花名册!$B$2:$F$2001,5,0))</f>
        <v/>
      </c>
      <c r="G36" s="29"/>
      <c r="H36" s="29"/>
      <c r="I36" s="87" t="str">
        <f>IF($C36="","",VLOOKUP($H36,培训课程清单!$B$2:$J$1700,2,0))</f>
        <v/>
      </c>
      <c r="J36" s="87" t="str">
        <f>IF($C36="","",VLOOKUP($H36,培训课程清单!$B$2:$J$1700,3,0))</f>
        <v/>
      </c>
      <c r="K36" s="87" t="str">
        <f>IF($H36="","",VLOOKUP($H36,培训课程清单!$B$2:$J$1700,4,0))</f>
        <v/>
      </c>
      <c r="L36" s="29"/>
      <c r="M36" s="89" t="str">
        <f>IF($H36="","",VLOOKUP($H36,培训课程清单!$B$2:$J$1700,7,0))</f>
        <v/>
      </c>
      <c r="N36" s="87" t="str">
        <f>IF($H36="","",VLOOKUP($H36,培训课程清单!$B$2:$J$1700,8,0))</f>
        <v/>
      </c>
      <c r="O36" s="29"/>
    </row>
    <row r="37" spans="1:15">
      <c r="A37" s="87" t="str">
        <f t="shared" si="1"/>
        <v/>
      </c>
      <c r="B37" s="87" t="str">
        <f>IF(C37="","",C37&amp;COUNTIF($C$2:C37,C37))</f>
        <v/>
      </c>
      <c r="C37" s="88"/>
      <c r="D37" s="87" t="str">
        <f>IF($C37="","",VLOOKUP($C37,人员花名册!$B$2:$F$2001,2,0))</f>
        <v/>
      </c>
      <c r="E37" s="87" t="str">
        <f>IF($C37="","",VLOOKUP($C37,人员花名册!$B$2:$F$2001,4,0))</f>
        <v/>
      </c>
      <c r="F37" s="89" t="str">
        <f>IF($C37="","",VLOOKUP($C37,人员花名册!$B$2:$F$2001,5,0))</f>
        <v/>
      </c>
      <c r="G37" s="29"/>
      <c r="H37" s="29"/>
      <c r="I37" s="87" t="str">
        <f>IF($C37="","",VLOOKUP($H37,培训课程清单!$B$2:$J$1700,2,0))</f>
        <v/>
      </c>
      <c r="J37" s="87" t="str">
        <f>IF($C37="","",VLOOKUP($H37,培训课程清单!$B$2:$J$1700,3,0))</f>
        <v/>
      </c>
      <c r="K37" s="87" t="str">
        <f>IF($H37="","",VLOOKUP($H37,培训课程清单!$B$2:$J$1700,4,0))</f>
        <v/>
      </c>
      <c r="L37" s="29"/>
      <c r="M37" s="89" t="str">
        <f>IF($H37="","",VLOOKUP($H37,培训课程清单!$B$2:$J$1700,7,0))</f>
        <v/>
      </c>
      <c r="N37" s="87" t="str">
        <f>IF($H37="","",VLOOKUP($H37,培训课程清单!$B$2:$J$1700,8,0))</f>
        <v/>
      </c>
      <c r="O37" s="29"/>
    </row>
    <row r="38" spans="1:15">
      <c r="A38" s="87" t="str">
        <f t="shared" si="1"/>
        <v/>
      </c>
      <c r="B38" s="87" t="str">
        <f>IF(C38="","",C38&amp;COUNTIF($C$2:C38,C38))</f>
        <v/>
      </c>
      <c r="C38" s="88"/>
      <c r="D38" s="87" t="str">
        <f>IF($C38="","",VLOOKUP($C38,人员花名册!$B$2:$F$2001,2,0))</f>
        <v/>
      </c>
      <c r="E38" s="87" t="str">
        <f>IF($C38="","",VLOOKUP($C38,人员花名册!$B$2:$F$2001,4,0))</f>
        <v/>
      </c>
      <c r="F38" s="89" t="str">
        <f>IF($C38="","",VLOOKUP($C38,人员花名册!$B$2:$F$2001,5,0))</f>
        <v/>
      </c>
      <c r="G38" s="29"/>
      <c r="H38" s="29"/>
      <c r="I38" s="87" t="str">
        <f>IF($C38="","",VLOOKUP($H38,培训课程清单!$B$2:$J$1700,2,0))</f>
        <v/>
      </c>
      <c r="J38" s="87" t="str">
        <f>IF($C38="","",VLOOKUP($H38,培训课程清单!$B$2:$J$1700,3,0))</f>
        <v/>
      </c>
      <c r="K38" s="87" t="str">
        <f>IF($H38="","",VLOOKUP($H38,培训课程清单!$B$2:$J$1700,4,0))</f>
        <v/>
      </c>
      <c r="L38" s="29"/>
      <c r="M38" s="89" t="str">
        <f>IF($H38="","",VLOOKUP($H38,培训课程清单!$B$2:$J$1700,7,0))</f>
        <v/>
      </c>
      <c r="N38" s="87" t="str">
        <f>IF($H38="","",VLOOKUP($H38,培训课程清单!$B$2:$J$1700,8,0))</f>
        <v/>
      </c>
      <c r="O38" s="29"/>
    </row>
    <row r="39" spans="1:15">
      <c r="A39" s="87" t="str">
        <f t="shared" si="1"/>
        <v/>
      </c>
      <c r="B39" s="87" t="str">
        <f>IF(C39="","",C39&amp;COUNTIF($C$2:C39,C39))</f>
        <v/>
      </c>
      <c r="C39" s="88"/>
      <c r="D39" s="87" t="str">
        <f>IF($C39="","",VLOOKUP($C39,人员花名册!$B$2:$F$2001,2,0))</f>
        <v/>
      </c>
      <c r="E39" s="87" t="str">
        <f>IF($C39="","",VLOOKUP($C39,人员花名册!$B$2:$F$2001,4,0))</f>
        <v/>
      </c>
      <c r="F39" s="89" t="str">
        <f>IF($C39="","",VLOOKUP($C39,人员花名册!$B$2:$F$2001,5,0))</f>
        <v/>
      </c>
      <c r="G39" s="29"/>
      <c r="H39" s="29"/>
      <c r="I39" s="87" t="str">
        <f>IF($C39="","",VLOOKUP($H39,培训课程清单!$B$2:$J$1700,2,0))</f>
        <v/>
      </c>
      <c r="J39" s="87" t="str">
        <f>IF($C39="","",VLOOKUP($H39,培训课程清单!$B$2:$J$1700,3,0))</f>
        <v/>
      </c>
      <c r="K39" s="87" t="str">
        <f>IF($H39="","",VLOOKUP($H39,培训课程清单!$B$2:$J$1700,4,0))</f>
        <v/>
      </c>
      <c r="L39" s="29"/>
      <c r="M39" s="89" t="str">
        <f>IF($H39="","",VLOOKUP($H39,培训课程清单!$B$2:$J$1700,7,0))</f>
        <v/>
      </c>
      <c r="N39" s="87" t="str">
        <f>IF($H39="","",VLOOKUP($H39,培训课程清单!$B$2:$J$1700,8,0))</f>
        <v/>
      </c>
      <c r="O39" s="29"/>
    </row>
    <row r="40" spans="1:15">
      <c r="A40" s="87" t="str">
        <f t="shared" si="1"/>
        <v/>
      </c>
      <c r="B40" s="87" t="str">
        <f>IF(C40="","",C40&amp;COUNTIF($C$2:C40,C40))</f>
        <v/>
      </c>
      <c r="C40" s="88"/>
      <c r="D40" s="87" t="str">
        <f>IF($C40="","",VLOOKUP($C40,人员花名册!$B$2:$F$2001,2,0))</f>
        <v/>
      </c>
      <c r="E40" s="87" t="str">
        <f>IF($C40="","",VLOOKUP($C40,人员花名册!$B$2:$F$2001,4,0))</f>
        <v/>
      </c>
      <c r="F40" s="89" t="str">
        <f>IF($C40="","",VLOOKUP($C40,人员花名册!$B$2:$F$2001,5,0))</f>
        <v/>
      </c>
      <c r="G40" s="29"/>
      <c r="H40" s="29"/>
      <c r="I40" s="87" t="str">
        <f>IF($C40="","",VLOOKUP($H40,培训课程清单!$B$2:$J$1700,2,0))</f>
        <v/>
      </c>
      <c r="J40" s="87" t="str">
        <f>IF($C40="","",VLOOKUP($H40,培训课程清单!$B$2:$J$1700,3,0))</f>
        <v/>
      </c>
      <c r="K40" s="87" t="str">
        <f>IF($H40="","",VLOOKUP($H40,培训课程清单!$B$2:$J$1700,4,0))</f>
        <v/>
      </c>
      <c r="L40" s="29"/>
      <c r="M40" s="89" t="str">
        <f>IF($H40="","",VLOOKUP($H40,培训课程清单!$B$2:$J$1700,7,0))</f>
        <v/>
      </c>
      <c r="N40" s="87" t="str">
        <f>IF($H40="","",VLOOKUP($H40,培训课程清单!$B$2:$J$1700,8,0))</f>
        <v/>
      </c>
      <c r="O40" s="29"/>
    </row>
    <row r="41" spans="1:15">
      <c r="A41" s="87" t="str">
        <f t="shared" si="1"/>
        <v/>
      </c>
      <c r="B41" s="87" t="str">
        <f>IF(C41="","",C41&amp;COUNTIF($C$2:C41,C41))</f>
        <v/>
      </c>
      <c r="C41" s="88"/>
      <c r="D41" s="87" t="str">
        <f>IF($C41="","",VLOOKUP($C41,人员花名册!$B$2:$F$2001,2,0))</f>
        <v/>
      </c>
      <c r="E41" s="87" t="str">
        <f>IF($C41="","",VLOOKUP($C41,人员花名册!$B$2:$F$2001,4,0))</f>
        <v/>
      </c>
      <c r="F41" s="89" t="str">
        <f>IF($C41="","",VLOOKUP($C41,人员花名册!$B$2:$F$2001,5,0))</f>
        <v/>
      </c>
      <c r="G41" s="29"/>
      <c r="H41" s="29"/>
      <c r="I41" s="87" t="str">
        <f>IF($C41="","",VLOOKUP($H41,培训课程清单!$B$2:$J$1700,2,0))</f>
        <v/>
      </c>
      <c r="J41" s="87" t="str">
        <f>IF($C41="","",VLOOKUP($H41,培训课程清单!$B$2:$J$1700,3,0))</f>
        <v/>
      </c>
      <c r="K41" s="87" t="str">
        <f>IF($H41="","",VLOOKUP($H41,培训课程清单!$B$2:$J$1700,4,0))</f>
        <v/>
      </c>
      <c r="L41" s="29"/>
      <c r="M41" s="89" t="str">
        <f>IF($H41="","",VLOOKUP($H41,培训课程清单!$B$2:$J$1700,7,0))</f>
        <v/>
      </c>
      <c r="N41" s="87" t="str">
        <f>IF($H41="","",VLOOKUP($H41,培训课程清单!$B$2:$J$1700,8,0))</f>
        <v/>
      </c>
      <c r="O41" s="29"/>
    </row>
    <row r="42" spans="1:15">
      <c r="A42" s="87" t="str">
        <f t="shared" si="1"/>
        <v/>
      </c>
      <c r="B42" s="87" t="str">
        <f>IF(C42="","",C42&amp;COUNTIF($C$2:C42,C42))</f>
        <v/>
      </c>
      <c r="C42" s="88"/>
      <c r="D42" s="87" t="str">
        <f>IF($C42="","",VLOOKUP($C42,人员花名册!$B$2:$F$2001,2,0))</f>
        <v/>
      </c>
      <c r="E42" s="87" t="str">
        <f>IF($C42="","",VLOOKUP($C42,人员花名册!$B$2:$F$2001,4,0))</f>
        <v/>
      </c>
      <c r="F42" s="89" t="str">
        <f>IF($C42="","",VLOOKUP($C42,人员花名册!$B$2:$F$2001,5,0))</f>
        <v/>
      </c>
      <c r="G42" s="29"/>
      <c r="H42" s="29"/>
      <c r="I42" s="87" t="str">
        <f>IF($C42="","",VLOOKUP($H42,培训课程清单!$B$2:$J$1700,2,0))</f>
        <v/>
      </c>
      <c r="J42" s="87" t="str">
        <f>IF($C42="","",VLOOKUP($H42,培训课程清单!$B$2:$J$1700,3,0))</f>
        <v/>
      </c>
      <c r="K42" s="87" t="str">
        <f>IF($H42="","",VLOOKUP($H42,培训课程清单!$B$2:$J$1700,4,0))</f>
        <v/>
      </c>
      <c r="L42" s="29"/>
      <c r="M42" s="89" t="str">
        <f>IF($H42="","",VLOOKUP($H42,培训课程清单!$B$2:$J$1700,7,0))</f>
        <v/>
      </c>
      <c r="N42" s="87" t="str">
        <f>IF($H42="","",VLOOKUP($H42,培训课程清单!$B$2:$J$1700,8,0))</f>
        <v/>
      </c>
      <c r="O42" s="29"/>
    </row>
    <row r="43" spans="1:15">
      <c r="A43" s="87" t="str">
        <f t="shared" si="1"/>
        <v/>
      </c>
      <c r="B43" s="87" t="str">
        <f>IF(C43="","",C43&amp;COUNTIF($C$2:C43,C43))</f>
        <v/>
      </c>
      <c r="C43" s="88"/>
      <c r="D43" s="87" t="str">
        <f>IF($C43="","",VLOOKUP($C43,人员花名册!$B$2:$F$2001,2,0))</f>
        <v/>
      </c>
      <c r="E43" s="87" t="str">
        <f>IF($C43="","",VLOOKUP($C43,人员花名册!$B$2:$F$2001,4,0))</f>
        <v/>
      </c>
      <c r="F43" s="89" t="str">
        <f>IF($C43="","",VLOOKUP($C43,人员花名册!$B$2:$F$2001,5,0))</f>
        <v/>
      </c>
      <c r="G43" s="29"/>
      <c r="H43" s="29"/>
      <c r="I43" s="87" t="str">
        <f>IF($C43="","",VLOOKUP($H43,培训课程清单!$B$2:$J$1700,2,0))</f>
        <v/>
      </c>
      <c r="J43" s="87" t="str">
        <f>IF($C43="","",VLOOKUP($H43,培训课程清单!$B$2:$J$1700,3,0))</f>
        <v/>
      </c>
      <c r="K43" s="87" t="str">
        <f>IF($H43="","",VLOOKUP($H43,培训课程清单!$B$2:$J$1700,4,0))</f>
        <v/>
      </c>
      <c r="L43" s="29"/>
      <c r="M43" s="89" t="str">
        <f>IF($H43="","",VLOOKUP($H43,培训课程清单!$B$2:$J$1700,7,0))</f>
        <v/>
      </c>
      <c r="N43" s="87" t="str">
        <f>IF($H43="","",VLOOKUP($H43,培训课程清单!$B$2:$J$1700,8,0))</f>
        <v/>
      </c>
      <c r="O43" s="29"/>
    </row>
    <row r="44" spans="1:15">
      <c r="A44" s="87" t="str">
        <f t="shared" si="1"/>
        <v/>
      </c>
      <c r="B44" s="87" t="str">
        <f>IF(C44="","",C44&amp;COUNTIF($C$2:C44,C44))</f>
        <v/>
      </c>
      <c r="C44" s="88"/>
      <c r="D44" s="87" t="str">
        <f>IF($C44="","",VLOOKUP($C44,人员花名册!$B$2:$F$2001,2,0))</f>
        <v/>
      </c>
      <c r="E44" s="87" t="str">
        <f>IF($C44="","",VLOOKUP($C44,人员花名册!$B$2:$F$2001,4,0))</f>
        <v/>
      </c>
      <c r="F44" s="89" t="str">
        <f>IF($C44="","",VLOOKUP($C44,人员花名册!$B$2:$F$2001,5,0))</f>
        <v/>
      </c>
      <c r="G44" s="29"/>
      <c r="H44" s="29"/>
      <c r="I44" s="87" t="str">
        <f>IF($C44="","",VLOOKUP($H44,培训课程清单!$B$2:$J$1700,2,0))</f>
        <v/>
      </c>
      <c r="J44" s="87" t="str">
        <f>IF($C44="","",VLOOKUP($H44,培训课程清单!$B$2:$J$1700,3,0))</f>
        <v/>
      </c>
      <c r="K44" s="87" t="str">
        <f>IF($H44="","",VLOOKUP($H44,培训课程清单!$B$2:$J$1700,4,0))</f>
        <v/>
      </c>
      <c r="L44" s="29"/>
      <c r="M44" s="89" t="str">
        <f>IF($H44="","",VLOOKUP($H44,培训课程清单!$B$2:$J$1700,7,0))</f>
        <v/>
      </c>
      <c r="N44" s="87" t="str">
        <f>IF($H44="","",VLOOKUP($H44,培训课程清单!$B$2:$J$1700,8,0))</f>
        <v/>
      </c>
      <c r="O44" s="29"/>
    </row>
    <row r="45" spans="1:15">
      <c r="A45" s="87" t="str">
        <f t="shared" si="1"/>
        <v/>
      </c>
      <c r="B45" s="87" t="str">
        <f>IF(C45="","",C45&amp;COUNTIF($C$2:C45,C45))</f>
        <v/>
      </c>
      <c r="C45" s="88"/>
      <c r="D45" s="87" t="str">
        <f>IF($C45="","",VLOOKUP($C45,人员花名册!$B$2:$F$2001,2,0))</f>
        <v/>
      </c>
      <c r="E45" s="87" t="str">
        <f>IF($C45="","",VLOOKUP($C45,人员花名册!$B$2:$F$2001,4,0))</f>
        <v/>
      </c>
      <c r="F45" s="89" t="str">
        <f>IF($C45="","",VLOOKUP($C45,人员花名册!$B$2:$F$2001,5,0))</f>
        <v/>
      </c>
      <c r="G45" s="29"/>
      <c r="H45" s="29"/>
      <c r="I45" s="87" t="str">
        <f>IF($C45="","",VLOOKUP($H45,培训课程清单!$B$2:$J$1700,2,0))</f>
        <v/>
      </c>
      <c r="J45" s="87" t="str">
        <f>IF($C45="","",VLOOKUP($H45,培训课程清单!$B$2:$J$1700,3,0))</f>
        <v/>
      </c>
      <c r="K45" s="87" t="str">
        <f>IF($H45="","",VLOOKUP($H45,培训课程清单!$B$2:$J$1700,4,0))</f>
        <v/>
      </c>
      <c r="L45" s="29"/>
      <c r="M45" s="89" t="str">
        <f>IF($H45="","",VLOOKUP($H45,培训课程清单!$B$2:$J$1700,7,0))</f>
        <v/>
      </c>
      <c r="N45" s="87" t="str">
        <f>IF($H45="","",VLOOKUP($H45,培训课程清单!$B$2:$J$1700,8,0))</f>
        <v/>
      </c>
      <c r="O45" s="29"/>
    </row>
    <row r="46" spans="1:15">
      <c r="A46" s="87" t="str">
        <f t="shared" si="1"/>
        <v/>
      </c>
      <c r="B46" s="87" t="str">
        <f>IF(C46="","",C46&amp;COUNTIF($C$2:C46,C46))</f>
        <v/>
      </c>
      <c r="C46" s="88"/>
      <c r="D46" s="87" t="str">
        <f>IF($C46="","",VLOOKUP($C46,人员花名册!$B$2:$F$2001,2,0))</f>
        <v/>
      </c>
      <c r="E46" s="87" t="str">
        <f>IF($C46="","",VLOOKUP($C46,人员花名册!$B$2:$F$2001,4,0))</f>
        <v/>
      </c>
      <c r="F46" s="89" t="str">
        <f>IF($C46="","",VLOOKUP($C46,人员花名册!$B$2:$F$2001,5,0))</f>
        <v/>
      </c>
      <c r="G46" s="29"/>
      <c r="H46" s="29"/>
      <c r="I46" s="87" t="str">
        <f>IF($C46="","",VLOOKUP($H46,培训课程清单!$B$2:$J$1700,2,0))</f>
        <v/>
      </c>
      <c r="J46" s="87" t="str">
        <f>IF($C46="","",VLOOKUP($H46,培训课程清单!$B$2:$J$1700,3,0))</f>
        <v/>
      </c>
      <c r="K46" s="87" t="str">
        <f>IF($H46="","",VLOOKUP($H46,培训课程清单!$B$2:$J$1700,4,0))</f>
        <v/>
      </c>
      <c r="L46" s="29"/>
      <c r="M46" s="89" t="str">
        <f>IF($H46="","",VLOOKUP($H46,培训课程清单!$B$2:$J$1700,7,0))</f>
        <v/>
      </c>
      <c r="N46" s="87" t="str">
        <f>IF($H46="","",VLOOKUP($H46,培训课程清单!$B$2:$J$1700,8,0))</f>
        <v/>
      </c>
      <c r="O46" s="29"/>
    </row>
    <row r="47" spans="1:15">
      <c r="A47" s="87" t="str">
        <f t="shared" si="1"/>
        <v/>
      </c>
      <c r="B47" s="87" t="str">
        <f>IF(C47="","",C47&amp;COUNTIF($C$2:C47,C47))</f>
        <v/>
      </c>
      <c r="C47" s="88"/>
      <c r="D47" s="87" t="str">
        <f>IF($C47="","",VLOOKUP($C47,人员花名册!$B$2:$F$2001,2,0))</f>
        <v/>
      </c>
      <c r="E47" s="87" t="str">
        <f>IF($C47="","",VLOOKUP($C47,人员花名册!$B$2:$F$2001,4,0))</f>
        <v/>
      </c>
      <c r="F47" s="89" t="str">
        <f>IF($C47="","",VLOOKUP($C47,人员花名册!$B$2:$F$2001,5,0))</f>
        <v/>
      </c>
      <c r="G47" s="29"/>
      <c r="H47" s="29"/>
      <c r="I47" s="87" t="str">
        <f>IF($C47="","",VLOOKUP($H47,培训课程清单!$B$2:$J$1700,2,0))</f>
        <v/>
      </c>
      <c r="J47" s="87" t="str">
        <f>IF($C47="","",VLOOKUP($H47,培训课程清单!$B$2:$J$1700,3,0))</f>
        <v/>
      </c>
      <c r="K47" s="87" t="str">
        <f>IF($H47="","",VLOOKUP($H47,培训课程清单!$B$2:$J$1700,4,0))</f>
        <v/>
      </c>
      <c r="L47" s="29"/>
      <c r="M47" s="89" t="str">
        <f>IF($H47="","",VLOOKUP($H47,培训课程清单!$B$2:$J$1700,7,0))</f>
        <v/>
      </c>
      <c r="N47" s="87" t="str">
        <f>IF($H47="","",VLOOKUP($H47,培训课程清单!$B$2:$J$1700,8,0))</f>
        <v/>
      </c>
      <c r="O47" s="29"/>
    </row>
    <row r="48" spans="1:15">
      <c r="A48" s="87" t="str">
        <f t="shared" si="1"/>
        <v/>
      </c>
      <c r="B48" s="87" t="str">
        <f>IF(C48="","",C48&amp;COUNTIF($C$2:C48,C48))</f>
        <v/>
      </c>
      <c r="C48" s="88"/>
      <c r="D48" s="87" t="str">
        <f>IF($C48="","",VLOOKUP($C48,人员花名册!$B$2:$F$2001,2,0))</f>
        <v/>
      </c>
      <c r="E48" s="87" t="str">
        <f>IF($C48="","",VLOOKUP($C48,人员花名册!$B$2:$F$2001,4,0))</f>
        <v/>
      </c>
      <c r="F48" s="89" t="str">
        <f>IF($C48="","",VLOOKUP($C48,人员花名册!$B$2:$F$2001,5,0))</f>
        <v/>
      </c>
      <c r="G48" s="29"/>
      <c r="H48" s="29"/>
      <c r="I48" s="87" t="str">
        <f>IF($C48="","",VLOOKUP($H48,培训课程清单!$B$2:$J$1700,2,0))</f>
        <v/>
      </c>
      <c r="J48" s="87" t="str">
        <f>IF($C48="","",VLOOKUP($H48,培训课程清单!$B$2:$J$1700,3,0))</f>
        <v/>
      </c>
      <c r="K48" s="87" t="str">
        <f>IF($H48="","",VLOOKUP($H48,培训课程清单!$B$2:$J$1700,4,0))</f>
        <v/>
      </c>
      <c r="L48" s="29"/>
      <c r="M48" s="89" t="str">
        <f>IF($H48="","",VLOOKUP($H48,培训课程清单!$B$2:$J$1700,7,0))</f>
        <v/>
      </c>
      <c r="N48" s="87" t="str">
        <f>IF($H48="","",VLOOKUP($H48,培训课程清单!$B$2:$J$1700,8,0))</f>
        <v/>
      </c>
      <c r="O48" s="29"/>
    </row>
    <row r="49" spans="1:15">
      <c r="A49" s="87" t="str">
        <f t="shared" si="1"/>
        <v/>
      </c>
      <c r="B49" s="87" t="str">
        <f>IF(C49="","",C49&amp;COUNTIF($C$2:C49,C49))</f>
        <v/>
      </c>
      <c r="C49" s="88"/>
      <c r="D49" s="87" t="str">
        <f>IF($C49="","",VLOOKUP($C49,人员花名册!$B$2:$F$2001,2,0))</f>
        <v/>
      </c>
      <c r="E49" s="87" t="str">
        <f>IF($C49="","",VLOOKUP($C49,人员花名册!$B$2:$F$2001,4,0))</f>
        <v/>
      </c>
      <c r="F49" s="89" t="str">
        <f>IF($C49="","",VLOOKUP($C49,人员花名册!$B$2:$F$2001,5,0))</f>
        <v/>
      </c>
      <c r="G49" s="29"/>
      <c r="H49" s="29"/>
      <c r="I49" s="87" t="str">
        <f>IF($C49="","",VLOOKUP($H49,培训课程清单!$B$2:$J$1700,2,0))</f>
        <v/>
      </c>
      <c r="J49" s="87" t="str">
        <f>IF($C49="","",VLOOKUP($H49,培训课程清单!$B$2:$J$1700,3,0))</f>
        <v/>
      </c>
      <c r="K49" s="87" t="str">
        <f>IF($H49="","",VLOOKUP($H49,培训课程清单!$B$2:$J$1700,4,0))</f>
        <v/>
      </c>
      <c r="L49" s="29"/>
      <c r="M49" s="89" t="str">
        <f>IF($H49="","",VLOOKUP($H49,培训课程清单!$B$2:$J$1700,7,0))</f>
        <v/>
      </c>
      <c r="N49" s="87" t="str">
        <f>IF($H49="","",VLOOKUP($H49,培训课程清单!$B$2:$J$1700,8,0))</f>
        <v/>
      </c>
      <c r="O49" s="29"/>
    </row>
    <row r="50" spans="1:15">
      <c r="A50" s="87" t="str">
        <f t="shared" si="1"/>
        <v/>
      </c>
      <c r="B50" s="87" t="str">
        <f>IF(C50="","",C50&amp;COUNTIF($C$2:C50,C50))</f>
        <v/>
      </c>
      <c r="C50" s="88"/>
      <c r="D50" s="87" t="str">
        <f>IF($C50="","",VLOOKUP($C50,人员花名册!$B$2:$F$2001,2,0))</f>
        <v/>
      </c>
      <c r="E50" s="87" t="str">
        <f>IF($C50="","",VLOOKUP($C50,人员花名册!$B$2:$F$2001,4,0))</f>
        <v/>
      </c>
      <c r="F50" s="89" t="str">
        <f>IF($C50="","",VLOOKUP($C50,人员花名册!$B$2:$F$2001,5,0))</f>
        <v/>
      </c>
      <c r="G50" s="29"/>
      <c r="H50" s="29"/>
      <c r="I50" s="87" t="str">
        <f>IF($C50="","",VLOOKUP($H50,培训课程清单!$B$2:$J$1700,2,0))</f>
        <v/>
      </c>
      <c r="J50" s="87" t="str">
        <f>IF($C50="","",VLOOKUP($H50,培训课程清单!$B$2:$J$1700,3,0))</f>
        <v/>
      </c>
      <c r="K50" s="87" t="str">
        <f>IF($H50="","",VLOOKUP($H50,培训课程清单!$B$2:$J$1700,4,0))</f>
        <v/>
      </c>
      <c r="L50" s="29"/>
      <c r="M50" s="89" t="str">
        <f>IF($H50="","",VLOOKUP($H50,培训课程清单!$B$2:$J$1700,7,0))</f>
        <v/>
      </c>
      <c r="N50" s="87" t="str">
        <f>IF($H50="","",VLOOKUP($H50,培训课程清单!$B$2:$J$1700,8,0))</f>
        <v/>
      </c>
      <c r="O50" s="29"/>
    </row>
    <row r="51" spans="1:15">
      <c r="A51" s="87" t="str">
        <f t="shared" si="1"/>
        <v/>
      </c>
      <c r="B51" s="87" t="str">
        <f>IF(C51="","",C51&amp;COUNTIF($C$2:C51,C51))</f>
        <v/>
      </c>
      <c r="C51" s="88"/>
      <c r="D51" s="87" t="str">
        <f>IF($C51="","",VLOOKUP($C51,人员花名册!$B$2:$F$2001,2,0))</f>
        <v/>
      </c>
      <c r="E51" s="87" t="str">
        <f>IF($C51="","",VLOOKUP($C51,人员花名册!$B$2:$F$2001,4,0))</f>
        <v/>
      </c>
      <c r="F51" s="89" t="str">
        <f>IF($C51="","",VLOOKUP($C51,人员花名册!$B$2:$F$2001,5,0))</f>
        <v/>
      </c>
      <c r="G51" s="29"/>
      <c r="H51" s="29"/>
      <c r="I51" s="87" t="str">
        <f>IF($C51="","",VLOOKUP($H51,培训课程清单!$B$2:$J$1700,2,0))</f>
        <v/>
      </c>
      <c r="J51" s="87" t="str">
        <f>IF($C51="","",VLOOKUP($H51,培训课程清单!$B$2:$J$1700,3,0))</f>
        <v/>
      </c>
      <c r="K51" s="87" t="str">
        <f>IF($H51="","",VLOOKUP($H51,培训课程清单!$B$2:$J$1700,4,0))</f>
        <v/>
      </c>
      <c r="L51" s="29"/>
      <c r="M51" s="89" t="str">
        <f>IF($H51="","",VLOOKUP($H51,培训课程清单!$B$2:$J$1700,7,0))</f>
        <v/>
      </c>
      <c r="N51" s="87" t="str">
        <f>IF($H51="","",VLOOKUP($H51,培训课程清单!$B$2:$J$1700,8,0))</f>
        <v/>
      </c>
      <c r="O51" s="29"/>
    </row>
    <row r="52" spans="1:15">
      <c r="A52" s="87" t="str">
        <f t="shared" si="1"/>
        <v/>
      </c>
      <c r="B52" s="87" t="str">
        <f>IF(C52="","",C52&amp;COUNTIF($C$2:C52,C52))</f>
        <v/>
      </c>
      <c r="C52" s="88"/>
      <c r="D52" s="87" t="str">
        <f>IF($C52="","",VLOOKUP($C52,人员花名册!$B$2:$F$2001,2,0))</f>
        <v/>
      </c>
      <c r="E52" s="87" t="str">
        <f>IF($C52="","",VLOOKUP($C52,人员花名册!$B$2:$F$2001,4,0))</f>
        <v/>
      </c>
      <c r="F52" s="89" t="str">
        <f>IF($C52="","",VLOOKUP($C52,人员花名册!$B$2:$F$2001,5,0))</f>
        <v/>
      </c>
      <c r="G52" s="29"/>
      <c r="H52" s="29"/>
      <c r="I52" s="87" t="str">
        <f>IF($C52="","",VLOOKUP($H52,培训课程清单!$B$2:$J$1700,2,0))</f>
        <v/>
      </c>
      <c r="J52" s="87" t="str">
        <f>IF($C52="","",VLOOKUP($H52,培训课程清单!$B$2:$J$1700,3,0))</f>
        <v/>
      </c>
      <c r="K52" s="87" t="str">
        <f>IF($H52="","",VLOOKUP($H52,培训课程清单!$B$2:$J$1700,4,0))</f>
        <v/>
      </c>
      <c r="L52" s="29"/>
      <c r="M52" s="89" t="str">
        <f>IF($H52="","",VLOOKUP($H52,培训课程清单!$B$2:$J$1700,7,0))</f>
        <v/>
      </c>
      <c r="N52" s="87" t="str">
        <f>IF($H52="","",VLOOKUP($H52,培训课程清单!$B$2:$J$1700,8,0))</f>
        <v/>
      </c>
      <c r="O52" s="29"/>
    </row>
    <row r="53" spans="1:15">
      <c r="A53" s="87" t="str">
        <f t="shared" si="1"/>
        <v/>
      </c>
      <c r="B53" s="87" t="str">
        <f>IF(C53="","",C53&amp;COUNTIF($C$2:C53,C53))</f>
        <v/>
      </c>
      <c r="C53" s="88"/>
      <c r="D53" s="87" t="str">
        <f>IF($C53="","",VLOOKUP($C53,人员花名册!$B$2:$F$2001,2,0))</f>
        <v/>
      </c>
      <c r="E53" s="87" t="str">
        <f>IF($C53="","",VLOOKUP($C53,人员花名册!$B$2:$F$2001,4,0))</f>
        <v/>
      </c>
      <c r="F53" s="89" t="str">
        <f>IF($C53="","",VLOOKUP($C53,人员花名册!$B$2:$F$2001,5,0))</f>
        <v/>
      </c>
      <c r="G53" s="29"/>
      <c r="H53" s="29"/>
      <c r="I53" s="87" t="str">
        <f>IF($C53="","",VLOOKUP($H53,培训课程清单!$B$2:$J$1700,2,0))</f>
        <v/>
      </c>
      <c r="J53" s="87" t="str">
        <f>IF($C53="","",VLOOKUP($H53,培训课程清单!$B$2:$J$1700,3,0))</f>
        <v/>
      </c>
      <c r="K53" s="87" t="str">
        <f>IF($H53="","",VLOOKUP($H53,培训课程清单!$B$2:$J$1700,4,0))</f>
        <v/>
      </c>
      <c r="L53" s="29"/>
      <c r="M53" s="89" t="str">
        <f>IF($H53="","",VLOOKUP($H53,培训课程清单!$B$2:$J$1700,7,0))</f>
        <v/>
      </c>
      <c r="N53" s="87" t="str">
        <f>IF($H53="","",VLOOKUP($H53,培训课程清单!$B$2:$J$1700,8,0))</f>
        <v/>
      </c>
      <c r="O53" s="29"/>
    </row>
    <row r="54" spans="1:15">
      <c r="A54" s="87" t="str">
        <f t="shared" si="1"/>
        <v/>
      </c>
      <c r="B54" s="87" t="str">
        <f>IF(C54="","",C54&amp;COUNTIF($C$2:C54,C54))</f>
        <v/>
      </c>
      <c r="C54" s="88"/>
      <c r="D54" s="87" t="str">
        <f>IF($C54="","",VLOOKUP($C54,人员花名册!$B$2:$F$2001,2,0))</f>
        <v/>
      </c>
      <c r="E54" s="87" t="str">
        <f>IF($C54="","",VLOOKUP($C54,人员花名册!$B$2:$F$2001,4,0))</f>
        <v/>
      </c>
      <c r="F54" s="89" t="str">
        <f>IF($C54="","",VLOOKUP($C54,人员花名册!$B$2:$F$2001,5,0))</f>
        <v/>
      </c>
      <c r="G54" s="29"/>
      <c r="H54" s="29"/>
      <c r="I54" s="87" t="str">
        <f>IF($C54="","",VLOOKUP($H54,培训课程清单!$B$2:$J$1700,2,0))</f>
        <v/>
      </c>
      <c r="J54" s="87" t="str">
        <f>IF($C54="","",VLOOKUP($H54,培训课程清单!$B$2:$J$1700,3,0))</f>
        <v/>
      </c>
      <c r="K54" s="87" t="str">
        <f>IF($H54="","",VLOOKUP($H54,培训课程清单!$B$2:$J$1700,4,0))</f>
        <v/>
      </c>
      <c r="L54" s="29"/>
      <c r="M54" s="89" t="str">
        <f>IF($H54="","",VLOOKUP($H54,培训课程清单!$B$2:$J$1700,7,0))</f>
        <v/>
      </c>
      <c r="N54" s="87" t="str">
        <f>IF($H54="","",VLOOKUP($H54,培训课程清单!$B$2:$J$1700,8,0))</f>
        <v/>
      </c>
      <c r="O54" s="29"/>
    </row>
    <row r="55" spans="1:15">
      <c r="A55" s="87" t="str">
        <f t="shared" si="1"/>
        <v/>
      </c>
      <c r="B55" s="87" t="str">
        <f>IF(C55="","",C55&amp;COUNTIF($C$2:C55,C55))</f>
        <v/>
      </c>
      <c r="C55" s="88"/>
      <c r="D55" s="87" t="str">
        <f>IF($C55="","",VLOOKUP($C55,人员花名册!$B$2:$F$2001,2,0))</f>
        <v/>
      </c>
      <c r="E55" s="87" t="str">
        <f>IF($C55="","",VLOOKUP($C55,人员花名册!$B$2:$F$2001,4,0))</f>
        <v/>
      </c>
      <c r="F55" s="89" t="str">
        <f>IF($C55="","",VLOOKUP($C55,人员花名册!$B$2:$F$2001,5,0))</f>
        <v/>
      </c>
      <c r="G55" s="29"/>
      <c r="H55" s="29"/>
      <c r="I55" s="87" t="str">
        <f>IF($C55="","",VLOOKUP($H55,培训课程清单!$B$2:$J$1700,2,0))</f>
        <v/>
      </c>
      <c r="J55" s="87" t="str">
        <f>IF($C55="","",VLOOKUP($H55,培训课程清单!$B$2:$J$1700,3,0))</f>
        <v/>
      </c>
      <c r="K55" s="87" t="str">
        <f>IF($H55="","",VLOOKUP($H55,培训课程清单!$B$2:$J$1700,4,0))</f>
        <v/>
      </c>
      <c r="L55" s="29"/>
      <c r="M55" s="89" t="str">
        <f>IF($H55="","",VLOOKUP($H55,培训课程清单!$B$2:$J$1700,7,0))</f>
        <v/>
      </c>
      <c r="N55" s="87" t="str">
        <f>IF($H55="","",VLOOKUP($H55,培训课程清单!$B$2:$J$1700,8,0))</f>
        <v/>
      </c>
      <c r="O55" s="29"/>
    </row>
    <row r="56" spans="1:15">
      <c r="A56" s="87" t="str">
        <f t="shared" si="1"/>
        <v/>
      </c>
      <c r="B56" s="87" t="str">
        <f>IF(C56="","",C56&amp;COUNTIF($C$2:C56,C56))</f>
        <v/>
      </c>
      <c r="C56" s="88"/>
      <c r="D56" s="87" t="str">
        <f>IF($C56="","",VLOOKUP($C56,人员花名册!$B$2:$F$2001,2,0))</f>
        <v/>
      </c>
      <c r="E56" s="87" t="str">
        <f>IF($C56="","",VLOOKUP($C56,人员花名册!$B$2:$F$2001,4,0))</f>
        <v/>
      </c>
      <c r="F56" s="89" t="str">
        <f>IF($C56="","",VLOOKUP($C56,人员花名册!$B$2:$F$2001,5,0))</f>
        <v/>
      </c>
      <c r="G56" s="29"/>
      <c r="H56" s="29"/>
      <c r="I56" s="87" t="str">
        <f>IF($C56="","",VLOOKUP($H56,培训课程清单!$B$2:$J$1700,2,0))</f>
        <v/>
      </c>
      <c r="J56" s="87" t="str">
        <f>IF($C56="","",VLOOKUP($H56,培训课程清单!$B$2:$J$1700,3,0))</f>
        <v/>
      </c>
      <c r="K56" s="87" t="str">
        <f>IF($H56="","",VLOOKUP($H56,培训课程清单!$B$2:$J$1700,4,0))</f>
        <v/>
      </c>
      <c r="L56" s="29"/>
      <c r="M56" s="89" t="str">
        <f>IF($H56="","",VLOOKUP($H56,培训课程清单!$B$2:$J$1700,7,0))</f>
        <v/>
      </c>
      <c r="N56" s="87" t="str">
        <f>IF($H56="","",VLOOKUP($H56,培训课程清单!$B$2:$J$1700,8,0))</f>
        <v/>
      </c>
      <c r="O56" s="29"/>
    </row>
    <row r="57" spans="1:15">
      <c r="A57" s="87" t="str">
        <f t="shared" si="1"/>
        <v/>
      </c>
      <c r="B57" s="87" t="str">
        <f>IF(C57="","",C57&amp;COUNTIF($C$2:C57,C57))</f>
        <v/>
      </c>
      <c r="C57" s="88"/>
      <c r="D57" s="87" t="str">
        <f>IF($C57="","",VLOOKUP($C57,人员花名册!$B$2:$F$2001,2,0))</f>
        <v/>
      </c>
      <c r="E57" s="87" t="str">
        <f>IF($C57="","",VLOOKUP($C57,人员花名册!$B$2:$F$2001,4,0))</f>
        <v/>
      </c>
      <c r="F57" s="89" t="str">
        <f>IF($C57="","",VLOOKUP($C57,人员花名册!$B$2:$F$2001,5,0))</f>
        <v/>
      </c>
      <c r="G57" s="29"/>
      <c r="H57" s="29"/>
      <c r="I57" s="87" t="str">
        <f>IF($C57="","",VLOOKUP($H57,培训课程清单!$B$2:$J$1700,2,0))</f>
        <v/>
      </c>
      <c r="J57" s="87" t="str">
        <f>IF($C57="","",VLOOKUP($H57,培训课程清单!$B$2:$J$1700,3,0))</f>
        <v/>
      </c>
      <c r="K57" s="87" t="str">
        <f>IF($H57="","",VLOOKUP($H57,培训课程清单!$B$2:$J$1700,4,0))</f>
        <v/>
      </c>
      <c r="L57" s="29"/>
      <c r="M57" s="89" t="str">
        <f>IF($H57="","",VLOOKUP($H57,培训课程清单!$B$2:$J$1700,7,0))</f>
        <v/>
      </c>
      <c r="N57" s="87" t="str">
        <f>IF($H57="","",VLOOKUP($H57,培训课程清单!$B$2:$J$1700,8,0))</f>
        <v/>
      </c>
      <c r="O57" s="29"/>
    </row>
    <row r="58" spans="1:15">
      <c r="A58" s="87" t="str">
        <f t="shared" si="1"/>
        <v/>
      </c>
      <c r="B58" s="87" t="str">
        <f>IF(C58="","",C58&amp;COUNTIF($C$2:C58,C58))</f>
        <v/>
      </c>
      <c r="C58" s="88"/>
      <c r="D58" s="87" t="str">
        <f>IF($C58="","",VLOOKUP($C58,人员花名册!$B$2:$F$2001,2,0))</f>
        <v/>
      </c>
      <c r="E58" s="87" t="str">
        <f>IF($C58="","",VLOOKUP($C58,人员花名册!$B$2:$F$2001,4,0))</f>
        <v/>
      </c>
      <c r="F58" s="89" t="str">
        <f>IF($C58="","",VLOOKUP($C58,人员花名册!$B$2:$F$2001,5,0))</f>
        <v/>
      </c>
      <c r="G58" s="29"/>
      <c r="H58" s="29"/>
      <c r="I58" s="87" t="str">
        <f>IF($C58="","",VLOOKUP($H58,培训课程清单!$B$2:$J$1700,2,0))</f>
        <v/>
      </c>
      <c r="J58" s="87" t="str">
        <f>IF($C58="","",VLOOKUP($H58,培训课程清单!$B$2:$J$1700,3,0))</f>
        <v/>
      </c>
      <c r="K58" s="87" t="str">
        <f>IF($H58="","",VLOOKUP($H58,培训课程清单!$B$2:$J$1700,4,0))</f>
        <v/>
      </c>
      <c r="L58" s="29"/>
      <c r="M58" s="89" t="str">
        <f>IF($H58="","",VLOOKUP($H58,培训课程清单!$B$2:$J$1700,7,0))</f>
        <v/>
      </c>
      <c r="N58" s="87" t="str">
        <f>IF($H58="","",VLOOKUP($H58,培训课程清单!$B$2:$J$1700,8,0))</f>
        <v/>
      </c>
      <c r="O58" s="29"/>
    </row>
    <row r="59" spans="1:15">
      <c r="A59" s="87" t="str">
        <f t="shared" si="1"/>
        <v/>
      </c>
      <c r="B59" s="87" t="str">
        <f>IF(C59="","",C59&amp;COUNTIF($C$2:C59,C59))</f>
        <v/>
      </c>
      <c r="C59" s="88"/>
      <c r="D59" s="87" t="str">
        <f>IF($C59="","",VLOOKUP($C59,人员花名册!$B$2:$F$2001,2,0))</f>
        <v/>
      </c>
      <c r="E59" s="87" t="str">
        <f>IF($C59="","",VLOOKUP($C59,人员花名册!$B$2:$F$2001,4,0))</f>
        <v/>
      </c>
      <c r="F59" s="89" t="str">
        <f>IF($C59="","",VLOOKUP($C59,人员花名册!$B$2:$F$2001,5,0))</f>
        <v/>
      </c>
      <c r="G59" s="29"/>
      <c r="H59" s="29"/>
      <c r="I59" s="87" t="str">
        <f>IF($C59="","",VLOOKUP($H59,培训课程清单!$B$2:$J$1700,2,0))</f>
        <v/>
      </c>
      <c r="J59" s="87" t="str">
        <f>IF($C59="","",VLOOKUP($H59,培训课程清单!$B$2:$J$1700,3,0))</f>
        <v/>
      </c>
      <c r="K59" s="87" t="str">
        <f>IF($H59="","",VLOOKUP($H59,培训课程清单!$B$2:$J$1700,4,0))</f>
        <v/>
      </c>
      <c r="L59" s="29"/>
      <c r="M59" s="89" t="str">
        <f>IF($H59="","",VLOOKUP($H59,培训课程清单!$B$2:$J$1700,7,0))</f>
        <v/>
      </c>
      <c r="N59" s="87" t="str">
        <f>IF($H59="","",VLOOKUP($H59,培训课程清单!$B$2:$J$1700,8,0))</f>
        <v/>
      </c>
      <c r="O59" s="29"/>
    </row>
    <row r="60" spans="1:15">
      <c r="A60" s="87" t="str">
        <f t="shared" si="1"/>
        <v/>
      </c>
      <c r="B60" s="87" t="str">
        <f>IF(C60="","",C60&amp;COUNTIF($C$2:C60,C60))</f>
        <v/>
      </c>
      <c r="C60" s="88"/>
      <c r="D60" s="87" t="str">
        <f>IF($C60="","",VLOOKUP($C60,人员花名册!$B$2:$F$2001,2,0))</f>
        <v/>
      </c>
      <c r="E60" s="87" t="str">
        <f>IF($C60="","",VLOOKUP($C60,人员花名册!$B$2:$F$2001,4,0))</f>
        <v/>
      </c>
      <c r="F60" s="89" t="str">
        <f>IF($C60="","",VLOOKUP($C60,人员花名册!$B$2:$F$2001,5,0))</f>
        <v/>
      </c>
      <c r="G60" s="29"/>
      <c r="H60" s="29"/>
      <c r="I60" s="87" t="str">
        <f>IF($C60="","",VLOOKUP($H60,培训课程清单!$B$2:$J$1700,2,0))</f>
        <v/>
      </c>
      <c r="J60" s="87" t="str">
        <f>IF($C60="","",VLOOKUP($H60,培训课程清单!$B$2:$J$1700,3,0))</f>
        <v/>
      </c>
      <c r="K60" s="87" t="str">
        <f>IF($H60="","",VLOOKUP($H60,培训课程清单!$B$2:$J$1700,4,0))</f>
        <v/>
      </c>
      <c r="L60" s="29"/>
      <c r="M60" s="89" t="str">
        <f>IF($H60="","",VLOOKUP($H60,培训课程清单!$B$2:$J$1700,7,0))</f>
        <v/>
      </c>
      <c r="N60" s="87" t="str">
        <f>IF($H60="","",VLOOKUP($H60,培训课程清单!$B$2:$J$1700,8,0))</f>
        <v/>
      </c>
      <c r="O60" s="29"/>
    </row>
    <row r="61" spans="1:15">
      <c r="A61" s="87" t="str">
        <f t="shared" si="1"/>
        <v/>
      </c>
      <c r="B61" s="87" t="str">
        <f>IF(C61="","",C61&amp;COUNTIF($C$2:C61,C61))</f>
        <v/>
      </c>
      <c r="C61" s="88"/>
      <c r="D61" s="87" t="str">
        <f>IF($C61="","",VLOOKUP($C61,人员花名册!$B$2:$F$2001,2,0))</f>
        <v/>
      </c>
      <c r="E61" s="87" t="str">
        <f>IF($C61="","",VLOOKUP($C61,人员花名册!$B$2:$F$2001,4,0))</f>
        <v/>
      </c>
      <c r="F61" s="89" t="str">
        <f>IF($C61="","",VLOOKUP($C61,人员花名册!$B$2:$F$2001,5,0))</f>
        <v/>
      </c>
      <c r="G61" s="29"/>
      <c r="H61" s="29"/>
      <c r="I61" s="87" t="str">
        <f>IF($C61="","",VLOOKUP($H61,培训课程清单!$B$2:$J$1700,2,0))</f>
        <v/>
      </c>
      <c r="J61" s="87" t="str">
        <f>IF($C61="","",VLOOKUP($H61,培训课程清单!$B$2:$J$1700,3,0))</f>
        <v/>
      </c>
      <c r="K61" s="87" t="str">
        <f>IF($H61="","",VLOOKUP($H61,培训课程清单!$B$2:$J$1700,4,0))</f>
        <v/>
      </c>
      <c r="L61" s="29"/>
      <c r="M61" s="89" t="str">
        <f>IF($H61="","",VLOOKUP($H61,培训课程清单!$B$2:$J$1700,7,0))</f>
        <v/>
      </c>
      <c r="N61" s="87" t="str">
        <f>IF($H61="","",VLOOKUP($H61,培训课程清单!$B$2:$J$1700,8,0))</f>
        <v/>
      </c>
      <c r="O61" s="29"/>
    </row>
    <row r="62" spans="1:15">
      <c r="A62" s="87" t="str">
        <f t="shared" si="1"/>
        <v/>
      </c>
      <c r="B62" s="87" t="str">
        <f>IF(C62="","",C62&amp;COUNTIF($C$2:C62,C62))</f>
        <v/>
      </c>
      <c r="C62" s="88"/>
      <c r="D62" s="87" t="str">
        <f>IF($C62="","",VLOOKUP($C62,人员花名册!$B$2:$F$2001,2,0))</f>
        <v/>
      </c>
      <c r="E62" s="87" t="str">
        <f>IF($C62="","",VLOOKUP($C62,人员花名册!$B$2:$F$2001,4,0))</f>
        <v/>
      </c>
      <c r="F62" s="89" t="str">
        <f>IF($C62="","",VLOOKUP($C62,人员花名册!$B$2:$F$2001,5,0))</f>
        <v/>
      </c>
      <c r="G62" s="29"/>
      <c r="H62" s="29"/>
      <c r="I62" s="87" t="str">
        <f>IF($C62="","",VLOOKUP($H62,培训课程清单!$B$2:$J$1700,2,0))</f>
        <v/>
      </c>
      <c r="J62" s="87" t="str">
        <f>IF($C62="","",VLOOKUP($H62,培训课程清单!$B$2:$J$1700,3,0))</f>
        <v/>
      </c>
      <c r="K62" s="87" t="str">
        <f>IF($H62="","",VLOOKUP($H62,培训课程清单!$B$2:$J$1700,4,0))</f>
        <v/>
      </c>
      <c r="L62" s="29"/>
      <c r="M62" s="89" t="str">
        <f>IF($H62="","",VLOOKUP($H62,培训课程清单!$B$2:$J$1700,7,0))</f>
        <v/>
      </c>
      <c r="N62" s="87" t="str">
        <f>IF($H62="","",VLOOKUP($H62,培训课程清单!$B$2:$J$1700,8,0))</f>
        <v/>
      </c>
      <c r="O62" s="29"/>
    </row>
    <row r="63" spans="1:15">
      <c r="A63" s="87" t="str">
        <f t="shared" si="1"/>
        <v/>
      </c>
      <c r="B63" s="87" t="str">
        <f>IF(C63="","",C63&amp;COUNTIF($C$2:C63,C63))</f>
        <v/>
      </c>
      <c r="C63" s="88"/>
      <c r="D63" s="87" t="str">
        <f>IF($C63="","",VLOOKUP($C63,人员花名册!$B$2:$F$2001,2,0))</f>
        <v/>
      </c>
      <c r="E63" s="87" t="str">
        <f>IF($C63="","",VLOOKUP($C63,人员花名册!$B$2:$F$2001,4,0))</f>
        <v/>
      </c>
      <c r="F63" s="89" t="str">
        <f>IF($C63="","",VLOOKUP($C63,人员花名册!$B$2:$F$2001,5,0))</f>
        <v/>
      </c>
      <c r="G63" s="29"/>
      <c r="H63" s="29"/>
      <c r="I63" s="87" t="str">
        <f>IF($C63="","",VLOOKUP($H63,培训课程清单!$B$2:$J$1700,2,0))</f>
        <v/>
      </c>
      <c r="J63" s="87" t="str">
        <f>IF($C63="","",VLOOKUP($H63,培训课程清单!$B$2:$J$1700,3,0))</f>
        <v/>
      </c>
      <c r="K63" s="87" t="str">
        <f>IF($H63="","",VLOOKUP($H63,培训课程清单!$B$2:$J$1700,4,0))</f>
        <v/>
      </c>
      <c r="L63" s="29"/>
      <c r="M63" s="89" t="str">
        <f>IF($H63="","",VLOOKUP($H63,培训课程清单!$B$2:$J$1700,7,0))</f>
        <v/>
      </c>
      <c r="N63" s="87" t="str">
        <f>IF($H63="","",VLOOKUP($H63,培训课程清单!$B$2:$J$1700,8,0))</f>
        <v/>
      </c>
      <c r="O63" s="29"/>
    </row>
    <row r="64" spans="1:15">
      <c r="A64" s="87" t="str">
        <f t="shared" si="1"/>
        <v/>
      </c>
      <c r="B64" s="87" t="str">
        <f>IF(C64="","",C64&amp;COUNTIF($C$2:C64,C64))</f>
        <v/>
      </c>
      <c r="C64" s="88"/>
      <c r="D64" s="87" t="str">
        <f>IF($C64="","",VLOOKUP($C64,人员花名册!$B$2:$F$2001,2,0))</f>
        <v/>
      </c>
      <c r="E64" s="87" t="str">
        <f>IF($C64="","",VLOOKUP($C64,人员花名册!$B$2:$F$2001,4,0))</f>
        <v/>
      </c>
      <c r="F64" s="89" t="str">
        <f>IF($C64="","",VLOOKUP($C64,人员花名册!$B$2:$F$2001,5,0))</f>
        <v/>
      </c>
      <c r="G64" s="29"/>
      <c r="H64" s="29"/>
      <c r="I64" s="87" t="str">
        <f>IF($C64="","",VLOOKUP($H64,培训课程清单!$B$2:$J$1700,2,0))</f>
        <v/>
      </c>
      <c r="J64" s="87" t="str">
        <f>IF($C64="","",VLOOKUP($H64,培训课程清单!$B$2:$J$1700,3,0))</f>
        <v/>
      </c>
      <c r="K64" s="87" t="str">
        <f>IF($H64="","",VLOOKUP($H64,培训课程清单!$B$2:$J$1700,4,0))</f>
        <v/>
      </c>
      <c r="L64" s="29"/>
      <c r="M64" s="89" t="str">
        <f>IF($H64="","",VLOOKUP($H64,培训课程清单!$B$2:$J$1700,7,0))</f>
        <v/>
      </c>
      <c r="N64" s="87" t="str">
        <f>IF($H64="","",VLOOKUP($H64,培训课程清单!$B$2:$J$1700,8,0))</f>
        <v/>
      </c>
      <c r="O64" s="29"/>
    </row>
    <row r="65" spans="1:15">
      <c r="A65" s="87" t="str">
        <f t="shared" si="1"/>
        <v/>
      </c>
      <c r="B65" s="87" t="str">
        <f>IF(C65="","",C65&amp;COUNTIF($C$2:C65,C65))</f>
        <v/>
      </c>
      <c r="C65" s="88"/>
      <c r="D65" s="87" t="str">
        <f>IF($C65="","",VLOOKUP($C65,人员花名册!$B$2:$F$2001,2,0))</f>
        <v/>
      </c>
      <c r="E65" s="87" t="str">
        <f>IF($C65="","",VLOOKUP($C65,人员花名册!$B$2:$F$2001,4,0))</f>
        <v/>
      </c>
      <c r="F65" s="89" t="str">
        <f>IF($C65="","",VLOOKUP($C65,人员花名册!$B$2:$F$2001,5,0))</f>
        <v/>
      </c>
      <c r="G65" s="29"/>
      <c r="H65" s="29"/>
      <c r="I65" s="87" t="str">
        <f>IF($C65="","",VLOOKUP($H65,培训课程清单!$B$2:$J$1700,2,0))</f>
        <v/>
      </c>
      <c r="J65" s="87" t="str">
        <f>IF($C65="","",VLOOKUP($H65,培训课程清单!$B$2:$J$1700,3,0))</f>
        <v/>
      </c>
      <c r="K65" s="87" t="str">
        <f>IF($H65="","",VLOOKUP($H65,培训课程清单!$B$2:$J$1700,4,0))</f>
        <v/>
      </c>
      <c r="L65" s="29"/>
      <c r="M65" s="89" t="str">
        <f>IF($H65="","",VLOOKUP($H65,培训课程清单!$B$2:$J$1700,7,0))</f>
        <v/>
      </c>
      <c r="N65" s="87" t="str">
        <f>IF($H65="","",VLOOKUP($H65,培训课程清单!$B$2:$J$1700,8,0))</f>
        <v/>
      </c>
      <c r="O65" s="29"/>
    </row>
    <row r="66" spans="1:15">
      <c r="A66" s="87" t="str">
        <f t="shared" si="1"/>
        <v/>
      </c>
      <c r="B66" s="87" t="str">
        <f>IF(C66="","",C66&amp;COUNTIF($C$2:C66,C66))</f>
        <v/>
      </c>
      <c r="C66" s="88"/>
      <c r="D66" s="87" t="str">
        <f>IF($C66="","",VLOOKUP($C66,人员花名册!$B$2:$F$2001,2,0))</f>
        <v/>
      </c>
      <c r="E66" s="87" t="str">
        <f>IF($C66="","",VLOOKUP($C66,人员花名册!$B$2:$F$2001,4,0))</f>
        <v/>
      </c>
      <c r="F66" s="89" t="str">
        <f>IF($C66="","",VLOOKUP($C66,人员花名册!$B$2:$F$2001,5,0))</f>
        <v/>
      </c>
      <c r="G66" s="29"/>
      <c r="H66" s="29"/>
      <c r="I66" s="87" t="str">
        <f>IF($C66="","",VLOOKUP($H66,培训课程清单!$B$2:$J$1700,2,0))</f>
        <v/>
      </c>
      <c r="J66" s="87" t="str">
        <f>IF($C66="","",VLOOKUP($H66,培训课程清单!$B$2:$J$1700,3,0))</f>
        <v/>
      </c>
      <c r="K66" s="87" t="str">
        <f>IF($H66="","",VLOOKUP($H66,培训课程清单!$B$2:$J$1700,4,0))</f>
        <v/>
      </c>
      <c r="L66" s="29"/>
      <c r="M66" s="89" t="str">
        <f>IF($H66="","",VLOOKUP($H66,培训课程清单!$B$2:$J$1700,7,0))</f>
        <v/>
      </c>
      <c r="N66" s="87" t="str">
        <f>IF($H66="","",VLOOKUP($H66,培训课程清单!$B$2:$J$1700,8,0))</f>
        <v/>
      </c>
      <c r="O66" s="29"/>
    </row>
    <row r="67" spans="1:15">
      <c r="A67" s="87" t="str">
        <f t="shared" si="1"/>
        <v/>
      </c>
      <c r="B67" s="87" t="str">
        <f>IF(C67="","",C67&amp;COUNTIF($C$2:C67,C67))</f>
        <v/>
      </c>
      <c r="C67" s="88"/>
      <c r="D67" s="87" t="str">
        <f>IF($C67="","",VLOOKUP($C67,人员花名册!$B$2:$F$2001,2,0))</f>
        <v/>
      </c>
      <c r="E67" s="87" t="str">
        <f>IF($C67="","",VLOOKUP($C67,人员花名册!$B$2:$F$2001,4,0))</f>
        <v/>
      </c>
      <c r="F67" s="89" t="str">
        <f>IF($C67="","",VLOOKUP($C67,人员花名册!$B$2:$F$2001,5,0))</f>
        <v/>
      </c>
      <c r="G67" s="29"/>
      <c r="H67" s="29"/>
      <c r="I67" s="87" t="str">
        <f>IF($C67="","",VLOOKUP($H67,培训课程清单!$B$2:$J$1700,2,0))</f>
        <v/>
      </c>
      <c r="J67" s="87" t="str">
        <f>IF($C67="","",VLOOKUP($H67,培训课程清单!$B$2:$J$1700,3,0))</f>
        <v/>
      </c>
      <c r="K67" s="87" t="str">
        <f>IF($H67="","",VLOOKUP($H67,培训课程清单!$B$2:$J$1700,4,0))</f>
        <v/>
      </c>
      <c r="L67" s="29"/>
      <c r="M67" s="89" t="str">
        <f>IF($H67="","",VLOOKUP($H67,培训课程清单!$B$2:$J$1700,7,0))</f>
        <v/>
      </c>
      <c r="N67" s="87" t="str">
        <f>IF($H67="","",VLOOKUP($H67,培训课程清单!$B$2:$J$1700,8,0))</f>
        <v/>
      </c>
      <c r="O67" s="29"/>
    </row>
    <row r="68" spans="1:15">
      <c r="A68" s="87" t="str">
        <f t="shared" si="1"/>
        <v/>
      </c>
      <c r="B68" s="87" t="str">
        <f>IF(C68="","",C68&amp;COUNTIF($C$2:C68,C68))</f>
        <v/>
      </c>
      <c r="C68" s="88"/>
      <c r="D68" s="87" t="str">
        <f>IF($C68="","",VLOOKUP($C68,人员花名册!$B$2:$F$2001,2,0))</f>
        <v/>
      </c>
      <c r="E68" s="87" t="str">
        <f>IF($C68="","",VLOOKUP($C68,人员花名册!$B$2:$F$2001,4,0))</f>
        <v/>
      </c>
      <c r="F68" s="89" t="str">
        <f>IF($C68="","",VLOOKUP($C68,人员花名册!$B$2:$F$2001,5,0))</f>
        <v/>
      </c>
      <c r="G68" s="29"/>
      <c r="H68" s="29"/>
      <c r="I68" s="87" t="str">
        <f>IF($C68="","",VLOOKUP($H68,培训课程清单!$B$2:$J$1700,2,0))</f>
        <v/>
      </c>
      <c r="J68" s="87" t="str">
        <f>IF($C68="","",VLOOKUP($H68,培训课程清单!$B$2:$J$1700,3,0))</f>
        <v/>
      </c>
      <c r="K68" s="87" t="str">
        <f>IF($H68="","",VLOOKUP($H68,培训课程清单!$B$2:$J$1700,4,0))</f>
        <v/>
      </c>
      <c r="L68" s="29"/>
      <c r="M68" s="89" t="str">
        <f>IF($H68="","",VLOOKUP($H68,培训课程清单!$B$2:$J$1700,7,0))</f>
        <v/>
      </c>
      <c r="N68" s="87" t="str">
        <f>IF($H68="","",VLOOKUP($H68,培训课程清单!$B$2:$J$1700,8,0))</f>
        <v/>
      </c>
      <c r="O68" s="29"/>
    </row>
    <row r="69" spans="1:15">
      <c r="A69" s="87" t="str">
        <f t="shared" si="1"/>
        <v/>
      </c>
      <c r="B69" s="87" t="str">
        <f>IF(C69="","",C69&amp;COUNTIF($C$2:C69,C69))</f>
        <v/>
      </c>
      <c r="C69" s="88"/>
      <c r="D69" s="87" t="str">
        <f>IF($C69="","",VLOOKUP($C69,人员花名册!$B$2:$F$2001,2,0))</f>
        <v/>
      </c>
      <c r="E69" s="87" t="str">
        <f>IF($C69="","",VLOOKUP($C69,人员花名册!$B$2:$F$2001,4,0))</f>
        <v/>
      </c>
      <c r="F69" s="89" t="str">
        <f>IF($C69="","",VLOOKUP($C69,人员花名册!$B$2:$F$2001,5,0))</f>
        <v/>
      </c>
      <c r="G69" s="29"/>
      <c r="H69" s="29"/>
      <c r="I69" s="87" t="str">
        <f>IF($C69="","",VLOOKUP($H69,培训课程清单!$B$2:$J$1700,2,0))</f>
        <v/>
      </c>
      <c r="J69" s="87" t="str">
        <f>IF($C69="","",VLOOKUP($H69,培训课程清单!$B$2:$J$1700,3,0))</f>
        <v/>
      </c>
      <c r="K69" s="87" t="str">
        <f>IF($H69="","",VLOOKUP($H69,培训课程清单!$B$2:$J$1700,4,0))</f>
        <v/>
      </c>
      <c r="L69" s="29"/>
      <c r="M69" s="89" t="str">
        <f>IF($H69="","",VLOOKUP($H69,培训课程清单!$B$2:$J$1700,7,0))</f>
        <v/>
      </c>
      <c r="N69" s="87" t="str">
        <f>IF($H69="","",VLOOKUP($H69,培训课程清单!$B$2:$J$1700,8,0))</f>
        <v/>
      </c>
      <c r="O69" s="29"/>
    </row>
    <row r="70" spans="1:15">
      <c r="A70" s="87" t="str">
        <f t="shared" si="1"/>
        <v/>
      </c>
      <c r="B70" s="87" t="str">
        <f>IF(C70="","",C70&amp;COUNTIF($C$2:C70,C70))</f>
        <v/>
      </c>
      <c r="C70" s="88"/>
      <c r="D70" s="87" t="str">
        <f>IF($C70="","",VLOOKUP($C70,人员花名册!$B$2:$F$2001,2,0))</f>
        <v/>
      </c>
      <c r="E70" s="87" t="str">
        <f>IF($C70="","",VLOOKUP($C70,人员花名册!$B$2:$F$2001,4,0))</f>
        <v/>
      </c>
      <c r="F70" s="89" t="str">
        <f>IF($C70="","",VLOOKUP($C70,人员花名册!$B$2:$F$2001,5,0))</f>
        <v/>
      </c>
      <c r="G70" s="29"/>
      <c r="H70" s="29"/>
      <c r="I70" s="87" t="str">
        <f>IF($C70="","",VLOOKUP($H70,培训课程清单!$B$2:$J$1700,2,0))</f>
        <v/>
      </c>
      <c r="J70" s="87" t="str">
        <f>IF($C70="","",VLOOKUP($H70,培训课程清单!$B$2:$J$1700,3,0))</f>
        <v/>
      </c>
      <c r="K70" s="87" t="str">
        <f>IF($H70="","",VLOOKUP($H70,培训课程清单!$B$2:$J$1700,4,0))</f>
        <v/>
      </c>
      <c r="L70" s="29"/>
      <c r="M70" s="89" t="str">
        <f>IF($H70="","",VLOOKUP($H70,培训课程清单!$B$2:$J$1700,7,0))</f>
        <v/>
      </c>
      <c r="N70" s="87" t="str">
        <f>IF($H70="","",VLOOKUP($H70,培训课程清单!$B$2:$J$1700,8,0))</f>
        <v/>
      </c>
      <c r="O70" s="29"/>
    </row>
    <row r="71" spans="1:15">
      <c r="A71" s="87" t="str">
        <f t="shared" si="1"/>
        <v/>
      </c>
      <c r="B71" s="87" t="str">
        <f>IF(C71="","",C71&amp;COUNTIF($C$2:C71,C71))</f>
        <v/>
      </c>
      <c r="C71" s="88"/>
      <c r="D71" s="87" t="str">
        <f>IF($C71="","",VLOOKUP($C71,人员花名册!$B$2:$F$2001,2,0))</f>
        <v/>
      </c>
      <c r="E71" s="87" t="str">
        <f>IF($C71="","",VLOOKUP($C71,人员花名册!$B$2:$F$2001,4,0))</f>
        <v/>
      </c>
      <c r="F71" s="89" t="str">
        <f>IF($C71="","",VLOOKUP($C71,人员花名册!$B$2:$F$2001,5,0))</f>
        <v/>
      </c>
      <c r="G71" s="29"/>
      <c r="H71" s="29"/>
      <c r="I71" s="87" t="str">
        <f>IF($C71="","",VLOOKUP($H71,培训课程清单!$B$2:$J$1700,2,0))</f>
        <v/>
      </c>
      <c r="J71" s="87" t="str">
        <f>IF($C71="","",VLOOKUP($H71,培训课程清单!$B$2:$J$1700,3,0))</f>
        <v/>
      </c>
      <c r="K71" s="87" t="str">
        <f>IF($H71="","",VLOOKUP($H71,培训课程清单!$B$2:$J$1700,4,0))</f>
        <v/>
      </c>
      <c r="L71" s="29"/>
      <c r="M71" s="89" t="str">
        <f>IF($H71="","",VLOOKUP($H71,培训课程清单!$B$2:$J$1700,7,0))</f>
        <v/>
      </c>
      <c r="N71" s="87" t="str">
        <f>IF($H71="","",VLOOKUP($H71,培训课程清单!$B$2:$J$1700,8,0))</f>
        <v/>
      </c>
      <c r="O71" s="29"/>
    </row>
    <row r="72" spans="1:15">
      <c r="A72" s="87" t="str">
        <f t="shared" si="1"/>
        <v/>
      </c>
      <c r="B72" s="87" t="str">
        <f>IF(C72="","",C72&amp;COUNTIF($C$2:C72,C72))</f>
        <v/>
      </c>
      <c r="C72" s="88"/>
      <c r="D72" s="87" t="str">
        <f>IF($C72="","",VLOOKUP($C72,人员花名册!$B$2:$F$2001,2,0))</f>
        <v/>
      </c>
      <c r="E72" s="87" t="str">
        <f>IF($C72="","",VLOOKUP($C72,人员花名册!$B$2:$F$2001,4,0))</f>
        <v/>
      </c>
      <c r="F72" s="89" t="str">
        <f>IF($C72="","",VLOOKUP($C72,人员花名册!$B$2:$F$2001,5,0))</f>
        <v/>
      </c>
      <c r="G72" s="29"/>
      <c r="H72" s="29"/>
      <c r="I72" s="87" t="str">
        <f>IF($C72="","",VLOOKUP($H72,培训课程清单!$B$2:$J$1700,2,0))</f>
        <v/>
      </c>
      <c r="J72" s="87" t="str">
        <f>IF($C72="","",VLOOKUP($H72,培训课程清单!$B$2:$J$1700,3,0))</f>
        <v/>
      </c>
      <c r="K72" s="87" t="str">
        <f>IF($H72="","",VLOOKUP($H72,培训课程清单!$B$2:$J$1700,4,0))</f>
        <v/>
      </c>
      <c r="L72" s="29"/>
      <c r="M72" s="89" t="str">
        <f>IF($H72="","",VLOOKUP($H72,培训课程清单!$B$2:$J$1700,7,0))</f>
        <v/>
      </c>
      <c r="N72" s="87" t="str">
        <f>IF($H72="","",VLOOKUP($H72,培训课程清单!$B$2:$J$1700,8,0))</f>
        <v/>
      </c>
      <c r="O72" s="29"/>
    </row>
    <row r="73" spans="1:15">
      <c r="A73" s="87" t="str">
        <f t="shared" si="1"/>
        <v/>
      </c>
      <c r="B73" s="87" t="str">
        <f>IF(C73="","",C73&amp;COUNTIF($C$2:C73,C73))</f>
        <v/>
      </c>
      <c r="C73" s="88"/>
      <c r="D73" s="87" t="str">
        <f>IF($C73="","",VLOOKUP($C73,人员花名册!$B$2:$F$2001,2,0))</f>
        <v/>
      </c>
      <c r="E73" s="87" t="str">
        <f>IF($C73="","",VLOOKUP($C73,人员花名册!$B$2:$F$2001,4,0))</f>
        <v/>
      </c>
      <c r="F73" s="89" t="str">
        <f>IF($C73="","",VLOOKUP($C73,人员花名册!$B$2:$F$2001,5,0))</f>
        <v/>
      </c>
      <c r="G73" s="29"/>
      <c r="H73" s="29"/>
      <c r="I73" s="87" t="str">
        <f>IF($C73="","",VLOOKUP($H73,培训课程清单!$B$2:$J$1700,2,0))</f>
        <v/>
      </c>
      <c r="J73" s="87" t="str">
        <f>IF($C73="","",VLOOKUP($H73,培训课程清单!$B$2:$J$1700,3,0))</f>
        <v/>
      </c>
      <c r="K73" s="87" t="str">
        <f>IF($H73="","",VLOOKUP($H73,培训课程清单!$B$2:$J$1700,4,0))</f>
        <v/>
      </c>
      <c r="L73" s="29"/>
      <c r="M73" s="89" t="str">
        <f>IF($H73="","",VLOOKUP($H73,培训课程清单!$B$2:$J$1700,7,0))</f>
        <v/>
      </c>
      <c r="N73" s="87" t="str">
        <f>IF($H73="","",VLOOKUP($H73,培训课程清单!$B$2:$J$1700,8,0))</f>
        <v/>
      </c>
      <c r="O73" s="29"/>
    </row>
    <row r="74" spans="1:15">
      <c r="A74" s="87" t="str">
        <f t="shared" si="1"/>
        <v/>
      </c>
      <c r="B74" s="87" t="str">
        <f>IF(C74="","",C74&amp;COUNTIF($C$2:C74,C74))</f>
        <v/>
      </c>
      <c r="C74" s="88"/>
      <c r="D74" s="87" t="str">
        <f>IF($C74="","",VLOOKUP($C74,人员花名册!$B$2:$F$2001,2,0))</f>
        <v/>
      </c>
      <c r="E74" s="87" t="str">
        <f>IF($C74="","",VLOOKUP($C74,人员花名册!$B$2:$F$2001,4,0))</f>
        <v/>
      </c>
      <c r="F74" s="89" t="str">
        <f>IF($C74="","",VLOOKUP($C74,人员花名册!$B$2:$F$2001,5,0))</f>
        <v/>
      </c>
      <c r="G74" s="29"/>
      <c r="H74" s="29"/>
      <c r="I74" s="87" t="str">
        <f>IF($C74="","",VLOOKUP($H74,培训课程清单!$B$2:$J$1700,2,0))</f>
        <v/>
      </c>
      <c r="J74" s="87" t="str">
        <f>IF($C74="","",VLOOKUP($H74,培训课程清单!$B$2:$J$1700,3,0))</f>
        <v/>
      </c>
      <c r="K74" s="87" t="str">
        <f>IF($H74="","",VLOOKUP($H74,培训课程清单!$B$2:$J$1700,4,0))</f>
        <v/>
      </c>
      <c r="L74" s="29"/>
      <c r="M74" s="89" t="str">
        <f>IF($H74="","",VLOOKUP($H74,培训课程清单!$B$2:$J$1700,7,0))</f>
        <v/>
      </c>
      <c r="N74" s="87" t="str">
        <f>IF($H74="","",VLOOKUP($H74,培训课程清单!$B$2:$J$1700,8,0))</f>
        <v/>
      </c>
      <c r="O74" s="29"/>
    </row>
    <row r="75" spans="1:15">
      <c r="A75" s="87" t="str">
        <f t="shared" si="1"/>
        <v/>
      </c>
      <c r="B75" s="87" t="str">
        <f>IF(C75="","",C75&amp;COUNTIF($C$2:C75,C75))</f>
        <v/>
      </c>
      <c r="C75" s="88"/>
      <c r="D75" s="87" t="str">
        <f>IF($C75="","",VLOOKUP($C75,人员花名册!$B$2:$F$2001,2,0))</f>
        <v/>
      </c>
      <c r="E75" s="87" t="str">
        <f>IF($C75="","",VLOOKUP($C75,人员花名册!$B$2:$F$2001,4,0))</f>
        <v/>
      </c>
      <c r="F75" s="89" t="str">
        <f>IF($C75="","",VLOOKUP($C75,人员花名册!$B$2:$F$2001,5,0))</f>
        <v/>
      </c>
      <c r="G75" s="29"/>
      <c r="H75" s="29"/>
      <c r="I75" s="87" t="str">
        <f>IF($C75="","",VLOOKUP($H75,培训课程清单!$B$2:$J$1700,2,0))</f>
        <v/>
      </c>
      <c r="J75" s="87" t="str">
        <f>IF($C75="","",VLOOKUP($H75,培训课程清单!$B$2:$J$1700,3,0))</f>
        <v/>
      </c>
      <c r="K75" s="87" t="str">
        <f>IF($H75="","",VLOOKUP($H75,培训课程清单!$B$2:$J$1700,4,0))</f>
        <v/>
      </c>
      <c r="L75" s="29"/>
      <c r="M75" s="89" t="str">
        <f>IF($H75="","",VLOOKUP($H75,培训课程清单!$B$2:$J$1700,7,0))</f>
        <v/>
      </c>
      <c r="N75" s="87" t="str">
        <f>IF($H75="","",VLOOKUP($H75,培训课程清单!$B$2:$J$1700,8,0))</f>
        <v/>
      </c>
      <c r="O75" s="29"/>
    </row>
    <row r="76" spans="1:15">
      <c r="A76" s="87" t="str">
        <f t="shared" si="1"/>
        <v/>
      </c>
      <c r="B76" s="87" t="str">
        <f>IF(C76="","",C76&amp;COUNTIF($C$2:C76,C76))</f>
        <v/>
      </c>
      <c r="C76" s="88"/>
      <c r="D76" s="87" t="str">
        <f>IF($C76="","",VLOOKUP($C76,人员花名册!$B$2:$F$2001,2,0))</f>
        <v/>
      </c>
      <c r="E76" s="87" t="str">
        <f>IF($C76="","",VLOOKUP($C76,人员花名册!$B$2:$F$2001,4,0))</f>
        <v/>
      </c>
      <c r="F76" s="89" t="str">
        <f>IF($C76="","",VLOOKUP($C76,人员花名册!$B$2:$F$2001,5,0))</f>
        <v/>
      </c>
      <c r="G76" s="29"/>
      <c r="H76" s="29"/>
      <c r="I76" s="87" t="str">
        <f>IF($C76="","",VLOOKUP($H76,培训课程清单!$B$2:$J$1700,2,0))</f>
        <v/>
      </c>
      <c r="J76" s="87" t="str">
        <f>IF($C76="","",VLOOKUP($H76,培训课程清单!$B$2:$J$1700,3,0))</f>
        <v/>
      </c>
      <c r="K76" s="87" t="str">
        <f>IF($H76="","",VLOOKUP($H76,培训课程清单!$B$2:$J$1700,4,0))</f>
        <v/>
      </c>
      <c r="L76" s="29"/>
      <c r="M76" s="89" t="str">
        <f>IF($H76="","",VLOOKUP($H76,培训课程清单!$B$2:$J$1700,7,0))</f>
        <v/>
      </c>
      <c r="N76" s="87" t="str">
        <f>IF($H76="","",VLOOKUP($H76,培训课程清单!$B$2:$J$1700,8,0))</f>
        <v/>
      </c>
      <c r="O76" s="29"/>
    </row>
    <row r="77" spans="1:15">
      <c r="A77" s="87" t="str">
        <f t="shared" si="1"/>
        <v/>
      </c>
      <c r="B77" s="87" t="str">
        <f>IF(C77="","",C77&amp;COUNTIF($C$2:C77,C77))</f>
        <v/>
      </c>
      <c r="C77" s="88"/>
      <c r="D77" s="87" t="str">
        <f>IF($C77="","",VLOOKUP($C77,人员花名册!$B$2:$F$2001,2,0))</f>
        <v/>
      </c>
      <c r="E77" s="87" t="str">
        <f>IF($C77="","",VLOOKUP($C77,人员花名册!$B$2:$F$2001,4,0))</f>
        <v/>
      </c>
      <c r="F77" s="89" t="str">
        <f>IF($C77="","",VLOOKUP($C77,人员花名册!$B$2:$F$2001,5,0))</f>
        <v/>
      </c>
      <c r="G77" s="29"/>
      <c r="H77" s="29"/>
      <c r="I77" s="87" t="str">
        <f>IF($C77="","",VLOOKUP($H77,培训课程清单!$B$2:$J$1700,2,0))</f>
        <v/>
      </c>
      <c r="J77" s="87" t="str">
        <f>IF($C77="","",VLOOKUP($H77,培训课程清单!$B$2:$J$1700,3,0))</f>
        <v/>
      </c>
      <c r="K77" s="87" t="str">
        <f>IF($H77="","",VLOOKUP($H77,培训课程清单!$B$2:$J$1700,4,0))</f>
        <v/>
      </c>
      <c r="L77" s="29"/>
      <c r="M77" s="89" t="str">
        <f>IF($H77="","",VLOOKUP($H77,培训课程清单!$B$2:$J$1700,7,0))</f>
        <v/>
      </c>
      <c r="N77" s="87" t="str">
        <f>IF($H77="","",VLOOKUP($H77,培训课程清单!$B$2:$J$1700,8,0))</f>
        <v/>
      </c>
      <c r="O77" s="29"/>
    </row>
    <row r="78" spans="1:15">
      <c r="A78" s="87" t="str">
        <f t="shared" si="1"/>
        <v/>
      </c>
      <c r="B78" s="87" t="str">
        <f>IF(C78="","",C78&amp;COUNTIF($C$2:C78,C78))</f>
        <v/>
      </c>
      <c r="C78" s="88"/>
      <c r="D78" s="87" t="str">
        <f>IF($C78="","",VLOOKUP($C78,人员花名册!$B$2:$F$2001,2,0))</f>
        <v/>
      </c>
      <c r="E78" s="87" t="str">
        <f>IF($C78="","",VLOOKUP($C78,人员花名册!$B$2:$F$2001,4,0))</f>
        <v/>
      </c>
      <c r="F78" s="89" t="str">
        <f>IF($C78="","",VLOOKUP($C78,人员花名册!$B$2:$F$2001,5,0))</f>
        <v/>
      </c>
      <c r="G78" s="29"/>
      <c r="H78" s="29"/>
      <c r="I78" s="87" t="str">
        <f>IF($C78="","",VLOOKUP($H78,培训课程清单!$B$2:$J$1700,2,0))</f>
        <v/>
      </c>
      <c r="J78" s="87" t="str">
        <f>IF($C78="","",VLOOKUP($H78,培训课程清单!$B$2:$J$1700,3,0))</f>
        <v/>
      </c>
      <c r="K78" s="87" t="str">
        <f>IF($H78="","",VLOOKUP($H78,培训课程清单!$B$2:$J$1700,4,0))</f>
        <v/>
      </c>
      <c r="L78" s="29"/>
      <c r="M78" s="89" t="str">
        <f>IF($H78="","",VLOOKUP($H78,培训课程清单!$B$2:$J$1700,7,0))</f>
        <v/>
      </c>
      <c r="N78" s="87" t="str">
        <f>IF($H78="","",VLOOKUP($H78,培训课程清单!$B$2:$J$1700,8,0))</f>
        <v/>
      </c>
      <c r="O78" s="29"/>
    </row>
    <row r="79" spans="1:15">
      <c r="A79" s="87" t="str">
        <f t="shared" si="1"/>
        <v/>
      </c>
      <c r="B79" s="87" t="str">
        <f>IF(C79="","",C79&amp;COUNTIF($C$2:C79,C79))</f>
        <v/>
      </c>
      <c r="C79" s="88"/>
      <c r="D79" s="87" t="str">
        <f>IF($C79="","",VLOOKUP($C79,人员花名册!$B$2:$F$2001,2,0))</f>
        <v/>
      </c>
      <c r="E79" s="87" t="str">
        <f>IF($C79="","",VLOOKUP($C79,人员花名册!$B$2:$F$2001,4,0))</f>
        <v/>
      </c>
      <c r="F79" s="89" t="str">
        <f>IF($C79="","",VLOOKUP($C79,人员花名册!$B$2:$F$2001,5,0))</f>
        <v/>
      </c>
      <c r="G79" s="29"/>
      <c r="H79" s="29"/>
      <c r="I79" s="87" t="str">
        <f>IF($C79="","",VLOOKUP($H79,培训课程清单!$B$2:$J$1700,2,0))</f>
        <v/>
      </c>
      <c r="J79" s="87" t="str">
        <f>IF($C79="","",VLOOKUP($H79,培训课程清单!$B$2:$J$1700,3,0))</f>
        <v/>
      </c>
      <c r="K79" s="87" t="str">
        <f>IF($H79="","",VLOOKUP($H79,培训课程清单!$B$2:$J$1700,4,0))</f>
        <v/>
      </c>
      <c r="L79" s="29"/>
      <c r="M79" s="89" t="str">
        <f>IF($H79="","",VLOOKUP($H79,培训课程清单!$B$2:$J$1700,7,0))</f>
        <v/>
      </c>
      <c r="N79" s="87" t="str">
        <f>IF($H79="","",VLOOKUP($H79,培训课程清单!$B$2:$J$1700,8,0))</f>
        <v/>
      </c>
      <c r="O79" s="29"/>
    </row>
    <row r="80" spans="1:15">
      <c r="A80" s="87" t="str">
        <f t="shared" si="1"/>
        <v/>
      </c>
      <c r="B80" s="87" t="str">
        <f>IF(C80="","",C80&amp;COUNTIF($C$2:C80,C80))</f>
        <v/>
      </c>
      <c r="C80" s="88"/>
      <c r="D80" s="87" t="str">
        <f>IF($C80="","",VLOOKUP($C80,人员花名册!$B$2:$F$2001,2,0))</f>
        <v/>
      </c>
      <c r="E80" s="87" t="str">
        <f>IF($C80="","",VLOOKUP($C80,人员花名册!$B$2:$F$2001,4,0))</f>
        <v/>
      </c>
      <c r="F80" s="89" t="str">
        <f>IF($C80="","",VLOOKUP($C80,人员花名册!$B$2:$F$2001,5,0))</f>
        <v/>
      </c>
      <c r="G80" s="29"/>
      <c r="H80" s="29"/>
      <c r="I80" s="87" t="str">
        <f>IF($C80="","",VLOOKUP($H80,培训课程清单!$B$2:$J$1700,2,0))</f>
        <v/>
      </c>
      <c r="J80" s="87" t="str">
        <f>IF($C80="","",VLOOKUP($H80,培训课程清单!$B$2:$J$1700,3,0))</f>
        <v/>
      </c>
      <c r="K80" s="87" t="str">
        <f>IF($H80="","",VLOOKUP($H80,培训课程清单!$B$2:$J$1700,4,0))</f>
        <v/>
      </c>
      <c r="L80" s="29"/>
      <c r="M80" s="89" t="str">
        <f>IF($H80="","",VLOOKUP($H80,培训课程清单!$B$2:$J$1700,7,0))</f>
        <v/>
      </c>
      <c r="N80" s="87" t="str">
        <f>IF($H80="","",VLOOKUP($H80,培训课程清单!$B$2:$J$1700,8,0))</f>
        <v/>
      </c>
      <c r="O80" s="29"/>
    </row>
    <row r="81" spans="1:15">
      <c r="A81" s="87" t="str">
        <f t="shared" ref="A81:A144" si="2">IF(C80="","",A80+1)</f>
        <v/>
      </c>
      <c r="B81" s="87" t="str">
        <f>IF(C81="","",C81&amp;COUNTIF($C$2:C81,C81))</f>
        <v/>
      </c>
      <c r="C81" s="88"/>
      <c r="D81" s="87" t="str">
        <f>IF($C81="","",VLOOKUP($C81,人员花名册!$B$2:$F$2001,2,0))</f>
        <v/>
      </c>
      <c r="E81" s="87" t="str">
        <f>IF($C81="","",VLOOKUP($C81,人员花名册!$B$2:$F$2001,4,0))</f>
        <v/>
      </c>
      <c r="F81" s="89" t="str">
        <f>IF($C81="","",VLOOKUP($C81,人员花名册!$B$2:$F$2001,5,0))</f>
        <v/>
      </c>
      <c r="G81" s="29"/>
      <c r="H81" s="29"/>
      <c r="I81" s="87" t="str">
        <f>IF($C81="","",VLOOKUP($H81,培训课程清单!$B$2:$J$1700,2,0))</f>
        <v/>
      </c>
      <c r="J81" s="87" t="str">
        <f>IF($C81="","",VLOOKUP($H81,培训课程清单!$B$2:$J$1700,3,0))</f>
        <v/>
      </c>
      <c r="K81" s="87" t="str">
        <f>IF($H81="","",VLOOKUP($H81,培训课程清单!$B$2:$J$1700,4,0))</f>
        <v/>
      </c>
      <c r="L81" s="29"/>
      <c r="M81" s="89" t="str">
        <f>IF($H81="","",VLOOKUP($H81,培训课程清单!$B$2:$J$1700,7,0))</f>
        <v/>
      </c>
      <c r="N81" s="87" t="str">
        <f>IF($H81="","",VLOOKUP($H81,培训课程清单!$B$2:$J$1700,8,0))</f>
        <v/>
      </c>
      <c r="O81" s="29"/>
    </row>
    <row r="82" spans="1:15">
      <c r="A82" s="87" t="str">
        <f t="shared" si="2"/>
        <v/>
      </c>
      <c r="B82" s="87" t="str">
        <f>IF(C82="","",C82&amp;COUNTIF($C$2:C82,C82))</f>
        <v/>
      </c>
      <c r="C82" s="88"/>
      <c r="D82" s="87" t="str">
        <f>IF($C82="","",VLOOKUP($C82,人员花名册!$B$2:$F$2001,2,0))</f>
        <v/>
      </c>
      <c r="E82" s="87" t="str">
        <f>IF($C82="","",VLOOKUP($C82,人员花名册!$B$2:$F$2001,4,0))</f>
        <v/>
      </c>
      <c r="F82" s="89" t="str">
        <f>IF($C82="","",VLOOKUP($C82,人员花名册!$B$2:$F$2001,5,0))</f>
        <v/>
      </c>
      <c r="G82" s="29"/>
      <c r="H82" s="29"/>
      <c r="I82" s="87" t="str">
        <f>IF($C82="","",VLOOKUP($H82,培训课程清单!$B$2:$J$1700,2,0))</f>
        <v/>
      </c>
      <c r="J82" s="87" t="str">
        <f>IF($C82="","",VLOOKUP($H82,培训课程清单!$B$2:$J$1700,3,0))</f>
        <v/>
      </c>
      <c r="K82" s="87" t="str">
        <f>IF($H82="","",VLOOKUP($H82,培训课程清单!$B$2:$J$1700,4,0))</f>
        <v/>
      </c>
      <c r="L82" s="29"/>
      <c r="M82" s="89" t="str">
        <f>IF($H82="","",VLOOKUP($H82,培训课程清单!$B$2:$J$1700,7,0))</f>
        <v/>
      </c>
      <c r="N82" s="87" t="str">
        <f>IF($H82="","",VLOOKUP($H82,培训课程清单!$B$2:$J$1700,8,0))</f>
        <v/>
      </c>
      <c r="O82" s="29"/>
    </row>
    <row r="83" spans="1:15">
      <c r="A83" s="87" t="str">
        <f t="shared" si="2"/>
        <v/>
      </c>
      <c r="B83" s="87" t="str">
        <f>IF(C83="","",C83&amp;COUNTIF($C$2:C83,C83))</f>
        <v/>
      </c>
      <c r="C83" s="88"/>
      <c r="D83" s="87" t="str">
        <f>IF($C83="","",VLOOKUP($C83,人员花名册!$B$2:$F$2001,2,0))</f>
        <v/>
      </c>
      <c r="E83" s="87" t="str">
        <f>IF($C83="","",VLOOKUP($C83,人员花名册!$B$2:$F$2001,4,0))</f>
        <v/>
      </c>
      <c r="F83" s="89" t="str">
        <f>IF($C83="","",VLOOKUP($C83,人员花名册!$B$2:$F$2001,5,0))</f>
        <v/>
      </c>
      <c r="G83" s="29"/>
      <c r="H83" s="29"/>
      <c r="I83" s="87" t="str">
        <f>IF($C83="","",VLOOKUP($H83,培训课程清单!$B$2:$J$1700,2,0))</f>
        <v/>
      </c>
      <c r="J83" s="87" t="str">
        <f>IF($C83="","",VLOOKUP($H83,培训课程清单!$B$2:$J$1700,3,0))</f>
        <v/>
      </c>
      <c r="K83" s="87" t="str">
        <f>IF($H83="","",VLOOKUP($H83,培训课程清单!$B$2:$J$1700,4,0))</f>
        <v/>
      </c>
      <c r="L83" s="29"/>
      <c r="M83" s="89" t="str">
        <f>IF($H83="","",VLOOKUP($H83,培训课程清单!$B$2:$J$1700,7,0))</f>
        <v/>
      </c>
      <c r="N83" s="87" t="str">
        <f>IF($H83="","",VLOOKUP($H83,培训课程清单!$B$2:$J$1700,8,0))</f>
        <v/>
      </c>
      <c r="O83" s="29"/>
    </row>
    <row r="84" spans="1:15">
      <c r="A84" s="87" t="str">
        <f t="shared" si="2"/>
        <v/>
      </c>
      <c r="B84" s="87" t="str">
        <f>IF(C84="","",C84&amp;COUNTIF($C$2:C84,C84))</f>
        <v/>
      </c>
      <c r="C84" s="88"/>
      <c r="D84" s="87" t="str">
        <f>IF($C84="","",VLOOKUP($C84,人员花名册!$B$2:$F$2001,2,0))</f>
        <v/>
      </c>
      <c r="E84" s="87" t="str">
        <f>IF($C84="","",VLOOKUP($C84,人员花名册!$B$2:$F$2001,4,0))</f>
        <v/>
      </c>
      <c r="F84" s="89" t="str">
        <f>IF($C84="","",VLOOKUP($C84,人员花名册!$B$2:$F$2001,5,0))</f>
        <v/>
      </c>
      <c r="G84" s="29"/>
      <c r="H84" s="29"/>
      <c r="I84" s="87" t="str">
        <f>IF($C84="","",VLOOKUP($H84,培训课程清单!$B$2:$J$1700,2,0))</f>
        <v/>
      </c>
      <c r="J84" s="87" t="str">
        <f>IF($C84="","",VLOOKUP($H84,培训课程清单!$B$2:$J$1700,3,0))</f>
        <v/>
      </c>
      <c r="K84" s="87" t="str">
        <f>IF($H84="","",VLOOKUP($H84,培训课程清单!$B$2:$J$1700,4,0))</f>
        <v/>
      </c>
      <c r="L84" s="29"/>
      <c r="M84" s="89" t="str">
        <f>IF($H84="","",VLOOKUP($H84,培训课程清单!$B$2:$J$1700,7,0))</f>
        <v/>
      </c>
      <c r="N84" s="87" t="str">
        <f>IF($H84="","",VLOOKUP($H84,培训课程清单!$B$2:$J$1700,8,0))</f>
        <v/>
      </c>
      <c r="O84" s="29"/>
    </row>
    <row r="85" spans="1:15">
      <c r="A85" s="87" t="str">
        <f t="shared" si="2"/>
        <v/>
      </c>
      <c r="B85" s="87" t="str">
        <f>IF(C85="","",C85&amp;COUNTIF($C$2:C85,C85))</f>
        <v/>
      </c>
      <c r="C85" s="88"/>
      <c r="D85" s="87" t="str">
        <f>IF($C85="","",VLOOKUP($C85,人员花名册!$B$2:$F$2001,2,0))</f>
        <v/>
      </c>
      <c r="E85" s="87" t="str">
        <f>IF($C85="","",VLOOKUP($C85,人员花名册!$B$2:$F$2001,4,0))</f>
        <v/>
      </c>
      <c r="F85" s="89" t="str">
        <f>IF($C85="","",VLOOKUP($C85,人员花名册!$B$2:$F$2001,5,0))</f>
        <v/>
      </c>
      <c r="G85" s="29"/>
      <c r="H85" s="29"/>
      <c r="I85" s="87" t="str">
        <f>IF($C85="","",VLOOKUP($H85,培训课程清单!$B$2:$J$1700,2,0))</f>
        <v/>
      </c>
      <c r="J85" s="87" t="str">
        <f>IF($C85="","",VLOOKUP($H85,培训课程清单!$B$2:$J$1700,3,0))</f>
        <v/>
      </c>
      <c r="K85" s="87" t="str">
        <f>IF($H85="","",VLOOKUP($H85,培训课程清单!$B$2:$J$1700,4,0))</f>
        <v/>
      </c>
      <c r="L85" s="29"/>
      <c r="M85" s="89" t="str">
        <f>IF($H85="","",VLOOKUP($H85,培训课程清单!$B$2:$J$1700,7,0))</f>
        <v/>
      </c>
      <c r="N85" s="87" t="str">
        <f>IF($H85="","",VLOOKUP($H85,培训课程清单!$B$2:$J$1700,8,0))</f>
        <v/>
      </c>
      <c r="O85" s="29"/>
    </row>
    <row r="86" spans="1:15">
      <c r="A86" s="87" t="str">
        <f t="shared" si="2"/>
        <v/>
      </c>
      <c r="B86" s="87" t="str">
        <f>IF(C86="","",C86&amp;COUNTIF($C$2:C86,C86))</f>
        <v/>
      </c>
      <c r="C86" s="88"/>
      <c r="D86" s="87" t="str">
        <f>IF($C86="","",VLOOKUP($C86,人员花名册!$B$2:$F$2001,2,0))</f>
        <v/>
      </c>
      <c r="E86" s="87" t="str">
        <f>IF($C86="","",VLOOKUP($C86,人员花名册!$B$2:$F$2001,4,0))</f>
        <v/>
      </c>
      <c r="F86" s="89" t="str">
        <f>IF($C86="","",VLOOKUP($C86,人员花名册!$B$2:$F$2001,5,0))</f>
        <v/>
      </c>
      <c r="G86" s="29"/>
      <c r="H86" s="29"/>
      <c r="I86" s="87" t="str">
        <f>IF($C86="","",VLOOKUP($H86,培训课程清单!$B$2:$J$1700,2,0))</f>
        <v/>
      </c>
      <c r="J86" s="87" t="str">
        <f>IF($C86="","",VLOOKUP($H86,培训课程清单!$B$2:$J$1700,3,0))</f>
        <v/>
      </c>
      <c r="K86" s="87" t="str">
        <f>IF($H86="","",VLOOKUP($H86,培训课程清单!$B$2:$J$1700,4,0))</f>
        <v/>
      </c>
      <c r="L86" s="29"/>
      <c r="M86" s="89" t="str">
        <f>IF($H86="","",VLOOKUP($H86,培训课程清单!$B$2:$J$1700,7,0))</f>
        <v/>
      </c>
      <c r="N86" s="87" t="str">
        <f>IF($H86="","",VLOOKUP($H86,培训课程清单!$B$2:$J$1700,8,0))</f>
        <v/>
      </c>
      <c r="O86" s="29"/>
    </row>
    <row r="87" spans="1:15">
      <c r="A87" s="87" t="str">
        <f t="shared" si="2"/>
        <v/>
      </c>
      <c r="B87" s="87" t="str">
        <f>IF(C87="","",C87&amp;COUNTIF($C$2:C87,C87))</f>
        <v/>
      </c>
      <c r="C87" s="88"/>
      <c r="D87" s="87" t="str">
        <f>IF($C87="","",VLOOKUP($C87,人员花名册!$B$2:$F$2001,2,0))</f>
        <v/>
      </c>
      <c r="E87" s="87" t="str">
        <f>IF($C87="","",VLOOKUP($C87,人员花名册!$B$2:$F$2001,4,0))</f>
        <v/>
      </c>
      <c r="F87" s="89" t="str">
        <f>IF($C87="","",VLOOKUP($C87,人员花名册!$B$2:$F$2001,5,0))</f>
        <v/>
      </c>
      <c r="G87" s="29"/>
      <c r="H87" s="29"/>
      <c r="I87" s="87" t="str">
        <f>IF($C87="","",VLOOKUP($H87,培训课程清单!$B$2:$J$1700,2,0))</f>
        <v/>
      </c>
      <c r="J87" s="87" t="str">
        <f>IF($C87="","",VLOOKUP($H87,培训课程清单!$B$2:$J$1700,3,0))</f>
        <v/>
      </c>
      <c r="K87" s="87" t="str">
        <f>IF($H87="","",VLOOKUP($H87,培训课程清单!$B$2:$J$1700,4,0))</f>
        <v/>
      </c>
      <c r="L87" s="29"/>
      <c r="M87" s="89" t="str">
        <f>IF($H87="","",VLOOKUP($H87,培训课程清单!$B$2:$J$1700,7,0))</f>
        <v/>
      </c>
      <c r="N87" s="87" t="str">
        <f>IF($H87="","",VLOOKUP($H87,培训课程清单!$B$2:$J$1700,8,0))</f>
        <v/>
      </c>
      <c r="O87" s="29"/>
    </row>
    <row r="88" spans="1:15">
      <c r="A88" s="87" t="str">
        <f t="shared" si="2"/>
        <v/>
      </c>
      <c r="B88" s="87" t="str">
        <f>IF(C88="","",C88&amp;COUNTIF($C$2:C88,C88))</f>
        <v/>
      </c>
      <c r="C88" s="88"/>
      <c r="D88" s="87" t="str">
        <f>IF($C88="","",VLOOKUP($C88,人员花名册!$B$2:$F$2001,2,0))</f>
        <v/>
      </c>
      <c r="E88" s="87" t="str">
        <f>IF($C88="","",VLOOKUP($C88,人员花名册!$B$2:$F$2001,4,0))</f>
        <v/>
      </c>
      <c r="F88" s="89" t="str">
        <f>IF($C88="","",VLOOKUP($C88,人员花名册!$B$2:$F$2001,5,0))</f>
        <v/>
      </c>
      <c r="G88" s="29"/>
      <c r="H88" s="29"/>
      <c r="I88" s="87" t="str">
        <f>IF($C88="","",VLOOKUP($H88,培训课程清单!$B$2:$J$1700,2,0))</f>
        <v/>
      </c>
      <c r="J88" s="87" t="str">
        <f>IF($C88="","",VLOOKUP($H88,培训课程清单!$B$2:$J$1700,3,0))</f>
        <v/>
      </c>
      <c r="K88" s="87" t="str">
        <f>IF($H88="","",VLOOKUP($H88,培训课程清单!$B$2:$J$1700,4,0))</f>
        <v/>
      </c>
      <c r="L88" s="29"/>
      <c r="M88" s="89" t="str">
        <f>IF($H88="","",VLOOKUP($H88,培训课程清单!$B$2:$J$1700,7,0))</f>
        <v/>
      </c>
      <c r="N88" s="87" t="str">
        <f>IF($H88="","",VLOOKUP($H88,培训课程清单!$B$2:$J$1700,8,0))</f>
        <v/>
      </c>
      <c r="O88" s="29"/>
    </row>
    <row r="89" spans="1:15">
      <c r="A89" s="87" t="str">
        <f t="shared" si="2"/>
        <v/>
      </c>
      <c r="B89" s="87" t="str">
        <f>IF(C89="","",C89&amp;COUNTIF($C$2:C89,C89))</f>
        <v/>
      </c>
      <c r="C89" s="88"/>
      <c r="D89" s="87" t="str">
        <f>IF($C89="","",VLOOKUP($C89,人员花名册!$B$2:$F$2001,2,0))</f>
        <v/>
      </c>
      <c r="E89" s="87" t="str">
        <f>IF($C89="","",VLOOKUP($C89,人员花名册!$B$2:$F$2001,4,0))</f>
        <v/>
      </c>
      <c r="F89" s="89" t="str">
        <f>IF($C89="","",VLOOKUP($C89,人员花名册!$B$2:$F$2001,5,0))</f>
        <v/>
      </c>
      <c r="G89" s="29"/>
      <c r="H89" s="29"/>
      <c r="I89" s="87" t="str">
        <f>IF($C89="","",VLOOKUP($H89,培训课程清单!$B$2:$J$1700,2,0))</f>
        <v/>
      </c>
      <c r="J89" s="87" t="str">
        <f>IF($C89="","",VLOOKUP($H89,培训课程清单!$B$2:$J$1700,3,0))</f>
        <v/>
      </c>
      <c r="K89" s="87" t="str">
        <f>IF($H89="","",VLOOKUP($H89,培训课程清单!$B$2:$J$1700,4,0))</f>
        <v/>
      </c>
      <c r="L89" s="29"/>
      <c r="M89" s="89" t="str">
        <f>IF($H89="","",VLOOKUP($H89,培训课程清单!$B$2:$J$1700,7,0))</f>
        <v/>
      </c>
      <c r="N89" s="87" t="str">
        <f>IF($H89="","",VLOOKUP($H89,培训课程清单!$B$2:$J$1700,8,0))</f>
        <v/>
      </c>
      <c r="O89" s="29"/>
    </row>
    <row r="90" spans="1:15">
      <c r="A90" s="87" t="str">
        <f t="shared" si="2"/>
        <v/>
      </c>
      <c r="B90" s="87" t="str">
        <f>IF(C90="","",C90&amp;COUNTIF($C$2:C90,C90))</f>
        <v/>
      </c>
      <c r="C90" s="88"/>
      <c r="D90" s="87" t="str">
        <f>IF($C90="","",VLOOKUP($C90,人员花名册!$B$2:$F$2001,2,0))</f>
        <v/>
      </c>
      <c r="E90" s="87" t="str">
        <f>IF($C90="","",VLOOKUP($C90,人员花名册!$B$2:$F$2001,4,0))</f>
        <v/>
      </c>
      <c r="F90" s="89" t="str">
        <f>IF($C90="","",VLOOKUP($C90,人员花名册!$B$2:$F$2001,5,0))</f>
        <v/>
      </c>
      <c r="G90" s="29"/>
      <c r="H90" s="29"/>
      <c r="I90" s="87" t="str">
        <f>IF($C90="","",VLOOKUP($H90,培训课程清单!$B$2:$J$1700,2,0))</f>
        <v/>
      </c>
      <c r="J90" s="87" t="str">
        <f>IF($C90="","",VLOOKUP($H90,培训课程清单!$B$2:$J$1700,3,0))</f>
        <v/>
      </c>
      <c r="K90" s="87" t="str">
        <f>IF($H90="","",VLOOKUP($H90,培训课程清单!$B$2:$J$1700,4,0))</f>
        <v/>
      </c>
      <c r="L90" s="29"/>
      <c r="M90" s="89" t="str">
        <f>IF($H90="","",VLOOKUP($H90,培训课程清单!$B$2:$J$1700,7,0))</f>
        <v/>
      </c>
      <c r="N90" s="87" t="str">
        <f>IF($H90="","",VLOOKUP($H90,培训课程清单!$B$2:$J$1700,8,0))</f>
        <v/>
      </c>
      <c r="O90" s="29"/>
    </row>
    <row r="91" spans="1:15">
      <c r="A91" s="87" t="str">
        <f t="shared" si="2"/>
        <v/>
      </c>
      <c r="B91" s="87" t="str">
        <f>IF(C91="","",C91&amp;COUNTIF($C$2:C91,C91))</f>
        <v/>
      </c>
      <c r="C91" s="88"/>
      <c r="D91" s="87" t="str">
        <f>IF($C91="","",VLOOKUP($C91,人员花名册!$B$2:$F$2001,2,0))</f>
        <v/>
      </c>
      <c r="E91" s="87" t="str">
        <f>IF($C91="","",VLOOKUP($C91,人员花名册!$B$2:$F$2001,4,0))</f>
        <v/>
      </c>
      <c r="F91" s="89" t="str">
        <f>IF($C91="","",VLOOKUP($C91,人员花名册!$B$2:$F$2001,5,0))</f>
        <v/>
      </c>
      <c r="G91" s="29"/>
      <c r="H91" s="29"/>
      <c r="I91" s="87" t="str">
        <f>IF($C91="","",VLOOKUP($H91,培训课程清单!$B$2:$J$1700,2,0))</f>
        <v/>
      </c>
      <c r="J91" s="87" t="str">
        <f>IF($C91="","",VLOOKUP($H91,培训课程清单!$B$2:$J$1700,3,0))</f>
        <v/>
      </c>
      <c r="K91" s="87" t="str">
        <f>IF($H91="","",VLOOKUP($H91,培训课程清单!$B$2:$J$1700,4,0))</f>
        <v/>
      </c>
      <c r="L91" s="29"/>
      <c r="M91" s="89" t="str">
        <f>IF($H91="","",VLOOKUP($H91,培训课程清单!$B$2:$J$1700,7,0))</f>
        <v/>
      </c>
      <c r="N91" s="87" t="str">
        <f>IF($H91="","",VLOOKUP($H91,培训课程清单!$B$2:$J$1700,8,0))</f>
        <v/>
      </c>
      <c r="O91" s="29"/>
    </row>
    <row r="92" spans="1:15">
      <c r="A92" s="87" t="str">
        <f t="shared" si="2"/>
        <v/>
      </c>
      <c r="B92" s="87" t="str">
        <f>IF(C92="","",C92&amp;COUNTIF($C$2:C92,C92))</f>
        <v/>
      </c>
      <c r="C92" s="88"/>
      <c r="D92" s="87" t="str">
        <f>IF($C92="","",VLOOKUP($C92,人员花名册!$B$2:$F$2001,2,0))</f>
        <v/>
      </c>
      <c r="E92" s="87" t="str">
        <f>IF($C92="","",VLOOKUP($C92,人员花名册!$B$2:$F$2001,4,0))</f>
        <v/>
      </c>
      <c r="F92" s="89" t="str">
        <f>IF($C92="","",VLOOKUP($C92,人员花名册!$B$2:$F$2001,5,0))</f>
        <v/>
      </c>
      <c r="G92" s="29"/>
      <c r="H92" s="29"/>
      <c r="I92" s="87" t="str">
        <f>IF($C92="","",VLOOKUP($H92,培训课程清单!$B$2:$J$1700,2,0))</f>
        <v/>
      </c>
      <c r="J92" s="87" t="str">
        <f>IF($C92="","",VLOOKUP($H92,培训课程清单!$B$2:$J$1700,3,0))</f>
        <v/>
      </c>
      <c r="K92" s="87" t="str">
        <f>IF($H92="","",VLOOKUP($H92,培训课程清单!$B$2:$J$1700,4,0))</f>
        <v/>
      </c>
      <c r="L92" s="29"/>
      <c r="M92" s="89" t="str">
        <f>IF($H92="","",VLOOKUP($H92,培训课程清单!$B$2:$J$1700,7,0))</f>
        <v/>
      </c>
      <c r="N92" s="87" t="str">
        <f>IF($H92="","",VLOOKUP($H92,培训课程清单!$B$2:$J$1700,8,0))</f>
        <v/>
      </c>
      <c r="O92" s="29"/>
    </row>
    <row r="93" spans="1:15">
      <c r="A93" s="87" t="str">
        <f t="shared" si="2"/>
        <v/>
      </c>
      <c r="B93" s="87" t="str">
        <f>IF(C93="","",C93&amp;COUNTIF($C$2:C93,C93))</f>
        <v/>
      </c>
      <c r="C93" s="88"/>
      <c r="D93" s="87" t="str">
        <f>IF($C93="","",VLOOKUP($C93,人员花名册!$B$2:$F$2001,2,0))</f>
        <v/>
      </c>
      <c r="E93" s="87" t="str">
        <f>IF($C93="","",VLOOKUP($C93,人员花名册!$B$2:$F$2001,4,0))</f>
        <v/>
      </c>
      <c r="F93" s="89" t="str">
        <f>IF($C93="","",VLOOKUP($C93,人员花名册!$B$2:$F$2001,5,0))</f>
        <v/>
      </c>
      <c r="G93" s="29"/>
      <c r="H93" s="29"/>
      <c r="I93" s="87" t="str">
        <f>IF($C93="","",VLOOKUP($H93,培训课程清单!$B$2:$J$1700,2,0))</f>
        <v/>
      </c>
      <c r="J93" s="87" t="str">
        <f>IF($C93="","",VLOOKUP($H93,培训课程清单!$B$2:$J$1700,3,0))</f>
        <v/>
      </c>
      <c r="K93" s="87" t="str">
        <f>IF($H93="","",VLOOKUP($H93,培训课程清单!$B$2:$J$1700,4,0))</f>
        <v/>
      </c>
      <c r="L93" s="29"/>
      <c r="M93" s="89" t="str">
        <f>IF($H93="","",VLOOKUP($H93,培训课程清单!$B$2:$J$1700,7,0))</f>
        <v/>
      </c>
      <c r="N93" s="87" t="str">
        <f>IF($H93="","",VLOOKUP($H93,培训课程清单!$B$2:$J$1700,8,0))</f>
        <v/>
      </c>
      <c r="O93" s="29"/>
    </row>
    <row r="94" spans="1:15">
      <c r="A94" s="87" t="str">
        <f t="shared" si="2"/>
        <v/>
      </c>
      <c r="B94" s="87" t="str">
        <f>IF(C94="","",C94&amp;COUNTIF($C$2:C94,C94))</f>
        <v/>
      </c>
      <c r="C94" s="88"/>
      <c r="D94" s="87" t="str">
        <f>IF($C94="","",VLOOKUP($C94,人员花名册!$B$2:$F$2001,2,0))</f>
        <v/>
      </c>
      <c r="E94" s="87" t="str">
        <f>IF($C94="","",VLOOKUP($C94,人员花名册!$B$2:$F$2001,4,0))</f>
        <v/>
      </c>
      <c r="F94" s="89" t="str">
        <f>IF($C94="","",VLOOKUP($C94,人员花名册!$B$2:$F$2001,5,0))</f>
        <v/>
      </c>
      <c r="G94" s="29"/>
      <c r="H94" s="29"/>
      <c r="I94" s="87" t="str">
        <f>IF($C94="","",VLOOKUP($H94,培训课程清单!$B$2:$J$1700,2,0))</f>
        <v/>
      </c>
      <c r="J94" s="87" t="str">
        <f>IF($C94="","",VLOOKUP($H94,培训课程清单!$B$2:$J$1700,3,0))</f>
        <v/>
      </c>
      <c r="K94" s="87" t="str">
        <f>IF($H94="","",VLOOKUP($H94,培训课程清单!$B$2:$J$1700,4,0))</f>
        <v/>
      </c>
      <c r="L94" s="29"/>
      <c r="M94" s="89" t="str">
        <f>IF($H94="","",VLOOKUP($H94,培训课程清单!$B$2:$J$1700,7,0))</f>
        <v/>
      </c>
      <c r="N94" s="87" t="str">
        <f>IF($H94="","",VLOOKUP($H94,培训课程清单!$B$2:$J$1700,8,0))</f>
        <v/>
      </c>
      <c r="O94" s="29"/>
    </row>
    <row r="95" spans="1:15">
      <c r="A95" s="87" t="str">
        <f t="shared" si="2"/>
        <v/>
      </c>
      <c r="B95" s="87" t="str">
        <f>IF(C95="","",C95&amp;COUNTIF($C$2:C95,C95))</f>
        <v/>
      </c>
      <c r="C95" s="88"/>
      <c r="D95" s="87" t="str">
        <f>IF($C95="","",VLOOKUP($C95,人员花名册!$B$2:$F$2001,2,0))</f>
        <v/>
      </c>
      <c r="E95" s="87" t="str">
        <f>IF($C95="","",VLOOKUP($C95,人员花名册!$B$2:$F$2001,4,0))</f>
        <v/>
      </c>
      <c r="F95" s="89" t="str">
        <f>IF($C95="","",VLOOKUP($C95,人员花名册!$B$2:$F$2001,5,0))</f>
        <v/>
      </c>
      <c r="G95" s="29"/>
      <c r="H95" s="29"/>
      <c r="I95" s="87" t="str">
        <f>IF($C95="","",VLOOKUP($H95,培训课程清单!$B$2:$J$1700,2,0))</f>
        <v/>
      </c>
      <c r="J95" s="87" t="str">
        <f>IF($C95="","",VLOOKUP($H95,培训课程清单!$B$2:$J$1700,3,0))</f>
        <v/>
      </c>
      <c r="K95" s="87" t="str">
        <f>IF($H95="","",VLOOKUP($H95,培训课程清单!$B$2:$J$1700,4,0))</f>
        <v/>
      </c>
      <c r="L95" s="29"/>
      <c r="M95" s="89" t="str">
        <f>IF($H95="","",VLOOKUP($H95,培训课程清单!$B$2:$J$1700,7,0))</f>
        <v/>
      </c>
      <c r="N95" s="87" t="str">
        <f>IF($H95="","",VLOOKUP($H95,培训课程清单!$B$2:$J$1700,8,0))</f>
        <v/>
      </c>
      <c r="O95" s="29"/>
    </row>
    <row r="96" spans="1:15">
      <c r="A96" s="87" t="str">
        <f t="shared" si="2"/>
        <v/>
      </c>
      <c r="B96" s="87" t="str">
        <f>IF(C96="","",C96&amp;COUNTIF($C$2:C96,C96))</f>
        <v/>
      </c>
      <c r="C96" s="88"/>
      <c r="D96" s="87" t="str">
        <f>IF($C96="","",VLOOKUP($C96,人员花名册!$B$2:$F$2001,2,0))</f>
        <v/>
      </c>
      <c r="E96" s="87" t="str">
        <f>IF($C96="","",VLOOKUP($C96,人员花名册!$B$2:$F$2001,4,0))</f>
        <v/>
      </c>
      <c r="F96" s="89" t="str">
        <f>IF($C96="","",VLOOKUP($C96,人员花名册!$B$2:$F$2001,5,0))</f>
        <v/>
      </c>
      <c r="G96" s="29"/>
      <c r="H96" s="29"/>
      <c r="I96" s="87" t="str">
        <f>IF($C96="","",VLOOKUP($H96,培训课程清单!$B$2:$J$1700,2,0))</f>
        <v/>
      </c>
      <c r="J96" s="87" t="str">
        <f>IF($C96="","",VLOOKUP($H96,培训课程清单!$B$2:$J$1700,3,0))</f>
        <v/>
      </c>
      <c r="K96" s="87" t="str">
        <f>IF($H96="","",VLOOKUP($H96,培训课程清单!$B$2:$J$1700,4,0))</f>
        <v/>
      </c>
      <c r="L96" s="29"/>
      <c r="M96" s="89" t="str">
        <f>IF($H96="","",VLOOKUP($H96,培训课程清单!$B$2:$J$1700,7,0))</f>
        <v/>
      </c>
      <c r="N96" s="87" t="str">
        <f>IF($H96="","",VLOOKUP($H96,培训课程清单!$B$2:$J$1700,8,0))</f>
        <v/>
      </c>
      <c r="O96" s="29"/>
    </row>
    <row r="97" spans="1:15">
      <c r="A97" s="87" t="str">
        <f t="shared" si="2"/>
        <v/>
      </c>
      <c r="B97" s="87" t="str">
        <f>IF(C97="","",C97&amp;COUNTIF($C$2:C97,C97))</f>
        <v/>
      </c>
      <c r="C97" s="88"/>
      <c r="D97" s="87" t="str">
        <f>IF($C97="","",VLOOKUP($C97,人员花名册!$B$2:$F$2001,2,0))</f>
        <v/>
      </c>
      <c r="E97" s="87" t="str">
        <f>IF($C97="","",VLOOKUP($C97,人员花名册!$B$2:$F$2001,4,0))</f>
        <v/>
      </c>
      <c r="F97" s="89" t="str">
        <f>IF($C97="","",VLOOKUP($C97,人员花名册!$B$2:$F$2001,5,0))</f>
        <v/>
      </c>
      <c r="G97" s="29"/>
      <c r="H97" s="29"/>
      <c r="I97" s="87" t="str">
        <f>IF($C97="","",VLOOKUP($H97,培训课程清单!$B$2:$J$1700,2,0))</f>
        <v/>
      </c>
      <c r="J97" s="87" t="str">
        <f>IF($C97="","",VLOOKUP($H97,培训课程清单!$B$2:$J$1700,3,0))</f>
        <v/>
      </c>
      <c r="K97" s="87" t="str">
        <f>IF($H97="","",VLOOKUP($H97,培训课程清单!$B$2:$J$1700,4,0))</f>
        <v/>
      </c>
      <c r="L97" s="29"/>
      <c r="M97" s="89" t="str">
        <f>IF($H97="","",VLOOKUP($H97,培训课程清单!$B$2:$J$1700,7,0))</f>
        <v/>
      </c>
      <c r="N97" s="87" t="str">
        <f>IF($H97="","",VLOOKUP($H97,培训课程清单!$B$2:$J$1700,8,0))</f>
        <v/>
      </c>
      <c r="O97" s="29"/>
    </row>
    <row r="98" spans="1:15">
      <c r="A98" s="87" t="str">
        <f t="shared" si="2"/>
        <v/>
      </c>
      <c r="B98" s="87" t="str">
        <f>IF(C98="","",C98&amp;COUNTIF($C$2:C98,C98))</f>
        <v/>
      </c>
      <c r="C98" s="88"/>
      <c r="D98" s="87" t="str">
        <f>IF($C98="","",VLOOKUP($C98,人员花名册!$B$2:$F$2001,2,0))</f>
        <v/>
      </c>
      <c r="E98" s="87" t="str">
        <f>IF($C98="","",VLOOKUP($C98,人员花名册!$B$2:$F$2001,4,0))</f>
        <v/>
      </c>
      <c r="F98" s="89" t="str">
        <f>IF($C98="","",VLOOKUP($C98,人员花名册!$B$2:$F$2001,5,0))</f>
        <v/>
      </c>
      <c r="G98" s="29"/>
      <c r="H98" s="29"/>
      <c r="I98" s="87" t="str">
        <f>IF($C98="","",VLOOKUP($H98,培训课程清单!$B$2:$J$1700,2,0))</f>
        <v/>
      </c>
      <c r="J98" s="87" t="str">
        <f>IF($C98="","",VLOOKUP($H98,培训课程清单!$B$2:$J$1700,3,0))</f>
        <v/>
      </c>
      <c r="K98" s="87" t="str">
        <f>IF($H98="","",VLOOKUP($H98,培训课程清单!$B$2:$J$1700,4,0))</f>
        <v/>
      </c>
      <c r="L98" s="29"/>
      <c r="M98" s="89" t="str">
        <f>IF($H98="","",VLOOKUP($H98,培训课程清单!$B$2:$J$1700,7,0))</f>
        <v/>
      </c>
      <c r="N98" s="87" t="str">
        <f>IF($H98="","",VLOOKUP($H98,培训课程清单!$B$2:$J$1700,8,0))</f>
        <v/>
      </c>
      <c r="O98" s="29"/>
    </row>
    <row r="99" spans="1:15">
      <c r="A99" s="87" t="str">
        <f t="shared" si="2"/>
        <v/>
      </c>
      <c r="B99" s="87" t="str">
        <f>IF(C99="","",C99&amp;COUNTIF($C$2:C99,C99))</f>
        <v/>
      </c>
      <c r="C99" s="88"/>
      <c r="D99" s="87" t="str">
        <f>IF($C99="","",VLOOKUP($C99,人员花名册!$B$2:$F$2001,2,0))</f>
        <v/>
      </c>
      <c r="E99" s="87" t="str">
        <f>IF($C99="","",VLOOKUP($C99,人员花名册!$B$2:$F$2001,4,0))</f>
        <v/>
      </c>
      <c r="F99" s="89" t="str">
        <f>IF($C99="","",VLOOKUP($C99,人员花名册!$B$2:$F$2001,5,0))</f>
        <v/>
      </c>
      <c r="G99" s="29"/>
      <c r="H99" s="29"/>
      <c r="I99" s="87" t="str">
        <f>IF($C99="","",VLOOKUP($H99,培训课程清单!$B$2:$J$1700,2,0))</f>
        <v/>
      </c>
      <c r="J99" s="87" t="str">
        <f>IF($C99="","",VLOOKUP($H99,培训课程清单!$B$2:$J$1700,3,0))</f>
        <v/>
      </c>
      <c r="K99" s="87" t="str">
        <f>IF($H99="","",VLOOKUP($H99,培训课程清单!$B$2:$J$1700,4,0))</f>
        <v/>
      </c>
      <c r="L99" s="29"/>
      <c r="M99" s="89" t="str">
        <f>IF($H99="","",VLOOKUP($H99,培训课程清单!$B$2:$J$1700,7,0))</f>
        <v/>
      </c>
      <c r="N99" s="87" t="str">
        <f>IF($H99="","",VLOOKUP($H99,培训课程清单!$B$2:$J$1700,8,0))</f>
        <v/>
      </c>
      <c r="O99" s="29"/>
    </row>
    <row r="100" spans="1:15">
      <c r="A100" s="87" t="str">
        <f t="shared" si="2"/>
        <v/>
      </c>
      <c r="B100" s="87" t="str">
        <f>IF(C100="","",C100&amp;COUNTIF($C$2:C100,C100))</f>
        <v/>
      </c>
      <c r="C100" s="88"/>
      <c r="D100" s="87" t="str">
        <f>IF($C100="","",VLOOKUP($C100,人员花名册!$B$2:$F$2001,2,0))</f>
        <v/>
      </c>
      <c r="E100" s="87" t="str">
        <f>IF($C100="","",VLOOKUP($C100,人员花名册!$B$2:$F$2001,4,0))</f>
        <v/>
      </c>
      <c r="F100" s="89" t="str">
        <f>IF($C100="","",VLOOKUP($C100,人员花名册!$B$2:$F$2001,5,0))</f>
        <v/>
      </c>
      <c r="G100" s="29"/>
      <c r="H100" s="29"/>
      <c r="I100" s="87" t="str">
        <f>IF($C100="","",VLOOKUP($H100,培训课程清单!$B$2:$J$1700,2,0))</f>
        <v/>
      </c>
      <c r="J100" s="87" t="str">
        <f>IF($C100="","",VLOOKUP($H100,培训课程清单!$B$2:$J$1700,3,0))</f>
        <v/>
      </c>
      <c r="K100" s="87" t="str">
        <f>IF($H100="","",VLOOKUP($H100,培训课程清单!$B$2:$J$1700,4,0))</f>
        <v/>
      </c>
      <c r="L100" s="29"/>
      <c r="M100" s="89" t="str">
        <f>IF($H100="","",VLOOKUP($H100,培训课程清单!$B$2:$J$1700,7,0))</f>
        <v/>
      </c>
      <c r="N100" s="87" t="str">
        <f>IF($H100="","",VLOOKUP($H100,培训课程清单!$B$2:$J$1700,8,0))</f>
        <v/>
      </c>
      <c r="O100" s="29"/>
    </row>
    <row r="101" spans="1:15">
      <c r="A101" s="87" t="str">
        <f t="shared" si="2"/>
        <v/>
      </c>
      <c r="B101" s="87" t="str">
        <f>IF(C101="","",C101&amp;COUNTIF($C$2:C101,C101))</f>
        <v/>
      </c>
      <c r="C101" s="88"/>
      <c r="D101" s="87" t="str">
        <f>IF($C101="","",VLOOKUP($C101,人员花名册!$B$2:$F$2001,2,0))</f>
        <v/>
      </c>
      <c r="E101" s="87" t="str">
        <f>IF($C101="","",VLOOKUP($C101,人员花名册!$B$2:$F$2001,4,0))</f>
        <v/>
      </c>
      <c r="F101" s="89" t="str">
        <f>IF($C101="","",VLOOKUP($C101,人员花名册!$B$2:$F$2001,5,0))</f>
        <v/>
      </c>
      <c r="G101" s="29"/>
      <c r="H101" s="29"/>
      <c r="I101" s="87" t="str">
        <f>IF($C101="","",VLOOKUP($H101,培训课程清单!$B$2:$J$1700,2,0))</f>
        <v/>
      </c>
      <c r="J101" s="87" t="str">
        <f>IF($C101="","",VLOOKUP($H101,培训课程清单!$B$2:$J$1700,3,0))</f>
        <v/>
      </c>
      <c r="K101" s="87" t="str">
        <f>IF($H101="","",VLOOKUP($H101,培训课程清单!$B$2:$J$1700,4,0))</f>
        <v/>
      </c>
      <c r="L101" s="29"/>
      <c r="M101" s="89" t="str">
        <f>IF($H101="","",VLOOKUP($H101,培训课程清单!$B$2:$J$1700,7,0))</f>
        <v/>
      </c>
      <c r="N101" s="87" t="str">
        <f>IF($H101="","",VLOOKUP($H101,培训课程清单!$B$2:$J$1700,8,0))</f>
        <v/>
      </c>
      <c r="O101" s="29"/>
    </row>
    <row r="102" spans="1:15">
      <c r="A102" s="87" t="str">
        <f t="shared" si="2"/>
        <v/>
      </c>
      <c r="B102" s="87" t="str">
        <f>IF(C102="","",C102&amp;COUNTIF($C$2:C102,C102))</f>
        <v/>
      </c>
      <c r="C102" s="88"/>
      <c r="D102" s="87" t="str">
        <f>IF($C102="","",VLOOKUP($C102,人员花名册!$B$2:$F$2001,2,0))</f>
        <v/>
      </c>
      <c r="E102" s="87" t="str">
        <f>IF($C102="","",VLOOKUP($C102,人员花名册!$B$2:$F$2001,4,0))</f>
        <v/>
      </c>
      <c r="F102" s="89" t="str">
        <f>IF($C102="","",VLOOKUP($C102,人员花名册!$B$2:$F$2001,5,0))</f>
        <v/>
      </c>
      <c r="G102" s="29"/>
      <c r="H102" s="29"/>
      <c r="I102" s="87" t="str">
        <f>IF($C102="","",VLOOKUP($H102,培训课程清单!$B$2:$J$1700,2,0))</f>
        <v/>
      </c>
      <c r="J102" s="87" t="str">
        <f>IF($C102="","",VLOOKUP($H102,培训课程清单!$B$2:$J$1700,3,0))</f>
        <v/>
      </c>
      <c r="K102" s="87" t="str">
        <f>IF($H102="","",VLOOKUP($H102,培训课程清单!$B$2:$J$1700,4,0))</f>
        <v/>
      </c>
      <c r="L102" s="29"/>
      <c r="M102" s="89" t="str">
        <f>IF($H102="","",VLOOKUP($H102,培训课程清单!$B$2:$J$1700,7,0))</f>
        <v/>
      </c>
      <c r="N102" s="87" t="str">
        <f>IF($H102="","",VLOOKUP($H102,培训课程清单!$B$2:$J$1700,8,0))</f>
        <v/>
      </c>
      <c r="O102" s="29"/>
    </row>
    <row r="103" spans="1:15">
      <c r="A103" s="87" t="str">
        <f t="shared" si="2"/>
        <v/>
      </c>
      <c r="B103" s="87" t="str">
        <f>IF(C103="","",C103&amp;COUNTIF($C$2:C103,C103))</f>
        <v/>
      </c>
      <c r="C103" s="88"/>
      <c r="D103" s="87" t="str">
        <f>IF($C103="","",VLOOKUP($C103,人员花名册!$B$2:$F$2001,2,0))</f>
        <v/>
      </c>
      <c r="E103" s="87" t="str">
        <f>IF($C103="","",VLOOKUP($C103,人员花名册!$B$2:$F$2001,4,0))</f>
        <v/>
      </c>
      <c r="F103" s="89" t="str">
        <f>IF($C103="","",VLOOKUP($C103,人员花名册!$B$2:$F$2001,5,0))</f>
        <v/>
      </c>
      <c r="G103" s="29"/>
      <c r="H103" s="29"/>
      <c r="I103" s="87" t="str">
        <f>IF($C103="","",VLOOKUP($H103,培训课程清单!$B$2:$J$1700,2,0))</f>
        <v/>
      </c>
      <c r="J103" s="87" t="str">
        <f>IF($C103="","",VLOOKUP($H103,培训课程清单!$B$2:$J$1700,3,0))</f>
        <v/>
      </c>
      <c r="K103" s="87" t="str">
        <f>IF($H103="","",VLOOKUP($H103,培训课程清单!$B$2:$J$1700,4,0))</f>
        <v/>
      </c>
      <c r="L103" s="29"/>
      <c r="M103" s="89" t="str">
        <f>IF($H103="","",VLOOKUP($H103,培训课程清单!$B$2:$J$1700,7,0))</f>
        <v/>
      </c>
      <c r="N103" s="87" t="str">
        <f>IF($H103="","",VLOOKUP($H103,培训课程清单!$B$2:$J$1700,8,0))</f>
        <v/>
      </c>
      <c r="O103" s="29"/>
    </row>
    <row r="104" spans="1:15">
      <c r="A104" s="87" t="str">
        <f t="shared" si="2"/>
        <v/>
      </c>
      <c r="B104" s="87" t="str">
        <f>IF(C104="","",C104&amp;COUNTIF($C$2:C104,C104))</f>
        <v/>
      </c>
      <c r="C104" s="88"/>
      <c r="D104" s="87" t="str">
        <f>IF($C104="","",VLOOKUP($C104,人员花名册!$B$2:$F$2001,2,0))</f>
        <v/>
      </c>
      <c r="E104" s="87" t="str">
        <f>IF($C104="","",VLOOKUP($C104,人员花名册!$B$2:$F$2001,4,0))</f>
        <v/>
      </c>
      <c r="F104" s="89" t="str">
        <f>IF($C104="","",VLOOKUP($C104,人员花名册!$B$2:$F$2001,5,0))</f>
        <v/>
      </c>
      <c r="G104" s="29"/>
      <c r="H104" s="29"/>
      <c r="I104" s="87" t="str">
        <f>IF($C104="","",VLOOKUP($H104,培训课程清单!$B$2:$J$1700,2,0))</f>
        <v/>
      </c>
      <c r="J104" s="87" t="str">
        <f>IF($C104="","",VLOOKUP($H104,培训课程清单!$B$2:$J$1700,3,0))</f>
        <v/>
      </c>
      <c r="K104" s="87" t="str">
        <f>IF($H104="","",VLOOKUP($H104,培训课程清单!$B$2:$J$1700,4,0))</f>
        <v/>
      </c>
      <c r="L104" s="29"/>
      <c r="M104" s="89" t="str">
        <f>IF($H104="","",VLOOKUP($H104,培训课程清单!$B$2:$J$1700,7,0))</f>
        <v/>
      </c>
      <c r="N104" s="87" t="str">
        <f>IF($H104="","",VLOOKUP($H104,培训课程清单!$B$2:$J$1700,8,0))</f>
        <v/>
      </c>
      <c r="O104" s="29"/>
    </row>
    <row r="105" spans="1:15">
      <c r="A105" s="87" t="str">
        <f t="shared" si="2"/>
        <v/>
      </c>
      <c r="B105" s="87" t="str">
        <f>IF(C105="","",C105&amp;COUNTIF($C$2:C105,C105))</f>
        <v/>
      </c>
      <c r="C105" s="88"/>
      <c r="D105" s="87" t="str">
        <f>IF($C105="","",VLOOKUP($C105,人员花名册!$B$2:$F$2001,2,0))</f>
        <v/>
      </c>
      <c r="E105" s="87" t="str">
        <f>IF($C105="","",VLOOKUP($C105,人员花名册!$B$2:$F$2001,4,0))</f>
        <v/>
      </c>
      <c r="F105" s="89" t="str">
        <f>IF($C105="","",VLOOKUP($C105,人员花名册!$B$2:$F$2001,5,0))</f>
        <v/>
      </c>
      <c r="G105" s="29"/>
      <c r="H105" s="29"/>
      <c r="I105" s="87" t="str">
        <f>IF($C105="","",VLOOKUP($H105,培训课程清单!$B$2:$J$1700,2,0))</f>
        <v/>
      </c>
      <c r="J105" s="87" t="str">
        <f>IF($C105="","",VLOOKUP($H105,培训课程清单!$B$2:$J$1700,3,0))</f>
        <v/>
      </c>
      <c r="K105" s="87" t="str">
        <f>IF($H105="","",VLOOKUP($H105,培训课程清单!$B$2:$J$1700,4,0))</f>
        <v/>
      </c>
      <c r="L105" s="29"/>
      <c r="M105" s="89" t="str">
        <f>IF($H105="","",VLOOKUP($H105,培训课程清单!$B$2:$J$1700,7,0))</f>
        <v/>
      </c>
      <c r="N105" s="87" t="str">
        <f>IF($H105="","",VLOOKUP($H105,培训课程清单!$B$2:$J$1700,8,0))</f>
        <v/>
      </c>
      <c r="O105" s="29"/>
    </row>
    <row r="106" spans="1:15">
      <c r="A106" s="87" t="str">
        <f t="shared" si="2"/>
        <v/>
      </c>
      <c r="B106" s="87" t="str">
        <f>IF(C106="","",C106&amp;COUNTIF($C$2:C106,C106))</f>
        <v/>
      </c>
      <c r="C106" s="88"/>
      <c r="D106" s="87" t="str">
        <f>IF($C106="","",VLOOKUP($C106,人员花名册!$B$2:$F$2001,2,0))</f>
        <v/>
      </c>
      <c r="E106" s="87" t="str">
        <f>IF($C106="","",VLOOKUP($C106,人员花名册!$B$2:$F$2001,4,0))</f>
        <v/>
      </c>
      <c r="F106" s="89" t="str">
        <f>IF($C106="","",VLOOKUP($C106,人员花名册!$B$2:$F$2001,5,0))</f>
        <v/>
      </c>
      <c r="G106" s="29"/>
      <c r="H106" s="29"/>
      <c r="I106" s="87" t="str">
        <f>IF($C106="","",VLOOKUP($H106,培训课程清单!$B$2:$J$1700,2,0))</f>
        <v/>
      </c>
      <c r="J106" s="87" t="str">
        <f>IF($C106="","",VLOOKUP($H106,培训课程清单!$B$2:$J$1700,3,0))</f>
        <v/>
      </c>
      <c r="K106" s="87" t="str">
        <f>IF($H106="","",VLOOKUP($H106,培训课程清单!$B$2:$J$1700,4,0))</f>
        <v/>
      </c>
      <c r="L106" s="29"/>
      <c r="M106" s="89" t="str">
        <f>IF($H106="","",VLOOKUP($H106,培训课程清单!$B$2:$J$1700,7,0))</f>
        <v/>
      </c>
      <c r="N106" s="87" t="str">
        <f>IF($H106="","",VLOOKUP($H106,培训课程清单!$B$2:$J$1700,8,0))</f>
        <v/>
      </c>
      <c r="O106" s="29"/>
    </row>
    <row r="107" spans="1:15">
      <c r="A107" s="87" t="str">
        <f t="shared" si="2"/>
        <v/>
      </c>
      <c r="B107" s="87" t="str">
        <f>IF(C107="","",C107&amp;COUNTIF($C$2:C107,C107))</f>
        <v/>
      </c>
      <c r="C107" s="88"/>
      <c r="D107" s="87" t="str">
        <f>IF($C107="","",VLOOKUP($C107,人员花名册!$B$2:$F$2001,2,0))</f>
        <v/>
      </c>
      <c r="E107" s="87" t="str">
        <f>IF($C107="","",VLOOKUP($C107,人员花名册!$B$2:$F$2001,4,0))</f>
        <v/>
      </c>
      <c r="F107" s="89" t="str">
        <f>IF($C107="","",VLOOKUP($C107,人员花名册!$B$2:$F$2001,5,0))</f>
        <v/>
      </c>
      <c r="G107" s="29"/>
      <c r="H107" s="29"/>
      <c r="I107" s="87" t="str">
        <f>IF($C107="","",VLOOKUP($H107,培训课程清单!$B$2:$J$1700,2,0))</f>
        <v/>
      </c>
      <c r="J107" s="87" t="str">
        <f>IF($C107="","",VLOOKUP($H107,培训课程清单!$B$2:$J$1700,3,0))</f>
        <v/>
      </c>
      <c r="K107" s="87" t="str">
        <f>IF($H107="","",VLOOKUP($H107,培训课程清单!$B$2:$J$1700,4,0))</f>
        <v/>
      </c>
      <c r="L107" s="29"/>
      <c r="M107" s="89" t="str">
        <f>IF($H107="","",VLOOKUP($H107,培训课程清单!$B$2:$J$1700,7,0))</f>
        <v/>
      </c>
      <c r="N107" s="87" t="str">
        <f>IF($H107="","",VLOOKUP($H107,培训课程清单!$B$2:$J$1700,8,0))</f>
        <v/>
      </c>
      <c r="O107" s="29"/>
    </row>
    <row r="108" spans="1:15">
      <c r="A108" s="87" t="str">
        <f t="shared" si="2"/>
        <v/>
      </c>
      <c r="B108" s="87" t="str">
        <f>IF(C108="","",C108&amp;COUNTIF($C$2:C108,C108))</f>
        <v/>
      </c>
      <c r="C108" s="88"/>
      <c r="D108" s="87" t="str">
        <f>IF($C108="","",VLOOKUP($C108,人员花名册!$B$2:$F$2001,2,0))</f>
        <v/>
      </c>
      <c r="E108" s="87" t="str">
        <f>IF($C108="","",VLOOKUP($C108,人员花名册!$B$2:$F$2001,4,0))</f>
        <v/>
      </c>
      <c r="F108" s="89" t="str">
        <f>IF($C108="","",VLOOKUP($C108,人员花名册!$B$2:$F$2001,5,0))</f>
        <v/>
      </c>
      <c r="G108" s="29"/>
      <c r="H108" s="29"/>
      <c r="I108" s="87" t="str">
        <f>IF($C108="","",VLOOKUP($H108,培训课程清单!$B$2:$J$1700,2,0))</f>
        <v/>
      </c>
      <c r="J108" s="87" t="str">
        <f>IF($C108="","",VLOOKUP($H108,培训课程清单!$B$2:$J$1700,3,0))</f>
        <v/>
      </c>
      <c r="K108" s="87" t="str">
        <f>IF($H108="","",VLOOKUP($H108,培训课程清单!$B$2:$J$1700,4,0))</f>
        <v/>
      </c>
      <c r="L108" s="29"/>
      <c r="M108" s="89" t="str">
        <f>IF($H108="","",VLOOKUP($H108,培训课程清单!$B$2:$J$1700,7,0))</f>
        <v/>
      </c>
      <c r="N108" s="87" t="str">
        <f>IF($H108="","",VLOOKUP($H108,培训课程清单!$B$2:$J$1700,8,0))</f>
        <v/>
      </c>
      <c r="O108" s="29"/>
    </row>
    <row r="109" spans="1:15">
      <c r="A109" s="87" t="str">
        <f t="shared" si="2"/>
        <v/>
      </c>
      <c r="B109" s="87" t="str">
        <f>IF(C109="","",C109&amp;COUNTIF($C$2:C109,C109))</f>
        <v/>
      </c>
      <c r="C109" s="88"/>
      <c r="D109" s="87" t="str">
        <f>IF($C109="","",VLOOKUP($C109,人员花名册!$B$2:$F$2001,2,0))</f>
        <v/>
      </c>
      <c r="E109" s="87" t="str">
        <f>IF($C109="","",VLOOKUP($C109,人员花名册!$B$2:$F$2001,4,0))</f>
        <v/>
      </c>
      <c r="F109" s="89" t="str">
        <f>IF($C109="","",VLOOKUP($C109,人员花名册!$B$2:$F$2001,5,0))</f>
        <v/>
      </c>
      <c r="G109" s="29"/>
      <c r="H109" s="29"/>
      <c r="I109" s="87" t="str">
        <f>IF($C109="","",VLOOKUP($H109,培训课程清单!$B$2:$J$1700,2,0))</f>
        <v/>
      </c>
      <c r="J109" s="87" t="str">
        <f>IF($C109="","",VLOOKUP($H109,培训课程清单!$B$2:$J$1700,3,0))</f>
        <v/>
      </c>
      <c r="K109" s="87" t="str">
        <f>IF($H109="","",VLOOKUP($H109,培训课程清单!$B$2:$J$1700,4,0))</f>
        <v/>
      </c>
      <c r="L109" s="29"/>
      <c r="M109" s="89" t="str">
        <f>IF($H109="","",VLOOKUP($H109,培训课程清单!$B$2:$J$1700,7,0))</f>
        <v/>
      </c>
      <c r="N109" s="87" t="str">
        <f>IF($H109="","",VLOOKUP($H109,培训课程清单!$B$2:$J$1700,8,0))</f>
        <v/>
      </c>
      <c r="O109" s="29"/>
    </row>
    <row r="110" spans="1:15">
      <c r="A110" s="87" t="str">
        <f t="shared" si="2"/>
        <v/>
      </c>
      <c r="B110" s="87" t="str">
        <f>IF(C110="","",C110&amp;COUNTIF($C$2:C110,C110))</f>
        <v/>
      </c>
      <c r="C110" s="88"/>
      <c r="D110" s="87" t="str">
        <f>IF($C110="","",VLOOKUP($C110,人员花名册!$B$2:$F$2001,2,0))</f>
        <v/>
      </c>
      <c r="E110" s="87" t="str">
        <f>IF($C110="","",VLOOKUP($C110,人员花名册!$B$2:$F$2001,4,0))</f>
        <v/>
      </c>
      <c r="F110" s="89" t="str">
        <f>IF($C110="","",VLOOKUP($C110,人员花名册!$B$2:$F$2001,5,0))</f>
        <v/>
      </c>
      <c r="G110" s="29"/>
      <c r="H110" s="29"/>
      <c r="I110" s="87" t="str">
        <f>IF($C110="","",VLOOKUP($H110,培训课程清单!$B$2:$J$1700,2,0))</f>
        <v/>
      </c>
      <c r="J110" s="87" t="str">
        <f>IF($C110="","",VLOOKUP($H110,培训课程清单!$B$2:$J$1700,3,0))</f>
        <v/>
      </c>
      <c r="K110" s="87" t="str">
        <f>IF($H110="","",VLOOKUP($H110,培训课程清单!$B$2:$J$1700,4,0))</f>
        <v/>
      </c>
      <c r="L110" s="29"/>
      <c r="M110" s="89" t="str">
        <f>IF($H110="","",VLOOKUP($H110,培训课程清单!$B$2:$J$1700,7,0))</f>
        <v/>
      </c>
      <c r="N110" s="87" t="str">
        <f>IF($H110="","",VLOOKUP($H110,培训课程清单!$B$2:$J$1700,8,0))</f>
        <v/>
      </c>
      <c r="O110" s="29"/>
    </row>
    <row r="111" spans="1:15">
      <c r="A111" s="87" t="str">
        <f t="shared" si="2"/>
        <v/>
      </c>
      <c r="B111" s="87" t="str">
        <f>IF(C111="","",C111&amp;COUNTIF($C$2:C111,C111))</f>
        <v/>
      </c>
      <c r="C111" s="88"/>
      <c r="D111" s="87" t="str">
        <f>IF($C111="","",VLOOKUP($C111,人员花名册!$B$2:$F$2001,2,0))</f>
        <v/>
      </c>
      <c r="E111" s="87" t="str">
        <f>IF($C111="","",VLOOKUP($C111,人员花名册!$B$2:$F$2001,4,0))</f>
        <v/>
      </c>
      <c r="F111" s="89" t="str">
        <f>IF($C111="","",VLOOKUP($C111,人员花名册!$B$2:$F$2001,5,0))</f>
        <v/>
      </c>
      <c r="G111" s="29"/>
      <c r="H111" s="29"/>
      <c r="I111" s="87" t="str">
        <f>IF($C111="","",VLOOKUP($H111,培训课程清单!$B$2:$J$1700,2,0))</f>
        <v/>
      </c>
      <c r="J111" s="87" t="str">
        <f>IF($C111="","",VLOOKUP($H111,培训课程清单!$B$2:$J$1700,3,0))</f>
        <v/>
      </c>
      <c r="K111" s="87" t="str">
        <f>IF($H111="","",VLOOKUP($H111,培训课程清单!$B$2:$J$1700,4,0))</f>
        <v/>
      </c>
      <c r="L111" s="29"/>
      <c r="M111" s="89" t="str">
        <f>IF($H111="","",VLOOKUP($H111,培训课程清单!$B$2:$J$1700,7,0))</f>
        <v/>
      </c>
      <c r="N111" s="87" t="str">
        <f>IF($H111="","",VLOOKUP($H111,培训课程清单!$B$2:$J$1700,8,0))</f>
        <v/>
      </c>
      <c r="O111" s="29"/>
    </row>
    <row r="112" spans="1:15">
      <c r="A112" s="87" t="str">
        <f t="shared" si="2"/>
        <v/>
      </c>
      <c r="B112" s="87" t="str">
        <f>IF(C112="","",C112&amp;COUNTIF($C$2:C112,C112))</f>
        <v/>
      </c>
      <c r="C112" s="88"/>
      <c r="D112" s="87" t="str">
        <f>IF($C112="","",VLOOKUP($C112,人员花名册!$B$2:$F$2001,2,0))</f>
        <v/>
      </c>
      <c r="E112" s="87" t="str">
        <f>IF($C112="","",VLOOKUP($C112,人员花名册!$B$2:$F$2001,4,0))</f>
        <v/>
      </c>
      <c r="F112" s="89" t="str">
        <f>IF($C112="","",VLOOKUP($C112,人员花名册!$B$2:$F$2001,5,0))</f>
        <v/>
      </c>
      <c r="G112" s="29"/>
      <c r="H112" s="29"/>
      <c r="I112" s="87" t="str">
        <f>IF($C112="","",VLOOKUP($H112,培训课程清单!$B$2:$J$1700,2,0))</f>
        <v/>
      </c>
      <c r="J112" s="87" t="str">
        <f>IF($C112="","",VLOOKUP($H112,培训课程清单!$B$2:$J$1700,3,0))</f>
        <v/>
      </c>
      <c r="K112" s="87" t="str">
        <f>IF($H112="","",VLOOKUP($H112,培训课程清单!$B$2:$J$1700,4,0))</f>
        <v/>
      </c>
      <c r="L112" s="29"/>
      <c r="M112" s="89" t="str">
        <f>IF($H112="","",VLOOKUP($H112,培训课程清单!$B$2:$J$1700,7,0))</f>
        <v/>
      </c>
      <c r="N112" s="87" t="str">
        <f>IF($H112="","",VLOOKUP($H112,培训课程清单!$B$2:$J$1700,8,0))</f>
        <v/>
      </c>
      <c r="O112" s="29"/>
    </row>
    <row r="113" spans="1:15">
      <c r="A113" s="87" t="str">
        <f t="shared" si="2"/>
        <v/>
      </c>
      <c r="B113" s="87" t="str">
        <f>IF(C113="","",C113&amp;COUNTIF($C$2:C113,C113))</f>
        <v/>
      </c>
      <c r="C113" s="88"/>
      <c r="D113" s="87" t="str">
        <f>IF($C113="","",VLOOKUP($C113,人员花名册!$B$2:$F$2001,2,0))</f>
        <v/>
      </c>
      <c r="E113" s="87" t="str">
        <f>IF($C113="","",VLOOKUP($C113,人员花名册!$B$2:$F$2001,4,0))</f>
        <v/>
      </c>
      <c r="F113" s="89" t="str">
        <f>IF($C113="","",VLOOKUP($C113,人员花名册!$B$2:$F$2001,5,0))</f>
        <v/>
      </c>
      <c r="G113" s="29"/>
      <c r="H113" s="29"/>
      <c r="I113" s="87" t="str">
        <f>IF($C113="","",VLOOKUP($H113,培训课程清单!$B$2:$J$1700,2,0))</f>
        <v/>
      </c>
      <c r="J113" s="87" t="str">
        <f>IF($C113="","",VLOOKUP($H113,培训课程清单!$B$2:$J$1700,3,0))</f>
        <v/>
      </c>
      <c r="K113" s="87" t="str">
        <f>IF($H113="","",VLOOKUP($H113,培训课程清单!$B$2:$J$1700,4,0))</f>
        <v/>
      </c>
      <c r="L113" s="29"/>
      <c r="M113" s="89" t="str">
        <f>IF($H113="","",VLOOKUP($H113,培训课程清单!$B$2:$J$1700,7,0))</f>
        <v/>
      </c>
      <c r="N113" s="87" t="str">
        <f>IF($H113="","",VLOOKUP($H113,培训课程清单!$B$2:$J$1700,8,0))</f>
        <v/>
      </c>
      <c r="O113" s="29"/>
    </row>
    <row r="114" spans="1:15">
      <c r="A114" s="87" t="str">
        <f t="shared" si="2"/>
        <v/>
      </c>
      <c r="B114" s="87" t="str">
        <f>IF(C114="","",C114&amp;COUNTIF($C$2:C114,C114))</f>
        <v/>
      </c>
      <c r="C114" s="88"/>
      <c r="D114" s="87" t="str">
        <f>IF($C114="","",VLOOKUP($C114,人员花名册!$B$2:$F$2001,2,0))</f>
        <v/>
      </c>
      <c r="E114" s="87" t="str">
        <f>IF($C114="","",VLOOKUP($C114,人员花名册!$B$2:$F$2001,4,0))</f>
        <v/>
      </c>
      <c r="F114" s="89" t="str">
        <f>IF($C114="","",VLOOKUP($C114,人员花名册!$B$2:$F$2001,5,0))</f>
        <v/>
      </c>
      <c r="G114" s="29"/>
      <c r="H114" s="29"/>
      <c r="I114" s="87" t="str">
        <f>IF($C114="","",VLOOKUP($H114,培训课程清单!$B$2:$J$1700,2,0))</f>
        <v/>
      </c>
      <c r="J114" s="87" t="str">
        <f>IF($C114="","",VLOOKUP($H114,培训课程清单!$B$2:$J$1700,3,0))</f>
        <v/>
      </c>
      <c r="K114" s="87" t="str">
        <f>IF($H114="","",VLOOKUP($H114,培训课程清单!$B$2:$J$1700,4,0))</f>
        <v/>
      </c>
      <c r="L114" s="29"/>
      <c r="M114" s="89" t="str">
        <f>IF($H114="","",VLOOKUP($H114,培训课程清单!$B$2:$J$1700,7,0))</f>
        <v/>
      </c>
      <c r="N114" s="87" t="str">
        <f>IF($H114="","",VLOOKUP($H114,培训课程清单!$B$2:$J$1700,8,0))</f>
        <v/>
      </c>
      <c r="O114" s="29"/>
    </row>
    <row r="115" spans="1:15">
      <c r="A115" s="87" t="str">
        <f t="shared" si="2"/>
        <v/>
      </c>
      <c r="B115" s="87" t="str">
        <f>IF(C115="","",C115&amp;COUNTIF($C$2:C115,C115))</f>
        <v/>
      </c>
      <c r="C115" s="88"/>
      <c r="D115" s="87" t="str">
        <f>IF($C115="","",VLOOKUP($C115,人员花名册!$B$2:$F$2001,2,0))</f>
        <v/>
      </c>
      <c r="E115" s="87" t="str">
        <f>IF($C115="","",VLOOKUP($C115,人员花名册!$B$2:$F$2001,4,0))</f>
        <v/>
      </c>
      <c r="F115" s="89" t="str">
        <f>IF($C115="","",VLOOKUP($C115,人员花名册!$B$2:$F$2001,5,0))</f>
        <v/>
      </c>
      <c r="G115" s="29"/>
      <c r="H115" s="29"/>
      <c r="I115" s="87" t="str">
        <f>IF($C115="","",VLOOKUP($H115,培训课程清单!$B$2:$J$1700,2,0))</f>
        <v/>
      </c>
      <c r="J115" s="87" t="str">
        <f>IF($C115="","",VLOOKUP($H115,培训课程清单!$B$2:$J$1700,3,0))</f>
        <v/>
      </c>
      <c r="K115" s="87" t="str">
        <f>IF($H115="","",VLOOKUP($H115,培训课程清单!$B$2:$J$1700,4,0))</f>
        <v/>
      </c>
      <c r="L115" s="29"/>
      <c r="M115" s="89" t="str">
        <f>IF($H115="","",VLOOKUP($H115,培训课程清单!$B$2:$J$1700,7,0))</f>
        <v/>
      </c>
      <c r="N115" s="87" t="str">
        <f>IF($H115="","",VLOOKUP($H115,培训课程清单!$B$2:$J$1700,8,0))</f>
        <v/>
      </c>
      <c r="O115" s="29"/>
    </row>
    <row r="116" spans="1:15">
      <c r="A116" s="87" t="str">
        <f t="shared" si="2"/>
        <v/>
      </c>
      <c r="B116" s="87" t="str">
        <f>IF(C116="","",C116&amp;COUNTIF($C$2:C116,C116))</f>
        <v/>
      </c>
      <c r="C116" s="88"/>
      <c r="D116" s="87" t="str">
        <f>IF($C116="","",VLOOKUP($C116,人员花名册!$B$2:$F$2001,2,0))</f>
        <v/>
      </c>
      <c r="E116" s="87" t="str">
        <f>IF($C116="","",VLOOKUP($C116,人员花名册!$B$2:$F$2001,4,0))</f>
        <v/>
      </c>
      <c r="F116" s="89" t="str">
        <f>IF($C116="","",VLOOKUP($C116,人员花名册!$B$2:$F$2001,5,0))</f>
        <v/>
      </c>
      <c r="G116" s="29"/>
      <c r="H116" s="29"/>
      <c r="I116" s="87" t="str">
        <f>IF($C116="","",VLOOKUP($H116,培训课程清单!$B$2:$J$1700,2,0))</f>
        <v/>
      </c>
      <c r="J116" s="87" t="str">
        <f>IF($C116="","",VLOOKUP($H116,培训课程清单!$B$2:$J$1700,3,0))</f>
        <v/>
      </c>
      <c r="K116" s="87" t="str">
        <f>IF($H116="","",VLOOKUP($H116,培训课程清单!$B$2:$J$1700,4,0))</f>
        <v/>
      </c>
      <c r="L116" s="29"/>
      <c r="M116" s="89" t="str">
        <f>IF($H116="","",VLOOKUP($H116,培训课程清单!$B$2:$J$1700,7,0))</f>
        <v/>
      </c>
      <c r="N116" s="87" t="str">
        <f>IF($H116="","",VLOOKUP($H116,培训课程清单!$B$2:$J$1700,8,0))</f>
        <v/>
      </c>
      <c r="O116" s="29"/>
    </row>
    <row r="117" spans="1:15">
      <c r="A117" s="87" t="str">
        <f t="shared" si="2"/>
        <v/>
      </c>
      <c r="B117" s="87" t="str">
        <f>IF(C117="","",C117&amp;COUNTIF($C$2:C117,C117))</f>
        <v/>
      </c>
      <c r="C117" s="88"/>
      <c r="D117" s="87" t="str">
        <f>IF($C117="","",VLOOKUP($C117,人员花名册!$B$2:$F$2001,2,0))</f>
        <v/>
      </c>
      <c r="E117" s="87" t="str">
        <f>IF($C117="","",VLOOKUP($C117,人员花名册!$B$2:$F$2001,4,0))</f>
        <v/>
      </c>
      <c r="F117" s="89" t="str">
        <f>IF($C117="","",VLOOKUP($C117,人员花名册!$B$2:$F$2001,5,0))</f>
        <v/>
      </c>
      <c r="G117" s="29"/>
      <c r="H117" s="29"/>
      <c r="I117" s="87" t="str">
        <f>IF($C117="","",VLOOKUP($H117,培训课程清单!$B$2:$J$1700,2,0))</f>
        <v/>
      </c>
      <c r="J117" s="87" t="str">
        <f>IF($C117="","",VLOOKUP($H117,培训课程清单!$B$2:$J$1700,3,0))</f>
        <v/>
      </c>
      <c r="K117" s="87" t="str">
        <f>IF($H117="","",VLOOKUP($H117,培训课程清单!$B$2:$J$1700,4,0))</f>
        <v/>
      </c>
      <c r="L117" s="29"/>
      <c r="M117" s="89" t="str">
        <f>IF($H117="","",VLOOKUP($H117,培训课程清单!$B$2:$J$1700,7,0))</f>
        <v/>
      </c>
      <c r="N117" s="87" t="str">
        <f>IF($H117="","",VLOOKUP($H117,培训课程清单!$B$2:$J$1700,8,0))</f>
        <v/>
      </c>
      <c r="O117" s="29"/>
    </row>
    <row r="118" spans="1:15">
      <c r="A118" s="87" t="str">
        <f t="shared" si="2"/>
        <v/>
      </c>
      <c r="B118" s="87" t="str">
        <f>IF(C118="","",C118&amp;COUNTIF($C$2:C118,C118))</f>
        <v/>
      </c>
      <c r="C118" s="88"/>
      <c r="D118" s="87" t="str">
        <f>IF($C118="","",VLOOKUP($C118,人员花名册!$B$2:$F$2001,2,0))</f>
        <v/>
      </c>
      <c r="E118" s="87" t="str">
        <f>IF($C118="","",VLOOKUP($C118,人员花名册!$B$2:$F$2001,4,0))</f>
        <v/>
      </c>
      <c r="F118" s="89" t="str">
        <f>IF($C118="","",VLOOKUP($C118,人员花名册!$B$2:$F$2001,5,0))</f>
        <v/>
      </c>
      <c r="G118" s="29"/>
      <c r="H118" s="29"/>
      <c r="I118" s="87" t="str">
        <f>IF($C118="","",VLOOKUP($H118,培训课程清单!$B$2:$J$1700,2,0))</f>
        <v/>
      </c>
      <c r="J118" s="87" t="str">
        <f>IF($C118="","",VLOOKUP($H118,培训课程清单!$B$2:$J$1700,3,0))</f>
        <v/>
      </c>
      <c r="K118" s="87" t="str">
        <f>IF($H118="","",VLOOKUP($H118,培训课程清单!$B$2:$J$1700,4,0))</f>
        <v/>
      </c>
      <c r="L118" s="29"/>
      <c r="M118" s="89" t="str">
        <f>IF($H118="","",VLOOKUP($H118,培训课程清单!$B$2:$J$1700,7,0))</f>
        <v/>
      </c>
      <c r="N118" s="87" t="str">
        <f>IF($H118="","",VLOOKUP($H118,培训课程清单!$B$2:$J$1700,8,0))</f>
        <v/>
      </c>
      <c r="O118" s="29"/>
    </row>
    <row r="119" spans="1:15">
      <c r="A119" s="87" t="str">
        <f t="shared" si="2"/>
        <v/>
      </c>
      <c r="B119" s="87" t="str">
        <f>IF(C119="","",C119&amp;COUNTIF($C$2:C119,C119))</f>
        <v/>
      </c>
      <c r="C119" s="88"/>
      <c r="D119" s="87" t="str">
        <f>IF($C119="","",VLOOKUP($C119,人员花名册!$B$2:$F$2001,2,0))</f>
        <v/>
      </c>
      <c r="E119" s="87" t="str">
        <f>IF($C119="","",VLOOKUP($C119,人员花名册!$B$2:$F$2001,4,0))</f>
        <v/>
      </c>
      <c r="F119" s="89" t="str">
        <f>IF($C119="","",VLOOKUP($C119,人员花名册!$B$2:$F$2001,5,0))</f>
        <v/>
      </c>
      <c r="G119" s="29"/>
      <c r="H119" s="29"/>
      <c r="I119" s="87" t="str">
        <f>IF($C119="","",VLOOKUP($H119,培训课程清单!$B$2:$J$1700,2,0))</f>
        <v/>
      </c>
      <c r="J119" s="87" t="str">
        <f>IF($C119="","",VLOOKUP($H119,培训课程清单!$B$2:$J$1700,3,0))</f>
        <v/>
      </c>
      <c r="K119" s="87" t="str">
        <f>IF($H119="","",VLOOKUP($H119,培训课程清单!$B$2:$J$1700,4,0))</f>
        <v/>
      </c>
      <c r="L119" s="29"/>
      <c r="M119" s="89" t="str">
        <f>IF($H119="","",VLOOKUP($H119,培训课程清单!$B$2:$J$1700,7,0))</f>
        <v/>
      </c>
      <c r="N119" s="87" t="str">
        <f>IF($H119="","",VLOOKUP($H119,培训课程清单!$B$2:$J$1700,8,0))</f>
        <v/>
      </c>
      <c r="O119" s="29"/>
    </row>
    <row r="120" spans="1:15">
      <c r="A120" s="87" t="str">
        <f t="shared" si="2"/>
        <v/>
      </c>
      <c r="B120" s="87" t="str">
        <f>IF(C120="","",C120&amp;COUNTIF($C$2:C120,C120))</f>
        <v/>
      </c>
      <c r="C120" s="88"/>
      <c r="D120" s="87" t="str">
        <f>IF($C120="","",VLOOKUP($C120,人员花名册!$B$2:$F$2001,2,0))</f>
        <v/>
      </c>
      <c r="E120" s="87" t="str">
        <f>IF($C120="","",VLOOKUP($C120,人员花名册!$B$2:$F$2001,4,0))</f>
        <v/>
      </c>
      <c r="F120" s="89" t="str">
        <f>IF($C120="","",VLOOKUP($C120,人员花名册!$B$2:$F$2001,5,0))</f>
        <v/>
      </c>
      <c r="G120" s="29"/>
      <c r="H120" s="29"/>
      <c r="I120" s="87" t="str">
        <f>IF($C120="","",VLOOKUP($H120,培训课程清单!$B$2:$J$1700,2,0))</f>
        <v/>
      </c>
      <c r="J120" s="87" t="str">
        <f>IF($C120="","",VLOOKUP($H120,培训课程清单!$B$2:$J$1700,3,0))</f>
        <v/>
      </c>
      <c r="K120" s="87" t="str">
        <f>IF($H120="","",VLOOKUP($H120,培训课程清单!$B$2:$J$1700,4,0))</f>
        <v/>
      </c>
      <c r="L120" s="29"/>
      <c r="M120" s="89" t="str">
        <f>IF($H120="","",VLOOKUP($H120,培训课程清单!$B$2:$J$1700,7,0))</f>
        <v/>
      </c>
      <c r="N120" s="87" t="str">
        <f>IF($H120="","",VLOOKUP($H120,培训课程清单!$B$2:$J$1700,8,0))</f>
        <v/>
      </c>
      <c r="O120" s="29"/>
    </row>
    <row r="121" spans="1:15">
      <c r="A121" s="87" t="str">
        <f t="shared" si="2"/>
        <v/>
      </c>
      <c r="B121" s="87" t="str">
        <f>IF(C121="","",C121&amp;COUNTIF($C$2:C121,C121))</f>
        <v/>
      </c>
      <c r="C121" s="88"/>
      <c r="D121" s="87" t="str">
        <f>IF($C121="","",VLOOKUP($C121,人员花名册!$B$2:$F$2001,2,0))</f>
        <v/>
      </c>
      <c r="E121" s="87" t="str">
        <f>IF($C121="","",VLOOKUP($C121,人员花名册!$B$2:$F$2001,4,0))</f>
        <v/>
      </c>
      <c r="F121" s="89" t="str">
        <f>IF($C121="","",VLOOKUP($C121,人员花名册!$B$2:$F$2001,5,0))</f>
        <v/>
      </c>
      <c r="G121" s="29"/>
      <c r="H121" s="29"/>
      <c r="I121" s="87" t="str">
        <f>IF($C121="","",VLOOKUP($H121,培训课程清单!$B$2:$J$1700,2,0))</f>
        <v/>
      </c>
      <c r="J121" s="87" t="str">
        <f>IF($C121="","",VLOOKUP($H121,培训课程清单!$B$2:$J$1700,3,0))</f>
        <v/>
      </c>
      <c r="K121" s="87" t="str">
        <f>IF($H121="","",VLOOKUP($H121,培训课程清单!$B$2:$J$1700,4,0))</f>
        <v/>
      </c>
      <c r="L121" s="29"/>
      <c r="M121" s="89" t="str">
        <f>IF($H121="","",VLOOKUP($H121,培训课程清单!$B$2:$J$1700,7,0))</f>
        <v/>
      </c>
      <c r="N121" s="87" t="str">
        <f>IF($H121="","",VLOOKUP($H121,培训课程清单!$B$2:$J$1700,8,0))</f>
        <v/>
      </c>
      <c r="O121" s="29"/>
    </row>
    <row r="122" spans="1:15">
      <c r="A122" s="87" t="str">
        <f t="shared" si="2"/>
        <v/>
      </c>
      <c r="B122" s="87" t="str">
        <f>IF(C122="","",C122&amp;COUNTIF($C$2:C122,C122))</f>
        <v/>
      </c>
      <c r="C122" s="88"/>
      <c r="D122" s="87" t="str">
        <f>IF($C122="","",VLOOKUP($C122,人员花名册!$B$2:$F$2001,2,0))</f>
        <v/>
      </c>
      <c r="E122" s="87" t="str">
        <f>IF($C122="","",VLOOKUP($C122,人员花名册!$B$2:$F$2001,4,0))</f>
        <v/>
      </c>
      <c r="F122" s="89" t="str">
        <f>IF($C122="","",VLOOKUP($C122,人员花名册!$B$2:$F$2001,5,0))</f>
        <v/>
      </c>
      <c r="G122" s="29"/>
      <c r="H122" s="29"/>
      <c r="I122" s="87" t="str">
        <f>IF($C122="","",VLOOKUP($H122,培训课程清单!$B$2:$J$1700,2,0))</f>
        <v/>
      </c>
      <c r="J122" s="87" t="str">
        <f>IF($C122="","",VLOOKUP($H122,培训课程清单!$B$2:$J$1700,3,0))</f>
        <v/>
      </c>
      <c r="K122" s="87" t="str">
        <f>IF($H122="","",VLOOKUP($H122,培训课程清单!$B$2:$J$1700,4,0))</f>
        <v/>
      </c>
      <c r="L122" s="29"/>
      <c r="M122" s="89" t="str">
        <f>IF($H122="","",VLOOKUP($H122,培训课程清单!$B$2:$J$1700,7,0))</f>
        <v/>
      </c>
      <c r="N122" s="87" t="str">
        <f>IF($H122="","",VLOOKUP($H122,培训课程清单!$B$2:$J$1700,8,0))</f>
        <v/>
      </c>
      <c r="O122" s="29"/>
    </row>
    <row r="123" spans="1:15">
      <c r="A123" s="87" t="str">
        <f t="shared" si="2"/>
        <v/>
      </c>
      <c r="B123" s="87" t="str">
        <f>IF(C123="","",C123&amp;COUNTIF($C$2:C123,C123))</f>
        <v/>
      </c>
      <c r="C123" s="88"/>
      <c r="D123" s="87" t="str">
        <f>IF($C123="","",VLOOKUP($C123,人员花名册!$B$2:$F$2001,2,0))</f>
        <v/>
      </c>
      <c r="E123" s="87" t="str">
        <f>IF($C123="","",VLOOKUP($C123,人员花名册!$B$2:$F$2001,4,0))</f>
        <v/>
      </c>
      <c r="F123" s="89" t="str">
        <f>IF($C123="","",VLOOKUP($C123,人员花名册!$B$2:$F$2001,5,0))</f>
        <v/>
      </c>
      <c r="G123" s="29"/>
      <c r="H123" s="29"/>
      <c r="I123" s="87" t="str">
        <f>IF($C123="","",VLOOKUP($H123,培训课程清单!$B$2:$J$1700,2,0))</f>
        <v/>
      </c>
      <c r="J123" s="87" t="str">
        <f>IF($C123="","",VLOOKUP($H123,培训课程清单!$B$2:$J$1700,3,0))</f>
        <v/>
      </c>
      <c r="K123" s="87" t="str">
        <f>IF($H123="","",VLOOKUP($H123,培训课程清单!$B$2:$J$1700,4,0))</f>
        <v/>
      </c>
      <c r="L123" s="29"/>
      <c r="M123" s="89" t="str">
        <f>IF($H123="","",VLOOKUP($H123,培训课程清单!$B$2:$J$1700,7,0))</f>
        <v/>
      </c>
      <c r="N123" s="87" t="str">
        <f>IF($H123="","",VLOOKUP($H123,培训课程清单!$B$2:$J$1700,8,0))</f>
        <v/>
      </c>
      <c r="O123" s="29"/>
    </row>
    <row r="124" spans="1:15">
      <c r="A124" s="87" t="str">
        <f t="shared" si="2"/>
        <v/>
      </c>
      <c r="B124" s="87" t="str">
        <f>IF(C124="","",C124&amp;COUNTIF($C$2:C124,C124))</f>
        <v/>
      </c>
      <c r="C124" s="88"/>
      <c r="D124" s="87" t="str">
        <f>IF($C124="","",VLOOKUP($C124,人员花名册!$B$2:$F$2001,2,0))</f>
        <v/>
      </c>
      <c r="E124" s="87" t="str">
        <f>IF($C124="","",VLOOKUP($C124,人员花名册!$B$2:$F$2001,4,0))</f>
        <v/>
      </c>
      <c r="F124" s="89" t="str">
        <f>IF($C124="","",VLOOKUP($C124,人员花名册!$B$2:$F$2001,5,0))</f>
        <v/>
      </c>
      <c r="G124" s="29"/>
      <c r="H124" s="29"/>
      <c r="I124" s="87" t="str">
        <f>IF($C124="","",VLOOKUP($H124,培训课程清单!$B$2:$J$1700,2,0))</f>
        <v/>
      </c>
      <c r="J124" s="87" t="str">
        <f>IF($C124="","",VLOOKUP($H124,培训课程清单!$B$2:$J$1700,3,0))</f>
        <v/>
      </c>
      <c r="K124" s="87" t="str">
        <f>IF($H124="","",VLOOKUP($H124,培训课程清单!$B$2:$J$1700,4,0))</f>
        <v/>
      </c>
      <c r="L124" s="29"/>
      <c r="M124" s="89" t="str">
        <f>IF($H124="","",VLOOKUP($H124,培训课程清单!$B$2:$J$1700,7,0))</f>
        <v/>
      </c>
      <c r="N124" s="87" t="str">
        <f>IF($H124="","",VLOOKUP($H124,培训课程清单!$B$2:$J$1700,8,0))</f>
        <v/>
      </c>
      <c r="O124" s="29"/>
    </row>
    <row r="125" spans="1:15">
      <c r="A125" s="87" t="str">
        <f t="shared" si="2"/>
        <v/>
      </c>
      <c r="B125" s="87" t="str">
        <f>IF(C125="","",C125&amp;COUNTIF($C$2:C125,C125))</f>
        <v/>
      </c>
      <c r="C125" s="88"/>
      <c r="D125" s="87" t="str">
        <f>IF($C125="","",VLOOKUP($C125,人员花名册!$B$2:$F$2001,2,0))</f>
        <v/>
      </c>
      <c r="E125" s="87" t="str">
        <f>IF($C125="","",VLOOKUP($C125,人员花名册!$B$2:$F$2001,4,0))</f>
        <v/>
      </c>
      <c r="F125" s="89" t="str">
        <f>IF($C125="","",VLOOKUP($C125,人员花名册!$B$2:$F$2001,5,0))</f>
        <v/>
      </c>
      <c r="G125" s="29"/>
      <c r="H125" s="29"/>
      <c r="I125" s="87" t="str">
        <f>IF($C125="","",VLOOKUP($H125,培训课程清单!$B$2:$J$1700,2,0))</f>
        <v/>
      </c>
      <c r="J125" s="87" t="str">
        <f>IF($C125="","",VLOOKUP($H125,培训课程清单!$B$2:$J$1700,3,0))</f>
        <v/>
      </c>
      <c r="K125" s="87" t="str">
        <f>IF($H125="","",VLOOKUP($H125,培训课程清单!$B$2:$J$1700,4,0))</f>
        <v/>
      </c>
      <c r="L125" s="29"/>
      <c r="M125" s="89" t="str">
        <f>IF($H125="","",VLOOKUP($H125,培训课程清单!$B$2:$J$1700,7,0))</f>
        <v/>
      </c>
      <c r="N125" s="87" t="str">
        <f>IF($H125="","",VLOOKUP($H125,培训课程清单!$B$2:$J$1700,8,0))</f>
        <v/>
      </c>
      <c r="O125" s="29"/>
    </row>
    <row r="126" spans="1:15">
      <c r="A126" s="87" t="str">
        <f t="shared" si="2"/>
        <v/>
      </c>
      <c r="B126" s="87" t="str">
        <f>IF(C126="","",C126&amp;COUNTIF($C$2:C126,C126))</f>
        <v/>
      </c>
      <c r="C126" s="88"/>
      <c r="D126" s="87" t="str">
        <f>IF($C126="","",VLOOKUP($C126,人员花名册!$B$2:$F$2001,2,0))</f>
        <v/>
      </c>
      <c r="E126" s="87" t="str">
        <f>IF($C126="","",VLOOKUP($C126,人员花名册!$B$2:$F$2001,4,0))</f>
        <v/>
      </c>
      <c r="F126" s="89" t="str">
        <f>IF($C126="","",VLOOKUP($C126,人员花名册!$B$2:$F$2001,5,0))</f>
        <v/>
      </c>
      <c r="G126" s="29"/>
      <c r="H126" s="29"/>
      <c r="I126" s="87" t="str">
        <f>IF($C126="","",VLOOKUP($H126,培训课程清单!$B$2:$J$1700,2,0))</f>
        <v/>
      </c>
      <c r="J126" s="87" t="str">
        <f>IF($C126="","",VLOOKUP($H126,培训课程清单!$B$2:$J$1700,3,0))</f>
        <v/>
      </c>
      <c r="K126" s="87" t="str">
        <f>IF($H126="","",VLOOKUP($H126,培训课程清单!$B$2:$J$1700,4,0))</f>
        <v/>
      </c>
      <c r="L126" s="29"/>
      <c r="M126" s="89" t="str">
        <f>IF($H126="","",VLOOKUP($H126,培训课程清单!$B$2:$J$1700,7,0))</f>
        <v/>
      </c>
      <c r="N126" s="87" t="str">
        <f>IF($H126="","",VLOOKUP($H126,培训课程清单!$B$2:$J$1700,8,0))</f>
        <v/>
      </c>
      <c r="O126" s="29"/>
    </row>
    <row r="127" spans="1:15">
      <c r="A127" s="87" t="str">
        <f t="shared" si="2"/>
        <v/>
      </c>
      <c r="B127" s="87" t="str">
        <f>IF(C127="","",C127&amp;COUNTIF($C$2:C127,C127))</f>
        <v/>
      </c>
      <c r="C127" s="88"/>
      <c r="D127" s="87" t="str">
        <f>IF($C127="","",VLOOKUP($C127,人员花名册!$B$2:$F$2001,2,0))</f>
        <v/>
      </c>
      <c r="E127" s="87" t="str">
        <f>IF($C127="","",VLOOKUP($C127,人员花名册!$B$2:$F$2001,4,0))</f>
        <v/>
      </c>
      <c r="F127" s="89" t="str">
        <f>IF($C127="","",VLOOKUP($C127,人员花名册!$B$2:$F$2001,5,0))</f>
        <v/>
      </c>
      <c r="G127" s="29"/>
      <c r="H127" s="29"/>
      <c r="I127" s="87" t="str">
        <f>IF($C127="","",VLOOKUP($H127,培训课程清单!$B$2:$J$1700,2,0))</f>
        <v/>
      </c>
      <c r="J127" s="87" t="str">
        <f>IF($C127="","",VLOOKUP($H127,培训课程清单!$B$2:$J$1700,3,0))</f>
        <v/>
      </c>
      <c r="K127" s="87" t="str">
        <f>IF($H127="","",VLOOKUP($H127,培训课程清单!$B$2:$J$1700,4,0))</f>
        <v/>
      </c>
      <c r="L127" s="29"/>
      <c r="M127" s="89" t="str">
        <f>IF($H127="","",VLOOKUP($H127,培训课程清单!$B$2:$J$1700,7,0))</f>
        <v/>
      </c>
      <c r="N127" s="87" t="str">
        <f>IF($H127="","",VLOOKUP($H127,培训课程清单!$B$2:$J$1700,8,0))</f>
        <v/>
      </c>
      <c r="O127" s="29"/>
    </row>
    <row r="128" spans="1:15">
      <c r="A128" s="87" t="str">
        <f t="shared" si="2"/>
        <v/>
      </c>
      <c r="B128" s="87" t="str">
        <f>IF(C128="","",C128&amp;COUNTIF($C$2:C128,C128))</f>
        <v/>
      </c>
      <c r="C128" s="88"/>
      <c r="D128" s="87" t="str">
        <f>IF($C128="","",VLOOKUP($C128,人员花名册!$B$2:$F$2001,2,0))</f>
        <v/>
      </c>
      <c r="E128" s="87" t="str">
        <f>IF($C128="","",VLOOKUP($C128,人员花名册!$B$2:$F$2001,4,0))</f>
        <v/>
      </c>
      <c r="F128" s="89" t="str">
        <f>IF($C128="","",VLOOKUP($C128,人员花名册!$B$2:$F$2001,5,0))</f>
        <v/>
      </c>
      <c r="G128" s="29"/>
      <c r="H128" s="29"/>
      <c r="I128" s="87" t="str">
        <f>IF($C128="","",VLOOKUP($H128,培训课程清单!$B$2:$J$1700,2,0))</f>
        <v/>
      </c>
      <c r="J128" s="87" t="str">
        <f>IF($C128="","",VLOOKUP($H128,培训课程清单!$B$2:$J$1700,3,0))</f>
        <v/>
      </c>
      <c r="K128" s="87" t="str">
        <f>IF($H128="","",VLOOKUP($H128,培训课程清单!$B$2:$J$1700,4,0))</f>
        <v/>
      </c>
      <c r="L128" s="29"/>
      <c r="M128" s="89" t="str">
        <f>IF($H128="","",VLOOKUP($H128,培训课程清单!$B$2:$J$1700,7,0))</f>
        <v/>
      </c>
      <c r="N128" s="87" t="str">
        <f>IF($H128="","",VLOOKUP($H128,培训课程清单!$B$2:$J$1700,8,0))</f>
        <v/>
      </c>
      <c r="O128" s="29"/>
    </row>
    <row r="129" spans="1:15">
      <c r="A129" s="87" t="str">
        <f t="shared" si="2"/>
        <v/>
      </c>
      <c r="B129" s="87" t="str">
        <f>IF(C129="","",C129&amp;COUNTIF($C$2:C129,C129))</f>
        <v/>
      </c>
      <c r="C129" s="88"/>
      <c r="D129" s="87" t="str">
        <f>IF($C129="","",VLOOKUP($C129,人员花名册!$B$2:$F$2001,2,0))</f>
        <v/>
      </c>
      <c r="E129" s="87" t="str">
        <f>IF($C129="","",VLOOKUP($C129,人员花名册!$B$2:$F$2001,4,0))</f>
        <v/>
      </c>
      <c r="F129" s="89" t="str">
        <f>IF($C129="","",VLOOKUP($C129,人员花名册!$B$2:$F$2001,5,0))</f>
        <v/>
      </c>
      <c r="G129" s="29"/>
      <c r="H129" s="29"/>
      <c r="I129" s="87" t="str">
        <f>IF($C129="","",VLOOKUP($H129,培训课程清单!$B$2:$J$1700,2,0))</f>
        <v/>
      </c>
      <c r="J129" s="87" t="str">
        <f>IF($C129="","",VLOOKUP($H129,培训课程清单!$B$2:$J$1700,3,0))</f>
        <v/>
      </c>
      <c r="K129" s="87" t="str">
        <f>IF($H129="","",VLOOKUP($H129,培训课程清单!$B$2:$J$1700,4,0))</f>
        <v/>
      </c>
      <c r="L129" s="29"/>
      <c r="M129" s="89" t="str">
        <f>IF($H129="","",VLOOKUP($H129,培训课程清单!$B$2:$J$1700,7,0))</f>
        <v/>
      </c>
      <c r="N129" s="87" t="str">
        <f>IF($H129="","",VLOOKUP($H129,培训课程清单!$B$2:$J$1700,8,0))</f>
        <v/>
      </c>
      <c r="O129" s="29"/>
    </row>
    <row r="130" spans="1:15">
      <c r="A130" s="87" t="str">
        <f t="shared" si="2"/>
        <v/>
      </c>
      <c r="B130" s="87" t="str">
        <f>IF(C130="","",C130&amp;COUNTIF($C$2:C130,C130))</f>
        <v/>
      </c>
      <c r="C130" s="88"/>
      <c r="D130" s="87" t="str">
        <f>IF($C130="","",VLOOKUP($C130,人员花名册!$B$2:$F$2001,2,0))</f>
        <v/>
      </c>
      <c r="E130" s="87" t="str">
        <f>IF($C130="","",VLOOKUP($C130,人员花名册!$B$2:$F$2001,4,0))</f>
        <v/>
      </c>
      <c r="F130" s="89" t="str">
        <f>IF($C130="","",VLOOKUP($C130,人员花名册!$B$2:$F$2001,5,0))</f>
        <v/>
      </c>
      <c r="G130" s="29"/>
      <c r="H130" s="29"/>
      <c r="I130" s="87" t="str">
        <f>IF($C130="","",VLOOKUP($H130,培训课程清单!$B$2:$J$1700,2,0))</f>
        <v/>
      </c>
      <c r="J130" s="87" t="str">
        <f>IF($C130="","",VLOOKUP($H130,培训课程清单!$B$2:$J$1700,3,0))</f>
        <v/>
      </c>
      <c r="K130" s="87" t="str">
        <f>IF($H130="","",VLOOKUP($H130,培训课程清单!$B$2:$J$1700,4,0))</f>
        <v/>
      </c>
      <c r="L130" s="29"/>
      <c r="M130" s="89" t="str">
        <f>IF($H130="","",VLOOKUP($H130,培训课程清单!$B$2:$J$1700,7,0))</f>
        <v/>
      </c>
      <c r="N130" s="87" t="str">
        <f>IF($H130="","",VLOOKUP($H130,培训课程清单!$B$2:$J$1700,8,0))</f>
        <v/>
      </c>
      <c r="O130" s="29"/>
    </row>
    <row r="131" spans="1:15">
      <c r="A131" s="87" t="str">
        <f t="shared" si="2"/>
        <v/>
      </c>
      <c r="B131" s="87" t="str">
        <f>IF(C131="","",C131&amp;COUNTIF($C$2:C131,C131))</f>
        <v/>
      </c>
      <c r="C131" s="88"/>
      <c r="D131" s="87" t="str">
        <f>IF($C131="","",VLOOKUP($C131,人员花名册!$B$2:$F$2001,2,0))</f>
        <v/>
      </c>
      <c r="E131" s="87" t="str">
        <f>IF($C131="","",VLOOKUP($C131,人员花名册!$B$2:$F$2001,4,0))</f>
        <v/>
      </c>
      <c r="F131" s="89" t="str">
        <f>IF($C131="","",VLOOKUP($C131,人员花名册!$B$2:$F$2001,5,0))</f>
        <v/>
      </c>
      <c r="G131" s="29"/>
      <c r="H131" s="29"/>
      <c r="I131" s="87" t="str">
        <f>IF($C131="","",VLOOKUP($H131,培训课程清单!$B$2:$J$1700,2,0))</f>
        <v/>
      </c>
      <c r="J131" s="87" t="str">
        <f>IF($C131="","",VLOOKUP($H131,培训课程清单!$B$2:$J$1700,3,0))</f>
        <v/>
      </c>
      <c r="K131" s="87" t="str">
        <f>IF($H131="","",VLOOKUP($H131,培训课程清单!$B$2:$J$1700,4,0))</f>
        <v/>
      </c>
      <c r="L131" s="29"/>
      <c r="M131" s="89" t="str">
        <f>IF($H131="","",VLOOKUP($H131,培训课程清单!$B$2:$J$1700,7,0))</f>
        <v/>
      </c>
      <c r="N131" s="87" t="str">
        <f>IF($H131="","",VLOOKUP($H131,培训课程清单!$B$2:$J$1700,8,0))</f>
        <v/>
      </c>
      <c r="O131" s="29"/>
    </row>
    <row r="132" spans="1:15">
      <c r="A132" s="87" t="str">
        <f t="shared" si="2"/>
        <v/>
      </c>
      <c r="B132" s="87" t="str">
        <f>IF(C132="","",C132&amp;COUNTIF($C$2:C132,C132))</f>
        <v/>
      </c>
      <c r="C132" s="88"/>
      <c r="D132" s="87" t="str">
        <f>IF($C132="","",VLOOKUP($C132,人员花名册!$B$2:$F$2001,2,0))</f>
        <v/>
      </c>
      <c r="E132" s="87" t="str">
        <f>IF($C132="","",VLOOKUP($C132,人员花名册!$B$2:$F$2001,4,0))</f>
        <v/>
      </c>
      <c r="F132" s="89" t="str">
        <f>IF($C132="","",VLOOKUP($C132,人员花名册!$B$2:$F$2001,5,0))</f>
        <v/>
      </c>
      <c r="G132" s="29"/>
      <c r="H132" s="29"/>
      <c r="I132" s="87" t="str">
        <f>IF($C132="","",VLOOKUP($H132,培训课程清单!$B$2:$J$1700,2,0))</f>
        <v/>
      </c>
      <c r="J132" s="87" t="str">
        <f>IF($C132="","",VLOOKUP($H132,培训课程清单!$B$2:$J$1700,3,0))</f>
        <v/>
      </c>
      <c r="K132" s="87" t="str">
        <f>IF($H132="","",VLOOKUP($H132,培训课程清单!$B$2:$J$1700,4,0))</f>
        <v/>
      </c>
      <c r="L132" s="29"/>
      <c r="M132" s="89" t="str">
        <f>IF($H132="","",VLOOKUP($H132,培训课程清单!$B$2:$J$1700,7,0))</f>
        <v/>
      </c>
      <c r="N132" s="87" t="str">
        <f>IF($H132="","",VLOOKUP($H132,培训课程清单!$B$2:$J$1700,8,0))</f>
        <v/>
      </c>
      <c r="O132" s="29"/>
    </row>
    <row r="133" spans="1:15">
      <c r="A133" s="87" t="str">
        <f t="shared" si="2"/>
        <v/>
      </c>
      <c r="B133" s="87" t="str">
        <f>IF(C133="","",C133&amp;COUNTIF($C$2:C133,C133))</f>
        <v/>
      </c>
      <c r="C133" s="88"/>
      <c r="D133" s="87" t="str">
        <f>IF($C133="","",VLOOKUP($C133,人员花名册!$B$2:$F$2001,2,0))</f>
        <v/>
      </c>
      <c r="E133" s="87" t="str">
        <f>IF($C133="","",VLOOKUP($C133,人员花名册!$B$2:$F$2001,4,0))</f>
        <v/>
      </c>
      <c r="F133" s="89" t="str">
        <f>IF($C133="","",VLOOKUP($C133,人员花名册!$B$2:$F$2001,5,0))</f>
        <v/>
      </c>
      <c r="G133" s="29"/>
      <c r="H133" s="29"/>
      <c r="I133" s="87" t="str">
        <f>IF($C133="","",VLOOKUP($H133,培训课程清单!$B$2:$J$1700,2,0))</f>
        <v/>
      </c>
      <c r="J133" s="87" t="str">
        <f>IF($C133="","",VLOOKUP($H133,培训课程清单!$B$2:$J$1700,3,0))</f>
        <v/>
      </c>
      <c r="K133" s="87" t="str">
        <f>IF($H133="","",VLOOKUP($H133,培训课程清单!$B$2:$J$1700,4,0))</f>
        <v/>
      </c>
      <c r="L133" s="29"/>
      <c r="M133" s="89" t="str">
        <f>IF($H133="","",VLOOKUP($H133,培训课程清单!$B$2:$J$1700,7,0))</f>
        <v/>
      </c>
      <c r="N133" s="87" t="str">
        <f>IF($H133="","",VLOOKUP($H133,培训课程清单!$B$2:$J$1700,8,0))</f>
        <v/>
      </c>
      <c r="O133" s="29"/>
    </row>
    <row r="134" spans="1:15">
      <c r="A134" s="87" t="str">
        <f t="shared" si="2"/>
        <v/>
      </c>
      <c r="B134" s="87" t="str">
        <f>IF(C134="","",C134&amp;COUNTIF($C$2:C134,C134))</f>
        <v/>
      </c>
      <c r="C134" s="88"/>
      <c r="D134" s="87" t="str">
        <f>IF($C134="","",VLOOKUP($C134,人员花名册!$B$2:$F$2001,2,0))</f>
        <v/>
      </c>
      <c r="E134" s="87" t="str">
        <f>IF($C134="","",VLOOKUP($C134,人员花名册!$B$2:$F$2001,4,0))</f>
        <v/>
      </c>
      <c r="F134" s="89" t="str">
        <f>IF($C134="","",VLOOKUP($C134,人员花名册!$B$2:$F$2001,5,0))</f>
        <v/>
      </c>
      <c r="G134" s="29"/>
      <c r="H134" s="29"/>
      <c r="I134" s="87" t="str">
        <f>IF($C134="","",VLOOKUP($H134,培训课程清单!$B$2:$J$1700,2,0))</f>
        <v/>
      </c>
      <c r="J134" s="87" t="str">
        <f>IF($C134="","",VLOOKUP($H134,培训课程清单!$B$2:$J$1700,3,0))</f>
        <v/>
      </c>
      <c r="K134" s="87" t="str">
        <f>IF($H134="","",VLOOKUP($H134,培训课程清单!$B$2:$J$1700,4,0))</f>
        <v/>
      </c>
      <c r="L134" s="29"/>
      <c r="M134" s="89" t="str">
        <f>IF($H134="","",VLOOKUP($H134,培训课程清单!$B$2:$J$1700,7,0))</f>
        <v/>
      </c>
      <c r="N134" s="87" t="str">
        <f>IF($H134="","",VLOOKUP($H134,培训课程清单!$B$2:$J$1700,8,0))</f>
        <v/>
      </c>
      <c r="O134" s="29"/>
    </row>
    <row r="135" spans="1:15">
      <c r="A135" s="87" t="str">
        <f t="shared" si="2"/>
        <v/>
      </c>
      <c r="B135" s="87" t="str">
        <f>IF(C135="","",C135&amp;COUNTIF($C$2:C135,C135))</f>
        <v/>
      </c>
      <c r="C135" s="88"/>
      <c r="D135" s="87" t="str">
        <f>IF($C135="","",VLOOKUP($C135,人员花名册!$B$2:$F$2001,2,0))</f>
        <v/>
      </c>
      <c r="E135" s="87" t="str">
        <f>IF($C135="","",VLOOKUP($C135,人员花名册!$B$2:$F$2001,4,0))</f>
        <v/>
      </c>
      <c r="F135" s="89" t="str">
        <f>IF($C135="","",VLOOKUP($C135,人员花名册!$B$2:$F$2001,5,0))</f>
        <v/>
      </c>
      <c r="G135" s="29"/>
      <c r="H135" s="29"/>
      <c r="I135" s="87" t="str">
        <f>IF($C135="","",VLOOKUP($H135,培训课程清单!$B$2:$J$1700,2,0))</f>
        <v/>
      </c>
      <c r="J135" s="87" t="str">
        <f>IF($C135="","",VLOOKUP($H135,培训课程清单!$B$2:$J$1700,3,0))</f>
        <v/>
      </c>
      <c r="K135" s="87" t="str">
        <f>IF($H135="","",VLOOKUP($H135,培训课程清单!$B$2:$J$1700,4,0))</f>
        <v/>
      </c>
      <c r="L135" s="29"/>
      <c r="M135" s="89" t="str">
        <f>IF($H135="","",VLOOKUP($H135,培训课程清单!$B$2:$J$1700,7,0))</f>
        <v/>
      </c>
      <c r="N135" s="87" t="str">
        <f>IF($H135="","",VLOOKUP($H135,培训课程清单!$B$2:$J$1700,8,0))</f>
        <v/>
      </c>
      <c r="O135" s="29"/>
    </row>
    <row r="136" spans="1:15">
      <c r="A136" s="87" t="str">
        <f t="shared" si="2"/>
        <v/>
      </c>
      <c r="B136" s="87" t="str">
        <f>IF(C136="","",C136&amp;COUNTIF($C$2:C136,C136))</f>
        <v/>
      </c>
      <c r="C136" s="88"/>
      <c r="D136" s="87" t="str">
        <f>IF($C136="","",VLOOKUP($C136,人员花名册!$B$2:$F$2001,2,0))</f>
        <v/>
      </c>
      <c r="E136" s="87" t="str">
        <f>IF($C136="","",VLOOKUP($C136,人员花名册!$B$2:$F$2001,4,0))</f>
        <v/>
      </c>
      <c r="F136" s="89" t="str">
        <f>IF($C136="","",VLOOKUP($C136,人员花名册!$B$2:$F$2001,5,0))</f>
        <v/>
      </c>
      <c r="G136" s="29"/>
      <c r="H136" s="29"/>
      <c r="I136" s="87" t="str">
        <f>IF($C136="","",VLOOKUP($H136,培训课程清单!$B$2:$J$1700,2,0))</f>
        <v/>
      </c>
      <c r="J136" s="87" t="str">
        <f>IF($C136="","",VLOOKUP($H136,培训课程清单!$B$2:$J$1700,3,0))</f>
        <v/>
      </c>
      <c r="K136" s="87" t="str">
        <f>IF($H136="","",VLOOKUP($H136,培训课程清单!$B$2:$J$1700,4,0))</f>
        <v/>
      </c>
      <c r="L136" s="29"/>
      <c r="M136" s="89" t="str">
        <f>IF($H136="","",VLOOKUP($H136,培训课程清单!$B$2:$J$1700,7,0))</f>
        <v/>
      </c>
      <c r="N136" s="87" t="str">
        <f>IF($H136="","",VLOOKUP($H136,培训课程清单!$B$2:$J$1700,8,0))</f>
        <v/>
      </c>
      <c r="O136" s="29"/>
    </row>
    <row r="137" spans="1:15">
      <c r="A137" s="87" t="str">
        <f t="shared" si="2"/>
        <v/>
      </c>
      <c r="B137" s="87" t="str">
        <f>IF(C137="","",C137&amp;COUNTIF($C$2:C137,C137))</f>
        <v/>
      </c>
      <c r="C137" s="88"/>
      <c r="D137" s="87" t="str">
        <f>IF($C137="","",VLOOKUP($C137,人员花名册!$B$2:$F$2001,2,0))</f>
        <v/>
      </c>
      <c r="E137" s="87" t="str">
        <f>IF($C137="","",VLOOKUP($C137,人员花名册!$B$2:$F$2001,4,0))</f>
        <v/>
      </c>
      <c r="F137" s="89" t="str">
        <f>IF($C137="","",VLOOKUP($C137,人员花名册!$B$2:$F$2001,5,0))</f>
        <v/>
      </c>
      <c r="G137" s="29"/>
      <c r="H137" s="29"/>
      <c r="I137" s="87" t="str">
        <f>IF($C137="","",VLOOKUP($H137,培训课程清单!$B$2:$J$1700,2,0))</f>
        <v/>
      </c>
      <c r="J137" s="87" t="str">
        <f>IF($C137="","",VLOOKUP($H137,培训课程清单!$B$2:$J$1700,3,0))</f>
        <v/>
      </c>
      <c r="K137" s="87" t="str">
        <f>IF($H137="","",VLOOKUP($H137,培训课程清单!$B$2:$J$1700,4,0))</f>
        <v/>
      </c>
      <c r="L137" s="29"/>
      <c r="M137" s="89" t="str">
        <f>IF($H137="","",VLOOKUP($H137,培训课程清单!$B$2:$J$1700,7,0))</f>
        <v/>
      </c>
      <c r="N137" s="87" t="str">
        <f>IF($H137="","",VLOOKUP($H137,培训课程清单!$B$2:$J$1700,8,0))</f>
        <v/>
      </c>
      <c r="O137" s="29"/>
    </row>
    <row r="138" spans="1:15">
      <c r="A138" s="87" t="str">
        <f t="shared" si="2"/>
        <v/>
      </c>
      <c r="B138" s="87" t="str">
        <f>IF(C138="","",C138&amp;COUNTIF($C$2:C138,C138))</f>
        <v/>
      </c>
      <c r="C138" s="88"/>
      <c r="D138" s="87" t="str">
        <f>IF($C138="","",VLOOKUP($C138,人员花名册!$B$2:$F$2001,2,0))</f>
        <v/>
      </c>
      <c r="E138" s="87" t="str">
        <f>IF($C138="","",VLOOKUP($C138,人员花名册!$B$2:$F$2001,4,0))</f>
        <v/>
      </c>
      <c r="F138" s="89" t="str">
        <f>IF($C138="","",VLOOKUP($C138,人员花名册!$B$2:$F$2001,5,0))</f>
        <v/>
      </c>
      <c r="G138" s="29"/>
      <c r="H138" s="29"/>
      <c r="I138" s="87" t="str">
        <f>IF($C138="","",VLOOKUP($H138,培训课程清单!$B$2:$J$1700,2,0))</f>
        <v/>
      </c>
      <c r="J138" s="87" t="str">
        <f>IF($C138="","",VLOOKUP($H138,培训课程清单!$B$2:$J$1700,3,0))</f>
        <v/>
      </c>
      <c r="K138" s="87" t="str">
        <f>IF($H138="","",VLOOKUP($H138,培训课程清单!$B$2:$J$1700,4,0))</f>
        <v/>
      </c>
      <c r="L138" s="29"/>
      <c r="M138" s="89" t="str">
        <f>IF($H138="","",VLOOKUP($H138,培训课程清单!$B$2:$J$1700,7,0))</f>
        <v/>
      </c>
      <c r="N138" s="87" t="str">
        <f>IF($H138="","",VLOOKUP($H138,培训课程清单!$B$2:$J$1700,8,0))</f>
        <v/>
      </c>
      <c r="O138" s="29"/>
    </row>
    <row r="139" spans="1:15">
      <c r="A139" s="87" t="str">
        <f t="shared" si="2"/>
        <v/>
      </c>
      <c r="B139" s="87" t="str">
        <f>IF(C139="","",C139&amp;COUNTIF($C$2:C139,C139))</f>
        <v/>
      </c>
      <c r="C139" s="88"/>
      <c r="D139" s="87" t="str">
        <f>IF($C139="","",VLOOKUP($C139,人员花名册!$B$2:$F$2001,2,0))</f>
        <v/>
      </c>
      <c r="E139" s="87" t="str">
        <f>IF($C139="","",VLOOKUP($C139,人员花名册!$B$2:$F$2001,4,0))</f>
        <v/>
      </c>
      <c r="F139" s="89" t="str">
        <f>IF($C139="","",VLOOKUP($C139,人员花名册!$B$2:$F$2001,5,0))</f>
        <v/>
      </c>
      <c r="G139" s="29"/>
      <c r="H139" s="29"/>
      <c r="I139" s="87" t="str">
        <f>IF($C139="","",VLOOKUP($H139,培训课程清单!$B$2:$J$1700,2,0))</f>
        <v/>
      </c>
      <c r="J139" s="87" t="str">
        <f>IF($C139="","",VLOOKUP($H139,培训课程清单!$B$2:$J$1700,3,0))</f>
        <v/>
      </c>
      <c r="K139" s="87" t="str">
        <f>IF($H139="","",VLOOKUP($H139,培训课程清单!$B$2:$J$1700,4,0))</f>
        <v/>
      </c>
      <c r="L139" s="29"/>
      <c r="M139" s="89" t="str">
        <f>IF($H139="","",VLOOKUP($H139,培训课程清单!$B$2:$J$1700,7,0))</f>
        <v/>
      </c>
      <c r="N139" s="87" t="str">
        <f>IF($H139="","",VLOOKUP($H139,培训课程清单!$B$2:$J$1700,8,0))</f>
        <v/>
      </c>
      <c r="O139" s="29"/>
    </row>
    <row r="140" spans="1:15">
      <c r="A140" s="87" t="str">
        <f t="shared" si="2"/>
        <v/>
      </c>
      <c r="B140" s="87" t="str">
        <f>IF(C140="","",C140&amp;COUNTIF($C$2:C140,C140))</f>
        <v/>
      </c>
      <c r="C140" s="88"/>
      <c r="D140" s="87" t="str">
        <f>IF($C140="","",VLOOKUP($C140,人员花名册!$B$2:$F$2001,2,0))</f>
        <v/>
      </c>
      <c r="E140" s="87" t="str">
        <f>IF($C140="","",VLOOKUP($C140,人员花名册!$B$2:$F$2001,4,0))</f>
        <v/>
      </c>
      <c r="F140" s="89" t="str">
        <f>IF($C140="","",VLOOKUP($C140,人员花名册!$B$2:$F$2001,5,0))</f>
        <v/>
      </c>
      <c r="G140" s="29"/>
      <c r="H140" s="29"/>
      <c r="I140" s="87" t="str">
        <f>IF($C140="","",VLOOKUP($H140,培训课程清单!$B$2:$J$1700,2,0))</f>
        <v/>
      </c>
      <c r="J140" s="87" t="str">
        <f>IF($C140="","",VLOOKUP($H140,培训课程清单!$B$2:$J$1700,3,0))</f>
        <v/>
      </c>
      <c r="K140" s="87" t="str">
        <f>IF($H140="","",VLOOKUP($H140,培训课程清单!$B$2:$J$1700,4,0))</f>
        <v/>
      </c>
      <c r="L140" s="29"/>
      <c r="M140" s="89" t="str">
        <f>IF($H140="","",VLOOKUP($H140,培训课程清单!$B$2:$J$1700,7,0))</f>
        <v/>
      </c>
      <c r="N140" s="87" t="str">
        <f>IF($H140="","",VLOOKUP($H140,培训课程清单!$B$2:$J$1700,8,0))</f>
        <v/>
      </c>
      <c r="O140" s="29"/>
    </row>
    <row r="141" spans="1:15">
      <c r="A141" s="87" t="str">
        <f t="shared" si="2"/>
        <v/>
      </c>
      <c r="B141" s="87" t="str">
        <f>IF(C141="","",C141&amp;COUNTIF($C$2:C141,C141))</f>
        <v/>
      </c>
      <c r="C141" s="88"/>
      <c r="D141" s="87" t="str">
        <f>IF($C141="","",VLOOKUP($C141,人员花名册!$B$2:$F$2001,2,0))</f>
        <v/>
      </c>
      <c r="E141" s="87" t="str">
        <f>IF($C141="","",VLOOKUP($C141,人员花名册!$B$2:$F$2001,4,0))</f>
        <v/>
      </c>
      <c r="F141" s="89" t="str">
        <f>IF($C141="","",VLOOKUP($C141,人员花名册!$B$2:$F$2001,5,0))</f>
        <v/>
      </c>
      <c r="G141" s="29"/>
      <c r="H141" s="29"/>
      <c r="I141" s="87" t="str">
        <f>IF($C141="","",VLOOKUP($H141,培训课程清单!$B$2:$J$1700,2,0))</f>
        <v/>
      </c>
      <c r="J141" s="87" t="str">
        <f>IF($C141="","",VLOOKUP($H141,培训课程清单!$B$2:$J$1700,3,0))</f>
        <v/>
      </c>
      <c r="K141" s="87" t="str">
        <f>IF($H141="","",VLOOKUP($H141,培训课程清单!$B$2:$J$1700,4,0))</f>
        <v/>
      </c>
      <c r="L141" s="29"/>
      <c r="M141" s="89" t="str">
        <f>IF($H141="","",VLOOKUP($H141,培训课程清单!$B$2:$J$1700,7,0))</f>
        <v/>
      </c>
      <c r="N141" s="87" t="str">
        <f>IF($H141="","",VLOOKUP($H141,培训课程清单!$B$2:$J$1700,8,0))</f>
        <v/>
      </c>
      <c r="O141" s="29"/>
    </row>
    <row r="142" spans="1:15">
      <c r="A142" s="87" t="str">
        <f t="shared" si="2"/>
        <v/>
      </c>
      <c r="B142" s="87" t="str">
        <f>IF(C142="","",C142&amp;COUNTIF($C$2:C142,C142))</f>
        <v/>
      </c>
      <c r="C142" s="88"/>
      <c r="D142" s="87" t="str">
        <f>IF($C142="","",VLOOKUP($C142,人员花名册!$B$2:$F$2001,2,0))</f>
        <v/>
      </c>
      <c r="E142" s="87" t="str">
        <f>IF($C142="","",VLOOKUP($C142,人员花名册!$B$2:$F$2001,4,0))</f>
        <v/>
      </c>
      <c r="F142" s="89" t="str">
        <f>IF($C142="","",VLOOKUP($C142,人员花名册!$B$2:$F$2001,5,0))</f>
        <v/>
      </c>
      <c r="G142" s="29"/>
      <c r="H142" s="29"/>
      <c r="I142" s="87" t="str">
        <f>IF($C142="","",VLOOKUP($H142,培训课程清单!$B$2:$J$1700,2,0))</f>
        <v/>
      </c>
      <c r="J142" s="87" t="str">
        <f>IF($C142="","",VLOOKUP($H142,培训课程清单!$B$2:$J$1700,3,0))</f>
        <v/>
      </c>
      <c r="K142" s="87" t="str">
        <f>IF($H142="","",VLOOKUP($H142,培训课程清单!$B$2:$J$1700,4,0))</f>
        <v/>
      </c>
      <c r="L142" s="29"/>
      <c r="M142" s="89" t="str">
        <f>IF($H142="","",VLOOKUP($H142,培训课程清单!$B$2:$J$1700,7,0))</f>
        <v/>
      </c>
      <c r="N142" s="87" t="str">
        <f>IF($H142="","",VLOOKUP($H142,培训课程清单!$B$2:$J$1700,8,0))</f>
        <v/>
      </c>
      <c r="O142" s="29"/>
    </row>
    <row r="143" spans="1:15">
      <c r="A143" s="87" t="str">
        <f t="shared" si="2"/>
        <v/>
      </c>
      <c r="B143" s="87" t="str">
        <f>IF(C143="","",C143&amp;COUNTIF($C$2:C143,C143))</f>
        <v/>
      </c>
      <c r="C143" s="88"/>
      <c r="D143" s="87" t="str">
        <f>IF($C143="","",VLOOKUP($C143,人员花名册!$B$2:$F$2001,2,0))</f>
        <v/>
      </c>
      <c r="E143" s="87" t="str">
        <f>IF($C143="","",VLOOKUP($C143,人员花名册!$B$2:$F$2001,4,0))</f>
        <v/>
      </c>
      <c r="F143" s="89" t="str">
        <f>IF($C143="","",VLOOKUP($C143,人员花名册!$B$2:$F$2001,5,0))</f>
        <v/>
      </c>
      <c r="G143" s="29"/>
      <c r="H143" s="29"/>
      <c r="I143" s="87" t="str">
        <f>IF($C143="","",VLOOKUP($H143,培训课程清单!$B$2:$J$1700,2,0))</f>
        <v/>
      </c>
      <c r="J143" s="87" t="str">
        <f>IF($C143="","",VLOOKUP($H143,培训课程清单!$B$2:$J$1700,3,0))</f>
        <v/>
      </c>
      <c r="K143" s="87" t="str">
        <f>IF($H143="","",VLOOKUP($H143,培训课程清单!$B$2:$J$1700,4,0))</f>
        <v/>
      </c>
      <c r="L143" s="29"/>
      <c r="M143" s="89" t="str">
        <f>IF($H143="","",VLOOKUP($H143,培训课程清单!$B$2:$J$1700,7,0))</f>
        <v/>
      </c>
      <c r="N143" s="87" t="str">
        <f>IF($H143="","",VLOOKUP($H143,培训课程清单!$B$2:$J$1700,8,0))</f>
        <v/>
      </c>
      <c r="O143" s="29"/>
    </row>
    <row r="144" spans="1:15">
      <c r="A144" s="87" t="str">
        <f t="shared" si="2"/>
        <v/>
      </c>
      <c r="B144" s="87" t="str">
        <f>IF(C144="","",C144&amp;COUNTIF($C$2:C144,C144))</f>
        <v/>
      </c>
      <c r="C144" s="88"/>
      <c r="D144" s="87" t="str">
        <f>IF($C144="","",VLOOKUP($C144,人员花名册!$B$2:$F$2001,2,0))</f>
        <v/>
      </c>
      <c r="E144" s="87" t="str">
        <f>IF($C144="","",VLOOKUP($C144,人员花名册!$B$2:$F$2001,4,0))</f>
        <v/>
      </c>
      <c r="F144" s="89" t="str">
        <f>IF($C144="","",VLOOKUP($C144,人员花名册!$B$2:$F$2001,5,0))</f>
        <v/>
      </c>
      <c r="G144" s="29"/>
      <c r="H144" s="29"/>
      <c r="I144" s="87" t="str">
        <f>IF($C144="","",VLOOKUP($H144,培训课程清单!$B$2:$J$1700,2,0))</f>
        <v/>
      </c>
      <c r="J144" s="87" t="str">
        <f>IF($C144="","",VLOOKUP($H144,培训课程清单!$B$2:$J$1700,3,0))</f>
        <v/>
      </c>
      <c r="K144" s="87" t="str">
        <f>IF($H144="","",VLOOKUP($H144,培训课程清单!$B$2:$J$1700,4,0))</f>
        <v/>
      </c>
      <c r="L144" s="29"/>
      <c r="M144" s="89" t="str">
        <f>IF($H144="","",VLOOKUP($H144,培训课程清单!$B$2:$J$1700,7,0))</f>
        <v/>
      </c>
      <c r="N144" s="87" t="str">
        <f>IF($H144="","",VLOOKUP($H144,培训课程清单!$B$2:$J$1700,8,0))</f>
        <v/>
      </c>
      <c r="O144" s="29"/>
    </row>
    <row r="145" spans="1:15">
      <c r="A145" s="87" t="str">
        <f t="shared" ref="A145:A208" si="3">IF(C144="","",A144+1)</f>
        <v/>
      </c>
      <c r="B145" s="87" t="str">
        <f>IF(C145="","",C145&amp;COUNTIF($C$2:C145,C145))</f>
        <v/>
      </c>
      <c r="C145" s="88"/>
      <c r="D145" s="87" t="str">
        <f>IF($C145="","",VLOOKUP($C145,人员花名册!$B$2:$F$2001,2,0))</f>
        <v/>
      </c>
      <c r="E145" s="87" t="str">
        <f>IF($C145="","",VLOOKUP($C145,人员花名册!$B$2:$F$2001,4,0))</f>
        <v/>
      </c>
      <c r="F145" s="89" t="str">
        <f>IF($C145="","",VLOOKUP($C145,人员花名册!$B$2:$F$2001,5,0))</f>
        <v/>
      </c>
      <c r="G145" s="29"/>
      <c r="H145" s="29"/>
      <c r="I145" s="87" t="str">
        <f>IF($C145="","",VLOOKUP($H145,培训课程清单!$B$2:$J$1700,2,0))</f>
        <v/>
      </c>
      <c r="J145" s="87" t="str">
        <f>IF($C145="","",VLOOKUP($H145,培训课程清单!$B$2:$J$1700,3,0))</f>
        <v/>
      </c>
      <c r="K145" s="87" t="str">
        <f>IF($H145="","",VLOOKUP($H145,培训课程清单!$B$2:$J$1700,4,0))</f>
        <v/>
      </c>
      <c r="L145" s="29"/>
      <c r="M145" s="89" t="str">
        <f>IF($H145="","",VLOOKUP($H145,培训课程清单!$B$2:$J$1700,7,0))</f>
        <v/>
      </c>
      <c r="N145" s="87" t="str">
        <f>IF($H145="","",VLOOKUP($H145,培训课程清单!$B$2:$J$1700,8,0))</f>
        <v/>
      </c>
      <c r="O145" s="29"/>
    </row>
    <row r="146" spans="1:15">
      <c r="A146" s="87" t="str">
        <f t="shared" si="3"/>
        <v/>
      </c>
      <c r="B146" s="87" t="str">
        <f>IF(C146="","",C146&amp;COUNTIF($C$2:C146,C146))</f>
        <v/>
      </c>
      <c r="C146" s="88"/>
      <c r="D146" s="87" t="str">
        <f>IF($C146="","",VLOOKUP($C146,人员花名册!$B$2:$F$2001,2,0))</f>
        <v/>
      </c>
      <c r="E146" s="87" t="str">
        <f>IF($C146="","",VLOOKUP($C146,人员花名册!$B$2:$F$2001,4,0))</f>
        <v/>
      </c>
      <c r="F146" s="89" t="str">
        <f>IF($C146="","",VLOOKUP($C146,人员花名册!$B$2:$F$2001,5,0))</f>
        <v/>
      </c>
      <c r="G146" s="29"/>
      <c r="H146" s="29"/>
      <c r="I146" s="87" t="str">
        <f>IF($C146="","",VLOOKUP($H146,培训课程清单!$B$2:$J$1700,2,0))</f>
        <v/>
      </c>
      <c r="J146" s="87" t="str">
        <f>IF($C146="","",VLOOKUP($H146,培训课程清单!$B$2:$J$1700,3,0))</f>
        <v/>
      </c>
      <c r="K146" s="87" t="str">
        <f>IF($H146="","",VLOOKUP($H146,培训课程清单!$B$2:$J$1700,4,0))</f>
        <v/>
      </c>
      <c r="L146" s="29"/>
      <c r="M146" s="89" t="str">
        <f>IF($H146="","",VLOOKUP($H146,培训课程清单!$B$2:$J$1700,7,0))</f>
        <v/>
      </c>
      <c r="N146" s="87" t="str">
        <f>IF($H146="","",VLOOKUP($H146,培训课程清单!$B$2:$J$1700,8,0))</f>
        <v/>
      </c>
      <c r="O146" s="29"/>
    </row>
    <row r="147" spans="1:15">
      <c r="A147" s="87" t="str">
        <f t="shared" si="3"/>
        <v/>
      </c>
      <c r="B147" s="87" t="str">
        <f>IF(C147="","",C147&amp;COUNTIF($C$2:C147,C147))</f>
        <v/>
      </c>
      <c r="C147" s="88"/>
      <c r="D147" s="87" t="str">
        <f>IF($C147="","",VLOOKUP($C147,人员花名册!$B$2:$F$2001,2,0))</f>
        <v/>
      </c>
      <c r="E147" s="87" t="str">
        <f>IF($C147="","",VLOOKUP($C147,人员花名册!$B$2:$F$2001,4,0))</f>
        <v/>
      </c>
      <c r="F147" s="89" t="str">
        <f>IF($C147="","",VLOOKUP($C147,人员花名册!$B$2:$F$2001,5,0))</f>
        <v/>
      </c>
      <c r="G147" s="29"/>
      <c r="H147" s="29"/>
      <c r="I147" s="87" t="str">
        <f>IF($C147="","",VLOOKUP($H147,培训课程清单!$B$2:$J$1700,2,0))</f>
        <v/>
      </c>
      <c r="J147" s="87" t="str">
        <f>IF($C147="","",VLOOKUP($H147,培训课程清单!$B$2:$J$1700,3,0))</f>
        <v/>
      </c>
      <c r="K147" s="87" t="str">
        <f>IF($H147="","",VLOOKUP($H147,培训课程清单!$B$2:$J$1700,4,0))</f>
        <v/>
      </c>
      <c r="L147" s="29"/>
      <c r="M147" s="89" t="str">
        <f>IF($H147="","",VLOOKUP($H147,培训课程清单!$B$2:$J$1700,7,0))</f>
        <v/>
      </c>
      <c r="N147" s="87" t="str">
        <f>IF($H147="","",VLOOKUP($H147,培训课程清单!$B$2:$J$1700,8,0))</f>
        <v/>
      </c>
      <c r="O147" s="29"/>
    </row>
    <row r="148" spans="1:15">
      <c r="A148" s="87" t="str">
        <f t="shared" si="3"/>
        <v/>
      </c>
      <c r="B148" s="87" t="str">
        <f>IF(C148="","",C148&amp;COUNTIF($C$2:C148,C148))</f>
        <v/>
      </c>
      <c r="C148" s="88"/>
      <c r="D148" s="87" t="str">
        <f>IF($C148="","",VLOOKUP($C148,人员花名册!$B$2:$F$2001,2,0))</f>
        <v/>
      </c>
      <c r="E148" s="87" t="str">
        <f>IF($C148="","",VLOOKUP($C148,人员花名册!$B$2:$F$2001,4,0))</f>
        <v/>
      </c>
      <c r="F148" s="89" t="str">
        <f>IF($C148="","",VLOOKUP($C148,人员花名册!$B$2:$F$2001,5,0))</f>
        <v/>
      </c>
      <c r="G148" s="29"/>
      <c r="H148" s="29"/>
      <c r="I148" s="87" t="str">
        <f>IF($C148="","",VLOOKUP($H148,培训课程清单!$B$2:$J$1700,2,0))</f>
        <v/>
      </c>
      <c r="J148" s="87" t="str">
        <f>IF($C148="","",VLOOKUP($H148,培训课程清单!$B$2:$J$1700,3,0))</f>
        <v/>
      </c>
      <c r="K148" s="87" t="str">
        <f>IF($H148="","",VLOOKUP($H148,培训课程清单!$B$2:$J$1700,4,0))</f>
        <v/>
      </c>
      <c r="L148" s="29"/>
      <c r="M148" s="89" t="str">
        <f>IF($H148="","",VLOOKUP($H148,培训课程清单!$B$2:$J$1700,7,0))</f>
        <v/>
      </c>
      <c r="N148" s="87" t="str">
        <f>IF($H148="","",VLOOKUP($H148,培训课程清单!$B$2:$J$1700,8,0))</f>
        <v/>
      </c>
      <c r="O148" s="29"/>
    </row>
    <row r="149" spans="1:15">
      <c r="A149" s="87" t="str">
        <f t="shared" si="3"/>
        <v/>
      </c>
      <c r="B149" s="87" t="str">
        <f>IF(C149="","",C149&amp;COUNTIF($C$2:C149,C149))</f>
        <v/>
      </c>
      <c r="C149" s="88"/>
      <c r="D149" s="87" t="str">
        <f>IF($C149="","",VLOOKUP($C149,人员花名册!$B$2:$F$2001,2,0))</f>
        <v/>
      </c>
      <c r="E149" s="87" t="str">
        <f>IF($C149="","",VLOOKUP($C149,人员花名册!$B$2:$F$2001,4,0))</f>
        <v/>
      </c>
      <c r="F149" s="89" t="str">
        <f>IF($C149="","",VLOOKUP($C149,人员花名册!$B$2:$F$2001,5,0))</f>
        <v/>
      </c>
      <c r="G149" s="29"/>
      <c r="H149" s="29"/>
      <c r="I149" s="87" t="str">
        <f>IF($C149="","",VLOOKUP($H149,培训课程清单!$B$2:$J$1700,2,0))</f>
        <v/>
      </c>
      <c r="J149" s="87" t="str">
        <f>IF($C149="","",VLOOKUP($H149,培训课程清单!$B$2:$J$1700,3,0))</f>
        <v/>
      </c>
      <c r="K149" s="87" t="str">
        <f>IF($H149="","",VLOOKUP($H149,培训课程清单!$B$2:$J$1700,4,0))</f>
        <v/>
      </c>
      <c r="L149" s="29"/>
      <c r="M149" s="89" t="str">
        <f>IF($H149="","",VLOOKUP($H149,培训课程清单!$B$2:$J$1700,7,0))</f>
        <v/>
      </c>
      <c r="N149" s="87" t="str">
        <f>IF($H149="","",VLOOKUP($H149,培训课程清单!$B$2:$J$1700,8,0))</f>
        <v/>
      </c>
      <c r="O149" s="29"/>
    </row>
    <row r="150" spans="1:15">
      <c r="A150" s="87" t="str">
        <f t="shared" si="3"/>
        <v/>
      </c>
      <c r="B150" s="87" t="str">
        <f>IF(C150="","",C150&amp;COUNTIF($C$2:C150,C150))</f>
        <v/>
      </c>
      <c r="C150" s="88"/>
      <c r="D150" s="87" t="str">
        <f>IF($C150="","",VLOOKUP($C150,人员花名册!$B$2:$F$2001,2,0))</f>
        <v/>
      </c>
      <c r="E150" s="87" t="str">
        <f>IF($C150="","",VLOOKUP($C150,人员花名册!$B$2:$F$2001,4,0))</f>
        <v/>
      </c>
      <c r="F150" s="89" t="str">
        <f>IF($C150="","",VLOOKUP($C150,人员花名册!$B$2:$F$2001,5,0))</f>
        <v/>
      </c>
      <c r="G150" s="29"/>
      <c r="H150" s="29"/>
      <c r="I150" s="87" t="str">
        <f>IF($C150="","",VLOOKUP($H150,培训课程清单!$B$2:$J$1700,2,0))</f>
        <v/>
      </c>
      <c r="J150" s="87" t="str">
        <f>IF($C150="","",VLOOKUP($H150,培训课程清单!$B$2:$J$1700,3,0))</f>
        <v/>
      </c>
      <c r="K150" s="87" t="str">
        <f>IF($H150="","",VLOOKUP($H150,培训课程清单!$B$2:$J$1700,4,0))</f>
        <v/>
      </c>
      <c r="L150" s="29"/>
      <c r="M150" s="89" t="str">
        <f>IF($H150="","",VLOOKUP($H150,培训课程清单!$B$2:$J$1700,7,0))</f>
        <v/>
      </c>
      <c r="N150" s="87" t="str">
        <f>IF($H150="","",VLOOKUP($H150,培训课程清单!$B$2:$J$1700,8,0))</f>
        <v/>
      </c>
      <c r="O150" s="29"/>
    </row>
    <row r="151" spans="1:15">
      <c r="A151" s="87" t="str">
        <f t="shared" si="3"/>
        <v/>
      </c>
      <c r="B151" s="87" t="str">
        <f>IF(C151="","",C151&amp;COUNTIF($C$2:C151,C151))</f>
        <v/>
      </c>
      <c r="C151" s="88"/>
      <c r="D151" s="87" t="str">
        <f>IF($C151="","",VLOOKUP($C151,人员花名册!$B$2:$F$2001,2,0))</f>
        <v/>
      </c>
      <c r="E151" s="87" t="str">
        <f>IF($C151="","",VLOOKUP($C151,人员花名册!$B$2:$F$2001,4,0))</f>
        <v/>
      </c>
      <c r="F151" s="89" t="str">
        <f>IF($C151="","",VLOOKUP($C151,人员花名册!$B$2:$F$2001,5,0))</f>
        <v/>
      </c>
      <c r="G151" s="29"/>
      <c r="H151" s="29"/>
      <c r="I151" s="87" t="str">
        <f>IF($C151="","",VLOOKUP($H151,培训课程清单!$B$2:$J$1700,2,0))</f>
        <v/>
      </c>
      <c r="J151" s="87" t="str">
        <f>IF($C151="","",VLOOKUP($H151,培训课程清单!$B$2:$J$1700,3,0))</f>
        <v/>
      </c>
      <c r="K151" s="87" t="str">
        <f>IF($H151="","",VLOOKUP($H151,培训课程清单!$B$2:$J$1700,4,0))</f>
        <v/>
      </c>
      <c r="L151" s="29"/>
      <c r="M151" s="89" t="str">
        <f>IF($H151="","",VLOOKUP($H151,培训课程清单!$B$2:$J$1700,7,0))</f>
        <v/>
      </c>
      <c r="N151" s="87" t="str">
        <f>IF($H151="","",VLOOKUP($H151,培训课程清单!$B$2:$J$1700,8,0))</f>
        <v/>
      </c>
      <c r="O151" s="29"/>
    </row>
    <row r="152" spans="1:15">
      <c r="A152" s="87" t="str">
        <f t="shared" si="3"/>
        <v/>
      </c>
      <c r="B152" s="87" t="str">
        <f>IF(C152="","",C152&amp;COUNTIF($C$2:C152,C152))</f>
        <v/>
      </c>
      <c r="C152" s="88"/>
      <c r="D152" s="87" t="str">
        <f>IF($C152="","",VLOOKUP($C152,人员花名册!$B$2:$F$2001,2,0))</f>
        <v/>
      </c>
      <c r="E152" s="87" t="str">
        <f>IF($C152="","",VLOOKUP($C152,人员花名册!$B$2:$F$2001,4,0))</f>
        <v/>
      </c>
      <c r="F152" s="89" t="str">
        <f>IF($C152="","",VLOOKUP($C152,人员花名册!$B$2:$F$2001,5,0))</f>
        <v/>
      </c>
      <c r="G152" s="29"/>
      <c r="H152" s="29"/>
      <c r="I152" s="87" t="str">
        <f>IF($C152="","",VLOOKUP($H152,培训课程清单!$B$2:$J$1700,2,0))</f>
        <v/>
      </c>
      <c r="J152" s="87" t="str">
        <f>IF($C152="","",VLOOKUP($H152,培训课程清单!$B$2:$J$1700,3,0))</f>
        <v/>
      </c>
      <c r="K152" s="87" t="str">
        <f>IF($H152="","",VLOOKUP($H152,培训课程清单!$B$2:$J$1700,4,0))</f>
        <v/>
      </c>
      <c r="L152" s="29"/>
      <c r="M152" s="89" t="str">
        <f>IF($H152="","",VLOOKUP($H152,培训课程清单!$B$2:$J$1700,7,0))</f>
        <v/>
      </c>
      <c r="N152" s="87" t="str">
        <f>IF($H152="","",VLOOKUP($H152,培训课程清单!$B$2:$J$1700,8,0))</f>
        <v/>
      </c>
      <c r="O152" s="29"/>
    </row>
    <row r="153" spans="1:15">
      <c r="A153" s="87" t="str">
        <f t="shared" si="3"/>
        <v/>
      </c>
      <c r="B153" s="87" t="str">
        <f>IF(C153="","",C153&amp;COUNTIF($C$2:C153,C153))</f>
        <v/>
      </c>
      <c r="C153" s="88"/>
      <c r="D153" s="87" t="str">
        <f>IF($C153="","",VLOOKUP($C153,人员花名册!$B$2:$F$2001,2,0))</f>
        <v/>
      </c>
      <c r="E153" s="87" t="str">
        <f>IF($C153="","",VLOOKUP($C153,人员花名册!$B$2:$F$2001,4,0))</f>
        <v/>
      </c>
      <c r="F153" s="89" t="str">
        <f>IF($C153="","",VLOOKUP($C153,人员花名册!$B$2:$F$2001,5,0))</f>
        <v/>
      </c>
      <c r="G153" s="29"/>
      <c r="H153" s="29"/>
      <c r="I153" s="87" t="str">
        <f>IF($C153="","",VLOOKUP($H153,培训课程清单!$B$2:$J$1700,2,0))</f>
        <v/>
      </c>
      <c r="J153" s="87" t="str">
        <f>IF($C153="","",VLOOKUP($H153,培训课程清单!$B$2:$J$1700,3,0))</f>
        <v/>
      </c>
      <c r="K153" s="87" t="str">
        <f>IF($H153="","",VLOOKUP($H153,培训课程清单!$B$2:$J$1700,4,0))</f>
        <v/>
      </c>
      <c r="L153" s="29"/>
      <c r="M153" s="89" t="str">
        <f>IF($H153="","",VLOOKUP($H153,培训课程清单!$B$2:$J$1700,7,0))</f>
        <v/>
      </c>
      <c r="N153" s="87" t="str">
        <f>IF($H153="","",VLOOKUP($H153,培训课程清单!$B$2:$J$1700,8,0))</f>
        <v/>
      </c>
      <c r="O153" s="29"/>
    </row>
    <row r="154" spans="1:15">
      <c r="A154" s="87" t="str">
        <f t="shared" si="3"/>
        <v/>
      </c>
      <c r="B154" s="87" t="str">
        <f>IF(C154="","",C154&amp;COUNTIF($C$2:C154,C154))</f>
        <v/>
      </c>
      <c r="C154" s="88"/>
      <c r="D154" s="87" t="str">
        <f>IF($C154="","",VLOOKUP($C154,人员花名册!$B$2:$F$2001,2,0))</f>
        <v/>
      </c>
      <c r="E154" s="87" t="str">
        <f>IF($C154="","",VLOOKUP($C154,人员花名册!$B$2:$F$2001,4,0))</f>
        <v/>
      </c>
      <c r="F154" s="89" t="str">
        <f>IF($C154="","",VLOOKUP($C154,人员花名册!$B$2:$F$2001,5,0))</f>
        <v/>
      </c>
      <c r="G154" s="29"/>
      <c r="H154" s="29"/>
      <c r="I154" s="87" t="str">
        <f>IF($C154="","",VLOOKUP($H154,培训课程清单!$B$2:$J$1700,2,0))</f>
        <v/>
      </c>
      <c r="J154" s="87" t="str">
        <f>IF($C154="","",VLOOKUP($H154,培训课程清单!$B$2:$J$1700,3,0))</f>
        <v/>
      </c>
      <c r="K154" s="87" t="str">
        <f>IF($H154="","",VLOOKUP($H154,培训课程清单!$B$2:$J$1700,4,0))</f>
        <v/>
      </c>
      <c r="L154" s="29"/>
      <c r="M154" s="89" t="str">
        <f>IF($H154="","",VLOOKUP($H154,培训课程清单!$B$2:$J$1700,7,0))</f>
        <v/>
      </c>
      <c r="N154" s="87" t="str">
        <f>IF($H154="","",VLOOKUP($H154,培训课程清单!$B$2:$J$1700,8,0))</f>
        <v/>
      </c>
      <c r="O154" s="29"/>
    </row>
    <row r="155" spans="1:15">
      <c r="A155" s="87" t="str">
        <f t="shared" si="3"/>
        <v/>
      </c>
      <c r="B155" s="87" t="str">
        <f>IF(C155="","",C155&amp;COUNTIF($C$2:C155,C155))</f>
        <v/>
      </c>
      <c r="C155" s="88"/>
      <c r="D155" s="87" t="str">
        <f>IF($C155="","",VLOOKUP($C155,人员花名册!$B$2:$F$2001,2,0))</f>
        <v/>
      </c>
      <c r="E155" s="87" t="str">
        <f>IF($C155="","",VLOOKUP($C155,人员花名册!$B$2:$F$2001,4,0))</f>
        <v/>
      </c>
      <c r="F155" s="89" t="str">
        <f>IF($C155="","",VLOOKUP($C155,人员花名册!$B$2:$F$2001,5,0))</f>
        <v/>
      </c>
      <c r="G155" s="29"/>
      <c r="H155" s="29"/>
      <c r="I155" s="87" t="str">
        <f>IF($C155="","",VLOOKUP($H155,培训课程清单!$B$2:$J$1700,2,0))</f>
        <v/>
      </c>
      <c r="J155" s="87" t="str">
        <f>IF($C155="","",VLOOKUP($H155,培训课程清单!$B$2:$J$1700,3,0))</f>
        <v/>
      </c>
      <c r="K155" s="87" t="str">
        <f>IF($H155="","",VLOOKUP($H155,培训课程清单!$B$2:$J$1700,4,0))</f>
        <v/>
      </c>
      <c r="L155" s="29"/>
      <c r="M155" s="89" t="str">
        <f>IF($H155="","",VLOOKUP($H155,培训课程清单!$B$2:$J$1700,7,0))</f>
        <v/>
      </c>
      <c r="N155" s="87" t="str">
        <f>IF($H155="","",VLOOKUP($H155,培训课程清单!$B$2:$J$1700,8,0))</f>
        <v/>
      </c>
      <c r="O155" s="29"/>
    </row>
    <row r="156" spans="1:15">
      <c r="A156" s="87" t="str">
        <f t="shared" si="3"/>
        <v/>
      </c>
      <c r="B156" s="87" t="str">
        <f>IF(C156="","",C156&amp;COUNTIF($C$2:C156,C156))</f>
        <v/>
      </c>
      <c r="C156" s="88"/>
      <c r="D156" s="87" t="str">
        <f>IF($C156="","",VLOOKUP($C156,人员花名册!$B$2:$F$2001,2,0))</f>
        <v/>
      </c>
      <c r="E156" s="87" t="str">
        <f>IF($C156="","",VLOOKUP($C156,人员花名册!$B$2:$F$2001,4,0))</f>
        <v/>
      </c>
      <c r="F156" s="89" t="str">
        <f>IF($C156="","",VLOOKUP($C156,人员花名册!$B$2:$F$2001,5,0))</f>
        <v/>
      </c>
      <c r="G156" s="29"/>
      <c r="H156" s="29"/>
      <c r="I156" s="87" t="str">
        <f>IF($C156="","",VLOOKUP($H156,培训课程清单!$B$2:$J$1700,2,0))</f>
        <v/>
      </c>
      <c r="J156" s="87" t="str">
        <f>IF($C156="","",VLOOKUP($H156,培训课程清单!$B$2:$J$1700,3,0))</f>
        <v/>
      </c>
      <c r="K156" s="87" t="str">
        <f>IF($H156="","",VLOOKUP($H156,培训课程清单!$B$2:$J$1700,4,0))</f>
        <v/>
      </c>
      <c r="L156" s="29"/>
      <c r="M156" s="89" t="str">
        <f>IF($H156="","",VLOOKUP($H156,培训课程清单!$B$2:$J$1700,7,0))</f>
        <v/>
      </c>
      <c r="N156" s="87" t="str">
        <f>IF($H156="","",VLOOKUP($H156,培训课程清单!$B$2:$J$1700,8,0))</f>
        <v/>
      </c>
      <c r="O156" s="29"/>
    </row>
    <row r="157" spans="1:15">
      <c r="A157" s="87" t="str">
        <f t="shared" si="3"/>
        <v/>
      </c>
      <c r="B157" s="87" t="str">
        <f>IF(C157="","",C157&amp;COUNTIF($C$2:C157,C157))</f>
        <v/>
      </c>
      <c r="C157" s="88"/>
      <c r="D157" s="87" t="str">
        <f>IF($C157="","",VLOOKUP($C157,人员花名册!$B$2:$F$2001,2,0))</f>
        <v/>
      </c>
      <c r="E157" s="87" t="str">
        <f>IF($C157="","",VLOOKUP($C157,人员花名册!$B$2:$F$2001,4,0))</f>
        <v/>
      </c>
      <c r="F157" s="89" t="str">
        <f>IF($C157="","",VLOOKUP($C157,人员花名册!$B$2:$F$2001,5,0))</f>
        <v/>
      </c>
      <c r="G157" s="29"/>
      <c r="H157" s="29"/>
      <c r="I157" s="87" t="str">
        <f>IF($C157="","",VLOOKUP($H157,培训课程清单!$B$2:$J$1700,2,0))</f>
        <v/>
      </c>
      <c r="J157" s="87" t="str">
        <f>IF($C157="","",VLOOKUP($H157,培训课程清单!$B$2:$J$1700,3,0))</f>
        <v/>
      </c>
      <c r="K157" s="87" t="str">
        <f>IF($H157="","",VLOOKUP($H157,培训课程清单!$B$2:$J$1700,4,0))</f>
        <v/>
      </c>
      <c r="L157" s="29"/>
      <c r="M157" s="89" t="str">
        <f>IF($H157="","",VLOOKUP($H157,培训课程清单!$B$2:$J$1700,7,0))</f>
        <v/>
      </c>
      <c r="N157" s="87" t="str">
        <f>IF($H157="","",VLOOKUP($H157,培训课程清单!$B$2:$J$1700,8,0))</f>
        <v/>
      </c>
      <c r="O157" s="29"/>
    </row>
    <row r="158" spans="1:15">
      <c r="A158" s="87" t="str">
        <f t="shared" si="3"/>
        <v/>
      </c>
      <c r="B158" s="87" t="str">
        <f>IF(C158="","",C158&amp;COUNTIF($C$2:C158,C158))</f>
        <v/>
      </c>
      <c r="C158" s="88"/>
      <c r="D158" s="87" t="str">
        <f>IF($C158="","",VLOOKUP($C158,人员花名册!$B$2:$F$2001,2,0))</f>
        <v/>
      </c>
      <c r="E158" s="87" t="str">
        <f>IF($C158="","",VLOOKUP($C158,人员花名册!$B$2:$F$2001,4,0))</f>
        <v/>
      </c>
      <c r="F158" s="89" t="str">
        <f>IF($C158="","",VLOOKUP($C158,人员花名册!$B$2:$F$2001,5,0))</f>
        <v/>
      </c>
      <c r="G158" s="29"/>
      <c r="H158" s="29"/>
      <c r="I158" s="87" t="str">
        <f>IF($C158="","",VLOOKUP($H158,培训课程清单!$B$2:$J$1700,2,0))</f>
        <v/>
      </c>
      <c r="J158" s="87" t="str">
        <f>IF($C158="","",VLOOKUP($H158,培训课程清单!$B$2:$J$1700,3,0))</f>
        <v/>
      </c>
      <c r="K158" s="87" t="str">
        <f>IF($H158="","",VLOOKUP($H158,培训课程清单!$B$2:$J$1700,4,0))</f>
        <v/>
      </c>
      <c r="L158" s="29"/>
      <c r="M158" s="89" t="str">
        <f>IF($H158="","",VLOOKUP($H158,培训课程清单!$B$2:$J$1700,7,0))</f>
        <v/>
      </c>
      <c r="N158" s="87" t="str">
        <f>IF($H158="","",VLOOKUP($H158,培训课程清单!$B$2:$J$1700,8,0))</f>
        <v/>
      </c>
      <c r="O158" s="29"/>
    </row>
    <row r="159" spans="1:15">
      <c r="A159" s="87" t="str">
        <f t="shared" si="3"/>
        <v/>
      </c>
      <c r="B159" s="87" t="str">
        <f>IF(C159="","",C159&amp;COUNTIF($C$2:C159,C159))</f>
        <v/>
      </c>
      <c r="C159" s="88"/>
      <c r="D159" s="87" t="str">
        <f>IF($C159="","",VLOOKUP($C159,人员花名册!$B$2:$F$2001,2,0))</f>
        <v/>
      </c>
      <c r="E159" s="87" t="str">
        <f>IF($C159="","",VLOOKUP($C159,人员花名册!$B$2:$F$2001,4,0))</f>
        <v/>
      </c>
      <c r="F159" s="89" t="str">
        <f>IF($C159="","",VLOOKUP($C159,人员花名册!$B$2:$F$2001,5,0))</f>
        <v/>
      </c>
      <c r="G159" s="29"/>
      <c r="H159" s="29"/>
      <c r="I159" s="87" t="str">
        <f>IF($C159="","",VLOOKUP($H159,培训课程清单!$B$2:$J$1700,2,0))</f>
        <v/>
      </c>
      <c r="J159" s="87" t="str">
        <f>IF($C159="","",VLOOKUP($H159,培训课程清单!$B$2:$J$1700,3,0))</f>
        <v/>
      </c>
      <c r="K159" s="87" t="str">
        <f>IF($H159="","",VLOOKUP($H159,培训课程清单!$B$2:$J$1700,4,0))</f>
        <v/>
      </c>
      <c r="L159" s="29"/>
      <c r="M159" s="89" t="str">
        <f>IF($H159="","",VLOOKUP($H159,培训课程清单!$B$2:$J$1700,7,0))</f>
        <v/>
      </c>
      <c r="N159" s="87" t="str">
        <f>IF($H159="","",VLOOKUP($H159,培训课程清单!$B$2:$J$1700,8,0))</f>
        <v/>
      </c>
      <c r="O159" s="29"/>
    </row>
    <row r="160" spans="1:15">
      <c r="A160" s="87" t="str">
        <f t="shared" si="3"/>
        <v/>
      </c>
      <c r="B160" s="87" t="str">
        <f>IF(C160="","",C160&amp;COUNTIF($C$2:C160,C160))</f>
        <v/>
      </c>
      <c r="C160" s="88"/>
      <c r="D160" s="87" t="str">
        <f>IF($C160="","",VLOOKUP($C160,人员花名册!$B$2:$F$2001,2,0))</f>
        <v/>
      </c>
      <c r="E160" s="87" t="str">
        <f>IF($C160="","",VLOOKUP($C160,人员花名册!$B$2:$F$2001,4,0))</f>
        <v/>
      </c>
      <c r="F160" s="89" t="str">
        <f>IF($C160="","",VLOOKUP($C160,人员花名册!$B$2:$F$2001,5,0))</f>
        <v/>
      </c>
      <c r="G160" s="29"/>
      <c r="H160" s="29"/>
      <c r="I160" s="87" t="str">
        <f>IF($C160="","",VLOOKUP($H160,培训课程清单!$B$2:$J$1700,2,0))</f>
        <v/>
      </c>
      <c r="J160" s="87" t="str">
        <f>IF($C160="","",VLOOKUP($H160,培训课程清单!$B$2:$J$1700,3,0))</f>
        <v/>
      </c>
      <c r="K160" s="87" t="str">
        <f>IF($H160="","",VLOOKUP($H160,培训课程清单!$B$2:$J$1700,4,0))</f>
        <v/>
      </c>
      <c r="L160" s="29"/>
      <c r="M160" s="89" t="str">
        <f>IF($H160="","",VLOOKUP($H160,培训课程清单!$B$2:$J$1700,7,0))</f>
        <v/>
      </c>
      <c r="N160" s="87" t="str">
        <f>IF($H160="","",VLOOKUP($H160,培训课程清单!$B$2:$J$1700,8,0))</f>
        <v/>
      </c>
      <c r="O160" s="29"/>
    </row>
    <row r="161" spans="1:15">
      <c r="A161" s="87" t="str">
        <f t="shared" si="3"/>
        <v/>
      </c>
      <c r="B161" s="87" t="str">
        <f>IF(C161="","",C161&amp;COUNTIF($C$2:C161,C161))</f>
        <v/>
      </c>
      <c r="C161" s="88"/>
      <c r="D161" s="87" t="str">
        <f>IF($C161="","",VLOOKUP($C161,人员花名册!$B$2:$F$2001,2,0))</f>
        <v/>
      </c>
      <c r="E161" s="87" t="str">
        <f>IF($C161="","",VLOOKUP($C161,人员花名册!$B$2:$F$2001,4,0))</f>
        <v/>
      </c>
      <c r="F161" s="89" t="str">
        <f>IF($C161="","",VLOOKUP($C161,人员花名册!$B$2:$F$2001,5,0))</f>
        <v/>
      </c>
      <c r="G161" s="29"/>
      <c r="H161" s="29"/>
      <c r="I161" s="87" t="str">
        <f>IF($C161="","",VLOOKUP($H161,培训课程清单!$B$2:$J$1700,2,0))</f>
        <v/>
      </c>
      <c r="J161" s="87" t="str">
        <f>IF($C161="","",VLOOKUP($H161,培训课程清单!$B$2:$J$1700,3,0))</f>
        <v/>
      </c>
      <c r="K161" s="87" t="str">
        <f>IF($H161="","",VLOOKUP($H161,培训课程清单!$B$2:$J$1700,4,0))</f>
        <v/>
      </c>
      <c r="L161" s="29"/>
      <c r="M161" s="89" t="str">
        <f>IF($H161="","",VLOOKUP($H161,培训课程清单!$B$2:$J$1700,7,0))</f>
        <v/>
      </c>
      <c r="N161" s="87" t="str">
        <f>IF($H161="","",VLOOKUP($H161,培训课程清单!$B$2:$J$1700,8,0))</f>
        <v/>
      </c>
      <c r="O161" s="29"/>
    </row>
    <row r="162" spans="1:15">
      <c r="A162" s="87" t="str">
        <f t="shared" si="3"/>
        <v/>
      </c>
      <c r="B162" s="87" t="str">
        <f>IF(C162="","",C162&amp;COUNTIF($C$2:C162,C162))</f>
        <v/>
      </c>
      <c r="C162" s="88"/>
      <c r="D162" s="87" t="str">
        <f>IF($C162="","",VLOOKUP($C162,人员花名册!$B$2:$F$2001,2,0))</f>
        <v/>
      </c>
      <c r="E162" s="87" t="str">
        <f>IF($C162="","",VLOOKUP($C162,人员花名册!$B$2:$F$2001,4,0))</f>
        <v/>
      </c>
      <c r="F162" s="89" t="str">
        <f>IF($C162="","",VLOOKUP($C162,人员花名册!$B$2:$F$2001,5,0))</f>
        <v/>
      </c>
      <c r="G162" s="29"/>
      <c r="H162" s="29"/>
      <c r="I162" s="87" t="str">
        <f>IF($C162="","",VLOOKUP($H162,培训课程清单!$B$2:$J$1700,2,0))</f>
        <v/>
      </c>
      <c r="J162" s="87" t="str">
        <f>IF($C162="","",VLOOKUP($H162,培训课程清单!$B$2:$J$1700,3,0))</f>
        <v/>
      </c>
      <c r="K162" s="87" t="str">
        <f>IF($H162="","",VLOOKUP($H162,培训课程清单!$B$2:$J$1700,4,0))</f>
        <v/>
      </c>
      <c r="L162" s="29"/>
      <c r="M162" s="89" t="str">
        <f>IF($H162="","",VLOOKUP($H162,培训课程清单!$B$2:$J$1700,7,0))</f>
        <v/>
      </c>
      <c r="N162" s="87" t="str">
        <f>IF($H162="","",VLOOKUP($H162,培训课程清单!$B$2:$J$1700,8,0))</f>
        <v/>
      </c>
      <c r="O162" s="29"/>
    </row>
    <row r="163" spans="1:15">
      <c r="A163" s="87" t="str">
        <f t="shared" si="3"/>
        <v/>
      </c>
      <c r="B163" s="87" t="str">
        <f>IF(C163="","",C163&amp;COUNTIF($C$2:C163,C163))</f>
        <v/>
      </c>
      <c r="C163" s="88"/>
      <c r="D163" s="87" t="str">
        <f>IF($C163="","",VLOOKUP($C163,人员花名册!$B$2:$F$2001,2,0))</f>
        <v/>
      </c>
      <c r="E163" s="87" t="str">
        <f>IF($C163="","",VLOOKUP($C163,人员花名册!$B$2:$F$2001,4,0))</f>
        <v/>
      </c>
      <c r="F163" s="89" t="str">
        <f>IF($C163="","",VLOOKUP($C163,人员花名册!$B$2:$F$2001,5,0))</f>
        <v/>
      </c>
      <c r="G163" s="29"/>
      <c r="H163" s="29"/>
      <c r="I163" s="87" t="str">
        <f>IF($C163="","",VLOOKUP($H163,培训课程清单!$B$2:$J$1700,2,0))</f>
        <v/>
      </c>
      <c r="J163" s="87" t="str">
        <f>IF($C163="","",VLOOKUP($H163,培训课程清单!$B$2:$J$1700,3,0))</f>
        <v/>
      </c>
      <c r="K163" s="87" t="str">
        <f>IF($H163="","",VLOOKUP($H163,培训课程清单!$B$2:$J$1700,4,0))</f>
        <v/>
      </c>
      <c r="L163" s="29"/>
      <c r="M163" s="89" t="str">
        <f>IF($H163="","",VLOOKUP($H163,培训课程清单!$B$2:$J$1700,7,0))</f>
        <v/>
      </c>
      <c r="N163" s="87" t="str">
        <f>IF($H163="","",VLOOKUP($H163,培训课程清单!$B$2:$J$1700,8,0))</f>
        <v/>
      </c>
      <c r="O163" s="29"/>
    </row>
    <row r="164" spans="1:15">
      <c r="A164" s="87" t="str">
        <f t="shared" si="3"/>
        <v/>
      </c>
      <c r="B164" s="87" t="str">
        <f>IF(C164="","",C164&amp;COUNTIF($C$2:C164,C164))</f>
        <v/>
      </c>
      <c r="C164" s="88"/>
      <c r="D164" s="87" t="str">
        <f>IF($C164="","",VLOOKUP($C164,人员花名册!$B$2:$F$2001,2,0))</f>
        <v/>
      </c>
      <c r="E164" s="87" t="str">
        <f>IF($C164="","",VLOOKUP($C164,人员花名册!$B$2:$F$2001,4,0))</f>
        <v/>
      </c>
      <c r="F164" s="89" t="str">
        <f>IF($C164="","",VLOOKUP($C164,人员花名册!$B$2:$F$2001,5,0))</f>
        <v/>
      </c>
      <c r="G164" s="29"/>
      <c r="H164" s="29"/>
      <c r="I164" s="87" t="str">
        <f>IF($C164="","",VLOOKUP($H164,培训课程清单!$B$2:$J$1700,2,0))</f>
        <v/>
      </c>
      <c r="J164" s="87" t="str">
        <f>IF($C164="","",VLOOKUP($H164,培训课程清单!$B$2:$J$1700,3,0))</f>
        <v/>
      </c>
      <c r="K164" s="87" t="str">
        <f>IF($H164="","",VLOOKUP($H164,培训课程清单!$B$2:$J$1700,4,0))</f>
        <v/>
      </c>
      <c r="L164" s="29"/>
      <c r="M164" s="89" t="str">
        <f>IF($H164="","",VLOOKUP($H164,培训课程清单!$B$2:$J$1700,7,0))</f>
        <v/>
      </c>
      <c r="N164" s="87" t="str">
        <f>IF($H164="","",VLOOKUP($H164,培训课程清单!$B$2:$J$1700,8,0))</f>
        <v/>
      </c>
      <c r="O164" s="29"/>
    </row>
    <row r="165" spans="1:15">
      <c r="A165" s="87" t="str">
        <f t="shared" si="3"/>
        <v/>
      </c>
      <c r="B165" s="87" t="str">
        <f>IF(C165="","",C165&amp;COUNTIF($C$2:C165,C165))</f>
        <v/>
      </c>
      <c r="C165" s="88"/>
      <c r="D165" s="87" t="str">
        <f>IF($C165="","",VLOOKUP($C165,人员花名册!$B$2:$F$2001,2,0))</f>
        <v/>
      </c>
      <c r="E165" s="87" t="str">
        <f>IF($C165="","",VLOOKUP($C165,人员花名册!$B$2:$F$2001,4,0))</f>
        <v/>
      </c>
      <c r="F165" s="89" t="str">
        <f>IF($C165="","",VLOOKUP($C165,人员花名册!$B$2:$F$2001,5,0))</f>
        <v/>
      </c>
      <c r="G165" s="29"/>
      <c r="H165" s="29"/>
      <c r="I165" s="87" t="str">
        <f>IF($C165="","",VLOOKUP($H165,培训课程清单!$B$2:$J$1700,2,0))</f>
        <v/>
      </c>
      <c r="J165" s="87" t="str">
        <f>IF($C165="","",VLOOKUP($H165,培训课程清单!$B$2:$J$1700,3,0))</f>
        <v/>
      </c>
      <c r="K165" s="87" t="str">
        <f>IF($H165="","",VLOOKUP($H165,培训课程清单!$B$2:$J$1700,4,0))</f>
        <v/>
      </c>
      <c r="L165" s="29"/>
      <c r="M165" s="89" t="str">
        <f>IF($H165="","",VLOOKUP($H165,培训课程清单!$B$2:$J$1700,7,0))</f>
        <v/>
      </c>
      <c r="N165" s="87" t="str">
        <f>IF($H165="","",VLOOKUP($H165,培训课程清单!$B$2:$J$1700,8,0))</f>
        <v/>
      </c>
      <c r="O165" s="29"/>
    </row>
    <row r="166" spans="1:15">
      <c r="A166" s="87" t="str">
        <f t="shared" si="3"/>
        <v/>
      </c>
      <c r="B166" s="87" t="str">
        <f>IF(C166="","",C166&amp;COUNTIF($C$2:C166,C166))</f>
        <v/>
      </c>
      <c r="C166" s="88"/>
      <c r="D166" s="87" t="str">
        <f>IF($C166="","",VLOOKUP($C166,人员花名册!$B$2:$F$2001,2,0))</f>
        <v/>
      </c>
      <c r="E166" s="87" t="str">
        <f>IF($C166="","",VLOOKUP($C166,人员花名册!$B$2:$F$2001,4,0))</f>
        <v/>
      </c>
      <c r="F166" s="89" t="str">
        <f>IF($C166="","",VLOOKUP($C166,人员花名册!$B$2:$F$2001,5,0))</f>
        <v/>
      </c>
      <c r="G166" s="29"/>
      <c r="H166" s="29"/>
      <c r="I166" s="87" t="str">
        <f>IF($C166="","",VLOOKUP($H166,培训课程清单!$B$2:$J$1700,2,0))</f>
        <v/>
      </c>
      <c r="J166" s="87" t="str">
        <f>IF($C166="","",VLOOKUP($H166,培训课程清单!$B$2:$J$1700,3,0))</f>
        <v/>
      </c>
      <c r="K166" s="87" t="str">
        <f>IF($H166="","",VLOOKUP($H166,培训课程清单!$B$2:$J$1700,4,0))</f>
        <v/>
      </c>
      <c r="L166" s="29"/>
      <c r="M166" s="89" t="str">
        <f>IF($H166="","",VLOOKUP($H166,培训课程清单!$B$2:$J$1700,7,0))</f>
        <v/>
      </c>
      <c r="N166" s="87" t="str">
        <f>IF($H166="","",VLOOKUP($H166,培训课程清单!$B$2:$J$1700,8,0))</f>
        <v/>
      </c>
      <c r="O166" s="29"/>
    </row>
    <row r="167" spans="1:15">
      <c r="A167" s="87" t="str">
        <f t="shared" si="3"/>
        <v/>
      </c>
      <c r="B167" s="87" t="str">
        <f>IF(C167="","",C167&amp;COUNTIF($C$2:C167,C167))</f>
        <v/>
      </c>
      <c r="C167" s="88"/>
      <c r="D167" s="87" t="str">
        <f>IF($C167="","",VLOOKUP($C167,人员花名册!$B$2:$F$2001,2,0))</f>
        <v/>
      </c>
      <c r="E167" s="87" t="str">
        <f>IF($C167="","",VLOOKUP($C167,人员花名册!$B$2:$F$2001,4,0))</f>
        <v/>
      </c>
      <c r="F167" s="89" t="str">
        <f>IF($C167="","",VLOOKUP($C167,人员花名册!$B$2:$F$2001,5,0))</f>
        <v/>
      </c>
      <c r="G167" s="29"/>
      <c r="H167" s="29"/>
      <c r="I167" s="87" t="str">
        <f>IF($C167="","",VLOOKUP($H167,培训课程清单!$B$2:$J$1700,2,0))</f>
        <v/>
      </c>
      <c r="J167" s="87" t="str">
        <f>IF($C167="","",VLOOKUP($H167,培训课程清单!$B$2:$J$1700,3,0))</f>
        <v/>
      </c>
      <c r="K167" s="87" t="str">
        <f>IF($H167="","",VLOOKUP($H167,培训课程清单!$B$2:$J$1700,4,0))</f>
        <v/>
      </c>
      <c r="L167" s="29"/>
      <c r="M167" s="89" t="str">
        <f>IF($H167="","",VLOOKUP($H167,培训课程清单!$B$2:$J$1700,7,0))</f>
        <v/>
      </c>
      <c r="N167" s="87" t="str">
        <f>IF($H167="","",VLOOKUP($H167,培训课程清单!$B$2:$J$1700,8,0))</f>
        <v/>
      </c>
      <c r="O167" s="29"/>
    </row>
    <row r="168" spans="1:15">
      <c r="A168" s="87" t="str">
        <f t="shared" si="3"/>
        <v/>
      </c>
      <c r="B168" s="87" t="str">
        <f>IF(C168="","",C168&amp;COUNTIF($C$2:C168,C168))</f>
        <v/>
      </c>
      <c r="C168" s="88"/>
      <c r="D168" s="87" t="str">
        <f>IF($C168="","",VLOOKUP($C168,人员花名册!$B$2:$F$2001,2,0))</f>
        <v/>
      </c>
      <c r="E168" s="87" t="str">
        <f>IF($C168="","",VLOOKUP($C168,人员花名册!$B$2:$F$2001,4,0))</f>
        <v/>
      </c>
      <c r="F168" s="89" t="str">
        <f>IF($C168="","",VLOOKUP($C168,人员花名册!$B$2:$F$2001,5,0))</f>
        <v/>
      </c>
      <c r="G168" s="29"/>
      <c r="H168" s="29"/>
      <c r="I168" s="87" t="str">
        <f>IF($C168="","",VLOOKUP($H168,培训课程清单!$B$2:$J$1700,2,0))</f>
        <v/>
      </c>
      <c r="J168" s="87" t="str">
        <f>IF($C168="","",VLOOKUP($H168,培训课程清单!$B$2:$J$1700,3,0))</f>
        <v/>
      </c>
      <c r="K168" s="87" t="str">
        <f>IF($H168="","",VLOOKUP($H168,培训课程清单!$B$2:$J$1700,4,0))</f>
        <v/>
      </c>
      <c r="L168" s="29"/>
      <c r="M168" s="89" t="str">
        <f>IF($H168="","",VLOOKUP($H168,培训课程清单!$B$2:$J$1700,7,0))</f>
        <v/>
      </c>
      <c r="N168" s="87" t="str">
        <f>IF($H168="","",VLOOKUP($H168,培训课程清单!$B$2:$J$1700,8,0))</f>
        <v/>
      </c>
      <c r="O168" s="29"/>
    </row>
    <row r="169" spans="1:15">
      <c r="A169" s="87" t="str">
        <f t="shared" si="3"/>
        <v/>
      </c>
      <c r="B169" s="87" t="str">
        <f>IF(C169="","",C169&amp;COUNTIF($C$2:C169,C169))</f>
        <v/>
      </c>
      <c r="C169" s="88"/>
      <c r="D169" s="87" t="str">
        <f>IF($C169="","",VLOOKUP($C169,人员花名册!$B$2:$F$2001,2,0))</f>
        <v/>
      </c>
      <c r="E169" s="87" t="str">
        <f>IF($C169="","",VLOOKUP($C169,人员花名册!$B$2:$F$2001,4,0))</f>
        <v/>
      </c>
      <c r="F169" s="89" t="str">
        <f>IF($C169="","",VLOOKUP($C169,人员花名册!$B$2:$F$2001,5,0))</f>
        <v/>
      </c>
      <c r="G169" s="29"/>
      <c r="H169" s="29"/>
      <c r="I169" s="87" t="str">
        <f>IF($C169="","",VLOOKUP($H169,培训课程清单!$B$2:$J$1700,2,0))</f>
        <v/>
      </c>
      <c r="J169" s="87" t="str">
        <f>IF($C169="","",VLOOKUP($H169,培训课程清单!$B$2:$J$1700,3,0))</f>
        <v/>
      </c>
      <c r="K169" s="87" t="str">
        <f>IF($H169="","",VLOOKUP($H169,培训课程清单!$B$2:$J$1700,4,0))</f>
        <v/>
      </c>
      <c r="L169" s="29"/>
      <c r="M169" s="89" t="str">
        <f>IF($H169="","",VLOOKUP($H169,培训课程清单!$B$2:$J$1700,7,0))</f>
        <v/>
      </c>
      <c r="N169" s="87" t="str">
        <f>IF($H169="","",VLOOKUP($H169,培训课程清单!$B$2:$J$1700,8,0))</f>
        <v/>
      </c>
      <c r="O169" s="29"/>
    </row>
    <row r="170" spans="1:15">
      <c r="A170" s="87" t="str">
        <f t="shared" si="3"/>
        <v/>
      </c>
      <c r="B170" s="87" t="str">
        <f>IF(C170="","",C170&amp;COUNTIF($C$2:C170,C170))</f>
        <v/>
      </c>
      <c r="C170" s="88"/>
      <c r="D170" s="87" t="str">
        <f>IF($C170="","",VLOOKUP($C170,人员花名册!$B$2:$F$2001,2,0))</f>
        <v/>
      </c>
      <c r="E170" s="87" t="str">
        <f>IF($C170="","",VLOOKUP($C170,人员花名册!$B$2:$F$2001,4,0))</f>
        <v/>
      </c>
      <c r="F170" s="89" t="str">
        <f>IF($C170="","",VLOOKUP($C170,人员花名册!$B$2:$F$2001,5,0))</f>
        <v/>
      </c>
      <c r="G170" s="29"/>
      <c r="H170" s="29"/>
      <c r="I170" s="87" t="str">
        <f>IF($C170="","",VLOOKUP($H170,培训课程清单!$B$2:$J$1700,2,0))</f>
        <v/>
      </c>
      <c r="J170" s="87" t="str">
        <f>IF($C170="","",VLOOKUP($H170,培训课程清单!$B$2:$J$1700,3,0))</f>
        <v/>
      </c>
      <c r="K170" s="87" t="str">
        <f>IF($H170="","",VLOOKUP($H170,培训课程清单!$B$2:$J$1700,4,0))</f>
        <v/>
      </c>
      <c r="L170" s="29"/>
      <c r="M170" s="89" t="str">
        <f>IF($H170="","",VLOOKUP($H170,培训课程清单!$B$2:$J$1700,7,0))</f>
        <v/>
      </c>
      <c r="N170" s="87" t="str">
        <f>IF($H170="","",VLOOKUP($H170,培训课程清单!$B$2:$J$1700,8,0))</f>
        <v/>
      </c>
      <c r="O170" s="29"/>
    </row>
    <row r="171" spans="1:15">
      <c r="A171" s="87" t="str">
        <f t="shared" si="3"/>
        <v/>
      </c>
      <c r="B171" s="87" t="str">
        <f>IF(C171="","",C171&amp;COUNTIF($C$2:C171,C171))</f>
        <v/>
      </c>
      <c r="C171" s="88"/>
      <c r="D171" s="87" t="str">
        <f>IF($C171="","",VLOOKUP($C171,人员花名册!$B$2:$F$2001,2,0))</f>
        <v/>
      </c>
      <c r="E171" s="87" t="str">
        <f>IF($C171="","",VLOOKUP($C171,人员花名册!$B$2:$F$2001,4,0))</f>
        <v/>
      </c>
      <c r="F171" s="89" t="str">
        <f>IF($C171="","",VLOOKUP($C171,人员花名册!$B$2:$F$2001,5,0))</f>
        <v/>
      </c>
      <c r="G171" s="29"/>
      <c r="H171" s="29"/>
      <c r="I171" s="87" t="str">
        <f>IF($C171="","",VLOOKUP($H171,培训课程清单!$B$2:$J$1700,2,0))</f>
        <v/>
      </c>
      <c r="J171" s="87" t="str">
        <f>IF($C171="","",VLOOKUP($H171,培训课程清单!$B$2:$J$1700,3,0))</f>
        <v/>
      </c>
      <c r="K171" s="87" t="str">
        <f>IF($H171="","",VLOOKUP($H171,培训课程清单!$B$2:$J$1700,4,0))</f>
        <v/>
      </c>
      <c r="L171" s="29"/>
      <c r="M171" s="89" t="str">
        <f>IF($H171="","",VLOOKUP($H171,培训课程清单!$B$2:$J$1700,7,0))</f>
        <v/>
      </c>
      <c r="N171" s="87" t="str">
        <f>IF($H171="","",VLOOKUP($H171,培训课程清单!$B$2:$J$1700,8,0))</f>
        <v/>
      </c>
      <c r="O171" s="29"/>
    </row>
    <row r="172" spans="1:15">
      <c r="A172" s="87" t="str">
        <f t="shared" si="3"/>
        <v/>
      </c>
      <c r="B172" s="87" t="str">
        <f>IF(C172="","",C172&amp;COUNTIF($C$2:C172,C172))</f>
        <v/>
      </c>
      <c r="C172" s="88"/>
      <c r="D172" s="87" t="str">
        <f>IF($C172="","",VLOOKUP($C172,人员花名册!$B$2:$F$2001,2,0))</f>
        <v/>
      </c>
      <c r="E172" s="87" t="str">
        <f>IF($C172="","",VLOOKUP($C172,人员花名册!$B$2:$F$2001,4,0))</f>
        <v/>
      </c>
      <c r="F172" s="89" t="str">
        <f>IF($C172="","",VLOOKUP($C172,人员花名册!$B$2:$F$2001,5,0))</f>
        <v/>
      </c>
      <c r="G172" s="29"/>
      <c r="H172" s="29"/>
      <c r="I172" s="87" t="str">
        <f>IF($C172="","",VLOOKUP($H172,培训课程清单!$B$2:$J$1700,2,0))</f>
        <v/>
      </c>
      <c r="J172" s="87" t="str">
        <f>IF($C172="","",VLOOKUP($H172,培训课程清单!$B$2:$J$1700,3,0))</f>
        <v/>
      </c>
      <c r="K172" s="87" t="str">
        <f>IF($H172="","",VLOOKUP($H172,培训课程清单!$B$2:$J$1700,4,0))</f>
        <v/>
      </c>
      <c r="L172" s="29"/>
      <c r="M172" s="89" t="str">
        <f>IF($H172="","",VLOOKUP($H172,培训课程清单!$B$2:$J$1700,7,0))</f>
        <v/>
      </c>
      <c r="N172" s="87" t="str">
        <f>IF($H172="","",VLOOKUP($H172,培训课程清单!$B$2:$J$1700,8,0))</f>
        <v/>
      </c>
      <c r="O172" s="29"/>
    </row>
    <row r="173" spans="1:15">
      <c r="A173" s="87" t="str">
        <f t="shared" si="3"/>
        <v/>
      </c>
      <c r="B173" s="87" t="str">
        <f>IF(C173="","",C173&amp;COUNTIF($C$2:C173,C173))</f>
        <v/>
      </c>
      <c r="C173" s="88"/>
      <c r="D173" s="87" t="str">
        <f>IF($C173="","",VLOOKUP($C173,人员花名册!$B$2:$F$2001,2,0))</f>
        <v/>
      </c>
      <c r="E173" s="87" t="str">
        <f>IF($C173="","",VLOOKUP($C173,人员花名册!$B$2:$F$2001,4,0))</f>
        <v/>
      </c>
      <c r="F173" s="89" t="str">
        <f>IF($C173="","",VLOOKUP($C173,人员花名册!$B$2:$F$2001,5,0))</f>
        <v/>
      </c>
      <c r="G173" s="29"/>
      <c r="H173" s="29"/>
      <c r="I173" s="87" t="str">
        <f>IF($C173="","",VLOOKUP($H173,培训课程清单!$B$2:$J$1700,2,0))</f>
        <v/>
      </c>
      <c r="J173" s="87" t="str">
        <f>IF($C173="","",VLOOKUP($H173,培训课程清单!$B$2:$J$1700,3,0))</f>
        <v/>
      </c>
      <c r="K173" s="87" t="str">
        <f>IF($H173="","",VLOOKUP($H173,培训课程清单!$B$2:$J$1700,4,0))</f>
        <v/>
      </c>
      <c r="L173" s="29"/>
      <c r="M173" s="89" t="str">
        <f>IF($H173="","",VLOOKUP($H173,培训课程清单!$B$2:$J$1700,7,0))</f>
        <v/>
      </c>
      <c r="N173" s="87" t="str">
        <f>IF($H173="","",VLOOKUP($H173,培训课程清单!$B$2:$J$1700,8,0))</f>
        <v/>
      </c>
      <c r="O173" s="29"/>
    </row>
    <row r="174" spans="1:15">
      <c r="A174" s="87" t="str">
        <f t="shared" si="3"/>
        <v/>
      </c>
      <c r="B174" s="87" t="str">
        <f>IF(C174="","",C174&amp;COUNTIF($C$2:C174,C174))</f>
        <v/>
      </c>
      <c r="C174" s="88"/>
      <c r="D174" s="87" t="str">
        <f>IF($C174="","",VLOOKUP($C174,人员花名册!$B$2:$F$2001,2,0))</f>
        <v/>
      </c>
      <c r="E174" s="87" t="str">
        <f>IF($C174="","",VLOOKUP($C174,人员花名册!$B$2:$F$2001,4,0))</f>
        <v/>
      </c>
      <c r="F174" s="89" t="str">
        <f>IF($C174="","",VLOOKUP($C174,人员花名册!$B$2:$F$2001,5,0))</f>
        <v/>
      </c>
      <c r="G174" s="29"/>
      <c r="H174" s="29"/>
      <c r="I174" s="87" t="str">
        <f>IF($C174="","",VLOOKUP($H174,培训课程清单!$B$2:$J$1700,2,0))</f>
        <v/>
      </c>
      <c r="J174" s="87" t="str">
        <f>IF($C174="","",VLOOKUP($H174,培训课程清单!$B$2:$J$1700,3,0))</f>
        <v/>
      </c>
      <c r="K174" s="87" t="str">
        <f>IF($H174="","",VLOOKUP($H174,培训课程清单!$B$2:$J$1700,4,0))</f>
        <v/>
      </c>
      <c r="L174" s="29"/>
      <c r="M174" s="89" t="str">
        <f>IF($H174="","",VLOOKUP($H174,培训课程清单!$B$2:$J$1700,7,0))</f>
        <v/>
      </c>
      <c r="N174" s="87" t="str">
        <f>IF($H174="","",VLOOKUP($H174,培训课程清单!$B$2:$J$1700,8,0))</f>
        <v/>
      </c>
      <c r="O174" s="29"/>
    </row>
    <row r="175" spans="1:15">
      <c r="A175" s="87" t="str">
        <f t="shared" si="3"/>
        <v/>
      </c>
      <c r="B175" s="87" t="str">
        <f>IF(C175="","",C175&amp;COUNTIF($C$2:C175,C175))</f>
        <v/>
      </c>
      <c r="C175" s="88"/>
      <c r="D175" s="87" t="str">
        <f>IF($C175="","",VLOOKUP($C175,人员花名册!$B$2:$F$2001,2,0))</f>
        <v/>
      </c>
      <c r="E175" s="87" t="str">
        <f>IF($C175="","",VLOOKUP($C175,人员花名册!$B$2:$F$2001,4,0))</f>
        <v/>
      </c>
      <c r="F175" s="89" t="str">
        <f>IF($C175="","",VLOOKUP($C175,人员花名册!$B$2:$F$2001,5,0))</f>
        <v/>
      </c>
      <c r="G175" s="29"/>
      <c r="H175" s="29"/>
      <c r="I175" s="87" t="str">
        <f>IF($C175="","",VLOOKUP($H175,培训课程清单!$B$2:$J$1700,2,0))</f>
        <v/>
      </c>
      <c r="J175" s="87" t="str">
        <f>IF($C175="","",VLOOKUP($H175,培训课程清单!$B$2:$J$1700,3,0))</f>
        <v/>
      </c>
      <c r="K175" s="87" t="str">
        <f>IF($H175="","",VLOOKUP($H175,培训课程清单!$B$2:$J$1700,4,0))</f>
        <v/>
      </c>
      <c r="L175" s="29"/>
      <c r="M175" s="89" t="str">
        <f>IF($H175="","",VLOOKUP($H175,培训课程清单!$B$2:$J$1700,7,0))</f>
        <v/>
      </c>
      <c r="N175" s="87" t="str">
        <f>IF($H175="","",VLOOKUP($H175,培训课程清单!$B$2:$J$1700,8,0))</f>
        <v/>
      </c>
      <c r="O175" s="29"/>
    </row>
    <row r="176" spans="1:15">
      <c r="A176" s="87" t="str">
        <f t="shared" si="3"/>
        <v/>
      </c>
      <c r="B176" s="87" t="str">
        <f>IF(C176="","",C176&amp;COUNTIF($C$2:C176,C176))</f>
        <v/>
      </c>
      <c r="C176" s="88"/>
      <c r="D176" s="87" t="str">
        <f>IF($C176="","",VLOOKUP($C176,人员花名册!$B$2:$F$2001,2,0))</f>
        <v/>
      </c>
      <c r="E176" s="87" t="str">
        <f>IF($C176="","",VLOOKUP($C176,人员花名册!$B$2:$F$2001,4,0))</f>
        <v/>
      </c>
      <c r="F176" s="89" t="str">
        <f>IF($C176="","",VLOOKUP($C176,人员花名册!$B$2:$F$2001,5,0))</f>
        <v/>
      </c>
      <c r="G176" s="29"/>
      <c r="H176" s="29"/>
      <c r="I176" s="87" t="str">
        <f>IF($C176="","",VLOOKUP($H176,培训课程清单!$B$2:$J$1700,2,0))</f>
        <v/>
      </c>
      <c r="J176" s="87" t="str">
        <f>IF($C176="","",VLOOKUP($H176,培训课程清单!$B$2:$J$1700,3,0))</f>
        <v/>
      </c>
      <c r="K176" s="87" t="str">
        <f>IF($H176="","",VLOOKUP($H176,培训课程清单!$B$2:$J$1700,4,0))</f>
        <v/>
      </c>
      <c r="L176" s="29"/>
      <c r="M176" s="89" t="str">
        <f>IF($H176="","",VLOOKUP($H176,培训课程清单!$B$2:$J$1700,7,0))</f>
        <v/>
      </c>
      <c r="N176" s="87" t="str">
        <f>IF($H176="","",VLOOKUP($H176,培训课程清单!$B$2:$J$1700,8,0))</f>
        <v/>
      </c>
      <c r="O176" s="29"/>
    </row>
    <row r="177" spans="1:15">
      <c r="A177" s="87" t="str">
        <f t="shared" si="3"/>
        <v/>
      </c>
      <c r="B177" s="87" t="str">
        <f>IF(C177="","",C177&amp;COUNTIF($C$2:C177,C177))</f>
        <v/>
      </c>
      <c r="C177" s="88"/>
      <c r="D177" s="87" t="str">
        <f>IF($C177="","",VLOOKUP($C177,人员花名册!$B$2:$F$2001,2,0))</f>
        <v/>
      </c>
      <c r="E177" s="87" t="str">
        <f>IF($C177="","",VLOOKUP($C177,人员花名册!$B$2:$F$2001,4,0))</f>
        <v/>
      </c>
      <c r="F177" s="89" t="str">
        <f>IF($C177="","",VLOOKUP($C177,人员花名册!$B$2:$F$2001,5,0))</f>
        <v/>
      </c>
      <c r="G177" s="29"/>
      <c r="H177" s="29"/>
      <c r="I177" s="87" t="str">
        <f>IF($C177="","",VLOOKUP($H177,培训课程清单!$B$2:$J$1700,2,0))</f>
        <v/>
      </c>
      <c r="J177" s="87" t="str">
        <f>IF($C177="","",VLOOKUP($H177,培训课程清单!$B$2:$J$1700,3,0))</f>
        <v/>
      </c>
      <c r="K177" s="87" t="str">
        <f>IF($H177="","",VLOOKUP($H177,培训课程清单!$B$2:$J$1700,4,0))</f>
        <v/>
      </c>
      <c r="L177" s="29"/>
      <c r="M177" s="89" t="str">
        <f>IF($H177="","",VLOOKUP($H177,培训课程清单!$B$2:$J$1700,7,0))</f>
        <v/>
      </c>
      <c r="N177" s="87" t="str">
        <f>IF($H177="","",VLOOKUP($H177,培训课程清单!$B$2:$J$1700,8,0))</f>
        <v/>
      </c>
      <c r="O177" s="29"/>
    </row>
    <row r="178" spans="1:15">
      <c r="A178" s="87" t="str">
        <f t="shared" si="3"/>
        <v/>
      </c>
      <c r="B178" s="87" t="str">
        <f>IF(C178="","",C178&amp;COUNTIF($C$2:C178,C178))</f>
        <v/>
      </c>
      <c r="C178" s="88"/>
      <c r="D178" s="87" t="str">
        <f>IF($C178="","",VLOOKUP($C178,人员花名册!$B$2:$F$2001,2,0))</f>
        <v/>
      </c>
      <c r="E178" s="87" t="str">
        <f>IF($C178="","",VLOOKUP($C178,人员花名册!$B$2:$F$2001,4,0))</f>
        <v/>
      </c>
      <c r="F178" s="89" t="str">
        <f>IF($C178="","",VLOOKUP($C178,人员花名册!$B$2:$F$2001,5,0))</f>
        <v/>
      </c>
      <c r="G178" s="29"/>
      <c r="H178" s="29"/>
      <c r="I178" s="87" t="str">
        <f>IF($C178="","",VLOOKUP($H178,培训课程清单!$B$2:$J$1700,2,0))</f>
        <v/>
      </c>
      <c r="J178" s="87" t="str">
        <f>IF($C178="","",VLOOKUP($H178,培训课程清单!$B$2:$J$1700,3,0))</f>
        <v/>
      </c>
      <c r="K178" s="87" t="str">
        <f>IF($H178="","",VLOOKUP($H178,培训课程清单!$B$2:$J$1700,4,0))</f>
        <v/>
      </c>
      <c r="L178" s="29"/>
      <c r="M178" s="89" t="str">
        <f>IF($H178="","",VLOOKUP($H178,培训课程清单!$B$2:$J$1700,7,0))</f>
        <v/>
      </c>
      <c r="N178" s="87" t="str">
        <f>IF($H178="","",VLOOKUP($H178,培训课程清单!$B$2:$J$1700,8,0))</f>
        <v/>
      </c>
      <c r="O178" s="29"/>
    </row>
    <row r="179" spans="1:15">
      <c r="A179" s="87" t="str">
        <f t="shared" si="3"/>
        <v/>
      </c>
      <c r="B179" s="87" t="str">
        <f>IF(C179="","",C179&amp;COUNTIF($C$2:C179,C179))</f>
        <v/>
      </c>
      <c r="C179" s="88"/>
      <c r="D179" s="87" t="str">
        <f>IF($C179="","",VLOOKUP($C179,人员花名册!$B$2:$F$2001,2,0))</f>
        <v/>
      </c>
      <c r="E179" s="87" t="str">
        <f>IF($C179="","",VLOOKUP($C179,人员花名册!$B$2:$F$2001,4,0))</f>
        <v/>
      </c>
      <c r="F179" s="89" t="str">
        <f>IF($C179="","",VLOOKUP($C179,人员花名册!$B$2:$F$2001,5,0))</f>
        <v/>
      </c>
      <c r="G179" s="29"/>
      <c r="H179" s="29"/>
      <c r="I179" s="87" t="str">
        <f>IF($C179="","",VLOOKUP($H179,培训课程清单!$B$2:$J$1700,2,0))</f>
        <v/>
      </c>
      <c r="J179" s="87" t="str">
        <f>IF($C179="","",VLOOKUP($H179,培训课程清单!$B$2:$J$1700,3,0))</f>
        <v/>
      </c>
      <c r="K179" s="87" t="str">
        <f>IF($H179="","",VLOOKUP($H179,培训课程清单!$B$2:$J$1700,4,0))</f>
        <v/>
      </c>
      <c r="L179" s="29"/>
      <c r="M179" s="89" t="str">
        <f>IF($H179="","",VLOOKUP($H179,培训课程清单!$B$2:$J$1700,7,0))</f>
        <v/>
      </c>
      <c r="N179" s="87" t="str">
        <f>IF($H179="","",VLOOKUP($H179,培训课程清单!$B$2:$J$1700,8,0))</f>
        <v/>
      </c>
      <c r="O179" s="29"/>
    </row>
    <row r="180" spans="1:15">
      <c r="A180" s="87" t="str">
        <f t="shared" si="3"/>
        <v/>
      </c>
      <c r="B180" s="87" t="str">
        <f>IF(C180="","",C180&amp;COUNTIF($C$2:C180,C180))</f>
        <v/>
      </c>
      <c r="C180" s="88"/>
      <c r="D180" s="87" t="str">
        <f>IF($C180="","",VLOOKUP($C180,人员花名册!$B$2:$F$2001,2,0))</f>
        <v/>
      </c>
      <c r="E180" s="87" t="str">
        <f>IF($C180="","",VLOOKUP($C180,人员花名册!$B$2:$F$2001,4,0))</f>
        <v/>
      </c>
      <c r="F180" s="89" t="str">
        <f>IF($C180="","",VLOOKUP($C180,人员花名册!$B$2:$F$2001,5,0))</f>
        <v/>
      </c>
      <c r="G180" s="29"/>
      <c r="H180" s="29"/>
      <c r="I180" s="87" t="str">
        <f>IF($C180="","",VLOOKUP($H180,培训课程清单!$B$2:$J$1700,2,0))</f>
        <v/>
      </c>
      <c r="J180" s="87" t="str">
        <f>IF($C180="","",VLOOKUP($H180,培训课程清单!$B$2:$J$1700,3,0))</f>
        <v/>
      </c>
      <c r="K180" s="87" t="str">
        <f>IF($H180="","",VLOOKUP($H180,培训课程清单!$B$2:$J$1700,4,0))</f>
        <v/>
      </c>
      <c r="L180" s="29"/>
      <c r="M180" s="89" t="str">
        <f>IF($H180="","",VLOOKUP($H180,培训课程清单!$B$2:$J$1700,7,0))</f>
        <v/>
      </c>
      <c r="N180" s="87" t="str">
        <f>IF($H180="","",VLOOKUP($H180,培训课程清单!$B$2:$J$1700,8,0))</f>
        <v/>
      </c>
      <c r="O180" s="29"/>
    </row>
    <row r="181" spans="1:15">
      <c r="A181" s="87" t="str">
        <f t="shared" si="3"/>
        <v/>
      </c>
      <c r="B181" s="87" t="str">
        <f>IF(C181="","",C181&amp;COUNTIF($C$2:C181,C181))</f>
        <v/>
      </c>
      <c r="C181" s="88"/>
      <c r="D181" s="87" t="str">
        <f>IF($C181="","",VLOOKUP($C181,人员花名册!$B$2:$F$2001,2,0))</f>
        <v/>
      </c>
      <c r="E181" s="87" t="str">
        <f>IF($C181="","",VLOOKUP($C181,人员花名册!$B$2:$F$2001,4,0))</f>
        <v/>
      </c>
      <c r="F181" s="89" t="str">
        <f>IF($C181="","",VLOOKUP($C181,人员花名册!$B$2:$F$2001,5,0))</f>
        <v/>
      </c>
      <c r="G181" s="29"/>
      <c r="H181" s="29"/>
      <c r="I181" s="87" t="str">
        <f>IF($C181="","",VLOOKUP($H181,培训课程清单!$B$2:$J$1700,2,0))</f>
        <v/>
      </c>
      <c r="J181" s="87" t="str">
        <f>IF($C181="","",VLOOKUP($H181,培训课程清单!$B$2:$J$1700,3,0))</f>
        <v/>
      </c>
      <c r="K181" s="87" t="str">
        <f>IF($H181="","",VLOOKUP($H181,培训课程清单!$B$2:$J$1700,4,0))</f>
        <v/>
      </c>
      <c r="L181" s="29"/>
      <c r="M181" s="89" t="str">
        <f>IF($H181="","",VLOOKUP($H181,培训课程清单!$B$2:$J$1700,7,0))</f>
        <v/>
      </c>
      <c r="N181" s="87" t="str">
        <f>IF($H181="","",VLOOKUP($H181,培训课程清单!$B$2:$J$1700,8,0))</f>
        <v/>
      </c>
      <c r="O181" s="29"/>
    </row>
    <row r="182" spans="1:15">
      <c r="A182" s="87" t="str">
        <f t="shared" si="3"/>
        <v/>
      </c>
      <c r="B182" s="87" t="str">
        <f>IF(C182="","",C182&amp;COUNTIF($C$2:C182,C182))</f>
        <v/>
      </c>
      <c r="C182" s="88"/>
      <c r="D182" s="87" t="str">
        <f>IF($C182="","",VLOOKUP($C182,人员花名册!$B$2:$F$2001,2,0))</f>
        <v/>
      </c>
      <c r="E182" s="87" t="str">
        <f>IF($C182="","",VLOOKUP($C182,人员花名册!$B$2:$F$2001,4,0))</f>
        <v/>
      </c>
      <c r="F182" s="89" t="str">
        <f>IF($C182="","",VLOOKUP($C182,人员花名册!$B$2:$F$2001,5,0))</f>
        <v/>
      </c>
      <c r="G182" s="29"/>
      <c r="H182" s="29"/>
      <c r="I182" s="87" t="str">
        <f>IF($C182="","",VLOOKUP($H182,培训课程清单!$B$2:$J$1700,2,0))</f>
        <v/>
      </c>
      <c r="J182" s="87" t="str">
        <f>IF($C182="","",VLOOKUP($H182,培训课程清单!$B$2:$J$1700,3,0))</f>
        <v/>
      </c>
      <c r="K182" s="87" t="str">
        <f>IF($H182="","",VLOOKUP($H182,培训课程清单!$B$2:$J$1700,4,0))</f>
        <v/>
      </c>
      <c r="L182" s="29"/>
      <c r="M182" s="89" t="str">
        <f>IF($H182="","",VLOOKUP($H182,培训课程清单!$B$2:$J$1700,7,0))</f>
        <v/>
      </c>
      <c r="N182" s="87" t="str">
        <f>IF($H182="","",VLOOKUP($H182,培训课程清单!$B$2:$J$1700,8,0))</f>
        <v/>
      </c>
      <c r="O182" s="29"/>
    </row>
    <row r="183" spans="1:15">
      <c r="A183" s="87" t="str">
        <f t="shared" si="3"/>
        <v/>
      </c>
      <c r="B183" s="87" t="str">
        <f>IF(C183="","",C183&amp;COUNTIF($C$2:C183,C183))</f>
        <v/>
      </c>
      <c r="C183" s="88"/>
      <c r="D183" s="87" t="str">
        <f>IF($C183="","",VLOOKUP($C183,人员花名册!$B$2:$F$2001,2,0))</f>
        <v/>
      </c>
      <c r="E183" s="87" t="str">
        <f>IF($C183="","",VLOOKUP($C183,人员花名册!$B$2:$F$2001,4,0))</f>
        <v/>
      </c>
      <c r="F183" s="89" t="str">
        <f>IF($C183="","",VLOOKUP($C183,人员花名册!$B$2:$F$2001,5,0))</f>
        <v/>
      </c>
      <c r="G183" s="29"/>
      <c r="H183" s="29"/>
      <c r="I183" s="87" t="str">
        <f>IF($C183="","",VLOOKUP($H183,培训课程清单!$B$2:$J$1700,2,0))</f>
        <v/>
      </c>
      <c r="J183" s="87" t="str">
        <f>IF($C183="","",VLOOKUP($H183,培训课程清单!$B$2:$J$1700,3,0))</f>
        <v/>
      </c>
      <c r="K183" s="87" t="str">
        <f>IF($H183="","",VLOOKUP($H183,培训课程清单!$B$2:$J$1700,4,0))</f>
        <v/>
      </c>
      <c r="L183" s="29"/>
      <c r="M183" s="89" t="str">
        <f>IF($H183="","",VLOOKUP($H183,培训课程清单!$B$2:$J$1700,7,0))</f>
        <v/>
      </c>
      <c r="N183" s="87" t="str">
        <f>IF($H183="","",VLOOKUP($H183,培训课程清单!$B$2:$J$1700,8,0))</f>
        <v/>
      </c>
      <c r="O183" s="29"/>
    </row>
    <row r="184" spans="1:15">
      <c r="A184" s="87" t="str">
        <f t="shared" si="3"/>
        <v/>
      </c>
      <c r="B184" s="87" t="str">
        <f>IF(C184="","",C184&amp;COUNTIF($C$2:C184,C184))</f>
        <v/>
      </c>
      <c r="C184" s="88"/>
      <c r="D184" s="87" t="str">
        <f>IF($C184="","",VLOOKUP($C184,人员花名册!$B$2:$F$2001,2,0))</f>
        <v/>
      </c>
      <c r="E184" s="87" t="str">
        <f>IF($C184="","",VLOOKUP($C184,人员花名册!$B$2:$F$2001,4,0))</f>
        <v/>
      </c>
      <c r="F184" s="89" t="str">
        <f>IF($C184="","",VLOOKUP($C184,人员花名册!$B$2:$F$2001,5,0))</f>
        <v/>
      </c>
      <c r="G184" s="29"/>
      <c r="H184" s="29"/>
      <c r="I184" s="87" t="str">
        <f>IF($C184="","",VLOOKUP($H184,培训课程清单!$B$2:$J$1700,2,0))</f>
        <v/>
      </c>
      <c r="J184" s="87" t="str">
        <f>IF($C184="","",VLOOKUP($H184,培训课程清单!$B$2:$J$1700,3,0))</f>
        <v/>
      </c>
      <c r="K184" s="87" t="str">
        <f>IF($H184="","",VLOOKUP($H184,培训课程清单!$B$2:$J$1700,4,0))</f>
        <v/>
      </c>
      <c r="L184" s="29"/>
      <c r="M184" s="89" t="str">
        <f>IF($H184="","",VLOOKUP($H184,培训课程清单!$B$2:$J$1700,7,0))</f>
        <v/>
      </c>
      <c r="N184" s="87" t="str">
        <f>IF($H184="","",VLOOKUP($H184,培训课程清单!$B$2:$J$1700,8,0))</f>
        <v/>
      </c>
      <c r="O184" s="29"/>
    </row>
    <row r="185" spans="1:15">
      <c r="A185" s="87" t="str">
        <f t="shared" si="3"/>
        <v/>
      </c>
      <c r="B185" s="87" t="str">
        <f>IF(C185="","",C185&amp;COUNTIF($C$2:C185,C185))</f>
        <v/>
      </c>
      <c r="C185" s="88"/>
      <c r="D185" s="87" t="str">
        <f>IF($C185="","",VLOOKUP($C185,人员花名册!$B$2:$F$2001,2,0))</f>
        <v/>
      </c>
      <c r="E185" s="87" t="str">
        <f>IF($C185="","",VLOOKUP($C185,人员花名册!$B$2:$F$2001,4,0))</f>
        <v/>
      </c>
      <c r="F185" s="89" t="str">
        <f>IF($C185="","",VLOOKUP($C185,人员花名册!$B$2:$F$2001,5,0))</f>
        <v/>
      </c>
      <c r="G185" s="29"/>
      <c r="H185" s="29"/>
      <c r="I185" s="87" t="str">
        <f>IF($C185="","",VLOOKUP($H185,培训课程清单!$B$2:$J$1700,2,0))</f>
        <v/>
      </c>
      <c r="J185" s="87" t="str">
        <f>IF($C185="","",VLOOKUP($H185,培训课程清单!$B$2:$J$1700,3,0))</f>
        <v/>
      </c>
      <c r="K185" s="87" t="str">
        <f>IF($H185="","",VLOOKUP($H185,培训课程清单!$B$2:$J$1700,4,0))</f>
        <v/>
      </c>
      <c r="L185" s="29"/>
      <c r="M185" s="89" t="str">
        <f>IF($H185="","",VLOOKUP($H185,培训课程清单!$B$2:$J$1700,7,0))</f>
        <v/>
      </c>
      <c r="N185" s="87" t="str">
        <f>IF($H185="","",VLOOKUP($H185,培训课程清单!$B$2:$J$1700,8,0))</f>
        <v/>
      </c>
      <c r="O185" s="29"/>
    </row>
    <row r="186" spans="1:15">
      <c r="A186" s="87" t="str">
        <f t="shared" si="3"/>
        <v/>
      </c>
      <c r="B186" s="87" t="str">
        <f>IF(C186="","",C186&amp;COUNTIF($C$2:C186,C186))</f>
        <v/>
      </c>
      <c r="C186" s="88"/>
      <c r="D186" s="87" t="str">
        <f>IF($C186="","",VLOOKUP($C186,人员花名册!$B$2:$F$2001,2,0))</f>
        <v/>
      </c>
      <c r="E186" s="87" t="str">
        <f>IF($C186="","",VLOOKUP($C186,人员花名册!$B$2:$F$2001,4,0))</f>
        <v/>
      </c>
      <c r="F186" s="89" t="str">
        <f>IF($C186="","",VLOOKUP($C186,人员花名册!$B$2:$F$2001,5,0))</f>
        <v/>
      </c>
      <c r="G186" s="29"/>
      <c r="H186" s="29"/>
      <c r="I186" s="87" t="str">
        <f>IF($C186="","",VLOOKUP($H186,培训课程清单!$B$2:$J$1700,2,0))</f>
        <v/>
      </c>
      <c r="J186" s="87" t="str">
        <f>IF($C186="","",VLOOKUP($H186,培训课程清单!$B$2:$J$1700,3,0))</f>
        <v/>
      </c>
      <c r="K186" s="87" t="str">
        <f>IF($H186="","",VLOOKUP($H186,培训课程清单!$B$2:$J$1700,4,0))</f>
        <v/>
      </c>
      <c r="L186" s="29"/>
      <c r="M186" s="89" t="str">
        <f>IF($H186="","",VLOOKUP($H186,培训课程清单!$B$2:$J$1700,7,0))</f>
        <v/>
      </c>
      <c r="N186" s="87" t="str">
        <f>IF($H186="","",VLOOKUP($H186,培训课程清单!$B$2:$J$1700,8,0))</f>
        <v/>
      </c>
      <c r="O186" s="29"/>
    </row>
    <row r="187" spans="1:15">
      <c r="A187" s="87" t="str">
        <f t="shared" si="3"/>
        <v/>
      </c>
      <c r="B187" s="87" t="str">
        <f>IF(C187="","",C187&amp;COUNTIF($C$2:C187,C187))</f>
        <v/>
      </c>
      <c r="C187" s="88"/>
      <c r="D187" s="87" t="str">
        <f>IF($C187="","",VLOOKUP($C187,人员花名册!$B$2:$F$2001,2,0))</f>
        <v/>
      </c>
      <c r="E187" s="87" t="str">
        <f>IF($C187="","",VLOOKUP($C187,人员花名册!$B$2:$F$2001,4,0))</f>
        <v/>
      </c>
      <c r="F187" s="89" t="str">
        <f>IF($C187="","",VLOOKUP($C187,人员花名册!$B$2:$F$2001,5,0))</f>
        <v/>
      </c>
      <c r="G187" s="29"/>
      <c r="H187" s="29"/>
      <c r="I187" s="87" t="str">
        <f>IF($C187="","",VLOOKUP($H187,培训课程清单!$B$2:$J$1700,2,0))</f>
        <v/>
      </c>
      <c r="J187" s="87" t="str">
        <f>IF($C187="","",VLOOKUP($H187,培训课程清单!$B$2:$J$1700,3,0))</f>
        <v/>
      </c>
      <c r="K187" s="87" t="str">
        <f>IF($H187="","",VLOOKUP($H187,培训课程清单!$B$2:$J$1700,4,0))</f>
        <v/>
      </c>
      <c r="L187" s="29"/>
      <c r="M187" s="89" t="str">
        <f>IF($H187="","",VLOOKUP($H187,培训课程清单!$B$2:$J$1700,7,0))</f>
        <v/>
      </c>
      <c r="N187" s="87" t="str">
        <f>IF($H187="","",VLOOKUP($H187,培训课程清单!$B$2:$J$1700,8,0))</f>
        <v/>
      </c>
      <c r="O187" s="29"/>
    </row>
    <row r="188" spans="1:15">
      <c r="A188" s="87" t="str">
        <f t="shared" si="3"/>
        <v/>
      </c>
      <c r="B188" s="87" t="str">
        <f>IF(C188="","",C188&amp;COUNTIF($C$2:C188,C188))</f>
        <v/>
      </c>
      <c r="C188" s="88"/>
      <c r="D188" s="87" t="str">
        <f>IF($C188="","",VLOOKUP($C188,人员花名册!$B$2:$F$2001,2,0))</f>
        <v/>
      </c>
      <c r="E188" s="87" t="str">
        <f>IF($C188="","",VLOOKUP($C188,人员花名册!$B$2:$F$2001,4,0))</f>
        <v/>
      </c>
      <c r="F188" s="89" t="str">
        <f>IF($C188="","",VLOOKUP($C188,人员花名册!$B$2:$F$2001,5,0))</f>
        <v/>
      </c>
      <c r="G188" s="29"/>
      <c r="H188" s="29"/>
      <c r="I188" s="87" t="str">
        <f>IF($C188="","",VLOOKUP($H188,培训课程清单!$B$2:$J$1700,2,0))</f>
        <v/>
      </c>
      <c r="J188" s="87" t="str">
        <f>IF($C188="","",VLOOKUP($H188,培训课程清单!$B$2:$J$1700,3,0))</f>
        <v/>
      </c>
      <c r="K188" s="87" t="str">
        <f>IF($H188="","",VLOOKUP($H188,培训课程清单!$B$2:$J$1700,4,0))</f>
        <v/>
      </c>
      <c r="L188" s="29"/>
      <c r="M188" s="89" t="str">
        <f>IF($H188="","",VLOOKUP($H188,培训课程清单!$B$2:$J$1700,7,0))</f>
        <v/>
      </c>
      <c r="N188" s="87" t="str">
        <f>IF($H188="","",VLOOKUP($H188,培训课程清单!$B$2:$J$1700,8,0))</f>
        <v/>
      </c>
      <c r="O188" s="29"/>
    </row>
    <row r="189" spans="1:15">
      <c r="A189" s="87" t="str">
        <f t="shared" si="3"/>
        <v/>
      </c>
      <c r="B189" s="87" t="str">
        <f>IF(C189="","",C189&amp;COUNTIF($C$2:C189,C189))</f>
        <v/>
      </c>
      <c r="C189" s="88"/>
      <c r="D189" s="87" t="str">
        <f>IF($C189="","",VLOOKUP($C189,人员花名册!$B$2:$F$2001,2,0))</f>
        <v/>
      </c>
      <c r="E189" s="87" t="str">
        <f>IF($C189="","",VLOOKUP($C189,人员花名册!$B$2:$F$2001,4,0))</f>
        <v/>
      </c>
      <c r="F189" s="89" t="str">
        <f>IF($C189="","",VLOOKUP($C189,人员花名册!$B$2:$F$2001,5,0))</f>
        <v/>
      </c>
      <c r="G189" s="29"/>
      <c r="H189" s="29"/>
      <c r="I189" s="87" t="str">
        <f>IF($C189="","",VLOOKUP($H189,培训课程清单!$B$2:$J$1700,2,0))</f>
        <v/>
      </c>
      <c r="J189" s="87" t="str">
        <f>IF($C189="","",VLOOKUP($H189,培训课程清单!$B$2:$J$1700,3,0))</f>
        <v/>
      </c>
      <c r="K189" s="87" t="str">
        <f>IF($H189="","",VLOOKUP($H189,培训课程清单!$B$2:$J$1700,4,0))</f>
        <v/>
      </c>
      <c r="L189" s="29"/>
      <c r="M189" s="89" t="str">
        <f>IF($H189="","",VLOOKUP($H189,培训课程清单!$B$2:$J$1700,7,0))</f>
        <v/>
      </c>
      <c r="N189" s="87" t="str">
        <f>IF($H189="","",VLOOKUP($H189,培训课程清单!$B$2:$J$1700,8,0))</f>
        <v/>
      </c>
      <c r="O189" s="29"/>
    </row>
    <row r="190" spans="1:15">
      <c r="A190" s="87" t="str">
        <f t="shared" si="3"/>
        <v/>
      </c>
      <c r="B190" s="87" t="str">
        <f>IF(C190="","",C190&amp;COUNTIF($C$2:C190,C190))</f>
        <v/>
      </c>
      <c r="C190" s="88"/>
      <c r="D190" s="87" t="str">
        <f>IF($C190="","",VLOOKUP($C190,人员花名册!$B$2:$F$2001,2,0))</f>
        <v/>
      </c>
      <c r="E190" s="87" t="str">
        <f>IF($C190="","",VLOOKUP($C190,人员花名册!$B$2:$F$2001,4,0))</f>
        <v/>
      </c>
      <c r="F190" s="89" t="str">
        <f>IF($C190="","",VLOOKUP($C190,人员花名册!$B$2:$F$2001,5,0))</f>
        <v/>
      </c>
      <c r="G190" s="29"/>
      <c r="H190" s="29"/>
      <c r="I190" s="87" t="str">
        <f>IF($C190="","",VLOOKUP($H190,培训课程清单!$B$2:$J$1700,2,0))</f>
        <v/>
      </c>
      <c r="J190" s="87" t="str">
        <f>IF($C190="","",VLOOKUP($H190,培训课程清单!$B$2:$J$1700,3,0))</f>
        <v/>
      </c>
      <c r="K190" s="87" t="str">
        <f>IF($H190="","",VLOOKUP($H190,培训课程清单!$B$2:$J$1700,4,0))</f>
        <v/>
      </c>
      <c r="L190" s="29"/>
      <c r="M190" s="89" t="str">
        <f>IF($H190="","",VLOOKUP($H190,培训课程清单!$B$2:$J$1700,7,0))</f>
        <v/>
      </c>
      <c r="N190" s="87" t="str">
        <f>IF($H190="","",VLOOKUP($H190,培训课程清单!$B$2:$J$1700,8,0))</f>
        <v/>
      </c>
      <c r="O190" s="29"/>
    </row>
    <row r="191" spans="1:15">
      <c r="A191" s="87" t="str">
        <f t="shared" si="3"/>
        <v/>
      </c>
      <c r="B191" s="87" t="str">
        <f>IF(C191="","",C191&amp;COUNTIF($C$2:C191,C191))</f>
        <v/>
      </c>
      <c r="C191" s="88"/>
      <c r="D191" s="87" t="str">
        <f>IF($C191="","",VLOOKUP($C191,人员花名册!$B$2:$F$2001,2,0))</f>
        <v/>
      </c>
      <c r="E191" s="87" t="str">
        <f>IF($C191="","",VLOOKUP($C191,人员花名册!$B$2:$F$2001,4,0))</f>
        <v/>
      </c>
      <c r="F191" s="89" t="str">
        <f>IF($C191="","",VLOOKUP($C191,人员花名册!$B$2:$F$2001,5,0))</f>
        <v/>
      </c>
      <c r="G191" s="29"/>
      <c r="H191" s="29"/>
      <c r="I191" s="87" t="str">
        <f>IF($C191="","",VLOOKUP($H191,培训课程清单!$B$2:$J$1700,2,0))</f>
        <v/>
      </c>
      <c r="J191" s="87" t="str">
        <f>IF($C191="","",VLOOKUP($H191,培训课程清单!$B$2:$J$1700,3,0))</f>
        <v/>
      </c>
      <c r="K191" s="87" t="str">
        <f>IF($H191="","",VLOOKUP($H191,培训课程清单!$B$2:$J$1700,4,0))</f>
        <v/>
      </c>
      <c r="L191" s="29"/>
      <c r="M191" s="89" t="str">
        <f>IF($H191="","",VLOOKUP($H191,培训课程清单!$B$2:$J$1700,7,0))</f>
        <v/>
      </c>
      <c r="N191" s="87" t="str">
        <f>IF($H191="","",VLOOKUP($H191,培训课程清单!$B$2:$J$1700,8,0))</f>
        <v/>
      </c>
      <c r="O191" s="29"/>
    </row>
    <row r="192" spans="1:15">
      <c r="A192" s="87" t="str">
        <f t="shared" si="3"/>
        <v/>
      </c>
      <c r="B192" s="87" t="str">
        <f>IF(C192="","",C192&amp;COUNTIF($C$2:C192,C192))</f>
        <v/>
      </c>
      <c r="C192" s="88"/>
      <c r="D192" s="87" t="str">
        <f>IF($C192="","",VLOOKUP($C192,人员花名册!$B$2:$F$2001,2,0))</f>
        <v/>
      </c>
      <c r="E192" s="87" t="str">
        <f>IF($C192="","",VLOOKUP($C192,人员花名册!$B$2:$F$2001,4,0))</f>
        <v/>
      </c>
      <c r="F192" s="89" t="str">
        <f>IF($C192="","",VLOOKUP($C192,人员花名册!$B$2:$F$2001,5,0))</f>
        <v/>
      </c>
      <c r="G192" s="29"/>
      <c r="H192" s="29"/>
      <c r="I192" s="87" t="str">
        <f>IF($C192="","",VLOOKUP($H192,培训课程清单!$B$2:$J$1700,2,0))</f>
        <v/>
      </c>
      <c r="J192" s="87" t="str">
        <f>IF($C192="","",VLOOKUP($H192,培训课程清单!$B$2:$J$1700,3,0))</f>
        <v/>
      </c>
      <c r="K192" s="87" t="str">
        <f>IF($H192="","",VLOOKUP($H192,培训课程清单!$B$2:$J$1700,4,0))</f>
        <v/>
      </c>
      <c r="L192" s="29"/>
      <c r="M192" s="89" t="str">
        <f>IF($H192="","",VLOOKUP($H192,培训课程清单!$B$2:$J$1700,7,0))</f>
        <v/>
      </c>
      <c r="N192" s="87" t="str">
        <f>IF($H192="","",VLOOKUP($H192,培训课程清单!$B$2:$J$1700,8,0))</f>
        <v/>
      </c>
      <c r="O192" s="29"/>
    </row>
    <row r="193" spans="1:15">
      <c r="A193" s="87" t="str">
        <f t="shared" si="3"/>
        <v/>
      </c>
      <c r="B193" s="87" t="str">
        <f>IF(C193="","",C193&amp;COUNTIF($C$2:C193,C193))</f>
        <v/>
      </c>
      <c r="C193" s="88"/>
      <c r="D193" s="87" t="str">
        <f>IF($C193="","",VLOOKUP($C193,人员花名册!$B$2:$F$2001,2,0))</f>
        <v/>
      </c>
      <c r="E193" s="87" t="str">
        <f>IF($C193="","",VLOOKUP($C193,人员花名册!$B$2:$F$2001,4,0))</f>
        <v/>
      </c>
      <c r="F193" s="89" t="str">
        <f>IF($C193="","",VLOOKUP($C193,人员花名册!$B$2:$F$2001,5,0))</f>
        <v/>
      </c>
      <c r="G193" s="29"/>
      <c r="H193" s="29"/>
      <c r="I193" s="87" t="str">
        <f>IF($C193="","",VLOOKUP($H193,培训课程清单!$B$2:$J$1700,2,0))</f>
        <v/>
      </c>
      <c r="J193" s="87" t="str">
        <f>IF($C193="","",VLOOKUP($H193,培训课程清单!$B$2:$J$1700,3,0))</f>
        <v/>
      </c>
      <c r="K193" s="87" t="str">
        <f>IF($H193="","",VLOOKUP($H193,培训课程清单!$B$2:$J$1700,4,0))</f>
        <v/>
      </c>
      <c r="L193" s="29"/>
      <c r="M193" s="89" t="str">
        <f>IF($H193="","",VLOOKUP($H193,培训课程清单!$B$2:$J$1700,7,0))</f>
        <v/>
      </c>
      <c r="N193" s="87" t="str">
        <f>IF($H193="","",VLOOKUP($H193,培训课程清单!$B$2:$J$1700,8,0))</f>
        <v/>
      </c>
      <c r="O193" s="29"/>
    </row>
    <row r="194" spans="1:15">
      <c r="A194" s="87" t="str">
        <f t="shared" si="3"/>
        <v/>
      </c>
      <c r="B194" s="87" t="str">
        <f>IF(C194="","",C194&amp;COUNTIF($C$2:C194,C194))</f>
        <v/>
      </c>
      <c r="C194" s="88"/>
      <c r="D194" s="87" t="str">
        <f>IF($C194="","",VLOOKUP($C194,人员花名册!$B$2:$F$2001,2,0))</f>
        <v/>
      </c>
      <c r="E194" s="87" t="str">
        <f>IF($C194="","",VLOOKUP($C194,人员花名册!$B$2:$F$2001,4,0))</f>
        <v/>
      </c>
      <c r="F194" s="89" t="str">
        <f>IF($C194="","",VLOOKUP($C194,人员花名册!$B$2:$F$2001,5,0))</f>
        <v/>
      </c>
      <c r="G194" s="29"/>
      <c r="H194" s="29"/>
      <c r="I194" s="87" t="str">
        <f>IF($C194="","",VLOOKUP($H194,培训课程清单!$B$2:$J$1700,2,0))</f>
        <v/>
      </c>
      <c r="J194" s="87" t="str">
        <f>IF($C194="","",VLOOKUP($H194,培训课程清单!$B$2:$J$1700,3,0))</f>
        <v/>
      </c>
      <c r="K194" s="87" t="str">
        <f>IF($H194="","",VLOOKUP($H194,培训课程清单!$B$2:$J$1700,4,0))</f>
        <v/>
      </c>
      <c r="L194" s="29"/>
      <c r="M194" s="89" t="str">
        <f>IF($H194="","",VLOOKUP($H194,培训课程清单!$B$2:$J$1700,7,0))</f>
        <v/>
      </c>
      <c r="N194" s="87" t="str">
        <f>IF($H194="","",VLOOKUP($H194,培训课程清单!$B$2:$J$1700,8,0))</f>
        <v/>
      </c>
      <c r="O194" s="29"/>
    </row>
    <row r="195" spans="1:15">
      <c r="A195" s="87" t="str">
        <f t="shared" si="3"/>
        <v/>
      </c>
      <c r="B195" s="87" t="str">
        <f>IF(C195="","",C195&amp;COUNTIF($C$2:C195,C195))</f>
        <v/>
      </c>
      <c r="C195" s="88"/>
      <c r="D195" s="87" t="str">
        <f>IF($C195="","",VLOOKUP($C195,人员花名册!$B$2:$F$2001,2,0))</f>
        <v/>
      </c>
      <c r="E195" s="87" t="str">
        <f>IF($C195="","",VLOOKUP($C195,人员花名册!$B$2:$F$2001,4,0))</f>
        <v/>
      </c>
      <c r="F195" s="89" t="str">
        <f>IF($C195="","",VLOOKUP($C195,人员花名册!$B$2:$F$2001,5,0))</f>
        <v/>
      </c>
      <c r="G195" s="29"/>
      <c r="H195" s="29"/>
      <c r="I195" s="87" t="str">
        <f>IF($C195="","",VLOOKUP($H195,培训课程清单!$B$2:$J$1700,2,0))</f>
        <v/>
      </c>
      <c r="J195" s="87" t="str">
        <f>IF($C195="","",VLOOKUP($H195,培训课程清单!$B$2:$J$1700,3,0))</f>
        <v/>
      </c>
      <c r="K195" s="87" t="str">
        <f>IF($H195="","",VLOOKUP($H195,培训课程清单!$B$2:$J$1700,4,0))</f>
        <v/>
      </c>
      <c r="L195" s="29"/>
      <c r="M195" s="89" t="str">
        <f>IF($H195="","",VLOOKUP($H195,培训课程清单!$B$2:$J$1700,7,0))</f>
        <v/>
      </c>
      <c r="N195" s="87" t="str">
        <f>IF($H195="","",VLOOKUP($H195,培训课程清单!$B$2:$J$1700,8,0))</f>
        <v/>
      </c>
      <c r="O195" s="29"/>
    </row>
    <row r="196" spans="1:15">
      <c r="A196" s="87" t="str">
        <f t="shared" si="3"/>
        <v/>
      </c>
      <c r="B196" s="87" t="str">
        <f>IF(C196="","",C196&amp;COUNTIF($C$2:C196,C196))</f>
        <v/>
      </c>
      <c r="C196" s="88"/>
      <c r="D196" s="87" t="str">
        <f>IF($C196="","",VLOOKUP($C196,人员花名册!$B$2:$F$2001,2,0))</f>
        <v/>
      </c>
      <c r="E196" s="87" t="str">
        <f>IF($C196="","",VLOOKUP($C196,人员花名册!$B$2:$F$2001,4,0))</f>
        <v/>
      </c>
      <c r="F196" s="89" t="str">
        <f>IF($C196="","",VLOOKUP($C196,人员花名册!$B$2:$F$2001,5,0))</f>
        <v/>
      </c>
      <c r="G196" s="29"/>
      <c r="H196" s="29"/>
      <c r="I196" s="87" t="str">
        <f>IF($C196="","",VLOOKUP($H196,培训课程清单!$B$2:$J$1700,2,0))</f>
        <v/>
      </c>
      <c r="J196" s="87" t="str">
        <f>IF($C196="","",VLOOKUP($H196,培训课程清单!$B$2:$J$1700,3,0))</f>
        <v/>
      </c>
      <c r="K196" s="87" t="str">
        <f>IF($H196="","",VLOOKUP($H196,培训课程清单!$B$2:$J$1700,4,0))</f>
        <v/>
      </c>
      <c r="L196" s="29"/>
      <c r="M196" s="89" t="str">
        <f>IF($H196="","",VLOOKUP($H196,培训课程清单!$B$2:$J$1700,7,0))</f>
        <v/>
      </c>
      <c r="N196" s="87" t="str">
        <f>IF($H196="","",VLOOKUP($H196,培训课程清单!$B$2:$J$1700,8,0))</f>
        <v/>
      </c>
      <c r="O196" s="29"/>
    </row>
    <row r="197" spans="1:15">
      <c r="A197" s="87" t="str">
        <f t="shared" si="3"/>
        <v/>
      </c>
      <c r="B197" s="87" t="str">
        <f>IF(C197="","",C197&amp;COUNTIF($C$2:C197,C197))</f>
        <v/>
      </c>
      <c r="C197" s="88"/>
      <c r="D197" s="87" t="str">
        <f>IF($C197="","",VLOOKUP($C197,人员花名册!$B$2:$F$2001,2,0))</f>
        <v/>
      </c>
      <c r="E197" s="87" t="str">
        <f>IF($C197="","",VLOOKUP($C197,人员花名册!$B$2:$F$2001,4,0))</f>
        <v/>
      </c>
      <c r="F197" s="89" t="str">
        <f>IF($C197="","",VLOOKUP($C197,人员花名册!$B$2:$F$2001,5,0))</f>
        <v/>
      </c>
      <c r="G197" s="29"/>
      <c r="H197" s="29"/>
      <c r="I197" s="87" t="str">
        <f>IF($C197="","",VLOOKUP($H197,培训课程清单!$B$2:$J$1700,2,0))</f>
        <v/>
      </c>
      <c r="J197" s="87" t="str">
        <f>IF($C197="","",VLOOKUP($H197,培训课程清单!$B$2:$J$1700,3,0))</f>
        <v/>
      </c>
      <c r="K197" s="87" t="str">
        <f>IF($H197="","",VLOOKUP($H197,培训课程清单!$B$2:$J$1700,4,0))</f>
        <v/>
      </c>
      <c r="L197" s="29"/>
      <c r="M197" s="89" t="str">
        <f>IF($H197="","",VLOOKUP($H197,培训课程清单!$B$2:$J$1700,7,0))</f>
        <v/>
      </c>
      <c r="N197" s="87" t="str">
        <f>IF($H197="","",VLOOKUP($H197,培训课程清单!$B$2:$J$1700,8,0))</f>
        <v/>
      </c>
      <c r="O197" s="29"/>
    </row>
    <row r="198" spans="1:15">
      <c r="A198" s="87" t="str">
        <f t="shared" si="3"/>
        <v/>
      </c>
      <c r="B198" s="87" t="str">
        <f>IF(C198="","",C198&amp;COUNTIF($C$2:C198,C198))</f>
        <v/>
      </c>
      <c r="C198" s="88"/>
      <c r="D198" s="87" t="str">
        <f>IF($C198="","",VLOOKUP($C198,人员花名册!$B$2:$F$2001,2,0))</f>
        <v/>
      </c>
      <c r="E198" s="87" t="str">
        <f>IF($C198="","",VLOOKUP($C198,人员花名册!$B$2:$F$2001,4,0))</f>
        <v/>
      </c>
      <c r="F198" s="89" t="str">
        <f>IF($C198="","",VLOOKUP($C198,人员花名册!$B$2:$F$2001,5,0))</f>
        <v/>
      </c>
      <c r="G198" s="29"/>
      <c r="H198" s="29"/>
      <c r="I198" s="87" t="str">
        <f>IF($C198="","",VLOOKUP($H198,培训课程清单!$B$2:$J$1700,2,0))</f>
        <v/>
      </c>
      <c r="J198" s="87" t="str">
        <f>IF($C198="","",VLOOKUP($H198,培训课程清单!$B$2:$J$1700,3,0))</f>
        <v/>
      </c>
      <c r="K198" s="87" t="str">
        <f>IF($H198="","",VLOOKUP($H198,培训课程清单!$B$2:$J$1700,4,0))</f>
        <v/>
      </c>
      <c r="L198" s="29"/>
      <c r="M198" s="89" t="str">
        <f>IF($H198="","",VLOOKUP($H198,培训课程清单!$B$2:$J$1700,7,0))</f>
        <v/>
      </c>
      <c r="N198" s="87" t="str">
        <f>IF($H198="","",VLOOKUP($H198,培训课程清单!$B$2:$J$1700,8,0))</f>
        <v/>
      </c>
      <c r="O198" s="29"/>
    </row>
    <row r="199" spans="1:15">
      <c r="A199" s="87" t="str">
        <f t="shared" si="3"/>
        <v/>
      </c>
      <c r="B199" s="87" t="str">
        <f>IF(C199="","",C199&amp;COUNTIF($C$2:C199,C199))</f>
        <v/>
      </c>
      <c r="C199" s="88"/>
      <c r="D199" s="87" t="str">
        <f>IF($C199="","",VLOOKUP($C199,人员花名册!$B$2:$F$2001,2,0))</f>
        <v/>
      </c>
      <c r="E199" s="87" t="str">
        <f>IF($C199="","",VLOOKUP($C199,人员花名册!$B$2:$F$2001,4,0))</f>
        <v/>
      </c>
      <c r="F199" s="89" t="str">
        <f>IF($C199="","",VLOOKUP($C199,人员花名册!$B$2:$F$2001,5,0))</f>
        <v/>
      </c>
      <c r="G199" s="29"/>
      <c r="H199" s="29"/>
      <c r="I199" s="87" t="str">
        <f>IF($C199="","",VLOOKUP($H199,培训课程清单!$B$2:$J$1700,2,0))</f>
        <v/>
      </c>
      <c r="J199" s="87" t="str">
        <f>IF($C199="","",VLOOKUP($H199,培训课程清单!$B$2:$J$1700,3,0))</f>
        <v/>
      </c>
      <c r="K199" s="87" t="str">
        <f>IF($H199="","",VLOOKUP($H199,培训课程清单!$B$2:$J$1700,4,0))</f>
        <v/>
      </c>
      <c r="L199" s="29"/>
      <c r="M199" s="89" t="str">
        <f>IF($H199="","",VLOOKUP($H199,培训课程清单!$B$2:$J$1700,7,0))</f>
        <v/>
      </c>
      <c r="N199" s="87" t="str">
        <f>IF($H199="","",VLOOKUP($H199,培训课程清单!$B$2:$J$1700,8,0))</f>
        <v/>
      </c>
      <c r="O199" s="29"/>
    </row>
    <row r="200" spans="1:15">
      <c r="A200" s="87" t="str">
        <f t="shared" si="3"/>
        <v/>
      </c>
      <c r="B200" s="87" t="str">
        <f>IF(C200="","",C200&amp;COUNTIF($C$2:C200,C200))</f>
        <v/>
      </c>
      <c r="C200" s="88"/>
      <c r="D200" s="87" t="str">
        <f>IF($C200="","",VLOOKUP($C200,人员花名册!$B$2:$F$2001,2,0))</f>
        <v/>
      </c>
      <c r="E200" s="87" t="str">
        <f>IF($C200="","",VLOOKUP($C200,人员花名册!$B$2:$F$2001,4,0))</f>
        <v/>
      </c>
      <c r="F200" s="89" t="str">
        <f>IF($C200="","",VLOOKUP($C200,人员花名册!$B$2:$F$2001,5,0))</f>
        <v/>
      </c>
      <c r="G200" s="29"/>
      <c r="H200" s="29"/>
      <c r="I200" s="87" t="str">
        <f>IF($C200="","",VLOOKUP($H200,培训课程清单!$B$2:$J$1700,2,0))</f>
        <v/>
      </c>
      <c r="J200" s="87" t="str">
        <f>IF($C200="","",VLOOKUP($H200,培训课程清单!$B$2:$J$1700,3,0))</f>
        <v/>
      </c>
      <c r="K200" s="87" t="str">
        <f>IF($H200="","",VLOOKUP($H200,培训课程清单!$B$2:$J$1700,4,0))</f>
        <v/>
      </c>
      <c r="L200" s="29"/>
      <c r="M200" s="89" t="str">
        <f>IF($H200="","",VLOOKUP($H200,培训课程清单!$B$2:$J$1700,7,0))</f>
        <v/>
      </c>
      <c r="N200" s="87" t="str">
        <f>IF($H200="","",VLOOKUP($H200,培训课程清单!$B$2:$J$1700,8,0))</f>
        <v/>
      </c>
      <c r="O200" s="29"/>
    </row>
    <row r="201" spans="1:15">
      <c r="A201" s="87" t="str">
        <f t="shared" si="3"/>
        <v/>
      </c>
      <c r="B201" s="87" t="str">
        <f>IF(C201="","",C201&amp;COUNTIF($C$2:C201,C201))</f>
        <v/>
      </c>
      <c r="C201" s="88"/>
      <c r="D201" s="87" t="str">
        <f>IF($C201="","",VLOOKUP($C201,人员花名册!$B$2:$F$2001,2,0))</f>
        <v/>
      </c>
      <c r="E201" s="87" t="str">
        <f>IF($C201="","",VLOOKUP($C201,人员花名册!$B$2:$F$2001,4,0))</f>
        <v/>
      </c>
      <c r="F201" s="89" t="str">
        <f>IF($C201="","",VLOOKUP($C201,人员花名册!$B$2:$F$2001,5,0))</f>
        <v/>
      </c>
      <c r="G201" s="29"/>
      <c r="H201" s="29"/>
      <c r="I201" s="87" t="str">
        <f>IF($C201="","",VLOOKUP($H201,培训课程清单!$B$2:$J$1700,2,0))</f>
        <v/>
      </c>
      <c r="J201" s="87" t="str">
        <f>IF($C201="","",VLOOKUP($H201,培训课程清单!$B$2:$J$1700,3,0))</f>
        <v/>
      </c>
      <c r="K201" s="87" t="str">
        <f>IF($H201="","",VLOOKUP($H201,培训课程清单!$B$2:$J$1700,4,0))</f>
        <v/>
      </c>
      <c r="L201" s="29"/>
      <c r="M201" s="89" t="str">
        <f>IF($H201="","",VLOOKUP($H201,培训课程清单!$B$2:$J$1700,7,0))</f>
        <v/>
      </c>
      <c r="N201" s="87" t="str">
        <f>IF($H201="","",VLOOKUP($H201,培训课程清单!$B$2:$J$1700,8,0))</f>
        <v/>
      </c>
      <c r="O201" s="29"/>
    </row>
    <row r="202" spans="1:15">
      <c r="A202" s="87" t="str">
        <f t="shared" si="3"/>
        <v/>
      </c>
      <c r="B202" s="87" t="str">
        <f>IF(C202="","",C202&amp;COUNTIF($C$2:C202,C202))</f>
        <v/>
      </c>
      <c r="C202" s="88"/>
      <c r="D202" s="87" t="str">
        <f>IF($C202="","",VLOOKUP($C202,人员花名册!$B$2:$F$2001,2,0))</f>
        <v/>
      </c>
      <c r="E202" s="87" t="str">
        <f>IF($C202="","",VLOOKUP($C202,人员花名册!$B$2:$F$2001,4,0))</f>
        <v/>
      </c>
      <c r="F202" s="89" t="str">
        <f>IF($C202="","",VLOOKUP($C202,人员花名册!$B$2:$F$2001,5,0))</f>
        <v/>
      </c>
      <c r="G202" s="29"/>
      <c r="H202" s="29"/>
      <c r="I202" s="87" t="str">
        <f>IF($C202="","",VLOOKUP($H202,培训课程清单!$B$2:$J$1700,2,0))</f>
        <v/>
      </c>
      <c r="J202" s="87" t="str">
        <f>IF($C202="","",VLOOKUP($H202,培训课程清单!$B$2:$J$1700,3,0))</f>
        <v/>
      </c>
      <c r="K202" s="87" t="str">
        <f>IF($H202="","",VLOOKUP($H202,培训课程清单!$B$2:$J$1700,4,0))</f>
        <v/>
      </c>
      <c r="L202" s="29"/>
      <c r="M202" s="89" t="str">
        <f>IF($H202="","",VLOOKUP($H202,培训课程清单!$B$2:$J$1700,7,0))</f>
        <v/>
      </c>
      <c r="N202" s="87" t="str">
        <f>IF($H202="","",VLOOKUP($H202,培训课程清单!$B$2:$J$1700,8,0))</f>
        <v/>
      </c>
      <c r="O202" s="29"/>
    </row>
    <row r="203" spans="1:15">
      <c r="A203" s="87" t="str">
        <f t="shared" si="3"/>
        <v/>
      </c>
      <c r="B203" s="87" t="str">
        <f>IF(C203="","",C203&amp;COUNTIF($C$2:C203,C203))</f>
        <v/>
      </c>
      <c r="C203" s="88"/>
      <c r="D203" s="87" t="str">
        <f>IF($C203="","",VLOOKUP($C203,人员花名册!$B$2:$F$2001,2,0))</f>
        <v/>
      </c>
      <c r="E203" s="87" t="str">
        <f>IF($C203="","",VLOOKUP($C203,人员花名册!$B$2:$F$2001,4,0))</f>
        <v/>
      </c>
      <c r="F203" s="89" t="str">
        <f>IF($C203="","",VLOOKUP($C203,人员花名册!$B$2:$F$2001,5,0))</f>
        <v/>
      </c>
      <c r="G203" s="29"/>
      <c r="H203" s="29"/>
      <c r="I203" s="87" t="str">
        <f>IF($C203="","",VLOOKUP($H203,培训课程清单!$B$2:$J$1700,2,0))</f>
        <v/>
      </c>
      <c r="J203" s="87" t="str">
        <f>IF($C203="","",VLOOKUP($H203,培训课程清单!$B$2:$J$1700,3,0))</f>
        <v/>
      </c>
      <c r="K203" s="87" t="str">
        <f>IF($H203="","",VLOOKUP($H203,培训课程清单!$B$2:$J$1700,4,0))</f>
        <v/>
      </c>
      <c r="L203" s="29"/>
      <c r="M203" s="89" t="str">
        <f>IF($H203="","",VLOOKUP($H203,培训课程清单!$B$2:$J$1700,7,0))</f>
        <v/>
      </c>
      <c r="N203" s="87" t="str">
        <f>IF($H203="","",VLOOKUP($H203,培训课程清单!$B$2:$J$1700,8,0))</f>
        <v/>
      </c>
      <c r="O203" s="29"/>
    </row>
    <row r="204" spans="1:15">
      <c r="A204" s="87" t="str">
        <f t="shared" si="3"/>
        <v/>
      </c>
      <c r="B204" s="87" t="str">
        <f>IF(C204="","",C204&amp;COUNTIF($C$2:C204,C204))</f>
        <v/>
      </c>
      <c r="C204" s="88"/>
      <c r="D204" s="87" t="str">
        <f>IF($C204="","",VLOOKUP($C204,人员花名册!$B$2:$F$2001,2,0))</f>
        <v/>
      </c>
      <c r="E204" s="87" t="str">
        <f>IF($C204="","",VLOOKUP($C204,人员花名册!$B$2:$F$2001,4,0))</f>
        <v/>
      </c>
      <c r="F204" s="89" t="str">
        <f>IF($C204="","",VLOOKUP($C204,人员花名册!$B$2:$F$2001,5,0))</f>
        <v/>
      </c>
      <c r="G204" s="29"/>
      <c r="H204" s="29"/>
      <c r="I204" s="87" t="str">
        <f>IF($C204="","",VLOOKUP($H204,培训课程清单!$B$2:$J$1700,2,0))</f>
        <v/>
      </c>
      <c r="J204" s="87" t="str">
        <f>IF($C204="","",VLOOKUP($H204,培训课程清单!$B$2:$J$1700,3,0))</f>
        <v/>
      </c>
      <c r="K204" s="87" t="str">
        <f>IF($H204="","",VLOOKUP($H204,培训课程清单!$B$2:$J$1700,4,0))</f>
        <v/>
      </c>
      <c r="L204" s="29"/>
      <c r="M204" s="89" t="str">
        <f>IF($H204="","",VLOOKUP($H204,培训课程清单!$B$2:$J$1700,7,0))</f>
        <v/>
      </c>
      <c r="N204" s="87" t="str">
        <f>IF($H204="","",VLOOKUP($H204,培训课程清单!$B$2:$J$1700,8,0))</f>
        <v/>
      </c>
      <c r="O204" s="29"/>
    </row>
    <row r="205" spans="1:15">
      <c r="A205" s="87" t="str">
        <f t="shared" si="3"/>
        <v/>
      </c>
      <c r="B205" s="87" t="str">
        <f>IF(C205="","",C205&amp;COUNTIF($C$2:C205,C205))</f>
        <v/>
      </c>
      <c r="C205" s="88"/>
      <c r="D205" s="87" t="str">
        <f>IF($C205="","",VLOOKUP($C205,人员花名册!$B$2:$F$2001,2,0))</f>
        <v/>
      </c>
      <c r="E205" s="87" t="str">
        <f>IF($C205="","",VLOOKUP($C205,人员花名册!$B$2:$F$2001,4,0))</f>
        <v/>
      </c>
      <c r="F205" s="89" t="str">
        <f>IF($C205="","",VLOOKUP($C205,人员花名册!$B$2:$F$2001,5,0))</f>
        <v/>
      </c>
      <c r="G205" s="29"/>
      <c r="H205" s="29"/>
      <c r="I205" s="87" t="str">
        <f>IF($C205="","",VLOOKUP($H205,培训课程清单!$B$2:$J$1700,2,0))</f>
        <v/>
      </c>
      <c r="J205" s="87" t="str">
        <f>IF($C205="","",VLOOKUP($H205,培训课程清单!$B$2:$J$1700,3,0))</f>
        <v/>
      </c>
      <c r="K205" s="87" t="str">
        <f>IF($H205="","",VLOOKUP($H205,培训课程清单!$B$2:$J$1700,4,0))</f>
        <v/>
      </c>
      <c r="L205" s="29"/>
      <c r="M205" s="89" t="str">
        <f>IF($H205="","",VLOOKUP($H205,培训课程清单!$B$2:$J$1700,7,0))</f>
        <v/>
      </c>
      <c r="N205" s="87" t="str">
        <f>IF($H205="","",VLOOKUP($H205,培训课程清单!$B$2:$J$1700,8,0))</f>
        <v/>
      </c>
      <c r="O205" s="29"/>
    </row>
    <row r="206" spans="1:15">
      <c r="A206" s="87" t="str">
        <f t="shared" si="3"/>
        <v/>
      </c>
      <c r="B206" s="87" t="str">
        <f>IF(C206="","",C206&amp;COUNTIF($C$2:C206,C206))</f>
        <v/>
      </c>
      <c r="C206" s="88"/>
      <c r="D206" s="87" t="str">
        <f>IF($C206="","",VLOOKUP($C206,人员花名册!$B$2:$F$2001,2,0))</f>
        <v/>
      </c>
      <c r="E206" s="87" t="str">
        <f>IF($C206="","",VLOOKUP($C206,人员花名册!$B$2:$F$2001,4,0))</f>
        <v/>
      </c>
      <c r="F206" s="89" t="str">
        <f>IF($C206="","",VLOOKUP($C206,人员花名册!$B$2:$F$2001,5,0))</f>
        <v/>
      </c>
      <c r="G206" s="29"/>
      <c r="H206" s="29"/>
      <c r="I206" s="87" t="str">
        <f>IF($C206="","",VLOOKUP($H206,培训课程清单!$B$2:$J$1700,2,0))</f>
        <v/>
      </c>
      <c r="J206" s="87" t="str">
        <f>IF($C206="","",VLOOKUP($H206,培训课程清单!$B$2:$J$1700,3,0))</f>
        <v/>
      </c>
      <c r="K206" s="87" t="str">
        <f>IF($H206="","",VLOOKUP($H206,培训课程清单!$B$2:$J$1700,4,0))</f>
        <v/>
      </c>
      <c r="L206" s="29"/>
      <c r="M206" s="89" t="str">
        <f>IF($H206="","",VLOOKUP($H206,培训课程清单!$B$2:$J$1700,7,0))</f>
        <v/>
      </c>
      <c r="N206" s="87" t="str">
        <f>IF($H206="","",VLOOKUP($H206,培训课程清单!$B$2:$J$1700,8,0))</f>
        <v/>
      </c>
      <c r="O206" s="29"/>
    </row>
    <row r="207" spans="1:15">
      <c r="A207" s="87" t="str">
        <f t="shared" si="3"/>
        <v/>
      </c>
      <c r="B207" s="87" t="str">
        <f>IF(C207="","",C207&amp;COUNTIF($C$2:C207,C207))</f>
        <v/>
      </c>
      <c r="C207" s="88"/>
      <c r="D207" s="87" t="str">
        <f>IF($C207="","",VLOOKUP($C207,人员花名册!$B$2:$F$2001,2,0))</f>
        <v/>
      </c>
      <c r="E207" s="87" t="str">
        <f>IF($C207="","",VLOOKUP($C207,人员花名册!$B$2:$F$2001,4,0))</f>
        <v/>
      </c>
      <c r="F207" s="89" t="str">
        <f>IF($C207="","",VLOOKUP($C207,人员花名册!$B$2:$F$2001,5,0))</f>
        <v/>
      </c>
      <c r="G207" s="29"/>
      <c r="H207" s="29"/>
      <c r="I207" s="87" t="str">
        <f>IF($C207="","",VLOOKUP($H207,培训课程清单!$B$2:$J$1700,2,0))</f>
        <v/>
      </c>
      <c r="J207" s="87" t="str">
        <f>IF($C207="","",VLOOKUP($H207,培训课程清单!$B$2:$J$1700,3,0))</f>
        <v/>
      </c>
      <c r="K207" s="87" t="str">
        <f>IF($H207="","",VLOOKUP($H207,培训课程清单!$B$2:$J$1700,4,0))</f>
        <v/>
      </c>
      <c r="L207" s="29"/>
      <c r="M207" s="89" t="str">
        <f>IF($H207="","",VLOOKUP($H207,培训课程清单!$B$2:$J$1700,7,0))</f>
        <v/>
      </c>
      <c r="N207" s="87" t="str">
        <f>IF($H207="","",VLOOKUP($H207,培训课程清单!$B$2:$J$1700,8,0))</f>
        <v/>
      </c>
      <c r="O207" s="29"/>
    </row>
    <row r="208" spans="1:15">
      <c r="A208" s="87" t="str">
        <f t="shared" si="3"/>
        <v/>
      </c>
      <c r="B208" s="87" t="str">
        <f>IF(C208="","",C208&amp;COUNTIF($C$2:C208,C208))</f>
        <v/>
      </c>
      <c r="C208" s="88"/>
      <c r="D208" s="87" t="str">
        <f>IF($C208="","",VLOOKUP($C208,人员花名册!$B$2:$F$2001,2,0))</f>
        <v/>
      </c>
      <c r="E208" s="87" t="str">
        <f>IF($C208="","",VLOOKUP($C208,人员花名册!$B$2:$F$2001,4,0))</f>
        <v/>
      </c>
      <c r="F208" s="89" t="str">
        <f>IF($C208="","",VLOOKUP($C208,人员花名册!$B$2:$F$2001,5,0))</f>
        <v/>
      </c>
      <c r="G208" s="29"/>
      <c r="H208" s="29"/>
      <c r="I208" s="87" t="str">
        <f>IF($C208="","",VLOOKUP($H208,培训课程清单!$B$2:$J$1700,2,0))</f>
        <v/>
      </c>
      <c r="J208" s="87" t="str">
        <f>IF($C208="","",VLOOKUP($H208,培训课程清单!$B$2:$J$1700,3,0))</f>
        <v/>
      </c>
      <c r="K208" s="87" t="str">
        <f>IF($H208="","",VLOOKUP($H208,培训课程清单!$B$2:$J$1700,4,0))</f>
        <v/>
      </c>
      <c r="L208" s="29"/>
      <c r="M208" s="89" t="str">
        <f>IF($H208="","",VLOOKUP($H208,培训课程清单!$B$2:$J$1700,7,0))</f>
        <v/>
      </c>
      <c r="N208" s="87" t="str">
        <f>IF($H208="","",VLOOKUP($H208,培训课程清单!$B$2:$J$1700,8,0))</f>
        <v/>
      </c>
      <c r="O208" s="29"/>
    </row>
    <row r="209" spans="1:15">
      <c r="A209" s="87" t="str">
        <f t="shared" ref="A209:A272" si="4">IF(C208="","",A208+1)</f>
        <v/>
      </c>
      <c r="B209" s="87" t="str">
        <f>IF(C209="","",C209&amp;COUNTIF($C$2:C209,C209))</f>
        <v/>
      </c>
      <c r="C209" s="88"/>
      <c r="D209" s="87" t="str">
        <f>IF($C209="","",VLOOKUP($C209,人员花名册!$B$2:$F$2001,2,0))</f>
        <v/>
      </c>
      <c r="E209" s="87" t="str">
        <f>IF($C209="","",VLOOKUP($C209,人员花名册!$B$2:$F$2001,4,0))</f>
        <v/>
      </c>
      <c r="F209" s="89" t="str">
        <f>IF($C209="","",VLOOKUP($C209,人员花名册!$B$2:$F$2001,5,0))</f>
        <v/>
      </c>
      <c r="G209" s="29"/>
      <c r="H209" s="29"/>
      <c r="I209" s="87" t="str">
        <f>IF($C209="","",VLOOKUP($H209,培训课程清单!$B$2:$J$1700,2,0))</f>
        <v/>
      </c>
      <c r="J209" s="87" t="str">
        <f>IF($C209="","",VLOOKUP($H209,培训课程清单!$B$2:$J$1700,3,0))</f>
        <v/>
      </c>
      <c r="K209" s="87" t="str">
        <f>IF($H209="","",VLOOKUP($H209,培训课程清单!$B$2:$J$1700,4,0))</f>
        <v/>
      </c>
      <c r="L209" s="29"/>
      <c r="M209" s="89" t="str">
        <f>IF($H209="","",VLOOKUP($H209,培训课程清单!$B$2:$J$1700,7,0))</f>
        <v/>
      </c>
      <c r="N209" s="87" t="str">
        <f>IF($H209="","",VLOOKUP($H209,培训课程清单!$B$2:$J$1700,8,0))</f>
        <v/>
      </c>
      <c r="O209" s="29"/>
    </row>
    <row r="210" spans="1:15">
      <c r="A210" s="87" t="str">
        <f t="shared" si="4"/>
        <v/>
      </c>
      <c r="B210" s="87" t="str">
        <f>IF(C210="","",C210&amp;COUNTIF($C$2:C210,C210))</f>
        <v/>
      </c>
      <c r="C210" s="88"/>
      <c r="D210" s="87" t="str">
        <f>IF($C210="","",VLOOKUP($C210,人员花名册!$B$2:$F$2001,2,0))</f>
        <v/>
      </c>
      <c r="E210" s="87" t="str">
        <f>IF($C210="","",VLOOKUP($C210,人员花名册!$B$2:$F$2001,4,0))</f>
        <v/>
      </c>
      <c r="F210" s="89" t="str">
        <f>IF($C210="","",VLOOKUP($C210,人员花名册!$B$2:$F$2001,5,0))</f>
        <v/>
      </c>
      <c r="G210" s="29"/>
      <c r="H210" s="29"/>
      <c r="I210" s="87" t="str">
        <f>IF($C210="","",VLOOKUP($H210,培训课程清单!$B$2:$J$1700,2,0))</f>
        <v/>
      </c>
      <c r="J210" s="87" t="str">
        <f>IF($C210="","",VLOOKUP($H210,培训课程清单!$B$2:$J$1700,3,0))</f>
        <v/>
      </c>
      <c r="K210" s="87" t="str">
        <f>IF($H210="","",VLOOKUP($H210,培训课程清单!$B$2:$J$1700,4,0))</f>
        <v/>
      </c>
      <c r="L210" s="29"/>
      <c r="M210" s="89" t="str">
        <f>IF($H210="","",VLOOKUP($H210,培训课程清单!$B$2:$J$1700,7,0))</f>
        <v/>
      </c>
      <c r="N210" s="87" t="str">
        <f>IF($H210="","",VLOOKUP($H210,培训课程清单!$B$2:$J$1700,8,0))</f>
        <v/>
      </c>
      <c r="O210" s="29"/>
    </row>
    <row r="211" spans="1:15">
      <c r="A211" s="87" t="str">
        <f t="shared" si="4"/>
        <v/>
      </c>
      <c r="B211" s="87" t="str">
        <f>IF(C211="","",C211&amp;COUNTIF($C$2:C211,C211))</f>
        <v/>
      </c>
      <c r="C211" s="88"/>
      <c r="D211" s="87" t="str">
        <f>IF($C211="","",VLOOKUP($C211,人员花名册!$B$2:$F$2001,2,0))</f>
        <v/>
      </c>
      <c r="E211" s="87" t="str">
        <f>IF($C211="","",VLOOKUP($C211,人员花名册!$B$2:$F$2001,4,0))</f>
        <v/>
      </c>
      <c r="F211" s="89" t="str">
        <f>IF($C211="","",VLOOKUP($C211,人员花名册!$B$2:$F$2001,5,0))</f>
        <v/>
      </c>
      <c r="G211" s="29"/>
      <c r="H211" s="29"/>
      <c r="I211" s="87" t="str">
        <f>IF($C211="","",VLOOKUP($H211,培训课程清单!$B$2:$J$1700,2,0))</f>
        <v/>
      </c>
      <c r="J211" s="87" t="str">
        <f>IF($C211="","",VLOOKUP($H211,培训课程清单!$B$2:$J$1700,3,0))</f>
        <v/>
      </c>
      <c r="K211" s="87" t="str">
        <f>IF($H211="","",VLOOKUP($H211,培训课程清单!$B$2:$J$1700,4,0))</f>
        <v/>
      </c>
      <c r="L211" s="29"/>
      <c r="M211" s="89" t="str">
        <f>IF($H211="","",VLOOKUP($H211,培训课程清单!$B$2:$J$1700,7,0))</f>
        <v/>
      </c>
      <c r="N211" s="87" t="str">
        <f>IF($H211="","",VLOOKUP($H211,培训课程清单!$B$2:$J$1700,8,0))</f>
        <v/>
      </c>
      <c r="O211" s="29"/>
    </row>
    <row r="212" spans="1:15">
      <c r="A212" s="87" t="str">
        <f t="shared" si="4"/>
        <v/>
      </c>
      <c r="B212" s="87" t="str">
        <f>IF(C212="","",C212&amp;COUNTIF($C$2:C212,C212))</f>
        <v/>
      </c>
      <c r="C212" s="88"/>
      <c r="D212" s="87" t="str">
        <f>IF($C212="","",VLOOKUP($C212,人员花名册!$B$2:$F$2001,2,0))</f>
        <v/>
      </c>
      <c r="E212" s="87" t="str">
        <f>IF($C212="","",VLOOKUP($C212,人员花名册!$B$2:$F$2001,4,0))</f>
        <v/>
      </c>
      <c r="F212" s="89" t="str">
        <f>IF($C212="","",VLOOKUP($C212,人员花名册!$B$2:$F$2001,5,0))</f>
        <v/>
      </c>
      <c r="G212" s="29"/>
      <c r="H212" s="29"/>
      <c r="I212" s="87" t="str">
        <f>IF($C212="","",VLOOKUP($H212,培训课程清单!$B$2:$J$1700,2,0))</f>
        <v/>
      </c>
      <c r="J212" s="87" t="str">
        <f>IF($C212="","",VLOOKUP($H212,培训课程清单!$B$2:$J$1700,3,0))</f>
        <v/>
      </c>
      <c r="K212" s="87" t="str">
        <f>IF($H212="","",VLOOKUP($H212,培训课程清单!$B$2:$J$1700,4,0))</f>
        <v/>
      </c>
      <c r="L212" s="29"/>
      <c r="M212" s="89" t="str">
        <f>IF($H212="","",VLOOKUP($H212,培训课程清单!$B$2:$J$1700,7,0))</f>
        <v/>
      </c>
      <c r="N212" s="87" t="str">
        <f>IF($H212="","",VLOOKUP($H212,培训课程清单!$B$2:$J$1700,8,0))</f>
        <v/>
      </c>
      <c r="O212" s="29"/>
    </row>
    <row r="213" spans="1:15">
      <c r="A213" s="87" t="str">
        <f t="shared" si="4"/>
        <v/>
      </c>
      <c r="B213" s="87" t="str">
        <f>IF(C213="","",C213&amp;COUNTIF($C$2:C213,C213))</f>
        <v/>
      </c>
      <c r="C213" s="88"/>
      <c r="D213" s="87" t="str">
        <f>IF($C213="","",VLOOKUP($C213,人员花名册!$B$2:$F$2001,2,0))</f>
        <v/>
      </c>
      <c r="E213" s="87" t="str">
        <f>IF($C213="","",VLOOKUP($C213,人员花名册!$B$2:$F$2001,4,0))</f>
        <v/>
      </c>
      <c r="F213" s="89" t="str">
        <f>IF($C213="","",VLOOKUP($C213,人员花名册!$B$2:$F$2001,5,0))</f>
        <v/>
      </c>
      <c r="G213" s="29"/>
      <c r="H213" s="29"/>
      <c r="I213" s="87" t="str">
        <f>IF($C213="","",VLOOKUP($H213,培训课程清单!$B$2:$J$1700,2,0))</f>
        <v/>
      </c>
      <c r="J213" s="87" t="str">
        <f>IF($C213="","",VLOOKUP($H213,培训课程清单!$B$2:$J$1700,3,0))</f>
        <v/>
      </c>
      <c r="K213" s="87" t="str">
        <f>IF($H213="","",VLOOKUP($H213,培训课程清单!$B$2:$J$1700,4,0))</f>
        <v/>
      </c>
      <c r="L213" s="29"/>
      <c r="M213" s="89" t="str">
        <f>IF($H213="","",VLOOKUP($H213,培训课程清单!$B$2:$J$1700,7,0))</f>
        <v/>
      </c>
      <c r="N213" s="87" t="str">
        <f>IF($H213="","",VLOOKUP($H213,培训课程清单!$B$2:$J$1700,8,0))</f>
        <v/>
      </c>
      <c r="O213" s="29"/>
    </row>
    <row r="214" spans="1:15">
      <c r="A214" s="87" t="str">
        <f t="shared" si="4"/>
        <v/>
      </c>
      <c r="B214" s="87" t="str">
        <f>IF(C214="","",C214&amp;COUNTIF($C$2:C214,C214))</f>
        <v/>
      </c>
      <c r="C214" s="88"/>
      <c r="D214" s="87" t="str">
        <f>IF($C214="","",VLOOKUP($C214,人员花名册!$B$2:$F$2001,2,0))</f>
        <v/>
      </c>
      <c r="E214" s="87" t="str">
        <f>IF($C214="","",VLOOKUP($C214,人员花名册!$B$2:$F$2001,4,0))</f>
        <v/>
      </c>
      <c r="F214" s="89" t="str">
        <f>IF($C214="","",VLOOKUP($C214,人员花名册!$B$2:$F$2001,5,0))</f>
        <v/>
      </c>
      <c r="G214" s="29"/>
      <c r="H214" s="29"/>
      <c r="I214" s="87" t="str">
        <f>IF($C214="","",VLOOKUP($H214,培训课程清单!$B$2:$J$1700,2,0))</f>
        <v/>
      </c>
      <c r="J214" s="87" t="str">
        <f>IF($C214="","",VLOOKUP($H214,培训课程清单!$B$2:$J$1700,3,0))</f>
        <v/>
      </c>
      <c r="K214" s="87" t="str">
        <f>IF($H214="","",VLOOKUP($H214,培训课程清单!$B$2:$J$1700,4,0))</f>
        <v/>
      </c>
      <c r="L214" s="29"/>
      <c r="M214" s="89" t="str">
        <f>IF($H214="","",VLOOKUP($H214,培训课程清单!$B$2:$J$1700,7,0))</f>
        <v/>
      </c>
      <c r="N214" s="87" t="str">
        <f>IF($H214="","",VLOOKUP($H214,培训课程清单!$B$2:$J$1700,8,0))</f>
        <v/>
      </c>
      <c r="O214" s="29"/>
    </row>
    <row r="215" spans="1:15">
      <c r="A215" s="87" t="str">
        <f t="shared" si="4"/>
        <v/>
      </c>
      <c r="B215" s="87" t="str">
        <f>IF(C215="","",C215&amp;COUNTIF($C$2:C215,C215))</f>
        <v/>
      </c>
      <c r="C215" s="88"/>
      <c r="D215" s="87" t="str">
        <f>IF($C215="","",VLOOKUP($C215,人员花名册!$B$2:$F$2001,2,0))</f>
        <v/>
      </c>
      <c r="E215" s="87" t="str">
        <f>IF($C215="","",VLOOKUP($C215,人员花名册!$B$2:$F$2001,4,0))</f>
        <v/>
      </c>
      <c r="F215" s="89" t="str">
        <f>IF($C215="","",VLOOKUP($C215,人员花名册!$B$2:$F$2001,5,0))</f>
        <v/>
      </c>
      <c r="G215" s="29"/>
      <c r="H215" s="29"/>
      <c r="I215" s="87" t="str">
        <f>IF($C215="","",VLOOKUP($H215,培训课程清单!$B$2:$J$1700,2,0))</f>
        <v/>
      </c>
      <c r="J215" s="87" t="str">
        <f>IF($C215="","",VLOOKUP($H215,培训课程清单!$B$2:$J$1700,3,0))</f>
        <v/>
      </c>
      <c r="K215" s="87" t="str">
        <f>IF($H215="","",VLOOKUP($H215,培训课程清单!$B$2:$J$1700,4,0))</f>
        <v/>
      </c>
      <c r="L215" s="29"/>
      <c r="M215" s="89" t="str">
        <f>IF($H215="","",VLOOKUP($H215,培训课程清单!$B$2:$J$1700,7,0))</f>
        <v/>
      </c>
      <c r="N215" s="87" t="str">
        <f>IF($H215="","",VLOOKUP($H215,培训课程清单!$B$2:$J$1700,8,0))</f>
        <v/>
      </c>
      <c r="O215" s="29"/>
    </row>
    <row r="216" spans="1:15">
      <c r="A216" s="87" t="str">
        <f t="shared" si="4"/>
        <v/>
      </c>
      <c r="B216" s="87" t="str">
        <f>IF(C216="","",C216&amp;COUNTIF($C$2:C216,C216))</f>
        <v/>
      </c>
      <c r="C216" s="88"/>
      <c r="D216" s="87" t="str">
        <f>IF($C216="","",VLOOKUP($C216,人员花名册!$B$2:$F$2001,2,0))</f>
        <v/>
      </c>
      <c r="E216" s="87" t="str">
        <f>IF($C216="","",VLOOKUP($C216,人员花名册!$B$2:$F$2001,4,0))</f>
        <v/>
      </c>
      <c r="F216" s="89" t="str">
        <f>IF($C216="","",VLOOKUP($C216,人员花名册!$B$2:$F$2001,5,0))</f>
        <v/>
      </c>
      <c r="G216" s="29"/>
      <c r="H216" s="29"/>
      <c r="I216" s="87" t="str">
        <f>IF($C216="","",VLOOKUP($H216,培训课程清单!$B$2:$J$1700,2,0))</f>
        <v/>
      </c>
      <c r="J216" s="87" t="str">
        <f>IF($C216="","",VLOOKUP($H216,培训课程清单!$B$2:$J$1700,3,0))</f>
        <v/>
      </c>
      <c r="K216" s="87" t="str">
        <f>IF($H216="","",VLOOKUP($H216,培训课程清单!$B$2:$J$1700,4,0))</f>
        <v/>
      </c>
      <c r="L216" s="29"/>
      <c r="M216" s="89" t="str">
        <f>IF($H216="","",VLOOKUP($H216,培训课程清单!$B$2:$J$1700,7,0))</f>
        <v/>
      </c>
      <c r="N216" s="87" t="str">
        <f>IF($H216="","",VLOOKUP($H216,培训课程清单!$B$2:$J$1700,8,0))</f>
        <v/>
      </c>
      <c r="O216" s="29"/>
    </row>
    <row r="217" spans="1:15">
      <c r="A217" s="87" t="str">
        <f t="shared" si="4"/>
        <v/>
      </c>
      <c r="B217" s="87" t="str">
        <f>IF(C217="","",C217&amp;COUNTIF($C$2:C217,C217))</f>
        <v/>
      </c>
      <c r="C217" s="88"/>
      <c r="D217" s="87" t="str">
        <f>IF($C217="","",VLOOKUP($C217,人员花名册!$B$2:$F$2001,2,0))</f>
        <v/>
      </c>
      <c r="E217" s="87" t="str">
        <f>IF($C217="","",VLOOKUP($C217,人员花名册!$B$2:$F$2001,4,0))</f>
        <v/>
      </c>
      <c r="F217" s="89" t="str">
        <f>IF($C217="","",VLOOKUP($C217,人员花名册!$B$2:$F$2001,5,0))</f>
        <v/>
      </c>
      <c r="G217" s="29"/>
      <c r="H217" s="29"/>
      <c r="I217" s="87" t="str">
        <f>IF($C217="","",VLOOKUP($H217,培训课程清单!$B$2:$J$1700,2,0))</f>
        <v/>
      </c>
      <c r="J217" s="87" t="str">
        <f>IF($C217="","",VLOOKUP($H217,培训课程清单!$B$2:$J$1700,3,0))</f>
        <v/>
      </c>
      <c r="K217" s="87" t="str">
        <f>IF($H217="","",VLOOKUP($H217,培训课程清单!$B$2:$J$1700,4,0))</f>
        <v/>
      </c>
      <c r="L217" s="29"/>
      <c r="M217" s="89" t="str">
        <f>IF($H217="","",VLOOKUP($H217,培训课程清单!$B$2:$J$1700,7,0))</f>
        <v/>
      </c>
      <c r="N217" s="87" t="str">
        <f>IF($H217="","",VLOOKUP($H217,培训课程清单!$B$2:$J$1700,8,0))</f>
        <v/>
      </c>
      <c r="O217" s="29"/>
    </row>
    <row r="218" spans="1:15">
      <c r="A218" s="87" t="str">
        <f t="shared" si="4"/>
        <v/>
      </c>
      <c r="B218" s="87" t="str">
        <f>IF(C218="","",C218&amp;COUNTIF($C$2:C218,C218))</f>
        <v/>
      </c>
      <c r="C218" s="88"/>
      <c r="D218" s="87" t="str">
        <f>IF($C218="","",VLOOKUP($C218,人员花名册!$B$2:$F$2001,2,0))</f>
        <v/>
      </c>
      <c r="E218" s="87" t="str">
        <f>IF($C218="","",VLOOKUP($C218,人员花名册!$B$2:$F$2001,4,0))</f>
        <v/>
      </c>
      <c r="F218" s="89" t="str">
        <f>IF($C218="","",VLOOKUP($C218,人员花名册!$B$2:$F$2001,5,0))</f>
        <v/>
      </c>
      <c r="G218" s="29"/>
      <c r="H218" s="29"/>
      <c r="I218" s="87" t="str">
        <f>IF($C218="","",VLOOKUP($H218,培训课程清单!$B$2:$J$1700,2,0))</f>
        <v/>
      </c>
      <c r="J218" s="87" t="str">
        <f>IF($C218="","",VLOOKUP($H218,培训课程清单!$B$2:$J$1700,3,0))</f>
        <v/>
      </c>
      <c r="K218" s="87" t="str">
        <f>IF($H218="","",VLOOKUP($H218,培训课程清单!$B$2:$J$1700,4,0))</f>
        <v/>
      </c>
      <c r="L218" s="29"/>
      <c r="M218" s="89" t="str">
        <f>IF($H218="","",VLOOKUP($H218,培训课程清单!$B$2:$J$1700,7,0))</f>
        <v/>
      </c>
      <c r="N218" s="87" t="str">
        <f>IF($H218="","",VLOOKUP($H218,培训课程清单!$B$2:$J$1700,8,0))</f>
        <v/>
      </c>
      <c r="O218" s="29"/>
    </row>
    <row r="219" spans="1:15">
      <c r="A219" s="87" t="str">
        <f t="shared" si="4"/>
        <v/>
      </c>
      <c r="B219" s="87" t="str">
        <f>IF(C219="","",C219&amp;COUNTIF($C$2:C219,C219))</f>
        <v/>
      </c>
      <c r="C219" s="88"/>
      <c r="D219" s="87" t="str">
        <f>IF($C219="","",VLOOKUP($C219,人员花名册!$B$2:$F$2001,2,0))</f>
        <v/>
      </c>
      <c r="E219" s="87" t="str">
        <f>IF($C219="","",VLOOKUP($C219,人员花名册!$B$2:$F$2001,4,0))</f>
        <v/>
      </c>
      <c r="F219" s="89" t="str">
        <f>IF($C219="","",VLOOKUP($C219,人员花名册!$B$2:$F$2001,5,0))</f>
        <v/>
      </c>
      <c r="G219" s="29"/>
      <c r="H219" s="29"/>
      <c r="I219" s="87" t="str">
        <f>IF($C219="","",VLOOKUP($H219,培训课程清单!$B$2:$J$1700,2,0))</f>
        <v/>
      </c>
      <c r="J219" s="87" t="str">
        <f>IF($C219="","",VLOOKUP($H219,培训课程清单!$B$2:$J$1700,3,0))</f>
        <v/>
      </c>
      <c r="K219" s="87" t="str">
        <f>IF($H219="","",VLOOKUP($H219,培训课程清单!$B$2:$J$1700,4,0))</f>
        <v/>
      </c>
      <c r="L219" s="29"/>
      <c r="M219" s="89" t="str">
        <f>IF($H219="","",VLOOKUP($H219,培训课程清单!$B$2:$J$1700,7,0))</f>
        <v/>
      </c>
      <c r="N219" s="87" t="str">
        <f>IF($H219="","",VLOOKUP($H219,培训课程清单!$B$2:$J$1700,8,0))</f>
        <v/>
      </c>
      <c r="O219" s="29"/>
    </row>
    <row r="220" spans="1:15">
      <c r="A220" s="87" t="str">
        <f t="shared" si="4"/>
        <v/>
      </c>
      <c r="B220" s="87" t="str">
        <f>IF(C220="","",C220&amp;COUNTIF($C$2:C220,C220))</f>
        <v/>
      </c>
      <c r="C220" s="88"/>
      <c r="D220" s="87" t="str">
        <f>IF($C220="","",VLOOKUP($C220,人员花名册!$B$2:$F$2001,2,0))</f>
        <v/>
      </c>
      <c r="E220" s="87" t="str">
        <f>IF($C220="","",VLOOKUP($C220,人员花名册!$B$2:$F$2001,4,0))</f>
        <v/>
      </c>
      <c r="F220" s="89" t="str">
        <f>IF($C220="","",VLOOKUP($C220,人员花名册!$B$2:$F$2001,5,0))</f>
        <v/>
      </c>
      <c r="G220" s="29"/>
      <c r="H220" s="29"/>
      <c r="I220" s="87" t="str">
        <f>IF($C220="","",VLOOKUP($H220,培训课程清单!$B$2:$J$1700,2,0))</f>
        <v/>
      </c>
      <c r="J220" s="87" t="str">
        <f>IF($C220="","",VLOOKUP($H220,培训课程清单!$B$2:$J$1700,3,0))</f>
        <v/>
      </c>
      <c r="K220" s="87" t="str">
        <f>IF($H220="","",VLOOKUP($H220,培训课程清单!$B$2:$J$1700,4,0))</f>
        <v/>
      </c>
      <c r="L220" s="29"/>
      <c r="M220" s="89" t="str">
        <f>IF($H220="","",VLOOKUP($H220,培训课程清单!$B$2:$J$1700,7,0))</f>
        <v/>
      </c>
      <c r="N220" s="87" t="str">
        <f>IF($H220="","",VLOOKUP($H220,培训课程清单!$B$2:$J$1700,8,0))</f>
        <v/>
      </c>
      <c r="O220" s="29"/>
    </row>
    <row r="221" spans="1:15">
      <c r="A221" s="87" t="str">
        <f t="shared" si="4"/>
        <v/>
      </c>
      <c r="B221" s="87" t="str">
        <f>IF(C221="","",C221&amp;COUNTIF($C$2:C221,C221))</f>
        <v/>
      </c>
      <c r="C221" s="88"/>
      <c r="D221" s="87" t="str">
        <f>IF($C221="","",VLOOKUP($C221,人员花名册!$B$2:$F$2001,2,0))</f>
        <v/>
      </c>
      <c r="E221" s="87" t="str">
        <f>IF($C221="","",VLOOKUP($C221,人员花名册!$B$2:$F$2001,4,0))</f>
        <v/>
      </c>
      <c r="F221" s="89" t="str">
        <f>IF($C221="","",VLOOKUP($C221,人员花名册!$B$2:$F$2001,5,0))</f>
        <v/>
      </c>
      <c r="G221" s="29"/>
      <c r="H221" s="29"/>
      <c r="I221" s="87" t="str">
        <f>IF($C221="","",VLOOKUP($H221,培训课程清单!$B$2:$J$1700,2,0))</f>
        <v/>
      </c>
      <c r="J221" s="87" t="str">
        <f>IF($C221="","",VLOOKUP($H221,培训课程清单!$B$2:$J$1700,3,0))</f>
        <v/>
      </c>
      <c r="K221" s="87" t="str">
        <f>IF($H221="","",VLOOKUP($H221,培训课程清单!$B$2:$J$1700,4,0))</f>
        <v/>
      </c>
      <c r="L221" s="29"/>
      <c r="M221" s="89" t="str">
        <f>IF($H221="","",VLOOKUP($H221,培训课程清单!$B$2:$J$1700,7,0))</f>
        <v/>
      </c>
      <c r="N221" s="87" t="str">
        <f>IF($H221="","",VLOOKUP($H221,培训课程清单!$B$2:$J$1700,8,0))</f>
        <v/>
      </c>
      <c r="O221" s="29"/>
    </row>
    <row r="222" spans="1:15">
      <c r="A222" s="87" t="str">
        <f t="shared" si="4"/>
        <v/>
      </c>
      <c r="B222" s="87" t="str">
        <f>IF(C222="","",C222&amp;COUNTIF($C$2:C222,C222))</f>
        <v/>
      </c>
      <c r="C222" s="88"/>
      <c r="D222" s="87" t="str">
        <f>IF($C222="","",VLOOKUP($C222,人员花名册!$B$2:$F$2001,2,0))</f>
        <v/>
      </c>
      <c r="E222" s="87" t="str">
        <f>IF($C222="","",VLOOKUP($C222,人员花名册!$B$2:$F$2001,4,0))</f>
        <v/>
      </c>
      <c r="F222" s="89" t="str">
        <f>IF($C222="","",VLOOKUP($C222,人员花名册!$B$2:$F$2001,5,0))</f>
        <v/>
      </c>
      <c r="G222" s="29"/>
      <c r="H222" s="29"/>
      <c r="I222" s="87" t="str">
        <f>IF($C222="","",VLOOKUP($H222,培训课程清单!$B$2:$J$1700,2,0))</f>
        <v/>
      </c>
      <c r="J222" s="87" t="str">
        <f>IF($C222="","",VLOOKUP($H222,培训课程清单!$B$2:$J$1700,3,0))</f>
        <v/>
      </c>
      <c r="K222" s="87" t="str">
        <f>IF($H222="","",VLOOKUP($H222,培训课程清单!$B$2:$J$1700,4,0))</f>
        <v/>
      </c>
      <c r="L222" s="29"/>
      <c r="M222" s="89" t="str">
        <f>IF($H222="","",VLOOKUP($H222,培训课程清单!$B$2:$J$1700,7,0))</f>
        <v/>
      </c>
      <c r="N222" s="87" t="str">
        <f>IF($H222="","",VLOOKUP($H222,培训课程清单!$B$2:$J$1700,8,0))</f>
        <v/>
      </c>
      <c r="O222" s="29"/>
    </row>
    <row r="223" spans="1:15">
      <c r="A223" s="87" t="str">
        <f t="shared" si="4"/>
        <v/>
      </c>
      <c r="B223" s="87" t="str">
        <f>IF(C223="","",C223&amp;COUNTIF($C$2:C223,C223))</f>
        <v/>
      </c>
      <c r="C223" s="88"/>
      <c r="D223" s="87" t="str">
        <f>IF($C223="","",VLOOKUP($C223,人员花名册!$B$2:$F$2001,2,0))</f>
        <v/>
      </c>
      <c r="E223" s="87" t="str">
        <f>IF($C223="","",VLOOKUP($C223,人员花名册!$B$2:$F$2001,4,0))</f>
        <v/>
      </c>
      <c r="F223" s="89" t="str">
        <f>IF($C223="","",VLOOKUP($C223,人员花名册!$B$2:$F$2001,5,0))</f>
        <v/>
      </c>
      <c r="G223" s="29"/>
      <c r="H223" s="29"/>
      <c r="I223" s="87" t="str">
        <f>IF($C223="","",VLOOKUP($H223,培训课程清单!$B$2:$J$1700,2,0))</f>
        <v/>
      </c>
      <c r="J223" s="87" t="str">
        <f>IF($C223="","",VLOOKUP($H223,培训课程清单!$B$2:$J$1700,3,0))</f>
        <v/>
      </c>
      <c r="K223" s="87" t="str">
        <f>IF($H223="","",VLOOKUP($H223,培训课程清单!$B$2:$J$1700,4,0))</f>
        <v/>
      </c>
      <c r="L223" s="29"/>
      <c r="M223" s="89" t="str">
        <f>IF($H223="","",VLOOKUP($H223,培训课程清单!$B$2:$J$1700,7,0))</f>
        <v/>
      </c>
      <c r="N223" s="87" t="str">
        <f>IF($H223="","",VLOOKUP($H223,培训课程清单!$B$2:$J$1700,8,0))</f>
        <v/>
      </c>
      <c r="O223" s="29"/>
    </row>
    <row r="224" spans="1:15">
      <c r="A224" s="87" t="str">
        <f t="shared" si="4"/>
        <v/>
      </c>
      <c r="B224" s="87" t="str">
        <f>IF(C224="","",C224&amp;COUNTIF($C$2:C224,C224))</f>
        <v/>
      </c>
      <c r="C224" s="88"/>
      <c r="D224" s="87" t="str">
        <f>IF($C224="","",VLOOKUP($C224,人员花名册!$B$2:$F$2001,2,0))</f>
        <v/>
      </c>
      <c r="E224" s="87" t="str">
        <f>IF($C224="","",VLOOKUP($C224,人员花名册!$B$2:$F$2001,4,0))</f>
        <v/>
      </c>
      <c r="F224" s="89" t="str">
        <f>IF($C224="","",VLOOKUP($C224,人员花名册!$B$2:$F$2001,5,0))</f>
        <v/>
      </c>
      <c r="G224" s="29"/>
      <c r="H224" s="29"/>
      <c r="I224" s="87" t="str">
        <f>IF($C224="","",VLOOKUP($H224,培训课程清单!$B$2:$J$1700,2,0))</f>
        <v/>
      </c>
      <c r="J224" s="87" t="str">
        <f>IF($C224="","",VLOOKUP($H224,培训课程清单!$B$2:$J$1700,3,0))</f>
        <v/>
      </c>
      <c r="K224" s="87" t="str">
        <f>IF($H224="","",VLOOKUP($H224,培训课程清单!$B$2:$J$1700,4,0))</f>
        <v/>
      </c>
      <c r="L224" s="29"/>
      <c r="M224" s="89" t="str">
        <f>IF($H224="","",VLOOKUP($H224,培训课程清单!$B$2:$J$1700,7,0))</f>
        <v/>
      </c>
      <c r="N224" s="87" t="str">
        <f>IF($H224="","",VLOOKUP($H224,培训课程清单!$B$2:$J$1700,8,0))</f>
        <v/>
      </c>
      <c r="O224" s="29"/>
    </row>
    <row r="225" spans="1:15">
      <c r="A225" s="87" t="str">
        <f t="shared" si="4"/>
        <v/>
      </c>
      <c r="B225" s="87" t="str">
        <f>IF(C225="","",C225&amp;COUNTIF($C$2:C225,C225))</f>
        <v/>
      </c>
      <c r="C225" s="88"/>
      <c r="D225" s="87" t="str">
        <f>IF($C225="","",VLOOKUP($C225,人员花名册!$B$2:$F$2001,2,0))</f>
        <v/>
      </c>
      <c r="E225" s="87" t="str">
        <f>IF($C225="","",VLOOKUP($C225,人员花名册!$B$2:$F$2001,4,0))</f>
        <v/>
      </c>
      <c r="F225" s="89" t="str">
        <f>IF($C225="","",VLOOKUP($C225,人员花名册!$B$2:$F$2001,5,0))</f>
        <v/>
      </c>
      <c r="G225" s="29"/>
      <c r="H225" s="29"/>
      <c r="I225" s="87" t="str">
        <f>IF($C225="","",VLOOKUP($H225,培训课程清单!$B$2:$J$1700,2,0))</f>
        <v/>
      </c>
      <c r="J225" s="87" t="str">
        <f>IF($C225="","",VLOOKUP($H225,培训课程清单!$B$2:$J$1700,3,0))</f>
        <v/>
      </c>
      <c r="K225" s="87" t="str">
        <f>IF($H225="","",VLOOKUP($H225,培训课程清单!$B$2:$J$1700,4,0))</f>
        <v/>
      </c>
      <c r="L225" s="29"/>
      <c r="M225" s="89" t="str">
        <f>IF($H225="","",VLOOKUP($H225,培训课程清单!$B$2:$J$1700,7,0))</f>
        <v/>
      </c>
      <c r="N225" s="87" t="str">
        <f>IF($H225="","",VLOOKUP($H225,培训课程清单!$B$2:$J$1700,8,0))</f>
        <v/>
      </c>
      <c r="O225" s="29"/>
    </row>
    <row r="226" spans="1:15">
      <c r="A226" s="87" t="str">
        <f t="shared" si="4"/>
        <v/>
      </c>
      <c r="B226" s="87" t="str">
        <f>IF(C226="","",C226&amp;COUNTIF($C$2:C226,C226))</f>
        <v/>
      </c>
      <c r="C226" s="88"/>
      <c r="D226" s="87" t="str">
        <f>IF($C226="","",VLOOKUP($C226,人员花名册!$B$2:$F$2001,2,0))</f>
        <v/>
      </c>
      <c r="E226" s="87" t="str">
        <f>IF($C226="","",VLOOKUP($C226,人员花名册!$B$2:$F$2001,4,0))</f>
        <v/>
      </c>
      <c r="F226" s="89" t="str">
        <f>IF($C226="","",VLOOKUP($C226,人员花名册!$B$2:$F$2001,5,0))</f>
        <v/>
      </c>
      <c r="G226" s="29"/>
      <c r="H226" s="29"/>
      <c r="I226" s="87" t="str">
        <f>IF($C226="","",VLOOKUP($H226,培训课程清单!$B$2:$J$1700,2,0))</f>
        <v/>
      </c>
      <c r="J226" s="87" t="str">
        <f>IF($C226="","",VLOOKUP($H226,培训课程清单!$B$2:$J$1700,3,0))</f>
        <v/>
      </c>
      <c r="K226" s="87" t="str">
        <f>IF($H226="","",VLOOKUP($H226,培训课程清单!$B$2:$J$1700,4,0))</f>
        <v/>
      </c>
      <c r="L226" s="29"/>
      <c r="M226" s="89" t="str">
        <f>IF($H226="","",VLOOKUP($H226,培训课程清单!$B$2:$J$1700,7,0))</f>
        <v/>
      </c>
      <c r="N226" s="87" t="str">
        <f>IF($H226="","",VLOOKUP($H226,培训课程清单!$B$2:$J$1700,8,0))</f>
        <v/>
      </c>
      <c r="O226" s="29"/>
    </row>
    <row r="227" spans="1:15">
      <c r="A227" s="87" t="str">
        <f t="shared" si="4"/>
        <v/>
      </c>
      <c r="B227" s="87" t="str">
        <f>IF(C227="","",C227&amp;COUNTIF($C$2:C227,C227))</f>
        <v/>
      </c>
      <c r="C227" s="88"/>
      <c r="D227" s="87" t="str">
        <f>IF($C227="","",VLOOKUP($C227,人员花名册!$B$2:$F$2001,2,0))</f>
        <v/>
      </c>
      <c r="E227" s="87" t="str">
        <f>IF($C227="","",VLOOKUP($C227,人员花名册!$B$2:$F$2001,4,0))</f>
        <v/>
      </c>
      <c r="F227" s="89" t="str">
        <f>IF($C227="","",VLOOKUP($C227,人员花名册!$B$2:$F$2001,5,0))</f>
        <v/>
      </c>
      <c r="G227" s="29"/>
      <c r="H227" s="29"/>
      <c r="I227" s="87" t="str">
        <f>IF($C227="","",VLOOKUP($H227,培训课程清单!$B$2:$J$1700,2,0))</f>
        <v/>
      </c>
      <c r="J227" s="87" t="str">
        <f>IF($C227="","",VLOOKUP($H227,培训课程清单!$B$2:$J$1700,3,0))</f>
        <v/>
      </c>
      <c r="K227" s="87" t="str">
        <f>IF($H227="","",VLOOKUP($H227,培训课程清单!$B$2:$J$1700,4,0))</f>
        <v/>
      </c>
      <c r="L227" s="29"/>
      <c r="M227" s="89" t="str">
        <f>IF($H227="","",VLOOKUP($H227,培训课程清单!$B$2:$J$1700,7,0))</f>
        <v/>
      </c>
      <c r="N227" s="87" t="str">
        <f>IF($H227="","",VLOOKUP($H227,培训课程清单!$B$2:$J$1700,8,0))</f>
        <v/>
      </c>
      <c r="O227" s="29"/>
    </row>
    <row r="228" spans="1:15">
      <c r="A228" s="87" t="str">
        <f t="shared" si="4"/>
        <v/>
      </c>
      <c r="B228" s="87" t="str">
        <f>IF(C228="","",C228&amp;COUNTIF($C$2:C228,C228))</f>
        <v/>
      </c>
      <c r="C228" s="88"/>
      <c r="D228" s="87" t="str">
        <f>IF($C228="","",VLOOKUP($C228,人员花名册!$B$2:$F$2001,2,0))</f>
        <v/>
      </c>
      <c r="E228" s="87" t="str">
        <f>IF($C228="","",VLOOKUP($C228,人员花名册!$B$2:$F$2001,4,0))</f>
        <v/>
      </c>
      <c r="F228" s="89" t="str">
        <f>IF($C228="","",VLOOKUP($C228,人员花名册!$B$2:$F$2001,5,0))</f>
        <v/>
      </c>
      <c r="G228" s="29"/>
      <c r="H228" s="29"/>
      <c r="I228" s="87" t="str">
        <f>IF($C228="","",VLOOKUP($H228,培训课程清单!$B$2:$J$1700,2,0))</f>
        <v/>
      </c>
      <c r="J228" s="87" t="str">
        <f>IF($C228="","",VLOOKUP($H228,培训课程清单!$B$2:$J$1700,3,0))</f>
        <v/>
      </c>
      <c r="K228" s="87" t="str">
        <f>IF($H228="","",VLOOKUP($H228,培训课程清单!$B$2:$J$1700,4,0))</f>
        <v/>
      </c>
      <c r="L228" s="29"/>
      <c r="M228" s="89" t="str">
        <f>IF($H228="","",VLOOKUP($H228,培训课程清单!$B$2:$J$1700,7,0))</f>
        <v/>
      </c>
      <c r="N228" s="87" t="str">
        <f>IF($H228="","",VLOOKUP($H228,培训课程清单!$B$2:$J$1700,8,0))</f>
        <v/>
      </c>
      <c r="O228" s="29"/>
    </row>
    <row r="229" spans="1:15">
      <c r="A229" s="87" t="str">
        <f t="shared" si="4"/>
        <v/>
      </c>
      <c r="B229" s="87" t="str">
        <f>IF(C229="","",C229&amp;COUNTIF($C$2:C229,C229))</f>
        <v/>
      </c>
      <c r="C229" s="88"/>
      <c r="D229" s="87" t="str">
        <f>IF($C229="","",VLOOKUP($C229,人员花名册!$B$2:$F$2001,2,0))</f>
        <v/>
      </c>
      <c r="E229" s="87" t="str">
        <f>IF($C229="","",VLOOKUP($C229,人员花名册!$B$2:$F$2001,4,0))</f>
        <v/>
      </c>
      <c r="F229" s="89" t="str">
        <f>IF($C229="","",VLOOKUP($C229,人员花名册!$B$2:$F$2001,5,0))</f>
        <v/>
      </c>
      <c r="G229" s="29"/>
      <c r="H229" s="29"/>
      <c r="I229" s="87" t="str">
        <f>IF($C229="","",VLOOKUP($H229,培训课程清单!$B$2:$J$1700,2,0))</f>
        <v/>
      </c>
      <c r="J229" s="87" t="str">
        <f>IF($C229="","",VLOOKUP($H229,培训课程清单!$B$2:$J$1700,3,0))</f>
        <v/>
      </c>
      <c r="K229" s="87" t="str">
        <f>IF($H229="","",VLOOKUP($H229,培训课程清单!$B$2:$J$1700,4,0))</f>
        <v/>
      </c>
      <c r="L229" s="29"/>
      <c r="M229" s="89" t="str">
        <f>IF($H229="","",VLOOKUP($H229,培训课程清单!$B$2:$J$1700,7,0))</f>
        <v/>
      </c>
      <c r="N229" s="87" t="str">
        <f>IF($H229="","",VLOOKUP($H229,培训课程清单!$B$2:$J$1700,8,0))</f>
        <v/>
      </c>
      <c r="O229" s="29"/>
    </row>
    <row r="230" spans="1:15">
      <c r="A230" s="87" t="str">
        <f t="shared" si="4"/>
        <v/>
      </c>
      <c r="B230" s="87" t="str">
        <f>IF(C230="","",C230&amp;COUNTIF($C$2:C230,C230))</f>
        <v/>
      </c>
      <c r="C230" s="88"/>
      <c r="D230" s="87" t="str">
        <f>IF($C230="","",VLOOKUP($C230,人员花名册!$B$2:$F$2001,2,0))</f>
        <v/>
      </c>
      <c r="E230" s="87" t="str">
        <f>IF($C230="","",VLOOKUP($C230,人员花名册!$B$2:$F$2001,4,0))</f>
        <v/>
      </c>
      <c r="F230" s="89" t="str">
        <f>IF($C230="","",VLOOKUP($C230,人员花名册!$B$2:$F$2001,5,0))</f>
        <v/>
      </c>
      <c r="G230" s="29"/>
      <c r="H230" s="29"/>
      <c r="I230" s="87" t="str">
        <f>IF($C230="","",VLOOKUP($H230,培训课程清单!$B$2:$J$1700,2,0))</f>
        <v/>
      </c>
      <c r="J230" s="87" t="str">
        <f>IF($C230="","",VLOOKUP($H230,培训课程清单!$B$2:$J$1700,3,0))</f>
        <v/>
      </c>
      <c r="K230" s="87" t="str">
        <f>IF($H230="","",VLOOKUP($H230,培训课程清单!$B$2:$J$1700,4,0))</f>
        <v/>
      </c>
      <c r="L230" s="29"/>
      <c r="M230" s="89" t="str">
        <f>IF($H230="","",VLOOKUP($H230,培训课程清单!$B$2:$J$1700,7,0))</f>
        <v/>
      </c>
      <c r="N230" s="87" t="str">
        <f>IF($H230="","",VLOOKUP($H230,培训课程清单!$B$2:$J$1700,8,0))</f>
        <v/>
      </c>
      <c r="O230" s="29"/>
    </row>
    <row r="231" spans="1:15">
      <c r="A231" s="87" t="str">
        <f t="shared" si="4"/>
        <v/>
      </c>
      <c r="B231" s="87" t="str">
        <f>IF(C231="","",C231&amp;COUNTIF($C$2:C231,C231))</f>
        <v/>
      </c>
      <c r="C231" s="88"/>
      <c r="D231" s="87" t="str">
        <f>IF($C231="","",VLOOKUP($C231,人员花名册!$B$2:$F$2001,2,0))</f>
        <v/>
      </c>
      <c r="E231" s="87" t="str">
        <f>IF($C231="","",VLOOKUP($C231,人员花名册!$B$2:$F$2001,4,0))</f>
        <v/>
      </c>
      <c r="F231" s="89" t="str">
        <f>IF($C231="","",VLOOKUP($C231,人员花名册!$B$2:$F$2001,5,0))</f>
        <v/>
      </c>
      <c r="G231" s="29"/>
      <c r="H231" s="29"/>
      <c r="I231" s="87" t="str">
        <f>IF($C231="","",VLOOKUP($H231,培训课程清单!$B$2:$J$1700,2,0))</f>
        <v/>
      </c>
      <c r="J231" s="87" t="str">
        <f>IF($C231="","",VLOOKUP($H231,培训课程清单!$B$2:$J$1700,3,0))</f>
        <v/>
      </c>
      <c r="K231" s="87" t="str">
        <f>IF($H231="","",VLOOKUP($H231,培训课程清单!$B$2:$J$1700,4,0))</f>
        <v/>
      </c>
      <c r="L231" s="29"/>
      <c r="M231" s="89" t="str">
        <f>IF($H231="","",VLOOKUP($H231,培训课程清单!$B$2:$J$1700,7,0))</f>
        <v/>
      </c>
      <c r="N231" s="87" t="str">
        <f>IF($H231="","",VLOOKUP($H231,培训课程清单!$B$2:$J$1700,8,0))</f>
        <v/>
      </c>
      <c r="O231" s="29"/>
    </row>
    <row r="232" spans="1:15">
      <c r="A232" s="87" t="str">
        <f t="shared" si="4"/>
        <v/>
      </c>
      <c r="B232" s="87" t="str">
        <f>IF(C232="","",C232&amp;COUNTIF($C$2:C232,C232))</f>
        <v/>
      </c>
      <c r="C232" s="88"/>
      <c r="D232" s="87" t="str">
        <f>IF($C232="","",VLOOKUP($C232,人员花名册!$B$2:$F$2001,2,0))</f>
        <v/>
      </c>
      <c r="E232" s="87" t="str">
        <f>IF($C232="","",VLOOKUP($C232,人员花名册!$B$2:$F$2001,4,0))</f>
        <v/>
      </c>
      <c r="F232" s="89" t="str">
        <f>IF($C232="","",VLOOKUP($C232,人员花名册!$B$2:$F$2001,5,0))</f>
        <v/>
      </c>
      <c r="G232" s="29"/>
      <c r="H232" s="29"/>
      <c r="I232" s="87" t="str">
        <f>IF($C232="","",VLOOKUP($H232,培训课程清单!$B$2:$J$1700,2,0))</f>
        <v/>
      </c>
      <c r="J232" s="87" t="str">
        <f>IF($C232="","",VLOOKUP($H232,培训课程清单!$B$2:$J$1700,3,0))</f>
        <v/>
      </c>
      <c r="K232" s="87" t="str">
        <f>IF($H232="","",VLOOKUP($H232,培训课程清单!$B$2:$J$1700,4,0))</f>
        <v/>
      </c>
      <c r="L232" s="29"/>
      <c r="M232" s="89" t="str">
        <f>IF($H232="","",VLOOKUP($H232,培训课程清单!$B$2:$J$1700,7,0))</f>
        <v/>
      </c>
      <c r="N232" s="87" t="str">
        <f>IF($H232="","",VLOOKUP($H232,培训课程清单!$B$2:$J$1700,8,0))</f>
        <v/>
      </c>
      <c r="O232" s="29"/>
    </row>
    <row r="233" spans="1:15">
      <c r="A233" s="87" t="str">
        <f t="shared" si="4"/>
        <v/>
      </c>
      <c r="B233" s="87" t="str">
        <f>IF(C233="","",C233&amp;COUNTIF($C$2:C233,C233))</f>
        <v/>
      </c>
      <c r="C233" s="88"/>
      <c r="D233" s="87" t="str">
        <f>IF($C233="","",VLOOKUP($C233,人员花名册!$B$2:$F$2001,2,0))</f>
        <v/>
      </c>
      <c r="E233" s="87" t="str">
        <f>IF($C233="","",VLOOKUP($C233,人员花名册!$B$2:$F$2001,4,0))</f>
        <v/>
      </c>
      <c r="F233" s="89" t="str">
        <f>IF($C233="","",VLOOKUP($C233,人员花名册!$B$2:$F$2001,5,0))</f>
        <v/>
      </c>
      <c r="G233" s="29"/>
      <c r="H233" s="29"/>
      <c r="I233" s="87" t="str">
        <f>IF($C233="","",VLOOKUP($H233,培训课程清单!$B$2:$J$1700,2,0))</f>
        <v/>
      </c>
      <c r="J233" s="87" t="str">
        <f>IF($C233="","",VLOOKUP($H233,培训课程清单!$B$2:$J$1700,3,0))</f>
        <v/>
      </c>
      <c r="K233" s="87" t="str">
        <f>IF($H233="","",VLOOKUP($H233,培训课程清单!$B$2:$J$1700,4,0))</f>
        <v/>
      </c>
      <c r="L233" s="29"/>
      <c r="M233" s="89" t="str">
        <f>IF($H233="","",VLOOKUP($H233,培训课程清单!$B$2:$J$1700,7,0))</f>
        <v/>
      </c>
      <c r="N233" s="87" t="str">
        <f>IF($H233="","",VLOOKUP($H233,培训课程清单!$B$2:$J$1700,8,0))</f>
        <v/>
      </c>
      <c r="O233" s="29"/>
    </row>
    <row r="234" spans="1:15">
      <c r="A234" s="87" t="str">
        <f t="shared" si="4"/>
        <v/>
      </c>
      <c r="B234" s="87" t="str">
        <f>IF(C234="","",C234&amp;COUNTIF($C$2:C234,C234))</f>
        <v/>
      </c>
      <c r="C234" s="88"/>
      <c r="D234" s="87" t="str">
        <f>IF($C234="","",VLOOKUP($C234,人员花名册!$B$2:$F$2001,2,0))</f>
        <v/>
      </c>
      <c r="E234" s="87" t="str">
        <f>IF($C234="","",VLOOKUP($C234,人员花名册!$B$2:$F$2001,4,0))</f>
        <v/>
      </c>
      <c r="F234" s="89" t="str">
        <f>IF($C234="","",VLOOKUP($C234,人员花名册!$B$2:$F$2001,5,0))</f>
        <v/>
      </c>
      <c r="G234" s="29"/>
      <c r="H234" s="29"/>
      <c r="I234" s="87" t="str">
        <f>IF($C234="","",VLOOKUP($H234,培训课程清单!$B$2:$J$1700,2,0))</f>
        <v/>
      </c>
      <c r="J234" s="87" t="str">
        <f>IF($C234="","",VLOOKUP($H234,培训课程清单!$B$2:$J$1700,3,0))</f>
        <v/>
      </c>
      <c r="K234" s="87" t="str">
        <f>IF($H234="","",VLOOKUP($H234,培训课程清单!$B$2:$J$1700,4,0))</f>
        <v/>
      </c>
      <c r="L234" s="29"/>
      <c r="M234" s="89" t="str">
        <f>IF($H234="","",VLOOKUP($H234,培训课程清单!$B$2:$J$1700,7,0))</f>
        <v/>
      </c>
      <c r="N234" s="87" t="str">
        <f>IF($H234="","",VLOOKUP($H234,培训课程清单!$B$2:$J$1700,8,0))</f>
        <v/>
      </c>
      <c r="O234" s="29"/>
    </row>
    <row r="235" spans="1:15">
      <c r="A235" s="87" t="str">
        <f t="shared" si="4"/>
        <v/>
      </c>
      <c r="B235" s="87" t="str">
        <f>IF(C235="","",C235&amp;COUNTIF($C$2:C235,C235))</f>
        <v/>
      </c>
      <c r="C235" s="88"/>
      <c r="D235" s="87" t="str">
        <f>IF($C235="","",VLOOKUP($C235,人员花名册!$B$2:$F$2001,2,0))</f>
        <v/>
      </c>
      <c r="E235" s="87" t="str">
        <f>IF($C235="","",VLOOKUP($C235,人员花名册!$B$2:$F$2001,4,0))</f>
        <v/>
      </c>
      <c r="F235" s="89" t="str">
        <f>IF($C235="","",VLOOKUP($C235,人员花名册!$B$2:$F$2001,5,0))</f>
        <v/>
      </c>
      <c r="G235" s="29"/>
      <c r="H235" s="29"/>
      <c r="I235" s="87" t="str">
        <f>IF($C235="","",VLOOKUP($H235,培训课程清单!$B$2:$J$1700,2,0))</f>
        <v/>
      </c>
      <c r="J235" s="87" t="str">
        <f>IF($C235="","",VLOOKUP($H235,培训课程清单!$B$2:$J$1700,3,0))</f>
        <v/>
      </c>
      <c r="K235" s="87" t="str">
        <f>IF($H235="","",VLOOKUP($H235,培训课程清单!$B$2:$J$1700,4,0))</f>
        <v/>
      </c>
      <c r="L235" s="29"/>
      <c r="M235" s="89" t="str">
        <f>IF($H235="","",VLOOKUP($H235,培训课程清单!$B$2:$J$1700,7,0))</f>
        <v/>
      </c>
      <c r="N235" s="87" t="str">
        <f>IF($H235="","",VLOOKUP($H235,培训课程清单!$B$2:$J$1700,8,0))</f>
        <v/>
      </c>
      <c r="O235" s="29"/>
    </row>
    <row r="236" spans="1:15">
      <c r="A236" s="87" t="str">
        <f t="shared" si="4"/>
        <v/>
      </c>
      <c r="B236" s="87" t="str">
        <f>IF(C236="","",C236&amp;COUNTIF($C$2:C236,C236))</f>
        <v/>
      </c>
      <c r="C236" s="88"/>
      <c r="D236" s="87" t="str">
        <f>IF($C236="","",VLOOKUP($C236,人员花名册!$B$2:$F$2001,2,0))</f>
        <v/>
      </c>
      <c r="E236" s="87" t="str">
        <f>IF($C236="","",VLOOKUP($C236,人员花名册!$B$2:$F$2001,4,0))</f>
        <v/>
      </c>
      <c r="F236" s="89" t="str">
        <f>IF($C236="","",VLOOKUP($C236,人员花名册!$B$2:$F$2001,5,0))</f>
        <v/>
      </c>
      <c r="G236" s="29"/>
      <c r="H236" s="29"/>
      <c r="I236" s="87" t="str">
        <f>IF($C236="","",VLOOKUP($H236,培训课程清单!$B$2:$J$1700,2,0))</f>
        <v/>
      </c>
      <c r="J236" s="87" t="str">
        <f>IF($C236="","",VLOOKUP($H236,培训课程清单!$B$2:$J$1700,3,0))</f>
        <v/>
      </c>
      <c r="K236" s="87" t="str">
        <f>IF($H236="","",VLOOKUP($H236,培训课程清单!$B$2:$J$1700,4,0))</f>
        <v/>
      </c>
      <c r="L236" s="29"/>
      <c r="M236" s="89" t="str">
        <f>IF($H236="","",VLOOKUP($H236,培训课程清单!$B$2:$J$1700,7,0))</f>
        <v/>
      </c>
      <c r="N236" s="87" t="str">
        <f>IF($H236="","",VLOOKUP($H236,培训课程清单!$B$2:$J$1700,8,0))</f>
        <v/>
      </c>
      <c r="O236" s="29"/>
    </row>
    <row r="237" spans="1:15">
      <c r="A237" s="87" t="str">
        <f t="shared" si="4"/>
        <v/>
      </c>
      <c r="B237" s="87" t="str">
        <f>IF(C237="","",C237&amp;COUNTIF($C$2:C237,C237))</f>
        <v/>
      </c>
      <c r="C237" s="88"/>
      <c r="D237" s="87" t="str">
        <f>IF($C237="","",VLOOKUP($C237,人员花名册!$B$2:$F$2001,2,0))</f>
        <v/>
      </c>
      <c r="E237" s="87" t="str">
        <f>IF($C237="","",VLOOKUP($C237,人员花名册!$B$2:$F$2001,4,0))</f>
        <v/>
      </c>
      <c r="F237" s="89" t="str">
        <f>IF($C237="","",VLOOKUP($C237,人员花名册!$B$2:$F$2001,5,0))</f>
        <v/>
      </c>
      <c r="G237" s="29"/>
      <c r="H237" s="29"/>
      <c r="I237" s="87" t="str">
        <f>IF($C237="","",VLOOKUP($H237,培训课程清单!$B$2:$J$1700,2,0))</f>
        <v/>
      </c>
      <c r="J237" s="87" t="str">
        <f>IF($C237="","",VLOOKUP($H237,培训课程清单!$B$2:$J$1700,3,0))</f>
        <v/>
      </c>
      <c r="K237" s="87" t="str">
        <f>IF($H237="","",VLOOKUP($H237,培训课程清单!$B$2:$J$1700,4,0))</f>
        <v/>
      </c>
      <c r="L237" s="29"/>
      <c r="M237" s="89" t="str">
        <f>IF($H237="","",VLOOKUP($H237,培训课程清单!$B$2:$J$1700,7,0))</f>
        <v/>
      </c>
      <c r="N237" s="87" t="str">
        <f>IF($H237="","",VLOOKUP($H237,培训课程清单!$B$2:$J$1700,8,0))</f>
        <v/>
      </c>
      <c r="O237" s="29"/>
    </row>
    <row r="238" spans="1:15">
      <c r="A238" s="87" t="str">
        <f t="shared" si="4"/>
        <v/>
      </c>
      <c r="B238" s="87" t="str">
        <f>IF(C238="","",C238&amp;COUNTIF($C$2:C238,C238))</f>
        <v/>
      </c>
      <c r="C238" s="88"/>
      <c r="D238" s="87" t="str">
        <f>IF($C238="","",VLOOKUP($C238,人员花名册!$B$2:$F$2001,2,0))</f>
        <v/>
      </c>
      <c r="E238" s="87" t="str">
        <f>IF($C238="","",VLOOKUP($C238,人员花名册!$B$2:$F$2001,4,0))</f>
        <v/>
      </c>
      <c r="F238" s="89" t="str">
        <f>IF($C238="","",VLOOKUP($C238,人员花名册!$B$2:$F$2001,5,0))</f>
        <v/>
      </c>
      <c r="G238" s="29"/>
      <c r="H238" s="29"/>
      <c r="I238" s="87" t="str">
        <f>IF($C238="","",VLOOKUP($H238,培训课程清单!$B$2:$J$1700,2,0))</f>
        <v/>
      </c>
      <c r="J238" s="87" t="str">
        <f>IF($C238="","",VLOOKUP($H238,培训课程清单!$B$2:$J$1700,3,0))</f>
        <v/>
      </c>
      <c r="K238" s="87" t="str">
        <f>IF($H238="","",VLOOKUP($H238,培训课程清单!$B$2:$J$1700,4,0))</f>
        <v/>
      </c>
      <c r="L238" s="29"/>
      <c r="M238" s="89" t="str">
        <f>IF($H238="","",VLOOKUP($H238,培训课程清单!$B$2:$J$1700,7,0))</f>
        <v/>
      </c>
      <c r="N238" s="87" t="str">
        <f>IF($H238="","",VLOOKUP($H238,培训课程清单!$B$2:$J$1700,8,0))</f>
        <v/>
      </c>
      <c r="O238" s="29"/>
    </row>
    <row r="239" spans="1:15">
      <c r="A239" s="87" t="str">
        <f t="shared" si="4"/>
        <v/>
      </c>
      <c r="B239" s="87" t="str">
        <f>IF(C239="","",C239&amp;COUNTIF($C$2:C239,C239))</f>
        <v/>
      </c>
      <c r="C239" s="88"/>
      <c r="D239" s="87" t="str">
        <f>IF($C239="","",VLOOKUP($C239,人员花名册!$B$2:$F$2001,2,0))</f>
        <v/>
      </c>
      <c r="E239" s="87" t="str">
        <f>IF($C239="","",VLOOKUP($C239,人员花名册!$B$2:$F$2001,4,0))</f>
        <v/>
      </c>
      <c r="F239" s="89" t="str">
        <f>IF($C239="","",VLOOKUP($C239,人员花名册!$B$2:$F$2001,5,0))</f>
        <v/>
      </c>
      <c r="G239" s="29"/>
      <c r="H239" s="29"/>
      <c r="I239" s="87" t="str">
        <f>IF($C239="","",VLOOKUP($H239,培训课程清单!$B$2:$J$1700,2,0))</f>
        <v/>
      </c>
      <c r="J239" s="87" t="str">
        <f>IF($C239="","",VLOOKUP($H239,培训课程清单!$B$2:$J$1700,3,0))</f>
        <v/>
      </c>
      <c r="K239" s="87" t="str">
        <f>IF($H239="","",VLOOKUP($H239,培训课程清单!$B$2:$J$1700,4,0))</f>
        <v/>
      </c>
      <c r="L239" s="29"/>
      <c r="M239" s="89" t="str">
        <f>IF($H239="","",VLOOKUP($H239,培训课程清单!$B$2:$J$1700,7,0))</f>
        <v/>
      </c>
      <c r="N239" s="87" t="str">
        <f>IF($H239="","",VLOOKUP($H239,培训课程清单!$B$2:$J$1700,8,0))</f>
        <v/>
      </c>
      <c r="O239" s="29"/>
    </row>
    <row r="240" spans="1:15">
      <c r="A240" s="87" t="str">
        <f t="shared" si="4"/>
        <v/>
      </c>
      <c r="B240" s="87" t="str">
        <f>IF(C240="","",C240&amp;COUNTIF($C$2:C240,C240))</f>
        <v/>
      </c>
      <c r="C240" s="88"/>
      <c r="D240" s="87" t="str">
        <f>IF($C240="","",VLOOKUP($C240,人员花名册!$B$2:$F$2001,2,0))</f>
        <v/>
      </c>
      <c r="E240" s="87" t="str">
        <f>IF($C240="","",VLOOKUP($C240,人员花名册!$B$2:$F$2001,4,0))</f>
        <v/>
      </c>
      <c r="F240" s="89" t="str">
        <f>IF($C240="","",VLOOKUP($C240,人员花名册!$B$2:$F$2001,5,0))</f>
        <v/>
      </c>
      <c r="G240" s="29"/>
      <c r="H240" s="29"/>
      <c r="I240" s="87" t="str">
        <f>IF($C240="","",VLOOKUP($H240,培训课程清单!$B$2:$J$1700,2,0))</f>
        <v/>
      </c>
      <c r="J240" s="87" t="str">
        <f>IF($C240="","",VLOOKUP($H240,培训课程清单!$B$2:$J$1700,3,0))</f>
        <v/>
      </c>
      <c r="K240" s="87" t="str">
        <f>IF($H240="","",VLOOKUP($H240,培训课程清单!$B$2:$J$1700,4,0))</f>
        <v/>
      </c>
      <c r="L240" s="29"/>
      <c r="M240" s="89" t="str">
        <f>IF($H240="","",VLOOKUP($H240,培训课程清单!$B$2:$J$1700,7,0))</f>
        <v/>
      </c>
      <c r="N240" s="87" t="str">
        <f>IF($H240="","",VLOOKUP($H240,培训课程清单!$B$2:$J$1700,8,0))</f>
        <v/>
      </c>
      <c r="O240" s="29"/>
    </row>
    <row r="241" spans="1:15">
      <c r="A241" s="87" t="str">
        <f t="shared" si="4"/>
        <v/>
      </c>
      <c r="B241" s="87" t="str">
        <f>IF(C241="","",C241&amp;COUNTIF($C$2:C241,C241))</f>
        <v/>
      </c>
      <c r="C241" s="88"/>
      <c r="D241" s="87" t="str">
        <f>IF($C241="","",VLOOKUP($C241,人员花名册!$B$2:$F$2001,2,0))</f>
        <v/>
      </c>
      <c r="E241" s="87" t="str">
        <f>IF($C241="","",VLOOKUP($C241,人员花名册!$B$2:$F$2001,4,0))</f>
        <v/>
      </c>
      <c r="F241" s="89" t="str">
        <f>IF($C241="","",VLOOKUP($C241,人员花名册!$B$2:$F$2001,5,0))</f>
        <v/>
      </c>
      <c r="G241" s="29"/>
      <c r="H241" s="29"/>
      <c r="I241" s="87" t="str">
        <f>IF($C241="","",VLOOKUP($H241,培训课程清单!$B$2:$J$1700,2,0))</f>
        <v/>
      </c>
      <c r="J241" s="87" t="str">
        <f>IF($C241="","",VLOOKUP($H241,培训课程清单!$B$2:$J$1700,3,0))</f>
        <v/>
      </c>
      <c r="K241" s="87" t="str">
        <f>IF($H241="","",VLOOKUP($H241,培训课程清单!$B$2:$J$1700,4,0))</f>
        <v/>
      </c>
      <c r="L241" s="29"/>
      <c r="M241" s="89" t="str">
        <f>IF($H241="","",VLOOKUP($H241,培训课程清单!$B$2:$J$1700,7,0))</f>
        <v/>
      </c>
      <c r="N241" s="87" t="str">
        <f>IF($H241="","",VLOOKUP($H241,培训课程清单!$B$2:$J$1700,8,0))</f>
        <v/>
      </c>
      <c r="O241" s="29"/>
    </row>
    <row r="242" spans="1:15">
      <c r="A242" s="87" t="str">
        <f t="shared" si="4"/>
        <v/>
      </c>
      <c r="B242" s="87" t="str">
        <f>IF(C242="","",C242&amp;COUNTIF($C$2:C242,C242))</f>
        <v/>
      </c>
      <c r="C242" s="88"/>
      <c r="D242" s="87" t="str">
        <f>IF($C242="","",VLOOKUP($C242,人员花名册!$B$2:$F$2001,2,0))</f>
        <v/>
      </c>
      <c r="E242" s="87" t="str">
        <f>IF($C242="","",VLOOKUP($C242,人员花名册!$B$2:$F$2001,4,0))</f>
        <v/>
      </c>
      <c r="F242" s="89" t="str">
        <f>IF($C242="","",VLOOKUP($C242,人员花名册!$B$2:$F$2001,5,0))</f>
        <v/>
      </c>
      <c r="G242" s="29"/>
      <c r="H242" s="29"/>
      <c r="I242" s="87" t="str">
        <f>IF($C242="","",VLOOKUP($H242,培训课程清单!$B$2:$J$1700,2,0))</f>
        <v/>
      </c>
      <c r="J242" s="87" t="str">
        <f>IF($C242="","",VLOOKUP($H242,培训课程清单!$B$2:$J$1700,3,0))</f>
        <v/>
      </c>
      <c r="K242" s="87" t="str">
        <f>IF($H242="","",VLOOKUP($H242,培训课程清单!$B$2:$J$1700,4,0))</f>
        <v/>
      </c>
      <c r="L242" s="29"/>
      <c r="M242" s="89" t="str">
        <f>IF($H242="","",VLOOKUP($H242,培训课程清单!$B$2:$J$1700,7,0))</f>
        <v/>
      </c>
      <c r="N242" s="87" t="str">
        <f>IF($H242="","",VLOOKUP($H242,培训课程清单!$B$2:$J$1700,8,0))</f>
        <v/>
      </c>
      <c r="O242" s="29"/>
    </row>
    <row r="243" spans="1:15">
      <c r="A243" s="87" t="str">
        <f t="shared" si="4"/>
        <v/>
      </c>
      <c r="B243" s="87" t="str">
        <f>IF(C243="","",C243&amp;COUNTIF($C$2:C243,C243))</f>
        <v/>
      </c>
      <c r="C243" s="88"/>
      <c r="D243" s="87" t="str">
        <f>IF($C243="","",VLOOKUP($C243,人员花名册!$B$2:$F$2001,2,0))</f>
        <v/>
      </c>
      <c r="E243" s="87" t="str">
        <f>IF($C243="","",VLOOKUP($C243,人员花名册!$B$2:$F$2001,4,0))</f>
        <v/>
      </c>
      <c r="F243" s="89" t="str">
        <f>IF($C243="","",VLOOKUP($C243,人员花名册!$B$2:$F$2001,5,0))</f>
        <v/>
      </c>
      <c r="G243" s="29"/>
      <c r="H243" s="29"/>
      <c r="I243" s="87" t="str">
        <f>IF($C243="","",VLOOKUP($H243,培训课程清单!$B$2:$J$1700,2,0))</f>
        <v/>
      </c>
      <c r="J243" s="87" t="str">
        <f>IF($C243="","",VLOOKUP($H243,培训课程清单!$B$2:$J$1700,3,0))</f>
        <v/>
      </c>
      <c r="K243" s="87" t="str">
        <f>IF($H243="","",VLOOKUP($H243,培训课程清单!$B$2:$J$1700,4,0))</f>
        <v/>
      </c>
      <c r="L243" s="29"/>
      <c r="M243" s="89" t="str">
        <f>IF($H243="","",VLOOKUP($H243,培训课程清单!$B$2:$J$1700,7,0))</f>
        <v/>
      </c>
      <c r="N243" s="87" t="str">
        <f>IF($H243="","",VLOOKUP($H243,培训课程清单!$B$2:$J$1700,8,0))</f>
        <v/>
      </c>
      <c r="O243" s="29"/>
    </row>
    <row r="244" spans="1:15">
      <c r="A244" s="87" t="str">
        <f t="shared" si="4"/>
        <v/>
      </c>
      <c r="B244" s="87" t="str">
        <f>IF(C244="","",C244&amp;COUNTIF($C$2:C244,C244))</f>
        <v/>
      </c>
      <c r="C244" s="88"/>
      <c r="D244" s="87" t="str">
        <f>IF($C244="","",VLOOKUP($C244,人员花名册!$B$2:$F$2001,2,0))</f>
        <v/>
      </c>
      <c r="E244" s="87" t="str">
        <f>IF($C244="","",VLOOKUP($C244,人员花名册!$B$2:$F$2001,4,0))</f>
        <v/>
      </c>
      <c r="F244" s="89" t="str">
        <f>IF($C244="","",VLOOKUP($C244,人员花名册!$B$2:$F$2001,5,0))</f>
        <v/>
      </c>
      <c r="G244" s="29"/>
      <c r="H244" s="29"/>
      <c r="I244" s="87" t="str">
        <f>IF($C244="","",VLOOKUP($H244,培训课程清单!$B$2:$J$1700,2,0))</f>
        <v/>
      </c>
      <c r="J244" s="87" t="str">
        <f>IF($C244="","",VLOOKUP($H244,培训课程清单!$B$2:$J$1700,3,0))</f>
        <v/>
      </c>
      <c r="K244" s="87" t="str">
        <f>IF($H244="","",VLOOKUP($H244,培训课程清单!$B$2:$J$1700,4,0))</f>
        <v/>
      </c>
      <c r="L244" s="29"/>
      <c r="M244" s="89" t="str">
        <f>IF($H244="","",VLOOKUP($H244,培训课程清单!$B$2:$J$1700,7,0))</f>
        <v/>
      </c>
      <c r="N244" s="87" t="str">
        <f>IF($H244="","",VLOOKUP($H244,培训课程清单!$B$2:$J$1700,8,0))</f>
        <v/>
      </c>
      <c r="O244" s="29"/>
    </row>
    <row r="245" spans="1:15">
      <c r="A245" s="87" t="str">
        <f t="shared" si="4"/>
        <v/>
      </c>
      <c r="B245" s="87" t="str">
        <f>IF(C245="","",C245&amp;COUNTIF($C$2:C245,C245))</f>
        <v/>
      </c>
      <c r="C245" s="88"/>
      <c r="D245" s="87" t="str">
        <f>IF($C245="","",VLOOKUP($C245,人员花名册!$B$2:$F$2001,2,0))</f>
        <v/>
      </c>
      <c r="E245" s="87" t="str">
        <f>IF($C245="","",VLOOKUP($C245,人员花名册!$B$2:$F$2001,4,0))</f>
        <v/>
      </c>
      <c r="F245" s="89" t="str">
        <f>IF($C245="","",VLOOKUP($C245,人员花名册!$B$2:$F$2001,5,0))</f>
        <v/>
      </c>
      <c r="G245" s="29"/>
      <c r="H245" s="29"/>
      <c r="I245" s="87" t="str">
        <f>IF($C245="","",VLOOKUP($H245,培训课程清单!$B$2:$J$1700,2,0))</f>
        <v/>
      </c>
      <c r="J245" s="87" t="str">
        <f>IF($C245="","",VLOOKUP($H245,培训课程清单!$B$2:$J$1700,3,0))</f>
        <v/>
      </c>
      <c r="K245" s="87" t="str">
        <f>IF($H245="","",VLOOKUP($H245,培训课程清单!$B$2:$J$1700,4,0))</f>
        <v/>
      </c>
      <c r="L245" s="29"/>
      <c r="M245" s="89" t="str">
        <f>IF($H245="","",VLOOKUP($H245,培训课程清单!$B$2:$J$1700,7,0))</f>
        <v/>
      </c>
      <c r="N245" s="87" t="str">
        <f>IF($H245="","",VLOOKUP($H245,培训课程清单!$B$2:$J$1700,8,0))</f>
        <v/>
      </c>
      <c r="O245" s="29"/>
    </row>
    <row r="246" spans="1:15">
      <c r="A246" s="87" t="str">
        <f t="shared" si="4"/>
        <v/>
      </c>
      <c r="B246" s="87" t="str">
        <f>IF(C246="","",C246&amp;COUNTIF($C$2:C246,C246))</f>
        <v/>
      </c>
      <c r="C246" s="88"/>
      <c r="D246" s="87" t="str">
        <f>IF($C246="","",VLOOKUP($C246,人员花名册!$B$2:$F$2001,2,0))</f>
        <v/>
      </c>
      <c r="E246" s="87" t="str">
        <f>IF($C246="","",VLOOKUP($C246,人员花名册!$B$2:$F$2001,4,0))</f>
        <v/>
      </c>
      <c r="F246" s="89" t="str">
        <f>IF($C246="","",VLOOKUP($C246,人员花名册!$B$2:$F$2001,5,0))</f>
        <v/>
      </c>
      <c r="G246" s="29"/>
      <c r="H246" s="29"/>
      <c r="I246" s="87" t="str">
        <f>IF($C246="","",VLOOKUP($H246,培训课程清单!$B$2:$J$1700,2,0))</f>
        <v/>
      </c>
      <c r="J246" s="87" t="str">
        <f>IF($C246="","",VLOOKUP($H246,培训课程清单!$B$2:$J$1700,3,0))</f>
        <v/>
      </c>
      <c r="K246" s="87" t="str">
        <f>IF($H246="","",VLOOKUP($H246,培训课程清单!$B$2:$J$1700,4,0))</f>
        <v/>
      </c>
      <c r="L246" s="29"/>
      <c r="M246" s="89" t="str">
        <f>IF($H246="","",VLOOKUP($H246,培训课程清单!$B$2:$J$1700,7,0))</f>
        <v/>
      </c>
      <c r="N246" s="87" t="str">
        <f>IF($H246="","",VLOOKUP($H246,培训课程清单!$B$2:$J$1700,8,0))</f>
        <v/>
      </c>
      <c r="O246" s="29"/>
    </row>
    <row r="247" spans="1:15">
      <c r="A247" s="87" t="str">
        <f t="shared" si="4"/>
        <v/>
      </c>
      <c r="B247" s="87" t="str">
        <f>IF(C247="","",C247&amp;COUNTIF($C$2:C247,C247))</f>
        <v/>
      </c>
      <c r="C247" s="88"/>
      <c r="D247" s="87" t="str">
        <f>IF($C247="","",VLOOKUP($C247,人员花名册!$B$2:$F$2001,2,0))</f>
        <v/>
      </c>
      <c r="E247" s="87" t="str">
        <f>IF($C247="","",VLOOKUP($C247,人员花名册!$B$2:$F$2001,4,0))</f>
        <v/>
      </c>
      <c r="F247" s="89" t="str">
        <f>IF($C247="","",VLOOKUP($C247,人员花名册!$B$2:$F$2001,5,0))</f>
        <v/>
      </c>
      <c r="G247" s="29"/>
      <c r="H247" s="29"/>
      <c r="I247" s="87" t="str">
        <f>IF($C247="","",VLOOKUP($H247,培训课程清单!$B$2:$J$1700,2,0))</f>
        <v/>
      </c>
      <c r="J247" s="87" t="str">
        <f>IF($C247="","",VLOOKUP($H247,培训课程清单!$B$2:$J$1700,3,0))</f>
        <v/>
      </c>
      <c r="K247" s="87" t="str">
        <f>IF($H247="","",VLOOKUP($H247,培训课程清单!$B$2:$J$1700,4,0))</f>
        <v/>
      </c>
      <c r="L247" s="29"/>
      <c r="M247" s="89" t="str">
        <f>IF($H247="","",VLOOKUP($H247,培训课程清单!$B$2:$J$1700,7,0))</f>
        <v/>
      </c>
      <c r="N247" s="87" t="str">
        <f>IF($H247="","",VLOOKUP($H247,培训课程清单!$B$2:$J$1700,8,0))</f>
        <v/>
      </c>
      <c r="O247" s="29"/>
    </row>
    <row r="248" spans="1:15">
      <c r="A248" s="87" t="str">
        <f t="shared" si="4"/>
        <v/>
      </c>
      <c r="B248" s="87" t="str">
        <f>IF(C248="","",C248&amp;COUNTIF($C$2:C248,C248))</f>
        <v/>
      </c>
      <c r="C248" s="88"/>
      <c r="D248" s="87" t="str">
        <f>IF($C248="","",VLOOKUP($C248,人员花名册!$B$2:$F$2001,2,0))</f>
        <v/>
      </c>
      <c r="E248" s="87" t="str">
        <f>IF($C248="","",VLOOKUP($C248,人员花名册!$B$2:$F$2001,4,0))</f>
        <v/>
      </c>
      <c r="F248" s="89" t="str">
        <f>IF($C248="","",VLOOKUP($C248,人员花名册!$B$2:$F$2001,5,0))</f>
        <v/>
      </c>
      <c r="G248" s="29"/>
      <c r="H248" s="29"/>
      <c r="I248" s="87" t="str">
        <f>IF($C248="","",VLOOKUP($H248,培训课程清单!$B$2:$J$1700,2,0))</f>
        <v/>
      </c>
      <c r="J248" s="87" t="str">
        <f>IF($C248="","",VLOOKUP($H248,培训课程清单!$B$2:$J$1700,3,0))</f>
        <v/>
      </c>
      <c r="K248" s="87" t="str">
        <f>IF($H248="","",VLOOKUP($H248,培训课程清单!$B$2:$J$1700,4,0))</f>
        <v/>
      </c>
      <c r="L248" s="29"/>
      <c r="M248" s="89" t="str">
        <f>IF($H248="","",VLOOKUP($H248,培训课程清单!$B$2:$J$1700,7,0))</f>
        <v/>
      </c>
      <c r="N248" s="87" t="str">
        <f>IF($H248="","",VLOOKUP($H248,培训课程清单!$B$2:$J$1700,8,0))</f>
        <v/>
      </c>
      <c r="O248" s="29"/>
    </row>
    <row r="249" spans="1:15">
      <c r="A249" s="87" t="str">
        <f t="shared" si="4"/>
        <v/>
      </c>
      <c r="B249" s="87" t="str">
        <f>IF(C249="","",C249&amp;COUNTIF($C$2:C249,C249))</f>
        <v/>
      </c>
      <c r="C249" s="88"/>
      <c r="D249" s="87" t="str">
        <f>IF($C249="","",VLOOKUP($C249,人员花名册!$B$2:$F$2001,2,0))</f>
        <v/>
      </c>
      <c r="E249" s="87" t="str">
        <f>IF($C249="","",VLOOKUP($C249,人员花名册!$B$2:$F$2001,4,0))</f>
        <v/>
      </c>
      <c r="F249" s="89" t="str">
        <f>IF($C249="","",VLOOKUP($C249,人员花名册!$B$2:$F$2001,5,0))</f>
        <v/>
      </c>
      <c r="G249" s="29"/>
      <c r="H249" s="29"/>
      <c r="I249" s="87" t="str">
        <f>IF($C249="","",VLOOKUP($H249,培训课程清单!$B$2:$J$1700,2,0))</f>
        <v/>
      </c>
      <c r="J249" s="87" t="str">
        <f>IF($C249="","",VLOOKUP($H249,培训课程清单!$B$2:$J$1700,3,0))</f>
        <v/>
      </c>
      <c r="K249" s="87" t="str">
        <f>IF($H249="","",VLOOKUP($H249,培训课程清单!$B$2:$J$1700,4,0))</f>
        <v/>
      </c>
      <c r="L249" s="29"/>
      <c r="M249" s="89" t="str">
        <f>IF($H249="","",VLOOKUP($H249,培训课程清单!$B$2:$J$1700,7,0))</f>
        <v/>
      </c>
      <c r="N249" s="87" t="str">
        <f>IF($H249="","",VLOOKUP($H249,培训课程清单!$B$2:$J$1700,8,0))</f>
        <v/>
      </c>
      <c r="O249" s="29"/>
    </row>
    <row r="250" spans="1:15">
      <c r="A250" s="87" t="str">
        <f t="shared" si="4"/>
        <v/>
      </c>
      <c r="B250" s="87" t="str">
        <f>IF(C250="","",C250&amp;COUNTIF($C$2:C250,C250))</f>
        <v/>
      </c>
      <c r="C250" s="88"/>
      <c r="D250" s="87" t="str">
        <f>IF($C250="","",VLOOKUP($C250,人员花名册!$B$2:$F$2001,2,0))</f>
        <v/>
      </c>
      <c r="E250" s="87" t="str">
        <f>IF($C250="","",VLOOKUP($C250,人员花名册!$B$2:$F$2001,4,0))</f>
        <v/>
      </c>
      <c r="F250" s="89" t="str">
        <f>IF($C250="","",VLOOKUP($C250,人员花名册!$B$2:$F$2001,5,0))</f>
        <v/>
      </c>
      <c r="G250" s="29"/>
      <c r="H250" s="29"/>
      <c r="I250" s="87" t="str">
        <f>IF($C250="","",VLOOKUP($H250,培训课程清单!$B$2:$J$1700,2,0))</f>
        <v/>
      </c>
      <c r="J250" s="87" t="str">
        <f>IF($C250="","",VLOOKUP($H250,培训课程清单!$B$2:$J$1700,3,0))</f>
        <v/>
      </c>
      <c r="K250" s="87" t="str">
        <f>IF($H250="","",VLOOKUP($H250,培训课程清单!$B$2:$J$1700,4,0))</f>
        <v/>
      </c>
      <c r="L250" s="29"/>
      <c r="M250" s="89" t="str">
        <f>IF($H250="","",VLOOKUP($H250,培训课程清单!$B$2:$J$1700,7,0))</f>
        <v/>
      </c>
      <c r="N250" s="87" t="str">
        <f>IF($H250="","",VLOOKUP($H250,培训课程清单!$B$2:$J$1700,8,0))</f>
        <v/>
      </c>
      <c r="O250" s="29"/>
    </row>
    <row r="251" spans="1:15">
      <c r="A251" s="87" t="str">
        <f t="shared" si="4"/>
        <v/>
      </c>
      <c r="B251" s="87" t="str">
        <f>IF(C251="","",C251&amp;COUNTIF($C$2:C251,C251))</f>
        <v/>
      </c>
      <c r="C251" s="88"/>
      <c r="D251" s="87" t="str">
        <f>IF($C251="","",VLOOKUP($C251,人员花名册!$B$2:$F$2001,2,0))</f>
        <v/>
      </c>
      <c r="E251" s="87" t="str">
        <f>IF($C251="","",VLOOKUP($C251,人员花名册!$B$2:$F$2001,4,0))</f>
        <v/>
      </c>
      <c r="F251" s="89" t="str">
        <f>IF($C251="","",VLOOKUP($C251,人员花名册!$B$2:$F$2001,5,0))</f>
        <v/>
      </c>
      <c r="G251" s="29"/>
      <c r="H251" s="29"/>
      <c r="I251" s="87" t="str">
        <f>IF($C251="","",VLOOKUP($H251,培训课程清单!$B$2:$J$1700,2,0))</f>
        <v/>
      </c>
      <c r="J251" s="87" t="str">
        <f>IF($C251="","",VLOOKUP($H251,培训课程清单!$B$2:$J$1700,3,0))</f>
        <v/>
      </c>
      <c r="K251" s="87" t="str">
        <f>IF($H251="","",VLOOKUP($H251,培训课程清单!$B$2:$J$1700,4,0))</f>
        <v/>
      </c>
      <c r="L251" s="29"/>
      <c r="M251" s="89" t="str">
        <f>IF($H251="","",VLOOKUP($H251,培训课程清单!$B$2:$J$1700,7,0))</f>
        <v/>
      </c>
      <c r="N251" s="87" t="str">
        <f>IF($H251="","",VLOOKUP($H251,培训课程清单!$B$2:$J$1700,8,0))</f>
        <v/>
      </c>
      <c r="O251" s="29"/>
    </row>
    <row r="252" spans="1:15">
      <c r="A252" s="87" t="str">
        <f t="shared" si="4"/>
        <v/>
      </c>
      <c r="B252" s="87" t="str">
        <f>IF(C252="","",C252&amp;COUNTIF($C$2:C252,C252))</f>
        <v/>
      </c>
      <c r="C252" s="88"/>
      <c r="D252" s="87" t="str">
        <f>IF($C252="","",VLOOKUP($C252,人员花名册!$B$2:$F$2001,2,0))</f>
        <v/>
      </c>
      <c r="E252" s="87" t="str">
        <f>IF($C252="","",VLOOKUP($C252,人员花名册!$B$2:$F$2001,4,0))</f>
        <v/>
      </c>
      <c r="F252" s="89" t="str">
        <f>IF($C252="","",VLOOKUP($C252,人员花名册!$B$2:$F$2001,5,0))</f>
        <v/>
      </c>
      <c r="G252" s="29"/>
      <c r="H252" s="29"/>
      <c r="I252" s="87" t="str">
        <f>IF($C252="","",VLOOKUP($H252,培训课程清单!$B$2:$J$1700,2,0))</f>
        <v/>
      </c>
      <c r="J252" s="87" t="str">
        <f>IF($C252="","",VLOOKUP($H252,培训课程清单!$B$2:$J$1700,3,0))</f>
        <v/>
      </c>
      <c r="K252" s="87" t="str">
        <f>IF($H252="","",VLOOKUP($H252,培训课程清单!$B$2:$J$1700,4,0))</f>
        <v/>
      </c>
      <c r="L252" s="29"/>
      <c r="M252" s="89" t="str">
        <f>IF($H252="","",VLOOKUP($H252,培训课程清单!$B$2:$J$1700,7,0))</f>
        <v/>
      </c>
      <c r="N252" s="87" t="str">
        <f>IF($H252="","",VLOOKUP($H252,培训课程清单!$B$2:$J$1700,8,0))</f>
        <v/>
      </c>
      <c r="O252" s="29"/>
    </row>
    <row r="253" spans="1:15">
      <c r="A253" s="87" t="str">
        <f t="shared" si="4"/>
        <v/>
      </c>
      <c r="B253" s="87" t="str">
        <f>IF(C253="","",C253&amp;COUNTIF($C$2:C253,C253))</f>
        <v/>
      </c>
      <c r="C253" s="88"/>
      <c r="D253" s="87" t="str">
        <f>IF($C253="","",VLOOKUP($C253,人员花名册!$B$2:$F$2001,2,0))</f>
        <v/>
      </c>
      <c r="E253" s="87" t="str">
        <f>IF($C253="","",VLOOKUP($C253,人员花名册!$B$2:$F$2001,4,0))</f>
        <v/>
      </c>
      <c r="F253" s="89" t="str">
        <f>IF($C253="","",VLOOKUP($C253,人员花名册!$B$2:$F$2001,5,0))</f>
        <v/>
      </c>
      <c r="G253" s="29"/>
      <c r="H253" s="29"/>
      <c r="I253" s="87" t="str">
        <f>IF($C253="","",VLOOKUP($H253,培训课程清单!$B$2:$J$1700,2,0))</f>
        <v/>
      </c>
      <c r="J253" s="87" t="str">
        <f>IF($C253="","",VLOOKUP($H253,培训课程清单!$B$2:$J$1700,3,0))</f>
        <v/>
      </c>
      <c r="K253" s="87" t="str">
        <f>IF($H253="","",VLOOKUP($H253,培训课程清单!$B$2:$J$1700,4,0))</f>
        <v/>
      </c>
      <c r="L253" s="29"/>
      <c r="M253" s="89" t="str">
        <f>IF($H253="","",VLOOKUP($H253,培训课程清单!$B$2:$J$1700,7,0))</f>
        <v/>
      </c>
      <c r="N253" s="87" t="str">
        <f>IF($H253="","",VLOOKUP($H253,培训课程清单!$B$2:$J$1700,8,0))</f>
        <v/>
      </c>
      <c r="O253" s="29"/>
    </row>
    <row r="254" spans="1:15">
      <c r="A254" s="87" t="str">
        <f t="shared" si="4"/>
        <v/>
      </c>
      <c r="B254" s="87" t="str">
        <f>IF(C254="","",C254&amp;COUNTIF($C$2:C254,C254))</f>
        <v/>
      </c>
      <c r="C254" s="88"/>
      <c r="D254" s="87" t="str">
        <f>IF($C254="","",VLOOKUP($C254,人员花名册!$B$2:$F$2001,2,0))</f>
        <v/>
      </c>
      <c r="E254" s="87" t="str">
        <f>IF($C254="","",VLOOKUP($C254,人员花名册!$B$2:$F$2001,4,0))</f>
        <v/>
      </c>
      <c r="F254" s="89" t="str">
        <f>IF($C254="","",VLOOKUP($C254,人员花名册!$B$2:$F$2001,5,0))</f>
        <v/>
      </c>
      <c r="G254" s="29"/>
      <c r="H254" s="29"/>
      <c r="I254" s="87" t="str">
        <f>IF($C254="","",VLOOKUP($H254,培训课程清单!$B$2:$J$1700,2,0))</f>
        <v/>
      </c>
      <c r="J254" s="87" t="str">
        <f>IF($C254="","",VLOOKUP($H254,培训课程清单!$B$2:$J$1700,3,0))</f>
        <v/>
      </c>
      <c r="K254" s="87" t="str">
        <f>IF($H254="","",VLOOKUP($H254,培训课程清单!$B$2:$J$1700,4,0))</f>
        <v/>
      </c>
      <c r="L254" s="29"/>
      <c r="M254" s="89" t="str">
        <f>IF($H254="","",VLOOKUP($H254,培训课程清单!$B$2:$J$1700,7,0))</f>
        <v/>
      </c>
      <c r="N254" s="87" t="str">
        <f>IF($H254="","",VLOOKUP($H254,培训课程清单!$B$2:$J$1700,8,0))</f>
        <v/>
      </c>
      <c r="O254" s="29"/>
    </row>
    <row r="255" spans="1:15">
      <c r="A255" s="87" t="str">
        <f t="shared" si="4"/>
        <v/>
      </c>
      <c r="B255" s="87" t="str">
        <f>IF(C255="","",C255&amp;COUNTIF($C$2:C255,C255))</f>
        <v/>
      </c>
      <c r="C255" s="88"/>
      <c r="D255" s="87" t="str">
        <f>IF($C255="","",VLOOKUP($C255,人员花名册!$B$2:$F$2001,2,0))</f>
        <v/>
      </c>
      <c r="E255" s="87" t="str">
        <f>IF($C255="","",VLOOKUP($C255,人员花名册!$B$2:$F$2001,4,0))</f>
        <v/>
      </c>
      <c r="F255" s="89" t="str">
        <f>IF($C255="","",VLOOKUP($C255,人员花名册!$B$2:$F$2001,5,0))</f>
        <v/>
      </c>
      <c r="G255" s="29"/>
      <c r="H255" s="29"/>
      <c r="I255" s="87" t="str">
        <f>IF($C255="","",VLOOKUP($H255,培训课程清单!$B$2:$J$1700,2,0))</f>
        <v/>
      </c>
      <c r="J255" s="87" t="str">
        <f>IF($C255="","",VLOOKUP($H255,培训课程清单!$B$2:$J$1700,3,0))</f>
        <v/>
      </c>
      <c r="K255" s="87" t="str">
        <f>IF($H255="","",VLOOKUP($H255,培训课程清单!$B$2:$J$1700,4,0))</f>
        <v/>
      </c>
      <c r="L255" s="29"/>
      <c r="M255" s="89" t="str">
        <f>IF($H255="","",VLOOKUP($H255,培训课程清单!$B$2:$J$1700,7,0))</f>
        <v/>
      </c>
      <c r="N255" s="87" t="str">
        <f>IF($H255="","",VLOOKUP($H255,培训课程清单!$B$2:$J$1700,8,0))</f>
        <v/>
      </c>
      <c r="O255" s="29"/>
    </row>
    <row r="256" spans="1:15">
      <c r="A256" s="87" t="str">
        <f t="shared" si="4"/>
        <v/>
      </c>
      <c r="B256" s="87" t="str">
        <f>IF(C256="","",C256&amp;COUNTIF($C$2:C256,C256))</f>
        <v/>
      </c>
      <c r="C256" s="88"/>
      <c r="D256" s="87" t="str">
        <f>IF($C256="","",VLOOKUP($C256,人员花名册!$B$2:$F$2001,2,0))</f>
        <v/>
      </c>
      <c r="E256" s="87" t="str">
        <f>IF($C256="","",VLOOKUP($C256,人员花名册!$B$2:$F$2001,4,0))</f>
        <v/>
      </c>
      <c r="F256" s="89" t="str">
        <f>IF($C256="","",VLOOKUP($C256,人员花名册!$B$2:$F$2001,5,0))</f>
        <v/>
      </c>
      <c r="G256" s="29"/>
      <c r="H256" s="29"/>
      <c r="I256" s="87" t="str">
        <f>IF($C256="","",VLOOKUP($H256,培训课程清单!$B$2:$J$1700,2,0))</f>
        <v/>
      </c>
      <c r="J256" s="87" t="str">
        <f>IF($C256="","",VLOOKUP($H256,培训课程清单!$B$2:$J$1700,3,0))</f>
        <v/>
      </c>
      <c r="K256" s="87" t="str">
        <f>IF($H256="","",VLOOKUP($H256,培训课程清单!$B$2:$J$1700,4,0))</f>
        <v/>
      </c>
      <c r="L256" s="29"/>
      <c r="M256" s="89" t="str">
        <f>IF($H256="","",VLOOKUP($H256,培训课程清单!$B$2:$J$1700,7,0))</f>
        <v/>
      </c>
      <c r="N256" s="87" t="str">
        <f>IF($H256="","",VLOOKUP($H256,培训课程清单!$B$2:$J$1700,8,0))</f>
        <v/>
      </c>
      <c r="O256" s="29"/>
    </row>
    <row r="257" spans="1:15">
      <c r="A257" s="87" t="str">
        <f t="shared" si="4"/>
        <v/>
      </c>
      <c r="B257" s="87" t="str">
        <f>IF(C257="","",C257&amp;COUNTIF($C$2:C257,C257))</f>
        <v/>
      </c>
      <c r="C257" s="88"/>
      <c r="D257" s="87" t="str">
        <f>IF($C257="","",VLOOKUP($C257,人员花名册!$B$2:$F$2001,2,0))</f>
        <v/>
      </c>
      <c r="E257" s="87" t="str">
        <f>IF($C257="","",VLOOKUP($C257,人员花名册!$B$2:$F$2001,4,0))</f>
        <v/>
      </c>
      <c r="F257" s="89" t="str">
        <f>IF($C257="","",VLOOKUP($C257,人员花名册!$B$2:$F$2001,5,0))</f>
        <v/>
      </c>
      <c r="G257" s="29"/>
      <c r="H257" s="29"/>
      <c r="I257" s="87" t="str">
        <f>IF($C257="","",VLOOKUP($H257,培训课程清单!$B$2:$J$1700,2,0))</f>
        <v/>
      </c>
      <c r="J257" s="87" t="str">
        <f>IF($C257="","",VLOOKUP($H257,培训课程清单!$B$2:$J$1700,3,0))</f>
        <v/>
      </c>
      <c r="K257" s="87" t="str">
        <f>IF($H257="","",VLOOKUP($H257,培训课程清单!$B$2:$J$1700,4,0))</f>
        <v/>
      </c>
      <c r="L257" s="29"/>
      <c r="M257" s="89" t="str">
        <f>IF($H257="","",VLOOKUP($H257,培训课程清单!$B$2:$J$1700,7,0))</f>
        <v/>
      </c>
      <c r="N257" s="87" t="str">
        <f>IF($H257="","",VLOOKUP($H257,培训课程清单!$B$2:$J$1700,8,0))</f>
        <v/>
      </c>
      <c r="O257" s="29"/>
    </row>
    <row r="258" spans="1:15">
      <c r="A258" s="87" t="str">
        <f t="shared" si="4"/>
        <v/>
      </c>
      <c r="B258" s="87" t="str">
        <f>IF(C258="","",C258&amp;COUNTIF($C$2:C258,C258))</f>
        <v/>
      </c>
      <c r="C258" s="88"/>
      <c r="D258" s="87" t="str">
        <f>IF($C258="","",VLOOKUP($C258,人员花名册!$B$2:$F$2001,2,0))</f>
        <v/>
      </c>
      <c r="E258" s="87" t="str">
        <f>IF($C258="","",VLOOKUP($C258,人员花名册!$B$2:$F$2001,4,0))</f>
        <v/>
      </c>
      <c r="F258" s="89" t="str">
        <f>IF($C258="","",VLOOKUP($C258,人员花名册!$B$2:$F$2001,5,0))</f>
        <v/>
      </c>
      <c r="G258" s="29"/>
      <c r="H258" s="29"/>
      <c r="I258" s="87" t="str">
        <f>IF($C258="","",VLOOKUP($H258,培训课程清单!$B$2:$J$1700,2,0))</f>
        <v/>
      </c>
      <c r="J258" s="87" t="str">
        <f>IF($C258="","",VLOOKUP($H258,培训课程清单!$B$2:$J$1700,3,0))</f>
        <v/>
      </c>
      <c r="K258" s="87" t="str">
        <f>IF($H258="","",VLOOKUP($H258,培训课程清单!$B$2:$J$1700,4,0))</f>
        <v/>
      </c>
      <c r="L258" s="29"/>
      <c r="M258" s="89" t="str">
        <f>IF($H258="","",VLOOKUP($H258,培训课程清单!$B$2:$J$1700,7,0))</f>
        <v/>
      </c>
      <c r="N258" s="87" t="str">
        <f>IF($H258="","",VLOOKUP($H258,培训课程清单!$B$2:$J$1700,8,0))</f>
        <v/>
      </c>
      <c r="O258" s="29"/>
    </row>
    <row r="259" spans="1:15">
      <c r="A259" s="87" t="str">
        <f t="shared" si="4"/>
        <v/>
      </c>
      <c r="B259" s="87" t="str">
        <f>IF(C259="","",C259&amp;COUNTIF($C$2:C259,C259))</f>
        <v/>
      </c>
      <c r="C259" s="88"/>
      <c r="D259" s="87" t="str">
        <f>IF($C259="","",VLOOKUP($C259,人员花名册!$B$2:$F$2001,2,0))</f>
        <v/>
      </c>
      <c r="E259" s="87" t="str">
        <f>IF($C259="","",VLOOKUP($C259,人员花名册!$B$2:$F$2001,4,0))</f>
        <v/>
      </c>
      <c r="F259" s="89" t="str">
        <f>IF($C259="","",VLOOKUP($C259,人员花名册!$B$2:$F$2001,5,0))</f>
        <v/>
      </c>
      <c r="G259" s="29"/>
      <c r="H259" s="29"/>
      <c r="I259" s="87" t="str">
        <f>IF($C259="","",VLOOKUP($H259,培训课程清单!$B$2:$J$1700,2,0))</f>
        <v/>
      </c>
      <c r="J259" s="87" t="str">
        <f>IF($C259="","",VLOOKUP($H259,培训课程清单!$B$2:$J$1700,3,0))</f>
        <v/>
      </c>
      <c r="K259" s="87" t="str">
        <f>IF($H259="","",VLOOKUP($H259,培训课程清单!$B$2:$J$1700,4,0))</f>
        <v/>
      </c>
      <c r="L259" s="29"/>
      <c r="M259" s="89" t="str">
        <f>IF($H259="","",VLOOKUP($H259,培训课程清单!$B$2:$J$1700,7,0))</f>
        <v/>
      </c>
      <c r="N259" s="87" t="str">
        <f>IF($H259="","",VLOOKUP($H259,培训课程清单!$B$2:$J$1700,8,0))</f>
        <v/>
      </c>
      <c r="O259" s="29"/>
    </row>
    <row r="260" spans="1:15">
      <c r="A260" s="87" t="str">
        <f t="shared" si="4"/>
        <v/>
      </c>
      <c r="B260" s="87" t="str">
        <f>IF(C260="","",C260&amp;COUNTIF($C$2:C260,C260))</f>
        <v/>
      </c>
      <c r="C260" s="88"/>
      <c r="D260" s="87" t="str">
        <f>IF($C260="","",VLOOKUP($C260,人员花名册!$B$2:$F$2001,2,0))</f>
        <v/>
      </c>
      <c r="E260" s="87" t="str">
        <f>IF($C260="","",VLOOKUP($C260,人员花名册!$B$2:$F$2001,4,0))</f>
        <v/>
      </c>
      <c r="F260" s="89" t="str">
        <f>IF($C260="","",VLOOKUP($C260,人员花名册!$B$2:$F$2001,5,0))</f>
        <v/>
      </c>
      <c r="G260" s="29"/>
      <c r="H260" s="29"/>
      <c r="I260" s="87" t="str">
        <f>IF($C260="","",VLOOKUP($H260,培训课程清单!$B$2:$J$1700,2,0))</f>
        <v/>
      </c>
      <c r="J260" s="87" t="str">
        <f>IF($C260="","",VLOOKUP($H260,培训课程清单!$B$2:$J$1700,3,0))</f>
        <v/>
      </c>
      <c r="K260" s="87" t="str">
        <f>IF($H260="","",VLOOKUP($H260,培训课程清单!$B$2:$J$1700,4,0))</f>
        <v/>
      </c>
      <c r="L260" s="29"/>
      <c r="M260" s="89" t="str">
        <f>IF($H260="","",VLOOKUP($H260,培训课程清单!$B$2:$J$1700,7,0))</f>
        <v/>
      </c>
      <c r="N260" s="87" t="str">
        <f>IF($H260="","",VLOOKUP($H260,培训课程清单!$B$2:$J$1700,8,0))</f>
        <v/>
      </c>
      <c r="O260" s="29"/>
    </row>
    <row r="261" spans="1:15">
      <c r="A261" s="87" t="str">
        <f t="shared" si="4"/>
        <v/>
      </c>
      <c r="B261" s="87" t="str">
        <f>IF(C261="","",C261&amp;COUNTIF($C$2:C261,C261))</f>
        <v/>
      </c>
      <c r="C261" s="88"/>
      <c r="D261" s="87" t="str">
        <f>IF($C261="","",VLOOKUP($C261,人员花名册!$B$2:$F$2001,2,0))</f>
        <v/>
      </c>
      <c r="E261" s="87" t="str">
        <f>IF($C261="","",VLOOKUP($C261,人员花名册!$B$2:$F$2001,4,0))</f>
        <v/>
      </c>
      <c r="F261" s="89" t="str">
        <f>IF($C261="","",VLOOKUP($C261,人员花名册!$B$2:$F$2001,5,0))</f>
        <v/>
      </c>
      <c r="G261" s="29"/>
      <c r="H261" s="29"/>
      <c r="I261" s="87" t="str">
        <f>IF($C261="","",VLOOKUP($H261,培训课程清单!$B$2:$J$1700,2,0))</f>
        <v/>
      </c>
      <c r="J261" s="87" t="str">
        <f>IF($C261="","",VLOOKUP($H261,培训课程清单!$B$2:$J$1700,3,0))</f>
        <v/>
      </c>
      <c r="K261" s="87" t="str">
        <f>IF($H261="","",VLOOKUP($H261,培训课程清单!$B$2:$J$1700,4,0))</f>
        <v/>
      </c>
      <c r="L261" s="29"/>
      <c r="M261" s="89" t="str">
        <f>IF($H261="","",VLOOKUP($H261,培训课程清单!$B$2:$J$1700,7,0))</f>
        <v/>
      </c>
      <c r="N261" s="87" t="str">
        <f>IF($H261="","",VLOOKUP($H261,培训课程清单!$B$2:$J$1700,8,0))</f>
        <v/>
      </c>
      <c r="O261" s="29"/>
    </row>
    <row r="262" spans="1:15">
      <c r="A262" s="87" t="str">
        <f t="shared" si="4"/>
        <v/>
      </c>
      <c r="B262" s="87" t="str">
        <f>IF(C262="","",C262&amp;COUNTIF($C$2:C262,C262))</f>
        <v/>
      </c>
      <c r="C262" s="88"/>
      <c r="D262" s="87" t="str">
        <f>IF($C262="","",VLOOKUP($C262,人员花名册!$B$2:$F$2001,2,0))</f>
        <v/>
      </c>
      <c r="E262" s="87" t="str">
        <f>IF($C262="","",VLOOKUP($C262,人员花名册!$B$2:$F$2001,4,0))</f>
        <v/>
      </c>
      <c r="F262" s="89" t="str">
        <f>IF($C262="","",VLOOKUP($C262,人员花名册!$B$2:$F$2001,5,0))</f>
        <v/>
      </c>
      <c r="G262" s="29"/>
      <c r="H262" s="29"/>
      <c r="I262" s="87" t="str">
        <f>IF($C262="","",VLOOKUP($H262,培训课程清单!$B$2:$J$1700,2,0))</f>
        <v/>
      </c>
      <c r="J262" s="87" t="str">
        <f>IF($C262="","",VLOOKUP($H262,培训课程清单!$B$2:$J$1700,3,0))</f>
        <v/>
      </c>
      <c r="K262" s="87" t="str">
        <f>IF($H262="","",VLOOKUP($H262,培训课程清单!$B$2:$J$1700,4,0))</f>
        <v/>
      </c>
      <c r="L262" s="29"/>
      <c r="M262" s="89" t="str">
        <f>IF($H262="","",VLOOKUP($H262,培训课程清单!$B$2:$J$1700,7,0))</f>
        <v/>
      </c>
      <c r="N262" s="87" t="str">
        <f>IF($H262="","",VLOOKUP($H262,培训课程清单!$B$2:$J$1700,8,0))</f>
        <v/>
      </c>
      <c r="O262" s="29"/>
    </row>
    <row r="263" spans="1:15">
      <c r="A263" s="87" t="str">
        <f t="shared" si="4"/>
        <v/>
      </c>
      <c r="B263" s="87" t="str">
        <f>IF(C263="","",C263&amp;COUNTIF($C$2:C263,C263))</f>
        <v/>
      </c>
      <c r="C263" s="88"/>
      <c r="D263" s="87" t="str">
        <f>IF($C263="","",VLOOKUP($C263,人员花名册!$B$2:$F$2001,2,0))</f>
        <v/>
      </c>
      <c r="E263" s="87" t="str">
        <f>IF($C263="","",VLOOKUP($C263,人员花名册!$B$2:$F$2001,4,0))</f>
        <v/>
      </c>
      <c r="F263" s="89" t="str">
        <f>IF($C263="","",VLOOKUP($C263,人员花名册!$B$2:$F$2001,5,0))</f>
        <v/>
      </c>
      <c r="G263" s="29"/>
      <c r="H263" s="29"/>
      <c r="I263" s="87" t="str">
        <f>IF($C263="","",VLOOKUP($H263,培训课程清单!$B$2:$J$1700,2,0))</f>
        <v/>
      </c>
      <c r="J263" s="87" t="str">
        <f>IF($C263="","",VLOOKUP($H263,培训课程清单!$B$2:$J$1700,3,0))</f>
        <v/>
      </c>
      <c r="K263" s="87" t="str">
        <f>IF($H263="","",VLOOKUP($H263,培训课程清单!$B$2:$J$1700,4,0))</f>
        <v/>
      </c>
      <c r="L263" s="29"/>
      <c r="M263" s="89" t="str">
        <f>IF($H263="","",VLOOKUP($H263,培训课程清单!$B$2:$J$1700,7,0))</f>
        <v/>
      </c>
      <c r="N263" s="87" t="str">
        <f>IF($H263="","",VLOOKUP($H263,培训课程清单!$B$2:$J$1700,8,0))</f>
        <v/>
      </c>
      <c r="O263" s="29"/>
    </row>
    <row r="264" spans="1:15">
      <c r="A264" s="87" t="str">
        <f t="shared" si="4"/>
        <v/>
      </c>
      <c r="B264" s="87" t="str">
        <f>IF(C264="","",C264&amp;COUNTIF($C$2:C264,C264))</f>
        <v/>
      </c>
      <c r="C264" s="88"/>
      <c r="D264" s="87" t="str">
        <f>IF($C264="","",VLOOKUP($C264,人员花名册!$B$2:$F$2001,2,0))</f>
        <v/>
      </c>
      <c r="E264" s="87" t="str">
        <f>IF($C264="","",VLOOKUP($C264,人员花名册!$B$2:$F$2001,4,0))</f>
        <v/>
      </c>
      <c r="F264" s="89" t="str">
        <f>IF($C264="","",VLOOKUP($C264,人员花名册!$B$2:$F$2001,5,0))</f>
        <v/>
      </c>
      <c r="G264" s="29"/>
      <c r="H264" s="29"/>
      <c r="I264" s="87" t="str">
        <f>IF($C264="","",VLOOKUP($H264,培训课程清单!$B$2:$J$1700,2,0))</f>
        <v/>
      </c>
      <c r="J264" s="87" t="str">
        <f>IF($C264="","",VLOOKUP($H264,培训课程清单!$B$2:$J$1700,3,0))</f>
        <v/>
      </c>
      <c r="K264" s="87" t="str">
        <f>IF($H264="","",VLOOKUP($H264,培训课程清单!$B$2:$J$1700,4,0))</f>
        <v/>
      </c>
      <c r="L264" s="29"/>
      <c r="M264" s="89" t="str">
        <f>IF($H264="","",VLOOKUP($H264,培训课程清单!$B$2:$J$1700,7,0))</f>
        <v/>
      </c>
      <c r="N264" s="87" t="str">
        <f>IF($H264="","",VLOOKUP($H264,培训课程清单!$B$2:$J$1700,8,0))</f>
        <v/>
      </c>
      <c r="O264" s="29"/>
    </row>
    <row r="265" spans="1:15">
      <c r="A265" s="87" t="str">
        <f t="shared" si="4"/>
        <v/>
      </c>
      <c r="B265" s="87" t="str">
        <f>IF(C265="","",C265&amp;COUNTIF($C$2:C265,C265))</f>
        <v/>
      </c>
      <c r="C265" s="88"/>
      <c r="D265" s="87" t="str">
        <f>IF($C265="","",VLOOKUP($C265,人员花名册!$B$2:$F$2001,2,0))</f>
        <v/>
      </c>
      <c r="E265" s="87" t="str">
        <f>IF($C265="","",VLOOKUP($C265,人员花名册!$B$2:$F$2001,4,0))</f>
        <v/>
      </c>
      <c r="F265" s="89" t="str">
        <f>IF($C265="","",VLOOKUP($C265,人员花名册!$B$2:$F$2001,5,0))</f>
        <v/>
      </c>
      <c r="G265" s="29"/>
      <c r="H265" s="29"/>
      <c r="I265" s="87" t="str">
        <f>IF($C265="","",VLOOKUP($H265,培训课程清单!$B$2:$J$1700,2,0))</f>
        <v/>
      </c>
      <c r="J265" s="87" t="str">
        <f>IF($C265="","",VLOOKUP($H265,培训课程清单!$B$2:$J$1700,3,0))</f>
        <v/>
      </c>
      <c r="K265" s="87" t="str">
        <f>IF($H265="","",VLOOKUP($H265,培训课程清单!$B$2:$J$1700,4,0))</f>
        <v/>
      </c>
      <c r="L265" s="29"/>
      <c r="M265" s="89" t="str">
        <f>IF($H265="","",VLOOKUP($H265,培训课程清单!$B$2:$J$1700,7,0))</f>
        <v/>
      </c>
      <c r="N265" s="87" t="str">
        <f>IF($H265="","",VLOOKUP($H265,培训课程清单!$B$2:$J$1700,8,0))</f>
        <v/>
      </c>
      <c r="O265" s="29"/>
    </row>
    <row r="266" spans="1:15">
      <c r="A266" s="87" t="str">
        <f t="shared" si="4"/>
        <v/>
      </c>
      <c r="B266" s="87" t="str">
        <f>IF(C266="","",C266&amp;COUNTIF($C$2:C266,C266))</f>
        <v/>
      </c>
      <c r="C266" s="88"/>
      <c r="D266" s="87" t="str">
        <f>IF($C266="","",VLOOKUP($C266,人员花名册!$B$2:$F$2001,2,0))</f>
        <v/>
      </c>
      <c r="E266" s="87" t="str">
        <f>IF($C266="","",VLOOKUP($C266,人员花名册!$B$2:$F$2001,4,0))</f>
        <v/>
      </c>
      <c r="F266" s="89" t="str">
        <f>IF($C266="","",VLOOKUP($C266,人员花名册!$B$2:$F$2001,5,0))</f>
        <v/>
      </c>
      <c r="G266" s="29"/>
      <c r="H266" s="29"/>
      <c r="I266" s="87" t="str">
        <f>IF($C266="","",VLOOKUP($H266,培训课程清单!$B$2:$J$1700,2,0))</f>
        <v/>
      </c>
      <c r="J266" s="87" t="str">
        <f>IF($C266="","",VLOOKUP($H266,培训课程清单!$B$2:$J$1700,3,0))</f>
        <v/>
      </c>
      <c r="K266" s="87" t="str">
        <f>IF($H266="","",VLOOKUP($H266,培训课程清单!$B$2:$J$1700,4,0))</f>
        <v/>
      </c>
      <c r="L266" s="29"/>
      <c r="M266" s="89" t="str">
        <f>IF($H266="","",VLOOKUP($H266,培训课程清单!$B$2:$J$1700,7,0))</f>
        <v/>
      </c>
      <c r="N266" s="87" t="str">
        <f>IF($H266="","",VLOOKUP($H266,培训课程清单!$B$2:$J$1700,8,0))</f>
        <v/>
      </c>
      <c r="O266" s="29"/>
    </row>
    <row r="267" spans="1:15">
      <c r="A267" s="87" t="str">
        <f t="shared" si="4"/>
        <v/>
      </c>
      <c r="B267" s="87" t="str">
        <f>IF(C267="","",C267&amp;COUNTIF($C$2:C267,C267))</f>
        <v/>
      </c>
      <c r="C267" s="88"/>
      <c r="D267" s="87" t="str">
        <f>IF($C267="","",VLOOKUP($C267,人员花名册!$B$2:$F$2001,2,0))</f>
        <v/>
      </c>
      <c r="E267" s="87" t="str">
        <f>IF($C267="","",VLOOKUP($C267,人员花名册!$B$2:$F$2001,4,0))</f>
        <v/>
      </c>
      <c r="F267" s="89" t="str">
        <f>IF($C267="","",VLOOKUP($C267,人员花名册!$B$2:$F$2001,5,0))</f>
        <v/>
      </c>
      <c r="G267" s="29"/>
      <c r="H267" s="29"/>
      <c r="I267" s="87" t="str">
        <f>IF($C267="","",VLOOKUP($H267,培训课程清单!$B$2:$J$1700,2,0))</f>
        <v/>
      </c>
      <c r="J267" s="87" t="str">
        <f>IF($C267="","",VLOOKUP($H267,培训课程清单!$B$2:$J$1700,3,0))</f>
        <v/>
      </c>
      <c r="K267" s="87" t="str">
        <f>IF($H267="","",VLOOKUP($H267,培训课程清单!$B$2:$J$1700,4,0))</f>
        <v/>
      </c>
      <c r="L267" s="29"/>
      <c r="M267" s="89" t="str">
        <f>IF($H267="","",VLOOKUP($H267,培训课程清单!$B$2:$J$1700,7,0))</f>
        <v/>
      </c>
      <c r="N267" s="87" t="str">
        <f>IF($H267="","",VLOOKUP($H267,培训课程清单!$B$2:$J$1700,8,0))</f>
        <v/>
      </c>
      <c r="O267" s="29"/>
    </row>
    <row r="268" spans="1:15">
      <c r="A268" s="87" t="str">
        <f t="shared" si="4"/>
        <v/>
      </c>
      <c r="B268" s="87" t="str">
        <f>IF(C268="","",C268&amp;COUNTIF($C$2:C268,C268))</f>
        <v/>
      </c>
      <c r="C268" s="88"/>
      <c r="D268" s="87" t="str">
        <f>IF($C268="","",VLOOKUP($C268,人员花名册!$B$2:$F$2001,2,0))</f>
        <v/>
      </c>
      <c r="E268" s="87" t="str">
        <f>IF($C268="","",VLOOKUP($C268,人员花名册!$B$2:$F$2001,4,0))</f>
        <v/>
      </c>
      <c r="F268" s="89" t="str">
        <f>IF($C268="","",VLOOKUP($C268,人员花名册!$B$2:$F$2001,5,0))</f>
        <v/>
      </c>
      <c r="G268" s="29"/>
      <c r="H268" s="29"/>
      <c r="I268" s="87" t="str">
        <f>IF($C268="","",VLOOKUP($H268,培训课程清单!$B$2:$J$1700,2,0))</f>
        <v/>
      </c>
      <c r="J268" s="87" t="str">
        <f>IF($C268="","",VLOOKUP($H268,培训课程清单!$B$2:$J$1700,3,0))</f>
        <v/>
      </c>
      <c r="K268" s="87" t="str">
        <f>IF($H268="","",VLOOKUP($H268,培训课程清单!$B$2:$J$1700,4,0))</f>
        <v/>
      </c>
      <c r="L268" s="29"/>
      <c r="M268" s="89" t="str">
        <f>IF($H268="","",VLOOKUP($H268,培训课程清单!$B$2:$J$1700,7,0))</f>
        <v/>
      </c>
      <c r="N268" s="87" t="str">
        <f>IF($H268="","",VLOOKUP($H268,培训课程清单!$B$2:$J$1700,8,0))</f>
        <v/>
      </c>
      <c r="O268" s="29"/>
    </row>
    <row r="269" spans="1:15">
      <c r="A269" s="87" t="str">
        <f t="shared" si="4"/>
        <v/>
      </c>
      <c r="B269" s="87" t="str">
        <f>IF(C269="","",C269&amp;COUNTIF($C$2:C269,C269))</f>
        <v/>
      </c>
      <c r="C269" s="88"/>
      <c r="D269" s="87" t="str">
        <f>IF($C269="","",VLOOKUP($C269,人员花名册!$B$2:$F$2001,2,0))</f>
        <v/>
      </c>
      <c r="E269" s="87" t="str">
        <f>IF($C269="","",VLOOKUP($C269,人员花名册!$B$2:$F$2001,4,0))</f>
        <v/>
      </c>
      <c r="F269" s="89" t="str">
        <f>IF($C269="","",VLOOKUP($C269,人员花名册!$B$2:$F$2001,5,0))</f>
        <v/>
      </c>
      <c r="G269" s="29"/>
      <c r="H269" s="29"/>
      <c r="I269" s="87" t="str">
        <f>IF($C269="","",VLOOKUP($H269,培训课程清单!$B$2:$J$1700,2,0))</f>
        <v/>
      </c>
      <c r="J269" s="87" t="str">
        <f>IF($C269="","",VLOOKUP($H269,培训课程清单!$B$2:$J$1700,3,0))</f>
        <v/>
      </c>
      <c r="K269" s="87" t="str">
        <f>IF($H269="","",VLOOKUP($H269,培训课程清单!$B$2:$J$1700,4,0))</f>
        <v/>
      </c>
      <c r="L269" s="29"/>
      <c r="M269" s="89" t="str">
        <f>IF($H269="","",VLOOKUP($H269,培训课程清单!$B$2:$J$1700,7,0))</f>
        <v/>
      </c>
      <c r="N269" s="87" t="str">
        <f>IF($H269="","",VLOOKUP($H269,培训课程清单!$B$2:$J$1700,8,0))</f>
        <v/>
      </c>
      <c r="O269" s="29"/>
    </row>
    <row r="270" spans="1:15">
      <c r="A270" s="87" t="str">
        <f t="shared" si="4"/>
        <v/>
      </c>
      <c r="B270" s="87" t="str">
        <f>IF(C270="","",C270&amp;COUNTIF($C$2:C270,C270))</f>
        <v/>
      </c>
      <c r="C270" s="88"/>
      <c r="D270" s="87" t="str">
        <f>IF($C270="","",VLOOKUP($C270,人员花名册!$B$2:$F$2001,2,0))</f>
        <v/>
      </c>
      <c r="E270" s="87" t="str">
        <f>IF($C270="","",VLOOKUP($C270,人员花名册!$B$2:$F$2001,4,0))</f>
        <v/>
      </c>
      <c r="F270" s="89" t="str">
        <f>IF($C270="","",VLOOKUP($C270,人员花名册!$B$2:$F$2001,5,0))</f>
        <v/>
      </c>
      <c r="G270" s="29"/>
      <c r="H270" s="29"/>
      <c r="I270" s="87" t="str">
        <f>IF($C270="","",VLOOKUP($H270,培训课程清单!$B$2:$J$1700,2,0))</f>
        <v/>
      </c>
      <c r="J270" s="87" t="str">
        <f>IF($C270="","",VLOOKUP($H270,培训课程清单!$B$2:$J$1700,3,0))</f>
        <v/>
      </c>
      <c r="K270" s="87" t="str">
        <f>IF($H270="","",VLOOKUP($H270,培训课程清单!$B$2:$J$1700,4,0))</f>
        <v/>
      </c>
      <c r="L270" s="29"/>
      <c r="M270" s="89" t="str">
        <f>IF($H270="","",VLOOKUP($H270,培训课程清单!$B$2:$J$1700,7,0))</f>
        <v/>
      </c>
      <c r="N270" s="87" t="str">
        <f>IF($H270="","",VLOOKUP($H270,培训课程清单!$B$2:$J$1700,8,0))</f>
        <v/>
      </c>
      <c r="O270" s="29"/>
    </row>
    <row r="271" spans="1:15">
      <c r="A271" s="87" t="str">
        <f t="shared" si="4"/>
        <v/>
      </c>
      <c r="B271" s="87" t="str">
        <f>IF(C271="","",C271&amp;COUNTIF($C$2:C271,C271))</f>
        <v/>
      </c>
      <c r="C271" s="88"/>
      <c r="D271" s="87" t="str">
        <f>IF($C271="","",VLOOKUP($C271,人员花名册!$B$2:$F$2001,2,0))</f>
        <v/>
      </c>
      <c r="E271" s="87" t="str">
        <f>IF($C271="","",VLOOKUP($C271,人员花名册!$B$2:$F$2001,4,0))</f>
        <v/>
      </c>
      <c r="F271" s="89" t="str">
        <f>IF($C271="","",VLOOKUP($C271,人员花名册!$B$2:$F$2001,5,0))</f>
        <v/>
      </c>
      <c r="G271" s="29"/>
      <c r="H271" s="29"/>
      <c r="I271" s="87" t="str">
        <f>IF($C271="","",VLOOKUP($H271,培训课程清单!$B$2:$J$1700,2,0))</f>
        <v/>
      </c>
      <c r="J271" s="87" t="str">
        <f>IF($C271="","",VLOOKUP($H271,培训课程清单!$B$2:$J$1700,3,0))</f>
        <v/>
      </c>
      <c r="K271" s="87" t="str">
        <f>IF($H271="","",VLOOKUP($H271,培训课程清单!$B$2:$J$1700,4,0))</f>
        <v/>
      </c>
      <c r="L271" s="29"/>
      <c r="M271" s="89" t="str">
        <f>IF($H271="","",VLOOKUP($H271,培训课程清单!$B$2:$J$1700,7,0))</f>
        <v/>
      </c>
      <c r="N271" s="87" t="str">
        <f>IF($H271="","",VLOOKUP($H271,培训课程清单!$B$2:$J$1700,8,0))</f>
        <v/>
      </c>
      <c r="O271" s="29"/>
    </row>
    <row r="272" spans="1:15">
      <c r="A272" s="87" t="str">
        <f t="shared" si="4"/>
        <v/>
      </c>
      <c r="B272" s="87" t="str">
        <f>IF(C272="","",C272&amp;COUNTIF($C$2:C272,C272))</f>
        <v/>
      </c>
      <c r="C272" s="88"/>
      <c r="D272" s="87" t="str">
        <f>IF($C272="","",VLOOKUP($C272,人员花名册!$B$2:$F$2001,2,0))</f>
        <v/>
      </c>
      <c r="E272" s="87" t="str">
        <f>IF($C272="","",VLOOKUP($C272,人员花名册!$B$2:$F$2001,4,0))</f>
        <v/>
      </c>
      <c r="F272" s="89" t="str">
        <f>IF($C272="","",VLOOKUP($C272,人员花名册!$B$2:$F$2001,5,0))</f>
        <v/>
      </c>
      <c r="G272" s="29"/>
      <c r="H272" s="29"/>
      <c r="I272" s="87" t="str">
        <f>IF($C272="","",VLOOKUP($H272,培训课程清单!$B$2:$J$1700,2,0))</f>
        <v/>
      </c>
      <c r="J272" s="87" t="str">
        <f>IF($C272="","",VLOOKUP($H272,培训课程清单!$B$2:$J$1700,3,0))</f>
        <v/>
      </c>
      <c r="K272" s="87" t="str">
        <f>IF($H272="","",VLOOKUP($H272,培训课程清单!$B$2:$J$1700,4,0))</f>
        <v/>
      </c>
      <c r="L272" s="29"/>
      <c r="M272" s="89" t="str">
        <f>IF($H272="","",VLOOKUP($H272,培训课程清单!$B$2:$J$1700,7,0))</f>
        <v/>
      </c>
      <c r="N272" s="87" t="str">
        <f>IF($H272="","",VLOOKUP($H272,培训课程清单!$B$2:$J$1700,8,0))</f>
        <v/>
      </c>
      <c r="O272" s="29"/>
    </row>
    <row r="273" spans="1:15">
      <c r="A273" s="87" t="str">
        <f t="shared" ref="A273:A336" si="5">IF(C272="","",A272+1)</f>
        <v/>
      </c>
      <c r="B273" s="87" t="str">
        <f>IF(C273="","",C273&amp;COUNTIF($C$2:C273,C273))</f>
        <v/>
      </c>
      <c r="C273" s="88"/>
      <c r="D273" s="87" t="str">
        <f>IF($C273="","",VLOOKUP($C273,人员花名册!$B$2:$F$2001,2,0))</f>
        <v/>
      </c>
      <c r="E273" s="87" t="str">
        <f>IF($C273="","",VLOOKUP($C273,人员花名册!$B$2:$F$2001,4,0))</f>
        <v/>
      </c>
      <c r="F273" s="89" t="str">
        <f>IF($C273="","",VLOOKUP($C273,人员花名册!$B$2:$F$2001,5,0))</f>
        <v/>
      </c>
      <c r="G273" s="29"/>
      <c r="H273" s="29"/>
      <c r="I273" s="87" t="str">
        <f>IF($C273="","",VLOOKUP($H273,培训课程清单!$B$2:$J$1700,2,0))</f>
        <v/>
      </c>
      <c r="J273" s="87" t="str">
        <f>IF($C273="","",VLOOKUP($H273,培训课程清单!$B$2:$J$1700,3,0))</f>
        <v/>
      </c>
      <c r="K273" s="87" t="str">
        <f>IF($H273="","",VLOOKUP($H273,培训课程清单!$B$2:$J$1700,4,0))</f>
        <v/>
      </c>
      <c r="L273" s="29"/>
      <c r="M273" s="89" t="str">
        <f>IF($H273="","",VLOOKUP($H273,培训课程清单!$B$2:$J$1700,7,0))</f>
        <v/>
      </c>
      <c r="N273" s="87" t="str">
        <f>IF($H273="","",VLOOKUP($H273,培训课程清单!$B$2:$J$1700,8,0))</f>
        <v/>
      </c>
      <c r="O273" s="29"/>
    </row>
    <row r="274" spans="1:15">
      <c r="A274" s="87" t="str">
        <f t="shared" si="5"/>
        <v/>
      </c>
      <c r="B274" s="87" t="str">
        <f>IF(C274="","",C274&amp;COUNTIF($C$2:C274,C274))</f>
        <v/>
      </c>
      <c r="C274" s="88"/>
      <c r="D274" s="87" t="str">
        <f>IF($C274="","",VLOOKUP($C274,人员花名册!$B$2:$F$2001,2,0))</f>
        <v/>
      </c>
      <c r="E274" s="87" t="str">
        <f>IF($C274="","",VLOOKUP($C274,人员花名册!$B$2:$F$2001,4,0))</f>
        <v/>
      </c>
      <c r="F274" s="89" t="str">
        <f>IF($C274="","",VLOOKUP($C274,人员花名册!$B$2:$F$2001,5,0))</f>
        <v/>
      </c>
      <c r="G274" s="29"/>
      <c r="H274" s="29"/>
      <c r="I274" s="87" t="str">
        <f>IF($C274="","",VLOOKUP($H274,培训课程清单!$B$2:$J$1700,2,0))</f>
        <v/>
      </c>
      <c r="J274" s="87" t="str">
        <f>IF($C274="","",VLOOKUP($H274,培训课程清单!$B$2:$J$1700,3,0))</f>
        <v/>
      </c>
      <c r="K274" s="87" t="str">
        <f>IF($H274="","",VLOOKUP($H274,培训课程清单!$B$2:$J$1700,4,0))</f>
        <v/>
      </c>
      <c r="L274" s="29"/>
      <c r="M274" s="89" t="str">
        <f>IF($H274="","",VLOOKUP($H274,培训课程清单!$B$2:$J$1700,7,0))</f>
        <v/>
      </c>
      <c r="N274" s="87" t="str">
        <f>IF($H274="","",VLOOKUP($H274,培训课程清单!$B$2:$J$1700,8,0))</f>
        <v/>
      </c>
      <c r="O274" s="29"/>
    </row>
    <row r="275" spans="1:15">
      <c r="A275" s="87" t="str">
        <f t="shared" si="5"/>
        <v/>
      </c>
      <c r="B275" s="87" t="str">
        <f>IF(C275="","",C275&amp;COUNTIF($C$2:C275,C275))</f>
        <v/>
      </c>
      <c r="C275" s="88"/>
      <c r="D275" s="87" t="str">
        <f>IF($C275="","",VLOOKUP($C275,人员花名册!$B$2:$F$2001,2,0))</f>
        <v/>
      </c>
      <c r="E275" s="87" t="str">
        <f>IF($C275="","",VLOOKUP($C275,人员花名册!$B$2:$F$2001,4,0))</f>
        <v/>
      </c>
      <c r="F275" s="89" t="str">
        <f>IF($C275="","",VLOOKUP($C275,人员花名册!$B$2:$F$2001,5,0))</f>
        <v/>
      </c>
      <c r="G275" s="29"/>
      <c r="H275" s="29"/>
      <c r="I275" s="87" t="str">
        <f>IF($C275="","",VLOOKUP($H275,培训课程清单!$B$2:$J$1700,2,0))</f>
        <v/>
      </c>
      <c r="J275" s="87" t="str">
        <f>IF($C275="","",VLOOKUP($H275,培训课程清单!$B$2:$J$1700,3,0))</f>
        <v/>
      </c>
      <c r="K275" s="87" t="str">
        <f>IF($H275="","",VLOOKUP($H275,培训课程清单!$B$2:$J$1700,4,0))</f>
        <v/>
      </c>
      <c r="L275" s="29"/>
      <c r="M275" s="89" t="str">
        <f>IF($H275="","",VLOOKUP($H275,培训课程清单!$B$2:$J$1700,7,0))</f>
        <v/>
      </c>
      <c r="N275" s="87" t="str">
        <f>IF($H275="","",VLOOKUP($H275,培训课程清单!$B$2:$J$1700,8,0))</f>
        <v/>
      </c>
      <c r="O275" s="29"/>
    </row>
    <row r="276" spans="1:15">
      <c r="A276" s="87" t="str">
        <f t="shared" si="5"/>
        <v/>
      </c>
      <c r="B276" s="87" t="str">
        <f>IF(C276="","",C276&amp;COUNTIF($C$2:C276,C276))</f>
        <v/>
      </c>
      <c r="C276" s="88"/>
      <c r="D276" s="87" t="str">
        <f>IF($C276="","",VLOOKUP($C276,人员花名册!$B$2:$F$2001,2,0))</f>
        <v/>
      </c>
      <c r="E276" s="87" t="str">
        <f>IF($C276="","",VLOOKUP($C276,人员花名册!$B$2:$F$2001,4,0))</f>
        <v/>
      </c>
      <c r="F276" s="89" t="str">
        <f>IF($C276="","",VLOOKUP($C276,人员花名册!$B$2:$F$2001,5,0))</f>
        <v/>
      </c>
      <c r="G276" s="29"/>
      <c r="H276" s="29"/>
      <c r="I276" s="87" t="str">
        <f>IF($C276="","",VLOOKUP($H276,培训课程清单!$B$2:$J$1700,2,0))</f>
        <v/>
      </c>
      <c r="J276" s="87" t="str">
        <f>IF($C276="","",VLOOKUP($H276,培训课程清单!$B$2:$J$1700,3,0))</f>
        <v/>
      </c>
      <c r="K276" s="87" t="str">
        <f>IF($H276="","",VLOOKUP($H276,培训课程清单!$B$2:$J$1700,4,0))</f>
        <v/>
      </c>
      <c r="L276" s="29"/>
      <c r="M276" s="89" t="str">
        <f>IF($H276="","",VLOOKUP($H276,培训课程清单!$B$2:$J$1700,7,0))</f>
        <v/>
      </c>
      <c r="N276" s="87" t="str">
        <f>IF($H276="","",VLOOKUP($H276,培训课程清单!$B$2:$J$1700,8,0))</f>
        <v/>
      </c>
      <c r="O276" s="29"/>
    </row>
    <row r="277" spans="1:15">
      <c r="A277" s="87" t="str">
        <f t="shared" si="5"/>
        <v/>
      </c>
      <c r="B277" s="87" t="str">
        <f>IF(C277="","",C277&amp;COUNTIF($C$2:C277,C277))</f>
        <v/>
      </c>
      <c r="C277" s="88"/>
      <c r="D277" s="87" t="str">
        <f>IF($C277="","",VLOOKUP($C277,人员花名册!$B$2:$F$2001,2,0))</f>
        <v/>
      </c>
      <c r="E277" s="87" t="str">
        <f>IF($C277="","",VLOOKUP($C277,人员花名册!$B$2:$F$2001,4,0))</f>
        <v/>
      </c>
      <c r="F277" s="89" t="str">
        <f>IF($C277="","",VLOOKUP($C277,人员花名册!$B$2:$F$2001,5,0))</f>
        <v/>
      </c>
      <c r="G277" s="29"/>
      <c r="H277" s="29"/>
      <c r="I277" s="87" t="str">
        <f>IF($C277="","",VLOOKUP($H277,培训课程清单!$B$2:$J$1700,2,0))</f>
        <v/>
      </c>
      <c r="J277" s="87" t="str">
        <f>IF($C277="","",VLOOKUP($H277,培训课程清单!$B$2:$J$1700,3,0))</f>
        <v/>
      </c>
      <c r="K277" s="87" t="str">
        <f>IF($H277="","",VLOOKUP($H277,培训课程清单!$B$2:$J$1700,4,0))</f>
        <v/>
      </c>
      <c r="L277" s="29"/>
      <c r="M277" s="89" t="str">
        <f>IF($H277="","",VLOOKUP($H277,培训课程清单!$B$2:$J$1700,7,0))</f>
        <v/>
      </c>
      <c r="N277" s="87" t="str">
        <f>IF($H277="","",VLOOKUP($H277,培训课程清单!$B$2:$J$1700,8,0))</f>
        <v/>
      </c>
      <c r="O277" s="29"/>
    </row>
    <row r="278" spans="1:15">
      <c r="A278" s="87" t="str">
        <f t="shared" si="5"/>
        <v/>
      </c>
      <c r="B278" s="87" t="str">
        <f>IF(C278="","",C278&amp;COUNTIF($C$2:C278,C278))</f>
        <v/>
      </c>
      <c r="C278" s="88"/>
      <c r="D278" s="87" t="str">
        <f>IF($C278="","",VLOOKUP($C278,人员花名册!$B$2:$F$2001,2,0))</f>
        <v/>
      </c>
      <c r="E278" s="87" t="str">
        <f>IF($C278="","",VLOOKUP($C278,人员花名册!$B$2:$F$2001,4,0))</f>
        <v/>
      </c>
      <c r="F278" s="89" t="str">
        <f>IF($C278="","",VLOOKUP($C278,人员花名册!$B$2:$F$2001,5,0))</f>
        <v/>
      </c>
      <c r="G278" s="29"/>
      <c r="H278" s="29"/>
      <c r="I278" s="87" t="str">
        <f>IF($C278="","",VLOOKUP($H278,培训课程清单!$B$2:$J$1700,2,0))</f>
        <v/>
      </c>
      <c r="J278" s="87" t="str">
        <f>IF($C278="","",VLOOKUP($H278,培训课程清单!$B$2:$J$1700,3,0))</f>
        <v/>
      </c>
      <c r="K278" s="87" t="str">
        <f>IF($H278="","",VLOOKUP($H278,培训课程清单!$B$2:$J$1700,4,0))</f>
        <v/>
      </c>
      <c r="L278" s="29"/>
      <c r="M278" s="89" t="str">
        <f>IF($H278="","",VLOOKUP($H278,培训课程清单!$B$2:$J$1700,7,0))</f>
        <v/>
      </c>
      <c r="N278" s="87" t="str">
        <f>IF($H278="","",VLOOKUP($H278,培训课程清单!$B$2:$J$1700,8,0))</f>
        <v/>
      </c>
      <c r="O278" s="29"/>
    </row>
    <row r="279" spans="1:15">
      <c r="A279" s="87" t="str">
        <f t="shared" si="5"/>
        <v/>
      </c>
      <c r="B279" s="87" t="str">
        <f>IF(C279="","",C279&amp;COUNTIF($C$2:C279,C279))</f>
        <v/>
      </c>
      <c r="C279" s="88"/>
      <c r="D279" s="87" t="str">
        <f>IF($C279="","",VLOOKUP($C279,人员花名册!$B$2:$F$2001,2,0))</f>
        <v/>
      </c>
      <c r="E279" s="87" t="str">
        <f>IF($C279="","",VLOOKUP($C279,人员花名册!$B$2:$F$2001,4,0))</f>
        <v/>
      </c>
      <c r="F279" s="89" t="str">
        <f>IF($C279="","",VLOOKUP($C279,人员花名册!$B$2:$F$2001,5,0))</f>
        <v/>
      </c>
      <c r="G279" s="29"/>
      <c r="H279" s="29"/>
      <c r="I279" s="87" t="str">
        <f>IF($C279="","",VLOOKUP($H279,培训课程清单!$B$2:$J$1700,2,0))</f>
        <v/>
      </c>
      <c r="J279" s="87" t="str">
        <f>IF($C279="","",VLOOKUP($H279,培训课程清单!$B$2:$J$1700,3,0))</f>
        <v/>
      </c>
      <c r="K279" s="87" t="str">
        <f>IF($H279="","",VLOOKUP($H279,培训课程清单!$B$2:$J$1700,4,0))</f>
        <v/>
      </c>
      <c r="L279" s="29"/>
      <c r="M279" s="89" t="str">
        <f>IF($H279="","",VLOOKUP($H279,培训课程清单!$B$2:$J$1700,7,0))</f>
        <v/>
      </c>
      <c r="N279" s="87" t="str">
        <f>IF($H279="","",VLOOKUP($H279,培训课程清单!$B$2:$J$1700,8,0))</f>
        <v/>
      </c>
      <c r="O279" s="29"/>
    </row>
    <row r="280" spans="1:15">
      <c r="A280" s="87" t="str">
        <f t="shared" si="5"/>
        <v/>
      </c>
      <c r="B280" s="87" t="str">
        <f>IF(C280="","",C280&amp;COUNTIF($C$2:C280,C280))</f>
        <v/>
      </c>
      <c r="C280" s="88"/>
      <c r="D280" s="87" t="str">
        <f>IF($C280="","",VLOOKUP($C280,人员花名册!$B$2:$F$2001,2,0))</f>
        <v/>
      </c>
      <c r="E280" s="87" t="str">
        <f>IF($C280="","",VLOOKUP($C280,人员花名册!$B$2:$F$2001,4,0))</f>
        <v/>
      </c>
      <c r="F280" s="89" t="str">
        <f>IF($C280="","",VLOOKUP($C280,人员花名册!$B$2:$F$2001,5,0))</f>
        <v/>
      </c>
      <c r="G280" s="29"/>
      <c r="H280" s="29"/>
      <c r="I280" s="87" t="str">
        <f>IF($C280="","",VLOOKUP($H280,培训课程清单!$B$2:$J$1700,2,0))</f>
        <v/>
      </c>
      <c r="J280" s="87" t="str">
        <f>IF($C280="","",VLOOKUP($H280,培训课程清单!$B$2:$J$1700,3,0))</f>
        <v/>
      </c>
      <c r="K280" s="87" t="str">
        <f>IF($H280="","",VLOOKUP($H280,培训课程清单!$B$2:$J$1700,4,0))</f>
        <v/>
      </c>
      <c r="L280" s="29"/>
      <c r="M280" s="89" t="str">
        <f>IF($H280="","",VLOOKUP($H280,培训课程清单!$B$2:$J$1700,7,0))</f>
        <v/>
      </c>
      <c r="N280" s="87" t="str">
        <f>IF($H280="","",VLOOKUP($H280,培训课程清单!$B$2:$J$1700,8,0))</f>
        <v/>
      </c>
      <c r="O280" s="29"/>
    </row>
    <row r="281" spans="1:15">
      <c r="A281" s="87" t="str">
        <f t="shared" si="5"/>
        <v/>
      </c>
      <c r="B281" s="87" t="str">
        <f>IF(C281="","",C281&amp;COUNTIF($C$2:C281,C281))</f>
        <v/>
      </c>
      <c r="C281" s="88"/>
      <c r="D281" s="87" t="str">
        <f>IF($C281="","",VLOOKUP($C281,人员花名册!$B$2:$F$2001,2,0))</f>
        <v/>
      </c>
      <c r="E281" s="87" t="str">
        <f>IF($C281="","",VLOOKUP($C281,人员花名册!$B$2:$F$2001,4,0))</f>
        <v/>
      </c>
      <c r="F281" s="89" t="str">
        <f>IF($C281="","",VLOOKUP($C281,人员花名册!$B$2:$F$2001,5,0))</f>
        <v/>
      </c>
      <c r="G281" s="29"/>
      <c r="H281" s="29"/>
      <c r="I281" s="87" t="str">
        <f>IF($C281="","",VLOOKUP($H281,培训课程清单!$B$2:$J$1700,2,0))</f>
        <v/>
      </c>
      <c r="J281" s="87" t="str">
        <f>IF($C281="","",VLOOKUP($H281,培训课程清单!$B$2:$J$1700,3,0))</f>
        <v/>
      </c>
      <c r="K281" s="87" t="str">
        <f>IF($H281="","",VLOOKUP($H281,培训课程清单!$B$2:$J$1700,4,0))</f>
        <v/>
      </c>
      <c r="L281" s="29"/>
      <c r="M281" s="89" t="str">
        <f>IF($H281="","",VLOOKUP($H281,培训课程清单!$B$2:$J$1700,7,0))</f>
        <v/>
      </c>
      <c r="N281" s="87" t="str">
        <f>IF($H281="","",VLOOKUP($H281,培训课程清单!$B$2:$J$1700,8,0))</f>
        <v/>
      </c>
      <c r="O281" s="29"/>
    </row>
    <row r="282" spans="1:15">
      <c r="A282" s="87" t="str">
        <f t="shared" si="5"/>
        <v/>
      </c>
      <c r="B282" s="87" t="str">
        <f>IF(C282="","",C282&amp;COUNTIF($C$2:C282,C282))</f>
        <v/>
      </c>
      <c r="C282" s="88"/>
      <c r="D282" s="87" t="str">
        <f>IF($C282="","",VLOOKUP($C282,人员花名册!$B$2:$F$2001,2,0))</f>
        <v/>
      </c>
      <c r="E282" s="87" t="str">
        <f>IF($C282="","",VLOOKUP($C282,人员花名册!$B$2:$F$2001,4,0))</f>
        <v/>
      </c>
      <c r="F282" s="89" t="str">
        <f>IF($C282="","",VLOOKUP($C282,人员花名册!$B$2:$F$2001,5,0))</f>
        <v/>
      </c>
      <c r="G282" s="29"/>
      <c r="H282" s="29"/>
      <c r="I282" s="87" t="str">
        <f>IF($C282="","",VLOOKUP($H282,培训课程清单!$B$2:$J$1700,2,0))</f>
        <v/>
      </c>
      <c r="J282" s="87" t="str">
        <f>IF($C282="","",VLOOKUP($H282,培训课程清单!$B$2:$J$1700,3,0))</f>
        <v/>
      </c>
      <c r="K282" s="87" t="str">
        <f>IF($H282="","",VLOOKUP($H282,培训课程清单!$B$2:$J$1700,4,0))</f>
        <v/>
      </c>
      <c r="L282" s="29"/>
      <c r="M282" s="89" t="str">
        <f>IF($H282="","",VLOOKUP($H282,培训课程清单!$B$2:$J$1700,7,0))</f>
        <v/>
      </c>
      <c r="N282" s="87" t="str">
        <f>IF($H282="","",VLOOKUP($H282,培训课程清单!$B$2:$J$1700,8,0))</f>
        <v/>
      </c>
      <c r="O282" s="29"/>
    </row>
    <row r="283" spans="1:15">
      <c r="A283" s="87" t="str">
        <f t="shared" si="5"/>
        <v/>
      </c>
      <c r="B283" s="87" t="str">
        <f>IF(C283="","",C283&amp;COUNTIF($C$2:C283,C283))</f>
        <v/>
      </c>
      <c r="C283" s="88"/>
      <c r="D283" s="87" t="str">
        <f>IF($C283="","",VLOOKUP($C283,人员花名册!$B$2:$F$2001,2,0))</f>
        <v/>
      </c>
      <c r="E283" s="87" t="str">
        <f>IF($C283="","",VLOOKUP($C283,人员花名册!$B$2:$F$2001,4,0))</f>
        <v/>
      </c>
      <c r="F283" s="89" t="str">
        <f>IF($C283="","",VLOOKUP($C283,人员花名册!$B$2:$F$2001,5,0))</f>
        <v/>
      </c>
      <c r="G283" s="29"/>
      <c r="H283" s="29"/>
      <c r="I283" s="87" t="str">
        <f>IF($C283="","",VLOOKUP($H283,培训课程清单!$B$2:$J$1700,2,0))</f>
        <v/>
      </c>
      <c r="J283" s="87" t="str">
        <f>IF($C283="","",VLOOKUP($H283,培训课程清单!$B$2:$J$1700,3,0))</f>
        <v/>
      </c>
      <c r="K283" s="87" t="str">
        <f>IF($H283="","",VLOOKUP($H283,培训课程清单!$B$2:$J$1700,4,0))</f>
        <v/>
      </c>
      <c r="L283" s="29"/>
      <c r="M283" s="89" t="str">
        <f>IF($H283="","",VLOOKUP($H283,培训课程清单!$B$2:$J$1700,7,0))</f>
        <v/>
      </c>
      <c r="N283" s="87" t="str">
        <f>IF($H283="","",VLOOKUP($H283,培训课程清单!$B$2:$J$1700,8,0))</f>
        <v/>
      </c>
      <c r="O283" s="29"/>
    </row>
    <row r="284" spans="1:15">
      <c r="A284" s="87" t="str">
        <f t="shared" si="5"/>
        <v/>
      </c>
      <c r="B284" s="87" t="str">
        <f>IF(C284="","",C284&amp;COUNTIF($C$2:C284,C284))</f>
        <v/>
      </c>
      <c r="C284" s="88"/>
      <c r="D284" s="87" t="str">
        <f>IF($C284="","",VLOOKUP($C284,人员花名册!$B$2:$F$2001,2,0))</f>
        <v/>
      </c>
      <c r="E284" s="87" t="str">
        <f>IF($C284="","",VLOOKUP($C284,人员花名册!$B$2:$F$2001,4,0))</f>
        <v/>
      </c>
      <c r="F284" s="89" t="str">
        <f>IF($C284="","",VLOOKUP($C284,人员花名册!$B$2:$F$2001,5,0))</f>
        <v/>
      </c>
      <c r="G284" s="29"/>
      <c r="H284" s="29"/>
      <c r="I284" s="87" t="str">
        <f>IF($C284="","",VLOOKUP($H284,培训课程清单!$B$2:$J$1700,2,0))</f>
        <v/>
      </c>
      <c r="J284" s="87" t="str">
        <f>IF($C284="","",VLOOKUP($H284,培训课程清单!$B$2:$J$1700,3,0))</f>
        <v/>
      </c>
      <c r="K284" s="87" t="str">
        <f>IF($H284="","",VLOOKUP($H284,培训课程清单!$B$2:$J$1700,4,0))</f>
        <v/>
      </c>
      <c r="L284" s="29"/>
      <c r="M284" s="89" t="str">
        <f>IF($H284="","",VLOOKUP($H284,培训课程清单!$B$2:$J$1700,7,0))</f>
        <v/>
      </c>
      <c r="N284" s="87" t="str">
        <f>IF($H284="","",VLOOKUP($H284,培训课程清单!$B$2:$J$1700,8,0))</f>
        <v/>
      </c>
      <c r="O284" s="29"/>
    </row>
    <row r="285" spans="1:15">
      <c r="A285" s="87" t="str">
        <f t="shared" si="5"/>
        <v/>
      </c>
      <c r="B285" s="87" t="str">
        <f>IF(C285="","",C285&amp;COUNTIF($C$2:C285,C285))</f>
        <v/>
      </c>
      <c r="C285" s="88"/>
      <c r="D285" s="87" t="str">
        <f>IF($C285="","",VLOOKUP($C285,人员花名册!$B$2:$F$2001,2,0))</f>
        <v/>
      </c>
      <c r="E285" s="87" t="str">
        <f>IF($C285="","",VLOOKUP($C285,人员花名册!$B$2:$F$2001,4,0))</f>
        <v/>
      </c>
      <c r="F285" s="89" t="str">
        <f>IF($C285="","",VLOOKUP($C285,人员花名册!$B$2:$F$2001,5,0))</f>
        <v/>
      </c>
      <c r="G285" s="29"/>
      <c r="H285" s="29"/>
      <c r="I285" s="87" t="str">
        <f>IF($C285="","",VLOOKUP($H285,培训课程清单!$B$2:$J$1700,2,0))</f>
        <v/>
      </c>
      <c r="J285" s="87" t="str">
        <f>IF($C285="","",VLOOKUP($H285,培训课程清单!$B$2:$J$1700,3,0))</f>
        <v/>
      </c>
      <c r="K285" s="87" t="str">
        <f>IF($H285="","",VLOOKUP($H285,培训课程清单!$B$2:$J$1700,4,0))</f>
        <v/>
      </c>
      <c r="L285" s="29"/>
      <c r="M285" s="89" t="str">
        <f>IF($H285="","",VLOOKUP($H285,培训课程清单!$B$2:$J$1700,7,0))</f>
        <v/>
      </c>
      <c r="N285" s="87" t="str">
        <f>IF($H285="","",VLOOKUP($H285,培训课程清单!$B$2:$J$1700,8,0))</f>
        <v/>
      </c>
      <c r="O285" s="29"/>
    </row>
    <row r="286" spans="1:15">
      <c r="A286" s="87" t="str">
        <f t="shared" si="5"/>
        <v/>
      </c>
      <c r="B286" s="87" t="str">
        <f>IF(C286="","",C286&amp;COUNTIF($C$2:C286,C286))</f>
        <v/>
      </c>
      <c r="C286" s="88"/>
      <c r="D286" s="87" t="str">
        <f>IF($C286="","",VLOOKUP($C286,人员花名册!$B$2:$F$2001,2,0))</f>
        <v/>
      </c>
      <c r="E286" s="87" t="str">
        <f>IF($C286="","",VLOOKUP($C286,人员花名册!$B$2:$F$2001,4,0))</f>
        <v/>
      </c>
      <c r="F286" s="89" t="str">
        <f>IF($C286="","",VLOOKUP($C286,人员花名册!$B$2:$F$2001,5,0))</f>
        <v/>
      </c>
      <c r="G286" s="29"/>
      <c r="H286" s="29"/>
      <c r="I286" s="87" t="str">
        <f>IF($C286="","",VLOOKUP($H286,培训课程清单!$B$2:$J$1700,2,0))</f>
        <v/>
      </c>
      <c r="J286" s="87" t="str">
        <f>IF($C286="","",VLOOKUP($H286,培训课程清单!$B$2:$J$1700,3,0))</f>
        <v/>
      </c>
      <c r="K286" s="87" t="str">
        <f>IF($H286="","",VLOOKUP($H286,培训课程清单!$B$2:$J$1700,4,0))</f>
        <v/>
      </c>
      <c r="L286" s="29"/>
      <c r="M286" s="89" t="str">
        <f>IF($H286="","",VLOOKUP($H286,培训课程清单!$B$2:$J$1700,7,0))</f>
        <v/>
      </c>
      <c r="N286" s="87" t="str">
        <f>IF($H286="","",VLOOKUP($H286,培训课程清单!$B$2:$J$1700,8,0))</f>
        <v/>
      </c>
      <c r="O286" s="29"/>
    </row>
    <row r="287" spans="1:15">
      <c r="A287" s="87" t="str">
        <f t="shared" si="5"/>
        <v/>
      </c>
      <c r="B287" s="87" t="str">
        <f>IF(C287="","",C287&amp;COUNTIF($C$2:C287,C287))</f>
        <v/>
      </c>
      <c r="C287" s="88"/>
      <c r="D287" s="87" t="str">
        <f>IF($C287="","",VLOOKUP($C287,人员花名册!$B$2:$F$2001,2,0))</f>
        <v/>
      </c>
      <c r="E287" s="87" t="str">
        <f>IF($C287="","",VLOOKUP($C287,人员花名册!$B$2:$F$2001,4,0))</f>
        <v/>
      </c>
      <c r="F287" s="89" t="str">
        <f>IF($C287="","",VLOOKUP($C287,人员花名册!$B$2:$F$2001,5,0))</f>
        <v/>
      </c>
      <c r="G287" s="29"/>
      <c r="H287" s="29"/>
      <c r="I287" s="87" t="str">
        <f>IF($C287="","",VLOOKUP($H287,培训课程清单!$B$2:$J$1700,2,0))</f>
        <v/>
      </c>
      <c r="J287" s="87" t="str">
        <f>IF($C287="","",VLOOKUP($H287,培训课程清单!$B$2:$J$1700,3,0))</f>
        <v/>
      </c>
      <c r="K287" s="87" t="str">
        <f>IF($H287="","",VLOOKUP($H287,培训课程清单!$B$2:$J$1700,4,0))</f>
        <v/>
      </c>
      <c r="L287" s="29"/>
      <c r="M287" s="89" t="str">
        <f>IF($H287="","",VLOOKUP($H287,培训课程清单!$B$2:$J$1700,7,0))</f>
        <v/>
      </c>
      <c r="N287" s="87" t="str">
        <f>IF($H287="","",VLOOKUP($H287,培训课程清单!$B$2:$J$1700,8,0))</f>
        <v/>
      </c>
      <c r="O287" s="29"/>
    </row>
    <row r="288" spans="1:15">
      <c r="A288" s="87" t="str">
        <f t="shared" si="5"/>
        <v/>
      </c>
      <c r="B288" s="87" t="str">
        <f>IF(C288="","",C288&amp;COUNTIF($C$2:C288,C288))</f>
        <v/>
      </c>
      <c r="C288" s="88"/>
      <c r="D288" s="87" t="str">
        <f>IF($C288="","",VLOOKUP($C288,人员花名册!$B$2:$F$2001,2,0))</f>
        <v/>
      </c>
      <c r="E288" s="87" t="str">
        <f>IF($C288="","",VLOOKUP($C288,人员花名册!$B$2:$F$2001,4,0))</f>
        <v/>
      </c>
      <c r="F288" s="89" t="str">
        <f>IF($C288="","",VLOOKUP($C288,人员花名册!$B$2:$F$2001,5,0))</f>
        <v/>
      </c>
      <c r="G288" s="29"/>
      <c r="H288" s="29"/>
      <c r="I288" s="87" t="str">
        <f>IF($C288="","",VLOOKUP($H288,培训课程清单!$B$2:$J$1700,2,0))</f>
        <v/>
      </c>
      <c r="J288" s="87" t="str">
        <f>IF($C288="","",VLOOKUP($H288,培训课程清单!$B$2:$J$1700,3,0))</f>
        <v/>
      </c>
      <c r="K288" s="87" t="str">
        <f>IF($H288="","",VLOOKUP($H288,培训课程清单!$B$2:$J$1700,4,0))</f>
        <v/>
      </c>
      <c r="L288" s="29"/>
      <c r="M288" s="89" t="str">
        <f>IF($H288="","",VLOOKUP($H288,培训课程清单!$B$2:$J$1700,7,0))</f>
        <v/>
      </c>
      <c r="N288" s="87" t="str">
        <f>IF($H288="","",VLOOKUP($H288,培训课程清单!$B$2:$J$1700,8,0))</f>
        <v/>
      </c>
      <c r="O288" s="29"/>
    </row>
    <row r="289" spans="1:15">
      <c r="A289" s="87" t="str">
        <f t="shared" si="5"/>
        <v/>
      </c>
      <c r="B289" s="87" t="str">
        <f>IF(C289="","",C289&amp;COUNTIF($C$2:C289,C289))</f>
        <v/>
      </c>
      <c r="C289" s="88"/>
      <c r="D289" s="87" t="str">
        <f>IF($C289="","",VLOOKUP($C289,人员花名册!$B$2:$F$2001,2,0))</f>
        <v/>
      </c>
      <c r="E289" s="87" t="str">
        <f>IF($C289="","",VLOOKUP($C289,人员花名册!$B$2:$F$2001,4,0))</f>
        <v/>
      </c>
      <c r="F289" s="89" t="str">
        <f>IF($C289="","",VLOOKUP($C289,人员花名册!$B$2:$F$2001,5,0))</f>
        <v/>
      </c>
      <c r="G289" s="29"/>
      <c r="H289" s="29"/>
      <c r="I289" s="87" t="str">
        <f>IF($C289="","",VLOOKUP($H289,培训课程清单!$B$2:$J$1700,2,0))</f>
        <v/>
      </c>
      <c r="J289" s="87" t="str">
        <f>IF($C289="","",VLOOKUP($H289,培训课程清单!$B$2:$J$1700,3,0))</f>
        <v/>
      </c>
      <c r="K289" s="87" t="str">
        <f>IF($H289="","",VLOOKUP($H289,培训课程清单!$B$2:$J$1700,4,0))</f>
        <v/>
      </c>
      <c r="L289" s="29"/>
      <c r="M289" s="89" t="str">
        <f>IF($H289="","",VLOOKUP($H289,培训课程清单!$B$2:$J$1700,7,0))</f>
        <v/>
      </c>
      <c r="N289" s="87" t="str">
        <f>IF($H289="","",VLOOKUP($H289,培训课程清单!$B$2:$J$1700,8,0))</f>
        <v/>
      </c>
      <c r="O289" s="29"/>
    </row>
    <row r="290" spans="1:15">
      <c r="A290" s="87" t="str">
        <f t="shared" si="5"/>
        <v/>
      </c>
      <c r="B290" s="87" t="str">
        <f>IF(C290="","",C290&amp;COUNTIF($C$2:C290,C290))</f>
        <v/>
      </c>
      <c r="C290" s="88"/>
      <c r="D290" s="87" t="str">
        <f>IF($C290="","",VLOOKUP($C290,人员花名册!$B$2:$F$2001,2,0))</f>
        <v/>
      </c>
      <c r="E290" s="87" t="str">
        <f>IF($C290="","",VLOOKUP($C290,人员花名册!$B$2:$F$2001,4,0))</f>
        <v/>
      </c>
      <c r="F290" s="89" t="str">
        <f>IF($C290="","",VLOOKUP($C290,人员花名册!$B$2:$F$2001,5,0))</f>
        <v/>
      </c>
      <c r="G290" s="29"/>
      <c r="H290" s="29"/>
      <c r="I290" s="87" t="str">
        <f>IF($C290="","",VLOOKUP($H290,培训课程清单!$B$2:$J$1700,2,0))</f>
        <v/>
      </c>
      <c r="J290" s="87" t="str">
        <f>IF($C290="","",VLOOKUP($H290,培训课程清单!$B$2:$J$1700,3,0))</f>
        <v/>
      </c>
      <c r="K290" s="87" t="str">
        <f>IF($H290="","",VLOOKUP($H290,培训课程清单!$B$2:$J$1700,4,0))</f>
        <v/>
      </c>
      <c r="L290" s="29"/>
      <c r="M290" s="89" t="str">
        <f>IF($H290="","",VLOOKUP($H290,培训课程清单!$B$2:$J$1700,7,0))</f>
        <v/>
      </c>
      <c r="N290" s="87" t="str">
        <f>IF($H290="","",VLOOKUP($H290,培训课程清单!$B$2:$J$1700,8,0))</f>
        <v/>
      </c>
      <c r="O290" s="29"/>
    </row>
    <row r="291" spans="1:15">
      <c r="A291" s="87" t="str">
        <f t="shared" si="5"/>
        <v/>
      </c>
      <c r="B291" s="87" t="str">
        <f>IF(C291="","",C291&amp;COUNTIF($C$2:C291,C291))</f>
        <v/>
      </c>
      <c r="C291" s="88"/>
      <c r="D291" s="87" t="str">
        <f>IF($C291="","",VLOOKUP($C291,人员花名册!$B$2:$F$2001,2,0))</f>
        <v/>
      </c>
      <c r="E291" s="87" t="str">
        <f>IF($C291="","",VLOOKUP($C291,人员花名册!$B$2:$F$2001,4,0))</f>
        <v/>
      </c>
      <c r="F291" s="89" t="str">
        <f>IF($C291="","",VLOOKUP($C291,人员花名册!$B$2:$F$2001,5,0))</f>
        <v/>
      </c>
      <c r="G291" s="29"/>
      <c r="H291" s="29"/>
      <c r="I291" s="87" t="str">
        <f>IF($C291="","",VLOOKUP($H291,培训课程清单!$B$2:$J$1700,2,0))</f>
        <v/>
      </c>
      <c r="J291" s="87" t="str">
        <f>IF($C291="","",VLOOKUP($H291,培训课程清单!$B$2:$J$1700,3,0))</f>
        <v/>
      </c>
      <c r="K291" s="87" t="str">
        <f>IF($H291="","",VLOOKUP($H291,培训课程清单!$B$2:$J$1700,4,0))</f>
        <v/>
      </c>
      <c r="L291" s="29"/>
      <c r="M291" s="89" t="str">
        <f>IF($H291="","",VLOOKUP($H291,培训课程清单!$B$2:$J$1700,7,0))</f>
        <v/>
      </c>
      <c r="N291" s="87" t="str">
        <f>IF($H291="","",VLOOKUP($H291,培训课程清单!$B$2:$J$1700,8,0))</f>
        <v/>
      </c>
      <c r="O291" s="29"/>
    </row>
    <row r="292" spans="1:15">
      <c r="A292" s="87" t="str">
        <f t="shared" si="5"/>
        <v/>
      </c>
      <c r="B292" s="87" t="str">
        <f>IF(C292="","",C292&amp;COUNTIF($C$2:C292,C292))</f>
        <v/>
      </c>
      <c r="C292" s="88"/>
      <c r="D292" s="87" t="str">
        <f>IF($C292="","",VLOOKUP($C292,人员花名册!$B$2:$F$2001,2,0))</f>
        <v/>
      </c>
      <c r="E292" s="87" t="str">
        <f>IF($C292="","",VLOOKUP($C292,人员花名册!$B$2:$F$2001,4,0))</f>
        <v/>
      </c>
      <c r="F292" s="89" t="str">
        <f>IF($C292="","",VLOOKUP($C292,人员花名册!$B$2:$F$2001,5,0))</f>
        <v/>
      </c>
      <c r="G292" s="29"/>
      <c r="H292" s="29"/>
      <c r="I292" s="87" t="str">
        <f>IF($C292="","",VLOOKUP($H292,培训课程清单!$B$2:$J$1700,2,0))</f>
        <v/>
      </c>
      <c r="J292" s="87" t="str">
        <f>IF($C292="","",VLOOKUP($H292,培训课程清单!$B$2:$J$1700,3,0))</f>
        <v/>
      </c>
      <c r="K292" s="87" t="str">
        <f>IF($H292="","",VLOOKUP($H292,培训课程清单!$B$2:$J$1700,4,0))</f>
        <v/>
      </c>
      <c r="L292" s="29"/>
      <c r="M292" s="89" t="str">
        <f>IF($H292="","",VLOOKUP($H292,培训课程清单!$B$2:$J$1700,7,0))</f>
        <v/>
      </c>
      <c r="N292" s="87" t="str">
        <f>IF($H292="","",VLOOKUP($H292,培训课程清单!$B$2:$J$1700,8,0))</f>
        <v/>
      </c>
      <c r="O292" s="29"/>
    </row>
    <row r="293" spans="1:15">
      <c r="A293" s="87" t="str">
        <f t="shared" si="5"/>
        <v/>
      </c>
      <c r="B293" s="87" t="str">
        <f>IF(C293="","",C293&amp;COUNTIF($C$2:C293,C293))</f>
        <v/>
      </c>
      <c r="C293" s="88"/>
      <c r="D293" s="87" t="str">
        <f>IF($C293="","",VLOOKUP($C293,人员花名册!$B$2:$F$2001,2,0))</f>
        <v/>
      </c>
      <c r="E293" s="87" t="str">
        <f>IF($C293="","",VLOOKUP($C293,人员花名册!$B$2:$F$2001,4,0))</f>
        <v/>
      </c>
      <c r="F293" s="89" t="str">
        <f>IF($C293="","",VLOOKUP($C293,人员花名册!$B$2:$F$2001,5,0))</f>
        <v/>
      </c>
      <c r="G293" s="29"/>
      <c r="H293" s="29"/>
      <c r="I293" s="87" t="str">
        <f>IF($C293="","",VLOOKUP($H293,培训课程清单!$B$2:$J$1700,2,0))</f>
        <v/>
      </c>
      <c r="J293" s="87" t="str">
        <f>IF($C293="","",VLOOKUP($H293,培训课程清单!$B$2:$J$1700,3,0))</f>
        <v/>
      </c>
      <c r="K293" s="87" t="str">
        <f>IF($H293="","",VLOOKUP($H293,培训课程清单!$B$2:$J$1700,4,0))</f>
        <v/>
      </c>
      <c r="L293" s="29"/>
      <c r="M293" s="89" t="str">
        <f>IF($H293="","",VLOOKUP($H293,培训课程清单!$B$2:$J$1700,7,0))</f>
        <v/>
      </c>
      <c r="N293" s="87" t="str">
        <f>IF($H293="","",VLOOKUP($H293,培训课程清单!$B$2:$J$1700,8,0))</f>
        <v/>
      </c>
      <c r="O293" s="29"/>
    </row>
    <row r="294" spans="1:15">
      <c r="A294" s="87" t="str">
        <f t="shared" si="5"/>
        <v/>
      </c>
      <c r="B294" s="87" t="str">
        <f>IF(C294="","",C294&amp;COUNTIF($C$2:C294,C294))</f>
        <v/>
      </c>
      <c r="C294" s="88"/>
      <c r="D294" s="87" t="str">
        <f>IF($C294="","",VLOOKUP($C294,人员花名册!$B$2:$F$2001,2,0))</f>
        <v/>
      </c>
      <c r="E294" s="87" t="str">
        <f>IF($C294="","",VLOOKUP($C294,人员花名册!$B$2:$F$2001,4,0))</f>
        <v/>
      </c>
      <c r="F294" s="89" t="str">
        <f>IF($C294="","",VLOOKUP($C294,人员花名册!$B$2:$F$2001,5,0))</f>
        <v/>
      </c>
      <c r="G294" s="29"/>
      <c r="H294" s="29"/>
      <c r="I294" s="87" t="str">
        <f>IF($C294="","",VLOOKUP($H294,培训课程清单!$B$2:$J$1700,2,0))</f>
        <v/>
      </c>
      <c r="J294" s="87" t="str">
        <f>IF($C294="","",VLOOKUP($H294,培训课程清单!$B$2:$J$1700,3,0))</f>
        <v/>
      </c>
      <c r="K294" s="87" t="str">
        <f>IF($H294="","",VLOOKUP($H294,培训课程清单!$B$2:$J$1700,4,0))</f>
        <v/>
      </c>
      <c r="L294" s="29"/>
      <c r="M294" s="89" t="str">
        <f>IF($H294="","",VLOOKUP($H294,培训课程清单!$B$2:$J$1700,7,0))</f>
        <v/>
      </c>
      <c r="N294" s="87" t="str">
        <f>IF($H294="","",VLOOKUP($H294,培训课程清单!$B$2:$J$1700,8,0))</f>
        <v/>
      </c>
      <c r="O294" s="29"/>
    </row>
    <row r="295" spans="1:15">
      <c r="A295" s="87" t="str">
        <f t="shared" si="5"/>
        <v/>
      </c>
      <c r="B295" s="87" t="str">
        <f>IF(C295="","",C295&amp;COUNTIF($C$2:C295,C295))</f>
        <v/>
      </c>
      <c r="C295" s="88"/>
      <c r="D295" s="87" t="str">
        <f>IF($C295="","",VLOOKUP($C295,人员花名册!$B$2:$F$2001,2,0))</f>
        <v/>
      </c>
      <c r="E295" s="87" t="str">
        <f>IF($C295="","",VLOOKUP($C295,人员花名册!$B$2:$F$2001,4,0))</f>
        <v/>
      </c>
      <c r="F295" s="89" t="str">
        <f>IF($C295="","",VLOOKUP($C295,人员花名册!$B$2:$F$2001,5,0))</f>
        <v/>
      </c>
      <c r="G295" s="29"/>
      <c r="H295" s="29"/>
      <c r="I295" s="87" t="str">
        <f>IF($C295="","",VLOOKUP($H295,培训课程清单!$B$2:$J$1700,2,0))</f>
        <v/>
      </c>
      <c r="J295" s="87" t="str">
        <f>IF($C295="","",VLOOKUP($H295,培训课程清单!$B$2:$J$1700,3,0))</f>
        <v/>
      </c>
      <c r="K295" s="87" t="str">
        <f>IF($H295="","",VLOOKUP($H295,培训课程清单!$B$2:$J$1700,4,0))</f>
        <v/>
      </c>
      <c r="L295" s="29"/>
      <c r="M295" s="89" t="str">
        <f>IF($H295="","",VLOOKUP($H295,培训课程清单!$B$2:$J$1700,7,0))</f>
        <v/>
      </c>
      <c r="N295" s="87" t="str">
        <f>IF($H295="","",VLOOKUP($H295,培训课程清单!$B$2:$J$1700,8,0))</f>
        <v/>
      </c>
      <c r="O295" s="29"/>
    </row>
    <row r="296" spans="1:15">
      <c r="A296" s="87" t="str">
        <f t="shared" si="5"/>
        <v/>
      </c>
      <c r="B296" s="87" t="str">
        <f>IF(C296="","",C296&amp;COUNTIF($C$2:C296,C296))</f>
        <v/>
      </c>
      <c r="C296" s="88"/>
      <c r="D296" s="87" t="str">
        <f>IF($C296="","",VLOOKUP($C296,人员花名册!$B$2:$F$2001,2,0))</f>
        <v/>
      </c>
      <c r="E296" s="87" t="str">
        <f>IF($C296="","",VLOOKUP($C296,人员花名册!$B$2:$F$2001,4,0))</f>
        <v/>
      </c>
      <c r="F296" s="89" t="str">
        <f>IF($C296="","",VLOOKUP($C296,人员花名册!$B$2:$F$2001,5,0))</f>
        <v/>
      </c>
      <c r="G296" s="29"/>
      <c r="H296" s="29"/>
      <c r="I296" s="87" t="str">
        <f>IF($C296="","",VLOOKUP($H296,培训课程清单!$B$2:$J$1700,2,0))</f>
        <v/>
      </c>
      <c r="J296" s="87" t="str">
        <f>IF($C296="","",VLOOKUP($H296,培训课程清单!$B$2:$J$1700,3,0))</f>
        <v/>
      </c>
      <c r="K296" s="87" t="str">
        <f>IF($H296="","",VLOOKUP($H296,培训课程清单!$B$2:$J$1700,4,0))</f>
        <v/>
      </c>
      <c r="L296" s="29"/>
      <c r="M296" s="89" t="str">
        <f>IF($H296="","",VLOOKUP($H296,培训课程清单!$B$2:$J$1700,7,0))</f>
        <v/>
      </c>
      <c r="N296" s="87" t="str">
        <f>IF($H296="","",VLOOKUP($H296,培训课程清单!$B$2:$J$1700,8,0))</f>
        <v/>
      </c>
      <c r="O296" s="29"/>
    </row>
    <row r="297" spans="1:15">
      <c r="A297" s="87" t="str">
        <f t="shared" si="5"/>
        <v/>
      </c>
      <c r="B297" s="87" t="str">
        <f>IF(C297="","",C297&amp;COUNTIF($C$2:C297,C297))</f>
        <v/>
      </c>
      <c r="C297" s="88"/>
      <c r="D297" s="87" t="str">
        <f>IF($C297="","",VLOOKUP($C297,人员花名册!$B$2:$F$2001,2,0))</f>
        <v/>
      </c>
      <c r="E297" s="87" t="str">
        <f>IF($C297="","",VLOOKUP($C297,人员花名册!$B$2:$F$2001,4,0))</f>
        <v/>
      </c>
      <c r="F297" s="89" t="str">
        <f>IF($C297="","",VLOOKUP($C297,人员花名册!$B$2:$F$2001,5,0))</f>
        <v/>
      </c>
      <c r="G297" s="29"/>
      <c r="H297" s="29"/>
      <c r="I297" s="87" t="str">
        <f>IF($C297="","",VLOOKUP($H297,培训课程清单!$B$2:$J$1700,2,0))</f>
        <v/>
      </c>
      <c r="J297" s="87" t="str">
        <f>IF($C297="","",VLOOKUP($H297,培训课程清单!$B$2:$J$1700,3,0))</f>
        <v/>
      </c>
      <c r="K297" s="87" t="str">
        <f>IF($H297="","",VLOOKUP($H297,培训课程清单!$B$2:$J$1700,4,0))</f>
        <v/>
      </c>
      <c r="L297" s="29"/>
      <c r="M297" s="89" t="str">
        <f>IF($H297="","",VLOOKUP($H297,培训课程清单!$B$2:$J$1700,7,0))</f>
        <v/>
      </c>
      <c r="N297" s="87" t="str">
        <f>IF($H297="","",VLOOKUP($H297,培训课程清单!$B$2:$J$1700,8,0))</f>
        <v/>
      </c>
      <c r="O297" s="29"/>
    </row>
    <row r="298" spans="1:15">
      <c r="A298" s="87" t="str">
        <f t="shared" si="5"/>
        <v/>
      </c>
      <c r="B298" s="87" t="str">
        <f>IF(C298="","",C298&amp;COUNTIF($C$2:C298,C298))</f>
        <v/>
      </c>
      <c r="C298" s="88"/>
      <c r="D298" s="87" t="str">
        <f>IF($C298="","",VLOOKUP($C298,人员花名册!$B$2:$F$2001,2,0))</f>
        <v/>
      </c>
      <c r="E298" s="87" t="str">
        <f>IF($C298="","",VLOOKUP($C298,人员花名册!$B$2:$F$2001,4,0))</f>
        <v/>
      </c>
      <c r="F298" s="89" t="str">
        <f>IF($C298="","",VLOOKUP($C298,人员花名册!$B$2:$F$2001,5,0))</f>
        <v/>
      </c>
      <c r="G298" s="29"/>
      <c r="H298" s="29"/>
      <c r="I298" s="87" t="str">
        <f>IF($C298="","",VLOOKUP($H298,培训课程清单!$B$2:$J$1700,2,0))</f>
        <v/>
      </c>
      <c r="J298" s="87" t="str">
        <f>IF($C298="","",VLOOKUP($H298,培训课程清单!$B$2:$J$1700,3,0))</f>
        <v/>
      </c>
      <c r="K298" s="87" t="str">
        <f>IF($H298="","",VLOOKUP($H298,培训课程清单!$B$2:$J$1700,4,0))</f>
        <v/>
      </c>
      <c r="L298" s="29"/>
      <c r="M298" s="89" t="str">
        <f>IF($H298="","",VLOOKUP($H298,培训课程清单!$B$2:$J$1700,7,0))</f>
        <v/>
      </c>
      <c r="N298" s="87" t="str">
        <f>IF($H298="","",VLOOKUP($H298,培训课程清单!$B$2:$J$1700,8,0))</f>
        <v/>
      </c>
      <c r="O298" s="29"/>
    </row>
    <row r="299" spans="1:15">
      <c r="A299" s="87" t="str">
        <f t="shared" si="5"/>
        <v/>
      </c>
      <c r="B299" s="87" t="str">
        <f>IF(C299="","",C299&amp;COUNTIF($C$2:C299,C299))</f>
        <v/>
      </c>
      <c r="C299" s="88"/>
      <c r="D299" s="87" t="str">
        <f>IF($C299="","",VLOOKUP($C299,人员花名册!$B$2:$F$2001,2,0))</f>
        <v/>
      </c>
      <c r="E299" s="87" t="str">
        <f>IF($C299="","",VLOOKUP($C299,人员花名册!$B$2:$F$2001,4,0))</f>
        <v/>
      </c>
      <c r="F299" s="89" t="str">
        <f>IF($C299="","",VLOOKUP($C299,人员花名册!$B$2:$F$2001,5,0))</f>
        <v/>
      </c>
      <c r="G299" s="29"/>
      <c r="H299" s="29"/>
      <c r="I299" s="87" t="str">
        <f>IF($C299="","",VLOOKUP($H299,培训课程清单!$B$2:$J$1700,2,0))</f>
        <v/>
      </c>
      <c r="J299" s="87" t="str">
        <f>IF($C299="","",VLOOKUP($H299,培训课程清单!$B$2:$J$1700,3,0))</f>
        <v/>
      </c>
      <c r="K299" s="87" t="str">
        <f>IF($H299="","",VLOOKUP($H299,培训课程清单!$B$2:$J$1700,4,0))</f>
        <v/>
      </c>
      <c r="L299" s="29"/>
      <c r="M299" s="89" t="str">
        <f>IF($H299="","",VLOOKUP($H299,培训课程清单!$B$2:$J$1700,7,0))</f>
        <v/>
      </c>
      <c r="N299" s="87" t="str">
        <f>IF($H299="","",VLOOKUP($H299,培训课程清单!$B$2:$J$1700,8,0))</f>
        <v/>
      </c>
      <c r="O299" s="29"/>
    </row>
    <row r="300" spans="1:15">
      <c r="A300" s="87" t="str">
        <f t="shared" si="5"/>
        <v/>
      </c>
      <c r="B300" s="87" t="str">
        <f>IF(C300="","",C300&amp;COUNTIF($C$2:C300,C300))</f>
        <v/>
      </c>
      <c r="C300" s="88"/>
      <c r="D300" s="87" t="str">
        <f>IF($C300="","",VLOOKUP($C300,人员花名册!$B$2:$F$2001,2,0))</f>
        <v/>
      </c>
      <c r="E300" s="87" t="str">
        <f>IF($C300="","",VLOOKUP($C300,人员花名册!$B$2:$F$2001,4,0))</f>
        <v/>
      </c>
      <c r="F300" s="89" t="str">
        <f>IF($C300="","",VLOOKUP($C300,人员花名册!$B$2:$F$2001,5,0))</f>
        <v/>
      </c>
      <c r="G300" s="29"/>
      <c r="H300" s="29"/>
      <c r="I300" s="87" t="str">
        <f>IF($C300="","",VLOOKUP($H300,培训课程清单!$B$2:$J$1700,2,0))</f>
        <v/>
      </c>
      <c r="J300" s="87" t="str">
        <f>IF($C300="","",VLOOKUP($H300,培训课程清单!$B$2:$J$1700,3,0))</f>
        <v/>
      </c>
      <c r="K300" s="87" t="str">
        <f>IF($H300="","",VLOOKUP($H300,培训课程清单!$B$2:$J$1700,4,0))</f>
        <v/>
      </c>
      <c r="L300" s="29"/>
      <c r="M300" s="89" t="str">
        <f>IF($H300="","",VLOOKUP($H300,培训课程清单!$B$2:$J$1700,7,0))</f>
        <v/>
      </c>
      <c r="N300" s="87" t="str">
        <f>IF($H300="","",VLOOKUP($H300,培训课程清单!$B$2:$J$1700,8,0))</f>
        <v/>
      </c>
      <c r="O300" s="29"/>
    </row>
    <row r="301" spans="1:15">
      <c r="A301" s="87" t="str">
        <f t="shared" si="5"/>
        <v/>
      </c>
      <c r="B301" s="87" t="str">
        <f>IF(C301="","",C301&amp;COUNTIF($C$2:C301,C301))</f>
        <v/>
      </c>
      <c r="C301" s="88"/>
      <c r="D301" s="87" t="str">
        <f>IF($C301="","",VLOOKUP($C301,人员花名册!$B$2:$F$2001,2,0))</f>
        <v/>
      </c>
      <c r="E301" s="87" t="str">
        <f>IF($C301="","",VLOOKUP($C301,人员花名册!$B$2:$F$2001,4,0))</f>
        <v/>
      </c>
      <c r="F301" s="89" t="str">
        <f>IF($C301="","",VLOOKUP($C301,人员花名册!$B$2:$F$2001,5,0))</f>
        <v/>
      </c>
      <c r="G301" s="29"/>
      <c r="H301" s="29"/>
      <c r="I301" s="87" t="str">
        <f>IF($C301="","",VLOOKUP($H301,培训课程清单!$B$2:$J$1700,2,0))</f>
        <v/>
      </c>
      <c r="J301" s="87" t="str">
        <f>IF($C301="","",VLOOKUP($H301,培训课程清单!$B$2:$J$1700,3,0))</f>
        <v/>
      </c>
      <c r="K301" s="87" t="str">
        <f>IF($H301="","",VLOOKUP($H301,培训课程清单!$B$2:$J$1700,4,0))</f>
        <v/>
      </c>
      <c r="L301" s="29"/>
      <c r="M301" s="89" t="str">
        <f>IF($H301="","",VLOOKUP($H301,培训课程清单!$B$2:$J$1700,7,0))</f>
        <v/>
      </c>
      <c r="N301" s="87" t="str">
        <f>IF($H301="","",VLOOKUP($H301,培训课程清单!$B$2:$J$1700,8,0))</f>
        <v/>
      </c>
      <c r="O301" s="29"/>
    </row>
    <row r="302" spans="1:15">
      <c r="A302" s="87" t="str">
        <f t="shared" si="5"/>
        <v/>
      </c>
      <c r="B302" s="87" t="str">
        <f>IF(C302="","",C302&amp;COUNTIF($C$2:C302,C302))</f>
        <v/>
      </c>
      <c r="C302" s="88"/>
      <c r="D302" s="87" t="str">
        <f>IF($C302="","",VLOOKUP($C302,人员花名册!$B$2:$F$2001,2,0))</f>
        <v/>
      </c>
      <c r="E302" s="87" t="str">
        <f>IF($C302="","",VLOOKUP($C302,人员花名册!$B$2:$F$2001,4,0))</f>
        <v/>
      </c>
      <c r="F302" s="89" t="str">
        <f>IF($C302="","",VLOOKUP($C302,人员花名册!$B$2:$F$2001,5,0))</f>
        <v/>
      </c>
      <c r="G302" s="29"/>
      <c r="H302" s="29"/>
      <c r="I302" s="87" t="str">
        <f>IF($C302="","",VLOOKUP($H302,培训课程清单!$B$2:$J$1700,2,0))</f>
        <v/>
      </c>
      <c r="J302" s="87" t="str">
        <f>IF($C302="","",VLOOKUP($H302,培训课程清单!$B$2:$J$1700,3,0))</f>
        <v/>
      </c>
      <c r="K302" s="87" t="str">
        <f>IF($H302="","",VLOOKUP($H302,培训课程清单!$B$2:$J$1700,4,0))</f>
        <v/>
      </c>
      <c r="L302" s="29"/>
      <c r="M302" s="89" t="str">
        <f>IF($H302="","",VLOOKUP($H302,培训课程清单!$B$2:$J$1700,7,0))</f>
        <v/>
      </c>
      <c r="N302" s="87" t="str">
        <f>IF($H302="","",VLOOKUP($H302,培训课程清单!$B$2:$J$1700,8,0))</f>
        <v/>
      </c>
      <c r="O302" s="29"/>
    </row>
    <row r="303" spans="1:15">
      <c r="A303" s="87" t="str">
        <f t="shared" si="5"/>
        <v/>
      </c>
      <c r="B303" s="87" t="str">
        <f>IF(C303="","",C303&amp;COUNTIF($C$2:C303,C303))</f>
        <v/>
      </c>
      <c r="C303" s="88"/>
      <c r="D303" s="87" t="str">
        <f>IF($C303="","",VLOOKUP($C303,人员花名册!$B$2:$F$2001,2,0))</f>
        <v/>
      </c>
      <c r="E303" s="87" t="str">
        <f>IF($C303="","",VLOOKUP($C303,人员花名册!$B$2:$F$2001,4,0))</f>
        <v/>
      </c>
      <c r="F303" s="89" t="str">
        <f>IF($C303="","",VLOOKUP($C303,人员花名册!$B$2:$F$2001,5,0))</f>
        <v/>
      </c>
      <c r="G303" s="29"/>
      <c r="H303" s="29"/>
      <c r="I303" s="87" t="str">
        <f>IF($C303="","",VLOOKUP($H303,培训课程清单!$B$2:$J$1700,2,0))</f>
        <v/>
      </c>
      <c r="J303" s="87" t="str">
        <f>IF($C303="","",VLOOKUP($H303,培训课程清单!$B$2:$J$1700,3,0))</f>
        <v/>
      </c>
      <c r="K303" s="87" t="str">
        <f>IF($H303="","",VLOOKUP($H303,培训课程清单!$B$2:$J$1700,4,0))</f>
        <v/>
      </c>
      <c r="L303" s="29"/>
      <c r="M303" s="89" t="str">
        <f>IF($H303="","",VLOOKUP($H303,培训课程清单!$B$2:$J$1700,7,0))</f>
        <v/>
      </c>
      <c r="N303" s="87" t="str">
        <f>IF($H303="","",VLOOKUP($H303,培训课程清单!$B$2:$J$1700,8,0))</f>
        <v/>
      </c>
      <c r="O303" s="29"/>
    </row>
    <row r="304" spans="1:15">
      <c r="A304" s="87" t="str">
        <f t="shared" si="5"/>
        <v/>
      </c>
      <c r="B304" s="87" t="str">
        <f>IF(C304="","",C304&amp;COUNTIF($C$2:C304,C304))</f>
        <v/>
      </c>
      <c r="C304" s="88"/>
      <c r="D304" s="87" t="str">
        <f>IF($C304="","",VLOOKUP($C304,人员花名册!$B$2:$F$2001,2,0))</f>
        <v/>
      </c>
      <c r="E304" s="87" t="str">
        <f>IF($C304="","",VLOOKUP($C304,人员花名册!$B$2:$F$2001,4,0))</f>
        <v/>
      </c>
      <c r="F304" s="89" t="str">
        <f>IF($C304="","",VLOOKUP($C304,人员花名册!$B$2:$F$2001,5,0))</f>
        <v/>
      </c>
      <c r="G304" s="29"/>
      <c r="H304" s="29"/>
      <c r="I304" s="87" t="str">
        <f>IF($C304="","",VLOOKUP($H304,培训课程清单!$B$2:$J$1700,2,0))</f>
        <v/>
      </c>
      <c r="J304" s="87" t="str">
        <f>IF($C304="","",VLOOKUP($H304,培训课程清单!$B$2:$J$1700,3,0))</f>
        <v/>
      </c>
      <c r="K304" s="87" t="str">
        <f>IF($H304="","",VLOOKUP($H304,培训课程清单!$B$2:$J$1700,4,0))</f>
        <v/>
      </c>
      <c r="L304" s="29"/>
      <c r="M304" s="89" t="str">
        <f>IF($H304="","",VLOOKUP($H304,培训课程清单!$B$2:$J$1700,7,0))</f>
        <v/>
      </c>
      <c r="N304" s="87" t="str">
        <f>IF($H304="","",VLOOKUP($H304,培训课程清单!$B$2:$J$1700,8,0))</f>
        <v/>
      </c>
      <c r="O304" s="29"/>
    </row>
    <row r="305" spans="1:15">
      <c r="A305" s="87" t="str">
        <f t="shared" si="5"/>
        <v/>
      </c>
      <c r="B305" s="87" t="str">
        <f>IF(C305="","",C305&amp;COUNTIF($C$2:C305,C305))</f>
        <v/>
      </c>
      <c r="C305" s="88"/>
      <c r="D305" s="87" t="str">
        <f>IF($C305="","",VLOOKUP($C305,人员花名册!$B$2:$F$2001,2,0))</f>
        <v/>
      </c>
      <c r="E305" s="87" t="str">
        <f>IF($C305="","",VLOOKUP($C305,人员花名册!$B$2:$F$2001,4,0))</f>
        <v/>
      </c>
      <c r="F305" s="89" t="str">
        <f>IF($C305="","",VLOOKUP($C305,人员花名册!$B$2:$F$2001,5,0))</f>
        <v/>
      </c>
      <c r="G305" s="29"/>
      <c r="H305" s="29"/>
      <c r="I305" s="87" t="str">
        <f>IF($C305="","",VLOOKUP($H305,培训课程清单!$B$2:$J$1700,2,0))</f>
        <v/>
      </c>
      <c r="J305" s="87" t="str">
        <f>IF($C305="","",VLOOKUP($H305,培训课程清单!$B$2:$J$1700,3,0))</f>
        <v/>
      </c>
      <c r="K305" s="87" t="str">
        <f>IF($H305="","",VLOOKUP($H305,培训课程清单!$B$2:$J$1700,4,0))</f>
        <v/>
      </c>
      <c r="L305" s="29"/>
      <c r="M305" s="89" t="str">
        <f>IF($H305="","",VLOOKUP($H305,培训课程清单!$B$2:$J$1700,7,0))</f>
        <v/>
      </c>
      <c r="N305" s="87" t="str">
        <f>IF($H305="","",VLOOKUP($H305,培训课程清单!$B$2:$J$1700,8,0))</f>
        <v/>
      </c>
      <c r="O305" s="29"/>
    </row>
    <row r="306" spans="1:15">
      <c r="A306" s="87" t="str">
        <f t="shared" si="5"/>
        <v/>
      </c>
      <c r="B306" s="87" t="str">
        <f>IF(C306="","",C306&amp;COUNTIF($C$2:C306,C306))</f>
        <v/>
      </c>
      <c r="C306" s="88"/>
      <c r="D306" s="87" t="str">
        <f>IF($C306="","",VLOOKUP($C306,人员花名册!$B$2:$F$2001,2,0))</f>
        <v/>
      </c>
      <c r="E306" s="87" t="str">
        <f>IF($C306="","",VLOOKUP($C306,人员花名册!$B$2:$F$2001,4,0))</f>
        <v/>
      </c>
      <c r="F306" s="89" t="str">
        <f>IF($C306="","",VLOOKUP($C306,人员花名册!$B$2:$F$2001,5,0))</f>
        <v/>
      </c>
      <c r="G306" s="29"/>
      <c r="H306" s="29"/>
      <c r="I306" s="87" t="str">
        <f>IF($C306="","",VLOOKUP($H306,培训课程清单!$B$2:$J$1700,2,0))</f>
        <v/>
      </c>
      <c r="J306" s="87" t="str">
        <f>IF($C306="","",VLOOKUP($H306,培训课程清单!$B$2:$J$1700,3,0))</f>
        <v/>
      </c>
      <c r="K306" s="87" t="str">
        <f>IF($H306="","",VLOOKUP($H306,培训课程清单!$B$2:$J$1700,4,0))</f>
        <v/>
      </c>
      <c r="L306" s="29"/>
      <c r="M306" s="89" t="str">
        <f>IF($H306="","",VLOOKUP($H306,培训课程清单!$B$2:$J$1700,7,0))</f>
        <v/>
      </c>
      <c r="N306" s="87" t="str">
        <f>IF($H306="","",VLOOKUP($H306,培训课程清单!$B$2:$J$1700,8,0))</f>
        <v/>
      </c>
      <c r="O306" s="29"/>
    </row>
    <row r="307" spans="1:15">
      <c r="A307" s="87" t="str">
        <f t="shared" si="5"/>
        <v/>
      </c>
      <c r="B307" s="87" t="str">
        <f>IF(C307="","",C307&amp;COUNTIF($C$2:C307,C307))</f>
        <v/>
      </c>
      <c r="C307" s="88"/>
      <c r="D307" s="87" t="str">
        <f>IF($C307="","",VLOOKUP($C307,人员花名册!$B$2:$F$2001,2,0))</f>
        <v/>
      </c>
      <c r="E307" s="87" t="str">
        <f>IF($C307="","",VLOOKUP($C307,人员花名册!$B$2:$F$2001,4,0))</f>
        <v/>
      </c>
      <c r="F307" s="89" t="str">
        <f>IF($C307="","",VLOOKUP($C307,人员花名册!$B$2:$F$2001,5,0))</f>
        <v/>
      </c>
      <c r="G307" s="29"/>
      <c r="H307" s="29"/>
      <c r="I307" s="87" t="str">
        <f>IF($C307="","",VLOOKUP($H307,培训课程清单!$B$2:$J$1700,2,0))</f>
        <v/>
      </c>
      <c r="J307" s="87" t="str">
        <f>IF($C307="","",VLOOKUP($H307,培训课程清单!$B$2:$J$1700,3,0))</f>
        <v/>
      </c>
      <c r="K307" s="87" t="str">
        <f>IF($H307="","",VLOOKUP($H307,培训课程清单!$B$2:$J$1700,4,0))</f>
        <v/>
      </c>
      <c r="L307" s="29"/>
      <c r="M307" s="89" t="str">
        <f>IF($H307="","",VLOOKUP($H307,培训课程清单!$B$2:$J$1700,7,0))</f>
        <v/>
      </c>
      <c r="N307" s="87" t="str">
        <f>IF($H307="","",VLOOKUP($H307,培训课程清单!$B$2:$J$1700,8,0))</f>
        <v/>
      </c>
      <c r="O307" s="29"/>
    </row>
    <row r="308" spans="1:15">
      <c r="A308" s="87" t="str">
        <f t="shared" si="5"/>
        <v/>
      </c>
      <c r="B308" s="87" t="str">
        <f>IF(C308="","",C308&amp;COUNTIF($C$2:C308,C308))</f>
        <v/>
      </c>
      <c r="C308" s="88"/>
      <c r="D308" s="87" t="str">
        <f>IF($C308="","",VLOOKUP($C308,人员花名册!$B$2:$F$2001,2,0))</f>
        <v/>
      </c>
      <c r="E308" s="87" t="str">
        <f>IF($C308="","",VLOOKUP($C308,人员花名册!$B$2:$F$2001,4,0))</f>
        <v/>
      </c>
      <c r="F308" s="89" t="str">
        <f>IF($C308="","",VLOOKUP($C308,人员花名册!$B$2:$F$2001,5,0))</f>
        <v/>
      </c>
      <c r="G308" s="29"/>
      <c r="H308" s="29"/>
      <c r="I308" s="87" t="str">
        <f>IF($C308="","",VLOOKUP($H308,培训课程清单!$B$2:$J$1700,2,0))</f>
        <v/>
      </c>
      <c r="J308" s="87" t="str">
        <f>IF($C308="","",VLOOKUP($H308,培训课程清单!$B$2:$J$1700,3,0))</f>
        <v/>
      </c>
      <c r="K308" s="87" t="str">
        <f>IF($H308="","",VLOOKUP($H308,培训课程清单!$B$2:$J$1700,4,0))</f>
        <v/>
      </c>
      <c r="L308" s="29"/>
      <c r="M308" s="89" t="str">
        <f>IF($H308="","",VLOOKUP($H308,培训课程清单!$B$2:$J$1700,7,0))</f>
        <v/>
      </c>
      <c r="N308" s="87" t="str">
        <f>IF($H308="","",VLOOKUP($H308,培训课程清单!$B$2:$J$1700,8,0))</f>
        <v/>
      </c>
      <c r="O308" s="29"/>
    </row>
    <row r="309" spans="1:15">
      <c r="A309" s="87" t="str">
        <f t="shared" si="5"/>
        <v/>
      </c>
      <c r="B309" s="87" t="str">
        <f>IF(C309="","",C309&amp;COUNTIF($C$2:C309,C309))</f>
        <v/>
      </c>
      <c r="C309" s="88"/>
      <c r="D309" s="87" t="str">
        <f>IF($C309="","",VLOOKUP($C309,人员花名册!$B$2:$F$2001,2,0))</f>
        <v/>
      </c>
      <c r="E309" s="87" t="str">
        <f>IF($C309="","",VLOOKUP($C309,人员花名册!$B$2:$F$2001,4,0))</f>
        <v/>
      </c>
      <c r="F309" s="89" t="str">
        <f>IF($C309="","",VLOOKUP($C309,人员花名册!$B$2:$F$2001,5,0))</f>
        <v/>
      </c>
      <c r="G309" s="29"/>
      <c r="H309" s="29"/>
      <c r="I309" s="87" t="str">
        <f>IF($C309="","",VLOOKUP($H309,培训课程清单!$B$2:$J$1700,2,0))</f>
        <v/>
      </c>
      <c r="J309" s="87" t="str">
        <f>IF($C309="","",VLOOKUP($H309,培训课程清单!$B$2:$J$1700,3,0))</f>
        <v/>
      </c>
      <c r="K309" s="87" t="str">
        <f>IF($H309="","",VLOOKUP($H309,培训课程清单!$B$2:$J$1700,4,0))</f>
        <v/>
      </c>
      <c r="L309" s="29"/>
      <c r="M309" s="89" t="str">
        <f>IF($H309="","",VLOOKUP($H309,培训课程清单!$B$2:$J$1700,7,0))</f>
        <v/>
      </c>
      <c r="N309" s="87" t="str">
        <f>IF($H309="","",VLOOKUP($H309,培训课程清单!$B$2:$J$1700,8,0))</f>
        <v/>
      </c>
      <c r="O309" s="29"/>
    </row>
    <row r="310" spans="1:15">
      <c r="A310" s="87" t="str">
        <f t="shared" si="5"/>
        <v/>
      </c>
      <c r="B310" s="87" t="str">
        <f>IF(C310="","",C310&amp;COUNTIF($C$2:C310,C310))</f>
        <v/>
      </c>
      <c r="C310" s="88"/>
      <c r="D310" s="87" t="str">
        <f>IF($C310="","",VLOOKUP($C310,人员花名册!$B$2:$F$2001,2,0))</f>
        <v/>
      </c>
      <c r="E310" s="87" t="str">
        <f>IF($C310="","",VLOOKUP($C310,人员花名册!$B$2:$F$2001,4,0))</f>
        <v/>
      </c>
      <c r="F310" s="89" t="str">
        <f>IF($C310="","",VLOOKUP($C310,人员花名册!$B$2:$F$2001,5,0))</f>
        <v/>
      </c>
      <c r="G310" s="29"/>
      <c r="H310" s="29"/>
      <c r="I310" s="87" t="str">
        <f>IF($C310="","",VLOOKUP($H310,培训课程清单!$B$2:$J$1700,2,0))</f>
        <v/>
      </c>
      <c r="J310" s="87" t="str">
        <f>IF($C310="","",VLOOKUP($H310,培训课程清单!$B$2:$J$1700,3,0))</f>
        <v/>
      </c>
      <c r="K310" s="87" t="str">
        <f>IF($H310="","",VLOOKUP($H310,培训课程清单!$B$2:$J$1700,4,0))</f>
        <v/>
      </c>
      <c r="L310" s="29"/>
      <c r="M310" s="89" t="str">
        <f>IF($H310="","",VLOOKUP($H310,培训课程清单!$B$2:$J$1700,7,0))</f>
        <v/>
      </c>
      <c r="N310" s="87" t="str">
        <f>IF($H310="","",VLOOKUP($H310,培训课程清单!$B$2:$J$1700,8,0))</f>
        <v/>
      </c>
      <c r="O310" s="29"/>
    </row>
    <row r="311" spans="1:15">
      <c r="A311" s="87" t="str">
        <f t="shared" si="5"/>
        <v/>
      </c>
      <c r="B311" s="87" t="str">
        <f>IF(C311="","",C311&amp;COUNTIF($C$2:C311,C311))</f>
        <v/>
      </c>
      <c r="C311" s="88"/>
      <c r="D311" s="87" t="str">
        <f>IF($C311="","",VLOOKUP($C311,人员花名册!$B$2:$F$2001,2,0))</f>
        <v/>
      </c>
      <c r="E311" s="87" t="str">
        <f>IF($C311="","",VLOOKUP($C311,人员花名册!$B$2:$F$2001,4,0))</f>
        <v/>
      </c>
      <c r="F311" s="89" t="str">
        <f>IF($C311="","",VLOOKUP($C311,人员花名册!$B$2:$F$2001,5,0))</f>
        <v/>
      </c>
      <c r="G311" s="29"/>
      <c r="H311" s="29"/>
      <c r="I311" s="87" t="str">
        <f>IF($C311="","",VLOOKUP($H311,培训课程清单!$B$2:$J$1700,2,0))</f>
        <v/>
      </c>
      <c r="J311" s="87" t="str">
        <f>IF($C311="","",VLOOKUP($H311,培训课程清单!$B$2:$J$1700,3,0))</f>
        <v/>
      </c>
      <c r="K311" s="87" t="str">
        <f>IF($H311="","",VLOOKUP($H311,培训课程清单!$B$2:$J$1700,4,0))</f>
        <v/>
      </c>
      <c r="L311" s="29"/>
      <c r="M311" s="89" t="str">
        <f>IF($H311="","",VLOOKUP($H311,培训课程清单!$B$2:$J$1700,7,0))</f>
        <v/>
      </c>
      <c r="N311" s="87" t="str">
        <f>IF($H311="","",VLOOKUP($H311,培训课程清单!$B$2:$J$1700,8,0))</f>
        <v/>
      </c>
      <c r="O311" s="29"/>
    </row>
    <row r="312" spans="1:15">
      <c r="A312" s="87" t="str">
        <f t="shared" si="5"/>
        <v/>
      </c>
      <c r="B312" s="87" t="str">
        <f>IF(C312="","",C312&amp;COUNTIF($C$2:C312,C312))</f>
        <v/>
      </c>
      <c r="C312" s="88"/>
      <c r="D312" s="87" t="str">
        <f>IF($C312="","",VLOOKUP($C312,人员花名册!$B$2:$F$2001,2,0))</f>
        <v/>
      </c>
      <c r="E312" s="87" t="str">
        <f>IF($C312="","",VLOOKUP($C312,人员花名册!$B$2:$F$2001,4,0))</f>
        <v/>
      </c>
      <c r="F312" s="89" t="str">
        <f>IF($C312="","",VLOOKUP($C312,人员花名册!$B$2:$F$2001,5,0))</f>
        <v/>
      </c>
      <c r="G312" s="29"/>
      <c r="H312" s="29"/>
      <c r="I312" s="87" t="str">
        <f>IF($C312="","",VLOOKUP($H312,培训课程清单!$B$2:$J$1700,2,0))</f>
        <v/>
      </c>
      <c r="J312" s="87" t="str">
        <f>IF($C312="","",VLOOKUP($H312,培训课程清单!$B$2:$J$1700,3,0))</f>
        <v/>
      </c>
      <c r="K312" s="87" t="str">
        <f>IF($H312="","",VLOOKUP($H312,培训课程清单!$B$2:$J$1700,4,0))</f>
        <v/>
      </c>
      <c r="L312" s="29"/>
      <c r="M312" s="89" t="str">
        <f>IF($H312="","",VLOOKUP($H312,培训课程清单!$B$2:$J$1700,7,0))</f>
        <v/>
      </c>
      <c r="N312" s="87" t="str">
        <f>IF($H312="","",VLOOKUP($H312,培训课程清单!$B$2:$J$1700,8,0))</f>
        <v/>
      </c>
      <c r="O312" s="29"/>
    </row>
    <row r="313" spans="1:15">
      <c r="A313" s="87" t="str">
        <f t="shared" si="5"/>
        <v/>
      </c>
      <c r="B313" s="87" t="str">
        <f>IF(C313="","",C313&amp;COUNTIF($C$2:C313,C313))</f>
        <v/>
      </c>
      <c r="C313" s="88"/>
      <c r="D313" s="87" t="str">
        <f>IF($C313="","",VLOOKUP($C313,人员花名册!$B$2:$F$2001,2,0))</f>
        <v/>
      </c>
      <c r="E313" s="87" t="str">
        <f>IF($C313="","",VLOOKUP($C313,人员花名册!$B$2:$F$2001,4,0))</f>
        <v/>
      </c>
      <c r="F313" s="89" t="str">
        <f>IF($C313="","",VLOOKUP($C313,人员花名册!$B$2:$F$2001,5,0))</f>
        <v/>
      </c>
      <c r="G313" s="29"/>
      <c r="H313" s="29"/>
      <c r="I313" s="87" t="str">
        <f>IF($C313="","",VLOOKUP($H313,培训课程清单!$B$2:$J$1700,2,0))</f>
        <v/>
      </c>
      <c r="J313" s="87" t="str">
        <f>IF($C313="","",VLOOKUP($H313,培训课程清单!$B$2:$J$1700,3,0))</f>
        <v/>
      </c>
      <c r="K313" s="87" t="str">
        <f>IF($H313="","",VLOOKUP($H313,培训课程清单!$B$2:$J$1700,4,0))</f>
        <v/>
      </c>
      <c r="L313" s="29"/>
      <c r="M313" s="89" t="str">
        <f>IF($H313="","",VLOOKUP($H313,培训课程清单!$B$2:$J$1700,7,0))</f>
        <v/>
      </c>
      <c r="N313" s="87" t="str">
        <f>IF($H313="","",VLOOKUP($H313,培训课程清单!$B$2:$J$1700,8,0))</f>
        <v/>
      </c>
      <c r="O313" s="29"/>
    </row>
    <row r="314" spans="1:15">
      <c r="A314" s="87" t="str">
        <f t="shared" si="5"/>
        <v/>
      </c>
      <c r="B314" s="87" t="str">
        <f>IF(C314="","",C314&amp;COUNTIF($C$2:C314,C314))</f>
        <v/>
      </c>
      <c r="C314" s="88"/>
      <c r="D314" s="87" t="str">
        <f>IF($C314="","",VLOOKUP($C314,人员花名册!$B$2:$F$2001,2,0))</f>
        <v/>
      </c>
      <c r="E314" s="87" t="str">
        <f>IF($C314="","",VLOOKUP($C314,人员花名册!$B$2:$F$2001,4,0))</f>
        <v/>
      </c>
      <c r="F314" s="89" t="str">
        <f>IF($C314="","",VLOOKUP($C314,人员花名册!$B$2:$F$2001,5,0))</f>
        <v/>
      </c>
      <c r="G314" s="29"/>
      <c r="H314" s="29"/>
      <c r="I314" s="87" t="str">
        <f>IF($C314="","",VLOOKUP($H314,培训课程清单!$B$2:$J$1700,2,0))</f>
        <v/>
      </c>
      <c r="J314" s="87" t="str">
        <f>IF($C314="","",VLOOKUP($H314,培训课程清单!$B$2:$J$1700,3,0))</f>
        <v/>
      </c>
      <c r="K314" s="87" t="str">
        <f>IF($H314="","",VLOOKUP($H314,培训课程清单!$B$2:$J$1700,4,0))</f>
        <v/>
      </c>
      <c r="L314" s="29"/>
      <c r="M314" s="89" t="str">
        <f>IF($H314="","",VLOOKUP($H314,培训课程清单!$B$2:$J$1700,7,0))</f>
        <v/>
      </c>
      <c r="N314" s="87" t="str">
        <f>IF($H314="","",VLOOKUP($H314,培训课程清单!$B$2:$J$1700,8,0))</f>
        <v/>
      </c>
      <c r="O314" s="29"/>
    </row>
    <row r="315" spans="1:15">
      <c r="A315" s="87" t="str">
        <f t="shared" si="5"/>
        <v/>
      </c>
      <c r="B315" s="87" t="str">
        <f>IF(C315="","",C315&amp;COUNTIF($C$2:C315,C315))</f>
        <v/>
      </c>
      <c r="C315" s="88"/>
      <c r="D315" s="87" t="str">
        <f>IF($C315="","",VLOOKUP($C315,人员花名册!$B$2:$F$2001,2,0))</f>
        <v/>
      </c>
      <c r="E315" s="87" t="str">
        <f>IF($C315="","",VLOOKUP($C315,人员花名册!$B$2:$F$2001,4,0))</f>
        <v/>
      </c>
      <c r="F315" s="89" t="str">
        <f>IF($C315="","",VLOOKUP($C315,人员花名册!$B$2:$F$2001,5,0))</f>
        <v/>
      </c>
      <c r="G315" s="29"/>
      <c r="H315" s="29"/>
      <c r="I315" s="87" t="str">
        <f>IF($C315="","",VLOOKUP($H315,培训课程清单!$B$2:$J$1700,2,0))</f>
        <v/>
      </c>
      <c r="J315" s="87" t="str">
        <f>IF($C315="","",VLOOKUP($H315,培训课程清单!$B$2:$J$1700,3,0))</f>
        <v/>
      </c>
      <c r="K315" s="87" t="str">
        <f>IF($H315="","",VLOOKUP($H315,培训课程清单!$B$2:$J$1700,4,0))</f>
        <v/>
      </c>
      <c r="L315" s="29"/>
      <c r="M315" s="89" t="str">
        <f>IF($H315="","",VLOOKUP($H315,培训课程清单!$B$2:$J$1700,7,0))</f>
        <v/>
      </c>
      <c r="N315" s="87" t="str">
        <f>IF($H315="","",VLOOKUP($H315,培训课程清单!$B$2:$J$1700,8,0))</f>
        <v/>
      </c>
      <c r="O315" s="29"/>
    </row>
    <row r="316" spans="1:15">
      <c r="A316" s="87" t="str">
        <f t="shared" si="5"/>
        <v/>
      </c>
      <c r="B316" s="87" t="str">
        <f>IF(C316="","",C316&amp;COUNTIF($C$2:C316,C316))</f>
        <v/>
      </c>
      <c r="C316" s="88"/>
      <c r="D316" s="87" t="str">
        <f>IF($C316="","",VLOOKUP($C316,人员花名册!$B$2:$F$2001,2,0))</f>
        <v/>
      </c>
      <c r="E316" s="87" t="str">
        <f>IF($C316="","",VLOOKUP($C316,人员花名册!$B$2:$F$2001,4,0))</f>
        <v/>
      </c>
      <c r="F316" s="89" t="str">
        <f>IF($C316="","",VLOOKUP($C316,人员花名册!$B$2:$F$2001,5,0))</f>
        <v/>
      </c>
      <c r="G316" s="29"/>
      <c r="H316" s="29"/>
      <c r="I316" s="87" t="str">
        <f>IF($C316="","",VLOOKUP($H316,培训课程清单!$B$2:$J$1700,2,0))</f>
        <v/>
      </c>
      <c r="J316" s="87" t="str">
        <f>IF($C316="","",VLOOKUP($H316,培训课程清单!$B$2:$J$1700,3,0))</f>
        <v/>
      </c>
      <c r="K316" s="87" t="str">
        <f>IF($H316="","",VLOOKUP($H316,培训课程清单!$B$2:$J$1700,4,0))</f>
        <v/>
      </c>
      <c r="L316" s="29"/>
      <c r="M316" s="89" t="str">
        <f>IF($H316="","",VLOOKUP($H316,培训课程清单!$B$2:$J$1700,7,0))</f>
        <v/>
      </c>
      <c r="N316" s="87" t="str">
        <f>IF($H316="","",VLOOKUP($H316,培训课程清单!$B$2:$J$1700,8,0))</f>
        <v/>
      </c>
      <c r="O316" s="29"/>
    </row>
    <row r="317" spans="1:15">
      <c r="A317" s="87" t="str">
        <f t="shared" si="5"/>
        <v/>
      </c>
      <c r="B317" s="87" t="str">
        <f>IF(C317="","",C317&amp;COUNTIF($C$2:C317,C317))</f>
        <v/>
      </c>
      <c r="C317" s="88"/>
      <c r="D317" s="87" t="str">
        <f>IF($C317="","",VLOOKUP($C317,人员花名册!$B$2:$F$2001,2,0))</f>
        <v/>
      </c>
      <c r="E317" s="87" t="str">
        <f>IF($C317="","",VLOOKUP($C317,人员花名册!$B$2:$F$2001,4,0))</f>
        <v/>
      </c>
      <c r="F317" s="89" t="str">
        <f>IF($C317="","",VLOOKUP($C317,人员花名册!$B$2:$F$2001,5,0))</f>
        <v/>
      </c>
      <c r="G317" s="29"/>
      <c r="H317" s="29"/>
      <c r="I317" s="87" t="str">
        <f>IF($C317="","",VLOOKUP($H317,培训课程清单!$B$2:$J$1700,2,0))</f>
        <v/>
      </c>
      <c r="J317" s="87" t="str">
        <f>IF($C317="","",VLOOKUP($H317,培训课程清单!$B$2:$J$1700,3,0))</f>
        <v/>
      </c>
      <c r="K317" s="87" t="str">
        <f>IF($H317="","",VLOOKUP($H317,培训课程清单!$B$2:$J$1700,4,0))</f>
        <v/>
      </c>
      <c r="L317" s="29"/>
      <c r="M317" s="89" t="str">
        <f>IF($H317="","",VLOOKUP($H317,培训课程清单!$B$2:$J$1700,7,0))</f>
        <v/>
      </c>
      <c r="N317" s="87" t="str">
        <f>IF($H317="","",VLOOKUP($H317,培训课程清单!$B$2:$J$1700,8,0))</f>
        <v/>
      </c>
      <c r="O317" s="29"/>
    </row>
    <row r="318" spans="1:15">
      <c r="A318" s="87" t="str">
        <f t="shared" si="5"/>
        <v/>
      </c>
      <c r="B318" s="87" t="str">
        <f>IF(C318="","",C318&amp;COUNTIF($C$2:C318,C318))</f>
        <v/>
      </c>
      <c r="C318" s="88"/>
      <c r="D318" s="87" t="str">
        <f>IF($C318="","",VLOOKUP($C318,人员花名册!$B$2:$F$2001,2,0))</f>
        <v/>
      </c>
      <c r="E318" s="87" t="str">
        <f>IF($C318="","",VLOOKUP($C318,人员花名册!$B$2:$F$2001,4,0))</f>
        <v/>
      </c>
      <c r="F318" s="89" t="str">
        <f>IF($C318="","",VLOOKUP($C318,人员花名册!$B$2:$F$2001,5,0))</f>
        <v/>
      </c>
      <c r="G318" s="29"/>
      <c r="H318" s="29"/>
      <c r="I318" s="87" t="str">
        <f>IF($C318="","",VLOOKUP($H318,培训课程清单!$B$2:$J$1700,2,0))</f>
        <v/>
      </c>
      <c r="J318" s="87" t="str">
        <f>IF($C318="","",VLOOKUP($H318,培训课程清单!$B$2:$J$1700,3,0))</f>
        <v/>
      </c>
      <c r="K318" s="87" t="str">
        <f>IF($H318="","",VLOOKUP($H318,培训课程清单!$B$2:$J$1700,4,0))</f>
        <v/>
      </c>
      <c r="L318" s="29"/>
      <c r="M318" s="89" t="str">
        <f>IF($H318="","",VLOOKUP($H318,培训课程清单!$B$2:$J$1700,7,0))</f>
        <v/>
      </c>
      <c r="N318" s="87" t="str">
        <f>IF($H318="","",VLOOKUP($H318,培训课程清单!$B$2:$J$1700,8,0))</f>
        <v/>
      </c>
      <c r="O318" s="29"/>
    </row>
    <row r="319" spans="1:15">
      <c r="A319" s="87" t="str">
        <f t="shared" si="5"/>
        <v/>
      </c>
      <c r="B319" s="87" t="str">
        <f>IF(C319="","",C319&amp;COUNTIF($C$2:C319,C319))</f>
        <v/>
      </c>
      <c r="C319" s="88"/>
      <c r="D319" s="87" t="str">
        <f>IF($C319="","",VLOOKUP($C319,人员花名册!$B$2:$F$2001,2,0))</f>
        <v/>
      </c>
      <c r="E319" s="87" t="str">
        <f>IF($C319="","",VLOOKUP($C319,人员花名册!$B$2:$F$2001,4,0))</f>
        <v/>
      </c>
      <c r="F319" s="89" t="str">
        <f>IF($C319="","",VLOOKUP($C319,人员花名册!$B$2:$F$2001,5,0))</f>
        <v/>
      </c>
      <c r="G319" s="29"/>
      <c r="H319" s="29"/>
      <c r="I319" s="87" t="str">
        <f>IF($C319="","",VLOOKUP($H319,培训课程清单!$B$2:$J$1700,2,0))</f>
        <v/>
      </c>
      <c r="J319" s="87" t="str">
        <f>IF($C319="","",VLOOKUP($H319,培训课程清单!$B$2:$J$1700,3,0))</f>
        <v/>
      </c>
      <c r="K319" s="87" t="str">
        <f>IF($H319="","",VLOOKUP($H319,培训课程清单!$B$2:$J$1700,4,0))</f>
        <v/>
      </c>
      <c r="L319" s="29"/>
      <c r="M319" s="89" t="str">
        <f>IF($H319="","",VLOOKUP($H319,培训课程清单!$B$2:$J$1700,7,0))</f>
        <v/>
      </c>
      <c r="N319" s="87" t="str">
        <f>IF($H319="","",VLOOKUP($H319,培训课程清单!$B$2:$J$1700,8,0))</f>
        <v/>
      </c>
      <c r="O319" s="29"/>
    </row>
    <row r="320" spans="1:15">
      <c r="A320" s="87" t="str">
        <f t="shared" si="5"/>
        <v/>
      </c>
      <c r="B320" s="87" t="str">
        <f>IF(C320="","",C320&amp;COUNTIF($C$2:C320,C320))</f>
        <v/>
      </c>
      <c r="C320" s="88"/>
      <c r="D320" s="87" t="str">
        <f>IF($C320="","",VLOOKUP($C320,人员花名册!$B$2:$F$2001,2,0))</f>
        <v/>
      </c>
      <c r="E320" s="87" t="str">
        <f>IF($C320="","",VLOOKUP($C320,人员花名册!$B$2:$F$2001,4,0))</f>
        <v/>
      </c>
      <c r="F320" s="89" t="str">
        <f>IF($C320="","",VLOOKUP($C320,人员花名册!$B$2:$F$2001,5,0))</f>
        <v/>
      </c>
      <c r="G320" s="29"/>
      <c r="H320" s="29"/>
      <c r="I320" s="87" t="str">
        <f>IF($C320="","",VLOOKUP($H320,培训课程清单!$B$2:$J$1700,2,0))</f>
        <v/>
      </c>
      <c r="J320" s="87" t="str">
        <f>IF($C320="","",VLOOKUP($H320,培训课程清单!$B$2:$J$1700,3,0))</f>
        <v/>
      </c>
      <c r="K320" s="87" t="str">
        <f>IF($H320="","",VLOOKUP($H320,培训课程清单!$B$2:$J$1700,4,0))</f>
        <v/>
      </c>
      <c r="L320" s="29"/>
      <c r="M320" s="89" t="str">
        <f>IF($H320="","",VLOOKUP($H320,培训课程清单!$B$2:$J$1700,7,0))</f>
        <v/>
      </c>
      <c r="N320" s="87" t="str">
        <f>IF($H320="","",VLOOKUP($H320,培训课程清单!$B$2:$J$1700,8,0))</f>
        <v/>
      </c>
      <c r="O320" s="29"/>
    </row>
    <row r="321" spans="1:15">
      <c r="A321" s="87" t="str">
        <f t="shared" si="5"/>
        <v/>
      </c>
      <c r="B321" s="87" t="str">
        <f>IF(C321="","",C321&amp;COUNTIF($C$2:C321,C321))</f>
        <v/>
      </c>
      <c r="C321" s="88"/>
      <c r="D321" s="87" t="str">
        <f>IF($C321="","",VLOOKUP($C321,人员花名册!$B$2:$F$2001,2,0))</f>
        <v/>
      </c>
      <c r="E321" s="87" t="str">
        <f>IF($C321="","",VLOOKUP($C321,人员花名册!$B$2:$F$2001,4,0))</f>
        <v/>
      </c>
      <c r="F321" s="89" t="str">
        <f>IF($C321="","",VLOOKUP($C321,人员花名册!$B$2:$F$2001,5,0))</f>
        <v/>
      </c>
      <c r="G321" s="29"/>
      <c r="H321" s="29"/>
      <c r="I321" s="87" t="str">
        <f>IF($C321="","",VLOOKUP($H321,培训课程清单!$B$2:$J$1700,2,0))</f>
        <v/>
      </c>
      <c r="J321" s="87" t="str">
        <f>IF($C321="","",VLOOKUP($H321,培训课程清单!$B$2:$J$1700,3,0))</f>
        <v/>
      </c>
      <c r="K321" s="87" t="str">
        <f>IF($H321="","",VLOOKUP($H321,培训课程清单!$B$2:$J$1700,4,0))</f>
        <v/>
      </c>
      <c r="L321" s="29"/>
      <c r="M321" s="89" t="str">
        <f>IF($H321="","",VLOOKUP($H321,培训课程清单!$B$2:$J$1700,7,0))</f>
        <v/>
      </c>
      <c r="N321" s="87" t="str">
        <f>IF($H321="","",VLOOKUP($H321,培训课程清单!$B$2:$J$1700,8,0))</f>
        <v/>
      </c>
      <c r="O321" s="29"/>
    </row>
    <row r="322" spans="1:15">
      <c r="A322" s="87" t="str">
        <f t="shared" si="5"/>
        <v/>
      </c>
      <c r="B322" s="87" t="str">
        <f>IF(C322="","",C322&amp;COUNTIF($C$2:C322,C322))</f>
        <v/>
      </c>
      <c r="C322" s="88"/>
      <c r="D322" s="87" t="str">
        <f>IF($C322="","",VLOOKUP($C322,人员花名册!$B$2:$F$2001,2,0))</f>
        <v/>
      </c>
      <c r="E322" s="87" t="str">
        <f>IF($C322="","",VLOOKUP($C322,人员花名册!$B$2:$F$2001,4,0))</f>
        <v/>
      </c>
      <c r="F322" s="89" t="str">
        <f>IF($C322="","",VLOOKUP($C322,人员花名册!$B$2:$F$2001,5,0))</f>
        <v/>
      </c>
      <c r="G322" s="29"/>
      <c r="H322" s="29"/>
      <c r="I322" s="87" t="str">
        <f>IF($C322="","",VLOOKUP($H322,培训课程清单!$B$2:$J$1700,2,0))</f>
        <v/>
      </c>
      <c r="J322" s="87" t="str">
        <f>IF($C322="","",VLOOKUP($H322,培训课程清单!$B$2:$J$1700,3,0))</f>
        <v/>
      </c>
      <c r="K322" s="87" t="str">
        <f>IF($H322="","",VLOOKUP($H322,培训课程清单!$B$2:$J$1700,4,0))</f>
        <v/>
      </c>
      <c r="L322" s="29"/>
      <c r="M322" s="89" t="str">
        <f>IF($H322="","",VLOOKUP($H322,培训课程清单!$B$2:$J$1700,7,0))</f>
        <v/>
      </c>
      <c r="N322" s="87" t="str">
        <f>IF($H322="","",VLOOKUP($H322,培训课程清单!$B$2:$J$1700,8,0))</f>
        <v/>
      </c>
      <c r="O322" s="29"/>
    </row>
    <row r="323" spans="1:15">
      <c r="A323" s="87" t="str">
        <f t="shared" si="5"/>
        <v/>
      </c>
      <c r="B323" s="87" t="str">
        <f>IF(C323="","",C323&amp;COUNTIF($C$2:C323,C323))</f>
        <v/>
      </c>
      <c r="C323" s="88"/>
      <c r="D323" s="87" t="str">
        <f>IF($C323="","",VLOOKUP($C323,人员花名册!$B$2:$F$2001,2,0))</f>
        <v/>
      </c>
      <c r="E323" s="87" t="str">
        <f>IF($C323="","",VLOOKUP($C323,人员花名册!$B$2:$F$2001,4,0))</f>
        <v/>
      </c>
      <c r="F323" s="89" t="str">
        <f>IF($C323="","",VLOOKUP($C323,人员花名册!$B$2:$F$2001,5,0))</f>
        <v/>
      </c>
      <c r="G323" s="29"/>
      <c r="H323" s="29"/>
      <c r="I323" s="87" t="str">
        <f>IF($C323="","",VLOOKUP($H323,培训课程清单!$B$2:$J$1700,2,0))</f>
        <v/>
      </c>
      <c r="J323" s="87" t="str">
        <f>IF($C323="","",VLOOKUP($H323,培训课程清单!$B$2:$J$1700,3,0))</f>
        <v/>
      </c>
      <c r="K323" s="87" t="str">
        <f>IF($H323="","",VLOOKUP($H323,培训课程清单!$B$2:$J$1700,4,0))</f>
        <v/>
      </c>
      <c r="L323" s="29"/>
      <c r="M323" s="89" t="str">
        <f>IF($H323="","",VLOOKUP($H323,培训课程清单!$B$2:$J$1700,7,0))</f>
        <v/>
      </c>
      <c r="N323" s="87" t="str">
        <f>IF($H323="","",VLOOKUP($H323,培训课程清单!$B$2:$J$1700,8,0))</f>
        <v/>
      </c>
      <c r="O323" s="29"/>
    </row>
    <row r="324" spans="1:15">
      <c r="A324" s="87" t="str">
        <f t="shared" si="5"/>
        <v/>
      </c>
      <c r="B324" s="87" t="str">
        <f>IF(C324="","",C324&amp;COUNTIF($C$2:C324,C324))</f>
        <v/>
      </c>
      <c r="C324" s="88"/>
      <c r="D324" s="87" t="str">
        <f>IF($C324="","",VLOOKUP($C324,人员花名册!$B$2:$F$2001,2,0))</f>
        <v/>
      </c>
      <c r="E324" s="87" t="str">
        <f>IF($C324="","",VLOOKUP($C324,人员花名册!$B$2:$F$2001,4,0))</f>
        <v/>
      </c>
      <c r="F324" s="89" t="str">
        <f>IF($C324="","",VLOOKUP($C324,人员花名册!$B$2:$F$2001,5,0))</f>
        <v/>
      </c>
      <c r="G324" s="29"/>
      <c r="H324" s="29"/>
      <c r="I324" s="87" t="str">
        <f>IF($C324="","",VLOOKUP($H324,培训课程清单!$B$2:$J$1700,2,0))</f>
        <v/>
      </c>
      <c r="J324" s="87" t="str">
        <f>IF($C324="","",VLOOKUP($H324,培训课程清单!$B$2:$J$1700,3,0))</f>
        <v/>
      </c>
      <c r="K324" s="87" t="str">
        <f>IF($H324="","",VLOOKUP($H324,培训课程清单!$B$2:$J$1700,4,0))</f>
        <v/>
      </c>
      <c r="L324" s="29"/>
      <c r="M324" s="89" t="str">
        <f>IF($H324="","",VLOOKUP($H324,培训课程清单!$B$2:$J$1700,7,0))</f>
        <v/>
      </c>
      <c r="N324" s="87" t="str">
        <f>IF($H324="","",VLOOKUP($H324,培训课程清单!$B$2:$J$1700,8,0))</f>
        <v/>
      </c>
      <c r="O324" s="29"/>
    </row>
    <row r="325" spans="1:15">
      <c r="A325" s="87" t="str">
        <f t="shared" si="5"/>
        <v/>
      </c>
      <c r="B325" s="87" t="str">
        <f>IF(C325="","",C325&amp;COUNTIF($C$2:C325,C325))</f>
        <v/>
      </c>
      <c r="C325" s="88"/>
      <c r="D325" s="87" t="str">
        <f>IF($C325="","",VLOOKUP($C325,人员花名册!$B$2:$F$2001,2,0))</f>
        <v/>
      </c>
      <c r="E325" s="87" t="str">
        <f>IF($C325="","",VLOOKUP($C325,人员花名册!$B$2:$F$2001,4,0))</f>
        <v/>
      </c>
      <c r="F325" s="89" t="str">
        <f>IF($C325="","",VLOOKUP($C325,人员花名册!$B$2:$F$2001,5,0))</f>
        <v/>
      </c>
      <c r="G325" s="29"/>
      <c r="H325" s="29"/>
      <c r="I325" s="87" t="str">
        <f>IF($C325="","",VLOOKUP($H325,培训课程清单!$B$2:$J$1700,2,0))</f>
        <v/>
      </c>
      <c r="J325" s="87" t="str">
        <f>IF($C325="","",VLOOKUP($H325,培训课程清单!$B$2:$J$1700,3,0))</f>
        <v/>
      </c>
      <c r="K325" s="87" t="str">
        <f>IF($H325="","",VLOOKUP($H325,培训课程清单!$B$2:$J$1700,4,0))</f>
        <v/>
      </c>
      <c r="L325" s="29"/>
      <c r="M325" s="89" t="str">
        <f>IF($H325="","",VLOOKUP($H325,培训课程清单!$B$2:$J$1700,7,0))</f>
        <v/>
      </c>
      <c r="N325" s="87" t="str">
        <f>IF($H325="","",VLOOKUP($H325,培训课程清单!$B$2:$J$1700,8,0))</f>
        <v/>
      </c>
      <c r="O325" s="29"/>
    </row>
    <row r="326" spans="1:15">
      <c r="A326" s="87" t="str">
        <f t="shared" si="5"/>
        <v/>
      </c>
      <c r="B326" s="87" t="str">
        <f>IF(C326="","",C326&amp;COUNTIF($C$2:C326,C326))</f>
        <v/>
      </c>
      <c r="C326" s="88"/>
      <c r="D326" s="87" t="str">
        <f>IF($C326="","",VLOOKUP($C326,人员花名册!$B$2:$F$2001,2,0))</f>
        <v/>
      </c>
      <c r="E326" s="87" t="str">
        <f>IF($C326="","",VLOOKUP($C326,人员花名册!$B$2:$F$2001,4,0))</f>
        <v/>
      </c>
      <c r="F326" s="89" t="str">
        <f>IF($C326="","",VLOOKUP($C326,人员花名册!$B$2:$F$2001,5,0))</f>
        <v/>
      </c>
      <c r="G326" s="29"/>
      <c r="H326" s="29"/>
      <c r="I326" s="87" t="str">
        <f>IF($C326="","",VLOOKUP($H326,培训课程清单!$B$2:$J$1700,2,0))</f>
        <v/>
      </c>
      <c r="J326" s="87" t="str">
        <f>IF($C326="","",VLOOKUP($H326,培训课程清单!$B$2:$J$1700,3,0))</f>
        <v/>
      </c>
      <c r="K326" s="87" t="str">
        <f>IF($H326="","",VLOOKUP($H326,培训课程清单!$B$2:$J$1700,4,0))</f>
        <v/>
      </c>
      <c r="L326" s="29"/>
      <c r="M326" s="89" t="str">
        <f>IF($H326="","",VLOOKUP($H326,培训课程清单!$B$2:$J$1700,7,0))</f>
        <v/>
      </c>
      <c r="N326" s="87" t="str">
        <f>IF($H326="","",VLOOKUP($H326,培训课程清单!$B$2:$J$1700,8,0))</f>
        <v/>
      </c>
      <c r="O326" s="29"/>
    </row>
    <row r="327" spans="1:15">
      <c r="A327" s="87" t="str">
        <f t="shared" si="5"/>
        <v/>
      </c>
      <c r="B327" s="87" t="str">
        <f>IF(C327="","",C327&amp;COUNTIF($C$2:C327,C327))</f>
        <v/>
      </c>
      <c r="C327" s="88"/>
      <c r="D327" s="87" t="str">
        <f>IF($C327="","",VLOOKUP($C327,人员花名册!$B$2:$F$2001,2,0))</f>
        <v/>
      </c>
      <c r="E327" s="87" t="str">
        <f>IF($C327="","",VLOOKUP($C327,人员花名册!$B$2:$F$2001,4,0))</f>
        <v/>
      </c>
      <c r="F327" s="89" t="str">
        <f>IF($C327="","",VLOOKUP($C327,人员花名册!$B$2:$F$2001,5,0))</f>
        <v/>
      </c>
      <c r="G327" s="29"/>
      <c r="H327" s="29"/>
      <c r="I327" s="87" t="str">
        <f>IF($C327="","",VLOOKUP($H327,培训课程清单!$B$2:$J$1700,2,0))</f>
        <v/>
      </c>
      <c r="J327" s="87" t="str">
        <f>IF($C327="","",VLOOKUP($H327,培训课程清单!$B$2:$J$1700,3,0))</f>
        <v/>
      </c>
      <c r="K327" s="87" t="str">
        <f>IF($H327="","",VLOOKUP($H327,培训课程清单!$B$2:$J$1700,4,0))</f>
        <v/>
      </c>
      <c r="L327" s="29"/>
      <c r="M327" s="89" t="str">
        <f>IF($H327="","",VLOOKUP($H327,培训课程清单!$B$2:$J$1700,7,0))</f>
        <v/>
      </c>
      <c r="N327" s="87" t="str">
        <f>IF($H327="","",VLOOKUP($H327,培训课程清单!$B$2:$J$1700,8,0))</f>
        <v/>
      </c>
      <c r="O327" s="29"/>
    </row>
    <row r="328" spans="1:15">
      <c r="A328" s="87" t="str">
        <f t="shared" si="5"/>
        <v/>
      </c>
      <c r="B328" s="87" t="str">
        <f>IF(C328="","",C328&amp;COUNTIF($C$2:C328,C328))</f>
        <v/>
      </c>
      <c r="C328" s="88"/>
      <c r="D328" s="87" t="str">
        <f>IF($C328="","",VLOOKUP($C328,人员花名册!$B$2:$F$2001,2,0))</f>
        <v/>
      </c>
      <c r="E328" s="87" t="str">
        <f>IF($C328="","",VLOOKUP($C328,人员花名册!$B$2:$F$2001,4,0))</f>
        <v/>
      </c>
      <c r="F328" s="89" t="str">
        <f>IF($C328="","",VLOOKUP($C328,人员花名册!$B$2:$F$2001,5,0))</f>
        <v/>
      </c>
      <c r="G328" s="29"/>
      <c r="H328" s="29"/>
      <c r="I328" s="87" t="str">
        <f>IF($C328="","",VLOOKUP($H328,培训课程清单!$B$2:$J$1700,2,0))</f>
        <v/>
      </c>
      <c r="J328" s="87" t="str">
        <f>IF($C328="","",VLOOKUP($H328,培训课程清单!$B$2:$J$1700,3,0))</f>
        <v/>
      </c>
      <c r="K328" s="87" t="str">
        <f>IF($H328="","",VLOOKUP($H328,培训课程清单!$B$2:$J$1700,4,0))</f>
        <v/>
      </c>
      <c r="L328" s="29"/>
      <c r="M328" s="89" t="str">
        <f>IF($H328="","",VLOOKUP($H328,培训课程清单!$B$2:$J$1700,7,0))</f>
        <v/>
      </c>
      <c r="N328" s="87" t="str">
        <f>IF($H328="","",VLOOKUP($H328,培训课程清单!$B$2:$J$1700,8,0))</f>
        <v/>
      </c>
      <c r="O328" s="29"/>
    </row>
    <row r="329" spans="1:15">
      <c r="A329" s="87" t="str">
        <f t="shared" si="5"/>
        <v/>
      </c>
      <c r="B329" s="87" t="str">
        <f>IF(C329="","",C329&amp;COUNTIF($C$2:C329,C329))</f>
        <v/>
      </c>
      <c r="C329" s="88"/>
      <c r="D329" s="87" t="str">
        <f>IF($C329="","",VLOOKUP($C329,人员花名册!$B$2:$F$2001,2,0))</f>
        <v/>
      </c>
      <c r="E329" s="87" t="str">
        <f>IF($C329="","",VLOOKUP($C329,人员花名册!$B$2:$F$2001,4,0))</f>
        <v/>
      </c>
      <c r="F329" s="89" t="str">
        <f>IF($C329="","",VLOOKUP($C329,人员花名册!$B$2:$F$2001,5,0))</f>
        <v/>
      </c>
      <c r="G329" s="29"/>
      <c r="H329" s="29"/>
      <c r="I329" s="87" t="str">
        <f>IF($C329="","",VLOOKUP($H329,培训课程清单!$B$2:$J$1700,2,0))</f>
        <v/>
      </c>
      <c r="J329" s="87" t="str">
        <f>IF($C329="","",VLOOKUP($H329,培训课程清单!$B$2:$J$1700,3,0))</f>
        <v/>
      </c>
      <c r="K329" s="87" t="str">
        <f>IF($H329="","",VLOOKUP($H329,培训课程清单!$B$2:$J$1700,4,0))</f>
        <v/>
      </c>
      <c r="L329" s="29"/>
      <c r="M329" s="89" t="str">
        <f>IF($H329="","",VLOOKUP($H329,培训课程清单!$B$2:$J$1700,7,0))</f>
        <v/>
      </c>
      <c r="N329" s="87" t="str">
        <f>IF($H329="","",VLOOKUP($H329,培训课程清单!$B$2:$J$1700,8,0))</f>
        <v/>
      </c>
      <c r="O329" s="29"/>
    </row>
    <row r="330" spans="1:15">
      <c r="A330" s="87" t="str">
        <f t="shared" si="5"/>
        <v/>
      </c>
      <c r="B330" s="87" t="str">
        <f>IF(C330="","",C330&amp;COUNTIF($C$2:C330,C330))</f>
        <v/>
      </c>
      <c r="C330" s="88"/>
      <c r="D330" s="87" t="str">
        <f>IF($C330="","",VLOOKUP($C330,人员花名册!$B$2:$F$2001,2,0))</f>
        <v/>
      </c>
      <c r="E330" s="87" t="str">
        <f>IF($C330="","",VLOOKUP($C330,人员花名册!$B$2:$F$2001,4,0))</f>
        <v/>
      </c>
      <c r="F330" s="89" t="str">
        <f>IF($C330="","",VLOOKUP($C330,人员花名册!$B$2:$F$2001,5,0))</f>
        <v/>
      </c>
      <c r="G330" s="29"/>
      <c r="H330" s="29"/>
      <c r="I330" s="87" t="str">
        <f>IF($C330="","",VLOOKUP($H330,培训课程清单!$B$2:$J$1700,2,0))</f>
        <v/>
      </c>
      <c r="J330" s="87" t="str">
        <f>IF($C330="","",VLOOKUP($H330,培训课程清单!$B$2:$J$1700,3,0))</f>
        <v/>
      </c>
      <c r="K330" s="87" t="str">
        <f>IF($H330="","",VLOOKUP($H330,培训课程清单!$B$2:$J$1700,4,0))</f>
        <v/>
      </c>
      <c r="L330" s="29"/>
      <c r="M330" s="89" t="str">
        <f>IF($H330="","",VLOOKUP($H330,培训课程清单!$B$2:$J$1700,7,0))</f>
        <v/>
      </c>
      <c r="N330" s="87" t="str">
        <f>IF($H330="","",VLOOKUP($H330,培训课程清单!$B$2:$J$1700,8,0))</f>
        <v/>
      </c>
      <c r="O330" s="29"/>
    </row>
    <row r="331" spans="1:15">
      <c r="A331" s="87" t="str">
        <f t="shared" si="5"/>
        <v/>
      </c>
      <c r="B331" s="87" t="str">
        <f>IF(C331="","",C331&amp;COUNTIF($C$2:C331,C331))</f>
        <v/>
      </c>
      <c r="C331" s="88"/>
      <c r="D331" s="87" t="str">
        <f>IF($C331="","",VLOOKUP($C331,人员花名册!$B$2:$F$2001,2,0))</f>
        <v/>
      </c>
      <c r="E331" s="87" t="str">
        <f>IF($C331="","",VLOOKUP($C331,人员花名册!$B$2:$F$2001,4,0))</f>
        <v/>
      </c>
      <c r="F331" s="89" t="str">
        <f>IF($C331="","",VLOOKUP($C331,人员花名册!$B$2:$F$2001,5,0))</f>
        <v/>
      </c>
      <c r="G331" s="29"/>
      <c r="H331" s="29"/>
      <c r="I331" s="87" t="str">
        <f>IF($C331="","",VLOOKUP($H331,培训课程清单!$B$2:$J$1700,2,0))</f>
        <v/>
      </c>
      <c r="J331" s="87" t="str">
        <f>IF($C331="","",VLOOKUP($H331,培训课程清单!$B$2:$J$1700,3,0))</f>
        <v/>
      </c>
      <c r="K331" s="87" t="str">
        <f>IF($H331="","",VLOOKUP($H331,培训课程清单!$B$2:$J$1700,4,0))</f>
        <v/>
      </c>
      <c r="L331" s="29"/>
      <c r="M331" s="89" t="str">
        <f>IF($H331="","",VLOOKUP($H331,培训课程清单!$B$2:$J$1700,7,0))</f>
        <v/>
      </c>
      <c r="N331" s="87" t="str">
        <f>IF($H331="","",VLOOKUP($H331,培训课程清单!$B$2:$J$1700,8,0))</f>
        <v/>
      </c>
      <c r="O331" s="29"/>
    </row>
    <row r="332" spans="1:15">
      <c r="A332" s="87" t="str">
        <f t="shared" si="5"/>
        <v/>
      </c>
      <c r="B332" s="87" t="str">
        <f>IF(C332="","",C332&amp;COUNTIF($C$2:C332,C332))</f>
        <v/>
      </c>
      <c r="C332" s="88"/>
      <c r="D332" s="87" t="str">
        <f>IF($C332="","",VLOOKUP($C332,人员花名册!$B$2:$F$2001,2,0))</f>
        <v/>
      </c>
      <c r="E332" s="87" t="str">
        <f>IF($C332="","",VLOOKUP($C332,人员花名册!$B$2:$F$2001,4,0))</f>
        <v/>
      </c>
      <c r="F332" s="89" t="str">
        <f>IF($C332="","",VLOOKUP($C332,人员花名册!$B$2:$F$2001,5,0))</f>
        <v/>
      </c>
      <c r="G332" s="29"/>
      <c r="H332" s="29"/>
      <c r="I332" s="87" t="str">
        <f>IF($C332="","",VLOOKUP($H332,培训课程清单!$B$2:$J$1700,2,0))</f>
        <v/>
      </c>
      <c r="J332" s="87" t="str">
        <f>IF($C332="","",VLOOKUP($H332,培训课程清单!$B$2:$J$1700,3,0))</f>
        <v/>
      </c>
      <c r="K332" s="87" t="str">
        <f>IF($H332="","",VLOOKUP($H332,培训课程清单!$B$2:$J$1700,4,0))</f>
        <v/>
      </c>
      <c r="L332" s="29"/>
      <c r="M332" s="89" t="str">
        <f>IF($H332="","",VLOOKUP($H332,培训课程清单!$B$2:$J$1700,7,0))</f>
        <v/>
      </c>
      <c r="N332" s="87" t="str">
        <f>IF($H332="","",VLOOKUP($H332,培训课程清单!$B$2:$J$1700,8,0))</f>
        <v/>
      </c>
      <c r="O332" s="29"/>
    </row>
    <row r="333" spans="1:15">
      <c r="A333" s="87" t="str">
        <f t="shared" si="5"/>
        <v/>
      </c>
      <c r="B333" s="87" t="str">
        <f>IF(C333="","",C333&amp;COUNTIF($C$2:C333,C333))</f>
        <v/>
      </c>
      <c r="C333" s="88"/>
      <c r="D333" s="87" t="str">
        <f>IF($C333="","",VLOOKUP($C333,人员花名册!$B$2:$F$2001,2,0))</f>
        <v/>
      </c>
      <c r="E333" s="87" t="str">
        <f>IF($C333="","",VLOOKUP($C333,人员花名册!$B$2:$F$2001,4,0))</f>
        <v/>
      </c>
      <c r="F333" s="89" t="str">
        <f>IF($C333="","",VLOOKUP($C333,人员花名册!$B$2:$F$2001,5,0))</f>
        <v/>
      </c>
      <c r="G333" s="29"/>
      <c r="H333" s="29"/>
      <c r="I333" s="87" t="str">
        <f>IF($C333="","",VLOOKUP($H333,培训课程清单!$B$2:$J$1700,2,0))</f>
        <v/>
      </c>
      <c r="J333" s="87" t="str">
        <f>IF($C333="","",VLOOKUP($H333,培训课程清单!$B$2:$J$1700,3,0))</f>
        <v/>
      </c>
      <c r="K333" s="87" t="str">
        <f>IF($H333="","",VLOOKUP($H333,培训课程清单!$B$2:$J$1700,4,0))</f>
        <v/>
      </c>
      <c r="L333" s="29"/>
      <c r="M333" s="89" t="str">
        <f>IF($H333="","",VLOOKUP($H333,培训课程清单!$B$2:$J$1700,7,0))</f>
        <v/>
      </c>
      <c r="N333" s="87" t="str">
        <f>IF($H333="","",VLOOKUP($H333,培训课程清单!$B$2:$J$1700,8,0))</f>
        <v/>
      </c>
      <c r="O333" s="29"/>
    </row>
    <row r="334" spans="1:15">
      <c r="A334" s="87" t="str">
        <f t="shared" si="5"/>
        <v/>
      </c>
      <c r="B334" s="87" t="str">
        <f>IF(C334="","",C334&amp;COUNTIF($C$2:C334,C334))</f>
        <v/>
      </c>
      <c r="C334" s="88"/>
      <c r="D334" s="87" t="str">
        <f>IF($C334="","",VLOOKUP($C334,人员花名册!$B$2:$F$2001,2,0))</f>
        <v/>
      </c>
      <c r="E334" s="87" t="str">
        <f>IF($C334="","",VLOOKUP($C334,人员花名册!$B$2:$F$2001,4,0))</f>
        <v/>
      </c>
      <c r="F334" s="89" t="str">
        <f>IF($C334="","",VLOOKUP($C334,人员花名册!$B$2:$F$2001,5,0))</f>
        <v/>
      </c>
      <c r="G334" s="29"/>
      <c r="H334" s="29"/>
      <c r="I334" s="87" t="str">
        <f>IF($C334="","",VLOOKUP($H334,培训课程清单!$B$2:$J$1700,2,0))</f>
        <v/>
      </c>
      <c r="J334" s="87" t="str">
        <f>IF($C334="","",VLOOKUP($H334,培训课程清单!$B$2:$J$1700,3,0))</f>
        <v/>
      </c>
      <c r="K334" s="87" t="str">
        <f>IF($H334="","",VLOOKUP($H334,培训课程清单!$B$2:$J$1700,4,0))</f>
        <v/>
      </c>
      <c r="L334" s="29"/>
      <c r="M334" s="89" t="str">
        <f>IF($H334="","",VLOOKUP($H334,培训课程清单!$B$2:$J$1700,7,0))</f>
        <v/>
      </c>
      <c r="N334" s="87" t="str">
        <f>IF($H334="","",VLOOKUP($H334,培训课程清单!$B$2:$J$1700,8,0))</f>
        <v/>
      </c>
      <c r="O334" s="29"/>
    </row>
    <row r="335" spans="1:15">
      <c r="A335" s="87" t="str">
        <f t="shared" si="5"/>
        <v/>
      </c>
      <c r="B335" s="87" t="str">
        <f>IF(C335="","",C335&amp;COUNTIF($C$2:C335,C335))</f>
        <v/>
      </c>
      <c r="C335" s="88"/>
      <c r="D335" s="87" t="str">
        <f>IF($C335="","",VLOOKUP($C335,人员花名册!$B$2:$F$2001,2,0))</f>
        <v/>
      </c>
      <c r="E335" s="87" t="str">
        <f>IF($C335="","",VLOOKUP($C335,人员花名册!$B$2:$F$2001,4,0))</f>
        <v/>
      </c>
      <c r="F335" s="89" t="str">
        <f>IF($C335="","",VLOOKUP($C335,人员花名册!$B$2:$F$2001,5,0))</f>
        <v/>
      </c>
      <c r="G335" s="29"/>
      <c r="H335" s="29"/>
      <c r="I335" s="87" t="str">
        <f>IF($C335="","",VLOOKUP($H335,培训课程清单!$B$2:$J$1700,2,0))</f>
        <v/>
      </c>
      <c r="J335" s="87" t="str">
        <f>IF($C335="","",VLOOKUP($H335,培训课程清单!$B$2:$J$1700,3,0))</f>
        <v/>
      </c>
      <c r="K335" s="87" t="str">
        <f>IF($H335="","",VLOOKUP($H335,培训课程清单!$B$2:$J$1700,4,0))</f>
        <v/>
      </c>
      <c r="L335" s="29"/>
      <c r="M335" s="89" t="str">
        <f>IF($H335="","",VLOOKUP($H335,培训课程清单!$B$2:$J$1700,7,0))</f>
        <v/>
      </c>
      <c r="N335" s="87" t="str">
        <f>IF($H335="","",VLOOKUP($H335,培训课程清单!$B$2:$J$1700,8,0))</f>
        <v/>
      </c>
      <c r="O335" s="29"/>
    </row>
    <row r="336" spans="1:15">
      <c r="A336" s="87" t="str">
        <f t="shared" si="5"/>
        <v/>
      </c>
      <c r="B336" s="87" t="str">
        <f>IF(C336="","",C336&amp;COUNTIF($C$2:C336,C336))</f>
        <v/>
      </c>
      <c r="C336" s="88"/>
      <c r="D336" s="87" t="str">
        <f>IF($C336="","",VLOOKUP($C336,人员花名册!$B$2:$F$2001,2,0))</f>
        <v/>
      </c>
      <c r="E336" s="87" t="str">
        <f>IF($C336="","",VLOOKUP($C336,人员花名册!$B$2:$F$2001,4,0))</f>
        <v/>
      </c>
      <c r="F336" s="89" t="str">
        <f>IF($C336="","",VLOOKUP($C336,人员花名册!$B$2:$F$2001,5,0))</f>
        <v/>
      </c>
      <c r="G336" s="29"/>
      <c r="H336" s="29"/>
      <c r="I336" s="87" t="str">
        <f>IF($C336="","",VLOOKUP($H336,培训课程清单!$B$2:$J$1700,2,0))</f>
        <v/>
      </c>
      <c r="J336" s="87" t="str">
        <f>IF($C336="","",VLOOKUP($H336,培训课程清单!$B$2:$J$1700,3,0))</f>
        <v/>
      </c>
      <c r="K336" s="87" t="str">
        <f>IF($H336="","",VLOOKUP($H336,培训课程清单!$B$2:$J$1700,4,0))</f>
        <v/>
      </c>
      <c r="L336" s="29"/>
      <c r="M336" s="89" t="str">
        <f>IF($H336="","",VLOOKUP($H336,培训课程清单!$B$2:$J$1700,7,0))</f>
        <v/>
      </c>
      <c r="N336" s="87" t="str">
        <f>IF($H336="","",VLOOKUP($H336,培训课程清单!$B$2:$J$1700,8,0))</f>
        <v/>
      </c>
      <c r="O336" s="29"/>
    </row>
    <row r="337" spans="1:15">
      <c r="A337" s="87" t="str">
        <f t="shared" ref="A337:A400" si="6">IF(C336="","",A336+1)</f>
        <v/>
      </c>
      <c r="B337" s="87" t="str">
        <f>IF(C337="","",C337&amp;COUNTIF($C$2:C337,C337))</f>
        <v/>
      </c>
      <c r="C337" s="88"/>
      <c r="D337" s="87" t="str">
        <f>IF($C337="","",VLOOKUP($C337,人员花名册!$B$2:$F$2001,2,0))</f>
        <v/>
      </c>
      <c r="E337" s="87" t="str">
        <f>IF($C337="","",VLOOKUP($C337,人员花名册!$B$2:$F$2001,4,0))</f>
        <v/>
      </c>
      <c r="F337" s="89" t="str">
        <f>IF($C337="","",VLOOKUP($C337,人员花名册!$B$2:$F$2001,5,0))</f>
        <v/>
      </c>
      <c r="G337" s="29"/>
      <c r="H337" s="29"/>
      <c r="I337" s="87" t="str">
        <f>IF($C337="","",VLOOKUP($H337,培训课程清单!$B$2:$J$1700,2,0))</f>
        <v/>
      </c>
      <c r="J337" s="87" t="str">
        <f>IF($C337="","",VLOOKUP($H337,培训课程清单!$B$2:$J$1700,3,0))</f>
        <v/>
      </c>
      <c r="K337" s="87" t="str">
        <f>IF($H337="","",VLOOKUP($H337,培训课程清单!$B$2:$J$1700,4,0))</f>
        <v/>
      </c>
      <c r="L337" s="29"/>
      <c r="M337" s="89" t="str">
        <f>IF($H337="","",VLOOKUP($H337,培训课程清单!$B$2:$J$1700,7,0))</f>
        <v/>
      </c>
      <c r="N337" s="87" t="str">
        <f>IF($H337="","",VLOOKUP($H337,培训课程清单!$B$2:$J$1700,8,0))</f>
        <v/>
      </c>
      <c r="O337" s="29"/>
    </row>
    <row r="338" spans="1:15">
      <c r="A338" s="87" t="str">
        <f t="shared" si="6"/>
        <v/>
      </c>
      <c r="B338" s="87" t="str">
        <f>IF(C338="","",C338&amp;COUNTIF($C$2:C338,C338))</f>
        <v/>
      </c>
      <c r="C338" s="88"/>
      <c r="D338" s="87" t="str">
        <f>IF($C338="","",VLOOKUP($C338,人员花名册!$B$2:$F$2001,2,0))</f>
        <v/>
      </c>
      <c r="E338" s="87" t="str">
        <f>IF($C338="","",VLOOKUP($C338,人员花名册!$B$2:$F$2001,4,0))</f>
        <v/>
      </c>
      <c r="F338" s="89" t="str">
        <f>IF($C338="","",VLOOKUP($C338,人员花名册!$B$2:$F$2001,5,0))</f>
        <v/>
      </c>
      <c r="G338" s="29"/>
      <c r="H338" s="29"/>
      <c r="I338" s="87" t="str">
        <f>IF($C338="","",VLOOKUP($H338,培训课程清单!$B$2:$J$1700,2,0))</f>
        <v/>
      </c>
      <c r="J338" s="87" t="str">
        <f>IF($C338="","",VLOOKUP($H338,培训课程清单!$B$2:$J$1700,3,0))</f>
        <v/>
      </c>
      <c r="K338" s="87" t="str">
        <f>IF($H338="","",VLOOKUP($H338,培训课程清单!$B$2:$J$1700,4,0))</f>
        <v/>
      </c>
      <c r="L338" s="29"/>
      <c r="M338" s="89" t="str">
        <f>IF($H338="","",VLOOKUP($H338,培训课程清单!$B$2:$J$1700,7,0))</f>
        <v/>
      </c>
      <c r="N338" s="87" t="str">
        <f>IF($H338="","",VLOOKUP($H338,培训课程清单!$B$2:$J$1700,8,0))</f>
        <v/>
      </c>
      <c r="O338" s="29"/>
    </row>
    <row r="339" spans="1:15">
      <c r="A339" s="87" t="str">
        <f t="shared" si="6"/>
        <v/>
      </c>
      <c r="B339" s="87" t="str">
        <f>IF(C339="","",C339&amp;COUNTIF($C$2:C339,C339))</f>
        <v/>
      </c>
      <c r="C339" s="88"/>
      <c r="D339" s="87" t="str">
        <f>IF($C339="","",VLOOKUP($C339,人员花名册!$B$2:$F$2001,2,0))</f>
        <v/>
      </c>
      <c r="E339" s="87" t="str">
        <f>IF($C339="","",VLOOKUP($C339,人员花名册!$B$2:$F$2001,4,0))</f>
        <v/>
      </c>
      <c r="F339" s="89" t="str">
        <f>IF($C339="","",VLOOKUP($C339,人员花名册!$B$2:$F$2001,5,0))</f>
        <v/>
      </c>
      <c r="G339" s="29"/>
      <c r="H339" s="29"/>
      <c r="I339" s="87" t="str">
        <f>IF($C339="","",VLOOKUP($H339,培训课程清单!$B$2:$J$1700,2,0))</f>
        <v/>
      </c>
      <c r="J339" s="87" t="str">
        <f>IF($C339="","",VLOOKUP($H339,培训课程清单!$B$2:$J$1700,3,0))</f>
        <v/>
      </c>
      <c r="K339" s="87" t="str">
        <f>IF($H339="","",VLOOKUP($H339,培训课程清单!$B$2:$J$1700,4,0))</f>
        <v/>
      </c>
      <c r="L339" s="29"/>
      <c r="M339" s="89" t="str">
        <f>IF($H339="","",VLOOKUP($H339,培训课程清单!$B$2:$J$1700,7,0))</f>
        <v/>
      </c>
      <c r="N339" s="87" t="str">
        <f>IF($H339="","",VLOOKUP($H339,培训课程清单!$B$2:$J$1700,8,0))</f>
        <v/>
      </c>
      <c r="O339" s="29"/>
    </row>
    <row r="340" spans="1:15">
      <c r="A340" s="87" t="str">
        <f t="shared" si="6"/>
        <v/>
      </c>
      <c r="B340" s="87" t="str">
        <f>IF(C340="","",C340&amp;COUNTIF($C$2:C340,C340))</f>
        <v/>
      </c>
      <c r="C340" s="88"/>
      <c r="D340" s="87" t="str">
        <f>IF($C340="","",VLOOKUP($C340,人员花名册!$B$2:$F$2001,2,0))</f>
        <v/>
      </c>
      <c r="E340" s="87" t="str">
        <f>IF($C340="","",VLOOKUP($C340,人员花名册!$B$2:$F$2001,4,0))</f>
        <v/>
      </c>
      <c r="F340" s="89" t="str">
        <f>IF($C340="","",VLOOKUP($C340,人员花名册!$B$2:$F$2001,5,0))</f>
        <v/>
      </c>
      <c r="G340" s="29"/>
      <c r="H340" s="29"/>
      <c r="I340" s="87" t="str">
        <f>IF($C340="","",VLOOKUP($H340,培训课程清单!$B$2:$J$1700,2,0))</f>
        <v/>
      </c>
      <c r="J340" s="87" t="str">
        <f>IF($C340="","",VLOOKUP($H340,培训课程清单!$B$2:$J$1700,3,0))</f>
        <v/>
      </c>
      <c r="K340" s="87" t="str">
        <f>IF($H340="","",VLOOKUP($H340,培训课程清单!$B$2:$J$1700,4,0))</f>
        <v/>
      </c>
      <c r="L340" s="29"/>
      <c r="M340" s="89" t="str">
        <f>IF($H340="","",VLOOKUP($H340,培训课程清单!$B$2:$J$1700,7,0))</f>
        <v/>
      </c>
      <c r="N340" s="87" t="str">
        <f>IF($H340="","",VLOOKUP($H340,培训课程清单!$B$2:$J$1700,8,0))</f>
        <v/>
      </c>
      <c r="O340" s="29"/>
    </row>
    <row r="341" spans="1:15">
      <c r="A341" s="87" t="str">
        <f t="shared" si="6"/>
        <v/>
      </c>
      <c r="B341" s="87" t="str">
        <f>IF(C341="","",C341&amp;COUNTIF($C$2:C341,C341))</f>
        <v/>
      </c>
      <c r="C341" s="88"/>
      <c r="D341" s="87" t="str">
        <f>IF($C341="","",VLOOKUP($C341,人员花名册!$B$2:$F$2001,2,0))</f>
        <v/>
      </c>
      <c r="E341" s="87" t="str">
        <f>IF($C341="","",VLOOKUP($C341,人员花名册!$B$2:$F$2001,4,0))</f>
        <v/>
      </c>
      <c r="F341" s="89" t="str">
        <f>IF($C341="","",VLOOKUP($C341,人员花名册!$B$2:$F$2001,5,0))</f>
        <v/>
      </c>
      <c r="G341" s="29"/>
      <c r="H341" s="29"/>
      <c r="I341" s="87" t="str">
        <f>IF($C341="","",VLOOKUP($H341,培训课程清单!$B$2:$J$1700,2,0))</f>
        <v/>
      </c>
      <c r="J341" s="87" t="str">
        <f>IF($C341="","",VLOOKUP($H341,培训课程清单!$B$2:$J$1700,3,0))</f>
        <v/>
      </c>
      <c r="K341" s="87" t="str">
        <f>IF($H341="","",VLOOKUP($H341,培训课程清单!$B$2:$J$1700,4,0))</f>
        <v/>
      </c>
      <c r="L341" s="29"/>
      <c r="M341" s="89" t="str">
        <f>IF($H341="","",VLOOKUP($H341,培训课程清单!$B$2:$J$1700,7,0))</f>
        <v/>
      </c>
      <c r="N341" s="87" t="str">
        <f>IF($H341="","",VLOOKUP($H341,培训课程清单!$B$2:$J$1700,8,0))</f>
        <v/>
      </c>
      <c r="O341" s="29"/>
    </row>
    <row r="342" spans="1:15">
      <c r="A342" s="87" t="str">
        <f t="shared" si="6"/>
        <v/>
      </c>
      <c r="B342" s="87" t="str">
        <f>IF(C342="","",C342&amp;COUNTIF($C$2:C342,C342))</f>
        <v/>
      </c>
      <c r="C342" s="88"/>
      <c r="D342" s="87" t="str">
        <f>IF($C342="","",VLOOKUP($C342,人员花名册!$B$2:$F$2001,2,0))</f>
        <v/>
      </c>
      <c r="E342" s="87" t="str">
        <f>IF($C342="","",VLOOKUP($C342,人员花名册!$B$2:$F$2001,4,0))</f>
        <v/>
      </c>
      <c r="F342" s="89" t="str">
        <f>IF($C342="","",VLOOKUP($C342,人员花名册!$B$2:$F$2001,5,0))</f>
        <v/>
      </c>
      <c r="G342" s="29"/>
      <c r="H342" s="29"/>
      <c r="I342" s="87" t="str">
        <f>IF($C342="","",VLOOKUP($H342,培训课程清单!$B$2:$J$1700,2,0))</f>
        <v/>
      </c>
      <c r="J342" s="87" t="str">
        <f>IF($C342="","",VLOOKUP($H342,培训课程清单!$B$2:$J$1700,3,0))</f>
        <v/>
      </c>
      <c r="K342" s="87" t="str">
        <f>IF($H342="","",VLOOKUP($H342,培训课程清单!$B$2:$J$1700,4,0))</f>
        <v/>
      </c>
      <c r="L342" s="29"/>
      <c r="M342" s="89" t="str">
        <f>IF($H342="","",VLOOKUP($H342,培训课程清单!$B$2:$J$1700,7,0))</f>
        <v/>
      </c>
      <c r="N342" s="87" t="str">
        <f>IF($H342="","",VLOOKUP($H342,培训课程清单!$B$2:$J$1700,8,0))</f>
        <v/>
      </c>
      <c r="O342" s="29"/>
    </row>
    <row r="343" spans="1:15">
      <c r="A343" s="87" t="str">
        <f t="shared" si="6"/>
        <v/>
      </c>
      <c r="B343" s="87" t="str">
        <f>IF(C343="","",C343&amp;COUNTIF($C$2:C343,C343))</f>
        <v/>
      </c>
      <c r="C343" s="88"/>
      <c r="D343" s="87" t="str">
        <f>IF($C343="","",VLOOKUP($C343,人员花名册!$B$2:$F$2001,2,0))</f>
        <v/>
      </c>
      <c r="E343" s="87" t="str">
        <f>IF($C343="","",VLOOKUP($C343,人员花名册!$B$2:$F$2001,4,0))</f>
        <v/>
      </c>
      <c r="F343" s="89" t="str">
        <f>IF($C343="","",VLOOKUP($C343,人员花名册!$B$2:$F$2001,5,0))</f>
        <v/>
      </c>
      <c r="G343" s="29"/>
      <c r="H343" s="29"/>
      <c r="I343" s="87" t="str">
        <f>IF($C343="","",VLOOKUP($H343,培训课程清单!$B$2:$J$1700,2,0))</f>
        <v/>
      </c>
      <c r="J343" s="87" t="str">
        <f>IF($C343="","",VLOOKUP($H343,培训课程清单!$B$2:$J$1700,3,0))</f>
        <v/>
      </c>
      <c r="K343" s="87" t="str">
        <f>IF($H343="","",VLOOKUP($H343,培训课程清单!$B$2:$J$1700,4,0))</f>
        <v/>
      </c>
      <c r="L343" s="29"/>
      <c r="M343" s="89" t="str">
        <f>IF($H343="","",VLOOKUP($H343,培训课程清单!$B$2:$J$1700,7,0))</f>
        <v/>
      </c>
      <c r="N343" s="87" t="str">
        <f>IF($H343="","",VLOOKUP($H343,培训课程清单!$B$2:$J$1700,8,0))</f>
        <v/>
      </c>
      <c r="O343" s="29"/>
    </row>
    <row r="344" spans="1:15">
      <c r="A344" s="87" t="str">
        <f t="shared" si="6"/>
        <v/>
      </c>
      <c r="B344" s="87" t="str">
        <f>IF(C344="","",C344&amp;COUNTIF($C$2:C344,C344))</f>
        <v/>
      </c>
      <c r="C344" s="88"/>
      <c r="D344" s="87" t="str">
        <f>IF($C344="","",VLOOKUP($C344,人员花名册!$B$2:$F$2001,2,0))</f>
        <v/>
      </c>
      <c r="E344" s="87" t="str">
        <f>IF($C344="","",VLOOKUP($C344,人员花名册!$B$2:$F$2001,4,0))</f>
        <v/>
      </c>
      <c r="F344" s="89" t="str">
        <f>IF($C344="","",VLOOKUP($C344,人员花名册!$B$2:$F$2001,5,0))</f>
        <v/>
      </c>
      <c r="G344" s="29"/>
      <c r="H344" s="29"/>
      <c r="I344" s="87" t="str">
        <f>IF($C344="","",VLOOKUP($H344,培训课程清单!$B$2:$J$1700,2,0))</f>
        <v/>
      </c>
      <c r="J344" s="87" t="str">
        <f>IF($C344="","",VLOOKUP($H344,培训课程清单!$B$2:$J$1700,3,0))</f>
        <v/>
      </c>
      <c r="K344" s="87" t="str">
        <f>IF($H344="","",VLOOKUP($H344,培训课程清单!$B$2:$J$1700,4,0))</f>
        <v/>
      </c>
      <c r="L344" s="29"/>
      <c r="M344" s="89" t="str">
        <f>IF($H344="","",VLOOKUP($H344,培训课程清单!$B$2:$J$1700,7,0))</f>
        <v/>
      </c>
      <c r="N344" s="87" t="str">
        <f>IF($H344="","",VLOOKUP($H344,培训课程清单!$B$2:$J$1700,8,0))</f>
        <v/>
      </c>
      <c r="O344" s="29"/>
    </row>
    <row r="345" spans="1:15">
      <c r="A345" s="87" t="str">
        <f t="shared" si="6"/>
        <v/>
      </c>
      <c r="B345" s="87" t="str">
        <f>IF(C345="","",C345&amp;COUNTIF($C$2:C345,C345))</f>
        <v/>
      </c>
      <c r="C345" s="88"/>
      <c r="D345" s="87" t="str">
        <f>IF($C345="","",VLOOKUP($C345,人员花名册!$B$2:$F$2001,2,0))</f>
        <v/>
      </c>
      <c r="E345" s="87" t="str">
        <f>IF($C345="","",VLOOKUP($C345,人员花名册!$B$2:$F$2001,4,0))</f>
        <v/>
      </c>
      <c r="F345" s="89" t="str">
        <f>IF($C345="","",VLOOKUP($C345,人员花名册!$B$2:$F$2001,5,0))</f>
        <v/>
      </c>
      <c r="G345" s="29"/>
      <c r="H345" s="29"/>
      <c r="I345" s="87" t="str">
        <f>IF($C345="","",VLOOKUP($H345,培训课程清单!$B$2:$J$1700,2,0))</f>
        <v/>
      </c>
      <c r="J345" s="87" t="str">
        <f>IF($C345="","",VLOOKUP($H345,培训课程清单!$B$2:$J$1700,3,0))</f>
        <v/>
      </c>
      <c r="K345" s="87" t="str">
        <f>IF($H345="","",VLOOKUP($H345,培训课程清单!$B$2:$J$1700,4,0))</f>
        <v/>
      </c>
      <c r="L345" s="29"/>
      <c r="M345" s="89" t="str">
        <f>IF($H345="","",VLOOKUP($H345,培训课程清单!$B$2:$J$1700,7,0))</f>
        <v/>
      </c>
      <c r="N345" s="87" t="str">
        <f>IF($H345="","",VLOOKUP($H345,培训课程清单!$B$2:$J$1700,8,0))</f>
        <v/>
      </c>
      <c r="O345" s="29"/>
    </row>
    <row r="346" spans="1:15">
      <c r="A346" s="87" t="str">
        <f t="shared" si="6"/>
        <v/>
      </c>
      <c r="B346" s="87" t="str">
        <f>IF(C346="","",C346&amp;COUNTIF($C$2:C346,C346))</f>
        <v/>
      </c>
      <c r="C346" s="88"/>
      <c r="D346" s="87" t="str">
        <f>IF($C346="","",VLOOKUP($C346,人员花名册!$B$2:$F$2001,2,0))</f>
        <v/>
      </c>
      <c r="E346" s="87" t="str">
        <f>IF($C346="","",VLOOKUP($C346,人员花名册!$B$2:$F$2001,4,0))</f>
        <v/>
      </c>
      <c r="F346" s="89" t="str">
        <f>IF($C346="","",VLOOKUP($C346,人员花名册!$B$2:$F$2001,5,0))</f>
        <v/>
      </c>
      <c r="G346" s="29"/>
      <c r="H346" s="29"/>
      <c r="I346" s="87" t="str">
        <f>IF($C346="","",VLOOKUP($H346,培训课程清单!$B$2:$J$1700,2,0))</f>
        <v/>
      </c>
      <c r="J346" s="87" t="str">
        <f>IF($C346="","",VLOOKUP($H346,培训课程清单!$B$2:$J$1700,3,0))</f>
        <v/>
      </c>
      <c r="K346" s="87" t="str">
        <f>IF($H346="","",VLOOKUP($H346,培训课程清单!$B$2:$J$1700,4,0))</f>
        <v/>
      </c>
      <c r="L346" s="29"/>
      <c r="M346" s="89" t="str">
        <f>IF($H346="","",VLOOKUP($H346,培训课程清单!$B$2:$J$1700,7,0))</f>
        <v/>
      </c>
      <c r="N346" s="87" t="str">
        <f>IF($H346="","",VLOOKUP($H346,培训课程清单!$B$2:$J$1700,8,0))</f>
        <v/>
      </c>
      <c r="O346" s="29"/>
    </row>
    <row r="347" spans="1:15">
      <c r="A347" s="87" t="str">
        <f t="shared" si="6"/>
        <v/>
      </c>
      <c r="B347" s="87" t="str">
        <f>IF(C347="","",C347&amp;COUNTIF($C$2:C347,C347))</f>
        <v/>
      </c>
      <c r="C347" s="88"/>
      <c r="D347" s="87" t="str">
        <f>IF($C347="","",VLOOKUP($C347,人员花名册!$B$2:$F$2001,2,0))</f>
        <v/>
      </c>
      <c r="E347" s="87" t="str">
        <f>IF($C347="","",VLOOKUP($C347,人员花名册!$B$2:$F$2001,4,0))</f>
        <v/>
      </c>
      <c r="F347" s="89" t="str">
        <f>IF($C347="","",VLOOKUP($C347,人员花名册!$B$2:$F$2001,5,0))</f>
        <v/>
      </c>
      <c r="G347" s="29"/>
      <c r="H347" s="29"/>
      <c r="I347" s="87" t="str">
        <f>IF($C347="","",VLOOKUP($H347,培训课程清单!$B$2:$J$1700,2,0))</f>
        <v/>
      </c>
      <c r="J347" s="87" t="str">
        <f>IF($C347="","",VLOOKUP($H347,培训课程清单!$B$2:$J$1700,3,0))</f>
        <v/>
      </c>
      <c r="K347" s="87" t="str">
        <f>IF($H347="","",VLOOKUP($H347,培训课程清单!$B$2:$J$1700,4,0))</f>
        <v/>
      </c>
      <c r="L347" s="29"/>
      <c r="M347" s="89" t="str">
        <f>IF($H347="","",VLOOKUP($H347,培训课程清单!$B$2:$J$1700,7,0))</f>
        <v/>
      </c>
      <c r="N347" s="87" t="str">
        <f>IF($H347="","",VLOOKUP($H347,培训课程清单!$B$2:$J$1700,8,0))</f>
        <v/>
      </c>
      <c r="O347" s="29"/>
    </row>
    <row r="348" spans="1:15">
      <c r="A348" s="87" t="str">
        <f t="shared" si="6"/>
        <v/>
      </c>
      <c r="B348" s="87" t="str">
        <f>IF(C348="","",C348&amp;COUNTIF($C$2:C348,C348))</f>
        <v/>
      </c>
      <c r="C348" s="88"/>
      <c r="D348" s="87" t="str">
        <f>IF($C348="","",VLOOKUP($C348,人员花名册!$B$2:$F$2001,2,0))</f>
        <v/>
      </c>
      <c r="E348" s="87" t="str">
        <f>IF($C348="","",VLOOKUP($C348,人员花名册!$B$2:$F$2001,4,0))</f>
        <v/>
      </c>
      <c r="F348" s="89" t="str">
        <f>IF($C348="","",VLOOKUP($C348,人员花名册!$B$2:$F$2001,5,0))</f>
        <v/>
      </c>
      <c r="G348" s="29"/>
      <c r="H348" s="29"/>
      <c r="I348" s="87" t="str">
        <f>IF($C348="","",VLOOKUP($H348,培训课程清单!$B$2:$J$1700,2,0))</f>
        <v/>
      </c>
      <c r="J348" s="87" t="str">
        <f>IF($C348="","",VLOOKUP($H348,培训课程清单!$B$2:$J$1700,3,0))</f>
        <v/>
      </c>
      <c r="K348" s="87" t="str">
        <f>IF($H348="","",VLOOKUP($H348,培训课程清单!$B$2:$J$1700,4,0))</f>
        <v/>
      </c>
      <c r="L348" s="29"/>
      <c r="M348" s="89" t="str">
        <f>IF($H348="","",VLOOKUP($H348,培训课程清单!$B$2:$J$1700,7,0))</f>
        <v/>
      </c>
      <c r="N348" s="87" t="str">
        <f>IF($H348="","",VLOOKUP($H348,培训课程清单!$B$2:$J$1700,8,0))</f>
        <v/>
      </c>
      <c r="O348" s="29"/>
    </row>
    <row r="349" spans="1:15">
      <c r="A349" s="87" t="str">
        <f t="shared" si="6"/>
        <v/>
      </c>
      <c r="B349" s="87" t="str">
        <f>IF(C349="","",C349&amp;COUNTIF($C$2:C349,C349))</f>
        <v/>
      </c>
      <c r="C349" s="88"/>
      <c r="D349" s="87" t="str">
        <f>IF($C349="","",VLOOKUP($C349,人员花名册!$B$2:$F$2001,2,0))</f>
        <v/>
      </c>
      <c r="E349" s="87" t="str">
        <f>IF($C349="","",VLOOKUP($C349,人员花名册!$B$2:$F$2001,4,0))</f>
        <v/>
      </c>
      <c r="F349" s="89" t="str">
        <f>IF($C349="","",VLOOKUP($C349,人员花名册!$B$2:$F$2001,5,0))</f>
        <v/>
      </c>
      <c r="G349" s="29"/>
      <c r="H349" s="29"/>
      <c r="I349" s="87" t="str">
        <f>IF($C349="","",VLOOKUP($H349,培训课程清单!$B$2:$J$1700,2,0))</f>
        <v/>
      </c>
      <c r="J349" s="87" t="str">
        <f>IF($C349="","",VLOOKUP($H349,培训课程清单!$B$2:$J$1700,3,0))</f>
        <v/>
      </c>
      <c r="K349" s="87" t="str">
        <f>IF($H349="","",VLOOKUP($H349,培训课程清单!$B$2:$J$1700,4,0))</f>
        <v/>
      </c>
      <c r="L349" s="29"/>
      <c r="M349" s="89" t="str">
        <f>IF($H349="","",VLOOKUP($H349,培训课程清单!$B$2:$J$1700,7,0))</f>
        <v/>
      </c>
      <c r="N349" s="87" t="str">
        <f>IF($H349="","",VLOOKUP($H349,培训课程清单!$B$2:$J$1700,8,0))</f>
        <v/>
      </c>
      <c r="O349" s="29"/>
    </row>
    <row r="350" spans="1:15">
      <c r="A350" s="87" t="str">
        <f t="shared" si="6"/>
        <v/>
      </c>
      <c r="B350" s="87" t="str">
        <f>IF(C350="","",C350&amp;COUNTIF($C$2:C350,C350))</f>
        <v/>
      </c>
      <c r="C350" s="88"/>
      <c r="D350" s="87" t="str">
        <f>IF($C350="","",VLOOKUP($C350,人员花名册!$B$2:$F$2001,2,0))</f>
        <v/>
      </c>
      <c r="E350" s="87" t="str">
        <f>IF($C350="","",VLOOKUP($C350,人员花名册!$B$2:$F$2001,4,0))</f>
        <v/>
      </c>
      <c r="F350" s="89" t="str">
        <f>IF($C350="","",VLOOKUP($C350,人员花名册!$B$2:$F$2001,5,0))</f>
        <v/>
      </c>
      <c r="G350" s="29"/>
      <c r="H350" s="29"/>
      <c r="I350" s="87" t="str">
        <f>IF($C350="","",VLOOKUP($H350,培训课程清单!$B$2:$J$1700,2,0))</f>
        <v/>
      </c>
      <c r="J350" s="87" t="str">
        <f>IF($C350="","",VLOOKUP($H350,培训课程清单!$B$2:$J$1700,3,0))</f>
        <v/>
      </c>
      <c r="K350" s="87" t="str">
        <f>IF($H350="","",VLOOKUP($H350,培训课程清单!$B$2:$J$1700,4,0))</f>
        <v/>
      </c>
      <c r="L350" s="29"/>
      <c r="M350" s="89" t="str">
        <f>IF($H350="","",VLOOKUP($H350,培训课程清单!$B$2:$J$1700,7,0))</f>
        <v/>
      </c>
      <c r="N350" s="87" t="str">
        <f>IF($H350="","",VLOOKUP($H350,培训课程清单!$B$2:$J$1700,8,0))</f>
        <v/>
      </c>
      <c r="O350" s="29"/>
    </row>
    <row r="351" spans="1:15">
      <c r="A351" s="87" t="str">
        <f t="shared" si="6"/>
        <v/>
      </c>
      <c r="B351" s="87" t="str">
        <f>IF(C351="","",C351&amp;COUNTIF($C$2:C351,C351))</f>
        <v/>
      </c>
      <c r="C351" s="88"/>
      <c r="D351" s="87" t="str">
        <f>IF($C351="","",VLOOKUP($C351,人员花名册!$B$2:$F$2001,2,0))</f>
        <v/>
      </c>
      <c r="E351" s="87" t="str">
        <f>IF($C351="","",VLOOKUP($C351,人员花名册!$B$2:$F$2001,4,0))</f>
        <v/>
      </c>
      <c r="F351" s="89" t="str">
        <f>IF($C351="","",VLOOKUP($C351,人员花名册!$B$2:$F$2001,5,0))</f>
        <v/>
      </c>
      <c r="G351" s="29"/>
      <c r="H351" s="29"/>
      <c r="I351" s="87" t="str">
        <f>IF($C351="","",VLOOKUP($H351,培训课程清单!$B$2:$J$1700,2,0))</f>
        <v/>
      </c>
      <c r="J351" s="87" t="str">
        <f>IF($C351="","",VLOOKUP($H351,培训课程清单!$B$2:$J$1700,3,0))</f>
        <v/>
      </c>
      <c r="K351" s="87" t="str">
        <f>IF($H351="","",VLOOKUP($H351,培训课程清单!$B$2:$J$1700,4,0))</f>
        <v/>
      </c>
      <c r="L351" s="29"/>
      <c r="M351" s="89" t="str">
        <f>IF($H351="","",VLOOKUP($H351,培训课程清单!$B$2:$J$1700,7,0))</f>
        <v/>
      </c>
      <c r="N351" s="87" t="str">
        <f>IF($H351="","",VLOOKUP($H351,培训课程清单!$B$2:$J$1700,8,0))</f>
        <v/>
      </c>
      <c r="O351" s="29"/>
    </row>
    <row r="352" spans="1:15">
      <c r="A352" s="87" t="str">
        <f t="shared" si="6"/>
        <v/>
      </c>
      <c r="B352" s="87" t="str">
        <f>IF(C352="","",C352&amp;COUNTIF($C$2:C352,C352))</f>
        <v/>
      </c>
      <c r="C352" s="88"/>
      <c r="D352" s="87" t="str">
        <f>IF($C352="","",VLOOKUP($C352,人员花名册!$B$2:$F$2001,2,0))</f>
        <v/>
      </c>
      <c r="E352" s="87" t="str">
        <f>IF($C352="","",VLOOKUP($C352,人员花名册!$B$2:$F$2001,4,0))</f>
        <v/>
      </c>
      <c r="F352" s="89" t="str">
        <f>IF($C352="","",VLOOKUP($C352,人员花名册!$B$2:$F$2001,5,0))</f>
        <v/>
      </c>
      <c r="G352" s="29"/>
      <c r="H352" s="29"/>
      <c r="I352" s="87" t="str">
        <f>IF($C352="","",VLOOKUP($H352,培训课程清单!$B$2:$J$1700,2,0))</f>
        <v/>
      </c>
      <c r="J352" s="87" t="str">
        <f>IF($C352="","",VLOOKUP($H352,培训课程清单!$B$2:$J$1700,3,0))</f>
        <v/>
      </c>
      <c r="K352" s="87" t="str">
        <f>IF($H352="","",VLOOKUP($H352,培训课程清单!$B$2:$J$1700,4,0))</f>
        <v/>
      </c>
      <c r="L352" s="29"/>
      <c r="M352" s="89" t="str">
        <f>IF($H352="","",VLOOKUP($H352,培训课程清单!$B$2:$J$1700,7,0))</f>
        <v/>
      </c>
      <c r="N352" s="87" t="str">
        <f>IF($H352="","",VLOOKUP($H352,培训课程清单!$B$2:$J$1700,8,0))</f>
        <v/>
      </c>
      <c r="O352" s="29"/>
    </row>
    <row r="353" spans="1:15">
      <c r="A353" s="87" t="str">
        <f t="shared" si="6"/>
        <v/>
      </c>
      <c r="B353" s="87" t="str">
        <f>IF(C353="","",C353&amp;COUNTIF($C$2:C353,C353))</f>
        <v/>
      </c>
      <c r="C353" s="88"/>
      <c r="D353" s="87" t="str">
        <f>IF($C353="","",VLOOKUP($C353,人员花名册!$B$2:$F$2001,2,0))</f>
        <v/>
      </c>
      <c r="E353" s="87" t="str">
        <f>IF($C353="","",VLOOKUP($C353,人员花名册!$B$2:$F$2001,4,0))</f>
        <v/>
      </c>
      <c r="F353" s="89" t="str">
        <f>IF($C353="","",VLOOKUP($C353,人员花名册!$B$2:$F$2001,5,0))</f>
        <v/>
      </c>
      <c r="G353" s="29"/>
      <c r="H353" s="29"/>
      <c r="I353" s="87" t="str">
        <f>IF($C353="","",VLOOKUP($H353,培训课程清单!$B$2:$J$1700,2,0))</f>
        <v/>
      </c>
      <c r="J353" s="87" t="str">
        <f>IF($C353="","",VLOOKUP($H353,培训课程清单!$B$2:$J$1700,3,0))</f>
        <v/>
      </c>
      <c r="K353" s="87" t="str">
        <f>IF($H353="","",VLOOKUP($H353,培训课程清单!$B$2:$J$1700,4,0))</f>
        <v/>
      </c>
      <c r="L353" s="29"/>
      <c r="M353" s="89" t="str">
        <f>IF($H353="","",VLOOKUP($H353,培训课程清单!$B$2:$J$1700,7,0))</f>
        <v/>
      </c>
      <c r="N353" s="87" t="str">
        <f>IF($H353="","",VLOOKUP($H353,培训课程清单!$B$2:$J$1700,8,0))</f>
        <v/>
      </c>
      <c r="O353" s="29"/>
    </row>
    <row r="354" spans="1:15">
      <c r="A354" s="87" t="str">
        <f t="shared" si="6"/>
        <v/>
      </c>
      <c r="B354" s="87" t="str">
        <f>IF(C354="","",C354&amp;COUNTIF($C$2:C354,C354))</f>
        <v/>
      </c>
      <c r="C354" s="88"/>
      <c r="D354" s="87" t="str">
        <f>IF($C354="","",VLOOKUP($C354,人员花名册!$B$2:$F$2001,2,0))</f>
        <v/>
      </c>
      <c r="E354" s="87" t="str">
        <f>IF($C354="","",VLOOKUP($C354,人员花名册!$B$2:$F$2001,4,0))</f>
        <v/>
      </c>
      <c r="F354" s="89" t="str">
        <f>IF($C354="","",VLOOKUP($C354,人员花名册!$B$2:$F$2001,5,0))</f>
        <v/>
      </c>
      <c r="G354" s="29"/>
      <c r="H354" s="29"/>
      <c r="I354" s="87" t="str">
        <f>IF($C354="","",VLOOKUP($H354,培训课程清单!$B$2:$J$1700,2,0))</f>
        <v/>
      </c>
      <c r="J354" s="87" t="str">
        <f>IF($C354="","",VLOOKUP($H354,培训课程清单!$B$2:$J$1700,3,0))</f>
        <v/>
      </c>
      <c r="K354" s="87" t="str">
        <f>IF($H354="","",VLOOKUP($H354,培训课程清单!$B$2:$J$1700,4,0))</f>
        <v/>
      </c>
      <c r="L354" s="29"/>
      <c r="M354" s="89" t="str">
        <f>IF($H354="","",VLOOKUP($H354,培训课程清单!$B$2:$J$1700,7,0))</f>
        <v/>
      </c>
      <c r="N354" s="87" t="str">
        <f>IF($H354="","",VLOOKUP($H354,培训课程清单!$B$2:$J$1700,8,0))</f>
        <v/>
      </c>
      <c r="O354" s="29"/>
    </row>
    <row r="355" spans="1:15">
      <c r="A355" s="87" t="str">
        <f t="shared" si="6"/>
        <v/>
      </c>
      <c r="B355" s="87" t="str">
        <f>IF(C355="","",C355&amp;COUNTIF($C$2:C355,C355))</f>
        <v/>
      </c>
      <c r="C355" s="88"/>
      <c r="D355" s="87" t="str">
        <f>IF($C355="","",VLOOKUP($C355,人员花名册!$B$2:$F$2001,2,0))</f>
        <v/>
      </c>
      <c r="E355" s="87" t="str">
        <f>IF($C355="","",VLOOKUP($C355,人员花名册!$B$2:$F$2001,4,0))</f>
        <v/>
      </c>
      <c r="F355" s="89" t="str">
        <f>IF($C355="","",VLOOKUP($C355,人员花名册!$B$2:$F$2001,5,0))</f>
        <v/>
      </c>
      <c r="G355" s="29"/>
      <c r="H355" s="29"/>
      <c r="I355" s="87" t="str">
        <f>IF($C355="","",VLOOKUP($H355,培训课程清单!$B$2:$J$1700,2,0))</f>
        <v/>
      </c>
      <c r="J355" s="87" t="str">
        <f>IF($C355="","",VLOOKUP($H355,培训课程清单!$B$2:$J$1700,3,0))</f>
        <v/>
      </c>
      <c r="K355" s="87" t="str">
        <f>IF($H355="","",VLOOKUP($H355,培训课程清单!$B$2:$J$1700,4,0))</f>
        <v/>
      </c>
      <c r="L355" s="29"/>
      <c r="M355" s="89" t="str">
        <f>IF($H355="","",VLOOKUP($H355,培训课程清单!$B$2:$J$1700,7,0))</f>
        <v/>
      </c>
      <c r="N355" s="87" t="str">
        <f>IF($H355="","",VLOOKUP($H355,培训课程清单!$B$2:$J$1700,8,0))</f>
        <v/>
      </c>
      <c r="O355" s="29"/>
    </row>
    <row r="356" spans="1:15">
      <c r="A356" s="87" t="str">
        <f t="shared" si="6"/>
        <v/>
      </c>
      <c r="B356" s="87" t="str">
        <f>IF(C356="","",C356&amp;COUNTIF($C$2:C356,C356))</f>
        <v/>
      </c>
      <c r="C356" s="88"/>
      <c r="D356" s="87" t="str">
        <f>IF($C356="","",VLOOKUP($C356,人员花名册!$B$2:$F$2001,2,0))</f>
        <v/>
      </c>
      <c r="E356" s="87" t="str">
        <f>IF($C356="","",VLOOKUP($C356,人员花名册!$B$2:$F$2001,4,0))</f>
        <v/>
      </c>
      <c r="F356" s="89" t="str">
        <f>IF($C356="","",VLOOKUP($C356,人员花名册!$B$2:$F$2001,5,0))</f>
        <v/>
      </c>
      <c r="G356" s="29"/>
      <c r="H356" s="29"/>
      <c r="I356" s="87" t="str">
        <f>IF($C356="","",VLOOKUP($H356,培训课程清单!$B$2:$J$1700,2,0))</f>
        <v/>
      </c>
      <c r="J356" s="87" t="str">
        <f>IF($C356="","",VLOOKUP($H356,培训课程清单!$B$2:$J$1700,3,0))</f>
        <v/>
      </c>
      <c r="K356" s="87" t="str">
        <f>IF($H356="","",VLOOKUP($H356,培训课程清单!$B$2:$J$1700,4,0))</f>
        <v/>
      </c>
      <c r="L356" s="29"/>
      <c r="M356" s="89" t="str">
        <f>IF($H356="","",VLOOKUP($H356,培训课程清单!$B$2:$J$1700,7,0))</f>
        <v/>
      </c>
      <c r="N356" s="87" t="str">
        <f>IF($H356="","",VLOOKUP($H356,培训课程清单!$B$2:$J$1700,8,0))</f>
        <v/>
      </c>
      <c r="O356" s="29"/>
    </row>
    <row r="357" spans="1:15">
      <c r="A357" s="87" t="str">
        <f t="shared" si="6"/>
        <v/>
      </c>
      <c r="B357" s="87" t="str">
        <f>IF(C357="","",C357&amp;COUNTIF($C$2:C357,C357))</f>
        <v/>
      </c>
      <c r="C357" s="88"/>
      <c r="D357" s="87" t="str">
        <f>IF($C357="","",VLOOKUP($C357,人员花名册!$B$2:$F$2001,2,0))</f>
        <v/>
      </c>
      <c r="E357" s="87" t="str">
        <f>IF($C357="","",VLOOKUP($C357,人员花名册!$B$2:$F$2001,4,0))</f>
        <v/>
      </c>
      <c r="F357" s="89" t="str">
        <f>IF($C357="","",VLOOKUP($C357,人员花名册!$B$2:$F$2001,5,0))</f>
        <v/>
      </c>
      <c r="G357" s="29"/>
      <c r="H357" s="29"/>
      <c r="I357" s="87" t="str">
        <f>IF($C357="","",VLOOKUP($H357,培训课程清单!$B$2:$J$1700,2,0))</f>
        <v/>
      </c>
      <c r="J357" s="87" t="str">
        <f>IF($C357="","",VLOOKUP($H357,培训课程清单!$B$2:$J$1700,3,0))</f>
        <v/>
      </c>
      <c r="K357" s="87" t="str">
        <f>IF($H357="","",VLOOKUP($H357,培训课程清单!$B$2:$J$1700,4,0))</f>
        <v/>
      </c>
      <c r="L357" s="29"/>
      <c r="M357" s="89" t="str">
        <f>IF($H357="","",VLOOKUP($H357,培训课程清单!$B$2:$J$1700,7,0))</f>
        <v/>
      </c>
      <c r="N357" s="87" t="str">
        <f>IF($H357="","",VLOOKUP($H357,培训课程清单!$B$2:$J$1700,8,0))</f>
        <v/>
      </c>
      <c r="O357" s="29"/>
    </row>
    <row r="358" spans="1:15">
      <c r="A358" s="87" t="str">
        <f t="shared" si="6"/>
        <v/>
      </c>
      <c r="B358" s="87" t="str">
        <f>IF(C358="","",C358&amp;COUNTIF($C$2:C358,C358))</f>
        <v/>
      </c>
      <c r="C358" s="88"/>
      <c r="D358" s="87" t="str">
        <f>IF($C358="","",VLOOKUP($C358,人员花名册!$B$2:$F$2001,2,0))</f>
        <v/>
      </c>
      <c r="E358" s="87" t="str">
        <f>IF($C358="","",VLOOKUP($C358,人员花名册!$B$2:$F$2001,4,0))</f>
        <v/>
      </c>
      <c r="F358" s="89" t="str">
        <f>IF($C358="","",VLOOKUP($C358,人员花名册!$B$2:$F$2001,5,0))</f>
        <v/>
      </c>
      <c r="G358" s="29"/>
      <c r="H358" s="29"/>
      <c r="I358" s="87" t="str">
        <f>IF($C358="","",VLOOKUP($H358,培训课程清单!$B$2:$J$1700,2,0))</f>
        <v/>
      </c>
      <c r="J358" s="87" t="str">
        <f>IF($C358="","",VLOOKUP($H358,培训课程清单!$B$2:$J$1700,3,0))</f>
        <v/>
      </c>
      <c r="K358" s="87" t="str">
        <f>IF($H358="","",VLOOKUP($H358,培训课程清单!$B$2:$J$1700,4,0))</f>
        <v/>
      </c>
      <c r="L358" s="29"/>
      <c r="M358" s="89" t="str">
        <f>IF($H358="","",VLOOKUP($H358,培训课程清单!$B$2:$J$1700,7,0))</f>
        <v/>
      </c>
      <c r="N358" s="87" t="str">
        <f>IF($H358="","",VLOOKUP($H358,培训课程清单!$B$2:$J$1700,8,0))</f>
        <v/>
      </c>
      <c r="O358" s="29"/>
    </row>
    <row r="359" spans="1:15">
      <c r="A359" s="87" t="str">
        <f t="shared" si="6"/>
        <v/>
      </c>
      <c r="B359" s="87" t="str">
        <f>IF(C359="","",C359&amp;COUNTIF($C$2:C359,C359))</f>
        <v/>
      </c>
      <c r="C359" s="88"/>
      <c r="D359" s="87" t="str">
        <f>IF($C359="","",VLOOKUP($C359,人员花名册!$B$2:$F$2001,2,0))</f>
        <v/>
      </c>
      <c r="E359" s="87" t="str">
        <f>IF($C359="","",VLOOKUP($C359,人员花名册!$B$2:$F$2001,4,0))</f>
        <v/>
      </c>
      <c r="F359" s="89" t="str">
        <f>IF($C359="","",VLOOKUP($C359,人员花名册!$B$2:$F$2001,5,0))</f>
        <v/>
      </c>
      <c r="G359" s="29"/>
      <c r="H359" s="29"/>
      <c r="I359" s="87" t="str">
        <f>IF($C359="","",VLOOKUP($H359,培训课程清单!$B$2:$J$1700,2,0))</f>
        <v/>
      </c>
      <c r="J359" s="87" t="str">
        <f>IF($C359="","",VLOOKUP($H359,培训课程清单!$B$2:$J$1700,3,0))</f>
        <v/>
      </c>
      <c r="K359" s="87" t="str">
        <f>IF($H359="","",VLOOKUP($H359,培训课程清单!$B$2:$J$1700,4,0))</f>
        <v/>
      </c>
      <c r="L359" s="29"/>
      <c r="M359" s="89" t="str">
        <f>IF($H359="","",VLOOKUP($H359,培训课程清单!$B$2:$J$1700,7,0))</f>
        <v/>
      </c>
      <c r="N359" s="87" t="str">
        <f>IF($H359="","",VLOOKUP($H359,培训课程清单!$B$2:$J$1700,8,0))</f>
        <v/>
      </c>
      <c r="O359" s="29"/>
    </row>
    <row r="360" spans="1:15">
      <c r="A360" s="87" t="str">
        <f t="shared" si="6"/>
        <v/>
      </c>
      <c r="B360" s="87" t="str">
        <f>IF(C360="","",C360&amp;COUNTIF($C$2:C360,C360))</f>
        <v/>
      </c>
      <c r="C360" s="88"/>
      <c r="D360" s="87" t="str">
        <f>IF($C360="","",VLOOKUP($C360,人员花名册!$B$2:$F$2001,2,0))</f>
        <v/>
      </c>
      <c r="E360" s="87" t="str">
        <f>IF($C360="","",VLOOKUP($C360,人员花名册!$B$2:$F$2001,4,0))</f>
        <v/>
      </c>
      <c r="F360" s="89" t="str">
        <f>IF($C360="","",VLOOKUP($C360,人员花名册!$B$2:$F$2001,5,0))</f>
        <v/>
      </c>
      <c r="G360" s="29"/>
      <c r="H360" s="29"/>
      <c r="I360" s="87" t="str">
        <f>IF($C360="","",VLOOKUP($H360,培训课程清单!$B$2:$J$1700,2,0))</f>
        <v/>
      </c>
      <c r="J360" s="87" t="str">
        <f>IF($C360="","",VLOOKUP($H360,培训课程清单!$B$2:$J$1700,3,0))</f>
        <v/>
      </c>
      <c r="K360" s="87" t="str">
        <f>IF($H360="","",VLOOKUP($H360,培训课程清单!$B$2:$J$1700,4,0))</f>
        <v/>
      </c>
      <c r="L360" s="29"/>
      <c r="M360" s="89" t="str">
        <f>IF($H360="","",VLOOKUP($H360,培训课程清单!$B$2:$J$1700,7,0))</f>
        <v/>
      </c>
      <c r="N360" s="87" t="str">
        <f>IF($H360="","",VLOOKUP($H360,培训课程清单!$B$2:$J$1700,8,0))</f>
        <v/>
      </c>
      <c r="O360" s="29"/>
    </row>
    <row r="361" spans="1:15">
      <c r="A361" s="87" t="str">
        <f t="shared" si="6"/>
        <v/>
      </c>
      <c r="B361" s="87" t="str">
        <f>IF(C361="","",C361&amp;COUNTIF($C$2:C361,C361))</f>
        <v/>
      </c>
      <c r="C361" s="88"/>
      <c r="D361" s="87" t="str">
        <f>IF($C361="","",VLOOKUP($C361,人员花名册!$B$2:$F$2001,2,0))</f>
        <v/>
      </c>
      <c r="E361" s="87" t="str">
        <f>IF($C361="","",VLOOKUP($C361,人员花名册!$B$2:$F$2001,4,0))</f>
        <v/>
      </c>
      <c r="F361" s="89" t="str">
        <f>IF($C361="","",VLOOKUP($C361,人员花名册!$B$2:$F$2001,5,0))</f>
        <v/>
      </c>
      <c r="G361" s="29"/>
      <c r="H361" s="29"/>
      <c r="I361" s="87" t="str">
        <f>IF($C361="","",VLOOKUP($H361,培训课程清单!$B$2:$J$1700,2,0))</f>
        <v/>
      </c>
      <c r="J361" s="87" t="str">
        <f>IF($C361="","",VLOOKUP($H361,培训课程清单!$B$2:$J$1700,3,0))</f>
        <v/>
      </c>
      <c r="K361" s="87" t="str">
        <f>IF($H361="","",VLOOKUP($H361,培训课程清单!$B$2:$J$1700,4,0))</f>
        <v/>
      </c>
      <c r="L361" s="29"/>
      <c r="M361" s="89" t="str">
        <f>IF($H361="","",VLOOKUP($H361,培训课程清单!$B$2:$J$1700,7,0))</f>
        <v/>
      </c>
      <c r="N361" s="87" t="str">
        <f>IF($H361="","",VLOOKUP($H361,培训课程清单!$B$2:$J$1700,8,0))</f>
        <v/>
      </c>
      <c r="O361" s="29"/>
    </row>
    <row r="362" spans="1:15">
      <c r="A362" s="87" t="str">
        <f t="shared" si="6"/>
        <v/>
      </c>
      <c r="B362" s="87" t="str">
        <f>IF(C362="","",C362&amp;COUNTIF($C$2:C362,C362))</f>
        <v/>
      </c>
      <c r="C362" s="88"/>
      <c r="D362" s="87" t="str">
        <f>IF($C362="","",VLOOKUP($C362,人员花名册!$B$2:$F$2001,2,0))</f>
        <v/>
      </c>
      <c r="E362" s="87" t="str">
        <f>IF($C362="","",VLOOKUP($C362,人员花名册!$B$2:$F$2001,4,0))</f>
        <v/>
      </c>
      <c r="F362" s="89" t="str">
        <f>IF($C362="","",VLOOKUP($C362,人员花名册!$B$2:$F$2001,5,0))</f>
        <v/>
      </c>
      <c r="G362" s="29"/>
      <c r="H362" s="29"/>
      <c r="I362" s="87" t="str">
        <f>IF($C362="","",VLOOKUP($H362,培训课程清单!$B$2:$J$1700,2,0))</f>
        <v/>
      </c>
      <c r="J362" s="87" t="str">
        <f>IF($C362="","",VLOOKUP($H362,培训课程清单!$B$2:$J$1700,3,0))</f>
        <v/>
      </c>
      <c r="K362" s="87" t="str">
        <f>IF($H362="","",VLOOKUP($H362,培训课程清单!$B$2:$J$1700,4,0))</f>
        <v/>
      </c>
      <c r="L362" s="29"/>
      <c r="M362" s="89" t="str">
        <f>IF($H362="","",VLOOKUP($H362,培训课程清单!$B$2:$J$1700,7,0))</f>
        <v/>
      </c>
      <c r="N362" s="87" t="str">
        <f>IF($H362="","",VLOOKUP($H362,培训课程清单!$B$2:$J$1700,8,0))</f>
        <v/>
      </c>
      <c r="O362" s="29"/>
    </row>
    <row r="363" spans="1:15">
      <c r="A363" s="87" t="str">
        <f t="shared" si="6"/>
        <v/>
      </c>
      <c r="B363" s="87" t="str">
        <f>IF(C363="","",C363&amp;COUNTIF($C$2:C363,C363))</f>
        <v/>
      </c>
      <c r="C363" s="88"/>
      <c r="D363" s="87" t="str">
        <f>IF($C363="","",VLOOKUP($C363,人员花名册!$B$2:$F$2001,2,0))</f>
        <v/>
      </c>
      <c r="E363" s="87" t="str">
        <f>IF($C363="","",VLOOKUP($C363,人员花名册!$B$2:$F$2001,4,0))</f>
        <v/>
      </c>
      <c r="F363" s="89" t="str">
        <f>IF($C363="","",VLOOKUP($C363,人员花名册!$B$2:$F$2001,5,0))</f>
        <v/>
      </c>
      <c r="G363" s="29"/>
      <c r="H363" s="29"/>
      <c r="I363" s="87" t="str">
        <f>IF($C363="","",VLOOKUP($H363,培训课程清单!$B$2:$J$1700,2,0))</f>
        <v/>
      </c>
      <c r="J363" s="87" t="str">
        <f>IF($C363="","",VLOOKUP($H363,培训课程清单!$B$2:$J$1700,3,0))</f>
        <v/>
      </c>
      <c r="K363" s="87" t="str">
        <f>IF($H363="","",VLOOKUP($H363,培训课程清单!$B$2:$J$1700,4,0))</f>
        <v/>
      </c>
      <c r="L363" s="29"/>
      <c r="M363" s="89" t="str">
        <f>IF($H363="","",VLOOKUP($H363,培训课程清单!$B$2:$J$1700,7,0))</f>
        <v/>
      </c>
      <c r="N363" s="87" t="str">
        <f>IF($H363="","",VLOOKUP($H363,培训课程清单!$B$2:$J$1700,8,0))</f>
        <v/>
      </c>
      <c r="O363" s="29"/>
    </row>
    <row r="364" spans="1:15">
      <c r="A364" s="87" t="str">
        <f t="shared" si="6"/>
        <v/>
      </c>
      <c r="B364" s="87" t="str">
        <f>IF(C364="","",C364&amp;COUNTIF($C$2:C364,C364))</f>
        <v/>
      </c>
      <c r="C364" s="88"/>
      <c r="D364" s="87" t="str">
        <f>IF($C364="","",VLOOKUP($C364,人员花名册!$B$2:$F$2001,2,0))</f>
        <v/>
      </c>
      <c r="E364" s="87" t="str">
        <f>IF($C364="","",VLOOKUP($C364,人员花名册!$B$2:$F$2001,4,0))</f>
        <v/>
      </c>
      <c r="F364" s="89" t="str">
        <f>IF($C364="","",VLOOKUP($C364,人员花名册!$B$2:$F$2001,5,0))</f>
        <v/>
      </c>
      <c r="G364" s="29"/>
      <c r="H364" s="29"/>
      <c r="I364" s="87" t="str">
        <f>IF($C364="","",VLOOKUP($H364,培训课程清单!$B$2:$J$1700,2,0))</f>
        <v/>
      </c>
      <c r="J364" s="87" t="str">
        <f>IF($C364="","",VLOOKUP($H364,培训课程清单!$B$2:$J$1700,3,0))</f>
        <v/>
      </c>
      <c r="K364" s="87" t="str">
        <f>IF($H364="","",VLOOKUP($H364,培训课程清单!$B$2:$J$1700,4,0))</f>
        <v/>
      </c>
      <c r="L364" s="29"/>
      <c r="M364" s="89" t="str">
        <f>IF($H364="","",VLOOKUP($H364,培训课程清单!$B$2:$J$1700,7,0))</f>
        <v/>
      </c>
      <c r="N364" s="87" t="str">
        <f>IF($H364="","",VLOOKUP($H364,培训课程清单!$B$2:$J$1700,8,0))</f>
        <v/>
      </c>
      <c r="O364" s="29"/>
    </row>
    <row r="365" spans="1:15">
      <c r="A365" s="87" t="str">
        <f t="shared" si="6"/>
        <v/>
      </c>
      <c r="B365" s="87" t="str">
        <f>IF(C365="","",C365&amp;COUNTIF($C$2:C365,C365))</f>
        <v/>
      </c>
      <c r="C365" s="88"/>
      <c r="D365" s="87" t="str">
        <f>IF($C365="","",VLOOKUP($C365,人员花名册!$B$2:$F$2001,2,0))</f>
        <v/>
      </c>
      <c r="E365" s="87" t="str">
        <f>IF($C365="","",VLOOKUP($C365,人员花名册!$B$2:$F$2001,4,0))</f>
        <v/>
      </c>
      <c r="F365" s="89" t="str">
        <f>IF($C365="","",VLOOKUP($C365,人员花名册!$B$2:$F$2001,5,0))</f>
        <v/>
      </c>
      <c r="G365" s="29"/>
      <c r="H365" s="29"/>
      <c r="I365" s="87" t="str">
        <f>IF($C365="","",VLOOKUP($H365,培训课程清单!$B$2:$J$1700,2,0))</f>
        <v/>
      </c>
      <c r="J365" s="87" t="str">
        <f>IF($C365="","",VLOOKUP($H365,培训课程清单!$B$2:$J$1700,3,0))</f>
        <v/>
      </c>
      <c r="K365" s="87" t="str">
        <f>IF($H365="","",VLOOKUP($H365,培训课程清单!$B$2:$J$1700,4,0))</f>
        <v/>
      </c>
      <c r="L365" s="29"/>
      <c r="M365" s="89" t="str">
        <f>IF($H365="","",VLOOKUP($H365,培训课程清单!$B$2:$J$1700,7,0))</f>
        <v/>
      </c>
      <c r="N365" s="87" t="str">
        <f>IF($H365="","",VLOOKUP($H365,培训课程清单!$B$2:$J$1700,8,0))</f>
        <v/>
      </c>
      <c r="O365" s="29"/>
    </row>
    <row r="366" spans="1:15">
      <c r="A366" s="87" t="str">
        <f t="shared" si="6"/>
        <v/>
      </c>
      <c r="B366" s="87" t="str">
        <f>IF(C366="","",C366&amp;COUNTIF($C$2:C366,C366))</f>
        <v/>
      </c>
      <c r="C366" s="88"/>
      <c r="D366" s="87" t="str">
        <f>IF($C366="","",VLOOKUP($C366,人员花名册!$B$2:$F$2001,2,0))</f>
        <v/>
      </c>
      <c r="E366" s="87" t="str">
        <f>IF($C366="","",VLOOKUP($C366,人员花名册!$B$2:$F$2001,4,0))</f>
        <v/>
      </c>
      <c r="F366" s="89" t="str">
        <f>IF($C366="","",VLOOKUP($C366,人员花名册!$B$2:$F$2001,5,0))</f>
        <v/>
      </c>
      <c r="G366" s="29"/>
      <c r="H366" s="29"/>
      <c r="I366" s="87" t="str">
        <f>IF($C366="","",VLOOKUP($H366,培训课程清单!$B$2:$J$1700,2,0))</f>
        <v/>
      </c>
      <c r="J366" s="87" t="str">
        <f>IF($C366="","",VLOOKUP($H366,培训课程清单!$B$2:$J$1700,3,0))</f>
        <v/>
      </c>
      <c r="K366" s="87" t="str">
        <f>IF($H366="","",VLOOKUP($H366,培训课程清单!$B$2:$J$1700,4,0))</f>
        <v/>
      </c>
      <c r="L366" s="29"/>
      <c r="M366" s="89" t="str">
        <f>IF($H366="","",VLOOKUP($H366,培训课程清单!$B$2:$J$1700,7,0))</f>
        <v/>
      </c>
      <c r="N366" s="87" t="str">
        <f>IF($H366="","",VLOOKUP($H366,培训课程清单!$B$2:$J$1700,8,0))</f>
        <v/>
      </c>
      <c r="O366" s="29"/>
    </row>
    <row r="367" spans="1:15">
      <c r="A367" s="87" t="str">
        <f t="shared" si="6"/>
        <v/>
      </c>
      <c r="B367" s="87" t="str">
        <f>IF(C367="","",C367&amp;COUNTIF($C$2:C367,C367))</f>
        <v/>
      </c>
      <c r="C367" s="88"/>
      <c r="D367" s="87" t="str">
        <f>IF($C367="","",VLOOKUP($C367,人员花名册!$B$2:$F$2001,2,0))</f>
        <v/>
      </c>
      <c r="E367" s="87" t="str">
        <f>IF($C367="","",VLOOKUP($C367,人员花名册!$B$2:$F$2001,4,0))</f>
        <v/>
      </c>
      <c r="F367" s="89" t="str">
        <f>IF($C367="","",VLOOKUP($C367,人员花名册!$B$2:$F$2001,5,0))</f>
        <v/>
      </c>
      <c r="G367" s="29"/>
      <c r="H367" s="29"/>
      <c r="I367" s="87" t="str">
        <f>IF($C367="","",VLOOKUP($H367,培训课程清单!$B$2:$J$1700,2,0))</f>
        <v/>
      </c>
      <c r="J367" s="87" t="str">
        <f>IF($C367="","",VLOOKUP($H367,培训课程清单!$B$2:$J$1700,3,0))</f>
        <v/>
      </c>
      <c r="K367" s="87" t="str">
        <f>IF($H367="","",VLOOKUP($H367,培训课程清单!$B$2:$J$1700,4,0))</f>
        <v/>
      </c>
      <c r="L367" s="29"/>
      <c r="M367" s="89" t="str">
        <f>IF($H367="","",VLOOKUP($H367,培训课程清单!$B$2:$J$1700,7,0))</f>
        <v/>
      </c>
      <c r="N367" s="87" t="str">
        <f>IF($H367="","",VLOOKUP($H367,培训课程清单!$B$2:$J$1700,8,0))</f>
        <v/>
      </c>
      <c r="O367" s="29"/>
    </row>
    <row r="368" spans="1:15">
      <c r="A368" s="87" t="str">
        <f t="shared" si="6"/>
        <v/>
      </c>
      <c r="B368" s="87" t="str">
        <f>IF(C368="","",C368&amp;COUNTIF($C$2:C368,C368))</f>
        <v/>
      </c>
      <c r="C368" s="88"/>
      <c r="D368" s="87" t="str">
        <f>IF($C368="","",VLOOKUP($C368,人员花名册!$B$2:$F$2001,2,0))</f>
        <v/>
      </c>
      <c r="E368" s="87" t="str">
        <f>IF($C368="","",VLOOKUP($C368,人员花名册!$B$2:$F$2001,4,0))</f>
        <v/>
      </c>
      <c r="F368" s="89" t="str">
        <f>IF($C368="","",VLOOKUP($C368,人员花名册!$B$2:$F$2001,5,0))</f>
        <v/>
      </c>
      <c r="G368" s="29"/>
      <c r="H368" s="29"/>
      <c r="I368" s="87" t="str">
        <f>IF($C368="","",VLOOKUP($H368,培训课程清单!$B$2:$J$1700,2,0))</f>
        <v/>
      </c>
      <c r="J368" s="87" t="str">
        <f>IF($C368="","",VLOOKUP($H368,培训课程清单!$B$2:$J$1700,3,0))</f>
        <v/>
      </c>
      <c r="K368" s="87" t="str">
        <f>IF($H368="","",VLOOKUP($H368,培训课程清单!$B$2:$J$1700,4,0))</f>
        <v/>
      </c>
      <c r="L368" s="29"/>
      <c r="M368" s="89" t="str">
        <f>IF($H368="","",VLOOKUP($H368,培训课程清单!$B$2:$J$1700,7,0))</f>
        <v/>
      </c>
      <c r="N368" s="87" t="str">
        <f>IF($H368="","",VLOOKUP($H368,培训课程清单!$B$2:$J$1700,8,0))</f>
        <v/>
      </c>
      <c r="O368" s="29"/>
    </row>
    <row r="369" spans="1:15">
      <c r="A369" s="87" t="str">
        <f t="shared" si="6"/>
        <v/>
      </c>
      <c r="B369" s="87" t="str">
        <f>IF(C369="","",C369&amp;COUNTIF($C$2:C369,C369))</f>
        <v/>
      </c>
      <c r="C369" s="88"/>
      <c r="D369" s="87" t="str">
        <f>IF($C369="","",VLOOKUP($C369,人员花名册!$B$2:$F$2001,2,0))</f>
        <v/>
      </c>
      <c r="E369" s="87" t="str">
        <f>IF($C369="","",VLOOKUP($C369,人员花名册!$B$2:$F$2001,4,0))</f>
        <v/>
      </c>
      <c r="F369" s="89" t="str">
        <f>IF($C369="","",VLOOKUP($C369,人员花名册!$B$2:$F$2001,5,0))</f>
        <v/>
      </c>
      <c r="G369" s="29"/>
      <c r="H369" s="29"/>
      <c r="I369" s="87" t="str">
        <f>IF($C369="","",VLOOKUP($H369,培训课程清单!$B$2:$J$1700,2,0))</f>
        <v/>
      </c>
      <c r="J369" s="87" t="str">
        <f>IF($C369="","",VLOOKUP($H369,培训课程清单!$B$2:$J$1700,3,0))</f>
        <v/>
      </c>
      <c r="K369" s="87" t="str">
        <f>IF($H369="","",VLOOKUP($H369,培训课程清单!$B$2:$J$1700,4,0))</f>
        <v/>
      </c>
      <c r="L369" s="29"/>
      <c r="M369" s="89" t="str">
        <f>IF($H369="","",VLOOKUP($H369,培训课程清单!$B$2:$J$1700,7,0))</f>
        <v/>
      </c>
      <c r="N369" s="87" t="str">
        <f>IF($H369="","",VLOOKUP($H369,培训课程清单!$B$2:$J$1700,8,0))</f>
        <v/>
      </c>
      <c r="O369" s="29"/>
    </row>
    <row r="370" spans="1:15">
      <c r="A370" s="87" t="str">
        <f t="shared" si="6"/>
        <v/>
      </c>
      <c r="B370" s="87" t="str">
        <f>IF(C370="","",C370&amp;COUNTIF($C$2:C370,C370))</f>
        <v/>
      </c>
      <c r="C370" s="88"/>
      <c r="D370" s="87" t="str">
        <f>IF($C370="","",VLOOKUP($C370,人员花名册!$B$2:$F$2001,2,0))</f>
        <v/>
      </c>
      <c r="E370" s="87" t="str">
        <f>IF($C370="","",VLOOKUP($C370,人员花名册!$B$2:$F$2001,4,0))</f>
        <v/>
      </c>
      <c r="F370" s="89" t="str">
        <f>IF($C370="","",VLOOKUP($C370,人员花名册!$B$2:$F$2001,5,0))</f>
        <v/>
      </c>
      <c r="G370" s="29"/>
      <c r="H370" s="29"/>
      <c r="I370" s="87" t="str">
        <f>IF($C370="","",VLOOKUP($H370,培训课程清单!$B$2:$J$1700,2,0))</f>
        <v/>
      </c>
      <c r="J370" s="87" t="str">
        <f>IF($C370="","",VLOOKUP($H370,培训课程清单!$B$2:$J$1700,3,0))</f>
        <v/>
      </c>
      <c r="K370" s="87" t="str">
        <f>IF($H370="","",VLOOKUP($H370,培训课程清单!$B$2:$J$1700,4,0))</f>
        <v/>
      </c>
      <c r="L370" s="29"/>
      <c r="M370" s="89" t="str">
        <f>IF($H370="","",VLOOKUP($H370,培训课程清单!$B$2:$J$1700,7,0))</f>
        <v/>
      </c>
      <c r="N370" s="87" t="str">
        <f>IF($H370="","",VLOOKUP($H370,培训课程清单!$B$2:$J$1700,8,0))</f>
        <v/>
      </c>
      <c r="O370" s="29"/>
    </row>
    <row r="371" spans="1:15">
      <c r="A371" s="87" t="str">
        <f t="shared" si="6"/>
        <v/>
      </c>
      <c r="B371" s="87" t="str">
        <f>IF(C371="","",C371&amp;COUNTIF($C$2:C371,C371))</f>
        <v/>
      </c>
      <c r="C371" s="88"/>
      <c r="D371" s="87" t="str">
        <f>IF($C371="","",VLOOKUP($C371,人员花名册!$B$2:$F$2001,2,0))</f>
        <v/>
      </c>
      <c r="E371" s="87" t="str">
        <f>IF($C371="","",VLOOKUP($C371,人员花名册!$B$2:$F$2001,4,0))</f>
        <v/>
      </c>
      <c r="F371" s="89" t="str">
        <f>IF($C371="","",VLOOKUP($C371,人员花名册!$B$2:$F$2001,5,0))</f>
        <v/>
      </c>
      <c r="G371" s="29"/>
      <c r="H371" s="29"/>
      <c r="I371" s="87" t="str">
        <f>IF($C371="","",VLOOKUP($H371,培训课程清单!$B$2:$J$1700,2,0))</f>
        <v/>
      </c>
      <c r="J371" s="87" t="str">
        <f>IF($C371="","",VLOOKUP($H371,培训课程清单!$B$2:$J$1700,3,0))</f>
        <v/>
      </c>
      <c r="K371" s="87" t="str">
        <f>IF($H371="","",VLOOKUP($H371,培训课程清单!$B$2:$J$1700,4,0))</f>
        <v/>
      </c>
      <c r="L371" s="29"/>
      <c r="M371" s="89" t="str">
        <f>IF($H371="","",VLOOKUP($H371,培训课程清单!$B$2:$J$1700,7,0))</f>
        <v/>
      </c>
      <c r="N371" s="87" t="str">
        <f>IF($H371="","",VLOOKUP($H371,培训课程清单!$B$2:$J$1700,8,0))</f>
        <v/>
      </c>
      <c r="O371" s="29"/>
    </row>
    <row r="372" spans="1:15">
      <c r="A372" s="87" t="str">
        <f t="shared" si="6"/>
        <v/>
      </c>
      <c r="B372" s="87" t="str">
        <f>IF(C372="","",C372&amp;COUNTIF($C$2:C372,C372))</f>
        <v/>
      </c>
      <c r="C372" s="88"/>
      <c r="D372" s="87" t="str">
        <f>IF($C372="","",VLOOKUP($C372,人员花名册!$B$2:$F$2001,2,0))</f>
        <v/>
      </c>
      <c r="E372" s="87" t="str">
        <f>IF($C372="","",VLOOKUP($C372,人员花名册!$B$2:$F$2001,4,0))</f>
        <v/>
      </c>
      <c r="F372" s="89" t="str">
        <f>IF($C372="","",VLOOKUP($C372,人员花名册!$B$2:$F$2001,5,0))</f>
        <v/>
      </c>
      <c r="G372" s="29"/>
      <c r="H372" s="29"/>
      <c r="I372" s="87" t="str">
        <f>IF($C372="","",VLOOKUP($H372,培训课程清单!$B$2:$J$1700,2,0))</f>
        <v/>
      </c>
      <c r="J372" s="87" t="str">
        <f>IF($C372="","",VLOOKUP($H372,培训课程清单!$B$2:$J$1700,3,0))</f>
        <v/>
      </c>
      <c r="K372" s="87" t="str">
        <f>IF($H372="","",VLOOKUP($H372,培训课程清单!$B$2:$J$1700,4,0))</f>
        <v/>
      </c>
      <c r="L372" s="29"/>
      <c r="M372" s="89" t="str">
        <f>IF($H372="","",VLOOKUP($H372,培训课程清单!$B$2:$J$1700,7,0))</f>
        <v/>
      </c>
      <c r="N372" s="87" t="str">
        <f>IF($H372="","",VLOOKUP($H372,培训课程清单!$B$2:$J$1700,8,0))</f>
        <v/>
      </c>
      <c r="O372" s="29"/>
    </row>
    <row r="373" spans="1:15">
      <c r="A373" s="87" t="str">
        <f t="shared" si="6"/>
        <v/>
      </c>
      <c r="B373" s="87" t="str">
        <f>IF(C373="","",C373&amp;COUNTIF($C$2:C373,C373))</f>
        <v/>
      </c>
      <c r="C373" s="88"/>
      <c r="D373" s="87" t="str">
        <f>IF($C373="","",VLOOKUP($C373,人员花名册!$B$2:$F$2001,2,0))</f>
        <v/>
      </c>
      <c r="E373" s="87" t="str">
        <f>IF($C373="","",VLOOKUP($C373,人员花名册!$B$2:$F$2001,4,0))</f>
        <v/>
      </c>
      <c r="F373" s="89" t="str">
        <f>IF($C373="","",VLOOKUP($C373,人员花名册!$B$2:$F$2001,5,0))</f>
        <v/>
      </c>
      <c r="G373" s="29"/>
      <c r="H373" s="29"/>
      <c r="I373" s="87" t="str">
        <f>IF($C373="","",VLOOKUP($H373,培训课程清单!$B$2:$J$1700,2,0))</f>
        <v/>
      </c>
      <c r="J373" s="87" t="str">
        <f>IF($C373="","",VLOOKUP($H373,培训课程清单!$B$2:$J$1700,3,0))</f>
        <v/>
      </c>
      <c r="K373" s="87" t="str">
        <f>IF($H373="","",VLOOKUP($H373,培训课程清单!$B$2:$J$1700,4,0))</f>
        <v/>
      </c>
      <c r="L373" s="29"/>
      <c r="M373" s="89" t="str">
        <f>IF($H373="","",VLOOKUP($H373,培训课程清单!$B$2:$J$1700,7,0))</f>
        <v/>
      </c>
      <c r="N373" s="87" t="str">
        <f>IF($H373="","",VLOOKUP($H373,培训课程清单!$B$2:$J$1700,8,0))</f>
        <v/>
      </c>
      <c r="O373" s="29"/>
    </row>
    <row r="374" spans="1:15">
      <c r="A374" s="87" t="str">
        <f t="shared" si="6"/>
        <v/>
      </c>
      <c r="B374" s="87" t="str">
        <f>IF(C374="","",C374&amp;COUNTIF($C$2:C374,C374))</f>
        <v/>
      </c>
      <c r="C374" s="88"/>
      <c r="D374" s="87" t="str">
        <f>IF($C374="","",VLOOKUP($C374,人员花名册!$B$2:$F$2001,2,0))</f>
        <v/>
      </c>
      <c r="E374" s="87" t="str">
        <f>IF($C374="","",VLOOKUP($C374,人员花名册!$B$2:$F$2001,4,0))</f>
        <v/>
      </c>
      <c r="F374" s="89" t="str">
        <f>IF($C374="","",VLOOKUP($C374,人员花名册!$B$2:$F$2001,5,0))</f>
        <v/>
      </c>
      <c r="G374" s="29"/>
      <c r="H374" s="29"/>
      <c r="I374" s="87" t="str">
        <f>IF($C374="","",VLOOKUP($H374,培训课程清单!$B$2:$J$1700,2,0))</f>
        <v/>
      </c>
      <c r="J374" s="87" t="str">
        <f>IF($C374="","",VLOOKUP($H374,培训课程清单!$B$2:$J$1700,3,0))</f>
        <v/>
      </c>
      <c r="K374" s="87" t="str">
        <f>IF($H374="","",VLOOKUP($H374,培训课程清单!$B$2:$J$1700,4,0))</f>
        <v/>
      </c>
      <c r="L374" s="29"/>
      <c r="M374" s="89" t="str">
        <f>IF($H374="","",VLOOKUP($H374,培训课程清单!$B$2:$J$1700,7,0))</f>
        <v/>
      </c>
      <c r="N374" s="87" t="str">
        <f>IF($H374="","",VLOOKUP($H374,培训课程清单!$B$2:$J$1700,8,0))</f>
        <v/>
      </c>
      <c r="O374" s="29"/>
    </row>
    <row r="375" spans="1:15">
      <c r="A375" s="87" t="str">
        <f t="shared" si="6"/>
        <v/>
      </c>
      <c r="B375" s="87" t="str">
        <f>IF(C375="","",C375&amp;COUNTIF($C$2:C375,C375))</f>
        <v/>
      </c>
      <c r="C375" s="88"/>
      <c r="D375" s="87" t="str">
        <f>IF($C375="","",VLOOKUP($C375,人员花名册!$B$2:$F$2001,2,0))</f>
        <v/>
      </c>
      <c r="E375" s="87" t="str">
        <f>IF($C375="","",VLOOKUP($C375,人员花名册!$B$2:$F$2001,4,0))</f>
        <v/>
      </c>
      <c r="F375" s="89" t="str">
        <f>IF($C375="","",VLOOKUP($C375,人员花名册!$B$2:$F$2001,5,0))</f>
        <v/>
      </c>
      <c r="G375" s="29"/>
      <c r="H375" s="29"/>
      <c r="I375" s="87" t="str">
        <f>IF($C375="","",VLOOKUP($H375,培训课程清单!$B$2:$J$1700,2,0))</f>
        <v/>
      </c>
      <c r="J375" s="87" t="str">
        <f>IF($C375="","",VLOOKUP($H375,培训课程清单!$B$2:$J$1700,3,0))</f>
        <v/>
      </c>
      <c r="K375" s="87" t="str">
        <f>IF($H375="","",VLOOKUP($H375,培训课程清单!$B$2:$J$1700,4,0))</f>
        <v/>
      </c>
      <c r="L375" s="29"/>
      <c r="M375" s="89" t="str">
        <f>IF($H375="","",VLOOKUP($H375,培训课程清单!$B$2:$J$1700,7,0))</f>
        <v/>
      </c>
      <c r="N375" s="87" t="str">
        <f>IF($H375="","",VLOOKUP($H375,培训课程清单!$B$2:$J$1700,8,0))</f>
        <v/>
      </c>
      <c r="O375" s="29"/>
    </row>
    <row r="376" spans="1:15">
      <c r="A376" s="87" t="str">
        <f t="shared" si="6"/>
        <v/>
      </c>
      <c r="B376" s="87" t="str">
        <f>IF(C376="","",C376&amp;COUNTIF($C$2:C376,C376))</f>
        <v/>
      </c>
      <c r="C376" s="88"/>
      <c r="D376" s="87" t="str">
        <f>IF($C376="","",VLOOKUP($C376,人员花名册!$B$2:$F$2001,2,0))</f>
        <v/>
      </c>
      <c r="E376" s="87" t="str">
        <f>IF($C376="","",VLOOKUP($C376,人员花名册!$B$2:$F$2001,4,0))</f>
        <v/>
      </c>
      <c r="F376" s="89" t="str">
        <f>IF($C376="","",VLOOKUP($C376,人员花名册!$B$2:$F$2001,5,0))</f>
        <v/>
      </c>
      <c r="G376" s="29"/>
      <c r="H376" s="29"/>
      <c r="I376" s="87" t="str">
        <f>IF($C376="","",VLOOKUP($H376,培训课程清单!$B$2:$J$1700,2,0))</f>
        <v/>
      </c>
      <c r="J376" s="87" t="str">
        <f>IF($C376="","",VLOOKUP($H376,培训课程清单!$B$2:$J$1700,3,0))</f>
        <v/>
      </c>
      <c r="K376" s="87" t="str">
        <f>IF($H376="","",VLOOKUP($H376,培训课程清单!$B$2:$J$1700,4,0))</f>
        <v/>
      </c>
      <c r="L376" s="29"/>
      <c r="M376" s="89" t="str">
        <f>IF($H376="","",VLOOKUP($H376,培训课程清单!$B$2:$J$1700,7,0))</f>
        <v/>
      </c>
      <c r="N376" s="87" t="str">
        <f>IF($H376="","",VLOOKUP($H376,培训课程清单!$B$2:$J$1700,8,0))</f>
        <v/>
      </c>
      <c r="O376" s="29"/>
    </row>
    <row r="377" spans="1:15">
      <c r="A377" s="87" t="str">
        <f t="shared" si="6"/>
        <v/>
      </c>
      <c r="B377" s="87" t="str">
        <f>IF(C377="","",C377&amp;COUNTIF($C$2:C377,C377))</f>
        <v/>
      </c>
      <c r="C377" s="88"/>
      <c r="D377" s="87" t="str">
        <f>IF($C377="","",VLOOKUP($C377,人员花名册!$B$2:$F$2001,2,0))</f>
        <v/>
      </c>
      <c r="E377" s="87" t="str">
        <f>IF($C377="","",VLOOKUP($C377,人员花名册!$B$2:$F$2001,4,0))</f>
        <v/>
      </c>
      <c r="F377" s="89" t="str">
        <f>IF($C377="","",VLOOKUP($C377,人员花名册!$B$2:$F$2001,5,0))</f>
        <v/>
      </c>
      <c r="G377" s="29"/>
      <c r="H377" s="29"/>
      <c r="I377" s="87" t="str">
        <f>IF($C377="","",VLOOKUP($H377,培训课程清单!$B$2:$J$1700,2,0))</f>
        <v/>
      </c>
      <c r="J377" s="87" t="str">
        <f>IF($C377="","",VLOOKUP($H377,培训课程清单!$B$2:$J$1700,3,0))</f>
        <v/>
      </c>
      <c r="K377" s="87" t="str">
        <f>IF($H377="","",VLOOKUP($H377,培训课程清单!$B$2:$J$1700,4,0))</f>
        <v/>
      </c>
      <c r="L377" s="29"/>
      <c r="M377" s="89" t="str">
        <f>IF($H377="","",VLOOKUP($H377,培训课程清单!$B$2:$J$1700,7,0))</f>
        <v/>
      </c>
      <c r="N377" s="87" t="str">
        <f>IF($H377="","",VLOOKUP($H377,培训课程清单!$B$2:$J$1700,8,0))</f>
        <v/>
      </c>
      <c r="O377" s="29"/>
    </row>
    <row r="378" spans="1:15">
      <c r="A378" s="87" t="str">
        <f t="shared" si="6"/>
        <v/>
      </c>
      <c r="B378" s="87" t="str">
        <f>IF(C378="","",C378&amp;COUNTIF($C$2:C378,C378))</f>
        <v/>
      </c>
      <c r="C378" s="88"/>
      <c r="D378" s="87" t="str">
        <f>IF($C378="","",VLOOKUP($C378,人员花名册!$B$2:$F$2001,2,0))</f>
        <v/>
      </c>
      <c r="E378" s="87" t="str">
        <f>IF($C378="","",VLOOKUP($C378,人员花名册!$B$2:$F$2001,4,0))</f>
        <v/>
      </c>
      <c r="F378" s="89" t="str">
        <f>IF($C378="","",VLOOKUP($C378,人员花名册!$B$2:$F$2001,5,0))</f>
        <v/>
      </c>
      <c r="G378" s="29"/>
      <c r="H378" s="29"/>
      <c r="I378" s="87" t="str">
        <f>IF($C378="","",VLOOKUP($H378,培训课程清单!$B$2:$J$1700,2,0))</f>
        <v/>
      </c>
      <c r="J378" s="87" t="str">
        <f>IF($C378="","",VLOOKUP($H378,培训课程清单!$B$2:$J$1700,3,0))</f>
        <v/>
      </c>
      <c r="K378" s="87" t="str">
        <f>IF($H378="","",VLOOKUP($H378,培训课程清单!$B$2:$J$1700,4,0))</f>
        <v/>
      </c>
      <c r="L378" s="29"/>
      <c r="M378" s="89" t="str">
        <f>IF($H378="","",VLOOKUP($H378,培训课程清单!$B$2:$J$1700,7,0))</f>
        <v/>
      </c>
      <c r="N378" s="87" t="str">
        <f>IF($H378="","",VLOOKUP($H378,培训课程清单!$B$2:$J$1700,8,0))</f>
        <v/>
      </c>
      <c r="O378" s="29"/>
    </row>
    <row r="379" spans="1:15">
      <c r="A379" s="87" t="str">
        <f t="shared" si="6"/>
        <v/>
      </c>
      <c r="B379" s="87" t="str">
        <f>IF(C379="","",C379&amp;COUNTIF($C$2:C379,C379))</f>
        <v/>
      </c>
      <c r="C379" s="88"/>
      <c r="D379" s="87" t="str">
        <f>IF($C379="","",VLOOKUP($C379,人员花名册!$B$2:$F$2001,2,0))</f>
        <v/>
      </c>
      <c r="E379" s="87" t="str">
        <f>IF($C379="","",VLOOKUP($C379,人员花名册!$B$2:$F$2001,4,0))</f>
        <v/>
      </c>
      <c r="F379" s="89" t="str">
        <f>IF($C379="","",VLOOKUP($C379,人员花名册!$B$2:$F$2001,5,0))</f>
        <v/>
      </c>
      <c r="G379" s="29"/>
      <c r="H379" s="29"/>
      <c r="I379" s="87" t="str">
        <f>IF($C379="","",VLOOKUP($H379,培训课程清单!$B$2:$J$1700,2,0))</f>
        <v/>
      </c>
      <c r="J379" s="87" t="str">
        <f>IF($C379="","",VLOOKUP($H379,培训课程清单!$B$2:$J$1700,3,0))</f>
        <v/>
      </c>
      <c r="K379" s="87" t="str">
        <f>IF($H379="","",VLOOKUP($H379,培训课程清单!$B$2:$J$1700,4,0))</f>
        <v/>
      </c>
      <c r="L379" s="29"/>
      <c r="M379" s="89" t="str">
        <f>IF($H379="","",VLOOKUP($H379,培训课程清单!$B$2:$J$1700,7,0))</f>
        <v/>
      </c>
      <c r="N379" s="87" t="str">
        <f>IF($H379="","",VLOOKUP($H379,培训课程清单!$B$2:$J$1700,8,0))</f>
        <v/>
      </c>
      <c r="O379" s="29"/>
    </row>
    <row r="380" spans="1:15">
      <c r="A380" s="87" t="str">
        <f t="shared" si="6"/>
        <v/>
      </c>
      <c r="B380" s="87" t="str">
        <f>IF(C380="","",C380&amp;COUNTIF($C$2:C380,C380))</f>
        <v/>
      </c>
      <c r="C380" s="88"/>
      <c r="D380" s="87" t="str">
        <f>IF($C380="","",VLOOKUP($C380,人员花名册!$B$2:$F$2001,2,0))</f>
        <v/>
      </c>
      <c r="E380" s="87" t="str">
        <f>IF($C380="","",VLOOKUP($C380,人员花名册!$B$2:$F$2001,4,0))</f>
        <v/>
      </c>
      <c r="F380" s="89" t="str">
        <f>IF($C380="","",VLOOKUP($C380,人员花名册!$B$2:$F$2001,5,0))</f>
        <v/>
      </c>
      <c r="G380" s="29"/>
      <c r="H380" s="29"/>
      <c r="I380" s="87" t="str">
        <f>IF($C380="","",VLOOKUP($H380,培训课程清单!$B$2:$J$1700,2,0))</f>
        <v/>
      </c>
      <c r="J380" s="87" t="str">
        <f>IF($C380="","",VLOOKUP($H380,培训课程清单!$B$2:$J$1700,3,0))</f>
        <v/>
      </c>
      <c r="K380" s="87" t="str">
        <f>IF($H380="","",VLOOKUP($H380,培训课程清单!$B$2:$J$1700,4,0))</f>
        <v/>
      </c>
      <c r="L380" s="29"/>
      <c r="M380" s="89" t="str">
        <f>IF($H380="","",VLOOKUP($H380,培训课程清单!$B$2:$J$1700,7,0))</f>
        <v/>
      </c>
      <c r="N380" s="87" t="str">
        <f>IF($H380="","",VLOOKUP($H380,培训课程清单!$B$2:$J$1700,8,0))</f>
        <v/>
      </c>
      <c r="O380" s="29"/>
    </row>
    <row r="381" spans="1:15">
      <c r="A381" s="87" t="str">
        <f t="shared" si="6"/>
        <v/>
      </c>
      <c r="B381" s="87" t="str">
        <f>IF(C381="","",C381&amp;COUNTIF($C$2:C381,C381))</f>
        <v/>
      </c>
      <c r="C381" s="88"/>
      <c r="D381" s="87" t="str">
        <f>IF($C381="","",VLOOKUP($C381,人员花名册!$B$2:$F$2001,2,0))</f>
        <v/>
      </c>
      <c r="E381" s="87" t="str">
        <f>IF($C381="","",VLOOKUP($C381,人员花名册!$B$2:$F$2001,4,0))</f>
        <v/>
      </c>
      <c r="F381" s="89" t="str">
        <f>IF($C381="","",VLOOKUP($C381,人员花名册!$B$2:$F$2001,5,0))</f>
        <v/>
      </c>
      <c r="G381" s="29"/>
      <c r="H381" s="29"/>
      <c r="I381" s="87" t="str">
        <f>IF($C381="","",VLOOKUP($H381,培训课程清单!$B$2:$J$1700,2,0))</f>
        <v/>
      </c>
      <c r="J381" s="87" t="str">
        <f>IF($C381="","",VLOOKUP($H381,培训课程清单!$B$2:$J$1700,3,0))</f>
        <v/>
      </c>
      <c r="K381" s="87" t="str">
        <f>IF($H381="","",VLOOKUP($H381,培训课程清单!$B$2:$J$1700,4,0))</f>
        <v/>
      </c>
      <c r="L381" s="29"/>
      <c r="M381" s="89" t="str">
        <f>IF($H381="","",VLOOKUP($H381,培训课程清单!$B$2:$J$1700,7,0))</f>
        <v/>
      </c>
      <c r="N381" s="87" t="str">
        <f>IF($H381="","",VLOOKUP($H381,培训课程清单!$B$2:$J$1700,8,0))</f>
        <v/>
      </c>
      <c r="O381" s="29"/>
    </row>
    <row r="382" spans="1:15">
      <c r="A382" s="87" t="str">
        <f t="shared" si="6"/>
        <v/>
      </c>
      <c r="B382" s="87" t="str">
        <f>IF(C382="","",C382&amp;COUNTIF($C$2:C382,C382))</f>
        <v/>
      </c>
      <c r="C382" s="88"/>
      <c r="D382" s="87" t="str">
        <f>IF($C382="","",VLOOKUP($C382,人员花名册!$B$2:$F$2001,2,0))</f>
        <v/>
      </c>
      <c r="E382" s="87" t="str">
        <f>IF($C382="","",VLOOKUP($C382,人员花名册!$B$2:$F$2001,4,0))</f>
        <v/>
      </c>
      <c r="F382" s="89" t="str">
        <f>IF($C382="","",VLOOKUP($C382,人员花名册!$B$2:$F$2001,5,0))</f>
        <v/>
      </c>
      <c r="G382" s="29"/>
      <c r="H382" s="29"/>
      <c r="I382" s="87" t="str">
        <f>IF($C382="","",VLOOKUP($H382,培训课程清单!$B$2:$J$1700,2,0))</f>
        <v/>
      </c>
      <c r="J382" s="87" t="str">
        <f>IF($C382="","",VLOOKUP($H382,培训课程清单!$B$2:$J$1700,3,0))</f>
        <v/>
      </c>
      <c r="K382" s="87" t="str">
        <f>IF($H382="","",VLOOKUP($H382,培训课程清单!$B$2:$J$1700,4,0))</f>
        <v/>
      </c>
      <c r="L382" s="29"/>
      <c r="M382" s="89" t="str">
        <f>IF($H382="","",VLOOKUP($H382,培训课程清单!$B$2:$J$1700,7,0))</f>
        <v/>
      </c>
      <c r="N382" s="87" t="str">
        <f>IF($H382="","",VLOOKUP($H382,培训课程清单!$B$2:$J$1700,8,0))</f>
        <v/>
      </c>
      <c r="O382" s="29"/>
    </row>
    <row r="383" spans="1:15">
      <c r="A383" s="87" t="str">
        <f t="shared" si="6"/>
        <v/>
      </c>
      <c r="B383" s="87" t="str">
        <f>IF(C383="","",C383&amp;COUNTIF($C$2:C383,C383))</f>
        <v/>
      </c>
      <c r="C383" s="88"/>
      <c r="D383" s="87" t="str">
        <f>IF($C383="","",VLOOKUP($C383,人员花名册!$B$2:$F$2001,2,0))</f>
        <v/>
      </c>
      <c r="E383" s="87" t="str">
        <f>IF($C383="","",VLOOKUP($C383,人员花名册!$B$2:$F$2001,4,0))</f>
        <v/>
      </c>
      <c r="F383" s="89" t="str">
        <f>IF($C383="","",VLOOKUP($C383,人员花名册!$B$2:$F$2001,5,0))</f>
        <v/>
      </c>
      <c r="G383" s="29"/>
      <c r="H383" s="29"/>
      <c r="I383" s="87" t="str">
        <f>IF($C383="","",VLOOKUP($H383,培训课程清单!$B$2:$J$1700,2,0))</f>
        <v/>
      </c>
      <c r="J383" s="87" t="str">
        <f>IF($C383="","",VLOOKUP($H383,培训课程清单!$B$2:$J$1700,3,0))</f>
        <v/>
      </c>
      <c r="K383" s="87" t="str">
        <f>IF($H383="","",VLOOKUP($H383,培训课程清单!$B$2:$J$1700,4,0))</f>
        <v/>
      </c>
      <c r="L383" s="29"/>
      <c r="M383" s="89" t="str">
        <f>IF($H383="","",VLOOKUP($H383,培训课程清单!$B$2:$J$1700,7,0))</f>
        <v/>
      </c>
      <c r="N383" s="87" t="str">
        <f>IF($H383="","",VLOOKUP($H383,培训课程清单!$B$2:$J$1700,8,0))</f>
        <v/>
      </c>
      <c r="O383" s="29"/>
    </row>
    <row r="384" spans="1:15">
      <c r="A384" s="87" t="str">
        <f t="shared" si="6"/>
        <v/>
      </c>
      <c r="B384" s="87" t="str">
        <f>IF(C384="","",C384&amp;COUNTIF($C$2:C384,C384))</f>
        <v/>
      </c>
      <c r="C384" s="88"/>
      <c r="D384" s="87" t="str">
        <f>IF($C384="","",VLOOKUP($C384,人员花名册!$B$2:$F$2001,2,0))</f>
        <v/>
      </c>
      <c r="E384" s="87" t="str">
        <f>IF($C384="","",VLOOKUP($C384,人员花名册!$B$2:$F$2001,4,0))</f>
        <v/>
      </c>
      <c r="F384" s="89" t="str">
        <f>IF($C384="","",VLOOKUP($C384,人员花名册!$B$2:$F$2001,5,0))</f>
        <v/>
      </c>
      <c r="G384" s="29"/>
      <c r="H384" s="29"/>
      <c r="I384" s="87" t="str">
        <f>IF($C384="","",VLOOKUP($H384,培训课程清单!$B$2:$J$1700,2,0))</f>
        <v/>
      </c>
      <c r="J384" s="87" t="str">
        <f>IF($C384="","",VLOOKUP($H384,培训课程清单!$B$2:$J$1700,3,0))</f>
        <v/>
      </c>
      <c r="K384" s="87" t="str">
        <f>IF($H384="","",VLOOKUP($H384,培训课程清单!$B$2:$J$1700,4,0))</f>
        <v/>
      </c>
      <c r="L384" s="29"/>
      <c r="M384" s="89" t="str">
        <f>IF($H384="","",VLOOKUP($H384,培训课程清单!$B$2:$J$1700,7,0))</f>
        <v/>
      </c>
      <c r="N384" s="87" t="str">
        <f>IF($H384="","",VLOOKUP($H384,培训课程清单!$B$2:$J$1700,8,0))</f>
        <v/>
      </c>
      <c r="O384" s="29"/>
    </row>
    <row r="385" spans="1:15">
      <c r="A385" s="87" t="str">
        <f t="shared" si="6"/>
        <v/>
      </c>
      <c r="B385" s="87" t="str">
        <f>IF(C385="","",C385&amp;COUNTIF($C$2:C385,C385))</f>
        <v/>
      </c>
      <c r="C385" s="88"/>
      <c r="D385" s="87" t="str">
        <f>IF($C385="","",VLOOKUP($C385,人员花名册!$B$2:$F$2001,2,0))</f>
        <v/>
      </c>
      <c r="E385" s="87" t="str">
        <f>IF($C385="","",VLOOKUP($C385,人员花名册!$B$2:$F$2001,4,0))</f>
        <v/>
      </c>
      <c r="F385" s="89" t="str">
        <f>IF($C385="","",VLOOKUP($C385,人员花名册!$B$2:$F$2001,5,0))</f>
        <v/>
      </c>
      <c r="G385" s="29"/>
      <c r="H385" s="29"/>
      <c r="I385" s="87" t="str">
        <f>IF($C385="","",VLOOKUP($H385,培训课程清单!$B$2:$J$1700,2,0))</f>
        <v/>
      </c>
      <c r="J385" s="87" t="str">
        <f>IF($C385="","",VLOOKUP($H385,培训课程清单!$B$2:$J$1700,3,0))</f>
        <v/>
      </c>
      <c r="K385" s="87" t="str">
        <f>IF($H385="","",VLOOKUP($H385,培训课程清单!$B$2:$J$1700,4,0))</f>
        <v/>
      </c>
      <c r="L385" s="29"/>
      <c r="M385" s="89" t="str">
        <f>IF($H385="","",VLOOKUP($H385,培训课程清单!$B$2:$J$1700,7,0))</f>
        <v/>
      </c>
      <c r="N385" s="87" t="str">
        <f>IF($H385="","",VLOOKUP($H385,培训课程清单!$B$2:$J$1700,8,0))</f>
        <v/>
      </c>
      <c r="O385" s="29"/>
    </row>
    <row r="386" spans="1:15">
      <c r="A386" s="87" t="str">
        <f t="shared" si="6"/>
        <v/>
      </c>
      <c r="B386" s="87" t="str">
        <f>IF(C386="","",C386&amp;COUNTIF($C$2:C386,C386))</f>
        <v/>
      </c>
      <c r="C386" s="88"/>
      <c r="D386" s="87" t="str">
        <f>IF($C386="","",VLOOKUP($C386,人员花名册!$B$2:$F$2001,2,0))</f>
        <v/>
      </c>
      <c r="E386" s="87" t="str">
        <f>IF($C386="","",VLOOKUP($C386,人员花名册!$B$2:$F$2001,4,0))</f>
        <v/>
      </c>
      <c r="F386" s="89" t="str">
        <f>IF($C386="","",VLOOKUP($C386,人员花名册!$B$2:$F$2001,5,0))</f>
        <v/>
      </c>
      <c r="G386" s="29"/>
      <c r="H386" s="29"/>
      <c r="I386" s="87" t="str">
        <f>IF($C386="","",VLOOKUP($H386,培训课程清单!$B$2:$J$1700,2,0))</f>
        <v/>
      </c>
      <c r="J386" s="87" t="str">
        <f>IF($C386="","",VLOOKUP($H386,培训课程清单!$B$2:$J$1700,3,0))</f>
        <v/>
      </c>
      <c r="K386" s="87" t="str">
        <f>IF($H386="","",VLOOKUP($H386,培训课程清单!$B$2:$J$1700,4,0))</f>
        <v/>
      </c>
      <c r="L386" s="29"/>
      <c r="M386" s="89" t="str">
        <f>IF($H386="","",VLOOKUP($H386,培训课程清单!$B$2:$J$1700,7,0))</f>
        <v/>
      </c>
      <c r="N386" s="87" t="str">
        <f>IF($H386="","",VLOOKUP($H386,培训课程清单!$B$2:$J$1700,8,0))</f>
        <v/>
      </c>
      <c r="O386" s="29"/>
    </row>
    <row r="387" spans="1:15">
      <c r="A387" s="87" t="str">
        <f t="shared" si="6"/>
        <v/>
      </c>
      <c r="B387" s="87" t="str">
        <f>IF(C387="","",C387&amp;COUNTIF($C$2:C387,C387))</f>
        <v/>
      </c>
      <c r="C387" s="88"/>
      <c r="D387" s="87" t="str">
        <f>IF($C387="","",VLOOKUP($C387,人员花名册!$B$2:$F$2001,2,0))</f>
        <v/>
      </c>
      <c r="E387" s="87" t="str">
        <f>IF($C387="","",VLOOKUP($C387,人员花名册!$B$2:$F$2001,4,0))</f>
        <v/>
      </c>
      <c r="F387" s="89" t="str">
        <f>IF($C387="","",VLOOKUP($C387,人员花名册!$B$2:$F$2001,5,0))</f>
        <v/>
      </c>
      <c r="G387" s="29"/>
      <c r="H387" s="29"/>
      <c r="I387" s="87" t="str">
        <f>IF($C387="","",VLOOKUP($H387,培训课程清单!$B$2:$J$1700,2,0))</f>
        <v/>
      </c>
      <c r="J387" s="87" t="str">
        <f>IF($C387="","",VLOOKUP($H387,培训课程清单!$B$2:$J$1700,3,0))</f>
        <v/>
      </c>
      <c r="K387" s="87" t="str">
        <f>IF($H387="","",VLOOKUP($H387,培训课程清单!$B$2:$J$1700,4,0))</f>
        <v/>
      </c>
      <c r="L387" s="29"/>
      <c r="M387" s="89" t="str">
        <f>IF($H387="","",VLOOKUP($H387,培训课程清单!$B$2:$J$1700,7,0))</f>
        <v/>
      </c>
      <c r="N387" s="87" t="str">
        <f>IF($H387="","",VLOOKUP($H387,培训课程清单!$B$2:$J$1700,8,0))</f>
        <v/>
      </c>
      <c r="O387" s="29"/>
    </row>
    <row r="388" spans="1:15">
      <c r="A388" s="87" t="str">
        <f t="shared" si="6"/>
        <v/>
      </c>
      <c r="B388" s="87" t="str">
        <f>IF(C388="","",C388&amp;COUNTIF($C$2:C388,C388))</f>
        <v/>
      </c>
      <c r="C388" s="88"/>
      <c r="D388" s="87" t="str">
        <f>IF($C388="","",VLOOKUP($C388,人员花名册!$B$2:$F$2001,2,0))</f>
        <v/>
      </c>
      <c r="E388" s="87" t="str">
        <f>IF($C388="","",VLOOKUP($C388,人员花名册!$B$2:$F$2001,4,0))</f>
        <v/>
      </c>
      <c r="F388" s="89" t="str">
        <f>IF($C388="","",VLOOKUP($C388,人员花名册!$B$2:$F$2001,5,0))</f>
        <v/>
      </c>
      <c r="G388" s="29"/>
      <c r="H388" s="29"/>
      <c r="I388" s="87" t="str">
        <f>IF($C388="","",VLOOKUP($H388,培训课程清单!$B$2:$J$1700,2,0))</f>
        <v/>
      </c>
      <c r="J388" s="87" t="str">
        <f>IF($C388="","",VLOOKUP($H388,培训课程清单!$B$2:$J$1700,3,0))</f>
        <v/>
      </c>
      <c r="K388" s="87" t="str">
        <f>IF($H388="","",VLOOKUP($H388,培训课程清单!$B$2:$J$1700,4,0))</f>
        <v/>
      </c>
      <c r="L388" s="29"/>
      <c r="M388" s="89" t="str">
        <f>IF($H388="","",VLOOKUP($H388,培训课程清单!$B$2:$J$1700,7,0))</f>
        <v/>
      </c>
      <c r="N388" s="87" t="str">
        <f>IF($H388="","",VLOOKUP($H388,培训课程清单!$B$2:$J$1700,8,0))</f>
        <v/>
      </c>
      <c r="O388" s="29"/>
    </row>
    <row r="389" spans="1:15">
      <c r="A389" s="87" t="str">
        <f t="shared" si="6"/>
        <v/>
      </c>
      <c r="B389" s="87" t="str">
        <f>IF(C389="","",C389&amp;COUNTIF($C$2:C389,C389))</f>
        <v/>
      </c>
      <c r="C389" s="88"/>
      <c r="D389" s="87" t="str">
        <f>IF($C389="","",VLOOKUP($C389,人员花名册!$B$2:$F$2001,2,0))</f>
        <v/>
      </c>
      <c r="E389" s="87" t="str">
        <f>IF($C389="","",VLOOKUP($C389,人员花名册!$B$2:$F$2001,4,0))</f>
        <v/>
      </c>
      <c r="F389" s="89" t="str">
        <f>IF($C389="","",VLOOKUP($C389,人员花名册!$B$2:$F$2001,5,0))</f>
        <v/>
      </c>
      <c r="G389" s="29"/>
      <c r="H389" s="29"/>
      <c r="I389" s="87" t="str">
        <f>IF($C389="","",VLOOKUP($H389,培训课程清单!$B$2:$J$1700,2,0))</f>
        <v/>
      </c>
      <c r="J389" s="87" t="str">
        <f>IF($C389="","",VLOOKUP($H389,培训课程清单!$B$2:$J$1700,3,0))</f>
        <v/>
      </c>
      <c r="K389" s="87" t="str">
        <f>IF($H389="","",VLOOKUP($H389,培训课程清单!$B$2:$J$1700,4,0))</f>
        <v/>
      </c>
      <c r="L389" s="29"/>
      <c r="M389" s="89" t="str">
        <f>IF($H389="","",VLOOKUP($H389,培训课程清单!$B$2:$J$1700,7,0))</f>
        <v/>
      </c>
      <c r="N389" s="87" t="str">
        <f>IF($H389="","",VLOOKUP($H389,培训课程清单!$B$2:$J$1700,8,0))</f>
        <v/>
      </c>
      <c r="O389" s="29"/>
    </row>
    <row r="390" spans="1:15">
      <c r="A390" s="87" t="str">
        <f t="shared" si="6"/>
        <v/>
      </c>
      <c r="B390" s="87" t="str">
        <f>IF(C390="","",C390&amp;COUNTIF($C$2:C390,C390))</f>
        <v/>
      </c>
      <c r="C390" s="88"/>
      <c r="D390" s="87" t="str">
        <f>IF($C390="","",VLOOKUP($C390,人员花名册!$B$2:$F$2001,2,0))</f>
        <v/>
      </c>
      <c r="E390" s="87" t="str">
        <f>IF($C390="","",VLOOKUP($C390,人员花名册!$B$2:$F$2001,4,0))</f>
        <v/>
      </c>
      <c r="F390" s="89" t="str">
        <f>IF($C390="","",VLOOKUP($C390,人员花名册!$B$2:$F$2001,5,0))</f>
        <v/>
      </c>
      <c r="G390" s="29"/>
      <c r="H390" s="29"/>
      <c r="I390" s="87" t="str">
        <f>IF($C390="","",VLOOKUP($H390,培训课程清单!$B$2:$J$1700,2,0))</f>
        <v/>
      </c>
      <c r="J390" s="87" t="str">
        <f>IF($C390="","",VLOOKUP($H390,培训课程清单!$B$2:$J$1700,3,0))</f>
        <v/>
      </c>
      <c r="K390" s="87" t="str">
        <f>IF($H390="","",VLOOKUP($H390,培训课程清单!$B$2:$J$1700,4,0))</f>
        <v/>
      </c>
      <c r="L390" s="29"/>
      <c r="M390" s="89" t="str">
        <f>IF($H390="","",VLOOKUP($H390,培训课程清单!$B$2:$J$1700,7,0))</f>
        <v/>
      </c>
      <c r="N390" s="87" t="str">
        <f>IF($H390="","",VLOOKUP($H390,培训课程清单!$B$2:$J$1700,8,0))</f>
        <v/>
      </c>
      <c r="O390" s="29"/>
    </row>
    <row r="391" spans="1:15">
      <c r="A391" s="87" t="str">
        <f t="shared" si="6"/>
        <v/>
      </c>
      <c r="B391" s="87" t="str">
        <f>IF(C391="","",C391&amp;COUNTIF($C$2:C391,C391))</f>
        <v/>
      </c>
      <c r="C391" s="88"/>
      <c r="D391" s="87" t="str">
        <f>IF($C391="","",VLOOKUP($C391,人员花名册!$B$2:$F$2001,2,0))</f>
        <v/>
      </c>
      <c r="E391" s="87" t="str">
        <f>IF($C391="","",VLOOKUP($C391,人员花名册!$B$2:$F$2001,4,0))</f>
        <v/>
      </c>
      <c r="F391" s="89" t="str">
        <f>IF($C391="","",VLOOKUP($C391,人员花名册!$B$2:$F$2001,5,0))</f>
        <v/>
      </c>
      <c r="G391" s="29"/>
      <c r="H391" s="29"/>
      <c r="I391" s="87" t="str">
        <f>IF($C391="","",VLOOKUP($H391,培训课程清单!$B$2:$J$1700,2,0))</f>
        <v/>
      </c>
      <c r="J391" s="87" t="str">
        <f>IF($C391="","",VLOOKUP($H391,培训课程清单!$B$2:$J$1700,3,0))</f>
        <v/>
      </c>
      <c r="K391" s="87" t="str">
        <f>IF($H391="","",VLOOKUP($H391,培训课程清单!$B$2:$J$1700,4,0))</f>
        <v/>
      </c>
      <c r="L391" s="29"/>
      <c r="M391" s="89" t="str">
        <f>IF($H391="","",VLOOKUP($H391,培训课程清单!$B$2:$J$1700,7,0))</f>
        <v/>
      </c>
      <c r="N391" s="87" t="str">
        <f>IF($H391="","",VLOOKUP($H391,培训课程清单!$B$2:$J$1700,8,0))</f>
        <v/>
      </c>
      <c r="O391" s="29"/>
    </row>
    <row r="392" spans="1:15">
      <c r="A392" s="87" t="str">
        <f t="shared" si="6"/>
        <v/>
      </c>
      <c r="B392" s="87" t="str">
        <f>IF(C392="","",C392&amp;COUNTIF($C$2:C392,C392))</f>
        <v/>
      </c>
      <c r="C392" s="88"/>
      <c r="D392" s="87" t="str">
        <f>IF($C392="","",VLOOKUP($C392,人员花名册!$B$2:$F$2001,2,0))</f>
        <v/>
      </c>
      <c r="E392" s="87" t="str">
        <f>IF($C392="","",VLOOKUP($C392,人员花名册!$B$2:$F$2001,4,0))</f>
        <v/>
      </c>
      <c r="F392" s="89" t="str">
        <f>IF($C392="","",VLOOKUP($C392,人员花名册!$B$2:$F$2001,5,0))</f>
        <v/>
      </c>
      <c r="G392" s="29"/>
      <c r="H392" s="29"/>
      <c r="I392" s="87" t="str">
        <f>IF($C392="","",VLOOKUP($H392,培训课程清单!$B$2:$J$1700,2,0))</f>
        <v/>
      </c>
      <c r="J392" s="87" t="str">
        <f>IF($C392="","",VLOOKUP($H392,培训课程清单!$B$2:$J$1700,3,0))</f>
        <v/>
      </c>
      <c r="K392" s="87" t="str">
        <f>IF($H392="","",VLOOKUP($H392,培训课程清单!$B$2:$J$1700,4,0))</f>
        <v/>
      </c>
      <c r="L392" s="29"/>
      <c r="M392" s="89" t="str">
        <f>IF($H392="","",VLOOKUP($H392,培训课程清单!$B$2:$J$1700,7,0))</f>
        <v/>
      </c>
      <c r="N392" s="87" t="str">
        <f>IF($H392="","",VLOOKUP($H392,培训课程清单!$B$2:$J$1700,8,0))</f>
        <v/>
      </c>
      <c r="O392" s="29"/>
    </row>
    <row r="393" spans="1:15">
      <c r="A393" s="87" t="str">
        <f t="shared" si="6"/>
        <v/>
      </c>
      <c r="B393" s="87" t="str">
        <f>IF(C393="","",C393&amp;COUNTIF($C$2:C393,C393))</f>
        <v/>
      </c>
      <c r="C393" s="88"/>
      <c r="D393" s="87" t="str">
        <f>IF($C393="","",VLOOKUP($C393,人员花名册!$B$2:$F$2001,2,0))</f>
        <v/>
      </c>
      <c r="E393" s="87" t="str">
        <f>IF($C393="","",VLOOKUP($C393,人员花名册!$B$2:$F$2001,4,0))</f>
        <v/>
      </c>
      <c r="F393" s="89" t="str">
        <f>IF($C393="","",VLOOKUP($C393,人员花名册!$B$2:$F$2001,5,0))</f>
        <v/>
      </c>
      <c r="G393" s="29"/>
      <c r="H393" s="29"/>
      <c r="I393" s="87" t="str">
        <f>IF($C393="","",VLOOKUP($H393,培训课程清单!$B$2:$J$1700,2,0))</f>
        <v/>
      </c>
      <c r="J393" s="87" t="str">
        <f>IF($C393="","",VLOOKUP($H393,培训课程清单!$B$2:$J$1700,3,0))</f>
        <v/>
      </c>
      <c r="K393" s="87" t="str">
        <f>IF($H393="","",VLOOKUP($H393,培训课程清单!$B$2:$J$1700,4,0))</f>
        <v/>
      </c>
      <c r="L393" s="29"/>
      <c r="M393" s="89" t="str">
        <f>IF($H393="","",VLOOKUP($H393,培训课程清单!$B$2:$J$1700,7,0))</f>
        <v/>
      </c>
      <c r="N393" s="87" t="str">
        <f>IF($H393="","",VLOOKUP($H393,培训课程清单!$B$2:$J$1700,8,0))</f>
        <v/>
      </c>
      <c r="O393" s="29"/>
    </row>
    <row r="394" spans="1:15">
      <c r="A394" s="87" t="str">
        <f t="shared" si="6"/>
        <v/>
      </c>
      <c r="B394" s="87" t="str">
        <f>IF(C394="","",C394&amp;COUNTIF($C$2:C394,C394))</f>
        <v/>
      </c>
      <c r="C394" s="88"/>
      <c r="D394" s="87" t="str">
        <f>IF($C394="","",VLOOKUP($C394,人员花名册!$B$2:$F$2001,2,0))</f>
        <v/>
      </c>
      <c r="E394" s="87" t="str">
        <f>IF($C394="","",VLOOKUP($C394,人员花名册!$B$2:$F$2001,4,0))</f>
        <v/>
      </c>
      <c r="F394" s="89" t="str">
        <f>IF($C394="","",VLOOKUP($C394,人员花名册!$B$2:$F$2001,5,0))</f>
        <v/>
      </c>
      <c r="G394" s="29"/>
      <c r="H394" s="29"/>
      <c r="I394" s="87" t="str">
        <f>IF($C394="","",VLOOKUP($H394,培训课程清单!$B$2:$J$1700,2,0))</f>
        <v/>
      </c>
      <c r="J394" s="87" t="str">
        <f>IF($C394="","",VLOOKUP($H394,培训课程清单!$B$2:$J$1700,3,0))</f>
        <v/>
      </c>
      <c r="K394" s="87" t="str">
        <f>IF($H394="","",VLOOKUP($H394,培训课程清单!$B$2:$J$1700,4,0))</f>
        <v/>
      </c>
      <c r="L394" s="29"/>
      <c r="M394" s="89" t="str">
        <f>IF($H394="","",VLOOKUP($H394,培训课程清单!$B$2:$J$1700,7,0))</f>
        <v/>
      </c>
      <c r="N394" s="87" t="str">
        <f>IF($H394="","",VLOOKUP($H394,培训课程清单!$B$2:$J$1700,8,0))</f>
        <v/>
      </c>
      <c r="O394" s="29"/>
    </row>
    <row r="395" spans="1:15">
      <c r="A395" s="87" t="str">
        <f t="shared" si="6"/>
        <v/>
      </c>
      <c r="B395" s="87" t="str">
        <f>IF(C395="","",C395&amp;COUNTIF($C$2:C395,C395))</f>
        <v/>
      </c>
      <c r="C395" s="88"/>
      <c r="D395" s="87" t="str">
        <f>IF($C395="","",VLOOKUP($C395,人员花名册!$B$2:$F$2001,2,0))</f>
        <v/>
      </c>
      <c r="E395" s="87" t="str">
        <f>IF($C395="","",VLOOKUP($C395,人员花名册!$B$2:$F$2001,4,0))</f>
        <v/>
      </c>
      <c r="F395" s="89" t="str">
        <f>IF($C395="","",VLOOKUP($C395,人员花名册!$B$2:$F$2001,5,0))</f>
        <v/>
      </c>
      <c r="G395" s="29"/>
      <c r="H395" s="29"/>
      <c r="I395" s="87" t="str">
        <f>IF($C395="","",VLOOKUP($H395,培训课程清单!$B$2:$J$1700,2,0))</f>
        <v/>
      </c>
      <c r="J395" s="87" t="str">
        <f>IF($C395="","",VLOOKUP($H395,培训课程清单!$B$2:$J$1700,3,0))</f>
        <v/>
      </c>
      <c r="K395" s="87" t="str">
        <f>IF($H395="","",VLOOKUP($H395,培训课程清单!$B$2:$J$1700,4,0))</f>
        <v/>
      </c>
      <c r="L395" s="29"/>
      <c r="M395" s="89" t="str">
        <f>IF($H395="","",VLOOKUP($H395,培训课程清单!$B$2:$J$1700,7,0))</f>
        <v/>
      </c>
      <c r="N395" s="87" t="str">
        <f>IF($H395="","",VLOOKUP($H395,培训课程清单!$B$2:$J$1700,8,0))</f>
        <v/>
      </c>
      <c r="O395" s="29"/>
    </row>
    <row r="396" spans="1:15">
      <c r="A396" s="87" t="str">
        <f t="shared" si="6"/>
        <v/>
      </c>
      <c r="B396" s="87" t="str">
        <f>IF(C396="","",C396&amp;COUNTIF($C$2:C396,C396))</f>
        <v/>
      </c>
      <c r="C396" s="88"/>
      <c r="D396" s="87" t="str">
        <f>IF($C396="","",VLOOKUP($C396,人员花名册!$B$2:$F$2001,2,0))</f>
        <v/>
      </c>
      <c r="E396" s="87" t="str">
        <f>IF($C396="","",VLOOKUP($C396,人员花名册!$B$2:$F$2001,4,0))</f>
        <v/>
      </c>
      <c r="F396" s="89" t="str">
        <f>IF($C396="","",VLOOKUP($C396,人员花名册!$B$2:$F$2001,5,0))</f>
        <v/>
      </c>
      <c r="G396" s="29"/>
      <c r="H396" s="29"/>
      <c r="I396" s="87" t="str">
        <f>IF($C396="","",VLOOKUP($H396,培训课程清单!$B$2:$J$1700,2,0))</f>
        <v/>
      </c>
      <c r="J396" s="87" t="str">
        <f>IF($C396="","",VLOOKUP($H396,培训课程清单!$B$2:$J$1700,3,0))</f>
        <v/>
      </c>
      <c r="K396" s="87" t="str">
        <f>IF($H396="","",VLOOKUP($H396,培训课程清单!$B$2:$J$1700,4,0))</f>
        <v/>
      </c>
      <c r="L396" s="29"/>
      <c r="M396" s="89" t="str">
        <f>IF($H396="","",VLOOKUP($H396,培训课程清单!$B$2:$J$1700,7,0))</f>
        <v/>
      </c>
      <c r="N396" s="87" t="str">
        <f>IF($H396="","",VLOOKUP($H396,培训课程清单!$B$2:$J$1700,8,0))</f>
        <v/>
      </c>
      <c r="O396" s="29"/>
    </row>
    <row r="397" spans="1:15">
      <c r="A397" s="87" t="str">
        <f t="shared" si="6"/>
        <v/>
      </c>
      <c r="B397" s="87" t="str">
        <f>IF(C397="","",C397&amp;COUNTIF($C$2:C397,C397))</f>
        <v/>
      </c>
      <c r="C397" s="88"/>
      <c r="D397" s="87" t="str">
        <f>IF($C397="","",VLOOKUP($C397,人员花名册!$B$2:$F$2001,2,0))</f>
        <v/>
      </c>
      <c r="E397" s="87" t="str">
        <f>IF($C397="","",VLOOKUP($C397,人员花名册!$B$2:$F$2001,4,0))</f>
        <v/>
      </c>
      <c r="F397" s="89" t="str">
        <f>IF($C397="","",VLOOKUP($C397,人员花名册!$B$2:$F$2001,5,0))</f>
        <v/>
      </c>
      <c r="G397" s="29"/>
      <c r="H397" s="29"/>
      <c r="I397" s="87" t="str">
        <f>IF($C397="","",VLOOKUP($H397,培训课程清单!$B$2:$J$1700,2,0))</f>
        <v/>
      </c>
      <c r="J397" s="87" t="str">
        <f>IF($C397="","",VLOOKUP($H397,培训课程清单!$B$2:$J$1700,3,0))</f>
        <v/>
      </c>
      <c r="K397" s="87" t="str">
        <f>IF($H397="","",VLOOKUP($H397,培训课程清单!$B$2:$J$1700,4,0))</f>
        <v/>
      </c>
      <c r="L397" s="29"/>
      <c r="M397" s="89" t="str">
        <f>IF($H397="","",VLOOKUP($H397,培训课程清单!$B$2:$J$1700,7,0))</f>
        <v/>
      </c>
      <c r="N397" s="87" t="str">
        <f>IF($H397="","",VLOOKUP($H397,培训课程清单!$B$2:$J$1700,8,0))</f>
        <v/>
      </c>
      <c r="O397" s="29"/>
    </row>
    <row r="398" spans="1:15">
      <c r="A398" s="87" t="str">
        <f t="shared" si="6"/>
        <v/>
      </c>
      <c r="B398" s="87" t="str">
        <f>IF(C398="","",C398&amp;COUNTIF($C$2:C398,C398))</f>
        <v/>
      </c>
      <c r="C398" s="88"/>
      <c r="D398" s="87" t="str">
        <f>IF($C398="","",VLOOKUP($C398,人员花名册!$B$2:$F$2001,2,0))</f>
        <v/>
      </c>
      <c r="E398" s="87" t="str">
        <f>IF($C398="","",VLOOKUP($C398,人员花名册!$B$2:$F$2001,4,0))</f>
        <v/>
      </c>
      <c r="F398" s="89" t="str">
        <f>IF($C398="","",VLOOKUP($C398,人员花名册!$B$2:$F$2001,5,0))</f>
        <v/>
      </c>
      <c r="G398" s="29"/>
      <c r="H398" s="29"/>
      <c r="I398" s="87" t="str">
        <f>IF($C398="","",VLOOKUP($H398,培训课程清单!$B$2:$J$1700,2,0))</f>
        <v/>
      </c>
      <c r="J398" s="87" t="str">
        <f>IF($C398="","",VLOOKUP($H398,培训课程清单!$B$2:$J$1700,3,0))</f>
        <v/>
      </c>
      <c r="K398" s="87" t="str">
        <f>IF($H398="","",VLOOKUP($H398,培训课程清单!$B$2:$J$1700,4,0))</f>
        <v/>
      </c>
      <c r="L398" s="29"/>
      <c r="M398" s="89" t="str">
        <f>IF($H398="","",VLOOKUP($H398,培训课程清单!$B$2:$J$1700,7,0))</f>
        <v/>
      </c>
      <c r="N398" s="87" t="str">
        <f>IF($H398="","",VLOOKUP($H398,培训课程清单!$B$2:$J$1700,8,0))</f>
        <v/>
      </c>
      <c r="O398" s="29"/>
    </row>
    <row r="399" spans="1:15">
      <c r="A399" s="87" t="str">
        <f t="shared" si="6"/>
        <v/>
      </c>
      <c r="B399" s="87" t="str">
        <f>IF(C399="","",C399&amp;COUNTIF($C$2:C399,C399))</f>
        <v/>
      </c>
      <c r="C399" s="88"/>
      <c r="D399" s="87" t="str">
        <f>IF($C399="","",VLOOKUP($C399,人员花名册!$B$2:$F$2001,2,0))</f>
        <v/>
      </c>
      <c r="E399" s="87" t="str">
        <f>IF($C399="","",VLOOKUP($C399,人员花名册!$B$2:$F$2001,4,0))</f>
        <v/>
      </c>
      <c r="F399" s="89" t="str">
        <f>IF($C399="","",VLOOKUP($C399,人员花名册!$B$2:$F$2001,5,0))</f>
        <v/>
      </c>
      <c r="G399" s="29"/>
      <c r="H399" s="29"/>
      <c r="I399" s="87" t="str">
        <f>IF($C399="","",VLOOKUP($H399,培训课程清单!$B$2:$J$1700,2,0))</f>
        <v/>
      </c>
      <c r="J399" s="87" t="str">
        <f>IF($C399="","",VLOOKUP($H399,培训课程清单!$B$2:$J$1700,3,0))</f>
        <v/>
      </c>
      <c r="K399" s="87" t="str">
        <f>IF($H399="","",VLOOKUP($H399,培训课程清单!$B$2:$J$1700,4,0))</f>
        <v/>
      </c>
      <c r="L399" s="29"/>
      <c r="M399" s="89" t="str">
        <f>IF($H399="","",VLOOKUP($H399,培训课程清单!$B$2:$J$1700,7,0))</f>
        <v/>
      </c>
      <c r="N399" s="87" t="str">
        <f>IF($H399="","",VLOOKUP($H399,培训课程清单!$B$2:$J$1700,8,0))</f>
        <v/>
      </c>
      <c r="O399" s="29"/>
    </row>
    <row r="400" spans="1:15">
      <c r="A400" s="87" t="str">
        <f t="shared" si="6"/>
        <v/>
      </c>
      <c r="B400" s="87" t="str">
        <f>IF(C400="","",C400&amp;COUNTIF($C$2:C400,C400))</f>
        <v/>
      </c>
      <c r="C400" s="88"/>
      <c r="D400" s="87" t="str">
        <f>IF($C400="","",VLOOKUP($C400,人员花名册!$B$2:$F$2001,2,0))</f>
        <v/>
      </c>
      <c r="E400" s="87" t="str">
        <f>IF($C400="","",VLOOKUP($C400,人员花名册!$B$2:$F$2001,4,0))</f>
        <v/>
      </c>
      <c r="F400" s="89" t="str">
        <f>IF($C400="","",VLOOKUP($C400,人员花名册!$B$2:$F$2001,5,0))</f>
        <v/>
      </c>
      <c r="G400" s="29"/>
      <c r="H400" s="29"/>
      <c r="I400" s="87" t="str">
        <f>IF($C400="","",VLOOKUP($H400,培训课程清单!$B$2:$J$1700,2,0))</f>
        <v/>
      </c>
      <c r="J400" s="87" t="str">
        <f>IF($C400="","",VLOOKUP($H400,培训课程清单!$B$2:$J$1700,3,0))</f>
        <v/>
      </c>
      <c r="K400" s="87" t="str">
        <f>IF($H400="","",VLOOKUP($H400,培训课程清单!$B$2:$J$1700,4,0))</f>
        <v/>
      </c>
      <c r="L400" s="29"/>
      <c r="M400" s="89" t="str">
        <f>IF($H400="","",VLOOKUP($H400,培训课程清单!$B$2:$J$1700,7,0))</f>
        <v/>
      </c>
      <c r="N400" s="87" t="str">
        <f>IF($H400="","",VLOOKUP($H400,培训课程清单!$B$2:$J$1700,8,0))</f>
        <v/>
      </c>
      <c r="O400" s="29"/>
    </row>
    <row r="401" spans="1:15">
      <c r="A401" s="87" t="str">
        <f t="shared" ref="A401:A464" si="7">IF(C400="","",A400+1)</f>
        <v/>
      </c>
      <c r="B401" s="87" t="str">
        <f>IF(C401="","",C401&amp;COUNTIF($C$2:C401,C401))</f>
        <v/>
      </c>
      <c r="C401" s="88"/>
      <c r="D401" s="87" t="str">
        <f>IF($C401="","",VLOOKUP($C401,人员花名册!$B$2:$F$2001,2,0))</f>
        <v/>
      </c>
      <c r="E401" s="87" t="str">
        <f>IF($C401="","",VLOOKUP($C401,人员花名册!$B$2:$F$2001,4,0))</f>
        <v/>
      </c>
      <c r="F401" s="89" t="str">
        <f>IF($C401="","",VLOOKUP($C401,人员花名册!$B$2:$F$2001,5,0))</f>
        <v/>
      </c>
      <c r="G401" s="29"/>
      <c r="H401" s="29"/>
      <c r="I401" s="87" t="str">
        <f>IF($C401="","",VLOOKUP($H401,培训课程清单!$B$2:$J$1700,2,0))</f>
        <v/>
      </c>
      <c r="J401" s="87" t="str">
        <f>IF($C401="","",VLOOKUP($H401,培训课程清单!$B$2:$J$1700,3,0))</f>
        <v/>
      </c>
      <c r="K401" s="87" t="str">
        <f>IF($H401="","",VLOOKUP($H401,培训课程清单!$B$2:$J$1700,4,0))</f>
        <v/>
      </c>
      <c r="L401" s="29"/>
      <c r="M401" s="89" t="str">
        <f>IF($H401="","",VLOOKUP($H401,培训课程清单!$B$2:$J$1700,7,0))</f>
        <v/>
      </c>
      <c r="N401" s="87" t="str">
        <f>IF($H401="","",VLOOKUP($H401,培训课程清单!$B$2:$J$1700,8,0))</f>
        <v/>
      </c>
      <c r="O401" s="29"/>
    </row>
    <row r="402" spans="1:15">
      <c r="A402" s="87" t="str">
        <f t="shared" si="7"/>
        <v/>
      </c>
      <c r="B402" s="87" t="str">
        <f>IF(C402="","",C402&amp;COUNTIF($C$2:C402,C402))</f>
        <v/>
      </c>
      <c r="C402" s="88"/>
      <c r="D402" s="87" t="str">
        <f>IF($C402="","",VLOOKUP($C402,人员花名册!$B$2:$F$2001,2,0))</f>
        <v/>
      </c>
      <c r="E402" s="87" t="str">
        <f>IF($C402="","",VLOOKUP($C402,人员花名册!$B$2:$F$2001,4,0))</f>
        <v/>
      </c>
      <c r="F402" s="89" t="str">
        <f>IF($C402="","",VLOOKUP($C402,人员花名册!$B$2:$F$2001,5,0))</f>
        <v/>
      </c>
      <c r="G402" s="29"/>
      <c r="H402" s="29"/>
      <c r="I402" s="87" t="str">
        <f>IF($C402="","",VLOOKUP($H402,培训课程清单!$B$2:$J$1700,2,0))</f>
        <v/>
      </c>
      <c r="J402" s="87" t="str">
        <f>IF($C402="","",VLOOKUP($H402,培训课程清单!$B$2:$J$1700,3,0))</f>
        <v/>
      </c>
      <c r="K402" s="87" t="str">
        <f>IF($H402="","",VLOOKUP($H402,培训课程清单!$B$2:$J$1700,4,0))</f>
        <v/>
      </c>
      <c r="L402" s="29"/>
      <c r="M402" s="89" t="str">
        <f>IF($H402="","",VLOOKUP($H402,培训课程清单!$B$2:$J$1700,7,0))</f>
        <v/>
      </c>
      <c r="N402" s="87" t="str">
        <f>IF($H402="","",VLOOKUP($H402,培训课程清单!$B$2:$J$1700,8,0))</f>
        <v/>
      </c>
      <c r="O402" s="29"/>
    </row>
    <row r="403" spans="1:15">
      <c r="A403" s="87" t="str">
        <f t="shared" si="7"/>
        <v/>
      </c>
      <c r="B403" s="87" t="str">
        <f>IF(C403="","",C403&amp;COUNTIF($C$2:C403,C403))</f>
        <v/>
      </c>
      <c r="C403" s="88"/>
      <c r="D403" s="87" t="str">
        <f>IF($C403="","",VLOOKUP($C403,人员花名册!$B$2:$F$2001,2,0))</f>
        <v/>
      </c>
      <c r="E403" s="87" t="str">
        <f>IF($C403="","",VLOOKUP($C403,人员花名册!$B$2:$F$2001,4,0))</f>
        <v/>
      </c>
      <c r="F403" s="89" t="str">
        <f>IF($C403="","",VLOOKUP($C403,人员花名册!$B$2:$F$2001,5,0))</f>
        <v/>
      </c>
      <c r="G403" s="29"/>
      <c r="H403" s="29"/>
      <c r="I403" s="87" t="str">
        <f>IF($C403="","",VLOOKUP($H403,培训课程清单!$B$2:$J$1700,2,0))</f>
        <v/>
      </c>
      <c r="J403" s="87" t="str">
        <f>IF($C403="","",VLOOKUP($H403,培训课程清单!$B$2:$J$1700,3,0))</f>
        <v/>
      </c>
      <c r="K403" s="87" t="str">
        <f>IF($H403="","",VLOOKUP($H403,培训课程清单!$B$2:$J$1700,4,0))</f>
        <v/>
      </c>
      <c r="L403" s="29"/>
      <c r="M403" s="89" t="str">
        <f>IF($H403="","",VLOOKUP($H403,培训课程清单!$B$2:$J$1700,7,0))</f>
        <v/>
      </c>
      <c r="N403" s="87" t="str">
        <f>IF($H403="","",VLOOKUP($H403,培训课程清单!$B$2:$J$1700,8,0))</f>
        <v/>
      </c>
      <c r="O403" s="29"/>
    </row>
    <row r="404" spans="1:15">
      <c r="A404" s="87" t="str">
        <f t="shared" si="7"/>
        <v/>
      </c>
      <c r="B404" s="87" t="str">
        <f>IF(C404="","",C404&amp;COUNTIF($C$2:C404,C404))</f>
        <v/>
      </c>
      <c r="C404" s="88"/>
      <c r="D404" s="87" t="str">
        <f>IF($C404="","",VLOOKUP($C404,人员花名册!$B$2:$F$2001,2,0))</f>
        <v/>
      </c>
      <c r="E404" s="87" t="str">
        <f>IF($C404="","",VLOOKUP($C404,人员花名册!$B$2:$F$2001,4,0))</f>
        <v/>
      </c>
      <c r="F404" s="89" t="str">
        <f>IF($C404="","",VLOOKUP($C404,人员花名册!$B$2:$F$2001,5,0))</f>
        <v/>
      </c>
      <c r="G404" s="29"/>
      <c r="H404" s="29"/>
      <c r="I404" s="87" t="str">
        <f>IF($C404="","",VLOOKUP($H404,培训课程清单!$B$2:$J$1700,2,0))</f>
        <v/>
      </c>
      <c r="J404" s="87" t="str">
        <f>IF($C404="","",VLOOKUP($H404,培训课程清单!$B$2:$J$1700,3,0))</f>
        <v/>
      </c>
      <c r="K404" s="87" t="str">
        <f>IF($H404="","",VLOOKUP($H404,培训课程清单!$B$2:$J$1700,4,0))</f>
        <v/>
      </c>
      <c r="L404" s="29"/>
      <c r="M404" s="89" t="str">
        <f>IF($H404="","",VLOOKUP($H404,培训课程清单!$B$2:$J$1700,7,0))</f>
        <v/>
      </c>
      <c r="N404" s="87" t="str">
        <f>IF($H404="","",VLOOKUP($H404,培训课程清单!$B$2:$J$1700,8,0))</f>
        <v/>
      </c>
      <c r="O404" s="29"/>
    </row>
    <row r="405" spans="1:15">
      <c r="A405" s="87" t="str">
        <f t="shared" si="7"/>
        <v/>
      </c>
      <c r="B405" s="87" t="str">
        <f>IF(C405="","",C405&amp;COUNTIF($C$2:C405,C405))</f>
        <v/>
      </c>
      <c r="C405" s="88"/>
      <c r="D405" s="87" t="str">
        <f>IF($C405="","",VLOOKUP($C405,人员花名册!$B$2:$F$2001,2,0))</f>
        <v/>
      </c>
      <c r="E405" s="87" t="str">
        <f>IF($C405="","",VLOOKUP($C405,人员花名册!$B$2:$F$2001,4,0))</f>
        <v/>
      </c>
      <c r="F405" s="89" t="str">
        <f>IF($C405="","",VLOOKUP($C405,人员花名册!$B$2:$F$2001,5,0))</f>
        <v/>
      </c>
      <c r="G405" s="29"/>
      <c r="H405" s="29"/>
      <c r="I405" s="87" t="str">
        <f>IF($C405="","",VLOOKUP($H405,培训课程清单!$B$2:$J$1700,2,0))</f>
        <v/>
      </c>
      <c r="J405" s="87" t="str">
        <f>IF($C405="","",VLOOKUP($H405,培训课程清单!$B$2:$J$1700,3,0))</f>
        <v/>
      </c>
      <c r="K405" s="87" t="str">
        <f>IF($H405="","",VLOOKUP($H405,培训课程清单!$B$2:$J$1700,4,0))</f>
        <v/>
      </c>
      <c r="L405" s="29"/>
      <c r="M405" s="89" t="str">
        <f>IF($H405="","",VLOOKUP($H405,培训课程清单!$B$2:$J$1700,7,0))</f>
        <v/>
      </c>
      <c r="N405" s="87" t="str">
        <f>IF($H405="","",VLOOKUP($H405,培训课程清单!$B$2:$J$1700,8,0))</f>
        <v/>
      </c>
      <c r="O405" s="29"/>
    </row>
    <row r="406" spans="1:15">
      <c r="A406" s="87" t="str">
        <f t="shared" si="7"/>
        <v/>
      </c>
      <c r="B406" s="87" t="str">
        <f>IF(C406="","",C406&amp;COUNTIF($C$2:C406,C406))</f>
        <v/>
      </c>
      <c r="C406" s="88"/>
      <c r="D406" s="87" t="str">
        <f>IF($C406="","",VLOOKUP($C406,人员花名册!$B$2:$F$2001,2,0))</f>
        <v/>
      </c>
      <c r="E406" s="87" t="str">
        <f>IF($C406="","",VLOOKUP($C406,人员花名册!$B$2:$F$2001,4,0))</f>
        <v/>
      </c>
      <c r="F406" s="89" t="str">
        <f>IF($C406="","",VLOOKUP($C406,人员花名册!$B$2:$F$2001,5,0))</f>
        <v/>
      </c>
      <c r="G406" s="29"/>
      <c r="H406" s="29"/>
      <c r="I406" s="87" t="str">
        <f>IF($C406="","",VLOOKUP($H406,培训课程清单!$B$2:$J$1700,2,0))</f>
        <v/>
      </c>
      <c r="J406" s="87" t="str">
        <f>IF($C406="","",VLOOKUP($H406,培训课程清单!$B$2:$J$1700,3,0))</f>
        <v/>
      </c>
      <c r="K406" s="87" t="str">
        <f>IF($H406="","",VLOOKUP($H406,培训课程清单!$B$2:$J$1700,4,0))</f>
        <v/>
      </c>
      <c r="L406" s="29"/>
      <c r="M406" s="89" t="str">
        <f>IF($H406="","",VLOOKUP($H406,培训课程清单!$B$2:$J$1700,7,0))</f>
        <v/>
      </c>
      <c r="N406" s="87" t="str">
        <f>IF($H406="","",VLOOKUP($H406,培训课程清单!$B$2:$J$1700,8,0))</f>
        <v/>
      </c>
      <c r="O406" s="29"/>
    </row>
    <row r="407" spans="1:15">
      <c r="A407" s="87" t="str">
        <f t="shared" si="7"/>
        <v/>
      </c>
      <c r="B407" s="87" t="str">
        <f>IF(C407="","",C407&amp;COUNTIF($C$2:C407,C407))</f>
        <v/>
      </c>
      <c r="C407" s="88"/>
      <c r="D407" s="87" t="str">
        <f>IF($C407="","",VLOOKUP($C407,人员花名册!$B$2:$F$2001,2,0))</f>
        <v/>
      </c>
      <c r="E407" s="87" t="str">
        <f>IF($C407="","",VLOOKUP($C407,人员花名册!$B$2:$F$2001,4,0))</f>
        <v/>
      </c>
      <c r="F407" s="89" t="str">
        <f>IF($C407="","",VLOOKUP($C407,人员花名册!$B$2:$F$2001,5,0))</f>
        <v/>
      </c>
      <c r="G407" s="29"/>
      <c r="H407" s="29"/>
      <c r="I407" s="87" t="str">
        <f>IF($C407="","",VLOOKUP($H407,培训课程清单!$B$2:$J$1700,2,0))</f>
        <v/>
      </c>
      <c r="J407" s="87" t="str">
        <f>IF($C407="","",VLOOKUP($H407,培训课程清单!$B$2:$J$1700,3,0))</f>
        <v/>
      </c>
      <c r="K407" s="87" t="str">
        <f>IF($H407="","",VLOOKUP($H407,培训课程清单!$B$2:$J$1700,4,0))</f>
        <v/>
      </c>
      <c r="L407" s="29"/>
      <c r="M407" s="89" t="str">
        <f>IF($H407="","",VLOOKUP($H407,培训课程清单!$B$2:$J$1700,7,0))</f>
        <v/>
      </c>
      <c r="N407" s="87" t="str">
        <f>IF($H407="","",VLOOKUP($H407,培训课程清单!$B$2:$J$1700,8,0))</f>
        <v/>
      </c>
      <c r="O407" s="29"/>
    </row>
    <row r="408" spans="1:15">
      <c r="A408" s="87" t="str">
        <f t="shared" si="7"/>
        <v/>
      </c>
      <c r="B408" s="87" t="str">
        <f>IF(C408="","",C408&amp;COUNTIF($C$2:C408,C408))</f>
        <v/>
      </c>
      <c r="C408" s="88"/>
      <c r="D408" s="87" t="str">
        <f>IF($C408="","",VLOOKUP($C408,人员花名册!$B$2:$F$2001,2,0))</f>
        <v/>
      </c>
      <c r="E408" s="87" t="str">
        <f>IF($C408="","",VLOOKUP($C408,人员花名册!$B$2:$F$2001,4,0))</f>
        <v/>
      </c>
      <c r="F408" s="89" t="str">
        <f>IF($C408="","",VLOOKUP($C408,人员花名册!$B$2:$F$2001,5,0))</f>
        <v/>
      </c>
      <c r="G408" s="29"/>
      <c r="H408" s="29"/>
      <c r="I408" s="87" t="str">
        <f>IF($C408="","",VLOOKUP($H408,培训课程清单!$B$2:$J$1700,2,0))</f>
        <v/>
      </c>
      <c r="J408" s="87" t="str">
        <f>IF($C408="","",VLOOKUP($H408,培训课程清单!$B$2:$J$1700,3,0))</f>
        <v/>
      </c>
      <c r="K408" s="87" t="str">
        <f>IF($H408="","",VLOOKUP($H408,培训课程清单!$B$2:$J$1700,4,0))</f>
        <v/>
      </c>
      <c r="L408" s="29"/>
      <c r="M408" s="89" t="str">
        <f>IF($H408="","",VLOOKUP($H408,培训课程清单!$B$2:$J$1700,7,0))</f>
        <v/>
      </c>
      <c r="N408" s="87" t="str">
        <f>IF($H408="","",VLOOKUP($H408,培训课程清单!$B$2:$J$1700,8,0))</f>
        <v/>
      </c>
      <c r="O408" s="29"/>
    </row>
    <row r="409" spans="1:15">
      <c r="A409" s="87" t="str">
        <f t="shared" si="7"/>
        <v/>
      </c>
      <c r="B409" s="87" t="str">
        <f>IF(C409="","",C409&amp;COUNTIF($C$2:C409,C409))</f>
        <v/>
      </c>
      <c r="C409" s="88"/>
      <c r="D409" s="87" t="str">
        <f>IF($C409="","",VLOOKUP($C409,人员花名册!$B$2:$F$2001,2,0))</f>
        <v/>
      </c>
      <c r="E409" s="87" t="str">
        <f>IF($C409="","",VLOOKUP($C409,人员花名册!$B$2:$F$2001,4,0))</f>
        <v/>
      </c>
      <c r="F409" s="89" t="str">
        <f>IF($C409="","",VLOOKUP($C409,人员花名册!$B$2:$F$2001,5,0))</f>
        <v/>
      </c>
      <c r="G409" s="29"/>
      <c r="H409" s="29"/>
      <c r="I409" s="87" t="str">
        <f>IF($C409="","",VLOOKUP($H409,培训课程清单!$B$2:$J$1700,2,0))</f>
        <v/>
      </c>
      <c r="J409" s="87" t="str">
        <f>IF($C409="","",VLOOKUP($H409,培训课程清单!$B$2:$J$1700,3,0))</f>
        <v/>
      </c>
      <c r="K409" s="87" t="str">
        <f>IF($H409="","",VLOOKUP($H409,培训课程清单!$B$2:$J$1700,4,0))</f>
        <v/>
      </c>
      <c r="L409" s="29"/>
      <c r="M409" s="89" t="str">
        <f>IF($H409="","",VLOOKUP($H409,培训课程清单!$B$2:$J$1700,7,0))</f>
        <v/>
      </c>
      <c r="N409" s="87" t="str">
        <f>IF($H409="","",VLOOKUP($H409,培训课程清单!$B$2:$J$1700,8,0))</f>
        <v/>
      </c>
      <c r="O409" s="29"/>
    </row>
    <row r="410" spans="1:15">
      <c r="A410" s="87" t="str">
        <f t="shared" si="7"/>
        <v/>
      </c>
      <c r="B410" s="87" t="str">
        <f>IF(C410="","",C410&amp;COUNTIF($C$2:C410,C410))</f>
        <v/>
      </c>
      <c r="C410" s="88"/>
      <c r="D410" s="87" t="str">
        <f>IF($C410="","",VLOOKUP($C410,人员花名册!$B$2:$F$2001,2,0))</f>
        <v/>
      </c>
      <c r="E410" s="87" t="str">
        <f>IF($C410="","",VLOOKUP($C410,人员花名册!$B$2:$F$2001,4,0))</f>
        <v/>
      </c>
      <c r="F410" s="89" t="str">
        <f>IF($C410="","",VLOOKUP($C410,人员花名册!$B$2:$F$2001,5,0))</f>
        <v/>
      </c>
      <c r="G410" s="29"/>
      <c r="H410" s="29"/>
      <c r="I410" s="87" t="str">
        <f>IF($C410="","",VLOOKUP($H410,培训课程清单!$B$2:$J$1700,2,0))</f>
        <v/>
      </c>
      <c r="J410" s="87" t="str">
        <f>IF($C410="","",VLOOKUP($H410,培训课程清单!$B$2:$J$1700,3,0))</f>
        <v/>
      </c>
      <c r="K410" s="87" t="str">
        <f>IF($H410="","",VLOOKUP($H410,培训课程清单!$B$2:$J$1700,4,0))</f>
        <v/>
      </c>
      <c r="L410" s="29"/>
      <c r="M410" s="89" t="str">
        <f>IF($H410="","",VLOOKUP($H410,培训课程清单!$B$2:$J$1700,7,0))</f>
        <v/>
      </c>
      <c r="N410" s="87" t="str">
        <f>IF($H410="","",VLOOKUP($H410,培训课程清单!$B$2:$J$1700,8,0))</f>
        <v/>
      </c>
      <c r="O410" s="29"/>
    </row>
    <row r="411" spans="1:15">
      <c r="A411" s="87" t="str">
        <f t="shared" si="7"/>
        <v/>
      </c>
      <c r="B411" s="87" t="str">
        <f>IF(C411="","",C411&amp;COUNTIF($C$2:C411,C411))</f>
        <v/>
      </c>
      <c r="C411" s="88"/>
      <c r="D411" s="87" t="str">
        <f>IF($C411="","",VLOOKUP($C411,人员花名册!$B$2:$F$2001,2,0))</f>
        <v/>
      </c>
      <c r="E411" s="87" t="str">
        <f>IF($C411="","",VLOOKUP($C411,人员花名册!$B$2:$F$2001,4,0))</f>
        <v/>
      </c>
      <c r="F411" s="89" t="str">
        <f>IF($C411="","",VLOOKUP($C411,人员花名册!$B$2:$F$2001,5,0))</f>
        <v/>
      </c>
      <c r="G411" s="29"/>
      <c r="H411" s="29"/>
      <c r="I411" s="87" t="str">
        <f>IF($C411="","",VLOOKUP($H411,培训课程清单!$B$2:$J$1700,2,0))</f>
        <v/>
      </c>
      <c r="J411" s="87" t="str">
        <f>IF($C411="","",VLOOKUP($H411,培训课程清单!$B$2:$J$1700,3,0))</f>
        <v/>
      </c>
      <c r="K411" s="87" t="str">
        <f>IF($H411="","",VLOOKUP($H411,培训课程清单!$B$2:$J$1700,4,0))</f>
        <v/>
      </c>
      <c r="L411" s="29"/>
      <c r="M411" s="89" t="str">
        <f>IF($H411="","",VLOOKUP($H411,培训课程清单!$B$2:$J$1700,7,0))</f>
        <v/>
      </c>
      <c r="N411" s="87" t="str">
        <f>IF($H411="","",VLOOKUP($H411,培训课程清单!$B$2:$J$1700,8,0))</f>
        <v/>
      </c>
      <c r="O411" s="29"/>
    </row>
    <row r="412" spans="1:15">
      <c r="A412" s="87" t="str">
        <f t="shared" si="7"/>
        <v/>
      </c>
      <c r="B412" s="87" t="str">
        <f>IF(C412="","",C412&amp;COUNTIF($C$2:C412,C412))</f>
        <v/>
      </c>
      <c r="C412" s="88"/>
      <c r="D412" s="87" t="str">
        <f>IF($C412="","",VLOOKUP($C412,人员花名册!$B$2:$F$2001,2,0))</f>
        <v/>
      </c>
      <c r="E412" s="87" t="str">
        <f>IF($C412="","",VLOOKUP($C412,人员花名册!$B$2:$F$2001,4,0))</f>
        <v/>
      </c>
      <c r="F412" s="89" t="str">
        <f>IF($C412="","",VLOOKUP($C412,人员花名册!$B$2:$F$2001,5,0))</f>
        <v/>
      </c>
      <c r="G412" s="29"/>
      <c r="H412" s="29"/>
      <c r="I412" s="87" t="str">
        <f>IF($C412="","",VLOOKUP($H412,培训课程清单!$B$2:$J$1700,2,0))</f>
        <v/>
      </c>
      <c r="J412" s="87" t="str">
        <f>IF($C412="","",VLOOKUP($H412,培训课程清单!$B$2:$J$1700,3,0))</f>
        <v/>
      </c>
      <c r="K412" s="87" t="str">
        <f>IF($H412="","",VLOOKUP($H412,培训课程清单!$B$2:$J$1700,4,0))</f>
        <v/>
      </c>
      <c r="L412" s="29"/>
      <c r="M412" s="89" t="str">
        <f>IF($H412="","",VLOOKUP($H412,培训课程清单!$B$2:$J$1700,7,0))</f>
        <v/>
      </c>
      <c r="N412" s="87" t="str">
        <f>IF($H412="","",VLOOKUP($H412,培训课程清单!$B$2:$J$1700,8,0))</f>
        <v/>
      </c>
      <c r="O412" s="29"/>
    </row>
    <row r="413" spans="1:15">
      <c r="A413" s="87" t="str">
        <f t="shared" si="7"/>
        <v/>
      </c>
      <c r="B413" s="87" t="str">
        <f>IF(C413="","",C413&amp;COUNTIF($C$2:C413,C413))</f>
        <v/>
      </c>
      <c r="C413" s="88"/>
      <c r="D413" s="87" t="str">
        <f>IF($C413="","",VLOOKUP($C413,人员花名册!$B$2:$F$2001,2,0))</f>
        <v/>
      </c>
      <c r="E413" s="87" t="str">
        <f>IF($C413="","",VLOOKUP($C413,人员花名册!$B$2:$F$2001,4,0))</f>
        <v/>
      </c>
      <c r="F413" s="89" t="str">
        <f>IF($C413="","",VLOOKUP($C413,人员花名册!$B$2:$F$2001,5,0))</f>
        <v/>
      </c>
      <c r="G413" s="29"/>
      <c r="H413" s="29"/>
      <c r="I413" s="87" t="str">
        <f>IF($C413="","",VLOOKUP($H413,培训课程清单!$B$2:$J$1700,2,0))</f>
        <v/>
      </c>
      <c r="J413" s="87" t="str">
        <f>IF($C413="","",VLOOKUP($H413,培训课程清单!$B$2:$J$1700,3,0))</f>
        <v/>
      </c>
      <c r="K413" s="87" t="str">
        <f>IF($H413="","",VLOOKUP($H413,培训课程清单!$B$2:$J$1700,4,0))</f>
        <v/>
      </c>
      <c r="L413" s="29"/>
      <c r="M413" s="89" t="str">
        <f>IF($H413="","",VLOOKUP($H413,培训课程清单!$B$2:$J$1700,7,0))</f>
        <v/>
      </c>
      <c r="N413" s="87" t="str">
        <f>IF($H413="","",VLOOKUP($H413,培训课程清单!$B$2:$J$1700,8,0))</f>
        <v/>
      </c>
      <c r="O413" s="29"/>
    </row>
    <row r="414" spans="1:15">
      <c r="A414" s="87" t="str">
        <f t="shared" si="7"/>
        <v/>
      </c>
      <c r="B414" s="87" t="str">
        <f>IF(C414="","",C414&amp;COUNTIF($C$2:C414,C414))</f>
        <v/>
      </c>
      <c r="C414" s="88"/>
      <c r="D414" s="87" t="str">
        <f>IF($C414="","",VLOOKUP($C414,人员花名册!$B$2:$F$2001,2,0))</f>
        <v/>
      </c>
      <c r="E414" s="87" t="str">
        <f>IF($C414="","",VLOOKUP($C414,人员花名册!$B$2:$F$2001,4,0))</f>
        <v/>
      </c>
      <c r="F414" s="89" t="str">
        <f>IF($C414="","",VLOOKUP($C414,人员花名册!$B$2:$F$2001,5,0))</f>
        <v/>
      </c>
      <c r="G414" s="29"/>
      <c r="H414" s="29"/>
      <c r="I414" s="87" t="str">
        <f>IF($C414="","",VLOOKUP($H414,培训课程清单!$B$2:$J$1700,2,0))</f>
        <v/>
      </c>
      <c r="J414" s="87" t="str">
        <f>IF($C414="","",VLOOKUP($H414,培训课程清单!$B$2:$J$1700,3,0))</f>
        <v/>
      </c>
      <c r="K414" s="87" t="str">
        <f>IF($H414="","",VLOOKUP($H414,培训课程清单!$B$2:$J$1700,4,0))</f>
        <v/>
      </c>
      <c r="L414" s="29"/>
      <c r="M414" s="89" t="str">
        <f>IF($H414="","",VLOOKUP($H414,培训课程清单!$B$2:$J$1700,7,0))</f>
        <v/>
      </c>
      <c r="N414" s="87" t="str">
        <f>IF($H414="","",VLOOKUP($H414,培训课程清单!$B$2:$J$1700,8,0))</f>
        <v/>
      </c>
      <c r="O414" s="29"/>
    </row>
    <row r="415" spans="1:15">
      <c r="A415" s="87" t="str">
        <f t="shared" si="7"/>
        <v/>
      </c>
      <c r="B415" s="87" t="str">
        <f>IF(C415="","",C415&amp;COUNTIF($C$2:C415,C415))</f>
        <v/>
      </c>
      <c r="C415" s="88"/>
      <c r="D415" s="87" t="str">
        <f>IF($C415="","",VLOOKUP($C415,人员花名册!$B$2:$F$2001,2,0))</f>
        <v/>
      </c>
      <c r="E415" s="87" t="str">
        <f>IF($C415="","",VLOOKUP($C415,人员花名册!$B$2:$F$2001,4,0))</f>
        <v/>
      </c>
      <c r="F415" s="89" t="str">
        <f>IF($C415="","",VLOOKUP($C415,人员花名册!$B$2:$F$2001,5,0))</f>
        <v/>
      </c>
      <c r="G415" s="29"/>
      <c r="H415" s="29"/>
      <c r="I415" s="87" t="str">
        <f>IF($C415="","",VLOOKUP($H415,培训课程清单!$B$2:$J$1700,2,0))</f>
        <v/>
      </c>
      <c r="J415" s="87" t="str">
        <f>IF($C415="","",VLOOKUP($H415,培训课程清单!$B$2:$J$1700,3,0))</f>
        <v/>
      </c>
      <c r="K415" s="87" t="str">
        <f>IF($H415="","",VLOOKUP($H415,培训课程清单!$B$2:$J$1700,4,0))</f>
        <v/>
      </c>
      <c r="L415" s="29"/>
      <c r="M415" s="89" t="str">
        <f>IF($H415="","",VLOOKUP($H415,培训课程清单!$B$2:$J$1700,7,0))</f>
        <v/>
      </c>
      <c r="N415" s="87" t="str">
        <f>IF($H415="","",VLOOKUP($H415,培训课程清单!$B$2:$J$1700,8,0))</f>
        <v/>
      </c>
      <c r="O415" s="29"/>
    </row>
    <row r="416" spans="1:15">
      <c r="A416" s="87" t="str">
        <f t="shared" si="7"/>
        <v/>
      </c>
      <c r="B416" s="87" t="str">
        <f>IF(C416="","",C416&amp;COUNTIF($C$2:C416,C416))</f>
        <v/>
      </c>
      <c r="C416" s="88"/>
      <c r="D416" s="87" t="str">
        <f>IF($C416="","",VLOOKUP($C416,人员花名册!$B$2:$F$2001,2,0))</f>
        <v/>
      </c>
      <c r="E416" s="87" t="str">
        <f>IF($C416="","",VLOOKUP($C416,人员花名册!$B$2:$F$2001,4,0))</f>
        <v/>
      </c>
      <c r="F416" s="89" t="str">
        <f>IF($C416="","",VLOOKUP($C416,人员花名册!$B$2:$F$2001,5,0))</f>
        <v/>
      </c>
      <c r="G416" s="29"/>
      <c r="H416" s="29"/>
      <c r="I416" s="87" t="str">
        <f>IF($C416="","",VLOOKUP($H416,培训课程清单!$B$2:$J$1700,2,0))</f>
        <v/>
      </c>
      <c r="J416" s="87" t="str">
        <f>IF($C416="","",VLOOKUP($H416,培训课程清单!$B$2:$J$1700,3,0))</f>
        <v/>
      </c>
      <c r="K416" s="87" t="str">
        <f>IF($H416="","",VLOOKUP($H416,培训课程清单!$B$2:$J$1700,4,0))</f>
        <v/>
      </c>
      <c r="L416" s="29"/>
      <c r="M416" s="89" t="str">
        <f>IF($H416="","",VLOOKUP($H416,培训课程清单!$B$2:$J$1700,7,0))</f>
        <v/>
      </c>
      <c r="N416" s="87" t="str">
        <f>IF($H416="","",VLOOKUP($H416,培训课程清单!$B$2:$J$1700,8,0))</f>
        <v/>
      </c>
      <c r="O416" s="29"/>
    </row>
    <row r="417" spans="1:15">
      <c r="A417" s="87" t="str">
        <f t="shared" si="7"/>
        <v/>
      </c>
      <c r="B417" s="87" t="str">
        <f>IF(C417="","",C417&amp;COUNTIF($C$2:C417,C417))</f>
        <v/>
      </c>
      <c r="C417" s="88"/>
      <c r="D417" s="87" t="str">
        <f>IF($C417="","",VLOOKUP($C417,人员花名册!$B$2:$F$2001,2,0))</f>
        <v/>
      </c>
      <c r="E417" s="87" t="str">
        <f>IF($C417="","",VLOOKUP($C417,人员花名册!$B$2:$F$2001,4,0))</f>
        <v/>
      </c>
      <c r="F417" s="89" t="str">
        <f>IF($C417="","",VLOOKUP($C417,人员花名册!$B$2:$F$2001,5,0))</f>
        <v/>
      </c>
      <c r="G417" s="29"/>
      <c r="H417" s="29"/>
      <c r="I417" s="87" t="str">
        <f>IF($C417="","",VLOOKUP($H417,培训课程清单!$B$2:$J$1700,2,0))</f>
        <v/>
      </c>
      <c r="J417" s="87" t="str">
        <f>IF($C417="","",VLOOKUP($H417,培训课程清单!$B$2:$J$1700,3,0))</f>
        <v/>
      </c>
      <c r="K417" s="87" t="str">
        <f>IF($H417="","",VLOOKUP($H417,培训课程清单!$B$2:$J$1700,4,0))</f>
        <v/>
      </c>
      <c r="L417" s="29"/>
      <c r="M417" s="89" t="str">
        <f>IF($H417="","",VLOOKUP($H417,培训课程清单!$B$2:$J$1700,7,0))</f>
        <v/>
      </c>
      <c r="N417" s="87" t="str">
        <f>IF($H417="","",VLOOKUP($H417,培训课程清单!$B$2:$J$1700,8,0))</f>
        <v/>
      </c>
      <c r="O417" s="29"/>
    </row>
    <row r="418" spans="1:15">
      <c r="A418" s="87" t="str">
        <f t="shared" si="7"/>
        <v/>
      </c>
      <c r="B418" s="87" t="str">
        <f>IF(C418="","",C418&amp;COUNTIF($C$2:C418,C418))</f>
        <v/>
      </c>
      <c r="C418" s="88"/>
      <c r="D418" s="87" t="str">
        <f>IF($C418="","",VLOOKUP($C418,人员花名册!$B$2:$F$2001,2,0))</f>
        <v/>
      </c>
      <c r="E418" s="87" t="str">
        <f>IF($C418="","",VLOOKUP($C418,人员花名册!$B$2:$F$2001,4,0))</f>
        <v/>
      </c>
      <c r="F418" s="89" t="str">
        <f>IF($C418="","",VLOOKUP($C418,人员花名册!$B$2:$F$2001,5,0))</f>
        <v/>
      </c>
      <c r="G418" s="29"/>
      <c r="H418" s="29"/>
      <c r="I418" s="87" t="str">
        <f>IF($C418="","",VLOOKUP($H418,培训课程清单!$B$2:$J$1700,2,0))</f>
        <v/>
      </c>
      <c r="J418" s="87" t="str">
        <f>IF($C418="","",VLOOKUP($H418,培训课程清单!$B$2:$J$1700,3,0))</f>
        <v/>
      </c>
      <c r="K418" s="87" t="str">
        <f>IF($H418="","",VLOOKUP($H418,培训课程清单!$B$2:$J$1700,4,0))</f>
        <v/>
      </c>
      <c r="L418" s="29"/>
      <c r="M418" s="89" t="str">
        <f>IF($H418="","",VLOOKUP($H418,培训课程清单!$B$2:$J$1700,7,0))</f>
        <v/>
      </c>
      <c r="N418" s="87" t="str">
        <f>IF($H418="","",VLOOKUP($H418,培训课程清单!$B$2:$J$1700,8,0))</f>
        <v/>
      </c>
      <c r="O418" s="29"/>
    </row>
    <row r="419" spans="1:15">
      <c r="A419" s="87" t="str">
        <f t="shared" si="7"/>
        <v/>
      </c>
      <c r="B419" s="87" t="str">
        <f>IF(C419="","",C419&amp;COUNTIF($C$2:C419,C419))</f>
        <v/>
      </c>
      <c r="C419" s="88"/>
      <c r="D419" s="87" t="str">
        <f>IF($C419="","",VLOOKUP($C419,人员花名册!$B$2:$F$2001,2,0))</f>
        <v/>
      </c>
      <c r="E419" s="87" t="str">
        <f>IF($C419="","",VLOOKUP($C419,人员花名册!$B$2:$F$2001,4,0))</f>
        <v/>
      </c>
      <c r="F419" s="89" t="str">
        <f>IF($C419="","",VLOOKUP($C419,人员花名册!$B$2:$F$2001,5,0))</f>
        <v/>
      </c>
      <c r="G419" s="29"/>
      <c r="H419" s="29"/>
      <c r="I419" s="87" t="str">
        <f>IF($C419="","",VLOOKUP($H419,培训课程清单!$B$2:$J$1700,2,0))</f>
        <v/>
      </c>
      <c r="J419" s="87" t="str">
        <f>IF($C419="","",VLOOKUP($H419,培训课程清单!$B$2:$J$1700,3,0))</f>
        <v/>
      </c>
      <c r="K419" s="87" t="str">
        <f>IF($H419="","",VLOOKUP($H419,培训课程清单!$B$2:$J$1700,4,0))</f>
        <v/>
      </c>
      <c r="L419" s="29"/>
      <c r="M419" s="89" t="str">
        <f>IF($H419="","",VLOOKUP($H419,培训课程清单!$B$2:$J$1700,7,0))</f>
        <v/>
      </c>
      <c r="N419" s="87" t="str">
        <f>IF($H419="","",VLOOKUP($H419,培训课程清单!$B$2:$J$1700,8,0))</f>
        <v/>
      </c>
      <c r="O419" s="29"/>
    </row>
    <row r="420" spans="1:15">
      <c r="A420" s="87" t="str">
        <f t="shared" si="7"/>
        <v/>
      </c>
      <c r="B420" s="87" t="str">
        <f>IF(C420="","",C420&amp;COUNTIF($C$2:C420,C420))</f>
        <v/>
      </c>
      <c r="C420" s="88"/>
      <c r="D420" s="87" t="str">
        <f>IF($C420="","",VLOOKUP($C420,人员花名册!$B$2:$F$2001,2,0))</f>
        <v/>
      </c>
      <c r="E420" s="87" t="str">
        <f>IF($C420="","",VLOOKUP($C420,人员花名册!$B$2:$F$2001,4,0))</f>
        <v/>
      </c>
      <c r="F420" s="89" t="str">
        <f>IF($C420="","",VLOOKUP($C420,人员花名册!$B$2:$F$2001,5,0))</f>
        <v/>
      </c>
      <c r="G420" s="29"/>
      <c r="H420" s="29"/>
      <c r="I420" s="87" t="str">
        <f>IF($C420="","",VLOOKUP($H420,培训课程清单!$B$2:$J$1700,2,0))</f>
        <v/>
      </c>
      <c r="J420" s="87" t="str">
        <f>IF($C420="","",VLOOKUP($H420,培训课程清单!$B$2:$J$1700,3,0))</f>
        <v/>
      </c>
      <c r="K420" s="87" t="str">
        <f>IF($H420="","",VLOOKUP($H420,培训课程清单!$B$2:$J$1700,4,0))</f>
        <v/>
      </c>
      <c r="L420" s="29"/>
      <c r="M420" s="89" t="str">
        <f>IF($H420="","",VLOOKUP($H420,培训课程清单!$B$2:$J$1700,7,0))</f>
        <v/>
      </c>
      <c r="N420" s="87" t="str">
        <f>IF($H420="","",VLOOKUP($H420,培训课程清单!$B$2:$J$1700,8,0))</f>
        <v/>
      </c>
      <c r="O420" s="29"/>
    </row>
    <row r="421" spans="1:15">
      <c r="A421" s="87" t="str">
        <f t="shared" si="7"/>
        <v/>
      </c>
      <c r="B421" s="87" t="str">
        <f>IF(C421="","",C421&amp;COUNTIF($C$2:C421,C421))</f>
        <v/>
      </c>
      <c r="C421" s="88"/>
      <c r="D421" s="87" t="str">
        <f>IF($C421="","",VLOOKUP($C421,人员花名册!$B$2:$F$2001,2,0))</f>
        <v/>
      </c>
      <c r="E421" s="87" t="str">
        <f>IF($C421="","",VLOOKUP($C421,人员花名册!$B$2:$F$2001,4,0))</f>
        <v/>
      </c>
      <c r="F421" s="89" t="str">
        <f>IF($C421="","",VLOOKUP($C421,人员花名册!$B$2:$F$2001,5,0))</f>
        <v/>
      </c>
      <c r="G421" s="29"/>
      <c r="H421" s="29"/>
      <c r="I421" s="87" t="str">
        <f>IF($C421="","",VLOOKUP($H421,培训课程清单!$B$2:$J$1700,2,0))</f>
        <v/>
      </c>
      <c r="J421" s="87" t="str">
        <f>IF($C421="","",VLOOKUP($H421,培训课程清单!$B$2:$J$1700,3,0))</f>
        <v/>
      </c>
      <c r="K421" s="87" t="str">
        <f>IF($H421="","",VLOOKUP($H421,培训课程清单!$B$2:$J$1700,4,0))</f>
        <v/>
      </c>
      <c r="L421" s="29"/>
      <c r="M421" s="89" t="str">
        <f>IF($H421="","",VLOOKUP($H421,培训课程清单!$B$2:$J$1700,7,0))</f>
        <v/>
      </c>
      <c r="N421" s="87" t="str">
        <f>IF($H421="","",VLOOKUP($H421,培训课程清单!$B$2:$J$1700,8,0))</f>
        <v/>
      </c>
      <c r="O421" s="29"/>
    </row>
    <row r="422" spans="1:15">
      <c r="A422" s="87" t="str">
        <f t="shared" si="7"/>
        <v/>
      </c>
      <c r="B422" s="87" t="str">
        <f>IF(C422="","",C422&amp;COUNTIF($C$2:C422,C422))</f>
        <v/>
      </c>
      <c r="C422" s="88"/>
      <c r="D422" s="87" t="str">
        <f>IF($C422="","",VLOOKUP($C422,人员花名册!$B$2:$F$2001,2,0))</f>
        <v/>
      </c>
      <c r="E422" s="87" t="str">
        <f>IF($C422="","",VLOOKUP($C422,人员花名册!$B$2:$F$2001,4,0))</f>
        <v/>
      </c>
      <c r="F422" s="89" t="str">
        <f>IF($C422="","",VLOOKUP($C422,人员花名册!$B$2:$F$2001,5,0))</f>
        <v/>
      </c>
      <c r="G422" s="29"/>
      <c r="H422" s="29"/>
      <c r="I422" s="87" t="str">
        <f>IF($C422="","",VLOOKUP($H422,培训课程清单!$B$2:$J$1700,2,0))</f>
        <v/>
      </c>
      <c r="J422" s="87" t="str">
        <f>IF($C422="","",VLOOKUP($H422,培训课程清单!$B$2:$J$1700,3,0))</f>
        <v/>
      </c>
      <c r="K422" s="87" t="str">
        <f>IF($H422="","",VLOOKUP($H422,培训课程清单!$B$2:$J$1700,4,0))</f>
        <v/>
      </c>
      <c r="L422" s="29"/>
      <c r="M422" s="89" t="str">
        <f>IF($H422="","",VLOOKUP($H422,培训课程清单!$B$2:$J$1700,7,0))</f>
        <v/>
      </c>
      <c r="N422" s="87" t="str">
        <f>IF($H422="","",VLOOKUP($H422,培训课程清单!$B$2:$J$1700,8,0))</f>
        <v/>
      </c>
      <c r="O422" s="29"/>
    </row>
    <row r="423" spans="1:15">
      <c r="A423" s="87" t="str">
        <f t="shared" si="7"/>
        <v/>
      </c>
      <c r="B423" s="87" t="str">
        <f>IF(C423="","",C423&amp;COUNTIF($C$2:C423,C423))</f>
        <v/>
      </c>
      <c r="C423" s="88"/>
      <c r="D423" s="87" t="str">
        <f>IF($C423="","",VLOOKUP($C423,人员花名册!$B$2:$F$2001,2,0))</f>
        <v/>
      </c>
      <c r="E423" s="87" t="str">
        <f>IF($C423="","",VLOOKUP($C423,人员花名册!$B$2:$F$2001,4,0))</f>
        <v/>
      </c>
      <c r="F423" s="89" t="str">
        <f>IF($C423="","",VLOOKUP($C423,人员花名册!$B$2:$F$2001,5,0))</f>
        <v/>
      </c>
      <c r="G423" s="29"/>
      <c r="H423" s="29"/>
      <c r="I423" s="87" t="str">
        <f>IF($C423="","",VLOOKUP($H423,培训课程清单!$B$2:$J$1700,2,0))</f>
        <v/>
      </c>
      <c r="J423" s="87" t="str">
        <f>IF($C423="","",VLOOKUP($H423,培训课程清单!$B$2:$J$1700,3,0))</f>
        <v/>
      </c>
      <c r="K423" s="87" t="str">
        <f>IF($H423="","",VLOOKUP($H423,培训课程清单!$B$2:$J$1700,4,0))</f>
        <v/>
      </c>
      <c r="L423" s="29"/>
      <c r="M423" s="89" t="str">
        <f>IF($H423="","",VLOOKUP($H423,培训课程清单!$B$2:$J$1700,7,0))</f>
        <v/>
      </c>
      <c r="N423" s="87" t="str">
        <f>IF($H423="","",VLOOKUP($H423,培训课程清单!$B$2:$J$1700,8,0))</f>
        <v/>
      </c>
      <c r="O423" s="29"/>
    </row>
    <row r="424" spans="1:15">
      <c r="A424" s="87" t="str">
        <f t="shared" si="7"/>
        <v/>
      </c>
      <c r="B424" s="87" t="str">
        <f>IF(C424="","",C424&amp;COUNTIF($C$2:C424,C424))</f>
        <v/>
      </c>
      <c r="C424" s="88"/>
      <c r="D424" s="87" t="str">
        <f>IF($C424="","",VLOOKUP($C424,人员花名册!$B$2:$F$2001,2,0))</f>
        <v/>
      </c>
      <c r="E424" s="87" t="str">
        <f>IF($C424="","",VLOOKUP($C424,人员花名册!$B$2:$F$2001,4,0))</f>
        <v/>
      </c>
      <c r="F424" s="89" t="str">
        <f>IF($C424="","",VLOOKUP($C424,人员花名册!$B$2:$F$2001,5,0))</f>
        <v/>
      </c>
      <c r="G424" s="29"/>
      <c r="H424" s="29"/>
      <c r="I424" s="87" t="str">
        <f>IF($C424="","",VLOOKUP($H424,培训课程清单!$B$2:$J$1700,2,0))</f>
        <v/>
      </c>
      <c r="J424" s="87" t="str">
        <f>IF($C424="","",VLOOKUP($H424,培训课程清单!$B$2:$J$1700,3,0))</f>
        <v/>
      </c>
      <c r="K424" s="87" t="str">
        <f>IF($H424="","",VLOOKUP($H424,培训课程清单!$B$2:$J$1700,4,0))</f>
        <v/>
      </c>
      <c r="L424" s="29"/>
      <c r="M424" s="89" t="str">
        <f>IF($H424="","",VLOOKUP($H424,培训课程清单!$B$2:$J$1700,7,0))</f>
        <v/>
      </c>
      <c r="N424" s="87" t="str">
        <f>IF($H424="","",VLOOKUP($H424,培训课程清单!$B$2:$J$1700,8,0))</f>
        <v/>
      </c>
      <c r="O424" s="29"/>
    </row>
    <row r="425" spans="1:15">
      <c r="A425" s="87" t="str">
        <f t="shared" si="7"/>
        <v/>
      </c>
      <c r="B425" s="87" t="str">
        <f>IF(C425="","",C425&amp;COUNTIF($C$2:C425,C425))</f>
        <v/>
      </c>
      <c r="C425" s="88"/>
      <c r="D425" s="87" t="str">
        <f>IF($C425="","",VLOOKUP($C425,人员花名册!$B$2:$F$2001,2,0))</f>
        <v/>
      </c>
      <c r="E425" s="87" t="str">
        <f>IF($C425="","",VLOOKUP($C425,人员花名册!$B$2:$F$2001,4,0))</f>
        <v/>
      </c>
      <c r="F425" s="89" t="str">
        <f>IF($C425="","",VLOOKUP($C425,人员花名册!$B$2:$F$2001,5,0))</f>
        <v/>
      </c>
      <c r="G425" s="29"/>
      <c r="H425" s="29"/>
      <c r="I425" s="87" t="str">
        <f>IF($C425="","",VLOOKUP($H425,培训课程清单!$B$2:$J$1700,2,0))</f>
        <v/>
      </c>
      <c r="J425" s="87" t="str">
        <f>IF($C425="","",VLOOKUP($H425,培训课程清单!$B$2:$J$1700,3,0))</f>
        <v/>
      </c>
      <c r="K425" s="87" t="str">
        <f>IF($H425="","",VLOOKUP($H425,培训课程清单!$B$2:$J$1700,4,0))</f>
        <v/>
      </c>
      <c r="L425" s="29"/>
      <c r="M425" s="89" t="str">
        <f>IF($H425="","",VLOOKUP($H425,培训课程清单!$B$2:$J$1700,7,0))</f>
        <v/>
      </c>
      <c r="N425" s="87" t="str">
        <f>IF($H425="","",VLOOKUP($H425,培训课程清单!$B$2:$J$1700,8,0))</f>
        <v/>
      </c>
      <c r="O425" s="29"/>
    </row>
    <row r="426" spans="1:15">
      <c r="A426" s="87" t="str">
        <f t="shared" si="7"/>
        <v/>
      </c>
      <c r="B426" s="87" t="str">
        <f>IF(C426="","",C426&amp;COUNTIF($C$2:C426,C426))</f>
        <v/>
      </c>
      <c r="C426" s="88"/>
      <c r="D426" s="87" t="str">
        <f>IF($C426="","",VLOOKUP($C426,人员花名册!$B$2:$F$2001,2,0))</f>
        <v/>
      </c>
      <c r="E426" s="87" t="str">
        <f>IF($C426="","",VLOOKUP($C426,人员花名册!$B$2:$F$2001,4,0))</f>
        <v/>
      </c>
      <c r="F426" s="89" t="str">
        <f>IF($C426="","",VLOOKUP($C426,人员花名册!$B$2:$F$2001,5,0))</f>
        <v/>
      </c>
      <c r="G426" s="29"/>
      <c r="H426" s="29"/>
      <c r="I426" s="87" t="str">
        <f>IF($C426="","",VLOOKUP($H426,培训课程清单!$B$2:$J$1700,2,0))</f>
        <v/>
      </c>
      <c r="J426" s="87" t="str">
        <f>IF($C426="","",VLOOKUP($H426,培训课程清单!$B$2:$J$1700,3,0))</f>
        <v/>
      </c>
      <c r="K426" s="87" t="str">
        <f>IF($H426="","",VLOOKUP($H426,培训课程清单!$B$2:$J$1700,4,0))</f>
        <v/>
      </c>
      <c r="L426" s="29"/>
      <c r="M426" s="89" t="str">
        <f>IF($H426="","",VLOOKUP($H426,培训课程清单!$B$2:$J$1700,7,0))</f>
        <v/>
      </c>
      <c r="N426" s="87" t="str">
        <f>IF($H426="","",VLOOKUP($H426,培训课程清单!$B$2:$J$1700,8,0))</f>
        <v/>
      </c>
      <c r="O426" s="29"/>
    </row>
    <row r="427" spans="1:15">
      <c r="A427" s="87" t="str">
        <f t="shared" si="7"/>
        <v/>
      </c>
      <c r="B427" s="87" t="str">
        <f>IF(C427="","",C427&amp;COUNTIF($C$2:C427,C427))</f>
        <v/>
      </c>
      <c r="C427" s="88"/>
      <c r="D427" s="87" t="str">
        <f>IF($C427="","",VLOOKUP($C427,人员花名册!$B$2:$F$2001,2,0))</f>
        <v/>
      </c>
      <c r="E427" s="87" t="str">
        <f>IF($C427="","",VLOOKUP($C427,人员花名册!$B$2:$F$2001,4,0))</f>
        <v/>
      </c>
      <c r="F427" s="89" t="str">
        <f>IF($C427="","",VLOOKUP($C427,人员花名册!$B$2:$F$2001,5,0))</f>
        <v/>
      </c>
      <c r="G427" s="29"/>
      <c r="H427" s="29"/>
      <c r="I427" s="87" t="str">
        <f>IF($C427="","",VLOOKUP($H427,培训课程清单!$B$2:$J$1700,2,0))</f>
        <v/>
      </c>
      <c r="J427" s="87" t="str">
        <f>IF($C427="","",VLOOKUP($H427,培训课程清单!$B$2:$J$1700,3,0))</f>
        <v/>
      </c>
      <c r="K427" s="87" t="str">
        <f>IF($H427="","",VLOOKUP($H427,培训课程清单!$B$2:$J$1700,4,0))</f>
        <v/>
      </c>
      <c r="L427" s="29"/>
      <c r="M427" s="89" t="str">
        <f>IF($H427="","",VLOOKUP($H427,培训课程清单!$B$2:$J$1700,7,0))</f>
        <v/>
      </c>
      <c r="N427" s="87" t="str">
        <f>IF($H427="","",VLOOKUP($H427,培训课程清单!$B$2:$J$1700,8,0))</f>
        <v/>
      </c>
      <c r="O427" s="29"/>
    </row>
    <row r="428" spans="1:15">
      <c r="A428" s="87" t="str">
        <f t="shared" si="7"/>
        <v/>
      </c>
      <c r="B428" s="87" t="str">
        <f>IF(C428="","",C428&amp;COUNTIF($C$2:C428,C428))</f>
        <v/>
      </c>
      <c r="C428" s="88"/>
      <c r="D428" s="87" t="str">
        <f>IF($C428="","",VLOOKUP($C428,人员花名册!$B$2:$F$2001,2,0))</f>
        <v/>
      </c>
      <c r="E428" s="87" t="str">
        <f>IF($C428="","",VLOOKUP($C428,人员花名册!$B$2:$F$2001,4,0))</f>
        <v/>
      </c>
      <c r="F428" s="89" t="str">
        <f>IF($C428="","",VLOOKUP($C428,人员花名册!$B$2:$F$2001,5,0))</f>
        <v/>
      </c>
      <c r="G428" s="29"/>
      <c r="H428" s="29"/>
      <c r="I428" s="87" t="str">
        <f>IF($C428="","",VLOOKUP($H428,培训课程清单!$B$2:$J$1700,2,0))</f>
        <v/>
      </c>
      <c r="J428" s="87" t="str">
        <f>IF($C428="","",VLOOKUP($H428,培训课程清单!$B$2:$J$1700,3,0))</f>
        <v/>
      </c>
      <c r="K428" s="87" t="str">
        <f>IF($H428="","",VLOOKUP($H428,培训课程清单!$B$2:$J$1700,4,0))</f>
        <v/>
      </c>
      <c r="L428" s="29"/>
      <c r="M428" s="89" t="str">
        <f>IF($H428="","",VLOOKUP($H428,培训课程清单!$B$2:$J$1700,7,0))</f>
        <v/>
      </c>
      <c r="N428" s="87" t="str">
        <f>IF($H428="","",VLOOKUP($H428,培训课程清单!$B$2:$J$1700,8,0))</f>
        <v/>
      </c>
      <c r="O428" s="29"/>
    </row>
    <row r="429" spans="1:15">
      <c r="A429" s="87" t="str">
        <f t="shared" si="7"/>
        <v/>
      </c>
      <c r="B429" s="87" t="str">
        <f>IF(C429="","",C429&amp;COUNTIF($C$2:C429,C429))</f>
        <v/>
      </c>
      <c r="C429" s="88"/>
      <c r="D429" s="87" t="str">
        <f>IF($C429="","",VLOOKUP($C429,人员花名册!$B$2:$F$2001,2,0))</f>
        <v/>
      </c>
      <c r="E429" s="87" t="str">
        <f>IF($C429="","",VLOOKUP($C429,人员花名册!$B$2:$F$2001,4,0))</f>
        <v/>
      </c>
      <c r="F429" s="89" t="str">
        <f>IF($C429="","",VLOOKUP($C429,人员花名册!$B$2:$F$2001,5,0))</f>
        <v/>
      </c>
      <c r="G429" s="29"/>
      <c r="H429" s="29"/>
      <c r="I429" s="87" t="str">
        <f>IF($C429="","",VLOOKUP($H429,培训课程清单!$B$2:$J$1700,2,0))</f>
        <v/>
      </c>
      <c r="J429" s="87" t="str">
        <f>IF($C429="","",VLOOKUP($H429,培训课程清单!$B$2:$J$1700,3,0))</f>
        <v/>
      </c>
      <c r="K429" s="87" t="str">
        <f>IF($H429="","",VLOOKUP($H429,培训课程清单!$B$2:$J$1700,4,0))</f>
        <v/>
      </c>
      <c r="L429" s="29"/>
      <c r="M429" s="89" t="str">
        <f>IF($H429="","",VLOOKUP($H429,培训课程清单!$B$2:$J$1700,7,0))</f>
        <v/>
      </c>
      <c r="N429" s="87" t="str">
        <f>IF($H429="","",VLOOKUP($H429,培训课程清单!$B$2:$J$1700,8,0))</f>
        <v/>
      </c>
      <c r="O429" s="29"/>
    </row>
    <row r="430" spans="1:15">
      <c r="A430" s="87" t="str">
        <f t="shared" si="7"/>
        <v/>
      </c>
      <c r="B430" s="87" t="str">
        <f>IF(C430="","",C430&amp;COUNTIF($C$2:C430,C430))</f>
        <v/>
      </c>
      <c r="C430" s="88"/>
      <c r="D430" s="87" t="str">
        <f>IF($C430="","",VLOOKUP($C430,人员花名册!$B$2:$F$2001,2,0))</f>
        <v/>
      </c>
      <c r="E430" s="87" t="str">
        <f>IF($C430="","",VLOOKUP($C430,人员花名册!$B$2:$F$2001,4,0))</f>
        <v/>
      </c>
      <c r="F430" s="89" t="str">
        <f>IF($C430="","",VLOOKUP($C430,人员花名册!$B$2:$F$2001,5,0))</f>
        <v/>
      </c>
      <c r="G430" s="29"/>
      <c r="H430" s="29"/>
      <c r="I430" s="87" t="str">
        <f>IF($C430="","",VLOOKUP($H430,培训课程清单!$B$2:$J$1700,2,0))</f>
        <v/>
      </c>
      <c r="J430" s="87" t="str">
        <f>IF($C430="","",VLOOKUP($H430,培训课程清单!$B$2:$J$1700,3,0))</f>
        <v/>
      </c>
      <c r="K430" s="87" t="str">
        <f>IF($H430="","",VLOOKUP($H430,培训课程清单!$B$2:$J$1700,4,0))</f>
        <v/>
      </c>
      <c r="L430" s="29"/>
      <c r="M430" s="89" t="str">
        <f>IF($H430="","",VLOOKUP($H430,培训课程清单!$B$2:$J$1700,7,0))</f>
        <v/>
      </c>
      <c r="N430" s="87" t="str">
        <f>IF($H430="","",VLOOKUP($H430,培训课程清单!$B$2:$J$1700,8,0))</f>
        <v/>
      </c>
      <c r="O430" s="29"/>
    </row>
    <row r="431" spans="1:15">
      <c r="A431" s="87" t="str">
        <f t="shared" si="7"/>
        <v/>
      </c>
      <c r="B431" s="87" t="str">
        <f>IF(C431="","",C431&amp;COUNTIF($C$2:C431,C431))</f>
        <v/>
      </c>
      <c r="C431" s="88"/>
      <c r="D431" s="87" t="str">
        <f>IF($C431="","",VLOOKUP($C431,人员花名册!$B$2:$F$2001,2,0))</f>
        <v/>
      </c>
      <c r="E431" s="87" t="str">
        <f>IF($C431="","",VLOOKUP($C431,人员花名册!$B$2:$F$2001,4,0))</f>
        <v/>
      </c>
      <c r="F431" s="89" t="str">
        <f>IF($C431="","",VLOOKUP($C431,人员花名册!$B$2:$F$2001,5,0))</f>
        <v/>
      </c>
      <c r="G431" s="29"/>
      <c r="H431" s="29"/>
      <c r="I431" s="87" t="str">
        <f>IF($C431="","",VLOOKUP($H431,培训课程清单!$B$2:$J$1700,2,0))</f>
        <v/>
      </c>
      <c r="J431" s="87" t="str">
        <f>IF($C431="","",VLOOKUP($H431,培训课程清单!$B$2:$J$1700,3,0))</f>
        <v/>
      </c>
      <c r="K431" s="87" t="str">
        <f>IF($H431="","",VLOOKUP($H431,培训课程清单!$B$2:$J$1700,4,0))</f>
        <v/>
      </c>
      <c r="L431" s="29"/>
      <c r="M431" s="89" t="str">
        <f>IF($H431="","",VLOOKUP($H431,培训课程清单!$B$2:$J$1700,7,0))</f>
        <v/>
      </c>
      <c r="N431" s="87" t="str">
        <f>IF($H431="","",VLOOKUP($H431,培训课程清单!$B$2:$J$1700,8,0))</f>
        <v/>
      </c>
      <c r="O431" s="29"/>
    </row>
    <row r="432" spans="1:15">
      <c r="A432" s="87" t="str">
        <f t="shared" si="7"/>
        <v/>
      </c>
      <c r="B432" s="87" t="str">
        <f>IF(C432="","",C432&amp;COUNTIF($C$2:C432,C432))</f>
        <v/>
      </c>
      <c r="C432" s="88"/>
      <c r="D432" s="87" t="str">
        <f>IF($C432="","",VLOOKUP($C432,人员花名册!$B$2:$F$2001,2,0))</f>
        <v/>
      </c>
      <c r="E432" s="87" t="str">
        <f>IF($C432="","",VLOOKUP($C432,人员花名册!$B$2:$F$2001,4,0))</f>
        <v/>
      </c>
      <c r="F432" s="89" t="str">
        <f>IF($C432="","",VLOOKUP($C432,人员花名册!$B$2:$F$2001,5,0))</f>
        <v/>
      </c>
      <c r="G432" s="29"/>
      <c r="H432" s="29"/>
      <c r="I432" s="87" t="str">
        <f>IF($C432="","",VLOOKUP($H432,培训课程清单!$B$2:$J$1700,2,0))</f>
        <v/>
      </c>
      <c r="J432" s="87" t="str">
        <f>IF($C432="","",VLOOKUP($H432,培训课程清单!$B$2:$J$1700,3,0))</f>
        <v/>
      </c>
      <c r="K432" s="87" t="str">
        <f>IF($H432="","",VLOOKUP($H432,培训课程清单!$B$2:$J$1700,4,0))</f>
        <v/>
      </c>
      <c r="L432" s="29"/>
      <c r="M432" s="89" t="str">
        <f>IF($H432="","",VLOOKUP($H432,培训课程清单!$B$2:$J$1700,7,0))</f>
        <v/>
      </c>
      <c r="N432" s="87" t="str">
        <f>IF($H432="","",VLOOKUP($H432,培训课程清单!$B$2:$J$1700,8,0))</f>
        <v/>
      </c>
      <c r="O432" s="29"/>
    </row>
    <row r="433" spans="1:15">
      <c r="A433" s="87" t="str">
        <f t="shared" si="7"/>
        <v/>
      </c>
      <c r="B433" s="87" t="str">
        <f>IF(C433="","",C433&amp;COUNTIF($C$2:C433,C433))</f>
        <v/>
      </c>
      <c r="C433" s="88"/>
      <c r="D433" s="87" t="str">
        <f>IF($C433="","",VLOOKUP($C433,人员花名册!$B$2:$F$2001,2,0))</f>
        <v/>
      </c>
      <c r="E433" s="87" t="str">
        <f>IF($C433="","",VLOOKUP($C433,人员花名册!$B$2:$F$2001,4,0))</f>
        <v/>
      </c>
      <c r="F433" s="89" t="str">
        <f>IF($C433="","",VLOOKUP($C433,人员花名册!$B$2:$F$2001,5,0))</f>
        <v/>
      </c>
      <c r="G433" s="29"/>
      <c r="H433" s="29"/>
      <c r="I433" s="87" t="str">
        <f>IF($C433="","",VLOOKUP($H433,培训课程清单!$B$2:$J$1700,2,0))</f>
        <v/>
      </c>
      <c r="J433" s="87" t="str">
        <f>IF($C433="","",VLOOKUP($H433,培训课程清单!$B$2:$J$1700,3,0))</f>
        <v/>
      </c>
      <c r="K433" s="87" t="str">
        <f>IF($H433="","",VLOOKUP($H433,培训课程清单!$B$2:$J$1700,4,0))</f>
        <v/>
      </c>
      <c r="L433" s="29"/>
      <c r="M433" s="89" t="str">
        <f>IF($H433="","",VLOOKUP($H433,培训课程清单!$B$2:$J$1700,7,0))</f>
        <v/>
      </c>
      <c r="N433" s="87" t="str">
        <f>IF($H433="","",VLOOKUP($H433,培训课程清单!$B$2:$J$1700,8,0))</f>
        <v/>
      </c>
      <c r="O433" s="29"/>
    </row>
    <row r="434" spans="1:15">
      <c r="A434" s="87" t="str">
        <f t="shared" si="7"/>
        <v/>
      </c>
      <c r="B434" s="87" t="str">
        <f>IF(C434="","",C434&amp;COUNTIF($C$2:C434,C434))</f>
        <v/>
      </c>
      <c r="C434" s="88"/>
      <c r="D434" s="87" t="str">
        <f>IF($C434="","",VLOOKUP($C434,人员花名册!$B$2:$F$2001,2,0))</f>
        <v/>
      </c>
      <c r="E434" s="87" t="str">
        <f>IF($C434="","",VLOOKUP($C434,人员花名册!$B$2:$F$2001,4,0))</f>
        <v/>
      </c>
      <c r="F434" s="89" t="str">
        <f>IF($C434="","",VLOOKUP($C434,人员花名册!$B$2:$F$2001,5,0))</f>
        <v/>
      </c>
      <c r="G434" s="29"/>
      <c r="H434" s="29"/>
      <c r="I434" s="87" t="str">
        <f>IF($C434="","",VLOOKUP($H434,培训课程清单!$B$2:$J$1700,2,0))</f>
        <v/>
      </c>
      <c r="J434" s="87" t="str">
        <f>IF($C434="","",VLOOKUP($H434,培训课程清单!$B$2:$J$1700,3,0))</f>
        <v/>
      </c>
      <c r="K434" s="87" t="str">
        <f>IF($H434="","",VLOOKUP($H434,培训课程清单!$B$2:$J$1700,4,0))</f>
        <v/>
      </c>
      <c r="L434" s="29"/>
      <c r="M434" s="89" t="str">
        <f>IF($H434="","",VLOOKUP($H434,培训课程清单!$B$2:$J$1700,7,0))</f>
        <v/>
      </c>
      <c r="N434" s="87" t="str">
        <f>IF($H434="","",VLOOKUP($H434,培训课程清单!$B$2:$J$1700,8,0))</f>
        <v/>
      </c>
      <c r="O434" s="29"/>
    </row>
    <row r="435" spans="1:15">
      <c r="A435" s="87" t="str">
        <f t="shared" si="7"/>
        <v/>
      </c>
      <c r="B435" s="87" t="str">
        <f>IF(C435="","",C435&amp;COUNTIF($C$2:C435,C435))</f>
        <v/>
      </c>
      <c r="C435" s="88"/>
      <c r="D435" s="87" t="str">
        <f>IF($C435="","",VLOOKUP($C435,人员花名册!$B$2:$F$2001,2,0))</f>
        <v/>
      </c>
      <c r="E435" s="87" t="str">
        <f>IF($C435="","",VLOOKUP($C435,人员花名册!$B$2:$F$2001,4,0))</f>
        <v/>
      </c>
      <c r="F435" s="89" t="str">
        <f>IF($C435="","",VLOOKUP($C435,人员花名册!$B$2:$F$2001,5,0))</f>
        <v/>
      </c>
      <c r="G435" s="29"/>
      <c r="H435" s="29"/>
      <c r="I435" s="87" t="str">
        <f>IF($C435="","",VLOOKUP($H435,培训课程清单!$B$2:$J$1700,2,0))</f>
        <v/>
      </c>
      <c r="J435" s="87" t="str">
        <f>IF($C435="","",VLOOKUP($H435,培训课程清单!$B$2:$J$1700,3,0))</f>
        <v/>
      </c>
      <c r="K435" s="87" t="str">
        <f>IF($H435="","",VLOOKUP($H435,培训课程清单!$B$2:$J$1700,4,0))</f>
        <v/>
      </c>
      <c r="L435" s="29"/>
      <c r="M435" s="89" t="str">
        <f>IF($H435="","",VLOOKUP($H435,培训课程清单!$B$2:$J$1700,7,0))</f>
        <v/>
      </c>
      <c r="N435" s="87" t="str">
        <f>IF($H435="","",VLOOKUP($H435,培训课程清单!$B$2:$J$1700,8,0))</f>
        <v/>
      </c>
      <c r="O435" s="29"/>
    </row>
    <row r="436" spans="1:15">
      <c r="A436" s="87" t="str">
        <f t="shared" si="7"/>
        <v/>
      </c>
      <c r="B436" s="87" t="str">
        <f>IF(C436="","",C436&amp;COUNTIF($C$2:C436,C436))</f>
        <v/>
      </c>
      <c r="C436" s="88"/>
      <c r="D436" s="87" t="str">
        <f>IF($C436="","",VLOOKUP($C436,人员花名册!$B$2:$F$2001,2,0))</f>
        <v/>
      </c>
      <c r="E436" s="87" t="str">
        <f>IF($C436="","",VLOOKUP($C436,人员花名册!$B$2:$F$2001,4,0))</f>
        <v/>
      </c>
      <c r="F436" s="89" t="str">
        <f>IF($C436="","",VLOOKUP($C436,人员花名册!$B$2:$F$2001,5,0))</f>
        <v/>
      </c>
      <c r="G436" s="29"/>
      <c r="H436" s="29"/>
      <c r="I436" s="87" t="str">
        <f>IF($C436="","",VLOOKUP($H436,培训课程清单!$B$2:$J$1700,2,0))</f>
        <v/>
      </c>
      <c r="J436" s="87" t="str">
        <f>IF($C436="","",VLOOKUP($H436,培训课程清单!$B$2:$J$1700,3,0))</f>
        <v/>
      </c>
      <c r="K436" s="87" t="str">
        <f>IF($H436="","",VLOOKUP($H436,培训课程清单!$B$2:$J$1700,4,0))</f>
        <v/>
      </c>
      <c r="L436" s="29"/>
      <c r="M436" s="89" t="str">
        <f>IF($H436="","",VLOOKUP($H436,培训课程清单!$B$2:$J$1700,7,0))</f>
        <v/>
      </c>
      <c r="N436" s="87" t="str">
        <f>IF($H436="","",VLOOKUP($H436,培训课程清单!$B$2:$J$1700,8,0))</f>
        <v/>
      </c>
      <c r="O436" s="29"/>
    </row>
    <row r="437" spans="1:15">
      <c r="A437" s="87" t="str">
        <f t="shared" si="7"/>
        <v/>
      </c>
      <c r="B437" s="87" t="str">
        <f>IF(C437="","",C437&amp;COUNTIF($C$2:C437,C437))</f>
        <v/>
      </c>
      <c r="C437" s="88"/>
      <c r="D437" s="87" t="str">
        <f>IF($C437="","",VLOOKUP($C437,人员花名册!$B$2:$F$2001,2,0))</f>
        <v/>
      </c>
      <c r="E437" s="87" t="str">
        <f>IF($C437="","",VLOOKUP($C437,人员花名册!$B$2:$F$2001,4,0))</f>
        <v/>
      </c>
      <c r="F437" s="89" t="str">
        <f>IF($C437="","",VLOOKUP($C437,人员花名册!$B$2:$F$2001,5,0))</f>
        <v/>
      </c>
      <c r="G437" s="29"/>
      <c r="H437" s="29"/>
      <c r="I437" s="87" t="str">
        <f>IF($C437="","",VLOOKUP($H437,培训课程清单!$B$2:$J$1700,2,0))</f>
        <v/>
      </c>
      <c r="J437" s="87" t="str">
        <f>IF($C437="","",VLOOKUP($H437,培训课程清单!$B$2:$J$1700,3,0))</f>
        <v/>
      </c>
      <c r="K437" s="87" t="str">
        <f>IF($H437="","",VLOOKUP($H437,培训课程清单!$B$2:$J$1700,4,0))</f>
        <v/>
      </c>
      <c r="L437" s="29"/>
      <c r="M437" s="89" t="str">
        <f>IF($H437="","",VLOOKUP($H437,培训课程清单!$B$2:$J$1700,7,0))</f>
        <v/>
      </c>
      <c r="N437" s="87" t="str">
        <f>IF($H437="","",VLOOKUP($H437,培训课程清单!$B$2:$J$1700,8,0))</f>
        <v/>
      </c>
      <c r="O437" s="29"/>
    </row>
    <row r="438" spans="1:15">
      <c r="A438" s="87" t="str">
        <f t="shared" si="7"/>
        <v/>
      </c>
      <c r="B438" s="87" t="str">
        <f>IF(C438="","",C438&amp;COUNTIF($C$2:C438,C438))</f>
        <v/>
      </c>
      <c r="C438" s="88"/>
      <c r="D438" s="87" t="str">
        <f>IF($C438="","",VLOOKUP($C438,人员花名册!$B$2:$F$2001,2,0))</f>
        <v/>
      </c>
      <c r="E438" s="87" t="str">
        <f>IF($C438="","",VLOOKUP($C438,人员花名册!$B$2:$F$2001,4,0))</f>
        <v/>
      </c>
      <c r="F438" s="89" t="str">
        <f>IF($C438="","",VLOOKUP($C438,人员花名册!$B$2:$F$2001,5,0))</f>
        <v/>
      </c>
      <c r="G438" s="29"/>
      <c r="H438" s="29"/>
      <c r="I438" s="87" t="str">
        <f>IF($C438="","",VLOOKUP($H438,培训课程清单!$B$2:$J$1700,2,0))</f>
        <v/>
      </c>
      <c r="J438" s="87" t="str">
        <f>IF($C438="","",VLOOKUP($H438,培训课程清单!$B$2:$J$1700,3,0))</f>
        <v/>
      </c>
      <c r="K438" s="87" t="str">
        <f>IF($H438="","",VLOOKUP($H438,培训课程清单!$B$2:$J$1700,4,0))</f>
        <v/>
      </c>
      <c r="L438" s="29"/>
      <c r="M438" s="89" t="str">
        <f>IF($H438="","",VLOOKUP($H438,培训课程清单!$B$2:$J$1700,7,0))</f>
        <v/>
      </c>
      <c r="N438" s="87" t="str">
        <f>IF($H438="","",VLOOKUP($H438,培训课程清单!$B$2:$J$1700,8,0))</f>
        <v/>
      </c>
      <c r="O438" s="29"/>
    </row>
    <row r="439" spans="1:15">
      <c r="A439" s="87" t="str">
        <f t="shared" si="7"/>
        <v/>
      </c>
      <c r="B439" s="87" t="str">
        <f>IF(C439="","",C439&amp;COUNTIF($C$2:C439,C439))</f>
        <v/>
      </c>
      <c r="C439" s="88"/>
      <c r="D439" s="87" t="str">
        <f>IF($C439="","",VLOOKUP($C439,人员花名册!$B$2:$F$2001,2,0))</f>
        <v/>
      </c>
      <c r="E439" s="87" t="str">
        <f>IF($C439="","",VLOOKUP($C439,人员花名册!$B$2:$F$2001,4,0))</f>
        <v/>
      </c>
      <c r="F439" s="89" t="str">
        <f>IF($C439="","",VLOOKUP($C439,人员花名册!$B$2:$F$2001,5,0))</f>
        <v/>
      </c>
      <c r="G439" s="29"/>
      <c r="H439" s="29"/>
      <c r="I439" s="87" t="str">
        <f>IF($C439="","",VLOOKUP($H439,培训课程清单!$B$2:$J$1700,2,0))</f>
        <v/>
      </c>
      <c r="J439" s="87" t="str">
        <f>IF($C439="","",VLOOKUP($H439,培训课程清单!$B$2:$J$1700,3,0))</f>
        <v/>
      </c>
      <c r="K439" s="87" t="str">
        <f>IF($H439="","",VLOOKUP($H439,培训课程清单!$B$2:$J$1700,4,0))</f>
        <v/>
      </c>
      <c r="L439" s="29"/>
      <c r="M439" s="89" t="str">
        <f>IF($H439="","",VLOOKUP($H439,培训课程清单!$B$2:$J$1700,7,0))</f>
        <v/>
      </c>
      <c r="N439" s="87" t="str">
        <f>IF($H439="","",VLOOKUP($H439,培训课程清单!$B$2:$J$1700,8,0))</f>
        <v/>
      </c>
      <c r="O439" s="29"/>
    </row>
    <row r="440" spans="1:15">
      <c r="A440" s="87" t="str">
        <f t="shared" si="7"/>
        <v/>
      </c>
      <c r="B440" s="87" t="str">
        <f>IF(C440="","",C440&amp;COUNTIF($C$2:C440,C440))</f>
        <v/>
      </c>
      <c r="C440" s="88"/>
      <c r="D440" s="87" t="str">
        <f>IF($C440="","",VLOOKUP($C440,人员花名册!$B$2:$F$2001,2,0))</f>
        <v/>
      </c>
      <c r="E440" s="87" t="str">
        <f>IF($C440="","",VLOOKUP($C440,人员花名册!$B$2:$F$2001,4,0))</f>
        <v/>
      </c>
      <c r="F440" s="89" t="str">
        <f>IF($C440="","",VLOOKUP($C440,人员花名册!$B$2:$F$2001,5,0))</f>
        <v/>
      </c>
      <c r="G440" s="29"/>
      <c r="H440" s="29"/>
      <c r="I440" s="87" t="str">
        <f>IF($C440="","",VLOOKUP($H440,培训课程清单!$B$2:$J$1700,2,0))</f>
        <v/>
      </c>
      <c r="J440" s="87" t="str">
        <f>IF($C440="","",VLOOKUP($H440,培训课程清单!$B$2:$J$1700,3,0))</f>
        <v/>
      </c>
      <c r="K440" s="87" t="str">
        <f>IF($H440="","",VLOOKUP($H440,培训课程清单!$B$2:$J$1700,4,0))</f>
        <v/>
      </c>
      <c r="L440" s="29"/>
      <c r="M440" s="89" t="str">
        <f>IF($H440="","",VLOOKUP($H440,培训课程清单!$B$2:$J$1700,7,0))</f>
        <v/>
      </c>
      <c r="N440" s="87" t="str">
        <f>IF($H440="","",VLOOKUP($H440,培训课程清单!$B$2:$J$1700,8,0))</f>
        <v/>
      </c>
      <c r="O440" s="29"/>
    </row>
    <row r="441" spans="1:15">
      <c r="A441" s="87" t="str">
        <f t="shared" si="7"/>
        <v/>
      </c>
      <c r="B441" s="87" t="str">
        <f>IF(C441="","",C441&amp;COUNTIF($C$2:C441,C441))</f>
        <v/>
      </c>
      <c r="C441" s="88"/>
      <c r="D441" s="87" t="str">
        <f>IF($C441="","",VLOOKUP($C441,人员花名册!$B$2:$F$2001,2,0))</f>
        <v/>
      </c>
      <c r="E441" s="87" t="str">
        <f>IF($C441="","",VLOOKUP($C441,人员花名册!$B$2:$F$2001,4,0))</f>
        <v/>
      </c>
      <c r="F441" s="89" t="str">
        <f>IF($C441="","",VLOOKUP($C441,人员花名册!$B$2:$F$2001,5,0))</f>
        <v/>
      </c>
      <c r="G441" s="29"/>
      <c r="H441" s="29"/>
      <c r="I441" s="87" t="str">
        <f>IF($C441="","",VLOOKUP($H441,培训课程清单!$B$2:$J$1700,2,0))</f>
        <v/>
      </c>
      <c r="J441" s="87" t="str">
        <f>IF($C441="","",VLOOKUP($H441,培训课程清单!$B$2:$J$1700,3,0))</f>
        <v/>
      </c>
      <c r="K441" s="87" t="str">
        <f>IF($H441="","",VLOOKUP($H441,培训课程清单!$B$2:$J$1700,4,0))</f>
        <v/>
      </c>
      <c r="L441" s="29"/>
      <c r="M441" s="89" t="str">
        <f>IF($H441="","",VLOOKUP($H441,培训课程清单!$B$2:$J$1700,7,0))</f>
        <v/>
      </c>
      <c r="N441" s="87" t="str">
        <f>IF($H441="","",VLOOKUP($H441,培训课程清单!$B$2:$J$1700,8,0))</f>
        <v/>
      </c>
      <c r="O441" s="29"/>
    </row>
    <row r="442" spans="1:15">
      <c r="A442" s="87" t="str">
        <f t="shared" si="7"/>
        <v/>
      </c>
      <c r="B442" s="87" t="str">
        <f>IF(C442="","",C442&amp;COUNTIF($C$2:C442,C442))</f>
        <v/>
      </c>
      <c r="C442" s="88"/>
      <c r="D442" s="87" t="str">
        <f>IF($C442="","",VLOOKUP($C442,人员花名册!$B$2:$F$2001,2,0))</f>
        <v/>
      </c>
      <c r="E442" s="87" t="str">
        <f>IF($C442="","",VLOOKUP($C442,人员花名册!$B$2:$F$2001,4,0))</f>
        <v/>
      </c>
      <c r="F442" s="89" t="str">
        <f>IF($C442="","",VLOOKUP($C442,人员花名册!$B$2:$F$2001,5,0))</f>
        <v/>
      </c>
      <c r="G442" s="29"/>
      <c r="H442" s="29"/>
      <c r="I442" s="87" t="str">
        <f>IF($C442="","",VLOOKUP($H442,培训课程清单!$B$2:$J$1700,2,0))</f>
        <v/>
      </c>
      <c r="J442" s="87" t="str">
        <f>IF($C442="","",VLOOKUP($H442,培训课程清单!$B$2:$J$1700,3,0))</f>
        <v/>
      </c>
      <c r="K442" s="87" t="str">
        <f>IF($H442="","",VLOOKUP($H442,培训课程清单!$B$2:$J$1700,4,0))</f>
        <v/>
      </c>
      <c r="L442" s="29"/>
      <c r="M442" s="89" t="str">
        <f>IF($H442="","",VLOOKUP($H442,培训课程清单!$B$2:$J$1700,7,0))</f>
        <v/>
      </c>
      <c r="N442" s="87" t="str">
        <f>IF($H442="","",VLOOKUP($H442,培训课程清单!$B$2:$J$1700,8,0))</f>
        <v/>
      </c>
      <c r="O442" s="29"/>
    </row>
    <row r="443" spans="1:15">
      <c r="A443" s="87" t="str">
        <f t="shared" si="7"/>
        <v/>
      </c>
      <c r="B443" s="87" t="str">
        <f>IF(C443="","",C443&amp;COUNTIF($C$2:C443,C443))</f>
        <v/>
      </c>
      <c r="C443" s="88"/>
      <c r="D443" s="87" t="str">
        <f>IF($C443="","",VLOOKUP($C443,人员花名册!$B$2:$F$2001,2,0))</f>
        <v/>
      </c>
      <c r="E443" s="87" t="str">
        <f>IF($C443="","",VLOOKUP($C443,人员花名册!$B$2:$F$2001,4,0))</f>
        <v/>
      </c>
      <c r="F443" s="89" t="str">
        <f>IF($C443="","",VLOOKUP($C443,人员花名册!$B$2:$F$2001,5,0))</f>
        <v/>
      </c>
      <c r="G443" s="29"/>
      <c r="H443" s="29"/>
      <c r="I443" s="87" t="str">
        <f>IF($C443="","",VLOOKUP($H443,培训课程清单!$B$2:$J$1700,2,0))</f>
        <v/>
      </c>
      <c r="J443" s="87" t="str">
        <f>IF($C443="","",VLOOKUP($H443,培训课程清单!$B$2:$J$1700,3,0))</f>
        <v/>
      </c>
      <c r="K443" s="87" t="str">
        <f>IF($H443="","",VLOOKUP($H443,培训课程清单!$B$2:$J$1700,4,0))</f>
        <v/>
      </c>
      <c r="L443" s="29"/>
      <c r="M443" s="89" t="str">
        <f>IF($H443="","",VLOOKUP($H443,培训课程清单!$B$2:$J$1700,7,0))</f>
        <v/>
      </c>
      <c r="N443" s="87" t="str">
        <f>IF($H443="","",VLOOKUP($H443,培训课程清单!$B$2:$J$1700,8,0))</f>
        <v/>
      </c>
      <c r="O443" s="29"/>
    </row>
    <row r="444" spans="1:15">
      <c r="A444" s="87" t="str">
        <f t="shared" si="7"/>
        <v/>
      </c>
      <c r="B444" s="87" t="str">
        <f>IF(C444="","",C444&amp;COUNTIF($C$2:C444,C444))</f>
        <v/>
      </c>
      <c r="C444" s="88"/>
      <c r="D444" s="87" t="str">
        <f>IF($C444="","",VLOOKUP($C444,人员花名册!$B$2:$F$2001,2,0))</f>
        <v/>
      </c>
      <c r="E444" s="87" t="str">
        <f>IF($C444="","",VLOOKUP($C444,人员花名册!$B$2:$F$2001,4,0))</f>
        <v/>
      </c>
      <c r="F444" s="89" t="str">
        <f>IF($C444="","",VLOOKUP($C444,人员花名册!$B$2:$F$2001,5,0))</f>
        <v/>
      </c>
      <c r="G444" s="29"/>
      <c r="H444" s="29"/>
      <c r="I444" s="87" t="str">
        <f>IF($C444="","",VLOOKUP($H444,培训课程清单!$B$2:$J$1700,2,0))</f>
        <v/>
      </c>
      <c r="J444" s="87" t="str">
        <f>IF($C444="","",VLOOKUP($H444,培训课程清单!$B$2:$J$1700,3,0))</f>
        <v/>
      </c>
      <c r="K444" s="87" t="str">
        <f>IF($H444="","",VLOOKUP($H444,培训课程清单!$B$2:$J$1700,4,0))</f>
        <v/>
      </c>
      <c r="L444" s="29"/>
      <c r="M444" s="89" t="str">
        <f>IF($H444="","",VLOOKUP($H444,培训课程清单!$B$2:$J$1700,7,0))</f>
        <v/>
      </c>
      <c r="N444" s="87" t="str">
        <f>IF($H444="","",VLOOKUP($H444,培训课程清单!$B$2:$J$1700,8,0))</f>
        <v/>
      </c>
      <c r="O444" s="29"/>
    </row>
    <row r="445" spans="1:15">
      <c r="A445" s="87" t="str">
        <f t="shared" si="7"/>
        <v/>
      </c>
      <c r="B445" s="87" t="str">
        <f>IF(C445="","",C445&amp;COUNTIF($C$2:C445,C445))</f>
        <v/>
      </c>
      <c r="C445" s="88"/>
      <c r="D445" s="87" t="str">
        <f>IF($C445="","",VLOOKUP($C445,人员花名册!$B$2:$F$2001,2,0))</f>
        <v/>
      </c>
      <c r="E445" s="87" t="str">
        <f>IF($C445="","",VLOOKUP($C445,人员花名册!$B$2:$F$2001,4,0))</f>
        <v/>
      </c>
      <c r="F445" s="89" t="str">
        <f>IF($C445="","",VLOOKUP($C445,人员花名册!$B$2:$F$2001,5,0))</f>
        <v/>
      </c>
      <c r="G445" s="29"/>
      <c r="H445" s="29"/>
      <c r="I445" s="87" t="str">
        <f>IF($C445="","",VLOOKUP($H445,培训课程清单!$B$2:$J$1700,2,0))</f>
        <v/>
      </c>
      <c r="J445" s="87" t="str">
        <f>IF($C445="","",VLOOKUP($H445,培训课程清单!$B$2:$J$1700,3,0))</f>
        <v/>
      </c>
      <c r="K445" s="87" t="str">
        <f>IF($H445="","",VLOOKUP($H445,培训课程清单!$B$2:$J$1700,4,0))</f>
        <v/>
      </c>
      <c r="L445" s="29"/>
      <c r="M445" s="89" t="str">
        <f>IF($H445="","",VLOOKUP($H445,培训课程清单!$B$2:$J$1700,7,0))</f>
        <v/>
      </c>
      <c r="N445" s="87" t="str">
        <f>IF($H445="","",VLOOKUP($H445,培训课程清单!$B$2:$J$1700,8,0))</f>
        <v/>
      </c>
      <c r="O445" s="29"/>
    </row>
    <row r="446" spans="1:15">
      <c r="A446" s="87" t="str">
        <f t="shared" si="7"/>
        <v/>
      </c>
      <c r="B446" s="87" t="str">
        <f>IF(C446="","",C446&amp;COUNTIF($C$2:C446,C446))</f>
        <v/>
      </c>
      <c r="C446" s="88"/>
      <c r="D446" s="87" t="str">
        <f>IF($C446="","",VLOOKUP($C446,人员花名册!$B$2:$F$2001,2,0))</f>
        <v/>
      </c>
      <c r="E446" s="87" t="str">
        <f>IF($C446="","",VLOOKUP($C446,人员花名册!$B$2:$F$2001,4,0))</f>
        <v/>
      </c>
      <c r="F446" s="89" t="str">
        <f>IF($C446="","",VLOOKUP($C446,人员花名册!$B$2:$F$2001,5,0))</f>
        <v/>
      </c>
      <c r="G446" s="29"/>
      <c r="H446" s="29"/>
      <c r="I446" s="87" t="str">
        <f>IF($C446="","",VLOOKUP($H446,培训课程清单!$B$2:$J$1700,2,0))</f>
        <v/>
      </c>
      <c r="J446" s="87" t="str">
        <f>IF($C446="","",VLOOKUP($H446,培训课程清单!$B$2:$J$1700,3,0))</f>
        <v/>
      </c>
      <c r="K446" s="87" t="str">
        <f>IF($H446="","",VLOOKUP($H446,培训课程清单!$B$2:$J$1700,4,0))</f>
        <v/>
      </c>
      <c r="L446" s="29"/>
      <c r="M446" s="89" t="str">
        <f>IF($H446="","",VLOOKUP($H446,培训课程清单!$B$2:$J$1700,7,0))</f>
        <v/>
      </c>
      <c r="N446" s="87" t="str">
        <f>IF($H446="","",VLOOKUP($H446,培训课程清单!$B$2:$J$1700,8,0))</f>
        <v/>
      </c>
      <c r="O446" s="29"/>
    </row>
    <row r="447" spans="1:15">
      <c r="A447" s="87" t="str">
        <f t="shared" si="7"/>
        <v/>
      </c>
      <c r="B447" s="87" t="str">
        <f>IF(C447="","",C447&amp;COUNTIF($C$2:C447,C447))</f>
        <v/>
      </c>
      <c r="C447" s="88"/>
      <c r="D447" s="87" t="str">
        <f>IF($C447="","",VLOOKUP($C447,人员花名册!$B$2:$F$2001,2,0))</f>
        <v/>
      </c>
      <c r="E447" s="87" t="str">
        <f>IF($C447="","",VLOOKUP($C447,人员花名册!$B$2:$F$2001,4,0))</f>
        <v/>
      </c>
      <c r="F447" s="89" t="str">
        <f>IF($C447="","",VLOOKUP($C447,人员花名册!$B$2:$F$2001,5,0))</f>
        <v/>
      </c>
      <c r="G447" s="29"/>
      <c r="H447" s="29"/>
      <c r="I447" s="87" t="str">
        <f>IF($C447="","",VLOOKUP($H447,培训课程清单!$B$2:$J$1700,2,0))</f>
        <v/>
      </c>
      <c r="J447" s="87" t="str">
        <f>IF($C447="","",VLOOKUP($H447,培训课程清单!$B$2:$J$1700,3,0))</f>
        <v/>
      </c>
      <c r="K447" s="87" t="str">
        <f>IF($H447="","",VLOOKUP($H447,培训课程清单!$B$2:$J$1700,4,0))</f>
        <v/>
      </c>
      <c r="L447" s="29"/>
      <c r="M447" s="89" t="str">
        <f>IF($H447="","",VLOOKUP($H447,培训课程清单!$B$2:$J$1700,7,0))</f>
        <v/>
      </c>
      <c r="N447" s="87" t="str">
        <f>IF($H447="","",VLOOKUP($H447,培训课程清单!$B$2:$J$1700,8,0))</f>
        <v/>
      </c>
      <c r="O447" s="29"/>
    </row>
    <row r="448" spans="1:15">
      <c r="A448" s="87" t="str">
        <f t="shared" si="7"/>
        <v/>
      </c>
      <c r="B448" s="87" t="str">
        <f>IF(C448="","",C448&amp;COUNTIF($C$2:C448,C448))</f>
        <v/>
      </c>
      <c r="C448" s="88"/>
      <c r="D448" s="87" t="str">
        <f>IF($C448="","",VLOOKUP($C448,人员花名册!$B$2:$F$2001,2,0))</f>
        <v/>
      </c>
      <c r="E448" s="87" t="str">
        <f>IF($C448="","",VLOOKUP($C448,人员花名册!$B$2:$F$2001,4,0))</f>
        <v/>
      </c>
      <c r="F448" s="89" t="str">
        <f>IF($C448="","",VLOOKUP($C448,人员花名册!$B$2:$F$2001,5,0))</f>
        <v/>
      </c>
      <c r="G448" s="29"/>
      <c r="H448" s="29"/>
      <c r="I448" s="87" t="str">
        <f>IF($C448="","",VLOOKUP($H448,培训课程清单!$B$2:$J$1700,2,0))</f>
        <v/>
      </c>
      <c r="J448" s="87" t="str">
        <f>IF($C448="","",VLOOKUP($H448,培训课程清单!$B$2:$J$1700,3,0))</f>
        <v/>
      </c>
      <c r="K448" s="87" t="str">
        <f>IF($H448="","",VLOOKUP($H448,培训课程清单!$B$2:$J$1700,4,0))</f>
        <v/>
      </c>
      <c r="L448" s="29"/>
      <c r="M448" s="89" t="str">
        <f>IF($H448="","",VLOOKUP($H448,培训课程清单!$B$2:$J$1700,7,0))</f>
        <v/>
      </c>
      <c r="N448" s="87" t="str">
        <f>IF($H448="","",VLOOKUP($H448,培训课程清单!$B$2:$J$1700,8,0))</f>
        <v/>
      </c>
      <c r="O448" s="29"/>
    </row>
    <row r="449" spans="1:15">
      <c r="A449" s="87" t="str">
        <f t="shared" si="7"/>
        <v/>
      </c>
      <c r="B449" s="87" t="str">
        <f>IF(C449="","",C449&amp;COUNTIF($C$2:C449,C449))</f>
        <v/>
      </c>
      <c r="C449" s="88"/>
      <c r="D449" s="87" t="str">
        <f>IF($C449="","",VLOOKUP($C449,人员花名册!$B$2:$F$2001,2,0))</f>
        <v/>
      </c>
      <c r="E449" s="87" t="str">
        <f>IF($C449="","",VLOOKUP($C449,人员花名册!$B$2:$F$2001,4,0))</f>
        <v/>
      </c>
      <c r="F449" s="89" t="str">
        <f>IF($C449="","",VLOOKUP($C449,人员花名册!$B$2:$F$2001,5,0))</f>
        <v/>
      </c>
      <c r="G449" s="29"/>
      <c r="H449" s="29"/>
      <c r="I449" s="87" t="str">
        <f>IF($C449="","",VLOOKUP($H449,培训课程清单!$B$2:$J$1700,2,0))</f>
        <v/>
      </c>
      <c r="J449" s="87" t="str">
        <f>IF($C449="","",VLOOKUP($H449,培训课程清单!$B$2:$J$1700,3,0))</f>
        <v/>
      </c>
      <c r="K449" s="87" t="str">
        <f>IF($H449="","",VLOOKUP($H449,培训课程清单!$B$2:$J$1700,4,0))</f>
        <v/>
      </c>
      <c r="L449" s="29"/>
      <c r="M449" s="89" t="str">
        <f>IF($H449="","",VLOOKUP($H449,培训课程清单!$B$2:$J$1700,7,0))</f>
        <v/>
      </c>
      <c r="N449" s="87" t="str">
        <f>IF($H449="","",VLOOKUP($H449,培训课程清单!$B$2:$J$1700,8,0))</f>
        <v/>
      </c>
      <c r="O449" s="29"/>
    </row>
    <row r="450" spans="1:15">
      <c r="A450" s="87" t="str">
        <f t="shared" si="7"/>
        <v/>
      </c>
      <c r="B450" s="87" t="str">
        <f>IF(C450="","",C450&amp;COUNTIF($C$2:C450,C450))</f>
        <v/>
      </c>
      <c r="C450" s="88"/>
      <c r="D450" s="87" t="str">
        <f>IF($C450="","",VLOOKUP($C450,人员花名册!$B$2:$F$2001,2,0))</f>
        <v/>
      </c>
      <c r="E450" s="87" t="str">
        <f>IF($C450="","",VLOOKUP($C450,人员花名册!$B$2:$F$2001,4,0))</f>
        <v/>
      </c>
      <c r="F450" s="89" t="str">
        <f>IF($C450="","",VLOOKUP($C450,人员花名册!$B$2:$F$2001,5,0))</f>
        <v/>
      </c>
      <c r="G450" s="29"/>
      <c r="H450" s="29"/>
      <c r="I450" s="87" t="str">
        <f>IF($C450="","",VLOOKUP($H450,培训课程清单!$B$2:$J$1700,2,0))</f>
        <v/>
      </c>
      <c r="J450" s="87" t="str">
        <f>IF($C450="","",VLOOKUP($H450,培训课程清单!$B$2:$J$1700,3,0))</f>
        <v/>
      </c>
      <c r="K450" s="87" t="str">
        <f>IF($H450="","",VLOOKUP($H450,培训课程清单!$B$2:$J$1700,4,0))</f>
        <v/>
      </c>
      <c r="L450" s="29"/>
      <c r="M450" s="89" t="str">
        <f>IF($H450="","",VLOOKUP($H450,培训课程清单!$B$2:$J$1700,7,0))</f>
        <v/>
      </c>
      <c r="N450" s="87" t="str">
        <f>IF($H450="","",VLOOKUP($H450,培训课程清单!$B$2:$J$1700,8,0))</f>
        <v/>
      </c>
      <c r="O450" s="29"/>
    </row>
    <row r="451" spans="1:15">
      <c r="A451" s="87" t="str">
        <f t="shared" si="7"/>
        <v/>
      </c>
      <c r="B451" s="87" t="str">
        <f>IF(C451="","",C451&amp;COUNTIF($C$2:C451,C451))</f>
        <v/>
      </c>
      <c r="C451" s="88"/>
      <c r="D451" s="87" t="str">
        <f>IF($C451="","",VLOOKUP($C451,人员花名册!$B$2:$F$2001,2,0))</f>
        <v/>
      </c>
      <c r="E451" s="87" t="str">
        <f>IF($C451="","",VLOOKUP($C451,人员花名册!$B$2:$F$2001,4,0))</f>
        <v/>
      </c>
      <c r="F451" s="89" t="str">
        <f>IF($C451="","",VLOOKUP($C451,人员花名册!$B$2:$F$2001,5,0))</f>
        <v/>
      </c>
      <c r="G451" s="29"/>
      <c r="H451" s="29"/>
      <c r="I451" s="87" t="str">
        <f>IF($C451="","",VLOOKUP($H451,培训课程清单!$B$2:$J$1700,2,0))</f>
        <v/>
      </c>
      <c r="J451" s="87" t="str">
        <f>IF($C451="","",VLOOKUP($H451,培训课程清单!$B$2:$J$1700,3,0))</f>
        <v/>
      </c>
      <c r="K451" s="87" t="str">
        <f>IF($H451="","",VLOOKUP($H451,培训课程清单!$B$2:$J$1700,4,0))</f>
        <v/>
      </c>
      <c r="L451" s="29"/>
      <c r="M451" s="89" t="str">
        <f>IF($H451="","",VLOOKUP($H451,培训课程清单!$B$2:$J$1700,7,0))</f>
        <v/>
      </c>
      <c r="N451" s="87" t="str">
        <f>IF($H451="","",VLOOKUP($H451,培训课程清单!$B$2:$J$1700,8,0))</f>
        <v/>
      </c>
      <c r="O451" s="29"/>
    </row>
    <row r="452" spans="1:15">
      <c r="A452" s="87" t="str">
        <f t="shared" si="7"/>
        <v/>
      </c>
      <c r="B452" s="87" t="str">
        <f>IF(C452="","",C452&amp;COUNTIF($C$2:C452,C452))</f>
        <v/>
      </c>
      <c r="C452" s="88"/>
      <c r="D452" s="87" t="str">
        <f>IF($C452="","",VLOOKUP($C452,人员花名册!$B$2:$F$2001,2,0))</f>
        <v/>
      </c>
      <c r="E452" s="87" t="str">
        <f>IF($C452="","",VLOOKUP($C452,人员花名册!$B$2:$F$2001,4,0))</f>
        <v/>
      </c>
      <c r="F452" s="89" t="str">
        <f>IF($C452="","",VLOOKUP($C452,人员花名册!$B$2:$F$2001,5,0))</f>
        <v/>
      </c>
      <c r="G452" s="29"/>
      <c r="H452" s="29"/>
      <c r="I452" s="87" t="str">
        <f>IF($C452="","",VLOOKUP($H452,培训课程清单!$B$2:$J$1700,2,0))</f>
        <v/>
      </c>
      <c r="J452" s="87" t="str">
        <f>IF($C452="","",VLOOKUP($H452,培训课程清单!$B$2:$J$1700,3,0))</f>
        <v/>
      </c>
      <c r="K452" s="87" t="str">
        <f>IF($H452="","",VLOOKUP($H452,培训课程清单!$B$2:$J$1700,4,0))</f>
        <v/>
      </c>
      <c r="L452" s="29"/>
      <c r="M452" s="89" t="str">
        <f>IF($H452="","",VLOOKUP($H452,培训课程清单!$B$2:$J$1700,7,0))</f>
        <v/>
      </c>
      <c r="N452" s="87" t="str">
        <f>IF($H452="","",VLOOKUP($H452,培训课程清单!$B$2:$J$1700,8,0))</f>
        <v/>
      </c>
      <c r="O452" s="29"/>
    </row>
    <row r="453" spans="1:15">
      <c r="A453" s="87" t="str">
        <f t="shared" si="7"/>
        <v/>
      </c>
      <c r="B453" s="87" t="str">
        <f>IF(C453="","",C453&amp;COUNTIF($C$2:C453,C453))</f>
        <v/>
      </c>
      <c r="C453" s="88"/>
      <c r="D453" s="87" t="str">
        <f>IF($C453="","",VLOOKUP($C453,人员花名册!$B$2:$F$2001,2,0))</f>
        <v/>
      </c>
      <c r="E453" s="87" t="str">
        <f>IF($C453="","",VLOOKUP($C453,人员花名册!$B$2:$F$2001,4,0))</f>
        <v/>
      </c>
      <c r="F453" s="89" t="str">
        <f>IF($C453="","",VLOOKUP($C453,人员花名册!$B$2:$F$2001,5,0))</f>
        <v/>
      </c>
      <c r="G453" s="29"/>
      <c r="H453" s="29"/>
      <c r="I453" s="87" t="str">
        <f>IF($C453="","",VLOOKUP($H453,培训课程清单!$B$2:$J$1700,2,0))</f>
        <v/>
      </c>
      <c r="J453" s="87" t="str">
        <f>IF($C453="","",VLOOKUP($H453,培训课程清单!$B$2:$J$1700,3,0))</f>
        <v/>
      </c>
      <c r="K453" s="87" t="str">
        <f>IF($H453="","",VLOOKUP($H453,培训课程清单!$B$2:$J$1700,4,0))</f>
        <v/>
      </c>
      <c r="L453" s="29"/>
      <c r="M453" s="89" t="str">
        <f>IF($H453="","",VLOOKUP($H453,培训课程清单!$B$2:$J$1700,7,0))</f>
        <v/>
      </c>
      <c r="N453" s="87" t="str">
        <f>IF($H453="","",VLOOKUP($H453,培训课程清单!$B$2:$J$1700,8,0))</f>
        <v/>
      </c>
      <c r="O453" s="29"/>
    </row>
    <row r="454" spans="1:15">
      <c r="A454" s="87" t="str">
        <f t="shared" si="7"/>
        <v/>
      </c>
      <c r="B454" s="87" t="str">
        <f>IF(C454="","",C454&amp;COUNTIF($C$2:C454,C454))</f>
        <v/>
      </c>
      <c r="C454" s="88"/>
      <c r="D454" s="87" t="str">
        <f>IF($C454="","",VLOOKUP($C454,人员花名册!$B$2:$F$2001,2,0))</f>
        <v/>
      </c>
      <c r="E454" s="87" t="str">
        <f>IF($C454="","",VLOOKUP($C454,人员花名册!$B$2:$F$2001,4,0))</f>
        <v/>
      </c>
      <c r="F454" s="89" t="str">
        <f>IF($C454="","",VLOOKUP($C454,人员花名册!$B$2:$F$2001,5,0))</f>
        <v/>
      </c>
      <c r="G454" s="29"/>
      <c r="H454" s="29"/>
      <c r="I454" s="87" t="str">
        <f>IF($C454="","",VLOOKUP($H454,培训课程清单!$B$2:$J$1700,2,0))</f>
        <v/>
      </c>
      <c r="J454" s="87" t="str">
        <f>IF($C454="","",VLOOKUP($H454,培训课程清单!$B$2:$J$1700,3,0))</f>
        <v/>
      </c>
      <c r="K454" s="87" t="str">
        <f>IF($H454="","",VLOOKUP($H454,培训课程清单!$B$2:$J$1700,4,0))</f>
        <v/>
      </c>
      <c r="L454" s="29"/>
      <c r="M454" s="89" t="str">
        <f>IF($H454="","",VLOOKUP($H454,培训课程清单!$B$2:$J$1700,7,0))</f>
        <v/>
      </c>
      <c r="N454" s="87" t="str">
        <f>IF($H454="","",VLOOKUP($H454,培训课程清单!$B$2:$J$1700,8,0))</f>
        <v/>
      </c>
      <c r="O454" s="29"/>
    </row>
    <row r="455" spans="1:15">
      <c r="A455" s="87" t="str">
        <f t="shared" si="7"/>
        <v/>
      </c>
      <c r="B455" s="87" t="str">
        <f>IF(C455="","",C455&amp;COUNTIF($C$2:C455,C455))</f>
        <v/>
      </c>
      <c r="C455" s="88"/>
      <c r="D455" s="87" t="str">
        <f>IF($C455="","",VLOOKUP($C455,人员花名册!$B$2:$F$2001,2,0))</f>
        <v/>
      </c>
      <c r="E455" s="87" t="str">
        <f>IF($C455="","",VLOOKUP($C455,人员花名册!$B$2:$F$2001,4,0))</f>
        <v/>
      </c>
      <c r="F455" s="89" t="str">
        <f>IF($C455="","",VLOOKUP($C455,人员花名册!$B$2:$F$2001,5,0))</f>
        <v/>
      </c>
      <c r="G455" s="29"/>
      <c r="H455" s="29"/>
      <c r="I455" s="87" t="str">
        <f>IF($C455="","",VLOOKUP($H455,培训课程清单!$B$2:$J$1700,2,0))</f>
        <v/>
      </c>
      <c r="J455" s="87" t="str">
        <f>IF($C455="","",VLOOKUP($H455,培训课程清单!$B$2:$J$1700,3,0))</f>
        <v/>
      </c>
      <c r="K455" s="87" t="str">
        <f>IF($H455="","",VLOOKUP($H455,培训课程清单!$B$2:$J$1700,4,0))</f>
        <v/>
      </c>
      <c r="L455" s="29"/>
      <c r="M455" s="89" t="str">
        <f>IF($H455="","",VLOOKUP($H455,培训课程清单!$B$2:$J$1700,7,0))</f>
        <v/>
      </c>
      <c r="N455" s="87" t="str">
        <f>IF($H455="","",VLOOKUP($H455,培训课程清单!$B$2:$J$1700,8,0))</f>
        <v/>
      </c>
      <c r="O455" s="29"/>
    </row>
    <row r="456" spans="1:15">
      <c r="A456" s="87" t="str">
        <f t="shared" si="7"/>
        <v/>
      </c>
      <c r="B456" s="87" t="str">
        <f>IF(C456="","",C456&amp;COUNTIF($C$2:C456,C456))</f>
        <v/>
      </c>
      <c r="C456" s="88"/>
      <c r="D456" s="87" t="str">
        <f>IF($C456="","",VLOOKUP($C456,人员花名册!$B$2:$F$2001,2,0))</f>
        <v/>
      </c>
      <c r="E456" s="87" t="str">
        <f>IF($C456="","",VLOOKUP($C456,人员花名册!$B$2:$F$2001,4,0))</f>
        <v/>
      </c>
      <c r="F456" s="89" t="str">
        <f>IF($C456="","",VLOOKUP($C456,人员花名册!$B$2:$F$2001,5,0))</f>
        <v/>
      </c>
      <c r="G456" s="29"/>
      <c r="H456" s="29"/>
      <c r="I456" s="87" t="str">
        <f>IF($C456="","",VLOOKUP($H456,培训课程清单!$B$2:$J$1700,2,0))</f>
        <v/>
      </c>
      <c r="J456" s="87" t="str">
        <f>IF($C456="","",VLOOKUP($H456,培训课程清单!$B$2:$J$1700,3,0))</f>
        <v/>
      </c>
      <c r="K456" s="87" t="str">
        <f>IF($H456="","",VLOOKUP($H456,培训课程清单!$B$2:$J$1700,4,0))</f>
        <v/>
      </c>
      <c r="L456" s="29"/>
      <c r="M456" s="89" t="str">
        <f>IF($H456="","",VLOOKUP($H456,培训课程清单!$B$2:$J$1700,7,0))</f>
        <v/>
      </c>
      <c r="N456" s="87" t="str">
        <f>IF($H456="","",VLOOKUP($H456,培训课程清单!$B$2:$J$1700,8,0))</f>
        <v/>
      </c>
      <c r="O456" s="29"/>
    </row>
    <row r="457" spans="1:15">
      <c r="A457" s="87" t="str">
        <f t="shared" si="7"/>
        <v/>
      </c>
      <c r="B457" s="87" t="str">
        <f>IF(C457="","",C457&amp;COUNTIF($C$2:C457,C457))</f>
        <v/>
      </c>
      <c r="C457" s="88"/>
      <c r="D457" s="87" t="str">
        <f>IF($C457="","",VLOOKUP($C457,人员花名册!$B$2:$F$2001,2,0))</f>
        <v/>
      </c>
      <c r="E457" s="87" t="str">
        <f>IF($C457="","",VLOOKUP($C457,人员花名册!$B$2:$F$2001,4,0))</f>
        <v/>
      </c>
      <c r="F457" s="89" t="str">
        <f>IF($C457="","",VLOOKUP($C457,人员花名册!$B$2:$F$2001,5,0))</f>
        <v/>
      </c>
      <c r="G457" s="29"/>
      <c r="H457" s="29"/>
      <c r="I457" s="87" t="str">
        <f>IF($C457="","",VLOOKUP($H457,培训课程清单!$B$2:$J$1700,2,0))</f>
        <v/>
      </c>
      <c r="J457" s="87" t="str">
        <f>IF($C457="","",VLOOKUP($H457,培训课程清单!$B$2:$J$1700,3,0))</f>
        <v/>
      </c>
      <c r="K457" s="87" t="str">
        <f>IF($H457="","",VLOOKUP($H457,培训课程清单!$B$2:$J$1700,4,0))</f>
        <v/>
      </c>
      <c r="L457" s="29"/>
      <c r="M457" s="89" t="str">
        <f>IF($H457="","",VLOOKUP($H457,培训课程清单!$B$2:$J$1700,7,0))</f>
        <v/>
      </c>
      <c r="N457" s="87" t="str">
        <f>IF($H457="","",VLOOKUP($H457,培训课程清单!$B$2:$J$1700,8,0))</f>
        <v/>
      </c>
      <c r="O457" s="29"/>
    </row>
    <row r="458" spans="1:15">
      <c r="A458" s="87" t="str">
        <f t="shared" si="7"/>
        <v/>
      </c>
      <c r="B458" s="87" t="str">
        <f>IF(C458="","",C458&amp;COUNTIF($C$2:C458,C458))</f>
        <v/>
      </c>
      <c r="C458" s="88"/>
      <c r="D458" s="87" t="str">
        <f>IF($C458="","",VLOOKUP($C458,人员花名册!$B$2:$F$2001,2,0))</f>
        <v/>
      </c>
      <c r="E458" s="87" t="str">
        <f>IF($C458="","",VLOOKUP($C458,人员花名册!$B$2:$F$2001,4,0))</f>
        <v/>
      </c>
      <c r="F458" s="89" t="str">
        <f>IF($C458="","",VLOOKUP($C458,人员花名册!$B$2:$F$2001,5,0))</f>
        <v/>
      </c>
      <c r="G458" s="29"/>
      <c r="H458" s="29"/>
      <c r="I458" s="87" t="str">
        <f>IF($C458="","",VLOOKUP($H458,培训课程清单!$B$2:$J$1700,2,0))</f>
        <v/>
      </c>
      <c r="J458" s="87" t="str">
        <f>IF($C458="","",VLOOKUP($H458,培训课程清单!$B$2:$J$1700,3,0))</f>
        <v/>
      </c>
      <c r="K458" s="87" t="str">
        <f>IF($H458="","",VLOOKUP($H458,培训课程清单!$B$2:$J$1700,4,0))</f>
        <v/>
      </c>
      <c r="L458" s="29"/>
      <c r="M458" s="89" t="str">
        <f>IF($H458="","",VLOOKUP($H458,培训课程清单!$B$2:$J$1700,7,0))</f>
        <v/>
      </c>
      <c r="N458" s="87" t="str">
        <f>IF($H458="","",VLOOKUP($H458,培训课程清单!$B$2:$J$1700,8,0))</f>
        <v/>
      </c>
      <c r="O458" s="29"/>
    </row>
    <row r="459" spans="1:15">
      <c r="A459" s="87" t="str">
        <f t="shared" si="7"/>
        <v/>
      </c>
      <c r="B459" s="87" t="str">
        <f>IF(C459="","",C459&amp;COUNTIF($C$2:C459,C459))</f>
        <v/>
      </c>
      <c r="C459" s="88"/>
      <c r="D459" s="87" t="str">
        <f>IF($C459="","",VLOOKUP($C459,人员花名册!$B$2:$F$2001,2,0))</f>
        <v/>
      </c>
      <c r="E459" s="87" t="str">
        <f>IF($C459="","",VLOOKUP($C459,人员花名册!$B$2:$F$2001,4,0))</f>
        <v/>
      </c>
      <c r="F459" s="89" t="str">
        <f>IF($C459="","",VLOOKUP($C459,人员花名册!$B$2:$F$2001,5,0))</f>
        <v/>
      </c>
      <c r="G459" s="29"/>
      <c r="H459" s="29"/>
      <c r="I459" s="87" t="str">
        <f>IF($C459="","",VLOOKUP($H459,培训课程清单!$B$2:$J$1700,2,0))</f>
        <v/>
      </c>
      <c r="J459" s="87" t="str">
        <f>IF($C459="","",VLOOKUP($H459,培训课程清单!$B$2:$J$1700,3,0))</f>
        <v/>
      </c>
      <c r="K459" s="87" t="str">
        <f>IF($H459="","",VLOOKUP($H459,培训课程清单!$B$2:$J$1700,4,0))</f>
        <v/>
      </c>
      <c r="L459" s="29"/>
      <c r="M459" s="89" t="str">
        <f>IF($H459="","",VLOOKUP($H459,培训课程清单!$B$2:$J$1700,7,0))</f>
        <v/>
      </c>
      <c r="N459" s="87" t="str">
        <f>IF($H459="","",VLOOKUP($H459,培训课程清单!$B$2:$J$1700,8,0))</f>
        <v/>
      </c>
      <c r="O459" s="29"/>
    </row>
    <row r="460" spans="1:15">
      <c r="A460" s="87" t="str">
        <f t="shared" si="7"/>
        <v/>
      </c>
      <c r="B460" s="87" t="str">
        <f>IF(C460="","",C460&amp;COUNTIF($C$2:C460,C460))</f>
        <v/>
      </c>
      <c r="C460" s="88"/>
      <c r="D460" s="87" t="str">
        <f>IF($C460="","",VLOOKUP($C460,人员花名册!$B$2:$F$2001,2,0))</f>
        <v/>
      </c>
      <c r="E460" s="87" t="str">
        <f>IF($C460="","",VLOOKUP($C460,人员花名册!$B$2:$F$2001,4,0))</f>
        <v/>
      </c>
      <c r="F460" s="89" t="str">
        <f>IF($C460="","",VLOOKUP($C460,人员花名册!$B$2:$F$2001,5,0))</f>
        <v/>
      </c>
      <c r="G460" s="29"/>
      <c r="H460" s="29"/>
      <c r="I460" s="87" t="str">
        <f>IF($C460="","",VLOOKUP($H460,培训课程清单!$B$2:$J$1700,2,0))</f>
        <v/>
      </c>
      <c r="J460" s="87" t="str">
        <f>IF($C460="","",VLOOKUP($H460,培训课程清单!$B$2:$J$1700,3,0))</f>
        <v/>
      </c>
      <c r="K460" s="87" t="str">
        <f>IF($H460="","",VLOOKUP($H460,培训课程清单!$B$2:$J$1700,4,0))</f>
        <v/>
      </c>
      <c r="L460" s="29"/>
      <c r="M460" s="89" t="str">
        <f>IF($H460="","",VLOOKUP($H460,培训课程清单!$B$2:$J$1700,7,0))</f>
        <v/>
      </c>
      <c r="N460" s="87" t="str">
        <f>IF($H460="","",VLOOKUP($H460,培训课程清单!$B$2:$J$1700,8,0))</f>
        <v/>
      </c>
      <c r="O460" s="29"/>
    </row>
    <row r="461" spans="1:15">
      <c r="A461" s="87" t="str">
        <f t="shared" si="7"/>
        <v/>
      </c>
      <c r="B461" s="87" t="str">
        <f>IF(C461="","",C461&amp;COUNTIF($C$2:C461,C461))</f>
        <v/>
      </c>
      <c r="C461" s="88"/>
      <c r="D461" s="87" t="str">
        <f>IF($C461="","",VLOOKUP($C461,人员花名册!$B$2:$F$2001,2,0))</f>
        <v/>
      </c>
      <c r="E461" s="87" t="str">
        <f>IF($C461="","",VLOOKUP($C461,人员花名册!$B$2:$F$2001,4,0))</f>
        <v/>
      </c>
      <c r="F461" s="89" t="str">
        <f>IF($C461="","",VLOOKUP($C461,人员花名册!$B$2:$F$2001,5,0))</f>
        <v/>
      </c>
      <c r="G461" s="29"/>
      <c r="H461" s="29"/>
      <c r="I461" s="87" t="str">
        <f>IF($C461="","",VLOOKUP($H461,培训课程清单!$B$2:$J$1700,2,0))</f>
        <v/>
      </c>
      <c r="J461" s="87" t="str">
        <f>IF($C461="","",VLOOKUP($H461,培训课程清单!$B$2:$J$1700,3,0))</f>
        <v/>
      </c>
      <c r="K461" s="87" t="str">
        <f>IF($H461="","",VLOOKUP($H461,培训课程清单!$B$2:$J$1700,4,0))</f>
        <v/>
      </c>
      <c r="L461" s="29"/>
      <c r="M461" s="89" t="str">
        <f>IF($H461="","",VLOOKUP($H461,培训课程清单!$B$2:$J$1700,7,0))</f>
        <v/>
      </c>
      <c r="N461" s="87" t="str">
        <f>IF($H461="","",VLOOKUP($H461,培训课程清单!$B$2:$J$1700,8,0))</f>
        <v/>
      </c>
      <c r="O461" s="29"/>
    </row>
    <row r="462" spans="1:15">
      <c r="A462" s="87" t="str">
        <f t="shared" si="7"/>
        <v/>
      </c>
      <c r="B462" s="87" t="str">
        <f>IF(C462="","",C462&amp;COUNTIF($C$2:C462,C462))</f>
        <v/>
      </c>
      <c r="C462" s="88"/>
      <c r="D462" s="87" t="str">
        <f>IF($C462="","",VLOOKUP($C462,人员花名册!$B$2:$F$2001,2,0))</f>
        <v/>
      </c>
      <c r="E462" s="87" t="str">
        <f>IF($C462="","",VLOOKUP($C462,人员花名册!$B$2:$F$2001,4,0))</f>
        <v/>
      </c>
      <c r="F462" s="89" t="str">
        <f>IF($C462="","",VLOOKUP($C462,人员花名册!$B$2:$F$2001,5,0))</f>
        <v/>
      </c>
      <c r="G462" s="29"/>
      <c r="H462" s="29"/>
      <c r="I462" s="87" t="str">
        <f>IF($C462="","",VLOOKUP($H462,培训课程清单!$B$2:$J$1700,2,0))</f>
        <v/>
      </c>
      <c r="J462" s="87" t="str">
        <f>IF($C462="","",VLOOKUP($H462,培训课程清单!$B$2:$J$1700,3,0))</f>
        <v/>
      </c>
      <c r="K462" s="87" t="str">
        <f>IF($H462="","",VLOOKUP($H462,培训课程清单!$B$2:$J$1700,4,0))</f>
        <v/>
      </c>
      <c r="L462" s="29"/>
      <c r="M462" s="89" t="str">
        <f>IF($H462="","",VLOOKUP($H462,培训课程清单!$B$2:$J$1700,7,0))</f>
        <v/>
      </c>
      <c r="N462" s="87" t="str">
        <f>IF($H462="","",VLOOKUP($H462,培训课程清单!$B$2:$J$1700,8,0))</f>
        <v/>
      </c>
      <c r="O462" s="29"/>
    </row>
    <row r="463" spans="1:15">
      <c r="A463" s="87" t="str">
        <f t="shared" si="7"/>
        <v/>
      </c>
      <c r="B463" s="87" t="str">
        <f>IF(C463="","",C463&amp;COUNTIF($C$2:C463,C463))</f>
        <v/>
      </c>
      <c r="C463" s="88"/>
      <c r="D463" s="87" t="str">
        <f>IF($C463="","",VLOOKUP($C463,人员花名册!$B$2:$F$2001,2,0))</f>
        <v/>
      </c>
      <c r="E463" s="87" t="str">
        <f>IF($C463="","",VLOOKUP($C463,人员花名册!$B$2:$F$2001,4,0))</f>
        <v/>
      </c>
      <c r="F463" s="89" t="str">
        <f>IF($C463="","",VLOOKUP($C463,人员花名册!$B$2:$F$2001,5,0))</f>
        <v/>
      </c>
      <c r="G463" s="29"/>
      <c r="H463" s="29"/>
      <c r="I463" s="87" t="str">
        <f>IF($C463="","",VLOOKUP($H463,培训课程清单!$B$2:$J$1700,2,0))</f>
        <v/>
      </c>
      <c r="J463" s="87" t="str">
        <f>IF($C463="","",VLOOKUP($H463,培训课程清单!$B$2:$J$1700,3,0))</f>
        <v/>
      </c>
      <c r="K463" s="87" t="str">
        <f>IF($H463="","",VLOOKUP($H463,培训课程清单!$B$2:$J$1700,4,0))</f>
        <v/>
      </c>
      <c r="L463" s="29"/>
      <c r="M463" s="89" t="str">
        <f>IF($H463="","",VLOOKUP($H463,培训课程清单!$B$2:$J$1700,7,0))</f>
        <v/>
      </c>
      <c r="N463" s="87" t="str">
        <f>IF($H463="","",VLOOKUP($H463,培训课程清单!$B$2:$J$1700,8,0))</f>
        <v/>
      </c>
      <c r="O463" s="29"/>
    </row>
    <row r="464" spans="1:15">
      <c r="A464" s="87" t="str">
        <f t="shared" si="7"/>
        <v/>
      </c>
      <c r="B464" s="87" t="str">
        <f>IF(C464="","",C464&amp;COUNTIF($C$2:C464,C464))</f>
        <v/>
      </c>
      <c r="C464" s="88"/>
      <c r="D464" s="87" t="str">
        <f>IF($C464="","",VLOOKUP($C464,人员花名册!$B$2:$F$2001,2,0))</f>
        <v/>
      </c>
      <c r="E464" s="87" t="str">
        <f>IF($C464="","",VLOOKUP($C464,人员花名册!$B$2:$F$2001,4,0))</f>
        <v/>
      </c>
      <c r="F464" s="89" t="str">
        <f>IF($C464="","",VLOOKUP($C464,人员花名册!$B$2:$F$2001,5,0))</f>
        <v/>
      </c>
      <c r="G464" s="29"/>
      <c r="H464" s="29"/>
      <c r="I464" s="87" t="str">
        <f>IF($C464="","",VLOOKUP($H464,培训课程清单!$B$2:$J$1700,2,0))</f>
        <v/>
      </c>
      <c r="J464" s="87" t="str">
        <f>IF($C464="","",VLOOKUP($H464,培训课程清单!$B$2:$J$1700,3,0))</f>
        <v/>
      </c>
      <c r="K464" s="87" t="str">
        <f>IF($H464="","",VLOOKUP($H464,培训课程清单!$B$2:$J$1700,4,0))</f>
        <v/>
      </c>
      <c r="L464" s="29"/>
      <c r="M464" s="89" t="str">
        <f>IF($H464="","",VLOOKUP($H464,培训课程清单!$B$2:$J$1700,7,0))</f>
        <v/>
      </c>
      <c r="N464" s="87" t="str">
        <f>IF($H464="","",VLOOKUP($H464,培训课程清单!$B$2:$J$1700,8,0))</f>
        <v/>
      </c>
      <c r="O464" s="29"/>
    </row>
    <row r="465" spans="1:15">
      <c r="A465" s="87" t="str">
        <f t="shared" ref="A465:A528" si="8">IF(C464="","",A464+1)</f>
        <v/>
      </c>
      <c r="B465" s="87" t="str">
        <f>IF(C465="","",C465&amp;COUNTIF($C$2:C465,C465))</f>
        <v/>
      </c>
      <c r="C465" s="88"/>
      <c r="D465" s="87" t="str">
        <f>IF($C465="","",VLOOKUP($C465,人员花名册!$B$2:$F$2001,2,0))</f>
        <v/>
      </c>
      <c r="E465" s="87" t="str">
        <f>IF($C465="","",VLOOKUP($C465,人员花名册!$B$2:$F$2001,4,0))</f>
        <v/>
      </c>
      <c r="F465" s="89" t="str">
        <f>IF($C465="","",VLOOKUP($C465,人员花名册!$B$2:$F$2001,5,0))</f>
        <v/>
      </c>
      <c r="G465" s="29"/>
      <c r="H465" s="29"/>
      <c r="I465" s="87" t="str">
        <f>IF($C465="","",VLOOKUP($H465,培训课程清单!$B$2:$J$1700,2,0))</f>
        <v/>
      </c>
      <c r="J465" s="87" t="str">
        <f>IF($C465="","",VLOOKUP($H465,培训课程清单!$B$2:$J$1700,3,0))</f>
        <v/>
      </c>
      <c r="K465" s="87" t="str">
        <f>IF($H465="","",VLOOKUP($H465,培训课程清单!$B$2:$J$1700,4,0))</f>
        <v/>
      </c>
      <c r="L465" s="29"/>
      <c r="M465" s="89" t="str">
        <f>IF($H465="","",VLOOKUP($H465,培训课程清单!$B$2:$J$1700,7,0))</f>
        <v/>
      </c>
      <c r="N465" s="87" t="str">
        <f>IF($H465="","",VLOOKUP($H465,培训课程清单!$B$2:$J$1700,8,0))</f>
        <v/>
      </c>
      <c r="O465" s="29"/>
    </row>
    <row r="466" spans="1:15">
      <c r="A466" s="87" t="str">
        <f t="shared" si="8"/>
        <v/>
      </c>
      <c r="B466" s="87" t="str">
        <f>IF(C466="","",C466&amp;COUNTIF($C$2:C466,C466))</f>
        <v/>
      </c>
      <c r="C466" s="88"/>
      <c r="D466" s="87" t="str">
        <f>IF($C466="","",VLOOKUP($C466,人员花名册!$B$2:$F$2001,2,0))</f>
        <v/>
      </c>
      <c r="E466" s="87" t="str">
        <f>IF($C466="","",VLOOKUP($C466,人员花名册!$B$2:$F$2001,4,0))</f>
        <v/>
      </c>
      <c r="F466" s="89" t="str">
        <f>IF($C466="","",VLOOKUP($C466,人员花名册!$B$2:$F$2001,5,0))</f>
        <v/>
      </c>
      <c r="G466" s="29"/>
      <c r="H466" s="29"/>
      <c r="I466" s="87" t="str">
        <f>IF($C466="","",VLOOKUP($H466,培训课程清单!$B$2:$J$1700,2,0))</f>
        <v/>
      </c>
      <c r="J466" s="87" t="str">
        <f>IF($C466="","",VLOOKUP($H466,培训课程清单!$B$2:$J$1700,3,0))</f>
        <v/>
      </c>
      <c r="K466" s="87" t="str">
        <f>IF($H466="","",VLOOKUP($H466,培训课程清单!$B$2:$J$1700,4,0))</f>
        <v/>
      </c>
      <c r="L466" s="29"/>
      <c r="M466" s="89" t="str">
        <f>IF($H466="","",VLOOKUP($H466,培训课程清单!$B$2:$J$1700,7,0))</f>
        <v/>
      </c>
      <c r="N466" s="87" t="str">
        <f>IF($H466="","",VLOOKUP($H466,培训课程清单!$B$2:$J$1700,8,0))</f>
        <v/>
      </c>
      <c r="O466" s="29"/>
    </row>
    <row r="467" spans="1:15">
      <c r="A467" s="87" t="str">
        <f t="shared" si="8"/>
        <v/>
      </c>
      <c r="B467" s="87" t="str">
        <f>IF(C467="","",C467&amp;COUNTIF($C$2:C467,C467))</f>
        <v/>
      </c>
      <c r="C467" s="88"/>
      <c r="D467" s="87" t="str">
        <f>IF($C467="","",VLOOKUP($C467,人员花名册!$B$2:$F$2001,2,0))</f>
        <v/>
      </c>
      <c r="E467" s="87" t="str">
        <f>IF($C467="","",VLOOKUP($C467,人员花名册!$B$2:$F$2001,4,0))</f>
        <v/>
      </c>
      <c r="F467" s="89" t="str">
        <f>IF($C467="","",VLOOKUP($C467,人员花名册!$B$2:$F$2001,5,0))</f>
        <v/>
      </c>
      <c r="G467" s="29"/>
      <c r="H467" s="29"/>
      <c r="I467" s="87" t="str">
        <f>IF($C467="","",VLOOKUP($H467,培训课程清单!$B$2:$J$1700,2,0))</f>
        <v/>
      </c>
      <c r="J467" s="87" t="str">
        <f>IF($C467="","",VLOOKUP($H467,培训课程清单!$B$2:$J$1700,3,0))</f>
        <v/>
      </c>
      <c r="K467" s="87" t="str">
        <f>IF($H467="","",VLOOKUP($H467,培训课程清单!$B$2:$J$1700,4,0))</f>
        <v/>
      </c>
      <c r="L467" s="29"/>
      <c r="M467" s="89" t="str">
        <f>IF($H467="","",VLOOKUP($H467,培训课程清单!$B$2:$J$1700,7,0))</f>
        <v/>
      </c>
      <c r="N467" s="87" t="str">
        <f>IF($H467="","",VLOOKUP($H467,培训课程清单!$B$2:$J$1700,8,0))</f>
        <v/>
      </c>
      <c r="O467" s="29"/>
    </row>
    <row r="468" spans="1:15">
      <c r="A468" s="87" t="str">
        <f t="shared" si="8"/>
        <v/>
      </c>
      <c r="B468" s="87" t="str">
        <f>IF(C468="","",C468&amp;COUNTIF($C$2:C468,C468))</f>
        <v/>
      </c>
      <c r="C468" s="88"/>
      <c r="D468" s="87" t="str">
        <f>IF($C468="","",VLOOKUP($C468,人员花名册!$B$2:$F$2001,2,0))</f>
        <v/>
      </c>
      <c r="E468" s="87" t="str">
        <f>IF($C468="","",VLOOKUP($C468,人员花名册!$B$2:$F$2001,4,0))</f>
        <v/>
      </c>
      <c r="F468" s="89" t="str">
        <f>IF($C468="","",VLOOKUP($C468,人员花名册!$B$2:$F$2001,5,0))</f>
        <v/>
      </c>
      <c r="G468" s="29"/>
      <c r="H468" s="29"/>
      <c r="I468" s="87" t="str">
        <f>IF($C468="","",VLOOKUP($H468,培训课程清单!$B$2:$J$1700,2,0))</f>
        <v/>
      </c>
      <c r="J468" s="87" t="str">
        <f>IF($C468="","",VLOOKUP($H468,培训课程清单!$B$2:$J$1700,3,0))</f>
        <v/>
      </c>
      <c r="K468" s="87" t="str">
        <f>IF($H468="","",VLOOKUP($H468,培训课程清单!$B$2:$J$1700,4,0))</f>
        <v/>
      </c>
      <c r="L468" s="29"/>
      <c r="M468" s="89" t="str">
        <f>IF($H468="","",VLOOKUP($H468,培训课程清单!$B$2:$J$1700,7,0))</f>
        <v/>
      </c>
      <c r="N468" s="87" t="str">
        <f>IF($H468="","",VLOOKUP($H468,培训课程清单!$B$2:$J$1700,8,0))</f>
        <v/>
      </c>
      <c r="O468" s="29"/>
    </row>
    <row r="469" spans="1:15">
      <c r="A469" s="87" t="str">
        <f t="shared" si="8"/>
        <v/>
      </c>
      <c r="B469" s="87" t="str">
        <f>IF(C469="","",C469&amp;COUNTIF($C$2:C469,C469))</f>
        <v/>
      </c>
      <c r="C469" s="88"/>
      <c r="D469" s="87" t="str">
        <f>IF($C469="","",VLOOKUP($C469,人员花名册!$B$2:$F$2001,2,0))</f>
        <v/>
      </c>
      <c r="E469" s="87" t="str">
        <f>IF($C469="","",VLOOKUP($C469,人员花名册!$B$2:$F$2001,4,0))</f>
        <v/>
      </c>
      <c r="F469" s="89" t="str">
        <f>IF($C469="","",VLOOKUP($C469,人员花名册!$B$2:$F$2001,5,0))</f>
        <v/>
      </c>
      <c r="G469" s="29"/>
      <c r="H469" s="29"/>
      <c r="I469" s="87" t="str">
        <f>IF($C469="","",VLOOKUP($H469,培训课程清单!$B$2:$J$1700,2,0))</f>
        <v/>
      </c>
      <c r="J469" s="87" t="str">
        <f>IF($C469="","",VLOOKUP($H469,培训课程清单!$B$2:$J$1700,3,0))</f>
        <v/>
      </c>
      <c r="K469" s="87" t="str">
        <f>IF($H469="","",VLOOKUP($H469,培训课程清单!$B$2:$J$1700,4,0))</f>
        <v/>
      </c>
      <c r="L469" s="29"/>
      <c r="M469" s="89" t="str">
        <f>IF($H469="","",VLOOKUP($H469,培训课程清单!$B$2:$J$1700,7,0))</f>
        <v/>
      </c>
      <c r="N469" s="87" t="str">
        <f>IF($H469="","",VLOOKUP($H469,培训课程清单!$B$2:$J$1700,8,0))</f>
        <v/>
      </c>
      <c r="O469" s="29"/>
    </row>
    <row r="470" spans="1:15">
      <c r="A470" s="87" t="str">
        <f t="shared" si="8"/>
        <v/>
      </c>
      <c r="B470" s="87" t="str">
        <f>IF(C470="","",C470&amp;COUNTIF($C$2:C470,C470))</f>
        <v/>
      </c>
      <c r="C470" s="88"/>
      <c r="D470" s="87" t="str">
        <f>IF($C470="","",VLOOKUP($C470,人员花名册!$B$2:$F$2001,2,0))</f>
        <v/>
      </c>
      <c r="E470" s="87" t="str">
        <f>IF($C470="","",VLOOKUP($C470,人员花名册!$B$2:$F$2001,4,0))</f>
        <v/>
      </c>
      <c r="F470" s="89" t="str">
        <f>IF($C470="","",VLOOKUP($C470,人员花名册!$B$2:$F$2001,5,0))</f>
        <v/>
      </c>
      <c r="G470" s="29"/>
      <c r="H470" s="29"/>
      <c r="I470" s="87" t="str">
        <f>IF($C470="","",VLOOKUP($H470,培训课程清单!$B$2:$J$1700,2,0))</f>
        <v/>
      </c>
      <c r="J470" s="87" t="str">
        <f>IF($C470="","",VLOOKUP($H470,培训课程清单!$B$2:$J$1700,3,0))</f>
        <v/>
      </c>
      <c r="K470" s="87" t="str">
        <f>IF($H470="","",VLOOKUP($H470,培训课程清单!$B$2:$J$1700,4,0))</f>
        <v/>
      </c>
      <c r="L470" s="29"/>
      <c r="M470" s="89" t="str">
        <f>IF($H470="","",VLOOKUP($H470,培训课程清单!$B$2:$J$1700,7,0))</f>
        <v/>
      </c>
      <c r="N470" s="87" t="str">
        <f>IF($H470="","",VLOOKUP($H470,培训课程清单!$B$2:$J$1700,8,0))</f>
        <v/>
      </c>
      <c r="O470" s="29"/>
    </row>
    <row r="471" spans="1:15">
      <c r="A471" s="87" t="str">
        <f t="shared" si="8"/>
        <v/>
      </c>
      <c r="B471" s="87" t="str">
        <f>IF(C471="","",C471&amp;COUNTIF($C$2:C471,C471))</f>
        <v/>
      </c>
      <c r="C471" s="88"/>
      <c r="D471" s="87" t="str">
        <f>IF($C471="","",VLOOKUP($C471,人员花名册!$B$2:$F$2001,2,0))</f>
        <v/>
      </c>
      <c r="E471" s="87" t="str">
        <f>IF($C471="","",VLOOKUP($C471,人员花名册!$B$2:$F$2001,4,0))</f>
        <v/>
      </c>
      <c r="F471" s="89" t="str">
        <f>IF($C471="","",VLOOKUP($C471,人员花名册!$B$2:$F$2001,5,0))</f>
        <v/>
      </c>
      <c r="G471" s="29"/>
      <c r="H471" s="29"/>
      <c r="I471" s="87" t="str">
        <f>IF($C471="","",VLOOKUP($H471,培训课程清单!$B$2:$J$1700,2,0))</f>
        <v/>
      </c>
      <c r="J471" s="87" t="str">
        <f>IF($C471="","",VLOOKUP($H471,培训课程清单!$B$2:$J$1700,3,0))</f>
        <v/>
      </c>
      <c r="K471" s="87" t="str">
        <f>IF($H471="","",VLOOKUP($H471,培训课程清单!$B$2:$J$1700,4,0))</f>
        <v/>
      </c>
      <c r="L471" s="29"/>
      <c r="M471" s="89" t="str">
        <f>IF($H471="","",VLOOKUP($H471,培训课程清单!$B$2:$J$1700,7,0))</f>
        <v/>
      </c>
      <c r="N471" s="87" t="str">
        <f>IF($H471="","",VLOOKUP($H471,培训课程清单!$B$2:$J$1700,8,0))</f>
        <v/>
      </c>
      <c r="O471" s="29"/>
    </row>
    <row r="472" spans="1:15">
      <c r="A472" s="87" t="str">
        <f t="shared" si="8"/>
        <v/>
      </c>
      <c r="B472" s="87" t="str">
        <f>IF(C472="","",C472&amp;COUNTIF($C$2:C472,C472))</f>
        <v/>
      </c>
      <c r="C472" s="88"/>
      <c r="D472" s="87" t="str">
        <f>IF($C472="","",VLOOKUP($C472,人员花名册!$B$2:$F$2001,2,0))</f>
        <v/>
      </c>
      <c r="E472" s="87" t="str">
        <f>IF($C472="","",VLOOKUP($C472,人员花名册!$B$2:$F$2001,4,0))</f>
        <v/>
      </c>
      <c r="F472" s="89" t="str">
        <f>IF($C472="","",VLOOKUP($C472,人员花名册!$B$2:$F$2001,5,0))</f>
        <v/>
      </c>
      <c r="G472" s="29"/>
      <c r="H472" s="29"/>
      <c r="I472" s="87" t="str">
        <f>IF($C472="","",VLOOKUP($H472,培训课程清单!$B$2:$J$1700,2,0))</f>
        <v/>
      </c>
      <c r="J472" s="87" t="str">
        <f>IF($C472="","",VLOOKUP($H472,培训课程清单!$B$2:$J$1700,3,0))</f>
        <v/>
      </c>
      <c r="K472" s="87" t="str">
        <f>IF($H472="","",VLOOKUP($H472,培训课程清单!$B$2:$J$1700,4,0))</f>
        <v/>
      </c>
      <c r="L472" s="29"/>
      <c r="M472" s="89" t="str">
        <f>IF($H472="","",VLOOKUP($H472,培训课程清单!$B$2:$J$1700,7,0))</f>
        <v/>
      </c>
      <c r="N472" s="87" t="str">
        <f>IF($H472="","",VLOOKUP($H472,培训课程清单!$B$2:$J$1700,8,0))</f>
        <v/>
      </c>
      <c r="O472" s="29"/>
    </row>
    <row r="473" spans="1:15">
      <c r="A473" s="87" t="str">
        <f t="shared" si="8"/>
        <v/>
      </c>
      <c r="B473" s="87" t="str">
        <f>IF(C473="","",C473&amp;COUNTIF($C$2:C473,C473))</f>
        <v/>
      </c>
      <c r="C473" s="88"/>
      <c r="D473" s="87" t="str">
        <f>IF($C473="","",VLOOKUP($C473,人员花名册!$B$2:$F$2001,2,0))</f>
        <v/>
      </c>
      <c r="E473" s="87" t="str">
        <f>IF($C473="","",VLOOKUP($C473,人员花名册!$B$2:$F$2001,4,0))</f>
        <v/>
      </c>
      <c r="F473" s="89" t="str">
        <f>IF($C473="","",VLOOKUP($C473,人员花名册!$B$2:$F$2001,5,0))</f>
        <v/>
      </c>
      <c r="G473" s="29"/>
      <c r="H473" s="29"/>
      <c r="I473" s="87" t="str">
        <f>IF($C473="","",VLOOKUP($H473,培训课程清单!$B$2:$J$1700,2,0))</f>
        <v/>
      </c>
      <c r="J473" s="87" t="str">
        <f>IF($C473="","",VLOOKUP($H473,培训课程清单!$B$2:$J$1700,3,0))</f>
        <v/>
      </c>
      <c r="K473" s="87" t="str">
        <f>IF($H473="","",VLOOKUP($H473,培训课程清单!$B$2:$J$1700,4,0))</f>
        <v/>
      </c>
      <c r="L473" s="29"/>
      <c r="M473" s="89" t="str">
        <f>IF($H473="","",VLOOKUP($H473,培训课程清单!$B$2:$J$1700,7,0))</f>
        <v/>
      </c>
      <c r="N473" s="87" t="str">
        <f>IF($H473="","",VLOOKUP($H473,培训课程清单!$B$2:$J$1700,8,0))</f>
        <v/>
      </c>
      <c r="O473" s="29"/>
    </row>
    <row r="474" spans="1:15">
      <c r="A474" s="87" t="str">
        <f t="shared" si="8"/>
        <v/>
      </c>
      <c r="B474" s="87" t="str">
        <f>IF(C474="","",C474&amp;COUNTIF($C$2:C474,C474))</f>
        <v/>
      </c>
      <c r="C474" s="88"/>
      <c r="D474" s="87" t="str">
        <f>IF($C474="","",VLOOKUP($C474,人员花名册!$B$2:$F$2001,2,0))</f>
        <v/>
      </c>
      <c r="E474" s="87" t="str">
        <f>IF($C474="","",VLOOKUP($C474,人员花名册!$B$2:$F$2001,4,0))</f>
        <v/>
      </c>
      <c r="F474" s="89" t="str">
        <f>IF($C474="","",VLOOKUP($C474,人员花名册!$B$2:$F$2001,5,0))</f>
        <v/>
      </c>
      <c r="G474" s="29"/>
      <c r="H474" s="29"/>
      <c r="I474" s="87" t="str">
        <f>IF($C474="","",VLOOKUP($H474,培训课程清单!$B$2:$J$1700,2,0))</f>
        <v/>
      </c>
      <c r="J474" s="87" t="str">
        <f>IF($C474="","",VLOOKUP($H474,培训课程清单!$B$2:$J$1700,3,0))</f>
        <v/>
      </c>
      <c r="K474" s="87" t="str">
        <f>IF($H474="","",VLOOKUP($H474,培训课程清单!$B$2:$J$1700,4,0))</f>
        <v/>
      </c>
      <c r="L474" s="29"/>
      <c r="M474" s="89" t="str">
        <f>IF($H474="","",VLOOKUP($H474,培训课程清单!$B$2:$J$1700,7,0))</f>
        <v/>
      </c>
      <c r="N474" s="87" t="str">
        <f>IF($H474="","",VLOOKUP($H474,培训课程清单!$B$2:$J$1700,8,0))</f>
        <v/>
      </c>
      <c r="O474" s="29"/>
    </row>
    <row r="475" spans="1:15">
      <c r="A475" s="87" t="str">
        <f t="shared" si="8"/>
        <v/>
      </c>
      <c r="B475" s="87" t="str">
        <f>IF(C475="","",C475&amp;COUNTIF($C$2:C475,C475))</f>
        <v/>
      </c>
      <c r="C475" s="88"/>
      <c r="D475" s="87" t="str">
        <f>IF($C475="","",VLOOKUP($C475,人员花名册!$B$2:$F$2001,2,0))</f>
        <v/>
      </c>
      <c r="E475" s="87" t="str">
        <f>IF($C475="","",VLOOKUP($C475,人员花名册!$B$2:$F$2001,4,0))</f>
        <v/>
      </c>
      <c r="F475" s="89" t="str">
        <f>IF($C475="","",VLOOKUP($C475,人员花名册!$B$2:$F$2001,5,0))</f>
        <v/>
      </c>
      <c r="G475" s="29"/>
      <c r="H475" s="29"/>
      <c r="I475" s="87" t="str">
        <f>IF($C475="","",VLOOKUP($H475,培训课程清单!$B$2:$J$1700,2,0))</f>
        <v/>
      </c>
      <c r="J475" s="87" t="str">
        <f>IF($C475="","",VLOOKUP($H475,培训课程清单!$B$2:$J$1700,3,0))</f>
        <v/>
      </c>
      <c r="K475" s="87" t="str">
        <f>IF($H475="","",VLOOKUP($H475,培训课程清单!$B$2:$J$1700,4,0))</f>
        <v/>
      </c>
      <c r="L475" s="29"/>
      <c r="M475" s="89" t="str">
        <f>IF($H475="","",VLOOKUP($H475,培训课程清单!$B$2:$J$1700,7,0))</f>
        <v/>
      </c>
      <c r="N475" s="87" t="str">
        <f>IF($H475="","",VLOOKUP($H475,培训课程清单!$B$2:$J$1700,8,0))</f>
        <v/>
      </c>
      <c r="O475" s="29"/>
    </row>
    <row r="476" spans="1:15">
      <c r="A476" s="87" t="str">
        <f t="shared" si="8"/>
        <v/>
      </c>
      <c r="B476" s="87" t="str">
        <f>IF(C476="","",C476&amp;COUNTIF($C$2:C476,C476))</f>
        <v/>
      </c>
      <c r="C476" s="88"/>
      <c r="D476" s="87" t="str">
        <f>IF($C476="","",VLOOKUP($C476,人员花名册!$B$2:$F$2001,2,0))</f>
        <v/>
      </c>
      <c r="E476" s="87" t="str">
        <f>IF($C476="","",VLOOKUP($C476,人员花名册!$B$2:$F$2001,4,0))</f>
        <v/>
      </c>
      <c r="F476" s="89" t="str">
        <f>IF($C476="","",VLOOKUP($C476,人员花名册!$B$2:$F$2001,5,0))</f>
        <v/>
      </c>
      <c r="G476" s="29"/>
      <c r="H476" s="29"/>
      <c r="I476" s="87" t="str">
        <f>IF($C476="","",VLOOKUP($H476,培训课程清单!$B$2:$J$1700,2,0))</f>
        <v/>
      </c>
      <c r="J476" s="87" t="str">
        <f>IF($C476="","",VLOOKUP($H476,培训课程清单!$B$2:$J$1700,3,0))</f>
        <v/>
      </c>
      <c r="K476" s="87" t="str">
        <f>IF($H476="","",VLOOKUP($H476,培训课程清单!$B$2:$J$1700,4,0))</f>
        <v/>
      </c>
      <c r="L476" s="29"/>
      <c r="M476" s="89" t="str">
        <f>IF($H476="","",VLOOKUP($H476,培训课程清单!$B$2:$J$1700,7,0))</f>
        <v/>
      </c>
      <c r="N476" s="87" t="str">
        <f>IF($H476="","",VLOOKUP($H476,培训课程清单!$B$2:$J$1700,8,0))</f>
        <v/>
      </c>
      <c r="O476" s="29"/>
    </row>
    <row r="477" spans="1:15">
      <c r="A477" s="87" t="str">
        <f t="shared" si="8"/>
        <v/>
      </c>
      <c r="B477" s="87" t="str">
        <f>IF(C477="","",C477&amp;COUNTIF($C$2:C477,C477))</f>
        <v/>
      </c>
      <c r="C477" s="88"/>
      <c r="D477" s="87" t="str">
        <f>IF($C477="","",VLOOKUP($C477,人员花名册!$B$2:$F$2001,2,0))</f>
        <v/>
      </c>
      <c r="E477" s="87" t="str">
        <f>IF($C477="","",VLOOKUP($C477,人员花名册!$B$2:$F$2001,4,0))</f>
        <v/>
      </c>
      <c r="F477" s="89" t="str">
        <f>IF($C477="","",VLOOKUP($C477,人员花名册!$B$2:$F$2001,5,0))</f>
        <v/>
      </c>
      <c r="G477" s="29"/>
      <c r="H477" s="29"/>
      <c r="I477" s="87" t="str">
        <f>IF($C477="","",VLOOKUP($H477,培训课程清单!$B$2:$J$1700,2,0))</f>
        <v/>
      </c>
      <c r="J477" s="87" t="str">
        <f>IF($C477="","",VLOOKUP($H477,培训课程清单!$B$2:$J$1700,3,0))</f>
        <v/>
      </c>
      <c r="K477" s="87" t="str">
        <f>IF($H477="","",VLOOKUP($H477,培训课程清单!$B$2:$J$1700,4,0))</f>
        <v/>
      </c>
      <c r="L477" s="29"/>
      <c r="M477" s="89" t="str">
        <f>IF($H477="","",VLOOKUP($H477,培训课程清单!$B$2:$J$1700,7,0))</f>
        <v/>
      </c>
      <c r="N477" s="87" t="str">
        <f>IF($H477="","",VLOOKUP($H477,培训课程清单!$B$2:$J$1700,8,0))</f>
        <v/>
      </c>
      <c r="O477" s="29"/>
    </row>
    <row r="478" spans="1:15">
      <c r="A478" s="87" t="str">
        <f t="shared" si="8"/>
        <v/>
      </c>
      <c r="B478" s="87" t="str">
        <f>IF(C478="","",C478&amp;COUNTIF($C$2:C478,C478))</f>
        <v/>
      </c>
      <c r="C478" s="88"/>
      <c r="D478" s="87" t="str">
        <f>IF($C478="","",VLOOKUP($C478,人员花名册!$B$2:$F$2001,2,0))</f>
        <v/>
      </c>
      <c r="E478" s="87" t="str">
        <f>IF($C478="","",VLOOKUP($C478,人员花名册!$B$2:$F$2001,4,0))</f>
        <v/>
      </c>
      <c r="F478" s="89" t="str">
        <f>IF($C478="","",VLOOKUP($C478,人员花名册!$B$2:$F$2001,5,0))</f>
        <v/>
      </c>
      <c r="G478" s="29"/>
      <c r="H478" s="29"/>
      <c r="I478" s="87" t="str">
        <f>IF($C478="","",VLOOKUP($H478,培训课程清单!$B$2:$J$1700,2,0))</f>
        <v/>
      </c>
      <c r="J478" s="87" t="str">
        <f>IF($C478="","",VLOOKUP($H478,培训课程清单!$B$2:$J$1700,3,0))</f>
        <v/>
      </c>
      <c r="K478" s="87" t="str">
        <f>IF($H478="","",VLOOKUP($H478,培训课程清单!$B$2:$J$1700,4,0))</f>
        <v/>
      </c>
      <c r="L478" s="29"/>
      <c r="M478" s="89" t="str">
        <f>IF($H478="","",VLOOKUP($H478,培训课程清单!$B$2:$J$1700,7,0))</f>
        <v/>
      </c>
      <c r="N478" s="87" t="str">
        <f>IF($H478="","",VLOOKUP($H478,培训课程清单!$B$2:$J$1700,8,0))</f>
        <v/>
      </c>
      <c r="O478" s="29"/>
    </row>
    <row r="479" spans="1:15">
      <c r="A479" s="87" t="str">
        <f t="shared" si="8"/>
        <v/>
      </c>
      <c r="B479" s="87" t="str">
        <f>IF(C479="","",C479&amp;COUNTIF($C$2:C479,C479))</f>
        <v/>
      </c>
      <c r="C479" s="88"/>
      <c r="D479" s="87" t="str">
        <f>IF($C479="","",VLOOKUP($C479,人员花名册!$B$2:$F$2001,2,0))</f>
        <v/>
      </c>
      <c r="E479" s="87" t="str">
        <f>IF($C479="","",VLOOKUP($C479,人员花名册!$B$2:$F$2001,4,0))</f>
        <v/>
      </c>
      <c r="F479" s="89" t="str">
        <f>IF($C479="","",VLOOKUP($C479,人员花名册!$B$2:$F$2001,5,0))</f>
        <v/>
      </c>
      <c r="G479" s="29"/>
      <c r="H479" s="29"/>
      <c r="I479" s="87" t="str">
        <f>IF($C479="","",VLOOKUP($H479,培训课程清单!$B$2:$J$1700,2,0))</f>
        <v/>
      </c>
      <c r="J479" s="87" t="str">
        <f>IF($C479="","",VLOOKUP($H479,培训课程清单!$B$2:$J$1700,3,0))</f>
        <v/>
      </c>
      <c r="K479" s="87" t="str">
        <f>IF($H479="","",VLOOKUP($H479,培训课程清单!$B$2:$J$1700,4,0))</f>
        <v/>
      </c>
      <c r="L479" s="29"/>
      <c r="M479" s="89" t="str">
        <f>IF($H479="","",VLOOKUP($H479,培训课程清单!$B$2:$J$1700,7,0))</f>
        <v/>
      </c>
      <c r="N479" s="87" t="str">
        <f>IF($H479="","",VLOOKUP($H479,培训课程清单!$B$2:$J$1700,8,0))</f>
        <v/>
      </c>
      <c r="O479" s="29"/>
    </row>
    <row r="480" spans="1:15">
      <c r="A480" s="87" t="str">
        <f t="shared" si="8"/>
        <v/>
      </c>
      <c r="B480" s="87" t="str">
        <f>IF(C480="","",C480&amp;COUNTIF($C$2:C480,C480))</f>
        <v/>
      </c>
      <c r="C480" s="88"/>
      <c r="D480" s="87" t="str">
        <f>IF($C480="","",VLOOKUP($C480,人员花名册!$B$2:$F$2001,2,0))</f>
        <v/>
      </c>
      <c r="E480" s="87" t="str">
        <f>IF($C480="","",VLOOKUP($C480,人员花名册!$B$2:$F$2001,4,0))</f>
        <v/>
      </c>
      <c r="F480" s="89" t="str">
        <f>IF($C480="","",VLOOKUP($C480,人员花名册!$B$2:$F$2001,5,0))</f>
        <v/>
      </c>
      <c r="G480" s="29"/>
      <c r="H480" s="29"/>
      <c r="I480" s="87" t="str">
        <f>IF($C480="","",VLOOKUP($H480,培训课程清单!$B$2:$J$1700,2,0))</f>
        <v/>
      </c>
      <c r="J480" s="87" t="str">
        <f>IF($C480="","",VLOOKUP($H480,培训课程清单!$B$2:$J$1700,3,0))</f>
        <v/>
      </c>
      <c r="K480" s="87" t="str">
        <f>IF($H480="","",VLOOKUP($H480,培训课程清单!$B$2:$J$1700,4,0))</f>
        <v/>
      </c>
      <c r="L480" s="29"/>
      <c r="M480" s="89" t="str">
        <f>IF($H480="","",VLOOKUP($H480,培训课程清单!$B$2:$J$1700,7,0))</f>
        <v/>
      </c>
      <c r="N480" s="87" t="str">
        <f>IF($H480="","",VLOOKUP($H480,培训课程清单!$B$2:$J$1700,8,0))</f>
        <v/>
      </c>
      <c r="O480" s="29"/>
    </row>
    <row r="481" spans="1:15">
      <c r="A481" s="87" t="str">
        <f t="shared" si="8"/>
        <v/>
      </c>
      <c r="B481" s="87" t="str">
        <f>IF(C481="","",C481&amp;COUNTIF($C$2:C481,C481))</f>
        <v/>
      </c>
      <c r="C481" s="88"/>
      <c r="D481" s="87" t="str">
        <f>IF($C481="","",VLOOKUP($C481,人员花名册!$B$2:$F$2001,2,0))</f>
        <v/>
      </c>
      <c r="E481" s="87" t="str">
        <f>IF($C481="","",VLOOKUP($C481,人员花名册!$B$2:$F$2001,4,0))</f>
        <v/>
      </c>
      <c r="F481" s="89" t="str">
        <f>IF($C481="","",VLOOKUP($C481,人员花名册!$B$2:$F$2001,5,0))</f>
        <v/>
      </c>
      <c r="G481" s="29"/>
      <c r="H481" s="29"/>
      <c r="I481" s="87" t="str">
        <f>IF($C481="","",VLOOKUP($H481,培训课程清单!$B$2:$J$1700,2,0))</f>
        <v/>
      </c>
      <c r="J481" s="87" t="str">
        <f>IF($C481="","",VLOOKUP($H481,培训课程清单!$B$2:$J$1700,3,0))</f>
        <v/>
      </c>
      <c r="K481" s="87" t="str">
        <f>IF($H481="","",VLOOKUP($H481,培训课程清单!$B$2:$J$1700,4,0))</f>
        <v/>
      </c>
      <c r="L481" s="29"/>
      <c r="M481" s="89" t="str">
        <f>IF($H481="","",VLOOKUP($H481,培训课程清单!$B$2:$J$1700,7,0))</f>
        <v/>
      </c>
      <c r="N481" s="87" t="str">
        <f>IF($H481="","",VLOOKUP($H481,培训课程清单!$B$2:$J$1700,8,0))</f>
        <v/>
      </c>
      <c r="O481" s="29"/>
    </row>
    <row r="482" spans="1:15">
      <c r="A482" s="87" t="str">
        <f t="shared" si="8"/>
        <v/>
      </c>
      <c r="B482" s="87" t="str">
        <f>IF(C482="","",C482&amp;COUNTIF($C$2:C482,C482))</f>
        <v/>
      </c>
      <c r="C482" s="88"/>
      <c r="D482" s="87" t="str">
        <f>IF($C482="","",VLOOKUP($C482,人员花名册!$B$2:$F$2001,2,0))</f>
        <v/>
      </c>
      <c r="E482" s="87" t="str">
        <f>IF($C482="","",VLOOKUP($C482,人员花名册!$B$2:$F$2001,4,0))</f>
        <v/>
      </c>
      <c r="F482" s="89" t="str">
        <f>IF($C482="","",VLOOKUP($C482,人员花名册!$B$2:$F$2001,5,0))</f>
        <v/>
      </c>
      <c r="G482" s="29"/>
      <c r="H482" s="29"/>
      <c r="I482" s="87" t="str">
        <f>IF($C482="","",VLOOKUP($H482,培训课程清单!$B$2:$J$1700,2,0))</f>
        <v/>
      </c>
      <c r="J482" s="87" t="str">
        <f>IF($C482="","",VLOOKUP($H482,培训课程清单!$B$2:$J$1700,3,0))</f>
        <v/>
      </c>
      <c r="K482" s="87" t="str">
        <f>IF($H482="","",VLOOKUP($H482,培训课程清单!$B$2:$J$1700,4,0))</f>
        <v/>
      </c>
      <c r="L482" s="29"/>
      <c r="M482" s="89" t="str">
        <f>IF($H482="","",VLOOKUP($H482,培训课程清单!$B$2:$J$1700,7,0))</f>
        <v/>
      </c>
      <c r="N482" s="87" t="str">
        <f>IF($H482="","",VLOOKUP($H482,培训课程清单!$B$2:$J$1700,8,0))</f>
        <v/>
      </c>
      <c r="O482" s="29"/>
    </row>
    <row r="483" spans="1:15">
      <c r="A483" s="87" t="str">
        <f t="shared" si="8"/>
        <v/>
      </c>
      <c r="B483" s="87" t="str">
        <f>IF(C483="","",C483&amp;COUNTIF($C$2:C483,C483))</f>
        <v/>
      </c>
      <c r="C483" s="88"/>
      <c r="D483" s="87" t="str">
        <f>IF($C483="","",VLOOKUP($C483,人员花名册!$B$2:$F$2001,2,0))</f>
        <v/>
      </c>
      <c r="E483" s="87" t="str">
        <f>IF($C483="","",VLOOKUP($C483,人员花名册!$B$2:$F$2001,4,0))</f>
        <v/>
      </c>
      <c r="F483" s="89" t="str">
        <f>IF($C483="","",VLOOKUP($C483,人员花名册!$B$2:$F$2001,5,0))</f>
        <v/>
      </c>
      <c r="G483" s="29"/>
      <c r="H483" s="29"/>
      <c r="I483" s="87" t="str">
        <f>IF($C483="","",VLOOKUP($H483,培训课程清单!$B$2:$J$1700,2,0))</f>
        <v/>
      </c>
      <c r="J483" s="87" t="str">
        <f>IF($C483="","",VLOOKUP($H483,培训课程清单!$B$2:$J$1700,3,0))</f>
        <v/>
      </c>
      <c r="K483" s="87" t="str">
        <f>IF($H483="","",VLOOKUP($H483,培训课程清单!$B$2:$J$1700,4,0))</f>
        <v/>
      </c>
      <c r="L483" s="29"/>
      <c r="M483" s="89" t="str">
        <f>IF($H483="","",VLOOKUP($H483,培训课程清单!$B$2:$J$1700,7,0))</f>
        <v/>
      </c>
      <c r="N483" s="87" t="str">
        <f>IF($H483="","",VLOOKUP($H483,培训课程清单!$B$2:$J$1700,8,0))</f>
        <v/>
      </c>
      <c r="O483" s="29"/>
    </row>
    <row r="484" spans="1:15">
      <c r="A484" s="87" t="str">
        <f t="shared" si="8"/>
        <v/>
      </c>
      <c r="B484" s="87" t="str">
        <f>IF(C484="","",C484&amp;COUNTIF($C$2:C484,C484))</f>
        <v/>
      </c>
      <c r="C484" s="88"/>
      <c r="D484" s="87" t="str">
        <f>IF($C484="","",VLOOKUP($C484,人员花名册!$B$2:$F$2001,2,0))</f>
        <v/>
      </c>
      <c r="E484" s="87" t="str">
        <f>IF($C484="","",VLOOKUP($C484,人员花名册!$B$2:$F$2001,4,0))</f>
        <v/>
      </c>
      <c r="F484" s="89" t="str">
        <f>IF($C484="","",VLOOKUP($C484,人员花名册!$B$2:$F$2001,5,0))</f>
        <v/>
      </c>
      <c r="G484" s="29"/>
      <c r="H484" s="29"/>
      <c r="I484" s="87" t="str">
        <f>IF($C484="","",VLOOKUP($H484,培训课程清单!$B$2:$J$1700,2,0))</f>
        <v/>
      </c>
      <c r="J484" s="87" t="str">
        <f>IF($C484="","",VLOOKUP($H484,培训课程清单!$B$2:$J$1700,3,0))</f>
        <v/>
      </c>
      <c r="K484" s="87" t="str">
        <f>IF($H484="","",VLOOKUP($H484,培训课程清单!$B$2:$J$1700,4,0))</f>
        <v/>
      </c>
      <c r="L484" s="29"/>
      <c r="M484" s="89" t="str">
        <f>IF($H484="","",VLOOKUP($H484,培训课程清单!$B$2:$J$1700,7,0))</f>
        <v/>
      </c>
      <c r="N484" s="87" t="str">
        <f>IF($H484="","",VLOOKUP($H484,培训课程清单!$B$2:$J$1700,8,0))</f>
        <v/>
      </c>
      <c r="O484" s="29"/>
    </row>
    <row r="485" spans="1:15">
      <c r="A485" s="87" t="str">
        <f t="shared" si="8"/>
        <v/>
      </c>
      <c r="B485" s="87" t="str">
        <f>IF(C485="","",C485&amp;COUNTIF($C$2:C485,C485))</f>
        <v/>
      </c>
      <c r="C485" s="88"/>
      <c r="D485" s="87" t="str">
        <f>IF($C485="","",VLOOKUP($C485,人员花名册!$B$2:$F$2001,2,0))</f>
        <v/>
      </c>
      <c r="E485" s="87" t="str">
        <f>IF($C485="","",VLOOKUP($C485,人员花名册!$B$2:$F$2001,4,0))</f>
        <v/>
      </c>
      <c r="F485" s="89" t="str">
        <f>IF($C485="","",VLOOKUP($C485,人员花名册!$B$2:$F$2001,5,0))</f>
        <v/>
      </c>
      <c r="G485" s="29"/>
      <c r="H485" s="29"/>
      <c r="I485" s="87" t="str">
        <f>IF($C485="","",VLOOKUP($H485,培训课程清单!$B$2:$J$1700,2,0))</f>
        <v/>
      </c>
      <c r="J485" s="87" t="str">
        <f>IF($C485="","",VLOOKUP($H485,培训课程清单!$B$2:$J$1700,3,0))</f>
        <v/>
      </c>
      <c r="K485" s="87" t="str">
        <f>IF($H485="","",VLOOKUP($H485,培训课程清单!$B$2:$J$1700,4,0))</f>
        <v/>
      </c>
      <c r="L485" s="29"/>
      <c r="M485" s="89" t="str">
        <f>IF($H485="","",VLOOKUP($H485,培训课程清单!$B$2:$J$1700,7,0))</f>
        <v/>
      </c>
      <c r="N485" s="87" t="str">
        <f>IF($H485="","",VLOOKUP($H485,培训课程清单!$B$2:$J$1700,8,0))</f>
        <v/>
      </c>
      <c r="O485" s="29"/>
    </row>
    <row r="486" spans="1:15">
      <c r="A486" s="87" t="str">
        <f t="shared" si="8"/>
        <v/>
      </c>
      <c r="B486" s="87" t="str">
        <f>IF(C486="","",C486&amp;COUNTIF($C$2:C486,C486))</f>
        <v/>
      </c>
      <c r="C486" s="88"/>
      <c r="D486" s="87" t="str">
        <f>IF($C486="","",VLOOKUP($C486,人员花名册!$B$2:$F$2001,2,0))</f>
        <v/>
      </c>
      <c r="E486" s="87" t="str">
        <f>IF($C486="","",VLOOKUP($C486,人员花名册!$B$2:$F$2001,4,0))</f>
        <v/>
      </c>
      <c r="F486" s="89" t="str">
        <f>IF($C486="","",VLOOKUP($C486,人员花名册!$B$2:$F$2001,5,0))</f>
        <v/>
      </c>
      <c r="G486" s="29"/>
      <c r="H486" s="29"/>
      <c r="I486" s="87" t="str">
        <f>IF($C486="","",VLOOKUP($H486,培训课程清单!$B$2:$J$1700,2,0))</f>
        <v/>
      </c>
      <c r="J486" s="87" t="str">
        <f>IF($C486="","",VLOOKUP($H486,培训课程清单!$B$2:$J$1700,3,0))</f>
        <v/>
      </c>
      <c r="K486" s="87" t="str">
        <f>IF($H486="","",VLOOKUP($H486,培训课程清单!$B$2:$J$1700,4,0))</f>
        <v/>
      </c>
      <c r="L486" s="29"/>
      <c r="M486" s="89" t="str">
        <f>IF($H486="","",VLOOKUP($H486,培训课程清单!$B$2:$J$1700,7,0))</f>
        <v/>
      </c>
      <c r="N486" s="87" t="str">
        <f>IF($H486="","",VLOOKUP($H486,培训课程清单!$B$2:$J$1700,8,0))</f>
        <v/>
      </c>
      <c r="O486" s="29"/>
    </row>
    <row r="487" spans="1:15">
      <c r="A487" s="87" t="str">
        <f t="shared" si="8"/>
        <v/>
      </c>
      <c r="B487" s="87" t="str">
        <f>IF(C487="","",C487&amp;COUNTIF($C$2:C487,C487))</f>
        <v/>
      </c>
      <c r="C487" s="88"/>
      <c r="D487" s="87" t="str">
        <f>IF($C487="","",VLOOKUP($C487,人员花名册!$B$2:$F$2001,2,0))</f>
        <v/>
      </c>
      <c r="E487" s="87" t="str">
        <f>IF($C487="","",VLOOKUP($C487,人员花名册!$B$2:$F$2001,4,0))</f>
        <v/>
      </c>
      <c r="F487" s="89" t="str">
        <f>IF($C487="","",VLOOKUP($C487,人员花名册!$B$2:$F$2001,5,0))</f>
        <v/>
      </c>
      <c r="G487" s="29"/>
      <c r="H487" s="29"/>
      <c r="I487" s="87" t="str">
        <f>IF($C487="","",VLOOKUP($H487,培训课程清单!$B$2:$J$1700,2,0))</f>
        <v/>
      </c>
      <c r="J487" s="87" t="str">
        <f>IF($C487="","",VLOOKUP($H487,培训课程清单!$B$2:$J$1700,3,0))</f>
        <v/>
      </c>
      <c r="K487" s="87" t="str">
        <f>IF($H487="","",VLOOKUP($H487,培训课程清单!$B$2:$J$1700,4,0))</f>
        <v/>
      </c>
      <c r="L487" s="29"/>
      <c r="M487" s="89" t="str">
        <f>IF($H487="","",VLOOKUP($H487,培训课程清单!$B$2:$J$1700,7,0))</f>
        <v/>
      </c>
      <c r="N487" s="87" t="str">
        <f>IF($H487="","",VLOOKUP($H487,培训课程清单!$B$2:$J$1700,8,0))</f>
        <v/>
      </c>
      <c r="O487" s="29"/>
    </row>
    <row r="488" spans="1:15">
      <c r="A488" s="87" t="str">
        <f t="shared" si="8"/>
        <v/>
      </c>
      <c r="B488" s="87" t="str">
        <f>IF(C488="","",C488&amp;COUNTIF($C$2:C488,C488))</f>
        <v/>
      </c>
      <c r="C488" s="88"/>
      <c r="D488" s="87" t="str">
        <f>IF($C488="","",VLOOKUP($C488,人员花名册!$B$2:$F$2001,2,0))</f>
        <v/>
      </c>
      <c r="E488" s="87" t="str">
        <f>IF($C488="","",VLOOKUP($C488,人员花名册!$B$2:$F$2001,4,0))</f>
        <v/>
      </c>
      <c r="F488" s="89" t="str">
        <f>IF($C488="","",VLOOKUP($C488,人员花名册!$B$2:$F$2001,5,0))</f>
        <v/>
      </c>
      <c r="G488" s="29"/>
      <c r="H488" s="29"/>
      <c r="I488" s="87" t="str">
        <f>IF($C488="","",VLOOKUP($H488,培训课程清单!$B$2:$J$1700,2,0))</f>
        <v/>
      </c>
      <c r="J488" s="87" t="str">
        <f>IF($C488="","",VLOOKUP($H488,培训课程清单!$B$2:$J$1700,3,0))</f>
        <v/>
      </c>
      <c r="K488" s="87" t="str">
        <f>IF($H488="","",VLOOKUP($H488,培训课程清单!$B$2:$J$1700,4,0))</f>
        <v/>
      </c>
      <c r="L488" s="29"/>
      <c r="M488" s="89" t="str">
        <f>IF($H488="","",VLOOKUP($H488,培训课程清单!$B$2:$J$1700,7,0))</f>
        <v/>
      </c>
      <c r="N488" s="87" t="str">
        <f>IF($H488="","",VLOOKUP($H488,培训课程清单!$B$2:$J$1700,8,0))</f>
        <v/>
      </c>
      <c r="O488" s="29"/>
    </row>
    <row r="489" spans="1:15">
      <c r="A489" s="87" t="str">
        <f t="shared" si="8"/>
        <v/>
      </c>
      <c r="B489" s="87" t="str">
        <f>IF(C489="","",C489&amp;COUNTIF($C$2:C489,C489))</f>
        <v/>
      </c>
      <c r="C489" s="88"/>
      <c r="D489" s="87" t="str">
        <f>IF($C489="","",VLOOKUP($C489,人员花名册!$B$2:$F$2001,2,0))</f>
        <v/>
      </c>
      <c r="E489" s="87" t="str">
        <f>IF($C489="","",VLOOKUP($C489,人员花名册!$B$2:$F$2001,4,0))</f>
        <v/>
      </c>
      <c r="F489" s="89" t="str">
        <f>IF($C489="","",VLOOKUP($C489,人员花名册!$B$2:$F$2001,5,0))</f>
        <v/>
      </c>
      <c r="G489" s="29"/>
      <c r="H489" s="29"/>
      <c r="I489" s="87" t="str">
        <f>IF($C489="","",VLOOKUP($H489,培训课程清单!$B$2:$J$1700,2,0))</f>
        <v/>
      </c>
      <c r="J489" s="87" t="str">
        <f>IF($C489="","",VLOOKUP($H489,培训课程清单!$B$2:$J$1700,3,0))</f>
        <v/>
      </c>
      <c r="K489" s="87" t="str">
        <f>IF($H489="","",VLOOKUP($H489,培训课程清单!$B$2:$J$1700,4,0))</f>
        <v/>
      </c>
      <c r="L489" s="29"/>
      <c r="M489" s="89" t="str">
        <f>IF($H489="","",VLOOKUP($H489,培训课程清单!$B$2:$J$1700,7,0))</f>
        <v/>
      </c>
      <c r="N489" s="87" t="str">
        <f>IF($H489="","",VLOOKUP($H489,培训课程清单!$B$2:$J$1700,8,0))</f>
        <v/>
      </c>
      <c r="O489" s="29"/>
    </row>
    <row r="490" spans="1:15">
      <c r="A490" s="87" t="str">
        <f t="shared" si="8"/>
        <v/>
      </c>
      <c r="B490" s="87" t="str">
        <f>IF(C490="","",C490&amp;COUNTIF($C$2:C490,C490))</f>
        <v/>
      </c>
      <c r="C490" s="88"/>
      <c r="D490" s="87" t="str">
        <f>IF($C490="","",VLOOKUP($C490,人员花名册!$B$2:$F$2001,2,0))</f>
        <v/>
      </c>
      <c r="E490" s="87" t="str">
        <f>IF($C490="","",VLOOKUP($C490,人员花名册!$B$2:$F$2001,4,0))</f>
        <v/>
      </c>
      <c r="F490" s="89" t="str">
        <f>IF($C490="","",VLOOKUP($C490,人员花名册!$B$2:$F$2001,5,0))</f>
        <v/>
      </c>
      <c r="G490" s="29"/>
      <c r="H490" s="29"/>
      <c r="I490" s="87" t="str">
        <f>IF($C490="","",VLOOKUP($H490,培训课程清单!$B$2:$J$1700,2,0))</f>
        <v/>
      </c>
      <c r="J490" s="87" t="str">
        <f>IF($C490="","",VLOOKUP($H490,培训课程清单!$B$2:$J$1700,3,0))</f>
        <v/>
      </c>
      <c r="K490" s="87" t="str">
        <f>IF($H490="","",VLOOKUP($H490,培训课程清单!$B$2:$J$1700,4,0))</f>
        <v/>
      </c>
      <c r="L490" s="29"/>
      <c r="M490" s="89" t="str">
        <f>IF($H490="","",VLOOKUP($H490,培训课程清单!$B$2:$J$1700,7,0))</f>
        <v/>
      </c>
      <c r="N490" s="87" t="str">
        <f>IF($H490="","",VLOOKUP($H490,培训课程清单!$B$2:$J$1700,8,0))</f>
        <v/>
      </c>
      <c r="O490" s="29"/>
    </row>
    <row r="491" spans="1:15">
      <c r="A491" s="87" t="str">
        <f t="shared" si="8"/>
        <v/>
      </c>
      <c r="B491" s="87" t="str">
        <f>IF(C491="","",C491&amp;COUNTIF($C$2:C491,C491))</f>
        <v/>
      </c>
      <c r="C491" s="88"/>
      <c r="D491" s="87" t="str">
        <f>IF($C491="","",VLOOKUP($C491,人员花名册!$B$2:$F$2001,2,0))</f>
        <v/>
      </c>
      <c r="E491" s="87" t="str">
        <f>IF($C491="","",VLOOKUP($C491,人员花名册!$B$2:$F$2001,4,0))</f>
        <v/>
      </c>
      <c r="F491" s="89" t="str">
        <f>IF($C491="","",VLOOKUP($C491,人员花名册!$B$2:$F$2001,5,0))</f>
        <v/>
      </c>
      <c r="G491" s="29"/>
      <c r="H491" s="29"/>
      <c r="I491" s="87" t="str">
        <f>IF($C491="","",VLOOKUP($H491,培训课程清单!$B$2:$J$1700,2,0))</f>
        <v/>
      </c>
      <c r="J491" s="87" t="str">
        <f>IF($C491="","",VLOOKUP($H491,培训课程清单!$B$2:$J$1700,3,0))</f>
        <v/>
      </c>
      <c r="K491" s="87" t="str">
        <f>IF($H491="","",VLOOKUP($H491,培训课程清单!$B$2:$J$1700,4,0))</f>
        <v/>
      </c>
      <c r="L491" s="29"/>
      <c r="M491" s="89" t="str">
        <f>IF($H491="","",VLOOKUP($H491,培训课程清单!$B$2:$J$1700,7,0))</f>
        <v/>
      </c>
      <c r="N491" s="87" t="str">
        <f>IF($H491="","",VLOOKUP($H491,培训课程清单!$B$2:$J$1700,8,0))</f>
        <v/>
      </c>
      <c r="O491" s="29"/>
    </row>
    <row r="492" spans="1:15">
      <c r="A492" s="87" t="str">
        <f t="shared" si="8"/>
        <v/>
      </c>
      <c r="B492" s="87" t="str">
        <f>IF(C492="","",C492&amp;COUNTIF($C$2:C492,C492))</f>
        <v/>
      </c>
      <c r="C492" s="88"/>
      <c r="D492" s="87" t="str">
        <f>IF($C492="","",VLOOKUP($C492,人员花名册!$B$2:$F$2001,2,0))</f>
        <v/>
      </c>
      <c r="E492" s="87" t="str">
        <f>IF($C492="","",VLOOKUP($C492,人员花名册!$B$2:$F$2001,4,0))</f>
        <v/>
      </c>
      <c r="F492" s="89" t="str">
        <f>IF($C492="","",VLOOKUP($C492,人员花名册!$B$2:$F$2001,5,0))</f>
        <v/>
      </c>
      <c r="G492" s="29"/>
      <c r="H492" s="29"/>
      <c r="I492" s="87" t="str">
        <f>IF($C492="","",VLOOKUP($H492,培训课程清单!$B$2:$J$1700,2,0))</f>
        <v/>
      </c>
      <c r="J492" s="87" t="str">
        <f>IF($C492="","",VLOOKUP($H492,培训课程清单!$B$2:$J$1700,3,0))</f>
        <v/>
      </c>
      <c r="K492" s="87" t="str">
        <f>IF($H492="","",VLOOKUP($H492,培训课程清单!$B$2:$J$1700,4,0))</f>
        <v/>
      </c>
      <c r="L492" s="29"/>
      <c r="M492" s="89" t="str">
        <f>IF($H492="","",VLOOKUP($H492,培训课程清单!$B$2:$J$1700,7,0))</f>
        <v/>
      </c>
      <c r="N492" s="87" t="str">
        <f>IF($H492="","",VLOOKUP($H492,培训课程清单!$B$2:$J$1700,8,0))</f>
        <v/>
      </c>
      <c r="O492" s="29"/>
    </row>
    <row r="493" spans="1:15">
      <c r="A493" s="87" t="str">
        <f t="shared" si="8"/>
        <v/>
      </c>
      <c r="B493" s="87" t="str">
        <f>IF(C493="","",C493&amp;COUNTIF($C$2:C493,C493))</f>
        <v/>
      </c>
      <c r="C493" s="88"/>
      <c r="D493" s="87" t="str">
        <f>IF($C493="","",VLOOKUP($C493,人员花名册!$B$2:$F$2001,2,0))</f>
        <v/>
      </c>
      <c r="E493" s="87" t="str">
        <f>IF($C493="","",VLOOKUP($C493,人员花名册!$B$2:$F$2001,4,0))</f>
        <v/>
      </c>
      <c r="F493" s="89" t="str">
        <f>IF($C493="","",VLOOKUP($C493,人员花名册!$B$2:$F$2001,5,0))</f>
        <v/>
      </c>
      <c r="G493" s="29"/>
      <c r="H493" s="29"/>
      <c r="I493" s="87" t="str">
        <f>IF($C493="","",VLOOKUP($H493,培训课程清单!$B$2:$J$1700,2,0))</f>
        <v/>
      </c>
      <c r="J493" s="87" t="str">
        <f>IF($C493="","",VLOOKUP($H493,培训课程清单!$B$2:$J$1700,3,0))</f>
        <v/>
      </c>
      <c r="K493" s="87" t="str">
        <f>IF($H493="","",VLOOKUP($H493,培训课程清单!$B$2:$J$1700,4,0))</f>
        <v/>
      </c>
      <c r="L493" s="29"/>
      <c r="M493" s="89" t="str">
        <f>IF($H493="","",VLOOKUP($H493,培训课程清单!$B$2:$J$1700,7,0))</f>
        <v/>
      </c>
      <c r="N493" s="87" t="str">
        <f>IF($H493="","",VLOOKUP($H493,培训课程清单!$B$2:$J$1700,8,0))</f>
        <v/>
      </c>
      <c r="O493" s="29"/>
    </row>
    <row r="494" spans="1:15">
      <c r="A494" s="87" t="str">
        <f t="shared" si="8"/>
        <v/>
      </c>
      <c r="B494" s="87" t="str">
        <f>IF(C494="","",C494&amp;COUNTIF($C$2:C494,C494))</f>
        <v/>
      </c>
      <c r="C494" s="88"/>
      <c r="D494" s="87" t="str">
        <f>IF($C494="","",VLOOKUP($C494,人员花名册!$B$2:$F$2001,2,0))</f>
        <v/>
      </c>
      <c r="E494" s="87" t="str">
        <f>IF($C494="","",VLOOKUP($C494,人员花名册!$B$2:$F$2001,4,0))</f>
        <v/>
      </c>
      <c r="F494" s="89" t="str">
        <f>IF($C494="","",VLOOKUP($C494,人员花名册!$B$2:$F$2001,5,0))</f>
        <v/>
      </c>
      <c r="G494" s="29"/>
      <c r="H494" s="29"/>
      <c r="I494" s="87" t="str">
        <f>IF($C494="","",VLOOKUP($H494,培训课程清单!$B$2:$J$1700,2,0))</f>
        <v/>
      </c>
      <c r="J494" s="87" t="str">
        <f>IF($C494="","",VLOOKUP($H494,培训课程清单!$B$2:$J$1700,3,0))</f>
        <v/>
      </c>
      <c r="K494" s="87" t="str">
        <f>IF($H494="","",VLOOKUP($H494,培训课程清单!$B$2:$J$1700,4,0))</f>
        <v/>
      </c>
      <c r="L494" s="29"/>
      <c r="M494" s="89" t="str">
        <f>IF($H494="","",VLOOKUP($H494,培训课程清单!$B$2:$J$1700,7,0))</f>
        <v/>
      </c>
      <c r="N494" s="87" t="str">
        <f>IF($H494="","",VLOOKUP($H494,培训课程清单!$B$2:$J$1700,8,0))</f>
        <v/>
      </c>
      <c r="O494" s="29"/>
    </row>
    <row r="495" spans="1:15">
      <c r="A495" s="87" t="str">
        <f t="shared" si="8"/>
        <v/>
      </c>
      <c r="B495" s="87" t="str">
        <f>IF(C495="","",C495&amp;COUNTIF($C$2:C495,C495))</f>
        <v/>
      </c>
      <c r="C495" s="88"/>
      <c r="D495" s="87" t="str">
        <f>IF($C495="","",VLOOKUP($C495,人员花名册!$B$2:$F$2001,2,0))</f>
        <v/>
      </c>
      <c r="E495" s="87" t="str">
        <f>IF($C495="","",VLOOKUP($C495,人员花名册!$B$2:$F$2001,4,0))</f>
        <v/>
      </c>
      <c r="F495" s="89" t="str">
        <f>IF($C495="","",VLOOKUP($C495,人员花名册!$B$2:$F$2001,5,0))</f>
        <v/>
      </c>
      <c r="G495" s="29"/>
      <c r="H495" s="29"/>
      <c r="I495" s="87" t="str">
        <f>IF($C495="","",VLOOKUP($H495,培训课程清单!$B$2:$J$1700,2,0))</f>
        <v/>
      </c>
      <c r="J495" s="87" t="str">
        <f>IF($C495="","",VLOOKUP($H495,培训课程清单!$B$2:$J$1700,3,0))</f>
        <v/>
      </c>
      <c r="K495" s="87" t="str">
        <f>IF($H495="","",VLOOKUP($H495,培训课程清单!$B$2:$J$1700,4,0))</f>
        <v/>
      </c>
      <c r="L495" s="29"/>
      <c r="M495" s="89" t="str">
        <f>IF($H495="","",VLOOKUP($H495,培训课程清单!$B$2:$J$1700,7,0))</f>
        <v/>
      </c>
      <c r="N495" s="87" t="str">
        <f>IF($H495="","",VLOOKUP($H495,培训课程清单!$B$2:$J$1700,8,0))</f>
        <v/>
      </c>
      <c r="O495" s="29"/>
    </row>
    <row r="496" spans="1:15">
      <c r="A496" s="87" t="str">
        <f t="shared" si="8"/>
        <v/>
      </c>
      <c r="B496" s="87" t="str">
        <f>IF(C496="","",C496&amp;COUNTIF($C$2:C496,C496))</f>
        <v/>
      </c>
      <c r="C496" s="88"/>
      <c r="D496" s="87" t="str">
        <f>IF($C496="","",VLOOKUP($C496,人员花名册!$B$2:$F$2001,2,0))</f>
        <v/>
      </c>
      <c r="E496" s="87" t="str">
        <f>IF($C496="","",VLOOKUP($C496,人员花名册!$B$2:$F$2001,4,0))</f>
        <v/>
      </c>
      <c r="F496" s="89" t="str">
        <f>IF($C496="","",VLOOKUP($C496,人员花名册!$B$2:$F$2001,5,0))</f>
        <v/>
      </c>
      <c r="G496" s="29"/>
      <c r="H496" s="29"/>
      <c r="I496" s="87" t="str">
        <f>IF($C496="","",VLOOKUP($H496,培训课程清单!$B$2:$J$1700,2,0))</f>
        <v/>
      </c>
      <c r="J496" s="87" t="str">
        <f>IF($C496="","",VLOOKUP($H496,培训课程清单!$B$2:$J$1700,3,0))</f>
        <v/>
      </c>
      <c r="K496" s="87" t="str">
        <f>IF($H496="","",VLOOKUP($H496,培训课程清单!$B$2:$J$1700,4,0))</f>
        <v/>
      </c>
      <c r="L496" s="29"/>
      <c r="M496" s="89" t="str">
        <f>IF($H496="","",VLOOKUP($H496,培训课程清单!$B$2:$J$1700,7,0))</f>
        <v/>
      </c>
      <c r="N496" s="87" t="str">
        <f>IF($H496="","",VLOOKUP($H496,培训课程清单!$B$2:$J$1700,8,0))</f>
        <v/>
      </c>
      <c r="O496" s="29"/>
    </row>
    <row r="497" spans="1:15">
      <c r="A497" s="87" t="str">
        <f t="shared" si="8"/>
        <v/>
      </c>
      <c r="B497" s="87" t="str">
        <f>IF(C497="","",C497&amp;COUNTIF($C$2:C497,C497))</f>
        <v/>
      </c>
      <c r="C497" s="88"/>
      <c r="D497" s="87" t="str">
        <f>IF($C497="","",VLOOKUP($C497,人员花名册!$B$2:$F$2001,2,0))</f>
        <v/>
      </c>
      <c r="E497" s="87" t="str">
        <f>IF($C497="","",VLOOKUP($C497,人员花名册!$B$2:$F$2001,4,0))</f>
        <v/>
      </c>
      <c r="F497" s="89" t="str">
        <f>IF($C497="","",VLOOKUP($C497,人员花名册!$B$2:$F$2001,5,0))</f>
        <v/>
      </c>
      <c r="G497" s="29"/>
      <c r="H497" s="29"/>
      <c r="I497" s="87" t="str">
        <f>IF($C497="","",VLOOKUP($H497,培训课程清单!$B$2:$J$1700,2,0))</f>
        <v/>
      </c>
      <c r="J497" s="87" t="str">
        <f>IF($C497="","",VLOOKUP($H497,培训课程清单!$B$2:$J$1700,3,0))</f>
        <v/>
      </c>
      <c r="K497" s="87" t="str">
        <f>IF($H497="","",VLOOKUP($H497,培训课程清单!$B$2:$J$1700,4,0))</f>
        <v/>
      </c>
      <c r="L497" s="29"/>
      <c r="M497" s="89" t="str">
        <f>IF($H497="","",VLOOKUP($H497,培训课程清单!$B$2:$J$1700,7,0))</f>
        <v/>
      </c>
      <c r="N497" s="87" t="str">
        <f>IF($H497="","",VLOOKUP($H497,培训课程清单!$B$2:$J$1700,8,0))</f>
        <v/>
      </c>
      <c r="O497" s="29"/>
    </row>
    <row r="498" spans="1:15">
      <c r="A498" s="87" t="str">
        <f t="shared" si="8"/>
        <v/>
      </c>
      <c r="B498" s="87" t="str">
        <f>IF(C498="","",C498&amp;COUNTIF($C$2:C498,C498))</f>
        <v/>
      </c>
      <c r="C498" s="88"/>
      <c r="D498" s="87" t="str">
        <f>IF($C498="","",VLOOKUP($C498,人员花名册!$B$2:$F$2001,2,0))</f>
        <v/>
      </c>
      <c r="E498" s="87" t="str">
        <f>IF($C498="","",VLOOKUP($C498,人员花名册!$B$2:$F$2001,4,0))</f>
        <v/>
      </c>
      <c r="F498" s="89" t="str">
        <f>IF($C498="","",VLOOKUP($C498,人员花名册!$B$2:$F$2001,5,0))</f>
        <v/>
      </c>
      <c r="G498" s="29"/>
      <c r="H498" s="29"/>
      <c r="I498" s="87" t="str">
        <f>IF($C498="","",VLOOKUP($H498,培训课程清单!$B$2:$J$1700,2,0))</f>
        <v/>
      </c>
      <c r="J498" s="87" t="str">
        <f>IF($C498="","",VLOOKUP($H498,培训课程清单!$B$2:$J$1700,3,0))</f>
        <v/>
      </c>
      <c r="K498" s="87" t="str">
        <f>IF($H498="","",VLOOKUP($H498,培训课程清单!$B$2:$J$1700,4,0))</f>
        <v/>
      </c>
      <c r="L498" s="29"/>
      <c r="M498" s="89" t="str">
        <f>IF($H498="","",VLOOKUP($H498,培训课程清单!$B$2:$J$1700,7,0))</f>
        <v/>
      </c>
      <c r="N498" s="87" t="str">
        <f>IF($H498="","",VLOOKUP($H498,培训课程清单!$B$2:$J$1700,8,0))</f>
        <v/>
      </c>
      <c r="O498" s="29"/>
    </row>
    <row r="499" spans="1:15">
      <c r="A499" s="87" t="str">
        <f t="shared" si="8"/>
        <v/>
      </c>
      <c r="B499" s="87" t="str">
        <f>IF(C499="","",C499&amp;COUNTIF($C$2:C499,C499))</f>
        <v/>
      </c>
      <c r="C499" s="88"/>
      <c r="D499" s="87" t="str">
        <f>IF($C499="","",VLOOKUP($C499,人员花名册!$B$2:$F$2001,2,0))</f>
        <v/>
      </c>
      <c r="E499" s="87" t="str">
        <f>IF($C499="","",VLOOKUP($C499,人员花名册!$B$2:$F$2001,4,0))</f>
        <v/>
      </c>
      <c r="F499" s="89" t="str">
        <f>IF($C499="","",VLOOKUP($C499,人员花名册!$B$2:$F$2001,5,0))</f>
        <v/>
      </c>
      <c r="G499" s="29"/>
      <c r="H499" s="29"/>
      <c r="I499" s="87" t="str">
        <f>IF($C499="","",VLOOKUP($H499,培训课程清单!$B$2:$J$1700,2,0))</f>
        <v/>
      </c>
      <c r="J499" s="87" t="str">
        <f>IF($C499="","",VLOOKUP($H499,培训课程清单!$B$2:$J$1700,3,0))</f>
        <v/>
      </c>
      <c r="K499" s="87" t="str">
        <f>IF($H499="","",VLOOKUP($H499,培训课程清单!$B$2:$J$1700,4,0))</f>
        <v/>
      </c>
      <c r="L499" s="29"/>
      <c r="M499" s="89" t="str">
        <f>IF($H499="","",VLOOKUP($H499,培训课程清单!$B$2:$J$1700,7,0))</f>
        <v/>
      </c>
      <c r="N499" s="87" t="str">
        <f>IF($H499="","",VLOOKUP($H499,培训课程清单!$B$2:$J$1700,8,0))</f>
        <v/>
      </c>
      <c r="O499" s="29"/>
    </row>
    <row r="500" spans="1:15">
      <c r="A500" s="87" t="str">
        <f t="shared" si="8"/>
        <v/>
      </c>
      <c r="B500" s="87" t="str">
        <f>IF(C500="","",C500&amp;COUNTIF($C$2:C500,C500))</f>
        <v/>
      </c>
      <c r="C500" s="88"/>
      <c r="D500" s="87" t="str">
        <f>IF($C500="","",VLOOKUP($C500,人员花名册!$B$2:$F$2001,2,0))</f>
        <v/>
      </c>
      <c r="E500" s="87" t="str">
        <f>IF($C500="","",VLOOKUP($C500,人员花名册!$B$2:$F$2001,4,0))</f>
        <v/>
      </c>
      <c r="F500" s="89" t="str">
        <f>IF($C500="","",VLOOKUP($C500,人员花名册!$B$2:$F$2001,5,0))</f>
        <v/>
      </c>
      <c r="G500" s="29"/>
      <c r="H500" s="29"/>
      <c r="I500" s="87" t="str">
        <f>IF($C500="","",VLOOKUP($H500,培训课程清单!$B$2:$J$1700,2,0))</f>
        <v/>
      </c>
      <c r="J500" s="87" t="str">
        <f>IF($C500="","",VLOOKUP($H500,培训课程清单!$B$2:$J$1700,3,0))</f>
        <v/>
      </c>
      <c r="K500" s="87" t="str">
        <f>IF($H500="","",VLOOKUP($H500,培训课程清单!$B$2:$J$1700,4,0))</f>
        <v/>
      </c>
      <c r="L500" s="29"/>
      <c r="M500" s="89" t="str">
        <f>IF($H500="","",VLOOKUP($H500,培训课程清单!$B$2:$J$1700,7,0))</f>
        <v/>
      </c>
      <c r="N500" s="87" t="str">
        <f>IF($H500="","",VLOOKUP($H500,培训课程清单!$B$2:$J$1700,8,0))</f>
        <v/>
      </c>
      <c r="O500" s="29"/>
    </row>
    <row r="501" spans="1:15">
      <c r="A501" s="87" t="str">
        <f t="shared" si="8"/>
        <v/>
      </c>
      <c r="B501" s="87" t="str">
        <f>IF(C501="","",C501&amp;COUNTIF($C$2:C501,C501))</f>
        <v/>
      </c>
      <c r="C501" s="88"/>
      <c r="D501" s="87" t="str">
        <f>IF($C501="","",VLOOKUP($C501,人员花名册!$B$2:$F$2001,2,0))</f>
        <v/>
      </c>
      <c r="E501" s="87" t="str">
        <f>IF($C501="","",VLOOKUP($C501,人员花名册!$B$2:$F$2001,4,0))</f>
        <v/>
      </c>
      <c r="F501" s="89" t="str">
        <f>IF($C501="","",VLOOKUP($C501,人员花名册!$B$2:$F$2001,5,0))</f>
        <v/>
      </c>
      <c r="G501" s="29"/>
      <c r="H501" s="29"/>
      <c r="I501" s="87" t="str">
        <f>IF($C501="","",VLOOKUP($H501,培训课程清单!$B$2:$J$1700,2,0))</f>
        <v/>
      </c>
      <c r="J501" s="87" t="str">
        <f>IF($C501="","",VLOOKUP($H501,培训课程清单!$B$2:$J$1700,3,0))</f>
        <v/>
      </c>
      <c r="K501" s="87" t="str">
        <f>IF($H501="","",VLOOKUP($H501,培训课程清单!$B$2:$J$1700,4,0))</f>
        <v/>
      </c>
      <c r="L501" s="29"/>
      <c r="M501" s="89" t="str">
        <f>IF($H501="","",VLOOKUP($H501,培训课程清单!$B$2:$J$1700,7,0))</f>
        <v/>
      </c>
      <c r="N501" s="87" t="str">
        <f>IF($H501="","",VLOOKUP($H501,培训课程清单!$B$2:$J$1700,8,0))</f>
        <v/>
      </c>
      <c r="O501" s="29"/>
    </row>
    <row r="502" spans="1:15">
      <c r="A502" s="87" t="str">
        <f t="shared" si="8"/>
        <v/>
      </c>
      <c r="B502" s="87" t="str">
        <f>IF(C502="","",C502&amp;COUNTIF($C$2:C502,C502))</f>
        <v/>
      </c>
      <c r="C502" s="88"/>
      <c r="D502" s="87" t="str">
        <f>IF($C502="","",VLOOKUP($C502,人员花名册!$B$2:$F$2001,2,0))</f>
        <v/>
      </c>
      <c r="E502" s="87" t="str">
        <f>IF($C502="","",VLOOKUP($C502,人员花名册!$B$2:$F$2001,4,0))</f>
        <v/>
      </c>
      <c r="F502" s="89" t="str">
        <f>IF($C502="","",VLOOKUP($C502,人员花名册!$B$2:$F$2001,5,0))</f>
        <v/>
      </c>
      <c r="G502" s="29"/>
      <c r="H502" s="29"/>
      <c r="I502" s="87" t="str">
        <f>IF($C502="","",VLOOKUP($H502,培训课程清单!$B$2:$J$1700,2,0))</f>
        <v/>
      </c>
      <c r="J502" s="87" t="str">
        <f>IF($C502="","",VLOOKUP($H502,培训课程清单!$B$2:$J$1700,3,0))</f>
        <v/>
      </c>
      <c r="K502" s="87" t="str">
        <f>IF($H502="","",VLOOKUP($H502,培训课程清单!$B$2:$J$1700,4,0))</f>
        <v/>
      </c>
      <c r="L502" s="29"/>
      <c r="M502" s="89" t="str">
        <f>IF($H502="","",VLOOKUP($H502,培训课程清单!$B$2:$J$1700,7,0))</f>
        <v/>
      </c>
      <c r="N502" s="87" t="str">
        <f>IF($H502="","",VLOOKUP($H502,培训课程清单!$B$2:$J$1700,8,0))</f>
        <v/>
      </c>
      <c r="O502" s="29"/>
    </row>
    <row r="503" spans="1:15">
      <c r="A503" s="87" t="str">
        <f t="shared" si="8"/>
        <v/>
      </c>
      <c r="B503" s="87" t="str">
        <f>IF(C503="","",C503&amp;COUNTIF($C$2:C503,C503))</f>
        <v/>
      </c>
      <c r="C503" s="88"/>
      <c r="D503" s="87" t="str">
        <f>IF($C503="","",VLOOKUP($C503,人员花名册!$B$2:$F$2001,2,0))</f>
        <v/>
      </c>
      <c r="E503" s="87" t="str">
        <f>IF($C503="","",VLOOKUP($C503,人员花名册!$B$2:$F$2001,4,0))</f>
        <v/>
      </c>
      <c r="F503" s="89" t="str">
        <f>IF($C503="","",VLOOKUP($C503,人员花名册!$B$2:$F$2001,5,0))</f>
        <v/>
      </c>
      <c r="G503" s="29"/>
      <c r="H503" s="29"/>
      <c r="I503" s="87" t="str">
        <f>IF($C503="","",VLOOKUP($H503,培训课程清单!$B$2:$J$1700,2,0))</f>
        <v/>
      </c>
      <c r="J503" s="87" t="str">
        <f>IF($C503="","",VLOOKUP($H503,培训课程清单!$B$2:$J$1700,3,0))</f>
        <v/>
      </c>
      <c r="K503" s="87" t="str">
        <f>IF($H503="","",VLOOKUP($H503,培训课程清单!$B$2:$J$1700,4,0))</f>
        <v/>
      </c>
      <c r="L503" s="29"/>
      <c r="M503" s="89" t="str">
        <f>IF($H503="","",VLOOKUP($H503,培训课程清单!$B$2:$J$1700,7,0))</f>
        <v/>
      </c>
      <c r="N503" s="87" t="str">
        <f>IF($H503="","",VLOOKUP($H503,培训课程清单!$B$2:$J$1700,8,0))</f>
        <v/>
      </c>
      <c r="O503" s="29"/>
    </row>
    <row r="504" spans="1:15">
      <c r="A504" s="87" t="str">
        <f t="shared" si="8"/>
        <v/>
      </c>
      <c r="B504" s="87" t="str">
        <f>IF(C504="","",C504&amp;COUNTIF($C$2:C504,C504))</f>
        <v/>
      </c>
      <c r="C504" s="88"/>
      <c r="D504" s="87" t="str">
        <f>IF($C504="","",VLOOKUP($C504,人员花名册!$B$2:$F$2001,2,0))</f>
        <v/>
      </c>
      <c r="E504" s="87" t="str">
        <f>IF($C504="","",VLOOKUP($C504,人员花名册!$B$2:$F$2001,4,0))</f>
        <v/>
      </c>
      <c r="F504" s="89" t="str">
        <f>IF($C504="","",VLOOKUP($C504,人员花名册!$B$2:$F$2001,5,0))</f>
        <v/>
      </c>
      <c r="G504" s="29"/>
      <c r="H504" s="29"/>
      <c r="I504" s="87" t="str">
        <f>IF($C504="","",VLOOKUP($H504,培训课程清单!$B$2:$J$1700,2,0))</f>
        <v/>
      </c>
      <c r="J504" s="87" t="str">
        <f>IF($C504="","",VLOOKUP($H504,培训课程清单!$B$2:$J$1700,3,0))</f>
        <v/>
      </c>
      <c r="K504" s="87" t="str">
        <f>IF($H504="","",VLOOKUP($H504,培训课程清单!$B$2:$J$1700,4,0))</f>
        <v/>
      </c>
      <c r="L504" s="29"/>
      <c r="M504" s="89" t="str">
        <f>IF($H504="","",VLOOKUP($H504,培训课程清单!$B$2:$J$1700,7,0))</f>
        <v/>
      </c>
      <c r="N504" s="87" t="str">
        <f>IF($H504="","",VLOOKUP($H504,培训课程清单!$B$2:$J$1700,8,0))</f>
        <v/>
      </c>
      <c r="O504" s="29"/>
    </row>
    <row r="505" spans="1:15">
      <c r="A505" s="87" t="str">
        <f t="shared" si="8"/>
        <v/>
      </c>
      <c r="B505" s="87" t="str">
        <f>IF(C505="","",C505&amp;COUNTIF($C$2:C505,C505))</f>
        <v/>
      </c>
      <c r="C505" s="88"/>
      <c r="D505" s="87" t="str">
        <f>IF($C505="","",VLOOKUP($C505,人员花名册!$B$2:$F$2001,2,0))</f>
        <v/>
      </c>
      <c r="E505" s="87" t="str">
        <f>IF($C505="","",VLOOKUP($C505,人员花名册!$B$2:$F$2001,4,0))</f>
        <v/>
      </c>
      <c r="F505" s="89" t="str">
        <f>IF($C505="","",VLOOKUP($C505,人员花名册!$B$2:$F$2001,5,0))</f>
        <v/>
      </c>
      <c r="G505" s="29"/>
      <c r="H505" s="29"/>
      <c r="I505" s="87" t="str">
        <f>IF($C505="","",VLOOKUP($H505,培训课程清单!$B$2:$J$1700,2,0))</f>
        <v/>
      </c>
      <c r="J505" s="87" t="str">
        <f>IF($C505="","",VLOOKUP($H505,培训课程清单!$B$2:$J$1700,3,0))</f>
        <v/>
      </c>
      <c r="K505" s="87" t="str">
        <f>IF($H505="","",VLOOKUP($H505,培训课程清单!$B$2:$J$1700,4,0))</f>
        <v/>
      </c>
      <c r="L505" s="29"/>
      <c r="M505" s="89" t="str">
        <f>IF($H505="","",VLOOKUP($H505,培训课程清单!$B$2:$J$1700,7,0))</f>
        <v/>
      </c>
      <c r="N505" s="87" t="str">
        <f>IF($H505="","",VLOOKUP($H505,培训课程清单!$B$2:$J$1700,8,0))</f>
        <v/>
      </c>
      <c r="O505" s="29"/>
    </row>
    <row r="506" spans="1:15">
      <c r="A506" s="87" t="str">
        <f t="shared" si="8"/>
        <v/>
      </c>
      <c r="B506" s="87" t="str">
        <f>IF(C506="","",C506&amp;COUNTIF($C$2:C506,C506))</f>
        <v/>
      </c>
      <c r="C506" s="88"/>
      <c r="D506" s="87" t="str">
        <f>IF($C506="","",VLOOKUP($C506,人员花名册!$B$2:$F$2001,2,0))</f>
        <v/>
      </c>
      <c r="E506" s="87" t="str">
        <f>IF($C506="","",VLOOKUP($C506,人员花名册!$B$2:$F$2001,4,0))</f>
        <v/>
      </c>
      <c r="F506" s="89" t="str">
        <f>IF($C506="","",VLOOKUP($C506,人员花名册!$B$2:$F$2001,5,0))</f>
        <v/>
      </c>
      <c r="G506" s="29"/>
      <c r="H506" s="29"/>
      <c r="I506" s="87" t="str">
        <f>IF($C506="","",VLOOKUP($H506,培训课程清单!$B$2:$J$1700,2,0))</f>
        <v/>
      </c>
      <c r="J506" s="87" t="str">
        <f>IF($C506="","",VLOOKUP($H506,培训课程清单!$B$2:$J$1700,3,0))</f>
        <v/>
      </c>
      <c r="K506" s="87" t="str">
        <f>IF($H506="","",VLOOKUP($H506,培训课程清单!$B$2:$J$1700,4,0))</f>
        <v/>
      </c>
      <c r="L506" s="29"/>
      <c r="M506" s="89" t="str">
        <f>IF($H506="","",VLOOKUP($H506,培训课程清单!$B$2:$J$1700,7,0))</f>
        <v/>
      </c>
      <c r="N506" s="87" t="str">
        <f>IF($H506="","",VLOOKUP($H506,培训课程清单!$B$2:$J$1700,8,0))</f>
        <v/>
      </c>
      <c r="O506" s="29"/>
    </row>
    <row r="507" spans="1:15">
      <c r="A507" s="87" t="str">
        <f t="shared" si="8"/>
        <v/>
      </c>
      <c r="B507" s="87" t="str">
        <f>IF(C507="","",C507&amp;COUNTIF($C$2:C507,C507))</f>
        <v/>
      </c>
      <c r="C507" s="88"/>
      <c r="D507" s="87" t="str">
        <f>IF($C507="","",VLOOKUP($C507,人员花名册!$B$2:$F$2001,2,0))</f>
        <v/>
      </c>
      <c r="E507" s="87" t="str">
        <f>IF($C507="","",VLOOKUP($C507,人员花名册!$B$2:$F$2001,4,0))</f>
        <v/>
      </c>
      <c r="F507" s="89" t="str">
        <f>IF($C507="","",VLOOKUP($C507,人员花名册!$B$2:$F$2001,5,0))</f>
        <v/>
      </c>
      <c r="G507" s="29"/>
      <c r="H507" s="29"/>
      <c r="I507" s="87" t="str">
        <f>IF($C507="","",VLOOKUP($H507,培训课程清单!$B$2:$J$1700,2,0))</f>
        <v/>
      </c>
      <c r="J507" s="87" t="str">
        <f>IF($C507="","",VLOOKUP($H507,培训课程清单!$B$2:$J$1700,3,0))</f>
        <v/>
      </c>
      <c r="K507" s="87" t="str">
        <f>IF($H507="","",VLOOKUP($H507,培训课程清单!$B$2:$J$1700,4,0))</f>
        <v/>
      </c>
      <c r="L507" s="29"/>
      <c r="M507" s="89" t="str">
        <f>IF($H507="","",VLOOKUP($H507,培训课程清单!$B$2:$J$1700,7,0))</f>
        <v/>
      </c>
      <c r="N507" s="87" t="str">
        <f>IF($H507="","",VLOOKUP($H507,培训课程清单!$B$2:$J$1700,8,0))</f>
        <v/>
      </c>
      <c r="O507" s="29"/>
    </row>
    <row r="508" spans="1:15">
      <c r="A508" s="87" t="str">
        <f t="shared" si="8"/>
        <v/>
      </c>
      <c r="B508" s="87" t="str">
        <f>IF(C508="","",C508&amp;COUNTIF($C$2:C508,C508))</f>
        <v/>
      </c>
      <c r="C508" s="88"/>
      <c r="D508" s="87" t="str">
        <f>IF($C508="","",VLOOKUP($C508,人员花名册!$B$2:$F$2001,2,0))</f>
        <v/>
      </c>
      <c r="E508" s="87" t="str">
        <f>IF($C508="","",VLOOKUP($C508,人员花名册!$B$2:$F$2001,4,0))</f>
        <v/>
      </c>
      <c r="F508" s="89" t="str">
        <f>IF($C508="","",VLOOKUP($C508,人员花名册!$B$2:$F$2001,5,0))</f>
        <v/>
      </c>
      <c r="G508" s="29"/>
      <c r="H508" s="29"/>
      <c r="I508" s="87" t="str">
        <f>IF($C508="","",VLOOKUP($H508,培训课程清单!$B$2:$J$1700,2,0))</f>
        <v/>
      </c>
      <c r="J508" s="87" t="str">
        <f>IF($C508="","",VLOOKUP($H508,培训课程清单!$B$2:$J$1700,3,0))</f>
        <v/>
      </c>
      <c r="K508" s="87" t="str">
        <f>IF($H508="","",VLOOKUP($H508,培训课程清单!$B$2:$J$1700,4,0))</f>
        <v/>
      </c>
      <c r="L508" s="29"/>
      <c r="M508" s="89" t="str">
        <f>IF($H508="","",VLOOKUP($H508,培训课程清单!$B$2:$J$1700,7,0))</f>
        <v/>
      </c>
      <c r="N508" s="87" t="str">
        <f>IF($H508="","",VLOOKUP($H508,培训课程清单!$B$2:$J$1700,8,0))</f>
        <v/>
      </c>
      <c r="O508" s="29"/>
    </row>
    <row r="509" spans="1:15">
      <c r="A509" s="87" t="str">
        <f t="shared" si="8"/>
        <v/>
      </c>
      <c r="B509" s="87" t="str">
        <f>IF(C509="","",C509&amp;COUNTIF($C$2:C509,C509))</f>
        <v/>
      </c>
      <c r="C509" s="88"/>
      <c r="D509" s="87" t="str">
        <f>IF($C509="","",VLOOKUP($C509,人员花名册!$B$2:$F$2001,2,0))</f>
        <v/>
      </c>
      <c r="E509" s="87" t="str">
        <f>IF($C509="","",VLOOKUP($C509,人员花名册!$B$2:$F$2001,4,0))</f>
        <v/>
      </c>
      <c r="F509" s="89" t="str">
        <f>IF($C509="","",VLOOKUP($C509,人员花名册!$B$2:$F$2001,5,0))</f>
        <v/>
      </c>
      <c r="G509" s="29"/>
      <c r="H509" s="29"/>
      <c r="I509" s="87" t="str">
        <f>IF($C509="","",VLOOKUP($H509,培训课程清单!$B$2:$J$1700,2,0))</f>
        <v/>
      </c>
      <c r="J509" s="87" t="str">
        <f>IF($C509="","",VLOOKUP($H509,培训课程清单!$B$2:$J$1700,3,0))</f>
        <v/>
      </c>
      <c r="K509" s="87" t="str">
        <f>IF($H509="","",VLOOKUP($H509,培训课程清单!$B$2:$J$1700,4,0))</f>
        <v/>
      </c>
      <c r="L509" s="29"/>
      <c r="M509" s="89" t="str">
        <f>IF($H509="","",VLOOKUP($H509,培训课程清单!$B$2:$J$1700,7,0))</f>
        <v/>
      </c>
      <c r="N509" s="87" t="str">
        <f>IF($H509="","",VLOOKUP($H509,培训课程清单!$B$2:$J$1700,8,0))</f>
        <v/>
      </c>
      <c r="O509" s="29"/>
    </row>
    <row r="510" spans="1:15">
      <c r="A510" s="87" t="str">
        <f t="shared" si="8"/>
        <v/>
      </c>
      <c r="B510" s="87" t="str">
        <f>IF(C510="","",C510&amp;COUNTIF($C$2:C510,C510))</f>
        <v/>
      </c>
      <c r="C510" s="88"/>
      <c r="D510" s="87" t="str">
        <f>IF($C510="","",VLOOKUP($C510,人员花名册!$B$2:$F$2001,2,0))</f>
        <v/>
      </c>
      <c r="E510" s="87" t="str">
        <f>IF($C510="","",VLOOKUP($C510,人员花名册!$B$2:$F$2001,4,0))</f>
        <v/>
      </c>
      <c r="F510" s="89" t="str">
        <f>IF($C510="","",VLOOKUP($C510,人员花名册!$B$2:$F$2001,5,0))</f>
        <v/>
      </c>
      <c r="G510" s="29"/>
      <c r="H510" s="29"/>
      <c r="I510" s="87" t="str">
        <f>IF($C510="","",VLOOKUP($H510,培训课程清单!$B$2:$J$1700,2,0))</f>
        <v/>
      </c>
      <c r="J510" s="87" t="str">
        <f>IF($C510="","",VLOOKUP($H510,培训课程清单!$B$2:$J$1700,3,0))</f>
        <v/>
      </c>
      <c r="K510" s="87" t="str">
        <f>IF($H510="","",VLOOKUP($H510,培训课程清单!$B$2:$J$1700,4,0))</f>
        <v/>
      </c>
      <c r="L510" s="29"/>
      <c r="M510" s="89" t="str">
        <f>IF($H510="","",VLOOKUP($H510,培训课程清单!$B$2:$J$1700,7,0))</f>
        <v/>
      </c>
      <c r="N510" s="87" t="str">
        <f>IF($H510="","",VLOOKUP($H510,培训课程清单!$B$2:$J$1700,8,0))</f>
        <v/>
      </c>
      <c r="O510" s="29"/>
    </row>
    <row r="511" spans="1:15">
      <c r="A511" s="87" t="str">
        <f t="shared" si="8"/>
        <v/>
      </c>
      <c r="B511" s="87" t="str">
        <f>IF(C511="","",C511&amp;COUNTIF($C$2:C511,C511))</f>
        <v/>
      </c>
      <c r="C511" s="88"/>
      <c r="D511" s="87" t="str">
        <f>IF($C511="","",VLOOKUP($C511,人员花名册!$B$2:$F$2001,2,0))</f>
        <v/>
      </c>
      <c r="E511" s="87" t="str">
        <f>IF($C511="","",VLOOKUP($C511,人员花名册!$B$2:$F$2001,4,0))</f>
        <v/>
      </c>
      <c r="F511" s="89" t="str">
        <f>IF($C511="","",VLOOKUP($C511,人员花名册!$B$2:$F$2001,5,0))</f>
        <v/>
      </c>
      <c r="G511" s="29"/>
      <c r="H511" s="29"/>
      <c r="I511" s="87" t="str">
        <f>IF($C511="","",VLOOKUP($H511,培训课程清单!$B$2:$J$1700,2,0))</f>
        <v/>
      </c>
      <c r="J511" s="87" t="str">
        <f>IF($C511="","",VLOOKUP($H511,培训课程清单!$B$2:$J$1700,3,0))</f>
        <v/>
      </c>
      <c r="K511" s="87" t="str">
        <f>IF($H511="","",VLOOKUP($H511,培训课程清单!$B$2:$J$1700,4,0))</f>
        <v/>
      </c>
      <c r="L511" s="29"/>
      <c r="M511" s="89" t="str">
        <f>IF($H511="","",VLOOKUP($H511,培训课程清单!$B$2:$J$1700,7,0))</f>
        <v/>
      </c>
      <c r="N511" s="87" t="str">
        <f>IF($H511="","",VLOOKUP($H511,培训课程清单!$B$2:$J$1700,8,0))</f>
        <v/>
      </c>
      <c r="O511" s="29"/>
    </row>
    <row r="512" spans="1:15">
      <c r="A512" s="87" t="str">
        <f t="shared" si="8"/>
        <v/>
      </c>
      <c r="B512" s="87" t="str">
        <f>IF(C512="","",C512&amp;COUNTIF($C$2:C512,C512))</f>
        <v/>
      </c>
      <c r="C512" s="88"/>
      <c r="D512" s="87" t="str">
        <f>IF($C512="","",VLOOKUP($C512,人员花名册!$B$2:$F$2001,2,0))</f>
        <v/>
      </c>
      <c r="E512" s="87" t="str">
        <f>IF($C512="","",VLOOKUP($C512,人员花名册!$B$2:$F$2001,4,0))</f>
        <v/>
      </c>
      <c r="F512" s="89" t="str">
        <f>IF($C512="","",VLOOKUP($C512,人员花名册!$B$2:$F$2001,5,0))</f>
        <v/>
      </c>
      <c r="G512" s="29"/>
      <c r="H512" s="29"/>
      <c r="I512" s="87" t="str">
        <f>IF($C512="","",VLOOKUP($H512,培训课程清单!$B$2:$J$1700,2,0))</f>
        <v/>
      </c>
      <c r="J512" s="87" t="str">
        <f>IF($C512="","",VLOOKUP($H512,培训课程清单!$B$2:$J$1700,3,0))</f>
        <v/>
      </c>
      <c r="K512" s="87" t="str">
        <f>IF($H512="","",VLOOKUP($H512,培训课程清单!$B$2:$J$1700,4,0))</f>
        <v/>
      </c>
      <c r="L512" s="29"/>
      <c r="M512" s="89" t="str">
        <f>IF($H512="","",VLOOKUP($H512,培训课程清单!$B$2:$J$1700,7,0))</f>
        <v/>
      </c>
      <c r="N512" s="87" t="str">
        <f>IF($H512="","",VLOOKUP($H512,培训课程清单!$B$2:$J$1700,8,0))</f>
        <v/>
      </c>
      <c r="O512" s="29"/>
    </row>
    <row r="513" spans="1:15">
      <c r="A513" s="87" t="str">
        <f t="shared" si="8"/>
        <v/>
      </c>
      <c r="B513" s="87" t="str">
        <f>IF(C513="","",C513&amp;COUNTIF($C$2:C513,C513))</f>
        <v/>
      </c>
      <c r="C513" s="88"/>
      <c r="D513" s="87" t="str">
        <f>IF($C513="","",VLOOKUP($C513,人员花名册!$B$2:$F$2001,2,0))</f>
        <v/>
      </c>
      <c r="E513" s="87" t="str">
        <f>IF($C513="","",VLOOKUP($C513,人员花名册!$B$2:$F$2001,4,0))</f>
        <v/>
      </c>
      <c r="F513" s="89" t="str">
        <f>IF($C513="","",VLOOKUP($C513,人员花名册!$B$2:$F$2001,5,0))</f>
        <v/>
      </c>
      <c r="G513" s="29"/>
      <c r="H513" s="29"/>
      <c r="I513" s="87" t="str">
        <f>IF($C513="","",VLOOKUP($H513,培训课程清单!$B$2:$J$1700,2,0))</f>
        <v/>
      </c>
      <c r="J513" s="87" t="str">
        <f>IF($C513="","",VLOOKUP($H513,培训课程清单!$B$2:$J$1700,3,0))</f>
        <v/>
      </c>
      <c r="K513" s="87" t="str">
        <f>IF($H513="","",VLOOKUP($H513,培训课程清单!$B$2:$J$1700,4,0))</f>
        <v/>
      </c>
      <c r="L513" s="29"/>
      <c r="M513" s="89" t="str">
        <f>IF($H513="","",VLOOKUP($H513,培训课程清单!$B$2:$J$1700,7,0))</f>
        <v/>
      </c>
      <c r="N513" s="87" t="str">
        <f>IF($H513="","",VLOOKUP($H513,培训课程清单!$B$2:$J$1700,8,0))</f>
        <v/>
      </c>
      <c r="O513" s="29"/>
    </row>
    <row r="514" spans="1:15">
      <c r="A514" s="87" t="str">
        <f t="shared" si="8"/>
        <v/>
      </c>
      <c r="B514" s="87" t="str">
        <f>IF(C514="","",C514&amp;COUNTIF($C$2:C514,C514))</f>
        <v/>
      </c>
      <c r="C514" s="88"/>
      <c r="D514" s="87" t="str">
        <f>IF($C514="","",VLOOKUP($C514,人员花名册!$B$2:$F$2001,2,0))</f>
        <v/>
      </c>
      <c r="E514" s="87" t="str">
        <f>IF($C514="","",VLOOKUP($C514,人员花名册!$B$2:$F$2001,4,0))</f>
        <v/>
      </c>
      <c r="F514" s="89" t="str">
        <f>IF($C514="","",VLOOKUP($C514,人员花名册!$B$2:$F$2001,5,0))</f>
        <v/>
      </c>
      <c r="G514" s="29"/>
      <c r="H514" s="29"/>
      <c r="I514" s="87" t="str">
        <f>IF($C514="","",VLOOKUP($H514,培训课程清单!$B$2:$J$1700,2,0))</f>
        <v/>
      </c>
      <c r="J514" s="87" t="str">
        <f>IF($C514="","",VLOOKUP($H514,培训课程清单!$B$2:$J$1700,3,0))</f>
        <v/>
      </c>
      <c r="K514" s="87" t="str">
        <f>IF($H514="","",VLOOKUP($H514,培训课程清单!$B$2:$J$1700,4,0))</f>
        <v/>
      </c>
      <c r="L514" s="29"/>
      <c r="M514" s="89" t="str">
        <f>IF($H514="","",VLOOKUP($H514,培训课程清单!$B$2:$J$1700,7,0))</f>
        <v/>
      </c>
      <c r="N514" s="87" t="str">
        <f>IF($H514="","",VLOOKUP($H514,培训课程清单!$B$2:$J$1700,8,0))</f>
        <v/>
      </c>
      <c r="O514" s="29"/>
    </row>
    <row r="515" spans="1:15">
      <c r="A515" s="87" t="str">
        <f t="shared" si="8"/>
        <v/>
      </c>
      <c r="B515" s="87" t="str">
        <f>IF(C515="","",C515&amp;COUNTIF($C$2:C515,C515))</f>
        <v/>
      </c>
      <c r="C515" s="88"/>
      <c r="D515" s="87" t="str">
        <f>IF($C515="","",VLOOKUP($C515,人员花名册!$B$2:$F$2001,2,0))</f>
        <v/>
      </c>
      <c r="E515" s="87" t="str">
        <f>IF($C515="","",VLOOKUP($C515,人员花名册!$B$2:$F$2001,4,0))</f>
        <v/>
      </c>
      <c r="F515" s="89" t="str">
        <f>IF($C515="","",VLOOKUP($C515,人员花名册!$B$2:$F$2001,5,0))</f>
        <v/>
      </c>
      <c r="G515" s="29"/>
      <c r="H515" s="29"/>
      <c r="I515" s="87" t="str">
        <f>IF($C515="","",VLOOKUP($H515,培训课程清单!$B$2:$J$1700,2,0))</f>
        <v/>
      </c>
      <c r="J515" s="87" t="str">
        <f>IF($C515="","",VLOOKUP($H515,培训课程清单!$B$2:$J$1700,3,0))</f>
        <v/>
      </c>
      <c r="K515" s="87" t="str">
        <f>IF($H515="","",VLOOKUP($H515,培训课程清单!$B$2:$J$1700,4,0))</f>
        <v/>
      </c>
      <c r="L515" s="29"/>
      <c r="M515" s="89" t="str">
        <f>IF($H515="","",VLOOKUP($H515,培训课程清单!$B$2:$J$1700,7,0))</f>
        <v/>
      </c>
      <c r="N515" s="87" t="str">
        <f>IF($H515="","",VLOOKUP($H515,培训课程清单!$B$2:$J$1700,8,0))</f>
        <v/>
      </c>
      <c r="O515" s="29"/>
    </row>
    <row r="516" spans="1:15">
      <c r="A516" s="87" t="str">
        <f t="shared" si="8"/>
        <v/>
      </c>
      <c r="B516" s="87" t="str">
        <f>IF(C516="","",C516&amp;COUNTIF($C$2:C516,C516))</f>
        <v/>
      </c>
      <c r="C516" s="88"/>
      <c r="D516" s="87" t="str">
        <f>IF($C516="","",VLOOKUP($C516,人员花名册!$B$2:$F$2001,2,0))</f>
        <v/>
      </c>
      <c r="E516" s="87" t="str">
        <f>IF($C516="","",VLOOKUP($C516,人员花名册!$B$2:$F$2001,4,0))</f>
        <v/>
      </c>
      <c r="F516" s="89" t="str">
        <f>IF($C516="","",VLOOKUP($C516,人员花名册!$B$2:$F$2001,5,0))</f>
        <v/>
      </c>
      <c r="G516" s="29"/>
      <c r="H516" s="29"/>
      <c r="I516" s="87" t="str">
        <f>IF($C516="","",VLOOKUP($H516,培训课程清单!$B$2:$J$1700,2,0))</f>
        <v/>
      </c>
      <c r="J516" s="87" t="str">
        <f>IF($C516="","",VLOOKUP($H516,培训课程清单!$B$2:$J$1700,3,0))</f>
        <v/>
      </c>
      <c r="K516" s="87" t="str">
        <f>IF($H516="","",VLOOKUP($H516,培训课程清单!$B$2:$J$1700,4,0))</f>
        <v/>
      </c>
      <c r="L516" s="29"/>
      <c r="M516" s="89" t="str">
        <f>IF($H516="","",VLOOKUP($H516,培训课程清单!$B$2:$J$1700,7,0))</f>
        <v/>
      </c>
      <c r="N516" s="87" t="str">
        <f>IF($H516="","",VLOOKUP($H516,培训课程清单!$B$2:$J$1700,8,0))</f>
        <v/>
      </c>
      <c r="O516" s="29"/>
    </row>
    <row r="517" spans="1:15">
      <c r="A517" s="87" t="str">
        <f t="shared" si="8"/>
        <v/>
      </c>
      <c r="B517" s="87" t="str">
        <f>IF(C517="","",C517&amp;COUNTIF($C$2:C517,C517))</f>
        <v/>
      </c>
      <c r="C517" s="88"/>
      <c r="D517" s="87" t="str">
        <f>IF($C517="","",VLOOKUP($C517,人员花名册!$B$2:$F$2001,2,0))</f>
        <v/>
      </c>
      <c r="E517" s="87" t="str">
        <f>IF($C517="","",VLOOKUP($C517,人员花名册!$B$2:$F$2001,4,0))</f>
        <v/>
      </c>
      <c r="F517" s="89" t="str">
        <f>IF($C517="","",VLOOKUP($C517,人员花名册!$B$2:$F$2001,5,0))</f>
        <v/>
      </c>
      <c r="G517" s="29"/>
      <c r="H517" s="29"/>
      <c r="I517" s="87" t="str">
        <f>IF($C517="","",VLOOKUP($H517,培训课程清单!$B$2:$J$1700,2,0))</f>
        <v/>
      </c>
      <c r="J517" s="87" t="str">
        <f>IF($C517="","",VLOOKUP($H517,培训课程清单!$B$2:$J$1700,3,0))</f>
        <v/>
      </c>
      <c r="K517" s="87" t="str">
        <f>IF($H517="","",VLOOKUP($H517,培训课程清单!$B$2:$J$1700,4,0))</f>
        <v/>
      </c>
      <c r="L517" s="29"/>
      <c r="M517" s="89" t="str">
        <f>IF($H517="","",VLOOKUP($H517,培训课程清单!$B$2:$J$1700,7,0))</f>
        <v/>
      </c>
      <c r="N517" s="87" t="str">
        <f>IF($H517="","",VLOOKUP($H517,培训课程清单!$B$2:$J$1700,8,0))</f>
        <v/>
      </c>
      <c r="O517" s="29"/>
    </row>
    <row r="518" spans="1:15">
      <c r="A518" s="87" t="str">
        <f t="shared" si="8"/>
        <v/>
      </c>
      <c r="B518" s="87" t="str">
        <f>IF(C518="","",C518&amp;COUNTIF($C$2:C518,C518))</f>
        <v/>
      </c>
      <c r="C518" s="88"/>
      <c r="D518" s="87" t="str">
        <f>IF($C518="","",VLOOKUP($C518,人员花名册!$B$2:$F$2001,2,0))</f>
        <v/>
      </c>
      <c r="E518" s="87" t="str">
        <f>IF($C518="","",VLOOKUP($C518,人员花名册!$B$2:$F$2001,4,0))</f>
        <v/>
      </c>
      <c r="F518" s="89" t="str">
        <f>IF($C518="","",VLOOKUP($C518,人员花名册!$B$2:$F$2001,5,0))</f>
        <v/>
      </c>
      <c r="G518" s="29"/>
      <c r="H518" s="29"/>
      <c r="I518" s="87" t="str">
        <f>IF($C518="","",VLOOKUP($H518,培训课程清单!$B$2:$J$1700,2,0))</f>
        <v/>
      </c>
      <c r="J518" s="87" t="str">
        <f>IF($C518="","",VLOOKUP($H518,培训课程清单!$B$2:$J$1700,3,0))</f>
        <v/>
      </c>
      <c r="K518" s="87" t="str">
        <f>IF($H518="","",VLOOKUP($H518,培训课程清单!$B$2:$J$1700,4,0))</f>
        <v/>
      </c>
      <c r="L518" s="29"/>
      <c r="M518" s="89" t="str">
        <f>IF($H518="","",VLOOKUP($H518,培训课程清单!$B$2:$J$1700,7,0))</f>
        <v/>
      </c>
      <c r="N518" s="87" t="str">
        <f>IF($H518="","",VLOOKUP($H518,培训课程清单!$B$2:$J$1700,8,0))</f>
        <v/>
      </c>
      <c r="O518" s="29"/>
    </row>
    <row r="519" spans="1:15">
      <c r="A519" s="87" t="str">
        <f t="shared" si="8"/>
        <v/>
      </c>
      <c r="B519" s="87" t="str">
        <f>IF(C519="","",C519&amp;COUNTIF($C$2:C519,C519))</f>
        <v/>
      </c>
      <c r="C519" s="88"/>
      <c r="D519" s="87" t="str">
        <f>IF($C519="","",VLOOKUP($C519,人员花名册!$B$2:$F$2001,2,0))</f>
        <v/>
      </c>
      <c r="E519" s="87" t="str">
        <f>IF($C519="","",VLOOKUP($C519,人员花名册!$B$2:$F$2001,4,0))</f>
        <v/>
      </c>
      <c r="F519" s="89" t="str">
        <f>IF($C519="","",VLOOKUP($C519,人员花名册!$B$2:$F$2001,5,0))</f>
        <v/>
      </c>
      <c r="G519" s="29"/>
      <c r="H519" s="29"/>
      <c r="I519" s="87" t="str">
        <f>IF($C519="","",VLOOKUP($H519,培训课程清单!$B$2:$J$1700,2,0))</f>
        <v/>
      </c>
      <c r="J519" s="87" t="str">
        <f>IF($C519="","",VLOOKUP($H519,培训课程清单!$B$2:$J$1700,3,0))</f>
        <v/>
      </c>
      <c r="K519" s="87" t="str">
        <f>IF($H519="","",VLOOKUP($H519,培训课程清单!$B$2:$J$1700,4,0))</f>
        <v/>
      </c>
      <c r="L519" s="29"/>
      <c r="M519" s="89" t="str">
        <f>IF($H519="","",VLOOKUP($H519,培训课程清单!$B$2:$J$1700,7,0))</f>
        <v/>
      </c>
      <c r="N519" s="87" t="str">
        <f>IF($H519="","",VLOOKUP($H519,培训课程清单!$B$2:$J$1700,8,0))</f>
        <v/>
      </c>
      <c r="O519" s="29"/>
    </row>
    <row r="520" spans="1:15">
      <c r="A520" s="87" t="str">
        <f t="shared" si="8"/>
        <v/>
      </c>
      <c r="B520" s="87" t="str">
        <f>IF(C520="","",C520&amp;COUNTIF($C$2:C520,C520))</f>
        <v/>
      </c>
      <c r="C520" s="88"/>
      <c r="D520" s="87" t="str">
        <f>IF($C520="","",VLOOKUP($C520,人员花名册!$B$2:$F$2001,2,0))</f>
        <v/>
      </c>
      <c r="E520" s="87" t="str">
        <f>IF($C520="","",VLOOKUP($C520,人员花名册!$B$2:$F$2001,4,0))</f>
        <v/>
      </c>
      <c r="F520" s="89" t="str">
        <f>IF($C520="","",VLOOKUP($C520,人员花名册!$B$2:$F$2001,5,0))</f>
        <v/>
      </c>
      <c r="G520" s="29"/>
      <c r="H520" s="29"/>
      <c r="I520" s="87" t="str">
        <f>IF($C520="","",VLOOKUP($H520,培训课程清单!$B$2:$J$1700,2,0))</f>
        <v/>
      </c>
      <c r="J520" s="87" t="str">
        <f>IF($C520="","",VLOOKUP($H520,培训课程清单!$B$2:$J$1700,3,0))</f>
        <v/>
      </c>
      <c r="K520" s="87" t="str">
        <f>IF($H520="","",VLOOKUP($H520,培训课程清单!$B$2:$J$1700,4,0))</f>
        <v/>
      </c>
      <c r="L520" s="29"/>
      <c r="M520" s="89" t="str">
        <f>IF($H520="","",VLOOKUP($H520,培训课程清单!$B$2:$J$1700,7,0))</f>
        <v/>
      </c>
      <c r="N520" s="87" t="str">
        <f>IF($H520="","",VLOOKUP($H520,培训课程清单!$B$2:$J$1700,8,0))</f>
        <v/>
      </c>
      <c r="O520" s="29"/>
    </row>
    <row r="521" spans="1:15">
      <c r="A521" s="87" t="str">
        <f t="shared" si="8"/>
        <v/>
      </c>
      <c r="B521" s="87" t="str">
        <f>IF(C521="","",C521&amp;COUNTIF($C$2:C521,C521))</f>
        <v/>
      </c>
      <c r="C521" s="88"/>
      <c r="D521" s="87" t="str">
        <f>IF($C521="","",VLOOKUP($C521,人员花名册!$B$2:$F$2001,2,0))</f>
        <v/>
      </c>
      <c r="E521" s="87" t="str">
        <f>IF($C521="","",VLOOKUP($C521,人员花名册!$B$2:$F$2001,4,0))</f>
        <v/>
      </c>
      <c r="F521" s="89" t="str">
        <f>IF($C521="","",VLOOKUP($C521,人员花名册!$B$2:$F$2001,5,0))</f>
        <v/>
      </c>
      <c r="G521" s="29"/>
      <c r="H521" s="29"/>
      <c r="I521" s="87" t="str">
        <f>IF($C521="","",VLOOKUP($H521,培训课程清单!$B$2:$J$1700,2,0))</f>
        <v/>
      </c>
      <c r="J521" s="87" t="str">
        <f>IF($C521="","",VLOOKUP($H521,培训课程清单!$B$2:$J$1700,3,0))</f>
        <v/>
      </c>
      <c r="K521" s="87" t="str">
        <f>IF($H521="","",VLOOKUP($H521,培训课程清单!$B$2:$J$1700,4,0))</f>
        <v/>
      </c>
      <c r="L521" s="29"/>
      <c r="M521" s="89" t="str">
        <f>IF($H521="","",VLOOKUP($H521,培训课程清单!$B$2:$J$1700,7,0))</f>
        <v/>
      </c>
      <c r="N521" s="87" t="str">
        <f>IF($H521="","",VLOOKUP($H521,培训课程清单!$B$2:$J$1700,8,0))</f>
        <v/>
      </c>
      <c r="O521" s="29"/>
    </row>
    <row r="522" spans="1:15">
      <c r="A522" s="87" t="str">
        <f t="shared" si="8"/>
        <v/>
      </c>
      <c r="B522" s="87" t="str">
        <f>IF(C522="","",C522&amp;COUNTIF($C$2:C522,C522))</f>
        <v/>
      </c>
      <c r="C522" s="88"/>
      <c r="D522" s="87" t="str">
        <f>IF($C522="","",VLOOKUP($C522,人员花名册!$B$2:$F$2001,2,0))</f>
        <v/>
      </c>
      <c r="E522" s="87" t="str">
        <f>IF($C522="","",VLOOKUP($C522,人员花名册!$B$2:$F$2001,4,0))</f>
        <v/>
      </c>
      <c r="F522" s="89" t="str">
        <f>IF($C522="","",VLOOKUP($C522,人员花名册!$B$2:$F$2001,5,0))</f>
        <v/>
      </c>
      <c r="G522" s="29"/>
      <c r="H522" s="29"/>
      <c r="I522" s="87" t="str">
        <f>IF($C522="","",VLOOKUP($H522,培训课程清单!$B$2:$J$1700,2,0))</f>
        <v/>
      </c>
      <c r="J522" s="87" t="str">
        <f>IF($C522="","",VLOOKUP($H522,培训课程清单!$B$2:$J$1700,3,0))</f>
        <v/>
      </c>
      <c r="K522" s="87" t="str">
        <f>IF($H522="","",VLOOKUP($H522,培训课程清单!$B$2:$J$1700,4,0))</f>
        <v/>
      </c>
      <c r="L522" s="29"/>
      <c r="M522" s="89" t="str">
        <f>IF($H522="","",VLOOKUP($H522,培训课程清单!$B$2:$J$1700,7,0))</f>
        <v/>
      </c>
      <c r="N522" s="87" t="str">
        <f>IF($H522="","",VLOOKUP($H522,培训课程清单!$B$2:$J$1700,8,0))</f>
        <v/>
      </c>
      <c r="O522" s="29"/>
    </row>
    <row r="523" spans="1:15">
      <c r="A523" s="87" t="str">
        <f t="shared" si="8"/>
        <v/>
      </c>
      <c r="B523" s="87" t="str">
        <f>IF(C523="","",C523&amp;COUNTIF($C$2:C523,C523))</f>
        <v/>
      </c>
      <c r="C523" s="88"/>
      <c r="D523" s="87" t="str">
        <f>IF($C523="","",VLOOKUP($C523,人员花名册!$B$2:$F$2001,2,0))</f>
        <v/>
      </c>
      <c r="E523" s="87" t="str">
        <f>IF($C523="","",VLOOKUP($C523,人员花名册!$B$2:$F$2001,4,0))</f>
        <v/>
      </c>
      <c r="F523" s="89" t="str">
        <f>IF($C523="","",VLOOKUP($C523,人员花名册!$B$2:$F$2001,5,0))</f>
        <v/>
      </c>
      <c r="G523" s="29"/>
      <c r="H523" s="29"/>
      <c r="I523" s="87" t="str">
        <f>IF($C523="","",VLOOKUP($H523,培训课程清单!$B$2:$J$1700,2,0))</f>
        <v/>
      </c>
      <c r="J523" s="87" t="str">
        <f>IF($C523="","",VLOOKUP($H523,培训课程清单!$B$2:$J$1700,3,0))</f>
        <v/>
      </c>
      <c r="K523" s="87" t="str">
        <f>IF($H523="","",VLOOKUP($H523,培训课程清单!$B$2:$J$1700,4,0))</f>
        <v/>
      </c>
      <c r="L523" s="29"/>
      <c r="M523" s="89" t="str">
        <f>IF($H523="","",VLOOKUP($H523,培训课程清单!$B$2:$J$1700,7,0))</f>
        <v/>
      </c>
      <c r="N523" s="87" t="str">
        <f>IF($H523="","",VLOOKUP($H523,培训课程清单!$B$2:$J$1700,8,0))</f>
        <v/>
      </c>
      <c r="O523" s="29"/>
    </row>
    <row r="524" spans="1:15">
      <c r="A524" s="87" t="str">
        <f t="shared" si="8"/>
        <v/>
      </c>
      <c r="B524" s="87" t="str">
        <f>IF(C524="","",C524&amp;COUNTIF($C$2:C524,C524))</f>
        <v/>
      </c>
      <c r="C524" s="88"/>
      <c r="D524" s="87" t="str">
        <f>IF($C524="","",VLOOKUP($C524,人员花名册!$B$2:$F$2001,2,0))</f>
        <v/>
      </c>
      <c r="E524" s="87" t="str">
        <f>IF($C524="","",VLOOKUP($C524,人员花名册!$B$2:$F$2001,4,0))</f>
        <v/>
      </c>
      <c r="F524" s="89" t="str">
        <f>IF($C524="","",VLOOKUP($C524,人员花名册!$B$2:$F$2001,5,0))</f>
        <v/>
      </c>
      <c r="G524" s="29"/>
      <c r="H524" s="29"/>
      <c r="I524" s="87" t="str">
        <f>IF($C524="","",VLOOKUP($H524,培训课程清单!$B$2:$J$1700,2,0))</f>
        <v/>
      </c>
      <c r="J524" s="87" t="str">
        <f>IF($C524="","",VLOOKUP($H524,培训课程清单!$B$2:$J$1700,3,0))</f>
        <v/>
      </c>
      <c r="K524" s="87" t="str">
        <f>IF($H524="","",VLOOKUP($H524,培训课程清单!$B$2:$J$1700,4,0))</f>
        <v/>
      </c>
      <c r="L524" s="29"/>
      <c r="M524" s="89" t="str">
        <f>IF($H524="","",VLOOKUP($H524,培训课程清单!$B$2:$J$1700,7,0))</f>
        <v/>
      </c>
      <c r="N524" s="87" t="str">
        <f>IF($H524="","",VLOOKUP($H524,培训课程清单!$B$2:$J$1700,8,0))</f>
        <v/>
      </c>
      <c r="O524" s="29"/>
    </row>
    <row r="525" spans="1:15">
      <c r="A525" s="87" t="str">
        <f t="shared" si="8"/>
        <v/>
      </c>
      <c r="B525" s="87" t="str">
        <f>IF(C525="","",C525&amp;COUNTIF($C$2:C525,C525))</f>
        <v/>
      </c>
      <c r="C525" s="88"/>
      <c r="D525" s="87" t="str">
        <f>IF($C525="","",VLOOKUP($C525,人员花名册!$B$2:$F$2001,2,0))</f>
        <v/>
      </c>
      <c r="E525" s="87" t="str">
        <f>IF($C525="","",VLOOKUP($C525,人员花名册!$B$2:$F$2001,4,0))</f>
        <v/>
      </c>
      <c r="F525" s="89" t="str">
        <f>IF($C525="","",VLOOKUP($C525,人员花名册!$B$2:$F$2001,5,0))</f>
        <v/>
      </c>
      <c r="G525" s="29"/>
      <c r="H525" s="29"/>
      <c r="I525" s="87" t="str">
        <f>IF($C525="","",VLOOKUP($H525,培训课程清单!$B$2:$J$1700,2,0))</f>
        <v/>
      </c>
      <c r="J525" s="87" t="str">
        <f>IF($C525="","",VLOOKUP($H525,培训课程清单!$B$2:$J$1700,3,0))</f>
        <v/>
      </c>
      <c r="K525" s="87" t="str">
        <f>IF($H525="","",VLOOKUP($H525,培训课程清单!$B$2:$J$1700,4,0))</f>
        <v/>
      </c>
      <c r="L525" s="29"/>
      <c r="M525" s="89" t="str">
        <f>IF($H525="","",VLOOKUP($H525,培训课程清单!$B$2:$J$1700,7,0))</f>
        <v/>
      </c>
      <c r="N525" s="87" t="str">
        <f>IF($H525="","",VLOOKUP($H525,培训课程清单!$B$2:$J$1700,8,0))</f>
        <v/>
      </c>
      <c r="O525" s="29"/>
    </row>
    <row r="526" spans="1:15">
      <c r="A526" s="87" t="str">
        <f t="shared" si="8"/>
        <v/>
      </c>
      <c r="B526" s="87" t="str">
        <f>IF(C526="","",C526&amp;COUNTIF($C$2:C526,C526))</f>
        <v/>
      </c>
      <c r="C526" s="88"/>
      <c r="D526" s="87" t="str">
        <f>IF($C526="","",VLOOKUP($C526,人员花名册!$B$2:$F$2001,2,0))</f>
        <v/>
      </c>
      <c r="E526" s="87" t="str">
        <f>IF($C526="","",VLOOKUP($C526,人员花名册!$B$2:$F$2001,4,0))</f>
        <v/>
      </c>
      <c r="F526" s="89" t="str">
        <f>IF($C526="","",VLOOKUP($C526,人员花名册!$B$2:$F$2001,5,0))</f>
        <v/>
      </c>
      <c r="G526" s="29"/>
      <c r="H526" s="29"/>
      <c r="I526" s="87" t="str">
        <f>IF($C526="","",VLOOKUP($H526,培训课程清单!$B$2:$J$1700,2,0))</f>
        <v/>
      </c>
      <c r="J526" s="87" t="str">
        <f>IF($C526="","",VLOOKUP($H526,培训课程清单!$B$2:$J$1700,3,0))</f>
        <v/>
      </c>
      <c r="K526" s="87" t="str">
        <f>IF($H526="","",VLOOKUP($H526,培训课程清单!$B$2:$J$1700,4,0))</f>
        <v/>
      </c>
      <c r="L526" s="29"/>
      <c r="M526" s="89" t="str">
        <f>IF($H526="","",VLOOKUP($H526,培训课程清单!$B$2:$J$1700,7,0))</f>
        <v/>
      </c>
      <c r="N526" s="87" t="str">
        <f>IF($H526="","",VLOOKUP($H526,培训课程清单!$B$2:$J$1700,8,0))</f>
        <v/>
      </c>
      <c r="O526" s="29"/>
    </row>
    <row r="527" spans="1:15">
      <c r="A527" s="87" t="str">
        <f t="shared" si="8"/>
        <v/>
      </c>
      <c r="B527" s="87" t="str">
        <f>IF(C527="","",C527&amp;COUNTIF($C$2:C527,C527))</f>
        <v/>
      </c>
      <c r="C527" s="88"/>
      <c r="D527" s="87" t="str">
        <f>IF($C527="","",VLOOKUP($C527,人员花名册!$B$2:$F$2001,2,0))</f>
        <v/>
      </c>
      <c r="E527" s="87" t="str">
        <f>IF($C527="","",VLOOKUP($C527,人员花名册!$B$2:$F$2001,4,0))</f>
        <v/>
      </c>
      <c r="F527" s="89" t="str">
        <f>IF($C527="","",VLOOKUP($C527,人员花名册!$B$2:$F$2001,5,0))</f>
        <v/>
      </c>
      <c r="G527" s="29"/>
      <c r="H527" s="29"/>
      <c r="I527" s="87" t="str">
        <f>IF($C527="","",VLOOKUP($H527,培训课程清单!$B$2:$J$1700,2,0))</f>
        <v/>
      </c>
      <c r="J527" s="87" t="str">
        <f>IF($C527="","",VLOOKUP($H527,培训课程清单!$B$2:$J$1700,3,0))</f>
        <v/>
      </c>
      <c r="K527" s="87" t="str">
        <f>IF($H527="","",VLOOKUP($H527,培训课程清单!$B$2:$J$1700,4,0))</f>
        <v/>
      </c>
      <c r="L527" s="29"/>
      <c r="M527" s="89" t="str">
        <f>IF($H527="","",VLOOKUP($H527,培训课程清单!$B$2:$J$1700,7,0))</f>
        <v/>
      </c>
      <c r="N527" s="87" t="str">
        <f>IF($H527="","",VLOOKUP($H527,培训课程清单!$B$2:$J$1700,8,0))</f>
        <v/>
      </c>
      <c r="O527" s="29"/>
    </row>
    <row r="528" spans="1:15">
      <c r="A528" s="87" t="str">
        <f t="shared" si="8"/>
        <v/>
      </c>
      <c r="B528" s="87" t="str">
        <f>IF(C528="","",C528&amp;COUNTIF($C$2:C528,C528))</f>
        <v/>
      </c>
      <c r="C528" s="88"/>
      <c r="D528" s="87" t="str">
        <f>IF($C528="","",VLOOKUP($C528,人员花名册!$B$2:$F$2001,2,0))</f>
        <v/>
      </c>
      <c r="E528" s="87" t="str">
        <f>IF($C528="","",VLOOKUP($C528,人员花名册!$B$2:$F$2001,4,0))</f>
        <v/>
      </c>
      <c r="F528" s="89" t="str">
        <f>IF($C528="","",VLOOKUP($C528,人员花名册!$B$2:$F$2001,5,0))</f>
        <v/>
      </c>
      <c r="G528" s="29"/>
      <c r="H528" s="29"/>
      <c r="I528" s="87" t="str">
        <f>IF($C528="","",VLOOKUP($H528,培训课程清单!$B$2:$J$1700,2,0))</f>
        <v/>
      </c>
      <c r="J528" s="87" t="str">
        <f>IF($C528="","",VLOOKUP($H528,培训课程清单!$B$2:$J$1700,3,0))</f>
        <v/>
      </c>
      <c r="K528" s="87" t="str">
        <f>IF($H528="","",VLOOKUP($H528,培训课程清单!$B$2:$J$1700,4,0))</f>
        <v/>
      </c>
      <c r="L528" s="29"/>
      <c r="M528" s="89" t="str">
        <f>IF($H528="","",VLOOKUP($H528,培训课程清单!$B$2:$J$1700,7,0))</f>
        <v/>
      </c>
      <c r="N528" s="87" t="str">
        <f>IF($H528="","",VLOOKUP($H528,培训课程清单!$B$2:$J$1700,8,0))</f>
        <v/>
      </c>
      <c r="O528" s="29"/>
    </row>
    <row r="529" spans="1:15">
      <c r="A529" s="87" t="str">
        <f t="shared" ref="A529:A592" si="9">IF(C528="","",A528+1)</f>
        <v/>
      </c>
      <c r="B529" s="87" t="str">
        <f>IF(C529="","",C529&amp;COUNTIF($C$2:C529,C529))</f>
        <v/>
      </c>
      <c r="C529" s="88"/>
      <c r="D529" s="87" t="str">
        <f>IF($C529="","",VLOOKUP($C529,人员花名册!$B$2:$F$2001,2,0))</f>
        <v/>
      </c>
      <c r="E529" s="87" t="str">
        <f>IF($C529="","",VLOOKUP($C529,人员花名册!$B$2:$F$2001,4,0))</f>
        <v/>
      </c>
      <c r="F529" s="89" t="str">
        <f>IF($C529="","",VLOOKUP($C529,人员花名册!$B$2:$F$2001,5,0))</f>
        <v/>
      </c>
      <c r="G529" s="29"/>
      <c r="H529" s="29"/>
      <c r="I529" s="87" t="str">
        <f>IF($C529="","",VLOOKUP($H529,培训课程清单!$B$2:$J$1700,2,0))</f>
        <v/>
      </c>
      <c r="J529" s="87" t="str">
        <f>IF($C529="","",VLOOKUP($H529,培训课程清单!$B$2:$J$1700,3,0))</f>
        <v/>
      </c>
      <c r="K529" s="87" t="str">
        <f>IF($H529="","",VLOOKUP($H529,培训课程清单!$B$2:$J$1700,4,0))</f>
        <v/>
      </c>
      <c r="L529" s="29"/>
      <c r="M529" s="89" t="str">
        <f>IF($H529="","",VLOOKUP($H529,培训课程清单!$B$2:$J$1700,7,0))</f>
        <v/>
      </c>
      <c r="N529" s="87" t="str">
        <f>IF($H529="","",VLOOKUP($H529,培训课程清单!$B$2:$J$1700,8,0))</f>
        <v/>
      </c>
      <c r="O529" s="29"/>
    </row>
    <row r="530" spans="1:15">
      <c r="A530" s="87" t="str">
        <f t="shared" si="9"/>
        <v/>
      </c>
      <c r="B530" s="87" t="str">
        <f>IF(C530="","",C530&amp;COUNTIF($C$2:C530,C530))</f>
        <v/>
      </c>
      <c r="C530" s="88"/>
      <c r="D530" s="87" t="str">
        <f>IF($C530="","",VLOOKUP($C530,人员花名册!$B$2:$F$2001,2,0))</f>
        <v/>
      </c>
      <c r="E530" s="87" t="str">
        <f>IF($C530="","",VLOOKUP($C530,人员花名册!$B$2:$F$2001,4,0))</f>
        <v/>
      </c>
      <c r="F530" s="89" t="str">
        <f>IF($C530="","",VLOOKUP($C530,人员花名册!$B$2:$F$2001,5,0))</f>
        <v/>
      </c>
      <c r="G530" s="29"/>
      <c r="H530" s="29"/>
      <c r="I530" s="87" t="str">
        <f>IF($C530="","",VLOOKUP($H530,培训课程清单!$B$2:$J$1700,2,0))</f>
        <v/>
      </c>
      <c r="J530" s="87" t="str">
        <f>IF($C530="","",VLOOKUP($H530,培训课程清单!$B$2:$J$1700,3,0))</f>
        <v/>
      </c>
      <c r="K530" s="87" t="str">
        <f>IF($H530="","",VLOOKUP($H530,培训课程清单!$B$2:$J$1700,4,0))</f>
        <v/>
      </c>
      <c r="L530" s="29"/>
      <c r="M530" s="89" t="str">
        <f>IF($H530="","",VLOOKUP($H530,培训课程清单!$B$2:$J$1700,7,0))</f>
        <v/>
      </c>
      <c r="N530" s="87" t="str">
        <f>IF($H530="","",VLOOKUP($H530,培训课程清单!$B$2:$J$1700,8,0))</f>
        <v/>
      </c>
      <c r="O530" s="29"/>
    </row>
    <row r="531" spans="1:15">
      <c r="A531" s="87" t="str">
        <f t="shared" si="9"/>
        <v/>
      </c>
      <c r="B531" s="87" t="str">
        <f>IF(C531="","",C531&amp;COUNTIF($C$2:C531,C531))</f>
        <v/>
      </c>
      <c r="C531" s="88"/>
      <c r="D531" s="87" t="str">
        <f>IF($C531="","",VLOOKUP($C531,人员花名册!$B$2:$F$2001,2,0))</f>
        <v/>
      </c>
      <c r="E531" s="87" t="str">
        <f>IF($C531="","",VLOOKUP($C531,人员花名册!$B$2:$F$2001,4,0))</f>
        <v/>
      </c>
      <c r="F531" s="89" t="str">
        <f>IF($C531="","",VLOOKUP($C531,人员花名册!$B$2:$F$2001,5,0))</f>
        <v/>
      </c>
      <c r="G531" s="29"/>
      <c r="H531" s="29"/>
      <c r="I531" s="87" t="str">
        <f>IF($C531="","",VLOOKUP($H531,培训课程清单!$B$2:$J$1700,2,0))</f>
        <v/>
      </c>
      <c r="J531" s="87" t="str">
        <f>IF($C531="","",VLOOKUP($H531,培训课程清单!$B$2:$J$1700,3,0))</f>
        <v/>
      </c>
      <c r="K531" s="87" t="str">
        <f>IF($H531="","",VLOOKUP($H531,培训课程清单!$B$2:$J$1700,4,0))</f>
        <v/>
      </c>
      <c r="L531" s="29"/>
      <c r="M531" s="89" t="str">
        <f>IF($H531="","",VLOOKUP($H531,培训课程清单!$B$2:$J$1700,7,0))</f>
        <v/>
      </c>
      <c r="N531" s="87" t="str">
        <f>IF($H531="","",VLOOKUP($H531,培训课程清单!$B$2:$J$1700,8,0))</f>
        <v/>
      </c>
      <c r="O531" s="29"/>
    </row>
    <row r="532" spans="1:15">
      <c r="A532" s="87" t="str">
        <f t="shared" si="9"/>
        <v/>
      </c>
      <c r="B532" s="87" t="str">
        <f>IF(C532="","",C532&amp;COUNTIF($C$2:C532,C532))</f>
        <v/>
      </c>
      <c r="C532" s="88"/>
      <c r="D532" s="87" t="str">
        <f>IF($C532="","",VLOOKUP($C532,人员花名册!$B$2:$F$2001,2,0))</f>
        <v/>
      </c>
      <c r="E532" s="87" t="str">
        <f>IF($C532="","",VLOOKUP($C532,人员花名册!$B$2:$F$2001,4,0))</f>
        <v/>
      </c>
      <c r="F532" s="89" t="str">
        <f>IF($C532="","",VLOOKUP($C532,人员花名册!$B$2:$F$2001,5,0))</f>
        <v/>
      </c>
      <c r="G532" s="29"/>
      <c r="H532" s="29"/>
      <c r="I532" s="87" t="str">
        <f>IF($C532="","",VLOOKUP($H532,培训课程清单!$B$2:$J$1700,2,0))</f>
        <v/>
      </c>
      <c r="J532" s="87" t="str">
        <f>IF($C532="","",VLOOKUP($H532,培训课程清单!$B$2:$J$1700,3,0))</f>
        <v/>
      </c>
      <c r="K532" s="87" t="str">
        <f>IF($H532="","",VLOOKUP($H532,培训课程清单!$B$2:$J$1700,4,0))</f>
        <v/>
      </c>
      <c r="L532" s="29"/>
      <c r="M532" s="89" t="str">
        <f>IF($H532="","",VLOOKUP($H532,培训课程清单!$B$2:$J$1700,7,0))</f>
        <v/>
      </c>
      <c r="N532" s="87" t="str">
        <f>IF($H532="","",VLOOKUP($H532,培训课程清单!$B$2:$J$1700,8,0))</f>
        <v/>
      </c>
      <c r="O532" s="29"/>
    </row>
    <row r="533" spans="1:15">
      <c r="A533" s="87" t="str">
        <f t="shared" si="9"/>
        <v/>
      </c>
      <c r="B533" s="87" t="str">
        <f>IF(C533="","",C533&amp;COUNTIF($C$2:C533,C533))</f>
        <v/>
      </c>
      <c r="C533" s="88"/>
      <c r="D533" s="87" t="str">
        <f>IF($C533="","",VLOOKUP($C533,人员花名册!$B$2:$F$2001,2,0))</f>
        <v/>
      </c>
      <c r="E533" s="87" t="str">
        <f>IF($C533="","",VLOOKUP($C533,人员花名册!$B$2:$F$2001,4,0))</f>
        <v/>
      </c>
      <c r="F533" s="89" t="str">
        <f>IF($C533="","",VLOOKUP($C533,人员花名册!$B$2:$F$2001,5,0))</f>
        <v/>
      </c>
      <c r="G533" s="29"/>
      <c r="H533" s="29"/>
      <c r="I533" s="87" t="str">
        <f>IF($C533="","",VLOOKUP($H533,培训课程清单!$B$2:$J$1700,2,0))</f>
        <v/>
      </c>
      <c r="J533" s="87" t="str">
        <f>IF($C533="","",VLOOKUP($H533,培训课程清单!$B$2:$J$1700,3,0))</f>
        <v/>
      </c>
      <c r="K533" s="87" t="str">
        <f>IF($H533="","",VLOOKUP($H533,培训课程清单!$B$2:$J$1700,4,0))</f>
        <v/>
      </c>
      <c r="L533" s="29"/>
      <c r="M533" s="89" t="str">
        <f>IF($H533="","",VLOOKUP($H533,培训课程清单!$B$2:$J$1700,7,0))</f>
        <v/>
      </c>
      <c r="N533" s="87" t="str">
        <f>IF($H533="","",VLOOKUP($H533,培训课程清单!$B$2:$J$1700,8,0))</f>
        <v/>
      </c>
      <c r="O533" s="29"/>
    </row>
    <row r="534" spans="1:15">
      <c r="A534" s="87" t="str">
        <f t="shared" si="9"/>
        <v/>
      </c>
      <c r="B534" s="87" t="str">
        <f>IF(C534="","",C534&amp;COUNTIF($C$2:C534,C534))</f>
        <v/>
      </c>
      <c r="C534" s="88"/>
      <c r="D534" s="87" t="str">
        <f>IF($C534="","",VLOOKUP($C534,人员花名册!$B$2:$F$2001,2,0))</f>
        <v/>
      </c>
      <c r="E534" s="87" t="str">
        <f>IF($C534="","",VLOOKUP($C534,人员花名册!$B$2:$F$2001,4,0))</f>
        <v/>
      </c>
      <c r="F534" s="89" t="str">
        <f>IF($C534="","",VLOOKUP($C534,人员花名册!$B$2:$F$2001,5,0))</f>
        <v/>
      </c>
      <c r="G534" s="29"/>
      <c r="H534" s="29"/>
      <c r="I534" s="87" t="str">
        <f>IF($C534="","",VLOOKUP($H534,培训课程清单!$B$2:$J$1700,2,0))</f>
        <v/>
      </c>
      <c r="J534" s="87" t="str">
        <f>IF($C534="","",VLOOKUP($H534,培训课程清单!$B$2:$J$1700,3,0))</f>
        <v/>
      </c>
      <c r="K534" s="87" t="str">
        <f>IF($H534="","",VLOOKUP($H534,培训课程清单!$B$2:$J$1700,4,0))</f>
        <v/>
      </c>
      <c r="L534" s="29"/>
      <c r="M534" s="89" t="str">
        <f>IF($H534="","",VLOOKUP($H534,培训课程清单!$B$2:$J$1700,7,0))</f>
        <v/>
      </c>
      <c r="N534" s="87" t="str">
        <f>IF($H534="","",VLOOKUP($H534,培训课程清单!$B$2:$J$1700,8,0))</f>
        <v/>
      </c>
      <c r="O534" s="29"/>
    </row>
    <row r="535" spans="1:15">
      <c r="A535" s="87" t="str">
        <f t="shared" si="9"/>
        <v/>
      </c>
      <c r="B535" s="87" t="str">
        <f>IF(C535="","",C535&amp;COUNTIF($C$2:C535,C535))</f>
        <v/>
      </c>
      <c r="C535" s="88"/>
      <c r="D535" s="87" t="str">
        <f>IF($C535="","",VLOOKUP($C535,人员花名册!$B$2:$F$2001,2,0))</f>
        <v/>
      </c>
      <c r="E535" s="87" t="str">
        <f>IF($C535="","",VLOOKUP($C535,人员花名册!$B$2:$F$2001,4,0))</f>
        <v/>
      </c>
      <c r="F535" s="89" t="str">
        <f>IF($C535="","",VLOOKUP($C535,人员花名册!$B$2:$F$2001,5,0))</f>
        <v/>
      </c>
      <c r="G535" s="29"/>
      <c r="H535" s="29"/>
      <c r="I535" s="87" t="str">
        <f>IF($C535="","",VLOOKUP($H535,培训课程清单!$B$2:$J$1700,2,0))</f>
        <v/>
      </c>
      <c r="J535" s="87" t="str">
        <f>IF($C535="","",VLOOKUP($H535,培训课程清单!$B$2:$J$1700,3,0))</f>
        <v/>
      </c>
      <c r="K535" s="87" t="str">
        <f>IF($H535="","",VLOOKUP($H535,培训课程清单!$B$2:$J$1700,4,0))</f>
        <v/>
      </c>
      <c r="L535" s="29"/>
      <c r="M535" s="89" t="str">
        <f>IF($H535="","",VLOOKUP($H535,培训课程清单!$B$2:$J$1700,7,0))</f>
        <v/>
      </c>
      <c r="N535" s="87" t="str">
        <f>IF($H535="","",VLOOKUP($H535,培训课程清单!$B$2:$J$1700,8,0))</f>
        <v/>
      </c>
      <c r="O535" s="29"/>
    </row>
    <row r="536" spans="1:15">
      <c r="A536" s="87" t="str">
        <f t="shared" si="9"/>
        <v/>
      </c>
      <c r="B536" s="87" t="str">
        <f>IF(C536="","",C536&amp;COUNTIF($C$2:C536,C536))</f>
        <v/>
      </c>
      <c r="C536" s="88"/>
      <c r="D536" s="87" t="str">
        <f>IF($C536="","",VLOOKUP($C536,人员花名册!$B$2:$F$2001,2,0))</f>
        <v/>
      </c>
      <c r="E536" s="87" t="str">
        <f>IF($C536="","",VLOOKUP($C536,人员花名册!$B$2:$F$2001,4,0))</f>
        <v/>
      </c>
      <c r="F536" s="89" t="str">
        <f>IF($C536="","",VLOOKUP($C536,人员花名册!$B$2:$F$2001,5,0))</f>
        <v/>
      </c>
      <c r="G536" s="29"/>
      <c r="H536" s="29"/>
      <c r="I536" s="87" t="str">
        <f>IF($C536="","",VLOOKUP($H536,培训课程清单!$B$2:$J$1700,2,0))</f>
        <v/>
      </c>
      <c r="J536" s="87" t="str">
        <f>IF($C536="","",VLOOKUP($H536,培训课程清单!$B$2:$J$1700,3,0))</f>
        <v/>
      </c>
      <c r="K536" s="87" t="str">
        <f>IF($H536="","",VLOOKUP($H536,培训课程清单!$B$2:$J$1700,4,0))</f>
        <v/>
      </c>
      <c r="L536" s="29"/>
      <c r="M536" s="89" t="str">
        <f>IF($H536="","",VLOOKUP($H536,培训课程清单!$B$2:$J$1700,7,0))</f>
        <v/>
      </c>
      <c r="N536" s="87" t="str">
        <f>IF($H536="","",VLOOKUP($H536,培训课程清单!$B$2:$J$1700,8,0))</f>
        <v/>
      </c>
      <c r="O536" s="29"/>
    </row>
    <row r="537" spans="1:15">
      <c r="A537" s="87" t="str">
        <f t="shared" si="9"/>
        <v/>
      </c>
      <c r="B537" s="87" t="str">
        <f>IF(C537="","",C537&amp;COUNTIF($C$2:C537,C537))</f>
        <v/>
      </c>
      <c r="C537" s="88"/>
      <c r="D537" s="87" t="str">
        <f>IF($C537="","",VLOOKUP($C537,人员花名册!$B$2:$F$2001,2,0))</f>
        <v/>
      </c>
      <c r="E537" s="87" t="str">
        <f>IF($C537="","",VLOOKUP($C537,人员花名册!$B$2:$F$2001,4,0))</f>
        <v/>
      </c>
      <c r="F537" s="89" t="str">
        <f>IF($C537="","",VLOOKUP($C537,人员花名册!$B$2:$F$2001,5,0))</f>
        <v/>
      </c>
      <c r="G537" s="29"/>
      <c r="H537" s="29"/>
      <c r="I537" s="87" t="str">
        <f>IF($C537="","",VLOOKUP($H537,培训课程清单!$B$2:$J$1700,2,0))</f>
        <v/>
      </c>
      <c r="J537" s="87" t="str">
        <f>IF($C537="","",VLOOKUP($H537,培训课程清单!$B$2:$J$1700,3,0))</f>
        <v/>
      </c>
      <c r="K537" s="87" t="str">
        <f>IF($H537="","",VLOOKUP($H537,培训课程清单!$B$2:$J$1700,4,0))</f>
        <v/>
      </c>
      <c r="L537" s="29"/>
      <c r="M537" s="89" t="str">
        <f>IF($H537="","",VLOOKUP($H537,培训课程清单!$B$2:$J$1700,7,0))</f>
        <v/>
      </c>
      <c r="N537" s="87" t="str">
        <f>IF($H537="","",VLOOKUP($H537,培训课程清单!$B$2:$J$1700,8,0))</f>
        <v/>
      </c>
      <c r="O537" s="29"/>
    </row>
    <row r="538" spans="1:15">
      <c r="A538" s="87" t="str">
        <f t="shared" si="9"/>
        <v/>
      </c>
      <c r="B538" s="87" t="str">
        <f>IF(C538="","",C538&amp;COUNTIF($C$2:C538,C538))</f>
        <v/>
      </c>
      <c r="C538" s="88"/>
      <c r="D538" s="87" t="str">
        <f>IF($C538="","",VLOOKUP($C538,人员花名册!$B$2:$F$2001,2,0))</f>
        <v/>
      </c>
      <c r="E538" s="87" t="str">
        <f>IF($C538="","",VLOOKUP($C538,人员花名册!$B$2:$F$2001,4,0))</f>
        <v/>
      </c>
      <c r="F538" s="89" t="str">
        <f>IF($C538="","",VLOOKUP($C538,人员花名册!$B$2:$F$2001,5,0))</f>
        <v/>
      </c>
      <c r="G538" s="29"/>
      <c r="H538" s="29"/>
      <c r="I538" s="87" t="str">
        <f>IF($C538="","",VLOOKUP($H538,培训课程清单!$B$2:$J$1700,2,0))</f>
        <v/>
      </c>
      <c r="J538" s="87" t="str">
        <f>IF($C538="","",VLOOKUP($H538,培训课程清单!$B$2:$J$1700,3,0))</f>
        <v/>
      </c>
      <c r="K538" s="87" t="str">
        <f>IF($H538="","",VLOOKUP($H538,培训课程清单!$B$2:$J$1700,4,0))</f>
        <v/>
      </c>
      <c r="L538" s="29"/>
      <c r="M538" s="89" t="str">
        <f>IF($H538="","",VLOOKUP($H538,培训课程清单!$B$2:$J$1700,7,0))</f>
        <v/>
      </c>
      <c r="N538" s="87" t="str">
        <f>IF($H538="","",VLOOKUP($H538,培训课程清单!$B$2:$J$1700,8,0))</f>
        <v/>
      </c>
      <c r="O538" s="29"/>
    </row>
    <row r="539" spans="1:15">
      <c r="A539" s="87" t="str">
        <f t="shared" si="9"/>
        <v/>
      </c>
      <c r="B539" s="87" t="str">
        <f>IF(C539="","",C539&amp;COUNTIF($C$2:C539,C539))</f>
        <v/>
      </c>
      <c r="C539" s="88"/>
      <c r="D539" s="87" t="str">
        <f>IF($C539="","",VLOOKUP($C539,人员花名册!$B$2:$F$2001,2,0))</f>
        <v/>
      </c>
      <c r="E539" s="87" t="str">
        <f>IF($C539="","",VLOOKUP($C539,人员花名册!$B$2:$F$2001,4,0))</f>
        <v/>
      </c>
      <c r="F539" s="89" t="str">
        <f>IF($C539="","",VLOOKUP($C539,人员花名册!$B$2:$F$2001,5,0))</f>
        <v/>
      </c>
      <c r="G539" s="29"/>
      <c r="H539" s="29"/>
      <c r="I539" s="87" t="str">
        <f>IF($C539="","",VLOOKUP($H539,培训课程清单!$B$2:$J$1700,2,0))</f>
        <v/>
      </c>
      <c r="J539" s="87" t="str">
        <f>IF($C539="","",VLOOKUP($H539,培训课程清单!$B$2:$J$1700,3,0))</f>
        <v/>
      </c>
      <c r="K539" s="87" t="str">
        <f>IF($H539="","",VLOOKUP($H539,培训课程清单!$B$2:$J$1700,4,0))</f>
        <v/>
      </c>
      <c r="L539" s="29"/>
      <c r="M539" s="89" t="str">
        <f>IF($H539="","",VLOOKUP($H539,培训课程清单!$B$2:$J$1700,7,0))</f>
        <v/>
      </c>
      <c r="N539" s="87" t="str">
        <f>IF($H539="","",VLOOKUP($H539,培训课程清单!$B$2:$J$1700,8,0))</f>
        <v/>
      </c>
      <c r="O539" s="29"/>
    </row>
    <row r="540" spans="1:15">
      <c r="A540" s="87" t="str">
        <f t="shared" si="9"/>
        <v/>
      </c>
      <c r="B540" s="87" t="str">
        <f>IF(C540="","",C540&amp;COUNTIF($C$2:C540,C540))</f>
        <v/>
      </c>
      <c r="C540" s="88"/>
      <c r="D540" s="87" t="str">
        <f>IF($C540="","",VLOOKUP($C540,人员花名册!$B$2:$F$2001,2,0))</f>
        <v/>
      </c>
      <c r="E540" s="87" t="str">
        <f>IF($C540="","",VLOOKUP($C540,人员花名册!$B$2:$F$2001,4,0))</f>
        <v/>
      </c>
      <c r="F540" s="89" t="str">
        <f>IF($C540="","",VLOOKUP($C540,人员花名册!$B$2:$F$2001,5,0))</f>
        <v/>
      </c>
      <c r="G540" s="29"/>
      <c r="H540" s="29"/>
      <c r="I540" s="87" t="str">
        <f>IF($C540="","",VLOOKUP($H540,培训课程清单!$B$2:$J$1700,2,0))</f>
        <v/>
      </c>
      <c r="J540" s="87" t="str">
        <f>IF($C540="","",VLOOKUP($H540,培训课程清单!$B$2:$J$1700,3,0))</f>
        <v/>
      </c>
      <c r="K540" s="87" t="str">
        <f>IF($H540="","",VLOOKUP($H540,培训课程清单!$B$2:$J$1700,4,0))</f>
        <v/>
      </c>
      <c r="L540" s="29"/>
      <c r="M540" s="89" t="str">
        <f>IF($H540="","",VLOOKUP($H540,培训课程清单!$B$2:$J$1700,7,0))</f>
        <v/>
      </c>
      <c r="N540" s="87" t="str">
        <f>IF($H540="","",VLOOKUP($H540,培训课程清单!$B$2:$J$1700,8,0))</f>
        <v/>
      </c>
      <c r="O540" s="29"/>
    </row>
    <row r="541" spans="1:15">
      <c r="A541" s="87" t="str">
        <f t="shared" si="9"/>
        <v/>
      </c>
      <c r="B541" s="87" t="str">
        <f>IF(C541="","",C541&amp;COUNTIF($C$2:C541,C541))</f>
        <v/>
      </c>
      <c r="C541" s="88"/>
      <c r="D541" s="87" t="str">
        <f>IF($C541="","",VLOOKUP($C541,人员花名册!$B$2:$F$2001,2,0))</f>
        <v/>
      </c>
      <c r="E541" s="87" t="str">
        <f>IF($C541="","",VLOOKUP($C541,人员花名册!$B$2:$F$2001,4,0))</f>
        <v/>
      </c>
      <c r="F541" s="89" t="str">
        <f>IF($C541="","",VLOOKUP($C541,人员花名册!$B$2:$F$2001,5,0))</f>
        <v/>
      </c>
      <c r="G541" s="29"/>
      <c r="H541" s="29"/>
      <c r="I541" s="87" t="str">
        <f>IF($C541="","",VLOOKUP($H541,培训课程清单!$B$2:$J$1700,2,0))</f>
        <v/>
      </c>
      <c r="J541" s="87" t="str">
        <f>IF($C541="","",VLOOKUP($H541,培训课程清单!$B$2:$J$1700,3,0))</f>
        <v/>
      </c>
      <c r="K541" s="87" t="str">
        <f>IF($H541="","",VLOOKUP($H541,培训课程清单!$B$2:$J$1700,4,0))</f>
        <v/>
      </c>
      <c r="L541" s="29"/>
      <c r="M541" s="89" t="str">
        <f>IF($H541="","",VLOOKUP($H541,培训课程清单!$B$2:$J$1700,7,0))</f>
        <v/>
      </c>
      <c r="N541" s="87" t="str">
        <f>IF($H541="","",VLOOKUP($H541,培训课程清单!$B$2:$J$1700,8,0))</f>
        <v/>
      </c>
      <c r="O541" s="29"/>
    </row>
    <row r="542" spans="1:15">
      <c r="A542" s="87" t="str">
        <f t="shared" si="9"/>
        <v/>
      </c>
      <c r="B542" s="87" t="str">
        <f>IF(C542="","",C542&amp;COUNTIF($C$2:C542,C542))</f>
        <v/>
      </c>
      <c r="C542" s="88"/>
      <c r="D542" s="87" t="str">
        <f>IF($C542="","",VLOOKUP($C542,人员花名册!$B$2:$F$2001,2,0))</f>
        <v/>
      </c>
      <c r="E542" s="87" t="str">
        <f>IF($C542="","",VLOOKUP($C542,人员花名册!$B$2:$F$2001,4,0))</f>
        <v/>
      </c>
      <c r="F542" s="89" t="str">
        <f>IF($C542="","",VLOOKUP($C542,人员花名册!$B$2:$F$2001,5,0))</f>
        <v/>
      </c>
      <c r="G542" s="29"/>
      <c r="H542" s="29"/>
      <c r="I542" s="87" t="str">
        <f>IF($C542="","",VLOOKUP($H542,培训课程清单!$B$2:$J$1700,2,0))</f>
        <v/>
      </c>
      <c r="J542" s="87" t="str">
        <f>IF($C542="","",VLOOKUP($H542,培训课程清单!$B$2:$J$1700,3,0))</f>
        <v/>
      </c>
      <c r="K542" s="87" t="str">
        <f>IF($H542="","",VLOOKUP($H542,培训课程清单!$B$2:$J$1700,4,0))</f>
        <v/>
      </c>
      <c r="L542" s="29"/>
      <c r="M542" s="89" t="str">
        <f>IF($H542="","",VLOOKUP($H542,培训课程清单!$B$2:$J$1700,7,0))</f>
        <v/>
      </c>
      <c r="N542" s="87" t="str">
        <f>IF($H542="","",VLOOKUP($H542,培训课程清单!$B$2:$J$1700,8,0))</f>
        <v/>
      </c>
      <c r="O542" s="29"/>
    </row>
    <row r="543" spans="1:15">
      <c r="A543" s="87" t="str">
        <f t="shared" si="9"/>
        <v/>
      </c>
      <c r="B543" s="87" t="str">
        <f>IF(C543="","",C543&amp;COUNTIF($C$2:C543,C543))</f>
        <v/>
      </c>
      <c r="C543" s="88"/>
      <c r="D543" s="87" t="str">
        <f>IF($C543="","",VLOOKUP($C543,人员花名册!$B$2:$F$2001,2,0))</f>
        <v/>
      </c>
      <c r="E543" s="87" t="str">
        <f>IF($C543="","",VLOOKUP($C543,人员花名册!$B$2:$F$2001,4,0))</f>
        <v/>
      </c>
      <c r="F543" s="89" t="str">
        <f>IF($C543="","",VLOOKUP($C543,人员花名册!$B$2:$F$2001,5,0))</f>
        <v/>
      </c>
      <c r="G543" s="29"/>
      <c r="H543" s="29"/>
      <c r="I543" s="87" t="str">
        <f>IF($C543="","",VLOOKUP($H543,培训课程清单!$B$2:$J$1700,2,0))</f>
        <v/>
      </c>
      <c r="J543" s="87" t="str">
        <f>IF($C543="","",VLOOKUP($H543,培训课程清单!$B$2:$J$1700,3,0))</f>
        <v/>
      </c>
      <c r="K543" s="87" t="str">
        <f>IF($H543="","",VLOOKUP($H543,培训课程清单!$B$2:$J$1700,4,0))</f>
        <v/>
      </c>
      <c r="L543" s="29"/>
      <c r="M543" s="89" t="str">
        <f>IF($H543="","",VLOOKUP($H543,培训课程清单!$B$2:$J$1700,7,0))</f>
        <v/>
      </c>
      <c r="N543" s="87" t="str">
        <f>IF($H543="","",VLOOKUP($H543,培训课程清单!$B$2:$J$1700,8,0))</f>
        <v/>
      </c>
      <c r="O543" s="29"/>
    </row>
    <row r="544" spans="1:15">
      <c r="A544" s="87" t="str">
        <f t="shared" si="9"/>
        <v/>
      </c>
      <c r="B544" s="87" t="str">
        <f>IF(C544="","",C544&amp;COUNTIF($C$2:C544,C544))</f>
        <v/>
      </c>
      <c r="C544" s="88"/>
      <c r="D544" s="87" t="str">
        <f>IF($C544="","",VLOOKUP($C544,人员花名册!$B$2:$F$2001,2,0))</f>
        <v/>
      </c>
      <c r="E544" s="87" t="str">
        <f>IF($C544="","",VLOOKUP($C544,人员花名册!$B$2:$F$2001,4,0))</f>
        <v/>
      </c>
      <c r="F544" s="89" t="str">
        <f>IF($C544="","",VLOOKUP($C544,人员花名册!$B$2:$F$2001,5,0))</f>
        <v/>
      </c>
      <c r="G544" s="29"/>
      <c r="H544" s="29"/>
      <c r="I544" s="87" t="str">
        <f>IF($C544="","",VLOOKUP($H544,培训课程清单!$B$2:$J$1700,2,0))</f>
        <v/>
      </c>
      <c r="J544" s="87" t="str">
        <f>IF($C544="","",VLOOKUP($H544,培训课程清单!$B$2:$J$1700,3,0))</f>
        <v/>
      </c>
      <c r="K544" s="87" t="str">
        <f>IF($H544="","",VLOOKUP($H544,培训课程清单!$B$2:$J$1700,4,0))</f>
        <v/>
      </c>
      <c r="L544" s="29"/>
      <c r="M544" s="89" t="str">
        <f>IF($H544="","",VLOOKUP($H544,培训课程清单!$B$2:$J$1700,7,0))</f>
        <v/>
      </c>
      <c r="N544" s="87" t="str">
        <f>IF($H544="","",VLOOKUP($H544,培训课程清单!$B$2:$J$1700,8,0))</f>
        <v/>
      </c>
      <c r="O544" s="29"/>
    </row>
    <row r="545" spans="1:15">
      <c r="A545" s="87" t="str">
        <f t="shared" si="9"/>
        <v/>
      </c>
      <c r="B545" s="87" t="str">
        <f>IF(C545="","",C545&amp;COUNTIF($C$2:C545,C545))</f>
        <v/>
      </c>
      <c r="C545" s="88"/>
      <c r="D545" s="87" t="str">
        <f>IF($C545="","",VLOOKUP($C545,人员花名册!$B$2:$F$2001,2,0))</f>
        <v/>
      </c>
      <c r="E545" s="87" t="str">
        <f>IF($C545="","",VLOOKUP($C545,人员花名册!$B$2:$F$2001,4,0))</f>
        <v/>
      </c>
      <c r="F545" s="89" t="str">
        <f>IF($C545="","",VLOOKUP($C545,人员花名册!$B$2:$F$2001,5,0))</f>
        <v/>
      </c>
      <c r="G545" s="29"/>
      <c r="H545" s="29"/>
      <c r="I545" s="87" t="str">
        <f>IF($C545="","",VLOOKUP($H545,培训课程清单!$B$2:$J$1700,2,0))</f>
        <v/>
      </c>
      <c r="J545" s="87" t="str">
        <f>IF($C545="","",VLOOKUP($H545,培训课程清单!$B$2:$J$1700,3,0))</f>
        <v/>
      </c>
      <c r="K545" s="87" t="str">
        <f>IF($H545="","",VLOOKUP($H545,培训课程清单!$B$2:$J$1700,4,0))</f>
        <v/>
      </c>
      <c r="L545" s="29"/>
      <c r="M545" s="89" t="str">
        <f>IF($H545="","",VLOOKUP($H545,培训课程清单!$B$2:$J$1700,7,0))</f>
        <v/>
      </c>
      <c r="N545" s="87" t="str">
        <f>IF($H545="","",VLOOKUP($H545,培训课程清单!$B$2:$J$1700,8,0))</f>
        <v/>
      </c>
      <c r="O545" s="29"/>
    </row>
    <row r="546" spans="1:15">
      <c r="A546" s="87" t="str">
        <f t="shared" si="9"/>
        <v/>
      </c>
      <c r="B546" s="87" t="str">
        <f>IF(C546="","",C546&amp;COUNTIF($C$2:C546,C546))</f>
        <v/>
      </c>
      <c r="C546" s="88"/>
      <c r="D546" s="87" t="str">
        <f>IF($C546="","",VLOOKUP($C546,人员花名册!$B$2:$F$2001,2,0))</f>
        <v/>
      </c>
      <c r="E546" s="87" t="str">
        <f>IF($C546="","",VLOOKUP($C546,人员花名册!$B$2:$F$2001,4,0))</f>
        <v/>
      </c>
      <c r="F546" s="89" t="str">
        <f>IF($C546="","",VLOOKUP($C546,人员花名册!$B$2:$F$2001,5,0))</f>
        <v/>
      </c>
      <c r="G546" s="29"/>
      <c r="H546" s="29"/>
      <c r="I546" s="87" t="str">
        <f>IF($C546="","",VLOOKUP($H546,培训课程清单!$B$2:$J$1700,2,0))</f>
        <v/>
      </c>
      <c r="J546" s="87" t="str">
        <f>IF($C546="","",VLOOKUP($H546,培训课程清单!$B$2:$J$1700,3,0))</f>
        <v/>
      </c>
      <c r="K546" s="87" t="str">
        <f>IF($H546="","",VLOOKUP($H546,培训课程清单!$B$2:$J$1700,4,0))</f>
        <v/>
      </c>
      <c r="L546" s="29"/>
      <c r="M546" s="89" t="str">
        <f>IF($H546="","",VLOOKUP($H546,培训课程清单!$B$2:$J$1700,7,0))</f>
        <v/>
      </c>
      <c r="N546" s="87" t="str">
        <f>IF($H546="","",VLOOKUP($H546,培训课程清单!$B$2:$J$1700,8,0))</f>
        <v/>
      </c>
      <c r="O546" s="29"/>
    </row>
    <row r="547" spans="1:15">
      <c r="A547" s="87" t="str">
        <f t="shared" si="9"/>
        <v/>
      </c>
      <c r="B547" s="87" t="str">
        <f>IF(C547="","",C547&amp;COUNTIF($C$2:C547,C547))</f>
        <v/>
      </c>
      <c r="C547" s="88"/>
      <c r="D547" s="87" t="str">
        <f>IF($C547="","",VLOOKUP($C547,人员花名册!$B$2:$F$2001,2,0))</f>
        <v/>
      </c>
      <c r="E547" s="87" t="str">
        <f>IF($C547="","",VLOOKUP($C547,人员花名册!$B$2:$F$2001,4,0))</f>
        <v/>
      </c>
      <c r="F547" s="89" t="str">
        <f>IF($C547="","",VLOOKUP($C547,人员花名册!$B$2:$F$2001,5,0))</f>
        <v/>
      </c>
      <c r="G547" s="29"/>
      <c r="H547" s="29"/>
      <c r="I547" s="87" t="str">
        <f>IF($C547="","",VLOOKUP($H547,培训课程清单!$B$2:$J$1700,2,0))</f>
        <v/>
      </c>
      <c r="J547" s="87" t="str">
        <f>IF($C547="","",VLOOKUP($H547,培训课程清单!$B$2:$J$1700,3,0))</f>
        <v/>
      </c>
      <c r="K547" s="87" t="str">
        <f>IF($H547="","",VLOOKUP($H547,培训课程清单!$B$2:$J$1700,4,0))</f>
        <v/>
      </c>
      <c r="L547" s="29"/>
      <c r="M547" s="89" t="str">
        <f>IF($H547="","",VLOOKUP($H547,培训课程清单!$B$2:$J$1700,7,0))</f>
        <v/>
      </c>
      <c r="N547" s="87" t="str">
        <f>IF($H547="","",VLOOKUP($H547,培训课程清单!$B$2:$J$1700,8,0))</f>
        <v/>
      </c>
      <c r="O547" s="29"/>
    </row>
    <row r="548" spans="1:15">
      <c r="A548" s="87" t="str">
        <f t="shared" si="9"/>
        <v/>
      </c>
      <c r="B548" s="87" t="str">
        <f>IF(C548="","",C548&amp;COUNTIF($C$2:C548,C548))</f>
        <v/>
      </c>
      <c r="C548" s="88"/>
      <c r="D548" s="87" t="str">
        <f>IF($C548="","",VLOOKUP($C548,人员花名册!$B$2:$F$2001,2,0))</f>
        <v/>
      </c>
      <c r="E548" s="87" t="str">
        <f>IF($C548="","",VLOOKUP($C548,人员花名册!$B$2:$F$2001,4,0))</f>
        <v/>
      </c>
      <c r="F548" s="89" t="str">
        <f>IF($C548="","",VLOOKUP($C548,人员花名册!$B$2:$F$2001,5,0))</f>
        <v/>
      </c>
      <c r="G548" s="29"/>
      <c r="H548" s="29"/>
      <c r="I548" s="87" t="str">
        <f>IF($C548="","",VLOOKUP($H548,培训课程清单!$B$2:$J$1700,2,0))</f>
        <v/>
      </c>
      <c r="J548" s="87" t="str">
        <f>IF($C548="","",VLOOKUP($H548,培训课程清单!$B$2:$J$1700,3,0))</f>
        <v/>
      </c>
      <c r="K548" s="87" t="str">
        <f>IF($H548="","",VLOOKUP($H548,培训课程清单!$B$2:$J$1700,4,0))</f>
        <v/>
      </c>
      <c r="L548" s="29"/>
      <c r="M548" s="89" t="str">
        <f>IF($H548="","",VLOOKUP($H548,培训课程清单!$B$2:$J$1700,7,0))</f>
        <v/>
      </c>
      <c r="N548" s="87" t="str">
        <f>IF($H548="","",VLOOKUP($H548,培训课程清单!$B$2:$J$1700,8,0))</f>
        <v/>
      </c>
      <c r="O548" s="29"/>
    </row>
    <row r="549" spans="1:15">
      <c r="A549" s="87" t="str">
        <f t="shared" si="9"/>
        <v/>
      </c>
      <c r="B549" s="87" t="str">
        <f>IF(C549="","",C549&amp;COUNTIF($C$2:C549,C549))</f>
        <v/>
      </c>
      <c r="C549" s="88"/>
      <c r="D549" s="87" t="str">
        <f>IF($C549="","",VLOOKUP($C549,人员花名册!$B$2:$F$2001,2,0))</f>
        <v/>
      </c>
      <c r="E549" s="87" t="str">
        <f>IF($C549="","",VLOOKUP($C549,人员花名册!$B$2:$F$2001,4,0))</f>
        <v/>
      </c>
      <c r="F549" s="89" t="str">
        <f>IF($C549="","",VLOOKUP($C549,人员花名册!$B$2:$F$2001,5,0))</f>
        <v/>
      </c>
      <c r="G549" s="29"/>
      <c r="H549" s="29"/>
      <c r="I549" s="87" t="str">
        <f>IF($C549="","",VLOOKUP($H549,培训课程清单!$B$2:$J$1700,2,0))</f>
        <v/>
      </c>
      <c r="J549" s="87" t="str">
        <f>IF($C549="","",VLOOKUP($H549,培训课程清单!$B$2:$J$1700,3,0))</f>
        <v/>
      </c>
      <c r="K549" s="87" t="str">
        <f>IF($H549="","",VLOOKUP($H549,培训课程清单!$B$2:$J$1700,4,0))</f>
        <v/>
      </c>
      <c r="L549" s="29"/>
      <c r="M549" s="89" t="str">
        <f>IF($H549="","",VLOOKUP($H549,培训课程清单!$B$2:$J$1700,7,0))</f>
        <v/>
      </c>
      <c r="N549" s="87" t="str">
        <f>IF($H549="","",VLOOKUP($H549,培训课程清单!$B$2:$J$1700,8,0))</f>
        <v/>
      </c>
      <c r="O549" s="29"/>
    </row>
    <row r="550" spans="1:15">
      <c r="A550" s="87" t="str">
        <f t="shared" si="9"/>
        <v/>
      </c>
      <c r="B550" s="87" t="str">
        <f>IF(C550="","",C550&amp;COUNTIF($C$2:C550,C550))</f>
        <v/>
      </c>
      <c r="C550" s="88"/>
      <c r="D550" s="87" t="str">
        <f>IF($C550="","",VLOOKUP($C550,人员花名册!$B$2:$F$2001,2,0))</f>
        <v/>
      </c>
      <c r="E550" s="87" t="str">
        <f>IF($C550="","",VLOOKUP($C550,人员花名册!$B$2:$F$2001,4,0))</f>
        <v/>
      </c>
      <c r="F550" s="89" t="str">
        <f>IF($C550="","",VLOOKUP($C550,人员花名册!$B$2:$F$2001,5,0))</f>
        <v/>
      </c>
      <c r="G550" s="29"/>
      <c r="H550" s="29"/>
      <c r="I550" s="87" t="str">
        <f>IF($C550="","",VLOOKUP($H550,培训课程清单!$B$2:$J$1700,2,0))</f>
        <v/>
      </c>
      <c r="J550" s="87" t="str">
        <f>IF($C550="","",VLOOKUP($H550,培训课程清单!$B$2:$J$1700,3,0))</f>
        <v/>
      </c>
      <c r="K550" s="87" t="str">
        <f>IF($H550="","",VLOOKUP($H550,培训课程清单!$B$2:$J$1700,4,0))</f>
        <v/>
      </c>
      <c r="L550" s="29"/>
      <c r="M550" s="89" t="str">
        <f>IF($H550="","",VLOOKUP($H550,培训课程清单!$B$2:$J$1700,7,0))</f>
        <v/>
      </c>
      <c r="N550" s="87" t="str">
        <f>IF($H550="","",VLOOKUP($H550,培训课程清单!$B$2:$J$1700,8,0))</f>
        <v/>
      </c>
      <c r="O550" s="29"/>
    </row>
    <row r="551" spans="1:15">
      <c r="A551" s="87" t="str">
        <f t="shared" si="9"/>
        <v/>
      </c>
      <c r="B551" s="87" t="str">
        <f>IF(C551="","",C551&amp;COUNTIF($C$2:C551,C551))</f>
        <v/>
      </c>
      <c r="C551" s="88"/>
      <c r="D551" s="87" t="str">
        <f>IF($C551="","",VLOOKUP($C551,人员花名册!$B$2:$F$2001,2,0))</f>
        <v/>
      </c>
      <c r="E551" s="87" t="str">
        <f>IF($C551="","",VLOOKUP($C551,人员花名册!$B$2:$F$2001,4,0))</f>
        <v/>
      </c>
      <c r="F551" s="89" t="str">
        <f>IF($C551="","",VLOOKUP($C551,人员花名册!$B$2:$F$2001,5,0))</f>
        <v/>
      </c>
      <c r="G551" s="29"/>
      <c r="H551" s="29"/>
      <c r="I551" s="87" t="str">
        <f>IF($C551="","",VLOOKUP($H551,培训课程清单!$B$2:$J$1700,2,0))</f>
        <v/>
      </c>
      <c r="J551" s="87" t="str">
        <f>IF($C551="","",VLOOKUP($H551,培训课程清单!$B$2:$J$1700,3,0))</f>
        <v/>
      </c>
      <c r="K551" s="87" t="str">
        <f>IF($H551="","",VLOOKUP($H551,培训课程清单!$B$2:$J$1700,4,0))</f>
        <v/>
      </c>
      <c r="L551" s="29"/>
      <c r="M551" s="89" t="str">
        <f>IF($H551="","",VLOOKUP($H551,培训课程清单!$B$2:$J$1700,7,0))</f>
        <v/>
      </c>
      <c r="N551" s="87" t="str">
        <f>IF($H551="","",VLOOKUP($H551,培训课程清单!$B$2:$J$1700,8,0))</f>
        <v/>
      </c>
      <c r="O551" s="29"/>
    </row>
    <row r="552" spans="1:15">
      <c r="A552" s="87" t="str">
        <f t="shared" si="9"/>
        <v/>
      </c>
      <c r="B552" s="87" t="str">
        <f>IF(C552="","",C552&amp;COUNTIF($C$2:C552,C552))</f>
        <v/>
      </c>
      <c r="C552" s="88"/>
      <c r="D552" s="87" t="str">
        <f>IF($C552="","",VLOOKUP($C552,人员花名册!$B$2:$F$2001,2,0))</f>
        <v/>
      </c>
      <c r="E552" s="87" t="str">
        <f>IF($C552="","",VLOOKUP($C552,人员花名册!$B$2:$F$2001,4,0))</f>
        <v/>
      </c>
      <c r="F552" s="89" t="str">
        <f>IF($C552="","",VLOOKUP($C552,人员花名册!$B$2:$F$2001,5,0))</f>
        <v/>
      </c>
      <c r="G552" s="29"/>
      <c r="H552" s="29"/>
      <c r="I552" s="87" t="str">
        <f>IF($C552="","",VLOOKUP($H552,培训课程清单!$B$2:$J$1700,2,0))</f>
        <v/>
      </c>
      <c r="J552" s="87" t="str">
        <f>IF($C552="","",VLOOKUP($H552,培训课程清单!$B$2:$J$1700,3,0))</f>
        <v/>
      </c>
      <c r="K552" s="87" t="str">
        <f>IF($H552="","",VLOOKUP($H552,培训课程清单!$B$2:$J$1700,4,0))</f>
        <v/>
      </c>
      <c r="L552" s="29"/>
      <c r="M552" s="89" t="str">
        <f>IF($H552="","",VLOOKUP($H552,培训课程清单!$B$2:$J$1700,7,0))</f>
        <v/>
      </c>
      <c r="N552" s="87" t="str">
        <f>IF($H552="","",VLOOKUP($H552,培训课程清单!$B$2:$J$1700,8,0))</f>
        <v/>
      </c>
      <c r="O552" s="29"/>
    </row>
    <row r="553" spans="1:15">
      <c r="A553" s="87" t="str">
        <f t="shared" si="9"/>
        <v/>
      </c>
      <c r="B553" s="87" t="str">
        <f>IF(C553="","",C553&amp;COUNTIF($C$2:C553,C553))</f>
        <v/>
      </c>
      <c r="C553" s="88"/>
      <c r="D553" s="87" t="str">
        <f>IF($C553="","",VLOOKUP($C553,人员花名册!$B$2:$F$2001,2,0))</f>
        <v/>
      </c>
      <c r="E553" s="87" t="str">
        <f>IF($C553="","",VLOOKUP($C553,人员花名册!$B$2:$F$2001,4,0))</f>
        <v/>
      </c>
      <c r="F553" s="89" t="str">
        <f>IF($C553="","",VLOOKUP($C553,人员花名册!$B$2:$F$2001,5,0))</f>
        <v/>
      </c>
      <c r="G553" s="29"/>
      <c r="H553" s="29"/>
      <c r="I553" s="87" t="str">
        <f>IF($C553="","",VLOOKUP($H553,培训课程清单!$B$2:$J$1700,2,0))</f>
        <v/>
      </c>
      <c r="J553" s="87" t="str">
        <f>IF($C553="","",VLOOKUP($H553,培训课程清单!$B$2:$J$1700,3,0))</f>
        <v/>
      </c>
      <c r="K553" s="87" t="str">
        <f>IF($H553="","",VLOOKUP($H553,培训课程清单!$B$2:$J$1700,4,0))</f>
        <v/>
      </c>
      <c r="L553" s="29"/>
      <c r="M553" s="89" t="str">
        <f>IF($H553="","",VLOOKUP($H553,培训课程清单!$B$2:$J$1700,7,0))</f>
        <v/>
      </c>
      <c r="N553" s="87" t="str">
        <f>IF($H553="","",VLOOKUP($H553,培训课程清单!$B$2:$J$1700,8,0))</f>
        <v/>
      </c>
      <c r="O553" s="29"/>
    </row>
    <row r="554" spans="1:15">
      <c r="A554" s="87" t="str">
        <f t="shared" si="9"/>
        <v/>
      </c>
      <c r="B554" s="87" t="str">
        <f>IF(C554="","",C554&amp;COUNTIF($C$2:C554,C554))</f>
        <v/>
      </c>
      <c r="C554" s="88"/>
      <c r="D554" s="87" t="str">
        <f>IF($C554="","",VLOOKUP($C554,人员花名册!$B$2:$F$2001,2,0))</f>
        <v/>
      </c>
      <c r="E554" s="87" t="str">
        <f>IF($C554="","",VLOOKUP($C554,人员花名册!$B$2:$F$2001,4,0))</f>
        <v/>
      </c>
      <c r="F554" s="89" t="str">
        <f>IF($C554="","",VLOOKUP($C554,人员花名册!$B$2:$F$2001,5,0))</f>
        <v/>
      </c>
      <c r="G554" s="29"/>
      <c r="H554" s="29"/>
      <c r="I554" s="87" t="str">
        <f>IF($C554="","",VLOOKUP($H554,培训课程清单!$B$2:$J$1700,2,0))</f>
        <v/>
      </c>
      <c r="J554" s="87" t="str">
        <f>IF($C554="","",VLOOKUP($H554,培训课程清单!$B$2:$J$1700,3,0))</f>
        <v/>
      </c>
      <c r="K554" s="87" t="str">
        <f>IF($H554="","",VLOOKUP($H554,培训课程清单!$B$2:$J$1700,4,0))</f>
        <v/>
      </c>
      <c r="L554" s="29"/>
      <c r="M554" s="89" t="str">
        <f>IF($H554="","",VLOOKUP($H554,培训课程清单!$B$2:$J$1700,7,0))</f>
        <v/>
      </c>
      <c r="N554" s="87" t="str">
        <f>IF($H554="","",VLOOKUP($H554,培训课程清单!$B$2:$J$1700,8,0))</f>
        <v/>
      </c>
      <c r="O554" s="29"/>
    </row>
    <row r="555" spans="1:15">
      <c r="A555" s="87" t="str">
        <f t="shared" si="9"/>
        <v/>
      </c>
      <c r="B555" s="87" t="str">
        <f>IF(C555="","",C555&amp;COUNTIF($C$2:C555,C555))</f>
        <v/>
      </c>
      <c r="C555" s="88"/>
      <c r="D555" s="87" t="str">
        <f>IF($C555="","",VLOOKUP($C555,人员花名册!$B$2:$F$2001,2,0))</f>
        <v/>
      </c>
      <c r="E555" s="87" t="str">
        <f>IF($C555="","",VLOOKUP($C555,人员花名册!$B$2:$F$2001,4,0))</f>
        <v/>
      </c>
      <c r="F555" s="89" t="str">
        <f>IF($C555="","",VLOOKUP($C555,人员花名册!$B$2:$F$2001,5,0))</f>
        <v/>
      </c>
      <c r="G555" s="29"/>
      <c r="H555" s="29"/>
      <c r="I555" s="87" t="str">
        <f>IF($C555="","",VLOOKUP($H555,培训课程清单!$B$2:$J$1700,2,0))</f>
        <v/>
      </c>
      <c r="J555" s="87" t="str">
        <f>IF($C555="","",VLOOKUP($H555,培训课程清单!$B$2:$J$1700,3,0))</f>
        <v/>
      </c>
      <c r="K555" s="87" t="str">
        <f>IF($H555="","",VLOOKUP($H555,培训课程清单!$B$2:$J$1700,4,0))</f>
        <v/>
      </c>
      <c r="L555" s="29"/>
      <c r="M555" s="89" t="str">
        <f>IF($H555="","",VLOOKUP($H555,培训课程清单!$B$2:$J$1700,7,0))</f>
        <v/>
      </c>
      <c r="N555" s="87" t="str">
        <f>IF($H555="","",VLOOKUP($H555,培训课程清单!$B$2:$J$1700,8,0))</f>
        <v/>
      </c>
      <c r="O555" s="29"/>
    </row>
    <row r="556" spans="1:15">
      <c r="A556" s="87" t="str">
        <f t="shared" si="9"/>
        <v/>
      </c>
      <c r="B556" s="87" t="str">
        <f>IF(C556="","",C556&amp;COUNTIF($C$2:C556,C556))</f>
        <v/>
      </c>
      <c r="C556" s="88"/>
      <c r="D556" s="87" t="str">
        <f>IF($C556="","",VLOOKUP($C556,人员花名册!$B$2:$F$2001,2,0))</f>
        <v/>
      </c>
      <c r="E556" s="87" t="str">
        <f>IF($C556="","",VLOOKUP($C556,人员花名册!$B$2:$F$2001,4,0))</f>
        <v/>
      </c>
      <c r="F556" s="89" t="str">
        <f>IF($C556="","",VLOOKUP($C556,人员花名册!$B$2:$F$2001,5,0))</f>
        <v/>
      </c>
      <c r="G556" s="29"/>
      <c r="H556" s="29"/>
      <c r="I556" s="87" t="str">
        <f>IF($C556="","",VLOOKUP($H556,培训课程清单!$B$2:$J$1700,2,0))</f>
        <v/>
      </c>
      <c r="J556" s="87" t="str">
        <f>IF($C556="","",VLOOKUP($H556,培训课程清单!$B$2:$J$1700,3,0))</f>
        <v/>
      </c>
      <c r="K556" s="87" t="str">
        <f>IF($H556="","",VLOOKUP($H556,培训课程清单!$B$2:$J$1700,4,0))</f>
        <v/>
      </c>
      <c r="L556" s="29"/>
      <c r="M556" s="89" t="str">
        <f>IF($H556="","",VLOOKUP($H556,培训课程清单!$B$2:$J$1700,7,0))</f>
        <v/>
      </c>
      <c r="N556" s="87" t="str">
        <f>IF($H556="","",VLOOKUP($H556,培训课程清单!$B$2:$J$1700,8,0))</f>
        <v/>
      </c>
      <c r="O556" s="29"/>
    </row>
    <row r="557" spans="1:15">
      <c r="A557" s="87" t="str">
        <f t="shared" si="9"/>
        <v/>
      </c>
      <c r="B557" s="87" t="str">
        <f>IF(C557="","",C557&amp;COUNTIF($C$2:C557,C557))</f>
        <v/>
      </c>
      <c r="C557" s="88"/>
      <c r="D557" s="87" t="str">
        <f>IF($C557="","",VLOOKUP($C557,人员花名册!$B$2:$F$2001,2,0))</f>
        <v/>
      </c>
      <c r="E557" s="87" t="str">
        <f>IF($C557="","",VLOOKUP($C557,人员花名册!$B$2:$F$2001,4,0))</f>
        <v/>
      </c>
      <c r="F557" s="89" t="str">
        <f>IF($C557="","",VLOOKUP($C557,人员花名册!$B$2:$F$2001,5,0))</f>
        <v/>
      </c>
      <c r="G557" s="29"/>
      <c r="H557" s="29"/>
      <c r="I557" s="87" t="str">
        <f>IF($C557="","",VLOOKUP($H557,培训课程清单!$B$2:$J$1700,2,0))</f>
        <v/>
      </c>
      <c r="J557" s="87" t="str">
        <f>IF($C557="","",VLOOKUP($H557,培训课程清单!$B$2:$J$1700,3,0))</f>
        <v/>
      </c>
      <c r="K557" s="87" t="str">
        <f>IF($H557="","",VLOOKUP($H557,培训课程清单!$B$2:$J$1700,4,0))</f>
        <v/>
      </c>
      <c r="L557" s="29"/>
      <c r="M557" s="89" t="str">
        <f>IF($H557="","",VLOOKUP($H557,培训课程清单!$B$2:$J$1700,7,0))</f>
        <v/>
      </c>
      <c r="N557" s="87" t="str">
        <f>IF($H557="","",VLOOKUP($H557,培训课程清单!$B$2:$J$1700,8,0))</f>
        <v/>
      </c>
      <c r="O557" s="29"/>
    </row>
    <row r="558" spans="1:15">
      <c r="A558" s="87" t="str">
        <f t="shared" si="9"/>
        <v/>
      </c>
      <c r="B558" s="87" t="str">
        <f>IF(C558="","",C558&amp;COUNTIF($C$2:C558,C558))</f>
        <v/>
      </c>
      <c r="C558" s="88"/>
      <c r="D558" s="87" t="str">
        <f>IF($C558="","",VLOOKUP($C558,人员花名册!$B$2:$F$2001,2,0))</f>
        <v/>
      </c>
      <c r="E558" s="87" t="str">
        <f>IF($C558="","",VLOOKUP($C558,人员花名册!$B$2:$F$2001,4,0))</f>
        <v/>
      </c>
      <c r="F558" s="89" t="str">
        <f>IF($C558="","",VLOOKUP($C558,人员花名册!$B$2:$F$2001,5,0))</f>
        <v/>
      </c>
      <c r="G558" s="29"/>
      <c r="H558" s="29"/>
      <c r="I558" s="87" t="str">
        <f>IF($C558="","",VLOOKUP($H558,培训课程清单!$B$2:$J$1700,2,0))</f>
        <v/>
      </c>
      <c r="J558" s="87" t="str">
        <f>IF($C558="","",VLOOKUP($H558,培训课程清单!$B$2:$J$1700,3,0))</f>
        <v/>
      </c>
      <c r="K558" s="87" t="str">
        <f>IF($H558="","",VLOOKUP($H558,培训课程清单!$B$2:$J$1700,4,0))</f>
        <v/>
      </c>
      <c r="L558" s="29"/>
      <c r="M558" s="89" t="str">
        <f>IF($H558="","",VLOOKUP($H558,培训课程清单!$B$2:$J$1700,7,0))</f>
        <v/>
      </c>
      <c r="N558" s="87" t="str">
        <f>IF($H558="","",VLOOKUP($H558,培训课程清单!$B$2:$J$1700,8,0))</f>
        <v/>
      </c>
      <c r="O558" s="29"/>
    </row>
    <row r="559" spans="1:15">
      <c r="A559" s="87" t="str">
        <f t="shared" si="9"/>
        <v/>
      </c>
      <c r="B559" s="87" t="str">
        <f>IF(C559="","",C559&amp;COUNTIF($C$2:C559,C559))</f>
        <v/>
      </c>
      <c r="C559" s="88"/>
      <c r="D559" s="87" t="str">
        <f>IF($C559="","",VLOOKUP($C559,人员花名册!$B$2:$F$2001,2,0))</f>
        <v/>
      </c>
      <c r="E559" s="87" t="str">
        <f>IF($C559="","",VLOOKUP($C559,人员花名册!$B$2:$F$2001,4,0))</f>
        <v/>
      </c>
      <c r="F559" s="89" t="str">
        <f>IF($C559="","",VLOOKUP($C559,人员花名册!$B$2:$F$2001,5,0))</f>
        <v/>
      </c>
      <c r="G559" s="29"/>
      <c r="H559" s="29"/>
      <c r="I559" s="87" t="str">
        <f>IF($C559="","",VLOOKUP($H559,培训课程清单!$B$2:$J$1700,2,0))</f>
        <v/>
      </c>
      <c r="J559" s="87" t="str">
        <f>IF($C559="","",VLOOKUP($H559,培训课程清单!$B$2:$J$1700,3,0))</f>
        <v/>
      </c>
      <c r="K559" s="87" t="str">
        <f>IF($H559="","",VLOOKUP($H559,培训课程清单!$B$2:$J$1700,4,0))</f>
        <v/>
      </c>
      <c r="L559" s="29"/>
      <c r="M559" s="89" t="str">
        <f>IF($H559="","",VLOOKUP($H559,培训课程清单!$B$2:$J$1700,7,0))</f>
        <v/>
      </c>
      <c r="N559" s="87" t="str">
        <f>IF($H559="","",VLOOKUP($H559,培训课程清单!$B$2:$J$1700,8,0))</f>
        <v/>
      </c>
      <c r="O559" s="29"/>
    </row>
    <row r="560" spans="1:15">
      <c r="A560" s="87" t="str">
        <f t="shared" si="9"/>
        <v/>
      </c>
      <c r="B560" s="87" t="str">
        <f>IF(C560="","",C560&amp;COUNTIF($C$2:C560,C560))</f>
        <v/>
      </c>
      <c r="C560" s="88"/>
      <c r="D560" s="87" t="str">
        <f>IF($C560="","",VLOOKUP($C560,人员花名册!$B$2:$F$2001,2,0))</f>
        <v/>
      </c>
      <c r="E560" s="87" t="str">
        <f>IF($C560="","",VLOOKUP($C560,人员花名册!$B$2:$F$2001,4,0))</f>
        <v/>
      </c>
      <c r="F560" s="89" t="str">
        <f>IF($C560="","",VLOOKUP($C560,人员花名册!$B$2:$F$2001,5,0))</f>
        <v/>
      </c>
      <c r="G560" s="29"/>
      <c r="H560" s="29"/>
      <c r="I560" s="87" t="str">
        <f>IF($C560="","",VLOOKUP($H560,培训课程清单!$B$2:$J$1700,2,0))</f>
        <v/>
      </c>
      <c r="J560" s="87" t="str">
        <f>IF($C560="","",VLOOKUP($H560,培训课程清单!$B$2:$J$1700,3,0))</f>
        <v/>
      </c>
      <c r="K560" s="87" t="str">
        <f>IF($H560="","",VLOOKUP($H560,培训课程清单!$B$2:$J$1700,4,0))</f>
        <v/>
      </c>
      <c r="L560" s="29"/>
      <c r="M560" s="89" t="str">
        <f>IF($H560="","",VLOOKUP($H560,培训课程清单!$B$2:$J$1700,7,0))</f>
        <v/>
      </c>
      <c r="N560" s="87" t="str">
        <f>IF($H560="","",VLOOKUP($H560,培训课程清单!$B$2:$J$1700,8,0))</f>
        <v/>
      </c>
      <c r="O560" s="29"/>
    </row>
    <row r="561" spans="1:15">
      <c r="A561" s="87" t="str">
        <f t="shared" si="9"/>
        <v/>
      </c>
      <c r="B561" s="87" t="str">
        <f>IF(C561="","",C561&amp;COUNTIF($C$2:C561,C561))</f>
        <v/>
      </c>
      <c r="C561" s="88"/>
      <c r="D561" s="87" t="str">
        <f>IF($C561="","",VLOOKUP($C561,人员花名册!$B$2:$F$2001,2,0))</f>
        <v/>
      </c>
      <c r="E561" s="87" t="str">
        <f>IF($C561="","",VLOOKUP($C561,人员花名册!$B$2:$F$2001,4,0))</f>
        <v/>
      </c>
      <c r="F561" s="89" t="str">
        <f>IF($C561="","",VLOOKUP($C561,人员花名册!$B$2:$F$2001,5,0))</f>
        <v/>
      </c>
      <c r="G561" s="29"/>
      <c r="H561" s="29"/>
      <c r="I561" s="87" t="str">
        <f>IF($C561="","",VLOOKUP($H561,培训课程清单!$B$2:$J$1700,2,0))</f>
        <v/>
      </c>
      <c r="J561" s="87" t="str">
        <f>IF($C561="","",VLOOKUP($H561,培训课程清单!$B$2:$J$1700,3,0))</f>
        <v/>
      </c>
      <c r="K561" s="87" t="str">
        <f>IF($H561="","",VLOOKUP($H561,培训课程清单!$B$2:$J$1700,4,0))</f>
        <v/>
      </c>
      <c r="L561" s="29"/>
      <c r="M561" s="89" t="str">
        <f>IF($H561="","",VLOOKUP($H561,培训课程清单!$B$2:$J$1700,7,0))</f>
        <v/>
      </c>
      <c r="N561" s="87" t="str">
        <f>IF($H561="","",VLOOKUP($H561,培训课程清单!$B$2:$J$1700,8,0))</f>
        <v/>
      </c>
      <c r="O561" s="29"/>
    </row>
    <row r="562" spans="1:15">
      <c r="A562" s="87" t="str">
        <f t="shared" si="9"/>
        <v/>
      </c>
      <c r="B562" s="87" t="str">
        <f>IF(C562="","",C562&amp;COUNTIF($C$2:C562,C562))</f>
        <v/>
      </c>
      <c r="C562" s="88"/>
      <c r="D562" s="87" t="str">
        <f>IF($C562="","",VLOOKUP($C562,人员花名册!$B$2:$F$2001,2,0))</f>
        <v/>
      </c>
      <c r="E562" s="87" t="str">
        <f>IF($C562="","",VLOOKUP($C562,人员花名册!$B$2:$F$2001,4,0))</f>
        <v/>
      </c>
      <c r="F562" s="89" t="str">
        <f>IF($C562="","",VLOOKUP($C562,人员花名册!$B$2:$F$2001,5,0))</f>
        <v/>
      </c>
      <c r="G562" s="29"/>
      <c r="H562" s="29"/>
      <c r="I562" s="87" t="str">
        <f>IF($C562="","",VLOOKUP($H562,培训课程清单!$B$2:$J$1700,2,0))</f>
        <v/>
      </c>
      <c r="J562" s="87" t="str">
        <f>IF($C562="","",VLOOKUP($H562,培训课程清单!$B$2:$J$1700,3,0))</f>
        <v/>
      </c>
      <c r="K562" s="87" t="str">
        <f>IF($H562="","",VLOOKUP($H562,培训课程清单!$B$2:$J$1700,4,0))</f>
        <v/>
      </c>
      <c r="L562" s="29"/>
      <c r="M562" s="89" t="str">
        <f>IF($H562="","",VLOOKUP($H562,培训课程清单!$B$2:$J$1700,7,0))</f>
        <v/>
      </c>
      <c r="N562" s="87" t="str">
        <f>IF($H562="","",VLOOKUP($H562,培训课程清单!$B$2:$J$1700,8,0))</f>
        <v/>
      </c>
      <c r="O562" s="29"/>
    </row>
    <row r="563" spans="1:15">
      <c r="A563" s="87" t="str">
        <f t="shared" si="9"/>
        <v/>
      </c>
      <c r="B563" s="87" t="str">
        <f>IF(C563="","",C563&amp;COUNTIF($C$2:C563,C563))</f>
        <v/>
      </c>
      <c r="C563" s="88"/>
      <c r="D563" s="87" t="str">
        <f>IF($C563="","",VLOOKUP($C563,人员花名册!$B$2:$F$2001,2,0))</f>
        <v/>
      </c>
      <c r="E563" s="87" t="str">
        <f>IF($C563="","",VLOOKUP($C563,人员花名册!$B$2:$F$2001,4,0))</f>
        <v/>
      </c>
      <c r="F563" s="89" t="str">
        <f>IF($C563="","",VLOOKUP($C563,人员花名册!$B$2:$F$2001,5,0))</f>
        <v/>
      </c>
      <c r="G563" s="29"/>
      <c r="H563" s="29"/>
      <c r="I563" s="87" t="str">
        <f>IF($C563="","",VLOOKUP($H563,培训课程清单!$B$2:$J$1700,2,0))</f>
        <v/>
      </c>
      <c r="J563" s="87" t="str">
        <f>IF($C563="","",VLOOKUP($H563,培训课程清单!$B$2:$J$1700,3,0))</f>
        <v/>
      </c>
      <c r="K563" s="87" t="str">
        <f>IF($H563="","",VLOOKUP($H563,培训课程清单!$B$2:$J$1700,4,0))</f>
        <v/>
      </c>
      <c r="L563" s="29"/>
      <c r="M563" s="89" t="str">
        <f>IF($H563="","",VLOOKUP($H563,培训课程清单!$B$2:$J$1700,7,0))</f>
        <v/>
      </c>
      <c r="N563" s="87" t="str">
        <f>IF($H563="","",VLOOKUP($H563,培训课程清单!$B$2:$J$1700,8,0))</f>
        <v/>
      </c>
      <c r="O563" s="29"/>
    </row>
    <row r="564" spans="1:15">
      <c r="A564" s="87" t="str">
        <f t="shared" si="9"/>
        <v/>
      </c>
      <c r="B564" s="87" t="str">
        <f>IF(C564="","",C564&amp;COUNTIF($C$2:C564,C564))</f>
        <v/>
      </c>
      <c r="C564" s="88"/>
      <c r="D564" s="87" t="str">
        <f>IF($C564="","",VLOOKUP($C564,人员花名册!$B$2:$F$2001,2,0))</f>
        <v/>
      </c>
      <c r="E564" s="87" t="str">
        <f>IF($C564="","",VLOOKUP($C564,人员花名册!$B$2:$F$2001,4,0))</f>
        <v/>
      </c>
      <c r="F564" s="89" t="str">
        <f>IF($C564="","",VLOOKUP($C564,人员花名册!$B$2:$F$2001,5,0))</f>
        <v/>
      </c>
      <c r="G564" s="29"/>
      <c r="H564" s="29"/>
      <c r="I564" s="87" t="str">
        <f>IF($C564="","",VLOOKUP($H564,培训课程清单!$B$2:$J$1700,2,0))</f>
        <v/>
      </c>
      <c r="J564" s="87" t="str">
        <f>IF($C564="","",VLOOKUP($H564,培训课程清单!$B$2:$J$1700,3,0))</f>
        <v/>
      </c>
      <c r="K564" s="87" t="str">
        <f>IF($H564="","",VLOOKUP($H564,培训课程清单!$B$2:$J$1700,4,0))</f>
        <v/>
      </c>
      <c r="L564" s="29"/>
      <c r="M564" s="89" t="str">
        <f>IF($H564="","",VLOOKUP($H564,培训课程清单!$B$2:$J$1700,7,0))</f>
        <v/>
      </c>
      <c r="N564" s="87" t="str">
        <f>IF($H564="","",VLOOKUP($H564,培训课程清单!$B$2:$J$1700,8,0))</f>
        <v/>
      </c>
      <c r="O564" s="29"/>
    </row>
    <row r="565" spans="1:15">
      <c r="A565" s="87" t="str">
        <f t="shared" si="9"/>
        <v/>
      </c>
      <c r="B565" s="87" t="str">
        <f>IF(C565="","",C565&amp;COUNTIF($C$2:C565,C565))</f>
        <v/>
      </c>
      <c r="C565" s="88"/>
      <c r="D565" s="87" t="str">
        <f>IF($C565="","",VLOOKUP($C565,人员花名册!$B$2:$F$2001,2,0))</f>
        <v/>
      </c>
      <c r="E565" s="87" t="str">
        <f>IF($C565="","",VLOOKUP($C565,人员花名册!$B$2:$F$2001,4,0))</f>
        <v/>
      </c>
      <c r="F565" s="89" t="str">
        <f>IF($C565="","",VLOOKUP($C565,人员花名册!$B$2:$F$2001,5,0))</f>
        <v/>
      </c>
      <c r="G565" s="29"/>
      <c r="H565" s="29"/>
      <c r="I565" s="87" t="str">
        <f>IF($C565="","",VLOOKUP($H565,培训课程清单!$B$2:$J$1700,2,0))</f>
        <v/>
      </c>
      <c r="J565" s="87" t="str">
        <f>IF($C565="","",VLOOKUP($H565,培训课程清单!$B$2:$J$1700,3,0))</f>
        <v/>
      </c>
      <c r="K565" s="87" t="str">
        <f>IF($H565="","",VLOOKUP($H565,培训课程清单!$B$2:$J$1700,4,0))</f>
        <v/>
      </c>
      <c r="L565" s="29"/>
      <c r="M565" s="89" t="str">
        <f>IF($H565="","",VLOOKUP($H565,培训课程清单!$B$2:$J$1700,7,0))</f>
        <v/>
      </c>
      <c r="N565" s="87" t="str">
        <f>IF($H565="","",VLOOKUP($H565,培训课程清单!$B$2:$J$1700,8,0))</f>
        <v/>
      </c>
      <c r="O565" s="29"/>
    </row>
    <row r="566" spans="1:15">
      <c r="A566" s="87" t="str">
        <f t="shared" si="9"/>
        <v/>
      </c>
      <c r="B566" s="87" t="str">
        <f>IF(C566="","",C566&amp;COUNTIF($C$2:C566,C566))</f>
        <v/>
      </c>
      <c r="C566" s="88"/>
      <c r="D566" s="87" t="str">
        <f>IF($C566="","",VLOOKUP($C566,人员花名册!$B$2:$F$2001,2,0))</f>
        <v/>
      </c>
      <c r="E566" s="87" t="str">
        <f>IF($C566="","",VLOOKUP($C566,人员花名册!$B$2:$F$2001,4,0))</f>
        <v/>
      </c>
      <c r="F566" s="89" t="str">
        <f>IF($C566="","",VLOOKUP($C566,人员花名册!$B$2:$F$2001,5,0))</f>
        <v/>
      </c>
      <c r="G566" s="29"/>
      <c r="H566" s="29"/>
      <c r="I566" s="87" t="str">
        <f>IF($C566="","",VLOOKUP($H566,培训课程清单!$B$2:$J$1700,2,0))</f>
        <v/>
      </c>
      <c r="J566" s="87" t="str">
        <f>IF($C566="","",VLOOKUP($H566,培训课程清单!$B$2:$J$1700,3,0))</f>
        <v/>
      </c>
      <c r="K566" s="87" t="str">
        <f>IF($H566="","",VLOOKUP($H566,培训课程清单!$B$2:$J$1700,4,0))</f>
        <v/>
      </c>
      <c r="L566" s="29"/>
      <c r="M566" s="89" t="str">
        <f>IF($H566="","",VLOOKUP($H566,培训课程清单!$B$2:$J$1700,7,0))</f>
        <v/>
      </c>
      <c r="N566" s="87" t="str">
        <f>IF($H566="","",VLOOKUP($H566,培训课程清单!$B$2:$J$1700,8,0))</f>
        <v/>
      </c>
      <c r="O566" s="29"/>
    </row>
    <row r="567" spans="1:15">
      <c r="A567" s="87" t="str">
        <f t="shared" si="9"/>
        <v/>
      </c>
      <c r="B567" s="87" t="str">
        <f>IF(C567="","",C567&amp;COUNTIF($C$2:C567,C567))</f>
        <v/>
      </c>
      <c r="C567" s="88"/>
      <c r="D567" s="87" t="str">
        <f>IF($C567="","",VLOOKUP($C567,人员花名册!$B$2:$F$2001,2,0))</f>
        <v/>
      </c>
      <c r="E567" s="87" t="str">
        <f>IF($C567="","",VLOOKUP($C567,人员花名册!$B$2:$F$2001,4,0))</f>
        <v/>
      </c>
      <c r="F567" s="89" t="str">
        <f>IF($C567="","",VLOOKUP($C567,人员花名册!$B$2:$F$2001,5,0))</f>
        <v/>
      </c>
      <c r="G567" s="29"/>
      <c r="H567" s="29"/>
      <c r="I567" s="87" t="str">
        <f>IF($C567="","",VLOOKUP($H567,培训课程清单!$B$2:$J$1700,2,0))</f>
        <v/>
      </c>
      <c r="J567" s="87" t="str">
        <f>IF($C567="","",VLOOKUP($H567,培训课程清单!$B$2:$J$1700,3,0))</f>
        <v/>
      </c>
      <c r="K567" s="87" t="str">
        <f>IF($H567="","",VLOOKUP($H567,培训课程清单!$B$2:$J$1700,4,0))</f>
        <v/>
      </c>
      <c r="L567" s="29"/>
      <c r="M567" s="89" t="str">
        <f>IF($H567="","",VLOOKUP($H567,培训课程清单!$B$2:$J$1700,7,0))</f>
        <v/>
      </c>
      <c r="N567" s="87" t="str">
        <f>IF($H567="","",VLOOKUP($H567,培训课程清单!$B$2:$J$1700,8,0))</f>
        <v/>
      </c>
      <c r="O567" s="29"/>
    </row>
    <row r="568" spans="1:15">
      <c r="A568" s="87" t="str">
        <f t="shared" si="9"/>
        <v/>
      </c>
      <c r="B568" s="87" t="str">
        <f>IF(C568="","",C568&amp;COUNTIF($C$2:C568,C568))</f>
        <v/>
      </c>
      <c r="C568" s="88"/>
      <c r="D568" s="87" t="str">
        <f>IF($C568="","",VLOOKUP($C568,人员花名册!$B$2:$F$2001,2,0))</f>
        <v/>
      </c>
      <c r="E568" s="87" t="str">
        <f>IF($C568="","",VLOOKUP($C568,人员花名册!$B$2:$F$2001,4,0))</f>
        <v/>
      </c>
      <c r="F568" s="89" t="str">
        <f>IF($C568="","",VLOOKUP($C568,人员花名册!$B$2:$F$2001,5,0))</f>
        <v/>
      </c>
      <c r="G568" s="29"/>
      <c r="H568" s="29"/>
      <c r="I568" s="87" t="str">
        <f>IF($C568="","",VLOOKUP($H568,培训课程清单!$B$2:$J$1700,2,0))</f>
        <v/>
      </c>
      <c r="J568" s="87" t="str">
        <f>IF($C568="","",VLOOKUP($H568,培训课程清单!$B$2:$J$1700,3,0))</f>
        <v/>
      </c>
      <c r="K568" s="87" t="str">
        <f>IF($H568="","",VLOOKUP($H568,培训课程清单!$B$2:$J$1700,4,0))</f>
        <v/>
      </c>
      <c r="L568" s="29"/>
      <c r="M568" s="89" t="str">
        <f>IF($H568="","",VLOOKUP($H568,培训课程清单!$B$2:$J$1700,7,0))</f>
        <v/>
      </c>
      <c r="N568" s="87" t="str">
        <f>IF($H568="","",VLOOKUP($H568,培训课程清单!$B$2:$J$1700,8,0))</f>
        <v/>
      </c>
      <c r="O568" s="29"/>
    </row>
    <row r="569" spans="1:15">
      <c r="A569" s="87" t="str">
        <f t="shared" si="9"/>
        <v/>
      </c>
      <c r="B569" s="87" t="str">
        <f>IF(C569="","",C569&amp;COUNTIF($C$2:C569,C569))</f>
        <v/>
      </c>
      <c r="C569" s="88"/>
      <c r="D569" s="87" t="str">
        <f>IF($C569="","",VLOOKUP($C569,人员花名册!$B$2:$F$2001,2,0))</f>
        <v/>
      </c>
      <c r="E569" s="87" t="str">
        <f>IF($C569="","",VLOOKUP($C569,人员花名册!$B$2:$F$2001,4,0))</f>
        <v/>
      </c>
      <c r="F569" s="89" t="str">
        <f>IF($C569="","",VLOOKUP($C569,人员花名册!$B$2:$F$2001,5,0))</f>
        <v/>
      </c>
      <c r="G569" s="29"/>
      <c r="H569" s="29"/>
      <c r="I569" s="87" t="str">
        <f>IF($C569="","",VLOOKUP($H569,培训课程清单!$B$2:$J$1700,2,0))</f>
        <v/>
      </c>
      <c r="J569" s="87" t="str">
        <f>IF($C569="","",VLOOKUP($H569,培训课程清单!$B$2:$J$1700,3,0))</f>
        <v/>
      </c>
      <c r="K569" s="87" t="str">
        <f>IF($H569="","",VLOOKUP($H569,培训课程清单!$B$2:$J$1700,4,0))</f>
        <v/>
      </c>
      <c r="L569" s="29"/>
      <c r="M569" s="89" t="str">
        <f>IF($H569="","",VLOOKUP($H569,培训课程清单!$B$2:$J$1700,7,0))</f>
        <v/>
      </c>
      <c r="N569" s="87" t="str">
        <f>IF($H569="","",VLOOKUP($H569,培训课程清单!$B$2:$J$1700,8,0))</f>
        <v/>
      </c>
      <c r="O569" s="29"/>
    </row>
    <row r="570" spans="1:15">
      <c r="A570" s="87" t="str">
        <f t="shared" si="9"/>
        <v/>
      </c>
      <c r="B570" s="87" t="str">
        <f>IF(C570="","",C570&amp;COUNTIF($C$2:C570,C570))</f>
        <v/>
      </c>
      <c r="C570" s="88"/>
      <c r="D570" s="87" t="str">
        <f>IF($C570="","",VLOOKUP($C570,人员花名册!$B$2:$F$2001,2,0))</f>
        <v/>
      </c>
      <c r="E570" s="87" t="str">
        <f>IF($C570="","",VLOOKUP($C570,人员花名册!$B$2:$F$2001,4,0))</f>
        <v/>
      </c>
      <c r="F570" s="89" t="str">
        <f>IF($C570="","",VLOOKUP($C570,人员花名册!$B$2:$F$2001,5,0))</f>
        <v/>
      </c>
      <c r="G570" s="29"/>
      <c r="H570" s="29"/>
      <c r="I570" s="87" t="str">
        <f>IF($C570="","",VLOOKUP($H570,培训课程清单!$B$2:$J$1700,2,0))</f>
        <v/>
      </c>
      <c r="J570" s="87" t="str">
        <f>IF($C570="","",VLOOKUP($H570,培训课程清单!$B$2:$J$1700,3,0))</f>
        <v/>
      </c>
      <c r="K570" s="87" t="str">
        <f>IF($H570="","",VLOOKUP($H570,培训课程清单!$B$2:$J$1700,4,0))</f>
        <v/>
      </c>
      <c r="L570" s="29"/>
      <c r="M570" s="89" t="str">
        <f>IF($H570="","",VLOOKUP($H570,培训课程清单!$B$2:$J$1700,7,0))</f>
        <v/>
      </c>
      <c r="N570" s="87" t="str">
        <f>IF($H570="","",VLOOKUP($H570,培训课程清单!$B$2:$J$1700,8,0))</f>
        <v/>
      </c>
      <c r="O570" s="29"/>
    </row>
    <row r="571" spans="1:15">
      <c r="A571" s="87" t="str">
        <f t="shared" si="9"/>
        <v/>
      </c>
      <c r="B571" s="87" t="str">
        <f>IF(C571="","",C571&amp;COUNTIF($C$2:C571,C571))</f>
        <v/>
      </c>
      <c r="C571" s="88"/>
      <c r="D571" s="87" t="str">
        <f>IF($C571="","",VLOOKUP($C571,人员花名册!$B$2:$F$2001,2,0))</f>
        <v/>
      </c>
      <c r="E571" s="87" t="str">
        <f>IF($C571="","",VLOOKUP($C571,人员花名册!$B$2:$F$2001,4,0))</f>
        <v/>
      </c>
      <c r="F571" s="89" t="str">
        <f>IF($C571="","",VLOOKUP($C571,人员花名册!$B$2:$F$2001,5,0))</f>
        <v/>
      </c>
      <c r="G571" s="29"/>
      <c r="H571" s="29"/>
      <c r="I571" s="87" t="str">
        <f>IF($C571="","",VLOOKUP($H571,培训课程清单!$B$2:$J$1700,2,0))</f>
        <v/>
      </c>
      <c r="J571" s="87" t="str">
        <f>IF($C571="","",VLOOKUP($H571,培训课程清单!$B$2:$J$1700,3,0))</f>
        <v/>
      </c>
      <c r="K571" s="87" t="str">
        <f>IF($H571="","",VLOOKUP($H571,培训课程清单!$B$2:$J$1700,4,0))</f>
        <v/>
      </c>
      <c r="L571" s="29"/>
      <c r="M571" s="89" t="str">
        <f>IF($H571="","",VLOOKUP($H571,培训课程清单!$B$2:$J$1700,7,0))</f>
        <v/>
      </c>
      <c r="N571" s="87" t="str">
        <f>IF($H571="","",VLOOKUP($H571,培训课程清单!$B$2:$J$1700,8,0))</f>
        <v/>
      </c>
      <c r="O571" s="29"/>
    </row>
    <row r="572" spans="1:15">
      <c r="A572" s="87" t="str">
        <f t="shared" si="9"/>
        <v/>
      </c>
      <c r="B572" s="87" t="str">
        <f>IF(C572="","",C572&amp;COUNTIF($C$2:C572,C572))</f>
        <v/>
      </c>
      <c r="C572" s="88"/>
      <c r="D572" s="87" t="str">
        <f>IF($C572="","",VLOOKUP($C572,人员花名册!$B$2:$F$2001,2,0))</f>
        <v/>
      </c>
      <c r="E572" s="87" t="str">
        <f>IF($C572="","",VLOOKUP($C572,人员花名册!$B$2:$F$2001,4,0))</f>
        <v/>
      </c>
      <c r="F572" s="89" t="str">
        <f>IF($C572="","",VLOOKUP($C572,人员花名册!$B$2:$F$2001,5,0))</f>
        <v/>
      </c>
      <c r="G572" s="29"/>
      <c r="H572" s="29"/>
      <c r="I572" s="87" t="str">
        <f>IF($C572="","",VLOOKUP($H572,培训课程清单!$B$2:$J$1700,2,0))</f>
        <v/>
      </c>
      <c r="J572" s="87" t="str">
        <f>IF($C572="","",VLOOKUP($H572,培训课程清单!$B$2:$J$1700,3,0))</f>
        <v/>
      </c>
      <c r="K572" s="87" t="str">
        <f>IF($H572="","",VLOOKUP($H572,培训课程清单!$B$2:$J$1700,4,0))</f>
        <v/>
      </c>
      <c r="L572" s="29"/>
      <c r="M572" s="89" t="str">
        <f>IF($H572="","",VLOOKUP($H572,培训课程清单!$B$2:$J$1700,7,0))</f>
        <v/>
      </c>
      <c r="N572" s="87" t="str">
        <f>IF($H572="","",VLOOKUP($H572,培训课程清单!$B$2:$J$1700,8,0))</f>
        <v/>
      </c>
      <c r="O572" s="29"/>
    </row>
    <row r="573" spans="1:15">
      <c r="A573" s="87" t="str">
        <f t="shared" si="9"/>
        <v/>
      </c>
      <c r="B573" s="87" t="str">
        <f>IF(C573="","",C573&amp;COUNTIF($C$2:C573,C573))</f>
        <v/>
      </c>
      <c r="C573" s="88"/>
      <c r="D573" s="87" t="str">
        <f>IF($C573="","",VLOOKUP($C573,人员花名册!$B$2:$F$2001,2,0))</f>
        <v/>
      </c>
      <c r="E573" s="87" t="str">
        <f>IF($C573="","",VLOOKUP($C573,人员花名册!$B$2:$F$2001,4,0))</f>
        <v/>
      </c>
      <c r="F573" s="89" t="str">
        <f>IF($C573="","",VLOOKUP($C573,人员花名册!$B$2:$F$2001,5,0))</f>
        <v/>
      </c>
      <c r="G573" s="29"/>
      <c r="H573" s="29"/>
      <c r="I573" s="87" t="str">
        <f>IF($C573="","",VLOOKUP($H573,培训课程清单!$B$2:$J$1700,2,0))</f>
        <v/>
      </c>
      <c r="J573" s="87" t="str">
        <f>IF($C573="","",VLOOKUP($H573,培训课程清单!$B$2:$J$1700,3,0))</f>
        <v/>
      </c>
      <c r="K573" s="87" t="str">
        <f>IF($H573="","",VLOOKUP($H573,培训课程清单!$B$2:$J$1700,4,0))</f>
        <v/>
      </c>
      <c r="L573" s="29"/>
      <c r="M573" s="89" t="str">
        <f>IF($H573="","",VLOOKUP($H573,培训课程清单!$B$2:$J$1700,7,0))</f>
        <v/>
      </c>
      <c r="N573" s="87" t="str">
        <f>IF($H573="","",VLOOKUP($H573,培训课程清单!$B$2:$J$1700,8,0))</f>
        <v/>
      </c>
      <c r="O573" s="29"/>
    </row>
    <row r="574" spans="1:15">
      <c r="A574" s="87" t="str">
        <f t="shared" si="9"/>
        <v/>
      </c>
      <c r="B574" s="87" t="str">
        <f>IF(C574="","",C574&amp;COUNTIF($C$2:C574,C574))</f>
        <v/>
      </c>
      <c r="C574" s="88"/>
      <c r="D574" s="87" t="str">
        <f>IF($C574="","",VLOOKUP($C574,人员花名册!$B$2:$F$2001,2,0))</f>
        <v/>
      </c>
      <c r="E574" s="87" t="str">
        <f>IF($C574="","",VLOOKUP($C574,人员花名册!$B$2:$F$2001,4,0))</f>
        <v/>
      </c>
      <c r="F574" s="89" t="str">
        <f>IF($C574="","",VLOOKUP($C574,人员花名册!$B$2:$F$2001,5,0))</f>
        <v/>
      </c>
      <c r="G574" s="29"/>
      <c r="H574" s="29"/>
      <c r="I574" s="87" t="str">
        <f>IF($C574="","",VLOOKUP($H574,培训课程清单!$B$2:$J$1700,2,0))</f>
        <v/>
      </c>
      <c r="J574" s="87" t="str">
        <f>IF($C574="","",VLOOKUP($H574,培训课程清单!$B$2:$J$1700,3,0))</f>
        <v/>
      </c>
      <c r="K574" s="87" t="str">
        <f>IF($H574="","",VLOOKUP($H574,培训课程清单!$B$2:$J$1700,4,0))</f>
        <v/>
      </c>
      <c r="L574" s="29"/>
      <c r="M574" s="89" t="str">
        <f>IF($H574="","",VLOOKUP($H574,培训课程清单!$B$2:$J$1700,7,0))</f>
        <v/>
      </c>
      <c r="N574" s="87" t="str">
        <f>IF($H574="","",VLOOKUP($H574,培训课程清单!$B$2:$J$1700,8,0))</f>
        <v/>
      </c>
      <c r="O574" s="29"/>
    </row>
    <row r="575" spans="1:15">
      <c r="A575" s="87" t="str">
        <f t="shared" si="9"/>
        <v/>
      </c>
      <c r="B575" s="87" t="str">
        <f>IF(C575="","",C575&amp;COUNTIF($C$2:C575,C575))</f>
        <v/>
      </c>
      <c r="C575" s="88"/>
      <c r="D575" s="87" t="str">
        <f>IF($C575="","",VLOOKUP($C575,人员花名册!$B$2:$F$2001,2,0))</f>
        <v/>
      </c>
      <c r="E575" s="87" t="str">
        <f>IF($C575="","",VLOOKUP($C575,人员花名册!$B$2:$F$2001,4,0))</f>
        <v/>
      </c>
      <c r="F575" s="89" t="str">
        <f>IF($C575="","",VLOOKUP($C575,人员花名册!$B$2:$F$2001,5,0))</f>
        <v/>
      </c>
      <c r="G575" s="29"/>
      <c r="H575" s="29"/>
      <c r="I575" s="87" t="str">
        <f>IF($C575="","",VLOOKUP($H575,培训课程清单!$B$2:$J$1700,2,0))</f>
        <v/>
      </c>
      <c r="J575" s="87" t="str">
        <f>IF($C575="","",VLOOKUP($H575,培训课程清单!$B$2:$J$1700,3,0))</f>
        <v/>
      </c>
      <c r="K575" s="87" t="str">
        <f>IF($H575="","",VLOOKUP($H575,培训课程清单!$B$2:$J$1700,4,0))</f>
        <v/>
      </c>
      <c r="L575" s="29"/>
      <c r="M575" s="89" t="str">
        <f>IF($H575="","",VLOOKUP($H575,培训课程清单!$B$2:$J$1700,7,0))</f>
        <v/>
      </c>
      <c r="N575" s="87" t="str">
        <f>IF($H575="","",VLOOKUP($H575,培训课程清单!$B$2:$J$1700,8,0))</f>
        <v/>
      </c>
      <c r="O575" s="29"/>
    </row>
    <row r="576" spans="1:15">
      <c r="A576" s="87" t="str">
        <f t="shared" si="9"/>
        <v/>
      </c>
      <c r="B576" s="87" t="str">
        <f>IF(C576="","",C576&amp;COUNTIF($C$2:C576,C576))</f>
        <v/>
      </c>
      <c r="C576" s="88"/>
      <c r="D576" s="87" t="str">
        <f>IF($C576="","",VLOOKUP($C576,人员花名册!$B$2:$F$2001,2,0))</f>
        <v/>
      </c>
      <c r="E576" s="87" t="str">
        <f>IF($C576="","",VLOOKUP($C576,人员花名册!$B$2:$F$2001,4,0))</f>
        <v/>
      </c>
      <c r="F576" s="89" t="str">
        <f>IF($C576="","",VLOOKUP($C576,人员花名册!$B$2:$F$2001,5,0))</f>
        <v/>
      </c>
      <c r="G576" s="29"/>
      <c r="H576" s="29"/>
      <c r="I576" s="87" t="str">
        <f>IF($C576="","",VLOOKUP($H576,培训课程清单!$B$2:$J$1700,2,0))</f>
        <v/>
      </c>
      <c r="J576" s="87" t="str">
        <f>IF($C576="","",VLOOKUP($H576,培训课程清单!$B$2:$J$1700,3,0))</f>
        <v/>
      </c>
      <c r="K576" s="87" t="str">
        <f>IF($H576="","",VLOOKUP($H576,培训课程清单!$B$2:$J$1700,4,0))</f>
        <v/>
      </c>
      <c r="L576" s="29"/>
      <c r="M576" s="89" t="str">
        <f>IF($H576="","",VLOOKUP($H576,培训课程清单!$B$2:$J$1700,7,0))</f>
        <v/>
      </c>
      <c r="N576" s="87" t="str">
        <f>IF($H576="","",VLOOKUP($H576,培训课程清单!$B$2:$J$1700,8,0))</f>
        <v/>
      </c>
      <c r="O576" s="29"/>
    </row>
    <row r="577" spans="1:15">
      <c r="A577" s="87" t="str">
        <f t="shared" si="9"/>
        <v/>
      </c>
      <c r="B577" s="87" t="str">
        <f>IF(C577="","",C577&amp;COUNTIF($C$2:C577,C577))</f>
        <v/>
      </c>
      <c r="C577" s="88"/>
      <c r="D577" s="87" t="str">
        <f>IF($C577="","",VLOOKUP($C577,人员花名册!$B$2:$F$2001,2,0))</f>
        <v/>
      </c>
      <c r="E577" s="87" t="str">
        <f>IF($C577="","",VLOOKUP($C577,人员花名册!$B$2:$F$2001,4,0))</f>
        <v/>
      </c>
      <c r="F577" s="89" t="str">
        <f>IF($C577="","",VLOOKUP($C577,人员花名册!$B$2:$F$2001,5,0))</f>
        <v/>
      </c>
      <c r="G577" s="29"/>
      <c r="H577" s="29"/>
      <c r="I577" s="87" t="str">
        <f>IF($C577="","",VLOOKUP($H577,培训课程清单!$B$2:$J$1700,2,0))</f>
        <v/>
      </c>
      <c r="J577" s="87" t="str">
        <f>IF($C577="","",VLOOKUP($H577,培训课程清单!$B$2:$J$1700,3,0))</f>
        <v/>
      </c>
      <c r="K577" s="87" t="str">
        <f>IF($H577="","",VLOOKUP($H577,培训课程清单!$B$2:$J$1700,4,0))</f>
        <v/>
      </c>
      <c r="L577" s="29"/>
      <c r="M577" s="89" t="str">
        <f>IF($H577="","",VLOOKUP($H577,培训课程清单!$B$2:$J$1700,7,0))</f>
        <v/>
      </c>
      <c r="N577" s="87" t="str">
        <f>IF($H577="","",VLOOKUP($H577,培训课程清单!$B$2:$J$1700,8,0))</f>
        <v/>
      </c>
      <c r="O577" s="29"/>
    </row>
    <row r="578" spans="1:15">
      <c r="A578" s="87" t="str">
        <f t="shared" si="9"/>
        <v/>
      </c>
      <c r="B578" s="87" t="str">
        <f>IF(C578="","",C578&amp;COUNTIF($C$2:C578,C578))</f>
        <v/>
      </c>
      <c r="C578" s="88"/>
      <c r="D578" s="87" t="str">
        <f>IF($C578="","",VLOOKUP($C578,人员花名册!$B$2:$F$2001,2,0))</f>
        <v/>
      </c>
      <c r="E578" s="87" t="str">
        <f>IF($C578="","",VLOOKUP($C578,人员花名册!$B$2:$F$2001,4,0))</f>
        <v/>
      </c>
      <c r="F578" s="89" t="str">
        <f>IF($C578="","",VLOOKUP($C578,人员花名册!$B$2:$F$2001,5,0))</f>
        <v/>
      </c>
      <c r="G578" s="29"/>
      <c r="H578" s="29"/>
      <c r="I578" s="87" t="str">
        <f>IF($C578="","",VLOOKUP($H578,培训课程清单!$B$2:$J$1700,2,0))</f>
        <v/>
      </c>
      <c r="J578" s="87" t="str">
        <f>IF($C578="","",VLOOKUP($H578,培训课程清单!$B$2:$J$1700,3,0))</f>
        <v/>
      </c>
      <c r="K578" s="87" t="str">
        <f>IF($H578="","",VLOOKUP($H578,培训课程清单!$B$2:$J$1700,4,0))</f>
        <v/>
      </c>
      <c r="L578" s="29"/>
      <c r="M578" s="89" t="str">
        <f>IF($H578="","",VLOOKUP($H578,培训课程清单!$B$2:$J$1700,7,0))</f>
        <v/>
      </c>
      <c r="N578" s="87" t="str">
        <f>IF($H578="","",VLOOKUP($H578,培训课程清单!$B$2:$J$1700,8,0))</f>
        <v/>
      </c>
      <c r="O578" s="29"/>
    </row>
    <row r="579" spans="1:15">
      <c r="A579" s="87" t="str">
        <f t="shared" si="9"/>
        <v/>
      </c>
      <c r="B579" s="87" t="str">
        <f>IF(C579="","",C579&amp;COUNTIF($C$2:C579,C579))</f>
        <v/>
      </c>
      <c r="C579" s="88"/>
      <c r="D579" s="87" t="str">
        <f>IF($C579="","",VLOOKUP($C579,人员花名册!$B$2:$F$2001,2,0))</f>
        <v/>
      </c>
      <c r="E579" s="87" t="str">
        <f>IF($C579="","",VLOOKUP($C579,人员花名册!$B$2:$F$2001,4,0))</f>
        <v/>
      </c>
      <c r="F579" s="89" t="str">
        <f>IF($C579="","",VLOOKUP($C579,人员花名册!$B$2:$F$2001,5,0))</f>
        <v/>
      </c>
      <c r="G579" s="29"/>
      <c r="H579" s="29"/>
      <c r="I579" s="87" t="str">
        <f>IF($C579="","",VLOOKUP($H579,培训课程清单!$B$2:$J$1700,2,0))</f>
        <v/>
      </c>
      <c r="J579" s="87" t="str">
        <f>IF($C579="","",VLOOKUP($H579,培训课程清单!$B$2:$J$1700,3,0))</f>
        <v/>
      </c>
      <c r="K579" s="87" t="str">
        <f>IF($H579="","",VLOOKUP($H579,培训课程清单!$B$2:$J$1700,4,0))</f>
        <v/>
      </c>
      <c r="L579" s="29"/>
      <c r="M579" s="89" t="str">
        <f>IF($H579="","",VLOOKUP($H579,培训课程清单!$B$2:$J$1700,7,0))</f>
        <v/>
      </c>
      <c r="N579" s="87" t="str">
        <f>IF($H579="","",VLOOKUP($H579,培训课程清单!$B$2:$J$1700,8,0))</f>
        <v/>
      </c>
      <c r="O579" s="29"/>
    </row>
    <row r="580" spans="1:15">
      <c r="A580" s="87" t="str">
        <f t="shared" si="9"/>
        <v/>
      </c>
      <c r="B580" s="87" t="str">
        <f>IF(C580="","",C580&amp;COUNTIF($C$2:C580,C580))</f>
        <v/>
      </c>
      <c r="C580" s="88"/>
      <c r="D580" s="87" t="str">
        <f>IF($C580="","",VLOOKUP($C580,人员花名册!$B$2:$F$2001,2,0))</f>
        <v/>
      </c>
      <c r="E580" s="87" t="str">
        <f>IF($C580="","",VLOOKUP($C580,人员花名册!$B$2:$F$2001,4,0))</f>
        <v/>
      </c>
      <c r="F580" s="89" t="str">
        <f>IF($C580="","",VLOOKUP($C580,人员花名册!$B$2:$F$2001,5,0))</f>
        <v/>
      </c>
      <c r="G580" s="29"/>
      <c r="H580" s="29"/>
      <c r="I580" s="87" t="str">
        <f>IF($C580="","",VLOOKUP($H580,培训课程清单!$B$2:$J$1700,2,0))</f>
        <v/>
      </c>
      <c r="J580" s="87" t="str">
        <f>IF($C580="","",VLOOKUP($H580,培训课程清单!$B$2:$J$1700,3,0))</f>
        <v/>
      </c>
      <c r="K580" s="87" t="str">
        <f>IF($H580="","",VLOOKUP($H580,培训课程清单!$B$2:$J$1700,4,0))</f>
        <v/>
      </c>
      <c r="L580" s="29"/>
      <c r="M580" s="89" t="str">
        <f>IF($H580="","",VLOOKUP($H580,培训课程清单!$B$2:$J$1700,7,0))</f>
        <v/>
      </c>
      <c r="N580" s="87" t="str">
        <f>IF($H580="","",VLOOKUP($H580,培训课程清单!$B$2:$J$1700,8,0))</f>
        <v/>
      </c>
      <c r="O580" s="29"/>
    </row>
    <row r="581" spans="1:15">
      <c r="A581" s="87" t="str">
        <f t="shared" si="9"/>
        <v/>
      </c>
      <c r="B581" s="87" t="str">
        <f>IF(C581="","",C581&amp;COUNTIF($C$2:C581,C581))</f>
        <v/>
      </c>
      <c r="C581" s="88"/>
      <c r="D581" s="87" t="str">
        <f>IF($C581="","",VLOOKUP($C581,人员花名册!$B$2:$F$2001,2,0))</f>
        <v/>
      </c>
      <c r="E581" s="87" t="str">
        <f>IF($C581="","",VLOOKUP($C581,人员花名册!$B$2:$F$2001,4,0))</f>
        <v/>
      </c>
      <c r="F581" s="89" t="str">
        <f>IF($C581="","",VLOOKUP($C581,人员花名册!$B$2:$F$2001,5,0))</f>
        <v/>
      </c>
      <c r="G581" s="29"/>
      <c r="H581" s="29"/>
      <c r="I581" s="87" t="str">
        <f>IF($C581="","",VLOOKUP($H581,培训课程清单!$B$2:$J$1700,2,0))</f>
        <v/>
      </c>
      <c r="J581" s="87" t="str">
        <f>IF($C581="","",VLOOKUP($H581,培训课程清单!$B$2:$J$1700,3,0))</f>
        <v/>
      </c>
      <c r="K581" s="87" t="str">
        <f>IF($H581="","",VLOOKUP($H581,培训课程清单!$B$2:$J$1700,4,0))</f>
        <v/>
      </c>
      <c r="L581" s="29"/>
      <c r="M581" s="89" t="str">
        <f>IF($H581="","",VLOOKUP($H581,培训课程清单!$B$2:$J$1700,7,0))</f>
        <v/>
      </c>
      <c r="N581" s="87" t="str">
        <f>IF($H581="","",VLOOKUP($H581,培训课程清单!$B$2:$J$1700,8,0))</f>
        <v/>
      </c>
      <c r="O581" s="29"/>
    </row>
    <row r="582" spans="1:15">
      <c r="A582" s="87" t="str">
        <f t="shared" si="9"/>
        <v/>
      </c>
      <c r="B582" s="87" t="str">
        <f>IF(C582="","",C582&amp;COUNTIF($C$2:C582,C582))</f>
        <v/>
      </c>
      <c r="C582" s="88"/>
      <c r="D582" s="87" t="str">
        <f>IF($C582="","",VLOOKUP($C582,人员花名册!$B$2:$F$2001,2,0))</f>
        <v/>
      </c>
      <c r="E582" s="87" t="str">
        <f>IF($C582="","",VLOOKUP($C582,人员花名册!$B$2:$F$2001,4,0))</f>
        <v/>
      </c>
      <c r="F582" s="89" t="str">
        <f>IF($C582="","",VLOOKUP($C582,人员花名册!$B$2:$F$2001,5,0))</f>
        <v/>
      </c>
      <c r="G582" s="29"/>
      <c r="H582" s="29"/>
      <c r="I582" s="87" t="str">
        <f>IF($C582="","",VLOOKUP($H582,培训课程清单!$B$2:$J$1700,2,0))</f>
        <v/>
      </c>
      <c r="J582" s="87" t="str">
        <f>IF($C582="","",VLOOKUP($H582,培训课程清单!$B$2:$J$1700,3,0))</f>
        <v/>
      </c>
      <c r="K582" s="87" t="str">
        <f>IF($H582="","",VLOOKUP($H582,培训课程清单!$B$2:$J$1700,4,0))</f>
        <v/>
      </c>
      <c r="L582" s="29"/>
      <c r="M582" s="89" t="str">
        <f>IF($H582="","",VLOOKUP($H582,培训课程清单!$B$2:$J$1700,7,0))</f>
        <v/>
      </c>
      <c r="N582" s="87" t="str">
        <f>IF($H582="","",VLOOKUP($H582,培训课程清单!$B$2:$J$1700,8,0))</f>
        <v/>
      </c>
      <c r="O582" s="29"/>
    </row>
    <row r="583" spans="1:15">
      <c r="A583" s="87" t="str">
        <f t="shared" si="9"/>
        <v/>
      </c>
      <c r="B583" s="87" t="str">
        <f>IF(C583="","",C583&amp;COUNTIF($C$2:C583,C583))</f>
        <v/>
      </c>
      <c r="C583" s="88"/>
      <c r="D583" s="87" t="str">
        <f>IF($C583="","",VLOOKUP($C583,人员花名册!$B$2:$F$2001,2,0))</f>
        <v/>
      </c>
      <c r="E583" s="87" t="str">
        <f>IF($C583="","",VLOOKUP($C583,人员花名册!$B$2:$F$2001,4,0))</f>
        <v/>
      </c>
      <c r="F583" s="89" t="str">
        <f>IF($C583="","",VLOOKUP($C583,人员花名册!$B$2:$F$2001,5,0))</f>
        <v/>
      </c>
      <c r="G583" s="29"/>
      <c r="H583" s="29"/>
      <c r="I583" s="87" t="str">
        <f>IF($C583="","",VLOOKUP($H583,培训课程清单!$B$2:$J$1700,2,0))</f>
        <v/>
      </c>
      <c r="J583" s="87" t="str">
        <f>IF($C583="","",VLOOKUP($H583,培训课程清单!$B$2:$J$1700,3,0))</f>
        <v/>
      </c>
      <c r="K583" s="87" t="str">
        <f>IF($H583="","",VLOOKUP($H583,培训课程清单!$B$2:$J$1700,4,0))</f>
        <v/>
      </c>
      <c r="L583" s="29"/>
      <c r="M583" s="89" t="str">
        <f>IF($H583="","",VLOOKUP($H583,培训课程清单!$B$2:$J$1700,7,0))</f>
        <v/>
      </c>
      <c r="N583" s="87" t="str">
        <f>IF($H583="","",VLOOKUP($H583,培训课程清单!$B$2:$J$1700,8,0))</f>
        <v/>
      </c>
      <c r="O583" s="29"/>
    </row>
    <row r="584" spans="1:15">
      <c r="A584" s="87" t="str">
        <f t="shared" si="9"/>
        <v/>
      </c>
      <c r="B584" s="87" t="str">
        <f>IF(C584="","",C584&amp;COUNTIF($C$2:C584,C584))</f>
        <v/>
      </c>
      <c r="C584" s="88"/>
      <c r="D584" s="87" t="str">
        <f>IF($C584="","",VLOOKUP($C584,人员花名册!$B$2:$F$2001,2,0))</f>
        <v/>
      </c>
      <c r="E584" s="87" t="str">
        <f>IF($C584="","",VLOOKUP($C584,人员花名册!$B$2:$F$2001,4,0))</f>
        <v/>
      </c>
      <c r="F584" s="89" t="str">
        <f>IF($C584="","",VLOOKUP($C584,人员花名册!$B$2:$F$2001,5,0))</f>
        <v/>
      </c>
      <c r="G584" s="29"/>
      <c r="H584" s="29"/>
      <c r="I584" s="87" t="str">
        <f>IF($C584="","",VLOOKUP($H584,培训课程清单!$B$2:$J$1700,2,0))</f>
        <v/>
      </c>
      <c r="J584" s="87" t="str">
        <f>IF($C584="","",VLOOKUP($H584,培训课程清单!$B$2:$J$1700,3,0))</f>
        <v/>
      </c>
      <c r="K584" s="87" t="str">
        <f>IF($H584="","",VLOOKUP($H584,培训课程清单!$B$2:$J$1700,4,0))</f>
        <v/>
      </c>
      <c r="L584" s="29"/>
      <c r="M584" s="89" t="str">
        <f>IF($H584="","",VLOOKUP($H584,培训课程清单!$B$2:$J$1700,7,0))</f>
        <v/>
      </c>
      <c r="N584" s="87" t="str">
        <f>IF($H584="","",VLOOKUP($H584,培训课程清单!$B$2:$J$1700,8,0))</f>
        <v/>
      </c>
      <c r="O584" s="29"/>
    </row>
    <row r="585" spans="1:15">
      <c r="A585" s="87" t="str">
        <f t="shared" si="9"/>
        <v/>
      </c>
      <c r="B585" s="87" t="str">
        <f>IF(C585="","",C585&amp;COUNTIF($C$2:C585,C585))</f>
        <v/>
      </c>
      <c r="C585" s="88"/>
      <c r="D585" s="87" t="str">
        <f>IF($C585="","",VLOOKUP($C585,人员花名册!$B$2:$F$2001,2,0))</f>
        <v/>
      </c>
      <c r="E585" s="87" t="str">
        <f>IF($C585="","",VLOOKUP($C585,人员花名册!$B$2:$F$2001,4,0))</f>
        <v/>
      </c>
      <c r="F585" s="89" t="str">
        <f>IF($C585="","",VLOOKUP($C585,人员花名册!$B$2:$F$2001,5,0))</f>
        <v/>
      </c>
      <c r="G585" s="29"/>
      <c r="H585" s="29"/>
      <c r="I585" s="87" t="str">
        <f>IF($C585="","",VLOOKUP($H585,培训课程清单!$B$2:$J$1700,2,0))</f>
        <v/>
      </c>
      <c r="J585" s="87" t="str">
        <f>IF($C585="","",VLOOKUP($H585,培训课程清单!$B$2:$J$1700,3,0))</f>
        <v/>
      </c>
      <c r="K585" s="87" t="str">
        <f>IF($H585="","",VLOOKUP($H585,培训课程清单!$B$2:$J$1700,4,0))</f>
        <v/>
      </c>
      <c r="L585" s="29"/>
      <c r="M585" s="89" t="str">
        <f>IF($H585="","",VLOOKUP($H585,培训课程清单!$B$2:$J$1700,7,0))</f>
        <v/>
      </c>
      <c r="N585" s="87" t="str">
        <f>IF($H585="","",VLOOKUP($H585,培训课程清单!$B$2:$J$1700,8,0))</f>
        <v/>
      </c>
      <c r="O585" s="29"/>
    </row>
    <row r="586" spans="1:15">
      <c r="A586" s="87" t="str">
        <f t="shared" si="9"/>
        <v/>
      </c>
      <c r="B586" s="87" t="str">
        <f>IF(C586="","",C586&amp;COUNTIF($C$2:C586,C586))</f>
        <v/>
      </c>
      <c r="C586" s="88"/>
      <c r="D586" s="87" t="str">
        <f>IF($C586="","",VLOOKUP($C586,人员花名册!$B$2:$F$2001,2,0))</f>
        <v/>
      </c>
      <c r="E586" s="87" t="str">
        <f>IF($C586="","",VLOOKUP($C586,人员花名册!$B$2:$F$2001,4,0))</f>
        <v/>
      </c>
      <c r="F586" s="89" t="str">
        <f>IF($C586="","",VLOOKUP($C586,人员花名册!$B$2:$F$2001,5,0))</f>
        <v/>
      </c>
      <c r="G586" s="29"/>
      <c r="H586" s="29"/>
      <c r="I586" s="87" t="str">
        <f>IF($C586="","",VLOOKUP($H586,培训课程清单!$B$2:$J$1700,2,0))</f>
        <v/>
      </c>
      <c r="J586" s="87" t="str">
        <f>IF($C586="","",VLOOKUP($H586,培训课程清单!$B$2:$J$1700,3,0))</f>
        <v/>
      </c>
      <c r="K586" s="87" t="str">
        <f>IF($H586="","",VLOOKUP($H586,培训课程清单!$B$2:$J$1700,4,0))</f>
        <v/>
      </c>
      <c r="L586" s="29"/>
      <c r="M586" s="89" t="str">
        <f>IF($H586="","",VLOOKUP($H586,培训课程清单!$B$2:$J$1700,7,0))</f>
        <v/>
      </c>
      <c r="N586" s="87" t="str">
        <f>IF($H586="","",VLOOKUP($H586,培训课程清单!$B$2:$J$1700,8,0))</f>
        <v/>
      </c>
      <c r="O586" s="29"/>
    </row>
    <row r="587" spans="1:15">
      <c r="A587" s="87" t="str">
        <f t="shared" si="9"/>
        <v/>
      </c>
      <c r="B587" s="87" t="str">
        <f>IF(C587="","",C587&amp;COUNTIF($C$2:C587,C587))</f>
        <v/>
      </c>
      <c r="C587" s="88"/>
      <c r="D587" s="87" t="str">
        <f>IF($C587="","",VLOOKUP($C587,人员花名册!$B$2:$F$2001,2,0))</f>
        <v/>
      </c>
      <c r="E587" s="87" t="str">
        <f>IF($C587="","",VLOOKUP($C587,人员花名册!$B$2:$F$2001,4,0))</f>
        <v/>
      </c>
      <c r="F587" s="89" t="str">
        <f>IF($C587="","",VLOOKUP($C587,人员花名册!$B$2:$F$2001,5,0))</f>
        <v/>
      </c>
      <c r="G587" s="29"/>
      <c r="H587" s="29"/>
      <c r="I587" s="87" t="str">
        <f>IF($C587="","",VLOOKUP($H587,培训课程清单!$B$2:$J$1700,2,0))</f>
        <v/>
      </c>
      <c r="J587" s="87" t="str">
        <f>IF($C587="","",VLOOKUP($H587,培训课程清单!$B$2:$J$1700,3,0))</f>
        <v/>
      </c>
      <c r="K587" s="87" t="str">
        <f>IF($H587="","",VLOOKUP($H587,培训课程清单!$B$2:$J$1700,4,0))</f>
        <v/>
      </c>
      <c r="L587" s="29"/>
      <c r="M587" s="89" t="str">
        <f>IF($H587="","",VLOOKUP($H587,培训课程清单!$B$2:$J$1700,7,0))</f>
        <v/>
      </c>
      <c r="N587" s="87" t="str">
        <f>IF($H587="","",VLOOKUP($H587,培训课程清单!$B$2:$J$1700,8,0))</f>
        <v/>
      </c>
      <c r="O587" s="29"/>
    </row>
    <row r="588" spans="1:15">
      <c r="A588" s="87" t="str">
        <f t="shared" si="9"/>
        <v/>
      </c>
      <c r="B588" s="87" t="str">
        <f>IF(C588="","",C588&amp;COUNTIF($C$2:C588,C588))</f>
        <v/>
      </c>
      <c r="C588" s="88"/>
      <c r="D588" s="87" t="str">
        <f>IF($C588="","",VLOOKUP($C588,人员花名册!$B$2:$F$2001,2,0))</f>
        <v/>
      </c>
      <c r="E588" s="87" t="str">
        <f>IF($C588="","",VLOOKUP($C588,人员花名册!$B$2:$F$2001,4,0))</f>
        <v/>
      </c>
      <c r="F588" s="89" t="str">
        <f>IF($C588="","",VLOOKUP($C588,人员花名册!$B$2:$F$2001,5,0))</f>
        <v/>
      </c>
      <c r="G588" s="29"/>
      <c r="H588" s="29"/>
      <c r="I588" s="87" t="str">
        <f>IF($C588="","",VLOOKUP($H588,培训课程清单!$B$2:$J$1700,2,0))</f>
        <v/>
      </c>
      <c r="J588" s="87" t="str">
        <f>IF($C588="","",VLOOKUP($H588,培训课程清单!$B$2:$J$1700,3,0))</f>
        <v/>
      </c>
      <c r="K588" s="87" t="str">
        <f>IF($H588="","",VLOOKUP($H588,培训课程清单!$B$2:$J$1700,4,0))</f>
        <v/>
      </c>
      <c r="L588" s="29"/>
      <c r="M588" s="89" t="str">
        <f>IF($H588="","",VLOOKUP($H588,培训课程清单!$B$2:$J$1700,7,0))</f>
        <v/>
      </c>
      <c r="N588" s="87" t="str">
        <f>IF($H588="","",VLOOKUP($H588,培训课程清单!$B$2:$J$1700,8,0))</f>
        <v/>
      </c>
      <c r="O588" s="29"/>
    </row>
    <row r="589" spans="1:15">
      <c r="A589" s="87" t="str">
        <f t="shared" si="9"/>
        <v/>
      </c>
      <c r="B589" s="87" t="str">
        <f>IF(C589="","",C589&amp;COUNTIF($C$2:C589,C589))</f>
        <v/>
      </c>
      <c r="C589" s="88"/>
      <c r="D589" s="87" t="str">
        <f>IF($C589="","",VLOOKUP($C589,人员花名册!$B$2:$F$2001,2,0))</f>
        <v/>
      </c>
      <c r="E589" s="87" t="str">
        <f>IF($C589="","",VLOOKUP($C589,人员花名册!$B$2:$F$2001,4,0))</f>
        <v/>
      </c>
      <c r="F589" s="89" t="str">
        <f>IF($C589="","",VLOOKUP($C589,人员花名册!$B$2:$F$2001,5,0))</f>
        <v/>
      </c>
      <c r="G589" s="29"/>
      <c r="H589" s="29"/>
      <c r="I589" s="87" t="str">
        <f>IF($C589="","",VLOOKUP($H589,培训课程清单!$B$2:$J$1700,2,0))</f>
        <v/>
      </c>
      <c r="J589" s="87" t="str">
        <f>IF($C589="","",VLOOKUP($H589,培训课程清单!$B$2:$J$1700,3,0))</f>
        <v/>
      </c>
      <c r="K589" s="87" t="str">
        <f>IF($H589="","",VLOOKUP($H589,培训课程清单!$B$2:$J$1700,4,0))</f>
        <v/>
      </c>
      <c r="L589" s="29"/>
      <c r="M589" s="89" t="str">
        <f>IF($H589="","",VLOOKUP($H589,培训课程清单!$B$2:$J$1700,7,0))</f>
        <v/>
      </c>
      <c r="N589" s="87" t="str">
        <f>IF($H589="","",VLOOKUP($H589,培训课程清单!$B$2:$J$1700,8,0))</f>
        <v/>
      </c>
      <c r="O589" s="29"/>
    </row>
    <row r="590" spans="1:15">
      <c r="A590" s="87" t="str">
        <f t="shared" si="9"/>
        <v/>
      </c>
      <c r="B590" s="87" t="str">
        <f>IF(C590="","",C590&amp;COUNTIF($C$2:C590,C590))</f>
        <v/>
      </c>
      <c r="C590" s="88"/>
      <c r="D590" s="87" t="str">
        <f>IF($C590="","",VLOOKUP($C590,人员花名册!$B$2:$F$2001,2,0))</f>
        <v/>
      </c>
      <c r="E590" s="87" t="str">
        <f>IF($C590="","",VLOOKUP($C590,人员花名册!$B$2:$F$2001,4,0))</f>
        <v/>
      </c>
      <c r="F590" s="89" t="str">
        <f>IF($C590="","",VLOOKUP($C590,人员花名册!$B$2:$F$2001,5,0))</f>
        <v/>
      </c>
      <c r="G590" s="29"/>
      <c r="H590" s="29"/>
      <c r="I590" s="87" t="str">
        <f>IF($C590="","",VLOOKUP($H590,培训课程清单!$B$2:$J$1700,2,0))</f>
        <v/>
      </c>
      <c r="J590" s="87" t="str">
        <f>IF($C590="","",VLOOKUP($H590,培训课程清单!$B$2:$J$1700,3,0))</f>
        <v/>
      </c>
      <c r="K590" s="87" t="str">
        <f>IF($H590="","",VLOOKUP($H590,培训课程清单!$B$2:$J$1700,4,0))</f>
        <v/>
      </c>
      <c r="L590" s="29"/>
      <c r="M590" s="89" t="str">
        <f>IF($H590="","",VLOOKUP($H590,培训课程清单!$B$2:$J$1700,7,0))</f>
        <v/>
      </c>
      <c r="N590" s="87" t="str">
        <f>IF($H590="","",VLOOKUP($H590,培训课程清单!$B$2:$J$1700,8,0))</f>
        <v/>
      </c>
      <c r="O590" s="29"/>
    </row>
    <row r="591" spans="1:15">
      <c r="A591" s="87" t="str">
        <f t="shared" si="9"/>
        <v/>
      </c>
      <c r="B591" s="87" t="str">
        <f>IF(C591="","",C591&amp;COUNTIF($C$2:C591,C591))</f>
        <v/>
      </c>
      <c r="C591" s="88"/>
      <c r="D591" s="87" t="str">
        <f>IF($C591="","",VLOOKUP($C591,人员花名册!$B$2:$F$2001,2,0))</f>
        <v/>
      </c>
      <c r="E591" s="87" t="str">
        <f>IF($C591="","",VLOOKUP($C591,人员花名册!$B$2:$F$2001,4,0))</f>
        <v/>
      </c>
      <c r="F591" s="89" t="str">
        <f>IF($C591="","",VLOOKUP($C591,人员花名册!$B$2:$F$2001,5,0))</f>
        <v/>
      </c>
      <c r="G591" s="29"/>
      <c r="H591" s="29"/>
      <c r="I591" s="87" t="str">
        <f>IF($C591="","",VLOOKUP($H591,培训课程清单!$B$2:$J$1700,2,0))</f>
        <v/>
      </c>
      <c r="J591" s="87" t="str">
        <f>IF($C591="","",VLOOKUP($H591,培训课程清单!$B$2:$J$1700,3,0))</f>
        <v/>
      </c>
      <c r="K591" s="87" t="str">
        <f>IF($H591="","",VLOOKUP($H591,培训课程清单!$B$2:$J$1700,4,0))</f>
        <v/>
      </c>
      <c r="L591" s="29"/>
      <c r="M591" s="89" t="str">
        <f>IF($H591="","",VLOOKUP($H591,培训课程清单!$B$2:$J$1700,7,0))</f>
        <v/>
      </c>
      <c r="N591" s="87" t="str">
        <f>IF($H591="","",VLOOKUP($H591,培训课程清单!$B$2:$J$1700,8,0))</f>
        <v/>
      </c>
      <c r="O591" s="29"/>
    </row>
    <row r="592" spans="1:15">
      <c r="A592" s="87" t="str">
        <f t="shared" si="9"/>
        <v/>
      </c>
      <c r="B592" s="87" t="str">
        <f>IF(C592="","",C592&amp;COUNTIF($C$2:C592,C592))</f>
        <v/>
      </c>
      <c r="C592" s="88"/>
      <c r="D592" s="87" t="str">
        <f>IF($C592="","",VLOOKUP($C592,人员花名册!$B$2:$F$2001,2,0))</f>
        <v/>
      </c>
      <c r="E592" s="87" t="str">
        <f>IF($C592="","",VLOOKUP($C592,人员花名册!$B$2:$F$2001,4,0))</f>
        <v/>
      </c>
      <c r="F592" s="89" t="str">
        <f>IF($C592="","",VLOOKUP($C592,人员花名册!$B$2:$F$2001,5,0))</f>
        <v/>
      </c>
      <c r="G592" s="29"/>
      <c r="H592" s="29"/>
      <c r="I592" s="87" t="str">
        <f>IF($C592="","",VLOOKUP($H592,培训课程清单!$B$2:$J$1700,2,0))</f>
        <v/>
      </c>
      <c r="J592" s="87" t="str">
        <f>IF($C592="","",VLOOKUP($H592,培训课程清单!$B$2:$J$1700,3,0))</f>
        <v/>
      </c>
      <c r="K592" s="87" t="str">
        <f>IF($H592="","",VLOOKUP($H592,培训课程清单!$B$2:$J$1700,4,0))</f>
        <v/>
      </c>
      <c r="L592" s="29"/>
      <c r="M592" s="89" t="str">
        <f>IF($H592="","",VLOOKUP($H592,培训课程清单!$B$2:$J$1700,7,0))</f>
        <v/>
      </c>
      <c r="N592" s="87" t="str">
        <f>IF($H592="","",VLOOKUP($H592,培训课程清单!$B$2:$J$1700,8,0))</f>
        <v/>
      </c>
      <c r="O592" s="29"/>
    </row>
    <row r="593" spans="1:15">
      <c r="A593" s="87" t="str">
        <f t="shared" ref="A593:A656" si="10">IF(C592="","",A592+1)</f>
        <v/>
      </c>
      <c r="B593" s="87" t="str">
        <f>IF(C593="","",C593&amp;COUNTIF($C$2:C593,C593))</f>
        <v/>
      </c>
      <c r="C593" s="88"/>
      <c r="D593" s="87" t="str">
        <f>IF($C593="","",VLOOKUP($C593,人员花名册!$B$2:$F$2001,2,0))</f>
        <v/>
      </c>
      <c r="E593" s="87" t="str">
        <f>IF($C593="","",VLOOKUP($C593,人员花名册!$B$2:$F$2001,4,0))</f>
        <v/>
      </c>
      <c r="F593" s="89" t="str">
        <f>IF($C593="","",VLOOKUP($C593,人员花名册!$B$2:$F$2001,5,0))</f>
        <v/>
      </c>
      <c r="G593" s="29"/>
      <c r="H593" s="29"/>
      <c r="I593" s="87" t="str">
        <f>IF($C593="","",VLOOKUP($H593,培训课程清单!$B$2:$J$1700,2,0))</f>
        <v/>
      </c>
      <c r="J593" s="87" t="str">
        <f>IF($C593="","",VLOOKUP($H593,培训课程清单!$B$2:$J$1700,3,0))</f>
        <v/>
      </c>
      <c r="K593" s="87" t="str">
        <f>IF($H593="","",VLOOKUP($H593,培训课程清单!$B$2:$J$1700,4,0))</f>
        <v/>
      </c>
      <c r="L593" s="29"/>
      <c r="M593" s="89" t="str">
        <f>IF($H593="","",VLOOKUP($H593,培训课程清单!$B$2:$J$1700,7,0))</f>
        <v/>
      </c>
      <c r="N593" s="87" t="str">
        <f>IF($H593="","",VLOOKUP($H593,培训课程清单!$B$2:$J$1700,8,0))</f>
        <v/>
      </c>
      <c r="O593" s="29"/>
    </row>
    <row r="594" spans="1:15">
      <c r="A594" s="87" t="str">
        <f t="shared" si="10"/>
        <v/>
      </c>
      <c r="B594" s="87" t="str">
        <f>IF(C594="","",C594&amp;COUNTIF($C$2:C594,C594))</f>
        <v/>
      </c>
      <c r="C594" s="88"/>
      <c r="D594" s="87" t="str">
        <f>IF($C594="","",VLOOKUP($C594,人员花名册!$B$2:$F$2001,2,0))</f>
        <v/>
      </c>
      <c r="E594" s="87" t="str">
        <f>IF($C594="","",VLOOKUP($C594,人员花名册!$B$2:$F$2001,4,0))</f>
        <v/>
      </c>
      <c r="F594" s="89" t="str">
        <f>IF($C594="","",VLOOKUP($C594,人员花名册!$B$2:$F$2001,5,0))</f>
        <v/>
      </c>
      <c r="G594" s="29"/>
      <c r="H594" s="29"/>
      <c r="I594" s="87" t="str">
        <f>IF($C594="","",VLOOKUP($H594,培训课程清单!$B$2:$J$1700,2,0))</f>
        <v/>
      </c>
      <c r="J594" s="87" t="str">
        <f>IF($C594="","",VLOOKUP($H594,培训课程清单!$B$2:$J$1700,3,0))</f>
        <v/>
      </c>
      <c r="K594" s="87" t="str">
        <f>IF($H594="","",VLOOKUP($H594,培训课程清单!$B$2:$J$1700,4,0))</f>
        <v/>
      </c>
      <c r="L594" s="29"/>
      <c r="M594" s="89" t="str">
        <f>IF($H594="","",VLOOKUP($H594,培训课程清单!$B$2:$J$1700,7,0))</f>
        <v/>
      </c>
      <c r="N594" s="87" t="str">
        <f>IF($H594="","",VLOOKUP($H594,培训课程清单!$B$2:$J$1700,8,0))</f>
        <v/>
      </c>
      <c r="O594" s="29"/>
    </row>
    <row r="595" spans="1:15">
      <c r="A595" s="87" t="str">
        <f t="shared" si="10"/>
        <v/>
      </c>
      <c r="B595" s="87" t="str">
        <f>IF(C595="","",C595&amp;COUNTIF($C$2:C595,C595))</f>
        <v/>
      </c>
      <c r="C595" s="88"/>
      <c r="D595" s="87" t="str">
        <f>IF($C595="","",VLOOKUP($C595,人员花名册!$B$2:$F$2001,2,0))</f>
        <v/>
      </c>
      <c r="E595" s="87" t="str">
        <f>IF($C595="","",VLOOKUP($C595,人员花名册!$B$2:$F$2001,4,0))</f>
        <v/>
      </c>
      <c r="F595" s="89" t="str">
        <f>IF($C595="","",VLOOKUP($C595,人员花名册!$B$2:$F$2001,5,0))</f>
        <v/>
      </c>
      <c r="G595" s="29"/>
      <c r="H595" s="29"/>
      <c r="I595" s="87" t="str">
        <f>IF($C595="","",VLOOKUP($H595,培训课程清单!$B$2:$J$1700,2,0))</f>
        <v/>
      </c>
      <c r="J595" s="87" t="str">
        <f>IF($C595="","",VLOOKUP($H595,培训课程清单!$B$2:$J$1700,3,0))</f>
        <v/>
      </c>
      <c r="K595" s="87" t="str">
        <f>IF($H595="","",VLOOKUP($H595,培训课程清单!$B$2:$J$1700,4,0))</f>
        <v/>
      </c>
      <c r="L595" s="29"/>
      <c r="M595" s="89" t="str">
        <f>IF($H595="","",VLOOKUP($H595,培训课程清单!$B$2:$J$1700,7,0))</f>
        <v/>
      </c>
      <c r="N595" s="87" t="str">
        <f>IF($H595="","",VLOOKUP($H595,培训课程清单!$B$2:$J$1700,8,0))</f>
        <v/>
      </c>
      <c r="O595" s="29"/>
    </row>
    <row r="596" spans="1:15">
      <c r="A596" s="87" t="str">
        <f t="shared" si="10"/>
        <v/>
      </c>
      <c r="B596" s="87" t="str">
        <f>IF(C596="","",C596&amp;COUNTIF($C$2:C596,C596))</f>
        <v/>
      </c>
      <c r="C596" s="88"/>
      <c r="D596" s="87" t="str">
        <f>IF($C596="","",VLOOKUP($C596,人员花名册!$B$2:$F$2001,2,0))</f>
        <v/>
      </c>
      <c r="E596" s="87" t="str">
        <f>IF($C596="","",VLOOKUP($C596,人员花名册!$B$2:$F$2001,4,0))</f>
        <v/>
      </c>
      <c r="F596" s="89" t="str">
        <f>IF($C596="","",VLOOKUP($C596,人员花名册!$B$2:$F$2001,5,0))</f>
        <v/>
      </c>
      <c r="G596" s="29"/>
      <c r="H596" s="29"/>
      <c r="I596" s="87" t="str">
        <f>IF($C596="","",VLOOKUP($H596,培训课程清单!$B$2:$J$1700,2,0))</f>
        <v/>
      </c>
      <c r="J596" s="87" t="str">
        <f>IF($C596="","",VLOOKUP($H596,培训课程清单!$B$2:$J$1700,3,0))</f>
        <v/>
      </c>
      <c r="K596" s="87" t="str">
        <f>IF($H596="","",VLOOKUP($H596,培训课程清单!$B$2:$J$1700,4,0))</f>
        <v/>
      </c>
      <c r="L596" s="29"/>
      <c r="M596" s="89" t="str">
        <f>IF($H596="","",VLOOKUP($H596,培训课程清单!$B$2:$J$1700,7,0))</f>
        <v/>
      </c>
      <c r="N596" s="87" t="str">
        <f>IF($H596="","",VLOOKUP($H596,培训课程清单!$B$2:$J$1700,8,0))</f>
        <v/>
      </c>
      <c r="O596" s="29"/>
    </row>
    <row r="597" spans="1:15">
      <c r="A597" s="87" t="str">
        <f t="shared" si="10"/>
        <v/>
      </c>
      <c r="B597" s="87" t="str">
        <f>IF(C597="","",C597&amp;COUNTIF($C$2:C597,C597))</f>
        <v/>
      </c>
      <c r="C597" s="88"/>
      <c r="D597" s="87" t="str">
        <f>IF($C597="","",VLOOKUP($C597,人员花名册!$B$2:$F$2001,2,0))</f>
        <v/>
      </c>
      <c r="E597" s="87" t="str">
        <f>IF($C597="","",VLOOKUP($C597,人员花名册!$B$2:$F$2001,4,0))</f>
        <v/>
      </c>
      <c r="F597" s="89" t="str">
        <f>IF($C597="","",VLOOKUP($C597,人员花名册!$B$2:$F$2001,5,0))</f>
        <v/>
      </c>
      <c r="G597" s="29"/>
      <c r="H597" s="29"/>
      <c r="I597" s="87" t="str">
        <f>IF($C597="","",VLOOKUP($H597,培训课程清单!$B$2:$J$1700,2,0))</f>
        <v/>
      </c>
      <c r="J597" s="87" t="str">
        <f>IF($C597="","",VLOOKUP($H597,培训课程清单!$B$2:$J$1700,3,0))</f>
        <v/>
      </c>
      <c r="K597" s="87" t="str">
        <f>IF($H597="","",VLOOKUP($H597,培训课程清单!$B$2:$J$1700,4,0))</f>
        <v/>
      </c>
      <c r="L597" s="29"/>
      <c r="M597" s="89" t="str">
        <f>IF($H597="","",VLOOKUP($H597,培训课程清单!$B$2:$J$1700,7,0))</f>
        <v/>
      </c>
      <c r="N597" s="87" t="str">
        <f>IF($H597="","",VLOOKUP($H597,培训课程清单!$B$2:$J$1700,8,0))</f>
        <v/>
      </c>
      <c r="O597" s="29"/>
    </row>
    <row r="598" spans="1:15">
      <c r="A598" s="87" t="str">
        <f t="shared" si="10"/>
        <v/>
      </c>
      <c r="B598" s="87" t="str">
        <f>IF(C598="","",C598&amp;COUNTIF($C$2:C598,C598))</f>
        <v/>
      </c>
      <c r="C598" s="88"/>
      <c r="D598" s="87" t="str">
        <f>IF($C598="","",VLOOKUP($C598,人员花名册!$B$2:$F$2001,2,0))</f>
        <v/>
      </c>
      <c r="E598" s="87" t="str">
        <f>IF($C598="","",VLOOKUP($C598,人员花名册!$B$2:$F$2001,4,0))</f>
        <v/>
      </c>
      <c r="F598" s="89" t="str">
        <f>IF($C598="","",VLOOKUP($C598,人员花名册!$B$2:$F$2001,5,0))</f>
        <v/>
      </c>
      <c r="G598" s="29"/>
      <c r="H598" s="29"/>
      <c r="I598" s="87" t="str">
        <f>IF($C598="","",VLOOKUP($H598,培训课程清单!$B$2:$J$1700,2,0))</f>
        <v/>
      </c>
      <c r="J598" s="87" t="str">
        <f>IF($C598="","",VLOOKUP($H598,培训课程清单!$B$2:$J$1700,3,0))</f>
        <v/>
      </c>
      <c r="K598" s="87" t="str">
        <f>IF($H598="","",VLOOKUP($H598,培训课程清单!$B$2:$J$1700,4,0))</f>
        <v/>
      </c>
      <c r="L598" s="29"/>
      <c r="M598" s="89" t="str">
        <f>IF($H598="","",VLOOKUP($H598,培训课程清单!$B$2:$J$1700,7,0))</f>
        <v/>
      </c>
      <c r="N598" s="87" t="str">
        <f>IF($H598="","",VLOOKUP($H598,培训课程清单!$B$2:$J$1700,8,0))</f>
        <v/>
      </c>
      <c r="O598" s="29"/>
    </row>
    <row r="599" spans="1:15">
      <c r="A599" s="87" t="str">
        <f t="shared" si="10"/>
        <v/>
      </c>
      <c r="B599" s="87" t="str">
        <f>IF(C599="","",C599&amp;COUNTIF($C$2:C599,C599))</f>
        <v/>
      </c>
      <c r="C599" s="88"/>
      <c r="D599" s="87" t="str">
        <f>IF($C599="","",VLOOKUP($C599,人员花名册!$B$2:$F$2001,2,0))</f>
        <v/>
      </c>
      <c r="E599" s="87" t="str">
        <f>IF($C599="","",VLOOKUP($C599,人员花名册!$B$2:$F$2001,4,0))</f>
        <v/>
      </c>
      <c r="F599" s="89" t="str">
        <f>IF($C599="","",VLOOKUP($C599,人员花名册!$B$2:$F$2001,5,0))</f>
        <v/>
      </c>
      <c r="G599" s="29"/>
      <c r="H599" s="29"/>
      <c r="I599" s="87" t="str">
        <f>IF($C599="","",VLOOKUP($H599,培训课程清单!$B$2:$J$1700,2,0))</f>
        <v/>
      </c>
      <c r="J599" s="87" t="str">
        <f>IF($C599="","",VLOOKUP($H599,培训课程清单!$B$2:$J$1700,3,0))</f>
        <v/>
      </c>
      <c r="K599" s="87" t="str">
        <f>IF($H599="","",VLOOKUP($H599,培训课程清单!$B$2:$J$1700,4,0))</f>
        <v/>
      </c>
      <c r="L599" s="29"/>
      <c r="M599" s="89" t="str">
        <f>IF($H599="","",VLOOKUP($H599,培训课程清单!$B$2:$J$1700,7,0))</f>
        <v/>
      </c>
      <c r="N599" s="87" t="str">
        <f>IF($H599="","",VLOOKUP($H599,培训课程清单!$B$2:$J$1700,8,0))</f>
        <v/>
      </c>
      <c r="O599" s="29"/>
    </row>
    <row r="600" spans="1:15">
      <c r="A600" s="87" t="str">
        <f t="shared" si="10"/>
        <v/>
      </c>
      <c r="B600" s="87" t="str">
        <f>IF(C600="","",C600&amp;COUNTIF($C$2:C600,C600))</f>
        <v/>
      </c>
      <c r="C600" s="88"/>
      <c r="D600" s="87" t="str">
        <f>IF($C600="","",VLOOKUP($C600,人员花名册!$B$2:$F$2001,2,0))</f>
        <v/>
      </c>
      <c r="E600" s="87" t="str">
        <f>IF($C600="","",VLOOKUP($C600,人员花名册!$B$2:$F$2001,4,0))</f>
        <v/>
      </c>
      <c r="F600" s="89" t="str">
        <f>IF($C600="","",VLOOKUP($C600,人员花名册!$B$2:$F$2001,5,0))</f>
        <v/>
      </c>
      <c r="G600" s="29"/>
      <c r="H600" s="29"/>
      <c r="I600" s="87" t="str">
        <f>IF($C600="","",VLOOKUP($H600,培训课程清单!$B$2:$J$1700,2,0))</f>
        <v/>
      </c>
      <c r="J600" s="87" t="str">
        <f>IF($C600="","",VLOOKUP($H600,培训课程清单!$B$2:$J$1700,3,0))</f>
        <v/>
      </c>
      <c r="K600" s="87" t="str">
        <f>IF($H600="","",VLOOKUP($H600,培训课程清单!$B$2:$J$1700,4,0))</f>
        <v/>
      </c>
      <c r="L600" s="29"/>
      <c r="M600" s="89" t="str">
        <f>IF($H600="","",VLOOKUP($H600,培训课程清单!$B$2:$J$1700,7,0))</f>
        <v/>
      </c>
      <c r="N600" s="87" t="str">
        <f>IF($H600="","",VLOOKUP($H600,培训课程清单!$B$2:$J$1700,8,0))</f>
        <v/>
      </c>
      <c r="O600" s="29"/>
    </row>
    <row r="601" spans="1:15">
      <c r="A601" s="87" t="str">
        <f t="shared" si="10"/>
        <v/>
      </c>
      <c r="B601" s="87" t="str">
        <f>IF(C601="","",C601&amp;COUNTIF($C$2:C601,C601))</f>
        <v/>
      </c>
      <c r="C601" s="88"/>
      <c r="D601" s="87" t="str">
        <f>IF($C601="","",VLOOKUP($C601,人员花名册!$B$2:$F$2001,2,0))</f>
        <v/>
      </c>
      <c r="E601" s="87" t="str">
        <f>IF($C601="","",VLOOKUP($C601,人员花名册!$B$2:$F$2001,4,0))</f>
        <v/>
      </c>
      <c r="F601" s="89" t="str">
        <f>IF($C601="","",VLOOKUP($C601,人员花名册!$B$2:$F$2001,5,0))</f>
        <v/>
      </c>
      <c r="G601" s="29"/>
      <c r="H601" s="29"/>
      <c r="I601" s="87" t="str">
        <f>IF($C601="","",VLOOKUP($H601,培训课程清单!$B$2:$J$1700,2,0))</f>
        <v/>
      </c>
      <c r="J601" s="87" t="str">
        <f>IF($C601="","",VLOOKUP($H601,培训课程清单!$B$2:$J$1700,3,0))</f>
        <v/>
      </c>
      <c r="K601" s="87" t="str">
        <f>IF($H601="","",VLOOKUP($H601,培训课程清单!$B$2:$J$1700,4,0))</f>
        <v/>
      </c>
      <c r="L601" s="29"/>
      <c r="M601" s="89" t="str">
        <f>IF($H601="","",VLOOKUP($H601,培训课程清单!$B$2:$J$1700,7,0))</f>
        <v/>
      </c>
      <c r="N601" s="87" t="str">
        <f>IF($H601="","",VLOOKUP($H601,培训课程清单!$B$2:$J$1700,8,0))</f>
        <v/>
      </c>
      <c r="O601" s="29"/>
    </row>
    <row r="602" spans="1:15">
      <c r="A602" s="87" t="str">
        <f t="shared" si="10"/>
        <v/>
      </c>
      <c r="B602" s="87" t="str">
        <f>IF(C602="","",C602&amp;COUNTIF($C$2:C602,C602))</f>
        <v/>
      </c>
      <c r="C602" s="88"/>
      <c r="D602" s="87" t="str">
        <f>IF($C602="","",VLOOKUP($C602,人员花名册!$B$2:$F$2001,2,0))</f>
        <v/>
      </c>
      <c r="E602" s="87" t="str">
        <f>IF($C602="","",VLOOKUP($C602,人员花名册!$B$2:$F$2001,4,0))</f>
        <v/>
      </c>
      <c r="F602" s="89" t="str">
        <f>IF($C602="","",VLOOKUP($C602,人员花名册!$B$2:$F$2001,5,0))</f>
        <v/>
      </c>
      <c r="G602" s="29"/>
      <c r="H602" s="29"/>
      <c r="I602" s="87" t="str">
        <f>IF($C602="","",VLOOKUP($H602,培训课程清单!$B$2:$J$1700,2,0))</f>
        <v/>
      </c>
      <c r="J602" s="87" t="str">
        <f>IF($C602="","",VLOOKUP($H602,培训课程清单!$B$2:$J$1700,3,0))</f>
        <v/>
      </c>
      <c r="K602" s="87" t="str">
        <f>IF($H602="","",VLOOKUP($H602,培训课程清单!$B$2:$J$1700,4,0))</f>
        <v/>
      </c>
      <c r="L602" s="29"/>
      <c r="M602" s="89" t="str">
        <f>IF($H602="","",VLOOKUP($H602,培训课程清单!$B$2:$J$1700,7,0))</f>
        <v/>
      </c>
      <c r="N602" s="87" t="str">
        <f>IF($H602="","",VLOOKUP($H602,培训课程清单!$B$2:$J$1700,8,0))</f>
        <v/>
      </c>
      <c r="O602" s="29"/>
    </row>
    <row r="603" spans="1:15">
      <c r="A603" s="87" t="str">
        <f t="shared" si="10"/>
        <v/>
      </c>
      <c r="B603" s="87" t="str">
        <f>IF(C603="","",C603&amp;COUNTIF($C$2:C603,C603))</f>
        <v/>
      </c>
      <c r="C603" s="88"/>
      <c r="D603" s="87" t="str">
        <f>IF($C603="","",VLOOKUP($C603,人员花名册!$B$2:$F$2001,2,0))</f>
        <v/>
      </c>
      <c r="E603" s="87" t="str">
        <f>IF($C603="","",VLOOKUP($C603,人员花名册!$B$2:$F$2001,4,0))</f>
        <v/>
      </c>
      <c r="F603" s="89" t="str">
        <f>IF($C603="","",VLOOKUP($C603,人员花名册!$B$2:$F$2001,5,0))</f>
        <v/>
      </c>
      <c r="G603" s="29"/>
      <c r="H603" s="29"/>
      <c r="I603" s="87" t="str">
        <f>IF($C603="","",VLOOKUP($H603,培训课程清单!$B$2:$J$1700,2,0))</f>
        <v/>
      </c>
      <c r="J603" s="87" t="str">
        <f>IF($C603="","",VLOOKUP($H603,培训课程清单!$B$2:$J$1700,3,0))</f>
        <v/>
      </c>
      <c r="K603" s="87" t="str">
        <f>IF($H603="","",VLOOKUP($H603,培训课程清单!$B$2:$J$1700,4,0))</f>
        <v/>
      </c>
      <c r="L603" s="29"/>
      <c r="M603" s="89" t="str">
        <f>IF($H603="","",VLOOKUP($H603,培训课程清单!$B$2:$J$1700,7,0))</f>
        <v/>
      </c>
      <c r="N603" s="87" t="str">
        <f>IF($H603="","",VLOOKUP($H603,培训课程清单!$B$2:$J$1700,8,0))</f>
        <v/>
      </c>
      <c r="O603" s="29"/>
    </row>
    <row r="604" spans="1:15">
      <c r="A604" s="87" t="str">
        <f t="shared" si="10"/>
        <v/>
      </c>
      <c r="B604" s="87" t="str">
        <f>IF(C604="","",C604&amp;COUNTIF($C$2:C604,C604))</f>
        <v/>
      </c>
      <c r="C604" s="88"/>
      <c r="D604" s="87" t="str">
        <f>IF($C604="","",VLOOKUP($C604,人员花名册!$B$2:$F$2001,2,0))</f>
        <v/>
      </c>
      <c r="E604" s="87" t="str">
        <f>IF($C604="","",VLOOKUP($C604,人员花名册!$B$2:$F$2001,4,0))</f>
        <v/>
      </c>
      <c r="F604" s="89" t="str">
        <f>IF($C604="","",VLOOKUP($C604,人员花名册!$B$2:$F$2001,5,0))</f>
        <v/>
      </c>
      <c r="G604" s="29"/>
      <c r="H604" s="29"/>
      <c r="I604" s="87" t="str">
        <f>IF($C604="","",VLOOKUP($H604,培训课程清单!$B$2:$J$1700,2,0))</f>
        <v/>
      </c>
      <c r="J604" s="87" t="str">
        <f>IF($C604="","",VLOOKUP($H604,培训课程清单!$B$2:$J$1700,3,0))</f>
        <v/>
      </c>
      <c r="K604" s="87" t="str">
        <f>IF($H604="","",VLOOKUP($H604,培训课程清单!$B$2:$J$1700,4,0))</f>
        <v/>
      </c>
      <c r="L604" s="29"/>
      <c r="M604" s="89" t="str">
        <f>IF($H604="","",VLOOKUP($H604,培训课程清单!$B$2:$J$1700,7,0))</f>
        <v/>
      </c>
      <c r="N604" s="87" t="str">
        <f>IF($H604="","",VLOOKUP($H604,培训课程清单!$B$2:$J$1700,8,0))</f>
        <v/>
      </c>
      <c r="O604" s="29"/>
    </row>
    <row r="605" spans="1:15">
      <c r="A605" s="87" t="str">
        <f t="shared" si="10"/>
        <v/>
      </c>
      <c r="B605" s="87" t="str">
        <f>IF(C605="","",C605&amp;COUNTIF($C$2:C605,C605))</f>
        <v/>
      </c>
      <c r="C605" s="88"/>
      <c r="D605" s="87" t="str">
        <f>IF($C605="","",VLOOKUP($C605,人员花名册!$B$2:$F$2001,2,0))</f>
        <v/>
      </c>
      <c r="E605" s="87" t="str">
        <f>IF($C605="","",VLOOKUP($C605,人员花名册!$B$2:$F$2001,4,0))</f>
        <v/>
      </c>
      <c r="F605" s="89" t="str">
        <f>IF($C605="","",VLOOKUP($C605,人员花名册!$B$2:$F$2001,5,0))</f>
        <v/>
      </c>
      <c r="G605" s="29"/>
      <c r="H605" s="29"/>
      <c r="I605" s="87" t="str">
        <f>IF($C605="","",VLOOKUP($H605,培训课程清单!$B$2:$J$1700,2,0))</f>
        <v/>
      </c>
      <c r="J605" s="87" t="str">
        <f>IF($C605="","",VLOOKUP($H605,培训课程清单!$B$2:$J$1700,3,0))</f>
        <v/>
      </c>
      <c r="K605" s="87" t="str">
        <f>IF($H605="","",VLOOKUP($H605,培训课程清单!$B$2:$J$1700,4,0))</f>
        <v/>
      </c>
      <c r="L605" s="29"/>
      <c r="M605" s="89" t="str">
        <f>IF($H605="","",VLOOKUP($H605,培训课程清单!$B$2:$J$1700,7,0))</f>
        <v/>
      </c>
      <c r="N605" s="87" t="str">
        <f>IF($H605="","",VLOOKUP($H605,培训课程清单!$B$2:$J$1700,8,0))</f>
        <v/>
      </c>
      <c r="O605" s="29"/>
    </row>
    <row r="606" spans="1:15">
      <c r="A606" s="87" t="str">
        <f t="shared" si="10"/>
        <v/>
      </c>
      <c r="B606" s="87" t="str">
        <f>IF(C606="","",C606&amp;COUNTIF($C$2:C606,C606))</f>
        <v/>
      </c>
      <c r="C606" s="88"/>
      <c r="D606" s="87" t="str">
        <f>IF($C606="","",VLOOKUP($C606,人员花名册!$B$2:$F$2001,2,0))</f>
        <v/>
      </c>
      <c r="E606" s="87" t="str">
        <f>IF($C606="","",VLOOKUP($C606,人员花名册!$B$2:$F$2001,4,0))</f>
        <v/>
      </c>
      <c r="F606" s="89" t="str">
        <f>IF($C606="","",VLOOKUP($C606,人员花名册!$B$2:$F$2001,5,0))</f>
        <v/>
      </c>
      <c r="G606" s="29"/>
      <c r="H606" s="29"/>
      <c r="I606" s="87" t="str">
        <f>IF($C606="","",VLOOKUP($H606,培训课程清单!$B$2:$J$1700,2,0))</f>
        <v/>
      </c>
      <c r="J606" s="87" t="str">
        <f>IF($C606="","",VLOOKUP($H606,培训课程清单!$B$2:$J$1700,3,0))</f>
        <v/>
      </c>
      <c r="K606" s="87" t="str">
        <f>IF($H606="","",VLOOKUP($H606,培训课程清单!$B$2:$J$1700,4,0))</f>
        <v/>
      </c>
      <c r="L606" s="29"/>
      <c r="M606" s="89" t="str">
        <f>IF($H606="","",VLOOKUP($H606,培训课程清单!$B$2:$J$1700,7,0))</f>
        <v/>
      </c>
      <c r="N606" s="87" t="str">
        <f>IF($H606="","",VLOOKUP($H606,培训课程清单!$B$2:$J$1700,8,0))</f>
        <v/>
      </c>
      <c r="O606" s="29"/>
    </row>
    <row r="607" spans="1:15">
      <c r="A607" s="87" t="str">
        <f t="shared" si="10"/>
        <v/>
      </c>
      <c r="B607" s="87" t="str">
        <f>IF(C607="","",C607&amp;COUNTIF($C$2:C607,C607))</f>
        <v/>
      </c>
      <c r="C607" s="88"/>
      <c r="D607" s="87" t="str">
        <f>IF($C607="","",VLOOKUP($C607,人员花名册!$B$2:$F$2001,2,0))</f>
        <v/>
      </c>
      <c r="E607" s="87" t="str">
        <f>IF($C607="","",VLOOKUP($C607,人员花名册!$B$2:$F$2001,4,0))</f>
        <v/>
      </c>
      <c r="F607" s="89" t="str">
        <f>IF($C607="","",VLOOKUP($C607,人员花名册!$B$2:$F$2001,5,0))</f>
        <v/>
      </c>
      <c r="G607" s="29"/>
      <c r="H607" s="29"/>
      <c r="I607" s="87" t="str">
        <f>IF($C607="","",VLOOKUP($H607,培训课程清单!$B$2:$J$1700,2,0))</f>
        <v/>
      </c>
      <c r="J607" s="87" t="str">
        <f>IF($C607="","",VLOOKUP($H607,培训课程清单!$B$2:$J$1700,3,0))</f>
        <v/>
      </c>
      <c r="K607" s="87" t="str">
        <f>IF($H607="","",VLOOKUP($H607,培训课程清单!$B$2:$J$1700,4,0))</f>
        <v/>
      </c>
      <c r="L607" s="29"/>
      <c r="M607" s="89" t="str">
        <f>IF($H607="","",VLOOKUP($H607,培训课程清单!$B$2:$J$1700,7,0))</f>
        <v/>
      </c>
      <c r="N607" s="87" t="str">
        <f>IF($H607="","",VLOOKUP($H607,培训课程清单!$B$2:$J$1700,8,0))</f>
        <v/>
      </c>
      <c r="O607" s="29"/>
    </row>
    <row r="608" spans="1:15">
      <c r="A608" s="87" t="str">
        <f t="shared" si="10"/>
        <v/>
      </c>
      <c r="B608" s="87" t="str">
        <f>IF(C608="","",C608&amp;COUNTIF($C$2:C608,C608))</f>
        <v/>
      </c>
      <c r="C608" s="88"/>
      <c r="D608" s="87" t="str">
        <f>IF($C608="","",VLOOKUP($C608,人员花名册!$B$2:$F$2001,2,0))</f>
        <v/>
      </c>
      <c r="E608" s="87" t="str">
        <f>IF($C608="","",VLOOKUP($C608,人员花名册!$B$2:$F$2001,4,0))</f>
        <v/>
      </c>
      <c r="F608" s="89" t="str">
        <f>IF($C608="","",VLOOKUP($C608,人员花名册!$B$2:$F$2001,5,0))</f>
        <v/>
      </c>
      <c r="G608" s="29"/>
      <c r="H608" s="29"/>
      <c r="I608" s="87" t="str">
        <f>IF($C608="","",VLOOKUP($H608,培训课程清单!$B$2:$J$1700,2,0))</f>
        <v/>
      </c>
      <c r="J608" s="87" t="str">
        <f>IF($C608="","",VLOOKUP($H608,培训课程清单!$B$2:$J$1700,3,0))</f>
        <v/>
      </c>
      <c r="K608" s="87" t="str">
        <f>IF($H608="","",VLOOKUP($H608,培训课程清单!$B$2:$J$1700,4,0))</f>
        <v/>
      </c>
      <c r="L608" s="29"/>
      <c r="M608" s="89" t="str">
        <f>IF($H608="","",VLOOKUP($H608,培训课程清单!$B$2:$J$1700,7,0))</f>
        <v/>
      </c>
      <c r="N608" s="87" t="str">
        <f>IF($H608="","",VLOOKUP($H608,培训课程清单!$B$2:$J$1700,8,0))</f>
        <v/>
      </c>
      <c r="O608" s="29"/>
    </row>
    <row r="609" spans="1:15">
      <c r="A609" s="87" t="str">
        <f t="shared" si="10"/>
        <v/>
      </c>
      <c r="B609" s="87" t="str">
        <f>IF(C609="","",C609&amp;COUNTIF($C$2:C609,C609))</f>
        <v/>
      </c>
      <c r="C609" s="88"/>
      <c r="D609" s="87" t="str">
        <f>IF($C609="","",VLOOKUP($C609,人员花名册!$B$2:$F$2001,2,0))</f>
        <v/>
      </c>
      <c r="E609" s="87" t="str">
        <f>IF($C609="","",VLOOKUP($C609,人员花名册!$B$2:$F$2001,4,0))</f>
        <v/>
      </c>
      <c r="F609" s="89" t="str">
        <f>IF($C609="","",VLOOKUP($C609,人员花名册!$B$2:$F$2001,5,0))</f>
        <v/>
      </c>
      <c r="G609" s="29"/>
      <c r="H609" s="29"/>
      <c r="I609" s="87" t="str">
        <f>IF($C609="","",VLOOKUP($H609,培训课程清单!$B$2:$J$1700,2,0))</f>
        <v/>
      </c>
      <c r="J609" s="87" t="str">
        <f>IF($C609="","",VLOOKUP($H609,培训课程清单!$B$2:$J$1700,3,0))</f>
        <v/>
      </c>
      <c r="K609" s="87" t="str">
        <f>IF($H609="","",VLOOKUP($H609,培训课程清单!$B$2:$J$1700,4,0))</f>
        <v/>
      </c>
      <c r="L609" s="29"/>
      <c r="M609" s="89" t="str">
        <f>IF($H609="","",VLOOKUP($H609,培训课程清单!$B$2:$J$1700,7,0))</f>
        <v/>
      </c>
      <c r="N609" s="87" t="str">
        <f>IF($H609="","",VLOOKUP($H609,培训课程清单!$B$2:$J$1700,8,0))</f>
        <v/>
      </c>
      <c r="O609" s="29"/>
    </row>
    <row r="610" spans="1:15">
      <c r="A610" s="87" t="str">
        <f t="shared" si="10"/>
        <v/>
      </c>
      <c r="B610" s="87" t="str">
        <f>IF(C610="","",C610&amp;COUNTIF($C$2:C610,C610))</f>
        <v/>
      </c>
      <c r="C610" s="88"/>
      <c r="D610" s="87" t="str">
        <f>IF($C610="","",VLOOKUP($C610,人员花名册!$B$2:$F$2001,2,0))</f>
        <v/>
      </c>
      <c r="E610" s="87" t="str">
        <f>IF($C610="","",VLOOKUP($C610,人员花名册!$B$2:$F$2001,4,0))</f>
        <v/>
      </c>
      <c r="F610" s="89" t="str">
        <f>IF($C610="","",VLOOKUP($C610,人员花名册!$B$2:$F$2001,5,0))</f>
        <v/>
      </c>
      <c r="G610" s="29"/>
      <c r="H610" s="29"/>
      <c r="I610" s="87" t="str">
        <f>IF($C610="","",VLOOKUP($H610,培训课程清单!$B$2:$J$1700,2,0))</f>
        <v/>
      </c>
      <c r="J610" s="87" t="str">
        <f>IF($C610="","",VLOOKUP($H610,培训课程清单!$B$2:$J$1700,3,0))</f>
        <v/>
      </c>
      <c r="K610" s="87" t="str">
        <f>IF($H610="","",VLOOKUP($H610,培训课程清单!$B$2:$J$1700,4,0))</f>
        <v/>
      </c>
      <c r="L610" s="29"/>
      <c r="M610" s="89" t="str">
        <f>IF($H610="","",VLOOKUP($H610,培训课程清单!$B$2:$J$1700,7,0))</f>
        <v/>
      </c>
      <c r="N610" s="87" t="str">
        <f>IF($H610="","",VLOOKUP($H610,培训课程清单!$B$2:$J$1700,8,0))</f>
        <v/>
      </c>
      <c r="O610" s="29"/>
    </row>
    <row r="611" spans="1:15">
      <c r="A611" s="87" t="str">
        <f t="shared" si="10"/>
        <v/>
      </c>
      <c r="B611" s="87" t="str">
        <f>IF(C611="","",C611&amp;COUNTIF($C$2:C611,C611))</f>
        <v/>
      </c>
      <c r="C611" s="88"/>
      <c r="D611" s="87" t="str">
        <f>IF($C611="","",VLOOKUP($C611,人员花名册!$B$2:$F$2001,2,0))</f>
        <v/>
      </c>
      <c r="E611" s="87" t="str">
        <f>IF($C611="","",VLOOKUP($C611,人员花名册!$B$2:$F$2001,4,0))</f>
        <v/>
      </c>
      <c r="F611" s="89" t="str">
        <f>IF($C611="","",VLOOKUP($C611,人员花名册!$B$2:$F$2001,5,0))</f>
        <v/>
      </c>
      <c r="G611" s="29"/>
      <c r="H611" s="29"/>
      <c r="I611" s="87" t="str">
        <f>IF($C611="","",VLOOKUP($H611,培训课程清单!$B$2:$J$1700,2,0))</f>
        <v/>
      </c>
      <c r="J611" s="87" t="str">
        <f>IF($C611="","",VLOOKUP($H611,培训课程清单!$B$2:$J$1700,3,0))</f>
        <v/>
      </c>
      <c r="K611" s="87" t="str">
        <f>IF($H611="","",VLOOKUP($H611,培训课程清单!$B$2:$J$1700,4,0))</f>
        <v/>
      </c>
      <c r="L611" s="29"/>
      <c r="M611" s="89" t="str">
        <f>IF($H611="","",VLOOKUP($H611,培训课程清单!$B$2:$J$1700,7,0))</f>
        <v/>
      </c>
      <c r="N611" s="87" t="str">
        <f>IF($H611="","",VLOOKUP($H611,培训课程清单!$B$2:$J$1700,8,0))</f>
        <v/>
      </c>
      <c r="O611" s="29"/>
    </row>
    <row r="612" spans="1:15">
      <c r="A612" s="87" t="str">
        <f t="shared" si="10"/>
        <v/>
      </c>
      <c r="B612" s="87" t="str">
        <f>IF(C612="","",C612&amp;COUNTIF($C$2:C612,C612))</f>
        <v/>
      </c>
      <c r="C612" s="88"/>
      <c r="D612" s="87" t="str">
        <f>IF($C612="","",VLOOKUP($C612,人员花名册!$B$2:$F$2001,2,0))</f>
        <v/>
      </c>
      <c r="E612" s="87" t="str">
        <f>IF($C612="","",VLOOKUP($C612,人员花名册!$B$2:$F$2001,4,0))</f>
        <v/>
      </c>
      <c r="F612" s="89" t="str">
        <f>IF($C612="","",VLOOKUP($C612,人员花名册!$B$2:$F$2001,5,0))</f>
        <v/>
      </c>
      <c r="G612" s="29"/>
      <c r="H612" s="29"/>
      <c r="I612" s="87" t="str">
        <f>IF($C612="","",VLOOKUP($H612,培训课程清单!$B$2:$J$1700,2,0))</f>
        <v/>
      </c>
      <c r="J612" s="87" t="str">
        <f>IF($C612="","",VLOOKUP($H612,培训课程清单!$B$2:$J$1700,3,0))</f>
        <v/>
      </c>
      <c r="K612" s="87" t="str">
        <f>IF($H612="","",VLOOKUP($H612,培训课程清单!$B$2:$J$1700,4,0))</f>
        <v/>
      </c>
      <c r="L612" s="29"/>
      <c r="M612" s="89" t="str">
        <f>IF($H612="","",VLOOKUP($H612,培训课程清单!$B$2:$J$1700,7,0))</f>
        <v/>
      </c>
      <c r="N612" s="87" t="str">
        <f>IF($H612="","",VLOOKUP($H612,培训课程清单!$B$2:$J$1700,8,0))</f>
        <v/>
      </c>
      <c r="O612" s="29"/>
    </row>
    <row r="613" spans="1:15">
      <c r="A613" s="87" t="str">
        <f t="shared" si="10"/>
        <v/>
      </c>
      <c r="B613" s="87" t="str">
        <f>IF(C613="","",C613&amp;COUNTIF($C$2:C613,C613))</f>
        <v/>
      </c>
      <c r="C613" s="88"/>
      <c r="D613" s="87" t="str">
        <f>IF($C613="","",VLOOKUP($C613,人员花名册!$B$2:$F$2001,2,0))</f>
        <v/>
      </c>
      <c r="E613" s="87" t="str">
        <f>IF($C613="","",VLOOKUP($C613,人员花名册!$B$2:$F$2001,4,0))</f>
        <v/>
      </c>
      <c r="F613" s="89" t="str">
        <f>IF($C613="","",VLOOKUP($C613,人员花名册!$B$2:$F$2001,5,0))</f>
        <v/>
      </c>
      <c r="G613" s="29"/>
      <c r="H613" s="29"/>
      <c r="I613" s="87" t="str">
        <f>IF($C613="","",VLOOKUP($H613,培训课程清单!$B$2:$J$1700,2,0))</f>
        <v/>
      </c>
      <c r="J613" s="87" t="str">
        <f>IF($C613="","",VLOOKUP($H613,培训课程清单!$B$2:$J$1700,3,0))</f>
        <v/>
      </c>
      <c r="K613" s="87" t="str">
        <f>IF($H613="","",VLOOKUP($H613,培训课程清单!$B$2:$J$1700,4,0))</f>
        <v/>
      </c>
      <c r="L613" s="29"/>
      <c r="M613" s="89" t="str">
        <f>IF($H613="","",VLOOKUP($H613,培训课程清单!$B$2:$J$1700,7,0))</f>
        <v/>
      </c>
      <c r="N613" s="87" t="str">
        <f>IF($H613="","",VLOOKUP($H613,培训课程清单!$B$2:$J$1700,8,0))</f>
        <v/>
      </c>
      <c r="O613" s="29"/>
    </row>
    <row r="614" spans="1:15">
      <c r="A614" s="87" t="str">
        <f t="shared" si="10"/>
        <v/>
      </c>
      <c r="B614" s="87" t="str">
        <f>IF(C614="","",C614&amp;COUNTIF($C$2:C614,C614))</f>
        <v/>
      </c>
      <c r="C614" s="88"/>
      <c r="D614" s="87" t="str">
        <f>IF($C614="","",VLOOKUP($C614,人员花名册!$B$2:$F$2001,2,0))</f>
        <v/>
      </c>
      <c r="E614" s="87" t="str">
        <f>IF($C614="","",VLOOKUP($C614,人员花名册!$B$2:$F$2001,4,0))</f>
        <v/>
      </c>
      <c r="F614" s="89" t="str">
        <f>IF($C614="","",VLOOKUP($C614,人员花名册!$B$2:$F$2001,5,0))</f>
        <v/>
      </c>
      <c r="G614" s="29"/>
      <c r="H614" s="29"/>
      <c r="I614" s="87" t="str">
        <f>IF($C614="","",VLOOKUP($H614,培训课程清单!$B$2:$J$1700,2,0))</f>
        <v/>
      </c>
      <c r="J614" s="87" t="str">
        <f>IF($C614="","",VLOOKUP($H614,培训课程清单!$B$2:$J$1700,3,0))</f>
        <v/>
      </c>
      <c r="K614" s="87" t="str">
        <f>IF($H614="","",VLOOKUP($H614,培训课程清单!$B$2:$J$1700,4,0))</f>
        <v/>
      </c>
      <c r="L614" s="29"/>
      <c r="M614" s="89" t="str">
        <f>IF($H614="","",VLOOKUP($H614,培训课程清单!$B$2:$J$1700,7,0))</f>
        <v/>
      </c>
      <c r="N614" s="87" t="str">
        <f>IF($H614="","",VLOOKUP($H614,培训课程清单!$B$2:$J$1700,8,0))</f>
        <v/>
      </c>
      <c r="O614" s="29"/>
    </row>
    <row r="615" spans="1:15">
      <c r="A615" s="87" t="str">
        <f t="shared" si="10"/>
        <v/>
      </c>
      <c r="B615" s="87" t="str">
        <f>IF(C615="","",C615&amp;COUNTIF($C$2:C615,C615))</f>
        <v/>
      </c>
      <c r="C615" s="88"/>
      <c r="D615" s="87" t="str">
        <f>IF($C615="","",VLOOKUP($C615,人员花名册!$B$2:$F$2001,2,0))</f>
        <v/>
      </c>
      <c r="E615" s="87" t="str">
        <f>IF($C615="","",VLOOKUP($C615,人员花名册!$B$2:$F$2001,4,0))</f>
        <v/>
      </c>
      <c r="F615" s="89" t="str">
        <f>IF($C615="","",VLOOKUP($C615,人员花名册!$B$2:$F$2001,5,0))</f>
        <v/>
      </c>
      <c r="G615" s="29"/>
      <c r="H615" s="29"/>
      <c r="I615" s="87" t="str">
        <f>IF($C615="","",VLOOKUP($H615,培训课程清单!$B$2:$J$1700,2,0))</f>
        <v/>
      </c>
      <c r="J615" s="87" t="str">
        <f>IF($C615="","",VLOOKUP($H615,培训课程清单!$B$2:$J$1700,3,0))</f>
        <v/>
      </c>
      <c r="K615" s="87" t="str">
        <f>IF($H615="","",VLOOKUP($H615,培训课程清单!$B$2:$J$1700,4,0))</f>
        <v/>
      </c>
      <c r="L615" s="29"/>
      <c r="M615" s="89" t="str">
        <f>IF($H615="","",VLOOKUP($H615,培训课程清单!$B$2:$J$1700,7,0))</f>
        <v/>
      </c>
      <c r="N615" s="87" t="str">
        <f>IF($H615="","",VLOOKUP($H615,培训课程清单!$B$2:$J$1700,8,0))</f>
        <v/>
      </c>
      <c r="O615" s="29"/>
    </row>
    <row r="616" spans="1:15">
      <c r="A616" s="87" t="str">
        <f t="shared" si="10"/>
        <v/>
      </c>
      <c r="B616" s="87" t="str">
        <f>IF(C616="","",C616&amp;COUNTIF($C$2:C616,C616))</f>
        <v/>
      </c>
      <c r="C616" s="88"/>
      <c r="D616" s="87" t="str">
        <f>IF($C616="","",VLOOKUP($C616,人员花名册!$B$2:$F$2001,2,0))</f>
        <v/>
      </c>
      <c r="E616" s="87" t="str">
        <f>IF($C616="","",VLOOKUP($C616,人员花名册!$B$2:$F$2001,4,0))</f>
        <v/>
      </c>
      <c r="F616" s="89" t="str">
        <f>IF($C616="","",VLOOKUP($C616,人员花名册!$B$2:$F$2001,5,0))</f>
        <v/>
      </c>
      <c r="G616" s="29"/>
      <c r="H616" s="29"/>
      <c r="I616" s="87" t="str">
        <f>IF($C616="","",VLOOKUP($H616,培训课程清单!$B$2:$J$1700,2,0))</f>
        <v/>
      </c>
      <c r="J616" s="87" t="str">
        <f>IF($C616="","",VLOOKUP($H616,培训课程清单!$B$2:$J$1700,3,0))</f>
        <v/>
      </c>
      <c r="K616" s="87" t="str">
        <f>IF($H616="","",VLOOKUP($H616,培训课程清单!$B$2:$J$1700,4,0))</f>
        <v/>
      </c>
      <c r="L616" s="29"/>
      <c r="M616" s="89" t="str">
        <f>IF($H616="","",VLOOKUP($H616,培训课程清单!$B$2:$J$1700,7,0))</f>
        <v/>
      </c>
      <c r="N616" s="87" t="str">
        <f>IF($H616="","",VLOOKUP($H616,培训课程清单!$B$2:$J$1700,8,0))</f>
        <v/>
      </c>
      <c r="O616" s="29"/>
    </row>
    <row r="617" spans="1:15">
      <c r="A617" s="87" t="str">
        <f t="shared" si="10"/>
        <v/>
      </c>
      <c r="B617" s="87" t="str">
        <f>IF(C617="","",C617&amp;COUNTIF($C$2:C617,C617))</f>
        <v/>
      </c>
      <c r="C617" s="88"/>
      <c r="D617" s="87" t="str">
        <f>IF($C617="","",VLOOKUP($C617,人员花名册!$B$2:$F$2001,2,0))</f>
        <v/>
      </c>
      <c r="E617" s="87" t="str">
        <f>IF($C617="","",VLOOKUP($C617,人员花名册!$B$2:$F$2001,4,0))</f>
        <v/>
      </c>
      <c r="F617" s="89" t="str">
        <f>IF($C617="","",VLOOKUP($C617,人员花名册!$B$2:$F$2001,5,0))</f>
        <v/>
      </c>
      <c r="G617" s="29"/>
      <c r="H617" s="29"/>
      <c r="I617" s="87" t="str">
        <f>IF($C617="","",VLOOKUP($H617,培训课程清单!$B$2:$J$1700,2,0))</f>
        <v/>
      </c>
      <c r="J617" s="87" t="str">
        <f>IF($C617="","",VLOOKUP($H617,培训课程清单!$B$2:$J$1700,3,0))</f>
        <v/>
      </c>
      <c r="K617" s="87" t="str">
        <f>IF($H617="","",VLOOKUP($H617,培训课程清单!$B$2:$J$1700,4,0))</f>
        <v/>
      </c>
      <c r="L617" s="29"/>
      <c r="M617" s="89" t="str">
        <f>IF($H617="","",VLOOKUP($H617,培训课程清单!$B$2:$J$1700,7,0))</f>
        <v/>
      </c>
      <c r="N617" s="87" t="str">
        <f>IF($H617="","",VLOOKUP($H617,培训课程清单!$B$2:$J$1700,8,0))</f>
        <v/>
      </c>
      <c r="O617" s="29"/>
    </row>
    <row r="618" spans="1:15">
      <c r="A618" s="87" t="str">
        <f t="shared" si="10"/>
        <v/>
      </c>
      <c r="B618" s="87" t="str">
        <f>IF(C618="","",C618&amp;COUNTIF($C$2:C618,C618))</f>
        <v/>
      </c>
      <c r="C618" s="88"/>
      <c r="D618" s="87" t="str">
        <f>IF($C618="","",VLOOKUP($C618,人员花名册!$B$2:$F$2001,2,0))</f>
        <v/>
      </c>
      <c r="E618" s="87" t="str">
        <f>IF($C618="","",VLOOKUP($C618,人员花名册!$B$2:$F$2001,4,0))</f>
        <v/>
      </c>
      <c r="F618" s="89" t="str">
        <f>IF($C618="","",VLOOKUP($C618,人员花名册!$B$2:$F$2001,5,0))</f>
        <v/>
      </c>
      <c r="G618" s="29"/>
      <c r="H618" s="29"/>
      <c r="I618" s="87" t="str">
        <f>IF($C618="","",VLOOKUP($H618,培训课程清单!$B$2:$J$1700,2,0))</f>
        <v/>
      </c>
      <c r="J618" s="87" t="str">
        <f>IF($C618="","",VLOOKUP($H618,培训课程清单!$B$2:$J$1700,3,0))</f>
        <v/>
      </c>
      <c r="K618" s="87" t="str">
        <f>IF($H618="","",VLOOKUP($H618,培训课程清单!$B$2:$J$1700,4,0))</f>
        <v/>
      </c>
      <c r="L618" s="29"/>
      <c r="M618" s="89" t="str">
        <f>IF($H618="","",VLOOKUP($H618,培训课程清单!$B$2:$J$1700,7,0))</f>
        <v/>
      </c>
      <c r="N618" s="87" t="str">
        <f>IF($H618="","",VLOOKUP($H618,培训课程清单!$B$2:$J$1700,8,0))</f>
        <v/>
      </c>
      <c r="O618" s="29"/>
    </row>
    <row r="619" spans="1:15">
      <c r="A619" s="87" t="str">
        <f t="shared" si="10"/>
        <v/>
      </c>
      <c r="B619" s="87" t="str">
        <f>IF(C619="","",C619&amp;COUNTIF($C$2:C619,C619))</f>
        <v/>
      </c>
      <c r="C619" s="88"/>
      <c r="D619" s="87" t="str">
        <f>IF($C619="","",VLOOKUP($C619,人员花名册!$B$2:$F$2001,2,0))</f>
        <v/>
      </c>
      <c r="E619" s="87" t="str">
        <f>IF($C619="","",VLOOKUP($C619,人员花名册!$B$2:$F$2001,4,0))</f>
        <v/>
      </c>
      <c r="F619" s="89" t="str">
        <f>IF($C619="","",VLOOKUP($C619,人员花名册!$B$2:$F$2001,5,0))</f>
        <v/>
      </c>
      <c r="G619" s="29"/>
      <c r="H619" s="29"/>
      <c r="I619" s="87" t="str">
        <f>IF($C619="","",VLOOKUP($H619,培训课程清单!$B$2:$J$1700,2,0))</f>
        <v/>
      </c>
      <c r="J619" s="87" t="str">
        <f>IF($C619="","",VLOOKUP($H619,培训课程清单!$B$2:$J$1700,3,0))</f>
        <v/>
      </c>
      <c r="K619" s="87" t="str">
        <f>IF($H619="","",VLOOKUP($H619,培训课程清单!$B$2:$J$1700,4,0))</f>
        <v/>
      </c>
      <c r="L619" s="29"/>
      <c r="M619" s="89" t="str">
        <f>IF($H619="","",VLOOKUP($H619,培训课程清单!$B$2:$J$1700,7,0))</f>
        <v/>
      </c>
      <c r="N619" s="87" t="str">
        <f>IF($H619="","",VLOOKUP($H619,培训课程清单!$B$2:$J$1700,8,0))</f>
        <v/>
      </c>
      <c r="O619" s="29"/>
    </row>
    <row r="620" spans="1:15">
      <c r="A620" s="87" t="str">
        <f t="shared" si="10"/>
        <v/>
      </c>
      <c r="B620" s="87" t="str">
        <f>IF(C620="","",C620&amp;COUNTIF($C$2:C620,C620))</f>
        <v/>
      </c>
      <c r="C620" s="88"/>
      <c r="D620" s="87" t="str">
        <f>IF($C620="","",VLOOKUP($C620,人员花名册!$B$2:$F$2001,2,0))</f>
        <v/>
      </c>
      <c r="E620" s="87" t="str">
        <f>IF($C620="","",VLOOKUP($C620,人员花名册!$B$2:$F$2001,4,0))</f>
        <v/>
      </c>
      <c r="F620" s="89" t="str">
        <f>IF($C620="","",VLOOKUP($C620,人员花名册!$B$2:$F$2001,5,0))</f>
        <v/>
      </c>
      <c r="G620" s="29"/>
      <c r="H620" s="29"/>
      <c r="I620" s="87" t="str">
        <f>IF($C620="","",VLOOKUP($H620,培训课程清单!$B$2:$J$1700,2,0))</f>
        <v/>
      </c>
      <c r="J620" s="87" t="str">
        <f>IF($C620="","",VLOOKUP($H620,培训课程清单!$B$2:$J$1700,3,0))</f>
        <v/>
      </c>
      <c r="K620" s="87" t="str">
        <f>IF($H620="","",VLOOKUP($H620,培训课程清单!$B$2:$J$1700,4,0))</f>
        <v/>
      </c>
      <c r="L620" s="29"/>
      <c r="M620" s="89" t="str">
        <f>IF($H620="","",VLOOKUP($H620,培训课程清单!$B$2:$J$1700,7,0))</f>
        <v/>
      </c>
      <c r="N620" s="87" t="str">
        <f>IF($H620="","",VLOOKUP($H620,培训课程清单!$B$2:$J$1700,8,0))</f>
        <v/>
      </c>
      <c r="O620" s="29"/>
    </row>
    <row r="621" spans="1:15">
      <c r="A621" s="87" t="str">
        <f t="shared" si="10"/>
        <v/>
      </c>
      <c r="B621" s="87" t="str">
        <f>IF(C621="","",C621&amp;COUNTIF($C$2:C621,C621))</f>
        <v/>
      </c>
      <c r="C621" s="88"/>
      <c r="D621" s="87" t="str">
        <f>IF($C621="","",VLOOKUP($C621,人员花名册!$B$2:$F$2001,2,0))</f>
        <v/>
      </c>
      <c r="E621" s="87" t="str">
        <f>IF($C621="","",VLOOKUP($C621,人员花名册!$B$2:$F$2001,4,0))</f>
        <v/>
      </c>
      <c r="F621" s="89" t="str">
        <f>IF($C621="","",VLOOKUP($C621,人员花名册!$B$2:$F$2001,5,0))</f>
        <v/>
      </c>
      <c r="G621" s="29"/>
      <c r="H621" s="29"/>
      <c r="I621" s="87" t="str">
        <f>IF($C621="","",VLOOKUP($H621,培训课程清单!$B$2:$J$1700,2,0))</f>
        <v/>
      </c>
      <c r="J621" s="87" t="str">
        <f>IF($C621="","",VLOOKUP($H621,培训课程清单!$B$2:$J$1700,3,0))</f>
        <v/>
      </c>
      <c r="K621" s="87" t="str">
        <f>IF($H621="","",VLOOKUP($H621,培训课程清单!$B$2:$J$1700,4,0))</f>
        <v/>
      </c>
      <c r="L621" s="29"/>
      <c r="M621" s="89" t="str">
        <f>IF($H621="","",VLOOKUP($H621,培训课程清单!$B$2:$J$1700,7,0))</f>
        <v/>
      </c>
      <c r="N621" s="87" t="str">
        <f>IF($H621="","",VLOOKUP($H621,培训课程清单!$B$2:$J$1700,8,0))</f>
        <v/>
      </c>
      <c r="O621" s="29"/>
    </row>
    <row r="622" spans="1:15">
      <c r="A622" s="87" t="str">
        <f t="shared" si="10"/>
        <v/>
      </c>
      <c r="B622" s="87" t="str">
        <f>IF(C622="","",C622&amp;COUNTIF($C$2:C622,C622))</f>
        <v/>
      </c>
      <c r="C622" s="88"/>
      <c r="D622" s="87" t="str">
        <f>IF($C622="","",VLOOKUP($C622,人员花名册!$B$2:$F$2001,2,0))</f>
        <v/>
      </c>
      <c r="E622" s="87" t="str">
        <f>IF($C622="","",VLOOKUP($C622,人员花名册!$B$2:$F$2001,4,0))</f>
        <v/>
      </c>
      <c r="F622" s="89" t="str">
        <f>IF($C622="","",VLOOKUP($C622,人员花名册!$B$2:$F$2001,5,0))</f>
        <v/>
      </c>
      <c r="G622" s="29"/>
      <c r="H622" s="29"/>
      <c r="I622" s="87" t="str">
        <f>IF($C622="","",VLOOKUP($H622,培训课程清单!$B$2:$J$1700,2,0))</f>
        <v/>
      </c>
      <c r="J622" s="87" t="str">
        <f>IF($C622="","",VLOOKUP($H622,培训课程清单!$B$2:$J$1700,3,0))</f>
        <v/>
      </c>
      <c r="K622" s="87" t="str">
        <f>IF($H622="","",VLOOKUP($H622,培训课程清单!$B$2:$J$1700,4,0))</f>
        <v/>
      </c>
      <c r="L622" s="29"/>
      <c r="M622" s="89" t="str">
        <f>IF($H622="","",VLOOKUP($H622,培训课程清单!$B$2:$J$1700,7,0))</f>
        <v/>
      </c>
      <c r="N622" s="87" t="str">
        <f>IF($H622="","",VLOOKUP($H622,培训课程清单!$B$2:$J$1700,8,0))</f>
        <v/>
      </c>
      <c r="O622" s="29"/>
    </row>
    <row r="623" spans="1:15">
      <c r="A623" s="87" t="str">
        <f t="shared" si="10"/>
        <v/>
      </c>
      <c r="B623" s="87" t="str">
        <f>IF(C623="","",C623&amp;COUNTIF($C$2:C623,C623))</f>
        <v/>
      </c>
      <c r="C623" s="88"/>
      <c r="D623" s="87" t="str">
        <f>IF($C623="","",VLOOKUP($C623,人员花名册!$B$2:$F$2001,2,0))</f>
        <v/>
      </c>
      <c r="E623" s="87" t="str">
        <f>IF($C623="","",VLOOKUP($C623,人员花名册!$B$2:$F$2001,4,0))</f>
        <v/>
      </c>
      <c r="F623" s="89" t="str">
        <f>IF($C623="","",VLOOKUP($C623,人员花名册!$B$2:$F$2001,5,0))</f>
        <v/>
      </c>
      <c r="G623" s="29"/>
      <c r="H623" s="29"/>
      <c r="I623" s="87" t="str">
        <f>IF($C623="","",VLOOKUP($H623,培训课程清单!$B$2:$J$1700,2,0))</f>
        <v/>
      </c>
      <c r="J623" s="87" t="str">
        <f>IF($C623="","",VLOOKUP($H623,培训课程清单!$B$2:$J$1700,3,0))</f>
        <v/>
      </c>
      <c r="K623" s="87" t="str">
        <f>IF($H623="","",VLOOKUP($H623,培训课程清单!$B$2:$J$1700,4,0))</f>
        <v/>
      </c>
      <c r="L623" s="29"/>
      <c r="M623" s="89" t="str">
        <f>IF($H623="","",VLOOKUP($H623,培训课程清单!$B$2:$J$1700,7,0))</f>
        <v/>
      </c>
      <c r="N623" s="87" t="str">
        <f>IF($H623="","",VLOOKUP($H623,培训课程清单!$B$2:$J$1700,8,0))</f>
        <v/>
      </c>
      <c r="O623" s="29"/>
    </row>
    <row r="624" spans="1:15">
      <c r="A624" s="87" t="str">
        <f t="shared" si="10"/>
        <v/>
      </c>
      <c r="B624" s="87" t="str">
        <f>IF(C624="","",C624&amp;COUNTIF($C$2:C624,C624))</f>
        <v/>
      </c>
      <c r="C624" s="88"/>
      <c r="D624" s="87" t="str">
        <f>IF($C624="","",VLOOKUP($C624,人员花名册!$B$2:$F$2001,2,0))</f>
        <v/>
      </c>
      <c r="E624" s="87" t="str">
        <f>IF($C624="","",VLOOKUP($C624,人员花名册!$B$2:$F$2001,4,0))</f>
        <v/>
      </c>
      <c r="F624" s="89" t="str">
        <f>IF($C624="","",VLOOKUP($C624,人员花名册!$B$2:$F$2001,5,0))</f>
        <v/>
      </c>
      <c r="G624" s="29"/>
      <c r="H624" s="29"/>
      <c r="I624" s="87" t="str">
        <f>IF($C624="","",VLOOKUP($H624,培训课程清单!$B$2:$J$1700,2,0))</f>
        <v/>
      </c>
      <c r="J624" s="87" t="str">
        <f>IF($C624="","",VLOOKUP($H624,培训课程清单!$B$2:$J$1700,3,0))</f>
        <v/>
      </c>
      <c r="K624" s="87" t="str">
        <f>IF($H624="","",VLOOKUP($H624,培训课程清单!$B$2:$J$1700,4,0))</f>
        <v/>
      </c>
      <c r="L624" s="29"/>
      <c r="M624" s="89" t="str">
        <f>IF($H624="","",VLOOKUP($H624,培训课程清单!$B$2:$J$1700,7,0))</f>
        <v/>
      </c>
      <c r="N624" s="87" t="str">
        <f>IF($H624="","",VLOOKUP($H624,培训课程清单!$B$2:$J$1700,8,0))</f>
        <v/>
      </c>
      <c r="O624" s="29"/>
    </row>
    <row r="625" spans="1:15">
      <c r="A625" s="87" t="str">
        <f t="shared" si="10"/>
        <v/>
      </c>
      <c r="B625" s="87" t="str">
        <f>IF(C625="","",C625&amp;COUNTIF($C$2:C625,C625))</f>
        <v/>
      </c>
      <c r="C625" s="88"/>
      <c r="D625" s="87" t="str">
        <f>IF($C625="","",VLOOKUP($C625,人员花名册!$B$2:$F$2001,2,0))</f>
        <v/>
      </c>
      <c r="E625" s="87" t="str">
        <f>IF($C625="","",VLOOKUP($C625,人员花名册!$B$2:$F$2001,4,0))</f>
        <v/>
      </c>
      <c r="F625" s="89" t="str">
        <f>IF($C625="","",VLOOKUP($C625,人员花名册!$B$2:$F$2001,5,0))</f>
        <v/>
      </c>
      <c r="G625" s="29"/>
      <c r="H625" s="29"/>
      <c r="I625" s="87" t="str">
        <f>IF($C625="","",VLOOKUP($H625,培训课程清单!$B$2:$J$1700,2,0))</f>
        <v/>
      </c>
      <c r="J625" s="87" t="str">
        <f>IF($C625="","",VLOOKUP($H625,培训课程清单!$B$2:$J$1700,3,0))</f>
        <v/>
      </c>
      <c r="K625" s="87" t="str">
        <f>IF($H625="","",VLOOKUP($H625,培训课程清单!$B$2:$J$1700,4,0))</f>
        <v/>
      </c>
      <c r="L625" s="29"/>
      <c r="M625" s="89" t="str">
        <f>IF($H625="","",VLOOKUP($H625,培训课程清单!$B$2:$J$1700,7,0))</f>
        <v/>
      </c>
      <c r="N625" s="87" t="str">
        <f>IF($H625="","",VLOOKUP($H625,培训课程清单!$B$2:$J$1700,8,0))</f>
        <v/>
      </c>
      <c r="O625" s="29"/>
    </row>
    <row r="626" spans="1:15">
      <c r="A626" s="87" t="str">
        <f t="shared" si="10"/>
        <v/>
      </c>
      <c r="B626" s="87" t="str">
        <f>IF(C626="","",C626&amp;COUNTIF($C$2:C626,C626))</f>
        <v/>
      </c>
      <c r="C626" s="88"/>
      <c r="D626" s="87" t="str">
        <f>IF($C626="","",VLOOKUP($C626,人员花名册!$B$2:$F$2001,2,0))</f>
        <v/>
      </c>
      <c r="E626" s="87" t="str">
        <f>IF($C626="","",VLOOKUP($C626,人员花名册!$B$2:$F$2001,4,0))</f>
        <v/>
      </c>
      <c r="F626" s="89" t="str">
        <f>IF($C626="","",VLOOKUP($C626,人员花名册!$B$2:$F$2001,5,0))</f>
        <v/>
      </c>
      <c r="G626" s="29"/>
      <c r="H626" s="29"/>
      <c r="I626" s="87" t="str">
        <f>IF($C626="","",VLOOKUP($H626,培训课程清单!$B$2:$J$1700,2,0))</f>
        <v/>
      </c>
      <c r="J626" s="87" t="str">
        <f>IF($C626="","",VLOOKUP($H626,培训课程清单!$B$2:$J$1700,3,0))</f>
        <v/>
      </c>
      <c r="K626" s="87" t="str">
        <f>IF($H626="","",VLOOKUP($H626,培训课程清单!$B$2:$J$1700,4,0))</f>
        <v/>
      </c>
      <c r="L626" s="29"/>
      <c r="M626" s="89" t="str">
        <f>IF($H626="","",VLOOKUP($H626,培训课程清单!$B$2:$J$1700,7,0))</f>
        <v/>
      </c>
      <c r="N626" s="87" t="str">
        <f>IF($H626="","",VLOOKUP($H626,培训课程清单!$B$2:$J$1700,8,0))</f>
        <v/>
      </c>
      <c r="O626" s="29"/>
    </row>
    <row r="627" spans="1:15">
      <c r="A627" s="87" t="str">
        <f t="shared" si="10"/>
        <v/>
      </c>
      <c r="B627" s="87" t="str">
        <f>IF(C627="","",C627&amp;COUNTIF($C$2:C627,C627))</f>
        <v/>
      </c>
      <c r="C627" s="88"/>
      <c r="D627" s="87" t="str">
        <f>IF($C627="","",VLOOKUP($C627,人员花名册!$B$2:$F$2001,2,0))</f>
        <v/>
      </c>
      <c r="E627" s="87" t="str">
        <f>IF($C627="","",VLOOKUP($C627,人员花名册!$B$2:$F$2001,4,0))</f>
        <v/>
      </c>
      <c r="F627" s="89" t="str">
        <f>IF($C627="","",VLOOKUP($C627,人员花名册!$B$2:$F$2001,5,0))</f>
        <v/>
      </c>
      <c r="G627" s="29"/>
      <c r="H627" s="29"/>
      <c r="I627" s="87" t="str">
        <f>IF($C627="","",VLOOKUP($H627,培训课程清单!$B$2:$J$1700,2,0))</f>
        <v/>
      </c>
      <c r="J627" s="87" t="str">
        <f>IF($C627="","",VLOOKUP($H627,培训课程清单!$B$2:$J$1700,3,0))</f>
        <v/>
      </c>
      <c r="K627" s="87" t="str">
        <f>IF($H627="","",VLOOKUP($H627,培训课程清单!$B$2:$J$1700,4,0))</f>
        <v/>
      </c>
      <c r="L627" s="29"/>
      <c r="M627" s="89" t="str">
        <f>IF($H627="","",VLOOKUP($H627,培训课程清单!$B$2:$J$1700,7,0))</f>
        <v/>
      </c>
      <c r="N627" s="87" t="str">
        <f>IF($H627="","",VLOOKUP($H627,培训课程清单!$B$2:$J$1700,8,0))</f>
        <v/>
      </c>
      <c r="O627" s="29"/>
    </row>
    <row r="628" spans="1:15">
      <c r="A628" s="87" t="str">
        <f t="shared" si="10"/>
        <v/>
      </c>
      <c r="B628" s="87" t="str">
        <f>IF(C628="","",C628&amp;COUNTIF($C$2:C628,C628))</f>
        <v/>
      </c>
      <c r="C628" s="88"/>
      <c r="D628" s="87" t="str">
        <f>IF($C628="","",VLOOKUP($C628,人员花名册!$B$2:$F$2001,2,0))</f>
        <v/>
      </c>
      <c r="E628" s="87" t="str">
        <f>IF($C628="","",VLOOKUP($C628,人员花名册!$B$2:$F$2001,4,0))</f>
        <v/>
      </c>
      <c r="F628" s="89" t="str">
        <f>IF($C628="","",VLOOKUP($C628,人员花名册!$B$2:$F$2001,5,0))</f>
        <v/>
      </c>
      <c r="G628" s="29"/>
      <c r="H628" s="29"/>
      <c r="I628" s="87" t="str">
        <f>IF($C628="","",VLOOKUP($H628,培训课程清单!$B$2:$J$1700,2,0))</f>
        <v/>
      </c>
      <c r="J628" s="87" t="str">
        <f>IF($C628="","",VLOOKUP($H628,培训课程清单!$B$2:$J$1700,3,0))</f>
        <v/>
      </c>
      <c r="K628" s="87" t="str">
        <f>IF($H628="","",VLOOKUP($H628,培训课程清单!$B$2:$J$1700,4,0))</f>
        <v/>
      </c>
      <c r="L628" s="29"/>
      <c r="M628" s="89" t="str">
        <f>IF($H628="","",VLOOKUP($H628,培训课程清单!$B$2:$J$1700,7,0))</f>
        <v/>
      </c>
      <c r="N628" s="87" t="str">
        <f>IF($H628="","",VLOOKUP($H628,培训课程清单!$B$2:$J$1700,8,0))</f>
        <v/>
      </c>
      <c r="O628" s="29"/>
    </row>
    <row r="629" spans="1:15">
      <c r="A629" s="87" t="str">
        <f t="shared" si="10"/>
        <v/>
      </c>
      <c r="B629" s="87" t="str">
        <f>IF(C629="","",C629&amp;COUNTIF($C$2:C629,C629))</f>
        <v/>
      </c>
      <c r="C629" s="88"/>
      <c r="D629" s="87" t="str">
        <f>IF($C629="","",VLOOKUP($C629,人员花名册!$B$2:$F$2001,2,0))</f>
        <v/>
      </c>
      <c r="E629" s="87" t="str">
        <f>IF($C629="","",VLOOKUP($C629,人员花名册!$B$2:$F$2001,4,0))</f>
        <v/>
      </c>
      <c r="F629" s="89" t="str">
        <f>IF($C629="","",VLOOKUP($C629,人员花名册!$B$2:$F$2001,5,0))</f>
        <v/>
      </c>
      <c r="G629" s="29"/>
      <c r="H629" s="29"/>
      <c r="I629" s="87" t="str">
        <f>IF($C629="","",VLOOKUP($H629,培训课程清单!$B$2:$J$1700,2,0))</f>
        <v/>
      </c>
      <c r="J629" s="87" t="str">
        <f>IF($C629="","",VLOOKUP($H629,培训课程清单!$B$2:$J$1700,3,0))</f>
        <v/>
      </c>
      <c r="K629" s="87" t="str">
        <f>IF($H629="","",VLOOKUP($H629,培训课程清单!$B$2:$J$1700,4,0))</f>
        <v/>
      </c>
      <c r="L629" s="29"/>
      <c r="M629" s="89" t="str">
        <f>IF($H629="","",VLOOKUP($H629,培训课程清单!$B$2:$J$1700,7,0))</f>
        <v/>
      </c>
      <c r="N629" s="87" t="str">
        <f>IF($H629="","",VLOOKUP($H629,培训课程清单!$B$2:$J$1700,8,0))</f>
        <v/>
      </c>
      <c r="O629" s="29"/>
    </row>
    <row r="630" spans="1:15">
      <c r="A630" s="87" t="str">
        <f t="shared" si="10"/>
        <v/>
      </c>
      <c r="B630" s="87" t="str">
        <f>IF(C630="","",C630&amp;COUNTIF($C$2:C630,C630))</f>
        <v/>
      </c>
      <c r="C630" s="88"/>
      <c r="D630" s="87" t="str">
        <f>IF($C630="","",VLOOKUP($C630,人员花名册!$B$2:$F$2001,2,0))</f>
        <v/>
      </c>
      <c r="E630" s="87" t="str">
        <f>IF($C630="","",VLOOKUP($C630,人员花名册!$B$2:$F$2001,4,0))</f>
        <v/>
      </c>
      <c r="F630" s="89" t="str">
        <f>IF($C630="","",VLOOKUP($C630,人员花名册!$B$2:$F$2001,5,0))</f>
        <v/>
      </c>
      <c r="G630" s="29"/>
      <c r="H630" s="29"/>
      <c r="I630" s="87" t="str">
        <f>IF($C630="","",VLOOKUP($H630,培训课程清单!$B$2:$J$1700,2,0))</f>
        <v/>
      </c>
      <c r="J630" s="87" t="str">
        <f>IF($C630="","",VLOOKUP($H630,培训课程清单!$B$2:$J$1700,3,0))</f>
        <v/>
      </c>
      <c r="K630" s="87" t="str">
        <f>IF($H630="","",VLOOKUP($H630,培训课程清单!$B$2:$J$1700,4,0))</f>
        <v/>
      </c>
      <c r="L630" s="29"/>
      <c r="M630" s="89" t="str">
        <f>IF($H630="","",VLOOKUP($H630,培训课程清单!$B$2:$J$1700,7,0))</f>
        <v/>
      </c>
      <c r="N630" s="87" t="str">
        <f>IF($H630="","",VLOOKUP($H630,培训课程清单!$B$2:$J$1700,8,0))</f>
        <v/>
      </c>
      <c r="O630" s="29"/>
    </row>
    <row r="631" spans="1:15">
      <c r="A631" s="87" t="str">
        <f t="shared" si="10"/>
        <v/>
      </c>
      <c r="B631" s="87" t="str">
        <f>IF(C631="","",C631&amp;COUNTIF($C$2:C631,C631))</f>
        <v/>
      </c>
      <c r="C631" s="88"/>
      <c r="D631" s="87" t="str">
        <f>IF($C631="","",VLOOKUP($C631,人员花名册!$B$2:$F$2001,2,0))</f>
        <v/>
      </c>
      <c r="E631" s="87" t="str">
        <f>IF($C631="","",VLOOKUP($C631,人员花名册!$B$2:$F$2001,4,0))</f>
        <v/>
      </c>
      <c r="F631" s="89" t="str">
        <f>IF($C631="","",VLOOKUP($C631,人员花名册!$B$2:$F$2001,5,0))</f>
        <v/>
      </c>
      <c r="G631" s="29"/>
      <c r="H631" s="29"/>
      <c r="I631" s="87" t="str">
        <f>IF($C631="","",VLOOKUP($H631,培训课程清单!$B$2:$J$1700,2,0))</f>
        <v/>
      </c>
      <c r="J631" s="87" t="str">
        <f>IF($C631="","",VLOOKUP($H631,培训课程清单!$B$2:$J$1700,3,0))</f>
        <v/>
      </c>
      <c r="K631" s="87" t="str">
        <f>IF($H631="","",VLOOKUP($H631,培训课程清单!$B$2:$J$1700,4,0))</f>
        <v/>
      </c>
      <c r="L631" s="29"/>
      <c r="M631" s="89" t="str">
        <f>IF($H631="","",VLOOKUP($H631,培训课程清单!$B$2:$J$1700,7,0))</f>
        <v/>
      </c>
      <c r="N631" s="87" t="str">
        <f>IF($H631="","",VLOOKUP($H631,培训课程清单!$B$2:$J$1700,8,0))</f>
        <v/>
      </c>
      <c r="O631" s="29"/>
    </row>
    <row r="632" spans="1:15">
      <c r="A632" s="87" t="str">
        <f t="shared" si="10"/>
        <v/>
      </c>
      <c r="B632" s="87" t="str">
        <f>IF(C632="","",C632&amp;COUNTIF($C$2:C632,C632))</f>
        <v/>
      </c>
      <c r="C632" s="88"/>
      <c r="D632" s="87" t="str">
        <f>IF($C632="","",VLOOKUP($C632,人员花名册!$B$2:$F$2001,2,0))</f>
        <v/>
      </c>
      <c r="E632" s="87" t="str">
        <f>IF($C632="","",VLOOKUP($C632,人员花名册!$B$2:$F$2001,4,0))</f>
        <v/>
      </c>
      <c r="F632" s="89" t="str">
        <f>IF($C632="","",VLOOKUP($C632,人员花名册!$B$2:$F$2001,5,0))</f>
        <v/>
      </c>
      <c r="G632" s="29"/>
      <c r="H632" s="29"/>
      <c r="I632" s="87" t="str">
        <f>IF($C632="","",VLOOKUP($H632,培训课程清单!$B$2:$J$1700,2,0))</f>
        <v/>
      </c>
      <c r="J632" s="87" t="str">
        <f>IF($C632="","",VLOOKUP($H632,培训课程清单!$B$2:$J$1700,3,0))</f>
        <v/>
      </c>
      <c r="K632" s="87" t="str">
        <f>IF($H632="","",VLOOKUP($H632,培训课程清单!$B$2:$J$1700,4,0))</f>
        <v/>
      </c>
      <c r="L632" s="29"/>
      <c r="M632" s="89" t="str">
        <f>IF($H632="","",VLOOKUP($H632,培训课程清单!$B$2:$J$1700,7,0))</f>
        <v/>
      </c>
      <c r="N632" s="87" t="str">
        <f>IF($H632="","",VLOOKUP($H632,培训课程清单!$B$2:$J$1700,8,0))</f>
        <v/>
      </c>
      <c r="O632" s="29"/>
    </row>
    <row r="633" spans="1:15">
      <c r="A633" s="87" t="str">
        <f t="shared" si="10"/>
        <v/>
      </c>
      <c r="B633" s="87" t="str">
        <f>IF(C633="","",C633&amp;COUNTIF($C$2:C633,C633))</f>
        <v/>
      </c>
      <c r="C633" s="88"/>
      <c r="D633" s="87" t="str">
        <f>IF($C633="","",VLOOKUP($C633,人员花名册!$B$2:$F$2001,2,0))</f>
        <v/>
      </c>
      <c r="E633" s="87" t="str">
        <f>IF($C633="","",VLOOKUP($C633,人员花名册!$B$2:$F$2001,4,0))</f>
        <v/>
      </c>
      <c r="F633" s="89" t="str">
        <f>IF($C633="","",VLOOKUP($C633,人员花名册!$B$2:$F$2001,5,0))</f>
        <v/>
      </c>
      <c r="G633" s="29"/>
      <c r="H633" s="29"/>
      <c r="I633" s="87" t="str">
        <f>IF($C633="","",VLOOKUP($H633,培训课程清单!$B$2:$J$1700,2,0))</f>
        <v/>
      </c>
      <c r="J633" s="87" t="str">
        <f>IF($C633="","",VLOOKUP($H633,培训课程清单!$B$2:$J$1700,3,0))</f>
        <v/>
      </c>
      <c r="K633" s="87" t="str">
        <f>IF($H633="","",VLOOKUP($H633,培训课程清单!$B$2:$J$1700,4,0))</f>
        <v/>
      </c>
      <c r="L633" s="29"/>
      <c r="M633" s="89" t="str">
        <f>IF($H633="","",VLOOKUP($H633,培训课程清单!$B$2:$J$1700,7,0))</f>
        <v/>
      </c>
      <c r="N633" s="87" t="str">
        <f>IF($H633="","",VLOOKUP($H633,培训课程清单!$B$2:$J$1700,8,0))</f>
        <v/>
      </c>
      <c r="O633" s="29"/>
    </row>
    <row r="634" spans="1:15">
      <c r="A634" s="87" t="str">
        <f t="shared" si="10"/>
        <v/>
      </c>
      <c r="B634" s="87" t="str">
        <f>IF(C634="","",C634&amp;COUNTIF($C$2:C634,C634))</f>
        <v/>
      </c>
      <c r="C634" s="88"/>
      <c r="D634" s="87" t="str">
        <f>IF($C634="","",VLOOKUP($C634,人员花名册!$B$2:$F$2001,2,0))</f>
        <v/>
      </c>
      <c r="E634" s="87" t="str">
        <f>IF($C634="","",VLOOKUP($C634,人员花名册!$B$2:$F$2001,4,0))</f>
        <v/>
      </c>
      <c r="F634" s="89" t="str">
        <f>IF($C634="","",VLOOKUP($C634,人员花名册!$B$2:$F$2001,5,0))</f>
        <v/>
      </c>
      <c r="G634" s="29"/>
      <c r="H634" s="29"/>
      <c r="I634" s="87" t="str">
        <f>IF($C634="","",VLOOKUP($H634,培训课程清单!$B$2:$J$1700,2,0))</f>
        <v/>
      </c>
      <c r="J634" s="87" t="str">
        <f>IF($C634="","",VLOOKUP($H634,培训课程清单!$B$2:$J$1700,3,0))</f>
        <v/>
      </c>
      <c r="K634" s="87" t="str">
        <f>IF($H634="","",VLOOKUP($H634,培训课程清单!$B$2:$J$1700,4,0))</f>
        <v/>
      </c>
      <c r="L634" s="29"/>
      <c r="M634" s="89" t="str">
        <f>IF($H634="","",VLOOKUP($H634,培训课程清单!$B$2:$J$1700,7,0))</f>
        <v/>
      </c>
      <c r="N634" s="87" t="str">
        <f>IF($H634="","",VLOOKUP($H634,培训课程清单!$B$2:$J$1700,8,0))</f>
        <v/>
      </c>
      <c r="O634" s="29"/>
    </row>
    <row r="635" spans="1:15">
      <c r="A635" s="87" t="str">
        <f t="shared" si="10"/>
        <v/>
      </c>
      <c r="B635" s="87" t="str">
        <f>IF(C635="","",C635&amp;COUNTIF($C$2:C635,C635))</f>
        <v/>
      </c>
      <c r="C635" s="88"/>
      <c r="D635" s="87" t="str">
        <f>IF($C635="","",VLOOKUP($C635,人员花名册!$B$2:$F$2001,2,0))</f>
        <v/>
      </c>
      <c r="E635" s="87" t="str">
        <f>IF($C635="","",VLOOKUP($C635,人员花名册!$B$2:$F$2001,4,0))</f>
        <v/>
      </c>
      <c r="F635" s="89" t="str">
        <f>IF($C635="","",VLOOKUP($C635,人员花名册!$B$2:$F$2001,5,0))</f>
        <v/>
      </c>
      <c r="G635" s="29"/>
      <c r="H635" s="29"/>
      <c r="I635" s="87" t="str">
        <f>IF($C635="","",VLOOKUP($H635,培训课程清单!$B$2:$J$1700,2,0))</f>
        <v/>
      </c>
      <c r="J635" s="87" t="str">
        <f>IF($C635="","",VLOOKUP($H635,培训课程清单!$B$2:$J$1700,3,0))</f>
        <v/>
      </c>
      <c r="K635" s="87" t="str">
        <f>IF($H635="","",VLOOKUP($H635,培训课程清单!$B$2:$J$1700,4,0))</f>
        <v/>
      </c>
      <c r="L635" s="29"/>
      <c r="M635" s="89" t="str">
        <f>IF($H635="","",VLOOKUP($H635,培训课程清单!$B$2:$J$1700,7,0))</f>
        <v/>
      </c>
      <c r="N635" s="87" t="str">
        <f>IF($H635="","",VLOOKUP($H635,培训课程清单!$B$2:$J$1700,8,0))</f>
        <v/>
      </c>
      <c r="O635" s="29"/>
    </row>
    <row r="636" spans="1:15">
      <c r="A636" s="87" t="str">
        <f t="shared" si="10"/>
        <v/>
      </c>
      <c r="B636" s="87" t="str">
        <f>IF(C636="","",C636&amp;COUNTIF($C$2:C636,C636))</f>
        <v/>
      </c>
      <c r="C636" s="88"/>
      <c r="D636" s="87" t="str">
        <f>IF($C636="","",VLOOKUP($C636,人员花名册!$B$2:$F$2001,2,0))</f>
        <v/>
      </c>
      <c r="E636" s="87" t="str">
        <f>IF($C636="","",VLOOKUP($C636,人员花名册!$B$2:$F$2001,4,0))</f>
        <v/>
      </c>
      <c r="F636" s="89" t="str">
        <f>IF($C636="","",VLOOKUP($C636,人员花名册!$B$2:$F$2001,5,0))</f>
        <v/>
      </c>
      <c r="G636" s="29"/>
      <c r="H636" s="29"/>
      <c r="I636" s="87" t="str">
        <f>IF($C636="","",VLOOKUP($H636,培训课程清单!$B$2:$J$1700,2,0))</f>
        <v/>
      </c>
      <c r="J636" s="87" t="str">
        <f>IF($C636="","",VLOOKUP($H636,培训课程清单!$B$2:$J$1700,3,0))</f>
        <v/>
      </c>
      <c r="K636" s="87" t="str">
        <f>IF($H636="","",VLOOKUP($H636,培训课程清单!$B$2:$J$1700,4,0))</f>
        <v/>
      </c>
      <c r="L636" s="29"/>
      <c r="M636" s="89" t="str">
        <f>IF($H636="","",VLOOKUP($H636,培训课程清单!$B$2:$J$1700,7,0))</f>
        <v/>
      </c>
      <c r="N636" s="87" t="str">
        <f>IF($H636="","",VLOOKUP($H636,培训课程清单!$B$2:$J$1700,8,0))</f>
        <v/>
      </c>
      <c r="O636" s="29"/>
    </row>
    <row r="637" spans="1:15">
      <c r="A637" s="87" t="str">
        <f t="shared" si="10"/>
        <v/>
      </c>
      <c r="B637" s="87" t="str">
        <f>IF(C637="","",C637&amp;COUNTIF($C$2:C637,C637))</f>
        <v/>
      </c>
      <c r="C637" s="88"/>
      <c r="D637" s="87" t="str">
        <f>IF($C637="","",VLOOKUP($C637,人员花名册!$B$2:$F$2001,2,0))</f>
        <v/>
      </c>
      <c r="E637" s="87" t="str">
        <f>IF($C637="","",VLOOKUP($C637,人员花名册!$B$2:$F$2001,4,0))</f>
        <v/>
      </c>
      <c r="F637" s="89" t="str">
        <f>IF($C637="","",VLOOKUP($C637,人员花名册!$B$2:$F$2001,5,0))</f>
        <v/>
      </c>
      <c r="G637" s="29"/>
      <c r="H637" s="29"/>
      <c r="I637" s="87" t="str">
        <f>IF($C637="","",VLOOKUP($H637,培训课程清单!$B$2:$J$1700,2,0))</f>
        <v/>
      </c>
      <c r="J637" s="87" t="str">
        <f>IF($C637="","",VLOOKUP($H637,培训课程清单!$B$2:$J$1700,3,0))</f>
        <v/>
      </c>
      <c r="K637" s="87" t="str">
        <f>IF($H637="","",VLOOKUP($H637,培训课程清单!$B$2:$J$1700,4,0))</f>
        <v/>
      </c>
      <c r="L637" s="29"/>
      <c r="M637" s="89" t="str">
        <f>IF($H637="","",VLOOKUP($H637,培训课程清单!$B$2:$J$1700,7,0))</f>
        <v/>
      </c>
      <c r="N637" s="87" t="str">
        <f>IF($H637="","",VLOOKUP($H637,培训课程清单!$B$2:$J$1700,8,0))</f>
        <v/>
      </c>
      <c r="O637" s="29"/>
    </row>
    <row r="638" spans="1:15">
      <c r="A638" s="87" t="str">
        <f t="shared" si="10"/>
        <v/>
      </c>
      <c r="B638" s="87" t="str">
        <f>IF(C638="","",C638&amp;COUNTIF($C$2:C638,C638))</f>
        <v/>
      </c>
      <c r="C638" s="88"/>
      <c r="D638" s="87" t="str">
        <f>IF($C638="","",VLOOKUP($C638,人员花名册!$B$2:$F$2001,2,0))</f>
        <v/>
      </c>
      <c r="E638" s="87" t="str">
        <f>IF($C638="","",VLOOKUP($C638,人员花名册!$B$2:$F$2001,4,0))</f>
        <v/>
      </c>
      <c r="F638" s="89" t="str">
        <f>IF($C638="","",VLOOKUP($C638,人员花名册!$B$2:$F$2001,5,0))</f>
        <v/>
      </c>
      <c r="G638" s="29"/>
      <c r="H638" s="29"/>
      <c r="I638" s="87" t="str">
        <f>IF($C638="","",VLOOKUP($H638,培训课程清单!$B$2:$J$1700,2,0))</f>
        <v/>
      </c>
      <c r="J638" s="87" t="str">
        <f>IF($C638="","",VLOOKUP($H638,培训课程清单!$B$2:$J$1700,3,0))</f>
        <v/>
      </c>
      <c r="K638" s="87" t="str">
        <f>IF($H638="","",VLOOKUP($H638,培训课程清单!$B$2:$J$1700,4,0))</f>
        <v/>
      </c>
      <c r="L638" s="29"/>
      <c r="M638" s="89" t="str">
        <f>IF($H638="","",VLOOKUP($H638,培训课程清单!$B$2:$J$1700,7,0))</f>
        <v/>
      </c>
      <c r="N638" s="87" t="str">
        <f>IF($H638="","",VLOOKUP($H638,培训课程清单!$B$2:$J$1700,8,0))</f>
        <v/>
      </c>
      <c r="O638" s="29"/>
    </row>
    <row r="639" spans="1:15">
      <c r="A639" s="87" t="str">
        <f t="shared" si="10"/>
        <v/>
      </c>
      <c r="B639" s="87" t="str">
        <f>IF(C639="","",C639&amp;COUNTIF($C$2:C639,C639))</f>
        <v/>
      </c>
      <c r="C639" s="88"/>
      <c r="D639" s="87" t="str">
        <f>IF($C639="","",VLOOKUP($C639,人员花名册!$B$2:$F$2001,2,0))</f>
        <v/>
      </c>
      <c r="E639" s="87" t="str">
        <f>IF($C639="","",VLOOKUP($C639,人员花名册!$B$2:$F$2001,4,0))</f>
        <v/>
      </c>
      <c r="F639" s="89" t="str">
        <f>IF($C639="","",VLOOKUP($C639,人员花名册!$B$2:$F$2001,5,0))</f>
        <v/>
      </c>
      <c r="G639" s="29"/>
      <c r="H639" s="29"/>
      <c r="I639" s="87" t="str">
        <f>IF($C639="","",VLOOKUP($H639,培训课程清单!$B$2:$J$1700,2,0))</f>
        <v/>
      </c>
      <c r="J639" s="87" t="str">
        <f>IF($C639="","",VLOOKUP($H639,培训课程清单!$B$2:$J$1700,3,0))</f>
        <v/>
      </c>
      <c r="K639" s="87" t="str">
        <f>IF($H639="","",VLOOKUP($H639,培训课程清单!$B$2:$J$1700,4,0))</f>
        <v/>
      </c>
      <c r="L639" s="29"/>
      <c r="M639" s="89" t="str">
        <f>IF($H639="","",VLOOKUP($H639,培训课程清单!$B$2:$J$1700,7,0))</f>
        <v/>
      </c>
      <c r="N639" s="87" t="str">
        <f>IF($H639="","",VLOOKUP($H639,培训课程清单!$B$2:$J$1700,8,0))</f>
        <v/>
      </c>
      <c r="O639" s="29"/>
    </row>
    <row r="640" spans="1:15">
      <c r="A640" s="87" t="str">
        <f t="shared" si="10"/>
        <v/>
      </c>
      <c r="B640" s="87" t="str">
        <f>IF(C640="","",C640&amp;COUNTIF($C$2:C640,C640))</f>
        <v/>
      </c>
      <c r="C640" s="88"/>
      <c r="D640" s="87" t="str">
        <f>IF($C640="","",VLOOKUP($C640,人员花名册!$B$2:$F$2001,2,0))</f>
        <v/>
      </c>
      <c r="E640" s="87" t="str">
        <f>IF($C640="","",VLOOKUP($C640,人员花名册!$B$2:$F$2001,4,0))</f>
        <v/>
      </c>
      <c r="F640" s="89" t="str">
        <f>IF($C640="","",VLOOKUP($C640,人员花名册!$B$2:$F$2001,5,0))</f>
        <v/>
      </c>
      <c r="G640" s="29"/>
      <c r="H640" s="29"/>
      <c r="I640" s="87" t="str">
        <f>IF($C640="","",VLOOKUP($H640,培训课程清单!$B$2:$J$1700,2,0))</f>
        <v/>
      </c>
      <c r="J640" s="87" t="str">
        <f>IF($C640="","",VLOOKUP($H640,培训课程清单!$B$2:$J$1700,3,0))</f>
        <v/>
      </c>
      <c r="K640" s="87" t="str">
        <f>IF($H640="","",VLOOKUP($H640,培训课程清单!$B$2:$J$1700,4,0))</f>
        <v/>
      </c>
      <c r="L640" s="29"/>
      <c r="M640" s="89" t="str">
        <f>IF($H640="","",VLOOKUP($H640,培训课程清单!$B$2:$J$1700,7,0))</f>
        <v/>
      </c>
      <c r="N640" s="87" t="str">
        <f>IF($H640="","",VLOOKUP($H640,培训课程清单!$B$2:$J$1700,8,0))</f>
        <v/>
      </c>
      <c r="O640" s="29"/>
    </row>
    <row r="641" spans="1:15">
      <c r="A641" s="87" t="str">
        <f t="shared" si="10"/>
        <v/>
      </c>
      <c r="B641" s="87" t="str">
        <f>IF(C641="","",C641&amp;COUNTIF($C$2:C641,C641))</f>
        <v/>
      </c>
      <c r="C641" s="88"/>
      <c r="D641" s="87" t="str">
        <f>IF($C641="","",VLOOKUP($C641,人员花名册!$B$2:$F$2001,2,0))</f>
        <v/>
      </c>
      <c r="E641" s="87" t="str">
        <f>IF($C641="","",VLOOKUP($C641,人员花名册!$B$2:$F$2001,4,0))</f>
        <v/>
      </c>
      <c r="F641" s="89" t="str">
        <f>IF($C641="","",VLOOKUP($C641,人员花名册!$B$2:$F$2001,5,0))</f>
        <v/>
      </c>
      <c r="G641" s="29"/>
      <c r="H641" s="29"/>
      <c r="I641" s="87" t="str">
        <f>IF($C641="","",VLOOKUP($H641,培训课程清单!$B$2:$J$1700,2,0))</f>
        <v/>
      </c>
      <c r="J641" s="87" t="str">
        <f>IF($C641="","",VLOOKUP($H641,培训课程清单!$B$2:$J$1700,3,0))</f>
        <v/>
      </c>
      <c r="K641" s="87" t="str">
        <f>IF($H641="","",VLOOKUP($H641,培训课程清单!$B$2:$J$1700,4,0))</f>
        <v/>
      </c>
      <c r="L641" s="29"/>
      <c r="M641" s="89" t="str">
        <f>IF($H641="","",VLOOKUP($H641,培训课程清单!$B$2:$J$1700,7,0))</f>
        <v/>
      </c>
      <c r="N641" s="87" t="str">
        <f>IF($H641="","",VLOOKUP($H641,培训课程清单!$B$2:$J$1700,8,0))</f>
        <v/>
      </c>
      <c r="O641" s="29"/>
    </row>
    <row r="642" spans="1:15">
      <c r="A642" s="87" t="str">
        <f t="shared" si="10"/>
        <v/>
      </c>
      <c r="B642" s="87" t="str">
        <f>IF(C642="","",C642&amp;COUNTIF($C$2:C642,C642))</f>
        <v/>
      </c>
      <c r="C642" s="88"/>
      <c r="D642" s="87" t="str">
        <f>IF($C642="","",VLOOKUP($C642,人员花名册!$B$2:$F$2001,2,0))</f>
        <v/>
      </c>
      <c r="E642" s="87" t="str">
        <f>IF($C642="","",VLOOKUP($C642,人员花名册!$B$2:$F$2001,4,0))</f>
        <v/>
      </c>
      <c r="F642" s="89" t="str">
        <f>IF($C642="","",VLOOKUP($C642,人员花名册!$B$2:$F$2001,5,0))</f>
        <v/>
      </c>
      <c r="G642" s="29"/>
      <c r="H642" s="29"/>
      <c r="I642" s="87" t="str">
        <f>IF($C642="","",VLOOKUP($H642,培训课程清单!$B$2:$J$1700,2,0))</f>
        <v/>
      </c>
      <c r="J642" s="87" t="str">
        <f>IF($C642="","",VLOOKUP($H642,培训课程清单!$B$2:$J$1700,3,0))</f>
        <v/>
      </c>
      <c r="K642" s="87" t="str">
        <f>IF($H642="","",VLOOKUP($H642,培训课程清单!$B$2:$J$1700,4,0))</f>
        <v/>
      </c>
      <c r="L642" s="29"/>
      <c r="M642" s="89" t="str">
        <f>IF($H642="","",VLOOKUP($H642,培训课程清单!$B$2:$J$1700,7,0))</f>
        <v/>
      </c>
      <c r="N642" s="87" t="str">
        <f>IF($H642="","",VLOOKUP($H642,培训课程清单!$B$2:$J$1700,8,0))</f>
        <v/>
      </c>
      <c r="O642" s="29"/>
    </row>
    <row r="643" spans="1:15">
      <c r="A643" s="87" t="str">
        <f t="shared" si="10"/>
        <v/>
      </c>
      <c r="B643" s="87" t="str">
        <f>IF(C643="","",C643&amp;COUNTIF($C$2:C643,C643))</f>
        <v/>
      </c>
      <c r="C643" s="88"/>
      <c r="D643" s="87" t="str">
        <f>IF($C643="","",VLOOKUP($C643,人员花名册!$B$2:$F$2001,2,0))</f>
        <v/>
      </c>
      <c r="E643" s="87" t="str">
        <f>IF($C643="","",VLOOKUP($C643,人员花名册!$B$2:$F$2001,4,0))</f>
        <v/>
      </c>
      <c r="F643" s="89" t="str">
        <f>IF($C643="","",VLOOKUP($C643,人员花名册!$B$2:$F$2001,5,0))</f>
        <v/>
      </c>
      <c r="G643" s="29"/>
      <c r="H643" s="29"/>
      <c r="I643" s="87" t="str">
        <f>IF($C643="","",VLOOKUP($H643,培训课程清单!$B$2:$J$1700,2,0))</f>
        <v/>
      </c>
      <c r="J643" s="87" t="str">
        <f>IF($C643="","",VLOOKUP($H643,培训课程清单!$B$2:$J$1700,3,0))</f>
        <v/>
      </c>
      <c r="K643" s="87" t="str">
        <f>IF($H643="","",VLOOKUP($H643,培训课程清单!$B$2:$J$1700,4,0))</f>
        <v/>
      </c>
      <c r="L643" s="29"/>
      <c r="M643" s="89" t="str">
        <f>IF($H643="","",VLOOKUP($H643,培训课程清单!$B$2:$J$1700,7,0))</f>
        <v/>
      </c>
      <c r="N643" s="87" t="str">
        <f>IF($H643="","",VLOOKUP($H643,培训课程清单!$B$2:$J$1700,8,0))</f>
        <v/>
      </c>
      <c r="O643" s="29"/>
    </row>
    <row r="644" spans="1:15">
      <c r="A644" s="87" t="str">
        <f t="shared" si="10"/>
        <v/>
      </c>
      <c r="B644" s="87" t="str">
        <f>IF(C644="","",C644&amp;COUNTIF($C$2:C644,C644))</f>
        <v/>
      </c>
      <c r="C644" s="88"/>
      <c r="D644" s="87" t="str">
        <f>IF($C644="","",VLOOKUP($C644,人员花名册!$B$2:$F$2001,2,0))</f>
        <v/>
      </c>
      <c r="E644" s="87" t="str">
        <f>IF($C644="","",VLOOKUP($C644,人员花名册!$B$2:$F$2001,4,0))</f>
        <v/>
      </c>
      <c r="F644" s="89" t="str">
        <f>IF($C644="","",VLOOKUP($C644,人员花名册!$B$2:$F$2001,5,0))</f>
        <v/>
      </c>
      <c r="G644" s="29"/>
      <c r="H644" s="29"/>
      <c r="I644" s="87" t="str">
        <f>IF($C644="","",VLOOKUP($H644,培训课程清单!$B$2:$J$1700,2,0))</f>
        <v/>
      </c>
      <c r="J644" s="87" t="str">
        <f>IF($C644="","",VLOOKUP($H644,培训课程清单!$B$2:$J$1700,3,0))</f>
        <v/>
      </c>
      <c r="K644" s="87" t="str">
        <f>IF($H644="","",VLOOKUP($H644,培训课程清单!$B$2:$J$1700,4,0))</f>
        <v/>
      </c>
      <c r="L644" s="29"/>
      <c r="M644" s="89" t="str">
        <f>IF($H644="","",VLOOKUP($H644,培训课程清单!$B$2:$J$1700,7,0))</f>
        <v/>
      </c>
      <c r="N644" s="87" t="str">
        <f>IF($H644="","",VLOOKUP($H644,培训课程清单!$B$2:$J$1700,8,0))</f>
        <v/>
      </c>
      <c r="O644" s="29"/>
    </row>
    <row r="645" spans="1:15">
      <c r="A645" s="87" t="str">
        <f t="shared" si="10"/>
        <v/>
      </c>
      <c r="B645" s="87" t="str">
        <f>IF(C645="","",C645&amp;COUNTIF($C$2:C645,C645))</f>
        <v/>
      </c>
      <c r="C645" s="88"/>
      <c r="D645" s="87" t="str">
        <f>IF($C645="","",VLOOKUP($C645,人员花名册!$B$2:$F$2001,2,0))</f>
        <v/>
      </c>
      <c r="E645" s="87" t="str">
        <f>IF($C645="","",VLOOKUP($C645,人员花名册!$B$2:$F$2001,4,0))</f>
        <v/>
      </c>
      <c r="F645" s="89" t="str">
        <f>IF($C645="","",VLOOKUP($C645,人员花名册!$B$2:$F$2001,5,0))</f>
        <v/>
      </c>
      <c r="G645" s="29"/>
      <c r="H645" s="29"/>
      <c r="I645" s="87" t="str">
        <f>IF($C645="","",VLOOKUP($H645,培训课程清单!$B$2:$J$1700,2,0))</f>
        <v/>
      </c>
      <c r="J645" s="87" t="str">
        <f>IF($C645="","",VLOOKUP($H645,培训课程清单!$B$2:$J$1700,3,0))</f>
        <v/>
      </c>
      <c r="K645" s="87" t="str">
        <f>IF($H645="","",VLOOKUP($H645,培训课程清单!$B$2:$J$1700,4,0))</f>
        <v/>
      </c>
      <c r="L645" s="29"/>
      <c r="M645" s="89" t="str">
        <f>IF($H645="","",VLOOKUP($H645,培训课程清单!$B$2:$J$1700,7,0))</f>
        <v/>
      </c>
      <c r="N645" s="87" t="str">
        <f>IF($H645="","",VLOOKUP($H645,培训课程清单!$B$2:$J$1700,8,0))</f>
        <v/>
      </c>
      <c r="O645" s="29"/>
    </row>
    <row r="646" spans="1:15">
      <c r="A646" s="87" t="str">
        <f t="shared" si="10"/>
        <v/>
      </c>
      <c r="B646" s="87" t="str">
        <f>IF(C646="","",C646&amp;COUNTIF($C$2:C646,C646))</f>
        <v/>
      </c>
      <c r="C646" s="88"/>
      <c r="D646" s="87" t="str">
        <f>IF($C646="","",VLOOKUP($C646,人员花名册!$B$2:$F$2001,2,0))</f>
        <v/>
      </c>
      <c r="E646" s="87" t="str">
        <f>IF($C646="","",VLOOKUP($C646,人员花名册!$B$2:$F$2001,4,0))</f>
        <v/>
      </c>
      <c r="F646" s="89" t="str">
        <f>IF($C646="","",VLOOKUP($C646,人员花名册!$B$2:$F$2001,5,0))</f>
        <v/>
      </c>
      <c r="G646" s="29"/>
      <c r="H646" s="29"/>
      <c r="I646" s="87" t="str">
        <f>IF($C646="","",VLOOKUP($H646,培训课程清单!$B$2:$J$1700,2,0))</f>
        <v/>
      </c>
      <c r="J646" s="87" t="str">
        <f>IF($C646="","",VLOOKUP($H646,培训课程清单!$B$2:$J$1700,3,0))</f>
        <v/>
      </c>
      <c r="K646" s="87" t="str">
        <f>IF($H646="","",VLOOKUP($H646,培训课程清单!$B$2:$J$1700,4,0))</f>
        <v/>
      </c>
      <c r="L646" s="29"/>
      <c r="M646" s="89" t="str">
        <f>IF($H646="","",VLOOKUP($H646,培训课程清单!$B$2:$J$1700,7,0))</f>
        <v/>
      </c>
      <c r="N646" s="87" t="str">
        <f>IF($H646="","",VLOOKUP($H646,培训课程清单!$B$2:$J$1700,8,0))</f>
        <v/>
      </c>
      <c r="O646" s="29"/>
    </row>
    <row r="647" spans="1:15">
      <c r="A647" s="87" t="str">
        <f t="shared" si="10"/>
        <v/>
      </c>
      <c r="B647" s="87" t="str">
        <f>IF(C647="","",C647&amp;COUNTIF($C$2:C647,C647))</f>
        <v/>
      </c>
      <c r="C647" s="88"/>
      <c r="D647" s="87" t="str">
        <f>IF($C647="","",VLOOKUP($C647,人员花名册!$B$2:$F$2001,2,0))</f>
        <v/>
      </c>
      <c r="E647" s="87" t="str">
        <f>IF($C647="","",VLOOKUP($C647,人员花名册!$B$2:$F$2001,4,0))</f>
        <v/>
      </c>
      <c r="F647" s="89" t="str">
        <f>IF($C647="","",VLOOKUP($C647,人员花名册!$B$2:$F$2001,5,0))</f>
        <v/>
      </c>
      <c r="G647" s="29"/>
      <c r="H647" s="29"/>
      <c r="I647" s="87" t="str">
        <f>IF($C647="","",VLOOKUP($H647,培训课程清单!$B$2:$J$1700,2,0))</f>
        <v/>
      </c>
      <c r="J647" s="87" t="str">
        <f>IF($C647="","",VLOOKUP($H647,培训课程清单!$B$2:$J$1700,3,0))</f>
        <v/>
      </c>
      <c r="K647" s="87" t="str">
        <f>IF($H647="","",VLOOKUP($H647,培训课程清单!$B$2:$J$1700,4,0))</f>
        <v/>
      </c>
      <c r="L647" s="29"/>
      <c r="M647" s="89" t="str">
        <f>IF($H647="","",VLOOKUP($H647,培训课程清单!$B$2:$J$1700,7,0))</f>
        <v/>
      </c>
      <c r="N647" s="87" t="str">
        <f>IF($H647="","",VLOOKUP($H647,培训课程清单!$B$2:$J$1700,8,0))</f>
        <v/>
      </c>
      <c r="O647" s="29"/>
    </row>
    <row r="648" spans="1:15">
      <c r="A648" s="87" t="str">
        <f t="shared" si="10"/>
        <v/>
      </c>
      <c r="B648" s="87" t="str">
        <f>IF(C648="","",C648&amp;COUNTIF($C$2:C648,C648))</f>
        <v/>
      </c>
      <c r="C648" s="88"/>
      <c r="D648" s="87" t="str">
        <f>IF($C648="","",VLOOKUP($C648,人员花名册!$B$2:$F$2001,2,0))</f>
        <v/>
      </c>
      <c r="E648" s="87" t="str">
        <f>IF($C648="","",VLOOKUP($C648,人员花名册!$B$2:$F$2001,4,0))</f>
        <v/>
      </c>
      <c r="F648" s="89" t="str">
        <f>IF($C648="","",VLOOKUP($C648,人员花名册!$B$2:$F$2001,5,0))</f>
        <v/>
      </c>
      <c r="G648" s="29"/>
      <c r="H648" s="29"/>
      <c r="I648" s="87" t="str">
        <f>IF($C648="","",VLOOKUP($H648,培训课程清单!$B$2:$J$1700,2,0))</f>
        <v/>
      </c>
      <c r="J648" s="87" t="str">
        <f>IF($C648="","",VLOOKUP($H648,培训课程清单!$B$2:$J$1700,3,0))</f>
        <v/>
      </c>
      <c r="K648" s="87" t="str">
        <f>IF($H648="","",VLOOKUP($H648,培训课程清单!$B$2:$J$1700,4,0))</f>
        <v/>
      </c>
      <c r="L648" s="29"/>
      <c r="M648" s="89" t="str">
        <f>IF($H648="","",VLOOKUP($H648,培训课程清单!$B$2:$J$1700,7,0))</f>
        <v/>
      </c>
      <c r="N648" s="87" t="str">
        <f>IF($H648="","",VLOOKUP($H648,培训课程清单!$B$2:$J$1700,8,0))</f>
        <v/>
      </c>
      <c r="O648" s="29"/>
    </row>
    <row r="649" spans="1:15">
      <c r="A649" s="87" t="str">
        <f t="shared" si="10"/>
        <v/>
      </c>
      <c r="B649" s="87" t="str">
        <f>IF(C649="","",C649&amp;COUNTIF($C$2:C649,C649))</f>
        <v/>
      </c>
      <c r="C649" s="88"/>
      <c r="D649" s="87" t="str">
        <f>IF($C649="","",VLOOKUP($C649,人员花名册!$B$2:$F$2001,2,0))</f>
        <v/>
      </c>
      <c r="E649" s="87" t="str">
        <f>IF($C649="","",VLOOKUP($C649,人员花名册!$B$2:$F$2001,4,0))</f>
        <v/>
      </c>
      <c r="F649" s="89" t="str">
        <f>IF($C649="","",VLOOKUP($C649,人员花名册!$B$2:$F$2001,5,0))</f>
        <v/>
      </c>
      <c r="G649" s="29"/>
      <c r="H649" s="29"/>
      <c r="I649" s="87" t="str">
        <f>IF($C649="","",VLOOKUP($H649,培训课程清单!$B$2:$J$1700,2,0))</f>
        <v/>
      </c>
      <c r="J649" s="87" t="str">
        <f>IF($C649="","",VLOOKUP($H649,培训课程清单!$B$2:$J$1700,3,0))</f>
        <v/>
      </c>
      <c r="K649" s="87" t="str">
        <f>IF($H649="","",VLOOKUP($H649,培训课程清单!$B$2:$J$1700,4,0))</f>
        <v/>
      </c>
      <c r="L649" s="29"/>
      <c r="M649" s="89" t="str">
        <f>IF($H649="","",VLOOKUP($H649,培训课程清单!$B$2:$J$1700,7,0))</f>
        <v/>
      </c>
      <c r="N649" s="87" t="str">
        <f>IF($H649="","",VLOOKUP($H649,培训课程清单!$B$2:$J$1700,8,0))</f>
        <v/>
      </c>
      <c r="O649" s="29"/>
    </row>
    <row r="650" spans="1:15">
      <c r="A650" s="87" t="str">
        <f t="shared" si="10"/>
        <v/>
      </c>
      <c r="B650" s="87" t="str">
        <f>IF(C650="","",C650&amp;COUNTIF($C$2:C650,C650))</f>
        <v/>
      </c>
      <c r="C650" s="88"/>
      <c r="D650" s="87" t="str">
        <f>IF($C650="","",VLOOKUP($C650,人员花名册!$B$2:$F$2001,2,0))</f>
        <v/>
      </c>
      <c r="E650" s="87" t="str">
        <f>IF($C650="","",VLOOKUP($C650,人员花名册!$B$2:$F$2001,4,0))</f>
        <v/>
      </c>
      <c r="F650" s="89" t="str">
        <f>IF($C650="","",VLOOKUP($C650,人员花名册!$B$2:$F$2001,5,0))</f>
        <v/>
      </c>
      <c r="G650" s="29"/>
      <c r="H650" s="29"/>
      <c r="I650" s="87" t="str">
        <f>IF($C650="","",VLOOKUP($H650,培训课程清单!$B$2:$J$1700,2,0))</f>
        <v/>
      </c>
      <c r="J650" s="87" t="str">
        <f>IF($C650="","",VLOOKUP($H650,培训课程清单!$B$2:$J$1700,3,0))</f>
        <v/>
      </c>
      <c r="K650" s="87" t="str">
        <f>IF($H650="","",VLOOKUP($H650,培训课程清单!$B$2:$J$1700,4,0))</f>
        <v/>
      </c>
      <c r="L650" s="29"/>
      <c r="M650" s="89" t="str">
        <f>IF($H650="","",VLOOKUP($H650,培训课程清单!$B$2:$J$1700,7,0))</f>
        <v/>
      </c>
      <c r="N650" s="87" t="str">
        <f>IF($H650="","",VLOOKUP($H650,培训课程清单!$B$2:$J$1700,8,0))</f>
        <v/>
      </c>
      <c r="O650" s="29"/>
    </row>
    <row r="651" spans="1:15">
      <c r="A651" s="87" t="str">
        <f t="shared" si="10"/>
        <v/>
      </c>
      <c r="B651" s="87" t="str">
        <f>IF(C651="","",C651&amp;COUNTIF($C$2:C651,C651))</f>
        <v/>
      </c>
      <c r="C651" s="88"/>
      <c r="D651" s="87" t="str">
        <f>IF($C651="","",VLOOKUP($C651,人员花名册!$B$2:$F$2001,2,0))</f>
        <v/>
      </c>
      <c r="E651" s="87" t="str">
        <f>IF($C651="","",VLOOKUP($C651,人员花名册!$B$2:$F$2001,4,0))</f>
        <v/>
      </c>
      <c r="F651" s="89" t="str">
        <f>IF($C651="","",VLOOKUP($C651,人员花名册!$B$2:$F$2001,5,0))</f>
        <v/>
      </c>
      <c r="G651" s="29"/>
      <c r="H651" s="29"/>
      <c r="I651" s="87" t="str">
        <f>IF($C651="","",VLOOKUP($H651,培训课程清单!$B$2:$J$1700,2,0))</f>
        <v/>
      </c>
      <c r="J651" s="87" t="str">
        <f>IF($C651="","",VLOOKUP($H651,培训课程清单!$B$2:$J$1700,3,0))</f>
        <v/>
      </c>
      <c r="K651" s="87" t="str">
        <f>IF($H651="","",VLOOKUP($H651,培训课程清单!$B$2:$J$1700,4,0))</f>
        <v/>
      </c>
      <c r="L651" s="29"/>
      <c r="M651" s="89" t="str">
        <f>IF($H651="","",VLOOKUP($H651,培训课程清单!$B$2:$J$1700,7,0))</f>
        <v/>
      </c>
      <c r="N651" s="87" t="str">
        <f>IF($H651="","",VLOOKUP($H651,培训课程清单!$B$2:$J$1700,8,0))</f>
        <v/>
      </c>
      <c r="O651" s="29"/>
    </row>
    <row r="652" spans="1:15">
      <c r="A652" s="87" t="str">
        <f t="shared" si="10"/>
        <v/>
      </c>
      <c r="B652" s="87" t="str">
        <f>IF(C652="","",C652&amp;COUNTIF($C$2:C652,C652))</f>
        <v/>
      </c>
      <c r="C652" s="88"/>
      <c r="D652" s="87" t="str">
        <f>IF($C652="","",VLOOKUP($C652,人员花名册!$B$2:$F$2001,2,0))</f>
        <v/>
      </c>
      <c r="E652" s="87" t="str">
        <f>IF($C652="","",VLOOKUP($C652,人员花名册!$B$2:$F$2001,4,0))</f>
        <v/>
      </c>
      <c r="F652" s="89" t="str">
        <f>IF($C652="","",VLOOKUP($C652,人员花名册!$B$2:$F$2001,5,0))</f>
        <v/>
      </c>
      <c r="G652" s="29"/>
      <c r="H652" s="29"/>
      <c r="I652" s="87" t="str">
        <f>IF($C652="","",VLOOKUP($H652,培训课程清单!$B$2:$J$1700,2,0))</f>
        <v/>
      </c>
      <c r="J652" s="87" t="str">
        <f>IF($C652="","",VLOOKUP($H652,培训课程清单!$B$2:$J$1700,3,0))</f>
        <v/>
      </c>
      <c r="K652" s="87" t="str">
        <f>IF($H652="","",VLOOKUP($H652,培训课程清单!$B$2:$J$1700,4,0))</f>
        <v/>
      </c>
      <c r="L652" s="29"/>
      <c r="M652" s="89" t="str">
        <f>IF($H652="","",VLOOKUP($H652,培训课程清单!$B$2:$J$1700,7,0))</f>
        <v/>
      </c>
      <c r="N652" s="87" t="str">
        <f>IF($H652="","",VLOOKUP($H652,培训课程清单!$B$2:$J$1700,8,0))</f>
        <v/>
      </c>
      <c r="O652" s="29"/>
    </row>
    <row r="653" spans="1:15">
      <c r="A653" s="87" t="str">
        <f t="shared" si="10"/>
        <v/>
      </c>
      <c r="B653" s="87" t="str">
        <f>IF(C653="","",C653&amp;COUNTIF($C$2:C653,C653))</f>
        <v/>
      </c>
      <c r="C653" s="88"/>
      <c r="D653" s="87" t="str">
        <f>IF($C653="","",VLOOKUP($C653,人员花名册!$B$2:$F$2001,2,0))</f>
        <v/>
      </c>
      <c r="E653" s="87" t="str">
        <f>IF($C653="","",VLOOKUP($C653,人员花名册!$B$2:$F$2001,4,0))</f>
        <v/>
      </c>
      <c r="F653" s="89" t="str">
        <f>IF($C653="","",VLOOKUP($C653,人员花名册!$B$2:$F$2001,5,0))</f>
        <v/>
      </c>
      <c r="G653" s="29"/>
      <c r="H653" s="29"/>
      <c r="I653" s="87" t="str">
        <f>IF($C653="","",VLOOKUP($H653,培训课程清单!$B$2:$J$1700,2,0))</f>
        <v/>
      </c>
      <c r="J653" s="87" t="str">
        <f>IF($C653="","",VLOOKUP($H653,培训课程清单!$B$2:$J$1700,3,0))</f>
        <v/>
      </c>
      <c r="K653" s="87" t="str">
        <f>IF($H653="","",VLOOKUP($H653,培训课程清单!$B$2:$J$1700,4,0))</f>
        <v/>
      </c>
      <c r="L653" s="29"/>
      <c r="M653" s="89" t="str">
        <f>IF($H653="","",VLOOKUP($H653,培训课程清单!$B$2:$J$1700,7,0))</f>
        <v/>
      </c>
      <c r="N653" s="87" t="str">
        <f>IF($H653="","",VLOOKUP($H653,培训课程清单!$B$2:$J$1700,8,0))</f>
        <v/>
      </c>
      <c r="O653" s="29"/>
    </row>
    <row r="654" spans="1:15">
      <c r="A654" s="87" t="str">
        <f t="shared" si="10"/>
        <v/>
      </c>
      <c r="B654" s="87" t="str">
        <f>IF(C654="","",C654&amp;COUNTIF($C$2:C654,C654))</f>
        <v/>
      </c>
      <c r="C654" s="88"/>
      <c r="D654" s="87" t="str">
        <f>IF($C654="","",VLOOKUP($C654,人员花名册!$B$2:$F$2001,2,0))</f>
        <v/>
      </c>
      <c r="E654" s="87" t="str">
        <f>IF($C654="","",VLOOKUP($C654,人员花名册!$B$2:$F$2001,4,0))</f>
        <v/>
      </c>
      <c r="F654" s="89" t="str">
        <f>IF($C654="","",VLOOKUP($C654,人员花名册!$B$2:$F$2001,5,0))</f>
        <v/>
      </c>
      <c r="G654" s="29"/>
      <c r="H654" s="29"/>
      <c r="I654" s="87" t="str">
        <f>IF($C654="","",VLOOKUP($H654,培训课程清单!$B$2:$J$1700,2,0))</f>
        <v/>
      </c>
      <c r="J654" s="87" t="str">
        <f>IF($C654="","",VLOOKUP($H654,培训课程清单!$B$2:$J$1700,3,0))</f>
        <v/>
      </c>
      <c r="K654" s="87" t="str">
        <f>IF($H654="","",VLOOKUP($H654,培训课程清单!$B$2:$J$1700,4,0))</f>
        <v/>
      </c>
      <c r="L654" s="29"/>
      <c r="M654" s="89" t="str">
        <f>IF($H654="","",VLOOKUP($H654,培训课程清单!$B$2:$J$1700,7,0))</f>
        <v/>
      </c>
      <c r="N654" s="87" t="str">
        <f>IF($H654="","",VLOOKUP($H654,培训课程清单!$B$2:$J$1700,8,0))</f>
        <v/>
      </c>
      <c r="O654" s="29"/>
    </row>
    <row r="655" spans="1:15">
      <c r="A655" s="87" t="str">
        <f t="shared" si="10"/>
        <v/>
      </c>
      <c r="B655" s="87" t="str">
        <f>IF(C655="","",C655&amp;COUNTIF($C$2:C655,C655))</f>
        <v/>
      </c>
      <c r="C655" s="88"/>
      <c r="D655" s="87" t="str">
        <f>IF($C655="","",VLOOKUP($C655,人员花名册!$B$2:$F$2001,2,0))</f>
        <v/>
      </c>
      <c r="E655" s="87" t="str">
        <f>IF($C655="","",VLOOKUP($C655,人员花名册!$B$2:$F$2001,4,0))</f>
        <v/>
      </c>
      <c r="F655" s="89" t="str">
        <f>IF($C655="","",VLOOKUP($C655,人员花名册!$B$2:$F$2001,5,0))</f>
        <v/>
      </c>
      <c r="G655" s="29"/>
      <c r="H655" s="29"/>
      <c r="I655" s="87" t="str">
        <f>IF($C655="","",VLOOKUP($H655,培训课程清单!$B$2:$J$1700,2,0))</f>
        <v/>
      </c>
      <c r="J655" s="87" t="str">
        <f>IF($C655="","",VLOOKUP($H655,培训课程清单!$B$2:$J$1700,3,0))</f>
        <v/>
      </c>
      <c r="K655" s="87" t="str">
        <f>IF($H655="","",VLOOKUP($H655,培训课程清单!$B$2:$J$1700,4,0))</f>
        <v/>
      </c>
      <c r="L655" s="29"/>
      <c r="M655" s="89" t="str">
        <f>IF($H655="","",VLOOKUP($H655,培训课程清单!$B$2:$J$1700,7,0))</f>
        <v/>
      </c>
      <c r="N655" s="87" t="str">
        <f>IF($H655="","",VLOOKUP($H655,培训课程清单!$B$2:$J$1700,8,0))</f>
        <v/>
      </c>
      <c r="O655" s="29"/>
    </row>
    <row r="656" spans="1:15">
      <c r="A656" s="87" t="str">
        <f t="shared" si="10"/>
        <v/>
      </c>
      <c r="B656" s="87" t="str">
        <f>IF(C656="","",C656&amp;COUNTIF($C$2:C656,C656))</f>
        <v/>
      </c>
      <c r="C656" s="88"/>
      <c r="D656" s="87" t="str">
        <f>IF($C656="","",VLOOKUP($C656,人员花名册!$B$2:$F$2001,2,0))</f>
        <v/>
      </c>
      <c r="E656" s="87" t="str">
        <f>IF($C656="","",VLOOKUP($C656,人员花名册!$B$2:$F$2001,4,0))</f>
        <v/>
      </c>
      <c r="F656" s="89" t="str">
        <f>IF($C656="","",VLOOKUP($C656,人员花名册!$B$2:$F$2001,5,0))</f>
        <v/>
      </c>
      <c r="G656" s="29"/>
      <c r="H656" s="29"/>
      <c r="I656" s="87" t="str">
        <f>IF($C656="","",VLOOKUP($H656,培训课程清单!$B$2:$J$1700,2,0))</f>
        <v/>
      </c>
      <c r="J656" s="87" t="str">
        <f>IF($C656="","",VLOOKUP($H656,培训课程清单!$B$2:$J$1700,3,0))</f>
        <v/>
      </c>
      <c r="K656" s="87" t="str">
        <f>IF($H656="","",VLOOKUP($H656,培训课程清单!$B$2:$J$1700,4,0))</f>
        <v/>
      </c>
      <c r="L656" s="29"/>
      <c r="M656" s="89" t="str">
        <f>IF($H656="","",VLOOKUP($H656,培训课程清单!$B$2:$J$1700,7,0))</f>
        <v/>
      </c>
      <c r="N656" s="87" t="str">
        <f>IF($H656="","",VLOOKUP($H656,培训课程清单!$B$2:$J$1700,8,0))</f>
        <v/>
      </c>
      <c r="O656" s="29"/>
    </row>
    <row r="657" spans="1:15">
      <c r="A657" s="87" t="str">
        <f t="shared" ref="A657:A720" si="11">IF(C656="","",A656+1)</f>
        <v/>
      </c>
      <c r="B657" s="87" t="str">
        <f>IF(C657="","",C657&amp;COUNTIF($C$2:C657,C657))</f>
        <v/>
      </c>
      <c r="C657" s="88"/>
      <c r="D657" s="87" t="str">
        <f>IF($C657="","",VLOOKUP($C657,人员花名册!$B$2:$F$2001,2,0))</f>
        <v/>
      </c>
      <c r="E657" s="87" t="str">
        <f>IF($C657="","",VLOOKUP($C657,人员花名册!$B$2:$F$2001,4,0))</f>
        <v/>
      </c>
      <c r="F657" s="89" t="str">
        <f>IF($C657="","",VLOOKUP($C657,人员花名册!$B$2:$F$2001,5,0))</f>
        <v/>
      </c>
      <c r="G657" s="29"/>
      <c r="H657" s="29"/>
      <c r="I657" s="87" t="str">
        <f>IF($C657="","",VLOOKUP($H657,培训课程清单!$B$2:$J$1700,2,0))</f>
        <v/>
      </c>
      <c r="J657" s="87" t="str">
        <f>IF($C657="","",VLOOKUP($H657,培训课程清单!$B$2:$J$1700,3,0))</f>
        <v/>
      </c>
      <c r="K657" s="87" t="str">
        <f>IF($H657="","",VLOOKUP($H657,培训课程清单!$B$2:$J$1700,4,0))</f>
        <v/>
      </c>
      <c r="L657" s="29"/>
      <c r="M657" s="89" t="str">
        <f>IF($H657="","",VLOOKUP($H657,培训课程清单!$B$2:$J$1700,7,0))</f>
        <v/>
      </c>
      <c r="N657" s="87" t="str">
        <f>IF($H657="","",VLOOKUP($H657,培训课程清单!$B$2:$J$1700,8,0))</f>
        <v/>
      </c>
      <c r="O657" s="29"/>
    </row>
    <row r="658" spans="1:15">
      <c r="A658" s="87" t="str">
        <f t="shared" si="11"/>
        <v/>
      </c>
      <c r="B658" s="87" t="str">
        <f>IF(C658="","",C658&amp;COUNTIF($C$2:C658,C658))</f>
        <v/>
      </c>
      <c r="C658" s="88"/>
      <c r="D658" s="87" t="str">
        <f>IF($C658="","",VLOOKUP($C658,人员花名册!$B$2:$F$2001,2,0))</f>
        <v/>
      </c>
      <c r="E658" s="87" t="str">
        <f>IF($C658="","",VLOOKUP($C658,人员花名册!$B$2:$F$2001,4,0))</f>
        <v/>
      </c>
      <c r="F658" s="89" t="str">
        <f>IF($C658="","",VLOOKUP($C658,人员花名册!$B$2:$F$2001,5,0))</f>
        <v/>
      </c>
      <c r="G658" s="29"/>
      <c r="H658" s="29"/>
      <c r="I658" s="87" t="str">
        <f>IF($C658="","",VLOOKUP($H658,培训课程清单!$B$2:$J$1700,2,0))</f>
        <v/>
      </c>
      <c r="J658" s="87" t="str">
        <f>IF($C658="","",VLOOKUP($H658,培训课程清单!$B$2:$J$1700,3,0))</f>
        <v/>
      </c>
      <c r="K658" s="87" t="str">
        <f>IF($H658="","",VLOOKUP($H658,培训课程清单!$B$2:$J$1700,4,0))</f>
        <v/>
      </c>
      <c r="L658" s="29"/>
      <c r="M658" s="89" t="str">
        <f>IF($H658="","",VLOOKUP($H658,培训课程清单!$B$2:$J$1700,7,0))</f>
        <v/>
      </c>
      <c r="N658" s="87" t="str">
        <f>IF($H658="","",VLOOKUP($H658,培训课程清单!$B$2:$J$1700,8,0))</f>
        <v/>
      </c>
      <c r="O658" s="29"/>
    </row>
    <row r="659" spans="1:15">
      <c r="A659" s="87" t="str">
        <f t="shared" si="11"/>
        <v/>
      </c>
      <c r="B659" s="87" t="str">
        <f>IF(C659="","",C659&amp;COUNTIF($C$2:C659,C659))</f>
        <v/>
      </c>
      <c r="C659" s="88"/>
      <c r="D659" s="87" t="str">
        <f>IF($C659="","",VLOOKUP($C659,人员花名册!$B$2:$F$2001,2,0))</f>
        <v/>
      </c>
      <c r="E659" s="87" t="str">
        <f>IF($C659="","",VLOOKUP($C659,人员花名册!$B$2:$F$2001,4,0))</f>
        <v/>
      </c>
      <c r="F659" s="89" t="str">
        <f>IF($C659="","",VLOOKUP($C659,人员花名册!$B$2:$F$2001,5,0))</f>
        <v/>
      </c>
      <c r="G659" s="29"/>
      <c r="H659" s="29"/>
      <c r="I659" s="87" t="str">
        <f>IF($C659="","",VLOOKUP($H659,培训课程清单!$B$2:$J$1700,2,0))</f>
        <v/>
      </c>
      <c r="J659" s="87" t="str">
        <f>IF($C659="","",VLOOKUP($H659,培训课程清单!$B$2:$J$1700,3,0))</f>
        <v/>
      </c>
      <c r="K659" s="87" t="str">
        <f>IF($H659="","",VLOOKUP($H659,培训课程清单!$B$2:$J$1700,4,0))</f>
        <v/>
      </c>
      <c r="L659" s="29"/>
      <c r="M659" s="89" t="str">
        <f>IF($H659="","",VLOOKUP($H659,培训课程清单!$B$2:$J$1700,7,0))</f>
        <v/>
      </c>
      <c r="N659" s="87" t="str">
        <f>IF($H659="","",VLOOKUP($H659,培训课程清单!$B$2:$J$1700,8,0))</f>
        <v/>
      </c>
      <c r="O659" s="29"/>
    </row>
    <row r="660" spans="1:15">
      <c r="A660" s="87" t="str">
        <f t="shared" si="11"/>
        <v/>
      </c>
      <c r="B660" s="87" t="str">
        <f>IF(C660="","",C660&amp;COUNTIF($C$2:C660,C660))</f>
        <v/>
      </c>
      <c r="C660" s="88"/>
      <c r="D660" s="87" t="str">
        <f>IF($C660="","",VLOOKUP($C660,人员花名册!$B$2:$F$2001,2,0))</f>
        <v/>
      </c>
      <c r="E660" s="87" t="str">
        <f>IF($C660="","",VLOOKUP($C660,人员花名册!$B$2:$F$2001,4,0))</f>
        <v/>
      </c>
      <c r="F660" s="89" t="str">
        <f>IF($C660="","",VLOOKUP($C660,人员花名册!$B$2:$F$2001,5,0))</f>
        <v/>
      </c>
      <c r="G660" s="29"/>
      <c r="H660" s="29"/>
      <c r="I660" s="87" t="str">
        <f>IF($C660="","",VLOOKUP($H660,培训课程清单!$B$2:$J$1700,2,0))</f>
        <v/>
      </c>
      <c r="J660" s="87" t="str">
        <f>IF($C660="","",VLOOKUP($H660,培训课程清单!$B$2:$J$1700,3,0))</f>
        <v/>
      </c>
      <c r="K660" s="87" t="str">
        <f>IF($H660="","",VLOOKUP($H660,培训课程清单!$B$2:$J$1700,4,0))</f>
        <v/>
      </c>
      <c r="L660" s="29"/>
      <c r="M660" s="89" t="str">
        <f>IF($H660="","",VLOOKUP($H660,培训课程清单!$B$2:$J$1700,7,0))</f>
        <v/>
      </c>
      <c r="N660" s="87" t="str">
        <f>IF($H660="","",VLOOKUP($H660,培训课程清单!$B$2:$J$1700,8,0))</f>
        <v/>
      </c>
      <c r="O660" s="29"/>
    </row>
    <row r="661" spans="1:15">
      <c r="A661" s="87" t="str">
        <f t="shared" si="11"/>
        <v/>
      </c>
      <c r="B661" s="87" t="str">
        <f>IF(C661="","",C661&amp;COUNTIF($C$2:C661,C661))</f>
        <v/>
      </c>
      <c r="C661" s="88"/>
      <c r="D661" s="87" t="str">
        <f>IF($C661="","",VLOOKUP($C661,人员花名册!$B$2:$F$2001,2,0))</f>
        <v/>
      </c>
      <c r="E661" s="87" t="str">
        <f>IF($C661="","",VLOOKUP($C661,人员花名册!$B$2:$F$2001,4,0))</f>
        <v/>
      </c>
      <c r="F661" s="89" t="str">
        <f>IF($C661="","",VLOOKUP($C661,人员花名册!$B$2:$F$2001,5,0))</f>
        <v/>
      </c>
      <c r="G661" s="29"/>
      <c r="H661" s="29"/>
      <c r="I661" s="87" t="str">
        <f>IF($C661="","",VLOOKUP($H661,培训课程清单!$B$2:$J$1700,2,0))</f>
        <v/>
      </c>
      <c r="J661" s="87" t="str">
        <f>IF($C661="","",VLOOKUP($H661,培训课程清单!$B$2:$J$1700,3,0))</f>
        <v/>
      </c>
      <c r="K661" s="87" t="str">
        <f>IF($H661="","",VLOOKUP($H661,培训课程清单!$B$2:$J$1700,4,0))</f>
        <v/>
      </c>
      <c r="L661" s="29"/>
      <c r="M661" s="89" t="str">
        <f>IF($H661="","",VLOOKUP($H661,培训课程清单!$B$2:$J$1700,7,0))</f>
        <v/>
      </c>
      <c r="N661" s="87" t="str">
        <f>IF($H661="","",VLOOKUP($H661,培训课程清单!$B$2:$J$1700,8,0))</f>
        <v/>
      </c>
      <c r="O661" s="29"/>
    </row>
    <row r="662" spans="1:15">
      <c r="A662" s="87" t="str">
        <f t="shared" si="11"/>
        <v/>
      </c>
      <c r="B662" s="87" t="str">
        <f>IF(C662="","",C662&amp;COUNTIF($C$2:C662,C662))</f>
        <v/>
      </c>
      <c r="C662" s="88"/>
      <c r="D662" s="87" t="str">
        <f>IF($C662="","",VLOOKUP($C662,人员花名册!$B$2:$F$2001,2,0))</f>
        <v/>
      </c>
      <c r="E662" s="87" t="str">
        <f>IF($C662="","",VLOOKUP($C662,人员花名册!$B$2:$F$2001,4,0))</f>
        <v/>
      </c>
      <c r="F662" s="89" t="str">
        <f>IF($C662="","",VLOOKUP($C662,人员花名册!$B$2:$F$2001,5,0))</f>
        <v/>
      </c>
      <c r="G662" s="29"/>
      <c r="H662" s="29"/>
      <c r="I662" s="87" t="str">
        <f>IF($C662="","",VLOOKUP($H662,培训课程清单!$B$2:$J$1700,2,0))</f>
        <v/>
      </c>
      <c r="J662" s="87" t="str">
        <f>IF($C662="","",VLOOKUP($H662,培训课程清单!$B$2:$J$1700,3,0))</f>
        <v/>
      </c>
      <c r="K662" s="87" t="str">
        <f>IF($H662="","",VLOOKUP($H662,培训课程清单!$B$2:$J$1700,4,0))</f>
        <v/>
      </c>
      <c r="L662" s="29"/>
      <c r="M662" s="89" t="str">
        <f>IF($H662="","",VLOOKUP($H662,培训课程清单!$B$2:$J$1700,7,0))</f>
        <v/>
      </c>
      <c r="N662" s="87" t="str">
        <f>IF($H662="","",VLOOKUP($H662,培训课程清单!$B$2:$J$1700,8,0))</f>
        <v/>
      </c>
      <c r="O662" s="29"/>
    </row>
    <row r="663" spans="1:15">
      <c r="A663" s="87" t="str">
        <f t="shared" si="11"/>
        <v/>
      </c>
      <c r="B663" s="87" t="str">
        <f>IF(C663="","",C663&amp;COUNTIF($C$2:C663,C663))</f>
        <v/>
      </c>
      <c r="C663" s="88"/>
      <c r="D663" s="87" t="str">
        <f>IF($C663="","",VLOOKUP($C663,人员花名册!$B$2:$F$2001,2,0))</f>
        <v/>
      </c>
      <c r="E663" s="87" t="str">
        <f>IF($C663="","",VLOOKUP($C663,人员花名册!$B$2:$F$2001,4,0))</f>
        <v/>
      </c>
      <c r="F663" s="89" t="str">
        <f>IF($C663="","",VLOOKUP($C663,人员花名册!$B$2:$F$2001,5,0))</f>
        <v/>
      </c>
      <c r="G663" s="29"/>
      <c r="H663" s="29"/>
      <c r="I663" s="87" t="str">
        <f>IF($C663="","",VLOOKUP($H663,培训课程清单!$B$2:$J$1700,2,0))</f>
        <v/>
      </c>
      <c r="J663" s="87" t="str">
        <f>IF($C663="","",VLOOKUP($H663,培训课程清单!$B$2:$J$1700,3,0))</f>
        <v/>
      </c>
      <c r="K663" s="87" t="str">
        <f>IF($H663="","",VLOOKUP($H663,培训课程清单!$B$2:$J$1700,4,0))</f>
        <v/>
      </c>
      <c r="L663" s="29"/>
      <c r="M663" s="89" t="str">
        <f>IF($H663="","",VLOOKUP($H663,培训课程清单!$B$2:$J$1700,7,0))</f>
        <v/>
      </c>
      <c r="N663" s="87" t="str">
        <f>IF($H663="","",VLOOKUP($H663,培训课程清单!$B$2:$J$1700,8,0))</f>
        <v/>
      </c>
      <c r="O663" s="29"/>
    </row>
    <row r="664" spans="1:15">
      <c r="A664" s="87" t="str">
        <f t="shared" si="11"/>
        <v/>
      </c>
      <c r="B664" s="87" t="str">
        <f>IF(C664="","",C664&amp;COUNTIF($C$2:C664,C664))</f>
        <v/>
      </c>
      <c r="C664" s="88"/>
      <c r="D664" s="87" t="str">
        <f>IF($C664="","",VLOOKUP($C664,人员花名册!$B$2:$F$2001,2,0))</f>
        <v/>
      </c>
      <c r="E664" s="87" t="str">
        <f>IF($C664="","",VLOOKUP($C664,人员花名册!$B$2:$F$2001,4,0))</f>
        <v/>
      </c>
      <c r="F664" s="89" t="str">
        <f>IF($C664="","",VLOOKUP($C664,人员花名册!$B$2:$F$2001,5,0))</f>
        <v/>
      </c>
      <c r="G664" s="29"/>
      <c r="H664" s="29"/>
      <c r="I664" s="87" t="str">
        <f>IF($C664="","",VLOOKUP($H664,培训课程清单!$B$2:$J$1700,2,0))</f>
        <v/>
      </c>
      <c r="J664" s="87" t="str">
        <f>IF($C664="","",VLOOKUP($H664,培训课程清单!$B$2:$J$1700,3,0))</f>
        <v/>
      </c>
      <c r="K664" s="87" t="str">
        <f>IF($H664="","",VLOOKUP($H664,培训课程清单!$B$2:$J$1700,4,0))</f>
        <v/>
      </c>
      <c r="L664" s="29"/>
      <c r="M664" s="89" t="str">
        <f>IF($H664="","",VLOOKUP($H664,培训课程清单!$B$2:$J$1700,7,0))</f>
        <v/>
      </c>
      <c r="N664" s="87" t="str">
        <f>IF($H664="","",VLOOKUP($H664,培训课程清单!$B$2:$J$1700,8,0))</f>
        <v/>
      </c>
      <c r="O664" s="29"/>
    </row>
    <row r="665" spans="1:15">
      <c r="A665" s="87" t="str">
        <f t="shared" si="11"/>
        <v/>
      </c>
      <c r="B665" s="87" t="str">
        <f>IF(C665="","",C665&amp;COUNTIF($C$2:C665,C665))</f>
        <v/>
      </c>
      <c r="C665" s="88"/>
      <c r="D665" s="87" t="str">
        <f>IF($C665="","",VLOOKUP($C665,人员花名册!$B$2:$F$2001,2,0))</f>
        <v/>
      </c>
      <c r="E665" s="87" t="str">
        <f>IF($C665="","",VLOOKUP($C665,人员花名册!$B$2:$F$2001,4,0))</f>
        <v/>
      </c>
      <c r="F665" s="89" t="str">
        <f>IF($C665="","",VLOOKUP($C665,人员花名册!$B$2:$F$2001,5,0))</f>
        <v/>
      </c>
      <c r="G665" s="29"/>
      <c r="H665" s="29"/>
      <c r="I665" s="87" t="str">
        <f>IF($C665="","",VLOOKUP($H665,培训课程清单!$B$2:$J$1700,2,0))</f>
        <v/>
      </c>
      <c r="J665" s="87" t="str">
        <f>IF($C665="","",VLOOKUP($H665,培训课程清单!$B$2:$J$1700,3,0))</f>
        <v/>
      </c>
      <c r="K665" s="87" t="str">
        <f>IF($H665="","",VLOOKUP($H665,培训课程清单!$B$2:$J$1700,4,0))</f>
        <v/>
      </c>
      <c r="L665" s="29"/>
      <c r="M665" s="89" t="str">
        <f>IF($H665="","",VLOOKUP($H665,培训课程清单!$B$2:$J$1700,7,0))</f>
        <v/>
      </c>
      <c r="N665" s="87" t="str">
        <f>IF($H665="","",VLOOKUP($H665,培训课程清单!$B$2:$J$1700,8,0))</f>
        <v/>
      </c>
      <c r="O665" s="29"/>
    </row>
    <row r="666" spans="1:15">
      <c r="A666" s="87" t="str">
        <f t="shared" si="11"/>
        <v/>
      </c>
      <c r="B666" s="87" t="str">
        <f>IF(C666="","",C666&amp;COUNTIF($C$2:C666,C666))</f>
        <v/>
      </c>
      <c r="C666" s="88"/>
      <c r="D666" s="87" t="str">
        <f>IF($C666="","",VLOOKUP($C666,人员花名册!$B$2:$F$2001,2,0))</f>
        <v/>
      </c>
      <c r="E666" s="87" t="str">
        <f>IF($C666="","",VLOOKUP($C666,人员花名册!$B$2:$F$2001,4,0))</f>
        <v/>
      </c>
      <c r="F666" s="89" t="str">
        <f>IF($C666="","",VLOOKUP($C666,人员花名册!$B$2:$F$2001,5,0))</f>
        <v/>
      </c>
      <c r="G666" s="29"/>
      <c r="H666" s="29"/>
      <c r="I666" s="87" t="str">
        <f>IF($C666="","",VLOOKUP($H666,培训课程清单!$B$2:$J$1700,2,0))</f>
        <v/>
      </c>
      <c r="J666" s="87" t="str">
        <f>IF($C666="","",VLOOKUP($H666,培训课程清单!$B$2:$J$1700,3,0))</f>
        <v/>
      </c>
      <c r="K666" s="87" t="str">
        <f>IF($H666="","",VLOOKUP($H666,培训课程清单!$B$2:$J$1700,4,0))</f>
        <v/>
      </c>
      <c r="L666" s="29"/>
      <c r="M666" s="89" t="str">
        <f>IF($H666="","",VLOOKUP($H666,培训课程清单!$B$2:$J$1700,7,0))</f>
        <v/>
      </c>
      <c r="N666" s="87" t="str">
        <f>IF($H666="","",VLOOKUP($H666,培训课程清单!$B$2:$J$1700,8,0))</f>
        <v/>
      </c>
      <c r="O666" s="29"/>
    </row>
    <row r="667" spans="1:15">
      <c r="A667" s="87" t="str">
        <f t="shared" si="11"/>
        <v/>
      </c>
      <c r="B667" s="87" t="str">
        <f>IF(C667="","",C667&amp;COUNTIF($C$2:C667,C667))</f>
        <v/>
      </c>
      <c r="C667" s="88"/>
      <c r="D667" s="87" t="str">
        <f>IF($C667="","",VLOOKUP($C667,人员花名册!$B$2:$F$2001,2,0))</f>
        <v/>
      </c>
      <c r="E667" s="87" t="str">
        <f>IF($C667="","",VLOOKUP($C667,人员花名册!$B$2:$F$2001,4,0))</f>
        <v/>
      </c>
      <c r="F667" s="89" t="str">
        <f>IF($C667="","",VLOOKUP($C667,人员花名册!$B$2:$F$2001,5,0))</f>
        <v/>
      </c>
      <c r="G667" s="29"/>
      <c r="H667" s="29"/>
      <c r="I667" s="87" t="str">
        <f>IF($C667="","",VLOOKUP($H667,培训课程清单!$B$2:$J$1700,2,0))</f>
        <v/>
      </c>
      <c r="J667" s="87" t="str">
        <f>IF($C667="","",VLOOKUP($H667,培训课程清单!$B$2:$J$1700,3,0))</f>
        <v/>
      </c>
      <c r="K667" s="87" t="str">
        <f>IF($H667="","",VLOOKUP($H667,培训课程清单!$B$2:$J$1700,4,0))</f>
        <v/>
      </c>
      <c r="L667" s="29"/>
      <c r="M667" s="89" t="str">
        <f>IF($H667="","",VLOOKUP($H667,培训课程清单!$B$2:$J$1700,7,0))</f>
        <v/>
      </c>
      <c r="N667" s="87" t="str">
        <f>IF($H667="","",VLOOKUP($H667,培训课程清单!$B$2:$J$1700,8,0))</f>
        <v/>
      </c>
      <c r="O667" s="29"/>
    </row>
    <row r="668" spans="1:15">
      <c r="A668" s="87" t="str">
        <f t="shared" si="11"/>
        <v/>
      </c>
      <c r="B668" s="87" t="str">
        <f>IF(C668="","",C668&amp;COUNTIF($C$2:C668,C668))</f>
        <v/>
      </c>
      <c r="C668" s="88"/>
      <c r="D668" s="87" t="str">
        <f>IF($C668="","",VLOOKUP($C668,人员花名册!$B$2:$F$2001,2,0))</f>
        <v/>
      </c>
      <c r="E668" s="87" t="str">
        <f>IF($C668="","",VLOOKUP($C668,人员花名册!$B$2:$F$2001,4,0))</f>
        <v/>
      </c>
      <c r="F668" s="89" t="str">
        <f>IF($C668="","",VLOOKUP($C668,人员花名册!$B$2:$F$2001,5,0))</f>
        <v/>
      </c>
      <c r="G668" s="29"/>
      <c r="H668" s="29"/>
      <c r="I668" s="87" t="str">
        <f>IF($C668="","",VLOOKUP($H668,培训课程清单!$B$2:$J$1700,2,0))</f>
        <v/>
      </c>
      <c r="J668" s="87" t="str">
        <f>IF($C668="","",VLOOKUP($H668,培训课程清单!$B$2:$J$1700,3,0))</f>
        <v/>
      </c>
      <c r="K668" s="87" t="str">
        <f>IF($H668="","",VLOOKUP($H668,培训课程清单!$B$2:$J$1700,4,0))</f>
        <v/>
      </c>
      <c r="L668" s="29"/>
      <c r="M668" s="89" t="str">
        <f>IF($H668="","",VLOOKUP($H668,培训课程清单!$B$2:$J$1700,7,0))</f>
        <v/>
      </c>
      <c r="N668" s="87" t="str">
        <f>IF($H668="","",VLOOKUP($H668,培训课程清单!$B$2:$J$1700,8,0))</f>
        <v/>
      </c>
      <c r="O668" s="29"/>
    </row>
    <row r="669" spans="1:15">
      <c r="A669" s="87" t="str">
        <f t="shared" si="11"/>
        <v/>
      </c>
      <c r="B669" s="87" t="str">
        <f>IF(C669="","",C669&amp;COUNTIF($C$2:C669,C669))</f>
        <v/>
      </c>
      <c r="C669" s="88"/>
      <c r="D669" s="87" t="str">
        <f>IF($C669="","",VLOOKUP($C669,人员花名册!$B$2:$F$2001,2,0))</f>
        <v/>
      </c>
      <c r="E669" s="87" t="str">
        <f>IF($C669="","",VLOOKUP($C669,人员花名册!$B$2:$F$2001,4,0))</f>
        <v/>
      </c>
      <c r="F669" s="89" t="str">
        <f>IF($C669="","",VLOOKUP($C669,人员花名册!$B$2:$F$2001,5,0))</f>
        <v/>
      </c>
      <c r="G669" s="29"/>
      <c r="H669" s="29"/>
      <c r="I669" s="87" t="str">
        <f>IF($C669="","",VLOOKUP($H669,培训课程清单!$B$2:$J$1700,2,0))</f>
        <v/>
      </c>
      <c r="J669" s="87" t="str">
        <f>IF($C669="","",VLOOKUP($H669,培训课程清单!$B$2:$J$1700,3,0))</f>
        <v/>
      </c>
      <c r="K669" s="87" t="str">
        <f>IF($H669="","",VLOOKUP($H669,培训课程清单!$B$2:$J$1700,4,0))</f>
        <v/>
      </c>
      <c r="L669" s="29"/>
      <c r="M669" s="89" t="str">
        <f>IF($H669="","",VLOOKUP($H669,培训课程清单!$B$2:$J$1700,7,0))</f>
        <v/>
      </c>
      <c r="N669" s="87" t="str">
        <f>IF($H669="","",VLOOKUP($H669,培训课程清单!$B$2:$J$1700,8,0))</f>
        <v/>
      </c>
      <c r="O669" s="29"/>
    </row>
    <row r="670" spans="1:15">
      <c r="A670" s="87" t="str">
        <f t="shared" si="11"/>
        <v/>
      </c>
      <c r="B670" s="87" t="str">
        <f>IF(C670="","",C670&amp;COUNTIF($C$2:C670,C670))</f>
        <v/>
      </c>
      <c r="C670" s="88"/>
      <c r="D670" s="87" t="str">
        <f>IF($C670="","",VLOOKUP($C670,人员花名册!$B$2:$F$2001,2,0))</f>
        <v/>
      </c>
      <c r="E670" s="87" t="str">
        <f>IF($C670="","",VLOOKUP($C670,人员花名册!$B$2:$F$2001,4,0))</f>
        <v/>
      </c>
      <c r="F670" s="89" t="str">
        <f>IF($C670="","",VLOOKUP($C670,人员花名册!$B$2:$F$2001,5,0))</f>
        <v/>
      </c>
      <c r="G670" s="29"/>
      <c r="H670" s="29"/>
      <c r="I670" s="87" t="str">
        <f>IF($C670="","",VLOOKUP($H670,培训课程清单!$B$2:$J$1700,2,0))</f>
        <v/>
      </c>
      <c r="J670" s="87" t="str">
        <f>IF($C670="","",VLOOKUP($H670,培训课程清单!$B$2:$J$1700,3,0))</f>
        <v/>
      </c>
      <c r="K670" s="87" t="str">
        <f>IF($H670="","",VLOOKUP($H670,培训课程清单!$B$2:$J$1700,4,0))</f>
        <v/>
      </c>
      <c r="L670" s="29"/>
      <c r="M670" s="89" t="str">
        <f>IF($H670="","",VLOOKUP($H670,培训课程清单!$B$2:$J$1700,7,0))</f>
        <v/>
      </c>
      <c r="N670" s="87" t="str">
        <f>IF($H670="","",VLOOKUP($H670,培训课程清单!$B$2:$J$1700,8,0))</f>
        <v/>
      </c>
      <c r="O670" s="29"/>
    </row>
    <row r="671" spans="1:15">
      <c r="A671" s="87" t="str">
        <f t="shared" si="11"/>
        <v/>
      </c>
      <c r="B671" s="87" t="str">
        <f>IF(C671="","",C671&amp;COUNTIF($C$2:C671,C671))</f>
        <v/>
      </c>
      <c r="C671" s="88"/>
      <c r="D671" s="87" t="str">
        <f>IF($C671="","",VLOOKUP($C671,人员花名册!$B$2:$F$2001,2,0))</f>
        <v/>
      </c>
      <c r="E671" s="87" t="str">
        <f>IF($C671="","",VLOOKUP($C671,人员花名册!$B$2:$F$2001,4,0))</f>
        <v/>
      </c>
      <c r="F671" s="89" t="str">
        <f>IF($C671="","",VLOOKUP($C671,人员花名册!$B$2:$F$2001,5,0))</f>
        <v/>
      </c>
      <c r="G671" s="29"/>
      <c r="H671" s="29"/>
      <c r="I671" s="87" t="str">
        <f>IF($C671="","",VLOOKUP($H671,培训课程清单!$B$2:$J$1700,2,0))</f>
        <v/>
      </c>
      <c r="J671" s="87" t="str">
        <f>IF($C671="","",VLOOKUP($H671,培训课程清单!$B$2:$J$1700,3,0))</f>
        <v/>
      </c>
      <c r="K671" s="87" t="str">
        <f>IF($H671="","",VLOOKUP($H671,培训课程清单!$B$2:$J$1700,4,0))</f>
        <v/>
      </c>
      <c r="L671" s="29"/>
      <c r="M671" s="89" t="str">
        <f>IF($H671="","",VLOOKUP($H671,培训课程清单!$B$2:$J$1700,7,0))</f>
        <v/>
      </c>
      <c r="N671" s="87" t="str">
        <f>IF($H671="","",VLOOKUP($H671,培训课程清单!$B$2:$J$1700,8,0))</f>
        <v/>
      </c>
      <c r="O671" s="29"/>
    </row>
    <row r="672" spans="1:15">
      <c r="A672" s="87" t="str">
        <f t="shared" si="11"/>
        <v/>
      </c>
      <c r="B672" s="87" t="str">
        <f>IF(C672="","",C672&amp;COUNTIF($C$2:C672,C672))</f>
        <v/>
      </c>
      <c r="C672" s="88"/>
      <c r="D672" s="87" t="str">
        <f>IF($C672="","",VLOOKUP($C672,人员花名册!$B$2:$F$2001,2,0))</f>
        <v/>
      </c>
      <c r="E672" s="87" t="str">
        <f>IF($C672="","",VLOOKUP($C672,人员花名册!$B$2:$F$2001,4,0))</f>
        <v/>
      </c>
      <c r="F672" s="89" t="str">
        <f>IF($C672="","",VLOOKUP($C672,人员花名册!$B$2:$F$2001,5,0))</f>
        <v/>
      </c>
      <c r="G672" s="29"/>
      <c r="H672" s="29"/>
      <c r="I672" s="87" t="str">
        <f>IF($C672="","",VLOOKUP($H672,培训课程清单!$B$2:$J$1700,2,0))</f>
        <v/>
      </c>
      <c r="J672" s="87" t="str">
        <f>IF($C672="","",VLOOKUP($H672,培训课程清单!$B$2:$J$1700,3,0))</f>
        <v/>
      </c>
      <c r="K672" s="87" t="str">
        <f>IF($H672="","",VLOOKUP($H672,培训课程清单!$B$2:$J$1700,4,0))</f>
        <v/>
      </c>
      <c r="L672" s="29"/>
      <c r="M672" s="89" t="str">
        <f>IF($H672="","",VLOOKUP($H672,培训课程清单!$B$2:$J$1700,7,0))</f>
        <v/>
      </c>
      <c r="N672" s="87" t="str">
        <f>IF($H672="","",VLOOKUP($H672,培训课程清单!$B$2:$J$1700,8,0))</f>
        <v/>
      </c>
      <c r="O672" s="29"/>
    </row>
    <row r="673" spans="1:15">
      <c r="A673" s="87" t="str">
        <f t="shared" si="11"/>
        <v/>
      </c>
      <c r="B673" s="87" t="str">
        <f>IF(C673="","",C673&amp;COUNTIF($C$2:C673,C673))</f>
        <v/>
      </c>
      <c r="C673" s="88"/>
      <c r="D673" s="87" t="str">
        <f>IF($C673="","",VLOOKUP($C673,人员花名册!$B$2:$F$2001,2,0))</f>
        <v/>
      </c>
      <c r="E673" s="87" t="str">
        <f>IF($C673="","",VLOOKUP($C673,人员花名册!$B$2:$F$2001,4,0))</f>
        <v/>
      </c>
      <c r="F673" s="89" t="str">
        <f>IF($C673="","",VLOOKUP($C673,人员花名册!$B$2:$F$2001,5,0))</f>
        <v/>
      </c>
      <c r="G673" s="29"/>
      <c r="H673" s="29"/>
      <c r="I673" s="87" t="str">
        <f>IF($C673="","",VLOOKUP($H673,培训课程清单!$B$2:$J$1700,2,0))</f>
        <v/>
      </c>
      <c r="J673" s="87" t="str">
        <f>IF($C673="","",VLOOKUP($H673,培训课程清单!$B$2:$J$1700,3,0))</f>
        <v/>
      </c>
      <c r="K673" s="87" t="str">
        <f>IF($H673="","",VLOOKUP($H673,培训课程清单!$B$2:$J$1700,4,0))</f>
        <v/>
      </c>
      <c r="L673" s="29"/>
      <c r="M673" s="89" t="str">
        <f>IF($H673="","",VLOOKUP($H673,培训课程清单!$B$2:$J$1700,7,0))</f>
        <v/>
      </c>
      <c r="N673" s="87" t="str">
        <f>IF($H673="","",VLOOKUP($H673,培训课程清单!$B$2:$J$1700,8,0))</f>
        <v/>
      </c>
      <c r="O673" s="29"/>
    </row>
    <row r="674" spans="1:15">
      <c r="A674" s="87" t="str">
        <f t="shared" si="11"/>
        <v/>
      </c>
      <c r="B674" s="87" t="str">
        <f>IF(C674="","",C674&amp;COUNTIF($C$2:C674,C674))</f>
        <v/>
      </c>
      <c r="C674" s="88"/>
      <c r="D674" s="87" t="str">
        <f>IF($C674="","",VLOOKUP($C674,人员花名册!$B$2:$F$2001,2,0))</f>
        <v/>
      </c>
      <c r="E674" s="87" t="str">
        <f>IF($C674="","",VLOOKUP($C674,人员花名册!$B$2:$F$2001,4,0))</f>
        <v/>
      </c>
      <c r="F674" s="89" t="str">
        <f>IF($C674="","",VLOOKUP($C674,人员花名册!$B$2:$F$2001,5,0))</f>
        <v/>
      </c>
      <c r="G674" s="29"/>
      <c r="H674" s="29"/>
      <c r="I674" s="87" t="str">
        <f>IF($C674="","",VLOOKUP($H674,培训课程清单!$B$2:$J$1700,2,0))</f>
        <v/>
      </c>
      <c r="J674" s="87" t="str">
        <f>IF($C674="","",VLOOKUP($H674,培训课程清单!$B$2:$J$1700,3,0))</f>
        <v/>
      </c>
      <c r="K674" s="87" t="str">
        <f>IF($H674="","",VLOOKUP($H674,培训课程清单!$B$2:$J$1700,4,0))</f>
        <v/>
      </c>
      <c r="L674" s="29"/>
      <c r="M674" s="89" t="str">
        <f>IF($H674="","",VLOOKUP($H674,培训课程清单!$B$2:$J$1700,7,0))</f>
        <v/>
      </c>
      <c r="N674" s="87" t="str">
        <f>IF($H674="","",VLOOKUP($H674,培训课程清单!$B$2:$J$1700,8,0))</f>
        <v/>
      </c>
      <c r="O674" s="29"/>
    </row>
    <row r="675" spans="1:15">
      <c r="A675" s="87" t="str">
        <f t="shared" si="11"/>
        <v/>
      </c>
      <c r="B675" s="87" t="str">
        <f>IF(C675="","",C675&amp;COUNTIF($C$2:C675,C675))</f>
        <v/>
      </c>
      <c r="C675" s="88"/>
      <c r="D675" s="87" t="str">
        <f>IF($C675="","",VLOOKUP($C675,人员花名册!$B$2:$F$2001,2,0))</f>
        <v/>
      </c>
      <c r="E675" s="87" t="str">
        <f>IF($C675="","",VLOOKUP($C675,人员花名册!$B$2:$F$2001,4,0))</f>
        <v/>
      </c>
      <c r="F675" s="89" t="str">
        <f>IF($C675="","",VLOOKUP($C675,人员花名册!$B$2:$F$2001,5,0))</f>
        <v/>
      </c>
      <c r="G675" s="29"/>
      <c r="H675" s="29"/>
      <c r="I675" s="87" t="str">
        <f>IF($C675="","",VLOOKUP($H675,培训课程清单!$B$2:$J$1700,2,0))</f>
        <v/>
      </c>
      <c r="J675" s="87" t="str">
        <f>IF($C675="","",VLOOKUP($H675,培训课程清单!$B$2:$J$1700,3,0))</f>
        <v/>
      </c>
      <c r="K675" s="87" t="str">
        <f>IF($H675="","",VLOOKUP($H675,培训课程清单!$B$2:$J$1700,4,0))</f>
        <v/>
      </c>
      <c r="L675" s="29"/>
      <c r="M675" s="89" t="str">
        <f>IF($H675="","",VLOOKUP($H675,培训课程清单!$B$2:$J$1700,7,0))</f>
        <v/>
      </c>
      <c r="N675" s="87" t="str">
        <f>IF($H675="","",VLOOKUP($H675,培训课程清单!$B$2:$J$1700,8,0))</f>
        <v/>
      </c>
      <c r="O675" s="29"/>
    </row>
    <row r="676" spans="1:15">
      <c r="A676" s="87" t="str">
        <f t="shared" si="11"/>
        <v/>
      </c>
      <c r="B676" s="87" t="str">
        <f>IF(C676="","",C676&amp;COUNTIF($C$2:C676,C676))</f>
        <v/>
      </c>
      <c r="C676" s="88"/>
      <c r="D676" s="87" t="str">
        <f>IF($C676="","",VLOOKUP($C676,人员花名册!$B$2:$F$2001,2,0))</f>
        <v/>
      </c>
      <c r="E676" s="87" t="str">
        <f>IF($C676="","",VLOOKUP($C676,人员花名册!$B$2:$F$2001,4,0))</f>
        <v/>
      </c>
      <c r="F676" s="89" t="str">
        <f>IF($C676="","",VLOOKUP($C676,人员花名册!$B$2:$F$2001,5,0))</f>
        <v/>
      </c>
      <c r="G676" s="29"/>
      <c r="H676" s="29"/>
      <c r="I676" s="87" t="str">
        <f>IF($C676="","",VLOOKUP($H676,培训课程清单!$B$2:$J$1700,2,0))</f>
        <v/>
      </c>
      <c r="J676" s="87" t="str">
        <f>IF($C676="","",VLOOKUP($H676,培训课程清单!$B$2:$J$1700,3,0))</f>
        <v/>
      </c>
      <c r="K676" s="87" t="str">
        <f>IF($H676="","",VLOOKUP($H676,培训课程清单!$B$2:$J$1700,4,0))</f>
        <v/>
      </c>
      <c r="L676" s="29"/>
      <c r="M676" s="89" t="str">
        <f>IF($H676="","",VLOOKUP($H676,培训课程清单!$B$2:$J$1700,7,0))</f>
        <v/>
      </c>
      <c r="N676" s="87" t="str">
        <f>IF($H676="","",VLOOKUP($H676,培训课程清单!$B$2:$J$1700,8,0))</f>
        <v/>
      </c>
      <c r="O676" s="29"/>
    </row>
    <row r="677" spans="1:15">
      <c r="A677" s="87" t="str">
        <f t="shared" si="11"/>
        <v/>
      </c>
      <c r="B677" s="87" t="str">
        <f>IF(C677="","",C677&amp;COUNTIF($C$2:C677,C677))</f>
        <v/>
      </c>
      <c r="C677" s="88"/>
      <c r="D677" s="87" t="str">
        <f>IF($C677="","",VLOOKUP($C677,人员花名册!$B$2:$F$2001,2,0))</f>
        <v/>
      </c>
      <c r="E677" s="87" t="str">
        <f>IF($C677="","",VLOOKUP($C677,人员花名册!$B$2:$F$2001,4,0))</f>
        <v/>
      </c>
      <c r="F677" s="89" t="str">
        <f>IF($C677="","",VLOOKUP($C677,人员花名册!$B$2:$F$2001,5,0))</f>
        <v/>
      </c>
      <c r="G677" s="29"/>
      <c r="H677" s="29"/>
      <c r="I677" s="87" t="str">
        <f>IF($C677="","",VLOOKUP($H677,培训课程清单!$B$2:$J$1700,2,0))</f>
        <v/>
      </c>
      <c r="J677" s="87" t="str">
        <f>IF($C677="","",VLOOKUP($H677,培训课程清单!$B$2:$J$1700,3,0))</f>
        <v/>
      </c>
      <c r="K677" s="87" t="str">
        <f>IF($H677="","",VLOOKUP($H677,培训课程清单!$B$2:$J$1700,4,0))</f>
        <v/>
      </c>
      <c r="L677" s="29"/>
      <c r="M677" s="89" t="str">
        <f>IF($H677="","",VLOOKUP($H677,培训课程清单!$B$2:$J$1700,7,0))</f>
        <v/>
      </c>
      <c r="N677" s="87" t="str">
        <f>IF($H677="","",VLOOKUP($H677,培训课程清单!$B$2:$J$1700,8,0))</f>
        <v/>
      </c>
      <c r="O677" s="29"/>
    </row>
    <row r="678" spans="1:15">
      <c r="A678" s="87" t="str">
        <f t="shared" si="11"/>
        <v/>
      </c>
      <c r="B678" s="87" t="str">
        <f>IF(C678="","",C678&amp;COUNTIF($C$2:C678,C678))</f>
        <v/>
      </c>
      <c r="C678" s="88"/>
      <c r="D678" s="87" t="str">
        <f>IF($C678="","",VLOOKUP($C678,人员花名册!$B$2:$F$2001,2,0))</f>
        <v/>
      </c>
      <c r="E678" s="87" t="str">
        <f>IF($C678="","",VLOOKUP($C678,人员花名册!$B$2:$F$2001,4,0))</f>
        <v/>
      </c>
      <c r="F678" s="89" t="str">
        <f>IF($C678="","",VLOOKUP($C678,人员花名册!$B$2:$F$2001,5,0))</f>
        <v/>
      </c>
      <c r="G678" s="29"/>
      <c r="H678" s="29"/>
      <c r="I678" s="87" t="str">
        <f>IF($C678="","",VLOOKUP($H678,培训课程清单!$B$2:$J$1700,2,0))</f>
        <v/>
      </c>
      <c r="J678" s="87" t="str">
        <f>IF($C678="","",VLOOKUP($H678,培训课程清单!$B$2:$J$1700,3,0))</f>
        <v/>
      </c>
      <c r="K678" s="87" t="str">
        <f>IF($H678="","",VLOOKUP($H678,培训课程清单!$B$2:$J$1700,4,0))</f>
        <v/>
      </c>
      <c r="L678" s="29"/>
      <c r="M678" s="89" t="str">
        <f>IF($H678="","",VLOOKUP($H678,培训课程清单!$B$2:$J$1700,7,0))</f>
        <v/>
      </c>
      <c r="N678" s="87" t="str">
        <f>IF($H678="","",VLOOKUP($H678,培训课程清单!$B$2:$J$1700,8,0))</f>
        <v/>
      </c>
      <c r="O678" s="29"/>
    </row>
    <row r="679" spans="1:15">
      <c r="A679" s="87" t="str">
        <f t="shared" si="11"/>
        <v/>
      </c>
      <c r="B679" s="87" t="str">
        <f>IF(C679="","",C679&amp;COUNTIF($C$2:C679,C679))</f>
        <v/>
      </c>
      <c r="C679" s="88"/>
      <c r="D679" s="87" t="str">
        <f>IF($C679="","",VLOOKUP($C679,人员花名册!$B$2:$F$2001,2,0))</f>
        <v/>
      </c>
      <c r="E679" s="87" t="str">
        <f>IF($C679="","",VLOOKUP($C679,人员花名册!$B$2:$F$2001,4,0))</f>
        <v/>
      </c>
      <c r="F679" s="89" t="str">
        <f>IF($C679="","",VLOOKUP($C679,人员花名册!$B$2:$F$2001,5,0))</f>
        <v/>
      </c>
      <c r="G679" s="29"/>
      <c r="H679" s="29"/>
      <c r="I679" s="87" t="str">
        <f>IF($C679="","",VLOOKUP($H679,培训课程清单!$B$2:$J$1700,2,0))</f>
        <v/>
      </c>
      <c r="J679" s="87" t="str">
        <f>IF($C679="","",VLOOKUP($H679,培训课程清单!$B$2:$J$1700,3,0))</f>
        <v/>
      </c>
      <c r="K679" s="87" t="str">
        <f>IF($H679="","",VLOOKUP($H679,培训课程清单!$B$2:$J$1700,4,0))</f>
        <v/>
      </c>
      <c r="L679" s="29"/>
      <c r="M679" s="89" t="str">
        <f>IF($H679="","",VLOOKUP($H679,培训课程清单!$B$2:$J$1700,7,0))</f>
        <v/>
      </c>
      <c r="N679" s="87" t="str">
        <f>IF($H679="","",VLOOKUP($H679,培训课程清单!$B$2:$J$1700,8,0))</f>
        <v/>
      </c>
      <c r="O679" s="29"/>
    </row>
    <row r="680" spans="1:15">
      <c r="A680" s="87" t="str">
        <f t="shared" si="11"/>
        <v/>
      </c>
      <c r="B680" s="87" t="str">
        <f>IF(C680="","",C680&amp;COUNTIF($C$2:C680,C680))</f>
        <v/>
      </c>
      <c r="C680" s="88"/>
      <c r="D680" s="87" t="str">
        <f>IF($C680="","",VLOOKUP($C680,人员花名册!$B$2:$F$2001,2,0))</f>
        <v/>
      </c>
      <c r="E680" s="87" t="str">
        <f>IF($C680="","",VLOOKUP($C680,人员花名册!$B$2:$F$2001,4,0))</f>
        <v/>
      </c>
      <c r="F680" s="89" t="str">
        <f>IF($C680="","",VLOOKUP($C680,人员花名册!$B$2:$F$2001,5,0))</f>
        <v/>
      </c>
      <c r="G680" s="29"/>
      <c r="H680" s="29"/>
      <c r="I680" s="87" t="str">
        <f>IF($C680="","",VLOOKUP($H680,培训课程清单!$B$2:$J$1700,2,0))</f>
        <v/>
      </c>
      <c r="J680" s="87" t="str">
        <f>IF($C680="","",VLOOKUP($H680,培训课程清单!$B$2:$J$1700,3,0))</f>
        <v/>
      </c>
      <c r="K680" s="87" t="str">
        <f>IF($H680="","",VLOOKUP($H680,培训课程清单!$B$2:$J$1700,4,0))</f>
        <v/>
      </c>
      <c r="L680" s="29"/>
      <c r="M680" s="89" t="str">
        <f>IF($H680="","",VLOOKUP($H680,培训课程清单!$B$2:$J$1700,7,0))</f>
        <v/>
      </c>
      <c r="N680" s="87" t="str">
        <f>IF($H680="","",VLOOKUP($H680,培训课程清单!$B$2:$J$1700,8,0))</f>
        <v/>
      </c>
      <c r="O680" s="29"/>
    </row>
    <row r="681" spans="1:15">
      <c r="A681" s="87" t="str">
        <f t="shared" si="11"/>
        <v/>
      </c>
      <c r="B681" s="87" t="str">
        <f>IF(C681="","",C681&amp;COUNTIF($C$2:C681,C681))</f>
        <v/>
      </c>
      <c r="C681" s="88"/>
      <c r="D681" s="87" t="str">
        <f>IF($C681="","",VLOOKUP($C681,人员花名册!$B$2:$F$2001,2,0))</f>
        <v/>
      </c>
      <c r="E681" s="87" t="str">
        <f>IF($C681="","",VLOOKUP($C681,人员花名册!$B$2:$F$2001,4,0))</f>
        <v/>
      </c>
      <c r="F681" s="89" t="str">
        <f>IF($C681="","",VLOOKUP($C681,人员花名册!$B$2:$F$2001,5,0))</f>
        <v/>
      </c>
      <c r="G681" s="29"/>
      <c r="H681" s="29"/>
      <c r="I681" s="87" t="str">
        <f>IF($C681="","",VLOOKUP($H681,培训课程清单!$B$2:$J$1700,2,0))</f>
        <v/>
      </c>
      <c r="J681" s="87" t="str">
        <f>IF($C681="","",VLOOKUP($H681,培训课程清单!$B$2:$J$1700,3,0))</f>
        <v/>
      </c>
      <c r="K681" s="87" t="str">
        <f>IF($H681="","",VLOOKUP($H681,培训课程清单!$B$2:$J$1700,4,0))</f>
        <v/>
      </c>
      <c r="L681" s="29"/>
      <c r="M681" s="89" t="str">
        <f>IF($H681="","",VLOOKUP($H681,培训课程清单!$B$2:$J$1700,7,0))</f>
        <v/>
      </c>
      <c r="N681" s="87" t="str">
        <f>IF($H681="","",VLOOKUP($H681,培训课程清单!$B$2:$J$1700,8,0))</f>
        <v/>
      </c>
      <c r="O681" s="29"/>
    </row>
    <row r="682" spans="1:15">
      <c r="A682" s="87" t="str">
        <f t="shared" si="11"/>
        <v/>
      </c>
      <c r="B682" s="87" t="str">
        <f>IF(C682="","",C682&amp;COUNTIF($C$2:C682,C682))</f>
        <v/>
      </c>
      <c r="C682" s="88"/>
      <c r="D682" s="87" t="str">
        <f>IF($C682="","",VLOOKUP($C682,人员花名册!$B$2:$F$2001,2,0))</f>
        <v/>
      </c>
      <c r="E682" s="87" t="str">
        <f>IF($C682="","",VLOOKUP($C682,人员花名册!$B$2:$F$2001,4,0))</f>
        <v/>
      </c>
      <c r="F682" s="89" t="str">
        <f>IF($C682="","",VLOOKUP($C682,人员花名册!$B$2:$F$2001,5,0))</f>
        <v/>
      </c>
      <c r="G682" s="29"/>
      <c r="H682" s="29"/>
      <c r="I682" s="87" t="str">
        <f>IF($C682="","",VLOOKUP($H682,培训课程清单!$B$2:$J$1700,2,0))</f>
        <v/>
      </c>
      <c r="J682" s="87" t="str">
        <f>IF($C682="","",VLOOKUP($H682,培训课程清单!$B$2:$J$1700,3,0))</f>
        <v/>
      </c>
      <c r="K682" s="87" t="str">
        <f>IF($H682="","",VLOOKUP($H682,培训课程清单!$B$2:$J$1700,4,0))</f>
        <v/>
      </c>
      <c r="L682" s="29"/>
      <c r="M682" s="89" t="str">
        <f>IF($H682="","",VLOOKUP($H682,培训课程清单!$B$2:$J$1700,7,0))</f>
        <v/>
      </c>
      <c r="N682" s="87" t="str">
        <f>IF($H682="","",VLOOKUP($H682,培训课程清单!$B$2:$J$1700,8,0))</f>
        <v/>
      </c>
      <c r="O682" s="29"/>
    </row>
    <row r="683" spans="1:15">
      <c r="A683" s="87" t="str">
        <f t="shared" si="11"/>
        <v/>
      </c>
      <c r="B683" s="87" t="str">
        <f>IF(C683="","",C683&amp;COUNTIF($C$2:C683,C683))</f>
        <v/>
      </c>
      <c r="C683" s="88"/>
      <c r="D683" s="87" t="str">
        <f>IF($C683="","",VLOOKUP($C683,人员花名册!$B$2:$F$2001,2,0))</f>
        <v/>
      </c>
      <c r="E683" s="87" t="str">
        <f>IF($C683="","",VLOOKUP($C683,人员花名册!$B$2:$F$2001,4,0))</f>
        <v/>
      </c>
      <c r="F683" s="89" t="str">
        <f>IF($C683="","",VLOOKUP($C683,人员花名册!$B$2:$F$2001,5,0))</f>
        <v/>
      </c>
      <c r="G683" s="29"/>
      <c r="H683" s="29"/>
      <c r="I683" s="87" t="str">
        <f>IF($C683="","",VLOOKUP($H683,培训课程清单!$B$2:$J$1700,2,0))</f>
        <v/>
      </c>
      <c r="J683" s="87" t="str">
        <f>IF($C683="","",VLOOKUP($H683,培训课程清单!$B$2:$J$1700,3,0))</f>
        <v/>
      </c>
      <c r="K683" s="87" t="str">
        <f>IF($H683="","",VLOOKUP($H683,培训课程清单!$B$2:$J$1700,4,0))</f>
        <v/>
      </c>
      <c r="L683" s="29"/>
      <c r="M683" s="89" t="str">
        <f>IF($H683="","",VLOOKUP($H683,培训课程清单!$B$2:$J$1700,7,0))</f>
        <v/>
      </c>
      <c r="N683" s="87" t="str">
        <f>IF($H683="","",VLOOKUP($H683,培训课程清单!$B$2:$J$1700,8,0))</f>
        <v/>
      </c>
      <c r="O683" s="29"/>
    </row>
    <row r="684" spans="1:15">
      <c r="A684" s="87" t="str">
        <f t="shared" si="11"/>
        <v/>
      </c>
      <c r="B684" s="87" t="str">
        <f>IF(C684="","",C684&amp;COUNTIF($C$2:C684,C684))</f>
        <v/>
      </c>
      <c r="C684" s="88"/>
      <c r="D684" s="87" t="str">
        <f>IF($C684="","",VLOOKUP($C684,人员花名册!$B$2:$F$2001,2,0))</f>
        <v/>
      </c>
      <c r="E684" s="87" t="str">
        <f>IF($C684="","",VLOOKUP($C684,人员花名册!$B$2:$F$2001,4,0))</f>
        <v/>
      </c>
      <c r="F684" s="89" t="str">
        <f>IF($C684="","",VLOOKUP($C684,人员花名册!$B$2:$F$2001,5,0))</f>
        <v/>
      </c>
      <c r="G684" s="29"/>
      <c r="H684" s="29"/>
      <c r="I684" s="87" t="str">
        <f>IF($C684="","",VLOOKUP($H684,培训课程清单!$B$2:$J$1700,2,0))</f>
        <v/>
      </c>
      <c r="J684" s="87" t="str">
        <f>IF($C684="","",VLOOKUP($H684,培训课程清单!$B$2:$J$1700,3,0))</f>
        <v/>
      </c>
      <c r="K684" s="87" t="str">
        <f>IF($H684="","",VLOOKUP($H684,培训课程清单!$B$2:$J$1700,4,0))</f>
        <v/>
      </c>
      <c r="L684" s="29"/>
      <c r="M684" s="89" t="str">
        <f>IF($H684="","",VLOOKUP($H684,培训课程清单!$B$2:$J$1700,7,0))</f>
        <v/>
      </c>
      <c r="N684" s="87" t="str">
        <f>IF($H684="","",VLOOKUP($H684,培训课程清单!$B$2:$J$1700,8,0))</f>
        <v/>
      </c>
      <c r="O684" s="29"/>
    </row>
    <row r="685" spans="1:15">
      <c r="A685" s="87" t="str">
        <f t="shared" si="11"/>
        <v/>
      </c>
      <c r="B685" s="87" t="str">
        <f>IF(C685="","",C685&amp;COUNTIF($C$2:C685,C685))</f>
        <v/>
      </c>
      <c r="C685" s="88"/>
      <c r="D685" s="87" t="str">
        <f>IF($C685="","",VLOOKUP($C685,人员花名册!$B$2:$F$2001,2,0))</f>
        <v/>
      </c>
      <c r="E685" s="87" t="str">
        <f>IF($C685="","",VLOOKUP($C685,人员花名册!$B$2:$F$2001,4,0))</f>
        <v/>
      </c>
      <c r="F685" s="89" t="str">
        <f>IF($C685="","",VLOOKUP($C685,人员花名册!$B$2:$F$2001,5,0))</f>
        <v/>
      </c>
      <c r="G685" s="29"/>
      <c r="H685" s="29"/>
      <c r="I685" s="87" t="str">
        <f>IF($C685="","",VLOOKUP($H685,培训课程清单!$B$2:$J$1700,2,0))</f>
        <v/>
      </c>
      <c r="J685" s="87" t="str">
        <f>IF($C685="","",VLOOKUP($H685,培训课程清单!$B$2:$J$1700,3,0))</f>
        <v/>
      </c>
      <c r="K685" s="87" t="str">
        <f>IF($H685="","",VLOOKUP($H685,培训课程清单!$B$2:$J$1700,4,0))</f>
        <v/>
      </c>
      <c r="L685" s="29"/>
      <c r="M685" s="89" t="str">
        <f>IF($H685="","",VLOOKUP($H685,培训课程清单!$B$2:$J$1700,7,0))</f>
        <v/>
      </c>
      <c r="N685" s="87" t="str">
        <f>IF($H685="","",VLOOKUP($H685,培训课程清单!$B$2:$J$1700,8,0))</f>
        <v/>
      </c>
      <c r="O685" s="29"/>
    </row>
    <row r="686" spans="1:15">
      <c r="A686" s="87" t="str">
        <f t="shared" si="11"/>
        <v/>
      </c>
      <c r="B686" s="87" t="str">
        <f>IF(C686="","",C686&amp;COUNTIF($C$2:C686,C686))</f>
        <v/>
      </c>
      <c r="C686" s="88"/>
      <c r="D686" s="87" t="str">
        <f>IF($C686="","",VLOOKUP($C686,人员花名册!$B$2:$F$2001,2,0))</f>
        <v/>
      </c>
      <c r="E686" s="87" t="str">
        <f>IF($C686="","",VLOOKUP($C686,人员花名册!$B$2:$F$2001,4,0))</f>
        <v/>
      </c>
      <c r="F686" s="89" t="str">
        <f>IF($C686="","",VLOOKUP($C686,人员花名册!$B$2:$F$2001,5,0))</f>
        <v/>
      </c>
      <c r="G686" s="29"/>
      <c r="H686" s="29"/>
      <c r="I686" s="87" t="str">
        <f>IF($C686="","",VLOOKUP($H686,培训课程清单!$B$2:$J$1700,2,0))</f>
        <v/>
      </c>
      <c r="J686" s="87" t="str">
        <f>IF($C686="","",VLOOKUP($H686,培训课程清单!$B$2:$J$1700,3,0))</f>
        <v/>
      </c>
      <c r="K686" s="87" t="str">
        <f>IF($H686="","",VLOOKUP($H686,培训课程清单!$B$2:$J$1700,4,0))</f>
        <v/>
      </c>
      <c r="L686" s="29"/>
      <c r="M686" s="89" t="str">
        <f>IF($H686="","",VLOOKUP($H686,培训课程清单!$B$2:$J$1700,7,0))</f>
        <v/>
      </c>
      <c r="N686" s="87" t="str">
        <f>IF($H686="","",VLOOKUP($H686,培训课程清单!$B$2:$J$1700,8,0))</f>
        <v/>
      </c>
      <c r="O686" s="29"/>
    </row>
    <row r="687" spans="1:15">
      <c r="A687" s="87" t="str">
        <f t="shared" si="11"/>
        <v/>
      </c>
      <c r="B687" s="87" t="str">
        <f>IF(C687="","",C687&amp;COUNTIF($C$2:C687,C687))</f>
        <v/>
      </c>
      <c r="C687" s="88"/>
      <c r="D687" s="87" t="str">
        <f>IF($C687="","",VLOOKUP($C687,人员花名册!$B$2:$F$2001,2,0))</f>
        <v/>
      </c>
      <c r="E687" s="87" t="str">
        <f>IF($C687="","",VLOOKUP($C687,人员花名册!$B$2:$F$2001,4,0))</f>
        <v/>
      </c>
      <c r="F687" s="89" t="str">
        <f>IF($C687="","",VLOOKUP($C687,人员花名册!$B$2:$F$2001,5,0))</f>
        <v/>
      </c>
      <c r="G687" s="29"/>
      <c r="H687" s="29"/>
      <c r="I687" s="87" t="str">
        <f>IF($C687="","",VLOOKUP($H687,培训课程清单!$B$2:$J$1700,2,0))</f>
        <v/>
      </c>
      <c r="J687" s="87" t="str">
        <f>IF($C687="","",VLOOKUP($H687,培训课程清单!$B$2:$J$1700,3,0))</f>
        <v/>
      </c>
      <c r="K687" s="87" t="str">
        <f>IF($H687="","",VLOOKUP($H687,培训课程清单!$B$2:$J$1700,4,0))</f>
        <v/>
      </c>
      <c r="L687" s="29"/>
      <c r="M687" s="89" t="str">
        <f>IF($H687="","",VLOOKUP($H687,培训课程清单!$B$2:$J$1700,7,0))</f>
        <v/>
      </c>
      <c r="N687" s="87" t="str">
        <f>IF($H687="","",VLOOKUP($H687,培训课程清单!$B$2:$J$1700,8,0))</f>
        <v/>
      </c>
      <c r="O687" s="29"/>
    </row>
    <row r="688" spans="1:15">
      <c r="A688" s="87" t="str">
        <f t="shared" si="11"/>
        <v/>
      </c>
      <c r="B688" s="87" t="str">
        <f>IF(C688="","",C688&amp;COUNTIF($C$2:C688,C688))</f>
        <v/>
      </c>
      <c r="C688" s="88"/>
      <c r="D688" s="87" t="str">
        <f>IF($C688="","",VLOOKUP($C688,人员花名册!$B$2:$F$2001,2,0))</f>
        <v/>
      </c>
      <c r="E688" s="87" t="str">
        <f>IF($C688="","",VLOOKUP($C688,人员花名册!$B$2:$F$2001,4,0))</f>
        <v/>
      </c>
      <c r="F688" s="89" t="str">
        <f>IF($C688="","",VLOOKUP($C688,人员花名册!$B$2:$F$2001,5,0))</f>
        <v/>
      </c>
      <c r="G688" s="29"/>
      <c r="H688" s="29"/>
      <c r="I688" s="87" t="str">
        <f>IF($C688="","",VLOOKUP($H688,培训课程清单!$B$2:$J$1700,2,0))</f>
        <v/>
      </c>
      <c r="J688" s="87" t="str">
        <f>IF($C688="","",VLOOKUP($H688,培训课程清单!$B$2:$J$1700,3,0))</f>
        <v/>
      </c>
      <c r="K688" s="87" t="str">
        <f>IF($H688="","",VLOOKUP($H688,培训课程清单!$B$2:$J$1700,4,0))</f>
        <v/>
      </c>
      <c r="L688" s="29"/>
      <c r="M688" s="89" t="str">
        <f>IF($H688="","",VLOOKUP($H688,培训课程清单!$B$2:$J$1700,7,0))</f>
        <v/>
      </c>
      <c r="N688" s="87" t="str">
        <f>IF($H688="","",VLOOKUP($H688,培训课程清单!$B$2:$J$1700,8,0))</f>
        <v/>
      </c>
      <c r="O688" s="29"/>
    </row>
    <row r="689" spans="1:15">
      <c r="A689" s="87" t="str">
        <f t="shared" si="11"/>
        <v/>
      </c>
      <c r="B689" s="87" t="str">
        <f>IF(C689="","",C689&amp;COUNTIF($C$2:C689,C689))</f>
        <v/>
      </c>
      <c r="C689" s="88"/>
      <c r="D689" s="87" t="str">
        <f>IF($C689="","",VLOOKUP($C689,人员花名册!$B$2:$F$2001,2,0))</f>
        <v/>
      </c>
      <c r="E689" s="87" t="str">
        <f>IF($C689="","",VLOOKUP($C689,人员花名册!$B$2:$F$2001,4,0))</f>
        <v/>
      </c>
      <c r="F689" s="89" t="str">
        <f>IF($C689="","",VLOOKUP($C689,人员花名册!$B$2:$F$2001,5,0))</f>
        <v/>
      </c>
      <c r="G689" s="29"/>
      <c r="H689" s="29"/>
      <c r="I689" s="87" t="str">
        <f>IF($C689="","",VLOOKUP($H689,培训课程清单!$B$2:$J$1700,2,0))</f>
        <v/>
      </c>
      <c r="J689" s="87" t="str">
        <f>IF($C689="","",VLOOKUP($H689,培训课程清单!$B$2:$J$1700,3,0))</f>
        <v/>
      </c>
      <c r="K689" s="87" t="str">
        <f>IF($H689="","",VLOOKUP($H689,培训课程清单!$B$2:$J$1700,4,0))</f>
        <v/>
      </c>
      <c r="L689" s="29"/>
      <c r="M689" s="89" t="str">
        <f>IF($H689="","",VLOOKUP($H689,培训课程清单!$B$2:$J$1700,7,0))</f>
        <v/>
      </c>
      <c r="N689" s="87" t="str">
        <f>IF($H689="","",VLOOKUP($H689,培训课程清单!$B$2:$J$1700,8,0))</f>
        <v/>
      </c>
      <c r="O689" s="29"/>
    </row>
    <row r="690" spans="1:15">
      <c r="A690" s="87" t="str">
        <f t="shared" si="11"/>
        <v/>
      </c>
      <c r="B690" s="87" t="str">
        <f>IF(C690="","",C690&amp;COUNTIF($C$2:C690,C690))</f>
        <v/>
      </c>
      <c r="C690" s="88"/>
      <c r="D690" s="87" t="str">
        <f>IF($C690="","",VLOOKUP($C690,人员花名册!$B$2:$F$2001,2,0))</f>
        <v/>
      </c>
      <c r="E690" s="87" t="str">
        <f>IF($C690="","",VLOOKUP($C690,人员花名册!$B$2:$F$2001,4,0))</f>
        <v/>
      </c>
      <c r="F690" s="89" t="str">
        <f>IF($C690="","",VLOOKUP($C690,人员花名册!$B$2:$F$2001,5,0))</f>
        <v/>
      </c>
      <c r="G690" s="29"/>
      <c r="H690" s="29"/>
      <c r="I690" s="87" t="str">
        <f>IF($C690="","",VLOOKUP($H690,培训课程清单!$B$2:$J$1700,2,0))</f>
        <v/>
      </c>
      <c r="J690" s="87" t="str">
        <f>IF($C690="","",VLOOKUP($H690,培训课程清单!$B$2:$J$1700,3,0))</f>
        <v/>
      </c>
      <c r="K690" s="87" t="str">
        <f>IF($H690="","",VLOOKUP($H690,培训课程清单!$B$2:$J$1700,4,0))</f>
        <v/>
      </c>
      <c r="L690" s="29"/>
      <c r="M690" s="89" t="str">
        <f>IF($H690="","",VLOOKUP($H690,培训课程清单!$B$2:$J$1700,7,0))</f>
        <v/>
      </c>
      <c r="N690" s="87" t="str">
        <f>IF($H690="","",VLOOKUP($H690,培训课程清单!$B$2:$J$1700,8,0))</f>
        <v/>
      </c>
      <c r="O690" s="29"/>
    </row>
    <row r="691" spans="1:15">
      <c r="A691" s="87" t="str">
        <f t="shared" si="11"/>
        <v/>
      </c>
      <c r="B691" s="87" t="str">
        <f>IF(C691="","",C691&amp;COUNTIF($C$2:C691,C691))</f>
        <v/>
      </c>
      <c r="C691" s="88"/>
      <c r="D691" s="87" t="str">
        <f>IF($C691="","",VLOOKUP($C691,人员花名册!$B$2:$F$2001,2,0))</f>
        <v/>
      </c>
      <c r="E691" s="87" t="str">
        <f>IF($C691="","",VLOOKUP($C691,人员花名册!$B$2:$F$2001,4,0))</f>
        <v/>
      </c>
      <c r="F691" s="89" t="str">
        <f>IF($C691="","",VLOOKUP($C691,人员花名册!$B$2:$F$2001,5,0))</f>
        <v/>
      </c>
      <c r="G691" s="29"/>
      <c r="H691" s="29"/>
      <c r="I691" s="87" t="str">
        <f>IF($C691="","",VLOOKUP($H691,培训课程清单!$B$2:$J$1700,2,0))</f>
        <v/>
      </c>
      <c r="J691" s="87" t="str">
        <f>IF($C691="","",VLOOKUP($H691,培训课程清单!$B$2:$J$1700,3,0))</f>
        <v/>
      </c>
      <c r="K691" s="87" t="str">
        <f>IF($H691="","",VLOOKUP($H691,培训课程清单!$B$2:$J$1700,4,0))</f>
        <v/>
      </c>
      <c r="L691" s="29"/>
      <c r="M691" s="89" t="str">
        <f>IF($H691="","",VLOOKUP($H691,培训课程清单!$B$2:$J$1700,7,0))</f>
        <v/>
      </c>
      <c r="N691" s="87" t="str">
        <f>IF($H691="","",VLOOKUP($H691,培训课程清单!$B$2:$J$1700,8,0))</f>
        <v/>
      </c>
      <c r="O691" s="29"/>
    </row>
    <row r="692" spans="1:15">
      <c r="A692" s="87" t="str">
        <f t="shared" si="11"/>
        <v/>
      </c>
      <c r="B692" s="87" t="str">
        <f>IF(C692="","",C692&amp;COUNTIF($C$2:C692,C692))</f>
        <v/>
      </c>
      <c r="C692" s="88"/>
      <c r="D692" s="87" t="str">
        <f>IF($C692="","",VLOOKUP($C692,人员花名册!$B$2:$F$2001,2,0))</f>
        <v/>
      </c>
      <c r="E692" s="87" t="str">
        <f>IF($C692="","",VLOOKUP($C692,人员花名册!$B$2:$F$2001,4,0))</f>
        <v/>
      </c>
      <c r="F692" s="89" t="str">
        <f>IF($C692="","",VLOOKUP($C692,人员花名册!$B$2:$F$2001,5,0))</f>
        <v/>
      </c>
      <c r="G692" s="29"/>
      <c r="H692" s="29"/>
      <c r="I692" s="87" t="str">
        <f>IF($C692="","",VLOOKUP($H692,培训课程清单!$B$2:$J$1700,2,0))</f>
        <v/>
      </c>
      <c r="J692" s="87" t="str">
        <f>IF($C692="","",VLOOKUP($H692,培训课程清单!$B$2:$J$1700,3,0))</f>
        <v/>
      </c>
      <c r="K692" s="87" t="str">
        <f>IF($H692="","",VLOOKUP($H692,培训课程清单!$B$2:$J$1700,4,0))</f>
        <v/>
      </c>
      <c r="L692" s="29"/>
      <c r="M692" s="89" t="str">
        <f>IF($H692="","",VLOOKUP($H692,培训课程清单!$B$2:$J$1700,7,0))</f>
        <v/>
      </c>
      <c r="N692" s="87" t="str">
        <f>IF($H692="","",VLOOKUP($H692,培训课程清单!$B$2:$J$1700,8,0))</f>
        <v/>
      </c>
      <c r="O692" s="29"/>
    </row>
    <row r="693" spans="1:15">
      <c r="A693" s="87" t="str">
        <f t="shared" si="11"/>
        <v/>
      </c>
      <c r="B693" s="87" t="str">
        <f>IF(C693="","",C693&amp;COUNTIF($C$2:C693,C693))</f>
        <v/>
      </c>
      <c r="C693" s="88"/>
      <c r="D693" s="87" t="str">
        <f>IF($C693="","",VLOOKUP($C693,人员花名册!$B$2:$F$2001,2,0))</f>
        <v/>
      </c>
      <c r="E693" s="87" t="str">
        <f>IF($C693="","",VLOOKUP($C693,人员花名册!$B$2:$F$2001,4,0))</f>
        <v/>
      </c>
      <c r="F693" s="89" t="str">
        <f>IF($C693="","",VLOOKUP($C693,人员花名册!$B$2:$F$2001,5,0))</f>
        <v/>
      </c>
      <c r="G693" s="29"/>
      <c r="H693" s="29"/>
      <c r="I693" s="87" t="str">
        <f>IF($C693="","",VLOOKUP($H693,培训课程清单!$B$2:$J$1700,2,0))</f>
        <v/>
      </c>
      <c r="J693" s="87" t="str">
        <f>IF($C693="","",VLOOKUP($H693,培训课程清单!$B$2:$J$1700,3,0))</f>
        <v/>
      </c>
      <c r="K693" s="87" t="str">
        <f>IF($H693="","",VLOOKUP($H693,培训课程清单!$B$2:$J$1700,4,0))</f>
        <v/>
      </c>
      <c r="L693" s="29"/>
      <c r="M693" s="89" t="str">
        <f>IF($H693="","",VLOOKUP($H693,培训课程清单!$B$2:$J$1700,7,0))</f>
        <v/>
      </c>
      <c r="N693" s="87" t="str">
        <f>IF($H693="","",VLOOKUP($H693,培训课程清单!$B$2:$J$1700,8,0))</f>
        <v/>
      </c>
      <c r="O693" s="29"/>
    </row>
    <row r="694" spans="1:15">
      <c r="A694" s="87" t="str">
        <f t="shared" si="11"/>
        <v/>
      </c>
      <c r="B694" s="87" t="str">
        <f>IF(C694="","",C694&amp;COUNTIF($C$2:C694,C694))</f>
        <v/>
      </c>
      <c r="C694" s="88"/>
      <c r="D694" s="87" t="str">
        <f>IF($C694="","",VLOOKUP($C694,人员花名册!$B$2:$F$2001,2,0))</f>
        <v/>
      </c>
      <c r="E694" s="87" t="str">
        <f>IF($C694="","",VLOOKUP($C694,人员花名册!$B$2:$F$2001,4,0))</f>
        <v/>
      </c>
      <c r="F694" s="89" t="str">
        <f>IF($C694="","",VLOOKUP($C694,人员花名册!$B$2:$F$2001,5,0))</f>
        <v/>
      </c>
      <c r="G694" s="29"/>
      <c r="H694" s="29"/>
      <c r="I694" s="87" t="str">
        <f>IF($C694="","",VLOOKUP($H694,培训课程清单!$B$2:$J$1700,2,0))</f>
        <v/>
      </c>
      <c r="J694" s="87" t="str">
        <f>IF($C694="","",VLOOKUP($H694,培训课程清单!$B$2:$J$1700,3,0))</f>
        <v/>
      </c>
      <c r="K694" s="87" t="str">
        <f>IF($H694="","",VLOOKUP($H694,培训课程清单!$B$2:$J$1700,4,0))</f>
        <v/>
      </c>
      <c r="L694" s="29"/>
      <c r="M694" s="89" t="str">
        <f>IF($H694="","",VLOOKUP($H694,培训课程清单!$B$2:$J$1700,7,0))</f>
        <v/>
      </c>
      <c r="N694" s="87" t="str">
        <f>IF($H694="","",VLOOKUP($H694,培训课程清单!$B$2:$J$1700,8,0))</f>
        <v/>
      </c>
      <c r="O694" s="29"/>
    </row>
    <row r="695" spans="1:15">
      <c r="A695" s="87" t="str">
        <f t="shared" si="11"/>
        <v/>
      </c>
      <c r="B695" s="87" t="str">
        <f>IF(C695="","",C695&amp;COUNTIF($C$2:C695,C695))</f>
        <v/>
      </c>
      <c r="C695" s="88"/>
      <c r="D695" s="87" t="str">
        <f>IF($C695="","",VLOOKUP($C695,人员花名册!$B$2:$F$2001,2,0))</f>
        <v/>
      </c>
      <c r="E695" s="87" t="str">
        <f>IF($C695="","",VLOOKUP($C695,人员花名册!$B$2:$F$2001,4,0))</f>
        <v/>
      </c>
      <c r="F695" s="89" t="str">
        <f>IF($C695="","",VLOOKUP($C695,人员花名册!$B$2:$F$2001,5,0))</f>
        <v/>
      </c>
      <c r="G695" s="29"/>
      <c r="H695" s="29"/>
      <c r="I695" s="87" t="str">
        <f>IF($C695="","",VLOOKUP($H695,培训课程清单!$B$2:$J$1700,2,0))</f>
        <v/>
      </c>
      <c r="J695" s="87" t="str">
        <f>IF($C695="","",VLOOKUP($H695,培训课程清单!$B$2:$J$1700,3,0))</f>
        <v/>
      </c>
      <c r="K695" s="87" t="str">
        <f>IF($H695="","",VLOOKUP($H695,培训课程清单!$B$2:$J$1700,4,0))</f>
        <v/>
      </c>
      <c r="L695" s="29"/>
      <c r="M695" s="89" t="str">
        <f>IF($H695="","",VLOOKUP($H695,培训课程清单!$B$2:$J$1700,7,0))</f>
        <v/>
      </c>
      <c r="N695" s="87" t="str">
        <f>IF($H695="","",VLOOKUP($H695,培训课程清单!$B$2:$J$1700,8,0))</f>
        <v/>
      </c>
      <c r="O695" s="29"/>
    </row>
    <row r="696" spans="1:15">
      <c r="A696" s="87" t="str">
        <f t="shared" si="11"/>
        <v/>
      </c>
      <c r="B696" s="87" t="str">
        <f>IF(C696="","",C696&amp;COUNTIF($C$2:C696,C696))</f>
        <v/>
      </c>
      <c r="C696" s="88"/>
      <c r="D696" s="87" t="str">
        <f>IF($C696="","",VLOOKUP($C696,人员花名册!$B$2:$F$2001,2,0))</f>
        <v/>
      </c>
      <c r="E696" s="87" t="str">
        <f>IF($C696="","",VLOOKUP($C696,人员花名册!$B$2:$F$2001,4,0))</f>
        <v/>
      </c>
      <c r="F696" s="89" t="str">
        <f>IF($C696="","",VLOOKUP($C696,人员花名册!$B$2:$F$2001,5,0))</f>
        <v/>
      </c>
      <c r="G696" s="29"/>
      <c r="H696" s="29"/>
      <c r="I696" s="87" t="str">
        <f>IF($C696="","",VLOOKUP($H696,培训课程清单!$B$2:$J$1700,2,0))</f>
        <v/>
      </c>
      <c r="J696" s="87" t="str">
        <f>IF($C696="","",VLOOKUP($H696,培训课程清单!$B$2:$J$1700,3,0))</f>
        <v/>
      </c>
      <c r="K696" s="87" t="str">
        <f>IF($H696="","",VLOOKUP($H696,培训课程清单!$B$2:$J$1700,4,0))</f>
        <v/>
      </c>
      <c r="L696" s="29"/>
      <c r="M696" s="89" t="str">
        <f>IF($H696="","",VLOOKUP($H696,培训课程清单!$B$2:$J$1700,7,0))</f>
        <v/>
      </c>
      <c r="N696" s="87" t="str">
        <f>IF($H696="","",VLOOKUP($H696,培训课程清单!$B$2:$J$1700,8,0))</f>
        <v/>
      </c>
      <c r="O696" s="29"/>
    </row>
    <row r="697" spans="1:15">
      <c r="A697" s="87" t="str">
        <f t="shared" si="11"/>
        <v/>
      </c>
      <c r="B697" s="87" t="str">
        <f>IF(C697="","",C697&amp;COUNTIF($C$2:C697,C697))</f>
        <v/>
      </c>
      <c r="C697" s="88"/>
      <c r="D697" s="87" t="str">
        <f>IF($C697="","",VLOOKUP($C697,人员花名册!$B$2:$F$2001,2,0))</f>
        <v/>
      </c>
      <c r="E697" s="87" t="str">
        <f>IF($C697="","",VLOOKUP($C697,人员花名册!$B$2:$F$2001,4,0))</f>
        <v/>
      </c>
      <c r="F697" s="89" t="str">
        <f>IF($C697="","",VLOOKUP($C697,人员花名册!$B$2:$F$2001,5,0))</f>
        <v/>
      </c>
      <c r="G697" s="29"/>
      <c r="H697" s="29"/>
      <c r="I697" s="87" t="str">
        <f>IF($C697="","",VLOOKUP($H697,培训课程清单!$B$2:$J$1700,2,0))</f>
        <v/>
      </c>
      <c r="J697" s="87" t="str">
        <f>IF($C697="","",VLOOKUP($H697,培训课程清单!$B$2:$J$1700,3,0))</f>
        <v/>
      </c>
      <c r="K697" s="87" t="str">
        <f>IF($H697="","",VLOOKUP($H697,培训课程清单!$B$2:$J$1700,4,0))</f>
        <v/>
      </c>
      <c r="L697" s="29"/>
      <c r="M697" s="89" t="str">
        <f>IF($H697="","",VLOOKUP($H697,培训课程清单!$B$2:$J$1700,7,0))</f>
        <v/>
      </c>
      <c r="N697" s="87" t="str">
        <f>IF($H697="","",VLOOKUP($H697,培训课程清单!$B$2:$J$1700,8,0))</f>
        <v/>
      </c>
      <c r="O697" s="29"/>
    </row>
    <row r="698" spans="1:15">
      <c r="A698" s="87" t="str">
        <f t="shared" si="11"/>
        <v/>
      </c>
      <c r="B698" s="87" t="str">
        <f>IF(C698="","",C698&amp;COUNTIF($C$2:C698,C698))</f>
        <v/>
      </c>
      <c r="C698" s="88"/>
      <c r="D698" s="87" t="str">
        <f>IF($C698="","",VLOOKUP($C698,人员花名册!$B$2:$F$2001,2,0))</f>
        <v/>
      </c>
      <c r="E698" s="87" t="str">
        <f>IF($C698="","",VLOOKUP($C698,人员花名册!$B$2:$F$2001,4,0))</f>
        <v/>
      </c>
      <c r="F698" s="89" t="str">
        <f>IF($C698="","",VLOOKUP($C698,人员花名册!$B$2:$F$2001,5,0))</f>
        <v/>
      </c>
      <c r="G698" s="29"/>
      <c r="H698" s="29"/>
      <c r="I698" s="87" t="str">
        <f>IF($C698="","",VLOOKUP($H698,培训课程清单!$B$2:$J$1700,2,0))</f>
        <v/>
      </c>
      <c r="J698" s="87" t="str">
        <f>IF($C698="","",VLOOKUP($H698,培训课程清单!$B$2:$J$1700,3,0))</f>
        <v/>
      </c>
      <c r="K698" s="87" t="str">
        <f>IF($H698="","",VLOOKUP($H698,培训课程清单!$B$2:$J$1700,4,0))</f>
        <v/>
      </c>
      <c r="L698" s="29"/>
      <c r="M698" s="89" t="str">
        <f>IF($H698="","",VLOOKUP($H698,培训课程清单!$B$2:$J$1700,7,0))</f>
        <v/>
      </c>
      <c r="N698" s="87" t="str">
        <f>IF($H698="","",VLOOKUP($H698,培训课程清单!$B$2:$J$1700,8,0))</f>
        <v/>
      </c>
      <c r="O698" s="29"/>
    </row>
    <row r="699" spans="1:15">
      <c r="A699" s="87" t="str">
        <f t="shared" si="11"/>
        <v/>
      </c>
      <c r="B699" s="87" t="str">
        <f>IF(C699="","",C699&amp;COUNTIF($C$2:C699,C699))</f>
        <v/>
      </c>
      <c r="C699" s="88"/>
      <c r="D699" s="87" t="str">
        <f>IF($C699="","",VLOOKUP($C699,人员花名册!$B$2:$F$2001,2,0))</f>
        <v/>
      </c>
      <c r="E699" s="87" t="str">
        <f>IF($C699="","",VLOOKUP($C699,人员花名册!$B$2:$F$2001,4,0))</f>
        <v/>
      </c>
      <c r="F699" s="89" t="str">
        <f>IF($C699="","",VLOOKUP($C699,人员花名册!$B$2:$F$2001,5,0))</f>
        <v/>
      </c>
      <c r="G699" s="29"/>
      <c r="H699" s="29"/>
      <c r="I699" s="87" t="str">
        <f>IF($C699="","",VLOOKUP($H699,培训课程清单!$B$2:$J$1700,2,0))</f>
        <v/>
      </c>
      <c r="J699" s="87" t="str">
        <f>IF($C699="","",VLOOKUP($H699,培训课程清单!$B$2:$J$1700,3,0))</f>
        <v/>
      </c>
      <c r="K699" s="87" t="str">
        <f>IF($H699="","",VLOOKUP($H699,培训课程清单!$B$2:$J$1700,4,0))</f>
        <v/>
      </c>
      <c r="L699" s="29"/>
      <c r="M699" s="89" t="str">
        <f>IF($H699="","",VLOOKUP($H699,培训课程清单!$B$2:$J$1700,7,0))</f>
        <v/>
      </c>
      <c r="N699" s="87" t="str">
        <f>IF($H699="","",VLOOKUP($H699,培训课程清单!$B$2:$J$1700,8,0))</f>
        <v/>
      </c>
      <c r="O699" s="29"/>
    </row>
    <row r="700" spans="1:15">
      <c r="A700" s="87" t="str">
        <f t="shared" si="11"/>
        <v/>
      </c>
      <c r="B700" s="87" t="str">
        <f>IF(C700="","",C700&amp;COUNTIF($C$2:C700,C700))</f>
        <v/>
      </c>
      <c r="C700" s="88"/>
      <c r="D700" s="87" t="str">
        <f>IF($C700="","",VLOOKUP($C700,人员花名册!$B$2:$F$2001,2,0))</f>
        <v/>
      </c>
      <c r="E700" s="87" t="str">
        <f>IF($C700="","",VLOOKUP($C700,人员花名册!$B$2:$F$2001,4,0))</f>
        <v/>
      </c>
      <c r="F700" s="89" t="str">
        <f>IF($C700="","",VLOOKUP($C700,人员花名册!$B$2:$F$2001,5,0))</f>
        <v/>
      </c>
      <c r="G700" s="29"/>
      <c r="H700" s="29"/>
      <c r="I700" s="87" t="str">
        <f>IF($C700="","",VLOOKUP($H700,培训课程清单!$B$2:$J$1700,2,0))</f>
        <v/>
      </c>
      <c r="J700" s="87" t="str">
        <f>IF($C700="","",VLOOKUP($H700,培训课程清单!$B$2:$J$1700,3,0))</f>
        <v/>
      </c>
      <c r="K700" s="87" t="str">
        <f>IF($H700="","",VLOOKUP($H700,培训课程清单!$B$2:$J$1700,4,0))</f>
        <v/>
      </c>
      <c r="L700" s="29"/>
      <c r="M700" s="89" t="str">
        <f>IF($H700="","",VLOOKUP($H700,培训课程清单!$B$2:$J$1700,7,0))</f>
        <v/>
      </c>
      <c r="N700" s="87" t="str">
        <f>IF($H700="","",VLOOKUP($H700,培训课程清单!$B$2:$J$1700,8,0))</f>
        <v/>
      </c>
      <c r="O700" s="29"/>
    </row>
    <row r="701" spans="1:15">
      <c r="A701" s="87" t="str">
        <f t="shared" si="11"/>
        <v/>
      </c>
      <c r="B701" s="87" t="str">
        <f>IF(C701="","",C701&amp;COUNTIF($C$2:C701,C701))</f>
        <v/>
      </c>
      <c r="C701" s="88"/>
      <c r="D701" s="87" t="str">
        <f>IF($C701="","",VLOOKUP($C701,人员花名册!$B$2:$F$2001,2,0))</f>
        <v/>
      </c>
      <c r="E701" s="87" t="str">
        <f>IF($C701="","",VLOOKUP($C701,人员花名册!$B$2:$F$2001,4,0))</f>
        <v/>
      </c>
      <c r="F701" s="89" t="str">
        <f>IF($C701="","",VLOOKUP($C701,人员花名册!$B$2:$F$2001,5,0))</f>
        <v/>
      </c>
      <c r="G701" s="29"/>
      <c r="H701" s="29"/>
      <c r="I701" s="87" t="str">
        <f>IF($C701="","",VLOOKUP($H701,培训课程清单!$B$2:$J$1700,2,0))</f>
        <v/>
      </c>
      <c r="J701" s="87" t="str">
        <f>IF($C701="","",VLOOKUP($H701,培训课程清单!$B$2:$J$1700,3,0))</f>
        <v/>
      </c>
      <c r="K701" s="87" t="str">
        <f>IF($H701="","",VLOOKUP($H701,培训课程清单!$B$2:$J$1700,4,0))</f>
        <v/>
      </c>
      <c r="L701" s="29"/>
      <c r="M701" s="89" t="str">
        <f>IF($H701="","",VLOOKUP($H701,培训课程清单!$B$2:$J$1700,7,0))</f>
        <v/>
      </c>
      <c r="N701" s="87" t="str">
        <f>IF($H701="","",VLOOKUP($H701,培训课程清单!$B$2:$J$1700,8,0))</f>
        <v/>
      </c>
      <c r="O701" s="29"/>
    </row>
    <row r="702" spans="1:15">
      <c r="A702" s="87" t="str">
        <f t="shared" si="11"/>
        <v/>
      </c>
      <c r="B702" s="87" t="str">
        <f>IF(C702="","",C702&amp;COUNTIF($C$2:C702,C702))</f>
        <v/>
      </c>
      <c r="C702" s="88"/>
      <c r="D702" s="87" t="str">
        <f>IF($C702="","",VLOOKUP($C702,人员花名册!$B$2:$F$2001,2,0))</f>
        <v/>
      </c>
      <c r="E702" s="87" t="str">
        <f>IF($C702="","",VLOOKUP($C702,人员花名册!$B$2:$F$2001,4,0))</f>
        <v/>
      </c>
      <c r="F702" s="89" t="str">
        <f>IF($C702="","",VLOOKUP($C702,人员花名册!$B$2:$F$2001,5,0))</f>
        <v/>
      </c>
      <c r="G702" s="29"/>
      <c r="H702" s="29"/>
      <c r="I702" s="87" t="str">
        <f>IF($C702="","",VLOOKUP($H702,培训课程清单!$B$2:$J$1700,2,0))</f>
        <v/>
      </c>
      <c r="J702" s="87" t="str">
        <f>IF($C702="","",VLOOKUP($H702,培训课程清单!$B$2:$J$1700,3,0))</f>
        <v/>
      </c>
      <c r="K702" s="87" t="str">
        <f>IF($H702="","",VLOOKUP($H702,培训课程清单!$B$2:$J$1700,4,0))</f>
        <v/>
      </c>
      <c r="L702" s="29"/>
      <c r="M702" s="89" t="str">
        <f>IF($H702="","",VLOOKUP($H702,培训课程清单!$B$2:$J$1700,7,0))</f>
        <v/>
      </c>
      <c r="N702" s="87" t="str">
        <f>IF($H702="","",VLOOKUP($H702,培训课程清单!$B$2:$J$1700,8,0))</f>
        <v/>
      </c>
      <c r="O702" s="29"/>
    </row>
    <row r="703" spans="1:15">
      <c r="A703" s="87" t="str">
        <f t="shared" si="11"/>
        <v/>
      </c>
      <c r="B703" s="87" t="str">
        <f>IF(C703="","",C703&amp;COUNTIF($C$2:C703,C703))</f>
        <v/>
      </c>
      <c r="C703" s="88"/>
      <c r="D703" s="87" t="str">
        <f>IF($C703="","",VLOOKUP($C703,人员花名册!$B$2:$F$2001,2,0))</f>
        <v/>
      </c>
      <c r="E703" s="87" t="str">
        <f>IF($C703="","",VLOOKUP($C703,人员花名册!$B$2:$F$2001,4,0))</f>
        <v/>
      </c>
      <c r="F703" s="89" t="str">
        <f>IF($C703="","",VLOOKUP($C703,人员花名册!$B$2:$F$2001,5,0))</f>
        <v/>
      </c>
      <c r="G703" s="29"/>
      <c r="H703" s="29"/>
      <c r="I703" s="87" t="str">
        <f>IF($C703="","",VLOOKUP($H703,培训课程清单!$B$2:$J$1700,2,0))</f>
        <v/>
      </c>
      <c r="J703" s="87" t="str">
        <f>IF($C703="","",VLOOKUP($H703,培训课程清单!$B$2:$J$1700,3,0))</f>
        <v/>
      </c>
      <c r="K703" s="87" t="str">
        <f>IF($H703="","",VLOOKUP($H703,培训课程清单!$B$2:$J$1700,4,0))</f>
        <v/>
      </c>
      <c r="L703" s="29"/>
      <c r="M703" s="89" t="str">
        <f>IF($H703="","",VLOOKUP($H703,培训课程清单!$B$2:$J$1700,7,0))</f>
        <v/>
      </c>
      <c r="N703" s="87" t="str">
        <f>IF($H703="","",VLOOKUP($H703,培训课程清单!$B$2:$J$1700,8,0))</f>
        <v/>
      </c>
      <c r="O703" s="29"/>
    </row>
    <row r="704" spans="1:15">
      <c r="A704" s="87" t="str">
        <f t="shared" si="11"/>
        <v/>
      </c>
      <c r="B704" s="87" t="str">
        <f>IF(C704="","",C704&amp;COUNTIF($C$2:C704,C704))</f>
        <v/>
      </c>
      <c r="C704" s="88"/>
      <c r="D704" s="87" t="str">
        <f>IF($C704="","",VLOOKUP($C704,人员花名册!$B$2:$F$2001,2,0))</f>
        <v/>
      </c>
      <c r="E704" s="87" t="str">
        <f>IF($C704="","",VLOOKUP($C704,人员花名册!$B$2:$F$2001,4,0))</f>
        <v/>
      </c>
      <c r="F704" s="89" t="str">
        <f>IF($C704="","",VLOOKUP($C704,人员花名册!$B$2:$F$2001,5,0))</f>
        <v/>
      </c>
      <c r="G704" s="29"/>
      <c r="H704" s="29"/>
      <c r="I704" s="87" t="str">
        <f>IF($C704="","",VLOOKUP($H704,培训课程清单!$B$2:$J$1700,2,0))</f>
        <v/>
      </c>
      <c r="J704" s="87" t="str">
        <f>IF($C704="","",VLOOKUP($H704,培训课程清单!$B$2:$J$1700,3,0))</f>
        <v/>
      </c>
      <c r="K704" s="87" t="str">
        <f>IF($H704="","",VLOOKUP($H704,培训课程清单!$B$2:$J$1700,4,0))</f>
        <v/>
      </c>
      <c r="L704" s="29"/>
      <c r="M704" s="89" t="str">
        <f>IF($H704="","",VLOOKUP($H704,培训课程清单!$B$2:$J$1700,7,0))</f>
        <v/>
      </c>
      <c r="N704" s="87" t="str">
        <f>IF($H704="","",VLOOKUP($H704,培训课程清单!$B$2:$J$1700,8,0))</f>
        <v/>
      </c>
      <c r="O704" s="29"/>
    </row>
    <row r="705" spans="1:15">
      <c r="A705" s="87" t="str">
        <f t="shared" si="11"/>
        <v/>
      </c>
      <c r="B705" s="87" t="str">
        <f>IF(C705="","",C705&amp;COUNTIF($C$2:C705,C705))</f>
        <v/>
      </c>
      <c r="C705" s="88"/>
      <c r="D705" s="87" t="str">
        <f>IF($C705="","",VLOOKUP($C705,人员花名册!$B$2:$F$2001,2,0))</f>
        <v/>
      </c>
      <c r="E705" s="87" t="str">
        <f>IF($C705="","",VLOOKUP($C705,人员花名册!$B$2:$F$2001,4,0))</f>
        <v/>
      </c>
      <c r="F705" s="89" t="str">
        <f>IF($C705="","",VLOOKUP($C705,人员花名册!$B$2:$F$2001,5,0))</f>
        <v/>
      </c>
      <c r="G705" s="29"/>
      <c r="H705" s="29"/>
      <c r="I705" s="87" t="str">
        <f>IF($C705="","",VLOOKUP($H705,培训课程清单!$B$2:$J$1700,2,0))</f>
        <v/>
      </c>
      <c r="J705" s="87" t="str">
        <f>IF($C705="","",VLOOKUP($H705,培训课程清单!$B$2:$J$1700,3,0))</f>
        <v/>
      </c>
      <c r="K705" s="87" t="str">
        <f>IF($H705="","",VLOOKUP($H705,培训课程清单!$B$2:$J$1700,4,0))</f>
        <v/>
      </c>
      <c r="L705" s="29"/>
      <c r="M705" s="89" t="str">
        <f>IF($H705="","",VLOOKUP($H705,培训课程清单!$B$2:$J$1700,7,0))</f>
        <v/>
      </c>
      <c r="N705" s="87" t="str">
        <f>IF($H705="","",VLOOKUP($H705,培训课程清单!$B$2:$J$1700,8,0))</f>
        <v/>
      </c>
      <c r="O705" s="29"/>
    </row>
    <row r="706" spans="1:15">
      <c r="A706" s="87" t="str">
        <f t="shared" si="11"/>
        <v/>
      </c>
      <c r="B706" s="87" t="str">
        <f>IF(C706="","",C706&amp;COUNTIF($C$2:C706,C706))</f>
        <v/>
      </c>
      <c r="C706" s="88"/>
      <c r="D706" s="87" t="str">
        <f>IF($C706="","",VLOOKUP($C706,人员花名册!$B$2:$F$2001,2,0))</f>
        <v/>
      </c>
      <c r="E706" s="87" t="str">
        <f>IF($C706="","",VLOOKUP($C706,人员花名册!$B$2:$F$2001,4,0))</f>
        <v/>
      </c>
      <c r="F706" s="89" t="str">
        <f>IF($C706="","",VLOOKUP($C706,人员花名册!$B$2:$F$2001,5,0))</f>
        <v/>
      </c>
      <c r="G706" s="29"/>
      <c r="H706" s="29"/>
      <c r="I706" s="87" t="str">
        <f>IF($C706="","",VLOOKUP($H706,培训课程清单!$B$2:$J$1700,2,0))</f>
        <v/>
      </c>
      <c r="J706" s="87" t="str">
        <f>IF($C706="","",VLOOKUP($H706,培训课程清单!$B$2:$J$1700,3,0))</f>
        <v/>
      </c>
      <c r="K706" s="87" t="str">
        <f>IF($H706="","",VLOOKUP($H706,培训课程清单!$B$2:$J$1700,4,0))</f>
        <v/>
      </c>
      <c r="L706" s="29"/>
      <c r="M706" s="89" t="str">
        <f>IF($H706="","",VLOOKUP($H706,培训课程清单!$B$2:$J$1700,7,0))</f>
        <v/>
      </c>
      <c r="N706" s="87" t="str">
        <f>IF($H706="","",VLOOKUP($H706,培训课程清单!$B$2:$J$1700,8,0))</f>
        <v/>
      </c>
      <c r="O706" s="29"/>
    </row>
    <row r="707" spans="1:15">
      <c r="A707" s="87" t="str">
        <f t="shared" si="11"/>
        <v/>
      </c>
      <c r="B707" s="87" t="str">
        <f>IF(C707="","",C707&amp;COUNTIF($C$2:C707,C707))</f>
        <v/>
      </c>
      <c r="C707" s="88"/>
      <c r="D707" s="87" t="str">
        <f>IF($C707="","",VLOOKUP($C707,人员花名册!$B$2:$F$2001,2,0))</f>
        <v/>
      </c>
      <c r="E707" s="87" t="str">
        <f>IF($C707="","",VLOOKUP($C707,人员花名册!$B$2:$F$2001,4,0))</f>
        <v/>
      </c>
      <c r="F707" s="89" t="str">
        <f>IF($C707="","",VLOOKUP($C707,人员花名册!$B$2:$F$2001,5,0))</f>
        <v/>
      </c>
      <c r="G707" s="29"/>
      <c r="H707" s="29"/>
      <c r="I707" s="87" t="str">
        <f>IF($C707="","",VLOOKUP($H707,培训课程清单!$B$2:$J$1700,2,0))</f>
        <v/>
      </c>
      <c r="J707" s="87" t="str">
        <f>IF($C707="","",VLOOKUP($H707,培训课程清单!$B$2:$J$1700,3,0))</f>
        <v/>
      </c>
      <c r="K707" s="87" t="str">
        <f>IF($H707="","",VLOOKUP($H707,培训课程清单!$B$2:$J$1700,4,0))</f>
        <v/>
      </c>
      <c r="L707" s="29"/>
      <c r="M707" s="89" t="str">
        <f>IF($H707="","",VLOOKUP($H707,培训课程清单!$B$2:$J$1700,7,0))</f>
        <v/>
      </c>
      <c r="N707" s="87" t="str">
        <f>IF($H707="","",VLOOKUP($H707,培训课程清单!$B$2:$J$1700,8,0))</f>
        <v/>
      </c>
      <c r="O707" s="29"/>
    </row>
    <row r="708" spans="1:15">
      <c r="A708" s="87" t="str">
        <f t="shared" si="11"/>
        <v/>
      </c>
      <c r="B708" s="87" t="str">
        <f>IF(C708="","",C708&amp;COUNTIF($C$2:C708,C708))</f>
        <v/>
      </c>
      <c r="C708" s="88"/>
      <c r="D708" s="87" t="str">
        <f>IF($C708="","",VLOOKUP($C708,人员花名册!$B$2:$F$2001,2,0))</f>
        <v/>
      </c>
      <c r="E708" s="87" t="str">
        <f>IF($C708="","",VLOOKUP($C708,人员花名册!$B$2:$F$2001,4,0))</f>
        <v/>
      </c>
      <c r="F708" s="89" t="str">
        <f>IF($C708="","",VLOOKUP($C708,人员花名册!$B$2:$F$2001,5,0))</f>
        <v/>
      </c>
      <c r="G708" s="29"/>
      <c r="H708" s="29"/>
      <c r="I708" s="87" t="str">
        <f>IF($C708="","",VLOOKUP($H708,培训课程清单!$B$2:$J$1700,2,0))</f>
        <v/>
      </c>
      <c r="J708" s="87" t="str">
        <f>IF($C708="","",VLOOKUP($H708,培训课程清单!$B$2:$J$1700,3,0))</f>
        <v/>
      </c>
      <c r="K708" s="87" t="str">
        <f>IF($H708="","",VLOOKUP($H708,培训课程清单!$B$2:$J$1700,4,0))</f>
        <v/>
      </c>
      <c r="L708" s="29"/>
      <c r="M708" s="89" t="str">
        <f>IF($H708="","",VLOOKUP($H708,培训课程清单!$B$2:$J$1700,7,0))</f>
        <v/>
      </c>
      <c r="N708" s="87" t="str">
        <f>IF($H708="","",VLOOKUP($H708,培训课程清单!$B$2:$J$1700,8,0))</f>
        <v/>
      </c>
      <c r="O708" s="29"/>
    </row>
    <row r="709" spans="1:15">
      <c r="A709" s="87" t="str">
        <f t="shared" si="11"/>
        <v/>
      </c>
      <c r="B709" s="87" t="str">
        <f>IF(C709="","",C709&amp;COUNTIF($C$2:C709,C709))</f>
        <v/>
      </c>
      <c r="C709" s="88"/>
      <c r="D709" s="87" t="str">
        <f>IF($C709="","",VLOOKUP($C709,人员花名册!$B$2:$F$2001,2,0))</f>
        <v/>
      </c>
      <c r="E709" s="87" t="str">
        <f>IF($C709="","",VLOOKUP($C709,人员花名册!$B$2:$F$2001,4,0))</f>
        <v/>
      </c>
      <c r="F709" s="89" t="str">
        <f>IF($C709="","",VLOOKUP($C709,人员花名册!$B$2:$F$2001,5,0))</f>
        <v/>
      </c>
      <c r="G709" s="29"/>
      <c r="H709" s="29"/>
      <c r="I709" s="87" t="str">
        <f>IF($C709="","",VLOOKUP($H709,培训课程清单!$B$2:$J$1700,2,0))</f>
        <v/>
      </c>
      <c r="J709" s="87" t="str">
        <f>IF($C709="","",VLOOKUP($H709,培训课程清单!$B$2:$J$1700,3,0))</f>
        <v/>
      </c>
      <c r="K709" s="87" t="str">
        <f>IF($H709="","",VLOOKUP($H709,培训课程清单!$B$2:$J$1700,4,0))</f>
        <v/>
      </c>
      <c r="L709" s="29"/>
      <c r="M709" s="89" t="str">
        <f>IF($H709="","",VLOOKUP($H709,培训课程清单!$B$2:$J$1700,7,0))</f>
        <v/>
      </c>
      <c r="N709" s="87" t="str">
        <f>IF($H709="","",VLOOKUP($H709,培训课程清单!$B$2:$J$1700,8,0))</f>
        <v/>
      </c>
      <c r="O709" s="29"/>
    </row>
    <row r="710" spans="1:15">
      <c r="A710" s="87" t="str">
        <f t="shared" si="11"/>
        <v/>
      </c>
      <c r="B710" s="87" t="str">
        <f>IF(C710="","",C710&amp;COUNTIF($C$2:C710,C710))</f>
        <v/>
      </c>
      <c r="C710" s="88"/>
      <c r="D710" s="87" t="str">
        <f>IF($C710="","",VLOOKUP($C710,人员花名册!$B$2:$F$2001,2,0))</f>
        <v/>
      </c>
      <c r="E710" s="87" t="str">
        <f>IF($C710="","",VLOOKUP($C710,人员花名册!$B$2:$F$2001,4,0))</f>
        <v/>
      </c>
      <c r="F710" s="89" t="str">
        <f>IF($C710="","",VLOOKUP($C710,人员花名册!$B$2:$F$2001,5,0))</f>
        <v/>
      </c>
      <c r="G710" s="29"/>
      <c r="H710" s="29"/>
      <c r="I710" s="87" t="str">
        <f>IF($C710="","",VLOOKUP($H710,培训课程清单!$B$2:$J$1700,2,0))</f>
        <v/>
      </c>
      <c r="J710" s="87" t="str">
        <f>IF($C710="","",VLOOKUP($H710,培训课程清单!$B$2:$J$1700,3,0))</f>
        <v/>
      </c>
      <c r="K710" s="87" t="str">
        <f>IF($H710="","",VLOOKUP($H710,培训课程清单!$B$2:$J$1700,4,0))</f>
        <v/>
      </c>
      <c r="L710" s="29"/>
      <c r="M710" s="89" t="str">
        <f>IF($H710="","",VLOOKUP($H710,培训课程清单!$B$2:$J$1700,7,0))</f>
        <v/>
      </c>
      <c r="N710" s="87" t="str">
        <f>IF($H710="","",VLOOKUP($H710,培训课程清单!$B$2:$J$1700,8,0))</f>
        <v/>
      </c>
      <c r="O710" s="29"/>
    </row>
    <row r="711" spans="1:15">
      <c r="A711" s="87" t="str">
        <f t="shared" si="11"/>
        <v/>
      </c>
      <c r="B711" s="87" t="str">
        <f>IF(C711="","",C711&amp;COUNTIF($C$2:C711,C711))</f>
        <v/>
      </c>
      <c r="C711" s="88"/>
      <c r="D711" s="87" t="str">
        <f>IF($C711="","",VLOOKUP($C711,人员花名册!$B$2:$F$2001,2,0))</f>
        <v/>
      </c>
      <c r="E711" s="87" t="str">
        <f>IF($C711="","",VLOOKUP($C711,人员花名册!$B$2:$F$2001,4,0))</f>
        <v/>
      </c>
      <c r="F711" s="89" t="str">
        <f>IF($C711="","",VLOOKUP($C711,人员花名册!$B$2:$F$2001,5,0))</f>
        <v/>
      </c>
      <c r="G711" s="29"/>
      <c r="H711" s="29"/>
      <c r="I711" s="87" t="str">
        <f>IF($C711="","",VLOOKUP($H711,培训课程清单!$B$2:$J$1700,2,0))</f>
        <v/>
      </c>
      <c r="J711" s="87" t="str">
        <f>IF($C711="","",VLOOKUP($H711,培训课程清单!$B$2:$J$1700,3,0))</f>
        <v/>
      </c>
      <c r="K711" s="87" t="str">
        <f>IF($H711="","",VLOOKUP($H711,培训课程清单!$B$2:$J$1700,4,0))</f>
        <v/>
      </c>
      <c r="L711" s="29"/>
      <c r="M711" s="89" t="str">
        <f>IF($H711="","",VLOOKUP($H711,培训课程清单!$B$2:$J$1700,7,0))</f>
        <v/>
      </c>
      <c r="N711" s="87" t="str">
        <f>IF($H711="","",VLOOKUP($H711,培训课程清单!$B$2:$J$1700,8,0))</f>
        <v/>
      </c>
      <c r="O711" s="29"/>
    </row>
    <row r="712" spans="1:15">
      <c r="A712" s="87" t="str">
        <f t="shared" si="11"/>
        <v/>
      </c>
      <c r="B712" s="87" t="str">
        <f>IF(C712="","",C712&amp;COUNTIF($C$2:C712,C712))</f>
        <v/>
      </c>
      <c r="C712" s="88"/>
      <c r="D712" s="87" t="str">
        <f>IF($C712="","",VLOOKUP($C712,人员花名册!$B$2:$F$2001,2,0))</f>
        <v/>
      </c>
      <c r="E712" s="87" t="str">
        <f>IF($C712="","",VLOOKUP($C712,人员花名册!$B$2:$F$2001,4,0))</f>
        <v/>
      </c>
      <c r="F712" s="89" t="str">
        <f>IF($C712="","",VLOOKUP($C712,人员花名册!$B$2:$F$2001,5,0))</f>
        <v/>
      </c>
      <c r="G712" s="29"/>
      <c r="H712" s="29"/>
      <c r="I712" s="87" t="str">
        <f>IF($C712="","",VLOOKUP($H712,培训课程清单!$B$2:$J$1700,2,0))</f>
        <v/>
      </c>
      <c r="J712" s="87" t="str">
        <f>IF($C712="","",VLOOKUP($H712,培训课程清单!$B$2:$J$1700,3,0))</f>
        <v/>
      </c>
      <c r="K712" s="87" t="str">
        <f>IF($H712="","",VLOOKUP($H712,培训课程清单!$B$2:$J$1700,4,0))</f>
        <v/>
      </c>
      <c r="L712" s="29"/>
      <c r="M712" s="89" t="str">
        <f>IF($H712="","",VLOOKUP($H712,培训课程清单!$B$2:$J$1700,7,0))</f>
        <v/>
      </c>
      <c r="N712" s="87" t="str">
        <f>IF($H712="","",VLOOKUP($H712,培训课程清单!$B$2:$J$1700,8,0))</f>
        <v/>
      </c>
      <c r="O712" s="29"/>
    </row>
    <row r="713" spans="1:15">
      <c r="A713" s="87" t="str">
        <f t="shared" si="11"/>
        <v/>
      </c>
      <c r="B713" s="87" t="str">
        <f>IF(C713="","",C713&amp;COUNTIF($C$2:C713,C713))</f>
        <v/>
      </c>
      <c r="C713" s="88"/>
      <c r="D713" s="87" t="str">
        <f>IF($C713="","",VLOOKUP($C713,人员花名册!$B$2:$F$2001,2,0))</f>
        <v/>
      </c>
      <c r="E713" s="87" t="str">
        <f>IF($C713="","",VLOOKUP($C713,人员花名册!$B$2:$F$2001,4,0))</f>
        <v/>
      </c>
      <c r="F713" s="89" t="str">
        <f>IF($C713="","",VLOOKUP($C713,人员花名册!$B$2:$F$2001,5,0))</f>
        <v/>
      </c>
      <c r="G713" s="29"/>
      <c r="H713" s="29"/>
      <c r="I713" s="87" t="str">
        <f>IF($C713="","",VLOOKUP($H713,培训课程清单!$B$2:$J$1700,2,0))</f>
        <v/>
      </c>
      <c r="J713" s="87" t="str">
        <f>IF($C713="","",VLOOKUP($H713,培训课程清单!$B$2:$J$1700,3,0))</f>
        <v/>
      </c>
      <c r="K713" s="87" t="str">
        <f>IF($H713="","",VLOOKUP($H713,培训课程清单!$B$2:$J$1700,4,0))</f>
        <v/>
      </c>
      <c r="L713" s="29"/>
      <c r="M713" s="89" t="str">
        <f>IF($H713="","",VLOOKUP($H713,培训课程清单!$B$2:$J$1700,7,0))</f>
        <v/>
      </c>
      <c r="N713" s="87" t="str">
        <f>IF($H713="","",VLOOKUP($H713,培训课程清单!$B$2:$J$1700,8,0))</f>
        <v/>
      </c>
      <c r="O713" s="29"/>
    </row>
    <row r="714" spans="1:15">
      <c r="A714" s="87" t="str">
        <f t="shared" si="11"/>
        <v/>
      </c>
      <c r="B714" s="87" t="str">
        <f>IF(C714="","",C714&amp;COUNTIF($C$2:C714,C714))</f>
        <v/>
      </c>
      <c r="C714" s="88"/>
      <c r="D714" s="87" t="str">
        <f>IF($C714="","",VLOOKUP($C714,人员花名册!$B$2:$F$2001,2,0))</f>
        <v/>
      </c>
      <c r="E714" s="87" t="str">
        <f>IF($C714="","",VLOOKUP($C714,人员花名册!$B$2:$F$2001,4,0))</f>
        <v/>
      </c>
      <c r="F714" s="89" t="str">
        <f>IF($C714="","",VLOOKUP($C714,人员花名册!$B$2:$F$2001,5,0))</f>
        <v/>
      </c>
      <c r="G714" s="29"/>
      <c r="H714" s="29"/>
      <c r="I714" s="87" t="str">
        <f>IF($C714="","",VLOOKUP($H714,培训课程清单!$B$2:$J$1700,2,0))</f>
        <v/>
      </c>
      <c r="J714" s="87" t="str">
        <f>IF($C714="","",VLOOKUP($H714,培训课程清单!$B$2:$J$1700,3,0))</f>
        <v/>
      </c>
      <c r="K714" s="87" t="str">
        <f>IF($H714="","",VLOOKUP($H714,培训课程清单!$B$2:$J$1700,4,0))</f>
        <v/>
      </c>
      <c r="L714" s="29"/>
      <c r="M714" s="89" t="str">
        <f>IF($H714="","",VLOOKUP($H714,培训课程清单!$B$2:$J$1700,7,0))</f>
        <v/>
      </c>
      <c r="N714" s="87" t="str">
        <f>IF($H714="","",VLOOKUP($H714,培训课程清单!$B$2:$J$1700,8,0))</f>
        <v/>
      </c>
      <c r="O714" s="29"/>
    </row>
    <row r="715" spans="1:15">
      <c r="A715" s="87" t="str">
        <f t="shared" si="11"/>
        <v/>
      </c>
      <c r="B715" s="87" t="str">
        <f>IF(C715="","",C715&amp;COUNTIF($C$2:C715,C715))</f>
        <v/>
      </c>
      <c r="C715" s="88"/>
      <c r="D715" s="87" t="str">
        <f>IF($C715="","",VLOOKUP($C715,人员花名册!$B$2:$F$2001,2,0))</f>
        <v/>
      </c>
      <c r="E715" s="87" t="str">
        <f>IF($C715="","",VLOOKUP($C715,人员花名册!$B$2:$F$2001,4,0))</f>
        <v/>
      </c>
      <c r="F715" s="89" t="str">
        <f>IF($C715="","",VLOOKUP($C715,人员花名册!$B$2:$F$2001,5,0))</f>
        <v/>
      </c>
      <c r="G715" s="29"/>
      <c r="H715" s="29"/>
      <c r="I715" s="87" t="str">
        <f>IF($C715="","",VLOOKUP($H715,培训课程清单!$B$2:$J$1700,2,0))</f>
        <v/>
      </c>
      <c r="J715" s="87" t="str">
        <f>IF($C715="","",VLOOKUP($H715,培训课程清单!$B$2:$J$1700,3,0))</f>
        <v/>
      </c>
      <c r="K715" s="87" t="str">
        <f>IF($H715="","",VLOOKUP($H715,培训课程清单!$B$2:$J$1700,4,0))</f>
        <v/>
      </c>
      <c r="L715" s="29"/>
      <c r="M715" s="89" t="str">
        <f>IF($H715="","",VLOOKUP($H715,培训课程清单!$B$2:$J$1700,7,0))</f>
        <v/>
      </c>
      <c r="N715" s="87" t="str">
        <f>IF($H715="","",VLOOKUP($H715,培训课程清单!$B$2:$J$1700,8,0))</f>
        <v/>
      </c>
      <c r="O715" s="29"/>
    </row>
    <row r="716" spans="1:15">
      <c r="A716" s="87" t="str">
        <f t="shared" si="11"/>
        <v/>
      </c>
      <c r="B716" s="87" t="str">
        <f>IF(C716="","",C716&amp;COUNTIF($C$2:C716,C716))</f>
        <v/>
      </c>
      <c r="C716" s="88"/>
      <c r="D716" s="87" t="str">
        <f>IF($C716="","",VLOOKUP($C716,人员花名册!$B$2:$F$2001,2,0))</f>
        <v/>
      </c>
      <c r="E716" s="87" t="str">
        <f>IF($C716="","",VLOOKUP($C716,人员花名册!$B$2:$F$2001,4,0))</f>
        <v/>
      </c>
      <c r="F716" s="89" t="str">
        <f>IF($C716="","",VLOOKUP($C716,人员花名册!$B$2:$F$2001,5,0))</f>
        <v/>
      </c>
      <c r="G716" s="29"/>
      <c r="H716" s="29"/>
      <c r="I716" s="87" t="str">
        <f>IF($C716="","",VLOOKUP($H716,培训课程清单!$B$2:$J$1700,2,0))</f>
        <v/>
      </c>
      <c r="J716" s="87" t="str">
        <f>IF($C716="","",VLOOKUP($H716,培训课程清单!$B$2:$J$1700,3,0))</f>
        <v/>
      </c>
      <c r="K716" s="87" t="str">
        <f>IF($H716="","",VLOOKUP($H716,培训课程清单!$B$2:$J$1700,4,0))</f>
        <v/>
      </c>
      <c r="L716" s="29"/>
      <c r="M716" s="89" t="str">
        <f>IF($H716="","",VLOOKUP($H716,培训课程清单!$B$2:$J$1700,7,0))</f>
        <v/>
      </c>
      <c r="N716" s="87" t="str">
        <f>IF($H716="","",VLOOKUP($H716,培训课程清单!$B$2:$J$1700,8,0))</f>
        <v/>
      </c>
      <c r="O716" s="29"/>
    </row>
    <row r="717" spans="1:15">
      <c r="A717" s="87" t="str">
        <f t="shared" si="11"/>
        <v/>
      </c>
      <c r="B717" s="87" t="str">
        <f>IF(C717="","",C717&amp;COUNTIF($C$2:C717,C717))</f>
        <v/>
      </c>
      <c r="C717" s="88"/>
      <c r="D717" s="87" t="str">
        <f>IF($C717="","",VLOOKUP($C717,人员花名册!$B$2:$F$2001,2,0))</f>
        <v/>
      </c>
      <c r="E717" s="87" t="str">
        <f>IF($C717="","",VLOOKUP($C717,人员花名册!$B$2:$F$2001,4,0))</f>
        <v/>
      </c>
      <c r="F717" s="89" t="str">
        <f>IF($C717="","",VLOOKUP($C717,人员花名册!$B$2:$F$2001,5,0))</f>
        <v/>
      </c>
      <c r="G717" s="29"/>
      <c r="H717" s="29"/>
      <c r="I717" s="87" t="str">
        <f>IF($C717="","",VLOOKUP($H717,培训课程清单!$B$2:$J$1700,2,0))</f>
        <v/>
      </c>
      <c r="J717" s="87" t="str">
        <f>IF($C717="","",VLOOKUP($H717,培训课程清单!$B$2:$J$1700,3,0))</f>
        <v/>
      </c>
      <c r="K717" s="87" t="str">
        <f>IF($H717="","",VLOOKUP($H717,培训课程清单!$B$2:$J$1700,4,0))</f>
        <v/>
      </c>
      <c r="L717" s="29"/>
      <c r="M717" s="89" t="str">
        <f>IF($H717="","",VLOOKUP($H717,培训课程清单!$B$2:$J$1700,7,0))</f>
        <v/>
      </c>
      <c r="N717" s="87" t="str">
        <f>IF($H717="","",VLOOKUP($H717,培训课程清单!$B$2:$J$1700,8,0))</f>
        <v/>
      </c>
      <c r="O717" s="29"/>
    </row>
    <row r="718" spans="1:15">
      <c r="A718" s="87" t="str">
        <f t="shared" si="11"/>
        <v/>
      </c>
      <c r="B718" s="87" t="str">
        <f>IF(C718="","",C718&amp;COUNTIF($C$2:C718,C718))</f>
        <v/>
      </c>
      <c r="C718" s="88"/>
      <c r="D718" s="87" t="str">
        <f>IF($C718="","",VLOOKUP($C718,人员花名册!$B$2:$F$2001,2,0))</f>
        <v/>
      </c>
      <c r="E718" s="87" t="str">
        <f>IF($C718="","",VLOOKUP($C718,人员花名册!$B$2:$F$2001,4,0))</f>
        <v/>
      </c>
      <c r="F718" s="89" t="str">
        <f>IF($C718="","",VLOOKUP($C718,人员花名册!$B$2:$F$2001,5,0))</f>
        <v/>
      </c>
      <c r="G718" s="29"/>
      <c r="H718" s="29"/>
      <c r="I718" s="87" t="str">
        <f>IF($C718="","",VLOOKUP($H718,培训课程清单!$B$2:$J$1700,2,0))</f>
        <v/>
      </c>
      <c r="J718" s="87" t="str">
        <f>IF($C718="","",VLOOKUP($H718,培训课程清单!$B$2:$J$1700,3,0))</f>
        <v/>
      </c>
      <c r="K718" s="87" t="str">
        <f>IF($H718="","",VLOOKUP($H718,培训课程清单!$B$2:$J$1700,4,0))</f>
        <v/>
      </c>
      <c r="L718" s="29"/>
      <c r="M718" s="89" t="str">
        <f>IF($H718="","",VLOOKUP($H718,培训课程清单!$B$2:$J$1700,7,0))</f>
        <v/>
      </c>
      <c r="N718" s="87" t="str">
        <f>IF($H718="","",VLOOKUP($H718,培训课程清单!$B$2:$J$1700,8,0))</f>
        <v/>
      </c>
      <c r="O718" s="29"/>
    </row>
    <row r="719" spans="1:15">
      <c r="A719" s="87" t="str">
        <f t="shared" si="11"/>
        <v/>
      </c>
      <c r="B719" s="87" t="str">
        <f>IF(C719="","",C719&amp;COUNTIF($C$2:C719,C719))</f>
        <v/>
      </c>
      <c r="C719" s="88"/>
      <c r="D719" s="87" t="str">
        <f>IF($C719="","",VLOOKUP($C719,人员花名册!$B$2:$F$2001,2,0))</f>
        <v/>
      </c>
      <c r="E719" s="87" t="str">
        <f>IF($C719="","",VLOOKUP($C719,人员花名册!$B$2:$F$2001,4,0))</f>
        <v/>
      </c>
      <c r="F719" s="89" t="str">
        <f>IF($C719="","",VLOOKUP($C719,人员花名册!$B$2:$F$2001,5,0))</f>
        <v/>
      </c>
      <c r="G719" s="29"/>
      <c r="H719" s="29"/>
      <c r="I719" s="87" t="str">
        <f>IF($C719="","",VLOOKUP($H719,培训课程清单!$B$2:$J$1700,2,0))</f>
        <v/>
      </c>
      <c r="J719" s="87" t="str">
        <f>IF($C719="","",VLOOKUP($H719,培训课程清单!$B$2:$J$1700,3,0))</f>
        <v/>
      </c>
      <c r="K719" s="87" t="str">
        <f>IF($H719="","",VLOOKUP($H719,培训课程清单!$B$2:$J$1700,4,0))</f>
        <v/>
      </c>
      <c r="L719" s="29"/>
      <c r="M719" s="89" t="str">
        <f>IF($H719="","",VLOOKUP($H719,培训课程清单!$B$2:$J$1700,7,0))</f>
        <v/>
      </c>
      <c r="N719" s="87" t="str">
        <f>IF($H719="","",VLOOKUP($H719,培训课程清单!$B$2:$J$1700,8,0))</f>
        <v/>
      </c>
      <c r="O719" s="29"/>
    </row>
    <row r="720" spans="1:15">
      <c r="A720" s="87" t="str">
        <f t="shared" si="11"/>
        <v/>
      </c>
      <c r="B720" s="87" t="str">
        <f>IF(C720="","",C720&amp;COUNTIF($C$2:C720,C720))</f>
        <v/>
      </c>
      <c r="C720" s="88"/>
      <c r="D720" s="87" t="str">
        <f>IF($C720="","",VLOOKUP($C720,人员花名册!$B$2:$F$2001,2,0))</f>
        <v/>
      </c>
      <c r="E720" s="87" t="str">
        <f>IF($C720="","",VLOOKUP($C720,人员花名册!$B$2:$F$2001,4,0))</f>
        <v/>
      </c>
      <c r="F720" s="89" t="str">
        <f>IF($C720="","",VLOOKUP($C720,人员花名册!$B$2:$F$2001,5,0))</f>
        <v/>
      </c>
      <c r="G720" s="29"/>
      <c r="H720" s="29"/>
      <c r="I720" s="87" t="str">
        <f>IF($C720="","",VLOOKUP($H720,培训课程清单!$B$2:$J$1700,2,0))</f>
        <v/>
      </c>
      <c r="J720" s="87" t="str">
        <f>IF($C720="","",VLOOKUP($H720,培训课程清单!$B$2:$J$1700,3,0))</f>
        <v/>
      </c>
      <c r="K720" s="87" t="str">
        <f>IF($H720="","",VLOOKUP($H720,培训课程清单!$B$2:$J$1700,4,0))</f>
        <v/>
      </c>
      <c r="L720" s="29"/>
      <c r="M720" s="89" t="str">
        <f>IF($H720="","",VLOOKUP($H720,培训课程清单!$B$2:$J$1700,7,0))</f>
        <v/>
      </c>
      <c r="N720" s="87" t="str">
        <f>IF($H720="","",VLOOKUP($H720,培训课程清单!$B$2:$J$1700,8,0))</f>
        <v/>
      </c>
      <c r="O720" s="29"/>
    </row>
    <row r="721" spans="1:15">
      <c r="A721" s="87" t="str">
        <f t="shared" ref="A721:A784" si="12">IF(C720="","",A720+1)</f>
        <v/>
      </c>
      <c r="B721" s="87" t="str">
        <f>IF(C721="","",C721&amp;COUNTIF($C$2:C721,C721))</f>
        <v/>
      </c>
      <c r="C721" s="88"/>
      <c r="D721" s="87" t="str">
        <f>IF($C721="","",VLOOKUP($C721,人员花名册!$B$2:$F$2001,2,0))</f>
        <v/>
      </c>
      <c r="E721" s="87" t="str">
        <f>IF($C721="","",VLOOKUP($C721,人员花名册!$B$2:$F$2001,4,0))</f>
        <v/>
      </c>
      <c r="F721" s="89" t="str">
        <f>IF($C721="","",VLOOKUP($C721,人员花名册!$B$2:$F$2001,5,0))</f>
        <v/>
      </c>
      <c r="G721" s="29"/>
      <c r="H721" s="29"/>
      <c r="I721" s="87" t="str">
        <f>IF($C721="","",VLOOKUP($H721,培训课程清单!$B$2:$J$1700,2,0))</f>
        <v/>
      </c>
      <c r="J721" s="87" t="str">
        <f>IF($C721="","",VLOOKUP($H721,培训课程清单!$B$2:$J$1700,3,0))</f>
        <v/>
      </c>
      <c r="K721" s="87" t="str">
        <f>IF($H721="","",VLOOKUP($H721,培训课程清单!$B$2:$J$1700,4,0))</f>
        <v/>
      </c>
      <c r="L721" s="29"/>
      <c r="M721" s="89" t="str">
        <f>IF($H721="","",VLOOKUP($H721,培训课程清单!$B$2:$J$1700,7,0))</f>
        <v/>
      </c>
      <c r="N721" s="87" t="str">
        <f>IF($H721="","",VLOOKUP($H721,培训课程清单!$B$2:$J$1700,8,0))</f>
        <v/>
      </c>
      <c r="O721" s="29"/>
    </row>
    <row r="722" spans="1:15">
      <c r="A722" s="87" t="str">
        <f t="shared" si="12"/>
        <v/>
      </c>
      <c r="B722" s="87" t="str">
        <f>IF(C722="","",C722&amp;COUNTIF($C$2:C722,C722))</f>
        <v/>
      </c>
      <c r="C722" s="88"/>
      <c r="D722" s="87" t="str">
        <f>IF($C722="","",VLOOKUP($C722,人员花名册!$B$2:$F$2001,2,0))</f>
        <v/>
      </c>
      <c r="E722" s="87" t="str">
        <f>IF($C722="","",VLOOKUP($C722,人员花名册!$B$2:$F$2001,4,0))</f>
        <v/>
      </c>
      <c r="F722" s="89" t="str">
        <f>IF($C722="","",VLOOKUP($C722,人员花名册!$B$2:$F$2001,5,0))</f>
        <v/>
      </c>
      <c r="G722" s="29"/>
      <c r="H722" s="29"/>
      <c r="I722" s="87" t="str">
        <f>IF($C722="","",VLOOKUP($H722,培训课程清单!$B$2:$J$1700,2,0))</f>
        <v/>
      </c>
      <c r="J722" s="87" t="str">
        <f>IF($C722="","",VLOOKUP($H722,培训课程清单!$B$2:$J$1700,3,0))</f>
        <v/>
      </c>
      <c r="K722" s="87" t="str">
        <f>IF($H722="","",VLOOKUP($H722,培训课程清单!$B$2:$J$1700,4,0))</f>
        <v/>
      </c>
      <c r="L722" s="29"/>
      <c r="M722" s="89" t="str">
        <f>IF($H722="","",VLOOKUP($H722,培训课程清单!$B$2:$J$1700,7,0))</f>
        <v/>
      </c>
      <c r="N722" s="87" t="str">
        <f>IF($H722="","",VLOOKUP($H722,培训课程清单!$B$2:$J$1700,8,0))</f>
        <v/>
      </c>
      <c r="O722" s="29"/>
    </row>
    <row r="723" spans="1:15">
      <c r="A723" s="87" t="str">
        <f t="shared" si="12"/>
        <v/>
      </c>
      <c r="B723" s="87" t="str">
        <f>IF(C723="","",C723&amp;COUNTIF($C$2:C723,C723))</f>
        <v/>
      </c>
      <c r="C723" s="88"/>
      <c r="D723" s="87" t="str">
        <f>IF($C723="","",VLOOKUP($C723,人员花名册!$B$2:$F$2001,2,0))</f>
        <v/>
      </c>
      <c r="E723" s="87" t="str">
        <f>IF($C723="","",VLOOKUP($C723,人员花名册!$B$2:$F$2001,4,0))</f>
        <v/>
      </c>
      <c r="F723" s="89" t="str">
        <f>IF($C723="","",VLOOKUP($C723,人员花名册!$B$2:$F$2001,5,0))</f>
        <v/>
      </c>
      <c r="G723" s="29"/>
      <c r="H723" s="29"/>
      <c r="I723" s="87" t="str">
        <f>IF($C723="","",VLOOKUP($H723,培训课程清单!$B$2:$J$1700,2,0))</f>
        <v/>
      </c>
      <c r="J723" s="87" t="str">
        <f>IF($C723="","",VLOOKUP($H723,培训课程清单!$B$2:$J$1700,3,0))</f>
        <v/>
      </c>
      <c r="K723" s="87" t="str">
        <f>IF($H723="","",VLOOKUP($H723,培训课程清单!$B$2:$J$1700,4,0))</f>
        <v/>
      </c>
      <c r="L723" s="29"/>
      <c r="M723" s="89" t="str">
        <f>IF($H723="","",VLOOKUP($H723,培训课程清单!$B$2:$J$1700,7,0))</f>
        <v/>
      </c>
      <c r="N723" s="87" t="str">
        <f>IF($H723="","",VLOOKUP($H723,培训课程清单!$B$2:$J$1700,8,0))</f>
        <v/>
      </c>
      <c r="O723" s="29"/>
    </row>
    <row r="724" spans="1:15">
      <c r="A724" s="87" t="str">
        <f t="shared" si="12"/>
        <v/>
      </c>
      <c r="B724" s="87" t="str">
        <f>IF(C724="","",C724&amp;COUNTIF($C$2:C724,C724))</f>
        <v/>
      </c>
      <c r="C724" s="88"/>
      <c r="D724" s="87" t="str">
        <f>IF($C724="","",VLOOKUP($C724,人员花名册!$B$2:$F$2001,2,0))</f>
        <v/>
      </c>
      <c r="E724" s="87" t="str">
        <f>IF($C724="","",VLOOKUP($C724,人员花名册!$B$2:$F$2001,4,0))</f>
        <v/>
      </c>
      <c r="F724" s="89" t="str">
        <f>IF($C724="","",VLOOKUP($C724,人员花名册!$B$2:$F$2001,5,0))</f>
        <v/>
      </c>
      <c r="G724" s="29"/>
      <c r="H724" s="29"/>
      <c r="I724" s="87" t="str">
        <f>IF($C724="","",VLOOKUP($H724,培训课程清单!$B$2:$J$1700,2,0))</f>
        <v/>
      </c>
      <c r="J724" s="87" t="str">
        <f>IF($C724="","",VLOOKUP($H724,培训课程清单!$B$2:$J$1700,3,0))</f>
        <v/>
      </c>
      <c r="K724" s="87" t="str">
        <f>IF($H724="","",VLOOKUP($H724,培训课程清单!$B$2:$J$1700,4,0))</f>
        <v/>
      </c>
      <c r="L724" s="29"/>
      <c r="M724" s="89" t="str">
        <f>IF($H724="","",VLOOKUP($H724,培训课程清单!$B$2:$J$1700,7,0))</f>
        <v/>
      </c>
      <c r="N724" s="87" t="str">
        <f>IF($H724="","",VLOOKUP($H724,培训课程清单!$B$2:$J$1700,8,0))</f>
        <v/>
      </c>
      <c r="O724" s="29"/>
    </row>
    <row r="725" spans="1:15">
      <c r="A725" s="87" t="str">
        <f t="shared" si="12"/>
        <v/>
      </c>
      <c r="B725" s="87" t="str">
        <f>IF(C725="","",C725&amp;COUNTIF($C$2:C725,C725))</f>
        <v/>
      </c>
      <c r="C725" s="88"/>
      <c r="D725" s="87" t="str">
        <f>IF($C725="","",VLOOKUP($C725,人员花名册!$B$2:$F$2001,2,0))</f>
        <v/>
      </c>
      <c r="E725" s="87" t="str">
        <f>IF($C725="","",VLOOKUP($C725,人员花名册!$B$2:$F$2001,4,0))</f>
        <v/>
      </c>
      <c r="F725" s="89" t="str">
        <f>IF($C725="","",VLOOKUP($C725,人员花名册!$B$2:$F$2001,5,0))</f>
        <v/>
      </c>
      <c r="G725" s="29"/>
      <c r="H725" s="29"/>
      <c r="I725" s="87" t="str">
        <f>IF($C725="","",VLOOKUP($H725,培训课程清单!$B$2:$J$1700,2,0))</f>
        <v/>
      </c>
      <c r="J725" s="87" t="str">
        <f>IF($C725="","",VLOOKUP($H725,培训课程清单!$B$2:$J$1700,3,0))</f>
        <v/>
      </c>
      <c r="K725" s="87" t="str">
        <f>IF($H725="","",VLOOKUP($H725,培训课程清单!$B$2:$J$1700,4,0))</f>
        <v/>
      </c>
      <c r="L725" s="29"/>
      <c r="M725" s="89" t="str">
        <f>IF($H725="","",VLOOKUP($H725,培训课程清单!$B$2:$J$1700,7,0))</f>
        <v/>
      </c>
      <c r="N725" s="87" t="str">
        <f>IF($H725="","",VLOOKUP($H725,培训课程清单!$B$2:$J$1700,8,0))</f>
        <v/>
      </c>
      <c r="O725" s="29"/>
    </row>
    <row r="726" spans="1:15">
      <c r="A726" s="87" t="str">
        <f t="shared" si="12"/>
        <v/>
      </c>
      <c r="B726" s="87" t="str">
        <f>IF(C726="","",C726&amp;COUNTIF($C$2:C726,C726))</f>
        <v/>
      </c>
      <c r="C726" s="88"/>
      <c r="D726" s="87" t="str">
        <f>IF($C726="","",VLOOKUP($C726,人员花名册!$B$2:$F$2001,2,0))</f>
        <v/>
      </c>
      <c r="E726" s="87" t="str">
        <f>IF($C726="","",VLOOKUP($C726,人员花名册!$B$2:$F$2001,4,0))</f>
        <v/>
      </c>
      <c r="F726" s="89" t="str">
        <f>IF($C726="","",VLOOKUP($C726,人员花名册!$B$2:$F$2001,5,0))</f>
        <v/>
      </c>
      <c r="G726" s="29"/>
      <c r="H726" s="29"/>
      <c r="I726" s="87" t="str">
        <f>IF($C726="","",VLOOKUP($H726,培训课程清单!$B$2:$J$1700,2,0))</f>
        <v/>
      </c>
      <c r="J726" s="87" t="str">
        <f>IF($C726="","",VLOOKUP($H726,培训课程清单!$B$2:$J$1700,3,0))</f>
        <v/>
      </c>
      <c r="K726" s="87" t="str">
        <f>IF($H726="","",VLOOKUP($H726,培训课程清单!$B$2:$J$1700,4,0))</f>
        <v/>
      </c>
      <c r="L726" s="29"/>
      <c r="M726" s="89" t="str">
        <f>IF($H726="","",VLOOKUP($H726,培训课程清单!$B$2:$J$1700,7,0))</f>
        <v/>
      </c>
      <c r="N726" s="87" t="str">
        <f>IF($H726="","",VLOOKUP($H726,培训课程清单!$B$2:$J$1700,8,0))</f>
        <v/>
      </c>
      <c r="O726" s="29"/>
    </row>
    <row r="727" spans="1:15">
      <c r="A727" s="87" t="str">
        <f t="shared" si="12"/>
        <v/>
      </c>
      <c r="B727" s="87" t="str">
        <f>IF(C727="","",C727&amp;COUNTIF($C$2:C727,C727))</f>
        <v/>
      </c>
      <c r="C727" s="88"/>
      <c r="D727" s="87" t="str">
        <f>IF($C727="","",VLOOKUP($C727,人员花名册!$B$2:$F$2001,2,0))</f>
        <v/>
      </c>
      <c r="E727" s="87" t="str">
        <f>IF($C727="","",VLOOKUP($C727,人员花名册!$B$2:$F$2001,4,0))</f>
        <v/>
      </c>
      <c r="F727" s="89" t="str">
        <f>IF($C727="","",VLOOKUP($C727,人员花名册!$B$2:$F$2001,5,0))</f>
        <v/>
      </c>
      <c r="G727" s="29"/>
      <c r="H727" s="29"/>
      <c r="I727" s="87" t="str">
        <f>IF($C727="","",VLOOKUP($H727,培训课程清单!$B$2:$J$1700,2,0))</f>
        <v/>
      </c>
      <c r="J727" s="87" t="str">
        <f>IF($C727="","",VLOOKUP($H727,培训课程清单!$B$2:$J$1700,3,0))</f>
        <v/>
      </c>
      <c r="K727" s="87" t="str">
        <f>IF($H727="","",VLOOKUP($H727,培训课程清单!$B$2:$J$1700,4,0))</f>
        <v/>
      </c>
      <c r="L727" s="29"/>
      <c r="M727" s="89" t="str">
        <f>IF($H727="","",VLOOKUP($H727,培训课程清单!$B$2:$J$1700,7,0))</f>
        <v/>
      </c>
      <c r="N727" s="87" t="str">
        <f>IF($H727="","",VLOOKUP($H727,培训课程清单!$B$2:$J$1700,8,0))</f>
        <v/>
      </c>
      <c r="O727" s="29"/>
    </row>
    <row r="728" spans="1:15">
      <c r="A728" s="87" t="str">
        <f t="shared" si="12"/>
        <v/>
      </c>
      <c r="B728" s="87" t="str">
        <f>IF(C728="","",C728&amp;COUNTIF($C$2:C728,C728))</f>
        <v/>
      </c>
      <c r="C728" s="88"/>
      <c r="D728" s="87" t="str">
        <f>IF($C728="","",VLOOKUP($C728,人员花名册!$B$2:$F$2001,2,0))</f>
        <v/>
      </c>
      <c r="E728" s="87" t="str">
        <f>IF($C728="","",VLOOKUP($C728,人员花名册!$B$2:$F$2001,4,0))</f>
        <v/>
      </c>
      <c r="F728" s="89" t="str">
        <f>IF($C728="","",VLOOKUP($C728,人员花名册!$B$2:$F$2001,5,0))</f>
        <v/>
      </c>
      <c r="G728" s="29"/>
      <c r="H728" s="29"/>
      <c r="I728" s="87" t="str">
        <f>IF($C728="","",VLOOKUP($H728,培训课程清单!$B$2:$J$1700,2,0))</f>
        <v/>
      </c>
      <c r="J728" s="87" t="str">
        <f>IF($C728="","",VLOOKUP($H728,培训课程清单!$B$2:$J$1700,3,0))</f>
        <v/>
      </c>
      <c r="K728" s="87" t="str">
        <f>IF($H728="","",VLOOKUP($H728,培训课程清单!$B$2:$J$1700,4,0))</f>
        <v/>
      </c>
      <c r="L728" s="29"/>
      <c r="M728" s="89" t="str">
        <f>IF($H728="","",VLOOKUP($H728,培训课程清单!$B$2:$J$1700,7,0))</f>
        <v/>
      </c>
      <c r="N728" s="87" t="str">
        <f>IF($H728="","",VLOOKUP($H728,培训课程清单!$B$2:$J$1700,8,0))</f>
        <v/>
      </c>
      <c r="O728" s="29"/>
    </row>
    <row r="729" spans="1:15">
      <c r="A729" s="87" t="str">
        <f t="shared" si="12"/>
        <v/>
      </c>
      <c r="B729" s="87" t="str">
        <f>IF(C729="","",C729&amp;COUNTIF($C$2:C729,C729))</f>
        <v/>
      </c>
      <c r="C729" s="88"/>
      <c r="D729" s="87" t="str">
        <f>IF($C729="","",VLOOKUP($C729,人员花名册!$B$2:$F$2001,2,0))</f>
        <v/>
      </c>
      <c r="E729" s="87" t="str">
        <f>IF($C729="","",VLOOKUP($C729,人员花名册!$B$2:$F$2001,4,0))</f>
        <v/>
      </c>
      <c r="F729" s="89" t="str">
        <f>IF($C729="","",VLOOKUP($C729,人员花名册!$B$2:$F$2001,5,0))</f>
        <v/>
      </c>
      <c r="G729" s="29"/>
      <c r="H729" s="29"/>
      <c r="I729" s="87" t="str">
        <f>IF($C729="","",VLOOKUP($H729,培训课程清单!$B$2:$J$1700,2,0))</f>
        <v/>
      </c>
      <c r="J729" s="87" t="str">
        <f>IF($C729="","",VLOOKUP($H729,培训课程清单!$B$2:$J$1700,3,0))</f>
        <v/>
      </c>
      <c r="K729" s="87" t="str">
        <f>IF($H729="","",VLOOKUP($H729,培训课程清单!$B$2:$J$1700,4,0))</f>
        <v/>
      </c>
      <c r="L729" s="29"/>
      <c r="M729" s="89" t="str">
        <f>IF($H729="","",VLOOKUP($H729,培训课程清单!$B$2:$J$1700,7,0))</f>
        <v/>
      </c>
      <c r="N729" s="87" t="str">
        <f>IF($H729="","",VLOOKUP($H729,培训课程清单!$B$2:$J$1700,8,0))</f>
        <v/>
      </c>
      <c r="O729" s="29"/>
    </row>
    <row r="730" spans="1:15">
      <c r="A730" s="87" t="str">
        <f t="shared" si="12"/>
        <v/>
      </c>
      <c r="B730" s="87" t="str">
        <f>IF(C730="","",C730&amp;COUNTIF($C$2:C730,C730))</f>
        <v/>
      </c>
      <c r="C730" s="88"/>
      <c r="D730" s="87" t="str">
        <f>IF($C730="","",VLOOKUP($C730,人员花名册!$B$2:$F$2001,2,0))</f>
        <v/>
      </c>
      <c r="E730" s="87" t="str">
        <f>IF($C730="","",VLOOKUP($C730,人员花名册!$B$2:$F$2001,4,0))</f>
        <v/>
      </c>
      <c r="F730" s="89" t="str">
        <f>IF($C730="","",VLOOKUP($C730,人员花名册!$B$2:$F$2001,5,0))</f>
        <v/>
      </c>
      <c r="G730" s="29"/>
      <c r="H730" s="29"/>
      <c r="I730" s="87" t="str">
        <f>IF($C730="","",VLOOKUP($H730,培训课程清单!$B$2:$J$1700,2,0))</f>
        <v/>
      </c>
      <c r="J730" s="87" t="str">
        <f>IF($C730="","",VLOOKUP($H730,培训课程清单!$B$2:$J$1700,3,0))</f>
        <v/>
      </c>
      <c r="K730" s="87" t="str">
        <f>IF($H730="","",VLOOKUP($H730,培训课程清单!$B$2:$J$1700,4,0))</f>
        <v/>
      </c>
      <c r="L730" s="29"/>
      <c r="M730" s="89" t="str">
        <f>IF($H730="","",VLOOKUP($H730,培训课程清单!$B$2:$J$1700,7,0))</f>
        <v/>
      </c>
      <c r="N730" s="87" t="str">
        <f>IF($H730="","",VLOOKUP($H730,培训课程清单!$B$2:$J$1700,8,0))</f>
        <v/>
      </c>
      <c r="O730" s="29"/>
    </row>
    <row r="731" spans="1:15">
      <c r="A731" s="87" t="str">
        <f t="shared" si="12"/>
        <v/>
      </c>
      <c r="B731" s="87" t="str">
        <f>IF(C731="","",C731&amp;COUNTIF($C$2:C731,C731))</f>
        <v/>
      </c>
      <c r="C731" s="88"/>
      <c r="D731" s="87" t="str">
        <f>IF($C731="","",VLOOKUP($C731,人员花名册!$B$2:$F$2001,2,0))</f>
        <v/>
      </c>
      <c r="E731" s="87" t="str">
        <f>IF($C731="","",VLOOKUP($C731,人员花名册!$B$2:$F$2001,4,0))</f>
        <v/>
      </c>
      <c r="F731" s="89" t="str">
        <f>IF($C731="","",VLOOKUP($C731,人员花名册!$B$2:$F$2001,5,0))</f>
        <v/>
      </c>
      <c r="G731" s="29"/>
      <c r="H731" s="29"/>
      <c r="I731" s="87" t="str">
        <f>IF($C731="","",VLOOKUP($H731,培训课程清单!$B$2:$J$1700,2,0))</f>
        <v/>
      </c>
      <c r="J731" s="87" t="str">
        <f>IF($C731="","",VLOOKUP($H731,培训课程清单!$B$2:$J$1700,3,0))</f>
        <v/>
      </c>
      <c r="K731" s="87" t="str">
        <f>IF($H731="","",VLOOKUP($H731,培训课程清单!$B$2:$J$1700,4,0))</f>
        <v/>
      </c>
      <c r="L731" s="29"/>
      <c r="M731" s="89" t="str">
        <f>IF($H731="","",VLOOKUP($H731,培训课程清单!$B$2:$J$1700,7,0))</f>
        <v/>
      </c>
      <c r="N731" s="87" t="str">
        <f>IF($H731="","",VLOOKUP($H731,培训课程清单!$B$2:$J$1700,8,0))</f>
        <v/>
      </c>
      <c r="O731" s="29"/>
    </row>
    <row r="732" spans="1:15">
      <c r="A732" s="87" t="str">
        <f t="shared" si="12"/>
        <v/>
      </c>
      <c r="B732" s="87" t="str">
        <f>IF(C732="","",C732&amp;COUNTIF($C$2:C732,C732))</f>
        <v/>
      </c>
      <c r="C732" s="88"/>
      <c r="D732" s="87" t="str">
        <f>IF($C732="","",VLOOKUP($C732,人员花名册!$B$2:$F$2001,2,0))</f>
        <v/>
      </c>
      <c r="E732" s="87" t="str">
        <f>IF($C732="","",VLOOKUP($C732,人员花名册!$B$2:$F$2001,4,0))</f>
        <v/>
      </c>
      <c r="F732" s="89" t="str">
        <f>IF($C732="","",VLOOKUP($C732,人员花名册!$B$2:$F$2001,5,0))</f>
        <v/>
      </c>
      <c r="G732" s="29"/>
      <c r="H732" s="29"/>
      <c r="I732" s="87" t="str">
        <f>IF($C732="","",VLOOKUP($H732,培训课程清单!$B$2:$J$1700,2,0))</f>
        <v/>
      </c>
      <c r="J732" s="87" t="str">
        <f>IF($C732="","",VLOOKUP($H732,培训课程清单!$B$2:$J$1700,3,0))</f>
        <v/>
      </c>
      <c r="K732" s="87" t="str">
        <f>IF($H732="","",VLOOKUP($H732,培训课程清单!$B$2:$J$1700,4,0))</f>
        <v/>
      </c>
      <c r="L732" s="29"/>
      <c r="M732" s="89" t="str">
        <f>IF($H732="","",VLOOKUP($H732,培训课程清单!$B$2:$J$1700,7,0))</f>
        <v/>
      </c>
      <c r="N732" s="87" t="str">
        <f>IF($H732="","",VLOOKUP($H732,培训课程清单!$B$2:$J$1700,8,0))</f>
        <v/>
      </c>
      <c r="O732" s="29"/>
    </row>
    <row r="733" spans="1:15">
      <c r="A733" s="87" t="str">
        <f t="shared" si="12"/>
        <v/>
      </c>
      <c r="B733" s="87" t="str">
        <f>IF(C733="","",C733&amp;COUNTIF($C$2:C733,C733))</f>
        <v/>
      </c>
      <c r="C733" s="88"/>
      <c r="D733" s="87" t="str">
        <f>IF($C733="","",VLOOKUP($C733,人员花名册!$B$2:$F$2001,2,0))</f>
        <v/>
      </c>
      <c r="E733" s="87" t="str">
        <f>IF($C733="","",VLOOKUP($C733,人员花名册!$B$2:$F$2001,4,0))</f>
        <v/>
      </c>
      <c r="F733" s="89" t="str">
        <f>IF($C733="","",VLOOKUP($C733,人员花名册!$B$2:$F$2001,5,0))</f>
        <v/>
      </c>
      <c r="G733" s="29"/>
      <c r="H733" s="29"/>
      <c r="I733" s="87" t="str">
        <f>IF($C733="","",VLOOKUP($H733,培训课程清单!$B$2:$J$1700,2,0))</f>
        <v/>
      </c>
      <c r="J733" s="87" t="str">
        <f>IF($C733="","",VLOOKUP($H733,培训课程清单!$B$2:$J$1700,3,0))</f>
        <v/>
      </c>
      <c r="K733" s="87" t="str">
        <f>IF($H733="","",VLOOKUP($H733,培训课程清单!$B$2:$J$1700,4,0))</f>
        <v/>
      </c>
      <c r="L733" s="29"/>
      <c r="M733" s="89" t="str">
        <f>IF($H733="","",VLOOKUP($H733,培训课程清单!$B$2:$J$1700,7,0))</f>
        <v/>
      </c>
      <c r="N733" s="87" t="str">
        <f>IF($H733="","",VLOOKUP($H733,培训课程清单!$B$2:$J$1700,8,0))</f>
        <v/>
      </c>
      <c r="O733" s="29"/>
    </row>
    <row r="734" spans="1:15">
      <c r="A734" s="87" t="str">
        <f t="shared" si="12"/>
        <v/>
      </c>
      <c r="B734" s="87" t="str">
        <f>IF(C734="","",C734&amp;COUNTIF($C$2:C734,C734))</f>
        <v/>
      </c>
      <c r="C734" s="88"/>
      <c r="D734" s="87" t="str">
        <f>IF($C734="","",VLOOKUP($C734,人员花名册!$B$2:$F$2001,2,0))</f>
        <v/>
      </c>
      <c r="E734" s="87" t="str">
        <f>IF($C734="","",VLOOKUP($C734,人员花名册!$B$2:$F$2001,4,0))</f>
        <v/>
      </c>
      <c r="F734" s="89" t="str">
        <f>IF($C734="","",VLOOKUP($C734,人员花名册!$B$2:$F$2001,5,0))</f>
        <v/>
      </c>
      <c r="G734" s="29"/>
      <c r="H734" s="29"/>
      <c r="I734" s="87" t="str">
        <f>IF($C734="","",VLOOKUP($H734,培训课程清单!$B$2:$J$1700,2,0))</f>
        <v/>
      </c>
      <c r="J734" s="87" t="str">
        <f>IF($C734="","",VLOOKUP($H734,培训课程清单!$B$2:$J$1700,3,0))</f>
        <v/>
      </c>
      <c r="K734" s="87" t="str">
        <f>IF($H734="","",VLOOKUP($H734,培训课程清单!$B$2:$J$1700,4,0))</f>
        <v/>
      </c>
      <c r="L734" s="29"/>
      <c r="M734" s="89" t="str">
        <f>IF($H734="","",VLOOKUP($H734,培训课程清单!$B$2:$J$1700,7,0))</f>
        <v/>
      </c>
      <c r="N734" s="87" t="str">
        <f>IF($H734="","",VLOOKUP($H734,培训课程清单!$B$2:$J$1700,8,0))</f>
        <v/>
      </c>
      <c r="O734" s="29"/>
    </row>
    <row r="735" spans="1:15">
      <c r="A735" s="87" t="str">
        <f t="shared" si="12"/>
        <v/>
      </c>
      <c r="B735" s="87" t="str">
        <f>IF(C735="","",C735&amp;COUNTIF($C$2:C735,C735))</f>
        <v/>
      </c>
      <c r="C735" s="88"/>
      <c r="D735" s="87" t="str">
        <f>IF($C735="","",VLOOKUP($C735,人员花名册!$B$2:$F$2001,2,0))</f>
        <v/>
      </c>
      <c r="E735" s="87" t="str">
        <f>IF($C735="","",VLOOKUP($C735,人员花名册!$B$2:$F$2001,4,0))</f>
        <v/>
      </c>
      <c r="F735" s="89" t="str">
        <f>IF($C735="","",VLOOKUP($C735,人员花名册!$B$2:$F$2001,5,0))</f>
        <v/>
      </c>
      <c r="G735" s="29"/>
      <c r="H735" s="29"/>
      <c r="I735" s="87" t="str">
        <f>IF($C735="","",VLOOKUP($H735,培训课程清单!$B$2:$J$1700,2,0))</f>
        <v/>
      </c>
      <c r="J735" s="87" t="str">
        <f>IF($C735="","",VLOOKUP($H735,培训课程清单!$B$2:$J$1700,3,0))</f>
        <v/>
      </c>
      <c r="K735" s="87" t="str">
        <f>IF($H735="","",VLOOKUP($H735,培训课程清单!$B$2:$J$1700,4,0))</f>
        <v/>
      </c>
      <c r="L735" s="29"/>
      <c r="M735" s="89" t="str">
        <f>IF($H735="","",VLOOKUP($H735,培训课程清单!$B$2:$J$1700,7,0))</f>
        <v/>
      </c>
      <c r="N735" s="87" t="str">
        <f>IF($H735="","",VLOOKUP($H735,培训课程清单!$B$2:$J$1700,8,0))</f>
        <v/>
      </c>
      <c r="O735" s="29"/>
    </row>
    <row r="736" spans="1:15">
      <c r="A736" s="87" t="str">
        <f t="shared" si="12"/>
        <v/>
      </c>
      <c r="B736" s="87" t="str">
        <f>IF(C736="","",C736&amp;COUNTIF($C$2:C736,C736))</f>
        <v/>
      </c>
      <c r="C736" s="88"/>
      <c r="D736" s="87" t="str">
        <f>IF($C736="","",VLOOKUP($C736,人员花名册!$B$2:$F$2001,2,0))</f>
        <v/>
      </c>
      <c r="E736" s="87" t="str">
        <f>IF($C736="","",VLOOKUP($C736,人员花名册!$B$2:$F$2001,4,0))</f>
        <v/>
      </c>
      <c r="F736" s="89" t="str">
        <f>IF($C736="","",VLOOKUP($C736,人员花名册!$B$2:$F$2001,5,0))</f>
        <v/>
      </c>
      <c r="G736" s="29"/>
      <c r="H736" s="29"/>
      <c r="I736" s="87" t="str">
        <f>IF($C736="","",VLOOKUP($H736,培训课程清单!$B$2:$J$1700,2,0))</f>
        <v/>
      </c>
      <c r="J736" s="87" t="str">
        <f>IF($C736="","",VLOOKUP($H736,培训课程清单!$B$2:$J$1700,3,0))</f>
        <v/>
      </c>
      <c r="K736" s="87" t="str">
        <f>IF($H736="","",VLOOKUP($H736,培训课程清单!$B$2:$J$1700,4,0))</f>
        <v/>
      </c>
      <c r="L736" s="29"/>
      <c r="M736" s="89" t="str">
        <f>IF($H736="","",VLOOKUP($H736,培训课程清单!$B$2:$J$1700,7,0))</f>
        <v/>
      </c>
      <c r="N736" s="87" t="str">
        <f>IF($H736="","",VLOOKUP($H736,培训课程清单!$B$2:$J$1700,8,0))</f>
        <v/>
      </c>
      <c r="O736" s="29"/>
    </row>
    <row r="737" spans="1:15">
      <c r="A737" s="87" t="str">
        <f t="shared" si="12"/>
        <v/>
      </c>
      <c r="B737" s="87" t="str">
        <f>IF(C737="","",C737&amp;COUNTIF($C$2:C737,C737))</f>
        <v/>
      </c>
      <c r="C737" s="88"/>
      <c r="D737" s="87" t="str">
        <f>IF($C737="","",VLOOKUP($C737,人员花名册!$B$2:$F$2001,2,0))</f>
        <v/>
      </c>
      <c r="E737" s="87" t="str">
        <f>IF($C737="","",VLOOKUP($C737,人员花名册!$B$2:$F$2001,4,0))</f>
        <v/>
      </c>
      <c r="F737" s="89" t="str">
        <f>IF($C737="","",VLOOKUP($C737,人员花名册!$B$2:$F$2001,5,0))</f>
        <v/>
      </c>
      <c r="G737" s="29"/>
      <c r="H737" s="29"/>
      <c r="I737" s="87" t="str">
        <f>IF($C737="","",VLOOKUP($H737,培训课程清单!$B$2:$J$1700,2,0))</f>
        <v/>
      </c>
      <c r="J737" s="87" t="str">
        <f>IF($C737="","",VLOOKUP($H737,培训课程清单!$B$2:$J$1700,3,0))</f>
        <v/>
      </c>
      <c r="K737" s="87" t="str">
        <f>IF($H737="","",VLOOKUP($H737,培训课程清单!$B$2:$J$1700,4,0))</f>
        <v/>
      </c>
      <c r="L737" s="29"/>
      <c r="M737" s="89" t="str">
        <f>IF($H737="","",VLOOKUP($H737,培训课程清单!$B$2:$J$1700,7,0))</f>
        <v/>
      </c>
      <c r="N737" s="87" t="str">
        <f>IF($H737="","",VLOOKUP($H737,培训课程清单!$B$2:$J$1700,8,0))</f>
        <v/>
      </c>
      <c r="O737" s="29"/>
    </row>
    <row r="738" spans="1:15">
      <c r="A738" s="87" t="str">
        <f t="shared" si="12"/>
        <v/>
      </c>
      <c r="B738" s="87" t="str">
        <f>IF(C738="","",C738&amp;COUNTIF($C$2:C738,C738))</f>
        <v/>
      </c>
      <c r="C738" s="88"/>
      <c r="D738" s="87" t="str">
        <f>IF($C738="","",VLOOKUP($C738,人员花名册!$B$2:$F$2001,2,0))</f>
        <v/>
      </c>
      <c r="E738" s="87" t="str">
        <f>IF($C738="","",VLOOKUP($C738,人员花名册!$B$2:$F$2001,4,0))</f>
        <v/>
      </c>
      <c r="F738" s="89" t="str">
        <f>IF($C738="","",VLOOKUP($C738,人员花名册!$B$2:$F$2001,5,0))</f>
        <v/>
      </c>
      <c r="G738" s="29"/>
      <c r="H738" s="29"/>
      <c r="I738" s="87" t="str">
        <f>IF($C738="","",VLOOKUP($H738,培训课程清单!$B$2:$J$1700,2,0))</f>
        <v/>
      </c>
      <c r="J738" s="87" t="str">
        <f>IF($C738="","",VLOOKUP($H738,培训课程清单!$B$2:$J$1700,3,0))</f>
        <v/>
      </c>
      <c r="K738" s="87" t="str">
        <f>IF($H738="","",VLOOKUP($H738,培训课程清单!$B$2:$J$1700,4,0))</f>
        <v/>
      </c>
      <c r="L738" s="29"/>
      <c r="M738" s="89" t="str">
        <f>IF($H738="","",VLOOKUP($H738,培训课程清单!$B$2:$J$1700,7,0))</f>
        <v/>
      </c>
      <c r="N738" s="87" t="str">
        <f>IF($H738="","",VLOOKUP($H738,培训课程清单!$B$2:$J$1700,8,0))</f>
        <v/>
      </c>
      <c r="O738" s="29"/>
    </row>
    <row r="739" spans="1:15">
      <c r="A739" s="87" t="str">
        <f t="shared" si="12"/>
        <v/>
      </c>
      <c r="B739" s="87" t="str">
        <f>IF(C739="","",C739&amp;COUNTIF($C$2:C739,C739))</f>
        <v/>
      </c>
      <c r="C739" s="88"/>
      <c r="D739" s="87" t="str">
        <f>IF($C739="","",VLOOKUP($C739,人员花名册!$B$2:$F$2001,2,0))</f>
        <v/>
      </c>
      <c r="E739" s="87" t="str">
        <f>IF($C739="","",VLOOKUP($C739,人员花名册!$B$2:$F$2001,4,0))</f>
        <v/>
      </c>
      <c r="F739" s="89" t="str">
        <f>IF($C739="","",VLOOKUP($C739,人员花名册!$B$2:$F$2001,5,0))</f>
        <v/>
      </c>
      <c r="G739" s="29"/>
      <c r="H739" s="29"/>
      <c r="I739" s="87" t="str">
        <f>IF($C739="","",VLOOKUP($H739,培训课程清单!$B$2:$J$1700,2,0))</f>
        <v/>
      </c>
      <c r="J739" s="87" t="str">
        <f>IF($C739="","",VLOOKUP($H739,培训课程清单!$B$2:$J$1700,3,0))</f>
        <v/>
      </c>
      <c r="K739" s="87" t="str">
        <f>IF($H739="","",VLOOKUP($H739,培训课程清单!$B$2:$J$1700,4,0))</f>
        <v/>
      </c>
      <c r="L739" s="29"/>
      <c r="M739" s="89" t="str">
        <f>IF($H739="","",VLOOKUP($H739,培训课程清单!$B$2:$J$1700,7,0))</f>
        <v/>
      </c>
      <c r="N739" s="87" t="str">
        <f>IF($H739="","",VLOOKUP($H739,培训课程清单!$B$2:$J$1700,8,0))</f>
        <v/>
      </c>
      <c r="O739" s="29"/>
    </row>
    <row r="740" spans="1:15">
      <c r="A740" s="87" t="str">
        <f t="shared" si="12"/>
        <v/>
      </c>
      <c r="B740" s="87" t="str">
        <f>IF(C740="","",C740&amp;COUNTIF($C$2:C740,C740))</f>
        <v/>
      </c>
      <c r="C740" s="88"/>
      <c r="D740" s="87" t="str">
        <f>IF($C740="","",VLOOKUP($C740,人员花名册!$B$2:$F$2001,2,0))</f>
        <v/>
      </c>
      <c r="E740" s="87" t="str">
        <f>IF($C740="","",VLOOKUP($C740,人员花名册!$B$2:$F$2001,4,0))</f>
        <v/>
      </c>
      <c r="F740" s="89" t="str">
        <f>IF($C740="","",VLOOKUP($C740,人员花名册!$B$2:$F$2001,5,0))</f>
        <v/>
      </c>
      <c r="G740" s="29"/>
      <c r="H740" s="29"/>
      <c r="I740" s="87" t="str">
        <f>IF($C740="","",VLOOKUP($H740,培训课程清单!$B$2:$J$1700,2,0))</f>
        <v/>
      </c>
      <c r="J740" s="87" t="str">
        <f>IF($C740="","",VLOOKUP($H740,培训课程清单!$B$2:$J$1700,3,0))</f>
        <v/>
      </c>
      <c r="K740" s="87" t="str">
        <f>IF($H740="","",VLOOKUP($H740,培训课程清单!$B$2:$J$1700,4,0))</f>
        <v/>
      </c>
      <c r="L740" s="29"/>
      <c r="M740" s="89" t="str">
        <f>IF($H740="","",VLOOKUP($H740,培训课程清单!$B$2:$J$1700,7,0))</f>
        <v/>
      </c>
      <c r="N740" s="87" t="str">
        <f>IF($H740="","",VLOOKUP($H740,培训课程清单!$B$2:$J$1700,8,0))</f>
        <v/>
      </c>
      <c r="O740" s="29"/>
    </row>
    <row r="741" spans="1:15">
      <c r="A741" s="87" t="str">
        <f t="shared" si="12"/>
        <v/>
      </c>
      <c r="B741" s="87" t="str">
        <f>IF(C741="","",C741&amp;COUNTIF($C$2:C741,C741))</f>
        <v/>
      </c>
      <c r="C741" s="88"/>
      <c r="D741" s="87" t="str">
        <f>IF($C741="","",VLOOKUP($C741,人员花名册!$B$2:$F$2001,2,0))</f>
        <v/>
      </c>
      <c r="E741" s="87" t="str">
        <f>IF($C741="","",VLOOKUP($C741,人员花名册!$B$2:$F$2001,4,0))</f>
        <v/>
      </c>
      <c r="F741" s="89" t="str">
        <f>IF($C741="","",VLOOKUP($C741,人员花名册!$B$2:$F$2001,5,0))</f>
        <v/>
      </c>
      <c r="G741" s="29"/>
      <c r="H741" s="29"/>
      <c r="I741" s="87" t="str">
        <f>IF($C741="","",VLOOKUP($H741,培训课程清单!$B$2:$J$1700,2,0))</f>
        <v/>
      </c>
      <c r="J741" s="87" t="str">
        <f>IF($C741="","",VLOOKUP($H741,培训课程清单!$B$2:$J$1700,3,0))</f>
        <v/>
      </c>
      <c r="K741" s="87" t="str">
        <f>IF($H741="","",VLOOKUP($H741,培训课程清单!$B$2:$J$1700,4,0))</f>
        <v/>
      </c>
      <c r="L741" s="29"/>
      <c r="M741" s="89" t="str">
        <f>IF($H741="","",VLOOKUP($H741,培训课程清单!$B$2:$J$1700,7,0))</f>
        <v/>
      </c>
      <c r="N741" s="87" t="str">
        <f>IF($H741="","",VLOOKUP($H741,培训课程清单!$B$2:$J$1700,8,0))</f>
        <v/>
      </c>
      <c r="O741" s="29"/>
    </row>
    <row r="742" spans="1:15">
      <c r="A742" s="87" t="str">
        <f t="shared" si="12"/>
        <v/>
      </c>
      <c r="B742" s="87" t="str">
        <f>IF(C742="","",C742&amp;COUNTIF($C$2:C742,C742))</f>
        <v/>
      </c>
      <c r="C742" s="88"/>
      <c r="D742" s="87" t="str">
        <f>IF($C742="","",VLOOKUP($C742,人员花名册!$B$2:$F$2001,2,0))</f>
        <v/>
      </c>
      <c r="E742" s="87" t="str">
        <f>IF($C742="","",VLOOKUP($C742,人员花名册!$B$2:$F$2001,4,0))</f>
        <v/>
      </c>
      <c r="F742" s="89" t="str">
        <f>IF($C742="","",VLOOKUP($C742,人员花名册!$B$2:$F$2001,5,0))</f>
        <v/>
      </c>
      <c r="G742" s="29"/>
      <c r="H742" s="29"/>
      <c r="I742" s="87" t="str">
        <f>IF($C742="","",VLOOKUP($H742,培训课程清单!$B$2:$J$1700,2,0))</f>
        <v/>
      </c>
      <c r="J742" s="87" t="str">
        <f>IF($C742="","",VLOOKUP($H742,培训课程清单!$B$2:$J$1700,3,0))</f>
        <v/>
      </c>
      <c r="K742" s="87" t="str">
        <f>IF($H742="","",VLOOKUP($H742,培训课程清单!$B$2:$J$1700,4,0))</f>
        <v/>
      </c>
      <c r="L742" s="29"/>
      <c r="M742" s="89" t="str">
        <f>IF($H742="","",VLOOKUP($H742,培训课程清单!$B$2:$J$1700,7,0))</f>
        <v/>
      </c>
      <c r="N742" s="87" t="str">
        <f>IF($H742="","",VLOOKUP($H742,培训课程清单!$B$2:$J$1700,8,0))</f>
        <v/>
      </c>
      <c r="O742" s="29"/>
    </row>
    <row r="743" spans="1:15">
      <c r="A743" s="87" t="str">
        <f t="shared" si="12"/>
        <v/>
      </c>
      <c r="B743" s="87" t="str">
        <f>IF(C743="","",C743&amp;COUNTIF($C$2:C743,C743))</f>
        <v/>
      </c>
      <c r="C743" s="88"/>
      <c r="D743" s="87" t="str">
        <f>IF($C743="","",VLOOKUP($C743,人员花名册!$B$2:$F$2001,2,0))</f>
        <v/>
      </c>
      <c r="E743" s="87" t="str">
        <f>IF($C743="","",VLOOKUP($C743,人员花名册!$B$2:$F$2001,4,0))</f>
        <v/>
      </c>
      <c r="F743" s="89" t="str">
        <f>IF($C743="","",VLOOKUP($C743,人员花名册!$B$2:$F$2001,5,0))</f>
        <v/>
      </c>
      <c r="G743" s="29"/>
      <c r="H743" s="29"/>
      <c r="I743" s="87" t="str">
        <f>IF($C743="","",VLOOKUP($H743,培训课程清单!$B$2:$J$1700,2,0))</f>
        <v/>
      </c>
      <c r="J743" s="87" t="str">
        <f>IF($C743="","",VLOOKUP($H743,培训课程清单!$B$2:$J$1700,3,0))</f>
        <v/>
      </c>
      <c r="K743" s="87" t="str">
        <f>IF($H743="","",VLOOKUP($H743,培训课程清单!$B$2:$J$1700,4,0))</f>
        <v/>
      </c>
      <c r="L743" s="29"/>
      <c r="M743" s="89" t="str">
        <f>IF($H743="","",VLOOKUP($H743,培训课程清单!$B$2:$J$1700,7,0))</f>
        <v/>
      </c>
      <c r="N743" s="87" t="str">
        <f>IF($H743="","",VLOOKUP($H743,培训课程清单!$B$2:$J$1700,8,0))</f>
        <v/>
      </c>
      <c r="O743" s="29"/>
    </row>
    <row r="744" spans="1:15">
      <c r="A744" s="87" t="str">
        <f t="shared" si="12"/>
        <v/>
      </c>
      <c r="B744" s="87" t="str">
        <f>IF(C744="","",C744&amp;COUNTIF($C$2:C744,C744))</f>
        <v/>
      </c>
      <c r="C744" s="88"/>
      <c r="D744" s="87" t="str">
        <f>IF($C744="","",VLOOKUP($C744,人员花名册!$B$2:$F$2001,2,0))</f>
        <v/>
      </c>
      <c r="E744" s="87" t="str">
        <f>IF($C744="","",VLOOKUP($C744,人员花名册!$B$2:$F$2001,4,0))</f>
        <v/>
      </c>
      <c r="F744" s="89" t="str">
        <f>IF($C744="","",VLOOKUP($C744,人员花名册!$B$2:$F$2001,5,0))</f>
        <v/>
      </c>
      <c r="G744" s="29"/>
      <c r="H744" s="29"/>
      <c r="I744" s="87" t="str">
        <f>IF($C744="","",VLOOKUP($H744,培训课程清单!$B$2:$J$1700,2,0))</f>
        <v/>
      </c>
      <c r="J744" s="87" t="str">
        <f>IF($C744="","",VLOOKUP($H744,培训课程清单!$B$2:$J$1700,3,0))</f>
        <v/>
      </c>
      <c r="K744" s="87" t="str">
        <f>IF($H744="","",VLOOKUP($H744,培训课程清单!$B$2:$J$1700,4,0))</f>
        <v/>
      </c>
      <c r="L744" s="29"/>
      <c r="M744" s="89" t="str">
        <f>IF($H744="","",VLOOKUP($H744,培训课程清单!$B$2:$J$1700,7,0))</f>
        <v/>
      </c>
      <c r="N744" s="87" t="str">
        <f>IF($H744="","",VLOOKUP($H744,培训课程清单!$B$2:$J$1700,8,0))</f>
        <v/>
      </c>
      <c r="O744" s="29"/>
    </row>
    <row r="745" spans="1:15">
      <c r="A745" s="87" t="str">
        <f t="shared" si="12"/>
        <v/>
      </c>
      <c r="B745" s="87" t="str">
        <f>IF(C745="","",C745&amp;COUNTIF($C$2:C745,C745))</f>
        <v/>
      </c>
      <c r="C745" s="88"/>
      <c r="D745" s="87" t="str">
        <f>IF($C745="","",VLOOKUP($C745,人员花名册!$B$2:$F$2001,2,0))</f>
        <v/>
      </c>
      <c r="E745" s="87" t="str">
        <f>IF($C745="","",VLOOKUP($C745,人员花名册!$B$2:$F$2001,4,0))</f>
        <v/>
      </c>
      <c r="F745" s="89" t="str">
        <f>IF($C745="","",VLOOKUP($C745,人员花名册!$B$2:$F$2001,5,0))</f>
        <v/>
      </c>
      <c r="G745" s="29"/>
      <c r="H745" s="29"/>
      <c r="I745" s="87" t="str">
        <f>IF($C745="","",VLOOKUP($H745,培训课程清单!$B$2:$J$1700,2,0))</f>
        <v/>
      </c>
      <c r="J745" s="87" t="str">
        <f>IF($C745="","",VLOOKUP($H745,培训课程清单!$B$2:$J$1700,3,0))</f>
        <v/>
      </c>
      <c r="K745" s="87" t="str">
        <f>IF($H745="","",VLOOKUP($H745,培训课程清单!$B$2:$J$1700,4,0))</f>
        <v/>
      </c>
      <c r="L745" s="29"/>
      <c r="M745" s="89" t="str">
        <f>IF($H745="","",VLOOKUP($H745,培训课程清单!$B$2:$J$1700,7,0))</f>
        <v/>
      </c>
      <c r="N745" s="87" t="str">
        <f>IF($H745="","",VLOOKUP($H745,培训课程清单!$B$2:$J$1700,8,0))</f>
        <v/>
      </c>
      <c r="O745" s="29"/>
    </row>
    <row r="746" spans="1:15">
      <c r="A746" s="87" t="str">
        <f t="shared" si="12"/>
        <v/>
      </c>
      <c r="B746" s="87" t="str">
        <f>IF(C746="","",C746&amp;COUNTIF($C$2:C746,C746))</f>
        <v/>
      </c>
      <c r="C746" s="88"/>
      <c r="D746" s="87" t="str">
        <f>IF($C746="","",VLOOKUP($C746,人员花名册!$B$2:$F$2001,2,0))</f>
        <v/>
      </c>
      <c r="E746" s="87" t="str">
        <f>IF($C746="","",VLOOKUP($C746,人员花名册!$B$2:$F$2001,4,0))</f>
        <v/>
      </c>
      <c r="F746" s="89" t="str">
        <f>IF($C746="","",VLOOKUP($C746,人员花名册!$B$2:$F$2001,5,0))</f>
        <v/>
      </c>
      <c r="G746" s="29"/>
      <c r="H746" s="29"/>
      <c r="I746" s="87" t="str">
        <f>IF($C746="","",VLOOKUP($H746,培训课程清单!$B$2:$J$1700,2,0))</f>
        <v/>
      </c>
      <c r="J746" s="87" t="str">
        <f>IF($C746="","",VLOOKUP($H746,培训课程清单!$B$2:$J$1700,3,0))</f>
        <v/>
      </c>
      <c r="K746" s="87" t="str">
        <f>IF($H746="","",VLOOKUP($H746,培训课程清单!$B$2:$J$1700,4,0))</f>
        <v/>
      </c>
      <c r="L746" s="29"/>
      <c r="M746" s="89" t="str">
        <f>IF($H746="","",VLOOKUP($H746,培训课程清单!$B$2:$J$1700,7,0))</f>
        <v/>
      </c>
      <c r="N746" s="87" t="str">
        <f>IF($H746="","",VLOOKUP($H746,培训课程清单!$B$2:$J$1700,8,0))</f>
        <v/>
      </c>
      <c r="O746" s="29"/>
    </row>
    <row r="747" spans="1:15">
      <c r="A747" s="87" t="str">
        <f t="shared" si="12"/>
        <v/>
      </c>
      <c r="B747" s="87" t="str">
        <f>IF(C747="","",C747&amp;COUNTIF($C$2:C747,C747))</f>
        <v/>
      </c>
      <c r="C747" s="88"/>
      <c r="D747" s="87" t="str">
        <f>IF($C747="","",VLOOKUP($C747,人员花名册!$B$2:$F$2001,2,0))</f>
        <v/>
      </c>
      <c r="E747" s="87" t="str">
        <f>IF($C747="","",VLOOKUP($C747,人员花名册!$B$2:$F$2001,4,0))</f>
        <v/>
      </c>
      <c r="F747" s="89" t="str">
        <f>IF($C747="","",VLOOKUP($C747,人员花名册!$B$2:$F$2001,5,0))</f>
        <v/>
      </c>
      <c r="G747" s="29"/>
      <c r="H747" s="29"/>
      <c r="I747" s="87" t="str">
        <f>IF($C747="","",VLOOKUP($H747,培训课程清单!$B$2:$J$1700,2,0))</f>
        <v/>
      </c>
      <c r="J747" s="87" t="str">
        <f>IF($C747="","",VLOOKUP($H747,培训课程清单!$B$2:$J$1700,3,0))</f>
        <v/>
      </c>
      <c r="K747" s="87" t="str">
        <f>IF($H747="","",VLOOKUP($H747,培训课程清单!$B$2:$J$1700,4,0))</f>
        <v/>
      </c>
      <c r="L747" s="29"/>
      <c r="M747" s="89" t="str">
        <f>IF($H747="","",VLOOKUP($H747,培训课程清单!$B$2:$J$1700,7,0))</f>
        <v/>
      </c>
      <c r="N747" s="87" t="str">
        <f>IF($H747="","",VLOOKUP($H747,培训课程清单!$B$2:$J$1700,8,0))</f>
        <v/>
      </c>
      <c r="O747" s="29"/>
    </row>
    <row r="748" spans="1:15">
      <c r="A748" s="87" t="str">
        <f t="shared" si="12"/>
        <v/>
      </c>
      <c r="B748" s="87" t="str">
        <f>IF(C748="","",C748&amp;COUNTIF($C$2:C748,C748))</f>
        <v/>
      </c>
      <c r="C748" s="88"/>
      <c r="D748" s="87" t="str">
        <f>IF($C748="","",VLOOKUP($C748,人员花名册!$B$2:$F$2001,2,0))</f>
        <v/>
      </c>
      <c r="E748" s="87" t="str">
        <f>IF($C748="","",VLOOKUP($C748,人员花名册!$B$2:$F$2001,4,0))</f>
        <v/>
      </c>
      <c r="F748" s="89" t="str">
        <f>IF($C748="","",VLOOKUP($C748,人员花名册!$B$2:$F$2001,5,0))</f>
        <v/>
      </c>
      <c r="G748" s="29"/>
      <c r="H748" s="29"/>
      <c r="I748" s="87" t="str">
        <f>IF($C748="","",VLOOKUP($H748,培训课程清单!$B$2:$J$1700,2,0))</f>
        <v/>
      </c>
      <c r="J748" s="87" t="str">
        <f>IF($C748="","",VLOOKUP($H748,培训课程清单!$B$2:$J$1700,3,0))</f>
        <v/>
      </c>
      <c r="K748" s="87" t="str">
        <f>IF($H748="","",VLOOKUP($H748,培训课程清单!$B$2:$J$1700,4,0))</f>
        <v/>
      </c>
      <c r="L748" s="29"/>
      <c r="M748" s="89" t="str">
        <f>IF($H748="","",VLOOKUP($H748,培训课程清单!$B$2:$J$1700,7,0))</f>
        <v/>
      </c>
      <c r="N748" s="87" t="str">
        <f>IF($H748="","",VLOOKUP($H748,培训课程清单!$B$2:$J$1700,8,0))</f>
        <v/>
      </c>
      <c r="O748" s="29"/>
    </row>
    <row r="749" spans="1:15">
      <c r="A749" s="87" t="str">
        <f t="shared" si="12"/>
        <v/>
      </c>
      <c r="B749" s="87" t="str">
        <f>IF(C749="","",C749&amp;COUNTIF($C$2:C749,C749))</f>
        <v/>
      </c>
      <c r="C749" s="88"/>
      <c r="D749" s="87" t="str">
        <f>IF($C749="","",VLOOKUP($C749,人员花名册!$B$2:$F$2001,2,0))</f>
        <v/>
      </c>
      <c r="E749" s="87" t="str">
        <f>IF($C749="","",VLOOKUP($C749,人员花名册!$B$2:$F$2001,4,0))</f>
        <v/>
      </c>
      <c r="F749" s="89" t="str">
        <f>IF($C749="","",VLOOKUP($C749,人员花名册!$B$2:$F$2001,5,0))</f>
        <v/>
      </c>
      <c r="G749" s="29"/>
      <c r="H749" s="29"/>
      <c r="I749" s="87" t="str">
        <f>IF($C749="","",VLOOKUP($H749,培训课程清单!$B$2:$J$1700,2,0))</f>
        <v/>
      </c>
      <c r="J749" s="87" t="str">
        <f>IF($C749="","",VLOOKUP($H749,培训课程清单!$B$2:$J$1700,3,0))</f>
        <v/>
      </c>
      <c r="K749" s="87" t="str">
        <f>IF($H749="","",VLOOKUP($H749,培训课程清单!$B$2:$J$1700,4,0))</f>
        <v/>
      </c>
      <c r="L749" s="29"/>
      <c r="M749" s="89" t="str">
        <f>IF($H749="","",VLOOKUP($H749,培训课程清单!$B$2:$J$1700,7,0))</f>
        <v/>
      </c>
      <c r="N749" s="87" t="str">
        <f>IF($H749="","",VLOOKUP($H749,培训课程清单!$B$2:$J$1700,8,0))</f>
        <v/>
      </c>
      <c r="O749" s="29"/>
    </row>
    <row r="750" spans="1:15">
      <c r="A750" s="87" t="str">
        <f t="shared" si="12"/>
        <v/>
      </c>
      <c r="B750" s="87" t="str">
        <f>IF(C750="","",C750&amp;COUNTIF($C$2:C750,C750))</f>
        <v/>
      </c>
      <c r="C750" s="88"/>
      <c r="D750" s="87" t="str">
        <f>IF($C750="","",VLOOKUP($C750,人员花名册!$B$2:$F$2001,2,0))</f>
        <v/>
      </c>
      <c r="E750" s="87" t="str">
        <f>IF($C750="","",VLOOKUP($C750,人员花名册!$B$2:$F$2001,4,0))</f>
        <v/>
      </c>
      <c r="F750" s="89" t="str">
        <f>IF($C750="","",VLOOKUP($C750,人员花名册!$B$2:$F$2001,5,0))</f>
        <v/>
      </c>
      <c r="G750" s="29"/>
      <c r="H750" s="29"/>
      <c r="I750" s="87" t="str">
        <f>IF($C750="","",VLOOKUP($H750,培训课程清单!$B$2:$J$1700,2,0))</f>
        <v/>
      </c>
      <c r="J750" s="87" t="str">
        <f>IF($C750="","",VLOOKUP($H750,培训课程清单!$B$2:$J$1700,3,0))</f>
        <v/>
      </c>
      <c r="K750" s="87" t="str">
        <f>IF($H750="","",VLOOKUP($H750,培训课程清单!$B$2:$J$1700,4,0))</f>
        <v/>
      </c>
      <c r="L750" s="29"/>
      <c r="M750" s="89" t="str">
        <f>IF($H750="","",VLOOKUP($H750,培训课程清单!$B$2:$J$1700,7,0))</f>
        <v/>
      </c>
      <c r="N750" s="87" t="str">
        <f>IF($H750="","",VLOOKUP($H750,培训课程清单!$B$2:$J$1700,8,0))</f>
        <v/>
      </c>
      <c r="O750" s="29"/>
    </row>
    <row r="751" spans="1:15">
      <c r="A751" s="87" t="str">
        <f t="shared" si="12"/>
        <v/>
      </c>
      <c r="B751" s="87" t="str">
        <f>IF(C751="","",C751&amp;COUNTIF($C$2:C751,C751))</f>
        <v/>
      </c>
      <c r="C751" s="88"/>
      <c r="D751" s="87" t="str">
        <f>IF($C751="","",VLOOKUP($C751,人员花名册!$B$2:$F$2001,2,0))</f>
        <v/>
      </c>
      <c r="E751" s="87" t="str">
        <f>IF($C751="","",VLOOKUP($C751,人员花名册!$B$2:$F$2001,4,0))</f>
        <v/>
      </c>
      <c r="F751" s="89" t="str">
        <f>IF($C751="","",VLOOKUP($C751,人员花名册!$B$2:$F$2001,5,0))</f>
        <v/>
      </c>
      <c r="G751" s="29"/>
      <c r="H751" s="29"/>
      <c r="I751" s="87" t="str">
        <f>IF($C751="","",VLOOKUP($H751,培训课程清单!$B$2:$J$1700,2,0))</f>
        <v/>
      </c>
      <c r="J751" s="87" t="str">
        <f>IF($C751="","",VLOOKUP($H751,培训课程清单!$B$2:$J$1700,3,0))</f>
        <v/>
      </c>
      <c r="K751" s="87" t="str">
        <f>IF($H751="","",VLOOKUP($H751,培训课程清单!$B$2:$J$1700,4,0))</f>
        <v/>
      </c>
      <c r="L751" s="29"/>
      <c r="M751" s="89" t="str">
        <f>IF($H751="","",VLOOKUP($H751,培训课程清单!$B$2:$J$1700,7,0))</f>
        <v/>
      </c>
      <c r="N751" s="87" t="str">
        <f>IF($H751="","",VLOOKUP($H751,培训课程清单!$B$2:$J$1700,8,0))</f>
        <v/>
      </c>
      <c r="O751" s="29"/>
    </row>
    <row r="752" spans="1:15">
      <c r="A752" s="87" t="str">
        <f t="shared" si="12"/>
        <v/>
      </c>
      <c r="B752" s="87" t="str">
        <f>IF(C752="","",C752&amp;COUNTIF($C$2:C752,C752))</f>
        <v/>
      </c>
      <c r="C752" s="88"/>
      <c r="D752" s="87" t="str">
        <f>IF($C752="","",VLOOKUP($C752,人员花名册!$B$2:$F$2001,2,0))</f>
        <v/>
      </c>
      <c r="E752" s="87" t="str">
        <f>IF($C752="","",VLOOKUP($C752,人员花名册!$B$2:$F$2001,4,0))</f>
        <v/>
      </c>
      <c r="F752" s="89" t="str">
        <f>IF($C752="","",VLOOKUP($C752,人员花名册!$B$2:$F$2001,5,0))</f>
        <v/>
      </c>
      <c r="G752" s="29"/>
      <c r="H752" s="29"/>
      <c r="I752" s="87" t="str">
        <f>IF($C752="","",VLOOKUP($H752,培训课程清单!$B$2:$J$1700,2,0))</f>
        <v/>
      </c>
      <c r="J752" s="87" t="str">
        <f>IF($C752="","",VLOOKUP($H752,培训课程清单!$B$2:$J$1700,3,0))</f>
        <v/>
      </c>
      <c r="K752" s="87" t="str">
        <f>IF($H752="","",VLOOKUP($H752,培训课程清单!$B$2:$J$1700,4,0))</f>
        <v/>
      </c>
      <c r="L752" s="29"/>
      <c r="M752" s="89" t="str">
        <f>IF($H752="","",VLOOKUP($H752,培训课程清单!$B$2:$J$1700,7,0))</f>
        <v/>
      </c>
      <c r="N752" s="87" t="str">
        <f>IF($H752="","",VLOOKUP($H752,培训课程清单!$B$2:$J$1700,8,0))</f>
        <v/>
      </c>
      <c r="O752" s="29"/>
    </row>
    <row r="753" spans="1:15">
      <c r="A753" s="87" t="str">
        <f t="shared" si="12"/>
        <v/>
      </c>
      <c r="B753" s="87" t="str">
        <f>IF(C753="","",C753&amp;COUNTIF($C$2:C753,C753))</f>
        <v/>
      </c>
      <c r="C753" s="88"/>
      <c r="D753" s="87" t="str">
        <f>IF($C753="","",VLOOKUP($C753,人员花名册!$B$2:$F$2001,2,0))</f>
        <v/>
      </c>
      <c r="E753" s="87" t="str">
        <f>IF($C753="","",VLOOKUP($C753,人员花名册!$B$2:$F$2001,4,0))</f>
        <v/>
      </c>
      <c r="F753" s="89" t="str">
        <f>IF($C753="","",VLOOKUP($C753,人员花名册!$B$2:$F$2001,5,0))</f>
        <v/>
      </c>
      <c r="G753" s="29"/>
      <c r="H753" s="29"/>
      <c r="I753" s="87" t="str">
        <f>IF($C753="","",VLOOKUP($H753,培训课程清单!$B$2:$J$1700,2,0))</f>
        <v/>
      </c>
      <c r="J753" s="87" t="str">
        <f>IF($C753="","",VLOOKUP($H753,培训课程清单!$B$2:$J$1700,3,0))</f>
        <v/>
      </c>
      <c r="K753" s="87" t="str">
        <f>IF($H753="","",VLOOKUP($H753,培训课程清单!$B$2:$J$1700,4,0))</f>
        <v/>
      </c>
      <c r="L753" s="29"/>
      <c r="M753" s="89" t="str">
        <f>IF($H753="","",VLOOKUP($H753,培训课程清单!$B$2:$J$1700,7,0))</f>
        <v/>
      </c>
      <c r="N753" s="87" t="str">
        <f>IF($H753="","",VLOOKUP($H753,培训课程清单!$B$2:$J$1700,8,0))</f>
        <v/>
      </c>
      <c r="O753" s="29"/>
    </row>
    <row r="754" spans="1:15">
      <c r="A754" s="87" t="str">
        <f t="shared" si="12"/>
        <v/>
      </c>
      <c r="B754" s="87" t="str">
        <f>IF(C754="","",C754&amp;COUNTIF($C$2:C754,C754))</f>
        <v/>
      </c>
      <c r="C754" s="88"/>
      <c r="D754" s="87" t="str">
        <f>IF($C754="","",VLOOKUP($C754,人员花名册!$B$2:$F$2001,2,0))</f>
        <v/>
      </c>
      <c r="E754" s="87" t="str">
        <f>IF($C754="","",VLOOKUP($C754,人员花名册!$B$2:$F$2001,4,0))</f>
        <v/>
      </c>
      <c r="F754" s="89" t="str">
        <f>IF($C754="","",VLOOKUP($C754,人员花名册!$B$2:$F$2001,5,0))</f>
        <v/>
      </c>
      <c r="G754" s="29"/>
      <c r="H754" s="29"/>
      <c r="I754" s="87" t="str">
        <f>IF($C754="","",VLOOKUP($H754,培训课程清单!$B$2:$J$1700,2,0))</f>
        <v/>
      </c>
      <c r="J754" s="87" t="str">
        <f>IF($C754="","",VLOOKUP($H754,培训课程清单!$B$2:$J$1700,3,0))</f>
        <v/>
      </c>
      <c r="K754" s="87" t="str">
        <f>IF($H754="","",VLOOKUP($H754,培训课程清单!$B$2:$J$1700,4,0))</f>
        <v/>
      </c>
      <c r="L754" s="29"/>
      <c r="M754" s="89" t="str">
        <f>IF($H754="","",VLOOKUP($H754,培训课程清单!$B$2:$J$1700,7,0))</f>
        <v/>
      </c>
      <c r="N754" s="87" t="str">
        <f>IF($H754="","",VLOOKUP($H754,培训课程清单!$B$2:$J$1700,8,0))</f>
        <v/>
      </c>
      <c r="O754" s="29"/>
    </row>
    <row r="755" spans="1:15">
      <c r="A755" s="87" t="str">
        <f t="shared" si="12"/>
        <v/>
      </c>
      <c r="B755" s="87" t="str">
        <f>IF(C755="","",C755&amp;COUNTIF($C$2:C755,C755))</f>
        <v/>
      </c>
      <c r="C755" s="88"/>
      <c r="D755" s="87" t="str">
        <f>IF($C755="","",VLOOKUP($C755,人员花名册!$B$2:$F$2001,2,0))</f>
        <v/>
      </c>
      <c r="E755" s="87" t="str">
        <f>IF($C755="","",VLOOKUP($C755,人员花名册!$B$2:$F$2001,4,0))</f>
        <v/>
      </c>
      <c r="F755" s="89" t="str">
        <f>IF($C755="","",VLOOKUP($C755,人员花名册!$B$2:$F$2001,5,0))</f>
        <v/>
      </c>
      <c r="G755" s="29"/>
      <c r="H755" s="29"/>
      <c r="I755" s="87" t="str">
        <f>IF($C755="","",VLOOKUP($H755,培训课程清单!$B$2:$J$1700,2,0))</f>
        <v/>
      </c>
      <c r="J755" s="87" t="str">
        <f>IF($C755="","",VLOOKUP($H755,培训课程清单!$B$2:$J$1700,3,0))</f>
        <v/>
      </c>
      <c r="K755" s="87" t="str">
        <f>IF($H755="","",VLOOKUP($H755,培训课程清单!$B$2:$J$1700,4,0))</f>
        <v/>
      </c>
      <c r="L755" s="29"/>
      <c r="M755" s="89" t="str">
        <f>IF($H755="","",VLOOKUP($H755,培训课程清单!$B$2:$J$1700,7,0))</f>
        <v/>
      </c>
      <c r="N755" s="87" t="str">
        <f>IF($H755="","",VLOOKUP($H755,培训课程清单!$B$2:$J$1700,8,0))</f>
        <v/>
      </c>
      <c r="O755" s="29"/>
    </row>
    <row r="756" spans="1:15">
      <c r="A756" s="87" t="str">
        <f t="shared" si="12"/>
        <v/>
      </c>
      <c r="B756" s="87" t="str">
        <f>IF(C756="","",C756&amp;COUNTIF($C$2:C756,C756))</f>
        <v/>
      </c>
      <c r="C756" s="88"/>
      <c r="D756" s="87" t="str">
        <f>IF($C756="","",VLOOKUP($C756,人员花名册!$B$2:$F$2001,2,0))</f>
        <v/>
      </c>
      <c r="E756" s="87" t="str">
        <f>IF($C756="","",VLOOKUP($C756,人员花名册!$B$2:$F$2001,4,0))</f>
        <v/>
      </c>
      <c r="F756" s="89" t="str">
        <f>IF($C756="","",VLOOKUP($C756,人员花名册!$B$2:$F$2001,5,0))</f>
        <v/>
      </c>
      <c r="G756" s="29"/>
      <c r="H756" s="29"/>
      <c r="I756" s="87" t="str">
        <f>IF($C756="","",VLOOKUP($H756,培训课程清单!$B$2:$J$1700,2,0))</f>
        <v/>
      </c>
      <c r="J756" s="87" t="str">
        <f>IF($C756="","",VLOOKUP($H756,培训课程清单!$B$2:$J$1700,3,0))</f>
        <v/>
      </c>
      <c r="K756" s="87" t="str">
        <f>IF($H756="","",VLOOKUP($H756,培训课程清单!$B$2:$J$1700,4,0))</f>
        <v/>
      </c>
      <c r="L756" s="29"/>
      <c r="M756" s="89" t="str">
        <f>IF($H756="","",VLOOKUP($H756,培训课程清单!$B$2:$J$1700,7,0))</f>
        <v/>
      </c>
      <c r="N756" s="87" t="str">
        <f>IF($H756="","",VLOOKUP($H756,培训课程清单!$B$2:$J$1700,8,0))</f>
        <v/>
      </c>
      <c r="O756" s="29"/>
    </row>
    <row r="757" spans="1:15">
      <c r="A757" s="87" t="str">
        <f t="shared" si="12"/>
        <v/>
      </c>
      <c r="B757" s="87" t="str">
        <f>IF(C757="","",C757&amp;COUNTIF($C$2:C757,C757))</f>
        <v/>
      </c>
      <c r="C757" s="88"/>
      <c r="D757" s="87" t="str">
        <f>IF($C757="","",VLOOKUP($C757,人员花名册!$B$2:$F$2001,2,0))</f>
        <v/>
      </c>
      <c r="E757" s="87" t="str">
        <f>IF($C757="","",VLOOKUP($C757,人员花名册!$B$2:$F$2001,4,0))</f>
        <v/>
      </c>
      <c r="F757" s="89" t="str">
        <f>IF($C757="","",VLOOKUP($C757,人员花名册!$B$2:$F$2001,5,0))</f>
        <v/>
      </c>
      <c r="G757" s="29"/>
      <c r="H757" s="29"/>
      <c r="I757" s="87" t="str">
        <f>IF($C757="","",VLOOKUP($H757,培训课程清单!$B$2:$J$1700,2,0))</f>
        <v/>
      </c>
      <c r="J757" s="87" t="str">
        <f>IF($C757="","",VLOOKUP($H757,培训课程清单!$B$2:$J$1700,3,0))</f>
        <v/>
      </c>
      <c r="K757" s="87" t="str">
        <f>IF($H757="","",VLOOKUP($H757,培训课程清单!$B$2:$J$1700,4,0))</f>
        <v/>
      </c>
      <c r="L757" s="29"/>
      <c r="M757" s="89" t="str">
        <f>IF($H757="","",VLOOKUP($H757,培训课程清单!$B$2:$J$1700,7,0))</f>
        <v/>
      </c>
      <c r="N757" s="87" t="str">
        <f>IF($H757="","",VLOOKUP($H757,培训课程清单!$B$2:$J$1700,8,0))</f>
        <v/>
      </c>
      <c r="O757" s="29"/>
    </row>
    <row r="758" spans="1:15">
      <c r="A758" s="87" t="str">
        <f t="shared" si="12"/>
        <v/>
      </c>
      <c r="B758" s="87" t="str">
        <f>IF(C758="","",C758&amp;COUNTIF($C$2:C758,C758))</f>
        <v/>
      </c>
      <c r="C758" s="88"/>
      <c r="D758" s="87" t="str">
        <f>IF($C758="","",VLOOKUP($C758,人员花名册!$B$2:$F$2001,2,0))</f>
        <v/>
      </c>
      <c r="E758" s="87" t="str">
        <f>IF($C758="","",VLOOKUP($C758,人员花名册!$B$2:$F$2001,4,0))</f>
        <v/>
      </c>
      <c r="F758" s="89" t="str">
        <f>IF($C758="","",VLOOKUP($C758,人员花名册!$B$2:$F$2001,5,0))</f>
        <v/>
      </c>
      <c r="G758" s="29"/>
      <c r="H758" s="29"/>
      <c r="I758" s="87" t="str">
        <f>IF($C758="","",VLOOKUP($H758,培训课程清单!$B$2:$J$1700,2,0))</f>
        <v/>
      </c>
      <c r="J758" s="87" t="str">
        <f>IF($C758="","",VLOOKUP($H758,培训课程清单!$B$2:$J$1700,3,0))</f>
        <v/>
      </c>
      <c r="K758" s="87" t="str">
        <f>IF($H758="","",VLOOKUP($H758,培训课程清单!$B$2:$J$1700,4,0))</f>
        <v/>
      </c>
      <c r="L758" s="29"/>
      <c r="M758" s="89" t="str">
        <f>IF($H758="","",VLOOKUP($H758,培训课程清单!$B$2:$J$1700,7,0))</f>
        <v/>
      </c>
      <c r="N758" s="87" t="str">
        <f>IF($H758="","",VLOOKUP($H758,培训课程清单!$B$2:$J$1700,8,0))</f>
        <v/>
      </c>
      <c r="O758" s="29"/>
    </row>
    <row r="759" spans="1:15">
      <c r="A759" s="87" t="str">
        <f t="shared" si="12"/>
        <v/>
      </c>
      <c r="B759" s="87" t="str">
        <f>IF(C759="","",C759&amp;COUNTIF($C$2:C759,C759))</f>
        <v/>
      </c>
      <c r="C759" s="88"/>
      <c r="D759" s="87" t="str">
        <f>IF($C759="","",VLOOKUP($C759,人员花名册!$B$2:$F$2001,2,0))</f>
        <v/>
      </c>
      <c r="E759" s="87" t="str">
        <f>IF($C759="","",VLOOKUP($C759,人员花名册!$B$2:$F$2001,4,0))</f>
        <v/>
      </c>
      <c r="F759" s="89" t="str">
        <f>IF($C759="","",VLOOKUP($C759,人员花名册!$B$2:$F$2001,5,0))</f>
        <v/>
      </c>
      <c r="G759" s="29"/>
      <c r="H759" s="29"/>
      <c r="I759" s="87" t="str">
        <f>IF($C759="","",VLOOKUP($H759,培训课程清单!$B$2:$J$1700,2,0))</f>
        <v/>
      </c>
      <c r="J759" s="87" t="str">
        <f>IF($C759="","",VLOOKUP($H759,培训课程清单!$B$2:$J$1700,3,0))</f>
        <v/>
      </c>
      <c r="K759" s="87" t="str">
        <f>IF($H759="","",VLOOKUP($H759,培训课程清单!$B$2:$J$1700,4,0))</f>
        <v/>
      </c>
      <c r="L759" s="29"/>
      <c r="M759" s="89" t="str">
        <f>IF($H759="","",VLOOKUP($H759,培训课程清单!$B$2:$J$1700,7,0))</f>
        <v/>
      </c>
      <c r="N759" s="87" t="str">
        <f>IF($H759="","",VLOOKUP($H759,培训课程清单!$B$2:$J$1700,8,0))</f>
        <v/>
      </c>
      <c r="O759" s="29"/>
    </row>
    <row r="760" spans="1:15">
      <c r="A760" s="87" t="str">
        <f t="shared" si="12"/>
        <v/>
      </c>
      <c r="B760" s="87" t="str">
        <f>IF(C760="","",C760&amp;COUNTIF($C$2:C760,C760))</f>
        <v/>
      </c>
      <c r="C760" s="88"/>
      <c r="D760" s="87" t="str">
        <f>IF($C760="","",VLOOKUP($C760,人员花名册!$B$2:$F$2001,2,0))</f>
        <v/>
      </c>
      <c r="E760" s="87" t="str">
        <f>IF($C760="","",VLOOKUP($C760,人员花名册!$B$2:$F$2001,4,0))</f>
        <v/>
      </c>
      <c r="F760" s="89" t="str">
        <f>IF($C760="","",VLOOKUP($C760,人员花名册!$B$2:$F$2001,5,0))</f>
        <v/>
      </c>
      <c r="G760" s="29"/>
      <c r="H760" s="29"/>
      <c r="I760" s="87" t="str">
        <f>IF($C760="","",VLOOKUP($H760,培训课程清单!$B$2:$J$1700,2,0))</f>
        <v/>
      </c>
      <c r="J760" s="87" t="str">
        <f>IF($C760="","",VLOOKUP($H760,培训课程清单!$B$2:$J$1700,3,0))</f>
        <v/>
      </c>
      <c r="K760" s="87" t="str">
        <f>IF($H760="","",VLOOKUP($H760,培训课程清单!$B$2:$J$1700,4,0))</f>
        <v/>
      </c>
      <c r="L760" s="29"/>
      <c r="M760" s="89" t="str">
        <f>IF($H760="","",VLOOKUP($H760,培训课程清单!$B$2:$J$1700,7,0))</f>
        <v/>
      </c>
      <c r="N760" s="87" t="str">
        <f>IF($H760="","",VLOOKUP($H760,培训课程清单!$B$2:$J$1700,8,0))</f>
        <v/>
      </c>
      <c r="O760" s="29"/>
    </row>
    <row r="761" spans="1:15">
      <c r="A761" s="87" t="str">
        <f t="shared" si="12"/>
        <v/>
      </c>
      <c r="B761" s="87" t="str">
        <f>IF(C761="","",C761&amp;COUNTIF($C$2:C761,C761))</f>
        <v/>
      </c>
      <c r="C761" s="88"/>
      <c r="D761" s="87" t="str">
        <f>IF($C761="","",VLOOKUP($C761,人员花名册!$B$2:$F$2001,2,0))</f>
        <v/>
      </c>
      <c r="E761" s="87" t="str">
        <f>IF($C761="","",VLOOKUP($C761,人员花名册!$B$2:$F$2001,4,0))</f>
        <v/>
      </c>
      <c r="F761" s="89" t="str">
        <f>IF($C761="","",VLOOKUP($C761,人员花名册!$B$2:$F$2001,5,0))</f>
        <v/>
      </c>
      <c r="G761" s="29"/>
      <c r="H761" s="29"/>
      <c r="I761" s="87" t="str">
        <f>IF($C761="","",VLOOKUP($H761,培训课程清单!$B$2:$J$1700,2,0))</f>
        <v/>
      </c>
      <c r="J761" s="87" t="str">
        <f>IF($C761="","",VLOOKUP($H761,培训课程清单!$B$2:$J$1700,3,0))</f>
        <v/>
      </c>
      <c r="K761" s="87" t="str">
        <f>IF($H761="","",VLOOKUP($H761,培训课程清单!$B$2:$J$1700,4,0))</f>
        <v/>
      </c>
      <c r="L761" s="29"/>
      <c r="M761" s="89" t="str">
        <f>IF($H761="","",VLOOKUP($H761,培训课程清单!$B$2:$J$1700,7,0))</f>
        <v/>
      </c>
      <c r="N761" s="87" t="str">
        <f>IF($H761="","",VLOOKUP($H761,培训课程清单!$B$2:$J$1700,8,0))</f>
        <v/>
      </c>
      <c r="O761" s="29"/>
    </row>
    <row r="762" spans="1:15">
      <c r="A762" s="87" t="str">
        <f t="shared" si="12"/>
        <v/>
      </c>
      <c r="B762" s="87" t="str">
        <f>IF(C762="","",C762&amp;COUNTIF($C$2:C762,C762))</f>
        <v/>
      </c>
      <c r="C762" s="88"/>
      <c r="D762" s="87" t="str">
        <f>IF($C762="","",VLOOKUP($C762,人员花名册!$B$2:$F$2001,2,0))</f>
        <v/>
      </c>
      <c r="E762" s="87" t="str">
        <f>IF($C762="","",VLOOKUP($C762,人员花名册!$B$2:$F$2001,4,0))</f>
        <v/>
      </c>
      <c r="F762" s="89" t="str">
        <f>IF($C762="","",VLOOKUP($C762,人员花名册!$B$2:$F$2001,5,0))</f>
        <v/>
      </c>
      <c r="G762" s="29"/>
      <c r="H762" s="29"/>
      <c r="I762" s="87" t="str">
        <f>IF($C762="","",VLOOKUP($H762,培训课程清单!$B$2:$J$1700,2,0))</f>
        <v/>
      </c>
      <c r="J762" s="87" t="str">
        <f>IF($C762="","",VLOOKUP($H762,培训课程清单!$B$2:$J$1700,3,0))</f>
        <v/>
      </c>
      <c r="K762" s="87" t="str">
        <f>IF($H762="","",VLOOKUP($H762,培训课程清单!$B$2:$J$1700,4,0))</f>
        <v/>
      </c>
      <c r="L762" s="29"/>
      <c r="M762" s="89" t="str">
        <f>IF($H762="","",VLOOKUP($H762,培训课程清单!$B$2:$J$1700,7,0))</f>
        <v/>
      </c>
      <c r="N762" s="87" t="str">
        <f>IF($H762="","",VLOOKUP($H762,培训课程清单!$B$2:$J$1700,8,0))</f>
        <v/>
      </c>
      <c r="O762" s="29"/>
    </row>
    <row r="763" spans="1:15">
      <c r="A763" s="87" t="str">
        <f t="shared" si="12"/>
        <v/>
      </c>
      <c r="B763" s="87" t="str">
        <f>IF(C763="","",C763&amp;COUNTIF($C$2:C763,C763))</f>
        <v/>
      </c>
      <c r="C763" s="88"/>
      <c r="D763" s="87" t="str">
        <f>IF($C763="","",VLOOKUP($C763,人员花名册!$B$2:$F$2001,2,0))</f>
        <v/>
      </c>
      <c r="E763" s="87" t="str">
        <f>IF($C763="","",VLOOKUP($C763,人员花名册!$B$2:$F$2001,4,0))</f>
        <v/>
      </c>
      <c r="F763" s="89" t="str">
        <f>IF($C763="","",VLOOKUP($C763,人员花名册!$B$2:$F$2001,5,0))</f>
        <v/>
      </c>
      <c r="G763" s="29"/>
      <c r="H763" s="29"/>
      <c r="I763" s="87" t="str">
        <f>IF($C763="","",VLOOKUP($H763,培训课程清单!$B$2:$J$1700,2,0))</f>
        <v/>
      </c>
      <c r="J763" s="87" t="str">
        <f>IF($C763="","",VLOOKUP($H763,培训课程清单!$B$2:$J$1700,3,0))</f>
        <v/>
      </c>
      <c r="K763" s="87" t="str">
        <f>IF($H763="","",VLOOKUP($H763,培训课程清单!$B$2:$J$1700,4,0))</f>
        <v/>
      </c>
      <c r="L763" s="29"/>
      <c r="M763" s="89" t="str">
        <f>IF($H763="","",VLOOKUP($H763,培训课程清单!$B$2:$J$1700,7,0))</f>
        <v/>
      </c>
      <c r="N763" s="87" t="str">
        <f>IF($H763="","",VLOOKUP($H763,培训课程清单!$B$2:$J$1700,8,0))</f>
        <v/>
      </c>
      <c r="O763" s="29"/>
    </row>
    <row r="764" spans="1:15">
      <c r="A764" s="87" t="str">
        <f t="shared" si="12"/>
        <v/>
      </c>
      <c r="B764" s="87" t="str">
        <f>IF(C764="","",C764&amp;COUNTIF($C$2:C764,C764))</f>
        <v/>
      </c>
      <c r="C764" s="88"/>
      <c r="D764" s="87" t="str">
        <f>IF($C764="","",VLOOKUP($C764,人员花名册!$B$2:$F$2001,2,0))</f>
        <v/>
      </c>
      <c r="E764" s="87" t="str">
        <f>IF($C764="","",VLOOKUP($C764,人员花名册!$B$2:$F$2001,4,0))</f>
        <v/>
      </c>
      <c r="F764" s="89" t="str">
        <f>IF($C764="","",VLOOKUP($C764,人员花名册!$B$2:$F$2001,5,0))</f>
        <v/>
      </c>
      <c r="G764" s="29"/>
      <c r="H764" s="29"/>
      <c r="I764" s="87" t="str">
        <f>IF($C764="","",VLOOKUP($H764,培训课程清单!$B$2:$J$1700,2,0))</f>
        <v/>
      </c>
      <c r="J764" s="87" t="str">
        <f>IF($C764="","",VLOOKUP($H764,培训课程清单!$B$2:$J$1700,3,0))</f>
        <v/>
      </c>
      <c r="K764" s="87" t="str">
        <f>IF($H764="","",VLOOKUP($H764,培训课程清单!$B$2:$J$1700,4,0))</f>
        <v/>
      </c>
      <c r="L764" s="29"/>
      <c r="M764" s="89" t="str">
        <f>IF($H764="","",VLOOKUP($H764,培训课程清单!$B$2:$J$1700,7,0))</f>
        <v/>
      </c>
      <c r="N764" s="87" t="str">
        <f>IF($H764="","",VLOOKUP($H764,培训课程清单!$B$2:$J$1700,8,0))</f>
        <v/>
      </c>
      <c r="O764" s="29"/>
    </row>
    <row r="765" spans="1:15">
      <c r="A765" s="87" t="str">
        <f t="shared" si="12"/>
        <v/>
      </c>
      <c r="B765" s="87" t="str">
        <f>IF(C765="","",C765&amp;COUNTIF($C$2:C765,C765))</f>
        <v/>
      </c>
      <c r="C765" s="88"/>
      <c r="D765" s="87" t="str">
        <f>IF($C765="","",VLOOKUP($C765,人员花名册!$B$2:$F$2001,2,0))</f>
        <v/>
      </c>
      <c r="E765" s="87" t="str">
        <f>IF($C765="","",VLOOKUP($C765,人员花名册!$B$2:$F$2001,4,0))</f>
        <v/>
      </c>
      <c r="F765" s="89" t="str">
        <f>IF($C765="","",VLOOKUP($C765,人员花名册!$B$2:$F$2001,5,0))</f>
        <v/>
      </c>
      <c r="G765" s="29"/>
      <c r="H765" s="29"/>
      <c r="I765" s="87" t="str">
        <f>IF($C765="","",VLOOKUP($H765,培训课程清单!$B$2:$J$1700,2,0))</f>
        <v/>
      </c>
      <c r="J765" s="87" t="str">
        <f>IF($C765="","",VLOOKUP($H765,培训课程清单!$B$2:$J$1700,3,0))</f>
        <v/>
      </c>
      <c r="K765" s="87" t="str">
        <f>IF($H765="","",VLOOKUP($H765,培训课程清单!$B$2:$J$1700,4,0))</f>
        <v/>
      </c>
      <c r="L765" s="29"/>
      <c r="M765" s="89" t="str">
        <f>IF($H765="","",VLOOKUP($H765,培训课程清单!$B$2:$J$1700,7,0))</f>
        <v/>
      </c>
      <c r="N765" s="87" t="str">
        <f>IF($H765="","",VLOOKUP($H765,培训课程清单!$B$2:$J$1700,8,0))</f>
        <v/>
      </c>
      <c r="O765" s="29"/>
    </row>
    <row r="766" spans="1:15">
      <c r="A766" s="87" t="str">
        <f t="shared" si="12"/>
        <v/>
      </c>
      <c r="B766" s="87" t="str">
        <f>IF(C766="","",C766&amp;COUNTIF($C$2:C766,C766))</f>
        <v/>
      </c>
      <c r="C766" s="88"/>
      <c r="D766" s="87" t="str">
        <f>IF($C766="","",VLOOKUP($C766,人员花名册!$B$2:$F$2001,2,0))</f>
        <v/>
      </c>
      <c r="E766" s="87" t="str">
        <f>IF($C766="","",VLOOKUP($C766,人员花名册!$B$2:$F$2001,4,0))</f>
        <v/>
      </c>
      <c r="F766" s="89" t="str">
        <f>IF($C766="","",VLOOKUP($C766,人员花名册!$B$2:$F$2001,5,0))</f>
        <v/>
      </c>
      <c r="G766" s="29"/>
      <c r="H766" s="29"/>
      <c r="I766" s="87" t="str">
        <f>IF($C766="","",VLOOKUP($H766,培训课程清单!$B$2:$J$1700,2,0))</f>
        <v/>
      </c>
      <c r="J766" s="87" t="str">
        <f>IF($C766="","",VLOOKUP($H766,培训课程清单!$B$2:$J$1700,3,0))</f>
        <v/>
      </c>
      <c r="K766" s="87" t="str">
        <f>IF($H766="","",VLOOKUP($H766,培训课程清单!$B$2:$J$1700,4,0))</f>
        <v/>
      </c>
      <c r="L766" s="29"/>
      <c r="M766" s="89" t="str">
        <f>IF($H766="","",VLOOKUP($H766,培训课程清单!$B$2:$J$1700,7,0))</f>
        <v/>
      </c>
      <c r="N766" s="87" t="str">
        <f>IF($H766="","",VLOOKUP($H766,培训课程清单!$B$2:$J$1700,8,0))</f>
        <v/>
      </c>
      <c r="O766" s="29"/>
    </row>
    <row r="767" spans="1:15">
      <c r="A767" s="87" t="str">
        <f t="shared" si="12"/>
        <v/>
      </c>
      <c r="B767" s="87" t="str">
        <f>IF(C767="","",C767&amp;COUNTIF($C$2:C767,C767))</f>
        <v/>
      </c>
      <c r="C767" s="88"/>
      <c r="D767" s="87" t="str">
        <f>IF($C767="","",VLOOKUP($C767,人员花名册!$B$2:$F$2001,2,0))</f>
        <v/>
      </c>
      <c r="E767" s="87" t="str">
        <f>IF($C767="","",VLOOKUP($C767,人员花名册!$B$2:$F$2001,4,0))</f>
        <v/>
      </c>
      <c r="F767" s="89" t="str">
        <f>IF($C767="","",VLOOKUP($C767,人员花名册!$B$2:$F$2001,5,0))</f>
        <v/>
      </c>
      <c r="G767" s="29"/>
      <c r="H767" s="29"/>
      <c r="I767" s="87" t="str">
        <f>IF($C767="","",VLOOKUP($H767,培训课程清单!$B$2:$J$1700,2,0))</f>
        <v/>
      </c>
      <c r="J767" s="87" t="str">
        <f>IF($C767="","",VLOOKUP($H767,培训课程清单!$B$2:$J$1700,3,0))</f>
        <v/>
      </c>
      <c r="K767" s="87" t="str">
        <f>IF($H767="","",VLOOKUP($H767,培训课程清单!$B$2:$J$1700,4,0))</f>
        <v/>
      </c>
      <c r="L767" s="29"/>
      <c r="M767" s="89" t="str">
        <f>IF($H767="","",VLOOKUP($H767,培训课程清单!$B$2:$J$1700,7,0))</f>
        <v/>
      </c>
      <c r="N767" s="87" t="str">
        <f>IF($H767="","",VLOOKUP($H767,培训课程清单!$B$2:$J$1700,8,0))</f>
        <v/>
      </c>
      <c r="O767" s="29"/>
    </row>
    <row r="768" spans="1:15">
      <c r="A768" s="87" t="str">
        <f t="shared" si="12"/>
        <v/>
      </c>
      <c r="B768" s="87" t="str">
        <f>IF(C768="","",C768&amp;COUNTIF($C$2:C768,C768))</f>
        <v/>
      </c>
      <c r="C768" s="88"/>
      <c r="D768" s="87" t="str">
        <f>IF($C768="","",VLOOKUP($C768,人员花名册!$B$2:$F$2001,2,0))</f>
        <v/>
      </c>
      <c r="E768" s="87" t="str">
        <f>IF($C768="","",VLOOKUP($C768,人员花名册!$B$2:$F$2001,4,0))</f>
        <v/>
      </c>
      <c r="F768" s="89" t="str">
        <f>IF($C768="","",VLOOKUP($C768,人员花名册!$B$2:$F$2001,5,0))</f>
        <v/>
      </c>
      <c r="G768" s="29"/>
      <c r="H768" s="29"/>
      <c r="I768" s="87" t="str">
        <f>IF($C768="","",VLOOKUP($H768,培训课程清单!$B$2:$J$1700,2,0))</f>
        <v/>
      </c>
      <c r="J768" s="87" t="str">
        <f>IF($C768="","",VLOOKUP($H768,培训课程清单!$B$2:$J$1700,3,0))</f>
        <v/>
      </c>
      <c r="K768" s="87" t="str">
        <f>IF($H768="","",VLOOKUP($H768,培训课程清单!$B$2:$J$1700,4,0))</f>
        <v/>
      </c>
      <c r="L768" s="29"/>
      <c r="M768" s="89" t="str">
        <f>IF($H768="","",VLOOKUP($H768,培训课程清单!$B$2:$J$1700,7,0))</f>
        <v/>
      </c>
      <c r="N768" s="87" t="str">
        <f>IF($H768="","",VLOOKUP($H768,培训课程清单!$B$2:$J$1700,8,0))</f>
        <v/>
      </c>
      <c r="O768" s="29"/>
    </row>
    <row r="769" spans="1:15">
      <c r="A769" s="87" t="str">
        <f t="shared" si="12"/>
        <v/>
      </c>
      <c r="B769" s="87" t="str">
        <f>IF(C769="","",C769&amp;COUNTIF($C$2:C769,C769))</f>
        <v/>
      </c>
      <c r="C769" s="88"/>
      <c r="D769" s="87" t="str">
        <f>IF($C769="","",VLOOKUP($C769,人员花名册!$B$2:$F$2001,2,0))</f>
        <v/>
      </c>
      <c r="E769" s="87" t="str">
        <f>IF($C769="","",VLOOKUP($C769,人员花名册!$B$2:$F$2001,4,0))</f>
        <v/>
      </c>
      <c r="F769" s="89" t="str">
        <f>IF($C769="","",VLOOKUP($C769,人员花名册!$B$2:$F$2001,5,0))</f>
        <v/>
      </c>
      <c r="G769" s="29"/>
      <c r="H769" s="29"/>
      <c r="I769" s="87" t="str">
        <f>IF($C769="","",VLOOKUP($H769,培训课程清单!$B$2:$J$1700,2,0))</f>
        <v/>
      </c>
      <c r="J769" s="87" t="str">
        <f>IF($C769="","",VLOOKUP($H769,培训课程清单!$B$2:$J$1700,3,0))</f>
        <v/>
      </c>
      <c r="K769" s="87" t="str">
        <f>IF($H769="","",VLOOKUP($H769,培训课程清单!$B$2:$J$1700,4,0))</f>
        <v/>
      </c>
      <c r="L769" s="29"/>
      <c r="M769" s="89" t="str">
        <f>IF($H769="","",VLOOKUP($H769,培训课程清单!$B$2:$J$1700,7,0))</f>
        <v/>
      </c>
      <c r="N769" s="87" t="str">
        <f>IF($H769="","",VLOOKUP($H769,培训课程清单!$B$2:$J$1700,8,0))</f>
        <v/>
      </c>
      <c r="O769" s="29"/>
    </row>
    <row r="770" spans="1:15">
      <c r="A770" s="87" t="str">
        <f t="shared" si="12"/>
        <v/>
      </c>
      <c r="B770" s="87" t="str">
        <f>IF(C770="","",C770&amp;COUNTIF($C$2:C770,C770))</f>
        <v/>
      </c>
      <c r="C770" s="88"/>
      <c r="D770" s="87" t="str">
        <f>IF($C770="","",VLOOKUP($C770,人员花名册!$B$2:$F$2001,2,0))</f>
        <v/>
      </c>
      <c r="E770" s="87" t="str">
        <f>IF($C770="","",VLOOKUP($C770,人员花名册!$B$2:$F$2001,4,0))</f>
        <v/>
      </c>
      <c r="F770" s="89" t="str">
        <f>IF($C770="","",VLOOKUP($C770,人员花名册!$B$2:$F$2001,5,0))</f>
        <v/>
      </c>
      <c r="G770" s="29"/>
      <c r="H770" s="29"/>
      <c r="I770" s="87" t="str">
        <f>IF($C770="","",VLOOKUP($H770,培训课程清单!$B$2:$J$1700,2,0))</f>
        <v/>
      </c>
      <c r="J770" s="87" t="str">
        <f>IF($C770="","",VLOOKUP($H770,培训课程清单!$B$2:$J$1700,3,0))</f>
        <v/>
      </c>
      <c r="K770" s="87" t="str">
        <f>IF($H770="","",VLOOKUP($H770,培训课程清单!$B$2:$J$1700,4,0))</f>
        <v/>
      </c>
      <c r="L770" s="29"/>
      <c r="M770" s="89" t="str">
        <f>IF($H770="","",VLOOKUP($H770,培训课程清单!$B$2:$J$1700,7,0))</f>
        <v/>
      </c>
      <c r="N770" s="87" t="str">
        <f>IF($H770="","",VLOOKUP($H770,培训课程清单!$B$2:$J$1700,8,0))</f>
        <v/>
      </c>
      <c r="O770" s="29"/>
    </row>
    <row r="771" spans="1:15">
      <c r="A771" s="87" t="str">
        <f t="shared" si="12"/>
        <v/>
      </c>
      <c r="B771" s="87" t="str">
        <f>IF(C771="","",C771&amp;COUNTIF($C$2:C771,C771))</f>
        <v/>
      </c>
      <c r="C771" s="88"/>
      <c r="D771" s="87" t="str">
        <f>IF($C771="","",VLOOKUP($C771,人员花名册!$B$2:$F$2001,2,0))</f>
        <v/>
      </c>
      <c r="E771" s="87" t="str">
        <f>IF($C771="","",VLOOKUP($C771,人员花名册!$B$2:$F$2001,4,0))</f>
        <v/>
      </c>
      <c r="F771" s="89" t="str">
        <f>IF($C771="","",VLOOKUP($C771,人员花名册!$B$2:$F$2001,5,0))</f>
        <v/>
      </c>
      <c r="G771" s="29"/>
      <c r="H771" s="29"/>
      <c r="I771" s="87" t="str">
        <f>IF($C771="","",VLOOKUP($H771,培训课程清单!$B$2:$J$1700,2,0))</f>
        <v/>
      </c>
      <c r="J771" s="87" t="str">
        <f>IF($C771="","",VLOOKUP($H771,培训课程清单!$B$2:$J$1700,3,0))</f>
        <v/>
      </c>
      <c r="K771" s="87" t="str">
        <f>IF($H771="","",VLOOKUP($H771,培训课程清单!$B$2:$J$1700,4,0))</f>
        <v/>
      </c>
      <c r="L771" s="29"/>
      <c r="M771" s="89" t="str">
        <f>IF($H771="","",VLOOKUP($H771,培训课程清单!$B$2:$J$1700,7,0))</f>
        <v/>
      </c>
      <c r="N771" s="87" t="str">
        <f>IF($H771="","",VLOOKUP($H771,培训课程清单!$B$2:$J$1700,8,0))</f>
        <v/>
      </c>
      <c r="O771" s="29"/>
    </row>
    <row r="772" spans="1:15">
      <c r="A772" s="87" t="str">
        <f t="shared" si="12"/>
        <v/>
      </c>
      <c r="B772" s="87" t="str">
        <f>IF(C772="","",C772&amp;COUNTIF($C$2:C772,C772))</f>
        <v/>
      </c>
      <c r="C772" s="88"/>
      <c r="D772" s="87" t="str">
        <f>IF($C772="","",VLOOKUP($C772,人员花名册!$B$2:$F$2001,2,0))</f>
        <v/>
      </c>
      <c r="E772" s="87" t="str">
        <f>IF($C772="","",VLOOKUP($C772,人员花名册!$B$2:$F$2001,4,0))</f>
        <v/>
      </c>
      <c r="F772" s="89" t="str">
        <f>IF($C772="","",VLOOKUP($C772,人员花名册!$B$2:$F$2001,5,0))</f>
        <v/>
      </c>
      <c r="G772" s="29"/>
      <c r="H772" s="29"/>
      <c r="I772" s="87" t="str">
        <f>IF($C772="","",VLOOKUP($H772,培训课程清单!$B$2:$J$1700,2,0))</f>
        <v/>
      </c>
      <c r="J772" s="87" t="str">
        <f>IF($C772="","",VLOOKUP($H772,培训课程清单!$B$2:$J$1700,3,0))</f>
        <v/>
      </c>
      <c r="K772" s="87" t="str">
        <f>IF($H772="","",VLOOKUP($H772,培训课程清单!$B$2:$J$1700,4,0))</f>
        <v/>
      </c>
      <c r="L772" s="29"/>
      <c r="M772" s="89" t="str">
        <f>IF($H772="","",VLOOKUP($H772,培训课程清单!$B$2:$J$1700,7,0))</f>
        <v/>
      </c>
      <c r="N772" s="87" t="str">
        <f>IF($H772="","",VLOOKUP($H772,培训课程清单!$B$2:$J$1700,8,0))</f>
        <v/>
      </c>
      <c r="O772" s="29"/>
    </row>
    <row r="773" spans="1:15">
      <c r="A773" s="87" t="str">
        <f t="shared" si="12"/>
        <v/>
      </c>
      <c r="B773" s="87" t="str">
        <f>IF(C773="","",C773&amp;COUNTIF($C$2:C773,C773))</f>
        <v/>
      </c>
      <c r="C773" s="88"/>
      <c r="D773" s="87" t="str">
        <f>IF($C773="","",VLOOKUP($C773,人员花名册!$B$2:$F$2001,2,0))</f>
        <v/>
      </c>
      <c r="E773" s="87" t="str">
        <f>IF($C773="","",VLOOKUP($C773,人员花名册!$B$2:$F$2001,4,0))</f>
        <v/>
      </c>
      <c r="F773" s="89" t="str">
        <f>IF($C773="","",VLOOKUP($C773,人员花名册!$B$2:$F$2001,5,0))</f>
        <v/>
      </c>
      <c r="G773" s="29"/>
      <c r="H773" s="29"/>
      <c r="I773" s="87" t="str">
        <f>IF($C773="","",VLOOKUP($H773,培训课程清单!$B$2:$J$1700,2,0))</f>
        <v/>
      </c>
      <c r="J773" s="87" t="str">
        <f>IF($C773="","",VLOOKUP($H773,培训课程清单!$B$2:$J$1700,3,0))</f>
        <v/>
      </c>
      <c r="K773" s="87" t="str">
        <f>IF($H773="","",VLOOKUP($H773,培训课程清单!$B$2:$J$1700,4,0))</f>
        <v/>
      </c>
      <c r="L773" s="29"/>
      <c r="M773" s="89" t="str">
        <f>IF($H773="","",VLOOKUP($H773,培训课程清单!$B$2:$J$1700,7,0))</f>
        <v/>
      </c>
      <c r="N773" s="87" t="str">
        <f>IF($H773="","",VLOOKUP($H773,培训课程清单!$B$2:$J$1700,8,0))</f>
        <v/>
      </c>
      <c r="O773" s="29"/>
    </row>
    <row r="774" spans="1:15">
      <c r="A774" s="87" t="str">
        <f t="shared" si="12"/>
        <v/>
      </c>
      <c r="B774" s="87" t="str">
        <f>IF(C774="","",C774&amp;COUNTIF($C$2:C774,C774))</f>
        <v/>
      </c>
      <c r="C774" s="88"/>
      <c r="D774" s="87" t="str">
        <f>IF($C774="","",VLOOKUP($C774,人员花名册!$B$2:$F$2001,2,0))</f>
        <v/>
      </c>
      <c r="E774" s="87" t="str">
        <f>IF($C774="","",VLOOKUP($C774,人员花名册!$B$2:$F$2001,4,0))</f>
        <v/>
      </c>
      <c r="F774" s="89" t="str">
        <f>IF($C774="","",VLOOKUP($C774,人员花名册!$B$2:$F$2001,5,0))</f>
        <v/>
      </c>
      <c r="G774" s="29"/>
      <c r="H774" s="29"/>
      <c r="I774" s="87" t="str">
        <f>IF($C774="","",VLOOKUP($H774,培训课程清单!$B$2:$J$1700,2,0))</f>
        <v/>
      </c>
      <c r="J774" s="87" t="str">
        <f>IF($C774="","",VLOOKUP($H774,培训课程清单!$B$2:$J$1700,3,0))</f>
        <v/>
      </c>
      <c r="K774" s="87" t="str">
        <f>IF($H774="","",VLOOKUP($H774,培训课程清单!$B$2:$J$1700,4,0))</f>
        <v/>
      </c>
      <c r="L774" s="29"/>
      <c r="M774" s="89" t="str">
        <f>IF($H774="","",VLOOKUP($H774,培训课程清单!$B$2:$J$1700,7,0))</f>
        <v/>
      </c>
      <c r="N774" s="87" t="str">
        <f>IF($H774="","",VLOOKUP($H774,培训课程清单!$B$2:$J$1700,8,0))</f>
        <v/>
      </c>
      <c r="O774" s="29"/>
    </row>
    <row r="775" spans="1:15">
      <c r="A775" s="87" t="str">
        <f t="shared" si="12"/>
        <v/>
      </c>
      <c r="B775" s="87" t="str">
        <f>IF(C775="","",C775&amp;COUNTIF($C$2:C775,C775))</f>
        <v/>
      </c>
      <c r="C775" s="88"/>
      <c r="D775" s="87" t="str">
        <f>IF($C775="","",VLOOKUP($C775,人员花名册!$B$2:$F$2001,2,0))</f>
        <v/>
      </c>
      <c r="E775" s="87" t="str">
        <f>IF($C775="","",VLOOKUP($C775,人员花名册!$B$2:$F$2001,4,0))</f>
        <v/>
      </c>
      <c r="F775" s="89" t="str">
        <f>IF($C775="","",VLOOKUP($C775,人员花名册!$B$2:$F$2001,5,0))</f>
        <v/>
      </c>
      <c r="G775" s="29"/>
      <c r="H775" s="29"/>
      <c r="I775" s="87" t="str">
        <f>IF($C775="","",VLOOKUP($H775,培训课程清单!$B$2:$J$1700,2,0))</f>
        <v/>
      </c>
      <c r="J775" s="87" t="str">
        <f>IF($C775="","",VLOOKUP($H775,培训课程清单!$B$2:$J$1700,3,0))</f>
        <v/>
      </c>
      <c r="K775" s="87" t="str">
        <f>IF($H775="","",VLOOKUP($H775,培训课程清单!$B$2:$J$1700,4,0))</f>
        <v/>
      </c>
      <c r="L775" s="29"/>
      <c r="M775" s="89" t="str">
        <f>IF($H775="","",VLOOKUP($H775,培训课程清单!$B$2:$J$1700,7,0))</f>
        <v/>
      </c>
      <c r="N775" s="87" t="str">
        <f>IF($H775="","",VLOOKUP($H775,培训课程清单!$B$2:$J$1700,8,0))</f>
        <v/>
      </c>
      <c r="O775" s="29"/>
    </row>
    <row r="776" spans="1:15">
      <c r="A776" s="87" t="str">
        <f t="shared" si="12"/>
        <v/>
      </c>
      <c r="B776" s="87" t="str">
        <f>IF(C776="","",C776&amp;COUNTIF($C$2:C776,C776))</f>
        <v/>
      </c>
      <c r="C776" s="88"/>
      <c r="D776" s="87" t="str">
        <f>IF($C776="","",VLOOKUP($C776,人员花名册!$B$2:$F$2001,2,0))</f>
        <v/>
      </c>
      <c r="E776" s="87" t="str">
        <f>IF($C776="","",VLOOKUP($C776,人员花名册!$B$2:$F$2001,4,0))</f>
        <v/>
      </c>
      <c r="F776" s="89" t="str">
        <f>IF($C776="","",VLOOKUP($C776,人员花名册!$B$2:$F$2001,5,0))</f>
        <v/>
      </c>
      <c r="G776" s="29"/>
      <c r="H776" s="29"/>
      <c r="I776" s="87" t="str">
        <f>IF($C776="","",VLOOKUP($H776,培训课程清单!$B$2:$J$1700,2,0))</f>
        <v/>
      </c>
      <c r="J776" s="87" t="str">
        <f>IF($C776="","",VLOOKUP($H776,培训课程清单!$B$2:$J$1700,3,0))</f>
        <v/>
      </c>
      <c r="K776" s="87" t="str">
        <f>IF($H776="","",VLOOKUP($H776,培训课程清单!$B$2:$J$1700,4,0))</f>
        <v/>
      </c>
      <c r="L776" s="29"/>
      <c r="M776" s="89" t="str">
        <f>IF($H776="","",VLOOKUP($H776,培训课程清单!$B$2:$J$1700,7,0))</f>
        <v/>
      </c>
      <c r="N776" s="87" t="str">
        <f>IF($H776="","",VLOOKUP($H776,培训课程清单!$B$2:$J$1700,8,0))</f>
        <v/>
      </c>
      <c r="O776" s="29"/>
    </row>
    <row r="777" spans="1:15">
      <c r="A777" s="87" t="str">
        <f t="shared" si="12"/>
        <v/>
      </c>
      <c r="B777" s="87" t="str">
        <f>IF(C777="","",C777&amp;COUNTIF($C$2:C777,C777))</f>
        <v/>
      </c>
      <c r="C777" s="88"/>
      <c r="D777" s="87" t="str">
        <f>IF($C777="","",VLOOKUP($C777,人员花名册!$B$2:$F$2001,2,0))</f>
        <v/>
      </c>
      <c r="E777" s="87" t="str">
        <f>IF($C777="","",VLOOKUP($C777,人员花名册!$B$2:$F$2001,4,0))</f>
        <v/>
      </c>
      <c r="F777" s="89" t="str">
        <f>IF($C777="","",VLOOKUP($C777,人员花名册!$B$2:$F$2001,5,0))</f>
        <v/>
      </c>
      <c r="G777" s="29"/>
      <c r="H777" s="29"/>
      <c r="I777" s="87" t="str">
        <f>IF($C777="","",VLOOKUP($H777,培训课程清单!$B$2:$J$1700,2,0))</f>
        <v/>
      </c>
      <c r="J777" s="87" t="str">
        <f>IF($C777="","",VLOOKUP($H777,培训课程清单!$B$2:$J$1700,3,0))</f>
        <v/>
      </c>
      <c r="K777" s="87" t="str">
        <f>IF($H777="","",VLOOKUP($H777,培训课程清单!$B$2:$J$1700,4,0))</f>
        <v/>
      </c>
      <c r="L777" s="29"/>
      <c r="M777" s="89" t="str">
        <f>IF($H777="","",VLOOKUP($H777,培训课程清单!$B$2:$J$1700,7,0))</f>
        <v/>
      </c>
      <c r="N777" s="87" t="str">
        <f>IF($H777="","",VLOOKUP($H777,培训课程清单!$B$2:$J$1700,8,0))</f>
        <v/>
      </c>
      <c r="O777" s="29"/>
    </row>
    <row r="778" spans="1:15">
      <c r="A778" s="87" t="str">
        <f t="shared" si="12"/>
        <v/>
      </c>
      <c r="B778" s="87" t="str">
        <f>IF(C778="","",C778&amp;COUNTIF($C$2:C778,C778))</f>
        <v/>
      </c>
      <c r="C778" s="88"/>
      <c r="D778" s="87" t="str">
        <f>IF($C778="","",VLOOKUP($C778,人员花名册!$B$2:$F$2001,2,0))</f>
        <v/>
      </c>
      <c r="E778" s="87" t="str">
        <f>IF($C778="","",VLOOKUP($C778,人员花名册!$B$2:$F$2001,4,0))</f>
        <v/>
      </c>
      <c r="F778" s="89" t="str">
        <f>IF($C778="","",VLOOKUP($C778,人员花名册!$B$2:$F$2001,5,0))</f>
        <v/>
      </c>
      <c r="G778" s="29"/>
      <c r="H778" s="29"/>
      <c r="I778" s="87" t="str">
        <f>IF($C778="","",VLOOKUP($H778,培训课程清单!$B$2:$J$1700,2,0))</f>
        <v/>
      </c>
      <c r="J778" s="87" t="str">
        <f>IF($C778="","",VLOOKUP($H778,培训课程清单!$B$2:$J$1700,3,0))</f>
        <v/>
      </c>
      <c r="K778" s="87" t="str">
        <f>IF($H778="","",VLOOKUP($H778,培训课程清单!$B$2:$J$1700,4,0))</f>
        <v/>
      </c>
      <c r="L778" s="29"/>
      <c r="M778" s="89" t="str">
        <f>IF($H778="","",VLOOKUP($H778,培训课程清单!$B$2:$J$1700,7,0))</f>
        <v/>
      </c>
      <c r="N778" s="87" t="str">
        <f>IF($H778="","",VLOOKUP($H778,培训课程清单!$B$2:$J$1700,8,0))</f>
        <v/>
      </c>
      <c r="O778" s="29"/>
    </row>
    <row r="779" spans="1:15">
      <c r="A779" s="87" t="str">
        <f t="shared" si="12"/>
        <v/>
      </c>
      <c r="B779" s="87" t="str">
        <f>IF(C779="","",C779&amp;COUNTIF($C$2:C779,C779))</f>
        <v/>
      </c>
      <c r="C779" s="88"/>
      <c r="D779" s="87" t="str">
        <f>IF($C779="","",VLOOKUP($C779,人员花名册!$B$2:$F$2001,2,0))</f>
        <v/>
      </c>
      <c r="E779" s="87" t="str">
        <f>IF($C779="","",VLOOKUP($C779,人员花名册!$B$2:$F$2001,4,0))</f>
        <v/>
      </c>
      <c r="F779" s="89" t="str">
        <f>IF($C779="","",VLOOKUP($C779,人员花名册!$B$2:$F$2001,5,0))</f>
        <v/>
      </c>
      <c r="G779" s="29"/>
      <c r="H779" s="29"/>
      <c r="I779" s="87" t="str">
        <f>IF($C779="","",VLOOKUP($H779,培训课程清单!$B$2:$J$1700,2,0))</f>
        <v/>
      </c>
      <c r="J779" s="87" t="str">
        <f>IF($C779="","",VLOOKUP($H779,培训课程清单!$B$2:$J$1700,3,0))</f>
        <v/>
      </c>
      <c r="K779" s="87" t="str">
        <f>IF($H779="","",VLOOKUP($H779,培训课程清单!$B$2:$J$1700,4,0))</f>
        <v/>
      </c>
      <c r="L779" s="29"/>
      <c r="M779" s="89" t="str">
        <f>IF($H779="","",VLOOKUP($H779,培训课程清单!$B$2:$J$1700,7,0))</f>
        <v/>
      </c>
      <c r="N779" s="87" t="str">
        <f>IF($H779="","",VLOOKUP($H779,培训课程清单!$B$2:$J$1700,8,0))</f>
        <v/>
      </c>
      <c r="O779" s="29"/>
    </row>
    <row r="780" spans="1:15">
      <c r="A780" s="87" t="str">
        <f t="shared" si="12"/>
        <v/>
      </c>
      <c r="B780" s="87" t="str">
        <f>IF(C780="","",C780&amp;COUNTIF($C$2:C780,C780))</f>
        <v/>
      </c>
      <c r="C780" s="88"/>
      <c r="D780" s="87" t="str">
        <f>IF($C780="","",VLOOKUP($C780,人员花名册!$B$2:$F$2001,2,0))</f>
        <v/>
      </c>
      <c r="E780" s="87" t="str">
        <f>IF($C780="","",VLOOKUP($C780,人员花名册!$B$2:$F$2001,4,0))</f>
        <v/>
      </c>
      <c r="F780" s="89" t="str">
        <f>IF($C780="","",VLOOKUP($C780,人员花名册!$B$2:$F$2001,5,0))</f>
        <v/>
      </c>
      <c r="G780" s="29"/>
      <c r="H780" s="29"/>
      <c r="I780" s="87" t="str">
        <f>IF($C780="","",VLOOKUP($H780,培训课程清单!$B$2:$J$1700,2,0))</f>
        <v/>
      </c>
      <c r="J780" s="87" t="str">
        <f>IF($C780="","",VLOOKUP($H780,培训课程清单!$B$2:$J$1700,3,0))</f>
        <v/>
      </c>
      <c r="K780" s="87" t="str">
        <f>IF($H780="","",VLOOKUP($H780,培训课程清单!$B$2:$J$1700,4,0))</f>
        <v/>
      </c>
      <c r="L780" s="29"/>
      <c r="M780" s="89" t="str">
        <f>IF($H780="","",VLOOKUP($H780,培训课程清单!$B$2:$J$1700,7,0))</f>
        <v/>
      </c>
      <c r="N780" s="87" t="str">
        <f>IF($H780="","",VLOOKUP($H780,培训课程清单!$B$2:$J$1700,8,0))</f>
        <v/>
      </c>
      <c r="O780" s="29"/>
    </row>
    <row r="781" spans="1:15">
      <c r="A781" s="87" t="str">
        <f t="shared" si="12"/>
        <v/>
      </c>
      <c r="B781" s="87" t="str">
        <f>IF(C781="","",C781&amp;COUNTIF($C$2:C781,C781))</f>
        <v/>
      </c>
      <c r="C781" s="88"/>
      <c r="D781" s="87" t="str">
        <f>IF($C781="","",VLOOKUP($C781,人员花名册!$B$2:$F$2001,2,0))</f>
        <v/>
      </c>
      <c r="E781" s="87" t="str">
        <f>IF($C781="","",VLOOKUP($C781,人员花名册!$B$2:$F$2001,4,0))</f>
        <v/>
      </c>
      <c r="F781" s="89" t="str">
        <f>IF($C781="","",VLOOKUP($C781,人员花名册!$B$2:$F$2001,5,0))</f>
        <v/>
      </c>
      <c r="G781" s="29"/>
      <c r="H781" s="29"/>
      <c r="I781" s="87" t="str">
        <f>IF($C781="","",VLOOKUP($H781,培训课程清单!$B$2:$J$1700,2,0))</f>
        <v/>
      </c>
      <c r="J781" s="87" t="str">
        <f>IF($C781="","",VLOOKUP($H781,培训课程清单!$B$2:$J$1700,3,0))</f>
        <v/>
      </c>
      <c r="K781" s="87" t="str">
        <f>IF($H781="","",VLOOKUP($H781,培训课程清单!$B$2:$J$1700,4,0))</f>
        <v/>
      </c>
      <c r="L781" s="29"/>
      <c r="M781" s="89" t="str">
        <f>IF($H781="","",VLOOKUP($H781,培训课程清单!$B$2:$J$1700,7,0))</f>
        <v/>
      </c>
      <c r="N781" s="87" t="str">
        <f>IF($H781="","",VLOOKUP($H781,培训课程清单!$B$2:$J$1700,8,0))</f>
        <v/>
      </c>
      <c r="O781" s="29"/>
    </row>
    <row r="782" spans="1:15">
      <c r="A782" s="87" t="str">
        <f t="shared" si="12"/>
        <v/>
      </c>
      <c r="B782" s="87" t="str">
        <f>IF(C782="","",C782&amp;COUNTIF($C$2:C782,C782))</f>
        <v/>
      </c>
      <c r="C782" s="88"/>
      <c r="D782" s="87" t="str">
        <f>IF($C782="","",VLOOKUP($C782,人员花名册!$B$2:$F$2001,2,0))</f>
        <v/>
      </c>
      <c r="E782" s="87" t="str">
        <f>IF($C782="","",VLOOKUP($C782,人员花名册!$B$2:$F$2001,4,0))</f>
        <v/>
      </c>
      <c r="F782" s="89" t="str">
        <f>IF($C782="","",VLOOKUP($C782,人员花名册!$B$2:$F$2001,5,0))</f>
        <v/>
      </c>
      <c r="G782" s="29"/>
      <c r="H782" s="29"/>
      <c r="I782" s="87" t="str">
        <f>IF($C782="","",VLOOKUP($H782,培训课程清单!$B$2:$J$1700,2,0))</f>
        <v/>
      </c>
      <c r="J782" s="87" t="str">
        <f>IF($C782="","",VLOOKUP($H782,培训课程清单!$B$2:$J$1700,3,0))</f>
        <v/>
      </c>
      <c r="K782" s="87" t="str">
        <f>IF($H782="","",VLOOKUP($H782,培训课程清单!$B$2:$J$1700,4,0))</f>
        <v/>
      </c>
      <c r="L782" s="29"/>
      <c r="M782" s="89" t="str">
        <f>IF($H782="","",VLOOKUP($H782,培训课程清单!$B$2:$J$1700,7,0))</f>
        <v/>
      </c>
      <c r="N782" s="87" t="str">
        <f>IF($H782="","",VLOOKUP($H782,培训课程清单!$B$2:$J$1700,8,0))</f>
        <v/>
      </c>
      <c r="O782" s="29"/>
    </row>
    <row r="783" spans="1:15">
      <c r="A783" s="87" t="str">
        <f t="shared" si="12"/>
        <v/>
      </c>
      <c r="B783" s="87" t="str">
        <f>IF(C783="","",C783&amp;COUNTIF($C$2:C783,C783))</f>
        <v/>
      </c>
      <c r="C783" s="88"/>
      <c r="D783" s="87" t="str">
        <f>IF($C783="","",VLOOKUP($C783,人员花名册!$B$2:$F$2001,2,0))</f>
        <v/>
      </c>
      <c r="E783" s="87" t="str">
        <f>IF($C783="","",VLOOKUP($C783,人员花名册!$B$2:$F$2001,4,0))</f>
        <v/>
      </c>
      <c r="F783" s="89" t="str">
        <f>IF($C783="","",VLOOKUP($C783,人员花名册!$B$2:$F$2001,5,0))</f>
        <v/>
      </c>
      <c r="G783" s="29"/>
      <c r="H783" s="29"/>
      <c r="I783" s="87" t="str">
        <f>IF($C783="","",VLOOKUP($H783,培训课程清单!$B$2:$J$1700,2,0))</f>
        <v/>
      </c>
      <c r="J783" s="87" t="str">
        <f>IF($C783="","",VLOOKUP($H783,培训课程清单!$B$2:$J$1700,3,0))</f>
        <v/>
      </c>
      <c r="K783" s="87" t="str">
        <f>IF($H783="","",VLOOKUP($H783,培训课程清单!$B$2:$J$1700,4,0))</f>
        <v/>
      </c>
      <c r="L783" s="29"/>
      <c r="M783" s="89" t="str">
        <f>IF($H783="","",VLOOKUP($H783,培训课程清单!$B$2:$J$1700,7,0))</f>
        <v/>
      </c>
      <c r="N783" s="87" t="str">
        <f>IF($H783="","",VLOOKUP($H783,培训课程清单!$B$2:$J$1700,8,0))</f>
        <v/>
      </c>
      <c r="O783" s="29"/>
    </row>
    <row r="784" spans="1:15">
      <c r="A784" s="87" t="str">
        <f t="shared" si="12"/>
        <v/>
      </c>
      <c r="B784" s="87" t="str">
        <f>IF(C784="","",C784&amp;COUNTIF($C$2:C784,C784))</f>
        <v/>
      </c>
      <c r="C784" s="88"/>
      <c r="D784" s="87" t="str">
        <f>IF($C784="","",VLOOKUP($C784,人员花名册!$B$2:$F$2001,2,0))</f>
        <v/>
      </c>
      <c r="E784" s="87" t="str">
        <f>IF($C784="","",VLOOKUP($C784,人员花名册!$B$2:$F$2001,4,0))</f>
        <v/>
      </c>
      <c r="F784" s="89" t="str">
        <f>IF($C784="","",VLOOKUP($C784,人员花名册!$B$2:$F$2001,5,0))</f>
        <v/>
      </c>
      <c r="G784" s="29"/>
      <c r="H784" s="29"/>
      <c r="I784" s="87" t="str">
        <f>IF($C784="","",VLOOKUP($H784,培训课程清单!$B$2:$J$1700,2,0))</f>
        <v/>
      </c>
      <c r="J784" s="87" t="str">
        <f>IF($C784="","",VLOOKUP($H784,培训课程清单!$B$2:$J$1700,3,0))</f>
        <v/>
      </c>
      <c r="K784" s="87" t="str">
        <f>IF($H784="","",VLOOKUP($H784,培训课程清单!$B$2:$J$1700,4,0))</f>
        <v/>
      </c>
      <c r="L784" s="29"/>
      <c r="M784" s="89" t="str">
        <f>IF($H784="","",VLOOKUP($H784,培训课程清单!$B$2:$J$1700,7,0))</f>
        <v/>
      </c>
      <c r="N784" s="87" t="str">
        <f>IF($H784="","",VLOOKUP($H784,培训课程清单!$B$2:$J$1700,8,0))</f>
        <v/>
      </c>
      <c r="O784" s="29"/>
    </row>
    <row r="785" spans="1:15">
      <c r="A785" s="87" t="str">
        <f t="shared" ref="A785:A848" si="13">IF(C784="","",A784+1)</f>
        <v/>
      </c>
      <c r="B785" s="87" t="str">
        <f>IF(C785="","",C785&amp;COUNTIF($C$2:C785,C785))</f>
        <v/>
      </c>
      <c r="C785" s="88"/>
      <c r="D785" s="87" t="str">
        <f>IF($C785="","",VLOOKUP($C785,人员花名册!$B$2:$F$2001,2,0))</f>
        <v/>
      </c>
      <c r="E785" s="87" t="str">
        <f>IF($C785="","",VLOOKUP($C785,人员花名册!$B$2:$F$2001,4,0))</f>
        <v/>
      </c>
      <c r="F785" s="89" t="str">
        <f>IF($C785="","",VLOOKUP($C785,人员花名册!$B$2:$F$2001,5,0))</f>
        <v/>
      </c>
      <c r="G785" s="29"/>
      <c r="H785" s="29"/>
      <c r="I785" s="87" t="str">
        <f>IF($C785="","",VLOOKUP($H785,培训课程清单!$B$2:$J$1700,2,0))</f>
        <v/>
      </c>
      <c r="J785" s="87" t="str">
        <f>IF($C785="","",VLOOKUP($H785,培训课程清单!$B$2:$J$1700,3,0))</f>
        <v/>
      </c>
      <c r="K785" s="87" t="str">
        <f>IF($H785="","",VLOOKUP($H785,培训课程清单!$B$2:$J$1700,4,0))</f>
        <v/>
      </c>
      <c r="L785" s="29"/>
      <c r="M785" s="89" t="str">
        <f>IF($H785="","",VLOOKUP($H785,培训课程清单!$B$2:$J$1700,7,0))</f>
        <v/>
      </c>
      <c r="N785" s="87" t="str">
        <f>IF($H785="","",VLOOKUP($H785,培训课程清单!$B$2:$J$1700,8,0))</f>
        <v/>
      </c>
      <c r="O785" s="29"/>
    </row>
    <row r="786" spans="1:15">
      <c r="A786" s="87" t="str">
        <f t="shared" si="13"/>
        <v/>
      </c>
      <c r="B786" s="87" t="str">
        <f>IF(C786="","",C786&amp;COUNTIF($C$2:C786,C786))</f>
        <v/>
      </c>
      <c r="C786" s="88"/>
      <c r="D786" s="87" t="str">
        <f>IF($C786="","",VLOOKUP($C786,人员花名册!$B$2:$F$2001,2,0))</f>
        <v/>
      </c>
      <c r="E786" s="87" t="str">
        <f>IF($C786="","",VLOOKUP($C786,人员花名册!$B$2:$F$2001,4,0))</f>
        <v/>
      </c>
      <c r="F786" s="89" t="str">
        <f>IF($C786="","",VLOOKUP($C786,人员花名册!$B$2:$F$2001,5,0))</f>
        <v/>
      </c>
      <c r="G786" s="29"/>
      <c r="H786" s="29"/>
      <c r="I786" s="87" t="str">
        <f>IF($C786="","",VLOOKUP($H786,培训课程清单!$B$2:$J$1700,2,0))</f>
        <v/>
      </c>
      <c r="J786" s="87" t="str">
        <f>IF($C786="","",VLOOKUP($H786,培训课程清单!$B$2:$J$1700,3,0))</f>
        <v/>
      </c>
      <c r="K786" s="87" t="str">
        <f>IF($H786="","",VLOOKUP($H786,培训课程清单!$B$2:$J$1700,4,0))</f>
        <v/>
      </c>
      <c r="L786" s="29"/>
      <c r="M786" s="89" t="str">
        <f>IF($H786="","",VLOOKUP($H786,培训课程清单!$B$2:$J$1700,7,0))</f>
        <v/>
      </c>
      <c r="N786" s="87" t="str">
        <f>IF($H786="","",VLOOKUP($H786,培训课程清单!$B$2:$J$1700,8,0))</f>
        <v/>
      </c>
      <c r="O786" s="29"/>
    </row>
    <row r="787" spans="1:15">
      <c r="A787" s="87" t="str">
        <f t="shared" si="13"/>
        <v/>
      </c>
      <c r="B787" s="87" t="str">
        <f>IF(C787="","",C787&amp;COUNTIF($C$2:C787,C787))</f>
        <v/>
      </c>
      <c r="C787" s="88"/>
      <c r="D787" s="87" t="str">
        <f>IF($C787="","",VLOOKUP($C787,人员花名册!$B$2:$F$2001,2,0))</f>
        <v/>
      </c>
      <c r="E787" s="87" t="str">
        <f>IF($C787="","",VLOOKUP($C787,人员花名册!$B$2:$F$2001,4,0))</f>
        <v/>
      </c>
      <c r="F787" s="89" t="str">
        <f>IF($C787="","",VLOOKUP($C787,人员花名册!$B$2:$F$2001,5,0))</f>
        <v/>
      </c>
      <c r="G787" s="29"/>
      <c r="H787" s="29"/>
      <c r="I787" s="87" t="str">
        <f>IF($C787="","",VLOOKUP($H787,培训课程清单!$B$2:$J$1700,2,0))</f>
        <v/>
      </c>
      <c r="J787" s="87" t="str">
        <f>IF($C787="","",VLOOKUP($H787,培训课程清单!$B$2:$J$1700,3,0))</f>
        <v/>
      </c>
      <c r="K787" s="87" t="str">
        <f>IF($H787="","",VLOOKUP($H787,培训课程清单!$B$2:$J$1700,4,0))</f>
        <v/>
      </c>
      <c r="L787" s="29"/>
      <c r="M787" s="89" t="str">
        <f>IF($H787="","",VLOOKUP($H787,培训课程清单!$B$2:$J$1700,7,0))</f>
        <v/>
      </c>
      <c r="N787" s="87" t="str">
        <f>IF($H787="","",VLOOKUP($H787,培训课程清单!$B$2:$J$1700,8,0))</f>
        <v/>
      </c>
      <c r="O787" s="29"/>
    </row>
    <row r="788" spans="1:15">
      <c r="A788" s="87" t="str">
        <f t="shared" si="13"/>
        <v/>
      </c>
      <c r="B788" s="87" t="str">
        <f>IF(C788="","",C788&amp;COUNTIF($C$2:C788,C788))</f>
        <v/>
      </c>
      <c r="C788" s="88"/>
      <c r="D788" s="87" t="str">
        <f>IF($C788="","",VLOOKUP($C788,人员花名册!$B$2:$F$2001,2,0))</f>
        <v/>
      </c>
      <c r="E788" s="87" t="str">
        <f>IF($C788="","",VLOOKUP($C788,人员花名册!$B$2:$F$2001,4,0))</f>
        <v/>
      </c>
      <c r="F788" s="89" t="str">
        <f>IF($C788="","",VLOOKUP($C788,人员花名册!$B$2:$F$2001,5,0))</f>
        <v/>
      </c>
      <c r="G788" s="29"/>
      <c r="H788" s="29"/>
      <c r="I788" s="87" t="str">
        <f>IF($C788="","",VLOOKUP($H788,培训课程清单!$B$2:$J$1700,2,0))</f>
        <v/>
      </c>
      <c r="J788" s="87" t="str">
        <f>IF($C788="","",VLOOKUP($H788,培训课程清单!$B$2:$J$1700,3,0))</f>
        <v/>
      </c>
      <c r="K788" s="87" t="str">
        <f>IF($H788="","",VLOOKUP($H788,培训课程清单!$B$2:$J$1700,4,0))</f>
        <v/>
      </c>
      <c r="L788" s="29"/>
      <c r="M788" s="89" t="str">
        <f>IF($H788="","",VLOOKUP($H788,培训课程清单!$B$2:$J$1700,7,0))</f>
        <v/>
      </c>
      <c r="N788" s="87" t="str">
        <f>IF($H788="","",VLOOKUP($H788,培训课程清单!$B$2:$J$1700,8,0))</f>
        <v/>
      </c>
      <c r="O788" s="29"/>
    </row>
    <row r="789" spans="1:15">
      <c r="A789" s="87" t="str">
        <f t="shared" si="13"/>
        <v/>
      </c>
      <c r="B789" s="87" t="str">
        <f>IF(C789="","",C789&amp;COUNTIF($C$2:C789,C789))</f>
        <v/>
      </c>
      <c r="C789" s="88"/>
      <c r="D789" s="87" t="str">
        <f>IF($C789="","",VLOOKUP($C789,人员花名册!$B$2:$F$2001,2,0))</f>
        <v/>
      </c>
      <c r="E789" s="87" t="str">
        <f>IF($C789="","",VLOOKUP($C789,人员花名册!$B$2:$F$2001,4,0))</f>
        <v/>
      </c>
      <c r="F789" s="89" t="str">
        <f>IF($C789="","",VLOOKUP($C789,人员花名册!$B$2:$F$2001,5,0))</f>
        <v/>
      </c>
      <c r="G789" s="29"/>
      <c r="H789" s="29"/>
      <c r="I789" s="87" t="str">
        <f>IF($C789="","",VLOOKUP($H789,培训课程清单!$B$2:$J$1700,2,0))</f>
        <v/>
      </c>
      <c r="J789" s="87" t="str">
        <f>IF($C789="","",VLOOKUP($H789,培训课程清单!$B$2:$J$1700,3,0))</f>
        <v/>
      </c>
      <c r="K789" s="87" t="str">
        <f>IF($H789="","",VLOOKUP($H789,培训课程清单!$B$2:$J$1700,4,0))</f>
        <v/>
      </c>
      <c r="L789" s="29"/>
      <c r="M789" s="89" t="str">
        <f>IF($H789="","",VLOOKUP($H789,培训课程清单!$B$2:$J$1700,7,0))</f>
        <v/>
      </c>
      <c r="N789" s="87" t="str">
        <f>IF($H789="","",VLOOKUP($H789,培训课程清单!$B$2:$J$1700,8,0))</f>
        <v/>
      </c>
      <c r="O789" s="29"/>
    </row>
    <row r="790" spans="1:15">
      <c r="A790" s="87" t="str">
        <f t="shared" si="13"/>
        <v/>
      </c>
      <c r="B790" s="87" t="str">
        <f>IF(C790="","",C790&amp;COUNTIF($C$2:C790,C790))</f>
        <v/>
      </c>
      <c r="C790" s="88"/>
      <c r="D790" s="87" t="str">
        <f>IF($C790="","",VLOOKUP($C790,人员花名册!$B$2:$F$2001,2,0))</f>
        <v/>
      </c>
      <c r="E790" s="87" t="str">
        <f>IF($C790="","",VLOOKUP($C790,人员花名册!$B$2:$F$2001,4,0))</f>
        <v/>
      </c>
      <c r="F790" s="89" t="str">
        <f>IF($C790="","",VLOOKUP($C790,人员花名册!$B$2:$F$2001,5,0))</f>
        <v/>
      </c>
      <c r="G790" s="29"/>
      <c r="H790" s="29"/>
      <c r="I790" s="87" t="str">
        <f>IF($C790="","",VLOOKUP($H790,培训课程清单!$B$2:$J$1700,2,0))</f>
        <v/>
      </c>
      <c r="J790" s="87" t="str">
        <f>IF($C790="","",VLOOKUP($H790,培训课程清单!$B$2:$J$1700,3,0))</f>
        <v/>
      </c>
      <c r="K790" s="87" t="str">
        <f>IF($H790="","",VLOOKUP($H790,培训课程清单!$B$2:$J$1700,4,0))</f>
        <v/>
      </c>
      <c r="L790" s="29"/>
      <c r="M790" s="89" t="str">
        <f>IF($H790="","",VLOOKUP($H790,培训课程清单!$B$2:$J$1700,7,0))</f>
        <v/>
      </c>
      <c r="N790" s="87" t="str">
        <f>IF($H790="","",VLOOKUP($H790,培训课程清单!$B$2:$J$1700,8,0))</f>
        <v/>
      </c>
      <c r="O790" s="29"/>
    </row>
    <row r="791" spans="1:15">
      <c r="A791" s="87" t="str">
        <f t="shared" si="13"/>
        <v/>
      </c>
      <c r="B791" s="87" t="str">
        <f>IF(C791="","",C791&amp;COUNTIF($C$2:C791,C791))</f>
        <v/>
      </c>
      <c r="C791" s="88"/>
      <c r="D791" s="87" t="str">
        <f>IF($C791="","",VLOOKUP($C791,人员花名册!$B$2:$F$2001,2,0))</f>
        <v/>
      </c>
      <c r="E791" s="87" t="str">
        <f>IF($C791="","",VLOOKUP($C791,人员花名册!$B$2:$F$2001,4,0))</f>
        <v/>
      </c>
      <c r="F791" s="89" t="str">
        <f>IF($C791="","",VLOOKUP($C791,人员花名册!$B$2:$F$2001,5,0))</f>
        <v/>
      </c>
      <c r="G791" s="29"/>
      <c r="H791" s="29"/>
      <c r="I791" s="87" t="str">
        <f>IF($C791="","",VLOOKUP($H791,培训课程清单!$B$2:$J$1700,2,0))</f>
        <v/>
      </c>
      <c r="J791" s="87" t="str">
        <f>IF($C791="","",VLOOKUP($H791,培训课程清单!$B$2:$J$1700,3,0))</f>
        <v/>
      </c>
      <c r="K791" s="87" t="str">
        <f>IF($H791="","",VLOOKUP($H791,培训课程清单!$B$2:$J$1700,4,0))</f>
        <v/>
      </c>
      <c r="L791" s="29"/>
      <c r="M791" s="89" t="str">
        <f>IF($H791="","",VLOOKUP($H791,培训课程清单!$B$2:$J$1700,7,0))</f>
        <v/>
      </c>
      <c r="N791" s="87" t="str">
        <f>IF($H791="","",VLOOKUP($H791,培训课程清单!$B$2:$J$1700,8,0))</f>
        <v/>
      </c>
      <c r="O791" s="29"/>
    </row>
    <row r="792" spans="1:15">
      <c r="A792" s="87" t="str">
        <f t="shared" si="13"/>
        <v/>
      </c>
      <c r="B792" s="87" t="str">
        <f>IF(C792="","",C792&amp;COUNTIF($C$2:C792,C792))</f>
        <v/>
      </c>
      <c r="C792" s="88"/>
      <c r="D792" s="87" t="str">
        <f>IF($C792="","",VLOOKUP($C792,人员花名册!$B$2:$F$2001,2,0))</f>
        <v/>
      </c>
      <c r="E792" s="87" t="str">
        <f>IF($C792="","",VLOOKUP($C792,人员花名册!$B$2:$F$2001,4,0))</f>
        <v/>
      </c>
      <c r="F792" s="89" t="str">
        <f>IF($C792="","",VLOOKUP($C792,人员花名册!$B$2:$F$2001,5,0))</f>
        <v/>
      </c>
      <c r="G792" s="29"/>
      <c r="H792" s="29"/>
      <c r="I792" s="87" t="str">
        <f>IF($C792="","",VLOOKUP($H792,培训课程清单!$B$2:$J$1700,2,0))</f>
        <v/>
      </c>
      <c r="J792" s="87" t="str">
        <f>IF($C792="","",VLOOKUP($H792,培训课程清单!$B$2:$J$1700,3,0))</f>
        <v/>
      </c>
      <c r="K792" s="87" t="str">
        <f>IF($H792="","",VLOOKUP($H792,培训课程清单!$B$2:$J$1700,4,0))</f>
        <v/>
      </c>
      <c r="L792" s="29"/>
      <c r="M792" s="89" t="str">
        <f>IF($H792="","",VLOOKUP($H792,培训课程清单!$B$2:$J$1700,7,0))</f>
        <v/>
      </c>
      <c r="N792" s="87" t="str">
        <f>IF($H792="","",VLOOKUP($H792,培训课程清单!$B$2:$J$1700,8,0))</f>
        <v/>
      </c>
      <c r="O792" s="29"/>
    </row>
    <row r="793" spans="1:15">
      <c r="A793" s="87" t="str">
        <f t="shared" si="13"/>
        <v/>
      </c>
      <c r="B793" s="87" t="str">
        <f>IF(C793="","",C793&amp;COUNTIF($C$2:C793,C793))</f>
        <v/>
      </c>
      <c r="C793" s="88"/>
      <c r="D793" s="87" t="str">
        <f>IF($C793="","",VLOOKUP($C793,人员花名册!$B$2:$F$2001,2,0))</f>
        <v/>
      </c>
      <c r="E793" s="87" t="str">
        <f>IF($C793="","",VLOOKUP($C793,人员花名册!$B$2:$F$2001,4,0))</f>
        <v/>
      </c>
      <c r="F793" s="89" t="str">
        <f>IF($C793="","",VLOOKUP($C793,人员花名册!$B$2:$F$2001,5,0))</f>
        <v/>
      </c>
      <c r="G793" s="29"/>
      <c r="H793" s="29"/>
      <c r="I793" s="87" t="str">
        <f>IF($C793="","",VLOOKUP($H793,培训课程清单!$B$2:$J$1700,2,0))</f>
        <v/>
      </c>
      <c r="J793" s="87" t="str">
        <f>IF($C793="","",VLOOKUP($H793,培训课程清单!$B$2:$J$1700,3,0))</f>
        <v/>
      </c>
      <c r="K793" s="87" t="str">
        <f>IF($H793="","",VLOOKUP($H793,培训课程清单!$B$2:$J$1700,4,0))</f>
        <v/>
      </c>
      <c r="L793" s="29"/>
      <c r="M793" s="89" t="str">
        <f>IF($H793="","",VLOOKUP($H793,培训课程清单!$B$2:$J$1700,7,0))</f>
        <v/>
      </c>
      <c r="N793" s="87" t="str">
        <f>IF($H793="","",VLOOKUP($H793,培训课程清单!$B$2:$J$1700,8,0))</f>
        <v/>
      </c>
      <c r="O793" s="29"/>
    </row>
    <row r="794" spans="1:15">
      <c r="A794" s="87" t="str">
        <f t="shared" si="13"/>
        <v/>
      </c>
      <c r="B794" s="87" t="str">
        <f>IF(C794="","",C794&amp;COUNTIF($C$2:C794,C794))</f>
        <v/>
      </c>
      <c r="C794" s="88"/>
      <c r="D794" s="87" t="str">
        <f>IF($C794="","",VLOOKUP($C794,人员花名册!$B$2:$F$2001,2,0))</f>
        <v/>
      </c>
      <c r="E794" s="87" t="str">
        <f>IF($C794="","",VLOOKUP($C794,人员花名册!$B$2:$F$2001,4,0))</f>
        <v/>
      </c>
      <c r="F794" s="89" t="str">
        <f>IF($C794="","",VLOOKUP($C794,人员花名册!$B$2:$F$2001,5,0))</f>
        <v/>
      </c>
      <c r="G794" s="29"/>
      <c r="H794" s="29"/>
      <c r="I794" s="87" t="str">
        <f>IF($C794="","",VLOOKUP($H794,培训课程清单!$B$2:$J$1700,2,0))</f>
        <v/>
      </c>
      <c r="J794" s="87" t="str">
        <f>IF($C794="","",VLOOKUP($H794,培训课程清单!$B$2:$J$1700,3,0))</f>
        <v/>
      </c>
      <c r="K794" s="87" t="str">
        <f>IF($H794="","",VLOOKUP($H794,培训课程清单!$B$2:$J$1700,4,0))</f>
        <v/>
      </c>
      <c r="L794" s="29"/>
      <c r="M794" s="89" t="str">
        <f>IF($H794="","",VLOOKUP($H794,培训课程清单!$B$2:$J$1700,7,0))</f>
        <v/>
      </c>
      <c r="N794" s="87" t="str">
        <f>IF($H794="","",VLOOKUP($H794,培训课程清单!$B$2:$J$1700,8,0))</f>
        <v/>
      </c>
      <c r="O794" s="29"/>
    </row>
    <row r="795" spans="1:15">
      <c r="A795" s="87" t="str">
        <f t="shared" si="13"/>
        <v/>
      </c>
      <c r="B795" s="87" t="str">
        <f>IF(C795="","",C795&amp;COUNTIF($C$2:C795,C795))</f>
        <v/>
      </c>
      <c r="C795" s="88"/>
      <c r="D795" s="87" t="str">
        <f>IF($C795="","",VLOOKUP($C795,人员花名册!$B$2:$F$2001,2,0))</f>
        <v/>
      </c>
      <c r="E795" s="87" t="str">
        <f>IF($C795="","",VLOOKUP($C795,人员花名册!$B$2:$F$2001,4,0))</f>
        <v/>
      </c>
      <c r="F795" s="89" t="str">
        <f>IF($C795="","",VLOOKUP($C795,人员花名册!$B$2:$F$2001,5,0))</f>
        <v/>
      </c>
      <c r="G795" s="29"/>
      <c r="H795" s="29"/>
      <c r="I795" s="87" t="str">
        <f>IF($C795="","",VLOOKUP($H795,培训课程清单!$B$2:$J$1700,2,0))</f>
        <v/>
      </c>
      <c r="J795" s="87" t="str">
        <f>IF($C795="","",VLOOKUP($H795,培训课程清单!$B$2:$J$1700,3,0))</f>
        <v/>
      </c>
      <c r="K795" s="87" t="str">
        <f>IF($H795="","",VLOOKUP($H795,培训课程清单!$B$2:$J$1700,4,0))</f>
        <v/>
      </c>
      <c r="L795" s="29"/>
      <c r="M795" s="89" t="str">
        <f>IF($H795="","",VLOOKUP($H795,培训课程清单!$B$2:$J$1700,7,0))</f>
        <v/>
      </c>
      <c r="N795" s="87" t="str">
        <f>IF($H795="","",VLOOKUP($H795,培训课程清单!$B$2:$J$1700,8,0))</f>
        <v/>
      </c>
      <c r="O795" s="29"/>
    </row>
    <row r="796" spans="1:15">
      <c r="A796" s="87" t="str">
        <f t="shared" si="13"/>
        <v/>
      </c>
      <c r="B796" s="87" t="str">
        <f>IF(C796="","",C796&amp;COUNTIF($C$2:C796,C796))</f>
        <v/>
      </c>
      <c r="C796" s="88"/>
      <c r="D796" s="87" t="str">
        <f>IF($C796="","",VLOOKUP($C796,人员花名册!$B$2:$F$2001,2,0))</f>
        <v/>
      </c>
      <c r="E796" s="87" t="str">
        <f>IF($C796="","",VLOOKUP($C796,人员花名册!$B$2:$F$2001,4,0))</f>
        <v/>
      </c>
      <c r="F796" s="89" t="str">
        <f>IF($C796="","",VLOOKUP($C796,人员花名册!$B$2:$F$2001,5,0))</f>
        <v/>
      </c>
      <c r="G796" s="29"/>
      <c r="H796" s="29"/>
      <c r="I796" s="87" t="str">
        <f>IF($C796="","",VLOOKUP($H796,培训课程清单!$B$2:$J$1700,2,0))</f>
        <v/>
      </c>
      <c r="J796" s="87" t="str">
        <f>IF($C796="","",VLOOKUP($H796,培训课程清单!$B$2:$J$1700,3,0))</f>
        <v/>
      </c>
      <c r="K796" s="87" t="str">
        <f>IF($H796="","",VLOOKUP($H796,培训课程清单!$B$2:$J$1700,4,0))</f>
        <v/>
      </c>
      <c r="L796" s="29"/>
      <c r="M796" s="89" t="str">
        <f>IF($H796="","",VLOOKUP($H796,培训课程清单!$B$2:$J$1700,7,0))</f>
        <v/>
      </c>
      <c r="N796" s="87" t="str">
        <f>IF($H796="","",VLOOKUP($H796,培训课程清单!$B$2:$J$1700,8,0))</f>
        <v/>
      </c>
      <c r="O796" s="29"/>
    </row>
    <row r="797" spans="1:15">
      <c r="A797" s="87" t="str">
        <f t="shared" si="13"/>
        <v/>
      </c>
      <c r="B797" s="87" t="str">
        <f>IF(C797="","",C797&amp;COUNTIF($C$2:C797,C797))</f>
        <v/>
      </c>
      <c r="C797" s="88"/>
      <c r="D797" s="87" t="str">
        <f>IF($C797="","",VLOOKUP($C797,人员花名册!$B$2:$F$2001,2,0))</f>
        <v/>
      </c>
      <c r="E797" s="87" t="str">
        <f>IF($C797="","",VLOOKUP($C797,人员花名册!$B$2:$F$2001,4,0))</f>
        <v/>
      </c>
      <c r="F797" s="89" t="str">
        <f>IF($C797="","",VLOOKUP($C797,人员花名册!$B$2:$F$2001,5,0))</f>
        <v/>
      </c>
      <c r="G797" s="29"/>
      <c r="H797" s="29"/>
      <c r="I797" s="87" t="str">
        <f>IF($C797="","",VLOOKUP($H797,培训课程清单!$B$2:$J$1700,2,0))</f>
        <v/>
      </c>
      <c r="J797" s="87" t="str">
        <f>IF($C797="","",VLOOKUP($H797,培训课程清单!$B$2:$J$1700,3,0))</f>
        <v/>
      </c>
      <c r="K797" s="87" t="str">
        <f>IF($H797="","",VLOOKUP($H797,培训课程清单!$B$2:$J$1700,4,0))</f>
        <v/>
      </c>
      <c r="L797" s="29"/>
      <c r="M797" s="89" t="str">
        <f>IF($H797="","",VLOOKUP($H797,培训课程清单!$B$2:$J$1700,7,0))</f>
        <v/>
      </c>
      <c r="N797" s="87" t="str">
        <f>IF($H797="","",VLOOKUP($H797,培训课程清单!$B$2:$J$1700,8,0))</f>
        <v/>
      </c>
      <c r="O797" s="29"/>
    </row>
    <row r="798" spans="1:15">
      <c r="A798" s="87" t="str">
        <f t="shared" si="13"/>
        <v/>
      </c>
      <c r="B798" s="87" t="str">
        <f>IF(C798="","",C798&amp;COUNTIF($C$2:C798,C798))</f>
        <v/>
      </c>
      <c r="C798" s="88"/>
      <c r="D798" s="87" t="str">
        <f>IF($C798="","",VLOOKUP($C798,人员花名册!$B$2:$F$2001,2,0))</f>
        <v/>
      </c>
      <c r="E798" s="87" t="str">
        <f>IF($C798="","",VLOOKUP($C798,人员花名册!$B$2:$F$2001,4,0))</f>
        <v/>
      </c>
      <c r="F798" s="89" t="str">
        <f>IF($C798="","",VLOOKUP($C798,人员花名册!$B$2:$F$2001,5,0))</f>
        <v/>
      </c>
      <c r="G798" s="29"/>
      <c r="H798" s="29"/>
      <c r="I798" s="87" t="str">
        <f>IF($C798="","",VLOOKUP($H798,培训课程清单!$B$2:$J$1700,2,0))</f>
        <v/>
      </c>
      <c r="J798" s="87" t="str">
        <f>IF($C798="","",VLOOKUP($H798,培训课程清单!$B$2:$J$1700,3,0))</f>
        <v/>
      </c>
      <c r="K798" s="87" t="str">
        <f>IF($H798="","",VLOOKUP($H798,培训课程清单!$B$2:$J$1700,4,0))</f>
        <v/>
      </c>
      <c r="L798" s="29"/>
      <c r="M798" s="89" t="str">
        <f>IF($H798="","",VLOOKUP($H798,培训课程清单!$B$2:$J$1700,7,0))</f>
        <v/>
      </c>
      <c r="N798" s="87" t="str">
        <f>IF($H798="","",VLOOKUP($H798,培训课程清单!$B$2:$J$1700,8,0))</f>
        <v/>
      </c>
      <c r="O798" s="29"/>
    </row>
    <row r="799" spans="1:15">
      <c r="A799" s="87" t="str">
        <f t="shared" si="13"/>
        <v/>
      </c>
      <c r="B799" s="87" t="str">
        <f>IF(C799="","",C799&amp;COUNTIF($C$2:C799,C799))</f>
        <v/>
      </c>
      <c r="C799" s="88"/>
      <c r="D799" s="87" t="str">
        <f>IF($C799="","",VLOOKUP($C799,人员花名册!$B$2:$F$2001,2,0))</f>
        <v/>
      </c>
      <c r="E799" s="87" t="str">
        <f>IF($C799="","",VLOOKUP($C799,人员花名册!$B$2:$F$2001,4,0))</f>
        <v/>
      </c>
      <c r="F799" s="89" t="str">
        <f>IF($C799="","",VLOOKUP($C799,人员花名册!$B$2:$F$2001,5,0))</f>
        <v/>
      </c>
      <c r="G799" s="29"/>
      <c r="H799" s="29"/>
      <c r="I799" s="87" t="str">
        <f>IF($C799="","",VLOOKUP($H799,培训课程清单!$B$2:$J$1700,2,0))</f>
        <v/>
      </c>
      <c r="J799" s="87" t="str">
        <f>IF($C799="","",VLOOKUP($H799,培训课程清单!$B$2:$J$1700,3,0))</f>
        <v/>
      </c>
      <c r="K799" s="87" t="str">
        <f>IF($H799="","",VLOOKUP($H799,培训课程清单!$B$2:$J$1700,4,0))</f>
        <v/>
      </c>
      <c r="L799" s="29"/>
      <c r="M799" s="89" t="str">
        <f>IF($H799="","",VLOOKUP($H799,培训课程清单!$B$2:$J$1700,7,0))</f>
        <v/>
      </c>
      <c r="N799" s="87" t="str">
        <f>IF($H799="","",VLOOKUP($H799,培训课程清单!$B$2:$J$1700,8,0))</f>
        <v/>
      </c>
      <c r="O799" s="29"/>
    </row>
    <row r="800" spans="1:15">
      <c r="A800" s="87" t="str">
        <f t="shared" si="13"/>
        <v/>
      </c>
      <c r="B800" s="87" t="str">
        <f>IF(C800="","",C800&amp;COUNTIF($C$2:C800,C800))</f>
        <v/>
      </c>
      <c r="C800" s="88"/>
      <c r="D800" s="87" t="str">
        <f>IF($C800="","",VLOOKUP($C800,人员花名册!$B$2:$F$2001,2,0))</f>
        <v/>
      </c>
      <c r="E800" s="87" t="str">
        <f>IF($C800="","",VLOOKUP($C800,人员花名册!$B$2:$F$2001,4,0))</f>
        <v/>
      </c>
      <c r="F800" s="89" t="str">
        <f>IF($C800="","",VLOOKUP($C800,人员花名册!$B$2:$F$2001,5,0))</f>
        <v/>
      </c>
      <c r="G800" s="29"/>
      <c r="H800" s="29"/>
      <c r="I800" s="87" t="str">
        <f>IF($C800="","",VLOOKUP($H800,培训课程清单!$B$2:$J$1700,2,0))</f>
        <v/>
      </c>
      <c r="J800" s="87" t="str">
        <f>IF($C800="","",VLOOKUP($H800,培训课程清单!$B$2:$J$1700,3,0))</f>
        <v/>
      </c>
      <c r="K800" s="87" t="str">
        <f>IF($H800="","",VLOOKUP($H800,培训课程清单!$B$2:$J$1700,4,0))</f>
        <v/>
      </c>
      <c r="L800" s="29"/>
      <c r="M800" s="89" t="str">
        <f>IF($H800="","",VLOOKUP($H800,培训课程清单!$B$2:$J$1700,7,0))</f>
        <v/>
      </c>
      <c r="N800" s="87" t="str">
        <f>IF($H800="","",VLOOKUP($H800,培训课程清单!$B$2:$J$1700,8,0))</f>
        <v/>
      </c>
      <c r="O800" s="29"/>
    </row>
    <row r="801" spans="1:15">
      <c r="A801" s="87" t="str">
        <f t="shared" si="13"/>
        <v/>
      </c>
      <c r="B801" s="87" t="str">
        <f>IF(C801="","",C801&amp;COUNTIF($C$2:C801,C801))</f>
        <v/>
      </c>
      <c r="C801" s="88"/>
      <c r="D801" s="87" t="str">
        <f>IF($C801="","",VLOOKUP($C801,人员花名册!$B$2:$F$2001,2,0))</f>
        <v/>
      </c>
      <c r="E801" s="87" t="str">
        <f>IF($C801="","",VLOOKUP($C801,人员花名册!$B$2:$F$2001,4,0))</f>
        <v/>
      </c>
      <c r="F801" s="89" t="str">
        <f>IF($C801="","",VLOOKUP($C801,人员花名册!$B$2:$F$2001,5,0))</f>
        <v/>
      </c>
      <c r="G801" s="29"/>
      <c r="H801" s="29"/>
      <c r="I801" s="87" t="str">
        <f>IF($C801="","",VLOOKUP($H801,培训课程清单!$B$2:$J$1700,2,0))</f>
        <v/>
      </c>
      <c r="J801" s="87" t="str">
        <f>IF($C801="","",VLOOKUP($H801,培训课程清单!$B$2:$J$1700,3,0))</f>
        <v/>
      </c>
      <c r="K801" s="87" t="str">
        <f>IF($H801="","",VLOOKUP($H801,培训课程清单!$B$2:$J$1700,4,0))</f>
        <v/>
      </c>
      <c r="L801" s="29"/>
      <c r="M801" s="89" t="str">
        <f>IF($H801="","",VLOOKUP($H801,培训课程清单!$B$2:$J$1700,7,0))</f>
        <v/>
      </c>
      <c r="N801" s="87" t="str">
        <f>IF($H801="","",VLOOKUP($H801,培训课程清单!$B$2:$J$1700,8,0))</f>
        <v/>
      </c>
      <c r="O801" s="29"/>
    </row>
    <row r="802" spans="1:15">
      <c r="A802" s="87" t="str">
        <f t="shared" si="13"/>
        <v/>
      </c>
      <c r="B802" s="87" t="str">
        <f>IF(C802="","",C802&amp;COUNTIF($C$2:C802,C802))</f>
        <v/>
      </c>
      <c r="C802" s="88"/>
      <c r="D802" s="87" t="str">
        <f>IF($C802="","",VLOOKUP($C802,人员花名册!$B$2:$F$2001,2,0))</f>
        <v/>
      </c>
      <c r="E802" s="87" t="str">
        <f>IF($C802="","",VLOOKUP($C802,人员花名册!$B$2:$F$2001,4,0))</f>
        <v/>
      </c>
      <c r="F802" s="89" t="str">
        <f>IF($C802="","",VLOOKUP($C802,人员花名册!$B$2:$F$2001,5,0))</f>
        <v/>
      </c>
      <c r="G802" s="29"/>
      <c r="H802" s="29"/>
      <c r="I802" s="87" t="str">
        <f>IF($C802="","",VLOOKUP($H802,培训课程清单!$B$2:$J$1700,2,0))</f>
        <v/>
      </c>
      <c r="J802" s="87" t="str">
        <f>IF($C802="","",VLOOKUP($H802,培训课程清单!$B$2:$J$1700,3,0))</f>
        <v/>
      </c>
      <c r="K802" s="87" t="str">
        <f>IF($H802="","",VLOOKUP($H802,培训课程清单!$B$2:$J$1700,4,0))</f>
        <v/>
      </c>
      <c r="L802" s="29"/>
      <c r="M802" s="89" t="str">
        <f>IF($H802="","",VLOOKUP($H802,培训课程清单!$B$2:$J$1700,7,0))</f>
        <v/>
      </c>
      <c r="N802" s="87" t="str">
        <f>IF($H802="","",VLOOKUP($H802,培训课程清单!$B$2:$J$1700,8,0))</f>
        <v/>
      </c>
      <c r="O802" s="29"/>
    </row>
    <row r="803" spans="1:15">
      <c r="A803" s="87" t="str">
        <f t="shared" si="13"/>
        <v/>
      </c>
      <c r="B803" s="87" t="str">
        <f>IF(C803="","",C803&amp;COUNTIF($C$2:C803,C803))</f>
        <v/>
      </c>
      <c r="C803" s="88"/>
      <c r="D803" s="87" t="str">
        <f>IF($C803="","",VLOOKUP($C803,人员花名册!$B$2:$F$2001,2,0))</f>
        <v/>
      </c>
      <c r="E803" s="87" t="str">
        <f>IF($C803="","",VLOOKUP($C803,人员花名册!$B$2:$F$2001,4,0))</f>
        <v/>
      </c>
      <c r="F803" s="89" t="str">
        <f>IF($C803="","",VLOOKUP($C803,人员花名册!$B$2:$F$2001,5,0))</f>
        <v/>
      </c>
      <c r="G803" s="29"/>
      <c r="H803" s="29"/>
      <c r="I803" s="87" t="str">
        <f>IF($C803="","",VLOOKUP($H803,培训课程清单!$B$2:$J$1700,2,0))</f>
        <v/>
      </c>
      <c r="J803" s="87" t="str">
        <f>IF($C803="","",VLOOKUP($H803,培训课程清单!$B$2:$J$1700,3,0))</f>
        <v/>
      </c>
      <c r="K803" s="87" t="str">
        <f>IF($H803="","",VLOOKUP($H803,培训课程清单!$B$2:$J$1700,4,0))</f>
        <v/>
      </c>
      <c r="L803" s="29"/>
      <c r="M803" s="89" t="str">
        <f>IF($H803="","",VLOOKUP($H803,培训课程清单!$B$2:$J$1700,7,0))</f>
        <v/>
      </c>
      <c r="N803" s="87" t="str">
        <f>IF($H803="","",VLOOKUP($H803,培训课程清单!$B$2:$J$1700,8,0))</f>
        <v/>
      </c>
      <c r="O803" s="29"/>
    </row>
    <row r="804" spans="1:15">
      <c r="A804" s="87" t="str">
        <f t="shared" si="13"/>
        <v/>
      </c>
      <c r="B804" s="87" t="str">
        <f>IF(C804="","",C804&amp;COUNTIF($C$2:C804,C804))</f>
        <v/>
      </c>
      <c r="C804" s="88"/>
      <c r="D804" s="87" t="str">
        <f>IF($C804="","",VLOOKUP($C804,人员花名册!$B$2:$F$2001,2,0))</f>
        <v/>
      </c>
      <c r="E804" s="87" t="str">
        <f>IF($C804="","",VLOOKUP($C804,人员花名册!$B$2:$F$2001,4,0))</f>
        <v/>
      </c>
      <c r="F804" s="89" t="str">
        <f>IF($C804="","",VLOOKUP($C804,人员花名册!$B$2:$F$2001,5,0))</f>
        <v/>
      </c>
      <c r="G804" s="29"/>
      <c r="H804" s="29"/>
      <c r="I804" s="87" t="str">
        <f>IF($C804="","",VLOOKUP($H804,培训课程清单!$B$2:$J$1700,2,0))</f>
        <v/>
      </c>
      <c r="J804" s="87" t="str">
        <f>IF($C804="","",VLOOKUP($H804,培训课程清单!$B$2:$J$1700,3,0))</f>
        <v/>
      </c>
      <c r="K804" s="87" t="str">
        <f>IF($H804="","",VLOOKUP($H804,培训课程清单!$B$2:$J$1700,4,0))</f>
        <v/>
      </c>
      <c r="L804" s="29"/>
      <c r="M804" s="89" t="str">
        <f>IF($H804="","",VLOOKUP($H804,培训课程清单!$B$2:$J$1700,7,0))</f>
        <v/>
      </c>
      <c r="N804" s="87" t="str">
        <f>IF($H804="","",VLOOKUP($H804,培训课程清单!$B$2:$J$1700,8,0))</f>
        <v/>
      </c>
      <c r="O804" s="29"/>
    </row>
    <row r="805" spans="1:15">
      <c r="A805" s="87" t="str">
        <f t="shared" si="13"/>
        <v/>
      </c>
      <c r="B805" s="87" t="str">
        <f>IF(C805="","",C805&amp;COUNTIF($C$2:C805,C805))</f>
        <v/>
      </c>
      <c r="C805" s="88"/>
      <c r="D805" s="87" t="str">
        <f>IF($C805="","",VLOOKUP($C805,人员花名册!$B$2:$F$2001,2,0))</f>
        <v/>
      </c>
      <c r="E805" s="87" t="str">
        <f>IF($C805="","",VLOOKUP($C805,人员花名册!$B$2:$F$2001,4,0))</f>
        <v/>
      </c>
      <c r="F805" s="89" t="str">
        <f>IF($C805="","",VLOOKUP($C805,人员花名册!$B$2:$F$2001,5,0))</f>
        <v/>
      </c>
      <c r="G805" s="29"/>
      <c r="H805" s="29"/>
      <c r="I805" s="87" t="str">
        <f>IF($C805="","",VLOOKUP($H805,培训课程清单!$B$2:$J$1700,2,0))</f>
        <v/>
      </c>
      <c r="J805" s="87" t="str">
        <f>IF($C805="","",VLOOKUP($H805,培训课程清单!$B$2:$J$1700,3,0))</f>
        <v/>
      </c>
      <c r="K805" s="87" t="str">
        <f>IF($H805="","",VLOOKUP($H805,培训课程清单!$B$2:$J$1700,4,0))</f>
        <v/>
      </c>
      <c r="L805" s="29"/>
      <c r="M805" s="89" t="str">
        <f>IF($H805="","",VLOOKUP($H805,培训课程清单!$B$2:$J$1700,7,0))</f>
        <v/>
      </c>
      <c r="N805" s="87" t="str">
        <f>IF($H805="","",VLOOKUP($H805,培训课程清单!$B$2:$J$1700,8,0))</f>
        <v/>
      </c>
      <c r="O805" s="29"/>
    </row>
    <row r="806" spans="1:15">
      <c r="A806" s="87" t="str">
        <f t="shared" si="13"/>
        <v/>
      </c>
      <c r="B806" s="87" t="str">
        <f>IF(C806="","",C806&amp;COUNTIF($C$2:C806,C806))</f>
        <v/>
      </c>
      <c r="C806" s="88"/>
      <c r="D806" s="87" t="str">
        <f>IF($C806="","",VLOOKUP($C806,人员花名册!$B$2:$F$2001,2,0))</f>
        <v/>
      </c>
      <c r="E806" s="87" t="str">
        <f>IF($C806="","",VLOOKUP($C806,人员花名册!$B$2:$F$2001,4,0))</f>
        <v/>
      </c>
      <c r="F806" s="89" t="str">
        <f>IF($C806="","",VLOOKUP($C806,人员花名册!$B$2:$F$2001,5,0))</f>
        <v/>
      </c>
      <c r="G806" s="29"/>
      <c r="H806" s="29"/>
      <c r="I806" s="87" t="str">
        <f>IF($C806="","",VLOOKUP($H806,培训课程清单!$B$2:$J$1700,2,0))</f>
        <v/>
      </c>
      <c r="J806" s="87" t="str">
        <f>IF($C806="","",VLOOKUP($H806,培训课程清单!$B$2:$J$1700,3,0))</f>
        <v/>
      </c>
      <c r="K806" s="87" t="str">
        <f>IF($H806="","",VLOOKUP($H806,培训课程清单!$B$2:$J$1700,4,0))</f>
        <v/>
      </c>
      <c r="L806" s="29"/>
      <c r="M806" s="89" t="str">
        <f>IF($H806="","",VLOOKUP($H806,培训课程清单!$B$2:$J$1700,7,0))</f>
        <v/>
      </c>
      <c r="N806" s="87" t="str">
        <f>IF($H806="","",VLOOKUP($H806,培训课程清单!$B$2:$J$1700,8,0))</f>
        <v/>
      </c>
      <c r="O806" s="29"/>
    </row>
    <row r="807" spans="1:15">
      <c r="A807" s="87" t="str">
        <f t="shared" si="13"/>
        <v/>
      </c>
      <c r="B807" s="87" t="str">
        <f>IF(C807="","",C807&amp;COUNTIF($C$2:C807,C807))</f>
        <v/>
      </c>
      <c r="C807" s="88"/>
      <c r="D807" s="87" t="str">
        <f>IF($C807="","",VLOOKUP($C807,人员花名册!$B$2:$F$2001,2,0))</f>
        <v/>
      </c>
      <c r="E807" s="87" t="str">
        <f>IF($C807="","",VLOOKUP($C807,人员花名册!$B$2:$F$2001,4,0))</f>
        <v/>
      </c>
      <c r="F807" s="89" t="str">
        <f>IF($C807="","",VLOOKUP($C807,人员花名册!$B$2:$F$2001,5,0))</f>
        <v/>
      </c>
      <c r="G807" s="29"/>
      <c r="H807" s="29"/>
      <c r="I807" s="87" t="str">
        <f>IF($C807="","",VLOOKUP($H807,培训课程清单!$B$2:$J$1700,2,0))</f>
        <v/>
      </c>
      <c r="J807" s="87" t="str">
        <f>IF($C807="","",VLOOKUP($H807,培训课程清单!$B$2:$J$1700,3,0))</f>
        <v/>
      </c>
      <c r="K807" s="87" t="str">
        <f>IF($H807="","",VLOOKUP($H807,培训课程清单!$B$2:$J$1700,4,0))</f>
        <v/>
      </c>
      <c r="L807" s="29"/>
      <c r="M807" s="89" t="str">
        <f>IF($H807="","",VLOOKUP($H807,培训课程清单!$B$2:$J$1700,7,0))</f>
        <v/>
      </c>
      <c r="N807" s="87" t="str">
        <f>IF($H807="","",VLOOKUP($H807,培训课程清单!$B$2:$J$1700,8,0))</f>
        <v/>
      </c>
      <c r="O807" s="29"/>
    </row>
    <row r="808" spans="1:15">
      <c r="A808" s="87" t="str">
        <f t="shared" si="13"/>
        <v/>
      </c>
      <c r="B808" s="87" t="str">
        <f>IF(C808="","",C808&amp;COUNTIF($C$2:C808,C808))</f>
        <v/>
      </c>
      <c r="C808" s="88"/>
      <c r="D808" s="87" t="str">
        <f>IF($C808="","",VLOOKUP($C808,人员花名册!$B$2:$F$2001,2,0))</f>
        <v/>
      </c>
      <c r="E808" s="87" t="str">
        <f>IF($C808="","",VLOOKUP($C808,人员花名册!$B$2:$F$2001,4,0))</f>
        <v/>
      </c>
      <c r="F808" s="89" t="str">
        <f>IF($C808="","",VLOOKUP($C808,人员花名册!$B$2:$F$2001,5,0))</f>
        <v/>
      </c>
      <c r="G808" s="29"/>
      <c r="H808" s="29"/>
      <c r="I808" s="87" t="str">
        <f>IF($C808="","",VLOOKUP($H808,培训课程清单!$B$2:$J$1700,2,0))</f>
        <v/>
      </c>
      <c r="J808" s="87" t="str">
        <f>IF($C808="","",VLOOKUP($H808,培训课程清单!$B$2:$J$1700,3,0))</f>
        <v/>
      </c>
      <c r="K808" s="87" t="str">
        <f>IF($H808="","",VLOOKUP($H808,培训课程清单!$B$2:$J$1700,4,0))</f>
        <v/>
      </c>
      <c r="L808" s="29"/>
      <c r="M808" s="89" t="str">
        <f>IF($H808="","",VLOOKUP($H808,培训课程清单!$B$2:$J$1700,7,0))</f>
        <v/>
      </c>
      <c r="N808" s="87" t="str">
        <f>IF($H808="","",VLOOKUP($H808,培训课程清单!$B$2:$J$1700,8,0))</f>
        <v/>
      </c>
      <c r="O808" s="29"/>
    </row>
    <row r="809" spans="1:15">
      <c r="A809" s="87" t="str">
        <f t="shared" si="13"/>
        <v/>
      </c>
      <c r="B809" s="87" t="str">
        <f>IF(C809="","",C809&amp;COUNTIF($C$2:C809,C809))</f>
        <v/>
      </c>
      <c r="C809" s="88"/>
      <c r="D809" s="87" t="str">
        <f>IF($C809="","",VLOOKUP($C809,人员花名册!$B$2:$F$2001,2,0))</f>
        <v/>
      </c>
      <c r="E809" s="87" t="str">
        <f>IF($C809="","",VLOOKUP($C809,人员花名册!$B$2:$F$2001,4,0))</f>
        <v/>
      </c>
      <c r="F809" s="89" t="str">
        <f>IF($C809="","",VLOOKUP($C809,人员花名册!$B$2:$F$2001,5,0))</f>
        <v/>
      </c>
      <c r="G809" s="29"/>
      <c r="H809" s="29"/>
      <c r="I809" s="87" t="str">
        <f>IF($C809="","",VLOOKUP($H809,培训课程清单!$B$2:$J$1700,2,0))</f>
        <v/>
      </c>
      <c r="J809" s="87" t="str">
        <f>IF($C809="","",VLOOKUP($H809,培训课程清单!$B$2:$J$1700,3,0))</f>
        <v/>
      </c>
      <c r="K809" s="87" t="str">
        <f>IF($H809="","",VLOOKUP($H809,培训课程清单!$B$2:$J$1700,4,0))</f>
        <v/>
      </c>
      <c r="L809" s="29"/>
      <c r="M809" s="89" t="str">
        <f>IF($H809="","",VLOOKUP($H809,培训课程清单!$B$2:$J$1700,7,0))</f>
        <v/>
      </c>
      <c r="N809" s="87" t="str">
        <f>IF($H809="","",VLOOKUP($H809,培训课程清单!$B$2:$J$1700,8,0))</f>
        <v/>
      </c>
      <c r="O809" s="29"/>
    </row>
    <row r="810" spans="1:15">
      <c r="A810" s="87" t="str">
        <f t="shared" si="13"/>
        <v/>
      </c>
      <c r="B810" s="87" t="str">
        <f>IF(C810="","",C810&amp;COUNTIF($C$2:C810,C810))</f>
        <v/>
      </c>
      <c r="C810" s="88"/>
      <c r="D810" s="87" t="str">
        <f>IF($C810="","",VLOOKUP($C810,人员花名册!$B$2:$F$2001,2,0))</f>
        <v/>
      </c>
      <c r="E810" s="87" t="str">
        <f>IF($C810="","",VLOOKUP($C810,人员花名册!$B$2:$F$2001,4,0))</f>
        <v/>
      </c>
      <c r="F810" s="89" t="str">
        <f>IF($C810="","",VLOOKUP($C810,人员花名册!$B$2:$F$2001,5,0))</f>
        <v/>
      </c>
      <c r="G810" s="29"/>
      <c r="H810" s="29"/>
      <c r="I810" s="87" t="str">
        <f>IF($C810="","",VLOOKUP($H810,培训课程清单!$B$2:$J$1700,2,0))</f>
        <v/>
      </c>
      <c r="J810" s="87" t="str">
        <f>IF($C810="","",VLOOKUP($H810,培训课程清单!$B$2:$J$1700,3,0))</f>
        <v/>
      </c>
      <c r="K810" s="87" t="str">
        <f>IF($H810="","",VLOOKUP($H810,培训课程清单!$B$2:$J$1700,4,0))</f>
        <v/>
      </c>
      <c r="L810" s="29"/>
      <c r="M810" s="89" t="str">
        <f>IF($H810="","",VLOOKUP($H810,培训课程清单!$B$2:$J$1700,7,0))</f>
        <v/>
      </c>
      <c r="N810" s="87" t="str">
        <f>IF($H810="","",VLOOKUP($H810,培训课程清单!$B$2:$J$1700,8,0))</f>
        <v/>
      </c>
      <c r="O810" s="29"/>
    </row>
    <row r="811" spans="1:15">
      <c r="A811" s="87" t="str">
        <f t="shared" si="13"/>
        <v/>
      </c>
      <c r="B811" s="87" t="str">
        <f>IF(C811="","",C811&amp;COUNTIF($C$2:C811,C811))</f>
        <v/>
      </c>
      <c r="C811" s="88"/>
      <c r="D811" s="87" t="str">
        <f>IF($C811="","",VLOOKUP($C811,人员花名册!$B$2:$F$2001,2,0))</f>
        <v/>
      </c>
      <c r="E811" s="87" t="str">
        <f>IF($C811="","",VLOOKUP($C811,人员花名册!$B$2:$F$2001,4,0))</f>
        <v/>
      </c>
      <c r="F811" s="89" t="str">
        <f>IF($C811="","",VLOOKUP($C811,人员花名册!$B$2:$F$2001,5,0))</f>
        <v/>
      </c>
      <c r="G811" s="29"/>
      <c r="H811" s="29"/>
      <c r="I811" s="87" t="str">
        <f>IF($C811="","",VLOOKUP($H811,培训课程清单!$B$2:$J$1700,2,0))</f>
        <v/>
      </c>
      <c r="J811" s="87" t="str">
        <f>IF($C811="","",VLOOKUP($H811,培训课程清单!$B$2:$J$1700,3,0))</f>
        <v/>
      </c>
      <c r="K811" s="87" t="str">
        <f>IF($H811="","",VLOOKUP($H811,培训课程清单!$B$2:$J$1700,4,0))</f>
        <v/>
      </c>
      <c r="L811" s="29"/>
      <c r="M811" s="89" t="str">
        <f>IF($H811="","",VLOOKUP($H811,培训课程清单!$B$2:$J$1700,7,0))</f>
        <v/>
      </c>
      <c r="N811" s="87" t="str">
        <f>IF($H811="","",VLOOKUP($H811,培训课程清单!$B$2:$J$1700,8,0))</f>
        <v/>
      </c>
      <c r="O811" s="29"/>
    </row>
    <row r="812" spans="1:15">
      <c r="A812" s="87" t="str">
        <f t="shared" si="13"/>
        <v/>
      </c>
      <c r="B812" s="87" t="str">
        <f>IF(C812="","",C812&amp;COUNTIF($C$2:C812,C812))</f>
        <v/>
      </c>
      <c r="C812" s="88"/>
      <c r="D812" s="87" t="str">
        <f>IF($C812="","",VLOOKUP($C812,人员花名册!$B$2:$F$2001,2,0))</f>
        <v/>
      </c>
      <c r="E812" s="87" t="str">
        <f>IF($C812="","",VLOOKUP($C812,人员花名册!$B$2:$F$2001,4,0))</f>
        <v/>
      </c>
      <c r="F812" s="89" t="str">
        <f>IF($C812="","",VLOOKUP($C812,人员花名册!$B$2:$F$2001,5,0))</f>
        <v/>
      </c>
      <c r="G812" s="29"/>
      <c r="H812" s="29"/>
      <c r="I812" s="87" t="str">
        <f>IF($C812="","",VLOOKUP($H812,培训课程清单!$B$2:$J$1700,2,0))</f>
        <v/>
      </c>
      <c r="J812" s="87" t="str">
        <f>IF($C812="","",VLOOKUP($H812,培训课程清单!$B$2:$J$1700,3,0))</f>
        <v/>
      </c>
      <c r="K812" s="87" t="str">
        <f>IF($H812="","",VLOOKUP($H812,培训课程清单!$B$2:$J$1700,4,0))</f>
        <v/>
      </c>
      <c r="L812" s="29"/>
      <c r="M812" s="89" t="str">
        <f>IF($H812="","",VLOOKUP($H812,培训课程清单!$B$2:$J$1700,7,0))</f>
        <v/>
      </c>
      <c r="N812" s="87" t="str">
        <f>IF($H812="","",VLOOKUP($H812,培训课程清单!$B$2:$J$1700,8,0))</f>
        <v/>
      </c>
      <c r="O812" s="29"/>
    </row>
    <row r="813" spans="1:15">
      <c r="A813" s="87" t="str">
        <f t="shared" si="13"/>
        <v/>
      </c>
      <c r="B813" s="87" t="str">
        <f>IF(C813="","",C813&amp;COUNTIF($C$2:C813,C813))</f>
        <v/>
      </c>
      <c r="C813" s="88"/>
      <c r="D813" s="87" t="str">
        <f>IF($C813="","",VLOOKUP($C813,人员花名册!$B$2:$F$2001,2,0))</f>
        <v/>
      </c>
      <c r="E813" s="87" t="str">
        <f>IF($C813="","",VLOOKUP($C813,人员花名册!$B$2:$F$2001,4,0))</f>
        <v/>
      </c>
      <c r="F813" s="89" t="str">
        <f>IF($C813="","",VLOOKUP($C813,人员花名册!$B$2:$F$2001,5,0))</f>
        <v/>
      </c>
      <c r="G813" s="29"/>
      <c r="H813" s="29"/>
      <c r="I813" s="87" t="str">
        <f>IF($C813="","",VLOOKUP($H813,培训课程清单!$B$2:$J$1700,2,0))</f>
        <v/>
      </c>
      <c r="J813" s="87" t="str">
        <f>IF($C813="","",VLOOKUP($H813,培训课程清单!$B$2:$J$1700,3,0))</f>
        <v/>
      </c>
      <c r="K813" s="87" t="str">
        <f>IF($H813="","",VLOOKUP($H813,培训课程清单!$B$2:$J$1700,4,0))</f>
        <v/>
      </c>
      <c r="L813" s="29"/>
      <c r="M813" s="89" t="str">
        <f>IF($H813="","",VLOOKUP($H813,培训课程清单!$B$2:$J$1700,7,0))</f>
        <v/>
      </c>
      <c r="N813" s="87" t="str">
        <f>IF($H813="","",VLOOKUP($H813,培训课程清单!$B$2:$J$1700,8,0))</f>
        <v/>
      </c>
      <c r="O813" s="29"/>
    </row>
    <row r="814" spans="1:15">
      <c r="A814" s="87" t="str">
        <f t="shared" si="13"/>
        <v/>
      </c>
      <c r="B814" s="87" t="str">
        <f>IF(C814="","",C814&amp;COUNTIF($C$2:C814,C814))</f>
        <v/>
      </c>
      <c r="C814" s="88"/>
      <c r="D814" s="87" t="str">
        <f>IF($C814="","",VLOOKUP($C814,人员花名册!$B$2:$F$2001,2,0))</f>
        <v/>
      </c>
      <c r="E814" s="87" t="str">
        <f>IF($C814="","",VLOOKUP($C814,人员花名册!$B$2:$F$2001,4,0))</f>
        <v/>
      </c>
      <c r="F814" s="89" t="str">
        <f>IF($C814="","",VLOOKUP($C814,人员花名册!$B$2:$F$2001,5,0))</f>
        <v/>
      </c>
      <c r="G814" s="29"/>
      <c r="H814" s="29"/>
      <c r="I814" s="87" t="str">
        <f>IF($C814="","",VLOOKUP($H814,培训课程清单!$B$2:$J$1700,2,0))</f>
        <v/>
      </c>
      <c r="J814" s="87" t="str">
        <f>IF($C814="","",VLOOKUP($H814,培训课程清单!$B$2:$J$1700,3,0))</f>
        <v/>
      </c>
      <c r="K814" s="87" t="str">
        <f>IF($H814="","",VLOOKUP($H814,培训课程清单!$B$2:$J$1700,4,0))</f>
        <v/>
      </c>
      <c r="L814" s="29"/>
      <c r="M814" s="89" t="str">
        <f>IF($H814="","",VLOOKUP($H814,培训课程清单!$B$2:$J$1700,7,0))</f>
        <v/>
      </c>
      <c r="N814" s="87" t="str">
        <f>IF($H814="","",VLOOKUP($H814,培训课程清单!$B$2:$J$1700,8,0))</f>
        <v/>
      </c>
      <c r="O814" s="29"/>
    </row>
    <row r="815" spans="1:15">
      <c r="A815" s="87" t="str">
        <f t="shared" si="13"/>
        <v/>
      </c>
      <c r="B815" s="87" t="str">
        <f>IF(C815="","",C815&amp;COUNTIF($C$2:C815,C815))</f>
        <v/>
      </c>
      <c r="C815" s="88"/>
      <c r="D815" s="87" t="str">
        <f>IF($C815="","",VLOOKUP($C815,人员花名册!$B$2:$F$2001,2,0))</f>
        <v/>
      </c>
      <c r="E815" s="87" t="str">
        <f>IF($C815="","",VLOOKUP($C815,人员花名册!$B$2:$F$2001,4,0))</f>
        <v/>
      </c>
      <c r="F815" s="89" t="str">
        <f>IF($C815="","",VLOOKUP($C815,人员花名册!$B$2:$F$2001,5,0))</f>
        <v/>
      </c>
      <c r="G815" s="29"/>
      <c r="H815" s="29"/>
      <c r="I815" s="87" t="str">
        <f>IF($C815="","",VLOOKUP($H815,培训课程清单!$B$2:$J$1700,2,0))</f>
        <v/>
      </c>
      <c r="J815" s="87" t="str">
        <f>IF($C815="","",VLOOKUP($H815,培训课程清单!$B$2:$J$1700,3,0))</f>
        <v/>
      </c>
      <c r="K815" s="87" t="str">
        <f>IF($H815="","",VLOOKUP($H815,培训课程清单!$B$2:$J$1700,4,0))</f>
        <v/>
      </c>
      <c r="L815" s="29"/>
      <c r="M815" s="89" t="str">
        <f>IF($H815="","",VLOOKUP($H815,培训课程清单!$B$2:$J$1700,7,0))</f>
        <v/>
      </c>
      <c r="N815" s="87" t="str">
        <f>IF($H815="","",VLOOKUP($H815,培训课程清单!$B$2:$J$1700,8,0))</f>
        <v/>
      </c>
      <c r="O815" s="29"/>
    </row>
    <row r="816" spans="1:15">
      <c r="A816" s="87" t="str">
        <f t="shared" si="13"/>
        <v/>
      </c>
      <c r="B816" s="87" t="str">
        <f>IF(C816="","",C816&amp;COUNTIF($C$2:C816,C816))</f>
        <v/>
      </c>
      <c r="C816" s="88"/>
      <c r="D816" s="87" t="str">
        <f>IF($C816="","",VLOOKUP($C816,人员花名册!$B$2:$F$2001,2,0))</f>
        <v/>
      </c>
      <c r="E816" s="87" t="str">
        <f>IF($C816="","",VLOOKUP($C816,人员花名册!$B$2:$F$2001,4,0))</f>
        <v/>
      </c>
      <c r="F816" s="89" t="str">
        <f>IF($C816="","",VLOOKUP($C816,人员花名册!$B$2:$F$2001,5,0))</f>
        <v/>
      </c>
      <c r="G816" s="29"/>
      <c r="H816" s="29"/>
      <c r="I816" s="87" t="str">
        <f>IF($C816="","",VLOOKUP($H816,培训课程清单!$B$2:$J$1700,2,0))</f>
        <v/>
      </c>
      <c r="J816" s="87" t="str">
        <f>IF($C816="","",VLOOKUP($H816,培训课程清单!$B$2:$J$1700,3,0))</f>
        <v/>
      </c>
      <c r="K816" s="87" t="str">
        <f>IF($H816="","",VLOOKUP($H816,培训课程清单!$B$2:$J$1700,4,0))</f>
        <v/>
      </c>
      <c r="L816" s="29"/>
      <c r="M816" s="89" t="str">
        <f>IF($H816="","",VLOOKUP($H816,培训课程清单!$B$2:$J$1700,7,0))</f>
        <v/>
      </c>
      <c r="N816" s="87" t="str">
        <f>IF($H816="","",VLOOKUP($H816,培训课程清单!$B$2:$J$1700,8,0))</f>
        <v/>
      </c>
      <c r="O816" s="29"/>
    </row>
    <row r="817" spans="1:15">
      <c r="A817" s="87" t="str">
        <f t="shared" si="13"/>
        <v/>
      </c>
      <c r="B817" s="87" t="str">
        <f>IF(C817="","",C817&amp;COUNTIF($C$2:C817,C817))</f>
        <v/>
      </c>
      <c r="C817" s="88"/>
      <c r="D817" s="87" t="str">
        <f>IF($C817="","",VLOOKUP($C817,人员花名册!$B$2:$F$2001,2,0))</f>
        <v/>
      </c>
      <c r="E817" s="87" t="str">
        <f>IF($C817="","",VLOOKUP($C817,人员花名册!$B$2:$F$2001,4,0))</f>
        <v/>
      </c>
      <c r="F817" s="89" t="str">
        <f>IF($C817="","",VLOOKUP($C817,人员花名册!$B$2:$F$2001,5,0))</f>
        <v/>
      </c>
      <c r="G817" s="29"/>
      <c r="H817" s="29"/>
      <c r="I817" s="87" t="str">
        <f>IF($C817="","",VLOOKUP($H817,培训课程清单!$B$2:$J$1700,2,0))</f>
        <v/>
      </c>
      <c r="J817" s="87" t="str">
        <f>IF($C817="","",VLOOKUP($H817,培训课程清单!$B$2:$J$1700,3,0))</f>
        <v/>
      </c>
      <c r="K817" s="87" t="str">
        <f>IF($H817="","",VLOOKUP($H817,培训课程清单!$B$2:$J$1700,4,0))</f>
        <v/>
      </c>
      <c r="L817" s="29"/>
      <c r="M817" s="89" t="str">
        <f>IF($H817="","",VLOOKUP($H817,培训课程清单!$B$2:$J$1700,7,0))</f>
        <v/>
      </c>
      <c r="N817" s="87" t="str">
        <f>IF($H817="","",VLOOKUP($H817,培训课程清单!$B$2:$J$1700,8,0))</f>
        <v/>
      </c>
      <c r="O817" s="29"/>
    </row>
    <row r="818" spans="1:15">
      <c r="A818" s="87" t="str">
        <f t="shared" si="13"/>
        <v/>
      </c>
      <c r="B818" s="87" t="str">
        <f>IF(C818="","",C818&amp;COUNTIF($C$2:C818,C818))</f>
        <v/>
      </c>
      <c r="C818" s="88"/>
      <c r="D818" s="87" t="str">
        <f>IF($C818="","",VLOOKUP($C818,人员花名册!$B$2:$F$2001,2,0))</f>
        <v/>
      </c>
      <c r="E818" s="87" t="str">
        <f>IF($C818="","",VLOOKUP($C818,人员花名册!$B$2:$F$2001,4,0))</f>
        <v/>
      </c>
      <c r="F818" s="89" t="str">
        <f>IF($C818="","",VLOOKUP($C818,人员花名册!$B$2:$F$2001,5,0))</f>
        <v/>
      </c>
      <c r="G818" s="29"/>
      <c r="H818" s="29"/>
      <c r="I818" s="87" t="str">
        <f>IF($C818="","",VLOOKUP($H818,培训课程清单!$B$2:$J$1700,2,0))</f>
        <v/>
      </c>
      <c r="J818" s="87" t="str">
        <f>IF($C818="","",VLOOKUP($H818,培训课程清单!$B$2:$J$1700,3,0))</f>
        <v/>
      </c>
      <c r="K818" s="87" t="str">
        <f>IF($H818="","",VLOOKUP($H818,培训课程清单!$B$2:$J$1700,4,0))</f>
        <v/>
      </c>
      <c r="L818" s="29"/>
      <c r="M818" s="89" t="str">
        <f>IF($H818="","",VLOOKUP($H818,培训课程清单!$B$2:$J$1700,7,0))</f>
        <v/>
      </c>
      <c r="N818" s="87" t="str">
        <f>IF($H818="","",VLOOKUP($H818,培训课程清单!$B$2:$J$1700,8,0))</f>
        <v/>
      </c>
      <c r="O818" s="29"/>
    </row>
    <row r="819" spans="1:15">
      <c r="A819" s="87" t="str">
        <f t="shared" si="13"/>
        <v/>
      </c>
      <c r="B819" s="87" t="str">
        <f>IF(C819="","",C819&amp;COUNTIF($C$2:C819,C819))</f>
        <v/>
      </c>
      <c r="C819" s="88"/>
      <c r="D819" s="87" t="str">
        <f>IF($C819="","",VLOOKUP($C819,人员花名册!$B$2:$F$2001,2,0))</f>
        <v/>
      </c>
      <c r="E819" s="87" t="str">
        <f>IF($C819="","",VLOOKUP($C819,人员花名册!$B$2:$F$2001,4,0))</f>
        <v/>
      </c>
      <c r="F819" s="89" t="str">
        <f>IF($C819="","",VLOOKUP($C819,人员花名册!$B$2:$F$2001,5,0))</f>
        <v/>
      </c>
      <c r="G819" s="29"/>
      <c r="H819" s="29"/>
      <c r="I819" s="87" t="str">
        <f>IF($C819="","",VLOOKUP($H819,培训课程清单!$B$2:$J$1700,2,0))</f>
        <v/>
      </c>
      <c r="J819" s="87" t="str">
        <f>IF($C819="","",VLOOKUP($H819,培训课程清单!$B$2:$J$1700,3,0))</f>
        <v/>
      </c>
      <c r="K819" s="87" t="str">
        <f>IF($H819="","",VLOOKUP($H819,培训课程清单!$B$2:$J$1700,4,0))</f>
        <v/>
      </c>
      <c r="L819" s="29"/>
      <c r="M819" s="89" t="str">
        <f>IF($H819="","",VLOOKUP($H819,培训课程清单!$B$2:$J$1700,7,0))</f>
        <v/>
      </c>
      <c r="N819" s="87" t="str">
        <f>IF($H819="","",VLOOKUP($H819,培训课程清单!$B$2:$J$1700,8,0))</f>
        <v/>
      </c>
      <c r="O819" s="29"/>
    </row>
    <row r="820" spans="1:15">
      <c r="A820" s="87" t="str">
        <f t="shared" si="13"/>
        <v/>
      </c>
      <c r="B820" s="87" t="str">
        <f>IF(C820="","",C820&amp;COUNTIF($C$2:C820,C820))</f>
        <v/>
      </c>
      <c r="C820" s="88"/>
      <c r="D820" s="87" t="str">
        <f>IF($C820="","",VLOOKUP($C820,人员花名册!$B$2:$F$2001,2,0))</f>
        <v/>
      </c>
      <c r="E820" s="87" t="str">
        <f>IF($C820="","",VLOOKUP($C820,人员花名册!$B$2:$F$2001,4,0))</f>
        <v/>
      </c>
      <c r="F820" s="89" t="str">
        <f>IF($C820="","",VLOOKUP($C820,人员花名册!$B$2:$F$2001,5,0))</f>
        <v/>
      </c>
      <c r="G820" s="29"/>
      <c r="H820" s="29"/>
      <c r="I820" s="87" t="str">
        <f>IF($C820="","",VLOOKUP($H820,培训课程清单!$B$2:$J$1700,2,0))</f>
        <v/>
      </c>
      <c r="J820" s="87" t="str">
        <f>IF($C820="","",VLOOKUP($H820,培训课程清单!$B$2:$J$1700,3,0))</f>
        <v/>
      </c>
      <c r="K820" s="87" t="str">
        <f>IF($H820="","",VLOOKUP($H820,培训课程清单!$B$2:$J$1700,4,0))</f>
        <v/>
      </c>
      <c r="L820" s="29"/>
      <c r="M820" s="89" t="str">
        <f>IF($H820="","",VLOOKUP($H820,培训课程清单!$B$2:$J$1700,7,0))</f>
        <v/>
      </c>
      <c r="N820" s="87" t="str">
        <f>IF($H820="","",VLOOKUP($H820,培训课程清单!$B$2:$J$1700,8,0))</f>
        <v/>
      </c>
      <c r="O820" s="29"/>
    </row>
    <row r="821" spans="1:15">
      <c r="A821" s="87" t="str">
        <f t="shared" si="13"/>
        <v/>
      </c>
      <c r="B821" s="87" t="str">
        <f>IF(C821="","",C821&amp;COUNTIF($C$2:C821,C821))</f>
        <v/>
      </c>
      <c r="C821" s="88"/>
      <c r="D821" s="87" t="str">
        <f>IF($C821="","",VLOOKUP($C821,人员花名册!$B$2:$F$2001,2,0))</f>
        <v/>
      </c>
      <c r="E821" s="87" t="str">
        <f>IF($C821="","",VLOOKUP($C821,人员花名册!$B$2:$F$2001,4,0))</f>
        <v/>
      </c>
      <c r="F821" s="89" t="str">
        <f>IF($C821="","",VLOOKUP($C821,人员花名册!$B$2:$F$2001,5,0))</f>
        <v/>
      </c>
      <c r="G821" s="29"/>
      <c r="H821" s="29"/>
      <c r="I821" s="87" t="str">
        <f>IF($C821="","",VLOOKUP($H821,培训课程清单!$B$2:$J$1700,2,0))</f>
        <v/>
      </c>
      <c r="J821" s="87" t="str">
        <f>IF($C821="","",VLOOKUP($H821,培训课程清单!$B$2:$J$1700,3,0))</f>
        <v/>
      </c>
      <c r="K821" s="87" t="str">
        <f>IF($H821="","",VLOOKUP($H821,培训课程清单!$B$2:$J$1700,4,0))</f>
        <v/>
      </c>
      <c r="L821" s="29"/>
      <c r="M821" s="89" t="str">
        <f>IF($H821="","",VLOOKUP($H821,培训课程清单!$B$2:$J$1700,7,0))</f>
        <v/>
      </c>
      <c r="N821" s="87" t="str">
        <f>IF($H821="","",VLOOKUP($H821,培训课程清单!$B$2:$J$1700,8,0))</f>
        <v/>
      </c>
      <c r="O821" s="29"/>
    </row>
    <row r="822" spans="1:15">
      <c r="A822" s="87" t="str">
        <f t="shared" si="13"/>
        <v/>
      </c>
      <c r="B822" s="87" t="str">
        <f>IF(C822="","",C822&amp;COUNTIF($C$2:C822,C822))</f>
        <v/>
      </c>
      <c r="C822" s="88"/>
      <c r="D822" s="87" t="str">
        <f>IF($C822="","",VLOOKUP($C822,人员花名册!$B$2:$F$2001,2,0))</f>
        <v/>
      </c>
      <c r="E822" s="87" t="str">
        <f>IF($C822="","",VLOOKUP($C822,人员花名册!$B$2:$F$2001,4,0))</f>
        <v/>
      </c>
      <c r="F822" s="89" t="str">
        <f>IF($C822="","",VLOOKUP($C822,人员花名册!$B$2:$F$2001,5,0))</f>
        <v/>
      </c>
      <c r="G822" s="29"/>
      <c r="H822" s="29"/>
      <c r="I822" s="87" t="str">
        <f>IF($C822="","",VLOOKUP($H822,培训课程清单!$B$2:$J$1700,2,0))</f>
        <v/>
      </c>
      <c r="J822" s="87" t="str">
        <f>IF($C822="","",VLOOKUP($H822,培训课程清单!$B$2:$J$1700,3,0))</f>
        <v/>
      </c>
      <c r="K822" s="87" t="str">
        <f>IF($H822="","",VLOOKUP($H822,培训课程清单!$B$2:$J$1700,4,0))</f>
        <v/>
      </c>
      <c r="L822" s="29"/>
      <c r="M822" s="89" t="str">
        <f>IF($H822="","",VLOOKUP($H822,培训课程清单!$B$2:$J$1700,7,0))</f>
        <v/>
      </c>
      <c r="N822" s="87" t="str">
        <f>IF($H822="","",VLOOKUP($H822,培训课程清单!$B$2:$J$1700,8,0))</f>
        <v/>
      </c>
      <c r="O822" s="29"/>
    </row>
    <row r="823" spans="1:15">
      <c r="A823" s="87" t="str">
        <f t="shared" si="13"/>
        <v/>
      </c>
      <c r="B823" s="87" t="str">
        <f>IF(C823="","",C823&amp;COUNTIF($C$2:C823,C823))</f>
        <v/>
      </c>
      <c r="C823" s="88"/>
      <c r="D823" s="87" t="str">
        <f>IF($C823="","",VLOOKUP($C823,人员花名册!$B$2:$F$2001,2,0))</f>
        <v/>
      </c>
      <c r="E823" s="87" t="str">
        <f>IF($C823="","",VLOOKUP($C823,人员花名册!$B$2:$F$2001,4,0))</f>
        <v/>
      </c>
      <c r="F823" s="89" t="str">
        <f>IF($C823="","",VLOOKUP($C823,人员花名册!$B$2:$F$2001,5,0))</f>
        <v/>
      </c>
      <c r="G823" s="29"/>
      <c r="H823" s="29"/>
      <c r="I823" s="87" t="str">
        <f>IF($C823="","",VLOOKUP($H823,培训课程清单!$B$2:$J$1700,2,0))</f>
        <v/>
      </c>
      <c r="J823" s="87" t="str">
        <f>IF($C823="","",VLOOKUP($H823,培训课程清单!$B$2:$J$1700,3,0))</f>
        <v/>
      </c>
      <c r="K823" s="87" t="str">
        <f>IF($H823="","",VLOOKUP($H823,培训课程清单!$B$2:$J$1700,4,0))</f>
        <v/>
      </c>
      <c r="L823" s="29"/>
      <c r="M823" s="89" t="str">
        <f>IF($H823="","",VLOOKUP($H823,培训课程清单!$B$2:$J$1700,7,0))</f>
        <v/>
      </c>
      <c r="N823" s="87" t="str">
        <f>IF($H823="","",VLOOKUP($H823,培训课程清单!$B$2:$J$1700,8,0))</f>
        <v/>
      </c>
      <c r="O823" s="29"/>
    </row>
    <row r="824" spans="1:15">
      <c r="A824" s="87" t="str">
        <f t="shared" si="13"/>
        <v/>
      </c>
      <c r="B824" s="87" t="str">
        <f>IF(C824="","",C824&amp;COUNTIF($C$2:C824,C824))</f>
        <v/>
      </c>
      <c r="C824" s="88"/>
      <c r="D824" s="87" t="str">
        <f>IF($C824="","",VLOOKUP($C824,人员花名册!$B$2:$F$2001,2,0))</f>
        <v/>
      </c>
      <c r="E824" s="87" t="str">
        <f>IF($C824="","",VLOOKUP($C824,人员花名册!$B$2:$F$2001,4,0))</f>
        <v/>
      </c>
      <c r="F824" s="89" t="str">
        <f>IF($C824="","",VLOOKUP($C824,人员花名册!$B$2:$F$2001,5,0))</f>
        <v/>
      </c>
      <c r="G824" s="29"/>
      <c r="H824" s="29"/>
      <c r="I824" s="87" t="str">
        <f>IF($C824="","",VLOOKUP($H824,培训课程清单!$B$2:$J$1700,2,0))</f>
        <v/>
      </c>
      <c r="J824" s="87" t="str">
        <f>IF($C824="","",VLOOKUP($H824,培训课程清单!$B$2:$J$1700,3,0))</f>
        <v/>
      </c>
      <c r="K824" s="87" t="str">
        <f>IF($H824="","",VLOOKUP($H824,培训课程清单!$B$2:$J$1700,4,0))</f>
        <v/>
      </c>
      <c r="L824" s="29"/>
      <c r="M824" s="89" t="str">
        <f>IF($H824="","",VLOOKUP($H824,培训课程清单!$B$2:$J$1700,7,0))</f>
        <v/>
      </c>
      <c r="N824" s="87" t="str">
        <f>IF($H824="","",VLOOKUP($H824,培训课程清单!$B$2:$J$1700,8,0))</f>
        <v/>
      </c>
      <c r="O824" s="29"/>
    </row>
    <row r="825" spans="1:15">
      <c r="A825" s="87" t="str">
        <f t="shared" si="13"/>
        <v/>
      </c>
      <c r="B825" s="87" t="str">
        <f>IF(C825="","",C825&amp;COUNTIF($C$2:C825,C825))</f>
        <v/>
      </c>
      <c r="C825" s="88"/>
      <c r="D825" s="87" t="str">
        <f>IF($C825="","",VLOOKUP($C825,人员花名册!$B$2:$F$2001,2,0))</f>
        <v/>
      </c>
      <c r="E825" s="87" t="str">
        <f>IF($C825="","",VLOOKUP($C825,人员花名册!$B$2:$F$2001,4,0))</f>
        <v/>
      </c>
      <c r="F825" s="89" t="str">
        <f>IF($C825="","",VLOOKUP($C825,人员花名册!$B$2:$F$2001,5,0))</f>
        <v/>
      </c>
      <c r="G825" s="29"/>
      <c r="H825" s="29"/>
      <c r="I825" s="87" t="str">
        <f>IF($C825="","",VLOOKUP($H825,培训课程清单!$B$2:$J$1700,2,0))</f>
        <v/>
      </c>
      <c r="J825" s="87" t="str">
        <f>IF($C825="","",VLOOKUP($H825,培训课程清单!$B$2:$J$1700,3,0))</f>
        <v/>
      </c>
      <c r="K825" s="87" t="str">
        <f>IF($H825="","",VLOOKUP($H825,培训课程清单!$B$2:$J$1700,4,0))</f>
        <v/>
      </c>
      <c r="L825" s="29"/>
      <c r="M825" s="89" t="str">
        <f>IF($H825="","",VLOOKUP($H825,培训课程清单!$B$2:$J$1700,7,0))</f>
        <v/>
      </c>
      <c r="N825" s="87" t="str">
        <f>IF($H825="","",VLOOKUP($H825,培训课程清单!$B$2:$J$1700,8,0))</f>
        <v/>
      </c>
      <c r="O825" s="29"/>
    </row>
    <row r="826" spans="1:15">
      <c r="A826" s="87" t="str">
        <f t="shared" si="13"/>
        <v/>
      </c>
      <c r="B826" s="87" t="str">
        <f>IF(C826="","",C826&amp;COUNTIF($C$2:C826,C826))</f>
        <v/>
      </c>
      <c r="C826" s="88"/>
      <c r="D826" s="87" t="str">
        <f>IF($C826="","",VLOOKUP($C826,人员花名册!$B$2:$F$2001,2,0))</f>
        <v/>
      </c>
      <c r="E826" s="87" t="str">
        <f>IF($C826="","",VLOOKUP($C826,人员花名册!$B$2:$F$2001,4,0))</f>
        <v/>
      </c>
      <c r="F826" s="89" t="str">
        <f>IF($C826="","",VLOOKUP($C826,人员花名册!$B$2:$F$2001,5,0))</f>
        <v/>
      </c>
      <c r="G826" s="29"/>
      <c r="H826" s="29"/>
      <c r="I826" s="87" t="str">
        <f>IF($C826="","",VLOOKUP($H826,培训课程清单!$B$2:$J$1700,2,0))</f>
        <v/>
      </c>
      <c r="J826" s="87" t="str">
        <f>IF($C826="","",VLOOKUP($H826,培训课程清单!$B$2:$J$1700,3,0))</f>
        <v/>
      </c>
      <c r="K826" s="87" t="str">
        <f>IF($H826="","",VLOOKUP($H826,培训课程清单!$B$2:$J$1700,4,0))</f>
        <v/>
      </c>
      <c r="L826" s="29"/>
      <c r="M826" s="89" t="str">
        <f>IF($H826="","",VLOOKUP($H826,培训课程清单!$B$2:$J$1700,7,0))</f>
        <v/>
      </c>
      <c r="N826" s="87" t="str">
        <f>IF($H826="","",VLOOKUP($H826,培训课程清单!$B$2:$J$1700,8,0))</f>
        <v/>
      </c>
      <c r="O826" s="29"/>
    </row>
    <row r="827" spans="1:15">
      <c r="A827" s="87" t="str">
        <f t="shared" si="13"/>
        <v/>
      </c>
      <c r="B827" s="87" t="str">
        <f>IF(C827="","",C827&amp;COUNTIF($C$2:C827,C827))</f>
        <v/>
      </c>
      <c r="C827" s="88"/>
      <c r="D827" s="87" t="str">
        <f>IF($C827="","",VLOOKUP($C827,人员花名册!$B$2:$F$2001,2,0))</f>
        <v/>
      </c>
      <c r="E827" s="87" t="str">
        <f>IF($C827="","",VLOOKUP($C827,人员花名册!$B$2:$F$2001,4,0))</f>
        <v/>
      </c>
      <c r="F827" s="89" t="str">
        <f>IF($C827="","",VLOOKUP($C827,人员花名册!$B$2:$F$2001,5,0))</f>
        <v/>
      </c>
      <c r="G827" s="29"/>
      <c r="H827" s="29"/>
      <c r="I827" s="87" t="str">
        <f>IF($C827="","",VLOOKUP($H827,培训课程清单!$B$2:$J$1700,2,0))</f>
        <v/>
      </c>
      <c r="J827" s="87" t="str">
        <f>IF($C827="","",VLOOKUP($H827,培训课程清单!$B$2:$J$1700,3,0))</f>
        <v/>
      </c>
      <c r="K827" s="87" t="str">
        <f>IF($H827="","",VLOOKUP($H827,培训课程清单!$B$2:$J$1700,4,0))</f>
        <v/>
      </c>
      <c r="L827" s="29"/>
      <c r="M827" s="89" t="str">
        <f>IF($H827="","",VLOOKUP($H827,培训课程清单!$B$2:$J$1700,7,0))</f>
        <v/>
      </c>
      <c r="N827" s="87" t="str">
        <f>IF($H827="","",VLOOKUP($H827,培训课程清单!$B$2:$J$1700,8,0))</f>
        <v/>
      </c>
      <c r="O827" s="29"/>
    </row>
    <row r="828" spans="1:15">
      <c r="A828" s="87" t="str">
        <f t="shared" si="13"/>
        <v/>
      </c>
      <c r="B828" s="87" t="str">
        <f>IF(C828="","",C828&amp;COUNTIF($C$2:C828,C828))</f>
        <v/>
      </c>
      <c r="C828" s="88"/>
      <c r="D828" s="87" t="str">
        <f>IF($C828="","",VLOOKUP($C828,人员花名册!$B$2:$F$2001,2,0))</f>
        <v/>
      </c>
      <c r="E828" s="87" t="str">
        <f>IF($C828="","",VLOOKUP($C828,人员花名册!$B$2:$F$2001,4,0))</f>
        <v/>
      </c>
      <c r="F828" s="89" t="str">
        <f>IF($C828="","",VLOOKUP($C828,人员花名册!$B$2:$F$2001,5,0))</f>
        <v/>
      </c>
      <c r="G828" s="29"/>
      <c r="H828" s="29"/>
      <c r="I828" s="87" t="str">
        <f>IF($C828="","",VLOOKUP($H828,培训课程清单!$B$2:$J$1700,2,0))</f>
        <v/>
      </c>
      <c r="J828" s="87" t="str">
        <f>IF($C828="","",VLOOKUP($H828,培训课程清单!$B$2:$J$1700,3,0))</f>
        <v/>
      </c>
      <c r="K828" s="87" t="str">
        <f>IF($H828="","",VLOOKUP($H828,培训课程清单!$B$2:$J$1700,4,0))</f>
        <v/>
      </c>
      <c r="L828" s="29"/>
      <c r="M828" s="89" t="str">
        <f>IF($H828="","",VLOOKUP($H828,培训课程清单!$B$2:$J$1700,7,0))</f>
        <v/>
      </c>
      <c r="N828" s="87" t="str">
        <f>IF($H828="","",VLOOKUP($H828,培训课程清单!$B$2:$J$1700,8,0))</f>
        <v/>
      </c>
      <c r="O828" s="29"/>
    </row>
    <row r="829" spans="1:15">
      <c r="A829" s="87" t="str">
        <f t="shared" si="13"/>
        <v/>
      </c>
      <c r="B829" s="87" t="str">
        <f>IF(C829="","",C829&amp;COUNTIF($C$2:C829,C829))</f>
        <v/>
      </c>
      <c r="C829" s="88"/>
      <c r="D829" s="87" t="str">
        <f>IF($C829="","",VLOOKUP($C829,人员花名册!$B$2:$F$2001,2,0))</f>
        <v/>
      </c>
      <c r="E829" s="87" t="str">
        <f>IF($C829="","",VLOOKUP($C829,人员花名册!$B$2:$F$2001,4,0))</f>
        <v/>
      </c>
      <c r="F829" s="89" t="str">
        <f>IF($C829="","",VLOOKUP($C829,人员花名册!$B$2:$F$2001,5,0))</f>
        <v/>
      </c>
      <c r="G829" s="29"/>
      <c r="H829" s="29"/>
      <c r="I829" s="87" t="str">
        <f>IF($C829="","",VLOOKUP($H829,培训课程清单!$B$2:$J$1700,2,0))</f>
        <v/>
      </c>
      <c r="J829" s="87" t="str">
        <f>IF($C829="","",VLOOKUP($H829,培训课程清单!$B$2:$J$1700,3,0))</f>
        <v/>
      </c>
      <c r="K829" s="87" t="str">
        <f>IF($H829="","",VLOOKUP($H829,培训课程清单!$B$2:$J$1700,4,0))</f>
        <v/>
      </c>
      <c r="L829" s="29"/>
      <c r="M829" s="89" t="str">
        <f>IF($H829="","",VLOOKUP($H829,培训课程清单!$B$2:$J$1700,7,0))</f>
        <v/>
      </c>
      <c r="N829" s="87" t="str">
        <f>IF($H829="","",VLOOKUP($H829,培训课程清单!$B$2:$J$1700,8,0))</f>
        <v/>
      </c>
      <c r="O829" s="29"/>
    </row>
    <row r="830" spans="1:15">
      <c r="A830" s="87" t="str">
        <f t="shared" si="13"/>
        <v/>
      </c>
      <c r="B830" s="87" t="str">
        <f>IF(C830="","",C830&amp;COUNTIF($C$2:C830,C830))</f>
        <v/>
      </c>
      <c r="C830" s="88"/>
      <c r="D830" s="87" t="str">
        <f>IF($C830="","",VLOOKUP($C830,人员花名册!$B$2:$F$2001,2,0))</f>
        <v/>
      </c>
      <c r="E830" s="87" t="str">
        <f>IF($C830="","",VLOOKUP($C830,人员花名册!$B$2:$F$2001,4,0))</f>
        <v/>
      </c>
      <c r="F830" s="89" t="str">
        <f>IF($C830="","",VLOOKUP($C830,人员花名册!$B$2:$F$2001,5,0))</f>
        <v/>
      </c>
      <c r="G830" s="29"/>
      <c r="H830" s="29"/>
      <c r="I830" s="87" t="str">
        <f>IF($C830="","",VLOOKUP($H830,培训课程清单!$B$2:$J$1700,2,0))</f>
        <v/>
      </c>
      <c r="J830" s="87" t="str">
        <f>IF($C830="","",VLOOKUP($H830,培训课程清单!$B$2:$J$1700,3,0))</f>
        <v/>
      </c>
      <c r="K830" s="87" t="str">
        <f>IF($H830="","",VLOOKUP($H830,培训课程清单!$B$2:$J$1700,4,0))</f>
        <v/>
      </c>
      <c r="L830" s="29"/>
      <c r="M830" s="89" t="str">
        <f>IF($H830="","",VLOOKUP($H830,培训课程清单!$B$2:$J$1700,7,0))</f>
        <v/>
      </c>
      <c r="N830" s="87" t="str">
        <f>IF($H830="","",VLOOKUP($H830,培训课程清单!$B$2:$J$1700,8,0))</f>
        <v/>
      </c>
      <c r="O830" s="29"/>
    </row>
    <row r="831" spans="1:15">
      <c r="A831" s="87" t="str">
        <f t="shared" si="13"/>
        <v/>
      </c>
      <c r="B831" s="87" t="str">
        <f>IF(C831="","",C831&amp;COUNTIF($C$2:C831,C831))</f>
        <v/>
      </c>
      <c r="C831" s="88"/>
      <c r="D831" s="87" t="str">
        <f>IF($C831="","",VLOOKUP($C831,人员花名册!$B$2:$F$2001,2,0))</f>
        <v/>
      </c>
      <c r="E831" s="87" t="str">
        <f>IF($C831="","",VLOOKUP($C831,人员花名册!$B$2:$F$2001,4,0))</f>
        <v/>
      </c>
      <c r="F831" s="89" t="str">
        <f>IF($C831="","",VLOOKUP($C831,人员花名册!$B$2:$F$2001,5,0))</f>
        <v/>
      </c>
      <c r="G831" s="29"/>
      <c r="H831" s="29"/>
      <c r="I831" s="87" t="str">
        <f>IF($C831="","",VLOOKUP($H831,培训课程清单!$B$2:$J$1700,2,0))</f>
        <v/>
      </c>
      <c r="J831" s="87" t="str">
        <f>IF($C831="","",VLOOKUP($H831,培训课程清单!$B$2:$J$1700,3,0))</f>
        <v/>
      </c>
      <c r="K831" s="87" t="str">
        <f>IF($H831="","",VLOOKUP($H831,培训课程清单!$B$2:$J$1700,4,0))</f>
        <v/>
      </c>
      <c r="L831" s="29"/>
      <c r="M831" s="89" t="str">
        <f>IF($H831="","",VLOOKUP($H831,培训课程清单!$B$2:$J$1700,7,0))</f>
        <v/>
      </c>
      <c r="N831" s="87" t="str">
        <f>IF($H831="","",VLOOKUP($H831,培训课程清单!$B$2:$J$1700,8,0))</f>
        <v/>
      </c>
      <c r="O831" s="29"/>
    </row>
    <row r="832" spans="1:15">
      <c r="A832" s="87" t="str">
        <f t="shared" si="13"/>
        <v/>
      </c>
      <c r="B832" s="87" t="str">
        <f>IF(C832="","",C832&amp;COUNTIF($C$2:C832,C832))</f>
        <v/>
      </c>
      <c r="C832" s="88"/>
      <c r="D832" s="87" t="str">
        <f>IF($C832="","",VLOOKUP($C832,人员花名册!$B$2:$F$2001,2,0))</f>
        <v/>
      </c>
      <c r="E832" s="87" t="str">
        <f>IF($C832="","",VLOOKUP($C832,人员花名册!$B$2:$F$2001,4,0))</f>
        <v/>
      </c>
      <c r="F832" s="89" t="str">
        <f>IF($C832="","",VLOOKUP($C832,人员花名册!$B$2:$F$2001,5,0))</f>
        <v/>
      </c>
      <c r="G832" s="29"/>
      <c r="H832" s="29"/>
      <c r="I832" s="87" t="str">
        <f>IF($C832="","",VLOOKUP($H832,培训课程清单!$B$2:$J$1700,2,0))</f>
        <v/>
      </c>
      <c r="J832" s="87" t="str">
        <f>IF($C832="","",VLOOKUP($H832,培训课程清单!$B$2:$J$1700,3,0))</f>
        <v/>
      </c>
      <c r="K832" s="87" t="str">
        <f>IF($H832="","",VLOOKUP($H832,培训课程清单!$B$2:$J$1700,4,0))</f>
        <v/>
      </c>
      <c r="L832" s="29"/>
      <c r="M832" s="89" t="str">
        <f>IF($H832="","",VLOOKUP($H832,培训课程清单!$B$2:$J$1700,7,0))</f>
        <v/>
      </c>
      <c r="N832" s="87" t="str">
        <f>IF($H832="","",VLOOKUP($H832,培训课程清单!$B$2:$J$1700,8,0))</f>
        <v/>
      </c>
      <c r="O832" s="29"/>
    </row>
    <row r="833" spans="1:15">
      <c r="A833" s="87" t="str">
        <f t="shared" si="13"/>
        <v/>
      </c>
      <c r="B833" s="87" t="str">
        <f>IF(C833="","",C833&amp;COUNTIF($C$2:C833,C833))</f>
        <v/>
      </c>
      <c r="C833" s="88"/>
      <c r="D833" s="87" t="str">
        <f>IF($C833="","",VLOOKUP($C833,人员花名册!$B$2:$F$2001,2,0))</f>
        <v/>
      </c>
      <c r="E833" s="87" t="str">
        <f>IF($C833="","",VLOOKUP($C833,人员花名册!$B$2:$F$2001,4,0))</f>
        <v/>
      </c>
      <c r="F833" s="89" t="str">
        <f>IF($C833="","",VLOOKUP($C833,人员花名册!$B$2:$F$2001,5,0))</f>
        <v/>
      </c>
      <c r="G833" s="29"/>
      <c r="H833" s="29"/>
      <c r="I833" s="87" t="str">
        <f>IF($C833="","",VLOOKUP($H833,培训课程清单!$B$2:$J$1700,2,0))</f>
        <v/>
      </c>
      <c r="J833" s="87" t="str">
        <f>IF($C833="","",VLOOKUP($H833,培训课程清单!$B$2:$J$1700,3,0))</f>
        <v/>
      </c>
      <c r="K833" s="87" t="str">
        <f>IF($H833="","",VLOOKUP($H833,培训课程清单!$B$2:$J$1700,4,0))</f>
        <v/>
      </c>
      <c r="L833" s="29"/>
      <c r="M833" s="89" t="str">
        <f>IF($H833="","",VLOOKUP($H833,培训课程清单!$B$2:$J$1700,7,0))</f>
        <v/>
      </c>
      <c r="N833" s="87" t="str">
        <f>IF($H833="","",VLOOKUP($H833,培训课程清单!$B$2:$J$1700,8,0))</f>
        <v/>
      </c>
      <c r="O833" s="29"/>
    </row>
    <row r="834" spans="1:15">
      <c r="A834" s="87" t="str">
        <f t="shared" si="13"/>
        <v/>
      </c>
      <c r="B834" s="87" t="str">
        <f>IF(C834="","",C834&amp;COUNTIF($C$2:C834,C834))</f>
        <v/>
      </c>
      <c r="C834" s="88"/>
      <c r="D834" s="87" t="str">
        <f>IF($C834="","",VLOOKUP($C834,人员花名册!$B$2:$F$2001,2,0))</f>
        <v/>
      </c>
      <c r="E834" s="87" t="str">
        <f>IF($C834="","",VLOOKUP($C834,人员花名册!$B$2:$F$2001,4,0))</f>
        <v/>
      </c>
      <c r="F834" s="89" t="str">
        <f>IF($C834="","",VLOOKUP($C834,人员花名册!$B$2:$F$2001,5,0))</f>
        <v/>
      </c>
      <c r="G834" s="29"/>
      <c r="H834" s="29"/>
      <c r="I834" s="87" t="str">
        <f>IF($C834="","",VLOOKUP($H834,培训课程清单!$B$2:$J$1700,2,0))</f>
        <v/>
      </c>
      <c r="J834" s="87" t="str">
        <f>IF($C834="","",VLOOKUP($H834,培训课程清单!$B$2:$J$1700,3,0))</f>
        <v/>
      </c>
      <c r="K834" s="87" t="str">
        <f>IF($H834="","",VLOOKUP($H834,培训课程清单!$B$2:$J$1700,4,0))</f>
        <v/>
      </c>
      <c r="L834" s="29"/>
      <c r="M834" s="89" t="str">
        <f>IF($H834="","",VLOOKUP($H834,培训课程清单!$B$2:$J$1700,7,0))</f>
        <v/>
      </c>
      <c r="N834" s="87" t="str">
        <f>IF($H834="","",VLOOKUP($H834,培训课程清单!$B$2:$J$1700,8,0))</f>
        <v/>
      </c>
      <c r="O834" s="29"/>
    </row>
    <row r="835" spans="1:15">
      <c r="A835" s="87" t="str">
        <f t="shared" si="13"/>
        <v/>
      </c>
      <c r="B835" s="87" t="str">
        <f>IF(C835="","",C835&amp;COUNTIF($C$2:C835,C835))</f>
        <v/>
      </c>
      <c r="C835" s="88"/>
      <c r="D835" s="87" t="str">
        <f>IF($C835="","",VLOOKUP($C835,人员花名册!$B$2:$F$2001,2,0))</f>
        <v/>
      </c>
      <c r="E835" s="87" t="str">
        <f>IF($C835="","",VLOOKUP($C835,人员花名册!$B$2:$F$2001,4,0))</f>
        <v/>
      </c>
      <c r="F835" s="89" t="str">
        <f>IF($C835="","",VLOOKUP($C835,人员花名册!$B$2:$F$2001,5,0))</f>
        <v/>
      </c>
      <c r="G835" s="29"/>
      <c r="H835" s="29"/>
      <c r="I835" s="87" t="str">
        <f>IF($C835="","",VLOOKUP($H835,培训课程清单!$B$2:$J$1700,2,0))</f>
        <v/>
      </c>
      <c r="J835" s="87" t="str">
        <f>IF($C835="","",VLOOKUP($H835,培训课程清单!$B$2:$J$1700,3,0))</f>
        <v/>
      </c>
      <c r="K835" s="87" t="str">
        <f>IF($H835="","",VLOOKUP($H835,培训课程清单!$B$2:$J$1700,4,0))</f>
        <v/>
      </c>
      <c r="L835" s="29"/>
      <c r="M835" s="89" t="str">
        <f>IF($H835="","",VLOOKUP($H835,培训课程清单!$B$2:$J$1700,7,0))</f>
        <v/>
      </c>
      <c r="N835" s="87" t="str">
        <f>IF($H835="","",VLOOKUP($H835,培训课程清单!$B$2:$J$1700,8,0))</f>
        <v/>
      </c>
      <c r="O835" s="29"/>
    </row>
    <row r="836" spans="1:15">
      <c r="A836" s="87" t="str">
        <f t="shared" si="13"/>
        <v/>
      </c>
      <c r="B836" s="87" t="str">
        <f>IF(C836="","",C836&amp;COUNTIF($C$2:C836,C836))</f>
        <v/>
      </c>
      <c r="C836" s="88"/>
      <c r="D836" s="87" t="str">
        <f>IF($C836="","",VLOOKUP($C836,人员花名册!$B$2:$F$2001,2,0))</f>
        <v/>
      </c>
      <c r="E836" s="87" t="str">
        <f>IF($C836="","",VLOOKUP($C836,人员花名册!$B$2:$F$2001,4,0))</f>
        <v/>
      </c>
      <c r="F836" s="89" t="str">
        <f>IF($C836="","",VLOOKUP($C836,人员花名册!$B$2:$F$2001,5,0))</f>
        <v/>
      </c>
      <c r="G836" s="29"/>
      <c r="H836" s="29"/>
      <c r="I836" s="87" t="str">
        <f>IF($C836="","",VLOOKUP($H836,培训课程清单!$B$2:$J$1700,2,0))</f>
        <v/>
      </c>
      <c r="J836" s="87" t="str">
        <f>IF($C836="","",VLOOKUP($H836,培训课程清单!$B$2:$J$1700,3,0))</f>
        <v/>
      </c>
      <c r="K836" s="87" t="str">
        <f>IF($H836="","",VLOOKUP($H836,培训课程清单!$B$2:$J$1700,4,0))</f>
        <v/>
      </c>
      <c r="L836" s="29"/>
      <c r="M836" s="89" t="str">
        <f>IF($H836="","",VLOOKUP($H836,培训课程清单!$B$2:$J$1700,7,0))</f>
        <v/>
      </c>
      <c r="N836" s="87" t="str">
        <f>IF($H836="","",VLOOKUP($H836,培训课程清单!$B$2:$J$1700,8,0))</f>
        <v/>
      </c>
      <c r="O836" s="29"/>
    </row>
    <row r="837" spans="1:15">
      <c r="A837" s="87" t="str">
        <f t="shared" si="13"/>
        <v/>
      </c>
      <c r="B837" s="87" t="str">
        <f>IF(C837="","",C837&amp;COUNTIF($C$2:C837,C837))</f>
        <v/>
      </c>
      <c r="C837" s="88"/>
      <c r="D837" s="87" t="str">
        <f>IF($C837="","",VLOOKUP($C837,人员花名册!$B$2:$F$2001,2,0))</f>
        <v/>
      </c>
      <c r="E837" s="87" t="str">
        <f>IF($C837="","",VLOOKUP($C837,人员花名册!$B$2:$F$2001,4,0))</f>
        <v/>
      </c>
      <c r="F837" s="89" t="str">
        <f>IF($C837="","",VLOOKUP($C837,人员花名册!$B$2:$F$2001,5,0))</f>
        <v/>
      </c>
      <c r="G837" s="29"/>
      <c r="H837" s="29"/>
      <c r="I837" s="87" t="str">
        <f>IF($C837="","",VLOOKUP($H837,培训课程清单!$B$2:$J$1700,2,0))</f>
        <v/>
      </c>
      <c r="J837" s="87" t="str">
        <f>IF($C837="","",VLOOKUP($H837,培训课程清单!$B$2:$J$1700,3,0))</f>
        <v/>
      </c>
      <c r="K837" s="87" t="str">
        <f>IF($H837="","",VLOOKUP($H837,培训课程清单!$B$2:$J$1700,4,0))</f>
        <v/>
      </c>
      <c r="L837" s="29"/>
      <c r="M837" s="89" t="str">
        <f>IF($H837="","",VLOOKUP($H837,培训课程清单!$B$2:$J$1700,7,0))</f>
        <v/>
      </c>
      <c r="N837" s="87" t="str">
        <f>IF($H837="","",VLOOKUP($H837,培训课程清单!$B$2:$J$1700,8,0))</f>
        <v/>
      </c>
      <c r="O837" s="29"/>
    </row>
    <row r="838" spans="1:15">
      <c r="A838" s="87" t="str">
        <f t="shared" si="13"/>
        <v/>
      </c>
      <c r="B838" s="87" t="str">
        <f>IF(C838="","",C838&amp;COUNTIF($C$2:C838,C838))</f>
        <v/>
      </c>
      <c r="C838" s="88"/>
      <c r="D838" s="87" t="str">
        <f>IF($C838="","",VLOOKUP($C838,人员花名册!$B$2:$F$2001,2,0))</f>
        <v/>
      </c>
      <c r="E838" s="87" t="str">
        <f>IF($C838="","",VLOOKUP($C838,人员花名册!$B$2:$F$2001,4,0))</f>
        <v/>
      </c>
      <c r="F838" s="89" t="str">
        <f>IF($C838="","",VLOOKUP($C838,人员花名册!$B$2:$F$2001,5,0))</f>
        <v/>
      </c>
      <c r="G838" s="29"/>
      <c r="H838" s="29"/>
      <c r="I838" s="87" t="str">
        <f>IF($C838="","",VLOOKUP($H838,培训课程清单!$B$2:$J$1700,2,0))</f>
        <v/>
      </c>
      <c r="J838" s="87" t="str">
        <f>IF($C838="","",VLOOKUP($H838,培训课程清单!$B$2:$J$1700,3,0))</f>
        <v/>
      </c>
      <c r="K838" s="87" t="str">
        <f>IF($H838="","",VLOOKUP($H838,培训课程清单!$B$2:$J$1700,4,0))</f>
        <v/>
      </c>
      <c r="L838" s="29"/>
      <c r="M838" s="89" t="str">
        <f>IF($H838="","",VLOOKUP($H838,培训课程清单!$B$2:$J$1700,7,0))</f>
        <v/>
      </c>
      <c r="N838" s="87" t="str">
        <f>IF($H838="","",VLOOKUP($H838,培训课程清单!$B$2:$J$1700,8,0))</f>
        <v/>
      </c>
      <c r="O838" s="29"/>
    </row>
    <row r="839" spans="1:15">
      <c r="A839" s="87" t="str">
        <f t="shared" si="13"/>
        <v/>
      </c>
      <c r="B839" s="87" t="str">
        <f>IF(C839="","",C839&amp;COUNTIF($C$2:C839,C839))</f>
        <v/>
      </c>
      <c r="C839" s="88"/>
      <c r="D839" s="87" t="str">
        <f>IF($C839="","",VLOOKUP($C839,人员花名册!$B$2:$F$2001,2,0))</f>
        <v/>
      </c>
      <c r="E839" s="87" t="str">
        <f>IF($C839="","",VLOOKUP($C839,人员花名册!$B$2:$F$2001,4,0))</f>
        <v/>
      </c>
      <c r="F839" s="89" t="str">
        <f>IF($C839="","",VLOOKUP($C839,人员花名册!$B$2:$F$2001,5,0))</f>
        <v/>
      </c>
      <c r="G839" s="29"/>
      <c r="H839" s="29"/>
      <c r="I839" s="87" t="str">
        <f>IF($C839="","",VLOOKUP($H839,培训课程清单!$B$2:$J$1700,2,0))</f>
        <v/>
      </c>
      <c r="J839" s="87" t="str">
        <f>IF($C839="","",VLOOKUP($H839,培训课程清单!$B$2:$J$1700,3,0))</f>
        <v/>
      </c>
      <c r="K839" s="87" t="str">
        <f>IF($H839="","",VLOOKUP($H839,培训课程清单!$B$2:$J$1700,4,0))</f>
        <v/>
      </c>
      <c r="L839" s="29"/>
      <c r="M839" s="89" t="str">
        <f>IF($H839="","",VLOOKUP($H839,培训课程清单!$B$2:$J$1700,7,0))</f>
        <v/>
      </c>
      <c r="N839" s="87" t="str">
        <f>IF($H839="","",VLOOKUP($H839,培训课程清单!$B$2:$J$1700,8,0))</f>
        <v/>
      </c>
      <c r="O839" s="29"/>
    </row>
    <row r="840" spans="1:15">
      <c r="A840" s="87" t="str">
        <f t="shared" si="13"/>
        <v/>
      </c>
      <c r="B840" s="87" t="str">
        <f>IF(C840="","",C840&amp;COUNTIF($C$2:C840,C840))</f>
        <v/>
      </c>
      <c r="C840" s="88"/>
      <c r="D840" s="87" t="str">
        <f>IF($C840="","",VLOOKUP($C840,人员花名册!$B$2:$F$2001,2,0))</f>
        <v/>
      </c>
      <c r="E840" s="87" t="str">
        <f>IF($C840="","",VLOOKUP($C840,人员花名册!$B$2:$F$2001,4,0))</f>
        <v/>
      </c>
      <c r="F840" s="89" t="str">
        <f>IF($C840="","",VLOOKUP($C840,人员花名册!$B$2:$F$2001,5,0))</f>
        <v/>
      </c>
      <c r="G840" s="29"/>
      <c r="H840" s="29"/>
      <c r="I840" s="87" t="str">
        <f>IF($C840="","",VLOOKUP($H840,培训课程清单!$B$2:$J$1700,2,0))</f>
        <v/>
      </c>
      <c r="J840" s="87" t="str">
        <f>IF($C840="","",VLOOKUP($H840,培训课程清单!$B$2:$J$1700,3,0))</f>
        <v/>
      </c>
      <c r="K840" s="87" t="str">
        <f>IF($H840="","",VLOOKUP($H840,培训课程清单!$B$2:$J$1700,4,0))</f>
        <v/>
      </c>
      <c r="L840" s="29"/>
      <c r="M840" s="89" t="str">
        <f>IF($H840="","",VLOOKUP($H840,培训课程清单!$B$2:$J$1700,7,0))</f>
        <v/>
      </c>
      <c r="N840" s="87" t="str">
        <f>IF($H840="","",VLOOKUP($H840,培训课程清单!$B$2:$J$1700,8,0))</f>
        <v/>
      </c>
      <c r="O840" s="29"/>
    </row>
    <row r="841" spans="1:15">
      <c r="A841" s="87" t="str">
        <f t="shared" si="13"/>
        <v/>
      </c>
      <c r="B841" s="87" t="str">
        <f>IF(C841="","",C841&amp;COUNTIF($C$2:C841,C841))</f>
        <v/>
      </c>
      <c r="C841" s="88"/>
      <c r="D841" s="87" t="str">
        <f>IF($C841="","",VLOOKUP($C841,人员花名册!$B$2:$F$2001,2,0))</f>
        <v/>
      </c>
      <c r="E841" s="87" t="str">
        <f>IF($C841="","",VLOOKUP($C841,人员花名册!$B$2:$F$2001,4,0))</f>
        <v/>
      </c>
      <c r="F841" s="89" t="str">
        <f>IF($C841="","",VLOOKUP($C841,人员花名册!$B$2:$F$2001,5,0))</f>
        <v/>
      </c>
      <c r="G841" s="29"/>
      <c r="H841" s="29"/>
      <c r="I841" s="87" t="str">
        <f>IF($C841="","",VLOOKUP($H841,培训课程清单!$B$2:$J$1700,2,0))</f>
        <v/>
      </c>
      <c r="J841" s="87" t="str">
        <f>IF($C841="","",VLOOKUP($H841,培训课程清单!$B$2:$J$1700,3,0))</f>
        <v/>
      </c>
      <c r="K841" s="87" t="str">
        <f>IF($H841="","",VLOOKUP($H841,培训课程清单!$B$2:$J$1700,4,0))</f>
        <v/>
      </c>
      <c r="L841" s="29"/>
      <c r="M841" s="89" t="str">
        <f>IF($H841="","",VLOOKUP($H841,培训课程清单!$B$2:$J$1700,7,0))</f>
        <v/>
      </c>
      <c r="N841" s="87" t="str">
        <f>IF($H841="","",VLOOKUP($H841,培训课程清单!$B$2:$J$1700,8,0))</f>
        <v/>
      </c>
      <c r="O841" s="29"/>
    </row>
    <row r="842" spans="1:15">
      <c r="A842" s="87" t="str">
        <f t="shared" si="13"/>
        <v/>
      </c>
      <c r="B842" s="87" t="str">
        <f>IF(C842="","",C842&amp;COUNTIF($C$2:C842,C842))</f>
        <v/>
      </c>
      <c r="C842" s="88"/>
      <c r="D842" s="87" t="str">
        <f>IF($C842="","",VLOOKUP($C842,人员花名册!$B$2:$F$2001,2,0))</f>
        <v/>
      </c>
      <c r="E842" s="87" t="str">
        <f>IF($C842="","",VLOOKUP($C842,人员花名册!$B$2:$F$2001,4,0))</f>
        <v/>
      </c>
      <c r="F842" s="89" t="str">
        <f>IF($C842="","",VLOOKUP($C842,人员花名册!$B$2:$F$2001,5,0))</f>
        <v/>
      </c>
      <c r="G842" s="29"/>
      <c r="H842" s="29"/>
      <c r="I842" s="87" t="str">
        <f>IF($C842="","",VLOOKUP($H842,培训课程清单!$B$2:$J$1700,2,0))</f>
        <v/>
      </c>
      <c r="J842" s="87" t="str">
        <f>IF($C842="","",VLOOKUP($H842,培训课程清单!$B$2:$J$1700,3,0))</f>
        <v/>
      </c>
      <c r="K842" s="87" t="str">
        <f>IF($H842="","",VLOOKUP($H842,培训课程清单!$B$2:$J$1700,4,0))</f>
        <v/>
      </c>
      <c r="L842" s="29"/>
      <c r="M842" s="89" t="str">
        <f>IF($H842="","",VLOOKUP($H842,培训课程清单!$B$2:$J$1700,7,0))</f>
        <v/>
      </c>
      <c r="N842" s="87" t="str">
        <f>IF($H842="","",VLOOKUP($H842,培训课程清单!$B$2:$J$1700,8,0))</f>
        <v/>
      </c>
      <c r="O842" s="29"/>
    </row>
    <row r="843" spans="1:15">
      <c r="A843" s="87" t="str">
        <f t="shared" si="13"/>
        <v/>
      </c>
      <c r="B843" s="87" t="str">
        <f>IF(C843="","",C843&amp;COUNTIF($C$2:C843,C843))</f>
        <v/>
      </c>
      <c r="C843" s="88"/>
      <c r="D843" s="87" t="str">
        <f>IF($C843="","",VLOOKUP($C843,人员花名册!$B$2:$F$2001,2,0))</f>
        <v/>
      </c>
      <c r="E843" s="87" t="str">
        <f>IF($C843="","",VLOOKUP($C843,人员花名册!$B$2:$F$2001,4,0))</f>
        <v/>
      </c>
      <c r="F843" s="89" t="str">
        <f>IF($C843="","",VLOOKUP($C843,人员花名册!$B$2:$F$2001,5,0))</f>
        <v/>
      </c>
      <c r="G843" s="29"/>
      <c r="H843" s="29"/>
      <c r="I843" s="87" t="str">
        <f>IF($C843="","",VLOOKUP($H843,培训课程清单!$B$2:$J$1700,2,0))</f>
        <v/>
      </c>
      <c r="J843" s="87" t="str">
        <f>IF($C843="","",VLOOKUP($H843,培训课程清单!$B$2:$J$1700,3,0))</f>
        <v/>
      </c>
      <c r="K843" s="87" t="str">
        <f>IF($H843="","",VLOOKUP($H843,培训课程清单!$B$2:$J$1700,4,0))</f>
        <v/>
      </c>
      <c r="L843" s="29"/>
      <c r="M843" s="89" t="str">
        <f>IF($H843="","",VLOOKUP($H843,培训课程清单!$B$2:$J$1700,7,0))</f>
        <v/>
      </c>
      <c r="N843" s="87" t="str">
        <f>IF($H843="","",VLOOKUP($H843,培训课程清单!$B$2:$J$1700,8,0))</f>
        <v/>
      </c>
      <c r="O843" s="29"/>
    </row>
    <row r="844" spans="1:15">
      <c r="A844" s="87" t="str">
        <f t="shared" si="13"/>
        <v/>
      </c>
      <c r="B844" s="87" t="str">
        <f>IF(C844="","",C844&amp;COUNTIF($C$2:C844,C844))</f>
        <v/>
      </c>
      <c r="C844" s="88"/>
      <c r="D844" s="87" t="str">
        <f>IF($C844="","",VLOOKUP($C844,人员花名册!$B$2:$F$2001,2,0))</f>
        <v/>
      </c>
      <c r="E844" s="87" t="str">
        <f>IF($C844="","",VLOOKUP($C844,人员花名册!$B$2:$F$2001,4,0))</f>
        <v/>
      </c>
      <c r="F844" s="89" t="str">
        <f>IF($C844="","",VLOOKUP($C844,人员花名册!$B$2:$F$2001,5,0))</f>
        <v/>
      </c>
      <c r="G844" s="29"/>
      <c r="H844" s="29"/>
      <c r="I844" s="87" t="str">
        <f>IF($C844="","",VLOOKUP($H844,培训课程清单!$B$2:$J$1700,2,0))</f>
        <v/>
      </c>
      <c r="J844" s="87" t="str">
        <f>IF($C844="","",VLOOKUP($H844,培训课程清单!$B$2:$J$1700,3,0))</f>
        <v/>
      </c>
      <c r="K844" s="87" t="str">
        <f>IF($H844="","",VLOOKUP($H844,培训课程清单!$B$2:$J$1700,4,0))</f>
        <v/>
      </c>
      <c r="L844" s="29"/>
      <c r="M844" s="89" t="str">
        <f>IF($H844="","",VLOOKUP($H844,培训课程清单!$B$2:$J$1700,7,0))</f>
        <v/>
      </c>
      <c r="N844" s="87" t="str">
        <f>IF($H844="","",VLOOKUP($H844,培训课程清单!$B$2:$J$1700,8,0))</f>
        <v/>
      </c>
      <c r="O844" s="29"/>
    </row>
    <row r="845" spans="1:15">
      <c r="A845" s="87" t="str">
        <f t="shared" si="13"/>
        <v/>
      </c>
      <c r="B845" s="87" t="str">
        <f>IF(C845="","",C845&amp;COUNTIF($C$2:C845,C845))</f>
        <v/>
      </c>
      <c r="C845" s="88"/>
      <c r="D845" s="87" t="str">
        <f>IF($C845="","",VLOOKUP($C845,人员花名册!$B$2:$F$2001,2,0))</f>
        <v/>
      </c>
      <c r="E845" s="87" t="str">
        <f>IF($C845="","",VLOOKUP($C845,人员花名册!$B$2:$F$2001,4,0))</f>
        <v/>
      </c>
      <c r="F845" s="89" t="str">
        <f>IF($C845="","",VLOOKUP($C845,人员花名册!$B$2:$F$2001,5,0))</f>
        <v/>
      </c>
      <c r="G845" s="29"/>
      <c r="H845" s="29"/>
      <c r="I845" s="87" t="str">
        <f>IF($C845="","",VLOOKUP($H845,培训课程清单!$B$2:$J$1700,2,0))</f>
        <v/>
      </c>
      <c r="J845" s="87" t="str">
        <f>IF($C845="","",VLOOKUP($H845,培训课程清单!$B$2:$J$1700,3,0))</f>
        <v/>
      </c>
      <c r="K845" s="87" t="str">
        <f>IF($H845="","",VLOOKUP($H845,培训课程清单!$B$2:$J$1700,4,0))</f>
        <v/>
      </c>
      <c r="L845" s="29"/>
      <c r="M845" s="89" t="str">
        <f>IF($H845="","",VLOOKUP($H845,培训课程清单!$B$2:$J$1700,7,0))</f>
        <v/>
      </c>
      <c r="N845" s="87" t="str">
        <f>IF($H845="","",VLOOKUP($H845,培训课程清单!$B$2:$J$1700,8,0))</f>
        <v/>
      </c>
      <c r="O845" s="29"/>
    </row>
    <row r="846" spans="1:15">
      <c r="A846" s="87" t="str">
        <f t="shared" si="13"/>
        <v/>
      </c>
      <c r="B846" s="87" t="str">
        <f>IF(C846="","",C846&amp;COUNTIF($C$2:C846,C846))</f>
        <v/>
      </c>
      <c r="C846" s="88"/>
      <c r="D846" s="87" t="str">
        <f>IF($C846="","",VLOOKUP($C846,人员花名册!$B$2:$F$2001,2,0))</f>
        <v/>
      </c>
      <c r="E846" s="87" t="str">
        <f>IF($C846="","",VLOOKUP($C846,人员花名册!$B$2:$F$2001,4,0))</f>
        <v/>
      </c>
      <c r="F846" s="89" t="str">
        <f>IF($C846="","",VLOOKUP($C846,人员花名册!$B$2:$F$2001,5,0))</f>
        <v/>
      </c>
      <c r="G846" s="29"/>
      <c r="H846" s="29"/>
      <c r="I846" s="87" t="str">
        <f>IF($C846="","",VLOOKUP($H846,培训课程清单!$B$2:$J$1700,2,0))</f>
        <v/>
      </c>
      <c r="J846" s="87" t="str">
        <f>IF($C846="","",VLOOKUP($H846,培训课程清单!$B$2:$J$1700,3,0))</f>
        <v/>
      </c>
      <c r="K846" s="87" t="str">
        <f>IF($H846="","",VLOOKUP($H846,培训课程清单!$B$2:$J$1700,4,0))</f>
        <v/>
      </c>
      <c r="L846" s="29"/>
      <c r="M846" s="89" t="str">
        <f>IF($H846="","",VLOOKUP($H846,培训课程清单!$B$2:$J$1700,7,0))</f>
        <v/>
      </c>
      <c r="N846" s="87" t="str">
        <f>IF($H846="","",VLOOKUP($H846,培训课程清单!$B$2:$J$1700,8,0))</f>
        <v/>
      </c>
      <c r="O846" s="29"/>
    </row>
    <row r="847" spans="1:15">
      <c r="A847" s="87" t="str">
        <f t="shared" si="13"/>
        <v/>
      </c>
      <c r="B847" s="87" t="str">
        <f>IF(C847="","",C847&amp;COUNTIF($C$2:C847,C847))</f>
        <v/>
      </c>
      <c r="C847" s="88"/>
      <c r="D847" s="87" t="str">
        <f>IF($C847="","",VLOOKUP($C847,人员花名册!$B$2:$F$2001,2,0))</f>
        <v/>
      </c>
      <c r="E847" s="87" t="str">
        <f>IF($C847="","",VLOOKUP($C847,人员花名册!$B$2:$F$2001,4,0))</f>
        <v/>
      </c>
      <c r="F847" s="89" t="str">
        <f>IF($C847="","",VLOOKUP($C847,人员花名册!$B$2:$F$2001,5,0))</f>
        <v/>
      </c>
      <c r="G847" s="29"/>
      <c r="H847" s="29"/>
      <c r="I847" s="87" t="str">
        <f>IF($C847="","",VLOOKUP($H847,培训课程清单!$B$2:$J$1700,2,0))</f>
        <v/>
      </c>
      <c r="J847" s="87" t="str">
        <f>IF($C847="","",VLOOKUP($H847,培训课程清单!$B$2:$J$1700,3,0))</f>
        <v/>
      </c>
      <c r="K847" s="87" t="str">
        <f>IF($H847="","",VLOOKUP($H847,培训课程清单!$B$2:$J$1700,4,0))</f>
        <v/>
      </c>
      <c r="L847" s="29"/>
      <c r="M847" s="89" t="str">
        <f>IF($H847="","",VLOOKUP($H847,培训课程清单!$B$2:$J$1700,7,0))</f>
        <v/>
      </c>
      <c r="N847" s="87" t="str">
        <f>IF($H847="","",VLOOKUP($H847,培训课程清单!$B$2:$J$1700,8,0))</f>
        <v/>
      </c>
      <c r="O847" s="29"/>
    </row>
    <row r="848" spans="1:15">
      <c r="A848" s="87" t="str">
        <f t="shared" si="13"/>
        <v/>
      </c>
      <c r="B848" s="87" t="str">
        <f>IF(C848="","",C848&amp;COUNTIF($C$2:C848,C848))</f>
        <v/>
      </c>
      <c r="C848" s="88"/>
      <c r="D848" s="87" t="str">
        <f>IF($C848="","",VLOOKUP($C848,人员花名册!$B$2:$F$2001,2,0))</f>
        <v/>
      </c>
      <c r="E848" s="87" t="str">
        <f>IF($C848="","",VLOOKUP($C848,人员花名册!$B$2:$F$2001,4,0))</f>
        <v/>
      </c>
      <c r="F848" s="89" t="str">
        <f>IF($C848="","",VLOOKUP($C848,人员花名册!$B$2:$F$2001,5,0))</f>
        <v/>
      </c>
      <c r="G848" s="29"/>
      <c r="H848" s="29"/>
      <c r="I848" s="87" t="str">
        <f>IF($C848="","",VLOOKUP($H848,培训课程清单!$B$2:$J$1700,2,0))</f>
        <v/>
      </c>
      <c r="J848" s="87" t="str">
        <f>IF($C848="","",VLOOKUP($H848,培训课程清单!$B$2:$J$1700,3,0))</f>
        <v/>
      </c>
      <c r="K848" s="87" t="str">
        <f>IF($H848="","",VLOOKUP($H848,培训课程清单!$B$2:$J$1700,4,0))</f>
        <v/>
      </c>
      <c r="L848" s="29"/>
      <c r="M848" s="89" t="str">
        <f>IF($H848="","",VLOOKUP($H848,培训课程清单!$B$2:$J$1700,7,0))</f>
        <v/>
      </c>
      <c r="N848" s="87" t="str">
        <f>IF($H848="","",VLOOKUP($H848,培训课程清单!$B$2:$J$1700,8,0))</f>
        <v/>
      </c>
      <c r="O848" s="29"/>
    </row>
    <row r="849" spans="1:15">
      <c r="A849" s="87" t="str">
        <f t="shared" ref="A849:A912" si="14">IF(C848="","",A848+1)</f>
        <v/>
      </c>
      <c r="B849" s="87" t="str">
        <f>IF(C849="","",C849&amp;COUNTIF($C$2:C849,C849))</f>
        <v/>
      </c>
      <c r="C849" s="88"/>
      <c r="D849" s="87" t="str">
        <f>IF($C849="","",VLOOKUP($C849,人员花名册!$B$2:$F$2001,2,0))</f>
        <v/>
      </c>
      <c r="E849" s="87" t="str">
        <f>IF($C849="","",VLOOKUP($C849,人员花名册!$B$2:$F$2001,4,0))</f>
        <v/>
      </c>
      <c r="F849" s="89" t="str">
        <f>IF($C849="","",VLOOKUP($C849,人员花名册!$B$2:$F$2001,5,0))</f>
        <v/>
      </c>
      <c r="G849" s="29"/>
      <c r="H849" s="29"/>
      <c r="I849" s="87" t="str">
        <f>IF($C849="","",VLOOKUP($H849,培训课程清单!$B$2:$J$1700,2,0))</f>
        <v/>
      </c>
      <c r="J849" s="87" t="str">
        <f>IF($C849="","",VLOOKUP($H849,培训课程清单!$B$2:$J$1700,3,0))</f>
        <v/>
      </c>
      <c r="K849" s="87" t="str">
        <f>IF($H849="","",VLOOKUP($H849,培训课程清单!$B$2:$J$1700,4,0))</f>
        <v/>
      </c>
      <c r="L849" s="29"/>
      <c r="M849" s="89" t="str">
        <f>IF($H849="","",VLOOKUP($H849,培训课程清单!$B$2:$J$1700,7,0))</f>
        <v/>
      </c>
      <c r="N849" s="87" t="str">
        <f>IF($H849="","",VLOOKUP($H849,培训课程清单!$B$2:$J$1700,8,0))</f>
        <v/>
      </c>
      <c r="O849" s="29"/>
    </row>
    <row r="850" spans="1:15">
      <c r="A850" s="87" t="str">
        <f t="shared" si="14"/>
        <v/>
      </c>
      <c r="B850" s="87" t="str">
        <f>IF(C850="","",C850&amp;COUNTIF($C$2:C850,C850))</f>
        <v/>
      </c>
      <c r="C850" s="88"/>
      <c r="D850" s="87" t="str">
        <f>IF($C850="","",VLOOKUP($C850,人员花名册!$B$2:$F$2001,2,0))</f>
        <v/>
      </c>
      <c r="E850" s="87" t="str">
        <f>IF($C850="","",VLOOKUP($C850,人员花名册!$B$2:$F$2001,4,0))</f>
        <v/>
      </c>
      <c r="F850" s="89" t="str">
        <f>IF($C850="","",VLOOKUP($C850,人员花名册!$B$2:$F$2001,5,0))</f>
        <v/>
      </c>
      <c r="G850" s="29"/>
      <c r="H850" s="29"/>
      <c r="I850" s="87" t="str">
        <f>IF($C850="","",VLOOKUP($H850,培训课程清单!$B$2:$J$1700,2,0))</f>
        <v/>
      </c>
      <c r="J850" s="87" t="str">
        <f>IF($C850="","",VLOOKUP($H850,培训课程清单!$B$2:$J$1700,3,0))</f>
        <v/>
      </c>
      <c r="K850" s="87" t="str">
        <f>IF($H850="","",VLOOKUP($H850,培训课程清单!$B$2:$J$1700,4,0))</f>
        <v/>
      </c>
      <c r="L850" s="29"/>
      <c r="M850" s="89" t="str">
        <f>IF($H850="","",VLOOKUP($H850,培训课程清单!$B$2:$J$1700,7,0))</f>
        <v/>
      </c>
      <c r="N850" s="87" t="str">
        <f>IF($H850="","",VLOOKUP($H850,培训课程清单!$B$2:$J$1700,8,0))</f>
        <v/>
      </c>
      <c r="O850" s="29"/>
    </row>
    <row r="851" spans="1:15">
      <c r="A851" s="87" t="str">
        <f t="shared" si="14"/>
        <v/>
      </c>
      <c r="B851" s="87" t="str">
        <f>IF(C851="","",C851&amp;COUNTIF($C$2:C851,C851))</f>
        <v/>
      </c>
      <c r="C851" s="88"/>
      <c r="D851" s="87" t="str">
        <f>IF($C851="","",VLOOKUP($C851,人员花名册!$B$2:$F$2001,2,0))</f>
        <v/>
      </c>
      <c r="E851" s="87" t="str">
        <f>IF($C851="","",VLOOKUP($C851,人员花名册!$B$2:$F$2001,4,0))</f>
        <v/>
      </c>
      <c r="F851" s="89" t="str">
        <f>IF($C851="","",VLOOKUP($C851,人员花名册!$B$2:$F$2001,5,0))</f>
        <v/>
      </c>
      <c r="G851" s="29"/>
      <c r="H851" s="29"/>
      <c r="I851" s="87" t="str">
        <f>IF($C851="","",VLOOKUP($H851,培训课程清单!$B$2:$J$1700,2,0))</f>
        <v/>
      </c>
      <c r="J851" s="87" t="str">
        <f>IF($C851="","",VLOOKUP($H851,培训课程清单!$B$2:$J$1700,3,0))</f>
        <v/>
      </c>
      <c r="K851" s="87" t="str">
        <f>IF($H851="","",VLOOKUP($H851,培训课程清单!$B$2:$J$1700,4,0))</f>
        <v/>
      </c>
      <c r="L851" s="29"/>
      <c r="M851" s="89" t="str">
        <f>IF($H851="","",VLOOKUP($H851,培训课程清单!$B$2:$J$1700,7,0))</f>
        <v/>
      </c>
      <c r="N851" s="87" t="str">
        <f>IF($H851="","",VLOOKUP($H851,培训课程清单!$B$2:$J$1700,8,0))</f>
        <v/>
      </c>
      <c r="O851" s="29"/>
    </row>
    <row r="852" spans="1:15">
      <c r="A852" s="87" t="str">
        <f t="shared" si="14"/>
        <v/>
      </c>
      <c r="B852" s="87" t="str">
        <f>IF(C852="","",C852&amp;COUNTIF($C$2:C852,C852))</f>
        <v/>
      </c>
      <c r="C852" s="88"/>
      <c r="D852" s="87" t="str">
        <f>IF($C852="","",VLOOKUP($C852,人员花名册!$B$2:$F$2001,2,0))</f>
        <v/>
      </c>
      <c r="E852" s="87" t="str">
        <f>IF($C852="","",VLOOKUP($C852,人员花名册!$B$2:$F$2001,4,0))</f>
        <v/>
      </c>
      <c r="F852" s="89" t="str">
        <f>IF($C852="","",VLOOKUP($C852,人员花名册!$B$2:$F$2001,5,0))</f>
        <v/>
      </c>
      <c r="G852" s="29"/>
      <c r="H852" s="29"/>
      <c r="I852" s="87" t="str">
        <f>IF($C852="","",VLOOKUP($H852,培训课程清单!$B$2:$J$1700,2,0))</f>
        <v/>
      </c>
      <c r="J852" s="87" t="str">
        <f>IF($C852="","",VLOOKUP($H852,培训课程清单!$B$2:$J$1700,3,0))</f>
        <v/>
      </c>
      <c r="K852" s="87" t="str">
        <f>IF($H852="","",VLOOKUP($H852,培训课程清单!$B$2:$J$1700,4,0))</f>
        <v/>
      </c>
      <c r="L852" s="29"/>
      <c r="M852" s="89" t="str">
        <f>IF($H852="","",VLOOKUP($H852,培训课程清单!$B$2:$J$1700,7,0))</f>
        <v/>
      </c>
      <c r="N852" s="87" t="str">
        <f>IF($H852="","",VLOOKUP($H852,培训课程清单!$B$2:$J$1700,8,0))</f>
        <v/>
      </c>
      <c r="O852" s="29"/>
    </row>
    <row r="853" spans="1:15">
      <c r="A853" s="87" t="str">
        <f t="shared" si="14"/>
        <v/>
      </c>
      <c r="B853" s="87" t="str">
        <f>IF(C853="","",C853&amp;COUNTIF($C$2:C853,C853))</f>
        <v/>
      </c>
      <c r="C853" s="88"/>
      <c r="D853" s="87" t="str">
        <f>IF($C853="","",VLOOKUP($C853,人员花名册!$B$2:$F$2001,2,0))</f>
        <v/>
      </c>
      <c r="E853" s="87" t="str">
        <f>IF($C853="","",VLOOKUP($C853,人员花名册!$B$2:$F$2001,4,0))</f>
        <v/>
      </c>
      <c r="F853" s="89" t="str">
        <f>IF($C853="","",VLOOKUP($C853,人员花名册!$B$2:$F$2001,5,0))</f>
        <v/>
      </c>
      <c r="G853" s="29"/>
      <c r="H853" s="29"/>
      <c r="I853" s="87" t="str">
        <f>IF($C853="","",VLOOKUP($H853,培训课程清单!$B$2:$J$1700,2,0))</f>
        <v/>
      </c>
      <c r="J853" s="87" t="str">
        <f>IF($C853="","",VLOOKUP($H853,培训课程清单!$B$2:$J$1700,3,0))</f>
        <v/>
      </c>
      <c r="K853" s="87" t="str">
        <f>IF($H853="","",VLOOKUP($H853,培训课程清单!$B$2:$J$1700,4,0))</f>
        <v/>
      </c>
      <c r="L853" s="29"/>
      <c r="M853" s="89" t="str">
        <f>IF($H853="","",VLOOKUP($H853,培训课程清单!$B$2:$J$1700,7,0))</f>
        <v/>
      </c>
      <c r="N853" s="87" t="str">
        <f>IF($H853="","",VLOOKUP($H853,培训课程清单!$B$2:$J$1700,8,0))</f>
        <v/>
      </c>
      <c r="O853" s="29"/>
    </row>
    <row r="854" spans="1:15">
      <c r="A854" s="87" t="str">
        <f t="shared" si="14"/>
        <v/>
      </c>
      <c r="B854" s="87" t="str">
        <f>IF(C854="","",C854&amp;COUNTIF($C$2:C854,C854))</f>
        <v/>
      </c>
      <c r="C854" s="88"/>
      <c r="D854" s="87" t="str">
        <f>IF($C854="","",VLOOKUP($C854,人员花名册!$B$2:$F$2001,2,0))</f>
        <v/>
      </c>
      <c r="E854" s="87" t="str">
        <f>IF($C854="","",VLOOKUP($C854,人员花名册!$B$2:$F$2001,4,0))</f>
        <v/>
      </c>
      <c r="F854" s="89" t="str">
        <f>IF($C854="","",VLOOKUP($C854,人员花名册!$B$2:$F$2001,5,0))</f>
        <v/>
      </c>
      <c r="G854" s="29"/>
      <c r="H854" s="29"/>
      <c r="I854" s="87" t="str">
        <f>IF($C854="","",VLOOKUP($H854,培训课程清单!$B$2:$J$1700,2,0))</f>
        <v/>
      </c>
      <c r="J854" s="87" t="str">
        <f>IF($C854="","",VLOOKUP($H854,培训课程清单!$B$2:$J$1700,3,0))</f>
        <v/>
      </c>
      <c r="K854" s="87" t="str">
        <f>IF($H854="","",VLOOKUP($H854,培训课程清单!$B$2:$J$1700,4,0))</f>
        <v/>
      </c>
      <c r="L854" s="29"/>
      <c r="M854" s="89" t="str">
        <f>IF($H854="","",VLOOKUP($H854,培训课程清单!$B$2:$J$1700,7,0))</f>
        <v/>
      </c>
      <c r="N854" s="87" t="str">
        <f>IF($H854="","",VLOOKUP($H854,培训课程清单!$B$2:$J$1700,8,0))</f>
        <v/>
      </c>
      <c r="O854" s="29"/>
    </row>
    <row r="855" spans="1:15">
      <c r="A855" s="87" t="str">
        <f t="shared" si="14"/>
        <v/>
      </c>
      <c r="B855" s="87" t="str">
        <f>IF(C855="","",C855&amp;COUNTIF($C$2:C855,C855))</f>
        <v/>
      </c>
      <c r="C855" s="88"/>
      <c r="D855" s="87" t="str">
        <f>IF($C855="","",VLOOKUP($C855,人员花名册!$B$2:$F$2001,2,0))</f>
        <v/>
      </c>
      <c r="E855" s="87" t="str">
        <f>IF($C855="","",VLOOKUP($C855,人员花名册!$B$2:$F$2001,4,0))</f>
        <v/>
      </c>
      <c r="F855" s="89" t="str">
        <f>IF($C855="","",VLOOKUP($C855,人员花名册!$B$2:$F$2001,5,0))</f>
        <v/>
      </c>
      <c r="G855" s="29"/>
      <c r="H855" s="29"/>
      <c r="I855" s="87" t="str">
        <f>IF($C855="","",VLOOKUP($H855,培训课程清单!$B$2:$J$1700,2,0))</f>
        <v/>
      </c>
      <c r="J855" s="87" t="str">
        <f>IF($C855="","",VLOOKUP($H855,培训课程清单!$B$2:$J$1700,3,0))</f>
        <v/>
      </c>
      <c r="K855" s="87" t="str">
        <f>IF($H855="","",VLOOKUP($H855,培训课程清单!$B$2:$J$1700,4,0))</f>
        <v/>
      </c>
      <c r="L855" s="29"/>
      <c r="M855" s="89" t="str">
        <f>IF($H855="","",VLOOKUP($H855,培训课程清单!$B$2:$J$1700,7,0))</f>
        <v/>
      </c>
      <c r="N855" s="87" t="str">
        <f>IF($H855="","",VLOOKUP($H855,培训课程清单!$B$2:$J$1700,8,0))</f>
        <v/>
      </c>
      <c r="O855" s="29"/>
    </row>
    <row r="856" spans="1:15">
      <c r="A856" s="87" t="str">
        <f t="shared" si="14"/>
        <v/>
      </c>
      <c r="B856" s="87" t="str">
        <f>IF(C856="","",C856&amp;COUNTIF($C$2:C856,C856))</f>
        <v/>
      </c>
      <c r="C856" s="88"/>
      <c r="D856" s="87" t="str">
        <f>IF($C856="","",VLOOKUP($C856,人员花名册!$B$2:$F$2001,2,0))</f>
        <v/>
      </c>
      <c r="E856" s="87" t="str">
        <f>IF($C856="","",VLOOKUP($C856,人员花名册!$B$2:$F$2001,4,0))</f>
        <v/>
      </c>
      <c r="F856" s="89" t="str">
        <f>IF($C856="","",VLOOKUP($C856,人员花名册!$B$2:$F$2001,5,0))</f>
        <v/>
      </c>
      <c r="G856" s="29"/>
      <c r="H856" s="29"/>
      <c r="I856" s="87" t="str">
        <f>IF($C856="","",VLOOKUP($H856,培训课程清单!$B$2:$J$1700,2,0))</f>
        <v/>
      </c>
      <c r="J856" s="87" t="str">
        <f>IF($C856="","",VLOOKUP($H856,培训课程清单!$B$2:$J$1700,3,0))</f>
        <v/>
      </c>
      <c r="K856" s="87" t="str">
        <f>IF($H856="","",VLOOKUP($H856,培训课程清单!$B$2:$J$1700,4,0))</f>
        <v/>
      </c>
      <c r="L856" s="29"/>
      <c r="M856" s="89" t="str">
        <f>IF($H856="","",VLOOKUP($H856,培训课程清单!$B$2:$J$1700,7,0))</f>
        <v/>
      </c>
      <c r="N856" s="87" t="str">
        <f>IF($H856="","",VLOOKUP($H856,培训课程清单!$B$2:$J$1700,8,0))</f>
        <v/>
      </c>
      <c r="O856" s="29"/>
    </row>
    <row r="857" spans="1:15">
      <c r="A857" s="87" t="str">
        <f t="shared" si="14"/>
        <v/>
      </c>
      <c r="B857" s="87" t="str">
        <f>IF(C857="","",C857&amp;COUNTIF($C$2:C857,C857))</f>
        <v/>
      </c>
      <c r="C857" s="88"/>
      <c r="D857" s="87" t="str">
        <f>IF($C857="","",VLOOKUP($C857,人员花名册!$B$2:$F$2001,2,0))</f>
        <v/>
      </c>
      <c r="E857" s="87" t="str">
        <f>IF($C857="","",VLOOKUP($C857,人员花名册!$B$2:$F$2001,4,0))</f>
        <v/>
      </c>
      <c r="F857" s="89" t="str">
        <f>IF($C857="","",VLOOKUP($C857,人员花名册!$B$2:$F$2001,5,0))</f>
        <v/>
      </c>
      <c r="G857" s="29"/>
      <c r="H857" s="29"/>
      <c r="I857" s="87" t="str">
        <f>IF($C857="","",VLOOKUP($H857,培训课程清单!$B$2:$J$1700,2,0))</f>
        <v/>
      </c>
      <c r="J857" s="87" t="str">
        <f>IF($C857="","",VLOOKUP($H857,培训课程清单!$B$2:$J$1700,3,0))</f>
        <v/>
      </c>
      <c r="K857" s="87" t="str">
        <f>IF($H857="","",VLOOKUP($H857,培训课程清单!$B$2:$J$1700,4,0))</f>
        <v/>
      </c>
      <c r="L857" s="29"/>
      <c r="M857" s="89" t="str">
        <f>IF($H857="","",VLOOKUP($H857,培训课程清单!$B$2:$J$1700,7,0))</f>
        <v/>
      </c>
      <c r="N857" s="87" t="str">
        <f>IF($H857="","",VLOOKUP($H857,培训课程清单!$B$2:$J$1700,8,0))</f>
        <v/>
      </c>
      <c r="O857" s="29"/>
    </row>
    <row r="858" spans="1:15">
      <c r="A858" s="87" t="str">
        <f t="shared" si="14"/>
        <v/>
      </c>
      <c r="B858" s="87" t="str">
        <f>IF(C858="","",C858&amp;COUNTIF($C$2:C858,C858))</f>
        <v/>
      </c>
      <c r="C858" s="88"/>
      <c r="D858" s="87" t="str">
        <f>IF($C858="","",VLOOKUP($C858,人员花名册!$B$2:$F$2001,2,0))</f>
        <v/>
      </c>
      <c r="E858" s="87" t="str">
        <f>IF($C858="","",VLOOKUP($C858,人员花名册!$B$2:$F$2001,4,0))</f>
        <v/>
      </c>
      <c r="F858" s="89" t="str">
        <f>IF($C858="","",VLOOKUP($C858,人员花名册!$B$2:$F$2001,5,0))</f>
        <v/>
      </c>
      <c r="G858" s="29"/>
      <c r="H858" s="29"/>
      <c r="I858" s="87" t="str">
        <f>IF($C858="","",VLOOKUP($H858,培训课程清单!$B$2:$J$1700,2,0))</f>
        <v/>
      </c>
      <c r="J858" s="87" t="str">
        <f>IF($C858="","",VLOOKUP($H858,培训课程清单!$B$2:$J$1700,3,0))</f>
        <v/>
      </c>
      <c r="K858" s="87" t="str">
        <f>IF($H858="","",VLOOKUP($H858,培训课程清单!$B$2:$J$1700,4,0))</f>
        <v/>
      </c>
      <c r="L858" s="29"/>
      <c r="M858" s="89" t="str">
        <f>IF($H858="","",VLOOKUP($H858,培训课程清单!$B$2:$J$1700,7,0))</f>
        <v/>
      </c>
      <c r="N858" s="87" t="str">
        <f>IF($H858="","",VLOOKUP($H858,培训课程清单!$B$2:$J$1700,8,0))</f>
        <v/>
      </c>
      <c r="O858" s="29"/>
    </row>
    <row r="859" spans="1:15">
      <c r="A859" s="87" t="str">
        <f t="shared" si="14"/>
        <v/>
      </c>
      <c r="B859" s="87" t="str">
        <f>IF(C859="","",C859&amp;COUNTIF($C$2:C859,C859))</f>
        <v/>
      </c>
      <c r="C859" s="88"/>
      <c r="D859" s="87" t="str">
        <f>IF($C859="","",VLOOKUP($C859,人员花名册!$B$2:$F$2001,2,0))</f>
        <v/>
      </c>
      <c r="E859" s="87" t="str">
        <f>IF($C859="","",VLOOKUP($C859,人员花名册!$B$2:$F$2001,4,0))</f>
        <v/>
      </c>
      <c r="F859" s="89" t="str">
        <f>IF($C859="","",VLOOKUP($C859,人员花名册!$B$2:$F$2001,5,0))</f>
        <v/>
      </c>
      <c r="G859" s="29"/>
      <c r="H859" s="29"/>
      <c r="I859" s="87" t="str">
        <f>IF($C859="","",VLOOKUP($H859,培训课程清单!$B$2:$J$1700,2,0))</f>
        <v/>
      </c>
      <c r="J859" s="87" t="str">
        <f>IF($C859="","",VLOOKUP($H859,培训课程清单!$B$2:$J$1700,3,0))</f>
        <v/>
      </c>
      <c r="K859" s="87" t="str">
        <f>IF($H859="","",VLOOKUP($H859,培训课程清单!$B$2:$J$1700,4,0))</f>
        <v/>
      </c>
      <c r="L859" s="29"/>
      <c r="M859" s="89" t="str">
        <f>IF($H859="","",VLOOKUP($H859,培训课程清单!$B$2:$J$1700,7,0))</f>
        <v/>
      </c>
      <c r="N859" s="87" t="str">
        <f>IF($H859="","",VLOOKUP($H859,培训课程清单!$B$2:$J$1700,8,0))</f>
        <v/>
      </c>
      <c r="O859" s="29"/>
    </row>
    <row r="860" spans="1:15">
      <c r="A860" s="87" t="str">
        <f t="shared" si="14"/>
        <v/>
      </c>
      <c r="B860" s="87" t="str">
        <f>IF(C860="","",C860&amp;COUNTIF($C$2:C860,C860))</f>
        <v/>
      </c>
      <c r="C860" s="88"/>
      <c r="D860" s="87" t="str">
        <f>IF($C860="","",VLOOKUP($C860,人员花名册!$B$2:$F$2001,2,0))</f>
        <v/>
      </c>
      <c r="E860" s="87" t="str">
        <f>IF($C860="","",VLOOKUP($C860,人员花名册!$B$2:$F$2001,4,0))</f>
        <v/>
      </c>
      <c r="F860" s="89" t="str">
        <f>IF($C860="","",VLOOKUP($C860,人员花名册!$B$2:$F$2001,5,0))</f>
        <v/>
      </c>
      <c r="G860" s="29"/>
      <c r="H860" s="29"/>
      <c r="I860" s="87" t="str">
        <f>IF($C860="","",VLOOKUP($H860,培训课程清单!$B$2:$J$1700,2,0))</f>
        <v/>
      </c>
      <c r="J860" s="87" t="str">
        <f>IF($C860="","",VLOOKUP($H860,培训课程清单!$B$2:$J$1700,3,0))</f>
        <v/>
      </c>
      <c r="K860" s="87" t="str">
        <f>IF($H860="","",VLOOKUP($H860,培训课程清单!$B$2:$J$1700,4,0))</f>
        <v/>
      </c>
      <c r="L860" s="29"/>
      <c r="M860" s="89" t="str">
        <f>IF($H860="","",VLOOKUP($H860,培训课程清单!$B$2:$J$1700,7,0))</f>
        <v/>
      </c>
      <c r="N860" s="87" t="str">
        <f>IF($H860="","",VLOOKUP($H860,培训课程清单!$B$2:$J$1700,8,0))</f>
        <v/>
      </c>
      <c r="O860" s="29"/>
    </row>
    <row r="861" spans="1:15">
      <c r="A861" s="87" t="str">
        <f t="shared" si="14"/>
        <v/>
      </c>
      <c r="B861" s="87" t="str">
        <f>IF(C861="","",C861&amp;COUNTIF($C$2:C861,C861))</f>
        <v/>
      </c>
      <c r="C861" s="88"/>
      <c r="D861" s="87" t="str">
        <f>IF($C861="","",VLOOKUP($C861,人员花名册!$B$2:$F$2001,2,0))</f>
        <v/>
      </c>
      <c r="E861" s="87" t="str">
        <f>IF($C861="","",VLOOKUP($C861,人员花名册!$B$2:$F$2001,4,0))</f>
        <v/>
      </c>
      <c r="F861" s="89" t="str">
        <f>IF($C861="","",VLOOKUP($C861,人员花名册!$B$2:$F$2001,5,0))</f>
        <v/>
      </c>
      <c r="G861" s="29"/>
      <c r="H861" s="29"/>
      <c r="I861" s="87" t="str">
        <f>IF($C861="","",VLOOKUP($H861,培训课程清单!$B$2:$J$1700,2,0))</f>
        <v/>
      </c>
      <c r="J861" s="87" t="str">
        <f>IF($C861="","",VLOOKUP($H861,培训课程清单!$B$2:$J$1700,3,0))</f>
        <v/>
      </c>
      <c r="K861" s="87" t="str">
        <f>IF($H861="","",VLOOKUP($H861,培训课程清单!$B$2:$J$1700,4,0))</f>
        <v/>
      </c>
      <c r="L861" s="29"/>
      <c r="M861" s="89" t="str">
        <f>IF($H861="","",VLOOKUP($H861,培训课程清单!$B$2:$J$1700,7,0))</f>
        <v/>
      </c>
      <c r="N861" s="87" t="str">
        <f>IF($H861="","",VLOOKUP($H861,培训课程清单!$B$2:$J$1700,8,0))</f>
        <v/>
      </c>
      <c r="O861" s="29"/>
    </row>
    <row r="862" spans="1:15">
      <c r="A862" s="87" t="str">
        <f t="shared" si="14"/>
        <v/>
      </c>
      <c r="B862" s="87" t="str">
        <f>IF(C862="","",C862&amp;COUNTIF($C$2:C862,C862))</f>
        <v/>
      </c>
      <c r="C862" s="88"/>
      <c r="D862" s="87" t="str">
        <f>IF($C862="","",VLOOKUP($C862,人员花名册!$B$2:$F$2001,2,0))</f>
        <v/>
      </c>
      <c r="E862" s="87" t="str">
        <f>IF($C862="","",VLOOKUP($C862,人员花名册!$B$2:$F$2001,4,0))</f>
        <v/>
      </c>
      <c r="F862" s="89" t="str">
        <f>IF($C862="","",VLOOKUP($C862,人员花名册!$B$2:$F$2001,5,0))</f>
        <v/>
      </c>
      <c r="G862" s="29"/>
      <c r="H862" s="29"/>
      <c r="I862" s="87" t="str">
        <f>IF($C862="","",VLOOKUP($H862,培训课程清单!$B$2:$J$1700,2,0))</f>
        <v/>
      </c>
      <c r="J862" s="87" t="str">
        <f>IF($C862="","",VLOOKUP($H862,培训课程清单!$B$2:$J$1700,3,0))</f>
        <v/>
      </c>
      <c r="K862" s="87" t="str">
        <f>IF($H862="","",VLOOKUP($H862,培训课程清单!$B$2:$J$1700,4,0))</f>
        <v/>
      </c>
      <c r="L862" s="29"/>
      <c r="M862" s="89" t="str">
        <f>IF($H862="","",VLOOKUP($H862,培训课程清单!$B$2:$J$1700,7,0))</f>
        <v/>
      </c>
      <c r="N862" s="87" t="str">
        <f>IF($H862="","",VLOOKUP($H862,培训课程清单!$B$2:$J$1700,8,0))</f>
        <v/>
      </c>
      <c r="O862" s="29"/>
    </row>
    <row r="863" spans="1:15">
      <c r="A863" s="87" t="str">
        <f t="shared" si="14"/>
        <v/>
      </c>
      <c r="B863" s="87" t="str">
        <f>IF(C863="","",C863&amp;COUNTIF($C$2:C863,C863))</f>
        <v/>
      </c>
      <c r="C863" s="88"/>
      <c r="D863" s="87" t="str">
        <f>IF($C863="","",VLOOKUP($C863,人员花名册!$B$2:$F$2001,2,0))</f>
        <v/>
      </c>
      <c r="E863" s="87" t="str">
        <f>IF($C863="","",VLOOKUP($C863,人员花名册!$B$2:$F$2001,4,0))</f>
        <v/>
      </c>
      <c r="F863" s="89" t="str">
        <f>IF($C863="","",VLOOKUP($C863,人员花名册!$B$2:$F$2001,5,0))</f>
        <v/>
      </c>
      <c r="G863" s="29"/>
      <c r="H863" s="29"/>
      <c r="I863" s="87" t="str">
        <f>IF($C863="","",VLOOKUP($H863,培训课程清单!$B$2:$J$1700,2,0))</f>
        <v/>
      </c>
      <c r="J863" s="87" t="str">
        <f>IF($C863="","",VLOOKUP($H863,培训课程清单!$B$2:$J$1700,3,0))</f>
        <v/>
      </c>
      <c r="K863" s="87" t="str">
        <f>IF($H863="","",VLOOKUP($H863,培训课程清单!$B$2:$J$1700,4,0))</f>
        <v/>
      </c>
      <c r="L863" s="29"/>
      <c r="M863" s="89" t="str">
        <f>IF($H863="","",VLOOKUP($H863,培训课程清单!$B$2:$J$1700,7,0))</f>
        <v/>
      </c>
      <c r="N863" s="87" t="str">
        <f>IF($H863="","",VLOOKUP($H863,培训课程清单!$B$2:$J$1700,8,0))</f>
        <v/>
      </c>
      <c r="O863" s="29"/>
    </row>
    <row r="864" spans="1:15">
      <c r="A864" s="87" t="str">
        <f t="shared" si="14"/>
        <v/>
      </c>
      <c r="B864" s="87" t="str">
        <f>IF(C864="","",C864&amp;COUNTIF($C$2:C864,C864))</f>
        <v/>
      </c>
      <c r="C864" s="88"/>
      <c r="D864" s="87" t="str">
        <f>IF($C864="","",VLOOKUP($C864,人员花名册!$B$2:$F$2001,2,0))</f>
        <v/>
      </c>
      <c r="E864" s="87" t="str">
        <f>IF($C864="","",VLOOKUP($C864,人员花名册!$B$2:$F$2001,4,0))</f>
        <v/>
      </c>
      <c r="F864" s="89" t="str">
        <f>IF($C864="","",VLOOKUP($C864,人员花名册!$B$2:$F$2001,5,0))</f>
        <v/>
      </c>
      <c r="G864" s="29"/>
      <c r="H864" s="29"/>
      <c r="I864" s="87" t="str">
        <f>IF($C864="","",VLOOKUP($H864,培训课程清单!$B$2:$J$1700,2,0))</f>
        <v/>
      </c>
      <c r="J864" s="87" t="str">
        <f>IF($C864="","",VLOOKUP($H864,培训课程清单!$B$2:$J$1700,3,0))</f>
        <v/>
      </c>
      <c r="K864" s="87" t="str">
        <f>IF($H864="","",VLOOKUP($H864,培训课程清单!$B$2:$J$1700,4,0))</f>
        <v/>
      </c>
      <c r="L864" s="29"/>
      <c r="M864" s="89" t="str">
        <f>IF($H864="","",VLOOKUP($H864,培训课程清单!$B$2:$J$1700,7,0))</f>
        <v/>
      </c>
      <c r="N864" s="87" t="str">
        <f>IF($H864="","",VLOOKUP($H864,培训课程清单!$B$2:$J$1700,8,0))</f>
        <v/>
      </c>
      <c r="O864" s="29"/>
    </row>
    <row r="865" spans="1:15">
      <c r="A865" s="87" t="str">
        <f t="shared" si="14"/>
        <v/>
      </c>
      <c r="B865" s="87" t="str">
        <f>IF(C865="","",C865&amp;COUNTIF($C$2:C865,C865))</f>
        <v/>
      </c>
      <c r="C865" s="88"/>
      <c r="D865" s="87" t="str">
        <f>IF($C865="","",VLOOKUP($C865,人员花名册!$B$2:$F$2001,2,0))</f>
        <v/>
      </c>
      <c r="E865" s="87" t="str">
        <f>IF($C865="","",VLOOKUP($C865,人员花名册!$B$2:$F$2001,4,0))</f>
        <v/>
      </c>
      <c r="F865" s="89" t="str">
        <f>IF($C865="","",VLOOKUP($C865,人员花名册!$B$2:$F$2001,5,0))</f>
        <v/>
      </c>
      <c r="G865" s="29"/>
      <c r="H865" s="29"/>
      <c r="I865" s="87" t="str">
        <f>IF($C865="","",VLOOKUP($H865,培训课程清单!$B$2:$J$1700,2,0))</f>
        <v/>
      </c>
      <c r="J865" s="87" t="str">
        <f>IF($C865="","",VLOOKUP($H865,培训课程清单!$B$2:$J$1700,3,0))</f>
        <v/>
      </c>
      <c r="K865" s="87" t="str">
        <f>IF($H865="","",VLOOKUP($H865,培训课程清单!$B$2:$J$1700,4,0))</f>
        <v/>
      </c>
      <c r="L865" s="29"/>
      <c r="M865" s="89" t="str">
        <f>IF($H865="","",VLOOKUP($H865,培训课程清单!$B$2:$J$1700,7,0))</f>
        <v/>
      </c>
      <c r="N865" s="87" t="str">
        <f>IF($H865="","",VLOOKUP($H865,培训课程清单!$B$2:$J$1700,8,0))</f>
        <v/>
      </c>
      <c r="O865" s="29"/>
    </row>
    <row r="866" spans="1:15">
      <c r="A866" s="87" t="str">
        <f t="shared" si="14"/>
        <v/>
      </c>
      <c r="B866" s="87" t="str">
        <f>IF(C866="","",C866&amp;COUNTIF($C$2:C866,C866))</f>
        <v/>
      </c>
      <c r="C866" s="88"/>
      <c r="D866" s="87" t="str">
        <f>IF($C866="","",VLOOKUP($C866,人员花名册!$B$2:$F$2001,2,0))</f>
        <v/>
      </c>
      <c r="E866" s="87" t="str">
        <f>IF($C866="","",VLOOKUP($C866,人员花名册!$B$2:$F$2001,4,0))</f>
        <v/>
      </c>
      <c r="F866" s="89" t="str">
        <f>IF($C866="","",VLOOKUP($C866,人员花名册!$B$2:$F$2001,5,0))</f>
        <v/>
      </c>
      <c r="G866" s="29"/>
      <c r="H866" s="29"/>
      <c r="I866" s="87" t="str">
        <f>IF($C866="","",VLOOKUP($H866,培训课程清单!$B$2:$J$1700,2,0))</f>
        <v/>
      </c>
      <c r="J866" s="87" t="str">
        <f>IF($C866="","",VLOOKUP($H866,培训课程清单!$B$2:$J$1700,3,0))</f>
        <v/>
      </c>
      <c r="K866" s="87" t="str">
        <f>IF($H866="","",VLOOKUP($H866,培训课程清单!$B$2:$J$1700,4,0))</f>
        <v/>
      </c>
      <c r="L866" s="29"/>
      <c r="M866" s="89" t="str">
        <f>IF($H866="","",VLOOKUP($H866,培训课程清单!$B$2:$J$1700,7,0))</f>
        <v/>
      </c>
      <c r="N866" s="87" t="str">
        <f>IF($H866="","",VLOOKUP($H866,培训课程清单!$B$2:$J$1700,8,0))</f>
        <v/>
      </c>
      <c r="O866" s="29"/>
    </row>
    <row r="867" spans="1:15">
      <c r="A867" s="87" t="str">
        <f t="shared" si="14"/>
        <v/>
      </c>
      <c r="B867" s="87" t="str">
        <f>IF(C867="","",C867&amp;COUNTIF($C$2:C867,C867))</f>
        <v/>
      </c>
      <c r="C867" s="88"/>
      <c r="D867" s="87" t="str">
        <f>IF($C867="","",VLOOKUP($C867,人员花名册!$B$2:$F$2001,2,0))</f>
        <v/>
      </c>
      <c r="E867" s="87" t="str">
        <f>IF($C867="","",VLOOKUP($C867,人员花名册!$B$2:$F$2001,4,0))</f>
        <v/>
      </c>
      <c r="F867" s="89" t="str">
        <f>IF($C867="","",VLOOKUP($C867,人员花名册!$B$2:$F$2001,5,0))</f>
        <v/>
      </c>
      <c r="G867" s="29"/>
      <c r="H867" s="29"/>
      <c r="I867" s="87" t="str">
        <f>IF($C867="","",VLOOKUP($H867,培训课程清单!$B$2:$J$1700,2,0))</f>
        <v/>
      </c>
      <c r="J867" s="87" t="str">
        <f>IF($C867="","",VLOOKUP($H867,培训课程清单!$B$2:$J$1700,3,0))</f>
        <v/>
      </c>
      <c r="K867" s="87" t="str">
        <f>IF($H867="","",VLOOKUP($H867,培训课程清单!$B$2:$J$1700,4,0))</f>
        <v/>
      </c>
      <c r="L867" s="29"/>
      <c r="M867" s="89" t="str">
        <f>IF($H867="","",VLOOKUP($H867,培训课程清单!$B$2:$J$1700,7,0))</f>
        <v/>
      </c>
      <c r="N867" s="87" t="str">
        <f>IF($H867="","",VLOOKUP($H867,培训课程清单!$B$2:$J$1700,8,0))</f>
        <v/>
      </c>
      <c r="O867" s="29"/>
    </row>
    <row r="868" spans="1:15">
      <c r="A868" s="87" t="str">
        <f t="shared" si="14"/>
        <v/>
      </c>
      <c r="B868" s="87" t="str">
        <f>IF(C868="","",C868&amp;COUNTIF($C$2:C868,C868))</f>
        <v/>
      </c>
      <c r="C868" s="88"/>
      <c r="D868" s="87" t="str">
        <f>IF($C868="","",VLOOKUP($C868,人员花名册!$B$2:$F$2001,2,0))</f>
        <v/>
      </c>
      <c r="E868" s="87" t="str">
        <f>IF($C868="","",VLOOKUP($C868,人员花名册!$B$2:$F$2001,4,0))</f>
        <v/>
      </c>
      <c r="F868" s="89" t="str">
        <f>IF($C868="","",VLOOKUP($C868,人员花名册!$B$2:$F$2001,5,0))</f>
        <v/>
      </c>
      <c r="G868" s="29"/>
      <c r="H868" s="29"/>
      <c r="I868" s="87" t="str">
        <f>IF($C868="","",VLOOKUP($H868,培训课程清单!$B$2:$J$1700,2,0))</f>
        <v/>
      </c>
      <c r="J868" s="87" t="str">
        <f>IF($C868="","",VLOOKUP($H868,培训课程清单!$B$2:$J$1700,3,0))</f>
        <v/>
      </c>
      <c r="K868" s="87" t="str">
        <f>IF($H868="","",VLOOKUP($H868,培训课程清单!$B$2:$J$1700,4,0))</f>
        <v/>
      </c>
      <c r="L868" s="29"/>
      <c r="M868" s="89" t="str">
        <f>IF($H868="","",VLOOKUP($H868,培训课程清单!$B$2:$J$1700,7,0))</f>
        <v/>
      </c>
      <c r="N868" s="87" t="str">
        <f>IF($H868="","",VLOOKUP($H868,培训课程清单!$B$2:$J$1700,8,0))</f>
        <v/>
      </c>
      <c r="O868" s="29"/>
    </row>
    <row r="869" spans="1:15">
      <c r="A869" s="87" t="str">
        <f t="shared" si="14"/>
        <v/>
      </c>
      <c r="B869" s="87" t="str">
        <f>IF(C869="","",C869&amp;COUNTIF($C$2:C869,C869))</f>
        <v/>
      </c>
      <c r="C869" s="88"/>
      <c r="D869" s="87" t="str">
        <f>IF($C869="","",VLOOKUP($C869,人员花名册!$B$2:$F$2001,2,0))</f>
        <v/>
      </c>
      <c r="E869" s="87" t="str">
        <f>IF($C869="","",VLOOKUP($C869,人员花名册!$B$2:$F$2001,4,0))</f>
        <v/>
      </c>
      <c r="F869" s="89" t="str">
        <f>IF($C869="","",VLOOKUP($C869,人员花名册!$B$2:$F$2001,5,0))</f>
        <v/>
      </c>
      <c r="G869" s="29"/>
      <c r="H869" s="29"/>
      <c r="I869" s="87" t="str">
        <f>IF($C869="","",VLOOKUP($H869,培训课程清单!$B$2:$J$1700,2,0))</f>
        <v/>
      </c>
      <c r="J869" s="87" t="str">
        <f>IF($C869="","",VLOOKUP($H869,培训课程清单!$B$2:$J$1700,3,0))</f>
        <v/>
      </c>
      <c r="K869" s="87" t="str">
        <f>IF($H869="","",VLOOKUP($H869,培训课程清单!$B$2:$J$1700,4,0))</f>
        <v/>
      </c>
      <c r="L869" s="29"/>
      <c r="M869" s="89" t="str">
        <f>IF($H869="","",VLOOKUP($H869,培训课程清单!$B$2:$J$1700,7,0))</f>
        <v/>
      </c>
      <c r="N869" s="87" t="str">
        <f>IF($H869="","",VLOOKUP($H869,培训课程清单!$B$2:$J$1700,8,0))</f>
        <v/>
      </c>
      <c r="O869" s="29"/>
    </row>
    <row r="870" spans="1:15">
      <c r="A870" s="87" t="str">
        <f t="shared" si="14"/>
        <v/>
      </c>
      <c r="B870" s="87" t="str">
        <f>IF(C870="","",C870&amp;COUNTIF($C$2:C870,C870))</f>
        <v/>
      </c>
      <c r="C870" s="88"/>
      <c r="D870" s="87" t="str">
        <f>IF($C870="","",VLOOKUP($C870,人员花名册!$B$2:$F$2001,2,0))</f>
        <v/>
      </c>
      <c r="E870" s="87" t="str">
        <f>IF($C870="","",VLOOKUP($C870,人员花名册!$B$2:$F$2001,4,0))</f>
        <v/>
      </c>
      <c r="F870" s="89" t="str">
        <f>IF($C870="","",VLOOKUP($C870,人员花名册!$B$2:$F$2001,5,0))</f>
        <v/>
      </c>
      <c r="G870" s="29"/>
      <c r="H870" s="29"/>
      <c r="I870" s="87" t="str">
        <f>IF($C870="","",VLOOKUP($H870,培训课程清单!$B$2:$J$1700,2,0))</f>
        <v/>
      </c>
      <c r="J870" s="87" t="str">
        <f>IF($C870="","",VLOOKUP($H870,培训课程清单!$B$2:$J$1700,3,0))</f>
        <v/>
      </c>
      <c r="K870" s="87" t="str">
        <f>IF($H870="","",VLOOKUP($H870,培训课程清单!$B$2:$J$1700,4,0))</f>
        <v/>
      </c>
      <c r="L870" s="29"/>
      <c r="M870" s="89" t="str">
        <f>IF($H870="","",VLOOKUP($H870,培训课程清单!$B$2:$J$1700,7,0))</f>
        <v/>
      </c>
      <c r="N870" s="87" t="str">
        <f>IF($H870="","",VLOOKUP($H870,培训课程清单!$B$2:$J$1700,8,0))</f>
        <v/>
      </c>
      <c r="O870" s="29"/>
    </row>
    <row r="871" spans="1:15">
      <c r="A871" s="87" t="str">
        <f t="shared" si="14"/>
        <v/>
      </c>
      <c r="B871" s="87" t="str">
        <f>IF(C871="","",C871&amp;COUNTIF($C$2:C871,C871))</f>
        <v/>
      </c>
      <c r="C871" s="88"/>
      <c r="D871" s="87" t="str">
        <f>IF($C871="","",VLOOKUP($C871,人员花名册!$B$2:$F$2001,2,0))</f>
        <v/>
      </c>
      <c r="E871" s="87" t="str">
        <f>IF($C871="","",VLOOKUP($C871,人员花名册!$B$2:$F$2001,4,0))</f>
        <v/>
      </c>
      <c r="F871" s="89" t="str">
        <f>IF($C871="","",VLOOKUP($C871,人员花名册!$B$2:$F$2001,5,0))</f>
        <v/>
      </c>
      <c r="G871" s="29"/>
      <c r="H871" s="29"/>
      <c r="I871" s="87" t="str">
        <f>IF($C871="","",VLOOKUP($H871,培训课程清单!$B$2:$J$1700,2,0))</f>
        <v/>
      </c>
      <c r="J871" s="87" t="str">
        <f>IF($C871="","",VLOOKUP($H871,培训课程清单!$B$2:$J$1700,3,0))</f>
        <v/>
      </c>
      <c r="K871" s="87" t="str">
        <f>IF($H871="","",VLOOKUP($H871,培训课程清单!$B$2:$J$1700,4,0))</f>
        <v/>
      </c>
      <c r="L871" s="29"/>
      <c r="M871" s="89" t="str">
        <f>IF($H871="","",VLOOKUP($H871,培训课程清单!$B$2:$J$1700,7,0))</f>
        <v/>
      </c>
      <c r="N871" s="87" t="str">
        <f>IF($H871="","",VLOOKUP($H871,培训课程清单!$B$2:$J$1700,8,0))</f>
        <v/>
      </c>
      <c r="O871" s="29"/>
    </row>
    <row r="872" spans="1:15">
      <c r="A872" s="87" t="str">
        <f t="shared" si="14"/>
        <v/>
      </c>
      <c r="B872" s="87" t="str">
        <f>IF(C872="","",C872&amp;COUNTIF($C$2:C872,C872))</f>
        <v/>
      </c>
      <c r="C872" s="88"/>
      <c r="D872" s="87" t="str">
        <f>IF($C872="","",VLOOKUP($C872,人员花名册!$B$2:$F$2001,2,0))</f>
        <v/>
      </c>
      <c r="E872" s="87" t="str">
        <f>IF($C872="","",VLOOKUP($C872,人员花名册!$B$2:$F$2001,4,0))</f>
        <v/>
      </c>
      <c r="F872" s="89" t="str">
        <f>IF($C872="","",VLOOKUP($C872,人员花名册!$B$2:$F$2001,5,0))</f>
        <v/>
      </c>
      <c r="G872" s="29"/>
      <c r="H872" s="29"/>
      <c r="I872" s="87" t="str">
        <f>IF($C872="","",VLOOKUP($H872,培训课程清单!$B$2:$J$1700,2,0))</f>
        <v/>
      </c>
      <c r="J872" s="87" t="str">
        <f>IF($C872="","",VLOOKUP($H872,培训课程清单!$B$2:$J$1700,3,0))</f>
        <v/>
      </c>
      <c r="K872" s="87" t="str">
        <f>IF($H872="","",VLOOKUP($H872,培训课程清单!$B$2:$J$1700,4,0))</f>
        <v/>
      </c>
      <c r="L872" s="29"/>
      <c r="M872" s="89" t="str">
        <f>IF($H872="","",VLOOKUP($H872,培训课程清单!$B$2:$J$1700,7,0))</f>
        <v/>
      </c>
      <c r="N872" s="87" t="str">
        <f>IF($H872="","",VLOOKUP($H872,培训课程清单!$B$2:$J$1700,8,0))</f>
        <v/>
      </c>
      <c r="O872" s="29"/>
    </row>
    <row r="873" spans="1:15">
      <c r="A873" s="87" t="str">
        <f t="shared" si="14"/>
        <v/>
      </c>
      <c r="B873" s="87" t="str">
        <f>IF(C873="","",C873&amp;COUNTIF($C$2:C873,C873))</f>
        <v/>
      </c>
      <c r="C873" s="88"/>
      <c r="D873" s="87" t="str">
        <f>IF($C873="","",VLOOKUP($C873,人员花名册!$B$2:$F$2001,2,0))</f>
        <v/>
      </c>
      <c r="E873" s="87" t="str">
        <f>IF($C873="","",VLOOKUP($C873,人员花名册!$B$2:$F$2001,4,0))</f>
        <v/>
      </c>
      <c r="F873" s="89" t="str">
        <f>IF($C873="","",VLOOKUP($C873,人员花名册!$B$2:$F$2001,5,0))</f>
        <v/>
      </c>
      <c r="G873" s="29"/>
      <c r="H873" s="29"/>
      <c r="I873" s="87" t="str">
        <f>IF($C873="","",VLOOKUP($H873,培训课程清单!$B$2:$J$1700,2,0))</f>
        <v/>
      </c>
      <c r="J873" s="87" t="str">
        <f>IF($C873="","",VLOOKUP($H873,培训课程清单!$B$2:$J$1700,3,0))</f>
        <v/>
      </c>
      <c r="K873" s="87" t="str">
        <f>IF($H873="","",VLOOKUP($H873,培训课程清单!$B$2:$J$1700,4,0))</f>
        <v/>
      </c>
      <c r="L873" s="29"/>
      <c r="M873" s="89" t="str">
        <f>IF($H873="","",VLOOKUP($H873,培训课程清单!$B$2:$J$1700,7,0))</f>
        <v/>
      </c>
      <c r="N873" s="87" t="str">
        <f>IF($H873="","",VLOOKUP($H873,培训课程清单!$B$2:$J$1700,8,0))</f>
        <v/>
      </c>
      <c r="O873" s="29"/>
    </row>
    <row r="874" spans="1:15">
      <c r="A874" s="87" t="str">
        <f t="shared" si="14"/>
        <v/>
      </c>
      <c r="B874" s="87" t="str">
        <f>IF(C874="","",C874&amp;COUNTIF($C$2:C874,C874))</f>
        <v/>
      </c>
      <c r="C874" s="88"/>
      <c r="D874" s="87" t="str">
        <f>IF($C874="","",VLOOKUP($C874,人员花名册!$B$2:$F$2001,2,0))</f>
        <v/>
      </c>
      <c r="E874" s="87" t="str">
        <f>IF($C874="","",VLOOKUP($C874,人员花名册!$B$2:$F$2001,4,0))</f>
        <v/>
      </c>
      <c r="F874" s="89" t="str">
        <f>IF($C874="","",VLOOKUP($C874,人员花名册!$B$2:$F$2001,5,0))</f>
        <v/>
      </c>
      <c r="G874" s="29"/>
      <c r="H874" s="29"/>
      <c r="I874" s="87" t="str">
        <f>IF($C874="","",VLOOKUP($H874,培训课程清单!$B$2:$J$1700,2,0))</f>
        <v/>
      </c>
      <c r="J874" s="87" t="str">
        <f>IF($C874="","",VLOOKUP($H874,培训课程清单!$B$2:$J$1700,3,0))</f>
        <v/>
      </c>
      <c r="K874" s="87" t="str">
        <f>IF($H874="","",VLOOKUP($H874,培训课程清单!$B$2:$J$1700,4,0))</f>
        <v/>
      </c>
      <c r="L874" s="29"/>
      <c r="M874" s="89" t="str">
        <f>IF($H874="","",VLOOKUP($H874,培训课程清单!$B$2:$J$1700,7,0))</f>
        <v/>
      </c>
      <c r="N874" s="87" t="str">
        <f>IF($H874="","",VLOOKUP($H874,培训课程清单!$B$2:$J$1700,8,0))</f>
        <v/>
      </c>
      <c r="O874" s="29"/>
    </row>
    <row r="875" spans="1:15">
      <c r="A875" s="87" t="str">
        <f t="shared" si="14"/>
        <v/>
      </c>
      <c r="B875" s="87" t="str">
        <f>IF(C875="","",C875&amp;COUNTIF($C$2:C875,C875))</f>
        <v/>
      </c>
      <c r="C875" s="88"/>
      <c r="D875" s="87" t="str">
        <f>IF($C875="","",VLOOKUP($C875,人员花名册!$B$2:$F$2001,2,0))</f>
        <v/>
      </c>
      <c r="E875" s="87" t="str">
        <f>IF($C875="","",VLOOKUP($C875,人员花名册!$B$2:$F$2001,4,0))</f>
        <v/>
      </c>
      <c r="F875" s="89" t="str">
        <f>IF($C875="","",VLOOKUP($C875,人员花名册!$B$2:$F$2001,5,0))</f>
        <v/>
      </c>
      <c r="G875" s="29"/>
      <c r="H875" s="29"/>
      <c r="I875" s="87" t="str">
        <f>IF($C875="","",VLOOKUP($H875,培训课程清单!$B$2:$J$1700,2,0))</f>
        <v/>
      </c>
      <c r="J875" s="87" t="str">
        <f>IF($C875="","",VLOOKUP($H875,培训课程清单!$B$2:$J$1700,3,0))</f>
        <v/>
      </c>
      <c r="K875" s="87" t="str">
        <f>IF($H875="","",VLOOKUP($H875,培训课程清单!$B$2:$J$1700,4,0))</f>
        <v/>
      </c>
      <c r="L875" s="29"/>
      <c r="M875" s="89" t="str">
        <f>IF($H875="","",VLOOKUP($H875,培训课程清单!$B$2:$J$1700,7,0))</f>
        <v/>
      </c>
      <c r="N875" s="87" t="str">
        <f>IF($H875="","",VLOOKUP($H875,培训课程清单!$B$2:$J$1700,8,0))</f>
        <v/>
      </c>
      <c r="O875" s="29"/>
    </row>
    <row r="876" spans="1:15">
      <c r="A876" s="87" t="str">
        <f t="shared" si="14"/>
        <v/>
      </c>
      <c r="B876" s="87" t="str">
        <f>IF(C876="","",C876&amp;COUNTIF($C$2:C876,C876))</f>
        <v/>
      </c>
      <c r="C876" s="88"/>
      <c r="D876" s="87" t="str">
        <f>IF($C876="","",VLOOKUP($C876,人员花名册!$B$2:$F$2001,2,0))</f>
        <v/>
      </c>
      <c r="E876" s="87" t="str">
        <f>IF($C876="","",VLOOKUP($C876,人员花名册!$B$2:$F$2001,4,0))</f>
        <v/>
      </c>
      <c r="F876" s="89" t="str">
        <f>IF($C876="","",VLOOKUP($C876,人员花名册!$B$2:$F$2001,5,0))</f>
        <v/>
      </c>
      <c r="G876" s="29"/>
      <c r="H876" s="29"/>
      <c r="I876" s="87" t="str">
        <f>IF($C876="","",VLOOKUP($H876,培训课程清单!$B$2:$J$1700,2,0))</f>
        <v/>
      </c>
      <c r="J876" s="87" t="str">
        <f>IF($C876="","",VLOOKUP($H876,培训课程清单!$B$2:$J$1700,3,0))</f>
        <v/>
      </c>
      <c r="K876" s="87" t="str">
        <f>IF($H876="","",VLOOKUP($H876,培训课程清单!$B$2:$J$1700,4,0))</f>
        <v/>
      </c>
      <c r="L876" s="29"/>
      <c r="M876" s="89" t="str">
        <f>IF($H876="","",VLOOKUP($H876,培训课程清单!$B$2:$J$1700,7,0))</f>
        <v/>
      </c>
      <c r="N876" s="87" t="str">
        <f>IF($H876="","",VLOOKUP($H876,培训课程清单!$B$2:$J$1700,8,0))</f>
        <v/>
      </c>
      <c r="O876" s="29"/>
    </row>
    <row r="877" spans="1:15">
      <c r="A877" s="87" t="str">
        <f t="shared" si="14"/>
        <v/>
      </c>
      <c r="B877" s="87" t="str">
        <f>IF(C877="","",C877&amp;COUNTIF($C$2:C877,C877))</f>
        <v/>
      </c>
      <c r="C877" s="88"/>
      <c r="D877" s="87" t="str">
        <f>IF($C877="","",VLOOKUP($C877,人员花名册!$B$2:$F$2001,2,0))</f>
        <v/>
      </c>
      <c r="E877" s="87" t="str">
        <f>IF($C877="","",VLOOKUP($C877,人员花名册!$B$2:$F$2001,4,0))</f>
        <v/>
      </c>
      <c r="F877" s="89" t="str">
        <f>IF($C877="","",VLOOKUP($C877,人员花名册!$B$2:$F$2001,5,0))</f>
        <v/>
      </c>
      <c r="G877" s="29"/>
      <c r="H877" s="29"/>
      <c r="I877" s="87" t="str">
        <f>IF($C877="","",VLOOKUP($H877,培训课程清单!$B$2:$J$1700,2,0))</f>
        <v/>
      </c>
      <c r="J877" s="87" t="str">
        <f>IF($C877="","",VLOOKUP($H877,培训课程清单!$B$2:$J$1700,3,0))</f>
        <v/>
      </c>
      <c r="K877" s="87" t="str">
        <f>IF($H877="","",VLOOKUP($H877,培训课程清单!$B$2:$J$1700,4,0))</f>
        <v/>
      </c>
      <c r="L877" s="29"/>
      <c r="M877" s="89" t="str">
        <f>IF($H877="","",VLOOKUP($H877,培训课程清单!$B$2:$J$1700,7,0))</f>
        <v/>
      </c>
      <c r="N877" s="87" t="str">
        <f>IF($H877="","",VLOOKUP($H877,培训课程清单!$B$2:$J$1700,8,0))</f>
        <v/>
      </c>
      <c r="O877" s="29"/>
    </row>
    <row r="878" spans="1:15">
      <c r="A878" s="87" t="str">
        <f t="shared" si="14"/>
        <v/>
      </c>
      <c r="B878" s="87" t="str">
        <f>IF(C878="","",C878&amp;COUNTIF($C$2:C878,C878))</f>
        <v/>
      </c>
      <c r="C878" s="88"/>
      <c r="D878" s="87" t="str">
        <f>IF($C878="","",VLOOKUP($C878,人员花名册!$B$2:$F$2001,2,0))</f>
        <v/>
      </c>
      <c r="E878" s="87" t="str">
        <f>IF($C878="","",VLOOKUP($C878,人员花名册!$B$2:$F$2001,4,0))</f>
        <v/>
      </c>
      <c r="F878" s="89" t="str">
        <f>IF($C878="","",VLOOKUP($C878,人员花名册!$B$2:$F$2001,5,0))</f>
        <v/>
      </c>
      <c r="G878" s="29"/>
      <c r="H878" s="29"/>
      <c r="I878" s="87" t="str">
        <f>IF($C878="","",VLOOKUP($H878,培训课程清单!$B$2:$J$1700,2,0))</f>
        <v/>
      </c>
      <c r="J878" s="87" t="str">
        <f>IF($C878="","",VLOOKUP($H878,培训课程清单!$B$2:$J$1700,3,0))</f>
        <v/>
      </c>
      <c r="K878" s="87" t="str">
        <f>IF($H878="","",VLOOKUP($H878,培训课程清单!$B$2:$J$1700,4,0))</f>
        <v/>
      </c>
      <c r="L878" s="29"/>
      <c r="M878" s="89" t="str">
        <f>IF($H878="","",VLOOKUP($H878,培训课程清单!$B$2:$J$1700,7,0))</f>
        <v/>
      </c>
      <c r="N878" s="87" t="str">
        <f>IF($H878="","",VLOOKUP($H878,培训课程清单!$B$2:$J$1700,8,0))</f>
        <v/>
      </c>
      <c r="O878" s="29"/>
    </row>
    <row r="879" spans="1:15">
      <c r="A879" s="87" t="str">
        <f t="shared" si="14"/>
        <v/>
      </c>
      <c r="B879" s="87" t="str">
        <f>IF(C879="","",C879&amp;COUNTIF($C$2:C879,C879))</f>
        <v/>
      </c>
      <c r="C879" s="88"/>
      <c r="D879" s="87" t="str">
        <f>IF($C879="","",VLOOKUP($C879,人员花名册!$B$2:$F$2001,2,0))</f>
        <v/>
      </c>
      <c r="E879" s="87" t="str">
        <f>IF($C879="","",VLOOKUP($C879,人员花名册!$B$2:$F$2001,4,0))</f>
        <v/>
      </c>
      <c r="F879" s="89" t="str">
        <f>IF($C879="","",VLOOKUP($C879,人员花名册!$B$2:$F$2001,5,0))</f>
        <v/>
      </c>
      <c r="G879" s="29"/>
      <c r="H879" s="29"/>
      <c r="I879" s="87" t="str">
        <f>IF($C879="","",VLOOKUP($H879,培训课程清单!$B$2:$J$1700,2,0))</f>
        <v/>
      </c>
      <c r="J879" s="87" t="str">
        <f>IF($C879="","",VLOOKUP($H879,培训课程清单!$B$2:$J$1700,3,0))</f>
        <v/>
      </c>
      <c r="K879" s="87" t="str">
        <f>IF($H879="","",VLOOKUP($H879,培训课程清单!$B$2:$J$1700,4,0))</f>
        <v/>
      </c>
      <c r="L879" s="29"/>
      <c r="M879" s="89" t="str">
        <f>IF($H879="","",VLOOKUP($H879,培训课程清单!$B$2:$J$1700,7,0))</f>
        <v/>
      </c>
      <c r="N879" s="87" t="str">
        <f>IF($H879="","",VLOOKUP($H879,培训课程清单!$B$2:$J$1700,8,0))</f>
        <v/>
      </c>
      <c r="O879" s="29"/>
    </row>
    <row r="880" spans="1:15">
      <c r="A880" s="87" t="str">
        <f t="shared" si="14"/>
        <v/>
      </c>
      <c r="B880" s="87" t="str">
        <f>IF(C880="","",C880&amp;COUNTIF($C$2:C880,C880))</f>
        <v/>
      </c>
      <c r="C880" s="88"/>
      <c r="D880" s="87" t="str">
        <f>IF($C880="","",VLOOKUP($C880,人员花名册!$B$2:$F$2001,2,0))</f>
        <v/>
      </c>
      <c r="E880" s="87" t="str">
        <f>IF($C880="","",VLOOKUP($C880,人员花名册!$B$2:$F$2001,4,0))</f>
        <v/>
      </c>
      <c r="F880" s="89" t="str">
        <f>IF($C880="","",VLOOKUP($C880,人员花名册!$B$2:$F$2001,5,0))</f>
        <v/>
      </c>
      <c r="G880" s="29"/>
      <c r="H880" s="29"/>
      <c r="I880" s="87" t="str">
        <f>IF($C880="","",VLOOKUP($H880,培训课程清单!$B$2:$J$1700,2,0))</f>
        <v/>
      </c>
      <c r="J880" s="87" t="str">
        <f>IF($C880="","",VLOOKUP($H880,培训课程清单!$B$2:$J$1700,3,0))</f>
        <v/>
      </c>
      <c r="K880" s="87" t="str">
        <f>IF($H880="","",VLOOKUP($H880,培训课程清单!$B$2:$J$1700,4,0))</f>
        <v/>
      </c>
      <c r="L880" s="29"/>
      <c r="M880" s="89" t="str">
        <f>IF($H880="","",VLOOKUP($H880,培训课程清单!$B$2:$J$1700,7,0))</f>
        <v/>
      </c>
      <c r="N880" s="87" t="str">
        <f>IF($H880="","",VLOOKUP($H880,培训课程清单!$B$2:$J$1700,8,0))</f>
        <v/>
      </c>
      <c r="O880" s="29"/>
    </row>
    <row r="881" spans="1:15">
      <c r="A881" s="87" t="str">
        <f t="shared" si="14"/>
        <v/>
      </c>
      <c r="B881" s="87" t="str">
        <f>IF(C881="","",C881&amp;COUNTIF($C$2:C881,C881))</f>
        <v/>
      </c>
      <c r="C881" s="88"/>
      <c r="D881" s="87" t="str">
        <f>IF($C881="","",VLOOKUP($C881,人员花名册!$B$2:$F$2001,2,0))</f>
        <v/>
      </c>
      <c r="E881" s="87" t="str">
        <f>IF($C881="","",VLOOKUP($C881,人员花名册!$B$2:$F$2001,4,0))</f>
        <v/>
      </c>
      <c r="F881" s="89" t="str">
        <f>IF($C881="","",VLOOKUP($C881,人员花名册!$B$2:$F$2001,5,0))</f>
        <v/>
      </c>
      <c r="G881" s="29"/>
      <c r="H881" s="29"/>
      <c r="I881" s="87" t="str">
        <f>IF($C881="","",VLOOKUP($H881,培训课程清单!$B$2:$J$1700,2,0))</f>
        <v/>
      </c>
      <c r="J881" s="87" t="str">
        <f>IF($C881="","",VLOOKUP($H881,培训课程清单!$B$2:$J$1700,3,0))</f>
        <v/>
      </c>
      <c r="K881" s="87" t="str">
        <f>IF($H881="","",VLOOKUP($H881,培训课程清单!$B$2:$J$1700,4,0))</f>
        <v/>
      </c>
      <c r="L881" s="29"/>
      <c r="M881" s="89" t="str">
        <f>IF($H881="","",VLOOKUP($H881,培训课程清单!$B$2:$J$1700,7,0))</f>
        <v/>
      </c>
      <c r="N881" s="87" t="str">
        <f>IF($H881="","",VLOOKUP($H881,培训课程清单!$B$2:$J$1700,8,0))</f>
        <v/>
      </c>
      <c r="O881" s="29"/>
    </row>
    <row r="882" spans="1:15">
      <c r="A882" s="87" t="str">
        <f t="shared" si="14"/>
        <v/>
      </c>
      <c r="B882" s="87" t="str">
        <f>IF(C882="","",C882&amp;COUNTIF($C$2:C882,C882))</f>
        <v/>
      </c>
      <c r="C882" s="88"/>
      <c r="D882" s="87" t="str">
        <f>IF($C882="","",VLOOKUP($C882,人员花名册!$B$2:$F$2001,2,0))</f>
        <v/>
      </c>
      <c r="E882" s="87" t="str">
        <f>IF($C882="","",VLOOKUP($C882,人员花名册!$B$2:$F$2001,4,0))</f>
        <v/>
      </c>
      <c r="F882" s="89" t="str">
        <f>IF($C882="","",VLOOKUP($C882,人员花名册!$B$2:$F$2001,5,0))</f>
        <v/>
      </c>
      <c r="G882" s="29"/>
      <c r="H882" s="29"/>
      <c r="I882" s="87" t="str">
        <f>IF($C882="","",VLOOKUP($H882,培训课程清单!$B$2:$J$1700,2,0))</f>
        <v/>
      </c>
      <c r="J882" s="87" t="str">
        <f>IF($C882="","",VLOOKUP($H882,培训课程清单!$B$2:$J$1700,3,0))</f>
        <v/>
      </c>
      <c r="K882" s="87" t="str">
        <f>IF($H882="","",VLOOKUP($H882,培训课程清单!$B$2:$J$1700,4,0))</f>
        <v/>
      </c>
      <c r="L882" s="29"/>
      <c r="M882" s="89" t="str">
        <f>IF($H882="","",VLOOKUP($H882,培训课程清单!$B$2:$J$1700,7,0))</f>
        <v/>
      </c>
      <c r="N882" s="87" t="str">
        <f>IF($H882="","",VLOOKUP($H882,培训课程清单!$B$2:$J$1700,8,0))</f>
        <v/>
      </c>
      <c r="O882" s="29"/>
    </row>
    <row r="883" spans="1:15">
      <c r="A883" s="87" t="str">
        <f t="shared" si="14"/>
        <v/>
      </c>
      <c r="B883" s="87" t="str">
        <f>IF(C883="","",C883&amp;COUNTIF($C$2:C883,C883))</f>
        <v/>
      </c>
      <c r="C883" s="88"/>
      <c r="D883" s="87" t="str">
        <f>IF($C883="","",VLOOKUP($C883,人员花名册!$B$2:$F$2001,2,0))</f>
        <v/>
      </c>
      <c r="E883" s="87" t="str">
        <f>IF($C883="","",VLOOKUP($C883,人员花名册!$B$2:$F$2001,4,0))</f>
        <v/>
      </c>
      <c r="F883" s="89" t="str">
        <f>IF($C883="","",VLOOKUP($C883,人员花名册!$B$2:$F$2001,5,0))</f>
        <v/>
      </c>
      <c r="G883" s="29"/>
      <c r="H883" s="29"/>
      <c r="I883" s="87" t="str">
        <f>IF($C883="","",VLOOKUP($H883,培训课程清单!$B$2:$J$1700,2,0))</f>
        <v/>
      </c>
      <c r="J883" s="87" t="str">
        <f>IF($C883="","",VLOOKUP($H883,培训课程清单!$B$2:$J$1700,3,0))</f>
        <v/>
      </c>
      <c r="K883" s="87" t="str">
        <f>IF($H883="","",VLOOKUP($H883,培训课程清单!$B$2:$J$1700,4,0))</f>
        <v/>
      </c>
      <c r="L883" s="29"/>
      <c r="M883" s="89" t="str">
        <f>IF($H883="","",VLOOKUP($H883,培训课程清单!$B$2:$J$1700,7,0))</f>
        <v/>
      </c>
      <c r="N883" s="87" t="str">
        <f>IF($H883="","",VLOOKUP($H883,培训课程清单!$B$2:$J$1700,8,0))</f>
        <v/>
      </c>
      <c r="O883" s="29"/>
    </row>
    <row r="884" spans="1:15">
      <c r="A884" s="87" t="str">
        <f t="shared" si="14"/>
        <v/>
      </c>
      <c r="B884" s="87" t="str">
        <f>IF(C884="","",C884&amp;COUNTIF($C$2:C884,C884))</f>
        <v/>
      </c>
      <c r="C884" s="88"/>
      <c r="D884" s="87" t="str">
        <f>IF($C884="","",VLOOKUP($C884,人员花名册!$B$2:$F$2001,2,0))</f>
        <v/>
      </c>
      <c r="E884" s="87" t="str">
        <f>IF($C884="","",VLOOKUP($C884,人员花名册!$B$2:$F$2001,4,0))</f>
        <v/>
      </c>
      <c r="F884" s="89" t="str">
        <f>IF($C884="","",VLOOKUP($C884,人员花名册!$B$2:$F$2001,5,0))</f>
        <v/>
      </c>
      <c r="G884" s="29"/>
      <c r="H884" s="29"/>
      <c r="I884" s="87" t="str">
        <f>IF($C884="","",VLOOKUP($H884,培训课程清单!$B$2:$J$1700,2,0))</f>
        <v/>
      </c>
      <c r="J884" s="87" t="str">
        <f>IF($C884="","",VLOOKUP($H884,培训课程清单!$B$2:$J$1700,3,0))</f>
        <v/>
      </c>
      <c r="K884" s="87" t="str">
        <f>IF($H884="","",VLOOKUP($H884,培训课程清单!$B$2:$J$1700,4,0))</f>
        <v/>
      </c>
      <c r="L884" s="29"/>
      <c r="M884" s="89" t="str">
        <f>IF($H884="","",VLOOKUP($H884,培训课程清单!$B$2:$J$1700,7,0))</f>
        <v/>
      </c>
      <c r="N884" s="87" t="str">
        <f>IF($H884="","",VLOOKUP($H884,培训课程清单!$B$2:$J$1700,8,0))</f>
        <v/>
      </c>
      <c r="O884" s="29"/>
    </row>
    <row r="885" spans="1:15">
      <c r="A885" s="87" t="str">
        <f t="shared" si="14"/>
        <v/>
      </c>
      <c r="B885" s="87" t="str">
        <f>IF(C885="","",C885&amp;COUNTIF($C$2:C885,C885))</f>
        <v/>
      </c>
      <c r="C885" s="88"/>
      <c r="D885" s="87" t="str">
        <f>IF($C885="","",VLOOKUP($C885,人员花名册!$B$2:$F$2001,2,0))</f>
        <v/>
      </c>
      <c r="E885" s="87" t="str">
        <f>IF($C885="","",VLOOKUP($C885,人员花名册!$B$2:$F$2001,4,0))</f>
        <v/>
      </c>
      <c r="F885" s="89" t="str">
        <f>IF($C885="","",VLOOKUP($C885,人员花名册!$B$2:$F$2001,5,0))</f>
        <v/>
      </c>
      <c r="G885" s="29"/>
      <c r="H885" s="29"/>
      <c r="I885" s="87" t="str">
        <f>IF($C885="","",VLOOKUP($H885,培训课程清单!$B$2:$J$1700,2,0))</f>
        <v/>
      </c>
      <c r="J885" s="87" t="str">
        <f>IF($C885="","",VLOOKUP($H885,培训课程清单!$B$2:$J$1700,3,0))</f>
        <v/>
      </c>
      <c r="K885" s="87" t="str">
        <f>IF($H885="","",VLOOKUP($H885,培训课程清单!$B$2:$J$1700,4,0))</f>
        <v/>
      </c>
      <c r="L885" s="29"/>
      <c r="M885" s="89" t="str">
        <f>IF($H885="","",VLOOKUP($H885,培训课程清单!$B$2:$J$1700,7,0))</f>
        <v/>
      </c>
      <c r="N885" s="87" t="str">
        <f>IF($H885="","",VLOOKUP($H885,培训课程清单!$B$2:$J$1700,8,0))</f>
        <v/>
      </c>
      <c r="O885" s="29"/>
    </row>
    <row r="886" spans="1:15">
      <c r="A886" s="87" t="str">
        <f t="shared" si="14"/>
        <v/>
      </c>
      <c r="B886" s="87" t="str">
        <f>IF(C886="","",C886&amp;COUNTIF($C$2:C886,C886))</f>
        <v/>
      </c>
      <c r="C886" s="88"/>
      <c r="D886" s="87" t="str">
        <f>IF($C886="","",VLOOKUP($C886,人员花名册!$B$2:$F$2001,2,0))</f>
        <v/>
      </c>
      <c r="E886" s="87" t="str">
        <f>IF($C886="","",VLOOKUP($C886,人员花名册!$B$2:$F$2001,4,0))</f>
        <v/>
      </c>
      <c r="F886" s="89" t="str">
        <f>IF($C886="","",VLOOKUP($C886,人员花名册!$B$2:$F$2001,5,0))</f>
        <v/>
      </c>
      <c r="G886" s="29"/>
      <c r="H886" s="29"/>
      <c r="I886" s="87" t="str">
        <f>IF($C886="","",VLOOKUP($H886,培训课程清单!$B$2:$J$1700,2,0))</f>
        <v/>
      </c>
      <c r="J886" s="87" t="str">
        <f>IF($C886="","",VLOOKUP($H886,培训课程清单!$B$2:$J$1700,3,0))</f>
        <v/>
      </c>
      <c r="K886" s="87" t="str">
        <f>IF($H886="","",VLOOKUP($H886,培训课程清单!$B$2:$J$1700,4,0))</f>
        <v/>
      </c>
      <c r="L886" s="29"/>
      <c r="M886" s="89" t="str">
        <f>IF($H886="","",VLOOKUP($H886,培训课程清单!$B$2:$J$1700,7,0))</f>
        <v/>
      </c>
      <c r="N886" s="87" t="str">
        <f>IF($H886="","",VLOOKUP($H886,培训课程清单!$B$2:$J$1700,8,0))</f>
        <v/>
      </c>
      <c r="O886" s="29"/>
    </row>
    <row r="887" spans="1:15">
      <c r="A887" s="87" t="str">
        <f t="shared" si="14"/>
        <v/>
      </c>
      <c r="B887" s="87" t="str">
        <f>IF(C887="","",C887&amp;COUNTIF($C$2:C887,C887))</f>
        <v/>
      </c>
      <c r="C887" s="88"/>
      <c r="D887" s="87" t="str">
        <f>IF($C887="","",VLOOKUP($C887,人员花名册!$B$2:$F$2001,2,0))</f>
        <v/>
      </c>
      <c r="E887" s="87" t="str">
        <f>IF($C887="","",VLOOKUP($C887,人员花名册!$B$2:$F$2001,4,0))</f>
        <v/>
      </c>
      <c r="F887" s="89" t="str">
        <f>IF($C887="","",VLOOKUP($C887,人员花名册!$B$2:$F$2001,5,0))</f>
        <v/>
      </c>
      <c r="G887" s="29"/>
      <c r="H887" s="29"/>
      <c r="I887" s="87" t="str">
        <f>IF($C887="","",VLOOKUP($H887,培训课程清单!$B$2:$J$1700,2,0))</f>
        <v/>
      </c>
      <c r="J887" s="87" t="str">
        <f>IF($C887="","",VLOOKUP($H887,培训课程清单!$B$2:$J$1700,3,0))</f>
        <v/>
      </c>
      <c r="K887" s="87" t="str">
        <f>IF($H887="","",VLOOKUP($H887,培训课程清单!$B$2:$J$1700,4,0))</f>
        <v/>
      </c>
      <c r="L887" s="29"/>
      <c r="M887" s="89" t="str">
        <f>IF($H887="","",VLOOKUP($H887,培训课程清单!$B$2:$J$1700,7,0))</f>
        <v/>
      </c>
      <c r="N887" s="87" t="str">
        <f>IF($H887="","",VLOOKUP($H887,培训课程清单!$B$2:$J$1700,8,0))</f>
        <v/>
      </c>
      <c r="O887" s="29"/>
    </row>
    <row r="888" spans="1:15">
      <c r="A888" s="87" t="str">
        <f t="shared" si="14"/>
        <v/>
      </c>
      <c r="B888" s="87" t="str">
        <f>IF(C888="","",C888&amp;COUNTIF($C$2:C888,C888))</f>
        <v/>
      </c>
      <c r="C888" s="88"/>
      <c r="D888" s="87" t="str">
        <f>IF($C888="","",VLOOKUP($C888,人员花名册!$B$2:$F$2001,2,0))</f>
        <v/>
      </c>
      <c r="E888" s="87" t="str">
        <f>IF($C888="","",VLOOKUP($C888,人员花名册!$B$2:$F$2001,4,0))</f>
        <v/>
      </c>
      <c r="F888" s="89" t="str">
        <f>IF($C888="","",VLOOKUP($C888,人员花名册!$B$2:$F$2001,5,0))</f>
        <v/>
      </c>
      <c r="G888" s="29"/>
      <c r="H888" s="29"/>
      <c r="I888" s="87" t="str">
        <f>IF($C888="","",VLOOKUP($H888,培训课程清单!$B$2:$J$1700,2,0))</f>
        <v/>
      </c>
      <c r="J888" s="87" t="str">
        <f>IF($C888="","",VLOOKUP($H888,培训课程清单!$B$2:$J$1700,3,0))</f>
        <v/>
      </c>
      <c r="K888" s="87" t="str">
        <f>IF($H888="","",VLOOKUP($H888,培训课程清单!$B$2:$J$1700,4,0))</f>
        <v/>
      </c>
      <c r="L888" s="29"/>
      <c r="M888" s="89" t="str">
        <f>IF($H888="","",VLOOKUP($H888,培训课程清单!$B$2:$J$1700,7,0))</f>
        <v/>
      </c>
      <c r="N888" s="87" t="str">
        <f>IF($H888="","",VLOOKUP($H888,培训课程清单!$B$2:$J$1700,8,0))</f>
        <v/>
      </c>
      <c r="O888" s="29"/>
    </row>
    <row r="889" spans="1:15">
      <c r="A889" s="87" t="str">
        <f t="shared" si="14"/>
        <v/>
      </c>
      <c r="B889" s="87" t="str">
        <f>IF(C889="","",C889&amp;COUNTIF($C$2:C889,C889))</f>
        <v/>
      </c>
      <c r="C889" s="88"/>
      <c r="D889" s="87" t="str">
        <f>IF($C889="","",VLOOKUP($C889,人员花名册!$B$2:$F$2001,2,0))</f>
        <v/>
      </c>
      <c r="E889" s="87" t="str">
        <f>IF($C889="","",VLOOKUP($C889,人员花名册!$B$2:$F$2001,4,0))</f>
        <v/>
      </c>
      <c r="F889" s="89" t="str">
        <f>IF($C889="","",VLOOKUP($C889,人员花名册!$B$2:$F$2001,5,0))</f>
        <v/>
      </c>
      <c r="G889" s="29"/>
      <c r="H889" s="29"/>
      <c r="I889" s="87" t="str">
        <f>IF($C889="","",VLOOKUP($H889,培训课程清单!$B$2:$J$1700,2,0))</f>
        <v/>
      </c>
      <c r="J889" s="87" t="str">
        <f>IF($C889="","",VLOOKUP($H889,培训课程清单!$B$2:$J$1700,3,0))</f>
        <v/>
      </c>
      <c r="K889" s="87" t="str">
        <f>IF($H889="","",VLOOKUP($H889,培训课程清单!$B$2:$J$1700,4,0))</f>
        <v/>
      </c>
      <c r="L889" s="29"/>
      <c r="M889" s="89" t="str">
        <f>IF($H889="","",VLOOKUP($H889,培训课程清单!$B$2:$J$1700,7,0))</f>
        <v/>
      </c>
      <c r="N889" s="87" t="str">
        <f>IF($H889="","",VLOOKUP($H889,培训课程清单!$B$2:$J$1700,8,0))</f>
        <v/>
      </c>
      <c r="O889" s="29"/>
    </row>
    <row r="890" spans="1:15">
      <c r="A890" s="87" t="str">
        <f t="shared" si="14"/>
        <v/>
      </c>
      <c r="B890" s="87" t="str">
        <f>IF(C890="","",C890&amp;COUNTIF($C$2:C890,C890))</f>
        <v/>
      </c>
      <c r="C890" s="88"/>
      <c r="D890" s="87" t="str">
        <f>IF($C890="","",VLOOKUP($C890,人员花名册!$B$2:$F$2001,2,0))</f>
        <v/>
      </c>
      <c r="E890" s="87" t="str">
        <f>IF($C890="","",VLOOKUP($C890,人员花名册!$B$2:$F$2001,4,0))</f>
        <v/>
      </c>
      <c r="F890" s="89" t="str">
        <f>IF($C890="","",VLOOKUP($C890,人员花名册!$B$2:$F$2001,5,0))</f>
        <v/>
      </c>
      <c r="G890" s="29"/>
      <c r="H890" s="29"/>
      <c r="I890" s="87" t="str">
        <f>IF($C890="","",VLOOKUP($H890,培训课程清单!$B$2:$J$1700,2,0))</f>
        <v/>
      </c>
      <c r="J890" s="87" t="str">
        <f>IF($C890="","",VLOOKUP($H890,培训课程清单!$B$2:$J$1700,3,0))</f>
        <v/>
      </c>
      <c r="K890" s="87" t="str">
        <f>IF($H890="","",VLOOKUP($H890,培训课程清单!$B$2:$J$1700,4,0))</f>
        <v/>
      </c>
      <c r="L890" s="29"/>
      <c r="M890" s="89" t="str">
        <f>IF($H890="","",VLOOKUP($H890,培训课程清单!$B$2:$J$1700,7,0))</f>
        <v/>
      </c>
      <c r="N890" s="87" t="str">
        <f>IF($H890="","",VLOOKUP($H890,培训课程清单!$B$2:$J$1700,8,0))</f>
        <v/>
      </c>
      <c r="O890" s="29"/>
    </row>
    <row r="891" spans="1:15">
      <c r="A891" s="87" t="str">
        <f t="shared" si="14"/>
        <v/>
      </c>
      <c r="B891" s="87" t="str">
        <f>IF(C891="","",C891&amp;COUNTIF($C$2:C891,C891))</f>
        <v/>
      </c>
      <c r="C891" s="88"/>
      <c r="D891" s="87" t="str">
        <f>IF($C891="","",VLOOKUP($C891,人员花名册!$B$2:$F$2001,2,0))</f>
        <v/>
      </c>
      <c r="E891" s="87" t="str">
        <f>IF($C891="","",VLOOKUP($C891,人员花名册!$B$2:$F$2001,4,0))</f>
        <v/>
      </c>
      <c r="F891" s="89" t="str">
        <f>IF($C891="","",VLOOKUP($C891,人员花名册!$B$2:$F$2001,5,0))</f>
        <v/>
      </c>
      <c r="G891" s="29"/>
      <c r="H891" s="29"/>
      <c r="I891" s="87" t="str">
        <f>IF($C891="","",VLOOKUP($H891,培训课程清单!$B$2:$J$1700,2,0))</f>
        <v/>
      </c>
      <c r="J891" s="87" t="str">
        <f>IF($C891="","",VLOOKUP($H891,培训课程清单!$B$2:$J$1700,3,0))</f>
        <v/>
      </c>
      <c r="K891" s="87" t="str">
        <f>IF($H891="","",VLOOKUP($H891,培训课程清单!$B$2:$J$1700,4,0))</f>
        <v/>
      </c>
      <c r="L891" s="29"/>
      <c r="M891" s="89" t="str">
        <f>IF($H891="","",VLOOKUP($H891,培训课程清单!$B$2:$J$1700,7,0))</f>
        <v/>
      </c>
      <c r="N891" s="87" t="str">
        <f>IF($H891="","",VLOOKUP($H891,培训课程清单!$B$2:$J$1700,8,0))</f>
        <v/>
      </c>
      <c r="O891" s="29"/>
    </row>
    <row r="892" spans="1:15">
      <c r="A892" s="87" t="str">
        <f t="shared" si="14"/>
        <v/>
      </c>
      <c r="B892" s="87" t="str">
        <f>IF(C892="","",C892&amp;COUNTIF($C$2:C892,C892))</f>
        <v/>
      </c>
      <c r="C892" s="88"/>
      <c r="D892" s="87" t="str">
        <f>IF($C892="","",VLOOKUP($C892,人员花名册!$B$2:$F$2001,2,0))</f>
        <v/>
      </c>
      <c r="E892" s="87" t="str">
        <f>IF($C892="","",VLOOKUP($C892,人员花名册!$B$2:$F$2001,4,0))</f>
        <v/>
      </c>
      <c r="F892" s="89" t="str">
        <f>IF($C892="","",VLOOKUP($C892,人员花名册!$B$2:$F$2001,5,0))</f>
        <v/>
      </c>
      <c r="G892" s="29"/>
      <c r="H892" s="29"/>
      <c r="I892" s="87" t="str">
        <f>IF($C892="","",VLOOKUP($H892,培训课程清单!$B$2:$J$1700,2,0))</f>
        <v/>
      </c>
      <c r="J892" s="87" t="str">
        <f>IF($C892="","",VLOOKUP($H892,培训课程清单!$B$2:$J$1700,3,0))</f>
        <v/>
      </c>
      <c r="K892" s="87" t="str">
        <f>IF($H892="","",VLOOKUP($H892,培训课程清单!$B$2:$J$1700,4,0))</f>
        <v/>
      </c>
      <c r="L892" s="29"/>
      <c r="M892" s="89" t="str">
        <f>IF($H892="","",VLOOKUP($H892,培训课程清单!$B$2:$J$1700,7,0))</f>
        <v/>
      </c>
      <c r="N892" s="87" t="str">
        <f>IF($H892="","",VLOOKUP($H892,培训课程清单!$B$2:$J$1700,8,0))</f>
        <v/>
      </c>
      <c r="O892" s="29"/>
    </row>
    <row r="893" spans="1:15">
      <c r="A893" s="87" t="str">
        <f t="shared" si="14"/>
        <v/>
      </c>
      <c r="B893" s="87" t="str">
        <f>IF(C893="","",C893&amp;COUNTIF($C$2:C893,C893))</f>
        <v/>
      </c>
      <c r="C893" s="88"/>
      <c r="D893" s="87" t="str">
        <f>IF($C893="","",VLOOKUP($C893,人员花名册!$B$2:$F$2001,2,0))</f>
        <v/>
      </c>
      <c r="E893" s="87" t="str">
        <f>IF($C893="","",VLOOKUP($C893,人员花名册!$B$2:$F$2001,4,0))</f>
        <v/>
      </c>
      <c r="F893" s="89" t="str">
        <f>IF($C893="","",VLOOKUP($C893,人员花名册!$B$2:$F$2001,5,0))</f>
        <v/>
      </c>
      <c r="G893" s="29"/>
      <c r="H893" s="29"/>
      <c r="I893" s="87" t="str">
        <f>IF($C893="","",VLOOKUP($H893,培训课程清单!$B$2:$J$1700,2,0))</f>
        <v/>
      </c>
      <c r="J893" s="87" t="str">
        <f>IF($C893="","",VLOOKUP($H893,培训课程清单!$B$2:$J$1700,3,0))</f>
        <v/>
      </c>
      <c r="K893" s="87" t="str">
        <f>IF($H893="","",VLOOKUP($H893,培训课程清单!$B$2:$J$1700,4,0))</f>
        <v/>
      </c>
      <c r="L893" s="29"/>
      <c r="M893" s="89" t="str">
        <f>IF($H893="","",VLOOKUP($H893,培训课程清单!$B$2:$J$1700,7,0))</f>
        <v/>
      </c>
      <c r="N893" s="87" t="str">
        <f>IF($H893="","",VLOOKUP($H893,培训课程清单!$B$2:$J$1700,8,0))</f>
        <v/>
      </c>
      <c r="O893" s="29"/>
    </row>
    <row r="894" spans="1:15">
      <c r="A894" s="87" t="str">
        <f t="shared" si="14"/>
        <v/>
      </c>
      <c r="B894" s="87" t="str">
        <f>IF(C894="","",C894&amp;COUNTIF($C$2:C894,C894))</f>
        <v/>
      </c>
      <c r="C894" s="88"/>
      <c r="D894" s="87" t="str">
        <f>IF($C894="","",VLOOKUP($C894,人员花名册!$B$2:$F$2001,2,0))</f>
        <v/>
      </c>
      <c r="E894" s="87" t="str">
        <f>IF($C894="","",VLOOKUP($C894,人员花名册!$B$2:$F$2001,4,0))</f>
        <v/>
      </c>
      <c r="F894" s="89" t="str">
        <f>IF($C894="","",VLOOKUP($C894,人员花名册!$B$2:$F$2001,5,0))</f>
        <v/>
      </c>
      <c r="G894" s="29"/>
      <c r="H894" s="29"/>
      <c r="I894" s="87" t="str">
        <f>IF($C894="","",VLOOKUP($H894,培训课程清单!$B$2:$J$1700,2,0))</f>
        <v/>
      </c>
      <c r="J894" s="87" t="str">
        <f>IF($C894="","",VLOOKUP($H894,培训课程清单!$B$2:$J$1700,3,0))</f>
        <v/>
      </c>
      <c r="K894" s="87" t="str">
        <f>IF($H894="","",VLOOKUP($H894,培训课程清单!$B$2:$J$1700,4,0))</f>
        <v/>
      </c>
      <c r="L894" s="29"/>
      <c r="M894" s="89" t="str">
        <f>IF($H894="","",VLOOKUP($H894,培训课程清单!$B$2:$J$1700,7,0))</f>
        <v/>
      </c>
      <c r="N894" s="87" t="str">
        <f>IF($H894="","",VLOOKUP($H894,培训课程清单!$B$2:$J$1700,8,0))</f>
        <v/>
      </c>
      <c r="O894" s="29"/>
    </row>
    <row r="895" spans="1:15">
      <c r="A895" s="87" t="str">
        <f t="shared" si="14"/>
        <v/>
      </c>
      <c r="B895" s="87" t="str">
        <f>IF(C895="","",C895&amp;COUNTIF($C$2:C895,C895))</f>
        <v/>
      </c>
      <c r="C895" s="88"/>
      <c r="D895" s="87" t="str">
        <f>IF($C895="","",VLOOKUP($C895,人员花名册!$B$2:$F$2001,2,0))</f>
        <v/>
      </c>
      <c r="E895" s="87" t="str">
        <f>IF($C895="","",VLOOKUP($C895,人员花名册!$B$2:$F$2001,4,0))</f>
        <v/>
      </c>
      <c r="F895" s="89" t="str">
        <f>IF($C895="","",VLOOKUP($C895,人员花名册!$B$2:$F$2001,5,0))</f>
        <v/>
      </c>
      <c r="G895" s="29"/>
      <c r="H895" s="29"/>
      <c r="I895" s="87" t="str">
        <f>IF($C895="","",VLOOKUP($H895,培训课程清单!$B$2:$J$1700,2,0))</f>
        <v/>
      </c>
      <c r="J895" s="87" t="str">
        <f>IF($C895="","",VLOOKUP($H895,培训课程清单!$B$2:$J$1700,3,0))</f>
        <v/>
      </c>
      <c r="K895" s="87" t="str">
        <f>IF($H895="","",VLOOKUP($H895,培训课程清单!$B$2:$J$1700,4,0))</f>
        <v/>
      </c>
      <c r="L895" s="29"/>
      <c r="M895" s="89" t="str">
        <f>IF($H895="","",VLOOKUP($H895,培训课程清单!$B$2:$J$1700,7,0))</f>
        <v/>
      </c>
      <c r="N895" s="87" t="str">
        <f>IF($H895="","",VLOOKUP($H895,培训课程清单!$B$2:$J$1700,8,0))</f>
        <v/>
      </c>
      <c r="O895" s="29"/>
    </row>
    <row r="896" spans="1:15">
      <c r="A896" s="87" t="str">
        <f t="shared" si="14"/>
        <v/>
      </c>
      <c r="B896" s="87" t="str">
        <f>IF(C896="","",C896&amp;COUNTIF($C$2:C896,C896))</f>
        <v/>
      </c>
      <c r="C896" s="88"/>
      <c r="D896" s="87" t="str">
        <f>IF($C896="","",VLOOKUP($C896,人员花名册!$B$2:$F$2001,2,0))</f>
        <v/>
      </c>
      <c r="E896" s="87" t="str">
        <f>IF($C896="","",VLOOKUP($C896,人员花名册!$B$2:$F$2001,4,0))</f>
        <v/>
      </c>
      <c r="F896" s="89" t="str">
        <f>IF($C896="","",VLOOKUP($C896,人员花名册!$B$2:$F$2001,5,0))</f>
        <v/>
      </c>
      <c r="G896" s="29"/>
      <c r="H896" s="29"/>
      <c r="I896" s="87" t="str">
        <f>IF($C896="","",VLOOKUP($H896,培训课程清单!$B$2:$J$1700,2,0))</f>
        <v/>
      </c>
      <c r="J896" s="87" t="str">
        <f>IF($C896="","",VLOOKUP($H896,培训课程清单!$B$2:$J$1700,3,0))</f>
        <v/>
      </c>
      <c r="K896" s="87" t="str">
        <f>IF($H896="","",VLOOKUP($H896,培训课程清单!$B$2:$J$1700,4,0))</f>
        <v/>
      </c>
      <c r="L896" s="29"/>
      <c r="M896" s="89" t="str">
        <f>IF($H896="","",VLOOKUP($H896,培训课程清单!$B$2:$J$1700,7,0))</f>
        <v/>
      </c>
      <c r="N896" s="87" t="str">
        <f>IF($H896="","",VLOOKUP($H896,培训课程清单!$B$2:$J$1700,8,0))</f>
        <v/>
      </c>
      <c r="O896" s="29"/>
    </row>
    <row r="897" spans="1:15">
      <c r="A897" s="87" t="str">
        <f t="shared" si="14"/>
        <v/>
      </c>
      <c r="B897" s="87" t="str">
        <f>IF(C897="","",C897&amp;COUNTIF($C$2:C897,C897))</f>
        <v/>
      </c>
      <c r="C897" s="88"/>
      <c r="D897" s="87" t="str">
        <f>IF($C897="","",VLOOKUP($C897,人员花名册!$B$2:$F$2001,2,0))</f>
        <v/>
      </c>
      <c r="E897" s="87" t="str">
        <f>IF($C897="","",VLOOKUP($C897,人员花名册!$B$2:$F$2001,4,0))</f>
        <v/>
      </c>
      <c r="F897" s="89" t="str">
        <f>IF($C897="","",VLOOKUP($C897,人员花名册!$B$2:$F$2001,5,0))</f>
        <v/>
      </c>
      <c r="G897" s="29"/>
      <c r="H897" s="29"/>
      <c r="I897" s="87" t="str">
        <f>IF($C897="","",VLOOKUP($H897,培训课程清单!$B$2:$J$1700,2,0))</f>
        <v/>
      </c>
      <c r="J897" s="87" t="str">
        <f>IF($C897="","",VLOOKUP($H897,培训课程清单!$B$2:$J$1700,3,0))</f>
        <v/>
      </c>
      <c r="K897" s="87" t="str">
        <f>IF($H897="","",VLOOKUP($H897,培训课程清单!$B$2:$J$1700,4,0))</f>
        <v/>
      </c>
      <c r="L897" s="29"/>
      <c r="M897" s="89" t="str">
        <f>IF($H897="","",VLOOKUP($H897,培训课程清单!$B$2:$J$1700,7,0))</f>
        <v/>
      </c>
      <c r="N897" s="87" t="str">
        <f>IF($H897="","",VLOOKUP($H897,培训课程清单!$B$2:$J$1700,8,0))</f>
        <v/>
      </c>
      <c r="O897" s="29"/>
    </row>
    <row r="898" spans="1:15">
      <c r="A898" s="87" t="str">
        <f t="shared" si="14"/>
        <v/>
      </c>
      <c r="B898" s="87" t="str">
        <f>IF(C898="","",C898&amp;COUNTIF($C$2:C898,C898))</f>
        <v/>
      </c>
      <c r="C898" s="88"/>
      <c r="D898" s="87" t="str">
        <f>IF($C898="","",VLOOKUP($C898,人员花名册!$B$2:$F$2001,2,0))</f>
        <v/>
      </c>
      <c r="E898" s="87" t="str">
        <f>IF($C898="","",VLOOKUP($C898,人员花名册!$B$2:$F$2001,4,0))</f>
        <v/>
      </c>
      <c r="F898" s="89" t="str">
        <f>IF($C898="","",VLOOKUP($C898,人员花名册!$B$2:$F$2001,5,0))</f>
        <v/>
      </c>
      <c r="G898" s="29"/>
      <c r="H898" s="29"/>
      <c r="I898" s="87" t="str">
        <f>IF($C898="","",VLOOKUP($H898,培训课程清单!$B$2:$J$1700,2,0))</f>
        <v/>
      </c>
      <c r="J898" s="87" t="str">
        <f>IF($C898="","",VLOOKUP($H898,培训课程清单!$B$2:$J$1700,3,0))</f>
        <v/>
      </c>
      <c r="K898" s="87" t="str">
        <f>IF($H898="","",VLOOKUP($H898,培训课程清单!$B$2:$J$1700,4,0))</f>
        <v/>
      </c>
      <c r="L898" s="29"/>
      <c r="M898" s="89" t="str">
        <f>IF($H898="","",VLOOKUP($H898,培训课程清单!$B$2:$J$1700,7,0))</f>
        <v/>
      </c>
      <c r="N898" s="87" t="str">
        <f>IF($H898="","",VLOOKUP($H898,培训课程清单!$B$2:$J$1700,8,0))</f>
        <v/>
      </c>
      <c r="O898" s="29"/>
    </row>
    <row r="899" spans="1:15">
      <c r="A899" s="87" t="str">
        <f t="shared" si="14"/>
        <v/>
      </c>
      <c r="B899" s="87" t="str">
        <f>IF(C899="","",C899&amp;COUNTIF($C$2:C899,C899))</f>
        <v/>
      </c>
      <c r="C899" s="88"/>
      <c r="D899" s="87" t="str">
        <f>IF($C899="","",VLOOKUP($C899,人员花名册!$B$2:$F$2001,2,0))</f>
        <v/>
      </c>
      <c r="E899" s="87" t="str">
        <f>IF($C899="","",VLOOKUP($C899,人员花名册!$B$2:$F$2001,4,0))</f>
        <v/>
      </c>
      <c r="F899" s="89" t="str">
        <f>IF($C899="","",VLOOKUP($C899,人员花名册!$B$2:$F$2001,5,0))</f>
        <v/>
      </c>
      <c r="G899" s="29"/>
      <c r="H899" s="29"/>
      <c r="I899" s="87" t="str">
        <f>IF($C899="","",VLOOKUP($H899,培训课程清单!$B$2:$J$1700,2,0))</f>
        <v/>
      </c>
      <c r="J899" s="87" t="str">
        <f>IF($C899="","",VLOOKUP($H899,培训课程清单!$B$2:$J$1700,3,0))</f>
        <v/>
      </c>
      <c r="K899" s="87" t="str">
        <f>IF($H899="","",VLOOKUP($H899,培训课程清单!$B$2:$J$1700,4,0))</f>
        <v/>
      </c>
      <c r="L899" s="29"/>
      <c r="M899" s="89" t="str">
        <f>IF($H899="","",VLOOKUP($H899,培训课程清单!$B$2:$J$1700,7,0))</f>
        <v/>
      </c>
      <c r="N899" s="87" t="str">
        <f>IF($H899="","",VLOOKUP($H899,培训课程清单!$B$2:$J$1700,8,0))</f>
        <v/>
      </c>
      <c r="O899" s="29"/>
    </row>
    <row r="900" spans="1:15">
      <c r="A900" s="87" t="str">
        <f t="shared" si="14"/>
        <v/>
      </c>
      <c r="B900" s="87" t="str">
        <f>IF(C900="","",C900&amp;COUNTIF($C$2:C900,C900))</f>
        <v/>
      </c>
      <c r="C900" s="88"/>
      <c r="D900" s="87" t="str">
        <f>IF($C900="","",VLOOKUP($C900,人员花名册!$B$2:$F$2001,2,0))</f>
        <v/>
      </c>
      <c r="E900" s="87" t="str">
        <f>IF($C900="","",VLOOKUP($C900,人员花名册!$B$2:$F$2001,4,0))</f>
        <v/>
      </c>
      <c r="F900" s="89" t="str">
        <f>IF($C900="","",VLOOKUP($C900,人员花名册!$B$2:$F$2001,5,0))</f>
        <v/>
      </c>
      <c r="G900" s="29"/>
      <c r="H900" s="29"/>
      <c r="I900" s="87" t="str">
        <f>IF($C900="","",VLOOKUP($H900,培训课程清单!$B$2:$J$1700,2,0))</f>
        <v/>
      </c>
      <c r="J900" s="87" t="str">
        <f>IF($C900="","",VLOOKUP($H900,培训课程清单!$B$2:$J$1700,3,0))</f>
        <v/>
      </c>
      <c r="K900" s="87" t="str">
        <f>IF($H900="","",VLOOKUP($H900,培训课程清单!$B$2:$J$1700,4,0))</f>
        <v/>
      </c>
      <c r="L900" s="29"/>
      <c r="M900" s="89" t="str">
        <f>IF($H900="","",VLOOKUP($H900,培训课程清单!$B$2:$J$1700,7,0))</f>
        <v/>
      </c>
      <c r="N900" s="87" t="str">
        <f>IF($H900="","",VLOOKUP($H900,培训课程清单!$B$2:$J$1700,8,0))</f>
        <v/>
      </c>
      <c r="O900" s="29"/>
    </row>
    <row r="901" spans="1:15">
      <c r="A901" s="87" t="str">
        <f t="shared" si="14"/>
        <v/>
      </c>
      <c r="B901" s="87" t="str">
        <f>IF(C901="","",C901&amp;COUNTIF($C$2:C901,C901))</f>
        <v/>
      </c>
      <c r="C901" s="88"/>
      <c r="D901" s="87" t="str">
        <f>IF($C901="","",VLOOKUP($C901,人员花名册!$B$2:$F$2001,2,0))</f>
        <v/>
      </c>
      <c r="E901" s="87" t="str">
        <f>IF($C901="","",VLOOKUP($C901,人员花名册!$B$2:$F$2001,4,0))</f>
        <v/>
      </c>
      <c r="F901" s="89" t="str">
        <f>IF($C901="","",VLOOKUP($C901,人员花名册!$B$2:$F$2001,5,0))</f>
        <v/>
      </c>
      <c r="G901" s="29"/>
      <c r="H901" s="29"/>
      <c r="I901" s="87" t="str">
        <f>IF($C901="","",VLOOKUP($H901,培训课程清单!$B$2:$J$1700,2,0))</f>
        <v/>
      </c>
      <c r="J901" s="87" t="str">
        <f>IF($C901="","",VLOOKUP($H901,培训课程清单!$B$2:$J$1700,3,0))</f>
        <v/>
      </c>
      <c r="K901" s="87" t="str">
        <f>IF($H901="","",VLOOKUP($H901,培训课程清单!$B$2:$J$1700,4,0))</f>
        <v/>
      </c>
      <c r="L901" s="29"/>
      <c r="M901" s="89" t="str">
        <f>IF($H901="","",VLOOKUP($H901,培训课程清单!$B$2:$J$1700,7,0))</f>
        <v/>
      </c>
      <c r="N901" s="87" t="str">
        <f>IF($H901="","",VLOOKUP($H901,培训课程清单!$B$2:$J$1700,8,0))</f>
        <v/>
      </c>
      <c r="O901" s="29"/>
    </row>
    <row r="902" spans="1:15">
      <c r="A902" s="87" t="str">
        <f t="shared" si="14"/>
        <v/>
      </c>
      <c r="B902" s="87" t="str">
        <f>IF(C902="","",C902&amp;COUNTIF($C$2:C902,C902))</f>
        <v/>
      </c>
      <c r="C902" s="88"/>
      <c r="D902" s="87" t="str">
        <f>IF($C902="","",VLOOKUP($C902,人员花名册!$B$2:$F$2001,2,0))</f>
        <v/>
      </c>
      <c r="E902" s="87" t="str">
        <f>IF($C902="","",VLOOKUP($C902,人员花名册!$B$2:$F$2001,4,0))</f>
        <v/>
      </c>
      <c r="F902" s="89" t="str">
        <f>IF($C902="","",VLOOKUP($C902,人员花名册!$B$2:$F$2001,5,0))</f>
        <v/>
      </c>
      <c r="G902" s="29"/>
      <c r="H902" s="29"/>
      <c r="I902" s="87" t="str">
        <f>IF($C902="","",VLOOKUP($H902,培训课程清单!$B$2:$J$1700,2,0))</f>
        <v/>
      </c>
      <c r="J902" s="87" t="str">
        <f>IF($C902="","",VLOOKUP($H902,培训课程清单!$B$2:$J$1700,3,0))</f>
        <v/>
      </c>
      <c r="K902" s="87" t="str">
        <f>IF($H902="","",VLOOKUP($H902,培训课程清单!$B$2:$J$1700,4,0))</f>
        <v/>
      </c>
      <c r="L902" s="29"/>
      <c r="M902" s="89" t="str">
        <f>IF($H902="","",VLOOKUP($H902,培训课程清单!$B$2:$J$1700,7,0))</f>
        <v/>
      </c>
      <c r="N902" s="87" t="str">
        <f>IF($H902="","",VLOOKUP($H902,培训课程清单!$B$2:$J$1700,8,0))</f>
        <v/>
      </c>
      <c r="O902" s="29"/>
    </row>
    <row r="903" spans="1:15">
      <c r="A903" s="87" t="str">
        <f t="shared" si="14"/>
        <v/>
      </c>
      <c r="B903" s="87" t="str">
        <f>IF(C903="","",C903&amp;COUNTIF($C$2:C903,C903))</f>
        <v/>
      </c>
      <c r="C903" s="88"/>
      <c r="D903" s="87" t="str">
        <f>IF($C903="","",VLOOKUP($C903,人员花名册!$B$2:$F$2001,2,0))</f>
        <v/>
      </c>
      <c r="E903" s="87" t="str">
        <f>IF($C903="","",VLOOKUP($C903,人员花名册!$B$2:$F$2001,4,0))</f>
        <v/>
      </c>
      <c r="F903" s="89" t="str">
        <f>IF($C903="","",VLOOKUP($C903,人员花名册!$B$2:$F$2001,5,0))</f>
        <v/>
      </c>
      <c r="G903" s="29"/>
      <c r="H903" s="29"/>
      <c r="I903" s="87" t="str">
        <f>IF($C903="","",VLOOKUP($H903,培训课程清单!$B$2:$J$1700,2,0))</f>
        <v/>
      </c>
      <c r="J903" s="87" t="str">
        <f>IF($C903="","",VLOOKUP($H903,培训课程清单!$B$2:$J$1700,3,0))</f>
        <v/>
      </c>
      <c r="K903" s="87" t="str">
        <f>IF($H903="","",VLOOKUP($H903,培训课程清单!$B$2:$J$1700,4,0))</f>
        <v/>
      </c>
      <c r="L903" s="29"/>
      <c r="M903" s="89" t="str">
        <f>IF($H903="","",VLOOKUP($H903,培训课程清单!$B$2:$J$1700,7,0))</f>
        <v/>
      </c>
      <c r="N903" s="87" t="str">
        <f>IF($H903="","",VLOOKUP($H903,培训课程清单!$B$2:$J$1700,8,0))</f>
        <v/>
      </c>
      <c r="O903" s="29"/>
    </row>
    <row r="904" spans="1:15">
      <c r="A904" s="87" t="str">
        <f t="shared" si="14"/>
        <v/>
      </c>
      <c r="B904" s="87" t="str">
        <f>IF(C904="","",C904&amp;COUNTIF($C$2:C904,C904))</f>
        <v/>
      </c>
      <c r="C904" s="88"/>
      <c r="D904" s="87" t="str">
        <f>IF($C904="","",VLOOKUP($C904,人员花名册!$B$2:$F$2001,2,0))</f>
        <v/>
      </c>
      <c r="E904" s="87" t="str">
        <f>IF($C904="","",VLOOKUP($C904,人员花名册!$B$2:$F$2001,4,0))</f>
        <v/>
      </c>
      <c r="F904" s="89" t="str">
        <f>IF($C904="","",VLOOKUP($C904,人员花名册!$B$2:$F$2001,5,0))</f>
        <v/>
      </c>
      <c r="G904" s="29"/>
      <c r="H904" s="29"/>
      <c r="I904" s="87" t="str">
        <f>IF($C904="","",VLOOKUP($H904,培训课程清单!$B$2:$J$1700,2,0))</f>
        <v/>
      </c>
      <c r="J904" s="87" t="str">
        <f>IF($C904="","",VLOOKUP($H904,培训课程清单!$B$2:$J$1700,3,0))</f>
        <v/>
      </c>
      <c r="K904" s="87" t="str">
        <f>IF($H904="","",VLOOKUP($H904,培训课程清单!$B$2:$J$1700,4,0))</f>
        <v/>
      </c>
      <c r="L904" s="29"/>
      <c r="M904" s="89" t="str">
        <f>IF($H904="","",VLOOKUP($H904,培训课程清单!$B$2:$J$1700,7,0))</f>
        <v/>
      </c>
      <c r="N904" s="87" t="str">
        <f>IF($H904="","",VLOOKUP($H904,培训课程清单!$B$2:$J$1700,8,0))</f>
        <v/>
      </c>
      <c r="O904" s="29"/>
    </row>
    <row r="905" spans="1:15">
      <c r="A905" s="87" t="str">
        <f t="shared" si="14"/>
        <v/>
      </c>
      <c r="B905" s="87" t="str">
        <f>IF(C905="","",C905&amp;COUNTIF($C$2:C905,C905))</f>
        <v/>
      </c>
      <c r="C905" s="88"/>
      <c r="D905" s="87" t="str">
        <f>IF($C905="","",VLOOKUP($C905,人员花名册!$B$2:$F$2001,2,0))</f>
        <v/>
      </c>
      <c r="E905" s="87" t="str">
        <f>IF($C905="","",VLOOKUP($C905,人员花名册!$B$2:$F$2001,4,0))</f>
        <v/>
      </c>
      <c r="F905" s="89" t="str">
        <f>IF($C905="","",VLOOKUP($C905,人员花名册!$B$2:$F$2001,5,0))</f>
        <v/>
      </c>
      <c r="G905" s="29"/>
      <c r="H905" s="29"/>
      <c r="I905" s="87" t="str">
        <f>IF($C905="","",VLOOKUP($H905,培训课程清单!$B$2:$J$1700,2,0))</f>
        <v/>
      </c>
      <c r="J905" s="87" t="str">
        <f>IF($C905="","",VLOOKUP($H905,培训课程清单!$B$2:$J$1700,3,0))</f>
        <v/>
      </c>
      <c r="K905" s="87" t="str">
        <f>IF($H905="","",VLOOKUP($H905,培训课程清单!$B$2:$J$1700,4,0))</f>
        <v/>
      </c>
      <c r="L905" s="29"/>
      <c r="M905" s="89" t="str">
        <f>IF($H905="","",VLOOKUP($H905,培训课程清单!$B$2:$J$1700,7,0))</f>
        <v/>
      </c>
      <c r="N905" s="87" t="str">
        <f>IF($H905="","",VLOOKUP($H905,培训课程清单!$B$2:$J$1700,8,0))</f>
        <v/>
      </c>
      <c r="O905" s="29"/>
    </row>
    <row r="906" spans="1:15">
      <c r="A906" s="87" t="str">
        <f t="shared" si="14"/>
        <v/>
      </c>
      <c r="B906" s="87" t="str">
        <f>IF(C906="","",C906&amp;COUNTIF($C$2:C906,C906))</f>
        <v/>
      </c>
      <c r="C906" s="88"/>
      <c r="D906" s="87" t="str">
        <f>IF($C906="","",VLOOKUP($C906,人员花名册!$B$2:$F$2001,2,0))</f>
        <v/>
      </c>
      <c r="E906" s="87" t="str">
        <f>IF($C906="","",VLOOKUP($C906,人员花名册!$B$2:$F$2001,4,0))</f>
        <v/>
      </c>
      <c r="F906" s="89" t="str">
        <f>IF($C906="","",VLOOKUP($C906,人员花名册!$B$2:$F$2001,5,0))</f>
        <v/>
      </c>
      <c r="G906" s="29"/>
      <c r="H906" s="29"/>
      <c r="I906" s="87" t="str">
        <f>IF($C906="","",VLOOKUP($H906,培训课程清单!$B$2:$J$1700,2,0))</f>
        <v/>
      </c>
      <c r="J906" s="87" t="str">
        <f>IF($C906="","",VLOOKUP($H906,培训课程清单!$B$2:$J$1700,3,0))</f>
        <v/>
      </c>
      <c r="K906" s="87" t="str">
        <f>IF($H906="","",VLOOKUP($H906,培训课程清单!$B$2:$J$1700,4,0))</f>
        <v/>
      </c>
      <c r="L906" s="29"/>
      <c r="M906" s="89" t="str">
        <f>IF($H906="","",VLOOKUP($H906,培训课程清单!$B$2:$J$1700,7,0))</f>
        <v/>
      </c>
      <c r="N906" s="87" t="str">
        <f>IF($H906="","",VLOOKUP($H906,培训课程清单!$B$2:$J$1700,8,0))</f>
        <v/>
      </c>
      <c r="O906" s="29"/>
    </row>
    <row r="907" spans="1:15">
      <c r="A907" s="87" t="str">
        <f t="shared" si="14"/>
        <v/>
      </c>
      <c r="B907" s="87" t="str">
        <f>IF(C907="","",C907&amp;COUNTIF($C$2:C907,C907))</f>
        <v/>
      </c>
      <c r="C907" s="88"/>
      <c r="D907" s="87" t="str">
        <f>IF($C907="","",VLOOKUP($C907,人员花名册!$B$2:$F$2001,2,0))</f>
        <v/>
      </c>
      <c r="E907" s="87" t="str">
        <f>IF($C907="","",VLOOKUP($C907,人员花名册!$B$2:$F$2001,4,0))</f>
        <v/>
      </c>
      <c r="F907" s="89" t="str">
        <f>IF($C907="","",VLOOKUP($C907,人员花名册!$B$2:$F$2001,5,0))</f>
        <v/>
      </c>
      <c r="G907" s="29"/>
      <c r="H907" s="29"/>
      <c r="I907" s="87" t="str">
        <f>IF($C907="","",VLOOKUP($H907,培训课程清单!$B$2:$J$1700,2,0))</f>
        <v/>
      </c>
      <c r="J907" s="87" t="str">
        <f>IF($C907="","",VLOOKUP($H907,培训课程清单!$B$2:$J$1700,3,0))</f>
        <v/>
      </c>
      <c r="K907" s="87" t="str">
        <f>IF($H907="","",VLOOKUP($H907,培训课程清单!$B$2:$J$1700,4,0))</f>
        <v/>
      </c>
      <c r="L907" s="29"/>
      <c r="M907" s="89" t="str">
        <f>IF($H907="","",VLOOKUP($H907,培训课程清单!$B$2:$J$1700,7,0))</f>
        <v/>
      </c>
      <c r="N907" s="87" t="str">
        <f>IF($H907="","",VLOOKUP($H907,培训课程清单!$B$2:$J$1700,8,0))</f>
        <v/>
      </c>
      <c r="O907" s="29"/>
    </row>
    <row r="908" spans="1:15">
      <c r="A908" s="87" t="str">
        <f t="shared" si="14"/>
        <v/>
      </c>
      <c r="B908" s="87" t="str">
        <f>IF(C908="","",C908&amp;COUNTIF($C$2:C908,C908))</f>
        <v/>
      </c>
      <c r="C908" s="88"/>
      <c r="D908" s="87" t="str">
        <f>IF($C908="","",VLOOKUP($C908,人员花名册!$B$2:$F$2001,2,0))</f>
        <v/>
      </c>
      <c r="E908" s="87" t="str">
        <f>IF($C908="","",VLOOKUP($C908,人员花名册!$B$2:$F$2001,4,0))</f>
        <v/>
      </c>
      <c r="F908" s="89" t="str">
        <f>IF($C908="","",VLOOKUP($C908,人员花名册!$B$2:$F$2001,5,0))</f>
        <v/>
      </c>
      <c r="G908" s="29"/>
      <c r="H908" s="29"/>
      <c r="I908" s="87" t="str">
        <f>IF($C908="","",VLOOKUP($H908,培训课程清单!$B$2:$J$1700,2,0))</f>
        <v/>
      </c>
      <c r="J908" s="87" t="str">
        <f>IF($C908="","",VLOOKUP($H908,培训课程清单!$B$2:$J$1700,3,0))</f>
        <v/>
      </c>
      <c r="K908" s="87" t="str">
        <f>IF($H908="","",VLOOKUP($H908,培训课程清单!$B$2:$J$1700,4,0))</f>
        <v/>
      </c>
      <c r="L908" s="29"/>
      <c r="M908" s="89" t="str">
        <f>IF($H908="","",VLOOKUP($H908,培训课程清单!$B$2:$J$1700,7,0))</f>
        <v/>
      </c>
      <c r="N908" s="87" t="str">
        <f>IF($H908="","",VLOOKUP($H908,培训课程清单!$B$2:$J$1700,8,0))</f>
        <v/>
      </c>
      <c r="O908" s="29"/>
    </row>
    <row r="909" spans="1:15">
      <c r="A909" s="87" t="str">
        <f t="shared" si="14"/>
        <v/>
      </c>
      <c r="B909" s="87" t="str">
        <f>IF(C909="","",C909&amp;COUNTIF($C$2:C909,C909))</f>
        <v/>
      </c>
      <c r="C909" s="88"/>
      <c r="D909" s="87" t="str">
        <f>IF($C909="","",VLOOKUP($C909,人员花名册!$B$2:$F$2001,2,0))</f>
        <v/>
      </c>
      <c r="E909" s="87" t="str">
        <f>IF($C909="","",VLOOKUP($C909,人员花名册!$B$2:$F$2001,4,0))</f>
        <v/>
      </c>
      <c r="F909" s="89" t="str">
        <f>IF($C909="","",VLOOKUP($C909,人员花名册!$B$2:$F$2001,5,0))</f>
        <v/>
      </c>
      <c r="G909" s="29"/>
      <c r="H909" s="29"/>
      <c r="I909" s="87" t="str">
        <f>IF($C909="","",VLOOKUP($H909,培训课程清单!$B$2:$J$1700,2,0))</f>
        <v/>
      </c>
      <c r="J909" s="87" t="str">
        <f>IF($C909="","",VLOOKUP($H909,培训课程清单!$B$2:$J$1700,3,0))</f>
        <v/>
      </c>
      <c r="K909" s="87" t="str">
        <f>IF($H909="","",VLOOKUP($H909,培训课程清单!$B$2:$J$1700,4,0))</f>
        <v/>
      </c>
      <c r="L909" s="29"/>
      <c r="M909" s="89" t="str">
        <f>IF($H909="","",VLOOKUP($H909,培训课程清单!$B$2:$J$1700,7,0))</f>
        <v/>
      </c>
      <c r="N909" s="87" t="str">
        <f>IF($H909="","",VLOOKUP($H909,培训课程清单!$B$2:$J$1700,8,0))</f>
        <v/>
      </c>
      <c r="O909" s="29"/>
    </row>
    <row r="910" spans="1:15">
      <c r="A910" s="87" t="str">
        <f t="shared" si="14"/>
        <v/>
      </c>
      <c r="B910" s="87" t="str">
        <f>IF(C910="","",C910&amp;COUNTIF($C$2:C910,C910))</f>
        <v/>
      </c>
      <c r="C910" s="88"/>
      <c r="D910" s="87" t="str">
        <f>IF($C910="","",VLOOKUP($C910,人员花名册!$B$2:$F$2001,2,0))</f>
        <v/>
      </c>
      <c r="E910" s="87" t="str">
        <f>IF($C910="","",VLOOKUP($C910,人员花名册!$B$2:$F$2001,4,0))</f>
        <v/>
      </c>
      <c r="F910" s="89" t="str">
        <f>IF($C910="","",VLOOKUP($C910,人员花名册!$B$2:$F$2001,5,0))</f>
        <v/>
      </c>
      <c r="G910" s="29"/>
      <c r="H910" s="29"/>
      <c r="I910" s="87" t="str">
        <f>IF($C910="","",VLOOKUP($H910,培训课程清单!$B$2:$J$1700,2,0))</f>
        <v/>
      </c>
      <c r="J910" s="87" t="str">
        <f>IF($C910="","",VLOOKUP($H910,培训课程清单!$B$2:$J$1700,3,0))</f>
        <v/>
      </c>
      <c r="K910" s="87" t="str">
        <f>IF($H910="","",VLOOKUP($H910,培训课程清单!$B$2:$J$1700,4,0))</f>
        <v/>
      </c>
      <c r="L910" s="29"/>
      <c r="M910" s="89" t="str">
        <f>IF($H910="","",VLOOKUP($H910,培训课程清单!$B$2:$J$1700,7,0))</f>
        <v/>
      </c>
      <c r="N910" s="87" t="str">
        <f>IF($H910="","",VLOOKUP($H910,培训课程清单!$B$2:$J$1700,8,0))</f>
        <v/>
      </c>
      <c r="O910" s="29"/>
    </row>
    <row r="911" spans="1:15">
      <c r="A911" s="87" t="str">
        <f t="shared" si="14"/>
        <v/>
      </c>
      <c r="B911" s="87" t="str">
        <f>IF(C911="","",C911&amp;COUNTIF($C$2:C911,C911))</f>
        <v/>
      </c>
      <c r="C911" s="88"/>
      <c r="D911" s="87" t="str">
        <f>IF($C911="","",VLOOKUP($C911,人员花名册!$B$2:$F$2001,2,0))</f>
        <v/>
      </c>
      <c r="E911" s="87" t="str">
        <f>IF($C911="","",VLOOKUP($C911,人员花名册!$B$2:$F$2001,4,0))</f>
        <v/>
      </c>
      <c r="F911" s="89" t="str">
        <f>IF($C911="","",VLOOKUP($C911,人员花名册!$B$2:$F$2001,5,0))</f>
        <v/>
      </c>
      <c r="G911" s="29"/>
      <c r="H911" s="29"/>
      <c r="I911" s="87" t="str">
        <f>IF($C911="","",VLOOKUP($H911,培训课程清单!$B$2:$J$1700,2,0))</f>
        <v/>
      </c>
      <c r="J911" s="87" t="str">
        <f>IF($C911="","",VLOOKUP($H911,培训课程清单!$B$2:$J$1700,3,0))</f>
        <v/>
      </c>
      <c r="K911" s="87" t="str">
        <f>IF($H911="","",VLOOKUP($H911,培训课程清单!$B$2:$J$1700,4,0))</f>
        <v/>
      </c>
      <c r="L911" s="29"/>
      <c r="M911" s="89" t="str">
        <f>IF($H911="","",VLOOKUP($H911,培训课程清单!$B$2:$J$1700,7,0))</f>
        <v/>
      </c>
      <c r="N911" s="87" t="str">
        <f>IF($H911="","",VLOOKUP($H911,培训课程清单!$B$2:$J$1700,8,0))</f>
        <v/>
      </c>
      <c r="O911" s="29"/>
    </row>
    <row r="912" spans="1:15">
      <c r="A912" s="87" t="str">
        <f t="shared" si="14"/>
        <v/>
      </c>
      <c r="B912" s="87" t="str">
        <f>IF(C912="","",C912&amp;COUNTIF($C$2:C912,C912))</f>
        <v/>
      </c>
      <c r="C912" s="88"/>
      <c r="D912" s="87" t="str">
        <f>IF($C912="","",VLOOKUP($C912,人员花名册!$B$2:$F$2001,2,0))</f>
        <v/>
      </c>
      <c r="E912" s="87" t="str">
        <f>IF($C912="","",VLOOKUP($C912,人员花名册!$B$2:$F$2001,4,0))</f>
        <v/>
      </c>
      <c r="F912" s="89" t="str">
        <f>IF($C912="","",VLOOKUP($C912,人员花名册!$B$2:$F$2001,5,0))</f>
        <v/>
      </c>
      <c r="G912" s="29"/>
      <c r="H912" s="29"/>
      <c r="I912" s="87" t="str">
        <f>IF($C912="","",VLOOKUP($H912,培训课程清单!$B$2:$J$1700,2,0))</f>
        <v/>
      </c>
      <c r="J912" s="87" t="str">
        <f>IF($C912="","",VLOOKUP($H912,培训课程清单!$B$2:$J$1700,3,0))</f>
        <v/>
      </c>
      <c r="K912" s="87" t="str">
        <f>IF($H912="","",VLOOKUP($H912,培训课程清单!$B$2:$J$1700,4,0))</f>
        <v/>
      </c>
      <c r="L912" s="29"/>
      <c r="M912" s="89" t="str">
        <f>IF($H912="","",VLOOKUP($H912,培训课程清单!$B$2:$J$1700,7,0))</f>
        <v/>
      </c>
      <c r="N912" s="87" t="str">
        <f>IF($H912="","",VLOOKUP($H912,培训课程清单!$B$2:$J$1700,8,0))</f>
        <v/>
      </c>
      <c r="O912" s="29"/>
    </row>
    <row r="913" spans="1:15">
      <c r="A913" s="87" t="str">
        <f t="shared" ref="A913:A976" si="15">IF(C912="","",A912+1)</f>
        <v/>
      </c>
      <c r="B913" s="87" t="str">
        <f>IF(C913="","",C913&amp;COUNTIF($C$2:C913,C913))</f>
        <v/>
      </c>
      <c r="C913" s="88"/>
      <c r="D913" s="87" t="str">
        <f>IF($C913="","",VLOOKUP($C913,人员花名册!$B$2:$F$2001,2,0))</f>
        <v/>
      </c>
      <c r="E913" s="87" t="str">
        <f>IF($C913="","",VLOOKUP($C913,人员花名册!$B$2:$F$2001,4,0))</f>
        <v/>
      </c>
      <c r="F913" s="89" t="str">
        <f>IF($C913="","",VLOOKUP($C913,人员花名册!$B$2:$F$2001,5,0))</f>
        <v/>
      </c>
      <c r="G913" s="29"/>
      <c r="H913" s="29"/>
      <c r="I913" s="87" t="str">
        <f>IF($C913="","",VLOOKUP($H913,培训课程清单!$B$2:$J$1700,2,0))</f>
        <v/>
      </c>
      <c r="J913" s="87" t="str">
        <f>IF($C913="","",VLOOKUP($H913,培训课程清单!$B$2:$J$1700,3,0))</f>
        <v/>
      </c>
      <c r="K913" s="87" t="str">
        <f>IF($H913="","",VLOOKUP($H913,培训课程清单!$B$2:$J$1700,4,0))</f>
        <v/>
      </c>
      <c r="L913" s="29"/>
      <c r="M913" s="89" t="str">
        <f>IF($H913="","",VLOOKUP($H913,培训课程清单!$B$2:$J$1700,7,0))</f>
        <v/>
      </c>
      <c r="N913" s="87" t="str">
        <f>IF($H913="","",VLOOKUP($H913,培训课程清单!$B$2:$J$1700,8,0))</f>
        <v/>
      </c>
      <c r="O913" s="29"/>
    </row>
    <row r="914" spans="1:15">
      <c r="A914" s="87" t="str">
        <f t="shared" si="15"/>
        <v/>
      </c>
      <c r="B914" s="87" t="str">
        <f>IF(C914="","",C914&amp;COUNTIF($C$2:C914,C914))</f>
        <v/>
      </c>
      <c r="C914" s="88"/>
      <c r="D914" s="87" t="str">
        <f>IF($C914="","",VLOOKUP($C914,人员花名册!$B$2:$F$2001,2,0))</f>
        <v/>
      </c>
      <c r="E914" s="87" t="str">
        <f>IF($C914="","",VLOOKUP($C914,人员花名册!$B$2:$F$2001,4,0))</f>
        <v/>
      </c>
      <c r="F914" s="89" t="str">
        <f>IF($C914="","",VLOOKUP($C914,人员花名册!$B$2:$F$2001,5,0))</f>
        <v/>
      </c>
      <c r="G914" s="29"/>
      <c r="H914" s="29"/>
      <c r="I914" s="87" t="str">
        <f>IF($C914="","",VLOOKUP($H914,培训课程清单!$B$2:$J$1700,2,0))</f>
        <v/>
      </c>
      <c r="J914" s="87" t="str">
        <f>IF($C914="","",VLOOKUP($H914,培训课程清单!$B$2:$J$1700,3,0))</f>
        <v/>
      </c>
      <c r="K914" s="87" t="str">
        <f>IF($H914="","",VLOOKUP($H914,培训课程清单!$B$2:$J$1700,4,0))</f>
        <v/>
      </c>
      <c r="L914" s="29"/>
      <c r="M914" s="89" t="str">
        <f>IF($H914="","",VLOOKUP($H914,培训课程清单!$B$2:$J$1700,7,0))</f>
        <v/>
      </c>
      <c r="N914" s="87" t="str">
        <f>IF($H914="","",VLOOKUP($H914,培训课程清单!$B$2:$J$1700,8,0))</f>
        <v/>
      </c>
      <c r="O914" s="29"/>
    </row>
    <row r="915" spans="1:15">
      <c r="A915" s="87" t="str">
        <f t="shared" si="15"/>
        <v/>
      </c>
      <c r="B915" s="87" t="str">
        <f>IF(C915="","",C915&amp;COUNTIF($C$2:C915,C915))</f>
        <v/>
      </c>
      <c r="C915" s="88"/>
      <c r="D915" s="87" t="str">
        <f>IF($C915="","",VLOOKUP($C915,人员花名册!$B$2:$F$2001,2,0))</f>
        <v/>
      </c>
      <c r="E915" s="87" t="str">
        <f>IF($C915="","",VLOOKUP($C915,人员花名册!$B$2:$F$2001,4,0))</f>
        <v/>
      </c>
      <c r="F915" s="89" t="str">
        <f>IF($C915="","",VLOOKUP($C915,人员花名册!$B$2:$F$2001,5,0))</f>
        <v/>
      </c>
      <c r="G915" s="29"/>
      <c r="H915" s="29"/>
      <c r="I915" s="87" t="str">
        <f>IF($C915="","",VLOOKUP($H915,培训课程清单!$B$2:$J$1700,2,0))</f>
        <v/>
      </c>
      <c r="J915" s="87" t="str">
        <f>IF($C915="","",VLOOKUP($H915,培训课程清单!$B$2:$J$1700,3,0))</f>
        <v/>
      </c>
      <c r="K915" s="87" t="str">
        <f>IF($H915="","",VLOOKUP($H915,培训课程清单!$B$2:$J$1700,4,0))</f>
        <v/>
      </c>
      <c r="L915" s="29"/>
      <c r="M915" s="89" t="str">
        <f>IF($H915="","",VLOOKUP($H915,培训课程清单!$B$2:$J$1700,7,0))</f>
        <v/>
      </c>
      <c r="N915" s="87" t="str">
        <f>IF($H915="","",VLOOKUP($H915,培训课程清单!$B$2:$J$1700,8,0))</f>
        <v/>
      </c>
      <c r="O915" s="29"/>
    </row>
    <row r="916" spans="1:15">
      <c r="A916" s="87" t="str">
        <f t="shared" si="15"/>
        <v/>
      </c>
      <c r="B916" s="87" t="str">
        <f>IF(C916="","",C916&amp;COUNTIF($C$2:C916,C916))</f>
        <v/>
      </c>
      <c r="C916" s="88"/>
      <c r="D916" s="87" t="str">
        <f>IF($C916="","",VLOOKUP($C916,人员花名册!$B$2:$F$2001,2,0))</f>
        <v/>
      </c>
      <c r="E916" s="87" t="str">
        <f>IF($C916="","",VLOOKUP($C916,人员花名册!$B$2:$F$2001,4,0))</f>
        <v/>
      </c>
      <c r="F916" s="89" t="str">
        <f>IF($C916="","",VLOOKUP($C916,人员花名册!$B$2:$F$2001,5,0))</f>
        <v/>
      </c>
      <c r="G916" s="29"/>
      <c r="H916" s="29"/>
      <c r="I916" s="87" t="str">
        <f>IF($C916="","",VLOOKUP($H916,培训课程清单!$B$2:$J$1700,2,0))</f>
        <v/>
      </c>
      <c r="J916" s="87" t="str">
        <f>IF($C916="","",VLOOKUP($H916,培训课程清单!$B$2:$J$1700,3,0))</f>
        <v/>
      </c>
      <c r="K916" s="87" t="str">
        <f>IF($H916="","",VLOOKUP($H916,培训课程清单!$B$2:$J$1700,4,0))</f>
        <v/>
      </c>
      <c r="L916" s="29"/>
      <c r="M916" s="89" t="str">
        <f>IF($H916="","",VLOOKUP($H916,培训课程清单!$B$2:$J$1700,7,0))</f>
        <v/>
      </c>
      <c r="N916" s="87" t="str">
        <f>IF($H916="","",VLOOKUP($H916,培训课程清单!$B$2:$J$1700,8,0))</f>
        <v/>
      </c>
      <c r="O916" s="29"/>
    </row>
    <row r="917" spans="1:15">
      <c r="A917" s="87" t="str">
        <f t="shared" si="15"/>
        <v/>
      </c>
      <c r="B917" s="87" t="str">
        <f>IF(C917="","",C917&amp;COUNTIF($C$2:C917,C917))</f>
        <v/>
      </c>
      <c r="C917" s="88"/>
      <c r="D917" s="87" t="str">
        <f>IF($C917="","",VLOOKUP($C917,人员花名册!$B$2:$F$2001,2,0))</f>
        <v/>
      </c>
      <c r="E917" s="87" t="str">
        <f>IF($C917="","",VLOOKUP($C917,人员花名册!$B$2:$F$2001,4,0))</f>
        <v/>
      </c>
      <c r="F917" s="89" t="str">
        <f>IF($C917="","",VLOOKUP($C917,人员花名册!$B$2:$F$2001,5,0))</f>
        <v/>
      </c>
      <c r="G917" s="29"/>
      <c r="H917" s="29"/>
      <c r="I917" s="87" t="str">
        <f>IF($C917="","",VLOOKUP($H917,培训课程清单!$B$2:$J$1700,2,0))</f>
        <v/>
      </c>
      <c r="J917" s="87" t="str">
        <f>IF($C917="","",VLOOKUP($H917,培训课程清单!$B$2:$J$1700,3,0))</f>
        <v/>
      </c>
      <c r="K917" s="87" t="str">
        <f>IF($H917="","",VLOOKUP($H917,培训课程清单!$B$2:$J$1700,4,0))</f>
        <v/>
      </c>
      <c r="L917" s="29"/>
      <c r="M917" s="89" t="str">
        <f>IF($H917="","",VLOOKUP($H917,培训课程清单!$B$2:$J$1700,7,0))</f>
        <v/>
      </c>
      <c r="N917" s="87" t="str">
        <f>IF($H917="","",VLOOKUP($H917,培训课程清单!$B$2:$J$1700,8,0))</f>
        <v/>
      </c>
      <c r="O917" s="29"/>
    </row>
    <row r="918" spans="1:15">
      <c r="A918" s="87" t="str">
        <f t="shared" si="15"/>
        <v/>
      </c>
      <c r="B918" s="87" t="str">
        <f>IF(C918="","",C918&amp;COUNTIF($C$2:C918,C918))</f>
        <v/>
      </c>
      <c r="C918" s="88"/>
      <c r="D918" s="87" t="str">
        <f>IF($C918="","",VLOOKUP($C918,人员花名册!$B$2:$F$2001,2,0))</f>
        <v/>
      </c>
      <c r="E918" s="87" t="str">
        <f>IF($C918="","",VLOOKUP($C918,人员花名册!$B$2:$F$2001,4,0))</f>
        <v/>
      </c>
      <c r="F918" s="89" t="str">
        <f>IF($C918="","",VLOOKUP($C918,人员花名册!$B$2:$F$2001,5,0))</f>
        <v/>
      </c>
      <c r="G918" s="29"/>
      <c r="H918" s="29"/>
      <c r="I918" s="87" t="str">
        <f>IF($C918="","",VLOOKUP($H918,培训课程清单!$B$2:$J$1700,2,0))</f>
        <v/>
      </c>
      <c r="J918" s="87" t="str">
        <f>IF($C918="","",VLOOKUP($H918,培训课程清单!$B$2:$J$1700,3,0))</f>
        <v/>
      </c>
      <c r="K918" s="87" t="str">
        <f>IF($H918="","",VLOOKUP($H918,培训课程清单!$B$2:$J$1700,4,0))</f>
        <v/>
      </c>
      <c r="L918" s="29"/>
      <c r="M918" s="89" t="str">
        <f>IF($H918="","",VLOOKUP($H918,培训课程清单!$B$2:$J$1700,7,0))</f>
        <v/>
      </c>
      <c r="N918" s="87" t="str">
        <f>IF($H918="","",VLOOKUP($H918,培训课程清单!$B$2:$J$1700,8,0))</f>
        <v/>
      </c>
      <c r="O918" s="29"/>
    </row>
    <row r="919" spans="1:15">
      <c r="A919" s="87" t="str">
        <f t="shared" si="15"/>
        <v/>
      </c>
      <c r="B919" s="87" t="str">
        <f>IF(C919="","",C919&amp;COUNTIF($C$2:C919,C919))</f>
        <v/>
      </c>
      <c r="C919" s="88"/>
      <c r="D919" s="87" t="str">
        <f>IF($C919="","",VLOOKUP($C919,人员花名册!$B$2:$F$2001,2,0))</f>
        <v/>
      </c>
      <c r="E919" s="87" t="str">
        <f>IF($C919="","",VLOOKUP($C919,人员花名册!$B$2:$F$2001,4,0))</f>
        <v/>
      </c>
      <c r="F919" s="89" t="str">
        <f>IF($C919="","",VLOOKUP($C919,人员花名册!$B$2:$F$2001,5,0))</f>
        <v/>
      </c>
      <c r="G919" s="29"/>
      <c r="H919" s="29"/>
      <c r="I919" s="87" t="str">
        <f>IF($C919="","",VLOOKUP($H919,培训课程清单!$B$2:$J$1700,2,0))</f>
        <v/>
      </c>
      <c r="J919" s="87" t="str">
        <f>IF($C919="","",VLOOKUP($H919,培训课程清单!$B$2:$J$1700,3,0))</f>
        <v/>
      </c>
      <c r="K919" s="87" t="str">
        <f>IF($H919="","",VLOOKUP($H919,培训课程清单!$B$2:$J$1700,4,0))</f>
        <v/>
      </c>
      <c r="L919" s="29"/>
      <c r="M919" s="89" t="str">
        <f>IF($H919="","",VLOOKUP($H919,培训课程清单!$B$2:$J$1700,7,0))</f>
        <v/>
      </c>
      <c r="N919" s="87" t="str">
        <f>IF($H919="","",VLOOKUP($H919,培训课程清单!$B$2:$J$1700,8,0))</f>
        <v/>
      </c>
      <c r="O919" s="29"/>
    </row>
    <row r="920" spans="1:15">
      <c r="A920" s="87" t="str">
        <f t="shared" si="15"/>
        <v/>
      </c>
      <c r="B920" s="87" t="str">
        <f>IF(C920="","",C920&amp;COUNTIF($C$2:C920,C920))</f>
        <v/>
      </c>
      <c r="C920" s="88"/>
      <c r="D920" s="87" t="str">
        <f>IF($C920="","",VLOOKUP($C920,人员花名册!$B$2:$F$2001,2,0))</f>
        <v/>
      </c>
      <c r="E920" s="87" t="str">
        <f>IF($C920="","",VLOOKUP($C920,人员花名册!$B$2:$F$2001,4,0))</f>
        <v/>
      </c>
      <c r="F920" s="89" t="str">
        <f>IF($C920="","",VLOOKUP($C920,人员花名册!$B$2:$F$2001,5,0))</f>
        <v/>
      </c>
      <c r="G920" s="29"/>
      <c r="H920" s="29"/>
      <c r="I920" s="87" t="str">
        <f>IF($C920="","",VLOOKUP($H920,培训课程清单!$B$2:$J$1700,2,0))</f>
        <v/>
      </c>
      <c r="J920" s="87" t="str">
        <f>IF($C920="","",VLOOKUP($H920,培训课程清单!$B$2:$J$1700,3,0))</f>
        <v/>
      </c>
      <c r="K920" s="87" t="str">
        <f>IF($H920="","",VLOOKUP($H920,培训课程清单!$B$2:$J$1700,4,0))</f>
        <v/>
      </c>
      <c r="L920" s="29"/>
      <c r="M920" s="89" t="str">
        <f>IF($H920="","",VLOOKUP($H920,培训课程清单!$B$2:$J$1700,7,0))</f>
        <v/>
      </c>
      <c r="N920" s="87" t="str">
        <f>IF($H920="","",VLOOKUP($H920,培训课程清单!$B$2:$J$1700,8,0))</f>
        <v/>
      </c>
      <c r="O920" s="29"/>
    </row>
    <row r="921" spans="1:15">
      <c r="A921" s="87" t="str">
        <f t="shared" si="15"/>
        <v/>
      </c>
      <c r="B921" s="87" t="str">
        <f>IF(C921="","",C921&amp;COUNTIF($C$2:C921,C921))</f>
        <v/>
      </c>
      <c r="C921" s="88"/>
      <c r="D921" s="87" t="str">
        <f>IF($C921="","",VLOOKUP($C921,人员花名册!$B$2:$F$2001,2,0))</f>
        <v/>
      </c>
      <c r="E921" s="87" t="str">
        <f>IF($C921="","",VLOOKUP($C921,人员花名册!$B$2:$F$2001,4,0))</f>
        <v/>
      </c>
      <c r="F921" s="89" t="str">
        <f>IF($C921="","",VLOOKUP($C921,人员花名册!$B$2:$F$2001,5,0))</f>
        <v/>
      </c>
      <c r="G921" s="29"/>
      <c r="H921" s="29"/>
      <c r="I921" s="87" t="str">
        <f>IF($C921="","",VLOOKUP($H921,培训课程清单!$B$2:$J$1700,2,0))</f>
        <v/>
      </c>
      <c r="J921" s="87" t="str">
        <f>IF($C921="","",VLOOKUP($H921,培训课程清单!$B$2:$J$1700,3,0))</f>
        <v/>
      </c>
      <c r="K921" s="87" t="str">
        <f>IF($H921="","",VLOOKUP($H921,培训课程清单!$B$2:$J$1700,4,0))</f>
        <v/>
      </c>
      <c r="L921" s="29"/>
      <c r="M921" s="89" t="str">
        <f>IF($H921="","",VLOOKUP($H921,培训课程清单!$B$2:$J$1700,7,0))</f>
        <v/>
      </c>
      <c r="N921" s="87" t="str">
        <f>IF($H921="","",VLOOKUP($H921,培训课程清单!$B$2:$J$1700,8,0))</f>
        <v/>
      </c>
      <c r="O921" s="29"/>
    </row>
    <row r="922" spans="1:15">
      <c r="A922" s="87" t="str">
        <f t="shared" si="15"/>
        <v/>
      </c>
      <c r="B922" s="87" t="str">
        <f>IF(C922="","",C922&amp;COUNTIF($C$2:C922,C922))</f>
        <v/>
      </c>
      <c r="C922" s="88"/>
      <c r="D922" s="87" t="str">
        <f>IF($C922="","",VLOOKUP($C922,人员花名册!$B$2:$F$2001,2,0))</f>
        <v/>
      </c>
      <c r="E922" s="87" t="str">
        <f>IF($C922="","",VLOOKUP($C922,人员花名册!$B$2:$F$2001,4,0))</f>
        <v/>
      </c>
      <c r="F922" s="89" t="str">
        <f>IF($C922="","",VLOOKUP($C922,人员花名册!$B$2:$F$2001,5,0))</f>
        <v/>
      </c>
      <c r="G922" s="29"/>
      <c r="H922" s="29"/>
      <c r="I922" s="87" t="str">
        <f>IF($C922="","",VLOOKUP($H922,培训课程清单!$B$2:$J$1700,2,0))</f>
        <v/>
      </c>
      <c r="J922" s="87" t="str">
        <f>IF($C922="","",VLOOKUP($H922,培训课程清单!$B$2:$J$1700,3,0))</f>
        <v/>
      </c>
      <c r="K922" s="87" t="str">
        <f>IF($H922="","",VLOOKUP($H922,培训课程清单!$B$2:$J$1700,4,0))</f>
        <v/>
      </c>
      <c r="L922" s="29"/>
      <c r="M922" s="89" t="str">
        <f>IF($H922="","",VLOOKUP($H922,培训课程清单!$B$2:$J$1700,7,0))</f>
        <v/>
      </c>
      <c r="N922" s="87" t="str">
        <f>IF($H922="","",VLOOKUP($H922,培训课程清单!$B$2:$J$1700,8,0))</f>
        <v/>
      </c>
      <c r="O922" s="29"/>
    </row>
    <row r="923" spans="1:15">
      <c r="A923" s="87" t="str">
        <f t="shared" si="15"/>
        <v/>
      </c>
      <c r="B923" s="87" t="str">
        <f>IF(C923="","",C923&amp;COUNTIF($C$2:C923,C923))</f>
        <v/>
      </c>
      <c r="C923" s="88"/>
      <c r="D923" s="87" t="str">
        <f>IF($C923="","",VLOOKUP($C923,人员花名册!$B$2:$F$2001,2,0))</f>
        <v/>
      </c>
      <c r="E923" s="87" t="str">
        <f>IF($C923="","",VLOOKUP($C923,人员花名册!$B$2:$F$2001,4,0))</f>
        <v/>
      </c>
      <c r="F923" s="89" t="str">
        <f>IF($C923="","",VLOOKUP($C923,人员花名册!$B$2:$F$2001,5,0))</f>
        <v/>
      </c>
      <c r="G923" s="29"/>
      <c r="H923" s="29"/>
      <c r="I923" s="87" t="str">
        <f>IF($C923="","",VLOOKUP($H923,培训课程清单!$B$2:$J$1700,2,0))</f>
        <v/>
      </c>
      <c r="J923" s="87" t="str">
        <f>IF($C923="","",VLOOKUP($H923,培训课程清单!$B$2:$J$1700,3,0))</f>
        <v/>
      </c>
      <c r="K923" s="87" t="str">
        <f>IF($H923="","",VLOOKUP($H923,培训课程清单!$B$2:$J$1700,4,0))</f>
        <v/>
      </c>
      <c r="L923" s="29"/>
      <c r="M923" s="89" t="str">
        <f>IF($H923="","",VLOOKUP($H923,培训课程清单!$B$2:$J$1700,7,0))</f>
        <v/>
      </c>
      <c r="N923" s="87" t="str">
        <f>IF($H923="","",VLOOKUP($H923,培训课程清单!$B$2:$J$1700,8,0))</f>
        <v/>
      </c>
      <c r="O923" s="29"/>
    </row>
    <row r="924" spans="1:15">
      <c r="A924" s="87" t="str">
        <f t="shared" si="15"/>
        <v/>
      </c>
      <c r="B924" s="87" t="str">
        <f>IF(C924="","",C924&amp;COUNTIF($C$2:C924,C924))</f>
        <v/>
      </c>
      <c r="C924" s="88"/>
      <c r="D924" s="87" t="str">
        <f>IF($C924="","",VLOOKUP($C924,人员花名册!$B$2:$F$2001,2,0))</f>
        <v/>
      </c>
      <c r="E924" s="87" t="str">
        <f>IF($C924="","",VLOOKUP($C924,人员花名册!$B$2:$F$2001,4,0))</f>
        <v/>
      </c>
      <c r="F924" s="89" t="str">
        <f>IF($C924="","",VLOOKUP($C924,人员花名册!$B$2:$F$2001,5,0))</f>
        <v/>
      </c>
      <c r="G924" s="29"/>
      <c r="H924" s="29"/>
      <c r="I924" s="87" t="str">
        <f>IF($C924="","",VLOOKUP($H924,培训课程清单!$B$2:$J$1700,2,0))</f>
        <v/>
      </c>
      <c r="J924" s="87" t="str">
        <f>IF($C924="","",VLOOKUP($H924,培训课程清单!$B$2:$J$1700,3,0))</f>
        <v/>
      </c>
      <c r="K924" s="87" t="str">
        <f>IF($H924="","",VLOOKUP($H924,培训课程清单!$B$2:$J$1700,4,0))</f>
        <v/>
      </c>
      <c r="L924" s="29"/>
      <c r="M924" s="89" t="str">
        <f>IF($H924="","",VLOOKUP($H924,培训课程清单!$B$2:$J$1700,7,0))</f>
        <v/>
      </c>
      <c r="N924" s="87" t="str">
        <f>IF($H924="","",VLOOKUP($H924,培训课程清单!$B$2:$J$1700,8,0))</f>
        <v/>
      </c>
      <c r="O924" s="29"/>
    </row>
    <row r="925" spans="1:15">
      <c r="A925" s="87" t="str">
        <f t="shared" si="15"/>
        <v/>
      </c>
      <c r="B925" s="87" t="str">
        <f>IF(C925="","",C925&amp;COUNTIF($C$2:C925,C925))</f>
        <v/>
      </c>
      <c r="C925" s="88"/>
      <c r="D925" s="87" t="str">
        <f>IF($C925="","",VLOOKUP($C925,人员花名册!$B$2:$F$2001,2,0))</f>
        <v/>
      </c>
      <c r="E925" s="87" t="str">
        <f>IF($C925="","",VLOOKUP($C925,人员花名册!$B$2:$F$2001,4,0))</f>
        <v/>
      </c>
      <c r="F925" s="89" t="str">
        <f>IF($C925="","",VLOOKUP($C925,人员花名册!$B$2:$F$2001,5,0))</f>
        <v/>
      </c>
      <c r="G925" s="29"/>
      <c r="H925" s="29"/>
      <c r="I925" s="87" t="str">
        <f>IF($C925="","",VLOOKUP($H925,培训课程清单!$B$2:$J$1700,2,0))</f>
        <v/>
      </c>
      <c r="J925" s="87" t="str">
        <f>IF($C925="","",VLOOKUP($H925,培训课程清单!$B$2:$J$1700,3,0))</f>
        <v/>
      </c>
      <c r="K925" s="87" t="str">
        <f>IF($H925="","",VLOOKUP($H925,培训课程清单!$B$2:$J$1700,4,0))</f>
        <v/>
      </c>
      <c r="L925" s="29"/>
      <c r="M925" s="89" t="str">
        <f>IF($H925="","",VLOOKUP($H925,培训课程清单!$B$2:$J$1700,7,0))</f>
        <v/>
      </c>
      <c r="N925" s="87" t="str">
        <f>IF($H925="","",VLOOKUP($H925,培训课程清单!$B$2:$J$1700,8,0))</f>
        <v/>
      </c>
      <c r="O925" s="29"/>
    </row>
    <row r="926" spans="1:15">
      <c r="A926" s="87" t="str">
        <f t="shared" si="15"/>
        <v/>
      </c>
      <c r="B926" s="87" t="str">
        <f>IF(C926="","",C926&amp;COUNTIF($C$2:C926,C926))</f>
        <v/>
      </c>
      <c r="C926" s="88"/>
      <c r="D926" s="87" t="str">
        <f>IF($C926="","",VLOOKUP($C926,人员花名册!$B$2:$F$2001,2,0))</f>
        <v/>
      </c>
      <c r="E926" s="87" t="str">
        <f>IF($C926="","",VLOOKUP($C926,人员花名册!$B$2:$F$2001,4,0))</f>
        <v/>
      </c>
      <c r="F926" s="89" t="str">
        <f>IF($C926="","",VLOOKUP($C926,人员花名册!$B$2:$F$2001,5,0))</f>
        <v/>
      </c>
      <c r="G926" s="29"/>
      <c r="H926" s="29"/>
      <c r="I926" s="87" t="str">
        <f>IF($C926="","",VLOOKUP($H926,培训课程清单!$B$2:$J$1700,2,0))</f>
        <v/>
      </c>
      <c r="J926" s="87" t="str">
        <f>IF($C926="","",VLOOKUP($H926,培训课程清单!$B$2:$J$1700,3,0))</f>
        <v/>
      </c>
      <c r="K926" s="87" t="str">
        <f>IF($H926="","",VLOOKUP($H926,培训课程清单!$B$2:$J$1700,4,0))</f>
        <v/>
      </c>
      <c r="L926" s="29"/>
      <c r="M926" s="89" t="str">
        <f>IF($H926="","",VLOOKUP($H926,培训课程清单!$B$2:$J$1700,7,0))</f>
        <v/>
      </c>
      <c r="N926" s="87" t="str">
        <f>IF($H926="","",VLOOKUP($H926,培训课程清单!$B$2:$J$1700,8,0))</f>
        <v/>
      </c>
      <c r="O926" s="29"/>
    </row>
    <row r="927" spans="1:15">
      <c r="A927" s="87" t="str">
        <f t="shared" si="15"/>
        <v/>
      </c>
      <c r="B927" s="87" t="str">
        <f>IF(C927="","",C927&amp;COUNTIF($C$2:C927,C927))</f>
        <v/>
      </c>
      <c r="C927" s="88"/>
      <c r="D927" s="87" t="str">
        <f>IF($C927="","",VLOOKUP($C927,人员花名册!$B$2:$F$2001,2,0))</f>
        <v/>
      </c>
      <c r="E927" s="87" t="str">
        <f>IF($C927="","",VLOOKUP($C927,人员花名册!$B$2:$F$2001,4,0))</f>
        <v/>
      </c>
      <c r="F927" s="89" t="str">
        <f>IF($C927="","",VLOOKUP($C927,人员花名册!$B$2:$F$2001,5,0))</f>
        <v/>
      </c>
      <c r="G927" s="29"/>
      <c r="H927" s="29"/>
      <c r="I927" s="87" t="str">
        <f>IF($C927="","",VLOOKUP($H927,培训课程清单!$B$2:$J$1700,2,0))</f>
        <v/>
      </c>
      <c r="J927" s="87" t="str">
        <f>IF($C927="","",VLOOKUP($H927,培训课程清单!$B$2:$J$1700,3,0))</f>
        <v/>
      </c>
      <c r="K927" s="87" t="str">
        <f>IF($H927="","",VLOOKUP($H927,培训课程清单!$B$2:$J$1700,4,0))</f>
        <v/>
      </c>
      <c r="L927" s="29"/>
      <c r="M927" s="89" t="str">
        <f>IF($H927="","",VLOOKUP($H927,培训课程清单!$B$2:$J$1700,7,0))</f>
        <v/>
      </c>
      <c r="N927" s="87" t="str">
        <f>IF($H927="","",VLOOKUP($H927,培训课程清单!$B$2:$J$1700,8,0))</f>
        <v/>
      </c>
      <c r="O927" s="29"/>
    </row>
    <row r="928" spans="1:15">
      <c r="A928" s="87" t="str">
        <f t="shared" si="15"/>
        <v/>
      </c>
      <c r="B928" s="87" t="str">
        <f>IF(C928="","",C928&amp;COUNTIF($C$2:C928,C928))</f>
        <v/>
      </c>
      <c r="C928" s="88"/>
      <c r="D928" s="87" t="str">
        <f>IF($C928="","",VLOOKUP($C928,人员花名册!$B$2:$F$2001,2,0))</f>
        <v/>
      </c>
      <c r="E928" s="87" t="str">
        <f>IF($C928="","",VLOOKUP($C928,人员花名册!$B$2:$F$2001,4,0))</f>
        <v/>
      </c>
      <c r="F928" s="89" t="str">
        <f>IF($C928="","",VLOOKUP($C928,人员花名册!$B$2:$F$2001,5,0))</f>
        <v/>
      </c>
      <c r="G928" s="29"/>
      <c r="H928" s="29"/>
      <c r="I928" s="87" t="str">
        <f>IF($C928="","",VLOOKUP($H928,培训课程清单!$B$2:$J$1700,2,0))</f>
        <v/>
      </c>
      <c r="J928" s="87" t="str">
        <f>IF($C928="","",VLOOKUP($H928,培训课程清单!$B$2:$J$1700,3,0))</f>
        <v/>
      </c>
      <c r="K928" s="87" t="str">
        <f>IF($H928="","",VLOOKUP($H928,培训课程清单!$B$2:$J$1700,4,0))</f>
        <v/>
      </c>
      <c r="L928" s="29"/>
      <c r="M928" s="89" t="str">
        <f>IF($H928="","",VLOOKUP($H928,培训课程清单!$B$2:$J$1700,7,0))</f>
        <v/>
      </c>
      <c r="N928" s="87" t="str">
        <f>IF($H928="","",VLOOKUP($H928,培训课程清单!$B$2:$J$1700,8,0))</f>
        <v/>
      </c>
      <c r="O928" s="29"/>
    </row>
    <row r="929" spans="1:15">
      <c r="A929" s="87" t="str">
        <f t="shared" si="15"/>
        <v/>
      </c>
      <c r="B929" s="87" t="str">
        <f>IF(C929="","",C929&amp;COUNTIF($C$2:C929,C929))</f>
        <v/>
      </c>
      <c r="C929" s="88"/>
      <c r="D929" s="87" t="str">
        <f>IF($C929="","",VLOOKUP($C929,人员花名册!$B$2:$F$2001,2,0))</f>
        <v/>
      </c>
      <c r="E929" s="87" t="str">
        <f>IF($C929="","",VLOOKUP($C929,人员花名册!$B$2:$F$2001,4,0))</f>
        <v/>
      </c>
      <c r="F929" s="89" t="str">
        <f>IF($C929="","",VLOOKUP($C929,人员花名册!$B$2:$F$2001,5,0))</f>
        <v/>
      </c>
      <c r="G929" s="29"/>
      <c r="H929" s="29"/>
      <c r="I929" s="87" t="str">
        <f>IF($C929="","",VLOOKUP($H929,培训课程清单!$B$2:$J$1700,2,0))</f>
        <v/>
      </c>
      <c r="J929" s="87" t="str">
        <f>IF($C929="","",VLOOKUP($H929,培训课程清单!$B$2:$J$1700,3,0))</f>
        <v/>
      </c>
      <c r="K929" s="87" t="str">
        <f>IF($H929="","",VLOOKUP($H929,培训课程清单!$B$2:$J$1700,4,0))</f>
        <v/>
      </c>
      <c r="L929" s="29"/>
      <c r="M929" s="89" t="str">
        <f>IF($H929="","",VLOOKUP($H929,培训课程清单!$B$2:$J$1700,7,0))</f>
        <v/>
      </c>
      <c r="N929" s="87" t="str">
        <f>IF($H929="","",VLOOKUP($H929,培训课程清单!$B$2:$J$1700,8,0))</f>
        <v/>
      </c>
      <c r="O929" s="29"/>
    </row>
    <row r="930" spans="1:15">
      <c r="A930" s="87" t="str">
        <f t="shared" si="15"/>
        <v/>
      </c>
      <c r="B930" s="87" t="str">
        <f>IF(C930="","",C930&amp;COUNTIF($C$2:C930,C930))</f>
        <v/>
      </c>
      <c r="C930" s="88"/>
      <c r="D930" s="87" t="str">
        <f>IF($C930="","",VLOOKUP($C930,人员花名册!$B$2:$F$2001,2,0))</f>
        <v/>
      </c>
      <c r="E930" s="87" t="str">
        <f>IF($C930="","",VLOOKUP($C930,人员花名册!$B$2:$F$2001,4,0))</f>
        <v/>
      </c>
      <c r="F930" s="89" t="str">
        <f>IF($C930="","",VLOOKUP($C930,人员花名册!$B$2:$F$2001,5,0))</f>
        <v/>
      </c>
      <c r="G930" s="29"/>
      <c r="H930" s="29"/>
      <c r="I930" s="87" t="str">
        <f>IF($C930="","",VLOOKUP($H930,培训课程清单!$B$2:$J$1700,2,0))</f>
        <v/>
      </c>
      <c r="J930" s="87" t="str">
        <f>IF($C930="","",VLOOKUP($H930,培训课程清单!$B$2:$J$1700,3,0))</f>
        <v/>
      </c>
      <c r="K930" s="87" t="str">
        <f>IF($H930="","",VLOOKUP($H930,培训课程清单!$B$2:$J$1700,4,0))</f>
        <v/>
      </c>
      <c r="L930" s="29"/>
      <c r="M930" s="89" t="str">
        <f>IF($H930="","",VLOOKUP($H930,培训课程清单!$B$2:$J$1700,7,0))</f>
        <v/>
      </c>
      <c r="N930" s="87" t="str">
        <f>IF($H930="","",VLOOKUP($H930,培训课程清单!$B$2:$J$1700,8,0))</f>
        <v/>
      </c>
      <c r="O930" s="29"/>
    </row>
    <row r="931" spans="1:15">
      <c r="A931" s="87" t="str">
        <f t="shared" si="15"/>
        <v/>
      </c>
      <c r="B931" s="87" t="str">
        <f>IF(C931="","",C931&amp;COUNTIF($C$2:C931,C931))</f>
        <v/>
      </c>
      <c r="C931" s="88"/>
      <c r="D931" s="87" t="str">
        <f>IF($C931="","",VLOOKUP($C931,人员花名册!$B$2:$F$2001,2,0))</f>
        <v/>
      </c>
      <c r="E931" s="87" t="str">
        <f>IF($C931="","",VLOOKUP($C931,人员花名册!$B$2:$F$2001,4,0))</f>
        <v/>
      </c>
      <c r="F931" s="89" t="str">
        <f>IF($C931="","",VLOOKUP($C931,人员花名册!$B$2:$F$2001,5,0))</f>
        <v/>
      </c>
      <c r="G931" s="29"/>
      <c r="H931" s="29"/>
      <c r="I931" s="87" t="str">
        <f>IF($C931="","",VLOOKUP($H931,培训课程清单!$B$2:$J$1700,2,0))</f>
        <v/>
      </c>
      <c r="J931" s="87" t="str">
        <f>IF($C931="","",VLOOKUP($H931,培训课程清单!$B$2:$J$1700,3,0))</f>
        <v/>
      </c>
      <c r="K931" s="87" t="str">
        <f>IF($H931="","",VLOOKUP($H931,培训课程清单!$B$2:$J$1700,4,0))</f>
        <v/>
      </c>
      <c r="L931" s="29"/>
      <c r="M931" s="89" t="str">
        <f>IF($H931="","",VLOOKUP($H931,培训课程清单!$B$2:$J$1700,7,0))</f>
        <v/>
      </c>
      <c r="N931" s="87" t="str">
        <f>IF($H931="","",VLOOKUP($H931,培训课程清单!$B$2:$J$1700,8,0))</f>
        <v/>
      </c>
      <c r="O931" s="29"/>
    </row>
    <row r="932" spans="1:15">
      <c r="A932" s="87" t="str">
        <f t="shared" si="15"/>
        <v/>
      </c>
      <c r="B932" s="87" t="str">
        <f>IF(C932="","",C932&amp;COUNTIF($C$2:C932,C932))</f>
        <v/>
      </c>
      <c r="C932" s="88"/>
      <c r="D932" s="87" t="str">
        <f>IF($C932="","",VLOOKUP($C932,人员花名册!$B$2:$F$2001,2,0))</f>
        <v/>
      </c>
      <c r="E932" s="87" t="str">
        <f>IF($C932="","",VLOOKUP($C932,人员花名册!$B$2:$F$2001,4,0))</f>
        <v/>
      </c>
      <c r="F932" s="89" t="str">
        <f>IF($C932="","",VLOOKUP($C932,人员花名册!$B$2:$F$2001,5,0))</f>
        <v/>
      </c>
      <c r="G932" s="29"/>
      <c r="H932" s="29"/>
      <c r="I932" s="87" t="str">
        <f>IF($C932="","",VLOOKUP($H932,培训课程清单!$B$2:$J$1700,2,0))</f>
        <v/>
      </c>
      <c r="J932" s="87" t="str">
        <f>IF($C932="","",VLOOKUP($H932,培训课程清单!$B$2:$J$1700,3,0))</f>
        <v/>
      </c>
      <c r="K932" s="87" t="str">
        <f>IF($H932="","",VLOOKUP($H932,培训课程清单!$B$2:$J$1700,4,0))</f>
        <v/>
      </c>
      <c r="L932" s="29"/>
      <c r="M932" s="89" t="str">
        <f>IF($H932="","",VLOOKUP($H932,培训课程清单!$B$2:$J$1700,7,0))</f>
        <v/>
      </c>
      <c r="N932" s="87" t="str">
        <f>IF($H932="","",VLOOKUP($H932,培训课程清单!$B$2:$J$1700,8,0))</f>
        <v/>
      </c>
      <c r="O932" s="29"/>
    </row>
    <row r="933" spans="1:15">
      <c r="A933" s="87" t="str">
        <f t="shared" si="15"/>
        <v/>
      </c>
      <c r="B933" s="87" t="str">
        <f>IF(C933="","",C933&amp;COUNTIF($C$2:C933,C933))</f>
        <v/>
      </c>
      <c r="C933" s="88"/>
      <c r="D933" s="87" t="str">
        <f>IF($C933="","",VLOOKUP($C933,人员花名册!$B$2:$F$2001,2,0))</f>
        <v/>
      </c>
      <c r="E933" s="87" t="str">
        <f>IF($C933="","",VLOOKUP($C933,人员花名册!$B$2:$F$2001,4,0))</f>
        <v/>
      </c>
      <c r="F933" s="89" t="str">
        <f>IF($C933="","",VLOOKUP($C933,人员花名册!$B$2:$F$2001,5,0))</f>
        <v/>
      </c>
      <c r="G933" s="29"/>
      <c r="H933" s="29"/>
      <c r="I933" s="87" t="str">
        <f>IF($C933="","",VLOOKUP($H933,培训课程清单!$B$2:$J$1700,2,0))</f>
        <v/>
      </c>
      <c r="J933" s="87" t="str">
        <f>IF($C933="","",VLOOKUP($H933,培训课程清单!$B$2:$J$1700,3,0))</f>
        <v/>
      </c>
      <c r="K933" s="87" t="str">
        <f>IF($H933="","",VLOOKUP($H933,培训课程清单!$B$2:$J$1700,4,0))</f>
        <v/>
      </c>
      <c r="L933" s="29"/>
      <c r="M933" s="89" t="str">
        <f>IF($H933="","",VLOOKUP($H933,培训课程清单!$B$2:$J$1700,7,0))</f>
        <v/>
      </c>
      <c r="N933" s="87" t="str">
        <f>IF($H933="","",VLOOKUP($H933,培训课程清单!$B$2:$J$1700,8,0))</f>
        <v/>
      </c>
      <c r="O933" s="29"/>
    </row>
    <row r="934" spans="1:15">
      <c r="A934" s="87" t="str">
        <f t="shared" si="15"/>
        <v/>
      </c>
      <c r="B934" s="87" t="str">
        <f>IF(C934="","",C934&amp;COUNTIF($C$2:C934,C934))</f>
        <v/>
      </c>
      <c r="C934" s="88"/>
      <c r="D934" s="87" t="str">
        <f>IF($C934="","",VLOOKUP($C934,人员花名册!$B$2:$F$2001,2,0))</f>
        <v/>
      </c>
      <c r="E934" s="87" t="str">
        <f>IF($C934="","",VLOOKUP($C934,人员花名册!$B$2:$F$2001,4,0))</f>
        <v/>
      </c>
      <c r="F934" s="89" t="str">
        <f>IF($C934="","",VLOOKUP($C934,人员花名册!$B$2:$F$2001,5,0))</f>
        <v/>
      </c>
      <c r="G934" s="29"/>
      <c r="H934" s="29"/>
      <c r="I934" s="87" t="str">
        <f>IF($C934="","",VLOOKUP($H934,培训课程清单!$B$2:$J$1700,2,0))</f>
        <v/>
      </c>
      <c r="J934" s="87" t="str">
        <f>IF($C934="","",VLOOKUP($H934,培训课程清单!$B$2:$J$1700,3,0))</f>
        <v/>
      </c>
      <c r="K934" s="87" t="str">
        <f>IF($H934="","",VLOOKUP($H934,培训课程清单!$B$2:$J$1700,4,0))</f>
        <v/>
      </c>
      <c r="L934" s="29"/>
      <c r="M934" s="89" t="str">
        <f>IF($H934="","",VLOOKUP($H934,培训课程清单!$B$2:$J$1700,7,0))</f>
        <v/>
      </c>
      <c r="N934" s="87" t="str">
        <f>IF($H934="","",VLOOKUP($H934,培训课程清单!$B$2:$J$1700,8,0))</f>
        <v/>
      </c>
      <c r="O934" s="29"/>
    </row>
    <row r="935" spans="1:15">
      <c r="A935" s="87" t="str">
        <f t="shared" si="15"/>
        <v/>
      </c>
      <c r="B935" s="87" t="str">
        <f>IF(C935="","",C935&amp;COUNTIF($C$2:C935,C935))</f>
        <v/>
      </c>
      <c r="C935" s="88"/>
      <c r="D935" s="87" t="str">
        <f>IF($C935="","",VLOOKUP($C935,人员花名册!$B$2:$F$2001,2,0))</f>
        <v/>
      </c>
      <c r="E935" s="87" t="str">
        <f>IF($C935="","",VLOOKUP($C935,人员花名册!$B$2:$F$2001,4,0))</f>
        <v/>
      </c>
      <c r="F935" s="89" t="str">
        <f>IF($C935="","",VLOOKUP($C935,人员花名册!$B$2:$F$2001,5,0))</f>
        <v/>
      </c>
      <c r="G935" s="29"/>
      <c r="H935" s="29"/>
      <c r="I935" s="87" t="str">
        <f>IF($C935="","",VLOOKUP($H935,培训课程清单!$B$2:$J$1700,2,0))</f>
        <v/>
      </c>
      <c r="J935" s="87" t="str">
        <f>IF($C935="","",VLOOKUP($H935,培训课程清单!$B$2:$J$1700,3,0))</f>
        <v/>
      </c>
      <c r="K935" s="87" t="str">
        <f>IF($H935="","",VLOOKUP($H935,培训课程清单!$B$2:$J$1700,4,0))</f>
        <v/>
      </c>
      <c r="L935" s="29"/>
      <c r="M935" s="89" t="str">
        <f>IF($H935="","",VLOOKUP($H935,培训课程清单!$B$2:$J$1700,7,0))</f>
        <v/>
      </c>
      <c r="N935" s="87" t="str">
        <f>IF($H935="","",VLOOKUP($H935,培训课程清单!$B$2:$J$1700,8,0))</f>
        <v/>
      </c>
      <c r="O935" s="29"/>
    </row>
    <row r="936" spans="1:15">
      <c r="A936" s="87" t="str">
        <f t="shared" si="15"/>
        <v/>
      </c>
      <c r="B936" s="87" t="str">
        <f>IF(C936="","",C936&amp;COUNTIF($C$2:C936,C936))</f>
        <v/>
      </c>
      <c r="C936" s="88"/>
      <c r="D936" s="87" t="str">
        <f>IF($C936="","",VLOOKUP($C936,人员花名册!$B$2:$F$2001,2,0))</f>
        <v/>
      </c>
      <c r="E936" s="87" t="str">
        <f>IF($C936="","",VLOOKUP($C936,人员花名册!$B$2:$F$2001,4,0))</f>
        <v/>
      </c>
      <c r="F936" s="89" t="str">
        <f>IF($C936="","",VLOOKUP($C936,人员花名册!$B$2:$F$2001,5,0))</f>
        <v/>
      </c>
      <c r="G936" s="29"/>
      <c r="H936" s="29"/>
      <c r="I936" s="87" t="str">
        <f>IF($C936="","",VLOOKUP($H936,培训课程清单!$B$2:$J$1700,2,0))</f>
        <v/>
      </c>
      <c r="J936" s="87" t="str">
        <f>IF($C936="","",VLOOKUP($H936,培训课程清单!$B$2:$J$1700,3,0))</f>
        <v/>
      </c>
      <c r="K936" s="87" t="str">
        <f>IF($H936="","",VLOOKUP($H936,培训课程清单!$B$2:$J$1700,4,0))</f>
        <v/>
      </c>
      <c r="L936" s="29"/>
      <c r="M936" s="89" t="str">
        <f>IF($H936="","",VLOOKUP($H936,培训课程清单!$B$2:$J$1700,7,0))</f>
        <v/>
      </c>
      <c r="N936" s="87" t="str">
        <f>IF($H936="","",VLOOKUP($H936,培训课程清单!$B$2:$J$1700,8,0))</f>
        <v/>
      </c>
      <c r="O936" s="29"/>
    </row>
    <row r="937" spans="1:15">
      <c r="A937" s="87" t="str">
        <f t="shared" si="15"/>
        <v/>
      </c>
      <c r="B937" s="87" t="str">
        <f>IF(C937="","",C937&amp;COUNTIF($C$2:C937,C937))</f>
        <v/>
      </c>
      <c r="C937" s="88"/>
      <c r="D937" s="87" t="str">
        <f>IF($C937="","",VLOOKUP($C937,人员花名册!$B$2:$F$2001,2,0))</f>
        <v/>
      </c>
      <c r="E937" s="87" t="str">
        <f>IF($C937="","",VLOOKUP($C937,人员花名册!$B$2:$F$2001,4,0))</f>
        <v/>
      </c>
      <c r="F937" s="89" t="str">
        <f>IF($C937="","",VLOOKUP($C937,人员花名册!$B$2:$F$2001,5,0))</f>
        <v/>
      </c>
      <c r="G937" s="29"/>
      <c r="H937" s="29"/>
      <c r="I937" s="87" t="str">
        <f>IF($C937="","",VLOOKUP($H937,培训课程清单!$B$2:$J$1700,2,0))</f>
        <v/>
      </c>
      <c r="J937" s="87" t="str">
        <f>IF($C937="","",VLOOKUP($H937,培训课程清单!$B$2:$J$1700,3,0))</f>
        <v/>
      </c>
      <c r="K937" s="87" t="str">
        <f>IF($H937="","",VLOOKUP($H937,培训课程清单!$B$2:$J$1700,4,0))</f>
        <v/>
      </c>
      <c r="L937" s="29"/>
      <c r="M937" s="89" t="str">
        <f>IF($H937="","",VLOOKUP($H937,培训课程清单!$B$2:$J$1700,7,0))</f>
        <v/>
      </c>
      <c r="N937" s="87" t="str">
        <f>IF($H937="","",VLOOKUP($H937,培训课程清单!$B$2:$J$1700,8,0))</f>
        <v/>
      </c>
      <c r="O937" s="29"/>
    </row>
    <row r="938" spans="1:15">
      <c r="A938" s="87" t="str">
        <f t="shared" si="15"/>
        <v/>
      </c>
      <c r="B938" s="87" t="str">
        <f>IF(C938="","",C938&amp;COUNTIF($C$2:C938,C938))</f>
        <v/>
      </c>
      <c r="C938" s="88"/>
      <c r="D938" s="87" t="str">
        <f>IF($C938="","",VLOOKUP($C938,人员花名册!$B$2:$F$2001,2,0))</f>
        <v/>
      </c>
      <c r="E938" s="87" t="str">
        <f>IF($C938="","",VLOOKUP($C938,人员花名册!$B$2:$F$2001,4,0))</f>
        <v/>
      </c>
      <c r="F938" s="89" t="str">
        <f>IF($C938="","",VLOOKUP($C938,人员花名册!$B$2:$F$2001,5,0))</f>
        <v/>
      </c>
      <c r="G938" s="29"/>
      <c r="H938" s="29"/>
      <c r="I938" s="87" t="str">
        <f>IF($C938="","",VLOOKUP($H938,培训课程清单!$B$2:$J$1700,2,0))</f>
        <v/>
      </c>
      <c r="J938" s="87" t="str">
        <f>IF($C938="","",VLOOKUP($H938,培训课程清单!$B$2:$J$1700,3,0))</f>
        <v/>
      </c>
      <c r="K938" s="87" t="str">
        <f>IF($H938="","",VLOOKUP($H938,培训课程清单!$B$2:$J$1700,4,0))</f>
        <v/>
      </c>
      <c r="L938" s="29"/>
      <c r="M938" s="89" t="str">
        <f>IF($H938="","",VLOOKUP($H938,培训课程清单!$B$2:$J$1700,7,0))</f>
        <v/>
      </c>
      <c r="N938" s="87" t="str">
        <f>IF($H938="","",VLOOKUP($H938,培训课程清单!$B$2:$J$1700,8,0))</f>
        <v/>
      </c>
      <c r="O938" s="29"/>
    </row>
    <row r="939" spans="1:15">
      <c r="A939" s="87" t="str">
        <f t="shared" si="15"/>
        <v/>
      </c>
      <c r="B939" s="87" t="str">
        <f>IF(C939="","",C939&amp;COUNTIF($C$2:C939,C939))</f>
        <v/>
      </c>
      <c r="C939" s="88"/>
      <c r="D939" s="87" t="str">
        <f>IF($C939="","",VLOOKUP($C939,人员花名册!$B$2:$F$2001,2,0))</f>
        <v/>
      </c>
      <c r="E939" s="87" t="str">
        <f>IF($C939="","",VLOOKUP($C939,人员花名册!$B$2:$F$2001,4,0))</f>
        <v/>
      </c>
      <c r="F939" s="89" t="str">
        <f>IF($C939="","",VLOOKUP($C939,人员花名册!$B$2:$F$2001,5,0))</f>
        <v/>
      </c>
      <c r="G939" s="29"/>
      <c r="H939" s="29"/>
      <c r="I939" s="87" t="str">
        <f>IF($C939="","",VLOOKUP($H939,培训课程清单!$B$2:$J$1700,2,0))</f>
        <v/>
      </c>
      <c r="J939" s="87" t="str">
        <f>IF($C939="","",VLOOKUP($H939,培训课程清单!$B$2:$J$1700,3,0))</f>
        <v/>
      </c>
      <c r="K939" s="87" t="str">
        <f>IF($H939="","",VLOOKUP($H939,培训课程清单!$B$2:$J$1700,4,0))</f>
        <v/>
      </c>
      <c r="L939" s="29"/>
      <c r="M939" s="89" t="str">
        <f>IF($H939="","",VLOOKUP($H939,培训课程清单!$B$2:$J$1700,7,0))</f>
        <v/>
      </c>
      <c r="N939" s="87" t="str">
        <f>IF($H939="","",VLOOKUP($H939,培训课程清单!$B$2:$J$1700,8,0))</f>
        <v/>
      </c>
      <c r="O939" s="29"/>
    </row>
    <row r="940" spans="1:15">
      <c r="A940" s="87" t="str">
        <f t="shared" si="15"/>
        <v/>
      </c>
      <c r="B940" s="87" t="str">
        <f>IF(C940="","",C940&amp;COUNTIF($C$2:C940,C940))</f>
        <v/>
      </c>
      <c r="C940" s="88"/>
      <c r="D940" s="87" t="str">
        <f>IF($C940="","",VLOOKUP($C940,人员花名册!$B$2:$F$2001,2,0))</f>
        <v/>
      </c>
      <c r="E940" s="87" t="str">
        <f>IF($C940="","",VLOOKUP($C940,人员花名册!$B$2:$F$2001,4,0))</f>
        <v/>
      </c>
      <c r="F940" s="89" t="str">
        <f>IF($C940="","",VLOOKUP($C940,人员花名册!$B$2:$F$2001,5,0))</f>
        <v/>
      </c>
      <c r="G940" s="29"/>
      <c r="H940" s="29"/>
      <c r="I940" s="87" t="str">
        <f>IF($C940="","",VLOOKUP($H940,培训课程清单!$B$2:$J$1700,2,0))</f>
        <v/>
      </c>
      <c r="J940" s="87" t="str">
        <f>IF($C940="","",VLOOKUP($H940,培训课程清单!$B$2:$J$1700,3,0))</f>
        <v/>
      </c>
      <c r="K940" s="87" t="str">
        <f>IF($H940="","",VLOOKUP($H940,培训课程清单!$B$2:$J$1700,4,0))</f>
        <v/>
      </c>
      <c r="L940" s="29"/>
      <c r="M940" s="89" t="str">
        <f>IF($H940="","",VLOOKUP($H940,培训课程清单!$B$2:$J$1700,7,0))</f>
        <v/>
      </c>
      <c r="N940" s="87" t="str">
        <f>IF($H940="","",VLOOKUP($H940,培训课程清单!$B$2:$J$1700,8,0))</f>
        <v/>
      </c>
      <c r="O940" s="29"/>
    </row>
    <row r="941" spans="1:15">
      <c r="A941" s="87" t="str">
        <f t="shared" si="15"/>
        <v/>
      </c>
      <c r="B941" s="87" t="str">
        <f>IF(C941="","",C941&amp;COUNTIF($C$2:C941,C941))</f>
        <v/>
      </c>
      <c r="C941" s="88"/>
      <c r="D941" s="87" t="str">
        <f>IF($C941="","",VLOOKUP($C941,人员花名册!$B$2:$F$2001,2,0))</f>
        <v/>
      </c>
      <c r="E941" s="87" t="str">
        <f>IF($C941="","",VLOOKUP($C941,人员花名册!$B$2:$F$2001,4,0))</f>
        <v/>
      </c>
      <c r="F941" s="89" t="str">
        <f>IF($C941="","",VLOOKUP($C941,人员花名册!$B$2:$F$2001,5,0))</f>
        <v/>
      </c>
      <c r="G941" s="29"/>
      <c r="H941" s="29"/>
      <c r="I941" s="87" t="str">
        <f>IF($C941="","",VLOOKUP($H941,培训课程清单!$B$2:$J$1700,2,0))</f>
        <v/>
      </c>
      <c r="J941" s="87" t="str">
        <f>IF($C941="","",VLOOKUP($H941,培训课程清单!$B$2:$J$1700,3,0))</f>
        <v/>
      </c>
      <c r="K941" s="87" t="str">
        <f>IF($H941="","",VLOOKUP($H941,培训课程清单!$B$2:$J$1700,4,0))</f>
        <v/>
      </c>
      <c r="L941" s="29"/>
      <c r="M941" s="89" t="str">
        <f>IF($H941="","",VLOOKUP($H941,培训课程清单!$B$2:$J$1700,7,0))</f>
        <v/>
      </c>
      <c r="N941" s="87" t="str">
        <f>IF($H941="","",VLOOKUP($H941,培训课程清单!$B$2:$J$1700,8,0))</f>
        <v/>
      </c>
      <c r="O941" s="29"/>
    </row>
    <row r="942" spans="1:15">
      <c r="A942" s="87" t="str">
        <f t="shared" si="15"/>
        <v/>
      </c>
      <c r="B942" s="87" t="str">
        <f>IF(C942="","",C942&amp;COUNTIF($C$2:C942,C942))</f>
        <v/>
      </c>
      <c r="C942" s="88"/>
      <c r="D942" s="87" t="str">
        <f>IF($C942="","",VLOOKUP($C942,人员花名册!$B$2:$F$2001,2,0))</f>
        <v/>
      </c>
      <c r="E942" s="87" t="str">
        <f>IF($C942="","",VLOOKUP($C942,人员花名册!$B$2:$F$2001,4,0))</f>
        <v/>
      </c>
      <c r="F942" s="89" t="str">
        <f>IF($C942="","",VLOOKUP($C942,人员花名册!$B$2:$F$2001,5,0))</f>
        <v/>
      </c>
      <c r="G942" s="29"/>
      <c r="H942" s="29"/>
      <c r="I942" s="87" t="str">
        <f>IF($C942="","",VLOOKUP($H942,培训课程清单!$B$2:$J$1700,2,0))</f>
        <v/>
      </c>
      <c r="J942" s="87" t="str">
        <f>IF($C942="","",VLOOKUP($H942,培训课程清单!$B$2:$J$1700,3,0))</f>
        <v/>
      </c>
      <c r="K942" s="87" t="str">
        <f>IF($H942="","",VLOOKUP($H942,培训课程清单!$B$2:$J$1700,4,0))</f>
        <v/>
      </c>
      <c r="L942" s="29"/>
      <c r="M942" s="89" t="str">
        <f>IF($H942="","",VLOOKUP($H942,培训课程清单!$B$2:$J$1700,7,0))</f>
        <v/>
      </c>
      <c r="N942" s="87" t="str">
        <f>IF($H942="","",VLOOKUP($H942,培训课程清单!$B$2:$J$1700,8,0))</f>
        <v/>
      </c>
      <c r="O942" s="29"/>
    </row>
    <row r="943" spans="1:15">
      <c r="A943" s="87" t="str">
        <f t="shared" si="15"/>
        <v/>
      </c>
      <c r="B943" s="87" t="str">
        <f>IF(C943="","",C943&amp;COUNTIF($C$2:C943,C943))</f>
        <v/>
      </c>
      <c r="C943" s="88"/>
      <c r="D943" s="87" t="str">
        <f>IF($C943="","",VLOOKUP($C943,人员花名册!$B$2:$F$2001,2,0))</f>
        <v/>
      </c>
      <c r="E943" s="87" t="str">
        <f>IF($C943="","",VLOOKUP($C943,人员花名册!$B$2:$F$2001,4,0))</f>
        <v/>
      </c>
      <c r="F943" s="89" t="str">
        <f>IF($C943="","",VLOOKUP($C943,人员花名册!$B$2:$F$2001,5,0))</f>
        <v/>
      </c>
      <c r="G943" s="29"/>
      <c r="H943" s="29"/>
      <c r="I943" s="87" t="str">
        <f>IF($C943="","",VLOOKUP($H943,培训课程清单!$B$2:$J$1700,2,0))</f>
        <v/>
      </c>
      <c r="J943" s="87" t="str">
        <f>IF($C943="","",VLOOKUP($H943,培训课程清单!$B$2:$J$1700,3,0))</f>
        <v/>
      </c>
      <c r="K943" s="87" t="str">
        <f>IF($H943="","",VLOOKUP($H943,培训课程清单!$B$2:$J$1700,4,0))</f>
        <v/>
      </c>
      <c r="L943" s="29"/>
      <c r="M943" s="89" t="str">
        <f>IF($H943="","",VLOOKUP($H943,培训课程清单!$B$2:$J$1700,7,0))</f>
        <v/>
      </c>
      <c r="N943" s="87" t="str">
        <f>IF($H943="","",VLOOKUP($H943,培训课程清单!$B$2:$J$1700,8,0))</f>
        <v/>
      </c>
      <c r="O943" s="29"/>
    </row>
    <row r="944" spans="1:15">
      <c r="A944" s="87" t="str">
        <f t="shared" si="15"/>
        <v/>
      </c>
      <c r="B944" s="87" t="str">
        <f>IF(C944="","",C944&amp;COUNTIF($C$2:C944,C944))</f>
        <v/>
      </c>
      <c r="C944" s="88"/>
      <c r="D944" s="87" t="str">
        <f>IF($C944="","",VLOOKUP($C944,人员花名册!$B$2:$F$2001,2,0))</f>
        <v/>
      </c>
      <c r="E944" s="87" t="str">
        <f>IF($C944="","",VLOOKUP($C944,人员花名册!$B$2:$F$2001,4,0))</f>
        <v/>
      </c>
      <c r="F944" s="89" t="str">
        <f>IF($C944="","",VLOOKUP($C944,人员花名册!$B$2:$F$2001,5,0))</f>
        <v/>
      </c>
      <c r="G944" s="29"/>
      <c r="H944" s="29"/>
      <c r="I944" s="87" t="str">
        <f>IF($C944="","",VLOOKUP($H944,培训课程清单!$B$2:$J$1700,2,0))</f>
        <v/>
      </c>
      <c r="J944" s="87" t="str">
        <f>IF($C944="","",VLOOKUP($H944,培训课程清单!$B$2:$J$1700,3,0))</f>
        <v/>
      </c>
      <c r="K944" s="87" t="str">
        <f>IF($H944="","",VLOOKUP($H944,培训课程清单!$B$2:$J$1700,4,0))</f>
        <v/>
      </c>
      <c r="L944" s="29"/>
      <c r="M944" s="89" t="str">
        <f>IF($H944="","",VLOOKUP($H944,培训课程清单!$B$2:$J$1700,7,0))</f>
        <v/>
      </c>
      <c r="N944" s="87" t="str">
        <f>IF($H944="","",VLOOKUP($H944,培训课程清单!$B$2:$J$1700,8,0))</f>
        <v/>
      </c>
      <c r="O944" s="29"/>
    </row>
    <row r="945" spans="1:15">
      <c r="A945" s="87" t="str">
        <f t="shared" si="15"/>
        <v/>
      </c>
      <c r="B945" s="87" t="str">
        <f>IF(C945="","",C945&amp;COUNTIF($C$2:C945,C945))</f>
        <v/>
      </c>
      <c r="C945" s="88"/>
      <c r="D945" s="87" t="str">
        <f>IF($C945="","",VLOOKUP($C945,人员花名册!$B$2:$F$2001,2,0))</f>
        <v/>
      </c>
      <c r="E945" s="87" t="str">
        <f>IF($C945="","",VLOOKUP($C945,人员花名册!$B$2:$F$2001,4,0))</f>
        <v/>
      </c>
      <c r="F945" s="89" t="str">
        <f>IF($C945="","",VLOOKUP($C945,人员花名册!$B$2:$F$2001,5,0))</f>
        <v/>
      </c>
      <c r="G945" s="29"/>
      <c r="H945" s="29"/>
      <c r="I945" s="87" t="str">
        <f>IF($C945="","",VLOOKUP($H945,培训课程清单!$B$2:$J$1700,2,0))</f>
        <v/>
      </c>
      <c r="J945" s="87" t="str">
        <f>IF($C945="","",VLOOKUP($H945,培训课程清单!$B$2:$J$1700,3,0))</f>
        <v/>
      </c>
      <c r="K945" s="87" t="str">
        <f>IF($H945="","",VLOOKUP($H945,培训课程清单!$B$2:$J$1700,4,0))</f>
        <v/>
      </c>
      <c r="L945" s="29"/>
      <c r="M945" s="89" t="str">
        <f>IF($H945="","",VLOOKUP($H945,培训课程清单!$B$2:$J$1700,7,0))</f>
        <v/>
      </c>
      <c r="N945" s="87" t="str">
        <f>IF($H945="","",VLOOKUP($H945,培训课程清单!$B$2:$J$1700,8,0))</f>
        <v/>
      </c>
      <c r="O945" s="29"/>
    </row>
    <row r="946" spans="1:15">
      <c r="A946" s="87" t="str">
        <f t="shared" si="15"/>
        <v/>
      </c>
      <c r="B946" s="87" t="str">
        <f>IF(C946="","",C946&amp;COUNTIF($C$2:C946,C946))</f>
        <v/>
      </c>
      <c r="C946" s="88"/>
      <c r="D946" s="87" t="str">
        <f>IF($C946="","",VLOOKUP($C946,人员花名册!$B$2:$F$2001,2,0))</f>
        <v/>
      </c>
      <c r="E946" s="87" t="str">
        <f>IF($C946="","",VLOOKUP($C946,人员花名册!$B$2:$F$2001,4,0))</f>
        <v/>
      </c>
      <c r="F946" s="89" t="str">
        <f>IF($C946="","",VLOOKUP($C946,人员花名册!$B$2:$F$2001,5,0))</f>
        <v/>
      </c>
      <c r="G946" s="29"/>
      <c r="H946" s="29"/>
      <c r="I946" s="87" t="str">
        <f>IF($C946="","",VLOOKUP($H946,培训课程清单!$B$2:$J$1700,2,0))</f>
        <v/>
      </c>
      <c r="J946" s="87" t="str">
        <f>IF($C946="","",VLOOKUP($H946,培训课程清单!$B$2:$J$1700,3,0))</f>
        <v/>
      </c>
      <c r="K946" s="87" t="str">
        <f>IF($H946="","",VLOOKUP($H946,培训课程清单!$B$2:$J$1700,4,0))</f>
        <v/>
      </c>
      <c r="L946" s="29"/>
      <c r="M946" s="89" t="str">
        <f>IF($H946="","",VLOOKUP($H946,培训课程清单!$B$2:$J$1700,7,0))</f>
        <v/>
      </c>
      <c r="N946" s="87" t="str">
        <f>IF($H946="","",VLOOKUP($H946,培训课程清单!$B$2:$J$1700,8,0))</f>
        <v/>
      </c>
      <c r="O946" s="29"/>
    </row>
    <row r="947" spans="1:15">
      <c r="A947" s="87" t="str">
        <f t="shared" si="15"/>
        <v/>
      </c>
      <c r="B947" s="87" t="str">
        <f>IF(C947="","",C947&amp;COUNTIF($C$2:C947,C947))</f>
        <v/>
      </c>
      <c r="C947" s="88"/>
      <c r="D947" s="87" t="str">
        <f>IF($C947="","",VLOOKUP($C947,人员花名册!$B$2:$F$2001,2,0))</f>
        <v/>
      </c>
      <c r="E947" s="87" t="str">
        <f>IF($C947="","",VLOOKUP($C947,人员花名册!$B$2:$F$2001,4,0))</f>
        <v/>
      </c>
      <c r="F947" s="89" t="str">
        <f>IF($C947="","",VLOOKUP($C947,人员花名册!$B$2:$F$2001,5,0))</f>
        <v/>
      </c>
      <c r="G947" s="29"/>
      <c r="H947" s="29"/>
      <c r="I947" s="87" t="str">
        <f>IF($C947="","",VLOOKUP($H947,培训课程清单!$B$2:$J$1700,2,0))</f>
        <v/>
      </c>
      <c r="J947" s="87" t="str">
        <f>IF($C947="","",VLOOKUP($H947,培训课程清单!$B$2:$J$1700,3,0))</f>
        <v/>
      </c>
      <c r="K947" s="87" t="str">
        <f>IF($H947="","",VLOOKUP($H947,培训课程清单!$B$2:$J$1700,4,0))</f>
        <v/>
      </c>
      <c r="L947" s="29"/>
      <c r="M947" s="89" t="str">
        <f>IF($H947="","",VLOOKUP($H947,培训课程清单!$B$2:$J$1700,7,0))</f>
        <v/>
      </c>
      <c r="N947" s="87" t="str">
        <f>IF($H947="","",VLOOKUP($H947,培训课程清单!$B$2:$J$1700,8,0))</f>
        <v/>
      </c>
      <c r="O947" s="29"/>
    </row>
    <row r="948" spans="1:15">
      <c r="A948" s="87" t="str">
        <f t="shared" si="15"/>
        <v/>
      </c>
      <c r="B948" s="87" t="str">
        <f>IF(C948="","",C948&amp;COUNTIF($C$2:C948,C948))</f>
        <v/>
      </c>
      <c r="C948" s="88"/>
      <c r="D948" s="87" t="str">
        <f>IF($C948="","",VLOOKUP($C948,人员花名册!$B$2:$F$2001,2,0))</f>
        <v/>
      </c>
      <c r="E948" s="87" t="str">
        <f>IF($C948="","",VLOOKUP($C948,人员花名册!$B$2:$F$2001,4,0))</f>
        <v/>
      </c>
      <c r="F948" s="89" t="str">
        <f>IF($C948="","",VLOOKUP($C948,人员花名册!$B$2:$F$2001,5,0))</f>
        <v/>
      </c>
      <c r="G948" s="29"/>
      <c r="H948" s="29"/>
      <c r="I948" s="87" t="str">
        <f>IF($C948="","",VLOOKUP($H948,培训课程清单!$B$2:$J$1700,2,0))</f>
        <v/>
      </c>
      <c r="J948" s="87" t="str">
        <f>IF($C948="","",VLOOKUP($H948,培训课程清单!$B$2:$J$1700,3,0))</f>
        <v/>
      </c>
      <c r="K948" s="87" t="str">
        <f>IF($H948="","",VLOOKUP($H948,培训课程清单!$B$2:$J$1700,4,0))</f>
        <v/>
      </c>
      <c r="L948" s="29"/>
      <c r="M948" s="89" t="str">
        <f>IF($H948="","",VLOOKUP($H948,培训课程清单!$B$2:$J$1700,7,0))</f>
        <v/>
      </c>
      <c r="N948" s="87" t="str">
        <f>IF($H948="","",VLOOKUP($H948,培训课程清单!$B$2:$J$1700,8,0))</f>
        <v/>
      </c>
      <c r="O948" s="29"/>
    </row>
    <row r="949" spans="1:15">
      <c r="A949" s="87" t="str">
        <f t="shared" si="15"/>
        <v/>
      </c>
      <c r="B949" s="87" t="str">
        <f>IF(C949="","",C949&amp;COUNTIF($C$2:C949,C949))</f>
        <v/>
      </c>
      <c r="C949" s="88"/>
      <c r="D949" s="87" t="str">
        <f>IF($C949="","",VLOOKUP($C949,人员花名册!$B$2:$F$2001,2,0))</f>
        <v/>
      </c>
      <c r="E949" s="87" t="str">
        <f>IF($C949="","",VLOOKUP($C949,人员花名册!$B$2:$F$2001,4,0))</f>
        <v/>
      </c>
      <c r="F949" s="89" t="str">
        <f>IF($C949="","",VLOOKUP($C949,人员花名册!$B$2:$F$2001,5,0))</f>
        <v/>
      </c>
      <c r="G949" s="29"/>
      <c r="H949" s="29"/>
      <c r="I949" s="87" t="str">
        <f>IF($C949="","",VLOOKUP($H949,培训课程清单!$B$2:$J$1700,2,0))</f>
        <v/>
      </c>
      <c r="J949" s="87" t="str">
        <f>IF($C949="","",VLOOKUP($H949,培训课程清单!$B$2:$J$1700,3,0))</f>
        <v/>
      </c>
      <c r="K949" s="87" t="str">
        <f>IF($H949="","",VLOOKUP($H949,培训课程清单!$B$2:$J$1700,4,0))</f>
        <v/>
      </c>
      <c r="L949" s="29"/>
      <c r="M949" s="89" t="str">
        <f>IF($H949="","",VLOOKUP($H949,培训课程清单!$B$2:$J$1700,7,0))</f>
        <v/>
      </c>
      <c r="N949" s="87" t="str">
        <f>IF($H949="","",VLOOKUP($H949,培训课程清单!$B$2:$J$1700,8,0))</f>
        <v/>
      </c>
      <c r="O949" s="29"/>
    </row>
    <row r="950" spans="1:15">
      <c r="A950" s="87" t="str">
        <f t="shared" si="15"/>
        <v/>
      </c>
      <c r="B950" s="87" t="str">
        <f>IF(C950="","",C950&amp;COUNTIF($C$2:C950,C950))</f>
        <v/>
      </c>
      <c r="C950" s="88"/>
      <c r="D950" s="87" t="str">
        <f>IF($C950="","",VLOOKUP($C950,人员花名册!$B$2:$F$2001,2,0))</f>
        <v/>
      </c>
      <c r="E950" s="87" t="str">
        <f>IF($C950="","",VLOOKUP($C950,人员花名册!$B$2:$F$2001,4,0))</f>
        <v/>
      </c>
      <c r="F950" s="89" t="str">
        <f>IF($C950="","",VLOOKUP($C950,人员花名册!$B$2:$F$2001,5,0))</f>
        <v/>
      </c>
      <c r="G950" s="29"/>
      <c r="H950" s="29"/>
      <c r="I950" s="87" t="str">
        <f>IF($C950="","",VLOOKUP($H950,培训课程清单!$B$2:$J$1700,2,0))</f>
        <v/>
      </c>
      <c r="J950" s="87" t="str">
        <f>IF($C950="","",VLOOKUP($H950,培训课程清单!$B$2:$J$1700,3,0))</f>
        <v/>
      </c>
      <c r="K950" s="87" t="str">
        <f>IF($H950="","",VLOOKUP($H950,培训课程清单!$B$2:$J$1700,4,0))</f>
        <v/>
      </c>
      <c r="L950" s="29"/>
      <c r="M950" s="89" t="str">
        <f>IF($H950="","",VLOOKUP($H950,培训课程清单!$B$2:$J$1700,7,0))</f>
        <v/>
      </c>
      <c r="N950" s="87" t="str">
        <f>IF($H950="","",VLOOKUP($H950,培训课程清单!$B$2:$J$1700,8,0))</f>
        <v/>
      </c>
      <c r="O950" s="29"/>
    </row>
    <row r="951" spans="1:15">
      <c r="A951" s="87" t="str">
        <f t="shared" si="15"/>
        <v/>
      </c>
      <c r="B951" s="87" t="str">
        <f>IF(C951="","",C951&amp;COUNTIF($C$2:C951,C951))</f>
        <v/>
      </c>
      <c r="C951" s="88"/>
      <c r="D951" s="87" t="str">
        <f>IF($C951="","",VLOOKUP($C951,人员花名册!$B$2:$F$2001,2,0))</f>
        <v/>
      </c>
      <c r="E951" s="87" t="str">
        <f>IF($C951="","",VLOOKUP($C951,人员花名册!$B$2:$F$2001,4,0))</f>
        <v/>
      </c>
      <c r="F951" s="89" t="str">
        <f>IF($C951="","",VLOOKUP($C951,人员花名册!$B$2:$F$2001,5,0))</f>
        <v/>
      </c>
      <c r="G951" s="29"/>
      <c r="H951" s="29"/>
      <c r="I951" s="87" t="str">
        <f>IF($C951="","",VLOOKUP($H951,培训课程清单!$B$2:$J$1700,2,0))</f>
        <v/>
      </c>
      <c r="J951" s="87" t="str">
        <f>IF($C951="","",VLOOKUP($H951,培训课程清单!$B$2:$J$1700,3,0))</f>
        <v/>
      </c>
      <c r="K951" s="87" t="str">
        <f>IF($H951="","",VLOOKUP($H951,培训课程清单!$B$2:$J$1700,4,0))</f>
        <v/>
      </c>
      <c r="L951" s="29"/>
      <c r="M951" s="89" t="str">
        <f>IF($H951="","",VLOOKUP($H951,培训课程清单!$B$2:$J$1700,7,0))</f>
        <v/>
      </c>
      <c r="N951" s="87" t="str">
        <f>IF($H951="","",VLOOKUP($H951,培训课程清单!$B$2:$J$1700,8,0))</f>
        <v/>
      </c>
      <c r="O951" s="29"/>
    </row>
    <row r="952" spans="1:15">
      <c r="A952" s="87" t="str">
        <f t="shared" si="15"/>
        <v/>
      </c>
      <c r="B952" s="87" t="str">
        <f>IF(C952="","",C952&amp;COUNTIF($C$2:C952,C952))</f>
        <v/>
      </c>
      <c r="C952" s="88"/>
      <c r="D952" s="87" t="str">
        <f>IF($C952="","",VLOOKUP($C952,人员花名册!$B$2:$F$2001,2,0))</f>
        <v/>
      </c>
      <c r="E952" s="87" t="str">
        <f>IF($C952="","",VLOOKUP($C952,人员花名册!$B$2:$F$2001,4,0))</f>
        <v/>
      </c>
      <c r="F952" s="89" t="str">
        <f>IF($C952="","",VLOOKUP($C952,人员花名册!$B$2:$F$2001,5,0))</f>
        <v/>
      </c>
      <c r="G952" s="29"/>
      <c r="H952" s="29"/>
      <c r="I952" s="87" t="str">
        <f>IF($C952="","",VLOOKUP($H952,培训课程清单!$B$2:$J$1700,2,0))</f>
        <v/>
      </c>
      <c r="J952" s="87" t="str">
        <f>IF($C952="","",VLOOKUP($H952,培训课程清单!$B$2:$J$1700,3,0))</f>
        <v/>
      </c>
      <c r="K952" s="87" t="str">
        <f>IF($H952="","",VLOOKUP($H952,培训课程清单!$B$2:$J$1700,4,0))</f>
        <v/>
      </c>
      <c r="L952" s="29"/>
      <c r="M952" s="89" t="str">
        <f>IF($H952="","",VLOOKUP($H952,培训课程清单!$B$2:$J$1700,7,0))</f>
        <v/>
      </c>
      <c r="N952" s="87" t="str">
        <f>IF($H952="","",VLOOKUP($H952,培训课程清单!$B$2:$J$1700,8,0))</f>
        <v/>
      </c>
      <c r="O952" s="29"/>
    </row>
    <row r="953" spans="1:15">
      <c r="A953" s="87" t="str">
        <f t="shared" si="15"/>
        <v/>
      </c>
      <c r="B953" s="87" t="str">
        <f>IF(C953="","",C953&amp;COUNTIF($C$2:C953,C953))</f>
        <v/>
      </c>
      <c r="C953" s="88"/>
      <c r="D953" s="87" t="str">
        <f>IF($C953="","",VLOOKUP($C953,人员花名册!$B$2:$F$2001,2,0))</f>
        <v/>
      </c>
      <c r="E953" s="87" t="str">
        <f>IF($C953="","",VLOOKUP($C953,人员花名册!$B$2:$F$2001,4,0))</f>
        <v/>
      </c>
      <c r="F953" s="89" t="str">
        <f>IF($C953="","",VLOOKUP($C953,人员花名册!$B$2:$F$2001,5,0))</f>
        <v/>
      </c>
      <c r="G953" s="29"/>
      <c r="H953" s="29"/>
      <c r="I953" s="87" t="str">
        <f>IF($C953="","",VLOOKUP($H953,培训课程清单!$B$2:$J$1700,2,0))</f>
        <v/>
      </c>
      <c r="J953" s="87" t="str">
        <f>IF($C953="","",VLOOKUP($H953,培训课程清单!$B$2:$J$1700,3,0))</f>
        <v/>
      </c>
      <c r="K953" s="87" t="str">
        <f>IF($H953="","",VLOOKUP($H953,培训课程清单!$B$2:$J$1700,4,0))</f>
        <v/>
      </c>
      <c r="L953" s="29"/>
      <c r="M953" s="89" t="str">
        <f>IF($H953="","",VLOOKUP($H953,培训课程清单!$B$2:$J$1700,7,0))</f>
        <v/>
      </c>
      <c r="N953" s="87" t="str">
        <f>IF($H953="","",VLOOKUP($H953,培训课程清单!$B$2:$J$1700,8,0))</f>
        <v/>
      </c>
      <c r="O953" s="29"/>
    </row>
    <row r="954" spans="1:15">
      <c r="A954" s="87" t="str">
        <f t="shared" si="15"/>
        <v/>
      </c>
      <c r="B954" s="87" t="str">
        <f>IF(C954="","",C954&amp;COUNTIF($C$2:C954,C954))</f>
        <v/>
      </c>
      <c r="C954" s="88"/>
      <c r="D954" s="87" t="str">
        <f>IF($C954="","",VLOOKUP($C954,人员花名册!$B$2:$F$2001,2,0))</f>
        <v/>
      </c>
      <c r="E954" s="87" t="str">
        <f>IF($C954="","",VLOOKUP($C954,人员花名册!$B$2:$F$2001,4,0))</f>
        <v/>
      </c>
      <c r="F954" s="89" t="str">
        <f>IF($C954="","",VLOOKUP($C954,人员花名册!$B$2:$F$2001,5,0))</f>
        <v/>
      </c>
      <c r="G954" s="29"/>
      <c r="H954" s="29"/>
      <c r="I954" s="87" t="str">
        <f>IF($C954="","",VLOOKUP($H954,培训课程清单!$B$2:$J$1700,2,0))</f>
        <v/>
      </c>
      <c r="J954" s="87" t="str">
        <f>IF($C954="","",VLOOKUP($H954,培训课程清单!$B$2:$J$1700,3,0))</f>
        <v/>
      </c>
      <c r="K954" s="87" t="str">
        <f>IF($H954="","",VLOOKUP($H954,培训课程清单!$B$2:$J$1700,4,0))</f>
        <v/>
      </c>
      <c r="L954" s="29"/>
      <c r="M954" s="89" t="str">
        <f>IF($H954="","",VLOOKUP($H954,培训课程清单!$B$2:$J$1700,7,0))</f>
        <v/>
      </c>
      <c r="N954" s="87" t="str">
        <f>IF($H954="","",VLOOKUP($H954,培训课程清单!$B$2:$J$1700,8,0))</f>
        <v/>
      </c>
      <c r="O954" s="29"/>
    </row>
    <row r="955" spans="1:15">
      <c r="A955" s="87" t="str">
        <f t="shared" si="15"/>
        <v/>
      </c>
      <c r="B955" s="87" t="str">
        <f>IF(C955="","",C955&amp;COUNTIF($C$2:C955,C955))</f>
        <v/>
      </c>
      <c r="C955" s="88"/>
      <c r="D955" s="87" t="str">
        <f>IF($C955="","",VLOOKUP($C955,人员花名册!$B$2:$F$2001,2,0))</f>
        <v/>
      </c>
      <c r="E955" s="87" t="str">
        <f>IF($C955="","",VLOOKUP($C955,人员花名册!$B$2:$F$2001,4,0))</f>
        <v/>
      </c>
      <c r="F955" s="89" t="str">
        <f>IF($C955="","",VLOOKUP($C955,人员花名册!$B$2:$F$2001,5,0))</f>
        <v/>
      </c>
      <c r="G955" s="29"/>
      <c r="H955" s="29"/>
      <c r="I955" s="87" t="str">
        <f>IF($C955="","",VLOOKUP($H955,培训课程清单!$B$2:$J$1700,2,0))</f>
        <v/>
      </c>
      <c r="J955" s="87" t="str">
        <f>IF($C955="","",VLOOKUP($H955,培训课程清单!$B$2:$J$1700,3,0))</f>
        <v/>
      </c>
      <c r="K955" s="87" t="str">
        <f>IF($H955="","",VLOOKUP($H955,培训课程清单!$B$2:$J$1700,4,0))</f>
        <v/>
      </c>
      <c r="L955" s="29"/>
      <c r="M955" s="89" t="str">
        <f>IF($H955="","",VLOOKUP($H955,培训课程清单!$B$2:$J$1700,7,0))</f>
        <v/>
      </c>
      <c r="N955" s="87" t="str">
        <f>IF($H955="","",VLOOKUP($H955,培训课程清单!$B$2:$J$1700,8,0))</f>
        <v/>
      </c>
      <c r="O955" s="29"/>
    </row>
    <row r="956" spans="1:15">
      <c r="A956" s="87" t="str">
        <f t="shared" si="15"/>
        <v/>
      </c>
      <c r="B956" s="87" t="str">
        <f>IF(C956="","",C956&amp;COUNTIF($C$2:C956,C956))</f>
        <v/>
      </c>
      <c r="C956" s="88"/>
      <c r="D956" s="87" t="str">
        <f>IF($C956="","",VLOOKUP($C956,人员花名册!$B$2:$F$2001,2,0))</f>
        <v/>
      </c>
      <c r="E956" s="87" t="str">
        <f>IF($C956="","",VLOOKUP($C956,人员花名册!$B$2:$F$2001,4,0))</f>
        <v/>
      </c>
      <c r="F956" s="89" t="str">
        <f>IF($C956="","",VLOOKUP($C956,人员花名册!$B$2:$F$2001,5,0))</f>
        <v/>
      </c>
      <c r="G956" s="29"/>
      <c r="H956" s="29"/>
      <c r="I956" s="87" t="str">
        <f>IF($C956="","",VLOOKUP($H956,培训课程清单!$B$2:$J$1700,2,0))</f>
        <v/>
      </c>
      <c r="J956" s="87" t="str">
        <f>IF($C956="","",VLOOKUP($H956,培训课程清单!$B$2:$J$1700,3,0))</f>
        <v/>
      </c>
      <c r="K956" s="87" t="str">
        <f>IF($H956="","",VLOOKUP($H956,培训课程清单!$B$2:$J$1700,4,0))</f>
        <v/>
      </c>
      <c r="L956" s="29"/>
      <c r="M956" s="89" t="str">
        <f>IF($H956="","",VLOOKUP($H956,培训课程清单!$B$2:$J$1700,7,0))</f>
        <v/>
      </c>
      <c r="N956" s="87" t="str">
        <f>IF($H956="","",VLOOKUP($H956,培训课程清单!$B$2:$J$1700,8,0))</f>
        <v/>
      </c>
      <c r="O956" s="29"/>
    </row>
    <row r="957" spans="1:15">
      <c r="A957" s="87" t="str">
        <f t="shared" si="15"/>
        <v/>
      </c>
      <c r="B957" s="87" t="str">
        <f>IF(C957="","",C957&amp;COUNTIF($C$2:C957,C957))</f>
        <v/>
      </c>
      <c r="C957" s="88"/>
      <c r="D957" s="87" t="str">
        <f>IF($C957="","",VLOOKUP($C957,人员花名册!$B$2:$F$2001,2,0))</f>
        <v/>
      </c>
      <c r="E957" s="87" t="str">
        <f>IF($C957="","",VLOOKUP($C957,人员花名册!$B$2:$F$2001,4,0))</f>
        <v/>
      </c>
      <c r="F957" s="89" t="str">
        <f>IF($C957="","",VLOOKUP($C957,人员花名册!$B$2:$F$2001,5,0))</f>
        <v/>
      </c>
      <c r="G957" s="29"/>
      <c r="H957" s="29"/>
      <c r="I957" s="87" t="str">
        <f>IF($C957="","",VLOOKUP($H957,培训课程清单!$B$2:$J$1700,2,0))</f>
        <v/>
      </c>
      <c r="J957" s="87" t="str">
        <f>IF($C957="","",VLOOKUP($H957,培训课程清单!$B$2:$J$1700,3,0))</f>
        <v/>
      </c>
      <c r="K957" s="87" t="str">
        <f>IF($H957="","",VLOOKUP($H957,培训课程清单!$B$2:$J$1700,4,0))</f>
        <v/>
      </c>
      <c r="L957" s="29"/>
      <c r="M957" s="89" t="str">
        <f>IF($H957="","",VLOOKUP($H957,培训课程清单!$B$2:$J$1700,7,0))</f>
        <v/>
      </c>
      <c r="N957" s="87" t="str">
        <f>IF($H957="","",VLOOKUP($H957,培训课程清单!$B$2:$J$1700,8,0))</f>
        <v/>
      </c>
      <c r="O957" s="29"/>
    </row>
    <row r="958" spans="1:15">
      <c r="A958" s="87" t="str">
        <f t="shared" si="15"/>
        <v/>
      </c>
      <c r="B958" s="87" t="str">
        <f>IF(C958="","",C958&amp;COUNTIF($C$2:C958,C958))</f>
        <v/>
      </c>
      <c r="C958" s="88"/>
      <c r="D958" s="87" t="str">
        <f>IF($C958="","",VLOOKUP($C958,人员花名册!$B$2:$F$2001,2,0))</f>
        <v/>
      </c>
      <c r="E958" s="87" t="str">
        <f>IF($C958="","",VLOOKUP($C958,人员花名册!$B$2:$F$2001,4,0))</f>
        <v/>
      </c>
      <c r="F958" s="89" t="str">
        <f>IF($C958="","",VLOOKUP($C958,人员花名册!$B$2:$F$2001,5,0))</f>
        <v/>
      </c>
      <c r="G958" s="29"/>
      <c r="H958" s="29"/>
      <c r="I958" s="87" t="str">
        <f>IF($C958="","",VLOOKUP($H958,培训课程清单!$B$2:$J$1700,2,0))</f>
        <v/>
      </c>
      <c r="J958" s="87" t="str">
        <f>IF($C958="","",VLOOKUP($H958,培训课程清单!$B$2:$J$1700,3,0))</f>
        <v/>
      </c>
      <c r="K958" s="87" t="str">
        <f>IF($H958="","",VLOOKUP($H958,培训课程清单!$B$2:$J$1700,4,0))</f>
        <v/>
      </c>
      <c r="L958" s="29"/>
      <c r="M958" s="89" t="str">
        <f>IF($H958="","",VLOOKUP($H958,培训课程清单!$B$2:$J$1700,7,0))</f>
        <v/>
      </c>
      <c r="N958" s="87" t="str">
        <f>IF($H958="","",VLOOKUP($H958,培训课程清单!$B$2:$J$1700,8,0))</f>
        <v/>
      </c>
      <c r="O958" s="29"/>
    </row>
    <row r="959" spans="1:15">
      <c r="A959" s="87" t="str">
        <f t="shared" si="15"/>
        <v/>
      </c>
      <c r="B959" s="87" t="str">
        <f>IF(C959="","",C959&amp;COUNTIF($C$2:C959,C959))</f>
        <v/>
      </c>
      <c r="C959" s="88"/>
      <c r="D959" s="87" t="str">
        <f>IF($C959="","",VLOOKUP($C959,人员花名册!$B$2:$F$2001,2,0))</f>
        <v/>
      </c>
      <c r="E959" s="87" t="str">
        <f>IF($C959="","",VLOOKUP($C959,人员花名册!$B$2:$F$2001,4,0))</f>
        <v/>
      </c>
      <c r="F959" s="89" t="str">
        <f>IF($C959="","",VLOOKUP($C959,人员花名册!$B$2:$F$2001,5,0))</f>
        <v/>
      </c>
      <c r="G959" s="29"/>
      <c r="H959" s="29"/>
      <c r="I959" s="87" t="str">
        <f>IF($C959="","",VLOOKUP($H959,培训课程清单!$B$2:$J$1700,2,0))</f>
        <v/>
      </c>
      <c r="J959" s="87" t="str">
        <f>IF($C959="","",VLOOKUP($H959,培训课程清单!$B$2:$J$1700,3,0))</f>
        <v/>
      </c>
      <c r="K959" s="87" t="str">
        <f>IF($H959="","",VLOOKUP($H959,培训课程清单!$B$2:$J$1700,4,0))</f>
        <v/>
      </c>
      <c r="L959" s="29"/>
      <c r="M959" s="89" t="str">
        <f>IF($H959="","",VLOOKUP($H959,培训课程清单!$B$2:$J$1700,7,0))</f>
        <v/>
      </c>
      <c r="N959" s="87" t="str">
        <f>IF($H959="","",VLOOKUP($H959,培训课程清单!$B$2:$J$1700,8,0))</f>
        <v/>
      </c>
      <c r="O959" s="29"/>
    </row>
    <row r="960" spans="1:15">
      <c r="A960" s="87" t="str">
        <f t="shared" si="15"/>
        <v/>
      </c>
      <c r="B960" s="87" t="str">
        <f>IF(C960="","",C960&amp;COUNTIF($C$2:C960,C960))</f>
        <v/>
      </c>
      <c r="C960" s="88"/>
      <c r="D960" s="87" t="str">
        <f>IF($C960="","",VLOOKUP($C960,人员花名册!$B$2:$F$2001,2,0))</f>
        <v/>
      </c>
      <c r="E960" s="87" t="str">
        <f>IF($C960="","",VLOOKUP($C960,人员花名册!$B$2:$F$2001,4,0))</f>
        <v/>
      </c>
      <c r="F960" s="89" t="str">
        <f>IF($C960="","",VLOOKUP($C960,人员花名册!$B$2:$F$2001,5,0))</f>
        <v/>
      </c>
      <c r="G960" s="29"/>
      <c r="H960" s="29"/>
      <c r="I960" s="87" t="str">
        <f>IF($C960="","",VLOOKUP($H960,培训课程清单!$B$2:$J$1700,2,0))</f>
        <v/>
      </c>
      <c r="J960" s="87" t="str">
        <f>IF($C960="","",VLOOKUP($H960,培训课程清单!$B$2:$J$1700,3,0))</f>
        <v/>
      </c>
      <c r="K960" s="87" t="str">
        <f>IF($H960="","",VLOOKUP($H960,培训课程清单!$B$2:$J$1700,4,0))</f>
        <v/>
      </c>
      <c r="L960" s="29"/>
      <c r="M960" s="89" t="str">
        <f>IF($H960="","",VLOOKUP($H960,培训课程清单!$B$2:$J$1700,7,0))</f>
        <v/>
      </c>
      <c r="N960" s="87" t="str">
        <f>IF($H960="","",VLOOKUP($H960,培训课程清单!$B$2:$J$1700,8,0))</f>
        <v/>
      </c>
      <c r="O960" s="29"/>
    </row>
    <row r="961" spans="1:15">
      <c r="A961" s="87" t="str">
        <f t="shared" si="15"/>
        <v/>
      </c>
      <c r="B961" s="87" t="str">
        <f>IF(C961="","",C961&amp;COUNTIF($C$2:C961,C961))</f>
        <v/>
      </c>
      <c r="C961" s="88"/>
      <c r="D961" s="87" t="str">
        <f>IF($C961="","",VLOOKUP($C961,人员花名册!$B$2:$F$2001,2,0))</f>
        <v/>
      </c>
      <c r="E961" s="87" t="str">
        <f>IF($C961="","",VLOOKUP($C961,人员花名册!$B$2:$F$2001,4,0))</f>
        <v/>
      </c>
      <c r="F961" s="89" t="str">
        <f>IF($C961="","",VLOOKUP($C961,人员花名册!$B$2:$F$2001,5,0))</f>
        <v/>
      </c>
      <c r="G961" s="29"/>
      <c r="H961" s="29"/>
      <c r="I961" s="87" t="str">
        <f>IF($C961="","",VLOOKUP($H961,培训课程清单!$B$2:$J$1700,2,0))</f>
        <v/>
      </c>
      <c r="J961" s="87" t="str">
        <f>IF($C961="","",VLOOKUP($H961,培训课程清单!$B$2:$J$1700,3,0))</f>
        <v/>
      </c>
      <c r="K961" s="87" t="str">
        <f>IF($H961="","",VLOOKUP($H961,培训课程清单!$B$2:$J$1700,4,0))</f>
        <v/>
      </c>
      <c r="L961" s="29"/>
      <c r="M961" s="89" t="str">
        <f>IF($H961="","",VLOOKUP($H961,培训课程清单!$B$2:$J$1700,7,0))</f>
        <v/>
      </c>
      <c r="N961" s="87" t="str">
        <f>IF($H961="","",VLOOKUP($H961,培训课程清单!$B$2:$J$1700,8,0))</f>
        <v/>
      </c>
      <c r="O961" s="29"/>
    </row>
    <row r="962" spans="1:15">
      <c r="A962" s="87" t="str">
        <f t="shared" si="15"/>
        <v/>
      </c>
      <c r="B962" s="87" t="str">
        <f>IF(C962="","",C962&amp;COUNTIF($C$2:C962,C962))</f>
        <v/>
      </c>
      <c r="C962" s="88"/>
      <c r="D962" s="87" t="str">
        <f>IF($C962="","",VLOOKUP($C962,人员花名册!$B$2:$F$2001,2,0))</f>
        <v/>
      </c>
      <c r="E962" s="87" t="str">
        <f>IF($C962="","",VLOOKUP($C962,人员花名册!$B$2:$F$2001,4,0))</f>
        <v/>
      </c>
      <c r="F962" s="89" t="str">
        <f>IF($C962="","",VLOOKUP($C962,人员花名册!$B$2:$F$2001,5,0))</f>
        <v/>
      </c>
      <c r="G962" s="29"/>
      <c r="H962" s="29"/>
      <c r="I962" s="87" t="str">
        <f>IF($C962="","",VLOOKUP($H962,培训课程清单!$B$2:$J$1700,2,0))</f>
        <v/>
      </c>
      <c r="J962" s="87" t="str">
        <f>IF($C962="","",VLOOKUP($H962,培训课程清单!$B$2:$J$1700,3,0))</f>
        <v/>
      </c>
      <c r="K962" s="87" t="str">
        <f>IF($H962="","",VLOOKUP($H962,培训课程清单!$B$2:$J$1700,4,0))</f>
        <v/>
      </c>
      <c r="L962" s="29"/>
      <c r="M962" s="89" t="str">
        <f>IF($H962="","",VLOOKUP($H962,培训课程清单!$B$2:$J$1700,7,0))</f>
        <v/>
      </c>
      <c r="N962" s="87" t="str">
        <f>IF($H962="","",VLOOKUP($H962,培训课程清单!$B$2:$J$1700,8,0))</f>
        <v/>
      </c>
      <c r="O962" s="29"/>
    </row>
    <row r="963" spans="1:15">
      <c r="A963" s="87" t="str">
        <f t="shared" si="15"/>
        <v/>
      </c>
      <c r="B963" s="87" t="str">
        <f>IF(C963="","",C963&amp;COUNTIF($C$2:C963,C963))</f>
        <v/>
      </c>
      <c r="C963" s="88"/>
      <c r="D963" s="87" t="str">
        <f>IF($C963="","",VLOOKUP($C963,人员花名册!$B$2:$F$2001,2,0))</f>
        <v/>
      </c>
      <c r="E963" s="87" t="str">
        <f>IF($C963="","",VLOOKUP($C963,人员花名册!$B$2:$F$2001,4,0))</f>
        <v/>
      </c>
      <c r="F963" s="89" t="str">
        <f>IF($C963="","",VLOOKUP($C963,人员花名册!$B$2:$F$2001,5,0))</f>
        <v/>
      </c>
      <c r="G963" s="29"/>
      <c r="H963" s="29"/>
      <c r="I963" s="87" t="str">
        <f>IF($C963="","",VLOOKUP($H963,培训课程清单!$B$2:$J$1700,2,0))</f>
        <v/>
      </c>
      <c r="J963" s="87" t="str">
        <f>IF($C963="","",VLOOKUP($H963,培训课程清单!$B$2:$J$1700,3,0))</f>
        <v/>
      </c>
      <c r="K963" s="87" t="str">
        <f>IF($H963="","",VLOOKUP($H963,培训课程清单!$B$2:$J$1700,4,0))</f>
        <v/>
      </c>
      <c r="L963" s="29"/>
      <c r="M963" s="89" t="str">
        <f>IF($H963="","",VLOOKUP($H963,培训课程清单!$B$2:$J$1700,7,0))</f>
        <v/>
      </c>
      <c r="N963" s="87" t="str">
        <f>IF($H963="","",VLOOKUP($H963,培训课程清单!$B$2:$J$1700,8,0))</f>
        <v/>
      </c>
      <c r="O963" s="29"/>
    </row>
    <row r="964" spans="1:15">
      <c r="A964" s="87" t="str">
        <f t="shared" si="15"/>
        <v/>
      </c>
      <c r="B964" s="87" t="str">
        <f>IF(C964="","",C964&amp;COUNTIF($C$2:C964,C964))</f>
        <v/>
      </c>
      <c r="C964" s="88"/>
      <c r="D964" s="87" t="str">
        <f>IF($C964="","",VLOOKUP($C964,人员花名册!$B$2:$F$2001,2,0))</f>
        <v/>
      </c>
      <c r="E964" s="87" t="str">
        <f>IF($C964="","",VLOOKUP($C964,人员花名册!$B$2:$F$2001,4,0))</f>
        <v/>
      </c>
      <c r="F964" s="89" t="str">
        <f>IF($C964="","",VLOOKUP($C964,人员花名册!$B$2:$F$2001,5,0))</f>
        <v/>
      </c>
      <c r="G964" s="29"/>
      <c r="H964" s="29"/>
      <c r="I964" s="87" t="str">
        <f>IF($C964="","",VLOOKUP($H964,培训课程清单!$B$2:$J$1700,2,0))</f>
        <v/>
      </c>
      <c r="J964" s="87" t="str">
        <f>IF($C964="","",VLOOKUP($H964,培训课程清单!$B$2:$J$1700,3,0))</f>
        <v/>
      </c>
      <c r="K964" s="87" t="str">
        <f>IF($H964="","",VLOOKUP($H964,培训课程清单!$B$2:$J$1700,4,0))</f>
        <v/>
      </c>
      <c r="L964" s="29"/>
      <c r="M964" s="89" t="str">
        <f>IF($H964="","",VLOOKUP($H964,培训课程清单!$B$2:$J$1700,7,0))</f>
        <v/>
      </c>
      <c r="N964" s="87" t="str">
        <f>IF($H964="","",VLOOKUP($H964,培训课程清单!$B$2:$J$1700,8,0))</f>
        <v/>
      </c>
      <c r="O964" s="29"/>
    </row>
    <row r="965" spans="1:15">
      <c r="A965" s="87" t="str">
        <f t="shared" si="15"/>
        <v/>
      </c>
      <c r="B965" s="87" t="str">
        <f>IF(C965="","",C965&amp;COUNTIF($C$2:C965,C965))</f>
        <v/>
      </c>
      <c r="C965" s="88"/>
      <c r="D965" s="87" t="str">
        <f>IF($C965="","",VLOOKUP($C965,人员花名册!$B$2:$F$2001,2,0))</f>
        <v/>
      </c>
      <c r="E965" s="87" t="str">
        <f>IF($C965="","",VLOOKUP($C965,人员花名册!$B$2:$F$2001,4,0))</f>
        <v/>
      </c>
      <c r="F965" s="89" t="str">
        <f>IF($C965="","",VLOOKUP($C965,人员花名册!$B$2:$F$2001,5,0))</f>
        <v/>
      </c>
      <c r="G965" s="29"/>
      <c r="H965" s="29"/>
      <c r="I965" s="87" t="str">
        <f>IF($C965="","",VLOOKUP($H965,培训课程清单!$B$2:$J$1700,2,0))</f>
        <v/>
      </c>
      <c r="J965" s="87" t="str">
        <f>IF($C965="","",VLOOKUP($H965,培训课程清单!$B$2:$J$1700,3,0))</f>
        <v/>
      </c>
      <c r="K965" s="87" t="str">
        <f>IF($H965="","",VLOOKUP($H965,培训课程清单!$B$2:$J$1700,4,0))</f>
        <v/>
      </c>
      <c r="L965" s="29"/>
      <c r="M965" s="89" t="str">
        <f>IF($H965="","",VLOOKUP($H965,培训课程清单!$B$2:$J$1700,7,0))</f>
        <v/>
      </c>
      <c r="N965" s="87" t="str">
        <f>IF($H965="","",VLOOKUP($H965,培训课程清单!$B$2:$J$1700,8,0))</f>
        <v/>
      </c>
      <c r="O965" s="29"/>
    </row>
    <row r="966" spans="1:15">
      <c r="A966" s="87" t="str">
        <f t="shared" si="15"/>
        <v/>
      </c>
      <c r="B966" s="87" t="str">
        <f>IF(C966="","",C966&amp;COUNTIF($C$2:C966,C966))</f>
        <v/>
      </c>
      <c r="C966" s="88"/>
      <c r="D966" s="87" t="str">
        <f>IF($C966="","",VLOOKUP($C966,人员花名册!$B$2:$F$2001,2,0))</f>
        <v/>
      </c>
      <c r="E966" s="87" t="str">
        <f>IF($C966="","",VLOOKUP($C966,人员花名册!$B$2:$F$2001,4,0))</f>
        <v/>
      </c>
      <c r="F966" s="89" t="str">
        <f>IF($C966="","",VLOOKUP($C966,人员花名册!$B$2:$F$2001,5,0))</f>
        <v/>
      </c>
      <c r="G966" s="29"/>
      <c r="H966" s="29"/>
      <c r="I966" s="87" t="str">
        <f>IF($C966="","",VLOOKUP($H966,培训课程清单!$B$2:$J$1700,2,0))</f>
        <v/>
      </c>
      <c r="J966" s="87" t="str">
        <f>IF($C966="","",VLOOKUP($H966,培训课程清单!$B$2:$J$1700,3,0))</f>
        <v/>
      </c>
      <c r="K966" s="87" t="str">
        <f>IF($H966="","",VLOOKUP($H966,培训课程清单!$B$2:$J$1700,4,0))</f>
        <v/>
      </c>
      <c r="L966" s="29"/>
      <c r="M966" s="89" t="str">
        <f>IF($H966="","",VLOOKUP($H966,培训课程清单!$B$2:$J$1700,7,0))</f>
        <v/>
      </c>
      <c r="N966" s="87" t="str">
        <f>IF($H966="","",VLOOKUP($H966,培训课程清单!$B$2:$J$1700,8,0))</f>
        <v/>
      </c>
      <c r="O966" s="29"/>
    </row>
    <row r="967" spans="1:15">
      <c r="A967" s="87" t="str">
        <f t="shared" si="15"/>
        <v/>
      </c>
      <c r="B967" s="87" t="str">
        <f>IF(C967="","",C967&amp;COUNTIF($C$2:C967,C967))</f>
        <v/>
      </c>
      <c r="C967" s="88"/>
      <c r="D967" s="87" t="str">
        <f>IF($C967="","",VLOOKUP($C967,人员花名册!$B$2:$F$2001,2,0))</f>
        <v/>
      </c>
      <c r="E967" s="87" t="str">
        <f>IF($C967="","",VLOOKUP($C967,人员花名册!$B$2:$F$2001,4,0))</f>
        <v/>
      </c>
      <c r="F967" s="89" t="str">
        <f>IF($C967="","",VLOOKUP($C967,人员花名册!$B$2:$F$2001,5,0))</f>
        <v/>
      </c>
      <c r="G967" s="29"/>
      <c r="H967" s="29"/>
      <c r="I967" s="87" t="str">
        <f>IF($C967="","",VLOOKUP($H967,培训课程清单!$B$2:$J$1700,2,0))</f>
        <v/>
      </c>
      <c r="J967" s="87" t="str">
        <f>IF($C967="","",VLOOKUP($H967,培训课程清单!$B$2:$J$1700,3,0))</f>
        <v/>
      </c>
      <c r="K967" s="87" t="str">
        <f>IF($H967="","",VLOOKUP($H967,培训课程清单!$B$2:$J$1700,4,0))</f>
        <v/>
      </c>
      <c r="L967" s="29"/>
      <c r="M967" s="89" t="str">
        <f>IF($H967="","",VLOOKUP($H967,培训课程清单!$B$2:$J$1700,7,0))</f>
        <v/>
      </c>
      <c r="N967" s="87" t="str">
        <f>IF($H967="","",VLOOKUP($H967,培训课程清单!$B$2:$J$1700,8,0))</f>
        <v/>
      </c>
      <c r="O967" s="29"/>
    </row>
    <row r="968" spans="1:15">
      <c r="A968" s="87" t="str">
        <f t="shared" si="15"/>
        <v/>
      </c>
      <c r="B968" s="87" t="str">
        <f>IF(C968="","",C968&amp;COUNTIF($C$2:C968,C968))</f>
        <v/>
      </c>
      <c r="C968" s="88"/>
      <c r="D968" s="87" t="str">
        <f>IF($C968="","",VLOOKUP($C968,人员花名册!$B$2:$F$2001,2,0))</f>
        <v/>
      </c>
      <c r="E968" s="87" t="str">
        <f>IF($C968="","",VLOOKUP($C968,人员花名册!$B$2:$F$2001,4,0))</f>
        <v/>
      </c>
      <c r="F968" s="89" t="str">
        <f>IF($C968="","",VLOOKUP($C968,人员花名册!$B$2:$F$2001,5,0))</f>
        <v/>
      </c>
      <c r="G968" s="29"/>
      <c r="H968" s="29"/>
      <c r="I968" s="87" t="str">
        <f>IF($C968="","",VLOOKUP($H968,培训课程清单!$B$2:$J$1700,2,0))</f>
        <v/>
      </c>
      <c r="J968" s="87" t="str">
        <f>IF($C968="","",VLOOKUP($H968,培训课程清单!$B$2:$J$1700,3,0))</f>
        <v/>
      </c>
      <c r="K968" s="87" t="str">
        <f>IF($H968="","",VLOOKUP($H968,培训课程清单!$B$2:$J$1700,4,0))</f>
        <v/>
      </c>
      <c r="L968" s="29"/>
      <c r="M968" s="89" t="str">
        <f>IF($H968="","",VLOOKUP($H968,培训课程清单!$B$2:$J$1700,7,0))</f>
        <v/>
      </c>
      <c r="N968" s="87" t="str">
        <f>IF($H968="","",VLOOKUP($H968,培训课程清单!$B$2:$J$1700,8,0))</f>
        <v/>
      </c>
      <c r="O968" s="29"/>
    </row>
    <row r="969" spans="1:15">
      <c r="A969" s="87" t="str">
        <f t="shared" si="15"/>
        <v/>
      </c>
      <c r="B969" s="87" t="str">
        <f>IF(C969="","",C969&amp;COUNTIF($C$2:C969,C969))</f>
        <v/>
      </c>
      <c r="C969" s="88"/>
      <c r="D969" s="87" t="str">
        <f>IF($C969="","",VLOOKUP($C969,人员花名册!$B$2:$F$2001,2,0))</f>
        <v/>
      </c>
      <c r="E969" s="87" t="str">
        <f>IF($C969="","",VLOOKUP($C969,人员花名册!$B$2:$F$2001,4,0))</f>
        <v/>
      </c>
      <c r="F969" s="89" t="str">
        <f>IF($C969="","",VLOOKUP($C969,人员花名册!$B$2:$F$2001,5,0))</f>
        <v/>
      </c>
      <c r="G969" s="29"/>
      <c r="H969" s="29"/>
      <c r="I969" s="87" t="str">
        <f>IF($C969="","",VLOOKUP($H969,培训课程清单!$B$2:$J$1700,2,0))</f>
        <v/>
      </c>
      <c r="J969" s="87" t="str">
        <f>IF($C969="","",VLOOKUP($H969,培训课程清单!$B$2:$J$1700,3,0))</f>
        <v/>
      </c>
      <c r="K969" s="87" t="str">
        <f>IF($H969="","",VLOOKUP($H969,培训课程清单!$B$2:$J$1700,4,0))</f>
        <v/>
      </c>
      <c r="L969" s="29"/>
      <c r="M969" s="89" t="str">
        <f>IF($H969="","",VLOOKUP($H969,培训课程清单!$B$2:$J$1700,7,0))</f>
        <v/>
      </c>
      <c r="N969" s="87" t="str">
        <f>IF($H969="","",VLOOKUP($H969,培训课程清单!$B$2:$J$1700,8,0))</f>
        <v/>
      </c>
      <c r="O969" s="29"/>
    </row>
    <row r="970" spans="1:15">
      <c r="A970" s="87" t="str">
        <f t="shared" si="15"/>
        <v/>
      </c>
      <c r="B970" s="87" t="str">
        <f>IF(C970="","",C970&amp;COUNTIF($C$2:C970,C970))</f>
        <v/>
      </c>
      <c r="C970" s="88"/>
      <c r="D970" s="87" t="str">
        <f>IF($C970="","",VLOOKUP($C970,人员花名册!$B$2:$F$2001,2,0))</f>
        <v/>
      </c>
      <c r="E970" s="87" t="str">
        <f>IF($C970="","",VLOOKUP($C970,人员花名册!$B$2:$F$2001,4,0))</f>
        <v/>
      </c>
      <c r="F970" s="89" t="str">
        <f>IF($C970="","",VLOOKUP($C970,人员花名册!$B$2:$F$2001,5,0))</f>
        <v/>
      </c>
      <c r="G970" s="29"/>
      <c r="H970" s="29"/>
      <c r="I970" s="87" t="str">
        <f>IF($C970="","",VLOOKUP($H970,培训课程清单!$B$2:$J$1700,2,0))</f>
        <v/>
      </c>
      <c r="J970" s="87" t="str">
        <f>IF($C970="","",VLOOKUP($H970,培训课程清单!$B$2:$J$1700,3,0))</f>
        <v/>
      </c>
      <c r="K970" s="87" t="str">
        <f>IF($H970="","",VLOOKUP($H970,培训课程清单!$B$2:$J$1700,4,0))</f>
        <v/>
      </c>
      <c r="L970" s="29"/>
      <c r="M970" s="89" t="str">
        <f>IF($H970="","",VLOOKUP($H970,培训课程清单!$B$2:$J$1700,7,0))</f>
        <v/>
      </c>
      <c r="N970" s="87" t="str">
        <f>IF($H970="","",VLOOKUP($H970,培训课程清单!$B$2:$J$1700,8,0))</f>
        <v/>
      </c>
      <c r="O970" s="29"/>
    </row>
    <row r="971" spans="1:15">
      <c r="A971" s="87" t="str">
        <f t="shared" si="15"/>
        <v/>
      </c>
      <c r="B971" s="87" t="str">
        <f>IF(C971="","",C971&amp;COUNTIF($C$2:C971,C971))</f>
        <v/>
      </c>
      <c r="C971" s="88"/>
      <c r="D971" s="87" t="str">
        <f>IF($C971="","",VLOOKUP($C971,人员花名册!$B$2:$F$2001,2,0))</f>
        <v/>
      </c>
      <c r="E971" s="87" t="str">
        <f>IF($C971="","",VLOOKUP($C971,人员花名册!$B$2:$F$2001,4,0))</f>
        <v/>
      </c>
      <c r="F971" s="89" t="str">
        <f>IF($C971="","",VLOOKUP($C971,人员花名册!$B$2:$F$2001,5,0))</f>
        <v/>
      </c>
      <c r="G971" s="29"/>
      <c r="H971" s="29"/>
      <c r="I971" s="87" t="str">
        <f>IF($C971="","",VLOOKUP($H971,培训课程清单!$B$2:$J$1700,2,0))</f>
        <v/>
      </c>
      <c r="J971" s="87" t="str">
        <f>IF($C971="","",VLOOKUP($H971,培训课程清单!$B$2:$J$1700,3,0))</f>
        <v/>
      </c>
      <c r="K971" s="87" t="str">
        <f>IF($H971="","",VLOOKUP($H971,培训课程清单!$B$2:$J$1700,4,0))</f>
        <v/>
      </c>
      <c r="L971" s="29"/>
      <c r="M971" s="89" t="str">
        <f>IF($H971="","",VLOOKUP($H971,培训课程清单!$B$2:$J$1700,7,0))</f>
        <v/>
      </c>
      <c r="N971" s="87" t="str">
        <f>IF($H971="","",VLOOKUP($H971,培训课程清单!$B$2:$J$1700,8,0))</f>
        <v/>
      </c>
      <c r="O971" s="29"/>
    </row>
    <row r="972" spans="1:15">
      <c r="A972" s="87" t="str">
        <f t="shared" si="15"/>
        <v/>
      </c>
      <c r="B972" s="87" t="str">
        <f>IF(C972="","",C972&amp;COUNTIF($C$2:C972,C972))</f>
        <v/>
      </c>
      <c r="C972" s="88"/>
      <c r="D972" s="87" t="str">
        <f>IF($C972="","",VLOOKUP($C972,人员花名册!$B$2:$F$2001,2,0))</f>
        <v/>
      </c>
      <c r="E972" s="87" t="str">
        <f>IF($C972="","",VLOOKUP($C972,人员花名册!$B$2:$F$2001,4,0))</f>
        <v/>
      </c>
      <c r="F972" s="89" t="str">
        <f>IF($C972="","",VLOOKUP($C972,人员花名册!$B$2:$F$2001,5,0))</f>
        <v/>
      </c>
      <c r="G972" s="29"/>
      <c r="H972" s="29"/>
      <c r="I972" s="87" t="str">
        <f>IF($C972="","",VLOOKUP($H972,培训课程清单!$B$2:$J$1700,2,0))</f>
        <v/>
      </c>
      <c r="J972" s="87" t="str">
        <f>IF($C972="","",VLOOKUP($H972,培训课程清单!$B$2:$J$1700,3,0))</f>
        <v/>
      </c>
      <c r="K972" s="87" t="str">
        <f>IF($H972="","",VLOOKUP($H972,培训课程清单!$B$2:$J$1700,4,0))</f>
        <v/>
      </c>
      <c r="L972" s="29"/>
      <c r="M972" s="89" t="str">
        <f>IF($H972="","",VLOOKUP($H972,培训课程清单!$B$2:$J$1700,7,0))</f>
        <v/>
      </c>
      <c r="N972" s="87" t="str">
        <f>IF($H972="","",VLOOKUP($H972,培训课程清单!$B$2:$J$1700,8,0))</f>
        <v/>
      </c>
      <c r="O972" s="29"/>
    </row>
    <row r="973" spans="1:15">
      <c r="A973" s="87" t="str">
        <f t="shared" si="15"/>
        <v/>
      </c>
      <c r="B973" s="87" t="str">
        <f>IF(C973="","",C973&amp;COUNTIF($C$2:C973,C973))</f>
        <v/>
      </c>
      <c r="C973" s="88"/>
      <c r="D973" s="87" t="str">
        <f>IF($C973="","",VLOOKUP($C973,人员花名册!$B$2:$F$2001,2,0))</f>
        <v/>
      </c>
      <c r="E973" s="87" t="str">
        <f>IF($C973="","",VLOOKUP($C973,人员花名册!$B$2:$F$2001,4,0))</f>
        <v/>
      </c>
      <c r="F973" s="89" t="str">
        <f>IF($C973="","",VLOOKUP($C973,人员花名册!$B$2:$F$2001,5,0))</f>
        <v/>
      </c>
      <c r="G973" s="29"/>
      <c r="H973" s="29"/>
      <c r="I973" s="87" t="str">
        <f>IF($C973="","",VLOOKUP($H973,培训课程清单!$B$2:$J$1700,2,0))</f>
        <v/>
      </c>
      <c r="J973" s="87" t="str">
        <f>IF($C973="","",VLOOKUP($H973,培训课程清单!$B$2:$J$1700,3,0))</f>
        <v/>
      </c>
      <c r="K973" s="87" t="str">
        <f>IF($H973="","",VLOOKUP($H973,培训课程清单!$B$2:$J$1700,4,0))</f>
        <v/>
      </c>
      <c r="L973" s="29"/>
      <c r="M973" s="89" t="str">
        <f>IF($H973="","",VLOOKUP($H973,培训课程清单!$B$2:$J$1700,7,0))</f>
        <v/>
      </c>
      <c r="N973" s="87" t="str">
        <f>IF($H973="","",VLOOKUP($H973,培训课程清单!$B$2:$J$1700,8,0))</f>
        <v/>
      </c>
      <c r="O973" s="29"/>
    </row>
    <row r="974" spans="1:15">
      <c r="A974" s="87" t="str">
        <f t="shared" si="15"/>
        <v/>
      </c>
      <c r="B974" s="87" t="str">
        <f>IF(C974="","",C974&amp;COUNTIF($C$2:C974,C974))</f>
        <v/>
      </c>
      <c r="C974" s="88"/>
      <c r="D974" s="87" t="str">
        <f>IF($C974="","",VLOOKUP($C974,人员花名册!$B$2:$F$2001,2,0))</f>
        <v/>
      </c>
      <c r="E974" s="87" t="str">
        <f>IF($C974="","",VLOOKUP($C974,人员花名册!$B$2:$F$2001,4,0))</f>
        <v/>
      </c>
      <c r="F974" s="89" t="str">
        <f>IF($C974="","",VLOOKUP($C974,人员花名册!$B$2:$F$2001,5,0))</f>
        <v/>
      </c>
      <c r="G974" s="29"/>
      <c r="H974" s="29"/>
      <c r="I974" s="87" t="str">
        <f>IF($C974="","",VLOOKUP($H974,培训课程清单!$B$2:$J$1700,2,0))</f>
        <v/>
      </c>
      <c r="J974" s="87" t="str">
        <f>IF($C974="","",VLOOKUP($H974,培训课程清单!$B$2:$J$1700,3,0))</f>
        <v/>
      </c>
      <c r="K974" s="87" t="str">
        <f>IF($H974="","",VLOOKUP($H974,培训课程清单!$B$2:$J$1700,4,0))</f>
        <v/>
      </c>
      <c r="L974" s="29"/>
      <c r="M974" s="89" t="str">
        <f>IF($H974="","",VLOOKUP($H974,培训课程清单!$B$2:$J$1700,7,0))</f>
        <v/>
      </c>
      <c r="N974" s="87" t="str">
        <f>IF($H974="","",VLOOKUP($H974,培训课程清单!$B$2:$J$1700,8,0))</f>
        <v/>
      </c>
      <c r="O974" s="29"/>
    </row>
    <row r="975" spans="1:15">
      <c r="A975" s="87" t="str">
        <f t="shared" si="15"/>
        <v/>
      </c>
      <c r="B975" s="87" t="str">
        <f>IF(C975="","",C975&amp;COUNTIF($C$2:C975,C975))</f>
        <v/>
      </c>
      <c r="C975" s="88"/>
      <c r="D975" s="87" t="str">
        <f>IF($C975="","",VLOOKUP($C975,人员花名册!$B$2:$F$2001,2,0))</f>
        <v/>
      </c>
      <c r="E975" s="87" t="str">
        <f>IF($C975="","",VLOOKUP($C975,人员花名册!$B$2:$F$2001,4,0))</f>
        <v/>
      </c>
      <c r="F975" s="89" t="str">
        <f>IF($C975="","",VLOOKUP($C975,人员花名册!$B$2:$F$2001,5,0))</f>
        <v/>
      </c>
      <c r="G975" s="29"/>
      <c r="H975" s="29"/>
      <c r="I975" s="87" t="str">
        <f>IF($C975="","",VLOOKUP($H975,培训课程清单!$B$2:$J$1700,2,0))</f>
        <v/>
      </c>
      <c r="J975" s="87" t="str">
        <f>IF($C975="","",VLOOKUP($H975,培训课程清单!$B$2:$J$1700,3,0))</f>
        <v/>
      </c>
      <c r="K975" s="87" t="str">
        <f>IF($H975="","",VLOOKUP($H975,培训课程清单!$B$2:$J$1700,4,0))</f>
        <v/>
      </c>
      <c r="L975" s="29"/>
      <c r="M975" s="89" t="str">
        <f>IF($H975="","",VLOOKUP($H975,培训课程清单!$B$2:$J$1700,7,0))</f>
        <v/>
      </c>
      <c r="N975" s="87" t="str">
        <f>IF($H975="","",VLOOKUP($H975,培训课程清单!$B$2:$J$1700,8,0))</f>
        <v/>
      </c>
      <c r="O975" s="29"/>
    </row>
    <row r="976" spans="1:15">
      <c r="A976" s="87" t="str">
        <f t="shared" si="15"/>
        <v/>
      </c>
      <c r="B976" s="87" t="str">
        <f>IF(C976="","",C976&amp;COUNTIF($C$2:C976,C976))</f>
        <v/>
      </c>
      <c r="C976" s="88"/>
      <c r="D976" s="87" t="str">
        <f>IF($C976="","",VLOOKUP($C976,人员花名册!$B$2:$F$2001,2,0))</f>
        <v/>
      </c>
      <c r="E976" s="87" t="str">
        <f>IF($C976="","",VLOOKUP($C976,人员花名册!$B$2:$F$2001,4,0))</f>
        <v/>
      </c>
      <c r="F976" s="89" t="str">
        <f>IF($C976="","",VLOOKUP($C976,人员花名册!$B$2:$F$2001,5,0))</f>
        <v/>
      </c>
      <c r="G976" s="29"/>
      <c r="H976" s="29"/>
      <c r="I976" s="87" t="str">
        <f>IF($C976="","",VLOOKUP($H976,培训课程清单!$B$2:$J$1700,2,0))</f>
        <v/>
      </c>
      <c r="J976" s="87" t="str">
        <f>IF($C976="","",VLOOKUP($H976,培训课程清单!$B$2:$J$1700,3,0))</f>
        <v/>
      </c>
      <c r="K976" s="87" t="str">
        <f>IF($H976="","",VLOOKUP($H976,培训课程清单!$B$2:$J$1700,4,0))</f>
        <v/>
      </c>
      <c r="L976" s="29"/>
      <c r="M976" s="89" t="str">
        <f>IF($H976="","",VLOOKUP($H976,培训课程清单!$B$2:$J$1700,7,0))</f>
        <v/>
      </c>
      <c r="N976" s="87" t="str">
        <f>IF($H976="","",VLOOKUP($H976,培训课程清单!$B$2:$J$1700,8,0))</f>
        <v/>
      </c>
      <c r="O976" s="29"/>
    </row>
    <row r="977" spans="1:15">
      <c r="A977" s="87" t="str">
        <f t="shared" ref="A977:A1040" si="16">IF(C976="","",A976+1)</f>
        <v/>
      </c>
      <c r="B977" s="87" t="str">
        <f>IF(C977="","",C977&amp;COUNTIF($C$2:C977,C977))</f>
        <v/>
      </c>
      <c r="C977" s="88"/>
      <c r="D977" s="87" t="str">
        <f>IF($C977="","",VLOOKUP($C977,人员花名册!$B$2:$F$2001,2,0))</f>
        <v/>
      </c>
      <c r="E977" s="87" t="str">
        <f>IF($C977="","",VLOOKUP($C977,人员花名册!$B$2:$F$2001,4,0))</f>
        <v/>
      </c>
      <c r="F977" s="89" t="str">
        <f>IF($C977="","",VLOOKUP($C977,人员花名册!$B$2:$F$2001,5,0))</f>
        <v/>
      </c>
      <c r="G977" s="29"/>
      <c r="H977" s="29"/>
      <c r="I977" s="87" t="str">
        <f>IF($C977="","",VLOOKUP($H977,培训课程清单!$B$2:$J$1700,2,0))</f>
        <v/>
      </c>
      <c r="J977" s="87" t="str">
        <f>IF($C977="","",VLOOKUP($H977,培训课程清单!$B$2:$J$1700,3,0))</f>
        <v/>
      </c>
      <c r="K977" s="87" t="str">
        <f>IF($H977="","",VLOOKUP($H977,培训课程清单!$B$2:$J$1700,4,0))</f>
        <v/>
      </c>
      <c r="L977" s="29"/>
      <c r="M977" s="89" t="str">
        <f>IF($H977="","",VLOOKUP($H977,培训课程清单!$B$2:$J$1700,7,0))</f>
        <v/>
      </c>
      <c r="N977" s="87" t="str">
        <f>IF($H977="","",VLOOKUP($H977,培训课程清单!$B$2:$J$1700,8,0))</f>
        <v/>
      </c>
      <c r="O977" s="29"/>
    </row>
    <row r="978" spans="1:15">
      <c r="A978" s="87" t="str">
        <f t="shared" si="16"/>
        <v/>
      </c>
      <c r="B978" s="87" t="str">
        <f>IF(C978="","",C978&amp;COUNTIF($C$2:C978,C978))</f>
        <v/>
      </c>
      <c r="C978" s="88"/>
      <c r="D978" s="87" t="str">
        <f>IF($C978="","",VLOOKUP($C978,人员花名册!$B$2:$F$2001,2,0))</f>
        <v/>
      </c>
      <c r="E978" s="87" t="str">
        <f>IF($C978="","",VLOOKUP($C978,人员花名册!$B$2:$F$2001,4,0))</f>
        <v/>
      </c>
      <c r="F978" s="89" t="str">
        <f>IF($C978="","",VLOOKUP($C978,人员花名册!$B$2:$F$2001,5,0))</f>
        <v/>
      </c>
      <c r="G978" s="29"/>
      <c r="H978" s="29"/>
      <c r="I978" s="87" t="str">
        <f>IF($C978="","",VLOOKUP($H978,培训课程清单!$B$2:$J$1700,2,0))</f>
        <v/>
      </c>
      <c r="J978" s="87" t="str">
        <f>IF($C978="","",VLOOKUP($H978,培训课程清单!$B$2:$J$1700,3,0))</f>
        <v/>
      </c>
      <c r="K978" s="87" t="str">
        <f>IF($H978="","",VLOOKUP($H978,培训课程清单!$B$2:$J$1700,4,0))</f>
        <v/>
      </c>
      <c r="L978" s="29"/>
      <c r="M978" s="89" t="str">
        <f>IF($H978="","",VLOOKUP($H978,培训课程清单!$B$2:$J$1700,7,0))</f>
        <v/>
      </c>
      <c r="N978" s="87" t="str">
        <f>IF($H978="","",VLOOKUP($H978,培训课程清单!$B$2:$J$1700,8,0))</f>
        <v/>
      </c>
      <c r="O978" s="29"/>
    </row>
    <row r="979" spans="1:15">
      <c r="A979" s="87" t="str">
        <f t="shared" si="16"/>
        <v/>
      </c>
      <c r="B979" s="87" t="str">
        <f>IF(C979="","",C979&amp;COUNTIF($C$2:C979,C979))</f>
        <v/>
      </c>
      <c r="C979" s="88"/>
      <c r="D979" s="87" t="str">
        <f>IF($C979="","",VLOOKUP($C979,人员花名册!$B$2:$F$2001,2,0))</f>
        <v/>
      </c>
      <c r="E979" s="87" t="str">
        <f>IF($C979="","",VLOOKUP($C979,人员花名册!$B$2:$F$2001,4,0))</f>
        <v/>
      </c>
      <c r="F979" s="89" t="str">
        <f>IF($C979="","",VLOOKUP($C979,人员花名册!$B$2:$F$2001,5,0))</f>
        <v/>
      </c>
      <c r="G979" s="29"/>
      <c r="H979" s="29"/>
      <c r="I979" s="87" t="str">
        <f>IF($C979="","",VLOOKUP($H979,培训课程清单!$B$2:$J$1700,2,0))</f>
        <v/>
      </c>
      <c r="J979" s="87" t="str">
        <f>IF($C979="","",VLOOKUP($H979,培训课程清单!$B$2:$J$1700,3,0))</f>
        <v/>
      </c>
      <c r="K979" s="87" t="str">
        <f>IF($H979="","",VLOOKUP($H979,培训课程清单!$B$2:$J$1700,4,0))</f>
        <v/>
      </c>
      <c r="L979" s="29"/>
      <c r="M979" s="89" t="str">
        <f>IF($H979="","",VLOOKUP($H979,培训课程清单!$B$2:$J$1700,7,0))</f>
        <v/>
      </c>
      <c r="N979" s="87" t="str">
        <f>IF($H979="","",VLOOKUP($H979,培训课程清单!$B$2:$J$1700,8,0))</f>
        <v/>
      </c>
      <c r="O979" s="29"/>
    </row>
    <row r="980" spans="1:15">
      <c r="A980" s="87" t="str">
        <f t="shared" si="16"/>
        <v/>
      </c>
      <c r="B980" s="87" t="str">
        <f>IF(C980="","",C980&amp;COUNTIF($C$2:C980,C980))</f>
        <v/>
      </c>
      <c r="C980" s="88"/>
      <c r="D980" s="87" t="str">
        <f>IF($C980="","",VLOOKUP($C980,人员花名册!$B$2:$F$2001,2,0))</f>
        <v/>
      </c>
      <c r="E980" s="87" t="str">
        <f>IF($C980="","",VLOOKUP($C980,人员花名册!$B$2:$F$2001,4,0))</f>
        <v/>
      </c>
      <c r="F980" s="89" t="str">
        <f>IF($C980="","",VLOOKUP($C980,人员花名册!$B$2:$F$2001,5,0))</f>
        <v/>
      </c>
      <c r="G980" s="29"/>
      <c r="H980" s="29"/>
      <c r="I980" s="87" t="str">
        <f>IF($C980="","",VLOOKUP($H980,培训课程清单!$B$2:$J$1700,2,0))</f>
        <v/>
      </c>
      <c r="J980" s="87" t="str">
        <f>IF($C980="","",VLOOKUP($H980,培训课程清单!$B$2:$J$1700,3,0))</f>
        <v/>
      </c>
      <c r="K980" s="87" t="str">
        <f>IF($H980="","",VLOOKUP($H980,培训课程清单!$B$2:$J$1700,4,0))</f>
        <v/>
      </c>
      <c r="L980" s="29"/>
      <c r="M980" s="89" t="str">
        <f>IF($H980="","",VLOOKUP($H980,培训课程清单!$B$2:$J$1700,7,0))</f>
        <v/>
      </c>
      <c r="N980" s="87" t="str">
        <f>IF($H980="","",VLOOKUP($H980,培训课程清单!$B$2:$J$1700,8,0))</f>
        <v/>
      </c>
      <c r="O980" s="29"/>
    </row>
    <row r="981" spans="1:15">
      <c r="A981" s="87" t="str">
        <f t="shared" si="16"/>
        <v/>
      </c>
      <c r="B981" s="87" t="str">
        <f>IF(C981="","",C981&amp;COUNTIF($C$2:C981,C981))</f>
        <v/>
      </c>
      <c r="C981" s="88"/>
      <c r="D981" s="87" t="str">
        <f>IF($C981="","",VLOOKUP($C981,人员花名册!$B$2:$F$2001,2,0))</f>
        <v/>
      </c>
      <c r="E981" s="87" t="str">
        <f>IF($C981="","",VLOOKUP($C981,人员花名册!$B$2:$F$2001,4,0))</f>
        <v/>
      </c>
      <c r="F981" s="89" t="str">
        <f>IF($C981="","",VLOOKUP($C981,人员花名册!$B$2:$F$2001,5,0))</f>
        <v/>
      </c>
      <c r="G981" s="29"/>
      <c r="H981" s="29"/>
      <c r="I981" s="87" t="str">
        <f>IF($C981="","",VLOOKUP($H981,培训课程清单!$B$2:$J$1700,2,0))</f>
        <v/>
      </c>
      <c r="J981" s="87" t="str">
        <f>IF($C981="","",VLOOKUP($H981,培训课程清单!$B$2:$J$1700,3,0))</f>
        <v/>
      </c>
      <c r="K981" s="87" t="str">
        <f>IF($H981="","",VLOOKUP($H981,培训课程清单!$B$2:$J$1700,4,0))</f>
        <v/>
      </c>
      <c r="L981" s="29"/>
      <c r="M981" s="89" t="str">
        <f>IF($H981="","",VLOOKUP($H981,培训课程清单!$B$2:$J$1700,7,0))</f>
        <v/>
      </c>
      <c r="N981" s="87" t="str">
        <f>IF($H981="","",VLOOKUP($H981,培训课程清单!$B$2:$J$1700,8,0))</f>
        <v/>
      </c>
      <c r="O981" s="29"/>
    </row>
    <row r="982" spans="1:15">
      <c r="A982" s="87" t="str">
        <f t="shared" si="16"/>
        <v/>
      </c>
      <c r="B982" s="87" t="str">
        <f>IF(C982="","",C982&amp;COUNTIF($C$2:C982,C982))</f>
        <v/>
      </c>
      <c r="C982" s="88"/>
      <c r="D982" s="87" t="str">
        <f>IF($C982="","",VLOOKUP($C982,人员花名册!$B$2:$F$2001,2,0))</f>
        <v/>
      </c>
      <c r="E982" s="87" t="str">
        <f>IF($C982="","",VLOOKUP($C982,人员花名册!$B$2:$F$2001,4,0))</f>
        <v/>
      </c>
      <c r="F982" s="89" t="str">
        <f>IF($C982="","",VLOOKUP($C982,人员花名册!$B$2:$F$2001,5,0))</f>
        <v/>
      </c>
      <c r="G982" s="29"/>
      <c r="H982" s="29"/>
      <c r="I982" s="87" t="str">
        <f>IF($C982="","",VLOOKUP($H982,培训课程清单!$B$2:$J$1700,2,0))</f>
        <v/>
      </c>
      <c r="J982" s="87" t="str">
        <f>IF($C982="","",VLOOKUP($H982,培训课程清单!$B$2:$J$1700,3,0))</f>
        <v/>
      </c>
      <c r="K982" s="87" t="str">
        <f>IF($H982="","",VLOOKUP($H982,培训课程清单!$B$2:$J$1700,4,0))</f>
        <v/>
      </c>
      <c r="L982" s="29"/>
      <c r="M982" s="89" t="str">
        <f>IF($H982="","",VLOOKUP($H982,培训课程清单!$B$2:$J$1700,7,0))</f>
        <v/>
      </c>
      <c r="N982" s="87" t="str">
        <f>IF($H982="","",VLOOKUP($H982,培训课程清单!$B$2:$J$1700,8,0))</f>
        <v/>
      </c>
      <c r="O982" s="29"/>
    </row>
    <row r="983" spans="1:15">
      <c r="A983" s="87" t="str">
        <f t="shared" si="16"/>
        <v/>
      </c>
      <c r="B983" s="87" t="str">
        <f>IF(C983="","",C983&amp;COUNTIF($C$2:C983,C983))</f>
        <v/>
      </c>
      <c r="C983" s="88"/>
      <c r="D983" s="87" t="str">
        <f>IF($C983="","",VLOOKUP($C983,人员花名册!$B$2:$F$2001,2,0))</f>
        <v/>
      </c>
      <c r="E983" s="87" t="str">
        <f>IF($C983="","",VLOOKUP($C983,人员花名册!$B$2:$F$2001,4,0))</f>
        <v/>
      </c>
      <c r="F983" s="89" t="str">
        <f>IF($C983="","",VLOOKUP($C983,人员花名册!$B$2:$F$2001,5,0))</f>
        <v/>
      </c>
      <c r="G983" s="29"/>
      <c r="H983" s="29"/>
      <c r="I983" s="87" t="str">
        <f>IF($C983="","",VLOOKUP($H983,培训课程清单!$B$2:$J$1700,2,0))</f>
        <v/>
      </c>
      <c r="J983" s="87" t="str">
        <f>IF($C983="","",VLOOKUP($H983,培训课程清单!$B$2:$J$1700,3,0))</f>
        <v/>
      </c>
      <c r="K983" s="87" t="str">
        <f>IF($H983="","",VLOOKUP($H983,培训课程清单!$B$2:$J$1700,4,0))</f>
        <v/>
      </c>
      <c r="L983" s="29"/>
      <c r="M983" s="89" t="str">
        <f>IF($H983="","",VLOOKUP($H983,培训课程清单!$B$2:$J$1700,7,0))</f>
        <v/>
      </c>
      <c r="N983" s="87" t="str">
        <f>IF($H983="","",VLOOKUP($H983,培训课程清单!$B$2:$J$1700,8,0))</f>
        <v/>
      </c>
      <c r="O983" s="29"/>
    </row>
    <row r="984" spans="1:15">
      <c r="A984" s="87" t="str">
        <f t="shared" si="16"/>
        <v/>
      </c>
      <c r="B984" s="87" t="str">
        <f>IF(C984="","",C984&amp;COUNTIF($C$2:C984,C984))</f>
        <v/>
      </c>
      <c r="C984" s="88"/>
      <c r="D984" s="87" t="str">
        <f>IF($C984="","",VLOOKUP($C984,人员花名册!$B$2:$F$2001,2,0))</f>
        <v/>
      </c>
      <c r="E984" s="87" t="str">
        <f>IF($C984="","",VLOOKUP($C984,人员花名册!$B$2:$F$2001,4,0))</f>
        <v/>
      </c>
      <c r="F984" s="89" t="str">
        <f>IF($C984="","",VLOOKUP($C984,人员花名册!$B$2:$F$2001,5,0))</f>
        <v/>
      </c>
      <c r="G984" s="29"/>
      <c r="H984" s="29"/>
      <c r="I984" s="87" t="str">
        <f>IF($C984="","",VLOOKUP($H984,培训课程清单!$B$2:$J$1700,2,0))</f>
        <v/>
      </c>
      <c r="J984" s="87" t="str">
        <f>IF($C984="","",VLOOKUP($H984,培训课程清单!$B$2:$J$1700,3,0))</f>
        <v/>
      </c>
      <c r="K984" s="87" t="str">
        <f>IF($H984="","",VLOOKUP($H984,培训课程清单!$B$2:$J$1700,4,0))</f>
        <v/>
      </c>
      <c r="L984" s="29"/>
      <c r="M984" s="89" t="str">
        <f>IF($H984="","",VLOOKUP($H984,培训课程清单!$B$2:$J$1700,7,0))</f>
        <v/>
      </c>
      <c r="N984" s="87" t="str">
        <f>IF($H984="","",VLOOKUP($H984,培训课程清单!$B$2:$J$1700,8,0))</f>
        <v/>
      </c>
      <c r="O984" s="29"/>
    </row>
    <row r="985" spans="1:15">
      <c r="A985" s="87" t="str">
        <f t="shared" si="16"/>
        <v/>
      </c>
      <c r="B985" s="87" t="str">
        <f>IF(C985="","",C985&amp;COUNTIF($C$2:C985,C985))</f>
        <v/>
      </c>
      <c r="C985" s="88"/>
      <c r="D985" s="87" t="str">
        <f>IF($C985="","",VLOOKUP($C985,人员花名册!$B$2:$F$2001,2,0))</f>
        <v/>
      </c>
      <c r="E985" s="87" t="str">
        <f>IF($C985="","",VLOOKUP($C985,人员花名册!$B$2:$F$2001,4,0))</f>
        <v/>
      </c>
      <c r="F985" s="89" t="str">
        <f>IF($C985="","",VLOOKUP($C985,人员花名册!$B$2:$F$2001,5,0))</f>
        <v/>
      </c>
      <c r="G985" s="29"/>
      <c r="H985" s="29"/>
      <c r="I985" s="87" t="str">
        <f>IF($C985="","",VLOOKUP($H985,培训课程清单!$B$2:$J$1700,2,0))</f>
        <v/>
      </c>
      <c r="J985" s="87" t="str">
        <f>IF($C985="","",VLOOKUP($H985,培训课程清单!$B$2:$J$1700,3,0))</f>
        <v/>
      </c>
      <c r="K985" s="87" t="str">
        <f>IF($H985="","",VLOOKUP($H985,培训课程清单!$B$2:$J$1700,4,0))</f>
        <v/>
      </c>
      <c r="L985" s="29"/>
      <c r="M985" s="89" t="str">
        <f>IF($H985="","",VLOOKUP($H985,培训课程清单!$B$2:$J$1700,7,0))</f>
        <v/>
      </c>
      <c r="N985" s="87" t="str">
        <f>IF($H985="","",VLOOKUP($H985,培训课程清单!$B$2:$J$1700,8,0))</f>
        <v/>
      </c>
      <c r="O985" s="29"/>
    </row>
    <row r="986" spans="1:15">
      <c r="A986" s="87" t="str">
        <f t="shared" si="16"/>
        <v/>
      </c>
      <c r="B986" s="87" t="str">
        <f>IF(C986="","",C986&amp;COUNTIF($C$2:C986,C986))</f>
        <v/>
      </c>
      <c r="C986" s="88"/>
      <c r="D986" s="87" t="str">
        <f>IF($C986="","",VLOOKUP($C986,人员花名册!$B$2:$F$2001,2,0))</f>
        <v/>
      </c>
      <c r="E986" s="87" t="str">
        <f>IF($C986="","",VLOOKUP($C986,人员花名册!$B$2:$F$2001,4,0))</f>
        <v/>
      </c>
      <c r="F986" s="89" t="str">
        <f>IF($C986="","",VLOOKUP($C986,人员花名册!$B$2:$F$2001,5,0))</f>
        <v/>
      </c>
      <c r="G986" s="29"/>
      <c r="H986" s="29"/>
      <c r="I986" s="87" t="str">
        <f>IF($C986="","",VLOOKUP($H986,培训课程清单!$B$2:$J$1700,2,0))</f>
        <v/>
      </c>
      <c r="J986" s="87" t="str">
        <f>IF($C986="","",VLOOKUP($H986,培训课程清单!$B$2:$J$1700,3,0))</f>
        <v/>
      </c>
      <c r="K986" s="87" t="str">
        <f>IF($H986="","",VLOOKUP($H986,培训课程清单!$B$2:$J$1700,4,0))</f>
        <v/>
      </c>
      <c r="L986" s="29"/>
      <c r="M986" s="89" t="str">
        <f>IF($H986="","",VLOOKUP($H986,培训课程清单!$B$2:$J$1700,7,0))</f>
        <v/>
      </c>
      <c r="N986" s="87" t="str">
        <f>IF($H986="","",VLOOKUP($H986,培训课程清单!$B$2:$J$1700,8,0))</f>
        <v/>
      </c>
      <c r="O986" s="29"/>
    </row>
    <row r="987" spans="1:15">
      <c r="A987" s="87" t="str">
        <f t="shared" si="16"/>
        <v/>
      </c>
      <c r="B987" s="87" t="str">
        <f>IF(C987="","",C987&amp;COUNTIF($C$2:C987,C987))</f>
        <v/>
      </c>
      <c r="C987" s="88"/>
      <c r="D987" s="87" t="str">
        <f>IF($C987="","",VLOOKUP($C987,人员花名册!$B$2:$F$2001,2,0))</f>
        <v/>
      </c>
      <c r="E987" s="87" t="str">
        <f>IF($C987="","",VLOOKUP($C987,人员花名册!$B$2:$F$2001,4,0))</f>
        <v/>
      </c>
      <c r="F987" s="89" t="str">
        <f>IF($C987="","",VLOOKUP($C987,人员花名册!$B$2:$F$2001,5,0))</f>
        <v/>
      </c>
      <c r="G987" s="29"/>
      <c r="H987" s="29"/>
      <c r="I987" s="87" t="str">
        <f>IF($C987="","",VLOOKUP($H987,培训课程清单!$B$2:$J$1700,2,0))</f>
        <v/>
      </c>
      <c r="J987" s="87" t="str">
        <f>IF($C987="","",VLOOKUP($H987,培训课程清单!$B$2:$J$1700,3,0))</f>
        <v/>
      </c>
      <c r="K987" s="87" t="str">
        <f>IF($H987="","",VLOOKUP($H987,培训课程清单!$B$2:$J$1700,4,0))</f>
        <v/>
      </c>
      <c r="L987" s="29"/>
      <c r="M987" s="89" t="str">
        <f>IF($H987="","",VLOOKUP($H987,培训课程清单!$B$2:$J$1700,7,0))</f>
        <v/>
      </c>
      <c r="N987" s="87" t="str">
        <f>IF($H987="","",VLOOKUP($H987,培训课程清单!$B$2:$J$1700,8,0))</f>
        <v/>
      </c>
      <c r="O987" s="29"/>
    </row>
    <row r="988" spans="1:15">
      <c r="A988" s="87" t="str">
        <f t="shared" si="16"/>
        <v/>
      </c>
      <c r="B988" s="87" t="str">
        <f>IF(C988="","",C988&amp;COUNTIF($C$2:C988,C988))</f>
        <v/>
      </c>
      <c r="C988" s="88"/>
      <c r="D988" s="87" t="str">
        <f>IF($C988="","",VLOOKUP($C988,人员花名册!$B$2:$F$2001,2,0))</f>
        <v/>
      </c>
      <c r="E988" s="87" t="str">
        <f>IF($C988="","",VLOOKUP($C988,人员花名册!$B$2:$F$2001,4,0))</f>
        <v/>
      </c>
      <c r="F988" s="89" t="str">
        <f>IF($C988="","",VLOOKUP($C988,人员花名册!$B$2:$F$2001,5,0))</f>
        <v/>
      </c>
      <c r="G988" s="29"/>
      <c r="H988" s="29"/>
      <c r="I988" s="87" t="str">
        <f>IF($C988="","",VLOOKUP($H988,培训课程清单!$B$2:$J$1700,2,0))</f>
        <v/>
      </c>
      <c r="J988" s="87" t="str">
        <f>IF($C988="","",VLOOKUP($H988,培训课程清单!$B$2:$J$1700,3,0))</f>
        <v/>
      </c>
      <c r="K988" s="87" t="str">
        <f>IF($H988="","",VLOOKUP($H988,培训课程清单!$B$2:$J$1700,4,0))</f>
        <v/>
      </c>
      <c r="L988" s="29"/>
      <c r="M988" s="89" t="str">
        <f>IF($H988="","",VLOOKUP($H988,培训课程清单!$B$2:$J$1700,7,0))</f>
        <v/>
      </c>
      <c r="N988" s="87" t="str">
        <f>IF($H988="","",VLOOKUP($H988,培训课程清单!$B$2:$J$1700,8,0))</f>
        <v/>
      </c>
      <c r="O988" s="29"/>
    </row>
    <row r="989" spans="1:15">
      <c r="A989" s="87" t="str">
        <f t="shared" si="16"/>
        <v/>
      </c>
      <c r="B989" s="87" t="str">
        <f>IF(C989="","",C989&amp;COUNTIF($C$2:C989,C989))</f>
        <v/>
      </c>
      <c r="C989" s="88"/>
      <c r="D989" s="87" t="str">
        <f>IF($C989="","",VLOOKUP($C989,人员花名册!$B$2:$F$2001,2,0))</f>
        <v/>
      </c>
      <c r="E989" s="87" t="str">
        <f>IF($C989="","",VLOOKUP($C989,人员花名册!$B$2:$F$2001,4,0))</f>
        <v/>
      </c>
      <c r="F989" s="89" t="str">
        <f>IF($C989="","",VLOOKUP($C989,人员花名册!$B$2:$F$2001,5,0))</f>
        <v/>
      </c>
      <c r="G989" s="29"/>
      <c r="H989" s="29"/>
      <c r="I989" s="87" t="str">
        <f>IF($C989="","",VLOOKUP($H989,培训课程清单!$B$2:$J$1700,2,0))</f>
        <v/>
      </c>
      <c r="J989" s="87" t="str">
        <f>IF($C989="","",VLOOKUP($H989,培训课程清单!$B$2:$J$1700,3,0))</f>
        <v/>
      </c>
      <c r="K989" s="87" t="str">
        <f>IF($H989="","",VLOOKUP($H989,培训课程清单!$B$2:$J$1700,4,0))</f>
        <v/>
      </c>
      <c r="L989" s="29"/>
      <c r="M989" s="89" t="str">
        <f>IF($H989="","",VLOOKUP($H989,培训课程清单!$B$2:$J$1700,7,0))</f>
        <v/>
      </c>
      <c r="N989" s="87" t="str">
        <f>IF($H989="","",VLOOKUP($H989,培训课程清单!$B$2:$J$1700,8,0))</f>
        <v/>
      </c>
      <c r="O989" s="29"/>
    </row>
    <row r="990" spans="1:15">
      <c r="A990" s="87" t="str">
        <f t="shared" si="16"/>
        <v/>
      </c>
      <c r="B990" s="87" t="str">
        <f>IF(C990="","",C990&amp;COUNTIF($C$2:C990,C990))</f>
        <v/>
      </c>
      <c r="C990" s="88"/>
      <c r="D990" s="87" t="str">
        <f>IF($C990="","",VLOOKUP($C990,人员花名册!$B$2:$F$2001,2,0))</f>
        <v/>
      </c>
      <c r="E990" s="87" t="str">
        <f>IF($C990="","",VLOOKUP($C990,人员花名册!$B$2:$F$2001,4,0))</f>
        <v/>
      </c>
      <c r="F990" s="89" t="str">
        <f>IF($C990="","",VLOOKUP($C990,人员花名册!$B$2:$F$2001,5,0))</f>
        <v/>
      </c>
      <c r="G990" s="29"/>
      <c r="H990" s="29"/>
      <c r="I990" s="87" t="str">
        <f>IF($C990="","",VLOOKUP($H990,培训课程清单!$B$2:$J$1700,2,0))</f>
        <v/>
      </c>
      <c r="J990" s="87" t="str">
        <f>IF($C990="","",VLOOKUP($H990,培训课程清单!$B$2:$J$1700,3,0))</f>
        <v/>
      </c>
      <c r="K990" s="87" t="str">
        <f>IF($H990="","",VLOOKUP($H990,培训课程清单!$B$2:$J$1700,4,0))</f>
        <v/>
      </c>
      <c r="L990" s="29"/>
      <c r="M990" s="89" t="str">
        <f>IF($H990="","",VLOOKUP($H990,培训课程清单!$B$2:$J$1700,7,0))</f>
        <v/>
      </c>
      <c r="N990" s="87" t="str">
        <f>IF($H990="","",VLOOKUP($H990,培训课程清单!$B$2:$J$1700,8,0))</f>
        <v/>
      </c>
      <c r="O990" s="29"/>
    </row>
    <row r="991" spans="1:15">
      <c r="A991" s="87" t="str">
        <f t="shared" si="16"/>
        <v/>
      </c>
      <c r="B991" s="87" t="str">
        <f>IF(C991="","",C991&amp;COUNTIF($C$2:C991,C991))</f>
        <v/>
      </c>
      <c r="C991" s="88"/>
      <c r="D991" s="87" t="str">
        <f>IF($C991="","",VLOOKUP($C991,人员花名册!$B$2:$F$2001,2,0))</f>
        <v/>
      </c>
      <c r="E991" s="87" t="str">
        <f>IF($C991="","",VLOOKUP($C991,人员花名册!$B$2:$F$2001,4,0))</f>
        <v/>
      </c>
      <c r="F991" s="89" t="str">
        <f>IF($C991="","",VLOOKUP($C991,人员花名册!$B$2:$F$2001,5,0))</f>
        <v/>
      </c>
      <c r="G991" s="29"/>
      <c r="H991" s="29"/>
      <c r="I991" s="87" t="str">
        <f>IF($C991="","",VLOOKUP($H991,培训课程清单!$B$2:$J$1700,2,0))</f>
        <v/>
      </c>
      <c r="J991" s="87" t="str">
        <f>IF($C991="","",VLOOKUP($H991,培训课程清单!$B$2:$J$1700,3,0))</f>
        <v/>
      </c>
      <c r="K991" s="87" t="str">
        <f>IF($H991="","",VLOOKUP($H991,培训课程清单!$B$2:$J$1700,4,0))</f>
        <v/>
      </c>
      <c r="L991" s="29"/>
      <c r="M991" s="89" t="str">
        <f>IF($H991="","",VLOOKUP($H991,培训课程清单!$B$2:$J$1700,7,0))</f>
        <v/>
      </c>
      <c r="N991" s="87" t="str">
        <f>IF($H991="","",VLOOKUP($H991,培训课程清单!$B$2:$J$1700,8,0))</f>
        <v/>
      </c>
      <c r="O991" s="29"/>
    </row>
    <row r="992" spans="1:15">
      <c r="A992" s="87" t="str">
        <f t="shared" si="16"/>
        <v/>
      </c>
      <c r="B992" s="87" t="str">
        <f>IF(C992="","",C992&amp;COUNTIF($C$2:C992,C992))</f>
        <v/>
      </c>
      <c r="C992" s="88"/>
      <c r="D992" s="87" t="str">
        <f>IF($C992="","",VLOOKUP($C992,人员花名册!$B$2:$F$2001,2,0))</f>
        <v/>
      </c>
      <c r="E992" s="87" t="str">
        <f>IF($C992="","",VLOOKUP($C992,人员花名册!$B$2:$F$2001,4,0))</f>
        <v/>
      </c>
      <c r="F992" s="89" t="str">
        <f>IF($C992="","",VLOOKUP($C992,人员花名册!$B$2:$F$2001,5,0))</f>
        <v/>
      </c>
      <c r="G992" s="29"/>
      <c r="H992" s="29"/>
      <c r="I992" s="87" t="str">
        <f>IF($C992="","",VLOOKUP($H992,培训课程清单!$B$2:$J$1700,2,0))</f>
        <v/>
      </c>
      <c r="J992" s="87" t="str">
        <f>IF($C992="","",VLOOKUP($H992,培训课程清单!$B$2:$J$1700,3,0))</f>
        <v/>
      </c>
      <c r="K992" s="87" t="str">
        <f>IF($H992="","",VLOOKUP($H992,培训课程清单!$B$2:$J$1700,4,0))</f>
        <v/>
      </c>
      <c r="L992" s="29"/>
      <c r="M992" s="89" t="str">
        <f>IF($H992="","",VLOOKUP($H992,培训课程清单!$B$2:$J$1700,7,0))</f>
        <v/>
      </c>
      <c r="N992" s="87" t="str">
        <f>IF($H992="","",VLOOKUP($H992,培训课程清单!$B$2:$J$1700,8,0))</f>
        <v/>
      </c>
      <c r="O992" s="29"/>
    </row>
    <row r="993" spans="1:15">
      <c r="A993" s="87" t="str">
        <f t="shared" si="16"/>
        <v/>
      </c>
      <c r="B993" s="87" t="str">
        <f>IF(C993="","",C993&amp;COUNTIF($C$2:C993,C993))</f>
        <v/>
      </c>
      <c r="C993" s="88"/>
      <c r="D993" s="87" t="str">
        <f>IF($C993="","",VLOOKUP($C993,人员花名册!$B$2:$F$2001,2,0))</f>
        <v/>
      </c>
      <c r="E993" s="87" t="str">
        <f>IF($C993="","",VLOOKUP($C993,人员花名册!$B$2:$F$2001,4,0))</f>
        <v/>
      </c>
      <c r="F993" s="89" t="str">
        <f>IF($C993="","",VLOOKUP($C993,人员花名册!$B$2:$F$2001,5,0))</f>
        <v/>
      </c>
      <c r="G993" s="29"/>
      <c r="H993" s="29"/>
      <c r="I993" s="87" t="str">
        <f>IF($C993="","",VLOOKUP($H993,培训课程清单!$B$2:$J$1700,2,0))</f>
        <v/>
      </c>
      <c r="J993" s="87" t="str">
        <f>IF($C993="","",VLOOKUP($H993,培训课程清单!$B$2:$J$1700,3,0))</f>
        <v/>
      </c>
      <c r="K993" s="87" t="str">
        <f>IF($H993="","",VLOOKUP($H993,培训课程清单!$B$2:$J$1700,4,0))</f>
        <v/>
      </c>
      <c r="L993" s="29"/>
      <c r="M993" s="89" t="str">
        <f>IF($H993="","",VLOOKUP($H993,培训课程清单!$B$2:$J$1700,7,0))</f>
        <v/>
      </c>
      <c r="N993" s="87" t="str">
        <f>IF($H993="","",VLOOKUP($H993,培训课程清单!$B$2:$J$1700,8,0))</f>
        <v/>
      </c>
      <c r="O993" s="29"/>
    </row>
    <row r="994" spans="1:15">
      <c r="A994" s="87" t="str">
        <f t="shared" si="16"/>
        <v/>
      </c>
      <c r="B994" s="87" t="str">
        <f>IF(C994="","",C994&amp;COUNTIF($C$2:C994,C994))</f>
        <v/>
      </c>
      <c r="C994" s="88"/>
      <c r="D994" s="87" t="str">
        <f>IF($C994="","",VLOOKUP($C994,人员花名册!$B$2:$F$2001,2,0))</f>
        <v/>
      </c>
      <c r="E994" s="87" t="str">
        <f>IF($C994="","",VLOOKUP($C994,人员花名册!$B$2:$F$2001,4,0))</f>
        <v/>
      </c>
      <c r="F994" s="89" t="str">
        <f>IF($C994="","",VLOOKUP($C994,人员花名册!$B$2:$F$2001,5,0))</f>
        <v/>
      </c>
      <c r="G994" s="29"/>
      <c r="H994" s="29"/>
      <c r="I994" s="87" t="str">
        <f>IF($C994="","",VLOOKUP($H994,培训课程清单!$B$2:$J$1700,2,0))</f>
        <v/>
      </c>
      <c r="J994" s="87" t="str">
        <f>IF($C994="","",VLOOKUP($H994,培训课程清单!$B$2:$J$1700,3,0))</f>
        <v/>
      </c>
      <c r="K994" s="87" t="str">
        <f>IF($H994="","",VLOOKUP($H994,培训课程清单!$B$2:$J$1700,4,0))</f>
        <v/>
      </c>
      <c r="L994" s="29"/>
      <c r="M994" s="89" t="str">
        <f>IF($H994="","",VLOOKUP($H994,培训课程清单!$B$2:$J$1700,7,0))</f>
        <v/>
      </c>
      <c r="N994" s="87" t="str">
        <f>IF($H994="","",VLOOKUP($H994,培训课程清单!$B$2:$J$1700,8,0))</f>
        <v/>
      </c>
      <c r="O994" s="29"/>
    </row>
    <row r="995" spans="1:15">
      <c r="A995" s="87" t="str">
        <f t="shared" si="16"/>
        <v/>
      </c>
      <c r="B995" s="87" t="str">
        <f>IF(C995="","",C995&amp;COUNTIF($C$2:C995,C995))</f>
        <v/>
      </c>
      <c r="C995" s="88"/>
      <c r="D995" s="87" t="str">
        <f>IF($C995="","",VLOOKUP($C995,人员花名册!$B$2:$F$2001,2,0))</f>
        <v/>
      </c>
      <c r="E995" s="87" t="str">
        <f>IF($C995="","",VLOOKUP($C995,人员花名册!$B$2:$F$2001,4,0))</f>
        <v/>
      </c>
      <c r="F995" s="89" t="str">
        <f>IF($C995="","",VLOOKUP($C995,人员花名册!$B$2:$F$2001,5,0))</f>
        <v/>
      </c>
      <c r="G995" s="29"/>
      <c r="H995" s="29"/>
      <c r="I995" s="87" t="str">
        <f>IF($C995="","",VLOOKUP($H995,培训课程清单!$B$2:$J$1700,2,0))</f>
        <v/>
      </c>
      <c r="J995" s="87" t="str">
        <f>IF($C995="","",VLOOKUP($H995,培训课程清单!$B$2:$J$1700,3,0))</f>
        <v/>
      </c>
      <c r="K995" s="87" t="str">
        <f>IF($H995="","",VLOOKUP($H995,培训课程清单!$B$2:$J$1700,4,0))</f>
        <v/>
      </c>
      <c r="L995" s="29"/>
      <c r="M995" s="89" t="str">
        <f>IF($H995="","",VLOOKUP($H995,培训课程清单!$B$2:$J$1700,7,0))</f>
        <v/>
      </c>
      <c r="N995" s="87" t="str">
        <f>IF($H995="","",VLOOKUP($H995,培训课程清单!$B$2:$J$1700,8,0))</f>
        <v/>
      </c>
      <c r="O995" s="29"/>
    </row>
    <row r="996" spans="1:15">
      <c r="A996" s="87" t="str">
        <f t="shared" si="16"/>
        <v/>
      </c>
      <c r="B996" s="87" t="str">
        <f>IF(C996="","",C996&amp;COUNTIF($C$2:C996,C996))</f>
        <v/>
      </c>
      <c r="C996" s="88"/>
      <c r="D996" s="87" t="str">
        <f>IF($C996="","",VLOOKUP($C996,人员花名册!$B$2:$F$2001,2,0))</f>
        <v/>
      </c>
      <c r="E996" s="87" t="str">
        <f>IF($C996="","",VLOOKUP($C996,人员花名册!$B$2:$F$2001,4,0))</f>
        <v/>
      </c>
      <c r="F996" s="89" t="str">
        <f>IF($C996="","",VLOOKUP($C996,人员花名册!$B$2:$F$2001,5,0))</f>
        <v/>
      </c>
      <c r="G996" s="29"/>
      <c r="H996" s="29"/>
      <c r="I996" s="87" t="str">
        <f>IF($C996="","",VLOOKUP($H996,培训课程清单!$B$2:$J$1700,2,0))</f>
        <v/>
      </c>
      <c r="J996" s="87" t="str">
        <f>IF($C996="","",VLOOKUP($H996,培训课程清单!$B$2:$J$1700,3,0))</f>
        <v/>
      </c>
      <c r="K996" s="87" t="str">
        <f>IF($H996="","",VLOOKUP($H996,培训课程清单!$B$2:$J$1700,4,0))</f>
        <v/>
      </c>
      <c r="L996" s="29"/>
      <c r="M996" s="89" t="str">
        <f>IF($H996="","",VLOOKUP($H996,培训课程清单!$B$2:$J$1700,7,0))</f>
        <v/>
      </c>
      <c r="N996" s="87" t="str">
        <f>IF($H996="","",VLOOKUP($H996,培训课程清单!$B$2:$J$1700,8,0))</f>
        <v/>
      </c>
      <c r="O996" s="29"/>
    </row>
    <row r="997" spans="1:15">
      <c r="A997" s="87" t="str">
        <f t="shared" si="16"/>
        <v/>
      </c>
      <c r="B997" s="87" t="str">
        <f>IF(C997="","",C997&amp;COUNTIF($C$2:C997,C997))</f>
        <v/>
      </c>
      <c r="C997" s="88"/>
      <c r="D997" s="87" t="str">
        <f>IF($C997="","",VLOOKUP($C997,人员花名册!$B$2:$F$2001,2,0))</f>
        <v/>
      </c>
      <c r="E997" s="87" t="str">
        <f>IF($C997="","",VLOOKUP($C997,人员花名册!$B$2:$F$2001,4,0))</f>
        <v/>
      </c>
      <c r="F997" s="89" t="str">
        <f>IF($C997="","",VLOOKUP($C997,人员花名册!$B$2:$F$2001,5,0))</f>
        <v/>
      </c>
      <c r="G997" s="29"/>
      <c r="H997" s="29"/>
      <c r="I997" s="87" t="str">
        <f>IF($C997="","",VLOOKUP($H997,培训课程清单!$B$2:$J$1700,2,0))</f>
        <v/>
      </c>
      <c r="J997" s="87" t="str">
        <f>IF($C997="","",VLOOKUP($H997,培训课程清单!$B$2:$J$1700,3,0))</f>
        <v/>
      </c>
      <c r="K997" s="87" t="str">
        <f>IF($H997="","",VLOOKUP($H997,培训课程清单!$B$2:$J$1700,4,0))</f>
        <v/>
      </c>
      <c r="L997" s="29"/>
      <c r="M997" s="89" t="str">
        <f>IF($H997="","",VLOOKUP($H997,培训课程清单!$B$2:$J$1700,7,0))</f>
        <v/>
      </c>
      <c r="N997" s="87" t="str">
        <f>IF($H997="","",VLOOKUP($H997,培训课程清单!$B$2:$J$1700,8,0))</f>
        <v/>
      </c>
      <c r="O997" s="29"/>
    </row>
    <row r="998" spans="1:15">
      <c r="A998" s="87" t="str">
        <f t="shared" si="16"/>
        <v/>
      </c>
      <c r="B998" s="87" t="str">
        <f>IF(C998="","",C998&amp;COUNTIF($C$2:C998,C998))</f>
        <v/>
      </c>
      <c r="C998" s="88"/>
      <c r="D998" s="87" t="str">
        <f>IF($C998="","",VLOOKUP($C998,人员花名册!$B$2:$F$2001,2,0))</f>
        <v/>
      </c>
      <c r="E998" s="87" t="str">
        <f>IF($C998="","",VLOOKUP($C998,人员花名册!$B$2:$F$2001,4,0))</f>
        <v/>
      </c>
      <c r="F998" s="89" t="str">
        <f>IF($C998="","",VLOOKUP($C998,人员花名册!$B$2:$F$2001,5,0))</f>
        <v/>
      </c>
      <c r="G998" s="29"/>
      <c r="H998" s="29"/>
      <c r="I998" s="87" t="str">
        <f>IF($C998="","",VLOOKUP($H998,培训课程清单!$B$2:$J$1700,2,0))</f>
        <v/>
      </c>
      <c r="J998" s="87" t="str">
        <f>IF($C998="","",VLOOKUP($H998,培训课程清单!$B$2:$J$1700,3,0))</f>
        <v/>
      </c>
      <c r="K998" s="87" t="str">
        <f>IF($H998="","",VLOOKUP($H998,培训课程清单!$B$2:$J$1700,4,0))</f>
        <v/>
      </c>
      <c r="L998" s="29"/>
      <c r="M998" s="89" t="str">
        <f>IF($H998="","",VLOOKUP($H998,培训课程清单!$B$2:$J$1700,7,0))</f>
        <v/>
      </c>
      <c r="N998" s="87" t="str">
        <f>IF($H998="","",VLOOKUP($H998,培训课程清单!$B$2:$J$1700,8,0))</f>
        <v/>
      </c>
      <c r="O998" s="29"/>
    </row>
    <row r="999" spans="1:15">
      <c r="A999" s="87" t="str">
        <f t="shared" si="16"/>
        <v/>
      </c>
      <c r="B999" s="87" t="str">
        <f>IF(C999="","",C999&amp;COUNTIF($C$2:C999,C999))</f>
        <v/>
      </c>
      <c r="C999" s="88"/>
      <c r="D999" s="87" t="str">
        <f>IF($C999="","",VLOOKUP($C999,人员花名册!$B$2:$F$2001,2,0))</f>
        <v/>
      </c>
      <c r="E999" s="87" t="str">
        <f>IF($C999="","",VLOOKUP($C999,人员花名册!$B$2:$F$2001,4,0))</f>
        <v/>
      </c>
      <c r="F999" s="89" t="str">
        <f>IF($C999="","",VLOOKUP($C999,人员花名册!$B$2:$F$2001,5,0))</f>
        <v/>
      </c>
      <c r="G999" s="29"/>
      <c r="H999" s="29"/>
      <c r="I999" s="87" t="str">
        <f>IF($C999="","",VLOOKUP($H999,培训课程清单!$B$2:$J$1700,2,0))</f>
        <v/>
      </c>
      <c r="J999" s="87" t="str">
        <f>IF($C999="","",VLOOKUP($H999,培训课程清单!$B$2:$J$1700,3,0))</f>
        <v/>
      </c>
      <c r="K999" s="87" t="str">
        <f>IF($H999="","",VLOOKUP($H999,培训课程清单!$B$2:$J$1700,4,0))</f>
        <v/>
      </c>
      <c r="L999" s="29"/>
      <c r="M999" s="89" t="str">
        <f>IF($H999="","",VLOOKUP($H999,培训课程清单!$B$2:$J$1700,7,0))</f>
        <v/>
      </c>
      <c r="N999" s="87" t="str">
        <f>IF($H999="","",VLOOKUP($H999,培训课程清单!$B$2:$J$1700,8,0))</f>
        <v/>
      </c>
      <c r="O999" s="29"/>
    </row>
    <row r="1000" spans="1:15">
      <c r="A1000" s="87" t="str">
        <f t="shared" si="16"/>
        <v/>
      </c>
      <c r="B1000" s="87" t="str">
        <f>IF(C1000="","",C1000&amp;COUNTIF($C$2:C1000,C1000))</f>
        <v/>
      </c>
      <c r="C1000" s="88"/>
      <c r="D1000" s="87" t="str">
        <f>IF($C1000="","",VLOOKUP($C1000,人员花名册!$B$2:$F$2001,2,0))</f>
        <v/>
      </c>
      <c r="E1000" s="87" t="str">
        <f>IF($C1000="","",VLOOKUP($C1000,人员花名册!$B$2:$F$2001,4,0))</f>
        <v/>
      </c>
      <c r="F1000" s="89" t="str">
        <f>IF($C1000="","",VLOOKUP($C1000,人员花名册!$B$2:$F$2001,5,0))</f>
        <v/>
      </c>
      <c r="G1000" s="29"/>
      <c r="H1000" s="29"/>
      <c r="I1000" s="87" t="str">
        <f>IF($C1000="","",VLOOKUP($H1000,培训课程清单!$B$2:$J$1700,2,0))</f>
        <v/>
      </c>
      <c r="J1000" s="87" t="str">
        <f>IF($C1000="","",VLOOKUP($H1000,培训课程清单!$B$2:$J$1700,3,0))</f>
        <v/>
      </c>
      <c r="K1000" s="87" t="str">
        <f>IF($H1000="","",VLOOKUP($H1000,培训课程清单!$B$2:$J$1700,4,0))</f>
        <v/>
      </c>
      <c r="L1000" s="29"/>
      <c r="M1000" s="89" t="str">
        <f>IF($H1000="","",VLOOKUP($H1000,培训课程清单!$B$2:$J$1700,7,0))</f>
        <v/>
      </c>
      <c r="N1000" s="87" t="str">
        <f>IF($H1000="","",VLOOKUP($H1000,培训课程清单!$B$2:$J$1700,8,0))</f>
        <v/>
      </c>
      <c r="O1000" s="29"/>
    </row>
    <row r="1001" spans="1:15">
      <c r="A1001" s="87" t="str">
        <f t="shared" si="16"/>
        <v/>
      </c>
      <c r="B1001" s="87" t="str">
        <f>IF(C1001="","",C1001&amp;COUNTIF($C$2:C1001,C1001))</f>
        <v/>
      </c>
      <c r="C1001" s="88"/>
      <c r="D1001" s="87" t="str">
        <f>IF($C1001="","",VLOOKUP($C1001,人员花名册!$B$2:$F$2001,2,0))</f>
        <v/>
      </c>
      <c r="E1001" s="87" t="str">
        <f>IF($C1001="","",VLOOKUP($C1001,人员花名册!$B$2:$F$2001,4,0))</f>
        <v/>
      </c>
      <c r="F1001" s="89" t="str">
        <f>IF($C1001="","",VLOOKUP($C1001,人员花名册!$B$2:$F$2001,5,0))</f>
        <v/>
      </c>
      <c r="G1001" s="29"/>
      <c r="H1001" s="29"/>
      <c r="I1001" s="87" t="str">
        <f>IF($C1001="","",VLOOKUP($H1001,培训课程清单!$B$2:$J$1700,2,0))</f>
        <v/>
      </c>
      <c r="J1001" s="87" t="str">
        <f>IF($C1001="","",VLOOKUP($H1001,培训课程清单!$B$2:$J$1700,3,0))</f>
        <v/>
      </c>
      <c r="K1001" s="87" t="str">
        <f>IF($H1001="","",VLOOKUP($H1001,培训课程清单!$B$2:$J$1700,4,0))</f>
        <v/>
      </c>
      <c r="L1001" s="29"/>
      <c r="M1001" s="89" t="str">
        <f>IF($H1001="","",VLOOKUP($H1001,培训课程清单!$B$2:$J$1700,7,0))</f>
        <v/>
      </c>
      <c r="N1001" s="87" t="str">
        <f>IF($H1001="","",VLOOKUP($H1001,培训课程清单!$B$2:$J$1700,8,0))</f>
        <v/>
      </c>
      <c r="O1001" s="29"/>
    </row>
    <row r="1002" spans="1:15">
      <c r="A1002" s="87" t="str">
        <f t="shared" si="16"/>
        <v/>
      </c>
      <c r="B1002" s="87" t="str">
        <f>IF(C1002="","",C1002&amp;COUNTIF($C$2:C1002,C1002))</f>
        <v/>
      </c>
      <c r="C1002" s="88"/>
      <c r="D1002" s="87" t="str">
        <f>IF($C1002="","",VLOOKUP($C1002,人员花名册!$B$2:$F$2001,2,0))</f>
        <v/>
      </c>
      <c r="E1002" s="87" t="str">
        <f>IF($C1002="","",VLOOKUP($C1002,人员花名册!$B$2:$F$2001,4,0))</f>
        <v/>
      </c>
      <c r="F1002" s="89" t="str">
        <f>IF($C1002="","",VLOOKUP($C1002,人员花名册!$B$2:$F$2001,5,0))</f>
        <v/>
      </c>
      <c r="G1002" s="29"/>
      <c r="H1002" s="29"/>
      <c r="I1002" s="87" t="str">
        <f>IF($C1002="","",VLOOKUP($H1002,培训课程清单!$B$2:$J$1700,2,0))</f>
        <v/>
      </c>
      <c r="J1002" s="87" t="str">
        <f>IF($C1002="","",VLOOKUP($H1002,培训课程清单!$B$2:$J$1700,3,0))</f>
        <v/>
      </c>
      <c r="K1002" s="87" t="str">
        <f>IF($H1002="","",VLOOKUP($H1002,培训课程清单!$B$2:$J$1700,4,0))</f>
        <v/>
      </c>
      <c r="L1002" s="29"/>
      <c r="M1002" s="89" t="str">
        <f>IF($H1002="","",VLOOKUP($H1002,培训课程清单!$B$2:$J$1700,7,0))</f>
        <v/>
      </c>
      <c r="N1002" s="87" t="str">
        <f>IF($H1002="","",VLOOKUP($H1002,培训课程清单!$B$2:$J$1700,8,0))</f>
        <v/>
      </c>
      <c r="O1002" s="29"/>
    </row>
    <row r="1003" spans="1:15">
      <c r="A1003" s="87" t="str">
        <f t="shared" si="16"/>
        <v/>
      </c>
      <c r="B1003" s="87" t="str">
        <f>IF(C1003="","",C1003&amp;COUNTIF($C$2:C1003,C1003))</f>
        <v/>
      </c>
      <c r="C1003" s="88"/>
      <c r="D1003" s="87" t="str">
        <f>IF($C1003="","",VLOOKUP($C1003,人员花名册!$B$2:$F$2001,2,0))</f>
        <v/>
      </c>
      <c r="E1003" s="87" t="str">
        <f>IF($C1003="","",VLOOKUP($C1003,人员花名册!$B$2:$F$2001,4,0))</f>
        <v/>
      </c>
      <c r="F1003" s="89" t="str">
        <f>IF($C1003="","",VLOOKUP($C1003,人员花名册!$B$2:$F$2001,5,0))</f>
        <v/>
      </c>
      <c r="G1003" s="29"/>
      <c r="H1003" s="29"/>
      <c r="I1003" s="87" t="str">
        <f>IF($C1003="","",VLOOKUP($H1003,培训课程清单!$B$2:$J$1700,2,0))</f>
        <v/>
      </c>
      <c r="J1003" s="87" t="str">
        <f>IF($C1003="","",VLOOKUP($H1003,培训课程清单!$B$2:$J$1700,3,0))</f>
        <v/>
      </c>
      <c r="K1003" s="87" t="str">
        <f>IF($H1003="","",VLOOKUP($H1003,培训课程清单!$B$2:$J$1700,4,0))</f>
        <v/>
      </c>
      <c r="L1003" s="29"/>
      <c r="M1003" s="89" t="str">
        <f>IF($H1003="","",VLOOKUP($H1003,培训课程清单!$B$2:$J$1700,7,0))</f>
        <v/>
      </c>
      <c r="N1003" s="87" t="str">
        <f>IF($H1003="","",VLOOKUP($H1003,培训课程清单!$B$2:$J$1700,8,0))</f>
        <v/>
      </c>
      <c r="O1003" s="29"/>
    </row>
    <row r="1004" spans="1:15">
      <c r="A1004" s="87" t="str">
        <f t="shared" si="16"/>
        <v/>
      </c>
      <c r="B1004" s="87" t="str">
        <f>IF(C1004="","",C1004&amp;COUNTIF($C$2:C1004,C1004))</f>
        <v/>
      </c>
      <c r="C1004" s="88"/>
      <c r="D1004" s="87" t="str">
        <f>IF($C1004="","",VLOOKUP($C1004,人员花名册!$B$2:$F$2001,2,0))</f>
        <v/>
      </c>
      <c r="E1004" s="87" t="str">
        <f>IF($C1004="","",VLOOKUP($C1004,人员花名册!$B$2:$F$2001,4,0))</f>
        <v/>
      </c>
      <c r="F1004" s="89" t="str">
        <f>IF($C1004="","",VLOOKUP($C1004,人员花名册!$B$2:$F$2001,5,0))</f>
        <v/>
      </c>
      <c r="G1004" s="29"/>
      <c r="H1004" s="29"/>
      <c r="I1004" s="87" t="str">
        <f>IF($C1004="","",VLOOKUP($H1004,培训课程清单!$B$2:$J$1700,2,0))</f>
        <v/>
      </c>
      <c r="J1004" s="87" t="str">
        <f>IF($C1004="","",VLOOKUP($H1004,培训课程清单!$B$2:$J$1700,3,0))</f>
        <v/>
      </c>
      <c r="K1004" s="87" t="str">
        <f>IF($H1004="","",VLOOKUP($H1004,培训课程清单!$B$2:$J$1700,4,0))</f>
        <v/>
      </c>
      <c r="L1004" s="29"/>
      <c r="M1004" s="89" t="str">
        <f>IF($H1004="","",VLOOKUP($H1004,培训课程清单!$B$2:$J$1700,7,0))</f>
        <v/>
      </c>
      <c r="N1004" s="87" t="str">
        <f>IF($H1004="","",VLOOKUP($H1004,培训课程清单!$B$2:$J$1700,8,0))</f>
        <v/>
      </c>
      <c r="O1004" s="29"/>
    </row>
    <row r="1005" spans="1:15">
      <c r="A1005" s="87" t="str">
        <f t="shared" si="16"/>
        <v/>
      </c>
      <c r="B1005" s="87" t="str">
        <f>IF(C1005="","",C1005&amp;COUNTIF($C$2:C1005,C1005))</f>
        <v/>
      </c>
      <c r="C1005" s="88"/>
      <c r="D1005" s="87" t="str">
        <f>IF($C1005="","",VLOOKUP($C1005,人员花名册!$B$2:$F$2001,2,0))</f>
        <v/>
      </c>
      <c r="E1005" s="87" t="str">
        <f>IF($C1005="","",VLOOKUP($C1005,人员花名册!$B$2:$F$2001,4,0))</f>
        <v/>
      </c>
      <c r="F1005" s="89" t="str">
        <f>IF($C1005="","",VLOOKUP($C1005,人员花名册!$B$2:$F$2001,5,0))</f>
        <v/>
      </c>
      <c r="G1005" s="29"/>
      <c r="H1005" s="29"/>
      <c r="I1005" s="87" t="str">
        <f>IF($C1005="","",VLOOKUP($H1005,培训课程清单!$B$2:$J$1700,2,0))</f>
        <v/>
      </c>
      <c r="J1005" s="87" t="str">
        <f>IF($C1005="","",VLOOKUP($H1005,培训课程清单!$B$2:$J$1700,3,0))</f>
        <v/>
      </c>
      <c r="K1005" s="87" t="str">
        <f>IF($H1005="","",VLOOKUP($H1005,培训课程清单!$B$2:$J$1700,4,0))</f>
        <v/>
      </c>
      <c r="L1005" s="29"/>
      <c r="M1005" s="89" t="str">
        <f>IF($H1005="","",VLOOKUP($H1005,培训课程清单!$B$2:$J$1700,7,0))</f>
        <v/>
      </c>
      <c r="N1005" s="87" t="str">
        <f>IF($H1005="","",VLOOKUP($H1005,培训课程清单!$B$2:$J$1700,8,0))</f>
        <v/>
      </c>
      <c r="O1005" s="29"/>
    </row>
    <row r="1006" spans="1:15">
      <c r="A1006" s="87" t="str">
        <f t="shared" si="16"/>
        <v/>
      </c>
      <c r="B1006" s="87" t="str">
        <f>IF(C1006="","",C1006&amp;COUNTIF($C$2:C1006,C1006))</f>
        <v/>
      </c>
      <c r="C1006" s="88"/>
      <c r="D1006" s="87" t="str">
        <f>IF($C1006="","",VLOOKUP($C1006,人员花名册!$B$2:$F$2001,2,0))</f>
        <v/>
      </c>
      <c r="E1006" s="87" t="str">
        <f>IF($C1006="","",VLOOKUP($C1006,人员花名册!$B$2:$F$2001,4,0))</f>
        <v/>
      </c>
      <c r="F1006" s="89" t="str">
        <f>IF($C1006="","",VLOOKUP($C1006,人员花名册!$B$2:$F$2001,5,0))</f>
        <v/>
      </c>
      <c r="G1006" s="29"/>
      <c r="H1006" s="29"/>
      <c r="I1006" s="87" t="str">
        <f>IF($C1006="","",VLOOKUP($H1006,培训课程清单!$B$2:$J$1700,2,0))</f>
        <v/>
      </c>
      <c r="J1006" s="87" t="str">
        <f>IF($C1006="","",VLOOKUP($H1006,培训课程清单!$B$2:$J$1700,3,0))</f>
        <v/>
      </c>
      <c r="K1006" s="87" t="str">
        <f>IF($H1006="","",VLOOKUP($H1006,培训课程清单!$B$2:$J$1700,4,0))</f>
        <v/>
      </c>
      <c r="L1006" s="29"/>
      <c r="M1006" s="89" t="str">
        <f>IF($H1006="","",VLOOKUP($H1006,培训课程清单!$B$2:$J$1700,7,0))</f>
        <v/>
      </c>
      <c r="N1006" s="87" t="str">
        <f>IF($H1006="","",VLOOKUP($H1006,培训课程清单!$B$2:$J$1700,8,0))</f>
        <v/>
      </c>
      <c r="O1006" s="29"/>
    </row>
    <row r="1007" spans="1:15">
      <c r="A1007" s="87" t="str">
        <f t="shared" si="16"/>
        <v/>
      </c>
      <c r="B1007" s="87" t="str">
        <f>IF(C1007="","",C1007&amp;COUNTIF($C$2:C1007,C1007))</f>
        <v/>
      </c>
      <c r="C1007" s="88"/>
      <c r="D1007" s="87" t="str">
        <f>IF($C1007="","",VLOOKUP($C1007,人员花名册!$B$2:$F$2001,2,0))</f>
        <v/>
      </c>
      <c r="E1007" s="87" t="str">
        <f>IF($C1007="","",VLOOKUP($C1007,人员花名册!$B$2:$F$2001,4,0))</f>
        <v/>
      </c>
      <c r="F1007" s="89" t="str">
        <f>IF($C1007="","",VLOOKUP($C1007,人员花名册!$B$2:$F$2001,5,0))</f>
        <v/>
      </c>
      <c r="G1007" s="29"/>
      <c r="H1007" s="29"/>
      <c r="I1007" s="87" t="str">
        <f>IF($C1007="","",VLOOKUP($H1007,培训课程清单!$B$2:$J$1700,2,0))</f>
        <v/>
      </c>
      <c r="J1007" s="87" t="str">
        <f>IF($C1007="","",VLOOKUP($H1007,培训课程清单!$B$2:$J$1700,3,0))</f>
        <v/>
      </c>
      <c r="K1007" s="87" t="str">
        <f>IF($H1007="","",VLOOKUP($H1007,培训课程清单!$B$2:$J$1700,4,0))</f>
        <v/>
      </c>
      <c r="L1007" s="29"/>
      <c r="M1007" s="89" t="str">
        <f>IF($H1007="","",VLOOKUP($H1007,培训课程清单!$B$2:$J$1700,7,0))</f>
        <v/>
      </c>
      <c r="N1007" s="87" t="str">
        <f>IF($H1007="","",VLOOKUP($H1007,培训课程清单!$B$2:$J$1700,8,0))</f>
        <v/>
      </c>
      <c r="O1007" s="29"/>
    </row>
    <row r="1008" spans="1:15">
      <c r="A1008" s="87" t="str">
        <f t="shared" si="16"/>
        <v/>
      </c>
      <c r="B1008" s="87" t="str">
        <f>IF(C1008="","",C1008&amp;COUNTIF($C$2:C1008,C1008))</f>
        <v/>
      </c>
      <c r="C1008" s="88"/>
      <c r="D1008" s="87" t="str">
        <f>IF($C1008="","",VLOOKUP($C1008,人员花名册!$B$2:$F$2001,2,0))</f>
        <v/>
      </c>
      <c r="E1008" s="87" t="str">
        <f>IF($C1008="","",VLOOKUP($C1008,人员花名册!$B$2:$F$2001,4,0))</f>
        <v/>
      </c>
      <c r="F1008" s="89" t="str">
        <f>IF($C1008="","",VLOOKUP($C1008,人员花名册!$B$2:$F$2001,5,0))</f>
        <v/>
      </c>
      <c r="G1008" s="29"/>
      <c r="H1008" s="29"/>
      <c r="I1008" s="87" t="str">
        <f>IF($C1008="","",VLOOKUP($H1008,培训课程清单!$B$2:$J$1700,2,0))</f>
        <v/>
      </c>
      <c r="J1008" s="87" t="str">
        <f>IF($C1008="","",VLOOKUP($H1008,培训课程清单!$B$2:$J$1700,3,0))</f>
        <v/>
      </c>
      <c r="K1008" s="87" t="str">
        <f>IF($H1008="","",VLOOKUP($H1008,培训课程清单!$B$2:$J$1700,4,0))</f>
        <v/>
      </c>
      <c r="L1008" s="29"/>
      <c r="M1008" s="89" t="str">
        <f>IF($H1008="","",VLOOKUP($H1008,培训课程清单!$B$2:$J$1700,7,0))</f>
        <v/>
      </c>
      <c r="N1008" s="87" t="str">
        <f>IF($H1008="","",VLOOKUP($H1008,培训课程清单!$B$2:$J$1700,8,0))</f>
        <v/>
      </c>
      <c r="O1008" s="29"/>
    </row>
    <row r="1009" spans="1:15">
      <c r="A1009" s="87" t="str">
        <f t="shared" si="16"/>
        <v/>
      </c>
      <c r="B1009" s="87" t="str">
        <f>IF(C1009="","",C1009&amp;COUNTIF($C$2:C1009,C1009))</f>
        <v/>
      </c>
      <c r="C1009" s="88"/>
      <c r="D1009" s="87" t="str">
        <f>IF($C1009="","",VLOOKUP($C1009,人员花名册!$B$2:$F$2001,2,0))</f>
        <v/>
      </c>
      <c r="E1009" s="87" t="str">
        <f>IF($C1009="","",VLOOKUP($C1009,人员花名册!$B$2:$F$2001,4,0))</f>
        <v/>
      </c>
      <c r="F1009" s="89" t="str">
        <f>IF($C1009="","",VLOOKUP($C1009,人员花名册!$B$2:$F$2001,5,0))</f>
        <v/>
      </c>
      <c r="G1009" s="29"/>
      <c r="H1009" s="29"/>
      <c r="I1009" s="87" t="str">
        <f>IF($C1009="","",VLOOKUP($H1009,培训课程清单!$B$2:$J$1700,2,0))</f>
        <v/>
      </c>
      <c r="J1009" s="87" t="str">
        <f>IF($C1009="","",VLOOKUP($H1009,培训课程清单!$B$2:$J$1700,3,0))</f>
        <v/>
      </c>
      <c r="K1009" s="87" t="str">
        <f>IF($H1009="","",VLOOKUP($H1009,培训课程清单!$B$2:$J$1700,4,0))</f>
        <v/>
      </c>
      <c r="L1009" s="29"/>
      <c r="M1009" s="89" t="str">
        <f>IF($H1009="","",VLOOKUP($H1009,培训课程清单!$B$2:$J$1700,7,0))</f>
        <v/>
      </c>
      <c r="N1009" s="87" t="str">
        <f>IF($H1009="","",VLOOKUP($H1009,培训课程清单!$B$2:$J$1700,8,0))</f>
        <v/>
      </c>
      <c r="O1009" s="29"/>
    </row>
    <row r="1010" spans="1:15">
      <c r="A1010" s="87" t="str">
        <f t="shared" si="16"/>
        <v/>
      </c>
      <c r="B1010" s="87" t="str">
        <f>IF(C1010="","",C1010&amp;COUNTIF($C$2:C1010,C1010))</f>
        <v/>
      </c>
      <c r="C1010" s="88"/>
      <c r="D1010" s="87" t="str">
        <f>IF($C1010="","",VLOOKUP($C1010,人员花名册!$B$2:$F$2001,2,0))</f>
        <v/>
      </c>
      <c r="E1010" s="87" t="str">
        <f>IF($C1010="","",VLOOKUP($C1010,人员花名册!$B$2:$F$2001,4,0))</f>
        <v/>
      </c>
      <c r="F1010" s="89" t="str">
        <f>IF($C1010="","",VLOOKUP($C1010,人员花名册!$B$2:$F$2001,5,0))</f>
        <v/>
      </c>
      <c r="G1010" s="29"/>
      <c r="H1010" s="29"/>
      <c r="I1010" s="87" t="str">
        <f>IF($C1010="","",VLOOKUP($H1010,培训课程清单!$B$2:$J$1700,2,0))</f>
        <v/>
      </c>
      <c r="J1010" s="87" t="str">
        <f>IF($C1010="","",VLOOKUP($H1010,培训课程清单!$B$2:$J$1700,3,0))</f>
        <v/>
      </c>
      <c r="K1010" s="87" t="str">
        <f>IF($H1010="","",VLOOKUP($H1010,培训课程清单!$B$2:$J$1700,4,0))</f>
        <v/>
      </c>
      <c r="L1010" s="29"/>
      <c r="M1010" s="89" t="str">
        <f>IF($H1010="","",VLOOKUP($H1010,培训课程清单!$B$2:$J$1700,7,0))</f>
        <v/>
      </c>
      <c r="N1010" s="87" t="str">
        <f>IF($H1010="","",VLOOKUP($H1010,培训课程清单!$B$2:$J$1700,8,0))</f>
        <v/>
      </c>
      <c r="O1010" s="29"/>
    </row>
    <row r="1011" spans="1:15">
      <c r="A1011" s="87" t="str">
        <f t="shared" si="16"/>
        <v/>
      </c>
      <c r="B1011" s="87" t="str">
        <f>IF(C1011="","",C1011&amp;COUNTIF($C$2:C1011,C1011))</f>
        <v/>
      </c>
      <c r="C1011" s="88"/>
      <c r="D1011" s="87" t="str">
        <f>IF($C1011="","",VLOOKUP($C1011,人员花名册!$B$2:$F$2001,2,0))</f>
        <v/>
      </c>
      <c r="E1011" s="87" t="str">
        <f>IF($C1011="","",VLOOKUP($C1011,人员花名册!$B$2:$F$2001,4,0))</f>
        <v/>
      </c>
      <c r="F1011" s="89" t="str">
        <f>IF($C1011="","",VLOOKUP($C1011,人员花名册!$B$2:$F$2001,5,0))</f>
        <v/>
      </c>
      <c r="G1011" s="29"/>
      <c r="H1011" s="29"/>
      <c r="I1011" s="87" t="str">
        <f>IF($C1011="","",VLOOKUP($H1011,培训课程清单!$B$2:$J$1700,2,0))</f>
        <v/>
      </c>
      <c r="J1011" s="87" t="str">
        <f>IF($C1011="","",VLOOKUP($H1011,培训课程清单!$B$2:$J$1700,3,0))</f>
        <v/>
      </c>
      <c r="K1011" s="87" t="str">
        <f>IF($H1011="","",VLOOKUP($H1011,培训课程清单!$B$2:$J$1700,4,0))</f>
        <v/>
      </c>
      <c r="L1011" s="29"/>
      <c r="M1011" s="89" t="str">
        <f>IF($H1011="","",VLOOKUP($H1011,培训课程清单!$B$2:$J$1700,7,0))</f>
        <v/>
      </c>
      <c r="N1011" s="87" t="str">
        <f>IF($H1011="","",VLOOKUP($H1011,培训课程清单!$B$2:$J$1700,8,0))</f>
        <v/>
      </c>
      <c r="O1011" s="29"/>
    </row>
    <row r="1012" spans="1:15">
      <c r="A1012" s="87" t="str">
        <f t="shared" si="16"/>
        <v/>
      </c>
      <c r="B1012" s="87" t="str">
        <f>IF(C1012="","",C1012&amp;COUNTIF($C$2:C1012,C1012))</f>
        <v/>
      </c>
      <c r="C1012" s="88"/>
      <c r="D1012" s="87" t="str">
        <f>IF($C1012="","",VLOOKUP($C1012,人员花名册!$B$2:$F$2001,2,0))</f>
        <v/>
      </c>
      <c r="E1012" s="87" t="str">
        <f>IF($C1012="","",VLOOKUP($C1012,人员花名册!$B$2:$F$2001,4,0))</f>
        <v/>
      </c>
      <c r="F1012" s="89" t="str">
        <f>IF($C1012="","",VLOOKUP($C1012,人员花名册!$B$2:$F$2001,5,0))</f>
        <v/>
      </c>
      <c r="G1012" s="29"/>
      <c r="H1012" s="29"/>
      <c r="I1012" s="87" t="str">
        <f>IF($C1012="","",VLOOKUP($H1012,培训课程清单!$B$2:$J$1700,2,0))</f>
        <v/>
      </c>
      <c r="J1012" s="87" t="str">
        <f>IF($C1012="","",VLOOKUP($H1012,培训课程清单!$B$2:$J$1700,3,0))</f>
        <v/>
      </c>
      <c r="K1012" s="87" t="str">
        <f>IF($H1012="","",VLOOKUP($H1012,培训课程清单!$B$2:$J$1700,4,0))</f>
        <v/>
      </c>
      <c r="L1012" s="29"/>
      <c r="M1012" s="89" t="str">
        <f>IF($H1012="","",VLOOKUP($H1012,培训课程清单!$B$2:$J$1700,7,0))</f>
        <v/>
      </c>
      <c r="N1012" s="87" t="str">
        <f>IF($H1012="","",VLOOKUP($H1012,培训课程清单!$B$2:$J$1700,8,0))</f>
        <v/>
      </c>
      <c r="O1012" s="29"/>
    </row>
    <row r="1013" spans="1:15">
      <c r="A1013" s="87" t="str">
        <f t="shared" si="16"/>
        <v/>
      </c>
      <c r="B1013" s="87" t="str">
        <f>IF(C1013="","",C1013&amp;COUNTIF($C$2:C1013,C1013))</f>
        <v/>
      </c>
      <c r="C1013" s="88"/>
      <c r="D1013" s="87" t="str">
        <f>IF($C1013="","",VLOOKUP($C1013,人员花名册!$B$2:$F$2001,2,0))</f>
        <v/>
      </c>
      <c r="E1013" s="87" t="str">
        <f>IF($C1013="","",VLOOKUP($C1013,人员花名册!$B$2:$F$2001,4,0))</f>
        <v/>
      </c>
      <c r="F1013" s="89" t="str">
        <f>IF($C1013="","",VLOOKUP($C1013,人员花名册!$B$2:$F$2001,5,0))</f>
        <v/>
      </c>
      <c r="G1013" s="29"/>
      <c r="H1013" s="29"/>
      <c r="I1013" s="87" t="str">
        <f>IF($C1013="","",VLOOKUP($H1013,培训课程清单!$B$2:$J$1700,2,0))</f>
        <v/>
      </c>
      <c r="J1013" s="87" t="str">
        <f>IF($C1013="","",VLOOKUP($H1013,培训课程清单!$B$2:$J$1700,3,0))</f>
        <v/>
      </c>
      <c r="K1013" s="87" t="str">
        <f>IF($H1013="","",VLOOKUP($H1013,培训课程清单!$B$2:$J$1700,4,0))</f>
        <v/>
      </c>
      <c r="L1013" s="29"/>
      <c r="M1013" s="89" t="str">
        <f>IF($H1013="","",VLOOKUP($H1013,培训课程清单!$B$2:$J$1700,7,0))</f>
        <v/>
      </c>
      <c r="N1013" s="87" t="str">
        <f>IF($H1013="","",VLOOKUP($H1013,培训课程清单!$B$2:$J$1700,8,0))</f>
        <v/>
      </c>
      <c r="O1013" s="29"/>
    </row>
    <row r="1014" spans="1:15">
      <c r="A1014" s="87" t="str">
        <f t="shared" si="16"/>
        <v/>
      </c>
      <c r="B1014" s="87" t="str">
        <f>IF(C1014="","",C1014&amp;COUNTIF($C$2:C1014,C1014))</f>
        <v/>
      </c>
      <c r="C1014" s="88"/>
      <c r="D1014" s="87" t="str">
        <f>IF($C1014="","",VLOOKUP($C1014,人员花名册!$B$2:$F$2001,2,0))</f>
        <v/>
      </c>
      <c r="E1014" s="87" t="str">
        <f>IF($C1014="","",VLOOKUP($C1014,人员花名册!$B$2:$F$2001,4,0))</f>
        <v/>
      </c>
      <c r="F1014" s="89" t="str">
        <f>IF($C1014="","",VLOOKUP($C1014,人员花名册!$B$2:$F$2001,5,0))</f>
        <v/>
      </c>
      <c r="G1014" s="29"/>
      <c r="H1014" s="29"/>
      <c r="I1014" s="87" t="str">
        <f>IF($C1014="","",VLOOKUP($H1014,培训课程清单!$B$2:$J$1700,2,0))</f>
        <v/>
      </c>
      <c r="J1014" s="87" t="str">
        <f>IF($C1014="","",VLOOKUP($H1014,培训课程清单!$B$2:$J$1700,3,0))</f>
        <v/>
      </c>
      <c r="K1014" s="87" t="str">
        <f>IF($H1014="","",VLOOKUP($H1014,培训课程清单!$B$2:$J$1700,4,0))</f>
        <v/>
      </c>
      <c r="L1014" s="29"/>
      <c r="M1014" s="89" t="str">
        <f>IF($H1014="","",VLOOKUP($H1014,培训课程清单!$B$2:$J$1700,7,0))</f>
        <v/>
      </c>
      <c r="N1014" s="87" t="str">
        <f>IF($H1014="","",VLOOKUP($H1014,培训课程清单!$B$2:$J$1700,8,0))</f>
        <v/>
      </c>
      <c r="O1014" s="29"/>
    </row>
    <row r="1015" spans="1:15">
      <c r="A1015" s="87" t="str">
        <f t="shared" si="16"/>
        <v/>
      </c>
      <c r="B1015" s="87" t="str">
        <f>IF(C1015="","",C1015&amp;COUNTIF($C$2:C1015,C1015))</f>
        <v/>
      </c>
      <c r="C1015" s="88"/>
      <c r="D1015" s="87" t="str">
        <f>IF($C1015="","",VLOOKUP($C1015,人员花名册!$B$2:$F$2001,2,0))</f>
        <v/>
      </c>
      <c r="E1015" s="87" t="str">
        <f>IF($C1015="","",VLOOKUP($C1015,人员花名册!$B$2:$F$2001,4,0))</f>
        <v/>
      </c>
      <c r="F1015" s="89" t="str">
        <f>IF($C1015="","",VLOOKUP($C1015,人员花名册!$B$2:$F$2001,5,0))</f>
        <v/>
      </c>
      <c r="G1015" s="29"/>
      <c r="H1015" s="29"/>
      <c r="I1015" s="87" t="str">
        <f>IF($C1015="","",VLOOKUP($H1015,培训课程清单!$B$2:$J$1700,2,0))</f>
        <v/>
      </c>
      <c r="J1015" s="87" t="str">
        <f>IF($C1015="","",VLOOKUP($H1015,培训课程清单!$B$2:$J$1700,3,0))</f>
        <v/>
      </c>
      <c r="K1015" s="87" t="str">
        <f>IF($H1015="","",VLOOKUP($H1015,培训课程清单!$B$2:$J$1700,4,0))</f>
        <v/>
      </c>
      <c r="L1015" s="29"/>
      <c r="M1015" s="89" t="str">
        <f>IF($H1015="","",VLOOKUP($H1015,培训课程清单!$B$2:$J$1700,7,0))</f>
        <v/>
      </c>
      <c r="N1015" s="87" t="str">
        <f>IF($H1015="","",VLOOKUP($H1015,培训课程清单!$B$2:$J$1700,8,0))</f>
        <v/>
      </c>
      <c r="O1015" s="29"/>
    </row>
    <row r="1016" spans="1:15">
      <c r="A1016" s="87" t="str">
        <f t="shared" si="16"/>
        <v/>
      </c>
      <c r="B1016" s="87" t="str">
        <f>IF(C1016="","",C1016&amp;COUNTIF($C$2:C1016,C1016))</f>
        <v/>
      </c>
      <c r="C1016" s="88"/>
      <c r="D1016" s="87" t="str">
        <f>IF($C1016="","",VLOOKUP($C1016,人员花名册!$B$2:$F$2001,2,0))</f>
        <v/>
      </c>
      <c r="E1016" s="87" t="str">
        <f>IF($C1016="","",VLOOKUP($C1016,人员花名册!$B$2:$F$2001,4,0))</f>
        <v/>
      </c>
      <c r="F1016" s="89" t="str">
        <f>IF($C1016="","",VLOOKUP($C1016,人员花名册!$B$2:$F$2001,5,0))</f>
        <v/>
      </c>
      <c r="G1016" s="29"/>
      <c r="H1016" s="29"/>
      <c r="I1016" s="87" t="str">
        <f>IF($C1016="","",VLOOKUP($H1016,培训课程清单!$B$2:$J$1700,2,0))</f>
        <v/>
      </c>
      <c r="J1016" s="87" t="str">
        <f>IF($C1016="","",VLOOKUP($H1016,培训课程清单!$B$2:$J$1700,3,0))</f>
        <v/>
      </c>
      <c r="K1016" s="87" t="str">
        <f>IF($H1016="","",VLOOKUP($H1016,培训课程清单!$B$2:$J$1700,4,0))</f>
        <v/>
      </c>
      <c r="L1016" s="29"/>
      <c r="M1016" s="89" t="str">
        <f>IF($H1016="","",VLOOKUP($H1016,培训课程清单!$B$2:$J$1700,7,0))</f>
        <v/>
      </c>
      <c r="N1016" s="87" t="str">
        <f>IF($H1016="","",VLOOKUP($H1016,培训课程清单!$B$2:$J$1700,8,0))</f>
        <v/>
      </c>
      <c r="O1016" s="29"/>
    </row>
    <row r="1017" spans="1:15">
      <c r="A1017" s="87" t="str">
        <f t="shared" si="16"/>
        <v/>
      </c>
      <c r="B1017" s="87" t="str">
        <f>IF(C1017="","",C1017&amp;COUNTIF($C$2:C1017,C1017))</f>
        <v/>
      </c>
      <c r="C1017" s="88"/>
      <c r="D1017" s="87" t="str">
        <f>IF($C1017="","",VLOOKUP($C1017,人员花名册!$B$2:$F$2001,2,0))</f>
        <v/>
      </c>
      <c r="E1017" s="87" t="str">
        <f>IF($C1017="","",VLOOKUP($C1017,人员花名册!$B$2:$F$2001,4,0))</f>
        <v/>
      </c>
      <c r="F1017" s="89" t="str">
        <f>IF($C1017="","",VLOOKUP($C1017,人员花名册!$B$2:$F$2001,5,0))</f>
        <v/>
      </c>
      <c r="G1017" s="29"/>
      <c r="H1017" s="29"/>
      <c r="I1017" s="87" t="str">
        <f>IF($C1017="","",VLOOKUP($H1017,培训课程清单!$B$2:$J$1700,2,0))</f>
        <v/>
      </c>
      <c r="J1017" s="87" t="str">
        <f>IF($C1017="","",VLOOKUP($H1017,培训课程清单!$B$2:$J$1700,3,0))</f>
        <v/>
      </c>
      <c r="K1017" s="87" t="str">
        <f>IF($H1017="","",VLOOKUP($H1017,培训课程清单!$B$2:$J$1700,4,0))</f>
        <v/>
      </c>
      <c r="L1017" s="29"/>
      <c r="M1017" s="89" t="str">
        <f>IF($H1017="","",VLOOKUP($H1017,培训课程清单!$B$2:$J$1700,7,0))</f>
        <v/>
      </c>
      <c r="N1017" s="87" t="str">
        <f>IF($H1017="","",VLOOKUP($H1017,培训课程清单!$B$2:$J$1700,8,0))</f>
        <v/>
      </c>
      <c r="O1017" s="29"/>
    </row>
    <row r="1018" spans="1:15">
      <c r="A1018" s="87" t="str">
        <f t="shared" si="16"/>
        <v/>
      </c>
      <c r="B1018" s="87" t="str">
        <f>IF(C1018="","",C1018&amp;COUNTIF($C$2:C1018,C1018))</f>
        <v/>
      </c>
      <c r="C1018" s="88"/>
      <c r="D1018" s="87" t="str">
        <f>IF($C1018="","",VLOOKUP($C1018,人员花名册!$B$2:$F$2001,2,0))</f>
        <v/>
      </c>
      <c r="E1018" s="87" t="str">
        <f>IF($C1018="","",VLOOKUP($C1018,人员花名册!$B$2:$F$2001,4,0))</f>
        <v/>
      </c>
      <c r="F1018" s="89" t="str">
        <f>IF($C1018="","",VLOOKUP($C1018,人员花名册!$B$2:$F$2001,5,0))</f>
        <v/>
      </c>
      <c r="G1018" s="29"/>
      <c r="H1018" s="29"/>
      <c r="I1018" s="87" t="str">
        <f>IF($C1018="","",VLOOKUP($H1018,培训课程清单!$B$2:$J$1700,2,0))</f>
        <v/>
      </c>
      <c r="J1018" s="87" t="str">
        <f>IF($C1018="","",VLOOKUP($H1018,培训课程清单!$B$2:$J$1700,3,0))</f>
        <v/>
      </c>
      <c r="K1018" s="87" t="str">
        <f>IF($H1018="","",VLOOKUP($H1018,培训课程清单!$B$2:$J$1700,4,0))</f>
        <v/>
      </c>
      <c r="L1018" s="29"/>
      <c r="M1018" s="89" t="str">
        <f>IF($H1018="","",VLOOKUP($H1018,培训课程清单!$B$2:$J$1700,7,0))</f>
        <v/>
      </c>
      <c r="N1018" s="87" t="str">
        <f>IF($H1018="","",VLOOKUP($H1018,培训课程清单!$B$2:$J$1700,8,0))</f>
        <v/>
      </c>
      <c r="O1018" s="29"/>
    </row>
    <row r="1019" spans="1:15">
      <c r="A1019" s="87" t="str">
        <f t="shared" si="16"/>
        <v/>
      </c>
      <c r="B1019" s="87" t="str">
        <f>IF(C1019="","",C1019&amp;COUNTIF($C$2:C1019,C1019))</f>
        <v/>
      </c>
      <c r="C1019" s="88"/>
      <c r="D1019" s="87" t="str">
        <f>IF($C1019="","",VLOOKUP($C1019,人员花名册!$B$2:$F$2001,2,0))</f>
        <v/>
      </c>
      <c r="E1019" s="87" t="str">
        <f>IF($C1019="","",VLOOKUP($C1019,人员花名册!$B$2:$F$2001,4,0))</f>
        <v/>
      </c>
      <c r="F1019" s="89" t="str">
        <f>IF($C1019="","",VLOOKUP($C1019,人员花名册!$B$2:$F$2001,5,0))</f>
        <v/>
      </c>
      <c r="G1019" s="29"/>
      <c r="H1019" s="29"/>
      <c r="I1019" s="87" t="str">
        <f>IF($C1019="","",VLOOKUP($H1019,培训课程清单!$B$2:$J$1700,2,0))</f>
        <v/>
      </c>
      <c r="J1019" s="87" t="str">
        <f>IF($C1019="","",VLOOKUP($H1019,培训课程清单!$B$2:$J$1700,3,0))</f>
        <v/>
      </c>
      <c r="K1019" s="87" t="str">
        <f>IF($H1019="","",VLOOKUP($H1019,培训课程清单!$B$2:$J$1700,4,0))</f>
        <v/>
      </c>
      <c r="L1019" s="29"/>
      <c r="M1019" s="89" t="str">
        <f>IF($H1019="","",VLOOKUP($H1019,培训课程清单!$B$2:$J$1700,7,0))</f>
        <v/>
      </c>
      <c r="N1019" s="87" t="str">
        <f>IF($H1019="","",VLOOKUP($H1019,培训课程清单!$B$2:$J$1700,8,0))</f>
        <v/>
      </c>
      <c r="O1019" s="29"/>
    </row>
    <row r="1020" spans="1:15">
      <c r="A1020" s="87" t="str">
        <f t="shared" si="16"/>
        <v/>
      </c>
      <c r="B1020" s="87" t="str">
        <f>IF(C1020="","",C1020&amp;COUNTIF($C$2:C1020,C1020))</f>
        <v/>
      </c>
      <c r="C1020" s="88"/>
      <c r="D1020" s="87" t="str">
        <f>IF($C1020="","",VLOOKUP($C1020,人员花名册!$B$2:$F$2001,2,0))</f>
        <v/>
      </c>
      <c r="E1020" s="87" t="str">
        <f>IF($C1020="","",VLOOKUP($C1020,人员花名册!$B$2:$F$2001,4,0))</f>
        <v/>
      </c>
      <c r="F1020" s="89" t="str">
        <f>IF($C1020="","",VLOOKUP($C1020,人员花名册!$B$2:$F$2001,5,0))</f>
        <v/>
      </c>
      <c r="G1020" s="29"/>
      <c r="H1020" s="29"/>
      <c r="I1020" s="87" t="str">
        <f>IF($C1020="","",VLOOKUP($H1020,培训课程清单!$B$2:$J$1700,2,0))</f>
        <v/>
      </c>
      <c r="J1020" s="87" t="str">
        <f>IF($C1020="","",VLOOKUP($H1020,培训课程清单!$B$2:$J$1700,3,0))</f>
        <v/>
      </c>
      <c r="K1020" s="87" t="str">
        <f>IF($H1020="","",VLOOKUP($H1020,培训课程清单!$B$2:$J$1700,4,0))</f>
        <v/>
      </c>
      <c r="L1020" s="29"/>
      <c r="M1020" s="89" t="str">
        <f>IF($H1020="","",VLOOKUP($H1020,培训课程清单!$B$2:$J$1700,7,0))</f>
        <v/>
      </c>
      <c r="N1020" s="87" t="str">
        <f>IF($H1020="","",VLOOKUP($H1020,培训课程清单!$B$2:$J$1700,8,0))</f>
        <v/>
      </c>
      <c r="O1020" s="29"/>
    </row>
    <row r="1021" spans="1:15">
      <c r="A1021" s="87" t="str">
        <f t="shared" si="16"/>
        <v/>
      </c>
      <c r="B1021" s="87" t="str">
        <f>IF(C1021="","",C1021&amp;COUNTIF($C$2:C1021,C1021))</f>
        <v/>
      </c>
      <c r="C1021" s="88"/>
      <c r="D1021" s="87" t="str">
        <f>IF($C1021="","",VLOOKUP($C1021,人员花名册!$B$2:$F$2001,2,0))</f>
        <v/>
      </c>
      <c r="E1021" s="87" t="str">
        <f>IF($C1021="","",VLOOKUP($C1021,人员花名册!$B$2:$F$2001,4,0))</f>
        <v/>
      </c>
      <c r="F1021" s="89" t="str">
        <f>IF($C1021="","",VLOOKUP($C1021,人员花名册!$B$2:$F$2001,5,0))</f>
        <v/>
      </c>
      <c r="G1021" s="29"/>
      <c r="H1021" s="29"/>
      <c r="I1021" s="87" t="str">
        <f>IF($C1021="","",VLOOKUP($H1021,培训课程清单!$B$2:$J$1700,2,0))</f>
        <v/>
      </c>
      <c r="J1021" s="87" t="str">
        <f>IF($C1021="","",VLOOKUP($H1021,培训课程清单!$B$2:$J$1700,3,0))</f>
        <v/>
      </c>
      <c r="K1021" s="87" t="str">
        <f>IF($H1021="","",VLOOKUP($H1021,培训课程清单!$B$2:$J$1700,4,0))</f>
        <v/>
      </c>
      <c r="L1021" s="29"/>
      <c r="M1021" s="89" t="str">
        <f>IF($H1021="","",VLOOKUP($H1021,培训课程清单!$B$2:$J$1700,7,0))</f>
        <v/>
      </c>
      <c r="N1021" s="87" t="str">
        <f>IF($H1021="","",VLOOKUP($H1021,培训课程清单!$B$2:$J$1700,8,0))</f>
        <v/>
      </c>
      <c r="O1021" s="29"/>
    </row>
    <row r="1022" spans="1:15">
      <c r="A1022" s="87" t="str">
        <f t="shared" si="16"/>
        <v/>
      </c>
      <c r="B1022" s="87" t="str">
        <f>IF(C1022="","",C1022&amp;COUNTIF($C$2:C1022,C1022))</f>
        <v/>
      </c>
      <c r="C1022" s="88"/>
      <c r="D1022" s="87" t="str">
        <f>IF($C1022="","",VLOOKUP($C1022,人员花名册!$B$2:$F$2001,2,0))</f>
        <v/>
      </c>
      <c r="E1022" s="87" t="str">
        <f>IF($C1022="","",VLOOKUP($C1022,人员花名册!$B$2:$F$2001,4,0))</f>
        <v/>
      </c>
      <c r="F1022" s="89" t="str">
        <f>IF($C1022="","",VLOOKUP($C1022,人员花名册!$B$2:$F$2001,5,0))</f>
        <v/>
      </c>
      <c r="G1022" s="29"/>
      <c r="H1022" s="29"/>
      <c r="I1022" s="87" t="str">
        <f>IF($C1022="","",VLOOKUP($H1022,培训课程清单!$B$2:$J$1700,2,0))</f>
        <v/>
      </c>
      <c r="J1022" s="87" t="str">
        <f>IF($C1022="","",VLOOKUP($H1022,培训课程清单!$B$2:$J$1700,3,0))</f>
        <v/>
      </c>
      <c r="K1022" s="87" t="str">
        <f>IF($H1022="","",VLOOKUP($H1022,培训课程清单!$B$2:$J$1700,4,0))</f>
        <v/>
      </c>
      <c r="L1022" s="29"/>
      <c r="M1022" s="89" t="str">
        <f>IF($H1022="","",VLOOKUP($H1022,培训课程清单!$B$2:$J$1700,7,0))</f>
        <v/>
      </c>
      <c r="N1022" s="87" t="str">
        <f>IF($H1022="","",VLOOKUP($H1022,培训课程清单!$B$2:$J$1700,8,0))</f>
        <v/>
      </c>
      <c r="O1022" s="29"/>
    </row>
    <row r="1023" spans="1:15">
      <c r="A1023" s="87" t="str">
        <f t="shared" si="16"/>
        <v/>
      </c>
      <c r="B1023" s="87" t="str">
        <f>IF(C1023="","",C1023&amp;COUNTIF($C$2:C1023,C1023))</f>
        <v/>
      </c>
      <c r="C1023" s="88"/>
      <c r="D1023" s="87" t="str">
        <f>IF($C1023="","",VLOOKUP($C1023,人员花名册!$B$2:$F$2001,2,0))</f>
        <v/>
      </c>
      <c r="E1023" s="87" t="str">
        <f>IF($C1023="","",VLOOKUP($C1023,人员花名册!$B$2:$F$2001,4,0))</f>
        <v/>
      </c>
      <c r="F1023" s="89" t="str">
        <f>IF($C1023="","",VLOOKUP($C1023,人员花名册!$B$2:$F$2001,5,0))</f>
        <v/>
      </c>
      <c r="G1023" s="29"/>
      <c r="H1023" s="29"/>
      <c r="I1023" s="87" t="str">
        <f>IF($C1023="","",VLOOKUP($H1023,培训课程清单!$B$2:$J$1700,2,0))</f>
        <v/>
      </c>
      <c r="J1023" s="87" t="str">
        <f>IF($C1023="","",VLOOKUP($H1023,培训课程清单!$B$2:$J$1700,3,0))</f>
        <v/>
      </c>
      <c r="K1023" s="87" t="str">
        <f>IF($H1023="","",VLOOKUP($H1023,培训课程清单!$B$2:$J$1700,4,0))</f>
        <v/>
      </c>
      <c r="L1023" s="29"/>
      <c r="M1023" s="89" t="str">
        <f>IF($H1023="","",VLOOKUP($H1023,培训课程清单!$B$2:$J$1700,7,0))</f>
        <v/>
      </c>
      <c r="N1023" s="87" t="str">
        <f>IF($H1023="","",VLOOKUP($H1023,培训课程清单!$B$2:$J$1700,8,0))</f>
        <v/>
      </c>
      <c r="O1023" s="29"/>
    </row>
    <row r="1024" spans="1:15">
      <c r="A1024" s="87" t="str">
        <f t="shared" si="16"/>
        <v/>
      </c>
      <c r="B1024" s="87" t="str">
        <f>IF(C1024="","",C1024&amp;COUNTIF($C$2:C1024,C1024))</f>
        <v/>
      </c>
      <c r="C1024" s="88"/>
      <c r="D1024" s="87" t="str">
        <f>IF($C1024="","",VLOOKUP($C1024,人员花名册!$B$2:$F$2001,2,0))</f>
        <v/>
      </c>
      <c r="E1024" s="87" t="str">
        <f>IF($C1024="","",VLOOKUP($C1024,人员花名册!$B$2:$F$2001,4,0))</f>
        <v/>
      </c>
      <c r="F1024" s="89" t="str">
        <f>IF($C1024="","",VLOOKUP($C1024,人员花名册!$B$2:$F$2001,5,0))</f>
        <v/>
      </c>
      <c r="G1024" s="29"/>
      <c r="H1024" s="29"/>
      <c r="I1024" s="87" t="str">
        <f>IF($C1024="","",VLOOKUP($H1024,培训课程清单!$B$2:$J$1700,2,0))</f>
        <v/>
      </c>
      <c r="J1024" s="87" t="str">
        <f>IF($C1024="","",VLOOKUP($H1024,培训课程清单!$B$2:$J$1700,3,0))</f>
        <v/>
      </c>
      <c r="K1024" s="87" t="str">
        <f>IF($H1024="","",VLOOKUP($H1024,培训课程清单!$B$2:$J$1700,4,0))</f>
        <v/>
      </c>
      <c r="L1024" s="29"/>
      <c r="M1024" s="89" t="str">
        <f>IF($H1024="","",VLOOKUP($H1024,培训课程清单!$B$2:$J$1700,7,0))</f>
        <v/>
      </c>
      <c r="N1024" s="87" t="str">
        <f>IF($H1024="","",VLOOKUP($H1024,培训课程清单!$B$2:$J$1700,8,0))</f>
        <v/>
      </c>
      <c r="O1024" s="29"/>
    </row>
    <row r="1025" spans="1:15">
      <c r="A1025" s="87" t="str">
        <f t="shared" si="16"/>
        <v/>
      </c>
      <c r="B1025" s="87" t="str">
        <f>IF(C1025="","",C1025&amp;COUNTIF($C$2:C1025,C1025))</f>
        <v/>
      </c>
      <c r="C1025" s="88"/>
      <c r="D1025" s="87" t="str">
        <f>IF($C1025="","",VLOOKUP($C1025,人员花名册!$B$2:$F$2001,2,0))</f>
        <v/>
      </c>
      <c r="E1025" s="87" t="str">
        <f>IF($C1025="","",VLOOKUP($C1025,人员花名册!$B$2:$F$2001,4,0))</f>
        <v/>
      </c>
      <c r="F1025" s="89" t="str">
        <f>IF($C1025="","",VLOOKUP($C1025,人员花名册!$B$2:$F$2001,5,0))</f>
        <v/>
      </c>
      <c r="G1025" s="29"/>
      <c r="H1025" s="29"/>
      <c r="I1025" s="87" t="str">
        <f>IF($C1025="","",VLOOKUP($H1025,培训课程清单!$B$2:$J$1700,2,0))</f>
        <v/>
      </c>
      <c r="J1025" s="87" t="str">
        <f>IF($C1025="","",VLOOKUP($H1025,培训课程清单!$B$2:$J$1700,3,0))</f>
        <v/>
      </c>
      <c r="K1025" s="87" t="str">
        <f>IF($H1025="","",VLOOKUP($H1025,培训课程清单!$B$2:$J$1700,4,0))</f>
        <v/>
      </c>
      <c r="L1025" s="29"/>
      <c r="M1025" s="89" t="str">
        <f>IF($H1025="","",VLOOKUP($H1025,培训课程清单!$B$2:$J$1700,7,0))</f>
        <v/>
      </c>
      <c r="N1025" s="87" t="str">
        <f>IF($H1025="","",VLOOKUP($H1025,培训课程清单!$B$2:$J$1700,8,0))</f>
        <v/>
      </c>
      <c r="O1025" s="29"/>
    </row>
    <row r="1026" spans="1:15">
      <c r="A1026" s="87" t="str">
        <f t="shared" si="16"/>
        <v/>
      </c>
      <c r="B1026" s="87" t="str">
        <f>IF(C1026="","",C1026&amp;COUNTIF($C$2:C1026,C1026))</f>
        <v/>
      </c>
      <c r="C1026" s="88"/>
      <c r="D1026" s="87" t="str">
        <f>IF($C1026="","",VLOOKUP($C1026,人员花名册!$B$2:$F$2001,2,0))</f>
        <v/>
      </c>
      <c r="E1026" s="87" t="str">
        <f>IF($C1026="","",VLOOKUP($C1026,人员花名册!$B$2:$F$2001,4,0))</f>
        <v/>
      </c>
      <c r="F1026" s="89" t="str">
        <f>IF($C1026="","",VLOOKUP($C1026,人员花名册!$B$2:$F$2001,5,0))</f>
        <v/>
      </c>
      <c r="G1026" s="29"/>
      <c r="H1026" s="29"/>
      <c r="I1026" s="87" t="str">
        <f>IF($C1026="","",VLOOKUP($H1026,培训课程清单!$B$2:$J$1700,2,0))</f>
        <v/>
      </c>
      <c r="J1026" s="87" t="str">
        <f>IF($C1026="","",VLOOKUP($H1026,培训课程清单!$B$2:$J$1700,3,0))</f>
        <v/>
      </c>
      <c r="K1026" s="87" t="str">
        <f>IF($H1026="","",VLOOKUP($H1026,培训课程清单!$B$2:$J$1700,4,0))</f>
        <v/>
      </c>
      <c r="L1026" s="29"/>
      <c r="M1026" s="89" t="str">
        <f>IF($H1026="","",VLOOKUP($H1026,培训课程清单!$B$2:$J$1700,7,0))</f>
        <v/>
      </c>
      <c r="N1026" s="87" t="str">
        <f>IF($H1026="","",VLOOKUP($H1026,培训课程清单!$B$2:$J$1700,8,0))</f>
        <v/>
      </c>
      <c r="O1026" s="29"/>
    </row>
    <row r="1027" spans="1:15">
      <c r="A1027" s="87" t="str">
        <f t="shared" si="16"/>
        <v/>
      </c>
      <c r="B1027" s="87" t="str">
        <f>IF(C1027="","",C1027&amp;COUNTIF($C$2:C1027,C1027))</f>
        <v/>
      </c>
      <c r="C1027" s="88"/>
      <c r="D1027" s="87" t="str">
        <f>IF($C1027="","",VLOOKUP($C1027,人员花名册!$B$2:$F$2001,2,0))</f>
        <v/>
      </c>
      <c r="E1027" s="87" t="str">
        <f>IF($C1027="","",VLOOKUP($C1027,人员花名册!$B$2:$F$2001,4,0))</f>
        <v/>
      </c>
      <c r="F1027" s="89" t="str">
        <f>IF($C1027="","",VLOOKUP($C1027,人员花名册!$B$2:$F$2001,5,0))</f>
        <v/>
      </c>
      <c r="G1027" s="29"/>
      <c r="H1027" s="29"/>
      <c r="I1027" s="87" t="str">
        <f>IF($C1027="","",VLOOKUP($H1027,培训课程清单!$B$2:$J$1700,2,0))</f>
        <v/>
      </c>
      <c r="J1027" s="87" t="str">
        <f>IF($C1027="","",VLOOKUP($H1027,培训课程清单!$B$2:$J$1700,3,0))</f>
        <v/>
      </c>
      <c r="K1027" s="87" t="str">
        <f>IF($H1027="","",VLOOKUP($H1027,培训课程清单!$B$2:$J$1700,4,0))</f>
        <v/>
      </c>
      <c r="L1027" s="29"/>
      <c r="M1027" s="89" t="str">
        <f>IF($H1027="","",VLOOKUP($H1027,培训课程清单!$B$2:$J$1700,7,0))</f>
        <v/>
      </c>
      <c r="N1027" s="87" t="str">
        <f>IF($H1027="","",VLOOKUP($H1027,培训课程清单!$B$2:$J$1700,8,0))</f>
        <v/>
      </c>
      <c r="O1027" s="29"/>
    </row>
    <row r="1028" spans="1:15">
      <c r="A1028" s="87" t="str">
        <f t="shared" si="16"/>
        <v/>
      </c>
      <c r="B1028" s="87" t="str">
        <f>IF(C1028="","",C1028&amp;COUNTIF($C$2:C1028,C1028))</f>
        <v/>
      </c>
      <c r="C1028" s="88"/>
      <c r="D1028" s="87" t="str">
        <f>IF($C1028="","",VLOOKUP($C1028,人员花名册!$B$2:$F$2001,2,0))</f>
        <v/>
      </c>
      <c r="E1028" s="87" t="str">
        <f>IF($C1028="","",VLOOKUP($C1028,人员花名册!$B$2:$F$2001,4,0))</f>
        <v/>
      </c>
      <c r="F1028" s="89" t="str">
        <f>IF($C1028="","",VLOOKUP($C1028,人员花名册!$B$2:$F$2001,5,0))</f>
        <v/>
      </c>
      <c r="G1028" s="29"/>
      <c r="H1028" s="29"/>
      <c r="I1028" s="87" t="str">
        <f>IF($C1028="","",VLOOKUP($H1028,培训课程清单!$B$2:$J$1700,2,0))</f>
        <v/>
      </c>
      <c r="J1028" s="87" t="str">
        <f>IF($C1028="","",VLOOKUP($H1028,培训课程清单!$B$2:$J$1700,3,0))</f>
        <v/>
      </c>
      <c r="K1028" s="87" t="str">
        <f>IF($H1028="","",VLOOKUP($H1028,培训课程清单!$B$2:$J$1700,4,0))</f>
        <v/>
      </c>
      <c r="L1028" s="29"/>
      <c r="M1028" s="89" t="str">
        <f>IF($H1028="","",VLOOKUP($H1028,培训课程清单!$B$2:$J$1700,7,0))</f>
        <v/>
      </c>
      <c r="N1028" s="87" t="str">
        <f>IF($H1028="","",VLOOKUP($H1028,培训课程清单!$B$2:$J$1700,8,0))</f>
        <v/>
      </c>
      <c r="O1028" s="29"/>
    </row>
    <row r="1029" spans="1:15">
      <c r="A1029" s="87" t="str">
        <f t="shared" si="16"/>
        <v/>
      </c>
      <c r="B1029" s="87" t="str">
        <f>IF(C1029="","",C1029&amp;COUNTIF($C$2:C1029,C1029))</f>
        <v/>
      </c>
      <c r="C1029" s="88"/>
      <c r="D1029" s="87" t="str">
        <f>IF($C1029="","",VLOOKUP($C1029,人员花名册!$B$2:$F$2001,2,0))</f>
        <v/>
      </c>
      <c r="E1029" s="87" t="str">
        <f>IF($C1029="","",VLOOKUP($C1029,人员花名册!$B$2:$F$2001,4,0))</f>
        <v/>
      </c>
      <c r="F1029" s="89" t="str">
        <f>IF($C1029="","",VLOOKUP($C1029,人员花名册!$B$2:$F$2001,5,0))</f>
        <v/>
      </c>
      <c r="G1029" s="29"/>
      <c r="H1029" s="29"/>
      <c r="I1029" s="87" t="str">
        <f>IF($C1029="","",VLOOKUP($H1029,培训课程清单!$B$2:$J$1700,2,0))</f>
        <v/>
      </c>
      <c r="J1029" s="87" t="str">
        <f>IF($C1029="","",VLOOKUP($H1029,培训课程清单!$B$2:$J$1700,3,0))</f>
        <v/>
      </c>
      <c r="K1029" s="87" t="str">
        <f>IF($H1029="","",VLOOKUP($H1029,培训课程清单!$B$2:$J$1700,4,0))</f>
        <v/>
      </c>
      <c r="L1029" s="29"/>
      <c r="M1029" s="89" t="str">
        <f>IF($H1029="","",VLOOKUP($H1029,培训课程清单!$B$2:$J$1700,7,0))</f>
        <v/>
      </c>
      <c r="N1029" s="87" t="str">
        <f>IF($H1029="","",VLOOKUP($H1029,培训课程清单!$B$2:$J$1700,8,0))</f>
        <v/>
      </c>
      <c r="O1029" s="29"/>
    </row>
    <row r="1030" spans="1:15">
      <c r="A1030" s="87" t="str">
        <f t="shared" si="16"/>
        <v/>
      </c>
      <c r="B1030" s="87" t="str">
        <f>IF(C1030="","",C1030&amp;COUNTIF($C$2:C1030,C1030))</f>
        <v/>
      </c>
      <c r="C1030" s="88"/>
      <c r="D1030" s="87" t="str">
        <f>IF($C1030="","",VLOOKUP($C1030,人员花名册!$B$2:$F$2001,2,0))</f>
        <v/>
      </c>
      <c r="E1030" s="87" t="str">
        <f>IF($C1030="","",VLOOKUP($C1030,人员花名册!$B$2:$F$2001,4,0))</f>
        <v/>
      </c>
      <c r="F1030" s="89" t="str">
        <f>IF($C1030="","",VLOOKUP($C1030,人员花名册!$B$2:$F$2001,5,0))</f>
        <v/>
      </c>
      <c r="G1030" s="29"/>
      <c r="H1030" s="29"/>
      <c r="I1030" s="87" t="str">
        <f>IF($C1030="","",VLOOKUP($H1030,培训课程清单!$B$2:$J$1700,2,0))</f>
        <v/>
      </c>
      <c r="J1030" s="87" t="str">
        <f>IF($C1030="","",VLOOKUP($H1030,培训课程清单!$B$2:$J$1700,3,0))</f>
        <v/>
      </c>
      <c r="K1030" s="87" t="str">
        <f>IF($H1030="","",VLOOKUP($H1030,培训课程清单!$B$2:$J$1700,4,0))</f>
        <v/>
      </c>
      <c r="L1030" s="29"/>
      <c r="M1030" s="89" t="str">
        <f>IF($H1030="","",VLOOKUP($H1030,培训课程清单!$B$2:$J$1700,7,0))</f>
        <v/>
      </c>
      <c r="N1030" s="87" t="str">
        <f>IF($H1030="","",VLOOKUP($H1030,培训课程清单!$B$2:$J$1700,8,0))</f>
        <v/>
      </c>
      <c r="O1030" s="29"/>
    </row>
    <row r="1031" spans="1:15">
      <c r="A1031" s="87" t="str">
        <f t="shared" si="16"/>
        <v/>
      </c>
      <c r="B1031" s="87" t="str">
        <f>IF(C1031="","",C1031&amp;COUNTIF($C$2:C1031,C1031))</f>
        <v/>
      </c>
      <c r="C1031" s="88"/>
      <c r="D1031" s="87" t="str">
        <f>IF($C1031="","",VLOOKUP($C1031,人员花名册!$B$2:$F$2001,2,0))</f>
        <v/>
      </c>
      <c r="E1031" s="87" t="str">
        <f>IF($C1031="","",VLOOKUP($C1031,人员花名册!$B$2:$F$2001,4,0))</f>
        <v/>
      </c>
      <c r="F1031" s="89" t="str">
        <f>IF($C1031="","",VLOOKUP($C1031,人员花名册!$B$2:$F$2001,5,0))</f>
        <v/>
      </c>
      <c r="G1031" s="29"/>
      <c r="H1031" s="29"/>
      <c r="I1031" s="87" t="str">
        <f>IF($C1031="","",VLOOKUP($H1031,培训课程清单!$B$2:$J$1700,2,0))</f>
        <v/>
      </c>
      <c r="J1031" s="87" t="str">
        <f>IF($C1031="","",VLOOKUP($H1031,培训课程清单!$B$2:$J$1700,3,0))</f>
        <v/>
      </c>
      <c r="K1031" s="87" t="str">
        <f>IF($H1031="","",VLOOKUP($H1031,培训课程清单!$B$2:$J$1700,4,0))</f>
        <v/>
      </c>
      <c r="L1031" s="29"/>
      <c r="M1031" s="89" t="str">
        <f>IF($H1031="","",VLOOKUP($H1031,培训课程清单!$B$2:$J$1700,7,0))</f>
        <v/>
      </c>
      <c r="N1031" s="87" t="str">
        <f>IF($H1031="","",VLOOKUP($H1031,培训课程清单!$B$2:$J$1700,8,0))</f>
        <v/>
      </c>
      <c r="O1031" s="29"/>
    </row>
    <row r="1032" spans="1:15">
      <c r="A1032" s="87" t="str">
        <f t="shared" si="16"/>
        <v/>
      </c>
      <c r="B1032" s="87" t="str">
        <f>IF(C1032="","",C1032&amp;COUNTIF($C$2:C1032,C1032))</f>
        <v/>
      </c>
      <c r="C1032" s="88"/>
      <c r="D1032" s="87" t="str">
        <f>IF($C1032="","",VLOOKUP($C1032,人员花名册!$B$2:$F$2001,2,0))</f>
        <v/>
      </c>
      <c r="E1032" s="87" t="str">
        <f>IF($C1032="","",VLOOKUP($C1032,人员花名册!$B$2:$F$2001,4,0))</f>
        <v/>
      </c>
      <c r="F1032" s="89" t="str">
        <f>IF($C1032="","",VLOOKUP($C1032,人员花名册!$B$2:$F$2001,5,0))</f>
        <v/>
      </c>
      <c r="G1032" s="29"/>
      <c r="H1032" s="29"/>
      <c r="I1032" s="87" t="str">
        <f>IF($C1032="","",VLOOKUP($H1032,培训课程清单!$B$2:$J$1700,2,0))</f>
        <v/>
      </c>
      <c r="J1032" s="87" t="str">
        <f>IF($C1032="","",VLOOKUP($H1032,培训课程清单!$B$2:$J$1700,3,0))</f>
        <v/>
      </c>
      <c r="K1032" s="87" t="str">
        <f>IF($H1032="","",VLOOKUP($H1032,培训课程清单!$B$2:$J$1700,4,0))</f>
        <v/>
      </c>
      <c r="L1032" s="29"/>
      <c r="M1032" s="89" t="str">
        <f>IF($H1032="","",VLOOKUP($H1032,培训课程清单!$B$2:$J$1700,7,0))</f>
        <v/>
      </c>
      <c r="N1032" s="87" t="str">
        <f>IF($H1032="","",VLOOKUP($H1032,培训课程清单!$B$2:$J$1700,8,0))</f>
        <v/>
      </c>
      <c r="O1032" s="29"/>
    </row>
    <row r="1033" spans="1:15">
      <c r="A1033" s="87" t="str">
        <f t="shared" si="16"/>
        <v/>
      </c>
      <c r="B1033" s="87" t="str">
        <f>IF(C1033="","",C1033&amp;COUNTIF($C$2:C1033,C1033))</f>
        <v/>
      </c>
      <c r="C1033" s="88"/>
      <c r="D1033" s="87" t="str">
        <f>IF($C1033="","",VLOOKUP($C1033,人员花名册!$B$2:$F$2001,2,0))</f>
        <v/>
      </c>
      <c r="E1033" s="87" t="str">
        <f>IF($C1033="","",VLOOKUP($C1033,人员花名册!$B$2:$F$2001,4,0))</f>
        <v/>
      </c>
      <c r="F1033" s="89" t="str">
        <f>IF($C1033="","",VLOOKUP($C1033,人员花名册!$B$2:$F$2001,5,0))</f>
        <v/>
      </c>
      <c r="G1033" s="29"/>
      <c r="H1033" s="29"/>
      <c r="I1033" s="87" t="str">
        <f>IF($C1033="","",VLOOKUP($H1033,培训课程清单!$B$2:$J$1700,2,0))</f>
        <v/>
      </c>
      <c r="J1033" s="87" t="str">
        <f>IF($C1033="","",VLOOKUP($H1033,培训课程清单!$B$2:$J$1700,3,0))</f>
        <v/>
      </c>
      <c r="K1033" s="87" t="str">
        <f>IF($H1033="","",VLOOKUP($H1033,培训课程清单!$B$2:$J$1700,4,0))</f>
        <v/>
      </c>
      <c r="L1033" s="29"/>
      <c r="M1033" s="89" t="str">
        <f>IF($H1033="","",VLOOKUP($H1033,培训课程清单!$B$2:$J$1700,7,0))</f>
        <v/>
      </c>
      <c r="N1033" s="87" t="str">
        <f>IF($H1033="","",VLOOKUP($H1033,培训课程清单!$B$2:$J$1700,8,0))</f>
        <v/>
      </c>
      <c r="O1033" s="29"/>
    </row>
    <row r="1034" spans="1:15">
      <c r="A1034" s="87" t="str">
        <f t="shared" si="16"/>
        <v/>
      </c>
      <c r="B1034" s="87" t="str">
        <f>IF(C1034="","",C1034&amp;COUNTIF($C$2:C1034,C1034))</f>
        <v/>
      </c>
      <c r="C1034" s="88"/>
      <c r="D1034" s="87" t="str">
        <f>IF($C1034="","",VLOOKUP($C1034,人员花名册!$B$2:$F$2001,2,0))</f>
        <v/>
      </c>
      <c r="E1034" s="87" t="str">
        <f>IF($C1034="","",VLOOKUP($C1034,人员花名册!$B$2:$F$2001,4,0))</f>
        <v/>
      </c>
      <c r="F1034" s="89" t="str">
        <f>IF($C1034="","",VLOOKUP($C1034,人员花名册!$B$2:$F$2001,5,0))</f>
        <v/>
      </c>
      <c r="G1034" s="29"/>
      <c r="H1034" s="29"/>
      <c r="I1034" s="87" t="str">
        <f>IF($C1034="","",VLOOKUP($H1034,培训课程清单!$B$2:$J$1700,2,0))</f>
        <v/>
      </c>
      <c r="J1034" s="87" t="str">
        <f>IF($C1034="","",VLOOKUP($H1034,培训课程清单!$B$2:$J$1700,3,0))</f>
        <v/>
      </c>
      <c r="K1034" s="87" t="str">
        <f>IF($H1034="","",VLOOKUP($H1034,培训课程清单!$B$2:$J$1700,4,0))</f>
        <v/>
      </c>
      <c r="L1034" s="29"/>
      <c r="M1034" s="89" t="str">
        <f>IF($H1034="","",VLOOKUP($H1034,培训课程清单!$B$2:$J$1700,7,0))</f>
        <v/>
      </c>
      <c r="N1034" s="87" t="str">
        <f>IF($H1034="","",VLOOKUP($H1034,培训课程清单!$B$2:$J$1700,8,0))</f>
        <v/>
      </c>
      <c r="O1034" s="29"/>
    </row>
    <row r="1035" spans="1:15">
      <c r="A1035" s="87" t="str">
        <f t="shared" si="16"/>
        <v/>
      </c>
      <c r="B1035" s="87" t="str">
        <f>IF(C1035="","",C1035&amp;COUNTIF($C$2:C1035,C1035))</f>
        <v/>
      </c>
      <c r="C1035" s="88"/>
      <c r="D1035" s="87" t="str">
        <f>IF($C1035="","",VLOOKUP($C1035,人员花名册!$B$2:$F$2001,2,0))</f>
        <v/>
      </c>
      <c r="E1035" s="87" t="str">
        <f>IF($C1035="","",VLOOKUP($C1035,人员花名册!$B$2:$F$2001,4,0))</f>
        <v/>
      </c>
      <c r="F1035" s="89" t="str">
        <f>IF($C1035="","",VLOOKUP($C1035,人员花名册!$B$2:$F$2001,5,0))</f>
        <v/>
      </c>
      <c r="G1035" s="29"/>
      <c r="H1035" s="29"/>
      <c r="I1035" s="87" t="str">
        <f>IF($C1035="","",VLOOKUP($H1035,培训课程清单!$B$2:$J$1700,2,0))</f>
        <v/>
      </c>
      <c r="J1035" s="87" t="str">
        <f>IF($C1035="","",VLOOKUP($H1035,培训课程清单!$B$2:$J$1700,3,0))</f>
        <v/>
      </c>
      <c r="K1035" s="87" t="str">
        <f>IF($H1035="","",VLOOKUP($H1035,培训课程清单!$B$2:$J$1700,4,0))</f>
        <v/>
      </c>
      <c r="L1035" s="29"/>
      <c r="M1035" s="89" t="str">
        <f>IF($H1035="","",VLOOKUP($H1035,培训课程清单!$B$2:$J$1700,7,0))</f>
        <v/>
      </c>
      <c r="N1035" s="87" t="str">
        <f>IF($H1035="","",VLOOKUP($H1035,培训课程清单!$B$2:$J$1700,8,0))</f>
        <v/>
      </c>
      <c r="O1035" s="29"/>
    </row>
    <row r="1036" spans="1:15">
      <c r="A1036" s="87" t="str">
        <f t="shared" si="16"/>
        <v/>
      </c>
      <c r="B1036" s="87" t="str">
        <f>IF(C1036="","",C1036&amp;COUNTIF($C$2:C1036,C1036))</f>
        <v/>
      </c>
      <c r="C1036" s="88"/>
      <c r="D1036" s="87" t="str">
        <f>IF($C1036="","",VLOOKUP($C1036,人员花名册!$B$2:$F$2001,2,0))</f>
        <v/>
      </c>
      <c r="E1036" s="87" t="str">
        <f>IF($C1036="","",VLOOKUP($C1036,人员花名册!$B$2:$F$2001,4,0))</f>
        <v/>
      </c>
      <c r="F1036" s="89" t="str">
        <f>IF($C1036="","",VLOOKUP($C1036,人员花名册!$B$2:$F$2001,5,0))</f>
        <v/>
      </c>
      <c r="G1036" s="29"/>
      <c r="H1036" s="29"/>
      <c r="I1036" s="87" t="str">
        <f>IF($C1036="","",VLOOKUP($H1036,培训课程清单!$B$2:$J$1700,2,0))</f>
        <v/>
      </c>
      <c r="J1036" s="87" t="str">
        <f>IF($C1036="","",VLOOKUP($H1036,培训课程清单!$B$2:$J$1700,3,0))</f>
        <v/>
      </c>
      <c r="K1036" s="87" t="str">
        <f>IF($H1036="","",VLOOKUP($H1036,培训课程清单!$B$2:$J$1700,4,0))</f>
        <v/>
      </c>
      <c r="L1036" s="29"/>
      <c r="M1036" s="89" t="str">
        <f>IF($H1036="","",VLOOKUP($H1036,培训课程清单!$B$2:$J$1700,7,0))</f>
        <v/>
      </c>
      <c r="N1036" s="87" t="str">
        <f>IF($H1036="","",VLOOKUP($H1036,培训课程清单!$B$2:$J$1700,8,0))</f>
        <v/>
      </c>
      <c r="O1036" s="29"/>
    </row>
    <row r="1037" spans="1:15">
      <c r="A1037" s="87" t="str">
        <f t="shared" si="16"/>
        <v/>
      </c>
      <c r="B1037" s="87" t="str">
        <f>IF(C1037="","",C1037&amp;COUNTIF($C$2:C1037,C1037))</f>
        <v/>
      </c>
      <c r="C1037" s="88"/>
      <c r="D1037" s="87" t="str">
        <f>IF($C1037="","",VLOOKUP($C1037,人员花名册!$B$2:$F$2001,2,0))</f>
        <v/>
      </c>
      <c r="E1037" s="87" t="str">
        <f>IF($C1037="","",VLOOKUP($C1037,人员花名册!$B$2:$F$2001,4,0))</f>
        <v/>
      </c>
      <c r="F1037" s="89" t="str">
        <f>IF($C1037="","",VLOOKUP($C1037,人员花名册!$B$2:$F$2001,5,0))</f>
        <v/>
      </c>
      <c r="G1037" s="29"/>
      <c r="H1037" s="29"/>
      <c r="I1037" s="87" t="str">
        <f>IF($C1037="","",VLOOKUP($H1037,培训课程清单!$B$2:$J$1700,2,0))</f>
        <v/>
      </c>
      <c r="J1037" s="87" t="str">
        <f>IF($C1037="","",VLOOKUP($H1037,培训课程清单!$B$2:$J$1700,3,0))</f>
        <v/>
      </c>
      <c r="K1037" s="87" t="str">
        <f>IF($H1037="","",VLOOKUP($H1037,培训课程清单!$B$2:$J$1700,4,0))</f>
        <v/>
      </c>
      <c r="L1037" s="29"/>
      <c r="M1037" s="89" t="str">
        <f>IF($H1037="","",VLOOKUP($H1037,培训课程清单!$B$2:$J$1700,7,0))</f>
        <v/>
      </c>
      <c r="N1037" s="87" t="str">
        <f>IF($H1037="","",VLOOKUP($H1037,培训课程清单!$B$2:$J$1700,8,0))</f>
        <v/>
      </c>
      <c r="O1037" s="29"/>
    </row>
    <row r="1038" spans="1:15">
      <c r="A1038" s="87" t="str">
        <f t="shared" si="16"/>
        <v/>
      </c>
      <c r="B1038" s="87" t="str">
        <f>IF(C1038="","",C1038&amp;COUNTIF($C$2:C1038,C1038))</f>
        <v/>
      </c>
      <c r="C1038" s="88"/>
      <c r="D1038" s="87" t="str">
        <f>IF($C1038="","",VLOOKUP($C1038,人员花名册!$B$2:$F$2001,2,0))</f>
        <v/>
      </c>
      <c r="E1038" s="87" t="str">
        <f>IF($C1038="","",VLOOKUP($C1038,人员花名册!$B$2:$F$2001,4,0))</f>
        <v/>
      </c>
      <c r="F1038" s="89" t="str">
        <f>IF($C1038="","",VLOOKUP($C1038,人员花名册!$B$2:$F$2001,5,0))</f>
        <v/>
      </c>
      <c r="G1038" s="29"/>
      <c r="H1038" s="29"/>
      <c r="I1038" s="87" t="str">
        <f>IF($C1038="","",VLOOKUP($H1038,培训课程清单!$B$2:$J$1700,2,0))</f>
        <v/>
      </c>
      <c r="J1038" s="87" t="str">
        <f>IF($C1038="","",VLOOKUP($H1038,培训课程清单!$B$2:$J$1700,3,0))</f>
        <v/>
      </c>
      <c r="K1038" s="87" t="str">
        <f>IF($H1038="","",VLOOKUP($H1038,培训课程清单!$B$2:$J$1700,4,0))</f>
        <v/>
      </c>
      <c r="L1038" s="29"/>
      <c r="M1038" s="89" t="str">
        <f>IF($H1038="","",VLOOKUP($H1038,培训课程清单!$B$2:$J$1700,7,0))</f>
        <v/>
      </c>
      <c r="N1038" s="87" t="str">
        <f>IF($H1038="","",VLOOKUP($H1038,培训课程清单!$B$2:$J$1700,8,0))</f>
        <v/>
      </c>
      <c r="O1038" s="29"/>
    </row>
    <row r="1039" spans="1:15">
      <c r="A1039" s="87" t="str">
        <f t="shared" si="16"/>
        <v/>
      </c>
      <c r="B1039" s="87" t="str">
        <f>IF(C1039="","",C1039&amp;COUNTIF($C$2:C1039,C1039))</f>
        <v/>
      </c>
      <c r="C1039" s="88"/>
      <c r="D1039" s="87" t="str">
        <f>IF($C1039="","",VLOOKUP($C1039,人员花名册!$B$2:$F$2001,2,0))</f>
        <v/>
      </c>
      <c r="E1039" s="87" t="str">
        <f>IF($C1039="","",VLOOKUP($C1039,人员花名册!$B$2:$F$2001,4,0))</f>
        <v/>
      </c>
      <c r="F1039" s="89" t="str">
        <f>IF($C1039="","",VLOOKUP($C1039,人员花名册!$B$2:$F$2001,5,0))</f>
        <v/>
      </c>
      <c r="G1039" s="29"/>
      <c r="H1039" s="29"/>
      <c r="I1039" s="87" t="str">
        <f>IF($C1039="","",VLOOKUP($H1039,培训课程清单!$B$2:$J$1700,2,0))</f>
        <v/>
      </c>
      <c r="J1039" s="87" t="str">
        <f>IF($C1039="","",VLOOKUP($H1039,培训课程清单!$B$2:$J$1700,3,0))</f>
        <v/>
      </c>
      <c r="K1039" s="87" t="str">
        <f>IF($H1039="","",VLOOKUP($H1039,培训课程清单!$B$2:$J$1700,4,0))</f>
        <v/>
      </c>
      <c r="L1039" s="29"/>
      <c r="M1039" s="89" t="str">
        <f>IF($H1039="","",VLOOKUP($H1039,培训课程清单!$B$2:$J$1700,7,0))</f>
        <v/>
      </c>
      <c r="N1039" s="87" t="str">
        <f>IF($H1039="","",VLOOKUP($H1039,培训课程清单!$B$2:$J$1700,8,0))</f>
        <v/>
      </c>
      <c r="O1039" s="29"/>
    </row>
    <row r="1040" spans="1:15">
      <c r="A1040" s="87" t="str">
        <f t="shared" si="16"/>
        <v/>
      </c>
      <c r="B1040" s="87" t="str">
        <f>IF(C1040="","",C1040&amp;COUNTIF($C$2:C1040,C1040))</f>
        <v/>
      </c>
      <c r="C1040" s="88"/>
      <c r="D1040" s="87" t="str">
        <f>IF($C1040="","",VLOOKUP($C1040,人员花名册!$B$2:$F$2001,2,0))</f>
        <v/>
      </c>
      <c r="E1040" s="87" t="str">
        <f>IF($C1040="","",VLOOKUP($C1040,人员花名册!$B$2:$F$2001,4,0))</f>
        <v/>
      </c>
      <c r="F1040" s="89" t="str">
        <f>IF($C1040="","",VLOOKUP($C1040,人员花名册!$B$2:$F$2001,5,0))</f>
        <v/>
      </c>
      <c r="G1040" s="29"/>
      <c r="H1040" s="29"/>
      <c r="I1040" s="87" t="str">
        <f>IF($C1040="","",VLOOKUP($H1040,培训课程清单!$B$2:$J$1700,2,0))</f>
        <v/>
      </c>
      <c r="J1040" s="87" t="str">
        <f>IF($C1040="","",VLOOKUP($H1040,培训课程清单!$B$2:$J$1700,3,0))</f>
        <v/>
      </c>
      <c r="K1040" s="87" t="str">
        <f>IF($H1040="","",VLOOKUP($H1040,培训课程清单!$B$2:$J$1700,4,0))</f>
        <v/>
      </c>
      <c r="L1040" s="29"/>
      <c r="M1040" s="89" t="str">
        <f>IF($H1040="","",VLOOKUP($H1040,培训课程清单!$B$2:$J$1700,7,0))</f>
        <v/>
      </c>
      <c r="N1040" s="87" t="str">
        <f>IF($H1040="","",VLOOKUP($H1040,培训课程清单!$B$2:$J$1700,8,0))</f>
        <v/>
      </c>
      <c r="O1040" s="29"/>
    </row>
    <row r="1041" spans="1:15">
      <c r="A1041" s="87" t="str">
        <f t="shared" ref="A1041:A1104" si="17">IF(C1040="","",A1040+1)</f>
        <v/>
      </c>
      <c r="B1041" s="87" t="str">
        <f>IF(C1041="","",C1041&amp;COUNTIF($C$2:C1041,C1041))</f>
        <v/>
      </c>
      <c r="C1041" s="88"/>
      <c r="D1041" s="87" t="str">
        <f>IF($C1041="","",VLOOKUP($C1041,人员花名册!$B$2:$F$2001,2,0))</f>
        <v/>
      </c>
      <c r="E1041" s="87" t="str">
        <f>IF($C1041="","",VLOOKUP($C1041,人员花名册!$B$2:$F$2001,4,0))</f>
        <v/>
      </c>
      <c r="F1041" s="89" t="str">
        <f>IF($C1041="","",VLOOKUP($C1041,人员花名册!$B$2:$F$2001,5,0))</f>
        <v/>
      </c>
      <c r="G1041" s="29"/>
      <c r="H1041" s="29"/>
      <c r="I1041" s="87" t="str">
        <f>IF($C1041="","",VLOOKUP($H1041,培训课程清单!$B$2:$J$1700,2,0))</f>
        <v/>
      </c>
      <c r="J1041" s="87" t="str">
        <f>IF($C1041="","",VLOOKUP($H1041,培训课程清单!$B$2:$J$1700,3,0))</f>
        <v/>
      </c>
      <c r="K1041" s="87" t="str">
        <f>IF($H1041="","",VLOOKUP($H1041,培训课程清单!$B$2:$J$1700,4,0))</f>
        <v/>
      </c>
      <c r="L1041" s="29"/>
      <c r="M1041" s="89" t="str">
        <f>IF($H1041="","",VLOOKUP($H1041,培训课程清单!$B$2:$J$1700,7,0))</f>
        <v/>
      </c>
      <c r="N1041" s="87" t="str">
        <f>IF($H1041="","",VLOOKUP($H1041,培训课程清单!$B$2:$J$1700,8,0))</f>
        <v/>
      </c>
      <c r="O1041" s="29"/>
    </row>
    <row r="1042" spans="1:15">
      <c r="A1042" s="87" t="str">
        <f t="shared" si="17"/>
        <v/>
      </c>
      <c r="B1042" s="87" t="str">
        <f>IF(C1042="","",C1042&amp;COUNTIF($C$2:C1042,C1042))</f>
        <v/>
      </c>
      <c r="C1042" s="88"/>
      <c r="D1042" s="87" t="str">
        <f>IF($C1042="","",VLOOKUP($C1042,人员花名册!$B$2:$F$2001,2,0))</f>
        <v/>
      </c>
      <c r="E1042" s="87" t="str">
        <f>IF($C1042="","",VLOOKUP($C1042,人员花名册!$B$2:$F$2001,4,0))</f>
        <v/>
      </c>
      <c r="F1042" s="89" t="str">
        <f>IF($C1042="","",VLOOKUP($C1042,人员花名册!$B$2:$F$2001,5,0))</f>
        <v/>
      </c>
      <c r="G1042" s="29"/>
      <c r="H1042" s="29"/>
      <c r="I1042" s="87" t="str">
        <f>IF($C1042="","",VLOOKUP($H1042,培训课程清单!$B$2:$J$1700,2,0))</f>
        <v/>
      </c>
      <c r="J1042" s="87" t="str">
        <f>IF($C1042="","",VLOOKUP($H1042,培训课程清单!$B$2:$J$1700,3,0))</f>
        <v/>
      </c>
      <c r="K1042" s="87" t="str">
        <f>IF($H1042="","",VLOOKUP($H1042,培训课程清单!$B$2:$J$1700,4,0))</f>
        <v/>
      </c>
      <c r="L1042" s="29"/>
      <c r="M1042" s="89" t="str">
        <f>IF($H1042="","",VLOOKUP($H1042,培训课程清单!$B$2:$J$1700,7,0))</f>
        <v/>
      </c>
      <c r="N1042" s="87" t="str">
        <f>IF($H1042="","",VLOOKUP($H1042,培训课程清单!$B$2:$J$1700,8,0))</f>
        <v/>
      </c>
      <c r="O1042" s="29"/>
    </row>
    <row r="1043" spans="1:15">
      <c r="A1043" s="87" t="str">
        <f t="shared" si="17"/>
        <v/>
      </c>
      <c r="B1043" s="87" t="str">
        <f>IF(C1043="","",C1043&amp;COUNTIF($C$2:C1043,C1043))</f>
        <v/>
      </c>
      <c r="C1043" s="88"/>
      <c r="D1043" s="87" t="str">
        <f>IF($C1043="","",VLOOKUP($C1043,人员花名册!$B$2:$F$2001,2,0))</f>
        <v/>
      </c>
      <c r="E1043" s="87" t="str">
        <f>IF($C1043="","",VLOOKUP($C1043,人员花名册!$B$2:$F$2001,4,0))</f>
        <v/>
      </c>
      <c r="F1043" s="89" t="str">
        <f>IF($C1043="","",VLOOKUP($C1043,人员花名册!$B$2:$F$2001,5,0))</f>
        <v/>
      </c>
      <c r="G1043" s="29"/>
      <c r="H1043" s="29"/>
      <c r="I1043" s="87" t="str">
        <f>IF($C1043="","",VLOOKUP($H1043,培训课程清单!$B$2:$J$1700,2,0))</f>
        <v/>
      </c>
      <c r="J1043" s="87" t="str">
        <f>IF($C1043="","",VLOOKUP($H1043,培训课程清单!$B$2:$J$1700,3,0))</f>
        <v/>
      </c>
      <c r="K1043" s="87" t="str">
        <f>IF($H1043="","",VLOOKUP($H1043,培训课程清单!$B$2:$J$1700,4,0))</f>
        <v/>
      </c>
      <c r="L1043" s="29"/>
      <c r="M1043" s="89" t="str">
        <f>IF($H1043="","",VLOOKUP($H1043,培训课程清单!$B$2:$J$1700,7,0))</f>
        <v/>
      </c>
      <c r="N1043" s="87" t="str">
        <f>IF($H1043="","",VLOOKUP($H1043,培训课程清单!$B$2:$J$1700,8,0))</f>
        <v/>
      </c>
      <c r="O1043" s="29"/>
    </row>
    <row r="1044" spans="1:15">
      <c r="A1044" s="87" t="str">
        <f t="shared" si="17"/>
        <v/>
      </c>
      <c r="B1044" s="87" t="str">
        <f>IF(C1044="","",C1044&amp;COUNTIF($C$2:C1044,C1044))</f>
        <v/>
      </c>
      <c r="C1044" s="88"/>
      <c r="D1044" s="87" t="str">
        <f>IF($C1044="","",VLOOKUP($C1044,人员花名册!$B$2:$F$2001,2,0))</f>
        <v/>
      </c>
      <c r="E1044" s="87" t="str">
        <f>IF($C1044="","",VLOOKUP($C1044,人员花名册!$B$2:$F$2001,4,0))</f>
        <v/>
      </c>
      <c r="F1044" s="89" t="str">
        <f>IF($C1044="","",VLOOKUP($C1044,人员花名册!$B$2:$F$2001,5,0))</f>
        <v/>
      </c>
      <c r="G1044" s="29"/>
      <c r="H1044" s="29"/>
      <c r="I1044" s="87" t="str">
        <f>IF($C1044="","",VLOOKUP($H1044,培训课程清单!$B$2:$J$1700,2,0))</f>
        <v/>
      </c>
      <c r="J1044" s="87" t="str">
        <f>IF($C1044="","",VLOOKUP($H1044,培训课程清单!$B$2:$J$1700,3,0))</f>
        <v/>
      </c>
      <c r="K1044" s="87" t="str">
        <f>IF($H1044="","",VLOOKUP($H1044,培训课程清单!$B$2:$J$1700,4,0))</f>
        <v/>
      </c>
      <c r="L1044" s="29"/>
      <c r="M1044" s="89" t="str">
        <f>IF($H1044="","",VLOOKUP($H1044,培训课程清单!$B$2:$J$1700,7,0))</f>
        <v/>
      </c>
      <c r="N1044" s="87" t="str">
        <f>IF($H1044="","",VLOOKUP($H1044,培训课程清单!$B$2:$J$1700,8,0))</f>
        <v/>
      </c>
      <c r="O1044" s="29"/>
    </row>
    <row r="1045" spans="1:15">
      <c r="A1045" s="87" t="str">
        <f t="shared" si="17"/>
        <v/>
      </c>
      <c r="B1045" s="87" t="str">
        <f>IF(C1045="","",C1045&amp;COUNTIF($C$2:C1045,C1045))</f>
        <v/>
      </c>
      <c r="C1045" s="88"/>
      <c r="D1045" s="87" t="str">
        <f>IF($C1045="","",VLOOKUP($C1045,人员花名册!$B$2:$F$2001,2,0))</f>
        <v/>
      </c>
      <c r="E1045" s="87" t="str">
        <f>IF($C1045="","",VLOOKUP($C1045,人员花名册!$B$2:$F$2001,4,0))</f>
        <v/>
      </c>
      <c r="F1045" s="89" t="str">
        <f>IF($C1045="","",VLOOKUP($C1045,人员花名册!$B$2:$F$2001,5,0))</f>
        <v/>
      </c>
      <c r="G1045" s="29"/>
      <c r="H1045" s="29"/>
      <c r="I1045" s="87" t="str">
        <f>IF($C1045="","",VLOOKUP($H1045,培训课程清单!$B$2:$J$1700,2,0))</f>
        <v/>
      </c>
      <c r="J1045" s="87" t="str">
        <f>IF($C1045="","",VLOOKUP($H1045,培训课程清单!$B$2:$J$1700,3,0))</f>
        <v/>
      </c>
      <c r="K1045" s="87" t="str">
        <f>IF($H1045="","",VLOOKUP($H1045,培训课程清单!$B$2:$J$1700,4,0))</f>
        <v/>
      </c>
      <c r="L1045" s="29"/>
      <c r="M1045" s="89" t="str">
        <f>IF($H1045="","",VLOOKUP($H1045,培训课程清单!$B$2:$J$1700,7,0))</f>
        <v/>
      </c>
      <c r="N1045" s="87" t="str">
        <f>IF($H1045="","",VLOOKUP($H1045,培训课程清单!$B$2:$J$1700,8,0))</f>
        <v/>
      </c>
      <c r="O1045" s="29"/>
    </row>
    <row r="1046" spans="1:15">
      <c r="A1046" s="87" t="str">
        <f t="shared" si="17"/>
        <v/>
      </c>
      <c r="B1046" s="87" t="str">
        <f>IF(C1046="","",C1046&amp;COUNTIF($C$2:C1046,C1046))</f>
        <v/>
      </c>
      <c r="C1046" s="88"/>
      <c r="D1046" s="87" t="str">
        <f>IF($C1046="","",VLOOKUP($C1046,人员花名册!$B$2:$F$2001,2,0))</f>
        <v/>
      </c>
      <c r="E1046" s="87" t="str">
        <f>IF($C1046="","",VLOOKUP($C1046,人员花名册!$B$2:$F$2001,4,0))</f>
        <v/>
      </c>
      <c r="F1046" s="89" t="str">
        <f>IF($C1046="","",VLOOKUP($C1046,人员花名册!$B$2:$F$2001,5,0))</f>
        <v/>
      </c>
      <c r="G1046" s="29"/>
      <c r="H1046" s="29"/>
      <c r="I1046" s="87" t="str">
        <f>IF($C1046="","",VLOOKUP($H1046,培训课程清单!$B$2:$J$1700,2,0))</f>
        <v/>
      </c>
      <c r="J1046" s="87" t="str">
        <f>IF($C1046="","",VLOOKUP($H1046,培训课程清单!$B$2:$J$1700,3,0))</f>
        <v/>
      </c>
      <c r="K1046" s="87" t="str">
        <f>IF($H1046="","",VLOOKUP($H1046,培训课程清单!$B$2:$J$1700,4,0))</f>
        <v/>
      </c>
      <c r="L1046" s="29"/>
      <c r="M1046" s="89" t="str">
        <f>IF($H1046="","",VLOOKUP($H1046,培训课程清单!$B$2:$J$1700,7,0))</f>
        <v/>
      </c>
      <c r="N1046" s="87" t="str">
        <f>IF($H1046="","",VLOOKUP($H1046,培训课程清单!$B$2:$J$1700,8,0))</f>
        <v/>
      </c>
      <c r="O1046" s="29"/>
    </row>
    <row r="1047" spans="1:15">
      <c r="A1047" s="87" t="str">
        <f t="shared" si="17"/>
        <v/>
      </c>
      <c r="B1047" s="87" t="str">
        <f>IF(C1047="","",C1047&amp;COUNTIF($C$2:C1047,C1047))</f>
        <v/>
      </c>
      <c r="C1047" s="88"/>
      <c r="D1047" s="87" t="str">
        <f>IF($C1047="","",VLOOKUP($C1047,人员花名册!$B$2:$F$2001,2,0))</f>
        <v/>
      </c>
      <c r="E1047" s="87" t="str">
        <f>IF($C1047="","",VLOOKUP($C1047,人员花名册!$B$2:$F$2001,4,0))</f>
        <v/>
      </c>
      <c r="F1047" s="89" t="str">
        <f>IF($C1047="","",VLOOKUP($C1047,人员花名册!$B$2:$F$2001,5,0))</f>
        <v/>
      </c>
      <c r="G1047" s="29"/>
      <c r="H1047" s="29"/>
      <c r="I1047" s="87" t="str">
        <f>IF($C1047="","",VLOOKUP($H1047,培训课程清单!$B$2:$J$1700,2,0))</f>
        <v/>
      </c>
      <c r="J1047" s="87" t="str">
        <f>IF($C1047="","",VLOOKUP($H1047,培训课程清单!$B$2:$J$1700,3,0))</f>
        <v/>
      </c>
      <c r="K1047" s="87" t="str">
        <f>IF($H1047="","",VLOOKUP($H1047,培训课程清单!$B$2:$J$1700,4,0))</f>
        <v/>
      </c>
      <c r="L1047" s="29"/>
      <c r="M1047" s="89" t="str">
        <f>IF($H1047="","",VLOOKUP($H1047,培训课程清单!$B$2:$J$1700,7,0))</f>
        <v/>
      </c>
      <c r="N1047" s="87" t="str">
        <f>IF($H1047="","",VLOOKUP($H1047,培训课程清单!$B$2:$J$1700,8,0))</f>
        <v/>
      </c>
      <c r="O1047" s="29"/>
    </row>
    <row r="1048" spans="1:15">
      <c r="A1048" s="87" t="str">
        <f t="shared" si="17"/>
        <v/>
      </c>
      <c r="B1048" s="87" t="str">
        <f>IF(C1048="","",C1048&amp;COUNTIF($C$2:C1048,C1048))</f>
        <v/>
      </c>
      <c r="C1048" s="88"/>
      <c r="D1048" s="87" t="str">
        <f>IF($C1048="","",VLOOKUP($C1048,人员花名册!$B$2:$F$2001,2,0))</f>
        <v/>
      </c>
      <c r="E1048" s="87" t="str">
        <f>IF($C1048="","",VLOOKUP($C1048,人员花名册!$B$2:$F$2001,4,0))</f>
        <v/>
      </c>
      <c r="F1048" s="89" t="str">
        <f>IF($C1048="","",VLOOKUP($C1048,人员花名册!$B$2:$F$2001,5,0))</f>
        <v/>
      </c>
      <c r="G1048" s="29"/>
      <c r="H1048" s="29"/>
      <c r="I1048" s="87" t="str">
        <f>IF($C1048="","",VLOOKUP($H1048,培训课程清单!$B$2:$J$1700,2,0))</f>
        <v/>
      </c>
      <c r="J1048" s="87" t="str">
        <f>IF($C1048="","",VLOOKUP($H1048,培训课程清单!$B$2:$J$1700,3,0))</f>
        <v/>
      </c>
      <c r="K1048" s="87" t="str">
        <f>IF($H1048="","",VLOOKUP($H1048,培训课程清单!$B$2:$J$1700,4,0))</f>
        <v/>
      </c>
      <c r="L1048" s="29"/>
      <c r="M1048" s="89" t="str">
        <f>IF($H1048="","",VLOOKUP($H1048,培训课程清单!$B$2:$J$1700,7,0))</f>
        <v/>
      </c>
      <c r="N1048" s="87" t="str">
        <f>IF($H1048="","",VLOOKUP($H1048,培训课程清单!$B$2:$J$1700,8,0))</f>
        <v/>
      </c>
      <c r="O1048" s="29"/>
    </row>
    <row r="1049" spans="1:15">
      <c r="A1049" s="87" t="str">
        <f t="shared" si="17"/>
        <v/>
      </c>
      <c r="B1049" s="87" t="str">
        <f>IF(C1049="","",C1049&amp;COUNTIF($C$2:C1049,C1049))</f>
        <v/>
      </c>
      <c r="C1049" s="88"/>
      <c r="D1049" s="87" t="str">
        <f>IF($C1049="","",VLOOKUP($C1049,人员花名册!$B$2:$F$2001,2,0))</f>
        <v/>
      </c>
      <c r="E1049" s="87" t="str">
        <f>IF($C1049="","",VLOOKUP($C1049,人员花名册!$B$2:$F$2001,4,0))</f>
        <v/>
      </c>
      <c r="F1049" s="89" t="str">
        <f>IF($C1049="","",VLOOKUP($C1049,人员花名册!$B$2:$F$2001,5,0))</f>
        <v/>
      </c>
      <c r="G1049" s="29"/>
      <c r="H1049" s="29"/>
      <c r="I1049" s="87" t="str">
        <f>IF($C1049="","",VLOOKUP($H1049,培训课程清单!$B$2:$J$1700,2,0))</f>
        <v/>
      </c>
      <c r="J1049" s="87" t="str">
        <f>IF($C1049="","",VLOOKUP($H1049,培训课程清单!$B$2:$J$1700,3,0))</f>
        <v/>
      </c>
      <c r="K1049" s="87" t="str">
        <f>IF($H1049="","",VLOOKUP($H1049,培训课程清单!$B$2:$J$1700,4,0))</f>
        <v/>
      </c>
      <c r="L1049" s="29"/>
      <c r="M1049" s="89" t="str">
        <f>IF($H1049="","",VLOOKUP($H1049,培训课程清单!$B$2:$J$1700,7,0))</f>
        <v/>
      </c>
      <c r="N1049" s="87" t="str">
        <f>IF($H1049="","",VLOOKUP($H1049,培训课程清单!$B$2:$J$1700,8,0))</f>
        <v/>
      </c>
      <c r="O1049" s="29"/>
    </row>
    <row r="1050" spans="1:15">
      <c r="A1050" s="87" t="str">
        <f t="shared" si="17"/>
        <v/>
      </c>
      <c r="B1050" s="87" t="str">
        <f>IF(C1050="","",C1050&amp;COUNTIF($C$2:C1050,C1050))</f>
        <v/>
      </c>
      <c r="C1050" s="88"/>
      <c r="D1050" s="87" t="str">
        <f>IF($C1050="","",VLOOKUP($C1050,人员花名册!$B$2:$F$2001,2,0))</f>
        <v/>
      </c>
      <c r="E1050" s="87" t="str">
        <f>IF($C1050="","",VLOOKUP($C1050,人员花名册!$B$2:$F$2001,4,0))</f>
        <v/>
      </c>
      <c r="F1050" s="89" t="str">
        <f>IF($C1050="","",VLOOKUP($C1050,人员花名册!$B$2:$F$2001,5,0))</f>
        <v/>
      </c>
      <c r="G1050" s="29"/>
      <c r="H1050" s="29"/>
      <c r="I1050" s="87" t="str">
        <f>IF($C1050="","",VLOOKUP($H1050,培训课程清单!$B$2:$J$1700,2,0))</f>
        <v/>
      </c>
      <c r="J1050" s="87" t="str">
        <f>IF($C1050="","",VLOOKUP($H1050,培训课程清单!$B$2:$J$1700,3,0))</f>
        <v/>
      </c>
      <c r="K1050" s="87" t="str">
        <f>IF($H1050="","",VLOOKUP($H1050,培训课程清单!$B$2:$J$1700,4,0))</f>
        <v/>
      </c>
      <c r="L1050" s="29"/>
      <c r="M1050" s="89" t="str">
        <f>IF($H1050="","",VLOOKUP($H1050,培训课程清单!$B$2:$J$1700,7,0))</f>
        <v/>
      </c>
      <c r="N1050" s="87" t="str">
        <f>IF($H1050="","",VLOOKUP($H1050,培训课程清单!$B$2:$J$1700,8,0))</f>
        <v/>
      </c>
      <c r="O1050" s="29"/>
    </row>
    <row r="1051" spans="1:15">
      <c r="A1051" s="87" t="str">
        <f t="shared" si="17"/>
        <v/>
      </c>
      <c r="B1051" s="87" t="str">
        <f>IF(C1051="","",C1051&amp;COUNTIF($C$2:C1051,C1051))</f>
        <v/>
      </c>
      <c r="C1051" s="88"/>
      <c r="D1051" s="87" t="str">
        <f>IF($C1051="","",VLOOKUP($C1051,人员花名册!$B$2:$F$2001,2,0))</f>
        <v/>
      </c>
      <c r="E1051" s="87" t="str">
        <f>IF($C1051="","",VLOOKUP($C1051,人员花名册!$B$2:$F$2001,4,0))</f>
        <v/>
      </c>
      <c r="F1051" s="89" t="str">
        <f>IF($C1051="","",VLOOKUP($C1051,人员花名册!$B$2:$F$2001,5,0))</f>
        <v/>
      </c>
      <c r="G1051" s="29"/>
      <c r="H1051" s="29"/>
      <c r="I1051" s="87" t="str">
        <f>IF($C1051="","",VLOOKUP($H1051,培训课程清单!$B$2:$J$1700,2,0))</f>
        <v/>
      </c>
      <c r="J1051" s="87" t="str">
        <f>IF($C1051="","",VLOOKUP($H1051,培训课程清单!$B$2:$J$1700,3,0))</f>
        <v/>
      </c>
      <c r="K1051" s="87" t="str">
        <f>IF($H1051="","",VLOOKUP($H1051,培训课程清单!$B$2:$J$1700,4,0))</f>
        <v/>
      </c>
      <c r="L1051" s="29"/>
      <c r="M1051" s="89" t="str">
        <f>IF($H1051="","",VLOOKUP($H1051,培训课程清单!$B$2:$J$1700,7,0))</f>
        <v/>
      </c>
      <c r="N1051" s="87" t="str">
        <f>IF($H1051="","",VLOOKUP($H1051,培训课程清单!$B$2:$J$1700,8,0))</f>
        <v/>
      </c>
      <c r="O1051" s="29"/>
    </row>
    <row r="1052" spans="1:15">
      <c r="A1052" s="87" t="str">
        <f t="shared" si="17"/>
        <v/>
      </c>
      <c r="B1052" s="87" t="str">
        <f>IF(C1052="","",C1052&amp;COUNTIF($C$2:C1052,C1052))</f>
        <v/>
      </c>
      <c r="C1052" s="88"/>
      <c r="D1052" s="87" t="str">
        <f>IF($C1052="","",VLOOKUP($C1052,人员花名册!$B$2:$F$2001,2,0))</f>
        <v/>
      </c>
      <c r="E1052" s="87" t="str">
        <f>IF($C1052="","",VLOOKUP($C1052,人员花名册!$B$2:$F$2001,4,0))</f>
        <v/>
      </c>
      <c r="F1052" s="89" t="str">
        <f>IF($C1052="","",VLOOKUP($C1052,人员花名册!$B$2:$F$2001,5,0))</f>
        <v/>
      </c>
      <c r="G1052" s="29"/>
      <c r="H1052" s="29"/>
      <c r="I1052" s="87" t="str">
        <f>IF($C1052="","",VLOOKUP($H1052,培训课程清单!$B$2:$J$1700,2,0))</f>
        <v/>
      </c>
      <c r="J1052" s="87" t="str">
        <f>IF($C1052="","",VLOOKUP($H1052,培训课程清单!$B$2:$J$1700,3,0))</f>
        <v/>
      </c>
      <c r="K1052" s="87" t="str">
        <f>IF($H1052="","",VLOOKUP($H1052,培训课程清单!$B$2:$J$1700,4,0))</f>
        <v/>
      </c>
      <c r="L1052" s="29"/>
      <c r="M1052" s="89" t="str">
        <f>IF($H1052="","",VLOOKUP($H1052,培训课程清单!$B$2:$J$1700,7,0))</f>
        <v/>
      </c>
      <c r="N1052" s="87" t="str">
        <f>IF($H1052="","",VLOOKUP($H1052,培训课程清单!$B$2:$J$1700,8,0))</f>
        <v/>
      </c>
      <c r="O1052" s="29"/>
    </row>
    <row r="1053" spans="1:15">
      <c r="A1053" s="87" t="str">
        <f t="shared" si="17"/>
        <v/>
      </c>
      <c r="B1053" s="87" t="str">
        <f>IF(C1053="","",C1053&amp;COUNTIF($C$2:C1053,C1053))</f>
        <v/>
      </c>
      <c r="C1053" s="88"/>
      <c r="D1053" s="87" t="str">
        <f>IF($C1053="","",VLOOKUP($C1053,人员花名册!$B$2:$F$2001,2,0))</f>
        <v/>
      </c>
      <c r="E1053" s="87" t="str">
        <f>IF($C1053="","",VLOOKUP($C1053,人员花名册!$B$2:$F$2001,4,0))</f>
        <v/>
      </c>
      <c r="F1053" s="89" t="str">
        <f>IF($C1053="","",VLOOKUP($C1053,人员花名册!$B$2:$F$2001,5,0))</f>
        <v/>
      </c>
      <c r="G1053" s="29"/>
      <c r="H1053" s="29"/>
      <c r="I1053" s="87" t="str">
        <f>IF($C1053="","",VLOOKUP($H1053,培训课程清单!$B$2:$J$1700,2,0))</f>
        <v/>
      </c>
      <c r="J1053" s="87" t="str">
        <f>IF($C1053="","",VLOOKUP($H1053,培训课程清单!$B$2:$J$1700,3,0))</f>
        <v/>
      </c>
      <c r="K1053" s="87" t="str">
        <f>IF($H1053="","",VLOOKUP($H1053,培训课程清单!$B$2:$J$1700,4,0))</f>
        <v/>
      </c>
      <c r="L1053" s="29"/>
      <c r="M1053" s="89" t="str">
        <f>IF($H1053="","",VLOOKUP($H1053,培训课程清单!$B$2:$J$1700,7,0))</f>
        <v/>
      </c>
      <c r="N1053" s="87" t="str">
        <f>IF($H1053="","",VLOOKUP($H1053,培训课程清单!$B$2:$J$1700,8,0))</f>
        <v/>
      </c>
      <c r="O1053" s="29"/>
    </row>
    <row r="1054" spans="1:15">
      <c r="A1054" s="87" t="str">
        <f t="shared" si="17"/>
        <v/>
      </c>
      <c r="B1054" s="87" t="str">
        <f>IF(C1054="","",C1054&amp;COUNTIF($C$2:C1054,C1054))</f>
        <v/>
      </c>
      <c r="C1054" s="88"/>
      <c r="D1054" s="87" t="str">
        <f>IF($C1054="","",VLOOKUP($C1054,人员花名册!$B$2:$F$2001,2,0))</f>
        <v/>
      </c>
      <c r="E1054" s="87" t="str">
        <f>IF($C1054="","",VLOOKUP($C1054,人员花名册!$B$2:$F$2001,4,0))</f>
        <v/>
      </c>
      <c r="F1054" s="89" t="str">
        <f>IF($C1054="","",VLOOKUP($C1054,人员花名册!$B$2:$F$2001,5,0))</f>
        <v/>
      </c>
      <c r="G1054" s="29"/>
      <c r="H1054" s="29"/>
      <c r="I1054" s="87" t="str">
        <f>IF($C1054="","",VLOOKUP($H1054,培训课程清单!$B$2:$J$1700,2,0))</f>
        <v/>
      </c>
      <c r="J1054" s="87" t="str">
        <f>IF($C1054="","",VLOOKUP($H1054,培训课程清单!$B$2:$J$1700,3,0))</f>
        <v/>
      </c>
      <c r="K1054" s="87" t="str">
        <f>IF($H1054="","",VLOOKUP($H1054,培训课程清单!$B$2:$J$1700,4,0))</f>
        <v/>
      </c>
      <c r="L1054" s="29"/>
      <c r="M1054" s="89" t="str">
        <f>IF($H1054="","",VLOOKUP($H1054,培训课程清单!$B$2:$J$1700,7,0))</f>
        <v/>
      </c>
      <c r="N1054" s="87" t="str">
        <f>IF($H1054="","",VLOOKUP($H1054,培训课程清单!$B$2:$J$1700,8,0))</f>
        <v/>
      </c>
      <c r="O1054" s="29"/>
    </row>
    <row r="1055" spans="1:15">
      <c r="A1055" s="87" t="str">
        <f t="shared" si="17"/>
        <v/>
      </c>
      <c r="B1055" s="87" t="str">
        <f>IF(C1055="","",C1055&amp;COUNTIF($C$2:C1055,C1055))</f>
        <v/>
      </c>
      <c r="C1055" s="88"/>
      <c r="D1055" s="87" t="str">
        <f>IF($C1055="","",VLOOKUP($C1055,人员花名册!$B$2:$F$2001,2,0))</f>
        <v/>
      </c>
      <c r="E1055" s="87" t="str">
        <f>IF($C1055="","",VLOOKUP($C1055,人员花名册!$B$2:$F$2001,4,0))</f>
        <v/>
      </c>
      <c r="F1055" s="89" t="str">
        <f>IF($C1055="","",VLOOKUP($C1055,人员花名册!$B$2:$F$2001,5,0))</f>
        <v/>
      </c>
      <c r="G1055" s="29"/>
      <c r="H1055" s="29"/>
      <c r="I1055" s="87" t="str">
        <f>IF($C1055="","",VLOOKUP($H1055,培训课程清单!$B$2:$J$1700,2,0))</f>
        <v/>
      </c>
      <c r="J1055" s="87" t="str">
        <f>IF($C1055="","",VLOOKUP($H1055,培训课程清单!$B$2:$J$1700,3,0))</f>
        <v/>
      </c>
      <c r="K1055" s="87" t="str">
        <f>IF($H1055="","",VLOOKUP($H1055,培训课程清单!$B$2:$J$1700,4,0))</f>
        <v/>
      </c>
      <c r="L1055" s="29"/>
      <c r="M1055" s="89" t="str">
        <f>IF($H1055="","",VLOOKUP($H1055,培训课程清单!$B$2:$J$1700,7,0))</f>
        <v/>
      </c>
      <c r="N1055" s="87" t="str">
        <f>IF($H1055="","",VLOOKUP($H1055,培训课程清单!$B$2:$J$1700,8,0))</f>
        <v/>
      </c>
      <c r="O1055" s="29"/>
    </row>
    <row r="1056" spans="1:15">
      <c r="A1056" s="87" t="str">
        <f t="shared" si="17"/>
        <v/>
      </c>
      <c r="B1056" s="87" t="str">
        <f>IF(C1056="","",C1056&amp;COUNTIF($C$2:C1056,C1056))</f>
        <v/>
      </c>
      <c r="C1056" s="88"/>
      <c r="D1056" s="87" t="str">
        <f>IF($C1056="","",VLOOKUP($C1056,人员花名册!$B$2:$F$2001,2,0))</f>
        <v/>
      </c>
      <c r="E1056" s="87" t="str">
        <f>IF($C1056="","",VLOOKUP($C1056,人员花名册!$B$2:$F$2001,4,0))</f>
        <v/>
      </c>
      <c r="F1056" s="89" t="str">
        <f>IF($C1056="","",VLOOKUP($C1056,人员花名册!$B$2:$F$2001,5,0))</f>
        <v/>
      </c>
      <c r="G1056" s="29"/>
      <c r="H1056" s="29"/>
      <c r="I1056" s="87" t="str">
        <f>IF($C1056="","",VLOOKUP($H1056,培训课程清单!$B$2:$J$1700,2,0))</f>
        <v/>
      </c>
      <c r="J1056" s="87" t="str">
        <f>IF($C1056="","",VLOOKUP($H1056,培训课程清单!$B$2:$J$1700,3,0))</f>
        <v/>
      </c>
      <c r="K1056" s="87" t="str">
        <f>IF($H1056="","",VLOOKUP($H1056,培训课程清单!$B$2:$J$1700,4,0))</f>
        <v/>
      </c>
      <c r="L1056" s="29"/>
      <c r="M1056" s="89" t="str">
        <f>IF($H1056="","",VLOOKUP($H1056,培训课程清单!$B$2:$J$1700,7,0))</f>
        <v/>
      </c>
      <c r="N1056" s="87" t="str">
        <f>IF($H1056="","",VLOOKUP($H1056,培训课程清单!$B$2:$J$1700,8,0))</f>
        <v/>
      </c>
      <c r="O1056" s="29"/>
    </row>
    <row r="1057" spans="1:15">
      <c r="A1057" s="87" t="str">
        <f t="shared" si="17"/>
        <v/>
      </c>
      <c r="B1057" s="87" t="str">
        <f>IF(C1057="","",C1057&amp;COUNTIF($C$2:C1057,C1057))</f>
        <v/>
      </c>
      <c r="C1057" s="88"/>
      <c r="D1057" s="87" t="str">
        <f>IF($C1057="","",VLOOKUP($C1057,人员花名册!$B$2:$F$2001,2,0))</f>
        <v/>
      </c>
      <c r="E1057" s="87" t="str">
        <f>IF($C1057="","",VLOOKUP($C1057,人员花名册!$B$2:$F$2001,4,0))</f>
        <v/>
      </c>
      <c r="F1057" s="89" t="str">
        <f>IF($C1057="","",VLOOKUP($C1057,人员花名册!$B$2:$F$2001,5,0))</f>
        <v/>
      </c>
      <c r="G1057" s="29"/>
      <c r="H1057" s="29"/>
      <c r="I1057" s="87" t="str">
        <f>IF($C1057="","",VLOOKUP($H1057,培训课程清单!$B$2:$J$1700,2,0))</f>
        <v/>
      </c>
      <c r="J1057" s="87" t="str">
        <f>IF($C1057="","",VLOOKUP($H1057,培训课程清单!$B$2:$J$1700,3,0))</f>
        <v/>
      </c>
      <c r="K1057" s="87" t="str">
        <f>IF($H1057="","",VLOOKUP($H1057,培训课程清单!$B$2:$J$1700,4,0))</f>
        <v/>
      </c>
      <c r="L1057" s="29"/>
      <c r="M1057" s="89" t="str">
        <f>IF($H1057="","",VLOOKUP($H1057,培训课程清单!$B$2:$J$1700,7,0))</f>
        <v/>
      </c>
      <c r="N1057" s="87" t="str">
        <f>IF($H1057="","",VLOOKUP($H1057,培训课程清单!$B$2:$J$1700,8,0))</f>
        <v/>
      </c>
      <c r="O1057" s="29"/>
    </row>
    <row r="1058" spans="1:15">
      <c r="A1058" s="87" t="str">
        <f t="shared" si="17"/>
        <v/>
      </c>
      <c r="B1058" s="87" t="str">
        <f>IF(C1058="","",C1058&amp;COUNTIF($C$2:C1058,C1058))</f>
        <v/>
      </c>
      <c r="C1058" s="88"/>
      <c r="D1058" s="87" t="str">
        <f>IF($C1058="","",VLOOKUP($C1058,人员花名册!$B$2:$F$2001,2,0))</f>
        <v/>
      </c>
      <c r="E1058" s="87" t="str">
        <f>IF($C1058="","",VLOOKUP($C1058,人员花名册!$B$2:$F$2001,4,0))</f>
        <v/>
      </c>
      <c r="F1058" s="89" t="str">
        <f>IF($C1058="","",VLOOKUP($C1058,人员花名册!$B$2:$F$2001,5,0))</f>
        <v/>
      </c>
      <c r="G1058" s="29"/>
      <c r="H1058" s="29"/>
      <c r="I1058" s="87" t="str">
        <f>IF($C1058="","",VLOOKUP($H1058,培训课程清单!$B$2:$J$1700,2,0))</f>
        <v/>
      </c>
      <c r="J1058" s="87" t="str">
        <f>IF($C1058="","",VLOOKUP($H1058,培训课程清单!$B$2:$J$1700,3,0))</f>
        <v/>
      </c>
      <c r="K1058" s="87" t="str">
        <f>IF($H1058="","",VLOOKUP($H1058,培训课程清单!$B$2:$J$1700,4,0))</f>
        <v/>
      </c>
      <c r="L1058" s="29"/>
      <c r="M1058" s="89" t="str">
        <f>IF($H1058="","",VLOOKUP($H1058,培训课程清单!$B$2:$J$1700,7,0))</f>
        <v/>
      </c>
      <c r="N1058" s="87" t="str">
        <f>IF($H1058="","",VLOOKUP($H1058,培训课程清单!$B$2:$J$1700,8,0))</f>
        <v/>
      </c>
      <c r="O1058" s="29"/>
    </row>
    <row r="1059" spans="1:15">
      <c r="A1059" s="87" t="str">
        <f t="shared" si="17"/>
        <v/>
      </c>
      <c r="B1059" s="87" t="str">
        <f>IF(C1059="","",C1059&amp;COUNTIF($C$2:C1059,C1059))</f>
        <v/>
      </c>
      <c r="C1059" s="88"/>
      <c r="D1059" s="87" t="str">
        <f>IF($C1059="","",VLOOKUP($C1059,人员花名册!$B$2:$F$2001,2,0))</f>
        <v/>
      </c>
      <c r="E1059" s="87" t="str">
        <f>IF($C1059="","",VLOOKUP($C1059,人员花名册!$B$2:$F$2001,4,0))</f>
        <v/>
      </c>
      <c r="F1059" s="89" t="str">
        <f>IF($C1059="","",VLOOKUP($C1059,人员花名册!$B$2:$F$2001,5,0))</f>
        <v/>
      </c>
      <c r="G1059" s="29"/>
      <c r="H1059" s="29"/>
      <c r="I1059" s="87" t="str">
        <f>IF($C1059="","",VLOOKUP($H1059,培训课程清单!$B$2:$J$1700,2,0))</f>
        <v/>
      </c>
      <c r="J1059" s="87" t="str">
        <f>IF($C1059="","",VLOOKUP($H1059,培训课程清单!$B$2:$J$1700,3,0))</f>
        <v/>
      </c>
      <c r="K1059" s="87" t="str">
        <f>IF($H1059="","",VLOOKUP($H1059,培训课程清单!$B$2:$J$1700,4,0))</f>
        <v/>
      </c>
      <c r="L1059" s="29"/>
      <c r="M1059" s="89" t="str">
        <f>IF($H1059="","",VLOOKUP($H1059,培训课程清单!$B$2:$J$1700,7,0))</f>
        <v/>
      </c>
      <c r="N1059" s="87" t="str">
        <f>IF($H1059="","",VLOOKUP($H1059,培训课程清单!$B$2:$J$1700,8,0))</f>
        <v/>
      </c>
      <c r="O1059" s="29"/>
    </row>
    <row r="1060" spans="1:15">
      <c r="A1060" s="87" t="str">
        <f t="shared" si="17"/>
        <v/>
      </c>
      <c r="B1060" s="87" t="str">
        <f>IF(C1060="","",C1060&amp;COUNTIF($C$2:C1060,C1060))</f>
        <v/>
      </c>
      <c r="C1060" s="88"/>
      <c r="D1060" s="87" t="str">
        <f>IF($C1060="","",VLOOKUP($C1060,人员花名册!$B$2:$F$2001,2,0))</f>
        <v/>
      </c>
      <c r="E1060" s="87" t="str">
        <f>IF($C1060="","",VLOOKUP($C1060,人员花名册!$B$2:$F$2001,4,0))</f>
        <v/>
      </c>
      <c r="F1060" s="89" t="str">
        <f>IF($C1060="","",VLOOKUP($C1060,人员花名册!$B$2:$F$2001,5,0))</f>
        <v/>
      </c>
      <c r="G1060" s="29"/>
      <c r="H1060" s="29"/>
      <c r="I1060" s="87" t="str">
        <f>IF($C1060="","",VLOOKUP($H1060,培训课程清单!$B$2:$J$1700,2,0))</f>
        <v/>
      </c>
      <c r="J1060" s="87" t="str">
        <f>IF($C1060="","",VLOOKUP($H1060,培训课程清单!$B$2:$J$1700,3,0))</f>
        <v/>
      </c>
      <c r="K1060" s="87" t="str">
        <f>IF($H1060="","",VLOOKUP($H1060,培训课程清单!$B$2:$J$1700,4,0))</f>
        <v/>
      </c>
      <c r="L1060" s="29"/>
      <c r="M1060" s="89" t="str">
        <f>IF($H1060="","",VLOOKUP($H1060,培训课程清单!$B$2:$J$1700,7,0))</f>
        <v/>
      </c>
      <c r="N1060" s="87" t="str">
        <f>IF($H1060="","",VLOOKUP($H1060,培训课程清单!$B$2:$J$1700,8,0))</f>
        <v/>
      </c>
      <c r="O1060" s="29"/>
    </row>
    <row r="1061" spans="1:15">
      <c r="A1061" s="87" t="str">
        <f t="shared" si="17"/>
        <v/>
      </c>
      <c r="B1061" s="87" t="str">
        <f>IF(C1061="","",C1061&amp;COUNTIF($C$2:C1061,C1061))</f>
        <v/>
      </c>
      <c r="C1061" s="88"/>
      <c r="D1061" s="87" t="str">
        <f>IF($C1061="","",VLOOKUP($C1061,人员花名册!$B$2:$F$2001,2,0))</f>
        <v/>
      </c>
      <c r="E1061" s="87" t="str">
        <f>IF($C1061="","",VLOOKUP($C1061,人员花名册!$B$2:$F$2001,4,0))</f>
        <v/>
      </c>
      <c r="F1061" s="89" t="str">
        <f>IF($C1061="","",VLOOKUP($C1061,人员花名册!$B$2:$F$2001,5,0))</f>
        <v/>
      </c>
      <c r="G1061" s="29"/>
      <c r="H1061" s="29"/>
      <c r="I1061" s="87" t="str">
        <f>IF($C1061="","",VLOOKUP($H1061,培训课程清单!$B$2:$J$1700,2,0))</f>
        <v/>
      </c>
      <c r="J1061" s="87" t="str">
        <f>IF($C1061="","",VLOOKUP($H1061,培训课程清单!$B$2:$J$1700,3,0))</f>
        <v/>
      </c>
      <c r="K1061" s="87" t="str">
        <f>IF($H1061="","",VLOOKUP($H1061,培训课程清单!$B$2:$J$1700,4,0))</f>
        <v/>
      </c>
      <c r="L1061" s="29"/>
      <c r="M1061" s="89" t="str">
        <f>IF($H1061="","",VLOOKUP($H1061,培训课程清单!$B$2:$J$1700,7,0))</f>
        <v/>
      </c>
      <c r="N1061" s="87" t="str">
        <f>IF($H1061="","",VLOOKUP($H1061,培训课程清单!$B$2:$J$1700,8,0))</f>
        <v/>
      </c>
      <c r="O1061" s="29"/>
    </row>
    <row r="1062" spans="1:15">
      <c r="A1062" s="87" t="str">
        <f t="shared" si="17"/>
        <v/>
      </c>
      <c r="B1062" s="87" t="str">
        <f>IF(C1062="","",C1062&amp;COUNTIF($C$2:C1062,C1062))</f>
        <v/>
      </c>
      <c r="C1062" s="88"/>
      <c r="D1062" s="87" t="str">
        <f>IF($C1062="","",VLOOKUP($C1062,人员花名册!$B$2:$F$2001,2,0))</f>
        <v/>
      </c>
      <c r="E1062" s="87" t="str">
        <f>IF($C1062="","",VLOOKUP($C1062,人员花名册!$B$2:$F$2001,4,0))</f>
        <v/>
      </c>
      <c r="F1062" s="89" t="str">
        <f>IF($C1062="","",VLOOKUP($C1062,人员花名册!$B$2:$F$2001,5,0))</f>
        <v/>
      </c>
      <c r="G1062" s="29"/>
      <c r="H1062" s="29"/>
      <c r="I1062" s="87" t="str">
        <f>IF($C1062="","",VLOOKUP($H1062,培训课程清单!$B$2:$J$1700,2,0))</f>
        <v/>
      </c>
      <c r="J1062" s="87" t="str">
        <f>IF($C1062="","",VLOOKUP($H1062,培训课程清单!$B$2:$J$1700,3,0))</f>
        <v/>
      </c>
      <c r="K1062" s="87" t="str">
        <f>IF($H1062="","",VLOOKUP($H1062,培训课程清单!$B$2:$J$1700,4,0))</f>
        <v/>
      </c>
      <c r="L1062" s="29"/>
      <c r="M1062" s="89" t="str">
        <f>IF($H1062="","",VLOOKUP($H1062,培训课程清单!$B$2:$J$1700,7,0))</f>
        <v/>
      </c>
      <c r="N1062" s="87" t="str">
        <f>IF($H1062="","",VLOOKUP($H1062,培训课程清单!$B$2:$J$1700,8,0))</f>
        <v/>
      </c>
      <c r="O1062" s="29"/>
    </row>
    <row r="1063" spans="1:15">
      <c r="A1063" s="87" t="str">
        <f t="shared" si="17"/>
        <v/>
      </c>
      <c r="B1063" s="87" t="str">
        <f>IF(C1063="","",C1063&amp;COUNTIF($C$2:C1063,C1063))</f>
        <v/>
      </c>
      <c r="C1063" s="88"/>
      <c r="D1063" s="87" t="str">
        <f>IF($C1063="","",VLOOKUP($C1063,人员花名册!$B$2:$F$2001,2,0))</f>
        <v/>
      </c>
      <c r="E1063" s="87" t="str">
        <f>IF($C1063="","",VLOOKUP($C1063,人员花名册!$B$2:$F$2001,4,0))</f>
        <v/>
      </c>
      <c r="F1063" s="89" t="str">
        <f>IF($C1063="","",VLOOKUP($C1063,人员花名册!$B$2:$F$2001,5,0))</f>
        <v/>
      </c>
      <c r="G1063" s="29"/>
      <c r="H1063" s="29"/>
      <c r="I1063" s="87" t="str">
        <f>IF($C1063="","",VLOOKUP($H1063,培训课程清单!$B$2:$J$1700,2,0))</f>
        <v/>
      </c>
      <c r="J1063" s="87" t="str">
        <f>IF($C1063="","",VLOOKUP($H1063,培训课程清单!$B$2:$J$1700,3,0))</f>
        <v/>
      </c>
      <c r="K1063" s="87" t="str">
        <f>IF($H1063="","",VLOOKUP($H1063,培训课程清单!$B$2:$J$1700,4,0))</f>
        <v/>
      </c>
      <c r="L1063" s="29"/>
      <c r="M1063" s="89" t="str">
        <f>IF($H1063="","",VLOOKUP($H1063,培训课程清单!$B$2:$J$1700,7,0))</f>
        <v/>
      </c>
      <c r="N1063" s="87" t="str">
        <f>IF($H1063="","",VLOOKUP($H1063,培训课程清单!$B$2:$J$1700,8,0))</f>
        <v/>
      </c>
      <c r="O1063" s="29"/>
    </row>
    <row r="1064" spans="1:15">
      <c r="A1064" s="87" t="str">
        <f t="shared" si="17"/>
        <v/>
      </c>
      <c r="B1064" s="87" t="str">
        <f>IF(C1064="","",C1064&amp;COUNTIF($C$2:C1064,C1064))</f>
        <v/>
      </c>
      <c r="C1064" s="88"/>
      <c r="D1064" s="87" t="str">
        <f>IF($C1064="","",VLOOKUP($C1064,人员花名册!$B$2:$F$2001,2,0))</f>
        <v/>
      </c>
      <c r="E1064" s="87" t="str">
        <f>IF($C1064="","",VLOOKUP($C1064,人员花名册!$B$2:$F$2001,4,0))</f>
        <v/>
      </c>
      <c r="F1064" s="89" t="str">
        <f>IF($C1064="","",VLOOKUP($C1064,人员花名册!$B$2:$F$2001,5,0))</f>
        <v/>
      </c>
      <c r="G1064" s="29"/>
      <c r="H1064" s="29"/>
      <c r="I1064" s="87" t="str">
        <f>IF($C1064="","",VLOOKUP($H1064,培训课程清单!$B$2:$J$1700,2,0))</f>
        <v/>
      </c>
      <c r="J1064" s="87" t="str">
        <f>IF($C1064="","",VLOOKUP($H1064,培训课程清单!$B$2:$J$1700,3,0))</f>
        <v/>
      </c>
      <c r="K1064" s="87" t="str">
        <f>IF($H1064="","",VLOOKUP($H1064,培训课程清单!$B$2:$J$1700,4,0))</f>
        <v/>
      </c>
      <c r="L1064" s="29"/>
      <c r="M1064" s="89" t="str">
        <f>IF($H1064="","",VLOOKUP($H1064,培训课程清单!$B$2:$J$1700,7,0))</f>
        <v/>
      </c>
      <c r="N1064" s="87" t="str">
        <f>IF($H1064="","",VLOOKUP($H1064,培训课程清单!$B$2:$J$1700,8,0))</f>
        <v/>
      </c>
      <c r="O1064" s="29"/>
    </row>
    <row r="1065" spans="1:15">
      <c r="A1065" s="87" t="str">
        <f t="shared" si="17"/>
        <v/>
      </c>
      <c r="B1065" s="87" t="str">
        <f>IF(C1065="","",C1065&amp;COUNTIF($C$2:C1065,C1065))</f>
        <v/>
      </c>
      <c r="C1065" s="88"/>
      <c r="D1065" s="87" t="str">
        <f>IF($C1065="","",VLOOKUP($C1065,人员花名册!$B$2:$F$2001,2,0))</f>
        <v/>
      </c>
      <c r="E1065" s="87" t="str">
        <f>IF($C1065="","",VLOOKUP($C1065,人员花名册!$B$2:$F$2001,4,0))</f>
        <v/>
      </c>
      <c r="F1065" s="89" t="str">
        <f>IF($C1065="","",VLOOKUP($C1065,人员花名册!$B$2:$F$2001,5,0))</f>
        <v/>
      </c>
      <c r="G1065" s="29"/>
      <c r="H1065" s="29"/>
      <c r="I1065" s="87" t="str">
        <f>IF($C1065="","",VLOOKUP($H1065,培训课程清单!$B$2:$J$1700,2,0))</f>
        <v/>
      </c>
      <c r="J1065" s="87" t="str">
        <f>IF($C1065="","",VLOOKUP($H1065,培训课程清单!$B$2:$J$1700,3,0))</f>
        <v/>
      </c>
      <c r="K1065" s="87" t="str">
        <f>IF($H1065="","",VLOOKUP($H1065,培训课程清单!$B$2:$J$1700,4,0))</f>
        <v/>
      </c>
      <c r="L1065" s="29"/>
      <c r="M1065" s="89" t="str">
        <f>IF($H1065="","",VLOOKUP($H1065,培训课程清单!$B$2:$J$1700,7,0))</f>
        <v/>
      </c>
      <c r="N1065" s="87" t="str">
        <f>IF($H1065="","",VLOOKUP($H1065,培训课程清单!$B$2:$J$1700,8,0))</f>
        <v/>
      </c>
      <c r="O1065" s="29"/>
    </row>
    <row r="1066" spans="1:15">
      <c r="A1066" s="87" t="str">
        <f t="shared" si="17"/>
        <v/>
      </c>
      <c r="B1066" s="87" t="str">
        <f>IF(C1066="","",C1066&amp;COUNTIF($C$2:C1066,C1066))</f>
        <v/>
      </c>
      <c r="C1066" s="88"/>
      <c r="D1066" s="87" t="str">
        <f>IF($C1066="","",VLOOKUP($C1066,人员花名册!$B$2:$F$2001,2,0))</f>
        <v/>
      </c>
      <c r="E1066" s="87" t="str">
        <f>IF($C1066="","",VLOOKUP($C1066,人员花名册!$B$2:$F$2001,4,0))</f>
        <v/>
      </c>
      <c r="F1066" s="89" t="str">
        <f>IF($C1066="","",VLOOKUP($C1066,人员花名册!$B$2:$F$2001,5,0))</f>
        <v/>
      </c>
      <c r="G1066" s="29"/>
      <c r="H1066" s="29"/>
      <c r="I1066" s="87" t="str">
        <f>IF($C1066="","",VLOOKUP($H1066,培训课程清单!$B$2:$J$1700,2,0))</f>
        <v/>
      </c>
      <c r="J1066" s="87" t="str">
        <f>IF($C1066="","",VLOOKUP($H1066,培训课程清单!$B$2:$J$1700,3,0))</f>
        <v/>
      </c>
      <c r="K1066" s="87" t="str">
        <f>IF($H1066="","",VLOOKUP($H1066,培训课程清单!$B$2:$J$1700,4,0))</f>
        <v/>
      </c>
      <c r="L1066" s="29"/>
      <c r="M1066" s="89" t="str">
        <f>IF($H1066="","",VLOOKUP($H1066,培训课程清单!$B$2:$J$1700,7,0))</f>
        <v/>
      </c>
      <c r="N1066" s="87" t="str">
        <f>IF($H1066="","",VLOOKUP($H1066,培训课程清单!$B$2:$J$1700,8,0))</f>
        <v/>
      </c>
      <c r="O1066" s="29"/>
    </row>
    <row r="1067" spans="1:15">
      <c r="A1067" s="87" t="str">
        <f t="shared" si="17"/>
        <v/>
      </c>
      <c r="B1067" s="87" t="str">
        <f>IF(C1067="","",C1067&amp;COUNTIF($C$2:C1067,C1067))</f>
        <v/>
      </c>
      <c r="C1067" s="88"/>
      <c r="D1067" s="87" t="str">
        <f>IF($C1067="","",VLOOKUP($C1067,人员花名册!$B$2:$F$2001,2,0))</f>
        <v/>
      </c>
      <c r="E1067" s="87" t="str">
        <f>IF($C1067="","",VLOOKUP($C1067,人员花名册!$B$2:$F$2001,4,0))</f>
        <v/>
      </c>
      <c r="F1067" s="89" t="str">
        <f>IF($C1067="","",VLOOKUP($C1067,人员花名册!$B$2:$F$2001,5,0))</f>
        <v/>
      </c>
      <c r="G1067" s="29"/>
      <c r="H1067" s="29"/>
      <c r="I1067" s="87" t="str">
        <f>IF($C1067="","",VLOOKUP($H1067,培训课程清单!$B$2:$J$1700,2,0))</f>
        <v/>
      </c>
      <c r="J1067" s="87" t="str">
        <f>IF($C1067="","",VLOOKUP($H1067,培训课程清单!$B$2:$J$1700,3,0))</f>
        <v/>
      </c>
      <c r="K1067" s="87" t="str">
        <f>IF($H1067="","",VLOOKUP($H1067,培训课程清单!$B$2:$J$1700,4,0))</f>
        <v/>
      </c>
      <c r="L1067" s="29"/>
      <c r="M1067" s="89" t="str">
        <f>IF($H1067="","",VLOOKUP($H1067,培训课程清单!$B$2:$J$1700,7,0))</f>
        <v/>
      </c>
      <c r="N1067" s="87" t="str">
        <f>IF($H1067="","",VLOOKUP($H1067,培训课程清单!$B$2:$J$1700,8,0))</f>
        <v/>
      </c>
      <c r="O1067" s="29"/>
    </row>
    <row r="1068" spans="1:15">
      <c r="A1068" s="87" t="str">
        <f t="shared" si="17"/>
        <v/>
      </c>
      <c r="B1068" s="87" t="str">
        <f>IF(C1068="","",C1068&amp;COUNTIF($C$2:C1068,C1068))</f>
        <v/>
      </c>
      <c r="C1068" s="88"/>
      <c r="D1068" s="87" t="str">
        <f>IF($C1068="","",VLOOKUP($C1068,人员花名册!$B$2:$F$2001,2,0))</f>
        <v/>
      </c>
      <c r="E1068" s="87" t="str">
        <f>IF($C1068="","",VLOOKUP($C1068,人员花名册!$B$2:$F$2001,4,0))</f>
        <v/>
      </c>
      <c r="F1068" s="89" t="str">
        <f>IF($C1068="","",VLOOKUP($C1068,人员花名册!$B$2:$F$2001,5,0))</f>
        <v/>
      </c>
      <c r="G1068" s="29"/>
      <c r="H1068" s="29"/>
      <c r="I1068" s="87" t="str">
        <f>IF($C1068="","",VLOOKUP($H1068,培训课程清单!$B$2:$J$1700,2,0))</f>
        <v/>
      </c>
      <c r="J1068" s="87" t="str">
        <f>IF($C1068="","",VLOOKUP($H1068,培训课程清单!$B$2:$J$1700,3,0))</f>
        <v/>
      </c>
      <c r="K1068" s="87" t="str">
        <f>IF($H1068="","",VLOOKUP($H1068,培训课程清单!$B$2:$J$1700,4,0))</f>
        <v/>
      </c>
      <c r="L1068" s="29"/>
      <c r="M1068" s="89" t="str">
        <f>IF($H1068="","",VLOOKUP($H1068,培训课程清单!$B$2:$J$1700,7,0))</f>
        <v/>
      </c>
      <c r="N1068" s="87" t="str">
        <f>IF($H1068="","",VLOOKUP($H1068,培训课程清单!$B$2:$J$1700,8,0))</f>
        <v/>
      </c>
      <c r="O1068" s="29"/>
    </row>
    <row r="1069" spans="1:15">
      <c r="A1069" s="87" t="str">
        <f t="shared" si="17"/>
        <v/>
      </c>
      <c r="B1069" s="87" t="str">
        <f>IF(C1069="","",C1069&amp;COUNTIF($C$2:C1069,C1069))</f>
        <v/>
      </c>
      <c r="C1069" s="88"/>
      <c r="D1069" s="87" t="str">
        <f>IF($C1069="","",VLOOKUP($C1069,人员花名册!$B$2:$F$2001,2,0))</f>
        <v/>
      </c>
      <c r="E1069" s="87" t="str">
        <f>IF($C1069="","",VLOOKUP($C1069,人员花名册!$B$2:$F$2001,4,0))</f>
        <v/>
      </c>
      <c r="F1069" s="89" t="str">
        <f>IF($C1069="","",VLOOKUP($C1069,人员花名册!$B$2:$F$2001,5,0))</f>
        <v/>
      </c>
      <c r="G1069" s="29"/>
      <c r="H1069" s="29"/>
      <c r="I1069" s="87" t="str">
        <f>IF($C1069="","",VLOOKUP($H1069,培训课程清单!$B$2:$J$1700,2,0))</f>
        <v/>
      </c>
      <c r="J1069" s="87" t="str">
        <f>IF($C1069="","",VLOOKUP($H1069,培训课程清单!$B$2:$J$1700,3,0))</f>
        <v/>
      </c>
      <c r="K1069" s="87" t="str">
        <f>IF($H1069="","",VLOOKUP($H1069,培训课程清单!$B$2:$J$1700,4,0))</f>
        <v/>
      </c>
      <c r="L1069" s="29"/>
      <c r="M1069" s="89" t="str">
        <f>IF($H1069="","",VLOOKUP($H1069,培训课程清单!$B$2:$J$1700,7,0))</f>
        <v/>
      </c>
      <c r="N1069" s="87" t="str">
        <f>IF($H1069="","",VLOOKUP($H1069,培训课程清单!$B$2:$J$1700,8,0))</f>
        <v/>
      </c>
      <c r="O1069" s="29"/>
    </row>
    <row r="1070" spans="1:15">
      <c r="A1070" s="87" t="str">
        <f t="shared" si="17"/>
        <v/>
      </c>
      <c r="B1070" s="87" t="str">
        <f>IF(C1070="","",C1070&amp;COUNTIF($C$2:C1070,C1070))</f>
        <v/>
      </c>
      <c r="C1070" s="88"/>
      <c r="D1070" s="87" t="str">
        <f>IF($C1070="","",VLOOKUP($C1070,人员花名册!$B$2:$F$2001,2,0))</f>
        <v/>
      </c>
      <c r="E1070" s="87" t="str">
        <f>IF($C1070="","",VLOOKUP($C1070,人员花名册!$B$2:$F$2001,4,0))</f>
        <v/>
      </c>
      <c r="F1070" s="89" t="str">
        <f>IF($C1070="","",VLOOKUP($C1070,人员花名册!$B$2:$F$2001,5,0))</f>
        <v/>
      </c>
      <c r="G1070" s="29"/>
      <c r="H1070" s="29"/>
      <c r="I1070" s="87" t="str">
        <f>IF($C1070="","",VLOOKUP($H1070,培训课程清单!$B$2:$J$1700,2,0))</f>
        <v/>
      </c>
      <c r="J1070" s="87" t="str">
        <f>IF($C1070="","",VLOOKUP($H1070,培训课程清单!$B$2:$J$1700,3,0))</f>
        <v/>
      </c>
      <c r="K1070" s="87" t="str">
        <f>IF($H1070="","",VLOOKUP($H1070,培训课程清单!$B$2:$J$1700,4,0))</f>
        <v/>
      </c>
      <c r="L1070" s="29"/>
      <c r="M1070" s="89" t="str">
        <f>IF($H1070="","",VLOOKUP($H1070,培训课程清单!$B$2:$J$1700,7,0))</f>
        <v/>
      </c>
      <c r="N1070" s="87" t="str">
        <f>IF($H1070="","",VLOOKUP($H1070,培训课程清单!$B$2:$J$1700,8,0))</f>
        <v/>
      </c>
      <c r="O1070" s="29"/>
    </row>
    <row r="1071" spans="1:15">
      <c r="A1071" s="87" t="str">
        <f t="shared" si="17"/>
        <v/>
      </c>
      <c r="B1071" s="87" t="str">
        <f>IF(C1071="","",C1071&amp;COUNTIF($C$2:C1071,C1071))</f>
        <v/>
      </c>
      <c r="C1071" s="88"/>
      <c r="D1071" s="87" t="str">
        <f>IF($C1071="","",VLOOKUP($C1071,人员花名册!$B$2:$F$2001,2,0))</f>
        <v/>
      </c>
      <c r="E1071" s="87" t="str">
        <f>IF($C1071="","",VLOOKUP($C1071,人员花名册!$B$2:$F$2001,4,0))</f>
        <v/>
      </c>
      <c r="F1071" s="89" t="str">
        <f>IF($C1071="","",VLOOKUP($C1071,人员花名册!$B$2:$F$2001,5,0))</f>
        <v/>
      </c>
      <c r="G1071" s="29"/>
      <c r="H1071" s="29"/>
      <c r="I1071" s="87" t="str">
        <f>IF($C1071="","",VLOOKUP($H1071,培训课程清单!$B$2:$J$1700,2,0))</f>
        <v/>
      </c>
      <c r="J1071" s="87" t="str">
        <f>IF($C1071="","",VLOOKUP($H1071,培训课程清单!$B$2:$J$1700,3,0))</f>
        <v/>
      </c>
      <c r="K1071" s="87" t="str">
        <f>IF($H1071="","",VLOOKUP($H1071,培训课程清单!$B$2:$J$1700,4,0))</f>
        <v/>
      </c>
      <c r="L1071" s="29"/>
      <c r="M1071" s="89" t="str">
        <f>IF($H1071="","",VLOOKUP($H1071,培训课程清单!$B$2:$J$1700,7,0))</f>
        <v/>
      </c>
      <c r="N1071" s="87" t="str">
        <f>IF($H1071="","",VLOOKUP($H1071,培训课程清单!$B$2:$J$1700,8,0))</f>
        <v/>
      </c>
      <c r="O1071" s="29"/>
    </row>
    <row r="1072" spans="1:15">
      <c r="A1072" s="87" t="str">
        <f t="shared" si="17"/>
        <v/>
      </c>
      <c r="B1072" s="87" t="str">
        <f>IF(C1072="","",C1072&amp;COUNTIF($C$2:C1072,C1072))</f>
        <v/>
      </c>
      <c r="C1072" s="88"/>
      <c r="D1072" s="87" t="str">
        <f>IF($C1072="","",VLOOKUP($C1072,人员花名册!$B$2:$F$2001,2,0))</f>
        <v/>
      </c>
      <c r="E1072" s="87" t="str">
        <f>IF($C1072="","",VLOOKUP($C1072,人员花名册!$B$2:$F$2001,4,0))</f>
        <v/>
      </c>
      <c r="F1072" s="89" t="str">
        <f>IF($C1072="","",VLOOKUP($C1072,人员花名册!$B$2:$F$2001,5,0))</f>
        <v/>
      </c>
      <c r="G1072" s="29"/>
      <c r="H1072" s="29"/>
      <c r="I1072" s="87" t="str">
        <f>IF($C1072="","",VLOOKUP($H1072,培训课程清单!$B$2:$J$1700,2,0))</f>
        <v/>
      </c>
      <c r="J1072" s="87" t="str">
        <f>IF($C1072="","",VLOOKUP($H1072,培训课程清单!$B$2:$J$1700,3,0))</f>
        <v/>
      </c>
      <c r="K1072" s="87" t="str">
        <f>IF($H1072="","",VLOOKUP($H1072,培训课程清单!$B$2:$J$1700,4,0))</f>
        <v/>
      </c>
      <c r="L1072" s="29"/>
      <c r="M1072" s="89" t="str">
        <f>IF($H1072="","",VLOOKUP($H1072,培训课程清单!$B$2:$J$1700,7,0))</f>
        <v/>
      </c>
      <c r="N1072" s="87" t="str">
        <f>IF($H1072="","",VLOOKUP($H1072,培训课程清单!$B$2:$J$1700,8,0))</f>
        <v/>
      </c>
      <c r="O1072" s="29"/>
    </row>
    <row r="1073" spans="1:15">
      <c r="A1073" s="87" t="str">
        <f t="shared" si="17"/>
        <v/>
      </c>
      <c r="B1073" s="87" t="str">
        <f>IF(C1073="","",C1073&amp;COUNTIF($C$2:C1073,C1073))</f>
        <v/>
      </c>
      <c r="C1073" s="88"/>
      <c r="D1073" s="87" t="str">
        <f>IF($C1073="","",VLOOKUP($C1073,人员花名册!$B$2:$F$2001,2,0))</f>
        <v/>
      </c>
      <c r="E1073" s="87" t="str">
        <f>IF($C1073="","",VLOOKUP($C1073,人员花名册!$B$2:$F$2001,4,0))</f>
        <v/>
      </c>
      <c r="F1073" s="89" t="str">
        <f>IF($C1073="","",VLOOKUP($C1073,人员花名册!$B$2:$F$2001,5,0))</f>
        <v/>
      </c>
      <c r="G1073" s="29"/>
      <c r="H1073" s="29"/>
      <c r="I1073" s="87" t="str">
        <f>IF($C1073="","",VLOOKUP($H1073,培训课程清单!$B$2:$J$1700,2,0))</f>
        <v/>
      </c>
      <c r="J1073" s="87" t="str">
        <f>IF($C1073="","",VLOOKUP($H1073,培训课程清单!$B$2:$J$1700,3,0))</f>
        <v/>
      </c>
      <c r="K1073" s="87" t="str">
        <f>IF($H1073="","",VLOOKUP($H1073,培训课程清单!$B$2:$J$1700,4,0))</f>
        <v/>
      </c>
      <c r="L1073" s="29"/>
      <c r="M1073" s="89" t="str">
        <f>IF($H1073="","",VLOOKUP($H1073,培训课程清单!$B$2:$J$1700,7,0))</f>
        <v/>
      </c>
      <c r="N1073" s="87" t="str">
        <f>IF($H1073="","",VLOOKUP($H1073,培训课程清单!$B$2:$J$1700,8,0))</f>
        <v/>
      </c>
      <c r="O1073" s="29"/>
    </row>
    <row r="1074" spans="1:15">
      <c r="A1074" s="87" t="str">
        <f t="shared" si="17"/>
        <v/>
      </c>
      <c r="B1074" s="87" t="str">
        <f>IF(C1074="","",C1074&amp;COUNTIF($C$2:C1074,C1074))</f>
        <v/>
      </c>
      <c r="C1074" s="88"/>
      <c r="D1074" s="87" t="str">
        <f>IF($C1074="","",VLOOKUP($C1074,人员花名册!$B$2:$F$2001,2,0))</f>
        <v/>
      </c>
      <c r="E1074" s="87" t="str">
        <f>IF($C1074="","",VLOOKUP($C1074,人员花名册!$B$2:$F$2001,4,0))</f>
        <v/>
      </c>
      <c r="F1074" s="89" t="str">
        <f>IF($C1074="","",VLOOKUP($C1074,人员花名册!$B$2:$F$2001,5,0))</f>
        <v/>
      </c>
      <c r="G1074" s="29"/>
      <c r="H1074" s="29"/>
      <c r="I1074" s="87" t="str">
        <f>IF($C1074="","",VLOOKUP($H1074,培训课程清单!$B$2:$J$1700,2,0))</f>
        <v/>
      </c>
      <c r="J1074" s="87" t="str">
        <f>IF($C1074="","",VLOOKUP($H1074,培训课程清单!$B$2:$J$1700,3,0))</f>
        <v/>
      </c>
      <c r="K1074" s="87" t="str">
        <f>IF($H1074="","",VLOOKUP($H1074,培训课程清单!$B$2:$J$1700,4,0))</f>
        <v/>
      </c>
      <c r="L1074" s="29"/>
      <c r="M1074" s="89" t="str">
        <f>IF($H1074="","",VLOOKUP($H1074,培训课程清单!$B$2:$J$1700,7,0))</f>
        <v/>
      </c>
      <c r="N1074" s="87" t="str">
        <f>IF($H1074="","",VLOOKUP($H1074,培训课程清单!$B$2:$J$1700,8,0))</f>
        <v/>
      </c>
      <c r="O1074" s="29"/>
    </row>
    <row r="1075" spans="1:15">
      <c r="A1075" s="87" t="str">
        <f t="shared" si="17"/>
        <v/>
      </c>
      <c r="B1075" s="87" t="str">
        <f>IF(C1075="","",C1075&amp;COUNTIF($C$2:C1075,C1075))</f>
        <v/>
      </c>
      <c r="C1075" s="88"/>
      <c r="D1075" s="87" t="str">
        <f>IF($C1075="","",VLOOKUP($C1075,人员花名册!$B$2:$F$2001,2,0))</f>
        <v/>
      </c>
      <c r="E1075" s="87" t="str">
        <f>IF($C1075="","",VLOOKUP($C1075,人员花名册!$B$2:$F$2001,4,0))</f>
        <v/>
      </c>
      <c r="F1075" s="89" t="str">
        <f>IF($C1075="","",VLOOKUP($C1075,人员花名册!$B$2:$F$2001,5,0))</f>
        <v/>
      </c>
      <c r="G1075" s="29"/>
      <c r="H1075" s="29"/>
      <c r="I1075" s="87" t="str">
        <f>IF($C1075="","",VLOOKUP($H1075,培训课程清单!$B$2:$J$1700,2,0))</f>
        <v/>
      </c>
      <c r="J1075" s="87" t="str">
        <f>IF($C1075="","",VLOOKUP($H1075,培训课程清单!$B$2:$J$1700,3,0))</f>
        <v/>
      </c>
      <c r="K1075" s="87" t="str">
        <f>IF($H1075="","",VLOOKUP($H1075,培训课程清单!$B$2:$J$1700,4,0))</f>
        <v/>
      </c>
      <c r="L1075" s="29"/>
      <c r="M1075" s="89" t="str">
        <f>IF($H1075="","",VLOOKUP($H1075,培训课程清单!$B$2:$J$1700,7,0))</f>
        <v/>
      </c>
      <c r="N1075" s="87" t="str">
        <f>IF($H1075="","",VLOOKUP($H1075,培训课程清单!$B$2:$J$1700,8,0))</f>
        <v/>
      </c>
      <c r="O1075" s="29"/>
    </row>
    <row r="1076" spans="1:15">
      <c r="A1076" s="87" t="str">
        <f t="shared" si="17"/>
        <v/>
      </c>
      <c r="B1076" s="87" t="str">
        <f>IF(C1076="","",C1076&amp;COUNTIF($C$2:C1076,C1076))</f>
        <v/>
      </c>
      <c r="C1076" s="88"/>
      <c r="D1076" s="87" t="str">
        <f>IF($C1076="","",VLOOKUP($C1076,人员花名册!$B$2:$F$2001,2,0))</f>
        <v/>
      </c>
      <c r="E1076" s="87" t="str">
        <f>IF($C1076="","",VLOOKUP($C1076,人员花名册!$B$2:$F$2001,4,0))</f>
        <v/>
      </c>
      <c r="F1076" s="89" t="str">
        <f>IF($C1076="","",VLOOKUP($C1076,人员花名册!$B$2:$F$2001,5,0))</f>
        <v/>
      </c>
      <c r="G1076" s="29"/>
      <c r="H1076" s="29"/>
      <c r="I1076" s="87" t="str">
        <f>IF($C1076="","",VLOOKUP($H1076,培训课程清单!$B$2:$J$1700,2,0))</f>
        <v/>
      </c>
      <c r="J1076" s="87" t="str">
        <f>IF($C1076="","",VLOOKUP($H1076,培训课程清单!$B$2:$J$1700,3,0))</f>
        <v/>
      </c>
      <c r="K1076" s="87" t="str">
        <f>IF($H1076="","",VLOOKUP($H1076,培训课程清单!$B$2:$J$1700,4,0))</f>
        <v/>
      </c>
      <c r="L1076" s="29"/>
      <c r="M1076" s="89" t="str">
        <f>IF($H1076="","",VLOOKUP($H1076,培训课程清单!$B$2:$J$1700,7,0))</f>
        <v/>
      </c>
      <c r="N1076" s="87" t="str">
        <f>IF($H1076="","",VLOOKUP($H1076,培训课程清单!$B$2:$J$1700,8,0))</f>
        <v/>
      </c>
      <c r="O1076" s="29"/>
    </row>
    <row r="1077" spans="1:15">
      <c r="A1077" s="87" t="str">
        <f t="shared" si="17"/>
        <v/>
      </c>
      <c r="B1077" s="87" t="str">
        <f>IF(C1077="","",C1077&amp;COUNTIF($C$2:C1077,C1077))</f>
        <v/>
      </c>
      <c r="C1077" s="88"/>
      <c r="D1077" s="87" t="str">
        <f>IF($C1077="","",VLOOKUP($C1077,人员花名册!$B$2:$F$2001,2,0))</f>
        <v/>
      </c>
      <c r="E1077" s="87" t="str">
        <f>IF($C1077="","",VLOOKUP($C1077,人员花名册!$B$2:$F$2001,4,0))</f>
        <v/>
      </c>
      <c r="F1077" s="89" t="str">
        <f>IF($C1077="","",VLOOKUP($C1077,人员花名册!$B$2:$F$2001,5,0))</f>
        <v/>
      </c>
      <c r="G1077" s="29"/>
      <c r="H1077" s="29"/>
      <c r="I1077" s="87" t="str">
        <f>IF($C1077="","",VLOOKUP($H1077,培训课程清单!$B$2:$J$1700,2,0))</f>
        <v/>
      </c>
      <c r="J1077" s="87" t="str">
        <f>IF($C1077="","",VLOOKUP($H1077,培训课程清单!$B$2:$J$1700,3,0))</f>
        <v/>
      </c>
      <c r="K1077" s="87" t="str">
        <f>IF($H1077="","",VLOOKUP($H1077,培训课程清单!$B$2:$J$1700,4,0))</f>
        <v/>
      </c>
      <c r="L1077" s="29"/>
      <c r="M1077" s="89" t="str">
        <f>IF($H1077="","",VLOOKUP($H1077,培训课程清单!$B$2:$J$1700,7,0))</f>
        <v/>
      </c>
      <c r="N1077" s="87" t="str">
        <f>IF($H1077="","",VLOOKUP($H1077,培训课程清单!$B$2:$J$1700,8,0))</f>
        <v/>
      </c>
      <c r="O1077" s="29"/>
    </row>
    <row r="1078" spans="1:15">
      <c r="A1078" s="87" t="str">
        <f t="shared" si="17"/>
        <v/>
      </c>
      <c r="B1078" s="87" t="str">
        <f>IF(C1078="","",C1078&amp;COUNTIF($C$2:C1078,C1078))</f>
        <v/>
      </c>
      <c r="C1078" s="88"/>
      <c r="D1078" s="87" t="str">
        <f>IF($C1078="","",VLOOKUP($C1078,人员花名册!$B$2:$F$2001,2,0))</f>
        <v/>
      </c>
      <c r="E1078" s="87" t="str">
        <f>IF($C1078="","",VLOOKUP($C1078,人员花名册!$B$2:$F$2001,4,0))</f>
        <v/>
      </c>
      <c r="F1078" s="89" t="str">
        <f>IF($C1078="","",VLOOKUP($C1078,人员花名册!$B$2:$F$2001,5,0))</f>
        <v/>
      </c>
      <c r="G1078" s="29"/>
      <c r="H1078" s="29"/>
      <c r="I1078" s="87" t="str">
        <f>IF($C1078="","",VLOOKUP($H1078,培训课程清单!$B$2:$J$1700,2,0))</f>
        <v/>
      </c>
      <c r="J1078" s="87" t="str">
        <f>IF($C1078="","",VLOOKUP($H1078,培训课程清单!$B$2:$J$1700,3,0))</f>
        <v/>
      </c>
      <c r="K1078" s="87" t="str">
        <f>IF($H1078="","",VLOOKUP($H1078,培训课程清单!$B$2:$J$1700,4,0))</f>
        <v/>
      </c>
      <c r="L1078" s="29"/>
      <c r="M1078" s="89" t="str">
        <f>IF($H1078="","",VLOOKUP($H1078,培训课程清单!$B$2:$J$1700,7,0))</f>
        <v/>
      </c>
      <c r="N1078" s="87" t="str">
        <f>IF($H1078="","",VLOOKUP($H1078,培训课程清单!$B$2:$J$1700,8,0))</f>
        <v/>
      </c>
      <c r="O1078" s="29"/>
    </row>
    <row r="1079" spans="1:15">
      <c r="A1079" s="87" t="str">
        <f t="shared" si="17"/>
        <v/>
      </c>
      <c r="B1079" s="87" t="str">
        <f>IF(C1079="","",C1079&amp;COUNTIF($C$2:C1079,C1079))</f>
        <v/>
      </c>
      <c r="C1079" s="88"/>
      <c r="D1079" s="87" t="str">
        <f>IF($C1079="","",VLOOKUP($C1079,人员花名册!$B$2:$F$2001,2,0))</f>
        <v/>
      </c>
      <c r="E1079" s="87" t="str">
        <f>IF($C1079="","",VLOOKUP($C1079,人员花名册!$B$2:$F$2001,4,0))</f>
        <v/>
      </c>
      <c r="F1079" s="89" t="str">
        <f>IF($C1079="","",VLOOKUP($C1079,人员花名册!$B$2:$F$2001,5,0))</f>
        <v/>
      </c>
      <c r="G1079" s="29"/>
      <c r="H1079" s="29"/>
      <c r="I1079" s="87" t="str">
        <f>IF($C1079="","",VLOOKUP($H1079,培训课程清单!$B$2:$J$1700,2,0))</f>
        <v/>
      </c>
      <c r="J1079" s="87" t="str">
        <f>IF($C1079="","",VLOOKUP($H1079,培训课程清单!$B$2:$J$1700,3,0))</f>
        <v/>
      </c>
      <c r="K1079" s="87" t="str">
        <f>IF($H1079="","",VLOOKUP($H1079,培训课程清单!$B$2:$J$1700,4,0))</f>
        <v/>
      </c>
      <c r="L1079" s="29"/>
      <c r="M1079" s="89" t="str">
        <f>IF($H1079="","",VLOOKUP($H1079,培训课程清单!$B$2:$J$1700,7,0))</f>
        <v/>
      </c>
      <c r="N1079" s="87" t="str">
        <f>IF($H1079="","",VLOOKUP($H1079,培训课程清单!$B$2:$J$1700,8,0))</f>
        <v/>
      </c>
      <c r="O1079" s="29"/>
    </row>
    <row r="1080" spans="1:15">
      <c r="A1080" s="87" t="str">
        <f t="shared" si="17"/>
        <v/>
      </c>
      <c r="B1080" s="87" t="str">
        <f>IF(C1080="","",C1080&amp;COUNTIF($C$2:C1080,C1080))</f>
        <v/>
      </c>
      <c r="C1080" s="88"/>
      <c r="D1080" s="87" t="str">
        <f>IF($C1080="","",VLOOKUP($C1080,人员花名册!$B$2:$F$2001,2,0))</f>
        <v/>
      </c>
      <c r="E1080" s="87" t="str">
        <f>IF($C1080="","",VLOOKUP($C1080,人员花名册!$B$2:$F$2001,4,0))</f>
        <v/>
      </c>
      <c r="F1080" s="89" t="str">
        <f>IF($C1080="","",VLOOKUP($C1080,人员花名册!$B$2:$F$2001,5,0))</f>
        <v/>
      </c>
      <c r="G1080" s="29"/>
      <c r="H1080" s="29"/>
      <c r="I1080" s="87" t="str">
        <f>IF($C1080="","",VLOOKUP($H1080,培训课程清单!$B$2:$J$1700,2,0))</f>
        <v/>
      </c>
      <c r="J1080" s="87" t="str">
        <f>IF($C1080="","",VLOOKUP($H1080,培训课程清单!$B$2:$J$1700,3,0))</f>
        <v/>
      </c>
      <c r="K1080" s="87" t="str">
        <f>IF($H1080="","",VLOOKUP($H1080,培训课程清单!$B$2:$J$1700,4,0))</f>
        <v/>
      </c>
      <c r="L1080" s="29"/>
      <c r="M1080" s="89" t="str">
        <f>IF($H1080="","",VLOOKUP($H1080,培训课程清单!$B$2:$J$1700,7,0))</f>
        <v/>
      </c>
      <c r="N1080" s="87" t="str">
        <f>IF($H1080="","",VLOOKUP($H1080,培训课程清单!$B$2:$J$1700,8,0))</f>
        <v/>
      </c>
      <c r="O1080" s="29"/>
    </row>
    <row r="1081" spans="1:15">
      <c r="A1081" s="87" t="str">
        <f t="shared" si="17"/>
        <v/>
      </c>
      <c r="B1081" s="87" t="str">
        <f>IF(C1081="","",C1081&amp;COUNTIF($C$2:C1081,C1081))</f>
        <v/>
      </c>
      <c r="C1081" s="88"/>
      <c r="D1081" s="87" t="str">
        <f>IF($C1081="","",VLOOKUP($C1081,人员花名册!$B$2:$F$2001,2,0))</f>
        <v/>
      </c>
      <c r="E1081" s="87" t="str">
        <f>IF($C1081="","",VLOOKUP($C1081,人员花名册!$B$2:$F$2001,4,0))</f>
        <v/>
      </c>
      <c r="F1081" s="89" t="str">
        <f>IF($C1081="","",VLOOKUP($C1081,人员花名册!$B$2:$F$2001,5,0))</f>
        <v/>
      </c>
      <c r="G1081" s="29"/>
      <c r="H1081" s="29"/>
      <c r="I1081" s="87" t="str">
        <f>IF($C1081="","",VLOOKUP($H1081,培训课程清单!$B$2:$J$1700,2,0))</f>
        <v/>
      </c>
      <c r="J1081" s="87" t="str">
        <f>IF($C1081="","",VLOOKUP($H1081,培训课程清单!$B$2:$J$1700,3,0))</f>
        <v/>
      </c>
      <c r="K1081" s="87" t="str">
        <f>IF($H1081="","",VLOOKUP($H1081,培训课程清单!$B$2:$J$1700,4,0))</f>
        <v/>
      </c>
      <c r="L1081" s="29"/>
      <c r="M1081" s="89" t="str">
        <f>IF($H1081="","",VLOOKUP($H1081,培训课程清单!$B$2:$J$1700,7,0))</f>
        <v/>
      </c>
      <c r="N1081" s="87" t="str">
        <f>IF($H1081="","",VLOOKUP($H1081,培训课程清单!$B$2:$J$1700,8,0))</f>
        <v/>
      </c>
      <c r="O1081" s="29"/>
    </row>
    <row r="1082" spans="1:15">
      <c r="A1082" s="87" t="str">
        <f t="shared" si="17"/>
        <v/>
      </c>
      <c r="B1082" s="87" t="str">
        <f>IF(C1082="","",C1082&amp;COUNTIF($C$2:C1082,C1082))</f>
        <v/>
      </c>
      <c r="C1082" s="88"/>
      <c r="D1082" s="87" t="str">
        <f>IF($C1082="","",VLOOKUP($C1082,人员花名册!$B$2:$F$2001,2,0))</f>
        <v/>
      </c>
      <c r="E1082" s="87" t="str">
        <f>IF($C1082="","",VLOOKUP($C1082,人员花名册!$B$2:$F$2001,4,0))</f>
        <v/>
      </c>
      <c r="F1082" s="89" t="str">
        <f>IF($C1082="","",VLOOKUP($C1082,人员花名册!$B$2:$F$2001,5,0))</f>
        <v/>
      </c>
      <c r="G1082" s="29"/>
      <c r="H1082" s="29"/>
      <c r="I1082" s="87" t="str">
        <f>IF($C1082="","",VLOOKUP($H1082,培训课程清单!$B$2:$J$1700,2,0))</f>
        <v/>
      </c>
      <c r="J1082" s="87" t="str">
        <f>IF($C1082="","",VLOOKUP($H1082,培训课程清单!$B$2:$J$1700,3,0))</f>
        <v/>
      </c>
      <c r="K1082" s="87" t="str">
        <f>IF($H1082="","",VLOOKUP($H1082,培训课程清单!$B$2:$J$1700,4,0))</f>
        <v/>
      </c>
      <c r="L1082" s="29"/>
      <c r="M1082" s="89" t="str">
        <f>IF($H1082="","",VLOOKUP($H1082,培训课程清单!$B$2:$J$1700,7,0))</f>
        <v/>
      </c>
      <c r="N1082" s="87" t="str">
        <f>IF($H1082="","",VLOOKUP($H1082,培训课程清单!$B$2:$J$1700,8,0))</f>
        <v/>
      </c>
      <c r="O1082" s="29"/>
    </row>
    <row r="1083" spans="1:15">
      <c r="A1083" s="87" t="str">
        <f t="shared" si="17"/>
        <v/>
      </c>
      <c r="B1083" s="87" t="str">
        <f>IF(C1083="","",C1083&amp;COUNTIF($C$2:C1083,C1083))</f>
        <v/>
      </c>
      <c r="C1083" s="88"/>
      <c r="D1083" s="87" t="str">
        <f>IF($C1083="","",VLOOKUP($C1083,人员花名册!$B$2:$F$2001,2,0))</f>
        <v/>
      </c>
      <c r="E1083" s="87" t="str">
        <f>IF($C1083="","",VLOOKUP($C1083,人员花名册!$B$2:$F$2001,4,0))</f>
        <v/>
      </c>
      <c r="F1083" s="89" t="str">
        <f>IF($C1083="","",VLOOKUP($C1083,人员花名册!$B$2:$F$2001,5,0))</f>
        <v/>
      </c>
      <c r="G1083" s="29"/>
      <c r="H1083" s="29"/>
      <c r="I1083" s="87" t="str">
        <f>IF($C1083="","",VLOOKUP($H1083,培训课程清单!$B$2:$J$1700,2,0))</f>
        <v/>
      </c>
      <c r="J1083" s="87" t="str">
        <f>IF($C1083="","",VLOOKUP($H1083,培训课程清单!$B$2:$J$1700,3,0))</f>
        <v/>
      </c>
      <c r="K1083" s="87" t="str">
        <f>IF($H1083="","",VLOOKUP($H1083,培训课程清单!$B$2:$J$1700,4,0))</f>
        <v/>
      </c>
      <c r="L1083" s="29"/>
      <c r="M1083" s="89" t="str">
        <f>IF($H1083="","",VLOOKUP($H1083,培训课程清单!$B$2:$J$1700,7,0))</f>
        <v/>
      </c>
      <c r="N1083" s="87" t="str">
        <f>IF($H1083="","",VLOOKUP($H1083,培训课程清单!$B$2:$J$1700,8,0))</f>
        <v/>
      </c>
      <c r="O1083" s="29"/>
    </row>
    <row r="1084" spans="1:15">
      <c r="A1084" s="87" t="str">
        <f t="shared" si="17"/>
        <v/>
      </c>
      <c r="B1084" s="87" t="str">
        <f>IF(C1084="","",C1084&amp;COUNTIF($C$2:C1084,C1084))</f>
        <v/>
      </c>
      <c r="C1084" s="88"/>
      <c r="D1084" s="87" t="str">
        <f>IF($C1084="","",VLOOKUP($C1084,人员花名册!$B$2:$F$2001,2,0))</f>
        <v/>
      </c>
      <c r="E1084" s="87" t="str">
        <f>IF($C1084="","",VLOOKUP($C1084,人员花名册!$B$2:$F$2001,4,0))</f>
        <v/>
      </c>
      <c r="F1084" s="89" t="str">
        <f>IF($C1084="","",VLOOKUP($C1084,人员花名册!$B$2:$F$2001,5,0))</f>
        <v/>
      </c>
      <c r="G1084" s="29"/>
      <c r="H1084" s="29"/>
      <c r="I1084" s="87" t="str">
        <f>IF($C1084="","",VLOOKUP($H1084,培训课程清单!$B$2:$J$1700,2,0))</f>
        <v/>
      </c>
      <c r="J1084" s="87" t="str">
        <f>IF($C1084="","",VLOOKUP($H1084,培训课程清单!$B$2:$J$1700,3,0))</f>
        <v/>
      </c>
      <c r="K1084" s="87" t="str">
        <f>IF($H1084="","",VLOOKUP($H1084,培训课程清单!$B$2:$J$1700,4,0))</f>
        <v/>
      </c>
      <c r="L1084" s="29"/>
      <c r="M1084" s="89" t="str">
        <f>IF($H1084="","",VLOOKUP($H1084,培训课程清单!$B$2:$J$1700,7,0))</f>
        <v/>
      </c>
      <c r="N1084" s="87" t="str">
        <f>IF($H1084="","",VLOOKUP($H1084,培训课程清单!$B$2:$J$1700,8,0))</f>
        <v/>
      </c>
      <c r="O1084" s="29"/>
    </row>
    <row r="1085" spans="1:15">
      <c r="A1085" s="87" t="str">
        <f t="shared" si="17"/>
        <v/>
      </c>
      <c r="B1085" s="87" t="str">
        <f>IF(C1085="","",C1085&amp;COUNTIF($C$2:C1085,C1085))</f>
        <v/>
      </c>
      <c r="C1085" s="88"/>
      <c r="D1085" s="87" t="str">
        <f>IF($C1085="","",VLOOKUP($C1085,人员花名册!$B$2:$F$2001,2,0))</f>
        <v/>
      </c>
      <c r="E1085" s="87" t="str">
        <f>IF($C1085="","",VLOOKUP($C1085,人员花名册!$B$2:$F$2001,4,0))</f>
        <v/>
      </c>
      <c r="F1085" s="89" t="str">
        <f>IF($C1085="","",VLOOKUP($C1085,人员花名册!$B$2:$F$2001,5,0))</f>
        <v/>
      </c>
      <c r="G1085" s="29"/>
      <c r="H1085" s="29"/>
      <c r="I1085" s="87" t="str">
        <f>IF($C1085="","",VLOOKUP($H1085,培训课程清单!$B$2:$J$1700,2,0))</f>
        <v/>
      </c>
      <c r="J1085" s="87" t="str">
        <f>IF($C1085="","",VLOOKUP($H1085,培训课程清单!$B$2:$J$1700,3,0))</f>
        <v/>
      </c>
      <c r="K1085" s="87" t="str">
        <f>IF($H1085="","",VLOOKUP($H1085,培训课程清单!$B$2:$J$1700,4,0))</f>
        <v/>
      </c>
      <c r="L1085" s="29"/>
      <c r="M1085" s="89" t="str">
        <f>IF($H1085="","",VLOOKUP($H1085,培训课程清单!$B$2:$J$1700,7,0))</f>
        <v/>
      </c>
      <c r="N1085" s="87" t="str">
        <f>IF($H1085="","",VLOOKUP($H1085,培训课程清单!$B$2:$J$1700,8,0))</f>
        <v/>
      </c>
      <c r="O1085" s="29"/>
    </row>
    <row r="1086" spans="1:15">
      <c r="A1086" s="87" t="str">
        <f t="shared" si="17"/>
        <v/>
      </c>
      <c r="B1086" s="87" t="str">
        <f>IF(C1086="","",C1086&amp;COUNTIF($C$2:C1086,C1086))</f>
        <v/>
      </c>
      <c r="C1086" s="88"/>
      <c r="D1086" s="87" t="str">
        <f>IF($C1086="","",VLOOKUP($C1086,人员花名册!$B$2:$F$2001,2,0))</f>
        <v/>
      </c>
      <c r="E1086" s="87" t="str">
        <f>IF($C1086="","",VLOOKUP($C1086,人员花名册!$B$2:$F$2001,4,0))</f>
        <v/>
      </c>
      <c r="F1086" s="89" t="str">
        <f>IF($C1086="","",VLOOKUP($C1086,人员花名册!$B$2:$F$2001,5,0))</f>
        <v/>
      </c>
      <c r="G1086" s="29"/>
      <c r="H1086" s="29"/>
      <c r="I1086" s="87" t="str">
        <f>IF($C1086="","",VLOOKUP($H1086,培训课程清单!$B$2:$J$1700,2,0))</f>
        <v/>
      </c>
      <c r="J1086" s="87" t="str">
        <f>IF($C1086="","",VLOOKUP($H1086,培训课程清单!$B$2:$J$1700,3,0))</f>
        <v/>
      </c>
      <c r="K1086" s="87" t="str">
        <f>IF($H1086="","",VLOOKUP($H1086,培训课程清单!$B$2:$J$1700,4,0))</f>
        <v/>
      </c>
      <c r="L1086" s="29"/>
      <c r="M1086" s="89" t="str">
        <f>IF($H1086="","",VLOOKUP($H1086,培训课程清单!$B$2:$J$1700,7,0))</f>
        <v/>
      </c>
      <c r="N1086" s="87" t="str">
        <f>IF($H1086="","",VLOOKUP($H1086,培训课程清单!$B$2:$J$1700,8,0))</f>
        <v/>
      </c>
      <c r="O1086" s="29"/>
    </row>
    <row r="1087" spans="1:15">
      <c r="A1087" s="87" t="str">
        <f t="shared" si="17"/>
        <v/>
      </c>
      <c r="B1087" s="87" t="str">
        <f>IF(C1087="","",C1087&amp;COUNTIF($C$2:C1087,C1087))</f>
        <v/>
      </c>
      <c r="C1087" s="88"/>
      <c r="D1087" s="87" t="str">
        <f>IF($C1087="","",VLOOKUP($C1087,人员花名册!$B$2:$F$2001,2,0))</f>
        <v/>
      </c>
      <c r="E1087" s="87" t="str">
        <f>IF($C1087="","",VLOOKUP($C1087,人员花名册!$B$2:$F$2001,4,0))</f>
        <v/>
      </c>
      <c r="F1087" s="89" t="str">
        <f>IF($C1087="","",VLOOKUP($C1087,人员花名册!$B$2:$F$2001,5,0))</f>
        <v/>
      </c>
      <c r="G1087" s="29"/>
      <c r="H1087" s="29"/>
      <c r="I1087" s="87" t="str">
        <f>IF($C1087="","",VLOOKUP($H1087,培训课程清单!$B$2:$J$1700,2,0))</f>
        <v/>
      </c>
      <c r="J1087" s="87" t="str">
        <f>IF($C1087="","",VLOOKUP($H1087,培训课程清单!$B$2:$J$1700,3,0))</f>
        <v/>
      </c>
      <c r="K1087" s="87" t="str">
        <f>IF($H1087="","",VLOOKUP($H1087,培训课程清单!$B$2:$J$1700,4,0))</f>
        <v/>
      </c>
      <c r="L1087" s="29"/>
      <c r="M1087" s="89" t="str">
        <f>IF($H1087="","",VLOOKUP($H1087,培训课程清单!$B$2:$J$1700,7,0))</f>
        <v/>
      </c>
      <c r="N1087" s="87" t="str">
        <f>IF($H1087="","",VLOOKUP($H1087,培训课程清单!$B$2:$J$1700,8,0))</f>
        <v/>
      </c>
      <c r="O1087" s="29"/>
    </row>
    <row r="1088" spans="1:15">
      <c r="A1088" s="87" t="str">
        <f t="shared" si="17"/>
        <v/>
      </c>
      <c r="B1088" s="87" t="str">
        <f>IF(C1088="","",C1088&amp;COUNTIF($C$2:C1088,C1088))</f>
        <v/>
      </c>
      <c r="C1088" s="88"/>
      <c r="D1088" s="87" t="str">
        <f>IF($C1088="","",VLOOKUP($C1088,人员花名册!$B$2:$F$2001,2,0))</f>
        <v/>
      </c>
      <c r="E1088" s="87" t="str">
        <f>IF($C1088="","",VLOOKUP($C1088,人员花名册!$B$2:$F$2001,4,0))</f>
        <v/>
      </c>
      <c r="F1088" s="89" t="str">
        <f>IF($C1088="","",VLOOKUP($C1088,人员花名册!$B$2:$F$2001,5,0))</f>
        <v/>
      </c>
      <c r="G1088" s="29"/>
      <c r="H1088" s="29"/>
      <c r="I1088" s="87" t="str">
        <f>IF($C1088="","",VLOOKUP($H1088,培训课程清单!$B$2:$J$1700,2,0))</f>
        <v/>
      </c>
      <c r="J1088" s="87" t="str">
        <f>IF($C1088="","",VLOOKUP($H1088,培训课程清单!$B$2:$J$1700,3,0))</f>
        <v/>
      </c>
      <c r="K1088" s="87" t="str">
        <f>IF($H1088="","",VLOOKUP($H1088,培训课程清单!$B$2:$J$1700,4,0))</f>
        <v/>
      </c>
      <c r="L1088" s="29"/>
      <c r="M1088" s="89" t="str">
        <f>IF($H1088="","",VLOOKUP($H1088,培训课程清单!$B$2:$J$1700,7,0))</f>
        <v/>
      </c>
      <c r="N1088" s="87" t="str">
        <f>IF($H1088="","",VLOOKUP($H1088,培训课程清单!$B$2:$J$1700,8,0))</f>
        <v/>
      </c>
      <c r="O1088" s="29"/>
    </row>
    <row r="1089" spans="1:15">
      <c r="A1089" s="87" t="str">
        <f t="shared" si="17"/>
        <v/>
      </c>
      <c r="B1089" s="87" t="str">
        <f>IF(C1089="","",C1089&amp;COUNTIF($C$2:C1089,C1089))</f>
        <v/>
      </c>
      <c r="C1089" s="88"/>
      <c r="D1089" s="87" t="str">
        <f>IF($C1089="","",VLOOKUP($C1089,人员花名册!$B$2:$F$2001,2,0))</f>
        <v/>
      </c>
      <c r="E1089" s="87" t="str">
        <f>IF($C1089="","",VLOOKUP($C1089,人员花名册!$B$2:$F$2001,4,0))</f>
        <v/>
      </c>
      <c r="F1089" s="89" t="str">
        <f>IF($C1089="","",VLOOKUP($C1089,人员花名册!$B$2:$F$2001,5,0))</f>
        <v/>
      </c>
      <c r="G1089" s="29"/>
      <c r="H1089" s="29"/>
      <c r="I1089" s="87" t="str">
        <f>IF($C1089="","",VLOOKUP($H1089,培训课程清单!$B$2:$J$1700,2,0))</f>
        <v/>
      </c>
      <c r="J1089" s="87" t="str">
        <f>IF($C1089="","",VLOOKUP($H1089,培训课程清单!$B$2:$J$1700,3,0))</f>
        <v/>
      </c>
      <c r="K1089" s="87" t="str">
        <f>IF($H1089="","",VLOOKUP($H1089,培训课程清单!$B$2:$J$1700,4,0))</f>
        <v/>
      </c>
      <c r="L1089" s="29"/>
      <c r="M1089" s="89" t="str">
        <f>IF($H1089="","",VLOOKUP($H1089,培训课程清单!$B$2:$J$1700,7,0))</f>
        <v/>
      </c>
      <c r="N1089" s="87" t="str">
        <f>IF($H1089="","",VLOOKUP($H1089,培训课程清单!$B$2:$J$1700,8,0))</f>
        <v/>
      </c>
      <c r="O1089" s="29"/>
    </row>
    <row r="1090" spans="1:15">
      <c r="A1090" s="87" t="str">
        <f t="shared" si="17"/>
        <v/>
      </c>
      <c r="B1090" s="87" t="str">
        <f>IF(C1090="","",C1090&amp;COUNTIF($C$2:C1090,C1090))</f>
        <v/>
      </c>
      <c r="C1090" s="88"/>
      <c r="D1090" s="87" t="str">
        <f>IF($C1090="","",VLOOKUP($C1090,人员花名册!$B$2:$F$2001,2,0))</f>
        <v/>
      </c>
      <c r="E1090" s="87" t="str">
        <f>IF($C1090="","",VLOOKUP($C1090,人员花名册!$B$2:$F$2001,4,0))</f>
        <v/>
      </c>
      <c r="F1090" s="89" t="str">
        <f>IF($C1090="","",VLOOKUP($C1090,人员花名册!$B$2:$F$2001,5,0))</f>
        <v/>
      </c>
      <c r="G1090" s="29"/>
      <c r="H1090" s="29"/>
      <c r="I1090" s="87" t="str">
        <f>IF($C1090="","",VLOOKUP($H1090,培训课程清单!$B$2:$J$1700,2,0))</f>
        <v/>
      </c>
      <c r="J1090" s="87" t="str">
        <f>IF($C1090="","",VLOOKUP($H1090,培训课程清单!$B$2:$J$1700,3,0))</f>
        <v/>
      </c>
      <c r="K1090" s="87" t="str">
        <f>IF($H1090="","",VLOOKUP($H1090,培训课程清单!$B$2:$J$1700,4,0))</f>
        <v/>
      </c>
      <c r="L1090" s="29"/>
      <c r="M1090" s="89" t="str">
        <f>IF($H1090="","",VLOOKUP($H1090,培训课程清单!$B$2:$J$1700,7,0))</f>
        <v/>
      </c>
      <c r="N1090" s="87" t="str">
        <f>IF($H1090="","",VLOOKUP($H1090,培训课程清单!$B$2:$J$1700,8,0))</f>
        <v/>
      </c>
      <c r="O1090" s="29"/>
    </row>
    <row r="1091" spans="1:15">
      <c r="A1091" s="87" t="str">
        <f t="shared" si="17"/>
        <v/>
      </c>
      <c r="B1091" s="87" t="str">
        <f>IF(C1091="","",C1091&amp;COUNTIF($C$2:C1091,C1091))</f>
        <v/>
      </c>
      <c r="C1091" s="88"/>
      <c r="D1091" s="87" t="str">
        <f>IF($C1091="","",VLOOKUP($C1091,人员花名册!$B$2:$F$2001,2,0))</f>
        <v/>
      </c>
      <c r="E1091" s="87" t="str">
        <f>IF($C1091="","",VLOOKUP($C1091,人员花名册!$B$2:$F$2001,4,0))</f>
        <v/>
      </c>
      <c r="F1091" s="89" t="str">
        <f>IF($C1091="","",VLOOKUP($C1091,人员花名册!$B$2:$F$2001,5,0))</f>
        <v/>
      </c>
      <c r="G1091" s="29"/>
      <c r="H1091" s="29"/>
      <c r="I1091" s="87" t="str">
        <f>IF($C1091="","",VLOOKUP($H1091,培训课程清单!$B$2:$J$1700,2,0))</f>
        <v/>
      </c>
      <c r="J1091" s="87" t="str">
        <f>IF($C1091="","",VLOOKUP($H1091,培训课程清单!$B$2:$J$1700,3,0))</f>
        <v/>
      </c>
      <c r="K1091" s="87" t="str">
        <f>IF($H1091="","",VLOOKUP($H1091,培训课程清单!$B$2:$J$1700,4,0))</f>
        <v/>
      </c>
      <c r="L1091" s="29"/>
      <c r="M1091" s="89" t="str">
        <f>IF($H1091="","",VLOOKUP($H1091,培训课程清单!$B$2:$J$1700,7,0))</f>
        <v/>
      </c>
      <c r="N1091" s="87" t="str">
        <f>IF($H1091="","",VLOOKUP($H1091,培训课程清单!$B$2:$J$1700,8,0))</f>
        <v/>
      </c>
      <c r="O1091" s="29"/>
    </row>
    <row r="1092" spans="1:15">
      <c r="A1092" s="87" t="str">
        <f t="shared" si="17"/>
        <v/>
      </c>
      <c r="B1092" s="87" t="str">
        <f>IF(C1092="","",C1092&amp;COUNTIF($C$2:C1092,C1092))</f>
        <v/>
      </c>
      <c r="C1092" s="88"/>
      <c r="D1092" s="87" t="str">
        <f>IF($C1092="","",VLOOKUP($C1092,人员花名册!$B$2:$F$2001,2,0))</f>
        <v/>
      </c>
      <c r="E1092" s="87" t="str">
        <f>IF($C1092="","",VLOOKUP($C1092,人员花名册!$B$2:$F$2001,4,0))</f>
        <v/>
      </c>
      <c r="F1092" s="89" t="str">
        <f>IF($C1092="","",VLOOKUP($C1092,人员花名册!$B$2:$F$2001,5,0))</f>
        <v/>
      </c>
      <c r="G1092" s="29"/>
      <c r="H1092" s="29"/>
      <c r="I1092" s="87" t="str">
        <f>IF($C1092="","",VLOOKUP($H1092,培训课程清单!$B$2:$J$1700,2,0))</f>
        <v/>
      </c>
      <c r="J1092" s="87" t="str">
        <f>IF($C1092="","",VLOOKUP($H1092,培训课程清单!$B$2:$J$1700,3,0))</f>
        <v/>
      </c>
      <c r="K1092" s="87" t="str">
        <f>IF($H1092="","",VLOOKUP($H1092,培训课程清单!$B$2:$J$1700,4,0))</f>
        <v/>
      </c>
      <c r="L1092" s="29"/>
      <c r="M1092" s="89" t="str">
        <f>IF($H1092="","",VLOOKUP($H1092,培训课程清单!$B$2:$J$1700,7,0))</f>
        <v/>
      </c>
      <c r="N1092" s="87" t="str">
        <f>IF($H1092="","",VLOOKUP($H1092,培训课程清单!$B$2:$J$1700,8,0))</f>
        <v/>
      </c>
      <c r="O1092" s="29"/>
    </row>
    <row r="1093" spans="1:15">
      <c r="A1093" s="87" t="str">
        <f t="shared" si="17"/>
        <v/>
      </c>
      <c r="B1093" s="87" t="str">
        <f>IF(C1093="","",C1093&amp;COUNTIF($C$2:C1093,C1093))</f>
        <v/>
      </c>
      <c r="C1093" s="88"/>
      <c r="D1093" s="87" t="str">
        <f>IF($C1093="","",VLOOKUP($C1093,人员花名册!$B$2:$F$2001,2,0))</f>
        <v/>
      </c>
      <c r="E1093" s="87" t="str">
        <f>IF($C1093="","",VLOOKUP($C1093,人员花名册!$B$2:$F$2001,4,0))</f>
        <v/>
      </c>
      <c r="F1093" s="89" t="str">
        <f>IF($C1093="","",VLOOKUP($C1093,人员花名册!$B$2:$F$2001,5,0))</f>
        <v/>
      </c>
      <c r="G1093" s="29"/>
      <c r="H1093" s="29"/>
      <c r="I1093" s="87" t="str">
        <f>IF($C1093="","",VLOOKUP($H1093,培训课程清单!$B$2:$J$1700,2,0))</f>
        <v/>
      </c>
      <c r="J1093" s="87" t="str">
        <f>IF($C1093="","",VLOOKUP($H1093,培训课程清单!$B$2:$J$1700,3,0))</f>
        <v/>
      </c>
      <c r="K1093" s="87" t="str">
        <f>IF($H1093="","",VLOOKUP($H1093,培训课程清单!$B$2:$J$1700,4,0))</f>
        <v/>
      </c>
      <c r="L1093" s="29"/>
      <c r="M1093" s="89" t="str">
        <f>IF($H1093="","",VLOOKUP($H1093,培训课程清单!$B$2:$J$1700,7,0))</f>
        <v/>
      </c>
      <c r="N1093" s="87" t="str">
        <f>IF($H1093="","",VLOOKUP($H1093,培训课程清单!$B$2:$J$1700,8,0))</f>
        <v/>
      </c>
      <c r="O1093" s="29"/>
    </row>
    <row r="1094" spans="1:15">
      <c r="A1094" s="87" t="str">
        <f t="shared" si="17"/>
        <v/>
      </c>
      <c r="B1094" s="87" t="str">
        <f>IF(C1094="","",C1094&amp;COUNTIF($C$2:C1094,C1094))</f>
        <v/>
      </c>
      <c r="C1094" s="88"/>
      <c r="D1094" s="87" t="str">
        <f>IF($C1094="","",VLOOKUP($C1094,人员花名册!$B$2:$F$2001,2,0))</f>
        <v/>
      </c>
      <c r="E1094" s="87" t="str">
        <f>IF($C1094="","",VLOOKUP($C1094,人员花名册!$B$2:$F$2001,4,0))</f>
        <v/>
      </c>
      <c r="F1094" s="89" t="str">
        <f>IF($C1094="","",VLOOKUP($C1094,人员花名册!$B$2:$F$2001,5,0))</f>
        <v/>
      </c>
      <c r="G1094" s="29"/>
      <c r="H1094" s="29"/>
      <c r="I1094" s="87" t="str">
        <f>IF($C1094="","",VLOOKUP($H1094,培训课程清单!$B$2:$J$1700,2,0))</f>
        <v/>
      </c>
      <c r="J1094" s="87" t="str">
        <f>IF($C1094="","",VLOOKUP($H1094,培训课程清单!$B$2:$J$1700,3,0))</f>
        <v/>
      </c>
      <c r="K1094" s="87" t="str">
        <f>IF($H1094="","",VLOOKUP($H1094,培训课程清单!$B$2:$J$1700,4,0))</f>
        <v/>
      </c>
      <c r="L1094" s="29"/>
      <c r="M1094" s="89" t="str">
        <f>IF($H1094="","",VLOOKUP($H1094,培训课程清单!$B$2:$J$1700,7,0))</f>
        <v/>
      </c>
      <c r="N1094" s="87" t="str">
        <f>IF($H1094="","",VLOOKUP($H1094,培训课程清单!$B$2:$J$1700,8,0))</f>
        <v/>
      </c>
      <c r="O1094" s="29"/>
    </row>
    <row r="1095" spans="1:15">
      <c r="A1095" s="87" t="str">
        <f t="shared" si="17"/>
        <v/>
      </c>
      <c r="B1095" s="87" t="str">
        <f>IF(C1095="","",C1095&amp;COUNTIF($C$2:C1095,C1095))</f>
        <v/>
      </c>
      <c r="C1095" s="88"/>
      <c r="D1095" s="87" t="str">
        <f>IF($C1095="","",VLOOKUP($C1095,人员花名册!$B$2:$F$2001,2,0))</f>
        <v/>
      </c>
      <c r="E1095" s="87" t="str">
        <f>IF($C1095="","",VLOOKUP($C1095,人员花名册!$B$2:$F$2001,4,0))</f>
        <v/>
      </c>
      <c r="F1095" s="89" t="str">
        <f>IF($C1095="","",VLOOKUP($C1095,人员花名册!$B$2:$F$2001,5,0))</f>
        <v/>
      </c>
      <c r="G1095" s="29"/>
      <c r="H1095" s="29"/>
      <c r="I1095" s="87" t="str">
        <f>IF($C1095="","",VLOOKUP($H1095,培训课程清单!$B$2:$J$1700,2,0))</f>
        <v/>
      </c>
      <c r="J1095" s="87" t="str">
        <f>IF($C1095="","",VLOOKUP($H1095,培训课程清单!$B$2:$J$1700,3,0))</f>
        <v/>
      </c>
      <c r="K1095" s="87" t="str">
        <f>IF($H1095="","",VLOOKUP($H1095,培训课程清单!$B$2:$J$1700,4,0))</f>
        <v/>
      </c>
      <c r="L1095" s="29"/>
      <c r="M1095" s="89" t="str">
        <f>IF($H1095="","",VLOOKUP($H1095,培训课程清单!$B$2:$J$1700,7,0))</f>
        <v/>
      </c>
      <c r="N1095" s="87" t="str">
        <f>IF($H1095="","",VLOOKUP($H1095,培训课程清单!$B$2:$J$1700,8,0))</f>
        <v/>
      </c>
      <c r="O1095" s="29"/>
    </row>
    <row r="1096" spans="1:15">
      <c r="A1096" s="87" t="str">
        <f t="shared" si="17"/>
        <v/>
      </c>
      <c r="B1096" s="87" t="str">
        <f>IF(C1096="","",C1096&amp;COUNTIF($C$2:C1096,C1096))</f>
        <v/>
      </c>
      <c r="C1096" s="88"/>
      <c r="D1096" s="87" t="str">
        <f>IF($C1096="","",VLOOKUP($C1096,人员花名册!$B$2:$F$2001,2,0))</f>
        <v/>
      </c>
      <c r="E1096" s="87" t="str">
        <f>IF($C1096="","",VLOOKUP($C1096,人员花名册!$B$2:$F$2001,4,0))</f>
        <v/>
      </c>
      <c r="F1096" s="89" t="str">
        <f>IF($C1096="","",VLOOKUP($C1096,人员花名册!$B$2:$F$2001,5,0))</f>
        <v/>
      </c>
      <c r="G1096" s="29"/>
      <c r="H1096" s="29"/>
      <c r="I1096" s="87" t="str">
        <f>IF($C1096="","",VLOOKUP($H1096,培训课程清单!$B$2:$J$1700,2,0))</f>
        <v/>
      </c>
      <c r="J1096" s="87" t="str">
        <f>IF($C1096="","",VLOOKUP($H1096,培训课程清单!$B$2:$J$1700,3,0))</f>
        <v/>
      </c>
      <c r="K1096" s="87" t="str">
        <f>IF($H1096="","",VLOOKUP($H1096,培训课程清单!$B$2:$J$1700,4,0))</f>
        <v/>
      </c>
      <c r="L1096" s="29"/>
      <c r="M1096" s="89" t="str">
        <f>IF($H1096="","",VLOOKUP($H1096,培训课程清单!$B$2:$J$1700,7,0))</f>
        <v/>
      </c>
      <c r="N1096" s="87" t="str">
        <f>IF($H1096="","",VLOOKUP($H1096,培训课程清单!$B$2:$J$1700,8,0))</f>
        <v/>
      </c>
      <c r="O1096" s="29"/>
    </row>
    <row r="1097" spans="1:15">
      <c r="A1097" s="87" t="str">
        <f t="shared" si="17"/>
        <v/>
      </c>
      <c r="B1097" s="87" t="str">
        <f>IF(C1097="","",C1097&amp;COUNTIF($C$2:C1097,C1097))</f>
        <v/>
      </c>
      <c r="C1097" s="88"/>
      <c r="D1097" s="87" t="str">
        <f>IF($C1097="","",VLOOKUP($C1097,人员花名册!$B$2:$F$2001,2,0))</f>
        <v/>
      </c>
      <c r="E1097" s="87" t="str">
        <f>IF($C1097="","",VLOOKUP($C1097,人员花名册!$B$2:$F$2001,4,0))</f>
        <v/>
      </c>
      <c r="F1097" s="89" t="str">
        <f>IF($C1097="","",VLOOKUP($C1097,人员花名册!$B$2:$F$2001,5,0))</f>
        <v/>
      </c>
      <c r="G1097" s="29"/>
      <c r="H1097" s="29"/>
      <c r="I1097" s="87" t="str">
        <f>IF($C1097="","",VLOOKUP($H1097,培训课程清单!$B$2:$J$1700,2,0))</f>
        <v/>
      </c>
      <c r="J1097" s="87" t="str">
        <f>IF($C1097="","",VLOOKUP($H1097,培训课程清单!$B$2:$J$1700,3,0))</f>
        <v/>
      </c>
      <c r="K1097" s="87" t="str">
        <f>IF($H1097="","",VLOOKUP($H1097,培训课程清单!$B$2:$J$1700,4,0))</f>
        <v/>
      </c>
      <c r="L1097" s="29"/>
      <c r="M1097" s="89" t="str">
        <f>IF($H1097="","",VLOOKUP($H1097,培训课程清单!$B$2:$J$1700,7,0))</f>
        <v/>
      </c>
      <c r="N1097" s="87" t="str">
        <f>IF($H1097="","",VLOOKUP($H1097,培训课程清单!$B$2:$J$1700,8,0))</f>
        <v/>
      </c>
      <c r="O1097" s="29"/>
    </row>
    <row r="1098" spans="1:15">
      <c r="A1098" s="87" t="str">
        <f t="shared" si="17"/>
        <v/>
      </c>
      <c r="B1098" s="87" t="str">
        <f>IF(C1098="","",C1098&amp;COUNTIF($C$2:C1098,C1098))</f>
        <v/>
      </c>
      <c r="C1098" s="88"/>
      <c r="D1098" s="87" t="str">
        <f>IF($C1098="","",VLOOKUP($C1098,人员花名册!$B$2:$F$2001,2,0))</f>
        <v/>
      </c>
      <c r="E1098" s="87" t="str">
        <f>IF($C1098="","",VLOOKUP($C1098,人员花名册!$B$2:$F$2001,4,0))</f>
        <v/>
      </c>
      <c r="F1098" s="89" t="str">
        <f>IF($C1098="","",VLOOKUP($C1098,人员花名册!$B$2:$F$2001,5,0))</f>
        <v/>
      </c>
      <c r="G1098" s="29"/>
      <c r="H1098" s="29"/>
      <c r="I1098" s="87" t="str">
        <f>IF($C1098="","",VLOOKUP($H1098,培训课程清单!$B$2:$J$1700,2,0))</f>
        <v/>
      </c>
      <c r="J1098" s="87" t="str">
        <f>IF($C1098="","",VLOOKUP($H1098,培训课程清单!$B$2:$J$1700,3,0))</f>
        <v/>
      </c>
      <c r="K1098" s="87" t="str">
        <f>IF($H1098="","",VLOOKUP($H1098,培训课程清单!$B$2:$J$1700,4,0))</f>
        <v/>
      </c>
      <c r="L1098" s="29"/>
      <c r="M1098" s="89" t="str">
        <f>IF($H1098="","",VLOOKUP($H1098,培训课程清单!$B$2:$J$1700,7,0))</f>
        <v/>
      </c>
      <c r="N1098" s="87" t="str">
        <f>IF($H1098="","",VLOOKUP($H1098,培训课程清单!$B$2:$J$1700,8,0))</f>
        <v/>
      </c>
      <c r="O1098" s="29"/>
    </row>
    <row r="1099" spans="1:15">
      <c r="A1099" s="87" t="str">
        <f t="shared" si="17"/>
        <v/>
      </c>
      <c r="B1099" s="87" t="str">
        <f>IF(C1099="","",C1099&amp;COUNTIF($C$2:C1099,C1099))</f>
        <v/>
      </c>
      <c r="C1099" s="88"/>
      <c r="D1099" s="87" t="str">
        <f>IF($C1099="","",VLOOKUP($C1099,人员花名册!$B$2:$F$2001,2,0))</f>
        <v/>
      </c>
      <c r="E1099" s="87" t="str">
        <f>IF($C1099="","",VLOOKUP($C1099,人员花名册!$B$2:$F$2001,4,0))</f>
        <v/>
      </c>
      <c r="F1099" s="89" t="str">
        <f>IF($C1099="","",VLOOKUP($C1099,人员花名册!$B$2:$F$2001,5,0))</f>
        <v/>
      </c>
      <c r="G1099" s="29"/>
      <c r="H1099" s="29"/>
      <c r="I1099" s="87" t="str">
        <f>IF($C1099="","",VLOOKUP($H1099,培训课程清单!$B$2:$J$1700,2,0))</f>
        <v/>
      </c>
      <c r="J1099" s="87" t="str">
        <f>IF($C1099="","",VLOOKUP($H1099,培训课程清单!$B$2:$J$1700,3,0))</f>
        <v/>
      </c>
      <c r="K1099" s="87" t="str">
        <f>IF($H1099="","",VLOOKUP($H1099,培训课程清单!$B$2:$J$1700,4,0))</f>
        <v/>
      </c>
      <c r="L1099" s="29"/>
      <c r="M1099" s="89" t="str">
        <f>IF($H1099="","",VLOOKUP($H1099,培训课程清单!$B$2:$J$1700,7,0))</f>
        <v/>
      </c>
      <c r="N1099" s="87" t="str">
        <f>IF($H1099="","",VLOOKUP($H1099,培训课程清单!$B$2:$J$1700,8,0))</f>
        <v/>
      </c>
      <c r="O1099" s="29"/>
    </row>
    <row r="1100" spans="1:15">
      <c r="A1100" s="87" t="str">
        <f t="shared" si="17"/>
        <v/>
      </c>
      <c r="B1100" s="87" t="str">
        <f>IF(C1100="","",C1100&amp;COUNTIF($C$2:C1100,C1100))</f>
        <v/>
      </c>
      <c r="C1100" s="88"/>
      <c r="D1100" s="87" t="str">
        <f>IF($C1100="","",VLOOKUP($C1100,人员花名册!$B$2:$F$2001,2,0))</f>
        <v/>
      </c>
      <c r="E1100" s="87" t="str">
        <f>IF($C1100="","",VLOOKUP($C1100,人员花名册!$B$2:$F$2001,4,0))</f>
        <v/>
      </c>
      <c r="F1100" s="89" t="str">
        <f>IF($C1100="","",VLOOKUP($C1100,人员花名册!$B$2:$F$2001,5,0))</f>
        <v/>
      </c>
      <c r="G1100" s="29"/>
      <c r="H1100" s="29"/>
      <c r="I1100" s="87" t="str">
        <f>IF($C1100="","",VLOOKUP($H1100,培训课程清单!$B$2:$J$1700,2,0))</f>
        <v/>
      </c>
      <c r="J1100" s="87" t="str">
        <f>IF($C1100="","",VLOOKUP($H1100,培训课程清单!$B$2:$J$1700,3,0))</f>
        <v/>
      </c>
      <c r="K1100" s="87" t="str">
        <f>IF($H1100="","",VLOOKUP($H1100,培训课程清单!$B$2:$J$1700,4,0))</f>
        <v/>
      </c>
      <c r="L1100" s="29"/>
      <c r="M1100" s="89" t="str">
        <f>IF($H1100="","",VLOOKUP($H1100,培训课程清单!$B$2:$J$1700,7,0))</f>
        <v/>
      </c>
      <c r="N1100" s="87" t="str">
        <f>IF($H1100="","",VLOOKUP($H1100,培训课程清单!$B$2:$J$1700,8,0))</f>
        <v/>
      </c>
      <c r="O1100" s="29"/>
    </row>
    <row r="1101" spans="1:15">
      <c r="A1101" s="87" t="str">
        <f t="shared" si="17"/>
        <v/>
      </c>
      <c r="B1101" s="87" t="str">
        <f>IF(C1101="","",C1101&amp;COUNTIF($C$2:C1101,C1101))</f>
        <v/>
      </c>
      <c r="C1101" s="88"/>
      <c r="D1101" s="87" t="str">
        <f>IF($C1101="","",VLOOKUP($C1101,人员花名册!$B$2:$F$2001,2,0))</f>
        <v/>
      </c>
      <c r="E1101" s="87" t="str">
        <f>IF($C1101="","",VLOOKUP($C1101,人员花名册!$B$2:$F$2001,4,0))</f>
        <v/>
      </c>
      <c r="F1101" s="89" t="str">
        <f>IF($C1101="","",VLOOKUP($C1101,人员花名册!$B$2:$F$2001,5,0))</f>
        <v/>
      </c>
      <c r="G1101" s="29"/>
      <c r="H1101" s="29"/>
      <c r="I1101" s="87" t="str">
        <f>IF($C1101="","",VLOOKUP($H1101,培训课程清单!$B$2:$J$1700,2,0))</f>
        <v/>
      </c>
      <c r="J1101" s="87" t="str">
        <f>IF($C1101="","",VLOOKUP($H1101,培训课程清单!$B$2:$J$1700,3,0))</f>
        <v/>
      </c>
      <c r="K1101" s="87" t="str">
        <f>IF($H1101="","",VLOOKUP($H1101,培训课程清单!$B$2:$J$1700,4,0))</f>
        <v/>
      </c>
      <c r="L1101" s="29"/>
      <c r="M1101" s="89" t="str">
        <f>IF($H1101="","",VLOOKUP($H1101,培训课程清单!$B$2:$J$1700,7,0))</f>
        <v/>
      </c>
      <c r="N1101" s="87" t="str">
        <f>IF($H1101="","",VLOOKUP($H1101,培训课程清单!$B$2:$J$1700,8,0))</f>
        <v/>
      </c>
      <c r="O1101" s="29"/>
    </row>
    <row r="1102" spans="1:15">
      <c r="A1102" s="87" t="str">
        <f t="shared" si="17"/>
        <v/>
      </c>
      <c r="B1102" s="87" t="str">
        <f>IF(C1102="","",C1102&amp;COUNTIF($C$2:C1102,C1102))</f>
        <v/>
      </c>
      <c r="C1102" s="88"/>
      <c r="D1102" s="87" t="str">
        <f>IF($C1102="","",VLOOKUP($C1102,人员花名册!$B$2:$F$2001,2,0))</f>
        <v/>
      </c>
      <c r="E1102" s="87" t="str">
        <f>IF($C1102="","",VLOOKUP($C1102,人员花名册!$B$2:$F$2001,4,0))</f>
        <v/>
      </c>
      <c r="F1102" s="89" t="str">
        <f>IF($C1102="","",VLOOKUP($C1102,人员花名册!$B$2:$F$2001,5,0))</f>
        <v/>
      </c>
      <c r="G1102" s="29"/>
      <c r="H1102" s="29"/>
      <c r="I1102" s="87" t="str">
        <f>IF($C1102="","",VLOOKUP($H1102,培训课程清单!$B$2:$J$1700,2,0))</f>
        <v/>
      </c>
      <c r="J1102" s="87" t="str">
        <f>IF($C1102="","",VLOOKUP($H1102,培训课程清单!$B$2:$J$1700,3,0))</f>
        <v/>
      </c>
      <c r="K1102" s="87" t="str">
        <f>IF($H1102="","",VLOOKUP($H1102,培训课程清单!$B$2:$J$1700,4,0))</f>
        <v/>
      </c>
      <c r="L1102" s="29"/>
      <c r="M1102" s="89" t="str">
        <f>IF($H1102="","",VLOOKUP($H1102,培训课程清单!$B$2:$J$1700,7,0))</f>
        <v/>
      </c>
      <c r="N1102" s="87" t="str">
        <f>IF($H1102="","",VLOOKUP($H1102,培训课程清单!$B$2:$J$1700,8,0))</f>
        <v/>
      </c>
      <c r="O1102" s="29"/>
    </row>
    <row r="1103" spans="1:15">
      <c r="A1103" s="87" t="str">
        <f t="shared" si="17"/>
        <v/>
      </c>
      <c r="B1103" s="87" t="str">
        <f>IF(C1103="","",C1103&amp;COUNTIF($C$2:C1103,C1103))</f>
        <v/>
      </c>
      <c r="C1103" s="88"/>
      <c r="D1103" s="87" t="str">
        <f>IF($C1103="","",VLOOKUP($C1103,人员花名册!$B$2:$F$2001,2,0))</f>
        <v/>
      </c>
      <c r="E1103" s="87" t="str">
        <f>IF($C1103="","",VLOOKUP($C1103,人员花名册!$B$2:$F$2001,4,0))</f>
        <v/>
      </c>
      <c r="F1103" s="89" t="str">
        <f>IF($C1103="","",VLOOKUP($C1103,人员花名册!$B$2:$F$2001,5,0))</f>
        <v/>
      </c>
      <c r="G1103" s="29"/>
      <c r="H1103" s="29"/>
      <c r="I1103" s="87" t="str">
        <f>IF($C1103="","",VLOOKUP($H1103,培训课程清单!$B$2:$J$1700,2,0))</f>
        <v/>
      </c>
      <c r="J1103" s="87" t="str">
        <f>IF($C1103="","",VLOOKUP($H1103,培训课程清单!$B$2:$J$1700,3,0))</f>
        <v/>
      </c>
      <c r="K1103" s="87" t="str">
        <f>IF($H1103="","",VLOOKUP($H1103,培训课程清单!$B$2:$J$1700,4,0))</f>
        <v/>
      </c>
      <c r="L1103" s="29"/>
      <c r="M1103" s="89" t="str">
        <f>IF($H1103="","",VLOOKUP($H1103,培训课程清单!$B$2:$J$1700,7,0))</f>
        <v/>
      </c>
      <c r="N1103" s="87" t="str">
        <f>IF($H1103="","",VLOOKUP($H1103,培训课程清单!$B$2:$J$1700,8,0))</f>
        <v/>
      </c>
      <c r="O1103" s="29"/>
    </row>
    <row r="1104" spans="1:15">
      <c r="A1104" s="87" t="str">
        <f t="shared" si="17"/>
        <v/>
      </c>
      <c r="B1104" s="87" t="str">
        <f>IF(C1104="","",C1104&amp;COUNTIF($C$2:C1104,C1104))</f>
        <v/>
      </c>
      <c r="C1104" s="88"/>
      <c r="D1104" s="87" t="str">
        <f>IF($C1104="","",VLOOKUP($C1104,人员花名册!$B$2:$F$2001,2,0))</f>
        <v/>
      </c>
      <c r="E1104" s="87" t="str">
        <f>IF($C1104="","",VLOOKUP($C1104,人员花名册!$B$2:$F$2001,4,0))</f>
        <v/>
      </c>
      <c r="F1104" s="89" t="str">
        <f>IF($C1104="","",VLOOKUP($C1104,人员花名册!$B$2:$F$2001,5,0))</f>
        <v/>
      </c>
      <c r="G1104" s="29"/>
      <c r="H1104" s="29"/>
      <c r="I1104" s="87" t="str">
        <f>IF($C1104="","",VLOOKUP($H1104,培训课程清单!$B$2:$J$1700,2,0))</f>
        <v/>
      </c>
      <c r="J1104" s="87" t="str">
        <f>IF($C1104="","",VLOOKUP($H1104,培训课程清单!$B$2:$J$1700,3,0))</f>
        <v/>
      </c>
      <c r="K1104" s="87" t="str">
        <f>IF($H1104="","",VLOOKUP($H1104,培训课程清单!$B$2:$J$1700,4,0))</f>
        <v/>
      </c>
      <c r="L1104" s="29"/>
      <c r="M1104" s="89" t="str">
        <f>IF($H1104="","",VLOOKUP($H1104,培训课程清单!$B$2:$J$1700,7,0))</f>
        <v/>
      </c>
      <c r="N1104" s="87" t="str">
        <f>IF($H1104="","",VLOOKUP($H1104,培训课程清单!$B$2:$J$1700,8,0))</f>
        <v/>
      </c>
      <c r="O1104" s="29"/>
    </row>
    <row r="1105" spans="1:15">
      <c r="A1105" s="87" t="str">
        <f t="shared" ref="A1105:A1168" si="18">IF(C1104="","",A1104+1)</f>
        <v/>
      </c>
      <c r="B1105" s="87" t="str">
        <f>IF(C1105="","",C1105&amp;COUNTIF($C$2:C1105,C1105))</f>
        <v/>
      </c>
      <c r="C1105" s="88"/>
      <c r="D1105" s="87" t="str">
        <f>IF($C1105="","",VLOOKUP($C1105,人员花名册!$B$2:$F$2001,2,0))</f>
        <v/>
      </c>
      <c r="E1105" s="87" t="str">
        <f>IF($C1105="","",VLOOKUP($C1105,人员花名册!$B$2:$F$2001,4,0))</f>
        <v/>
      </c>
      <c r="F1105" s="89" t="str">
        <f>IF($C1105="","",VLOOKUP($C1105,人员花名册!$B$2:$F$2001,5,0))</f>
        <v/>
      </c>
      <c r="G1105" s="29"/>
      <c r="H1105" s="29"/>
      <c r="I1105" s="87" t="str">
        <f>IF($C1105="","",VLOOKUP($H1105,培训课程清单!$B$2:$J$1700,2,0))</f>
        <v/>
      </c>
      <c r="J1105" s="87" t="str">
        <f>IF($C1105="","",VLOOKUP($H1105,培训课程清单!$B$2:$J$1700,3,0))</f>
        <v/>
      </c>
      <c r="K1105" s="87" t="str">
        <f>IF($H1105="","",VLOOKUP($H1105,培训课程清单!$B$2:$J$1700,4,0))</f>
        <v/>
      </c>
      <c r="L1105" s="29"/>
      <c r="M1105" s="89" t="str">
        <f>IF($H1105="","",VLOOKUP($H1105,培训课程清单!$B$2:$J$1700,7,0))</f>
        <v/>
      </c>
      <c r="N1105" s="87" t="str">
        <f>IF($H1105="","",VLOOKUP($H1105,培训课程清单!$B$2:$J$1700,8,0))</f>
        <v/>
      </c>
      <c r="O1105" s="29"/>
    </row>
    <row r="1106" spans="1:15">
      <c r="A1106" s="87" t="str">
        <f t="shared" si="18"/>
        <v/>
      </c>
      <c r="B1106" s="87" t="str">
        <f>IF(C1106="","",C1106&amp;COUNTIF($C$2:C1106,C1106))</f>
        <v/>
      </c>
      <c r="C1106" s="88"/>
      <c r="D1106" s="87" t="str">
        <f>IF($C1106="","",VLOOKUP($C1106,人员花名册!$B$2:$F$2001,2,0))</f>
        <v/>
      </c>
      <c r="E1106" s="87" t="str">
        <f>IF($C1106="","",VLOOKUP($C1106,人员花名册!$B$2:$F$2001,4,0))</f>
        <v/>
      </c>
      <c r="F1106" s="89" t="str">
        <f>IF($C1106="","",VLOOKUP($C1106,人员花名册!$B$2:$F$2001,5,0))</f>
        <v/>
      </c>
      <c r="G1106" s="29"/>
      <c r="H1106" s="29"/>
      <c r="I1106" s="87" t="str">
        <f>IF($C1106="","",VLOOKUP($H1106,培训课程清单!$B$2:$J$1700,2,0))</f>
        <v/>
      </c>
      <c r="J1106" s="87" t="str">
        <f>IF($C1106="","",VLOOKUP($H1106,培训课程清单!$B$2:$J$1700,3,0))</f>
        <v/>
      </c>
      <c r="K1106" s="87" t="str">
        <f>IF($H1106="","",VLOOKUP($H1106,培训课程清单!$B$2:$J$1700,4,0))</f>
        <v/>
      </c>
      <c r="L1106" s="29"/>
      <c r="M1106" s="89" t="str">
        <f>IF($H1106="","",VLOOKUP($H1106,培训课程清单!$B$2:$J$1700,7,0))</f>
        <v/>
      </c>
      <c r="N1106" s="87" t="str">
        <f>IF($H1106="","",VLOOKUP($H1106,培训课程清单!$B$2:$J$1700,8,0))</f>
        <v/>
      </c>
      <c r="O1106" s="29"/>
    </row>
    <row r="1107" spans="1:15">
      <c r="A1107" s="87" t="str">
        <f t="shared" si="18"/>
        <v/>
      </c>
      <c r="B1107" s="87" t="str">
        <f>IF(C1107="","",C1107&amp;COUNTIF($C$2:C1107,C1107))</f>
        <v/>
      </c>
      <c r="C1107" s="88"/>
      <c r="D1107" s="87" t="str">
        <f>IF($C1107="","",VLOOKUP($C1107,人员花名册!$B$2:$F$2001,2,0))</f>
        <v/>
      </c>
      <c r="E1107" s="87" t="str">
        <f>IF($C1107="","",VLOOKUP($C1107,人员花名册!$B$2:$F$2001,4,0))</f>
        <v/>
      </c>
      <c r="F1107" s="89" t="str">
        <f>IF($C1107="","",VLOOKUP($C1107,人员花名册!$B$2:$F$2001,5,0))</f>
        <v/>
      </c>
      <c r="G1107" s="29"/>
      <c r="H1107" s="29"/>
      <c r="I1107" s="87" t="str">
        <f>IF($C1107="","",VLOOKUP($H1107,培训课程清单!$B$2:$J$1700,2,0))</f>
        <v/>
      </c>
      <c r="J1107" s="87" t="str">
        <f>IF($C1107="","",VLOOKUP($H1107,培训课程清单!$B$2:$J$1700,3,0))</f>
        <v/>
      </c>
      <c r="K1107" s="87" t="str">
        <f>IF($H1107="","",VLOOKUP($H1107,培训课程清单!$B$2:$J$1700,4,0))</f>
        <v/>
      </c>
      <c r="L1107" s="29"/>
      <c r="M1107" s="89" t="str">
        <f>IF($H1107="","",VLOOKUP($H1107,培训课程清单!$B$2:$J$1700,7,0))</f>
        <v/>
      </c>
      <c r="N1107" s="87" t="str">
        <f>IF($H1107="","",VLOOKUP($H1107,培训课程清单!$B$2:$J$1700,8,0))</f>
        <v/>
      </c>
      <c r="O1107" s="29"/>
    </row>
    <row r="1108" spans="1:15">
      <c r="A1108" s="87" t="str">
        <f t="shared" si="18"/>
        <v/>
      </c>
      <c r="B1108" s="87" t="str">
        <f>IF(C1108="","",C1108&amp;COUNTIF($C$2:C1108,C1108))</f>
        <v/>
      </c>
      <c r="C1108" s="88"/>
      <c r="D1108" s="87" t="str">
        <f>IF($C1108="","",VLOOKUP($C1108,人员花名册!$B$2:$F$2001,2,0))</f>
        <v/>
      </c>
      <c r="E1108" s="87" t="str">
        <f>IF($C1108="","",VLOOKUP($C1108,人员花名册!$B$2:$F$2001,4,0))</f>
        <v/>
      </c>
      <c r="F1108" s="89" t="str">
        <f>IF($C1108="","",VLOOKUP($C1108,人员花名册!$B$2:$F$2001,5,0))</f>
        <v/>
      </c>
      <c r="G1108" s="29"/>
      <c r="H1108" s="29"/>
      <c r="I1108" s="87" t="str">
        <f>IF($C1108="","",VLOOKUP($H1108,培训课程清单!$B$2:$J$1700,2,0))</f>
        <v/>
      </c>
      <c r="J1108" s="87" t="str">
        <f>IF($C1108="","",VLOOKUP($H1108,培训课程清单!$B$2:$J$1700,3,0))</f>
        <v/>
      </c>
      <c r="K1108" s="87" t="str">
        <f>IF($H1108="","",VLOOKUP($H1108,培训课程清单!$B$2:$J$1700,4,0))</f>
        <v/>
      </c>
      <c r="L1108" s="29"/>
      <c r="M1108" s="89" t="str">
        <f>IF($H1108="","",VLOOKUP($H1108,培训课程清单!$B$2:$J$1700,7,0))</f>
        <v/>
      </c>
      <c r="N1108" s="87" t="str">
        <f>IF($H1108="","",VLOOKUP($H1108,培训课程清单!$B$2:$J$1700,8,0))</f>
        <v/>
      </c>
      <c r="O1108" s="29"/>
    </row>
    <row r="1109" spans="1:15">
      <c r="A1109" s="87" t="str">
        <f t="shared" si="18"/>
        <v/>
      </c>
      <c r="B1109" s="87" t="str">
        <f>IF(C1109="","",C1109&amp;COUNTIF($C$2:C1109,C1109))</f>
        <v/>
      </c>
      <c r="C1109" s="88"/>
      <c r="D1109" s="87" t="str">
        <f>IF($C1109="","",VLOOKUP($C1109,人员花名册!$B$2:$F$2001,2,0))</f>
        <v/>
      </c>
      <c r="E1109" s="87" t="str">
        <f>IF($C1109="","",VLOOKUP($C1109,人员花名册!$B$2:$F$2001,4,0))</f>
        <v/>
      </c>
      <c r="F1109" s="89" t="str">
        <f>IF($C1109="","",VLOOKUP($C1109,人员花名册!$B$2:$F$2001,5,0))</f>
        <v/>
      </c>
      <c r="G1109" s="29"/>
      <c r="H1109" s="29"/>
      <c r="I1109" s="87" t="str">
        <f>IF($C1109="","",VLOOKUP($H1109,培训课程清单!$B$2:$J$1700,2,0))</f>
        <v/>
      </c>
      <c r="J1109" s="87" t="str">
        <f>IF($C1109="","",VLOOKUP($H1109,培训课程清单!$B$2:$J$1700,3,0))</f>
        <v/>
      </c>
      <c r="K1109" s="87" t="str">
        <f>IF($H1109="","",VLOOKUP($H1109,培训课程清单!$B$2:$J$1700,4,0))</f>
        <v/>
      </c>
      <c r="L1109" s="29"/>
      <c r="M1109" s="89" t="str">
        <f>IF($H1109="","",VLOOKUP($H1109,培训课程清单!$B$2:$J$1700,7,0))</f>
        <v/>
      </c>
      <c r="N1109" s="87" t="str">
        <f>IF($H1109="","",VLOOKUP($H1109,培训课程清单!$B$2:$J$1700,8,0))</f>
        <v/>
      </c>
      <c r="O1109" s="29"/>
    </row>
    <row r="1110" spans="1:15">
      <c r="A1110" s="87" t="str">
        <f t="shared" si="18"/>
        <v/>
      </c>
      <c r="B1110" s="87" t="str">
        <f>IF(C1110="","",C1110&amp;COUNTIF($C$2:C1110,C1110))</f>
        <v/>
      </c>
      <c r="C1110" s="88"/>
      <c r="D1110" s="87" t="str">
        <f>IF($C1110="","",VLOOKUP($C1110,人员花名册!$B$2:$F$2001,2,0))</f>
        <v/>
      </c>
      <c r="E1110" s="87" t="str">
        <f>IF($C1110="","",VLOOKUP($C1110,人员花名册!$B$2:$F$2001,4,0))</f>
        <v/>
      </c>
      <c r="F1110" s="89" t="str">
        <f>IF($C1110="","",VLOOKUP($C1110,人员花名册!$B$2:$F$2001,5,0))</f>
        <v/>
      </c>
      <c r="G1110" s="29"/>
      <c r="H1110" s="29"/>
      <c r="I1110" s="87" t="str">
        <f>IF($C1110="","",VLOOKUP($H1110,培训课程清单!$B$2:$J$1700,2,0))</f>
        <v/>
      </c>
      <c r="J1110" s="87" t="str">
        <f>IF($C1110="","",VLOOKUP($H1110,培训课程清单!$B$2:$J$1700,3,0))</f>
        <v/>
      </c>
      <c r="K1110" s="87" t="str">
        <f>IF($H1110="","",VLOOKUP($H1110,培训课程清单!$B$2:$J$1700,4,0))</f>
        <v/>
      </c>
      <c r="L1110" s="29"/>
      <c r="M1110" s="89" t="str">
        <f>IF($H1110="","",VLOOKUP($H1110,培训课程清单!$B$2:$J$1700,7,0))</f>
        <v/>
      </c>
      <c r="N1110" s="87" t="str">
        <f>IF($H1110="","",VLOOKUP($H1110,培训课程清单!$B$2:$J$1700,8,0))</f>
        <v/>
      </c>
      <c r="O1110" s="29"/>
    </row>
    <row r="1111" spans="1:15">
      <c r="A1111" s="87" t="str">
        <f t="shared" si="18"/>
        <v/>
      </c>
      <c r="B1111" s="87" t="str">
        <f>IF(C1111="","",C1111&amp;COUNTIF($C$2:C1111,C1111))</f>
        <v/>
      </c>
      <c r="C1111" s="88"/>
      <c r="D1111" s="87" t="str">
        <f>IF($C1111="","",VLOOKUP($C1111,人员花名册!$B$2:$F$2001,2,0))</f>
        <v/>
      </c>
      <c r="E1111" s="87" t="str">
        <f>IF($C1111="","",VLOOKUP($C1111,人员花名册!$B$2:$F$2001,4,0))</f>
        <v/>
      </c>
      <c r="F1111" s="89" t="str">
        <f>IF($C1111="","",VLOOKUP($C1111,人员花名册!$B$2:$F$2001,5,0))</f>
        <v/>
      </c>
      <c r="G1111" s="29"/>
      <c r="H1111" s="29"/>
      <c r="I1111" s="87" t="str">
        <f>IF($C1111="","",VLOOKUP($H1111,培训课程清单!$B$2:$J$1700,2,0))</f>
        <v/>
      </c>
      <c r="J1111" s="87" t="str">
        <f>IF($C1111="","",VLOOKUP($H1111,培训课程清单!$B$2:$J$1700,3,0))</f>
        <v/>
      </c>
      <c r="K1111" s="87" t="str">
        <f>IF($H1111="","",VLOOKUP($H1111,培训课程清单!$B$2:$J$1700,4,0))</f>
        <v/>
      </c>
      <c r="L1111" s="29"/>
      <c r="M1111" s="89" t="str">
        <f>IF($H1111="","",VLOOKUP($H1111,培训课程清单!$B$2:$J$1700,7,0))</f>
        <v/>
      </c>
      <c r="N1111" s="87" t="str">
        <f>IF($H1111="","",VLOOKUP($H1111,培训课程清单!$B$2:$J$1700,8,0))</f>
        <v/>
      </c>
      <c r="O1111" s="29"/>
    </row>
    <row r="1112" spans="1:15">
      <c r="A1112" s="87" t="str">
        <f t="shared" si="18"/>
        <v/>
      </c>
      <c r="B1112" s="87" t="str">
        <f>IF(C1112="","",C1112&amp;COUNTIF($C$2:C1112,C1112))</f>
        <v/>
      </c>
      <c r="C1112" s="88"/>
      <c r="D1112" s="87" t="str">
        <f>IF($C1112="","",VLOOKUP($C1112,人员花名册!$B$2:$F$2001,2,0))</f>
        <v/>
      </c>
      <c r="E1112" s="87" t="str">
        <f>IF($C1112="","",VLOOKUP($C1112,人员花名册!$B$2:$F$2001,4,0))</f>
        <v/>
      </c>
      <c r="F1112" s="89" t="str">
        <f>IF($C1112="","",VLOOKUP($C1112,人员花名册!$B$2:$F$2001,5,0))</f>
        <v/>
      </c>
      <c r="G1112" s="29"/>
      <c r="H1112" s="29"/>
      <c r="I1112" s="87" t="str">
        <f>IF($C1112="","",VLOOKUP($H1112,培训课程清单!$B$2:$J$1700,2,0))</f>
        <v/>
      </c>
      <c r="J1112" s="87" t="str">
        <f>IF($C1112="","",VLOOKUP($H1112,培训课程清单!$B$2:$J$1700,3,0))</f>
        <v/>
      </c>
      <c r="K1112" s="87" t="str">
        <f>IF($H1112="","",VLOOKUP($H1112,培训课程清单!$B$2:$J$1700,4,0))</f>
        <v/>
      </c>
      <c r="L1112" s="29"/>
      <c r="M1112" s="89" t="str">
        <f>IF($H1112="","",VLOOKUP($H1112,培训课程清单!$B$2:$J$1700,7,0))</f>
        <v/>
      </c>
      <c r="N1112" s="87" t="str">
        <f>IF($H1112="","",VLOOKUP($H1112,培训课程清单!$B$2:$J$1700,8,0))</f>
        <v/>
      </c>
      <c r="O1112" s="29"/>
    </row>
    <row r="1113" spans="1:15">
      <c r="A1113" s="87" t="str">
        <f t="shared" si="18"/>
        <v/>
      </c>
      <c r="B1113" s="87" t="str">
        <f>IF(C1113="","",C1113&amp;COUNTIF($C$2:C1113,C1113))</f>
        <v/>
      </c>
      <c r="C1113" s="88"/>
      <c r="D1113" s="87" t="str">
        <f>IF($C1113="","",VLOOKUP($C1113,人员花名册!$B$2:$F$2001,2,0))</f>
        <v/>
      </c>
      <c r="E1113" s="87" t="str">
        <f>IF($C1113="","",VLOOKUP($C1113,人员花名册!$B$2:$F$2001,4,0))</f>
        <v/>
      </c>
      <c r="F1113" s="89" t="str">
        <f>IF($C1113="","",VLOOKUP($C1113,人员花名册!$B$2:$F$2001,5,0))</f>
        <v/>
      </c>
      <c r="G1113" s="29"/>
      <c r="H1113" s="29"/>
      <c r="I1113" s="87" t="str">
        <f>IF($C1113="","",VLOOKUP($H1113,培训课程清单!$B$2:$J$1700,2,0))</f>
        <v/>
      </c>
      <c r="J1113" s="87" t="str">
        <f>IF($C1113="","",VLOOKUP($H1113,培训课程清单!$B$2:$J$1700,3,0))</f>
        <v/>
      </c>
      <c r="K1113" s="87" t="str">
        <f>IF($H1113="","",VLOOKUP($H1113,培训课程清单!$B$2:$J$1700,4,0))</f>
        <v/>
      </c>
      <c r="L1113" s="29"/>
      <c r="M1113" s="89" t="str">
        <f>IF($H1113="","",VLOOKUP($H1113,培训课程清单!$B$2:$J$1700,7,0))</f>
        <v/>
      </c>
      <c r="N1113" s="87" t="str">
        <f>IF($H1113="","",VLOOKUP($H1113,培训课程清单!$B$2:$J$1700,8,0))</f>
        <v/>
      </c>
      <c r="O1113" s="29"/>
    </row>
    <row r="1114" spans="1:15">
      <c r="A1114" s="87" t="str">
        <f t="shared" si="18"/>
        <v/>
      </c>
      <c r="B1114" s="87" t="str">
        <f>IF(C1114="","",C1114&amp;COUNTIF($C$2:C1114,C1114))</f>
        <v/>
      </c>
      <c r="C1114" s="88"/>
      <c r="D1114" s="87" t="str">
        <f>IF($C1114="","",VLOOKUP($C1114,人员花名册!$B$2:$F$2001,2,0))</f>
        <v/>
      </c>
      <c r="E1114" s="87" t="str">
        <f>IF($C1114="","",VLOOKUP($C1114,人员花名册!$B$2:$F$2001,4,0))</f>
        <v/>
      </c>
      <c r="F1114" s="89" t="str">
        <f>IF($C1114="","",VLOOKUP($C1114,人员花名册!$B$2:$F$2001,5,0))</f>
        <v/>
      </c>
      <c r="G1114" s="29"/>
      <c r="H1114" s="29"/>
      <c r="I1114" s="87" t="str">
        <f>IF($C1114="","",VLOOKUP($H1114,培训课程清单!$B$2:$J$1700,2,0))</f>
        <v/>
      </c>
      <c r="J1114" s="87" t="str">
        <f>IF($C1114="","",VLOOKUP($H1114,培训课程清单!$B$2:$J$1700,3,0))</f>
        <v/>
      </c>
      <c r="K1114" s="87" t="str">
        <f>IF($H1114="","",VLOOKUP($H1114,培训课程清单!$B$2:$J$1700,4,0))</f>
        <v/>
      </c>
      <c r="L1114" s="29"/>
      <c r="M1114" s="89" t="str">
        <f>IF($H1114="","",VLOOKUP($H1114,培训课程清单!$B$2:$J$1700,7,0))</f>
        <v/>
      </c>
      <c r="N1114" s="87" t="str">
        <f>IF($H1114="","",VLOOKUP($H1114,培训课程清单!$B$2:$J$1700,8,0))</f>
        <v/>
      </c>
      <c r="O1114" s="29"/>
    </row>
    <row r="1115" spans="1:15">
      <c r="A1115" s="87" t="str">
        <f t="shared" si="18"/>
        <v/>
      </c>
      <c r="B1115" s="87" t="str">
        <f>IF(C1115="","",C1115&amp;COUNTIF($C$2:C1115,C1115))</f>
        <v/>
      </c>
      <c r="C1115" s="88"/>
      <c r="D1115" s="87" t="str">
        <f>IF($C1115="","",VLOOKUP($C1115,人员花名册!$B$2:$F$2001,2,0))</f>
        <v/>
      </c>
      <c r="E1115" s="87" t="str">
        <f>IF($C1115="","",VLOOKUP($C1115,人员花名册!$B$2:$F$2001,4,0))</f>
        <v/>
      </c>
      <c r="F1115" s="89" t="str">
        <f>IF($C1115="","",VLOOKUP($C1115,人员花名册!$B$2:$F$2001,5,0))</f>
        <v/>
      </c>
      <c r="G1115" s="29"/>
      <c r="H1115" s="29"/>
      <c r="I1115" s="87" t="str">
        <f>IF($C1115="","",VLOOKUP($H1115,培训课程清单!$B$2:$J$1700,2,0))</f>
        <v/>
      </c>
      <c r="J1115" s="87" t="str">
        <f>IF($C1115="","",VLOOKUP($H1115,培训课程清单!$B$2:$J$1700,3,0))</f>
        <v/>
      </c>
      <c r="K1115" s="87" t="str">
        <f>IF($H1115="","",VLOOKUP($H1115,培训课程清单!$B$2:$J$1700,4,0))</f>
        <v/>
      </c>
      <c r="L1115" s="29"/>
      <c r="M1115" s="89" t="str">
        <f>IF($H1115="","",VLOOKUP($H1115,培训课程清单!$B$2:$J$1700,7,0))</f>
        <v/>
      </c>
      <c r="N1115" s="87" t="str">
        <f>IF($H1115="","",VLOOKUP($H1115,培训课程清单!$B$2:$J$1700,8,0))</f>
        <v/>
      </c>
      <c r="O1115" s="29"/>
    </row>
    <row r="1116" spans="1:15">
      <c r="A1116" s="87" t="str">
        <f t="shared" si="18"/>
        <v/>
      </c>
      <c r="B1116" s="87" t="str">
        <f>IF(C1116="","",C1116&amp;COUNTIF($C$2:C1116,C1116))</f>
        <v/>
      </c>
      <c r="C1116" s="88"/>
      <c r="D1116" s="87" t="str">
        <f>IF($C1116="","",VLOOKUP($C1116,人员花名册!$B$2:$F$2001,2,0))</f>
        <v/>
      </c>
      <c r="E1116" s="87" t="str">
        <f>IF($C1116="","",VLOOKUP($C1116,人员花名册!$B$2:$F$2001,4,0))</f>
        <v/>
      </c>
      <c r="F1116" s="89" t="str">
        <f>IF($C1116="","",VLOOKUP($C1116,人员花名册!$B$2:$F$2001,5,0))</f>
        <v/>
      </c>
      <c r="G1116" s="29"/>
      <c r="H1116" s="29"/>
      <c r="I1116" s="87" t="str">
        <f>IF($C1116="","",VLOOKUP($H1116,培训课程清单!$B$2:$J$1700,2,0))</f>
        <v/>
      </c>
      <c r="J1116" s="87" t="str">
        <f>IF($C1116="","",VLOOKUP($H1116,培训课程清单!$B$2:$J$1700,3,0))</f>
        <v/>
      </c>
      <c r="K1116" s="87" t="str">
        <f>IF($H1116="","",VLOOKUP($H1116,培训课程清单!$B$2:$J$1700,4,0))</f>
        <v/>
      </c>
      <c r="L1116" s="29"/>
      <c r="M1116" s="89" t="str">
        <f>IF($H1116="","",VLOOKUP($H1116,培训课程清单!$B$2:$J$1700,7,0))</f>
        <v/>
      </c>
      <c r="N1116" s="87" t="str">
        <f>IF($H1116="","",VLOOKUP($H1116,培训课程清单!$B$2:$J$1700,8,0))</f>
        <v/>
      </c>
      <c r="O1116" s="29"/>
    </row>
    <row r="1117" spans="1:15">
      <c r="A1117" s="87" t="str">
        <f t="shared" si="18"/>
        <v/>
      </c>
      <c r="B1117" s="87" t="str">
        <f>IF(C1117="","",C1117&amp;COUNTIF($C$2:C1117,C1117))</f>
        <v/>
      </c>
      <c r="C1117" s="88"/>
      <c r="D1117" s="87" t="str">
        <f>IF($C1117="","",VLOOKUP($C1117,人员花名册!$B$2:$F$2001,2,0))</f>
        <v/>
      </c>
      <c r="E1117" s="87" t="str">
        <f>IF($C1117="","",VLOOKUP($C1117,人员花名册!$B$2:$F$2001,4,0))</f>
        <v/>
      </c>
      <c r="F1117" s="89" t="str">
        <f>IF($C1117="","",VLOOKUP($C1117,人员花名册!$B$2:$F$2001,5,0))</f>
        <v/>
      </c>
      <c r="G1117" s="29"/>
      <c r="H1117" s="29"/>
      <c r="I1117" s="87" t="str">
        <f>IF($C1117="","",VLOOKUP($H1117,培训课程清单!$B$2:$J$1700,2,0))</f>
        <v/>
      </c>
      <c r="J1117" s="87" t="str">
        <f>IF($C1117="","",VLOOKUP($H1117,培训课程清单!$B$2:$J$1700,3,0))</f>
        <v/>
      </c>
      <c r="K1117" s="87" t="str">
        <f>IF($H1117="","",VLOOKUP($H1117,培训课程清单!$B$2:$J$1700,4,0))</f>
        <v/>
      </c>
      <c r="L1117" s="29"/>
      <c r="M1117" s="89" t="str">
        <f>IF($H1117="","",VLOOKUP($H1117,培训课程清单!$B$2:$J$1700,7,0))</f>
        <v/>
      </c>
      <c r="N1117" s="87" t="str">
        <f>IF($H1117="","",VLOOKUP($H1117,培训课程清单!$B$2:$J$1700,8,0))</f>
        <v/>
      </c>
      <c r="O1117" s="29"/>
    </row>
    <row r="1118" spans="1:15">
      <c r="A1118" s="87" t="str">
        <f t="shared" si="18"/>
        <v/>
      </c>
      <c r="B1118" s="87" t="str">
        <f>IF(C1118="","",C1118&amp;COUNTIF($C$2:C1118,C1118))</f>
        <v/>
      </c>
      <c r="C1118" s="88"/>
      <c r="D1118" s="87" t="str">
        <f>IF($C1118="","",VLOOKUP($C1118,人员花名册!$B$2:$F$2001,2,0))</f>
        <v/>
      </c>
      <c r="E1118" s="87" t="str">
        <f>IF($C1118="","",VLOOKUP($C1118,人员花名册!$B$2:$F$2001,4,0))</f>
        <v/>
      </c>
      <c r="F1118" s="89" t="str">
        <f>IF($C1118="","",VLOOKUP($C1118,人员花名册!$B$2:$F$2001,5,0))</f>
        <v/>
      </c>
      <c r="G1118" s="29"/>
      <c r="H1118" s="29"/>
      <c r="I1118" s="87" t="str">
        <f>IF($C1118="","",VLOOKUP($H1118,培训课程清单!$B$2:$J$1700,2,0))</f>
        <v/>
      </c>
      <c r="J1118" s="87" t="str">
        <f>IF($C1118="","",VLOOKUP($H1118,培训课程清单!$B$2:$J$1700,3,0))</f>
        <v/>
      </c>
      <c r="K1118" s="87" t="str">
        <f>IF($H1118="","",VLOOKUP($H1118,培训课程清单!$B$2:$J$1700,4,0))</f>
        <v/>
      </c>
      <c r="L1118" s="29"/>
      <c r="M1118" s="89" t="str">
        <f>IF($H1118="","",VLOOKUP($H1118,培训课程清单!$B$2:$J$1700,7,0))</f>
        <v/>
      </c>
      <c r="N1118" s="87" t="str">
        <f>IF($H1118="","",VLOOKUP($H1118,培训课程清单!$B$2:$J$1700,8,0))</f>
        <v/>
      </c>
      <c r="O1118" s="29"/>
    </row>
    <row r="1119" spans="1:15">
      <c r="A1119" s="87" t="str">
        <f t="shared" si="18"/>
        <v/>
      </c>
      <c r="B1119" s="87" t="str">
        <f>IF(C1119="","",C1119&amp;COUNTIF($C$2:C1119,C1119))</f>
        <v/>
      </c>
      <c r="C1119" s="88"/>
      <c r="D1119" s="87" t="str">
        <f>IF($C1119="","",VLOOKUP($C1119,人员花名册!$B$2:$F$2001,2,0))</f>
        <v/>
      </c>
      <c r="E1119" s="87" t="str">
        <f>IF($C1119="","",VLOOKUP($C1119,人员花名册!$B$2:$F$2001,4,0))</f>
        <v/>
      </c>
      <c r="F1119" s="89" t="str">
        <f>IF($C1119="","",VLOOKUP($C1119,人员花名册!$B$2:$F$2001,5,0))</f>
        <v/>
      </c>
      <c r="G1119" s="29"/>
      <c r="H1119" s="29"/>
      <c r="I1119" s="87" t="str">
        <f>IF($C1119="","",VLOOKUP($H1119,培训课程清单!$B$2:$J$1700,2,0))</f>
        <v/>
      </c>
      <c r="J1119" s="87" t="str">
        <f>IF($C1119="","",VLOOKUP($H1119,培训课程清单!$B$2:$J$1700,3,0))</f>
        <v/>
      </c>
      <c r="K1119" s="87" t="str">
        <f>IF($H1119="","",VLOOKUP($H1119,培训课程清单!$B$2:$J$1700,4,0))</f>
        <v/>
      </c>
      <c r="L1119" s="29"/>
      <c r="M1119" s="89" t="str">
        <f>IF($H1119="","",VLOOKUP($H1119,培训课程清单!$B$2:$J$1700,7,0))</f>
        <v/>
      </c>
      <c r="N1119" s="87" t="str">
        <f>IF($H1119="","",VLOOKUP($H1119,培训课程清单!$B$2:$J$1700,8,0))</f>
        <v/>
      </c>
      <c r="O1119" s="29"/>
    </row>
    <row r="1120" spans="1:15">
      <c r="A1120" s="87" t="str">
        <f t="shared" si="18"/>
        <v/>
      </c>
      <c r="B1120" s="87" t="str">
        <f>IF(C1120="","",C1120&amp;COUNTIF($C$2:C1120,C1120))</f>
        <v/>
      </c>
      <c r="C1120" s="88"/>
      <c r="D1120" s="87" t="str">
        <f>IF($C1120="","",VLOOKUP($C1120,人员花名册!$B$2:$F$2001,2,0))</f>
        <v/>
      </c>
      <c r="E1120" s="87" t="str">
        <f>IF($C1120="","",VLOOKUP($C1120,人员花名册!$B$2:$F$2001,4,0))</f>
        <v/>
      </c>
      <c r="F1120" s="89" t="str">
        <f>IF($C1120="","",VLOOKUP($C1120,人员花名册!$B$2:$F$2001,5,0))</f>
        <v/>
      </c>
      <c r="G1120" s="29"/>
      <c r="H1120" s="29"/>
      <c r="I1120" s="87" t="str">
        <f>IF($C1120="","",VLOOKUP($H1120,培训课程清单!$B$2:$J$1700,2,0))</f>
        <v/>
      </c>
      <c r="J1120" s="87" t="str">
        <f>IF($C1120="","",VLOOKUP($H1120,培训课程清单!$B$2:$J$1700,3,0))</f>
        <v/>
      </c>
      <c r="K1120" s="87" t="str">
        <f>IF($H1120="","",VLOOKUP($H1120,培训课程清单!$B$2:$J$1700,4,0))</f>
        <v/>
      </c>
      <c r="L1120" s="29"/>
      <c r="M1120" s="89" t="str">
        <f>IF($H1120="","",VLOOKUP($H1120,培训课程清单!$B$2:$J$1700,7,0))</f>
        <v/>
      </c>
      <c r="N1120" s="87" t="str">
        <f>IF($H1120="","",VLOOKUP($H1120,培训课程清单!$B$2:$J$1700,8,0))</f>
        <v/>
      </c>
      <c r="O1120" s="29"/>
    </row>
    <row r="1121" spans="1:15">
      <c r="A1121" s="87" t="str">
        <f t="shared" si="18"/>
        <v/>
      </c>
      <c r="B1121" s="87" t="str">
        <f>IF(C1121="","",C1121&amp;COUNTIF($C$2:C1121,C1121))</f>
        <v/>
      </c>
      <c r="C1121" s="88"/>
      <c r="D1121" s="87" t="str">
        <f>IF($C1121="","",VLOOKUP($C1121,人员花名册!$B$2:$F$2001,2,0))</f>
        <v/>
      </c>
      <c r="E1121" s="87" t="str">
        <f>IF($C1121="","",VLOOKUP($C1121,人员花名册!$B$2:$F$2001,4,0))</f>
        <v/>
      </c>
      <c r="F1121" s="89" t="str">
        <f>IF($C1121="","",VLOOKUP($C1121,人员花名册!$B$2:$F$2001,5,0))</f>
        <v/>
      </c>
      <c r="G1121" s="29"/>
      <c r="H1121" s="29"/>
      <c r="I1121" s="87" t="str">
        <f>IF($C1121="","",VLOOKUP($H1121,培训课程清单!$B$2:$J$1700,2,0))</f>
        <v/>
      </c>
      <c r="J1121" s="87" t="str">
        <f>IF($C1121="","",VLOOKUP($H1121,培训课程清单!$B$2:$J$1700,3,0))</f>
        <v/>
      </c>
      <c r="K1121" s="87" t="str">
        <f>IF($H1121="","",VLOOKUP($H1121,培训课程清单!$B$2:$J$1700,4,0))</f>
        <v/>
      </c>
      <c r="L1121" s="29"/>
      <c r="M1121" s="89" t="str">
        <f>IF($H1121="","",VLOOKUP($H1121,培训课程清单!$B$2:$J$1700,7,0))</f>
        <v/>
      </c>
      <c r="N1121" s="87" t="str">
        <f>IF($H1121="","",VLOOKUP($H1121,培训课程清单!$B$2:$J$1700,8,0))</f>
        <v/>
      </c>
      <c r="O1121" s="29"/>
    </row>
    <row r="1122" spans="1:15">
      <c r="A1122" s="87" t="str">
        <f t="shared" si="18"/>
        <v/>
      </c>
      <c r="B1122" s="87" t="str">
        <f>IF(C1122="","",C1122&amp;COUNTIF($C$2:C1122,C1122))</f>
        <v/>
      </c>
      <c r="C1122" s="88"/>
      <c r="D1122" s="87" t="str">
        <f>IF($C1122="","",VLOOKUP($C1122,人员花名册!$B$2:$F$2001,2,0))</f>
        <v/>
      </c>
      <c r="E1122" s="87" t="str">
        <f>IF($C1122="","",VLOOKUP($C1122,人员花名册!$B$2:$F$2001,4,0))</f>
        <v/>
      </c>
      <c r="F1122" s="89" t="str">
        <f>IF($C1122="","",VLOOKUP($C1122,人员花名册!$B$2:$F$2001,5,0))</f>
        <v/>
      </c>
      <c r="G1122" s="29"/>
      <c r="H1122" s="29"/>
      <c r="I1122" s="87" t="str">
        <f>IF($C1122="","",VLOOKUP($H1122,培训课程清单!$B$2:$J$1700,2,0))</f>
        <v/>
      </c>
      <c r="J1122" s="87" t="str">
        <f>IF($C1122="","",VLOOKUP($H1122,培训课程清单!$B$2:$J$1700,3,0))</f>
        <v/>
      </c>
      <c r="K1122" s="87" t="str">
        <f>IF($H1122="","",VLOOKUP($H1122,培训课程清单!$B$2:$J$1700,4,0))</f>
        <v/>
      </c>
      <c r="L1122" s="29"/>
      <c r="M1122" s="89" t="str">
        <f>IF($H1122="","",VLOOKUP($H1122,培训课程清单!$B$2:$J$1700,7,0))</f>
        <v/>
      </c>
      <c r="N1122" s="87" t="str">
        <f>IF($H1122="","",VLOOKUP($H1122,培训课程清单!$B$2:$J$1700,8,0))</f>
        <v/>
      </c>
      <c r="O1122" s="29"/>
    </row>
    <row r="1123" spans="1:15">
      <c r="A1123" s="87" t="str">
        <f t="shared" si="18"/>
        <v/>
      </c>
      <c r="B1123" s="87" t="str">
        <f>IF(C1123="","",C1123&amp;COUNTIF($C$2:C1123,C1123))</f>
        <v/>
      </c>
      <c r="C1123" s="88"/>
      <c r="D1123" s="87" t="str">
        <f>IF($C1123="","",VLOOKUP($C1123,人员花名册!$B$2:$F$2001,2,0))</f>
        <v/>
      </c>
      <c r="E1123" s="87" t="str">
        <f>IF($C1123="","",VLOOKUP($C1123,人员花名册!$B$2:$F$2001,4,0))</f>
        <v/>
      </c>
      <c r="F1123" s="89" t="str">
        <f>IF($C1123="","",VLOOKUP($C1123,人员花名册!$B$2:$F$2001,5,0))</f>
        <v/>
      </c>
      <c r="G1123" s="29"/>
      <c r="H1123" s="29"/>
      <c r="I1123" s="87" t="str">
        <f>IF($C1123="","",VLOOKUP($H1123,培训课程清单!$B$2:$J$1700,2,0))</f>
        <v/>
      </c>
      <c r="J1123" s="87" t="str">
        <f>IF($C1123="","",VLOOKUP($H1123,培训课程清单!$B$2:$J$1700,3,0))</f>
        <v/>
      </c>
      <c r="K1123" s="87" t="str">
        <f>IF($H1123="","",VLOOKUP($H1123,培训课程清单!$B$2:$J$1700,4,0))</f>
        <v/>
      </c>
      <c r="L1123" s="29"/>
      <c r="M1123" s="89" t="str">
        <f>IF($H1123="","",VLOOKUP($H1123,培训课程清单!$B$2:$J$1700,7,0))</f>
        <v/>
      </c>
      <c r="N1123" s="87" t="str">
        <f>IF($H1123="","",VLOOKUP($H1123,培训课程清单!$B$2:$J$1700,8,0))</f>
        <v/>
      </c>
      <c r="O1123" s="29"/>
    </row>
    <row r="1124" spans="1:15">
      <c r="A1124" s="87" t="str">
        <f t="shared" si="18"/>
        <v/>
      </c>
      <c r="B1124" s="87" t="str">
        <f>IF(C1124="","",C1124&amp;COUNTIF($C$2:C1124,C1124))</f>
        <v/>
      </c>
      <c r="C1124" s="88"/>
      <c r="D1124" s="87" t="str">
        <f>IF($C1124="","",VLOOKUP($C1124,人员花名册!$B$2:$F$2001,2,0))</f>
        <v/>
      </c>
      <c r="E1124" s="87" t="str">
        <f>IF($C1124="","",VLOOKUP($C1124,人员花名册!$B$2:$F$2001,4,0))</f>
        <v/>
      </c>
      <c r="F1124" s="89" t="str">
        <f>IF($C1124="","",VLOOKUP($C1124,人员花名册!$B$2:$F$2001,5,0))</f>
        <v/>
      </c>
      <c r="G1124" s="29"/>
      <c r="H1124" s="29"/>
      <c r="I1124" s="87" t="str">
        <f>IF($C1124="","",VLOOKUP($H1124,培训课程清单!$B$2:$J$1700,2,0))</f>
        <v/>
      </c>
      <c r="J1124" s="87" t="str">
        <f>IF($C1124="","",VLOOKUP($H1124,培训课程清单!$B$2:$J$1700,3,0))</f>
        <v/>
      </c>
      <c r="K1124" s="87" t="str">
        <f>IF($H1124="","",VLOOKUP($H1124,培训课程清单!$B$2:$J$1700,4,0))</f>
        <v/>
      </c>
      <c r="L1124" s="29"/>
      <c r="M1124" s="89" t="str">
        <f>IF($H1124="","",VLOOKUP($H1124,培训课程清单!$B$2:$J$1700,7,0))</f>
        <v/>
      </c>
      <c r="N1124" s="87" t="str">
        <f>IF($H1124="","",VLOOKUP($H1124,培训课程清单!$B$2:$J$1700,8,0))</f>
        <v/>
      </c>
      <c r="O1124" s="29"/>
    </row>
    <row r="1125" spans="1:15">
      <c r="A1125" s="87" t="str">
        <f t="shared" si="18"/>
        <v/>
      </c>
      <c r="B1125" s="87" t="str">
        <f>IF(C1125="","",C1125&amp;COUNTIF($C$2:C1125,C1125))</f>
        <v/>
      </c>
      <c r="C1125" s="88"/>
      <c r="D1125" s="87" t="str">
        <f>IF($C1125="","",VLOOKUP($C1125,人员花名册!$B$2:$F$2001,2,0))</f>
        <v/>
      </c>
      <c r="E1125" s="87" t="str">
        <f>IF($C1125="","",VLOOKUP($C1125,人员花名册!$B$2:$F$2001,4,0))</f>
        <v/>
      </c>
      <c r="F1125" s="89" t="str">
        <f>IF($C1125="","",VLOOKUP($C1125,人员花名册!$B$2:$F$2001,5,0))</f>
        <v/>
      </c>
      <c r="G1125" s="29"/>
      <c r="H1125" s="29"/>
      <c r="I1125" s="87" t="str">
        <f>IF($C1125="","",VLOOKUP($H1125,培训课程清单!$B$2:$J$1700,2,0))</f>
        <v/>
      </c>
      <c r="J1125" s="87" t="str">
        <f>IF($C1125="","",VLOOKUP($H1125,培训课程清单!$B$2:$J$1700,3,0))</f>
        <v/>
      </c>
      <c r="K1125" s="87" t="str">
        <f>IF($H1125="","",VLOOKUP($H1125,培训课程清单!$B$2:$J$1700,4,0))</f>
        <v/>
      </c>
      <c r="L1125" s="29"/>
      <c r="M1125" s="89" t="str">
        <f>IF($H1125="","",VLOOKUP($H1125,培训课程清单!$B$2:$J$1700,7,0))</f>
        <v/>
      </c>
      <c r="N1125" s="87" t="str">
        <f>IF($H1125="","",VLOOKUP($H1125,培训课程清单!$B$2:$J$1700,8,0))</f>
        <v/>
      </c>
      <c r="O1125" s="29"/>
    </row>
    <row r="1126" spans="1:15">
      <c r="A1126" s="87" t="str">
        <f t="shared" si="18"/>
        <v/>
      </c>
      <c r="B1126" s="87" t="str">
        <f>IF(C1126="","",C1126&amp;COUNTIF($C$2:C1126,C1126))</f>
        <v/>
      </c>
      <c r="C1126" s="88"/>
      <c r="D1126" s="87" t="str">
        <f>IF($C1126="","",VLOOKUP($C1126,人员花名册!$B$2:$F$2001,2,0))</f>
        <v/>
      </c>
      <c r="E1126" s="87" t="str">
        <f>IF($C1126="","",VLOOKUP($C1126,人员花名册!$B$2:$F$2001,4,0))</f>
        <v/>
      </c>
      <c r="F1126" s="89" t="str">
        <f>IF($C1126="","",VLOOKUP($C1126,人员花名册!$B$2:$F$2001,5,0))</f>
        <v/>
      </c>
      <c r="G1126" s="29"/>
      <c r="H1126" s="29"/>
      <c r="I1126" s="87" t="str">
        <f>IF($C1126="","",VLOOKUP($H1126,培训课程清单!$B$2:$J$1700,2,0))</f>
        <v/>
      </c>
      <c r="J1126" s="87" t="str">
        <f>IF($C1126="","",VLOOKUP($H1126,培训课程清单!$B$2:$J$1700,3,0))</f>
        <v/>
      </c>
      <c r="K1126" s="87" t="str">
        <f>IF($H1126="","",VLOOKUP($H1126,培训课程清单!$B$2:$J$1700,4,0))</f>
        <v/>
      </c>
      <c r="L1126" s="29"/>
      <c r="M1126" s="89" t="str">
        <f>IF($H1126="","",VLOOKUP($H1126,培训课程清单!$B$2:$J$1700,7,0))</f>
        <v/>
      </c>
      <c r="N1126" s="87" t="str">
        <f>IF($H1126="","",VLOOKUP($H1126,培训课程清单!$B$2:$J$1700,8,0))</f>
        <v/>
      </c>
      <c r="O1126" s="29"/>
    </row>
    <row r="1127" spans="1:15">
      <c r="A1127" s="87" t="str">
        <f t="shared" si="18"/>
        <v/>
      </c>
      <c r="B1127" s="87" t="str">
        <f>IF(C1127="","",C1127&amp;COUNTIF($C$2:C1127,C1127))</f>
        <v/>
      </c>
      <c r="C1127" s="88"/>
      <c r="D1127" s="87" t="str">
        <f>IF($C1127="","",VLOOKUP($C1127,人员花名册!$B$2:$F$2001,2,0))</f>
        <v/>
      </c>
      <c r="E1127" s="87" t="str">
        <f>IF($C1127="","",VLOOKUP($C1127,人员花名册!$B$2:$F$2001,4,0))</f>
        <v/>
      </c>
      <c r="F1127" s="89" t="str">
        <f>IF($C1127="","",VLOOKUP($C1127,人员花名册!$B$2:$F$2001,5,0))</f>
        <v/>
      </c>
      <c r="G1127" s="29"/>
      <c r="H1127" s="29"/>
      <c r="I1127" s="87" t="str">
        <f>IF($C1127="","",VLOOKUP($H1127,培训课程清单!$B$2:$J$1700,2,0))</f>
        <v/>
      </c>
      <c r="J1127" s="87" t="str">
        <f>IF($C1127="","",VLOOKUP($H1127,培训课程清单!$B$2:$J$1700,3,0))</f>
        <v/>
      </c>
      <c r="K1127" s="87" t="str">
        <f>IF($H1127="","",VLOOKUP($H1127,培训课程清单!$B$2:$J$1700,4,0))</f>
        <v/>
      </c>
      <c r="L1127" s="29"/>
      <c r="M1127" s="89" t="str">
        <f>IF($H1127="","",VLOOKUP($H1127,培训课程清单!$B$2:$J$1700,7,0))</f>
        <v/>
      </c>
      <c r="N1127" s="87" t="str">
        <f>IF($H1127="","",VLOOKUP($H1127,培训课程清单!$B$2:$J$1700,8,0))</f>
        <v/>
      </c>
      <c r="O1127" s="29"/>
    </row>
    <row r="1128" spans="1:15">
      <c r="A1128" s="87" t="str">
        <f t="shared" si="18"/>
        <v/>
      </c>
      <c r="B1128" s="87" t="str">
        <f>IF(C1128="","",C1128&amp;COUNTIF($C$2:C1128,C1128))</f>
        <v/>
      </c>
      <c r="C1128" s="88"/>
      <c r="D1128" s="87" t="str">
        <f>IF($C1128="","",VLOOKUP($C1128,人员花名册!$B$2:$F$2001,2,0))</f>
        <v/>
      </c>
      <c r="E1128" s="87" t="str">
        <f>IF($C1128="","",VLOOKUP($C1128,人员花名册!$B$2:$F$2001,4,0))</f>
        <v/>
      </c>
      <c r="F1128" s="89" t="str">
        <f>IF($C1128="","",VLOOKUP($C1128,人员花名册!$B$2:$F$2001,5,0))</f>
        <v/>
      </c>
      <c r="G1128" s="29"/>
      <c r="H1128" s="29"/>
      <c r="I1128" s="87" t="str">
        <f>IF($C1128="","",VLOOKUP($H1128,培训课程清单!$B$2:$J$1700,2,0))</f>
        <v/>
      </c>
      <c r="J1128" s="87" t="str">
        <f>IF($C1128="","",VLOOKUP($H1128,培训课程清单!$B$2:$J$1700,3,0))</f>
        <v/>
      </c>
      <c r="K1128" s="87" t="str">
        <f>IF($H1128="","",VLOOKUP($H1128,培训课程清单!$B$2:$J$1700,4,0))</f>
        <v/>
      </c>
      <c r="L1128" s="29"/>
      <c r="M1128" s="89" t="str">
        <f>IF($H1128="","",VLOOKUP($H1128,培训课程清单!$B$2:$J$1700,7,0))</f>
        <v/>
      </c>
      <c r="N1128" s="87" t="str">
        <f>IF($H1128="","",VLOOKUP($H1128,培训课程清单!$B$2:$J$1700,8,0))</f>
        <v/>
      </c>
      <c r="O1128" s="29"/>
    </row>
    <row r="1129" spans="1:15">
      <c r="A1129" s="87" t="str">
        <f t="shared" si="18"/>
        <v/>
      </c>
      <c r="B1129" s="87" t="str">
        <f>IF(C1129="","",C1129&amp;COUNTIF($C$2:C1129,C1129))</f>
        <v/>
      </c>
      <c r="C1129" s="88"/>
      <c r="D1129" s="87" t="str">
        <f>IF($C1129="","",VLOOKUP($C1129,人员花名册!$B$2:$F$2001,2,0))</f>
        <v/>
      </c>
      <c r="E1129" s="87" t="str">
        <f>IF($C1129="","",VLOOKUP($C1129,人员花名册!$B$2:$F$2001,4,0))</f>
        <v/>
      </c>
      <c r="F1129" s="89" t="str">
        <f>IF($C1129="","",VLOOKUP($C1129,人员花名册!$B$2:$F$2001,5,0))</f>
        <v/>
      </c>
      <c r="G1129" s="29"/>
      <c r="H1129" s="29"/>
      <c r="I1129" s="87" t="str">
        <f>IF($C1129="","",VLOOKUP($H1129,培训课程清单!$B$2:$J$1700,2,0))</f>
        <v/>
      </c>
      <c r="J1129" s="87" t="str">
        <f>IF($C1129="","",VLOOKUP($H1129,培训课程清单!$B$2:$J$1700,3,0))</f>
        <v/>
      </c>
      <c r="K1129" s="87" t="str">
        <f>IF($H1129="","",VLOOKUP($H1129,培训课程清单!$B$2:$J$1700,4,0))</f>
        <v/>
      </c>
      <c r="L1129" s="29"/>
      <c r="M1129" s="89" t="str">
        <f>IF($H1129="","",VLOOKUP($H1129,培训课程清单!$B$2:$J$1700,7,0))</f>
        <v/>
      </c>
      <c r="N1129" s="87" t="str">
        <f>IF($H1129="","",VLOOKUP($H1129,培训课程清单!$B$2:$J$1700,8,0))</f>
        <v/>
      </c>
      <c r="O1129" s="29"/>
    </row>
    <row r="1130" spans="1:15">
      <c r="A1130" s="87" t="str">
        <f t="shared" si="18"/>
        <v/>
      </c>
      <c r="B1130" s="87" t="str">
        <f>IF(C1130="","",C1130&amp;COUNTIF($C$2:C1130,C1130))</f>
        <v/>
      </c>
      <c r="C1130" s="88"/>
      <c r="D1130" s="87" t="str">
        <f>IF($C1130="","",VLOOKUP($C1130,人员花名册!$B$2:$F$2001,2,0))</f>
        <v/>
      </c>
      <c r="E1130" s="87" t="str">
        <f>IF($C1130="","",VLOOKUP($C1130,人员花名册!$B$2:$F$2001,4,0))</f>
        <v/>
      </c>
      <c r="F1130" s="89" t="str">
        <f>IF($C1130="","",VLOOKUP($C1130,人员花名册!$B$2:$F$2001,5,0))</f>
        <v/>
      </c>
      <c r="G1130" s="29"/>
      <c r="H1130" s="29"/>
      <c r="I1130" s="87" t="str">
        <f>IF($C1130="","",VLOOKUP($H1130,培训课程清单!$B$2:$J$1700,2,0))</f>
        <v/>
      </c>
      <c r="J1130" s="87" t="str">
        <f>IF($C1130="","",VLOOKUP($H1130,培训课程清单!$B$2:$J$1700,3,0))</f>
        <v/>
      </c>
      <c r="K1130" s="87" t="str">
        <f>IF($H1130="","",VLOOKUP($H1130,培训课程清单!$B$2:$J$1700,4,0))</f>
        <v/>
      </c>
      <c r="L1130" s="29"/>
      <c r="M1130" s="89" t="str">
        <f>IF($H1130="","",VLOOKUP($H1130,培训课程清单!$B$2:$J$1700,7,0))</f>
        <v/>
      </c>
      <c r="N1130" s="87" t="str">
        <f>IF($H1130="","",VLOOKUP($H1130,培训课程清单!$B$2:$J$1700,8,0))</f>
        <v/>
      </c>
      <c r="O1130" s="29"/>
    </row>
    <row r="1131" spans="1:15">
      <c r="A1131" s="87" t="str">
        <f t="shared" si="18"/>
        <v/>
      </c>
      <c r="B1131" s="87" t="str">
        <f>IF(C1131="","",C1131&amp;COUNTIF($C$2:C1131,C1131))</f>
        <v/>
      </c>
      <c r="C1131" s="88"/>
      <c r="D1131" s="87" t="str">
        <f>IF($C1131="","",VLOOKUP($C1131,人员花名册!$B$2:$F$2001,2,0))</f>
        <v/>
      </c>
      <c r="E1131" s="87" t="str">
        <f>IF($C1131="","",VLOOKUP($C1131,人员花名册!$B$2:$F$2001,4,0))</f>
        <v/>
      </c>
      <c r="F1131" s="89" t="str">
        <f>IF($C1131="","",VLOOKUP($C1131,人员花名册!$B$2:$F$2001,5,0))</f>
        <v/>
      </c>
      <c r="G1131" s="29"/>
      <c r="H1131" s="29"/>
      <c r="I1131" s="87" t="str">
        <f>IF($C1131="","",VLOOKUP($H1131,培训课程清单!$B$2:$J$1700,2,0))</f>
        <v/>
      </c>
      <c r="J1131" s="87" t="str">
        <f>IF($C1131="","",VLOOKUP($H1131,培训课程清单!$B$2:$J$1700,3,0))</f>
        <v/>
      </c>
      <c r="K1131" s="87" t="str">
        <f>IF($H1131="","",VLOOKUP($H1131,培训课程清单!$B$2:$J$1700,4,0))</f>
        <v/>
      </c>
      <c r="L1131" s="29"/>
      <c r="M1131" s="89" t="str">
        <f>IF($H1131="","",VLOOKUP($H1131,培训课程清单!$B$2:$J$1700,7,0))</f>
        <v/>
      </c>
      <c r="N1131" s="87" t="str">
        <f>IF($H1131="","",VLOOKUP($H1131,培训课程清单!$B$2:$J$1700,8,0))</f>
        <v/>
      </c>
      <c r="O1131" s="29"/>
    </row>
    <row r="1132" spans="1:15">
      <c r="A1132" s="87" t="str">
        <f t="shared" si="18"/>
        <v/>
      </c>
      <c r="B1132" s="87" t="str">
        <f>IF(C1132="","",C1132&amp;COUNTIF($C$2:C1132,C1132))</f>
        <v/>
      </c>
      <c r="C1132" s="88"/>
      <c r="D1132" s="87" t="str">
        <f>IF($C1132="","",VLOOKUP($C1132,人员花名册!$B$2:$F$2001,2,0))</f>
        <v/>
      </c>
      <c r="E1132" s="87" t="str">
        <f>IF($C1132="","",VLOOKUP($C1132,人员花名册!$B$2:$F$2001,4,0))</f>
        <v/>
      </c>
      <c r="F1132" s="89" t="str">
        <f>IF($C1132="","",VLOOKUP($C1132,人员花名册!$B$2:$F$2001,5,0))</f>
        <v/>
      </c>
      <c r="G1132" s="29"/>
      <c r="H1132" s="29"/>
      <c r="I1132" s="87" t="str">
        <f>IF($C1132="","",VLOOKUP($H1132,培训课程清单!$B$2:$J$1700,2,0))</f>
        <v/>
      </c>
      <c r="J1132" s="87" t="str">
        <f>IF($C1132="","",VLOOKUP($H1132,培训课程清单!$B$2:$J$1700,3,0))</f>
        <v/>
      </c>
      <c r="K1132" s="87" t="str">
        <f>IF($H1132="","",VLOOKUP($H1132,培训课程清单!$B$2:$J$1700,4,0))</f>
        <v/>
      </c>
      <c r="L1132" s="29"/>
      <c r="M1132" s="89" t="str">
        <f>IF($H1132="","",VLOOKUP($H1132,培训课程清单!$B$2:$J$1700,7,0))</f>
        <v/>
      </c>
      <c r="N1132" s="87" t="str">
        <f>IF($H1132="","",VLOOKUP($H1132,培训课程清单!$B$2:$J$1700,8,0))</f>
        <v/>
      </c>
      <c r="O1132" s="29"/>
    </row>
    <row r="1133" spans="1:15">
      <c r="A1133" s="87" t="str">
        <f t="shared" si="18"/>
        <v/>
      </c>
      <c r="B1133" s="87" t="str">
        <f>IF(C1133="","",C1133&amp;COUNTIF($C$2:C1133,C1133))</f>
        <v/>
      </c>
      <c r="C1133" s="88"/>
      <c r="D1133" s="87" t="str">
        <f>IF($C1133="","",VLOOKUP($C1133,人员花名册!$B$2:$F$2001,2,0))</f>
        <v/>
      </c>
      <c r="E1133" s="87" t="str">
        <f>IF($C1133="","",VLOOKUP($C1133,人员花名册!$B$2:$F$2001,4,0))</f>
        <v/>
      </c>
      <c r="F1133" s="89" t="str">
        <f>IF($C1133="","",VLOOKUP($C1133,人员花名册!$B$2:$F$2001,5,0))</f>
        <v/>
      </c>
      <c r="G1133" s="29"/>
      <c r="H1133" s="29"/>
      <c r="I1133" s="87" t="str">
        <f>IF($C1133="","",VLOOKUP($H1133,培训课程清单!$B$2:$J$1700,2,0))</f>
        <v/>
      </c>
      <c r="J1133" s="87" t="str">
        <f>IF($C1133="","",VLOOKUP($H1133,培训课程清单!$B$2:$J$1700,3,0))</f>
        <v/>
      </c>
      <c r="K1133" s="87" t="str">
        <f>IF($H1133="","",VLOOKUP($H1133,培训课程清单!$B$2:$J$1700,4,0))</f>
        <v/>
      </c>
      <c r="L1133" s="29"/>
      <c r="M1133" s="89" t="str">
        <f>IF($H1133="","",VLOOKUP($H1133,培训课程清单!$B$2:$J$1700,7,0))</f>
        <v/>
      </c>
      <c r="N1133" s="87" t="str">
        <f>IF($H1133="","",VLOOKUP($H1133,培训课程清单!$B$2:$J$1700,8,0))</f>
        <v/>
      </c>
      <c r="O1133" s="29"/>
    </row>
    <row r="1134" spans="1:15">
      <c r="A1134" s="87" t="str">
        <f t="shared" si="18"/>
        <v/>
      </c>
      <c r="B1134" s="87" t="str">
        <f>IF(C1134="","",C1134&amp;COUNTIF($C$2:C1134,C1134))</f>
        <v/>
      </c>
      <c r="C1134" s="88"/>
      <c r="D1134" s="87" t="str">
        <f>IF($C1134="","",VLOOKUP($C1134,人员花名册!$B$2:$F$2001,2,0))</f>
        <v/>
      </c>
      <c r="E1134" s="87" t="str">
        <f>IF($C1134="","",VLOOKUP($C1134,人员花名册!$B$2:$F$2001,4,0))</f>
        <v/>
      </c>
      <c r="F1134" s="89" t="str">
        <f>IF($C1134="","",VLOOKUP($C1134,人员花名册!$B$2:$F$2001,5,0))</f>
        <v/>
      </c>
      <c r="G1134" s="29"/>
      <c r="H1134" s="29"/>
      <c r="I1134" s="87" t="str">
        <f>IF($C1134="","",VLOOKUP($H1134,培训课程清单!$B$2:$J$1700,2,0))</f>
        <v/>
      </c>
      <c r="J1134" s="87" t="str">
        <f>IF($C1134="","",VLOOKUP($H1134,培训课程清单!$B$2:$J$1700,3,0))</f>
        <v/>
      </c>
      <c r="K1134" s="87" t="str">
        <f>IF($H1134="","",VLOOKUP($H1134,培训课程清单!$B$2:$J$1700,4,0))</f>
        <v/>
      </c>
      <c r="L1134" s="29"/>
      <c r="M1134" s="89" t="str">
        <f>IF($H1134="","",VLOOKUP($H1134,培训课程清单!$B$2:$J$1700,7,0))</f>
        <v/>
      </c>
      <c r="N1134" s="87" t="str">
        <f>IF($H1134="","",VLOOKUP($H1134,培训课程清单!$B$2:$J$1700,8,0))</f>
        <v/>
      </c>
      <c r="O1134" s="29"/>
    </row>
    <row r="1135" spans="1:15">
      <c r="A1135" s="87" t="str">
        <f t="shared" si="18"/>
        <v/>
      </c>
      <c r="B1135" s="87" t="str">
        <f>IF(C1135="","",C1135&amp;COUNTIF($C$2:C1135,C1135))</f>
        <v/>
      </c>
      <c r="C1135" s="88"/>
      <c r="D1135" s="87" t="str">
        <f>IF($C1135="","",VLOOKUP($C1135,人员花名册!$B$2:$F$2001,2,0))</f>
        <v/>
      </c>
      <c r="E1135" s="87" t="str">
        <f>IF($C1135="","",VLOOKUP($C1135,人员花名册!$B$2:$F$2001,4,0))</f>
        <v/>
      </c>
      <c r="F1135" s="89" t="str">
        <f>IF($C1135="","",VLOOKUP($C1135,人员花名册!$B$2:$F$2001,5,0))</f>
        <v/>
      </c>
      <c r="G1135" s="29"/>
      <c r="H1135" s="29"/>
      <c r="I1135" s="87" t="str">
        <f>IF($C1135="","",VLOOKUP($H1135,培训课程清单!$B$2:$J$1700,2,0))</f>
        <v/>
      </c>
      <c r="J1135" s="87" t="str">
        <f>IF($C1135="","",VLOOKUP($H1135,培训课程清单!$B$2:$J$1700,3,0))</f>
        <v/>
      </c>
      <c r="K1135" s="87" t="str">
        <f>IF($H1135="","",VLOOKUP($H1135,培训课程清单!$B$2:$J$1700,4,0))</f>
        <v/>
      </c>
      <c r="L1135" s="29"/>
      <c r="M1135" s="89" t="str">
        <f>IF($H1135="","",VLOOKUP($H1135,培训课程清单!$B$2:$J$1700,7,0))</f>
        <v/>
      </c>
      <c r="N1135" s="87" t="str">
        <f>IF($H1135="","",VLOOKUP($H1135,培训课程清单!$B$2:$J$1700,8,0))</f>
        <v/>
      </c>
      <c r="O1135" s="29"/>
    </row>
    <row r="1136" spans="1:15">
      <c r="A1136" s="87" t="str">
        <f t="shared" si="18"/>
        <v/>
      </c>
      <c r="B1136" s="87" t="str">
        <f>IF(C1136="","",C1136&amp;COUNTIF($C$2:C1136,C1136))</f>
        <v/>
      </c>
      <c r="C1136" s="88"/>
      <c r="D1136" s="87" t="str">
        <f>IF($C1136="","",VLOOKUP($C1136,人员花名册!$B$2:$F$2001,2,0))</f>
        <v/>
      </c>
      <c r="E1136" s="87" t="str">
        <f>IF($C1136="","",VLOOKUP($C1136,人员花名册!$B$2:$F$2001,4,0))</f>
        <v/>
      </c>
      <c r="F1136" s="89" t="str">
        <f>IF($C1136="","",VLOOKUP($C1136,人员花名册!$B$2:$F$2001,5,0))</f>
        <v/>
      </c>
      <c r="G1136" s="29"/>
      <c r="H1136" s="29"/>
      <c r="I1136" s="87" t="str">
        <f>IF($C1136="","",VLOOKUP($H1136,培训课程清单!$B$2:$J$1700,2,0))</f>
        <v/>
      </c>
      <c r="J1136" s="87" t="str">
        <f>IF($C1136="","",VLOOKUP($H1136,培训课程清单!$B$2:$J$1700,3,0))</f>
        <v/>
      </c>
      <c r="K1136" s="87" t="str">
        <f>IF($H1136="","",VLOOKUP($H1136,培训课程清单!$B$2:$J$1700,4,0))</f>
        <v/>
      </c>
      <c r="L1136" s="29"/>
      <c r="M1136" s="89" t="str">
        <f>IF($H1136="","",VLOOKUP($H1136,培训课程清单!$B$2:$J$1700,7,0))</f>
        <v/>
      </c>
      <c r="N1136" s="87" t="str">
        <f>IF($H1136="","",VLOOKUP($H1136,培训课程清单!$B$2:$J$1700,8,0))</f>
        <v/>
      </c>
      <c r="O1136" s="29"/>
    </row>
    <row r="1137" spans="1:15">
      <c r="A1137" s="87" t="str">
        <f t="shared" si="18"/>
        <v/>
      </c>
      <c r="B1137" s="87" t="str">
        <f>IF(C1137="","",C1137&amp;COUNTIF($C$2:C1137,C1137))</f>
        <v/>
      </c>
      <c r="C1137" s="88"/>
      <c r="D1137" s="87" t="str">
        <f>IF($C1137="","",VLOOKUP($C1137,人员花名册!$B$2:$F$2001,2,0))</f>
        <v/>
      </c>
      <c r="E1137" s="87" t="str">
        <f>IF($C1137="","",VLOOKUP($C1137,人员花名册!$B$2:$F$2001,4,0))</f>
        <v/>
      </c>
      <c r="F1137" s="89" t="str">
        <f>IF($C1137="","",VLOOKUP($C1137,人员花名册!$B$2:$F$2001,5,0))</f>
        <v/>
      </c>
      <c r="G1137" s="29"/>
      <c r="H1137" s="29"/>
      <c r="I1137" s="87" t="str">
        <f>IF($C1137="","",VLOOKUP($H1137,培训课程清单!$B$2:$J$1700,2,0))</f>
        <v/>
      </c>
      <c r="J1137" s="87" t="str">
        <f>IF($C1137="","",VLOOKUP($H1137,培训课程清单!$B$2:$J$1700,3,0))</f>
        <v/>
      </c>
      <c r="K1137" s="87" t="str">
        <f>IF($H1137="","",VLOOKUP($H1137,培训课程清单!$B$2:$J$1700,4,0))</f>
        <v/>
      </c>
      <c r="L1137" s="29"/>
      <c r="M1137" s="89" t="str">
        <f>IF($H1137="","",VLOOKUP($H1137,培训课程清单!$B$2:$J$1700,7,0))</f>
        <v/>
      </c>
      <c r="N1137" s="87" t="str">
        <f>IF($H1137="","",VLOOKUP($H1137,培训课程清单!$B$2:$J$1700,8,0))</f>
        <v/>
      </c>
      <c r="O1137" s="29"/>
    </row>
    <row r="1138" spans="1:15">
      <c r="A1138" s="87" t="str">
        <f t="shared" si="18"/>
        <v/>
      </c>
      <c r="B1138" s="87" t="str">
        <f>IF(C1138="","",C1138&amp;COUNTIF($C$2:C1138,C1138))</f>
        <v/>
      </c>
      <c r="C1138" s="88"/>
      <c r="D1138" s="87" t="str">
        <f>IF($C1138="","",VLOOKUP($C1138,人员花名册!$B$2:$F$2001,2,0))</f>
        <v/>
      </c>
      <c r="E1138" s="87" t="str">
        <f>IF($C1138="","",VLOOKUP($C1138,人员花名册!$B$2:$F$2001,4,0))</f>
        <v/>
      </c>
      <c r="F1138" s="89" t="str">
        <f>IF($C1138="","",VLOOKUP($C1138,人员花名册!$B$2:$F$2001,5,0))</f>
        <v/>
      </c>
      <c r="G1138" s="29"/>
      <c r="H1138" s="29"/>
      <c r="I1138" s="87" t="str">
        <f>IF($C1138="","",VLOOKUP($H1138,培训课程清单!$B$2:$J$1700,2,0))</f>
        <v/>
      </c>
      <c r="J1138" s="87" t="str">
        <f>IF($C1138="","",VLOOKUP($H1138,培训课程清单!$B$2:$J$1700,3,0))</f>
        <v/>
      </c>
      <c r="K1138" s="87" t="str">
        <f>IF($H1138="","",VLOOKUP($H1138,培训课程清单!$B$2:$J$1700,4,0))</f>
        <v/>
      </c>
      <c r="L1138" s="29"/>
      <c r="M1138" s="89" t="str">
        <f>IF($H1138="","",VLOOKUP($H1138,培训课程清单!$B$2:$J$1700,7,0))</f>
        <v/>
      </c>
      <c r="N1138" s="87" t="str">
        <f>IF($H1138="","",VLOOKUP($H1138,培训课程清单!$B$2:$J$1700,8,0))</f>
        <v/>
      </c>
      <c r="O1138" s="29"/>
    </row>
    <row r="1139" spans="1:15">
      <c r="A1139" s="87" t="str">
        <f t="shared" si="18"/>
        <v/>
      </c>
      <c r="B1139" s="87" t="str">
        <f>IF(C1139="","",C1139&amp;COUNTIF($C$2:C1139,C1139))</f>
        <v/>
      </c>
      <c r="C1139" s="88"/>
      <c r="D1139" s="87" t="str">
        <f>IF($C1139="","",VLOOKUP($C1139,人员花名册!$B$2:$F$2001,2,0))</f>
        <v/>
      </c>
      <c r="E1139" s="87" t="str">
        <f>IF($C1139="","",VLOOKUP($C1139,人员花名册!$B$2:$F$2001,4,0))</f>
        <v/>
      </c>
      <c r="F1139" s="89" t="str">
        <f>IF($C1139="","",VLOOKUP($C1139,人员花名册!$B$2:$F$2001,5,0))</f>
        <v/>
      </c>
      <c r="G1139" s="29"/>
      <c r="H1139" s="29"/>
      <c r="I1139" s="87" t="str">
        <f>IF($C1139="","",VLOOKUP($H1139,培训课程清单!$B$2:$J$1700,2,0))</f>
        <v/>
      </c>
      <c r="J1139" s="87" t="str">
        <f>IF($C1139="","",VLOOKUP($H1139,培训课程清单!$B$2:$J$1700,3,0))</f>
        <v/>
      </c>
      <c r="K1139" s="87" t="str">
        <f>IF($H1139="","",VLOOKUP($H1139,培训课程清单!$B$2:$J$1700,4,0))</f>
        <v/>
      </c>
      <c r="L1139" s="29"/>
      <c r="M1139" s="89" t="str">
        <f>IF($H1139="","",VLOOKUP($H1139,培训课程清单!$B$2:$J$1700,7,0))</f>
        <v/>
      </c>
      <c r="N1139" s="87" t="str">
        <f>IF($H1139="","",VLOOKUP($H1139,培训课程清单!$B$2:$J$1700,8,0))</f>
        <v/>
      </c>
      <c r="O1139" s="29"/>
    </row>
    <row r="1140" spans="1:15">
      <c r="A1140" s="87" t="str">
        <f t="shared" si="18"/>
        <v/>
      </c>
      <c r="B1140" s="87" t="str">
        <f>IF(C1140="","",C1140&amp;COUNTIF($C$2:C1140,C1140))</f>
        <v/>
      </c>
      <c r="C1140" s="88"/>
      <c r="D1140" s="87" t="str">
        <f>IF($C1140="","",VLOOKUP($C1140,人员花名册!$B$2:$F$2001,2,0))</f>
        <v/>
      </c>
      <c r="E1140" s="87" t="str">
        <f>IF($C1140="","",VLOOKUP($C1140,人员花名册!$B$2:$F$2001,4,0))</f>
        <v/>
      </c>
      <c r="F1140" s="89" t="str">
        <f>IF($C1140="","",VLOOKUP($C1140,人员花名册!$B$2:$F$2001,5,0))</f>
        <v/>
      </c>
      <c r="G1140" s="29"/>
      <c r="H1140" s="29"/>
      <c r="I1140" s="87" t="str">
        <f>IF($C1140="","",VLOOKUP($H1140,培训课程清单!$B$2:$J$1700,2,0))</f>
        <v/>
      </c>
      <c r="J1140" s="87" t="str">
        <f>IF($C1140="","",VLOOKUP($H1140,培训课程清单!$B$2:$J$1700,3,0))</f>
        <v/>
      </c>
      <c r="K1140" s="87" t="str">
        <f>IF($H1140="","",VLOOKUP($H1140,培训课程清单!$B$2:$J$1700,4,0))</f>
        <v/>
      </c>
      <c r="L1140" s="29"/>
      <c r="M1140" s="89" t="str">
        <f>IF($H1140="","",VLOOKUP($H1140,培训课程清单!$B$2:$J$1700,7,0))</f>
        <v/>
      </c>
      <c r="N1140" s="87" t="str">
        <f>IF($H1140="","",VLOOKUP($H1140,培训课程清单!$B$2:$J$1700,8,0))</f>
        <v/>
      </c>
      <c r="O1140" s="29"/>
    </row>
    <row r="1141" spans="1:15">
      <c r="A1141" s="87" t="str">
        <f t="shared" si="18"/>
        <v/>
      </c>
      <c r="B1141" s="87" t="str">
        <f>IF(C1141="","",C1141&amp;COUNTIF($C$2:C1141,C1141))</f>
        <v/>
      </c>
      <c r="C1141" s="88"/>
      <c r="D1141" s="87" t="str">
        <f>IF($C1141="","",VLOOKUP($C1141,人员花名册!$B$2:$F$2001,2,0))</f>
        <v/>
      </c>
      <c r="E1141" s="87" t="str">
        <f>IF($C1141="","",VLOOKUP($C1141,人员花名册!$B$2:$F$2001,4,0))</f>
        <v/>
      </c>
      <c r="F1141" s="89" t="str">
        <f>IF($C1141="","",VLOOKUP($C1141,人员花名册!$B$2:$F$2001,5,0))</f>
        <v/>
      </c>
      <c r="G1141" s="29"/>
      <c r="H1141" s="29"/>
      <c r="I1141" s="87" t="str">
        <f>IF($C1141="","",VLOOKUP($H1141,培训课程清单!$B$2:$J$1700,2,0))</f>
        <v/>
      </c>
      <c r="J1141" s="87" t="str">
        <f>IF($C1141="","",VLOOKUP($H1141,培训课程清单!$B$2:$J$1700,3,0))</f>
        <v/>
      </c>
      <c r="K1141" s="87" t="str">
        <f>IF($H1141="","",VLOOKUP($H1141,培训课程清单!$B$2:$J$1700,4,0))</f>
        <v/>
      </c>
      <c r="L1141" s="29"/>
      <c r="M1141" s="89" t="str">
        <f>IF($H1141="","",VLOOKUP($H1141,培训课程清单!$B$2:$J$1700,7,0))</f>
        <v/>
      </c>
      <c r="N1141" s="87" t="str">
        <f>IF($H1141="","",VLOOKUP($H1141,培训课程清单!$B$2:$J$1700,8,0))</f>
        <v/>
      </c>
      <c r="O1141" s="29"/>
    </row>
    <row r="1142" spans="1:15">
      <c r="A1142" s="87" t="str">
        <f t="shared" si="18"/>
        <v/>
      </c>
      <c r="B1142" s="87" t="str">
        <f>IF(C1142="","",C1142&amp;COUNTIF($C$2:C1142,C1142))</f>
        <v/>
      </c>
      <c r="C1142" s="88"/>
      <c r="D1142" s="87" t="str">
        <f>IF($C1142="","",VLOOKUP($C1142,人员花名册!$B$2:$F$2001,2,0))</f>
        <v/>
      </c>
      <c r="E1142" s="87" t="str">
        <f>IF($C1142="","",VLOOKUP($C1142,人员花名册!$B$2:$F$2001,4,0))</f>
        <v/>
      </c>
      <c r="F1142" s="89" t="str">
        <f>IF($C1142="","",VLOOKUP($C1142,人员花名册!$B$2:$F$2001,5,0))</f>
        <v/>
      </c>
      <c r="G1142" s="29"/>
      <c r="H1142" s="29"/>
      <c r="I1142" s="87" t="str">
        <f>IF($C1142="","",VLOOKUP($H1142,培训课程清单!$B$2:$J$1700,2,0))</f>
        <v/>
      </c>
      <c r="J1142" s="87" t="str">
        <f>IF($C1142="","",VLOOKUP($H1142,培训课程清单!$B$2:$J$1700,3,0))</f>
        <v/>
      </c>
      <c r="K1142" s="87" t="str">
        <f>IF($H1142="","",VLOOKUP($H1142,培训课程清单!$B$2:$J$1700,4,0))</f>
        <v/>
      </c>
      <c r="L1142" s="29"/>
      <c r="M1142" s="89" t="str">
        <f>IF($H1142="","",VLOOKUP($H1142,培训课程清单!$B$2:$J$1700,7,0))</f>
        <v/>
      </c>
      <c r="N1142" s="87" t="str">
        <f>IF($H1142="","",VLOOKUP($H1142,培训课程清单!$B$2:$J$1700,8,0))</f>
        <v/>
      </c>
      <c r="O1142" s="29"/>
    </row>
    <row r="1143" spans="1:15">
      <c r="A1143" s="87" t="str">
        <f t="shared" si="18"/>
        <v/>
      </c>
      <c r="B1143" s="87" t="str">
        <f>IF(C1143="","",C1143&amp;COUNTIF($C$2:C1143,C1143))</f>
        <v/>
      </c>
      <c r="C1143" s="88"/>
      <c r="D1143" s="87" t="str">
        <f>IF($C1143="","",VLOOKUP($C1143,人员花名册!$B$2:$F$2001,2,0))</f>
        <v/>
      </c>
      <c r="E1143" s="87" t="str">
        <f>IF($C1143="","",VLOOKUP($C1143,人员花名册!$B$2:$F$2001,4,0))</f>
        <v/>
      </c>
      <c r="F1143" s="89" t="str">
        <f>IF($C1143="","",VLOOKUP($C1143,人员花名册!$B$2:$F$2001,5,0))</f>
        <v/>
      </c>
      <c r="G1143" s="29"/>
      <c r="H1143" s="29"/>
      <c r="I1143" s="87" t="str">
        <f>IF($C1143="","",VLOOKUP($H1143,培训课程清单!$B$2:$J$1700,2,0))</f>
        <v/>
      </c>
      <c r="J1143" s="87" t="str">
        <f>IF($C1143="","",VLOOKUP($H1143,培训课程清单!$B$2:$J$1700,3,0))</f>
        <v/>
      </c>
      <c r="K1143" s="87" t="str">
        <f>IF($H1143="","",VLOOKUP($H1143,培训课程清单!$B$2:$J$1700,4,0))</f>
        <v/>
      </c>
      <c r="L1143" s="29"/>
      <c r="M1143" s="89" t="str">
        <f>IF($H1143="","",VLOOKUP($H1143,培训课程清单!$B$2:$J$1700,7,0))</f>
        <v/>
      </c>
      <c r="N1143" s="87" t="str">
        <f>IF($H1143="","",VLOOKUP($H1143,培训课程清单!$B$2:$J$1700,8,0))</f>
        <v/>
      </c>
      <c r="O1143" s="29"/>
    </row>
    <row r="1144" spans="1:15">
      <c r="A1144" s="87" t="str">
        <f t="shared" si="18"/>
        <v/>
      </c>
      <c r="B1144" s="87" t="str">
        <f>IF(C1144="","",C1144&amp;COUNTIF($C$2:C1144,C1144))</f>
        <v/>
      </c>
      <c r="C1144" s="88"/>
      <c r="D1144" s="87" t="str">
        <f>IF($C1144="","",VLOOKUP($C1144,人员花名册!$B$2:$F$2001,2,0))</f>
        <v/>
      </c>
      <c r="E1144" s="87" t="str">
        <f>IF($C1144="","",VLOOKUP($C1144,人员花名册!$B$2:$F$2001,4,0))</f>
        <v/>
      </c>
      <c r="F1144" s="89" t="str">
        <f>IF($C1144="","",VLOOKUP($C1144,人员花名册!$B$2:$F$2001,5,0))</f>
        <v/>
      </c>
      <c r="G1144" s="29"/>
      <c r="H1144" s="29"/>
      <c r="I1144" s="87" t="str">
        <f>IF($C1144="","",VLOOKUP($H1144,培训课程清单!$B$2:$J$1700,2,0))</f>
        <v/>
      </c>
      <c r="J1144" s="87" t="str">
        <f>IF($C1144="","",VLOOKUP($H1144,培训课程清单!$B$2:$J$1700,3,0))</f>
        <v/>
      </c>
      <c r="K1144" s="87" t="str">
        <f>IF($H1144="","",VLOOKUP($H1144,培训课程清单!$B$2:$J$1700,4,0))</f>
        <v/>
      </c>
      <c r="L1144" s="29"/>
      <c r="M1144" s="89" t="str">
        <f>IF($H1144="","",VLOOKUP($H1144,培训课程清单!$B$2:$J$1700,7,0))</f>
        <v/>
      </c>
      <c r="N1144" s="87" t="str">
        <f>IF($H1144="","",VLOOKUP($H1144,培训课程清单!$B$2:$J$1700,8,0))</f>
        <v/>
      </c>
      <c r="O1144" s="29"/>
    </row>
    <row r="1145" spans="1:15">
      <c r="A1145" s="87" t="str">
        <f t="shared" si="18"/>
        <v/>
      </c>
      <c r="B1145" s="87" t="str">
        <f>IF(C1145="","",C1145&amp;COUNTIF($C$2:C1145,C1145))</f>
        <v/>
      </c>
      <c r="C1145" s="88"/>
      <c r="D1145" s="87" t="str">
        <f>IF($C1145="","",VLOOKUP($C1145,人员花名册!$B$2:$F$2001,2,0))</f>
        <v/>
      </c>
      <c r="E1145" s="87" t="str">
        <f>IF($C1145="","",VLOOKUP($C1145,人员花名册!$B$2:$F$2001,4,0))</f>
        <v/>
      </c>
      <c r="F1145" s="89" t="str">
        <f>IF($C1145="","",VLOOKUP($C1145,人员花名册!$B$2:$F$2001,5,0))</f>
        <v/>
      </c>
      <c r="G1145" s="29"/>
      <c r="H1145" s="29"/>
      <c r="I1145" s="87" t="str">
        <f>IF($C1145="","",VLOOKUP($H1145,培训课程清单!$B$2:$J$1700,2,0))</f>
        <v/>
      </c>
      <c r="J1145" s="87" t="str">
        <f>IF($C1145="","",VLOOKUP($H1145,培训课程清单!$B$2:$J$1700,3,0))</f>
        <v/>
      </c>
      <c r="K1145" s="87" t="str">
        <f>IF($H1145="","",VLOOKUP($H1145,培训课程清单!$B$2:$J$1700,4,0))</f>
        <v/>
      </c>
      <c r="L1145" s="29"/>
      <c r="M1145" s="89" t="str">
        <f>IF($H1145="","",VLOOKUP($H1145,培训课程清单!$B$2:$J$1700,7,0))</f>
        <v/>
      </c>
      <c r="N1145" s="87" t="str">
        <f>IF($H1145="","",VLOOKUP($H1145,培训课程清单!$B$2:$J$1700,8,0))</f>
        <v/>
      </c>
      <c r="O1145" s="29"/>
    </row>
    <row r="1146" spans="1:15">
      <c r="A1146" s="87" t="str">
        <f t="shared" si="18"/>
        <v/>
      </c>
      <c r="B1146" s="87" t="str">
        <f>IF(C1146="","",C1146&amp;COUNTIF($C$2:C1146,C1146))</f>
        <v/>
      </c>
      <c r="C1146" s="88"/>
      <c r="D1146" s="87" t="str">
        <f>IF($C1146="","",VLOOKUP($C1146,人员花名册!$B$2:$F$2001,2,0))</f>
        <v/>
      </c>
      <c r="E1146" s="87" t="str">
        <f>IF($C1146="","",VLOOKUP($C1146,人员花名册!$B$2:$F$2001,4,0))</f>
        <v/>
      </c>
      <c r="F1146" s="89" t="str">
        <f>IF($C1146="","",VLOOKUP($C1146,人员花名册!$B$2:$F$2001,5,0))</f>
        <v/>
      </c>
      <c r="G1146" s="29"/>
      <c r="H1146" s="29"/>
      <c r="I1146" s="87" t="str">
        <f>IF($C1146="","",VLOOKUP($H1146,培训课程清单!$B$2:$J$1700,2,0))</f>
        <v/>
      </c>
      <c r="J1146" s="87" t="str">
        <f>IF($C1146="","",VLOOKUP($H1146,培训课程清单!$B$2:$J$1700,3,0))</f>
        <v/>
      </c>
      <c r="K1146" s="87" t="str">
        <f>IF($H1146="","",VLOOKUP($H1146,培训课程清单!$B$2:$J$1700,4,0))</f>
        <v/>
      </c>
      <c r="L1146" s="29"/>
      <c r="M1146" s="89" t="str">
        <f>IF($H1146="","",VLOOKUP($H1146,培训课程清单!$B$2:$J$1700,7,0))</f>
        <v/>
      </c>
      <c r="N1146" s="87" t="str">
        <f>IF($H1146="","",VLOOKUP($H1146,培训课程清单!$B$2:$J$1700,8,0))</f>
        <v/>
      </c>
      <c r="O1146" s="29"/>
    </row>
    <row r="1147" spans="1:15">
      <c r="A1147" s="87" t="str">
        <f t="shared" si="18"/>
        <v/>
      </c>
      <c r="B1147" s="87" t="str">
        <f>IF(C1147="","",C1147&amp;COUNTIF($C$2:C1147,C1147))</f>
        <v/>
      </c>
      <c r="C1147" s="88"/>
      <c r="D1147" s="87" t="str">
        <f>IF($C1147="","",VLOOKUP($C1147,人员花名册!$B$2:$F$2001,2,0))</f>
        <v/>
      </c>
      <c r="E1147" s="87" t="str">
        <f>IF($C1147="","",VLOOKUP($C1147,人员花名册!$B$2:$F$2001,4,0))</f>
        <v/>
      </c>
      <c r="F1147" s="89" t="str">
        <f>IF($C1147="","",VLOOKUP($C1147,人员花名册!$B$2:$F$2001,5,0))</f>
        <v/>
      </c>
      <c r="G1147" s="29"/>
      <c r="H1147" s="29"/>
      <c r="I1147" s="87" t="str">
        <f>IF($C1147="","",VLOOKUP($H1147,培训课程清单!$B$2:$J$1700,2,0))</f>
        <v/>
      </c>
      <c r="J1147" s="87" t="str">
        <f>IF($C1147="","",VLOOKUP($H1147,培训课程清单!$B$2:$J$1700,3,0))</f>
        <v/>
      </c>
      <c r="K1147" s="87" t="str">
        <f>IF($H1147="","",VLOOKUP($H1147,培训课程清单!$B$2:$J$1700,4,0))</f>
        <v/>
      </c>
      <c r="L1147" s="29"/>
      <c r="M1147" s="89" t="str">
        <f>IF($H1147="","",VLOOKUP($H1147,培训课程清单!$B$2:$J$1700,7,0))</f>
        <v/>
      </c>
      <c r="N1147" s="87" t="str">
        <f>IF($H1147="","",VLOOKUP($H1147,培训课程清单!$B$2:$J$1700,8,0))</f>
        <v/>
      </c>
      <c r="O1147" s="29"/>
    </row>
    <row r="1148" spans="1:15">
      <c r="A1148" s="87" t="str">
        <f t="shared" si="18"/>
        <v/>
      </c>
      <c r="B1148" s="87" t="str">
        <f>IF(C1148="","",C1148&amp;COUNTIF($C$2:C1148,C1148))</f>
        <v/>
      </c>
      <c r="C1148" s="88"/>
      <c r="D1148" s="87" t="str">
        <f>IF($C1148="","",VLOOKUP($C1148,人员花名册!$B$2:$F$2001,2,0))</f>
        <v/>
      </c>
      <c r="E1148" s="87" t="str">
        <f>IF($C1148="","",VLOOKUP($C1148,人员花名册!$B$2:$F$2001,4,0))</f>
        <v/>
      </c>
      <c r="F1148" s="89" t="str">
        <f>IF($C1148="","",VLOOKUP($C1148,人员花名册!$B$2:$F$2001,5,0))</f>
        <v/>
      </c>
      <c r="G1148" s="29"/>
      <c r="H1148" s="29"/>
      <c r="I1148" s="87" t="str">
        <f>IF($C1148="","",VLOOKUP($H1148,培训课程清单!$B$2:$J$1700,2,0))</f>
        <v/>
      </c>
      <c r="J1148" s="87" t="str">
        <f>IF($C1148="","",VLOOKUP($H1148,培训课程清单!$B$2:$J$1700,3,0))</f>
        <v/>
      </c>
      <c r="K1148" s="87" t="str">
        <f>IF($H1148="","",VLOOKUP($H1148,培训课程清单!$B$2:$J$1700,4,0))</f>
        <v/>
      </c>
      <c r="L1148" s="29"/>
      <c r="M1148" s="89" t="str">
        <f>IF($H1148="","",VLOOKUP($H1148,培训课程清单!$B$2:$J$1700,7,0))</f>
        <v/>
      </c>
      <c r="N1148" s="87" t="str">
        <f>IF($H1148="","",VLOOKUP($H1148,培训课程清单!$B$2:$J$1700,8,0))</f>
        <v/>
      </c>
      <c r="O1148" s="29"/>
    </row>
    <row r="1149" spans="1:15">
      <c r="A1149" s="87" t="str">
        <f t="shared" si="18"/>
        <v/>
      </c>
      <c r="B1149" s="87" t="str">
        <f>IF(C1149="","",C1149&amp;COUNTIF($C$2:C1149,C1149))</f>
        <v/>
      </c>
      <c r="C1149" s="88"/>
      <c r="D1149" s="87" t="str">
        <f>IF($C1149="","",VLOOKUP($C1149,人员花名册!$B$2:$F$2001,2,0))</f>
        <v/>
      </c>
      <c r="E1149" s="87" t="str">
        <f>IF($C1149="","",VLOOKUP($C1149,人员花名册!$B$2:$F$2001,4,0))</f>
        <v/>
      </c>
      <c r="F1149" s="89" t="str">
        <f>IF($C1149="","",VLOOKUP($C1149,人员花名册!$B$2:$F$2001,5,0))</f>
        <v/>
      </c>
      <c r="G1149" s="29"/>
      <c r="H1149" s="29"/>
      <c r="I1149" s="87" t="str">
        <f>IF($C1149="","",VLOOKUP($H1149,培训课程清单!$B$2:$J$1700,2,0))</f>
        <v/>
      </c>
      <c r="J1149" s="87" t="str">
        <f>IF($C1149="","",VLOOKUP($H1149,培训课程清单!$B$2:$J$1700,3,0))</f>
        <v/>
      </c>
      <c r="K1149" s="87" t="str">
        <f>IF($H1149="","",VLOOKUP($H1149,培训课程清单!$B$2:$J$1700,4,0))</f>
        <v/>
      </c>
      <c r="L1149" s="29"/>
      <c r="M1149" s="89" t="str">
        <f>IF($H1149="","",VLOOKUP($H1149,培训课程清单!$B$2:$J$1700,7,0))</f>
        <v/>
      </c>
      <c r="N1149" s="87" t="str">
        <f>IF($H1149="","",VLOOKUP($H1149,培训课程清单!$B$2:$J$1700,8,0))</f>
        <v/>
      </c>
      <c r="O1149" s="29"/>
    </row>
    <row r="1150" spans="1:15">
      <c r="A1150" s="87" t="str">
        <f t="shared" si="18"/>
        <v/>
      </c>
      <c r="B1150" s="87" t="str">
        <f>IF(C1150="","",C1150&amp;COUNTIF($C$2:C1150,C1150))</f>
        <v/>
      </c>
      <c r="C1150" s="88"/>
      <c r="D1150" s="87" t="str">
        <f>IF($C1150="","",VLOOKUP($C1150,人员花名册!$B$2:$F$2001,2,0))</f>
        <v/>
      </c>
      <c r="E1150" s="87" t="str">
        <f>IF($C1150="","",VLOOKUP($C1150,人员花名册!$B$2:$F$2001,4,0))</f>
        <v/>
      </c>
      <c r="F1150" s="89" t="str">
        <f>IF($C1150="","",VLOOKUP($C1150,人员花名册!$B$2:$F$2001,5,0))</f>
        <v/>
      </c>
      <c r="G1150" s="29"/>
      <c r="H1150" s="29"/>
      <c r="I1150" s="87" t="str">
        <f>IF($C1150="","",VLOOKUP($H1150,培训课程清单!$B$2:$J$1700,2,0))</f>
        <v/>
      </c>
      <c r="J1150" s="87" t="str">
        <f>IF($C1150="","",VLOOKUP($H1150,培训课程清单!$B$2:$J$1700,3,0))</f>
        <v/>
      </c>
      <c r="K1150" s="87" t="str">
        <f>IF($H1150="","",VLOOKUP($H1150,培训课程清单!$B$2:$J$1700,4,0))</f>
        <v/>
      </c>
      <c r="L1150" s="29"/>
      <c r="M1150" s="89" t="str">
        <f>IF($H1150="","",VLOOKUP($H1150,培训课程清单!$B$2:$J$1700,7,0))</f>
        <v/>
      </c>
      <c r="N1150" s="87" t="str">
        <f>IF($H1150="","",VLOOKUP($H1150,培训课程清单!$B$2:$J$1700,8,0))</f>
        <v/>
      </c>
      <c r="O1150" s="29"/>
    </row>
    <row r="1151" spans="1:15">
      <c r="A1151" s="87" t="str">
        <f t="shared" si="18"/>
        <v/>
      </c>
      <c r="B1151" s="87" t="str">
        <f>IF(C1151="","",C1151&amp;COUNTIF($C$2:C1151,C1151))</f>
        <v/>
      </c>
      <c r="C1151" s="88"/>
      <c r="D1151" s="87" t="str">
        <f>IF($C1151="","",VLOOKUP($C1151,人员花名册!$B$2:$F$2001,2,0))</f>
        <v/>
      </c>
      <c r="E1151" s="87" t="str">
        <f>IF($C1151="","",VLOOKUP($C1151,人员花名册!$B$2:$F$2001,4,0))</f>
        <v/>
      </c>
      <c r="F1151" s="89" t="str">
        <f>IF($C1151="","",VLOOKUP($C1151,人员花名册!$B$2:$F$2001,5,0))</f>
        <v/>
      </c>
      <c r="G1151" s="29"/>
      <c r="H1151" s="29"/>
      <c r="I1151" s="87" t="str">
        <f>IF($C1151="","",VLOOKUP($H1151,培训课程清单!$B$2:$J$1700,2,0))</f>
        <v/>
      </c>
      <c r="J1151" s="87" t="str">
        <f>IF($C1151="","",VLOOKUP($H1151,培训课程清单!$B$2:$J$1700,3,0))</f>
        <v/>
      </c>
      <c r="K1151" s="87" t="str">
        <f>IF($H1151="","",VLOOKUP($H1151,培训课程清单!$B$2:$J$1700,4,0))</f>
        <v/>
      </c>
      <c r="L1151" s="29"/>
      <c r="M1151" s="89" t="str">
        <f>IF($H1151="","",VLOOKUP($H1151,培训课程清单!$B$2:$J$1700,7,0))</f>
        <v/>
      </c>
      <c r="N1151" s="87" t="str">
        <f>IF($H1151="","",VLOOKUP($H1151,培训课程清单!$B$2:$J$1700,8,0))</f>
        <v/>
      </c>
      <c r="O1151" s="29"/>
    </row>
    <row r="1152" spans="1:15">
      <c r="A1152" s="87" t="str">
        <f t="shared" si="18"/>
        <v/>
      </c>
      <c r="B1152" s="87" t="str">
        <f>IF(C1152="","",C1152&amp;COUNTIF($C$2:C1152,C1152))</f>
        <v/>
      </c>
      <c r="C1152" s="88"/>
      <c r="D1152" s="87" t="str">
        <f>IF($C1152="","",VLOOKUP($C1152,人员花名册!$B$2:$F$2001,2,0))</f>
        <v/>
      </c>
      <c r="E1152" s="87" t="str">
        <f>IF($C1152="","",VLOOKUP($C1152,人员花名册!$B$2:$F$2001,4,0))</f>
        <v/>
      </c>
      <c r="F1152" s="89" t="str">
        <f>IF($C1152="","",VLOOKUP($C1152,人员花名册!$B$2:$F$2001,5,0))</f>
        <v/>
      </c>
      <c r="G1152" s="29"/>
      <c r="H1152" s="29"/>
      <c r="I1152" s="87" t="str">
        <f>IF($C1152="","",VLOOKUP($H1152,培训课程清单!$B$2:$J$1700,2,0))</f>
        <v/>
      </c>
      <c r="J1152" s="87" t="str">
        <f>IF($C1152="","",VLOOKUP($H1152,培训课程清单!$B$2:$J$1700,3,0))</f>
        <v/>
      </c>
      <c r="K1152" s="87" t="str">
        <f>IF($H1152="","",VLOOKUP($H1152,培训课程清单!$B$2:$J$1700,4,0))</f>
        <v/>
      </c>
      <c r="L1152" s="29"/>
      <c r="M1152" s="89" t="str">
        <f>IF($H1152="","",VLOOKUP($H1152,培训课程清单!$B$2:$J$1700,7,0))</f>
        <v/>
      </c>
      <c r="N1152" s="87" t="str">
        <f>IF($H1152="","",VLOOKUP($H1152,培训课程清单!$B$2:$J$1700,8,0))</f>
        <v/>
      </c>
      <c r="O1152" s="29"/>
    </row>
    <row r="1153" spans="1:15">
      <c r="A1153" s="87" t="str">
        <f t="shared" si="18"/>
        <v/>
      </c>
      <c r="B1153" s="87" t="str">
        <f>IF(C1153="","",C1153&amp;COUNTIF($C$2:C1153,C1153))</f>
        <v/>
      </c>
      <c r="C1153" s="88"/>
      <c r="D1153" s="87" t="str">
        <f>IF($C1153="","",VLOOKUP($C1153,人员花名册!$B$2:$F$2001,2,0))</f>
        <v/>
      </c>
      <c r="E1153" s="87" t="str">
        <f>IF($C1153="","",VLOOKUP($C1153,人员花名册!$B$2:$F$2001,4,0))</f>
        <v/>
      </c>
      <c r="F1153" s="89" t="str">
        <f>IF($C1153="","",VLOOKUP($C1153,人员花名册!$B$2:$F$2001,5,0))</f>
        <v/>
      </c>
      <c r="G1153" s="29"/>
      <c r="H1153" s="29"/>
      <c r="I1153" s="87" t="str">
        <f>IF($C1153="","",VLOOKUP($H1153,培训课程清单!$B$2:$J$1700,2,0))</f>
        <v/>
      </c>
      <c r="J1153" s="87" t="str">
        <f>IF($C1153="","",VLOOKUP($H1153,培训课程清单!$B$2:$J$1700,3,0))</f>
        <v/>
      </c>
      <c r="K1153" s="87" t="str">
        <f>IF($H1153="","",VLOOKUP($H1153,培训课程清单!$B$2:$J$1700,4,0))</f>
        <v/>
      </c>
      <c r="L1153" s="29"/>
      <c r="M1153" s="89" t="str">
        <f>IF($H1153="","",VLOOKUP($H1153,培训课程清单!$B$2:$J$1700,7,0))</f>
        <v/>
      </c>
      <c r="N1153" s="87" t="str">
        <f>IF($H1153="","",VLOOKUP($H1153,培训课程清单!$B$2:$J$1700,8,0))</f>
        <v/>
      </c>
      <c r="O1153" s="29"/>
    </row>
    <row r="1154" spans="1:15">
      <c r="A1154" s="87" t="str">
        <f t="shared" si="18"/>
        <v/>
      </c>
      <c r="B1154" s="87" t="str">
        <f>IF(C1154="","",C1154&amp;COUNTIF($C$2:C1154,C1154))</f>
        <v/>
      </c>
      <c r="C1154" s="88"/>
      <c r="D1154" s="87" t="str">
        <f>IF($C1154="","",VLOOKUP($C1154,人员花名册!$B$2:$F$2001,2,0))</f>
        <v/>
      </c>
      <c r="E1154" s="87" t="str">
        <f>IF($C1154="","",VLOOKUP($C1154,人员花名册!$B$2:$F$2001,4,0))</f>
        <v/>
      </c>
      <c r="F1154" s="89" t="str">
        <f>IF($C1154="","",VLOOKUP($C1154,人员花名册!$B$2:$F$2001,5,0))</f>
        <v/>
      </c>
      <c r="G1154" s="29"/>
      <c r="H1154" s="29"/>
      <c r="I1154" s="87" t="str">
        <f>IF($C1154="","",VLOOKUP($H1154,培训课程清单!$B$2:$J$1700,2,0))</f>
        <v/>
      </c>
      <c r="J1154" s="87" t="str">
        <f>IF($C1154="","",VLOOKUP($H1154,培训课程清单!$B$2:$J$1700,3,0))</f>
        <v/>
      </c>
      <c r="K1154" s="87" t="str">
        <f>IF($H1154="","",VLOOKUP($H1154,培训课程清单!$B$2:$J$1700,4,0))</f>
        <v/>
      </c>
      <c r="L1154" s="29"/>
      <c r="M1154" s="89" t="str">
        <f>IF($H1154="","",VLOOKUP($H1154,培训课程清单!$B$2:$J$1700,7,0))</f>
        <v/>
      </c>
      <c r="N1154" s="87" t="str">
        <f>IF($H1154="","",VLOOKUP($H1154,培训课程清单!$B$2:$J$1700,8,0))</f>
        <v/>
      </c>
      <c r="O1154" s="29"/>
    </row>
    <row r="1155" spans="1:15">
      <c r="A1155" s="87" t="str">
        <f t="shared" si="18"/>
        <v/>
      </c>
      <c r="B1155" s="87" t="str">
        <f>IF(C1155="","",C1155&amp;COUNTIF($C$2:C1155,C1155))</f>
        <v/>
      </c>
      <c r="C1155" s="88"/>
      <c r="D1155" s="87" t="str">
        <f>IF($C1155="","",VLOOKUP($C1155,人员花名册!$B$2:$F$2001,2,0))</f>
        <v/>
      </c>
      <c r="E1155" s="87" t="str">
        <f>IF($C1155="","",VLOOKUP($C1155,人员花名册!$B$2:$F$2001,4,0))</f>
        <v/>
      </c>
      <c r="F1155" s="89" t="str">
        <f>IF($C1155="","",VLOOKUP($C1155,人员花名册!$B$2:$F$2001,5,0))</f>
        <v/>
      </c>
      <c r="G1155" s="29"/>
      <c r="H1155" s="29"/>
      <c r="I1155" s="87" t="str">
        <f>IF($C1155="","",VLOOKUP($H1155,培训课程清单!$B$2:$J$1700,2,0))</f>
        <v/>
      </c>
      <c r="J1155" s="87" t="str">
        <f>IF($C1155="","",VLOOKUP($H1155,培训课程清单!$B$2:$J$1700,3,0))</f>
        <v/>
      </c>
      <c r="K1155" s="87" t="str">
        <f>IF($H1155="","",VLOOKUP($H1155,培训课程清单!$B$2:$J$1700,4,0))</f>
        <v/>
      </c>
      <c r="L1155" s="29"/>
      <c r="M1155" s="89" t="str">
        <f>IF($H1155="","",VLOOKUP($H1155,培训课程清单!$B$2:$J$1700,7,0))</f>
        <v/>
      </c>
      <c r="N1155" s="87" t="str">
        <f>IF($H1155="","",VLOOKUP($H1155,培训课程清单!$B$2:$J$1700,8,0))</f>
        <v/>
      </c>
      <c r="O1155" s="29"/>
    </row>
    <row r="1156" spans="1:15">
      <c r="A1156" s="87" t="str">
        <f t="shared" si="18"/>
        <v/>
      </c>
      <c r="B1156" s="87" t="str">
        <f>IF(C1156="","",C1156&amp;COUNTIF($C$2:C1156,C1156))</f>
        <v/>
      </c>
      <c r="C1156" s="88"/>
      <c r="D1156" s="87" t="str">
        <f>IF($C1156="","",VLOOKUP($C1156,人员花名册!$B$2:$F$2001,2,0))</f>
        <v/>
      </c>
      <c r="E1156" s="87" t="str">
        <f>IF($C1156="","",VLOOKUP($C1156,人员花名册!$B$2:$F$2001,4,0))</f>
        <v/>
      </c>
      <c r="F1156" s="89" t="str">
        <f>IF($C1156="","",VLOOKUP($C1156,人员花名册!$B$2:$F$2001,5,0))</f>
        <v/>
      </c>
      <c r="G1156" s="29"/>
      <c r="H1156" s="29"/>
      <c r="I1156" s="87" t="str">
        <f>IF($C1156="","",VLOOKUP($H1156,培训课程清单!$B$2:$J$1700,2,0))</f>
        <v/>
      </c>
      <c r="J1156" s="87" t="str">
        <f>IF($C1156="","",VLOOKUP($H1156,培训课程清单!$B$2:$J$1700,3,0))</f>
        <v/>
      </c>
      <c r="K1156" s="87" t="str">
        <f>IF($H1156="","",VLOOKUP($H1156,培训课程清单!$B$2:$J$1700,4,0))</f>
        <v/>
      </c>
      <c r="L1156" s="29"/>
      <c r="M1156" s="89" t="str">
        <f>IF($H1156="","",VLOOKUP($H1156,培训课程清单!$B$2:$J$1700,7,0))</f>
        <v/>
      </c>
      <c r="N1156" s="87" t="str">
        <f>IF($H1156="","",VLOOKUP($H1156,培训课程清单!$B$2:$J$1700,8,0))</f>
        <v/>
      </c>
      <c r="O1156" s="29"/>
    </row>
    <row r="1157" spans="1:15">
      <c r="A1157" s="87" t="str">
        <f t="shared" si="18"/>
        <v/>
      </c>
      <c r="B1157" s="87" t="str">
        <f>IF(C1157="","",C1157&amp;COUNTIF($C$2:C1157,C1157))</f>
        <v/>
      </c>
      <c r="C1157" s="88"/>
      <c r="D1157" s="87" t="str">
        <f>IF($C1157="","",VLOOKUP($C1157,人员花名册!$B$2:$F$2001,2,0))</f>
        <v/>
      </c>
      <c r="E1157" s="87" t="str">
        <f>IF($C1157="","",VLOOKUP($C1157,人员花名册!$B$2:$F$2001,4,0))</f>
        <v/>
      </c>
      <c r="F1157" s="89" t="str">
        <f>IF($C1157="","",VLOOKUP($C1157,人员花名册!$B$2:$F$2001,5,0))</f>
        <v/>
      </c>
      <c r="G1157" s="29"/>
      <c r="H1157" s="29"/>
      <c r="I1157" s="87" t="str">
        <f>IF($C1157="","",VLOOKUP($H1157,培训课程清单!$B$2:$J$1700,2,0))</f>
        <v/>
      </c>
      <c r="J1157" s="87" t="str">
        <f>IF($C1157="","",VLOOKUP($H1157,培训课程清单!$B$2:$J$1700,3,0))</f>
        <v/>
      </c>
      <c r="K1157" s="87" t="str">
        <f>IF($H1157="","",VLOOKUP($H1157,培训课程清单!$B$2:$J$1700,4,0))</f>
        <v/>
      </c>
      <c r="L1157" s="29"/>
      <c r="M1157" s="89" t="str">
        <f>IF($H1157="","",VLOOKUP($H1157,培训课程清单!$B$2:$J$1700,7,0))</f>
        <v/>
      </c>
      <c r="N1157" s="87" t="str">
        <f>IF($H1157="","",VLOOKUP($H1157,培训课程清单!$B$2:$J$1700,8,0))</f>
        <v/>
      </c>
      <c r="O1157" s="29"/>
    </row>
    <row r="1158" spans="1:15">
      <c r="A1158" s="87" t="str">
        <f t="shared" si="18"/>
        <v/>
      </c>
      <c r="B1158" s="87" t="str">
        <f>IF(C1158="","",C1158&amp;COUNTIF($C$2:C1158,C1158))</f>
        <v/>
      </c>
      <c r="C1158" s="88"/>
      <c r="D1158" s="87" t="str">
        <f>IF($C1158="","",VLOOKUP($C1158,人员花名册!$B$2:$F$2001,2,0))</f>
        <v/>
      </c>
      <c r="E1158" s="87" t="str">
        <f>IF($C1158="","",VLOOKUP($C1158,人员花名册!$B$2:$F$2001,4,0))</f>
        <v/>
      </c>
      <c r="F1158" s="89" t="str">
        <f>IF($C1158="","",VLOOKUP($C1158,人员花名册!$B$2:$F$2001,5,0))</f>
        <v/>
      </c>
      <c r="G1158" s="29"/>
      <c r="H1158" s="29"/>
      <c r="I1158" s="87" t="str">
        <f>IF($C1158="","",VLOOKUP($H1158,培训课程清单!$B$2:$J$1700,2,0))</f>
        <v/>
      </c>
      <c r="J1158" s="87" t="str">
        <f>IF($C1158="","",VLOOKUP($H1158,培训课程清单!$B$2:$J$1700,3,0))</f>
        <v/>
      </c>
      <c r="K1158" s="87" t="str">
        <f>IF($H1158="","",VLOOKUP($H1158,培训课程清单!$B$2:$J$1700,4,0))</f>
        <v/>
      </c>
      <c r="L1158" s="29"/>
      <c r="M1158" s="89" t="str">
        <f>IF($H1158="","",VLOOKUP($H1158,培训课程清单!$B$2:$J$1700,7,0))</f>
        <v/>
      </c>
      <c r="N1158" s="87" t="str">
        <f>IF($H1158="","",VLOOKUP($H1158,培训课程清单!$B$2:$J$1700,8,0))</f>
        <v/>
      </c>
      <c r="O1158" s="29"/>
    </row>
    <row r="1159" spans="1:15">
      <c r="A1159" s="87" t="str">
        <f t="shared" si="18"/>
        <v/>
      </c>
      <c r="B1159" s="87" t="str">
        <f>IF(C1159="","",C1159&amp;COUNTIF($C$2:C1159,C1159))</f>
        <v/>
      </c>
      <c r="C1159" s="88"/>
      <c r="D1159" s="87" t="str">
        <f>IF($C1159="","",VLOOKUP($C1159,人员花名册!$B$2:$F$2001,2,0))</f>
        <v/>
      </c>
      <c r="E1159" s="87" t="str">
        <f>IF($C1159="","",VLOOKUP($C1159,人员花名册!$B$2:$F$2001,4,0))</f>
        <v/>
      </c>
      <c r="F1159" s="89" t="str">
        <f>IF($C1159="","",VLOOKUP($C1159,人员花名册!$B$2:$F$2001,5,0))</f>
        <v/>
      </c>
      <c r="G1159" s="29"/>
      <c r="H1159" s="29"/>
      <c r="I1159" s="87" t="str">
        <f>IF($C1159="","",VLOOKUP($H1159,培训课程清单!$B$2:$J$1700,2,0))</f>
        <v/>
      </c>
      <c r="J1159" s="87" t="str">
        <f>IF($C1159="","",VLOOKUP($H1159,培训课程清单!$B$2:$J$1700,3,0))</f>
        <v/>
      </c>
      <c r="K1159" s="87" t="str">
        <f>IF($H1159="","",VLOOKUP($H1159,培训课程清单!$B$2:$J$1700,4,0))</f>
        <v/>
      </c>
      <c r="L1159" s="29"/>
      <c r="M1159" s="89" t="str">
        <f>IF($H1159="","",VLOOKUP($H1159,培训课程清单!$B$2:$J$1700,7,0))</f>
        <v/>
      </c>
      <c r="N1159" s="87" t="str">
        <f>IF($H1159="","",VLOOKUP($H1159,培训课程清单!$B$2:$J$1700,8,0))</f>
        <v/>
      </c>
      <c r="O1159" s="29"/>
    </row>
    <row r="1160" spans="1:15">
      <c r="A1160" s="87" t="str">
        <f t="shared" si="18"/>
        <v/>
      </c>
      <c r="B1160" s="87" t="str">
        <f>IF(C1160="","",C1160&amp;COUNTIF($C$2:C1160,C1160))</f>
        <v/>
      </c>
      <c r="C1160" s="88"/>
      <c r="D1160" s="87" t="str">
        <f>IF($C1160="","",VLOOKUP($C1160,人员花名册!$B$2:$F$2001,2,0))</f>
        <v/>
      </c>
      <c r="E1160" s="87" t="str">
        <f>IF($C1160="","",VLOOKUP($C1160,人员花名册!$B$2:$F$2001,4,0))</f>
        <v/>
      </c>
      <c r="F1160" s="89" t="str">
        <f>IF($C1160="","",VLOOKUP($C1160,人员花名册!$B$2:$F$2001,5,0))</f>
        <v/>
      </c>
      <c r="G1160" s="29"/>
      <c r="H1160" s="29"/>
      <c r="I1160" s="87" t="str">
        <f>IF($C1160="","",VLOOKUP($H1160,培训课程清单!$B$2:$J$1700,2,0))</f>
        <v/>
      </c>
      <c r="J1160" s="87" t="str">
        <f>IF($C1160="","",VLOOKUP($H1160,培训课程清单!$B$2:$J$1700,3,0))</f>
        <v/>
      </c>
      <c r="K1160" s="87" t="str">
        <f>IF($H1160="","",VLOOKUP($H1160,培训课程清单!$B$2:$J$1700,4,0))</f>
        <v/>
      </c>
      <c r="L1160" s="29"/>
      <c r="M1160" s="89" t="str">
        <f>IF($H1160="","",VLOOKUP($H1160,培训课程清单!$B$2:$J$1700,7,0))</f>
        <v/>
      </c>
      <c r="N1160" s="87" t="str">
        <f>IF($H1160="","",VLOOKUP($H1160,培训课程清单!$B$2:$J$1700,8,0))</f>
        <v/>
      </c>
      <c r="O1160" s="29"/>
    </row>
    <row r="1161" spans="1:15">
      <c r="A1161" s="87" t="str">
        <f t="shared" si="18"/>
        <v/>
      </c>
      <c r="B1161" s="87" t="str">
        <f>IF(C1161="","",C1161&amp;COUNTIF($C$2:C1161,C1161))</f>
        <v/>
      </c>
      <c r="C1161" s="88"/>
      <c r="D1161" s="87" t="str">
        <f>IF($C1161="","",VLOOKUP($C1161,人员花名册!$B$2:$F$2001,2,0))</f>
        <v/>
      </c>
      <c r="E1161" s="87" t="str">
        <f>IF($C1161="","",VLOOKUP($C1161,人员花名册!$B$2:$F$2001,4,0))</f>
        <v/>
      </c>
      <c r="F1161" s="89" t="str">
        <f>IF($C1161="","",VLOOKUP($C1161,人员花名册!$B$2:$F$2001,5,0))</f>
        <v/>
      </c>
      <c r="G1161" s="29"/>
      <c r="H1161" s="29"/>
      <c r="I1161" s="87" t="str">
        <f>IF($C1161="","",VLOOKUP($H1161,培训课程清单!$B$2:$J$1700,2,0))</f>
        <v/>
      </c>
      <c r="J1161" s="87" t="str">
        <f>IF($C1161="","",VLOOKUP($H1161,培训课程清单!$B$2:$J$1700,3,0))</f>
        <v/>
      </c>
      <c r="K1161" s="87" t="str">
        <f>IF($H1161="","",VLOOKUP($H1161,培训课程清单!$B$2:$J$1700,4,0))</f>
        <v/>
      </c>
      <c r="L1161" s="29"/>
      <c r="M1161" s="89" t="str">
        <f>IF($H1161="","",VLOOKUP($H1161,培训课程清单!$B$2:$J$1700,7,0))</f>
        <v/>
      </c>
      <c r="N1161" s="87" t="str">
        <f>IF($H1161="","",VLOOKUP($H1161,培训课程清单!$B$2:$J$1700,8,0))</f>
        <v/>
      </c>
      <c r="O1161" s="29"/>
    </row>
    <row r="1162" spans="1:15">
      <c r="A1162" s="87" t="str">
        <f t="shared" si="18"/>
        <v/>
      </c>
      <c r="B1162" s="87" t="str">
        <f>IF(C1162="","",C1162&amp;COUNTIF($C$2:C1162,C1162))</f>
        <v/>
      </c>
      <c r="C1162" s="88"/>
      <c r="D1162" s="87" t="str">
        <f>IF($C1162="","",VLOOKUP($C1162,人员花名册!$B$2:$F$2001,2,0))</f>
        <v/>
      </c>
      <c r="E1162" s="87" t="str">
        <f>IF($C1162="","",VLOOKUP($C1162,人员花名册!$B$2:$F$2001,4,0))</f>
        <v/>
      </c>
      <c r="F1162" s="89" t="str">
        <f>IF($C1162="","",VLOOKUP($C1162,人员花名册!$B$2:$F$2001,5,0))</f>
        <v/>
      </c>
      <c r="G1162" s="29"/>
      <c r="H1162" s="29"/>
      <c r="I1162" s="87" t="str">
        <f>IF($C1162="","",VLOOKUP($H1162,培训课程清单!$B$2:$J$1700,2,0))</f>
        <v/>
      </c>
      <c r="J1162" s="87" t="str">
        <f>IF($C1162="","",VLOOKUP($H1162,培训课程清单!$B$2:$J$1700,3,0))</f>
        <v/>
      </c>
      <c r="K1162" s="87" t="str">
        <f>IF($H1162="","",VLOOKUP($H1162,培训课程清单!$B$2:$J$1700,4,0))</f>
        <v/>
      </c>
      <c r="L1162" s="29"/>
      <c r="M1162" s="89" t="str">
        <f>IF($H1162="","",VLOOKUP($H1162,培训课程清单!$B$2:$J$1700,7,0))</f>
        <v/>
      </c>
      <c r="N1162" s="87" t="str">
        <f>IF($H1162="","",VLOOKUP($H1162,培训课程清单!$B$2:$J$1700,8,0))</f>
        <v/>
      </c>
      <c r="O1162" s="29"/>
    </row>
    <row r="1163" spans="1:15">
      <c r="A1163" s="87" t="str">
        <f t="shared" si="18"/>
        <v/>
      </c>
      <c r="B1163" s="87" t="str">
        <f>IF(C1163="","",C1163&amp;COUNTIF($C$2:C1163,C1163))</f>
        <v/>
      </c>
      <c r="C1163" s="88"/>
      <c r="D1163" s="87" t="str">
        <f>IF($C1163="","",VLOOKUP($C1163,人员花名册!$B$2:$F$2001,2,0))</f>
        <v/>
      </c>
      <c r="E1163" s="87" t="str">
        <f>IF($C1163="","",VLOOKUP($C1163,人员花名册!$B$2:$F$2001,4,0))</f>
        <v/>
      </c>
      <c r="F1163" s="89" t="str">
        <f>IF($C1163="","",VLOOKUP($C1163,人员花名册!$B$2:$F$2001,5,0))</f>
        <v/>
      </c>
      <c r="G1163" s="29"/>
      <c r="H1163" s="29"/>
      <c r="I1163" s="87" t="str">
        <f>IF($C1163="","",VLOOKUP($H1163,培训课程清单!$B$2:$J$1700,2,0))</f>
        <v/>
      </c>
      <c r="J1163" s="87" t="str">
        <f>IF($C1163="","",VLOOKUP($H1163,培训课程清单!$B$2:$J$1700,3,0))</f>
        <v/>
      </c>
      <c r="K1163" s="87" t="str">
        <f>IF($H1163="","",VLOOKUP($H1163,培训课程清单!$B$2:$J$1700,4,0))</f>
        <v/>
      </c>
      <c r="L1163" s="29"/>
      <c r="M1163" s="89" t="str">
        <f>IF($H1163="","",VLOOKUP($H1163,培训课程清单!$B$2:$J$1700,7,0))</f>
        <v/>
      </c>
      <c r="N1163" s="87" t="str">
        <f>IF($H1163="","",VLOOKUP($H1163,培训课程清单!$B$2:$J$1700,8,0))</f>
        <v/>
      </c>
      <c r="O1163" s="29"/>
    </row>
    <row r="1164" spans="1:15">
      <c r="A1164" s="87" t="str">
        <f t="shared" si="18"/>
        <v/>
      </c>
      <c r="B1164" s="87" t="str">
        <f>IF(C1164="","",C1164&amp;COUNTIF($C$2:C1164,C1164))</f>
        <v/>
      </c>
      <c r="C1164" s="88"/>
      <c r="D1164" s="87" t="str">
        <f>IF($C1164="","",VLOOKUP($C1164,人员花名册!$B$2:$F$2001,2,0))</f>
        <v/>
      </c>
      <c r="E1164" s="87" t="str">
        <f>IF($C1164="","",VLOOKUP($C1164,人员花名册!$B$2:$F$2001,4,0))</f>
        <v/>
      </c>
      <c r="F1164" s="89" t="str">
        <f>IF($C1164="","",VLOOKUP($C1164,人员花名册!$B$2:$F$2001,5,0))</f>
        <v/>
      </c>
      <c r="G1164" s="29"/>
      <c r="H1164" s="29"/>
      <c r="I1164" s="87" t="str">
        <f>IF($C1164="","",VLOOKUP($H1164,培训课程清单!$B$2:$J$1700,2,0))</f>
        <v/>
      </c>
      <c r="J1164" s="87" t="str">
        <f>IF($C1164="","",VLOOKUP($H1164,培训课程清单!$B$2:$J$1700,3,0))</f>
        <v/>
      </c>
      <c r="K1164" s="87" t="str">
        <f>IF($H1164="","",VLOOKUP($H1164,培训课程清单!$B$2:$J$1700,4,0))</f>
        <v/>
      </c>
      <c r="L1164" s="29"/>
      <c r="M1164" s="89" t="str">
        <f>IF($H1164="","",VLOOKUP($H1164,培训课程清单!$B$2:$J$1700,7,0))</f>
        <v/>
      </c>
      <c r="N1164" s="87" t="str">
        <f>IF($H1164="","",VLOOKUP($H1164,培训课程清单!$B$2:$J$1700,8,0))</f>
        <v/>
      </c>
      <c r="O1164" s="29"/>
    </row>
    <row r="1165" spans="1:15">
      <c r="A1165" s="87" t="str">
        <f t="shared" si="18"/>
        <v/>
      </c>
      <c r="B1165" s="87" t="str">
        <f>IF(C1165="","",C1165&amp;COUNTIF($C$2:C1165,C1165))</f>
        <v/>
      </c>
      <c r="C1165" s="88"/>
      <c r="D1165" s="87" t="str">
        <f>IF($C1165="","",VLOOKUP($C1165,人员花名册!$B$2:$F$2001,2,0))</f>
        <v/>
      </c>
      <c r="E1165" s="87" t="str">
        <f>IF($C1165="","",VLOOKUP($C1165,人员花名册!$B$2:$F$2001,4,0))</f>
        <v/>
      </c>
      <c r="F1165" s="89" t="str">
        <f>IF($C1165="","",VLOOKUP($C1165,人员花名册!$B$2:$F$2001,5,0))</f>
        <v/>
      </c>
      <c r="G1165" s="29"/>
      <c r="H1165" s="29"/>
      <c r="I1165" s="87" t="str">
        <f>IF($C1165="","",VLOOKUP($H1165,培训课程清单!$B$2:$J$1700,2,0))</f>
        <v/>
      </c>
      <c r="J1165" s="87" t="str">
        <f>IF($C1165="","",VLOOKUP($H1165,培训课程清单!$B$2:$J$1700,3,0))</f>
        <v/>
      </c>
      <c r="K1165" s="87" t="str">
        <f>IF($H1165="","",VLOOKUP($H1165,培训课程清单!$B$2:$J$1700,4,0))</f>
        <v/>
      </c>
      <c r="L1165" s="29"/>
      <c r="M1165" s="89" t="str">
        <f>IF($H1165="","",VLOOKUP($H1165,培训课程清单!$B$2:$J$1700,7,0))</f>
        <v/>
      </c>
      <c r="N1165" s="87" t="str">
        <f>IF($H1165="","",VLOOKUP($H1165,培训课程清单!$B$2:$J$1700,8,0))</f>
        <v/>
      </c>
      <c r="O1165" s="29"/>
    </row>
    <row r="1166" spans="1:15">
      <c r="A1166" s="87" t="str">
        <f t="shared" si="18"/>
        <v/>
      </c>
      <c r="B1166" s="87" t="str">
        <f>IF(C1166="","",C1166&amp;COUNTIF($C$2:C1166,C1166))</f>
        <v/>
      </c>
      <c r="C1166" s="88"/>
      <c r="D1166" s="87" t="str">
        <f>IF($C1166="","",VLOOKUP($C1166,人员花名册!$B$2:$F$2001,2,0))</f>
        <v/>
      </c>
      <c r="E1166" s="87" t="str">
        <f>IF($C1166="","",VLOOKUP($C1166,人员花名册!$B$2:$F$2001,4,0))</f>
        <v/>
      </c>
      <c r="F1166" s="89" t="str">
        <f>IF($C1166="","",VLOOKUP($C1166,人员花名册!$B$2:$F$2001,5,0))</f>
        <v/>
      </c>
      <c r="G1166" s="29"/>
      <c r="H1166" s="29"/>
      <c r="I1166" s="87" t="str">
        <f>IF($C1166="","",VLOOKUP($H1166,培训课程清单!$B$2:$J$1700,2,0))</f>
        <v/>
      </c>
      <c r="J1166" s="87" t="str">
        <f>IF($C1166="","",VLOOKUP($H1166,培训课程清单!$B$2:$J$1700,3,0))</f>
        <v/>
      </c>
      <c r="K1166" s="87" t="str">
        <f>IF($H1166="","",VLOOKUP($H1166,培训课程清单!$B$2:$J$1700,4,0))</f>
        <v/>
      </c>
      <c r="L1166" s="29"/>
      <c r="M1166" s="89" t="str">
        <f>IF($H1166="","",VLOOKUP($H1166,培训课程清单!$B$2:$J$1700,7,0))</f>
        <v/>
      </c>
      <c r="N1166" s="87" t="str">
        <f>IF($H1166="","",VLOOKUP($H1166,培训课程清单!$B$2:$J$1700,8,0))</f>
        <v/>
      </c>
      <c r="O1166" s="29"/>
    </row>
    <row r="1167" spans="1:15">
      <c r="A1167" s="87" t="str">
        <f t="shared" si="18"/>
        <v/>
      </c>
      <c r="B1167" s="87" t="str">
        <f>IF(C1167="","",C1167&amp;COUNTIF($C$2:C1167,C1167))</f>
        <v/>
      </c>
      <c r="C1167" s="88"/>
      <c r="D1167" s="87" t="str">
        <f>IF($C1167="","",VLOOKUP($C1167,人员花名册!$B$2:$F$2001,2,0))</f>
        <v/>
      </c>
      <c r="E1167" s="87" t="str">
        <f>IF($C1167="","",VLOOKUP($C1167,人员花名册!$B$2:$F$2001,4,0))</f>
        <v/>
      </c>
      <c r="F1167" s="89" t="str">
        <f>IF($C1167="","",VLOOKUP($C1167,人员花名册!$B$2:$F$2001,5,0))</f>
        <v/>
      </c>
      <c r="G1167" s="29"/>
      <c r="H1167" s="29"/>
      <c r="I1167" s="87" t="str">
        <f>IF($C1167="","",VLOOKUP($H1167,培训课程清单!$B$2:$J$1700,2,0))</f>
        <v/>
      </c>
      <c r="J1167" s="87" t="str">
        <f>IF($C1167="","",VLOOKUP($H1167,培训课程清单!$B$2:$J$1700,3,0))</f>
        <v/>
      </c>
      <c r="K1167" s="87" t="str">
        <f>IF($H1167="","",VLOOKUP($H1167,培训课程清单!$B$2:$J$1700,4,0))</f>
        <v/>
      </c>
      <c r="L1167" s="29"/>
      <c r="M1167" s="89" t="str">
        <f>IF($H1167="","",VLOOKUP($H1167,培训课程清单!$B$2:$J$1700,7,0))</f>
        <v/>
      </c>
      <c r="N1167" s="87" t="str">
        <f>IF($H1167="","",VLOOKUP($H1167,培训课程清单!$B$2:$J$1700,8,0))</f>
        <v/>
      </c>
      <c r="O1167" s="29"/>
    </row>
    <row r="1168" spans="1:15">
      <c r="A1168" s="87" t="str">
        <f t="shared" si="18"/>
        <v/>
      </c>
      <c r="B1168" s="87" t="str">
        <f>IF(C1168="","",C1168&amp;COUNTIF($C$2:C1168,C1168))</f>
        <v/>
      </c>
      <c r="C1168" s="88"/>
      <c r="D1168" s="87" t="str">
        <f>IF($C1168="","",VLOOKUP($C1168,人员花名册!$B$2:$F$2001,2,0))</f>
        <v/>
      </c>
      <c r="E1168" s="87" t="str">
        <f>IF($C1168="","",VLOOKUP($C1168,人员花名册!$B$2:$F$2001,4,0))</f>
        <v/>
      </c>
      <c r="F1168" s="89" t="str">
        <f>IF($C1168="","",VLOOKUP($C1168,人员花名册!$B$2:$F$2001,5,0))</f>
        <v/>
      </c>
      <c r="G1168" s="29"/>
      <c r="H1168" s="29"/>
      <c r="I1168" s="87" t="str">
        <f>IF($C1168="","",VLOOKUP($H1168,培训课程清单!$B$2:$J$1700,2,0))</f>
        <v/>
      </c>
      <c r="J1168" s="87" t="str">
        <f>IF($C1168="","",VLOOKUP($H1168,培训课程清单!$B$2:$J$1700,3,0))</f>
        <v/>
      </c>
      <c r="K1168" s="87" t="str">
        <f>IF($H1168="","",VLOOKUP($H1168,培训课程清单!$B$2:$J$1700,4,0))</f>
        <v/>
      </c>
      <c r="L1168" s="29"/>
      <c r="M1168" s="89" t="str">
        <f>IF($H1168="","",VLOOKUP($H1168,培训课程清单!$B$2:$J$1700,7,0))</f>
        <v/>
      </c>
      <c r="N1168" s="87" t="str">
        <f>IF($H1168="","",VLOOKUP($H1168,培训课程清单!$B$2:$J$1700,8,0))</f>
        <v/>
      </c>
      <c r="O1168" s="29"/>
    </row>
    <row r="1169" spans="1:15">
      <c r="A1169" s="87" t="str">
        <f t="shared" ref="A1169:A1232" si="19">IF(C1168="","",A1168+1)</f>
        <v/>
      </c>
      <c r="B1169" s="87" t="str">
        <f>IF(C1169="","",C1169&amp;COUNTIF($C$2:C1169,C1169))</f>
        <v/>
      </c>
      <c r="C1169" s="88"/>
      <c r="D1169" s="87" t="str">
        <f>IF($C1169="","",VLOOKUP($C1169,人员花名册!$B$2:$F$2001,2,0))</f>
        <v/>
      </c>
      <c r="E1169" s="87" t="str">
        <f>IF($C1169="","",VLOOKUP($C1169,人员花名册!$B$2:$F$2001,4,0))</f>
        <v/>
      </c>
      <c r="F1169" s="89" t="str">
        <f>IF($C1169="","",VLOOKUP($C1169,人员花名册!$B$2:$F$2001,5,0))</f>
        <v/>
      </c>
      <c r="G1169" s="29"/>
      <c r="H1169" s="29"/>
      <c r="I1169" s="87" t="str">
        <f>IF($C1169="","",VLOOKUP($H1169,培训课程清单!$B$2:$J$1700,2,0))</f>
        <v/>
      </c>
      <c r="J1169" s="87" t="str">
        <f>IF($C1169="","",VLOOKUP($H1169,培训课程清单!$B$2:$J$1700,3,0))</f>
        <v/>
      </c>
      <c r="K1169" s="87" t="str">
        <f>IF($H1169="","",VLOOKUP($H1169,培训课程清单!$B$2:$J$1700,4,0))</f>
        <v/>
      </c>
      <c r="L1169" s="29"/>
      <c r="M1169" s="89" t="str">
        <f>IF($H1169="","",VLOOKUP($H1169,培训课程清单!$B$2:$J$1700,7,0))</f>
        <v/>
      </c>
      <c r="N1169" s="87" t="str">
        <f>IF($H1169="","",VLOOKUP($H1169,培训课程清单!$B$2:$J$1700,8,0))</f>
        <v/>
      </c>
      <c r="O1169" s="29"/>
    </row>
    <row r="1170" spans="1:15">
      <c r="A1170" s="87" t="str">
        <f t="shared" si="19"/>
        <v/>
      </c>
      <c r="B1170" s="87" t="str">
        <f>IF(C1170="","",C1170&amp;COUNTIF($C$2:C1170,C1170))</f>
        <v/>
      </c>
      <c r="C1170" s="88"/>
      <c r="D1170" s="87" t="str">
        <f>IF($C1170="","",VLOOKUP($C1170,人员花名册!$B$2:$F$2001,2,0))</f>
        <v/>
      </c>
      <c r="E1170" s="87" t="str">
        <f>IF($C1170="","",VLOOKUP($C1170,人员花名册!$B$2:$F$2001,4,0))</f>
        <v/>
      </c>
      <c r="F1170" s="89" t="str">
        <f>IF($C1170="","",VLOOKUP($C1170,人员花名册!$B$2:$F$2001,5,0))</f>
        <v/>
      </c>
      <c r="G1170" s="29"/>
      <c r="H1170" s="29"/>
      <c r="I1170" s="87" t="str">
        <f>IF($C1170="","",VLOOKUP($H1170,培训课程清单!$B$2:$J$1700,2,0))</f>
        <v/>
      </c>
      <c r="J1170" s="87" t="str">
        <f>IF($C1170="","",VLOOKUP($H1170,培训课程清单!$B$2:$J$1700,3,0))</f>
        <v/>
      </c>
      <c r="K1170" s="87" t="str">
        <f>IF($H1170="","",VLOOKUP($H1170,培训课程清单!$B$2:$J$1700,4,0))</f>
        <v/>
      </c>
      <c r="L1170" s="29"/>
      <c r="M1170" s="89" t="str">
        <f>IF($H1170="","",VLOOKUP($H1170,培训课程清单!$B$2:$J$1700,7,0))</f>
        <v/>
      </c>
      <c r="N1170" s="87" t="str">
        <f>IF($H1170="","",VLOOKUP($H1170,培训课程清单!$B$2:$J$1700,8,0))</f>
        <v/>
      </c>
      <c r="O1170" s="29"/>
    </row>
    <row r="1171" spans="1:15">
      <c r="A1171" s="87" t="str">
        <f t="shared" si="19"/>
        <v/>
      </c>
      <c r="B1171" s="87" t="str">
        <f>IF(C1171="","",C1171&amp;COUNTIF($C$2:C1171,C1171))</f>
        <v/>
      </c>
      <c r="C1171" s="88"/>
      <c r="D1171" s="87" t="str">
        <f>IF($C1171="","",VLOOKUP($C1171,人员花名册!$B$2:$F$2001,2,0))</f>
        <v/>
      </c>
      <c r="E1171" s="87" t="str">
        <f>IF($C1171="","",VLOOKUP($C1171,人员花名册!$B$2:$F$2001,4,0))</f>
        <v/>
      </c>
      <c r="F1171" s="89" t="str">
        <f>IF($C1171="","",VLOOKUP($C1171,人员花名册!$B$2:$F$2001,5,0))</f>
        <v/>
      </c>
      <c r="G1171" s="29"/>
      <c r="H1171" s="29"/>
      <c r="I1171" s="87" t="str">
        <f>IF($C1171="","",VLOOKUP($H1171,培训课程清单!$B$2:$J$1700,2,0))</f>
        <v/>
      </c>
      <c r="J1171" s="87" t="str">
        <f>IF($C1171="","",VLOOKUP($H1171,培训课程清单!$B$2:$J$1700,3,0))</f>
        <v/>
      </c>
      <c r="K1171" s="87" t="str">
        <f>IF($H1171="","",VLOOKUP($H1171,培训课程清单!$B$2:$J$1700,4,0))</f>
        <v/>
      </c>
      <c r="L1171" s="29"/>
      <c r="M1171" s="89" t="str">
        <f>IF($H1171="","",VLOOKUP($H1171,培训课程清单!$B$2:$J$1700,7,0))</f>
        <v/>
      </c>
      <c r="N1171" s="87" t="str">
        <f>IF($H1171="","",VLOOKUP($H1171,培训课程清单!$B$2:$J$1700,8,0))</f>
        <v/>
      </c>
      <c r="O1171" s="29"/>
    </row>
    <row r="1172" spans="1:15">
      <c r="A1172" s="87" t="str">
        <f t="shared" si="19"/>
        <v/>
      </c>
      <c r="B1172" s="87" t="str">
        <f>IF(C1172="","",C1172&amp;COUNTIF($C$2:C1172,C1172))</f>
        <v/>
      </c>
      <c r="C1172" s="88"/>
      <c r="D1172" s="87" t="str">
        <f>IF($C1172="","",VLOOKUP($C1172,人员花名册!$B$2:$F$2001,2,0))</f>
        <v/>
      </c>
      <c r="E1172" s="87" t="str">
        <f>IF($C1172="","",VLOOKUP($C1172,人员花名册!$B$2:$F$2001,4,0))</f>
        <v/>
      </c>
      <c r="F1172" s="89" t="str">
        <f>IF($C1172="","",VLOOKUP($C1172,人员花名册!$B$2:$F$2001,5,0))</f>
        <v/>
      </c>
      <c r="G1172" s="29"/>
      <c r="H1172" s="29"/>
      <c r="I1172" s="87" t="str">
        <f>IF($C1172="","",VLOOKUP($H1172,培训课程清单!$B$2:$J$1700,2,0))</f>
        <v/>
      </c>
      <c r="J1172" s="87" t="str">
        <f>IF($C1172="","",VLOOKUP($H1172,培训课程清单!$B$2:$J$1700,3,0))</f>
        <v/>
      </c>
      <c r="K1172" s="87" t="str">
        <f>IF($H1172="","",VLOOKUP($H1172,培训课程清单!$B$2:$J$1700,4,0))</f>
        <v/>
      </c>
      <c r="L1172" s="29"/>
      <c r="M1172" s="89" t="str">
        <f>IF($H1172="","",VLOOKUP($H1172,培训课程清单!$B$2:$J$1700,7,0))</f>
        <v/>
      </c>
      <c r="N1172" s="87" t="str">
        <f>IF($H1172="","",VLOOKUP($H1172,培训课程清单!$B$2:$J$1700,8,0))</f>
        <v/>
      </c>
      <c r="O1172" s="29"/>
    </row>
    <row r="1173" spans="1:15">
      <c r="A1173" s="87" t="str">
        <f t="shared" si="19"/>
        <v/>
      </c>
      <c r="B1173" s="87" t="str">
        <f>IF(C1173="","",C1173&amp;COUNTIF($C$2:C1173,C1173))</f>
        <v/>
      </c>
      <c r="C1173" s="88"/>
      <c r="D1173" s="87" t="str">
        <f>IF($C1173="","",VLOOKUP($C1173,人员花名册!$B$2:$F$2001,2,0))</f>
        <v/>
      </c>
      <c r="E1173" s="87" t="str">
        <f>IF($C1173="","",VLOOKUP($C1173,人员花名册!$B$2:$F$2001,4,0))</f>
        <v/>
      </c>
      <c r="F1173" s="89" t="str">
        <f>IF($C1173="","",VLOOKUP($C1173,人员花名册!$B$2:$F$2001,5,0))</f>
        <v/>
      </c>
      <c r="G1173" s="29"/>
      <c r="H1173" s="29"/>
      <c r="I1173" s="87" t="str">
        <f>IF($C1173="","",VLOOKUP($H1173,培训课程清单!$B$2:$J$1700,2,0))</f>
        <v/>
      </c>
      <c r="J1173" s="87" t="str">
        <f>IF($C1173="","",VLOOKUP($H1173,培训课程清单!$B$2:$J$1700,3,0))</f>
        <v/>
      </c>
      <c r="K1173" s="87" t="str">
        <f>IF($H1173="","",VLOOKUP($H1173,培训课程清单!$B$2:$J$1700,4,0))</f>
        <v/>
      </c>
      <c r="L1173" s="29"/>
      <c r="M1173" s="89" t="str">
        <f>IF($H1173="","",VLOOKUP($H1173,培训课程清单!$B$2:$J$1700,7,0))</f>
        <v/>
      </c>
      <c r="N1173" s="87" t="str">
        <f>IF($H1173="","",VLOOKUP($H1173,培训课程清单!$B$2:$J$1700,8,0))</f>
        <v/>
      </c>
      <c r="O1173" s="29"/>
    </row>
    <row r="1174" spans="1:15">
      <c r="A1174" s="87" t="str">
        <f t="shared" si="19"/>
        <v/>
      </c>
      <c r="B1174" s="87" t="str">
        <f>IF(C1174="","",C1174&amp;COUNTIF($C$2:C1174,C1174))</f>
        <v/>
      </c>
      <c r="C1174" s="88"/>
      <c r="D1174" s="87" t="str">
        <f>IF($C1174="","",VLOOKUP($C1174,人员花名册!$B$2:$F$2001,2,0))</f>
        <v/>
      </c>
      <c r="E1174" s="87" t="str">
        <f>IF($C1174="","",VLOOKUP($C1174,人员花名册!$B$2:$F$2001,4,0))</f>
        <v/>
      </c>
      <c r="F1174" s="89" t="str">
        <f>IF($C1174="","",VLOOKUP($C1174,人员花名册!$B$2:$F$2001,5,0))</f>
        <v/>
      </c>
      <c r="G1174" s="29"/>
      <c r="H1174" s="29"/>
      <c r="I1174" s="87" t="str">
        <f>IF($C1174="","",VLOOKUP($H1174,培训课程清单!$B$2:$J$1700,2,0))</f>
        <v/>
      </c>
      <c r="J1174" s="87" t="str">
        <f>IF($C1174="","",VLOOKUP($H1174,培训课程清单!$B$2:$J$1700,3,0))</f>
        <v/>
      </c>
      <c r="K1174" s="87" t="str">
        <f>IF($H1174="","",VLOOKUP($H1174,培训课程清单!$B$2:$J$1700,4,0))</f>
        <v/>
      </c>
      <c r="L1174" s="29"/>
      <c r="M1174" s="89" t="str">
        <f>IF($H1174="","",VLOOKUP($H1174,培训课程清单!$B$2:$J$1700,7,0))</f>
        <v/>
      </c>
      <c r="N1174" s="87" t="str">
        <f>IF($H1174="","",VLOOKUP($H1174,培训课程清单!$B$2:$J$1700,8,0))</f>
        <v/>
      </c>
      <c r="O1174" s="29"/>
    </row>
    <row r="1175" spans="1:15">
      <c r="A1175" s="87" t="str">
        <f t="shared" si="19"/>
        <v/>
      </c>
      <c r="B1175" s="87" t="str">
        <f>IF(C1175="","",C1175&amp;COUNTIF($C$2:C1175,C1175))</f>
        <v/>
      </c>
      <c r="C1175" s="88"/>
      <c r="D1175" s="87" t="str">
        <f>IF($C1175="","",VLOOKUP($C1175,人员花名册!$B$2:$F$2001,2,0))</f>
        <v/>
      </c>
      <c r="E1175" s="87" t="str">
        <f>IF($C1175="","",VLOOKUP($C1175,人员花名册!$B$2:$F$2001,4,0))</f>
        <v/>
      </c>
      <c r="F1175" s="89" t="str">
        <f>IF($C1175="","",VLOOKUP($C1175,人员花名册!$B$2:$F$2001,5,0))</f>
        <v/>
      </c>
      <c r="G1175" s="29"/>
      <c r="H1175" s="29"/>
      <c r="I1175" s="87" t="str">
        <f>IF($C1175="","",VLOOKUP($H1175,培训课程清单!$B$2:$J$1700,2,0))</f>
        <v/>
      </c>
      <c r="J1175" s="87" t="str">
        <f>IF($C1175="","",VLOOKUP($H1175,培训课程清单!$B$2:$J$1700,3,0))</f>
        <v/>
      </c>
      <c r="K1175" s="87" t="str">
        <f>IF($H1175="","",VLOOKUP($H1175,培训课程清单!$B$2:$J$1700,4,0))</f>
        <v/>
      </c>
      <c r="L1175" s="29"/>
      <c r="M1175" s="89" t="str">
        <f>IF($H1175="","",VLOOKUP($H1175,培训课程清单!$B$2:$J$1700,7,0))</f>
        <v/>
      </c>
      <c r="N1175" s="87" t="str">
        <f>IF($H1175="","",VLOOKUP($H1175,培训课程清单!$B$2:$J$1700,8,0))</f>
        <v/>
      </c>
      <c r="O1175" s="29"/>
    </row>
    <row r="1176" spans="1:15">
      <c r="A1176" s="87" t="str">
        <f t="shared" si="19"/>
        <v/>
      </c>
      <c r="B1176" s="87" t="str">
        <f>IF(C1176="","",C1176&amp;COUNTIF($C$2:C1176,C1176))</f>
        <v/>
      </c>
      <c r="C1176" s="88"/>
      <c r="D1176" s="87" t="str">
        <f>IF($C1176="","",VLOOKUP($C1176,人员花名册!$B$2:$F$2001,2,0))</f>
        <v/>
      </c>
      <c r="E1176" s="87" t="str">
        <f>IF($C1176="","",VLOOKUP($C1176,人员花名册!$B$2:$F$2001,4,0))</f>
        <v/>
      </c>
      <c r="F1176" s="89" t="str">
        <f>IF($C1176="","",VLOOKUP($C1176,人员花名册!$B$2:$F$2001,5,0))</f>
        <v/>
      </c>
      <c r="G1176" s="29"/>
      <c r="H1176" s="29"/>
      <c r="I1176" s="87" t="str">
        <f>IF($C1176="","",VLOOKUP($H1176,培训课程清单!$B$2:$J$1700,2,0))</f>
        <v/>
      </c>
      <c r="J1176" s="87" t="str">
        <f>IF($C1176="","",VLOOKUP($H1176,培训课程清单!$B$2:$J$1700,3,0))</f>
        <v/>
      </c>
      <c r="K1176" s="87" t="str">
        <f>IF($H1176="","",VLOOKUP($H1176,培训课程清单!$B$2:$J$1700,4,0))</f>
        <v/>
      </c>
      <c r="L1176" s="29"/>
      <c r="M1176" s="89" t="str">
        <f>IF($H1176="","",VLOOKUP($H1176,培训课程清单!$B$2:$J$1700,7,0))</f>
        <v/>
      </c>
      <c r="N1176" s="87" t="str">
        <f>IF($H1176="","",VLOOKUP($H1176,培训课程清单!$B$2:$J$1700,8,0))</f>
        <v/>
      </c>
      <c r="O1176" s="29"/>
    </row>
    <row r="1177" spans="1:15">
      <c r="A1177" s="87" t="str">
        <f t="shared" si="19"/>
        <v/>
      </c>
      <c r="B1177" s="87" t="str">
        <f>IF(C1177="","",C1177&amp;COUNTIF($C$2:C1177,C1177))</f>
        <v/>
      </c>
      <c r="C1177" s="88"/>
      <c r="D1177" s="87" t="str">
        <f>IF($C1177="","",VLOOKUP($C1177,人员花名册!$B$2:$F$2001,2,0))</f>
        <v/>
      </c>
      <c r="E1177" s="87" t="str">
        <f>IF($C1177="","",VLOOKUP($C1177,人员花名册!$B$2:$F$2001,4,0))</f>
        <v/>
      </c>
      <c r="F1177" s="89" t="str">
        <f>IF($C1177="","",VLOOKUP($C1177,人员花名册!$B$2:$F$2001,5,0))</f>
        <v/>
      </c>
      <c r="G1177" s="29"/>
      <c r="H1177" s="29"/>
      <c r="I1177" s="87" t="str">
        <f>IF($C1177="","",VLOOKUP($H1177,培训课程清单!$B$2:$J$1700,2,0))</f>
        <v/>
      </c>
      <c r="J1177" s="87" t="str">
        <f>IF($C1177="","",VLOOKUP($H1177,培训课程清单!$B$2:$J$1700,3,0))</f>
        <v/>
      </c>
      <c r="K1177" s="87" t="str">
        <f>IF($H1177="","",VLOOKUP($H1177,培训课程清单!$B$2:$J$1700,4,0))</f>
        <v/>
      </c>
      <c r="L1177" s="29"/>
      <c r="M1177" s="89" t="str">
        <f>IF($H1177="","",VLOOKUP($H1177,培训课程清单!$B$2:$J$1700,7,0))</f>
        <v/>
      </c>
      <c r="N1177" s="87" t="str">
        <f>IF($H1177="","",VLOOKUP($H1177,培训课程清单!$B$2:$J$1700,8,0))</f>
        <v/>
      </c>
      <c r="O1177" s="29"/>
    </row>
    <row r="1178" spans="1:15">
      <c r="A1178" s="87" t="str">
        <f t="shared" si="19"/>
        <v/>
      </c>
      <c r="B1178" s="87" t="str">
        <f>IF(C1178="","",C1178&amp;COUNTIF($C$2:C1178,C1178))</f>
        <v/>
      </c>
      <c r="C1178" s="88"/>
      <c r="D1178" s="87" t="str">
        <f>IF($C1178="","",VLOOKUP($C1178,人员花名册!$B$2:$F$2001,2,0))</f>
        <v/>
      </c>
      <c r="E1178" s="87" t="str">
        <f>IF($C1178="","",VLOOKUP($C1178,人员花名册!$B$2:$F$2001,4,0))</f>
        <v/>
      </c>
      <c r="F1178" s="89" t="str">
        <f>IF($C1178="","",VLOOKUP($C1178,人员花名册!$B$2:$F$2001,5,0))</f>
        <v/>
      </c>
      <c r="G1178" s="29"/>
      <c r="H1178" s="29"/>
      <c r="I1178" s="87" t="str">
        <f>IF($C1178="","",VLOOKUP($H1178,培训课程清单!$B$2:$J$1700,2,0))</f>
        <v/>
      </c>
      <c r="J1178" s="87" t="str">
        <f>IF($C1178="","",VLOOKUP($H1178,培训课程清单!$B$2:$J$1700,3,0))</f>
        <v/>
      </c>
      <c r="K1178" s="87" t="str">
        <f>IF($H1178="","",VLOOKUP($H1178,培训课程清单!$B$2:$J$1700,4,0))</f>
        <v/>
      </c>
      <c r="L1178" s="29"/>
      <c r="M1178" s="89" t="str">
        <f>IF($H1178="","",VLOOKUP($H1178,培训课程清单!$B$2:$J$1700,7,0))</f>
        <v/>
      </c>
      <c r="N1178" s="87" t="str">
        <f>IF($H1178="","",VLOOKUP($H1178,培训课程清单!$B$2:$J$1700,8,0))</f>
        <v/>
      </c>
      <c r="O1178" s="29"/>
    </row>
    <row r="1179" spans="1:15">
      <c r="A1179" s="87" t="str">
        <f t="shared" si="19"/>
        <v/>
      </c>
      <c r="B1179" s="87" t="str">
        <f>IF(C1179="","",C1179&amp;COUNTIF($C$2:C1179,C1179))</f>
        <v/>
      </c>
      <c r="C1179" s="88"/>
      <c r="D1179" s="87" t="str">
        <f>IF($C1179="","",VLOOKUP($C1179,人员花名册!$B$2:$F$2001,2,0))</f>
        <v/>
      </c>
      <c r="E1179" s="87" t="str">
        <f>IF($C1179="","",VLOOKUP($C1179,人员花名册!$B$2:$F$2001,4,0))</f>
        <v/>
      </c>
      <c r="F1179" s="89" t="str">
        <f>IF($C1179="","",VLOOKUP($C1179,人员花名册!$B$2:$F$2001,5,0))</f>
        <v/>
      </c>
      <c r="G1179" s="29"/>
      <c r="H1179" s="29"/>
      <c r="I1179" s="87" t="str">
        <f>IF($C1179="","",VLOOKUP($H1179,培训课程清单!$B$2:$J$1700,2,0))</f>
        <v/>
      </c>
      <c r="J1179" s="87" t="str">
        <f>IF($C1179="","",VLOOKUP($H1179,培训课程清单!$B$2:$J$1700,3,0))</f>
        <v/>
      </c>
      <c r="K1179" s="87" t="str">
        <f>IF($H1179="","",VLOOKUP($H1179,培训课程清单!$B$2:$J$1700,4,0))</f>
        <v/>
      </c>
      <c r="L1179" s="29"/>
      <c r="M1179" s="89" t="str">
        <f>IF($H1179="","",VLOOKUP($H1179,培训课程清单!$B$2:$J$1700,7,0))</f>
        <v/>
      </c>
      <c r="N1179" s="87" t="str">
        <f>IF($H1179="","",VLOOKUP($H1179,培训课程清单!$B$2:$J$1700,8,0))</f>
        <v/>
      </c>
      <c r="O1179" s="29"/>
    </row>
    <row r="1180" spans="1:15">
      <c r="A1180" s="87" t="str">
        <f t="shared" si="19"/>
        <v/>
      </c>
      <c r="B1180" s="87" t="str">
        <f>IF(C1180="","",C1180&amp;COUNTIF($C$2:C1180,C1180))</f>
        <v/>
      </c>
      <c r="C1180" s="88"/>
      <c r="D1180" s="87" t="str">
        <f>IF($C1180="","",VLOOKUP($C1180,人员花名册!$B$2:$F$2001,2,0))</f>
        <v/>
      </c>
      <c r="E1180" s="87" t="str">
        <f>IF($C1180="","",VLOOKUP($C1180,人员花名册!$B$2:$F$2001,4,0))</f>
        <v/>
      </c>
      <c r="F1180" s="89" t="str">
        <f>IF($C1180="","",VLOOKUP($C1180,人员花名册!$B$2:$F$2001,5,0))</f>
        <v/>
      </c>
      <c r="G1180" s="29"/>
      <c r="H1180" s="29"/>
      <c r="I1180" s="87" t="str">
        <f>IF($C1180="","",VLOOKUP($H1180,培训课程清单!$B$2:$J$1700,2,0))</f>
        <v/>
      </c>
      <c r="J1180" s="87" t="str">
        <f>IF($C1180="","",VLOOKUP($H1180,培训课程清单!$B$2:$J$1700,3,0))</f>
        <v/>
      </c>
      <c r="K1180" s="87" t="str">
        <f>IF($H1180="","",VLOOKUP($H1180,培训课程清单!$B$2:$J$1700,4,0))</f>
        <v/>
      </c>
      <c r="L1180" s="29"/>
      <c r="M1180" s="89" t="str">
        <f>IF($H1180="","",VLOOKUP($H1180,培训课程清单!$B$2:$J$1700,7,0))</f>
        <v/>
      </c>
      <c r="N1180" s="87" t="str">
        <f>IF($H1180="","",VLOOKUP($H1180,培训课程清单!$B$2:$J$1700,8,0))</f>
        <v/>
      </c>
      <c r="O1180" s="29"/>
    </row>
    <row r="1181" spans="1:15">
      <c r="A1181" s="87" t="str">
        <f t="shared" si="19"/>
        <v/>
      </c>
      <c r="B1181" s="87" t="str">
        <f>IF(C1181="","",C1181&amp;COUNTIF($C$2:C1181,C1181))</f>
        <v/>
      </c>
      <c r="C1181" s="88"/>
      <c r="D1181" s="87" t="str">
        <f>IF($C1181="","",VLOOKUP($C1181,人员花名册!$B$2:$F$2001,2,0))</f>
        <v/>
      </c>
      <c r="E1181" s="87" t="str">
        <f>IF($C1181="","",VLOOKUP($C1181,人员花名册!$B$2:$F$2001,4,0))</f>
        <v/>
      </c>
      <c r="F1181" s="89" t="str">
        <f>IF($C1181="","",VLOOKUP($C1181,人员花名册!$B$2:$F$2001,5,0))</f>
        <v/>
      </c>
      <c r="G1181" s="29"/>
      <c r="H1181" s="29"/>
      <c r="I1181" s="87" t="str">
        <f>IF($C1181="","",VLOOKUP($H1181,培训课程清单!$B$2:$J$1700,2,0))</f>
        <v/>
      </c>
      <c r="J1181" s="87" t="str">
        <f>IF($C1181="","",VLOOKUP($H1181,培训课程清单!$B$2:$J$1700,3,0))</f>
        <v/>
      </c>
      <c r="K1181" s="87" t="str">
        <f>IF($H1181="","",VLOOKUP($H1181,培训课程清单!$B$2:$J$1700,4,0))</f>
        <v/>
      </c>
      <c r="L1181" s="29"/>
      <c r="M1181" s="89" t="str">
        <f>IF($H1181="","",VLOOKUP($H1181,培训课程清单!$B$2:$J$1700,7,0))</f>
        <v/>
      </c>
      <c r="N1181" s="87" t="str">
        <f>IF($H1181="","",VLOOKUP($H1181,培训课程清单!$B$2:$J$1700,8,0))</f>
        <v/>
      </c>
      <c r="O1181" s="29"/>
    </row>
    <row r="1182" spans="1:15">
      <c r="A1182" s="87" t="str">
        <f t="shared" si="19"/>
        <v/>
      </c>
      <c r="B1182" s="87" t="str">
        <f>IF(C1182="","",C1182&amp;COUNTIF($C$2:C1182,C1182))</f>
        <v/>
      </c>
      <c r="C1182" s="88"/>
      <c r="D1182" s="87" t="str">
        <f>IF($C1182="","",VLOOKUP($C1182,人员花名册!$B$2:$F$2001,2,0))</f>
        <v/>
      </c>
      <c r="E1182" s="87" t="str">
        <f>IF($C1182="","",VLOOKUP($C1182,人员花名册!$B$2:$F$2001,4,0))</f>
        <v/>
      </c>
      <c r="F1182" s="89" t="str">
        <f>IF($C1182="","",VLOOKUP($C1182,人员花名册!$B$2:$F$2001,5,0))</f>
        <v/>
      </c>
      <c r="G1182" s="29"/>
      <c r="H1182" s="29"/>
      <c r="I1182" s="87" t="str">
        <f>IF($C1182="","",VLOOKUP($H1182,培训课程清单!$B$2:$J$1700,2,0))</f>
        <v/>
      </c>
      <c r="J1182" s="87" t="str">
        <f>IF($C1182="","",VLOOKUP($H1182,培训课程清单!$B$2:$J$1700,3,0))</f>
        <v/>
      </c>
      <c r="K1182" s="87" t="str">
        <f>IF($H1182="","",VLOOKUP($H1182,培训课程清单!$B$2:$J$1700,4,0))</f>
        <v/>
      </c>
      <c r="L1182" s="29"/>
      <c r="M1182" s="89" t="str">
        <f>IF($H1182="","",VLOOKUP($H1182,培训课程清单!$B$2:$J$1700,7,0))</f>
        <v/>
      </c>
      <c r="N1182" s="87" t="str">
        <f>IF($H1182="","",VLOOKUP($H1182,培训课程清单!$B$2:$J$1700,8,0))</f>
        <v/>
      </c>
      <c r="O1182" s="29"/>
    </row>
    <row r="1183" spans="1:15">
      <c r="A1183" s="87" t="str">
        <f t="shared" si="19"/>
        <v/>
      </c>
      <c r="B1183" s="87" t="str">
        <f>IF(C1183="","",C1183&amp;COUNTIF($C$2:C1183,C1183))</f>
        <v/>
      </c>
      <c r="C1183" s="88"/>
      <c r="D1183" s="87" t="str">
        <f>IF($C1183="","",VLOOKUP($C1183,人员花名册!$B$2:$F$2001,2,0))</f>
        <v/>
      </c>
      <c r="E1183" s="87" t="str">
        <f>IF($C1183="","",VLOOKUP($C1183,人员花名册!$B$2:$F$2001,4,0))</f>
        <v/>
      </c>
      <c r="F1183" s="89" t="str">
        <f>IF($C1183="","",VLOOKUP($C1183,人员花名册!$B$2:$F$2001,5,0))</f>
        <v/>
      </c>
      <c r="G1183" s="29"/>
      <c r="H1183" s="29"/>
      <c r="I1183" s="87" t="str">
        <f>IF($C1183="","",VLOOKUP($H1183,培训课程清单!$B$2:$J$1700,2,0))</f>
        <v/>
      </c>
      <c r="J1183" s="87" t="str">
        <f>IF($C1183="","",VLOOKUP($H1183,培训课程清单!$B$2:$J$1700,3,0))</f>
        <v/>
      </c>
      <c r="K1183" s="87" t="str">
        <f>IF($H1183="","",VLOOKUP($H1183,培训课程清单!$B$2:$J$1700,4,0))</f>
        <v/>
      </c>
      <c r="L1183" s="29"/>
      <c r="M1183" s="89" t="str">
        <f>IF($H1183="","",VLOOKUP($H1183,培训课程清单!$B$2:$J$1700,7,0))</f>
        <v/>
      </c>
      <c r="N1183" s="87" t="str">
        <f>IF($H1183="","",VLOOKUP($H1183,培训课程清单!$B$2:$J$1700,8,0))</f>
        <v/>
      </c>
      <c r="O1183" s="29"/>
    </row>
    <row r="1184" spans="1:15">
      <c r="A1184" s="87" t="str">
        <f t="shared" si="19"/>
        <v/>
      </c>
      <c r="B1184" s="87" t="str">
        <f>IF(C1184="","",C1184&amp;COUNTIF($C$2:C1184,C1184))</f>
        <v/>
      </c>
      <c r="C1184" s="88"/>
      <c r="D1184" s="87" t="str">
        <f>IF($C1184="","",VLOOKUP($C1184,人员花名册!$B$2:$F$2001,2,0))</f>
        <v/>
      </c>
      <c r="E1184" s="87" t="str">
        <f>IF($C1184="","",VLOOKUP($C1184,人员花名册!$B$2:$F$2001,4,0))</f>
        <v/>
      </c>
      <c r="F1184" s="89" t="str">
        <f>IF($C1184="","",VLOOKUP($C1184,人员花名册!$B$2:$F$2001,5,0))</f>
        <v/>
      </c>
      <c r="G1184" s="29"/>
      <c r="H1184" s="29"/>
      <c r="I1184" s="87" t="str">
        <f>IF($C1184="","",VLOOKUP($H1184,培训课程清单!$B$2:$J$1700,2,0))</f>
        <v/>
      </c>
      <c r="J1184" s="87" t="str">
        <f>IF($C1184="","",VLOOKUP($H1184,培训课程清单!$B$2:$J$1700,3,0))</f>
        <v/>
      </c>
      <c r="K1184" s="87" t="str">
        <f>IF($H1184="","",VLOOKUP($H1184,培训课程清单!$B$2:$J$1700,4,0))</f>
        <v/>
      </c>
      <c r="L1184" s="29"/>
      <c r="M1184" s="89" t="str">
        <f>IF($H1184="","",VLOOKUP($H1184,培训课程清单!$B$2:$J$1700,7,0))</f>
        <v/>
      </c>
      <c r="N1184" s="87" t="str">
        <f>IF($H1184="","",VLOOKUP($H1184,培训课程清单!$B$2:$J$1700,8,0))</f>
        <v/>
      </c>
      <c r="O1184" s="29"/>
    </row>
    <row r="1185" spans="1:15">
      <c r="A1185" s="87" t="str">
        <f t="shared" si="19"/>
        <v/>
      </c>
      <c r="B1185" s="87" t="str">
        <f>IF(C1185="","",C1185&amp;COUNTIF($C$2:C1185,C1185))</f>
        <v/>
      </c>
      <c r="C1185" s="88"/>
      <c r="D1185" s="87" t="str">
        <f>IF($C1185="","",VLOOKUP($C1185,人员花名册!$B$2:$F$2001,2,0))</f>
        <v/>
      </c>
      <c r="E1185" s="87" t="str">
        <f>IF($C1185="","",VLOOKUP($C1185,人员花名册!$B$2:$F$2001,4,0))</f>
        <v/>
      </c>
      <c r="F1185" s="89" t="str">
        <f>IF($C1185="","",VLOOKUP($C1185,人员花名册!$B$2:$F$2001,5,0))</f>
        <v/>
      </c>
      <c r="G1185" s="29"/>
      <c r="H1185" s="29"/>
      <c r="I1185" s="87" t="str">
        <f>IF($C1185="","",VLOOKUP($H1185,培训课程清单!$B$2:$J$1700,2,0))</f>
        <v/>
      </c>
      <c r="J1185" s="87" t="str">
        <f>IF($C1185="","",VLOOKUP($H1185,培训课程清单!$B$2:$J$1700,3,0))</f>
        <v/>
      </c>
      <c r="K1185" s="87" t="str">
        <f>IF($H1185="","",VLOOKUP($H1185,培训课程清单!$B$2:$J$1700,4,0))</f>
        <v/>
      </c>
      <c r="L1185" s="29"/>
      <c r="M1185" s="89" t="str">
        <f>IF($H1185="","",VLOOKUP($H1185,培训课程清单!$B$2:$J$1700,7,0))</f>
        <v/>
      </c>
      <c r="N1185" s="87" t="str">
        <f>IF($H1185="","",VLOOKUP($H1185,培训课程清单!$B$2:$J$1700,8,0))</f>
        <v/>
      </c>
      <c r="O1185" s="29"/>
    </row>
    <row r="1186" spans="1:15">
      <c r="A1186" s="87" t="str">
        <f t="shared" si="19"/>
        <v/>
      </c>
      <c r="B1186" s="87" t="str">
        <f>IF(C1186="","",C1186&amp;COUNTIF($C$2:C1186,C1186))</f>
        <v/>
      </c>
      <c r="C1186" s="88"/>
      <c r="D1186" s="87" t="str">
        <f>IF($C1186="","",VLOOKUP($C1186,人员花名册!$B$2:$F$2001,2,0))</f>
        <v/>
      </c>
      <c r="E1186" s="87" t="str">
        <f>IF($C1186="","",VLOOKUP($C1186,人员花名册!$B$2:$F$2001,4,0))</f>
        <v/>
      </c>
      <c r="F1186" s="89" t="str">
        <f>IF($C1186="","",VLOOKUP($C1186,人员花名册!$B$2:$F$2001,5,0))</f>
        <v/>
      </c>
      <c r="G1186" s="29"/>
      <c r="H1186" s="29"/>
      <c r="I1186" s="87" t="str">
        <f>IF($C1186="","",VLOOKUP($H1186,培训课程清单!$B$2:$J$1700,2,0))</f>
        <v/>
      </c>
      <c r="J1186" s="87" t="str">
        <f>IF($C1186="","",VLOOKUP($H1186,培训课程清单!$B$2:$J$1700,3,0))</f>
        <v/>
      </c>
      <c r="K1186" s="87" t="str">
        <f>IF($H1186="","",VLOOKUP($H1186,培训课程清单!$B$2:$J$1700,4,0))</f>
        <v/>
      </c>
      <c r="L1186" s="29"/>
      <c r="M1186" s="89" t="str">
        <f>IF($H1186="","",VLOOKUP($H1186,培训课程清单!$B$2:$J$1700,7,0))</f>
        <v/>
      </c>
      <c r="N1186" s="87" t="str">
        <f>IF($H1186="","",VLOOKUP($H1186,培训课程清单!$B$2:$J$1700,8,0))</f>
        <v/>
      </c>
      <c r="O1186" s="29"/>
    </row>
    <row r="1187" spans="1:15">
      <c r="A1187" s="87" t="str">
        <f t="shared" si="19"/>
        <v/>
      </c>
      <c r="B1187" s="87" t="str">
        <f>IF(C1187="","",C1187&amp;COUNTIF($C$2:C1187,C1187))</f>
        <v/>
      </c>
      <c r="C1187" s="88"/>
      <c r="D1187" s="87" t="str">
        <f>IF($C1187="","",VLOOKUP($C1187,人员花名册!$B$2:$F$2001,2,0))</f>
        <v/>
      </c>
      <c r="E1187" s="87" t="str">
        <f>IF($C1187="","",VLOOKUP($C1187,人员花名册!$B$2:$F$2001,4,0))</f>
        <v/>
      </c>
      <c r="F1187" s="89" t="str">
        <f>IF($C1187="","",VLOOKUP($C1187,人员花名册!$B$2:$F$2001,5,0))</f>
        <v/>
      </c>
      <c r="G1187" s="29"/>
      <c r="H1187" s="29"/>
      <c r="I1187" s="87" t="str">
        <f>IF($C1187="","",VLOOKUP($H1187,培训课程清单!$B$2:$J$1700,2,0))</f>
        <v/>
      </c>
      <c r="J1187" s="87" t="str">
        <f>IF($C1187="","",VLOOKUP($H1187,培训课程清单!$B$2:$J$1700,3,0))</f>
        <v/>
      </c>
      <c r="K1187" s="87" t="str">
        <f>IF($H1187="","",VLOOKUP($H1187,培训课程清单!$B$2:$J$1700,4,0))</f>
        <v/>
      </c>
      <c r="L1187" s="29"/>
      <c r="M1187" s="89" t="str">
        <f>IF($H1187="","",VLOOKUP($H1187,培训课程清单!$B$2:$J$1700,7,0))</f>
        <v/>
      </c>
      <c r="N1187" s="87" t="str">
        <f>IF($H1187="","",VLOOKUP($H1187,培训课程清单!$B$2:$J$1700,8,0))</f>
        <v/>
      </c>
      <c r="O1187" s="29"/>
    </row>
    <row r="1188" spans="1:15">
      <c r="A1188" s="87" t="str">
        <f t="shared" si="19"/>
        <v/>
      </c>
      <c r="B1188" s="87" t="str">
        <f>IF(C1188="","",C1188&amp;COUNTIF($C$2:C1188,C1188))</f>
        <v/>
      </c>
      <c r="C1188" s="88"/>
      <c r="D1188" s="87" t="str">
        <f>IF($C1188="","",VLOOKUP($C1188,人员花名册!$B$2:$F$2001,2,0))</f>
        <v/>
      </c>
      <c r="E1188" s="87" t="str">
        <f>IF($C1188="","",VLOOKUP($C1188,人员花名册!$B$2:$F$2001,4,0))</f>
        <v/>
      </c>
      <c r="F1188" s="89" t="str">
        <f>IF($C1188="","",VLOOKUP($C1188,人员花名册!$B$2:$F$2001,5,0))</f>
        <v/>
      </c>
      <c r="G1188" s="29"/>
      <c r="H1188" s="29"/>
      <c r="I1188" s="87" t="str">
        <f>IF($C1188="","",VLOOKUP($H1188,培训课程清单!$B$2:$J$1700,2,0))</f>
        <v/>
      </c>
      <c r="J1188" s="87" t="str">
        <f>IF($C1188="","",VLOOKUP($H1188,培训课程清单!$B$2:$J$1700,3,0))</f>
        <v/>
      </c>
      <c r="K1188" s="87" t="str">
        <f>IF($H1188="","",VLOOKUP($H1188,培训课程清单!$B$2:$J$1700,4,0))</f>
        <v/>
      </c>
      <c r="L1188" s="29"/>
      <c r="M1188" s="89" t="str">
        <f>IF($H1188="","",VLOOKUP($H1188,培训课程清单!$B$2:$J$1700,7,0))</f>
        <v/>
      </c>
      <c r="N1188" s="87" t="str">
        <f>IF($H1188="","",VLOOKUP($H1188,培训课程清单!$B$2:$J$1700,8,0))</f>
        <v/>
      </c>
      <c r="O1188" s="29"/>
    </row>
    <row r="1189" spans="1:15">
      <c r="A1189" s="87" t="str">
        <f t="shared" si="19"/>
        <v/>
      </c>
      <c r="B1189" s="87" t="str">
        <f>IF(C1189="","",C1189&amp;COUNTIF($C$2:C1189,C1189))</f>
        <v/>
      </c>
      <c r="C1189" s="88"/>
      <c r="D1189" s="87" t="str">
        <f>IF($C1189="","",VLOOKUP($C1189,人员花名册!$B$2:$F$2001,2,0))</f>
        <v/>
      </c>
      <c r="E1189" s="87" t="str">
        <f>IF($C1189="","",VLOOKUP($C1189,人员花名册!$B$2:$F$2001,4,0))</f>
        <v/>
      </c>
      <c r="F1189" s="89" t="str">
        <f>IF($C1189="","",VLOOKUP($C1189,人员花名册!$B$2:$F$2001,5,0))</f>
        <v/>
      </c>
      <c r="G1189" s="29"/>
      <c r="H1189" s="29"/>
      <c r="I1189" s="87" t="str">
        <f>IF($C1189="","",VLOOKUP($H1189,培训课程清单!$B$2:$J$1700,2,0))</f>
        <v/>
      </c>
      <c r="J1189" s="87" t="str">
        <f>IF($C1189="","",VLOOKUP($H1189,培训课程清单!$B$2:$J$1700,3,0))</f>
        <v/>
      </c>
      <c r="K1189" s="87" t="str">
        <f>IF($H1189="","",VLOOKUP($H1189,培训课程清单!$B$2:$J$1700,4,0))</f>
        <v/>
      </c>
      <c r="L1189" s="29"/>
      <c r="M1189" s="89" t="str">
        <f>IF($H1189="","",VLOOKUP($H1189,培训课程清单!$B$2:$J$1700,7,0))</f>
        <v/>
      </c>
      <c r="N1189" s="87" t="str">
        <f>IF($H1189="","",VLOOKUP($H1189,培训课程清单!$B$2:$J$1700,8,0))</f>
        <v/>
      </c>
      <c r="O1189" s="29"/>
    </row>
    <row r="1190" spans="1:15">
      <c r="A1190" s="87" t="str">
        <f t="shared" si="19"/>
        <v/>
      </c>
      <c r="B1190" s="87" t="str">
        <f>IF(C1190="","",C1190&amp;COUNTIF($C$2:C1190,C1190))</f>
        <v/>
      </c>
      <c r="C1190" s="88"/>
      <c r="D1190" s="87" t="str">
        <f>IF($C1190="","",VLOOKUP($C1190,人员花名册!$B$2:$F$2001,2,0))</f>
        <v/>
      </c>
      <c r="E1190" s="87" t="str">
        <f>IF($C1190="","",VLOOKUP($C1190,人员花名册!$B$2:$F$2001,4,0))</f>
        <v/>
      </c>
      <c r="F1190" s="89" t="str">
        <f>IF($C1190="","",VLOOKUP($C1190,人员花名册!$B$2:$F$2001,5,0))</f>
        <v/>
      </c>
      <c r="G1190" s="29"/>
      <c r="H1190" s="29"/>
      <c r="I1190" s="87" t="str">
        <f>IF($C1190="","",VLOOKUP($H1190,培训课程清单!$B$2:$J$1700,2,0))</f>
        <v/>
      </c>
      <c r="J1190" s="87" t="str">
        <f>IF($C1190="","",VLOOKUP($H1190,培训课程清单!$B$2:$J$1700,3,0))</f>
        <v/>
      </c>
      <c r="K1190" s="87" t="str">
        <f>IF($H1190="","",VLOOKUP($H1190,培训课程清单!$B$2:$J$1700,4,0))</f>
        <v/>
      </c>
      <c r="L1190" s="29"/>
      <c r="M1190" s="89" t="str">
        <f>IF($H1190="","",VLOOKUP($H1190,培训课程清单!$B$2:$J$1700,7,0))</f>
        <v/>
      </c>
      <c r="N1190" s="87" t="str">
        <f>IF($H1190="","",VLOOKUP($H1190,培训课程清单!$B$2:$J$1700,8,0))</f>
        <v/>
      </c>
      <c r="O1190" s="29"/>
    </row>
    <row r="1191" spans="1:15">
      <c r="A1191" s="87" t="str">
        <f t="shared" si="19"/>
        <v/>
      </c>
      <c r="B1191" s="87" t="str">
        <f>IF(C1191="","",C1191&amp;COUNTIF($C$2:C1191,C1191))</f>
        <v/>
      </c>
      <c r="C1191" s="88"/>
      <c r="D1191" s="87" t="str">
        <f>IF($C1191="","",VLOOKUP($C1191,人员花名册!$B$2:$F$2001,2,0))</f>
        <v/>
      </c>
      <c r="E1191" s="87" t="str">
        <f>IF($C1191="","",VLOOKUP($C1191,人员花名册!$B$2:$F$2001,4,0))</f>
        <v/>
      </c>
      <c r="F1191" s="89" t="str">
        <f>IF($C1191="","",VLOOKUP($C1191,人员花名册!$B$2:$F$2001,5,0))</f>
        <v/>
      </c>
      <c r="G1191" s="29"/>
      <c r="H1191" s="29"/>
      <c r="I1191" s="87" t="str">
        <f>IF($C1191="","",VLOOKUP($H1191,培训课程清单!$B$2:$J$1700,2,0))</f>
        <v/>
      </c>
      <c r="J1191" s="87" t="str">
        <f>IF($C1191="","",VLOOKUP($H1191,培训课程清单!$B$2:$J$1700,3,0))</f>
        <v/>
      </c>
      <c r="K1191" s="87" t="str">
        <f>IF($H1191="","",VLOOKUP($H1191,培训课程清单!$B$2:$J$1700,4,0))</f>
        <v/>
      </c>
      <c r="L1191" s="29"/>
      <c r="M1191" s="89" t="str">
        <f>IF($H1191="","",VLOOKUP($H1191,培训课程清单!$B$2:$J$1700,7,0))</f>
        <v/>
      </c>
      <c r="N1191" s="87" t="str">
        <f>IF($H1191="","",VLOOKUP($H1191,培训课程清单!$B$2:$J$1700,8,0))</f>
        <v/>
      </c>
      <c r="O1191" s="29"/>
    </row>
    <row r="1192" spans="1:15">
      <c r="A1192" s="87" t="str">
        <f t="shared" si="19"/>
        <v/>
      </c>
      <c r="B1192" s="87" t="str">
        <f>IF(C1192="","",C1192&amp;COUNTIF($C$2:C1192,C1192))</f>
        <v/>
      </c>
      <c r="C1192" s="88"/>
      <c r="D1192" s="87" t="str">
        <f>IF($C1192="","",VLOOKUP($C1192,人员花名册!$B$2:$F$2001,2,0))</f>
        <v/>
      </c>
      <c r="E1192" s="87" t="str">
        <f>IF($C1192="","",VLOOKUP($C1192,人员花名册!$B$2:$F$2001,4,0))</f>
        <v/>
      </c>
      <c r="F1192" s="89" t="str">
        <f>IF($C1192="","",VLOOKUP($C1192,人员花名册!$B$2:$F$2001,5,0))</f>
        <v/>
      </c>
      <c r="G1192" s="29"/>
      <c r="H1192" s="29"/>
      <c r="I1192" s="87" t="str">
        <f>IF($C1192="","",VLOOKUP($H1192,培训课程清单!$B$2:$J$1700,2,0))</f>
        <v/>
      </c>
      <c r="J1192" s="87" t="str">
        <f>IF($C1192="","",VLOOKUP($H1192,培训课程清单!$B$2:$J$1700,3,0))</f>
        <v/>
      </c>
      <c r="K1192" s="87" t="str">
        <f>IF($H1192="","",VLOOKUP($H1192,培训课程清单!$B$2:$J$1700,4,0))</f>
        <v/>
      </c>
      <c r="L1192" s="29"/>
      <c r="M1192" s="89" t="str">
        <f>IF($H1192="","",VLOOKUP($H1192,培训课程清单!$B$2:$J$1700,7,0))</f>
        <v/>
      </c>
      <c r="N1192" s="87" t="str">
        <f>IF($H1192="","",VLOOKUP($H1192,培训课程清单!$B$2:$J$1700,8,0))</f>
        <v/>
      </c>
      <c r="O1192" s="29"/>
    </row>
    <row r="1193" spans="1:15">
      <c r="A1193" s="87" t="str">
        <f t="shared" si="19"/>
        <v/>
      </c>
      <c r="B1193" s="87" t="str">
        <f>IF(C1193="","",C1193&amp;COUNTIF($C$2:C1193,C1193))</f>
        <v/>
      </c>
      <c r="C1193" s="88"/>
      <c r="D1193" s="87" t="str">
        <f>IF($C1193="","",VLOOKUP($C1193,人员花名册!$B$2:$F$2001,2,0))</f>
        <v/>
      </c>
      <c r="E1193" s="87" t="str">
        <f>IF($C1193="","",VLOOKUP($C1193,人员花名册!$B$2:$F$2001,4,0))</f>
        <v/>
      </c>
      <c r="F1193" s="89" t="str">
        <f>IF($C1193="","",VLOOKUP($C1193,人员花名册!$B$2:$F$2001,5,0))</f>
        <v/>
      </c>
      <c r="G1193" s="29"/>
      <c r="H1193" s="29"/>
      <c r="I1193" s="87" t="str">
        <f>IF($C1193="","",VLOOKUP($H1193,培训课程清单!$B$2:$J$1700,2,0))</f>
        <v/>
      </c>
      <c r="J1193" s="87" t="str">
        <f>IF($C1193="","",VLOOKUP($H1193,培训课程清单!$B$2:$J$1700,3,0))</f>
        <v/>
      </c>
      <c r="K1193" s="87" t="str">
        <f>IF($H1193="","",VLOOKUP($H1193,培训课程清单!$B$2:$J$1700,4,0))</f>
        <v/>
      </c>
      <c r="L1193" s="29"/>
      <c r="M1193" s="89" t="str">
        <f>IF($H1193="","",VLOOKUP($H1193,培训课程清单!$B$2:$J$1700,7,0))</f>
        <v/>
      </c>
      <c r="N1193" s="87" t="str">
        <f>IF($H1193="","",VLOOKUP($H1193,培训课程清单!$B$2:$J$1700,8,0))</f>
        <v/>
      </c>
      <c r="O1193" s="29"/>
    </row>
    <row r="1194" spans="1:15">
      <c r="A1194" s="87" t="str">
        <f t="shared" si="19"/>
        <v/>
      </c>
      <c r="B1194" s="87" t="str">
        <f>IF(C1194="","",C1194&amp;COUNTIF($C$2:C1194,C1194))</f>
        <v/>
      </c>
      <c r="C1194" s="88"/>
      <c r="D1194" s="87" t="str">
        <f>IF($C1194="","",VLOOKUP($C1194,人员花名册!$B$2:$F$2001,2,0))</f>
        <v/>
      </c>
      <c r="E1194" s="87" t="str">
        <f>IF($C1194="","",VLOOKUP($C1194,人员花名册!$B$2:$F$2001,4,0))</f>
        <v/>
      </c>
      <c r="F1194" s="89" t="str">
        <f>IF($C1194="","",VLOOKUP($C1194,人员花名册!$B$2:$F$2001,5,0))</f>
        <v/>
      </c>
      <c r="G1194" s="29"/>
      <c r="H1194" s="29"/>
      <c r="I1194" s="87" t="str">
        <f>IF($C1194="","",VLOOKUP($H1194,培训课程清单!$B$2:$J$1700,2,0))</f>
        <v/>
      </c>
      <c r="J1194" s="87" t="str">
        <f>IF($C1194="","",VLOOKUP($H1194,培训课程清单!$B$2:$J$1700,3,0))</f>
        <v/>
      </c>
      <c r="K1194" s="87" t="str">
        <f>IF($H1194="","",VLOOKUP($H1194,培训课程清单!$B$2:$J$1700,4,0))</f>
        <v/>
      </c>
      <c r="L1194" s="29"/>
      <c r="M1194" s="89" t="str">
        <f>IF($H1194="","",VLOOKUP($H1194,培训课程清单!$B$2:$J$1700,7,0))</f>
        <v/>
      </c>
      <c r="N1194" s="87" t="str">
        <f>IF($H1194="","",VLOOKUP($H1194,培训课程清单!$B$2:$J$1700,8,0))</f>
        <v/>
      </c>
      <c r="O1194" s="29"/>
    </row>
    <row r="1195" spans="1:15">
      <c r="A1195" s="87" t="str">
        <f t="shared" si="19"/>
        <v/>
      </c>
      <c r="B1195" s="87" t="str">
        <f>IF(C1195="","",C1195&amp;COUNTIF($C$2:C1195,C1195))</f>
        <v/>
      </c>
      <c r="C1195" s="88"/>
      <c r="D1195" s="87" t="str">
        <f>IF($C1195="","",VLOOKUP($C1195,人员花名册!$B$2:$F$2001,2,0))</f>
        <v/>
      </c>
      <c r="E1195" s="87" t="str">
        <f>IF($C1195="","",VLOOKUP($C1195,人员花名册!$B$2:$F$2001,4,0))</f>
        <v/>
      </c>
      <c r="F1195" s="89" t="str">
        <f>IF($C1195="","",VLOOKUP($C1195,人员花名册!$B$2:$F$2001,5,0))</f>
        <v/>
      </c>
      <c r="G1195" s="29"/>
      <c r="H1195" s="29"/>
      <c r="I1195" s="87" t="str">
        <f>IF($C1195="","",VLOOKUP($H1195,培训课程清单!$B$2:$J$1700,2,0))</f>
        <v/>
      </c>
      <c r="J1195" s="87" t="str">
        <f>IF($C1195="","",VLOOKUP($H1195,培训课程清单!$B$2:$J$1700,3,0))</f>
        <v/>
      </c>
      <c r="K1195" s="87" t="str">
        <f>IF($H1195="","",VLOOKUP($H1195,培训课程清单!$B$2:$J$1700,4,0))</f>
        <v/>
      </c>
      <c r="L1195" s="29"/>
      <c r="M1195" s="89" t="str">
        <f>IF($H1195="","",VLOOKUP($H1195,培训课程清单!$B$2:$J$1700,7,0))</f>
        <v/>
      </c>
      <c r="N1195" s="87" t="str">
        <f>IF($H1195="","",VLOOKUP($H1195,培训课程清单!$B$2:$J$1700,8,0))</f>
        <v/>
      </c>
      <c r="O1195" s="29"/>
    </row>
    <row r="1196" spans="1:15">
      <c r="A1196" s="87" t="str">
        <f t="shared" si="19"/>
        <v/>
      </c>
      <c r="B1196" s="87" t="str">
        <f>IF(C1196="","",C1196&amp;COUNTIF($C$2:C1196,C1196))</f>
        <v/>
      </c>
      <c r="C1196" s="88"/>
      <c r="D1196" s="87" t="str">
        <f>IF($C1196="","",VLOOKUP($C1196,人员花名册!$B$2:$F$2001,2,0))</f>
        <v/>
      </c>
      <c r="E1196" s="87" t="str">
        <f>IF($C1196="","",VLOOKUP($C1196,人员花名册!$B$2:$F$2001,4,0))</f>
        <v/>
      </c>
      <c r="F1196" s="89" t="str">
        <f>IF($C1196="","",VLOOKUP($C1196,人员花名册!$B$2:$F$2001,5,0))</f>
        <v/>
      </c>
      <c r="G1196" s="29"/>
      <c r="H1196" s="29"/>
      <c r="I1196" s="87" t="str">
        <f>IF($C1196="","",VLOOKUP($H1196,培训课程清单!$B$2:$J$1700,2,0))</f>
        <v/>
      </c>
      <c r="J1196" s="87" t="str">
        <f>IF($C1196="","",VLOOKUP($H1196,培训课程清单!$B$2:$J$1700,3,0))</f>
        <v/>
      </c>
      <c r="K1196" s="87" t="str">
        <f>IF($H1196="","",VLOOKUP($H1196,培训课程清单!$B$2:$J$1700,4,0))</f>
        <v/>
      </c>
      <c r="L1196" s="29"/>
      <c r="M1196" s="89" t="str">
        <f>IF($H1196="","",VLOOKUP($H1196,培训课程清单!$B$2:$J$1700,7,0))</f>
        <v/>
      </c>
      <c r="N1196" s="87" t="str">
        <f>IF($H1196="","",VLOOKUP($H1196,培训课程清单!$B$2:$J$1700,8,0))</f>
        <v/>
      </c>
      <c r="O1196" s="29"/>
    </row>
    <row r="1197" spans="1:15">
      <c r="A1197" s="87" t="str">
        <f t="shared" si="19"/>
        <v/>
      </c>
      <c r="B1197" s="87" t="str">
        <f>IF(C1197="","",C1197&amp;COUNTIF($C$2:C1197,C1197))</f>
        <v/>
      </c>
      <c r="C1197" s="88"/>
      <c r="D1197" s="87" t="str">
        <f>IF($C1197="","",VLOOKUP($C1197,人员花名册!$B$2:$F$2001,2,0))</f>
        <v/>
      </c>
      <c r="E1197" s="87" t="str">
        <f>IF($C1197="","",VLOOKUP($C1197,人员花名册!$B$2:$F$2001,4,0))</f>
        <v/>
      </c>
      <c r="F1197" s="89" t="str">
        <f>IF($C1197="","",VLOOKUP($C1197,人员花名册!$B$2:$F$2001,5,0))</f>
        <v/>
      </c>
      <c r="G1197" s="29"/>
      <c r="H1197" s="29"/>
      <c r="I1197" s="87" t="str">
        <f>IF($C1197="","",VLOOKUP($H1197,培训课程清单!$B$2:$J$1700,2,0))</f>
        <v/>
      </c>
      <c r="J1197" s="87" t="str">
        <f>IF($C1197="","",VLOOKUP($H1197,培训课程清单!$B$2:$J$1700,3,0))</f>
        <v/>
      </c>
      <c r="K1197" s="87" t="str">
        <f>IF($H1197="","",VLOOKUP($H1197,培训课程清单!$B$2:$J$1700,4,0))</f>
        <v/>
      </c>
      <c r="L1197" s="29"/>
      <c r="M1197" s="89" t="str">
        <f>IF($H1197="","",VLOOKUP($H1197,培训课程清单!$B$2:$J$1700,7,0))</f>
        <v/>
      </c>
      <c r="N1197" s="87" t="str">
        <f>IF($H1197="","",VLOOKUP($H1197,培训课程清单!$B$2:$J$1700,8,0))</f>
        <v/>
      </c>
      <c r="O1197" s="29"/>
    </row>
    <row r="1198" spans="1:15">
      <c r="A1198" s="87" t="str">
        <f t="shared" si="19"/>
        <v/>
      </c>
      <c r="B1198" s="87" t="str">
        <f>IF(C1198="","",C1198&amp;COUNTIF($C$2:C1198,C1198))</f>
        <v/>
      </c>
      <c r="C1198" s="88"/>
      <c r="D1198" s="87" t="str">
        <f>IF($C1198="","",VLOOKUP($C1198,人员花名册!$B$2:$F$2001,2,0))</f>
        <v/>
      </c>
      <c r="E1198" s="87" t="str">
        <f>IF($C1198="","",VLOOKUP($C1198,人员花名册!$B$2:$F$2001,4,0))</f>
        <v/>
      </c>
      <c r="F1198" s="89" t="str">
        <f>IF($C1198="","",VLOOKUP($C1198,人员花名册!$B$2:$F$2001,5,0))</f>
        <v/>
      </c>
      <c r="G1198" s="29"/>
      <c r="H1198" s="29"/>
      <c r="I1198" s="87" t="str">
        <f>IF($C1198="","",VLOOKUP($H1198,培训课程清单!$B$2:$J$1700,2,0))</f>
        <v/>
      </c>
      <c r="J1198" s="87" t="str">
        <f>IF($C1198="","",VLOOKUP($H1198,培训课程清单!$B$2:$J$1700,3,0))</f>
        <v/>
      </c>
      <c r="K1198" s="87" t="str">
        <f>IF($H1198="","",VLOOKUP($H1198,培训课程清单!$B$2:$J$1700,4,0))</f>
        <v/>
      </c>
      <c r="L1198" s="29"/>
      <c r="M1198" s="89" t="str">
        <f>IF($H1198="","",VLOOKUP($H1198,培训课程清单!$B$2:$J$1700,7,0))</f>
        <v/>
      </c>
      <c r="N1198" s="87" t="str">
        <f>IF($H1198="","",VLOOKUP($H1198,培训课程清单!$B$2:$J$1700,8,0))</f>
        <v/>
      </c>
      <c r="O1198" s="29"/>
    </row>
    <row r="1199" spans="1:15">
      <c r="A1199" s="87" t="str">
        <f t="shared" si="19"/>
        <v/>
      </c>
      <c r="B1199" s="87" t="str">
        <f>IF(C1199="","",C1199&amp;COUNTIF($C$2:C1199,C1199))</f>
        <v/>
      </c>
      <c r="C1199" s="88"/>
      <c r="D1199" s="87" t="str">
        <f>IF($C1199="","",VLOOKUP($C1199,人员花名册!$B$2:$F$2001,2,0))</f>
        <v/>
      </c>
      <c r="E1199" s="87" t="str">
        <f>IF($C1199="","",VLOOKUP($C1199,人员花名册!$B$2:$F$2001,4,0))</f>
        <v/>
      </c>
      <c r="F1199" s="89" t="str">
        <f>IF($C1199="","",VLOOKUP($C1199,人员花名册!$B$2:$F$2001,5,0))</f>
        <v/>
      </c>
      <c r="G1199" s="29"/>
      <c r="H1199" s="29"/>
      <c r="I1199" s="87" t="str">
        <f>IF($C1199="","",VLOOKUP($H1199,培训课程清单!$B$2:$J$1700,2,0))</f>
        <v/>
      </c>
      <c r="J1199" s="87" t="str">
        <f>IF($C1199="","",VLOOKUP($H1199,培训课程清单!$B$2:$J$1700,3,0))</f>
        <v/>
      </c>
      <c r="K1199" s="87" t="str">
        <f>IF($H1199="","",VLOOKUP($H1199,培训课程清单!$B$2:$J$1700,4,0))</f>
        <v/>
      </c>
      <c r="L1199" s="29"/>
      <c r="M1199" s="89" t="str">
        <f>IF($H1199="","",VLOOKUP($H1199,培训课程清单!$B$2:$J$1700,7,0))</f>
        <v/>
      </c>
      <c r="N1199" s="87" t="str">
        <f>IF($H1199="","",VLOOKUP($H1199,培训课程清单!$B$2:$J$1700,8,0))</f>
        <v/>
      </c>
      <c r="O1199" s="29"/>
    </row>
    <row r="1200" spans="1:15">
      <c r="A1200" s="87" t="str">
        <f t="shared" si="19"/>
        <v/>
      </c>
      <c r="B1200" s="87" t="str">
        <f>IF(C1200="","",C1200&amp;COUNTIF($C$2:C1200,C1200))</f>
        <v/>
      </c>
      <c r="C1200" s="88"/>
      <c r="D1200" s="87" t="str">
        <f>IF($C1200="","",VLOOKUP($C1200,人员花名册!$B$2:$F$2001,2,0))</f>
        <v/>
      </c>
      <c r="E1200" s="87" t="str">
        <f>IF($C1200="","",VLOOKUP($C1200,人员花名册!$B$2:$F$2001,4,0))</f>
        <v/>
      </c>
      <c r="F1200" s="89" t="str">
        <f>IF($C1200="","",VLOOKUP($C1200,人员花名册!$B$2:$F$2001,5,0))</f>
        <v/>
      </c>
      <c r="G1200" s="29"/>
      <c r="H1200" s="29"/>
      <c r="I1200" s="87" t="str">
        <f>IF($C1200="","",VLOOKUP($H1200,培训课程清单!$B$2:$J$1700,2,0))</f>
        <v/>
      </c>
      <c r="J1200" s="87" t="str">
        <f>IF($C1200="","",VLOOKUP($H1200,培训课程清单!$B$2:$J$1700,3,0))</f>
        <v/>
      </c>
      <c r="K1200" s="87" t="str">
        <f>IF($H1200="","",VLOOKUP($H1200,培训课程清单!$B$2:$J$1700,4,0))</f>
        <v/>
      </c>
      <c r="L1200" s="29"/>
      <c r="M1200" s="89" t="str">
        <f>IF($H1200="","",VLOOKUP($H1200,培训课程清单!$B$2:$J$1700,7,0))</f>
        <v/>
      </c>
      <c r="N1200" s="87" t="str">
        <f>IF($H1200="","",VLOOKUP($H1200,培训课程清单!$B$2:$J$1700,8,0))</f>
        <v/>
      </c>
      <c r="O1200" s="29"/>
    </row>
    <row r="1201" spans="1:15">
      <c r="A1201" s="87" t="str">
        <f t="shared" si="19"/>
        <v/>
      </c>
      <c r="B1201" s="87" t="str">
        <f>IF(C1201="","",C1201&amp;COUNTIF($C$2:C1201,C1201))</f>
        <v/>
      </c>
      <c r="C1201" s="88"/>
      <c r="D1201" s="87" t="str">
        <f>IF($C1201="","",VLOOKUP($C1201,人员花名册!$B$2:$F$2001,2,0))</f>
        <v/>
      </c>
      <c r="E1201" s="87" t="str">
        <f>IF($C1201="","",VLOOKUP($C1201,人员花名册!$B$2:$F$2001,4,0))</f>
        <v/>
      </c>
      <c r="F1201" s="89" t="str">
        <f>IF($C1201="","",VLOOKUP($C1201,人员花名册!$B$2:$F$2001,5,0))</f>
        <v/>
      </c>
      <c r="G1201" s="29"/>
      <c r="H1201" s="29"/>
      <c r="I1201" s="87" t="str">
        <f>IF($C1201="","",VLOOKUP($H1201,培训课程清单!$B$2:$J$1700,2,0))</f>
        <v/>
      </c>
      <c r="J1201" s="87" t="str">
        <f>IF($C1201="","",VLOOKUP($H1201,培训课程清单!$B$2:$J$1700,3,0))</f>
        <v/>
      </c>
      <c r="K1201" s="87" t="str">
        <f>IF($H1201="","",VLOOKUP($H1201,培训课程清单!$B$2:$J$1700,4,0))</f>
        <v/>
      </c>
      <c r="L1201" s="29"/>
      <c r="M1201" s="89" t="str">
        <f>IF($H1201="","",VLOOKUP($H1201,培训课程清单!$B$2:$J$1700,7,0))</f>
        <v/>
      </c>
      <c r="N1201" s="87" t="str">
        <f>IF($H1201="","",VLOOKUP($H1201,培训课程清单!$B$2:$J$1700,8,0))</f>
        <v/>
      </c>
      <c r="O1201" s="29"/>
    </row>
    <row r="1202" spans="1:15">
      <c r="A1202" s="87" t="str">
        <f t="shared" si="19"/>
        <v/>
      </c>
      <c r="B1202" s="87" t="str">
        <f>IF(C1202="","",C1202&amp;COUNTIF($C$2:C1202,C1202))</f>
        <v/>
      </c>
      <c r="C1202" s="88"/>
      <c r="D1202" s="87" t="str">
        <f>IF($C1202="","",VLOOKUP($C1202,人员花名册!$B$2:$F$2001,2,0))</f>
        <v/>
      </c>
      <c r="E1202" s="87" t="str">
        <f>IF($C1202="","",VLOOKUP($C1202,人员花名册!$B$2:$F$2001,4,0))</f>
        <v/>
      </c>
      <c r="F1202" s="89" t="str">
        <f>IF($C1202="","",VLOOKUP($C1202,人员花名册!$B$2:$F$2001,5,0))</f>
        <v/>
      </c>
      <c r="G1202" s="29"/>
      <c r="H1202" s="29"/>
      <c r="I1202" s="87" t="str">
        <f>IF($C1202="","",VLOOKUP($H1202,培训课程清单!$B$2:$J$1700,2,0))</f>
        <v/>
      </c>
      <c r="J1202" s="87" t="str">
        <f>IF($C1202="","",VLOOKUP($H1202,培训课程清单!$B$2:$J$1700,3,0))</f>
        <v/>
      </c>
      <c r="K1202" s="87" t="str">
        <f>IF($H1202="","",VLOOKUP($H1202,培训课程清单!$B$2:$J$1700,4,0))</f>
        <v/>
      </c>
      <c r="L1202" s="29"/>
      <c r="M1202" s="89" t="str">
        <f>IF($H1202="","",VLOOKUP($H1202,培训课程清单!$B$2:$J$1700,7,0))</f>
        <v/>
      </c>
      <c r="N1202" s="87" t="str">
        <f>IF($H1202="","",VLOOKUP($H1202,培训课程清单!$B$2:$J$1700,8,0))</f>
        <v/>
      </c>
      <c r="O1202" s="29"/>
    </row>
    <row r="1203" spans="1:15">
      <c r="A1203" s="87" t="str">
        <f t="shared" si="19"/>
        <v/>
      </c>
      <c r="B1203" s="87" t="str">
        <f>IF(C1203="","",C1203&amp;COUNTIF($C$2:C1203,C1203))</f>
        <v/>
      </c>
      <c r="C1203" s="88"/>
      <c r="D1203" s="87" t="str">
        <f>IF($C1203="","",VLOOKUP($C1203,人员花名册!$B$2:$F$2001,2,0))</f>
        <v/>
      </c>
      <c r="E1203" s="87" t="str">
        <f>IF($C1203="","",VLOOKUP($C1203,人员花名册!$B$2:$F$2001,4,0))</f>
        <v/>
      </c>
      <c r="F1203" s="89" t="str">
        <f>IF($C1203="","",VLOOKUP($C1203,人员花名册!$B$2:$F$2001,5,0))</f>
        <v/>
      </c>
      <c r="G1203" s="29"/>
      <c r="H1203" s="29"/>
      <c r="I1203" s="87" t="str">
        <f>IF($C1203="","",VLOOKUP($H1203,培训课程清单!$B$2:$J$1700,2,0))</f>
        <v/>
      </c>
      <c r="J1203" s="87" t="str">
        <f>IF($C1203="","",VLOOKUP($H1203,培训课程清单!$B$2:$J$1700,3,0))</f>
        <v/>
      </c>
      <c r="K1203" s="87" t="str">
        <f>IF($H1203="","",VLOOKUP($H1203,培训课程清单!$B$2:$J$1700,4,0))</f>
        <v/>
      </c>
      <c r="L1203" s="29"/>
      <c r="M1203" s="89" t="str">
        <f>IF($H1203="","",VLOOKUP($H1203,培训课程清单!$B$2:$J$1700,7,0))</f>
        <v/>
      </c>
      <c r="N1203" s="87" t="str">
        <f>IF($H1203="","",VLOOKUP($H1203,培训课程清单!$B$2:$J$1700,8,0))</f>
        <v/>
      </c>
      <c r="O1203" s="29"/>
    </row>
    <row r="1204" spans="1:15">
      <c r="A1204" s="87" t="str">
        <f t="shared" si="19"/>
        <v/>
      </c>
      <c r="B1204" s="87" t="str">
        <f>IF(C1204="","",C1204&amp;COUNTIF($C$2:C1204,C1204))</f>
        <v/>
      </c>
      <c r="C1204" s="88"/>
      <c r="D1204" s="87" t="str">
        <f>IF($C1204="","",VLOOKUP($C1204,人员花名册!$B$2:$F$2001,2,0))</f>
        <v/>
      </c>
      <c r="E1204" s="87" t="str">
        <f>IF($C1204="","",VLOOKUP($C1204,人员花名册!$B$2:$F$2001,4,0))</f>
        <v/>
      </c>
      <c r="F1204" s="89" t="str">
        <f>IF($C1204="","",VLOOKUP($C1204,人员花名册!$B$2:$F$2001,5,0))</f>
        <v/>
      </c>
      <c r="G1204" s="29"/>
      <c r="H1204" s="29"/>
      <c r="I1204" s="87" t="str">
        <f>IF($C1204="","",VLOOKUP($H1204,培训课程清单!$B$2:$J$1700,2,0))</f>
        <v/>
      </c>
      <c r="J1204" s="87" t="str">
        <f>IF($C1204="","",VLOOKUP($H1204,培训课程清单!$B$2:$J$1700,3,0))</f>
        <v/>
      </c>
      <c r="K1204" s="87" t="str">
        <f>IF($H1204="","",VLOOKUP($H1204,培训课程清单!$B$2:$J$1700,4,0))</f>
        <v/>
      </c>
      <c r="L1204" s="29"/>
      <c r="M1204" s="89" t="str">
        <f>IF($H1204="","",VLOOKUP($H1204,培训课程清单!$B$2:$J$1700,7,0))</f>
        <v/>
      </c>
      <c r="N1204" s="87" t="str">
        <f>IF($H1204="","",VLOOKUP($H1204,培训课程清单!$B$2:$J$1700,8,0))</f>
        <v/>
      </c>
      <c r="O1204" s="29"/>
    </row>
    <row r="1205" spans="1:15">
      <c r="A1205" s="87" t="str">
        <f t="shared" si="19"/>
        <v/>
      </c>
      <c r="B1205" s="87" t="str">
        <f>IF(C1205="","",C1205&amp;COUNTIF($C$2:C1205,C1205))</f>
        <v/>
      </c>
      <c r="C1205" s="88"/>
      <c r="D1205" s="87" t="str">
        <f>IF($C1205="","",VLOOKUP($C1205,人员花名册!$B$2:$F$2001,2,0))</f>
        <v/>
      </c>
      <c r="E1205" s="87" t="str">
        <f>IF($C1205="","",VLOOKUP($C1205,人员花名册!$B$2:$F$2001,4,0))</f>
        <v/>
      </c>
      <c r="F1205" s="89" t="str">
        <f>IF($C1205="","",VLOOKUP($C1205,人员花名册!$B$2:$F$2001,5,0))</f>
        <v/>
      </c>
      <c r="G1205" s="29"/>
      <c r="H1205" s="29"/>
      <c r="I1205" s="87" t="str">
        <f>IF($C1205="","",VLOOKUP($H1205,培训课程清单!$B$2:$J$1700,2,0))</f>
        <v/>
      </c>
      <c r="J1205" s="87" t="str">
        <f>IF($C1205="","",VLOOKUP($H1205,培训课程清单!$B$2:$J$1700,3,0))</f>
        <v/>
      </c>
      <c r="K1205" s="87" t="str">
        <f>IF($H1205="","",VLOOKUP($H1205,培训课程清单!$B$2:$J$1700,4,0))</f>
        <v/>
      </c>
      <c r="L1205" s="29"/>
      <c r="M1205" s="89" t="str">
        <f>IF($H1205="","",VLOOKUP($H1205,培训课程清单!$B$2:$J$1700,7,0))</f>
        <v/>
      </c>
      <c r="N1205" s="87" t="str">
        <f>IF($H1205="","",VLOOKUP($H1205,培训课程清单!$B$2:$J$1700,8,0))</f>
        <v/>
      </c>
      <c r="O1205" s="29"/>
    </row>
    <row r="1206" spans="1:15">
      <c r="A1206" s="87" t="str">
        <f t="shared" si="19"/>
        <v/>
      </c>
      <c r="B1206" s="87" t="str">
        <f>IF(C1206="","",C1206&amp;COUNTIF($C$2:C1206,C1206))</f>
        <v/>
      </c>
      <c r="C1206" s="88"/>
      <c r="D1206" s="87" t="str">
        <f>IF($C1206="","",VLOOKUP($C1206,人员花名册!$B$2:$F$2001,2,0))</f>
        <v/>
      </c>
      <c r="E1206" s="87" t="str">
        <f>IF($C1206="","",VLOOKUP($C1206,人员花名册!$B$2:$F$2001,4,0))</f>
        <v/>
      </c>
      <c r="F1206" s="89" t="str">
        <f>IF($C1206="","",VLOOKUP($C1206,人员花名册!$B$2:$F$2001,5,0))</f>
        <v/>
      </c>
      <c r="G1206" s="29"/>
      <c r="H1206" s="29"/>
      <c r="I1206" s="87" t="str">
        <f>IF($C1206="","",VLOOKUP($H1206,培训课程清单!$B$2:$J$1700,2,0))</f>
        <v/>
      </c>
      <c r="J1206" s="87" t="str">
        <f>IF($C1206="","",VLOOKUP($H1206,培训课程清单!$B$2:$J$1700,3,0))</f>
        <v/>
      </c>
      <c r="K1206" s="87" t="str">
        <f>IF($H1206="","",VLOOKUP($H1206,培训课程清单!$B$2:$J$1700,4,0))</f>
        <v/>
      </c>
      <c r="L1206" s="29"/>
      <c r="M1206" s="89" t="str">
        <f>IF($H1206="","",VLOOKUP($H1206,培训课程清单!$B$2:$J$1700,7,0))</f>
        <v/>
      </c>
      <c r="N1206" s="87" t="str">
        <f>IF($H1206="","",VLOOKUP($H1206,培训课程清单!$B$2:$J$1700,8,0))</f>
        <v/>
      </c>
      <c r="O1206" s="29"/>
    </row>
    <row r="1207" spans="1:15">
      <c r="A1207" s="87" t="str">
        <f t="shared" si="19"/>
        <v/>
      </c>
      <c r="B1207" s="87" t="str">
        <f>IF(C1207="","",C1207&amp;COUNTIF($C$2:C1207,C1207))</f>
        <v/>
      </c>
      <c r="C1207" s="88"/>
      <c r="D1207" s="87" t="str">
        <f>IF($C1207="","",VLOOKUP($C1207,人员花名册!$B$2:$F$2001,2,0))</f>
        <v/>
      </c>
      <c r="E1207" s="87" t="str">
        <f>IF($C1207="","",VLOOKUP($C1207,人员花名册!$B$2:$F$2001,4,0))</f>
        <v/>
      </c>
      <c r="F1207" s="89" t="str">
        <f>IF($C1207="","",VLOOKUP($C1207,人员花名册!$B$2:$F$2001,5,0))</f>
        <v/>
      </c>
      <c r="G1207" s="29"/>
      <c r="H1207" s="29"/>
      <c r="I1207" s="87" t="str">
        <f>IF($C1207="","",VLOOKUP($H1207,培训课程清单!$B$2:$J$1700,2,0))</f>
        <v/>
      </c>
      <c r="J1207" s="87" t="str">
        <f>IF($C1207="","",VLOOKUP($H1207,培训课程清单!$B$2:$J$1700,3,0))</f>
        <v/>
      </c>
      <c r="K1207" s="87" t="str">
        <f>IF($H1207="","",VLOOKUP($H1207,培训课程清单!$B$2:$J$1700,4,0))</f>
        <v/>
      </c>
      <c r="L1207" s="29"/>
      <c r="M1207" s="89" t="str">
        <f>IF($H1207="","",VLOOKUP($H1207,培训课程清单!$B$2:$J$1700,7,0))</f>
        <v/>
      </c>
      <c r="N1207" s="87" t="str">
        <f>IF($H1207="","",VLOOKUP($H1207,培训课程清单!$B$2:$J$1700,8,0))</f>
        <v/>
      </c>
      <c r="O1207" s="29"/>
    </row>
    <row r="1208" spans="1:15">
      <c r="A1208" s="87" t="str">
        <f t="shared" si="19"/>
        <v/>
      </c>
      <c r="B1208" s="87" t="str">
        <f>IF(C1208="","",C1208&amp;COUNTIF($C$2:C1208,C1208))</f>
        <v/>
      </c>
      <c r="C1208" s="88"/>
      <c r="D1208" s="87" t="str">
        <f>IF($C1208="","",VLOOKUP($C1208,人员花名册!$B$2:$F$2001,2,0))</f>
        <v/>
      </c>
      <c r="E1208" s="87" t="str">
        <f>IF($C1208="","",VLOOKUP($C1208,人员花名册!$B$2:$F$2001,4,0))</f>
        <v/>
      </c>
      <c r="F1208" s="89" t="str">
        <f>IF($C1208="","",VLOOKUP($C1208,人员花名册!$B$2:$F$2001,5,0))</f>
        <v/>
      </c>
      <c r="G1208" s="29"/>
      <c r="H1208" s="29"/>
      <c r="I1208" s="87" t="str">
        <f>IF($C1208="","",VLOOKUP($H1208,培训课程清单!$B$2:$J$1700,2,0))</f>
        <v/>
      </c>
      <c r="J1208" s="87" t="str">
        <f>IF($C1208="","",VLOOKUP($H1208,培训课程清单!$B$2:$J$1700,3,0))</f>
        <v/>
      </c>
      <c r="K1208" s="87" t="str">
        <f>IF($H1208="","",VLOOKUP($H1208,培训课程清单!$B$2:$J$1700,4,0))</f>
        <v/>
      </c>
      <c r="L1208" s="29"/>
      <c r="M1208" s="89" t="str">
        <f>IF($H1208="","",VLOOKUP($H1208,培训课程清单!$B$2:$J$1700,7,0))</f>
        <v/>
      </c>
      <c r="N1208" s="87" t="str">
        <f>IF($H1208="","",VLOOKUP($H1208,培训课程清单!$B$2:$J$1700,8,0))</f>
        <v/>
      </c>
      <c r="O1208" s="29"/>
    </row>
    <row r="1209" spans="1:15">
      <c r="A1209" s="87" t="str">
        <f t="shared" si="19"/>
        <v/>
      </c>
      <c r="B1209" s="87" t="str">
        <f>IF(C1209="","",C1209&amp;COUNTIF($C$2:C1209,C1209))</f>
        <v/>
      </c>
      <c r="C1209" s="88"/>
      <c r="D1209" s="87" t="str">
        <f>IF($C1209="","",VLOOKUP($C1209,人员花名册!$B$2:$F$2001,2,0))</f>
        <v/>
      </c>
      <c r="E1209" s="87" t="str">
        <f>IF($C1209="","",VLOOKUP($C1209,人员花名册!$B$2:$F$2001,4,0))</f>
        <v/>
      </c>
      <c r="F1209" s="89" t="str">
        <f>IF($C1209="","",VLOOKUP($C1209,人员花名册!$B$2:$F$2001,5,0))</f>
        <v/>
      </c>
      <c r="G1209" s="29"/>
      <c r="H1209" s="29"/>
      <c r="I1209" s="87" t="str">
        <f>IF($C1209="","",VLOOKUP($H1209,培训课程清单!$B$2:$J$1700,2,0))</f>
        <v/>
      </c>
      <c r="J1209" s="87" t="str">
        <f>IF($C1209="","",VLOOKUP($H1209,培训课程清单!$B$2:$J$1700,3,0))</f>
        <v/>
      </c>
      <c r="K1209" s="87" t="str">
        <f>IF($H1209="","",VLOOKUP($H1209,培训课程清单!$B$2:$J$1700,4,0))</f>
        <v/>
      </c>
      <c r="L1209" s="29"/>
      <c r="M1209" s="89" t="str">
        <f>IF($H1209="","",VLOOKUP($H1209,培训课程清单!$B$2:$J$1700,7,0))</f>
        <v/>
      </c>
      <c r="N1209" s="87" t="str">
        <f>IF($H1209="","",VLOOKUP($H1209,培训课程清单!$B$2:$J$1700,8,0))</f>
        <v/>
      </c>
      <c r="O1209" s="29"/>
    </row>
    <row r="1210" spans="1:15">
      <c r="A1210" s="87" t="str">
        <f t="shared" si="19"/>
        <v/>
      </c>
      <c r="B1210" s="87" t="str">
        <f>IF(C1210="","",C1210&amp;COUNTIF($C$2:C1210,C1210))</f>
        <v/>
      </c>
      <c r="C1210" s="88"/>
      <c r="D1210" s="87" t="str">
        <f>IF($C1210="","",VLOOKUP($C1210,人员花名册!$B$2:$F$2001,2,0))</f>
        <v/>
      </c>
      <c r="E1210" s="87" t="str">
        <f>IF($C1210="","",VLOOKUP($C1210,人员花名册!$B$2:$F$2001,4,0))</f>
        <v/>
      </c>
      <c r="F1210" s="89" t="str">
        <f>IF($C1210="","",VLOOKUP($C1210,人员花名册!$B$2:$F$2001,5,0))</f>
        <v/>
      </c>
      <c r="G1210" s="29"/>
      <c r="H1210" s="29"/>
      <c r="I1210" s="87" t="str">
        <f>IF($C1210="","",VLOOKUP($H1210,培训课程清单!$B$2:$J$1700,2,0))</f>
        <v/>
      </c>
      <c r="J1210" s="87" t="str">
        <f>IF($C1210="","",VLOOKUP($H1210,培训课程清单!$B$2:$J$1700,3,0))</f>
        <v/>
      </c>
      <c r="K1210" s="87" t="str">
        <f>IF($H1210="","",VLOOKUP($H1210,培训课程清单!$B$2:$J$1700,4,0))</f>
        <v/>
      </c>
      <c r="L1210" s="29"/>
      <c r="M1210" s="89" t="str">
        <f>IF($H1210="","",VLOOKUP($H1210,培训课程清单!$B$2:$J$1700,7,0))</f>
        <v/>
      </c>
      <c r="N1210" s="87" t="str">
        <f>IF($H1210="","",VLOOKUP($H1210,培训课程清单!$B$2:$J$1700,8,0))</f>
        <v/>
      </c>
      <c r="O1210" s="29"/>
    </row>
    <row r="1211" spans="1:15">
      <c r="A1211" s="87" t="str">
        <f t="shared" si="19"/>
        <v/>
      </c>
      <c r="B1211" s="87" t="str">
        <f>IF(C1211="","",C1211&amp;COUNTIF($C$2:C1211,C1211))</f>
        <v/>
      </c>
      <c r="C1211" s="88"/>
      <c r="D1211" s="87" t="str">
        <f>IF($C1211="","",VLOOKUP($C1211,人员花名册!$B$2:$F$2001,2,0))</f>
        <v/>
      </c>
      <c r="E1211" s="87" t="str">
        <f>IF($C1211="","",VLOOKUP($C1211,人员花名册!$B$2:$F$2001,4,0))</f>
        <v/>
      </c>
      <c r="F1211" s="89" t="str">
        <f>IF($C1211="","",VLOOKUP($C1211,人员花名册!$B$2:$F$2001,5,0))</f>
        <v/>
      </c>
      <c r="G1211" s="29"/>
      <c r="H1211" s="29"/>
      <c r="I1211" s="87" t="str">
        <f>IF($C1211="","",VLOOKUP($H1211,培训课程清单!$B$2:$J$1700,2,0))</f>
        <v/>
      </c>
      <c r="J1211" s="87" t="str">
        <f>IF($C1211="","",VLOOKUP($H1211,培训课程清单!$B$2:$J$1700,3,0))</f>
        <v/>
      </c>
      <c r="K1211" s="87" t="str">
        <f>IF($H1211="","",VLOOKUP($H1211,培训课程清单!$B$2:$J$1700,4,0))</f>
        <v/>
      </c>
      <c r="L1211" s="29"/>
      <c r="M1211" s="89" t="str">
        <f>IF($H1211="","",VLOOKUP($H1211,培训课程清单!$B$2:$J$1700,7,0))</f>
        <v/>
      </c>
      <c r="N1211" s="87" t="str">
        <f>IF($H1211="","",VLOOKUP($H1211,培训课程清单!$B$2:$J$1700,8,0))</f>
        <v/>
      </c>
      <c r="O1211" s="29"/>
    </row>
    <row r="1212" spans="1:15">
      <c r="A1212" s="87" t="str">
        <f t="shared" si="19"/>
        <v/>
      </c>
      <c r="B1212" s="87" t="str">
        <f>IF(C1212="","",C1212&amp;COUNTIF($C$2:C1212,C1212))</f>
        <v/>
      </c>
      <c r="C1212" s="88"/>
      <c r="D1212" s="87" t="str">
        <f>IF($C1212="","",VLOOKUP($C1212,人员花名册!$B$2:$F$2001,2,0))</f>
        <v/>
      </c>
      <c r="E1212" s="87" t="str">
        <f>IF($C1212="","",VLOOKUP($C1212,人员花名册!$B$2:$F$2001,4,0))</f>
        <v/>
      </c>
      <c r="F1212" s="89" t="str">
        <f>IF($C1212="","",VLOOKUP($C1212,人员花名册!$B$2:$F$2001,5,0))</f>
        <v/>
      </c>
      <c r="G1212" s="29"/>
      <c r="H1212" s="29"/>
      <c r="I1212" s="87" t="str">
        <f>IF($C1212="","",VLOOKUP($H1212,培训课程清单!$B$2:$J$1700,2,0))</f>
        <v/>
      </c>
      <c r="J1212" s="87" t="str">
        <f>IF($C1212="","",VLOOKUP($H1212,培训课程清单!$B$2:$J$1700,3,0))</f>
        <v/>
      </c>
      <c r="K1212" s="87" t="str">
        <f>IF($H1212="","",VLOOKUP($H1212,培训课程清单!$B$2:$J$1700,4,0))</f>
        <v/>
      </c>
      <c r="L1212" s="29"/>
      <c r="M1212" s="89" t="str">
        <f>IF($H1212="","",VLOOKUP($H1212,培训课程清单!$B$2:$J$1700,7,0))</f>
        <v/>
      </c>
      <c r="N1212" s="87" t="str">
        <f>IF($H1212="","",VLOOKUP($H1212,培训课程清单!$B$2:$J$1700,8,0))</f>
        <v/>
      </c>
      <c r="O1212" s="29"/>
    </row>
    <row r="1213" spans="1:15">
      <c r="A1213" s="87" t="str">
        <f t="shared" si="19"/>
        <v/>
      </c>
      <c r="B1213" s="87" t="str">
        <f>IF(C1213="","",C1213&amp;COUNTIF($C$2:C1213,C1213))</f>
        <v/>
      </c>
      <c r="C1213" s="88"/>
      <c r="D1213" s="87" t="str">
        <f>IF($C1213="","",VLOOKUP($C1213,人员花名册!$B$2:$F$2001,2,0))</f>
        <v/>
      </c>
      <c r="E1213" s="87" t="str">
        <f>IF($C1213="","",VLOOKUP($C1213,人员花名册!$B$2:$F$2001,4,0))</f>
        <v/>
      </c>
      <c r="F1213" s="89" t="str">
        <f>IF($C1213="","",VLOOKUP($C1213,人员花名册!$B$2:$F$2001,5,0))</f>
        <v/>
      </c>
      <c r="G1213" s="29"/>
      <c r="H1213" s="29"/>
      <c r="I1213" s="87" t="str">
        <f>IF($C1213="","",VLOOKUP($H1213,培训课程清单!$B$2:$J$1700,2,0))</f>
        <v/>
      </c>
      <c r="J1213" s="87" t="str">
        <f>IF($C1213="","",VLOOKUP($H1213,培训课程清单!$B$2:$J$1700,3,0))</f>
        <v/>
      </c>
      <c r="K1213" s="87" t="str">
        <f>IF($H1213="","",VLOOKUP($H1213,培训课程清单!$B$2:$J$1700,4,0))</f>
        <v/>
      </c>
      <c r="L1213" s="29"/>
      <c r="M1213" s="89" t="str">
        <f>IF($H1213="","",VLOOKUP($H1213,培训课程清单!$B$2:$J$1700,7,0))</f>
        <v/>
      </c>
      <c r="N1213" s="87" t="str">
        <f>IF($H1213="","",VLOOKUP($H1213,培训课程清单!$B$2:$J$1700,8,0))</f>
        <v/>
      </c>
      <c r="O1213" s="29"/>
    </row>
    <row r="1214" spans="1:15">
      <c r="A1214" s="87" t="str">
        <f t="shared" si="19"/>
        <v/>
      </c>
      <c r="B1214" s="87" t="str">
        <f>IF(C1214="","",C1214&amp;COUNTIF($C$2:C1214,C1214))</f>
        <v/>
      </c>
      <c r="C1214" s="88"/>
      <c r="D1214" s="87" t="str">
        <f>IF($C1214="","",VLOOKUP($C1214,人员花名册!$B$2:$F$2001,2,0))</f>
        <v/>
      </c>
      <c r="E1214" s="87" t="str">
        <f>IF($C1214="","",VLOOKUP($C1214,人员花名册!$B$2:$F$2001,4,0))</f>
        <v/>
      </c>
      <c r="F1214" s="89" t="str">
        <f>IF($C1214="","",VLOOKUP($C1214,人员花名册!$B$2:$F$2001,5,0))</f>
        <v/>
      </c>
      <c r="G1214" s="29"/>
      <c r="H1214" s="29"/>
      <c r="I1214" s="87" t="str">
        <f>IF($C1214="","",VLOOKUP($H1214,培训课程清单!$B$2:$J$1700,2,0))</f>
        <v/>
      </c>
      <c r="J1214" s="87" t="str">
        <f>IF($C1214="","",VLOOKUP($H1214,培训课程清单!$B$2:$J$1700,3,0))</f>
        <v/>
      </c>
      <c r="K1214" s="87" t="str">
        <f>IF($H1214="","",VLOOKUP($H1214,培训课程清单!$B$2:$J$1700,4,0))</f>
        <v/>
      </c>
      <c r="L1214" s="29"/>
      <c r="M1214" s="89" t="str">
        <f>IF($H1214="","",VLOOKUP($H1214,培训课程清单!$B$2:$J$1700,7,0))</f>
        <v/>
      </c>
      <c r="N1214" s="87" t="str">
        <f>IF($H1214="","",VLOOKUP($H1214,培训课程清单!$B$2:$J$1700,8,0))</f>
        <v/>
      </c>
      <c r="O1214" s="29"/>
    </row>
    <row r="1215" spans="1:15">
      <c r="A1215" s="87" t="str">
        <f t="shared" si="19"/>
        <v/>
      </c>
      <c r="B1215" s="87" t="str">
        <f>IF(C1215="","",C1215&amp;COUNTIF($C$2:C1215,C1215))</f>
        <v/>
      </c>
      <c r="C1215" s="88"/>
      <c r="D1215" s="87" t="str">
        <f>IF($C1215="","",VLOOKUP($C1215,人员花名册!$B$2:$F$2001,2,0))</f>
        <v/>
      </c>
      <c r="E1215" s="87" t="str">
        <f>IF($C1215="","",VLOOKUP($C1215,人员花名册!$B$2:$F$2001,4,0))</f>
        <v/>
      </c>
      <c r="F1215" s="89" t="str">
        <f>IF($C1215="","",VLOOKUP($C1215,人员花名册!$B$2:$F$2001,5,0))</f>
        <v/>
      </c>
      <c r="G1215" s="29"/>
      <c r="H1215" s="29"/>
      <c r="I1215" s="87" t="str">
        <f>IF($C1215="","",VLOOKUP($H1215,培训课程清单!$B$2:$J$1700,2,0))</f>
        <v/>
      </c>
      <c r="J1215" s="87" t="str">
        <f>IF($C1215="","",VLOOKUP($H1215,培训课程清单!$B$2:$J$1700,3,0))</f>
        <v/>
      </c>
      <c r="K1215" s="87" t="str">
        <f>IF($H1215="","",VLOOKUP($H1215,培训课程清单!$B$2:$J$1700,4,0))</f>
        <v/>
      </c>
      <c r="L1215" s="29"/>
      <c r="M1215" s="89" t="str">
        <f>IF($H1215="","",VLOOKUP($H1215,培训课程清单!$B$2:$J$1700,7,0))</f>
        <v/>
      </c>
      <c r="N1215" s="87" t="str">
        <f>IF($H1215="","",VLOOKUP($H1215,培训课程清单!$B$2:$J$1700,8,0))</f>
        <v/>
      </c>
      <c r="O1215" s="29"/>
    </row>
    <row r="1216" spans="1:15">
      <c r="A1216" s="87" t="str">
        <f t="shared" si="19"/>
        <v/>
      </c>
      <c r="B1216" s="87" t="str">
        <f>IF(C1216="","",C1216&amp;COUNTIF($C$2:C1216,C1216))</f>
        <v/>
      </c>
      <c r="C1216" s="88"/>
      <c r="D1216" s="87" t="str">
        <f>IF($C1216="","",VLOOKUP($C1216,人员花名册!$B$2:$F$2001,2,0))</f>
        <v/>
      </c>
      <c r="E1216" s="87" t="str">
        <f>IF($C1216="","",VLOOKUP($C1216,人员花名册!$B$2:$F$2001,4,0))</f>
        <v/>
      </c>
      <c r="F1216" s="89" t="str">
        <f>IF($C1216="","",VLOOKUP($C1216,人员花名册!$B$2:$F$2001,5,0))</f>
        <v/>
      </c>
      <c r="G1216" s="29"/>
      <c r="H1216" s="29"/>
      <c r="I1216" s="87" t="str">
        <f>IF($C1216="","",VLOOKUP($H1216,培训课程清单!$B$2:$J$1700,2,0))</f>
        <v/>
      </c>
      <c r="J1216" s="87" t="str">
        <f>IF($C1216="","",VLOOKUP($H1216,培训课程清单!$B$2:$J$1700,3,0))</f>
        <v/>
      </c>
      <c r="K1216" s="87" t="str">
        <f>IF($H1216="","",VLOOKUP($H1216,培训课程清单!$B$2:$J$1700,4,0))</f>
        <v/>
      </c>
      <c r="L1216" s="29"/>
      <c r="M1216" s="89" t="str">
        <f>IF($H1216="","",VLOOKUP($H1216,培训课程清单!$B$2:$J$1700,7,0))</f>
        <v/>
      </c>
      <c r="N1216" s="87" t="str">
        <f>IF($H1216="","",VLOOKUP($H1216,培训课程清单!$B$2:$J$1700,8,0))</f>
        <v/>
      </c>
      <c r="O1216" s="29"/>
    </row>
    <row r="1217" spans="1:15">
      <c r="A1217" s="87" t="str">
        <f t="shared" si="19"/>
        <v/>
      </c>
      <c r="B1217" s="87" t="str">
        <f>IF(C1217="","",C1217&amp;COUNTIF($C$2:C1217,C1217))</f>
        <v/>
      </c>
      <c r="C1217" s="88"/>
      <c r="D1217" s="87" t="str">
        <f>IF($C1217="","",VLOOKUP($C1217,人员花名册!$B$2:$F$2001,2,0))</f>
        <v/>
      </c>
      <c r="E1217" s="87" t="str">
        <f>IF($C1217="","",VLOOKUP($C1217,人员花名册!$B$2:$F$2001,4,0))</f>
        <v/>
      </c>
      <c r="F1217" s="89" t="str">
        <f>IF($C1217="","",VLOOKUP($C1217,人员花名册!$B$2:$F$2001,5,0))</f>
        <v/>
      </c>
      <c r="G1217" s="29"/>
      <c r="H1217" s="29"/>
      <c r="I1217" s="87" t="str">
        <f>IF($C1217="","",VLOOKUP($H1217,培训课程清单!$B$2:$J$1700,2,0))</f>
        <v/>
      </c>
      <c r="J1217" s="87" t="str">
        <f>IF($C1217="","",VLOOKUP($H1217,培训课程清单!$B$2:$J$1700,3,0))</f>
        <v/>
      </c>
      <c r="K1217" s="87" t="str">
        <f>IF($H1217="","",VLOOKUP($H1217,培训课程清单!$B$2:$J$1700,4,0))</f>
        <v/>
      </c>
      <c r="L1217" s="29"/>
      <c r="M1217" s="89" t="str">
        <f>IF($H1217="","",VLOOKUP($H1217,培训课程清单!$B$2:$J$1700,7,0))</f>
        <v/>
      </c>
      <c r="N1217" s="87" t="str">
        <f>IF($H1217="","",VLOOKUP($H1217,培训课程清单!$B$2:$J$1700,8,0))</f>
        <v/>
      </c>
      <c r="O1217" s="29"/>
    </row>
    <row r="1218" spans="1:15">
      <c r="A1218" s="87" t="str">
        <f t="shared" si="19"/>
        <v/>
      </c>
      <c r="B1218" s="87" t="str">
        <f>IF(C1218="","",C1218&amp;COUNTIF($C$2:C1218,C1218))</f>
        <v/>
      </c>
      <c r="C1218" s="88"/>
      <c r="D1218" s="87" t="str">
        <f>IF($C1218="","",VLOOKUP($C1218,人员花名册!$B$2:$F$2001,2,0))</f>
        <v/>
      </c>
      <c r="E1218" s="87" t="str">
        <f>IF($C1218="","",VLOOKUP($C1218,人员花名册!$B$2:$F$2001,4,0))</f>
        <v/>
      </c>
      <c r="F1218" s="89" t="str">
        <f>IF($C1218="","",VLOOKUP($C1218,人员花名册!$B$2:$F$2001,5,0))</f>
        <v/>
      </c>
      <c r="G1218" s="29"/>
      <c r="H1218" s="29"/>
      <c r="I1218" s="87" t="str">
        <f>IF($C1218="","",VLOOKUP($H1218,培训课程清单!$B$2:$J$1700,2,0))</f>
        <v/>
      </c>
      <c r="J1218" s="87" t="str">
        <f>IF($C1218="","",VLOOKUP($H1218,培训课程清单!$B$2:$J$1700,3,0))</f>
        <v/>
      </c>
      <c r="K1218" s="87" t="str">
        <f>IF($H1218="","",VLOOKUP($H1218,培训课程清单!$B$2:$J$1700,4,0))</f>
        <v/>
      </c>
      <c r="L1218" s="29"/>
      <c r="M1218" s="89" t="str">
        <f>IF($H1218="","",VLOOKUP($H1218,培训课程清单!$B$2:$J$1700,7,0))</f>
        <v/>
      </c>
      <c r="N1218" s="87" t="str">
        <f>IF($H1218="","",VLOOKUP($H1218,培训课程清单!$B$2:$J$1700,8,0))</f>
        <v/>
      </c>
      <c r="O1218" s="29"/>
    </row>
    <row r="1219" spans="1:15">
      <c r="A1219" s="87" t="str">
        <f t="shared" si="19"/>
        <v/>
      </c>
      <c r="B1219" s="87" t="str">
        <f>IF(C1219="","",C1219&amp;COUNTIF($C$2:C1219,C1219))</f>
        <v/>
      </c>
      <c r="C1219" s="88"/>
      <c r="D1219" s="87" t="str">
        <f>IF($C1219="","",VLOOKUP($C1219,人员花名册!$B$2:$F$2001,2,0))</f>
        <v/>
      </c>
      <c r="E1219" s="87" t="str">
        <f>IF($C1219="","",VLOOKUP($C1219,人员花名册!$B$2:$F$2001,4,0))</f>
        <v/>
      </c>
      <c r="F1219" s="89" t="str">
        <f>IF($C1219="","",VLOOKUP($C1219,人员花名册!$B$2:$F$2001,5,0))</f>
        <v/>
      </c>
      <c r="G1219" s="29"/>
      <c r="H1219" s="29"/>
      <c r="I1219" s="87" t="str">
        <f>IF($C1219="","",VLOOKUP($H1219,培训课程清单!$B$2:$J$1700,2,0))</f>
        <v/>
      </c>
      <c r="J1219" s="87" t="str">
        <f>IF($C1219="","",VLOOKUP($H1219,培训课程清单!$B$2:$J$1700,3,0))</f>
        <v/>
      </c>
      <c r="K1219" s="87" t="str">
        <f>IF($H1219="","",VLOOKUP($H1219,培训课程清单!$B$2:$J$1700,4,0))</f>
        <v/>
      </c>
      <c r="L1219" s="29"/>
      <c r="M1219" s="89" t="str">
        <f>IF($H1219="","",VLOOKUP($H1219,培训课程清单!$B$2:$J$1700,7,0))</f>
        <v/>
      </c>
      <c r="N1219" s="87" t="str">
        <f>IF($H1219="","",VLOOKUP($H1219,培训课程清单!$B$2:$J$1700,8,0))</f>
        <v/>
      </c>
      <c r="O1219" s="29"/>
    </row>
    <row r="1220" spans="1:15">
      <c r="A1220" s="87" t="str">
        <f t="shared" si="19"/>
        <v/>
      </c>
      <c r="B1220" s="87" t="str">
        <f>IF(C1220="","",C1220&amp;COUNTIF($C$2:C1220,C1220))</f>
        <v/>
      </c>
      <c r="C1220" s="88"/>
      <c r="D1220" s="87" t="str">
        <f>IF($C1220="","",VLOOKUP($C1220,人员花名册!$B$2:$F$2001,2,0))</f>
        <v/>
      </c>
      <c r="E1220" s="87" t="str">
        <f>IF($C1220="","",VLOOKUP($C1220,人员花名册!$B$2:$F$2001,4,0))</f>
        <v/>
      </c>
      <c r="F1220" s="89" t="str">
        <f>IF($C1220="","",VLOOKUP($C1220,人员花名册!$B$2:$F$2001,5,0))</f>
        <v/>
      </c>
      <c r="G1220" s="29"/>
      <c r="H1220" s="29"/>
      <c r="I1220" s="87" t="str">
        <f>IF($C1220="","",VLOOKUP($H1220,培训课程清单!$B$2:$J$1700,2,0))</f>
        <v/>
      </c>
      <c r="J1220" s="87" t="str">
        <f>IF($C1220="","",VLOOKUP($H1220,培训课程清单!$B$2:$J$1700,3,0))</f>
        <v/>
      </c>
      <c r="K1220" s="87" t="str">
        <f>IF($H1220="","",VLOOKUP($H1220,培训课程清单!$B$2:$J$1700,4,0))</f>
        <v/>
      </c>
      <c r="L1220" s="29"/>
      <c r="M1220" s="89" t="str">
        <f>IF($H1220="","",VLOOKUP($H1220,培训课程清单!$B$2:$J$1700,7,0))</f>
        <v/>
      </c>
      <c r="N1220" s="87" t="str">
        <f>IF($H1220="","",VLOOKUP($H1220,培训课程清单!$B$2:$J$1700,8,0))</f>
        <v/>
      </c>
      <c r="O1220" s="29"/>
    </row>
    <row r="1221" spans="1:15">
      <c r="A1221" s="87" t="str">
        <f t="shared" si="19"/>
        <v/>
      </c>
      <c r="B1221" s="87" t="str">
        <f>IF(C1221="","",C1221&amp;COUNTIF($C$2:C1221,C1221))</f>
        <v/>
      </c>
      <c r="C1221" s="88"/>
      <c r="D1221" s="87" t="str">
        <f>IF($C1221="","",VLOOKUP($C1221,人员花名册!$B$2:$F$2001,2,0))</f>
        <v/>
      </c>
      <c r="E1221" s="87" t="str">
        <f>IF($C1221="","",VLOOKUP($C1221,人员花名册!$B$2:$F$2001,4,0))</f>
        <v/>
      </c>
      <c r="F1221" s="89" t="str">
        <f>IF($C1221="","",VLOOKUP($C1221,人员花名册!$B$2:$F$2001,5,0))</f>
        <v/>
      </c>
      <c r="G1221" s="29"/>
      <c r="H1221" s="29"/>
      <c r="I1221" s="87" t="str">
        <f>IF($C1221="","",VLOOKUP($H1221,培训课程清单!$B$2:$J$1700,2,0))</f>
        <v/>
      </c>
      <c r="J1221" s="87" t="str">
        <f>IF($C1221="","",VLOOKUP($H1221,培训课程清单!$B$2:$J$1700,3,0))</f>
        <v/>
      </c>
      <c r="K1221" s="87" t="str">
        <f>IF($H1221="","",VLOOKUP($H1221,培训课程清单!$B$2:$J$1700,4,0))</f>
        <v/>
      </c>
      <c r="L1221" s="29"/>
      <c r="M1221" s="89" t="str">
        <f>IF($H1221="","",VLOOKUP($H1221,培训课程清单!$B$2:$J$1700,7,0))</f>
        <v/>
      </c>
      <c r="N1221" s="87" t="str">
        <f>IF($H1221="","",VLOOKUP($H1221,培训课程清单!$B$2:$J$1700,8,0))</f>
        <v/>
      </c>
      <c r="O1221" s="29"/>
    </row>
    <row r="1222" spans="1:15">
      <c r="A1222" s="87" t="str">
        <f t="shared" si="19"/>
        <v/>
      </c>
      <c r="B1222" s="87" t="str">
        <f>IF(C1222="","",C1222&amp;COUNTIF($C$2:C1222,C1222))</f>
        <v/>
      </c>
      <c r="C1222" s="88"/>
      <c r="D1222" s="87" t="str">
        <f>IF($C1222="","",VLOOKUP($C1222,人员花名册!$B$2:$F$2001,2,0))</f>
        <v/>
      </c>
      <c r="E1222" s="87" t="str">
        <f>IF($C1222="","",VLOOKUP($C1222,人员花名册!$B$2:$F$2001,4,0))</f>
        <v/>
      </c>
      <c r="F1222" s="89" t="str">
        <f>IF($C1222="","",VLOOKUP($C1222,人员花名册!$B$2:$F$2001,5,0))</f>
        <v/>
      </c>
      <c r="G1222" s="29"/>
      <c r="H1222" s="29"/>
      <c r="I1222" s="87" t="str">
        <f>IF($C1222="","",VLOOKUP($H1222,培训课程清单!$B$2:$J$1700,2,0))</f>
        <v/>
      </c>
      <c r="J1222" s="87" t="str">
        <f>IF($C1222="","",VLOOKUP($H1222,培训课程清单!$B$2:$J$1700,3,0))</f>
        <v/>
      </c>
      <c r="K1222" s="87" t="str">
        <f>IF($H1222="","",VLOOKUP($H1222,培训课程清单!$B$2:$J$1700,4,0))</f>
        <v/>
      </c>
      <c r="L1222" s="29"/>
      <c r="M1222" s="89" t="str">
        <f>IF($H1222="","",VLOOKUP($H1222,培训课程清单!$B$2:$J$1700,7,0))</f>
        <v/>
      </c>
      <c r="N1222" s="87" t="str">
        <f>IF($H1222="","",VLOOKUP($H1222,培训课程清单!$B$2:$J$1700,8,0))</f>
        <v/>
      </c>
      <c r="O1222" s="29"/>
    </row>
    <row r="1223" spans="1:15">
      <c r="A1223" s="87" t="str">
        <f t="shared" si="19"/>
        <v/>
      </c>
      <c r="B1223" s="87" t="str">
        <f>IF(C1223="","",C1223&amp;COUNTIF($C$2:C1223,C1223))</f>
        <v/>
      </c>
      <c r="C1223" s="88"/>
      <c r="D1223" s="87" t="str">
        <f>IF($C1223="","",VLOOKUP($C1223,人员花名册!$B$2:$F$2001,2,0))</f>
        <v/>
      </c>
      <c r="E1223" s="87" t="str">
        <f>IF($C1223="","",VLOOKUP($C1223,人员花名册!$B$2:$F$2001,4,0))</f>
        <v/>
      </c>
      <c r="F1223" s="89" t="str">
        <f>IF($C1223="","",VLOOKUP($C1223,人员花名册!$B$2:$F$2001,5,0))</f>
        <v/>
      </c>
      <c r="G1223" s="29"/>
      <c r="H1223" s="29"/>
      <c r="I1223" s="87" t="str">
        <f>IF($C1223="","",VLOOKUP($H1223,培训课程清单!$B$2:$J$1700,2,0))</f>
        <v/>
      </c>
      <c r="J1223" s="87" t="str">
        <f>IF($C1223="","",VLOOKUP($H1223,培训课程清单!$B$2:$J$1700,3,0))</f>
        <v/>
      </c>
      <c r="K1223" s="87" t="str">
        <f>IF($H1223="","",VLOOKUP($H1223,培训课程清单!$B$2:$J$1700,4,0))</f>
        <v/>
      </c>
      <c r="L1223" s="29"/>
      <c r="M1223" s="89" t="str">
        <f>IF($H1223="","",VLOOKUP($H1223,培训课程清单!$B$2:$J$1700,7,0))</f>
        <v/>
      </c>
      <c r="N1223" s="87" t="str">
        <f>IF($H1223="","",VLOOKUP($H1223,培训课程清单!$B$2:$J$1700,8,0))</f>
        <v/>
      </c>
      <c r="O1223" s="29"/>
    </row>
    <row r="1224" spans="1:15">
      <c r="A1224" s="87" t="str">
        <f t="shared" si="19"/>
        <v/>
      </c>
      <c r="B1224" s="87" t="str">
        <f>IF(C1224="","",C1224&amp;COUNTIF($C$2:C1224,C1224))</f>
        <v/>
      </c>
      <c r="C1224" s="88"/>
      <c r="D1224" s="87" t="str">
        <f>IF($C1224="","",VLOOKUP($C1224,人员花名册!$B$2:$F$2001,2,0))</f>
        <v/>
      </c>
      <c r="E1224" s="87" t="str">
        <f>IF($C1224="","",VLOOKUP($C1224,人员花名册!$B$2:$F$2001,4,0))</f>
        <v/>
      </c>
      <c r="F1224" s="89" t="str">
        <f>IF($C1224="","",VLOOKUP($C1224,人员花名册!$B$2:$F$2001,5,0))</f>
        <v/>
      </c>
      <c r="G1224" s="29"/>
      <c r="H1224" s="29"/>
      <c r="I1224" s="87" t="str">
        <f>IF($C1224="","",VLOOKUP($H1224,培训课程清单!$B$2:$J$1700,2,0))</f>
        <v/>
      </c>
      <c r="J1224" s="87" t="str">
        <f>IF($C1224="","",VLOOKUP($H1224,培训课程清单!$B$2:$J$1700,3,0))</f>
        <v/>
      </c>
      <c r="K1224" s="87" t="str">
        <f>IF($H1224="","",VLOOKUP($H1224,培训课程清单!$B$2:$J$1700,4,0))</f>
        <v/>
      </c>
      <c r="L1224" s="29"/>
      <c r="M1224" s="89" t="str">
        <f>IF($H1224="","",VLOOKUP($H1224,培训课程清单!$B$2:$J$1700,7,0))</f>
        <v/>
      </c>
      <c r="N1224" s="87" t="str">
        <f>IF($H1224="","",VLOOKUP($H1224,培训课程清单!$B$2:$J$1700,8,0))</f>
        <v/>
      </c>
      <c r="O1224" s="29"/>
    </row>
    <row r="1225" spans="1:15">
      <c r="A1225" s="87" t="str">
        <f t="shared" si="19"/>
        <v/>
      </c>
      <c r="B1225" s="87" t="str">
        <f>IF(C1225="","",C1225&amp;COUNTIF($C$2:C1225,C1225))</f>
        <v/>
      </c>
      <c r="C1225" s="88"/>
      <c r="D1225" s="87" t="str">
        <f>IF($C1225="","",VLOOKUP($C1225,人员花名册!$B$2:$F$2001,2,0))</f>
        <v/>
      </c>
      <c r="E1225" s="87" t="str">
        <f>IF($C1225="","",VLOOKUP($C1225,人员花名册!$B$2:$F$2001,4,0))</f>
        <v/>
      </c>
      <c r="F1225" s="89" t="str">
        <f>IF($C1225="","",VLOOKUP($C1225,人员花名册!$B$2:$F$2001,5,0))</f>
        <v/>
      </c>
      <c r="G1225" s="29"/>
      <c r="H1225" s="29"/>
      <c r="I1225" s="87" t="str">
        <f>IF($C1225="","",VLOOKUP($H1225,培训课程清单!$B$2:$J$1700,2,0))</f>
        <v/>
      </c>
      <c r="J1225" s="87" t="str">
        <f>IF($C1225="","",VLOOKUP($H1225,培训课程清单!$B$2:$J$1700,3,0))</f>
        <v/>
      </c>
      <c r="K1225" s="87" t="str">
        <f>IF($H1225="","",VLOOKUP($H1225,培训课程清单!$B$2:$J$1700,4,0))</f>
        <v/>
      </c>
      <c r="L1225" s="29"/>
      <c r="M1225" s="89" t="str">
        <f>IF($H1225="","",VLOOKUP($H1225,培训课程清单!$B$2:$J$1700,7,0))</f>
        <v/>
      </c>
      <c r="N1225" s="87" t="str">
        <f>IF($H1225="","",VLOOKUP($H1225,培训课程清单!$B$2:$J$1700,8,0))</f>
        <v/>
      </c>
      <c r="O1225" s="29"/>
    </row>
    <row r="1226" spans="1:15">
      <c r="A1226" s="87" t="str">
        <f t="shared" si="19"/>
        <v/>
      </c>
      <c r="B1226" s="87" t="str">
        <f>IF(C1226="","",C1226&amp;COUNTIF($C$2:C1226,C1226))</f>
        <v/>
      </c>
      <c r="C1226" s="88"/>
      <c r="D1226" s="87" t="str">
        <f>IF($C1226="","",VLOOKUP($C1226,人员花名册!$B$2:$F$2001,2,0))</f>
        <v/>
      </c>
      <c r="E1226" s="87" t="str">
        <f>IF($C1226="","",VLOOKUP($C1226,人员花名册!$B$2:$F$2001,4,0))</f>
        <v/>
      </c>
      <c r="F1226" s="89" t="str">
        <f>IF($C1226="","",VLOOKUP($C1226,人员花名册!$B$2:$F$2001,5,0))</f>
        <v/>
      </c>
      <c r="G1226" s="29"/>
      <c r="H1226" s="29"/>
      <c r="I1226" s="87" t="str">
        <f>IF($C1226="","",VLOOKUP($H1226,培训课程清单!$B$2:$J$1700,2,0))</f>
        <v/>
      </c>
      <c r="J1226" s="87" t="str">
        <f>IF($C1226="","",VLOOKUP($H1226,培训课程清单!$B$2:$J$1700,3,0))</f>
        <v/>
      </c>
      <c r="K1226" s="87" t="str">
        <f>IF($H1226="","",VLOOKUP($H1226,培训课程清单!$B$2:$J$1700,4,0))</f>
        <v/>
      </c>
      <c r="L1226" s="29"/>
      <c r="M1226" s="89" t="str">
        <f>IF($H1226="","",VLOOKUP($H1226,培训课程清单!$B$2:$J$1700,7,0))</f>
        <v/>
      </c>
      <c r="N1226" s="87" t="str">
        <f>IF($H1226="","",VLOOKUP($H1226,培训课程清单!$B$2:$J$1700,8,0))</f>
        <v/>
      </c>
      <c r="O1226" s="29"/>
    </row>
    <row r="1227" spans="1:15">
      <c r="A1227" s="87" t="str">
        <f t="shared" si="19"/>
        <v/>
      </c>
      <c r="B1227" s="87" t="str">
        <f>IF(C1227="","",C1227&amp;COUNTIF($C$2:C1227,C1227))</f>
        <v/>
      </c>
      <c r="C1227" s="88"/>
      <c r="D1227" s="87" t="str">
        <f>IF($C1227="","",VLOOKUP($C1227,人员花名册!$B$2:$F$2001,2,0))</f>
        <v/>
      </c>
      <c r="E1227" s="87" t="str">
        <f>IF($C1227="","",VLOOKUP($C1227,人员花名册!$B$2:$F$2001,4,0))</f>
        <v/>
      </c>
      <c r="F1227" s="89" t="str">
        <f>IF($C1227="","",VLOOKUP($C1227,人员花名册!$B$2:$F$2001,5,0))</f>
        <v/>
      </c>
      <c r="G1227" s="29"/>
      <c r="H1227" s="29"/>
      <c r="I1227" s="87" t="str">
        <f>IF($C1227="","",VLOOKUP($H1227,培训课程清单!$B$2:$J$1700,2,0))</f>
        <v/>
      </c>
      <c r="J1227" s="87" t="str">
        <f>IF($C1227="","",VLOOKUP($H1227,培训课程清单!$B$2:$J$1700,3,0))</f>
        <v/>
      </c>
      <c r="K1227" s="87" t="str">
        <f>IF($H1227="","",VLOOKUP($H1227,培训课程清单!$B$2:$J$1700,4,0))</f>
        <v/>
      </c>
      <c r="L1227" s="29"/>
      <c r="M1227" s="89" t="str">
        <f>IF($H1227="","",VLOOKUP($H1227,培训课程清单!$B$2:$J$1700,7,0))</f>
        <v/>
      </c>
      <c r="N1227" s="87" t="str">
        <f>IF($H1227="","",VLOOKUP($H1227,培训课程清单!$B$2:$J$1700,8,0))</f>
        <v/>
      </c>
      <c r="O1227" s="29"/>
    </row>
    <row r="1228" spans="1:15">
      <c r="A1228" s="87" t="str">
        <f t="shared" si="19"/>
        <v/>
      </c>
      <c r="B1228" s="87" t="str">
        <f>IF(C1228="","",C1228&amp;COUNTIF($C$2:C1228,C1228))</f>
        <v/>
      </c>
      <c r="C1228" s="88"/>
      <c r="D1228" s="87" t="str">
        <f>IF($C1228="","",VLOOKUP($C1228,人员花名册!$B$2:$F$2001,2,0))</f>
        <v/>
      </c>
      <c r="E1228" s="87" t="str">
        <f>IF($C1228="","",VLOOKUP($C1228,人员花名册!$B$2:$F$2001,4,0))</f>
        <v/>
      </c>
      <c r="F1228" s="89" t="str">
        <f>IF($C1228="","",VLOOKUP($C1228,人员花名册!$B$2:$F$2001,5,0))</f>
        <v/>
      </c>
      <c r="G1228" s="29"/>
      <c r="H1228" s="29"/>
      <c r="I1228" s="87" t="str">
        <f>IF($C1228="","",VLOOKUP($H1228,培训课程清单!$B$2:$J$1700,2,0))</f>
        <v/>
      </c>
      <c r="J1228" s="87" t="str">
        <f>IF($C1228="","",VLOOKUP($H1228,培训课程清单!$B$2:$J$1700,3,0))</f>
        <v/>
      </c>
      <c r="K1228" s="87" t="str">
        <f>IF($H1228="","",VLOOKUP($H1228,培训课程清单!$B$2:$J$1700,4,0))</f>
        <v/>
      </c>
      <c r="L1228" s="29"/>
      <c r="M1228" s="89" t="str">
        <f>IF($H1228="","",VLOOKUP($H1228,培训课程清单!$B$2:$J$1700,7,0))</f>
        <v/>
      </c>
      <c r="N1228" s="87" t="str">
        <f>IF($H1228="","",VLOOKUP($H1228,培训课程清单!$B$2:$J$1700,8,0))</f>
        <v/>
      </c>
      <c r="O1228" s="29"/>
    </row>
    <row r="1229" spans="1:15">
      <c r="A1229" s="87" t="str">
        <f t="shared" si="19"/>
        <v/>
      </c>
      <c r="B1229" s="87" t="str">
        <f>IF(C1229="","",C1229&amp;COUNTIF($C$2:C1229,C1229))</f>
        <v/>
      </c>
      <c r="C1229" s="88"/>
      <c r="D1229" s="87" t="str">
        <f>IF($C1229="","",VLOOKUP($C1229,人员花名册!$B$2:$F$2001,2,0))</f>
        <v/>
      </c>
      <c r="E1229" s="87" t="str">
        <f>IF($C1229="","",VLOOKUP($C1229,人员花名册!$B$2:$F$2001,4,0))</f>
        <v/>
      </c>
      <c r="F1229" s="89" t="str">
        <f>IF($C1229="","",VLOOKUP($C1229,人员花名册!$B$2:$F$2001,5,0))</f>
        <v/>
      </c>
      <c r="G1229" s="29"/>
      <c r="H1229" s="29"/>
      <c r="I1229" s="87" t="str">
        <f>IF($C1229="","",VLOOKUP($H1229,培训课程清单!$B$2:$J$1700,2,0))</f>
        <v/>
      </c>
      <c r="J1229" s="87" t="str">
        <f>IF($C1229="","",VLOOKUP($H1229,培训课程清单!$B$2:$J$1700,3,0))</f>
        <v/>
      </c>
      <c r="K1229" s="87" t="str">
        <f>IF($H1229="","",VLOOKUP($H1229,培训课程清单!$B$2:$J$1700,4,0))</f>
        <v/>
      </c>
      <c r="L1229" s="29"/>
      <c r="M1229" s="89" t="str">
        <f>IF($H1229="","",VLOOKUP($H1229,培训课程清单!$B$2:$J$1700,7,0))</f>
        <v/>
      </c>
      <c r="N1229" s="87" t="str">
        <f>IF($H1229="","",VLOOKUP($H1229,培训课程清单!$B$2:$J$1700,8,0))</f>
        <v/>
      </c>
      <c r="O1229" s="29"/>
    </row>
    <row r="1230" spans="1:15">
      <c r="A1230" s="87" t="str">
        <f t="shared" si="19"/>
        <v/>
      </c>
      <c r="B1230" s="87" t="str">
        <f>IF(C1230="","",C1230&amp;COUNTIF($C$2:C1230,C1230))</f>
        <v/>
      </c>
      <c r="C1230" s="88"/>
      <c r="D1230" s="87" t="str">
        <f>IF($C1230="","",VLOOKUP($C1230,人员花名册!$B$2:$F$2001,2,0))</f>
        <v/>
      </c>
      <c r="E1230" s="87" t="str">
        <f>IF($C1230="","",VLOOKUP($C1230,人员花名册!$B$2:$F$2001,4,0))</f>
        <v/>
      </c>
      <c r="F1230" s="89" t="str">
        <f>IF($C1230="","",VLOOKUP($C1230,人员花名册!$B$2:$F$2001,5,0))</f>
        <v/>
      </c>
      <c r="G1230" s="29"/>
      <c r="H1230" s="29"/>
      <c r="I1230" s="87" t="str">
        <f>IF($C1230="","",VLOOKUP($H1230,培训课程清单!$B$2:$J$1700,2,0))</f>
        <v/>
      </c>
      <c r="J1230" s="87" t="str">
        <f>IF($C1230="","",VLOOKUP($H1230,培训课程清单!$B$2:$J$1700,3,0))</f>
        <v/>
      </c>
      <c r="K1230" s="87" t="str">
        <f>IF($H1230="","",VLOOKUP($H1230,培训课程清单!$B$2:$J$1700,4,0))</f>
        <v/>
      </c>
      <c r="L1230" s="29"/>
      <c r="M1230" s="89" t="str">
        <f>IF($H1230="","",VLOOKUP($H1230,培训课程清单!$B$2:$J$1700,7,0))</f>
        <v/>
      </c>
      <c r="N1230" s="87" t="str">
        <f>IF($H1230="","",VLOOKUP($H1230,培训课程清单!$B$2:$J$1700,8,0))</f>
        <v/>
      </c>
      <c r="O1230" s="29"/>
    </row>
    <row r="1231" spans="1:15">
      <c r="A1231" s="87" t="str">
        <f t="shared" si="19"/>
        <v/>
      </c>
      <c r="B1231" s="87" t="str">
        <f>IF(C1231="","",C1231&amp;COUNTIF($C$2:C1231,C1231))</f>
        <v/>
      </c>
      <c r="C1231" s="88"/>
      <c r="D1231" s="87" t="str">
        <f>IF($C1231="","",VLOOKUP($C1231,人员花名册!$B$2:$F$2001,2,0))</f>
        <v/>
      </c>
      <c r="E1231" s="87" t="str">
        <f>IF($C1231="","",VLOOKUP($C1231,人员花名册!$B$2:$F$2001,4,0))</f>
        <v/>
      </c>
      <c r="F1231" s="89" t="str">
        <f>IF($C1231="","",VLOOKUP($C1231,人员花名册!$B$2:$F$2001,5,0))</f>
        <v/>
      </c>
      <c r="G1231" s="29"/>
      <c r="H1231" s="29"/>
      <c r="I1231" s="87" t="str">
        <f>IF($C1231="","",VLOOKUP($H1231,培训课程清单!$B$2:$J$1700,2,0))</f>
        <v/>
      </c>
      <c r="J1231" s="87" t="str">
        <f>IF($C1231="","",VLOOKUP($H1231,培训课程清单!$B$2:$J$1700,3,0))</f>
        <v/>
      </c>
      <c r="K1231" s="87" t="str">
        <f>IF($H1231="","",VLOOKUP($H1231,培训课程清单!$B$2:$J$1700,4,0))</f>
        <v/>
      </c>
      <c r="L1231" s="29"/>
      <c r="M1231" s="89" t="str">
        <f>IF($H1231="","",VLOOKUP($H1231,培训课程清单!$B$2:$J$1700,7,0))</f>
        <v/>
      </c>
      <c r="N1231" s="87" t="str">
        <f>IF($H1231="","",VLOOKUP($H1231,培训课程清单!$B$2:$J$1700,8,0))</f>
        <v/>
      </c>
      <c r="O1231" s="29"/>
    </row>
    <row r="1232" spans="1:15">
      <c r="A1232" s="87" t="str">
        <f t="shared" si="19"/>
        <v/>
      </c>
      <c r="B1232" s="87" t="str">
        <f>IF(C1232="","",C1232&amp;COUNTIF($C$2:C1232,C1232))</f>
        <v/>
      </c>
      <c r="C1232" s="88"/>
      <c r="D1232" s="87" t="str">
        <f>IF($C1232="","",VLOOKUP($C1232,人员花名册!$B$2:$F$2001,2,0))</f>
        <v/>
      </c>
      <c r="E1232" s="87" t="str">
        <f>IF($C1232="","",VLOOKUP($C1232,人员花名册!$B$2:$F$2001,4,0))</f>
        <v/>
      </c>
      <c r="F1232" s="89" t="str">
        <f>IF($C1232="","",VLOOKUP($C1232,人员花名册!$B$2:$F$2001,5,0))</f>
        <v/>
      </c>
      <c r="G1232" s="29"/>
      <c r="H1232" s="29"/>
      <c r="I1232" s="87" t="str">
        <f>IF($C1232="","",VLOOKUP($H1232,培训课程清单!$B$2:$J$1700,2,0))</f>
        <v/>
      </c>
      <c r="J1232" s="87" t="str">
        <f>IF($C1232="","",VLOOKUP($H1232,培训课程清单!$B$2:$J$1700,3,0))</f>
        <v/>
      </c>
      <c r="K1232" s="87" t="str">
        <f>IF($H1232="","",VLOOKUP($H1232,培训课程清单!$B$2:$J$1700,4,0))</f>
        <v/>
      </c>
      <c r="L1232" s="29"/>
      <c r="M1232" s="89" t="str">
        <f>IF($H1232="","",VLOOKUP($H1232,培训课程清单!$B$2:$J$1700,7,0))</f>
        <v/>
      </c>
      <c r="N1232" s="87" t="str">
        <f>IF($H1232="","",VLOOKUP($H1232,培训课程清单!$B$2:$J$1700,8,0))</f>
        <v/>
      </c>
      <c r="O1232" s="29"/>
    </row>
    <row r="1233" spans="1:15">
      <c r="A1233" s="87" t="str">
        <f t="shared" ref="A1233:A1296" si="20">IF(C1232="","",A1232+1)</f>
        <v/>
      </c>
      <c r="B1233" s="87" t="str">
        <f>IF(C1233="","",C1233&amp;COUNTIF($C$2:C1233,C1233))</f>
        <v/>
      </c>
      <c r="C1233" s="88"/>
      <c r="D1233" s="87" t="str">
        <f>IF($C1233="","",VLOOKUP($C1233,人员花名册!$B$2:$F$2001,2,0))</f>
        <v/>
      </c>
      <c r="E1233" s="87" t="str">
        <f>IF($C1233="","",VLOOKUP($C1233,人员花名册!$B$2:$F$2001,4,0))</f>
        <v/>
      </c>
      <c r="F1233" s="89" t="str">
        <f>IF($C1233="","",VLOOKUP($C1233,人员花名册!$B$2:$F$2001,5,0))</f>
        <v/>
      </c>
      <c r="G1233" s="29"/>
      <c r="H1233" s="29"/>
      <c r="I1233" s="87" t="str">
        <f>IF($C1233="","",VLOOKUP($H1233,培训课程清单!$B$2:$J$1700,2,0))</f>
        <v/>
      </c>
      <c r="J1233" s="87" t="str">
        <f>IF($C1233="","",VLOOKUP($H1233,培训课程清单!$B$2:$J$1700,3,0))</f>
        <v/>
      </c>
      <c r="K1233" s="87" t="str">
        <f>IF($H1233="","",VLOOKUP($H1233,培训课程清单!$B$2:$J$1700,4,0))</f>
        <v/>
      </c>
      <c r="L1233" s="29"/>
      <c r="M1233" s="89" t="str">
        <f>IF($H1233="","",VLOOKUP($H1233,培训课程清单!$B$2:$J$1700,7,0))</f>
        <v/>
      </c>
      <c r="N1233" s="87" t="str">
        <f>IF($H1233="","",VLOOKUP($H1233,培训课程清单!$B$2:$J$1700,8,0))</f>
        <v/>
      </c>
      <c r="O1233" s="29"/>
    </row>
    <row r="1234" spans="1:15">
      <c r="A1234" s="87" t="str">
        <f t="shared" si="20"/>
        <v/>
      </c>
      <c r="B1234" s="87" t="str">
        <f>IF(C1234="","",C1234&amp;COUNTIF($C$2:C1234,C1234))</f>
        <v/>
      </c>
      <c r="C1234" s="88"/>
      <c r="D1234" s="87" t="str">
        <f>IF($C1234="","",VLOOKUP($C1234,人员花名册!$B$2:$F$2001,2,0))</f>
        <v/>
      </c>
      <c r="E1234" s="87" t="str">
        <f>IF($C1234="","",VLOOKUP($C1234,人员花名册!$B$2:$F$2001,4,0))</f>
        <v/>
      </c>
      <c r="F1234" s="89" t="str">
        <f>IF($C1234="","",VLOOKUP($C1234,人员花名册!$B$2:$F$2001,5,0))</f>
        <v/>
      </c>
      <c r="G1234" s="29"/>
      <c r="H1234" s="29"/>
      <c r="I1234" s="87" t="str">
        <f>IF($C1234="","",VLOOKUP($H1234,培训课程清单!$B$2:$J$1700,2,0))</f>
        <v/>
      </c>
      <c r="J1234" s="87" t="str">
        <f>IF($C1234="","",VLOOKUP($H1234,培训课程清单!$B$2:$J$1700,3,0))</f>
        <v/>
      </c>
      <c r="K1234" s="87" t="str">
        <f>IF($H1234="","",VLOOKUP($H1234,培训课程清单!$B$2:$J$1700,4,0))</f>
        <v/>
      </c>
      <c r="L1234" s="29"/>
      <c r="M1234" s="89" t="str">
        <f>IF($H1234="","",VLOOKUP($H1234,培训课程清单!$B$2:$J$1700,7,0))</f>
        <v/>
      </c>
      <c r="N1234" s="87" t="str">
        <f>IF($H1234="","",VLOOKUP($H1234,培训课程清单!$B$2:$J$1700,8,0))</f>
        <v/>
      </c>
      <c r="O1234" s="29"/>
    </row>
    <row r="1235" spans="1:15">
      <c r="A1235" s="87" t="str">
        <f t="shared" si="20"/>
        <v/>
      </c>
      <c r="B1235" s="87" t="str">
        <f>IF(C1235="","",C1235&amp;COUNTIF($C$2:C1235,C1235))</f>
        <v/>
      </c>
      <c r="C1235" s="88"/>
      <c r="D1235" s="87" t="str">
        <f>IF($C1235="","",VLOOKUP($C1235,人员花名册!$B$2:$F$2001,2,0))</f>
        <v/>
      </c>
      <c r="E1235" s="87" t="str">
        <f>IF($C1235="","",VLOOKUP($C1235,人员花名册!$B$2:$F$2001,4,0))</f>
        <v/>
      </c>
      <c r="F1235" s="89" t="str">
        <f>IF($C1235="","",VLOOKUP($C1235,人员花名册!$B$2:$F$2001,5,0))</f>
        <v/>
      </c>
      <c r="G1235" s="29"/>
      <c r="H1235" s="29"/>
      <c r="I1235" s="87" t="str">
        <f>IF($C1235="","",VLOOKUP($H1235,培训课程清单!$B$2:$J$1700,2,0))</f>
        <v/>
      </c>
      <c r="J1235" s="87" t="str">
        <f>IF($C1235="","",VLOOKUP($H1235,培训课程清单!$B$2:$J$1700,3,0))</f>
        <v/>
      </c>
      <c r="K1235" s="87" t="str">
        <f>IF($H1235="","",VLOOKUP($H1235,培训课程清单!$B$2:$J$1700,4,0))</f>
        <v/>
      </c>
      <c r="L1235" s="29"/>
      <c r="M1235" s="89" t="str">
        <f>IF($H1235="","",VLOOKUP($H1235,培训课程清单!$B$2:$J$1700,7,0))</f>
        <v/>
      </c>
      <c r="N1235" s="87" t="str">
        <f>IF($H1235="","",VLOOKUP($H1235,培训课程清单!$B$2:$J$1700,8,0))</f>
        <v/>
      </c>
      <c r="O1235" s="29"/>
    </row>
    <row r="1236" spans="1:15">
      <c r="A1236" s="87" t="str">
        <f t="shared" si="20"/>
        <v/>
      </c>
      <c r="B1236" s="87" t="str">
        <f>IF(C1236="","",C1236&amp;COUNTIF($C$2:C1236,C1236))</f>
        <v/>
      </c>
      <c r="C1236" s="88"/>
      <c r="D1236" s="87" t="str">
        <f>IF($C1236="","",VLOOKUP($C1236,人员花名册!$B$2:$F$2001,2,0))</f>
        <v/>
      </c>
      <c r="E1236" s="87" t="str">
        <f>IF($C1236="","",VLOOKUP($C1236,人员花名册!$B$2:$F$2001,4,0))</f>
        <v/>
      </c>
      <c r="F1236" s="89" t="str">
        <f>IF($C1236="","",VLOOKUP($C1236,人员花名册!$B$2:$F$2001,5,0))</f>
        <v/>
      </c>
      <c r="G1236" s="29"/>
      <c r="H1236" s="29"/>
      <c r="I1236" s="87" t="str">
        <f>IF($C1236="","",VLOOKUP($H1236,培训课程清单!$B$2:$J$1700,2,0))</f>
        <v/>
      </c>
      <c r="J1236" s="87" t="str">
        <f>IF($C1236="","",VLOOKUP($H1236,培训课程清单!$B$2:$J$1700,3,0))</f>
        <v/>
      </c>
      <c r="K1236" s="87" t="str">
        <f>IF($H1236="","",VLOOKUP($H1236,培训课程清单!$B$2:$J$1700,4,0))</f>
        <v/>
      </c>
      <c r="L1236" s="29"/>
      <c r="M1236" s="89" t="str">
        <f>IF($H1236="","",VLOOKUP($H1236,培训课程清单!$B$2:$J$1700,7,0))</f>
        <v/>
      </c>
      <c r="N1236" s="87" t="str">
        <f>IF($H1236="","",VLOOKUP($H1236,培训课程清单!$B$2:$J$1700,8,0))</f>
        <v/>
      </c>
      <c r="O1236" s="29"/>
    </row>
    <row r="1237" spans="1:15">
      <c r="A1237" s="87" t="str">
        <f t="shared" si="20"/>
        <v/>
      </c>
      <c r="B1237" s="87" t="str">
        <f>IF(C1237="","",C1237&amp;COUNTIF($C$2:C1237,C1237))</f>
        <v/>
      </c>
      <c r="C1237" s="88"/>
      <c r="D1237" s="87" t="str">
        <f>IF($C1237="","",VLOOKUP($C1237,人员花名册!$B$2:$F$2001,2,0))</f>
        <v/>
      </c>
      <c r="E1237" s="87" t="str">
        <f>IF($C1237="","",VLOOKUP($C1237,人员花名册!$B$2:$F$2001,4,0))</f>
        <v/>
      </c>
      <c r="F1237" s="89" t="str">
        <f>IF($C1237="","",VLOOKUP($C1237,人员花名册!$B$2:$F$2001,5,0))</f>
        <v/>
      </c>
      <c r="G1237" s="29"/>
      <c r="H1237" s="29"/>
      <c r="I1237" s="87" t="str">
        <f>IF($C1237="","",VLOOKUP($H1237,培训课程清单!$B$2:$J$1700,2,0))</f>
        <v/>
      </c>
      <c r="J1237" s="87" t="str">
        <f>IF($C1237="","",VLOOKUP($H1237,培训课程清单!$B$2:$J$1700,3,0))</f>
        <v/>
      </c>
      <c r="K1237" s="87" t="str">
        <f>IF($H1237="","",VLOOKUP($H1237,培训课程清单!$B$2:$J$1700,4,0))</f>
        <v/>
      </c>
      <c r="L1237" s="29"/>
      <c r="M1237" s="89" t="str">
        <f>IF($H1237="","",VLOOKUP($H1237,培训课程清单!$B$2:$J$1700,7,0))</f>
        <v/>
      </c>
      <c r="N1237" s="87" t="str">
        <f>IF($H1237="","",VLOOKUP($H1237,培训课程清单!$B$2:$J$1700,8,0))</f>
        <v/>
      </c>
      <c r="O1237" s="29"/>
    </row>
    <row r="1238" spans="1:15">
      <c r="A1238" s="87" t="str">
        <f t="shared" si="20"/>
        <v/>
      </c>
      <c r="B1238" s="87" t="str">
        <f>IF(C1238="","",C1238&amp;COUNTIF($C$2:C1238,C1238))</f>
        <v/>
      </c>
      <c r="C1238" s="88"/>
      <c r="D1238" s="87" t="str">
        <f>IF($C1238="","",VLOOKUP($C1238,人员花名册!$B$2:$F$2001,2,0))</f>
        <v/>
      </c>
      <c r="E1238" s="87" t="str">
        <f>IF($C1238="","",VLOOKUP($C1238,人员花名册!$B$2:$F$2001,4,0))</f>
        <v/>
      </c>
      <c r="F1238" s="89" t="str">
        <f>IF($C1238="","",VLOOKUP($C1238,人员花名册!$B$2:$F$2001,5,0))</f>
        <v/>
      </c>
      <c r="G1238" s="29"/>
      <c r="H1238" s="29"/>
      <c r="I1238" s="87" t="str">
        <f>IF($C1238="","",VLOOKUP($H1238,培训课程清单!$B$2:$J$1700,2,0))</f>
        <v/>
      </c>
      <c r="J1238" s="87" t="str">
        <f>IF($C1238="","",VLOOKUP($H1238,培训课程清单!$B$2:$J$1700,3,0))</f>
        <v/>
      </c>
      <c r="K1238" s="87" t="str">
        <f>IF($H1238="","",VLOOKUP($H1238,培训课程清单!$B$2:$J$1700,4,0))</f>
        <v/>
      </c>
      <c r="L1238" s="29"/>
      <c r="M1238" s="89" t="str">
        <f>IF($H1238="","",VLOOKUP($H1238,培训课程清单!$B$2:$J$1700,7,0))</f>
        <v/>
      </c>
      <c r="N1238" s="87" t="str">
        <f>IF($H1238="","",VLOOKUP($H1238,培训课程清单!$B$2:$J$1700,8,0))</f>
        <v/>
      </c>
      <c r="O1238" s="29"/>
    </row>
    <row r="1239" spans="1:15">
      <c r="A1239" s="87" t="str">
        <f t="shared" si="20"/>
        <v/>
      </c>
      <c r="B1239" s="87" t="str">
        <f>IF(C1239="","",C1239&amp;COUNTIF($C$2:C1239,C1239))</f>
        <v/>
      </c>
      <c r="C1239" s="88"/>
      <c r="D1239" s="87" t="str">
        <f>IF($C1239="","",VLOOKUP($C1239,人员花名册!$B$2:$F$2001,2,0))</f>
        <v/>
      </c>
      <c r="E1239" s="87" t="str">
        <f>IF($C1239="","",VLOOKUP($C1239,人员花名册!$B$2:$F$2001,4,0))</f>
        <v/>
      </c>
      <c r="F1239" s="89" t="str">
        <f>IF($C1239="","",VLOOKUP($C1239,人员花名册!$B$2:$F$2001,5,0))</f>
        <v/>
      </c>
      <c r="G1239" s="29"/>
      <c r="H1239" s="29"/>
      <c r="I1239" s="87" t="str">
        <f>IF($C1239="","",VLOOKUP($H1239,培训课程清单!$B$2:$J$1700,2,0))</f>
        <v/>
      </c>
      <c r="J1239" s="87" t="str">
        <f>IF($C1239="","",VLOOKUP($H1239,培训课程清单!$B$2:$J$1700,3,0))</f>
        <v/>
      </c>
      <c r="K1239" s="87" t="str">
        <f>IF($H1239="","",VLOOKUP($H1239,培训课程清单!$B$2:$J$1700,4,0))</f>
        <v/>
      </c>
      <c r="L1239" s="29"/>
      <c r="M1239" s="89" t="str">
        <f>IF($H1239="","",VLOOKUP($H1239,培训课程清单!$B$2:$J$1700,7,0))</f>
        <v/>
      </c>
      <c r="N1239" s="87" t="str">
        <f>IF($H1239="","",VLOOKUP($H1239,培训课程清单!$B$2:$J$1700,8,0))</f>
        <v/>
      </c>
      <c r="O1239" s="29"/>
    </row>
    <row r="1240" spans="1:15">
      <c r="A1240" s="87" t="str">
        <f t="shared" si="20"/>
        <v/>
      </c>
      <c r="B1240" s="87" t="str">
        <f>IF(C1240="","",C1240&amp;COUNTIF($C$2:C1240,C1240))</f>
        <v/>
      </c>
      <c r="C1240" s="88"/>
      <c r="D1240" s="87" t="str">
        <f>IF($C1240="","",VLOOKUP($C1240,人员花名册!$B$2:$F$2001,2,0))</f>
        <v/>
      </c>
      <c r="E1240" s="87" t="str">
        <f>IF($C1240="","",VLOOKUP($C1240,人员花名册!$B$2:$F$2001,4,0))</f>
        <v/>
      </c>
      <c r="F1240" s="89" t="str">
        <f>IF($C1240="","",VLOOKUP($C1240,人员花名册!$B$2:$F$2001,5,0))</f>
        <v/>
      </c>
      <c r="G1240" s="29"/>
      <c r="H1240" s="29"/>
      <c r="I1240" s="87" t="str">
        <f>IF($C1240="","",VLOOKUP($H1240,培训课程清单!$B$2:$J$1700,2,0))</f>
        <v/>
      </c>
      <c r="J1240" s="87" t="str">
        <f>IF($C1240="","",VLOOKUP($H1240,培训课程清单!$B$2:$J$1700,3,0))</f>
        <v/>
      </c>
      <c r="K1240" s="87" t="str">
        <f>IF($H1240="","",VLOOKUP($H1240,培训课程清单!$B$2:$J$1700,4,0))</f>
        <v/>
      </c>
      <c r="L1240" s="29"/>
      <c r="M1240" s="89" t="str">
        <f>IF($H1240="","",VLOOKUP($H1240,培训课程清单!$B$2:$J$1700,7,0))</f>
        <v/>
      </c>
      <c r="N1240" s="87" t="str">
        <f>IF($H1240="","",VLOOKUP($H1240,培训课程清单!$B$2:$J$1700,8,0))</f>
        <v/>
      </c>
      <c r="O1240" s="29"/>
    </row>
    <row r="1241" spans="1:15">
      <c r="A1241" s="87" t="str">
        <f t="shared" si="20"/>
        <v/>
      </c>
      <c r="B1241" s="87" t="str">
        <f>IF(C1241="","",C1241&amp;COUNTIF($C$2:C1241,C1241))</f>
        <v/>
      </c>
      <c r="C1241" s="88"/>
      <c r="D1241" s="87" t="str">
        <f>IF($C1241="","",VLOOKUP($C1241,人员花名册!$B$2:$F$2001,2,0))</f>
        <v/>
      </c>
      <c r="E1241" s="87" t="str">
        <f>IF($C1241="","",VLOOKUP($C1241,人员花名册!$B$2:$F$2001,4,0))</f>
        <v/>
      </c>
      <c r="F1241" s="89" t="str">
        <f>IF($C1241="","",VLOOKUP($C1241,人员花名册!$B$2:$F$2001,5,0))</f>
        <v/>
      </c>
      <c r="G1241" s="29"/>
      <c r="H1241" s="29"/>
      <c r="I1241" s="87" t="str">
        <f>IF($C1241="","",VLOOKUP($H1241,培训课程清单!$B$2:$J$1700,2,0))</f>
        <v/>
      </c>
      <c r="J1241" s="87" t="str">
        <f>IF($C1241="","",VLOOKUP($H1241,培训课程清单!$B$2:$J$1700,3,0))</f>
        <v/>
      </c>
      <c r="K1241" s="87" t="str">
        <f>IF($H1241="","",VLOOKUP($H1241,培训课程清单!$B$2:$J$1700,4,0))</f>
        <v/>
      </c>
      <c r="L1241" s="29"/>
      <c r="M1241" s="89" t="str">
        <f>IF($H1241="","",VLOOKUP($H1241,培训课程清单!$B$2:$J$1700,7,0))</f>
        <v/>
      </c>
      <c r="N1241" s="87" t="str">
        <f>IF($H1241="","",VLOOKUP($H1241,培训课程清单!$B$2:$J$1700,8,0))</f>
        <v/>
      </c>
      <c r="O1241" s="29"/>
    </row>
    <row r="1242" spans="1:15">
      <c r="A1242" s="87" t="str">
        <f t="shared" si="20"/>
        <v/>
      </c>
      <c r="B1242" s="87" t="str">
        <f>IF(C1242="","",C1242&amp;COUNTIF($C$2:C1242,C1242))</f>
        <v/>
      </c>
      <c r="C1242" s="88"/>
      <c r="D1242" s="87" t="str">
        <f>IF($C1242="","",VLOOKUP($C1242,人员花名册!$B$2:$F$2001,2,0))</f>
        <v/>
      </c>
      <c r="E1242" s="87" t="str">
        <f>IF($C1242="","",VLOOKUP($C1242,人员花名册!$B$2:$F$2001,4,0))</f>
        <v/>
      </c>
      <c r="F1242" s="89" t="str">
        <f>IF($C1242="","",VLOOKUP($C1242,人员花名册!$B$2:$F$2001,5,0))</f>
        <v/>
      </c>
      <c r="G1242" s="29"/>
      <c r="H1242" s="29"/>
      <c r="I1242" s="87" t="str">
        <f>IF($C1242="","",VLOOKUP($H1242,培训课程清单!$B$2:$J$1700,2,0))</f>
        <v/>
      </c>
      <c r="J1242" s="87" t="str">
        <f>IF($C1242="","",VLOOKUP($H1242,培训课程清单!$B$2:$J$1700,3,0))</f>
        <v/>
      </c>
      <c r="K1242" s="87" t="str">
        <f>IF($H1242="","",VLOOKUP($H1242,培训课程清单!$B$2:$J$1700,4,0))</f>
        <v/>
      </c>
      <c r="L1242" s="29"/>
      <c r="M1242" s="89" t="str">
        <f>IF($H1242="","",VLOOKUP($H1242,培训课程清单!$B$2:$J$1700,7,0))</f>
        <v/>
      </c>
      <c r="N1242" s="87" t="str">
        <f>IF($H1242="","",VLOOKUP($H1242,培训课程清单!$B$2:$J$1700,8,0))</f>
        <v/>
      </c>
      <c r="O1242" s="29"/>
    </row>
    <row r="1243" spans="1:15">
      <c r="A1243" s="87" t="str">
        <f t="shared" si="20"/>
        <v/>
      </c>
      <c r="B1243" s="87" t="str">
        <f>IF(C1243="","",C1243&amp;COUNTIF($C$2:C1243,C1243))</f>
        <v/>
      </c>
      <c r="C1243" s="88"/>
      <c r="D1243" s="87" t="str">
        <f>IF($C1243="","",VLOOKUP($C1243,人员花名册!$B$2:$F$2001,2,0))</f>
        <v/>
      </c>
      <c r="E1243" s="87" t="str">
        <f>IF($C1243="","",VLOOKUP($C1243,人员花名册!$B$2:$F$2001,4,0))</f>
        <v/>
      </c>
      <c r="F1243" s="89" t="str">
        <f>IF($C1243="","",VLOOKUP($C1243,人员花名册!$B$2:$F$2001,5,0))</f>
        <v/>
      </c>
      <c r="G1243" s="29"/>
      <c r="H1243" s="29"/>
      <c r="I1243" s="87" t="str">
        <f>IF($C1243="","",VLOOKUP($H1243,培训课程清单!$B$2:$J$1700,2,0))</f>
        <v/>
      </c>
      <c r="J1243" s="87" t="str">
        <f>IF($C1243="","",VLOOKUP($H1243,培训课程清单!$B$2:$J$1700,3,0))</f>
        <v/>
      </c>
      <c r="K1243" s="87" t="str">
        <f>IF($H1243="","",VLOOKUP($H1243,培训课程清单!$B$2:$J$1700,4,0))</f>
        <v/>
      </c>
      <c r="L1243" s="29"/>
      <c r="M1243" s="89" t="str">
        <f>IF($H1243="","",VLOOKUP($H1243,培训课程清单!$B$2:$J$1700,7,0))</f>
        <v/>
      </c>
      <c r="N1243" s="87" t="str">
        <f>IF($H1243="","",VLOOKUP($H1243,培训课程清单!$B$2:$J$1700,8,0))</f>
        <v/>
      </c>
      <c r="O1243" s="29"/>
    </row>
    <row r="1244" spans="1:15">
      <c r="A1244" s="87" t="str">
        <f t="shared" si="20"/>
        <v/>
      </c>
      <c r="B1244" s="87" t="str">
        <f>IF(C1244="","",C1244&amp;COUNTIF($C$2:C1244,C1244))</f>
        <v/>
      </c>
      <c r="C1244" s="88"/>
      <c r="D1244" s="87" t="str">
        <f>IF($C1244="","",VLOOKUP($C1244,人员花名册!$B$2:$F$2001,2,0))</f>
        <v/>
      </c>
      <c r="E1244" s="87" t="str">
        <f>IF($C1244="","",VLOOKUP($C1244,人员花名册!$B$2:$F$2001,4,0))</f>
        <v/>
      </c>
      <c r="F1244" s="89" t="str">
        <f>IF($C1244="","",VLOOKUP($C1244,人员花名册!$B$2:$F$2001,5,0))</f>
        <v/>
      </c>
      <c r="G1244" s="29"/>
      <c r="H1244" s="29"/>
      <c r="I1244" s="87" t="str">
        <f>IF($C1244="","",VLOOKUP($H1244,培训课程清单!$B$2:$J$1700,2,0))</f>
        <v/>
      </c>
      <c r="J1244" s="87" t="str">
        <f>IF($C1244="","",VLOOKUP($H1244,培训课程清单!$B$2:$J$1700,3,0))</f>
        <v/>
      </c>
      <c r="K1244" s="87" t="str">
        <f>IF($H1244="","",VLOOKUP($H1244,培训课程清单!$B$2:$J$1700,4,0))</f>
        <v/>
      </c>
      <c r="L1244" s="29"/>
      <c r="M1244" s="89" t="str">
        <f>IF($H1244="","",VLOOKUP($H1244,培训课程清单!$B$2:$J$1700,7,0))</f>
        <v/>
      </c>
      <c r="N1244" s="87" t="str">
        <f>IF($H1244="","",VLOOKUP($H1244,培训课程清单!$B$2:$J$1700,8,0))</f>
        <v/>
      </c>
      <c r="O1244" s="29"/>
    </row>
    <row r="1245" spans="1:15">
      <c r="A1245" s="87" t="str">
        <f t="shared" si="20"/>
        <v/>
      </c>
      <c r="B1245" s="87" t="str">
        <f>IF(C1245="","",C1245&amp;COUNTIF($C$2:C1245,C1245))</f>
        <v/>
      </c>
      <c r="C1245" s="88"/>
      <c r="D1245" s="87" t="str">
        <f>IF($C1245="","",VLOOKUP($C1245,人员花名册!$B$2:$F$2001,2,0))</f>
        <v/>
      </c>
      <c r="E1245" s="87" t="str">
        <f>IF($C1245="","",VLOOKUP($C1245,人员花名册!$B$2:$F$2001,4,0))</f>
        <v/>
      </c>
      <c r="F1245" s="89" t="str">
        <f>IF($C1245="","",VLOOKUP($C1245,人员花名册!$B$2:$F$2001,5,0))</f>
        <v/>
      </c>
      <c r="G1245" s="29"/>
      <c r="H1245" s="29"/>
      <c r="I1245" s="87" t="str">
        <f>IF($C1245="","",VLOOKUP($H1245,培训课程清单!$B$2:$J$1700,2,0))</f>
        <v/>
      </c>
      <c r="J1245" s="87" t="str">
        <f>IF($C1245="","",VLOOKUP($H1245,培训课程清单!$B$2:$J$1700,3,0))</f>
        <v/>
      </c>
      <c r="K1245" s="87" t="str">
        <f>IF($H1245="","",VLOOKUP($H1245,培训课程清单!$B$2:$J$1700,4,0))</f>
        <v/>
      </c>
      <c r="L1245" s="29"/>
      <c r="M1245" s="89" t="str">
        <f>IF($H1245="","",VLOOKUP($H1245,培训课程清单!$B$2:$J$1700,7,0))</f>
        <v/>
      </c>
      <c r="N1245" s="87" t="str">
        <f>IF($H1245="","",VLOOKUP($H1245,培训课程清单!$B$2:$J$1700,8,0))</f>
        <v/>
      </c>
      <c r="O1245" s="29"/>
    </row>
    <row r="1246" spans="1:15">
      <c r="A1246" s="87" t="str">
        <f t="shared" si="20"/>
        <v/>
      </c>
      <c r="B1246" s="87" t="str">
        <f>IF(C1246="","",C1246&amp;COUNTIF($C$2:C1246,C1246))</f>
        <v/>
      </c>
      <c r="C1246" s="88"/>
      <c r="D1246" s="87" t="str">
        <f>IF($C1246="","",VLOOKUP($C1246,人员花名册!$B$2:$F$2001,2,0))</f>
        <v/>
      </c>
      <c r="E1246" s="87" t="str">
        <f>IF($C1246="","",VLOOKUP($C1246,人员花名册!$B$2:$F$2001,4,0))</f>
        <v/>
      </c>
      <c r="F1246" s="89" t="str">
        <f>IF($C1246="","",VLOOKUP($C1246,人员花名册!$B$2:$F$2001,5,0))</f>
        <v/>
      </c>
      <c r="G1246" s="29"/>
      <c r="H1246" s="29"/>
      <c r="I1246" s="87" t="str">
        <f>IF($C1246="","",VLOOKUP($H1246,培训课程清单!$B$2:$J$1700,2,0))</f>
        <v/>
      </c>
      <c r="J1246" s="87" t="str">
        <f>IF($C1246="","",VLOOKUP($H1246,培训课程清单!$B$2:$J$1700,3,0))</f>
        <v/>
      </c>
      <c r="K1246" s="87" t="str">
        <f>IF($H1246="","",VLOOKUP($H1246,培训课程清单!$B$2:$J$1700,4,0))</f>
        <v/>
      </c>
      <c r="L1246" s="29"/>
      <c r="M1246" s="89" t="str">
        <f>IF($H1246="","",VLOOKUP($H1246,培训课程清单!$B$2:$J$1700,7,0))</f>
        <v/>
      </c>
      <c r="N1246" s="87" t="str">
        <f>IF($H1246="","",VLOOKUP($H1246,培训课程清单!$B$2:$J$1700,8,0))</f>
        <v/>
      </c>
      <c r="O1246" s="29"/>
    </row>
    <row r="1247" spans="1:15">
      <c r="A1247" s="87" t="str">
        <f t="shared" si="20"/>
        <v/>
      </c>
      <c r="B1247" s="87" t="str">
        <f>IF(C1247="","",C1247&amp;COUNTIF($C$2:C1247,C1247))</f>
        <v/>
      </c>
      <c r="C1247" s="88"/>
      <c r="D1247" s="87" t="str">
        <f>IF($C1247="","",VLOOKUP($C1247,人员花名册!$B$2:$F$2001,2,0))</f>
        <v/>
      </c>
      <c r="E1247" s="87" t="str">
        <f>IF($C1247="","",VLOOKUP($C1247,人员花名册!$B$2:$F$2001,4,0))</f>
        <v/>
      </c>
      <c r="F1247" s="89" t="str">
        <f>IF($C1247="","",VLOOKUP($C1247,人员花名册!$B$2:$F$2001,5,0))</f>
        <v/>
      </c>
      <c r="G1247" s="29"/>
      <c r="H1247" s="29"/>
      <c r="I1247" s="87" t="str">
        <f>IF($C1247="","",VLOOKUP($H1247,培训课程清单!$B$2:$J$1700,2,0))</f>
        <v/>
      </c>
      <c r="J1247" s="87" t="str">
        <f>IF($C1247="","",VLOOKUP($H1247,培训课程清单!$B$2:$J$1700,3,0))</f>
        <v/>
      </c>
      <c r="K1247" s="87" t="str">
        <f>IF($H1247="","",VLOOKUP($H1247,培训课程清单!$B$2:$J$1700,4,0))</f>
        <v/>
      </c>
      <c r="L1247" s="29"/>
      <c r="M1247" s="89" t="str">
        <f>IF($H1247="","",VLOOKUP($H1247,培训课程清单!$B$2:$J$1700,7,0))</f>
        <v/>
      </c>
      <c r="N1247" s="87" t="str">
        <f>IF($H1247="","",VLOOKUP($H1247,培训课程清单!$B$2:$J$1700,8,0))</f>
        <v/>
      </c>
      <c r="O1247" s="29"/>
    </row>
    <row r="1248" spans="1:15">
      <c r="A1248" s="87" t="str">
        <f t="shared" si="20"/>
        <v/>
      </c>
      <c r="B1248" s="87" t="str">
        <f>IF(C1248="","",C1248&amp;COUNTIF($C$2:C1248,C1248))</f>
        <v/>
      </c>
      <c r="C1248" s="88"/>
      <c r="D1248" s="87" t="str">
        <f>IF($C1248="","",VLOOKUP($C1248,人员花名册!$B$2:$F$2001,2,0))</f>
        <v/>
      </c>
      <c r="E1248" s="87" t="str">
        <f>IF($C1248="","",VLOOKUP($C1248,人员花名册!$B$2:$F$2001,4,0))</f>
        <v/>
      </c>
      <c r="F1248" s="89" t="str">
        <f>IF($C1248="","",VLOOKUP($C1248,人员花名册!$B$2:$F$2001,5,0))</f>
        <v/>
      </c>
      <c r="G1248" s="29"/>
      <c r="H1248" s="29"/>
      <c r="I1248" s="87" t="str">
        <f>IF($C1248="","",VLOOKUP($H1248,培训课程清单!$B$2:$J$1700,2,0))</f>
        <v/>
      </c>
      <c r="J1248" s="87" t="str">
        <f>IF($C1248="","",VLOOKUP($H1248,培训课程清单!$B$2:$J$1700,3,0))</f>
        <v/>
      </c>
      <c r="K1248" s="87" t="str">
        <f>IF($H1248="","",VLOOKUP($H1248,培训课程清单!$B$2:$J$1700,4,0))</f>
        <v/>
      </c>
      <c r="L1248" s="29"/>
      <c r="M1248" s="89" t="str">
        <f>IF($H1248="","",VLOOKUP($H1248,培训课程清单!$B$2:$J$1700,7,0))</f>
        <v/>
      </c>
      <c r="N1248" s="87" t="str">
        <f>IF($H1248="","",VLOOKUP($H1248,培训课程清单!$B$2:$J$1700,8,0))</f>
        <v/>
      </c>
      <c r="O1248" s="29"/>
    </row>
    <row r="1249" spans="1:15">
      <c r="A1249" s="87" t="str">
        <f t="shared" si="20"/>
        <v/>
      </c>
      <c r="B1249" s="87" t="str">
        <f>IF(C1249="","",C1249&amp;COUNTIF($C$2:C1249,C1249))</f>
        <v/>
      </c>
      <c r="C1249" s="88"/>
      <c r="D1249" s="87" t="str">
        <f>IF($C1249="","",VLOOKUP($C1249,人员花名册!$B$2:$F$2001,2,0))</f>
        <v/>
      </c>
      <c r="E1249" s="87" t="str">
        <f>IF($C1249="","",VLOOKUP($C1249,人员花名册!$B$2:$F$2001,4,0))</f>
        <v/>
      </c>
      <c r="F1249" s="89" t="str">
        <f>IF($C1249="","",VLOOKUP($C1249,人员花名册!$B$2:$F$2001,5,0))</f>
        <v/>
      </c>
      <c r="G1249" s="29"/>
      <c r="H1249" s="29"/>
      <c r="I1249" s="87" t="str">
        <f>IF($C1249="","",VLOOKUP($H1249,培训课程清单!$B$2:$J$1700,2,0))</f>
        <v/>
      </c>
      <c r="J1249" s="87" t="str">
        <f>IF($C1249="","",VLOOKUP($H1249,培训课程清单!$B$2:$J$1700,3,0))</f>
        <v/>
      </c>
      <c r="K1249" s="87" t="str">
        <f>IF($H1249="","",VLOOKUP($H1249,培训课程清单!$B$2:$J$1700,4,0))</f>
        <v/>
      </c>
      <c r="L1249" s="29"/>
      <c r="M1249" s="89" t="str">
        <f>IF($H1249="","",VLOOKUP($H1249,培训课程清单!$B$2:$J$1700,7,0))</f>
        <v/>
      </c>
      <c r="N1249" s="87" t="str">
        <f>IF($H1249="","",VLOOKUP($H1249,培训课程清单!$B$2:$J$1700,8,0))</f>
        <v/>
      </c>
      <c r="O1249" s="29"/>
    </row>
    <row r="1250" spans="1:15">
      <c r="A1250" s="87" t="str">
        <f t="shared" si="20"/>
        <v/>
      </c>
      <c r="B1250" s="87" t="str">
        <f>IF(C1250="","",C1250&amp;COUNTIF($C$2:C1250,C1250))</f>
        <v/>
      </c>
      <c r="C1250" s="88"/>
      <c r="D1250" s="87" t="str">
        <f>IF($C1250="","",VLOOKUP($C1250,人员花名册!$B$2:$F$2001,2,0))</f>
        <v/>
      </c>
      <c r="E1250" s="87" t="str">
        <f>IF($C1250="","",VLOOKUP($C1250,人员花名册!$B$2:$F$2001,4,0))</f>
        <v/>
      </c>
      <c r="F1250" s="89" t="str">
        <f>IF($C1250="","",VLOOKUP($C1250,人员花名册!$B$2:$F$2001,5,0))</f>
        <v/>
      </c>
      <c r="G1250" s="29"/>
      <c r="H1250" s="29"/>
      <c r="I1250" s="87" t="str">
        <f>IF($C1250="","",VLOOKUP($H1250,培训课程清单!$B$2:$J$1700,2,0))</f>
        <v/>
      </c>
      <c r="J1250" s="87" t="str">
        <f>IF($C1250="","",VLOOKUP($H1250,培训课程清单!$B$2:$J$1700,3,0))</f>
        <v/>
      </c>
      <c r="K1250" s="87" t="str">
        <f>IF($H1250="","",VLOOKUP($H1250,培训课程清单!$B$2:$J$1700,4,0))</f>
        <v/>
      </c>
      <c r="L1250" s="29"/>
      <c r="M1250" s="89" t="str">
        <f>IF($H1250="","",VLOOKUP($H1250,培训课程清单!$B$2:$J$1700,7,0))</f>
        <v/>
      </c>
      <c r="N1250" s="87" t="str">
        <f>IF($H1250="","",VLOOKUP($H1250,培训课程清单!$B$2:$J$1700,8,0))</f>
        <v/>
      </c>
      <c r="O1250" s="29"/>
    </row>
    <row r="1251" spans="1:15">
      <c r="A1251" s="87" t="str">
        <f t="shared" si="20"/>
        <v/>
      </c>
      <c r="B1251" s="87" t="str">
        <f>IF(C1251="","",C1251&amp;COUNTIF($C$2:C1251,C1251))</f>
        <v/>
      </c>
      <c r="C1251" s="88"/>
      <c r="D1251" s="87" t="str">
        <f>IF($C1251="","",VLOOKUP($C1251,人员花名册!$B$2:$F$2001,2,0))</f>
        <v/>
      </c>
      <c r="E1251" s="87" t="str">
        <f>IF($C1251="","",VLOOKUP($C1251,人员花名册!$B$2:$F$2001,4,0))</f>
        <v/>
      </c>
      <c r="F1251" s="89" t="str">
        <f>IF($C1251="","",VLOOKUP($C1251,人员花名册!$B$2:$F$2001,5,0))</f>
        <v/>
      </c>
      <c r="G1251" s="29"/>
      <c r="H1251" s="29"/>
      <c r="I1251" s="87" t="str">
        <f>IF($C1251="","",VLOOKUP($H1251,培训课程清单!$B$2:$J$1700,2,0))</f>
        <v/>
      </c>
      <c r="J1251" s="87" t="str">
        <f>IF($C1251="","",VLOOKUP($H1251,培训课程清单!$B$2:$J$1700,3,0))</f>
        <v/>
      </c>
      <c r="K1251" s="87" t="str">
        <f>IF($H1251="","",VLOOKUP($H1251,培训课程清单!$B$2:$J$1700,4,0))</f>
        <v/>
      </c>
      <c r="L1251" s="29"/>
      <c r="M1251" s="89" t="str">
        <f>IF($H1251="","",VLOOKUP($H1251,培训课程清单!$B$2:$J$1700,7,0))</f>
        <v/>
      </c>
      <c r="N1251" s="87" t="str">
        <f>IF($H1251="","",VLOOKUP($H1251,培训课程清单!$B$2:$J$1700,8,0))</f>
        <v/>
      </c>
      <c r="O1251" s="29"/>
    </row>
    <row r="1252" spans="1:15">
      <c r="A1252" s="87" t="str">
        <f t="shared" si="20"/>
        <v/>
      </c>
      <c r="B1252" s="87" t="str">
        <f>IF(C1252="","",C1252&amp;COUNTIF($C$2:C1252,C1252))</f>
        <v/>
      </c>
      <c r="C1252" s="88"/>
      <c r="D1252" s="87" t="str">
        <f>IF($C1252="","",VLOOKUP($C1252,人员花名册!$B$2:$F$2001,2,0))</f>
        <v/>
      </c>
      <c r="E1252" s="87" t="str">
        <f>IF($C1252="","",VLOOKUP($C1252,人员花名册!$B$2:$F$2001,4,0))</f>
        <v/>
      </c>
      <c r="F1252" s="89" t="str">
        <f>IF($C1252="","",VLOOKUP($C1252,人员花名册!$B$2:$F$2001,5,0))</f>
        <v/>
      </c>
      <c r="G1252" s="29"/>
      <c r="H1252" s="29"/>
      <c r="I1252" s="87" t="str">
        <f>IF($C1252="","",VLOOKUP($H1252,培训课程清单!$B$2:$J$1700,2,0))</f>
        <v/>
      </c>
      <c r="J1252" s="87" t="str">
        <f>IF($C1252="","",VLOOKUP($H1252,培训课程清单!$B$2:$J$1700,3,0))</f>
        <v/>
      </c>
      <c r="K1252" s="87" t="str">
        <f>IF($H1252="","",VLOOKUP($H1252,培训课程清单!$B$2:$J$1700,4,0))</f>
        <v/>
      </c>
      <c r="L1252" s="29"/>
      <c r="M1252" s="89" t="str">
        <f>IF($H1252="","",VLOOKUP($H1252,培训课程清单!$B$2:$J$1700,7,0))</f>
        <v/>
      </c>
      <c r="N1252" s="87" t="str">
        <f>IF($H1252="","",VLOOKUP($H1252,培训课程清单!$B$2:$J$1700,8,0))</f>
        <v/>
      </c>
      <c r="O1252" s="29"/>
    </row>
    <row r="1253" spans="1:15">
      <c r="A1253" s="87" t="str">
        <f t="shared" si="20"/>
        <v/>
      </c>
      <c r="B1253" s="87" t="str">
        <f>IF(C1253="","",C1253&amp;COUNTIF($C$2:C1253,C1253))</f>
        <v/>
      </c>
      <c r="C1253" s="88"/>
      <c r="D1253" s="87" t="str">
        <f>IF($C1253="","",VLOOKUP($C1253,人员花名册!$B$2:$F$2001,2,0))</f>
        <v/>
      </c>
      <c r="E1253" s="87" t="str">
        <f>IF($C1253="","",VLOOKUP($C1253,人员花名册!$B$2:$F$2001,4,0))</f>
        <v/>
      </c>
      <c r="F1253" s="89" t="str">
        <f>IF($C1253="","",VLOOKUP($C1253,人员花名册!$B$2:$F$2001,5,0))</f>
        <v/>
      </c>
      <c r="G1253" s="29"/>
      <c r="H1253" s="29"/>
      <c r="I1253" s="87" t="str">
        <f>IF($C1253="","",VLOOKUP($H1253,培训课程清单!$B$2:$J$1700,2,0))</f>
        <v/>
      </c>
      <c r="J1253" s="87" t="str">
        <f>IF($C1253="","",VLOOKUP($H1253,培训课程清单!$B$2:$J$1700,3,0))</f>
        <v/>
      </c>
      <c r="K1253" s="87" t="str">
        <f>IF($H1253="","",VLOOKUP($H1253,培训课程清单!$B$2:$J$1700,4,0))</f>
        <v/>
      </c>
      <c r="L1253" s="29"/>
      <c r="M1253" s="89" t="str">
        <f>IF($H1253="","",VLOOKUP($H1253,培训课程清单!$B$2:$J$1700,7,0))</f>
        <v/>
      </c>
      <c r="N1253" s="87" t="str">
        <f>IF($H1253="","",VLOOKUP($H1253,培训课程清单!$B$2:$J$1700,8,0))</f>
        <v/>
      </c>
      <c r="O1253" s="29"/>
    </row>
    <row r="1254" spans="1:15">
      <c r="A1254" s="87" t="str">
        <f t="shared" si="20"/>
        <v/>
      </c>
      <c r="B1254" s="87" t="str">
        <f>IF(C1254="","",C1254&amp;COUNTIF($C$2:C1254,C1254))</f>
        <v/>
      </c>
      <c r="C1254" s="88"/>
      <c r="D1254" s="87" t="str">
        <f>IF($C1254="","",VLOOKUP($C1254,人员花名册!$B$2:$F$2001,2,0))</f>
        <v/>
      </c>
      <c r="E1254" s="87" t="str">
        <f>IF($C1254="","",VLOOKUP($C1254,人员花名册!$B$2:$F$2001,4,0))</f>
        <v/>
      </c>
      <c r="F1254" s="89" t="str">
        <f>IF($C1254="","",VLOOKUP($C1254,人员花名册!$B$2:$F$2001,5,0))</f>
        <v/>
      </c>
      <c r="G1254" s="29"/>
      <c r="H1254" s="29"/>
      <c r="I1254" s="87" t="str">
        <f>IF($C1254="","",VLOOKUP($H1254,培训课程清单!$B$2:$J$1700,2,0))</f>
        <v/>
      </c>
      <c r="J1254" s="87" t="str">
        <f>IF($C1254="","",VLOOKUP($H1254,培训课程清单!$B$2:$J$1700,3,0))</f>
        <v/>
      </c>
      <c r="K1254" s="87" t="str">
        <f>IF($H1254="","",VLOOKUP($H1254,培训课程清单!$B$2:$J$1700,4,0))</f>
        <v/>
      </c>
      <c r="L1254" s="29"/>
      <c r="M1254" s="89" t="str">
        <f>IF($H1254="","",VLOOKUP($H1254,培训课程清单!$B$2:$J$1700,7,0))</f>
        <v/>
      </c>
      <c r="N1254" s="87" t="str">
        <f>IF($H1254="","",VLOOKUP($H1254,培训课程清单!$B$2:$J$1700,8,0))</f>
        <v/>
      </c>
      <c r="O1254" s="29"/>
    </row>
    <row r="1255" spans="1:15">
      <c r="A1255" s="87" t="str">
        <f t="shared" si="20"/>
        <v/>
      </c>
      <c r="B1255" s="87" t="str">
        <f>IF(C1255="","",C1255&amp;COUNTIF($C$2:C1255,C1255))</f>
        <v/>
      </c>
      <c r="C1255" s="88"/>
      <c r="D1255" s="87" t="str">
        <f>IF($C1255="","",VLOOKUP($C1255,人员花名册!$B$2:$F$2001,2,0))</f>
        <v/>
      </c>
      <c r="E1255" s="87" t="str">
        <f>IF($C1255="","",VLOOKUP($C1255,人员花名册!$B$2:$F$2001,4,0))</f>
        <v/>
      </c>
      <c r="F1255" s="89" t="str">
        <f>IF($C1255="","",VLOOKUP($C1255,人员花名册!$B$2:$F$2001,5,0))</f>
        <v/>
      </c>
      <c r="G1255" s="29"/>
      <c r="H1255" s="29"/>
      <c r="I1255" s="87" t="str">
        <f>IF($C1255="","",VLOOKUP($H1255,培训课程清单!$B$2:$J$1700,2,0))</f>
        <v/>
      </c>
      <c r="J1255" s="87" t="str">
        <f>IF($C1255="","",VLOOKUP($H1255,培训课程清单!$B$2:$J$1700,3,0))</f>
        <v/>
      </c>
      <c r="K1255" s="87" t="str">
        <f>IF($H1255="","",VLOOKUP($H1255,培训课程清单!$B$2:$J$1700,4,0))</f>
        <v/>
      </c>
      <c r="L1255" s="29"/>
      <c r="M1255" s="89" t="str">
        <f>IF($H1255="","",VLOOKUP($H1255,培训课程清单!$B$2:$J$1700,7,0))</f>
        <v/>
      </c>
      <c r="N1255" s="87" t="str">
        <f>IF($H1255="","",VLOOKUP($H1255,培训课程清单!$B$2:$J$1700,8,0))</f>
        <v/>
      </c>
      <c r="O1255" s="29"/>
    </row>
    <row r="1256" spans="1:15">
      <c r="A1256" s="87" t="str">
        <f t="shared" si="20"/>
        <v/>
      </c>
      <c r="B1256" s="87" t="str">
        <f>IF(C1256="","",C1256&amp;COUNTIF($C$2:C1256,C1256))</f>
        <v/>
      </c>
      <c r="C1256" s="88"/>
      <c r="D1256" s="87" t="str">
        <f>IF($C1256="","",VLOOKUP($C1256,人员花名册!$B$2:$F$2001,2,0))</f>
        <v/>
      </c>
      <c r="E1256" s="87" t="str">
        <f>IF($C1256="","",VLOOKUP($C1256,人员花名册!$B$2:$F$2001,4,0))</f>
        <v/>
      </c>
      <c r="F1256" s="89" t="str">
        <f>IF($C1256="","",VLOOKUP($C1256,人员花名册!$B$2:$F$2001,5,0))</f>
        <v/>
      </c>
      <c r="G1256" s="29"/>
      <c r="H1256" s="29"/>
      <c r="I1256" s="87" t="str">
        <f>IF($C1256="","",VLOOKUP($H1256,培训课程清单!$B$2:$J$1700,2,0))</f>
        <v/>
      </c>
      <c r="J1256" s="87" t="str">
        <f>IF($C1256="","",VLOOKUP($H1256,培训课程清单!$B$2:$J$1700,3,0))</f>
        <v/>
      </c>
      <c r="K1256" s="87" t="str">
        <f>IF($H1256="","",VLOOKUP($H1256,培训课程清单!$B$2:$J$1700,4,0))</f>
        <v/>
      </c>
      <c r="L1256" s="29"/>
      <c r="M1256" s="89" t="str">
        <f>IF($H1256="","",VLOOKUP($H1256,培训课程清单!$B$2:$J$1700,7,0))</f>
        <v/>
      </c>
      <c r="N1256" s="87" t="str">
        <f>IF($H1256="","",VLOOKUP($H1256,培训课程清单!$B$2:$J$1700,8,0))</f>
        <v/>
      </c>
      <c r="O1256" s="29"/>
    </row>
    <row r="1257" spans="1:15">
      <c r="A1257" s="87" t="str">
        <f t="shared" si="20"/>
        <v/>
      </c>
      <c r="B1257" s="87" t="str">
        <f>IF(C1257="","",C1257&amp;COUNTIF($C$2:C1257,C1257))</f>
        <v/>
      </c>
      <c r="C1257" s="88"/>
      <c r="D1257" s="87" t="str">
        <f>IF($C1257="","",VLOOKUP($C1257,人员花名册!$B$2:$F$2001,2,0))</f>
        <v/>
      </c>
      <c r="E1257" s="87" t="str">
        <f>IF($C1257="","",VLOOKUP($C1257,人员花名册!$B$2:$F$2001,4,0))</f>
        <v/>
      </c>
      <c r="F1257" s="89" t="str">
        <f>IF($C1257="","",VLOOKUP($C1257,人员花名册!$B$2:$F$2001,5,0))</f>
        <v/>
      </c>
      <c r="G1257" s="29"/>
      <c r="H1257" s="29"/>
      <c r="I1257" s="87" t="str">
        <f>IF($C1257="","",VLOOKUP($H1257,培训课程清单!$B$2:$J$1700,2,0))</f>
        <v/>
      </c>
      <c r="J1257" s="87" t="str">
        <f>IF($C1257="","",VLOOKUP($H1257,培训课程清单!$B$2:$J$1700,3,0))</f>
        <v/>
      </c>
      <c r="K1257" s="87" t="str">
        <f>IF($H1257="","",VLOOKUP($H1257,培训课程清单!$B$2:$J$1700,4,0))</f>
        <v/>
      </c>
      <c r="L1257" s="29"/>
      <c r="M1257" s="89" t="str">
        <f>IF($H1257="","",VLOOKUP($H1257,培训课程清单!$B$2:$J$1700,7,0))</f>
        <v/>
      </c>
      <c r="N1257" s="87" t="str">
        <f>IF($H1257="","",VLOOKUP($H1257,培训课程清单!$B$2:$J$1700,8,0))</f>
        <v/>
      </c>
      <c r="O1257" s="29"/>
    </row>
    <row r="1258" spans="1:15">
      <c r="A1258" s="87" t="str">
        <f t="shared" si="20"/>
        <v/>
      </c>
      <c r="B1258" s="87" t="str">
        <f>IF(C1258="","",C1258&amp;COUNTIF($C$2:C1258,C1258))</f>
        <v/>
      </c>
      <c r="C1258" s="88"/>
      <c r="D1258" s="87" t="str">
        <f>IF($C1258="","",VLOOKUP($C1258,人员花名册!$B$2:$F$2001,2,0))</f>
        <v/>
      </c>
      <c r="E1258" s="87" t="str">
        <f>IF($C1258="","",VLOOKUP($C1258,人员花名册!$B$2:$F$2001,4,0))</f>
        <v/>
      </c>
      <c r="F1258" s="89" t="str">
        <f>IF($C1258="","",VLOOKUP($C1258,人员花名册!$B$2:$F$2001,5,0))</f>
        <v/>
      </c>
      <c r="G1258" s="29"/>
      <c r="H1258" s="29"/>
      <c r="I1258" s="87" t="str">
        <f>IF($C1258="","",VLOOKUP($H1258,培训课程清单!$B$2:$J$1700,2,0))</f>
        <v/>
      </c>
      <c r="J1258" s="87" t="str">
        <f>IF($C1258="","",VLOOKUP($H1258,培训课程清单!$B$2:$J$1700,3,0))</f>
        <v/>
      </c>
      <c r="K1258" s="87" t="str">
        <f>IF($H1258="","",VLOOKUP($H1258,培训课程清单!$B$2:$J$1700,4,0))</f>
        <v/>
      </c>
      <c r="L1258" s="29"/>
      <c r="M1258" s="89" t="str">
        <f>IF($H1258="","",VLOOKUP($H1258,培训课程清单!$B$2:$J$1700,7,0))</f>
        <v/>
      </c>
      <c r="N1258" s="87" t="str">
        <f>IF($H1258="","",VLOOKUP($H1258,培训课程清单!$B$2:$J$1700,8,0))</f>
        <v/>
      </c>
      <c r="O1258" s="29"/>
    </row>
    <row r="1259" spans="1:15">
      <c r="A1259" s="87" t="str">
        <f t="shared" si="20"/>
        <v/>
      </c>
      <c r="B1259" s="87" t="str">
        <f>IF(C1259="","",C1259&amp;COUNTIF($C$2:C1259,C1259))</f>
        <v/>
      </c>
      <c r="C1259" s="88"/>
      <c r="D1259" s="87" t="str">
        <f>IF($C1259="","",VLOOKUP($C1259,人员花名册!$B$2:$F$2001,2,0))</f>
        <v/>
      </c>
      <c r="E1259" s="87" t="str">
        <f>IF($C1259="","",VLOOKUP($C1259,人员花名册!$B$2:$F$2001,4,0))</f>
        <v/>
      </c>
      <c r="F1259" s="89" t="str">
        <f>IF($C1259="","",VLOOKUP($C1259,人员花名册!$B$2:$F$2001,5,0))</f>
        <v/>
      </c>
      <c r="G1259" s="29"/>
      <c r="H1259" s="29"/>
      <c r="I1259" s="87" t="str">
        <f>IF($C1259="","",VLOOKUP($H1259,培训课程清单!$B$2:$J$1700,2,0))</f>
        <v/>
      </c>
      <c r="J1259" s="87" t="str">
        <f>IF($C1259="","",VLOOKUP($H1259,培训课程清单!$B$2:$J$1700,3,0))</f>
        <v/>
      </c>
      <c r="K1259" s="87" t="str">
        <f>IF($H1259="","",VLOOKUP($H1259,培训课程清单!$B$2:$J$1700,4,0))</f>
        <v/>
      </c>
      <c r="L1259" s="29"/>
      <c r="M1259" s="89" t="str">
        <f>IF($H1259="","",VLOOKUP($H1259,培训课程清单!$B$2:$J$1700,7,0))</f>
        <v/>
      </c>
      <c r="N1259" s="87" t="str">
        <f>IF($H1259="","",VLOOKUP($H1259,培训课程清单!$B$2:$J$1700,8,0))</f>
        <v/>
      </c>
      <c r="O1259" s="29"/>
    </row>
    <row r="1260" spans="1:15">
      <c r="A1260" s="87" t="str">
        <f t="shared" si="20"/>
        <v/>
      </c>
      <c r="B1260" s="87" t="str">
        <f>IF(C1260="","",C1260&amp;COUNTIF($C$2:C1260,C1260))</f>
        <v/>
      </c>
      <c r="C1260" s="88"/>
      <c r="D1260" s="87" t="str">
        <f>IF($C1260="","",VLOOKUP($C1260,人员花名册!$B$2:$F$2001,2,0))</f>
        <v/>
      </c>
      <c r="E1260" s="87" t="str">
        <f>IF($C1260="","",VLOOKUP($C1260,人员花名册!$B$2:$F$2001,4,0))</f>
        <v/>
      </c>
      <c r="F1260" s="89" t="str">
        <f>IF($C1260="","",VLOOKUP($C1260,人员花名册!$B$2:$F$2001,5,0))</f>
        <v/>
      </c>
      <c r="G1260" s="29"/>
      <c r="H1260" s="29"/>
      <c r="I1260" s="87" t="str">
        <f>IF($C1260="","",VLOOKUP($H1260,培训课程清单!$B$2:$J$1700,2,0))</f>
        <v/>
      </c>
      <c r="J1260" s="87" t="str">
        <f>IF($C1260="","",VLOOKUP($H1260,培训课程清单!$B$2:$J$1700,3,0))</f>
        <v/>
      </c>
      <c r="K1260" s="87" t="str">
        <f>IF($H1260="","",VLOOKUP($H1260,培训课程清单!$B$2:$J$1700,4,0))</f>
        <v/>
      </c>
      <c r="L1260" s="29"/>
      <c r="M1260" s="89" t="str">
        <f>IF($H1260="","",VLOOKUP($H1260,培训课程清单!$B$2:$J$1700,7,0))</f>
        <v/>
      </c>
      <c r="N1260" s="87" t="str">
        <f>IF($H1260="","",VLOOKUP($H1260,培训课程清单!$B$2:$J$1700,8,0))</f>
        <v/>
      </c>
      <c r="O1260" s="29"/>
    </row>
    <row r="1261" spans="1:15">
      <c r="A1261" s="87" t="str">
        <f t="shared" si="20"/>
        <v/>
      </c>
      <c r="B1261" s="87" t="str">
        <f>IF(C1261="","",C1261&amp;COUNTIF($C$2:C1261,C1261))</f>
        <v/>
      </c>
      <c r="C1261" s="88"/>
      <c r="D1261" s="87" t="str">
        <f>IF($C1261="","",VLOOKUP($C1261,人员花名册!$B$2:$F$2001,2,0))</f>
        <v/>
      </c>
      <c r="E1261" s="87" t="str">
        <f>IF($C1261="","",VLOOKUP($C1261,人员花名册!$B$2:$F$2001,4,0))</f>
        <v/>
      </c>
      <c r="F1261" s="89" t="str">
        <f>IF($C1261="","",VLOOKUP($C1261,人员花名册!$B$2:$F$2001,5,0))</f>
        <v/>
      </c>
      <c r="G1261" s="29"/>
      <c r="H1261" s="29"/>
      <c r="I1261" s="87" t="str">
        <f>IF($C1261="","",VLOOKUP($H1261,培训课程清单!$B$2:$J$1700,2,0))</f>
        <v/>
      </c>
      <c r="J1261" s="87" t="str">
        <f>IF($C1261="","",VLOOKUP($H1261,培训课程清单!$B$2:$J$1700,3,0))</f>
        <v/>
      </c>
      <c r="K1261" s="87" t="str">
        <f>IF($H1261="","",VLOOKUP($H1261,培训课程清单!$B$2:$J$1700,4,0))</f>
        <v/>
      </c>
      <c r="L1261" s="29"/>
      <c r="M1261" s="89" t="str">
        <f>IF($H1261="","",VLOOKUP($H1261,培训课程清单!$B$2:$J$1700,7,0))</f>
        <v/>
      </c>
      <c r="N1261" s="87" t="str">
        <f>IF($H1261="","",VLOOKUP($H1261,培训课程清单!$B$2:$J$1700,8,0))</f>
        <v/>
      </c>
      <c r="O1261" s="29"/>
    </row>
    <row r="1262" spans="1:15">
      <c r="A1262" s="87" t="str">
        <f t="shared" si="20"/>
        <v/>
      </c>
      <c r="B1262" s="87" t="str">
        <f>IF(C1262="","",C1262&amp;COUNTIF($C$2:C1262,C1262))</f>
        <v/>
      </c>
      <c r="C1262" s="88"/>
      <c r="D1262" s="87" t="str">
        <f>IF($C1262="","",VLOOKUP($C1262,人员花名册!$B$2:$F$2001,2,0))</f>
        <v/>
      </c>
      <c r="E1262" s="87" t="str">
        <f>IF($C1262="","",VLOOKUP($C1262,人员花名册!$B$2:$F$2001,4,0))</f>
        <v/>
      </c>
      <c r="F1262" s="89" t="str">
        <f>IF($C1262="","",VLOOKUP($C1262,人员花名册!$B$2:$F$2001,5,0))</f>
        <v/>
      </c>
      <c r="G1262" s="29"/>
      <c r="H1262" s="29"/>
      <c r="I1262" s="87" t="str">
        <f>IF($C1262="","",VLOOKUP($H1262,培训课程清单!$B$2:$J$1700,2,0))</f>
        <v/>
      </c>
      <c r="J1262" s="87" t="str">
        <f>IF($C1262="","",VLOOKUP($H1262,培训课程清单!$B$2:$J$1700,3,0))</f>
        <v/>
      </c>
      <c r="K1262" s="87" t="str">
        <f>IF($H1262="","",VLOOKUP($H1262,培训课程清单!$B$2:$J$1700,4,0))</f>
        <v/>
      </c>
      <c r="L1262" s="29"/>
      <c r="M1262" s="89" t="str">
        <f>IF($H1262="","",VLOOKUP($H1262,培训课程清单!$B$2:$J$1700,7,0))</f>
        <v/>
      </c>
      <c r="N1262" s="87" t="str">
        <f>IF($H1262="","",VLOOKUP($H1262,培训课程清单!$B$2:$J$1700,8,0))</f>
        <v/>
      </c>
      <c r="O1262" s="29"/>
    </row>
    <row r="1263" spans="1:15">
      <c r="A1263" s="87" t="str">
        <f t="shared" si="20"/>
        <v/>
      </c>
      <c r="B1263" s="87" t="str">
        <f>IF(C1263="","",C1263&amp;COUNTIF($C$2:C1263,C1263))</f>
        <v/>
      </c>
      <c r="C1263" s="88"/>
      <c r="D1263" s="87" t="str">
        <f>IF($C1263="","",VLOOKUP($C1263,人员花名册!$B$2:$F$2001,2,0))</f>
        <v/>
      </c>
      <c r="E1263" s="87" t="str">
        <f>IF($C1263="","",VLOOKUP($C1263,人员花名册!$B$2:$F$2001,4,0))</f>
        <v/>
      </c>
      <c r="F1263" s="89" t="str">
        <f>IF($C1263="","",VLOOKUP($C1263,人员花名册!$B$2:$F$2001,5,0))</f>
        <v/>
      </c>
      <c r="G1263" s="29"/>
      <c r="H1263" s="29"/>
      <c r="I1263" s="87" t="str">
        <f>IF($C1263="","",VLOOKUP($H1263,培训课程清单!$B$2:$J$1700,2,0))</f>
        <v/>
      </c>
      <c r="J1263" s="87" t="str">
        <f>IF($C1263="","",VLOOKUP($H1263,培训课程清单!$B$2:$J$1700,3,0))</f>
        <v/>
      </c>
      <c r="K1263" s="87" t="str">
        <f>IF($H1263="","",VLOOKUP($H1263,培训课程清单!$B$2:$J$1700,4,0))</f>
        <v/>
      </c>
      <c r="L1263" s="29"/>
      <c r="M1263" s="89" t="str">
        <f>IF($H1263="","",VLOOKUP($H1263,培训课程清单!$B$2:$J$1700,7,0))</f>
        <v/>
      </c>
      <c r="N1263" s="87" t="str">
        <f>IF($H1263="","",VLOOKUP($H1263,培训课程清单!$B$2:$J$1700,8,0))</f>
        <v/>
      </c>
      <c r="O1263" s="29"/>
    </row>
    <row r="1264" spans="1:15">
      <c r="A1264" s="87" t="str">
        <f t="shared" si="20"/>
        <v/>
      </c>
      <c r="B1264" s="87" t="str">
        <f>IF(C1264="","",C1264&amp;COUNTIF($C$2:C1264,C1264))</f>
        <v/>
      </c>
      <c r="C1264" s="88"/>
      <c r="D1264" s="87" t="str">
        <f>IF($C1264="","",VLOOKUP($C1264,人员花名册!$B$2:$F$2001,2,0))</f>
        <v/>
      </c>
      <c r="E1264" s="87" t="str">
        <f>IF($C1264="","",VLOOKUP($C1264,人员花名册!$B$2:$F$2001,4,0))</f>
        <v/>
      </c>
      <c r="F1264" s="89" t="str">
        <f>IF($C1264="","",VLOOKUP($C1264,人员花名册!$B$2:$F$2001,5,0))</f>
        <v/>
      </c>
      <c r="G1264" s="29"/>
      <c r="H1264" s="29"/>
      <c r="I1264" s="87" t="str">
        <f>IF($C1264="","",VLOOKUP($H1264,培训课程清单!$B$2:$J$1700,2,0))</f>
        <v/>
      </c>
      <c r="J1264" s="87" t="str">
        <f>IF($C1264="","",VLOOKUP($H1264,培训课程清单!$B$2:$J$1700,3,0))</f>
        <v/>
      </c>
      <c r="K1264" s="87" t="str">
        <f>IF($H1264="","",VLOOKUP($H1264,培训课程清单!$B$2:$J$1700,4,0))</f>
        <v/>
      </c>
      <c r="L1264" s="29"/>
      <c r="M1264" s="89" t="str">
        <f>IF($H1264="","",VLOOKUP($H1264,培训课程清单!$B$2:$J$1700,7,0))</f>
        <v/>
      </c>
      <c r="N1264" s="87" t="str">
        <f>IF($H1264="","",VLOOKUP($H1264,培训课程清单!$B$2:$J$1700,8,0))</f>
        <v/>
      </c>
      <c r="O1264" s="29"/>
    </row>
    <row r="1265" spans="1:15">
      <c r="A1265" s="87" t="str">
        <f t="shared" si="20"/>
        <v/>
      </c>
      <c r="B1265" s="87" t="str">
        <f>IF(C1265="","",C1265&amp;COUNTIF($C$2:C1265,C1265))</f>
        <v/>
      </c>
      <c r="C1265" s="88"/>
      <c r="D1265" s="87" t="str">
        <f>IF($C1265="","",VLOOKUP($C1265,人员花名册!$B$2:$F$2001,2,0))</f>
        <v/>
      </c>
      <c r="E1265" s="87" t="str">
        <f>IF($C1265="","",VLOOKUP($C1265,人员花名册!$B$2:$F$2001,4,0))</f>
        <v/>
      </c>
      <c r="F1265" s="89" t="str">
        <f>IF($C1265="","",VLOOKUP($C1265,人员花名册!$B$2:$F$2001,5,0))</f>
        <v/>
      </c>
      <c r="G1265" s="29"/>
      <c r="H1265" s="29"/>
      <c r="I1265" s="87" t="str">
        <f>IF($C1265="","",VLOOKUP($H1265,培训课程清单!$B$2:$J$1700,2,0))</f>
        <v/>
      </c>
      <c r="J1265" s="87" t="str">
        <f>IF($C1265="","",VLOOKUP($H1265,培训课程清单!$B$2:$J$1700,3,0))</f>
        <v/>
      </c>
      <c r="K1265" s="87" t="str">
        <f>IF($H1265="","",VLOOKUP($H1265,培训课程清单!$B$2:$J$1700,4,0))</f>
        <v/>
      </c>
      <c r="L1265" s="29"/>
      <c r="M1265" s="89" t="str">
        <f>IF($H1265="","",VLOOKUP($H1265,培训课程清单!$B$2:$J$1700,7,0))</f>
        <v/>
      </c>
      <c r="N1265" s="87" t="str">
        <f>IF($H1265="","",VLOOKUP($H1265,培训课程清单!$B$2:$J$1700,8,0))</f>
        <v/>
      </c>
      <c r="O1265" s="29"/>
    </row>
    <row r="1266" spans="1:15">
      <c r="A1266" s="87" t="str">
        <f t="shared" si="20"/>
        <v/>
      </c>
      <c r="B1266" s="87" t="str">
        <f>IF(C1266="","",C1266&amp;COUNTIF($C$2:C1266,C1266))</f>
        <v/>
      </c>
      <c r="C1266" s="88"/>
      <c r="D1266" s="87" t="str">
        <f>IF($C1266="","",VLOOKUP($C1266,人员花名册!$B$2:$F$2001,2,0))</f>
        <v/>
      </c>
      <c r="E1266" s="87" t="str">
        <f>IF($C1266="","",VLOOKUP($C1266,人员花名册!$B$2:$F$2001,4,0))</f>
        <v/>
      </c>
      <c r="F1266" s="89" t="str">
        <f>IF($C1266="","",VLOOKUP($C1266,人员花名册!$B$2:$F$2001,5,0))</f>
        <v/>
      </c>
      <c r="G1266" s="29"/>
      <c r="H1266" s="29"/>
      <c r="I1266" s="87" t="str">
        <f>IF($C1266="","",VLOOKUP($H1266,培训课程清单!$B$2:$J$1700,2,0))</f>
        <v/>
      </c>
      <c r="J1266" s="87" t="str">
        <f>IF($C1266="","",VLOOKUP($H1266,培训课程清单!$B$2:$J$1700,3,0))</f>
        <v/>
      </c>
      <c r="K1266" s="87" t="str">
        <f>IF($H1266="","",VLOOKUP($H1266,培训课程清单!$B$2:$J$1700,4,0))</f>
        <v/>
      </c>
      <c r="L1266" s="29"/>
      <c r="M1266" s="89" t="str">
        <f>IF($H1266="","",VLOOKUP($H1266,培训课程清单!$B$2:$J$1700,7,0))</f>
        <v/>
      </c>
      <c r="N1266" s="87" t="str">
        <f>IF($H1266="","",VLOOKUP($H1266,培训课程清单!$B$2:$J$1700,8,0))</f>
        <v/>
      </c>
      <c r="O1266" s="29"/>
    </row>
    <row r="1267" spans="1:15">
      <c r="A1267" s="87" t="str">
        <f t="shared" si="20"/>
        <v/>
      </c>
      <c r="B1267" s="87" t="str">
        <f>IF(C1267="","",C1267&amp;COUNTIF($C$2:C1267,C1267))</f>
        <v/>
      </c>
      <c r="C1267" s="88"/>
      <c r="D1267" s="87" t="str">
        <f>IF($C1267="","",VLOOKUP($C1267,人员花名册!$B$2:$F$2001,2,0))</f>
        <v/>
      </c>
      <c r="E1267" s="87" t="str">
        <f>IF($C1267="","",VLOOKUP($C1267,人员花名册!$B$2:$F$2001,4,0))</f>
        <v/>
      </c>
      <c r="F1267" s="89" t="str">
        <f>IF($C1267="","",VLOOKUP($C1267,人员花名册!$B$2:$F$2001,5,0))</f>
        <v/>
      </c>
      <c r="G1267" s="29"/>
      <c r="H1267" s="29"/>
      <c r="I1267" s="87" t="str">
        <f>IF($C1267="","",VLOOKUP($H1267,培训课程清单!$B$2:$J$1700,2,0))</f>
        <v/>
      </c>
      <c r="J1267" s="87" t="str">
        <f>IF($C1267="","",VLOOKUP($H1267,培训课程清单!$B$2:$J$1700,3,0))</f>
        <v/>
      </c>
      <c r="K1267" s="87" t="str">
        <f>IF($H1267="","",VLOOKUP($H1267,培训课程清单!$B$2:$J$1700,4,0))</f>
        <v/>
      </c>
      <c r="L1267" s="29"/>
      <c r="M1267" s="89" t="str">
        <f>IF($H1267="","",VLOOKUP($H1267,培训课程清单!$B$2:$J$1700,7,0))</f>
        <v/>
      </c>
      <c r="N1267" s="87" t="str">
        <f>IF($H1267="","",VLOOKUP($H1267,培训课程清单!$B$2:$J$1700,8,0))</f>
        <v/>
      </c>
      <c r="O1267" s="29"/>
    </row>
    <row r="1268" spans="1:15">
      <c r="A1268" s="87" t="str">
        <f t="shared" si="20"/>
        <v/>
      </c>
      <c r="B1268" s="87" t="str">
        <f>IF(C1268="","",C1268&amp;COUNTIF($C$2:C1268,C1268))</f>
        <v/>
      </c>
      <c r="C1268" s="88"/>
      <c r="D1268" s="87" t="str">
        <f>IF($C1268="","",VLOOKUP($C1268,人员花名册!$B$2:$F$2001,2,0))</f>
        <v/>
      </c>
      <c r="E1268" s="87" t="str">
        <f>IF($C1268="","",VLOOKUP($C1268,人员花名册!$B$2:$F$2001,4,0))</f>
        <v/>
      </c>
      <c r="F1268" s="89" t="str">
        <f>IF($C1268="","",VLOOKUP($C1268,人员花名册!$B$2:$F$2001,5,0))</f>
        <v/>
      </c>
      <c r="G1268" s="29"/>
      <c r="H1268" s="29"/>
      <c r="I1268" s="87" t="str">
        <f>IF($C1268="","",VLOOKUP($H1268,培训课程清单!$B$2:$J$1700,2,0))</f>
        <v/>
      </c>
      <c r="J1268" s="87" t="str">
        <f>IF($C1268="","",VLOOKUP($H1268,培训课程清单!$B$2:$J$1700,3,0))</f>
        <v/>
      </c>
      <c r="K1268" s="87" t="str">
        <f>IF($H1268="","",VLOOKUP($H1268,培训课程清单!$B$2:$J$1700,4,0))</f>
        <v/>
      </c>
      <c r="L1268" s="29"/>
      <c r="M1268" s="89" t="str">
        <f>IF($H1268="","",VLOOKUP($H1268,培训课程清单!$B$2:$J$1700,7,0))</f>
        <v/>
      </c>
      <c r="N1268" s="87" t="str">
        <f>IF($H1268="","",VLOOKUP($H1268,培训课程清单!$B$2:$J$1700,8,0))</f>
        <v/>
      </c>
      <c r="O1268" s="29"/>
    </row>
    <row r="1269" spans="1:15">
      <c r="A1269" s="87" t="str">
        <f t="shared" si="20"/>
        <v/>
      </c>
      <c r="B1269" s="87" t="str">
        <f>IF(C1269="","",C1269&amp;COUNTIF($C$2:C1269,C1269))</f>
        <v/>
      </c>
      <c r="C1269" s="88"/>
      <c r="D1269" s="87" t="str">
        <f>IF($C1269="","",VLOOKUP($C1269,人员花名册!$B$2:$F$2001,2,0))</f>
        <v/>
      </c>
      <c r="E1269" s="87" t="str">
        <f>IF($C1269="","",VLOOKUP($C1269,人员花名册!$B$2:$F$2001,4,0))</f>
        <v/>
      </c>
      <c r="F1269" s="89" t="str">
        <f>IF($C1269="","",VLOOKUP($C1269,人员花名册!$B$2:$F$2001,5,0))</f>
        <v/>
      </c>
      <c r="G1269" s="29"/>
      <c r="H1269" s="29"/>
      <c r="I1269" s="87" t="str">
        <f>IF($C1269="","",VLOOKUP($H1269,培训课程清单!$B$2:$J$1700,2,0))</f>
        <v/>
      </c>
      <c r="J1269" s="87" t="str">
        <f>IF($C1269="","",VLOOKUP($H1269,培训课程清单!$B$2:$J$1700,3,0))</f>
        <v/>
      </c>
      <c r="K1269" s="87" t="str">
        <f>IF($H1269="","",VLOOKUP($H1269,培训课程清单!$B$2:$J$1700,4,0))</f>
        <v/>
      </c>
      <c r="L1269" s="29"/>
      <c r="M1269" s="89" t="str">
        <f>IF($H1269="","",VLOOKUP($H1269,培训课程清单!$B$2:$J$1700,7,0))</f>
        <v/>
      </c>
      <c r="N1269" s="87" t="str">
        <f>IF($H1269="","",VLOOKUP($H1269,培训课程清单!$B$2:$J$1700,8,0))</f>
        <v/>
      </c>
      <c r="O1269" s="29"/>
    </row>
    <row r="1270" spans="1:15">
      <c r="A1270" s="87" t="str">
        <f t="shared" si="20"/>
        <v/>
      </c>
      <c r="B1270" s="87" t="str">
        <f>IF(C1270="","",C1270&amp;COUNTIF($C$2:C1270,C1270))</f>
        <v/>
      </c>
      <c r="C1270" s="88"/>
      <c r="D1270" s="87" t="str">
        <f>IF($C1270="","",VLOOKUP($C1270,人员花名册!$B$2:$F$2001,2,0))</f>
        <v/>
      </c>
      <c r="E1270" s="87" t="str">
        <f>IF($C1270="","",VLOOKUP($C1270,人员花名册!$B$2:$F$2001,4,0))</f>
        <v/>
      </c>
      <c r="F1270" s="89" t="str">
        <f>IF($C1270="","",VLOOKUP($C1270,人员花名册!$B$2:$F$2001,5,0))</f>
        <v/>
      </c>
      <c r="G1270" s="29"/>
      <c r="H1270" s="29"/>
      <c r="I1270" s="87" t="str">
        <f>IF($C1270="","",VLOOKUP($H1270,培训课程清单!$B$2:$J$1700,2,0))</f>
        <v/>
      </c>
      <c r="J1270" s="87" t="str">
        <f>IF($C1270="","",VLOOKUP($H1270,培训课程清单!$B$2:$J$1700,3,0))</f>
        <v/>
      </c>
      <c r="K1270" s="87" t="str">
        <f>IF($H1270="","",VLOOKUP($H1270,培训课程清单!$B$2:$J$1700,4,0))</f>
        <v/>
      </c>
      <c r="L1270" s="29"/>
      <c r="M1270" s="89" t="str">
        <f>IF($H1270="","",VLOOKUP($H1270,培训课程清单!$B$2:$J$1700,7,0))</f>
        <v/>
      </c>
      <c r="N1270" s="87" t="str">
        <f>IF($H1270="","",VLOOKUP($H1270,培训课程清单!$B$2:$J$1700,8,0))</f>
        <v/>
      </c>
      <c r="O1270" s="29"/>
    </row>
    <row r="1271" spans="1:15">
      <c r="A1271" s="87" t="str">
        <f t="shared" si="20"/>
        <v/>
      </c>
      <c r="B1271" s="87" t="str">
        <f>IF(C1271="","",C1271&amp;COUNTIF($C$2:C1271,C1271))</f>
        <v/>
      </c>
      <c r="C1271" s="88"/>
      <c r="D1271" s="87" t="str">
        <f>IF($C1271="","",VLOOKUP($C1271,人员花名册!$B$2:$F$2001,2,0))</f>
        <v/>
      </c>
      <c r="E1271" s="87" t="str">
        <f>IF($C1271="","",VLOOKUP($C1271,人员花名册!$B$2:$F$2001,4,0))</f>
        <v/>
      </c>
      <c r="F1271" s="89" t="str">
        <f>IF($C1271="","",VLOOKUP($C1271,人员花名册!$B$2:$F$2001,5,0))</f>
        <v/>
      </c>
      <c r="G1271" s="29"/>
      <c r="H1271" s="29"/>
      <c r="I1271" s="87" t="str">
        <f>IF($C1271="","",VLOOKUP($H1271,培训课程清单!$B$2:$J$1700,2,0))</f>
        <v/>
      </c>
      <c r="J1271" s="87" t="str">
        <f>IF($C1271="","",VLOOKUP($H1271,培训课程清单!$B$2:$J$1700,3,0))</f>
        <v/>
      </c>
      <c r="K1271" s="87" t="str">
        <f>IF($H1271="","",VLOOKUP($H1271,培训课程清单!$B$2:$J$1700,4,0))</f>
        <v/>
      </c>
      <c r="L1271" s="29"/>
      <c r="M1271" s="89" t="str">
        <f>IF($H1271="","",VLOOKUP($H1271,培训课程清单!$B$2:$J$1700,7,0))</f>
        <v/>
      </c>
      <c r="N1271" s="87" t="str">
        <f>IF($H1271="","",VLOOKUP($H1271,培训课程清单!$B$2:$J$1700,8,0))</f>
        <v/>
      </c>
      <c r="O1271" s="29"/>
    </row>
    <row r="1272" spans="1:15">
      <c r="A1272" s="87" t="str">
        <f t="shared" si="20"/>
        <v/>
      </c>
      <c r="B1272" s="87" t="str">
        <f>IF(C1272="","",C1272&amp;COUNTIF($C$2:C1272,C1272))</f>
        <v/>
      </c>
      <c r="C1272" s="88"/>
      <c r="D1272" s="87" t="str">
        <f>IF($C1272="","",VLOOKUP($C1272,人员花名册!$B$2:$F$2001,2,0))</f>
        <v/>
      </c>
      <c r="E1272" s="87" t="str">
        <f>IF($C1272="","",VLOOKUP($C1272,人员花名册!$B$2:$F$2001,4,0))</f>
        <v/>
      </c>
      <c r="F1272" s="89" t="str">
        <f>IF($C1272="","",VLOOKUP($C1272,人员花名册!$B$2:$F$2001,5,0))</f>
        <v/>
      </c>
      <c r="G1272" s="29"/>
      <c r="H1272" s="29"/>
      <c r="I1272" s="87" t="str">
        <f>IF($C1272="","",VLOOKUP($H1272,培训课程清单!$B$2:$J$1700,2,0))</f>
        <v/>
      </c>
      <c r="J1272" s="87" t="str">
        <f>IF($C1272="","",VLOOKUP($H1272,培训课程清单!$B$2:$J$1700,3,0))</f>
        <v/>
      </c>
      <c r="K1272" s="87" t="str">
        <f>IF($H1272="","",VLOOKUP($H1272,培训课程清单!$B$2:$J$1700,4,0))</f>
        <v/>
      </c>
      <c r="L1272" s="29"/>
      <c r="M1272" s="89" t="str">
        <f>IF($H1272="","",VLOOKUP($H1272,培训课程清单!$B$2:$J$1700,7,0))</f>
        <v/>
      </c>
      <c r="N1272" s="87" t="str">
        <f>IF($H1272="","",VLOOKUP($H1272,培训课程清单!$B$2:$J$1700,8,0))</f>
        <v/>
      </c>
      <c r="O1272" s="29"/>
    </row>
    <row r="1273" spans="1:15">
      <c r="A1273" s="87" t="str">
        <f t="shared" si="20"/>
        <v/>
      </c>
      <c r="B1273" s="87" t="str">
        <f>IF(C1273="","",C1273&amp;COUNTIF($C$2:C1273,C1273))</f>
        <v/>
      </c>
      <c r="C1273" s="88"/>
      <c r="D1273" s="87" t="str">
        <f>IF($C1273="","",VLOOKUP($C1273,人员花名册!$B$2:$F$2001,2,0))</f>
        <v/>
      </c>
      <c r="E1273" s="87" t="str">
        <f>IF($C1273="","",VLOOKUP($C1273,人员花名册!$B$2:$F$2001,4,0))</f>
        <v/>
      </c>
      <c r="F1273" s="89" t="str">
        <f>IF($C1273="","",VLOOKUP($C1273,人员花名册!$B$2:$F$2001,5,0))</f>
        <v/>
      </c>
      <c r="G1273" s="29"/>
      <c r="H1273" s="29"/>
      <c r="I1273" s="87" t="str">
        <f>IF($C1273="","",VLOOKUP($H1273,培训课程清单!$B$2:$J$1700,2,0))</f>
        <v/>
      </c>
      <c r="J1273" s="87" t="str">
        <f>IF($C1273="","",VLOOKUP($H1273,培训课程清单!$B$2:$J$1700,3,0))</f>
        <v/>
      </c>
      <c r="K1273" s="87" t="str">
        <f>IF($H1273="","",VLOOKUP($H1273,培训课程清单!$B$2:$J$1700,4,0))</f>
        <v/>
      </c>
      <c r="L1273" s="29"/>
      <c r="M1273" s="89" t="str">
        <f>IF($H1273="","",VLOOKUP($H1273,培训课程清单!$B$2:$J$1700,7,0))</f>
        <v/>
      </c>
      <c r="N1273" s="87" t="str">
        <f>IF($H1273="","",VLOOKUP($H1273,培训课程清单!$B$2:$J$1700,8,0))</f>
        <v/>
      </c>
      <c r="O1273" s="29"/>
    </row>
    <row r="1274" spans="1:15">
      <c r="A1274" s="87" t="str">
        <f t="shared" si="20"/>
        <v/>
      </c>
      <c r="B1274" s="87" t="str">
        <f>IF(C1274="","",C1274&amp;COUNTIF($C$2:C1274,C1274))</f>
        <v/>
      </c>
      <c r="C1274" s="88"/>
      <c r="D1274" s="87" t="str">
        <f>IF($C1274="","",VLOOKUP($C1274,人员花名册!$B$2:$F$2001,2,0))</f>
        <v/>
      </c>
      <c r="E1274" s="87" t="str">
        <f>IF($C1274="","",VLOOKUP($C1274,人员花名册!$B$2:$F$2001,4,0))</f>
        <v/>
      </c>
      <c r="F1274" s="89" t="str">
        <f>IF($C1274="","",VLOOKUP($C1274,人员花名册!$B$2:$F$2001,5,0))</f>
        <v/>
      </c>
      <c r="G1274" s="29"/>
      <c r="H1274" s="29"/>
      <c r="I1274" s="87" t="str">
        <f>IF($C1274="","",VLOOKUP($H1274,培训课程清单!$B$2:$J$1700,2,0))</f>
        <v/>
      </c>
      <c r="J1274" s="87" t="str">
        <f>IF($C1274="","",VLOOKUP($H1274,培训课程清单!$B$2:$J$1700,3,0))</f>
        <v/>
      </c>
      <c r="K1274" s="87" t="str">
        <f>IF($H1274="","",VLOOKUP($H1274,培训课程清单!$B$2:$J$1700,4,0))</f>
        <v/>
      </c>
      <c r="L1274" s="29"/>
      <c r="M1274" s="89" t="str">
        <f>IF($H1274="","",VLOOKUP($H1274,培训课程清单!$B$2:$J$1700,7,0))</f>
        <v/>
      </c>
      <c r="N1274" s="87" t="str">
        <f>IF($H1274="","",VLOOKUP($H1274,培训课程清单!$B$2:$J$1700,8,0))</f>
        <v/>
      </c>
      <c r="O1274" s="29"/>
    </row>
    <row r="1275" spans="1:15">
      <c r="A1275" s="87" t="str">
        <f t="shared" si="20"/>
        <v/>
      </c>
      <c r="B1275" s="87" t="str">
        <f>IF(C1275="","",C1275&amp;COUNTIF($C$2:C1275,C1275))</f>
        <v/>
      </c>
      <c r="C1275" s="88"/>
      <c r="D1275" s="87" t="str">
        <f>IF($C1275="","",VLOOKUP($C1275,人员花名册!$B$2:$F$2001,2,0))</f>
        <v/>
      </c>
      <c r="E1275" s="87" t="str">
        <f>IF($C1275="","",VLOOKUP($C1275,人员花名册!$B$2:$F$2001,4,0))</f>
        <v/>
      </c>
      <c r="F1275" s="89" t="str">
        <f>IF($C1275="","",VLOOKUP($C1275,人员花名册!$B$2:$F$2001,5,0))</f>
        <v/>
      </c>
      <c r="G1275" s="29"/>
      <c r="H1275" s="29"/>
      <c r="I1275" s="87" t="str">
        <f>IF($C1275="","",VLOOKUP($H1275,培训课程清单!$B$2:$J$1700,2,0))</f>
        <v/>
      </c>
      <c r="J1275" s="87" t="str">
        <f>IF($C1275="","",VLOOKUP($H1275,培训课程清单!$B$2:$J$1700,3,0))</f>
        <v/>
      </c>
      <c r="K1275" s="87" t="str">
        <f>IF($H1275="","",VLOOKUP($H1275,培训课程清单!$B$2:$J$1700,4,0))</f>
        <v/>
      </c>
      <c r="L1275" s="29"/>
      <c r="M1275" s="89" t="str">
        <f>IF($H1275="","",VLOOKUP($H1275,培训课程清单!$B$2:$J$1700,7,0))</f>
        <v/>
      </c>
      <c r="N1275" s="87" t="str">
        <f>IF($H1275="","",VLOOKUP($H1275,培训课程清单!$B$2:$J$1700,8,0))</f>
        <v/>
      </c>
      <c r="O1275" s="29"/>
    </row>
    <row r="1276" spans="1:15">
      <c r="A1276" s="87" t="str">
        <f t="shared" si="20"/>
        <v/>
      </c>
      <c r="B1276" s="87" t="str">
        <f>IF(C1276="","",C1276&amp;COUNTIF($C$2:C1276,C1276))</f>
        <v/>
      </c>
      <c r="C1276" s="88"/>
      <c r="D1276" s="87" t="str">
        <f>IF($C1276="","",VLOOKUP($C1276,人员花名册!$B$2:$F$2001,2,0))</f>
        <v/>
      </c>
      <c r="E1276" s="87" t="str">
        <f>IF($C1276="","",VLOOKUP($C1276,人员花名册!$B$2:$F$2001,4,0))</f>
        <v/>
      </c>
      <c r="F1276" s="89" t="str">
        <f>IF($C1276="","",VLOOKUP($C1276,人员花名册!$B$2:$F$2001,5,0))</f>
        <v/>
      </c>
      <c r="G1276" s="29"/>
      <c r="H1276" s="29"/>
      <c r="I1276" s="87" t="str">
        <f>IF($C1276="","",VLOOKUP($H1276,培训课程清单!$B$2:$J$1700,2,0))</f>
        <v/>
      </c>
      <c r="J1276" s="87" t="str">
        <f>IF($C1276="","",VLOOKUP($H1276,培训课程清单!$B$2:$J$1700,3,0))</f>
        <v/>
      </c>
      <c r="K1276" s="87" t="str">
        <f>IF($H1276="","",VLOOKUP($H1276,培训课程清单!$B$2:$J$1700,4,0))</f>
        <v/>
      </c>
      <c r="L1276" s="29"/>
      <c r="M1276" s="89" t="str">
        <f>IF($H1276="","",VLOOKUP($H1276,培训课程清单!$B$2:$J$1700,7,0))</f>
        <v/>
      </c>
      <c r="N1276" s="87" t="str">
        <f>IF($H1276="","",VLOOKUP($H1276,培训课程清单!$B$2:$J$1700,8,0))</f>
        <v/>
      </c>
      <c r="O1276" s="29"/>
    </row>
    <row r="1277" spans="1:15">
      <c r="A1277" s="87" t="str">
        <f t="shared" si="20"/>
        <v/>
      </c>
      <c r="B1277" s="87" t="str">
        <f>IF(C1277="","",C1277&amp;COUNTIF($C$2:C1277,C1277))</f>
        <v/>
      </c>
      <c r="C1277" s="88"/>
      <c r="D1277" s="87" t="str">
        <f>IF($C1277="","",VLOOKUP($C1277,人员花名册!$B$2:$F$2001,2,0))</f>
        <v/>
      </c>
      <c r="E1277" s="87" t="str">
        <f>IF($C1277="","",VLOOKUP($C1277,人员花名册!$B$2:$F$2001,4,0))</f>
        <v/>
      </c>
      <c r="F1277" s="89" t="str">
        <f>IF($C1277="","",VLOOKUP($C1277,人员花名册!$B$2:$F$2001,5,0))</f>
        <v/>
      </c>
      <c r="G1277" s="29"/>
      <c r="H1277" s="29"/>
      <c r="I1277" s="87" t="str">
        <f>IF($C1277="","",VLOOKUP($H1277,培训课程清单!$B$2:$J$1700,2,0))</f>
        <v/>
      </c>
      <c r="J1277" s="87" t="str">
        <f>IF($C1277="","",VLOOKUP($H1277,培训课程清单!$B$2:$J$1700,3,0))</f>
        <v/>
      </c>
      <c r="K1277" s="87" t="str">
        <f>IF($H1277="","",VLOOKUP($H1277,培训课程清单!$B$2:$J$1700,4,0))</f>
        <v/>
      </c>
      <c r="L1277" s="29"/>
      <c r="M1277" s="89" t="str">
        <f>IF($H1277="","",VLOOKUP($H1277,培训课程清单!$B$2:$J$1700,7,0))</f>
        <v/>
      </c>
      <c r="N1277" s="87" t="str">
        <f>IF($H1277="","",VLOOKUP($H1277,培训课程清单!$B$2:$J$1700,8,0))</f>
        <v/>
      </c>
      <c r="O1277" s="29"/>
    </row>
    <row r="1278" spans="1:15">
      <c r="A1278" s="87" t="str">
        <f t="shared" si="20"/>
        <v/>
      </c>
      <c r="B1278" s="87" t="str">
        <f>IF(C1278="","",C1278&amp;COUNTIF($C$2:C1278,C1278))</f>
        <v/>
      </c>
      <c r="C1278" s="88"/>
      <c r="D1278" s="87" t="str">
        <f>IF($C1278="","",VLOOKUP($C1278,人员花名册!$B$2:$F$2001,2,0))</f>
        <v/>
      </c>
      <c r="E1278" s="87" t="str">
        <f>IF($C1278="","",VLOOKUP($C1278,人员花名册!$B$2:$F$2001,4,0))</f>
        <v/>
      </c>
      <c r="F1278" s="89" t="str">
        <f>IF($C1278="","",VLOOKUP($C1278,人员花名册!$B$2:$F$2001,5,0))</f>
        <v/>
      </c>
      <c r="G1278" s="29"/>
      <c r="H1278" s="29"/>
      <c r="I1278" s="87" t="str">
        <f>IF($C1278="","",VLOOKUP($H1278,培训课程清单!$B$2:$J$1700,2,0))</f>
        <v/>
      </c>
      <c r="J1278" s="87" t="str">
        <f>IF($C1278="","",VLOOKUP($H1278,培训课程清单!$B$2:$J$1700,3,0))</f>
        <v/>
      </c>
      <c r="K1278" s="87" t="str">
        <f>IF($H1278="","",VLOOKUP($H1278,培训课程清单!$B$2:$J$1700,4,0))</f>
        <v/>
      </c>
      <c r="L1278" s="29"/>
      <c r="M1278" s="89" t="str">
        <f>IF($H1278="","",VLOOKUP($H1278,培训课程清单!$B$2:$J$1700,7,0))</f>
        <v/>
      </c>
      <c r="N1278" s="87" t="str">
        <f>IF($H1278="","",VLOOKUP($H1278,培训课程清单!$B$2:$J$1700,8,0))</f>
        <v/>
      </c>
      <c r="O1278" s="29"/>
    </row>
    <row r="1279" spans="1:15">
      <c r="A1279" s="87" t="str">
        <f t="shared" si="20"/>
        <v/>
      </c>
      <c r="B1279" s="87" t="str">
        <f>IF(C1279="","",C1279&amp;COUNTIF($C$2:C1279,C1279))</f>
        <v/>
      </c>
      <c r="C1279" s="88"/>
      <c r="D1279" s="87" t="str">
        <f>IF($C1279="","",VLOOKUP($C1279,人员花名册!$B$2:$F$2001,2,0))</f>
        <v/>
      </c>
      <c r="E1279" s="87" t="str">
        <f>IF($C1279="","",VLOOKUP($C1279,人员花名册!$B$2:$F$2001,4,0))</f>
        <v/>
      </c>
      <c r="F1279" s="89" t="str">
        <f>IF($C1279="","",VLOOKUP($C1279,人员花名册!$B$2:$F$2001,5,0))</f>
        <v/>
      </c>
      <c r="G1279" s="29"/>
      <c r="H1279" s="29"/>
      <c r="I1279" s="87" t="str">
        <f>IF($C1279="","",VLOOKUP($H1279,培训课程清单!$B$2:$J$1700,2,0))</f>
        <v/>
      </c>
      <c r="J1279" s="87" t="str">
        <f>IF($C1279="","",VLOOKUP($H1279,培训课程清单!$B$2:$J$1700,3,0))</f>
        <v/>
      </c>
      <c r="K1279" s="87" t="str">
        <f>IF($H1279="","",VLOOKUP($H1279,培训课程清单!$B$2:$J$1700,4,0))</f>
        <v/>
      </c>
      <c r="L1279" s="29"/>
      <c r="M1279" s="89" t="str">
        <f>IF($H1279="","",VLOOKUP($H1279,培训课程清单!$B$2:$J$1700,7,0))</f>
        <v/>
      </c>
      <c r="N1279" s="87" t="str">
        <f>IF($H1279="","",VLOOKUP($H1279,培训课程清单!$B$2:$J$1700,8,0))</f>
        <v/>
      </c>
      <c r="O1279" s="29"/>
    </row>
    <row r="1280" spans="1:15">
      <c r="A1280" s="87" t="str">
        <f t="shared" si="20"/>
        <v/>
      </c>
      <c r="B1280" s="87" t="str">
        <f>IF(C1280="","",C1280&amp;COUNTIF($C$2:C1280,C1280))</f>
        <v/>
      </c>
      <c r="C1280" s="88"/>
      <c r="D1280" s="87" t="str">
        <f>IF($C1280="","",VLOOKUP($C1280,人员花名册!$B$2:$F$2001,2,0))</f>
        <v/>
      </c>
      <c r="E1280" s="87" t="str">
        <f>IF($C1280="","",VLOOKUP($C1280,人员花名册!$B$2:$F$2001,4,0))</f>
        <v/>
      </c>
      <c r="F1280" s="89" t="str">
        <f>IF($C1280="","",VLOOKUP($C1280,人员花名册!$B$2:$F$2001,5,0))</f>
        <v/>
      </c>
      <c r="G1280" s="29"/>
      <c r="H1280" s="29"/>
      <c r="I1280" s="87" t="str">
        <f>IF($C1280="","",VLOOKUP($H1280,培训课程清单!$B$2:$J$1700,2,0))</f>
        <v/>
      </c>
      <c r="J1280" s="87" t="str">
        <f>IF($C1280="","",VLOOKUP($H1280,培训课程清单!$B$2:$J$1700,3,0))</f>
        <v/>
      </c>
      <c r="K1280" s="87" t="str">
        <f>IF($H1280="","",VLOOKUP($H1280,培训课程清单!$B$2:$J$1700,4,0))</f>
        <v/>
      </c>
      <c r="L1280" s="29"/>
      <c r="M1280" s="89" t="str">
        <f>IF($H1280="","",VLOOKUP($H1280,培训课程清单!$B$2:$J$1700,7,0))</f>
        <v/>
      </c>
      <c r="N1280" s="87" t="str">
        <f>IF($H1280="","",VLOOKUP($H1280,培训课程清单!$B$2:$J$1700,8,0))</f>
        <v/>
      </c>
      <c r="O1280" s="29"/>
    </row>
    <row r="1281" spans="1:15">
      <c r="A1281" s="87" t="str">
        <f t="shared" si="20"/>
        <v/>
      </c>
      <c r="B1281" s="87" t="str">
        <f>IF(C1281="","",C1281&amp;COUNTIF($C$2:C1281,C1281))</f>
        <v/>
      </c>
      <c r="C1281" s="88"/>
      <c r="D1281" s="87" t="str">
        <f>IF($C1281="","",VLOOKUP($C1281,人员花名册!$B$2:$F$2001,2,0))</f>
        <v/>
      </c>
      <c r="E1281" s="87" t="str">
        <f>IF($C1281="","",VLOOKUP($C1281,人员花名册!$B$2:$F$2001,4,0))</f>
        <v/>
      </c>
      <c r="F1281" s="89" t="str">
        <f>IF($C1281="","",VLOOKUP($C1281,人员花名册!$B$2:$F$2001,5,0))</f>
        <v/>
      </c>
      <c r="G1281" s="29"/>
      <c r="H1281" s="29"/>
      <c r="I1281" s="87" t="str">
        <f>IF($C1281="","",VLOOKUP($H1281,培训课程清单!$B$2:$J$1700,2,0))</f>
        <v/>
      </c>
      <c r="J1281" s="87" t="str">
        <f>IF($C1281="","",VLOOKUP($H1281,培训课程清单!$B$2:$J$1700,3,0))</f>
        <v/>
      </c>
      <c r="K1281" s="87" t="str">
        <f>IF($H1281="","",VLOOKUP($H1281,培训课程清单!$B$2:$J$1700,4,0))</f>
        <v/>
      </c>
      <c r="L1281" s="29"/>
      <c r="M1281" s="89" t="str">
        <f>IF($H1281="","",VLOOKUP($H1281,培训课程清单!$B$2:$J$1700,7,0))</f>
        <v/>
      </c>
      <c r="N1281" s="87" t="str">
        <f>IF($H1281="","",VLOOKUP($H1281,培训课程清单!$B$2:$J$1700,8,0))</f>
        <v/>
      </c>
      <c r="O1281" s="29"/>
    </row>
    <row r="1282" spans="1:15">
      <c r="A1282" s="87" t="str">
        <f t="shared" si="20"/>
        <v/>
      </c>
      <c r="B1282" s="87" t="str">
        <f>IF(C1282="","",C1282&amp;COUNTIF($C$2:C1282,C1282))</f>
        <v/>
      </c>
      <c r="C1282" s="88"/>
      <c r="D1282" s="87" t="str">
        <f>IF($C1282="","",VLOOKUP($C1282,人员花名册!$B$2:$F$2001,2,0))</f>
        <v/>
      </c>
      <c r="E1282" s="87" t="str">
        <f>IF($C1282="","",VLOOKUP($C1282,人员花名册!$B$2:$F$2001,4,0))</f>
        <v/>
      </c>
      <c r="F1282" s="89" t="str">
        <f>IF($C1282="","",VLOOKUP($C1282,人员花名册!$B$2:$F$2001,5,0))</f>
        <v/>
      </c>
      <c r="G1282" s="29"/>
      <c r="H1282" s="29"/>
      <c r="I1282" s="87" t="str">
        <f>IF($C1282="","",VLOOKUP($H1282,培训课程清单!$B$2:$J$1700,2,0))</f>
        <v/>
      </c>
      <c r="J1282" s="87" t="str">
        <f>IF($C1282="","",VLOOKUP($H1282,培训课程清单!$B$2:$J$1700,3,0))</f>
        <v/>
      </c>
      <c r="K1282" s="87" t="str">
        <f>IF($H1282="","",VLOOKUP($H1282,培训课程清单!$B$2:$J$1700,4,0))</f>
        <v/>
      </c>
      <c r="L1282" s="29"/>
      <c r="M1282" s="89" t="str">
        <f>IF($H1282="","",VLOOKUP($H1282,培训课程清单!$B$2:$J$1700,7,0))</f>
        <v/>
      </c>
      <c r="N1282" s="87" t="str">
        <f>IF($H1282="","",VLOOKUP($H1282,培训课程清单!$B$2:$J$1700,8,0))</f>
        <v/>
      </c>
      <c r="O1282" s="29"/>
    </row>
    <row r="1283" spans="1:15">
      <c r="A1283" s="87" t="str">
        <f t="shared" si="20"/>
        <v/>
      </c>
      <c r="B1283" s="87" t="str">
        <f>IF(C1283="","",C1283&amp;COUNTIF($C$2:C1283,C1283))</f>
        <v/>
      </c>
      <c r="C1283" s="88"/>
      <c r="D1283" s="87" t="str">
        <f>IF($C1283="","",VLOOKUP($C1283,人员花名册!$B$2:$F$2001,2,0))</f>
        <v/>
      </c>
      <c r="E1283" s="87" t="str">
        <f>IF($C1283="","",VLOOKUP($C1283,人员花名册!$B$2:$F$2001,4,0))</f>
        <v/>
      </c>
      <c r="F1283" s="89" t="str">
        <f>IF($C1283="","",VLOOKUP($C1283,人员花名册!$B$2:$F$2001,5,0))</f>
        <v/>
      </c>
      <c r="G1283" s="29"/>
      <c r="H1283" s="29"/>
      <c r="I1283" s="87" t="str">
        <f>IF($C1283="","",VLOOKUP($H1283,培训课程清单!$B$2:$J$1700,2,0))</f>
        <v/>
      </c>
      <c r="J1283" s="87" t="str">
        <f>IF($C1283="","",VLOOKUP($H1283,培训课程清单!$B$2:$J$1700,3,0))</f>
        <v/>
      </c>
      <c r="K1283" s="87" t="str">
        <f>IF($H1283="","",VLOOKUP($H1283,培训课程清单!$B$2:$J$1700,4,0))</f>
        <v/>
      </c>
      <c r="L1283" s="29"/>
      <c r="M1283" s="89" t="str">
        <f>IF($H1283="","",VLOOKUP($H1283,培训课程清单!$B$2:$J$1700,7,0))</f>
        <v/>
      </c>
      <c r="N1283" s="87" t="str">
        <f>IF($H1283="","",VLOOKUP($H1283,培训课程清单!$B$2:$J$1700,8,0))</f>
        <v/>
      </c>
      <c r="O1283" s="29"/>
    </row>
    <row r="1284" spans="1:15">
      <c r="A1284" s="87" t="str">
        <f t="shared" si="20"/>
        <v/>
      </c>
      <c r="B1284" s="87" t="str">
        <f>IF(C1284="","",C1284&amp;COUNTIF($C$2:C1284,C1284))</f>
        <v/>
      </c>
      <c r="C1284" s="88"/>
      <c r="D1284" s="87" t="str">
        <f>IF($C1284="","",VLOOKUP($C1284,人员花名册!$B$2:$F$2001,2,0))</f>
        <v/>
      </c>
      <c r="E1284" s="87" t="str">
        <f>IF($C1284="","",VLOOKUP($C1284,人员花名册!$B$2:$F$2001,4,0))</f>
        <v/>
      </c>
      <c r="F1284" s="89" t="str">
        <f>IF($C1284="","",VLOOKUP($C1284,人员花名册!$B$2:$F$2001,5,0))</f>
        <v/>
      </c>
      <c r="G1284" s="29"/>
      <c r="H1284" s="29"/>
      <c r="I1284" s="87" t="str">
        <f>IF($C1284="","",VLOOKUP($H1284,培训课程清单!$B$2:$J$1700,2,0))</f>
        <v/>
      </c>
      <c r="J1284" s="87" t="str">
        <f>IF($C1284="","",VLOOKUP($H1284,培训课程清单!$B$2:$J$1700,3,0))</f>
        <v/>
      </c>
      <c r="K1284" s="87" t="str">
        <f>IF($H1284="","",VLOOKUP($H1284,培训课程清单!$B$2:$J$1700,4,0))</f>
        <v/>
      </c>
      <c r="L1284" s="29"/>
      <c r="M1284" s="89" t="str">
        <f>IF($H1284="","",VLOOKUP($H1284,培训课程清单!$B$2:$J$1700,7,0))</f>
        <v/>
      </c>
      <c r="N1284" s="87" t="str">
        <f>IF($H1284="","",VLOOKUP($H1284,培训课程清单!$B$2:$J$1700,8,0))</f>
        <v/>
      </c>
      <c r="O1284" s="29"/>
    </row>
    <row r="1285" spans="1:15">
      <c r="A1285" s="87" t="str">
        <f t="shared" si="20"/>
        <v/>
      </c>
      <c r="B1285" s="87" t="str">
        <f>IF(C1285="","",C1285&amp;COUNTIF($C$2:C1285,C1285))</f>
        <v/>
      </c>
      <c r="C1285" s="88"/>
      <c r="D1285" s="87" t="str">
        <f>IF($C1285="","",VLOOKUP($C1285,人员花名册!$B$2:$F$2001,2,0))</f>
        <v/>
      </c>
      <c r="E1285" s="87" t="str">
        <f>IF($C1285="","",VLOOKUP($C1285,人员花名册!$B$2:$F$2001,4,0))</f>
        <v/>
      </c>
      <c r="F1285" s="89" t="str">
        <f>IF($C1285="","",VLOOKUP($C1285,人员花名册!$B$2:$F$2001,5,0))</f>
        <v/>
      </c>
      <c r="G1285" s="29"/>
      <c r="H1285" s="29"/>
      <c r="I1285" s="87" t="str">
        <f>IF($C1285="","",VLOOKUP($H1285,培训课程清单!$B$2:$J$1700,2,0))</f>
        <v/>
      </c>
      <c r="J1285" s="87" t="str">
        <f>IF($C1285="","",VLOOKUP($H1285,培训课程清单!$B$2:$J$1700,3,0))</f>
        <v/>
      </c>
      <c r="K1285" s="87" t="str">
        <f>IF($H1285="","",VLOOKUP($H1285,培训课程清单!$B$2:$J$1700,4,0))</f>
        <v/>
      </c>
      <c r="L1285" s="29"/>
      <c r="M1285" s="89" t="str">
        <f>IF($H1285="","",VLOOKUP($H1285,培训课程清单!$B$2:$J$1700,7,0))</f>
        <v/>
      </c>
      <c r="N1285" s="87" t="str">
        <f>IF($H1285="","",VLOOKUP($H1285,培训课程清单!$B$2:$J$1700,8,0))</f>
        <v/>
      </c>
      <c r="O1285" s="29"/>
    </row>
    <row r="1286" spans="1:15">
      <c r="A1286" s="87" t="str">
        <f t="shared" si="20"/>
        <v/>
      </c>
      <c r="B1286" s="87" t="str">
        <f>IF(C1286="","",C1286&amp;COUNTIF($C$2:C1286,C1286))</f>
        <v/>
      </c>
      <c r="C1286" s="88"/>
      <c r="D1286" s="87" t="str">
        <f>IF($C1286="","",VLOOKUP($C1286,人员花名册!$B$2:$F$2001,2,0))</f>
        <v/>
      </c>
      <c r="E1286" s="87" t="str">
        <f>IF($C1286="","",VLOOKUP($C1286,人员花名册!$B$2:$F$2001,4,0))</f>
        <v/>
      </c>
      <c r="F1286" s="89" t="str">
        <f>IF($C1286="","",VLOOKUP($C1286,人员花名册!$B$2:$F$2001,5,0))</f>
        <v/>
      </c>
      <c r="G1286" s="29"/>
      <c r="H1286" s="29"/>
      <c r="I1286" s="87" t="str">
        <f>IF($C1286="","",VLOOKUP($H1286,培训课程清单!$B$2:$J$1700,2,0))</f>
        <v/>
      </c>
      <c r="J1286" s="87" t="str">
        <f>IF($C1286="","",VLOOKUP($H1286,培训课程清单!$B$2:$J$1700,3,0))</f>
        <v/>
      </c>
      <c r="K1286" s="87" t="str">
        <f>IF($H1286="","",VLOOKUP($H1286,培训课程清单!$B$2:$J$1700,4,0))</f>
        <v/>
      </c>
      <c r="L1286" s="29"/>
      <c r="M1286" s="89" t="str">
        <f>IF($H1286="","",VLOOKUP($H1286,培训课程清单!$B$2:$J$1700,7,0))</f>
        <v/>
      </c>
      <c r="N1286" s="87" t="str">
        <f>IF($H1286="","",VLOOKUP($H1286,培训课程清单!$B$2:$J$1700,8,0))</f>
        <v/>
      </c>
      <c r="O1286" s="29"/>
    </row>
    <row r="1287" spans="1:15">
      <c r="A1287" s="87" t="str">
        <f t="shared" si="20"/>
        <v/>
      </c>
      <c r="B1287" s="87" t="str">
        <f>IF(C1287="","",C1287&amp;COUNTIF($C$2:C1287,C1287))</f>
        <v/>
      </c>
      <c r="C1287" s="88"/>
      <c r="D1287" s="87" t="str">
        <f>IF($C1287="","",VLOOKUP($C1287,人员花名册!$B$2:$F$2001,2,0))</f>
        <v/>
      </c>
      <c r="E1287" s="87" t="str">
        <f>IF($C1287="","",VLOOKUP($C1287,人员花名册!$B$2:$F$2001,4,0))</f>
        <v/>
      </c>
      <c r="F1287" s="89" t="str">
        <f>IF($C1287="","",VLOOKUP($C1287,人员花名册!$B$2:$F$2001,5,0))</f>
        <v/>
      </c>
      <c r="G1287" s="29"/>
      <c r="H1287" s="29"/>
      <c r="I1287" s="87" t="str">
        <f>IF($C1287="","",VLOOKUP($H1287,培训课程清单!$B$2:$J$1700,2,0))</f>
        <v/>
      </c>
      <c r="J1287" s="87" t="str">
        <f>IF($C1287="","",VLOOKUP($H1287,培训课程清单!$B$2:$J$1700,3,0))</f>
        <v/>
      </c>
      <c r="K1287" s="87" t="str">
        <f>IF($H1287="","",VLOOKUP($H1287,培训课程清单!$B$2:$J$1700,4,0))</f>
        <v/>
      </c>
      <c r="L1287" s="29"/>
      <c r="M1287" s="89" t="str">
        <f>IF($H1287="","",VLOOKUP($H1287,培训课程清单!$B$2:$J$1700,7,0))</f>
        <v/>
      </c>
      <c r="N1287" s="87" t="str">
        <f>IF($H1287="","",VLOOKUP($H1287,培训课程清单!$B$2:$J$1700,8,0))</f>
        <v/>
      </c>
      <c r="O1287" s="29"/>
    </row>
    <row r="1288" spans="1:15">
      <c r="A1288" s="87" t="str">
        <f t="shared" si="20"/>
        <v/>
      </c>
      <c r="B1288" s="87" t="str">
        <f>IF(C1288="","",C1288&amp;COUNTIF($C$2:C1288,C1288))</f>
        <v/>
      </c>
      <c r="C1288" s="88"/>
      <c r="D1288" s="87" t="str">
        <f>IF($C1288="","",VLOOKUP($C1288,人员花名册!$B$2:$F$2001,2,0))</f>
        <v/>
      </c>
      <c r="E1288" s="87" t="str">
        <f>IF($C1288="","",VLOOKUP($C1288,人员花名册!$B$2:$F$2001,4,0))</f>
        <v/>
      </c>
      <c r="F1288" s="89" t="str">
        <f>IF($C1288="","",VLOOKUP($C1288,人员花名册!$B$2:$F$2001,5,0))</f>
        <v/>
      </c>
      <c r="G1288" s="29"/>
      <c r="H1288" s="29"/>
      <c r="I1288" s="87" t="str">
        <f>IF($C1288="","",VLOOKUP($H1288,培训课程清单!$B$2:$J$1700,2,0))</f>
        <v/>
      </c>
      <c r="J1288" s="87" t="str">
        <f>IF($C1288="","",VLOOKUP($H1288,培训课程清单!$B$2:$J$1700,3,0))</f>
        <v/>
      </c>
      <c r="K1288" s="87" t="str">
        <f>IF($H1288="","",VLOOKUP($H1288,培训课程清单!$B$2:$J$1700,4,0))</f>
        <v/>
      </c>
      <c r="L1288" s="29"/>
      <c r="M1288" s="89" t="str">
        <f>IF($H1288="","",VLOOKUP($H1288,培训课程清单!$B$2:$J$1700,7,0))</f>
        <v/>
      </c>
      <c r="N1288" s="87" t="str">
        <f>IF($H1288="","",VLOOKUP($H1288,培训课程清单!$B$2:$J$1700,8,0))</f>
        <v/>
      </c>
      <c r="O1288" s="29"/>
    </row>
    <row r="1289" spans="1:15">
      <c r="A1289" s="87" t="str">
        <f t="shared" si="20"/>
        <v/>
      </c>
      <c r="B1289" s="87" t="str">
        <f>IF(C1289="","",C1289&amp;COUNTIF($C$2:C1289,C1289))</f>
        <v/>
      </c>
      <c r="C1289" s="88"/>
      <c r="D1289" s="87" t="str">
        <f>IF($C1289="","",VLOOKUP($C1289,人员花名册!$B$2:$F$2001,2,0))</f>
        <v/>
      </c>
      <c r="E1289" s="87" t="str">
        <f>IF($C1289="","",VLOOKUP($C1289,人员花名册!$B$2:$F$2001,4,0))</f>
        <v/>
      </c>
      <c r="F1289" s="89" t="str">
        <f>IF($C1289="","",VLOOKUP($C1289,人员花名册!$B$2:$F$2001,5,0))</f>
        <v/>
      </c>
      <c r="G1289" s="29"/>
      <c r="H1289" s="29"/>
      <c r="I1289" s="87" t="str">
        <f>IF($C1289="","",VLOOKUP($H1289,培训课程清单!$B$2:$J$1700,2,0))</f>
        <v/>
      </c>
      <c r="J1289" s="87" t="str">
        <f>IF($C1289="","",VLOOKUP($H1289,培训课程清单!$B$2:$J$1700,3,0))</f>
        <v/>
      </c>
      <c r="K1289" s="87" t="str">
        <f>IF($H1289="","",VLOOKUP($H1289,培训课程清单!$B$2:$J$1700,4,0))</f>
        <v/>
      </c>
      <c r="L1289" s="29"/>
      <c r="M1289" s="89" t="str">
        <f>IF($H1289="","",VLOOKUP($H1289,培训课程清单!$B$2:$J$1700,7,0))</f>
        <v/>
      </c>
      <c r="N1289" s="87" t="str">
        <f>IF($H1289="","",VLOOKUP($H1289,培训课程清单!$B$2:$J$1700,8,0))</f>
        <v/>
      </c>
      <c r="O1289" s="29"/>
    </row>
    <row r="1290" spans="1:15">
      <c r="A1290" s="87" t="str">
        <f t="shared" si="20"/>
        <v/>
      </c>
      <c r="B1290" s="87" t="str">
        <f>IF(C1290="","",C1290&amp;COUNTIF($C$2:C1290,C1290))</f>
        <v/>
      </c>
      <c r="C1290" s="88"/>
      <c r="D1290" s="87" t="str">
        <f>IF($C1290="","",VLOOKUP($C1290,人员花名册!$B$2:$F$2001,2,0))</f>
        <v/>
      </c>
      <c r="E1290" s="87" t="str">
        <f>IF($C1290="","",VLOOKUP($C1290,人员花名册!$B$2:$F$2001,4,0))</f>
        <v/>
      </c>
      <c r="F1290" s="89" t="str">
        <f>IF($C1290="","",VLOOKUP($C1290,人员花名册!$B$2:$F$2001,5,0))</f>
        <v/>
      </c>
      <c r="G1290" s="29"/>
      <c r="H1290" s="29"/>
      <c r="I1290" s="87" t="str">
        <f>IF($C1290="","",VLOOKUP($H1290,培训课程清单!$B$2:$J$1700,2,0))</f>
        <v/>
      </c>
      <c r="J1290" s="87" t="str">
        <f>IF($C1290="","",VLOOKUP($H1290,培训课程清单!$B$2:$J$1700,3,0))</f>
        <v/>
      </c>
      <c r="K1290" s="87" t="str">
        <f>IF($H1290="","",VLOOKUP($H1290,培训课程清单!$B$2:$J$1700,4,0))</f>
        <v/>
      </c>
      <c r="L1290" s="29"/>
      <c r="M1290" s="89" t="str">
        <f>IF($H1290="","",VLOOKUP($H1290,培训课程清单!$B$2:$J$1700,7,0))</f>
        <v/>
      </c>
      <c r="N1290" s="87" t="str">
        <f>IF($H1290="","",VLOOKUP($H1290,培训课程清单!$B$2:$J$1700,8,0))</f>
        <v/>
      </c>
      <c r="O1290" s="29"/>
    </row>
    <row r="1291" spans="1:15">
      <c r="A1291" s="87" t="str">
        <f t="shared" si="20"/>
        <v/>
      </c>
      <c r="B1291" s="87" t="str">
        <f>IF(C1291="","",C1291&amp;COUNTIF($C$2:C1291,C1291))</f>
        <v/>
      </c>
      <c r="C1291" s="88"/>
      <c r="D1291" s="87" t="str">
        <f>IF($C1291="","",VLOOKUP($C1291,人员花名册!$B$2:$F$2001,2,0))</f>
        <v/>
      </c>
      <c r="E1291" s="87" t="str">
        <f>IF($C1291="","",VLOOKUP($C1291,人员花名册!$B$2:$F$2001,4,0))</f>
        <v/>
      </c>
      <c r="F1291" s="89" t="str">
        <f>IF($C1291="","",VLOOKUP($C1291,人员花名册!$B$2:$F$2001,5,0))</f>
        <v/>
      </c>
      <c r="G1291" s="29"/>
      <c r="H1291" s="29"/>
      <c r="I1291" s="87" t="str">
        <f>IF($C1291="","",VLOOKUP($H1291,培训课程清单!$B$2:$J$1700,2,0))</f>
        <v/>
      </c>
      <c r="J1291" s="87" t="str">
        <f>IF($C1291="","",VLOOKUP($H1291,培训课程清单!$B$2:$J$1700,3,0))</f>
        <v/>
      </c>
      <c r="K1291" s="87" t="str">
        <f>IF($H1291="","",VLOOKUP($H1291,培训课程清单!$B$2:$J$1700,4,0))</f>
        <v/>
      </c>
      <c r="L1291" s="29"/>
      <c r="M1291" s="89" t="str">
        <f>IF($H1291="","",VLOOKUP($H1291,培训课程清单!$B$2:$J$1700,7,0))</f>
        <v/>
      </c>
      <c r="N1291" s="87" t="str">
        <f>IF($H1291="","",VLOOKUP($H1291,培训课程清单!$B$2:$J$1700,8,0))</f>
        <v/>
      </c>
      <c r="O1291" s="29"/>
    </row>
    <row r="1292" spans="1:15">
      <c r="A1292" s="87" t="str">
        <f t="shared" si="20"/>
        <v/>
      </c>
      <c r="B1292" s="87" t="str">
        <f>IF(C1292="","",C1292&amp;COUNTIF($C$2:C1292,C1292))</f>
        <v/>
      </c>
      <c r="C1292" s="88"/>
      <c r="D1292" s="87" t="str">
        <f>IF($C1292="","",VLOOKUP($C1292,人员花名册!$B$2:$F$2001,2,0))</f>
        <v/>
      </c>
      <c r="E1292" s="87" t="str">
        <f>IF($C1292="","",VLOOKUP($C1292,人员花名册!$B$2:$F$2001,4,0))</f>
        <v/>
      </c>
      <c r="F1292" s="89" t="str">
        <f>IF($C1292="","",VLOOKUP($C1292,人员花名册!$B$2:$F$2001,5,0))</f>
        <v/>
      </c>
      <c r="G1292" s="29"/>
      <c r="H1292" s="29"/>
      <c r="I1292" s="87" t="str">
        <f>IF($C1292="","",VLOOKUP($H1292,培训课程清单!$B$2:$J$1700,2,0))</f>
        <v/>
      </c>
      <c r="J1292" s="87" t="str">
        <f>IF($C1292="","",VLOOKUP($H1292,培训课程清单!$B$2:$J$1700,3,0))</f>
        <v/>
      </c>
      <c r="K1292" s="87" t="str">
        <f>IF($H1292="","",VLOOKUP($H1292,培训课程清单!$B$2:$J$1700,4,0))</f>
        <v/>
      </c>
      <c r="L1292" s="29"/>
      <c r="M1292" s="89" t="str">
        <f>IF($H1292="","",VLOOKUP($H1292,培训课程清单!$B$2:$J$1700,7,0))</f>
        <v/>
      </c>
      <c r="N1292" s="87" t="str">
        <f>IF($H1292="","",VLOOKUP($H1292,培训课程清单!$B$2:$J$1700,8,0))</f>
        <v/>
      </c>
      <c r="O1292" s="29"/>
    </row>
    <row r="1293" spans="1:15">
      <c r="A1293" s="87" t="str">
        <f t="shared" si="20"/>
        <v/>
      </c>
      <c r="B1293" s="87" t="str">
        <f>IF(C1293="","",C1293&amp;COUNTIF($C$2:C1293,C1293))</f>
        <v/>
      </c>
      <c r="C1293" s="88"/>
      <c r="D1293" s="87" t="str">
        <f>IF($C1293="","",VLOOKUP($C1293,人员花名册!$B$2:$F$2001,2,0))</f>
        <v/>
      </c>
      <c r="E1293" s="87" t="str">
        <f>IF($C1293="","",VLOOKUP($C1293,人员花名册!$B$2:$F$2001,4,0))</f>
        <v/>
      </c>
      <c r="F1293" s="89" t="str">
        <f>IF($C1293="","",VLOOKUP($C1293,人员花名册!$B$2:$F$2001,5,0))</f>
        <v/>
      </c>
      <c r="G1293" s="29"/>
      <c r="H1293" s="29"/>
      <c r="I1293" s="87" t="str">
        <f>IF($C1293="","",VLOOKUP($H1293,培训课程清单!$B$2:$J$1700,2,0))</f>
        <v/>
      </c>
      <c r="J1293" s="87" t="str">
        <f>IF($C1293="","",VLOOKUP($H1293,培训课程清单!$B$2:$J$1700,3,0))</f>
        <v/>
      </c>
      <c r="K1293" s="87" t="str">
        <f>IF($H1293="","",VLOOKUP($H1293,培训课程清单!$B$2:$J$1700,4,0))</f>
        <v/>
      </c>
      <c r="L1293" s="29"/>
      <c r="M1293" s="89" t="str">
        <f>IF($H1293="","",VLOOKUP($H1293,培训课程清单!$B$2:$J$1700,7,0))</f>
        <v/>
      </c>
      <c r="N1293" s="87" t="str">
        <f>IF($H1293="","",VLOOKUP($H1293,培训课程清单!$B$2:$J$1700,8,0))</f>
        <v/>
      </c>
      <c r="O1293" s="29"/>
    </row>
    <row r="1294" spans="1:15">
      <c r="A1294" s="87" t="str">
        <f t="shared" si="20"/>
        <v/>
      </c>
      <c r="B1294" s="87" t="str">
        <f>IF(C1294="","",C1294&amp;COUNTIF($C$2:C1294,C1294))</f>
        <v/>
      </c>
      <c r="C1294" s="88"/>
      <c r="D1294" s="87" t="str">
        <f>IF($C1294="","",VLOOKUP($C1294,人员花名册!$B$2:$F$2001,2,0))</f>
        <v/>
      </c>
      <c r="E1294" s="87" t="str">
        <f>IF($C1294="","",VLOOKUP($C1294,人员花名册!$B$2:$F$2001,4,0))</f>
        <v/>
      </c>
      <c r="F1294" s="89" t="str">
        <f>IF($C1294="","",VLOOKUP($C1294,人员花名册!$B$2:$F$2001,5,0))</f>
        <v/>
      </c>
      <c r="G1294" s="29"/>
      <c r="H1294" s="29"/>
      <c r="I1294" s="87" t="str">
        <f>IF($C1294="","",VLOOKUP($H1294,培训课程清单!$B$2:$J$1700,2,0))</f>
        <v/>
      </c>
      <c r="J1294" s="87" t="str">
        <f>IF($C1294="","",VLOOKUP($H1294,培训课程清单!$B$2:$J$1700,3,0))</f>
        <v/>
      </c>
      <c r="K1294" s="87" t="str">
        <f>IF($H1294="","",VLOOKUP($H1294,培训课程清单!$B$2:$J$1700,4,0))</f>
        <v/>
      </c>
      <c r="L1294" s="29"/>
      <c r="M1294" s="89" t="str">
        <f>IF($H1294="","",VLOOKUP($H1294,培训课程清单!$B$2:$J$1700,7,0))</f>
        <v/>
      </c>
      <c r="N1294" s="87" t="str">
        <f>IF($H1294="","",VLOOKUP($H1294,培训课程清单!$B$2:$J$1700,8,0))</f>
        <v/>
      </c>
      <c r="O1294" s="29"/>
    </row>
    <row r="1295" spans="1:15">
      <c r="A1295" s="87" t="str">
        <f t="shared" si="20"/>
        <v/>
      </c>
      <c r="B1295" s="87" t="str">
        <f>IF(C1295="","",C1295&amp;COUNTIF($C$2:C1295,C1295))</f>
        <v/>
      </c>
      <c r="C1295" s="88"/>
      <c r="D1295" s="87" t="str">
        <f>IF($C1295="","",VLOOKUP($C1295,人员花名册!$B$2:$F$2001,2,0))</f>
        <v/>
      </c>
      <c r="E1295" s="87" t="str">
        <f>IF($C1295="","",VLOOKUP($C1295,人员花名册!$B$2:$F$2001,4,0))</f>
        <v/>
      </c>
      <c r="F1295" s="89" t="str">
        <f>IF($C1295="","",VLOOKUP($C1295,人员花名册!$B$2:$F$2001,5,0))</f>
        <v/>
      </c>
      <c r="G1295" s="29"/>
      <c r="H1295" s="29"/>
      <c r="I1295" s="87" t="str">
        <f>IF($C1295="","",VLOOKUP($H1295,培训课程清单!$B$2:$J$1700,2,0))</f>
        <v/>
      </c>
      <c r="J1295" s="87" t="str">
        <f>IF($C1295="","",VLOOKUP($H1295,培训课程清单!$B$2:$J$1700,3,0))</f>
        <v/>
      </c>
      <c r="K1295" s="87" t="str">
        <f>IF($H1295="","",VLOOKUP($H1295,培训课程清单!$B$2:$J$1700,4,0))</f>
        <v/>
      </c>
      <c r="L1295" s="29"/>
      <c r="M1295" s="89" t="str">
        <f>IF($H1295="","",VLOOKUP($H1295,培训课程清单!$B$2:$J$1700,7,0))</f>
        <v/>
      </c>
      <c r="N1295" s="87" t="str">
        <f>IF($H1295="","",VLOOKUP($H1295,培训课程清单!$B$2:$J$1700,8,0))</f>
        <v/>
      </c>
      <c r="O1295" s="29"/>
    </row>
    <row r="1296" spans="1:15">
      <c r="A1296" s="87" t="str">
        <f t="shared" si="20"/>
        <v/>
      </c>
      <c r="B1296" s="87" t="str">
        <f>IF(C1296="","",C1296&amp;COUNTIF($C$2:C1296,C1296))</f>
        <v/>
      </c>
      <c r="C1296" s="88"/>
      <c r="D1296" s="87" t="str">
        <f>IF($C1296="","",VLOOKUP($C1296,人员花名册!$B$2:$F$2001,2,0))</f>
        <v/>
      </c>
      <c r="E1296" s="87" t="str">
        <f>IF($C1296="","",VLOOKUP($C1296,人员花名册!$B$2:$F$2001,4,0))</f>
        <v/>
      </c>
      <c r="F1296" s="89" t="str">
        <f>IF($C1296="","",VLOOKUP($C1296,人员花名册!$B$2:$F$2001,5,0))</f>
        <v/>
      </c>
      <c r="G1296" s="29"/>
      <c r="H1296" s="29"/>
      <c r="I1296" s="87" t="str">
        <f>IF($C1296="","",VLOOKUP($H1296,培训课程清单!$B$2:$J$1700,2,0))</f>
        <v/>
      </c>
      <c r="J1296" s="87" t="str">
        <f>IF($C1296="","",VLOOKUP($H1296,培训课程清单!$B$2:$J$1700,3,0))</f>
        <v/>
      </c>
      <c r="K1296" s="87" t="str">
        <f>IF($H1296="","",VLOOKUP($H1296,培训课程清单!$B$2:$J$1700,4,0))</f>
        <v/>
      </c>
      <c r="L1296" s="29"/>
      <c r="M1296" s="89" t="str">
        <f>IF($H1296="","",VLOOKUP($H1296,培训课程清单!$B$2:$J$1700,7,0))</f>
        <v/>
      </c>
      <c r="N1296" s="87" t="str">
        <f>IF($H1296="","",VLOOKUP($H1296,培训课程清单!$B$2:$J$1700,8,0))</f>
        <v/>
      </c>
      <c r="O1296" s="29"/>
    </row>
    <row r="1297" spans="1:15">
      <c r="A1297" s="87" t="str">
        <f t="shared" ref="A1297:A1360" si="21">IF(C1296="","",A1296+1)</f>
        <v/>
      </c>
      <c r="B1297" s="87" t="str">
        <f>IF(C1297="","",C1297&amp;COUNTIF($C$2:C1297,C1297))</f>
        <v/>
      </c>
      <c r="C1297" s="88"/>
      <c r="D1297" s="87" t="str">
        <f>IF($C1297="","",VLOOKUP($C1297,人员花名册!$B$2:$F$2001,2,0))</f>
        <v/>
      </c>
      <c r="E1297" s="87" t="str">
        <f>IF($C1297="","",VLOOKUP($C1297,人员花名册!$B$2:$F$2001,4,0))</f>
        <v/>
      </c>
      <c r="F1297" s="89" t="str">
        <f>IF($C1297="","",VLOOKUP($C1297,人员花名册!$B$2:$F$2001,5,0))</f>
        <v/>
      </c>
      <c r="G1297" s="29"/>
      <c r="H1297" s="29"/>
      <c r="I1297" s="87" t="str">
        <f>IF($C1297="","",VLOOKUP($H1297,培训课程清单!$B$2:$J$1700,2,0))</f>
        <v/>
      </c>
      <c r="J1297" s="87" t="str">
        <f>IF($C1297="","",VLOOKUP($H1297,培训课程清单!$B$2:$J$1700,3,0))</f>
        <v/>
      </c>
      <c r="K1297" s="87" t="str">
        <f>IF($H1297="","",VLOOKUP($H1297,培训课程清单!$B$2:$J$1700,4,0))</f>
        <v/>
      </c>
      <c r="L1297" s="29"/>
      <c r="M1297" s="89" t="str">
        <f>IF($H1297="","",VLOOKUP($H1297,培训课程清单!$B$2:$J$1700,7,0))</f>
        <v/>
      </c>
      <c r="N1297" s="87" t="str">
        <f>IF($H1297="","",VLOOKUP($H1297,培训课程清单!$B$2:$J$1700,8,0))</f>
        <v/>
      </c>
      <c r="O1297" s="29"/>
    </row>
    <row r="1298" spans="1:15">
      <c r="A1298" s="87" t="str">
        <f t="shared" si="21"/>
        <v/>
      </c>
      <c r="B1298" s="87" t="str">
        <f>IF(C1298="","",C1298&amp;COUNTIF($C$2:C1298,C1298))</f>
        <v/>
      </c>
      <c r="C1298" s="88"/>
      <c r="D1298" s="87" t="str">
        <f>IF($C1298="","",VLOOKUP($C1298,人员花名册!$B$2:$F$2001,2,0))</f>
        <v/>
      </c>
      <c r="E1298" s="87" t="str">
        <f>IF($C1298="","",VLOOKUP($C1298,人员花名册!$B$2:$F$2001,4,0))</f>
        <v/>
      </c>
      <c r="F1298" s="89" t="str">
        <f>IF($C1298="","",VLOOKUP($C1298,人员花名册!$B$2:$F$2001,5,0))</f>
        <v/>
      </c>
      <c r="G1298" s="29"/>
      <c r="H1298" s="29"/>
      <c r="I1298" s="87" t="str">
        <f>IF($C1298="","",VLOOKUP($H1298,培训课程清单!$B$2:$J$1700,2,0))</f>
        <v/>
      </c>
      <c r="J1298" s="87" t="str">
        <f>IF($C1298="","",VLOOKUP($H1298,培训课程清单!$B$2:$J$1700,3,0))</f>
        <v/>
      </c>
      <c r="K1298" s="87" t="str">
        <f>IF($H1298="","",VLOOKUP($H1298,培训课程清单!$B$2:$J$1700,4,0))</f>
        <v/>
      </c>
      <c r="L1298" s="29"/>
      <c r="M1298" s="89" t="str">
        <f>IF($H1298="","",VLOOKUP($H1298,培训课程清单!$B$2:$J$1700,7,0))</f>
        <v/>
      </c>
      <c r="N1298" s="87" t="str">
        <f>IF($H1298="","",VLOOKUP($H1298,培训课程清单!$B$2:$J$1700,8,0))</f>
        <v/>
      </c>
      <c r="O1298" s="29"/>
    </row>
    <row r="1299" spans="1:15">
      <c r="A1299" s="87" t="str">
        <f t="shared" si="21"/>
        <v/>
      </c>
      <c r="B1299" s="87" t="str">
        <f>IF(C1299="","",C1299&amp;COUNTIF($C$2:C1299,C1299))</f>
        <v/>
      </c>
      <c r="C1299" s="88"/>
      <c r="D1299" s="87" t="str">
        <f>IF($C1299="","",VLOOKUP($C1299,人员花名册!$B$2:$F$2001,2,0))</f>
        <v/>
      </c>
      <c r="E1299" s="87" t="str">
        <f>IF($C1299="","",VLOOKUP($C1299,人员花名册!$B$2:$F$2001,4,0))</f>
        <v/>
      </c>
      <c r="F1299" s="89" t="str">
        <f>IF($C1299="","",VLOOKUP($C1299,人员花名册!$B$2:$F$2001,5,0))</f>
        <v/>
      </c>
      <c r="G1299" s="29"/>
      <c r="H1299" s="29"/>
      <c r="I1299" s="87" t="str">
        <f>IF($C1299="","",VLOOKUP($H1299,培训课程清单!$B$2:$J$1700,2,0))</f>
        <v/>
      </c>
      <c r="J1299" s="87" t="str">
        <f>IF($C1299="","",VLOOKUP($H1299,培训课程清单!$B$2:$J$1700,3,0))</f>
        <v/>
      </c>
      <c r="K1299" s="87" t="str">
        <f>IF($H1299="","",VLOOKUP($H1299,培训课程清单!$B$2:$J$1700,4,0))</f>
        <v/>
      </c>
      <c r="L1299" s="29"/>
      <c r="M1299" s="89" t="str">
        <f>IF($H1299="","",VLOOKUP($H1299,培训课程清单!$B$2:$J$1700,7,0))</f>
        <v/>
      </c>
      <c r="N1299" s="87" t="str">
        <f>IF($H1299="","",VLOOKUP($H1299,培训课程清单!$B$2:$J$1700,8,0))</f>
        <v/>
      </c>
      <c r="O1299" s="29"/>
    </row>
    <row r="1300" spans="1:15">
      <c r="A1300" s="87" t="str">
        <f t="shared" si="21"/>
        <v/>
      </c>
      <c r="B1300" s="87" t="str">
        <f>IF(C1300="","",C1300&amp;COUNTIF($C$2:C1300,C1300))</f>
        <v/>
      </c>
      <c r="C1300" s="88"/>
      <c r="D1300" s="87" t="str">
        <f>IF($C1300="","",VLOOKUP($C1300,人员花名册!$B$2:$F$2001,2,0))</f>
        <v/>
      </c>
      <c r="E1300" s="87" t="str">
        <f>IF($C1300="","",VLOOKUP($C1300,人员花名册!$B$2:$F$2001,4,0))</f>
        <v/>
      </c>
      <c r="F1300" s="89" t="str">
        <f>IF($C1300="","",VLOOKUP($C1300,人员花名册!$B$2:$F$2001,5,0))</f>
        <v/>
      </c>
      <c r="G1300" s="29"/>
      <c r="H1300" s="29"/>
      <c r="I1300" s="87" t="str">
        <f>IF($C1300="","",VLOOKUP($H1300,培训课程清单!$B$2:$J$1700,2,0))</f>
        <v/>
      </c>
      <c r="J1300" s="87" t="str">
        <f>IF($C1300="","",VLOOKUP($H1300,培训课程清单!$B$2:$J$1700,3,0))</f>
        <v/>
      </c>
      <c r="K1300" s="87" t="str">
        <f>IF($H1300="","",VLOOKUP($H1300,培训课程清单!$B$2:$J$1700,4,0))</f>
        <v/>
      </c>
      <c r="L1300" s="29"/>
      <c r="M1300" s="89" t="str">
        <f>IF($H1300="","",VLOOKUP($H1300,培训课程清单!$B$2:$J$1700,7,0))</f>
        <v/>
      </c>
      <c r="N1300" s="87" t="str">
        <f>IF($H1300="","",VLOOKUP($H1300,培训课程清单!$B$2:$J$1700,8,0))</f>
        <v/>
      </c>
      <c r="O1300" s="29"/>
    </row>
    <row r="1301" spans="1:15">
      <c r="A1301" s="87" t="str">
        <f t="shared" si="21"/>
        <v/>
      </c>
      <c r="B1301" s="87" t="str">
        <f>IF(C1301="","",C1301&amp;COUNTIF($C$2:C1301,C1301))</f>
        <v/>
      </c>
      <c r="C1301" s="88"/>
      <c r="D1301" s="87" t="str">
        <f>IF($C1301="","",VLOOKUP($C1301,人员花名册!$B$2:$F$2001,2,0))</f>
        <v/>
      </c>
      <c r="E1301" s="87" t="str">
        <f>IF($C1301="","",VLOOKUP($C1301,人员花名册!$B$2:$F$2001,4,0))</f>
        <v/>
      </c>
      <c r="F1301" s="89" t="str">
        <f>IF($C1301="","",VLOOKUP($C1301,人员花名册!$B$2:$F$2001,5,0))</f>
        <v/>
      </c>
      <c r="G1301" s="29"/>
      <c r="H1301" s="29"/>
      <c r="I1301" s="87" t="str">
        <f>IF($C1301="","",VLOOKUP($H1301,培训课程清单!$B$2:$J$1700,2,0))</f>
        <v/>
      </c>
      <c r="J1301" s="87" t="str">
        <f>IF($C1301="","",VLOOKUP($H1301,培训课程清单!$B$2:$J$1700,3,0))</f>
        <v/>
      </c>
      <c r="K1301" s="87" t="str">
        <f>IF($H1301="","",VLOOKUP($H1301,培训课程清单!$B$2:$J$1700,4,0))</f>
        <v/>
      </c>
      <c r="L1301" s="29"/>
      <c r="M1301" s="89" t="str">
        <f>IF($H1301="","",VLOOKUP($H1301,培训课程清单!$B$2:$J$1700,7,0))</f>
        <v/>
      </c>
      <c r="N1301" s="87" t="str">
        <f>IF($H1301="","",VLOOKUP($H1301,培训课程清单!$B$2:$J$1700,8,0))</f>
        <v/>
      </c>
      <c r="O1301" s="29"/>
    </row>
    <row r="1302" spans="1:15">
      <c r="A1302" s="87" t="str">
        <f t="shared" si="21"/>
        <v/>
      </c>
      <c r="B1302" s="87" t="str">
        <f>IF(C1302="","",C1302&amp;COUNTIF($C$2:C1302,C1302))</f>
        <v/>
      </c>
      <c r="C1302" s="88"/>
      <c r="D1302" s="87" t="str">
        <f>IF($C1302="","",VLOOKUP($C1302,人员花名册!$B$2:$F$2001,2,0))</f>
        <v/>
      </c>
      <c r="E1302" s="87" t="str">
        <f>IF($C1302="","",VLOOKUP($C1302,人员花名册!$B$2:$F$2001,4,0))</f>
        <v/>
      </c>
      <c r="F1302" s="89" t="str">
        <f>IF($C1302="","",VLOOKUP($C1302,人员花名册!$B$2:$F$2001,5,0))</f>
        <v/>
      </c>
      <c r="G1302" s="29"/>
      <c r="H1302" s="29"/>
      <c r="I1302" s="87" t="str">
        <f>IF($C1302="","",VLOOKUP($H1302,培训课程清单!$B$2:$J$1700,2,0))</f>
        <v/>
      </c>
      <c r="J1302" s="87" t="str">
        <f>IF($C1302="","",VLOOKUP($H1302,培训课程清单!$B$2:$J$1700,3,0))</f>
        <v/>
      </c>
      <c r="K1302" s="87" t="str">
        <f>IF($H1302="","",VLOOKUP($H1302,培训课程清单!$B$2:$J$1700,4,0))</f>
        <v/>
      </c>
      <c r="L1302" s="29"/>
      <c r="M1302" s="89" t="str">
        <f>IF($H1302="","",VLOOKUP($H1302,培训课程清单!$B$2:$J$1700,7,0))</f>
        <v/>
      </c>
      <c r="N1302" s="87" t="str">
        <f>IF($H1302="","",VLOOKUP($H1302,培训课程清单!$B$2:$J$1700,8,0))</f>
        <v/>
      </c>
      <c r="O1302" s="29"/>
    </row>
    <row r="1303" spans="1:15">
      <c r="A1303" s="87" t="str">
        <f t="shared" si="21"/>
        <v/>
      </c>
      <c r="B1303" s="87" t="str">
        <f>IF(C1303="","",C1303&amp;COUNTIF($C$2:C1303,C1303))</f>
        <v/>
      </c>
      <c r="C1303" s="88"/>
      <c r="D1303" s="87" t="str">
        <f>IF($C1303="","",VLOOKUP($C1303,人员花名册!$B$2:$F$2001,2,0))</f>
        <v/>
      </c>
      <c r="E1303" s="87" t="str">
        <f>IF($C1303="","",VLOOKUP($C1303,人员花名册!$B$2:$F$2001,4,0))</f>
        <v/>
      </c>
      <c r="F1303" s="89" t="str">
        <f>IF($C1303="","",VLOOKUP($C1303,人员花名册!$B$2:$F$2001,5,0))</f>
        <v/>
      </c>
      <c r="G1303" s="29"/>
      <c r="H1303" s="29"/>
      <c r="I1303" s="87" t="str">
        <f>IF($C1303="","",VLOOKUP($H1303,培训课程清单!$B$2:$J$1700,2,0))</f>
        <v/>
      </c>
      <c r="J1303" s="87" t="str">
        <f>IF($C1303="","",VLOOKUP($H1303,培训课程清单!$B$2:$J$1700,3,0))</f>
        <v/>
      </c>
      <c r="K1303" s="87" t="str">
        <f>IF($H1303="","",VLOOKUP($H1303,培训课程清单!$B$2:$J$1700,4,0))</f>
        <v/>
      </c>
      <c r="L1303" s="29"/>
      <c r="M1303" s="89" t="str">
        <f>IF($H1303="","",VLOOKUP($H1303,培训课程清单!$B$2:$J$1700,7,0))</f>
        <v/>
      </c>
      <c r="N1303" s="87" t="str">
        <f>IF($H1303="","",VLOOKUP($H1303,培训课程清单!$B$2:$J$1700,8,0))</f>
        <v/>
      </c>
      <c r="O1303" s="29"/>
    </row>
    <row r="1304" spans="1:15">
      <c r="A1304" s="87" t="str">
        <f t="shared" si="21"/>
        <v/>
      </c>
      <c r="B1304" s="87" t="str">
        <f>IF(C1304="","",C1304&amp;COUNTIF($C$2:C1304,C1304))</f>
        <v/>
      </c>
      <c r="C1304" s="88"/>
      <c r="D1304" s="87" t="str">
        <f>IF($C1304="","",VLOOKUP($C1304,人员花名册!$B$2:$F$2001,2,0))</f>
        <v/>
      </c>
      <c r="E1304" s="87" t="str">
        <f>IF($C1304="","",VLOOKUP($C1304,人员花名册!$B$2:$F$2001,4,0))</f>
        <v/>
      </c>
      <c r="F1304" s="89" t="str">
        <f>IF($C1304="","",VLOOKUP($C1304,人员花名册!$B$2:$F$2001,5,0))</f>
        <v/>
      </c>
      <c r="G1304" s="29"/>
      <c r="H1304" s="29"/>
      <c r="I1304" s="87" t="str">
        <f>IF($C1304="","",VLOOKUP($H1304,培训课程清单!$B$2:$J$1700,2,0))</f>
        <v/>
      </c>
      <c r="J1304" s="87" t="str">
        <f>IF($C1304="","",VLOOKUP($H1304,培训课程清单!$B$2:$J$1700,3,0))</f>
        <v/>
      </c>
      <c r="K1304" s="87" t="str">
        <f>IF($H1304="","",VLOOKUP($H1304,培训课程清单!$B$2:$J$1700,4,0))</f>
        <v/>
      </c>
      <c r="L1304" s="29"/>
      <c r="M1304" s="89" t="str">
        <f>IF($H1304="","",VLOOKUP($H1304,培训课程清单!$B$2:$J$1700,7,0))</f>
        <v/>
      </c>
      <c r="N1304" s="87" t="str">
        <f>IF($H1304="","",VLOOKUP($H1304,培训课程清单!$B$2:$J$1700,8,0))</f>
        <v/>
      </c>
      <c r="O1304" s="29"/>
    </row>
    <row r="1305" spans="1:15">
      <c r="A1305" s="87" t="str">
        <f t="shared" si="21"/>
        <v/>
      </c>
      <c r="B1305" s="87" t="str">
        <f>IF(C1305="","",C1305&amp;COUNTIF($C$2:C1305,C1305))</f>
        <v/>
      </c>
      <c r="C1305" s="88"/>
      <c r="D1305" s="87" t="str">
        <f>IF($C1305="","",VLOOKUP($C1305,人员花名册!$B$2:$F$2001,2,0))</f>
        <v/>
      </c>
      <c r="E1305" s="87" t="str">
        <f>IF($C1305="","",VLOOKUP($C1305,人员花名册!$B$2:$F$2001,4,0))</f>
        <v/>
      </c>
      <c r="F1305" s="89" t="str">
        <f>IF($C1305="","",VLOOKUP($C1305,人员花名册!$B$2:$F$2001,5,0))</f>
        <v/>
      </c>
      <c r="G1305" s="29"/>
      <c r="H1305" s="29"/>
      <c r="I1305" s="87" t="str">
        <f>IF($C1305="","",VLOOKUP($H1305,培训课程清单!$B$2:$J$1700,2,0))</f>
        <v/>
      </c>
      <c r="J1305" s="87" t="str">
        <f>IF($C1305="","",VLOOKUP($H1305,培训课程清单!$B$2:$J$1700,3,0))</f>
        <v/>
      </c>
      <c r="K1305" s="87" t="str">
        <f>IF($H1305="","",VLOOKUP($H1305,培训课程清单!$B$2:$J$1700,4,0))</f>
        <v/>
      </c>
      <c r="L1305" s="29"/>
      <c r="M1305" s="89" t="str">
        <f>IF($H1305="","",VLOOKUP($H1305,培训课程清单!$B$2:$J$1700,7,0))</f>
        <v/>
      </c>
      <c r="N1305" s="87" t="str">
        <f>IF($H1305="","",VLOOKUP($H1305,培训课程清单!$B$2:$J$1700,8,0))</f>
        <v/>
      </c>
      <c r="O1305" s="29"/>
    </row>
    <row r="1306" spans="1:15">
      <c r="A1306" s="87" t="str">
        <f t="shared" si="21"/>
        <v/>
      </c>
      <c r="B1306" s="87" t="str">
        <f>IF(C1306="","",C1306&amp;COUNTIF($C$2:C1306,C1306))</f>
        <v/>
      </c>
      <c r="C1306" s="88"/>
      <c r="D1306" s="87" t="str">
        <f>IF($C1306="","",VLOOKUP($C1306,人员花名册!$B$2:$F$2001,2,0))</f>
        <v/>
      </c>
      <c r="E1306" s="87" t="str">
        <f>IF($C1306="","",VLOOKUP($C1306,人员花名册!$B$2:$F$2001,4,0))</f>
        <v/>
      </c>
      <c r="F1306" s="89" t="str">
        <f>IF($C1306="","",VLOOKUP($C1306,人员花名册!$B$2:$F$2001,5,0))</f>
        <v/>
      </c>
      <c r="G1306" s="29"/>
      <c r="H1306" s="29"/>
      <c r="I1306" s="87" t="str">
        <f>IF($C1306="","",VLOOKUP($H1306,培训课程清单!$B$2:$J$1700,2,0))</f>
        <v/>
      </c>
      <c r="J1306" s="87" t="str">
        <f>IF($C1306="","",VLOOKUP($H1306,培训课程清单!$B$2:$J$1700,3,0))</f>
        <v/>
      </c>
      <c r="K1306" s="87" t="str">
        <f>IF($H1306="","",VLOOKUP($H1306,培训课程清单!$B$2:$J$1700,4,0))</f>
        <v/>
      </c>
      <c r="L1306" s="29"/>
      <c r="M1306" s="89" t="str">
        <f>IF($H1306="","",VLOOKUP($H1306,培训课程清单!$B$2:$J$1700,7,0))</f>
        <v/>
      </c>
      <c r="N1306" s="87" t="str">
        <f>IF($H1306="","",VLOOKUP($H1306,培训课程清单!$B$2:$J$1700,8,0))</f>
        <v/>
      </c>
      <c r="O1306" s="29"/>
    </row>
    <row r="1307" spans="1:15">
      <c r="A1307" s="87" t="str">
        <f t="shared" si="21"/>
        <v/>
      </c>
      <c r="B1307" s="87" t="str">
        <f>IF(C1307="","",C1307&amp;COUNTIF($C$2:C1307,C1307))</f>
        <v/>
      </c>
      <c r="C1307" s="88"/>
      <c r="D1307" s="87" t="str">
        <f>IF($C1307="","",VLOOKUP($C1307,人员花名册!$B$2:$F$2001,2,0))</f>
        <v/>
      </c>
      <c r="E1307" s="87" t="str">
        <f>IF($C1307="","",VLOOKUP($C1307,人员花名册!$B$2:$F$2001,4,0))</f>
        <v/>
      </c>
      <c r="F1307" s="89" t="str">
        <f>IF($C1307="","",VLOOKUP($C1307,人员花名册!$B$2:$F$2001,5,0))</f>
        <v/>
      </c>
      <c r="G1307" s="29"/>
      <c r="H1307" s="29"/>
      <c r="I1307" s="87" t="str">
        <f>IF($C1307="","",VLOOKUP($H1307,培训课程清单!$B$2:$J$1700,2,0))</f>
        <v/>
      </c>
      <c r="J1307" s="87" t="str">
        <f>IF($C1307="","",VLOOKUP($H1307,培训课程清单!$B$2:$J$1700,3,0))</f>
        <v/>
      </c>
      <c r="K1307" s="87" t="str">
        <f>IF($H1307="","",VLOOKUP($H1307,培训课程清单!$B$2:$J$1700,4,0))</f>
        <v/>
      </c>
      <c r="L1307" s="29"/>
      <c r="M1307" s="89" t="str">
        <f>IF($H1307="","",VLOOKUP($H1307,培训课程清单!$B$2:$J$1700,7,0))</f>
        <v/>
      </c>
      <c r="N1307" s="87" t="str">
        <f>IF($H1307="","",VLOOKUP($H1307,培训课程清单!$B$2:$J$1700,8,0))</f>
        <v/>
      </c>
      <c r="O1307" s="29"/>
    </row>
    <row r="1308" spans="1:15">
      <c r="A1308" s="87" t="str">
        <f t="shared" si="21"/>
        <v/>
      </c>
      <c r="B1308" s="87" t="str">
        <f>IF(C1308="","",C1308&amp;COUNTIF($C$2:C1308,C1308))</f>
        <v/>
      </c>
      <c r="C1308" s="88"/>
      <c r="D1308" s="87" t="str">
        <f>IF($C1308="","",VLOOKUP($C1308,人员花名册!$B$2:$F$2001,2,0))</f>
        <v/>
      </c>
      <c r="E1308" s="87" t="str">
        <f>IF($C1308="","",VLOOKUP($C1308,人员花名册!$B$2:$F$2001,4,0))</f>
        <v/>
      </c>
      <c r="F1308" s="89" t="str">
        <f>IF($C1308="","",VLOOKUP($C1308,人员花名册!$B$2:$F$2001,5,0))</f>
        <v/>
      </c>
      <c r="G1308" s="29"/>
      <c r="H1308" s="29"/>
      <c r="I1308" s="87" t="str">
        <f>IF($C1308="","",VLOOKUP($H1308,培训课程清单!$B$2:$J$1700,2,0))</f>
        <v/>
      </c>
      <c r="J1308" s="87" t="str">
        <f>IF($C1308="","",VLOOKUP($H1308,培训课程清单!$B$2:$J$1700,3,0))</f>
        <v/>
      </c>
      <c r="K1308" s="87" t="str">
        <f>IF($H1308="","",VLOOKUP($H1308,培训课程清单!$B$2:$J$1700,4,0))</f>
        <v/>
      </c>
      <c r="L1308" s="29"/>
      <c r="M1308" s="89" t="str">
        <f>IF($H1308="","",VLOOKUP($H1308,培训课程清单!$B$2:$J$1700,7,0))</f>
        <v/>
      </c>
      <c r="N1308" s="87" t="str">
        <f>IF($H1308="","",VLOOKUP($H1308,培训课程清单!$B$2:$J$1700,8,0))</f>
        <v/>
      </c>
      <c r="O1308" s="29"/>
    </row>
    <row r="1309" spans="1:15">
      <c r="A1309" s="87" t="str">
        <f t="shared" si="21"/>
        <v/>
      </c>
      <c r="B1309" s="87" t="str">
        <f>IF(C1309="","",C1309&amp;COUNTIF($C$2:C1309,C1309))</f>
        <v/>
      </c>
      <c r="C1309" s="88"/>
      <c r="D1309" s="87" t="str">
        <f>IF($C1309="","",VLOOKUP($C1309,人员花名册!$B$2:$F$2001,2,0))</f>
        <v/>
      </c>
      <c r="E1309" s="87" t="str">
        <f>IF($C1309="","",VLOOKUP($C1309,人员花名册!$B$2:$F$2001,4,0))</f>
        <v/>
      </c>
      <c r="F1309" s="89" t="str">
        <f>IF($C1309="","",VLOOKUP($C1309,人员花名册!$B$2:$F$2001,5,0))</f>
        <v/>
      </c>
      <c r="G1309" s="29"/>
      <c r="H1309" s="29"/>
      <c r="I1309" s="87" t="str">
        <f>IF($C1309="","",VLOOKUP($H1309,培训课程清单!$B$2:$J$1700,2,0))</f>
        <v/>
      </c>
      <c r="J1309" s="87" t="str">
        <f>IF($C1309="","",VLOOKUP($H1309,培训课程清单!$B$2:$J$1700,3,0))</f>
        <v/>
      </c>
      <c r="K1309" s="87" t="str">
        <f>IF($H1309="","",VLOOKUP($H1309,培训课程清单!$B$2:$J$1700,4,0))</f>
        <v/>
      </c>
      <c r="L1309" s="29"/>
      <c r="M1309" s="89" t="str">
        <f>IF($H1309="","",VLOOKUP($H1309,培训课程清单!$B$2:$J$1700,7,0))</f>
        <v/>
      </c>
      <c r="N1309" s="87" t="str">
        <f>IF($H1309="","",VLOOKUP($H1309,培训课程清单!$B$2:$J$1700,8,0))</f>
        <v/>
      </c>
      <c r="O1309" s="29"/>
    </row>
    <row r="1310" spans="1:15">
      <c r="A1310" s="87" t="str">
        <f t="shared" si="21"/>
        <v/>
      </c>
      <c r="B1310" s="87" t="str">
        <f>IF(C1310="","",C1310&amp;COUNTIF($C$2:C1310,C1310))</f>
        <v/>
      </c>
      <c r="C1310" s="88"/>
      <c r="D1310" s="87" t="str">
        <f>IF($C1310="","",VLOOKUP($C1310,人员花名册!$B$2:$F$2001,2,0))</f>
        <v/>
      </c>
      <c r="E1310" s="87" t="str">
        <f>IF($C1310="","",VLOOKUP($C1310,人员花名册!$B$2:$F$2001,4,0))</f>
        <v/>
      </c>
      <c r="F1310" s="89" t="str">
        <f>IF($C1310="","",VLOOKUP($C1310,人员花名册!$B$2:$F$2001,5,0))</f>
        <v/>
      </c>
      <c r="G1310" s="29"/>
      <c r="H1310" s="29"/>
      <c r="I1310" s="87" t="str">
        <f>IF($C1310="","",VLOOKUP($H1310,培训课程清单!$B$2:$J$1700,2,0))</f>
        <v/>
      </c>
      <c r="J1310" s="87" t="str">
        <f>IF($C1310="","",VLOOKUP($H1310,培训课程清单!$B$2:$J$1700,3,0))</f>
        <v/>
      </c>
      <c r="K1310" s="87" t="str">
        <f>IF($H1310="","",VLOOKUP($H1310,培训课程清单!$B$2:$J$1700,4,0))</f>
        <v/>
      </c>
      <c r="L1310" s="29"/>
      <c r="M1310" s="89" t="str">
        <f>IF($H1310="","",VLOOKUP($H1310,培训课程清单!$B$2:$J$1700,7,0))</f>
        <v/>
      </c>
      <c r="N1310" s="87" t="str">
        <f>IF($H1310="","",VLOOKUP($H1310,培训课程清单!$B$2:$J$1700,8,0))</f>
        <v/>
      </c>
      <c r="O1310" s="29"/>
    </row>
    <row r="1311" spans="1:15">
      <c r="A1311" s="87" t="str">
        <f t="shared" si="21"/>
        <v/>
      </c>
      <c r="B1311" s="87" t="str">
        <f>IF(C1311="","",C1311&amp;COUNTIF($C$2:C1311,C1311))</f>
        <v/>
      </c>
      <c r="C1311" s="88"/>
      <c r="D1311" s="87" t="str">
        <f>IF($C1311="","",VLOOKUP($C1311,人员花名册!$B$2:$F$2001,2,0))</f>
        <v/>
      </c>
      <c r="E1311" s="87" t="str">
        <f>IF($C1311="","",VLOOKUP($C1311,人员花名册!$B$2:$F$2001,4,0))</f>
        <v/>
      </c>
      <c r="F1311" s="89" t="str">
        <f>IF($C1311="","",VLOOKUP($C1311,人员花名册!$B$2:$F$2001,5,0))</f>
        <v/>
      </c>
      <c r="G1311" s="29"/>
      <c r="H1311" s="29"/>
      <c r="I1311" s="87" t="str">
        <f>IF($C1311="","",VLOOKUP($H1311,培训课程清单!$B$2:$J$1700,2,0))</f>
        <v/>
      </c>
      <c r="J1311" s="87" t="str">
        <f>IF($C1311="","",VLOOKUP($H1311,培训课程清单!$B$2:$J$1700,3,0))</f>
        <v/>
      </c>
      <c r="K1311" s="87" t="str">
        <f>IF($H1311="","",VLOOKUP($H1311,培训课程清单!$B$2:$J$1700,4,0))</f>
        <v/>
      </c>
      <c r="L1311" s="29"/>
      <c r="M1311" s="89" t="str">
        <f>IF($H1311="","",VLOOKUP($H1311,培训课程清单!$B$2:$J$1700,7,0))</f>
        <v/>
      </c>
      <c r="N1311" s="87" t="str">
        <f>IF($H1311="","",VLOOKUP($H1311,培训课程清单!$B$2:$J$1700,8,0))</f>
        <v/>
      </c>
      <c r="O1311" s="29"/>
    </row>
    <row r="1312" spans="1:15">
      <c r="A1312" s="87" t="str">
        <f t="shared" si="21"/>
        <v/>
      </c>
      <c r="B1312" s="87" t="str">
        <f>IF(C1312="","",C1312&amp;COUNTIF($C$2:C1312,C1312))</f>
        <v/>
      </c>
      <c r="C1312" s="88"/>
      <c r="D1312" s="87" t="str">
        <f>IF($C1312="","",VLOOKUP($C1312,人员花名册!$B$2:$F$2001,2,0))</f>
        <v/>
      </c>
      <c r="E1312" s="87" t="str">
        <f>IF($C1312="","",VLOOKUP($C1312,人员花名册!$B$2:$F$2001,4,0))</f>
        <v/>
      </c>
      <c r="F1312" s="89" t="str">
        <f>IF($C1312="","",VLOOKUP($C1312,人员花名册!$B$2:$F$2001,5,0))</f>
        <v/>
      </c>
      <c r="G1312" s="29"/>
      <c r="H1312" s="29"/>
      <c r="I1312" s="87" t="str">
        <f>IF($C1312="","",VLOOKUP($H1312,培训课程清单!$B$2:$J$1700,2,0))</f>
        <v/>
      </c>
      <c r="J1312" s="87" t="str">
        <f>IF($C1312="","",VLOOKUP($H1312,培训课程清单!$B$2:$J$1700,3,0))</f>
        <v/>
      </c>
      <c r="K1312" s="87" t="str">
        <f>IF($H1312="","",VLOOKUP($H1312,培训课程清单!$B$2:$J$1700,4,0))</f>
        <v/>
      </c>
      <c r="L1312" s="29"/>
      <c r="M1312" s="89" t="str">
        <f>IF($H1312="","",VLOOKUP($H1312,培训课程清单!$B$2:$J$1700,7,0))</f>
        <v/>
      </c>
      <c r="N1312" s="87" t="str">
        <f>IF($H1312="","",VLOOKUP($H1312,培训课程清单!$B$2:$J$1700,8,0))</f>
        <v/>
      </c>
      <c r="O1312" s="29"/>
    </row>
    <row r="1313" spans="1:15">
      <c r="A1313" s="87" t="str">
        <f t="shared" si="21"/>
        <v/>
      </c>
      <c r="B1313" s="87" t="str">
        <f>IF(C1313="","",C1313&amp;COUNTIF($C$2:C1313,C1313))</f>
        <v/>
      </c>
      <c r="C1313" s="88"/>
      <c r="D1313" s="87" t="str">
        <f>IF($C1313="","",VLOOKUP($C1313,人员花名册!$B$2:$F$2001,2,0))</f>
        <v/>
      </c>
      <c r="E1313" s="87" t="str">
        <f>IF($C1313="","",VLOOKUP($C1313,人员花名册!$B$2:$F$2001,4,0))</f>
        <v/>
      </c>
      <c r="F1313" s="89" t="str">
        <f>IF($C1313="","",VLOOKUP($C1313,人员花名册!$B$2:$F$2001,5,0))</f>
        <v/>
      </c>
      <c r="G1313" s="29"/>
      <c r="H1313" s="29"/>
      <c r="I1313" s="87" t="str">
        <f>IF($C1313="","",VLOOKUP($H1313,培训课程清单!$B$2:$J$1700,2,0))</f>
        <v/>
      </c>
      <c r="J1313" s="87" t="str">
        <f>IF($C1313="","",VLOOKUP($H1313,培训课程清单!$B$2:$J$1700,3,0))</f>
        <v/>
      </c>
      <c r="K1313" s="87" t="str">
        <f>IF($H1313="","",VLOOKUP($H1313,培训课程清单!$B$2:$J$1700,4,0))</f>
        <v/>
      </c>
      <c r="L1313" s="29"/>
      <c r="M1313" s="89" t="str">
        <f>IF($H1313="","",VLOOKUP($H1313,培训课程清单!$B$2:$J$1700,7,0))</f>
        <v/>
      </c>
      <c r="N1313" s="87" t="str">
        <f>IF($H1313="","",VLOOKUP($H1313,培训课程清单!$B$2:$J$1700,8,0))</f>
        <v/>
      </c>
      <c r="O1313" s="29"/>
    </row>
    <row r="1314" spans="1:15">
      <c r="A1314" s="87" t="str">
        <f t="shared" si="21"/>
        <v/>
      </c>
      <c r="B1314" s="87" t="str">
        <f>IF(C1314="","",C1314&amp;COUNTIF($C$2:C1314,C1314))</f>
        <v/>
      </c>
      <c r="C1314" s="88"/>
      <c r="D1314" s="87" t="str">
        <f>IF($C1314="","",VLOOKUP($C1314,人员花名册!$B$2:$F$2001,2,0))</f>
        <v/>
      </c>
      <c r="E1314" s="87" t="str">
        <f>IF($C1314="","",VLOOKUP($C1314,人员花名册!$B$2:$F$2001,4,0))</f>
        <v/>
      </c>
      <c r="F1314" s="89" t="str">
        <f>IF($C1314="","",VLOOKUP($C1314,人员花名册!$B$2:$F$2001,5,0))</f>
        <v/>
      </c>
      <c r="G1314" s="29"/>
      <c r="H1314" s="29"/>
      <c r="I1314" s="87" t="str">
        <f>IF($C1314="","",VLOOKUP($H1314,培训课程清单!$B$2:$J$1700,2,0))</f>
        <v/>
      </c>
      <c r="J1314" s="87" t="str">
        <f>IF($C1314="","",VLOOKUP($H1314,培训课程清单!$B$2:$J$1700,3,0))</f>
        <v/>
      </c>
      <c r="K1314" s="87" t="str">
        <f>IF($H1314="","",VLOOKUP($H1314,培训课程清单!$B$2:$J$1700,4,0))</f>
        <v/>
      </c>
      <c r="L1314" s="29"/>
      <c r="M1314" s="89" t="str">
        <f>IF($H1314="","",VLOOKUP($H1314,培训课程清单!$B$2:$J$1700,7,0))</f>
        <v/>
      </c>
      <c r="N1314" s="87" t="str">
        <f>IF($H1314="","",VLOOKUP($H1314,培训课程清单!$B$2:$J$1700,8,0))</f>
        <v/>
      </c>
      <c r="O1314" s="29"/>
    </row>
    <row r="1315" spans="1:15">
      <c r="A1315" s="87" t="str">
        <f t="shared" si="21"/>
        <v/>
      </c>
      <c r="B1315" s="87" t="str">
        <f>IF(C1315="","",C1315&amp;COUNTIF($C$2:C1315,C1315))</f>
        <v/>
      </c>
      <c r="C1315" s="88"/>
      <c r="D1315" s="87" t="str">
        <f>IF($C1315="","",VLOOKUP($C1315,人员花名册!$B$2:$F$2001,2,0))</f>
        <v/>
      </c>
      <c r="E1315" s="87" t="str">
        <f>IF($C1315="","",VLOOKUP($C1315,人员花名册!$B$2:$F$2001,4,0))</f>
        <v/>
      </c>
      <c r="F1315" s="89" t="str">
        <f>IF($C1315="","",VLOOKUP($C1315,人员花名册!$B$2:$F$2001,5,0))</f>
        <v/>
      </c>
      <c r="G1315" s="29"/>
      <c r="H1315" s="29"/>
      <c r="I1315" s="87" t="str">
        <f>IF($C1315="","",VLOOKUP($H1315,培训课程清单!$B$2:$J$1700,2,0))</f>
        <v/>
      </c>
      <c r="J1315" s="87" t="str">
        <f>IF($C1315="","",VLOOKUP($H1315,培训课程清单!$B$2:$J$1700,3,0))</f>
        <v/>
      </c>
      <c r="K1315" s="87" t="str">
        <f>IF($H1315="","",VLOOKUP($H1315,培训课程清单!$B$2:$J$1700,4,0))</f>
        <v/>
      </c>
      <c r="L1315" s="29"/>
      <c r="M1315" s="89" t="str">
        <f>IF($H1315="","",VLOOKUP($H1315,培训课程清单!$B$2:$J$1700,7,0))</f>
        <v/>
      </c>
      <c r="N1315" s="87" t="str">
        <f>IF($H1315="","",VLOOKUP($H1315,培训课程清单!$B$2:$J$1700,8,0))</f>
        <v/>
      </c>
      <c r="O1315" s="29"/>
    </row>
    <row r="1316" spans="1:15">
      <c r="A1316" s="87" t="str">
        <f t="shared" si="21"/>
        <v/>
      </c>
      <c r="B1316" s="87" t="str">
        <f>IF(C1316="","",C1316&amp;COUNTIF($C$2:C1316,C1316))</f>
        <v/>
      </c>
      <c r="C1316" s="88"/>
      <c r="D1316" s="87" t="str">
        <f>IF($C1316="","",VLOOKUP($C1316,人员花名册!$B$2:$F$2001,2,0))</f>
        <v/>
      </c>
      <c r="E1316" s="87" t="str">
        <f>IF($C1316="","",VLOOKUP($C1316,人员花名册!$B$2:$F$2001,4,0))</f>
        <v/>
      </c>
      <c r="F1316" s="89" t="str">
        <f>IF($C1316="","",VLOOKUP($C1316,人员花名册!$B$2:$F$2001,5,0))</f>
        <v/>
      </c>
      <c r="G1316" s="29"/>
      <c r="H1316" s="29"/>
      <c r="I1316" s="87" t="str">
        <f>IF($C1316="","",VLOOKUP($H1316,培训课程清单!$B$2:$J$1700,2,0))</f>
        <v/>
      </c>
      <c r="J1316" s="87" t="str">
        <f>IF($C1316="","",VLOOKUP($H1316,培训课程清单!$B$2:$J$1700,3,0))</f>
        <v/>
      </c>
      <c r="K1316" s="87" t="str">
        <f>IF($H1316="","",VLOOKUP($H1316,培训课程清单!$B$2:$J$1700,4,0))</f>
        <v/>
      </c>
      <c r="L1316" s="29"/>
      <c r="M1316" s="89" t="str">
        <f>IF($H1316="","",VLOOKUP($H1316,培训课程清单!$B$2:$J$1700,7,0))</f>
        <v/>
      </c>
      <c r="N1316" s="87" t="str">
        <f>IF($H1316="","",VLOOKUP($H1316,培训课程清单!$B$2:$J$1700,8,0))</f>
        <v/>
      </c>
      <c r="O1316" s="29"/>
    </row>
    <row r="1317" spans="1:15">
      <c r="A1317" s="87" t="str">
        <f t="shared" si="21"/>
        <v/>
      </c>
      <c r="B1317" s="87" t="str">
        <f>IF(C1317="","",C1317&amp;COUNTIF($C$2:C1317,C1317))</f>
        <v/>
      </c>
      <c r="C1317" s="88"/>
      <c r="D1317" s="87" t="str">
        <f>IF($C1317="","",VLOOKUP($C1317,人员花名册!$B$2:$F$2001,2,0))</f>
        <v/>
      </c>
      <c r="E1317" s="87" t="str">
        <f>IF($C1317="","",VLOOKUP($C1317,人员花名册!$B$2:$F$2001,4,0))</f>
        <v/>
      </c>
      <c r="F1317" s="89" t="str">
        <f>IF($C1317="","",VLOOKUP($C1317,人员花名册!$B$2:$F$2001,5,0))</f>
        <v/>
      </c>
      <c r="G1317" s="29"/>
      <c r="H1317" s="29"/>
      <c r="I1317" s="87" t="str">
        <f>IF($C1317="","",VLOOKUP($H1317,培训课程清单!$B$2:$J$1700,2,0))</f>
        <v/>
      </c>
      <c r="J1317" s="87" t="str">
        <f>IF($C1317="","",VLOOKUP($H1317,培训课程清单!$B$2:$J$1700,3,0))</f>
        <v/>
      </c>
      <c r="K1317" s="87" t="str">
        <f>IF($H1317="","",VLOOKUP($H1317,培训课程清单!$B$2:$J$1700,4,0))</f>
        <v/>
      </c>
      <c r="L1317" s="29"/>
      <c r="M1317" s="89" t="str">
        <f>IF($H1317="","",VLOOKUP($H1317,培训课程清单!$B$2:$J$1700,7,0))</f>
        <v/>
      </c>
      <c r="N1317" s="87" t="str">
        <f>IF($H1317="","",VLOOKUP($H1317,培训课程清单!$B$2:$J$1700,8,0))</f>
        <v/>
      </c>
      <c r="O1317" s="29"/>
    </row>
    <row r="1318" spans="1:15">
      <c r="A1318" s="87" t="str">
        <f t="shared" si="21"/>
        <v/>
      </c>
      <c r="B1318" s="87" t="str">
        <f>IF(C1318="","",C1318&amp;COUNTIF($C$2:C1318,C1318))</f>
        <v/>
      </c>
      <c r="C1318" s="88"/>
      <c r="D1318" s="87" t="str">
        <f>IF($C1318="","",VLOOKUP($C1318,人员花名册!$B$2:$F$2001,2,0))</f>
        <v/>
      </c>
      <c r="E1318" s="87" t="str">
        <f>IF($C1318="","",VLOOKUP($C1318,人员花名册!$B$2:$F$2001,4,0))</f>
        <v/>
      </c>
      <c r="F1318" s="89" t="str">
        <f>IF($C1318="","",VLOOKUP($C1318,人员花名册!$B$2:$F$2001,5,0))</f>
        <v/>
      </c>
      <c r="G1318" s="29"/>
      <c r="H1318" s="29"/>
      <c r="I1318" s="87" t="str">
        <f>IF($C1318="","",VLOOKUP($H1318,培训课程清单!$B$2:$J$1700,2,0))</f>
        <v/>
      </c>
      <c r="J1318" s="87" t="str">
        <f>IF($C1318="","",VLOOKUP($H1318,培训课程清单!$B$2:$J$1700,3,0))</f>
        <v/>
      </c>
      <c r="K1318" s="87" t="str">
        <f>IF($H1318="","",VLOOKUP($H1318,培训课程清单!$B$2:$J$1700,4,0))</f>
        <v/>
      </c>
      <c r="L1318" s="29"/>
      <c r="M1318" s="89" t="str">
        <f>IF($H1318="","",VLOOKUP($H1318,培训课程清单!$B$2:$J$1700,7,0))</f>
        <v/>
      </c>
      <c r="N1318" s="87" t="str">
        <f>IF($H1318="","",VLOOKUP($H1318,培训课程清单!$B$2:$J$1700,8,0))</f>
        <v/>
      </c>
      <c r="O1318" s="29"/>
    </row>
    <row r="1319" spans="1:15">
      <c r="A1319" s="87" t="str">
        <f t="shared" si="21"/>
        <v/>
      </c>
      <c r="B1319" s="87" t="str">
        <f>IF(C1319="","",C1319&amp;COUNTIF($C$2:C1319,C1319))</f>
        <v/>
      </c>
      <c r="C1319" s="88"/>
      <c r="D1319" s="87" t="str">
        <f>IF($C1319="","",VLOOKUP($C1319,人员花名册!$B$2:$F$2001,2,0))</f>
        <v/>
      </c>
      <c r="E1319" s="87" t="str">
        <f>IF($C1319="","",VLOOKUP($C1319,人员花名册!$B$2:$F$2001,4,0))</f>
        <v/>
      </c>
      <c r="F1319" s="89" t="str">
        <f>IF($C1319="","",VLOOKUP($C1319,人员花名册!$B$2:$F$2001,5,0))</f>
        <v/>
      </c>
      <c r="G1319" s="29"/>
      <c r="H1319" s="29"/>
      <c r="I1319" s="87" t="str">
        <f>IF($C1319="","",VLOOKUP($H1319,培训课程清单!$B$2:$J$1700,2,0))</f>
        <v/>
      </c>
      <c r="J1319" s="87" t="str">
        <f>IF($C1319="","",VLOOKUP($H1319,培训课程清单!$B$2:$J$1700,3,0))</f>
        <v/>
      </c>
      <c r="K1319" s="87" t="str">
        <f>IF($H1319="","",VLOOKUP($H1319,培训课程清单!$B$2:$J$1700,4,0))</f>
        <v/>
      </c>
      <c r="L1319" s="29"/>
      <c r="M1319" s="89" t="str">
        <f>IF($H1319="","",VLOOKUP($H1319,培训课程清单!$B$2:$J$1700,7,0))</f>
        <v/>
      </c>
      <c r="N1319" s="87" t="str">
        <f>IF($H1319="","",VLOOKUP($H1319,培训课程清单!$B$2:$J$1700,8,0))</f>
        <v/>
      </c>
      <c r="O1319" s="29"/>
    </row>
    <row r="1320" spans="1:15">
      <c r="A1320" s="87" t="str">
        <f t="shared" si="21"/>
        <v/>
      </c>
      <c r="B1320" s="87" t="str">
        <f>IF(C1320="","",C1320&amp;COUNTIF($C$2:C1320,C1320))</f>
        <v/>
      </c>
      <c r="C1320" s="88"/>
      <c r="D1320" s="87" t="str">
        <f>IF($C1320="","",VLOOKUP($C1320,人员花名册!$B$2:$F$2001,2,0))</f>
        <v/>
      </c>
      <c r="E1320" s="87" t="str">
        <f>IF($C1320="","",VLOOKUP($C1320,人员花名册!$B$2:$F$2001,4,0))</f>
        <v/>
      </c>
      <c r="F1320" s="89" t="str">
        <f>IF($C1320="","",VLOOKUP($C1320,人员花名册!$B$2:$F$2001,5,0))</f>
        <v/>
      </c>
      <c r="G1320" s="29"/>
      <c r="H1320" s="29"/>
      <c r="I1320" s="87" t="str">
        <f>IF($C1320="","",VLOOKUP($H1320,培训课程清单!$B$2:$J$1700,2,0))</f>
        <v/>
      </c>
      <c r="J1320" s="87" t="str">
        <f>IF($C1320="","",VLOOKUP($H1320,培训课程清单!$B$2:$J$1700,3,0))</f>
        <v/>
      </c>
      <c r="K1320" s="87" t="str">
        <f>IF($H1320="","",VLOOKUP($H1320,培训课程清单!$B$2:$J$1700,4,0))</f>
        <v/>
      </c>
      <c r="L1320" s="29"/>
      <c r="M1320" s="89" t="str">
        <f>IF($H1320="","",VLOOKUP($H1320,培训课程清单!$B$2:$J$1700,7,0))</f>
        <v/>
      </c>
      <c r="N1320" s="87" t="str">
        <f>IF($H1320="","",VLOOKUP($H1320,培训课程清单!$B$2:$J$1700,8,0))</f>
        <v/>
      </c>
      <c r="O1320" s="29"/>
    </row>
    <row r="1321" spans="1:15">
      <c r="A1321" s="87" t="str">
        <f t="shared" si="21"/>
        <v/>
      </c>
      <c r="B1321" s="87" t="str">
        <f>IF(C1321="","",C1321&amp;COUNTIF($C$2:C1321,C1321))</f>
        <v/>
      </c>
      <c r="C1321" s="88"/>
      <c r="D1321" s="87" t="str">
        <f>IF($C1321="","",VLOOKUP($C1321,人员花名册!$B$2:$F$2001,2,0))</f>
        <v/>
      </c>
      <c r="E1321" s="87" t="str">
        <f>IF($C1321="","",VLOOKUP($C1321,人员花名册!$B$2:$F$2001,4,0))</f>
        <v/>
      </c>
      <c r="F1321" s="89" t="str">
        <f>IF($C1321="","",VLOOKUP($C1321,人员花名册!$B$2:$F$2001,5,0))</f>
        <v/>
      </c>
      <c r="G1321" s="29"/>
      <c r="H1321" s="29"/>
      <c r="I1321" s="87" t="str">
        <f>IF($C1321="","",VLOOKUP($H1321,培训课程清单!$B$2:$J$1700,2,0))</f>
        <v/>
      </c>
      <c r="J1321" s="87" t="str">
        <f>IF($C1321="","",VLOOKUP($H1321,培训课程清单!$B$2:$J$1700,3,0))</f>
        <v/>
      </c>
      <c r="K1321" s="87" t="str">
        <f>IF($H1321="","",VLOOKUP($H1321,培训课程清单!$B$2:$J$1700,4,0))</f>
        <v/>
      </c>
      <c r="L1321" s="29"/>
      <c r="M1321" s="89" t="str">
        <f>IF($H1321="","",VLOOKUP($H1321,培训课程清单!$B$2:$J$1700,7,0))</f>
        <v/>
      </c>
      <c r="N1321" s="87" t="str">
        <f>IF($H1321="","",VLOOKUP($H1321,培训课程清单!$B$2:$J$1700,8,0))</f>
        <v/>
      </c>
      <c r="O1321" s="29"/>
    </row>
    <row r="1322" spans="1:15">
      <c r="A1322" s="87" t="str">
        <f t="shared" si="21"/>
        <v/>
      </c>
      <c r="B1322" s="87" t="str">
        <f>IF(C1322="","",C1322&amp;COUNTIF($C$2:C1322,C1322))</f>
        <v/>
      </c>
      <c r="C1322" s="88"/>
      <c r="D1322" s="87" t="str">
        <f>IF($C1322="","",VLOOKUP($C1322,人员花名册!$B$2:$F$2001,2,0))</f>
        <v/>
      </c>
      <c r="E1322" s="87" t="str">
        <f>IF($C1322="","",VLOOKUP($C1322,人员花名册!$B$2:$F$2001,4,0))</f>
        <v/>
      </c>
      <c r="F1322" s="89" t="str">
        <f>IF($C1322="","",VLOOKUP($C1322,人员花名册!$B$2:$F$2001,5,0))</f>
        <v/>
      </c>
      <c r="G1322" s="29"/>
      <c r="H1322" s="29"/>
      <c r="I1322" s="87" t="str">
        <f>IF($C1322="","",VLOOKUP($H1322,培训课程清单!$B$2:$J$1700,2,0))</f>
        <v/>
      </c>
      <c r="J1322" s="87" t="str">
        <f>IF($C1322="","",VLOOKUP($H1322,培训课程清单!$B$2:$J$1700,3,0))</f>
        <v/>
      </c>
      <c r="K1322" s="87" t="str">
        <f>IF($H1322="","",VLOOKUP($H1322,培训课程清单!$B$2:$J$1700,4,0))</f>
        <v/>
      </c>
      <c r="L1322" s="29"/>
      <c r="M1322" s="89" t="str">
        <f>IF($H1322="","",VLOOKUP($H1322,培训课程清单!$B$2:$J$1700,7,0))</f>
        <v/>
      </c>
      <c r="N1322" s="87" t="str">
        <f>IF($H1322="","",VLOOKUP($H1322,培训课程清单!$B$2:$J$1700,8,0))</f>
        <v/>
      </c>
      <c r="O1322" s="29"/>
    </row>
    <row r="1323" spans="1:15">
      <c r="A1323" s="87" t="str">
        <f t="shared" si="21"/>
        <v/>
      </c>
      <c r="B1323" s="87" t="str">
        <f>IF(C1323="","",C1323&amp;COUNTIF($C$2:C1323,C1323))</f>
        <v/>
      </c>
      <c r="C1323" s="88"/>
      <c r="D1323" s="87" t="str">
        <f>IF($C1323="","",VLOOKUP($C1323,人员花名册!$B$2:$F$2001,2,0))</f>
        <v/>
      </c>
      <c r="E1323" s="87" t="str">
        <f>IF($C1323="","",VLOOKUP($C1323,人员花名册!$B$2:$F$2001,4,0))</f>
        <v/>
      </c>
      <c r="F1323" s="89" t="str">
        <f>IF($C1323="","",VLOOKUP($C1323,人员花名册!$B$2:$F$2001,5,0))</f>
        <v/>
      </c>
      <c r="G1323" s="29"/>
      <c r="H1323" s="29"/>
      <c r="I1323" s="87" t="str">
        <f>IF($C1323="","",VLOOKUP($H1323,培训课程清单!$B$2:$J$1700,2,0))</f>
        <v/>
      </c>
      <c r="J1323" s="87" t="str">
        <f>IF($C1323="","",VLOOKUP($H1323,培训课程清单!$B$2:$J$1700,3,0))</f>
        <v/>
      </c>
      <c r="K1323" s="87" t="str">
        <f>IF($H1323="","",VLOOKUP($H1323,培训课程清单!$B$2:$J$1700,4,0))</f>
        <v/>
      </c>
      <c r="L1323" s="29"/>
      <c r="M1323" s="89" t="str">
        <f>IF($H1323="","",VLOOKUP($H1323,培训课程清单!$B$2:$J$1700,7,0))</f>
        <v/>
      </c>
      <c r="N1323" s="87" t="str">
        <f>IF($H1323="","",VLOOKUP($H1323,培训课程清单!$B$2:$J$1700,8,0))</f>
        <v/>
      </c>
      <c r="O1323" s="29"/>
    </row>
    <row r="1324" spans="1:15">
      <c r="A1324" s="87" t="str">
        <f t="shared" si="21"/>
        <v/>
      </c>
      <c r="B1324" s="87" t="str">
        <f>IF(C1324="","",C1324&amp;COUNTIF($C$2:C1324,C1324))</f>
        <v/>
      </c>
      <c r="C1324" s="88"/>
      <c r="D1324" s="87" t="str">
        <f>IF($C1324="","",VLOOKUP($C1324,人员花名册!$B$2:$F$2001,2,0))</f>
        <v/>
      </c>
      <c r="E1324" s="87" t="str">
        <f>IF($C1324="","",VLOOKUP($C1324,人员花名册!$B$2:$F$2001,4,0))</f>
        <v/>
      </c>
      <c r="F1324" s="89" t="str">
        <f>IF($C1324="","",VLOOKUP($C1324,人员花名册!$B$2:$F$2001,5,0))</f>
        <v/>
      </c>
      <c r="G1324" s="29"/>
      <c r="H1324" s="29"/>
      <c r="I1324" s="87" t="str">
        <f>IF($C1324="","",VLOOKUP($H1324,培训课程清单!$B$2:$J$1700,2,0))</f>
        <v/>
      </c>
      <c r="J1324" s="87" t="str">
        <f>IF($C1324="","",VLOOKUP($H1324,培训课程清单!$B$2:$J$1700,3,0))</f>
        <v/>
      </c>
      <c r="K1324" s="87" t="str">
        <f>IF($H1324="","",VLOOKUP($H1324,培训课程清单!$B$2:$J$1700,4,0))</f>
        <v/>
      </c>
      <c r="L1324" s="29"/>
      <c r="M1324" s="89" t="str">
        <f>IF($H1324="","",VLOOKUP($H1324,培训课程清单!$B$2:$J$1700,7,0))</f>
        <v/>
      </c>
      <c r="N1324" s="87" t="str">
        <f>IF($H1324="","",VLOOKUP($H1324,培训课程清单!$B$2:$J$1700,8,0))</f>
        <v/>
      </c>
      <c r="O1324" s="29"/>
    </row>
    <row r="1325" spans="1:15">
      <c r="A1325" s="87" t="str">
        <f t="shared" si="21"/>
        <v/>
      </c>
      <c r="B1325" s="87" t="str">
        <f>IF(C1325="","",C1325&amp;COUNTIF($C$2:C1325,C1325))</f>
        <v/>
      </c>
      <c r="C1325" s="88"/>
      <c r="D1325" s="87" t="str">
        <f>IF($C1325="","",VLOOKUP($C1325,人员花名册!$B$2:$F$2001,2,0))</f>
        <v/>
      </c>
      <c r="E1325" s="87" t="str">
        <f>IF($C1325="","",VLOOKUP($C1325,人员花名册!$B$2:$F$2001,4,0))</f>
        <v/>
      </c>
      <c r="F1325" s="89" t="str">
        <f>IF($C1325="","",VLOOKUP($C1325,人员花名册!$B$2:$F$2001,5,0))</f>
        <v/>
      </c>
      <c r="G1325" s="29"/>
      <c r="H1325" s="29"/>
      <c r="I1325" s="87" t="str">
        <f>IF($C1325="","",VLOOKUP($H1325,培训课程清单!$B$2:$J$1700,2,0))</f>
        <v/>
      </c>
      <c r="J1325" s="87" t="str">
        <f>IF($C1325="","",VLOOKUP($H1325,培训课程清单!$B$2:$J$1700,3,0))</f>
        <v/>
      </c>
      <c r="K1325" s="87" t="str">
        <f>IF($H1325="","",VLOOKUP($H1325,培训课程清单!$B$2:$J$1700,4,0))</f>
        <v/>
      </c>
      <c r="L1325" s="29"/>
      <c r="M1325" s="89" t="str">
        <f>IF($H1325="","",VLOOKUP($H1325,培训课程清单!$B$2:$J$1700,7,0))</f>
        <v/>
      </c>
      <c r="N1325" s="87" t="str">
        <f>IF($H1325="","",VLOOKUP($H1325,培训课程清单!$B$2:$J$1700,8,0))</f>
        <v/>
      </c>
      <c r="O1325" s="29"/>
    </row>
    <row r="1326" spans="1:15">
      <c r="A1326" s="87" t="str">
        <f t="shared" si="21"/>
        <v/>
      </c>
      <c r="B1326" s="87" t="str">
        <f>IF(C1326="","",C1326&amp;COUNTIF($C$2:C1326,C1326))</f>
        <v/>
      </c>
      <c r="C1326" s="88"/>
      <c r="D1326" s="87" t="str">
        <f>IF($C1326="","",VLOOKUP($C1326,人员花名册!$B$2:$F$2001,2,0))</f>
        <v/>
      </c>
      <c r="E1326" s="87" t="str">
        <f>IF($C1326="","",VLOOKUP($C1326,人员花名册!$B$2:$F$2001,4,0))</f>
        <v/>
      </c>
      <c r="F1326" s="89" t="str">
        <f>IF($C1326="","",VLOOKUP($C1326,人员花名册!$B$2:$F$2001,5,0))</f>
        <v/>
      </c>
      <c r="G1326" s="29"/>
      <c r="H1326" s="29"/>
      <c r="I1326" s="87" t="str">
        <f>IF($C1326="","",VLOOKUP($H1326,培训课程清单!$B$2:$J$1700,2,0))</f>
        <v/>
      </c>
      <c r="J1326" s="87" t="str">
        <f>IF($C1326="","",VLOOKUP($H1326,培训课程清单!$B$2:$J$1700,3,0))</f>
        <v/>
      </c>
      <c r="K1326" s="87" t="str">
        <f>IF($H1326="","",VLOOKUP($H1326,培训课程清单!$B$2:$J$1700,4,0))</f>
        <v/>
      </c>
      <c r="L1326" s="29"/>
      <c r="M1326" s="89" t="str">
        <f>IF($H1326="","",VLOOKUP($H1326,培训课程清单!$B$2:$J$1700,7,0))</f>
        <v/>
      </c>
      <c r="N1326" s="87" t="str">
        <f>IF($H1326="","",VLOOKUP($H1326,培训课程清单!$B$2:$J$1700,8,0))</f>
        <v/>
      </c>
      <c r="O1326" s="29"/>
    </row>
    <row r="1327" spans="1:15">
      <c r="A1327" s="87" t="str">
        <f t="shared" si="21"/>
        <v/>
      </c>
      <c r="B1327" s="87" t="str">
        <f>IF(C1327="","",C1327&amp;COUNTIF($C$2:C1327,C1327))</f>
        <v/>
      </c>
      <c r="C1327" s="88"/>
      <c r="D1327" s="87" t="str">
        <f>IF($C1327="","",VLOOKUP($C1327,人员花名册!$B$2:$F$2001,2,0))</f>
        <v/>
      </c>
      <c r="E1327" s="87" t="str">
        <f>IF($C1327="","",VLOOKUP($C1327,人员花名册!$B$2:$F$2001,4,0))</f>
        <v/>
      </c>
      <c r="F1327" s="89" t="str">
        <f>IF($C1327="","",VLOOKUP($C1327,人员花名册!$B$2:$F$2001,5,0))</f>
        <v/>
      </c>
      <c r="G1327" s="29"/>
      <c r="H1327" s="29"/>
      <c r="I1327" s="87" t="str">
        <f>IF($C1327="","",VLOOKUP($H1327,培训课程清单!$B$2:$J$1700,2,0))</f>
        <v/>
      </c>
      <c r="J1327" s="87" t="str">
        <f>IF($C1327="","",VLOOKUP($H1327,培训课程清单!$B$2:$J$1700,3,0))</f>
        <v/>
      </c>
      <c r="K1327" s="87" t="str">
        <f>IF($H1327="","",VLOOKUP($H1327,培训课程清单!$B$2:$J$1700,4,0))</f>
        <v/>
      </c>
      <c r="L1327" s="29"/>
      <c r="M1327" s="89" t="str">
        <f>IF($H1327="","",VLOOKUP($H1327,培训课程清单!$B$2:$J$1700,7,0))</f>
        <v/>
      </c>
      <c r="N1327" s="87" t="str">
        <f>IF($H1327="","",VLOOKUP($H1327,培训课程清单!$B$2:$J$1700,8,0))</f>
        <v/>
      </c>
      <c r="O1327" s="29"/>
    </row>
    <row r="1328" spans="1:15">
      <c r="A1328" s="87" t="str">
        <f t="shared" si="21"/>
        <v/>
      </c>
      <c r="B1328" s="87" t="str">
        <f>IF(C1328="","",C1328&amp;COUNTIF($C$2:C1328,C1328))</f>
        <v/>
      </c>
      <c r="C1328" s="88"/>
      <c r="D1328" s="87" t="str">
        <f>IF($C1328="","",VLOOKUP($C1328,人员花名册!$B$2:$F$2001,2,0))</f>
        <v/>
      </c>
      <c r="E1328" s="87" t="str">
        <f>IF($C1328="","",VLOOKUP($C1328,人员花名册!$B$2:$F$2001,4,0))</f>
        <v/>
      </c>
      <c r="F1328" s="89" t="str">
        <f>IF($C1328="","",VLOOKUP($C1328,人员花名册!$B$2:$F$2001,5,0))</f>
        <v/>
      </c>
      <c r="G1328" s="29"/>
      <c r="H1328" s="29"/>
      <c r="I1328" s="87" t="str">
        <f>IF($C1328="","",VLOOKUP($H1328,培训课程清单!$B$2:$J$1700,2,0))</f>
        <v/>
      </c>
      <c r="J1328" s="87" t="str">
        <f>IF($C1328="","",VLOOKUP($H1328,培训课程清单!$B$2:$J$1700,3,0))</f>
        <v/>
      </c>
      <c r="K1328" s="87" t="str">
        <f>IF($H1328="","",VLOOKUP($H1328,培训课程清单!$B$2:$J$1700,4,0))</f>
        <v/>
      </c>
      <c r="L1328" s="29"/>
      <c r="M1328" s="89" t="str">
        <f>IF($H1328="","",VLOOKUP($H1328,培训课程清单!$B$2:$J$1700,7,0))</f>
        <v/>
      </c>
      <c r="N1328" s="87" t="str">
        <f>IF($H1328="","",VLOOKUP($H1328,培训课程清单!$B$2:$J$1700,8,0))</f>
        <v/>
      </c>
      <c r="O1328" s="29"/>
    </row>
    <row r="1329" spans="1:15">
      <c r="A1329" s="87" t="str">
        <f t="shared" si="21"/>
        <v/>
      </c>
      <c r="B1329" s="87" t="str">
        <f>IF(C1329="","",C1329&amp;COUNTIF($C$2:C1329,C1329))</f>
        <v/>
      </c>
      <c r="C1329" s="88"/>
      <c r="D1329" s="87" t="str">
        <f>IF($C1329="","",VLOOKUP($C1329,人员花名册!$B$2:$F$2001,2,0))</f>
        <v/>
      </c>
      <c r="E1329" s="87" t="str">
        <f>IF($C1329="","",VLOOKUP($C1329,人员花名册!$B$2:$F$2001,4,0))</f>
        <v/>
      </c>
      <c r="F1329" s="89" t="str">
        <f>IF($C1329="","",VLOOKUP($C1329,人员花名册!$B$2:$F$2001,5,0))</f>
        <v/>
      </c>
      <c r="G1329" s="29"/>
      <c r="H1329" s="29"/>
      <c r="I1329" s="87" t="str">
        <f>IF($C1329="","",VLOOKUP($H1329,培训课程清单!$B$2:$J$1700,2,0))</f>
        <v/>
      </c>
      <c r="J1329" s="87" t="str">
        <f>IF($C1329="","",VLOOKUP($H1329,培训课程清单!$B$2:$J$1700,3,0))</f>
        <v/>
      </c>
      <c r="K1329" s="87" t="str">
        <f>IF($H1329="","",VLOOKUP($H1329,培训课程清单!$B$2:$J$1700,4,0))</f>
        <v/>
      </c>
      <c r="L1329" s="29"/>
      <c r="M1329" s="89" t="str">
        <f>IF($H1329="","",VLOOKUP($H1329,培训课程清单!$B$2:$J$1700,7,0))</f>
        <v/>
      </c>
      <c r="N1329" s="87" t="str">
        <f>IF($H1329="","",VLOOKUP($H1329,培训课程清单!$B$2:$J$1700,8,0))</f>
        <v/>
      </c>
      <c r="O1329" s="29"/>
    </row>
    <row r="1330" spans="1:15">
      <c r="A1330" s="87" t="str">
        <f t="shared" si="21"/>
        <v/>
      </c>
      <c r="B1330" s="87" t="str">
        <f>IF(C1330="","",C1330&amp;COUNTIF($C$2:C1330,C1330))</f>
        <v/>
      </c>
      <c r="C1330" s="88"/>
      <c r="D1330" s="87" t="str">
        <f>IF($C1330="","",VLOOKUP($C1330,人员花名册!$B$2:$F$2001,2,0))</f>
        <v/>
      </c>
      <c r="E1330" s="87" t="str">
        <f>IF($C1330="","",VLOOKUP($C1330,人员花名册!$B$2:$F$2001,4,0))</f>
        <v/>
      </c>
      <c r="F1330" s="89" t="str">
        <f>IF($C1330="","",VLOOKUP($C1330,人员花名册!$B$2:$F$2001,5,0))</f>
        <v/>
      </c>
      <c r="G1330" s="29"/>
      <c r="H1330" s="29"/>
      <c r="I1330" s="87" t="str">
        <f>IF($C1330="","",VLOOKUP($H1330,培训课程清单!$B$2:$J$1700,2,0))</f>
        <v/>
      </c>
      <c r="J1330" s="87" t="str">
        <f>IF($C1330="","",VLOOKUP($H1330,培训课程清单!$B$2:$J$1700,3,0))</f>
        <v/>
      </c>
      <c r="K1330" s="87" t="str">
        <f>IF($H1330="","",VLOOKUP($H1330,培训课程清单!$B$2:$J$1700,4,0))</f>
        <v/>
      </c>
      <c r="L1330" s="29"/>
      <c r="M1330" s="89" t="str">
        <f>IF($H1330="","",VLOOKUP($H1330,培训课程清单!$B$2:$J$1700,7,0))</f>
        <v/>
      </c>
      <c r="N1330" s="87" t="str">
        <f>IF($H1330="","",VLOOKUP($H1330,培训课程清单!$B$2:$J$1700,8,0))</f>
        <v/>
      </c>
      <c r="O1330" s="29"/>
    </row>
    <row r="1331" spans="1:15">
      <c r="A1331" s="87" t="str">
        <f t="shared" si="21"/>
        <v/>
      </c>
      <c r="B1331" s="87" t="str">
        <f>IF(C1331="","",C1331&amp;COUNTIF($C$2:C1331,C1331))</f>
        <v/>
      </c>
      <c r="C1331" s="88"/>
      <c r="D1331" s="87" t="str">
        <f>IF($C1331="","",VLOOKUP($C1331,人员花名册!$B$2:$F$2001,2,0))</f>
        <v/>
      </c>
      <c r="E1331" s="87" t="str">
        <f>IF($C1331="","",VLOOKUP($C1331,人员花名册!$B$2:$F$2001,4,0))</f>
        <v/>
      </c>
      <c r="F1331" s="89" t="str">
        <f>IF($C1331="","",VLOOKUP($C1331,人员花名册!$B$2:$F$2001,5,0))</f>
        <v/>
      </c>
      <c r="G1331" s="29"/>
      <c r="H1331" s="29"/>
      <c r="I1331" s="87" t="str">
        <f>IF($C1331="","",VLOOKUP($H1331,培训课程清单!$B$2:$J$1700,2,0))</f>
        <v/>
      </c>
      <c r="J1331" s="87" t="str">
        <f>IF($C1331="","",VLOOKUP($H1331,培训课程清单!$B$2:$J$1700,3,0))</f>
        <v/>
      </c>
      <c r="K1331" s="87" t="str">
        <f>IF($H1331="","",VLOOKUP($H1331,培训课程清单!$B$2:$J$1700,4,0))</f>
        <v/>
      </c>
      <c r="L1331" s="29"/>
      <c r="M1331" s="89" t="str">
        <f>IF($H1331="","",VLOOKUP($H1331,培训课程清单!$B$2:$J$1700,7,0))</f>
        <v/>
      </c>
      <c r="N1331" s="87" t="str">
        <f>IF($H1331="","",VLOOKUP($H1331,培训课程清单!$B$2:$J$1700,8,0))</f>
        <v/>
      </c>
      <c r="O1331" s="29"/>
    </row>
    <row r="1332" spans="1:15">
      <c r="A1332" s="87" t="str">
        <f t="shared" si="21"/>
        <v/>
      </c>
      <c r="B1332" s="87" t="str">
        <f>IF(C1332="","",C1332&amp;COUNTIF($C$2:C1332,C1332))</f>
        <v/>
      </c>
      <c r="C1332" s="88"/>
      <c r="D1332" s="87" t="str">
        <f>IF($C1332="","",VLOOKUP($C1332,人员花名册!$B$2:$F$2001,2,0))</f>
        <v/>
      </c>
      <c r="E1332" s="87" t="str">
        <f>IF($C1332="","",VLOOKUP($C1332,人员花名册!$B$2:$F$2001,4,0))</f>
        <v/>
      </c>
      <c r="F1332" s="89" t="str">
        <f>IF($C1332="","",VLOOKUP($C1332,人员花名册!$B$2:$F$2001,5,0))</f>
        <v/>
      </c>
      <c r="G1332" s="29"/>
      <c r="H1332" s="29"/>
      <c r="I1332" s="87" t="str">
        <f>IF($C1332="","",VLOOKUP($H1332,培训课程清单!$B$2:$J$1700,2,0))</f>
        <v/>
      </c>
      <c r="J1332" s="87" t="str">
        <f>IF($C1332="","",VLOOKUP($H1332,培训课程清单!$B$2:$J$1700,3,0))</f>
        <v/>
      </c>
      <c r="K1332" s="87" t="str">
        <f>IF($H1332="","",VLOOKUP($H1332,培训课程清单!$B$2:$J$1700,4,0))</f>
        <v/>
      </c>
      <c r="L1332" s="29"/>
      <c r="M1332" s="89" t="str">
        <f>IF($H1332="","",VLOOKUP($H1332,培训课程清单!$B$2:$J$1700,7,0))</f>
        <v/>
      </c>
      <c r="N1332" s="87" t="str">
        <f>IF($H1332="","",VLOOKUP($H1332,培训课程清单!$B$2:$J$1700,8,0))</f>
        <v/>
      </c>
      <c r="O1332" s="29"/>
    </row>
    <row r="1333" spans="1:15">
      <c r="A1333" s="87" t="str">
        <f t="shared" si="21"/>
        <v/>
      </c>
      <c r="B1333" s="87" t="str">
        <f>IF(C1333="","",C1333&amp;COUNTIF($C$2:C1333,C1333))</f>
        <v/>
      </c>
      <c r="C1333" s="88"/>
      <c r="D1333" s="87" t="str">
        <f>IF($C1333="","",VLOOKUP($C1333,人员花名册!$B$2:$F$2001,2,0))</f>
        <v/>
      </c>
      <c r="E1333" s="87" t="str">
        <f>IF($C1333="","",VLOOKUP($C1333,人员花名册!$B$2:$F$2001,4,0))</f>
        <v/>
      </c>
      <c r="F1333" s="89" t="str">
        <f>IF($C1333="","",VLOOKUP($C1333,人员花名册!$B$2:$F$2001,5,0))</f>
        <v/>
      </c>
      <c r="G1333" s="29"/>
      <c r="H1333" s="29"/>
      <c r="I1333" s="87" t="str">
        <f>IF($C1333="","",VLOOKUP($H1333,培训课程清单!$B$2:$J$1700,2,0))</f>
        <v/>
      </c>
      <c r="J1333" s="87" t="str">
        <f>IF($C1333="","",VLOOKUP($H1333,培训课程清单!$B$2:$J$1700,3,0))</f>
        <v/>
      </c>
      <c r="K1333" s="87" t="str">
        <f>IF($H1333="","",VLOOKUP($H1333,培训课程清单!$B$2:$J$1700,4,0))</f>
        <v/>
      </c>
      <c r="L1333" s="29"/>
      <c r="M1333" s="89" t="str">
        <f>IF($H1333="","",VLOOKUP($H1333,培训课程清单!$B$2:$J$1700,7,0))</f>
        <v/>
      </c>
      <c r="N1333" s="87" t="str">
        <f>IF($H1333="","",VLOOKUP($H1333,培训课程清单!$B$2:$J$1700,8,0))</f>
        <v/>
      </c>
      <c r="O1333" s="29"/>
    </row>
    <row r="1334" spans="1:15">
      <c r="A1334" s="87" t="str">
        <f t="shared" si="21"/>
        <v/>
      </c>
      <c r="B1334" s="87" t="str">
        <f>IF(C1334="","",C1334&amp;COUNTIF($C$2:C1334,C1334))</f>
        <v/>
      </c>
      <c r="C1334" s="88"/>
      <c r="D1334" s="87" t="str">
        <f>IF($C1334="","",VLOOKUP($C1334,人员花名册!$B$2:$F$2001,2,0))</f>
        <v/>
      </c>
      <c r="E1334" s="87" t="str">
        <f>IF($C1334="","",VLOOKUP($C1334,人员花名册!$B$2:$F$2001,4,0))</f>
        <v/>
      </c>
      <c r="F1334" s="89" t="str">
        <f>IF($C1334="","",VLOOKUP($C1334,人员花名册!$B$2:$F$2001,5,0))</f>
        <v/>
      </c>
      <c r="G1334" s="29"/>
      <c r="H1334" s="29"/>
      <c r="I1334" s="87" t="str">
        <f>IF($C1334="","",VLOOKUP($H1334,培训课程清单!$B$2:$J$1700,2,0))</f>
        <v/>
      </c>
      <c r="J1334" s="87" t="str">
        <f>IF($C1334="","",VLOOKUP($H1334,培训课程清单!$B$2:$J$1700,3,0))</f>
        <v/>
      </c>
      <c r="K1334" s="87" t="str">
        <f>IF($H1334="","",VLOOKUP($H1334,培训课程清单!$B$2:$J$1700,4,0))</f>
        <v/>
      </c>
      <c r="L1334" s="29"/>
      <c r="M1334" s="89" t="str">
        <f>IF($H1334="","",VLOOKUP($H1334,培训课程清单!$B$2:$J$1700,7,0))</f>
        <v/>
      </c>
      <c r="N1334" s="87" t="str">
        <f>IF($H1334="","",VLOOKUP($H1334,培训课程清单!$B$2:$J$1700,8,0))</f>
        <v/>
      </c>
      <c r="O1334" s="29"/>
    </row>
    <row r="1335" spans="1:15">
      <c r="A1335" s="87" t="str">
        <f t="shared" si="21"/>
        <v/>
      </c>
      <c r="B1335" s="87" t="str">
        <f>IF(C1335="","",C1335&amp;COUNTIF($C$2:C1335,C1335))</f>
        <v/>
      </c>
      <c r="C1335" s="88"/>
      <c r="D1335" s="87" t="str">
        <f>IF($C1335="","",VLOOKUP($C1335,人员花名册!$B$2:$F$2001,2,0))</f>
        <v/>
      </c>
      <c r="E1335" s="87" t="str">
        <f>IF($C1335="","",VLOOKUP($C1335,人员花名册!$B$2:$F$2001,4,0))</f>
        <v/>
      </c>
      <c r="F1335" s="89" t="str">
        <f>IF($C1335="","",VLOOKUP($C1335,人员花名册!$B$2:$F$2001,5,0))</f>
        <v/>
      </c>
      <c r="G1335" s="29"/>
      <c r="H1335" s="29"/>
      <c r="I1335" s="87" t="str">
        <f>IF($C1335="","",VLOOKUP($H1335,培训课程清单!$B$2:$J$1700,2,0))</f>
        <v/>
      </c>
      <c r="J1335" s="87" t="str">
        <f>IF($C1335="","",VLOOKUP($H1335,培训课程清单!$B$2:$J$1700,3,0))</f>
        <v/>
      </c>
      <c r="K1335" s="87" t="str">
        <f>IF($H1335="","",VLOOKUP($H1335,培训课程清单!$B$2:$J$1700,4,0))</f>
        <v/>
      </c>
      <c r="L1335" s="29"/>
      <c r="M1335" s="89" t="str">
        <f>IF($H1335="","",VLOOKUP($H1335,培训课程清单!$B$2:$J$1700,7,0))</f>
        <v/>
      </c>
      <c r="N1335" s="87" t="str">
        <f>IF($H1335="","",VLOOKUP($H1335,培训课程清单!$B$2:$J$1700,8,0))</f>
        <v/>
      </c>
      <c r="O1335" s="29"/>
    </row>
    <row r="1336" spans="1:15">
      <c r="A1336" s="87" t="str">
        <f t="shared" si="21"/>
        <v/>
      </c>
      <c r="B1336" s="87" t="str">
        <f>IF(C1336="","",C1336&amp;COUNTIF($C$2:C1336,C1336))</f>
        <v/>
      </c>
      <c r="C1336" s="88"/>
      <c r="D1336" s="87" t="str">
        <f>IF($C1336="","",VLOOKUP($C1336,人员花名册!$B$2:$F$2001,2,0))</f>
        <v/>
      </c>
      <c r="E1336" s="87" t="str">
        <f>IF($C1336="","",VLOOKUP($C1336,人员花名册!$B$2:$F$2001,4,0))</f>
        <v/>
      </c>
      <c r="F1336" s="89" t="str">
        <f>IF($C1336="","",VLOOKUP($C1336,人员花名册!$B$2:$F$2001,5,0))</f>
        <v/>
      </c>
      <c r="G1336" s="29"/>
      <c r="H1336" s="29"/>
      <c r="I1336" s="87" t="str">
        <f>IF($C1336="","",VLOOKUP($H1336,培训课程清单!$B$2:$J$1700,2,0))</f>
        <v/>
      </c>
      <c r="J1336" s="87" t="str">
        <f>IF($C1336="","",VLOOKUP($H1336,培训课程清单!$B$2:$J$1700,3,0))</f>
        <v/>
      </c>
      <c r="K1336" s="87" t="str">
        <f>IF($H1336="","",VLOOKUP($H1336,培训课程清单!$B$2:$J$1700,4,0))</f>
        <v/>
      </c>
      <c r="L1336" s="29"/>
      <c r="M1336" s="89" t="str">
        <f>IF($H1336="","",VLOOKUP($H1336,培训课程清单!$B$2:$J$1700,7,0))</f>
        <v/>
      </c>
      <c r="N1336" s="87" t="str">
        <f>IF($H1336="","",VLOOKUP($H1336,培训课程清单!$B$2:$J$1700,8,0))</f>
        <v/>
      </c>
      <c r="O1336" s="29"/>
    </row>
    <row r="1337" spans="1:15">
      <c r="A1337" s="87" t="str">
        <f t="shared" si="21"/>
        <v/>
      </c>
      <c r="B1337" s="87" t="str">
        <f>IF(C1337="","",C1337&amp;COUNTIF($C$2:C1337,C1337))</f>
        <v/>
      </c>
      <c r="C1337" s="88"/>
      <c r="D1337" s="87" t="str">
        <f>IF($C1337="","",VLOOKUP($C1337,人员花名册!$B$2:$F$2001,2,0))</f>
        <v/>
      </c>
      <c r="E1337" s="87" t="str">
        <f>IF($C1337="","",VLOOKUP($C1337,人员花名册!$B$2:$F$2001,4,0))</f>
        <v/>
      </c>
      <c r="F1337" s="89" t="str">
        <f>IF($C1337="","",VLOOKUP($C1337,人员花名册!$B$2:$F$2001,5,0))</f>
        <v/>
      </c>
      <c r="G1337" s="29"/>
      <c r="H1337" s="29"/>
      <c r="I1337" s="87" t="str">
        <f>IF($C1337="","",VLOOKUP($H1337,培训课程清单!$B$2:$J$1700,2,0))</f>
        <v/>
      </c>
      <c r="J1337" s="87" t="str">
        <f>IF($C1337="","",VLOOKUP($H1337,培训课程清单!$B$2:$J$1700,3,0))</f>
        <v/>
      </c>
      <c r="K1337" s="87" t="str">
        <f>IF($H1337="","",VLOOKUP($H1337,培训课程清单!$B$2:$J$1700,4,0))</f>
        <v/>
      </c>
      <c r="L1337" s="29"/>
      <c r="M1337" s="89" t="str">
        <f>IF($H1337="","",VLOOKUP($H1337,培训课程清单!$B$2:$J$1700,7,0))</f>
        <v/>
      </c>
      <c r="N1337" s="87" t="str">
        <f>IF($H1337="","",VLOOKUP($H1337,培训课程清单!$B$2:$J$1700,8,0))</f>
        <v/>
      </c>
      <c r="O1337" s="29"/>
    </row>
    <row r="1338" spans="1:15">
      <c r="A1338" s="87" t="str">
        <f t="shared" si="21"/>
        <v/>
      </c>
      <c r="B1338" s="87" t="str">
        <f>IF(C1338="","",C1338&amp;COUNTIF($C$2:C1338,C1338))</f>
        <v/>
      </c>
      <c r="C1338" s="88"/>
      <c r="D1338" s="87" t="str">
        <f>IF($C1338="","",VLOOKUP($C1338,人员花名册!$B$2:$F$2001,2,0))</f>
        <v/>
      </c>
      <c r="E1338" s="87" t="str">
        <f>IF($C1338="","",VLOOKUP($C1338,人员花名册!$B$2:$F$2001,4,0))</f>
        <v/>
      </c>
      <c r="F1338" s="89" t="str">
        <f>IF($C1338="","",VLOOKUP($C1338,人员花名册!$B$2:$F$2001,5,0))</f>
        <v/>
      </c>
      <c r="G1338" s="29"/>
      <c r="H1338" s="29"/>
      <c r="I1338" s="87" t="str">
        <f>IF($C1338="","",VLOOKUP($H1338,培训课程清单!$B$2:$J$1700,2,0))</f>
        <v/>
      </c>
      <c r="J1338" s="87" t="str">
        <f>IF($C1338="","",VLOOKUP($H1338,培训课程清单!$B$2:$J$1700,3,0))</f>
        <v/>
      </c>
      <c r="K1338" s="87" t="str">
        <f>IF($H1338="","",VLOOKUP($H1338,培训课程清单!$B$2:$J$1700,4,0))</f>
        <v/>
      </c>
      <c r="L1338" s="29"/>
      <c r="M1338" s="89" t="str">
        <f>IF($H1338="","",VLOOKUP($H1338,培训课程清单!$B$2:$J$1700,7,0))</f>
        <v/>
      </c>
      <c r="N1338" s="87" t="str">
        <f>IF($H1338="","",VLOOKUP($H1338,培训课程清单!$B$2:$J$1700,8,0))</f>
        <v/>
      </c>
      <c r="O1338" s="29"/>
    </row>
    <row r="1339" spans="1:15">
      <c r="A1339" s="87" t="str">
        <f t="shared" si="21"/>
        <v/>
      </c>
      <c r="B1339" s="87" t="str">
        <f>IF(C1339="","",C1339&amp;COUNTIF($C$2:C1339,C1339))</f>
        <v/>
      </c>
      <c r="C1339" s="88"/>
      <c r="D1339" s="87" t="str">
        <f>IF($C1339="","",VLOOKUP($C1339,人员花名册!$B$2:$F$2001,2,0))</f>
        <v/>
      </c>
      <c r="E1339" s="87" t="str">
        <f>IF($C1339="","",VLOOKUP($C1339,人员花名册!$B$2:$F$2001,4,0))</f>
        <v/>
      </c>
      <c r="F1339" s="89" t="str">
        <f>IF($C1339="","",VLOOKUP($C1339,人员花名册!$B$2:$F$2001,5,0))</f>
        <v/>
      </c>
      <c r="G1339" s="29"/>
      <c r="H1339" s="29"/>
      <c r="I1339" s="87" t="str">
        <f>IF($C1339="","",VLOOKUP($H1339,培训课程清单!$B$2:$J$1700,2,0))</f>
        <v/>
      </c>
      <c r="J1339" s="87" t="str">
        <f>IF($C1339="","",VLOOKUP($H1339,培训课程清单!$B$2:$J$1700,3,0))</f>
        <v/>
      </c>
      <c r="K1339" s="87" t="str">
        <f>IF($H1339="","",VLOOKUP($H1339,培训课程清单!$B$2:$J$1700,4,0))</f>
        <v/>
      </c>
      <c r="L1339" s="29"/>
      <c r="M1339" s="89" t="str">
        <f>IF($H1339="","",VLOOKUP($H1339,培训课程清单!$B$2:$J$1700,7,0))</f>
        <v/>
      </c>
      <c r="N1339" s="87" t="str">
        <f>IF($H1339="","",VLOOKUP($H1339,培训课程清单!$B$2:$J$1700,8,0))</f>
        <v/>
      </c>
      <c r="O1339" s="29"/>
    </row>
    <row r="1340" spans="1:15">
      <c r="A1340" s="87" t="str">
        <f t="shared" si="21"/>
        <v/>
      </c>
      <c r="B1340" s="87" t="str">
        <f>IF(C1340="","",C1340&amp;COUNTIF($C$2:C1340,C1340))</f>
        <v/>
      </c>
      <c r="C1340" s="88"/>
      <c r="D1340" s="87" t="str">
        <f>IF($C1340="","",VLOOKUP($C1340,人员花名册!$B$2:$F$2001,2,0))</f>
        <v/>
      </c>
      <c r="E1340" s="87" t="str">
        <f>IF($C1340="","",VLOOKUP($C1340,人员花名册!$B$2:$F$2001,4,0))</f>
        <v/>
      </c>
      <c r="F1340" s="89" t="str">
        <f>IF($C1340="","",VLOOKUP($C1340,人员花名册!$B$2:$F$2001,5,0))</f>
        <v/>
      </c>
      <c r="G1340" s="29"/>
      <c r="H1340" s="29"/>
      <c r="I1340" s="87" t="str">
        <f>IF($C1340="","",VLOOKUP($H1340,培训课程清单!$B$2:$J$1700,2,0))</f>
        <v/>
      </c>
      <c r="J1340" s="87" t="str">
        <f>IF($C1340="","",VLOOKUP($H1340,培训课程清单!$B$2:$J$1700,3,0))</f>
        <v/>
      </c>
      <c r="K1340" s="87" t="str">
        <f>IF($H1340="","",VLOOKUP($H1340,培训课程清单!$B$2:$J$1700,4,0))</f>
        <v/>
      </c>
      <c r="L1340" s="29"/>
      <c r="M1340" s="89" t="str">
        <f>IF($H1340="","",VLOOKUP($H1340,培训课程清单!$B$2:$J$1700,7,0))</f>
        <v/>
      </c>
      <c r="N1340" s="87" t="str">
        <f>IF($H1340="","",VLOOKUP($H1340,培训课程清单!$B$2:$J$1700,8,0))</f>
        <v/>
      </c>
      <c r="O1340" s="29"/>
    </row>
    <row r="1341" spans="1:15">
      <c r="A1341" s="87" t="str">
        <f t="shared" si="21"/>
        <v/>
      </c>
      <c r="B1341" s="87" t="str">
        <f>IF(C1341="","",C1341&amp;COUNTIF($C$2:C1341,C1341))</f>
        <v/>
      </c>
      <c r="C1341" s="88"/>
      <c r="D1341" s="87" t="str">
        <f>IF($C1341="","",VLOOKUP($C1341,人员花名册!$B$2:$F$2001,2,0))</f>
        <v/>
      </c>
      <c r="E1341" s="87" t="str">
        <f>IF($C1341="","",VLOOKUP($C1341,人员花名册!$B$2:$F$2001,4,0))</f>
        <v/>
      </c>
      <c r="F1341" s="89" t="str">
        <f>IF($C1341="","",VLOOKUP($C1341,人员花名册!$B$2:$F$2001,5,0))</f>
        <v/>
      </c>
      <c r="G1341" s="29"/>
      <c r="H1341" s="29"/>
      <c r="I1341" s="87" t="str">
        <f>IF($C1341="","",VLOOKUP($H1341,培训课程清单!$B$2:$J$1700,2,0))</f>
        <v/>
      </c>
      <c r="J1341" s="87" t="str">
        <f>IF($C1341="","",VLOOKUP($H1341,培训课程清单!$B$2:$J$1700,3,0))</f>
        <v/>
      </c>
      <c r="K1341" s="87" t="str">
        <f>IF($H1341="","",VLOOKUP($H1341,培训课程清单!$B$2:$J$1700,4,0))</f>
        <v/>
      </c>
      <c r="L1341" s="29"/>
      <c r="M1341" s="89" t="str">
        <f>IF($H1341="","",VLOOKUP($H1341,培训课程清单!$B$2:$J$1700,7,0))</f>
        <v/>
      </c>
      <c r="N1341" s="87" t="str">
        <f>IF($H1341="","",VLOOKUP($H1341,培训课程清单!$B$2:$J$1700,8,0))</f>
        <v/>
      </c>
      <c r="O1341" s="29"/>
    </row>
    <row r="1342" spans="1:15">
      <c r="A1342" s="87" t="str">
        <f t="shared" si="21"/>
        <v/>
      </c>
      <c r="B1342" s="87" t="str">
        <f>IF(C1342="","",C1342&amp;COUNTIF($C$2:C1342,C1342))</f>
        <v/>
      </c>
      <c r="C1342" s="88"/>
      <c r="D1342" s="87" t="str">
        <f>IF($C1342="","",VLOOKUP($C1342,人员花名册!$B$2:$F$2001,2,0))</f>
        <v/>
      </c>
      <c r="E1342" s="87" t="str">
        <f>IF($C1342="","",VLOOKUP($C1342,人员花名册!$B$2:$F$2001,4,0))</f>
        <v/>
      </c>
      <c r="F1342" s="89" t="str">
        <f>IF($C1342="","",VLOOKUP($C1342,人员花名册!$B$2:$F$2001,5,0))</f>
        <v/>
      </c>
      <c r="G1342" s="29"/>
      <c r="H1342" s="29"/>
      <c r="I1342" s="87" t="str">
        <f>IF($C1342="","",VLOOKUP($H1342,培训课程清单!$B$2:$J$1700,2,0))</f>
        <v/>
      </c>
      <c r="J1342" s="87" t="str">
        <f>IF($C1342="","",VLOOKUP($H1342,培训课程清单!$B$2:$J$1700,3,0))</f>
        <v/>
      </c>
      <c r="K1342" s="87" t="str">
        <f>IF($H1342="","",VLOOKUP($H1342,培训课程清单!$B$2:$J$1700,4,0))</f>
        <v/>
      </c>
      <c r="L1342" s="29"/>
      <c r="M1342" s="89" t="str">
        <f>IF($H1342="","",VLOOKUP($H1342,培训课程清单!$B$2:$J$1700,7,0))</f>
        <v/>
      </c>
      <c r="N1342" s="87" t="str">
        <f>IF($H1342="","",VLOOKUP($H1342,培训课程清单!$B$2:$J$1700,8,0))</f>
        <v/>
      </c>
      <c r="O1342" s="29"/>
    </row>
    <row r="1343" spans="1:15">
      <c r="A1343" s="87" t="str">
        <f t="shared" si="21"/>
        <v/>
      </c>
      <c r="B1343" s="87" t="str">
        <f>IF(C1343="","",C1343&amp;COUNTIF($C$2:C1343,C1343))</f>
        <v/>
      </c>
      <c r="C1343" s="88"/>
      <c r="D1343" s="87" t="str">
        <f>IF($C1343="","",VLOOKUP($C1343,人员花名册!$B$2:$F$2001,2,0))</f>
        <v/>
      </c>
      <c r="E1343" s="87" t="str">
        <f>IF($C1343="","",VLOOKUP($C1343,人员花名册!$B$2:$F$2001,4,0))</f>
        <v/>
      </c>
      <c r="F1343" s="89" t="str">
        <f>IF($C1343="","",VLOOKUP($C1343,人员花名册!$B$2:$F$2001,5,0))</f>
        <v/>
      </c>
      <c r="G1343" s="29"/>
      <c r="H1343" s="29"/>
      <c r="I1343" s="87" t="str">
        <f>IF($C1343="","",VLOOKUP($H1343,培训课程清单!$B$2:$J$1700,2,0))</f>
        <v/>
      </c>
      <c r="J1343" s="87" t="str">
        <f>IF($C1343="","",VLOOKUP($H1343,培训课程清单!$B$2:$J$1700,3,0))</f>
        <v/>
      </c>
      <c r="K1343" s="87" t="str">
        <f>IF($H1343="","",VLOOKUP($H1343,培训课程清单!$B$2:$J$1700,4,0))</f>
        <v/>
      </c>
      <c r="L1343" s="29"/>
      <c r="M1343" s="89" t="str">
        <f>IF($H1343="","",VLOOKUP($H1343,培训课程清单!$B$2:$J$1700,7,0))</f>
        <v/>
      </c>
      <c r="N1343" s="87" t="str">
        <f>IF($H1343="","",VLOOKUP($H1343,培训课程清单!$B$2:$J$1700,8,0))</f>
        <v/>
      </c>
      <c r="O1343" s="29"/>
    </row>
    <row r="1344" spans="1:15">
      <c r="A1344" s="87" t="str">
        <f t="shared" si="21"/>
        <v/>
      </c>
      <c r="B1344" s="87" t="str">
        <f>IF(C1344="","",C1344&amp;COUNTIF($C$2:C1344,C1344))</f>
        <v/>
      </c>
      <c r="C1344" s="88"/>
      <c r="D1344" s="87" t="str">
        <f>IF($C1344="","",VLOOKUP($C1344,人员花名册!$B$2:$F$2001,2,0))</f>
        <v/>
      </c>
      <c r="E1344" s="87" t="str">
        <f>IF($C1344="","",VLOOKUP($C1344,人员花名册!$B$2:$F$2001,4,0))</f>
        <v/>
      </c>
      <c r="F1344" s="89" t="str">
        <f>IF($C1344="","",VLOOKUP($C1344,人员花名册!$B$2:$F$2001,5,0))</f>
        <v/>
      </c>
      <c r="G1344" s="29"/>
      <c r="H1344" s="29"/>
      <c r="I1344" s="87" t="str">
        <f>IF($C1344="","",VLOOKUP($H1344,培训课程清单!$B$2:$J$1700,2,0))</f>
        <v/>
      </c>
      <c r="J1344" s="87" t="str">
        <f>IF($C1344="","",VLOOKUP($H1344,培训课程清单!$B$2:$J$1700,3,0))</f>
        <v/>
      </c>
      <c r="K1344" s="87" t="str">
        <f>IF($H1344="","",VLOOKUP($H1344,培训课程清单!$B$2:$J$1700,4,0))</f>
        <v/>
      </c>
      <c r="L1344" s="29"/>
      <c r="M1344" s="89" t="str">
        <f>IF($H1344="","",VLOOKUP($H1344,培训课程清单!$B$2:$J$1700,7,0))</f>
        <v/>
      </c>
      <c r="N1344" s="87" t="str">
        <f>IF($H1344="","",VLOOKUP($H1344,培训课程清单!$B$2:$J$1700,8,0))</f>
        <v/>
      </c>
      <c r="O1344" s="29"/>
    </row>
    <row r="1345" spans="1:15">
      <c r="A1345" s="87" t="str">
        <f t="shared" si="21"/>
        <v/>
      </c>
      <c r="B1345" s="87" t="str">
        <f>IF(C1345="","",C1345&amp;COUNTIF($C$2:C1345,C1345))</f>
        <v/>
      </c>
      <c r="C1345" s="88"/>
      <c r="D1345" s="87" t="str">
        <f>IF($C1345="","",VLOOKUP($C1345,人员花名册!$B$2:$F$2001,2,0))</f>
        <v/>
      </c>
      <c r="E1345" s="87" t="str">
        <f>IF($C1345="","",VLOOKUP($C1345,人员花名册!$B$2:$F$2001,4,0))</f>
        <v/>
      </c>
      <c r="F1345" s="89" t="str">
        <f>IF($C1345="","",VLOOKUP($C1345,人员花名册!$B$2:$F$2001,5,0))</f>
        <v/>
      </c>
      <c r="G1345" s="29"/>
      <c r="H1345" s="29"/>
      <c r="I1345" s="87" t="str">
        <f>IF($C1345="","",VLOOKUP($H1345,培训课程清单!$B$2:$J$1700,2,0))</f>
        <v/>
      </c>
      <c r="J1345" s="87" t="str">
        <f>IF($C1345="","",VLOOKUP($H1345,培训课程清单!$B$2:$J$1700,3,0))</f>
        <v/>
      </c>
      <c r="K1345" s="87" t="str">
        <f>IF($H1345="","",VLOOKUP($H1345,培训课程清单!$B$2:$J$1700,4,0))</f>
        <v/>
      </c>
      <c r="L1345" s="29"/>
      <c r="M1345" s="89" t="str">
        <f>IF($H1345="","",VLOOKUP($H1345,培训课程清单!$B$2:$J$1700,7,0))</f>
        <v/>
      </c>
      <c r="N1345" s="87" t="str">
        <f>IF($H1345="","",VLOOKUP($H1345,培训课程清单!$B$2:$J$1700,8,0))</f>
        <v/>
      </c>
      <c r="O1345" s="29"/>
    </row>
    <row r="1346" spans="1:15">
      <c r="A1346" s="87" t="str">
        <f t="shared" si="21"/>
        <v/>
      </c>
      <c r="B1346" s="87" t="str">
        <f>IF(C1346="","",C1346&amp;COUNTIF($C$2:C1346,C1346))</f>
        <v/>
      </c>
      <c r="C1346" s="88"/>
      <c r="D1346" s="87" t="str">
        <f>IF($C1346="","",VLOOKUP($C1346,人员花名册!$B$2:$F$2001,2,0))</f>
        <v/>
      </c>
      <c r="E1346" s="87" t="str">
        <f>IF($C1346="","",VLOOKUP($C1346,人员花名册!$B$2:$F$2001,4,0))</f>
        <v/>
      </c>
      <c r="F1346" s="89" t="str">
        <f>IF($C1346="","",VLOOKUP($C1346,人员花名册!$B$2:$F$2001,5,0))</f>
        <v/>
      </c>
      <c r="G1346" s="29"/>
      <c r="H1346" s="29"/>
      <c r="I1346" s="87" t="str">
        <f>IF($C1346="","",VLOOKUP($H1346,培训课程清单!$B$2:$J$1700,2,0))</f>
        <v/>
      </c>
      <c r="J1346" s="87" t="str">
        <f>IF($C1346="","",VLOOKUP($H1346,培训课程清单!$B$2:$J$1700,3,0))</f>
        <v/>
      </c>
      <c r="K1346" s="87" t="str">
        <f>IF($H1346="","",VLOOKUP($H1346,培训课程清单!$B$2:$J$1700,4,0))</f>
        <v/>
      </c>
      <c r="L1346" s="29"/>
      <c r="M1346" s="89" t="str">
        <f>IF($H1346="","",VLOOKUP($H1346,培训课程清单!$B$2:$J$1700,7,0))</f>
        <v/>
      </c>
      <c r="N1346" s="87" t="str">
        <f>IF($H1346="","",VLOOKUP($H1346,培训课程清单!$B$2:$J$1700,8,0))</f>
        <v/>
      </c>
      <c r="O1346" s="29"/>
    </row>
    <row r="1347" spans="1:15">
      <c r="A1347" s="87" t="str">
        <f t="shared" si="21"/>
        <v/>
      </c>
      <c r="B1347" s="87" t="str">
        <f>IF(C1347="","",C1347&amp;COUNTIF($C$2:C1347,C1347))</f>
        <v/>
      </c>
      <c r="C1347" s="88"/>
      <c r="D1347" s="87" t="str">
        <f>IF($C1347="","",VLOOKUP($C1347,人员花名册!$B$2:$F$2001,2,0))</f>
        <v/>
      </c>
      <c r="E1347" s="87" t="str">
        <f>IF($C1347="","",VLOOKUP($C1347,人员花名册!$B$2:$F$2001,4,0))</f>
        <v/>
      </c>
      <c r="F1347" s="89" t="str">
        <f>IF($C1347="","",VLOOKUP($C1347,人员花名册!$B$2:$F$2001,5,0))</f>
        <v/>
      </c>
      <c r="G1347" s="29"/>
      <c r="H1347" s="29"/>
      <c r="I1347" s="87" t="str">
        <f>IF($C1347="","",VLOOKUP($H1347,培训课程清单!$B$2:$J$1700,2,0))</f>
        <v/>
      </c>
      <c r="J1347" s="87" t="str">
        <f>IF($C1347="","",VLOOKUP($H1347,培训课程清单!$B$2:$J$1700,3,0))</f>
        <v/>
      </c>
      <c r="K1347" s="87" t="str">
        <f>IF($H1347="","",VLOOKUP($H1347,培训课程清单!$B$2:$J$1700,4,0))</f>
        <v/>
      </c>
      <c r="L1347" s="29"/>
      <c r="M1347" s="89" t="str">
        <f>IF($H1347="","",VLOOKUP($H1347,培训课程清单!$B$2:$J$1700,7,0))</f>
        <v/>
      </c>
      <c r="N1347" s="87" t="str">
        <f>IF($H1347="","",VLOOKUP($H1347,培训课程清单!$B$2:$J$1700,8,0))</f>
        <v/>
      </c>
      <c r="O1347" s="29"/>
    </row>
    <row r="1348" spans="1:15">
      <c r="A1348" s="87" t="str">
        <f t="shared" si="21"/>
        <v/>
      </c>
      <c r="B1348" s="87" t="str">
        <f>IF(C1348="","",C1348&amp;COUNTIF($C$2:C1348,C1348))</f>
        <v/>
      </c>
      <c r="C1348" s="88"/>
      <c r="D1348" s="87" t="str">
        <f>IF($C1348="","",VLOOKUP($C1348,人员花名册!$B$2:$F$2001,2,0))</f>
        <v/>
      </c>
      <c r="E1348" s="87" t="str">
        <f>IF($C1348="","",VLOOKUP($C1348,人员花名册!$B$2:$F$2001,4,0))</f>
        <v/>
      </c>
      <c r="F1348" s="89" t="str">
        <f>IF($C1348="","",VLOOKUP($C1348,人员花名册!$B$2:$F$2001,5,0))</f>
        <v/>
      </c>
      <c r="G1348" s="29"/>
      <c r="H1348" s="29"/>
      <c r="I1348" s="87" t="str">
        <f>IF($C1348="","",VLOOKUP($H1348,培训课程清单!$B$2:$J$1700,2,0))</f>
        <v/>
      </c>
      <c r="J1348" s="87" t="str">
        <f>IF($C1348="","",VLOOKUP($H1348,培训课程清单!$B$2:$J$1700,3,0))</f>
        <v/>
      </c>
      <c r="K1348" s="87" t="str">
        <f>IF($H1348="","",VLOOKUP($H1348,培训课程清单!$B$2:$J$1700,4,0))</f>
        <v/>
      </c>
      <c r="L1348" s="29"/>
      <c r="M1348" s="89" t="str">
        <f>IF($H1348="","",VLOOKUP($H1348,培训课程清单!$B$2:$J$1700,7,0))</f>
        <v/>
      </c>
      <c r="N1348" s="87" t="str">
        <f>IF($H1348="","",VLOOKUP($H1348,培训课程清单!$B$2:$J$1700,8,0))</f>
        <v/>
      </c>
      <c r="O1348" s="29"/>
    </row>
    <row r="1349" spans="1:15">
      <c r="A1349" s="87" t="str">
        <f t="shared" si="21"/>
        <v/>
      </c>
      <c r="B1349" s="87" t="str">
        <f>IF(C1349="","",C1349&amp;COUNTIF($C$2:C1349,C1349))</f>
        <v/>
      </c>
      <c r="C1349" s="88"/>
      <c r="D1349" s="87" t="str">
        <f>IF($C1349="","",VLOOKUP($C1349,人员花名册!$B$2:$F$2001,2,0))</f>
        <v/>
      </c>
      <c r="E1349" s="87" t="str">
        <f>IF($C1349="","",VLOOKUP($C1349,人员花名册!$B$2:$F$2001,4,0))</f>
        <v/>
      </c>
      <c r="F1349" s="89" t="str">
        <f>IF($C1349="","",VLOOKUP($C1349,人员花名册!$B$2:$F$2001,5,0))</f>
        <v/>
      </c>
      <c r="G1349" s="29"/>
      <c r="H1349" s="29"/>
      <c r="I1349" s="87" t="str">
        <f>IF($C1349="","",VLOOKUP($H1349,培训课程清单!$B$2:$J$1700,2,0))</f>
        <v/>
      </c>
      <c r="J1349" s="87" t="str">
        <f>IF($C1349="","",VLOOKUP($H1349,培训课程清单!$B$2:$J$1700,3,0))</f>
        <v/>
      </c>
      <c r="K1349" s="87" t="str">
        <f>IF($H1349="","",VLOOKUP($H1349,培训课程清单!$B$2:$J$1700,4,0))</f>
        <v/>
      </c>
      <c r="L1349" s="29"/>
      <c r="M1349" s="89" t="str">
        <f>IF($H1349="","",VLOOKUP($H1349,培训课程清单!$B$2:$J$1700,7,0))</f>
        <v/>
      </c>
      <c r="N1349" s="87" t="str">
        <f>IF($H1349="","",VLOOKUP($H1349,培训课程清单!$B$2:$J$1700,8,0))</f>
        <v/>
      </c>
      <c r="O1349" s="29"/>
    </row>
    <row r="1350" spans="1:15">
      <c r="A1350" s="87" t="str">
        <f t="shared" si="21"/>
        <v/>
      </c>
      <c r="B1350" s="87" t="str">
        <f>IF(C1350="","",C1350&amp;COUNTIF($C$2:C1350,C1350))</f>
        <v/>
      </c>
      <c r="C1350" s="88"/>
      <c r="D1350" s="87" t="str">
        <f>IF($C1350="","",VLOOKUP($C1350,人员花名册!$B$2:$F$2001,2,0))</f>
        <v/>
      </c>
      <c r="E1350" s="87" t="str">
        <f>IF($C1350="","",VLOOKUP($C1350,人员花名册!$B$2:$F$2001,4,0))</f>
        <v/>
      </c>
      <c r="F1350" s="89" t="str">
        <f>IF($C1350="","",VLOOKUP($C1350,人员花名册!$B$2:$F$2001,5,0))</f>
        <v/>
      </c>
      <c r="G1350" s="29"/>
      <c r="H1350" s="29"/>
      <c r="I1350" s="87" t="str">
        <f>IF($C1350="","",VLOOKUP($H1350,培训课程清单!$B$2:$J$1700,2,0))</f>
        <v/>
      </c>
      <c r="J1350" s="87" t="str">
        <f>IF($C1350="","",VLOOKUP($H1350,培训课程清单!$B$2:$J$1700,3,0))</f>
        <v/>
      </c>
      <c r="K1350" s="87" t="str">
        <f>IF($H1350="","",VLOOKUP($H1350,培训课程清单!$B$2:$J$1700,4,0))</f>
        <v/>
      </c>
      <c r="L1350" s="29"/>
      <c r="M1350" s="89" t="str">
        <f>IF($H1350="","",VLOOKUP($H1350,培训课程清单!$B$2:$J$1700,7,0))</f>
        <v/>
      </c>
      <c r="N1350" s="87" t="str">
        <f>IF($H1350="","",VLOOKUP($H1350,培训课程清单!$B$2:$J$1700,8,0))</f>
        <v/>
      </c>
      <c r="O1350" s="29"/>
    </row>
    <row r="1351" spans="1:15">
      <c r="A1351" s="87" t="str">
        <f t="shared" si="21"/>
        <v/>
      </c>
      <c r="B1351" s="87" t="str">
        <f>IF(C1351="","",C1351&amp;COUNTIF($C$2:C1351,C1351))</f>
        <v/>
      </c>
      <c r="C1351" s="88"/>
      <c r="D1351" s="87" t="str">
        <f>IF($C1351="","",VLOOKUP($C1351,人员花名册!$B$2:$F$2001,2,0))</f>
        <v/>
      </c>
      <c r="E1351" s="87" t="str">
        <f>IF($C1351="","",VLOOKUP($C1351,人员花名册!$B$2:$F$2001,4,0))</f>
        <v/>
      </c>
      <c r="F1351" s="89" t="str">
        <f>IF($C1351="","",VLOOKUP($C1351,人员花名册!$B$2:$F$2001,5,0))</f>
        <v/>
      </c>
      <c r="G1351" s="29"/>
      <c r="H1351" s="29"/>
      <c r="I1351" s="87" t="str">
        <f>IF($C1351="","",VLOOKUP($H1351,培训课程清单!$B$2:$J$1700,2,0))</f>
        <v/>
      </c>
      <c r="J1351" s="87" t="str">
        <f>IF($C1351="","",VLOOKUP($H1351,培训课程清单!$B$2:$J$1700,3,0))</f>
        <v/>
      </c>
      <c r="K1351" s="87" t="str">
        <f>IF($H1351="","",VLOOKUP($H1351,培训课程清单!$B$2:$J$1700,4,0))</f>
        <v/>
      </c>
      <c r="L1351" s="29"/>
      <c r="M1351" s="89" t="str">
        <f>IF($H1351="","",VLOOKUP($H1351,培训课程清单!$B$2:$J$1700,7,0))</f>
        <v/>
      </c>
      <c r="N1351" s="87" t="str">
        <f>IF($H1351="","",VLOOKUP($H1351,培训课程清单!$B$2:$J$1700,8,0))</f>
        <v/>
      </c>
      <c r="O1351" s="29"/>
    </row>
    <row r="1352" spans="1:15">
      <c r="A1352" s="87" t="str">
        <f t="shared" si="21"/>
        <v/>
      </c>
      <c r="B1352" s="87" t="str">
        <f>IF(C1352="","",C1352&amp;COUNTIF($C$2:C1352,C1352))</f>
        <v/>
      </c>
      <c r="C1352" s="88"/>
      <c r="D1352" s="87" t="str">
        <f>IF($C1352="","",VLOOKUP($C1352,人员花名册!$B$2:$F$2001,2,0))</f>
        <v/>
      </c>
      <c r="E1352" s="87" t="str">
        <f>IF($C1352="","",VLOOKUP($C1352,人员花名册!$B$2:$F$2001,4,0))</f>
        <v/>
      </c>
      <c r="F1352" s="89" t="str">
        <f>IF($C1352="","",VLOOKUP($C1352,人员花名册!$B$2:$F$2001,5,0))</f>
        <v/>
      </c>
      <c r="G1352" s="29"/>
      <c r="H1352" s="29"/>
      <c r="I1352" s="87" t="str">
        <f>IF($C1352="","",VLOOKUP($H1352,培训课程清单!$B$2:$J$1700,2,0))</f>
        <v/>
      </c>
      <c r="J1352" s="87" t="str">
        <f>IF($C1352="","",VLOOKUP($H1352,培训课程清单!$B$2:$J$1700,3,0))</f>
        <v/>
      </c>
      <c r="K1352" s="87" t="str">
        <f>IF($H1352="","",VLOOKUP($H1352,培训课程清单!$B$2:$J$1700,4,0))</f>
        <v/>
      </c>
      <c r="L1352" s="29"/>
      <c r="M1352" s="89" t="str">
        <f>IF($H1352="","",VLOOKUP($H1352,培训课程清单!$B$2:$J$1700,7,0))</f>
        <v/>
      </c>
      <c r="N1352" s="87" t="str">
        <f>IF($H1352="","",VLOOKUP($H1352,培训课程清单!$B$2:$J$1700,8,0))</f>
        <v/>
      </c>
      <c r="O1352" s="29"/>
    </row>
    <row r="1353" spans="1:15">
      <c r="A1353" s="87" t="str">
        <f t="shared" si="21"/>
        <v/>
      </c>
      <c r="B1353" s="87" t="str">
        <f>IF(C1353="","",C1353&amp;COUNTIF($C$2:C1353,C1353))</f>
        <v/>
      </c>
      <c r="C1353" s="88"/>
      <c r="D1353" s="87" t="str">
        <f>IF($C1353="","",VLOOKUP($C1353,人员花名册!$B$2:$F$2001,2,0))</f>
        <v/>
      </c>
      <c r="E1353" s="87" t="str">
        <f>IF($C1353="","",VLOOKUP($C1353,人员花名册!$B$2:$F$2001,4,0))</f>
        <v/>
      </c>
      <c r="F1353" s="89" t="str">
        <f>IF($C1353="","",VLOOKUP($C1353,人员花名册!$B$2:$F$2001,5,0))</f>
        <v/>
      </c>
      <c r="G1353" s="29"/>
      <c r="H1353" s="29"/>
      <c r="I1353" s="87" t="str">
        <f>IF($C1353="","",VLOOKUP($H1353,培训课程清单!$B$2:$J$1700,2,0))</f>
        <v/>
      </c>
      <c r="J1353" s="87" t="str">
        <f>IF($C1353="","",VLOOKUP($H1353,培训课程清单!$B$2:$J$1700,3,0))</f>
        <v/>
      </c>
      <c r="K1353" s="87" t="str">
        <f>IF($H1353="","",VLOOKUP($H1353,培训课程清单!$B$2:$J$1700,4,0))</f>
        <v/>
      </c>
      <c r="L1353" s="29"/>
      <c r="M1353" s="89" t="str">
        <f>IF($H1353="","",VLOOKUP($H1353,培训课程清单!$B$2:$J$1700,7,0))</f>
        <v/>
      </c>
      <c r="N1353" s="87" t="str">
        <f>IF($H1353="","",VLOOKUP($H1353,培训课程清单!$B$2:$J$1700,8,0))</f>
        <v/>
      </c>
      <c r="O1353" s="29"/>
    </row>
    <row r="1354" spans="1:15">
      <c r="A1354" s="87" t="str">
        <f t="shared" si="21"/>
        <v/>
      </c>
      <c r="B1354" s="87" t="str">
        <f>IF(C1354="","",C1354&amp;COUNTIF($C$2:C1354,C1354))</f>
        <v/>
      </c>
      <c r="C1354" s="88"/>
      <c r="D1354" s="87" t="str">
        <f>IF($C1354="","",VLOOKUP($C1354,人员花名册!$B$2:$F$2001,2,0))</f>
        <v/>
      </c>
      <c r="E1354" s="87" t="str">
        <f>IF($C1354="","",VLOOKUP($C1354,人员花名册!$B$2:$F$2001,4,0))</f>
        <v/>
      </c>
      <c r="F1354" s="89" t="str">
        <f>IF($C1354="","",VLOOKUP($C1354,人员花名册!$B$2:$F$2001,5,0))</f>
        <v/>
      </c>
      <c r="G1354" s="29"/>
      <c r="H1354" s="29"/>
      <c r="I1354" s="87" t="str">
        <f>IF($C1354="","",VLOOKUP($H1354,培训课程清单!$B$2:$J$1700,2,0))</f>
        <v/>
      </c>
      <c r="J1354" s="87" t="str">
        <f>IF($C1354="","",VLOOKUP($H1354,培训课程清单!$B$2:$J$1700,3,0))</f>
        <v/>
      </c>
      <c r="K1354" s="87" t="str">
        <f>IF($H1354="","",VLOOKUP($H1354,培训课程清单!$B$2:$J$1700,4,0))</f>
        <v/>
      </c>
      <c r="L1354" s="29"/>
      <c r="M1354" s="89" t="str">
        <f>IF($H1354="","",VLOOKUP($H1354,培训课程清单!$B$2:$J$1700,7,0))</f>
        <v/>
      </c>
      <c r="N1354" s="87" t="str">
        <f>IF($H1354="","",VLOOKUP($H1354,培训课程清单!$B$2:$J$1700,8,0))</f>
        <v/>
      </c>
      <c r="O1354" s="29"/>
    </row>
    <row r="1355" spans="1:15">
      <c r="A1355" s="87" t="str">
        <f t="shared" si="21"/>
        <v/>
      </c>
      <c r="B1355" s="87" t="str">
        <f>IF(C1355="","",C1355&amp;COUNTIF($C$2:C1355,C1355))</f>
        <v/>
      </c>
      <c r="C1355" s="88"/>
      <c r="D1355" s="87" t="str">
        <f>IF($C1355="","",VLOOKUP($C1355,人员花名册!$B$2:$F$2001,2,0))</f>
        <v/>
      </c>
      <c r="E1355" s="87" t="str">
        <f>IF($C1355="","",VLOOKUP($C1355,人员花名册!$B$2:$F$2001,4,0))</f>
        <v/>
      </c>
      <c r="F1355" s="89" t="str">
        <f>IF($C1355="","",VLOOKUP($C1355,人员花名册!$B$2:$F$2001,5,0))</f>
        <v/>
      </c>
      <c r="G1355" s="29"/>
      <c r="H1355" s="29"/>
      <c r="I1355" s="87" t="str">
        <f>IF($C1355="","",VLOOKUP($H1355,培训课程清单!$B$2:$J$1700,2,0))</f>
        <v/>
      </c>
      <c r="J1355" s="87" t="str">
        <f>IF($C1355="","",VLOOKUP($H1355,培训课程清单!$B$2:$J$1700,3,0))</f>
        <v/>
      </c>
      <c r="K1355" s="87" t="str">
        <f>IF($H1355="","",VLOOKUP($H1355,培训课程清单!$B$2:$J$1700,4,0))</f>
        <v/>
      </c>
      <c r="L1355" s="29"/>
      <c r="M1355" s="89" t="str">
        <f>IF($H1355="","",VLOOKUP($H1355,培训课程清单!$B$2:$J$1700,7,0))</f>
        <v/>
      </c>
      <c r="N1355" s="87" t="str">
        <f>IF($H1355="","",VLOOKUP($H1355,培训课程清单!$B$2:$J$1700,8,0))</f>
        <v/>
      </c>
      <c r="O1355" s="29"/>
    </row>
    <row r="1356" spans="1:15">
      <c r="A1356" s="87" t="str">
        <f t="shared" si="21"/>
        <v/>
      </c>
      <c r="B1356" s="87" t="str">
        <f>IF(C1356="","",C1356&amp;COUNTIF($C$2:C1356,C1356))</f>
        <v/>
      </c>
      <c r="C1356" s="88"/>
      <c r="D1356" s="87" t="str">
        <f>IF($C1356="","",VLOOKUP($C1356,人员花名册!$B$2:$F$2001,2,0))</f>
        <v/>
      </c>
      <c r="E1356" s="87" t="str">
        <f>IF($C1356="","",VLOOKUP($C1356,人员花名册!$B$2:$F$2001,4,0))</f>
        <v/>
      </c>
      <c r="F1356" s="89" t="str">
        <f>IF($C1356="","",VLOOKUP($C1356,人员花名册!$B$2:$F$2001,5,0))</f>
        <v/>
      </c>
      <c r="G1356" s="29"/>
      <c r="H1356" s="29"/>
      <c r="I1356" s="87" t="str">
        <f>IF($C1356="","",VLOOKUP($H1356,培训课程清单!$B$2:$J$1700,2,0))</f>
        <v/>
      </c>
      <c r="J1356" s="87" t="str">
        <f>IF($C1356="","",VLOOKUP($H1356,培训课程清单!$B$2:$J$1700,3,0))</f>
        <v/>
      </c>
      <c r="K1356" s="87" t="str">
        <f>IF($H1356="","",VLOOKUP($H1356,培训课程清单!$B$2:$J$1700,4,0))</f>
        <v/>
      </c>
      <c r="L1356" s="29"/>
      <c r="M1356" s="89" t="str">
        <f>IF($H1356="","",VLOOKUP($H1356,培训课程清单!$B$2:$J$1700,7,0))</f>
        <v/>
      </c>
      <c r="N1356" s="87" t="str">
        <f>IF($H1356="","",VLOOKUP($H1356,培训课程清单!$B$2:$J$1700,8,0))</f>
        <v/>
      </c>
      <c r="O1356" s="29"/>
    </row>
    <row r="1357" spans="1:15">
      <c r="A1357" s="87" t="str">
        <f t="shared" si="21"/>
        <v/>
      </c>
      <c r="B1357" s="87" t="str">
        <f>IF(C1357="","",C1357&amp;COUNTIF($C$2:C1357,C1357))</f>
        <v/>
      </c>
      <c r="C1357" s="88"/>
      <c r="D1357" s="87" t="str">
        <f>IF($C1357="","",VLOOKUP($C1357,人员花名册!$B$2:$F$2001,2,0))</f>
        <v/>
      </c>
      <c r="E1357" s="87" t="str">
        <f>IF($C1357="","",VLOOKUP($C1357,人员花名册!$B$2:$F$2001,4,0))</f>
        <v/>
      </c>
      <c r="F1357" s="89" t="str">
        <f>IF($C1357="","",VLOOKUP($C1357,人员花名册!$B$2:$F$2001,5,0))</f>
        <v/>
      </c>
      <c r="G1357" s="29"/>
      <c r="H1357" s="29"/>
      <c r="I1357" s="87" t="str">
        <f>IF($C1357="","",VLOOKUP($H1357,培训课程清单!$B$2:$J$1700,2,0))</f>
        <v/>
      </c>
      <c r="J1357" s="87" t="str">
        <f>IF($C1357="","",VLOOKUP($H1357,培训课程清单!$B$2:$J$1700,3,0))</f>
        <v/>
      </c>
      <c r="K1357" s="87" t="str">
        <f>IF($H1357="","",VLOOKUP($H1357,培训课程清单!$B$2:$J$1700,4,0))</f>
        <v/>
      </c>
      <c r="L1357" s="29"/>
      <c r="M1357" s="89" t="str">
        <f>IF($H1357="","",VLOOKUP($H1357,培训课程清单!$B$2:$J$1700,7,0))</f>
        <v/>
      </c>
      <c r="N1357" s="87" t="str">
        <f>IF($H1357="","",VLOOKUP($H1357,培训课程清单!$B$2:$J$1700,8,0))</f>
        <v/>
      </c>
      <c r="O1357" s="29"/>
    </row>
    <row r="1358" spans="1:15">
      <c r="A1358" s="87" t="str">
        <f t="shared" si="21"/>
        <v/>
      </c>
      <c r="B1358" s="87" t="str">
        <f>IF(C1358="","",C1358&amp;COUNTIF($C$2:C1358,C1358))</f>
        <v/>
      </c>
      <c r="C1358" s="88"/>
      <c r="D1358" s="87" t="str">
        <f>IF($C1358="","",VLOOKUP($C1358,人员花名册!$B$2:$F$2001,2,0))</f>
        <v/>
      </c>
      <c r="E1358" s="87" t="str">
        <f>IF($C1358="","",VLOOKUP($C1358,人员花名册!$B$2:$F$2001,4,0))</f>
        <v/>
      </c>
      <c r="F1358" s="89" t="str">
        <f>IF($C1358="","",VLOOKUP($C1358,人员花名册!$B$2:$F$2001,5,0))</f>
        <v/>
      </c>
      <c r="G1358" s="29"/>
      <c r="H1358" s="29"/>
      <c r="I1358" s="87" t="str">
        <f>IF($C1358="","",VLOOKUP($H1358,培训课程清单!$B$2:$J$1700,2,0))</f>
        <v/>
      </c>
      <c r="J1358" s="87" t="str">
        <f>IF($C1358="","",VLOOKUP($H1358,培训课程清单!$B$2:$J$1700,3,0))</f>
        <v/>
      </c>
      <c r="K1358" s="87" t="str">
        <f>IF($H1358="","",VLOOKUP($H1358,培训课程清单!$B$2:$J$1700,4,0))</f>
        <v/>
      </c>
      <c r="L1358" s="29"/>
      <c r="M1358" s="89" t="str">
        <f>IF($H1358="","",VLOOKUP($H1358,培训课程清单!$B$2:$J$1700,7,0))</f>
        <v/>
      </c>
      <c r="N1358" s="87" t="str">
        <f>IF($H1358="","",VLOOKUP($H1358,培训课程清单!$B$2:$J$1700,8,0))</f>
        <v/>
      </c>
      <c r="O1358" s="29"/>
    </row>
    <row r="1359" spans="1:15">
      <c r="A1359" s="87" t="str">
        <f t="shared" si="21"/>
        <v/>
      </c>
      <c r="B1359" s="87" t="str">
        <f>IF(C1359="","",C1359&amp;COUNTIF($C$2:C1359,C1359))</f>
        <v/>
      </c>
      <c r="C1359" s="88"/>
      <c r="D1359" s="87" t="str">
        <f>IF($C1359="","",VLOOKUP($C1359,人员花名册!$B$2:$F$2001,2,0))</f>
        <v/>
      </c>
      <c r="E1359" s="87" t="str">
        <f>IF($C1359="","",VLOOKUP($C1359,人员花名册!$B$2:$F$2001,4,0))</f>
        <v/>
      </c>
      <c r="F1359" s="89" t="str">
        <f>IF($C1359="","",VLOOKUP($C1359,人员花名册!$B$2:$F$2001,5,0))</f>
        <v/>
      </c>
      <c r="G1359" s="29"/>
      <c r="H1359" s="29"/>
      <c r="I1359" s="87" t="str">
        <f>IF($C1359="","",VLOOKUP($H1359,培训课程清单!$B$2:$J$1700,2,0))</f>
        <v/>
      </c>
      <c r="J1359" s="87" t="str">
        <f>IF($C1359="","",VLOOKUP($H1359,培训课程清单!$B$2:$J$1700,3,0))</f>
        <v/>
      </c>
      <c r="K1359" s="87" t="str">
        <f>IF($H1359="","",VLOOKUP($H1359,培训课程清单!$B$2:$J$1700,4,0))</f>
        <v/>
      </c>
      <c r="L1359" s="29"/>
      <c r="M1359" s="89" t="str">
        <f>IF($H1359="","",VLOOKUP($H1359,培训课程清单!$B$2:$J$1700,7,0))</f>
        <v/>
      </c>
      <c r="N1359" s="87" t="str">
        <f>IF($H1359="","",VLOOKUP($H1359,培训课程清单!$B$2:$J$1700,8,0))</f>
        <v/>
      </c>
      <c r="O1359" s="29"/>
    </row>
    <row r="1360" spans="1:15">
      <c r="A1360" s="87" t="str">
        <f t="shared" si="21"/>
        <v/>
      </c>
      <c r="B1360" s="87" t="str">
        <f>IF(C1360="","",C1360&amp;COUNTIF($C$2:C1360,C1360))</f>
        <v/>
      </c>
      <c r="C1360" s="88"/>
      <c r="D1360" s="87" t="str">
        <f>IF($C1360="","",VLOOKUP($C1360,人员花名册!$B$2:$F$2001,2,0))</f>
        <v/>
      </c>
      <c r="E1360" s="87" t="str">
        <f>IF($C1360="","",VLOOKUP($C1360,人员花名册!$B$2:$F$2001,4,0))</f>
        <v/>
      </c>
      <c r="F1360" s="89" t="str">
        <f>IF($C1360="","",VLOOKUP($C1360,人员花名册!$B$2:$F$2001,5,0))</f>
        <v/>
      </c>
      <c r="G1360" s="29"/>
      <c r="H1360" s="29"/>
      <c r="I1360" s="87" t="str">
        <f>IF($C1360="","",VLOOKUP($H1360,培训课程清单!$B$2:$J$1700,2,0))</f>
        <v/>
      </c>
      <c r="J1360" s="87" t="str">
        <f>IF($C1360="","",VLOOKUP($H1360,培训课程清单!$B$2:$J$1700,3,0))</f>
        <v/>
      </c>
      <c r="K1360" s="87" t="str">
        <f>IF($H1360="","",VLOOKUP($H1360,培训课程清单!$B$2:$J$1700,4,0))</f>
        <v/>
      </c>
      <c r="L1360" s="29"/>
      <c r="M1360" s="89" t="str">
        <f>IF($H1360="","",VLOOKUP($H1360,培训课程清单!$B$2:$J$1700,7,0))</f>
        <v/>
      </c>
      <c r="N1360" s="87" t="str">
        <f>IF($H1360="","",VLOOKUP($H1360,培训课程清单!$B$2:$J$1700,8,0))</f>
        <v/>
      </c>
      <c r="O1360" s="29"/>
    </row>
    <row r="1361" spans="1:15">
      <c r="A1361" s="87" t="str">
        <f t="shared" ref="A1361:A1424" si="22">IF(C1360="","",A1360+1)</f>
        <v/>
      </c>
      <c r="B1361" s="87" t="str">
        <f>IF(C1361="","",C1361&amp;COUNTIF($C$2:C1361,C1361))</f>
        <v/>
      </c>
      <c r="C1361" s="88"/>
      <c r="D1361" s="87" t="str">
        <f>IF($C1361="","",VLOOKUP($C1361,人员花名册!$B$2:$F$2001,2,0))</f>
        <v/>
      </c>
      <c r="E1361" s="87" t="str">
        <f>IF($C1361="","",VLOOKUP($C1361,人员花名册!$B$2:$F$2001,4,0))</f>
        <v/>
      </c>
      <c r="F1361" s="89" t="str">
        <f>IF($C1361="","",VLOOKUP($C1361,人员花名册!$B$2:$F$2001,5,0))</f>
        <v/>
      </c>
      <c r="G1361" s="29"/>
      <c r="H1361" s="29"/>
      <c r="I1361" s="87" t="str">
        <f>IF($C1361="","",VLOOKUP($H1361,培训课程清单!$B$2:$J$1700,2,0))</f>
        <v/>
      </c>
      <c r="J1361" s="87" t="str">
        <f>IF($C1361="","",VLOOKUP($H1361,培训课程清单!$B$2:$J$1700,3,0))</f>
        <v/>
      </c>
      <c r="K1361" s="87" t="str">
        <f>IF($H1361="","",VLOOKUP($H1361,培训课程清单!$B$2:$J$1700,4,0))</f>
        <v/>
      </c>
      <c r="L1361" s="29"/>
      <c r="M1361" s="89" t="str">
        <f>IF($H1361="","",VLOOKUP($H1361,培训课程清单!$B$2:$J$1700,7,0))</f>
        <v/>
      </c>
      <c r="N1361" s="87" t="str">
        <f>IF($H1361="","",VLOOKUP($H1361,培训课程清单!$B$2:$J$1700,8,0))</f>
        <v/>
      </c>
      <c r="O1361" s="29"/>
    </row>
    <row r="1362" spans="1:15">
      <c r="A1362" s="87" t="str">
        <f t="shared" si="22"/>
        <v/>
      </c>
      <c r="B1362" s="87" t="str">
        <f>IF(C1362="","",C1362&amp;COUNTIF($C$2:C1362,C1362))</f>
        <v/>
      </c>
      <c r="C1362" s="88"/>
      <c r="D1362" s="87" t="str">
        <f>IF($C1362="","",VLOOKUP($C1362,人员花名册!$B$2:$F$2001,2,0))</f>
        <v/>
      </c>
      <c r="E1362" s="87" t="str">
        <f>IF($C1362="","",VLOOKUP($C1362,人员花名册!$B$2:$F$2001,4,0))</f>
        <v/>
      </c>
      <c r="F1362" s="89" t="str">
        <f>IF($C1362="","",VLOOKUP($C1362,人员花名册!$B$2:$F$2001,5,0))</f>
        <v/>
      </c>
      <c r="G1362" s="29"/>
      <c r="H1362" s="29"/>
      <c r="I1362" s="87" t="str">
        <f>IF($C1362="","",VLOOKUP($H1362,培训课程清单!$B$2:$J$1700,2,0))</f>
        <v/>
      </c>
      <c r="J1362" s="87" t="str">
        <f>IF($C1362="","",VLOOKUP($H1362,培训课程清单!$B$2:$J$1700,3,0))</f>
        <v/>
      </c>
      <c r="K1362" s="87" t="str">
        <f>IF($H1362="","",VLOOKUP($H1362,培训课程清单!$B$2:$J$1700,4,0))</f>
        <v/>
      </c>
      <c r="L1362" s="29"/>
      <c r="M1362" s="89" t="str">
        <f>IF($H1362="","",VLOOKUP($H1362,培训课程清单!$B$2:$J$1700,7,0))</f>
        <v/>
      </c>
      <c r="N1362" s="87" t="str">
        <f>IF($H1362="","",VLOOKUP($H1362,培训课程清单!$B$2:$J$1700,8,0))</f>
        <v/>
      </c>
      <c r="O1362" s="29"/>
    </row>
    <row r="1363" spans="1:15">
      <c r="A1363" s="87" t="str">
        <f t="shared" si="22"/>
        <v/>
      </c>
      <c r="B1363" s="87" t="str">
        <f>IF(C1363="","",C1363&amp;COUNTIF($C$2:C1363,C1363))</f>
        <v/>
      </c>
      <c r="C1363" s="88"/>
      <c r="D1363" s="87" t="str">
        <f>IF($C1363="","",VLOOKUP($C1363,人员花名册!$B$2:$F$2001,2,0))</f>
        <v/>
      </c>
      <c r="E1363" s="87" t="str">
        <f>IF($C1363="","",VLOOKUP($C1363,人员花名册!$B$2:$F$2001,4,0))</f>
        <v/>
      </c>
      <c r="F1363" s="89" t="str">
        <f>IF($C1363="","",VLOOKUP($C1363,人员花名册!$B$2:$F$2001,5,0))</f>
        <v/>
      </c>
      <c r="G1363" s="29"/>
      <c r="H1363" s="29"/>
      <c r="I1363" s="87" t="str">
        <f>IF($C1363="","",VLOOKUP($H1363,培训课程清单!$B$2:$J$1700,2,0))</f>
        <v/>
      </c>
      <c r="J1363" s="87" t="str">
        <f>IF($C1363="","",VLOOKUP($H1363,培训课程清单!$B$2:$J$1700,3,0))</f>
        <v/>
      </c>
      <c r="K1363" s="87" t="str">
        <f>IF($H1363="","",VLOOKUP($H1363,培训课程清单!$B$2:$J$1700,4,0))</f>
        <v/>
      </c>
      <c r="L1363" s="29"/>
      <c r="M1363" s="89" t="str">
        <f>IF($H1363="","",VLOOKUP($H1363,培训课程清单!$B$2:$J$1700,7,0))</f>
        <v/>
      </c>
      <c r="N1363" s="87" t="str">
        <f>IF($H1363="","",VLOOKUP($H1363,培训课程清单!$B$2:$J$1700,8,0))</f>
        <v/>
      </c>
      <c r="O1363" s="29"/>
    </row>
    <row r="1364" spans="1:15">
      <c r="A1364" s="87" t="str">
        <f t="shared" si="22"/>
        <v/>
      </c>
      <c r="B1364" s="87" t="str">
        <f>IF(C1364="","",C1364&amp;COUNTIF($C$2:C1364,C1364))</f>
        <v/>
      </c>
      <c r="C1364" s="88"/>
      <c r="D1364" s="87" t="str">
        <f>IF($C1364="","",VLOOKUP($C1364,人员花名册!$B$2:$F$2001,2,0))</f>
        <v/>
      </c>
      <c r="E1364" s="87" t="str">
        <f>IF($C1364="","",VLOOKUP($C1364,人员花名册!$B$2:$F$2001,4,0))</f>
        <v/>
      </c>
      <c r="F1364" s="89" t="str">
        <f>IF($C1364="","",VLOOKUP($C1364,人员花名册!$B$2:$F$2001,5,0))</f>
        <v/>
      </c>
      <c r="G1364" s="29"/>
      <c r="H1364" s="29"/>
      <c r="I1364" s="87" t="str">
        <f>IF($C1364="","",VLOOKUP($H1364,培训课程清单!$B$2:$J$1700,2,0))</f>
        <v/>
      </c>
      <c r="J1364" s="87" t="str">
        <f>IF($C1364="","",VLOOKUP($H1364,培训课程清单!$B$2:$J$1700,3,0))</f>
        <v/>
      </c>
      <c r="K1364" s="87" t="str">
        <f>IF($H1364="","",VLOOKUP($H1364,培训课程清单!$B$2:$J$1700,4,0))</f>
        <v/>
      </c>
      <c r="L1364" s="29"/>
      <c r="M1364" s="89" t="str">
        <f>IF($H1364="","",VLOOKUP($H1364,培训课程清单!$B$2:$J$1700,7,0))</f>
        <v/>
      </c>
      <c r="N1364" s="87" t="str">
        <f>IF($H1364="","",VLOOKUP($H1364,培训课程清单!$B$2:$J$1700,8,0))</f>
        <v/>
      </c>
      <c r="O1364" s="29"/>
    </row>
    <row r="1365" spans="1:15">
      <c r="A1365" s="87" t="str">
        <f t="shared" si="22"/>
        <v/>
      </c>
      <c r="B1365" s="87" t="str">
        <f>IF(C1365="","",C1365&amp;COUNTIF($C$2:C1365,C1365))</f>
        <v/>
      </c>
      <c r="C1365" s="88"/>
      <c r="D1365" s="87" t="str">
        <f>IF($C1365="","",VLOOKUP($C1365,人员花名册!$B$2:$F$2001,2,0))</f>
        <v/>
      </c>
      <c r="E1365" s="87" t="str">
        <f>IF($C1365="","",VLOOKUP($C1365,人员花名册!$B$2:$F$2001,4,0))</f>
        <v/>
      </c>
      <c r="F1365" s="89" t="str">
        <f>IF($C1365="","",VLOOKUP($C1365,人员花名册!$B$2:$F$2001,5,0))</f>
        <v/>
      </c>
      <c r="G1365" s="29"/>
      <c r="H1365" s="29"/>
      <c r="I1365" s="87" t="str">
        <f>IF($C1365="","",VLOOKUP($H1365,培训课程清单!$B$2:$J$1700,2,0))</f>
        <v/>
      </c>
      <c r="J1365" s="87" t="str">
        <f>IF($C1365="","",VLOOKUP($H1365,培训课程清单!$B$2:$J$1700,3,0))</f>
        <v/>
      </c>
      <c r="K1365" s="87" t="str">
        <f>IF($H1365="","",VLOOKUP($H1365,培训课程清单!$B$2:$J$1700,4,0))</f>
        <v/>
      </c>
      <c r="L1365" s="29"/>
      <c r="M1365" s="89" t="str">
        <f>IF($H1365="","",VLOOKUP($H1365,培训课程清单!$B$2:$J$1700,7,0))</f>
        <v/>
      </c>
      <c r="N1365" s="87" t="str">
        <f>IF($H1365="","",VLOOKUP($H1365,培训课程清单!$B$2:$J$1700,8,0))</f>
        <v/>
      </c>
      <c r="O1365" s="29"/>
    </row>
    <row r="1366" spans="1:15">
      <c r="A1366" s="87" t="str">
        <f t="shared" si="22"/>
        <v/>
      </c>
      <c r="B1366" s="87" t="str">
        <f>IF(C1366="","",C1366&amp;COUNTIF($C$2:C1366,C1366))</f>
        <v/>
      </c>
      <c r="C1366" s="88"/>
      <c r="D1366" s="87" t="str">
        <f>IF($C1366="","",VLOOKUP($C1366,人员花名册!$B$2:$F$2001,2,0))</f>
        <v/>
      </c>
      <c r="E1366" s="87" t="str">
        <f>IF($C1366="","",VLOOKUP($C1366,人员花名册!$B$2:$F$2001,4,0))</f>
        <v/>
      </c>
      <c r="F1366" s="89" t="str">
        <f>IF($C1366="","",VLOOKUP($C1366,人员花名册!$B$2:$F$2001,5,0))</f>
        <v/>
      </c>
      <c r="G1366" s="29"/>
      <c r="H1366" s="29"/>
      <c r="I1366" s="87" t="str">
        <f>IF($C1366="","",VLOOKUP($H1366,培训课程清单!$B$2:$J$1700,2,0))</f>
        <v/>
      </c>
      <c r="J1366" s="87" t="str">
        <f>IF($C1366="","",VLOOKUP($H1366,培训课程清单!$B$2:$J$1700,3,0))</f>
        <v/>
      </c>
      <c r="K1366" s="87" t="str">
        <f>IF($H1366="","",VLOOKUP($H1366,培训课程清单!$B$2:$J$1700,4,0))</f>
        <v/>
      </c>
      <c r="L1366" s="29"/>
      <c r="M1366" s="89" t="str">
        <f>IF($H1366="","",VLOOKUP($H1366,培训课程清单!$B$2:$J$1700,7,0))</f>
        <v/>
      </c>
      <c r="N1366" s="87" t="str">
        <f>IF($H1366="","",VLOOKUP($H1366,培训课程清单!$B$2:$J$1700,8,0))</f>
        <v/>
      </c>
      <c r="O1366" s="29"/>
    </row>
    <row r="1367" spans="1:15">
      <c r="A1367" s="87" t="str">
        <f t="shared" si="22"/>
        <v/>
      </c>
      <c r="B1367" s="87" t="str">
        <f>IF(C1367="","",C1367&amp;COUNTIF($C$2:C1367,C1367))</f>
        <v/>
      </c>
      <c r="C1367" s="88"/>
      <c r="D1367" s="87" t="str">
        <f>IF($C1367="","",VLOOKUP($C1367,人员花名册!$B$2:$F$2001,2,0))</f>
        <v/>
      </c>
      <c r="E1367" s="87" t="str">
        <f>IF($C1367="","",VLOOKUP($C1367,人员花名册!$B$2:$F$2001,4,0))</f>
        <v/>
      </c>
      <c r="F1367" s="89" t="str">
        <f>IF($C1367="","",VLOOKUP($C1367,人员花名册!$B$2:$F$2001,5,0))</f>
        <v/>
      </c>
      <c r="G1367" s="29"/>
      <c r="H1367" s="29"/>
      <c r="I1367" s="87" t="str">
        <f>IF($C1367="","",VLOOKUP($H1367,培训课程清单!$B$2:$J$1700,2,0))</f>
        <v/>
      </c>
      <c r="J1367" s="87" t="str">
        <f>IF($C1367="","",VLOOKUP($H1367,培训课程清单!$B$2:$J$1700,3,0))</f>
        <v/>
      </c>
      <c r="K1367" s="87" t="str">
        <f>IF($H1367="","",VLOOKUP($H1367,培训课程清单!$B$2:$J$1700,4,0))</f>
        <v/>
      </c>
      <c r="L1367" s="29"/>
      <c r="M1367" s="89" t="str">
        <f>IF($H1367="","",VLOOKUP($H1367,培训课程清单!$B$2:$J$1700,7,0))</f>
        <v/>
      </c>
      <c r="N1367" s="87" t="str">
        <f>IF($H1367="","",VLOOKUP($H1367,培训课程清单!$B$2:$J$1700,8,0))</f>
        <v/>
      </c>
      <c r="O1367" s="29"/>
    </row>
    <row r="1368" spans="1:15">
      <c r="A1368" s="87" t="str">
        <f t="shared" si="22"/>
        <v/>
      </c>
      <c r="B1368" s="87" t="str">
        <f>IF(C1368="","",C1368&amp;COUNTIF($C$2:C1368,C1368))</f>
        <v/>
      </c>
      <c r="C1368" s="88"/>
      <c r="D1368" s="87" t="str">
        <f>IF($C1368="","",VLOOKUP($C1368,人员花名册!$B$2:$F$2001,2,0))</f>
        <v/>
      </c>
      <c r="E1368" s="87" t="str">
        <f>IF($C1368="","",VLOOKUP($C1368,人员花名册!$B$2:$F$2001,4,0))</f>
        <v/>
      </c>
      <c r="F1368" s="89" t="str">
        <f>IF($C1368="","",VLOOKUP($C1368,人员花名册!$B$2:$F$2001,5,0))</f>
        <v/>
      </c>
      <c r="G1368" s="29"/>
      <c r="H1368" s="29"/>
      <c r="I1368" s="87" t="str">
        <f>IF($C1368="","",VLOOKUP($H1368,培训课程清单!$B$2:$J$1700,2,0))</f>
        <v/>
      </c>
      <c r="J1368" s="87" t="str">
        <f>IF($C1368="","",VLOOKUP($H1368,培训课程清单!$B$2:$J$1700,3,0))</f>
        <v/>
      </c>
      <c r="K1368" s="87" t="str">
        <f>IF($H1368="","",VLOOKUP($H1368,培训课程清单!$B$2:$J$1700,4,0))</f>
        <v/>
      </c>
      <c r="L1368" s="29"/>
      <c r="M1368" s="89" t="str">
        <f>IF($H1368="","",VLOOKUP($H1368,培训课程清单!$B$2:$J$1700,7,0))</f>
        <v/>
      </c>
      <c r="N1368" s="87" t="str">
        <f>IF($H1368="","",VLOOKUP($H1368,培训课程清单!$B$2:$J$1700,8,0))</f>
        <v/>
      </c>
      <c r="O1368" s="29"/>
    </row>
    <row r="1369" spans="1:15">
      <c r="A1369" s="87" t="str">
        <f t="shared" si="22"/>
        <v/>
      </c>
      <c r="B1369" s="87" t="str">
        <f>IF(C1369="","",C1369&amp;COUNTIF($C$2:C1369,C1369))</f>
        <v/>
      </c>
      <c r="C1369" s="88"/>
      <c r="D1369" s="87" t="str">
        <f>IF($C1369="","",VLOOKUP($C1369,人员花名册!$B$2:$F$2001,2,0))</f>
        <v/>
      </c>
      <c r="E1369" s="87" t="str">
        <f>IF($C1369="","",VLOOKUP($C1369,人员花名册!$B$2:$F$2001,4,0))</f>
        <v/>
      </c>
      <c r="F1369" s="89" t="str">
        <f>IF($C1369="","",VLOOKUP($C1369,人员花名册!$B$2:$F$2001,5,0))</f>
        <v/>
      </c>
      <c r="G1369" s="29"/>
      <c r="H1369" s="29"/>
      <c r="I1369" s="87" t="str">
        <f>IF($C1369="","",VLOOKUP($H1369,培训课程清单!$B$2:$J$1700,2,0))</f>
        <v/>
      </c>
      <c r="J1369" s="87" t="str">
        <f>IF($C1369="","",VLOOKUP($H1369,培训课程清单!$B$2:$J$1700,3,0))</f>
        <v/>
      </c>
      <c r="K1369" s="87" t="str">
        <f>IF($H1369="","",VLOOKUP($H1369,培训课程清单!$B$2:$J$1700,4,0))</f>
        <v/>
      </c>
      <c r="L1369" s="29"/>
      <c r="M1369" s="89" t="str">
        <f>IF($H1369="","",VLOOKUP($H1369,培训课程清单!$B$2:$J$1700,7,0))</f>
        <v/>
      </c>
      <c r="N1369" s="87" t="str">
        <f>IF($H1369="","",VLOOKUP($H1369,培训课程清单!$B$2:$J$1700,8,0))</f>
        <v/>
      </c>
      <c r="O1369" s="29"/>
    </row>
    <row r="1370" spans="1:15">
      <c r="A1370" s="87" t="str">
        <f t="shared" si="22"/>
        <v/>
      </c>
      <c r="B1370" s="87" t="str">
        <f>IF(C1370="","",C1370&amp;COUNTIF($C$2:C1370,C1370))</f>
        <v/>
      </c>
      <c r="C1370" s="88"/>
      <c r="D1370" s="87" t="str">
        <f>IF($C1370="","",VLOOKUP($C1370,人员花名册!$B$2:$F$2001,2,0))</f>
        <v/>
      </c>
      <c r="E1370" s="87" t="str">
        <f>IF($C1370="","",VLOOKUP($C1370,人员花名册!$B$2:$F$2001,4,0))</f>
        <v/>
      </c>
      <c r="F1370" s="89" t="str">
        <f>IF($C1370="","",VLOOKUP($C1370,人员花名册!$B$2:$F$2001,5,0))</f>
        <v/>
      </c>
      <c r="G1370" s="29"/>
      <c r="H1370" s="29"/>
      <c r="I1370" s="87" t="str">
        <f>IF($C1370="","",VLOOKUP($H1370,培训课程清单!$B$2:$J$1700,2,0))</f>
        <v/>
      </c>
      <c r="J1370" s="87" t="str">
        <f>IF($C1370="","",VLOOKUP($H1370,培训课程清单!$B$2:$J$1700,3,0))</f>
        <v/>
      </c>
      <c r="K1370" s="87" t="str">
        <f>IF($H1370="","",VLOOKUP($H1370,培训课程清单!$B$2:$J$1700,4,0))</f>
        <v/>
      </c>
      <c r="L1370" s="29"/>
      <c r="M1370" s="89" t="str">
        <f>IF($H1370="","",VLOOKUP($H1370,培训课程清单!$B$2:$J$1700,7,0))</f>
        <v/>
      </c>
      <c r="N1370" s="87" t="str">
        <f>IF($H1370="","",VLOOKUP($H1370,培训课程清单!$B$2:$J$1700,8,0))</f>
        <v/>
      </c>
      <c r="O1370" s="29"/>
    </row>
    <row r="1371" spans="1:15">
      <c r="A1371" s="87" t="str">
        <f t="shared" si="22"/>
        <v/>
      </c>
      <c r="B1371" s="87" t="str">
        <f>IF(C1371="","",C1371&amp;COUNTIF($C$2:C1371,C1371))</f>
        <v/>
      </c>
      <c r="C1371" s="88"/>
      <c r="D1371" s="87" t="str">
        <f>IF($C1371="","",VLOOKUP($C1371,人员花名册!$B$2:$F$2001,2,0))</f>
        <v/>
      </c>
      <c r="E1371" s="87" t="str">
        <f>IF($C1371="","",VLOOKUP($C1371,人员花名册!$B$2:$F$2001,4,0))</f>
        <v/>
      </c>
      <c r="F1371" s="89" t="str">
        <f>IF($C1371="","",VLOOKUP($C1371,人员花名册!$B$2:$F$2001,5,0))</f>
        <v/>
      </c>
      <c r="G1371" s="29"/>
      <c r="H1371" s="29"/>
      <c r="I1371" s="87" t="str">
        <f>IF($C1371="","",VLOOKUP($H1371,培训课程清单!$B$2:$J$1700,2,0))</f>
        <v/>
      </c>
      <c r="J1371" s="87" t="str">
        <f>IF($C1371="","",VLOOKUP($H1371,培训课程清单!$B$2:$J$1700,3,0))</f>
        <v/>
      </c>
      <c r="K1371" s="87" t="str">
        <f>IF($H1371="","",VLOOKUP($H1371,培训课程清单!$B$2:$J$1700,4,0))</f>
        <v/>
      </c>
      <c r="L1371" s="29"/>
      <c r="M1371" s="89" t="str">
        <f>IF($H1371="","",VLOOKUP($H1371,培训课程清单!$B$2:$J$1700,7,0))</f>
        <v/>
      </c>
      <c r="N1371" s="87" t="str">
        <f>IF($H1371="","",VLOOKUP($H1371,培训课程清单!$B$2:$J$1700,8,0))</f>
        <v/>
      </c>
      <c r="O1371" s="29"/>
    </row>
    <row r="1372" spans="1:15">
      <c r="A1372" s="87" t="str">
        <f t="shared" si="22"/>
        <v/>
      </c>
      <c r="B1372" s="87" t="str">
        <f>IF(C1372="","",C1372&amp;COUNTIF($C$2:C1372,C1372))</f>
        <v/>
      </c>
      <c r="C1372" s="88"/>
      <c r="D1372" s="87" t="str">
        <f>IF($C1372="","",VLOOKUP($C1372,人员花名册!$B$2:$F$2001,2,0))</f>
        <v/>
      </c>
      <c r="E1372" s="87" t="str">
        <f>IF($C1372="","",VLOOKUP($C1372,人员花名册!$B$2:$F$2001,4,0))</f>
        <v/>
      </c>
      <c r="F1372" s="89" t="str">
        <f>IF($C1372="","",VLOOKUP($C1372,人员花名册!$B$2:$F$2001,5,0))</f>
        <v/>
      </c>
      <c r="G1372" s="29"/>
      <c r="H1372" s="29"/>
      <c r="I1372" s="87" t="str">
        <f>IF($C1372="","",VLOOKUP($H1372,培训课程清单!$B$2:$J$1700,2,0))</f>
        <v/>
      </c>
      <c r="J1372" s="87" t="str">
        <f>IF($C1372="","",VLOOKUP($H1372,培训课程清单!$B$2:$J$1700,3,0))</f>
        <v/>
      </c>
      <c r="K1372" s="87" t="str">
        <f>IF($H1372="","",VLOOKUP($H1372,培训课程清单!$B$2:$J$1700,4,0))</f>
        <v/>
      </c>
      <c r="L1372" s="29"/>
      <c r="M1372" s="89" t="str">
        <f>IF($H1372="","",VLOOKUP($H1372,培训课程清单!$B$2:$J$1700,7,0))</f>
        <v/>
      </c>
      <c r="N1372" s="87" t="str">
        <f>IF($H1372="","",VLOOKUP($H1372,培训课程清单!$B$2:$J$1700,8,0))</f>
        <v/>
      </c>
      <c r="O1372" s="29"/>
    </row>
    <row r="1373" spans="1:15">
      <c r="A1373" s="87" t="str">
        <f t="shared" si="22"/>
        <v/>
      </c>
      <c r="B1373" s="87" t="str">
        <f>IF(C1373="","",C1373&amp;COUNTIF($C$2:C1373,C1373))</f>
        <v/>
      </c>
      <c r="C1373" s="88"/>
      <c r="D1373" s="87" t="str">
        <f>IF($C1373="","",VLOOKUP($C1373,人员花名册!$B$2:$F$2001,2,0))</f>
        <v/>
      </c>
      <c r="E1373" s="87" t="str">
        <f>IF($C1373="","",VLOOKUP($C1373,人员花名册!$B$2:$F$2001,4,0))</f>
        <v/>
      </c>
      <c r="F1373" s="89" t="str">
        <f>IF($C1373="","",VLOOKUP($C1373,人员花名册!$B$2:$F$2001,5,0))</f>
        <v/>
      </c>
      <c r="G1373" s="29"/>
      <c r="H1373" s="29"/>
      <c r="I1373" s="87" t="str">
        <f>IF($C1373="","",VLOOKUP($H1373,培训课程清单!$B$2:$J$1700,2,0))</f>
        <v/>
      </c>
      <c r="J1373" s="87" t="str">
        <f>IF($C1373="","",VLOOKUP($H1373,培训课程清单!$B$2:$J$1700,3,0))</f>
        <v/>
      </c>
      <c r="K1373" s="87" t="str">
        <f>IF($H1373="","",VLOOKUP($H1373,培训课程清单!$B$2:$J$1700,4,0))</f>
        <v/>
      </c>
      <c r="L1373" s="29"/>
      <c r="M1373" s="89" t="str">
        <f>IF($H1373="","",VLOOKUP($H1373,培训课程清单!$B$2:$J$1700,7,0))</f>
        <v/>
      </c>
      <c r="N1373" s="87" t="str">
        <f>IF($H1373="","",VLOOKUP($H1373,培训课程清单!$B$2:$J$1700,8,0))</f>
        <v/>
      </c>
      <c r="O1373" s="29"/>
    </row>
    <row r="1374" spans="1:15">
      <c r="A1374" s="87" t="str">
        <f t="shared" si="22"/>
        <v/>
      </c>
      <c r="B1374" s="87" t="str">
        <f>IF(C1374="","",C1374&amp;COUNTIF($C$2:C1374,C1374))</f>
        <v/>
      </c>
      <c r="C1374" s="88"/>
      <c r="D1374" s="87" t="str">
        <f>IF($C1374="","",VLOOKUP($C1374,人员花名册!$B$2:$F$2001,2,0))</f>
        <v/>
      </c>
      <c r="E1374" s="87" t="str">
        <f>IF($C1374="","",VLOOKUP($C1374,人员花名册!$B$2:$F$2001,4,0))</f>
        <v/>
      </c>
      <c r="F1374" s="89" t="str">
        <f>IF($C1374="","",VLOOKUP($C1374,人员花名册!$B$2:$F$2001,5,0))</f>
        <v/>
      </c>
      <c r="G1374" s="29"/>
      <c r="H1374" s="29"/>
      <c r="I1374" s="87" t="str">
        <f>IF($C1374="","",VLOOKUP($H1374,培训课程清单!$B$2:$J$1700,2,0))</f>
        <v/>
      </c>
      <c r="J1374" s="87" t="str">
        <f>IF($C1374="","",VLOOKUP($H1374,培训课程清单!$B$2:$J$1700,3,0))</f>
        <v/>
      </c>
      <c r="K1374" s="87" t="str">
        <f>IF($H1374="","",VLOOKUP($H1374,培训课程清单!$B$2:$J$1700,4,0))</f>
        <v/>
      </c>
      <c r="L1374" s="29"/>
      <c r="M1374" s="89" t="str">
        <f>IF($H1374="","",VLOOKUP($H1374,培训课程清单!$B$2:$J$1700,7,0))</f>
        <v/>
      </c>
      <c r="N1374" s="87" t="str">
        <f>IF($H1374="","",VLOOKUP($H1374,培训课程清单!$B$2:$J$1700,8,0))</f>
        <v/>
      </c>
      <c r="O1374" s="29"/>
    </row>
    <row r="1375" spans="1:15">
      <c r="A1375" s="87" t="str">
        <f t="shared" si="22"/>
        <v/>
      </c>
      <c r="B1375" s="87" t="str">
        <f>IF(C1375="","",C1375&amp;COUNTIF($C$2:C1375,C1375))</f>
        <v/>
      </c>
      <c r="C1375" s="88"/>
      <c r="D1375" s="87" t="str">
        <f>IF($C1375="","",VLOOKUP($C1375,人员花名册!$B$2:$F$2001,2,0))</f>
        <v/>
      </c>
      <c r="E1375" s="87" t="str">
        <f>IF($C1375="","",VLOOKUP($C1375,人员花名册!$B$2:$F$2001,4,0))</f>
        <v/>
      </c>
      <c r="F1375" s="89" t="str">
        <f>IF($C1375="","",VLOOKUP($C1375,人员花名册!$B$2:$F$2001,5,0))</f>
        <v/>
      </c>
      <c r="G1375" s="29"/>
      <c r="H1375" s="29"/>
      <c r="I1375" s="87" t="str">
        <f>IF($C1375="","",VLOOKUP($H1375,培训课程清单!$B$2:$J$1700,2,0))</f>
        <v/>
      </c>
      <c r="J1375" s="87" t="str">
        <f>IF($C1375="","",VLOOKUP($H1375,培训课程清单!$B$2:$J$1700,3,0))</f>
        <v/>
      </c>
      <c r="K1375" s="87" t="str">
        <f>IF($H1375="","",VLOOKUP($H1375,培训课程清单!$B$2:$J$1700,4,0))</f>
        <v/>
      </c>
      <c r="L1375" s="29"/>
      <c r="M1375" s="89" t="str">
        <f>IF($H1375="","",VLOOKUP($H1375,培训课程清单!$B$2:$J$1700,7,0))</f>
        <v/>
      </c>
      <c r="N1375" s="87" t="str">
        <f>IF($H1375="","",VLOOKUP($H1375,培训课程清单!$B$2:$J$1700,8,0))</f>
        <v/>
      </c>
      <c r="O1375" s="29"/>
    </row>
    <row r="1376" spans="1:15">
      <c r="A1376" s="87" t="str">
        <f t="shared" si="22"/>
        <v/>
      </c>
      <c r="B1376" s="87" t="str">
        <f>IF(C1376="","",C1376&amp;COUNTIF($C$2:C1376,C1376))</f>
        <v/>
      </c>
      <c r="C1376" s="88"/>
      <c r="D1376" s="87" t="str">
        <f>IF($C1376="","",VLOOKUP($C1376,人员花名册!$B$2:$F$2001,2,0))</f>
        <v/>
      </c>
      <c r="E1376" s="87" t="str">
        <f>IF($C1376="","",VLOOKUP($C1376,人员花名册!$B$2:$F$2001,4,0))</f>
        <v/>
      </c>
      <c r="F1376" s="89" t="str">
        <f>IF($C1376="","",VLOOKUP($C1376,人员花名册!$B$2:$F$2001,5,0))</f>
        <v/>
      </c>
      <c r="G1376" s="29"/>
      <c r="H1376" s="29"/>
      <c r="I1376" s="87" t="str">
        <f>IF($C1376="","",VLOOKUP($H1376,培训课程清单!$B$2:$J$1700,2,0))</f>
        <v/>
      </c>
      <c r="J1376" s="87" t="str">
        <f>IF($C1376="","",VLOOKUP($H1376,培训课程清单!$B$2:$J$1700,3,0))</f>
        <v/>
      </c>
      <c r="K1376" s="87" t="str">
        <f>IF($H1376="","",VLOOKUP($H1376,培训课程清单!$B$2:$J$1700,4,0))</f>
        <v/>
      </c>
      <c r="L1376" s="29"/>
      <c r="M1376" s="89" t="str">
        <f>IF($H1376="","",VLOOKUP($H1376,培训课程清单!$B$2:$J$1700,7,0))</f>
        <v/>
      </c>
      <c r="N1376" s="87" t="str">
        <f>IF($H1376="","",VLOOKUP($H1376,培训课程清单!$B$2:$J$1700,8,0))</f>
        <v/>
      </c>
      <c r="O1376" s="29"/>
    </row>
    <row r="1377" spans="1:15">
      <c r="A1377" s="87" t="str">
        <f t="shared" si="22"/>
        <v/>
      </c>
      <c r="B1377" s="87" t="str">
        <f>IF(C1377="","",C1377&amp;COUNTIF($C$2:C1377,C1377))</f>
        <v/>
      </c>
      <c r="C1377" s="88"/>
      <c r="D1377" s="87" t="str">
        <f>IF($C1377="","",VLOOKUP($C1377,人员花名册!$B$2:$F$2001,2,0))</f>
        <v/>
      </c>
      <c r="E1377" s="87" t="str">
        <f>IF($C1377="","",VLOOKUP($C1377,人员花名册!$B$2:$F$2001,4,0))</f>
        <v/>
      </c>
      <c r="F1377" s="89" t="str">
        <f>IF($C1377="","",VLOOKUP($C1377,人员花名册!$B$2:$F$2001,5,0))</f>
        <v/>
      </c>
      <c r="G1377" s="29"/>
      <c r="H1377" s="29"/>
      <c r="I1377" s="87" t="str">
        <f>IF($C1377="","",VLOOKUP($H1377,培训课程清单!$B$2:$J$1700,2,0))</f>
        <v/>
      </c>
      <c r="J1377" s="87" t="str">
        <f>IF($C1377="","",VLOOKUP($H1377,培训课程清单!$B$2:$J$1700,3,0))</f>
        <v/>
      </c>
      <c r="K1377" s="87" t="str">
        <f>IF($H1377="","",VLOOKUP($H1377,培训课程清单!$B$2:$J$1700,4,0))</f>
        <v/>
      </c>
      <c r="L1377" s="29"/>
      <c r="M1377" s="89" t="str">
        <f>IF($H1377="","",VLOOKUP($H1377,培训课程清单!$B$2:$J$1700,7,0))</f>
        <v/>
      </c>
      <c r="N1377" s="87" t="str">
        <f>IF($H1377="","",VLOOKUP($H1377,培训课程清单!$B$2:$J$1700,8,0))</f>
        <v/>
      </c>
      <c r="O1377" s="29"/>
    </row>
    <row r="1378" spans="1:15">
      <c r="A1378" s="87" t="str">
        <f t="shared" si="22"/>
        <v/>
      </c>
      <c r="B1378" s="87" t="str">
        <f>IF(C1378="","",C1378&amp;COUNTIF($C$2:C1378,C1378))</f>
        <v/>
      </c>
      <c r="C1378" s="88"/>
      <c r="D1378" s="87" t="str">
        <f>IF($C1378="","",VLOOKUP($C1378,人员花名册!$B$2:$F$2001,2,0))</f>
        <v/>
      </c>
      <c r="E1378" s="87" t="str">
        <f>IF($C1378="","",VLOOKUP($C1378,人员花名册!$B$2:$F$2001,4,0))</f>
        <v/>
      </c>
      <c r="F1378" s="89" t="str">
        <f>IF($C1378="","",VLOOKUP($C1378,人员花名册!$B$2:$F$2001,5,0))</f>
        <v/>
      </c>
      <c r="G1378" s="29"/>
      <c r="H1378" s="29"/>
      <c r="I1378" s="87" t="str">
        <f>IF($C1378="","",VLOOKUP($H1378,培训课程清单!$B$2:$J$1700,2,0))</f>
        <v/>
      </c>
      <c r="J1378" s="87" t="str">
        <f>IF($C1378="","",VLOOKUP($H1378,培训课程清单!$B$2:$J$1700,3,0))</f>
        <v/>
      </c>
      <c r="K1378" s="87" t="str">
        <f>IF($H1378="","",VLOOKUP($H1378,培训课程清单!$B$2:$J$1700,4,0))</f>
        <v/>
      </c>
      <c r="L1378" s="29"/>
      <c r="M1378" s="89" t="str">
        <f>IF($H1378="","",VLOOKUP($H1378,培训课程清单!$B$2:$J$1700,7,0))</f>
        <v/>
      </c>
      <c r="N1378" s="87" t="str">
        <f>IF($H1378="","",VLOOKUP($H1378,培训课程清单!$B$2:$J$1700,8,0))</f>
        <v/>
      </c>
      <c r="O1378" s="29"/>
    </row>
    <row r="1379" spans="1:15">
      <c r="A1379" s="87" t="str">
        <f t="shared" si="22"/>
        <v/>
      </c>
      <c r="B1379" s="87" t="str">
        <f>IF(C1379="","",C1379&amp;COUNTIF($C$2:C1379,C1379))</f>
        <v/>
      </c>
      <c r="C1379" s="88"/>
      <c r="D1379" s="87" t="str">
        <f>IF($C1379="","",VLOOKUP($C1379,人员花名册!$B$2:$F$2001,2,0))</f>
        <v/>
      </c>
      <c r="E1379" s="87" t="str">
        <f>IF($C1379="","",VLOOKUP($C1379,人员花名册!$B$2:$F$2001,4,0))</f>
        <v/>
      </c>
      <c r="F1379" s="89" t="str">
        <f>IF($C1379="","",VLOOKUP($C1379,人员花名册!$B$2:$F$2001,5,0))</f>
        <v/>
      </c>
      <c r="G1379" s="29"/>
      <c r="H1379" s="29"/>
      <c r="I1379" s="87" t="str">
        <f>IF($C1379="","",VLOOKUP($H1379,培训课程清单!$B$2:$J$1700,2,0))</f>
        <v/>
      </c>
      <c r="J1379" s="87" t="str">
        <f>IF($C1379="","",VLOOKUP($H1379,培训课程清单!$B$2:$J$1700,3,0))</f>
        <v/>
      </c>
      <c r="K1379" s="87" t="str">
        <f>IF($H1379="","",VLOOKUP($H1379,培训课程清单!$B$2:$J$1700,4,0))</f>
        <v/>
      </c>
      <c r="L1379" s="29"/>
      <c r="M1379" s="89" t="str">
        <f>IF($H1379="","",VLOOKUP($H1379,培训课程清单!$B$2:$J$1700,7,0))</f>
        <v/>
      </c>
      <c r="N1379" s="87" t="str">
        <f>IF($H1379="","",VLOOKUP($H1379,培训课程清单!$B$2:$J$1700,8,0))</f>
        <v/>
      </c>
      <c r="O1379" s="29"/>
    </row>
    <row r="1380" spans="1:15">
      <c r="A1380" s="87" t="str">
        <f t="shared" si="22"/>
        <v/>
      </c>
      <c r="B1380" s="87" t="str">
        <f>IF(C1380="","",C1380&amp;COUNTIF($C$2:C1380,C1380))</f>
        <v/>
      </c>
      <c r="C1380" s="88"/>
      <c r="D1380" s="87" t="str">
        <f>IF($C1380="","",VLOOKUP($C1380,人员花名册!$B$2:$F$2001,2,0))</f>
        <v/>
      </c>
      <c r="E1380" s="87" t="str">
        <f>IF($C1380="","",VLOOKUP($C1380,人员花名册!$B$2:$F$2001,4,0))</f>
        <v/>
      </c>
      <c r="F1380" s="89" t="str">
        <f>IF($C1380="","",VLOOKUP($C1380,人员花名册!$B$2:$F$2001,5,0))</f>
        <v/>
      </c>
      <c r="G1380" s="29"/>
      <c r="H1380" s="29"/>
      <c r="I1380" s="87" t="str">
        <f>IF($C1380="","",VLOOKUP($H1380,培训课程清单!$B$2:$J$1700,2,0))</f>
        <v/>
      </c>
      <c r="J1380" s="87" t="str">
        <f>IF($C1380="","",VLOOKUP($H1380,培训课程清单!$B$2:$J$1700,3,0))</f>
        <v/>
      </c>
      <c r="K1380" s="87" t="str">
        <f>IF($H1380="","",VLOOKUP($H1380,培训课程清单!$B$2:$J$1700,4,0))</f>
        <v/>
      </c>
      <c r="L1380" s="29"/>
      <c r="M1380" s="89" t="str">
        <f>IF($H1380="","",VLOOKUP($H1380,培训课程清单!$B$2:$J$1700,7,0))</f>
        <v/>
      </c>
      <c r="N1380" s="87" t="str">
        <f>IF($H1380="","",VLOOKUP($H1380,培训课程清单!$B$2:$J$1700,8,0))</f>
        <v/>
      </c>
      <c r="O1380" s="29"/>
    </row>
    <row r="1381" spans="1:15">
      <c r="A1381" s="87" t="str">
        <f t="shared" si="22"/>
        <v/>
      </c>
      <c r="B1381" s="87" t="str">
        <f>IF(C1381="","",C1381&amp;COUNTIF($C$2:C1381,C1381))</f>
        <v/>
      </c>
      <c r="C1381" s="88"/>
      <c r="D1381" s="87" t="str">
        <f>IF($C1381="","",VLOOKUP($C1381,人员花名册!$B$2:$F$2001,2,0))</f>
        <v/>
      </c>
      <c r="E1381" s="87" t="str">
        <f>IF($C1381="","",VLOOKUP($C1381,人员花名册!$B$2:$F$2001,4,0))</f>
        <v/>
      </c>
      <c r="F1381" s="89" t="str">
        <f>IF($C1381="","",VLOOKUP($C1381,人员花名册!$B$2:$F$2001,5,0))</f>
        <v/>
      </c>
      <c r="G1381" s="29"/>
      <c r="H1381" s="29"/>
      <c r="I1381" s="87" t="str">
        <f>IF($C1381="","",VLOOKUP($H1381,培训课程清单!$B$2:$J$1700,2,0))</f>
        <v/>
      </c>
      <c r="J1381" s="87" t="str">
        <f>IF($C1381="","",VLOOKUP($H1381,培训课程清单!$B$2:$J$1700,3,0))</f>
        <v/>
      </c>
      <c r="K1381" s="87" t="str">
        <f>IF($H1381="","",VLOOKUP($H1381,培训课程清单!$B$2:$J$1700,4,0))</f>
        <v/>
      </c>
      <c r="L1381" s="29"/>
      <c r="M1381" s="89" t="str">
        <f>IF($H1381="","",VLOOKUP($H1381,培训课程清单!$B$2:$J$1700,7,0))</f>
        <v/>
      </c>
      <c r="N1381" s="87" t="str">
        <f>IF($H1381="","",VLOOKUP($H1381,培训课程清单!$B$2:$J$1700,8,0))</f>
        <v/>
      </c>
      <c r="O1381" s="29"/>
    </row>
    <row r="1382" spans="1:15">
      <c r="A1382" s="87" t="str">
        <f t="shared" si="22"/>
        <v/>
      </c>
      <c r="B1382" s="87" t="str">
        <f>IF(C1382="","",C1382&amp;COUNTIF($C$2:C1382,C1382))</f>
        <v/>
      </c>
      <c r="C1382" s="88"/>
      <c r="D1382" s="87" t="str">
        <f>IF($C1382="","",VLOOKUP($C1382,人员花名册!$B$2:$F$2001,2,0))</f>
        <v/>
      </c>
      <c r="E1382" s="87" t="str">
        <f>IF($C1382="","",VLOOKUP($C1382,人员花名册!$B$2:$F$2001,4,0))</f>
        <v/>
      </c>
      <c r="F1382" s="89" t="str">
        <f>IF($C1382="","",VLOOKUP($C1382,人员花名册!$B$2:$F$2001,5,0))</f>
        <v/>
      </c>
      <c r="G1382" s="29"/>
      <c r="H1382" s="29"/>
      <c r="I1382" s="87" t="str">
        <f>IF($C1382="","",VLOOKUP($H1382,培训课程清单!$B$2:$J$1700,2,0))</f>
        <v/>
      </c>
      <c r="J1382" s="87" t="str">
        <f>IF($C1382="","",VLOOKUP($H1382,培训课程清单!$B$2:$J$1700,3,0))</f>
        <v/>
      </c>
      <c r="K1382" s="87" t="str">
        <f>IF($H1382="","",VLOOKUP($H1382,培训课程清单!$B$2:$J$1700,4,0))</f>
        <v/>
      </c>
      <c r="L1382" s="29"/>
      <c r="M1382" s="89" t="str">
        <f>IF($H1382="","",VLOOKUP($H1382,培训课程清单!$B$2:$J$1700,7,0))</f>
        <v/>
      </c>
      <c r="N1382" s="87" t="str">
        <f>IF($H1382="","",VLOOKUP($H1382,培训课程清单!$B$2:$J$1700,8,0))</f>
        <v/>
      </c>
      <c r="O1382" s="29"/>
    </row>
    <row r="1383" spans="1:15">
      <c r="A1383" s="87" t="str">
        <f t="shared" si="22"/>
        <v/>
      </c>
      <c r="B1383" s="87" t="str">
        <f>IF(C1383="","",C1383&amp;COUNTIF($C$2:C1383,C1383))</f>
        <v/>
      </c>
      <c r="C1383" s="88"/>
      <c r="D1383" s="87" t="str">
        <f>IF($C1383="","",VLOOKUP($C1383,人员花名册!$B$2:$F$2001,2,0))</f>
        <v/>
      </c>
      <c r="E1383" s="87" t="str">
        <f>IF($C1383="","",VLOOKUP($C1383,人员花名册!$B$2:$F$2001,4,0))</f>
        <v/>
      </c>
      <c r="F1383" s="89" t="str">
        <f>IF($C1383="","",VLOOKUP($C1383,人员花名册!$B$2:$F$2001,5,0))</f>
        <v/>
      </c>
      <c r="G1383" s="29"/>
      <c r="H1383" s="29"/>
      <c r="I1383" s="87" t="str">
        <f>IF($C1383="","",VLOOKUP($H1383,培训课程清单!$B$2:$J$1700,2,0))</f>
        <v/>
      </c>
      <c r="J1383" s="87" t="str">
        <f>IF($C1383="","",VLOOKUP($H1383,培训课程清单!$B$2:$J$1700,3,0))</f>
        <v/>
      </c>
      <c r="K1383" s="87" t="str">
        <f>IF($H1383="","",VLOOKUP($H1383,培训课程清单!$B$2:$J$1700,4,0))</f>
        <v/>
      </c>
      <c r="L1383" s="29"/>
      <c r="M1383" s="89" t="str">
        <f>IF($H1383="","",VLOOKUP($H1383,培训课程清单!$B$2:$J$1700,7,0))</f>
        <v/>
      </c>
      <c r="N1383" s="87" t="str">
        <f>IF($H1383="","",VLOOKUP($H1383,培训课程清单!$B$2:$J$1700,8,0))</f>
        <v/>
      </c>
      <c r="O1383" s="29"/>
    </row>
    <row r="1384" spans="1:15">
      <c r="A1384" s="87" t="str">
        <f t="shared" si="22"/>
        <v/>
      </c>
      <c r="B1384" s="87" t="str">
        <f>IF(C1384="","",C1384&amp;COUNTIF($C$2:C1384,C1384))</f>
        <v/>
      </c>
      <c r="C1384" s="88"/>
      <c r="D1384" s="87" t="str">
        <f>IF($C1384="","",VLOOKUP($C1384,人员花名册!$B$2:$F$2001,2,0))</f>
        <v/>
      </c>
      <c r="E1384" s="87" t="str">
        <f>IF($C1384="","",VLOOKUP($C1384,人员花名册!$B$2:$F$2001,4,0))</f>
        <v/>
      </c>
      <c r="F1384" s="89" t="str">
        <f>IF($C1384="","",VLOOKUP($C1384,人员花名册!$B$2:$F$2001,5,0))</f>
        <v/>
      </c>
      <c r="G1384" s="29"/>
      <c r="H1384" s="29"/>
      <c r="I1384" s="87" t="str">
        <f>IF($C1384="","",VLOOKUP($H1384,培训课程清单!$B$2:$J$1700,2,0))</f>
        <v/>
      </c>
      <c r="J1384" s="87" t="str">
        <f>IF($C1384="","",VLOOKUP($H1384,培训课程清单!$B$2:$J$1700,3,0))</f>
        <v/>
      </c>
      <c r="K1384" s="87" t="str">
        <f>IF($H1384="","",VLOOKUP($H1384,培训课程清单!$B$2:$J$1700,4,0))</f>
        <v/>
      </c>
      <c r="L1384" s="29"/>
      <c r="M1384" s="89" t="str">
        <f>IF($H1384="","",VLOOKUP($H1384,培训课程清单!$B$2:$J$1700,7,0))</f>
        <v/>
      </c>
      <c r="N1384" s="87" t="str">
        <f>IF($H1384="","",VLOOKUP($H1384,培训课程清单!$B$2:$J$1700,8,0))</f>
        <v/>
      </c>
      <c r="O1384" s="29"/>
    </row>
    <row r="1385" spans="1:15">
      <c r="A1385" s="87" t="str">
        <f t="shared" si="22"/>
        <v/>
      </c>
      <c r="B1385" s="87" t="str">
        <f>IF(C1385="","",C1385&amp;COUNTIF($C$2:C1385,C1385))</f>
        <v/>
      </c>
      <c r="C1385" s="88"/>
      <c r="D1385" s="87" t="str">
        <f>IF($C1385="","",VLOOKUP($C1385,人员花名册!$B$2:$F$2001,2,0))</f>
        <v/>
      </c>
      <c r="E1385" s="87" t="str">
        <f>IF($C1385="","",VLOOKUP($C1385,人员花名册!$B$2:$F$2001,4,0))</f>
        <v/>
      </c>
      <c r="F1385" s="89" t="str">
        <f>IF($C1385="","",VLOOKUP($C1385,人员花名册!$B$2:$F$2001,5,0))</f>
        <v/>
      </c>
      <c r="G1385" s="29"/>
      <c r="H1385" s="29"/>
      <c r="I1385" s="87" t="str">
        <f>IF($C1385="","",VLOOKUP($H1385,培训课程清单!$B$2:$J$1700,2,0))</f>
        <v/>
      </c>
      <c r="J1385" s="87" t="str">
        <f>IF($C1385="","",VLOOKUP($H1385,培训课程清单!$B$2:$J$1700,3,0))</f>
        <v/>
      </c>
      <c r="K1385" s="87" t="str">
        <f>IF($H1385="","",VLOOKUP($H1385,培训课程清单!$B$2:$J$1700,4,0))</f>
        <v/>
      </c>
      <c r="L1385" s="29"/>
      <c r="M1385" s="89" t="str">
        <f>IF($H1385="","",VLOOKUP($H1385,培训课程清单!$B$2:$J$1700,7,0))</f>
        <v/>
      </c>
      <c r="N1385" s="87" t="str">
        <f>IF($H1385="","",VLOOKUP($H1385,培训课程清单!$B$2:$J$1700,8,0))</f>
        <v/>
      </c>
      <c r="O1385" s="29"/>
    </row>
    <row r="1386" spans="1:15">
      <c r="A1386" s="87" t="str">
        <f t="shared" si="22"/>
        <v/>
      </c>
      <c r="B1386" s="87" t="str">
        <f>IF(C1386="","",C1386&amp;COUNTIF($C$2:C1386,C1386))</f>
        <v/>
      </c>
      <c r="C1386" s="88"/>
      <c r="D1386" s="87" t="str">
        <f>IF($C1386="","",VLOOKUP($C1386,人员花名册!$B$2:$F$2001,2,0))</f>
        <v/>
      </c>
      <c r="E1386" s="87" t="str">
        <f>IF($C1386="","",VLOOKUP($C1386,人员花名册!$B$2:$F$2001,4,0))</f>
        <v/>
      </c>
      <c r="F1386" s="89" t="str">
        <f>IF($C1386="","",VLOOKUP($C1386,人员花名册!$B$2:$F$2001,5,0))</f>
        <v/>
      </c>
      <c r="G1386" s="29"/>
      <c r="H1386" s="29"/>
      <c r="I1386" s="87" t="str">
        <f>IF($C1386="","",VLOOKUP($H1386,培训课程清单!$B$2:$J$1700,2,0))</f>
        <v/>
      </c>
      <c r="J1386" s="87" t="str">
        <f>IF($C1386="","",VLOOKUP($H1386,培训课程清单!$B$2:$J$1700,3,0))</f>
        <v/>
      </c>
      <c r="K1386" s="87" t="str">
        <f>IF($H1386="","",VLOOKUP($H1386,培训课程清单!$B$2:$J$1700,4,0))</f>
        <v/>
      </c>
      <c r="L1386" s="29"/>
      <c r="M1386" s="89" t="str">
        <f>IF($H1386="","",VLOOKUP($H1386,培训课程清单!$B$2:$J$1700,7,0))</f>
        <v/>
      </c>
      <c r="N1386" s="87" t="str">
        <f>IF($H1386="","",VLOOKUP($H1386,培训课程清单!$B$2:$J$1700,8,0))</f>
        <v/>
      </c>
      <c r="O1386" s="29"/>
    </row>
    <row r="1387" spans="1:15">
      <c r="A1387" s="87" t="str">
        <f t="shared" si="22"/>
        <v/>
      </c>
      <c r="B1387" s="87" t="str">
        <f>IF(C1387="","",C1387&amp;COUNTIF($C$2:C1387,C1387))</f>
        <v/>
      </c>
      <c r="C1387" s="88"/>
      <c r="D1387" s="87" t="str">
        <f>IF($C1387="","",VLOOKUP($C1387,人员花名册!$B$2:$F$2001,2,0))</f>
        <v/>
      </c>
      <c r="E1387" s="87" t="str">
        <f>IF($C1387="","",VLOOKUP($C1387,人员花名册!$B$2:$F$2001,4,0))</f>
        <v/>
      </c>
      <c r="F1387" s="89" t="str">
        <f>IF($C1387="","",VLOOKUP($C1387,人员花名册!$B$2:$F$2001,5,0))</f>
        <v/>
      </c>
      <c r="G1387" s="29"/>
      <c r="H1387" s="29"/>
      <c r="I1387" s="87" t="str">
        <f>IF($C1387="","",VLOOKUP($H1387,培训课程清单!$B$2:$J$1700,2,0))</f>
        <v/>
      </c>
      <c r="J1387" s="87" t="str">
        <f>IF($C1387="","",VLOOKUP($H1387,培训课程清单!$B$2:$J$1700,3,0))</f>
        <v/>
      </c>
      <c r="K1387" s="87" t="str">
        <f>IF($H1387="","",VLOOKUP($H1387,培训课程清单!$B$2:$J$1700,4,0))</f>
        <v/>
      </c>
      <c r="L1387" s="29"/>
      <c r="M1387" s="89" t="str">
        <f>IF($H1387="","",VLOOKUP($H1387,培训课程清单!$B$2:$J$1700,7,0))</f>
        <v/>
      </c>
      <c r="N1387" s="87" t="str">
        <f>IF($H1387="","",VLOOKUP($H1387,培训课程清单!$B$2:$J$1700,8,0))</f>
        <v/>
      </c>
      <c r="O1387" s="29"/>
    </row>
    <row r="1388" spans="1:15">
      <c r="A1388" s="87" t="str">
        <f t="shared" si="22"/>
        <v/>
      </c>
      <c r="B1388" s="87" t="str">
        <f>IF(C1388="","",C1388&amp;COUNTIF($C$2:C1388,C1388))</f>
        <v/>
      </c>
      <c r="C1388" s="88"/>
      <c r="D1388" s="87" t="str">
        <f>IF($C1388="","",VLOOKUP($C1388,人员花名册!$B$2:$F$2001,2,0))</f>
        <v/>
      </c>
      <c r="E1388" s="87" t="str">
        <f>IF($C1388="","",VLOOKUP($C1388,人员花名册!$B$2:$F$2001,4,0))</f>
        <v/>
      </c>
      <c r="F1388" s="89" t="str">
        <f>IF($C1388="","",VLOOKUP($C1388,人员花名册!$B$2:$F$2001,5,0))</f>
        <v/>
      </c>
      <c r="G1388" s="29"/>
      <c r="H1388" s="29"/>
      <c r="I1388" s="87" t="str">
        <f>IF($C1388="","",VLOOKUP($H1388,培训课程清单!$B$2:$J$1700,2,0))</f>
        <v/>
      </c>
      <c r="J1388" s="87" t="str">
        <f>IF($C1388="","",VLOOKUP($H1388,培训课程清单!$B$2:$J$1700,3,0))</f>
        <v/>
      </c>
      <c r="K1388" s="87" t="str">
        <f>IF($H1388="","",VLOOKUP($H1388,培训课程清单!$B$2:$J$1700,4,0))</f>
        <v/>
      </c>
      <c r="L1388" s="29"/>
      <c r="M1388" s="89" t="str">
        <f>IF($H1388="","",VLOOKUP($H1388,培训课程清单!$B$2:$J$1700,7,0))</f>
        <v/>
      </c>
      <c r="N1388" s="87" t="str">
        <f>IF($H1388="","",VLOOKUP($H1388,培训课程清单!$B$2:$J$1700,8,0))</f>
        <v/>
      </c>
      <c r="O1388" s="29"/>
    </row>
    <row r="1389" spans="1:15">
      <c r="A1389" s="87" t="str">
        <f t="shared" si="22"/>
        <v/>
      </c>
      <c r="B1389" s="87" t="str">
        <f>IF(C1389="","",C1389&amp;COUNTIF($C$2:C1389,C1389))</f>
        <v/>
      </c>
      <c r="C1389" s="88"/>
      <c r="D1389" s="87" t="str">
        <f>IF($C1389="","",VLOOKUP($C1389,人员花名册!$B$2:$F$2001,2,0))</f>
        <v/>
      </c>
      <c r="E1389" s="87" t="str">
        <f>IF($C1389="","",VLOOKUP($C1389,人员花名册!$B$2:$F$2001,4,0))</f>
        <v/>
      </c>
      <c r="F1389" s="89" t="str">
        <f>IF($C1389="","",VLOOKUP($C1389,人员花名册!$B$2:$F$2001,5,0))</f>
        <v/>
      </c>
      <c r="G1389" s="29"/>
      <c r="H1389" s="29"/>
      <c r="I1389" s="87" t="str">
        <f>IF($C1389="","",VLOOKUP($H1389,培训课程清单!$B$2:$J$1700,2,0))</f>
        <v/>
      </c>
      <c r="J1389" s="87" t="str">
        <f>IF($C1389="","",VLOOKUP($H1389,培训课程清单!$B$2:$J$1700,3,0))</f>
        <v/>
      </c>
      <c r="K1389" s="87" t="str">
        <f>IF($H1389="","",VLOOKUP($H1389,培训课程清单!$B$2:$J$1700,4,0))</f>
        <v/>
      </c>
      <c r="L1389" s="29"/>
      <c r="M1389" s="89" t="str">
        <f>IF($H1389="","",VLOOKUP($H1389,培训课程清单!$B$2:$J$1700,7,0))</f>
        <v/>
      </c>
      <c r="N1389" s="87" t="str">
        <f>IF($H1389="","",VLOOKUP($H1389,培训课程清单!$B$2:$J$1700,8,0))</f>
        <v/>
      </c>
      <c r="O1389" s="29"/>
    </row>
    <row r="1390" spans="1:15">
      <c r="A1390" s="87" t="str">
        <f t="shared" si="22"/>
        <v/>
      </c>
      <c r="B1390" s="87" t="str">
        <f>IF(C1390="","",C1390&amp;COUNTIF($C$2:C1390,C1390))</f>
        <v/>
      </c>
      <c r="C1390" s="88"/>
      <c r="D1390" s="87" t="str">
        <f>IF($C1390="","",VLOOKUP($C1390,人员花名册!$B$2:$F$2001,2,0))</f>
        <v/>
      </c>
      <c r="E1390" s="87" t="str">
        <f>IF($C1390="","",VLOOKUP($C1390,人员花名册!$B$2:$F$2001,4,0))</f>
        <v/>
      </c>
      <c r="F1390" s="89" t="str">
        <f>IF($C1390="","",VLOOKUP($C1390,人员花名册!$B$2:$F$2001,5,0))</f>
        <v/>
      </c>
      <c r="G1390" s="29"/>
      <c r="H1390" s="29"/>
      <c r="I1390" s="87" t="str">
        <f>IF($C1390="","",VLOOKUP($H1390,培训课程清单!$B$2:$J$1700,2,0))</f>
        <v/>
      </c>
      <c r="J1390" s="87" t="str">
        <f>IF($C1390="","",VLOOKUP($H1390,培训课程清单!$B$2:$J$1700,3,0))</f>
        <v/>
      </c>
      <c r="K1390" s="87" t="str">
        <f>IF($H1390="","",VLOOKUP($H1390,培训课程清单!$B$2:$J$1700,4,0))</f>
        <v/>
      </c>
      <c r="L1390" s="29"/>
      <c r="M1390" s="89" t="str">
        <f>IF($H1390="","",VLOOKUP($H1390,培训课程清单!$B$2:$J$1700,7,0))</f>
        <v/>
      </c>
      <c r="N1390" s="87" t="str">
        <f>IF($H1390="","",VLOOKUP($H1390,培训课程清单!$B$2:$J$1700,8,0))</f>
        <v/>
      </c>
      <c r="O1390" s="29"/>
    </row>
    <row r="1391" spans="1:15">
      <c r="A1391" s="87" t="str">
        <f t="shared" si="22"/>
        <v/>
      </c>
      <c r="B1391" s="87" t="str">
        <f>IF(C1391="","",C1391&amp;COUNTIF($C$2:C1391,C1391))</f>
        <v/>
      </c>
      <c r="C1391" s="88"/>
      <c r="D1391" s="87" t="str">
        <f>IF($C1391="","",VLOOKUP($C1391,人员花名册!$B$2:$F$2001,2,0))</f>
        <v/>
      </c>
      <c r="E1391" s="87" t="str">
        <f>IF($C1391="","",VLOOKUP($C1391,人员花名册!$B$2:$F$2001,4,0))</f>
        <v/>
      </c>
      <c r="F1391" s="89" t="str">
        <f>IF($C1391="","",VLOOKUP($C1391,人员花名册!$B$2:$F$2001,5,0))</f>
        <v/>
      </c>
      <c r="G1391" s="29"/>
      <c r="H1391" s="29"/>
      <c r="I1391" s="87" t="str">
        <f>IF($C1391="","",VLOOKUP($H1391,培训课程清单!$B$2:$J$1700,2,0))</f>
        <v/>
      </c>
      <c r="J1391" s="87" t="str">
        <f>IF($C1391="","",VLOOKUP($H1391,培训课程清单!$B$2:$J$1700,3,0))</f>
        <v/>
      </c>
      <c r="K1391" s="87" t="str">
        <f>IF($H1391="","",VLOOKUP($H1391,培训课程清单!$B$2:$J$1700,4,0))</f>
        <v/>
      </c>
      <c r="L1391" s="29"/>
      <c r="M1391" s="89" t="str">
        <f>IF($H1391="","",VLOOKUP($H1391,培训课程清单!$B$2:$J$1700,7,0))</f>
        <v/>
      </c>
      <c r="N1391" s="87" t="str">
        <f>IF($H1391="","",VLOOKUP($H1391,培训课程清单!$B$2:$J$1700,8,0))</f>
        <v/>
      </c>
      <c r="O1391" s="29"/>
    </row>
    <row r="1392" spans="1:15">
      <c r="A1392" s="87" t="str">
        <f t="shared" si="22"/>
        <v/>
      </c>
      <c r="B1392" s="87" t="str">
        <f>IF(C1392="","",C1392&amp;COUNTIF($C$2:C1392,C1392))</f>
        <v/>
      </c>
      <c r="C1392" s="88"/>
      <c r="D1392" s="87" t="str">
        <f>IF($C1392="","",VLOOKUP($C1392,人员花名册!$B$2:$F$2001,2,0))</f>
        <v/>
      </c>
      <c r="E1392" s="87" t="str">
        <f>IF($C1392="","",VLOOKUP($C1392,人员花名册!$B$2:$F$2001,4,0))</f>
        <v/>
      </c>
      <c r="F1392" s="89" t="str">
        <f>IF($C1392="","",VLOOKUP($C1392,人员花名册!$B$2:$F$2001,5,0))</f>
        <v/>
      </c>
      <c r="G1392" s="29"/>
      <c r="H1392" s="29"/>
      <c r="I1392" s="87" t="str">
        <f>IF($C1392="","",VLOOKUP($H1392,培训课程清单!$B$2:$J$1700,2,0))</f>
        <v/>
      </c>
      <c r="J1392" s="87" t="str">
        <f>IF($C1392="","",VLOOKUP($H1392,培训课程清单!$B$2:$J$1700,3,0))</f>
        <v/>
      </c>
      <c r="K1392" s="87" t="str">
        <f>IF($H1392="","",VLOOKUP($H1392,培训课程清单!$B$2:$J$1700,4,0))</f>
        <v/>
      </c>
      <c r="L1392" s="29"/>
      <c r="M1392" s="89" t="str">
        <f>IF($H1392="","",VLOOKUP($H1392,培训课程清单!$B$2:$J$1700,7,0))</f>
        <v/>
      </c>
      <c r="N1392" s="87" t="str">
        <f>IF($H1392="","",VLOOKUP($H1392,培训课程清单!$B$2:$J$1700,8,0))</f>
        <v/>
      </c>
      <c r="O1392" s="29"/>
    </row>
    <row r="1393" spans="1:15">
      <c r="A1393" s="87" t="str">
        <f t="shared" si="22"/>
        <v/>
      </c>
      <c r="B1393" s="87" t="str">
        <f>IF(C1393="","",C1393&amp;COUNTIF($C$2:C1393,C1393))</f>
        <v/>
      </c>
      <c r="C1393" s="88"/>
      <c r="D1393" s="87" t="str">
        <f>IF($C1393="","",VLOOKUP($C1393,人员花名册!$B$2:$F$2001,2,0))</f>
        <v/>
      </c>
      <c r="E1393" s="87" t="str">
        <f>IF($C1393="","",VLOOKUP($C1393,人员花名册!$B$2:$F$2001,4,0))</f>
        <v/>
      </c>
      <c r="F1393" s="89" t="str">
        <f>IF($C1393="","",VLOOKUP($C1393,人员花名册!$B$2:$F$2001,5,0))</f>
        <v/>
      </c>
      <c r="G1393" s="29"/>
      <c r="H1393" s="29"/>
      <c r="I1393" s="87" t="str">
        <f>IF($C1393="","",VLOOKUP($H1393,培训课程清单!$B$2:$J$1700,2,0))</f>
        <v/>
      </c>
      <c r="J1393" s="87" t="str">
        <f>IF($C1393="","",VLOOKUP($H1393,培训课程清单!$B$2:$J$1700,3,0))</f>
        <v/>
      </c>
      <c r="K1393" s="87" t="str">
        <f>IF($H1393="","",VLOOKUP($H1393,培训课程清单!$B$2:$J$1700,4,0))</f>
        <v/>
      </c>
      <c r="L1393" s="29"/>
      <c r="M1393" s="89" t="str">
        <f>IF($H1393="","",VLOOKUP($H1393,培训课程清单!$B$2:$J$1700,7,0))</f>
        <v/>
      </c>
      <c r="N1393" s="87" t="str">
        <f>IF($H1393="","",VLOOKUP($H1393,培训课程清单!$B$2:$J$1700,8,0))</f>
        <v/>
      </c>
      <c r="O1393" s="29"/>
    </row>
    <row r="1394" spans="1:15">
      <c r="A1394" s="87" t="str">
        <f t="shared" si="22"/>
        <v/>
      </c>
      <c r="B1394" s="87" t="str">
        <f>IF(C1394="","",C1394&amp;COUNTIF($C$2:C1394,C1394))</f>
        <v/>
      </c>
      <c r="C1394" s="88"/>
      <c r="D1394" s="87" t="str">
        <f>IF($C1394="","",VLOOKUP($C1394,人员花名册!$B$2:$F$2001,2,0))</f>
        <v/>
      </c>
      <c r="E1394" s="87" t="str">
        <f>IF($C1394="","",VLOOKUP($C1394,人员花名册!$B$2:$F$2001,4,0))</f>
        <v/>
      </c>
      <c r="F1394" s="89" t="str">
        <f>IF($C1394="","",VLOOKUP($C1394,人员花名册!$B$2:$F$2001,5,0))</f>
        <v/>
      </c>
      <c r="G1394" s="29"/>
      <c r="H1394" s="29"/>
      <c r="I1394" s="87" t="str">
        <f>IF($C1394="","",VLOOKUP($H1394,培训课程清单!$B$2:$J$1700,2,0))</f>
        <v/>
      </c>
      <c r="J1394" s="87" t="str">
        <f>IF($C1394="","",VLOOKUP($H1394,培训课程清单!$B$2:$J$1700,3,0))</f>
        <v/>
      </c>
      <c r="K1394" s="87" t="str">
        <f>IF($H1394="","",VLOOKUP($H1394,培训课程清单!$B$2:$J$1700,4,0))</f>
        <v/>
      </c>
      <c r="L1394" s="29"/>
      <c r="M1394" s="89" t="str">
        <f>IF($H1394="","",VLOOKUP($H1394,培训课程清单!$B$2:$J$1700,7,0))</f>
        <v/>
      </c>
      <c r="N1394" s="87" t="str">
        <f>IF($H1394="","",VLOOKUP($H1394,培训课程清单!$B$2:$J$1700,8,0))</f>
        <v/>
      </c>
      <c r="O1394" s="29"/>
    </row>
    <row r="1395" spans="1:15">
      <c r="A1395" s="87" t="str">
        <f t="shared" si="22"/>
        <v/>
      </c>
      <c r="B1395" s="87" t="str">
        <f>IF(C1395="","",C1395&amp;COUNTIF($C$2:C1395,C1395))</f>
        <v/>
      </c>
      <c r="C1395" s="88"/>
      <c r="D1395" s="87" t="str">
        <f>IF($C1395="","",VLOOKUP($C1395,人员花名册!$B$2:$F$2001,2,0))</f>
        <v/>
      </c>
      <c r="E1395" s="87" t="str">
        <f>IF($C1395="","",VLOOKUP($C1395,人员花名册!$B$2:$F$2001,4,0))</f>
        <v/>
      </c>
      <c r="F1395" s="89" t="str">
        <f>IF($C1395="","",VLOOKUP($C1395,人员花名册!$B$2:$F$2001,5,0))</f>
        <v/>
      </c>
      <c r="G1395" s="29"/>
      <c r="H1395" s="29"/>
      <c r="I1395" s="87" t="str">
        <f>IF($C1395="","",VLOOKUP($H1395,培训课程清单!$B$2:$J$1700,2,0))</f>
        <v/>
      </c>
      <c r="J1395" s="87" t="str">
        <f>IF($C1395="","",VLOOKUP($H1395,培训课程清单!$B$2:$J$1700,3,0))</f>
        <v/>
      </c>
      <c r="K1395" s="87" t="str">
        <f>IF($H1395="","",VLOOKUP($H1395,培训课程清单!$B$2:$J$1700,4,0))</f>
        <v/>
      </c>
      <c r="L1395" s="29"/>
      <c r="M1395" s="89" t="str">
        <f>IF($H1395="","",VLOOKUP($H1395,培训课程清单!$B$2:$J$1700,7,0))</f>
        <v/>
      </c>
      <c r="N1395" s="87" t="str">
        <f>IF($H1395="","",VLOOKUP($H1395,培训课程清单!$B$2:$J$1700,8,0))</f>
        <v/>
      </c>
      <c r="O1395" s="29"/>
    </row>
    <row r="1396" spans="1:15">
      <c r="A1396" s="87" t="str">
        <f t="shared" si="22"/>
        <v/>
      </c>
      <c r="B1396" s="87" t="str">
        <f>IF(C1396="","",C1396&amp;COUNTIF($C$2:C1396,C1396))</f>
        <v/>
      </c>
      <c r="C1396" s="88"/>
      <c r="D1396" s="87" t="str">
        <f>IF($C1396="","",VLOOKUP($C1396,人员花名册!$B$2:$F$2001,2,0))</f>
        <v/>
      </c>
      <c r="E1396" s="87" t="str">
        <f>IF($C1396="","",VLOOKUP($C1396,人员花名册!$B$2:$F$2001,4,0))</f>
        <v/>
      </c>
      <c r="F1396" s="89" t="str">
        <f>IF($C1396="","",VLOOKUP($C1396,人员花名册!$B$2:$F$2001,5,0))</f>
        <v/>
      </c>
      <c r="G1396" s="29"/>
      <c r="H1396" s="29"/>
      <c r="I1396" s="87" t="str">
        <f>IF($C1396="","",VLOOKUP($H1396,培训课程清单!$B$2:$J$1700,2,0))</f>
        <v/>
      </c>
      <c r="J1396" s="87" t="str">
        <f>IF($C1396="","",VLOOKUP($H1396,培训课程清单!$B$2:$J$1700,3,0))</f>
        <v/>
      </c>
      <c r="K1396" s="87" t="str">
        <f>IF($H1396="","",VLOOKUP($H1396,培训课程清单!$B$2:$J$1700,4,0))</f>
        <v/>
      </c>
      <c r="L1396" s="29"/>
      <c r="M1396" s="89" t="str">
        <f>IF($H1396="","",VLOOKUP($H1396,培训课程清单!$B$2:$J$1700,7,0))</f>
        <v/>
      </c>
      <c r="N1396" s="87" t="str">
        <f>IF($H1396="","",VLOOKUP($H1396,培训课程清单!$B$2:$J$1700,8,0))</f>
        <v/>
      </c>
      <c r="O1396" s="29"/>
    </row>
    <row r="1397" spans="1:15">
      <c r="A1397" s="87" t="str">
        <f t="shared" si="22"/>
        <v/>
      </c>
      <c r="B1397" s="87" t="str">
        <f>IF(C1397="","",C1397&amp;COUNTIF($C$2:C1397,C1397))</f>
        <v/>
      </c>
      <c r="C1397" s="88"/>
      <c r="D1397" s="87" t="str">
        <f>IF($C1397="","",VLOOKUP($C1397,人员花名册!$B$2:$F$2001,2,0))</f>
        <v/>
      </c>
      <c r="E1397" s="87" t="str">
        <f>IF($C1397="","",VLOOKUP($C1397,人员花名册!$B$2:$F$2001,4,0))</f>
        <v/>
      </c>
      <c r="F1397" s="89" t="str">
        <f>IF($C1397="","",VLOOKUP($C1397,人员花名册!$B$2:$F$2001,5,0))</f>
        <v/>
      </c>
      <c r="G1397" s="29"/>
      <c r="H1397" s="29"/>
      <c r="I1397" s="87" t="str">
        <f>IF($C1397="","",VLOOKUP($H1397,培训课程清单!$B$2:$J$1700,2,0))</f>
        <v/>
      </c>
      <c r="J1397" s="87" t="str">
        <f>IF($C1397="","",VLOOKUP($H1397,培训课程清单!$B$2:$J$1700,3,0))</f>
        <v/>
      </c>
      <c r="K1397" s="87" t="str">
        <f>IF($H1397="","",VLOOKUP($H1397,培训课程清单!$B$2:$J$1700,4,0))</f>
        <v/>
      </c>
      <c r="L1397" s="29"/>
      <c r="M1397" s="89" t="str">
        <f>IF($H1397="","",VLOOKUP($H1397,培训课程清单!$B$2:$J$1700,7,0))</f>
        <v/>
      </c>
      <c r="N1397" s="87" t="str">
        <f>IF($H1397="","",VLOOKUP($H1397,培训课程清单!$B$2:$J$1700,8,0))</f>
        <v/>
      </c>
      <c r="O1397" s="29"/>
    </row>
    <row r="1398" spans="1:15">
      <c r="A1398" s="87" t="str">
        <f t="shared" si="22"/>
        <v/>
      </c>
      <c r="B1398" s="87" t="str">
        <f>IF(C1398="","",C1398&amp;COUNTIF($C$2:C1398,C1398))</f>
        <v/>
      </c>
      <c r="C1398" s="88"/>
      <c r="D1398" s="87" t="str">
        <f>IF($C1398="","",VLOOKUP($C1398,人员花名册!$B$2:$F$2001,2,0))</f>
        <v/>
      </c>
      <c r="E1398" s="87" t="str">
        <f>IF($C1398="","",VLOOKUP($C1398,人员花名册!$B$2:$F$2001,4,0))</f>
        <v/>
      </c>
      <c r="F1398" s="89" t="str">
        <f>IF($C1398="","",VLOOKUP($C1398,人员花名册!$B$2:$F$2001,5,0))</f>
        <v/>
      </c>
      <c r="G1398" s="29"/>
      <c r="H1398" s="29"/>
      <c r="I1398" s="87" t="str">
        <f>IF($C1398="","",VLOOKUP($H1398,培训课程清单!$B$2:$J$1700,2,0))</f>
        <v/>
      </c>
      <c r="J1398" s="87" t="str">
        <f>IF($C1398="","",VLOOKUP($H1398,培训课程清单!$B$2:$J$1700,3,0))</f>
        <v/>
      </c>
      <c r="K1398" s="87" t="str">
        <f>IF($H1398="","",VLOOKUP($H1398,培训课程清单!$B$2:$J$1700,4,0))</f>
        <v/>
      </c>
      <c r="L1398" s="29"/>
      <c r="M1398" s="89" t="str">
        <f>IF($H1398="","",VLOOKUP($H1398,培训课程清单!$B$2:$J$1700,7,0))</f>
        <v/>
      </c>
      <c r="N1398" s="87" t="str">
        <f>IF($H1398="","",VLOOKUP($H1398,培训课程清单!$B$2:$J$1700,8,0))</f>
        <v/>
      </c>
      <c r="O1398" s="29"/>
    </row>
    <row r="1399" spans="1:15">
      <c r="A1399" s="87" t="str">
        <f t="shared" si="22"/>
        <v/>
      </c>
      <c r="B1399" s="87" t="str">
        <f>IF(C1399="","",C1399&amp;COUNTIF($C$2:C1399,C1399))</f>
        <v/>
      </c>
      <c r="C1399" s="88"/>
      <c r="D1399" s="87" t="str">
        <f>IF($C1399="","",VLOOKUP($C1399,人员花名册!$B$2:$F$2001,2,0))</f>
        <v/>
      </c>
      <c r="E1399" s="87" t="str">
        <f>IF($C1399="","",VLOOKUP($C1399,人员花名册!$B$2:$F$2001,4,0))</f>
        <v/>
      </c>
      <c r="F1399" s="89" t="str">
        <f>IF($C1399="","",VLOOKUP($C1399,人员花名册!$B$2:$F$2001,5,0))</f>
        <v/>
      </c>
      <c r="G1399" s="29"/>
      <c r="H1399" s="29"/>
      <c r="I1399" s="87" t="str">
        <f>IF($C1399="","",VLOOKUP($H1399,培训课程清单!$B$2:$J$1700,2,0))</f>
        <v/>
      </c>
      <c r="J1399" s="87" t="str">
        <f>IF($C1399="","",VLOOKUP($H1399,培训课程清单!$B$2:$J$1700,3,0))</f>
        <v/>
      </c>
      <c r="K1399" s="87" t="str">
        <f>IF($H1399="","",VLOOKUP($H1399,培训课程清单!$B$2:$J$1700,4,0))</f>
        <v/>
      </c>
      <c r="L1399" s="29"/>
      <c r="M1399" s="89" t="str">
        <f>IF($H1399="","",VLOOKUP($H1399,培训课程清单!$B$2:$J$1700,7,0))</f>
        <v/>
      </c>
      <c r="N1399" s="87" t="str">
        <f>IF($H1399="","",VLOOKUP($H1399,培训课程清单!$B$2:$J$1700,8,0))</f>
        <v/>
      </c>
      <c r="O1399" s="29"/>
    </row>
    <row r="1400" spans="1:15">
      <c r="A1400" s="87" t="str">
        <f t="shared" si="22"/>
        <v/>
      </c>
      <c r="B1400" s="87" t="str">
        <f>IF(C1400="","",C1400&amp;COUNTIF($C$2:C1400,C1400))</f>
        <v/>
      </c>
      <c r="C1400" s="88"/>
      <c r="D1400" s="87" t="str">
        <f>IF($C1400="","",VLOOKUP($C1400,人员花名册!$B$2:$F$2001,2,0))</f>
        <v/>
      </c>
      <c r="E1400" s="87" t="str">
        <f>IF($C1400="","",VLOOKUP($C1400,人员花名册!$B$2:$F$2001,4,0))</f>
        <v/>
      </c>
      <c r="F1400" s="89" t="str">
        <f>IF($C1400="","",VLOOKUP($C1400,人员花名册!$B$2:$F$2001,5,0))</f>
        <v/>
      </c>
      <c r="G1400" s="29"/>
      <c r="H1400" s="29"/>
      <c r="I1400" s="87" t="str">
        <f>IF($C1400="","",VLOOKUP($H1400,培训课程清单!$B$2:$J$1700,2,0))</f>
        <v/>
      </c>
      <c r="J1400" s="87" t="str">
        <f>IF($C1400="","",VLOOKUP($H1400,培训课程清单!$B$2:$J$1700,3,0))</f>
        <v/>
      </c>
      <c r="K1400" s="87" t="str">
        <f>IF($H1400="","",VLOOKUP($H1400,培训课程清单!$B$2:$J$1700,4,0))</f>
        <v/>
      </c>
      <c r="L1400" s="29"/>
      <c r="M1400" s="89" t="str">
        <f>IF($H1400="","",VLOOKUP($H1400,培训课程清单!$B$2:$J$1700,7,0))</f>
        <v/>
      </c>
      <c r="N1400" s="87" t="str">
        <f>IF($H1400="","",VLOOKUP($H1400,培训课程清单!$B$2:$J$1700,8,0))</f>
        <v/>
      </c>
      <c r="O1400" s="29"/>
    </row>
    <row r="1401" spans="1:15">
      <c r="A1401" s="87" t="str">
        <f t="shared" si="22"/>
        <v/>
      </c>
      <c r="B1401" s="87" t="str">
        <f>IF(C1401="","",C1401&amp;COUNTIF($C$2:C1401,C1401))</f>
        <v/>
      </c>
      <c r="C1401" s="88"/>
      <c r="D1401" s="87" t="str">
        <f>IF($C1401="","",VLOOKUP($C1401,人员花名册!$B$2:$F$2001,2,0))</f>
        <v/>
      </c>
      <c r="E1401" s="87" t="str">
        <f>IF($C1401="","",VLOOKUP($C1401,人员花名册!$B$2:$F$2001,4,0))</f>
        <v/>
      </c>
      <c r="F1401" s="89" t="str">
        <f>IF($C1401="","",VLOOKUP($C1401,人员花名册!$B$2:$F$2001,5,0))</f>
        <v/>
      </c>
      <c r="G1401" s="29"/>
      <c r="H1401" s="29"/>
      <c r="I1401" s="87" t="str">
        <f>IF($C1401="","",VLOOKUP($H1401,培训课程清单!$B$2:$J$1700,2,0))</f>
        <v/>
      </c>
      <c r="J1401" s="87" t="str">
        <f>IF($C1401="","",VLOOKUP($H1401,培训课程清单!$B$2:$J$1700,3,0))</f>
        <v/>
      </c>
      <c r="K1401" s="87" t="str">
        <f>IF($H1401="","",VLOOKUP($H1401,培训课程清单!$B$2:$J$1700,4,0))</f>
        <v/>
      </c>
      <c r="L1401" s="29"/>
      <c r="M1401" s="89" t="str">
        <f>IF($H1401="","",VLOOKUP($H1401,培训课程清单!$B$2:$J$1700,7,0))</f>
        <v/>
      </c>
      <c r="N1401" s="87" t="str">
        <f>IF($H1401="","",VLOOKUP($H1401,培训课程清单!$B$2:$J$1700,8,0))</f>
        <v/>
      </c>
      <c r="O1401" s="29"/>
    </row>
    <row r="1402" spans="1:15">
      <c r="A1402" s="87" t="str">
        <f t="shared" si="22"/>
        <v/>
      </c>
      <c r="B1402" s="87" t="str">
        <f>IF(C1402="","",C1402&amp;COUNTIF($C$2:C1402,C1402))</f>
        <v/>
      </c>
      <c r="C1402" s="88"/>
      <c r="D1402" s="87" t="str">
        <f>IF($C1402="","",VLOOKUP($C1402,人员花名册!$B$2:$F$2001,2,0))</f>
        <v/>
      </c>
      <c r="E1402" s="87" t="str">
        <f>IF($C1402="","",VLOOKUP($C1402,人员花名册!$B$2:$F$2001,4,0))</f>
        <v/>
      </c>
      <c r="F1402" s="89" t="str">
        <f>IF($C1402="","",VLOOKUP($C1402,人员花名册!$B$2:$F$2001,5,0))</f>
        <v/>
      </c>
      <c r="G1402" s="29"/>
      <c r="H1402" s="29"/>
      <c r="I1402" s="87" t="str">
        <f>IF($C1402="","",VLOOKUP($H1402,培训课程清单!$B$2:$J$1700,2,0))</f>
        <v/>
      </c>
      <c r="J1402" s="87" t="str">
        <f>IF($C1402="","",VLOOKUP($H1402,培训课程清单!$B$2:$J$1700,3,0))</f>
        <v/>
      </c>
      <c r="K1402" s="87" t="str">
        <f>IF($H1402="","",VLOOKUP($H1402,培训课程清单!$B$2:$J$1700,4,0))</f>
        <v/>
      </c>
      <c r="L1402" s="29"/>
      <c r="M1402" s="89" t="str">
        <f>IF($H1402="","",VLOOKUP($H1402,培训课程清单!$B$2:$J$1700,7,0))</f>
        <v/>
      </c>
      <c r="N1402" s="87" t="str">
        <f>IF($H1402="","",VLOOKUP($H1402,培训课程清单!$B$2:$J$1700,8,0))</f>
        <v/>
      </c>
      <c r="O1402" s="29"/>
    </row>
    <row r="1403" spans="1:15">
      <c r="A1403" s="87" t="str">
        <f t="shared" si="22"/>
        <v/>
      </c>
      <c r="B1403" s="87" t="str">
        <f>IF(C1403="","",C1403&amp;COUNTIF($C$2:C1403,C1403))</f>
        <v/>
      </c>
      <c r="C1403" s="88"/>
      <c r="D1403" s="87" t="str">
        <f>IF($C1403="","",VLOOKUP($C1403,人员花名册!$B$2:$F$2001,2,0))</f>
        <v/>
      </c>
      <c r="E1403" s="87" t="str">
        <f>IF($C1403="","",VLOOKUP($C1403,人员花名册!$B$2:$F$2001,4,0))</f>
        <v/>
      </c>
      <c r="F1403" s="89" t="str">
        <f>IF($C1403="","",VLOOKUP($C1403,人员花名册!$B$2:$F$2001,5,0))</f>
        <v/>
      </c>
      <c r="G1403" s="29"/>
      <c r="H1403" s="29"/>
      <c r="I1403" s="87" t="str">
        <f>IF($C1403="","",VLOOKUP($H1403,培训课程清单!$B$2:$J$1700,2,0))</f>
        <v/>
      </c>
      <c r="J1403" s="87" t="str">
        <f>IF($C1403="","",VLOOKUP($H1403,培训课程清单!$B$2:$J$1700,3,0))</f>
        <v/>
      </c>
      <c r="K1403" s="87" t="str">
        <f>IF($H1403="","",VLOOKUP($H1403,培训课程清单!$B$2:$J$1700,4,0))</f>
        <v/>
      </c>
      <c r="L1403" s="29"/>
      <c r="M1403" s="89" t="str">
        <f>IF($H1403="","",VLOOKUP($H1403,培训课程清单!$B$2:$J$1700,7,0))</f>
        <v/>
      </c>
      <c r="N1403" s="87" t="str">
        <f>IF($H1403="","",VLOOKUP($H1403,培训课程清单!$B$2:$J$1700,8,0))</f>
        <v/>
      </c>
      <c r="O1403" s="29"/>
    </row>
    <row r="1404" spans="1:15">
      <c r="A1404" s="87" t="str">
        <f t="shared" si="22"/>
        <v/>
      </c>
      <c r="B1404" s="87" t="str">
        <f>IF(C1404="","",C1404&amp;COUNTIF($C$2:C1404,C1404))</f>
        <v/>
      </c>
      <c r="C1404" s="88"/>
      <c r="D1404" s="87" t="str">
        <f>IF($C1404="","",VLOOKUP($C1404,人员花名册!$B$2:$F$2001,2,0))</f>
        <v/>
      </c>
      <c r="E1404" s="87" t="str">
        <f>IF($C1404="","",VLOOKUP($C1404,人员花名册!$B$2:$F$2001,4,0))</f>
        <v/>
      </c>
      <c r="F1404" s="89" t="str">
        <f>IF($C1404="","",VLOOKUP($C1404,人员花名册!$B$2:$F$2001,5,0))</f>
        <v/>
      </c>
      <c r="G1404" s="29"/>
      <c r="H1404" s="29"/>
      <c r="I1404" s="87" t="str">
        <f>IF($C1404="","",VLOOKUP($H1404,培训课程清单!$B$2:$J$1700,2,0))</f>
        <v/>
      </c>
      <c r="J1404" s="87" t="str">
        <f>IF($C1404="","",VLOOKUP($H1404,培训课程清单!$B$2:$J$1700,3,0))</f>
        <v/>
      </c>
      <c r="K1404" s="87" t="str">
        <f>IF($H1404="","",VLOOKUP($H1404,培训课程清单!$B$2:$J$1700,4,0))</f>
        <v/>
      </c>
      <c r="L1404" s="29"/>
      <c r="M1404" s="89" t="str">
        <f>IF($H1404="","",VLOOKUP($H1404,培训课程清单!$B$2:$J$1700,7,0))</f>
        <v/>
      </c>
      <c r="N1404" s="87" t="str">
        <f>IF($H1404="","",VLOOKUP($H1404,培训课程清单!$B$2:$J$1700,8,0))</f>
        <v/>
      </c>
      <c r="O1404" s="29"/>
    </row>
    <row r="1405" spans="1:15">
      <c r="A1405" s="87" t="str">
        <f t="shared" si="22"/>
        <v/>
      </c>
      <c r="B1405" s="87" t="str">
        <f>IF(C1405="","",C1405&amp;COUNTIF($C$2:C1405,C1405))</f>
        <v/>
      </c>
      <c r="C1405" s="88"/>
      <c r="D1405" s="87" t="str">
        <f>IF($C1405="","",VLOOKUP($C1405,人员花名册!$B$2:$F$2001,2,0))</f>
        <v/>
      </c>
      <c r="E1405" s="87" t="str">
        <f>IF($C1405="","",VLOOKUP($C1405,人员花名册!$B$2:$F$2001,4,0))</f>
        <v/>
      </c>
      <c r="F1405" s="89" t="str">
        <f>IF($C1405="","",VLOOKUP($C1405,人员花名册!$B$2:$F$2001,5,0))</f>
        <v/>
      </c>
      <c r="G1405" s="29"/>
      <c r="H1405" s="29"/>
      <c r="I1405" s="87" t="str">
        <f>IF($C1405="","",VLOOKUP($H1405,培训课程清单!$B$2:$J$1700,2,0))</f>
        <v/>
      </c>
      <c r="J1405" s="87" t="str">
        <f>IF($C1405="","",VLOOKUP($H1405,培训课程清单!$B$2:$J$1700,3,0))</f>
        <v/>
      </c>
      <c r="K1405" s="87" t="str">
        <f>IF($H1405="","",VLOOKUP($H1405,培训课程清单!$B$2:$J$1700,4,0))</f>
        <v/>
      </c>
      <c r="L1405" s="29"/>
      <c r="M1405" s="89" t="str">
        <f>IF($H1405="","",VLOOKUP($H1405,培训课程清单!$B$2:$J$1700,7,0))</f>
        <v/>
      </c>
      <c r="N1405" s="87" t="str">
        <f>IF($H1405="","",VLOOKUP($H1405,培训课程清单!$B$2:$J$1700,8,0))</f>
        <v/>
      </c>
      <c r="O1405" s="29"/>
    </row>
    <row r="1406" spans="1:15">
      <c r="A1406" s="87" t="str">
        <f t="shared" si="22"/>
        <v/>
      </c>
      <c r="B1406" s="87" t="str">
        <f>IF(C1406="","",C1406&amp;COUNTIF($C$2:C1406,C1406))</f>
        <v/>
      </c>
      <c r="C1406" s="88"/>
      <c r="D1406" s="87" t="str">
        <f>IF($C1406="","",VLOOKUP($C1406,人员花名册!$B$2:$F$2001,2,0))</f>
        <v/>
      </c>
      <c r="E1406" s="87" t="str">
        <f>IF($C1406="","",VLOOKUP($C1406,人员花名册!$B$2:$F$2001,4,0))</f>
        <v/>
      </c>
      <c r="F1406" s="89" t="str">
        <f>IF($C1406="","",VLOOKUP($C1406,人员花名册!$B$2:$F$2001,5,0))</f>
        <v/>
      </c>
      <c r="G1406" s="29"/>
      <c r="H1406" s="29"/>
      <c r="I1406" s="87" t="str">
        <f>IF($C1406="","",VLOOKUP($H1406,培训课程清单!$B$2:$J$1700,2,0))</f>
        <v/>
      </c>
      <c r="J1406" s="87" t="str">
        <f>IF($C1406="","",VLOOKUP($H1406,培训课程清单!$B$2:$J$1700,3,0))</f>
        <v/>
      </c>
      <c r="K1406" s="87" t="str">
        <f>IF($H1406="","",VLOOKUP($H1406,培训课程清单!$B$2:$J$1700,4,0))</f>
        <v/>
      </c>
      <c r="L1406" s="29"/>
      <c r="M1406" s="89" t="str">
        <f>IF($H1406="","",VLOOKUP($H1406,培训课程清单!$B$2:$J$1700,7,0))</f>
        <v/>
      </c>
      <c r="N1406" s="87" t="str">
        <f>IF($H1406="","",VLOOKUP($H1406,培训课程清单!$B$2:$J$1700,8,0))</f>
        <v/>
      </c>
      <c r="O1406" s="29"/>
    </row>
    <row r="1407" spans="1:15">
      <c r="A1407" s="87" t="str">
        <f t="shared" si="22"/>
        <v/>
      </c>
      <c r="B1407" s="87" t="str">
        <f>IF(C1407="","",C1407&amp;COUNTIF($C$2:C1407,C1407))</f>
        <v/>
      </c>
      <c r="C1407" s="88"/>
      <c r="D1407" s="87" t="str">
        <f>IF($C1407="","",VLOOKUP($C1407,人员花名册!$B$2:$F$2001,2,0))</f>
        <v/>
      </c>
      <c r="E1407" s="87" t="str">
        <f>IF($C1407="","",VLOOKUP($C1407,人员花名册!$B$2:$F$2001,4,0))</f>
        <v/>
      </c>
      <c r="F1407" s="89" t="str">
        <f>IF($C1407="","",VLOOKUP($C1407,人员花名册!$B$2:$F$2001,5,0))</f>
        <v/>
      </c>
      <c r="G1407" s="29"/>
      <c r="H1407" s="29"/>
      <c r="I1407" s="87" t="str">
        <f>IF($C1407="","",VLOOKUP($H1407,培训课程清单!$B$2:$J$1700,2,0))</f>
        <v/>
      </c>
      <c r="J1407" s="87" t="str">
        <f>IF($C1407="","",VLOOKUP($H1407,培训课程清单!$B$2:$J$1700,3,0))</f>
        <v/>
      </c>
      <c r="K1407" s="87" t="str">
        <f>IF($H1407="","",VLOOKUP($H1407,培训课程清单!$B$2:$J$1700,4,0))</f>
        <v/>
      </c>
      <c r="L1407" s="29"/>
      <c r="M1407" s="89" t="str">
        <f>IF($H1407="","",VLOOKUP($H1407,培训课程清单!$B$2:$J$1700,7,0))</f>
        <v/>
      </c>
      <c r="N1407" s="87" t="str">
        <f>IF($H1407="","",VLOOKUP($H1407,培训课程清单!$B$2:$J$1700,8,0))</f>
        <v/>
      </c>
      <c r="O1407" s="29"/>
    </row>
    <row r="1408" spans="1:15">
      <c r="A1408" s="87" t="str">
        <f t="shared" si="22"/>
        <v/>
      </c>
      <c r="B1408" s="87" t="str">
        <f>IF(C1408="","",C1408&amp;COUNTIF($C$2:C1408,C1408))</f>
        <v/>
      </c>
      <c r="C1408" s="88"/>
      <c r="D1408" s="87" t="str">
        <f>IF($C1408="","",VLOOKUP($C1408,人员花名册!$B$2:$F$2001,2,0))</f>
        <v/>
      </c>
      <c r="E1408" s="87" t="str">
        <f>IF($C1408="","",VLOOKUP($C1408,人员花名册!$B$2:$F$2001,4,0))</f>
        <v/>
      </c>
      <c r="F1408" s="89" t="str">
        <f>IF($C1408="","",VLOOKUP($C1408,人员花名册!$B$2:$F$2001,5,0))</f>
        <v/>
      </c>
      <c r="G1408" s="29"/>
      <c r="H1408" s="29"/>
      <c r="I1408" s="87" t="str">
        <f>IF($C1408="","",VLOOKUP($H1408,培训课程清单!$B$2:$J$1700,2,0))</f>
        <v/>
      </c>
      <c r="J1408" s="87" t="str">
        <f>IF($C1408="","",VLOOKUP($H1408,培训课程清单!$B$2:$J$1700,3,0))</f>
        <v/>
      </c>
      <c r="K1408" s="87" t="str">
        <f>IF($H1408="","",VLOOKUP($H1408,培训课程清单!$B$2:$J$1700,4,0))</f>
        <v/>
      </c>
      <c r="L1408" s="29"/>
      <c r="M1408" s="89" t="str">
        <f>IF($H1408="","",VLOOKUP($H1408,培训课程清单!$B$2:$J$1700,7,0))</f>
        <v/>
      </c>
      <c r="N1408" s="87" t="str">
        <f>IF($H1408="","",VLOOKUP($H1408,培训课程清单!$B$2:$J$1700,8,0))</f>
        <v/>
      </c>
      <c r="O1408" s="29"/>
    </row>
    <row r="1409" spans="1:15">
      <c r="A1409" s="87" t="str">
        <f t="shared" si="22"/>
        <v/>
      </c>
      <c r="B1409" s="87" t="str">
        <f>IF(C1409="","",C1409&amp;COUNTIF($C$2:C1409,C1409))</f>
        <v/>
      </c>
      <c r="C1409" s="88"/>
      <c r="D1409" s="87" t="str">
        <f>IF($C1409="","",VLOOKUP($C1409,人员花名册!$B$2:$F$2001,2,0))</f>
        <v/>
      </c>
      <c r="E1409" s="87" t="str">
        <f>IF($C1409="","",VLOOKUP($C1409,人员花名册!$B$2:$F$2001,4,0))</f>
        <v/>
      </c>
      <c r="F1409" s="89" t="str">
        <f>IF($C1409="","",VLOOKUP($C1409,人员花名册!$B$2:$F$2001,5,0))</f>
        <v/>
      </c>
      <c r="G1409" s="29"/>
      <c r="H1409" s="29"/>
      <c r="I1409" s="87" t="str">
        <f>IF($C1409="","",VLOOKUP($H1409,培训课程清单!$B$2:$J$1700,2,0))</f>
        <v/>
      </c>
      <c r="J1409" s="87" t="str">
        <f>IF($C1409="","",VLOOKUP($H1409,培训课程清单!$B$2:$J$1700,3,0))</f>
        <v/>
      </c>
      <c r="K1409" s="87" t="str">
        <f>IF($H1409="","",VLOOKUP($H1409,培训课程清单!$B$2:$J$1700,4,0))</f>
        <v/>
      </c>
      <c r="L1409" s="29"/>
      <c r="M1409" s="89" t="str">
        <f>IF($H1409="","",VLOOKUP($H1409,培训课程清单!$B$2:$J$1700,7,0))</f>
        <v/>
      </c>
      <c r="N1409" s="87" t="str">
        <f>IF($H1409="","",VLOOKUP($H1409,培训课程清单!$B$2:$J$1700,8,0))</f>
        <v/>
      </c>
      <c r="O1409" s="29"/>
    </row>
    <row r="1410" spans="1:15">
      <c r="A1410" s="87" t="str">
        <f t="shared" si="22"/>
        <v/>
      </c>
      <c r="B1410" s="87" t="str">
        <f>IF(C1410="","",C1410&amp;COUNTIF($C$2:C1410,C1410))</f>
        <v/>
      </c>
      <c r="C1410" s="88"/>
      <c r="D1410" s="87" t="str">
        <f>IF($C1410="","",VLOOKUP($C1410,人员花名册!$B$2:$F$2001,2,0))</f>
        <v/>
      </c>
      <c r="E1410" s="87" t="str">
        <f>IF($C1410="","",VLOOKUP($C1410,人员花名册!$B$2:$F$2001,4,0))</f>
        <v/>
      </c>
      <c r="F1410" s="89" t="str">
        <f>IF($C1410="","",VLOOKUP($C1410,人员花名册!$B$2:$F$2001,5,0))</f>
        <v/>
      </c>
      <c r="G1410" s="29"/>
      <c r="H1410" s="29"/>
      <c r="I1410" s="87" t="str">
        <f>IF($C1410="","",VLOOKUP($H1410,培训课程清单!$B$2:$J$1700,2,0))</f>
        <v/>
      </c>
      <c r="J1410" s="87" t="str">
        <f>IF($C1410="","",VLOOKUP($H1410,培训课程清单!$B$2:$J$1700,3,0))</f>
        <v/>
      </c>
      <c r="K1410" s="87" t="str">
        <f>IF($H1410="","",VLOOKUP($H1410,培训课程清单!$B$2:$J$1700,4,0))</f>
        <v/>
      </c>
      <c r="L1410" s="29"/>
      <c r="M1410" s="89" t="str">
        <f>IF($H1410="","",VLOOKUP($H1410,培训课程清单!$B$2:$J$1700,7,0))</f>
        <v/>
      </c>
      <c r="N1410" s="87" t="str">
        <f>IF($H1410="","",VLOOKUP($H1410,培训课程清单!$B$2:$J$1700,8,0))</f>
        <v/>
      </c>
      <c r="O1410" s="29"/>
    </row>
    <row r="1411" spans="1:15">
      <c r="A1411" s="87" t="str">
        <f t="shared" si="22"/>
        <v/>
      </c>
      <c r="B1411" s="87" t="str">
        <f>IF(C1411="","",C1411&amp;COUNTIF($C$2:C1411,C1411))</f>
        <v/>
      </c>
      <c r="C1411" s="88"/>
      <c r="D1411" s="87" t="str">
        <f>IF($C1411="","",VLOOKUP($C1411,人员花名册!$B$2:$F$2001,2,0))</f>
        <v/>
      </c>
      <c r="E1411" s="87" t="str">
        <f>IF($C1411="","",VLOOKUP($C1411,人员花名册!$B$2:$F$2001,4,0))</f>
        <v/>
      </c>
      <c r="F1411" s="89" t="str">
        <f>IF($C1411="","",VLOOKUP($C1411,人员花名册!$B$2:$F$2001,5,0))</f>
        <v/>
      </c>
      <c r="G1411" s="29"/>
      <c r="H1411" s="29"/>
      <c r="I1411" s="87" t="str">
        <f>IF($C1411="","",VLOOKUP($H1411,培训课程清单!$B$2:$J$1700,2,0))</f>
        <v/>
      </c>
      <c r="J1411" s="87" t="str">
        <f>IF($C1411="","",VLOOKUP($H1411,培训课程清单!$B$2:$J$1700,3,0))</f>
        <v/>
      </c>
      <c r="K1411" s="87" t="str">
        <f>IF($H1411="","",VLOOKUP($H1411,培训课程清单!$B$2:$J$1700,4,0))</f>
        <v/>
      </c>
      <c r="L1411" s="29"/>
      <c r="M1411" s="89" t="str">
        <f>IF($H1411="","",VLOOKUP($H1411,培训课程清单!$B$2:$J$1700,7,0))</f>
        <v/>
      </c>
      <c r="N1411" s="87" t="str">
        <f>IF($H1411="","",VLOOKUP($H1411,培训课程清单!$B$2:$J$1700,8,0))</f>
        <v/>
      </c>
      <c r="O1411" s="29"/>
    </row>
    <row r="1412" spans="1:15">
      <c r="A1412" s="87" t="str">
        <f t="shared" si="22"/>
        <v/>
      </c>
      <c r="B1412" s="87" t="str">
        <f>IF(C1412="","",C1412&amp;COUNTIF($C$2:C1412,C1412))</f>
        <v/>
      </c>
      <c r="C1412" s="88"/>
      <c r="D1412" s="87" t="str">
        <f>IF($C1412="","",VLOOKUP($C1412,人员花名册!$B$2:$F$2001,2,0))</f>
        <v/>
      </c>
      <c r="E1412" s="87" t="str">
        <f>IF($C1412="","",VLOOKUP($C1412,人员花名册!$B$2:$F$2001,4,0))</f>
        <v/>
      </c>
      <c r="F1412" s="89" t="str">
        <f>IF($C1412="","",VLOOKUP($C1412,人员花名册!$B$2:$F$2001,5,0))</f>
        <v/>
      </c>
      <c r="G1412" s="29"/>
      <c r="H1412" s="29"/>
      <c r="I1412" s="87" t="str">
        <f>IF($C1412="","",VLOOKUP($H1412,培训课程清单!$B$2:$J$1700,2,0))</f>
        <v/>
      </c>
      <c r="J1412" s="87" t="str">
        <f>IF($C1412="","",VLOOKUP($H1412,培训课程清单!$B$2:$J$1700,3,0))</f>
        <v/>
      </c>
      <c r="K1412" s="87" t="str">
        <f>IF($H1412="","",VLOOKUP($H1412,培训课程清单!$B$2:$J$1700,4,0))</f>
        <v/>
      </c>
      <c r="L1412" s="29"/>
      <c r="M1412" s="89" t="str">
        <f>IF($H1412="","",VLOOKUP($H1412,培训课程清单!$B$2:$J$1700,7,0))</f>
        <v/>
      </c>
      <c r="N1412" s="87" t="str">
        <f>IF($H1412="","",VLOOKUP($H1412,培训课程清单!$B$2:$J$1700,8,0))</f>
        <v/>
      </c>
      <c r="O1412" s="29"/>
    </row>
    <row r="1413" spans="1:15">
      <c r="A1413" s="87" t="str">
        <f t="shared" si="22"/>
        <v/>
      </c>
      <c r="B1413" s="87" t="str">
        <f>IF(C1413="","",C1413&amp;COUNTIF($C$2:C1413,C1413))</f>
        <v/>
      </c>
      <c r="C1413" s="88"/>
      <c r="D1413" s="87" t="str">
        <f>IF($C1413="","",VLOOKUP($C1413,人员花名册!$B$2:$F$2001,2,0))</f>
        <v/>
      </c>
      <c r="E1413" s="87" t="str">
        <f>IF($C1413="","",VLOOKUP($C1413,人员花名册!$B$2:$F$2001,4,0))</f>
        <v/>
      </c>
      <c r="F1413" s="89" t="str">
        <f>IF($C1413="","",VLOOKUP($C1413,人员花名册!$B$2:$F$2001,5,0))</f>
        <v/>
      </c>
      <c r="G1413" s="29"/>
      <c r="H1413" s="29"/>
      <c r="I1413" s="87" t="str">
        <f>IF($C1413="","",VLOOKUP($H1413,培训课程清单!$B$2:$J$1700,2,0))</f>
        <v/>
      </c>
      <c r="J1413" s="87" t="str">
        <f>IF($C1413="","",VLOOKUP($H1413,培训课程清单!$B$2:$J$1700,3,0))</f>
        <v/>
      </c>
      <c r="K1413" s="87" t="str">
        <f>IF($H1413="","",VLOOKUP($H1413,培训课程清单!$B$2:$J$1700,4,0))</f>
        <v/>
      </c>
      <c r="L1413" s="29"/>
      <c r="M1413" s="89" t="str">
        <f>IF($H1413="","",VLOOKUP($H1413,培训课程清单!$B$2:$J$1700,7,0))</f>
        <v/>
      </c>
      <c r="N1413" s="87" t="str">
        <f>IF($H1413="","",VLOOKUP($H1413,培训课程清单!$B$2:$J$1700,8,0))</f>
        <v/>
      </c>
      <c r="O1413" s="29"/>
    </row>
    <row r="1414" spans="1:15">
      <c r="A1414" s="87" t="str">
        <f t="shared" si="22"/>
        <v/>
      </c>
      <c r="B1414" s="87" t="str">
        <f>IF(C1414="","",C1414&amp;COUNTIF($C$2:C1414,C1414))</f>
        <v/>
      </c>
      <c r="C1414" s="88"/>
      <c r="D1414" s="87" t="str">
        <f>IF($C1414="","",VLOOKUP($C1414,人员花名册!$B$2:$F$2001,2,0))</f>
        <v/>
      </c>
      <c r="E1414" s="87" t="str">
        <f>IF($C1414="","",VLOOKUP($C1414,人员花名册!$B$2:$F$2001,4,0))</f>
        <v/>
      </c>
      <c r="F1414" s="89" t="str">
        <f>IF($C1414="","",VLOOKUP($C1414,人员花名册!$B$2:$F$2001,5,0))</f>
        <v/>
      </c>
      <c r="G1414" s="29"/>
      <c r="H1414" s="29"/>
      <c r="I1414" s="87" t="str">
        <f>IF($C1414="","",VLOOKUP($H1414,培训课程清单!$B$2:$J$1700,2,0))</f>
        <v/>
      </c>
      <c r="J1414" s="87" t="str">
        <f>IF($C1414="","",VLOOKUP($H1414,培训课程清单!$B$2:$J$1700,3,0))</f>
        <v/>
      </c>
      <c r="K1414" s="87" t="str">
        <f>IF($H1414="","",VLOOKUP($H1414,培训课程清单!$B$2:$J$1700,4,0))</f>
        <v/>
      </c>
      <c r="L1414" s="29"/>
      <c r="M1414" s="89" t="str">
        <f>IF($H1414="","",VLOOKUP($H1414,培训课程清单!$B$2:$J$1700,7,0))</f>
        <v/>
      </c>
      <c r="N1414" s="87" t="str">
        <f>IF($H1414="","",VLOOKUP($H1414,培训课程清单!$B$2:$J$1700,8,0))</f>
        <v/>
      </c>
      <c r="O1414" s="29"/>
    </row>
    <row r="1415" spans="1:15">
      <c r="A1415" s="87" t="str">
        <f t="shared" si="22"/>
        <v/>
      </c>
      <c r="B1415" s="87" t="str">
        <f>IF(C1415="","",C1415&amp;COUNTIF($C$2:C1415,C1415))</f>
        <v/>
      </c>
      <c r="C1415" s="88"/>
      <c r="D1415" s="87" t="str">
        <f>IF($C1415="","",VLOOKUP($C1415,人员花名册!$B$2:$F$2001,2,0))</f>
        <v/>
      </c>
      <c r="E1415" s="87" t="str">
        <f>IF($C1415="","",VLOOKUP($C1415,人员花名册!$B$2:$F$2001,4,0))</f>
        <v/>
      </c>
      <c r="F1415" s="89" t="str">
        <f>IF($C1415="","",VLOOKUP($C1415,人员花名册!$B$2:$F$2001,5,0))</f>
        <v/>
      </c>
      <c r="G1415" s="29"/>
      <c r="H1415" s="29"/>
      <c r="I1415" s="87" t="str">
        <f>IF($C1415="","",VLOOKUP($H1415,培训课程清单!$B$2:$J$1700,2,0))</f>
        <v/>
      </c>
      <c r="J1415" s="87" t="str">
        <f>IF($C1415="","",VLOOKUP($H1415,培训课程清单!$B$2:$J$1700,3,0))</f>
        <v/>
      </c>
      <c r="K1415" s="87" t="str">
        <f>IF($H1415="","",VLOOKUP($H1415,培训课程清单!$B$2:$J$1700,4,0))</f>
        <v/>
      </c>
      <c r="L1415" s="29"/>
      <c r="M1415" s="89" t="str">
        <f>IF($H1415="","",VLOOKUP($H1415,培训课程清单!$B$2:$J$1700,7,0))</f>
        <v/>
      </c>
      <c r="N1415" s="87" t="str">
        <f>IF($H1415="","",VLOOKUP($H1415,培训课程清单!$B$2:$J$1700,8,0))</f>
        <v/>
      </c>
      <c r="O1415" s="29"/>
    </row>
    <row r="1416" spans="1:15">
      <c r="A1416" s="87" t="str">
        <f t="shared" si="22"/>
        <v/>
      </c>
      <c r="B1416" s="87" t="str">
        <f>IF(C1416="","",C1416&amp;COUNTIF($C$2:C1416,C1416))</f>
        <v/>
      </c>
      <c r="C1416" s="88"/>
      <c r="D1416" s="87" t="str">
        <f>IF($C1416="","",VLOOKUP($C1416,人员花名册!$B$2:$F$2001,2,0))</f>
        <v/>
      </c>
      <c r="E1416" s="87" t="str">
        <f>IF($C1416="","",VLOOKUP($C1416,人员花名册!$B$2:$F$2001,4,0))</f>
        <v/>
      </c>
      <c r="F1416" s="89" t="str">
        <f>IF($C1416="","",VLOOKUP($C1416,人员花名册!$B$2:$F$2001,5,0))</f>
        <v/>
      </c>
      <c r="G1416" s="29"/>
      <c r="H1416" s="29"/>
      <c r="I1416" s="87" t="str">
        <f>IF($C1416="","",VLOOKUP($H1416,培训课程清单!$B$2:$J$1700,2,0))</f>
        <v/>
      </c>
      <c r="J1416" s="87" t="str">
        <f>IF($C1416="","",VLOOKUP($H1416,培训课程清单!$B$2:$J$1700,3,0))</f>
        <v/>
      </c>
      <c r="K1416" s="87" t="str">
        <f>IF($H1416="","",VLOOKUP($H1416,培训课程清单!$B$2:$J$1700,4,0))</f>
        <v/>
      </c>
      <c r="L1416" s="29"/>
      <c r="M1416" s="89" t="str">
        <f>IF($H1416="","",VLOOKUP($H1416,培训课程清单!$B$2:$J$1700,7,0))</f>
        <v/>
      </c>
      <c r="N1416" s="87" t="str">
        <f>IF($H1416="","",VLOOKUP($H1416,培训课程清单!$B$2:$J$1700,8,0))</f>
        <v/>
      </c>
      <c r="O1416" s="29"/>
    </row>
    <row r="1417" spans="1:15">
      <c r="A1417" s="87" t="str">
        <f t="shared" si="22"/>
        <v/>
      </c>
      <c r="B1417" s="87" t="str">
        <f>IF(C1417="","",C1417&amp;COUNTIF($C$2:C1417,C1417))</f>
        <v/>
      </c>
      <c r="C1417" s="88"/>
      <c r="D1417" s="87" t="str">
        <f>IF($C1417="","",VLOOKUP($C1417,人员花名册!$B$2:$F$2001,2,0))</f>
        <v/>
      </c>
      <c r="E1417" s="87" t="str">
        <f>IF($C1417="","",VLOOKUP($C1417,人员花名册!$B$2:$F$2001,4,0))</f>
        <v/>
      </c>
      <c r="F1417" s="89" t="str">
        <f>IF($C1417="","",VLOOKUP($C1417,人员花名册!$B$2:$F$2001,5,0))</f>
        <v/>
      </c>
      <c r="G1417" s="29"/>
      <c r="H1417" s="29"/>
      <c r="I1417" s="87" t="str">
        <f>IF($C1417="","",VLOOKUP($H1417,培训课程清单!$B$2:$J$1700,2,0))</f>
        <v/>
      </c>
      <c r="J1417" s="87" t="str">
        <f>IF($C1417="","",VLOOKUP($H1417,培训课程清单!$B$2:$J$1700,3,0))</f>
        <v/>
      </c>
      <c r="K1417" s="87" t="str">
        <f>IF($H1417="","",VLOOKUP($H1417,培训课程清单!$B$2:$J$1700,4,0))</f>
        <v/>
      </c>
      <c r="L1417" s="29"/>
      <c r="M1417" s="89" t="str">
        <f>IF($H1417="","",VLOOKUP($H1417,培训课程清单!$B$2:$J$1700,7,0))</f>
        <v/>
      </c>
      <c r="N1417" s="87" t="str">
        <f>IF($H1417="","",VLOOKUP($H1417,培训课程清单!$B$2:$J$1700,8,0))</f>
        <v/>
      </c>
      <c r="O1417" s="29"/>
    </row>
    <row r="1418" spans="1:15">
      <c r="A1418" s="87" t="str">
        <f t="shared" si="22"/>
        <v/>
      </c>
      <c r="B1418" s="87" t="str">
        <f>IF(C1418="","",C1418&amp;COUNTIF($C$2:C1418,C1418))</f>
        <v/>
      </c>
      <c r="C1418" s="88"/>
      <c r="D1418" s="87" t="str">
        <f>IF($C1418="","",VLOOKUP($C1418,人员花名册!$B$2:$F$2001,2,0))</f>
        <v/>
      </c>
      <c r="E1418" s="87" t="str">
        <f>IF($C1418="","",VLOOKUP($C1418,人员花名册!$B$2:$F$2001,4,0))</f>
        <v/>
      </c>
      <c r="F1418" s="89" t="str">
        <f>IF($C1418="","",VLOOKUP($C1418,人员花名册!$B$2:$F$2001,5,0))</f>
        <v/>
      </c>
      <c r="G1418" s="29"/>
      <c r="H1418" s="29"/>
      <c r="I1418" s="87" t="str">
        <f>IF($C1418="","",VLOOKUP($H1418,培训课程清单!$B$2:$J$1700,2,0))</f>
        <v/>
      </c>
      <c r="J1418" s="87" t="str">
        <f>IF($C1418="","",VLOOKUP($H1418,培训课程清单!$B$2:$J$1700,3,0))</f>
        <v/>
      </c>
      <c r="K1418" s="87" t="str">
        <f>IF($H1418="","",VLOOKUP($H1418,培训课程清单!$B$2:$J$1700,4,0))</f>
        <v/>
      </c>
      <c r="L1418" s="29"/>
      <c r="M1418" s="89" t="str">
        <f>IF($H1418="","",VLOOKUP($H1418,培训课程清单!$B$2:$J$1700,7,0))</f>
        <v/>
      </c>
      <c r="N1418" s="87" t="str">
        <f>IF($H1418="","",VLOOKUP($H1418,培训课程清单!$B$2:$J$1700,8,0))</f>
        <v/>
      </c>
      <c r="O1418" s="29"/>
    </row>
    <row r="1419" spans="1:15">
      <c r="A1419" s="87" t="str">
        <f t="shared" si="22"/>
        <v/>
      </c>
      <c r="B1419" s="87" t="str">
        <f>IF(C1419="","",C1419&amp;COUNTIF($C$2:C1419,C1419))</f>
        <v/>
      </c>
      <c r="C1419" s="88"/>
      <c r="D1419" s="87" t="str">
        <f>IF($C1419="","",VLOOKUP($C1419,人员花名册!$B$2:$F$2001,2,0))</f>
        <v/>
      </c>
      <c r="E1419" s="87" t="str">
        <f>IF($C1419="","",VLOOKUP($C1419,人员花名册!$B$2:$F$2001,4,0))</f>
        <v/>
      </c>
      <c r="F1419" s="89" t="str">
        <f>IF($C1419="","",VLOOKUP($C1419,人员花名册!$B$2:$F$2001,5,0))</f>
        <v/>
      </c>
      <c r="G1419" s="29"/>
      <c r="H1419" s="29"/>
      <c r="I1419" s="87" t="str">
        <f>IF($C1419="","",VLOOKUP($H1419,培训课程清单!$B$2:$J$1700,2,0))</f>
        <v/>
      </c>
      <c r="J1419" s="87" t="str">
        <f>IF($C1419="","",VLOOKUP($H1419,培训课程清单!$B$2:$J$1700,3,0))</f>
        <v/>
      </c>
      <c r="K1419" s="87" t="str">
        <f>IF($H1419="","",VLOOKUP($H1419,培训课程清单!$B$2:$J$1700,4,0))</f>
        <v/>
      </c>
      <c r="L1419" s="29"/>
      <c r="M1419" s="89" t="str">
        <f>IF($H1419="","",VLOOKUP($H1419,培训课程清单!$B$2:$J$1700,7,0))</f>
        <v/>
      </c>
      <c r="N1419" s="87" t="str">
        <f>IF($H1419="","",VLOOKUP($H1419,培训课程清单!$B$2:$J$1700,8,0))</f>
        <v/>
      </c>
      <c r="O1419" s="29"/>
    </row>
    <row r="1420" spans="1:15">
      <c r="A1420" s="87" t="str">
        <f t="shared" si="22"/>
        <v/>
      </c>
      <c r="B1420" s="87" t="str">
        <f>IF(C1420="","",C1420&amp;COUNTIF($C$2:C1420,C1420))</f>
        <v/>
      </c>
      <c r="C1420" s="88"/>
      <c r="D1420" s="87" t="str">
        <f>IF($C1420="","",VLOOKUP($C1420,人员花名册!$B$2:$F$2001,2,0))</f>
        <v/>
      </c>
      <c r="E1420" s="87" t="str">
        <f>IF($C1420="","",VLOOKUP($C1420,人员花名册!$B$2:$F$2001,4,0))</f>
        <v/>
      </c>
      <c r="F1420" s="89" t="str">
        <f>IF($C1420="","",VLOOKUP($C1420,人员花名册!$B$2:$F$2001,5,0))</f>
        <v/>
      </c>
      <c r="G1420" s="29"/>
      <c r="H1420" s="29"/>
      <c r="I1420" s="87" t="str">
        <f>IF($C1420="","",VLOOKUP($H1420,培训课程清单!$B$2:$J$1700,2,0))</f>
        <v/>
      </c>
      <c r="J1420" s="87" t="str">
        <f>IF($C1420="","",VLOOKUP($H1420,培训课程清单!$B$2:$J$1700,3,0))</f>
        <v/>
      </c>
      <c r="K1420" s="87" t="str">
        <f>IF($H1420="","",VLOOKUP($H1420,培训课程清单!$B$2:$J$1700,4,0))</f>
        <v/>
      </c>
      <c r="L1420" s="29"/>
      <c r="M1420" s="89" t="str">
        <f>IF($H1420="","",VLOOKUP($H1420,培训课程清单!$B$2:$J$1700,7,0))</f>
        <v/>
      </c>
      <c r="N1420" s="87" t="str">
        <f>IF($H1420="","",VLOOKUP($H1420,培训课程清单!$B$2:$J$1700,8,0))</f>
        <v/>
      </c>
      <c r="O1420" s="29"/>
    </row>
    <row r="1421" spans="1:15">
      <c r="A1421" s="87" t="str">
        <f t="shared" si="22"/>
        <v/>
      </c>
      <c r="B1421" s="87" t="str">
        <f>IF(C1421="","",C1421&amp;COUNTIF($C$2:C1421,C1421))</f>
        <v/>
      </c>
      <c r="C1421" s="88"/>
      <c r="D1421" s="87" t="str">
        <f>IF($C1421="","",VLOOKUP($C1421,人员花名册!$B$2:$F$2001,2,0))</f>
        <v/>
      </c>
      <c r="E1421" s="87" t="str">
        <f>IF($C1421="","",VLOOKUP($C1421,人员花名册!$B$2:$F$2001,4,0))</f>
        <v/>
      </c>
      <c r="F1421" s="89" t="str">
        <f>IF($C1421="","",VLOOKUP($C1421,人员花名册!$B$2:$F$2001,5,0))</f>
        <v/>
      </c>
      <c r="G1421" s="29"/>
      <c r="H1421" s="29"/>
      <c r="I1421" s="87" t="str">
        <f>IF($C1421="","",VLOOKUP($H1421,培训课程清单!$B$2:$J$1700,2,0))</f>
        <v/>
      </c>
      <c r="J1421" s="87" t="str">
        <f>IF($C1421="","",VLOOKUP($H1421,培训课程清单!$B$2:$J$1700,3,0))</f>
        <v/>
      </c>
      <c r="K1421" s="87" t="str">
        <f>IF($H1421="","",VLOOKUP($H1421,培训课程清单!$B$2:$J$1700,4,0))</f>
        <v/>
      </c>
      <c r="L1421" s="29"/>
      <c r="M1421" s="89" t="str">
        <f>IF($H1421="","",VLOOKUP($H1421,培训课程清单!$B$2:$J$1700,7,0))</f>
        <v/>
      </c>
      <c r="N1421" s="87" t="str">
        <f>IF($H1421="","",VLOOKUP($H1421,培训课程清单!$B$2:$J$1700,8,0))</f>
        <v/>
      </c>
      <c r="O1421" s="29"/>
    </row>
    <row r="1422" spans="1:15">
      <c r="A1422" s="87" t="str">
        <f t="shared" si="22"/>
        <v/>
      </c>
      <c r="B1422" s="87" t="str">
        <f>IF(C1422="","",C1422&amp;COUNTIF($C$2:C1422,C1422))</f>
        <v/>
      </c>
      <c r="C1422" s="88"/>
      <c r="D1422" s="87" t="str">
        <f>IF($C1422="","",VLOOKUP($C1422,人员花名册!$B$2:$F$2001,2,0))</f>
        <v/>
      </c>
      <c r="E1422" s="87" t="str">
        <f>IF($C1422="","",VLOOKUP($C1422,人员花名册!$B$2:$F$2001,4,0))</f>
        <v/>
      </c>
      <c r="F1422" s="89" t="str">
        <f>IF($C1422="","",VLOOKUP($C1422,人员花名册!$B$2:$F$2001,5,0))</f>
        <v/>
      </c>
      <c r="G1422" s="29"/>
      <c r="H1422" s="29"/>
      <c r="I1422" s="87" t="str">
        <f>IF($C1422="","",VLOOKUP($H1422,培训课程清单!$B$2:$J$1700,2,0))</f>
        <v/>
      </c>
      <c r="J1422" s="87" t="str">
        <f>IF($C1422="","",VLOOKUP($H1422,培训课程清单!$B$2:$J$1700,3,0))</f>
        <v/>
      </c>
      <c r="K1422" s="87" t="str">
        <f>IF($H1422="","",VLOOKUP($H1422,培训课程清单!$B$2:$J$1700,4,0))</f>
        <v/>
      </c>
      <c r="L1422" s="29"/>
      <c r="M1422" s="89" t="str">
        <f>IF($H1422="","",VLOOKUP($H1422,培训课程清单!$B$2:$J$1700,7,0))</f>
        <v/>
      </c>
      <c r="N1422" s="87" t="str">
        <f>IF($H1422="","",VLOOKUP($H1422,培训课程清单!$B$2:$J$1700,8,0))</f>
        <v/>
      </c>
      <c r="O1422" s="29"/>
    </row>
    <row r="1423" spans="1:15">
      <c r="A1423" s="87" t="str">
        <f t="shared" si="22"/>
        <v/>
      </c>
      <c r="B1423" s="87" t="str">
        <f>IF(C1423="","",C1423&amp;COUNTIF($C$2:C1423,C1423))</f>
        <v/>
      </c>
      <c r="C1423" s="88"/>
      <c r="D1423" s="87" t="str">
        <f>IF($C1423="","",VLOOKUP($C1423,人员花名册!$B$2:$F$2001,2,0))</f>
        <v/>
      </c>
      <c r="E1423" s="87" t="str">
        <f>IF($C1423="","",VLOOKUP($C1423,人员花名册!$B$2:$F$2001,4,0))</f>
        <v/>
      </c>
      <c r="F1423" s="89" t="str">
        <f>IF($C1423="","",VLOOKUP($C1423,人员花名册!$B$2:$F$2001,5,0))</f>
        <v/>
      </c>
      <c r="G1423" s="29"/>
      <c r="H1423" s="29"/>
      <c r="I1423" s="87" t="str">
        <f>IF($C1423="","",VLOOKUP($H1423,培训课程清单!$B$2:$J$1700,2,0))</f>
        <v/>
      </c>
      <c r="J1423" s="87" t="str">
        <f>IF($C1423="","",VLOOKUP($H1423,培训课程清单!$B$2:$J$1700,3,0))</f>
        <v/>
      </c>
      <c r="K1423" s="87" t="str">
        <f>IF($H1423="","",VLOOKUP($H1423,培训课程清单!$B$2:$J$1700,4,0))</f>
        <v/>
      </c>
      <c r="L1423" s="29"/>
      <c r="M1423" s="89" t="str">
        <f>IF($H1423="","",VLOOKUP($H1423,培训课程清单!$B$2:$J$1700,7,0))</f>
        <v/>
      </c>
      <c r="N1423" s="87" t="str">
        <f>IF($H1423="","",VLOOKUP($H1423,培训课程清单!$B$2:$J$1700,8,0))</f>
        <v/>
      </c>
      <c r="O1423" s="29"/>
    </row>
    <row r="1424" spans="1:15">
      <c r="A1424" s="87" t="str">
        <f t="shared" si="22"/>
        <v/>
      </c>
      <c r="B1424" s="87" t="str">
        <f>IF(C1424="","",C1424&amp;COUNTIF($C$2:C1424,C1424))</f>
        <v/>
      </c>
      <c r="C1424" s="88"/>
      <c r="D1424" s="87" t="str">
        <f>IF($C1424="","",VLOOKUP($C1424,人员花名册!$B$2:$F$2001,2,0))</f>
        <v/>
      </c>
      <c r="E1424" s="87" t="str">
        <f>IF($C1424="","",VLOOKUP($C1424,人员花名册!$B$2:$F$2001,4,0))</f>
        <v/>
      </c>
      <c r="F1424" s="89" t="str">
        <f>IF($C1424="","",VLOOKUP($C1424,人员花名册!$B$2:$F$2001,5,0))</f>
        <v/>
      </c>
      <c r="G1424" s="29"/>
      <c r="H1424" s="29"/>
      <c r="I1424" s="87" t="str">
        <f>IF($C1424="","",VLOOKUP($H1424,培训课程清单!$B$2:$J$1700,2,0))</f>
        <v/>
      </c>
      <c r="J1424" s="87" t="str">
        <f>IF($C1424="","",VLOOKUP($H1424,培训课程清单!$B$2:$J$1700,3,0))</f>
        <v/>
      </c>
      <c r="K1424" s="87" t="str">
        <f>IF($H1424="","",VLOOKUP($H1424,培训课程清单!$B$2:$J$1700,4,0))</f>
        <v/>
      </c>
      <c r="L1424" s="29"/>
      <c r="M1424" s="89" t="str">
        <f>IF($H1424="","",VLOOKUP($H1424,培训课程清单!$B$2:$J$1700,7,0))</f>
        <v/>
      </c>
      <c r="N1424" s="87" t="str">
        <f>IF($H1424="","",VLOOKUP($H1424,培训课程清单!$B$2:$J$1700,8,0))</f>
        <v/>
      </c>
      <c r="O1424" s="29"/>
    </row>
    <row r="1425" spans="1:15">
      <c r="A1425" s="87" t="str">
        <f t="shared" ref="A1425:A1488" si="23">IF(C1424="","",A1424+1)</f>
        <v/>
      </c>
      <c r="B1425" s="87" t="str">
        <f>IF(C1425="","",C1425&amp;COUNTIF($C$2:C1425,C1425))</f>
        <v/>
      </c>
      <c r="C1425" s="88"/>
      <c r="D1425" s="87" t="str">
        <f>IF($C1425="","",VLOOKUP($C1425,人员花名册!$B$2:$F$2001,2,0))</f>
        <v/>
      </c>
      <c r="E1425" s="87" t="str">
        <f>IF($C1425="","",VLOOKUP($C1425,人员花名册!$B$2:$F$2001,4,0))</f>
        <v/>
      </c>
      <c r="F1425" s="89" t="str">
        <f>IF($C1425="","",VLOOKUP($C1425,人员花名册!$B$2:$F$2001,5,0))</f>
        <v/>
      </c>
      <c r="G1425" s="29"/>
      <c r="H1425" s="29"/>
      <c r="I1425" s="87" t="str">
        <f>IF($C1425="","",VLOOKUP($H1425,培训课程清单!$B$2:$J$1700,2,0))</f>
        <v/>
      </c>
      <c r="J1425" s="87" t="str">
        <f>IF($C1425="","",VLOOKUP($H1425,培训课程清单!$B$2:$J$1700,3,0))</f>
        <v/>
      </c>
      <c r="K1425" s="87" t="str">
        <f>IF($H1425="","",VLOOKUP($H1425,培训课程清单!$B$2:$J$1700,4,0))</f>
        <v/>
      </c>
      <c r="L1425" s="29"/>
      <c r="M1425" s="89" t="str">
        <f>IF($H1425="","",VLOOKUP($H1425,培训课程清单!$B$2:$J$1700,7,0))</f>
        <v/>
      </c>
      <c r="N1425" s="87" t="str">
        <f>IF($H1425="","",VLOOKUP($H1425,培训课程清单!$B$2:$J$1700,8,0))</f>
        <v/>
      </c>
      <c r="O1425" s="29"/>
    </row>
    <row r="1426" spans="1:15">
      <c r="A1426" s="87" t="str">
        <f t="shared" si="23"/>
        <v/>
      </c>
      <c r="B1426" s="87" t="str">
        <f>IF(C1426="","",C1426&amp;COUNTIF($C$2:C1426,C1426))</f>
        <v/>
      </c>
      <c r="C1426" s="88"/>
      <c r="D1426" s="87" t="str">
        <f>IF($C1426="","",VLOOKUP($C1426,人员花名册!$B$2:$F$2001,2,0))</f>
        <v/>
      </c>
      <c r="E1426" s="87" t="str">
        <f>IF($C1426="","",VLOOKUP($C1426,人员花名册!$B$2:$F$2001,4,0))</f>
        <v/>
      </c>
      <c r="F1426" s="89" t="str">
        <f>IF($C1426="","",VLOOKUP($C1426,人员花名册!$B$2:$F$2001,5,0))</f>
        <v/>
      </c>
      <c r="G1426" s="29"/>
      <c r="H1426" s="29"/>
      <c r="I1426" s="87" t="str">
        <f>IF($C1426="","",VLOOKUP($H1426,培训课程清单!$B$2:$J$1700,2,0))</f>
        <v/>
      </c>
      <c r="J1426" s="87" t="str">
        <f>IF($C1426="","",VLOOKUP($H1426,培训课程清单!$B$2:$J$1700,3,0))</f>
        <v/>
      </c>
      <c r="K1426" s="87" t="str">
        <f>IF($H1426="","",VLOOKUP($H1426,培训课程清单!$B$2:$J$1700,4,0))</f>
        <v/>
      </c>
      <c r="L1426" s="29"/>
      <c r="M1426" s="89" t="str">
        <f>IF($H1426="","",VLOOKUP($H1426,培训课程清单!$B$2:$J$1700,7,0))</f>
        <v/>
      </c>
      <c r="N1426" s="87" t="str">
        <f>IF($H1426="","",VLOOKUP($H1426,培训课程清单!$B$2:$J$1700,8,0))</f>
        <v/>
      </c>
      <c r="O1426" s="29"/>
    </row>
    <row r="1427" spans="1:15">
      <c r="A1427" s="87" t="str">
        <f t="shared" si="23"/>
        <v/>
      </c>
      <c r="B1427" s="87" t="str">
        <f>IF(C1427="","",C1427&amp;COUNTIF($C$2:C1427,C1427))</f>
        <v/>
      </c>
      <c r="C1427" s="88"/>
      <c r="D1427" s="87" t="str">
        <f>IF($C1427="","",VLOOKUP($C1427,人员花名册!$B$2:$F$2001,2,0))</f>
        <v/>
      </c>
      <c r="E1427" s="87" t="str">
        <f>IF($C1427="","",VLOOKUP($C1427,人员花名册!$B$2:$F$2001,4,0))</f>
        <v/>
      </c>
      <c r="F1427" s="89" t="str">
        <f>IF($C1427="","",VLOOKUP($C1427,人员花名册!$B$2:$F$2001,5,0))</f>
        <v/>
      </c>
      <c r="G1427" s="29"/>
      <c r="H1427" s="29"/>
      <c r="I1427" s="87" t="str">
        <f>IF($C1427="","",VLOOKUP($H1427,培训课程清单!$B$2:$J$1700,2,0))</f>
        <v/>
      </c>
      <c r="J1427" s="87" t="str">
        <f>IF($C1427="","",VLOOKUP($H1427,培训课程清单!$B$2:$J$1700,3,0))</f>
        <v/>
      </c>
      <c r="K1427" s="87" t="str">
        <f>IF($H1427="","",VLOOKUP($H1427,培训课程清单!$B$2:$J$1700,4,0))</f>
        <v/>
      </c>
      <c r="L1427" s="29"/>
      <c r="M1427" s="89" t="str">
        <f>IF($H1427="","",VLOOKUP($H1427,培训课程清单!$B$2:$J$1700,7,0))</f>
        <v/>
      </c>
      <c r="N1427" s="87" t="str">
        <f>IF($H1427="","",VLOOKUP($H1427,培训课程清单!$B$2:$J$1700,8,0))</f>
        <v/>
      </c>
      <c r="O1427" s="29"/>
    </row>
    <row r="1428" spans="1:15">
      <c r="A1428" s="87" t="str">
        <f t="shared" si="23"/>
        <v/>
      </c>
      <c r="B1428" s="87" t="str">
        <f>IF(C1428="","",C1428&amp;COUNTIF($C$2:C1428,C1428))</f>
        <v/>
      </c>
      <c r="C1428" s="88"/>
      <c r="D1428" s="87" t="str">
        <f>IF($C1428="","",VLOOKUP($C1428,人员花名册!$B$2:$F$2001,2,0))</f>
        <v/>
      </c>
      <c r="E1428" s="87" t="str">
        <f>IF($C1428="","",VLOOKUP($C1428,人员花名册!$B$2:$F$2001,4,0))</f>
        <v/>
      </c>
      <c r="F1428" s="89" t="str">
        <f>IF($C1428="","",VLOOKUP($C1428,人员花名册!$B$2:$F$2001,5,0))</f>
        <v/>
      </c>
      <c r="G1428" s="29"/>
      <c r="H1428" s="29"/>
      <c r="I1428" s="87" t="str">
        <f>IF($C1428="","",VLOOKUP($H1428,培训课程清单!$B$2:$J$1700,2,0))</f>
        <v/>
      </c>
      <c r="J1428" s="87" t="str">
        <f>IF($C1428="","",VLOOKUP($H1428,培训课程清单!$B$2:$J$1700,3,0))</f>
        <v/>
      </c>
      <c r="K1428" s="87" t="str">
        <f>IF($H1428="","",VLOOKUP($H1428,培训课程清单!$B$2:$J$1700,4,0))</f>
        <v/>
      </c>
      <c r="L1428" s="29"/>
      <c r="M1428" s="89" t="str">
        <f>IF($H1428="","",VLOOKUP($H1428,培训课程清单!$B$2:$J$1700,7,0))</f>
        <v/>
      </c>
      <c r="N1428" s="87" t="str">
        <f>IF($H1428="","",VLOOKUP($H1428,培训课程清单!$B$2:$J$1700,8,0))</f>
        <v/>
      </c>
      <c r="O1428" s="29"/>
    </row>
    <row r="1429" spans="1:15">
      <c r="A1429" s="87" t="str">
        <f t="shared" si="23"/>
        <v/>
      </c>
      <c r="B1429" s="87" t="str">
        <f>IF(C1429="","",C1429&amp;COUNTIF($C$2:C1429,C1429))</f>
        <v/>
      </c>
      <c r="C1429" s="88"/>
      <c r="D1429" s="87" t="str">
        <f>IF($C1429="","",VLOOKUP($C1429,人员花名册!$B$2:$F$2001,2,0))</f>
        <v/>
      </c>
      <c r="E1429" s="87" t="str">
        <f>IF($C1429="","",VLOOKUP($C1429,人员花名册!$B$2:$F$2001,4,0))</f>
        <v/>
      </c>
      <c r="F1429" s="89" t="str">
        <f>IF($C1429="","",VLOOKUP($C1429,人员花名册!$B$2:$F$2001,5,0))</f>
        <v/>
      </c>
      <c r="G1429" s="29"/>
      <c r="H1429" s="29"/>
      <c r="I1429" s="87" t="str">
        <f>IF($C1429="","",VLOOKUP($H1429,培训课程清单!$B$2:$J$1700,2,0))</f>
        <v/>
      </c>
      <c r="J1429" s="87" t="str">
        <f>IF($C1429="","",VLOOKUP($H1429,培训课程清单!$B$2:$J$1700,3,0))</f>
        <v/>
      </c>
      <c r="K1429" s="87" t="str">
        <f>IF($H1429="","",VLOOKUP($H1429,培训课程清单!$B$2:$J$1700,4,0))</f>
        <v/>
      </c>
      <c r="L1429" s="29"/>
      <c r="M1429" s="89" t="str">
        <f>IF($H1429="","",VLOOKUP($H1429,培训课程清单!$B$2:$J$1700,7,0))</f>
        <v/>
      </c>
      <c r="N1429" s="87" t="str">
        <f>IF($H1429="","",VLOOKUP($H1429,培训课程清单!$B$2:$J$1700,8,0))</f>
        <v/>
      </c>
      <c r="O1429" s="29"/>
    </row>
    <row r="1430" spans="1:15">
      <c r="A1430" s="87" t="str">
        <f t="shared" si="23"/>
        <v/>
      </c>
      <c r="B1430" s="87" t="str">
        <f>IF(C1430="","",C1430&amp;COUNTIF($C$2:C1430,C1430))</f>
        <v/>
      </c>
      <c r="C1430" s="88"/>
      <c r="D1430" s="87" t="str">
        <f>IF($C1430="","",VLOOKUP($C1430,人员花名册!$B$2:$F$2001,2,0))</f>
        <v/>
      </c>
      <c r="E1430" s="87" t="str">
        <f>IF($C1430="","",VLOOKUP($C1430,人员花名册!$B$2:$F$2001,4,0))</f>
        <v/>
      </c>
      <c r="F1430" s="89" t="str">
        <f>IF($C1430="","",VLOOKUP($C1430,人员花名册!$B$2:$F$2001,5,0))</f>
        <v/>
      </c>
      <c r="G1430" s="29"/>
      <c r="H1430" s="29"/>
      <c r="I1430" s="87" t="str">
        <f>IF($C1430="","",VLOOKUP($H1430,培训课程清单!$B$2:$J$1700,2,0))</f>
        <v/>
      </c>
      <c r="J1430" s="87" t="str">
        <f>IF($C1430="","",VLOOKUP($H1430,培训课程清单!$B$2:$J$1700,3,0))</f>
        <v/>
      </c>
      <c r="K1430" s="87" t="str">
        <f>IF($H1430="","",VLOOKUP($H1430,培训课程清单!$B$2:$J$1700,4,0))</f>
        <v/>
      </c>
      <c r="L1430" s="29"/>
      <c r="M1430" s="89" t="str">
        <f>IF($H1430="","",VLOOKUP($H1430,培训课程清单!$B$2:$J$1700,7,0))</f>
        <v/>
      </c>
      <c r="N1430" s="87" t="str">
        <f>IF($H1430="","",VLOOKUP($H1430,培训课程清单!$B$2:$J$1700,8,0))</f>
        <v/>
      </c>
      <c r="O1430" s="29"/>
    </row>
    <row r="1431" spans="1:15">
      <c r="A1431" s="87" t="str">
        <f t="shared" si="23"/>
        <v/>
      </c>
      <c r="B1431" s="87" t="str">
        <f>IF(C1431="","",C1431&amp;COUNTIF($C$2:C1431,C1431))</f>
        <v/>
      </c>
      <c r="C1431" s="88"/>
      <c r="D1431" s="87" t="str">
        <f>IF($C1431="","",VLOOKUP($C1431,人员花名册!$B$2:$F$2001,2,0))</f>
        <v/>
      </c>
      <c r="E1431" s="87" t="str">
        <f>IF($C1431="","",VLOOKUP($C1431,人员花名册!$B$2:$F$2001,4,0))</f>
        <v/>
      </c>
      <c r="F1431" s="89" t="str">
        <f>IF($C1431="","",VLOOKUP($C1431,人员花名册!$B$2:$F$2001,5,0))</f>
        <v/>
      </c>
      <c r="G1431" s="29"/>
      <c r="H1431" s="29"/>
      <c r="I1431" s="87" t="str">
        <f>IF($C1431="","",VLOOKUP($H1431,培训课程清单!$B$2:$J$1700,2,0))</f>
        <v/>
      </c>
      <c r="J1431" s="87" t="str">
        <f>IF($C1431="","",VLOOKUP($H1431,培训课程清单!$B$2:$J$1700,3,0))</f>
        <v/>
      </c>
      <c r="K1431" s="87" t="str">
        <f>IF($H1431="","",VLOOKUP($H1431,培训课程清单!$B$2:$J$1700,4,0))</f>
        <v/>
      </c>
      <c r="L1431" s="29"/>
      <c r="M1431" s="89" t="str">
        <f>IF($H1431="","",VLOOKUP($H1431,培训课程清单!$B$2:$J$1700,7,0))</f>
        <v/>
      </c>
      <c r="N1431" s="87" t="str">
        <f>IF($H1431="","",VLOOKUP($H1431,培训课程清单!$B$2:$J$1700,8,0))</f>
        <v/>
      </c>
      <c r="O1431" s="29"/>
    </row>
    <row r="1432" spans="1:15">
      <c r="A1432" s="87" t="str">
        <f t="shared" si="23"/>
        <v/>
      </c>
      <c r="B1432" s="87" t="str">
        <f>IF(C1432="","",C1432&amp;COUNTIF($C$2:C1432,C1432))</f>
        <v/>
      </c>
      <c r="C1432" s="88"/>
      <c r="D1432" s="87" t="str">
        <f>IF($C1432="","",VLOOKUP($C1432,人员花名册!$B$2:$F$2001,2,0))</f>
        <v/>
      </c>
      <c r="E1432" s="87" t="str">
        <f>IF($C1432="","",VLOOKUP($C1432,人员花名册!$B$2:$F$2001,4,0))</f>
        <v/>
      </c>
      <c r="F1432" s="89" t="str">
        <f>IF($C1432="","",VLOOKUP($C1432,人员花名册!$B$2:$F$2001,5,0))</f>
        <v/>
      </c>
      <c r="G1432" s="29"/>
      <c r="H1432" s="29"/>
      <c r="I1432" s="87" t="str">
        <f>IF($C1432="","",VLOOKUP($H1432,培训课程清单!$B$2:$J$1700,2,0))</f>
        <v/>
      </c>
      <c r="J1432" s="87" t="str">
        <f>IF($C1432="","",VLOOKUP($H1432,培训课程清单!$B$2:$J$1700,3,0))</f>
        <v/>
      </c>
      <c r="K1432" s="87" t="str">
        <f>IF($H1432="","",VLOOKUP($H1432,培训课程清单!$B$2:$J$1700,4,0))</f>
        <v/>
      </c>
      <c r="L1432" s="29"/>
      <c r="M1432" s="89" t="str">
        <f>IF($H1432="","",VLOOKUP($H1432,培训课程清单!$B$2:$J$1700,7,0))</f>
        <v/>
      </c>
      <c r="N1432" s="87" t="str">
        <f>IF($H1432="","",VLOOKUP($H1432,培训课程清单!$B$2:$J$1700,8,0))</f>
        <v/>
      </c>
      <c r="O1432" s="29"/>
    </row>
    <row r="1433" spans="1:15">
      <c r="A1433" s="87" t="str">
        <f t="shared" si="23"/>
        <v/>
      </c>
      <c r="B1433" s="87" t="str">
        <f>IF(C1433="","",C1433&amp;COUNTIF($C$2:C1433,C1433))</f>
        <v/>
      </c>
      <c r="C1433" s="88"/>
      <c r="D1433" s="87" t="str">
        <f>IF($C1433="","",VLOOKUP($C1433,人员花名册!$B$2:$F$2001,2,0))</f>
        <v/>
      </c>
      <c r="E1433" s="87" t="str">
        <f>IF($C1433="","",VLOOKUP($C1433,人员花名册!$B$2:$F$2001,4,0))</f>
        <v/>
      </c>
      <c r="F1433" s="89" t="str">
        <f>IF($C1433="","",VLOOKUP($C1433,人员花名册!$B$2:$F$2001,5,0))</f>
        <v/>
      </c>
      <c r="G1433" s="29"/>
      <c r="H1433" s="29"/>
      <c r="I1433" s="87" t="str">
        <f>IF($C1433="","",VLOOKUP($H1433,培训课程清单!$B$2:$J$1700,2,0))</f>
        <v/>
      </c>
      <c r="J1433" s="87" t="str">
        <f>IF($C1433="","",VLOOKUP($H1433,培训课程清单!$B$2:$J$1700,3,0))</f>
        <v/>
      </c>
      <c r="K1433" s="87" t="str">
        <f>IF($H1433="","",VLOOKUP($H1433,培训课程清单!$B$2:$J$1700,4,0))</f>
        <v/>
      </c>
      <c r="L1433" s="29"/>
      <c r="M1433" s="89" t="str">
        <f>IF($H1433="","",VLOOKUP($H1433,培训课程清单!$B$2:$J$1700,7,0))</f>
        <v/>
      </c>
      <c r="N1433" s="87" t="str">
        <f>IF($H1433="","",VLOOKUP($H1433,培训课程清单!$B$2:$J$1700,8,0))</f>
        <v/>
      </c>
      <c r="O1433" s="29"/>
    </row>
    <row r="1434" spans="1:15">
      <c r="A1434" s="87" t="str">
        <f t="shared" si="23"/>
        <v/>
      </c>
      <c r="B1434" s="87" t="str">
        <f>IF(C1434="","",C1434&amp;COUNTIF($C$2:C1434,C1434))</f>
        <v/>
      </c>
      <c r="C1434" s="88"/>
      <c r="D1434" s="87" t="str">
        <f>IF($C1434="","",VLOOKUP($C1434,人员花名册!$B$2:$F$2001,2,0))</f>
        <v/>
      </c>
      <c r="E1434" s="87" t="str">
        <f>IF($C1434="","",VLOOKUP($C1434,人员花名册!$B$2:$F$2001,4,0))</f>
        <v/>
      </c>
      <c r="F1434" s="89" t="str">
        <f>IF($C1434="","",VLOOKUP($C1434,人员花名册!$B$2:$F$2001,5,0))</f>
        <v/>
      </c>
      <c r="G1434" s="29"/>
      <c r="H1434" s="29"/>
      <c r="I1434" s="87" t="str">
        <f>IF($C1434="","",VLOOKUP($H1434,培训课程清单!$B$2:$J$1700,2,0))</f>
        <v/>
      </c>
      <c r="J1434" s="87" t="str">
        <f>IF($C1434="","",VLOOKUP($H1434,培训课程清单!$B$2:$J$1700,3,0))</f>
        <v/>
      </c>
      <c r="K1434" s="87" t="str">
        <f>IF($H1434="","",VLOOKUP($H1434,培训课程清单!$B$2:$J$1700,4,0))</f>
        <v/>
      </c>
      <c r="L1434" s="29"/>
      <c r="M1434" s="89" t="str">
        <f>IF($H1434="","",VLOOKUP($H1434,培训课程清单!$B$2:$J$1700,7,0))</f>
        <v/>
      </c>
      <c r="N1434" s="87" t="str">
        <f>IF($H1434="","",VLOOKUP($H1434,培训课程清单!$B$2:$J$1700,8,0))</f>
        <v/>
      </c>
      <c r="O1434" s="29"/>
    </row>
    <row r="1435" spans="1:15">
      <c r="A1435" s="87" t="str">
        <f t="shared" si="23"/>
        <v/>
      </c>
      <c r="B1435" s="87" t="str">
        <f>IF(C1435="","",C1435&amp;COUNTIF($C$2:C1435,C1435))</f>
        <v/>
      </c>
      <c r="C1435" s="88"/>
      <c r="D1435" s="87" t="str">
        <f>IF($C1435="","",VLOOKUP($C1435,人员花名册!$B$2:$F$2001,2,0))</f>
        <v/>
      </c>
      <c r="E1435" s="87" t="str">
        <f>IF($C1435="","",VLOOKUP($C1435,人员花名册!$B$2:$F$2001,4,0))</f>
        <v/>
      </c>
      <c r="F1435" s="89" t="str">
        <f>IF($C1435="","",VLOOKUP($C1435,人员花名册!$B$2:$F$2001,5,0))</f>
        <v/>
      </c>
      <c r="G1435" s="29"/>
      <c r="H1435" s="29"/>
      <c r="I1435" s="87" t="str">
        <f>IF($C1435="","",VLOOKUP($H1435,培训课程清单!$B$2:$J$1700,2,0))</f>
        <v/>
      </c>
      <c r="J1435" s="87" t="str">
        <f>IF($C1435="","",VLOOKUP($H1435,培训课程清单!$B$2:$J$1700,3,0))</f>
        <v/>
      </c>
      <c r="K1435" s="87" t="str">
        <f>IF($H1435="","",VLOOKUP($H1435,培训课程清单!$B$2:$J$1700,4,0))</f>
        <v/>
      </c>
      <c r="L1435" s="29"/>
      <c r="M1435" s="89" t="str">
        <f>IF($H1435="","",VLOOKUP($H1435,培训课程清单!$B$2:$J$1700,7,0))</f>
        <v/>
      </c>
      <c r="N1435" s="87" t="str">
        <f>IF($H1435="","",VLOOKUP($H1435,培训课程清单!$B$2:$J$1700,8,0))</f>
        <v/>
      </c>
      <c r="O1435" s="29"/>
    </row>
    <row r="1436" spans="1:15">
      <c r="A1436" s="87" t="str">
        <f t="shared" si="23"/>
        <v/>
      </c>
      <c r="B1436" s="87" t="str">
        <f>IF(C1436="","",C1436&amp;COUNTIF($C$2:C1436,C1436))</f>
        <v/>
      </c>
      <c r="C1436" s="88"/>
      <c r="D1436" s="87" t="str">
        <f>IF($C1436="","",VLOOKUP($C1436,人员花名册!$B$2:$F$2001,2,0))</f>
        <v/>
      </c>
      <c r="E1436" s="87" t="str">
        <f>IF($C1436="","",VLOOKUP($C1436,人员花名册!$B$2:$F$2001,4,0))</f>
        <v/>
      </c>
      <c r="F1436" s="89" t="str">
        <f>IF($C1436="","",VLOOKUP($C1436,人员花名册!$B$2:$F$2001,5,0))</f>
        <v/>
      </c>
      <c r="G1436" s="29"/>
      <c r="H1436" s="29"/>
      <c r="I1436" s="87" t="str">
        <f>IF($C1436="","",VLOOKUP($H1436,培训课程清单!$B$2:$J$1700,2,0))</f>
        <v/>
      </c>
      <c r="J1436" s="87" t="str">
        <f>IF($C1436="","",VLOOKUP($H1436,培训课程清单!$B$2:$J$1700,3,0))</f>
        <v/>
      </c>
      <c r="K1436" s="87" t="str">
        <f>IF($H1436="","",VLOOKUP($H1436,培训课程清单!$B$2:$J$1700,4,0))</f>
        <v/>
      </c>
      <c r="L1436" s="29"/>
      <c r="M1436" s="89" t="str">
        <f>IF($H1436="","",VLOOKUP($H1436,培训课程清单!$B$2:$J$1700,7,0))</f>
        <v/>
      </c>
      <c r="N1436" s="87" t="str">
        <f>IF($H1436="","",VLOOKUP($H1436,培训课程清单!$B$2:$J$1700,8,0))</f>
        <v/>
      </c>
      <c r="O1436" s="29"/>
    </row>
    <row r="1437" spans="1:15">
      <c r="A1437" s="87" t="str">
        <f t="shared" si="23"/>
        <v/>
      </c>
      <c r="B1437" s="87" t="str">
        <f>IF(C1437="","",C1437&amp;COUNTIF($C$2:C1437,C1437))</f>
        <v/>
      </c>
      <c r="C1437" s="88"/>
      <c r="D1437" s="87" t="str">
        <f>IF($C1437="","",VLOOKUP($C1437,人员花名册!$B$2:$F$2001,2,0))</f>
        <v/>
      </c>
      <c r="E1437" s="87" t="str">
        <f>IF($C1437="","",VLOOKUP($C1437,人员花名册!$B$2:$F$2001,4,0))</f>
        <v/>
      </c>
      <c r="F1437" s="89" t="str">
        <f>IF($C1437="","",VLOOKUP($C1437,人员花名册!$B$2:$F$2001,5,0))</f>
        <v/>
      </c>
      <c r="G1437" s="29"/>
      <c r="H1437" s="29"/>
      <c r="I1437" s="87" t="str">
        <f>IF($C1437="","",VLOOKUP($H1437,培训课程清单!$B$2:$J$1700,2,0))</f>
        <v/>
      </c>
      <c r="J1437" s="87" t="str">
        <f>IF($C1437="","",VLOOKUP($H1437,培训课程清单!$B$2:$J$1700,3,0))</f>
        <v/>
      </c>
      <c r="K1437" s="87" t="str">
        <f>IF($H1437="","",VLOOKUP($H1437,培训课程清单!$B$2:$J$1700,4,0))</f>
        <v/>
      </c>
      <c r="L1437" s="29"/>
      <c r="M1437" s="89" t="str">
        <f>IF($H1437="","",VLOOKUP($H1437,培训课程清单!$B$2:$J$1700,7,0))</f>
        <v/>
      </c>
      <c r="N1437" s="87" t="str">
        <f>IF($H1437="","",VLOOKUP($H1437,培训课程清单!$B$2:$J$1700,8,0))</f>
        <v/>
      </c>
      <c r="O1437" s="29"/>
    </row>
    <row r="1438" spans="1:15">
      <c r="A1438" s="87" t="str">
        <f t="shared" si="23"/>
        <v/>
      </c>
      <c r="B1438" s="87" t="str">
        <f>IF(C1438="","",C1438&amp;COUNTIF($C$2:C1438,C1438))</f>
        <v/>
      </c>
      <c r="C1438" s="88"/>
      <c r="D1438" s="87" t="str">
        <f>IF($C1438="","",VLOOKUP($C1438,人员花名册!$B$2:$F$2001,2,0))</f>
        <v/>
      </c>
      <c r="E1438" s="87" t="str">
        <f>IF($C1438="","",VLOOKUP($C1438,人员花名册!$B$2:$F$2001,4,0))</f>
        <v/>
      </c>
      <c r="F1438" s="89" t="str">
        <f>IF($C1438="","",VLOOKUP($C1438,人员花名册!$B$2:$F$2001,5,0))</f>
        <v/>
      </c>
      <c r="G1438" s="29"/>
      <c r="H1438" s="29"/>
      <c r="I1438" s="87" t="str">
        <f>IF($C1438="","",VLOOKUP($H1438,培训课程清单!$B$2:$J$1700,2,0))</f>
        <v/>
      </c>
      <c r="J1438" s="87" t="str">
        <f>IF($C1438="","",VLOOKUP($H1438,培训课程清单!$B$2:$J$1700,3,0))</f>
        <v/>
      </c>
      <c r="K1438" s="87" t="str">
        <f>IF($H1438="","",VLOOKUP($H1438,培训课程清单!$B$2:$J$1700,4,0))</f>
        <v/>
      </c>
      <c r="L1438" s="29"/>
      <c r="M1438" s="89" t="str">
        <f>IF($H1438="","",VLOOKUP($H1438,培训课程清单!$B$2:$J$1700,7,0))</f>
        <v/>
      </c>
      <c r="N1438" s="87" t="str">
        <f>IF($H1438="","",VLOOKUP($H1438,培训课程清单!$B$2:$J$1700,8,0))</f>
        <v/>
      </c>
      <c r="O1438" s="29"/>
    </row>
    <row r="1439" spans="1:15">
      <c r="A1439" s="87" t="str">
        <f t="shared" si="23"/>
        <v/>
      </c>
      <c r="B1439" s="87" t="str">
        <f>IF(C1439="","",C1439&amp;COUNTIF($C$2:C1439,C1439))</f>
        <v/>
      </c>
      <c r="C1439" s="88"/>
      <c r="D1439" s="87" t="str">
        <f>IF($C1439="","",VLOOKUP($C1439,人员花名册!$B$2:$F$2001,2,0))</f>
        <v/>
      </c>
      <c r="E1439" s="87" t="str">
        <f>IF($C1439="","",VLOOKUP($C1439,人员花名册!$B$2:$F$2001,4,0))</f>
        <v/>
      </c>
      <c r="F1439" s="89" t="str">
        <f>IF($C1439="","",VLOOKUP($C1439,人员花名册!$B$2:$F$2001,5,0))</f>
        <v/>
      </c>
      <c r="G1439" s="29"/>
      <c r="H1439" s="29"/>
      <c r="I1439" s="87" t="str">
        <f>IF($C1439="","",VLOOKUP($H1439,培训课程清单!$B$2:$J$1700,2,0))</f>
        <v/>
      </c>
      <c r="J1439" s="87" t="str">
        <f>IF($C1439="","",VLOOKUP($H1439,培训课程清单!$B$2:$J$1700,3,0))</f>
        <v/>
      </c>
      <c r="K1439" s="87" t="str">
        <f>IF($H1439="","",VLOOKUP($H1439,培训课程清单!$B$2:$J$1700,4,0))</f>
        <v/>
      </c>
      <c r="L1439" s="29"/>
      <c r="M1439" s="89" t="str">
        <f>IF($H1439="","",VLOOKUP($H1439,培训课程清单!$B$2:$J$1700,7,0))</f>
        <v/>
      </c>
      <c r="N1439" s="87" t="str">
        <f>IF($H1439="","",VLOOKUP($H1439,培训课程清单!$B$2:$J$1700,8,0))</f>
        <v/>
      </c>
      <c r="O1439" s="29"/>
    </row>
    <row r="1440" spans="1:15">
      <c r="A1440" s="87" t="str">
        <f t="shared" si="23"/>
        <v/>
      </c>
      <c r="B1440" s="87" t="str">
        <f>IF(C1440="","",C1440&amp;COUNTIF($C$2:C1440,C1440))</f>
        <v/>
      </c>
      <c r="C1440" s="88"/>
      <c r="D1440" s="87" t="str">
        <f>IF($C1440="","",VLOOKUP($C1440,人员花名册!$B$2:$F$2001,2,0))</f>
        <v/>
      </c>
      <c r="E1440" s="87" t="str">
        <f>IF($C1440="","",VLOOKUP($C1440,人员花名册!$B$2:$F$2001,4,0))</f>
        <v/>
      </c>
      <c r="F1440" s="89" t="str">
        <f>IF($C1440="","",VLOOKUP($C1440,人员花名册!$B$2:$F$2001,5,0))</f>
        <v/>
      </c>
      <c r="G1440" s="29"/>
      <c r="H1440" s="29"/>
      <c r="I1440" s="87" t="str">
        <f>IF($C1440="","",VLOOKUP($H1440,培训课程清单!$B$2:$J$1700,2,0))</f>
        <v/>
      </c>
      <c r="J1440" s="87" t="str">
        <f>IF($C1440="","",VLOOKUP($H1440,培训课程清单!$B$2:$J$1700,3,0))</f>
        <v/>
      </c>
      <c r="K1440" s="87" t="str">
        <f>IF($H1440="","",VLOOKUP($H1440,培训课程清单!$B$2:$J$1700,4,0))</f>
        <v/>
      </c>
      <c r="L1440" s="29"/>
      <c r="M1440" s="89" t="str">
        <f>IF($H1440="","",VLOOKUP($H1440,培训课程清单!$B$2:$J$1700,7,0))</f>
        <v/>
      </c>
      <c r="N1440" s="87" t="str">
        <f>IF($H1440="","",VLOOKUP($H1440,培训课程清单!$B$2:$J$1700,8,0))</f>
        <v/>
      </c>
      <c r="O1440" s="29"/>
    </row>
    <row r="1441" spans="1:15">
      <c r="A1441" s="87" t="str">
        <f t="shared" si="23"/>
        <v/>
      </c>
      <c r="B1441" s="87" t="str">
        <f>IF(C1441="","",C1441&amp;COUNTIF($C$2:C1441,C1441))</f>
        <v/>
      </c>
      <c r="C1441" s="88"/>
      <c r="D1441" s="87" t="str">
        <f>IF($C1441="","",VLOOKUP($C1441,人员花名册!$B$2:$F$2001,2,0))</f>
        <v/>
      </c>
      <c r="E1441" s="87" t="str">
        <f>IF($C1441="","",VLOOKUP($C1441,人员花名册!$B$2:$F$2001,4,0))</f>
        <v/>
      </c>
      <c r="F1441" s="89" t="str">
        <f>IF($C1441="","",VLOOKUP($C1441,人员花名册!$B$2:$F$2001,5,0))</f>
        <v/>
      </c>
      <c r="G1441" s="29"/>
      <c r="H1441" s="29"/>
      <c r="I1441" s="87" t="str">
        <f>IF($C1441="","",VLOOKUP($H1441,培训课程清单!$B$2:$J$1700,2,0))</f>
        <v/>
      </c>
      <c r="J1441" s="87" t="str">
        <f>IF($C1441="","",VLOOKUP($H1441,培训课程清单!$B$2:$J$1700,3,0))</f>
        <v/>
      </c>
      <c r="K1441" s="87" t="str">
        <f>IF($H1441="","",VLOOKUP($H1441,培训课程清单!$B$2:$J$1700,4,0))</f>
        <v/>
      </c>
      <c r="L1441" s="29"/>
      <c r="M1441" s="89" t="str">
        <f>IF($H1441="","",VLOOKUP($H1441,培训课程清单!$B$2:$J$1700,7,0))</f>
        <v/>
      </c>
      <c r="N1441" s="87" t="str">
        <f>IF($H1441="","",VLOOKUP($H1441,培训课程清单!$B$2:$J$1700,8,0))</f>
        <v/>
      </c>
      <c r="O1441" s="29"/>
    </row>
    <row r="1442" spans="1:15">
      <c r="A1442" s="87" t="str">
        <f t="shared" si="23"/>
        <v/>
      </c>
      <c r="B1442" s="87" t="str">
        <f>IF(C1442="","",C1442&amp;COUNTIF($C$2:C1442,C1442))</f>
        <v/>
      </c>
      <c r="C1442" s="88"/>
      <c r="D1442" s="87" t="str">
        <f>IF($C1442="","",VLOOKUP($C1442,人员花名册!$B$2:$F$2001,2,0))</f>
        <v/>
      </c>
      <c r="E1442" s="87" t="str">
        <f>IF($C1442="","",VLOOKUP($C1442,人员花名册!$B$2:$F$2001,4,0))</f>
        <v/>
      </c>
      <c r="F1442" s="89" t="str">
        <f>IF($C1442="","",VLOOKUP($C1442,人员花名册!$B$2:$F$2001,5,0))</f>
        <v/>
      </c>
      <c r="G1442" s="29"/>
      <c r="H1442" s="29"/>
      <c r="I1442" s="87" t="str">
        <f>IF($C1442="","",VLOOKUP($H1442,培训课程清单!$B$2:$J$1700,2,0))</f>
        <v/>
      </c>
      <c r="J1442" s="87" t="str">
        <f>IF($C1442="","",VLOOKUP($H1442,培训课程清单!$B$2:$J$1700,3,0))</f>
        <v/>
      </c>
      <c r="K1442" s="87" t="str">
        <f>IF($H1442="","",VLOOKUP($H1442,培训课程清单!$B$2:$J$1700,4,0))</f>
        <v/>
      </c>
      <c r="L1442" s="29"/>
      <c r="M1442" s="89" t="str">
        <f>IF($H1442="","",VLOOKUP($H1442,培训课程清单!$B$2:$J$1700,7,0))</f>
        <v/>
      </c>
      <c r="N1442" s="87" t="str">
        <f>IF($H1442="","",VLOOKUP($H1442,培训课程清单!$B$2:$J$1700,8,0))</f>
        <v/>
      </c>
      <c r="O1442" s="29"/>
    </row>
    <row r="1443" spans="1:15">
      <c r="A1443" s="87" t="str">
        <f t="shared" si="23"/>
        <v/>
      </c>
      <c r="B1443" s="87" t="str">
        <f>IF(C1443="","",C1443&amp;COUNTIF($C$2:C1443,C1443))</f>
        <v/>
      </c>
      <c r="C1443" s="88"/>
      <c r="D1443" s="87" t="str">
        <f>IF($C1443="","",VLOOKUP($C1443,人员花名册!$B$2:$F$2001,2,0))</f>
        <v/>
      </c>
      <c r="E1443" s="87" t="str">
        <f>IF($C1443="","",VLOOKUP($C1443,人员花名册!$B$2:$F$2001,4,0))</f>
        <v/>
      </c>
      <c r="F1443" s="89" t="str">
        <f>IF($C1443="","",VLOOKUP($C1443,人员花名册!$B$2:$F$2001,5,0))</f>
        <v/>
      </c>
      <c r="G1443" s="29"/>
      <c r="H1443" s="29"/>
      <c r="I1443" s="87" t="str">
        <f>IF($C1443="","",VLOOKUP($H1443,培训课程清单!$B$2:$J$1700,2,0))</f>
        <v/>
      </c>
      <c r="J1443" s="87" t="str">
        <f>IF($C1443="","",VLOOKUP($H1443,培训课程清单!$B$2:$J$1700,3,0))</f>
        <v/>
      </c>
      <c r="K1443" s="87" t="str">
        <f>IF($H1443="","",VLOOKUP($H1443,培训课程清单!$B$2:$J$1700,4,0))</f>
        <v/>
      </c>
      <c r="L1443" s="29"/>
      <c r="M1443" s="89" t="str">
        <f>IF($H1443="","",VLOOKUP($H1443,培训课程清单!$B$2:$J$1700,7,0))</f>
        <v/>
      </c>
      <c r="N1443" s="87" t="str">
        <f>IF($H1443="","",VLOOKUP($H1443,培训课程清单!$B$2:$J$1700,8,0))</f>
        <v/>
      </c>
      <c r="O1443" s="29"/>
    </row>
    <row r="1444" spans="1:15">
      <c r="A1444" s="87" t="str">
        <f t="shared" si="23"/>
        <v/>
      </c>
      <c r="B1444" s="87" t="str">
        <f>IF(C1444="","",C1444&amp;COUNTIF($C$2:C1444,C1444))</f>
        <v/>
      </c>
      <c r="C1444" s="88"/>
      <c r="D1444" s="87" t="str">
        <f>IF($C1444="","",VLOOKUP($C1444,人员花名册!$B$2:$F$2001,2,0))</f>
        <v/>
      </c>
      <c r="E1444" s="87" t="str">
        <f>IF($C1444="","",VLOOKUP($C1444,人员花名册!$B$2:$F$2001,4,0))</f>
        <v/>
      </c>
      <c r="F1444" s="89" t="str">
        <f>IF($C1444="","",VLOOKUP($C1444,人员花名册!$B$2:$F$2001,5,0))</f>
        <v/>
      </c>
      <c r="G1444" s="29"/>
      <c r="H1444" s="29"/>
      <c r="I1444" s="87" t="str">
        <f>IF($C1444="","",VLOOKUP($H1444,培训课程清单!$B$2:$J$1700,2,0))</f>
        <v/>
      </c>
      <c r="J1444" s="87" t="str">
        <f>IF($C1444="","",VLOOKUP($H1444,培训课程清单!$B$2:$J$1700,3,0))</f>
        <v/>
      </c>
      <c r="K1444" s="87" t="str">
        <f>IF($H1444="","",VLOOKUP($H1444,培训课程清单!$B$2:$J$1700,4,0))</f>
        <v/>
      </c>
      <c r="L1444" s="29"/>
      <c r="M1444" s="89" t="str">
        <f>IF($H1444="","",VLOOKUP($H1444,培训课程清单!$B$2:$J$1700,7,0))</f>
        <v/>
      </c>
      <c r="N1444" s="87" t="str">
        <f>IF($H1444="","",VLOOKUP($H1444,培训课程清单!$B$2:$J$1700,8,0))</f>
        <v/>
      </c>
      <c r="O1444" s="29"/>
    </row>
    <row r="1445" spans="1:15">
      <c r="A1445" s="87" t="str">
        <f t="shared" si="23"/>
        <v/>
      </c>
      <c r="B1445" s="87" t="str">
        <f>IF(C1445="","",C1445&amp;COUNTIF($C$2:C1445,C1445))</f>
        <v/>
      </c>
      <c r="C1445" s="88"/>
      <c r="D1445" s="87" t="str">
        <f>IF($C1445="","",VLOOKUP($C1445,人员花名册!$B$2:$F$2001,2,0))</f>
        <v/>
      </c>
      <c r="E1445" s="87" t="str">
        <f>IF($C1445="","",VLOOKUP($C1445,人员花名册!$B$2:$F$2001,4,0))</f>
        <v/>
      </c>
      <c r="F1445" s="89" t="str">
        <f>IF($C1445="","",VLOOKUP($C1445,人员花名册!$B$2:$F$2001,5,0))</f>
        <v/>
      </c>
      <c r="G1445" s="29"/>
      <c r="H1445" s="29"/>
      <c r="I1445" s="87" t="str">
        <f>IF($C1445="","",VLOOKUP($H1445,培训课程清单!$B$2:$J$1700,2,0))</f>
        <v/>
      </c>
      <c r="J1445" s="87" t="str">
        <f>IF($C1445="","",VLOOKUP($H1445,培训课程清单!$B$2:$J$1700,3,0))</f>
        <v/>
      </c>
      <c r="K1445" s="87" t="str">
        <f>IF($H1445="","",VLOOKUP($H1445,培训课程清单!$B$2:$J$1700,4,0))</f>
        <v/>
      </c>
      <c r="L1445" s="29"/>
      <c r="M1445" s="89" t="str">
        <f>IF($H1445="","",VLOOKUP($H1445,培训课程清单!$B$2:$J$1700,7,0))</f>
        <v/>
      </c>
      <c r="N1445" s="87" t="str">
        <f>IF($H1445="","",VLOOKUP($H1445,培训课程清单!$B$2:$J$1700,8,0))</f>
        <v/>
      </c>
      <c r="O1445" s="29"/>
    </row>
    <row r="1446" spans="1:15">
      <c r="A1446" s="87" t="str">
        <f t="shared" si="23"/>
        <v/>
      </c>
      <c r="B1446" s="87" t="str">
        <f>IF(C1446="","",C1446&amp;COUNTIF($C$2:C1446,C1446))</f>
        <v/>
      </c>
      <c r="C1446" s="88"/>
      <c r="D1446" s="87" t="str">
        <f>IF($C1446="","",VLOOKUP($C1446,人员花名册!$B$2:$F$2001,2,0))</f>
        <v/>
      </c>
      <c r="E1446" s="87" t="str">
        <f>IF($C1446="","",VLOOKUP($C1446,人员花名册!$B$2:$F$2001,4,0))</f>
        <v/>
      </c>
      <c r="F1446" s="89" t="str">
        <f>IF($C1446="","",VLOOKUP($C1446,人员花名册!$B$2:$F$2001,5,0))</f>
        <v/>
      </c>
      <c r="G1446" s="29"/>
      <c r="H1446" s="29"/>
      <c r="I1446" s="87" t="str">
        <f>IF($C1446="","",VLOOKUP($H1446,培训课程清单!$B$2:$J$1700,2,0))</f>
        <v/>
      </c>
      <c r="J1446" s="87" t="str">
        <f>IF($C1446="","",VLOOKUP($H1446,培训课程清单!$B$2:$J$1700,3,0))</f>
        <v/>
      </c>
      <c r="K1446" s="87" t="str">
        <f>IF($H1446="","",VLOOKUP($H1446,培训课程清单!$B$2:$J$1700,4,0))</f>
        <v/>
      </c>
      <c r="L1446" s="29"/>
      <c r="M1446" s="89" t="str">
        <f>IF($H1446="","",VLOOKUP($H1446,培训课程清单!$B$2:$J$1700,7,0))</f>
        <v/>
      </c>
      <c r="N1446" s="87" t="str">
        <f>IF($H1446="","",VLOOKUP($H1446,培训课程清单!$B$2:$J$1700,8,0))</f>
        <v/>
      </c>
      <c r="O1446" s="29"/>
    </row>
    <row r="1447" spans="1:15">
      <c r="A1447" s="87" t="str">
        <f t="shared" si="23"/>
        <v/>
      </c>
      <c r="B1447" s="87" t="str">
        <f>IF(C1447="","",C1447&amp;COUNTIF($C$2:C1447,C1447))</f>
        <v/>
      </c>
      <c r="C1447" s="88"/>
      <c r="D1447" s="87" t="str">
        <f>IF($C1447="","",VLOOKUP($C1447,人员花名册!$B$2:$F$2001,2,0))</f>
        <v/>
      </c>
      <c r="E1447" s="87" t="str">
        <f>IF($C1447="","",VLOOKUP($C1447,人员花名册!$B$2:$F$2001,4,0))</f>
        <v/>
      </c>
      <c r="F1447" s="89" t="str">
        <f>IF($C1447="","",VLOOKUP($C1447,人员花名册!$B$2:$F$2001,5,0))</f>
        <v/>
      </c>
      <c r="G1447" s="29"/>
      <c r="H1447" s="29"/>
      <c r="I1447" s="87" t="str">
        <f>IF($C1447="","",VLOOKUP($H1447,培训课程清单!$B$2:$J$1700,2,0))</f>
        <v/>
      </c>
      <c r="J1447" s="87" t="str">
        <f>IF($C1447="","",VLOOKUP($H1447,培训课程清单!$B$2:$J$1700,3,0))</f>
        <v/>
      </c>
      <c r="K1447" s="87" t="str">
        <f>IF($H1447="","",VLOOKUP($H1447,培训课程清单!$B$2:$J$1700,4,0))</f>
        <v/>
      </c>
      <c r="L1447" s="29"/>
      <c r="M1447" s="89" t="str">
        <f>IF($H1447="","",VLOOKUP($H1447,培训课程清单!$B$2:$J$1700,7,0))</f>
        <v/>
      </c>
      <c r="N1447" s="87" t="str">
        <f>IF($H1447="","",VLOOKUP($H1447,培训课程清单!$B$2:$J$1700,8,0))</f>
        <v/>
      </c>
      <c r="O1447" s="29"/>
    </row>
    <row r="1448" spans="1:15">
      <c r="A1448" s="87" t="str">
        <f t="shared" si="23"/>
        <v/>
      </c>
      <c r="B1448" s="87" t="str">
        <f>IF(C1448="","",C1448&amp;COUNTIF($C$2:C1448,C1448))</f>
        <v/>
      </c>
      <c r="C1448" s="88"/>
      <c r="D1448" s="87" t="str">
        <f>IF($C1448="","",VLOOKUP($C1448,人员花名册!$B$2:$F$2001,2,0))</f>
        <v/>
      </c>
      <c r="E1448" s="87" t="str">
        <f>IF($C1448="","",VLOOKUP($C1448,人员花名册!$B$2:$F$2001,4,0))</f>
        <v/>
      </c>
      <c r="F1448" s="89" t="str">
        <f>IF($C1448="","",VLOOKUP($C1448,人员花名册!$B$2:$F$2001,5,0))</f>
        <v/>
      </c>
      <c r="G1448" s="29"/>
      <c r="H1448" s="29"/>
      <c r="I1448" s="87" t="str">
        <f>IF($C1448="","",VLOOKUP($H1448,培训课程清单!$B$2:$J$1700,2,0))</f>
        <v/>
      </c>
      <c r="J1448" s="87" t="str">
        <f>IF($C1448="","",VLOOKUP($H1448,培训课程清单!$B$2:$J$1700,3,0))</f>
        <v/>
      </c>
      <c r="K1448" s="87" t="str">
        <f>IF($H1448="","",VLOOKUP($H1448,培训课程清单!$B$2:$J$1700,4,0))</f>
        <v/>
      </c>
      <c r="L1448" s="29"/>
      <c r="M1448" s="89" t="str">
        <f>IF($H1448="","",VLOOKUP($H1448,培训课程清单!$B$2:$J$1700,7,0))</f>
        <v/>
      </c>
      <c r="N1448" s="87" t="str">
        <f>IF($H1448="","",VLOOKUP($H1448,培训课程清单!$B$2:$J$1700,8,0))</f>
        <v/>
      </c>
      <c r="O1448" s="29"/>
    </row>
    <row r="1449" spans="1:15">
      <c r="A1449" s="87" t="str">
        <f t="shared" si="23"/>
        <v/>
      </c>
      <c r="B1449" s="87" t="str">
        <f>IF(C1449="","",C1449&amp;COUNTIF($C$2:C1449,C1449))</f>
        <v/>
      </c>
      <c r="C1449" s="88"/>
      <c r="D1449" s="87" t="str">
        <f>IF($C1449="","",VLOOKUP($C1449,人员花名册!$B$2:$F$2001,2,0))</f>
        <v/>
      </c>
      <c r="E1449" s="87" t="str">
        <f>IF($C1449="","",VLOOKUP($C1449,人员花名册!$B$2:$F$2001,4,0))</f>
        <v/>
      </c>
      <c r="F1449" s="89" t="str">
        <f>IF($C1449="","",VLOOKUP($C1449,人员花名册!$B$2:$F$2001,5,0))</f>
        <v/>
      </c>
      <c r="G1449" s="29"/>
      <c r="H1449" s="29"/>
      <c r="I1449" s="87" t="str">
        <f>IF($C1449="","",VLOOKUP($H1449,培训课程清单!$B$2:$J$1700,2,0))</f>
        <v/>
      </c>
      <c r="J1449" s="87" t="str">
        <f>IF($C1449="","",VLOOKUP($H1449,培训课程清单!$B$2:$J$1700,3,0))</f>
        <v/>
      </c>
      <c r="K1449" s="87" t="str">
        <f>IF($H1449="","",VLOOKUP($H1449,培训课程清单!$B$2:$J$1700,4,0))</f>
        <v/>
      </c>
      <c r="L1449" s="29"/>
      <c r="M1449" s="89" t="str">
        <f>IF($H1449="","",VLOOKUP($H1449,培训课程清单!$B$2:$J$1700,7,0))</f>
        <v/>
      </c>
      <c r="N1449" s="87" t="str">
        <f>IF($H1449="","",VLOOKUP($H1449,培训课程清单!$B$2:$J$1700,8,0))</f>
        <v/>
      </c>
      <c r="O1449" s="29"/>
    </row>
    <row r="1450" spans="1:15">
      <c r="A1450" s="87" t="str">
        <f t="shared" si="23"/>
        <v/>
      </c>
      <c r="B1450" s="87" t="str">
        <f>IF(C1450="","",C1450&amp;COUNTIF($C$2:C1450,C1450))</f>
        <v/>
      </c>
      <c r="C1450" s="88"/>
      <c r="D1450" s="87" t="str">
        <f>IF($C1450="","",VLOOKUP($C1450,人员花名册!$B$2:$F$2001,2,0))</f>
        <v/>
      </c>
      <c r="E1450" s="87" t="str">
        <f>IF($C1450="","",VLOOKUP($C1450,人员花名册!$B$2:$F$2001,4,0))</f>
        <v/>
      </c>
      <c r="F1450" s="89" t="str">
        <f>IF($C1450="","",VLOOKUP($C1450,人员花名册!$B$2:$F$2001,5,0))</f>
        <v/>
      </c>
      <c r="G1450" s="29"/>
      <c r="H1450" s="29"/>
      <c r="I1450" s="87" t="str">
        <f>IF($C1450="","",VLOOKUP($H1450,培训课程清单!$B$2:$J$1700,2,0))</f>
        <v/>
      </c>
      <c r="J1450" s="87" t="str">
        <f>IF($C1450="","",VLOOKUP($H1450,培训课程清单!$B$2:$J$1700,3,0))</f>
        <v/>
      </c>
      <c r="K1450" s="87" t="str">
        <f>IF($H1450="","",VLOOKUP($H1450,培训课程清单!$B$2:$J$1700,4,0))</f>
        <v/>
      </c>
      <c r="L1450" s="29"/>
      <c r="M1450" s="89" t="str">
        <f>IF($H1450="","",VLOOKUP($H1450,培训课程清单!$B$2:$J$1700,7,0))</f>
        <v/>
      </c>
      <c r="N1450" s="87" t="str">
        <f>IF($H1450="","",VLOOKUP($H1450,培训课程清单!$B$2:$J$1700,8,0))</f>
        <v/>
      </c>
      <c r="O1450" s="29"/>
    </row>
    <row r="1451" spans="1:15">
      <c r="A1451" s="87" t="str">
        <f t="shared" si="23"/>
        <v/>
      </c>
      <c r="B1451" s="87" t="str">
        <f>IF(C1451="","",C1451&amp;COUNTIF($C$2:C1451,C1451))</f>
        <v/>
      </c>
      <c r="C1451" s="88"/>
      <c r="D1451" s="87" t="str">
        <f>IF($C1451="","",VLOOKUP($C1451,人员花名册!$B$2:$F$2001,2,0))</f>
        <v/>
      </c>
      <c r="E1451" s="87" t="str">
        <f>IF($C1451="","",VLOOKUP($C1451,人员花名册!$B$2:$F$2001,4,0))</f>
        <v/>
      </c>
      <c r="F1451" s="89" t="str">
        <f>IF($C1451="","",VLOOKUP($C1451,人员花名册!$B$2:$F$2001,5,0))</f>
        <v/>
      </c>
      <c r="G1451" s="29"/>
      <c r="H1451" s="29"/>
      <c r="I1451" s="87" t="str">
        <f>IF($C1451="","",VLOOKUP($H1451,培训课程清单!$B$2:$J$1700,2,0))</f>
        <v/>
      </c>
      <c r="J1451" s="87" t="str">
        <f>IF($C1451="","",VLOOKUP($H1451,培训课程清单!$B$2:$J$1700,3,0))</f>
        <v/>
      </c>
      <c r="K1451" s="87" t="str">
        <f>IF($H1451="","",VLOOKUP($H1451,培训课程清单!$B$2:$J$1700,4,0))</f>
        <v/>
      </c>
      <c r="L1451" s="29"/>
      <c r="M1451" s="89" t="str">
        <f>IF($H1451="","",VLOOKUP($H1451,培训课程清单!$B$2:$J$1700,7,0))</f>
        <v/>
      </c>
      <c r="N1451" s="87" t="str">
        <f>IF($H1451="","",VLOOKUP($H1451,培训课程清单!$B$2:$J$1700,8,0))</f>
        <v/>
      </c>
      <c r="O1451" s="29"/>
    </row>
    <row r="1452" spans="1:15">
      <c r="A1452" s="87" t="str">
        <f t="shared" si="23"/>
        <v/>
      </c>
      <c r="B1452" s="87" t="str">
        <f>IF(C1452="","",C1452&amp;COUNTIF($C$2:C1452,C1452))</f>
        <v/>
      </c>
      <c r="C1452" s="88"/>
      <c r="D1452" s="87" t="str">
        <f>IF($C1452="","",VLOOKUP($C1452,人员花名册!$B$2:$F$2001,2,0))</f>
        <v/>
      </c>
      <c r="E1452" s="87" t="str">
        <f>IF($C1452="","",VLOOKUP($C1452,人员花名册!$B$2:$F$2001,4,0))</f>
        <v/>
      </c>
      <c r="F1452" s="89" t="str">
        <f>IF($C1452="","",VLOOKUP($C1452,人员花名册!$B$2:$F$2001,5,0))</f>
        <v/>
      </c>
      <c r="G1452" s="29"/>
      <c r="H1452" s="29"/>
      <c r="I1452" s="87" t="str">
        <f>IF($C1452="","",VLOOKUP($H1452,培训课程清单!$B$2:$J$1700,2,0))</f>
        <v/>
      </c>
      <c r="J1452" s="87" t="str">
        <f>IF($C1452="","",VLOOKUP($H1452,培训课程清单!$B$2:$J$1700,3,0))</f>
        <v/>
      </c>
      <c r="K1452" s="87" t="str">
        <f>IF($H1452="","",VLOOKUP($H1452,培训课程清单!$B$2:$J$1700,4,0))</f>
        <v/>
      </c>
      <c r="L1452" s="29"/>
      <c r="M1452" s="89" t="str">
        <f>IF($H1452="","",VLOOKUP($H1452,培训课程清单!$B$2:$J$1700,7,0))</f>
        <v/>
      </c>
      <c r="N1452" s="87" t="str">
        <f>IF($H1452="","",VLOOKUP($H1452,培训课程清单!$B$2:$J$1700,8,0))</f>
        <v/>
      </c>
      <c r="O1452" s="29"/>
    </row>
    <row r="1453" spans="1:15">
      <c r="A1453" s="87" t="str">
        <f t="shared" si="23"/>
        <v/>
      </c>
      <c r="B1453" s="87" t="str">
        <f>IF(C1453="","",C1453&amp;COUNTIF($C$2:C1453,C1453))</f>
        <v/>
      </c>
      <c r="C1453" s="88"/>
      <c r="D1453" s="87" t="str">
        <f>IF($C1453="","",VLOOKUP($C1453,人员花名册!$B$2:$F$2001,2,0))</f>
        <v/>
      </c>
      <c r="E1453" s="87" t="str">
        <f>IF($C1453="","",VLOOKUP($C1453,人员花名册!$B$2:$F$2001,4,0))</f>
        <v/>
      </c>
      <c r="F1453" s="89" t="str">
        <f>IF($C1453="","",VLOOKUP($C1453,人员花名册!$B$2:$F$2001,5,0))</f>
        <v/>
      </c>
      <c r="G1453" s="29"/>
      <c r="H1453" s="29"/>
      <c r="I1453" s="87" t="str">
        <f>IF($C1453="","",VLOOKUP($H1453,培训课程清单!$B$2:$J$1700,2,0))</f>
        <v/>
      </c>
      <c r="J1453" s="87" t="str">
        <f>IF($C1453="","",VLOOKUP($H1453,培训课程清单!$B$2:$J$1700,3,0))</f>
        <v/>
      </c>
      <c r="K1453" s="87" t="str">
        <f>IF($H1453="","",VLOOKUP($H1453,培训课程清单!$B$2:$J$1700,4,0))</f>
        <v/>
      </c>
      <c r="L1453" s="29"/>
      <c r="M1453" s="89" t="str">
        <f>IF($H1453="","",VLOOKUP($H1453,培训课程清单!$B$2:$J$1700,7,0))</f>
        <v/>
      </c>
      <c r="N1453" s="87" t="str">
        <f>IF($H1453="","",VLOOKUP($H1453,培训课程清单!$B$2:$J$1700,8,0))</f>
        <v/>
      </c>
      <c r="O1453" s="29"/>
    </row>
    <row r="1454" spans="1:15">
      <c r="A1454" s="87" t="str">
        <f t="shared" si="23"/>
        <v/>
      </c>
      <c r="B1454" s="87" t="str">
        <f>IF(C1454="","",C1454&amp;COUNTIF($C$2:C1454,C1454))</f>
        <v/>
      </c>
      <c r="C1454" s="88"/>
      <c r="D1454" s="87" t="str">
        <f>IF($C1454="","",VLOOKUP($C1454,人员花名册!$B$2:$F$2001,2,0))</f>
        <v/>
      </c>
      <c r="E1454" s="87" t="str">
        <f>IF($C1454="","",VLOOKUP($C1454,人员花名册!$B$2:$F$2001,4,0))</f>
        <v/>
      </c>
      <c r="F1454" s="89" t="str">
        <f>IF($C1454="","",VLOOKUP($C1454,人员花名册!$B$2:$F$2001,5,0))</f>
        <v/>
      </c>
      <c r="G1454" s="29"/>
      <c r="H1454" s="29"/>
      <c r="I1454" s="87" t="str">
        <f>IF($C1454="","",VLOOKUP($H1454,培训课程清单!$B$2:$J$1700,2,0))</f>
        <v/>
      </c>
      <c r="J1454" s="87" t="str">
        <f>IF($C1454="","",VLOOKUP($H1454,培训课程清单!$B$2:$J$1700,3,0))</f>
        <v/>
      </c>
      <c r="K1454" s="87" t="str">
        <f>IF($H1454="","",VLOOKUP($H1454,培训课程清单!$B$2:$J$1700,4,0))</f>
        <v/>
      </c>
      <c r="L1454" s="29"/>
      <c r="M1454" s="89" t="str">
        <f>IF($H1454="","",VLOOKUP($H1454,培训课程清单!$B$2:$J$1700,7,0))</f>
        <v/>
      </c>
      <c r="N1454" s="87" t="str">
        <f>IF($H1454="","",VLOOKUP($H1454,培训课程清单!$B$2:$J$1700,8,0))</f>
        <v/>
      </c>
      <c r="O1454" s="29"/>
    </row>
    <row r="1455" spans="1:15">
      <c r="A1455" s="87" t="str">
        <f t="shared" si="23"/>
        <v/>
      </c>
      <c r="B1455" s="87" t="str">
        <f>IF(C1455="","",C1455&amp;COUNTIF($C$2:C1455,C1455))</f>
        <v/>
      </c>
      <c r="C1455" s="88"/>
      <c r="D1455" s="87" t="str">
        <f>IF($C1455="","",VLOOKUP($C1455,人员花名册!$B$2:$F$2001,2,0))</f>
        <v/>
      </c>
      <c r="E1455" s="87" t="str">
        <f>IF($C1455="","",VLOOKUP($C1455,人员花名册!$B$2:$F$2001,4,0))</f>
        <v/>
      </c>
      <c r="F1455" s="89" t="str">
        <f>IF($C1455="","",VLOOKUP($C1455,人员花名册!$B$2:$F$2001,5,0))</f>
        <v/>
      </c>
      <c r="G1455" s="29"/>
      <c r="H1455" s="29"/>
      <c r="I1455" s="87" t="str">
        <f>IF($C1455="","",VLOOKUP($H1455,培训课程清单!$B$2:$J$1700,2,0))</f>
        <v/>
      </c>
      <c r="J1455" s="87" t="str">
        <f>IF($C1455="","",VLOOKUP($H1455,培训课程清单!$B$2:$J$1700,3,0))</f>
        <v/>
      </c>
      <c r="K1455" s="87" t="str">
        <f>IF($H1455="","",VLOOKUP($H1455,培训课程清单!$B$2:$J$1700,4,0))</f>
        <v/>
      </c>
      <c r="L1455" s="29"/>
      <c r="M1455" s="89" t="str">
        <f>IF($H1455="","",VLOOKUP($H1455,培训课程清单!$B$2:$J$1700,7,0))</f>
        <v/>
      </c>
      <c r="N1455" s="87" t="str">
        <f>IF($H1455="","",VLOOKUP($H1455,培训课程清单!$B$2:$J$1700,8,0))</f>
        <v/>
      </c>
      <c r="O1455" s="29"/>
    </row>
    <row r="1456" spans="1:15">
      <c r="A1456" s="87" t="str">
        <f t="shared" si="23"/>
        <v/>
      </c>
      <c r="B1456" s="87" t="str">
        <f>IF(C1456="","",C1456&amp;COUNTIF($C$2:C1456,C1456))</f>
        <v/>
      </c>
      <c r="C1456" s="88"/>
      <c r="D1456" s="87" t="str">
        <f>IF($C1456="","",VLOOKUP($C1456,人员花名册!$B$2:$F$2001,2,0))</f>
        <v/>
      </c>
      <c r="E1456" s="87" t="str">
        <f>IF($C1456="","",VLOOKUP($C1456,人员花名册!$B$2:$F$2001,4,0))</f>
        <v/>
      </c>
      <c r="F1456" s="89" t="str">
        <f>IF($C1456="","",VLOOKUP($C1456,人员花名册!$B$2:$F$2001,5,0))</f>
        <v/>
      </c>
      <c r="G1456" s="29"/>
      <c r="H1456" s="29"/>
      <c r="I1456" s="87" t="str">
        <f>IF($C1456="","",VLOOKUP($H1456,培训课程清单!$B$2:$J$1700,2,0))</f>
        <v/>
      </c>
      <c r="J1456" s="87" t="str">
        <f>IF($C1456="","",VLOOKUP($H1456,培训课程清单!$B$2:$J$1700,3,0))</f>
        <v/>
      </c>
      <c r="K1456" s="87" t="str">
        <f>IF($H1456="","",VLOOKUP($H1456,培训课程清单!$B$2:$J$1700,4,0))</f>
        <v/>
      </c>
      <c r="L1456" s="29"/>
      <c r="M1456" s="89" t="str">
        <f>IF($H1456="","",VLOOKUP($H1456,培训课程清单!$B$2:$J$1700,7,0))</f>
        <v/>
      </c>
      <c r="N1456" s="87" t="str">
        <f>IF($H1456="","",VLOOKUP($H1456,培训课程清单!$B$2:$J$1700,8,0))</f>
        <v/>
      </c>
      <c r="O1456" s="29"/>
    </row>
    <row r="1457" spans="1:15">
      <c r="A1457" s="87" t="str">
        <f t="shared" si="23"/>
        <v/>
      </c>
      <c r="B1457" s="87" t="str">
        <f>IF(C1457="","",C1457&amp;COUNTIF($C$2:C1457,C1457))</f>
        <v/>
      </c>
      <c r="C1457" s="88"/>
      <c r="D1457" s="87" t="str">
        <f>IF($C1457="","",VLOOKUP($C1457,人员花名册!$B$2:$F$2001,2,0))</f>
        <v/>
      </c>
      <c r="E1457" s="87" t="str">
        <f>IF($C1457="","",VLOOKUP($C1457,人员花名册!$B$2:$F$2001,4,0))</f>
        <v/>
      </c>
      <c r="F1457" s="89" t="str">
        <f>IF($C1457="","",VLOOKUP($C1457,人员花名册!$B$2:$F$2001,5,0))</f>
        <v/>
      </c>
      <c r="G1457" s="29"/>
      <c r="H1457" s="29"/>
      <c r="I1457" s="87" t="str">
        <f>IF($C1457="","",VLOOKUP($H1457,培训课程清单!$B$2:$J$1700,2,0))</f>
        <v/>
      </c>
      <c r="J1457" s="87" t="str">
        <f>IF($C1457="","",VLOOKUP($H1457,培训课程清单!$B$2:$J$1700,3,0))</f>
        <v/>
      </c>
      <c r="K1457" s="87" t="str">
        <f>IF($H1457="","",VLOOKUP($H1457,培训课程清单!$B$2:$J$1700,4,0))</f>
        <v/>
      </c>
      <c r="L1457" s="29"/>
      <c r="M1457" s="89" t="str">
        <f>IF($H1457="","",VLOOKUP($H1457,培训课程清单!$B$2:$J$1700,7,0))</f>
        <v/>
      </c>
      <c r="N1457" s="87" t="str">
        <f>IF($H1457="","",VLOOKUP($H1457,培训课程清单!$B$2:$J$1700,8,0))</f>
        <v/>
      </c>
      <c r="O1457" s="29"/>
    </row>
    <row r="1458" spans="1:15">
      <c r="A1458" s="87" t="str">
        <f t="shared" si="23"/>
        <v/>
      </c>
      <c r="B1458" s="87" t="str">
        <f>IF(C1458="","",C1458&amp;COUNTIF($C$2:C1458,C1458))</f>
        <v/>
      </c>
      <c r="C1458" s="88"/>
      <c r="D1458" s="87" t="str">
        <f>IF($C1458="","",VLOOKUP($C1458,人员花名册!$B$2:$F$2001,2,0))</f>
        <v/>
      </c>
      <c r="E1458" s="87" t="str">
        <f>IF($C1458="","",VLOOKUP($C1458,人员花名册!$B$2:$F$2001,4,0))</f>
        <v/>
      </c>
      <c r="F1458" s="89" t="str">
        <f>IF($C1458="","",VLOOKUP($C1458,人员花名册!$B$2:$F$2001,5,0))</f>
        <v/>
      </c>
      <c r="G1458" s="29"/>
      <c r="H1458" s="29"/>
      <c r="I1458" s="87" t="str">
        <f>IF($C1458="","",VLOOKUP($H1458,培训课程清单!$B$2:$J$1700,2,0))</f>
        <v/>
      </c>
      <c r="J1458" s="87" t="str">
        <f>IF($C1458="","",VLOOKUP($H1458,培训课程清单!$B$2:$J$1700,3,0))</f>
        <v/>
      </c>
      <c r="K1458" s="87" t="str">
        <f>IF($H1458="","",VLOOKUP($H1458,培训课程清单!$B$2:$J$1700,4,0))</f>
        <v/>
      </c>
      <c r="L1458" s="29"/>
      <c r="M1458" s="89" t="str">
        <f>IF($H1458="","",VLOOKUP($H1458,培训课程清单!$B$2:$J$1700,7,0))</f>
        <v/>
      </c>
      <c r="N1458" s="87" t="str">
        <f>IF($H1458="","",VLOOKUP($H1458,培训课程清单!$B$2:$J$1700,8,0))</f>
        <v/>
      </c>
      <c r="O1458" s="29"/>
    </row>
    <row r="1459" spans="1:15">
      <c r="A1459" s="87" t="str">
        <f t="shared" si="23"/>
        <v/>
      </c>
      <c r="B1459" s="87" t="str">
        <f>IF(C1459="","",C1459&amp;COUNTIF($C$2:C1459,C1459))</f>
        <v/>
      </c>
      <c r="C1459" s="88"/>
      <c r="D1459" s="87" t="str">
        <f>IF($C1459="","",VLOOKUP($C1459,人员花名册!$B$2:$F$2001,2,0))</f>
        <v/>
      </c>
      <c r="E1459" s="87" t="str">
        <f>IF($C1459="","",VLOOKUP($C1459,人员花名册!$B$2:$F$2001,4,0))</f>
        <v/>
      </c>
      <c r="F1459" s="89" t="str">
        <f>IF($C1459="","",VLOOKUP($C1459,人员花名册!$B$2:$F$2001,5,0))</f>
        <v/>
      </c>
      <c r="G1459" s="29"/>
      <c r="H1459" s="29"/>
      <c r="I1459" s="87" t="str">
        <f>IF($C1459="","",VLOOKUP($H1459,培训课程清单!$B$2:$J$1700,2,0))</f>
        <v/>
      </c>
      <c r="J1459" s="87" t="str">
        <f>IF($C1459="","",VLOOKUP($H1459,培训课程清单!$B$2:$J$1700,3,0))</f>
        <v/>
      </c>
      <c r="K1459" s="87" t="str">
        <f>IF($H1459="","",VLOOKUP($H1459,培训课程清单!$B$2:$J$1700,4,0))</f>
        <v/>
      </c>
      <c r="L1459" s="29"/>
      <c r="M1459" s="89" t="str">
        <f>IF($H1459="","",VLOOKUP($H1459,培训课程清单!$B$2:$J$1700,7,0))</f>
        <v/>
      </c>
      <c r="N1459" s="87" t="str">
        <f>IF($H1459="","",VLOOKUP($H1459,培训课程清单!$B$2:$J$1700,8,0))</f>
        <v/>
      </c>
      <c r="O1459" s="29"/>
    </row>
    <row r="1460" spans="1:15">
      <c r="A1460" s="87" t="str">
        <f t="shared" si="23"/>
        <v/>
      </c>
      <c r="B1460" s="87" t="str">
        <f>IF(C1460="","",C1460&amp;COUNTIF($C$2:C1460,C1460))</f>
        <v/>
      </c>
      <c r="C1460" s="88"/>
      <c r="D1460" s="87" t="str">
        <f>IF($C1460="","",VLOOKUP($C1460,人员花名册!$B$2:$F$2001,2,0))</f>
        <v/>
      </c>
      <c r="E1460" s="87" t="str">
        <f>IF($C1460="","",VLOOKUP($C1460,人员花名册!$B$2:$F$2001,4,0))</f>
        <v/>
      </c>
      <c r="F1460" s="89" t="str">
        <f>IF($C1460="","",VLOOKUP($C1460,人员花名册!$B$2:$F$2001,5,0))</f>
        <v/>
      </c>
      <c r="G1460" s="29"/>
      <c r="H1460" s="29"/>
      <c r="I1460" s="87" t="str">
        <f>IF($C1460="","",VLOOKUP($H1460,培训课程清单!$B$2:$J$1700,2,0))</f>
        <v/>
      </c>
      <c r="J1460" s="87" t="str">
        <f>IF($C1460="","",VLOOKUP($H1460,培训课程清单!$B$2:$J$1700,3,0))</f>
        <v/>
      </c>
      <c r="K1460" s="87" t="str">
        <f>IF($H1460="","",VLOOKUP($H1460,培训课程清单!$B$2:$J$1700,4,0))</f>
        <v/>
      </c>
      <c r="L1460" s="29"/>
      <c r="M1460" s="89" t="str">
        <f>IF($H1460="","",VLOOKUP($H1460,培训课程清单!$B$2:$J$1700,7,0))</f>
        <v/>
      </c>
      <c r="N1460" s="87" t="str">
        <f>IF($H1460="","",VLOOKUP($H1460,培训课程清单!$B$2:$J$1700,8,0))</f>
        <v/>
      </c>
      <c r="O1460" s="29"/>
    </row>
    <row r="1461" spans="1:15">
      <c r="A1461" s="87" t="str">
        <f t="shared" si="23"/>
        <v/>
      </c>
      <c r="B1461" s="87" t="str">
        <f>IF(C1461="","",C1461&amp;COUNTIF($C$2:C1461,C1461))</f>
        <v/>
      </c>
      <c r="C1461" s="88"/>
      <c r="D1461" s="87" t="str">
        <f>IF($C1461="","",VLOOKUP($C1461,人员花名册!$B$2:$F$2001,2,0))</f>
        <v/>
      </c>
      <c r="E1461" s="87" t="str">
        <f>IF($C1461="","",VLOOKUP($C1461,人员花名册!$B$2:$F$2001,4,0))</f>
        <v/>
      </c>
      <c r="F1461" s="89" t="str">
        <f>IF($C1461="","",VLOOKUP($C1461,人员花名册!$B$2:$F$2001,5,0))</f>
        <v/>
      </c>
      <c r="G1461" s="29"/>
      <c r="H1461" s="29"/>
      <c r="I1461" s="87" t="str">
        <f>IF($C1461="","",VLOOKUP($H1461,培训课程清单!$B$2:$J$1700,2,0))</f>
        <v/>
      </c>
      <c r="J1461" s="87" t="str">
        <f>IF($C1461="","",VLOOKUP($H1461,培训课程清单!$B$2:$J$1700,3,0))</f>
        <v/>
      </c>
      <c r="K1461" s="87" t="str">
        <f>IF($H1461="","",VLOOKUP($H1461,培训课程清单!$B$2:$J$1700,4,0))</f>
        <v/>
      </c>
      <c r="L1461" s="29"/>
      <c r="M1461" s="89" t="str">
        <f>IF($H1461="","",VLOOKUP($H1461,培训课程清单!$B$2:$J$1700,7,0))</f>
        <v/>
      </c>
      <c r="N1461" s="87" t="str">
        <f>IF($H1461="","",VLOOKUP($H1461,培训课程清单!$B$2:$J$1700,8,0))</f>
        <v/>
      </c>
      <c r="O1461" s="29"/>
    </row>
    <row r="1462" spans="1:15">
      <c r="A1462" s="87" t="str">
        <f t="shared" si="23"/>
        <v/>
      </c>
      <c r="B1462" s="87" t="str">
        <f>IF(C1462="","",C1462&amp;COUNTIF($C$2:C1462,C1462))</f>
        <v/>
      </c>
      <c r="C1462" s="88"/>
      <c r="D1462" s="87" t="str">
        <f>IF($C1462="","",VLOOKUP($C1462,人员花名册!$B$2:$F$2001,2,0))</f>
        <v/>
      </c>
      <c r="E1462" s="87" t="str">
        <f>IF($C1462="","",VLOOKUP($C1462,人员花名册!$B$2:$F$2001,4,0))</f>
        <v/>
      </c>
      <c r="F1462" s="89" t="str">
        <f>IF($C1462="","",VLOOKUP($C1462,人员花名册!$B$2:$F$2001,5,0))</f>
        <v/>
      </c>
      <c r="G1462" s="29"/>
      <c r="H1462" s="29"/>
      <c r="I1462" s="87" t="str">
        <f>IF($C1462="","",VLOOKUP($H1462,培训课程清单!$B$2:$J$1700,2,0))</f>
        <v/>
      </c>
      <c r="J1462" s="87" t="str">
        <f>IF($C1462="","",VLOOKUP($H1462,培训课程清单!$B$2:$J$1700,3,0))</f>
        <v/>
      </c>
      <c r="K1462" s="87" t="str">
        <f>IF($H1462="","",VLOOKUP($H1462,培训课程清单!$B$2:$J$1700,4,0))</f>
        <v/>
      </c>
      <c r="L1462" s="29"/>
      <c r="M1462" s="89" t="str">
        <f>IF($H1462="","",VLOOKUP($H1462,培训课程清单!$B$2:$J$1700,7,0))</f>
        <v/>
      </c>
      <c r="N1462" s="87" t="str">
        <f>IF($H1462="","",VLOOKUP($H1462,培训课程清单!$B$2:$J$1700,8,0))</f>
        <v/>
      </c>
      <c r="O1462" s="29"/>
    </row>
    <row r="1463" spans="1:15">
      <c r="A1463" s="87" t="str">
        <f t="shared" si="23"/>
        <v/>
      </c>
      <c r="B1463" s="87" t="str">
        <f>IF(C1463="","",C1463&amp;COUNTIF($C$2:C1463,C1463))</f>
        <v/>
      </c>
      <c r="C1463" s="88"/>
      <c r="D1463" s="87" t="str">
        <f>IF($C1463="","",VLOOKUP($C1463,人员花名册!$B$2:$F$2001,2,0))</f>
        <v/>
      </c>
      <c r="E1463" s="87" t="str">
        <f>IF($C1463="","",VLOOKUP($C1463,人员花名册!$B$2:$F$2001,4,0))</f>
        <v/>
      </c>
      <c r="F1463" s="89" t="str">
        <f>IF($C1463="","",VLOOKUP($C1463,人员花名册!$B$2:$F$2001,5,0))</f>
        <v/>
      </c>
      <c r="G1463" s="29"/>
      <c r="H1463" s="29"/>
      <c r="I1463" s="87" t="str">
        <f>IF($C1463="","",VLOOKUP($H1463,培训课程清单!$B$2:$J$1700,2,0))</f>
        <v/>
      </c>
      <c r="J1463" s="87" t="str">
        <f>IF($C1463="","",VLOOKUP($H1463,培训课程清单!$B$2:$J$1700,3,0))</f>
        <v/>
      </c>
      <c r="K1463" s="87" t="str">
        <f>IF($H1463="","",VLOOKUP($H1463,培训课程清单!$B$2:$J$1700,4,0))</f>
        <v/>
      </c>
      <c r="L1463" s="29"/>
      <c r="M1463" s="89" t="str">
        <f>IF($H1463="","",VLOOKUP($H1463,培训课程清单!$B$2:$J$1700,7,0))</f>
        <v/>
      </c>
      <c r="N1463" s="87" t="str">
        <f>IF($H1463="","",VLOOKUP($H1463,培训课程清单!$B$2:$J$1700,8,0))</f>
        <v/>
      </c>
      <c r="O1463" s="29"/>
    </row>
    <row r="1464" spans="1:15">
      <c r="A1464" s="87" t="str">
        <f t="shared" si="23"/>
        <v/>
      </c>
      <c r="B1464" s="87" t="str">
        <f>IF(C1464="","",C1464&amp;COUNTIF($C$2:C1464,C1464))</f>
        <v/>
      </c>
      <c r="C1464" s="88"/>
      <c r="D1464" s="87" t="str">
        <f>IF($C1464="","",VLOOKUP($C1464,人员花名册!$B$2:$F$2001,2,0))</f>
        <v/>
      </c>
      <c r="E1464" s="87" t="str">
        <f>IF($C1464="","",VLOOKUP($C1464,人员花名册!$B$2:$F$2001,4,0))</f>
        <v/>
      </c>
      <c r="F1464" s="89" t="str">
        <f>IF($C1464="","",VLOOKUP($C1464,人员花名册!$B$2:$F$2001,5,0))</f>
        <v/>
      </c>
      <c r="G1464" s="29"/>
      <c r="H1464" s="29"/>
      <c r="I1464" s="87" t="str">
        <f>IF($C1464="","",VLOOKUP($H1464,培训课程清单!$B$2:$J$1700,2,0))</f>
        <v/>
      </c>
      <c r="J1464" s="87" t="str">
        <f>IF($C1464="","",VLOOKUP($H1464,培训课程清单!$B$2:$J$1700,3,0))</f>
        <v/>
      </c>
      <c r="K1464" s="87" t="str">
        <f>IF($H1464="","",VLOOKUP($H1464,培训课程清单!$B$2:$J$1700,4,0))</f>
        <v/>
      </c>
      <c r="L1464" s="29"/>
      <c r="M1464" s="89" t="str">
        <f>IF($H1464="","",VLOOKUP($H1464,培训课程清单!$B$2:$J$1700,7,0))</f>
        <v/>
      </c>
      <c r="N1464" s="87" t="str">
        <f>IF($H1464="","",VLOOKUP($H1464,培训课程清单!$B$2:$J$1700,8,0))</f>
        <v/>
      </c>
      <c r="O1464" s="29"/>
    </row>
    <row r="1465" spans="1:15">
      <c r="A1465" s="87" t="str">
        <f t="shared" si="23"/>
        <v/>
      </c>
      <c r="B1465" s="87" t="str">
        <f>IF(C1465="","",C1465&amp;COUNTIF($C$2:C1465,C1465))</f>
        <v/>
      </c>
      <c r="C1465" s="88"/>
      <c r="D1465" s="87" t="str">
        <f>IF($C1465="","",VLOOKUP($C1465,人员花名册!$B$2:$F$2001,2,0))</f>
        <v/>
      </c>
      <c r="E1465" s="87" t="str">
        <f>IF($C1465="","",VLOOKUP($C1465,人员花名册!$B$2:$F$2001,4,0))</f>
        <v/>
      </c>
      <c r="F1465" s="89" t="str">
        <f>IF($C1465="","",VLOOKUP($C1465,人员花名册!$B$2:$F$2001,5,0))</f>
        <v/>
      </c>
      <c r="G1465" s="29"/>
      <c r="H1465" s="29"/>
      <c r="I1465" s="87" t="str">
        <f>IF($C1465="","",VLOOKUP($H1465,培训课程清单!$B$2:$J$1700,2,0))</f>
        <v/>
      </c>
      <c r="J1465" s="87" t="str">
        <f>IF($C1465="","",VLOOKUP($H1465,培训课程清单!$B$2:$J$1700,3,0))</f>
        <v/>
      </c>
      <c r="K1465" s="87" t="str">
        <f>IF($H1465="","",VLOOKUP($H1465,培训课程清单!$B$2:$J$1700,4,0))</f>
        <v/>
      </c>
      <c r="L1465" s="29"/>
      <c r="M1465" s="89" t="str">
        <f>IF($H1465="","",VLOOKUP($H1465,培训课程清单!$B$2:$J$1700,7,0))</f>
        <v/>
      </c>
      <c r="N1465" s="87" t="str">
        <f>IF($H1465="","",VLOOKUP($H1465,培训课程清单!$B$2:$J$1700,8,0))</f>
        <v/>
      </c>
      <c r="O1465" s="29"/>
    </row>
    <row r="1466" spans="1:15">
      <c r="A1466" s="87" t="str">
        <f t="shared" si="23"/>
        <v/>
      </c>
      <c r="B1466" s="87" t="str">
        <f>IF(C1466="","",C1466&amp;COUNTIF($C$2:C1466,C1466))</f>
        <v/>
      </c>
      <c r="C1466" s="88"/>
      <c r="D1466" s="87" t="str">
        <f>IF($C1466="","",VLOOKUP($C1466,人员花名册!$B$2:$F$2001,2,0))</f>
        <v/>
      </c>
      <c r="E1466" s="87" t="str">
        <f>IF($C1466="","",VLOOKUP($C1466,人员花名册!$B$2:$F$2001,4,0))</f>
        <v/>
      </c>
      <c r="F1466" s="89" t="str">
        <f>IF($C1466="","",VLOOKUP($C1466,人员花名册!$B$2:$F$2001,5,0))</f>
        <v/>
      </c>
      <c r="G1466" s="29"/>
      <c r="H1466" s="29"/>
      <c r="I1466" s="87" t="str">
        <f>IF($C1466="","",VLOOKUP($H1466,培训课程清单!$B$2:$J$1700,2,0))</f>
        <v/>
      </c>
      <c r="J1466" s="87" t="str">
        <f>IF($C1466="","",VLOOKUP($H1466,培训课程清单!$B$2:$J$1700,3,0))</f>
        <v/>
      </c>
      <c r="K1466" s="87" t="str">
        <f>IF($H1466="","",VLOOKUP($H1466,培训课程清单!$B$2:$J$1700,4,0))</f>
        <v/>
      </c>
      <c r="L1466" s="29"/>
      <c r="M1466" s="89" t="str">
        <f>IF($H1466="","",VLOOKUP($H1466,培训课程清单!$B$2:$J$1700,7,0))</f>
        <v/>
      </c>
      <c r="N1466" s="87" t="str">
        <f>IF($H1466="","",VLOOKUP($H1466,培训课程清单!$B$2:$J$1700,8,0))</f>
        <v/>
      </c>
      <c r="O1466" s="29"/>
    </row>
    <row r="1467" spans="1:15">
      <c r="A1467" s="87" t="str">
        <f t="shared" si="23"/>
        <v/>
      </c>
      <c r="B1467" s="87" t="str">
        <f>IF(C1467="","",C1467&amp;COUNTIF($C$2:C1467,C1467))</f>
        <v/>
      </c>
      <c r="C1467" s="88"/>
      <c r="D1467" s="87" t="str">
        <f>IF($C1467="","",VLOOKUP($C1467,人员花名册!$B$2:$F$2001,2,0))</f>
        <v/>
      </c>
      <c r="E1467" s="87" t="str">
        <f>IF($C1467="","",VLOOKUP($C1467,人员花名册!$B$2:$F$2001,4,0))</f>
        <v/>
      </c>
      <c r="F1467" s="89" t="str">
        <f>IF($C1467="","",VLOOKUP($C1467,人员花名册!$B$2:$F$2001,5,0))</f>
        <v/>
      </c>
      <c r="G1467" s="29"/>
      <c r="H1467" s="29"/>
      <c r="I1467" s="87" t="str">
        <f>IF($C1467="","",VLOOKUP($H1467,培训课程清单!$B$2:$J$1700,2,0))</f>
        <v/>
      </c>
      <c r="J1467" s="87" t="str">
        <f>IF($C1467="","",VLOOKUP($H1467,培训课程清单!$B$2:$J$1700,3,0))</f>
        <v/>
      </c>
      <c r="K1467" s="87" t="str">
        <f>IF($H1467="","",VLOOKUP($H1467,培训课程清单!$B$2:$J$1700,4,0))</f>
        <v/>
      </c>
      <c r="L1467" s="29"/>
      <c r="M1467" s="89" t="str">
        <f>IF($H1467="","",VLOOKUP($H1467,培训课程清单!$B$2:$J$1700,7,0))</f>
        <v/>
      </c>
      <c r="N1467" s="87" t="str">
        <f>IF($H1467="","",VLOOKUP($H1467,培训课程清单!$B$2:$J$1700,8,0))</f>
        <v/>
      </c>
      <c r="O1467" s="29"/>
    </row>
    <row r="1468" spans="1:15">
      <c r="A1468" s="87" t="str">
        <f t="shared" si="23"/>
        <v/>
      </c>
      <c r="B1468" s="87" t="str">
        <f>IF(C1468="","",C1468&amp;COUNTIF($C$2:C1468,C1468))</f>
        <v/>
      </c>
      <c r="C1468" s="88"/>
      <c r="D1468" s="87" t="str">
        <f>IF($C1468="","",VLOOKUP($C1468,人员花名册!$B$2:$F$2001,2,0))</f>
        <v/>
      </c>
      <c r="E1468" s="87" t="str">
        <f>IF($C1468="","",VLOOKUP($C1468,人员花名册!$B$2:$F$2001,4,0))</f>
        <v/>
      </c>
      <c r="F1468" s="89" t="str">
        <f>IF($C1468="","",VLOOKUP($C1468,人员花名册!$B$2:$F$2001,5,0))</f>
        <v/>
      </c>
      <c r="G1468" s="29"/>
      <c r="H1468" s="29"/>
      <c r="I1468" s="87" t="str">
        <f>IF($C1468="","",VLOOKUP($H1468,培训课程清单!$B$2:$J$1700,2,0))</f>
        <v/>
      </c>
      <c r="J1468" s="87" t="str">
        <f>IF($C1468="","",VLOOKUP($H1468,培训课程清单!$B$2:$J$1700,3,0))</f>
        <v/>
      </c>
      <c r="K1468" s="87" t="str">
        <f>IF($H1468="","",VLOOKUP($H1468,培训课程清单!$B$2:$J$1700,4,0))</f>
        <v/>
      </c>
      <c r="L1468" s="29"/>
      <c r="M1468" s="89" t="str">
        <f>IF($H1468="","",VLOOKUP($H1468,培训课程清单!$B$2:$J$1700,7,0))</f>
        <v/>
      </c>
      <c r="N1468" s="87" t="str">
        <f>IF($H1468="","",VLOOKUP($H1468,培训课程清单!$B$2:$J$1700,8,0))</f>
        <v/>
      </c>
      <c r="O1468" s="29"/>
    </row>
    <row r="1469" spans="1:15">
      <c r="A1469" s="87" t="str">
        <f t="shared" si="23"/>
        <v/>
      </c>
      <c r="B1469" s="87" t="str">
        <f>IF(C1469="","",C1469&amp;COUNTIF($C$2:C1469,C1469))</f>
        <v/>
      </c>
      <c r="C1469" s="88"/>
      <c r="D1469" s="87" t="str">
        <f>IF($C1469="","",VLOOKUP($C1469,人员花名册!$B$2:$F$2001,2,0))</f>
        <v/>
      </c>
      <c r="E1469" s="87" t="str">
        <f>IF($C1469="","",VLOOKUP($C1469,人员花名册!$B$2:$F$2001,4,0))</f>
        <v/>
      </c>
      <c r="F1469" s="89" t="str">
        <f>IF($C1469="","",VLOOKUP($C1469,人员花名册!$B$2:$F$2001,5,0))</f>
        <v/>
      </c>
      <c r="G1469" s="29"/>
      <c r="H1469" s="29"/>
      <c r="I1469" s="87" t="str">
        <f>IF($C1469="","",VLOOKUP($H1469,培训课程清单!$B$2:$J$1700,2,0))</f>
        <v/>
      </c>
      <c r="J1469" s="87" t="str">
        <f>IF($C1469="","",VLOOKUP($H1469,培训课程清单!$B$2:$J$1700,3,0))</f>
        <v/>
      </c>
      <c r="K1469" s="87" t="str">
        <f>IF($H1469="","",VLOOKUP($H1469,培训课程清单!$B$2:$J$1700,4,0))</f>
        <v/>
      </c>
      <c r="L1469" s="29"/>
      <c r="M1469" s="89" t="str">
        <f>IF($H1469="","",VLOOKUP($H1469,培训课程清单!$B$2:$J$1700,7,0))</f>
        <v/>
      </c>
      <c r="N1469" s="87" t="str">
        <f>IF($H1469="","",VLOOKUP($H1469,培训课程清单!$B$2:$J$1700,8,0))</f>
        <v/>
      </c>
      <c r="O1469" s="29"/>
    </row>
    <row r="1470" spans="1:15">
      <c r="A1470" s="87" t="str">
        <f t="shared" si="23"/>
        <v/>
      </c>
      <c r="B1470" s="87" t="str">
        <f>IF(C1470="","",C1470&amp;COUNTIF($C$2:C1470,C1470))</f>
        <v/>
      </c>
      <c r="C1470" s="88"/>
      <c r="D1470" s="87" t="str">
        <f>IF($C1470="","",VLOOKUP($C1470,人员花名册!$B$2:$F$2001,2,0))</f>
        <v/>
      </c>
      <c r="E1470" s="87" t="str">
        <f>IF($C1470="","",VLOOKUP($C1470,人员花名册!$B$2:$F$2001,4,0))</f>
        <v/>
      </c>
      <c r="F1470" s="89" t="str">
        <f>IF($C1470="","",VLOOKUP($C1470,人员花名册!$B$2:$F$2001,5,0))</f>
        <v/>
      </c>
      <c r="G1470" s="29"/>
      <c r="H1470" s="29"/>
      <c r="I1470" s="87" t="str">
        <f>IF($C1470="","",VLOOKUP($H1470,培训课程清单!$B$2:$J$1700,2,0))</f>
        <v/>
      </c>
      <c r="J1470" s="87" t="str">
        <f>IF($C1470="","",VLOOKUP($H1470,培训课程清单!$B$2:$J$1700,3,0))</f>
        <v/>
      </c>
      <c r="K1470" s="87" t="str">
        <f>IF($H1470="","",VLOOKUP($H1470,培训课程清单!$B$2:$J$1700,4,0))</f>
        <v/>
      </c>
      <c r="L1470" s="29"/>
      <c r="M1470" s="89" t="str">
        <f>IF($H1470="","",VLOOKUP($H1470,培训课程清单!$B$2:$J$1700,7,0))</f>
        <v/>
      </c>
      <c r="N1470" s="87" t="str">
        <f>IF($H1470="","",VLOOKUP($H1470,培训课程清单!$B$2:$J$1700,8,0))</f>
        <v/>
      </c>
      <c r="O1470" s="29"/>
    </row>
    <row r="1471" spans="1:15">
      <c r="A1471" s="87" t="str">
        <f t="shared" si="23"/>
        <v/>
      </c>
      <c r="B1471" s="87" t="str">
        <f>IF(C1471="","",C1471&amp;COUNTIF($C$2:C1471,C1471))</f>
        <v/>
      </c>
      <c r="C1471" s="88"/>
      <c r="D1471" s="87" t="str">
        <f>IF($C1471="","",VLOOKUP($C1471,人员花名册!$B$2:$F$2001,2,0))</f>
        <v/>
      </c>
      <c r="E1471" s="87" t="str">
        <f>IF($C1471="","",VLOOKUP($C1471,人员花名册!$B$2:$F$2001,4,0))</f>
        <v/>
      </c>
      <c r="F1471" s="89" t="str">
        <f>IF($C1471="","",VLOOKUP($C1471,人员花名册!$B$2:$F$2001,5,0))</f>
        <v/>
      </c>
      <c r="G1471" s="29"/>
      <c r="H1471" s="29"/>
      <c r="I1471" s="87" t="str">
        <f>IF($C1471="","",VLOOKUP($H1471,培训课程清单!$B$2:$J$1700,2,0))</f>
        <v/>
      </c>
      <c r="J1471" s="87" t="str">
        <f>IF($C1471="","",VLOOKUP($H1471,培训课程清单!$B$2:$J$1700,3,0))</f>
        <v/>
      </c>
      <c r="K1471" s="87" t="str">
        <f>IF($H1471="","",VLOOKUP($H1471,培训课程清单!$B$2:$J$1700,4,0))</f>
        <v/>
      </c>
      <c r="L1471" s="29"/>
      <c r="M1471" s="89" t="str">
        <f>IF($H1471="","",VLOOKUP($H1471,培训课程清单!$B$2:$J$1700,7,0))</f>
        <v/>
      </c>
      <c r="N1471" s="87" t="str">
        <f>IF($H1471="","",VLOOKUP($H1471,培训课程清单!$B$2:$J$1700,8,0))</f>
        <v/>
      </c>
      <c r="O1471" s="29"/>
    </row>
    <row r="1472" spans="1:15">
      <c r="A1472" s="87" t="str">
        <f t="shared" si="23"/>
        <v/>
      </c>
      <c r="B1472" s="87" t="str">
        <f>IF(C1472="","",C1472&amp;COUNTIF($C$2:C1472,C1472))</f>
        <v/>
      </c>
      <c r="C1472" s="88"/>
      <c r="D1472" s="87" t="str">
        <f>IF($C1472="","",VLOOKUP($C1472,人员花名册!$B$2:$F$2001,2,0))</f>
        <v/>
      </c>
      <c r="E1472" s="87" t="str">
        <f>IF($C1472="","",VLOOKUP($C1472,人员花名册!$B$2:$F$2001,4,0))</f>
        <v/>
      </c>
      <c r="F1472" s="89" t="str">
        <f>IF($C1472="","",VLOOKUP($C1472,人员花名册!$B$2:$F$2001,5,0))</f>
        <v/>
      </c>
      <c r="G1472" s="29"/>
      <c r="H1472" s="29"/>
      <c r="I1472" s="87" t="str">
        <f>IF($C1472="","",VLOOKUP($H1472,培训课程清单!$B$2:$J$1700,2,0))</f>
        <v/>
      </c>
      <c r="J1472" s="87" t="str">
        <f>IF($C1472="","",VLOOKUP($H1472,培训课程清单!$B$2:$J$1700,3,0))</f>
        <v/>
      </c>
      <c r="K1472" s="87" t="str">
        <f>IF($H1472="","",VLOOKUP($H1472,培训课程清单!$B$2:$J$1700,4,0))</f>
        <v/>
      </c>
      <c r="L1472" s="29"/>
      <c r="M1472" s="89" t="str">
        <f>IF($H1472="","",VLOOKUP($H1472,培训课程清单!$B$2:$J$1700,7,0))</f>
        <v/>
      </c>
      <c r="N1472" s="87" t="str">
        <f>IF($H1472="","",VLOOKUP($H1472,培训课程清单!$B$2:$J$1700,8,0))</f>
        <v/>
      </c>
      <c r="O1472" s="29"/>
    </row>
    <row r="1473" spans="1:15">
      <c r="A1473" s="87" t="str">
        <f t="shared" si="23"/>
        <v/>
      </c>
      <c r="B1473" s="87" t="str">
        <f>IF(C1473="","",C1473&amp;COUNTIF($C$2:C1473,C1473))</f>
        <v/>
      </c>
      <c r="C1473" s="88"/>
      <c r="D1473" s="87" t="str">
        <f>IF($C1473="","",VLOOKUP($C1473,人员花名册!$B$2:$F$2001,2,0))</f>
        <v/>
      </c>
      <c r="E1473" s="87" t="str">
        <f>IF($C1473="","",VLOOKUP($C1473,人员花名册!$B$2:$F$2001,4,0))</f>
        <v/>
      </c>
      <c r="F1473" s="89" t="str">
        <f>IF($C1473="","",VLOOKUP($C1473,人员花名册!$B$2:$F$2001,5,0))</f>
        <v/>
      </c>
      <c r="G1473" s="29"/>
      <c r="H1473" s="29"/>
      <c r="I1473" s="87" t="str">
        <f>IF($C1473="","",VLOOKUP($H1473,培训课程清单!$B$2:$J$1700,2,0))</f>
        <v/>
      </c>
      <c r="J1473" s="87" t="str">
        <f>IF($C1473="","",VLOOKUP($H1473,培训课程清单!$B$2:$J$1700,3,0))</f>
        <v/>
      </c>
      <c r="K1473" s="87" t="str">
        <f>IF($H1473="","",VLOOKUP($H1473,培训课程清单!$B$2:$J$1700,4,0))</f>
        <v/>
      </c>
      <c r="L1473" s="29"/>
      <c r="M1473" s="89" t="str">
        <f>IF($H1473="","",VLOOKUP($H1473,培训课程清单!$B$2:$J$1700,7,0))</f>
        <v/>
      </c>
      <c r="N1473" s="87" t="str">
        <f>IF($H1473="","",VLOOKUP($H1473,培训课程清单!$B$2:$J$1700,8,0))</f>
        <v/>
      </c>
      <c r="O1473" s="29"/>
    </row>
    <row r="1474" spans="1:15">
      <c r="A1474" s="87" t="str">
        <f t="shared" si="23"/>
        <v/>
      </c>
      <c r="B1474" s="87" t="str">
        <f>IF(C1474="","",C1474&amp;COUNTIF($C$2:C1474,C1474))</f>
        <v/>
      </c>
      <c r="C1474" s="88"/>
      <c r="D1474" s="87" t="str">
        <f>IF($C1474="","",VLOOKUP($C1474,人员花名册!$B$2:$F$2001,2,0))</f>
        <v/>
      </c>
      <c r="E1474" s="87" t="str">
        <f>IF($C1474="","",VLOOKUP($C1474,人员花名册!$B$2:$F$2001,4,0))</f>
        <v/>
      </c>
      <c r="F1474" s="89" t="str">
        <f>IF($C1474="","",VLOOKUP($C1474,人员花名册!$B$2:$F$2001,5,0))</f>
        <v/>
      </c>
      <c r="G1474" s="29"/>
      <c r="H1474" s="29"/>
      <c r="I1474" s="87" t="str">
        <f>IF($C1474="","",VLOOKUP($H1474,培训课程清单!$B$2:$J$1700,2,0))</f>
        <v/>
      </c>
      <c r="J1474" s="87" t="str">
        <f>IF($C1474="","",VLOOKUP($H1474,培训课程清单!$B$2:$J$1700,3,0))</f>
        <v/>
      </c>
      <c r="K1474" s="87" t="str">
        <f>IF($H1474="","",VLOOKUP($H1474,培训课程清单!$B$2:$J$1700,4,0))</f>
        <v/>
      </c>
      <c r="L1474" s="29"/>
      <c r="M1474" s="89" t="str">
        <f>IF($H1474="","",VLOOKUP($H1474,培训课程清单!$B$2:$J$1700,7,0))</f>
        <v/>
      </c>
      <c r="N1474" s="87" t="str">
        <f>IF($H1474="","",VLOOKUP($H1474,培训课程清单!$B$2:$J$1700,8,0))</f>
        <v/>
      </c>
      <c r="O1474" s="29"/>
    </row>
    <row r="1475" spans="1:15">
      <c r="A1475" s="87" t="str">
        <f t="shared" si="23"/>
        <v/>
      </c>
      <c r="B1475" s="87" t="str">
        <f>IF(C1475="","",C1475&amp;COUNTIF($C$2:C1475,C1475))</f>
        <v/>
      </c>
      <c r="C1475" s="88"/>
      <c r="D1475" s="87" t="str">
        <f>IF($C1475="","",VLOOKUP($C1475,人员花名册!$B$2:$F$2001,2,0))</f>
        <v/>
      </c>
      <c r="E1475" s="87" t="str">
        <f>IF($C1475="","",VLOOKUP($C1475,人员花名册!$B$2:$F$2001,4,0))</f>
        <v/>
      </c>
      <c r="F1475" s="89" t="str">
        <f>IF($C1475="","",VLOOKUP($C1475,人员花名册!$B$2:$F$2001,5,0))</f>
        <v/>
      </c>
      <c r="G1475" s="29"/>
      <c r="H1475" s="29"/>
      <c r="I1475" s="87" t="str">
        <f>IF($C1475="","",VLOOKUP($H1475,培训课程清单!$B$2:$J$1700,2,0))</f>
        <v/>
      </c>
      <c r="J1475" s="87" t="str">
        <f>IF($C1475="","",VLOOKUP($H1475,培训课程清单!$B$2:$J$1700,3,0))</f>
        <v/>
      </c>
      <c r="K1475" s="87" t="str">
        <f>IF($H1475="","",VLOOKUP($H1475,培训课程清单!$B$2:$J$1700,4,0))</f>
        <v/>
      </c>
      <c r="L1475" s="29"/>
      <c r="M1475" s="89" t="str">
        <f>IF($H1475="","",VLOOKUP($H1475,培训课程清单!$B$2:$J$1700,7,0))</f>
        <v/>
      </c>
      <c r="N1475" s="87" t="str">
        <f>IF($H1475="","",VLOOKUP($H1475,培训课程清单!$B$2:$J$1700,8,0))</f>
        <v/>
      </c>
      <c r="O1475" s="29"/>
    </row>
    <row r="1476" spans="1:15">
      <c r="A1476" s="87" t="str">
        <f t="shared" si="23"/>
        <v/>
      </c>
      <c r="B1476" s="87" t="str">
        <f>IF(C1476="","",C1476&amp;COUNTIF($C$2:C1476,C1476))</f>
        <v/>
      </c>
      <c r="C1476" s="88"/>
      <c r="D1476" s="87" t="str">
        <f>IF($C1476="","",VLOOKUP($C1476,人员花名册!$B$2:$F$2001,2,0))</f>
        <v/>
      </c>
      <c r="E1476" s="87" t="str">
        <f>IF($C1476="","",VLOOKUP($C1476,人员花名册!$B$2:$F$2001,4,0))</f>
        <v/>
      </c>
      <c r="F1476" s="89" t="str">
        <f>IF($C1476="","",VLOOKUP($C1476,人员花名册!$B$2:$F$2001,5,0))</f>
        <v/>
      </c>
      <c r="G1476" s="29"/>
      <c r="H1476" s="29"/>
      <c r="I1476" s="87" t="str">
        <f>IF($C1476="","",VLOOKUP($H1476,培训课程清单!$B$2:$J$1700,2,0))</f>
        <v/>
      </c>
      <c r="J1476" s="87" t="str">
        <f>IF($C1476="","",VLOOKUP($H1476,培训课程清单!$B$2:$J$1700,3,0))</f>
        <v/>
      </c>
      <c r="K1476" s="87" t="str">
        <f>IF($H1476="","",VLOOKUP($H1476,培训课程清单!$B$2:$J$1700,4,0))</f>
        <v/>
      </c>
      <c r="L1476" s="29"/>
      <c r="M1476" s="89" t="str">
        <f>IF($H1476="","",VLOOKUP($H1476,培训课程清单!$B$2:$J$1700,7,0))</f>
        <v/>
      </c>
      <c r="N1476" s="87" t="str">
        <f>IF($H1476="","",VLOOKUP($H1476,培训课程清单!$B$2:$J$1700,8,0))</f>
        <v/>
      </c>
      <c r="O1476" s="29"/>
    </row>
    <row r="1477" spans="1:15">
      <c r="A1477" s="87" t="str">
        <f t="shared" si="23"/>
        <v/>
      </c>
      <c r="B1477" s="87" t="str">
        <f>IF(C1477="","",C1477&amp;COUNTIF($C$2:C1477,C1477))</f>
        <v/>
      </c>
      <c r="C1477" s="88"/>
      <c r="D1477" s="87" t="str">
        <f>IF($C1477="","",VLOOKUP($C1477,人员花名册!$B$2:$F$2001,2,0))</f>
        <v/>
      </c>
      <c r="E1477" s="87" t="str">
        <f>IF($C1477="","",VLOOKUP($C1477,人员花名册!$B$2:$F$2001,4,0))</f>
        <v/>
      </c>
      <c r="F1477" s="89" t="str">
        <f>IF($C1477="","",VLOOKUP($C1477,人员花名册!$B$2:$F$2001,5,0))</f>
        <v/>
      </c>
      <c r="G1477" s="29"/>
      <c r="H1477" s="29"/>
      <c r="I1477" s="87" t="str">
        <f>IF($C1477="","",VLOOKUP($H1477,培训课程清单!$B$2:$J$1700,2,0))</f>
        <v/>
      </c>
      <c r="J1477" s="87" t="str">
        <f>IF($C1477="","",VLOOKUP($H1477,培训课程清单!$B$2:$J$1700,3,0))</f>
        <v/>
      </c>
      <c r="K1477" s="87" t="str">
        <f>IF($H1477="","",VLOOKUP($H1477,培训课程清单!$B$2:$J$1700,4,0))</f>
        <v/>
      </c>
      <c r="L1477" s="29"/>
      <c r="M1477" s="89" t="str">
        <f>IF($H1477="","",VLOOKUP($H1477,培训课程清单!$B$2:$J$1700,7,0))</f>
        <v/>
      </c>
      <c r="N1477" s="87" t="str">
        <f>IF($H1477="","",VLOOKUP($H1477,培训课程清单!$B$2:$J$1700,8,0))</f>
        <v/>
      </c>
      <c r="O1477" s="29"/>
    </row>
    <row r="1478" spans="1:15">
      <c r="A1478" s="87" t="str">
        <f t="shared" si="23"/>
        <v/>
      </c>
      <c r="B1478" s="87" t="str">
        <f>IF(C1478="","",C1478&amp;COUNTIF($C$2:C1478,C1478))</f>
        <v/>
      </c>
      <c r="C1478" s="88"/>
      <c r="D1478" s="87" t="str">
        <f>IF($C1478="","",VLOOKUP($C1478,人员花名册!$B$2:$F$2001,2,0))</f>
        <v/>
      </c>
      <c r="E1478" s="87" t="str">
        <f>IF($C1478="","",VLOOKUP($C1478,人员花名册!$B$2:$F$2001,4,0))</f>
        <v/>
      </c>
      <c r="F1478" s="89" t="str">
        <f>IF($C1478="","",VLOOKUP($C1478,人员花名册!$B$2:$F$2001,5,0))</f>
        <v/>
      </c>
      <c r="G1478" s="29"/>
      <c r="H1478" s="29"/>
      <c r="I1478" s="87" t="str">
        <f>IF($C1478="","",VLOOKUP($H1478,培训课程清单!$B$2:$J$1700,2,0))</f>
        <v/>
      </c>
      <c r="J1478" s="87" t="str">
        <f>IF($C1478="","",VLOOKUP($H1478,培训课程清单!$B$2:$J$1700,3,0))</f>
        <v/>
      </c>
      <c r="K1478" s="87" t="str">
        <f>IF($H1478="","",VLOOKUP($H1478,培训课程清单!$B$2:$J$1700,4,0))</f>
        <v/>
      </c>
      <c r="L1478" s="29"/>
      <c r="M1478" s="89" t="str">
        <f>IF($H1478="","",VLOOKUP($H1478,培训课程清单!$B$2:$J$1700,7,0))</f>
        <v/>
      </c>
      <c r="N1478" s="87" t="str">
        <f>IF($H1478="","",VLOOKUP($H1478,培训课程清单!$B$2:$J$1700,8,0))</f>
        <v/>
      </c>
      <c r="O1478" s="29"/>
    </row>
    <row r="1479" spans="1:15">
      <c r="A1479" s="87" t="str">
        <f t="shared" si="23"/>
        <v/>
      </c>
      <c r="B1479" s="87" t="str">
        <f>IF(C1479="","",C1479&amp;COUNTIF($C$2:C1479,C1479))</f>
        <v/>
      </c>
      <c r="C1479" s="88"/>
      <c r="D1479" s="87" t="str">
        <f>IF($C1479="","",VLOOKUP($C1479,人员花名册!$B$2:$F$2001,2,0))</f>
        <v/>
      </c>
      <c r="E1479" s="87" t="str">
        <f>IF($C1479="","",VLOOKUP($C1479,人员花名册!$B$2:$F$2001,4,0))</f>
        <v/>
      </c>
      <c r="F1479" s="89" t="str">
        <f>IF($C1479="","",VLOOKUP($C1479,人员花名册!$B$2:$F$2001,5,0))</f>
        <v/>
      </c>
      <c r="G1479" s="29"/>
      <c r="H1479" s="29"/>
      <c r="I1479" s="87" t="str">
        <f>IF($C1479="","",VLOOKUP($H1479,培训课程清单!$B$2:$J$1700,2,0))</f>
        <v/>
      </c>
      <c r="J1479" s="87" t="str">
        <f>IF($C1479="","",VLOOKUP($H1479,培训课程清单!$B$2:$J$1700,3,0))</f>
        <v/>
      </c>
      <c r="K1479" s="87" t="str">
        <f>IF($H1479="","",VLOOKUP($H1479,培训课程清单!$B$2:$J$1700,4,0))</f>
        <v/>
      </c>
      <c r="L1479" s="29"/>
      <c r="M1479" s="89" t="str">
        <f>IF($H1479="","",VLOOKUP($H1479,培训课程清单!$B$2:$J$1700,7,0))</f>
        <v/>
      </c>
      <c r="N1479" s="87" t="str">
        <f>IF($H1479="","",VLOOKUP($H1479,培训课程清单!$B$2:$J$1700,8,0))</f>
        <v/>
      </c>
      <c r="O1479" s="29"/>
    </row>
    <row r="1480" spans="1:15">
      <c r="A1480" s="87" t="str">
        <f t="shared" si="23"/>
        <v/>
      </c>
      <c r="B1480" s="87" t="str">
        <f>IF(C1480="","",C1480&amp;COUNTIF($C$2:C1480,C1480))</f>
        <v/>
      </c>
      <c r="C1480" s="88"/>
      <c r="D1480" s="87" t="str">
        <f>IF($C1480="","",VLOOKUP($C1480,人员花名册!$B$2:$F$2001,2,0))</f>
        <v/>
      </c>
      <c r="E1480" s="87" t="str">
        <f>IF($C1480="","",VLOOKUP($C1480,人员花名册!$B$2:$F$2001,4,0))</f>
        <v/>
      </c>
      <c r="F1480" s="89" t="str">
        <f>IF($C1480="","",VLOOKUP($C1480,人员花名册!$B$2:$F$2001,5,0))</f>
        <v/>
      </c>
      <c r="G1480" s="29"/>
      <c r="H1480" s="29"/>
      <c r="I1480" s="87" t="str">
        <f>IF($C1480="","",VLOOKUP($H1480,培训课程清单!$B$2:$J$1700,2,0))</f>
        <v/>
      </c>
      <c r="J1480" s="87" t="str">
        <f>IF($C1480="","",VLOOKUP($H1480,培训课程清单!$B$2:$J$1700,3,0))</f>
        <v/>
      </c>
      <c r="K1480" s="87" t="str">
        <f>IF($H1480="","",VLOOKUP($H1480,培训课程清单!$B$2:$J$1700,4,0))</f>
        <v/>
      </c>
      <c r="L1480" s="29"/>
      <c r="M1480" s="89" t="str">
        <f>IF($H1480="","",VLOOKUP($H1480,培训课程清单!$B$2:$J$1700,7,0))</f>
        <v/>
      </c>
      <c r="N1480" s="87" t="str">
        <f>IF($H1480="","",VLOOKUP($H1480,培训课程清单!$B$2:$J$1700,8,0))</f>
        <v/>
      </c>
      <c r="O1480" s="29"/>
    </row>
    <row r="1481" spans="1:15">
      <c r="A1481" s="87" t="str">
        <f t="shared" si="23"/>
        <v/>
      </c>
      <c r="B1481" s="87" t="str">
        <f>IF(C1481="","",C1481&amp;COUNTIF($C$2:C1481,C1481))</f>
        <v/>
      </c>
      <c r="C1481" s="88"/>
      <c r="D1481" s="87" t="str">
        <f>IF($C1481="","",VLOOKUP($C1481,人员花名册!$B$2:$F$2001,2,0))</f>
        <v/>
      </c>
      <c r="E1481" s="87" t="str">
        <f>IF($C1481="","",VLOOKUP($C1481,人员花名册!$B$2:$F$2001,4,0))</f>
        <v/>
      </c>
      <c r="F1481" s="89" t="str">
        <f>IF($C1481="","",VLOOKUP($C1481,人员花名册!$B$2:$F$2001,5,0))</f>
        <v/>
      </c>
      <c r="G1481" s="29"/>
      <c r="H1481" s="29"/>
      <c r="I1481" s="87" t="str">
        <f>IF($C1481="","",VLOOKUP($H1481,培训课程清单!$B$2:$J$1700,2,0))</f>
        <v/>
      </c>
      <c r="J1481" s="87" t="str">
        <f>IF($C1481="","",VLOOKUP($H1481,培训课程清单!$B$2:$J$1700,3,0))</f>
        <v/>
      </c>
      <c r="K1481" s="87" t="str">
        <f>IF($H1481="","",VLOOKUP($H1481,培训课程清单!$B$2:$J$1700,4,0))</f>
        <v/>
      </c>
      <c r="L1481" s="29"/>
      <c r="M1481" s="89" t="str">
        <f>IF($H1481="","",VLOOKUP($H1481,培训课程清单!$B$2:$J$1700,7,0))</f>
        <v/>
      </c>
      <c r="N1481" s="87" t="str">
        <f>IF($H1481="","",VLOOKUP($H1481,培训课程清单!$B$2:$J$1700,8,0))</f>
        <v/>
      </c>
      <c r="O1481" s="29"/>
    </row>
    <row r="1482" spans="1:15">
      <c r="A1482" s="87" t="str">
        <f t="shared" si="23"/>
        <v/>
      </c>
      <c r="B1482" s="87" t="str">
        <f>IF(C1482="","",C1482&amp;COUNTIF($C$2:C1482,C1482))</f>
        <v/>
      </c>
      <c r="C1482" s="88"/>
      <c r="D1482" s="87" t="str">
        <f>IF($C1482="","",VLOOKUP($C1482,人员花名册!$B$2:$F$2001,2,0))</f>
        <v/>
      </c>
      <c r="E1482" s="87" t="str">
        <f>IF($C1482="","",VLOOKUP($C1482,人员花名册!$B$2:$F$2001,4,0))</f>
        <v/>
      </c>
      <c r="F1482" s="89" t="str">
        <f>IF($C1482="","",VLOOKUP($C1482,人员花名册!$B$2:$F$2001,5,0))</f>
        <v/>
      </c>
      <c r="G1482" s="29"/>
      <c r="H1482" s="29"/>
      <c r="I1482" s="87" t="str">
        <f>IF($C1482="","",VLOOKUP($H1482,培训课程清单!$B$2:$J$1700,2,0))</f>
        <v/>
      </c>
      <c r="J1482" s="87" t="str">
        <f>IF($C1482="","",VLOOKUP($H1482,培训课程清单!$B$2:$J$1700,3,0))</f>
        <v/>
      </c>
      <c r="K1482" s="87" t="str">
        <f>IF($H1482="","",VLOOKUP($H1482,培训课程清单!$B$2:$J$1700,4,0))</f>
        <v/>
      </c>
      <c r="L1482" s="29"/>
      <c r="M1482" s="89" t="str">
        <f>IF($H1482="","",VLOOKUP($H1482,培训课程清单!$B$2:$J$1700,7,0))</f>
        <v/>
      </c>
      <c r="N1482" s="87" t="str">
        <f>IF($H1482="","",VLOOKUP($H1482,培训课程清单!$B$2:$J$1700,8,0))</f>
        <v/>
      </c>
      <c r="O1482" s="29"/>
    </row>
    <row r="1483" spans="1:15">
      <c r="A1483" s="87" t="str">
        <f t="shared" si="23"/>
        <v/>
      </c>
      <c r="B1483" s="87" t="str">
        <f>IF(C1483="","",C1483&amp;COUNTIF($C$2:C1483,C1483))</f>
        <v/>
      </c>
      <c r="C1483" s="88"/>
      <c r="D1483" s="87" t="str">
        <f>IF($C1483="","",VLOOKUP($C1483,人员花名册!$B$2:$F$2001,2,0))</f>
        <v/>
      </c>
      <c r="E1483" s="87" t="str">
        <f>IF($C1483="","",VLOOKUP($C1483,人员花名册!$B$2:$F$2001,4,0))</f>
        <v/>
      </c>
      <c r="F1483" s="89" t="str">
        <f>IF($C1483="","",VLOOKUP($C1483,人员花名册!$B$2:$F$2001,5,0))</f>
        <v/>
      </c>
      <c r="G1483" s="29"/>
      <c r="H1483" s="29"/>
      <c r="I1483" s="87" t="str">
        <f>IF($C1483="","",VLOOKUP($H1483,培训课程清单!$B$2:$J$1700,2,0))</f>
        <v/>
      </c>
      <c r="J1483" s="87" t="str">
        <f>IF($C1483="","",VLOOKUP($H1483,培训课程清单!$B$2:$J$1700,3,0))</f>
        <v/>
      </c>
      <c r="K1483" s="87" t="str">
        <f>IF($H1483="","",VLOOKUP($H1483,培训课程清单!$B$2:$J$1700,4,0))</f>
        <v/>
      </c>
      <c r="L1483" s="29"/>
      <c r="M1483" s="89" t="str">
        <f>IF($H1483="","",VLOOKUP($H1483,培训课程清单!$B$2:$J$1700,7,0))</f>
        <v/>
      </c>
      <c r="N1483" s="87" t="str">
        <f>IF($H1483="","",VLOOKUP($H1483,培训课程清单!$B$2:$J$1700,8,0))</f>
        <v/>
      </c>
      <c r="O1483" s="29"/>
    </row>
    <row r="1484" spans="1:15">
      <c r="A1484" s="87" t="str">
        <f t="shared" si="23"/>
        <v/>
      </c>
      <c r="B1484" s="87" t="str">
        <f>IF(C1484="","",C1484&amp;COUNTIF($C$2:C1484,C1484))</f>
        <v/>
      </c>
      <c r="C1484" s="88"/>
      <c r="D1484" s="87" t="str">
        <f>IF($C1484="","",VLOOKUP($C1484,人员花名册!$B$2:$F$2001,2,0))</f>
        <v/>
      </c>
      <c r="E1484" s="87" t="str">
        <f>IF($C1484="","",VLOOKUP($C1484,人员花名册!$B$2:$F$2001,4,0))</f>
        <v/>
      </c>
      <c r="F1484" s="89" t="str">
        <f>IF($C1484="","",VLOOKUP($C1484,人员花名册!$B$2:$F$2001,5,0))</f>
        <v/>
      </c>
      <c r="G1484" s="29"/>
      <c r="H1484" s="29"/>
      <c r="I1484" s="87" t="str">
        <f>IF($C1484="","",VLOOKUP($H1484,培训课程清单!$B$2:$J$1700,2,0))</f>
        <v/>
      </c>
      <c r="J1484" s="87" t="str">
        <f>IF($C1484="","",VLOOKUP($H1484,培训课程清单!$B$2:$J$1700,3,0))</f>
        <v/>
      </c>
      <c r="K1484" s="87" t="str">
        <f>IF($H1484="","",VLOOKUP($H1484,培训课程清单!$B$2:$J$1700,4,0))</f>
        <v/>
      </c>
      <c r="L1484" s="29"/>
      <c r="M1484" s="89" t="str">
        <f>IF($H1484="","",VLOOKUP($H1484,培训课程清单!$B$2:$J$1700,7,0))</f>
        <v/>
      </c>
      <c r="N1484" s="87" t="str">
        <f>IF($H1484="","",VLOOKUP($H1484,培训课程清单!$B$2:$J$1700,8,0))</f>
        <v/>
      </c>
      <c r="O1484" s="29"/>
    </row>
    <row r="1485" spans="1:15">
      <c r="A1485" s="87" t="str">
        <f t="shared" si="23"/>
        <v/>
      </c>
      <c r="B1485" s="87" t="str">
        <f>IF(C1485="","",C1485&amp;COUNTIF($C$2:C1485,C1485))</f>
        <v/>
      </c>
      <c r="C1485" s="88"/>
      <c r="D1485" s="87" t="str">
        <f>IF($C1485="","",VLOOKUP($C1485,人员花名册!$B$2:$F$2001,2,0))</f>
        <v/>
      </c>
      <c r="E1485" s="87" t="str">
        <f>IF($C1485="","",VLOOKUP($C1485,人员花名册!$B$2:$F$2001,4,0))</f>
        <v/>
      </c>
      <c r="F1485" s="89" t="str">
        <f>IF($C1485="","",VLOOKUP($C1485,人员花名册!$B$2:$F$2001,5,0))</f>
        <v/>
      </c>
      <c r="G1485" s="29"/>
      <c r="H1485" s="29"/>
      <c r="I1485" s="87" t="str">
        <f>IF($C1485="","",VLOOKUP($H1485,培训课程清单!$B$2:$J$1700,2,0))</f>
        <v/>
      </c>
      <c r="J1485" s="87" t="str">
        <f>IF($C1485="","",VLOOKUP($H1485,培训课程清单!$B$2:$J$1700,3,0))</f>
        <v/>
      </c>
      <c r="K1485" s="87" t="str">
        <f>IF($H1485="","",VLOOKUP($H1485,培训课程清单!$B$2:$J$1700,4,0))</f>
        <v/>
      </c>
      <c r="L1485" s="29"/>
      <c r="M1485" s="89" t="str">
        <f>IF($H1485="","",VLOOKUP($H1485,培训课程清单!$B$2:$J$1700,7,0))</f>
        <v/>
      </c>
      <c r="N1485" s="87" t="str">
        <f>IF($H1485="","",VLOOKUP($H1485,培训课程清单!$B$2:$J$1700,8,0))</f>
        <v/>
      </c>
      <c r="O1485" s="29"/>
    </row>
    <row r="1486" spans="1:15">
      <c r="A1486" s="87" t="str">
        <f t="shared" si="23"/>
        <v/>
      </c>
      <c r="B1486" s="87" t="str">
        <f>IF(C1486="","",C1486&amp;COUNTIF($C$2:C1486,C1486))</f>
        <v/>
      </c>
      <c r="C1486" s="88"/>
      <c r="D1486" s="87" t="str">
        <f>IF($C1486="","",VLOOKUP($C1486,人员花名册!$B$2:$F$2001,2,0))</f>
        <v/>
      </c>
      <c r="E1486" s="87" t="str">
        <f>IF($C1486="","",VLOOKUP($C1486,人员花名册!$B$2:$F$2001,4,0))</f>
        <v/>
      </c>
      <c r="F1486" s="89" t="str">
        <f>IF($C1486="","",VLOOKUP($C1486,人员花名册!$B$2:$F$2001,5,0))</f>
        <v/>
      </c>
      <c r="G1486" s="29"/>
      <c r="H1486" s="29"/>
      <c r="I1486" s="87" t="str">
        <f>IF($C1486="","",VLOOKUP($H1486,培训课程清单!$B$2:$J$1700,2,0))</f>
        <v/>
      </c>
      <c r="J1486" s="87" t="str">
        <f>IF($C1486="","",VLOOKUP($H1486,培训课程清单!$B$2:$J$1700,3,0))</f>
        <v/>
      </c>
      <c r="K1486" s="87" t="str">
        <f>IF($H1486="","",VLOOKUP($H1486,培训课程清单!$B$2:$J$1700,4,0))</f>
        <v/>
      </c>
      <c r="L1486" s="29"/>
      <c r="M1486" s="89" t="str">
        <f>IF($H1486="","",VLOOKUP($H1486,培训课程清单!$B$2:$J$1700,7,0))</f>
        <v/>
      </c>
      <c r="N1486" s="87" t="str">
        <f>IF($H1486="","",VLOOKUP($H1486,培训课程清单!$B$2:$J$1700,8,0))</f>
        <v/>
      </c>
      <c r="O1486" s="29"/>
    </row>
    <row r="1487" spans="1:15">
      <c r="A1487" s="87" t="str">
        <f t="shared" si="23"/>
        <v/>
      </c>
      <c r="B1487" s="87" t="str">
        <f>IF(C1487="","",C1487&amp;COUNTIF($C$2:C1487,C1487))</f>
        <v/>
      </c>
      <c r="C1487" s="88"/>
      <c r="D1487" s="87" t="str">
        <f>IF($C1487="","",VLOOKUP($C1487,人员花名册!$B$2:$F$2001,2,0))</f>
        <v/>
      </c>
      <c r="E1487" s="87" t="str">
        <f>IF($C1487="","",VLOOKUP($C1487,人员花名册!$B$2:$F$2001,4,0))</f>
        <v/>
      </c>
      <c r="F1487" s="89" t="str">
        <f>IF($C1487="","",VLOOKUP($C1487,人员花名册!$B$2:$F$2001,5,0))</f>
        <v/>
      </c>
      <c r="G1487" s="29"/>
      <c r="H1487" s="29"/>
      <c r="I1487" s="87" t="str">
        <f>IF($C1487="","",VLOOKUP($H1487,培训课程清单!$B$2:$J$1700,2,0))</f>
        <v/>
      </c>
      <c r="J1487" s="87" t="str">
        <f>IF($C1487="","",VLOOKUP($H1487,培训课程清单!$B$2:$J$1700,3,0))</f>
        <v/>
      </c>
      <c r="K1487" s="87" t="str">
        <f>IF($H1487="","",VLOOKUP($H1487,培训课程清单!$B$2:$J$1700,4,0))</f>
        <v/>
      </c>
      <c r="L1487" s="29"/>
      <c r="M1487" s="89" t="str">
        <f>IF($H1487="","",VLOOKUP($H1487,培训课程清单!$B$2:$J$1700,7,0))</f>
        <v/>
      </c>
      <c r="N1487" s="87" t="str">
        <f>IF($H1487="","",VLOOKUP($H1487,培训课程清单!$B$2:$J$1700,8,0))</f>
        <v/>
      </c>
      <c r="O1487" s="29"/>
    </row>
    <row r="1488" spans="1:15">
      <c r="A1488" s="87" t="str">
        <f t="shared" si="23"/>
        <v/>
      </c>
      <c r="B1488" s="87" t="str">
        <f>IF(C1488="","",C1488&amp;COUNTIF($C$2:C1488,C1488))</f>
        <v/>
      </c>
      <c r="C1488" s="88"/>
      <c r="D1488" s="87" t="str">
        <f>IF($C1488="","",VLOOKUP($C1488,人员花名册!$B$2:$F$2001,2,0))</f>
        <v/>
      </c>
      <c r="E1488" s="87" t="str">
        <f>IF($C1488="","",VLOOKUP($C1488,人员花名册!$B$2:$F$2001,4,0))</f>
        <v/>
      </c>
      <c r="F1488" s="89" t="str">
        <f>IF($C1488="","",VLOOKUP($C1488,人员花名册!$B$2:$F$2001,5,0))</f>
        <v/>
      </c>
      <c r="G1488" s="29"/>
      <c r="H1488" s="29"/>
      <c r="I1488" s="87" t="str">
        <f>IF($C1488="","",VLOOKUP($H1488,培训课程清单!$B$2:$J$1700,2,0))</f>
        <v/>
      </c>
      <c r="J1488" s="87" t="str">
        <f>IF($C1488="","",VLOOKUP($H1488,培训课程清单!$B$2:$J$1700,3,0))</f>
        <v/>
      </c>
      <c r="K1488" s="87" t="str">
        <f>IF($H1488="","",VLOOKUP($H1488,培训课程清单!$B$2:$J$1700,4,0))</f>
        <v/>
      </c>
      <c r="L1488" s="29"/>
      <c r="M1488" s="89" t="str">
        <f>IF($H1488="","",VLOOKUP($H1488,培训课程清单!$B$2:$J$1700,7,0))</f>
        <v/>
      </c>
      <c r="N1488" s="87" t="str">
        <f>IF($H1488="","",VLOOKUP($H1488,培训课程清单!$B$2:$J$1700,8,0))</f>
        <v/>
      </c>
      <c r="O1488" s="29"/>
    </row>
    <row r="1489" spans="1:15">
      <c r="A1489" s="87" t="str">
        <f t="shared" ref="A1489:A1552" si="24">IF(C1488="","",A1488+1)</f>
        <v/>
      </c>
      <c r="B1489" s="87" t="str">
        <f>IF(C1489="","",C1489&amp;COUNTIF($C$2:C1489,C1489))</f>
        <v/>
      </c>
      <c r="C1489" s="88"/>
      <c r="D1489" s="87" t="str">
        <f>IF($C1489="","",VLOOKUP($C1489,人员花名册!$B$2:$F$2001,2,0))</f>
        <v/>
      </c>
      <c r="E1489" s="87" t="str">
        <f>IF($C1489="","",VLOOKUP($C1489,人员花名册!$B$2:$F$2001,4,0))</f>
        <v/>
      </c>
      <c r="F1489" s="89" t="str">
        <f>IF($C1489="","",VLOOKUP($C1489,人员花名册!$B$2:$F$2001,5,0))</f>
        <v/>
      </c>
      <c r="G1489" s="29"/>
      <c r="H1489" s="29"/>
      <c r="I1489" s="87" t="str">
        <f>IF($C1489="","",VLOOKUP($H1489,培训课程清单!$B$2:$J$1700,2,0))</f>
        <v/>
      </c>
      <c r="J1489" s="87" t="str">
        <f>IF($C1489="","",VLOOKUP($H1489,培训课程清单!$B$2:$J$1700,3,0))</f>
        <v/>
      </c>
      <c r="K1489" s="87" t="str">
        <f>IF($H1489="","",VLOOKUP($H1489,培训课程清单!$B$2:$J$1700,4,0))</f>
        <v/>
      </c>
      <c r="L1489" s="29"/>
      <c r="M1489" s="89" t="str">
        <f>IF($H1489="","",VLOOKUP($H1489,培训课程清单!$B$2:$J$1700,7,0))</f>
        <v/>
      </c>
      <c r="N1489" s="87" t="str">
        <f>IF($H1489="","",VLOOKUP($H1489,培训课程清单!$B$2:$J$1700,8,0))</f>
        <v/>
      </c>
      <c r="O1489" s="29"/>
    </row>
    <row r="1490" spans="1:15">
      <c r="A1490" s="87" t="str">
        <f t="shared" si="24"/>
        <v/>
      </c>
      <c r="B1490" s="87" t="str">
        <f>IF(C1490="","",C1490&amp;COUNTIF($C$2:C1490,C1490))</f>
        <v/>
      </c>
      <c r="C1490" s="88"/>
      <c r="D1490" s="87" t="str">
        <f>IF($C1490="","",VLOOKUP($C1490,人员花名册!$B$2:$F$2001,2,0))</f>
        <v/>
      </c>
      <c r="E1490" s="87" t="str">
        <f>IF($C1490="","",VLOOKUP($C1490,人员花名册!$B$2:$F$2001,4,0))</f>
        <v/>
      </c>
      <c r="F1490" s="89" t="str">
        <f>IF($C1490="","",VLOOKUP($C1490,人员花名册!$B$2:$F$2001,5,0))</f>
        <v/>
      </c>
      <c r="G1490" s="29"/>
      <c r="H1490" s="29"/>
      <c r="I1490" s="87" t="str">
        <f>IF($C1490="","",VLOOKUP($H1490,培训课程清单!$B$2:$J$1700,2,0))</f>
        <v/>
      </c>
      <c r="J1490" s="87" t="str">
        <f>IF($C1490="","",VLOOKUP($H1490,培训课程清单!$B$2:$J$1700,3,0))</f>
        <v/>
      </c>
      <c r="K1490" s="87" t="str">
        <f>IF($H1490="","",VLOOKUP($H1490,培训课程清单!$B$2:$J$1700,4,0))</f>
        <v/>
      </c>
      <c r="L1490" s="29"/>
      <c r="M1490" s="89" t="str">
        <f>IF($H1490="","",VLOOKUP($H1490,培训课程清单!$B$2:$J$1700,7,0))</f>
        <v/>
      </c>
      <c r="N1490" s="87" t="str">
        <f>IF($H1490="","",VLOOKUP($H1490,培训课程清单!$B$2:$J$1700,8,0))</f>
        <v/>
      </c>
      <c r="O1490" s="29"/>
    </row>
    <row r="1491" spans="1:15">
      <c r="A1491" s="87" t="str">
        <f t="shared" si="24"/>
        <v/>
      </c>
      <c r="B1491" s="87" t="str">
        <f>IF(C1491="","",C1491&amp;COUNTIF($C$2:C1491,C1491))</f>
        <v/>
      </c>
      <c r="C1491" s="88"/>
      <c r="D1491" s="87" t="str">
        <f>IF($C1491="","",VLOOKUP($C1491,人员花名册!$B$2:$F$2001,2,0))</f>
        <v/>
      </c>
      <c r="E1491" s="87" t="str">
        <f>IF($C1491="","",VLOOKUP($C1491,人员花名册!$B$2:$F$2001,4,0))</f>
        <v/>
      </c>
      <c r="F1491" s="89" t="str">
        <f>IF($C1491="","",VLOOKUP($C1491,人员花名册!$B$2:$F$2001,5,0))</f>
        <v/>
      </c>
      <c r="G1491" s="29"/>
      <c r="H1491" s="29"/>
      <c r="I1491" s="87" t="str">
        <f>IF($C1491="","",VLOOKUP($H1491,培训课程清单!$B$2:$J$1700,2,0))</f>
        <v/>
      </c>
      <c r="J1491" s="87" t="str">
        <f>IF($C1491="","",VLOOKUP($H1491,培训课程清单!$B$2:$J$1700,3,0))</f>
        <v/>
      </c>
      <c r="K1491" s="87" t="str">
        <f>IF($H1491="","",VLOOKUP($H1491,培训课程清单!$B$2:$J$1700,4,0))</f>
        <v/>
      </c>
      <c r="L1491" s="29"/>
      <c r="M1491" s="89" t="str">
        <f>IF($H1491="","",VLOOKUP($H1491,培训课程清单!$B$2:$J$1700,7,0))</f>
        <v/>
      </c>
      <c r="N1491" s="87" t="str">
        <f>IF($H1491="","",VLOOKUP($H1491,培训课程清单!$B$2:$J$1700,8,0))</f>
        <v/>
      </c>
      <c r="O1491" s="29"/>
    </row>
    <row r="1492" spans="1:15">
      <c r="A1492" s="87" t="str">
        <f t="shared" si="24"/>
        <v/>
      </c>
      <c r="B1492" s="87" t="str">
        <f>IF(C1492="","",C1492&amp;COUNTIF($C$2:C1492,C1492))</f>
        <v/>
      </c>
      <c r="C1492" s="88"/>
      <c r="D1492" s="87" t="str">
        <f>IF($C1492="","",VLOOKUP($C1492,人员花名册!$B$2:$F$2001,2,0))</f>
        <v/>
      </c>
      <c r="E1492" s="87" t="str">
        <f>IF($C1492="","",VLOOKUP($C1492,人员花名册!$B$2:$F$2001,4,0))</f>
        <v/>
      </c>
      <c r="F1492" s="89" t="str">
        <f>IF($C1492="","",VLOOKUP($C1492,人员花名册!$B$2:$F$2001,5,0))</f>
        <v/>
      </c>
      <c r="G1492" s="29"/>
      <c r="H1492" s="29"/>
      <c r="I1492" s="87" t="str">
        <f>IF($C1492="","",VLOOKUP($H1492,培训课程清单!$B$2:$J$1700,2,0))</f>
        <v/>
      </c>
      <c r="J1492" s="87" t="str">
        <f>IF($C1492="","",VLOOKUP($H1492,培训课程清单!$B$2:$J$1700,3,0))</f>
        <v/>
      </c>
      <c r="K1492" s="87" t="str">
        <f>IF($H1492="","",VLOOKUP($H1492,培训课程清单!$B$2:$J$1700,4,0))</f>
        <v/>
      </c>
      <c r="L1492" s="29"/>
      <c r="M1492" s="89" t="str">
        <f>IF($H1492="","",VLOOKUP($H1492,培训课程清单!$B$2:$J$1700,7,0))</f>
        <v/>
      </c>
      <c r="N1492" s="87" t="str">
        <f>IF($H1492="","",VLOOKUP($H1492,培训课程清单!$B$2:$J$1700,8,0))</f>
        <v/>
      </c>
      <c r="O1492" s="29"/>
    </row>
    <row r="1493" spans="1:15">
      <c r="A1493" s="87" t="str">
        <f t="shared" si="24"/>
        <v/>
      </c>
      <c r="B1493" s="87" t="str">
        <f>IF(C1493="","",C1493&amp;COUNTIF($C$2:C1493,C1493))</f>
        <v/>
      </c>
      <c r="C1493" s="88"/>
      <c r="D1493" s="87" t="str">
        <f>IF($C1493="","",VLOOKUP($C1493,人员花名册!$B$2:$F$2001,2,0))</f>
        <v/>
      </c>
      <c r="E1493" s="87" t="str">
        <f>IF($C1493="","",VLOOKUP($C1493,人员花名册!$B$2:$F$2001,4,0))</f>
        <v/>
      </c>
      <c r="F1493" s="89" t="str">
        <f>IF($C1493="","",VLOOKUP($C1493,人员花名册!$B$2:$F$2001,5,0))</f>
        <v/>
      </c>
      <c r="G1493" s="29"/>
      <c r="H1493" s="29"/>
      <c r="I1493" s="87" t="str">
        <f>IF($C1493="","",VLOOKUP($H1493,培训课程清单!$B$2:$J$1700,2,0))</f>
        <v/>
      </c>
      <c r="J1493" s="87" t="str">
        <f>IF($C1493="","",VLOOKUP($H1493,培训课程清单!$B$2:$J$1700,3,0))</f>
        <v/>
      </c>
      <c r="K1493" s="87" t="str">
        <f>IF($H1493="","",VLOOKUP($H1493,培训课程清单!$B$2:$J$1700,4,0))</f>
        <v/>
      </c>
      <c r="L1493" s="29"/>
      <c r="M1493" s="89" t="str">
        <f>IF($H1493="","",VLOOKUP($H1493,培训课程清单!$B$2:$J$1700,7,0))</f>
        <v/>
      </c>
      <c r="N1493" s="87" t="str">
        <f>IF($H1493="","",VLOOKUP($H1493,培训课程清单!$B$2:$J$1700,8,0))</f>
        <v/>
      </c>
      <c r="O1493" s="29"/>
    </row>
    <row r="1494" spans="1:15">
      <c r="A1494" s="87" t="str">
        <f t="shared" si="24"/>
        <v/>
      </c>
      <c r="B1494" s="87" t="str">
        <f>IF(C1494="","",C1494&amp;COUNTIF($C$2:C1494,C1494))</f>
        <v/>
      </c>
      <c r="C1494" s="88"/>
      <c r="D1494" s="87" t="str">
        <f>IF($C1494="","",VLOOKUP($C1494,人员花名册!$B$2:$F$2001,2,0))</f>
        <v/>
      </c>
      <c r="E1494" s="87" t="str">
        <f>IF($C1494="","",VLOOKUP($C1494,人员花名册!$B$2:$F$2001,4,0))</f>
        <v/>
      </c>
      <c r="F1494" s="89" t="str">
        <f>IF($C1494="","",VLOOKUP($C1494,人员花名册!$B$2:$F$2001,5,0))</f>
        <v/>
      </c>
      <c r="G1494" s="29"/>
      <c r="H1494" s="29"/>
      <c r="I1494" s="87" t="str">
        <f>IF($C1494="","",VLOOKUP($H1494,培训课程清单!$B$2:$J$1700,2,0))</f>
        <v/>
      </c>
      <c r="J1494" s="87" t="str">
        <f>IF($C1494="","",VLOOKUP($H1494,培训课程清单!$B$2:$J$1700,3,0))</f>
        <v/>
      </c>
      <c r="K1494" s="87" t="str">
        <f>IF($H1494="","",VLOOKUP($H1494,培训课程清单!$B$2:$J$1700,4,0))</f>
        <v/>
      </c>
      <c r="L1494" s="29"/>
      <c r="M1494" s="89" t="str">
        <f>IF($H1494="","",VLOOKUP($H1494,培训课程清单!$B$2:$J$1700,7,0))</f>
        <v/>
      </c>
      <c r="N1494" s="87" t="str">
        <f>IF($H1494="","",VLOOKUP($H1494,培训课程清单!$B$2:$J$1700,8,0))</f>
        <v/>
      </c>
      <c r="O1494" s="29"/>
    </row>
    <row r="1495" spans="1:15">
      <c r="A1495" s="87" t="str">
        <f t="shared" si="24"/>
        <v/>
      </c>
      <c r="B1495" s="87" t="str">
        <f>IF(C1495="","",C1495&amp;COUNTIF($C$2:C1495,C1495))</f>
        <v/>
      </c>
      <c r="C1495" s="88"/>
      <c r="D1495" s="87" t="str">
        <f>IF($C1495="","",VLOOKUP($C1495,人员花名册!$B$2:$F$2001,2,0))</f>
        <v/>
      </c>
      <c r="E1495" s="87" t="str">
        <f>IF($C1495="","",VLOOKUP($C1495,人员花名册!$B$2:$F$2001,4,0))</f>
        <v/>
      </c>
      <c r="F1495" s="89" t="str">
        <f>IF($C1495="","",VLOOKUP($C1495,人员花名册!$B$2:$F$2001,5,0))</f>
        <v/>
      </c>
      <c r="G1495" s="29"/>
      <c r="H1495" s="29"/>
      <c r="I1495" s="87" t="str">
        <f>IF($C1495="","",VLOOKUP($H1495,培训课程清单!$B$2:$J$1700,2,0))</f>
        <v/>
      </c>
      <c r="J1495" s="87" t="str">
        <f>IF($C1495="","",VLOOKUP($H1495,培训课程清单!$B$2:$J$1700,3,0))</f>
        <v/>
      </c>
      <c r="K1495" s="87" t="str">
        <f>IF($H1495="","",VLOOKUP($H1495,培训课程清单!$B$2:$J$1700,4,0))</f>
        <v/>
      </c>
      <c r="L1495" s="29"/>
      <c r="M1495" s="89" t="str">
        <f>IF($H1495="","",VLOOKUP($H1495,培训课程清单!$B$2:$J$1700,7,0))</f>
        <v/>
      </c>
      <c r="N1495" s="87" t="str">
        <f>IF($H1495="","",VLOOKUP($H1495,培训课程清单!$B$2:$J$1700,8,0))</f>
        <v/>
      </c>
      <c r="O1495" s="29"/>
    </row>
    <row r="1496" spans="1:15">
      <c r="A1496" s="87" t="str">
        <f t="shared" si="24"/>
        <v/>
      </c>
      <c r="B1496" s="87" t="str">
        <f>IF(C1496="","",C1496&amp;COUNTIF($C$2:C1496,C1496))</f>
        <v/>
      </c>
      <c r="C1496" s="88"/>
      <c r="D1496" s="87" t="str">
        <f>IF($C1496="","",VLOOKUP($C1496,人员花名册!$B$2:$F$2001,2,0))</f>
        <v/>
      </c>
      <c r="E1496" s="87" t="str">
        <f>IF($C1496="","",VLOOKUP($C1496,人员花名册!$B$2:$F$2001,4,0))</f>
        <v/>
      </c>
      <c r="F1496" s="89" t="str">
        <f>IF($C1496="","",VLOOKUP($C1496,人员花名册!$B$2:$F$2001,5,0))</f>
        <v/>
      </c>
      <c r="G1496" s="29"/>
      <c r="H1496" s="29"/>
      <c r="I1496" s="87" t="str">
        <f>IF($C1496="","",VLOOKUP($H1496,培训课程清单!$B$2:$J$1700,2,0))</f>
        <v/>
      </c>
      <c r="J1496" s="87" t="str">
        <f>IF($C1496="","",VLOOKUP($H1496,培训课程清单!$B$2:$J$1700,3,0))</f>
        <v/>
      </c>
      <c r="K1496" s="87" t="str">
        <f>IF($H1496="","",VLOOKUP($H1496,培训课程清单!$B$2:$J$1700,4,0))</f>
        <v/>
      </c>
      <c r="L1496" s="29"/>
      <c r="M1496" s="89" t="str">
        <f>IF($H1496="","",VLOOKUP($H1496,培训课程清单!$B$2:$J$1700,7,0))</f>
        <v/>
      </c>
      <c r="N1496" s="87" t="str">
        <f>IF($H1496="","",VLOOKUP($H1496,培训课程清单!$B$2:$J$1700,8,0))</f>
        <v/>
      </c>
      <c r="O1496" s="29"/>
    </row>
    <row r="1497" spans="1:15">
      <c r="A1497" s="87" t="str">
        <f t="shared" si="24"/>
        <v/>
      </c>
      <c r="B1497" s="87" t="str">
        <f>IF(C1497="","",C1497&amp;COUNTIF($C$2:C1497,C1497))</f>
        <v/>
      </c>
      <c r="C1497" s="88"/>
      <c r="D1497" s="87" t="str">
        <f>IF($C1497="","",VLOOKUP($C1497,人员花名册!$B$2:$F$2001,2,0))</f>
        <v/>
      </c>
      <c r="E1497" s="87" t="str">
        <f>IF($C1497="","",VLOOKUP($C1497,人员花名册!$B$2:$F$2001,4,0))</f>
        <v/>
      </c>
      <c r="F1497" s="89" t="str">
        <f>IF($C1497="","",VLOOKUP($C1497,人员花名册!$B$2:$F$2001,5,0))</f>
        <v/>
      </c>
      <c r="G1497" s="29"/>
      <c r="H1497" s="29"/>
      <c r="I1497" s="87" t="str">
        <f>IF($C1497="","",VLOOKUP($H1497,培训课程清单!$B$2:$J$1700,2,0))</f>
        <v/>
      </c>
      <c r="J1497" s="87" t="str">
        <f>IF($C1497="","",VLOOKUP($H1497,培训课程清单!$B$2:$J$1700,3,0))</f>
        <v/>
      </c>
      <c r="K1497" s="87" t="str">
        <f>IF($H1497="","",VLOOKUP($H1497,培训课程清单!$B$2:$J$1700,4,0))</f>
        <v/>
      </c>
      <c r="L1497" s="29"/>
      <c r="M1497" s="89" t="str">
        <f>IF($H1497="","",VLOOKUP($H1497,培训课程清单!$B$2:$J$1700,7,0))</f>
        <v/>
      </c>
      <c r="N1497" s="87" t="str">
        <f>IF($H1497="","",VLOOKUP($H1497,培训课程清单!$B$2:$J$1700,8,0))</f>
        <v/>
      </c>
      <c r="O1497" s="29"/>
    </row>
    <row r="1498" spans="1:15">
      <c r="A1498" s="87" t="str">
        <f t="shared" si="24"/>
        <v/>
      </c>
      <c r="B1498" s="87" t="str">
        <f>IF(C1498="","",C1498&amp;COUNTIF($C$2:C1498,C1498))</f>
        <v/>
      </c>
      <c r="C1498" s="88"/>
      <c r="D1498" s="87" t="str">
        <f>IF($C1498="","",VLOOKUP($C1498,人员花名册!$B$2:$F$2001,2,0))</f>
        <v/>
      </c>
      <c r="E1498" s="87" t="str">
        <f>IF($C1498="","",VLOOKUP($C1498,人员花名册!$B$2:$F$2001,4,0))</f>
        <v/>
      </c>
      <c r="F1498" s="89" t="str">
        <f>IF($C1498="","",VLOOKUP($C1498,人员花名册!$B$2:$F$2001,5,0))</f>
        <v/>
      </c>
      <c r="G1498" s="29"/>
      <c r="H1498" s="29"/>
      <c r="I1498" s="87" t="str">
        <f>IF($C1498="","",VLOOKUP($H1498,培训课程清单!$B$2:$J$1700,2,0))</f>
        <v/>
      </c>
      <c r="J1498" s="87" t="str">
        <f>IF($C1498="","",VLOOKUP($H1498,培训课程清单!$B$2:$J$1700,3,0))</f>
        <v/>
      </c>
      <c r="K1498" s="87" t="str">
        <f>IF($H1498="","",VLOOKUP($H1498,培训课程清单!$B$2:$J$1700,4,0))</f>
        <v/>
      </c>
      <c r="L1498" s="29"/>
      <c r="M1498" s="89" t="str">
        <f>IF($H1498="","",VLOOKUP($H1498,培训课程清单!$B$2:$J$1700,7,0))</f>
        <v/>
      </c>
      <c r="N1498" s="87" t="str">
        <f>IF($H1498="","",VLOOKUP($H1498,培训课程清单!$B$2:$J$1700,8,0))</f>
        <v/>
      </c>
      <c r="O1498" s="29"/>
    </row>
    <row r="1499" spans="1:15">
      <c r="A1499" s="87" t="str">
        <f t="shared" si="24"/>
        <v/>
      </c>
      <c r="B1499" s="87" t="str">
        <f>IF(C1499="","",C1499&amp;COUNTIF($C$2:C1499,C1499))</f>
        <v/>
      </c>
      <c r="C1499" s="88"/>
      <c r="D1499" s="87" t="str">
        <f>IF($C1499="","",VLOOKUP($C1499,人员花名册!$B$2:$F$2001,2,0))</f>
        <v/>
      </c>
      <c r="E1499" s="87" t="str">
        <f>IF($C1499="","",VLOOKUP($C1499,人员花名册!$B$2:$F$2001,4,0))</f>
        <v/>
      </c>
      <c r="F1499" s="89" t="str">
        <f>IF($C1499="","",VLOOKUP($C1499,人员花名册!$B$2:$F$2001,5,0))</f>
        <v/>
      </c>
      <c r="G1499" s="29"/>
      <c r="H1499" s="29"/>
      <c r="I1499" s="87" t="str">
        <f>IF($C1499="","",VLOOKUP($H1499,培训课程清单!$B$2:$J$1700,2,0))</f>
        <v/>
      </c>
      <c r="J1499" s="87" t="str">
        <f>IF($C1499="","",VLOOKUP($H1499,培训课程清单!$B$2:$J$1700,3,0))</f>
        <v/>
      </c>
      <c r="K1499" s="87" t="str">
        <f>IF($H1499="","",VLOOKUP($H1499,培训课程清单!$B$2:$J$1700,4,0))</f>
        <v/>
      </c>
      <c r="L1499" s="29"/>
      <c r="M1499" s="89" t="str">
        <f>IF($H1499="","",VLOOKUP($H1499,培训课程清单!$B$2:$J$1700,7,0))</f>
        <v/>
      </c>
      <c r="N1499" s="87" t="str">
        <f>IF($H1499="","",VLOOKUP($H1499,培训课程清单!$B$2:$J$1700,8,0))</f>
        <v/>
      </c>
      <c r="O1499" s="29"/>
    </row>
    <row r="1500" spans="1:15">
      <c r="A1500" s="87" t="str">
        <f t="shared" si="24"/>
        <v/>
      </c>
      <c r="B1500" s="87" t="str">
        <f>IF(C1500="","",C1500&amp;COUNTIF($C$2:C1500,C1500))</f>
        <v/>
      </c>
      <c r="C1500" s="88"/>
      <c r="D1500" s="87" t="str">
        <f>IF($C1500="","",VLOOKUP($C1500,人员花名册!$B$2:$F$2001,2,0))</f>
        <v/>
      </c>
      <c r="E1500" s="87" t="str">
        <f>IF($C1500="","",VLOOKUP($C1500,人员花名册!$B$2:$F$2001,4,0))</f>
        <v/>
      </c>
      <c r="F1500" s="89" t="str">
        <f>IF($C1500="","",VLOOKUP($C1500,人员花名册!$B$2:$F$2001,5,0))</f>
        <v/>
      </c>
      <c r="G1500" s="29"/>
      <c r="H1500" s="29"/>
      <c r="I1500" s="87" t="str">
        <f>IF($C1500="","",VLOOKUP($H1500,培训课程清单!$B$2:$J$1700,2,0))</f>
        <v/>
      </c>
      <c r="J1500" s="87" t="str">
        <f>IF($C1500="","",VLOOKUP($H1500,培训课程清单!$B$2:$J$1700,3,0))</f>
        <v/>
      </c>
      <c r="K1500" s="87" t="str">
        <f>IF($H1500="","",VLOOKUP($H1500,培训课程清单!$B$2:$J$1700,4,0))</f>
        <v/>
      </c>
      <c r="L1500" s="29"/>
      <c r="M1500" s="89" t="str">
        <f>IF($H1500="","",VLOOKUP($H1500,培训课程清单!$B$2:$J$1700,7,0))</f>
        <v/>
      </c>
      <c r="N1500" s="87" t="str">
        <f>IF($H1500="","",VLOOKUP($H1500,培训课程清单!$B$2:$J$1700,8,0))</f>
        <v/>
      </c>
      <c r="O1500" s="29"/>
    </row>
    <row r="1501" spans="1:15">
      <c r="A1501" s="87" t="str">
        <f t="shared" si="24"/>
        <v/>
      </c>
      <c r="B1501" s="87" t="str">
        <f>IF(C1501="","",C1501&amp;COUNTIF($C$2:C1501,C1501))</f>
        <v/>
      </c>
      <c r="C1501" s="88"/>
      <c r="D1501" s="87" t="str">
        <f>IF($C1501="","",VLOOKUP($C1501,人员花名册!$B$2:$F$2001,2,0))</f>
        <v/>
      </c>
      <c r="E1501" s="87" t="str">
        <f>IF($C1501="","",VLOOKUP($C1501,人员花名册!$B$2:$F$2001,4,0))</f>
        <v/>
      </c>
      <c r="F1501" s="89" t="str">
        <f>IF($C1501="","",VLOOKUP($C1501,人员花名册!$B$2:$F$2001,5,0))</f>
        <v/>
      </c>
      <c r="G1501" s="29"/>
      <c r="H1501" s="29"/>
      <c r="I1501" s="87" t="str">
        <f>IF($C1501="","",VLOOKUP($H1501,培训课程清单!$B$2:$J$1700,2,0))</f>
        <v/>
      </c>
      <c r="J1501" s="87" t="str">
        <f>IF($C1501="","",VLOOKUP($H1501,培训课程清单!$B$2:$J$1700,3,0))</f>
        <v/>
      </c>
      <c r="K1501" s="87" t="str">
        <f>IF($H1501="","",VLOOKUP($H1501,培训课程清单!$B$2:$J$1700,4,0))</f>
        <v/>
      </c>
      <c r="L1501" s="29"/>
      <c r="M1501" s="89" t="str">
        <f>IF($H1501="","",VLOOKUP($H1501,培训课程清单!$B$2:$J$1700,7,0))</f>
        <v/>
      </c>
      <c r="N1501" s="87" t="str">
        <f>IF($H1501="","",VLOOKUP($H1501,培训课程清单!$B$2:$J$1700,8,0))</f>
        <v/>
      </c>
      <c r="O1501" s="29"/>
    </row>
    <row r="1502" spans="1:15">
      <c r="A1502" s="87" t="str">
        <f t="shared" si="24"/>
        <v/>
      </c>
      <c r="B1502" s="87" t="str">
        <f>IF(C1502="","",C1502&amp;COUNTIF($C$2:C1502,C1502))</f>
        <v/>
      </c>
      <c r="C1502" s="88"/>
      <c r="D1502" s="87" t="str">
        <f>IF($C1502="","",VLOOKUP($C1502,人员花名册!$B$2:$F$2001,2,0))</f>
        <v/>
      </c>
      <c r="E1502" s="87" t="str">
        <f>IF($C1502="","",VLOOKUP($C1502,人员花名册!$B$2:$F$2001,4,0))</f>
        <v/>
      </c>
      <c r="F1502" s="89" t="str">
        <f>IF($C1502="","",VLOOKUP($C1502,人员花名册!$B$2:$F$2001,5,0))</f>
        <v/>
      </c>
      <c r="G1502" s="29"/>
      <c r="H1502" s="29"/>
      <c r="I1502" s="87" t="str">
        <f>IF($C1502="","",VLOOKUP($H1502,培训课程清单!$B$2:$J$1700,2,0))</f>
        <v/>
      </c>
      <c r="J1502" s="87" t="str">
        <f>IF($C1502="","",VLOOKUP($H1502,培训课程清单!$B$2:$J$1700,3,0))</f>
        <v/>
      </c>
      <c r="K1502" s="87" t="str">
        <f>IF($H1502="","",VLOOKUP($H1502,培训课程清单!$B$2:$J$1700,4,0))</f>
        <v/>
      </c>
      <c r="L1502" s="29"/>
      <c r="M1502" s="89" t="str">
        <f>IF($H1502="","",VLOOKUP($H1502,培训课程清单!$B$2:$J$1700,7,0))</f>
        <v/>
      </c>
      <c r="N1502" s="87" t="str">
        <f>IF($H1502="","",VLOOKUP($H1502,培训课程清单!$B$2:$J$1700,8,0))</f>
        <v/>
      </c>
      <c r="O1502" s="29"/>
    </row>
    <row r="1503" spans="1:15">
      <c r="A1503" s="87" t="str">
        <f t="shared" si="24"/>
        <v/>
      </c>
      <c r="B1503" s="87" t="str">
        <f>IF(C1503="","",C1503&amp;COUNTIF($C$2:C1503,C1503))</f>
        <v/>
      </c>
      <c r="C1503" s="88"/>
      <c r="D1503" s="87" t="str">
        <f>IF($C1503="","",VLOOKUP($C1503,人员花名册!$B$2:$F$2001,2,0))</f>
        <v/>
      </c>
      <c r="E1503" s="87" t="str">
        <f>IF($C1503="","",VLOOKUP($C1503,人员花名册!$B$2:$F$2001,4,0))</f>
        <v/>
      </c>
      <c r="F1503" s="89" t="str">
        <f>IF($C1503="","",VLOOKUP($C1503,人员花名册!$B$2:$F$2001,5,0))</f>
        <v/>
      </c>
      <c r="G1503" s="29"/>
      <c r="H1503" s="29"/>
      <c r="I1503" s="87" t="str">
        <f>IF($C1503="","",VLOOKUP($H1503,培训课程清单!$B$2:$J$1700,2,0))</f>
        <v/>
      </c>
      <c r="J1503" s="87" t="str">
        <f>IF($C1503="","",VLOOKUP($H1503,培训课程清单!$B$2:$J$1700,3,0))</f>
        <v/>
      </c>
      <c r="K1503" s="87" t="str">
        <f>IF($H1503="","",VLOOKUP($H1503,培训课程清单!$B$2:$J$1700,4,0))</f>
        <v/>
      </c>
      <c r="L1503" s="29"/>
      <c r="M1503" s="89" t="str">
        <f>IF($H1503="","",VLOOKUP($H1503,培训课程清单!$B$2:$J$1700,7,0))</f>
        <v/>
      </c>
      <c r="N1503" s="87" t="str">
        <f>IF($H1503="","",VLOOKUP($H1503,培训课程清单!$B$2:$J$1700,8,0))</f>
        <v/>
      </c>
      <c r="O1503" s="29"/>
    </row>
    <row r="1504" spans="1:15">
      <c r="A1504" s="87" t="str">
        <f t="shared" si="24"/>
        <v/>
      </c>
      <c r="B1504" s="87" t="str">
        <f>IF(C1504="","",C1504&amp;COUNTIF($C$2:C1504,C1504))</f>
        <v/>
      </c>
      <c r="C1504" s="88"/>
      <c r="D1504" s="87" t="str">
        <f>IF($C1504="","",VLOOKUP($C1504,人员花名册!$B$2:$F$2001,2,0))</f>
        <v/>
      </c>
      <c r="E1504" s="87" t="str">
        <f>IF($C1504="","",VLOOKUP($C1504,人员花名册!$B$2:$F$2001,4,0))</f>
        <v/>
      </c>
      <c r="F1504" s="89" t="str">
        <f>IF($C1504="","",VLOOKUP($C1504,人员花名册!$B$2:$F$2001,5,0))</f>
        <v/>
      </c>
      <c r="G1504" s="29"/>
      <c r="H1504" s="29"/>
      <c r="I1504" s="87" t="str">
        <f>IF($C1504="","",VLOOKUP($H1504,培训课程清单!$B$2:$J$1700,2,0))</f>
        <v/>
      </c>
      <c r="J1504" s="87" t="str">
        <f>IF($C1504="","",VLOOKUP($H1504,培训课程清单!$B$2:$J$1700,3,0))</f>
        <v/>
      </c>
      <c r="K1504" s="87" t="str">
        <f>IF($H1504="","",VLOOKUP($H1504,培训课程清单!$B$2:$J$1700,4,0))</f>
        <v/>
      </c>
      <c r="L1504" s="29"/>
      <c r="M1504" s="89" t="str">
        <f>IF($H1504="","",VLOOKUP($H1504,培训课程清单!$B$2:$J$1700,7,0))</f>
        <v/>
      </c>
      <c r="N1504" s="87" t="str">
        <f>IF($H1504="","",VLOOKUP($H1504,培训课程清单!$B$2:$J$1700,8,0))</f>
        <v/>
      </c>
      <c r="O1504" s="29"/>
    </row>
    <row r="1505" spans="1:15">
      <c r="A1505" s="87" t="str">
        <f t="shared" si="24"/>
        <v/>
      </c>
      <c r="B1505" s="87" t="str">
        <f>IF(C1505="","",C1505&amp;COUNTIF($C$2:C1505,C1505))</f>
        <v/>
      </c>
      <c r="C1505" s="88"/>
      <c r="D1505" s="87" t="str">
        <f>IF($C1505="","",VLOOKUP($C1505,人员花名册!$B$2:$F$2001,2,0))</f>
        <v/>
      </c>
      <c r="E1505" s="87" t="str">
        <f>IF($C1505="","",VLOOKUP($C1505,人员花名册!$B$2:$F$2001,4,0))</f>
        <v/>
      </c>
      <c r="F1505" s="89" t="str">
        <f>IF($C1505="","",VLOOKUP($C1505,人员花名册!$B$2:$F$2001,5,0))</f>
        <v/>
      </c>
      <c r="G1505" s="29"/>
      <c r="H1505" s="29"/>
      <c r="I1505" s="87" t="str">
        <f>IF($C1505="","",VLOOKUP($H1505,培训课程清单!$B$2:$J$1700,2,0))</f>
        <v/>
      </c>
      <c r="J1505" s="87" t="str">
        <f>IF($C1505="","",VLOOKUP($H1505,培训课程清单!$B$2:$J$1700,3,0))</f>
        <v/>
      </c>
      <c r="K1505" s="87" t="str">
        <f>IF($H1505="","",VLOOKUP($H1505,培训课程清单!$B$2:$J$1700,4,0))</f>
        <v/>
      </c>
      <c r="L1505" s="29"/>
      <c r="M1505" s="89" t="str">
        <f>IF($H1505="","",VLOOKUP($H1505,培训课程清单!$B$2:$J$1700,7,0))</f>
        <v/>
      </c>
      <c r="N1505" s="87" t="str">
        <f>IF($H1505="","",VLOOKUP($H1505,培训课程清单!$B$2:$J$1700,8,0))</f>
        <v/>
      </c>
      <c r="O1505" s="29"/>
    </row>
    <row r="1506" spans="1:15">
      <c r="A1506" s="87" t="str">
        <f t="shared" si="24"/>
        <v/>
      </c>
      <c r="B1506" s="87" t="str">
        <f>IF(C1506="","",C1506&amp;COUNTIF($C$2:C1506,C1506))</f>
        <v/>
      </c>
      <c r="C1506" s="88"/>
      <c r="D1506" s="87" t="str">
        <f>IF($C1506="","",VLOOKUP($C1506,人员花名册!$B$2:$F$2001,2,0))</f>
        <v/>
      </c>
      <c r="E1506" s="87" t="str">
        <f>IF($C1506="","",VLOOKUP($C1506,人员花名册!$B$2:$F$2001,4,0))</f>
        <v/>
      </c>
      <c r="F1506" s="89" t="str">
        <f>IF($C1506="","",VLOOKUP($C1506,人员花名册!$B$2:$F$2001,5,0))</f>
        <v/>
      </c>
      <c r="G1506" s="29"/>
      <c r="H1506" s="29"/>
      <c r="I1506" s="87" t="str">
        <f>IF($C1506="","",VLOOKUP($H1506,培训课程清单!$B$2:$J$1700,2,0))</f>
        <v/>
      </c>
      <c r="J1506" s="87" t="str">
        <f>IF($C1506="","",VLOOKUP($H1506,培训课程清单!$B$2:$J$1700,3,0))</f>
        <v/>
      </c>
      <c r="K1506" s="87" t="str">
        <f>IF($H1506="","",VLOOKUP($H1506,培训课程清单!$B$2:$J$1700,4,0))</f>
        <v/>
      </c>
      <c r="L1506" s="29"/>
      <c r="M1506" s="89" t="str">
        <f>IF($H1506="","",VLOOKUP($H1506,培训课程清单!$B$2:$J$1700,7,0))</f>
        <v/>
      </c>
      <c r="N1506" s="87" t="str">
        <f>IF($H1506="","",VLOOKUP($H1506,培训课程清单!$B$2:$J$1700,8,0))</f>
        <v/>
      </c>
      <c r="O1506" s="29"/>
    </row>
    <row r="1507" spans="1:15">
      <c r="A1507" s="87" t="str">
        <f t="shared" si="24"/>
        <v/>
      </c>
      <c r="B1507" s="87" t="str">
        <f>IF(C1507="","",C1507&amp;COUNTIF($C$2:C1507,C1507))</f>
        <v/>
      </c>
      <c r="C1507" s="88"/>
      <c r="D1507" s="87" t="str">
        <f>IF($C1507="","",VLOOKUP($C1507,人员花名册!$B$2:$F$2001,2,0))</f>
        <v/>
      </c>
      <c r="E1507" s="87" t="str">
        <f>IF($C1507="","",VLOOKUP($C1507,人员花名册!$B$2:$F$2001,4,0))</f>
        <v/>
      </c>
      <c r="F1507" s="89" t="str">
        <f>IF($C1507="","",VLOOKUP($C1507,人员花名册!$B$2:$F$2001,5,0))</f>
        <v/>
      </c>
      <c r="G1507" s="29"/>
      <c r="H1507" s="29"/>
      <c r="I1507" s="87" t="str">
        <f>IF($C1507="","",VLOOKUP($H1507,培训课程清单!$B$2:$J$1700,2,0))</f>
        <v/>
      </c>
      <c r="J1507" s="87" t="str">
        <f>IF($C1507="","",VLOOKUP($H1507,培训课程清单!$B$2:$J$1700,3,0))</f>
        <v/>
      </c>
      <c r="K1507" s="87" t="str">
        <f>IF($H1507="","",VLOOKUP($H1507,培训课程清单!$B$2:$J$1700,4,0))</f>
        <v/>
      </c>
      <c r="L1507" s="29"/>
      <c r="M1507" s="89" t="str">
        <f>IF($H1507="","",VLOOKUP($H1507,培训课程清单!$B$2:$J$1700,7,0))</f>
        <v/>
      </c>
      <c r="N1507" s="87" t="str">
        <f>IF($H1507="","",VLOOKUP($H1507,培训课程清单!$B$2:$J$1700,8,0))</f>
        <v/>
      </c>
      <c r="O1507" s="29"/>
    </row>
    <row r="1508" spans="1:15">
      <c r="A1508" s="87" t="str">
        <f t="shared" si="24"/>
        <v/>
      </c>
      <c r="B1508" s="87" t="str">
        <f>IF(C1508="","",C1508&amp;COUNTIF($C$2:C1508,C1508))</f>
        <v/>
      </c>
      <c r="C1508" s="88"/>
      <c r="D1508" s="87" t="str">
        <f>IF($C1508="","",VLOOKUP($C1508,人员花名册!$B$2:$F$2001,2,0))</f>
        <v/>
      </c>
      <c r="E1508" s="87" t="str">
        <f>IF($C1508="","",VLOOKUP($C1508,人员花名册!$B$2:$F$2001,4,0))</f>
        <v/>
      </c>
      <c r="F1508" s="89" t="str">
        <f>IF($C1508="","",VLOOKUP($C1508,人员花名册!$B$2:$F$2001,5,0))</f>
        <v/>
      </c>
      <c r="G1508" s="29"/>
      <c r="H1508" s="29"/>
      <c r="I1508" s="87" t="str">
        <f>IF($C1508="","",VLOOKUP($H1508,培训课程清单!$B$2:$J$1700,2,0))</f>
        <v/>
      </c>
      <c r="J1508" s="87" t="str">
        <f>IF($C1508="","",VLOOKUP($H1508,培训课程清单!$B$2:$J$1700,3,0))</f>
        <v/>
      </c>
      <c r="K1508" s="87" t="str">
        <f>IF($H1508="","",VLOOKUP($H1508,培训课程清单!$B$2:$J$1700,4,0))</f>
        <v/>
      </c>
      <c r="L1508" s="29"/>
      <c r="M1508" s="89" t="str">
        <f>IF($H1508="","",VLOOKUP($H1508,培训课程清单!$B$2:$J$1700,7,0))</f>
        <v/>
      </c>
      <c r="N1508" s="87" t="str">
        <f>IF($H1508="","",VLOOKUP($H1508,培训课程清单!$B$2:$J$1700,8,0))</f>
        <v/>
      </c>
      <c r="O1508" s="29"/>
    </row>
    <row r="1509" spans="1:15">
      <c r="A1509" s="87" t="str">
        <f t="shared" si="24"/>
        <v/>
      </c>
      <c r="B1509" s="87" t="str">
        <f>IF(C1509="","",C1509&amp;COUNTIF($C$2:C1509,C1509))</f>
        <v/>
      </c>
      <c r="C1509" s="88"/>
      <c r="D1509" s="87" t="str">
        <f>IF($C1509="","",VLOOKUP($C1509,人员花名册!$B$2:$F$2001,2,0))</f>
        <v/>
      </c>
      <c r="E1509" s="87" t="str">
        <f>IF($C1509="","",VLOOKUP($C1509,人员花名册!$B$2:$F$2001,4,0))</f>
        <v/>
      </c>
      <c r="F1509" s="89" t="str">
        <f>IF($C1509="","",VLOOKUP($C1509,人员花名册!$B$2:$F$2001,5,0))</f>
        <v/>
      </c>
      <c r="G1509" s="29"/>
      <c r="H1509" s="29"/>
      <c r="I1509" s="87" t="str">
        <f>IF($C1509="","",VLOOKUP($H1509,培训课程清单!$B$2:$J$1700,2,0))</f>
        <v/>
      </c>
      <c r="J1509" s="87" t="str">
        <f>IF($C1509="","",VLOOKUP($H1509,培训课程清单!$B$2:$J$1700,3,0))</f>
        <v/>
      </c>
      <c r="K1509" s="87" t="str">
        <f>IF($H1509="","",VLOOKUP($H1509,培训课程清单!$B$2:$J$1700,4,0))</f>
        <v/>
      </c>
      <c r="L1509" s="29"/>
      <c r="M1509" s="89" t="str">
        <f>IF($H1509="","",VLOOKUP($H1509,培训课程清单!$B$2:$J$1700,7,0))</f>
        <v/>
      </c>
      <c r="N1509" s="87" t="str">
        <f>IF($H1509="","",VLOOKUP($H1509,培训课程清单!$B$2:$J$1700,8,0))</f>
        <v/>
      </c>
      <c r="O1509" s="29"/>
    </row>
    <row r="1510" spans="1:15">
      <c r="A1510" s="87" t="str">
        <f t="shared" si="24"/>
        <v/>
      </c>
      <c r="B1510" s="87" t="str">
        <f>IF(C1510="","",C1510&amp;COUNTIF($C$2:C1510,C1510))</f>
        <v/>
      </c>
      <c r="C1510" s="88"/>
      <c r="D1510" s="87" t="str">
        <f>IF($C1510="","",VLOOKUP($C1510,人员花名册!$B$2:$F$2001,2,0))</f>
        <v/>
      </c>
      <c r="E1510" s="87" t="str">
        <f>IF($C1510="","",VLOOKUP($C1510,人员花名册!$B$2:$F$2001,4,0))</f>
        <v/>
      </c>
      <c r="F1510" s="89" t="str">
        <f>IF($C1510="","",VLOOKUP($C1510,人员花名册!$B$2:$F$2001,5,0))</f>
        <v/>
      </c>
      <c r="G1510" s="29"/>
      <c r="H1510" s="29"/>
      <c r="I1510" s="87" t="str">
        <f>IF($C1510="","",VLOOKUP($H1510,培训课程清单!$B$2:$J$1700,2,0))</f>
        <v/>
      </c>
      <c r="J1510" s="87" t="str">
        <f>IF($C1510="","",VLOOKUP($H1510,培训课程清单!$B$2:$J$1700,3,0))</f>
        <v/>
      </c>
      <c r="K1510" s="87" t="str">
        <f>IF($H1510="","",VLOOKUP($H1510,培训课程清单!$B$2:$J$1700,4,0))</f>
        <v/>
      </c>
      <c r="L1510" s="29"/>
      <c r="M1510" s="89" t="str">
        <f>IF($H1510="","",VLOOKUP($H1510,培训课程清单!$B$2:$J$1700,7,0))</f>
        <v/>
      </c>
      <c r="N1510" s="87" t="str">
        <f>IF($H1510="","",VLOOKUP($H1510,培训课程清单!$B$2:$J$1700,8,0))</f>
        <v/>
      </c>
      <c r="O1510" s="29"/>
    </row>
    <row r="1511" spans="1:15">
      <c r="A1511" s="87" t="str">
        <f t="shared" si="24"/>
        <v/>
      </c>
      <c r="B1511" s="87" t="str">
        <f>IF(C1511="","",C1511&amp;COUNTIF($C$2:C1511,C1511))</f>
        <v/>
      </c>
      <c r="C1511" s="88"/>
      <c r="D1511" s="87" t="str">
        <f>IF($C1511="","",VLOOKUP($C1511,人员花名册!$B$2:$F$2001,2,0))</f>
        <v/>
      </c>
      <c r="E1511" s="87" t="str">
        <f>IF($C1511="","",VLOOKUP($C1511,人员花名册!$B$2:$F$2001,4,0))</f>
        <v/>
      </c>
      <c r="F1511" s="89" t="str">
        <f>IF($C1511="","",VLOOKUP($C1511,人员花名册!$B$2:$F$2001,5,0))</f>
        <v/>
      </c>
      <c r="G1511" s="29"/>
      <c r="H1511" s="29"/>
      <c r="I1511" s="87" t="str">
        <f>IF($C1511="","",VLOOKUP($H1511,培训课程清单!$B$2:$J$1700,2,0))</f>
        <v/>
      </c>
      <c r="J1511" s="87" t="str">
        <f>IF($C1511="","",VLOOKUP($H1511,培训课程清单!$B$2:$J$1700,3,0))</f>
        <v/>
      </c>
      <c r="K1511" s="87" t="str">
        <f>IF($H1511="","",VLOOKUP($H1511,培训课程清单!$B$2:$J$1700,4,0))</f>
        <v/>
      </c>
      <c r="L1511" s="29"/>
      <c r="M1511" s="89" t="str">
        <f>IF($H1511="","",VLOOKUP($H1511,培训课程清单!$B$2:$J$1700,7,0))</f>
        <v/>
      </c>
      <c r="N1511" s="87" t="str">
        <f>IF($H1511="","",VLOOKUP($H1511,培训课程清单!$B$2:$J$1700,8,0))</f>
        <v/>
      </c>
      <c r="O1511" s="29"/>
    </row>
    <row r="1512" spans="1:15">
      <c r="A1512" s="87" t="str">
        <f t="shared" si="24"/>
        <v/>
      </c>
      <c r="B1512" s="87" t="str">
        <f>IF(C1512="","",C1512&amp;COUNTIF($C$2:C1512,C1512))</f>
        <v/>
      </c>
      <c r="C1512" s="88"/>
      <c r="D1512" s="87" t="str">
        <f>IF($C1512="","",VLOOKUP($C1512,人员花名册!$B$2:$F$2001,2,0))</f>
        <v/>
      </c>
      <c r="E1512" s="87" t="str">
        <f>IF($C1512="","",VLOOKUP($C1512,人员花名册!$B$2:$F$2001,4,0))</f>
        <v/>
      </c>
      <c r="F1512" s="89" t="str">
        <f>IF($C1512="","",VLOOKUP($C1512,人员花名册!$B$2:$F$2001,5,0))</f>
        <v/>
      </c>
      <c r="G1512" s="29"/>
      <c r="H1512" s="29"/>
      <c r="I1512" s="87" t="str">
        <f>IF($C1512="","",VLOOKUP($H1512,培训课程清单!$B$2:$J$1700,2,0))</f>
        <v/>
      </c>
      <c r="J1512" s="87" t="str">
        <f>IF($C1512="","",VLOOKUP($H1512,培训课程清单!$B$2:$J$1700,3,0))</f>
        <v/>
      </c>
      <c r="K1512" s="87" t="str">
        <f>IF($H1512="","",VLOOKUP($H1512,培训课程清单!$B$2:$J$1700,4,0))</f>
        <v/>
      </c>
      <c r="L1512" s="29"/>
      <c r="M1512" s="89" t="str">
        <f>IF($H1512="","",VLOOKUP($H1512,培训课程清单!$B$2:$J$1700,7,0))</f>
        <v/>
      </c>
      <c r="N1512" s="87" t="str">
        <f>IF($H1512="","",VLOOKUP($H1512,培训课程清单!$B$2:$J$1700,8,0))</f>
        <v/>
      </c>
      <c r="O1512" s="29"/>
    </row>
    <row r="1513" spans="1:15">
      <c r="A1513" s="87" t="str">
        <f t="shared" si="24"/>
        <v/>
      </c>
      <c r="B1513" s="87" t="str">
        <f>IF(C1513="","",C1513&amp;COUNTIF($C$2:C1513,C1513))</f>
        <v/>
      </c>
      <c r="C1513" s="88"/>
      <c r="D1513" s="87" t="str">
        <f>IF($C1513="","",VLOOKUP($C1513,人员花名册!$B$2:$F$2001,2,0))</f>
        <v/>
      </c>
      <c r="E1513" s="87" t="str">
        <f>IF($C1513="","",VLOOKUP($C1513,人员花名册!$B$2:$F$2001,4,0))</f>
        <v/>
      </c>
      <c r="F1513" s="89" t="str">
        <f>IF($C1513="","",VLOOKUP($C1513,人员花名册!$B$2:$F$2001,5,0))</f>
        <v/>
      </c>
      <c r="G1513" s="29"/>
      <c r="H1513" s="29"/>
      <c r="I1513" s="87" t="str">
        <f>IF($C1513="","",VLOOKUP($H1513,培训课程清单!$B$2:$J$1700,2,0))</f>
        <v/>
      </c>
      <c r="J1513" s="87" t="str">
        <f>IF($C1513="","",VLOOKUP($H1513,培训课程清单!$B$2:$J$1700,3,0))</f>
        <v/>
      </c>
      <c r="K1513" s="87" t="str">
        <f>IF($H1513="","",VLOOKUP($H1513,培训课程清单!$B$2:$J$1700,4,0))</f>
        <v/>
      </c>
      <c r="L1513" s="29"/>
      <c r="M1513" s="89" t="str">
        <f>IF($H1513="","",VLOOKUP($H1513,培训课程清单!$B$2:$J$1700,7,0))</f>
        <v/>
      </c>
      <c r="N1513" s="87" t="str">
        <f>IF($H1513="","",VLOOKUP($H1513,培训课程清单!$B$2:$J$1700,8,0))</f>
        <v/>
      </c>
      <c r="O1513" s="29"/>
    </row>
    <row r="1514" spans="1:15">
      <c r="A1514" s="87" t="str">
        <f t="shared" si="24"/>
        <v/>
      </c>
      <c r="B1514" s="87" t="str">
        <f>IF(C1514="","",C1514&amp;COUNTIF($C$2:C1514,C1514))</f>
        <v/>
      </c>
      <c r="C1514" s="88"/>
      <c r="D1514" s="87" t="str">
        <f>IF($C1514="","",VLOOKUP($C1514,人员花名册!$B$2:$F$2001,2,0))</f>
        <v/>
      </c>
      <c r="E1514" s="87" t="str">
        <f>IF($C1514="","",VLOOKUP($C1514,人员花名册!$B$2:$F$2001,4,0))</f>
        <v/>
      </c>
      <c r="F1514" s="89" t="str">
        <f>IF($C1514="","",VLOOKUP($C1514,人员花名册!$B$2:$F$2001,5,0))</f>
        <v/>
      </c>
      <c r="G1514" s="29"/>
      <c r="H1514" s="29"/>
      <c r="I1514" s="87" t="str">
        <f>IF($C1514="","",VLOOKUP($H1514,培训课程清单!$B$2:$J$1700,2,0))</f>
        <v/>
      </c>
      <c r="J1514" s="87" t="str">
        <f>IF($C1514="","",VLOOKUP($H1514,培训课程清单!$B$2:$J$1700,3,0))</f>
        <v/>
      </c>
      <c r="K1514" s="87" t="str">
        <f>IF($H1514="","",VLOOKUP($H1514,培训课程清单!$B$2:$J$1700,4,0))</f>
        <v/>
      </c>
      <c r="L1514" s="29"/>
      <c r="M1514" s="89" t="str">
        <f>IF($H1514="","",VLOOKUP($H1514,培训课程清单!$B$2:$J$1700,7,0))</f>
        <v/>
      </c>
      <c r="N1514" s="87" t="str">
        <f>IF($H1514="","",VLOOKUP($H1514,培训课程清单!$B$2:$J$1700,8,0))</f>
        <v/>
      </c>
      <c r="O1514" s="29"/>
    </row>
    <row r="1515" spans="1:15">
      <c r="A1515" s="87" t="str">
        <f t="shared" si="24"/>
        <v/>
      </c>
      <c r="B1515" s="87" t="str">
        <f>IF(C1515="","",C1515&amp;COUNTIF($C$2:C1515,C1515))</f>
        <v/>
      </c>
      <c r="C1515" s="88"/>
      <c r="D1515" s="87" t="str">
        <f>IF($C1515="","",VLOOKUP($C1515,人员花名册!$B$2:$F$2001,2,0))</f>
        <v/>
      </c>
      <c r="E1515" s="87" t="str">
        <f>IF($C1515="","",VLOOKUP($C1515,人员花名册!$B$2:$F$2001,4,0))</f>
        <v/>
      </c>
      <c r="F1515" s="89" t="str">
        <f>IF($C1515="","",VLOOKUP($C1515,人员花名册!$B$2:$F$2001,5,0))</f>
        <v/>
      </c>
      <c r="G1515" s="29"/>
      <c r="H1515" s="29"/>
      <c r="I1515" s="87" t="str">
        <f>IF($C1515="","",VLOOKUP($H1515,培训课程清单!$B$2:$J$1700,2,0))</f>
        <v/>
      </c>
      <c r="J1515" s="87" t="str">
        <f>IF($C1515="","",VLOOKUP($H1515,培训课程清单!$B$2:$J$1700,3,0))</f>
        <v/>
      </c>
      <c r="K1515" s="87" t="str">
        <f>IF($H1515="","",VLOOKUP($H1515,培训课程清单!$B$2:$J$1700,4,0))</f>
        <v/>
      </c>
      <c r="L1515" s="29"/>
      <c r="M1515" s="89" t="str">
        <f>IF($H1515="","",VLOOKUP($H1515,培训课程清单!$B$2:$J$1700,7,0))</f>
        <v/>
      </c>
      <c r="N1515" s="87" t="str">
        <f>IF($H1515="","",VLOOKUP($H1515,培训课程清单!$B$2:$J$1700,8,0))</f>
        <v/>
      </c>
      <c r="O1515" s="29"/>
    </row>
    <row r="1516" spans="1:15">
      <c r="A1516" s="87" t="str">
        <f t="shared" si="24"/>
        <v/>
      </c>
      <c r="B1516" s="87" t="str">
        <f>IF(C1516="","",C1516&amp;COUNTIF($C$2:C1516,C1516))</f>
        <v/>
      </c>
      <c r="C1516" s="88"/>
      <c r="D1516" s="87" t="str">
        <f>IF($C1516="","",VLOOKUP($C1516,人员花名册!$B$2:$F$2001,2,0))</f>
        <v/>
      </c>
      <c r="E1516" s="87" t="str">
        <f>IF($C1516="","",VLOOKUP($C1516,人员花名册!$B$2:$F$2001,4,0))</f>
        <v/>
      </c>
      <c r="F1516" s="89" t="str">
        <f>IF($C1516="","",VLOOKUP($C1516,人员花名册!$B$2:$F$2001,5,0))</f>
        <v/>
      </c>
      <c r="G1516" s="29"/>
      <c r="H1516" s="29"/>
      <c r="I1516" s="87" t="str">
        <f>IF($C1516="","",VLOOKUP($H1516,培训课程清单!$B$2:$J$1700,2,0))</f>
        <v/>
      </c>
      <c r="J1516" s="87" t="str">
        <f>IF($C1516="","",VLOOKUP($H1516,培训课程清单!$B$2:$J$1700,3,0))</f>
        <v/>
      </c>
      <c r="K1516" s="87" t="str">
        <f>IF($H1516="","",VLOOKUP($H1516,培训课程清单!$B$2:$J$1700,4,0))</f>
        <v/>
      </c>
      <c r="L1516" s="29"/>
      <c r="M1516" s="89" t="str">
        <f>IF($H1516="","",VLOOKUP($H1516,培训课程清单!$B$2:$J$1700,7,0))</f>
        <v/>
      </c>
      <c r="N1516" s="87" t="str">
        <f>IF($H1516="","",VLOOKUP($H1516,培训课程清单!$B$2:$J$1700,8,0))</f>
        <v/>
      </c>
      <c r="O1516" s="29"/>
    </row>
    <row r="1517" spans="1:15">
      <c r="A1517" s="87" t="str">
        <f t="shared" si="24"/>
        <v/>
      </c>
      <c r="B1517" s="87" t="str">
        <f>IF(C1517="","",C1517&amp;COUNTIF($C$2:C1517,C1517))</f>
        <v/>
      </c>
      <c r="C1517" s="88"/>
      <c r="D1517" s="87" t="str">
        <f>IF($C1517="","",VLOOKUP($C1517,人员花名册!$B$2:$F$2001,2,0))</f>
        <v/>
      </c>
      <c r="E1517" s="87" t="str">
        <f>IF($C1517="","",VLOOKUP($C1517,人员花名册!$B$2:$F$2001,4,0))</f>
        <v/>
      </c>
      <c r="F1517" s="89" t="str">
        <f>IF($C1517="","",VLOOKUP($C1517,人员花名册!$B$2:$F$2001,5,0))</f>
        <v/>
      </c>
      <c r="G1517" s="29"/>
      <c r="H1517" s="29"/>
      <c r="I1517" s="87" t="str">
        <f>IF($C1517="","",VLOOKUP($H1517,培训课程清单!$B$2:$J$1700,2,0))</f>
        <v/>
      </c>
      <c r="J1517" s="87" t="str">
        <f>IF($C1517="","",VLOOKUP($H1517,培训课程清单!$B$2:$J$1700,3,0))</f>
        <v/>
      </c>
      <c r="K1517" s="87" t="str">
        <f>IF($H1517="","",VLOOKUP($H1517,培训课程清单!$B$2:$J$1700,4,0))</f>
        <v/>
      </c>
      <c r="L1517" s="29"/>
      <c r="M1517" s="89" t="str">
        <f>IF($H1517="","",VLOOKUP($H1517,培训课程清单!$B$2:$J$1700,7,0))</f>
        <v/>
      </c>
      <c r="N1517" s="87" t="str">
        <f>IF($H1517="","",VLOOKUP($H1517,培训课程清单!$B$2:$J$1700,8,0))</f>
        <v/>
      </c>
      <c r="O1517" s="29"/>
    </row>
    <row r="1518" spans="1:15">
      <c r="A1518" s="87" t="str">
        <f t="shared" si="24"/>
        <v/>
      </c>
      <c r="B1518" s="87" t="str">
        <f>IF(C1518="","",C1518&amp;COUNTIF($C$2:C1518,C1518))</f>
        <v/>
      </c>
      <c r="C1518" s="88"/>
      <c r="D1518" s="87" t="str">
        <f>IF($C1518="","",VLOOKUP($C1518,人员花名册!$B$2:$F$2001,2,0))</f>
        <v/>
      </c>
      <c r="E1518" s="87" t="str">
        <f>IF($C1518="","",VLOOKUP($C1518,人员花名册!$B$2:$F$2001,4,0))</f>
        <v/>
      </c>
      <c r="F1518" s="89" t="str">
        <f>IF($C1518="","",VLOOKUP($C1518,人员花名册!$B$2:$F$2001,5,0))</f>
        <v/>
      </c>
      <c r="G1518" s="29"/>
      <c r="H1518" s="29"/>
      <c r="I1518" s="87" t="str">
        <f>IF($C1518="","",VLOOKUP($H1518,培训课程清单!$B$2:$J$1700,2,0))</f>
        <v/>
      </c>
      <c r="J1518" s="87" t="str">
        <f>IF($C1518="","",VLOOKUP($H1518,培训课程清单!$B$2:$J$1700,3,0))</f>
        <v/>
      </c>
      <c r="K1518" s="87" t="str">
        <f>IF($H1518="","",VLOOKUP($H1518,培训课程清单!$B$2:$J$1700,4,0))</f>
        <v/>
      </c>
      <c r="L1518" s="29"/>
      <c r="M1518" s="89" t="str">
        <f>IF($H1518="","",VLOOKUP($H1518,培训课程清单!$B$2:$J$1700,7,0))</f>
        <v/>
      </c>
      <c r="N1518" s="87" t="str">
        <f>IF($H1518="","",VLOOKUP($H1518,培训课程清单!$B$2:$J$1700,8,0))</f>
        <v/>
      </c>
      <c r="O1518" s="29"/>
    </row>
    <row r="1519" spans="1:15">
      <c r="A1519" s="87" t="str">
        <f t="shared" si="24"/>
        <v/>
      </c>
      <c r="B1519" s="87" t="str">
        <f>IF(C1519="","",C1519&amp;COUNTIF($C$2:C1519,C1519))</f>
        <v/>
      </c>
      <c r="C1519" s="88"/>
      <c r="D1519" s="87" t="str">
        <f>IF($C1519="","",VLOOKUP($C1519,人员花名册!$B$2:$F$2001,2,0))</f>
        <v/>
      </c>
      <c r="E1519" s="87" t="str">
        <f>IF($C1519="","",VLOOKUP($C1519,人员花名册!$B$2:$F$2001,4,0))</f>
        <v/>
      </c>
      <c r="F1519" s="89" t="str">
        <f>IF($C1519="","",VLOOKUP($C1519,人员花名册!$B$2:$F$2001,5,0))</f>
        <v/>
      </c>
      <c r="G1519" s="29"/>
      <c r="H1519" s="29"/>
      <c r="I1519" s="87" t="str">
        <f>IF($C1519="","",VLOOKUP($H1519,培训课程清单!$B$2:$J$1700,2,0))</f>
        <v/>
      </c>
      <c r="J1519" s="87" t="str">
        <f>IF($C1519="","",VLOOKUP($H1519,培训课程清单!$B$2:$J$1700,3,0))</f>
        <v/>
      </c>
      <c r="K1519" s="87" t="str">
        <f>IF($H1519="","",VLOOKUP($H1519,培训课程清单!$B$2:$J$1700,4,0))</f>
        <v/>
      </c>
      <c r="L1519" s="29"/>
      <c r="M1519" s="89" t="str">
        <f>IF($H1519="","",VLOOKUP($H1519,培训课程清单!$B$2:$J$1700,7,0))</f>
        <v/>
      </c>
      <c r="N1519" s="87" t="str">
        <f>IF($H1519="","",VLOOKUP($H1519,培训课程清单!$B$2:$J$1700,8,0))</f>
        <v/>
      </c>
      <c r="O1519" s="29"/>
    </row>
    <row r="1520" spans="1:15">
      <c r="A1520" s="87" t="str">
        <f t="shared" si="24"/>
        <v/>
      </c>
      <c r="B1520" s="87" t="str">
        <f>IF(C1520="","",C1520&amp;COUNTIF($C$2:C1520,C1520))</f>
        <v/>
      </c>
      <c r="C1520" s="88"/>
      <c r="D1520" s="87" t="str">
        <f>IF($C1520="","",VLOOKUP($C1520,人员花名册!$B$2:$F$2001,2,0))</f>
        <v/>
      </c>
      <c r="E1520" s="87" t="str">
        <f>IF($C1520="","",VLOOKUP($C1520,人员花名册!$B$2:$F$2001,4,0))</f>
        <v/>
      </c>
      <c r="F1520" s="89" t="str">
        <f>IF($C1520="","",VLOOKUP($C1520,人员花名册!$B$2:$F$2001,5,0))</f>
        <v/>
      </c>
      <c r="G1520" s="29"/>
      <c r="H1520" s="29"/>
      <c r="I1520" s="87" t="str">
        <f>IF($C1520="","",VLOOKUP($H1520,培训课程清单!$B$2:$J$1700,2,0))</f>
        <v/>
      </c>
      <c r="J1520" s="87" t="str">
        <f>IF($C1520="","",VLOOKUP($H1520,培训课程清单!$B$2:$J$1700,3,0))</f>
        <v/>
      </c>
      <c r="K1520" s="87" t="str">
        <f>IF($H1520="","",VLOOKUP($H1520,培训课程清单!$B$2:$J$1700,4,0))</f>
        <v/>
      </c>
      <c r="L1520" s="29"/>
      <c r="M1520" s="89" t="str">
        <f>IF($H1520="","",VLOOKUP($H1520,培训课程清单!$B$2:$J$1700,7,0))</f>
        <v/>
      </c>
      <c r="N1520" s="87" t="str">
        <f>IF($H1520="","",VLOOKUP($H1520,培训课程清单!$B$2:$J$1700,8,0))</f>
        <v/>
      </c>
      <c r="O1520" s="29"/>
    </row>
    <row r="1521" spans="1:15">
      <c r="A1521" s="87" t="str">
        <f t="shared" si="24"/>
        <v/>
      </c>
      <c r="B1521" s="87" t="str">
        <f>IF(C1521="","",C1521&amp;COUNTIF($C$2:C1521,C1521))</f>
        <v/>
      </c>
      <c r="C1521" s="88"/>
      <c r="D1521" s="87" t="str">
        <f>IF($C1521="","",VLOOKUP($C1521,人员花名册!$B$2:$F$2001,2,0))</f>
        <v/>
      </c>
      <c r="E1521" s="87" t="str">
        <f>IF($C1521="","",VLOOKUP($C1521,人员花名册!$B$2:$F$2001,4,0))</f>
        <v/>
      </c>
      <c r="F1521" s="89" t="str">
        <f>IF($C1521="","",VLOOKUP($C1521,人员花名册!$B$2:$F$2001,5,0))</f>
        <v/>
      </c>
      <c r="G1521" s="29"/>
      <c r="H1521" s="29"/>
      <c r="I1521" s="87" t="str">
        <f>IF($C1521="","",VLOOKUP($H1521,培训课程清单!$B$2:$J$1700,2,0))</f>
        <v/>
      </c>
      <c r="J1521" s="87" t="str">
        <f>IF($C1521="","",VLOOKUP($H1521,培训课程清单!$B$2:$J$1700,3,0))</f>
        <v/>
      </c>
      <c r="K1521" s="87" t="str">
        <f>IF($H1521="","",VLOOKUP($H1521,培训课程清单!$B$2:$J$1700,4,0))</f>
        <v/>
      </c>
      <c r="L1521" s="29"/>
      <c r="M1521" s="89" t="str">
        <f>IF($H1521="","",VLOOKUP($H1521,培训课程清单!$B$2:$J$1700,7,0))</f>
        <v/>
      </c>
      <c r="N1521" s="87" t="str">
        <f>IF($H1521="","",VLOOKUP($H1521,培训课程清单!$B$2:$J$1700,8,0))</f>
        <v/>
      </c>
      <c r="O1521" s="29"/>
    </row>
    <row r="1522" spans="1:15">
      <c r="A1522" s="87" t="str">
        <f t="shared" si="24"/>
        <v/>
      </c>
      <c r="B1522" s="87" t="str">
        <f>IF(C1522="","",C1522&amp;COUNTIF($C$2:C1522,C1522))</f>
        <v/>
      </c>
      <c r="C1522" s="88"/>
      <c r="D1522" s="87" t="str">
        <f>IF($C1522="","",VLOOKUP($C1522,人员花名册!$B$2:$F$2001,2,0))</f>
        <v/>
      </c>
      <c r="E1522" s="87" t="str">
        <f>IF($C1522="","",VLOOKUP($C1522,人员花名册!$B$2:$F$2001,4,0))</f>
        <v/>
      </c>
      <c r="F1522" s="89" t="str">
        <f>IF($C1522="","",VLOOKUP($C1522,人员花名册!$B$2:$F$2001,5,0))</f>
        <v/>
      </c>
      <c r="G1522" s="29"/>
      <c r="H1522" s="29"/>
      <c r="I1522" s="87" t="str">
        <f>IF($C1522="","",VLOOKUP($H1522,培训课程清单!$B$2:$J$1700,2,0))</f>
        <v/>
      </c>
      <c r="J1522" s="87" t="str">
        <f>IF($C1522="","",VLOOKUP($H1522,培训课程清单!$B$2:$J$1700,3,0))</f>
        <v/>
      </c>
      <c r="K1522" s="87" t="str">
        <f>IF($H1522="","",VLOOKUP($H1522,培训课程清单!$B$2:$J$1700,4,0))</f>
        <v/>
      </c>
      <c r="L1522" s="29"/>
      <c r="M1522" s="89" t="str">
        <f>IF($H1522="","",VLOOKUP($H1522,培训课程清单!$B$2:$J$1700,7,0))</f>
        <v/>
      </c>
      <c r="N1522" s="87" t="str">
        <f>IF($H1522="","",VLOOKUP($H1522,培训课程清单!$B$2:$J$1700,8,0))</f>
        <v/>
      </c>
      <c r="O1522" s="29"/>
    </row>
    <row r="1523" spans="1:15">
      <c r="A1523" s="87" t="str">
        <f t="shared" si="24"/>
        <v/>
      </c>
      <c r="B1523" s="87" t="str">
        <f>IF(C1523="","",C1523&amp;COUNTIF($C$2:C1523,C1523))</f>
        <v/>
      </c>
      <c r="C1523" s="88"/>
      <c r="D1523" s="87" t="str">
        <f>IF($C1523="","",VLOOKUP($C1523,人员花名册!$B$2:$F$2001,2,0))</f>
        <v/>
      </c>
      <c r="E1523" s="87" t="str">
        <f>IF($C1523="","",VLOOKUP($C1523,人员花名册!$B$2:$F$2001,4,0))</f>
        <v/>
      </c>
      <c r="F1523" s="89" t="str">
        <f>IF($C1523="","",VLOOKUP($C1523,人员花名册!$B$2:$F$2001,5,0))</f>
        <v/>
      </c>
      <c r="G1523" s="29"/>
      <c r="H1523" s="29"/>
      <c r="I1523" s="87" t="str">
        <f>IF($C1523="","",VLOOKUP($H1523,培训课程清单!$B$2:$J$1700,2,0))</f>
        <v/>
      </c>
      <c r="J1523" s="87" t="str">
        <f>IF($C1523="","",VLOOKUP($H1523,培训课程清单!$B$2:$J$1700,3,0))</f>
        <v/>
      </c>
      <c r="K1523" s="87" t="str">
        <f>IF($H1523="","",VLOOKUP($H1523,培训课程清单!$B$2:$J$1700,4,0))</f>
        <v/>
      </c>
      <c r="L1523" s="29"/>
      <c r="M1523" s="89" t="str">
        <f>IF($H1523="","",VLOOKUP($H1523,培训课程清单!$B$2:$J$1700,7,0))</f>
        <v/>
      </c>
      <c r="N1523" s="87" t="str">
        <f>IF($H1523="","",VLOOKUP($H1523,培训课程清单!$B$2:$J$1700,8,0))</f>
        <v/>
      </c>
      <c r="O1523" s="29"/>
    </row>
    <row r="1524" spans="1:15">
      <c r="A1524" s="87" t="str">
        <f t="shared" si="24"/>
        <v/>
      </c>
      <c r="B1524" s="87" t="str">
        <f>IF(C1524="","",C1524&amp;COUNTIF($C$2:C1524,C1524))</f>
        <v/>
      </c>
      <c r="C1524" s="88"/>
      <c r="D1524" s="87" t="str">
        <f>IF($C1524="","",VLOOKUP($C1524,人员花名册!$B$2:$F$2001,2,0))</f>
        <v/>
      </c>
      <c r="E1524" s="87" t="str">
        <f>IF($C1524="","",VLOOKUP($C1524,人员花名册!$B$2:$F$2001,4,0))</f>
        <v/>
      </c>
      <c r="F1524" s="89" t="str">
        <f>IF($C1524="","",VLOOKUP($C1524,人员花名册!$B$2:$F$2001,5,0))</f>
        <v/>
      </c>
      <c r="G1524" s="29"/>
      <c r="H1524" s="29"/>
      <c r="I1524" s="87" t="str">
        <f>IF($C1524="","",VLOOKUP($H1524,培训课程清单!$B$2:$J$1700,2,0))</f>
        <v/>
      </c>
      <c r="J1524" s="87" t="str">
        <f>IF($C1524="","",VLOOKUP($H1524,培训课程清单!$B$2:$J$1700,3,0))</f>
        <v/>
      </c>
      <c r="K1524" s="87" t="str">
        <f>IF($H1524="","",VLOOKUP($H1524,培训课程清单!$B$2:$J$1700,4,0))</f>
        <v/>
      </c>
      <c r="L1524" s="29"/>
      <c r="M1524" s="89" t="str">
        <f>IF($H1524="","",VLOOKUP($H1524,培训课程清单!$B$2:$J$1700,7,0))</f>
        <v/>
      </c>
      <c r="N1524" s="87" t="str">
        <f>IF($H1524="","",VLOOKUP($H1524,培训课程清单!$B$2:$J$1700,8,0))</f>
        <v/>
      </c>
      <c r="O1524" s="29"/>
    </row>
    <row r="1525" spans="1:15">
      <c r="A1525" s="87" t="str">
        <f t="shared" si="24"/>
        <v/>
      </c>
      <c r="B1525" s="87" t="str">
        <f>IF(C1525="","",C1525&amp;COUNTIF($C$2:C1525,C1525))</f>
        <v/>
      </c>
      <c r="C1525" s="88"/>
      <c r="D1525" s="87" t="str">
        <f>IF($C1525="","",VLOOKUP($C1525,人员花名册!$B$2:$F$2001,2,0))</f>
        <v/>
      </c>
      <c r="E1525" s="87" t="str">
        <f>IF($C1525="","",VLOOKUP($C1525,人员花名册!$B$2:$F$2001,4,0))</f>
        <v/>
      </c>
      <c r="F1525" s="89" t="str">
        <f>IF($C1525="","",VLOOKUP($C1525,人员花名册!$B$2:$F$2001,5,0))</f>
        <v/>
      </c>
      <c r="G1525" s="29"/>
      <c r="H1525" s="29"/>
      <c r="I1525" s="87" t="str">
        <f>IF($C1525="","",VLOOKUP($H1525,培训课程清单!$B$2:$J$1700,2,0))</f>
        <v/>
      </c>
      <c r="J1525" s="87" t="str">
        <f>IF($C1525="","",VLOOKUP($H1525,培训课程清单!$B$2:$J$1700,3,0))</f>
        <v/>
      </c>
      <c r="K1525" s="87" t="str">
        <f>IF($H1525="","",VLOOKUP($H1525,培训课程清单!$B$2:$J$1700,4,0))</f>
        <v/>
      </c>
      <c r="L1525" s="29"/>
      <c r="M1525" s="89" t="str">
        <f>IF($H1525="","",VLOOKUP($H1525,培训课程清单!$B$2:$J$1700,7,0))</f>
        <v/>
      </c>
      <c r="N1525" s="87" t="str">
        <f>IF($H1525="","",VLOOKUP($H1525,培训课程清单!$B$2:$J$1700,8,0))</f>
        <v/>
      </c>
      <c r="O1525" s="29"/>
    </row>
    <row r="1526" spans="1:15">
      <c r="A1526" s="87" t="str">
        <f t="shared" si="24"/>
        <v/>
      </c>
      <c r="B1526" s="87" t="str">
        <f>IF(C1526="","",C1526&amp;COUNTIF($C$2:C1526,C1526))</f>
        <v/>
      </c>
      <c r="C1526" s="88"/>
      <c r="D1526" s="87" t="str">
        <f>IF($C1526="","",VLOOKUP($C1526,人员花名册!$B$2:$F$2001,2,0))</f>
        <v/>
      </c>
      <c r="E1526" s="87" t="str">
        <f>IF($C1526="","",VLOOKUP($C1526,人员花名册!$B$2:$F$2001,4,0))</f>
        <v/>
      </c>
      <c r="F1526" s="89" t="str">
        <f>IF($C1526="","",VLOOKUP($C1526,人员花名册!$B$2:$F$2001,5,0))</f>
        <v/>
      </c>
      <c r="G1526" s="29"/>
      <c r="H1526" s="29"/>
      <c r="I1526" s="87" t="str">
        <f>IF($C1526="","",VLOOKUP($H1526,培训课程清单!$B$2:$J$1700,2,0))</f>
        <v/>
      </c>
      <c r="J1526" s="87" t="str">
        <f>IF($C1526="","",VLOOKUP($H1526,培训课程清单!$B$2:$J$1700,3,0))</f>
        <v/>
      </c>
      <c r="K1526" s="87" t="str">
        <f>IF($H1526="","",VLOOKUP($H1526,培训课程清单!$B$2:$J$1700,4,0))</f>
        <v/>
      </c>
      <c r="L1526" s="29"/>
      <c r="M1526" s="89" t="str">
        <f>IF($H1526="","",VLOOKUP($H1526,培训课程清单!$B$2:$J$1700,7,0))</f>
        <v/>
      </c>
      <c r="N1526" s="87" t="str">
        <f>IF($H1526="","",VLOOKUP($H1526,培训课程清单!$B$2:$J$1700,8,0))</f>
        <v/>
      </c>
      <c r="O1526" s="29"/>
    </row>
    <row r="1527" spans="1:15">
      <c r="A1527" s="87" t="str">
        <f t="shared" si="24"/>
        <v/>
      </c>
      <c r="B1527" s="87" t="str">
        <f>IF(C1527="","",C1527&amp;COUNTIF($C$2:C1527,C1527))</f>
        <v/>
      </c>
      <c r="C1527" s="88"/>
      <c r="D1527" s="87" t="str">
        <f>IF($C1527="","",VLOOKUP($C1527,人员花名册!$B$2:$F$2001,2,0))</f>
        <v/>
      </c>
      <c r="E1527" s="87" t="str">
        <f>IF($C1527="","",VLOOKUP($C1527,人员花名册!$B$2:$F$2001,4,0))</f>
        <v/>
      </c>
      <c r="F1527" s="89" t="str">
        <f>IF($C1527="","",VLOOKUP($C1527,人员花名册!$B$2:$F$2001,5,0))</f>
        <v/>
      </c>
      <c r="G1527" s="29"/>
      <c r="H1527" s="29"/>
      <c r="I1527" s="87" t="str">
        <f>IF($C1527="","",VLOOKUP($H1527,培训课程清单!$B$2:$J$1700,2,0))</f>
        <v/>
      </c>
      <c r="J1527" s="87" t="str">
        <f>IF($C1527="","",VLOOKUP($H1527,培训课程清单!$B$2:$J$1700,3,0))</f>
        <v/>
      </c>
      <c r="K1527" s="87" t="str">
        <f>IF($H1527="","",VLOOKUP($H1527,培训课程清单!$B$2:$J$1700,4,0))</f>
        <v/>
      </c>
      <c r="L1527" s="29"/>
      <c r="M1527" s="89" t="str">
        <f>IF($H1527="","",VLOOKUP($H1527,培训课程清单!$B$2:$J$1700,7,0))</f>
        <v/>
      </c>
      <c r="N1527" s="87" t="str">
        <f>IF($H1527="","",VLOOKUP($H1527,培训课程清单!$B$2:$J$1700,8,0))</f>
        <v/>
      </c>
      <c r="O1527" s="29"/>
    </row>
    <row r="1528" spans="1:15">
      <c r="A1528" s="87" t="str">
        <f t="shared" si="24"/>
        <v/>
      </c>
      <c r="B1528" s="87" t="str">
        <f>IF(C1528="","",C1528&amp;COUNTIF($C$2:C1528,C1528))</f>
        <v/>
      </c>
      <c r="C1528" s="88"/>
      <c r="D1528" s="87" t="str">
        <f>IF($C1528="","",VLOOKUP($C1528,人员花名册!$B$2:$F$2001,2,0))</f>
        <v/>
      </c>
      <c r="E1528" s="87" t="str">
        <f>IF($C1528="","",VLOOKUP($C1528,人员花名册!$B$2:$F$2001,4,0))</f>
        <v/>
      </c>
      <c r="F1528" s="89" t="str">
        <f>IF($C1528="","",VLOOKUP($C1528,人员花名册!$B$2:$F$2001,5,0))</f>
        <v/>
      </c>
      <c r="G1528" s="29"/>
      <c r="H1528" s="29"/>
      <c r="I1528" s="87" t="str">
        <f>IF($C1528="","",VLOOKUP($H1528,培训课程清单!$B$2:$J$1700,2,0))</f>
        <v/>
      </c>
      <c r="J1528" s="87" t="str">
        <f>IF($C1528="","",VLOOKUP($H1528,培训课程清单!$B$2:$J$1700,3,0))</f>
        <v/>
      </c>
      <c r="K1528" s="87" t="str">
        <f>IF($H1528="","",VLOOKUP($H1528,培训课程清单!$B$2:$J$1700,4,0))</f>
        <v/>
      </c>
      <c r="L1528" s="29"/>
      <c r="M1528" s="89" t="str">
        <f>IF($H1528="","",VLOOKUP($H1528,培训课程清单!$B$2:$J$1700,7,0))</f>
        <v/>
      </c>
      <c r="N1528" s="87" t="str">
        <f>IF($H1528="","",VLOOKUP($H1528,培训课程清单!$B$2:$J$1700,8,0))</f>
        <v/>
      </c>
      <c r="O1528" s="29"/>
    </row>
    <row r="1529" spans="1:15">
      <c r="A1529" s="87" t="str">
        <f t="shared" si="24"/>
        <v/>
      </c>
      <c r="B1529" s="87" t="str">
        <f>IF(C1529="","",C1529&amp;COUNTIF($C$2:C1529,C1529))</f>
        <v/>
      </c>
      <c r="C1529" s="88"/>
      <c r="D1529" s="87" t="str">
        <f>IF($C1529="","",VLOOKUP($C1529,人员花名册!$B$2:$F$2001,2,0))</f>
        <v/>
      </c>
      <c r="E1529" s="87" t="str">
        <f>IF($C1529="","",VLOOKUP($C1529,人员花名册!$B$2:$F$2001,4,0))</f>
        <v/>
      </c>
      <c r="F1529" s="89" t="str">
        <f>IF($C1529="","",VLOOKUP($C1529,人员花名册!$B$2:$F$2001,5,0))</f>
        <v/>
      </c>
      <c r="G1529" s="29"/>
      <c r="H1529" s="29"/>
      <c r="I1529" s="87" t="str">
        <f>IF($C1529="","",VLOOKUP($H1529,培训课程清单!$B$2:$J$1700,2,0))</f>
        <v/>
      </c>
      <c r="J1529" s="87" t="str">
        <f>IF($C1529="","",VLOOKUP($H1529,培训课程清单!$B$2:$J$1700,3,0))</f>
        <v/>
      </c>
      <c r="K1529" s="87" t="str">
        <f>IF($H1529="","",VLOOKUP($H1529,培训课程清单!$B$2:$J$1700,4,0))</f>
        <v/>
      </c>
      <c r="L1529" s="29"/>
      <c r="M1529" s="89" t="str">
        <f>IF($H1529="","",VLOOKUP($H1529,培训课程清单!$B$2:$J$1700,7,0))</f>
        <v/>
      </c>
      <c r="N1529" s="87" t="str">
        <f>IF($H1529="","",VLOOKUP($H1529,培训课程清单!$B$2:$J$1700,8,0))</f>
        <v/>
      </c>
      <c r="O1529" s="29"/>
    </row>
    <row r="1530" spans="1:15">
      <c r="A1530" s="87" t="str">
        <f t="shared" si="24"/>
        <v/>
      </c>
      <c r="B1530" s="87" t="str">
        <f>IF(C1530="","",C1530&amp;COUNTIF($C$2:C1530,C1530))</f>
        <v/>
      </c>
      <c r="C1530" s="88"/>
      <c r="D1530" s="87" t="str">
        <f>IF($C1530="","",VLOOKUP($C1530,人员花名册!$B$2:$F$2001,2,0))</f>
        <v/>
      </c>
      <c r="E1530" s="87" t="str">
        <f>IF($C1530="","",VLOOKUP($C1530,人员花名册!$B$2:$F$2001,4,0))</f>
        <v/>
      </c>
      <c r="F1530" s="89" t="str">
        <f>IF($C1530="","",VLOOKUP($C1530,人员花名册!$B$2:$F$2001,5,0))</f>
        <v/>
      </c>
      <c r="G1530" s="29"/>
      <c r="H1530" s="29"/>
      <c r="I1530" s="87" t="str">
        <f>IF($C1530="","",VLOOKUP($H1530,培训课程清单!$B$2:$J$1700,2,0))</f>
        <v/>
      </c>
      <c r="J1530" s="87" t="str">
        <f>IF($C1530="","",VLOOKUP($H1530,培训课程清单!$B$2:$J$1700,3,0))</f>
        <v/>
      </c>
      <c r="K1530" s="87" t="str">
        <f>IF($H1530="","",VLOOKUP($H1530,培训课程清单!$B$2:$J$1700,4,0))</f>
        <v/>
      </c>
      <c r="L1530" s="29"/>
      <c r="M1530" s="89" t="str">
        <f>IF($H1530="","",VLOOKUP($H1530,培训课程清单!$B$2:$J$1700,7,0))</f>
        <v/>
      </c>
      <c r="N1530" s="87" t="str">
        <f>IF($H1530="","",VLOOKUP($H1530,培训课程清单!$B$2:$J$1700,8,0))</f>
        <v/>
      </c>
      <c r="O1530" s="29"/>
    </row>
    <row r="1531" spans="1:15">
      <c r="A1531" s="87" t="str">
        <f t="shared" si="24"/>
        <v/>
      </c>
      <c r="B1531" s="87" t="str">
        <f>IF(C1531="","",C1531&amp;COUNTIF($C$2:C1531,C1531))</f>
        <v/>
      </c>
      <c r="C1531" s="88"/>
      <c r="D1531" s="87" t="str">
        <f>IF($C1531="","",VLOOKUP($C1531,人员花名册!$B$2:$F$2001,2,0))</f>
        <v/>
      </c>
      <c r="E1531" s="87" t="str">
        <f>IF($C1531="","",VLOOKUP($C1531,人员花名册!$B$2:$F$2001,4,0))</f>
        <v/>
      </c>
      <c r="F1531" s="89" t="str">
        <f>IF($C1531="","",VLOOKUP($C1531,人员花名册!$B$2:$F$2001,5,0))</f>
        <v/>
      </c>
      <c r="G1531" s="29"/>
      <c r="H1531" s="29"/>
      <c r="I1531" s="87" t="str">
        <f>IF($C1531="","",VLOOKUP($H1531,培训课程清单!$B$2:$J$1700,2,0))</f>
        <v/>
      </c>
      <c r="J1531" s="87" t="str">
        <f>IF($C1531="","",VLOOKUP($H1531,培训课程清单!$B$2:$J$1700,3,0))</f>
        <v/>
      </c>
      <c r="K1531" s="87" t="str">
        <f>IF($H1531="","",VLOOKUP($H1531,培训课程清单!$B$2:$J$1700,4,0))</f>
        <v/>
      </c>
      <c r="L1531" s="29"/>
      <c r="M1531" s="89" t="str">
        <f>IF($H1531="","",VLOOKUP($H1531,培训课程清单!$B$2:$J$1700,7,0))</f>
        <v/>
      </c>
      <c r="N1531" s="87" t="str">
        <f>IF($H1531="","",VLOOKUP($H1531,培训课程清单!$B$2:$J$1700,8,0))</f>
        <v/>
      </c>
      <c r="O1531" s="29"/>
    </row>
    <row r="1532" spans="1:15">
      <c r="A1532" s="87" t="str">
        <f t="shared" si="24"/>
        <v/>
      </c>
      <c r="B1532" s="87" t="str">
        <f>IF(C1532="","",C1532&amp;COUNTIF($C$2:C1532,C1532))</f>
        <v/>
      </c>
      <c r="C1532" s="88"/>
      <c r="D1532" s="87" t="str">
        <f>IF($C1532="","",VLOOKUP($C1532,人员花名册!$B$2:$F$2001,2,0))</f>
        <v/>
      </c>
      <c r="E1532" s="87" t="str">
        <f>IF($C1532="","",VLOOKUP($C1532,人员花名册!$B$2:$F$2001,4,0))</f>
        <v/>
      </c>
      <c r="F1532" s="89" t="str">
        <f>IF($C1532="","",VLOOKUP($C1532,人员花名册!$B$2:$F$2001,5,0))</f>
        <v/>
      </c>
      <c r="G1532" s="29"/>
      <c r="H1532" s="29"/>
      <c r="I1532" s="87" t="str">
        <f>IF($C1532="","",VLOOKUP($H1532,培训课程清单!$B$2:$J$1700,2,0))</f>
        <v/>
      </c>
      <c r="J1532" s="87" t="str">
        <f>IF($C1532="","",VLOOKUP($H1532,培训课程清单!$B$2:$J$1700,3,0))</f>
        <v/>
      </c>
      <c r="K1532" s="87" t="str">
        <f>IF($H1532="","",VLOOKUP($H1532,培训课程清单!$B$2:$J$1700,4,0))</f>
        <v/>
      </c>
      <c r="L1532" s="29"/>
      <c r="M1532" s="89" t="str">
        <f>IF($H1532="","",VLOOKUP($H1532,培训课程清单!$B$2:$J$1700,7,0))</f>
        <v/>
      </c>
      <c r="N1532" s="87" t="str">
        <f>IF($H1532="","",VLOOKUP($H1532,培训课程清单!$B$2:$J$1700,8,0))</f>
        <v/>
      </c>
      <c r="O1532" s="29"/>
    </row>
    <row r="1533" spans="1:15">
      <c r="A1533" s="87" t="str">
        <f t="shared" si="24"/>
        <v/>
      </c>
      <c r="B1533" s="87" t="str">
        <f>IF(C1533="","",C1533&amp;COUNTIF($C$2:C1533,C1533))</f>
        <v/>
      </c>
      <c r="C1533" s="88"/>
      <c r="D1533" s="87" t="str">
        <f>IF($C1533="","",VLOOKUP($C1533,人员花名册!$B$2:$F$2001,2,0))</f>
        <v/>
      </c>
      <c r="E1533" s="87" t="str">
        <f>IF($C1533="","",VLOOKUP($C1533,人员花名册!$B$2:$F$2001,4,0))</f>
        <v/>
      </c>
      <c r="F1533" s="89" t="str">
        <f>IF($C1533="","",VLOOKUP($C1533,人员花名册!$B$2:$F$2001,5,0))</f>
        <v/>
      </c>
      <c r="G1533" s="29"/>
      <c r="H1533" s="29"/>
      <c r="I1533" s="87" t="str">
        <f>IF($C1533="","",VLOOKUP($H1533,培训课程清单!$B$2:$J$1700,2,0))</f>
        <v/>
      </c>
      <c r="J1533" s="87" t="str">
        <f>IF($C1533="","",VLOOKUP($H1533,培训课程清单!$B$2:$J$1700,3,0))</f>
        <v/>
      </c>
      <c r="K1533" s="87" t="str">
        <f>IF($H1533="","",VLOOKUP($H1533,培训课程清单!$B$2:$J$1700,4,0))</f>
        <v/>
      </c>
      <c r="L1533" s="29"/>
      <c r="M1533" s="89" t="str">
        <f>IF($H1533="","",VLOOKUP($H1533,培训课程清单!$B$2:$J$1700,7,0))</f>
        <v/>
      </c>
      <c r="N1533" s="87" t="str">
        <f>IF($H1533="","",VLOOKUP($H1533,培训课程清单!$B$2:$J$1700,8,0))</f>
        <v/>
      </c>
      <c r="O1533" s="29"/>
    </row>
    <row r="1534" spans="1:15">
      <c r="A1534" s="87" t="str">
        <f t="shared" si="24"/>
        <v/>
      </c>
      <c r="B1534" s="87" t="str">
        <f>IF(C1534="","",C1534&amp;COUNTIF($C$2:C1534,C1534))</f>
        <v/>
      </c>
      <c r="C1534" s="88"/>
      <c r="D1534" s="87" t="str">
        <f>IF($C1534="","",VLOOKUP($C1534,人员花名册!$B$2:$F$2001,2,0))</f>
        <v/>
      </c>
      <c r="E1534" s="87" t="str">
        <f>IF($C1534="","",VLOOKUP($C1534,人员花名册!$B$2:$F$2001,4,0))</f>
        <v/>
      </c>
      <c r="F1534" s="89" t="str">
        <f>IF($C1534="","",VLOOKUP($C1534,人员花名册!$B$2:$F$2001,5,0))</f>
        <v/>
      </c>
      <c r="G1534" s="29"/>
      <c r="H1534" s="29"/>
      <c r="I1534" s="87" t="str">
        <f>IF($C1534="","",VLOOKUP($H1534,培训课程清单!$B$2:$J$1700,2,0))</f>
        <v/>
      </c>
      <c r="J1534" s="87" t="str">
        <f>IF($C1534="","",VLOOKUP($H1534,培训课程清单!$B$2:$J$1700,3,0))</f>
        <v/>
      </c>
      <c r="K1534" s="87" t="str">
        <f>IF($H1534="","",VLOOKUP($H1534,培训课程清单!$B$2:$J$1700,4,0))</f>
        <v/>
      </c>
      <c r="L1534" s="29"/>
      <c r="M1534" s="89" t="str">
        <f>IF($H1534="","",VLOOKUP($H1534,培训课程清单!$B$2:$J$1700,7,0))</f>
        <v/>
      </c>
      <c r="N1534" s="87" t="str">
        <f>IF($H1534="","",VLOOKUP($H1534,培训课程清单!$B$2:$J$1700,8,0))</f>
        <v/>
      </c>
      <c r="O1534" s="29"/>
    </row>
    <row r="1535" spans="1:15">
      <c r="A1535" s="87" t="str">
        <f t="shared" si="24"/>
        <v/>
      </c>
      <c r="B1535" s="87" t="str">
        <f>IF(C1535="","",C1535&amp;COUNTIF($C$2:C1535,C1535))</f>
        <v/>
      </c>
      <c r="C1535" s="88"/>
      <c r="D1535" s="87" t="str">
        <f>IF($C1535="","",VLOOKUP($C1535,人员花名册!$B$2:$F$2001,2,0))</f>
        <v/>
      </c>
      <c r="E1535" s="87" t="str">
        <f>IF($C1535="","",VLOOKUP($C1535,人员花名册!$B$2:$F$2001,4,0))</f>
        <v/>
      </c>
      <c r="F1535" s="89" t="str">
        <f>IF($C1535="","",VLOOKUP($C1535,人员花名册!$B$2:$F$2001,5,0))</f>
        <v/>
      </c>
      <c r="G1535" s="29"/>
      <c r="H1535" s="29"/>
      <c r="I1535" s="87" t="str">
        <f>IF($C1535="","",VLOOKUP($H1535,培训课程清单!$B$2:$J$1700,2,0))</f>
        <v/>
      </c>
      <c r="J1535" s="87" t="str">
        <f>IF($C1535="","",VLOOKUP($H1535,培训课程清单!$B$2:$J$1700,3,0))</f>
        <v/>
      </c>
      <c r="K1535" s="87" t="str">
        <f>IF($H1535="","",VLOOKUP($H1535,培训课程清单!$B$2:$J$1700,4,0))</f>
        <v/>
      </c>
      <c r="L1535" s="29"/>
      <c r="M1535" s="89" t="str">
        <f>IF($H1535="","",VLOOKUP($H1535,培训课程清单!$B$2:$J$1700,7,0))</f>
        <v/>
      </c>
      <c r="N1535" s="87" t="str">
        <f>IF($H1535="","",VLOOKUP($H1535,培训课程清单!$B$2:$J$1700,8,0))</f>
        <v/>
      </c>
      <c r="O1535" s="29"/>
    </row>
    <row r="1536" spans="1:15">
      <c r="A1536" s="87" t="str">
        <f t="shared" si="24"/>
        <v/>
      </c>
      <c r="B1536" s="87" t="str">
        <f>IF(C1536="","",C1536&amp;COUNTIF($C$2:C1536,C1536))</f>
        <v/>
      </c>
      <c r="C1536" s="88"/>
      <c r="D1536" s="87" t="str">
        <f>IF($C1536="","",VLOOKUP($C1536,人员花名册!$B$2:$F$2001,2,0))</f>
        <v/>
      </c>
      <c r="E1536" s="87" t="str">
        <f>IF($C1536="","",VLOOKUP($C1536,人员花名册!$B$2:$F$2001,4,0))</f>
        <v/>
      </c>
      <c r="F1536" s="89" t="str">
        <f>IF($C1536="","",VLOOKUP($C1536,人员花名册!$B$2:$F$2001,5,0))</f>
        <v/>
      </c>
      <c r="G1536" s="29"/>
      <c r="H1536" s="29"/>
      <c r="I1536" s="87" t="str">
        <f>IF($C1536="","",VLOOKUP($H1536,培训课程清单!$B$2:$J$1700,2,0))</f>
        <v/>
      </c>
      <c r="J1536" s="87" t="str">
        <f>IF($C1536="","",VLOOKUP($H1536,培训课程清单!$B$2:$J$1700,3,0))</f>
        <v/>
      </c>
      <c r="K1536" s="87" t="str">
        <f>IF($H1536="","",VLOOKUP($H1536,培训课程清单!$B$2:$J$1700,4,0))</f>
        <v/>
      </c>
      <c r="L1536" s="29"/>
      <c r="M1536" s="89" t="str">
        <f>IF($H1536="","",VLOOKUP($H1536,培训课程清单!$B$2:$J$1700,7,0))</f>
        <v/>
      </c>
      <c r="N1536" s="87" t="str">
        <f>IF($H1536="","",VLOOKUP($H1536,培训课程清单!$B$2:$J$1700,8,0))</f>
        <v/>
      </c>
      <c r="O1536" s="29"/>
    </row>
    <row r="1537" spans="1:15">
      <c r="A1537" s="87" t="str">
        <f t="shared" si="24"/>
        <v/>
      </c>
      <c r="B1537" s="87" t="str">
        <f>IF(C1537="","",C1537&amp;COUNTIF($C$2:C1537,C1537))</f>
        <v/>
      </c>
      <c r="C1537" s="88"/>
      <c r="D1537" s="87" t="str">
        <f>IF($C1537="","",VLOOKUP($C1537,人员花名册!$B$2:$F$2001,2,0))</f>
        <v/>
      </c>
      <c r="E1537" s="87" t="str">
        <f>IF($C1537="","",VLOOKUP($C1537,人员花名册!$B$2:$F$2001,4,0))</f>
        <v/>
      </c>
      <c r="F1537" s="89" t="str">
        <f>IF($C1537="","",VLOOKUP($C1537,人员花名册!$B$2:$F$2001,5,0))</f>
        <v/>
      </c>
      <c r="G1537" s="29"/>
      <c r="H1537" s="29"/>
      <c r="I1537" s="87" t="str">
        <f>IF($C1537="","",VLOOKUP($H1537,培训课程清单!$B$2:$J$1700,2,0))</f>
        <v/>
      </c>
      <c r="J1537" s="87" t="str">
        <f>IF($C1537="","",VLOOKUP($H1537,培训课程清单!$B$2:$J$1700,3,0))</f>
        <v/>
      </c>
      <c r="K1537" s="87" t="str">
        <f>IF($H1537="","",VLOOKUP($H1537,培训课程清单!$B$2:$J$1700,4,0))</f>
        <v/>
      </c>
      <c r="L1537" s="29"/>
      <c r="M1537" s="89" t="str">
        <f>IF($H1537="","",VLOOKUP($H1537,培训课程清单!$B$2:$J$1700,7,0))</f>
        <v/>
      </c>
      <c r="N1537" s="87" t="str">
        <f>IF($H1537="","",VLOOKUP($H1537,培训课程清单!$B$2:$J$1700,8,0))</f>
        <v/>
      </c>
      <c r="O1537" s="29"/>
    </row>
    <row r="1538" spans="1:15">
      <c r="A1538" s="87" t="str">
        <f t="shared" si="24"/>
        <v/>
      </c>
      <c r="B1538" s="87" t="str">
        <f>IF(C1538="","",C1538&amp;COUNTIF($C$2:C1538,C1538))</f>
        <v/>
      </c>
      <c r="C1538" s="88"/>
      <c r="D1538" s="87" t="str">
        <f>IF($C1538="","",VLOOKUP($C1538,人员花名册!$B$2:$F$2001,2,0))</f>
        <v/>
      </c>
      <c r="E1538" s="87" t="str">
        <f>IF($C1538="","",VLOOKUP($C1538,人员花名册!$B$2:$F$2001,4,0))</f>
        <v/>
      </c>
      <c r="F1538" s="89" t="str">
        <f>IF($C1538="","",VLOOKUP($C1538,人员花名册!$B$2:$F$2001,5,0))</f>
        <v/>
      </c>
      <c r="G1538" s="29"/>
      <c r="H1538" s="29"/>
      <c r="I1538" s="87" t="str">
        <f>IF($C1538="","",VLOOKUP($H1538,培训课程清单!$B$2:$J$1700,2,0))</f>
        <v/>
      </c>
      <c r="J1538" s="87" t="str">
        <f>IF($C1538="","",VLOOKUP($H1538,培训课程清单!$B$2:$J$1700,3,0))</f>
        <v/>
      </c>
      <c r="K1538" s="87" t="str">
        <f>IF($H1538="","",VLOOKUP($H1538,培训课程清单!$B$2:$J$1700,4,0))</f>
        <v/>
      </c>
      <c r="L1538" s="29"/>
      <c r="M1538" s="89" t="str">
        <f>IF($H1538="","",VLOOKUP($H1538,培训课程清单!$B$2:$J$1700,7,0))</f>
        <v/>
      </c>
      <c r="N1538" s="87" t="str">
        <f>IF($H1538="","",VLOOKUP($H1538,培训课程清单!$B$2:$J$1700,8,0))</f>
        <v/>
      </c>
      <c r="O1538" s="29"/>
    </row>
    <row r="1539" spans="1:15">
      <c r="A1539" s="87" t="str">
        <f t="shared" si="24"/>
        <v/>
      </c>
      <c r="B1539" s="87" t="str">
        <f>IF(C1539="","",C1539&amp;COUNTIF($C$2:C1539,C1539))</f>
        <v/>
      </c>
      <c r="C1539" s="88"/>
      <c r="D1539" s="87" t="str">
        <f>IF($C1539="","",VLOOKUP($C1539,人员花名册!$B$2:$F$2001,2,0))</f>
        <v/>
      </c>
      <c r="E1539" s="87" t="str">
        <f>IF($C1539="","",VLOOKUP($C1539,人员花名册!$B$2:$F$2001,4,0))</f>
        <v/>
      </c>
      <c r="F1539" s="89" t="str">
        <f>IF($C1539="","",VLOOKUP($C1539,人员花名册!$B$2:$F$2001,5,0))</f>
        <v/>
      </c>
      <c r="G1539" s="29"/>
      <c r="H1539" s="29"/>
      <c r="I1539" s="87" t="str">
        <f>IF($C1539="","",VLOOKUP($H1539,培训课程清单!$B$2:$J$1700,2,0))</f>
        <v/>
      </c>
      <c r="J1539" s="87" t="str">
        <f>IF($C1539="","",VLOOKUP($H1539,培训课程清单!$B$2:$J$1700,3,0))</f>
        <v/>
      </c>
      <c r="K1539" s="87" t="str">
        <f>IF($H1539="","",VLOOKUP($H1539,培训课程清单!$B$2:$J$1700,4,0))</f>
        <v/>
      </c>
      <c r="L1539" s="29"/>
      <c r="M1539" s="89" t="str">
        <f>IF($H1539="","",VLOOKUP($H1539,培训课程清单!$B$2:$J$1700,7,0))</f>
        <v/>
      </c>
      <c r="N1539" s="87" t="str">
        <f>IF($H1539="","",VLOOKUP($H1539,培训课程清单!$B$2:$J$1700,8,0))</f>
        <v/>
      </c>
      <c r="O1539" s="29"/>
    </row>
    <row r="1540" spans="1:15">
      <c r="A1540" s="87" t="str">
        <f t="shared" si="24"/>
        <v/>
      </c>
      <c r="B1540" s="87" t="str">
        <f>IF(C1540="","",C1540&amp;COUNTIF($C$2:C1540,C1540))</f>
        <v/>
      </c>
      <c r="C1540" s="88"/>
      <c r="D1540" s="87" t="str">
        <f>IF($C1540="","",VLOOKUP($C1540,人员花名册!$B$2:$F$2001,2,0))</f>
        <v/>
      </c>
      <c r="E1540" s="87" t="str">
        <f>IF($C1540="","",VLOOKUP($C1540,人员花名册!$B$2:$F$2001,4,0))</f>
        <v/>
      </c>
      <c r="F1540" s="89" t="str">
        <f>IF($C1540="","",VLOOKUP($C1540,人员花名册!$B$2:$F$2001,5,0))</f>
        <v/>
      </c>
      <c r="G1540" s="29"/>
      <c r="H1540" s="29"/>
      <c r="I1540" s="87" t="str">
        <f>IF($C1540="","",VLOOKUP($H1540,培训课程清单!$B$2:$J$1700,2,0))</f>
        <v/>
      </c>
      <c r="J1540" s="87" t="str">
        <f>IF($C1540="","",VLOOKUP($H1540,培训课程清单!$B$2:$J$1700,3,0))</f>
        <v/>
      </c>
      <c r="K1540" s="87" t="str">
        <f>IF($H1540="","",VLOOKUP($H1540,培训课程清单!$B$2:$J$1700,4,0))</f>
        <v/>
      </c>
      <c r="L1540" s="29"/>
      <c r="M1540" s="89" t="str">
        <f>IF($H1540="","",VLOOKUP($H1540,培训课程清单!$B$2:$J$1700,7,0))</f>
        <v/>
      </c>
      <c r="N1540" s="87" t="str">
        <f>IF($H1540="","",VLOOKUP($H1540,培训课程清单!$B$2:$J$1700,8,0))</f>
        <v/>
      </c>
      <c r="O1540" s="29"/>
    </row>
    <row r="1541" spans="1:15">
      <c r="A1541" s="87" t="str">
        <f t="shared" si="24"/>
        <v/>
      </c>
      <c r="B1541" s="87" t="str">
        <f>IF(C1541="","",C1541&amp;COUNTIF($C$2:C1541,C1541))</f>
        <v/>
      </c>
      <c r="C1541" s="88"/>
      <c r="D1541" s="87" t="str">
        <f>IF($C1541="","",VLOOKUP($C1541,人员花名册!$B$2:$F$2001,2,0))</f>
        <v/>
      </c>
      <c r="E1541" s="87" t="str">
        <f>IF($C1541="","",VLOOKUP($C1541,人员花名册!$B$2:$F$2001,4,0))</f>
        <v/>
      </c>
      <c r="F1541" s="89" t="str">
        <f>IF($C1541="","",VLOOKUP($C1541,人员花名册!$B$2:$F$2001,5,0))</f>
        <v/>
      </c>
      <c r="G1541" s="29"/>
      <c r="H1541" s="29"/>
      <c r="I1541" s="87" t="str">
        <f>IF($C1541="","",VLOOKUP($H1541,培训课程清单!$B$2:$J$1700,2,0))</f>
        <v/>
      </c>
      <c r="J1541" s="87" t="str">
        <f>IF($C1541="","",VLOOKUP($H1541,培训课程清单!$B$2:$J$1700,3,0))</f>
        <v/>
      </c>
      <c r="K1541" s="87" t="str">
        <f>IF($H1541="","",VLOOKUP($H1541,培训课程清单!$B$2:$J$1700,4,0))</f>
        <v/>
      </c>
      <c r="L1541" s="29"/>
      <c r="M1541" s="89" t="str">
        <f>IF($H1541="","",VLOOKUP($H1541,培训课程清单!$B$2:$J$1700,7,0))</f>
        <v/>
      </c>
      <c r="N1541" s="87" t="str">
        <f>IF($H1541="","",VLOOKUP($H1541,培训课程清单!$B$2:$J$1700,8,0))</f>
        <v/>
      </c>
      <c r="O1541" s="29"/>
    </row>
    <row r="1542" spans="1:15">
      <c r="A1542" s="87" t="str">
        <f t="shared" si="24"/>
        <v/>
      </c>
      <c r="B1542" s="87" t="str">
        <f>IF(C1542="","",C1542&amp;COUNTIF($C$2:C1542,C1542))</f>
        <v/>
      </c>
      <c r="C1542" s="88"/>
      <c r="D1542" s="87" t="str">
        <f>IF($C1542="","",VLOOKUP($C1542,人员花名册!$B$2:$F$2001,2,0))</f>
        <v/>
      </c>
      <c r="E1542" s="87" t="str">
        <f>IF($C1542="","",VLOOKUP($C1542,人员花名册!$B$2:$F$2001,4,0))</f>
        <v/>
      </c>
      <c r="F1542" s="89" t="str">
        <f>IF($C1542="","",VLOOKUP($C1542,人员花名册!$B$2:$F$2001,5,0))</f>
        <v/>
      </c>
      <c r="G1542" s="29"/>
      <c r="H1542" s="29"/>
      <c r="I1542" s="87" t="str">
        <f>IF($C1542="","",VLOOKUP($H1542,培训课程清单!$B$2:$J$1700,2,0))</f>
        <v/>
      </c>
      <c r="J1542" s="87" t="str">
        <f>IF($C1542="","",VLOOKUP($H1542,培训课程清单!$B$2:$J$1700,3,0))</f>
        <v/>
      </c>
      <c r="K1542" s="87" t="str">
        <f>IF($H1542="","",VLOOKUP($H1542,培训课程清单!$B$2:$J$1700,4,0))</f>
        <v/>
      </c>
      <c r="L1542" s="29"/>
      <c r="M1542" s="89" t="str">
        <f>IF($H1542="","",VLOOKUP($H1542,培训课程清单!$B$2:$J$1700,7,0))</f>
        <v/>
      </c>
      <c r="N1542" s="87" t="str">
        <f>IF($H1542="","",VLOOKUP($H1542,培训课程清单!$B$2:$J$1700,8,0))</f>
        <v/>
      </c>
      <c r="O1542" s="29"/>
    </row>
    <row r="1543" spans="1:15">
      <c r="A1543" s="87" t="str">
        <f t="shared" si="24"/>
        <v/>
      </c>
      <c r="B1543" s="87" t="str">
        <f>IF(C1543="","",C1543&amp;COUNTIF($C$2:C1543,C1543))</f>
        <v/>
      </c>
      <c r="C1543" s="88"/>
      <c r="D1543" s="87" t="str">
        <f>IF($C1543="","",VLOOKUP($C1543,人员花名册!$B$2:$F$2001,2,0))</f>
        <v/>
      </c>
      <c r="E1543" s="87" t="str">
        <f>IF($C1543="","",VLOOKUP($C1543,人员花名册!$B$2:$F$2001,4,0))</f>
        <v/>
      </c>
      <c r="F1543" s="89" t="str">
        <f>IF($C1543="","",VLOOKUP($C1543,人员花名册!$B$2:$F$2001,5,0))</f>
        <v/>
      </c>
      <c r="G1543" s="29"/>
      <c r="H1543" s="29"/>
      <c r="I1543" s="87" t="str">
        <f>IF($C1543="","",VLOOKUP($H1543,培训课程清单!$B$2:$J$1700,2,0))</f>
        <v/>
      </c>
      <c r="J1543" s="87" t="str">
        <f>IF($C1543="","",VLOOKUP($H1543,培训课程清单!$B$2:$J$1700,3,0))</f>
        <v/>
      </c>
      <c r="K1543" s="87" t="str">
        <f>IF($H1543="","",VLOOKUP($H1543,培训课程清单!$B$2:$J$1700,4,0))</f>
        <v/>
      </c>
      <c r="L1543" s="29"/>
      <c r="M1543" s="89" t="str">
        <f>IF($H1543="","",VLOOKUP($H1543,培训课程清单!$B$2:$J$1700,7,0))</f>
        <v/>
      </c>
      <c r="N1543" s="87" t="str">
        <f>IF($H1543="","",VLOOKUP($H1543,培训课程清单!$B$2:$J$1700,8,0))</f>
        <v/>
      </c>
      <c r="O1543" s="29"/>
    </row>
    <row r="1544" spans="1:15">
      <c r="A1544" s="87" t="str">
        <f t="shared" si="24"/>
        <v/>
      </c>
      <c r="B1544" s="87" t="str">
        <f>IF(C1544="","",C1544&amp;COUNTIF($C$2:C1544,C1544))</f>
        <v/>
      </c>
      <c r="C1544" s="88"/>
      <c r="D1544" s="87" t="str">
        <f>IF($C1544="","",VLOOKUP($C1544,人员花名册!$B$2:$F$2001,2,0))</f>
        <v/>
      </c>
      <c r="E1544" s="87" t="str">
        <f>IF($C1544="","",VLOOKUP($C1544,人员花名册!$B$2:$F$2001,4,0))</f>
        <v/>
      </c>
      <c r="F1544" s="89" t="str">
        <f>IF($C1544="","",VLOOKUP($C1544,人员花名册!$B$2:$F$2001,5,0))</f>
        <v/>
      </c>
      <c r="G1544" s="29"/>
      <c r="H1544" s="29"/>
      <c r="I1544" s="87" t="str">
        <f>IF($C1544="","",VLOOKUP($H1544,培训课程清单!$B$2:$J$1700,2,0))</f>
        <v/>
      </c>
      <c r="J1544" s="87" t="str">
        <f>IF($C1544="","",VLOOKUP($H1544,培训课程清单!$B$2:$J$1700,3,0))</f>
        <v/>
      </c>
      <c r="K1544" s="87" t="str">
        <f>IF($H1544="","",VLOOKUP($H1544,培训课程清单!$B$2:$J$1700,4,0))</f>
        <v/>
      </c>
      <c r="L1544" s="29"/>
      <c r="M1544" s="89" t="str">
        <f>IF($H1544="","",VLOOKUP($H1544,培训课程清单!$B$2:$J$1700,7,0))</f>
        <v/>
      </c>
      <c r="N1544" s="87" t="str">
        <f>IF($H1544="","",VLOOKUP($H1544,培训课程清单!$B$2:$J$1700,8,0))</f>
        <v/>
      </c>
      <c r="O1544" s="29"/>
    </row>
    <row r="1545" spans="1:15">
      <c r="A1545" s="87" t="str">
        <f t="shared" si="24"/>
        <v/>
      </c>
      <c r="B1545" s="87" t="str">
        <f>IF(C1545="","",C1545&amp;COUNTIF($C$2:C1545,C1545))</f>
        <v/>
      </c>
      <c r="C1545" s="88"/>
      <c r="D1545" s="87" t="str">
        <f>IF($C1545="","",VLOOKUP($C1545,人员花名册!$B$2:$F$2001,2,0))</f>
        <v/>
      </c>
      <c r="E1545" s="87" t="str">
        <f>IF($C1545="","",VLOOKUP($C1545,人员花名册!$B$2:$F$2001,4,0))</f>
        <v/>
      </c>
      <c r="F1545" s="89" t="str">
        <f>IF($C1545="","",VLOOKUP($C1545,人员花名册!$B$2:$F$2001,5,0))</f>
        <v/>
      </c>
      <c r="G1545" s="29"/>
      <c r="H1545" s="29"/>
      <c r="I1545" s="87" t="str">
        <f>IF($C1545="","",VLOOKUP($H1545,培训课程清单!$B$2:$J$1700,2,0))</f>
        <v/>
      </c>
      <c r="J1545" s="87" t="str">
        <f>IF($C1545="","",VLOOKUP($H1545,培训课程清单!$B$2:$J$1700,3,0))</f>
        <v/>
      </c>
      <c r="K1545" s="87" t="str">
        <f>IF($H1545="","",VLOOKUP($H1545,培训课程清单!$B$2:$J$1700,4,0))</f>
        <v/>
      </c>
      <c r="L1545" s="29"/>
      <c r="M1545" s="89" t="str">
        <f>IF($H1545="","",VLOOKUP($H1545,培训课程清单!$B$2:$J$1700,7,0))</f>
        <v/>
      </c>
      <c r="N1545" s="87" t="str">
        <f>IF($H1545="","",VLOOKUP($H1545,培训课程清单!$B$2:$J$1700,8,0))</f>
        <v/>
      </c>
      <c r="O1545" s="29"/>
    </row>
    <row r="1546" spans="1:15">
      <c r="A1546" s="87" t="str">
        <f t="shared" si="24"/>
        <v/>
      </c>
      <c r="B1546" s="87" t="str">
        <f>IF(C1546="","",C1546&amp;COUNTIF($C$2:C1546,C1546))</f>
        <v/>
      </c>
      <c r="C1546" s="88"/>
      <c r="D1546" s="87" t="str">
        <f>IF($C1546="","",VLOOKUP($C1546,人员花名册!$B$2:$F$2001,2,0))</f>
        <v/>
      </c>
      <c r="E1546" s="87" t="str">
        <f>IF($C1546="","",VLOOKUP($C1546,人员花名册!$B$2:$F$2001,4,0))</f>
        <v/>
      </c>
      <c r="F1546" s="89" t="str">
        <f>IF($C1546="","",VLOOKUP($C1546,人员花名册!$B$2:$F$2001,5,0))</f>
        <v/>
      </c>
      <c r="G1546" s="29"/>
      <c r="H1546" s="29"/>
      <c r="I1546" s="87" t="str">
        <f>IF($C1546="","",VLOOKUP($H1546,培训课程清单!$B$2:$J$1700,2,0))</f>
        <v/>
      </c>
      <c r="J1546" s="87" t="str">
        <f>IF($C1546="","",VLOOKUP($H1546,培训课程清单!$B$2:$J$1700,3,0))</f>
        <v/>
      </c>
      <c r="K1546" s="87" t="str">
        <f>IF($H1546="","",VLOOKUP($H1546,培训课程清单!$B$2:$J$1700,4,0))</f>
        <v/>
      </c>
      <c r="L1546" s="29"/>
      <c r="M1546" s="89" t="str">
        <f>IF($H1546="","",VLOOKUP($H1546,培训课程清单!$B$2:$J$1700,7,0))</f>
        <v/>
      </c>
      <c r="N1546" s="87" t="str">
        <f>IF($H1546="","",VLOOKUP($H1546,培训课程清单!$B$2:$J$1700,8,0))</f>
        <v/>
      </c>
      <c r="O1546" s="29"/>
    </row>
    <row r="1547" spans="1:15">
      <c r="A1547" s="87" t="str">
        <f t="shared" si="24"/>
        <v/>
      </c>
      <c r="B1547" s="87" t="str">
        <f>IF(C1547="","",C1547&amp;COUNTIF($C$2:C1547,C1547))</f>
        <v/>
      </c>
      <c r="C1547" s="88"/>
      <c r="D1547" s="87" t="str">
        <f>IF($C1547="","",VLOOKUP($C1547,人员花名册!$B$2:$F$2001,2,0))</f>
        <v/>
      </c>
      <c r="E1547" s="87" t="str">
        <f>IF($C1547="","",VLOOKUP($C1547,人员花名册!$B$2:$F$2001,4,0))</f>
        <v/>
      </c>
      <c r="F1547" s="89" t="str">
        <f>IF($C1547="","",VLOOKUP($C1547,人员花名册!$B$2:$F$2001,5,0))</f>
        <v/>
      </c>
      <c r="G1547" s="29"/>
      <c r="H1547" s="29"/>
      <c r="I1547" s="87" t="str">
        <f>IF($C1547="","",VLOOKUP($H1547,培训课程清单!$B$2:$J$1700,2,0))</f>
        <v/>
      </c>
      <c r="J1547" s="87" t="str">
        <f>IF($C1547="","",VLOOKUP($H1547,培训课程清单!$B$2:$J$1700,3,0))</f>
        <v/>
      </c>
      <c r="K1547" s="87" t="str">
        <f>IF($H1547="","",VLOOKUP($H1547,培训课程清单!$B$2:$J$1700,4,0))</f>
        <v/>
      </c>
      <c r="L1547" s="29"/>
      <c r="M1547" s="89" t="str">
        <f>IF($H1547="","",VLOOKUP($H1547,培训课程清单!$B$2:$J$1700,7,0))</f>
        <v/>
      </c>
      <c r="N1547" s="87" t="str">
        <f>IF($H1547="","",VLOOKUP($H1547,培训课程清单!$B$2:$J$1700,8,0))</f>
        <v/>
      </c>
      <c r="O1547" s="29"/>
    </row>
    <row r="1548" spans="1:15">
      <c r="A1548" s="87" t="str">
        <f t="shared" si="24"/>
        <v/>
      </c>
      <c r="B1548" s="87" t="str">
        <f>IF(C1548="","",C1548&amp;COUNTIF($C$2:C1548,C1548))</f>
        <v/>
      </c>
      <c r="C1548" s="88"/>
      <c r="D1548" s="87" t="str">
        <f>IF($C1548="","",VLOOKUP($C1548,人员花名册!$B$2:$F$2001,2,0))</f>
        <v/>
      </c>
      <c r="E1548" s="87" t="str">
        <f>IF($C1548="","",VLOOKUP($C1548,人员花名册!$B$2:$F$2001,4,0))</f>
        <v/>
      </c>
      <c r="F1548" s="89" t="str">
        <f>IF($C1548="","",VLOOKUP($C1548,人员花名册!$B$2:$F$2001,5,0))</f>
        <v/>
      </c>
      <c r="G1548" s="29"/>
      <c r="H1548" s="29"/>
      <c r="I1548" s="87" t="str">
        <f>IF($C1548="","",VLOOKUP($H1548,培训课程清单!$B$2:$J$1700,2,0))</f>
        <v/>
      </c>
      <c r="J1548" s="87" t="str">
        <f>IF($C1548="","",VLOOKUP($H1548,培训课程清单!$B$2:$J$1700,3,0))</f>
        <v/>
      </c>
      <c r="K1548" s="87" t="str">
        <f>IF($H1548="","",VLOOKUP($H1548,培训课程清单!$B$2:$J$1700,4,0))</f>
        <v/>
      </c>
      <c r="L1548" s="29"/>
      <c r="M1548" s="89" t="str">
        <f>IF($H1548="","",VLOOKUP($H1548,培训课程清单!$B$2:$J$1700,7,0))</f>
        <v/>
      </c>
      <c r="N1548" s="87" t="str">
        <f>IF($H1548="","",VLOOKUP($H1548,培训课程清单!$B$2:$J$1700,8,0))</f>
        <v/>
      </c>
      <c r="O1548" s="29"/>
    </row>
    <row r="1549" spans="1:15">
      <c r="A1549" s="87" t="str">
        <f t="shared" si="24"/>
        <v/>
      </c>
      <c r="B1549" s="87" t="str">
        <f>IF(C1549="","",C1549&amp;COUNTIF($C$2:C1549,C1549))</f>
        <v/>
      </c>
      <c r="C1549" s="88"/>
      <c r="D1549" s="87" t="str">
        <f>IF($C1549="","",VLOOKUP($C1549,人员花名册!$B$2:$F$2001,2,0))</f>
        <v/>
      </c>
      <c r="E1549" s="87" t="str">
        <f>IF($C1549="","",VLOOKUP($C1549,人员花名册!$B$2:$F$2001,4,0))</f>
        <v/>
      </c>
      <c r="F1549" s="89" t="str">
        <f>IF($C1549="","",VLOOKUP($C1549,人员花名册!$B$2:$F$2001,5,0))</f>
        <v/>
      </c>
      <c r="G1549" s="29"/>
      <c r="H1549" s="29"/>
      <c r="I1549" s="87" t="str">
        <f>IF($C1549="","",VLOOKUP($H1549,培训课程清单!$B$2:$J$1700,2,0))</f>
        <v/>
      </c>
      <c r="J1549" s="87" t="str">
        <f>IF($C1549="","",VLOOKUP($H1549,培训课程清单!$B$2:$J$1700,3,0))</f>
        <v/>
      </c>
      <c r="K1549" s="87" t="str">
        <f>IF($H1549="","",VLOOKUP($H1549,培训课程清单!$B$2:$J$1700,4,0))</f>
        <v/>
      </c>
      <c r="L1549" s="29"/>
      <c r="M1549" s="89" t="str">
        <f>IF($H1549="","",VLOOKUP($H1549,培训课程清单!$B$2:$J$1700,7,0))</f>
        <v/>
      </c>
      <c r="N1549" s="87" t="str">
        <f>IF($H1549="","",VLOOKUP($H1549,培训课程清单!$B$2:$J$1700,8,0))</f>
        <v/>
      </c>
      <c r="O1549" s="29"/>
    </row>
    <row r="1550" spans="1:15">
      <c r="A1550" s="87" t="str">
        <f t="shared" si="24"/>
        <v/>
      </c>
      <c r="B1550" s="87" t="str">
        <f>IF(C1550="","",C1550&amp;COUNTIF($C$2:C1550,C1550))</f>
        <v/>
      </c>
      <c r="C1550" s="88"/>
      <c r="D1550" s="87" t="str">
        <f>IF($C1550="","",VLOOKUP($C1550,人员花名册!$B$2:$F$2001,2,0))</f>
        <v/>
      </c>
      <c r="E1550" s="87" t="str">
        <f>IF($C1550="","",VLOOKUP($C1550,人员花名册!$B$2:$F$2001,4,0))</f>
        <v/>
      </c>
      <c r="F1550" s="89" t="str">
        <f>IF($C1550="","",VLOOKUP($C1550,人员花名册!$B$2:$F$2001,5,0))</f>
        <v/>
      </c>
      <c r="G1550" s="29"/>
      <c r="H1550" s="29"/>
      <c r="I1550" s="87" t="str">
        <f>IF($C1550="","",VLOOKUP($H1550,培训课程清单!$B$2:$J$1700,2,0))</f>
        <v/>
      </c>
      <c r="J1550" s="87" t="str">
        <f>IF($C1550="","",VLOOKUP($H1550,培训课程清单!$B$2:$J$1700,3,0))</f>
        <v/>
      </c>
      <c r="K1550" s="87" t="str">
        <f>IF($H1550="","",VLOOKUP($H1550,培训课程清单!$B$2:$J$1700,4,0))</f>
        <v/>
      </c>
      <c r="L1550" s="29"/>
      <c r="M1550" s="89" t="str">
        <f>IF($H1550="","",VLOOKUP($H1550,培训课程清单!$B$2:$J$1700,7,0))</f>
        <v/>
      </c>
      <c r="N1550" s="87" t="str">
        <f>IF($H1550="","",VLOOKUP($H1550,培训课程清单!$B$2:$J$1700,8,0))</f>
        <v/>
      </c>
      <c r="O1550" s="29"/>
    </row>
    <row r="1551" spans="1:15">
      <c r="A1551" s="87" t="str">
        <f t="shared" si="24"/>
        <v/>
      </c>
      <c r="B1551" s="87" t="str">
        <f>IF(C1551="","",C1551&amp;COUNTIF($C$2:C1551,C1551))</f>
        <v/>
      </c>
      <c r="C1551" s="88"/>
      <c r="D1551" s="87" t="str">
        <f>IF($C1551="","",VLOOKUP($C1551,人员花名册!$B$2:$F$2001,2,0))</f>
        <v/>
      </c>
      <c r="E1551" s="87" t="str">
        <f>IF($C1551="","",VLOOKUP($C1551,人员花名册!$B$2:$F$2001,4,0))</f>
        <v/>
      </c>
      <c r="F1551" s="89" t="str">
        <f>IF($C1551="","",VLOOKUP($C1551,人员花名册!$B$2:$F$2001,5,0))</f>
        <v/>
      </c>
      <c r="G1551" s="29"/>
      <c r="H1551" s="29"/>
      <c r="I1551" s="87" t="str">
        <f>IF($C1551="","",VLOOKUP($H1551,培训课程清单!$B$2:$J$1700,2,0))</f>
        <v/>
      </c>
      <c r="J1551" s="87" t="str">
        <f>IF($C1551="","",VLOOKUP($H1551,培训课程清单!$B$2:$J$1700,3,0))</f>
        <v/>
      </c>
      <c r="K1551" s="87" t="str">
        <f>IF($H1551="","",VLOOKUP($H1551,培训课程清单!$B$2:$J$1700,4,0))</f>
        <v/>
      </c>
      <c r="L1551" s="29"/>
      <c r="M1551" s="89" t="str">
        <f>IF($H1551="","",VLOOKUP($H1551,培训课程清单!$B$2:$J$1700,7,0))</f>
        <v/>
      </c>
      <c r="N1551" s="87" t="str">
        <f>IF($H1551="","",VLOOKUP($H1551,培训课程清单!$B$2:$J$1700,8,0))</f>
        <v/>
      </c>
      <c r="O1551" s="29"/>
    </row>
    <row r="1552" spans="1:15">
      <c r="A1552" s="87" t="str">
        <f t="shared" si="24"/>
        <v/>
      </c>
      <c r="B1552" s="87" t="str">
        <f>IF(C1552="","",C1552&amp;COUNTIF($C$2:C1552,C1552))</f>
        <v/>
      </c>
      <c r="C1552" s="88"/>
      <c r="D1552" s="87" t="str">
        <f>IF($C1552="","",VLOOKUP($C1552,人员花名册!$B$2:$F$2001,2,0))</f>
        <v/>
      </c>
      <c r="E1552" s="87" t="str">
        <f>IF($C1552="","",VLOOKUP($C1552,人员花名册!$B$2:$F$2001,4,0))</f>
        <v/>
      </c>
      <c r="F1552" s="89" t="str">
        <f>IF($C1552="","",VLOOKUP($C1552,人员花名册!$B$2:$F$2001,5,0))</f>
        <v/>
      </c>
      <c r="G1552" s="29"/>
      <c r="H1552" s="29"/>
      <c r="I1552" s="87" t="str">
        <f>IF($C1552="","",VLOOKUP($H1552,培训课程清单!$B$2:$J$1700,2,0))</f>
        <v/>
      </c>
      <c r="J1552" s="87" t="str">
        <f>IF($C1552="","",VLOOKUP($H1552,培训课程清单!$B$2:$J$1700,3,0))</f>
        <v/>
      </c>
      <c r="K1552" s="87" t="str">
        <f>IF($H1552="","",VLOOKUP($H1552,培训课程清单!$B$2:$J$1700,4,0))</f>
        <v/>
      </c>
      <c r="L1552" s="29"/>
      <c r="M1552" s="89" t="str">
        <f>IF($H1552="","",VLOOKUP($H1552,培训课程清单!$B$2:$J$1700,7,0))</f>
        <v/>
      </c>
      <c r="N1552" s="87" t="str">
        <f>IF($H1552="","",VLOOKUP($H1552,培训课程清单!$B$2:$J$1700,8,0))</f>
        <v/>
      </c>
      <c r="O1552" s="29"/>
    </row>
    <row r="1553" spans="1:15">
      <c r="A1553" s="87" t="str">
        <f t="shared" ref="A1553:A1616" si="25">IF(C1552="","",A1552+1)</f>
        <v/>
      </c>
      <c r="B1553" s="87" t="str">
        <f>IF(C1553="","",C1553&amp;COUNTIF($C$2:C1553,C1553))</f>
        <v/>
      </c>
      <c r="C1553" s="88"/>
      <c r="D1553" s="87" t="str">
        <f>IF($C1553="","",VLOOKUP($C1553,人员花名册!$B$2:$F$2001,2,0))</f>
        <v/>
      </c>
      <c r="E1553" s="87" t="str">
        <f>IF($C1553="","",VLOOKUP($C1553,人员花名册!$B$2:$F$2001,4,0))</f>
        <v/>
      </c>
      <c r="F1553" s="89" t="str">
        <f>IF($C1553="","",VLOOKUP($C1553,人员花名册!$B$2:$F$2001,5,0))</f>
        <v/>
      </c>
      <c r="G1553" s="29"/>
      <c r="H1553" s="29"/>
      <c r="I1553" s="87" t="str">
        <f>IF($C1553="","",VLOOKUP($H1553,培训课程清单!$B$2:$J$1700,2,0))</f>
        <v/>
      </c>
      <c r="J1553" s="87" t="str">
        <f>IF($C1553="","",VLOOKUP($H1553,培训课程清单!$B$2:$J$1700,3,0))</f>
        <v/>
      </c>
      <c r="K1553" s="87" t="str">
        <f>IF($H1553="","",VLOOKUP($H1553,培训课程清单!$B$2:$J$1700,4,0))</f>
        <v/>
      </c>
      <c r="L1553" s="29"/>
      <c r="M1553" s="89" t="str">
        <f>IF($H1553="","",VLOOKUP($H1553,培训课程清单!$B$2:$J$1700,7,0))</f>
        <v/>
      </c>
      <c r="N1553" s="87" t="str">
        <f>IF($H1553="","",VLOOKUP($H1553,培训课程清单!$B$2:$J$1700,8,0))</f>
        <v/>
      </c>
      <c r="O1553" s="29"/>
    </row>
    <row r="1554" spans="1:15">
      <c r="A1554" s="87" t="str">
        <f t="shared" si="25"/>
        <v/>
      </c>
      <c r="B1554" s="87" t="str">
        <f>IF(C1554="","",C1554&amp;COUNTIF($C$2:C1554,C1554))</f>
        <v/>
      </c>
      <c r="C1554" s="88"/>
      <c r="D1554" s="87" t="str">
        <f>IF($C1554="","",VLOOKUP($C1554,人员花名册!$B$2:$F$2001,2,0))</f>
        <v/>
      </c>
      <c r="E1554" s="87" t="str">
        <f>IF($C1554="","",VLOOKUP($C1554,人员花名册!$B$2:$F$2001,4,0))</f>
        <v/>
      </c>
      <c r="F1554" s="89" t="str">
        <f>IF($C1554="","",VLOOKUP($C1554,人员花名册!$B$2:$F$2001,5,0))</f>
        <v/>
      </c>
      <c r="G1554" s="29"/>
      <c r="H1554" s="29"/>
      <c r="I1554" s="87" t="str">
        <f>IF($C1554="","",VLOOKUP($H1554,培训课程清单!$B$2:$J$1700,2,0))</f>
        <v/>
      </c>
      <c r="J1554" s="87" t="str">
        <f>IF($C1554="","",VLOOKUP($H1554,培训课程清单!$B$2:$J$1700,3,0))</f>
        <v/>
      </c>
      <c r="K1554" s="87" t="str">
        <f>IF($H1554="","",VLOOKUP($H1554,培训课程清单!$B$2:$J$1700,4,0))</f>
        <v/>
      </c>
      <c r="L1554" s="29"/>
      <c r="M1554" s="89" t="str">
        <f>IF($H1554="","",VLOOKUP($H1554,培训课程清单!$B$2:$J$1700,7,0))</f>
        <v/>
      </c>
      <c r="N1554" s="87" t="str">
        <f>IF($H1554="","",VLOOKUP($H1554,培训课程清单!$B$2:$J$1700,8,0))</f>
        <v/>
      </c>
      <c r="O1554" s="29"/>
    </row>
    <row r="1555" spans="1:15">
      <c r="A1555" s="87" t="str">
        <f t="shared" si="25"/>
        <v/>
      </c>
      <c r="B1555" s="87" t="str">
        <f>IF(C1555="","",C1555&amp;COUNTIF($C$2:C1555,C1555))</f>
        <v/>
      </c>
      <c r="C1555" s="88"/>
      <c r="D1555" s="87" t="str">
        <f>IF($C1555="","",VLOOKUP($C1555,人员花名册!$B$2:$F$2001,2,0))</f>
        <v/>
      </c>
      <c r="E1555" s="87" t="str">
        <f>IF($C1555="","",VLOOKUP($C1555,人员花名册!$B$2:$F$2001,4,0))</f>
        <v/>
      </c>
      <c r="F1555" s="89" t="str">
        <f>IF($C1555="","",VLOOKUP($C1555,人员花名册!$B$2:$F$2001,5,0))</f>
        <v/>
      </c>
      <c r="G1555" s="29"/>
      <c r="H1555" s="29"/>
      <c r="I1555" s="87" t="str">
        <f>IF($C1555="","",VLOOKUP($H1555,培训课程清单!$B$2:$J$1700,2,0))</f>
        <v/>
      </c>
      <c r="J1555" s="87" t="str">
        <f>IF($C1555="","",VLOOKUP($H1555,培训课程清单!$B$2:$J$1700,3,0))</f>
        <v/>
      </c>
      <c r="K1555" s="87" t="str">
        <f>IF($H1555="","",VLOOKUP($H1555,培训课程清单!$B$2:$J$1700,4,0))</f>
        <v/>
      </c>
      <c r="L1555" s="29"/>
      <c r="M1555" s="89" t="str">
        <f>IF($H1555="","",VLOOKUP($H1555,培训课程清单!$B$2:$J$1700,7,0))</f>
        <v/>
      </c>
      <c r="N1555" s="87" t="str">
        <f>IF($H1555="","",VLOOKUP($H1555,培训课程清单!$B$2:$J$1700,8,0))</f>
        <v/>
      </c>
      <c r="O1555" s="29"/>
    </row>
    <row r="1556" spans="1:15">
      <c r="A1556" s="87" t="str">
        <f t="shared" si="25"/>
        <v/>
      </c>
      <c r="B1556" s="87" t="str">
        <f>IF(C1556="","",C1556&amp;COUNTIF($C$2:C1556,C1556))</f>
        <v/>
      </c>
      <c r="C1556" s="88"/>
      <c r="D1556" s="87" t="str">
        <f>IF($C1556="","",VLOOKUP($C1556,人员花名册!$B$2:$F$2001,2,0))</f>
        <v/>
      </c>
      <c r="E1556" s="87" t="str">
        <f>IF($C1556="","",VLOOKUP($C1556,人员花名册!$B$2:$F$2001,4,0))</f>
        <v/>
      </c>
      <c r="F1556" s="89" t="str">
        <f>IF($C1556="","",VLOOKUP($C1556,人员花名册!$B$2:$F$2001,5,0))</f>
        <v/>
      </c>
      <c r="G1556" s="29"/>
      <c r="H1556" s="29"/>
      <c r="I1556" s="87" t="str">
        <f>IF($C1556="","",VLOOKUP($H1556,培训课程清单!$B$2:$J$1700,2,0))</f>
        <v/>
      </c>
      <c r="J1556" s="87" t="str">
        <f>IF($C1556="","",VLOOKUP($H1556,培训课程清单!$B$2:$J$1700,3,0))</f>
        <v/>
      </c>
      <c r="K1556" s="87" t="str">
        <f>IF($H1556="","",VLOOKUP($H1556,培训课程清单!$B$2:$J$1700,4,0))</f>
        <v/>
      </c>
      <c r="L1556" s="29"/>
      <c r="M1556" s="89" t="str">
        <f>IF($H1556="","",VLOOKUP($H1556,培训课程清单!$B$2:$J$1700,7,0))</f>
        <v/>
      </c>
      <c r="N1556" s="87" t="str">
        <f>IF($H1556="","",VLOOKUP($H1556,培训课程清单!$B$2:$J$1700,8,0))</f>
        <v/>
      </c>
      <c r="O1556" s="29"/>
    </row>
    <row r="1557" spans="1:15">
      <c r="A1557" s="87" t="str">
        <f t="shared" si="25"/>
        <v/>
      </c>
      <c r="B1557" s="87" t="str">
        <f>IF(C1557="","",C1557&amp;COUNTIF($C$2:C1557,C1557))</f>
        <v/>
      </c>
      <c r="C1557" s="88"/>
      <c r="D1557" s="87" t="str">
        <f>IF($C1557="","",VLOOKUP($C1557,人员花名册!$B$2:$F$2001,2,0))</f>
        <v/>
      </c>
      <c r="E1557" s="87" t="str">
        <f>IF($C1557="","",VLOOKUP($C1557,人员花名册!$B$2:$F$2001,4,0))</f>
        <v/>
      </c>
      <c r="F1557" s="89" t="str">
        <f>IF($C1557="","",VLOOKUP($C1557,人员花名册!$B$2:$F$2001,5,0))</f>
        <v/>
      </c>
      <c r="G1557" s="29"/>
      <c r="H1557" s="29"/>
      <c r="I1557" s="87" t="str">
        <f>IF($C1557="","",VLOOKUP($H1557,培训课程清单!$B$2:$J$1700,2,0))</f>
        <v/>
      </c>
      <c r="J1557" s="87" t="str">
        <f>IF($C1557="","",VLOOKUP($H1557,培训课程清单!$B$2:$J$1700,3,0))</f>
        <v/>
      </c>
      <c r="K1557" s="87" t="str">
        <f>IF($H1557="","",VLOOKUP($H1557,培训课程清单!$B$2:$J$1700,4,0))</f>
        <v/>
      </c>
      <c r="L1557" s="29"/>
      <c r="M1557" s="89" t="str">
        <f>IF($H1557="","",VLOOKUP($H1557,培训课程清单!$B$2:$J$1700,7,0))</f>
        <v/>
      </c>
      <c r="N1557" s="87" t="str">
        <f>IF($H1557="","",VLOOKUP($H1557,培训课程清单!$B$2:$J$1700,8,0))</f>
        <v/>
      </c>
      <c r="O1557" s="29"/>
    </row>
    <row r="1558" spans="1:15">
      <c r="A1558" s="87" t="str">
        <f t="shared" si="25"/>
        <v/>
      </c>
      <c r="B1558" s="87" t="str">
        <f>IF(C1558="","",C1558&amp;COUNTIF($C$2:C1558,C1558))</f>
        <v/>
      </c>
      <c r="C1558" s="88"/>
      <c r="D1558" s="87" t="str">
        <f>IF($C1558="","",VLOOKUP($C1558,人员花名册!$B$2:$F$2001,2,0))</f>
        <v/>
      </c>
      <c r="E1558" s="87" t="str">
        <f>IF($C1558="","",VLOOKUP($C1558,人员花名册!$B$2:$F$2001,4,0))</f>
        <v/>
      </c>
      <c r="F1558" s="89" t="str">
        <f>IF($C1558="","",VLOOKUP($C1558,人员花名册!$B$2:$F$2001,5,0))</f>
        <v/>
      </c>
      <c r="G1558" s="29"/>
      <c r="H1558" s="29"/>
      <c r="I1558" s="87" t="str">
        <f>IF($C1558="","",VLOOKUP($H1558,培训课程清单!$B$2:$J$1700,2,0))</f>
        <v/>
      </c>
      <c r="J1558" s="87" t="str">
        <f>IF($C1558="","",VLOOKUP($H1558,培训课程清单!$B$2:$J$1700,3,0))</f>
        <v/>
      </c>
      <c r="K1558" s="87" t="str">
        <f>IF($H1558="","",VLOOKUP($H1558,培训课程清单!$B$2:$J$1700,4,0))</f>
        <v/>
      </c>
      <c r="L1558" s="29"/>
      <c r="M1558" s="89" t="str">
        <f>IF($H1558="","",VLOOKUP($H1558,培训课程清单!$B$2:$J$1700,7,0))</f>
        <v/>
      </c>
      <c r="N1558" s="87" t="str">
        <f>IF($H1558="","",VLOOKUP($H1558,培训课程清单!$B$2:$J$1700,8,0))</f>
        <v/>
      </c>
      <c r="O1558" s="29"/>
    </row>
    <row r="1559" spans="1:15">
      <c r="A1559" s="87" t="str">
        <f t="shared" si="25"/>
        <v/>
      </c>
      <c r="B1559" s="87" t="str">
        <f>IF(C1559="","",C1559&amp;COUNTIF($C$2:C1559,C1559))</f>
        <v/>
      </c>
      <c r="C1559" s="88"/>
      <c r="D1559" s="87" t="str">
        <f>IF($C1559="","",VLOOKUP($C1559,人员花名册!$B$2:$F$2001,2,0))</f>
        <v/>
      </c>
      <c r="E1559" s="87" t="str">
        <f>IF($C1559="","",VLOOKUP($C1559,人员花名册!$B$2:$F$2001,4,0))</f>
        <v/>
      </c>
      <c r="F1559" s="89" t="str">
        <f>IF($C1559="","",VLOOKUP($C1559,人员花名册!$B$2:$F$2001,5,0))</f>
        <v/>
      </c>
      <c r="G1559" s="29"/>
      <c r="H1559" s="29"/>
      <c r="I1559" s="87" t="str">
        <f>IF($C1559="","",VLOOKUP($H1559,培训课程清单!$B$2:$J$1700,2,0))</f>
        <v/>
      </c>
      <c r="J1559" s="87" t="str">
        <f>IF($C1559="","",VLOOKUP($H1559,培训课程清单!$B$2:$J$1700,3,0))</f>
        <v/>
      </c>
      <c r="K1559" s="87" t="str">
        <f>IF($H1559="","",VLOOKUP($H1559,培训课程清单!$B$2:$J$1700,4,0))</f>
        <v/>
      </c>
      <c r="L1559" s="29"/>
      <c r="M1559" s="89" t="str">
        <f>IF($H1559="","",VLOOKUP($H1559,培训课程清单!$B$2:$J$1700,7,0))</f>
        <v/>
      </c>
      <c r="N1559" s="87" t="str">
        <f>IF($H1559="","",VLOOKUP($H1559,培训课程清单!$B$2:$J$1700,8,0))</f>
        <v/>
      </c>
      <c r="O1559" s="29"/>
    </row>
    <row r="1560" spans="1:15">
      <c r="A1560" s="87" t="str">
        <f t="shared" si="25"/>
        <v/>
      </c>
      <c r="B1560" s="87" t="str">
        <f>IF(C1560="","",C1560&amp;COUNTIF($C$2:C1560,C1560))</f>
        <v/>
      </c>
      <c r="C1560" s="88"/>
      <c r="D1560" s="87" t="str">
        <f>IF($C1560="","",VLOOKUP($C1560,人员花名册!$B$2:$F$2001,2,0))</f>
        <v/>
      </c>
      <c r="E1560" s="87" t="str">
        <f>IF($C1560="","",VLOOKUP($C1560,人员花名册!$B$2:$F$2001,4,0))</f>
        <v/>
      </c>
      <c r="F1560" s="89" t="str">
        <f>IF($C1560="","",VLOOKUP($C1560,人员花名册!$B$2:$F$2001,5,0))</f>
        <v/>
      </c>
      <c r="G1560" s="29"/>
      <c r="H1560" s="29"/>
      <c r="I1560" s="87" t="str">
        <f>IF($C1560="","",VLOOKUP($H1560,培训课程清单!$B$2:$J$1700,2,0))</f>
        <v/>
      </c>
      <c r="J1560" s="87" t="str">
        <f>IF($C1560="","",VLOOKUP($H1560,培训课程清单!$B$2:$J$1700,3,0))</f>
        <v/>
      </c>
      <c r="K1560" s="87" t="str">
        <f>IF($H1560="","",VLOOKUP($H1560,培训课程清单!$B$2:$J$1700,4,0))</f>
        <v/>
      </c>
      <c r="L1560" s="29"/>
      <c r="M1560" s="89" t="str">
        <f>IF($H1560="","",VLOOKUP($H1560,培训课程清单!$B$2:$J$1700,7,0))</f>
        <v/>
      </c>
      <c r="N1560" s="87" t="str">
        <f>IF($H1560="","",VLOOKUP($H1560,培训课程清单!$B$2:$J$1700,8,0))</f>
        <v/>
      </c>
      <c r="O1560" s="29"/>
    </row>
    <row r="1561" spans="1:15">
      <c r="A1561" s="87" t="str">
        <f t="shared" si="25"/>
        <v/>
      </c>
      <c r="B1561" s="87" t="str">
        <f>IF(C1561="","",C1561&amp;COUNTIF($C$2:C1561,C1561))</f>
        <v/>
      </c>
      <c r="C1561" s="88"/>
      <c r="D1561" s="87" t="str">
        <f>IF($C1561="","",VLOOKUP($C1561,人员花名册!$B$2:$F$2001,2,0))</f>
        <v/>
      </c>
      <c r="E1561" s="87" t="str">
        <f>IF($C1561="","",VLOOKUP($C1561,人员花名册!$B$2:$F$2001,4,0))</f>
        <v/>
      </c>
      <c r="F1561" s="89" t="str">
        <f>IF($C1561="","",VLOOKUP($C1561,人员花名册!$B$2:$F$2001,5,0))</f>
        <v/>
      </c>
      <c r="G1561" s="29"/>
      <c r="H1561" s="29"/>
      <c r="I1561" s="87" t="str">
        <f>IF($C1561="","",VLOOKUP($H1561,培训课程清单!$B$2:$J$1700,2,0))</f>
        <v/>
      </c>
      <c r="J1561" s="87" t="str">
        <f>IF($C1561="","",VLOOKUP($H1561,培训课程清单!$B$2:$J$1700,3,0))</f>
        <v/>
      </c>
      <c r="K1561" s="87" t="str">
        <f>IF($H1561="","",VLOOKUP($H1561,培训课程清单!$B$2:$J$1700,4,0))</f>
        <v/>
      </c>
      <c r="L1561" s="29"/>
      <c r="M1561" s="89" t="str">
        <f>IF($H1561="","",VLOOKUP($H1561,培训课程清单!$B$2:$J$1700,7,0))</f>
        <v/>
      </c>
      <c r="N1561" s="87" t="str">
        <f>IF($H1561="","",VLOOKUP($H1561,培训课程清单!$B$2:$J$1700,8,0))</f>
        <v/>
      </c>
      <c r="O1561" s="29"/>
    </row>
    <row r="1562" spans="1:15">
      <c r="A1562" s="87" t="str">
        <f t="shared" si="25"/>
        <v/>
      </c>
      <c r="B1562" s="87" t="str">
        <f>IF(C1562="","",C1562&amp;COUNTIF($C$2:C1562,C1562))</f>
        <v/>
      </c>
      <c r="C1562" s="88"/>
      <c r="D1562" s="87" t="str">
        <f>IF($C1562="","",VLOOKUP($C1562,人员花名册!$B$2:$F$2001,2,0))</f>
        <v/>
      </c>
      <c r="E1562" s="87" t="str">
        <f>IF($C1562="","",VLOOKUP($C1562,人员花名册!$B$2:$F$2001,4,0))</f>
        <v/>
      </c>
      <c r="F1562" s="89" t="str">
        <f>IF($C1562="","",VLOOKUP($C1562,人员花名册!$B$2:$F$2001,5,0))</f>
        <v/>
      </c>
      <c r="G1562" s="29"/>
      <c r="H1562" s="29"/>
      <c r="I1562" s="87" t="str">
        <f>IF($C1562="","",VLOOKUP($H1562,培训课程清单!$B$2:$J$1700,2,0))</f>
        <v/>
      </c>
      <c r="J1562" s="87" t="str">
        <f>IF($C1562="","",VLOOKUP($H1562,培训课程清单!$B$2:$J$1700,3,0))</f>
        <v/>
      </c>
      <c r="K1562" s="87" t="str">
        <f>IF($H1562="","",VLOOKUP($H1562,培训课程清单!$B$2:$J$1700,4,0))</f>
        <v/>
      </c>
      <c r="L1562" s="29"/>
      <c r="M1562" s="89" t="str">
        <f>IF($H1562="","",VLOOKUP($H1562,培训课程清单!$B$2:$J$1700,7,0))</f>
        <v/>
      </c>
      <c r="N1562" s="87" t="str">
        <f>IF($H1562="","",VLOOKUP($H1562,培训课程清单!$B$2:$J$1700,8,0))</f>
        <v/>
      </c>
      <c r="O1562" s="29"/>
    </row>
    <row r="1563" spans="1:15">
      <c r="A1563" s="87" t="str">
        <f t="shared" si="25"/>
        <v/>
      </c>
      <c r="B1563" s="87" t="str">
        <f>IF(C1563="","",C1563&amp;COUNTIF($C$2:C1563,C1563))</f>
        <v/>
      </c>
      <c r="C1563" s="88"/>
      <c r="D1563" s="87" t="str">
        <f>IF($C1563="","",VLOOKUP($C1563,人员花名册!$B$2:$F$2001,2,0))</f>
        <v/>
      </c>
      <c r="E1563" s="87" t="str">
        <f>IF($C1563="","",VLOOKUP($C1563,人员花名册!$B$2:$F$2001,4,0))</f>
        <v/>
      </c>
      <c r="F1563" s="89" t="str">
        <f>IF($C1563="","",VLOOKUP($C1563,人员花名册!$B$2:$F$2001,5,0))</f>
        <v/>
      </c>
      <c r="G1563" s="29"/>
      <c r="H1563" s="29"/>
      <c r="I1563" s="87" t="str">
        <f>IF($C1563="","",VLOOKUP($H1563,培训课程清单!$B$2:$J$1700,2,0))</f>
        <v/>
      </c>
      <c r="J1563" s="87" t="str">
        <f>IF($C1563="","",VLOOKUP($H1563,培训课程清单!$B$2:$J$1700,3,0))</f>
        <v/>
      </c>
      <c r="K1563" s="87" t="str">
        <f>IF($H1563="","",VLOOKUP($H1563,培训课程清单!$B$2:$J$1700,4,0))</f>
        <v/>
      </c>
      <c r="L1563" s="29"/>
      <c r="M1563" s="89" t="str">
        <f>IF($H1563="","",VLOOKUP($H1563,培训课程清单!$B$2:$J$1700,7,0))</f>
        <v/>
      </c>
      <c r="N1563" s="87" t="str">
        <f>IF($H1563="","",VLOOKUP($H1563,培训课程清单!$B$2:$J$1700,8,0))</f>
        <v/>
      </c>
      <c r="O1563" s="29"/>
    </row>
    <row r="1564" spans="1:15">
      <c r="A1564" s="87" t="str">
        <f t="shared" si="25"/>
        <v/>
      </c>
      <c r="B1564" s="87" t="str">
        <f>IF(C1564="","",C1564&amp;COUNTIF($C$2:C1564,C1564))</f>
        <v/>
      </c>
      <c r="C1564" s="88"/>
      <c r="D1564" s="87" t="str">
        <f>IF($C1564="","",VLOOKUP($C1564,人员花名册!$B$2:$F$2001,2,0))</f>
        <v/>
      </c>
      <c r="E1564" s="87" t="str">
        <f>IF($C1564="","",VLOOKUP($C1564,人员花名册!$B$2:$F$2001,4,0))</f>
        <v/>
      </c>
      <c r="F1564" s="89" t="str">
        <f>IF($C1564="","",VLOOKUP($C1564,人员花名册!$B$2:$F$2001,5,0))</f>
        <v/>
      </c>
      <c r="G1564" s="29"/>
      <c r="H1564" s="29"/>
      <c r="I1564" s="87" t="str">
        <f>IF($C1564="","",VLOOKUP($H1564,培训课程清单!$B$2:$J$1700,2,0))</f>
        <v/>
      </c>
      <c r="J1564" s="87" t="str">
        <f>IF($C1564="","",VLOOKUP($H1564,培训课程清单!$B$2:$J$1700,3,0))</f>
        <v/>
      </c>
      <c r="K1564" s="87" t="str">
        <f>IF($H1564="","",VLOOKUP($H1564,培训课程清单!$B$2:$J$1700,4,0))</f>
        <v/>
      </c>
      <c r="L1564" s="29"/>
      <c r="M1564" s="89" t="str">
        <f>IF($H1564="","",VLOOKUP($H1564,培训课程清单!$B$2:$J$1700,7,0))</f>
        <v/>
      </c>
      <c r="N1564" s="87" t="str">
        <f>IF($H1564="","",VLOOKUP($H1564,培训课程清单!$B$2:$J$1700,8,0))</f>
        <v/>
      </c>
      <c r="O1564" s="29"/>
    </row>
    <row r="1565" spans="1:15">
      <c r="A1565" s="87" t="str">
        <f t="shared" si="25"/>
        <v/>
      </c>
      <c r="B1565" s="87" t="str">
        <f>IF(C1565="","",C1565&amp;COUNTIF($C$2:C1565,C1565))</f>
        <v/>
      </c>
      <c r="C1565" s="88"/>
      <c r="D1565" s="87" t="str">
        <f>IF($C1565="","",VLOOKUP($C1565,人员花名册!$B$2:$F$2001,2,0))</f>
        <v/>
      </c>
      <c r="E1565" s="87" t="str">
        <f>IF($C1565="","",VLOOKUP($C1565,人员花名册!$B$2:$F$2001,4,0))</f>
        <v/>
      </c>
      <c r="F1565" s="89" t="str">
        <f>IF($C1565="","",VLOOKUP($C1565,人员花名册!$B$2:$F$2001,5,0))</f>
        <v/>
      </c>
      <c r="G1565" s="29"/>
      <c r="H1565" s="29"/>
      <c r="I1565" s="87" t="str">
        <f>IF($C1565="","",VLOOKUP($H1565,培训课程清单!$B$2:$J$1700,2,0))</f>
        <v/>
      </c>
      <c r="J1565" s="87" t="str">
        <f>IF($C1565="","",VLOOKUP($H1565,培训课程清单!$B$2:$J$1700,3,0))</f>
        <v/>
      </c>
      <c r="K1565" s="87" t="str">
        <f>IF($H1565="","",VLOOKUP($H1565,培训课程清单!$B$2:$J$1700,4,0))</f>
        <v/>
      </c>
      <c r="L1565" s="29"/>
      <c r="M1565" s="89" t="str">
        <f>IF($H1565="","",VLOOKUP($H1565,培训课程清单!$B$2:$J$1700,7,0))</f>
        <v/>
      </c>
      <c r="N1565" s="87" t="str">
        <f>IF($H1565="","",VLOOKUP($H1565,培训课程清单!$B$2:$J$1700,8,0))</f>
        <v/>
      </c>
      <c r="O1565" s="29"/>
    </row>
    <row r="1566" spans="1:15">
      <c r="A1566" s="87" t="str">
        <f t="shared" si="25"/>
        <v/>
      </c>
      <c r="B1566" s="87" t="str">
        <f>IF(C1566="","",C1566&amp;COUNTIF($C$2:C1566,C1566))</f>
        <v/>
      </c>
      <c r="C1566" s="88"/>
      <c r="D1566" s="87" t="str">
        <f>IF($C1566="","",VLOOKUP($C1566,人员花名册!$B$2:$F$2001,2,0))</f>
        <v/>
      </c>
      <c r="E1566" s="87" t="str">
        <f>IF($C1566="","",VLOOKUP($C1566,人员花名册!$B$2:$F$2001,4,0))</f>
        <v/>
      </c>
      <c r="F1566" s="89" t="str">
        <f>IF($C1566="","",VLOOKUP($C1566,人员花名册!$B$2:$F$2001,5,0))</f>
        <v/>
      </c>
      <c r="G1566" s="29"/>
      <c r="H1566" s="29"/>
      <c r="I1566" s="87" t="str">
        <f>IF($C1566="","",VLOOKUP($H1566,培训课程清单!$B$2:$J$1700,2,0))</f>
        <v/>
      </c>
      <c r="J1566" s="87" t="str">
        <f>IF($C1566="","",VLOOKUP($H1566,培训课程清单!$B$2:$J$1700,3,0))</f>
        <v/>
      </c>
      <c r="K1566" s="87" t="str">
        <f>IF($H1566="","",VLOOKUP($H1566,培训课程清单!$B$2:$J$1700,4,0))</f>
        <v/>
      </c>
      <c r="L1566" s="29"/>
      <c r="M1566" s="89" t="str">
        <f>IF($H1566="","",VLOOKUP($H1566,培训课程清单!$B$2:$J$1700,7,0))</f>
        <v/>
      </c>
      <c r="N1566" s="87" t="str">
        <f>IF($H1566="","",VLOOKUP($H1566,培训课程清单!$B$2:$J$1700,8,0))</f>
        <v/>
      </c>
      <c r="O1566" s="29"/>
    </row>
    <row r="1567" spans="1:15">
      <c r="A1567" s="87" t="str">
        <f t="shared" si="25"/>
        <v/>
      </c>
      <c r="B1567" s="87" t="str">
        <f>IF(C1567="","",C1567&amp;COUNTIF($C$2:C1567,C1567))</f>
        <v/>
      </c>
      <c r="C1567" s="88"/>
      <c r="D1567" s="87" t="str">
        <f>IF($C1567="","",VLOOKUP($C1567,人员花名册!$B$2:$F$2001,2,0))</f>
        <v/>
      </c>
      <c r="E1567" s="87" t="str">
        <f>IF($C1567="","",VLOOKUP($C1567,人员花名册!$B$2:$F$2001,4,0))</f>
        <v/>
      </c>
      <c r="F1567" s="89" t="str">
        <f>IF($C1567="","",VLOOKUP($C1567,人员花名册!$B$2:$F$2001,5,0))</f>
        <v/>
      </c>
      <c r="G1567" s="29"/>
      <c r="H1567" s="29"/>
      <c r="I1567" s="87" t="str">
        <f>IF($C1567="","",VLOOKUP($H1567,培训课程清单!$B$2:$J$1700,2,0))</f>
        <v/>
      </c>
      <c r="J1567" s="87" t="str">
        <f>IF($C1567="","",VLOOKUP($H1567,培训课程清单!$B$2:$J$1700,3,0))</f>
        <v/>
      </c>
      <c r="K1567" s="87" t="str">
        <f>IF($H1567="","",VLOOKUP($H1567,培训课程清单!$B$2:$J$1700,4,0))</f>
        <v/>
      </c>
      <c r="L1567" s="29"/>
      <c r="M1567" s="89" t="str">
        <f>IF($H1567="","",VLOOKUP($H1567,培训课程清单!$B$2:$J$1700,7,0))</f>
        <v/>
      </c>
      <c r="N1567" s="87" t="str">
        <f>IF($H1567="","",VLOOKUP($H1567,培训课程清单!$B$2:$J$1700,8,0))</f>
        <v/>
      </c>
      <c r="O1567" s="29"/>
    </row>
    <row r="1568" spans="1:15">
      <c r="A1568" s="87" t="str">
        <f t="shared" si="25"/>
        <v/>
      </c>
      <c r="B1568" s="87" t="str">
        <f>IF(C1568="","",C1568&amp;COUNTIF($C$2:C1568,C1568))</f>
        <v/>
      </c>
      <c r="C1568" s="88"/>
      <c r="D1568" s="87" t="str">
        <f>IF($C1568="","",VLOOKUP($C1568,人员花名册!$B$2:$F$2001,2,0))</f>
        <v/>
      </c>
      <c r="E1568" s="87" t="str">
        <f>IF($C1568="","",VLOOKUP($C1568,人员花名册!$B$2:$F$2001,4,0))</f>
        <v/>
      </c>
      <c r="F1568" s="89" t="str">
        <f>IF($C1568="","",VLOOKUP($C1568,人员花名册!$B$2:$F$2001,5,0))</f>
        <v/>
      </c>
      <c r="G1568" s="29"/>
      <c r="H1568" s="29"/>
      <c r="I1568" s="87" t="str">
        <f>IF($C1568="","",VLOOKUP($H1568,培训课程清单!$B$2:$J$1700,2,0))</f>
        <v/>
      </c>
      <c r="J1568" s="87" t="str">
        <f>IF($C1568="","",VLOOKUP($H1568,培训课程清单!$B$2:$J$1700,3,0))</f>
        <v/>
      </c>
      <c r="K1568" s="87" t="str">
        <f>IF($H1568="","",VLOOKUP($H1568,培训课程清单!$B$2:$J$1700,4,0))</f>
        <v/>
      </c>
      <c r="L1568" s="29"/>
      <c r="M1568" s="89" t="str">
        <f>IF($H1568="","",VLOOKUP($H1568,培训课程清单!$B$2:$J$1700,7,0))</f>
        <v/>
      </c>
      <c r="N1568" s="87" t="str">
        <f>IF($H1568="","",VLOOKUP($H1568,培训课程清单!$B$2:$J$1700,8,0))</f>
        <v/>
      </c>
      <c r="O1568" s="29"/>
    </row>
    <row r="1569" spans="1:15">
      <c r="A1569" s="87" t="str">
        <f t="shared" si="25"/>
        <v/>
      </c>
      <c r="B1569" s="87" t="str">
        <f>IF(C1569="","",C1569&amp;COUNTIF($C$2:C1569,C1569))</f>
        <v/>
      </c>
      <c r="C1569" s="88"/>
      <c r="D1569" s="87" t="str">
        <f>IF($C1569="","",VLOOKUP($C1569,人员花名册!$B$2:$F$2001,2,0))</f>
        <v/>
      </c>
      <c r="E1569" s="87" t="str">
        <f>IF($C1569="","",VLOOKUP($C1569,人员花名册!$B$2:$F$2001,4,0))</f>
        <v/>
      </c>
      <c r="F1569" s="89" t="str">
        <f>IF($C1569="","",VLOOKUP($C1569,人员花名册!$B$2:$F$2001,5,0))</f>
        <v/>
      </c>
      <c r="G1569" s="29"/>
      <c r="H1569" s="29"/>
      <c r="I1569" s="87" t="str">
        <f>IF($C1569="","",VLOOKUP($H1569,培训课程清单!$B$2:$J$1700,2,0))</f>
        <v/>
      </c>
      <c r="J1569" s="87" t="str">
        <f>IF($C1569="","",VLOOKUP($H1569,培训课程清单!$B$2:$J$1700,3,0))</f>
        <v/>
      </c>
      <c r="K1569" s="87" t="str">
        <f>IF($H1569="","",VLOOKUP($H1569,培训课程清单!$B$2:$J$1700,4,0))</f>
        <v/>
      </c>
      <c r="L1569" s="29"/>
      <c r="M1569" s="89" t="str">
        <f>IF($H1569="","",VLOOKUP($H1569,培训课程清单!$B$2:$J$1700,7,0))</f>
        <v/>
      </c>
      <c r="N1569" s="87" t="str">
        <f>IF($H1569="","",VLOOKUP($H1569,培训课程清单!$B$2:$J$1700,8,0))</f>
        <v/>
      </c>
      <c r="O1569" s="29"/>
    </row>
    <row r="1570" spans="1:15">
      <c r="A1570" s="87" t="str">
        <f t="shared" si="25"/>
        <v/>
      </c>
      <c r="B1570" s="87" t="str">
        <f>IF(C1570="","",C1570&amp;COUNTIF($C$2:C1570,C1570))</f>
        <v/>
      </c>
      <c r="C1570" s="88"/>
      <c r="D1570" s="87" t="str">
        <f>IF($C1570="","",VLOOKUP($C1570,人员花名册!$B$2:$F$2001,2,0))</f>
        <v/>
      </c>
      <c r="E1570" s="87" t="str">
        <f>IF($C1570="","",VLOOKUP($C1570,人员花名册!$B$2:$F$2001,4,0))</f>
        <v/>
      </c>
      <c r="F1570" s="89" t="str">
        <f>IF($C1570="","",VLOOKUP($C1570,人员花名册!$B$2:$F$2001,5,0))</f>
        <v/>
      </c>
      <c r="G1570" s="29"/>
      <c r="H1570" s="29"/>
      <c r="I1570" s="87" t="str">
        <f>IF($C1570="","",VLOOKUP($H1570,培训课程清单!$B$2:$J$1700,2,0))</f>
        <v/>
      </c>
      <c r="J1570" s="87" t="str">
        <f>IF($C1570="","",VLOOKUP($H1570,培训课程清单!$B$2:$J$1700,3,0))</f>
        <v/>
      </c>
      <c r="K1570" s="87" t="str">
        <f>IF($H1570="","",VLOOKUP($H1570,培训课程清单!$B$2:$J$1700,4,0))</f>
        <v/>
      </c>
      <c r="L1570" s="29"/>
      <c r="M1570" s="89" t="str">
        <f>IF($H1570="","",VLOOKUP($H1570,培训课程清单!$B$2:$J$1700,7,0))</f>
        <v/>
      </c>
      <c r="N1570" s="87" t="str">
        <f>IF($H1570="","",VLOOKUP($H1570,培训课程清单!$B$2:$J$1700,8,0))</f>
        <v/>
      </c>
      <c r="O1570" s="29"/>
    </row>
    <row r="1571" spans="1:15">
      <c r="A1571" s="87" t="str">
        <f t="shared" si="25"/>
        <v/>
      </c>
      <c r="B1571" s="87" t="str">
        <f>IF(C1571="","",C1571&amp;COUNTIF($C$2:C1571,C1571))</f>
        <v/>
      </c>
      <c r="C1571" s="88"/>
      <c r="D1571" s="87" t="str">
        <f>IF($C1571="","",VLOOKUP($C1571,人员花名册!$B$2:$F$2001,2,0))</f>
        <v/>
      </c>
      <c r="E1571" s="87" t="str">
        <f>IF($C1571="","",VLOOKUP($C1571,人员花名册!$B$2:$F$2001,4,0))</f>
        <v/>
      </c>
      <c r="F1571" s="89" t="str">
        <f>IF($C1571="","",VLOOKUP($C1571,人员花名册!$B$2:$F$2001,5,0))</f>
        <v/>
      </c>
      <c r="G1571" s="29"/>
      <c r="H1571" s="29"/>
      <c r="I1571" s="87" t="str">
        <f>IF($C1571="","",VLOOKUP($H1571,培训课程清单!$B$2:$J$1700,2,0))</f>
        <v/>
      </c>
      <c r="J1571" s="87" t="str">
        <f>IF($C1571="","",VLOOKUP($H1571,培训课程清单!$B$2:$J$1700,3,0))</f>
        <v/>
      </c>
      <c r="K1571" s="87" t="str">
        <f>IF($H1571="","",VLOOKUP($H1571,培训课程清单!$B$2:$J$1700,4,0))</f>
        <v/>
      </c>
      <c r="L1571" s="29"/>
      <c r="M1571" s="89" t="str">
        <f>IF($H1571="","",VLOOKUP($H1571,培训课程清单!$B$2:$J$1700,7,0))</f>
        <v/>
      </c>
      <c r="N1571" s="87" t="str">
        <f>IF($H1571="","",VLOOKUP($H1571,培训课程清单!$B$2:$J$1700,8,0))</f>
        <v/>
      </c>
      <c r="O1571" s="29"/>
    </row>
    <row r="1572" spans="1:15">
      <c r="A1572" s="87" t="str">
        <f t="shared" si="25"/>
        <v/>
      </c>
      <c r="B1572" s="87" t="str">
        <f>IF(C1572="","",C1572&amp;COUNTIF($C$2:C1572,C1572))</f>
        <v/>
      </c>
      <c r="C1572" s="88"/>
      <c r="D1572" s="87" t="str">
        <f>IF($C1572="","",VLOOKUP($C1572,人员花名册!$B$2:$F$2001,2,0))</f>
        <v/>
      </c>
      <c r="E1572" s="87" t="str">
        <f>IF($C1572="","",VLOOKUP($C1572,人员花名册!$B$2:$F$2001,4,0))</f>
        <v/>
      </c>
      <c r="F1572" s="89" t="str">
        <f>IF($C1572="","",VLOOKUP($C1572,人员花名册!$B$2:$F$2001,5,0))</f>
        <v/>
      </c>
      <c r="G1572" s="29"/>
      <c r="H1572" s="29"/>
      <c r="I1572" s="87" t="str">
        <f>IF($C1572="","",VLOOKUP($H1572,培训课程清单!$B$2:$J$1700,2,0))</f>
        <v/>
      </c>
      <c r="J1572" s="87" t="str">
        <f>IF($C1572="","",VLOOKUP($H1572,培训课程清单!$B$2:$J$1700,3,0))</f>
        <v/>
      </c>
      <c r="K1572" s="87" t="str">
        <f>IF($H1572="","",VLOOKUP($H1572,培训课程清单!$B$2:$J$1700,4,0))</f>
        <v/>
      </c>
      <c r="L1572" s="29"/>
      <c r="M1572" s="89" t="str">
        <f>IF($H1572="","",VLOOKUP($H1572,培训课程清单!$B$2:$J$1700,7,0))</f>
        <v/>
      </c>
      <c r="N1572" s="87" t="str">
        <f>IF($H1572="","",VLOOKUP($H1572,培训课程清单!$B$2:$J$1700,8,0))</f>
        <v/>
      </c>
      <c r="O1572" s="29"/>
    </row>
    <row r="1573" spans="1:15">
      <c r="A1573" s="87" t="str">
        <f t="shared" si="25"/>
        <v/>
      </c>
      <c r="B1573" s="87" t="str">
        <f>IF(C1573="","",C1573&amp;COUNTIF($C$2:C1573,C1573))</f>
        <v/>
      </c>
      <c r="C1573" s="88"/>
      <c r="D1573" s="87" t="str">
        <f>IF($C1573="","",VLOOKUP($C1573,人员花名册!$B$2:$F$2001,2,0))</f>
        <v/>
      </c>
      <c r="E1573" s="87" t="str">
        <f>IF($C1573="","",VLOOKUP($C1573,人员花名册!$B$2:$F$2001,4,0))</f>
        <v/>
      </c>
      <c r="F1573" s="89" t="str">
        <f>IF($C1573="","",VLOOKUP($C1573,人员花名册!$B$2:$F$2001,5,0))</f>
        <v/>
      </c>
      <c r="G1573" s="29"/>
      <c r="H1573" s="29"/>
      <c r="I1573" s="87" t="str">
        <f>IF($C1573="","",VLOOKUP($H1573,培训课程清单!$B$2:$J$1700,2,0))</f>
        <v/>
      </c>
      <c r="J1573" s="87" t="str">
        <f>IF($C1573="","",VLOOKUP($H1573,培训课程清单!$B$2:$J$1700,3,0))</f>
        <v/>
      </c>
      <c r="K1573" s="87" t="str">
        <f>IF($H1573="","",VLOOKUP($H1573,培训课程清单!$B$2:$J$1700,4,0))</f>
        <v/>
      </c>
      <c r="L1573" s="29"/>
      <c r="M1573" s="89" t="str">
        <f>IF($H1573="","",VLOOKUP($H1573,培训课程清单!$B$2:$J$1700,7,0))</f>
        <v/>
      </c>
      <c r="N1573" s="87" t="str">
        <f>IF($H1573="","",VLOOKUP($H1573,培训课程清单!$B$2:$J$1700,8,0))</f>
        <v/>
      </c>
      <c r="O1573" s="29"/>
    </row>
    <row r="1574" spans="1:15">
      <c r="A1574" s="87" t="str">
        <f t="shared" si="25"/>
        <v/>
      </c>
      <c r="B1574" s="87" t="str">
        <f>IF(C1574="","",C1574&amp;COUNTIF($C$2:C1574,C1574))</f>
        <v/>
      </c>
      <c r="C1574" s="88"/>
      <c r="D1574" s="87" t="str">
        <f>IF($C1574="","",VLOOKUP($C1574,人员花名册!$B$2:$F$2001,2,0))</f>
        <v/>
      </c>
      <c r="E1574" s="87" t="str">
        <f>IF($C1574="","",VLOOKUP($C1574,人员花名册!$B$2:$F$2001,4,0))</f>
        <v/>
      </c>
      <c r="F1574" s="89" t="str">
        <f>IF($C1574="","",VLOOKUP($C1574,人员花名册!$B$2:$F$2001,5,0))</f>
        <v/>
      </c>
      <c r="G1574" s="29"/>
      <c r="H1574" s="29"/>
      <c r="I1574" s="87" t="str">
        <f>IF($C1574="","",VLOOKUP($H1574,培训课程清单!$B$2:$J$1700,2,0))</f>
        <v/>
      </c>
      <c r="J1574" s="87" t="str">
        <f>IF($C1574="","",VLOOKUP($H1574,培训课程清单!$B$2:$J$1700,3,0))</f>
        <v/>
      </c>
      <c r="K1574" s="87" t="str">
        <f>IF($H1574="","",VLOOKUP($H1574,培训课程清单!$B$2:$J$1700,4,0))</f>
        <v/>
      </c>
      <c r="L1574" s="29"/>
      <c r="M1574" s="89" t="str">
        <f>IF($H1574="","",VLOOKUP($H1574,培训课程清单!$B$2:$J$1700,7,0))</f>
        <v/>
      </c>
      <c r="N1574" s="87" t="str">
        <f>IF($H1574="","",VLOOKUP($H1574,培训课程清单!$B$2:$J$1700,8,0))</f>
        <v/>
      </c>
      <c r="O1574" s="29"/>
    </row>
    <row r="1575" spans="1:15">
      <c r="A1575" s="87" t="str">
        <f t="shared" si="25"/>
        <v/>
      </c>
      <c r="B1575" s="87" t="str">
        <f>IF(C1575="","",C1575&amp;COUNTIF($C$2:C1575,C1575))</f>
        <v/>
      </c>
      <c r="C1575" s="88"/>
      <c r="D1575" s="87" t="str">
        <f>IF($C1575="","",VLOOKUP($C1575,人员花名册!$B$2:$F$2001,2,0))</f>
        <v/>
      </c>
      <c r="E1575" s="87" t="str">
        <f>IF($C1575="","",VLOOKUP($C1575,人员花名册!$B$2:$F$2001,4,0))</f>
        <v/>
      </c>
      <c r="F1575" s="89" t="str">
        <f>IF($C1575="","",VLOOKUP($C1575,人员花名册!$B$2:$F$2001,5,0))</f>
        <v/>
      </c>
      <c r="G1575" s="29"/>
      <c r="H1575" s="29"/>
      <c r="I1575" s="87" t="str">
        <f>IF($C1575="","",VLOOKUP($H1575,培训课程清单!$B$2:$J$1700,2,0))</f>
        <v/>
      </c>
      <c r="J1575" s="87" t="str">
        <f>IF($C1575="","",VLOOKUP($H1575,培训课程清单!$B$2:$J$1700,3,0))</f>
        <v/>
      </c>
      <c r="K1575" s="87" t="str">
        <f>IF($H1575="","",VLOOKUP($H1575,培训课程清单!$B$2:$J$1700,4,0))</f>
        <v/>
      </c>
      <c r="L1575" s="29"/>
      <c r="M1575" s="89" t="str">
        <f>IF($H1575="","",VLOOKUP($H1575,培训课程清单!$B$2:$J$1700,7,0))</f>
        <v/>
      </c>
      <c r="N1575" s="87" t="str">
        <f>IF($H1575="","",VLOOKUP($H1575,培训课程清单!$B$2:$J$1700,8,0))</f>
        <v/>
      </c>
      <c r="O1575" s="29"/>
    </row>
    <row r="1576" spans="1:15">
      <c r="A1576" s="87" t="str">
        <f t="shared" si="25"/>
        <v/>
      </c>
      <c r="B1576" s="87" t="str">
        <f>IF(C1576="","",C1576&amp;COUNTIF($C$2:C1576,C1576))</f>
        <v/>
      </c>
      <c r="C1576" s="88"/>
      <c r="D1576" s="87" t="str">
        <f>IF($C1576="","",VLOOKUP($C1576,人员花名册!$B$2:$F$2001,2,0))</f>
        <v/>
      </c>
      <c r="E1576" s="87" t="str">
        <f>IF($C1576="","",VLOOKUP($C1576,人员花名册!$B$2:$F$2001,4,0))</f>
        <v/>
      </c>
      <c r="F1576" s="89" t="str">
        <f>IF($C1576="","",VLOOKUP($C1576,人员花名册!$B$2:$F$2001,5,0))</f>
        <v/>
      </c>
      <c r="G1576" s="29"/>
      <c r="H1576" s="29"/>
      <c r="I1576" s="87" t="str">
        <f>IF($C1576="","",VLOOKUP($H1576,培训课程清单!$B$2:$J$1700,2,0))</f>
        <v/>
      </c>
      <c r="J1576" s="87" t="str">
        <f>IF($C1576="","",VLOOKUP($H1576,培训课程清单!$B$2:$J$1700,3,0))</f>
        <v/>
      </c>
      <c r="K1576" s="87" t="str">
        <f>IF($H1576="","",VLOOKUP($H1576,培训课程清单!$B$2:$J$1700,4,0))</f>
        <v/>
      </c>
      <c r="L1576" s="29"/>
      <c r="M1576" s="89" t="str">
        <f>IF($H1576="","",VLOOKUP($H1576,培训课程清单!$B$2:$J$1700,7,0))</f>
        <v/>
      </c>
      <c r="N1576" s="87" t="str">
        <f>IF($H1576="","",VLOOKUP($H1576,培训课程清单!$B$2:$J$1700,8,0))</f>
        <v/>
      </c>
      <c r="O1576" s="29"/>
    </row>
    <row r="1577" spans="1:15">
      <c r="A1577" s="87" t="str">
        <f t="shared" si="25"/>
        <v/>
      </c>
      <c r="B1577" s="87" t="str">
        <f>IF(C1577="","",C1577&amp;COUNTIF($C$2:C1577,C1577))</f>
        <v/>
      </c>
      <c r="C1577" s="88"/>
      <c r="D1577" s="87" t="str">
        <f>IF($C1577="","",VLOOKUP($C1577,人员花名册!$B$2:$F$2001,2,0))</f>
        <v/>
      </c>
      <c r="E1577" s="87" t="str">
        <f>IF($C1577="","",VLOOKUP($C1577,人员花名册!$B$2:$F$2001,4,0))</f>
        <v/>
      </c>
      <c r="F1577" s="89" t="str">
        <f>IF($C1577="","",VLOOKUP($C1577,人员花名册!$B$2:$F$2001,5,0))</f>
        <v/>
      </c>
      <c r="G1577" s="29"/>
      <c r="H1577" s="29"/>
      <c r="I1577" s="87" t="str">
        <f>IF($C1577="","",VLOOKUP($H1577,培训课程清单!$B$2:$J$1700,2,0))</f>
        <v/>
      </c>
      <c r="J1577" s="87" t="str">
        <f>IF($C1577="","",VLOOKUP($H1577,培训课程清单!$B$2:$J$1700,3,0))</f>
        <v/>
      </c>
      <c r="K1577" s="87" t="str">
        <f>IF($H1577="","",VLOOKUP($H1577,培训课程清单!$B$2:$J$1700,4,0))</f>
        <v/>
      </c>
      <c r="L1577" s="29"/>
      <c r="M1577" s="89" t="str">
        <f>IF($H1577="","",VLOOKUP($H1577,培训课程清单!$B$2:$J$1700,7,0))</f>
        <v/>
      </c>
      <c r="N1577" s="87" t="str">
        <f>IF($H1577="","",VLOOKUP($H1577,培训课程清单!$B$2:$J$1700,8,0))</f>
        <v/>
      </c>
      <c r="O1577" s="29"/>
    </row>
    <row r="1578" spans="1:15">
      <c r="A1578" s="87" t="str">
        <f t="shared" si="25"/>
        <v/>
      </c>
      <c r="B1578" s="87" t="str">
        <f>IF(C1578="","",C1578&amp;COUNTIF($C$2:C1578,C1578))</f>
        <v/>
      </c>
      <c r="C1578" s="88"/>
      <c r="D1578" s="87" t="str">
        <f>IF($C1578="","",VLOOKUP($C1578,人员花名册!$B$2:$F$2001,2,0))</f>
        <v/>
      </c>
      <c r="E1578" s="87" t="str">
        <f>IF($C1578="","",VLOOKUP($C1578,人员花名册!$B$2:$F$2001,4,0))</f>
        <v/>
      </c>
      <c r="F1578" s="89" t="str">
        <f>IF($C1578="","",VLOOKUP($C1578,人员花名册!$B$2:$F$2001,5,0))</f>
        <v/>
      </c>
      <c r="G1578" s="29"/>
      <c r="H1578" s="29"/>
      <c r="I1578" s="87" t="str">
        <f>IF($C1578="","",VLOOKUP($H1578,培训课程清单!$B$2:$J$1700,2,0))</f>
        <v/>
      </c>
      <c r="J1578" s="87" t="str">
        <f>IF($C1578="","",VLOOKUP($H1578,培训课程清单!$B$2:$J$1700,3,0))</f>
        <v/>
      </c>
      <c r="K1578" s="87" t="str">
        <f>IF($H1578="","",VLOOKUP($H1578,培训课程清单!$B$2:$J$1700,4,0))</f>
        <v/>
      </c>
      <c r="L1578" s="29"/>
      <c r="M1578" s="89" t="str">
        <f>IF($H1578="","",VLOOKUP($H1578,培训课程清单!$B$2:$J$1700,7,0))</f>
        <v/>
      </c>
      <c r="N1578" s="87" t="str">
        <f>IF($H1578="","",VLOOKUP($H1578,培训课程清单!$B$2:$J$1700,8,0))</f>
        <v/>
      </c>
      <c r="O1578" s="29"/>
    </row>
    <row r="1579" spans="1:15">
      <c r="A1579" s="87" t="str">
        <f t="shared" si="25"/>
        <v/>
      </c>
      <c r="B1579" s="87" t="str">
        <f>IF(C1579="","",C1579&amp;COUNTIF($C$2:C1579,C1579))</f>
        <v/>
      </c>
      <c r="C1579" s="88"/>
      <c r="D1579" s="87" t="str">
        <f>IF($C1579="","",VLOOKUP($C1579,人员花名册!$B$2:$F$2001,2,0))</f>
        <v/>
      </c>
      <c r="E1579" s="87" t="str">
        <f>IF($C1579="","",VLOOKUP($C1579,人员花名册!$B$2:$F$2001,4,0))</f>
        <v/>
      </c>
      <c r="F1579" s="89" t="str">
        <f>IF($C1579="","",VLOOKUP($C1579,人员花名册!$B$2:$F$2001,5,0))</f>
        <v/>
      </c>
      <c r="G1579" s="29"/>
      <c r="H1579" s="29"/>
      <c r="I1579" s="87" t="str">
        <f>IF($C1579="","",VLOOKUP($H1579,培训课程清单!$B$2:$J$1700,2,0))</f>
        <v/>
      </c>
      <c r="J1579" s="87" t="str">
        <f>IF($C1579="","",VLOOKUP($H1579,培训课程清单!$B$2:$J$1700,3,0))</f>
        <v/>
      </c>
      <c r="K1579" s="87" t="str">
        <f>IF($H1579="","",VLOOKUP($H1579,培训课程清单!$B$2:$J$1700,4,0))</f>
        <v/>
      </c>
      <c r="L1579" s="29"/>
      <c r="M1579" s="89" t="str">
        <f>IF($H1579="","",VLOOKUP($H1579,培训课程清单!$B$2:$J$1700,7,0))</f>
        <v/>
      </c>
      <c r="N1579" s="87" t="str">
        <f>IF($H1579="","",VLOOKUP($H1579,培训课程清单!$B$2:$J$1700,8,0))</f>
        <v/>
      </c>
      <c r="O1579" s="29"/>
    </row>
    <row r="1580" spans="1:15">
      <c r="A1580" s="87" t="str">
        <f t="shared" si="25"/>
        <v/>
      </c>
      <c r="B1580" s="87" t="str">
        <f>IF(C1580="","",C1580&amp;COUNTIF($C$2:C1580,C1580))</f>
        <v/>
      </c>
      <c r="C1580" s="88"/>
      <c r="D1580" s="87" t="str">
        <f>IF($C1580="","",VLOOKUP($C1580,人员花名册!$B$2:$F$2001,2,0))</f>
        <v/>
      </c>
      <c r="E1580" s="87" t="str">
        <f>IF($C1580="","",VLOOKUP($C1580,人员花名册!$B$2:$F$2001,4,0))</f>
        <v/>
      </c>
      <c r="F1580" s="89" t="str">
        <f>IF($C1580="","",VLOOKUP($C1580,人员花名册!$B$2:$F$2001,5,0))</f>
        <v/>
      </c>
      <c r="G1580" s="29"/>
      <c r="H1580" s="29"/>
      <c r="I1580" s="87" t="str">
        <f>IF($C1580="","",VLOOKUP($H1580,培训课程清单!$B$2:$J$1700,2,0))</f>
        <v/>
      </c>
      <c r="J1580" s="87" t="str">
        <f>IF($C1580="","",VLOOKUP($H1580,培训课程清单!$B$2:$J$1700,3,0))</f>
        <v/>
      </c>
      <c r="K1580" s="87" t="str">
        <f>IF($H1580="","",VLOOKUP($H1580,培训课程清单!$B$2:$J$1700,4,0))</f>
        <v/>
      </c>
      <c r="L1580" s="29"/>
      <c r="M1580" s="89" t="str">
        <f>IF($H1580="","",VLOOKUP($H1580,培训课程清单!$B$2:$J$1700,7,0))</f>
        <v/>
      </c>
      <c r="N1580" s="87" t="str">
        <f>IF($H1580="","",VLOOKUP($H1580,培训课程清单!$B$2:$J$1700,8,0))</f>
        <v/>
      </c>
      <c r="O1580" s="29"/>
    </row>
    <row r="1581" spans="1:15">
      <c r="A1581" s="87" t="str">
        <f t="shared" si="25"/>
        <v/>
      </c>
      <c r="B1581" s="87" t="str">
        <f>IF(C1581="","",C1581&amp;COUNTIF($C$2:C1581,C1581))</f>
        <v/>
      </c>
      <c r="C1581" s="88"/>
      <c r="D1581" s="87" t="str">
        <f>IF($C1581="","",VLOOKUP($C1581,人员花名册!$B$2:$F$2001,2,0))</f>
        <v/>
      </c>
      <c r="E1581" s="87" t="str">
        <f>IF($C1581="","",VLOOKUP($C1581,人员花名册!$B$2:$F$2001,4,0))</f>
        <v/>
      </c>
      <c r="F1581" s="89" t="str">
        <f>IF($C1581="","",VLOOKUP($C1581,人员花名册!$B$2:$F$2001,5,0))</f>
        <v/>
      </c>
      <c r="G1581" s="29"/>
      <c r="H1581" s="29"/>
      <c r="I1581" s="87" t="str">
        <f>IF($C1581="","",VLOOKUP($H1581,培训课程清单!$B$2:$J$1700,2,0))</f>
        <v/>
      </c>
      <c r="J1581" s="87" t="str">
        <f>IF($C1581="","",VLOOKUP($H1581,培训课程清单!$B$2:$J$1700,3,0))</f>
        <v/>
      </c>
      <c r="K1581" s="87" t="str">
        <f>IF($H1581="","",VLOOKUP($H1581,培训课程清单!$B$2:$J$1700,4,0))</f>
        <v/>
      </c>
      <c r="L1581" s="29"/>
      <c r="M1581" s="89" t="str">
        <f>IF($H1581="","",VLOOKUP($H1581,培训课程清单!$B$2:$J$1700,7,0))</f>
        <v/>
      </c>
      <c r="N1581" s="87" t="str">
        <f>IF($H1581="","",VLOOKUP($H1581,培训课程清单!$B$2:$J$1700,8,0))</f>
        <v/>
      </c>
      <c r="O1581" s="29"/>
    </row>
    <row r="1582" spans="1:15">
      <c r="A1582" s="87" t="str">
        <f t="shared" si="25"/>
        <v/>
      </c>
      <c r="B1582" s="87" t="str">
        <f>IF(C1582="","",C1582&amp;COUNTIF($C$2:C1582,C1582))</f>
        <v/>
      </c>
      <c r="C1582" s="88"/>
      <c r="D1582" s="87" t="str">
        <f>IF($C1582="","",VLOOKUP($C1582,人员花名册!$B$2:$F$2001,2,0))</f>
        <v/>
      </c>
      <c r="E1582" s="87" t="str">
        <f>IF($C1582="","",VLOOKUP($C1582,人员花名册!$B$2:$F$2001,4,0))</f>
        <v/>
      </c>
      <c r="F1582" s="89" t="str">
        <f>IF($C1582="","",VLOOKUP($C1582,人员花名册!$B$2:$F$2001,5,0))</f>
        <v/>
      </c>
      <c r="G1582" s="29"/>
      <c r="H1582" s="29"/>
      <c r="I1582" s="87" t="str">
        <f>IF($C1582="","",VLOOKUP($H1582,培训课程清单!$B$2:$J$1700,2,0))</f>
        <v/>
      </c>
      <c r="J1582" s="87" t="str">
        <f>IF($C1582="","",VLOOKUP($H1582,培训课程清单!$B$2:$J$1700,3,0))</f>
        <v/>
      </c>
      <c r="K1582" s="87" t="str">
        <f>IF($H1582="","",VLOOKUP($H1582,培训课程清单!$B$2:$J$1700,4,0))</f>
        <v/>
      </c>
      <c r="L1582" s="29"/>
      <c r="M1582" s="89" t="str">
        <f>IF($H1582="","",VLOOKUP($H1582,培训课程清单!$B$2:$J$1700,7,0))</f>
        <v/>
      </c>
      <c r="N1582" s="87" t="str">
        <f>IF($H1582="","",VLOOKUP($H1582,培训课程清单!$B$2:$J$1700,8,0))</f>
        <v/>
      </c>
      <c r="O1582" s="29"/>
    </row>
    <row r="1583" spans="1:15">
      <c r="A1583" s="87" t="str">
        <f t="shared" si="25"/>
        <v/>
      </c>
      <c r="B1583" s="87" t="str">
        <f>IF(C1583="","",C1583&amp;COUNTIF($C$2:C1583,C1583))</f>
        <v/>
      </c>
      <c r="C1583" s="88"/>
      <c r="D1583" s="87" t="str">
        <f>IF($C1583="","",VLOOKUP($C1583,人员花名册!$B$2:$F$2001,2,0))</f>
        <v/>
      </c>
      <c r="E1583" s="87" t="str">
        <f>IF($C1583="","",VLOOKUP($C1583,人员花名册!$B$2:$F$2001,4,0))</f>
        <v/>
      </c>
      <c r="F1583" s="89" t="str">
        <f>IF($C1583="","",VLOOKUP($C1583,人员花名册!$B$2:$F$2001,5,0))</f>
        <v/>
      </c>
      <c r="G1583" s="29"/>
      <c r="H1583" s="29"/>
      <c r="I1583" s="87" t="str">
        <f>IF($C1583="","",VLOOKUP($H1583,培训课程清单!$B$2:$J$1700,2,0))</f>
        <v/>
      </c>
      <c r="J1583" s="87" t="str">
        <f>IF($C1583="","",VLOOKUP($H1583,培训课程清单!$B$2:$J$1700,3,0))</f>
        <v/>
      </c>
      <c r="K1583" s="87" t="str">
        <f>IF($H1583="","",VLOOKUP($H1583,培训课程清单!$B$2:$J$1700,4,0))</f>
        <v/>
      </c>
      <c r="L1583" s="29"/>
      <c r="M1583" s="89" t="str">
        <f>IF($H1583="","",VLOOKUP($H1583,培训课程清单!$B$2:$J$1700,7,0))</f>
        <v/>
      </c>
      <c r="N1583" s="87" t="str">
        <f>IF($H1583="","",VLOOKUP($H1583,培训课程清单!$B$2:$J$1700,8,0))</f>
        <v/>
      </c>
      <c r="O1583" s="29"/>
    </row>
    <row r="1584" spans="1:15">
      <c r="A1584" s="87" t="str">
        <f t="shared" si="25"/>
        <v/>
      </c>
      <c r="B1584" s="87" t="str">
        <f>IF(C1584="","",C1584&amp;COUNTIF($C$2:C1584,C1584))</f>
        <v/>
      </c>
      <c r="C1584" s="88"/>
      <c r="D1584" s="87" t="str">
        <f>IF($C1584="","",VLOOKUP($C1584,人员花名册!$B$2:$F$2001,2,0))</f>
        <v/>
      </c>
      <c r="E1584" s="87" t="str">
        <f>IF($C1584="","",VLOOKUP($C1584,人员花名册!$B$2:$F$2001,4,0))</f>
        <v/>
      </c>
      <c r="F1584" s="89" t="str">
        <f>IF($C1584="","",VLOOKUP($C1584,人员花名册!$B$2:$F$2001,5,0))</f>
        <v/>
      </c>
      <c r="G1584" s="29"/>
      <c r="H1584" s="29"/>
      <c r="I1584" s="87" t="str">
        <f>IF($C1584="","",VLOOKUP($H1584,培训课程清单!$B$2:$J$1700,2,0))</f>
        <v/>
      </c>
      <c r="J1584" s="87" t="str">
        <f>IF($C1584="","",VLOOKUP($H1584,培训课程清单!$B$2:$J$1700,3,0))</f>
        <v/>
      </c>
      <c r="K1584" s="87" t="str">
        <f>IF($H1584="","",VLOOKUP($H1584,培训课程清单!$B$2:$J$1700,4,0))</f>
        <v/>
      </c>
      <c r="L1584" s="29"/>
      <c r="M1584" s="89" t="str">
        <f>IF($H1584="","",VLOOKUP($H1584,培训课程清单!$B$2:$J$1700,7,0))</f>
        <v/>
      </c>
      <c r="N1584" s="87" t="str">
        <f>IF($H1584="","",VLOOKUP($H1584,培训课程清单!$B$2:$J$1700,8,0))</f>
        <v/>
      </c>
      <c r="O1584" s="29"/>
    </row>
    <row r="1585" spans="1:15">
      <c r="A1585" s="87" t="str">
        <f t="shared" si="25"/>
        <v/>
      </c>
      <c r="B1585" s="87" t="str">
        <f>IF(C1585="","",C1585&amp;COUNTIF($C$2:C1585,C1585))</f>
        <v/>
      </c>
      <c r="C1585" s="88"/>
      <c r="D1585" s="87" t="str">
        <f>IF($C1585="","",VLOOKUP($C1585,人员花名册!$B$2:$F$2001,2,0))</f>
        <v/>
      </c>
      <c r="E1585" s="87" t="str">
        <f>IF($C1585="","",VLOOKUP($C1585,人员花名册!$B$2:$F$2001,4,0))</f>
        <v/>
      </c>
      <c r="F1585" s="89" t="str">
        <f>IF($C1585="","",VLOOKUP($C1585,人员花名册!$B$2:$F$2001,5,0))</f>
        <v/>
      </c>
      <c r="G1585" s="29"/>
      <c r="H1585" s="29"/>
      <c r="I1585" s="87" t="str">
        <f>IF($C1585="","",VLOOKUP($H1585,培训课程清单!$B$2:$J$1700,2,0))</f>
        <v/>
      </c>
      <c r="J1585" s="87" t="str">
        <f>IF($C1585="","",VLOOKUP($H1585,培训课程清单!$B$2:$J$1700,3,0))</f>
        <v/>
      </c>
      <c r="K1585" s="87" t="str">
        <f>IF($H1585="","",VLOOKUP($H1585,培训课程清单!$B$2:$J$1700,4,0))</f>
        <v/>
      </c>
      <c r="L1585" s="29"/>
      <c r="M1585" s="89" t="str">
        <f>IF($H1585="","",VLOOKUP($H1585,培训课程清单!$B$2:$J$1700,7,0))</f>
        <v/>
      </c>
      <c r="N1585" s="87" t="str">
        <f>IF($H1585="","",VLOOKUP($H1585,培训课程清单!$B$2:$J$1700,8,0))</f>
        <v/>
      </c>
      <c r="O1585" s="29"/>
    </row>
    <row r="1586" spans="1:15">
      <c r="A1586" s="87" t="str">
        <f t="shared" si="25"/>
        <v/>
      </c>
      <c r="B1586" s="87" t="str">
        <f>IF(C1586="","",C1586&amp;COUNTIF($C$2:C1586,C1586))</f>
        <v/>
      </c>
      <c r="C1586" s="88"/>
      <c r="D1586" s="87" t="str">
        <f>IF($C1586="","",VLOOKUP($C1586,人员花名册!$B$2:$F$2001,2,0))</f>
        <v/>
      </c>
      <c r="E1586" s="87" t="str">
        <f>IF($C1586="","",VLOOKUP($C1586,人员花名册!$B$2:$F$2001,4,0))</f>
        <v/>
      </c>
      <c r="F1586" s="89" t="str">
        <f>IF($C1586="","",VLOOKUP($C1586,人员花名册!$B$2:$F$2001,5,0))</f>
        <v/>
      </c>
      <c r="G1586" s="29"/>
      <c r="H1586" s="29"/>
      <c r="I1586" s="87" t="str">
        <f>IF($C1586="","",VLOOKUP($H1586,培训课程清单!$B$2:$J$1700,2,0))</f>
        <v/>
      </c>
      <c r="J1586" s="87" t="str">
        <f>IF($C1586="","",VLOOKUP($H1586,培训课程清单!$B$2:$J$1700,3,0))</f>
        <v/>
      </c>
      <c r="K1586" s="87" t="str">
        <f>IF($H1586="","",VLOOKUP($H1586,培训课程清单!$B$2:$J$1700,4,0))</f>
        <v/>
      </c>
      <c r="L1586" s="29"/>
      <c r="M1586" s="89" t="str">
        <f>IF($H1586="","",VLOOKUP($H1586,培训课程清单!$B$2:$J$1700,7,0))</f>
        <v/>
      </c>
      <c r="N1586" s="87" t="str">
        <f>IF($H1586="","",VLOOKUP($H1586,培训课程清单!$B$2:$J$1700,8,0))</f>
        <v/>
      </c>
      <c r="O1586" s="29"/>
    </row>
    <row r="1587" spans="1:15">
      <c r="A1587" s="87" t="str">
        <f t="shared" si="25"/>
        <v/>
      </c>
      <c r="B1587" s="87" t="str">
        <f>IF(C1587="","",C1587&amp;COUNTIF($C$2:C1587,C1587))</f>
        <v/>
      </c>
      <c r="C1587" s="88"/>
      <c r="D1587" s="87" t="str">
        <f>IF($C1587="","",VLOOKUP($C1587,人员花名册!$B$2:$F$2001,2,0))</f>
        <v/>
      </c>
      <c r="E1587" s="87" t="str">
        <f>IF($C1587="","",VLOOKUP($C1587,人员花名册!$B$2:$F$2001,4,0))</f>
        <v/>
      </c>
      <c r="F1587" s="89" t="str">
        <f>IF($C1587="","",VLOOKUP($C1587,人员花名册!$B$2:$F$2001,5,0))</f>
        <v/>
      </c>
      <c r="G1587" s="29"/>
      <c r="H1587" s="29"/>
      <c r="I1587" s="87" t="str">
        <f>IF($C1587="","",VLOOKUP($H1587,培训课程清单!$B$2:$J$1700,2,0))</f>
        <v/>
      </c>
      <c r="J1587" s="87" t="str">
        <f>IF($C1587="","",VLOOKUP($H1587,培训课程清单!$B$2:$J$1700,3,0))</f>
        <v/>
      </c>
      <c r="K1587" s="87" t="str">
        <f>IF($H1587="","",VLOOKUP($H1587,培训课程清单!$B$2:$J$1700,4,0))</f>
        <v/>
      </c>
      <c r="L1587" s="29"/>
      <c r="M1587" s="89" t="str">
        <f>IF($H1587="","",VLOOKUP($H1587,培训课程清单!$B$2:$J$1700,7,0))</f>
        <v/>
      </c>
      <c r="N1587" s="87" t="str">
        <f>IF($H1587="","",VLOOKUP($H1587,培训课程清单!$B$2:$J$1700,8,0))</f>
        <v/>
      </c>
      <c r="O1587" s="29"/>
    </row>
    <row r="1588" spans="1:15">
      <c r="A1588" s="87" t="str">
        <f t="shared" si="25"/>
        <v/>
      </c>
      <c r="B1588" s="87" t="str">
        <f>IF(C1588="","",C1588&amp;COUNTIF($C$2:C1588,C1588))</f>
        <v/>
      </c>
      <c r="C1588" s="88"/>
      <c r="D1588" s="87" t="str">
        <f>IF($C1588="","",VLOOKUP($C1588,人员花名册!$B$2:$F$2001,2,0))</f>
        <v/>
      </c>
      <c r="E1588" s="87" t="str">
        <f>IF($C1588="","",VLOOKUP($C1588,人员花名册!$B$2:$F$2001,4,0))</f>
        <v/>
      </c>
      <c r="F1588" s="89" t="str">
        <f>IF($C1588="","",VLOOKUP($C1588,人员花名册!$B$2:$F$2001,5,0))</f>
        <v/>
      </c>
      <c r="G1588" s="29"/>
      <c r="H1588" s="29"/>
      <c r="I1588" s="87" t="str">
        <f>IF($C1588="","",VLOOKUP($H1588,培训课程清单!$B$2:$J$1700,2,0))</f>
        <v/>
      </c>
      <c r="J1588" s="87" t="str">
        <f>IF($C1588="","",VLOOKUP($H1588,培训课程清单!$B$2:$J$1700,3,0))</f>
        <v/>
      </c>
      <c r="K1588" s="87" t="str">
        <f>IF($H1588="","",VLOOKUP($H1588,培训课程清单!$B$2:$J$1700,4,0))</f>
        <v/>
      </c>
      <c r="L1588" s="29"/>
      <c r="M1588" s="89" t="str">
        <f>IF($H1588="","",VLOOKUP($H1588,培训课程清单!$B$2:$J$1700,7,0))</f>
        <v/>
      </c>
      <c r="N1588" s="87" t="str">
        <f>IF($H1588="","",VLOOKUP($H1588,培训课程清单!$B$2:$J$1700,8,0))</f>
        <v/>
      </c>
      <c r="O1588" s="29"/>
    </row>
    <row r="1589" spans="1:15">
      <c r="A1589" s="87" t="str">
        <f t="shared" si="25"/>
        <v/>
      </c>
      <c r="B1589" s="87" t="str">
        <f>IF(C1589="","",C1589&amp;COUNTIF($C$2:C1589,C1589))</f>
        <v/>
      </c>
      <c r="C1589" s="88"/>
      <c r="D1589" s="87" t="str">
        <f>IF($C1589="","",VLOOKUP($C1589,人员花名册!$B$2:$F$2001,2,0))</f>
        <v/>
      </c>
      <c r="E1589" s="87" t="str">
        <f>IF($C1589="","",VLOOKUP($C1589,人员花名册!$B$2:$F$2001,4,0))</f>
        <v/>
      </c>
      <c r="F1589" s="89" t="str">
        <f>IF($C1589="","",VLOOKUP($C1589,人员花名册!$B$2:$F$2001,5,0))</f>
        <v/>
      </c>
      <c r="G1589" s="29"/>
      <c r="H1589" s="29"/>
      <c r="I1589" s="87" t="str">
        <f>IF($C1589="","",VLOOKUP($H1589,培训课程清单!$B$2:$J$1700,2,0))</f>
        <v/>
      </c>
      <c r="J1589" s="87" t="str">
        <f>IF($C1589="","",VLOOKUP($H1589,培训课程清单!$B$2:$J$1700,3,0))</f>
        <v/>
      </c>
      <c r="K1589" s="87" t="str">
        <f>IF($H1589="","",VLOOKUP($H1589,培训课程清单!$B$2:$J$1700,4,0))</f>
        <v/>
      </c>
      <c r="L1589" s="29"/>
      <c r="M1589" s="89" t="str">
        <f>IF($H1589="","",VLOOKUP($H1589,培训课程清单!$B$2:$J$1700,7,0))</f>
        <v/>
      </c>
      <c r="N1589" s="87" t="str">
        <f>IF($H1589="","",VLOOKUP($H1589,培训课程清单!$B$2:$J$1700,8,0))</f>
        <v/>
      </c>
      <c r="O1589" s="29"/>
    </row>
    <row r="1590" spans="1:15">
      <c r="A1590" s="87" t="str">
        <f t="shared" si="25"/>
        <v/>
      </c>
      <c r="B1590" s="87" t="str">
        <f>IF(C1590="","",C1590&amp;COUNTIF($C$2:C1590,C1590))</f>
        <v/>
      </c>
      <c r="C1590" s="88"/>
      <c r="D1590" s="87" t="str">
        <f>IF($C1590="","",VLOOKUP($C1590,人员花名册!$B$2:$F$2001,2,0))</f>
        <v/>
      </c>
      <c r="E1590" s="87" t="str">
        <f>IF($C1590="","",VLOOKUP($C1590,人员花名册!$B$2:$F$2001,4,0))</f>
        <v/>
      </c>
      <c r="F1590" s="89" t="str">
        <f>IF($C1590="","",VLOOKUP($C1590,人员花名册!$B$2:$F$2001,5,0))</f>
        <v/>
      </c>
      <c r="G1590" s="29"/>
      <c r="H1590" s="29"/>
      <c r="I1590" s="87" t="str">
        <f>IF($C1590="","",VLOOKUP($H1590,培训课程清单!$B$2:$J$1700,2,0))</f>
        <v/>
      </c>
      <c r="J1590" s="87" t="str">
        <f>IF($C1590="","",VLOOKUP($H1590,培训课程清单!$B$2:$J$1700,3,0))</f>
        <v/>
      </c>
      <c r="K1590" s="87" t="str">
        <f>IF($H1590="","",VLOOKUP($H1590,培训课程清单!$B$2:$J$1700,4,0))</f>
        <v/>
      </c>
      <c r="L1590" s="29"/>
      <c r="M1590" s="89" t="str">
        <f>IF($H1590="","",VLOOKUP($H1590,培训课程清单!$B$2:$J$1700,7,0))</f>
        <v/>
      </c>
      <c r="N1590" s="87" t="str">
        <f>IF($H1590="","",VLOOKUP($H1590,培训课程清单!$B$2:$J$1700,8,0))</f>
        <v/>
      </c>
      <c r="O1590" s="29"/>
    </row>
    <row r="1591" spans="1:15">
      <c r="A1591" s="87" t="str">
        <f t="shared" si="25"/>
        <v/>
      </c>
      <c r="B1591" s="87" t="str">
        <f>IF(C1591="","",C1591&amp;COUNTIF($C$2:C1591,C1591))</f>
        <v/>
      </c>
      <c r="C1591" s="88"/>
      <c r="D1591" s="87" t="str">
        <f>IF($C1591="","",VLOOKUP($C1591,人员花名册!$B$2:$F$2001,2,0))</f>
        <v/>
      </c>
      <c r="E1591" s="87" t="str">
        <f>IF($C1591="","",VLOOKUP($C1591,人员花名册!$B$2:$F$2001,4,0))</f>
        <v/>
      </c>
      <c r="F1591" s="89" t="str">
        <f>IF($C1591="","",VLOOKUP($C1591,人员花名册!$B$2:$F$2001,5,0))</f>
        <v/>
      </c>
      <c r="G1591" s="29"/>
      <c r="H1591" s="29"/>
      <c r="I1591" s="87" t="str">
        <f>IF($C1591="","",VLOOKUP($H1591,培训课程清单!$B$2:$J$1700,2,0))</f>
        <v/>
      </c>
      <c r="J1591" s="87" t="str">
        <f>IF($C1591="","",VLOOKUP($H1591,培训课程清单!$B$2:$J$1700,3,0))</f>
        <v/>
      </c>
      <c r="K1591" s="87" t="str">
        <f>IF($H1591="","",VLOOKUP($H1591,培训课程清单!$B$2:$J$1700,4,0))</f>
        <v/>
      </c>
      <c r="L1591" s="29"/>
      <c r="M1591" s="89" t="str">
        <f>IF($H1591="","",VLOOKUP($H1591,培训课程清单!$B$2:$J$1700,7,0))</f>
        <v/>
      </c>
      <c r="N1591" s="87" t="str">
        <f>IF($H1591="","",VLOOKUP($H1591,培训课程清单!$B$2:$J$1700,8,0))</f>
        <v/>
      </c>
      <c r="O1591" s="29"/>
    </row>
    <row r="1592" spans="1:15">
      <c r="A1592" s="87" t="str">
        <f t="shared" si="25"/>
        <v/>
      </c>
      <c r="B1592" s="87" t="str">
        <f>IF(C1592="","",C1592&amp;COUNTIF($C$2:C1592,C1592))</f>
        <v/>
      </c>
      <c r="C1592" s="88"/>
      <c r="D1592" s="87" t="str">
        <f>IF($C1592="","",VLOOKUP($C1592,人员花名册!$B$2:$F$2001,2,0))</f>
        <v/>
      </c>
      <c r="E1592" s="87" t="str">
        <f>IF($C1592="","",VLOOKUP($C1592,人员花名册!$B$2:$F$2001,4,0))</f>
        <v/>
      </c>
      <c r="F1592" s="89" t="str">
        <f>IF($C1592="","",VLOOKUP($C1592,人员花名册!$B$2:$F$2001,5,0))</f>
        <v/>
      </c>
      <c r="G1592" s="29"/>
      <c r="H1592" s="29"/>
      <c r="I1592" s="87" t="str">
        <f>IF($C1592="","",VLOOKUP($H1592,培训课程清单!$B$2:$J$1700,2,0))</f>
        <v/>
      </c>
      <c r="J1592" s="87" t="str">
        <f>IF($C1592="","",VLOOKUP($H1592,培训课程清单!$B$2:$J$1700,3,0))</f>
        <v/>
      </c>
      <c r="K1592" s="87" t="str">
        <f>IF($H1592="","",VLOOKUP($H1592,培训课程清单!$B$2:$J$1700,4,0))</f>
        <v/>
      </c>
      <c r="L1592" s="29"/>
      <c r="M1592" s="89" t="str">
        <f>IF($H1592="","",VLOOKUP($H1592,培训课程清单!$B$2:$J$1700,7,0))</f>
        <v/>
      </c>
      <c r="N1592" s="87" t="str">
        <f>IF($H1592="","",VLOOKUP($H1592,培训课程清单!$B$2:$J$1700,8,0))</f>
        <v/>
      </c>
      <c r="O1592" s="29"/>
    </row>
    <row r="1593" spans="1:15">
      <c r="A1593" s="87" t="str">
        <f t="shared" si="25"/>
        <v/>
      </c>
      <c r="B1593" s="87" t="str">
        <f>IF(C1593="","",C1593&amp;COUNTIF($C$2:C1593,C1593))</f>
        <v/>
      </c>
      <c r="C1593" s="88"/>
      <c r="D1593" s="87" t="str">
        <f>IF($C1593="","",VLOOKUP($C1593,人员花名册!$B$2:$F$2001,2,0))</f>
        <v/>
      </c>
      <c r="E1593" s="87" t="str">
        <f>IF($C1593="","",VLOOKUP($C1593,人员花名册!$B$2:$F$2001,4,0))</f>
        <v/>
      </c>
      <c r="F1593" s="89" t="str">
        <f>IF($C1593="","",VLOOKUP($C1593,人员花名册!$B$2:$F$2001,5,0))</f>
        <v/>
      </c>
      <c r="G1593" s="29"/>
      <c r="H1593" s="29"/>
      <c r="I1593" s="87" t="str">
        <f>IF($C1593="","",VLOOKUP($H1593,培训课程清单!$B$2:$J$1700,2,0))</f>
        <v/>
      </c>
      <c r="J1593" s="87" t="str">
        <f>IF($C1593="","",VLOOKUP($H1593,培训课程清单!$B$2:$J$1700,3,0))</f>
        <v/>
      </c>
      <c r="K1593" s="87" t="str">
        <f>IF($H1593="","",VLOOKUP($H1593,培训课程清单!$B$2:$J$1700,4,0))</f>
        <v/>
      </c>
      <c r="L1593" s="29"/>
      <c r="M1593" s="89" t="str">
        <f>IF($H1593="","",VLOOKUP($H1593,培训课程清单!$B$2:$J$1700,7,0))</f>
        <v/>
      </c>
      <c r="N1593" s="87" t="str">
        <f>IF($H1593="","",VLOOKUP($H1593,培训课程清单!$B$2:$J$1700,8,0))</f>
        <v/>
      </c>
      <c r="O1593" s="29"/>
    </row>
    <row r="1594" spans="1:15">
      <c r="A1594" s="87" t="str">
        <f t="shared" si="25"/>
        <v/>
      </c>
      <c r="B1594" s="87" t="str">
        <f>IF(C1594="","",C1594&amp;COUNTIF($C$2:C1594,C1594))</f>
        <v/>
      </c>
      <c r="C1594" s="88"/>
      <c r="D1594" s="87" t="str">
        <f>IF($C1594="","",VLOOKUP($C1594,人员花名册!$B$2:$F$2001,2,0))</f>
        <v/>
      </c>
      <c r="E1594" s="87" t="str">
        <f>IF($C1594="","",VLOOKUP($C1594,人员花名册!$B$2:$F$2001,4,0))</f>
        <v/>
      </c>
      <c r="F1594" s="89" t="str">
        <f>IF($C1594="","",VLOOKUP($C1594,人员花名册!$B$2:$F$2001,5,0))</f>
        <v/>
      </c>
      <c r="G1594" s="29"/>
      <c r="H1594" s="29"/>
      <c r="I1594" s="87" t="str">
        <f>IF($C1594="","",VLOOKUP($H1594,培训课程清单!$B$2:$J$1700,2,0))</f>
        <v/>
      </c>
      <c r="J1594" s="87" t="str">
        <f>IF($C1594="","",VLOOKUP($H1594,培训课程清单!$B$2:$J$1700,3,0))</f>
        <v/>
      </c>
      <c r="K1594" s="87" t="str">
        <f>IF($H1594="","",VLOOKUP($H1594,培训课程清单!$B$2:$J$1700,4,0))</f>
        <v/>
      </c>
      <c r="L1594" s="29"/>
      <c r="M1594" s="89" t="str">
        <f>IF($H1594="","",VLOOKUP($H1594,培训课程清单!$B$2:$J$1700,7,0))</f>
        <v/>
      </c>
      <c r="N1594" s="87" t="str">
        <f>IF($H1594="","",VLOOKUP($H1594,培训课程清单!$B$2:$J$1700,8,0))</f>
        <v/>
      </c>
      <c r="O1594" s="29"/>
    </row>
    <row r="1595" spans="1:15">
      <c r="A1595" s="87" t="str">
        <f t="shared" si="25"/>
        <v/>
      </c>
      <c r="B1595" s="87" t="str">
        <f>IF(C1595="","",C1595&amp;COUNTIF($C$2:C1595,C1595))</f>
        <v/>
      </c>
      <c r="C1595" s="88"/>
      <c r="D1595" s="87" t="str">
        <f>IF($C1595="","",VLOOKUP($C1595,人员花名册!$B$2:$F$2001,2,0))</f>
        <v/>
      </c>
      <c r="E1595" s="87" t="str">
        <f>IF($C1595="","",VLOOKUP($C1595,人员花名册!$B$2:$F$2001,4,0))</f>
        <v/>
      </c>
      <c r="F1595" s="89" t="str">
        <f>IF($C1595="","",VLOOKUP($C1595,人员花名册!$B$2:$F$2001,5,0))</f>
        <v/>
      </c>
      <c r="G1595" s="29"/>
      <c r="H1595" s="29"/>
      <c r="I1595" s="87" t="str">
        <f>IF($C1595="","",VLOOKUP($H1595,培训课程清单!$B$2:$J$1700,2,0))</f>
        <v/>
      </c>
      <c r="J1595" s="87" t="str">
        <f>IF($C1595="","",VLOOKUP($H1595,培训课程清单!$B$2:$J$1700,3,0))</f>
        <v/>
      </c>
      <c r="K1595" s="87" t="str">
        <f>IF($H1595="","",VLOOKUP($H1595,培训课程清单!$B$2:$J$1700,4,0))</f>
        <v/>
      </c>
      <c r="L1595" s="29"/>
      <c r="M1595" s="89" t="str">
        <f>IF($H1595="","",VLOOKUP($H1595,培训课程清单!$B$2:$J$1700,7,0))</f>
        <v/>
      </c>
      <c r="N1595" s="87" t="str">
        <f>IF($H1595="","",VLOOKUP($H1595,培训课程清单!$B$2:$J$1700,8,0))</f>
        <v/>
      </c>
      <c r="O1595" s="29"/>
    </row>
    <row r="1596" spans="1:15">
      <c r="A1596" s="87" t="str">
        <f t="shared" si="25"/>
        <v/>
      </c>
      <c r="B1596" s="87" t="str">
        <f>IF(C1596="","",C1596&amp;COUNTIF($C$2:C1596,C1596))</f>
        <v/>
      </c>
      <c r="C1596" s="88"/>
      <c r="D1596" s="87" t="str">
        <f>IF($C1596="","",VLOOKUP($C1596,人员花名册!$B$2:$F$2001,2,0))</f>
        <v/>
      </c>
      <c r="E1596" s="87" t="str">
        <f>IF($C1596="","",VLOOKUP($C1596,人员花名册!$B$2:$F$2001,4,0))</f>
        <v/>
      </c>
      <c r="F1596" s="89" t="str">
        <f>IF($C1596="","",VLOOKUP($C1596,人员花名册!$B$2:$F$2001,5,0))</f>
        <v/>
      </c>
      <c r="G1596" s="29"/>
      <c r="H1596" s="29"/>
      <c r="I1596" s="87" t="str">
        <f>IF($C1596="","",VLOOKUP($H1596,培训课程清单!$B$2:$J$1700,2,0))</f>
        <v/>
      </c>
      <c r="J1596" s="87" t="str">
        <f>IF($C1596="","",VLOOKUP($H1596,培训课程清单!$B$2:$J$1700,3,0))</f>
        <v/>
      </c>
      <c r="K1596" s="87" t="str">
        <f>IF($H1596="","",VLOOKUP($H1596,培训课程清单!$B$2:$J$1700,4,0))</f>
        <v/>
      </c>
      <c r="L1596" s="29"/>
      <c r="M1596" s="89" t="str">
        <f>IF($H1596="","",VLOOKUP($H1596,培训课程清单!$B$2:$J$1700,7,0))</f>
        <v/>
      </c>
      <c r="N1596" s="87" t="str">
        <f>IF($H1596="","",VLOOKUP($H1596,培训课程清单!$B$2:$J$1700,8,0))</f>
        <v/>
      </c>
      <c r="O1596" s="29"/>
    </row>
    <row r="1597" spans="1:15">
      <c r="A1597" s="87" t="str">
        <f t="shared" si="25"/>
        <v/>
      </c>
      <c r="B1597" s="87" t="str">
        <f>IF(C1597="","",C1597&amp;COUNTIF($C$2:C1597,C1597))</f>
        <v/>
      </c>
      <c r="C1597" s="88"/>
      <c r="D1597" s="87" t="str">
        <f>IF($C1597="","",VLOOKUP($C1597,人员花名册!$B$2:$F$2001,2,0))</f>
        <v/>
      </c>
      <c r="E1597" s="87" t="str">
        <f>IF($C1597="","",VLOOKUP($C1597,人员花名册!$B$2:$F$2001,4,0))</f>
        <v/>
      </c>
      <c r="F1597" s="89" t="str">
        <f>IF($C1597="","",VLOOKUP($C1597,人员花名册!$B$2:$F$2001,5,0))</f>
        <v/>
      </c>
      <c r="G1597" s="29"/>
      <c r="H1597" s="29"/>
      <c r="I1597" s="87" t="str">
        <f>IF($C1597="","",VLOOKUP($H1597,培训课程清单!$B$2:$J$1700,2,0))</f>
        <v/>
      </c>
      <c r="J1597" s="87" t="str">
        <f>IF($C1597="","",VLOOKUP($H1597,培训课程清单!$B$2:$J$1700,3,0))</f>
        <v/>
      </c>
      <c r="K1597" s="87" t="str">
        <f>IF($H1597="","",VLOOKUP($H1597,培训课程清单!$B$2:$J$1700,4,0))</f>
        <v/>
      </c>
      <c r="L1597" s="29"/>
      <c r="M1597" s="89" t="str">
        <f>IF($H1597="","",VLOOKUP($H1597,培训课程清单!$B$2:$J$1700,7,0))</f>
        <v/>
      </c>
      <c r="N1597" s="87" t="str">
        <f>IF($H1597="","",VLOOKUP($H1597,培训课程清单!$B$2:$J$1700,8,0))</f>
        <v/>
      </c>
      <c r="O1597" s="29"/>
    </row>
    <row r="1598" spans="1:15">
      <c r="A1598" s="87" t="str">
        <f t="shared" si="25"/>
        <v/>
      </c>
      <c r="B1598" s="87" t="str">
        <f>IF(C1598="","",C1598&amp;COUNTIF($C$2:C1598,C1598))</f>
        <v/>
      </c>
      <c r="C1598" s="88"/>
      <c r="D1598" s="87" t="str">
        <f>IF($C1598="","",VLOOKUP($C1598,人员花名册!$B$2:$F$2001,2,0))</f>
        <v/>
      </c>
      <c r="E1598" s="87" t="str">
        <f>IF($C1598="","",VLOOKUP($C1598,人员花名册!$B$2:$F$2001,4,0))</f>
        <v/>
      </c>
      <c r="F1598" s="89" t="str">
        <f>IF($C1598="","",VLOOKUP($C1598,人员花名册!$B$2:$F$2001,5,0))</f>
        <v/>
      </c>
      <c r="G1598" s="29"/>
      <c r="H1598" s="29"/>
      <c r="I1598" s="87" t="str">
        <f>IF($C1598="","",VLOOKUP($H1598,培训课程清单!$B$2:$J$1700,2,0))</f>
        <v/>
      </c>
      <c r="J1598" s="87" t="str">
        <f>IF($C1598="","",VLOOKUP($H1598,培训课程清单!$B$2:$J$1700,3,0))</f>
        <v/>
      </c>
      <c r="K1598" s="87" t="str">
        <f>IF($H1598="","",VLOOKUP($H1598,培训课程清单!$B$2:$J$1700,4,0))</f>
        <v/>
      </c>
      <c r="L1598" s="29"/>
      <c r="M1598" s="89" t="str">
        <f>IF($H1598="","",VLOOKUP($H1598,培训课程清单!$B$2:$J$1700,7,0))</f>
        <v/>
      </c>
      <c r="N1598" s="87" t="str">
        <f>IF($H1598="","",VLOOKUP($H1598,培训课程清单!$B$2:$J$1700,8,0))</f>
        <v/>
      </c>
      <c r="O1598" s="29"/>
    </row>
    <row r="1599" spans="1:15">
      <c r="A1599" s="87" t="str">
        <f t="shared" si="25"/>
        <v/>
      </c>
      <c r="B1599" s="87" t="str">
        <f>IF(C1599="","",C1599&amp;COUNTIF($C$2:C1599,C1599))</f>
        <v/>
      </c>
      <c r="C1599" s="88"/>
      <c r="D1599" s="87" t="str">
        <f>IF($C1599="","",VLOOKUP($C1599,人员花名册!$B$2:$F$2001,2,0))</f>
        <v/>
      </c>
      <c r="E1599" s="87" t="str">
        <f>IF($C1599="","",VLOOKUP($C1599,人员花名册!$B$2:$F$2001,4,0))</f>
        <v/>
      </c>
      <c r="F1599" s="89" t="str">
        <f>IF($C1599="","",VLOOKUP($C1599,人员花名册!$B$2:$F$2001,5,0))</f>
        <v/>
      </c>
      <c r="G1599" s="29"/>
      <c r="H1599" s="29"/>
      <c r="I1599" s="87" t="str">
        <f>IF($C1599="","",VLOOKUP($H1599,培训课程清单!$B$2:$J$1700,2,0))</f>
        <v/>
      </c>
      <c r="J1599" s="87" t="str">
        <f>IF($C1599="","",VLOOKUP($H1599,培训课程清单!$B$2:$J$1700,3,0))</f>
        <v/>
      </c>
      <c r="K1599" s="87" t="str">
        <f>IF($H1599="","",VLOOKUP($H1599,培训课程清单!$B$2:$J$1700,4,0))</f>
        <v/>
      </c>
      <c r="L1599" s="29"/>
      <c r="M1599" s="89" t="str">
        <f>IF($H1599="","",VLOOKUP($H1599,培训课程清单!$B$2:$J$1700,7,0))</f>
        <v/>
      </c>
      <c r="N1599" s="87" t="str">
        <f>IF($H1599="","",VLOOKUP($H1599,培训课程清单!$B$2:$J$1700,8,0))</f>
        <v/>
      </c>
      <c r="O1599" s="29"/>
    </row>
    <row r="1600" spans="1:15">
      <c r="A1600" s="87" t="str">
        <f t="shared" si="25"/>
        <v/>
      </c>
      <c r="B1600" s="87" t="str">
        <f>IF(C1600="","",C1600&amp;COUNTIF($C$2:C1600,C1600))</f>
        <v/>
      </c>
      <c r="C1600" s="88"/>
      <c r="D1600" s="87" t="str">
        <f>IF($C1600="","",VLOOKUP($C1600,人员花名册!$B$2:$F$2001,2,0))</f>
        <v/>
      </c>
      <c r="E1600" s="87" t="str">
        <f>IF($C1600="","",VLOOKUP($C1600,人员花名册!$B$2:$F$2001,4,0))</f>
        <v/>
      </c>
      <c r="F1600" s="89" t="str">
        <f>IF($C1600="","",VLOOKUP($C1600,人员花名册!$B$2:$F$2001,5,0))</f>
        <v/>
      </c>
      <c r="G1600" s="29"/>
      <c r="H1600" s="29"/>
      <c r="I1600" s="87" t="str">
        <f>IF($C1600="","",VLOOKUP($H1600,培训课程清单!$B$2:$J$1700,2,0))</f>
        <v/>
      </c>
      <c r="J1600" s="87" t="str">
        <f>IF($C1600="","",VLOOKUP($H1600,培训课程清单!$B$2:$J$1700,3,0))</f>
        <v/>
      </c>
      <c r="K1600" s="87" t="str">
        <f>IF($H1600="","",VLOOKUP($H1600,培训课程清单!$B$2:$J$1700,4,0))</f>
        <v/>
      </c>
      <c r="L1600" s="29"/>
      <c r="M1600" s="89" t="str">
        <f>IF($H1600="","",VLOOKUP($H1600,培训课程清单!$B$2:$J$1700,7,0))</f>
        <v/>
      </c>
      <c r="N1600" s="87" t="str">
        <f>IF($H1600="","",VLOOKUP($H1600,培训课程清单!$B$2:$J$1700,8,0))</f>
        <v/>
      </c>
      <c r="O1600" s="29"/>
    </row>
    <row r="1601" spans="1:15">
      <c r="A1601" s="87" t="str">
        <f t="shared" si="25"/>
        <v/>
      </c>
      <c r="B1601" s="87" t="str">
        <f>IF(C1601="","",C1601&amp;COUNTIF($C$2:C1601,C1601))</f>
        <v/>
      </c>
      <c r="C1601" s="88"/>
      <c r="D1601" s="87" t="str">
        <f>IF($C1601="","",VLOOKUP($C1601,人员花名册!$B$2:$F$2001,2,0))</f>
        <v/>
      </c>
      <c r="E1601" s="87" t="str">
        <f>IF($C1601="","",VLOOKUP($C1601,人员花名册!$B$2:$F$2001,4,0))</f>
        <v/>
      </c>
      <c r="F1601" s="89" t="str">
        <f>IF($C1601="","",VLOOKUP($C1601,人员花名册!$B$2:$F$2001,5,0))</f>
        <v/>
      </c>
      <c r="G1601" s="29"/>
      <c r="H1601" s="29"/>
      <c r="I1601" s="87" t="str">
        <f>IF($C1601="","",VLOOKUP($H1601,培训课程清单!$B$2:$J$1700,2,0))</f>
        <v/>
      </c>
      <c r="J1601" s="87" t="str">
        <f>IF($C1601="","",VLOOKUP($H1601,培训课程清单!$B$2:$J$1700,3,0))</f>
        <v/>
      </c>
      <c r="K1601" s="87" t="str">
        <f>IF($H1601="","",VLOOKUP($H1601,培训课程清单!$B$2:$J$1700,4,0))</f>
        <v/>
      </c>
      <c r="L1601" s="29"/>
      <c r="M1601" s="89" t="str">
        <f>IF($H1601="","",VLOOKUP($H1601,培训课程清单!$B$2:$J$1700,7,0))</f>
        <v/>
      </c>
      <c r="N1601" s="87" t="str">
        <f>IF($H1601="","",VLOOKUP($H1601,培训课程清单!$B$2:$J$1700,8,0))</f>
        <v/>
      </c>
      <c r="O1601" s="29"/>
    </row>
    <row r="1602" spans="1:15">
      <c r="A1602" s="87" t="str">
        <f t="shared" si="25"/>
        <v/>
      </c>
      <c r="B1602" s="87" t="str">
        <f>IF(C1602="","",C1602&amp;COUNTIF($C$2:C1602,C1602))</f>
        <v/>
      </c>
      <c r="C1602" s="88"/>
      <c r="D1602" s="87" t="str">
        <f>IF($C1602="","",VLOOKUP($C1602,人员花名册!$B$2:$F$2001,2,0))</f>
        <v/>
      </c>
      <c r="E1602" s="87" t="str">
        <f>IF($C1602="","",VLOOKUP($C1602,人员花名册!$B$2:$F$2001,4,0))</f>
        <v/>
      </c>
      <c r="F1602" s="89" t="str">
        <f>IF($C1602="","",VLOOKUP($C1602,人员花名册!$B$2:$F$2001,5,0))</f>
        <v/>
      </c>
      <c r="G1602" s="29"/>
      <c r="H1602" s="29"/>
      <c r="I1602" s="87" t="str">
        <f>IF($C1602="","",VLOOKUP($H1602,培训课程清单!$B$2:$J$1700,2,0))</f>
        <v/>
      </c>
      <c r="J1602" s="87" t="str">
        <f>IF($C1602="","",VLOOKUP($H1602,培训课程清单!$B$2:$J$1700,3,0))</f>
        <v/>
      </c>
      <c r="K1602" s="87" t="str">
        <f>IF($H1602="","",VLOOKUP($H1602,培训课程清单!$B$2:$J$1700,4,0))</f>
        <v/>
      </c>
      <c r="L1602" s="29"/>
      <c r="M1602" s="89" t="str">
        <f>IF($H1602="","",VLOOKUP($H1602,培训课程清单!$B$2:$J$1700,7,0))</f>
        <v/>
      </c>
      <c r="N1602" s="87" t="str">
        <f>IF($H1602="","",VLOOKUP($H1602,培训课程清单!$B$2:$J$1700,8,0))</f>
        <v/>
      </c>
      <c r="O1602" s="29"/>
    </row>
    <row r="1603" spans="1:15">
      <c r="A1603" s="87" t="str">
        <f t="shared" si="25"/>
        <v/>
      </c>
      <c r="B1603" s="87" t="str">
        <f>IF(C1603="","",C1603&amp;COUNTIF($C$2:C1603,C1603))</f>
        <v/>
      </c>
      <c r="C1603" s="88"/>
      <c r="D1603" s="87" t="str">
        <f>IF($C1603="","",VLOOKUP($C1603,人员花名册!$B$2:$F$2001,2,0))</f>
        <v/>
      </c>
      <c r="E1603" s="87" t="str">
        <f>IF($C1603="","",VLOOKUP($C1603,人员花名册!$B$2:$F$2001,4,0))</f>
        <v/>
      </c>
      <c r="F1603" s="89" t="str">
        <f>IF($C1603="","",VLOOKUP($C1603,人员花名册!$B$2:$F$2001,5,0))</f>
        <v/>
      </c>
      <c r="G1603" s="29"/>
      <c r="H1603" s="29"/>
      <c r="I1603" s="87" t="str">
        <f>IF($C1603="","",VLOOKUP($H1603,培训课程清单!$B$2:$J$1700,2,0))</f>
        <v/>
      </c>
      <c r="J1603" s="87" t="str">
        <f>IF($C1603="","",VLOOKUP($H1603,培训课程清单!$B$2:$J$1700,3,0))</f>
        <v/>
      </c>
      <c r="K1603" s="87" t="str">
        <f>IF($H1603="","",VLOOKUP($H1603,培训课程清单!$B$2:$J$1700,4,0))</f>
        <v/>
      </c>
      <c r="L1603" s="29"/>
      <c r="M1603" s="89" t="str">
        <f>IF($H1603="","",VLOOKUP($H1603,培训课程清单!$B$2:$J$1700,7,0))</f>
        <v/>
      </c>
      <c r="N1603" s="87" t="str">
        <f>IF($H1603="","",VLOOKUP($H1603,培训课程清单!$B$2:$J$1700,8,0))</f>
        <v/>
      </c>
      <c r="O1603" s="29"/>
    </row>
    <row r="1604" spans="1:15">
      <c r="A1604" s="87" t="str">
        <f t="shared" si="25"/>
        <v/>
      </c>
      <c r="B1604" s="87" t="str">
        <f>IF(C1604="","",C1604&amp;COUNTIF($C$2:C1604,C1604))</f>
        <v/>
      </c>
      <c r="C1604" s="88"/>
      <c r="D1604" s="87" t="str">
        <f>IF($C1604="","",VLOOKUP($C1604,人员花名册!$B$2:$F$2001,2,0))</f>
        <v/>
      </c>
      <c r="E1604" s="87" t="str">
        <f>IF($C1604="","",VLOOKUP($C1604,人员花名册!$B$2:$F$2001,4,0))</f>
        <v/>
      </c>
      <c r="F1604" s="89" t="str">
        <f>IF($C1604="","",VLOOKUP($C1604,人员花名册!$B$2:$F$2001,5,0))</f>
        <v/>
      </c>
      <c r="G1604" s="29"/>
      <c r="H1604" s="29"/>
      <c r="I1604" s="87" t="str">
        <f>IF($C1604="","",VLOOKUP($H1604,培训课程清单!$B$2:$J$1700,2,0))</f>
        <v/>
      </c>
      <c r="J1604" s="87" t="str">
        <f>IF($C1604="","",VLOOKUP($H1604,培训课程清单!$B$2:$J$1700,3,0))</f>
        <v/>
      </c>
      <c r="K1604" s="87" t="str">
        <f>IF($H1604="","",VLOOKUP($H1604,培训课程清单!$B$2:$J$1700,4,0))</f>
        <v/>
      </c>
      <c r="L1604" s="29"/>
      <c r="M1604" s="89" t="str">
        <f>IF($H1604="","",VLOOKUP($H1604,培训课程清单!$B$2:$J$1700,7,0))</f>
        <v/>
      </c>
      <c r="N1604" s="87" t="str">
        <f>IF($H1604="","",VLOOKUP($H1604,培训课程清单!$B$2:$J$1700,8,0))</f>
        <v/>
      </c>
      <c r="O1604" s="29"/>
    </row>
    <row r="1605" spans="1:15">
      <c r="A1605" s="87" t="str">
        <f t="shared" si="25"/>
        <v/>
      </c>
      <c r="B1605" s="87" t="str">
        <f>IF(C1605="","",C1605&amp;COUNTIF($C$2:C1605,C1605))</f>
        <v/>
      </c>
      <c r="C1605" s="88"/>
      <c r="D1605" s="87" t="str">
        <f>IF($C1605="","",VLOOKUP($C1605,人员花名册!$B$2:$F$2001,2,0))</f>
        <v/>
      </c>
      <c r="E1605" s="87" t="str">
        <f>IF($C1605="","",VLOOKUP($C1605,人员花名册!$B$2:$F$2001,4,0))</f>
        <v/>
      </c>
      <c r="F1605" s="89" t="str">
        <f>IF($C1605="","",VLOOKUP($C1605,人员花名册!$B$2:$F$2001,5,0))</f>
        <v/>
      </c>
      <c r="G1605" s="29"/>
      <c r="H1605" s="29"/>
      <c r="I1605" s="87" t="str">
        <f>IF($C1605="","",VLOOKUP($H1605,培训课程清单!$B$2:$J$1700,2,0))</f>
        <v/>
      </c>
      <c r="J1605" s="87" t="str">
        <f>IF($C1605="","",VLOOKUP($H1605,培训课程清单!$B$2:$J$1700,3,0))</f>
        <v/>
      </c>
      <c r="K1605" s="87" t="str">
        <f>IF($H1605="","",VLOOKUP($H1605,培训课程清单!$B$2:$J$1700,4,0))</f>
        <v/>
      </c>
      <c r="L1605" s="29"/>
      <c r="M1605" s="89" t="str">
        <f>IF($H1605="","",VLOOKUP($H1605,培训课程清单!$B$2:$J$1700,7,0))</f>
        <v/>
      </c>
      <c r="N1605" s="87" t="str">
        <f>IF($H1605="","",VLOOKUP($H1605,培训课程清单!$B$2:$J$1700,8,0))</f>
        <v/>
      </c>
      <c r="O1605" s="29"/>
    </row>
    <row r="1606" spans="1:15">
      <c r="A1606" s="87" t="str">
        <f t="shared" si="25"/>
        <v/>
      </c>
      <c r="B1606" s="87" t="str">
        <f>IF(C1606="","",C1606&amp;COUNTIF($C$2:C1606,C1606))</f>
        <v/>
      </c>
      <c r="C1606" s="88"/>
      <c r="D1606" s="87" t="str">
        <f>IF($C1606="","",VLOOKUP($C1606,人员花名册!$B$2:$F$2001,2,0))</f>
        <v/>
      </c>
      <c r="E1606" s="87" t="str">
        <f>IF($C1606="","",VLOOKUP($C1606,人员花名册!$B$2:$F$2001,4,0))</f>
        <v/>
      </c>
      <c r="F1606" s="89" t="str">
        <f>IF($C1606="","",VLOOKUP($C1606,人员花名册!$B$2:$F$2001,5,0))</f>
        <v/>
      </c>
      <c r="G1606" s="29"/>
      <c r="H1606" s="29"/>
      <c r="I1606" s="87" t="str">
        <f>IF($C1606="","",VLOOKUP($H1606,培训课程清单!$B$2:$J$1700,2,0))</f>
        <v/>
      </c>
      <c r="J1606" s="87" t="str">
        <f>IF($C1606="","",VLOOKUP($H1606,培训课程清单!$B$2:$J$1700,3,0))</f>
        <v/>
      </c>
      <c r="K1606" s="87" t="str">
        <f>IF($H1606="","",VLOOKUP($H1606,培训课程清单!$B$2:$J$1700,4,0))</f>
        <v/>
      </c>
      <c r="L1606" s="29"/>
      <c r="M1606" s="89" t="str">
        <f>IF($H1606="","",VLOOKUP($H1606,培训课程清单!$B$2:$J$1700,7,0))</f>
        <v/>
      </c>
      <c r="N1606" s="87" t="str">
        <f>IF($H1606="","",VLOOKUP($H1606,培训课程清单!$B$2:$J$1700,8,0))</f>
        <v/>
      </c>
      <c r="O1606" s="29"/>
    </row>
    <row r="1607" spans="1:15">
      <c r="A1607" s="87" t="str">
        <f t="shared" si="25"/>
        <v/>
      </c>
      <c r="B1607" s="87" t="str">
        <f>IF(C1607="","",C1607&amp;COUNTIF($C$2:C1607,C1607))</f>
        <v/>
      </c>
      <c r="C1607" s="88"/>
      <c r="D1607" s="87" t="str">
        <f>IF($C1607="","",VLOOKUP($C1607,人员花名册!$B$2:$F$2001,2,0))</f>
        <v/>
      </c>
      <c r="E1607" s="87" t="str">
        <f>IF($C1607="","",VLOOKUP($C1607,人员花名册!$B$2:$F$2001,4,0))</f>
        <v/>
      </c>
      <c r="F1607" s="89" t="str">
        <f>IF($C1607="","",VLOOKUP($C1607,人员花名册!$B$2:$F$2001,5,0))</f>
        <v/>
      </c>
      <c r="G1607" s="29"/>
      <c r="H1607" s="29"/>
      <c r="I1607" s="87" t="str">
        <f>IF($C1607="","",VLOOKUP($H1607,培训课程清单!$B$2:$J$1700,2,0))</f>
        <v/>
      </c>
      <c r="J1607" s="87" t="str">
        <f>IF($C1607="","",VLOOKUP($H1607,培训课程清单!$B$2:$J$1700,3,0))</f>
        <v/>
      </c>
      <c r="K1607" s="87" t="str">
        <f>IF($H1607="","",VLOOKUP($H1607,培训课程清单!$B$2:$J$1700,4,0))</f>
        <v/>
      </c>
      <c r="L1607" s="29"/>
      <c r="M1607" s="89" t="str">
        <f>IF($H1607="","",VLOOKUP($H1607,培训课程清单!$B$2:$J$1700,7,0))</f>
        <v/>
      </c>
      <c r="N1607" s="87" t="str">
        <f>IF($H1607="","",VLOOKUP($H1607,培训课程清单!$B$2:$J$1700,8,0))</f>
        <v/>
      </c>
      <c r="O1607" s="29"/>
    </row>
    <row r="1608" spans="1:15">
      <c r="A1608" s="87" t="str">
        <f t="shared" si="25"/>
        <v/>
      </c>
      <c r="B1608" s="87" t="str">
        <f>IF(C1608="","",C1608&amp;COUNTIF($C$2:C1608,C1608))</f>
        <v/>
      </c>
      <c r="C1608" s="88"/>
      <c r="D1608" s="87" t="str">
        <f>IF($C1608="","",VLOOKUP($C1608,人员花名册!$B$2:$F$2001,2,0))</f>
        <v/>
      </c>
      <c r="E1608" s="87" t="str">
        <f>IF($C1608="","",VLOOKUP($C1608,人员花名册!$B$2:$F$2001,4,0))</f>
        <v/>
      </c>
      <c r="F1608" s="89" t="str">
        <f>IF($C1608="","",VLOOKUP($C1608,人员花名册!$B$2:$F$2001,5,0))</f>
        <v/>
      </c>
      <c r="G1608" s="29"/>
      <c r="H1608" s="29"/>
      <c r="I1608" s="87" t="str">
        <f>IF($C1608="","",VLOOKUP($H1608,培训课程清单!$B$2:$J$1700,2,0))</f>
        <v/>
      </c>
      <c r="J1608" s="87" t="str">
        <f>IF($C1608="","",VLOOKUP($H1608,培训课程清单!$B$2:$J$1700,3,0))</f>
        <v/>
      </c>
      <c r="K1608" s="87" t="str">
        <f>IF($H1608="","",VLOOKUP($H1608,培训课程清单!$B$2:$J$1700,4,0))</f>
        <v/>
      </c>
      <c r="L1608" s="29"/>
      <c r="M1608" s="89" t="str">
        <f>IF($H1608="","",VLOOKUP($H1608,培训课程清单!$B$2:$J$1700,7,0))</f>
        <v/>
      </c>
      <c r="N1608" s="87" t="str">
        <f>IF($H1608="","",VLOOKUP($H1608,培训课程清单!$B$2:$J$1700,8,0))</f>
        <v/>
      </c>
      <c r="O1608" s="29"/>
    </row>
    <row r="1609" spans="1:15">
      <c r="A1609" s="87" t="str">
        <f t="shared" si="25"/>
        <v/>
      </c>
      <c r="B1609" s="87" t="str">
        <f>IF(C1609="","",C1609&amp;COUNTIF($C$2:C1609,C1609))</f>
        <v/>
      </c>
      <c r="C1609" s="88"/>
      <c r="D1609" s="87" t="str">
        <f>IF($C1609="","",VLOOKUP($C1609,人员花名册!$B$2:$F$2001,2,0))</f>
        <v/>
      </c>
      <c r="E1609" s="87" t="str">
        <f>IF($C1609="","",VLOOKUP($C1609,人员花名册!$B$2:$F$2001,4,0))</f>
        <v/>
      </c>
      <c r="F1609" s="89" t="str">
        <f>IF($C1609="","",VLOOKUP($C1609,人员花名册!$B$2:$F$2001,5,0))</f>
        <v/>
      </c>
      <c r="G1609" s="29"/>
      <c r="H1609" s="29"/>
      <c r="I1609" s="87" t="str">
        <f>IF($C1609="","",VLOOKUP($H1609,培训课程清单!$B$2:$J$1700,2,0))</f>
        <v/>
      </c>
      <c r="J1609" s="87" t="str">
        <f>IF($C1609="","",VLOOKUP($H1609,培训课程清单!$B$2:$J$1700,3,0))</f>
        <v/>
      </c>
      <c r="K1609" s="87" t="str">
        <f>IF($H1609="","",VLOOKUP($H1609,培训课程清单!$B$2:$J$1700,4,0))</f>
        <v/>
      </c>
      <c r="L1609" s="29"/>
      <c r="M1609" s="89" t="str">
        <f>IF($H1609="","",VLOOKUP($H1609,培训课程清单!$B$2:$J$1700,7,0))</f>
        <v/>
      </c>
      <c r="N1609" s="87" t="str">
        <f>IF($H1609="","",VLOOKUP($H1609,培训课程清单!$B$2:$J$1700,8,0))</f>
        <v/>
      </c>
      <c r="O1609" s="29"/>
    </row>
    <row r="1610" spans="1:15">
      <c r="A1610" s="87" t="str">
        <f t="shared" si="25"/>
        <v/>
      </c>
      <c r="B1610" s="87" t="str">
        <f>IF(C1610="","",C1610&amp;COUNTIF($C$2:C1610,C1610))</f>
        <v/>
      </c>
      <c r="C1610" s="88"/>
      <c r="D1610" s="87" t="str">
        <f>IF($C1610="","",VLOOKUP($C1610,人员花名册!$B$2:$F$2001,2,0))</f>
        <v/>
      </c>
      <c r="E1610" s="87" t="str">
        <f>IF($C1610="","",VLOOKUP($C1610,人员花名册!$B$2:$F$2001,4,0))</f>
        <v/>
      </c>
      <c r="F1610" s="89" t="str">
        <f>IF($C1610="","",VLOOKUP($C1610,人员花名册!$B$2:$F$2001,5,0))</f>
        <v/>
      </c>
      <c r="G1610" s="29"/>
      <c r="H1610" s="29"/>
      <c r="I1610" s="87" t="str">
        <f>IF($C1610="","",VLOOKUP($H1610,培训课程清单!$B$2:$J$1700,2,0))</f>
        <v/>
      </c>
      <c r="J1610" s="87" t="str">
        <f>IF($C1610="","",VLOOKUP($H1610,培训课程清单!$B$2:$J$1700,3,0))</f>
        <v/>
      </c>
      <c r="K1610" s="87" t="str">
        <f>IF($H1610="","",VLOOKUP($H1610,培训课程清单!$B$2:$J$1700,4,0))</f>
        <v/>
      </c>
      <c r="L1610" s="29"/>
      <c r="M1610" s="89" t="str">
        <f>IF($H1610="","",VLOOKUP($H1610,培训课程清单!$B$2:$J$1700,7,0))</f>
        <v/>
      </c>
      <c r="N1610" s="87" t="str">
        <f>IF($H1610="","",VLOOKUP($H1610,培训课程清单!$B$2:$J$1700,8,0))</f>
        <v/>
      </c>
      <c r="O1610" s="29"/>
    </row>
    <row r="1611" spans="1:15">
      <c r="A1611" s="87" t="str">
        <f t="shared" si="25"/>
        <v/>
      </c>
      <c r="B1611" s="87" t="str">
        <f>IF(C1611="","",C1611&amp;COUNTIF($C$2:C1611,C1611))</f>
        <v/>
      </c>
      <c r="C1611" s="88"/>
      <c r="D1611" s="87" t="str">
        <f>IF($C1611="","",VLOOKUP($C1611,人员花名册!$B$2:$F$2001,2,0))</f>
        <v/>
      </c>
      <c r="E1611" s="87" t="str">
        <f>IF($C1611="","",VLOOKUP($C1611,人员花名册!$B$2:$F$2001,4,0))</f>
        <v/>
      </c>
      <c r="F1611" s="89" t="str">
        <f>IF($C1611="","",VLOOKUP($C1611,人员花名册!$B$2:$F$2001,5,0))</f>
        <v/>
      </c>
      <c r="G1611" s="29"/>
      <c r="H1611" s="29"/>
      <c r="I1611" s="87" t="str">
        <f>IF($C1611="","",VLOOKUP($H1611,培训课程清单!$B$2:$J$1700,2,0))</f>
        <v/>
      </c>
      <c r="J1611" s="87" t="str">
        <f>IF($C1611="","",VLOOKUP($H1611,培训课程清单!$B$2:$J$1700,3,0))</f>
        <v/>
      </c>
      <c r="K1611" s="87" t="str">
        <f>IF($H1611="","",VLOOKUP($H1611,培训课程清单!$B$2:$J$1700,4,0))</f>
        <v/>
      </c>
      <c r="L1611" s="29"/>
      <c r="M1611" s="89" t="str">
        <f>IF($H1611="","",VLOOKUP($H1611,培训课程清单!$B$2:$J$1700,7,0))</f>
        <v/>
      </c>
      <c r="N1611" s="87" t="str">
        <f>IF($H1611="","",VLOOKUP($H1611,培训课程清单!$B$2:$J$1700,8,0))</f>
        <v/>
      </c>
      <c r="O1611" s="29"/>
    </row>
    <row r="1612" spans="1:15">
      <c r="A1612" s="87" t="str">
        <f t="shared" si="25"/>
        <v/>
      </c>
      <c r="B1612" s="87" t="str">
        <f>IF(C1612="","",C1612&amp;COUNTIF($C$2:C1612,C1612))</f>
        <v/>
      </c>
      <c r="C1612" s="88"/>
      <c r="D1612" s="87" t="str">
        <f>IF($C1612="","",VLOOKUP($C1612,人员花名册!$B$2:$F$2001,2,0))</f>
        <v/>
      </c>
      <c r="E1612" s="87" t="str">
        <f>IF($C1612="","",VLOOKUP($C1612,人员花名册!$B$2:$F$2001,4,0))</f>
        <v/>
      </c>
      <c r="F1612" s="89" t="str">
        <f>IF($C1612="","",VLOOKUP($C1612,人员花名册!$B$2:$F$2001,5,0))</f>
        <v/>
      </c>
      <c r="G1612" s="29"/>
      <c r="H1612" s="29"/>
      <c r="I1612" s="87" t="str">
        <f>IF($C1612="","",VLOOKUP($H1612,培训课程清单!$B$2:$J$1700,2,0))</f>
        <v/>
      </c>
      <c r="J1612" s="87" t="str">
        <f>IF($C1612="","",VLOOKUP($H1612,培训课程清单!$B$2:$J$1700,3,0))</f>
        <v/>
      </c>
      <c r="K1612" s="87" t="str">
        <f>IF($H1612="","",VLOOKUP($H1612,培训课程清单!$B$2:$J$1700,4,0))</f>
        <v/>
      </c>
      <c r="L1612" s="29"/>
      <c r="M1612" s="89" t="str">
        <f>IF($H1612="","",VLOOKUP($H1612,培训课程清单!$B$2:$J$1700,7,0))</f>
        <v/>
      </c>
      <c r="N1612" s="87" t="str">
        <f>IF($H1612="","",VLOOKUP($H1612,培训课程清单!$B$2:$J$1700,8,0))</f>
        <v/>
      </c>
      <c r="O1612" s="29"/>
    </row>
    <row r="1613" spans="1:15">
      <c r="A1613" s="87" t="str">
        <f t="shared" si="25"/>
        <v/>
      </c>
      <c r="B1613" s="87" t="str">
        <f>IF(C1613="","",C1613&amp;COUNTIF($C$2:C1613,C1613))</f>
        <v/>
      </c>
      <c r="C1613" s="88"/>
      <c r="D1613" s="87" t="str">
        <f>IF($C1613="","",VLOOKUP($C1613,人员花名册!$B$2:$F$2001,2,0))</f>
        <v/>
      </c>
      <c r="E1613" s="87" t="str">
        <f>IF($C1613="","",VLOOKUP($C1613,人员花名册!$B$2:$F$2001,4,0))</f>
        <v/>
      </c>
      <c r="F1613" s="89" t="str">
        <f>IF($C1613="","",VLOOKUP($C1613,人员花名册!$B$2:$F$2001,5,0))</f>
        <v/>
      </c>
      <c r="G1613" s="29"/>
      <c r="H1613" s="29"/>
      <c r="I1613" s="87" t="str">
        <f>IF($C1613="","",VLOOKUP($H1613,培训课程清单!$B$2:$J$1700,2,0))</f>
        <v/>
      </c>
      <c r="J1613" s="87" t="str">
        <f>IF($C1613="","",VLOOKUP($H1613,培训课程清单!$B$2:$J$1700,3,0))</f>
        <v/>
      </c>
      <c r="K1613" s="87" t="str">
        <f>IF($H1613="","",VLOOKUP($H1613,培训课程清单!$B$2:$J$1700,4,0))</f>
        <v/>
      </c>
      <c r="L1613" s="29"/>
      <c r="M1613" s="89" t="str">
        <f>IF($H1613="","",VLOOKUP($H1613,培训课程清单!$B$2:$J$1700,7,0))</f>
        <v/>
      </c>
      <c r="N1613" s="87" t="str">
        <f>IF($H1613="","",VLOOKUP($H1613,培训课程清单!$B$2:$J$1700,8,0))</f>
        <v/>
      </c>
      <c r="O1613" s="29"/>
    </row>
    <row r="1614" spans="1:15">
      <c r="A1614" s="87" t="str">
        <f t="shared" si="25"/>
        <v/>
      </c>
      <c r="B1614" s="87" t="str">
        <f>IF(C1614="","",C1614&amp;COUNTIF($C$2:C1614,C1614))</f>
        <v/>
      </c>
      <c r="C1614" s="88"/>
      <c r="D1614" s="87" t="str">
        <f>IF($C1614="","",VLOOKUP($C1614,人员花名册!$B$2:$F$2001,2,0))</f>
        <v/>
      </c>
      <c r="E1614" s="87" t="str">
        <f>IF($C1614="","",VLOOKUP($C1614,人员花名册!$B$2:$F$2001,4,0))</f>
        <v/>
      </c>
      <c r="F1614" s="89" t="str">
        <f>IF($C1614="","",VLOOKUP($C1614,人员花名册!$B$2:$F$2001,5,0))</f>
        <v/>
      </c>
      <c r="G1614" s="29"/>
      <c r="H1614" s="29"/>
      <c r="I1614" s="87" t="str">
        <f>IF($C1614="","",VLOOKUP($H1614,培训课程清单!$B$2:$J$1700,2,0))</f>
        <v/>
      </c>
      <c r="J1614" s="87" t="str">
        <f>IF($C1614="","",VLOOKUP($H1614,培训课程清单!$B$2:$J$1700,3,0))</f>
        <v/>
      </c>
      <c r="K1614" s="87" t="str">
        <f>IF($H1614="","",VLOOKUP($H1614,培训课程清单!$B$2:$J$1700,4,0))</f>
        <v/>
      </c>
      <c r="L1614" s="29"/>
      <c r="M1614" s="89" t="str">
        <f>IF($H1614="","",VLOOKUP($H1614,培训课程清单!$B$2:$J$1700,7,0))</f>
        <v/>
      </c>
      <c r="N1614" s="87" t="str">
        <f>IF($H1614="","",VLOOKUP($H1614,培训课程清单!$B$2:$J$1700,8,0))</f>
        <v/>
      </c>
      <c r="O1614" s="29"/>
    </row>
    <row r="1615" spans="1:15">
      <c r="A1615" s="87" t="str">
        <f t="shared" si="25"/>
        <v/>
      </c>
      <c r="B1615" s="87" t="str">
        <f>IF(C1615="","",C1615&amp;COUNTIF($C$2:C1615,C1615))</f>
        <v/>
      </c>
      <c r="C1615" s="88"/>
      <c r="D1615" s="87" t="str">
        <f>IF($C1615="","",VLOOKUP($C1615,人员花名册!$B$2:$F$2001,2,0))</f>
        <v/>
      </c>
      <c r="E1615" s="87" t="str">
        <f>IF($C1615="","",VLOOKUP($C1615,人员花名册!$B$2:$F$2001,4,0))</f>
        <v/>
      </c>
      <c r="F1615" s="89" t="str">
        <f>IF($C1615="","",VLOOKUP($C1615,人员花名册!$B$2:$F$2001,5,0))</f>
        <v/>
      </c>
      <c r="G1615" s="29"/>
      <c r="H1615" s="29"/>
      <c r="I1615" s="87" t="str">
        <f>IF($C1615="","",VLOOKUP($H1615,培训课程清单!$B$2:$J$1700,2,0))</f>
        <v/>
      </c>
      <c r="J1615" s="87" t="str">
        <f>IF($C1615="","",VLOOKUP($H1615,培训课程清单!$B$2:$J$1700,3,0))</f>
        <v/>
      </c>
      <c r="K1615" s="87" t="str">
        <f>IF($H1615="","",VLOOKUP($H1615,培训课程清单!$B$2:$J$1700,4,0))</f>
        <v/>
      </c>
      <c r="L1615" s="29"/>
      <c r="M1615" s="89" t="str">
        <f>IF($H1615="","",VLOOKUP($H1615,培训课程清单!$B$2:$J$1700,7,0))</f>
        <v/>
      </c>
      <c r="N1615" s="87" t="str">
        <f>IF($H1615="","",VLOOKUP($H1615,培训课程清单!$B$2:$J$1700,8,0))</f>
        <v/>
      </c>
      <c r="O1615" s="29"/>
    </row>
    <row r="1616" spans="1:15">
      <c r="A1616" s="87" t="str">
        <f t="shared" si="25"/>
        <v/>
      </c>
      <c r="B1616" s="87" t="str">
        <f>IF(C1616="","",C1616&amp;COUNTIF($C$2:C1616,C1616))</f>
        <v/>
      </c>
      <c r="C1616" s="88"/>
      <c r="D1616" s="87" t="str">
        <f>IF($C1616="","",VLOOKUP($C1616,人员花名册!$B$2:$F$2001,2,0))</f>
        <v/>
      </c>
      <c r="E1616" s="87" t="str">
        <f>IF($C1616="","",VLOOKUP($C1616,人员花名册!$B$2:$F$2001,4,0))</f>
        <v/>
      </c>
      <c r="F1616" s="89" t="str">
        <f>IF($C1616="","",VLOOKUP($C1616,人员花名册!$B$2:$F$2001,5,0))</f>
        <v/>
      </c>
      <c r="G1616" s="29"/>
      <c r="H1616" s="29"/>
      <c r="I1616" s="87" t="str">
        <f>IF($C1616="","",VLOOKUP($H1616,培训课程清单!$B$2:$J$1700,2,0))</f>
        <v/>
      </c>
      <c r="J1616" s="87" t="str">
        <f>IF($C1616="","",VLOOKUP($H1616,培训课程清单!$B$2:$J$1700,3,0))</f>
        <v/>
      </c>
      <c r="K1616" s="87" t="str">
        <f>IF($H1616="","",VLOOKUP($H1616,培训课程清单!$B$2:$J$1700,4,0))</f>
        <v/>
      </c>
      <c r="L1616" s="29"/>
      <c r="M1616" s="89" t="str">
        <f>IF($H1616="","",VLOOKUP($H1616,培训课程清单!$B$2:$J$1700,7,0))</f>
        <v/>
      </c>
      <c r="N1616" s="87" t="str">
        <f>IF($H1616="","",VLOOKUP($H1616,培训课程清单!$B$2:$J$1700,8,0))</f>
        <v/>
      </c>
      <c r="O1616" s="29"/>
    </row>
    <row r="1617" spans="1:15">
      <c r="A1617" s="87" t="str">
        <f t="shared" ref="A1617:A1680" si="26">IF(C1616="","",A1616+1)</f>
        <v/>
      </c>
      <c r="B1617" s="87" t="str">
        <f>IF(C1617="","",C1617&amp;COUNTIF($C$2:C1617,C1617))</f>
        <v/>
      </c>
      <c r="C1617" s="88"/>
      <c r="D1617" s="87" t="str">
        <f>IF($C1617="","",VLOOKUP($C1617,人员花名册!$B$2:$F$2001,2,0))</f>
        <v/>
      </c>
      <c r="E1617" s="87" t="str">
        <f>IF($C1617="","",VLOOKUP($C1617,人员花名册!$B$2:$F$2001,4,0))</f>
        <v/>
      </c>
      <c r="F1617" s="89" t="str">
        <f>IF($C1617="","",VLOOKUP($C1617,人员花名册!$B$2:$F$2001,5,0))</f>
        <v/>
      </c>
      <c r="G1617" s="29"/>
      <c r="H1617" s="29"/>
      <c r="I1617" s="87" t="str">
        <f>IF($C1617="","",VLOOKUP($H1617,培训课程清单!$B$2:$J$1700,2,0))</f>
        <v/>
      </c>
      <c r="J1617" s="87" t="str">
        <f>IF($C1617="","",VLOOKUP($H1617,培训课程清单!$B$2:$J$1700,3,0))</f>
        <v/>
      </c>
      <c r="K1617" s="87" t="str">
        <f>IF($H1617="","",VLOOKUP($H1617,培训课程清单!$B$2:$J$1700,4,0))</f>
        <v/>
      </c>
      <c r="L1617" s="29"/>
      <c r="M1617" s="89" t="str">
        <f>IF($H1617="","",VLOOKUP($H1617,培训课程清单!$B$2:$J$1700,7,0))</f>
        <v/>
      </c>
      <c r="N1617" s="87" t="str">
        <f>IF($H1617="","",VLOOKUP($H1617,培训课程清单!$B$2:$J$1700,8,0))</f>
        <v/>
      </c>
      <c r="O1617" s="29"/>
    </row>
    <row r="1618" spans="1:15">
      <c r="A1618" s="87" t="str">
        <f t="shared" si="26"/>
        <v/>
      </c>
      <c r="B1618" s="87" t="str">
        <f>IF(C1618="","",C1618&amp;COUNTIF($C$2:C1618,C1618))</f>
        <v/>
      </c>
      <c r="C1618" s="88"/>
      <c r="D1618" s="87" t="str">
        <f>IF($C1618="","",VLOOKUP($C1618,人员花名册!$B$2:$F$2001,2,0))</f>
        <v/>
      </c>
      <c r="E1618" s="87" t="str">
        <f>IF($C1618="","",VLOOKUP($C1618,人员花名册!$B$2:$F$2001,4,0))</f>
        <v/>
      </c>
      <c r="F1618" s="89" t="str">
        <f>IF($C1618="","",VLOOKUP($C1618,人员花名册!$B$2:$F$2001,5,0))</f>
        <v/>
      </c>
      <c r="G1618" s="29"/>
      <c r="H1618" s="29"/>
      <c r="I1618" s="87" t="str">
        <f>IF($C1618="","",VLOOKUP($H1618,培训课程清单!$B$2:$J$1700,2,0))</f>
        <v/>
      </c>
      <c r="J1618" s="87" t="str">
        <f>IF($C1618="","",VLOOKUP($H1618,培训课程清单!$B$2:$J$1700,3,0))</f>
        <v/>
      </c>
      <c r="K1618" s="87" t="str">
        <f>IF($H1618="","",VLOOKUP($H1618,培训课程清单!$B$2:$J$1700,4,0))</f>
        <v/>
      </c>
      <c r="L1618" s="29"/>
      <c r="M1618" s="89" t="str">
        <f>IF($H1618="","",VLOOKUP($H1618,培训课程清单!$B$2:$J$1700,7,0))</f>
        <v/>
      </c>
      <c r="N1618" s="87" t="str">
        <f>IF($H1618="","",VLOOKUP($H1618,培训课程清单!$B$2:$J$1700,8,0))</f>
        <v/>
      </c>
      <c r="O1618" s="29"/>
    </row>
    <row r="1619" spans="1:15">
      <c r="A1619" s="87" t="str">
        <f t="shared" si="26"/>
        <v/>
      </c>
      <c r="B1619" s="87" t="str">
        <f>IF(C1619="","",C1619&amp;COUNTIF($C$2:C1619,C1619))</f>
        <v/>
      </c>
      <c r="C1619" s="88"/>
      <c r="D1619" s="87" t="str">
        <f>IF($C1619="","",VLOOKUP($C1619,人员花名册!$B$2:$F$2001,2,0))</f>
        <v/>
      </c>
      <c r="E1619" s="87" t="str">
        <f>IF($C1619="","",VLOOKUP($C1619,人员花名册!$B$2:$F$2001,4,0))</f>
        <v/>
      </c>
      <c r="F1619" s="89" t="str">
        <f>IF($C1619="","",VLOOKUP($C1619,人员花名册!$B$2:$F$2001,5,0))</f>
        <v/>
      </c>
      <c r="G1619" s="29"/>
      <c r="H1619" s="29"/>
      <c r="I1619" s="87" t="str">
        <f>IF($C1619="","",VLOOKUP($H1619,培训课程清单!$B$2:$J$1700,2,0))</f>
        <v/>
      </c>
      <c r="J1619" s="87" t="str">
        <f>IF($C1619="","",VLOOKUP($H1619,培训课程清单!$B$2:$J$1700,3,0))</f>
        <v/>
      </c>
      <c r="K1619" s="87" t="str">
        <f>IF($H1619="","",VLOOKUP($H1619,培训课程清单!$B$2:$J$1700,4,0))</f>
        <v/>
      </c>
      <c r="L1619" s="29"/>
      <c r="M1619" s="89" t="str">
        <f>IF($H1619="","",VLOOKUP($H1619,培训课程清单!$B$2:$J$1700,7,0))</f>
        <v/>
      </c>
      <c r="N1619" s="87" t="str">
        <f>IF($H1619="","",VLOOKUP($H1619,培训课程清单!$B$2:$J$1700,8,0))</f>
        <v/>
      </c>
      <c r="O1619" s="29"/>
    </row>
    <row r="1620" spans="1:15">
      <c r="A1620" s="87" t="str">
        <f t="shared" si="26"/>
        <v/>
      </c>
      <c r="B1620" s="87" t="str">
        <f>IF(C1620="","",C1620&amp;COUNTIF($C$2:C1620,C1620))</f>
        <v/>
      </c>
      <c r="C1620" s="88"/>
      <c r="D1620" s="87" t="str">
        <f>IF($C1620="","",VLOOKUP($C1620,人员花名册!$B$2:$F$2001,2,0))</f>
        <v/>
      </c>
      <c r="E1620" s="87" t="str">
        <f>IF($C1620="","",VLOOKUP($C1620,人员花名册!$B$2:$F$2001,4,0))</f>
        <v/>
      </c>
      <c r="F1620" s="89" t="str">
        <f>IF($C1620="","",VLOOKUP($C1620,人员花名册!$B$2:$F$2001,5,0))</f>
        <v/>
      </c>
      <c r="G1620" s="29"/>
      <c r="H1620" s="29"/>
      <c r="I1620" s="87" t="str">
        <f>IF($C1620="","",VLOOKUP($H1620,培训课程清单!$B$2:$J$1700,2,0))</f>
        <v/>
      </c>
      <c r="J1620" s="87" t="str">
        <f>IF($C1620="","",VLOOKUP($H1620,培训课程清单!$B$2:$J$1700,3,0))</f>
        <v/>
      </c>
      <c r="K1620" s="87" t="str">
        <f>IF($H1620="","",VLOOKUP($H1620,培训课程清单!$B$2:$J$1700,4,0))</f>
        <v/>
      </c>
      <c r="L1620" s="29"/>
      <c r="M1620" s="89" t="str">
        <f>IF($H1620="","",VLOOKUP($H1620,培训课程清单!$B$2:$J$1700,7,0))</f>
        <v/>
      </c>
      <c r="N1620" s="87" t="str">
        <f>IF($H1620="","",VLOOKUP($H1620,培训课程清单!$B$2:$J$1700,8,0))</f>
        <v/>
      </c>
      <c r="O1620" s="29"/>
    </row>
    <row r="1621" spans="1:15">
      <c r="A1621" s="87" t="str">
        <f t="shared" si="26"/>
        <v/>
      </c>
      <c r="B1621" s="87" t="str">
        <f>IF(C1621="","",C1621&amp;COUNTIF($C$2:C1621,C1621))</f>
        <v/>
      </c>
      <c r="C1621" s="88"/>
      <c r="D1621" s="87" t="str">
        <f>IF($C1621="","",VLOOKUP($C1621,人员花名册!$B$2:$F$2001,2,0))</f>
        <v/>
      </c>
      <c r="E1621" s="87" t="str">
        <f>IF($C1621="","",VLOOKUP($C1621,人员花名册!$B$2:$F$2001,4,0))</f>
        <v/>
      </c>
      <c r="F1621" s="89" t="str">
        <f>IF($C1621="","",VLOOKUP($C1621,人员花名册!$B$2:$F$2001,5,0))</f>
        <v/>
      </c>
      <c r="G1621" s="29"/>
      <c r="H1621" s="29"/>
      <c r="I1621" s="87" t="str">
        <f>IF($C1621="","",VLOOKUP($H1621,培训课程清单!$B$2:$J$1700,2,0))</f>
        <v/>
      </c>
      <c r="J1621" s="87" t="str">
        <f>IF($C1621="","",VLOOKUP($H1621,培训课程清单!$B$2:$J$1700,3,0))</f>
        <v/>
      </c>
      <c r="K1621" s="87" t="str">
        <f>IF($H1621="","",VLOOKUP($H1621,培训课程清单!$B$2:$J$1700,4,0))</f>
        <v/>
      </c>
      <c r="L1621" s="29"/>
      <c r="M1621" s="89" t="str">
        <f>IF($H1621="","",VLOOKUP($H1621,培训课程清单!$B$2:$J$1700,7,0))</f>
        <v/>
      </c>
      <c r="N1621" s="87" t="str">
        <f>IF($H1621="","",VLOOKUP($H1621,培训课程清单!$B$2:$J$1700,8,0))</f>
        <v/>
      </c>
      <c r="O1621" s="29"/>
    </row>
    <row r="1622" spans="1:15">
      <c r="A1622" s="87" t="str">
        <f t="shared" si="26"/>
        <v/>
      </c>
      <c r="B1622" s="87" t="str">
        <f>IF(C1622="","",C1622&amp;COUNTIF($C$2:C1622,C1622))</f>
        <v/>
      </c>
      <c r="C1622" s="88"/>
      <c r="D1622" s="87" t="str">
        <f>IF($C1622="","",VLOOKUP($C1622,人员花名册!$B$2:$F$2001,2,0))</f>
        <v/>
      </c>
      <c r="E1622" s="87" t="str">
        <f>IF($C1622="","",VLOOKUP($C1622,人员花名册!$B$2:$F$2001,4,0))</f>
        <v/>
      </c>
      <c r="F1622" s="89" t="str">
        <f>IF($C1622="","",VLOOKUP($C1622,人员花名册!$B$2:$F$2001,5,0))</f>
        <v/>
      </c>
      <c r="G1622" s="29"/>
      <c r="H1622" s="29"/>
      <c r="I1622" s="87" t="str">
        <f>IF($C1622="","",VLOOKUP($H1622,培训课程清单!$B$2:$J$1700,2,0))</f>
        <v/>
      </c>
      <c r="J1622" s="87" t="str">
        <f>IF($C1622="","",VLOOKUP($H1622,培训课程清单!$B$2:$J$1700,3,0))</f>
        <v/>
      </c>
      <c r="K1622" s="87" t="str">
        <f>IF($H1622="","",VLOOKUP($H1622,培训课程清单!$B$2:$J$1700,4,0))</f>
        <v/>
      </c>
      <c r="L1622" s="29"/>
      <c r="M1622" s="89" t="str">
        <f>IF($H1622="","",VLOOKUP($H1622,培训课程清单!$B$2:$J$1700,7,0))</f>
        <v/>
      </c>
      <c r="N1622" s="87" t="str">
        <f>IF($H1622="","",VLOOKUP($H1622,培训课程清单!$B$2:$J$1700,8,0))</f>
        <v/>
      </c>
      <c r="O1622" s="29"/>
    </row>
    <row r="1623" spans="1:15">
      <c r="A1623" s="87" t="str">
        <f t="shared" si="26"/>
        <v/>
      </c>
      <c r="B1623" s="87" t="str">
        <f>IF(C1623="","",C1623&amp;COUNTIF($C$2:C1623,C1623))</f>
        <v/>
      </c>
      <c r="C1623" s="88"/>
      <c r="D1623" s="87" t="str">
        <f>IF($C1623="","",VLOOKUP($C1623,人员花名册!$B$2:$F$2001,2,0))</f>
        <v/>
      </c>
      <c r="E1623" s="87" t="str">
        <f>IF($C1623="","",VLOOKUP($C1623,人员花名册!$B$2:$F$2001,4,0))</f>
        <v/>
      </c>
      <c r="F1623" s="89" t="str">
        <f>IF($C1623="","",VLOOKUP($C1623,人员花名册!$B$2:$F$2001,5,0))</f>
        <v/>
      </c>
      <c r="G1623" s="29"/>
      <c r="H1623" s="29"/>
      <c r="I1623" s="87" t="str">
        <f>IF($C1623="","",VLOOKUP($H1623,培训课程清单!$B$2:$J$1700,2,0))</f>
        <v/>
      </c>
      <c r="J1623" s="87" t="str">
        <f>IF($C1623="","",VLOOKUP($H1623,培训课程清单!$B$2:$J$1700,3,0))</f>
        <v/>
      </c>
      <c r="K1623" s="87" t="str">
        <f>IF($H1623="","",VLOOKUP($H1623,培训课程清单!$B$2:$J$1700,4,0))</f>
        <v/>
      </c>
      <c r="L1623" s="29"/>
      <c r="M1623" s="89" t="str">
        <f>IF($H1623="","",VLOOKUP($H1623,培训课程清单!$B$2:$J$1700,7,0))</f>
        <v/>
      </c>
      <c r="N1623" s="87" t="str">
        <f>IF($H1623="","",VLOOKUP($H1623,培训课程清单!$B$2:$J$1700,8,0))</f>
        <v/>
      </c>
      <c r="O1623" s="29"/>
    </row>
    <row r="1624" spans="1:15">
      <c r="A1624" s="87" t="str">
        <f t="shared" si="26"/>
        <v/>
      </c>
      <c r="B1624" s="87" t="str">
        <f>IF(C1624="","",C1624&amp;COUNTIF($C$2:C1624,C1624))</f>
        <v/>
      </c>
      <c r="C1624" s="88"/>
      <c r="D1624" s="87" t="str">
        <f>IF($C1624="","",VLOOKUP($C1624,人员花名册!$B$2:$F$2001,2,0))</f>
        <v/>
      </c>
      <c r="E1624" s="87" t="str">
        <f>IF($C1624="","",VLOOKUP($C1624,人员花名册!$B$2:$F$2001,4,0))</f>
        <v/>
      </c>
      <c r="F1624" s="89" t="str">
        <f>IF($C1624="","",VLOOKUP($C1624,人员花名册!$B$2:$F$2001,5,0))</f>
        <v/>
      </c>
      <c r="G1624" s="29"/>
      <c r="H1624" s="29"/>
      <c r="I1624" s="87" t="str">
        <f>IF($C1624="","",VLOOKUP($H1624,培训课程清单!$B$2:$J$1700,2,0))</f>
        <v/>
      </c>
      <c r="J1624" s="87" t="str">
        <f>IF($C1624="","",VLOOKUP($H1624,培训课程清单!$B$2:$J$1700,3,0))</f>
        <v/>
      </c>
      <c r="K1624" s="87" t="str">
        <f>IF($H1624="","",VLOOKUP($H1624,培训课程清单!$B$2:$J$1700,4,0))</f>
        <v/>
      </c>
      <c r="L1624" s="29"/>
      <c r="M1624" s="89" t="str">
        <f>IF($H1624="","",VLOOKUP($H1624,培训课程清单!$B$2:$J$1700,7,0))</f>
        <v/>
      </c>
      <c r="N1624" s="87" t="str">
        <f>IF($H1624="","",VLOOKUP($H1624,培训课程清单!$B$2:$J$1700,8,0))</f>
        <v/>
      </c>
      <c r="O1624" s="29"/>
    </row>
    <row r="1625" spans="1:15">
      <c r="A1625" s="87" t="str">
        <f t="shared" si="26"/>
        <v/>
      </c>
      <c r="B1625" s="87" t="str">
        <f>IF(C1625="","",C1625&amp;COUNTIF($C$2:C1625,C1625))</f>
        <v/>
      </c>
      <c r="C1625" s="88"/>
      <c r="D1625" s="87" t="str">
        <f>IF($C1625="","",VLOOKUP($C1625,人员花名册!$B$2:$F$2001,2,0))</f>
        <v/>
      </c>
      <c r="E1625" s="87" t="str">
        <f>IF($C1625="","",VLOOKUP($C1625,人员花名册!$B$2:$F$2001,4,0))</f>
        <v/>
      </c>
      <c r="F1625" s="89" t="str">
        <f>IF($C1625="","",VLOOKUP($C1625,人员花名册!$B$2:$F$2001,5,0))</f>
        <v/>
      </c>
      <c r="G1625" s="29"/>
      <c r="H1625" s="29"/>
      <c r="I1625" s="87" t="str">
        <f>IF($C1625="","",VLOOKUP($H1625,培训课程清单!$B$2:$J$1700,2,0))</f>
        <v/>
      </c>
      <c r="J1625" s="87" t="str">
        <f>IF($C1625="","",VLOOKUP($H1625,培训课程清单!$B$2:$J$1700,3,0))</f>
        <v/>
      </c>
      <c r="K1625" s="87" t="str">
        <f>IF($H1625="","",VLOOKUP($H1625,培训课程清单!$B$2:$J$1700,4,0))</f>
        <v/>
      </c>
      <c r="L1625" s="29"/>
      <c r="M1625" s="89" t="str">
        <f>IF($H1625="","",VLOOKUP($H1625,培训课程清单!$B$2:$J$1700,7,0))</f>
        <v/>
      </c>
      <c r="N1625" s="87" t="str">
        <f>IF($H1625="","",VLOOKUP($H1625,培训课程清单!$B$2:$J$1700,8,0))</f>
        <v/>
      </c>
      <c r="O1625" s="29"/>
    </row>
    <row r="1626" spans="1:15">
      <c r="A1626" s="87" t="str">
        <f t="shared" si="26"/>
        <v/>
      </c>
      <c r="B1626" s="87" t="str">
        <f>IF(C1626="","",C1626&amp;COUNTIF($C$2:C1626,C1626))</f>
        <v/>
      </c>
      <c r="C1626" s="88"/>
      <c r="D1626" s="87" t="str">
        <f>IF($C1626="","",VLOOKUP($C1626,人员花名册!$B$2:$F$2001,2,0))</f>
        <v/>
      </c>
      <c r="E1626" s="87" t="str">
        <f>IF($C1626="","",VLOOKUP($C1626,人员花名册!$B$2:$F$2001,4,0))</f>
        <v/>
      </c>
      <c r="F1626" s="89" t="str">
        <f>IF($C1626="","",VLOOKUP($C1626,人员花名册!$B$2:$F$2001,5,0))</f>
        <v/>
      </c>
      <c r="G1626" s="29"/>
      <c r="H1626" s="29"/>
      <c r="I1626" s="87" t="str">
        <f>IF($C1626="","",VLOOKUP($H1626,培训课程清单!$B$2:$J$1700,2,0))</f>
        <v/>
      </c>
      <c r="J1626" s="87" t="str">
        <f>IF($C1626="","",VLOOKUP($H1626,培训课程清单!$B$2:$J$1700,3,0))</f>
        <v/>
      </c>
      <c r="K1626" s="87" t="str">
        <f>IF($H1626="","",VLOOKUP($H1626,培训课程清单!$B$2:$J$1700,4,0))</f>
        <v/>
      </c>
      <c r="L1626" s="29"/>
      <c r="M1626" s="89" t="str">
        <f>IF($H1626="","",VLOOKUP($H1626,培训课程清单!$B$2:$J$1700,7,0))</f>
        <v/>
      </c>
      <c r="N1626" s="87" t="str">
        <f>IF($H1626="","",VLOOKUP($H1626,培训课程清单!$B$2:$J$1700,8,0))</f>
        <v/>
      </c>
      <c r="O1626" s="29"/>
    </row>
    <row r="1627" spans="1:15">
      <c r="A1627" s="87" t="str">
        <f t="shared" si="26"/>
        <v/>
      </c>
      <c r="B1627" s="87" t="str">
        <f>IF(C1627="","",C1627&amp;COUNTIF($C$2:C1627,C1627))</f>
        <v/>
      </c>
      <c r="C1627" s="88"/>
      <c r="D1627" s="87" t="str">
        <f>IF($C1627="","",VLOOKUP($C1627,人员花名册!$B$2:$F$2001,2,0))</f>
        <v/>
      </c>
      <c r="E1627" s="87" t="str">
        <f>IF($C1627="","",VLOOKUP($C1627,人员花名册!$B$2:$F$2001,4,0))</f>
        <v/>
      </c>
      <c r="F1627" s="89" t="str">
        <f>IF($C1627="","",VLOOKUP($C1627,人员花名册!$B$2:$F$2001,5,0))</f>
        <v/>
      </c>
      <c r="G1627" s="29"/>
      <c r="H1627" s="29"/>
      <c r="I1627" s="87" t="str">
        <f>IF($C1627="","",VLOOKUP($H1627,培训课程清单!$B$2:$J$1700,2,0))</f>
        <v/>
      </c>
      <c r="J1627" s="87" t="str">
        <f>IF($C1627="","",VLOOKUP($H1627,培训课程清单!$B$2:$J$1700,3,0))</f>
        <v/>
      </c>
      <c r="K1627" s="87" t="str">
        <f>IF($H1627="","",VLOOKUP($H1627,培训课程清单!$B$2:$J$1700,4,0))</f>
        <v/>
      </c>
      <c r="L1627" s="29"/>
      <c r="M1627" s="89" t="str">
        <f>IF($H1627="","",VLOOKUP($H1627,培训课程清单!$B$2:$J$1700,7,0))</f>
        <v/>
      </c>
      <c r="N1627" s="87" t="str">
        <f>IF($H1627="","",VLOOKUP($H1627,培训课程清单!$B$2:$J$1700,8,0))</f>
        <v/>
      </c>
      <c r="O1627" s="29"/>
    </row>
    <row r="1628" spans="1:15">
      <c r="A1628" s="87" t="str">
        <f t="shared" si="26"/>
        <v/>
      </c>
      <c r="B1628" s="87" t="str">
        <f>IF(C1628="","",C1628&amp;COUNTIF($C$2:C1628,C1628))</f>
        <v/>
      </c>
      <c r="C1628" s="88"/>
      <c r="D1628" s="87" t="str">
        <f>IF($C1628="","",VLOOKUP($C1628,人员花名册!$B$2:$F$2001,2,0))</f>
        <v/>
      </c>
      <c r="E1628" s="87" t="str">
        <f>IF($C1628="","",VLOOKUP($C1628,人员花名册!$B$2:$F$2001,4,0))</f>
        <v/>
      </c>
      <c r="F1628" s="89" t="str">
        <f>IF($C1628="","",VLOOKUP($C1628,人员花名册!$B$2:$F$2001,5,0))</f>
        <v/>
      </c>
      <c r="G1628" s="29"/>
      <c r="H1628" s="29"/>
      <c r="I1628" s="87" t="str">
        <f>IF($C1628="","",VLOOKUP($H1628,培训课程清单!$B$2:$J$1700,2,0))</f>
        <v/>
      </c>
      <c r="J1628" s="87" t="str">
        <f>IF($C1628="","",VLOOKUP($H1628,培训课程清单!$B$2:$J$1700,3,0))</f>
        <v/>
      </c>
      <c r="K1628" s="87" t="str">
        <f>IF($H1628="","",VLOOKUP($H1628,培训课程清单!$B$2:$J$1700,4,0))</f>
        <v/>
      </c>
      <c r="L1628" s="29"/>
      <c r="M1628" s="89" t="str">
        <f>IF($H1628="","",VLOOKUP($H1628,培训课程清单!$B$2:$J$1700,7,0))</f>
        <v/>
      </c>
      <c r="N1628" s="87" t="str">
        <f>IF($H1628="","",VLOOKUP($H1628,培训课程清单!$B$2:$J$1700,8,0))</f>
        <v/>
      </c>
      <c r="O1628" s="29"/>
    </row>
    <row r="1629" spans="1:15">
      <c r="A1629" s="87" t="str">
        <f t="shared" si="26"/>
        <v/>
      </c>
      <c r="B1629" s="87" t="str">
        <f>IF(C1629="","",C1629&amp;COUNTIF($C$2:C1629,C1629))</f>
        <v/>
      </c>
      <c r="C1629" s="88"/>
      <c r="D1629" s="87" t="str">
        <f>IF($C1629="","",VLOOKUP($C1629,人员花名册!$B$2:$F$2001,2,0))</f>
        <v/>
      </c>
      <c r="E1629" s="87" t="str">
        <f>IF($C1629="","",VLOOKUP($C1629,人员花名册!$B$2:$F$2001,4,0))</f>
        <v/>
      </c>
      <c r="F1629" s="89" t="str">
        <f>IF($C1629="","",VLOOKUP($C1629,人员花名册!$B$2:$F$2001,5,0))</f>
        <v/>
      </c>
      <c r="G1629" s="29"/>
      <c r="H1629" s="29"/>
      <c r="I1629" s="87" t="str">
        <f>IF($C1629="","",VLOOKUP($H1629,培训课程清单!$B$2:$J$1700,2,0))</f>
        <v/>
      </c>
      <c r="J1629" s="87" t="str">
        <f>IF($C1629="","",VLOOKUP($H1629,培训课程清单!$B$2:$J$1700,3,0))</f>
        <v/>
      </c>
      <c r="K1629" s="87" t="str">
        <f>IF($H1629="","",VLOOKUP($H1629,培训课程清单!$B$2:$J$1700,4,0))</f>
        <v/>
      </c>
      <c r="L1629" s="29"/>
      <c r="M1629" s="89" t="str">
        <f>IF($H1629="","",VLOOKUP($H1629,培训课程清单!$B$2:$J$1700,7,0))</f>
        <v/>
      </c>
      <c r="N1629" s="87" t="str">
        <f>IF($H1629="","",VLOOKUP($H1629,培训课程清单!$B$2:$J$1700,8,0))</f>
        <v/>
      </c>
      <c r="O1629" s="29"/>
    </row>
    <row r="1630" spans="1:15">
      <c r="A1630" s="87" t="str">
        <f t="shared" si="26"/>
        <v/>
      </c>
      <c r="B1630" s="87" t="str">
        <f>IF(C1630="","",C1630&amp;COUNTIF($C$2:C1630,C1630))</f>
        <v/>
      </c>
      <c r="C1630" s="88"/>
      <c r="D1630" s="87" t="str">
        <f>IF($C1630="","",VLOOKUP($C1630,人员花名册!$B$2:$F$2001,2,0))</f>
        <v/>
      </c>
      <c r="E1630" s="87" t="str">
        <f>IF($C1630="","",VLOOKUP($C1630,人员花名册!$B$2:$F$2001,4,0))</f>
        <v/>
      </c>
      <c r="F1630" s="89" t="str">
        <f>IF($C1630="","",VLOOKUP($C1630,人员花名册!$B$2:$F$2001,5,0))</f>
        <v/>
      </c>
      <c r="G1630" s="29"/>
      <c r="H1630" s="29"/>
      <c r="I1630" s="87" t="str">
        <f>IF($C1630="","",VLOOKUP($H1630,培训课程清单!$B$2:$J$1700,2,0))</f>
        <v/>
      </c>
      <c r="J1630" s="87" t="str">
        <f>IF($C1630="","",VLOOKUP($H1630,培训课程清单!$B$2:$J$1700,3,0))</f>
        <v/>
      </c>
      <c r="K1630" s="87" t="str">
        <f>IF($H1630="","",VLOOKUP($H1630,培训课程清单!$B$2:$J$1700,4,0))</f>
        <v/>
      </c>
      <c r="L1630" s="29"/>
      <c r="M1630" s="89" t="str">
        <f>IF($H1630="","",VLOOKUP($H1630,培训课程清单!$B$2:$J$1700,7,0))</f>
        <v/>
      </c>
      <c r="N1630" s="87" t="str">
        <f>IF($H1630="","",VLOOKUP($H1630,培训课程清单!$B$2:$J$1700,8,0))</f>
        <v/>
      </c>
      <c r="O1630" s="29"/>
    </row>
    <row r="1631" spans="1:15">
      <c r="A1631" s="87" t="str">
        <f t="shared" si="26"/>
        <v/>
      </c>
      <c r="B1631" s="87" t="str">
        <f>IF(C1631="","",C1631&amp;COUNTIF($C$2:C1631,C1631))</f>
        <v/>
      </c>
      <c r="C1631" s="88"/>
      <c r="D1631" s="87" t="str">
        <f>IF($C1631="","",VLOOKUP($C1631,人员花名册!$B$2:$F$2001,2,0))</f>
        <v/>
      </c>
      <c r="E1631" s="87" t="str">
        <f>IF($C1631="","",VLOOKUP($C1631,人员花名册!$B$2:$F$2001,4,0))</f>
        <v/>
      </c>
      <c r="F1631" s="89" t="str">
        <f>IF($C1631="","",VLOOKUP($C1631,人员花名册!$B$2:$F$2001,5,0))</f>
        <v/>
      </c>
      <c r="G1631" s="29"/>
      <c r="H1631" s="29"/>
      <c r="I1631" s="87" t="str">
        <f>IF($C1631="","",VLOOKUP($H1631,培训课程清单!$B$2:$J$1700,2,0))</f>
        <v/>
      </c>
      <c r="J1631" s="87" t="str">
        <f>IF($C1631="","",VLOOKUP($H1631,培训课程清单!$B$2:$J$1700,3,0))</f>
        <v/>
      </c>
      <c r="K1631" s="87" t="str">
        <f>IF($H1631="","",VLOOKUP($H1631,培训课程清单!$B$2:$J$1700,4,0))</f>
        <v/>
      </c>
      <c r="L1631" s="29"/>
      <c r="M1631" s="89" t="str">
        <f>IF($H1631="","",VLOOKUP($H1631,培训课程清单!$B$2:$J$1700,7,0))</f>
        <v/>
      </c>
      <c r="N1631" s="87" t="str">
        <f>IF($H1631="","",VLOOKUP($H1631,培训课程清单!$B$2:$J$1700,8,0))</f>
        <v/>
      </c>
      <c r="O1631" s="29"/>
    </row>
    <row r="1632" spans="1:15">
      <c r="A1632" s="87" t="str">
        <f t="shared" si="26"/>
        <v/>
      </c>
      <c r="B1632" s="87" t="str">
        <f>IF(C1632="","",C1632&amp;COUNTIF($C$2:C1632,C1632))</f>
        <v/>
      </c>
      <c r="C1632" s="88"/>
      <c r="D1632" s="87" t="str">
        <f>IF($C1632="","",VLOOKUP($C1632,人员花名册!$B$2:$F$2001,2,0))</f>
        <v/>
      </c>
      <c r="E1632" s="87" t="str">
        <f>IF($C1632="","",VLOOKUP($C1632,人员花名册!$B$2:$F$2001,4,0))</f>
        <v/>
      </c>
      <c r="F1632" s="89" t="str">
        <f>IF($C1632="","",VLOOKUP($C1632,人员花名册!$B$2:$F$2001,5,0))</f>
        <v/>
      </c>
      <c r="G1632" s="29"/>
      <c r="H1632" s="29"/>
      <c r="I1632" s="87" t="str">
        <f>IF($C1632="","",VLOOKUP($H1632,培训课程清单!$B$2:$J$1700,2,0))</f>
        <v/>
      </c>
      <c r="J1632" s="87" t="str">
        <f>IF($C1632="","",VLOOKUP($H1632,培训课程清单!$B$2:$J$1700,3,0))</f>
        <v/>
      </c>
      <c r="K1632" s="87" t="str">
        <f>IF($H1632="","",VLOOKUP($H1632,培训课程清单!$B$2:$J$1700,4,0))</f>
        <v/>
      </c>
      <c r="L1632" s="29"/>
      <c r="M1632" s="89" t="str">
        <f>IF($H1632="","",VLOOKUP($H1632,培训课程清单!$B$2:$J$1700,7,0))</f>
        <v/>
      </c>
      <c r="N1632" s="87" t="str">
        <f>IF($H1632="","",VLOOKUP($H1632,培训课程清单!$B$2:$J$1700,8,0))</f>
        <v/>
      </c>
      <c r="O1632" s="29"/>
    </row>
    <row r="1633" spans="1:15">
      <c r="A1633" s="87" t="str">
        <f t="shared" si="26"/>
        <v/>
      </c>
      <c r="B1633" s="87" t="str">
        <f>IF(C1633="","",C1633&amp;COUNTIF($C$2:C1633,C1633))</f>
        <v/>
      </c>
      <c r="C1633" s="88"/>
      <c r="D1633" s="87" t="str">
        <f>IF($C1633="","",VLOOKUP($C1633,人员花名册!$B$2:$F$2001,2,0))</f>
        <v/>
      </c>
      <c r="E1633" s="87" t="str">
        <f>IF($C1633="","",VLOOKUP($C1633,人员花名册!$B$2:$F$2001,4,0))</f>
        <v/>
      </c>
      <c r="F1633" s="89" t="str">
        <f>IF($C1633="","",VLOOKUP($C1633,人员花名册!$B$2:$F$2001,5,0))</f>
        <v/>
      </c>
      <c r="G1633" s="29"/>
      <c r="H1633" s="29"/>
      <c r="I1633" s="87" t="str">
        <f>IF($C1633="","",VLOOKUP($H1633,培训课程清单!$B$2:$J$1700,2,0))</f>
        <v/>
      </c>
      <c r="J1633" s="87" t="str">
        <f>IF($C1633="","",VLOOKUP($H1633,培训课程清单!$B$2:$J$1700,3,0))</f>
        <v/>
      </c>
      <c r="K1633" s="87" t="str">
        <f>IF($H1633="","",VLOOKUP($H1633,培训课程清单!$B$2:$J$1700,4,0))</f>
        <v/>
      </c>
      <c r="L1633" s="29"/>
      <c r="M1633" s="89" t="str">
        <f>IF($H1633="","",VLOOKUP($H1633,培训课程清单!$B$2:$J$1700,7,0))</f>
        <v/>
      </c>
      <c r="N1633" s="87" t="str">
        <f>IF($H1633="","",VLOOKUP($H1633,培训课程清单!$B$2:$J$1700,8,0))</f>
        <v/>
      </c>
      <c r="O1633" s="29"/>
    </row>
    <row r="1634" spans="1:15">
      <c r="A1634" s="87" t="str">
        <f t="shared" si="26"/>
        <v/>
      </c>
      <c r="B1634" s="87" t="str">
        <f>IF(C1634="","",C1634&amp;COUNTIF($C$2:C1634,C1634))</f>
        <v/>
      </c>
      <c r="C1634" s="88"/>
      <c r="D1634" s="87" t="str">
        <f>IF($C1634="","",VLOOKUP($C1634,人员花名册!$B$2:$F$2001,2,0))</f>
        <v/>
      </c>
      <c r="E1634" s="87" t="str">
        <f>IF($C1634="","",VLOOKUP($C1634,人员花名册!$B$2:$F$2001,4,0))</f>
        <v/>
      </c>
      <c r="F1634" s="89" t="str">
        <f>IF($C1634="","",VLOOKUP($C1634,人员花名册!$B$2:$F$2001,5,0))</f>
        <v/>
      </c>
      <c r="G1634" s="29"/>
      <c r="H1634" s="29"/>
      <c r="I1634" s="87" t="str">
        <f>IF($C1634="","",VLOOKUP($H1634,培训课程清单!$B$2:$J$1700,2,0))</f>
        <v/>
      </c>
      <c r="J1634" s="87" t="str">
        <f>IF($C1634="","",VLOOKUP($H1634,培训课程清单!$B$2:$J$1700,3,0))</f>
        <v/>
      </c>
      <c r="K1634" s="87" t="str">
        <f>IF($H1634="","",VLOOKUP($H1634,培训课程清单!$B$2:$J$1700,4,0))</f>
        <v/>
      </c>
      <c r="L1634" s="29"/>
      <c r="M1634" s="89" t="str">
        <f>IF($H1634="","",VLOOKUP($H1634,培训课程清单!$B$2:$J$1700,7,0))</f>
        <v/>
      </c>
      <c r="N1634" s="87" t="str">
        <f>IF($H1634="","",VLOOKUP($H1634,培训课程清单!$B$2:$J$1700,8,0))</f>
        <v/>
      </c>
      <c r="O1634" s="29"/>
    </row>
    <row r="1635" spans="1:15">
      <c r="A1635" s="87" t="str">
        <f t="shared" si="26"/>
        <v/>
      </c>
      <c r="B1635" s="87" t="str">
        <f>IF(C1635="","",C1635&amp;COUNTIF($C$2:C1635,C1635))</f>
        <v/>
      </c>
      <c r="C1635" s="88"/>
      <c r="D1635" s="87" t="str">
        <f>IF($C1635="","",VLOOKUP($C1635,人员花名册!$B$2:$F$2001,2,0))</f>
        <v/>
      </c>
      <c r="E1635" s="87" t="str">
        <f>IF($C1635="","",VLOOKUP($C1635,人员花名册!$B$2:$F$2001,4,0))</f>
        <v/>
      </c>
      <c r="F1635" s="89" t="str">
        <f>IF($C1635="","",VLOOKUP($C1635,人员花名册!$B$2:$F$2001,5,0))</f>
        <v/>
      </c>
      <c r="G1635" s="29"/>
      <c r="H1635" s="29"/>
      <c r="I1635" s="87" t="str">
        <f>IF($C1635="","",VLOOKUP($H1635,培训课程清单!$B$2:$J$1700,2,0))</f>
        <v/>
      </c>
      <c r="J1635" s="87" t="str">
        <f>IF($C1635="","",VLOOKUP($H1635,培训课程清单!$B$2:$J$1700,3,0))</f>
        <v/>
      </c>
      <c r="K1635" s="87" t="str">
        <f>IF($H1635="","",VLOOKUP($H1635,培训课程清单!$B$2:$J$1700,4,0))</f>
        <v/>
      </c>
      <c r="L1635" s="29"/>
      <c r="M1635" s="89" t="str">
        <f>IF($H1635="","",VLOOKUP($H1635,培训课程清单!$B$2:$J$1700,7,0))</f>
        <v/>
      </c>
      <c r="N1635" s="87" t="str">
        <f>IF($H1635="","",VLOOKUP($H1635,培训课程清单!$B$2:$J$1700,8,0))</f>
        <v/>
      </c>
      <c r="O1635" s="29"/>
    </row>
    <row r="1636" spans="1:15">
      <c r="A1636" s="87" t="str">
        <f t="shared" si="26"/>
        <v/>
      </c>
      <c r="B1636" s="87" t="str">
        <f>IF(C1636="","",C1636&amp;COUNTIF($C$2:C1636,C1636))</f>
        <v/>
      </c>
      <c r="C1636" s="88"/>
      <c r="D1636" s="87" t="str">
        <f>IF($C1636="","",VLOOKUP($C1636,人员花名册!$B$2:$F$2001,2,0))</f>
        <v/>
      </c>
      <c r="E1636" s="87" t="str">
        <f>IF($C1636="","",VLOOKUP($C1636,人员花名册!$B$2:$F$2001,4,0))</f>
        <v/>
      </c>
      <c r="F1636" s="89" t="str">
        <f>IF($C1636="","",VLOOKUP($C1636,人员花名册!$B$2:$F$2001,5,0))</f>
        <v/>
      </c>
      <c r="G1636" s="29"/>
      <c r="H1636" s="29"/>
      <c r="I1636" s="87" t="str">
        <f>IF($C1636="","",VLOOKUP($H1636,培训课程清单!$B$2:$J$1700,2,0))</f>
        <v/>
      </c>
      <c r="J1636" s="87" t="str">
        <f>IF($C1636="","",VLOOKUP($H1636,培训课程清单!$B$2:$J$1700,3,0))</f>
        <v/>
      </c>
      <c r="K1636" s="87" t="str">
        <f>IF($H1636="","",VLOOKUP($H1636,培训课程清单!$B$2:$J$1700,4,0))</f>
        <v/>
      </c>
      <c r="L1636" s="29"/>
      <c r="M1636" s="89" t="str">
        <f>IF($H1636="","",VLOOKUP($H1636,培训课程清单!$B$2:$J$1700,7,0))</f>
        <v/>
      </c>
      <c r="N1636" s="87" t="str">
        <f>IF($H1636="","",VLOOKUP($H1636,培训课程清单!$B$2:$J$1700,8,0))</f>
        <v/>
      </c>
      <c r="O1636" s="29"/>
    </row>
    <row r="1637" spans="1:15">
      <c r="A1637" s="87" t="str">
        <f t="shared" si="26"/>
        <v/>
      </c>
      <c r="B1637" s="87" t="str">
        <f>IF(C1637="","",C1637&amp;COUNTIF($C$2:C1637,C1637))</f>
        <v/>
      </c>
      <c r="C1637" s="88"/>
      <c r="D1637" s="87" t="str">
        <f>IF($C1637="","",VLOOKUP($C1637,人员花名册!$B$2:$F$2001,2,0))</f>
        <v/>
      </c>
      <c r="E1637" s="87" t="str">
        <f>IF($C1637="","",VLOOKUP($C1637,人员花名册!$B$2:$F$2001,4,0))</f>
        <v/>
      </c>
      <c r="F1637" s="89" t="str">
        <f>IF($C1637="","",VLOOKUP($C1637,人员花名册!$B$2:$F$2001,5,0))</f>
        <v/>
      </c>
      <c r="G1637" s="29"/>
      <c r="H1637" s="29"/>
      <c r="I1637" s="87" t="str">
        <f>IF($C1637="","",VLOOKUP($H1637,培训课程清单!$B$2:$J$1700,2,0))</f>
        <v/>
      </c>
      <c r="J1637" s="87" t="str">
        <f>IF($C1637="","",VLOOKUP($H1637,培训课程清单!$B$2:$J$1700,3,0))</f>
        <v/>
      </c>
      <c r="K1637" s="87" t="str">
        <f>IF($H1637="","",VLOOKUP($H1637,培训课程清单!$B$2:$J$1700,4,0))</f>
        <v/>
      </c>
      <c r="L1637" s="29"/>
      <c r="M1637" s="89" t="str">
        <f>IF($H1637="","",VLOOKUP($H1637,培训课程清单!$B$2:$J$1700,7,0))</f>
        <v/>
      </c>
      <c r="N1637" s="87" t="str">
        <f>IF($H1637="","",VLOOKUP($H1637,培训课程清单!$B$2:$J$1700,8,0))</f>
        <v/>
      </c>
      <c r="O1637" s="29"/>
    </row>
    <row r="1638" spans="1:15">
      <c r="A1638" s="87" t="str">
        <f t="shared" si="26"/>
        <v/>
      </c>
      <c r="B1638" s="87" t="str">
        <f>IF(C1638="","",C1638&amp;COUNTIF($C$2:C1638,C1638))</f>
        <v/>
      </c>
      <c r="C1638" s="88"/>
      <c r="D1638" s="87" t="str">
        <f>IF($C1638="","",VLOOKUP($C1638,人员花名册!$B$2:$F$2001,2,0))</f>
        <v/>
      </c>
      <c r="E1638" s="87" t="str">
        <f>IF($C1638="","",VLOOKUP($C1638,人员花名册!$B$2:$F$2001,4,0))</f>
        <v/>
      </c>
      <c r="F1638" s="89" t="str">
        <f>IF($C1638="","",VLOOKUP($C1638,人员花名册!$B$2:$F$2001,5,0))</f>
        <v/>
      </c>
      <c r="G1638" s="29"/>
      <c r="H1638" s="29"/>
      <c r="I1638" s="87" t="str">
        <f>IF($C1638="","",VLOOKUP($H1638,培训课程清单!$B$2:$J$1700,2,0))</f>
        <v/>
      </c>
      <c r="J1638" s="87" t="str">
        <f>IF($C1638="","",VLOOKUP($H1638,培训课程清单!$B$2:$J$1700,3,0))</f>
        <v/>
      </c>
      <c r="K1638" s="87" t="str">
        <f>IF($H1638="","",VLOOKUP($H1638,培训课程清单!$B$2:$J$1700,4,0))</f>
        <v/>
      </c>
      <c r="L1638" s="29"/>
      <c r="M1638" s="89" t="str">
        <f>IF($H1638="","",VLOOKUP($H1638,培训课程清单!$B$2:$J$1700,7,0))</f>
        <v/>
      </c>
      <c r="N1638" s="87" t="str">
        <f>IF($H1638="","",VLOOKUP($H1638,培训课程清单!$B$2:$J$1700,8,0))</f>
        <v/>
      </c>
      <c r="O1638" s="29"/>
    </row>
    <row r="1639" spans="1:15">
      <c r="A1639" s="87" t="str">
        <f t="shared" si="26"/>
        <v/>
      </c>
      <c r="B1639" s="87" t="str">
        <f>IF(C1639="","",C1639&amp;COUNTIF($C$2:C1639,C1639))</f>
        <v/>
      </c>
      <c r="C1639" s="88"/>
      <c r="D1639" s="87" t="str">
        <f>IF($C1639="","",VLOOKUP($C1639,人员花名册!$B$2:$F$2001,2,0))</f>
        <v/>
      </c>
      <c r="E1639" s="87" t="str">
        <f>IF($C1639="","",VLOOKUP($C1639,人员花名册!$B$2:$F$2001,4,0))</f>
        <v/>
      </c>
      <c r="F1639" s="89" t="str">
        <f>IF($C1639="","",VLOOKUP($C1639,人员花名册!$B$2:$F$2001,5,0))</f>
        <v/>
      </c>
      <c r="G1639" s="29"/>
      <c r="H1639" s="29"/>
      <c r="I1639" s="87" t="str">
        <f>IF($C1639="","",VLOOKUP($H1639,培训课程清单!$B$2:$J$1700,2,0))</f>
        <v/>
      </c>
      <c r="J1639" s="87" t="str">
        <f>IF($C1639="","",VLOOKUP($H1639,培训课程清单!$B$2:$J$1700,3,0))</f>
        <v/>
      </c>
      <c r="K1639" s="87" t="str">
        <f>IF($H1639="","",VLOOKUP($H1639,培训课程清单!$B$2:$J$1700,4,0))</f>
        <v/>
      </c>
      <c r="L1639" s="29"/>
      <c r="M1639" s="89" t="str">
        <f>IF($H1639="","",VLOOKUP($H1639,培训课程清单!$B$2:$J$1700,7,0))</f>
        <v/>
      </c>
      <c r="N1639" s="87" t="str">
        <f>IF($H1639="","",VLOOKUP($H1639,培训课程清单!$B$2:$J$1700,8,0))</f>
        <v/>
      </c>
      <c r="O1639" s="29"/>
    </row>
    <row r="1640" spans="1:15">
      <c r="A1640" s="87" t="str">
        <f t="shared" si="26"/>
        <v/>
      </c>
      <c r="B1640" s="87" t="str">
        <f>IF(C1640="","",C1640&amp;COUNTIF($C$2:C1640,C1640))</f>
        <v/>
      </c>
      <c r="C1640" s="88"/>
      <c r="D1640" s="87" t="str">
        <f>IF($C1640="","",VLOOKUP($C1640,人员花名册!$B$2:$F$2001,2,0))</f>
        <v/>
      </c>
      <c r="E1640" s="87" t="str">
        <f>IF($C1640="","",VLOOKUP($C1640,人员花名册!$B$2:$F$2001,4,0))</f>
        <v/>
      </c>
      <c r="F1640" s="89" t="str">
        <f>IF($C1640="","",VLOOKUP($C1640,人员花名册!$B$2:$F$2001,5,0))</f>
        <v/>
      </c>
      <c r="G1640" s="29"/>
      <c r="H1640" s="29"/>
      <c r="I1640" s="87" t="str">
        <f>IF($C1640="","",VLOOKUP($H1640,培训课程清单!$B$2:$J$1700,2,0))</f>
        <v/>
      </c>
      <c r="J1640" s="87" t="str">
        <f>IF($C1640="","",VLOOKUP($H1640,培训课程清单!$B$2:$J$1700,3,0))</f>
        <v/>
      </c>
      <c r="K1640" s="87" t="str">
        <f>IF($H1640="","",VLOOKUP($H1640,培训课程清单!$B$2:$J$1700,4,0))</f>
        <v/>
      </c>
      <c r="L1640" s="29"/>
      <c r="M1640" s="89" t="str">
        <f>IF($H1640="","",VLOOKUP($H1640,培训课程清单!$B$2:$J$1700,7,0))</f>
        <v/>
      </c>
      <c r="N1640" s="87" t="str">
        <f>IF($H1640="","",VLOOKUP($H1640,培训课程清单!$B$2:$J$1700,8,0))</f>
        <v/>
      </c>
      <c r="O1640" s="29"/>
    </row>
    <row r="1641" spans="1:15">
      <c r="A1641" s="87" t="str">
        <f t="shared" si="26"/>
        <v/>
      </c>
      <c r="B1641" s="87" t="str">
        <f>IF(C1641="","",C1641&amp;COUNTIF($C$2:C1641,C1641))</f>
        <v/>
      </c>
      <c r="C1641" s="88"/>
      <c r="D1641" s="87" t="str">
        <f>IF($C1641="","",VLOOKUP($C1641,人员花名册!$B$2:$F$2001,2,0))</f>
        <v/>
      </c>
      <c r="E1641" s="87" t="str">
        <f>IF($C1641="","",VLOOKUP($C1641,人员花名册!$B$2:$F$2001,4,0))</f>
        <v/>
      </c>
      <c r="F1641" s="89" t="str">
        <f>IF($C1641="","",VLOOKUP($C1641,人员花名册!$B$2:$F$2001,5,0))</f>
        <v/>
      </c>
      <c r="G1641" s="29"/>
      <c r="H1641" s="29"/>
      <c r="I1641" s="87" t="str">
        <f>IF($C1641="","",VLOOKUP($H1641,培训课程清单!$B$2:$J$1700,2,0))</f>
        <v/>
      </c>
      <c r="J1641" s="87" t="str">
        <f>IF($C1641="","",VLOOKUP($H1641,培训课程清单!$B$2:$J$1700,3,0))</f>
        <v/>
      </c>
      <c r="K1641" s="87" t="str">
        <f>IF($H1641="","",VLOOKUP($H1641,培训课程清单!$B$2:$J$1700,4,0))</f>
        <v/>
      </c>
      <c r="L1641" s="29"/>
      <c r="M1641" s="89" t="str">
        <f>IF($H1641="","",VLOOKUP($H1641,培训课程清单!$B$2:$J$1700,7,0))</f>
        <v/>
      </c>
      <c r="N1641" s="87" t="str">
        <f>IF($H1641="","",VLOOKUP($H1641,培训课程清单!$B$2:$J$1700,8,0))</f>
        <v/>
      </c>
      <c r="O1641" s="29"/>
    </row>
    <row r="1642" spans="1:15">
      <c r="A1642" s="87" t="str">
        <f t="shared" si="26"/>
        <v/>
      </c>
      <c r="B1642" s="87" t="str">
        <f>IF(C1642="","",C1642&amp;COUNTIF($C$2:C1642,C1642))</f>
        <v/>
      </c>
      <c r="C1642" s="88"/>
      <c r="D1642" s="87" t="str">
        <f>IF($C1642="","",VLOOKUP($C1642,人员花名册!$B$2:$F$2001,2,0))</f>
        <v/>
      </c>
      <c r="E1642" s="87" t="str">
        <f>IF($C1642="","",VLOOKUP($C1642,人员花名册!$B$2:$F$2001,4,0))</f>
        <v/>
      </c>
      <c r="F1642" s="89" t="str">
        <f>IF($C1642="","",VLOOKUP($C1642,人员花名册!$B$2:$F$2001,5,0))</f>
        <v/>
      </c>
      <c r="G1642" s="29"/>
      <c r="H1642" s="29"/>
      <c r="I1642" s="87" t="str">
        <f>IF($C1642="","",VLOOKUP($H1642,培训课程清单!$B$2:$J$1700,2,0))</f>
        <v/>
      </c>
      <c r="J1642" s="87" t="str">
        <f>IF($C1642="","",VLOOKUP($H1642,培训课程清单!$B$2:$J$1700,3,0))</f>
        <v/>
      </c>
      <c r="K1642" s="87" t="str">
        <f>IF($H1642="","",VLOOKUP($H1642,培训课程清单!$B$2:$J$1700,4,0))</f>
        <v/>
      </c>
      <c r="L1642" s="29"/>
      <c r="M1642" s="89" t="str">
        <f>IF($H1642="","",VLOOKUP($H1642,培训课程清单!$B$2:$J$1700,7,0))</f>
        <v/>
      </c>
      <c r="N1642" s="87" t="str">
        <f>IF($H1642="","",VLOOKUP($H1642,培训课程清单!$B$2:$J$1700,8,0))</f>
        <v/>
      </c>
      <c r="O1642" s="29"/>
    </row>
    <row r="1643" spans="1:15">
      <c r="A1643" s="87" t="str">
        <f t="shared" si="26"/>
        <v/>
      </c>
      <c r="B1643" s="87" t="str">
        <f>IF(C1643="","",C1643&amp;COUNTIF($C$2:C1643,C1643))</f>
        <v/>
      </c>
      <c r="C1643" s="88"/>
      <c r="D1643" s="87" t="str">
        <f>IF($C1643="","",VLOOKUP($C1643,人员花名册!$B$2:$F$2001,2,0))</f>
        <v/>
      </c>
      <c r="E1643" s="87" t="str">
        <f>IF($C1643="","",VLOOKUP($C1643,人员花名册!$B$2:$F$2001,4,0))</f>
        <v/>
      </c>
      <c r="F1643" s="89" t="str">
        <f>IF($C1643="","",VLOOKUP($C1643,人员花名册!$B$2:$F$2001,5,0))</f>
        <v/>
      </c>
      <c r="G1643" s="29"/>
      <c r="H1643" s="29"/>
      <c r="I1643" s="87" t="str">
        <f>IF($C1643="","",VLOOKUP($H1643,培训课程清单!$B$2:$J$1700,2,0))</f>
        <v/>
      </c>
      <c r="J1643" s="87" t="str">
        <f>IF($C1643="","",VLOOKUP($H1643,培训课程清单!$B$2:$J$1700,3,0))</f>
        <v/>
      </c>
      <c r="K1643" s="87" t="str">
        <f>IF($H1643="","",VLOOKUP($H1643,培训课程清单!$B$2:$J$1700,4,0))</f>
        <v/>
      </c>
      <c r="L1643" s="29"/>
      <c r="M1643" s="89" t="str">
        <f>IF($H1643="","",VLOOKUP($H1643,培训课程清单!$B$2:$J$1700,7,0))</f>
        <v/>
      </c>
      <c r="N1643" s="87" t="str">
        <f>IF($H1643="","",VLOOKUP($H1643,培训课程清单!$B$2:$J$1700,8,0))</f>
        <v/>
      </c>
      <c r="O1643" s="29"/>
    </row>
    <row r="1644" spans="1:15">
      <c r="A1644" s="87" t="str">
        <f t="shared" si="26"/>
        <v/>
      </c>
      <c r="B1644" s="87" t="str">
        <f>IF(C1644="","",C1644&amp;COUNTIF($C$2:C1644,C1644))</f>
        <v/>
      </c>
      <c r="C1644" s="88"/>
      <c r="D1644" s="87" t="str">
        <f>IF($C1644="","",VLOOKUP($C1644,人员花名册!$B$2:$F$2001,2,0))</f>
        <v/>
      </c>
      <c r="E1644" s="87" t="str">
        <f>IF($C1644="","",VLOOKUP($C1644,人员花名册!$B$2:$F$2001,4,0))</f>
        <v/>
      </c>
      <c r="F1644" s="89" t="str">
        <f>IF($C1644="","",VLOOKUP($C1644,人员花名册!$B$2:$F$2001,5,0))</f>
        <v/>
      </c>
      <c r="G1644" s="29"/>
      <c r="H1644" s="29"/>
      <c r="I1644" s="87" t="str">
        <f>IF($C1644="","",VLOOKUP($H1644,培训课程清单!$B$2:$J$1700,2,0))</f>
        <v/>
      </c>
      <c r="J1644" s="87" t="str">
        <f>IF($C1644="","",VLOOKUP($H1644,培训课程清单!$B$2:$J$1700,3,0))</f>
        <v/>
      </c>
      <c r="K1644" s="87" t="str">
        <f>IF($H1644="","",VLOOKUP($H1644,培训课程清单!$B$2:$J$1700,4,0))</f>
        <v/>
      </c>
      <c r="L1644" s="29"/>
      <c r="M1644" s="89" t="str">
        <f>IF($H1644="","",VLOOKUP($H1644,培训课程清单!$B$2:$J$1700,7,0))</f>
        <v/>
      </c>
      <c r="N1644" s="87" t="str">
        <f>IF($H1644="","",VLOOKUP($H1644,培训课程清单!$B$2:$J$1700,8,0))</f>
        <v/>
      </c>
      <c r="O1644" s="29"/>
    </row>
    <row r="1645" spans="1:15">
      <c r="A1645" s="87" t="str">
        <f t="shared" si="26"/>
        <v/>
      </c>
      <c r="B1645" s="87" t="str">
        <f>IF(C1645="","",C1645&amp;COUNTIF($C$2:C1645,C1645))</f>
        <v/>
      </c>
      <c r="C1645" s="88"/>
      <c r="D1645" s="87" t="str">
        <f>IF($C1645="","",VLOOKUP($C1645,人员花名册!$B$2:$F$2001,2,0))</f>
        <v/>
      </c>
      <c r="E1645" s="87" t="str">
        <f>IF($C1645="","",VLOOKUP($C1645,人员花名册!$B$2:$F$2001,4,0))</f>
        <v/>
      </c>
      <c r="F1645" s="89" t="str">
        <f>IF($C1645="","",VLOOKUP($C1645,人员花名册!$B$2:$F$2001,5,0))</f>
        <v/>
      </c>
      <c r="G1645" s="29"/>
      <c r="H1645" s="29"/>
      <c r="I1645" s="87" t="str">
        <f>IF($C1645="","",VLOOKUP($H1645,培训课程清单!$B$2:$J$1700,2,0))</f>
        <v/>
      </c>
      <c r="J1645" s="87" t="str">
        <f>IF($C1645="","",VLOOKUP($H1645,培训课程清单!$B$2:$J$1700,3,0))</f>
        <v/>
      </c>
      <c r="K1645" s="87" t="str">
        <f>IF($H1645="","",VLOOKUP($H1645,培训课程清单!$B$2:$J$1700,4,0))</f>
        <v/>
      </c>
      <c r="L1645" s="29"/>
      <c r="M1645" s="89" t="str">
        <f>IF($H1645="","",VLOOKUP($H1645,培训课程清单!$B$2:$J$1700,7,0))</f>
        <v/>
      </c>
      <c r="N1645" s="87" t="str">
        <f>IF($H1645="","",VLOOKUP($H1645,培训课程清单!$B$2:$J$1700,8,0))</f>
        <v/>
      </c>
      <c r="O1645" s="29"/>
    </row>
    <row r="1646" spans="1:15">
      <c r="A1646" s="87" t="str">
        <f t="shared" si="26"/>
        <v/>
      </c>
      <c r="B1646" s="87" t="str">
        <f>IF(C1646="","",C1646&amp;COUNTIF($C$2:C1646,C1646))</f>
        <v/>
      </c>
      <c r="C1646" s="88"/>
      <c r="D1646" s="87" t="str">
        <f>IF($C1646="","",VLOOKUP($C1646,人员花名册!$B$2:$F$2001,2,0))</f>
        <v/>
      </c>
      <c r="E1646" s="87" t="str">
        <f>IF($C1646="","",VLOOKUP($C1646,人员花名册!$B$2:$F$2001,4,0))</f>
        <v/>
      </c>
      <c r="F1646" s="89" t="str">
        <f>IF($C1646="","",VLOOKUP($C1646,人员花名册!$B$2:$F$2001,5,0))</f>
        <v/>
      </c>
      <c r="G1646" s="29"/>
      <c r="H1646" s="29"/>
      <c r="I1646" s="87" t="str">
        <f>IF($C1646="","",VLOOKUP($H1646,培训课程清单!$B$2:$J$1700,2,0))</f>
        <v/>
      </c>
      <c r="J1646" s="87" t="str">
        <f>IF($C1646="","",VLOOKUP($H1646,培训课程清单!$B$2:$J$1700,3,0))</f>
        <v/>
      </c>
      <c r="K1646" s="87" t="str">
        <f>IF($H1646="","",VLOOKUP($H1646,培训课程清单!$B$2:$J$1700,4,0))</f>
        <v/>
      </c>
      <c r="L1646" s="29"/>
      <c r="M1646" s="89" t="str">
        <f>IF($H1646="","",VLOOKUP($H1646,培训课程清单!$B$2:$J$1700,7,0))</f>
        <v/>
      </c>
      <c r="N1646" s="87" t="str">
        <f>IF($H1646="","",VLOOKUP($H1646,培训课程清单!$B$2:$J$1700,8,0))</f>
        <v/>
      </c>
      <c r="O1646" s="29"/>
    </row>
    <row r="1647" spans="1:15">
      <c r="A1647" s="87" t="str">
        <f t="shared" si="26"/>
        <v/>
      </c>
      <c r="B1647" s="87" t="str">
        <f>IF(C1647="","",C1647&amp;COUNTIF($C$2:C1647,C1647))</f>
        <v/>
      </c>
      <c r="C1647" s="88"/>
      <c r="D1647" s="87" t="str">
        <f>IF($C1647="","",VLOOKUP($C1647,人员花名册!$B$2:$F$2001,2,0))</f>
        <v/>
      </c>
      <c r="E1647" s="87" t="str">
        <f>IF($C1647="","",VLOOKUP($C1647,人员花名册!$B$2:$F$2001,4,0))</f>
        <v/>
      </c>
      <c r="F1647" s="89" t="str">
        <f>IF($C1647="","",VLOOKUP($C1647,人员花名册!$B$2:$F$2001,5,0))</f>
        <v/>
      </c>
      <c r="G1647" s="29"/>
      <c r="H1647" s="29"/>
      <c r="I1647" s="87" t="str">
        <f>IF($C1647="","",VLOOKUP($H1647,培训课程清单!$B$2:$J$1700,2,0))</f>
        <v/>
      </c>
      <c r="J1647" s="87" t="str">
        <f>IF($C1647="","",VLOOKUP($H1647,培训课程清单!$B$2:$J$1700,3,0))</f>
        <v/>
      </c>
      <c r="K1647" s="87" t="str">
        <f>IF($H1647="","",VLOOKUP($H1647,培训课程清单!$B$2:$J$1700,4,0))</f>
        <v/>
      </c>
      <c r="L1647" s="29"/>
      <c r="M1647" s="89" t="str">
        <f>IF($H1647="","",VLOOKUP($H1647,培训课程清单!$B$2:$J$1700,7,0))</f>
        <v/>
      </c>
      <c r="N1647" s="87" t="str">
        <f>IF($H1647="","",VLOOKUP($H1647,培训课程清单!$B$2:$J$1700,8,0))</f>
        <v/>
      </c>
      <c r="O1647" s="29"/>
    </row>
    <row r="1648" spans="1:15">
      <c r="A1648" s="87" t="str">
        <f t="shared" si="26"/>
        <v/>
      </c>
      <c r="B1648" s="87" t="str">
        <f>IF(C1648="","",C1648&amp;COUNTIF($C$2:C1648,C1648))</f>
        <v/>
      </c>
      <c r="C1648" s="88"/>
      <c r="D1648" s="87" t="str">
        <f>IF($C1648="","",VLOOKUP($C1648,人员花名册!$B$2:$F$2001,2,0))</f>
        <v/>
      </c>
      <c r="E1648" s="87" t="str">
        <f>IF($C1648="","",VLOOKUP($C1648,人员花名册!$B$2:$F$2001,4,0))</f>
        <v/>
      </c>
      <c r="F1648" s="89" t="str">
        <f>IF($C1648="","",VLOOKUP($C1648,人员花名册!$B$2:$F$2001,5,0))</f>
        <v/>
      </c>
      <c r="G1648" s="29"/>
      <c r="H1648" s="29"/>
      <c r="I1648" s="87" t="str">
        <f>IF($C1648="","",VLOOKUP($H1648,培训课程清单!$B$2:$J$1700,2,0))</f>
        <v/>
      </c>
      <c r="J1648" s="87" t="str">
        <f>IF($C1648="","",VLOOKUP($H1648,培训课程清单!$B$2:$J$1700,3,0))</f>
        <v/>
      </c>
      <c r="K1648" s="87" t="str">
        <f>IF($H1648="","",VLOOKUP($H1648,培训课程清单!$B$2:$J$1700,4,0))</f>
        <v/>
      </c>
      <c r="L1648" s="29"/>
      <c r="M1648" s="89" t="str">
        <f>IF($H1648="","",VLOOKUP($H1648,培训课程清单!$B$2:$J$1700,7,0))</f>
        <v/>
      </c>
      <c r="N1648" s="87" t="str">
        <f>IF($H1648="","",VLOOKUP($H1648,培训课程清单!$B$2:$J$1700,8,0))</f>
        <v/>
      </c>
      <c r="O1648" s="29"/>
    </row>
    <row r="1649" spans="1:15">
      <c r="A1649" s="87" t="str">
        <f t="shared" si="26"/>
        <v/>
      </c>
      <c r="B1649" s="87" t="str">
        <f>IF(C1649="","",C1649&amp;COUNTIF($C$2:C1649,C1649))</f>
        <v/>
      </c>
      <c r="C1649" s="88"/>
      <c r="D1649" s="87" t="str">
        <f>IF($C1649="","",VLOOKUP($C1649,人员花名册!$B$2:$F$2001,2,0))</f>
        <v/>
      </c>
      <c r="E1649" s="87" t="str">
        <f>IF($C1649="","",VLOOKUP($C1649,人员花名册!$B$2:$F$2001,4,0))</f>
        <v/>
      </c>
      <c r="F1649" s="89" t="str">
        <f>IF($C1649="","",VLOOKUP($C1649,人员花名册!$B$2:$F$2001,5,0))</f>
        <v/>
      </c>
      <c r="G1649" s="29"/>
      <c r="H1649" s="29"/>
      <c r="I1649" s="87" t="str">
        <f>IF($C1649="","",VLOOKUP($H1649,培训课程清单!$B$2:$J$1700,2,0))</f>
        <v/>
      </c>
      <c r="J1649" s="87" t="str">
        <f>IF($C1649="","",VLOOKUP($H1649,培训课程清单!$B$2:$J$1700,3,0))</f>
        <v/>
      </c>
      <c r="K1649" s="87" t="str">
        <f>IF($H1649="","",VLOOKUP($H1649,培训课程清单!$B$2:$J$1700,4,0))</f>
        <v/>
      </c>
      <c r="L1649" s="29"/>
      <c r="M1649" s="89" t="str">
        <f>IF($H1649="","",VLOOKUP($H1649,培训课程清单!$B$2:$J$1700,7,0))</f>
        <v/>
      </c>
      <c r="N1649" s="87" t="str">
        <f>IF($H1649="","",VLOOKUP($H1649,培训课程清单!$B$2:$J$1700,8,0))</f>
        <v/>
      </c>
      <c r="O1649" s="29"/>
    </row>
    <row r="1650" spans="1:15">
      <c r="A1650" s="87" t="str">
        <f t="shared" si="26"/>
        <v/>
      </c>
      <c r="B1650" s="87" t="str">
        <f>IF(C1650="","",C1650&amp;COUNTIF($C$2:C1650,C1650))</f>
        <v/>
      </c>
      <c r="C1650" s="88"/>
      <c r="D1650" s="87" t="str">
        <f>IF($C1650="","",VLOOKUP($C1650,人员花名册!$B$2:$F$2001,2,0))</f>
        <v/>
      </c>
      <c r="E1650" s="87" t="str">
        <f>IF($C1650="","",VLOOKUP($C1650,人员花名册!$B$2:$F$2001,4,0))</f>
        <v/>
      </c>
      <c r="F1650" s="89" t="str">
        <f>IF($C1650="","",VLOOKUP($C1650,人员花名册!$B$2:$F$2001,5,0))</f>
        <v/>
      </c>
      <c r="G1650" s="29"/>
      <c r="H1650" s="29"/>
      <c r="I1650" s="87" t="str">
        <f>IF($C1650="","",VLOOKUP($H1650,培训课程清单!$B$2:$J$1700,2,0))</f>
        <v/>
      </c>
      <c r="J1650" s="87" t="str">
        <f>IF($C1650="","",VLOOKUP($H1650,培训课程清单!$B$2:$J$1700,3,0))</f>
        <v/>
      </c>
      <c r="K1650" s="87" t="str">
        <f>IF($H1650="","",VLOOKUP($H1650,培训课程清单!$B$2:$J$1700,4,0))</f>
        <v/>
      </c>
      <c r="L1650" s="29"/>
      <c r="M1650" s="89" t="str">
        <f>IF($H1650="","",VLOOKUP($H1650,培训课程清单!$B$2:$J$1700,7,0))</f>
        <v/>
      </c>
      <c r="N1650" s="87" t="str">
        <f>IF($H1650="","",VLOOKUP($H1650,培训课程清单!$B$2:$J$1700,8,0))</f>
        <v/>
      </c>
      <c r="O1650" s="29"/>
    </row>
    <row r="1651" spans="1:15">
      <c r="A1651" s="87" t="str">
        <f t="shared" si="26"/>
        <v/>
      </c>
      <c r="B1651" s="87" t="str">
        <f>IF(C1651="","",C1651&amp;COUNTIF($C$2:C1651,C1651))</f>
        <v/>
      </c>
      <c r="C1651" s="88"/>
      <c r="D1651" s="87" t="str">
        <f>IF($C1651="","",VLOOKUP($C1651,人员花名册!$B$2:$F$2001,2,0))</f>
        <v/>
      </c>
      <c r="E1651" s="87" t="str">
        <f>IF($C1651="","",VLOOKUP($C1651,人员花名册!$B$2:$F$2001,4,0))</f>
        <v/>
      </c>
      <c r="F1651" s="89" t="str">
        <f>IF($C1651="","",VLOOKUP($C1651,人员花名册!$B$2:$F$2001,5,0))</f>
        <v/>
      </c>
      <c r="G1651" s="29"/>
      <c r="H1651" s="29"/>
      <c r="I1651" s="87" t="str">
        <f>IF($C1651="","",VLOOKUP($H1651,培训课程清单!$B$2:$J$1700,2,0))</f>
        <v/>
      </c>
      <c r="J1651" s="87" t="str">
        <f>IF($C1651="","",VLOOKUP($H1651,培训课程清单!$B$2:$J$1700,3,0))</f>
        <v/>
      </c>
      <c r="K1651" s="87" t="str">
        <f>IF($H1651="","",VLOOKUP($H1651,培训课程清单!$B$2:$J$1700,4,0))</f>
        <v/>
      </c>
      <c r="L1651" s="29"/>
      <c r="M1651" s="89" t="str">
        <f>IF($H1651="","",VLOOKUP($H1651,培训课程清单!$B$2:$J$1700,7,0))</f>
        <v/>
      </c>
      <c r="N1651" s="87" t="str">
        <f>IF($H1651="","",VLOOKUP($H1651,培训课程清单!$B$2:$J$1700,8,0))</f>
        <v/>
      </c>
      <c r="O1651" s="29"/>
    </row>
    <row r="1652" spans="1:15">
      <c r="A1652" s="87" t="str">
        <f t="shared" si="26"/>
        <v/>
      </c>
      <c r="B1652" s="87" t="str">
        <f>IF(C1652="","",C1652&amp;COUNTIF($C$2:C1652,C1652))</f>
        <v/>
      </c>
      <c r="C1652" s="88"/>
      <c r="D1652" s="87" t="str">
        <f>IF($C1652="","",VLOOKUP($C1652,人员花名册!$B$2:$F$2001,2,0))</f>
        <v/>
      </c>
      <c r="E1652" s="87" t="str">
        <f>IF($C1652="","",VLOOKUP($C1652,人员花名册!$B$2:$F$2001,4,0))</f>
        <v/>
      </c>
      <c r="F1652" s="89" t="str">
        <f>IF($C1652="","",VLOOKUP($C1652,人员花名册!$B$2:$F$2001,5,0))</f>
        <v/>
      </c>
      <c r="G1652" s="29"/>
      <c r="H1652" s="29"/>
      <c r="I1652" s="87" t="str">
        <f>IF($C1652="","",VLOOKUP($H1652,培训课程清单!$B$2:$J$1700,2,0))</f>
        <v/>
      </c>
      <c r="J1652" s="87" t="str">
        <f>IF($C1652="","",VLOOKUP($H1652,培训课程清单!$B$2:$J$1700,3,0))</f>
        <v/>
      </c>
      <c r="K1652" s="87" t="str">
        <f>IF($H1652="","",VLOOKUP($H1652,培训课程清单!$B$2:$J$1700,4,0))</f>
        <v/>
      </c>
      <c r="L1652" s="29"/>
      <c r="M1652" s="89" t="str">
        <f>IF($H1652="","",VLOOKUP($H1652,培训课程清单!$B$2:$J$1700,7,0))</f>
        <v/>
      </c>
      <c r="N1652" s="87" t="str">
        <f>IF($H1652="","",VLOOKUP($H1652,培训课程清单!$B$2:$J$1700,8,0))</f>
        <v/>
      </c>
      <c r="O1652" s="29"/>
    </row>
    <row r="1653" spans="1:15">
      <c r="A1653" s="87" t="str">
        <f t="shared" si="26"/>
        <v/>
      </c>
      <c r="B1653" s="87" t="str">
        <f>IF(C1653="","",C1653&amp;COUNTIF($C$2:C1653,C1653))</f>
        <v/>
      </c>
      <c r="C1653" s="88"/>
      <c r="D1653" s="87" t="str">
        <f>IF($C1653="","",VLOOKUP($C1653,人员花名册!$B$2:$F$2001,2,0))</f>
        <v/>
      </c>
      <c r="E1653" s="87" t="str">
        <f>IF($C1653="","",VLOOKUP($C1653,人员花名册!$B$2:$F$2001,4,0))</f>
        <v/>
      </c>
      <c r="F1653" s="89" t="str">
        <f>IF($C1653="","",VLOOKUP($C1653,人员花名册!$B$2:$F$2001,5,0))</f>
        <v/>
      </c>
      <c r="G1653" s="29"/>
      <c r="H1653" s="29"/>
      <c r="I1653" s="87" t="str">
        <f>IF($C1653="","",VLOOKUP($H1653,培训课程清单!$B$2:$J$1700,2,0))</f>
        <v/>
      </c>
      <c r="J1653" s="87" t="str">
        <f>IF($C1653="","",VLOOKUP($H1653,培训课程清单!$B$2:$J$1700,3,0))</f>
        <v/>
      </c>
      <c r="K1653" s="87" t="str">
        <f>IF($H1653="","",VLOOKUP($H1653,培训课程清单!$B$2:$J$1700,4,0))</f>
        <v/>
      </c>
      <c r="L1653" s="29"/>
      <c r="M1653" s="89" t="str">
        <f>IF($H1653="","",VLOOKUP($H1653,培训课程清单!$B$2:$J$1700,7,0))</f>
        <v/>
      </c>
      <c r="N1653" s="87" t="str">
        <f>IF($H1653="","",VLOOKUP($H1653,培训课程清单!$B$2:$J$1700,8,0))</f>
        <v/>
      </c>
      <c r="O1653" s="29"/>
    </row>
    <row r="1654" spans="1:15">
      <c r="A1654" s="87" t="str">
        <f t="shared" si="26"/>
        <v/>
      </c>
      <c r="B1654" s="87" t="str">
        <f>IF(C1654="","",C1654&amp;COUNTIF($C$2:C1654,C1654))</f>
        <v/>
      </c>
      <c r="C1654" s="88"/>
      <c r="D1654" s="87" t="str">
        <f>IF($C1654="","",VLOOKUP($C1654,人员花名册!$B$2:$F$2001,2,0))</f>
        <v/>
      </c>
      <c r="E1654" s="87" t="str">
        <f>IF($C1654="","",VLOOKUP($C1654,人员花名册!$B$2:$F$2001,4,0))</f>
        <v/>
      </c>
      <c r="F1654" s="89" t="str">
        <f>IF($C1654="","",VLOOKUP($C1654,人员花名册!$B$2:$F$2001,5,0))</f>
        <v/>
      </c>
      <c r="G1654" s="29"/>
      <c r="H1654" s="29"/>
      <c r="I1654" s="87" t="str">
        <f>IF($C1654="","",VLOOKUP($H1654,培训课程清单!$B$2:$J$1700,2,0))</f>
        <v/>
      </c>
      <c r="J1654" s="87" t="str">
        <f>IF($C1654="","",VLOOKUP($H1654,培训课程清单!$B$2:$J$1700,3,0))</f>
        <v/>
      </c>
      <c r="K1654" s="87" t="str">
        <f>IF($H1654="","",VLOOKUP($H1654,培训课程清单!$B$2:$J$1700,4,0))</f>
        <v/>
      </c>
      <c r="L1654" s="29"/>
      <c r="M1654" s="89" t="str">
        <f>IF($H1654="","",VLOOKUP($H1654,培训课程清单!$B$2:$J$1700,7,0))</f>
        <v/>
      </c>
      <c r="N1654" s="87" t="str">
        <f>IF($H1654="","",VLOOKUP($H1654,培训课程清单!$B$2:$J$1700,8,0))</f>
        <v/>
      </c>
      <c r="O1654" s="29"/>
    </row>
    <row r="1655" spans="1:15">
      <c r="A1655" s="87" t="str">
        <f t="shared" si="26"/>
        <v/>
      </c>
      <c r="B1655" s="87" t="str">
        <f>IF(C1655="","",C1655&amp;COUNTIF($C$2:C1655,C1655))</f>
        <v/>
      </c>
      <c r="C1655" s="88"/>
      <c r="D1655" s="87" t="str">
        <f>IF($C1655="","",VLOOKUP($C1655,人员花名册!$B$2:$F$2001,2,0))</f>
        <v/>
      </c>
      <c r="E1655" s="87" t="str">
        <f>IF($C1655="","",VLOOKUP($C1655,人员花名册!$B$2:$F$2001,4,0))</f>
        <v/>
      </c>
      <c r="F1655" s="89" t="str">
        <f>IF($C1655="","",VLOOKUP($C1655,人员花名册!$B$2:$F$2001,5,0))</f>
        <v/>
      </c>
      <c r="G1655" s="29"/>
      <c r="H1655" s="29"/>
      <c r="I1655" s="87" t="str">
        <f>IF($C1655="","",VLOOKUP($H1655,培训课程清单!$B$2:$J$1700,2,0))</f>
        <v/>
      </c>
      <c r="J1655" s="87" t="str">
        <f>IF($C1655="","",VLOOKUP($H1655,培训课程清单!$B$2:$J$1700,3,0))</f>
        <v/>
      </c>
      <c r="K1655" s="87" t="str">
        <f>IF($H1655="","",VLOOKUP($H1655,培训课程清单!$B$2:$J$1700,4,0))</f>
        <v/>
      </c>
      <c r="L1655" s="29"/>
      <c r="M1655" s="89" t="str">
        <f>IF($H1655="","",VLOOKUP($H1655,培训课程清单!$B$2:$J$1700,7,0))</f>
        <v/>
      </c>
      <c r="N1655" s="87" t="str">
        <f>IF($H1655="","",VLOOKUP($H1655,培训课程清单!$B$2:$J$1700,8,0))</f>
        <v/>
      </c>
      <c r="O1655" s="29"/>
    </row>
    <row r="1656" spans="1:15">
      <c r="A1656" s="87" t="str">
        <f t="shared" si="26"/>
        <v/>
      </c>
      <c r="B1656" s="87" t="str">
        <f>IF(C1656="","",C1656&amp;COUNTIF($C$2:C1656,C1656))</f>
        <v/>
      </c>
      <c r="C1656" s="88"/>
      <c r="D1656" s="87" t="str">
        <f>IF($C1656="","",VLOOKUP($C1656,人员花名册!$B$2:$F$2001,2,0))</f>
        <v/>
      </c>
      <c r="E1656" s="87" t="str">
        <f>IF($C1656="","",VLOOKUP($C1656,人员花名册!$B$2:$F$2001,4,0))</f>
        <v/>
      </c>
      <c r="F1656" s="89" t="str">
        <f>IF($C1656="","",VLOOKUP($C1656,人员花名册!$B$2:$F$2001,5,0))</f>
        <v/>
      </c>
      <c r="G1656" s="29"/>
      <c r="H1656" s="29"/>
      <c r="I1656" s="87" t="str">
        <f>IF($C1656="","",VLOOKUP($H1656,培训课程清单!$B$2:$J$1700,2,0))</f>
        <v/>
      </c>
      <c r="J1656" s="87" t="str">
        <f>IF($C1656="","",VLOOKUP($H1656,培训课程清单!$B$2:$J$1700,3,0))</f>
        <v/>
      </c>
      <c r="K1656" s="87" t="str">
        <f>IF($H1656="","",VLOOKUP($H1656,培训课程清单!$B$2:$J$1700,4,0))</f>
        <v/>
      </c>
      <c r="L1656" s="29"/>
      <c r="M1656" s="89" t="str">
        <f>IF($H1656="","",VLOOKUP($H1656,培训课程清单!$B$2:$J$1700,7,0))</f>
        <v/>
      </c>
      <c r="N1656" s="87" t="str">
        <f>IF($H1656="","",VLOOKUP($H1656,培训课程清单!$B$2:$J$1700,8,0))</f>
        <v/>
      </c>
      <c r="O1656" s="29"/>
    </row>
    <row r="1657" spans="1:15">
      <c r="A1657" s="87" t="str">
        <f t="shared" si="26"/>
        <v/>
      </c>
      <c r="B1657" s="87" t="str">
        <f>IF(C1657="","",C1657&amp;COUNTIF($C$2:C1657,C1657))</f>
        <v/>
      </c>
      <c r="C1657" s="88"/>
      <c r="D1657" s="87" t="str">
        <f>IF($C1657="","",VLOOKUP($C1657,人员花名册!$B$2:$F$2001,2,0))</f>
        <v/>
      </c>
      <c r="E1657" s="87" t="str">
        <f>IF($C1657="","",VLOOKUP($C1657,人员花名册!$B$2:$F$2001,4,0))</f>
        <v/>
      </c>
      <c r="F1657" s="89" t="str">
        <f>IF($C1657="","",VLOOKUP($C1657,人员花名册!$B$2:$F$2001,5,0))</f>
        <v/>
      </c>
      <c r="G1657" s="29"/>
      <c r="H1657" s="29"/>
      <c r="I1657" s="87" t="str">
        <f>IF($C1657="","",VLOOKUP($H1657,培训课程清单!$B$2:$J$1700,2,0))</f>
        <v/>
      </c>
      <c r="J1657" s="87" t="str">
        <f>IF($C1657="","",VLOOKUP($H1657,培训课程清单!$B$2:$J$1700,3,0))</f>
        <v/>
      </c>
      <c r="K1657" s="87" t="str">
        <f>IF($H1657="","",VLOOKUP($H1657,培训课程清单!$B$2:$J$1700,4,0))</f>
        <v/>
      </c>
      <c r="L1657" s="29"/>
      <c r="M1657" s="89" t="str">
        <f>IF($H1657="","",VLOOKUP($H1657,培训课程清单!$B$2:$J$1700,7,0))</f>
        <v/>
      </c>
      <c r="N1657" s="87" t="str">
        <f>IF($H1657="","",VLOOKUP($H1657,培训课程清单!$B$2:$J$1700,8,0))</f>
        <v/>
      </c>
      <c r="O1657" s="29"/>
    </row>
    <row r="1658" spans="1:15">
      <c r="A1658" s="87" t="str">
        <f t="shared" si="26"/>
        <v/>
      </c>
      <c r="B1658" s="87" t="str">
        <f>IF(C1658="","",C1658&amp;COUNTIF($C$2:C1658,C1658))</f>
        <v/>
      </c>
      <c r="C1658" s="88"/>
      <c r="D1658" s="87" t="str">
        <f>IF($C1658="","",VLOOKUP($C1658,人员花名册!$B$2:$F$2001,2,0))</f>
        <v/>
      </c>
      <c r="E1658" s="87" t="str">
        <f>IF($C1658="","",VLOOKUP($C1658,人员花名册!$B$2:$F$2001,4,0))</f>
        <v/>
      </c>
      <c r="F1658" s="89" t="str">
        <f>IF($C1658="","",VLOOKUP($C1658,人员花名册!$B$2:$F$2001,5,0))</f>
        <v/>
      </c>
      <c r="G1658" s="29"/>
      <c r="H1658" s="29"/>
      <c r="I1658" s="87" t="str">
        <f>IF($C1658="","",VLOOKUP($H1658,培训课程清单!$B$2:$J$1700,2,0))</f>
        <v/>
      </c>
      <c r="J1658" s="87" t="str">
        <f>IF($C1658="","",VLOOKUP($H1658,培训课程清单!$B$2:$J$1700,3,0))</f>
        <v/>
      </c>
      <c r="K1658" s="87" t="str">
        <f>IF($H1658="","",VLOOKUP($H1658,培训课程清单!$B$2:$J$1700,4,0))</f>
        <v/>
      </c>
      <c r="L1658" s="29"/>
      <c r="M1658" s="89" t="str">
        <f>IF($H1658="","",VLOOKUP($H1658,培训课程清单!$B$2:$J$1700,7,0))</f>
        <v/>
      </c>
      <c r="N1658" s="87" t="str">
        <f>IF($H1658="","",VLOOKUP($H1658,培训课程清单!$B$2:$J$1700,8,0))</f>
        <v/>
      </c>
      <c r="O1658" s="29"/>
    </row>
    <row r="1659" spans="1:15">
      <c r="A1659" s="87" t="str">
        <f t="shared" si="26"/>
        <v/>
      </c>
      <c r="B1659" s="87" t="str">
        <f>IF(C1659="","",C1659&amp;COUNTIF($C$2:C1659,C1659))</f>
        <v/>
      </c>
      <c r="C1659" s="88"/>
      <c r="D1659" s="87" t="str">
        <f>IF($C1659="","",VLOOKUP($C1659,人员花名册!$B$2:$F$2001,2,0))</f>
        <v/>
      </c>
      <c r="E1659" s="87" t="str">
        <f>IF($C1659="","",VLOOKUP($C1659,人员花名册!$B$2:$F$2001,4,0))</f>
        <v/>
      </c>
      <c r="F1659" s="89" t="str">
        <f>IF($C1659="","",VLOOKUP($C1659,人员花名册!$B$2:$F$2001,5,0))</f>
        <v/>
      </c>
      <c r="G1659" s="29"/>
      <c r="H1659" s="29"/>
      <c r="I1659" s="87" t="str">
        <f>IF($C1659="","",VLOOKUP($H1659,培训课程清单!$B$2:$J$1700,2,0))</f>
        <v/>
      </c>
      <c r="J1659" s="87" t="str">
        <f>IF($C1659="","",VLOOKUP($H1659,培训课程清单!$B$2:$J$1700,3,0))</f>
        <v/>
      </c>
      <c r="K1659" s="87" t="str">
        <f>IF($H1659="","",VLOOKUP($H1659,培训课程清单!$B$2:$J$1700,4,0))</f>
        <v/>
      </c>
      <c r="L1659" s="29"/>
      <c r="M1659" s="89" t="str">
        <f>IF($H1659="","",VLOOKUP($H1659,培训课程清单!$B$2:$J$1700,7,0))</f>
        <v/>
      </c>
      <c r="N1659" s="87" t="str">
        <f>IF($H1659="","",VLOOKUP($H1659,培训课程清单!$B$2:$J$1700,8,0))</f>
        <v/>
      </c>
      <c r="O1659" s="29"/>
    </row>
    <row r="1660" spans="1:15">
      <c r="A1660" s="87" t="str">
        <f t="shared" si="26"/>
        <v/>
      </c>
      <c r="B1660" s="87" t="str">
        <f>IF(C1660="","",C1660&amp;COUNTIF($C$2:C1660,C1660))</f>
        <v/>
      </c>
      <c r="C1660" s="88"/>
      <c r="D1660" s="87" t="str">
        <f>IF($C1660="","",VLOOKUP($C1660,人员花名册!$B$2:$F$2001,2,0))</f>
        <v/>
      </c>
      <c r="E1660" s="87" t="str">
        <f>IF($C1660="","",VLOOKUP($C1660,人员花名册!$B$2:$F$2001,4,0))</f>
        <v/>
      </c>
      <c r="F1660" s="89" t="str">
        <f>IF($C1660="","",VLOOKUP($C1660,人员花名册!$B$2:$F$2001,5,0))</f>
        <v/>
      </c>
      <c r="G1660" s="29"/>
      <c r="H1660" s="29"/>
      <c r="I1660" s="87" t="str">
        <f>IF($C1660="","",VLOOKUP($H1660,培训课程清单!$B$2:$J$1700,2,0))</f>
        <v/>
      </c>
      <c r="J1660" s="87" t="str">
        <f>IF($C1660="","",VLOOKUP($H1660,培训课程清单!$B$2:$J$1700,3,0))</f>
        <v/>
      </c>
      <c r="K1660" s="87" t="str">
        <f>IF($H1660="","",VLOOKUP($H1660,培训课程清单!$B$2:$J$1700,4,0))</f>
        <v/>
      </c>
      <c r="L1660" s="29"/>
      <c r="M1660" s="89" t="str">
        <f>IF($H1660="","",VLOOKUP($H1660,培训课程清单!$B$2:$J$1700,7,0))</f>
        <v/>
      </c>
      <c r="N1660" s="87" t="str">
        <f>IF($H1660="","",VLOOKUP($H1660,培训课程清单!$B$2:$J$1700,8,0))</f>
        <v/>
      </c>
      <c r="O1660" s="29"/>
    </row>
    <row r="1661" spans="1:15">
      <c r="A1661" s="87" t="str">
        <f t="shared" si="26"/>
        <v/>
      </c>
      <c r="B1661" s="87" t="str">
        <f>IF(C1661="","",C1661&amp;COUNTIF($C$2:C1661,C1661))</f>
        <v/>
      </c>
      <c r="C1661" s="88"/>
      <c r="D1661" s="87" t="str">
        <f>IF($C1661="","",VLOOKUP($C1661,人员花名册!$B$2:$F$2001,2,0))</f>
        <v/>
      </c>
      <c r="E1661" s="87" t="str">
        <f>IF($C1661="","",VLOOKUP($C1661,人员花名册!$B$2:$F$2001,4,0))</f>
        <v/>
      </c>
      <c r="F1661" s="89" t="str">
        <f>IF($C1661="","",VLOOKUP($C1661,人员花名册!$B$2:$F$2001,5,0))</f>
        <v/>
      </c>
      <c r="G1661" s="29"/>
      <c r="H1661" s="29"/>
      <c r="I1661" s="87" t="str">
        <f>IF($C1661="","",VLOOKUP($H1661,培训课程清单!$B$2:$J$1700,2,0))</f>
        <v/>
      </c>
      <c r="J1661" s="87" t="str">
        <f>IF($C1661="","",VLOOKUP($H1661,培训课程清单!$B$2:$J$1700,3,0))</f>
        <v/>
      </c>
      <c r="K1661" s="87" t="str">
        <f>IF($H1661="","",VLOOKUP($H1661,培训课程清单!$B$2:$J$1700,4,0))</f>
        <v/>
      </c>
      <c r="L1661" s="29"/>
      <c r="M1661" s="89" t="str">
        <f>IF($H1661="","",VLOOKUP($H1661,培训课程清单!$B$2:$J$1700,7,0))</f>
        <v/>
      </c>
      <c r="N1661" s="87" t="str">
        <f>IF($H1661="","",VLOOKUP($H1661,培训课程清单!$B$2:$J$1700,8,0))</f>
        <v/>
      </c>
      <c r="O1661" s="29"/>
    </row>
    <row r="1662" spans="1:15">
      <c r="A1662" s="87" t="str">
        <f t="shared" si="26"/>
        <v/>
      </c>
      <c r="B1662" s="87" t="str">
        <f>IF(C1662="","",C1662&amp;COUNTIF($C$2:C1662,C1662))</f>
        <v/>
      </c>
      <c r="C1662" s="88"/>
      <c r="D1662" s="87" t="str">
        <f>IF($C1662="","",VLOOKUP($C1662,人员花名册!$B$2:$F$2001,2,0))</f>
        <v/>
      </c>
      <c r="E1662" s="87" t="str">
        <f>IF($C1662="","",VLOOKUP($C1662,人员花名册!$B$2:$F$2001,4,0))</f>
        <v/>
      </c>
      <c r="F1662" s="89" t="str">
        <f>IF($C1662="","",VLOOKUP($C1662,人员花名册!$B$2:$F$2001,5,0))</f>
        <v/>
      </c>
      <c r="G1662" s="29"/>
      <c r="H1662" s="29"/>
      <c r="I1662" s="87" t="str">
        <f>IF($C1662="","",VLOOKUP($H1662,培训课程清单!$B$2:$J$1700,2,0))</f>
        <v/>
      </c>
      <c r="J1662" s="87" t="str">
        <f>IF($C1662="","",VLOOKUP($H1662,培训课程清单!$B$2:$J$1700,3,0))</f>
        <v/>
      </c>
      <c r="K1662" s="87" t="str">
        <f>IF($H1662="","",VLOOKUP($H1662,培训课程清单!$B$2:$J$1700,4,0))</f>
        <v/>
      </c>
      <c r="L1662" s="29"/>
      <c r="M1662" s="89" t="str">
        <f>IF($H1662="","",VLOOKUP($H1662,培训课程清单!$B$2:$J$1700,7,0))</f>
        <v/>
      </c>
      <c r="N1662" s="87" t="str">
        <f>IF($H1662="","",VLOOKUP($H1662,培训课程清单!$B$2:$J$1700,8,0))</f>
        <v/>
      </c>
      <c r="O1662" s="29"/>
    </row>
    <row r="1663" spans="1:15">
      <c r="A1663" s="87" t="str">
        <f t="shared" si="26"/>
        <v/>
      </c>
      <c r="B1663" s="87" t="str">
        <f>IF(C1663="","",C1663&amp;COUNTIF($C$2:C1663,C1663))</f>
        <v/>
      </c>
      <c r="C1663" s="88"/>
      <c r="D1663" s="87" t="str">
        <f>IF($C1663="","",VLOOKUP($C1663,人员花名册!$B$2:$F$2001,2,0))</f>
        <v/>
      </c>
      <c r="E1663" s="87" t="str">
        <f>IF($C1663="","",VLOOKUP($C1663,人员花名册!$B$2:$F$2001,4,0))</f>
        <v/>
      </c>
      <c r="F1663" s="89" t="str">
        <f>IF($C1663="","",VLOOKUP($C1663,人员花名册!$B$2:$F$2001,5,0))</f>
        <v/>
      </c>
      <c r="G1663" s="29"/>
      <c r="H1663" s="29"/>
      <c r="I1663" s="87" t="str">
        <f>IF($C1663="","",VLOOKUP($H1663,培训课程清单!$B$2:$J$1700,2,0))</f>
        <v/>
      </c>
      <c r="J1663" s="87" t="str">
        <f>IF($C1663="","",VLOOKUP($H1663,培训课程清单!$B$2:$J$1700,3,0))</f>
        <v/>
      </c>
      <c r="K1663" s="87" t="str">
        <f>IF($H1663="","",VLOOKUP($H1663,培训课程清单!$B$2:$J$1700,4,0))</f>
        <v/>
      </c>
      <c r="L1663" s="29"/>
      <c r="M1663" s="89" t="str">
        <f>IF($H1663="","",VLOOKUP($H1663,培训课程清单!$B$2:$J$1700,7,0))</f>
        <v/>
      </c>
      <c r="N1663" s="87" t="str">
        <f>IF($H1663="","",VLOOKUP($H1663,培训课程清单!$B$2:$J$1700,8,0))</f>
        <v/>
      </c>
      <c r="O1663" s="29"/>
    </row>
    <row r="1664" spans="1:15">
      <c r="A1664" s="87" t="str">
        <f t="shared" si="26"/>
        <v/>
      </c>
      <c r="B1664" s="87" t="str">
        <f>IF(C1664="","",C1664&amp;COUNTIF($C$2:C1664,C1664))</f>
        <v/>
      </c>
      <c r="C1664" s="88"/>
      <c r="D1664" s="87" t="str">
        <f>IF($C1664="","",VLOOKUP($C1664,人员花名册!$B$2:$F$2001,2,0))</f>
        <v/>
      </c>
      <c r="E1664" s="87" t="str">
        <f>IF($C1664="","",VLOOKUP($C1664,人员花名册!$B$2:$F$2001,4,0))</f>
        <v/>
      </c>
      <c r="F1664" s="89" t="str">
        <f>IF($C1664="","",VLOOKUP($C1664,人员花名册!$B$2:$F$2001,5,0))</f>
        <v/>
      </c>
      <c r="G1664" s="29"/>
      <c r="H1664" s="29"/>
      <c r="I1664" s="87" t="str">
        <f>IF($C1664="","",VLOOKUP($H1664,培训课程清单!$B$2:$J$1700,2,0))</f>
        <v/>
      </c>
      <c r="J1664" s="87" t="str">
        <f>IF($C1664="","",VLOOKUP($H1664,培训课程清单!$B$2:$J$1700,3,0))</f>
        <v/>
      </c>
      <c r="K1664" s="87" t="str">
        <f>IF($H1664="","",VLOOKUP($H1664,培训课程清单!$B$2:$J$1700,4,0))</f>
        <v/>
      </c>
      <c r="L1664" s="29"/>
      <c r="M1664" s="89" t="str">
        <f>IF($H1664="","",VLOOKUP($H1664,培训课程清单!$B$2:$J$1700,7,0))</f>
        <v/>
      </c>
      <c r="N1664" s="87" t="str">
        <f>IF($H1664="","",VLOOKUP($H1664,培训课程清单!$B$2:$J$1700,8,0))</f>
        <v/>
      </c>
      <c r="O1664" s="29"/>
    </row>
    <row r="1665" spans="1:15">
      <c r="A1665" s="87" t="str">
        <f t="shared" si="26"/>
        <v/>
      </c>
      <c r="B1665" s="87" t="str">
        <f>IF(C1665="","",C1665&amp;COUNTIF($C$2:C1665,C1665))</f>
        <v/>
      </c>
      <c r="C1665" s="88"/>
      <c r="D1665" s="87" t="str">
        <f>IF($C1665="","",VLOOKUP($C1665,人员花名册!$B$2:$F$2001,2,0))</f>
        <v/>
      </c>
      <c r="E1665" s="87" t="str">
        <f>IF($C1665="","",VLOOKUP($C1665,人员花名册!$B$2:$F$2001,4,0))</f>
        <v/>
      </c>
      <c r="F1665" s="89" t="str">
        <f>IF($C1665="","",VLOOKUP($C1665,人员花名册!$B$2:$F$2001,5,0))</f>
        <v/>
      </c>
      <c r="G1665" s="29"/>
      <c r="H1665" s="29"/>
      <c r="I1665" s="87" t="str">
        <f>IF($C1665="","",VLOOKUP($H1665,培训课程清单!$B$2:$J$1700,2,0))</f>
        <v/>
      </c>
      <c r="J1665" s="87" t="str">
        <f>IF($C1665="","",VLOOKUP($H1665,培训课程清单!$B$2:$J$1700,3,0))</f>
        <v/>
      </c>
      <c r="K1665" s="87" t="str">
        <f>IF($H1665="","",VLOOKUP($H1665,培训课程清单!$B$2:$J$1700,4,0))</f>
        <v/>
      </c>
      <c r="L1665" s="29"/>
      <c r="M1665" s="89" t="str">
        <f>IF($H1665="","",VLOOKUP($H1665,培训课程清单!$B$2:$J$1700,7,0))</f>
        <v/>
      </c>
      <c r="N1665" s="87" t="str">
        <f>IF($H1665="","",VLOOKUP($H1665,培训课程清单!$B$2:$J$1700,8,0))</f>
        <v/>
      </c>
      <c r="O1665" s="29"/>
    </row>
    <row r="1666" spans="1:15">
      <c r="A1666" s="87" t="str">
        <f t="shared" si="26"/>
        <v/>
      </c>
      <c r="B1666" s="87" t="str">
        <f>IF(C1666="","",C1666&amp;COUNTIF($C$2:C1666,C1666))</f>
        <v/>
      </c>
      <c r="C1666" s="88"/>
      <c r="D1666" s="87" t="str">
        <f>IF($C1666="","",VLOOKUP($C1666,人员花名册!$B$2:$F$2001,2,0))</f>
        <v/>
      </c>
      <c r="E1666" s="87" t="str">
        <f>IF($C1666="","",VLOOKUP($C1666,人员花名册!$B$2:$F$2001,4,0))</f>
        <v/>
      </c>
      <c r="F1666" s="89" t="str">
        <f>IF($C1666="","",VLOOKUP($C1666,人员花名册!$B$2:$F$2001,5,0))</f>
        <v/>
      </c>
      <c r="G1666" s="29"/>
      <c r="H1666" s="29"/>
      <c r="I1666" s="87" t="str">
        <f>IF($C1666="","",VLOOKUP($H1666,培训课程清单!$B$2:$J$1700,2,0))</f>
        <v/>
      </c>
      <c r="J1666" s="87" t="str">
        <f>IF($C1666="","",VLOOKUP($H1666,培训课程清单!$B$2:$J$1700,3,0))</f>
        <v/>
      </c>
      <c r="K1666" s="87" t="str">
        <f>IF($H1666="","",VLOOKUP($H1666,培训课程清单!$B$2:$J$1700,4,0))</f>
        <v/>
      </c>
      <c r="L1666" s="29"/>
      <c r="M1666" s="89" t="str">
        <f>IF($H1666="","",VLOOKUP($H1666,培训课程清单!$B$2:$J$1700,7,0))</f>
        <v/>
      </c>
      <c r="N1666" s="87" t="str">
        <f>IF($H1666="","",VLOOKUP($H1666,培训课程清单!$B$2:$J$1700,8,0))</f>
        <v/>
      </c>
      <c r="O1666" s="29"/>
    </row>
    <row r="1667" spans="1:15">
      <c r="A1667" s="87" t="str">
        <f t="shared" si="26"/>
        <v/>
      </c>
      <c r="B1667" s="87" t="str">
        <f>IF(C1667="","",C1667&amp;COUNTIF($C$2:C1667,C1667))</f>
        <v/>
      </c>
      <c r="C1667" s="88"/>
      <c r="D1667" s="87" t="str">
        <f>IF($C1667="","",VLOOKUP($C1667,人员花名册!$B$2:$F$2001,2,0))</f>
        <v/>
      </c>
      <c r="E1667" s="87" t="str">
        <f>IF($C1667="","",VLOOKUP($C1667,人员花名册!$B$2:$F$2001,4,0))</f>
        <v/>
      </c>
      <c r="F1667" s="89" t="str">
        <f>IF($C1667="","",VLOOKUP($C1667,人员花名册!$B$2:$F$2001,5,0))</f>
        <v/>
      </c>
      <c r="G1667" s="29"/>
      <c r="H1667" s="29"/>
      <c r="I1667" s="87" t="str">
        <f>IF($C1667="","",VLOOKUP($H1667,培训课程清单!$B$2:$J$1700,2,0))</f>
        <v/>
      </c>
      <c r="J1667" s="87" t="str">
        <f>IF($C1667="","",VLOOKUP($H1667,培训课程清单!$B$2:$J$1700,3,0))</f>
        <v/>
      </c>
      <c r="K1667" s="87" t="str">
        <f>IF($H1667="","",VLOOKUP($H1667,培训课程清单!$B$2:$J$1700,4,0))</f>
        <v/>
      </c>
      <c r="L1667" s="29"/>
      <c r="M1667" s="89" t="str">
        <f>IF($H1667="","",VLOOKUP($H1667,培训课程清单!$B$2:$J$1700,7,0))</f>
        <v/>
      </c>
      <c r="N1667" s="87" t="str">
        <f>IF($H1667="","",VLOOKUP($H1667,培训课程清单!$B$2:$J$1700,8,0))</f>
        <v/>
      </c>
      <c r="O1667" s="29"/>
    </row>
    <row r="1668" spans="1:15">
      <c r="A1668" s="87" t="str">
        <f t="shared" si="26"/>
        <v/>
      </c>
      <c r="B1668" s="87" t="str">
        <f>IF(C1668="","",C1668&amp;COUNTIF($C$2:C1668,C1668))</f>
        <v/>
      </c>
      <c r="C1668" s="88"/>
      <c r="D1668" s="87" t="str">
        <f>IF($C1668="","",VLOOKUP($C1668,人员花名册!$B$2:$F$2001,2,0))</f>
        <v/>
      </c>
      <c r="E1668" s="87" t="str">
        <f>IF($C1668="","",VLOOKUP($C1668,人员花名册!$B$2:$F$2001,4,0))</f>
        <v/>
      </c>
      <c r="F1668" s="89" t="str">
        <f>IF($C1668="","",VLOOKUP($C1668,人员花名册!$B$2:$F$2001,5,0))</f>
        <v/>
      </c>
      <c r="G1668" s="29"/>
      <c r="H1668" s="29"/>
      <c r="I1668" s="87" t="str">
        <f>IF($C1668="","",VLOOKUP($H1668,培训课程清单!$B$2:$J$1700,2,0))</f>
        <v/>
      </c>
      <c r="J1668" s="87" t="str">
        <f>IF($C1668="","",VLOOKUP($H1668,培训课程清单!$B$2:$J$1700,3,0))</f>
        <v/>
      </c>
      <c r="K1668" s="87" t="str">
        <f>IF($H1668="","",VLOOKUP($H1668,培训课程清单!$B$2:$J$1700,4,0))</f>
        <v/>
      </c>
      <c r="L1668" s="29"/>
      <c r="M1668" s="89" t="str">
        <f>IF($H1668="","",VLOOKUP($H1668,培训课程清单!$B$2:$J$1700,7,0))</f>
        <v/>
      </c>
      <c r="N1668" s="87" t="str">
        <f>IF($H1668="","",VLOOKUP($H1668,培训课程清单!$B$2:$J$1700,8,0))</f>
        <v/>
      </c>
      <c r="O1668" s="29"/>
    </row>
    <row r="1669" spans="1:15">
      <c r="A1669" s="87" t="str">
        <f t="shared" si="26"/>
        <v/>
      </c>
      <c r="B1669" s="87" t="str">
        <f>IF(C1669="","",C1669&amp;COUNTIF($C$2:C1669,C1669))</f>
        <v/>
      </c>
      <c r="C1669" s="88"/>
      <c r="D1669" s="87" t="str">
        <f>IF($C1669="","",VLOOKUP($C1669,人员花名册!$B$2:$F$2001,2,0))</f>
        <v/>
      </c>
      <c r="E1669" s="87" t="str">
        <f>IF($C1669="","",VLOOKUP($C1669,人员花名册!$B$2:$F$2001,4,0))</f>
        <v/>
      </c>
      <c r="F1669" s="89" t="str">
        <f>IF($C1669="","",VLOOKUP($C1669,人员花名册!$B$2:$F$2001,5,0))</f>
        <v/>
      </c>
      <c r="G1669" s="29"/>
      <c r="H1669" s="29"/>
      <c r="I1669" s="87" t="str">
        <f>IF($C1669="","",VLOOKUP($H1669,培训课程清单!$B$2:$J$1700,2,0))</f>
        <v/>
      </c>
      <c r="J1669" s="87" t="str">
        <f>IF($C1669="","",VLOOKUP($H1669,培训课程清单!$B$2:$J$1700,3,0))</f>
        <v/>
      </c>
      <c r="K1669" s="87" t="str">
        <f>IF($H1669="","",VLOOKUP($H1669,培训课程清单!$B$2:$J$1700,4,0))</f>
        <v/>
      </c>
      <c r="L1669" s="29"/>
      <c r="M1669" s="89" t="str">
        <f>IF($H1669="","",VLOOKUP($H1669,培训课程清单!$B$2:$J$1700,7,0))</f>
        <v/>
      </c>
      <c r="N1669" s="87" t="str">
        <f>IF($H1669="","",VLOOKUP($H1669,培训课程清单!$B$2:$J$1700,8,0))</f>
        <v/>
      </c>
      <c r="O1669" s="29"/>
    </row>
    <row r="1670" spans="1:15">
      <c r="A1670" s="87" t="str">
        <f t="shared" si="26"/>
        <v/>
      </c>
      <c r="B1670" s="87" t="str">
        <f>IF(C1670="","",C1670&amp;COUNTIF($C$2:C1670,C1670))</f>
        <v/>
      </c>
      <c r="C1670" s="88"/>
      <c r="D1670" s="87" t="str">
        <f>IF($C1670="","",VLOOKUP($C1670,人员花名册!$B$2:$F$2001,2,0))</f>
        <v/>
      </c>
      <c r="E1670" s="87" t="str">
        <f>IF($C1670="","",VLOOKUP($C1670,人员花名册!$B$2:$F$2001,4,0))</f>
        <v/>
      </c>
      <c r="F1670" s="89" t="str">
        <f>IF($C1670="","",VLOOKUP($C1670,人员花名册!$B$2:$F$2001,5,0))</f>
        <v/>
      </c>
      <c r="G1670" s="29"/>
      <c r="H1670" s="29"/>
      <c r="I1670" s="87" t="str">
        <f>IF($C1670="","",VLOOKUP($H1670,培训课程清单!$B$2:$J$1700,2,0))</f>
        <v/>
      </c>
      <c r="J1670" s="87" t="str">
        <f>IF($C1670="","",VLOOKUP($H1670,培训课程清单!$B$2:$J$1700,3,0))</f>
        <v/>
      </c>
      <c r="K1670" s="87" t="str">
        <f>IF($H1670="","",VLOOKUP($H1670,培训课程清单!$B$2:$J$1700,4,0))</f>
        <v/>
      </c>
      <c r="L1670" s="29"/>
      <c r="M1670" s="89" t="str">
        <f>IF($H1670="","",VLOOKUP($H1670,培训课程清单!$B$2:$J$1700,7,0))</f>
        <v/>
      </c>
      <c r="N1670" s="87" t="str">
        <f>IF($H1670="","",VLOOKUP($H1670,培训课程清单!$B$2:$J$1700,8,0))</f>
        <v/>
      </c>
      <c r="O1670" s="29"/>
    </row>
    <row r="1671" spans="1:15">
      <c r="A1671" s="87" t="str">
        <f t="shared" si="26"/>
        <v/>
      </c>
      <c r="B1671" s="87" t="str">
        <f>IF(C1671="","",C1671&amp;COUNTIF($C$2:C1671,C1671))</f>
        <v/>
      </c>
      <c r="C1671" s="88"/>
      <c r="D1671" s="87" t="str">
        <f>IF($C1671="","",VLOOKUP($C1671,人员花名册!$B$2:$F$2001,2,0))</f>
        <v/>
      </c>
      <c r="E1671" s="87" t="str">
        <f>IF($C1671="","",VLOOKUP($C1671,人员花名册!$B$2:$F$2001,4,0))</f>
        <v/>
      </c>
      <c r="F1671" s="89" t="str">
        <f>IF($C1671="","",VLOOKUP($C1671,人员花名册!$B$2:$F$2001,5,0))</f>
        <v/>
      </c>
      <c r="G1671" s="29"/>
      <c r="H1671" s="29"/>
      <c r="I1671" s="87" t="str">
        <f>IF($C1671="","",VLOOKUP($H1671,培训课程清单!$B$2:$J$1700,2,0))</f>
        <v/>
      </c>
      <c r="J1671" s="87" t="str">
        <f>IF($C1671="","",VLOOKUP($H1671,培训课程清单!$B$2:$J$1700,3,0))</f>
        <v/>
      </c>
      <c r="K1671" s="87" t="str">
        <f>IF($H1671="","",VLOOKUP($H1671,培训课程清单!$B$2:$J$1700,4,0))</f>
        <v/>
      </c>
      <c r="L1671" s="29"/>
      <c r="M1671" s="89" t="str">
        <f>IF($H1671="","",VLOOKUP($H1671,培训课程清单!$B$2:$J$1700,7,0))</f>
        <v/>
      </c>
      <c r="N1671" s="87" t="str">
        <f>IF($H1671="","",VLOOKUP($H1671,培训课程清单!$B$2:$J$1700,8,0))</f>
        <v/>
      </c>
      <c r="O1671" s="29"/>
    </row>
    <row r="1672" spans="1:15">
      <c r="A1672" s="87" t="str">
        <f t="shared" si="26"/>
        <v/>
      </c>
      <c r="B1672" s="87" t="str">
        <f>IF(C1672="","",C1672&amp;COUNTIF($C$2:C1672,C1672))</f>
        <v/>
      </c>
      <c r="C1672" s="88"/>
      <c r="D1672" s="87" t="str">
        <f>IF($C1672="","",VLOOKUP($C1672,人员花名册!$B$2:$F$2001,2,0))</f>
        <v/>
      </c>
      <c r="E1672" s="87" t="str">
        <f>IF($C1672="","",VLOOKUP($C1672,人员花名册!$B$2:$F$2001,4,0))</f>
        <v/>
      </c>
      <c r="F1672" s="89" t="str">
        <f>IF($C1672="","",VLOOKUP($C1672,人员花名册!$B$2:$F$2001,5,0))</f>
        <v/>
      </c>
      <c r="G1672" s="29"/>
      <c r="H1672" s="29"/>
      <c r="I1672" s="87" t="str">
        <f>IF($C1672="","",VLOOKUP($H1672,培训课程清单!$B$2:$J$1700,2,0))</f>
        <v/>
      </c>
      <c r="J1672" s="87" t="str">
        <f>IF($C1672="","",VLOOKUP($H1672,培训课程清单!$B$2:$J$1700,3,0))</f>
        <v/>
      </c>
      <c r="K1672" s="87" t="str">
        <f>IF($H1672="","",VLOOKUP($H1672,培训课程清单!$B$2:$J$1700,4,0))</f>
        <v/>
      </c>
      <c r="L1672" s="29"/>
      <c r="M1672" s="89" t="str">
        <f>IF($H1672="","",VLOOKUP($H1672,培训课程清单!$B$2:$J$1700,7,0))</f>
        <v/>
      </c>
      <c r="N1672" s="87" t="str">
        <f>IF($H1672="","",VLOOKUP($H1672,培训课程清单!$B$2:$J$1700,8,0))</f>
        <v/>
      </c>
      <c r="O1672" s="29"/>
    </row>
    <row r="1673" spans="1:15">
      <c r="A1673" s="87" t="str">
        <f t="shared" si="26"/>
        <v/>
      </c>
      <c r="B1673" s="87" t="str">
        <f>IF(C1673="","",C1673&amp;COUNTIF($C$2:C1673,C1673))</f>
        <v/>
      </c>
      <c r="C1673" s="88"/>
      <c r="D1673" s="87" t="str">
        <f>IF($C1673="","",VLOOKUP($C1673,人员花名册!$B$2:$F$2001,2,0))</f>
        <v/>
      </c>
      <c r="E1673" s="87" t="str">
        <f>IF($C1673="","",VLOOKUP($C1673,人员花名册!$B$2:$F$2001,4,0))</f>
        <v/>
      </c>
      <c r="F1673" s="89" t="str">
        <f>IF($C1673="","",VLOOKUP($C1673,人员花名册!$B$2:$F$2001,5,0))</f>
        <v/>
      </c>
      <c r="G1673" s="29"/>
      <c r="H1673" s="29"/>
      <c r="I1673" s="87" t="str">
        <f>IF($C1673="","",VLOOKUP($H1673,培训课程清单!$B$2:$J$1700,2,0))</f>
        <v/>
      </c>
      <c r="J1673" s="87" t="str">
        <f>IF($C1673="","",VLOOKUP($H1673,培训课程清单!$B$2:$J$1700,3,0))</f>
        <v/>
      </c>
      <c r="K1673" s="87" t="str">
        <f>IF($H1673="","",VLOOKUP($H1673,培训课程清单!$B$2:$J$1700,4,0))</f>
        <v/>
      </c>
      <c r="L1673" s="29"/>
      <c r="M1673" s="89" t="str">
        <f>IF($H1673="","",VLOOKUP($H1673,培训课程清单!$B$2:$J$1700,7,0))</f>
        <v/>
      </c>
      <c r="N1673" s="87" t="str">
        <f>IF($H1673="","",VLOOKUP($H1673,培训课程清单!$B$2:$J$1700,8,0))</f>
        <v/>
      </c>
      <c r="O1673" s="29"/>
    </row>
    <row r="1674" spans="1:15">
      <c r="A1674" s="87" t="str">
        <f t="shared" si="26"/>
        <v/>
      </c>
      <c r="B1674" s="87" t="str">
        <f>IF(C1674="","",C1674&amp;COUNTIF($C$2:C1674,C1674))</f>
        <v/>
      </c>
      <c r="C1674" s="88"/>
      <c r="D1674" s="87" t="str">
        <f>IF($C1674="","",VLOOKUP($C1674,人员花名册!$B$2:$F$2001,2,0))</f>
        <v/>
      </c>
      <c r="E1674" s="87" t="str">
        <f>IF($C1674="","",VLOOKUP($C1674,人员花名册!$B$2:$F$2001,4,0))</f>
        <v/>
      </c>
      <c r="F1674" s="89" t="str">
        <f>IF($C1674="","",VLOOKUP($C1674,人员花名册!$B$2:$F$2001,5,0))</f>
        <v/>
      </c>
      <c r="G1674" s="29"/>
      <c r="H1674" s="29"/>
      <c r="I1674" s="87" t="str">
        <f>IF($C1674="","",VLOOKUP($H1674,培训课程清单!$B$2:$J$1700,2,0))</f>
        <v/>
      </c>
      <c r="J1674" s="87" t="str">
        <f>IF($C1674="","",VLOOKUP($H1674,培训课程清单!$B$2:$J$1700,3,0))</f>
        <v/>
      </c>
      <c r="K1674" s="87" t="str">
        <f>IF($H1674="","",VLOOKUP($H1674,培训课程清单!$B$2:$J$1700,4,0))</f>
        <v/>
      </c>
      <c r="L1674" s="29"/>
      <c r="M1674" s="89" t="str">
        <f>IF($H1674="","",VLOOKUP($H1674,培训课程清单!$B$2:$J$1700,7,0))</f>
        <v/>
      </c>
      <c r="N1674" s="87" t="str">
        <f>IF($H1674="","",VLOOKUP($H1674,培训课程清单!$B$2:$J$1700,8,0))</f>
        <v/>
      </c>
      <c r="O1674" s="29"/>
    </row>
    <row r="1675" spans="1:15">
      <c r="A1675" s="87" t="str">
        <f t="shared" si="26"/>
        <v/>
      </c>
      <c r="B1675" s="87" t="str">
        <f>IF(C1675="","",C1675&amp;COUNTIF($C$2:C1675,C1675))</f>
        <v/>
      </c>
      <c r="C1675" s="88"/>
      <c r="D1675" s="87" t="str">
        <f>IF($C1675="","",VLOOKUP($C1675,人员花名册!$B$2:$F$2001,2,0))</f>
        <v/>
      </c>
      <c r="E1675" s="87" t="str">
        <f>IF($C1675="","",VLOOKUP($C1675,人员花名册!$B$2:$F$2001,4,0))</f>
        <v/>
      </c>
      <c r="F1675" s="89" t="str">
        <f>IF($C1675="","",VLOOKUP($C1675,人员花名册!$B$2:$F$2001,5,0))</f>
        <v/>
      </c>
      <c r="G1675" s="29"/>
      <c r="H1675" s="29"/>
      <c r="I1675" s="87" t="str">
        <f>IF($C1675="","",VLOOKUP($H1675,培训课程清单!$B$2:$J$1700,2,0))</f>
        <v/>
      </c>
      <c r="J1675" s="87" t="str">
        <f>IF($C1675="","",VLOOKUP($H1675,培训课程清单!$B$2:$J$1700,3,0))</f>
        <v/>
      </c>
      <c r="K1675" s="87" t="str">
        <f>IF($H1675="","",VLOOKUP($H1675,培训课程清单!$B$2:$J$1700,4,0))</f>
        <v/>
      </c>
      <c r="L1675" s="29"/>
      <c r="M1675" s="89" t="str">
        <f>IF($H1675="","",VLOOKUP($H1675,培训课程清单!$B$2:$J$1700,7,0))</f>
        <v/>
      </c>
      <c r="N1675" s="87" t="str">
        <f>IF($H1675="","",VLOOKUP($H1675,培训课程清单!$B$2:$J$1700,8,0))</f>
        <v/>
      </c>
      <c r="O1675" s="29"/>
    </row>
    <row r="1676" spans="1:15">
      <c r="A1676" s="87" t="str">
        <f t="shared" si="26"/>
        <v/>
      </c>
      <c r="B1676" s="87" t="str">
        <f>IF(C1676="","",C1676&amp;COUNTIF($C$2:C1676,C1676))</f>
        <v/>
      </c>
      <c r="C1676" s="88"/>
      <c r="D1676" s="87" t="str">
        <f>IF($C1676="","",VLOOKUP($C1676,人员花名册!$B$2:$F$2001,2,0))</f>
        <v/>
      </c>
      <c r="E1676" s="87" t="str">
        <f>IF($C1676="","",VLOOKUP($C1676,人员花名册!$B$2:$F$2001,4,0))</f>
        <v/>
      </c>
      <c r="F1676" s="89" t="str">
        <f>IF($C1676="","",VLOOKUP($C1676,人员花名册!$B$2:$F$2001,5,0))</f>
        <v/>
      </c>
      <c r="G1676" s="29"/>
      <c r="H1676" s="29"/>
      <c r="I1676" s="87" t="str">
        <f>IF($C1676="","",VLOOKUP($H1676,培训课程清单!$B$2:$J$1700,2,0))</f>
        <v/>
      </c>
      <c r="J1676" s="87" t="str">
        <f>IF($C1676="","",VLOOKUP($H1676,培训课程清单!$B$2:$J$1700,3,0))</f>
        <v/>
      </c>
      <c r="K1676" s="87" t="str">
        <f>IF($H1676="","",VLOOKUP($H1676,培训课程清单!$B$2:$J$1700,4,0))</f>
        <v/>
      </c>
      <c r="L1676" s="29"/>
      <c r="M1676" s="89" t="str">
        <f>IF($H1676="","",VLOOKUP($H1676,培训课程清单!$B$2:$J$1700,7,0))</f>
        <v/>
      </c>
      <c r="N1676" s="87" t="str">
        <f>IF($H1676="","",VLOOKUP($H1676,培训课程清单!$B$2:$J$1700,8,0))</f>
        <v/>
      </c>
      <c r="O1676" s="29"/>
    </row>
    <row r="1677" spans="1:15">
      <c r="A1677" s="87" t="str">
        <f t="shared" si="26"/>
        <v/>
      </c>
      <c r="B1677" s="87" t="str">
        <f>IF(C1677="","",C1677&amp;COUNTIF($C$2:C1677,C1677))</f>
        <v/>
      </c>
      <c r="C1677" s="88"/>
      <c r="D1677" s="87" t="str">
        <f>IF($C1677="","",VLOOKUP($C1677,人员花名册!$B$2:$F$2001,2,0))</f>
        <v/>
      </c>
      <c r="E1677" s="87" t="str">
        <f>IF($C1677="","",VLOOKUP($C1677,人员花名册!$B$2:$F$2001,4,0))</f>
        <v/>
      </c>
      <c r="F1677" s="89" t="str">
        <f>IF($C1677="","",VLOOKUP($C1677,人员花名册!$B$2:$F$2001,5,0))</f>
        <v/>
      </c>
      <c r="G1677" s="29"/>
      <c r="H1677" s="29"/>
      <c r="I1677" s="87" t="str">
        <f>IF($C1677="","",VLOOKUP($H1677,培训课程清单!$B$2:$J$1700,2,0))</f>
        <v/>
      </c>
      <c r="J1677" s="87" t="str">
        <f>IF($C1677="","",VLOOKUP($H1677,培训课程清单!$B$2:$J$1700,3,0))</f>
        <v/>
      </c>
      <c r="K1677" s="87" t="str">
        <f>IF($H1677="","",VLOOKUP($H1677,培训课程清单!$B$2:$J$1700,4,0))</f>
        <v/>
      </c>
      <c r="L1677" s="29"/>
      <c r="M1677" s="89" t="str">
        <f>IF($H1677="","",VLOOKUP($H1677,培训课程清单!$B$2:$J$1700,7,0))</f>
        <v/>
      </c>
      <c r="N1677" s="87" t="str">
        <f>IF($H1677="","",VLOOKUP($H1677,培训课程清单!$B$2:$J$1700,8,0))</f>
        <v/>
      </c>
      <c r="O1677" s="29"/>
    </row>
    <row r="1678" spans="1:15">
      <c r="A1678" s="87" t="str">
        <f t="shared" si="26"/>
        <v/>
      </c>
      <c r="B1678" s="87" t="str">
        <f>IF(C1678="","",C1678&amp;COUNTIF($C$2:C1678,C1678))</f>
        <v/>
      </c>
      <c r="C1678" s="88"/>
      <c r="D1678" s="87" t="str">
        <f>IF($C1678="","",VLOOKUP($C1678,人员花名册!$B$2:$F$2001,2,0))</f>
        <v/>
      </c>
      <c r="E1678" s="87" t="str">
        <f>IF($C1678="","",VLOOKUP($C1678,人员花名册!$B$2:$F$2001,4,0))</f>
        <v/>
      </c>
      <c r="F1678" s="89" t="str">
        <f>IF($C1678="","",VLOOKUP($C1678,人员花名册!$B$2:$F$2001,5,0))</f>
        <v/>
      </c>
      <c r="G1678" s="29"/>
      <c r="H1678" s="29"/>
      <c r="I1678" s="87" t="str">
        <f>IF($C1678="","",VLOOKUP($H1678,培训课程清单!$B$2:$J$1700,2,0))</f>
        <v/>
      </c>
      <c r="J1678" s="87" t="str">
        <f>IF($C1678="","",VLOOKUP($H1678,培训课程清单!$B$2:$J$1700,3,0))</f>
        <v/>
      </c>
      <c r="K1678" s="87" t="str">
        <f>IF($H1678="","",VLOOKUP($H1678,培训课程清单!$B$2:$J$1700,4,0))</f>
        <v/>
      </c>
      <c r="L1678" s="29"/>
      <c r="M1678" s="89" t="str">
        <f>IF($H1678="","",VLOOKUP($H1678,培训课程清单!$B$2:$J$1700,7,0))</f>
        <v/>
      </c>
      <c r="N1678" s="87" t="str">
        <f>IF($H1678="","",VLOOKUP($H1678,培训课程清单!$B$2:$J$1700,8,0))</f>
        <v/>
      </c>
      <c r="O1678" s="29"/>
    </row>
    <row r="1679" spans="1:15">
      <c r="A1679" s="87" t="str">
        <f t="shared" si="26"/>
        <v/>
      </c>
      <c r="B1679" s="87" t="str">
        <f>IF(C1679="","",C1679&amp;COUNTIF($C$2:C1679,C1679))</f>
        <v/>
      </c>
      <c r="C1679" s="88"/>
      <c r="D1679" s="87" t="str">
        <f>IF($C1679="","",VLOOKUP($C1679,人员花名册!$B$2:$F$2001,2,0))</f>
        <v/>
      </c>
      <c r="E1679" s="87" t="str">
        <f>IF($C1679="","",VLOOKUP($C1679,人员花名册!$B$2:$F$2001,4,0))</f>
        <v/>
      </c>
      <c r="F1679" s="89" t="str">
        <f>IF($C1679="","",VLOOKUP($C1679,人员花名册!$B$2:$F$2001,5,0))</f>
        <v/>
      </c>
      <c r="G1679" s="29"/>
      <c r="H1679" s="29"/>
      <c r="I1679" s="87" t="str">
        <f>IF($C1679="","",VLOOKUP($H1679,培训课程清单!$B$2:$J$1700,2,0))</f>
        <v/>
      </c>
      <c r="J1679" s="87" t="str">
        <f>IF($C1679="","",VLOOKUP($H1679,培训课程清单!$B$2:$J$1700,3,0))</f>
        <v/>
      </c>
      <c r="K1679" s="87" t="str">
        <f>IF($H1679="","",VLOOKUP($H1679,培训课程清单!$B$2:$J$1700,4,0))</f>
        <v/>
      </c>
      <c r="L1679" s="29"/>
      <c r="M1679" s="89" t="str">
        <f>IF($H1679="","",VLOOKUP($H1679,培训课程清单!$B$2:$J$1700,7,0))</f>
        <v/>
      </c>
      <c r="N1679" s="87" t="str">
        <f>IF($H1679="","",VLOOKUP($H1679,培训课程清单!$B$2:$J$1700,8,0))</f>
        <v/>
      </c>
      <c r="O1679" s="29"/>
    </row>
    <row r="1680" spans="1:15">
      <c r="A1680" s="87" t="str">
        <f t="shared" si="26"/>
        <v/>
      </c>
      <c r="B1680" s="87" t="str">
        <f>IF(C1680="","",C1680&amp;COUNTIF($C$2:C1680,C1680))</f>
        <v/>
      </c>
      <c r="C1680" s="88"/>
      <c r="D1680" s="87" t="str">
        <f>IF($C1680="","",VLOOKUP($C1680,人员花名册!$B$2:$F$2001,2,0))</f>
        <v/>
      </c>
      <c r="E1680" s="87" t="str">
        <f>IF($C1680="","",VLOOKUP($C1680,人员花名册!$B$2:$F$2001,4,0))</f>
        <v/>
      </c>
      <c r="F1680" s="89" t="str">
        <f>IF($C1680="","",VLOOKUP($C1680,人员花名册!$B$2:$F$2001,5,0))</f>
        <v/>
      </c>
      <c r="G1680" s="29"/>
      <c r="H1680" s="29"/>
      <c r="I1680" s="87" t="str">
        <f>IF($C1680="","",VLOOKUP($H1680,培训课程清单!$B$2:$J$1700,2,0))</f>
        <v/>
      </c>
      <c r="J1680" s="87" t="str">
        <f>IF($C1680="","",VLOOKUP($H1680,培训课程清单!$B$2:$J$1700,3,0))</f>
        <v/>
      </c>
      <c r="K1680" s="87" t="str">
        <f>IF($H1680="","",VLOOKUP($H1680,培训课程清单!$B$2:$J$1700,4,0))</f>
        <v/>
      </c>
      <c r="L1680" s="29"/>
      <c r="M1680" s="89" t="str">
        <f>IF($H1680="","",VLOOKUP($H1680,培训课程清单!$B$2:$J$1700,7,0))</f>
        <v/>
      </c>
      <c r="N1680" s="87" t="str">
        <f>IF($H1680="","",VLOOKUP($H1680,培训课程清单!$B$2:$J$1700,8,0))</f>
        <v/>
      </c>
      <c r="O1680" s="29"/>
    </row>
    <row r="1681" spans="1:15">
      <c r="A1681" s="87" t="str">
        <f t="shared" ref="A1681:A1744" si="27">IF(C1680="","",A1680+1)</f>
        <v/>
      </c>
      <c r="B1681" s="87" t="str">
        <f>IF(C1681="","",C1681&amp;COUNTIF($C$2:C1681,C1681))</f>
        <v/>
      </c>
      <c r="C1681" s="88"/>
      <c r="D1681" s="87" t="str">
        <f>IF($C1681="","",VLOOKUP($C1681,人员花名册!$B$2:$F$2001,2,0))</f>
        <v/>
      </c>
      <c r="E1681" s="87" t="str">
        <f>IF($C1681="","",VLOOKUP($C1681,人员花名册!$B$2:$F$2001,4,0))</f>
        <v/>
      </c>
      <c r="F1681" s="89" t="str">
        <f>IF($C1681="","",VLOOKUP($C1681,人员花名册!$B$2:$F$2001,5,0))</f>
        <v/>
      </c>
      <c r="G1681" s="29"/>
      <c r="H1681" s="29"/>
      <c r="I1681" s="87" t="str">
        <f>IF($C1681="","",VLOOKUP($H1681,培训课程清单!$B$2:$J$1700,2,0))</f>
        <v/>
      </c>
      <c r="J1681" s="87" t="str">
        <f>IF($C1681="","",VLOOKUP($H1681,培训课程清单!$B$2:$J$1700,3,0))</f>
        <v/>
      </c>
      <c r="K1681" s="87" t="str">
        <f>IF($H1681="","",VLOOKUP($H1681,培训课程清单!$B$2:$J$1700,4,0))</f>
        <v/>
      </c>
      <c r="L1681" s="29"/>
      <c r="M1681" s="89" t="str">
        <f>IF($H1681="","",VLOOKUP($H1681,培训课程清单!$B$2:$J$1700,7,0))</f>
        <v/>
      </c>
      <c r="N1681" s="87" t="str">
        <f>IF($H1681="","",VLOOKUP($H1681,培训课程清单!$B$2:$J$1700,8,0))</f>
        <v/>
      </c>
      <c r="O1681" s="29"/>
    </row>
    <row r="1682" spans="1:15">
      <c r="A1682" s="87" t="str">
        <f t="shared" si="27"/>
        <v/>
      </c>
      <c r="B1682" s="87" t="str">
        <f>IF(C1682="","",C1682&amp;COUNTIF($C$2:C1682,C1682))</f>
        <v/>
      </c>
      <c r="C1682" s="88"/>
      <c r="D1682" s="87" t="str">
        <f>IF($C1682="","",VLOOKUP($C1682,人员花名册!$B$2:$F$2001,2,0))</f>
        <v/>
      </c>
      <c r="E1682" s="87" t="str">
        <f>IF($C1682="","",VLOOKUP($C1682,人员花名册!$B$2:$F$2001,4,0))</f>
        <v/>
      </c>
      <c r="F1682" s="89" t="str">
        <f>IF($C1682="","",VLOOKUP($C1682,人员花名册!$B$2:$F$2001,5,0))</f>
        <v/>
      </c>
      <c r="G1682" s="29"/>
      <c r="H1682" s="29"/>
      <c r="I1682" s="87" t="str">
        <f>IF($C1682="","",VLOOKUP($H1682,培训课程清单!$B$2:$J$1700,2,0))</f>
        <v/>
      </c>
      <c r="J1682" s="87" t="str">
        <f>IF($C1682="","",VLOOKUP($H1682,培训课程清单!$B$2:$J$1700,3,0))</f>
        <v/>
      </c>
      <c r="K1682" s="87" t="str">
        <f>IF($H1682="","",VLOOKUP($H1682,培训课程清单!$B$2:$J$1700,4,0))</f>
        <v/>
      </c>
      <c r="L1682" s="29"/>
      <c r="M1682" s="89" t="str">
        <f>IF($H1682="","",VLOOKUP($H1682,培训课程清单!$B$2:$J$1700,7,0))</f>
        <v/>
      </c>
      <c r="N1682" s="87" t="str">
        <f>IF($H1682="","",VLOOKUP($H1682,培训课程清单!$B$2:$J$1700,8,0))</f>
        <v/>
      </c>
      <c r="O1682" s="29"/>
    </row>
    <row r="1683" spans="1:15">
      <c r="A1683" s="87" t="str">
        <f t="shared" si="27"/>
        <v/>
      </c>
      <c r="B1683" s="87" t="str">
        <f>IF(C1683="","",C1683&amp;COUNTIF($C$2:C1683,C1683))</f>
        <v/>
      </c>
      <c r="C1683" s="88"/>
      <c r="D1683" s="87" t="str">
        <f>IF($C1683="","",VLOOKUP($C1683,人员花名册!$B$2:$F$2001,2,0))</f>
        <v/>
      </c>
      <c r="E1683" s="87" t="str">
        <f>IF($C1683="","",VLOOKUP($C1683,人员花名册!$B$2:$F$2001,4,0))</f>
        <v/>
      </c>
      <c r="F1683" s="89" t="str">
        <f>IF($C1683="","",VLOOKUP($C1683,人员花名册!$B$2:$F$2001,5,0))</f>
        <v/>
      </c>
      <c r="G1683" s="29"/>
      <c r="H1683" s="29"/>
      <c r="I1683" s="87" t="str">
        <f>IF($C1683="","",VLOOKUP($H1683,培训课程清单!$B$2:$J$1700,2,0))</f>
        <v/>
      </c>
      <c r="J1683" s="87" t="str">
        <f>IF($C1683="","",VLOOKUP($H1683,培训课程清单!$B$2:$J$1700,3,0))</f>
        <v/>
      </c>
      <c r="K1683" s="87" t="str">
        <f>IF($H1683="","",VLOOKUP($H1683,培训课程清单!$B$2:$J$1700,4,0))</f>
        <v/>
      </c>
      <c r="L1683" s="29"/>
      <c r="M1683" s="89" t="str">
        <f>IF($H1683="","",VLOOKUP($H1683,培训课程清单!$B$2:$J$1700,7,0))</f>
        <v/>
      </c>
      <c r="N1683" s="87" t="str">
        <f>IF($H1683="","",VLOOKUP($H1683,培训课程清单!$B$2:$J$1700,8,0))</f>
        <v/>
      </c>
      <c r="O1683" s="29"/>
    </row>
    <row r="1684" spans="1:15">
      <c r="A1684" s="87" t="str">
        <f t="shared" si="27"/>
        <v/>
      </c>
      <c r="B1684" s="87" t="str">
        <f>IF(C1684="","",C1684&amp;COUNTIF($C$2:C1684,C1684))</f>
        <v/>
      </c>
      <c r="C1684" s="88"/>
      <c r="D1684" s="87" t="str">
        <f>IF($C1684="","",VLOOKUP($C1684,人员花名册!$B$2:$F$2001,2,0))</f>
        <v/>
      </c>
      <c r="E1684" s="87" t="str">
        <f>IF($C1684="","",VLOOKUP($C1684,人员花名册!$B$2:$F$2001,4,0))</f>
        <v/>
      </c>
      <c r="F1684" s="89" t="str">
        <f>IF($C1684="","",VLOOKUP($C1684,人员花名册!$B$2:$F$2001,5,0))</f>
        <v/>
      </c>
      <c r="G1684" s="29"/>
      <c r="H1684" s="29"/>
      <c r="I1684" s="87" t="str">
        <f>IF($C1684="","",VLOOKUP($H1684,培训课程清单!$B$2:$J$1700,2,0))</f>
        <v/>
      </c>
      <c r="J1684" s="87" t="str">
        <f>IF($C1684="","",VLOOKUP($H1684,培训课程清单!$B$2:$J$1700,3,0))</f>
        <v/>
      </c>
      <c r="K1684" s="87" t="str">
        <f>IF($H1684="","",VLOOKUP($H1684,培训课程清单!$B$2:$J$1700,4,0))</f>
        <v/>
      </c>
      <c r="L1684" s="29"/>
      <c r="M1684" s="89" t="str">
        <f>IF($H1684="","",VLOOKUP($H1684,培训课程清单!$B$2:$J$1700,7,0))</f>
        <v/>
      </c>
      <c r="N1684" s="87" t="str">
        <f>IF($H1684="","",VLOOKUP($H1684,培训课程清单!$B$2:$J$1700,8,0))</f>
        <v/>
      </c>
      <c r="O1684" s="29"/>
    </row>
    <row r="1685" spans="1:15">
      <c r="A1685" s="87" t="str">
        <f t="shared" si="27"/>
        <v/>
      </c>
      <c r="B1685" s="87" t="str">
        <f>IF(C1685="","",C1685&amp;COUNTIF($C$2:C1685,C1685))</f>
        <v/>
      </c>
      <c r="C1685" s="88"/>
      <c r="D1685" s="87" t="str">
        <f>IF($C1685="","",VLOOKUP($C1685,人员花名册!$B$2:$F$2001,2,0))</f>
        <v/>
      </c>
      <c r="E1685" s="87" t="str">
        <f>IF($C1685="","",VLOOKUP($C1685,人员花名册!$B$2:$F$2001,4,0))</f>
        <v/>
      </c>
      <c r="F1685" s="89" t="str">
        <f>IF($C1685="","",VLOOKUP($C1685,人员花名册!$B$2:$F$2001,5,0))</f>
        <v/>
      </c>
      <c r="G1685" s="29"/>
      <c r="H1685" s="29"/>
      <c r="I1685" s="87" t="str">
        <f>IF($C1685="","",VLOOKUP($H1685,培训课程清单!$B$2:$J$1700,2,0))</f>
        <v/>
      </c>
      <c r="J1685" s="87" t="str">
        <f>IF($C1685="","",VLOOKUP($H1685,培训课程清单!$B$2:$J$1700,3,0))</f>
        <v/>
      </c>
      <c r="K1685" s="87" t="str">
        <f>IF($H1685="","",VLOOKUP($H1685,培训课程清单!$B$2:$J$1700,4,0))</f>
        <v/>
      </c>
      <c r="L1685" s="29"/>
      <c r="M1685" s="89" t="str">
        <f>IF($H1685="","",VLOOKUP($H1685,培训课程清单!$B$2:$J$1700,7,0))</f>
        <v/>
      </c>
      <c r="N1685" s="87" t="str">
        <f>IF($H1685="","",VLOOKUP($H1685,培训课程清单!$B$2:$J$1700,8,0))</f>
        <v/>
      </c>
      <c r="O1685" s="29"/>
    </row>
    <row r="1686" spans="1:15">
      <c r="A1686" s="87" t="str">
        <f t="shared" si="27"/>
        <v/>
      </c>
      <c r="B1686" s="87" t="str">
        <f>IF(C1686="","",C1686&amp;COUNTIF($C$2:C1686,C1686))</f>
        <v/>
      </c>
      <c r="C1686" s="88"/>
      <c r="D1686" s="87" t="str">
        <f>IF($C1686="","",VLOOKUP($C1686,人员花名册!$B$2:$F$2001,2,0))</f>
        <v/>
      </c>
      <c r="E1686" s="87" t="str">
        <f>IF($C1686="","",VLOOKUP($C1686,人员花名册!$B$2:$F$2001,4,0))</f>
        <v/>
      </c>
      <c r="F1686" s="89" t="str">
        <f>IF($C1686="","",VLOOKUP($C1686,人员花名册!$B$2:$F$2001,5,0))</f>
        <v/>
      </c>
      <c r="G1686" s="29"/>
      <c r="H1686" s="29"/>
      <c r="I1686" s="87" t="str">
        <f>IF($C1686="","",VLOOKUP($H1686,培训课程清单!$B$2:$J$1700,2,0))</f>
        <v/>
      </c>
      <c r="J1686" s="87" t="str">
        <f>IF($C1686="","",VLOOKUP($H1686,培训课程清单!$B$2:$J$1700,3,0))</f>
        <v/>
      </c>
      <c r="K1686" s="87" t="str">
        <f>IF($H1686="","",VLOOKUP($H1686,培训课程清单!$B$2:$J$1700,4,0))</f>
        <v/>
      </c>
      <c r="L1686" s="29"/>
      <c r="M1686" s="89" t="str">
        <f>IF($H1686="","",VLOOKUP($H1686,培训课程清单!$B$2:$J$1700,7,0))</f>
        <v/>
      </c>
      <c r="N1686" s="87" t="str">
        <f>IF($H1686="","",VLOOKUP($H1686,培训课程清单!$B$2:$J$1700,8,0))</f>
        <v/>
      </c>
      <c r="O1686" s="29"/>
    </row>
    <row r="1687" spans="1:15">
      <c r="A1687" s="87" t="str">
        <f t="shared" si="27"/>
        <v/>
      </c>
      <c r="B1687" s="87" t="str">
        <f>IF(C1687="","",C1687&amp;COUNTIF($C$2:C1687,C1687))</f>
        <v/>
      </c>
      <c r="C1687" s="88"/>
      <c r="D1687" s="87" t="str">
        <f>IF($C1687="","",VLOOKUP($C1687,人员花名册!$B$2:$F$2001,2,0))</f>
        <v/>
      </c>
      <c r="E1687" s="87" t="str">
        <f>IF($C1687="","",VLOOKUP($C1687,人员花名册!$B$2:$F$2001,4,0))</f>
        <v/>
      </c>
      <c r="F1687" s="89" t="str">
        <f>IF($C1687="","",VLOOKUP($C1687,人员花名册!$B$2:$F$2001,5,0))</f>
        <v/>
      </c>
      <c r="G1687" s="29"/>
      <c r="H1687" s="29"/>
      <c r="I1687" s="87" t="str">
        <f>IF($C1687="","",VLOOKUP($H1687,培训课程清单!$B$2:$J$1700,2,0))</f>
        <v/>
      </c>
      <c r="J1687" s="87" t="str">
        <f>IF($C1687="","",VLOOKUP($H1687,培训课程清单!$B$2:$J$1700,3,0))</f>
        <v/>
      </c>
      <c r="K1687" s="87" t="str">
        <f>IF($H1687="","",VLOOKUP($H1687,培训课程清单!$B$2:$J$1700,4,0))</f>
        <v/>
      </c>
      <c r="L1687" s="29"/>
      <c r="M1687" s="89" t="str">
        <f>IF($H1687="","",VLOOKUP($H1687,培训课程清单!$B$2:$J$1700,7,0))</f>
        <v/>
      </c>
      <c r="N1687" s="87" t="str">
        <f>IF($H1687="","",VLOOKUP($H1687,培训课程清单!$B$2:$J$1700,8,0))</f>
        <v/>
      </c>
      <c r="O1687" s="29"/>
    </row>
    <row r="1688" spans="1:15">
      <c r="A1688" s="87" t="str">
        <f t="shared" si="27"/>
        <v/>
      </c>
      <c r="B1688" s="87" t="str">
        <f>IF(C1688="","",C1688&amp;COUNTIF($C$2:C1688,C1688))</f>
        <v/>
      </c>
      <c r="C1688" s="88"/>
      <c r="D1688" s="87" t="str">
        <f>IF($C1688="","",VLOOKUP($C1688,人员花名册!$B$2:$F$2001,2,0))</f>
        <v/>
      </c>
      <c r="E1688" s="87" t="str">
        <f>IF($C1688="","",VLOOKUP($C1688,人员花名册!$B$2:$F$2001,4,0))</f>
        <v/>
      </c>
      <c r="F1688" s="89" t="str">
        <f>IF($C1688="","",VLOOKUP($C1688,人员花名册!$B$2:$F$2001,5,0))</f>
        <v/>
      </c>
      <c r="G1688" s="29"/>
      <c r="H1688" s="29"/>
      <c r="I1688" s="87" t="str">
        <f>IF($C1688="","",VLOOKUP($H1688,培训课程清单!$B$2:$J$1700,2,0))</f>
        <v/>
      </c>
      <c r="J1688" s="87" t="str">
        <f>IF($C1688="","",VLOOKUP($H1688,培训课程清单!$B$2:$J$1700,3,0))</f>
        <v/>
      </c>
      <c r="K1688" s="87" t="str">
        <f>IF($H1688="","",VLOOKUP($H1688,培训课程清单!$B$2:$J$1700,4,0))</f>
        <v/>
      </c>
      <c r="L1688" s="29"/>
      <c r="M1688" s="89" t="str">
        <f>IF($H1688="","",VLOOKUP($H1688,培训课程清单!$B$2:$J$1700,7,0))</f>
        <v/>
      </c>
      <c r="N1688" s="87" t="str">
        <f>IF($H1688="","",VLOOKUP($H1688,培训课程清单!$B$2:$J$1700,8,0))</f>
        <v/>
      </c>
      <c r="O1688" s="29"/>
    </row>
    <row r="1689" spans="1:15">
      <c r="A1689" s="87" t="str">
        <f t="shared" si="27"/>
        <v/>
      </c>
      <c r="B1689" s="87" t="str">
        <f>IF(C1689="","",C1689&amp;COUNTIF($C$2:C1689,C1689))</f>
        <v/>
      </c>
      <c r="C1689" s="88"/>
      <c r="D1689" s="87" t="str">
        <f>IF($C1689="","",VLOOKUP($C1689,人员花名册!$B$2:$F$2001,2,0))</f>
        <v/>
      </c>
      <c r="E1689" s="87" t="str">
        <f>IF($C1689="","",VLOOKUP($C1689,人员花名册!$B$2:$F$2001,4,0))</f>
        <v/>
      </c>
      <c r="F1689" s="89" t="str">
        <f>IF($C1689="","",VLOOKUP($C1689,人员花名册!$B$2:$F$2001,5,0))</f>
        <v/>
      </c>
      <c r="G1689" s="29"/>
      <c r="H1689" s="29"/>
      <c r="I1689" s="87" t="str">
        <f>IF($C1689="","",VLOOKUP($H1689,培训课程清单!$B$2:$J$1700,2,0))</f>
        <v/>
      </c>
      <c r="J1689" s="87" t="str">
        <f>IF($C1689="","",VLOOKUP($H1689,培训课程清单!$B$2:$J$1700,3,0))</f>
        <v/>
      </c>
      <c r="K1689" s="87" t="str">
        <f>IF($H1689="","",VLOOKUP($H1689,培训课程清单!$B$2:$J$1700,4,0))</f>
        <v/>
      </c>
      <c r="L1689" s="29"/>
      <c r="M1689" s="89" t="str">
        <f>IF($H1689="","",VLOOKUP($H1689,培训课程清单!$B$2:$J$1700,7,0))</f>
        <v/>
      </c>
      <c r="N1689" s="87" t="str">
        <f>IF($H1689="","",VLOOKUP($H1689,培训课程清单!$B$2:$J$1700,8,0))</f>
        <v/>
      </c>
      <c r="O1689" s="29"/>
    </row>
    <row r="1690" spans="1:15">
      <c r="A1690" s="87" t="str">
        <f t="shared" si="27"/>
        <v/>
      </c>
      <c r="B1690" s="87" t="str">
        <f>IF(C1690="","",C1690&amp;COUNTIF($C$2:C1690,C1690))</f>
        <v/>
      </c>
      <c r="C1690" s="88"/>
      <c r="D1690" s="87" t="str">
        <f>IF($C1690="","",VLOOKUP($C1690,人员花名册!$B$2:$F$2001,2,0))</f>
        <v/>
      </c>
      <c r="E1690" s="87" t="str">
        <f>IF($C1690="","",VLOOKUP($C1690,人员花名册!$B$2:$F$2001,4,0))</f>
        <v/>
      </c>
      <c r="F1690" s="89" t="str">
        <f>IF($C1690="","",VLOOKUP($C1690,人员花名册!$B$2:$F$2001,5,0))</f>
        <v/>
      </c>
      <c r="G1690" s="29"/>
      <c r="H1690" s="29"/>
      <c r="I1690" s="87" t="str">
        <f>IF($C1690="","",VLOOKUP($H1690,培训课程清单!$B$2:$J$1700,2,0))</f>
        <v/>
      </c>
      <c r="J1690" s="87" t="str">
        <f>IF($C1690="","",VLOOKUP($H1690,培训课程清单!$B$2:$J$1700,3,0))</f>
        <v/>
      </c>
      <c r="K1690" s="87" t="str">
        <f>IF($H1690="","",VLOOKUP($H1690,培训课程清单!$B$2:$J$1700,4,0))</f>
        <v/>
      </c>
      <c r="L1690" s="29"/>
      <c r="M1690" s="89" t="str">
        <f>IF($H1690="","",VLOOKUP($H1690,培训课程清单!$B$2:$J$1700,7,0))</f>
        <v/>
      </c>
      <c r="N1690" s="87" t="str">
        <f>IF($H1690="","",VLOOKUP($H1690,培训课程清单!$B$2:$J$1700,8,0))</f>
        <v/>
      </c>
      <c r="O1690" s="29"/>
    </row>
    <row r="1691" spans="1:15">
      <c r="A1691" s="87" t="str">
        <f t="shared" si="27"/>
        <v/>
      </c>
      <c r="B1691" s="87" t="str">
        <f>IF(C1691="","",C1691&amp;COUNTIF($C$2:C1691,C1691))</f>
        <v/>
      </c>
      <c r="C1691" s="88"/>
      <c r="D1691" s="87" t="str">
        <f>IF($C1691="","",VLOOKUP($C1691,人员花名册!$B$2:$F$2001,2,0))</f>
        <v/>
      </c>
      <c r="E1691" s="87" t="str">
        <f>IF($C1691="","",VLOOKUP($C1691,人员花名册!$B$2:$F$2001,4,0))</f>
        <v/>
      </c>
      <c r="F1691" s="89" t="str">
        <f>IF($C1691="","",VLOOKUP($C1691,人员花名册!$B$2:$F$2001,5,0))</f>
        <v/>
      </c>
      <c r="G1691" s="29"/>
      <c r="H1691" s="29"/>
      <c r="I1691" s="87" t="str">
        <f>IF($C1691="","",VLOOKUP($H1691,培训课程清单!$B$2:$J$1700,2,0))</f>
        <v/>
      </c>
      <c r="J1691" s="87" t="str">
        <f>IF($C1691="","",VLOOKUP($H1691,培训课程清单!$B$2:$J$1700,3,0))</f>
        <v/>
      </c>
      <c r="K1691" s="87" t="str">
        <f>IF($H1691="","",VLOOKUP($H1691,培训课程清单!$B$2:$J$1700,4,0))</f>
        <v/>
      </c>
      <c r="L1691" s="29"/>
      <c r="M1691" s="89" t="str">
        <f>IF($H1691="","",VLOOKUP($H1691,培训课程清单!$B$2:$J$1700,7,0))</f>
        <v/>
      </c>
      <c r="N1691" s="87" t="str">
        <f>IF($H1691="","",VLOOKUP($H1691,培训课程清单!$B$2:$J$1700,8,0))</f>
        <v/>
      </c>
      <c r="O1691" s="29"/>
    </row>
    <row r="1692" spans="1:15">
      <c r="A1692" s="87" t="str">
        <f t="shared" si="27"/>
        <v/>
      </c>
      <c r="B1692" s="87" t="str">
        <f>IF(C1692="","",C1692&amp;COUNTIF($C$2:C1692,C1692))</f>
        <v/>
      </c>
      <c r="C1692" s="88"/>
      <c r="D1692" s="87" t="str">
        <f>IF($C1692="","",VLOOKUP($C1692,人员花名册!$B$2:$F$2001,2,0))</f>
        <v/>
      </c>
      <c r="E1692" s="87" t="str">
        <f>IF($C1692="","",VLOOKUP($C1692,人员花名册!$B$2:$F$2001,4,0))</f>
        <v/>
      </c>
      <c r="F1692" s="89" t="str">
        <f>IF($C1692="","",VLOOKUP($C1692,人员花名册!$B$2:$F$2001,5,0))</f>
        <v/>
      </c>
      <c r="G1692" s="29"/>
      <c r="H1692" s="29"/>
      <c r="I1692" s="87" t="str">
        <f>IF($C1692="","",VLOOKUP($H1692,培训课程清单!$B$2:$J$1700,2,0))</f>
        <v/>
      </c>
      <c r="J1692" s="87" t="str">
        <f>IF($C1692="","",VLOOKUP($H1692,培训课程清单!$B$2:$J$1700,3,0))</f>
        <v/>
      </c>
      <c r="K1692" s="87" t="str">
        <f>IF($H1692="","",VLOOKUP($H1692,培训课程清单!$B$2:$J$1700,4,0))</f>
        <v/>
      </c>
      <c r="L1692" s="29"/>
      <c r="M1692" s="89" t="str">
        <f>IF($H1692="","",VLOOKUP($H1692,培训课程清单!$B$2:$J$1700,7,0))</f>
        <v/>
      </c>
      <c r="N1692" s="87" t="str">
        <f>IF($H1692="","",VLOOKUP($H1692,培训课程清单!$B$2:$J$1700,8,0))</f>
        <v/>
      </c>
      <c r="O1692" s="29"/>
    </row>
    <row r="1693" spans="1:15">
      <c r="A1693" s="87" t="str">
        <f t="shared" si="27"/>
        <v/>
      </c>
      <c r="B1693" s="87" t="str">
        <f>IF(C1693="","",C1693&amp;COUNTIF($C$2:C1693,C1693))</f>
        <v/>
      </c>
      <c r="C1693" s="88"/>
      <c r="D1693" s="87" t="str">
        <f>IF($C1693="","",VLOOKUP($C1693,人员花名册!$B$2:$F$2001,2,0))</f>
        <v/>
      </c>
      <c r="E1693" s="87" t="str">
        <f>IF($C1693="","",VLOOKUP($C1693,人员花名册!$B$2:$F$2001,4,0))</f>
        <v/>
      </c>
      <c r="F1693" s="89" t="str">
        <f>IF($C1693="","",VLOOKUP($C1693,人员花名册!$B$2:$F$2001,5,0))</f>
        <v/>
      </c>
      <c r="G1693" s="29"/>
      <c r="H1693" s="29"/>
      <c r="I1693" s="87" t="str">
        <f>IF($C1693="","",VLOOKUP($H1693,培训课程清单!$B$2:$J$1700,2,0))</f>
        <v/>
      </c>
      <c r="J1693" s="87" t="str">
        <f>IF($C1693="","",VLOOKUP($H1693,培训课程清单!$B$2:$J$1700,3,0))</f>
        <v/>
      </c>
      <c r="K1693" s="87" t="str">
        <f>IF($H1693="","",VLOOKUP($H1693,培训课程清单!$B$2:$J$1700,4,0))</f>
        <v/>
      </c>
      <c r="L1693" s="29"/>
      <c r="M1693" s="89" t="str">
        <f>IF($H1693="","",VLOOKUP($H1693,培训课程清单!$B$2:$J$1700,7,0))</f>
        <v/>
      </c>
      <c r="N1693" s="87" t="str">
        <f>IF($H1693="","",VLOOKUP($H1693,培训课程清单!$B$2:$J$1700,8,0))</f>
        <v/>
      </c>
      <c r="O1693" s="29"/>
    </row>
    <row r="1694" spans="1:15">
      <c r="A1694" s="87" t="str">
        <f t="shared" si="27"/>
        <v/>
      </c>
      <c r="B1694" s="87" t="str">
        <f>IF(C1694="","",C1694&amp;COUNTIF($C$2:C1694,C1694))</f>
        <v/>
      </c>
      <c r="C1694" s="88"/>
      <c r="D1694" s="87" t="str">
        <f>IF($C1694="","",VLOOKUP($C1694,人员花名册!$B$2:$F$2001,2,0))</f>
        <v/>
      </c>
      <c r="E1694" s="87" t="str">
        <f>IF($C1694="","",VLOOKUP($C1694,人员花名册!$B$2:$F$2001,4,0))</f>
        <v/>
      </c>
      <c r="F1694" s="89" t="str">
        <f>IF($C1694="","",VLOOKUP($C1694,人员花名册!$B$2:$F$2001,5,0))</f>
        <v/>
      </c>
      <c r="G1694" s="29"/>
      <c r="H1694" s="29"/>
      <c r="I1694" s="87" t="str">
        <f>IF($C1694="","",VLOOKUP($H1694,培训课程清单!$B$2:$J$1700,2,0))</f>
        <v/>
      </c>
      <c r="J1694" s="87" t="str">
        <f>IF($C1694="","",VLOOKUP($H1694,培训课程清单!$B$2:$J$1700,3,0))</f>
        <v/>
      </c>
      <c r="K1694" s="87" t="str">
        <f>IF($H1694="","",VLOOKUP($H1694,培训课程清单!$B$2:$J$1700,4,0))</f>
        <v/>
      </c>
      <c r="L1694" s="29"/>
      <c r="M1694" s="89" t="str">
        <f>IF($H1694="","",VLOOKUP($H1694,培训课程清单!$B$2:$J$1700,7,0))</f>
        <v/>
      </c>
      <c r="N1694" s="87" t="str">
        <f>IF($H1694="","",VLOOKUP($H1694,培训课程清单!$B$2:$J$1700,8,0))</f>
        <v/>
      </c>
      <c r="O1694" s="29"/>
    </row>
    <row r="1695" spans="1:15">
      <c r="A1695" s="87" t="str">
        <f t="shared" si="27"/>
        <v/>
      </c>
      <c r="B1695" s="87" t="str">
        <f>IF(C1695="","",C1695&amp;COUNTIF($C$2:C1695,C1695))</f>
        <v/>
      </c>
      <c r="C1695" s="88"/>
      <c r="D1695" s="87" t="str">
        <f>IF($C1695="","",VLOOKUP($C1695,人员花名册!$B$2:$F$2001,2,0))</f>
        <v/>
      </c>
      <c r="E1695" s="87" t="str">
        <f>IF($C1695="","",VLOOKUP($C1695,人员花名册!$B$2:$F$2001,4,0))</f>
        <v/>
      </c>
      <c r="F1695" s="89" t="str">
        <f>IF($C1695="","",VLOOKUP($C1695,人员花名册!$B$2:$F$2001,5,0))</f>
        <v/>
      </c>
      <c r="G1695" s="29"/>
      <c r="H1695" s="29"/>
      <c r="I1695" s="87" t="str">
        <f>IF($C1695="","",VLOOKUP($H1695,培训课程清单!$B$2:$J$1700,2,0))</f>
        <v/>
      </c>
      <c r="J1695" s="87" t="str">
        <f>IF($C1695="","",VLOOKUP($H1695,培训课程清单!$B$2:$J$1700,3,0))</f>
        <v/>
      </c>
      <c r="K1695" s="87" t="str">
        <f>IF($H1695="","",VLOOKUP($H1695,培训课程清单!$B$2:$J$1700,4,0))</f>
        <v/>
      </c>
      <c r="L1695" s="29"/>
      <c r="M1695" s="89" t="str">
        <f>IF($H1695="","",VLOOKUP($H1695,培训课程清单!$B$2:$J$1700,7,0))</f>
        <v/>
      </c>
      <c r="N1695" s="87" t="str">
        <f>IF($H1695="","",VLOOKUP($H1695,培训课程清单!$B$2:$J$1700,8,0))</f>
        <v/>
      </c>
      <c r="O1695" s="29"/>
    </row>
    <row r="1696" spans="1:15">
      <c r="A1696" s="87" t="str">
        <f t="shared" si="27"/>
        <v/>
      </c>
      <c r="B1696" s="87" t="str">
        <f>IF(C1696="","",C1696&amp;COUNTIF($C$2:C1696,C1696))</f>
        <v/>
      </c>
      <c r="C1696" s="88"/>
      <c r="D1696" s="87" t="str">
        <f>IF($C1696="","",VLOOKUP($C1696,人员花名册!$B$2:$F$2001,2,0))</f>
        <v/>
      </c>
      <c r="E1696" s="87" t="str">
        <f>IF($C1696="","",VLOOKUP($C1696,人员花名册!$B$2:$F$2001,4,0))</f>
        <v/>
      </c>
      <c r="F1696" s="89" t="str">
        <f>IF($C1696="","",VLOOKUP($C1696,人员花名册!$B$2:$F$2001,5,0))</f>
        <v/>
      </c>
      <c r="G1696" s="29"/>
      <c r="H1696" s="29"/>
      <c r="I1696" s="87" t="str">
        <f>IF($C1696="","",VLOOKUP($H1696,培训课程清单!$B$2:$J$1700,2,0))</f>
        <v/>
      </c>
      <c r="J1696" s="87" t="str">
        <f>IF($C1696="","",VLOOKUP($H1696,培训课程清单!$B$2:$J$1700,3,0))</f>
        <v/>
      </c>
      <c r="K1696" s="87" t="str">
        <f>IF($H1696="","",VLOOKUP($H1696,培训课程清单!$B$2:$J$1700,4,0))</f>
        <v/>
      </c>
      <c r="L1696" s="29"/>
      <c r="M1696" s="89" t="str">
        <f>IF($H1696="","",VLOOKUP($H1696,培训课程清单!$B$2:$J$1700,7,0))</f>
        <v/>
      </c>
      <c r="N1696" s="87" t="str">
        <f>IF($H1696="","",VLOOKUP($H1696,培训课程清单!$B$2:$J$1700,8,0))</f>
        <v/>
      </c>
      <c r="O1696" s="29"/>
    </row>
    <row r="1697" spans="1:15">
      <c r="A1697" s="87" t="str">
        <f t="shared" si="27"/>
        <v/>
      </c>
      <c r="B1697" s="87" t="str">
        <f>IF(C1697="","",C1697&amp;COUNTIF($C$2:C1697,C1697))</f>
        <v/>
      </c>
      <c r="C1697" s="88"/>
      <c r="D1697" s="87" t="str">
        <f>IF($C1697="","",VLOOKUP($C1697,人员花名册!$B$2:$F$2001,2,0))</f>
        <v/>
      </c>
      <c r="E1697" s="87" t="str">
        <f>IF($C1697="","",VLOOKUP($C1697,人员花名册!$B$2:$F$2001,4,0))</f>
        <v/>
      </c>
      <c r="F1697" s="89" t="str">
        <f>IF($C1697="","",VLOOKUP($C1697,人员花名册!$B$2:$F$2001,5,0))</f>
        <v/>
      </c>
      <c r="G1697" s="29"/>
      <c r="H1697" s="29"/>
      <c r="I1697" s="87" t="str">
        <f>IF($C1697="","",VLOOKUP($H1697,培训课程清单!$B$2:$J$1700,2,0))</f>
        <v/>
      </c>
      <c r="J1697" s="87" t="str">
        <f>IF($C1697="","",VLOOKUP($H1697,培训课程清单!$B$2:$J$1700,3,0))</f>
        <v/>
      </c>
      <c r="K1697" s="87" t="str">
        <f>IF($H1697="","",VLOOKUP($H1697,培训课程清单!$B$2:$J$1700,4,0))</f>
        <v/>
      </c>
      <c r="L1697" s="29"/>
      <c r="M1697" s="89" t="str">
        <f>IF($H1697="","",VLOOKUP($H1697,培训课程清单!$B$2:$J$1700,7,0))</f>
        <v/>
      </c>
      <c r="N1697" s="87" t="str">
        <f>IF($H1697="","",VLOOKUP($H1697,培训课程清单!$B$2:$J$1700,8,0))</f>
        <v/>
      </c>
      <c r="O1697" s="29"/>
    </row>
    <row r="1698" spans="1:15">
      <c r="A1698" s="87" t="str">
        <f t="shared" si="27"/>
        <v/>
      </c>
      <c r="B1698" s="87" t="str">
        <f>IF(C1698="","",C1698&amp;COUNTIF($C$2:C1698,C1698))</f>
        <v/>
      </c>
      <c r="C1698" s="88"/>
      <c r="D1698" s="87" t="str">
        <f>IF($C1698="","",VLOOKUP($C1698,人员花名册!$B$2:$F$2001,2,0))</f>
        <v/>
      </c>
      <c r="E1698" s="87" t="str">
        <f>IF($C1698="","",VLOOKUP($C1698,人员花名册!$B$2:$F$2001,4,0))</f>
        <v/>
      </c>
      <c r="F1698" s="89" t="str">
        <f>IF($C1698="","",VLOOKUP($C1698,人员花名册!$B$2:$F$2001,5,0))</f>
        <v/>
      </c>
      <c r="G1698" s="29"/>
      <c r="H1698" s="29"/>
      <c r="I1698" s="87" t="str">
        <f>IF($C1698="","",VLOOKUP($H1698,培训课程清单!$B$2:$J$1700,2,0))</f>
        <v/>
      </c>
      <c r="J1698" s="87" t="str">
        <f>IF($C1698="","",VLOOKUP($H1698,培训课程清单!$B$2:$J$1700,3,0))</f>
        <v/>
      </c>
      <c r="K1698" s="87" t="str">
        <f>IF($H1698="","",VLOOKUP($H1698,培训课程清单!$B$2:$J$1700,4,0))</f>
        <v/>
      </c>
      <c r="L1698" s="29"/>
      <c r="M1698" s="89" t="str">
        <f>IF($H1698="","",VLOOKUP($H1698,培训课程清单!$B$2:$J$1700,7,0))</f>
        <v/>
      </c>
      <c r="N1698" s="87" t="str">
        <f>IF($H1698="","",VLOOKUP($H1698,培训课程清单!$B$2:$J$1700,8,0))</f>
        <v/>
      </c>
      <c r="O1698" s="29"/>
    </row>
    <row r="1699" spans="1:15">
      <c r="A1699" s="87" t="str">
        <f t="shared" si="27"/>
        <v/>
      </c>
      <c r="B1699" s="87" t="str">
        <f>IF(C1699="","",C1699&amp;COUNTIF($C$2:C1699,C1699))</f>
        <v/>
      </c>
      <c r="C1699" s="88"/>
      <c r="D1699" s="87" t="str">
        <f>IF($C1699="","",VLOOKUP($C1699,人员花名册!$B$2:$F$2001,2,0))</f>
        <v/>
      </c>
      <c r="E1699" s="87" t="str">
        <f>IF($C1699="","",VLOOKUP($C1699,人员花名册!$B$2:$F$2001,4,0))</f>
        <v/>
      </c>
      <c r="F1699" s="89" t="str">
        <f>IF($C1699="","",VLOOKUP($C1699,人员花名册!$B$2:$F$2001,5,0))</f>
        <v/>
      </c>
      <c r="G1699" s="29"/>
      <c r="H1699" s="29"/>
      <c r="I1699" s="87" t="str">
        <f>IF($C1699="","",VLOOKUP($H1699,培训课程清单!$B$2:$J$1700,2,0))</f>
        <v/>
      </c>
      <c r="J1699" s="87" t="str">
        <f>IF($C1699="","",VLOOKUP($H1699,培训课程清单!$B$2:$J$1700,3,0))</f>
        <v/>
      </c>
      <c r="K1699" s="87" t="str">
        <f>IF($H1699="","",VLOOKUP($H1699,培训课程清单!$B$2:$J$1700,4,0))</f>
        <v/>
      </c>
      <c r="L1699" s="29"/>
      <c r="M1699" s="89" t="str">
        <f>IF($H1699="","",VLOOKUP($H1699,培训课程清单!$B$2:$J$1700,7,0))</f>
        <v/>
      </c>
      <c r="N1699" s="87" t="str">
        <f>IF($H1699="","",VLOOKUP($H1699,培训课程清单!$B$2:$J$1700,8,0))</f>
        <v/>
      </c>
      <c r="O1699" s="29"/>
    </row>
    <row r="1700" spans="1:15">
      <c r="A1700" s="87" t="str">
        <f t="shared" si="27"/>
        <v/>
      </c>
      <c r="B1700" s="87" t="str">
        <f>IF(C1700="","",C1700&amp;COUNTIF($C$2:C1700,C1700))</f>
        <v/>
      </c>
      <c r="C1700" s="88"/>
      <c r="D1700" s="87" t="str">
        <f>IF($C1700="","",VLOOKUP($C1700,人员花名册!$B$2:$F$2001,2,0))</f>
        <v/>
      </c>
      <c r="E1700" s="87" t="str">
        <f>IF($C1700="","",VLOOKUP($C1700,人员花名册!$B$2:$F$2001,4,0))</f>
        <v/>
      </c>
      <c r="F1700" s="89" t="str">
        <f>IF($C1700="","",VLOOKUP($C1700,人员花名册!$B$2:$F$2001,5,0))</f>
        <v/>
      </c>
      <c r="G1700" s="29"/>
      <c r="H1700" s="29"/>
      <c r="I1700" s="87" t="str">
        <f>IF($C1700="","",VLOOKUP($H1700,培训课程清单!$B$2:$J$1700,2,0))</f>
        <v/>
      </c>
      <c r="J1700" s="87" t="str">
        <f>IF($C1700="","",VLOOKUP($H1700,培训课程清单!$B$2:$J$1700,3,0))</f>
        <v/>
      </c>
      <c r="K1700" s="87" t="str">
        <f>IF($H1700="","",VLOOKUP($H1700,培训课程清单!$B$2:$J$1700,4,0))</f>
        <v/>
      </c>
      <c r="L1700" s="29"/>
      <c r="M1700" s="89" t="str">
        <f>IF($H1700="","",VLOOKUP($H1700,培训课程清单!$B$2:$J$1700,7,0))</f>
        <v/>
      </c>
      <c r="N1700" s="87" t="str">
        <f>IF($H1700="","",VLOOKUP($H1700,培训课程清单!$B$2:$J$1700,8,0))</f>
        <v/>
      </c>
      <c r="O1700" s="29"/>
    </row>
    <row r="1701" spans="1:15">
      <c r="A1701" s="87" t="str">
        <f t="shared" si="27"/>
        <v/>
      </c>
      <c r="B1701" s="87" t="str">
        <f>IF(C1701="","",C1701&amp;COUNTIF($C$2:C1701,C1701))</f>
        <v/>
      </c>
      <c r="C1701" s="88"/>
      <c r="D1701" s="87" t="str">
        <f>IF($C1701="","",VLOOKUP($C1701,人员花名册!$B$2:$F$2001,2,0))</f>
        <v/>
      </c>
      <c r="E1701" s="87" t="str">
        <f>IF($C1701="","",VLOOKUP($C1701,人员花名册!$B$2:$F$2001,4,0))</f>
        <v/>
      </c>
      <c r="F1701" s="89" t="str">
        <f>IF($C1701="","",VLOOKUP($C1701,人员花名册!$B$2:$F$2001,5,0))</f>
        <v/>
      </c>
      <c r="G1701" s="29"/>
      <c r="H1701" s="29"/>
      <c r="I1701" s="87" t="str">
        <f>IF($C1701="","",VLOOKUP($H1701,培训课程清单!$B$2:$J$1700,2,0))</f>
        <v/>
      </c>
      <c r="J1701" s="87" t="str">
        <f>IF($C1701="","",VLOOKUP($H1701,培训课程清单!$B$2:$J$1700,3,0))</f>
        <v/>
      </c>
      <c r="K1701" s="87" t="str">
        <f>IF($H1701="","",VLOOKUP($H1701,培训课程清单!$B$2:$J$1700,4,0))</f>
        <v/>
      </c>
      <c r="L1701" s="29"/>
      <c r="M1701" s="89" t="str">
        <f>IF($H1701="","",VLOOKUP($H1701,培训课程清单!$B$2:$J$1700,7,0))</f>
        <v/>
      </c>
      <c r="N1701" s="87" t="str">
        <f>IF($H1701="","",VLOOKUP($H1701,培训课程清单!$B$2:$J$1700,8,0))</f>
        <v/>
      </c>
      <c r="O1701" s="29"/>
    </row>
    <row r="1702" spans="1:15">
      <c r="A1702" s="87" t="str">
        <f t="shared" si="27"/>
        <v/>
      </c>
      <c r="B1702" s="87" t="str">
        <f>IF(C1702="","",C1702&amp;COUNTIF($C$2:C1702,C1702))</f>
        <v/>
      </c>
      <c r="C1702" s="88"/>
      <c r="D1702" s="87" t="str">
        <f>IF($C1702="","",VLOOKUP($C1702,人员花名册!$B$2:$F$2001,2,0))</f>
        <v/>
      </c>
      <c r="E1702" s="87" t="str">
        <f>IF($C1702="","",VLOOKUP($C1702,人员花名册!$B$2:$F$2001,4,0))</f>
        <v/>
      </c>
      <c r="F1702" s="89" t="str">
        <f>IF($C1702="","",VLOOKUP($C1702,人员花名册!$B$2:$F$2001,5,0))</f>
        <v/>
      </c>
      <c r="G1702" s="29"/>
      <c r="H1702" s="29"/>
      <c r="I1702" s="87" t="str">
        <f>IF($C1702="","",VLOOKUP($H1702,培训课程清单!$B$2:$J$1700,2,0))</f>
        <v/>
      </c>
      <c r="J1702" s="87" t="str">
        <f>IF($C1702="","",VLOOKUP($H1702,培训课程清单!$B$2:$J$1700,3,0))</f>
        <v/>
      </c>
      <c r="K1702" s="87" t="str">
        <f>IF($H1702="","",VLOOKUP($H1702,培训课程清单!$B$2:$J$1700,4,0))</f>
        <v/>
      </c>
      <c r="L1702" s="29"/>
      <c r="M1702" s="89" t="str">
        <f>IF($H1702="","",VLOOKUP($H1702,培训课程清单!$B$2:$J$1700,7,0))</f>
        <v/>
      </c>
      <c r="N1702" s="87" t="str">
        <f>IF($H1702="","",VLOOKUP($H1702,培训课程清单!$B$2:$J$1700,8,0))</f>
        <v/>
      </c>
      <c r="O1702" s="29"/>
    </row>
    <row r="1703" spans="1:15">
      <c r="A1703" s="87" t="str">
        <f t="shared" si="27"/>
        <v/>
      </c>
      <c r="B1703" s="87" t="str">
        <f>IF(C1703="","",C1703&amp;COUNTIF($C$2:C1703,C1703))</f>
        <v/>
      </c>
      <c r="C1703" s="88"/>
      <c r="D1703" s="87" t="str">
        <f>IF($C1703="","",VLOOKUP($C1703,人员花名册!$B$2:$F$2001,2,0))</f>
        <v/>
      </c>
      <c r="E1703" s="87" t="str">
        <f>IF($C1703="","",VLOOKUP($C1703,人员花名册!$B$2:$F$2001,4,0))</f>
        <v/>
      </c>
      <c r="F1703" s="89" t="str">
        <f>IF($C1703="","",VLOOKUP($C1703,人员花名册!$B$2:$F$2001,5,0))</f>
        <v/>
      </c>
      <c r="G1703" s="29"/>
      <c r="H1703" s="29"/>
      <c r="I1703" s="87" t="str">
        <f>IF($C1703="","",VLOOKUP($H1703,培训课程清单!$B$2:$J$1700,2,0))</f>
        <v/>
      </c>
      <c r="J1703" s="87" t="str">
        <f>IF($C1703="","",VLOOKUP($H1703,培训课程清单!$B$2:$J$1700,3,0))</f>
        <v/>
      </c>
      <c r="K1703" s="87" t="str">
        <f>IF($H1703="","",VLOOKUP($H1703,培训课程清单!$B$2:$J$1700,4,0))</f>
        <v/>
      </c>
      <c r="L1703" s="29"/>
      <c r="M1703" s="89" t="str">
        <f>IF($H1703="","",VLOOKUP($H1703,培训课程清单!$B$2:$J$1700,7,0))</f>
        <v/>
      </c>
      <c r="N1703" s="87" t="str">
        <f>IF($H1703="","",VLOOKUP($H1703,培训课程清单!$B$2:$J$1700,8,0))</f>
        <v/>
      </c>
      <c r="O1703" s="29"/>
    </row>
    <row r="1704" spans="1:15">
      <c r="A1704" s="87" t="str">
        <f t="shared" si="27"/>
        <v/>
      </c>
      <c r="B1704" s="87" t="str">
        <f>IF(C1704="","",C1704&amp;COUNTIF($C$2:C1704,C1704))</f>
        <v/>
      </c>
      <c r="C1704" s="88"/>
      <c r="D1704" s="87" t="str">
        <f>IF($C1704="","",VLOOKUP($C1704,人员花名册!$B$2:$F$2001,2,0))</f>
        <v/>
      </c>
      <c r="E1704" s="87" t="str">
        <f>IF($C1704="","",VLOOKUP($C1704,人员花名册!$B$2:$F$2001,4,0))</f>
        <v/>
      </c>
      <c r="F1704" s="89" t="str">
        <f>IF($C1704="","",VLOOKUP($C1704,人员花名册!$B$2:$F$2001,5,0))</f>
        <v/>
      </c>
      <c r="G1704" s="29"/>
      <c r="H1704" s="29"/>
      <c r="I1704" s="87" t="str">
        <f>IF($C1704="","",VLOOKUP($H1704,培训课程清单!$B$2:$J$1700,2,0))</f>
        <v/>
      </c>
      <c r="J1704" s="87" t="str">
        <f>IF($C1704="","",VLOOKUP($H1704,培训课程清单!$B$2:$J$1700,3,0))</f>
        <v/>
      </c>
      <c r="K1704" s="87" t="str">
        <f>IF($H1704="","",VLOOKUP($H1704,培训课程清单!$B$2:$J$1700,4,0))</f>
        <v/>
      </c>
      <c r="L1704" s="29"/>
      <c r="M1704" s="89" t="str">
        <f>IF($H1704="","",VLOOKUP($H1704,培训课程清单!$B$2:$J$1700,7,0))</f>
        <v/>
      </c>
      <c r="N1704" s="87" t="str">
        <f>IF($H1704="","",VLOOKUP($H1704,培训课程清单!$B$2:$J$1700,8,0))</f>
        <v/>
      </c>
      <c r="O1704" s="29"/>
    </row>
    <row r="1705" spans="1:15">
      <c r="A1705" s="87" t="str">
        <f t="shared" si="27"/>
        <v/>
      </c>
      <c r="B1705" s="87" t="str">
        <f>IF(C1705="","",C1705&amp;COUNTIF($C$2:C1705,C1705))</f>
        <v/>
      </c>
      <c r="C1705" s="88"/>
      <c r="D1705" s="87" t="str">
        <f>IF($C1705="","",VLOOKUP($C1705,人员花名册!$B$2:$F$2001,2,0))</f>
        <v/>
      </c>
      <c r="E1705" s="87" t="str">
        <f>IF($C1705="","",VLOOKUP($C1705,人员花名册!$B$2:$F$2001,4,0))</f>
        <v/>
      </c>
      <c r="F1705" s="89" t="str">
        <f>IF($C1705="","",VLOOKUP($C1705,人员花名册!$B$2:$F$2001,5,0))</f>
        <v/>
      </c>
      <c r="G1705" s="29"/>
      <c r="H1705" s="29"/>
      <c r="I1705" s="87" t="str">
        <f>IF($C1705="","",VLOOKUP($H1705,培训课程清单!$B$2:$J$1700,2,0))</f>
        <v/>
      </c>
      <c r="J1705" s="87" t="str">
        <f>IF($C1705="","",VLOOKUP($H1705,培训课程清单!$B$2:$J$1700,3,0))</f>
        <v/>
      </c>
      <c r="K1705" s="87" t="str">
        <f>IF($H1705="","",VLOOKUP($H1705,培训课程清单!$B$2:$J$1700,4,0))</f>
        <v/>
      </c>
      <c r="L1705" s="29"/>
      <c r="M1705" s="89" t="str">
        <f>IF($H1705="","",VLOOKUP($H1705,培训课程清单!$B$2:$J$1700,7,0))</f>
        <v/>
      </c>
      <c r="N1705" s="87" t="str">
        <f>IF($H1705="","",VLOOKUP($H1705,培训课程清单!$B$2:$J$1700,8,0))</f>
        <v/>
      </c>
      <c r="O1705" s="29"/>
    </row>
    <row r="1706" spans="1:15">
      <c r="A1706" s="87" t="str">
        <f t="shared" si="27"/>
        <v/>
      </c>
      <c r="B1706" s="87" t="str">
        <f>IF(C1706="","",C1706&amp;COUNTIF($C$2:C1706,C1706))</f>
        <v/>
      </c>
      <c r="C1706" s="88"/>
      <c r="D1706" s="87" t="str">
        <f>IF($C1706="","",VLOOKUP($C1706,人员花名册!$B$2:$F$2001,2,0))</f>
        <v/>
      </c>
      <c r="E1706" s="87" t="str">
        <f>IF($C1706="","",VLOOKUP($C1706,人员花名册!$B$2:$F$2001,4,0))</f>
        <v/>
      </c>
      <c r="F1706" s="89" t="str">
        <f>IF($C1706="","",VLOOKUP($C1706,人员花名册!$B$2:$F$2001,5,0))</f>
        <v/>
      </c>
      <c r="G1706" s="29"/>
      <c r="H1706" s="29"/>
      <c r="I1706" s="87" t="str">
        <f>IF($C1706="","",VLOOKUP($H1706,培训课程清单!$B$2:$J$1700,2,0))</f>
        <v/>
      </c>
      <c r="J1706" s="87" t="str">
        <f>IF($C1706="","",VLOOKUP($H1706,培训课程清单!$B$2:$J$1700,3,0))</f>
        <v/>
      </c>
      <c r="K1706" s="87" t="str">
        <f>IF($H1706="","",VLOOKUP($H1706,培训课程清单!$B$2:$J$1700,4,0))</f>
        <v/>
      </c>
      <c r="L1706" s="29"/>
      <c r="M1706" s="89" t="str">
        <f>IF($H1706="","",VLOOKUP($H1706,培训课程清单!$B$2:$J$1700,7,0))</f>
        <v/>
      </c>
      <c r="N1706" s="87" t="str">
        <f>IF($H1706="","",VLOOKUP($H1706,培训课程清单!$B$2:$J$1700,8,0))</f>
        <v/>
      </c>
      <c r="O1706" s="29"/>
    </row>
    <row r="1707" spans="1:15">
      <c r="A1707" s="87" t="str">
        <f t="shared" si="27"/>
        <v/>
      </c>
      <c r="B1707" s="87" t="str">
        <f>IF(C1707="","",C1707&amp;COUNTIF($C$2:C1707,C1707))</f>
        <v/>
      </c>
      <c r="C1707" s="88"/>
      <c r="D1707" s="87" t="str">
        <f>IF($C1707="","",VLOOKUP($C1707,人员花名册!$B$2:$F$2001,2,0))</f>
        <v/>
      </c>
      <c r="E1707" s="87" t="str">
        <f>IF($C1707="","",VLOOKUP($C1707,人员花名册!$B$2:$F$2001,4,0))</f>
        <v/>
      </c>
      <c r="F1707" s="89" t="str">
        <f>IF($C1707="","",VLOOKUP($C1707,人员花名册!$B$2:$F$2001,5,0))</f>
        <v/>
      </c>
      <c r="G1707" s="29"/>
      <c r="H1707" s="29"/>
      <c r="I1707" s="87" t="str">
        <f>IF($C1707="","",VLOOKUP($H1707,培训课程清单!$B$2:$J$1700,2,0))</f>
        <v/>
      </c>
      <c r="J1707" s="87" t="str">
        <f>IF($C1707="","",VLOOKUP($H1707,培训课程清单!$B$2:$J$1700,3,0))</f>
        <v/>
      </c>
      <c r="K1707" s="87" t="str">
        <f>IF($H1707="","",VLOOKUP($H1707,培训课程清单!$B$2:$J$1700,4,0))</f>
        <v/>
      </c>
      <c r="L1707" s="29"/>
      <c r="M1707" s="89" t="str">
        <f>IF($H1707="","",VLOOKUP($H1707,培训课程清单!$B$2:$J$1700,7,0))</f>
        <v/>
      </c>
      <c r="N1707" s="87" t="str">
        <f>IF($H1707="","",VLOOKUP($H1707,培训课程清单!$B$2:$J$1700,8,0))</f>
        <v/>
      </c>
      <c r="O1707" s="29"/>
    </row>
    <row r="1708" spans="1:15">
      <c r="A1708" s="87" t="str">
        <f t="shared" si="27"/>
        <v/>
      </c>
      <c r="B1708" s="87" t="str">
        <f>IF(C1708="","",C1708&amp;COUNTIF($C$2:C1708,C1708))</f>
        <v/>
      </c>
      <c r="C1708" s="88"/>
      <c r="D1708" s="87" t="str">
        <f>IF($C1708="","",VLOOKUP($C1708,人员花名册!$B$2:$F$2001,2,0))</f>
        <v/>
      </c>
      <c r="E1708" s="87" t="str">
        <f>IF($C1708="","",VLOOKUP($C1708,人员花名册!$B$2:$F$2001,4,0))</f>
        <v/>
      </c>
      <c r="F1708" s="89" t="str">
        <f>IF($C1708="","",VLOOKUP($C1708,人员花名册!$B$2:$F$2001,5,0))</f>
        <v/>
      </c>
      <c r="G1708" s="29"/>
      <c r="H1708" s="29"/>
      <c r="I1708" s="87" t="str">
        <f>IF($C1708="","",VLOOKUP($H1708,培训课程清单!$B$2:$J$1700,2,0))</f>
        <v/>
      </c>
      <c r="J1708" s="87" t="str">
        <f>IF($C1708="","",VLOOKUP($H1708,培训课程清单!$B$2:$J$1700,3,0))</f>
        <v/>
      </c>
      <c r="K1708" s="87" t="str">
        <f>IF($H1708="","",VLOOKUP($H1708,培训课程清单!$B$2:$J$1700,4,0))</f>
        <v/>
      </c>
      <c r="L1708" s="29"/>
      <c r="M1708" s="89" t="str">
        <f>IF($H1708="","",VLOOKUP($H1708,培训课程清单!$B$2:$J$1700,7,0))</f>
        <v/>
      </c>
      <c r="N1708" s="87" t="str">
        <f>IF($H1708="","",VLOOKUP($H1708,培训课程清单!$B$2:$J$1700,8,0))</f>
        <v/>
      </c>
      <c r="O1708" s="29"/>
    </row>
    <row r="1709" spans="1:15">
      <c r="A1709" s="87" t="str">
        <f t="shared" si="27"/>
        <v/>
      </c>
      <c r="B1709" s="87" t="str">
        <f>IF(C1709="","",C1709&amp;COUNTIF($C$2:C1709,C1709))</f>
        <v/>
      </c>
      <c r="C1709" s="88"/>
      <c r="D1709" s="87" t="str">
        <f>IF($C1709="","",VLOOKUP($C1709,人员花名册!$B$2:$F$2001,2,0))</f>
        <v/>
      </c>
      <c r="E1709" s="87" t="str">
        <f>IF($C1709="","",VLOOKUP($C1709,人员花名册!$B$2:$F$2001,4,0))</f>
        <v/>
      </c>
      <c r="F1709" s="89" t="str">
        <f>IF($C1709="","",VLOOKUP($C1709,人员花名册!$B$2:$F$2001,5,0))</f>
        <v/>
      </c>
      <c r="G1709" s="29"/>
      <c r="H1709" s="29"/>
      <c r="I1709" s="87" t="str">
        <f>IF($C1709="","",VLOOKUP($H1709,培训课程清单!$B$2:$J$1700,2,0))</f>
        <v/>
      </c>
      <c r="J1709" s="87" t="str">
        <f>IF($C1709="","",VLOOKUP($H1709,培训课程清单!$B$2:$J$1700,3,0))</f>
        <v/>
      </c>
      <c r="K1709" s="87" t="str">
        <f>IF($H1709="","",VLOOKUP($H1709,培训课程清单!$B$2:$J$1700,4,0))</f>
        <v/>
      </c>
      <c r="L1709" s="29"/>
      <c r="M1709" s="89" t="str">
        <f>IF($H1709="","",VLOOKUP($H1709,培训课程清单!$B$2:$J$1700,7,0))</f>
        <v/>
      </c>
      <c r="N1709" s="87" t="str">
        <f>IF($H1709="","",VLOOKUP($H1709,培训课程清单!$B$2:$J$1700,8,0))</f>
        <v/>
      </c>
      <c r="O1709" s="29"/>
    </row>
    <row r="1710" spans="1:15">
      <c r="A1710" s="87" t="str">
        <f t="shared" si="27"/>
        <v/>
      </c>
      <c r="B1710" s="87" t="str">
        <f>IF(C1710="","",C1710&amp;COUNTIF($C$2:C1710,C1710))</f>
        <v/>
      </c>
      <c r="C1710" s="88"/>
      <c r="D1710" s="87" t="str">
        <f>IF($C1710="","",VLOOKUP($C1710,人员花名册!$B$2:$F$2001,2,0))</f>
        <v/>
      </c>
      <c r="E1710" s="87" t="str">
        <f>IF($C1710="","",VLOOKUP($C1710,人员花名册!$B$2:$F$2001,4,0))</f>
        <v/>
      </c>
      <c r="F1710" s="89" t="str">
        <f>IF($C1710="","",VLOOKUP($C1710,人员花名册!$B$2:$F$2001,5,0))</f>
        <v/>
      </c>
      <c r="G1710" s="29"/>
      <c r="H1710" s="29"/>
      <c r="I1710" s="87" t="str">
        <f>IF($C1710="","",VLOOKUP($H1710,培训课程清单!$B$2:$J$1700,2,0))</f>
        <v/>
      </c>
      <c r="J1710" s="87" t="str">
        <f>IF($C1710="","",VLOOKUP($H1710,培训课程清单!$B$2:$J$1700,3,0))</f>
        <v/>
      </c>
      <c r="K1710" s="87" t="str">
        <f>IF($H1710="","",VLOOKUP($H1710,培训课程清单!$B$2:$J$1700,4,0))</f>
        <v/>
      </c>
      <c r="L1710" s="29"/>
      <c r="M1710" s="89" t="str">
        <f>IF($H1710="","",VLOOKUP($H1710,培训课程清单!$B$2:$J$1700,7,0))</f>
        <v/>
      </c>
      <c r="N1710" s="87" t="str">
        <f>IF($H1710="","",VLOOKUP($H1710,培训课程清单!$B$2:$J$1700,8,0))</f>
        <v/>
      </c>
      <c r="O1710" s="29"/>
    </row>
    <row r="1711" spans="1:15">
      <c r="A1711" s="87" t="str">
        <f t="shared" si="27"/>
        <v/>
      </c>
      <c r="B1711" s="87" t="str">
        <f>IF(C1711="","",C1711&amp;COUNTIF($C$2:C1711,C1711))</f>
        <v/>
      </c>
      <c r="C1711" s="88"/>
      <c r="D1711" s="87" t="str">
        <f>IF($C1711="","",VLOOKUP($C1711,人员花名册!$B$2:$F$2001,2,0))</f>
        <v/>
      </c>
      <c r="E1711" s="87" t="str">
        <f>IF($C1711="","",VLOOKUP($C1711,人员花名册!$B$2:$F$2001,4,0))</f>
        <v/>
      </c>
      <c r="F1711" s="89" t="str">
        <f>IF($C1711="","",VLOOKUP($C1711,人员花名册!$B$2:$F$2001,5,0))</f>
        <v/>
      </c>
      <c r="G1711" s="29"/>
      <c r="H1711" s="29"/>
      <c r="I1711" s="87" t="str">
        <f>IF($C1711="","",VLOOKUP($H1711,培训课程清单!$B$2:$J$1700,2,0))</f>
        <v/>
      </c>
      <c r="J1711" s="87" t="str">
        <f>IF($C1711="","",VLOOKUP($H1711,培训课程清单!$B$2:$J$1700,3,0))</f>
        <v/>
      </c>
      <c r="K1711" s="87" t="str">
        <f>IF($H1711="","",VLOOKUP($H1711,培训课程清单!$B$2:$J$1700,4,0))</f>
        <v/>
      </c>
      <c r="L1711" s="29"/>
      <c r="M1711" s="89" t="str">
        <f>IF($H1711="","",VLOOKUP($H1711,培训课程清单!$B$2:$J$1700,7,0))</f>
        <v/>
      </c>
      <c r="N1711" s="87" t="str">
        <f>IF($H1711="","",VLOOKUP($H1711,培训课程清单!$B$2:$J$1700,8,0))</f>
        <v/>
      </c>
      <c r="O1711" s="29"/>
    </row>
    <row r="1712" spans="1:15">
      <c r="A1712" s="87" t="str">
        <f t="shared" si="27"/>
        <v/>
      </c>
      <c r="B1712" s="87" t="str">
        <f>IF(C1712="","",C1712&amp;COUNTIF($C$2:C1712,C1712))</f>
        <v/>
      </c>
      <c r="C1712" s="88"/>
      <c r="D1712" s="87" t="str">
        <f>IF($C1712="","",VLOOKUP($C1712,人员花名册!$B$2:$F$2001,2,0))</f>
        <v/>
      </c>
      <c r="E1712" s="87" t="str">
        <f>IF($C1712="","",VLOOKUP($C1712,人员花名册!$B$2:$F$2001,4,0))</f>
        <v/>
      </c>
      <c r="F1712" s="89" t="str">
        <f>IF($C1712="","",VLOOKUP($C1712,人员花名册!$B$2:$F$2001,5,0))</f>
        <v/>
      </c>
      <c r="G1712" s="29"/>
      <c r="H1712" s="29"/>
      <c r="I1712" s="87" t="str">
        <f>IF($C1712="","",VLOOKUP($H1712,培训课程清单!$B$2:$J$1700,2,0))</f>
        <v/>
      </c>
      <c r="J1712" s="87" t="str">
        <f>IF($C1712="","",VLOOKUP($H1712,培训课程清单!$B$2:$J$1700,3,0))</f>
        <v/>
      </c>
      <c r="K1712" s="87" t="str">
        <f>IF($H1712="","",VLOOKUP($H1712,培训课程清单!$B$2:$J$1700,4,0))</f>
        <v/>
      </c>
      <c r="L1712" s="29"/>
      <c r="M1712" s="89" t="str">
        <f>IF($H1712="","",VLOOKUP($H1712,培训课程清单!$B$2:$J$1700,7,0))</f>
        <v/>
      </c>
      <c r="N1712" s="87" t="str">
        <f>IF($H1712="","",VLOOKUP($H1712,培训课程清单!$B$2:$J$1700,8,0))</f>
        <v/>
      </c>
      <c r="O1712" s="29"/>
    </row>
    <row r="1713" spans="1:15">
      <c r="A1713" s="87" t="str">
        <f t="shared" si="27"/>
        <v/>
      </c>
      <c r="B1713" s="87" t="str">
        <f>IF(C1713="","",C1713&amp;COUNTIF($C$2:C1713,C1713))</f>
        <v/>
      </c>
      <c r="C1713" s="88"/>
      <c r="D1713" s="87" t="str">
        <f>IF($C1713="","",VLOOKUP($C1713,人员花名册!$B$2:$F$2001,2,0))</f>
        <v/>
      </c>
      <c r="E1713" s="87" t="str">
        <f>IF($C1713="","",VLOOKUP($C1713,人员花名册!$B$2:$F$2001,4,0))</f>
        <v/>
      </c>
      <c r="F1713" s="89" t="str">
        <f>IF($C1713="","",VLOOKUP($C1713,人员花名册!$B$2:$F$2001,5,0))</f>
        <v/>
      </c>
      <c r="G1713" s="29"/>
      <c r="H1713" s="29"/>
      <c r="I1713" s="87" t="str">
        <f>IF($C1713="","",VLOOKUP($H1713,培训课程清单!$B$2:$J$1700,2,0))</f>
        <v/>
      </c>
      <c r="J1713" s="87" t="str">
        <f>IF($C1713="","",VLOOKUP($H1713,培训课程清单!$B$2:$J$1700,3,0))</f>
        <v/>
      </c>
      <c r="K1713" s="87" t="str">
        <f>IF($H1713="","",VLOOKUP($H1713,培训课程清单!$B$2:$J$1700,4,0))</f>
        <v/>
      </c>
      <c r="L1713" s="29"/>
      <c r="M1713" s="89" t="str">
        <f>IF($H1713="","",VLOOKUP($H1713,培训课程清单!$B$2:$J$1700,7,0))</f>
        <v/>
      </c>
      <c r="N1713" s="87" t="str">
        <f>IF($H1713="","",VLOOKUP($H1713,培训课程清单!$B$2:$J$1700,8,0))</f>
        <v/>
      </c>
      <c r="O1713" s="29"/>
    </row>
    <row r="1714" spans="1:15">
      <c r="A1714" s="87" t="str">
        <f t="shared" si="27"/>
        <v/>
      </c>
      <c r="B1714" s="87" t="str">
        <f>IF(C1714="","",C1714&amp;COUNTIF($C$2:C1714,C1714))</f>
        <v/>
      </c>
      <c r="C1714" s="88"/>
      <c r="D1714" s="87" t="str">
        <f>IF($C1714="","",VLOOKUP($C1714,人员花名册!$B$2:$F$2001,2,0))</f>
        <v/>
      </c>
      <c r="E1714" s="87" t="str">
        <f>IF($C1714="","",VLOOKUP($C1714,人员花名册!$B$2:$F$2001,4,0))</f>
        <v/>
      </c>
      <c r="F1714" s="89" t="str">
        <f>IF($C1714="","",VLOOKUP($C1714,人员花名册!$B$2:$F$2001,5,0))</f>
        <v/>
      </c>
      <c r="G1714" s="29"/>
      <c r="H1714" s="29"/>
      <c r="I1714" s="87" t="str">
        <f>IF($C1714="","",VLOOKUP($H1714,培训课程清单!$B$2:$J$1700,2,0))</f>
        <v/>
      </c>
      <c r="J1714" s="87" t="str">
        <f>IF($C1714="","",VLOOKUP($H1714,培训课程清单!$B$2:$J$1700,3,0))</f>
        <v/>
      </c>
      <c r="K1714" s="87" t="str">
        <f>IF($H1714="","",VLOOKUP($H1714,培训课程清单!$B$2:$J$1700,4,0))</f>
        <v/>
      </c>
      <c r="L1714" s="29"/>
      <c r="M1714" s="89" t="str">
        <f>IF($H1714="","",VLOOKUP($H1714,培训课程清单!$B$2:$J$1700,7,0))</f>
        <v/>
      </c>
      <c r="N1714" s="87" t="str">
        <f>IF($H1714="","",VLOOKUP($H1714,培训课程清单!$B$2:$J$1700,8,0))</f>
        <v/>
      </c>
      <c r="O1714" s="29"/>
    </row>
    <row r="1715" spans="1:15">
      <c r="A1715" s="87" t="str">
        <f t="shared" si="27"/>
        <v/>
      </c>
      <c r="B1715" s="87" t="str">
        <f>IF(C1715="","",C1715&amp;COUNTIF($C$2:C1715,C1715))</f>
        <v/>
      </c>
      <c r="C1715" s="88"/>
      <c r="D1715" s="87" t="str">
        <f>IF($C1715="","",VLOOKUP($C1715,人员花名册!$B$2:$F$2001,2,0))</f>
        <v/>
      </c>
      <c r="E1715" s="87" t="str">
        <f>IF($C1715="","",VLOOKUP($C1715,人员花名册!$B$2:$F$2001,4,0))</f>
        <v/>
      </c>
      <c r="F1715" s="89" t="str">
        <f>IF($C1715="","",VLOOKUP($C1715,人员花名册!$B$2:$F$2001,5,0))</f>
        <v/>
      </c>
      <c r="G1715" s="29"/>
      <c r="H1715" s="29"/>
      <c r="I1715" s="87" t="str">
        <f>IF($C1715="","",VLOOKUP($H1715,培训课程清单!$B$2:$J$1700,2,0))</f>
        <v/>
      </c>
      <c r="J1715" s="87" t="str">
        <f>IF($C1715="","",VLOOKUP($H1715,培训课程清单!$B$2:$J$1700,3,0))</f>
        <v/>
      </c>
      <c r="K1715" s="87" t="str">
        <f>IF($H1715="","",VLOOKUP($H1715,培训课程清单!$B$2:$J$1700,4,0))</f>
        <v/>
      </c>
      <c r="L1715" s="29"/>
      <c r="M1715" s="89" t="str">
        <f>IF($H1715="","",VLOOKUP($H1715,培训课程清单!$B$2:$J$1700,7,0))</f>
        <v/>
      </c>
      <c r="N1715" s="87" t="str">
        <f>IF($H1715="","",VLOOKUP($H1715,培训课程清单!$B$2:$J$1700,8,0))</f>
        <v/>
      </c>
      <c r="O1715" s="29"/>
    </row>
    <row r="1716" spans="1:15">
      <c r="A1716" s="87" t="str">
        <f t="shared" si="27"/>
        <v/>
      </c>
      <c r="B1716" s="87" t="str">
        <f>IF(C1716="","",C1716&amp;COUNTIF($C$2:C1716,C1716))</f>
        <v/>
      </c>
      <c r="C1716" s="88"/>
      <c r="D1716" s="87" t="str">
        <f>IF($C1716="","",VLOOKUP($C1716,人员花名册!$B$2:$F$2001,2,0))</f>
        <v/>
      </c>
      <c r="E1716" s="87" t="str">
        <f>IF($C1716="","",VLOOKUP($C1716,人员花名册!$B$2:$F$2001,4,0))</f>
        <v/>
      </c>
      <c r="F1716" s="89" t="str">
        <f>IF($C1716="","",VLOOKUP($C1716,人员花名册!$B$2:$F$2001,5,0))</f>
        <v/>
      </c>
      <c r="G1716" s="29"/>
      <c r="H1716" s="29"/>
      <c r="I1716" s="87" t="str">
        <f>IF($C1716="","",VLOOKUP($H1716,培训课程清单!$B$2:$J$1700,2,0))</f>
        <v/>
      </c>
      <c r="J1716" s="87" t="str">
        <f>IF($C1716="","",VLOOKUP($H1716,培训课程清单!$B$2:$J$1700,3,0))</f>
        <v/>
      </c>
      <c r="K1716" s="87" t="str">
        <f>IF($H1716="","",VLOOKUP($H1716,培训课程清单!$B$2:$J$1700,4,0))</f>
        <v/>
      </c>
      <c r="L1716" s="29"/>
      <c r="M1716" s="89" t="str">
        <f>IF($H1716="","",VLOOKUP($H1716,培训课程清单!$B$2:$J$1700,7,0))</f>
        <v/>
      </c>
      <c r="N1716" s="87" t="str">
        <f>IF($H1716="","",VLOOKUP($H1716,培训课程清单!$B$2:$J$1700,8,0))</f>
        <v/>
      </c>
      <c r="O1716" s="29"/>
    </row>
    <row r="1717" spans="1:15">
      <c r="A1717" s="87" t="str">
        <f t="shared" si="27"/>
        <v/>
      </c>
      <c r="B1717" s="87" t="str">
        <f>IF(C1717="","",C1717&amp;COUNTIF($C$2:C1717,C1717))</f>
        <v/>
      </c>
      <c r="C1717" s="88"/>
      <c r="D1717" s="87" t="str">
        <f>IF($C1717="","",VLOOKUP($C1717,人员花名册!$B$2:$F$2001,2,0))</f>
        <v/>
      </c>
      <c r="E1717" s="87" t="str">
        <f>IF($C1717="","",VLOOKUP($C1717,人员花名册!$B$2:$F$2001,4,0))</f>
        <v/>
      </c>
      <c r="F1717" s="89" t="str">
        <f>IF($C1717="","",VLOOKUP($C1717,人员花名册!$B$2:$F$2001,5,0))</f>
        <v/>
      </c>
      <c r="G1717" s="29"/>
      <c r="H1717" s="29"/>
      <c r="I1717" s="87" t="str">
        <f>IF($C1717="","",VLOOKUP($H1717,培训课程清单!$B$2:$J$1700,2,0))</f>
        <v/>
      </c>
      <c r="J1717" s="87" t="str">
        <f>IF($C1717="","",VLOOKUP($H1717,培训课程清单!$B$2:$J$1700,3,0))</f>
        <v/>
      </c>
      <c r="K1717" s="87" t="str">
        <f>IF($H1717="","",VLOOKUP($H1717,培训课程清单!$B$2:$J$1700,4,0))</f>
        <v/>
      </c>
      <c r="L1717" s="29"/>
      <c r="M1717" s="89" t="str">
        <f>IF($H1717="","",VLOOKUP($H1717,培训课程清单!$B$2:$J$1700,7,0))</f>
        <v/>
      </c>
      <c r="N1717" s="87" t="str">
        <f>IF($H1717="","",VLOOKUP($H1717,培训课程清单!$B$2:$J$1700,8,0))</f>
        <v/>
      </c>
      <c r="O1717" s="29"/>
    </row>
    <row r="1718" spans="1:15">
      <c r="A1718" s="87" t="str">
        <f t="shared" si="27"/>
        <v/>
      </c>
      <c r="B1718" s="87" t="str">
        <f>IF(C1718="","",C1718&amp;COUNTIF($C$2:C1718,C1718))</f>
        <v/>
      </c>
      <c r="C1718" s="88"/>
      <c r="D1718" s="87" t="str">
        <f>IF($C1718="","",VLOOKUP($C1718,人员花名册!$B$2:$F$2001,2,0))</f>
        <v/>
      </c>
      <c r="E1718" s="87" t="str">
        <f>IF($C1718="","",VLOOKUP($C1718,人员花名册!$B$2:$F$2001,4,0))</f>
        <v/>
      </c>
      <c r="F1718" s="89" t="str">
        <f>IF($C1718="","",VLOOKUP($C1718,人员花名册!$B$2:$F$2001,5,0))</f>
        <v/>
      </c>
      <c r="G1718" s="29"/>
      <c r="H1718" s="29"/>
      <c r="I1718" s="87" t="str">
        <f>IF($C1718="","",VLOOKUP($H1718,培训课程清单!$B$2:$J$1700,2,0))</f>
        <v/>
      </c>
      <c r="J1718" s="87" t="str">
        <f>IF($C1718="","",VLOOKUP($H1718,培训课程清单!$B$2:$J$1700,3,0))</f>
        <v/>
      </c>
      <c r="K1718" s="87" t="str">
        <f>IF($H1718="","",VLOOKUP($H1718,培训课程清单!$B$2:$J$1700,4,0))</f>
        <v/>
      </c>
      <c r="L1718" s="29"/>
      <c r="M1718" s="89" t="str">
        <f>IF($H1718="","",VLOOKUP($H1718,培训课程清单!$B$2:$J$1700,7,0))</f>
        <v/>
      </c>
      <c r="N1718" s="87" t="str">
        <f>IF($H1718="","",VLOOKUP($H1718,培训课程清单!$B$2:$J$1700,8,0))</f>
        <v/>
      </c>
      <c r="O1718" s="29"/>
    </row>
    <row r="1719" spans="1:15">
      <c r="A1719" s="87" t="str">
        <f t="shared" si="27"/>
        <v/>
      </c>
      <c r="B1719" s="87" t="str">
        <f>IF(C1719="","",C1719&amp;COUNTIF($C$2:C1719,C1719))</f>
        <v/>
      </c>
      <c r="C1719" s="88"/>
      <c r="D1719" s="87" t="str">
        <f>IF($C1719="","",VLOOKUP($C1719,人员花名册!$B$2:$F$2001,2,0))</f>
        <v/>
      </c>
      <c r="E1719" s="87" t="str">
        <f>IF($C1719="","",VLOOKUP($C1719,人员花名册!$B$2:$F$2001,4,0))</f>
        <v/>
      </c>
      <c r="F1719" s="89" t="str">
        <f>IF($C1719="","",VLOOKUP($C1719,人员花名册!$B$2:$F$2001,5,0))</f>
        <v/>
      </c>
      <c r="G1719" s="29"/>
      <c r="H1719" s="29"/>
      <c r="I1719" s="87" t="str">
        <f>IF($C1719="","",VLOOKUP($H1719,培训课程清单!$B$2:$J$1700,2,0))</f>
        <v/>
      </c>
      <c r="J1719" s="87" t="str">
        <f>IF($C1719="","",VLOOKUP($H1719,培训课程清单!$B$2:$J$1700,3,0))</f>
        <v/>
      </c>
      <c r="K1719" s="87" t="str">
        <f>IF($H1719="","",VLOOKUP($H1719,培训课程清单!$B$2:$J$1700,4,0))</f>
        <v/>
      </c>
      <c r="L1719" s="29"/>
      <c r="M1719" s="89" t="str">
        <f>IF($H1719="","",VLOOKUP($H1719,培训课程清单!$B$2:$J$1700,7,0))</f>
        <v/>
      </c>
      <c r="N1719" s="87" t="str">
        <f>IF($H1719="","",VLOOKUP($H1719,培训课程清单!$B$2:$J$1700,8,0))</f>
        <v/>
      </c>
      <c r="O1719" s="29"/>
    </row>
    <row r="1720" spans="1:15">
      <c r="A1720" s="87" t="str">
        <f t="shared" si="27"/>
        <v/>
      </c>
      <c r="B1720" s="87" t="str">
        <f>IF(C1720="","",C1720&amp;COUNTIF($C$2:C1720,C1720))</f>
        <v/>
      </c>
      <c r="C1720" s="88"/>
      <c r="D1720" s="87" t="str">
        <f>IF($C1720="","",VLOOKUP($C1720,人员花名册!$B$2:$F$2001,2,0))</f>
        <v/>
      </c>
      <c r="E1720" s="87" t="str">
        <f>IF($C1720="","",VLOOKUP($C1720,人员花名册!$B$2:$F$2001,4,0))</f>
        <v/>
      </c>
      <c r="F1720" s="89" t="str">
        <f>IF($C1720="","",VLOOKUP($C1720,人员花名册!$B$2:$F$2001,5,0))</f>
        <v/>
      </c>
      <c r="G1720" s="29"/>
      <c r="H1720" s="29"/>
      <c r="I1720" s="87" t="str">
        <f>IF($C1720="","",VLOOKUP($H1720,培训课程清单!$B$2:$J$1700,2,0))</f>
        <v/>
      </c>
      <c r="J1720" s="87" t="str">
        <f>IF($C1720="","",VLOOKUP($H1720,培训课程清单!$B$2:$J$1700,3,0))</f>
        <v/>
      </c>
      <c r="K1720" s="87" t="str">
        <f>IF($H1720="","",VLOOKUP($H1720,培训课程清单!$B$2:$J$1700,4,0))</f>
        <v/>
      </c>
      <c r="L1720" s="29"/>
      <c r="M1720" s="89" t="str">
        <f>IF($H1720="","",VLOOKUP($H1720,培训课程清单!$B$2:$J$1700,7,0))</f>
        <v/>
      </c>
      <c r="N1720" s="87" t="str">
        <f>IF($H1720="","",VLOOKUP($H1720,培训课程清单!$B$2:$J$1700,8,0))</f>
        <v/>
      </c>
      <c r="O1720" s="29"/>
    </row>
    <row r="1721" spans="1:15">
      <c r="A1721" s="87" t="str">
        <f t="shared" si="27"/>
        <v/>
      </c>
      <c r="B1721" s="87" t="str">
        <f>IF(C1721="","",C1721&amp;COUNTIF($C$2:C1721,C1721))</f>
        <v/>
      </c>
      <c r="C1721" s="88"/>
      <c r="D1721" s="87" t="str">
        <f>IF($C1721="","",VLOOKUP($C1721,人员花名册!$B$2:$F$2001,2,0))</f>
        <v/>
      </c>
      <c r="E1721" s="87" t="str">
        <f>IF($C1721="","",VLOOKUP($C1721,人员花名册!$B$2:$F$2001,4,0))</f>
        <v/>
      </c>
      <c r="F1721" s="89" t="str">
        <f>IF($C1721="","",VLOOKUP($C1721,人员花名册!$B$2:$F$2001,5,0))</f>
        <v/>
      </c>
      <c r="G1721" s="29"/>
      <c r="H1721" s="29"/>
      <c r="I1721" s="87" t="str">
        <f>IF($C1721="","",VLOOKUP($H1721,培训课程清单!$B$2:$J$1700,2,0))</f>
        <v/>
      </c>
      <c r="J1721" s="87" t="str">
        <f>IF($C1721="","",VLOOKUP($H1721,培训课程清单!$B$2:$J$1700,3,0))</f>
        <v/>
      </c>
      <c r="K1721" s="87" t="str">
        <f>IF($H1721="","",VLOOKUP($H1721,培训课程清单!$B$2:$J$1700,4,0))</f>
        <v/>
      </c>
      <c r="L1721" s="29"/>
      <c r="M1721" s="89" t="str">
        <f>IF($H1721="","",VLOOKUP($H1721,培训课程清单!$B$2:$J$1700,7,0))</f>
        <v/>
      </c>
      <c r="N1721" s="87" t="str">
        <f>IF($H1721="","",VLOOKUP($H1721,培训课程清单!$B$2:$J$1700,8,0))</f>
        <v/>
      </c>
      <c r="O1721" s="29"/>
    </row>
    <row r="1722" spans="1:15">
      <c r="A1722" s="87" t="str">
        <f t="shared" si="27"/>
        <v/>
      </c>
      <c r="B1722" s="87" t="str">
        <f>IF(C1722="","",C1722&amp;COUNTIF($C$2:C1722,C1722))</f>
        <v/>
      </c>
      <c r="C1722" s="88"/>
      <c r="D1722" s="87" t="str">
        <f>IF($C1722="","",VLOOKUP($C1722,人员花名册!$B$2:$F$2001,2,0))</f>
        <v/>
      </c>
      <c r="E1722" s="87" t="str">
        <f>IF($C1722="","",VLOOKUP($C1722,人员花名册!$B$2:$F$2001,4,0))</f>
        <v/>
      </c>
      <c r="F1722" s="89" t="str">
        <f>IF($C1722="","",VLOOKUP($C1722,人员花名册!$B$2:$F$2001,5,0))</f>
        <v/>
      </c>
      <c r="G1722" s="29"/>
      <c r="H1722" s="29"/>
      <c r="I1722" s="87" t="str">
        <f>IF($C1722="","",VLOOKUP($H1722,培训课程清单!$B$2:$J$1700,2,0))</f>
        <v/>
      </c>
      <c r="J1722" s="87" t="str">
        <f>IF($C1722="","",VLOOKUP($H1722,培训课程清单!$B$2:$J$1700,3,0))</f>
        <v/>
      </c>
      <c r="K1722" s="87" t="str">
        <f>IF($H1722="","",VLOOKUP($H1722,培训课程清单!$B$2:$J$1700,4,0))</f>
        <v/>
      </c>
      <c r="L1722" s="29"/>
      <c r="M1722" s="89" t="str">
        <f>IF($H1722="","",VLOOKUP($H1722,培训课程清单!$B$2:$J$1700,7,0))</f>
        <v/>
      </c>
      <c r="N1722" s="87" t="str">
        <f>IF($H1722="","",VLOOKUP($H1722,培训课程清单!$B$2:$J$1700,8,0))</f>
        <v/>
      </c>
      <c r="O1722" s="29"/>
    </row>
    <row r="1723" spans="1:15">
      <c r="A1723" s="87" t="str">
        <f t="shared" si="27"/>
        <v/>
      </c>
      <c r="B1723" s="87" t="str">
        <f>IF(C1723="","",C1723&amp;COUNTIF($C$2:C1723,C1723))</f>
        <v/>
      </c>
      <c r="C1723" s="88"/>
      <c r="D1723" s="87" t="str">
        <f>IF($C1723="","",VLOOKUP($C1723,人员花名册!$B$2:$F$2001,2,0))</f>
        <v/>
      </c>
      <c r="E1723" s="87" t="str">
        <f>IF($C1723="","",VLOOKUP($C1723,人员花名册!$B$2:$F$2001,4,0))</f>
        <v/>
      </c>
      <c r="F1723" s="89" t="str">
        <f>IF($C1723="","",VLOOKUP($C1723,人员花名册!$B$2:$F$2001,5,0))</f>
        <v/>
      </c>
      <c r="G1723" s="29"/>
      <c r="H1723" s="29"/>
      <c r="I1723" s="87" t="str">
        <f>IF($C1723="","",VLOOKUP($H1723,培训课程清单!$B$2:$J$1700,2,0))</f>
        <v/>
      </c>
      <c r="J1723" s="87" t="str">
        <f>IF($C1723="","",VLOOKUP($H1723,培训课程清单!$B$2:$J$1700,3,0))</f>
        <v/>
      </c>
      <c r="K1723" s="87" t="str">
        <f>IF($H1723="","",VLOOKUP($H1723,培训课程清单!$B$2:$J$1700,4,0))</f>
        <v/>
      </c>
      <c r="L1723" s="29"/>
      <c r="M1723" s="89" t="str">
        <f>IF($H1723="","",VLOOKUP($H1723,培训课程清单!$B$2:$J$1700,7,0))</f>
        <v/>
      </c>
      <c r="N1723" s="87" t="str">
        <f>IF($H1723="","",VLOOKUP($H1723,培训课程清单!$B$2:$J$1700,8,0))</f>
        <v/>
      </c>
      <c r="O1723" s="29"/>
    </row>
    <row r="1724" spans="1:15">
      <c r="A1724" s="87" t="str">
        <f t="shared" si="27"/>
        <v/>
      </c>
      <c r="B1724" s="87" t="str">
        <f>IF(C1724="","",C1724&amp;COUNTIF($C$2:C1724,C1724))</f>
        <v/>
      </c>
      <c r="C1724" s="88"/>
      <c r="D1724" s="87" t="str">
        <f>IF($C1724="","",VLOOKUP($C1724,人员花名册!$B$2:$F$2001,2,0))</f>
        <v/>
      </c>
      <c r="E1724" s="87" t="str">
        <f>IF($C1724="","",VLOOKUP($C1724,人员花名册!$B$2:$F$2001,4,0))</f>
        <v/>
      </c>
      <c r="F1724" s="89" t="str">
        <f>IF($C1724="","",VLOOKUP($C1724,人员花名册!$B$2:$F$2001,5,0))</f>
        <v/>
      </c>
      <c r="G1724" s="29"/>
      <c r="H1724" s="29"/>
      <c r="I1724" s="87" t="str">
        <f>IF($C1724="","",VLOOKUP($H1724,培训课程清单!$B$2:$J$1700,2,0))</f>
        <v/>
      </c>
      <c r="J1724" s="87" t="str">
        <f>IF($C1724="","",VLOOKUP($H1724,培训课程清单!$B$2:$J$1700,3,0))</f>
        <v/>
      </c>
      <c r="K1724" s="87" t="str">
        <f>IF($H1724="","",VLOOKUP($H1724,培训课程清单!$B$2:$J$1700,4,0))</f>
        <v/>
      </c>
      <c r="L1724" s="29"/>
      <c r="M1724" s="89" t="str">
        <f>IF($H1724="","",VLOOKUP($H1724,培训课程清单!$B$2:$J$1700,7,0))</f>
        <v/>
      </c>
      <c r="N1724" s="87" t="str">
        <f>IF($H1724="","",VLOOKUP($H1724,培训课程清单!$B$2:$J$1700,8,0))</f>
        <v/>
      </c>
      <c r="O1724" s="29"/>
    </row>
    <row r="1725" spans="1:15">
      <c r="A1725" s="87" t="str">
        <f t="shared" si="27"/>
        <v/>
      </c>
      <c r="B1725" s="87" t="str">
        <f>IF(C1725="","",C1725&amp;COUNTIF($C$2:C1725,C1725))</f>
        <v/>
      </c>
      <c r="C1725" s="88"/>
      <c r="D1725" s="87" t="str">
        <f>IF($C1725="","",VLOOKUP($C1725,人员花名册!$B$2:$F$2001,2,0))</f>
        <v/>
      </c>
      <c r="E1725" s="87" t="str">
        <f>IF($C1725="","",VLOOKUP($C1725,人员花名册!$B$2:$F$2001,4,0))</f>
        <v/>
      </c>
      <c r="F1725" s="89" t="str">
        <f>IF($C1725="","",VLOOKUP($C1725,人员花名册!$B$2:$F$2001,5,0))</f>
        <v/>
      </c>
      <c r="G1725" s="29"/>
      <c r="H1725" s="29"/>
      <c r="I1725" s="87" t="str">
        <f>IF($C1725="","",VLOOKUP($H1725,培训课程清单!$B$2:$J$1700,2,0))</f>
        <v/>
      </c>
      <c r="J1725" s="87" t="str">
        <f>IF($C1725="","",VLOOKUP($H1725,培训课程清单!$B$2:$J$1700,3,0))</f>
        <v/>
      </c>
      <c r="K1725" s="87" t="str">
        <f>IF($H1725="","",VLOOKUP($H1725,培训课程清单!$B$2:$J$1700,4,0))</f>
        <v/>
      </c>
      <c r="L1725" s="29"/>
      <c r="M1725" s="89" t="str">
        <f>IF($H1725="","",VLOOKUP($H1725,培训课程清单!$B$2:$J$1700,7,0))</f>
        <v/>
      </c>
      <c r="N1725" s="87" t="str">
        <f>IF($H1725="","",VLOOKUP($H1725,培训课程清单!$B$2:$J$1700,8,0))</f>
        <v/>
      </c>
      <c r="O1725" s="29"/>
    </row>
    <row r="1726" spans="1:15">
      <c r="A1726" s="87" t="str">
        <f t="shared" si="27"/>
        <v/>
      </c>
      <c r="B1726" s="87" t="str">
        <f>IF(C1726="","",C1726&amp;COUNTIF($C$2:C1726,C1726))</f>
        <v/>
      </c>
      <c r="C1726" s="88"/>
      <c r="D1726" s="87" t="str">
        <f>IF($C1726="","",VLOOKUP($C1726,人员花名册!$B$2:$F$2001,2,0))</f>
        <v/>
      </c>
      <c r="E1726" s="87" t="str">
        <f>IF($C1726="","",VLOOKUP($C1726,人员花名册!$B$2:$F$2001,4,0))</f>
        <v/>
      </c>
      <c r="F1726" s="89" t="str">
        <f>IF($C1726="","",VLOOKUP($C1726,人员花名册!$B$2:$F$2001,5,0))</f>
        <v/>
      </c>
      <c r="G1726" s="29"/>
      <c r="H1726" s="29"/>
      <c r="I1726" s="87" t="str">
        <f>IF($C1726="","",VLOOKUP($H1726,培训课程清单!$B$2:$J$1700,2,0))</f>
        <v/>
      </c>
      <c r="J1726" s="87" t="str">
        <f>IF($C1726="","",VLOOKUP($H1726,培训课程清单!$B$2:$J$1700,3,0))</f>
        <v/>
      </c>
      <c r="K1726" s="87" t="str">
        <f>IF($H1726="","",VLOOKUP($H1726,培训课程清单!$B$2:$J$1700,4,0))</f>
        <v/>
      </c>
      <c r="L1726" s="29"/>
      <c r="M1726" s="89" t="str">
        <f>IF($H1726="","",VLOOKUP($H1726,培训课程清单!$B$2:$J$1700,7,0))</f>
        <v/>
      </c>
      <c r="N1726" s="87" t="str">
        <f>IF($H1726="","",VLOOKUP($H1726,培训课程清单!$B$2:$J$1700,8,0))</f>
        <v/>
      </c>
      <c r="O1726" s="29"/>
    </row>
    <row r="1727" spans="1:15">
      <c r="A1727" s="87" t="str">
        <f t="shared" si="27"/>
        <v/>
      </c>
      <c r="B1727" s="87" t="str">
        <f>IF(C1727="","",C1727&amp;COUNTIF($C$2:C1727,C1727))</f>
        <v/>
      </c>
      <c r="C1727" s="88"/>
      <c r="D1727" s="87" t="str">
        <f>IF($C1727="","",VLOOKUP($C1727,人员花名册!$B$2:$F$2001,2,0))</f>
        <v/>
      </c>
      <c r="E1727" s="87" t="str">
        <f>IF($C1727="","",VLOOKUP($C1727,人员花名册!$B$2:$F$2001,4,0))</f>
        <v/>
      </c>
      <c r="F1727" s="89" t="str">
        <f>IF($C1727="","",VLOOKUP($C1727,人员花名册!$B$2:$F$2001,5,0))</f>
        <v/>
      </c>
      <c r="G1727" s="29"/>
      <c r="H1727" s="29"/>
      <c r="I1727" s="87" t="str">
        <f>IF($C1727="","",VLOOKUP($H1727,培训课程清单!$B$2:$J$1700,2,0))</f>
        <v/>
      </c>
      <c r="J1727" s="87" t="str">
        <f>IF($C1727="","",VLOOKUP($H1727,培训课程清单!$B$2:$J$1700,3,0))</f>
        <v/>
      </c>
      <c r="K1727" s="87" t="str">
        <f>IF($H1727="","",VLOOKUP($H1727,培训课程清单!$B$2:$J$1700,4,0))</f>
        <v/>
      </c>
      <c r="L1727" s="29"/>
      <c r="M1727" s="89" t="str">
        <f>IF($H1727="","",VLOOKUP($H1727,培训课程清单!$B$2:$J$1700,7,0))</f>
        <v/>
      </c>
      <c r="N1727" s="87" t="str">
        <f>IF($H1727="","",VLOOKUP($H1727,培训课程清单!$B$2:$J$1700,8,0))</f>
        <v/>
      </c>
      <c r="O1727" s="29"/>
    </row>
    <row r="1728" spans="1:15">
      <c r="A1728" s="87" t="str">
        <f t="shared" si="27"/>
        <v/>
      </c>
      <c r="B1728" s="87" t="str">
        <f>IF(C1728="","",C1728&amp;COUNTIF($C$2:C1728,C1728))</f>
        <v/>
      </c>
      <c r="C1728" s="88"/>
      <c r="D1728" s="87" t="str">
        <f>IF($C1728="","",VLOOKUP($C1728,人员花名册!$B$2:$F$2001,2,0))</f>
        <v/>
      </c>
      <c r="E1728" s="87" t="str">
        <f>IF($C1728="","",VLOOKUP($C1728,人员花名册!$B$2:$F$2001,4,0))</f>
        <v/>
      </c>
      <c r="F1728" s="89" t="str">
        <f>IF($C1728="","",VLOOKUP($C1728,人员花名册!$B$2:$F$2001,5,0))</f>
        <v/>
      </c>
      <c r="G1728" s="29"/>
      <c r="H1728" s="29"/>
      <c r="I1728" s="87" t="str">
        <f>IF($C1728="","",VLOOKUP($H1728,培训课程清单!$B$2:$J$1700,2,0))</f>
        <v/>
      </c>
      <c r="J1728" s="87" t="str">
        <f>IF($C1728="","",VLOOKUP($H1728,培训课程清单!$B$2:$J$1700,3,0))</f>
        <v/>
      </c>
      <c r="K1728" s="87" t="str">
        <f>IF($H1728="","",VLOOKUP($H1728,培训课程清单!$B$2:$J$1700,4,0))</f>
        <v/>
      </c>
      <c r="L1728" s="29"/>
      <c r="M1728" s="89" t="str">
        <f>IF($H1728="","",VLOOKUP($H1728,培训课程清单!$B$2:$J$1700,7,0))</f>
        <v/>
      </c>
      <c r="N1728" s="87" t="str">
        <f>IF($H1728="","",VLOOKUP($H1728,培训课程清单!$B$2:$J$1700,8,0))</f>
        <v/>
      </c>
      <c r="O1728" s="29"/>
    </row>
    <row r="1729" spans="1:15">
      <c r="A1729" s="87" t="str">
        <f t="shared" si="27"/>
        <v/>
      </c>
      <c r="B1729" s="87" t="str">
        <f>IF(C1729="","",C1729&amp;COUNTIF($C$2:C1729,C1729))</f>
        <v/>
      </c>
      <c r="C1729" s="88"/>
      <c r="D1729" s="87" t="str">
        <f>IF($C1729="","",VLOOKUP($C1729,人员花名册!$B$2:$F$2001,2,0))</f>
        <v/>
      </c>
      <c r="E1729" s="87" t="str">
        <f>IF($C1729="","",VLOOKUP($C1729,人员花名册!$B$2:$F$2001,4,0))</f>
        <v/>
      </c>
      <c r="F1729" s="89" t="str">
        <f>IF($C1729="","",VLOOKUP($C1729,人员花名册!$B$2:$F$2001,5,0))</f>
        <v/>
      </c>
      <c r="G1729" s="29"/>
      <c r="H1729" s="29"/>
      <c r="I1729" s="87" t="str">
        <f>IF($C1729="","",VLOOKUP($H1729,培训课程清单!$B$2:$J$1700,2,0))</f>
        <v/>
      </c>
      <c r="J1729" s="87" t="str">
        <f>IF($C1729="","",VLOOKUP($H1729,培训课程清单!$B$2:$J$1700,3,0))</f>
        <v/>
      </c>
      <c r="K1729" s="87" t="str">
        <f>IF($H1729="","",VLOOKUP($H1729,培训课程清单!$B$2:$J$1700,4,0))</f>
        <v/>
      </c>
      <c r="L1729" s="29"/>
      <c r="M1729" s="89" t="str">
        <f>IF($H1729="","",VLOOKUP($H1729,培训课程清单!$B$2:$J$1700,7,0))</f>
        <v/>
      </c>
      <c r="N1729" s="87" t="str">
        <f>IF($H1729="","",VLOOKUP($H1729,培训课程清单!$B$2:$J$1700,8,0))</f>
        <v/>
      </c>
      <c r="O1729" s="29"/>
    </row>
    <row r="1730" spans="1:15">
      <c r="A1730" s="87" t="str">
        <f t="shared" si="27"/>
        <v/>
      </c>
      <c r="B1730" s="87" t="str">
        <f>IF(C1730="","",C1730&amp;COUNTIF($C$2:C1730,C1730))</f>
        <v/>
      </c>
      <c r="C1730" s="88"/>
      <c r="D1730" s="87" t="str">
        <f>IF($C1730="","",VLOOKUP($C1730,人员花名册!$B$2:$F$2001,2,0))</f>
        <v/>
      </c>
      <c r="E1730" s="87" t="str">
        <f>IF($C1730="","",VLOOKUP($C1730,人员花名册!$B$2:$F$2001,4,0))</f>
        <v/>
      </c>
      <c r="F1730" s="89" t="str">
        <f>IF($C1730="","",VLOOKUP($C1730,人员花名册!$B$2:$F$2001,5,0))</f>
        <v/>
      </c>
      <c r="G1730" s="29"/>
      <c r="H1730" s="29"/>
      <c r="I1730" s="87" t="str">
        <f>IF($C1730="","",VLOOKUP($H1730,培训课程清单!$B$2:$J$1700,2,0))</f>
        <v/>
      </c>
      <c r="J1730" s="87" t="str">
        <f>IF($C1730="","",VLOOKUP($H1730,培训课程清单!$B$2:$J$1700,3,0))</f>
        <v/>
      </c>
      <c r="K1730" s="87" t="str">
        <f>IF($H1730="","",VLOOKUP($H1730,培训课程清单!$B$2:$J$1700,4,0))</f>
        <v/>
      </c>
      <c r="L1730" s="29"/>
      <c r="M1730" s="89" t="str">
        <f>IF($H1730="","",VLOOKUP($H1730,培训课程清单!$B$2:$J$1700,7,0))</f>
        <v/>
      </c>
      <c r="N1730" s="87" t="str">
        <f>IF($H1730="","",VLOOKUP($H1730,培训课程清单!$B$2:$J$1700,8,0))</f>
        <v/>
      </c>
      <c r="O1730" s="29"/>
    </row>
    <row r="1731" spans="1:15">
      <c r="A1731" s="87" t="str">
        <f t="shared" si="27"/>
        <v/>
      </c>
      <c r="B1731" s="87" t="str">
        <f>IF(C1731="","",C1731&amp;COUNTIF($C$2:C1731,C1731))</f>
        <v/>
      </c>
      <c r="C1731" s="88"/>
      <c r="D1731" s="87" t="str">
        <f>IF($C1731="","",VLOOKUP($C1731,人员花名册!$B$2:$F$2001,2,0))</f>
        <v/>
      </c>
      <c r="E1731" s="87" t="str">
        <f>IF($C1731="","",VLOOKUP($C1731,人员花名册!$B$2:$F$2001,4,0))</f>
        <v/>
      </c>
      <c r="F1731" s="89" t="str">
        <f>IF($C1731="","",VLOOKUP($C1731,人员花名册!$B$2:$F$2001,5,0))</f>
        <v/>
      </c>
      <c r="G1731" s="29"/>
      <c r="H1731" s="29"/>
      <c r="I1731" s="87" t="str">
        <f>IF($C1731="","",VLOOKUP($H1731,培训课程清单!$B$2:$J$1700,2,0))</f>
        <v/>
      </c>
      <c r="J1731" s="87" t="str">
        <f>IF($C1731="","",VLOOKUP($H1731,培训课程清单!$B$2:$J$1700,3,0))</f>
        <v/>
      </c>
      <c r="K1731" s="87" t="str">
        <f>IF($H1731="","",VLOOKUP($H1731,培训课程清单!$B$2:$J$1700,4,0))</f>
        <v/>
      </c>
      <c r="L1731" s="29"/>
      <c r="M1731" s="89" t="str">
        <f>IF($H1731="","",VLOOKUP($H1731,培训课程清单!$B$2:$J$1700,7,0))</f>
        <v/>
      </c>
      <c r="N1731" s="87" t="str">
        <f>IF($H1731="","",VLOOKUP($H1731,培训课程清单!$B$2:$J$1700,8,0))</f>
        <v/>
      </c>
      <c r="O1731" s="29"/>
    </row>
    <row r="1732" spans="1:15">
      <c r="A1732" s="87" t="str">
        <f t="shared" si="27"/>
        <v/>
      </c>
      <c r="B1732" s="87" t="str">
        <f>IF(C1732="","",C1732&amp;COUNTIF($C$2:C1732,C1732))</f>
        <v/>
      </c>
      <c r="C1732" s="88"/>
      <c r="D1732" s="87" t="str">
        <f>IF($C1732="","",VLOOKUP($C1732,人员花名册!$B$2:$F$2001,2,0))</f>
        <v/>
      </c>
      <c r="E1732" s="87" t="str">
        <f>IF($C1732="","",VLOOKUP($C1732,人员花名册!$B$2:$F$2001,4,0))</f>
        <v/>
      </c>
      <c r="F1732" s="89" t="str">
        <f>IF($C1732="","",VLOOKUP($C1732,人员花名册!$B$2:$F$2001,5,0))</f>
        <v/>
      </c>
      <c r="G1732" s="29"/>
      <c r="H1732" s="29"/>
      <c r="I1732" s="87" t="str">
        <f>IF($C1732="","",VLOOKUP($H1732,培训课程清单!$B$2:$J$1700,2,0))</f>
        <v/>
      </c>
      <c r="J1732" s="87" t="str">
        <f>IF($C1732="","",VLOOKUP($H1732,培训课程清单!$B$2:$J$1700,3,0))</f>
        <v/>
      </c>
      <c r="K1732" s="87" t="str">
        <f>IF($H1732="","",VLOOKUP($H1732,培训课程清单!$B$2:$J$1700,4,0))</f>
        <v/>
      </c>
      <c r="L1732" s="29"/>
      <c r="M1732" s="89" t="str">
        <f>IF($H1732="","",VLOOKUP($H1732,培训课程清单!$B$2:$J$1700,7,0))</f>
        <v/>
      </c>
      <c r="N1732" s="87" t="str">
        <f>IF($H1732="","",VLOOKUP($H1732,培训课程清单!$B$2:$J$1700,8,0))</f>
        <v/>
      </c>
      <c r="O1732" s="29"/>
    </row>
    <row r="1733" spans="1:15">
      <c r="A1733" s="87" t="str">
        <f t="shared" si="27"/>
        <v/>
      </c>
      <c r="B1733" s="87" t="str">
        <f>IF(C1733="","",C1733&amp;COUNTIF($C$2:C1733,C1733))</f>
        <v/>
      </c>
      <c r="C1733" s="88"/>
      <c r="D1733" s="87" t="str">
        <f>IF($C1733="","",VLOOKUP($C1733,人员花名册!$B$2:$F$2001,2,0))</f>
        <v/>
      </c>
      <c r="E1733" s="87" t="str">
        <f>IF($C1733="","",VLOOKUP($C1733,人员花名册!$B$2:$F$2001,4,0))</f>
        <v/>
      </c>
      <c r="F1733" s="89" t="str">
        <f>IF($C1733="","",VLOOKUP($C1733,人员花名册!$B$2:$F$2001,5,0))</f>
        <v/>
      </c>
      <c r="G1733" s="29"/>
      <c r="H1733" s="29"/>
      <c r="I1733" s="87" t="str">
        <f>IF($C1733="","",VLOOKUP($H1733,培训课程清单!$B$2:$J$1700,2,0))</f>
        <v/>
      </c>
      <c r="J1733" s="87" t="str">
        <f>IF($C1733="","",VLOOKUP($H1733,培训课程清单!$B$2:$J$1700,3,0))</f>
        <v/>
      </c>
      <c r="K1733" s="87" t="str">
        <f>IF($H1733="","",VLOOKUP($H1733,培训课程清单!$B$2:$J$1700,4,0))</f>
        <v/>
      </c>
      <c r="L1733" s="29"/>
      <c r="M1733" s="89" t="str">
        <f>IF($H1733="","",VLOOKUP($H1733,培训课程清单!$B$2:$J$1700,7,0))</f>
        <v/>
      </c>
      <c r="N1733" s="87" t="str">
        <f>IF($H1733="","",VLOOKUP($H1733,培训课程清单!$B$2:$J$1700,8,0))</f>
        <v/>
      </c>
      <c r="O1733" s="29"/>
    </row>
    <row r="1734" spans="1:15">
      <c r="A1734" s="87" t="str">
        <f t="shared" si="27"/>
        <v/>
      </c>
      <c r="B1734" s="87" t="str">
        <f>IF(C1734="","",C1734&amp;COUNTIF($C$2:C1734,C1734))</f>
        <v/>
      </c>
      <c r="C1734" s="88"/>
      <c r="D1734" s="87" t="str">
        <f>IF($C1734="","",VLOOKUP($C1734,人员花名册!$B$2:$F$2001,2,0))</f>
        <v/>
      </c>
      <c r="E1734" s="87" t="str">
        <f>IF($C1734="","",VLOOKUP($C1734,人员花名册!$B$2:$F$2001,4,0))</f>
        <v/>
      </c>
      <c r="F1734" s="89" t="str">
        <f>IF($C1734="","",VLOOKUP($C1734,人员花名册!$B$2:$F$2001,5,0))</f>
        <v/>
      </c>
      <c r="G1734" s="29"/>
      <c r="H1734" s="29"/>
      <c r="I1734" s="87" t="str">
        <f>IF($C1734="","",VLOOKUP($H1734,培训课程清单!$B$2:$J$1700,2,0))</f>
        <v/>
      </c>
      <c r="J1734" s="87" t="str">
        <f>IF($C1734="","",VLOOKUP($H1734,培训课程清单!$B$2:$J$1700,3,0))</f>
        <v/>
      </c>
      <c r="K1734" s="87" t="str">
        <f>IF($H1734="","",VLOOKUP($H1734,培训课程清单!$B$2:$J$1700,4,0))</f>
        <v/>
      </c>
      <c r="L1734" s="29"/>
      <c r="M1734" s="89" t="str">
        <f>IF($H1734="","",VLOOKUP($H1734,培训课程清单!$B$2:$J$1700,7,0))</f>
        <v/>
      </c>
      <c r="N1734" s="87" t="str">
        <f>IF($H1734="","",VLOOKUP($H1734,培训课程清单!$B$2:$J$1700,8,0))</f>
        <v/>
      </c>
      <c r="O1734" s="29"/>
    </row>
    <row r="1735" spans="1:15">
      <c r="A1735" s="87" t="str">
        <f t="shared" si="27"/>
        <v/>
      </c>
      <c r="B1735" s="87" t="str">
        <f>IF(C1735="","",C1735&amp;COUNTIF($C$2:C1735,C1735))</f>
        <v/>
      </c>
      <c r="C1735" s="88"/>
      <c r="D1735" s="87" t="str">
        <f>IF($C1735="","",VLOOKUP($C1735,人员花名册!$B$2:$F$2001,2,0))</f>
        <v/>
      </c>
      <c r="E1735" s="87" t="str">
        <f>IF($C1735="","",VLOOKUP($C1735,人员花名册!$B$2:$F$2001,4,0))</f>
        <v/>
      </c>
      <c r="F1735" s="89" t="str">
        <f>IF($C1735="","",VLOOKUP($C1735,人员花名册!$B$2:$F$2001,5,0))</f>
        <v/>
      </c>
      <c r="G1735" s="29"/>
      <c r="H1735" s="29"/>
      <c r="I1735" s="87" t="str">
        <f>IF($C1735="","",VLOOKUP($H1735,培训课程清单!$B$2:$J$1700,2,0))</f>
        <v/>
      </c>
      <c r="J1735" s="87" t="str">
        <f>IF($C1735="","",VLOOKUP($H1735,培训课程清单!$B$2:$J$1700,3,0))</f>
        <v/>
      </c>
      <c r="K1735" s="87" t="str">
        <f>IF($H1735="","",VLOOKUP($H1735,培训课程清单!$B$2:$J$1700,4,0))</f>
        <v/>
      </c>
      <c r="L1735" s="29"/>
      <c r="M1735" s="89" t="str">
        <f>IF($H1735="","",VLOOKUP($H1735,培训课程清单!$B$2:$J$1700,7,0))</f>
        <v/>
      </c>
      <c r="N1735" s="87" t="str">
        <f>IF($H1735="","",VLOOKUP($H1735,培训课程清单!$B$2:$J$1700,8,0))</f>
        <v/>
      </c>
      <c r="O1735" s="29"/>
    </row>
    <row r="1736" spans="1:15">
      <c r="A1736" s="87" t="str">
        <f t="shared" si="27"/>
        <v/>
      </c>
      <c r="B1736" s="87" t="str">
        <f>IF(C1736="","",C1736&amp;COUNTIF($C$2:C1736,C1736))</f>
        <v/>
      </c>
      <c r="C1736" s="88"/>
      <c r="D1736" s="87" t="str">
        <f>IF($C1736="","",VLOOKUP($C1736,人员花名册!$B$2:$F$2001,2,0))</f>
        <v/>
      </c>
      <c r="E1736" s="87" t="str">
        <f>IF($C1736="","",VLOOKUP($C1736,人员花名册!$B$2:$F$2001,4,0))</f>
        <v/>
      </c>
      <c r="F1736" s="89" t="str">
        <f>IF($C1736="","",VLOOKUP($C1736,人员花名册!$B$2:$F$2001,5,0))</f>
        <v/>
      </c>
      <c r="G1736" s="29"/>
      <c r="H1736" s="29"/>
      <c r="I1736" s="87" t="str">
        <f>IF($C1736="","",VLOOKUP($H1736,培训课程清单!$B$2:$J$1700,2,0))</f>
        <v/>
      </c>
      <c r="J1736" s="87" t="str">
        <f>IF($C1736="","",VLOOKUP($H1736,培训课程清单!$B$2:$J$1700,3,0))</f>
        <v/>
      </c>
      <c r="K1736" s="87" t="str">
        <f>IF($H1736="","",VLOOKUP($H1736,培训课程清单!$B$2:$J$1700,4,0))</f>
        <v/>
      </c>
      <c r="L1736" s="29"/>
      <c r="M1736" s="89" t="str">
        <f>IF($H1736="","",VLOOKUP($H1736,培训课程清单!$B$2:$J$1700,7,0))</f>
        <v/>
      </c>
      <c r="N1736" s="87" t="str">
        <f>IF($H1736="","",VLOOKUP($H1736,培训课程清单!$B$2:$J$1700,8,0))</f>
        <v/>
      </c>
      <c r="O1736" s="29"/>
    </row>
    <row r="1737" spans="1:15">
      <c r="A1737" s="87" t="str">
        <f t="shared" si="27"/>
        <v/>
      </c>
      <c r="B1737" s="87" t="str">
        <f>IF(C1737="","",C1737&amp;COUNTIF($C$2:C1737,C1737))</f>
        <v/>
      </c>
      <c r="C1737" s="88"/>
      <c r="D1737" s="87" t="str">
        <f>IF($C1737="","",VLOOKUP($C1737,人员花名册!$B$2:$F$2001,2,0))</f>
        <v/>
      </c>
      <c r="E1737" s="87" t="str">
        <f>IF($C1737="","",VLOOKUP($C1737,人员花名册!$B$2:$F$2001,4,0))</f>
        <v/>
      </c>
      <c r="F1737" s="89" t="str">
        <f>IF($C1737="","",VLOOKUP($C1737,人员花名册!$B$2:$F$2001,5,0))</f>
        <v/>
      </c>
      <c r="G1737" s="29"/>
      <c r="H1737" s="29"/>
      <c r="I1737" s="87" t="str">
        <f>IF($C1737="","",VLOOKUP($H1737,培训课程清单!$B$2:$J$1700,2,0))</f>
        <v/>
      </c>
      <c r="J1737" s="87" t="str">
        <f>IF($C1737="","",VLOOKUP($H1737,培训课程清单!$B$2:$J$1700,3,0))</f>
        <v/>
      </c>
      <c r="K1737" s="87" t="str">
        <f>IF($H1737="","",VLOOKUP($H1737,培训课程清单!$B$2:$J$1700,4,0))</f>
        <v/>
      </c>
      <c r="L1737" s="29"/>
      <c r="M1737" s="89" t="str">
        <f>IF($H1737="","",VLOOKUP($H1737,培训课程清单!$B$2:$J$1700,7,0))</f>
        <v/>
      </c>
      <c r="N1737" s="87" t="str">
        <f>IF($H1737="","",VLOOKUP($H1737,培训课程清单!$B$2:$J$1700,8,0))</f>
        <v/>
      </c>
      <c r="O1737" s="29"/>
    </row>
    <row r="1738" spans="1:15">
      <c r="A1738" s="87" t="str">
        <f t="shared" si="27"/>
        <v/>
      </c>
      <c r="B1738" s="87" t="str">
        <f>IF(C1738="","",C1738&amp;COUNTIF($C$2:C1738,C1738))</f>
        <v/>
      </c>
      <c r="C1738" s="88"/>
      <c r="D1738" s="87" t="str">
        <f>IF($C1738="","",VLOOKUP($C1738,人员花名册!$B$2:$F$2001,2,0))</f>
        <v/>
      </c>
      <c r="E1738" s="87" t="str">
        <f>IF($C1738="","",VLOOKUP($C1738,人员花名册!$B$2:$F$2001,4,0))</f>
        <v/>
      </c>
      <c r="F1738" s="89" t="str">
        <f>IF($C1738="","",VLOOKUP($C1738,人员花名册!$B$2:$F$2001,5,0))</f>
        <v/>
      </c>
      <c r="G1738" s="29"/>
      <c r="H1738" s="29"/>
      <c r="I1738" s="87" t="str">
        <f>IF($C1738="","",VLOOKUP($H1738,培训课程清单!$B$2:$J$1700,2,0))</f>
        <v/>
      </c>
      <c r="J1738" s="87" t="str">
        <f>IF($C1738="","",VLOOKUP($H1738,培训课程清单!$B$2:$J$1700,3,0))</f>
        <v/>
      </c>
      <c r="K1738" s="87" t="str">
        <f>IF($H1738="","",VLOOKUP($H1738,培训课程清单!$B$2:$J$1700,4,0))</f>
        <v/>
      </c>
      <c r="L1738" s="29"/>
      <c r="M1738" s="89" t="str">
        <f>IF($H1738="","",VLOOKUP($H1738,培训课程清单!$B$2:$J$1700,7,0))</f>
        <v/>
      </c>
      <c r="N1738" s="87" t="str">
        <f>IF($H1738="","",VLOOKUP($H1738,培训课程清单!$B$2:$J$1700,8,0))</f>
        <v/>
      </c>
      <c r="O1738" s="29"/>
    </row>
    <row r="1739" spans="1:15">
      <c r="A1739" s="87" t="str">
        <f t="shared" si="27"/>
        <v/>
      </c>
      <c r="B1739" s="87" t="str">
        <f>IF(C1739="","",C1739&amp;COUNTIF($C$2:C1739,C1739))</f>
        <v/>
      </c>
      <c r="C1739" s="88"/>
      <c r="D1739" s="87" t="str">
        <f>IF($C1739="","",VLOOKUP($C1739,人员花名册!$B$2:$F$2001,2,0))</f>
        <v/>
      </c>
      <c r="E1739" s="87" t="str">
        <f>IF($C1739="","",VLOOKUP($C1739,人员花名册!$B$2:$F$2001,4,0))</f>
        <v/>
      </c>
      <c r="F1739" s="89" t="str">
        <f>IF($C1739="","",VLOOKUP($C1739,人员花名册!$B$2:$F$2001,5,0))</f>
        <v/>
      </c>
      <c r="G1739" s="29"/>
      <c r="H1739" s="29"/>
      <c r="I1739" s="87" t="str">
        <f>IF($C1739="","",VLOOKUP($H1739,培训课程清单!$B$2:$J$1700,2,0))</f>
        <v/>
      </c>
      <c r="J1739" s="87" t="str">
        <f>IF($C1739="","",VLOOKUP($H1739,培训课程清单!$B$2:$J$1700,3,0))</f>
        <v/>
      </c>
      <c r="K1739" s="87" t="str">
        <f>IF($H1739="","",VLOOKUP($H1739,培训课程清单!$B$2:$J$1700,4,0))</f>
        <v/>
      </c>
      <c r="L1739" s="29"/>
      <c r="M1739" s="89" t="str">
        <f>IF($H1739="","",VLOOKUP($H1739,培训课程清单!$B$2:$J$1700,7,0))</f>
        <v/>
      </c>
      <c r="N1739" s="87" t="str">
        <f>IF($H1739="","",VLOOKUP($H1739,培训课程清单!$B$2:$J$1700,8,0))</f>
        <v/>
      </c>
      <c r="O1739" s="29"/>
    </row>
    <row r="1740" spans="1:15">
      <c r="A1740" s="87" t="str">
        <f t="shared" si="27"/>
        <v/>
      </c>
      <c r="B1740" s="87" t="str">
        <f>IF(C1740="","",C1740&amp;COUNTIF($C$2:C1740,C1740))</f>
        <v/>
      </c>
      <c r="C1740" s="88"/>
      <c r="D1740" s="87" t="str">
        <f>IF($C1740="","",VLOOKUP($C1740,人员花名册!$B$2:$F$2001,2,0))</f>
        <v/>
      </c>
      <c r="E1740" s="87" t="str">
        <f>IF($C1740="","",VLOOKUP($C1740,人员花名册!$B$2:$F$2001,4,0))</f>
        <v/>
      </c>
      <c r="F1740" s="89" t="str">
        <f>IF($C1740="","",VLOOKUP($C1740,人员花名册!$B$2:$F$2001,5,0))</f>
        <v/>
      </c>
      <c r="G1740" s="29"/>
      <c r="H1740" s="29"/>
      <c r="I1740" s="87" t="str">
        <f>IF($C1740="","",VLOOKUP($H1740,培训课程清单!$B$2:$J$1700,2,0))</f>
        <v/>
      </c>
      <c r="J1740" s="87" t="str">
        <f>IF($C1740="","",VLOOKUP($H1740,培训课程清单!$B$2:$J$1700,3,0))</f>
        <v/>
      </c>
      <c r="K1740" s="87" t="str">
        <f>IF($H1740="","",VLOOKUP($H1740,培训课程清单!$B$2:$J$1700,4,0))</f>
        <v/>
      </c>
      <c r="L1740" s="29"/>
      <c r="M1740" s="89" t="str">
        <f>IF($H1740="","",VLOOKUP($H1740,培训课程清单!$B$2:$J$1700,7,0))</f>
        <v/>
      </c>
      <c r="N1740" s="87" t="str">
        <f>IF($H1740="","",VLOOKUP($H1740,培训课程清单!$B$2:$J$1700,8,0))</f>
        <v/>
      </c>
      <c r="O1740" s="29"/>
    </row>
    <row r="1741" spans="1:15">
      <c r="A1741" s="87" t="str">
        <f t="shared" si="27"/>
        <v/>
      </c>
      <c r="B1741" s="87" t="str">
        <f>IF(C1741="","",C1741&amp;COUNTIF($C$2:C1741,C1741))</f>
        <v/>
      </c>
      <c r="C1741" s="88"/>
      <c r="D1741" s="87" t="str">
        <f>IF($C1741="","",VLOOKUP($C1741,人员花名册!$B$2:$F$2001,2,0))</f>
        <v/>
      </c>
      <c r="E1741" s="87" t="str">
        <f>IF($C1741="","",VLOOKUP($C1741,人员花名册!$B$2:$F$2001,4,0))</f>
        <v/>
      </c>
      <c r="F1741" s="89" t="str">
        <f>IF($C1741="","",VLOOKUP($C1741,人员花名册!$B$2:$F$2001,5,0))</f>
        <v/>
      </c>
      <c r="G1741" s="29"/>
      <c r="H1741" s="29"/>
      <c r="I1741" s="87" t="str">
        <f>IF($C1741="","",VLOOKUP($H1741,培训课程清单!$B$2:$J$1700,2,0))</f>
        <v/>
      </c>
      <c r="J1741" s="87" t="str">
        <f>IF($C1741="","",VLOOKUP($H1741,培训课程清单!$B$2:$J$1700,3,0))</f>
        <v/>
      </c>
      <c r="K1741" s="87" t="str">
        <f>IF($H1741="","",VLOOKUP($H1741,培训课程清单!$B$2:$J$1700,4,0))</f>
        <v/>
      </c>
      <c r="L1741" s="29"/>
      <c r="M1741" s="89" t="str">
        <f>IF($H1741="","",VLOOKUP($H1741,培训课程清单!$B$2:$J$1700,7,0))</f>
        <v/>
      </c>
      <c r="N1741" s="87" t="str">
        <f>IF($H1741="","",VLOOKUP($H1741,培训课程清单!$B$2:$J$1700,8,0))</f>
        <v/>
      </c>
      <c r="O1741" s="29"/>
    </row>
    <row r="1742" spans="1:15">
      <c r="A1742" s="87" t="str">
        <f t="shared" si="27"/>
        <v/>
      </c>
      <c r="B1742" s="87" t="str">
        <f>IF(C1742="","",C1742&amp;COUNTIF($C$2:C1742,C1742))</f>
        <v/>
      </c>
      <c r="C1742" s="88"/>
      <c r="D1742" s="87" t="str">
        <f>IF($C1742="","",VLOOKUP($C1742,人员花名册!$B$2:$F$2001,2,0))</f>
        <v/>
      </c>
      <c r="E1742" s="87" t="str">
        <f>IF($C1742="","",VLOOKUP($C1742,人员花名册!$B$2:$F$2001,4,0))</f>
        <v/>
      </c>
      <c r="F1742" s="89" t="str">
        <f>IF($C1742="","",VLOOKUP($C1742,人员花名册!$B$2:$F$2001,5,0))</f>
        <v/>
      </c>
      <c r="G1742" s="29"/>
      <c r="H1742" s="29"/>
      <c r="I1742" s="87" t="str">
        <f>IF($C1742="","",VLOOKUP($H1742,培训课程清单!$B$2:$J$1700,2,0))</f>
        <v/>
      </c>
      <c r="J1742" s="87" t="str">
        <f>IF($C1742="","",VLOOKUP($H1742,培训课程清单!$B$2:$J$1700,3,0))</f>
        <v/>
      </c>
      <c r="K1742" s="87" t="str">
        <f>IF($H1742="","",VLOOKUP($H1742,培训课程清单!$B$2:$J$1700,4,0))</f>
        <v/>
      </c>
      <c r="L1742" s="29"/>
      <c r="M1742" s="89" t="str">
        <f>IF($H1742="","",VLOOKUP($H1742,培训课程清单!$B$2:$J$1700,7,0))</f>
        <v/>
      </c>
      <c r="N1742" s="87" t="str">
        <f>IF($H1742="","",VLOOKUP($H1742,培训课程清单!$B$2:$J$1700,8,0))</f>
        <v/>
      </c>
      <c r="O1742" s="29"/>
    </row>
    <row r="1743" spans="1:15">
      <c r="A1743" s="87" t="str">
        <f t="shared" si="27"/>
        <v/>
      </c>
      <c r="B1743" s="87" t="str">
        <f>IF(C1743="","",C1743&amp;COUNTIF($C$2:C1743,C1743))</f>
        <v/>
      </c>
      <c r="C1743" s="88"/>
      <c r="D1743" s="87" t="str">
        <f>IF($C1743="","",VLOOKUP($C1743,人员花名册!$B$2:$F$2001,2,0))</f>
        <v/>
      </c>
      <c r="E1743" s="87" t="str">
        <f>IF($C1743="","",VLOOKUP($C1743,人员花名册!$B$2:$F$2001,4,0))</f>
        <v/>
      </c>
      <c r="F1743" s="89" t="str">
        <f>IF($C1743="","",VLOOKUP($C1743,人员花名册!$B$2:$F$2001,5,0))</f>
        <v/>
      </c>
      <c r="G1743" s="29"/>
      <c r="H1743" s="29"/>
      <c r="I1743" s="87" t="str">
        <f>IF($C1743="","",VLOOKUP($H1743,培训课程清单!$B$2:$J$1700,2,0))</f>
        <v/>
      </c>
      <c r="J1743" s="87" t="str">
        <f>IF($C1743="","",VLOOKUP($H1743,培训课程清单!$B$2:$J$1700,3,0))</f>
        <v/>
      </c>
      <c r="K1743" s="87" t="str">
        <f>IF($H1743="","",VLOOKUP($H1743,培训课程清单!$B$2:$J$1700,4,0))</f>
        <v/>
      </c>
      <c r="L1743" s="29"/>
      <c r="M1743" s="89" t="str">
        <f>IF($H1743="","",VLOOKUP($H1743,培训课程清单!$B$2:$J$1700,7,0))</f>
        <v/>
      </c>
      <c r="N1743" s="87" t="str">
        <f>IF($H1743="","",VLOOKUP($H1743,培训课程清单!$B$2:$J$1700,8,0))</f>
        <v/>
      </c>
      <c r="O1743" s="29"/>
    </row>
    <row r="1744" spans="1:15">
      <c r="A1744" s="87" t="str">
        <f t="shared" si="27"/>
        <v/>
      </c>
      <c r="B1744" s="87" t="str">
        <f>IF(C1744="","",C1744&amp;COUNTIF($C$2:C1744,C1744))</f>
        <v/>
      </c>
      <c r="C1744" s="88"/>
      <c r="D1744" s="87" t="str">
        <f>IF($C1744="","",VLOOKUP($C1744,人员花名册!$B$2:$F$2001,2,0))</f>
        <v/>
      </c>
      <c r="E1744" s="87" t="str">
        <f>IF($C1744="","",VLOOKUP($C1744,人员花名册!$B$2:$F$2001,4,0))</f>
        <v/>
      </c>
      <c r="F1744" s="89" t="str">
        <f>IF($C1744="","",VLOOKUP($C1744,人员花名册!$B$2:$F$2001,5,0))</f>
        <v/>
      </c>
      <c r="G1744" s="29"/>
      <c r="H1744" s="29"/>
      <c r="I1744" s="87" t="str">
        <f>IF($C1744="","",VLOOKUP($H1744,培训课程清单!$B$2:$J$1700,2,0))</f>
        <v/>
      </c>
      <c r="J1744" s="87" t="str">
        <f>IF($C1744="","",VLOOKUP($H1744,培训课程清单!$B$2:$J$1700,3,0))</f>
        <v/>
      </c>
      <c r="K1744" s="87" t="str">
        <f>IF($H1744="","",VLOOKUP($H1744,培训课程清单!$B$2:$J$1700,4,0))</f>
        <v/>
      </c>
      <c r="L1744" s="29"/>
      <c r="M1744" s="89" t="str">
        <f>IF($H1744="","",VLOOKUP($H1744,培训课程清单!$B$2:$J$1700,7,0))</f>
        <v/>
      </c>
      <c r="N1744" s="87" t="str">
        <f>IF($H1744="","",VLOOKUP($H1744,培训课程清单!$B$2:$J$1700,8,0))</f>
        <v/>
      </c>
      <c r="O1744" s="29"/>
    </row>
    <row r="1745" spans="1:15">
      <c r="A1745" s="87" t="str">
        <f t="shared" ref="A1745:A1808" si="28">IF(C1744="","",A1744+1)</f>
        <v/>
      </c>
      <c r="B1745" s="87" t="str">
        <f>IF(C1745="","",C1745&amp;COUNTIF($C$2:C1745,C1745))</f>
        <v/>
      </c>
      <c r="C1745" s="88"/>
      <c r="D1745" s="87" t="str">
        <f>IF($C1745="","",VLOOKUP($C1745,人员花名册!$B$2:$F$2001,2,0))</f>
        <v/>
      </c>
      <c r="E1745" s="87" t="str">
        <f>IF($C1745="","",VLOOKUP($C1745,人员花名册!$B$2:$F$2001,4,0))</f>
        <v/>
      </c>
      <c r="F1745" s="89" t="str">
        <f>IF($C1745="","",VLOOKUP($C1745,人员花名册!$B$2:$F$2001,5,0))</f>
        <v/>
      </c>
      <c r="G1745" s="29"/>
      <c r="H1745" s="29"/>
      <c r="I1745" s="87" t="str">
        <f>IF($C1745="","",VLOOKUP($H1745,培训课程清单!$B$2:$J$1700,2,0))</f>
        <v/>
      </c>
      <c r="J1745" s="87" t="str">
        <f>IF($C1745="","",VLOOKUP($H1745,培训课程清单!$B$2:$J$1700,3,0))</f>
        <v/>
      </c>
      <c r="K1745" s="87" t="str">
        <f>IF($H1745="","",VLOOKUP($H1745,培训课程清单!$B$2:$J$1700,4,0))</f>
        <v/>
      </c>
      <c r="L1745" s="29"/>
      <c r="M1745" s="89" t="str">
        <f>IF($H1745="","",VLOOKUP($H1745,培训课程清单!$B$2:$J$1700,7,0))</f>
        <v/>
      </c>
      <c r="N1745" s="87" t="str">
        <f>IF($H1745="","",VLOOKUP($H1745,培训课程清单!$B$2:$J$1700,8,0))</f>
        <v/>
      </c>
      <c r="O1745" s="29"/>
    </row>
    <row r="1746" spans="1:15">
      <c r="A1746" s="87" t="str">
        <f t="shared" si="28"/>
        <v/>
      </c>
      <c r="B1746" s="87" t="str">
        <f>IF(C1746="","",C1746&amp;COUNTIF($C$2:C1746,C1746))</f>
        <v/>
      </c>
      <c r="C1746" s="88"/>
      <c r="D1746" s="87" t="str">
        <f>IF($C1746="","",VLOOKUP($C1746,人员花名册!$B$2:$F$2001,2,0))</f>
        <v/>
      </c>
      <c r="E1746" s="87" t="str">
        <f>IF($C1746="","",VLOOKUP($C1746,人员花名册!$B$2:$F$2001,4,0))</f>
        <v/>
      </c>
      <c r="F1746" s="89" t="str">
        <f>IF($C1746="","",VLOOKUP($C1746,人员花名册!$B$2:$F$2001,5,0))</f>
        <v/>
      </c>
      <c r="G1746" s="29"/>
      <c r="H1746" s="29"/>
      <c r="I1746" s="87" t="str">
        <f>IF($C1746="","",VLOOKUP($H1746,培训课程清单!$B$2:$J$1700,2,0))</f>
        <v/>
      </c>
      <c r="J1746" s="87" t="str">
        <f>IF($C1746="","",VLOOKUP($H1746,培训课程清单!$B$2:$J$1700,3,0))</f>
        <v/>
      </c>
      <c r="K1746" s="87" t="str">
        <f>IF($H1746="","",VLOOKUP($H1746,培训课程清单!$B$2:$J$1700,4,0))</f>
        <v/>
      </c>
      <c r="L1746" s="29"/>
      <c r="M1746" s="89" t="str">
        <f>IF($H1746="","",VLOOKUP($H1746,培训课程清单!$B$2:$J$1700,7,0))</f>
        <v/>
      </c>
      <c r="N1746" s="87" t="str">
        <f>IF($H1746="","",VLOOKUP($H1746,培训课程清单!$B$2:$J$1700,8,0))</f>
        <v/>
      </c>
      <c r="O1746" s="29"/>
    </row>
    <row r="1747" spans="1:15">
      <c r="A1747" s="87" t="str">
        <f t="shared" si="28"/>
        <v/>
      </c>
      <c r="B1747" s="87" t="str">
        <f>IF(C1747="","",C1747&amp;COUNTIF($C$2:C1747,C1747))</f>
        <v/>
      </c>
      <c r="C1747" s="88"/>
      <c r="D1747" s="87" t="str">
        <f>IF($C1747="","",VLOOKUP($C1747,人员花名册!$B$2:$F$2001,2,0))</f>
        <v/>
      </c>
      <c r="E1747" s="87" t="str">
        <f>IF($C1747="","",VLOOKUP($C1747,人员花名册!$B$2:$F$2001,4,0))</f>
        <v/>
      </c>
      <c r="F1747" s="89" t="str">
        <f>IF($C1747="","",VLOOKUP($C1747,人员花名册!$B$2:$F$2001,5,0))</f>
        <v/>
      </c>
      <c r="G1747" s="29"/>
      <c r="H1747" s="29"/>
      <c r="I1747" s="87" t="str">
        <f>IF($C1747="","",VLOOKUP($H1747,培训课程清单!$B$2:$J$1700,2,0))</f>
        <v/>
      </c>
      <c r="J1747" s="87" t="str">
        <f>IF($C1747="","",VLOOKUP($H1747,培训课程清单!$B$2:$J$1700,3,0))</f>
        <v/>
      </c>
      <c r="K1747" s="87" t="str">
        <f>IF($H1747="","",VLOOKUP($H1747,培训课程清单!$B$2:$J$1700,4,0))</f>
        <v/>
      </c>
      <c r="L1747" s="29"/>
      <c r="M1747" s="89" t="str">
        <f>IF($H1747="","",VLOOKUP($H1747,培训课程清单!$B$2:$J$1700,7,0))</f>
        <v/>
      </c>
      <c r="N1747" s="87" t="str">
        <f>IF($H1747="","",VLOOKUP($H1747,培训课程清单!$B$2:$J$1700,8,0))</f>
        <v/>
      </c>
      <c r="O1747" s="29"/>
    </row>
    <row r="1748" spans="1:15">
      <c r="A1748" s="87" t="str">
        <f t="shared" si="28"/>
        <v/>
      </c>
      <c r="B1748" s="87" t="str">
        <f>IF(C1748="","",C1748&amp;COUNTIF($C$2:C1748,C1748))</f>
        <v/>
      </c>
      <c r="C1748" s="88"/>
      <c r="D1748" s="87" t="str">
        <f>IF($C1748="","",VLOOKUP($C1748,人员花名册!$B$2:$F$2001,2,0))</f>
        <v/>
      </c>
      <c r="E1748" s="87" t="str">
        <f>IF($C1748="","",VLOOKUP($C1748,人员花名册!$B$2:$F$2001,4,0))</f>
        <v/>
      </c>
      <c r="F1748" s="89" t="str">
        <f>IF($C1748="","",VLOOKUP($C1748,人员花名册!$B$2:$F$2001,5,0))</f>
        <v/>
      </c>
      <c r="G1748" s="29"/>
      <c r="H1748" s="29"/>
      <c r="I1748" s="87" t="str">
        <f>IF($C1748="","",VLOOKUP($H1748,培训课程清单!$B$2:$J$1700,2,0))</f>
        <v/>
      </c>
      <c r="J1748" s="87" t="str">
        <f>IF($C1748="","",VLOOKUP($H1748,培训课程清单!$B$2:$J$1700,3,0))</f>
        <v/>
      </c>
      <c r="K1748" s="87" t="str">
        <f>IF($H1748="","",VLOOKUP($H1748,培训课程清单!$B$2:$J$1700,4,0))</f>
        <v/>
      </c>
      <c r="L1748" s="29"/>
      <c r="M1748" s="89" t="str">
        <f>IF($H1748="","",VLOOKUP($H1748,培训课程清单!$B$2:$J$1700,7,0))</f>
        <v/>
      </c>
      <c r="N1748" s="87" t="str">
        <f>IF($H1748="","",VLOOKUP($H1748,培训课程清单!$B$2:$J$1700,8,0))</f>
        <v/>
      </c>
      <c r="O1748" s="29"/>
    </row>
    <row r="1749" spans="1:15">
      <c r="A1749" s="87" t="str">
        <f t="shared" si="28"/>
        <v/>
      </c>
      <c r="B1749" s="87" t="str">
        <f>IF(C1749="","",C1749&amp;COUNTIF($C$2:C1749,C1749))</f>
        <v/>
      </c>
      <c r="C1749" s="88"/>
      <c r="D1749" s="87" t="str">
        <f>IF($C1749="","",VLOOKUP($C1749,人员花名册!$B$2:$F$2001,2,0))</f>
        <v/>
      </c>
      <c r="E1749" s="87" t="str">
        <f>IF($C1749="","",VLOOKUP($C1749,人员花名册!$B$2:$F$2001,4,0))</f>
        <v/>
      </c>
      <c r="F1749" s="89" t="str">
        <f>IF($C1749="","",VLOOKUP($C1749,人员花名册!$B$2:$F$2001,5,0))</f>
        <v/>
      </c>
      <c r="G1749" s="29"/>
      <c r="H1749" s="29"/>
      <c r="I1749" s="87" t="str">
        <f>IF($C1749="","",VLOOKUP($H1749,培训课程清单!$B$2:$J$1700,2,0))</f>
        <v/>
      </c>
      <c r="J1749" s="87" t="str">
        <f>IF($C1749="","",VLOOKUP($H1749,培训课程清单!$B$2:$J$1700,3,0))</f>
        <v/>
      </c>
      <c r="K1749" s="87" t="str">
        <f>IF($H1749="","",VLOOKUP($H1749,培训课程清单!$B$2:$J$1700,4,0))</f>
        <v/>
      </c>
      <c r="L1749" s="29"/>
      <c r="M1749" s="89" t="str">
        <f>IF($H1749="","",VLOOKUP($H1749,培训课程清单!$B$2:$J$1700,7,0))</f>
        <v/>
      </c>
      <c r="N1749" s="87" t="str">
        <f>IF($H1749="","",VLOOKUP($H1749,培训课程清单!$B$2:$J$1700,8,0))</f>
        <v/>
      </c>
      <c r="O1749" s="29"/>
    </row>
    <row r="1750" spans="1:15">
      <c r="A1750" s="87" t="str">
        <f t="shared" si="28"/>
        <v/>
      </c>
      <c r="B1750" s="87" t="str">
        <f>IF(C1750="","",C1750&amp;COUNTIF($C$2:C1750,C1750))</f>
        <v/>
      </c>
      <c r="C1750" s="88"/>
      <c r="D1750" s="87" t="str">
        <f>IF($C1750="","",VLOOKUP($C1750,人员花名册!$B$2:$F$2001,2,0))</f>
        <v/>
      </c>
      <c r="E1750" s="87" t="str">
        <f>IF($C1750="","",VLOOKUP($C1750,人员花名册!$B$2:$F$2001,4,0))</f>
        <v/>
      </c>
      <c r="F1750" s="89" t="str">
        <f>IF($C1750="","",VLOOKUP($C1750,人员花名册!$B$2:$F$2001,5,0))</f>
        <v/>
      </c>
      <c r="G1750" s="29"/>
      <c r="H1750" s="29"/>
      <c r="I1750" s="87" t="str">
        <f>IF($C1750="","",VLOOKUP($H1750,培训课程清单!$B$2:$J$1700,2,0))</f>
        <v/>
      </c>
      <c r="J1750" s="87" t="str">
        <f>IF($C1750="","",VLOOKUP($H1750,培训课程清单!$B$2:$J$1700,3,0))</f>
        <v/>
      </c>
      <c r="K1750" s="87" t="str">
        <f>IF($H1750="","",VLOOKUP($H1750,培训课程清单!$B$2:$J$1700,4,0))</f>
        <v/>
      </c>
      <c r="L1750" s="29"/>
      <c r="M1750" s="89" t="str">
        <f>IF($H1750="","",VLOOKUP($H1750,培训课程清单!$B$2:$J$1700,7,0))</f>
        <v/>
      </c>
      <c r="N1750" s="87" t="str">
        <f>IF($H1750="","",VLOOKUP($H1750,培训课程清单!$B$2:$J$1700,8,0))</f>
        <v/>
      </c>
      <c r="O1750" s="29"/>
    </row>
    <row r="1751" spans="1:15">
      <c r="A1751" s="87" t="str">
        <f t="shared" si="28"/>
        <v/>
      </c>
      <c r="B1751" s="87" t="str">
        <f>IF(C1751="","",C1751&amp;COUNTIF($C$2:C1751,C1751))</f>
        <v/>
      </c>
      <c r="C1751" s="88"/>
      <c r="D1751" s="87" t="str">
        <f>IF($C1751="","",VLOOKUP($C1751,人员花名册!$B$2:$F$2001,2,0))</f>
        <v/>
      </c>
      <c r="E1751" s="87" t="str">
        <f>IF($C1751="","",VLOOKUP($C1751,人员花名册!$B$2:$F$2001,4,0))</f>
        <v/>
      </c>
      <c r="F1751" s="89" t="str">
        <f>IF($C1751="","",VLOOKUP($C1751,人员花名册!$B$2:$F$2001,5,0))</f>
        <v/>
      </c>
      <c r="G1751" s="29"/>
      <c r="H1751" s="29"/>
      <c r="I1751" s="87" t="str">
        <f>IF($C1751="","",VLOOKUP($H1751,培训课程清单!$B$2:$J$1700,2,0))</f>
        <v/>
      </c>
      <c r="J1751" s="87" t="str">
        <f>IF($C1751="","",VLOOKUP($H1751,培训课程清单!$B$2:$J$1700,3,0))</f>
        <v/>
      </c>
      <c r="K1751" s="87" t="str">
        <f>IF($H1751="","",VLOOKUP($H1751,培训课程清单!$B$2:$J$1700,4,0))</f>
        <v/>
      </c>
      <c r="L1751" s="29"/>
      <c r="M1751" s="89" t="str">
        <f>IF($H1751="","",VLOOKUP($H1751,培训课程清单!$B$2:$J$1700,7,0))</f>
        <v/>
      </c>
      <c r="N1751" s="87" t="str">
        <f>IF($H1751="","",VLOOKUP($H1751,培训课程清单!$B$2:$J$1700,8,0))</f>
        <v/>
      </c>
      <c r="O1751" s="29"/>
    </row>
    <row r="1752" spans="1:15">
      <c r="A1752" s="87" t="str">
        <f t="shared" si="28"/>
        <v/>
      </c>
      <c r="B1752" s="87" t="str">
        <f>IF(C1752="","",C1752&amp;COUNTIF($C$2:C1752,C1752))</f>
        <v/>
      </c>
      <c r="C1752" s="88"/>
      <c r="D1752" s="87" t="str">
        <f>IF($C1752="","",VLOOKUP($C1752,人员花名册!$B$2:$F$2001,2,0))</f>
        <v/>
      </c>
      <c r="E1752" s="87" t="str">
        <f>IF($C1752="","",VLOOKUP($C1752,人员花名册!$B$2:$F$2001,4,0))</f>
        <v/>
      </c>
      <c r="F1752" s="89" t="str">
        <f>IF($C1752="","",VLOOKUP($C1752,人员花名册!$B$2:$F$2001,5,0))</f>
        <v/>
      </c>
      <c r="G1752" s="29"/>
      <c r="H1752" s="29"/>
      <c r="I1752" s="87" t="str">
        <f>IF($C1752="","",VLOOKUP($H1752,培训课程清单!$B$2:$J$1700,2,0))</f>
        <v/>
      </c>
      <c r="J1752" s="87" t="str">
        <f>IF($C1752="","",VLOOKUP($H1752,培训课程清单!$B$2:$J$1700,3,0))</f>
        <v/>
      </c>
      <c r="K1752" s="87" t="str">
        <f>IF($H1752="","",VLOOKUP($H1752,培训课程清单!$B$2:$J$1700,4,0))</f>
        <v/>
      </c>
      <c r="L1752" s="29"/>
      <c r="M1752" s="89" t="str">
        <f>IF($H1752="","",VLOOKUP($H1752,培训课程清单!$B$2:$J$1700,7,0))</f>
        <v/>
      </c>
      <c r="N1752" s="87" t="str">
        <f>IF($H1752="","",VLOOKUP($H1752,培训课程清单!$B$2:$J$1700,8,0))</f>
        <v/>
      </c>
      <c r="O1752" s="29"/>
    </row>
    <row r="1753" spans="1:15">
      <c r="A1753" s="87" t="str">
        <f t="shared" si="28"/>
        <v/>
      </c>
      <c r="B1753" s="87" t="str">
        <f>IF(C1753="","",C1753&amp;COUNTIF($C$2:C1753,C1753))</f>
        <v/>
      </c>
      <c r="C1753" s="88"/>
      <c r="D1753" s="87" t="str">
        <f>IF($C1753="","",VLOOKUP($C1753,人员花名册!$B$2:$F$2001,2,0))</f>
        <v/>
      </c>
      <c r="E1753" s="87" t="str">
        <f>IF($C1753="","",VLOOKUP($C1753,人员花名册!$B$2:$F$2001,4,0))</f>
        <v/>
      </c>
      <c r="F1753" s="89" t="str">
        <f>IF($C1753="","",VLOOKUP($C1753,人员花名册!$B$2:$F$2001,5,0))</f>
        <v/>
      </c>
      <c r="G1753" s="29"/>
      <c r="H1753" s="29"/>
      <c r="I1753" s="87" t="str">
        <f>IF($C1753="","",VLOOKUP($H1753,培训课程清单!$B$2:$J$1700,2,0))</f>
        <v/>
      </c>
      <c r="J1753" s="87" t="str">
        <f>IF($C1753="","",VLOOKUP($H1753,培训课程清单!$B$2:$J$1700,3,0))</f>
        <v/>
      </c>
      <c r="K1753" s="87" t="str">
        <f>IF($H1753="","",VLOOKUP($H1753,培训课程清单!$B$2:$J$1700,4,0))</f>
        <v/>
      </c>
      <c r="L1753" s="29"/>
      <c r="M1753" s="89" t="str">
        <f>IF($H1753="","",VLOOKUP($H1753,培训课程清单!$B$2:$J$1700,7,0))</f>
        <v/>
      </c>
      <c r="N1753" s="87" t="str">
        <f>IF($H1753="","",VLOOKUP($H1753,培训课程清单!$B$2:$J$1700,8,0))</f>
        <v/>
      </c>
      <c r="O1753" s="29"/>
    </row>
    <row r="1754" spans="1:15">
      <c r="A1754" s="87" t="str">
        <f t="shared" si="28"/>
        <v/>
      </c>
      <c r="B1754" s="87" t="str">
        <f>IF(C1754="","",C1754&amp;COUNTIF($C$2:C1754,C1754))</f>
        <v/>
      </c>
      <c r="C1754" s="88"/>
      <c r="D1754" s="87" t="str">
        <f>IF($C1754="","",VLOOKUP($C1754,人员花名册!$B$2:$F$2001,2,0))</f>
        <v/>
      </c>
      <c r="E1754" s="87" t="str">
        <f>IF($C1754="","",VLOOKUP($C1754,人员花名册!$B$2:$F$2001,4,0))</f>
        <v/>
      </c>
      <c r="F1754" s="89" t="str">
        <f>IF($C1754="","",VLOOKUP($C1754,人员花名册!$B$2:$F$2001,5,0))</f>
        <v/>
      </c>
      <c r="G1754" s="29"/>
      <c r="H1754" s="29"/>
      <c r="I1754" s="87" t="str">
        <f>IF($C1754="","",VLOOKUP($H1754,培训课程清单!$B$2:$J$1700,2,0))</f>
        <v/>
      </c>
      <c r="J1754" s="87" t="str">
        <f>IF($C1754="","",VLOOKUP($H1754,培训课程清单!$B$2:$J$1700,3,0))</f>
        <v/>
      </c>
      <c r="K1754" s="87" t="str">
        <f>IF($H1754="","",VLOOKUP($H1754,培训课程清单!$B$2:$J$1700,4,0))</f>
        <v/>
      </c>
      <c r="L1754" s="29"/>
      <c r="M1754" s="89" t="str">
        <f>IF($H1754="","",VLOOKUP($H1754,培训课程清单!$B$2:$J$1700,7,0))</f>
        <v/>
      </c>
      <c r="N1754" s="87" t="str">
        <f>IF($H1754="","",VLOOKUP($H1754,培训课程清单!$B$2:$J$1700,8,0))</f>
        <v/>
      </c>
      <c r="O1754" s="29"/>
    </row>
    <row r="1755" spans="1:15">
      <c r="A1755" s="87" t="str">
        <f t="shared" si="28"/>
        <v/>
      </c>
      <c r="B1755" s="87" t="str">
        <f>IF(C1755="","",C1755&amp;COUNTIF($C$2:C1755,C1755))</f>
        <v/>
      </c>
      <c r="C1755" s="88"/>
      <c r="D1755" s="87" t="str">
        <f>IF($C1755="","",VLOOKUP($C1755,人员花名册!$B$2:$F$2001,2,0))</f>
        <v/>
      </c>
      <c r="E1755" s="87" t="str">
        <f>IF($C1755="","",VLOOKUP($C1755,人员花名册!$B$2:$F$2001,4,0))</f>
        <v/>
      </c>
      <c r="F1755" s="89" t="str">
        <f>IF($C1755="","",VLOOKUP($C1755,人员花名册!$B$2:$F$2001,5,0))</f>
        <v/>
      </c>
      <c r="G1755" s="29"/>
      <c r="H1755" s="29"/>
      <c r="I1755" s="87" t="str">
        <f>IF($C1755="","",VLOOKUP($H1755,培训课程清单!$B$2:$J$1700,2,0))</f>
        <v/>
      </c>
      <c r="J1755" s="87" t="str">
        <f>IF($C1755="","",VLOOKUP($H1755,培训课程清单!$B$2:$J$1700,3,0))</f>
        <v/>
      </c>
      <c r="K1755" s="87" t="str">
        <f>IF($H1755="","",VLOOKUP($H1755,培训课程清单!$B$2:$J$1700,4,0))</f>
        <v/>
      </c>
      <c r="L1755" s="29"/>
      <c r="M1755" s="89" t="str">
        <f>IF($H1755="","",VLOOKUP($H1755,培训课程清单!$B$2:$J$1700,7,0))</f>
        <v/>
      </c>
      <c r="N1755" s="87" t="str">
        <f>IF($H1755="","",VLOOKUP($H1755,培训课程清单!$B$2:$J$1700,8,0))</f>
        <v/>
      </c>
      <c r="O1755" s="29"/>
    </row>
    <row r="1756" spans="1:15">
      <c r="A1756" s="87" t="str">
        <f t="shared" si="28"/>
        <v/>
      </c>
      <c r="B1756" s="87" t="str">
        <f>IF(C1756="","",C1756&amp;COUNTIF($C$2:C1756,C1756))</f>
        <v/>
      </c>
      <c r="C1756" s="88"/>
      <c r="D1756" s="87" t="str">
        <f>IF($C1756="","",VLOOKUP($C1756,人员花名册!$B$2:$F$2001,2,0))</f>
        <v/>
      </c>
      <c r="E1756" s="87" t="str">
        <f>IF($C1756="","",VLOOKUP($C1756,人员花名册!$B$2:$F$2001,4,0))</f>
        <v/>
      </c>
      <c r="F1756" s="89" t="str">
        <f>IF($C1756="","",VLOOKUP($C1756,人员花名册!$B$2:$F$2001,5,0))</f>
        <v/>
      </c>
      <c r="G1756" s="29"/>
      <c r="H1756" s="29"/>
      <c r="I1756" s="87" t="str">
        <f>IF($C1756="","",VLOOKUP($H1756,培训课程清单!$B$2:$J$1700,2,0))</f>
        <v/>
      </c>
      <c r="J1756" s="87" t="str">
        <f>IF($C1756="","",VLOOKUP($H1756,培训课程清单!$B$2:$J$1700,3,0))</f>
        <v/>
      </c>
      <c r="K1756" s="87" t="str">
        <f>IF($H1756="","",VLOOKUP($H1756,培训课程清单!$B$2:$J$1700,4,0))</f>
        <v/>
      </c>
      <c r="L1756" s="29"/>
      <c r="M1756" s="89" t="str">
        <f>IF($H1756="","",VLOOKUP($H1756,培训课程清单!$B$2:$J$1700,7,0))</f>
        <v/>
      </c>
      <c r="N1756" s="87" t="str">
        <f>IF($H1756="","",VLOOKUP($H1756,培训课程清单!$B$2:$J$1700,8,0))</f>
        <v/>
      </c>
      <c r="O1756" s="29"/>
    </row>
    <row r="1757" spans="1:15">
      <c r="A1757" s="87" t="str">
        <f t="shared" si="28"/>
        <v/>
      </c>
      <c r="B1757" s="87" t="str">
        <f>IF(C1757="","",C1757&amp;COUNTIF($C$2:C1757,C1757))</f>
        <v/>
      </c>
      <c r="C1757" s="88"/>
      <c r="D1757" s="87" t="str">
        <f>IF($C1757="","",VLOOKUP($C1757,人员花名册!$B$2:$F$2001,2,0))</f>
        <v/>
      </c>
      <c r="E1757" s="87" t="str">
        <f>IF($C1757="","",VLOOKUP($C1757,人员花名册!$B$2:$F$2001,4,0))</f>
        <v/>
      </c>
      <c r="F1757" s="89" t="str">
        <f>IF($C1757="","",VLOOKUP($C1757,人员花名册!$B$2:$F$2001,5,0))</f>
        <v/>
      </c>
      <c r="G1757" s="29"/>
      <c r="H1757" s="29"/>
      <c r="I1757" s="87" t="str">
        <f>IF($C1757="","",VLOOKUP($H1757,培训课程清单!$B$2:$J$1700,2,0))</f>
        <v/>
      </c>
      <c r="J1757" s="87" t="str">
        <f>IF($C1757="","",VLOOKUP($H1757,培训课程清单!$B$2:$J$1700,3,0))</f>
        <v/>
      </c>
      <c r="K1757" s="87" t="str">
        <f>IF($H1757="","",VLOOKUP($H1757,培训课程清单!$B$2:$J$1700,4,0))</f>
        <v/>
      </c>
      <c r="L1757" s="29"/>
      <c r="M1757" s="89" t="str">
        <f>IF($H1757="","",VLOOKUP($H1757,培训课程清单!$B$2:$J$1700,7,0))</f>
        <v/>
      </c>
      <c r="N1757" s="87" t="str">
        <f>IF($H1757="","",VLOOKUP($H1757,培训课程清单!$B$2:$J$1700,8,0))</f>
        <v/>
      </c>
      <c r="O1757" s="29"/>
    </row>
    <row r="1758" spans="1:15">
      <c r="A1758" s="87" t="str">
        <f t="shared" si="28"/>
        <v/>
      </c>
      <c r="B1758" s="87" t="str">
        <f>IF(C1758="","",C1758&amp;COUNTIF($C$2:C1758,C1758))</f>
        <v/>
      </c>
      <c r="C1758" s="88"/>
      <c r="D1758" s="87" t="str">
        <f>IF($C1758="","",VLOOKUP($C1758,人员花名册!$B$2:$F$2001,2,0))</f>
        <v/>
      </c>
      <c r="E1758" s="87" t="str">
        <f>IF($C1758="","",VLOOKUP($C1758,人员花名册!$B$2:$F$2001,4,0))</f>
        <v/>
      </c>
      <c r="F1758" s="89" t="str">
        <f>IF($C1758="","",VLOOKUP($C1758,人员花名册!$B$2:$F$2001,5,0))</f>
        <v/>
      </c>
      <c r="G1758" s="29"/>
      <c r="H1758" s="29"/>
      <c r="I1758" s="87" t="str">
        <f>IF($C1758="","",VLOOKUP($H1758,培训课程清单!$B$2:$J$1700,2,0))</f>
        <v/>
      </c>
      <c r="J1758" s="87" t="str">
        <f>IF($C1758="","",VLOOKUP($H1758,培训课程清单!$B$2:$J$1700,3,0))</f>
        <v/>
      </c>
      <c r="K1758" s="87" t="str">
        <f>IF($H1758="","",VLOOKUP($H1758,培训课程清单!$B$2:$J$1700,4,0))</f>
        <v/>
      </c>
      <c r="L1758" s="29"/>
      <c r="M1758" s="89" t="str">
        <f>IF($H1758="","",VLOOKUP($H1758,培训课程清单!$B$2:$J$1700,7,0))</f>
        <v/>
      </c>
      <c r="N1758" s="87" t="str">
        <f>IF($H1758="","",VLOOKUP($H1758,培训课程清单!$B$2:$J$1700,8,0))</f>
        <v/>
      </c>
      <c r="O1758" s="29"/>
    </row>
    <row r="1759" spans="1:15">
      <c r="A1759" s="87" t="str">
        <f t="shared" si="28"/>
        <v/>
      </c>
      <c r="B1759" s="87" t="str">
        <f>IF(C1759="","",C1759&amp;COUNTIF($C$2:C1759,C1759))</f>
        <v/>
      </c>
      <c r="C1759" s="88"/>
      <c r="D1759" s="87" t="str">
        <f>IF($C1759="","",VLOOKUP($C1759,人员花名册!$B$2:$F$2001,2,0))</f>
        <v/>
      </c>
      <c r="E1759" s="87" t="str">
        <f>IF($C1759="","",VLOOKUP($C1759,人员花名册!$B$2:$F$2001,4,0))</f>
        <v/>
      </c>
      <c r="F1759" s="89" t="str">
        <f>IF($C1759="","",VLOOKUP($C1759,人员花名册!$B$2:$F$2001,5,0))</f>
        <v/>
      </c>
      <c r="G1759" s="29"/>
      <c r="H1759" s="29"/>
      <c r="I1759" s="87" t="str">
        <f>IF($C1759="","",VLOOKUP($H1759,培训课程清单!$B$2:$J$1700,2,0))</f>
        <v/>
      </c>
      <c r="J1759" s="87" t="str">
        <f>IF($C1759="","",VLOOKUP($H1759,培训课程清单!$B$2:$J$1700,3,0))</f>
        <v/>
      </c>
      <c r="K1759" s="87" t="str">
        <f>IF($H1759="","",VLOOKUP($H1759,培训课程清单!$B$2:$J$1700,4,0))</f>
        <v/>
      </c>
      <c r="L1759" s="29"/>
      <c r="M1759" s="89" t="str">
        <f>IF($H1759="","",VLOOKUP($H1759,培训课程清单!$B$2:$J$1700,7,0))</f>
        <v/>
      </c>
      <c r="N1759" s="87" t="str">
        <f>IF($H1759="","",VLOOKUP($H1759,培训课程清单!$B$2:$J$1700,8,0))</f>
        <v/>
      </c>
      <c r="O1759" s="29"/>
    </row>
    <row r="1760" spans="1:15">
      <c r="A1760" s="87" t="str">
        <f t="shared" si="28"/>
        <v/>
      </c>
      <c r="B1760" s="87" t="str">
        <f>IF(C1760="","",C1760&amp;COUNTIF($C$2:C1760,C1760))</f>
        <v/>
      </c>
      <c r="C1760" s="88"/>
      <c r="D1760" s="87" t="str">
        <f>IF($C1760="","",VLOOKUP($C1760,人员花名册!$B$2:$F$2001,2,0))</f>
        <v/>
      </c>
      <c r="E1760" s="87" t="str">
        <f>IF($C1760="","",VLOOKUP($C1760,人员花名册!$B$2:$F$2001,4,0))</f>
        <v/>
      </c>
      <c r="F1760" s="89" t="str">
        <f>IF($C1760="","",VLOOKUP($C1760,人员花名册!$B$2:$F$2001,5,0))</f>
        <v/>
      </c>
      <c r="G1760" s="29"/>
      <c r="H1760" s="29"/>
      <c r="I1760" s="87" t="str">
        <f>IF($C1760="","",VLOOKUP($H1760,培训课程清单!$B$2:$J$1700,2,0))</f>
        <v/>
      </c>
      <c r="J1760" s="87" t="str">
        <f>IF($C1760="","",VLOOKUP($H1760,培训课程清单!$B$2:$J$1700,3,0))</f>
        <v/>
      </c>
      <c r="K1760" s="87" t="str">
        <f>IF($H1760="","",VLOOKUP($H1760,培训课程清单!$B$2:$J$1700,4,0))</f>
        <v/>
      </c>
      <c r="L1760" s="29"/>
      <c r="M1760" s="89" t="str">
        <f>IF($H1760="","",VLOOKUP($H1760,培训课程清单!$B$2:$J$1700,7,0))</f>
        <v/>
      </c>
      <c r="N1760" s="87" t="str">
        <f>IF($H1760="","",VLOOKUP($H1760,培训课程清单!$B$2:$J$1700,8,0))</f>
        <v/>
      </c>
      <c r="O1760" s="29"/>
    </row>
    <row r="1761" spans="1:15">
      <c r="A1761" s="87" t="str">
        <f t="shared" si="28"/>
        <v/>
      </c>
      <c r="B1761" s="87" t="str">
        <f>IF(C1761="","",C1761&amp;COUNTIF($C$2:C1761,C1761))</f>
        <v/>
      </c>
      <c r="C1761" s="88"/>
      <c r="D1761" s="87" t="str">
        <f>IF($C1761="","",VLOOKUP($C1761,人员花名册!$B$2:$F$2001,2,0))</f>
        <v/>
      </c>
      <c r="E1761" s="87" t="str">
        <f>IF($C1761="","",VLOOKUP($C1761,人员花名册!$B$2:$F$2001,4,0))</f>
        <v/>
      </c>
      <c r="F1761" s="89" t="str">
        <f>IF($C1761="","",VLOOKUP($C1761,人员花名册!$B$2:$F$2001,5,0))</f>
        <v/>
      </c>
      <c r="G1761" s="29"/>
      <c r="H1761" s="29"/>
      <c r="I1761" s="87" t="str">
        <f>IF($C1761="","",VLOOKUP($H1761,培训课程清单!$B$2:$J$1700,2,0))</f>
        <v/>
      </c>
      <c r="J1761" s="87" t="str">
        <f>IF($C1761="","",VLOOKUP($H1761,培训课程清单!$B$2:$J$1700,3,0))</f>
        <v/>
      </c>
      <c r="K1761" s="87" t="str">
        <f>IF($H1761="","",VLOOKUP($H1761,培训课程清单!$B$2:$J$1700,4,0))</f>
        <v/>
      </c>
      <c r="L1761" s="29"/>
      <c r="M1761" s="89" t="str">
        <f>IF($H1761="","",VLOOKUP($H1761,培训课程清单!$B$2:$J$1700,7,0))</f>
        <v/>
      </c>
      <c r="N1761" s="87" t="str">
        <f>IF($H1761="","",VLOOKUP($H1761,培训课程清单!$B$2:$J$1700,8,0))</f>
        <v/>
      </c>
      <c r="O1761" s="29"/>
    </row>
    <row r="1762" spans="1:15">
      <c r="A1762" s="87" t="str">
        <f t="shared" si="28"/>
        <v/>
      </c>
      <c r="B1762" s="87" t="str">
        <f>IF(C1762="","",C1762&amp;COUNTIF($C$2:C1762,C1762))</f>
        <v/>
      </c>
      <c r="C1762" s="88"/>
      <c r="D1762" s="87" t="str">
        <f>IF($C1762="","",VLOOKUP($C1762,人员花名册!$B$2:$F$2001,2,0))</f>
        <v/>
      </c>
      <c r="E1762" s="87" t="str">
        <f>IF($C1762="","",VLOOKUP($C1762,人员花名册!$B$2:$F$2001,4,0))</f>
        <v/>
      </c>
      <c r="F1762" s="89" t="str">
        <f>IF($C1762="","",VLOOKUP($C1762,人员花名册!$B$2:$F$2001,5,0))</f>
        <v/>
      </c>
      <c r="G1762" s="29"/>
      <c r="H1762" s="29"/>
      <c r="I1762" s="87" t="str">
        <f>IF($C1762="","",VLOOKUP($H1762,培训课程清单!$B$2:$J$1700,2,0))</f>
        <v/>
      </c>
      <c r="J1762" s="87" t="str">
        <f>IF($C1762="","",VLOOKUP($H1762,培训课程清单!$B$2:$J$1700,3,0))</f>
        <v/>
      </c>
      <c r="K1762" s="87" t="str">
        <f>IF($H1762="","",VLOOKUP($H1762,培训课程清单!$B$2:$J$1700,4,0))</f>
        <v/>
      </c>
      <c r="L1762" s="29"/>
      <c r="M1762" s="89" t="str">
        <f>IF($H1762="","",VLOOKUP($H1762,培训课程清单!$B$2:$J$1700,7,0))</f>
        <v/>
      </c>
      <c r="N1762" s="87" t="str">
        <f>IF($H1762="","",VLOOKUP($H1762,培训课程清单!$B$2:$J$1700,8,0))</f>
        <v/>
      </c>
      <c r="O1762" s="29"/>
    </row>
    <row r="1763" spans="1:15">
      <c r="A1763" s="87" t="str">
        <f t="shared" si="28"/>
        <v/>
      </c>
      <c r="B1763" s="87" t="str">
        <f>IF(C1763="","",C1763&amp;COUNTIF($C$2:C1763,C1763))</f>
        <v/>
      </c>
      <c r="C1763" s="88"/>
      <c r="D1763" s="87" t="str">
        <f>IF($C1763="","",VLOOKUP($C1763,人员花名册!$B$2:$F$2001,2,0))</f>
        <v/>
      </c>
      <c r="E1763" s="87" t="str">
        <f>IF($C1763="","",VLOOKUP($C1763,人员花名册!$B$2:$F$2001,4,0))</f>
        <v/>
      </c>
      <c r="F1763" s="89" t="str">
        <f>IF($C1763="","",VLOOKUP($C1763,人员花名册!$B$2:$F$2001,5,0))</f>
        <v/>
      </c>
      <c r="G1763" s="29"/>
      <c r="H1763" s="29"/>
      <c r="I1763" s="87" t="str">
        <f>IF($C1763="","",VLOOKUP($H1763,培训课程清单!$B$2:$J$1700,2,0))</f>
        <v/>
      </c>
      <c r="J1763" s="87" t="str">
        <f>IF($C1763="","",VLOOKUP($H1763,培训课程清单!$B$2:$J$1700,3,0))</f>
        <v/>
      </c>
      <c r="K1763" s="87" t="str">
        <f>IF($H1763="","",VLOOKUP($H1763,培训课程清单!$B$2:$J$1700,4,0))</f>
        <v/>
      </c>
      <c r="L1763" s="29"/>
      <c r="M1763" s="89" t="str">
        <f>IF($H1763="","",VLOOKUP($H1763,培训课程清单!$B$2:$J$1700,7,0))</f>
        <v/>
      </c>
      <c r="N1763" s="87" t="str">
        <f>IF($H1763="","",VLOOKUP($H1763,培训课程清单!$B$2:$J$1700,8,0))</f>
        <v/>
      </c>
      <c r="O1763" s="29"/>
    </row>
    <row r="1764" spans="1:15">
      <c r="A1764" s="87" t="str">
        <f t="shared" si="28"/>
        <v/>
      </c>
      <c r="B1764" s="87" t="str">
        <f>IF(C1764="","",C1764&amp;COUNTIF($C$2:C1764,C1764))</f>
        <v/>
      </c>
      <c r="C1764" s="88"/>
      <c r="D1764" s="87" t="str">
        <f>IF($C1764="","",VLOOKUP($C1764,人员花名册!$B$2:$F$2001,2,0))</f>
        <v/>
      </c>
      <c r="E1764" s="87" t="str">
        <f>IF($C1764="","",VLOOKUP($C1764,人员花名册!$B$2:$F$2001,4,0))</f>
        <v/>
      </c>
      <c r="F1764" s="89" t="str">
        <f>IF($C1764="","",VLOOKUP($C1764,人员花名册!$B$2:$F$2001,5,0))</f>
        <v/>
      </c>
      <c r="G1764" s="29"/>
      <c r="H1764" s="29"/>
      <c r="I1764" s="87" t="str">
        <f>IF($C1764="","",VLOOKUP($H1764,培训课程清单!$B$2:$J$1700,2,0))</f>
        <v/>
      </c>
      <c r="J1764" s="87" t="str">
        <f>IF($C1764="","",VLOOKUP($H1764,培训课程清单!$B$2:$J$1700,3,0))</f>
        <v/>
      </c>
      <c r="K1764" s="87" t="str">
        <f>IF($H1764="","",VLOOKUP($H1764,培训课程清单!$B$2:$J$1700,4,0))</f>
        <v/>
      </c>
      <c r="L1764" s="29"/>
      <c r="M1764" s="89" t="str">
        <f>IF($H1764="","",VLOOKUP($H1764,培训课程清单!$B$2:$J$1700,7,0))</f>
        <v/>
      </c>
      <c r="N1764" s="87" t="str">
        <f>IF($H1764="","",VLOOKUP($H1764,培训课程清单!$B$2:$J$1700,8,0))</f>
        <v/>
      </c>
      <c r="O1764" s="29"/>
    </row>
    <row r="1765" spans="1:15">
      <c r="A1765" s="87" t="str">
        <f t="shared" si="28"/>
        <v/>
      </c>
      <c r="B1765" s="87" t="str">
        <f>IF(C1765="","",C1765&amp;COUNTIF($C$2:C1765,C1765))</f>
        <v/>
      </c>
      <c r="C1765" s="88"/>
      <c r="D1765" s="87" t="str">
        <f>IF($C1765="","",VLOOKUP($C1765,人员花名册!$B$2:$F$2001,2,0))</f>
        <v/>
      </c>
      <c r="E1765" s="87" t="str">
        <f>IF($C1765="","",VLOOKUP($C1765,人员花名册!$B$2:$F$2001,4,0))</f>
        <v/>
      </c>
      <c r="F1765" s="89" t="str">
        <f>IF($C1765="","",VLOOKUP($C1765,人员花名册!$B$2:$F$2001,5,0))</f>
        <v/>
      </c>
      <c r="G1765" s="29"/>
      <c r="H1765" s="29"/>
      <c r="I1765" s="87" t="str">
        <f>IF($C1765="","",VLOOKUP($H1765,培训课程清单!$B$2:$J$1700,2,0))</f>
        <v/>
      </c>
      <c r="J1765" s="87" t="str">
        <f>IF($C1765="","",VLOOKUP($H1765,培训课程清单!$B$2:$J$1700,3,0))</f>
        <v/>
      </c>
      <c r="K1765" s="87" t="str">
        <f>IF($H1765="","",VLOOKUP($H1765,培训课程清单!$B$2:$J$1700,4,0))</f>
        <v/>
      </c>
      <c r="L1765" s="29"/>
      <c r="M1765" s="89" t="str">
        <f>IF($H1765="","",VLOOKUP($H1765,培训课程清单!$B$2:$J$1700,7,0))</f>
        <v/>
      </c>
      <c r="N1765" s="87" t="str">
        <f>IF($H1765="","",VLOOKUP($H1765,培训课程清单!$B$2:$J$1700,8,0))</f>
        <v/>
      </c>
      <c r="O1765" s="29"/>
    </row>
    <row r="1766" spans="1:15">
      <c r="A1766" s="87" t="str">
        <f t="shared" si="28"/>
        <v/>
      </c>
      <c r="B1766" s="87" t="str">
        <f>IF(C1766="","",C1766&amp;COUNTIF($C$2:C1766,C1766))</f>
        <v/>
      </c>
      <c r="C1766" s="88"/>
      <c r="D1766" s="87" t="str">
        <f>IF($C1766="","",VLOOKUP($C1766,人员花名册!$B$2:$F$2001,2,0))</f>
        <v/>
      </c>
      <c r="E1766" s="87" t="str">
        <f>IF($C1766="","",VLOOKUP($C1766,人员花名册!$B$2:$F$2001,4,0))</f>
        <v/>
      </c>
      <c r="F1766" s="89" t="str">
        <f>IF($C1766="","",VLOOKUP($C1766,人员花名册!$B$2:$F$2001,5,0))</f>
        <v/>
      </c>
      <c r="G1766" s="29"/>
      <c r="H1766" s="29"/>
      <c r="I1766" s="87" t="str">
        <f>IF($C1766="","",VLOOKUP($H1766,培训课程清单!$B$2:$J$1700,2,0))</f>
        <v/>
      </c>
      <c r="J1766" s="87" t="str">
        <f>IF($C1766="","",VLOOKUP($H1766,培训课程清单!$B$2:$J$1700,3,0))</f>
        <v/>
      </c>
      <c r="K1766" s="87" t="str">
        <f>IF($H1766="","",VLOOKUP($H1766,培训课程清单!$B$2:$J$1700,4,0))</f>
        <v/>
      </c>
      <c r="L1766" s="29"/>
      <c r="M1766" s="89" t="str">
        <f>IF($H1766="","",VLOOKUP($H1766,培训课程清单!$B$2:$J$1700,7,0))</f>
        <v/>
      </c>
      <c r="N1766" s="87" t="str">
        <f>IF($H1766="","",VLOOKUP($H1766,培训课程清单!$B$2:$J$1700,8,0))</f>
        <v/>
      </c>
      <c r="O1766" s="29"/>
    </row>
    <row r="1767" spans="1:15">
      <c r="A1767" s="87" t="str">
        <f t="shared" si="28"/>
        <v/>
      </c>
      <c r="B1767" s="87" t="str">
        <f>IF(C1767="","",C1767&amp;COUNTIF($C$2:C1767,C1767))</f>
        <v/>
      </c>
      <c r="C1767" s="88"/>
      <c r="D1767" s="87" t="str">
        <f>IF($C1767="","",VLOOKUP($C1767,人员花名册!$B$2:$F$2001,2,0))</f>
        <v/>
      </c>
      <c r="E1767" s="87" t="str">
        <f>IF($C1767="","",VLOOKUP($C1767,人员花名册!$B$2:$F$2001,4,0))</f>
        <v/>
      </c>
      <c r="F1767" s="89" t="str">
        <f>IF($C1767="","",VLOOKUP($C1767,人员花名册!$B$2:$F$2001,5,0))</f>
        <v/>
      </c>
      <c r="G1767" s="29"/>
      <c r="H1767" s="29"/>
      <c r="I1767" s="87" t="str">
        <f>IF($C1767="","",VLOOKUP($H1767,培训课程清单!$B$2:$J$1700,2,0))</f>
        <v/>
      </c>
      <c r="J1767" s="87" t="str">
        <f>IF($C1767="","",VLOOKUP($H1767,培训课程清单!$B$2:$J$1700,3,0))</f>
        <v/>
      </c>
      <c r="K1767" s="87" t="str">
        <f>IF($H1767="","",VLOOKUP($H1767,培训课程清单!$B$2:$J$1700,4,0))</f>
        <v/>
      </c>
      <c r="L1767" s="29"/>
      <c r="M1767" s="89" t="str">
        <f>IF($H1767="","",VLOOKUP($H1767,培训课程清单!$B$2:$J$1700,7,0))</f>
        <v/>
      </c>
      <c r="N1767" s="87" t="str">
        <f>IF($H1767="","",VLOOKUP($H1767,培训课程清单!$B$2:$J$1700,8,0))</f>
        <v/>
      </c>
      <c r="O1767" s="29"/>
    </row>
    <row r="1768" spans="1:15">
      <c r="A1768" s="87" t="str">
        <f t="shared" si="28"/>
        <v/>
      </c>
      <c r="B1768" s="87" t="str">
        <f>IF(C1768="","",C1768&amp;COUNTIF($C$2:C1768,C1768))</f>
        <v/>
      </c>
      <c r="C1768" s="88"/>
      <c r="D1768" s="87" t="str">
        <f>IF($C1768="","",VLOOKUP($C1768,人员花名册!$B$2:$F$2001,2,0))</f>
        <v/>
      </c>
      <c r="E1768" s="87" t="str">
        <f>IF($C1768="","",VLOOKUP($C1768,人员花名册!$B$2:$F$2001,4,0))</f>
        <v/>
      </c>
      <c r="F1768" s="89" t="str">
        <f>IF($C1768="","",VLOOKUP($C1768,人员花名册!$B$2:$F$2001,5,0))</f>
        <v/>
      </c>
      <c r="G1768" s="29"/>
      <c r="H1768" s="29"/>
      <c r="I1768" s="87" t="str">
        <f>IF($C1768="","",VLOOKUP($H1768,培训课程清单!$B$2:$J$1700,2,0))</f>
        <v/>
      </c>
      <c r="J1768" s="87" t="str">
        <f>IF($C1768="","",VLOOKUP($H1768,培训课程清单!$B$2:$J$1700,3,0))</f>
        <v/>
      </c>
      <c r="K1768" s="87" t="str">
        <f>IF($H1768="","",VLOOKUP($H1768,培训课程清单!$B$2:$J$1700,4,0))</f>
        <v/>
      </c>
      <c r="L1768" s="29"/>
      <c r="M1768" s="89" t="str">
        <f>IF($H1768="","",VLOOKUP($H1768,培训课程清单!$B$2:$J$1700,7,0))</f>
        <v/>
      </c>
      <c r="N1768" s="87" t="str">
        <f>IF($H1768="","",VLOOKUP($H1768,培训课程清单!$B$2:$J$1700,8,0))</f>
        <v/>
      </c>
      <c r="O1768" s="29"/>
    </row>
    <row r="1769" spans="1:15">
      <c r="A1769" s="87" t="str">
        <f t="shared" si="28"/>
        <v/>
      </c>
      <c r="B1769" s="87" t="str">
        <f>IF(C1769="","",C1769&amp;COUNTIF($C$2:C1769,C1769))</f>
        <v/>
      </c>
      <c r="C1769" s="88"/>
      <c r="D1769" s="87" t="str">
        <f>IF($C1769="","",VLOOKUP($C1769,人员花名册!$B$2:$F$2001,2,0))</f>
        <v/>
      </c>
      <c r="E1769" s="87" t="str">
        <f>IF($C1769="","",VLOOKUP($C1769,人员花名册!$B$2:$F$2001,4,0))</f>
        <v/>
      </c>
      <c r="F1769" s="89" t="str">
        <f>IF($C1769="","",VLOOKUP($C1769,人员花名册!$B$2:$F$2001,5,0))</f>
        <v/>
      </c>
      <c r="G1769" s="29"/>
      <c r="H1769" s="29"/>
      <c r="I1769" s="87" t="str">
        <f>IF($C1769="","",VLOOKUP($H1769,培训课程清单!$B$2:$J$1700,2,0))</f>
        <v/>
      </c>
      <c r="J1769" s="87" t="str">
        <f>IF($C1769="","",VLOOKUP($H1769,培训课程清单!$B$2:$J$1700,3,0))</f>
        <v/>
      </c>
      <c r="K1769" s="87" t="str">
        <f>IF($H1769="","",VLOOKUP($H1769,培训课程清单!$B$2:$J$1700,4,0))</f>
        <v/>
      </c>
      <c r="L1769" s="29"/>
      <c r="M1769" s="89" t="str">
        <f>IF($H1769="","",VLOOKUP($H1769,培训课程清单!$B$2:$J$1700,7,0))</f>
        <v/>
      </c>
      <c r="N1769" s="87" t="str">
        <f>IF($H1769="","",VLOOKUP($H1769,培训课程清单!$B$2:$J$1700,8,0))</f>
        <v/>
      </c>
      <c r="O1769" s="29"/>
    </row>
    <row r="1770" spans="1:15">
      <c r="A1770" s="87" t="str">
        <f t="shared" si="28"/>
        <v/>
      </c>
      <c r="B1770" s="87" t="str">
        <f>IF(C1770="","",C1770&amp;COUNTIF($C$2:C1770,C1770))</f>
        <v/>
      </c>
      <c r="C1770" s="88"/>
      <c r="D1770" s="87" t="str">
        <f>IF($C1770="","",VLOOKUP($C1770,人员花名册!$B$2:$F$2001,2,0))</f>
        <v/>
      </c>
      <c r="E1770" s="87" t="str">
        <f>IF($C1770="","",VLOOKUP($C1770,人员花名册!$B$2:$F$2001,4,0))</f>
        <v/>
      </c>
      <c r="F1770" s="89" t="str">
        <f>IF($C1770="","",VLOOKUP($C1770,人员花名册!$B$2:$F$2001,5,0))</f>
        <v/>
      </c>
      <c r="G1770" s="29"/>
      <c r="H1770" s="29"/>
      <c r="I1770" s="87" t="str">
        <f>IF($C1770="","",VLOOKUP($H1770,培训课程清单!$B$2:$J$1700,2,0))</f>
        <v/>
      </c>
      <c r="J1770" s="87" t="str">
        <f>IF($C1770="","",VLOOKUP($H1770,培训课程清单!$B$2:$J$1700,3,0))</f>
        <v/>
      </c>
      <c r="K1770" s="87" t="str">
        <f>IF($H1770="","",VLOOKUP($H1770,培训课程清单!$B$2:$J$1700,4,0))</f>
        <v/>
      </c>
      <c r="L1770" s="29"/>
      <c r="M1770" s="89" t="str">
        <f>IF($H1770="","",VLOOKUP($H1770,培训课程清单!$B$2:$J$1700,7,0))</f>
        <v/>
      </c>
      <c r="N1770" s="87" t="str">
        <f>IF($H1770="","",VLOOKUP($H1770,培训课程清单!$B$2:$J$1700,8,0))</f>
        <v/>
      </c>
      <c r="O1770" s="29"/>
    </row>
    <row r="1771" spans="1:15">
      <c r="A1771" s="87" t="str">
        <f t="shared" si="28"/>
        <v/>
      </c>
      <c r="B1771" s="87" t="str">
        <f>IF(C1771="","",C1771&amp;COUNTIF($C$2:C1771,C1771))</f>
        <v/>
      </c>
      <c r="C1771" s="88"/>
      <c r="D1771" s="87" t="str">
        <f>IF($C1771="","",VLOOKUP($C1771,人员花名册!$B$2:$F$2001,2,0))</f>
        <v/>
      </c>
      <c r="E1771" s="87" t="str">
        <f>IF($C1771="","",VLOOKUP($C1771,人员花名册!$B$2:$F$2001,4,0))</f>
        <v/>
      </c>
      <c r="F1771" s="89" t="str">
        <f>IF($C1771="","",VLOOKUP($C1771,人员花名册!$B$2:$F$2001,5,0))</f>
        <v/>
      </c>
      <c r="G1771" s="29"/>
      <c r="H1771" s="29"/>
      <c r="I1771" s="87" t="str">
        <f>IF($C1771="","",VLOOKUP($H1771,培训课程清单!$B$2:$J$1700,2,0))</f>
        <v/>
      </c>
      <c r="J1771" s="87" t="str">
        <f>IF($C1771="","",VLOOKUP($H1771,培训课程清单!$B$2:$J$1700,3,0))</f>
        <v/>
      </c>
      <c r="K1771" s="87" t="str">
        <f>IF($H1771="","",VLOOKUP($H1771,培训课程清单!$B$2:$J$1700,4,0))</f>
        <v/>
      </c>
      <c r="L1771" s="29"/>
      <c r="M1771" s="89" t="str">
        <f>IF($H1771="","",VLOOKUP($H1771,培训课程清单!$B$2:$J$1700,7,0))</f>
        <v/>
      </c>
      <c r="N1771" s="87" t="str">
        <f>IF($H1771="","",VLOOKUP($H1771,培训课程清单!$B$2:$J$1700,8,0))</f>
        <v/>
      </c>
      <c r="O1771" s="29"/>
    </row>
    <row r="1772" spans="1:15">
      <c r="A1772" s="87" t="str">
        <f t="shared" si="28"/>
        <v/>
      </c>
      <c r="B1772" s="87" t="str">
        <f>IF(C1772="","",C1772&amp;COUNTIF($C$2:C1772,C1772))</f>
        <v/>
      </c>
      <c r="C1772" s="88"/>
      <c r="D1772" s="87" t="str">
        <f>IF($C1772="","",VLOOKUP($C1772,人员花名册!$B$2:$F$2001,2,0))</f>
        <v/>
      </c>
      <c r="E1772" s="87" t="str">
        <f>IF($C1772="","",VLOOKUP($C1772,人员花名册!$B$2:$F$2001,4,0))</f>
        <v/>
      </c>
      <c r="F1772" s="89" t="str">
        <f>IF($C1772="","",VLOOKUP($C1772,人员花名册!$B$2:$F$2001,5,0))</f>
        <v/>
      </c>
      <c r="G1772" s="29"/>
      <c r="H1772" s="29"/>
      <c r="I1772" s="87" t="str">
        <f>IF($C1772="","",VLOOKUP($H1772,培训课程清单!$B$2:$J$1700,2,0))</f>
        <v/>
      </c>
      <c r="J1772" s="87" t="str">
        <f>IF($C1772="","",VLOOKUP($H1772,培训课程清单!$B$2:$J$1700,3,0))</f>
        <v/>
      </c>
      <c r="K1772" s="87" t="str">
        <f>IF($H1772="","",VLOOKUP($H1772,培训课程清单!$B$2:$J$1700,4,0))</f>
        <v/>
      </c>
      <c r="L1772" s="29"/>
      <c r="M1772" s="89" t="str">
        <f>IF($H1772="","",VLOOKUP($H1772,培训课程清单!$B$2:$J$1700,7,0))</f>
        <v/>
      </c>
      <c r="N1772" s="87" t="str">
        <f>IF($H1772="","",VLOOKUP($H1772,培训课程清单!$B$2:$J$1700,8,0))</f>
        <v/>
      </c>
      <c r="O1772" s="29"/>
    </row>
    <row r="1773" spans="1:15">
      <c r="A1773" s="87" t="str">
        <f t="shared" si="28"/>
        <v/>
      </c>
      <c r="B1773" s="87" t="str">
        <f>IF(C1773="","",C1773&amp;COUNTIF($C$2:C1773,C1773))</f>
        <v/>
      </c>
      <c r="C1773" s="88"/>
      <c r="D1773" s="87" t="str">
        <f>IF($C1773="","",VLOOKUP($C1773,人员花名册!$B$2:$F$2001,2,0))</f>
        <v/>
      </c>
      <c r="E1773" s="87" t="str">
        <f>IF($C1773="","",VLOOKUP($C1773,人员花名册!$B$2:$F$2001,4,0))</f>
        <v/>
      </c>
      <c r="F1773" s="89" t="str">
        <f>IF($C1773="","",VLOOKUP($C1773,人员花名册!$B$2:$F$2001,5,0))</f>
        <v/>
      </c>
      <c r="G1773" s="29"/>
      <c r="H1773" s="29"/>
      <c r="I1773" s="87" t="str">
        <f>IF($C1773="","",VLOOKUP($H1773,培训课程清单!$B$2:$J$1700,2,0))</f>
        <v/>
      </c>
      <c r="J1773" s="87" t="str">
        <f>IF($C1773="","",VLOOKUP($H1773,培训课程清单!$B$2:$J$1700,3,0))</f>
        <v/>
      </c>
      <c r="K1773" s="87" t="str">
        <f>IF($H1773="","",VLOOKUP($H1773,培训课程清单!$B$2:$J$1700,4,0))</f>
        <v/>
      </c>
      <c r="L1773" s="29"/>
      <c r="M1773" s="89" t="str">
        <f>IF($H1773="","",VLOOKUP($H1773,培训课程清单!$B$2:$J$1700,7,0))</f>
        <v/>
      </c>
      <c r="N1773" s="87" t="str">
        <f>IF($H1773="","",VLOOKUP($H1773,培训课程清单!$B$2:$J$1700,8,0))</f>
        <v/>
      </c>
      <c r="O1773" s="29"/>
    </row>
    <row r="1774" spans="1:15">
      <c r="A1774" s="87" t="str">
        <f t="shared" si="28"/>
        <v/>
      </c>
      <c r="B1774" s="87" t="str">
        <f>IF(C1774="","",C1774&amp;COUNTIF($C$2:C1774,C1774))</f>
        <v/>
      </c>
      <c r="C1774" s="88"/>
      <c r="D1774" s="87" t="str">
        <f>IF($C1774="","",VLOOKUP($C1774,人员花名册!$B$2:$F$2001,2,0))</f>
        <v/>
      </c>
      <c r="E1774" s="87" t="str">
        <f>IF($C1774="","",VLOOKUP($C1774,人员花名册!$B$2:$F$2001,4,0))</f>
        <v/>
      </c>
      <c r="F1774" s="89" t="str">
        <f>IF($C1774="","",VLOOKUP($C1774,人员花名册!$B$2:$F$2001,5,0))</f>
        <v/>
      </c>
      <c r="G1774" s="29"/>
      <c r="H1774" s="29"/>
      <c r="I1774" s="87" t="str">
        <f>IF($C1774="","",VLOOKUP($H1774,培训课程清单!$B$2:$J$1700,2,0))</f>
        <v/>
      </c>
      <c r="J1774" s="87" t="str">
        <f>IF($C1774="","",VLOOKUP($H1774,培训课程清单!$B$2:$J$1700,3,0))</f>
        <v/>
      </c>
      <c r="K1774" s="87" t="str">
        <f>IF($H1774="","",VLOOKUP($H1774,培训课程清单!$B$2:$J$1700,4,0))</f>
        <v/>
      </c>
      <c r="L1774" s="29"/>
      <c r="M1774" s="89" t="str">
        <f>IF($H1774="","",VLOOKUP($H1774,培训课程清单!$B$2:$J$1700,7,0))</f>
        <v/>
      </c>
      <c r="N1774" s="87" t="str">
        <f>IF($H1774="","",VLOOKUP($H1774,培训课程清单!$B$2:$J$1700,8,0))</f>
        <v/>
      </c>
      <c r="O1774" s="29"/>
    </row>
    <row r="1775" spans="1:15">
      <c r="A1775" s="87" t="str">
        <f t="shared" si="28"/>
        <v/>
      </c>
      <c r="B1775" s="87" t="str">
        <f>IF(C1775="","",C1775&amp;COUNTIF($C$2:C1775,C1775))</f>
        <v/>
      </c>
      <c r="C1775" s="88"/>
      <c r="D1775" s="87" t="str">
        <f>IF($C1775="","",VLOOKUP($C1775,人员花名册!$B$2:$F$2001,2,0))</f>
        <v/>
      </c>
      <c r="E1775" s="87" t="str">
        <f>IF($C1775="","",VLOOKUP($C1775,人员花名册!$B$2:$F$2001,4,0))</f>
        <v/>
      </c>
      <c r="F1775" s="89" t="str">
        <f>IF($C1775="","",VLOOKUP($C1775,人员花名册!$B$2:$F$2001,5,0))</f>
        <v/>
      </c>
      <c r="G1775" s="29"/>
      <c r="H1775" s="29"/>
      <c r="I1775" s="87" t="str">
        <f>IF($C1775="","",VLOOKUP($H1775,培训课程清单!$B$2:$J$1700,2,0))</f>
        <v/>
      </c>
      <c r="J1775" s="87" t="str">
        <f>IF($C1775="","",VLOOKUP($H1775,培训课程清单!$B$2:$J$1700,3,0))</f>
        <v/>
      </c>
      <c r="K1775" s="87" t="str">
        <f>IF($H1775="","",VLOOKUP($H1775,培训课程清单!$B$2:$J$1700,4,0))</f>
        <v/>
      </c>
      <c r="L1775" s="29"/>
      <c r="M1775" s="89" t="str">
        <f>IF($H1775="","",VLOOKUP($H1775,培训课程清单!$B$2:$J$1700,7,0))</f>
        <v/>
      </c>
      <c r="N1775" s="87" t="str">
        <f>IF($H1775="","",VLOOKUP($H1775,培训课程清单!$B$2:$J$1700,8,0))</f>
        <v/>
      </c>
      <c r="O1775" s="29"/>
    </row>
    <row r="1776" spans="1:15">
      <c r="A1776" s="87" t="str">
        <f t="shared" si="28"/>
        <v/>
      </c>
      <c r="B1776" s="87" t="str">
        <f>IF(C1776="","",C1776&amp;COUNTIF($C$2:C1776,C1776))</f>
        <v/>
      </c>
      <c r="C1776" s="88"/>
      <c r="D1776" s="87" t="str">
        <f>IF($C1776="","",VLOOKUP($C1776,人员花名册!$B$2:$F$2001,2,0))</f>
        <v/>
      </c>
      <c r="E1776" s="87" t="str">
        <f>IF($C1776="","",VLOOKUP($C1776,人员花名册!$B$2:$F$2001,4,0))</f>
        <v/>
      </c>
      <c r="F1776" s="89" t="str">
        <f>IF($C1776="","",VLOOKUP($C1776,人员花名册!$B$2:$F$2001,5,0))</f>
        <v/>
      </c>
      <c r="G1776" s="29"/>
      <c r="H1776" s="29"/>
      <c r="I1776" s="87" t="str">
        <f>IF($C1776="","",VLOOKUP($H1776,培训课程清单!$B$2:$J$1700,2,0))</f>
        <v/>
      </c>
      <c r="J1776" s="87" t="str">
        <f>IF($C1776="","",VLOOKUP($H1776,培训课程清单!$B$2:$J$1700,3,0))</f>
        <v/>
      </c>
      <c r="K1776" s="87" t="str">
        <f>IF($H1776="","",VLOOKUP($H1776,培训课程清单!$B$2:$J$1700,4,0))</f>
        <v/>
      </c>
      <c r="L1776" s="29"/>
      <c r="M1776" s="89" t="str">
        <f>IF($H1776="","",VLOOKUP($H1776,培训课程清单!$B$2:$J$1700,7,0))</f>
        <v/>
      </c>
      <c r="N1776" s="87" t="str">
        <f>IF($H1776="","",VLOOKUP($H1776,培训课程清单!$B$2:$J$1700,8,0))</f>
        <v/>
      </c>
      <c r="O1776" s="29"/>
    </row>
    <row r="1777" spans="1:15">
      <c r="A1777" s="87" t="str">
        <f t="shared" si="28"/>
        <v/>
      </c>
      <c r="B1777" s="87" t="str">
        <f>IF(C1777="","",C1777&amp;COUNTIF($C$2:C1777,C1777))</f>
        <v/>
      </c>
      <c r="C1777" s="88"/>
      <c r="D1777" s="87" t="str">
        <f>IF($C1777="","",VLOOKUP($C1777,人员花名册!$B$2:$F$2001,2,0))</f>
        <v/>
      </c>
      <c r="E1777" s="87" t="str">
        <f>IF($C1777="","",VLOOKUP($C1777,人员花名册!$B$2:$F$2001,4,0))</f>
        <v/>
      </c>
      <c r="F1777" s="89" t="str">
        <f>IF($C1777="","",VLOOKUP($C1777,人员花名册!$B$2:$F$2001,5,0))</f>
        <v/>
      </c>
      <c r="G1777" s="29"/>
      <c r="H1777" s="29"/>
      <c r="I1777" s="87" t="str">
        <f>IF($C1777="","",VLOOKUP($H1777,培训课程清单!$B$2:$J$1700,2,0))</f>
        <v/>
      </c>
      <c r="J1777" s="87" t="str">
        <f>IF($C1777="","",VLOOKUP($H1777,培训课程清单!$B$2:$J$1700,3,0))</f>
        <v/>
      </c>
      <c r="K1777" s="87" t="str">
        <f>IF($H1777="","",VLOOKUP($H1777,培训课程清单!$B$2:$J$1700,4,0))</f>
        <v/>
      </c>
      <c r="L1777" s="29"/>
      <c r="M1777" s="89" t="str">
        <f>IF($H1777="","",VLOOKUP($H1777,培训课程清单!$B$2:$J$1700,7,0))</f>
        <v/>
      </c>
      <c r="N1777" s="87" t="str">
        <f>IF($H1777="","",VLOOKUP($H1777,培训课程清单!$B$2:$J$1700,8,0))</f>
        <v/>
      </c>
      <c r="O1777" s="29"/>
    </row>
    <row r="1778" spans="1:15">
      <c r="A1778" s="87" t="str">
        <f t="shared" si="28"/>
        <v/>
      </c>
      <c r="B1778" s="87" t="str">
        <f>IF(C1778="","",C1778&amp;COUNTIF($C$2:C1778,C1778))</f>
        <v/>
      </c>
      <c r="C1778" s="88"/>
      <c r="D1778" s="87" t="str">
        <f>IF($C1778="","",VLOOKUP($C1778,人员花名册!$B$2:$F$2001,2,0))</f>
        <v/>
      </c>
      <c r="E1778" s="87" t="str">
        <f>IF($C1778="","",VLOOKUP($C1778,人员花名册!$B$2:$F$2001,4,0))</f>
        <v/>
      </c>
      <c r="F1778" s="89" t="str">
        <f>IF($C1778="","",VLOOKUP($C1778,人员花名册!$B$2:$F$2001,5,0))</f>
        <v/>
      </c>
      <c r="G1778" s="29"/>
      <c r="H1778" s="29"/>
      <c r="I1778" s="87" t="str">
        <f>IF($C1778="","",VLOOKUP($H1778,培训课程清单!$B$2:$J$1700,2,0))</f>
        <v/>
      </c>
      <c r="J1778" s="87" t="str">
        <f>IF($C1778="","",VLOOKUP($H1778,培训课程清单!$B$2:$J$1700,3,0))</f>
        <v/>
      </c>
      <c r="K1778" s="87" t="str">
        <f>IF($H1778="","",VLOOKUP($H1778,培训课程清单!$B$2:$J$1700,4,0))</f>
        <v/>
      </c>
      <c r="L1778" s="29"/>
      <c r="M1778" s="89" t="str">
        <f>IF($H1778="","",VLOOKUP($H1778,培训课程清单!$B$2:$J$1700,7,0))</f>
        <v/>
      </c>
      <c r="N1778" s="87" t="str">
        <f>IF($H1778="","",VLOOKUP($H1778,培训课程清单!$B$2:$J$1700,8,0))</f>
        <v/>
      </c>
      <c r="O1778" s="29"/>
    </row>
    <row r="1779" spans="1:15">
      <c r="A1779" s="87" t="str">
        <f t="shared" si="28"/>
        <v/>
      </c>
      <c r="B1779" s="87" t="str">
        <f>IF(C1779="","",C1779&amp;COUNTIF($C$2:C1779,C1779))</f>
        <v/>
      </c>
      <c r="C1779" s="88"/>
      <c r="D1779" s="87" t="str">
        <f>IF($C1779="","",VLOOKUP($C1779,人员花名册!$B$2:$F$2001,2,0))</f>
        <v/>
      </c>
      <c r="E1779" s="87" t="str">
        <f>IF($C1779="","",VLOOKUP($C1779,人员花名册!$B$2:$F$2001,4,0))</f>
        <v/>
      </c>
      <c r="F1779" s="89" t="str">
        <f>IF($C1779="","",VLOOKUP($C1779,人员花名册!$B$2:$F$2001,5,0))</f>
        <v/>
      </c>
      <c r="G1779" s="29"/>
      <c r="H1779" s="29"/>
      <c r="I1779" s="87" t="str">
        <f>IF($C1779="","",VLOOKUP($H1779,培训课程清单!$B$2:$J$1700,2,0))</f>
        <v/>
      </c>
      <c r="J1779" s="87" t="str">
        <f>IF($C1779="","",VLOOKUP($H1779,培训课程清单!$B$2:$J$1700,3,0))</f>
        <v/>
      </c>
      <c r="K1779" s="87" t="str">
        <f>IF($H1779="","",VLOOKUP($H1779,培训课程清单!$B$2:$J$1700,4,0))</f>
        <v/>
      </c>
      <c r="L1779" s="29"/>
      <c r="M1779" s="89" t="str">
        <f>IF($H1779="","",VLOOKUP($H1779,培训课程清单!$B$2:$J$1700,7,0))</f>
        <v/>
      </c>
      <c r="N1779" s="87" t="str">
        <f>IF($H1779="","",VLOOKUP($H1779,培训课程清单!$B$2:$J$1700,8,0))</f>
        <v/>
      </c>
      <c r="O1779" s="29"/>
    </row>
    <row r="1780" spans="1:15">
      <c r="A1780" s="87" t="str">
        <f t="shared" si="28"/>
        <v/>
      </c>
      <c r="B1780" s="87" t="str">
        <f>IF(C1780="","",C1780&amp;COUNTIF($C$2:C1780,C1780))</f>
        <v/>
      </c>
      <c r="C1780" s="88"/>
      <c r="D1780" s="87" t="str">
        <f>IF($C1780="","",VLOOKUP($C1780,人员花名册!$B$2:$F$2001,2,0))</f>
        <v/>
      </c>
      <c r="E1780" s="87" t="str">
        <f>IF($C1780="","",VLOOKUP($C1780,人员花名册!$B$2:$F$2001,4,0))</f>
        <v/>
      </c>
      <c r="F1780" s="89" t="str">
        <f>IF($C1780="","",VLOOKUP($C1780,人员花名册!$B$2:$F$2001,5,0))</f>
        <v/>
      </c>
      <c r="G1780" s="29"/>
      <c r="H1780" s="29"/>
      <c r="I1780" s="87" t="str">
        <f>IF($C1780="","",VLOOKUP($H1780,培训课程清单!$B$2:$J$1700,2,0))</f>
        <v/>
      </c>
      <c r="J1780" s="87" t="str">
        <f>IF($C1780="","",VLOOKUP($H1780,培训课程清单!$B$2:$J$1700,3,0))</f>
        <v/>
      </c>
      <c r="K1780" s="87" t="str">
        <f>IF($H1780="","",VLOOKUP($H1780,培训课程清单!$B$2:$J$1700,4,0))</f>
        <v/>
      </c>
      <c r="L1780" s="29"/>
      <c r="M1780" s="89" t="str">
        <f>IF($H1780="","",VLOOKUP($H1780,培训课程清单!$B$2:$J$1700,7,0))</f>
        <v/>
      </c>
      <c r="N1780" s="87" t="str">
        <f>IF($H1780="","",VLOOKUP($H1780,培训课程清单!$B$2:$J$1700,8,0))</f>
        <v/>
      </c>
      <c r="O1780" s="29"/>
    </row>
    <row r="1781" spans="1:15">
      <c r="A1781" s="87" t="str">
        <f t="shared" si="28"/>
        <v/>
      </c>
      <c r="B1781" s="87" t="str">
        <f>IF(C1781="","",C1781&amp;COUNTIF($C$2:C1781,C1781))</f>
        <v/>
      </c>
      <c r="C1781" s="88"/>
      <c r="D1781" s="87" t="str">
        <f>IF($C1781="","",VLOOKUP($C1781,人员花名册!$B$2:$F$2001,2,0))</f>
        <v/>
      </c>
      <c r="E1781" s="87" t="str">
        <f>IF($C1781="","",VLOOKUP($C1781,人员花名册!$B$2:$F$2001,4,0))</f>
        <v/>
      </c>
      <c r="F1781" s="89" t="str">
        <f>IF($C1781="","",VLOOKUP($C1781,人员花名册!$B$2:$F$2001,5,0))</f>
        <v/>
      </c>
      <c r="G1781" s="29"/>
      <c r="H1781" s="29"/>
      <c r="I1781" s="87" t="str">
        <f>IF($C1781="","",VLOOKUP($H1781,培训课程清单!$B$2:$J$1700,2,0))</f>
        <v/>
      </c>
      <c r="J1781" s="87" t="str">
        <f>IF($C1781="","",VLOOKUP($H1781,培训课程清单!$B$2:$J$1700,3,0))</f>
        <v/>
      </c>
      <c r="K1781" s="87" t="str">
        <f>IF($H1781="","",VLOOKUP($H1781,培训课程清单!$B$2:$J$1700,4,0))</f>
        <v/>
      </c>
      <c r="L1781" s="29"/>
      <c r="M1781" s="89" t="str">
        <f>IF($H1781="","",VLOOKUP($H1781,培训课程清单!$B$2:$J$1700,7,0))</f>
        <v/>
      </c>
      <c r="N1781" s="87" t="str">
        <f>IF($H1781="","",VLOOKUP($H1781,培训课程清单!$B$2:$J$1700,8,0))</f>
        <v/>
      </c>
      <c r="O1781" s="29"/>
    </row>
    <row r="1782" spans="1:15">
      <c r="A1782" s="87" t="str">
        <f t="shared" si="28"/>
        <v/>
      </c>
      <c r="B1782" s="87" t="str">
        <f>IF(C1782="","",C1782&amp;COUNTIF($C$2:C1782,C1782))</f>
        <v/>
      </c>
      <c r="C1782" s="88"/>
      <c r="D1782" s="87" t="str">
        <f>IF($C1782="","",VLOOKUP($C1782,人员花名册!$B$2:$F$2001,2,0))</f>
        <v/>
      </c>
      <c r="E1782" s="87" t="str">
        <f>IF($C1782="","",VLOOKUP($C1782,人员花名册!$B$2:$F$2001,4,0))</f>
        <v/>
      </c>
      <c r="F1782" s="89" t="str">
        <f>IF($C1782="","",VLOOKUP($C1782,人员花名册!$B$2:$F$2001,5,0))</f>
        <v/>
      </c>
      <c r="G1782" s="29"/>
      <c r="H1782" s="29"/>
      <c r="I1782" s="87" t="str">
        <f>IF($C1782="","",VLOOKUP($H1782,培训课程清单!$B$2:$J$1700,2,0))</f>
        <v/>
      </c>
      <c r="J1782" s="87" t="str">
        <f>IF($C1782="","",VLOOKUP($H1782,培训课程清单!$B$2:$J$1700,3,0))</f>
        <v/>
      </c>
      <c r="K1782" s="87" t="str">
        <f>IF($H1782="","",VLOOKUP($H1782,培训课程清单!$B$2:$J$1700,4,0))</f>
        <v/>
      </c>
      <c r="L1782" s="29"/>
      <c r="M1782" s="89" t="str">
        <f>IF($H1782="","",VLOOKUP($H1782,培训课程清单!$B$2:$J$1700,7,0))</f>
        <v/>
      </c>
      <c r="N1782" s="87" t="str">
        <f>IF($H1782="","",VLOOKUP($H1782,培训课程清单!$B$2:$J$1700,8,0))</f>
        <v/>
      </c>
      <c r="O1782" s="29"/>
    </row>
    <row r="1783" spans="1:15">
      <c r="A1783" s="87" t="str">
        <f t="shared" si="28"/>
        <v/>
      </c>
      <c r="B1783" s="87" t="str">
        <f>IF(C1783="","",C1783&amp;COUNTIF($C$2:C1783,C1783))</f>
        <v/>
      </c>
      <c r="C1783" s="88"/>
      <c r="D1783" s="87" t="str">
        <f>IF($C1783="","",VLOOKUP($C1783,人员花名册!$B$2:$F$2001,2,0))</f>
        <v/>
      </c>
      <c r="E1783" s="87" t="str">
        <f>IF($C1783="","",VLOOKUP($C1783,人员花名册!$B$2:$F$2001,4,0))</f>
        <v/>
      </c>
      <c r="F1783" s="89" t="str">
        <f>IF($C1783="","",VLOOKUP($C1783,人员花名册!$B$2:$F$2001,5,0))</f>
        <v/>
      </c>
      <c r="G1783" s="29"/>
      <c r="H1783" s="29"/>
      <c r="I1783" s="87" t="str">
        <f>IF($C1783="","",VLOOKUP($H1783,培训课程清单!$B$2:$J$1700,2,0))</f>
        <v/>
      </c>
      <c r="J1783" s="87" t="str">
        <f>IF($C1783="","",VLOOKUP($H1783,培训课程清单!$B$2:$J$1700,3,0))</f>
        <v/>
      </c>
      <c r="K1783" s="87" t="str">
        <f>IF($H1783="","",VLOOKUP($H1783,培训课程清单!$B$2:$J$1700,4,0))</f>
        <v/>
      </c>
      <c r="L1783" s="29"/>
      <c r="M1783" s="89" t="str">
        <f>IF($H1783="","",VLOOKUP($H1783,培训课程清单!$B$2:$J$1700,7,0))</f>
        <v/>
      </c>
      <c r="N1783" s="87" t="str">
        <f>IF($H1783="","",VLOOKUP($H1783,培训课程清单!$B$2:$J$1700,8,0))</f>
        <v/>
      </c>
      <c r="O1783" s="29"/>
    </row>
    <row r="1784" spans="1:15">
      <c r="A1784" s="87" t="str">
        <f t="shared" si="28"/>
        <v/>
      </c>
      <c r="B1784" s="87" t="str">
        <f>IF(C1784="","",C1784&amp;COUNTIF($C$2:C1784,C1784))</f>
        <v/>
      </c>
      <c r="C1784" s="88"/>
      <c r="D1784" s="87" t="str">
        <f>IF($C1784="","",VLOOKUP($C1784,人员花名册!$B$2:$F$2001,2,0))</f>
        <v/>
      </c>
      <c r="E1784" s="87" t="str">
        <f>IF($C1784="","",VLOOKUP($C1784,人员花名册!$B$2:$F$2001,4,0))</f>
        <v/>
      </c>
      <c r="F1784" s="89" t="str">
        <f>IF($C1784="","",VLOOKUP($C1784,人员花名册!$B$2:$F$2001,5,0))</f>
        <v/>
      </c>
      <c r="G1784" s="29"/>
      <c r="H1784" s="29"/>
      <c r="I1784" s="87" t="str">
        <f>IF($C1784="","",VLOOKUP($H1784,培训课程清单!$B$2:$J$1700,2,0))</f>
        <v/>
      </c>
      <c r="J1784" s="87" t="str">
        <f>IF($C1784="","",VLOOKUP($H1784,培训课程清单!$B$2:$J$1700,3,0))</f>
        <v/>
      </c>
      <c r="K1784" s="87" t="str">
        <f>IF($H1784="","",VLOOKUP($H1784,培训课程清单!$B$2:$J$1700,4,0))</f>
        <v/>
      </c>
      <c r="L1784" s="29"/>
      <c r="M1784" s="89" t="str">
        <f>IF($H1784="","",VLOOKUP($H1784,培训课程清单!$B$2:$J$1700,7,0))</f>
        <v/>
      </c>
      <c r="N1784" s="87" t="str">
        <f>IF($H1784="","",VLOOKUP($H1784,培训课程清单!$B$2:$J$1700,8,0))</f>
        <v/>
      </c>
      <c r="O1784" s="29"/>
    </row>
    <row r="1785" spans="1:15">
      <c r="A1785" s="87" t="str">
        <f t="shared" si="28"/>
        <v/>
      </c>
      <c r="B1785" s="87" t="str">
        <f>IF(C1785="","",C1785&amp;COUNTIF($C$2:C1785,C1785))</f>
        <v/>
      </c>
      <c r="C1785" s="88"/>
      <c r="D1785" s="87" t="str">
        <f>IF($C1785="","",VLOOKUP($C1785,人员花名册!$B$2:$F$2001,2,0))</f>
        <v/>
      </c>
      <c r="E1785" s="87" t="str">
        <f>IF($C1785="","",VLOOKUP($C1785,人员花名册!$B$2:$F$2001,4,0))</f>
        <v/>
      </c>
      <c r="F1785" s="89" t="str">
        <f>IF($C1785="","",VLOOKUP($C1785,人员花名册!$B$2:$F$2001,5,0))</f>
        <v/>
      </c>
      <c r="G1785" s="29"/>
      <c r="H1785" s="29"/>
      <c r="I1785" s="87" t="str">
        <f>IF($C1785="","",VLOOKUP($H1785,培训课程清单!$B$2:$J$1700,2,0))</f>
        <v/>
      </c>
      <c r="J1785" s="87" t="str">
        <f>IF($C1785="","",VLOOKUP($H1785,培训课程清单!$B$2:$J$1700,3,0))</f>
        <v/>
      </c>
      <c r="K1785" s="87" t="str">
        <f>IF($H1785="","",VLOOKUP($H1785,培训课程清单!$B$2:$J$1700,4,0))</f>
        <v/>
      </c>
      <c r="L1785" s="29"/>
      <c r="M1785" s="89" t="str">
        <f>IF($H1785="","",VLOOKUP($H1785,培训课程清单!$B$2:$J$1700,7,0))</f>
        <v/>
      </c>
      <c r="N1785" s="87" t="str">
        <f>IF($H1785="","",VLOOKUP($H1785,培训课程清单!$B$2:$J$1700,8,0))</f>
        <v/>
      </c>
      <c r="O1785" s="29"/>
    </row>
    <row r="1786" spans="1:15">
      <c r="A1786" s="87" t="str">
        <f t="shared" si="28"/>
        <v/>
      </c>
      <c r="B1786" s="87" t="str">
        <f>IF(C1786="","",C1786&amp;COUNTIF($C$2:C1786,C1786))</f>
        <v/>
      </c>
      <c r="C1786" s="88"/>
      <c r="D1786" s="87" t="str">
        <f>IF($C1786="","",VLOOKUP($C1786,人员花名册!$B$2:$F$2001,2,0))</f>
        <v/>
      </c>
      <c r="E1786" s="87" t="str">
        <f>IF($C1786="","",VLOOKUP($C1786,人员花名册!$B$2:$F$2001,4,0))</f>
        <v/>
      </c>
      <c r="F1786" s="89" t="str">
        <f>IF($C1786="","",VLOOKUP($C1786,人员花名册!$B$2:$F$2001,5,0))</f>
        <v/>
      </c>
      <c r="G1786" s="29"/>
      <c r="H1786" s="29"/>
      <c r="I1786" s="87" t="str">
        <f>IF($C1786="","",VLOOKUP($H1786,培训课程清单!$B$2:$J$1700,2,0))</f>
        <v/>
      </c>
      <c r="J1786" s="87" t="str">
        <f>IF($C1786="","",VLOOKUP($H1786,培训课程清单!$B$2:$J$1700,3,0))</f>
        <v/>
      </c>
      <c r="K1786" s="87" t="str">
        <f>IF($H1786="","",VLOOKUP($H1786,培训课程清单!$B$2:$J$1700,4,0))</f>
        <v/>
      </c>
      <c r="L1786" s="29"/>
      <c r="M1786" s="89" t="str">
        <f>IF($H1786="","",VLOOKUP($H1786,培训课程清单!$B$2:$J$1700,7,0))</f>
        <v/>
      </c>
      <c r="N1786" s="87" t="str">
        <f>IF($H1786="","",VLOOKUP($H1786,培训课程清单!$B$2:$J$1700,8,0))</f>
        <v/>
      </c>
      <c r="O1786" s="29"/>
    </row>
    <row r="1787" spans="1:15">
      <c r="A1787" s="87" t="str">
        <f t="shared" si="28"/>
        <v/>
      </c>
      <c r="B1787" s="87" t="str">
        <f>IF(C1787="","",C1787&amp;COUNTIF($C$2:C1787,C1787))</f>
        <v/>
      </c>
      <c r="C1787" s="88"/>
      <c r="D1787" s="87" t="str">
        <f>IF($C1787="","",VLOOKUP($C1787,人员花名册!$B$2:$F$2001,2,0))</f>
        <v/>
      </c>
      <c r="E1787" s="87" t="str">
        <f>IF($C1787="","",VLOOKUP($C1787,人员花名册!$B$2:$F$2001,4,0))</f>
        <v/>
      </c>
      <c r="F1787" s="89" t="str">
        <f>IF($C1787="","",VLOOKUP($C1787,人员花名册!$B$2:$F$2001,5,0))</f>
        <v/>
      </c>
      <c r="G1787" s="29"/>
      <c r="H1787" s="29"/>
      <c r="I1787" s="87" t="str">
        <f>IF($C1787="","",VLOOKUP($H1787,培训课程清单!$B$2:$J$1700,2,0))</f>
        <v/>
      </c>
      <c r="J1787" s="87" t="str">
        <f>IF($C1787="","",VLOOKUP($H1787,培训课程清单!$B$2:$J$1700,3,0))</f>
        <v/>
      </c>
      <c r="K1787" s="87" t="str">
        <f>IF($H1787="","",VLOOKUP($H1787,培训课程清单!$B$2:$J$1700,4,0))</f>
        <v/>
      </c>
      <c r="L1787" s="29"/>
      <c r="M1787" s="89" t="str">
        <f>IF($H1787="","",VLOOKUP($H1787,培训课程清单!$B$2:$J$1700,7,0))</f>
        <v/>
      </c>
      <c r="N1787" s="87" t="str">
        <f>IF($H1787="","",VLOOKUP($H1787,培训课程清单!$B$2:$J$1700,8,0))</f>
        <v/>
      </c>
      <c r="O1787" s="29"/>
    </row>
    <row r="1788" spans="1:15">
      <c r="A1788" s="87" t="str">
        <f t="shared" si="28"/>
        <v/>
      </c>
      <c r="B1788" s="87" t="str">
        <f>IF(C1788="","",C1788&amp;COUNTIF($C$2:C1788,C1788))</f>
        <v/>
      </c>
      <c r="C1788" s="88"/>
      <c r="D1788" s="87" t="str">
        <f>IF($C1788="","",VLOOKUP($C1788,人员花名册!$B$2:$F$2001,2,0))</f>
        <v/>
      </c>
      <c r="E1788" s="87" t="str">
        <f>IF($C1788="","",VLOOKUP($C1788,人员花名册!$B$2:$F$2001,4,0))</f>
        <v/>
      </c>
      <c r="F1788" s="89" t="str">
        <f>IF($C1788="","",VLOOKUP($C1788,人员花名册!$B$2:$F$2001,5,0))</f>
        <v/>
      </c>
      <c r="G1788" s="29"/>
      <c r="H1788" s="29"/>
      <c r="I1788" s="87" t="str">
        <f>IF($C1788="","",VLOOKUP($H1788,培训课程清单!$B$2:$J$1700,2,0))</f>
        <v/>
      </c>
      <c r="J1788" s="87" t="str">
        <f>IF($C1788="","",VLOOKUP($H1788,培训课程清单!$B$2:$J$1700,3,0))</f>
        <v/>
      </c>
      <c r="K1788" s="87" t="str">
        <f>IF($H1788="","",VLOOKUP($H1788,培训课程清单!$B$2:$J$1700,4,0))</f>
        <v/>
      </c>
      <c r="L1788" s="29"/>
      <c r="M1788" s="89" t="str">
        <f>IF($H1788="","",VLOOKUP($H1788,培训课程清单!$B$2:$J$1700,7,0))</f>
        <v/>
      </c>
      <c r="N1788" s="87" t="str">
        <f>IF($H1788="","",VLOOKUP($H1788,培训课程清单!$B$2:$J$1700,8,0))</f>
        <v/>
      </c>
      <c r="O1788" s="29"/>
    </row>
    <row r="1789" spans="1:15">
      <c r="A1789" s="87" t="str">
        <f t="shared" si="28"/>
        <v/>
      </c>
      <c r="B1789" s="87" t="str">
        <f>IF(C1789="","",C1789&amp;COUNTIF($C$2:C1789,C1789))</f>
        <v/>
      </c>
      <c r="C1789" s="88"/>
      <c r="D1789" s="87" t="str">
        <f>IF($C1789="","",VLOOKUP($C1789,人员花名册!$B$2:$F$2001,2,0))</f>
        <v/>
      </c>
      <c r="E1789" s="87" t="str">
        <f>IF($C1789="","",VLOOKUP($C1789,人员花名册!$B$2:$F$2001,4,0))</f>
        <v/>
      </c>
      <c r="F1789" s="89" t="str">
        <f>IF($C1789="","",VLOOKUP($C1789,人员花名册!$B$2:$F$2001,5,0))</f>
        <v/>
      </c>
      <c r="G1789" s="29"/>
      <c r="H1789" s="29"/>
      <c r="I1789" s="87" t="str">
        <f>IF($C1789="","",VLOOKUP($H1789,培训课程清单!$B$2:$J$1700,2,0))</f>
        <v/>
      </c>
      <c r="J1789" s="87" t="str">
        <f>IF($C1789="","",VLOOKUP($H1789,培训课程清单!$B$2:$J$1700,3,0))</f>
        <v/>
      </c>
      <c r="K1789" s="87" t="str">
        <f>IF($H1789="","",VLOOKUP($H1789,培训课程清单!$B$2:$J$1700,4,0))</f>
        <v/>
      </c>
      <c r="L1789" s="29"/>
      <c r="M1789" s="89" t="str">
        <f>IF($H1789="","",VLOOKUP($H1789,培训课程清单!$B$2:$J$1700,7,0))</f>
        <v/>
      </c>
      <c r="N1789" s="87" t="str">
        <f>IF($H1789="","",VLOOKUP($H1789,培训课程清单!$B$2:$J$1700,8,0))</f>
        <v/>
      </c>
      <c r="O1789" s="29"/>
    </row>
    <row r="1790" spans="1:15">
      <c r="A1790" s="87" t="str">
        <f t="shared" si="28"/>
        <v/>
      </c>
      <c r="B1790" s="87" t="str">
        <f>IF(C1790="","",C1790&amp;COUNTIF($C$2:C1790,C1790))</f>
        <v/>
      </c>
      <c r="C1790" s="88"/>
      <c r="D1790" s="87" t="str">
        <f>IF($C1790="","",VLOOKUP($C1790,人员花名册!$B$2:$F$2001,2,0))</f>
        <v/>
      </c>
      <c r="E1790" s="87" t="str">
        <f>IF($C1790="","",VLOOKUP($C1790,人员花名册!$B$2:$F$2001,4,0))</f>
        <v/>
      </c>
      <c r="F1790" s="89" t="str">
        <f>IF($C1790="","",VLOOKUP($C1790,人员花名册!$B$2:$F$2001,5,0))</f>
        <v/>
      </c>
      <c r="G1790" s="29"/>
      <c r="H1790" s="29"/>
      <c r="I1790" s="87" t="str">
        <f>IF($C1790="","",VLOOKUP($H1790,培训课程清单!$B$2:$J$1700,2,0))</f>
        <v/>
      </c>
      <c r="J1790" s="87" t="str">
        <f>IF($C1790="","",VLOOKUP($H1790,培训课程清单!$B$2:$J$1700,3,0))</f>
        <v/>
      </c>
      <c r="K1790" s="87" t="str">
        <f>IF($H1790="","",VLOOKUP($H1790,培训课程清单!$B$2:$J$1700,4,0))</f>
        <v/>
      </c>
      <c r="L1790" s="29"/>
      <c r="M1790" s="89" t="str">
        <f>IF($H1790="","",VLOOKUP($H1790,培训课程清单!$B$2:$J$1700,7,0))</f>
        <v/>
      </c>
      <c r="N1790" s="87" t="str">
        <f>IF($H1790="","",VLOOKUP($H1790,培训课程清单!$B$2:$J$1700,8,0))</f>
        <v/>
      </c>
      <c r="O1790" s="29"/>
    </row>
    <row r="1791" spans="1:15">
      <c r="A1791" s="87" t="str">
        <f t="shared" si="28"/>
        <v/>
      </c>
      <c r="B1791" s="87" t="str">
        <f>IF(C1791="","",C1791&amp;COUNTIF($C$2:C1791,C1791))</f>
        <v/>
      </c>
      <c r="C1791" s="88"/>
      <c r="D1791" s="87" t="str">
        <f>IF($C1791="","",VLOOKUP($C1791,人员花名册!$B$2:$F$2001,2,0))</f>
        <v/>
      </c>
      <c r="E1791" s="87" t="str">
        <f>IF($C1791="","",VLOOKUP($C1791,人员花名册!$B$2:$F$2001,4,0))</f>
        <v/>
      </c>
      <c r="F1791" s="89" t="str">
        <f>IF($C1791="","",VLOOKUP($C1791,人员花名册!$B$2:$F$2001,5,0))</f>
        <v/>
      </c>
      <c r="G1791" s="29"/>
      <c r="H1791" s="29"/>
      <c r="I1791" s="87" t="str">
        <f>IF($C1791="","",VLOOKUP($H1791,培训课程清单!$B$2:$J$1700,2,0))</f>
        <v/>
      </c>
      <c r="J1791" s="87" t="str">
        <f>IF($C1791="","",VLOOKUP($H1791,培训课程清单!$B$2:$J$1700,3,0))</f>
        <v/>
      </c>
      <c r="K1791" s="87" t="str">
        <f>IF($H1791="","",VLOOKUP($H1791,培训课程清单!$B$2:$J$1700,4,0))</f>
        <v/>
      </c>
      <c r="L1791" s="29"/>
      <c r="M1791" s="89" t="str">
        <f>IF($H1791="","",VLOOKUP($H1791,培训课程清单!$B$2:$J$1700,7,0))</f>
        <v/>
      </c>
      <c r="N1791" s="87" t="str">
        <f>IF($H1791="","",VLOOKUP($H1791,培训课程清单!$B$2:$J$1700,8,0))</f>
        <v/>
      </c>
      <c r="O1791" s="29"/>
    </row>
    <row r="1792" spans="1:15">
      <c r="A1792" s="87" t="str">
        <f t="shared" si="28"/>
        <v/>
      </c>
      <c r="B1792" s="87" t="str">
        <f>IF(C1792="","",C1792&amp;COUNTIF($C$2:C1792,C1792))</f>
        <v/>
      </c>
      <c r="C1792" s="88"/>
      <c r="D1792" s="87" t="str">
        <f>IF($C1792="","",VLOOKUP($C1792,人员花名册!$B$2:$F$2001,2,0))</f>
        <v/>
      </c>
      <c r="E1792" s="87" t="str">
        <f>IF($C1792="","",VLOOKUP($C1792,人员花名册!$B$2:$F$2001,4,0))</f>
        <v/>
      </c>
      <c r="F1792" s="89" t="str">
        <f>IF($C1792="","",VLOOKUP($C1792,人员花名册!$B$2:$F$2001,5,0))</f>
        <v/>
      </c>
      <c r="G1792" s="29"/>
      <c r="H1792" s="29"/>
      <c r="I1792" s="87" t="str">
        <f>IF($C1792="","",VLOOKUP($H1792,培训课程清单!$B$2:$J$1700,2,0))</f>
        <v/>
      </c>
      <c r="J1792" s="87" t="str">
        <f>IF($C1792="","",VLOOKUP($H1792,培训课程清单!$B$2:$J$1700,3,0))</f>
        <v/>
      </c>
      <c r="K1792" s="87" t="str">
        <f>IF($H1792="","",VLOOKUP($H1792,培训课程清单!$B$2:$J$1700,4,0))</f>
        <v/>
      </c>
      <c r="L1792" s="29"/>
      <c r="M1792" s="89" t="str">
        <f>IF($H1792="","",VLOOKUP($H1792,培训课程清单!$B$2:$J$1700,7,0))</f>
        <v/>
      </c>
      <c r="N1792" s="87" t="str">
        <f>IF($H1792="","",VLOOKUP($H1792,培训课程清单!$B$2:$J$1700,8,0))</f>
        <v/>
      </c>
      <c r="O1792" s="29"/>
    </row>
    <row r="1793" spans="1:15">
      <c r="A1793" s="87" t="str">
        <f t="shared" si="28"/>
        <v/>
      </c>
      <c r="B1793" s="87" t="str">
        <f>IF(C1793="","",C1793&amp;COUNTIF($C$2:C1793,C1793))</f>
        <v/>
      </c>
      <c r="C1793" s="88"/>
      <c r="D1793" s="87" t="str">
        <f>IF($C1793="","",VLOOKUP($C1793,人员花名册!$B$2:$F$2001,2,0))</f>
        <v/>
      </c>
      <c r="E1793" s="87" t="str">
        <f>IF($C1793="","",VLOOKUP($C1793,人员花名册!$B$2:$F$2001,4,0))</f>
        <v/>
      </c>
      <c r="F1793" s="89" t="str">
        <f>IF($C1793="","",VLOOKUP($C1793,人员花名册!$B$2:$F$2001,5,0))</f>
        <v/>
      </c>
      <c r="G1793" s="29"/>
      <c r="H1793" s="29"/>
      <c r="I1793" s="87" t="str">
        <f>IF($C1793="","",VLOOKUP($H1793,培训课程清单!$B$2:$J$1700,2,0))</f>
        <v/>
      </c>
      <c r="J1793" s="87" t="str">
        <f>IF($C1793="","",VLOOKUP($H1793,培训课程清单!$B$2:$J$1700,3,0))</f>
        <v/>
      </c>
      <c r="K1793" s="87" t="str">
        <f>IF($H1793="","",VLOOKUP($H1793,培训课程清单!$B$2:$J$1700,4,0))</f>
        <v/>
      </c>
      <c r="L1793" s="29"/>
      <c r="M1793" s="89" t="str">
        <f>IF($H1793="","",VLOOKUP($H1793,培训课程清单!$B$2:$J$1700,7,0))</f>
        <v/>
      </c>
      <c r="N1793" s="87" t="str">
        <f>IF($H1793="","",VLOOKUP($H1793,培训课程清单!$B$2:$J$1700,8,0))</f>
        <v/>
      </c>
      <c r="O1793" s="29"/>
    </row>
    <row r="1794" spans="1:15">
      <c r="A1794" s="87" t="str">
        <f t="shared" si="28"/>
        <v/>
      </c>
      <c r="B1794" s="87" t="str">
        <f>IF(C1794="","",C1794&amp;COUNTIF($C$2:C1794,C1794))</f>
        <v/>
      </c>
      <c r="C1794" s="88"/>
      <c r="D1794" s="87" t="str">
        <f>IF($C1794="","",VLOOKUP($C1794,人员花名册!$B$2:$F$2001,2,0))</f>
        <v/>
      </c>
      <c r="E1794" s="87" t="str">
        <f>IF($C1794="","",VLOOKUP($C1794,人员花名册!$B$2:$F$2001,4,0))</f>
        <v/>
      </c>
      <c r="F1794" s="89" t="str">
        <f>IF($C1794="","",VLOOKUP($C1794,人员花名册!$B$2:$F$2001,5,0))</f>
        <v/>
      </c>
      <c r="G1794" s="29"/>
      <c r="H1794" s="29"/>
      <c r="I1794" s="87" t="str">
        <f>IF($C1794="","",VLOOKUP($H1794,培训课程清单!$B$2:$J$1700,2,0))</f>
        <v/>
      </c>
      <c r="J1794" s="87" t="str">
        <f>IF($C1794="","",VLOOKUP($H1794,培训课程清单!$B$2:$J$1700,3,0))</f>
        <v/>
      </c>
      <c r="K1794" s="87" t="str">
        <f>IF($H1794="","",VLOOKUP($H1794,培训课程清单!$B$2:$J$1700,4,0))</f>
        <v/>
      </c>
      <c r="L1794" s="29"/>
      <c r="M1794" s="89" t="str">
        <f>IF($H1794="","",VLOOKUP($H1794,培训课程清单!$B$2:$J$1700,7,0))</f>
        <v/>
      </c>
      <c r="N1794" s="87" t="str">
        <f>IF($H1794="","",VLOOKUP($H1794,培训课程清单!$B$2:$J$1700,8,0))</f>
        <v/>
      </c>
      <c r="O1794" s="29"/>
    </row>
    <row r="1795" spans="1:15">
      <c r="A1795" s="87" t="str">
        <f t="shared" si="28"/>
        <v/>
      </c>
      <c r="B1795" s="87" t="str">
        <f>IF(C1795="","",C1795&amp;COUNTIF($C$2:C1795,C1795))</f>
        <v/>
      </c>
      <c r="C1795" s="88"/>
      <c r="D1795" s="87" t="str">
        <f>IF($C1795="","",VLOOKUP($C1795,人员花名册!$B$2:$F$2001,2,0))</f>
        <v/>
      </c>
      <c r="E1795" s="87" t="str">
        <f>IF($C1795="","",VLOOKUP($C1795,人员花名册!$B$2:$F$2001,4,0))</f>
        <v/>
      </c>
      <c r="F1795" s="89" t="str">
        <f>IF($C1795="","",VLOOKUP($C1795,人员花名册!$B$2:$F$2001,5,0))</f>
        <v/>
      </c>
      <c r="G1795" s="29"/>
      <c r="H1795" s="29"/>
      <c r="I1795" s="87" t="str">
        <f>IF($C1795="","",VLOOKUP($H1795,培训课程清单!$B$2:$J$1700,2,0))</f>
        <v/>
      </c>
      <c r="J1795" s="87" t="str">
        <f>IF($C1795="","",VLOOKUP($H1795,培训课程清单!$B$2:$J$1700,3,0))</f>
        <v/>
      </c>
      <c r="K1795" s="87" t="str">
        <f>IF($H1795="","",VLOOKUP($H1795,培训课程清单!$B$2:$J$1700,4,0))</f>
        <v/>
      </c>
      <c r="L1795" s="29"/>
      <c r="M1795" s="89" t="str">
        <f>IF($H1795="","",VLOOKUP($H1795,培训课程清单!$B$2:$J$1700,7,0))</f>
        <v/>
      </c>
      <c r="N1795" s="87" t="str">
        <f>IF($H1795="","",VLOOKUP($H1795,培训课程清单!$B$2:$J$1700,8,0))</f>
        <v/>
      </c>
      <c r="O1795" s="29"/>
    </row>
    <row r="1796" spans="1:15">
      <c r="A1796" s="87" t="str">
        <f t="shared" si="28"/>
        <v/>
      </c>
      <c r="B1796" s="87" t="str">
        <f>IF(C1796="","",C1796&amp;COUNTIF($C$2:C1796,C1796))</f>
        <v/>
      </c>
      <c r="C1796" s="88"/>
      <c r="D1796" s="87" t="str">
        <f>IF($C1796="","",VLOOKUP($C1796,人员花名册!$B$2:$F$2001,2,0))</f>
        <v/>
      </c>
      <c r="E1796" s="87" t="str">
        <f>IF($C1796="","",VLOOKUP($C1796,人员花名册!$B$2:$F$2001,4,0))</f>
        <v/>
      </c>
      <c r="F1796" s="89" t="str">
        <f>IF($C1796="","",VLOOKUP($C1796,人员花名册!$B$2:$F$2001,5,0))</f>
        <v/>
      </c>
      <c r="G1796" s="29"/>
      <c r="H1796" s="29"/>
      <c r="I1796" s="87" t="str">
        <f>IF($C1796="","",VLOOKUP($H1796,培训课程清单!$B$2:$J$1700,2,0))</f>
        <v/>
      </c>
      <c r="J1796" s="87" t="str">
        <f>IF($C1796="","",VLOOKUP($H1796,培训课程清单!$B$2:$J$1700,3,0))</f>
        <v/>
      </c>
      <c r="K1796" s="87" t="str">
        <f>IF($H1796="","",VLOOKUP($H1796,培训课程清单!$B$2:$J$1700,4,0))</f>
        <v/>
      </c>
      <c r="L1796" s="29"/>
      <c r="M1796" s="89" t="str">
        <f>IF($H1796="","",VLOOKUP($H1796,培训课程清单!$B$2:$J$1700,7,0))</f>
        <v/>
      </c>
      <c r="N1796" s="87" t="str">
        <f>IF($H1796="","",VLOOKUP($H1796,培训课程清单!$B$2:$J$1700,8,0))</f>
        <v/>
      </c>
      <c r="O1796" s="29"/>
    </row>
    <row r="1797" spans="1:15">
      <c r="A1797" s="87" t="str">
        <f t="shared" si="28"/>
        <v/>
      </c>
      <c r="B1797" s="87" t="str">
        <f>IF(C1797="","",C1797&amp;COUNTIF($C$2:C1797,C1797))</f>
        <v/>
      </c>
      <c r="C1797" s="88"/>
      <c r="D1797" s="87" t="str">
        <f>IF($C1797="","",VLOOKUP($C1797,人员花名册!$B$2:$F$2001,2,0))</f>
        <v/>
      </c>
      <c r="E1797" s="87" t="str">
        <f>IF($C1797="","",VLOOKUP($C1797,人员花名册!$B$2:$F$2001,4,0))</f>
        <v/>
      </c>
      <c r="F1797" s="89" t="str">
        <f>IF($C1797="","",VLOOKUP($C1797,人员花名册!$B$2:$F$2001,5,0))</f>
        <v/>
      </c>
      <c r="G1797" s="29"/>
      <c r="H1797" s="29"/>
      <c r="I1797" s="87" t="str">
        <f>IF($C1797="","",VLOOKUP($H1797,培训课程清单!$B$2:$J$1700,2,0))</f>
        <v/>
      </c>
      <c r="J1797" s="87" t="str">
        <f>IF($C1797="","",VLOOKUP($H1797,培训课程清单!$B$2:$J$1700,3,0))</f>
        <v/>
      </c>
      <c r="K1797" s="87" t="str">
        <f>IF($H1797="","",VLOOKUP($H1797,培训课程清单!$B$2:$J$1700,4,0))</f>
        <v/>
      </c>
      <c r="L1797" s="29"/>
      <c r="M1797" s="89" t="str">
        <f>IF($H1797="","",VLOOKUP($H1797,培训课程清单!$B$2:$J$1700,7,0))</f>
        <v/>
      </c>
      <c r="N1797" s="87" t="str">
        <f>IF($H1797="","",VLOOKUP($H1797,培训课程清单!$B$2:$J$1700,8,0))</f>
        <v/>
      </c>
      <c r="O1797" s="29"/>
    </row>
    <row r="1798" spans="1:15">
      <c r="A1798" s="87" t="str">
        <f t="shared" si="28"/>
        <v/>
      </c>
      <c r="B1798" s="87" t="str">
        <f>IF(C1798="","",C1798&amp;COUNTIF($C$2:C1798,C1798))</f>
        <v/>
      </c>
      <c r="C1798" s="88"/>
      <c r="D1798" s="87" t="str">
        <f>IF($C1798="","",VLOOKUP($C1798,人员花名册!$B$2:$F$2001,2,0))</f>
        <v/>
      </c>
      <c r="E1798" s="87" t="str">
        <f>IF($C1798="","",VLOOKUP($C1798,人员花名册!$B$2:$F$2001,4,0))</f>
        <v/>
      </c>
      <c r="F1798" s="89" t="str">
        <f>IF($C1798="","",VLOOKUP($C1798,人员花名册!$B$2:$F$2001,5,0))</f>
        <v/>
      </c>
      <c r="G1798" s="29"/>
      <c r="H1798" s="29"/>
      <c r="I1798" s="87" t="str">
        <f>IF($C1798="","",VLOOKUP($H1798,培训课程清单!$B$2:$J$1700,2,0))</f>
        <v/>
      </c>
      <c r="J1798" s="87" t="str">
        <f>IF($C1798="","",VLOOKUP($H1798,培训课程清单!$B$2:$J$1700,3,0))</f>
        <v/>
      </c>
      <c r="K1798" s="87" t="str">
        <f>IF($H1798="","",VLOOKUP($H1798,培训课程清单!$B$2:$J$1700,4,0))</f>
        <v/>
      </c>
      <c r="L1798" s="29"/>
      <c r="M1798" s="89" t="str">
        <f>IF($H1798="","",VLOOKUP($H1798,培训课程清单!$B$2:$J$1700,7,0))</f>
        <v/>
      </c>
      <c r="N1798" s="87" t="str">
        <f>IF($H1798="","",VLOOKUP($H1798,培训课程清单!$B$2:$J$1700,8,0))</f>
        <v/>
      </c>
      <c r="O1798" s="29"/>
    </row>
    <row r="1799" spans="1:15">
      <c r="A1799" s="87" t="str">
        <f t="shared" si="28"/>
        <v/>
      </c>
      <c r="B1799" s="87" t="str">
        <f>IF(C1799="","",C1799&amp;COUNTIF($C$2:C1799,C1799))</f>
        <v/>
      </c>
      <c r="C1799" s="88"/>
      <c r="D1799" s="87" t="str">
        <f>IF($C1799="","",VLOOKUP($C1799,人员花名册!$B$2:$F$2001,2,0))</f>
        <v/>
      </c>
      <c r="E1799" s="87" t="str">
        <f>IF($C1799="","",VLOOKUP($C1799,人员花名册!$B$2:$F$2001,4,0))</f>
        <v/>
      </c>
      <c r="F1799" s="89" t="str">
        <f>IF($C1799="","",VLOOKUP($C1799,人员花名册!$B$2:$F$2001,5,0))</f>
        <v/>
      </c>
      <c r="G1799" s="29"/>
      <c r="H1799" s="29"/>
      <c r="I1799" s="87" t="str">
        <f>IF($C1799="","",VLOOKUP($H1799,培训课程清单!$B$2:$J$1700,2,0))</f>
        <v/>
      </c>
      <c r="J1799" s="87" t="str">
        <f>IF($C1799="","",VLOOKUP($H1799,培训课程清单!$B$2:$J$1700,3,0))</f>
        <v/>
      </c>
      <c r="K1799" s="87" t="str">
        <f>IF($H1799="","",VLOOKUP($H1799,培训课程清单!$B$2:$J$1700,4,0))</f>
        <v/>
      </c>
      <c r="L1799" s="29"/>
      <c r="M1799" s="89" t="str">
        <f>IF($H1799="","",VLOOKUP($H1799,培训课程清单!$B$2:$J$1700,7,0))</f>
        <v/>
      </c>
      <c r="N1799" s="87" t="str">
        <f>IF($H1799="","",VLOOKUP($H1799,培训课程清单!$B$2:$J$1700,8,0))</f>
        <v/>
      </c>
      <c r="O1799" s="29"/>
    </row>
    <row r="1800" spans="1:15">
      <c r="A1800" s="87" t="str">
        <f t="shared" si="28"/>
        <v/>
      </c>
      <c r="B1800" s="87" t="str">
        <f>IF(C1800="","",C1800&amp;COUNTIF($C$2:C1800,C1800))</f>
        <v/>
      </c>
      <c r="C1800" s="88"/>
      <c r="D1800" s="87" t="str">
        <f>IF($C1800="","",VLOOKUP($C1800,人员花名册!$B$2:$F$2001,2,0))</f>
        <v/>
      </c>
      <c r="E1800" s="87" t="str">
        <f>IF($C1800="","",VLOOKUP($C1800,人员花名册!$B$2:$F$2001,4,0))</f>
        <v/>
      </c>
      <c r="F1800" s="89" t="str">
        <f>IF($C1800="","",VLOOKUP($C1800,人员花名册!$B$2:$F$2001,5,0))</f>
        <v/>
      </c>
      <c r="G1800" s="29"/>
      <c r="H1800" s="29"/>
      <c r="I1800" s="87" t="str">
        <f>IF($C1800="","",VLOOKUP($H1800,培训课程清单!$B$2:$J$1700,2,0))</f>
        <v/>
      </c>
      <c r="J1800" s="87" t="str">
        <f>IF($C1800="","",VLOOKUP($H1800,培训课程清单!$B$2:$J$1700,3,0))</f>
        <v/>
      </c>
      <c r="K1800" s="87" t="str">
        <f>IF($H1800="","",VLOOKUP($H1800,培训课程清单!$B$2:$J$1700,4,0))</f>
        <v/>
      </c>
      <c r="L1800" s="29"/>
      <c r="M1800" s="89" t="str">
        <f>IF($H1800="","",VLOOKUP($H1800,培训课程清单!$B$2:$J$1700,7,0))</f>
        <v/>
      </c>
      <c r="N1800" s="87" t="str">
        <f>IF($H1800="","",VLOOKUP($H1800,培训课程清单!$B$2:$J$1700,8,0))</f>
        <v/>
      </c>
      <c r="O1800" s="29"/>
    </row>
    <row r="1801" spans="1:15">
      <c r="A1801" s="87" t="str">
        <f t="shared" si="28"/>
        <v/>
      </c>
      <c r="B1801" s="87" t="str">
        <f>IF(C1801="","",C1801&amp;COUNTIF($C$2:C1801,C1801))</f>
        <v/>
      </c>
      <c r="C1801" s="88"/>
      <c r="D1801" s="87" t="str">
        <f>IF($C1801="","",VLOOKUP($C1801,人员花名册!$B$2:$F$2001,2,0))</f>
        <v/>
      </c>
      <c r="E1801" s="87" t="str">
        <f>IF($C1801="","",VLOOKUP($C1801,人员花名册!$B$2:$F$2001,4,0))</f>
        <v/>
      </c>
      <c r="F1801" s="89" t="str">
        <f>IF($C1801="","",VLOOKUP($C1801,人员花名册!$B$2:$F$2001,5,0))</f>
        <v/>
      </c>
      <c r="G1801" s="29"/>
      <c r="H1801" s="29"/>
      <c r="I1801" s="87" t="str">
        <f>IF($C1801="","",VLOOKUP($H1801,培训课程清单!$B$2:$J$1700,2,0))</f>
        <v/>
      </c>
      <c r="J1801" s="87" t="str">
        <f>IF($C1801="","",VLOOKUP($H1801,培训课程清单!$B$2:$J$1700,3,0))</f>
        <v/>
      </c>
      <c r="K1801" s="87" t="str">
        <f>IF($H1801="","",VLOOKUP($H1801,培训课程清单!$B$2:$J$1700,4,0))</f>
        <v/>
      </c>
      <c r="L1801" s="29"/>
      <c r="M1801" s="89" t="str">
        <f>IF($H1801="","",VLOOKUP($H1801,培训课程清单!$B$2:$J$1700,7,0))</f>
        <v/>
      </c>
      <c r="N1801" s="87" t="str">
        <f>IF($H1801="","",VLOOKUP($H1801,培训课程清单!$B$2:$J$1700,8,0))</f>
        <v/>
      </c>
      <c r="O1801" s="29"/>
    </row>
    <row r="1802" spans="1:15">
      <c r="A1802" s="87" t="str">
        <f t="shared" si="28"/>
        <v/>
      </c>
      <c r="B1802" s="87" t="str">
        <f>IF(C1802="","",C1802&amp;COUNTIF($C$2:C1802,C1802))</f>
        <v/>
      </c>
      <c r="C1802" s="88"/>
      <c r="D1802" s="87" t="str">
        <f>IF($C1802="","",VLOOKUP($C1802,人员花名册!$B$2:$F$2001,2,0))</f>
        <v/>
      </c>
      <c r="E1802" s="87" t="str">
        <f>IF($C1802="","",VLOOKUP($C1802,人员花名册!$B$2:$F$2001,4,0))</f>
        <v/>
      </c>
      <c r="F1802" s="89" t="str">
        <f>IF($C1802="","",VLOOKUP($C1802,人员花名册!$B$2:$F$2001,5,0))</f>
        <v/>
      </c>
      <c r="G1802" s="29"/>
      <c r="H1802" s="29"/>
      <c r="I1802" s="87" t="str">
        <f>IF($C1802="","",VLOOKUP($H1802,培训课程清单!$B$2:$J$1700,2,0))</f>
        <v/>
      </c>
      <c r="J1802" s="87" t="str">
        <f>IF($C1802="","",VLOOKUP($H1802,培训课程清单!$B$2:$J$1700,3,0))</f>
        <v/>
      </c>
      <c r="K1802" s="87" t="str">
        <f>IF($H1802="","",VLOOKUP($H1802,培训课程清单!$B$2:$J$1700,4,0))</f>
        <v/>
      </c>
      <c r="L1802" s="29"/>
      <c r="M1802" s="89" t="str">
        <f>IF($H1802="","",VLOOKUP($H1802,培训课程清单!$B$2:$J$1700,7,0))</f>
        <v/>
      </c>
      <c r="N1802" s="87" t="str">
        <f>IF($H1802="","",VLOOKUP($H1802,培训课程清单!$B$2:$J$1700,8,0))</f>
        <v/>
      </c>
      <c r="O1802" s="29"/>
    </row>
    <row r="1803" spans="1:15">
      <c r="A1803" s="87" t="str">
        <f t="shared" si="28"/>
        <v/>
      </c>
      <c r="B1803" s="87" t="str">
        <f>IF(C1803="","",C1803&amp;COUNTIF($C$2:C1803,C1803))</f>
        <v/>
      </c>
      <c r="C1803" s="88"/>
      <c r="D1803" s="87" t="str">
        <f>IF($C1803="","",VLOOKUP($C1803,人员花名册!$B$2:$F$2001,2,0))</f>
        <v/>
      </c>
      <c r="E1803" s="87" t="str">
        <f>IF($C1803="","",VLOOKUP($C1803,人员花名册!$B$2:$F$2001,4,0))</f>
        <v/>
      </c>
      <c r="F1803" s="89" t="str">
        <f>IF($C1803="","",VLOOKUP($C1803,人员花名册!$B$2:$F$2001,5,0))</f>
        <v/>
      </c>
      <c r="G1803" s="29"/>
      <c r="H1803" s="29"/>
      <c r="I1803" s="87" t="str">
        <f>IF($C1803="","",VLOOKUP($H1803,培训课程清单!$B$2:$J$1700,2,0))</f>
        <v/>
      </c>
      <c r="J1803" s="87" t="str">
        <f>IF($C1803="","",VLOOKUP($H1803,培训课程清单!$B$2:$J$1700,3,0))</f>
        <v/>
      </c>
      <c r="K1803" s="87" t="str">
        <f>IF($H1803="","",VLOOKUP($H1803,培训课程清单!$B$2:$J$1700,4,0))</f>
        <v/>
      </c>
      <c r="L1803" s="29"/>
      <c r="M1803" s="89" t="str">
        <f>IF($H1803="","",VLOOKUP($H1803,培训课程清单!$B$2:$J$1700,7,0))</f>
        <v/>
      </c>
      <c r="N1803" s="87" t="str">
        <f>IF($H1803="","",VLOOKUP($H1803,培训课程清单!$B$2:$J$1700,8,0))</f>
        <v/>
      </c>
      <c r="O1803" s="29"/>
    </row>
    <row r="1804" spans="1:15">
      <c r="A1804" s="87" t="str">
        <f t="shared" si="28"/>
        <v/>
      </c>
      <c r="B1804" s="87" t="str">
        <f>IF(C1804="","",C1804&amp;COUNTIF($C$2:C1804,C1804))</f>
        <v/>
      </c>
      <c r="C1804" s="88"/>
      <c r="D1804" s="87" t="str">
        <f>IF($C1804="","",VLOOKUP($C1804,人员花名册!$B$2:$F$2001,2,0))</f>
        <v/>
      </c>
      <c r="E1804" s="87" t="str">
        <f>IF($C1804="","",VLOOKUP($C1804,人员花名册!$B$2:$F$2001,4,0))</f>
        <v/>
      </c>
      <c r="F1804" s="89" t="str">
        <f>IF($C1804="","",VLOOKUP($C1804,人员花名册!$B$2:$F$2001,5,0))</f>
        <v/>
      </c>
      <c r="G1804" s="29"/>
      <c r="H1804" s="29"/>
      <c r="I1804" s="87" t="str">
        <f>IF($C1804="","",VLOOKUP($H1804,培训课程清单!$B$2:$J$1700,2,0))</f>
        <v/>
      </c>
      <c r="J1804" s="87" t="str">
        <f>IF($C1804="","",VLOOKUP($H1804,培训课程清单!$B$2:$J$1700,3,0))</f>
        <v/>
      </c>
      <c r="K1804" s="87" t="str">
        <f>IF($H1804="","",VLOOKUP($H1804,培训课程清单!$B$2:$J$1700,4,0))</f>
        <v/>
      </c>
      <c r="L1804" s="29"/>
      <c r="M1804" s="89" t="str">
        <f>IF($H1804="","",VLOOKUP($H1804,培训课程清单!$B$2:$J$1700,7,0))</f>
        <v/>
      </c>
      <c r="N1804" s="87" t="str">
        <f>IF($H1804="","",VLOOKUP($H1804,培训课程清单!$B$2:$J$1700,8,0))</f>
        <v/>
      </c>
      <c r="O1804" s="29"/>
    </row>
    <row r="1805" spans="1:15">
      <c r="A1805" s="87" t="str">
        <f t="shared" si="28"/>
        <v/>
      </c>
      <c r="B1805" s="87" t="str">
        <f>IF(C1805="","",C1805&amp;COUNTIF($C$2:C1805,C1805))</f>
        <v/>
      </c>
      <c r="C1805" s="88"/>
      <c r="D1805" s="87" t="str">
        <f>IF($C1805="","",VLOOKUP($C1805,人员花名册!$B$2:$F$2001,2,0))</f>
        <v/>
      </c>
      <c r="E1805" s="87" t="str">
        <f>IF($C1805="","",VLOOKUP($C1805,人员花名册!$B$2:$F$2001,4,0))</f>
        <v/>
      </c>
      <c r="F1805" s="89" t="str">
        <f>IF($C1805="","",VLOOKUP($C1805,人员花名册!$B$2:$F$2001,5,0))</f>
        <v/>
      </c>
      <c r="G1805" s="29"/>
      <c r="H1805" s="29"/>
      <c r="I1805" s="87" t="str">
        <f>IF($C1805="","",VLOOKUP($H1805,培训课程清单!$B$2:$J$1700,2,0))</f>
        <v/>
      </c>
      <c r="J1805" s="87" t="str">
        <f>IF($C1805="","",VLOOKUP($H1805,培训课程清单!$B$2:$J$1700,3,0))</f>
        <v/>
      </c>
      <c r="K1805" s="87" t="str">
        <f>IF($H1805="","",VLOOKUP($H1805,培训课程清单!$B$2:$J$1700,4,0))</f>
        <v/>
      </c>
      <c r="L1805" s="29"/>
      <c r="M1805" s="89" t="str">
        <f>IF($H1805="","",VLOOKUP($H1805,培训课程清单!$B$2:$J$1700,7,0))</f>
        <v/>
      </c>
      <c r="N1805" s="87" t="str">
        <f>IF($H1805="","",VLOOKUP($H1805,培训课程清单!$B$2:$J$1700,8,0))</f>
        <v/>
      </c>
      <c r="O1805" s="29"/>
    </row>
    <row r="1806" spans="1:15">
      <c r="A1806" s="87" t="str">
        <f t="shared" si="28"/>
        <v/>
      </c>
      <c r="B1806" s="87" t="str">
        <f>IF(C1806="","",C1806&amp;COUNTIF($C$2:C1806,C1806))</f>
        <v/>
      </c>
      <c r="C1806" s="88"/>
      <c r="D1806" s="87" t="str">
        <f>IF($C1806="","",VLOOKUP($C1806,人员花名册!$B$2:$F$2001,2,0))</f>
        <v/>
      </c>
      <c r="E1806" s="87" t="str">
        <f>IF($C1806="","",VLOOKUP($C1806,人员花名册!$B$2:$F$2001,4,0))</f>
        <v/>
      </c>
      <c r="F1806" s="89" t="str">
        <f>IF($C1806="","",VLOOKUP($C1806,人员花名册!$B$2:$F$2001,5,0))</f>
        <v/>
      </c>
      <c r="G1806" s="29"/>
      <c r="H1806" s="29"/>
      <c r="I1806" s="87" t="str">
        <f>IF($C1806="","",VLOOKUP($H1806,培训课程清单!$B$2:$J$1700,2,0))</f>
        <v/>
      </c>
      <c r="J1806" s="87" t="str">
        <f>IF($C1806="","",VLOOKUP($H1806,培训课程清单!$B$2:$J$1700,3,0))</f>
        <v/>
      </c>
      <c r="K1806" s="87" t="str">
        <f>IF($H1806="","",VLOOKUP($H1806,培训课程清单!$B$2:$J$1700,4,0))</f>
        <v/>
      </c>
      <c r="L1806" s="29"/>
      <c r="M1806" s="89" t="str">
        <f>IF($H1806="","",VLOOKUP($H1806,培训课程清单!$B$2:$J$1700,7,0))</f>
        <v/>
      </c>
      <c r="N1806" s="87" t="str">
        <f>IF($H1806="","",VLOOKUP($H1806,培训课程清单!$B$2:$J$1700,8,0))</f>
        <v/>
      </c>
      <c r="O1806" s="29"/>
    </row>
    <row r="1807" spans="1:15">
      <c r="A1807" s="87" t="str">
        <f t="shared" si="28"/>
        <v/>
      </c>
      <c r="B1807" s="87" t="str">
        <f>IF(C1807="","",C1807&amp;COUNTIF($C$2:C1807,C1807))</f>
        <v/>
      </c>
      <c r="C1807" s="88"/>
      <c r="D1807" s="87" t="str">
        <f>IF($C1807="","",VLOOKUP($C1807,人员花名册!$B$2:$F$2001,2,0))</f>
        <v/>
      </c>
      <c r="E1807" s="87" t="str">
        <f>IF($C1807="","",VLOOKUP($C1807,人员花名册!$B$2:$F$2001,4,0))</f>
        <v/>
      </c>
      <c r="F1807" s="89" t="str">
        <f>IF($C1807="","",VLOOKUP($C1807,人员花名册!$B$2:$F$2001,5,0))</f>
        <v/>
      </c>
      <c r="G1807" s="29"/>
      <c r="H1807" s="29"/>
      <c r="I1807" s="87" t="str">
        <f>IF($C1807="","",VLOOKUP($H1807,培训课程清单!$B$2:$J$1700,2,0))</f>
        <v/>
      </c>
      <c r="J1807" s="87" t="str">
        <f>IF($C1807="","",VLOOKUP($H1807,培训课程清单!$B$2:$J$1700,3,0))</f>
        <v/>
      </c>
      <c r="K1807" s="87" t="str">
        <f>IF($H1807="","",VLOOKUP($H1807,培训课程清单!$B$2:$J$1700,4,0))</f>
        <v/>
      </c>
      <c r="L1807" s="29"/>
      <c r="M1807" s="89" t="str">
        <f>IF($H1807="","",VLOOKUP($H1807,培训课程清单!$B$2:$J$1700,7,0))</f>
        <v/>
      </c>
      <c r="N1807" s="87" t="str">
        <f>IF($H1807="","",VLOOKUP($H1807,培训课程清单!$B$2:$J$1700,8,0))</f>
        <v/>
      </c>
      <c r="O1807" s="29"/>
    </row>
    <row r="1808" spans="1:15">
      <c r="A1808" s="87" t="str">
        <f t="shared" si="28"/>
        <v/>
      </c>
      <c r="B1808" s="87" t="str">
        <f>IF(C1808="","",C1808&amp;COUNTIF($C$2:C1808,C1808))</f>
        <v/>
      </c>
      <c r="C1808" s="88"/>
      <c r="D1808" s="87" t="str">
        <f>IF($C1808="","",VLOOKUP($C1808,人员花名册!$B$2:$F$2001,2,0))</f>
        <v/>
      </c>
      <c r="E1808" s="87" t="str">
        <f>IF($C1808="","",VLOOKUP($C1808,人员花名册!$B$2:$F$2001,4,0))</f>
        <v/>
      </c>
      <c r="F1808" s="89" t="str">
        <f>IF($C1808="","",VLOOKUP($C1808,人员花名册!$B$2:$F$2001,5,0))</f>
        <v/>
      </c>
      <c r="G1808" s="29"/>
      <c r="H1808" s="29"/>
      <c r="I1808" s="87" t="str">
        <f>IF($C1808="","",VLOOKUP($H1808,培训课程清单!$B$2:$J$1700,2,0))</f>
        <v/>
      </c>
      <c r="J1808" s="87" t="str">
        <f>IF($C1808="","",VLOOKUP($H1808,培训课程清单!$B$2:$J$1700,3,0))</f>
        <v/>
      </c>
      <c r="K1808" s="87" t="str">
        <f>IF($H1808="","",VLOOKUP($H1808,培训课程清单!$B$2:$J$1700,4,0))</f>
        <v/>
      </c>
      <c r="L1808" s="29"/>
      <c r="M1808" s="89" t="str">
        <f>IF($H1808="","",VLOOKUP($H1808,培训课程清单!$B$2:$J$1700,7,0))</f>
        <v/>
      </c>
      <c r="N1808" s="87" t="str">
        <f>IF($H1808="","",VLOOKUP($H1808,培训课程清单!$B$2:$J$1700,8,0))</f>
        <v/>
      </c>
      <c r="O1808" s="29"/>
    </row>
    <row r="1809" spans="1:15">
      <c r="A1809" s="87" t="str">
        <f t="shared" ref="A1809:A1872" si="29">IF(C1808="","",A1808+1)</f>
        <v/>
      </c>
      <c r="B1809" s="87" t="str">
        <f>IF(C1809="","",C1809&amp;COUNTIF($C$2:C1809,C1809))</f>
        <v/>
      </c>
      <c r="C1809" s="88"/>
      <c r="D1809" s="87" t="str">
        <f>IF($C1809="","",VLOOKUP($C1809,人员花名册!$B$2:$F$2001,2,0))</f>
        <v/>
      </c>
      <c r="E1809" s="87" t="str">
        <f>IF($C1809="","",VLOOKUP($C1809,人员花名册!$B$2:$F$2001,4,0))</f>
        <v/>
      </c>
      <c r="F1809" s="89" t="str">
        <f>IF($C1809="","",VLOOKUP($C1809,人员花名册!$B$2:$F$2001,5,0))</f>
        <v/>
      </c>
      <c r="G1809" s="29"/>
      <c r="H1809" s="29"/>
      <c r="I1809" s="87" t="str">
        <f>IF($C1809="","",VLOOKUP($H1809,培训课程清单!$B$2:$J$1700,2,0))</f>
        <v/>
      </c>
      <c r="J1809" s="87" t="str">
        <f>IF($C1809="","",VLOOKUP($H1809,培训课程清单!$B$2:$J$1700,3,0))</f>
        <v/>
      </c>
      <c r="K1809" s="87" t="str">
        <f>IF($H1809="","",VLOOKUP($H1809,培训课程清单!$B$2:$J$1700,4,0))</f>
        <v/>
      </c>
      <c r="L1809" s="29"/>
      <c r="M1809" s="89" t="str">
        <f>IF($H1809="","",VLOOKUP($H1809,培训课程清单!$B$2:$J$1700,7,0))</f>
        <v/>
      </c>
      <c r="N1809" s="87" t="str">
        <f>IF($H1809="","",VLOOKUP($H1809,培训课程清单!$B$2:$J$1700,8,0))</f>
        <v/>
      </c>
      <c r="O1809" s="29"/>
    </row>
    <row r="1810" spans="1:15">
      <c r="A1810" s="87" t="str">
        <f t="shared" si="29"/>
        <v/>
      </c>
      <c r="B1810" s="87" t="str">
        <f>IF(C1810="","",C1810&amp;COUNTIF($C$2:C1810,C1810))</f>
        <v/>
      </c>
      <c r="C1810" s="88"/>
      <c r="D1810" s="87" t="str">
        <f>IF($C1810="","",VLOOKUP($C1810,人员花名册!$B$2:$F$2001,2,0))</f>
        <v/>
      </c>
      <c r="E1810" s="87" t="str">
        <f>IF($C1810="","",VLOOKUP($C1810,人员花名册!$B$2:$F$2001,4,0))</f>
        <v/>
      </c>
      <c r="F1810" s="89" t="str">
        <f>IF($C1810="","",VLOOKUP($C1810,人员花名册!$B$2:$F$2001,5,0))</f>
        <v/>
      </c>
      <c r="G1810" s="29"/>
      <c r="H1810" s="29"/>
      <c r="I1810" s="87" t="str">
        <f>IF($C1810="","",VLOOKUP($H1810,培训课程清单!$B$2:$J$1700,2,0))</f>
        <v/>
      </c>
      <c r="J1810" s="87" t="str">
        <f>IF($C1810="","",VLOOKUP($H1810,培训课程清单!$B$2:$J$1700,3,0))</f>
        <v/>
      </c>
      <c r="K1810" s="87" t="str">
        <f>IF($H1810="","",VLOOKUP($H1810,培训课程清单!$B$2:$J$1700,4,0))</f>
        <v/>
      </c>
      <c r="L1810" s="29"/>
      <c r="M1810" s="89" t="str">
        <f>IF($H1810="","",VLOOKUP($H1810,培训课程清单!$B$2:$J$1700,7,0))</f>
        <v/>
      </c>
      <c r="N1810" s="87" t="str">
        <f>IF($H1810="","",VLOOKUP($H1810,培训课程清单!$B$2:$J$1700,8,0))</f>
        <v/>
      </c>
      <c r="O1810" s="29"/>
    </row>
    <row r="1811" spans="1:15">
      <c r="A1811" s="87" t="str">
        <f t="shared" si="29"/>
        <v/>
      </c>
      <c r="B1811" s="87" t="str">
        <f>IF(C1811="","",C1811&amp;COUNTIF($C$2:C1811,C1811))</f>
        <v/>
      </c>
      <c r="C1811" s="88"/>
      <c r="D1811" s="87" t="str">
        <f>IF($C1811="","",VLOOKUP($C1811,人员花名册!$B$2:$F$2001,2,0))</f>
        <v/>
      </c>
      <c r="E1811" s="87" t="str">
        <f>IF($C1811="","",VLOOKUP($C1811,人员花名册!$B$2:$F$2001,4,0))</f>
        <v/>
      </c>
      <c r="F1811" s="89" t="str">
        <f>IF($C1811="","",VLOOKUP($C1811,人员花名册!$B$2:$F$2001,5,0))</f>
        <v/>
      </c>
      <c r="G1811" s="29"/>
      <c r="H1811" s="29"/>
      <c r="I1811" s="87" t="str">
        <f>IF($C1811="","",VLOOKUP($H1811,培训课程清单!$B$2:$J$1700,2,0))</f>
        <v/>
      </c>
      <c r="J1811" s="87" t="str">
        <f>IF($C1811="","",VLOOKUP($H1811,培训课程清单!$B$2:$J$1700,3,0))</f>
        <v/>
      </c>
      <c r="K1811" s="87" t="str">
        <f>IF($H1811="","",VLOOKUP($H1811,培训课程清单!$B$2:$J$1700,4,0))</f>
        <v/>
      </c>
      <c r="L1811" s="29"/>
      <c r="M1811" s="89" t="str">
        <f>IF($H1811="","",VLOOKUP($H1811,培训课程清单!$B$2:$J$1700,7,0))</f>
        <v/>
      </c>
      <c r="N1811" s="87" t="str">
        <f>IF($H1811="","",VLOOKUP($H1811,培训课程清单!$B$2:$J$1700,8,0))</f>
        <v/>
      </c>
      <c r="O1811" s="29"/>
    </row>
    <row r="1812" spans="1:15">
      <c r="A1812" s="87" t="str">
        <f t="shared" si="29"/>
        <v/>
      </c>
      <c r="B1812" s="87" t="str">
        <f>IF(C1812="","",C1812&amp;COUNTIF($C$2:C1812,C1812))</f>
        <v/>
      </c>
      <c r="C1812" s="88"/>
      <c r="D1812" s="87" t="str">
        <f>IF($C1812="","",VLOOKUP($C1812,人员花名册!$B$2:$F$2001,2,0))</f>
        <v/>
      </c>
      <c r="E1812" s="87" t="str">
        <f>IF($C1812="","",VLOOKUP($C1812,人员花名册!$B$2:$F$2001,4,0))</f>
        <v/>
      </c>
      <c r="F1812" s="89" t="str">
        <f>IF($C1812="","",VLOOKUP($C1812,人员花名册!$B$2:$F$2001,5,0))</f>
        <v/>
      </c>
      <c r="G1812" s="29"/>
      <c r="H1812" s="29"/>
      <c r="I1812" s="87" t="str">
        <f>IF($C1812="","",VLOOKUP($H1812,培训课程清单!$B$2:$J$1700,2,0))</f>
        <v/>
      </c>
      <c r="J1812" s="87" t="str">
        <f>IF($C1812="","",VLOOKUP($H1812,培训课程清单!$B$2:$J$1700,3,0))</f>
        <v/>
      </c>
      <c r="K1812" s="87" t="str">
        <f>IF($H1812="","",VLOOKUP($H1812,培训课程清单!$B$2:$J$1700,4,0))</f>
        <v/>
      </c>
      <c r="L1812" s="29"/>
      <c r="M1812" s="89" t="str">
        <f>IF($H1812="","",VLOOKUP($H1812,培训课程清单!$B$2:$J$1700,7,0))</f>
        <v/>
      </c>
      <c r="N1812" s="87" t="str">
        <f>IF($H1812="","",VLOOKUP($H1812,培训课程清单!$B$2:$J$1700,8,0))</f>
        <v/>
      </c>
      <c r="O1812" s="29"/>
    </row>
    <row r="1813" spans="1:15">
      <c r="A1813" s="87" t="str">
        <f t="shared" si="29"/>
        <v/>
      </c>
      <c r="B1813" s="87" t="str">
        <f>IF(C1813="","",C1813&amp;COUNTIF($C$2:C1813,C1813))</f>
        <v/>
      </c>
      <c r="C1813" s="88"/>
      <c r="D1813" s="87" t="str">
        <f>IF($C1813="","",VLOOKUP($C1813,人员花名册!$B$2:$F$2001,2,0))</f>
        <v/>
      </c>
      <c r="E1813" s="87" t="str">
        <f>IF($C1813="","",VLOOKUP($C1813,人员花名册!$B$2:$F$2001,4,0))</f>
        <v/>
      </c>
      <c r="F1813" s="89" t="str">
        <f>IF($C1813="","",VLOOKUP($C1813,人员花名册!$B$2:$F$2001,5,0))</f>
        <v/>
      </c>
      <c r="G1813" s="29"/>
      <c r="H1813" s="29"/>
      <c r="I1813" s="87" t="str">
        <f>IF($C1813="","",VLOOKUP($H1813,培训课程清单!$B$2:$J$1700,2,0))</f>
        <v/>
      </c>
      <c r="J1813" s="87" t="str">
        <f>IF($C1813="","",VLOOKUP($H1813,培训课程清单!$B$2:$J$1700,3,0))</f>
        <v/>
      </c>
      <c r="K1813" s="87" t="str">
        <f>IF($H1813="","",VLOOKUP($H1813,培训课程清单!$B$2:$J$1700,4,0))</f>
        <v/>
      </c>
      <c r="L1813" s="29"/>
      <c r="M1813" s="89" t="str">
        <f>IF($H1813="","",VLOOKUP($H1813,培训课程清单!$B$2:$J$1700,7,0))</f>
        <v/>
      </c>
      <c r="N1813" s="87" t="str">
        <f>IF($H1813="","",VLOOKUP($H1813,培训课程清单!$B$2:$J$1700,8,0))</f>
        <v/>
      </c>
      <c r="O1813" s="29"/>
    </row>
    <row r="1814" spans="1:15">
      <c r="A1814" s="87" t="str">
        <f t="shared" si="29"/>
        <v/>
      </c>
      <c r="B1814" s="87" t="str">
        <f>IF(C1814="","",C1814&amp;COUNTIF($C$2:C1814,C1814))</f>
        <v/>
      </c>
      <c r="C1814" s="88"/>
      <c r="D1814" s="87" t="str">
        <f>IF($C1814="","",VLOOKUP($C1814,人员花名册!$B$2:$F$2001,2,0))</f>
        <v/>
      </c>
      <c r="E1814" s="87" t="str">
        <f>IF($C1814="","",VLOOKUP($C1814,人员花名册!$B$2:$F$2001,4,0))</f>
        <v/>
      </c>
      <c r="F1814" s="89" t="str">
        <f>IF($C1814="","",VLOOKUP($C1814,人员花名册!$B$2:$F$2001,5,0))</f>
        <v/>
      </c>
      <c r="G1814" s="29"/>
      <c r="H1814" s="29"/>
      <c r="I1814" s="87" t="str">
        <f>IF($C1814="","",VLOOKUP($H1814,培训课程清单!$B$2:$J$1700,2,0))</f>
        <v/>
      </c>
      <c r="J1814" s="87" t="str">
        <f>IF($C1814="","",VLOOKUP($H1814,培训课程清单!$B$2:$J$1700,3,0))</f>
        <v/>
      </c>
      <c r="K1814" s="87" t="str">
        <f>IF($H1814="","",VLOOKUP($H1814,培训课程清单!$B$2:$J$1700,4,0))</f>
        <v/>
      </c>
      <c r="L1814" s="29"/>
      <c r="M1814" s="89" t="str">
        <f>IF($H1814="","",VLOOKUP($H1814,培训课程清单!$B$2:$J$1700,7,0))</f>
        <v/>
      </c>
      <c r="N1814" s="87" t="str">
        <f>IF($H1814="","",VLOOKUP($H1814,培训课程清单!$B$2:$J$1700,8,0))</f>
        <v/>
      </c>
      <c r="O1814" s="29"/>
    </row>
    <row r="1815" spans="1:15">
      <c r="A1815" s="87" t="str">
        <f t="shared" si="29"/>
        <v/>
      </c>
      <c r="B1815" s="87" t="str">
        <f>IF(C1815="","",C1815&amp;COUNTIF($C$2:C1815,C1815))</f>
        <v/>
      </c>
      <c r="C1815" s="88"/>
      <c r="D1815" s="87" t="str">
        <f>IF($C1815="","",VLOOKUP($C1815,人员花名册!$B$2:$F$2001,2,0))</f>
        <v/>
      </c>
      <c r="E1815" s="87" t="str">
        <f>IF($C1815="","",VLOOKUP($C1815,人员花名册!$B$2:$F$2001,4,0))</f>
        <v/>
      </c>
      <c r="F1815" s="89" t="str">
        <f>IF($C1815="","",VLOOKUP($C1815,人员花名册!$B$2:$F$2001,5,0))</f>
        <v/>
      </c>
      <c r="G1815" s="29"/>
      <c r="H1815" s="29"/>
      <c r="I1815" s="87" t="str">
        <f>IF($C1815="","",VLOOKUP($H1815,培训课程清单!$B$2:$J$1700,2,0))</f>
        <v/>
      </c>
      <c r="J1815" s="87" t="str">
        <f>IF($C1815="","",VLOOKUP($H1815,培训课程清单!$B$2:$J$1700,3,0))</f>
        <v/>
      </c>
      <c r="K1815" s="87" t="str">
        <f>IF($H1815="","",VLOOKUP($H1815,培训课程清单!$B$2:$J$1700,4,0))</f>
        <v/>
      </c>
      <c r="L1815" s="29"/>
      <c r="M1815" s="89" t="str">
        <f>IF($H1815="","",VLOOKUP($H1815,培训课程清单!$B$2:$J$1700,7,0))</f>
        <v/>
      </c>
      <c r="N1815" s="87" t="str">
        <f>IF($H1815="","",VLOOKUP($H1815,培训课程清单!$B$2:$J$1700,8,0))</f>
        <v/>
      </c>
      <c r="O1815" s="29"/>
    </row>
    <row r="1816" spans="1:15">
      <c r="A1816" s="87" t="str">
        <f t="shared" si="29"/>
        <v/>
      </c>
      <c r="B1816" s="87" t="str">
        <f>IF(C1816="","",C1816&amp;COUNTIF($C$2:C1816,C1816))</f>
        <v/>
      </c>
      <c r="C1816" s="88"/>
      <c r="D1816" s="87" t="str">
        <f>IF($C1816="","",VLOOKUP($C1816,人员花名册!$B$2:$F$2001,2,0))</f>
        <v/>
      </c>
      <c r="E1816" s="87" t="str">
        <f>IF($C1816="","",VLOOKUP($C1816,人员花名册!$B$2:$F$2001,4,0))</f>
        <v/>
      </c>
      <c r="F1816" s="89" t="str">
        <f>IF($C1816="","",VLOOKUP($C1816,人员花名册!$B$2:$F$2001,5,0))</f>
        <v/>
      </c>
      <c r="G1816" s="29"/>
      <c r="H1816" s="29"/>
      <c r="I1816" s="87" t="str">
        <f>IF($C1816="","",VLOOKUP($H1816,培训课程清单!$B$2:$J$1700,2,0))</f>
        <v/>
      </c>
      <c r="J1816" s="87" t="str">
        <f>IF($C1816="","",VLOOKUP($H1816,培训课程清单!$B$2:$J$1700,3,0))</f>
        <v/>
      </c>
      <c r="K1816" s="87" t="str">
        <f>IF($H1816="","",VLOOKUP($H1816,培训课程清单!$B$2:$J$1700,4,0))</f>
        <v/>
      </c>
      <c r="L1816" s="29"/>
      <c r="M1816" s="89" t="str">
        <f>IF($H1816="","",VLOOKUP($H1816,培训课程清单!$B$2:$J$1700,7,0))</f>
        <v/>
      </c>
      <c r="N1816" s="87" t="str">
        <f>IF($H1816="","",VLOOKUP($H1816,培训课程清单!$B$2:$J$1700,8,0))</f>
        <v/>
      </c>
      <c r="O1816" s="29"/>
    </row>
    <row r="1817" spans="1:15">
      <c r="A1817" s="87" t="str">
        <f t="shared" si="29"/>
        <v/>
      </c>
      <c r="B1817" s="87" t="str">
        <f>IF(C1817="","",C1817&amp;COUNTIF($C$2:C1817,C1817))</f>
        <v/>
      </c>
      <c r="C1817" s="88"/>
      <c r="D1817" s="87" t="str">
        <f>IF($C1817="","",VLOOKUP($C1817,人员花名册!$B$2:$F$2001,2,0))</f>
        <v/>
      </c>
      <c r="E1817" s="87" t="str">
        <f>IF($C1817="","",VLOOKUP($C1817,人员花名册!$B$2:$F$2001,4,0))</f>
        <v/>
      </c>
      <c r="F1817" s="89" t="str">
        <f>IF($C1817="","",VLOOKUP($C1817,人员花名册!$B$2:$F$2001,5,0))</f>
        <v/>
      </c>
      <c r="G1817" s="29"/>
      <c r="H1817" s="29"/>
      <c r="I1817" s="87" t="str">
        <f>IF($C1817="","",VLOOKUP($H1817,培训课程清单!$B$2:$J$1700,2,0))</f>
        <v/>
      </c>
      <c r="J1817" s="87" t="str">
        <f>IF($C1817="","",VLOOKUP($H1817,培训课程清单!$B$2:$J$1700,3,0))</f>
        <v/>
      </c>
      <c r="K1817" s="87" t="str">
        <f>IF($H1817="","",VLOOKUP($H1817,培训课程清单!$B$2:$J$1700,4,0))</f>
        <v/>
      </c>
      <c r="L1817" s="29"/>
      <c r="M1817" s="89" t="str">
        <f>IF($H1817="","",VLOOKUP($H1817,培训课程清单!$B$2:$J$1700,7,0))</f>
        <v/>
      </c>
      <c r="N1817" s="87" t="str">
        <f>IF($H1817="","",VLOOKUP($H1817,培训课程清单!$B$2:$J$1700,8,0))</f>
        <v/>
      </c>
      <c r="O1817" s="29"/>
    </row>
    <row r="1818" spans="1:15">
      <c r="A1818" s="87" t="str">
        <f t="shared" si="29"/>
        <v/>
      </c>
      <c r="B1818" s="87" t="str">
        <f>IF(C1818="","",C1818&amp;COUNTIF($C$2:C1818,C1818))</f>
        <v/>
      </c>
      <c r="C1818" s="88"/>
      <c r="D1818" s="87" t="str">
        <f>IF($C1818="","",VLOOKUP($C1818,人员花名册!$B$2:$F$2001,2,0))</f>
        <v/>
      </c>
      <c r="E1818" s="87" t="str">
        <f>IF($C1818="","",VLOOKUP($C1818,人员花名册!$B$2:$F$2001,4,0))</f>
        <v/>
      </c>
      <c r="F1818" s="89" t="str">
        <f>IF($C1818="","",VLOOKUP($C1818,人员花名册!$B$2:$F$2001,5,0))</f>
        <v/>
      </c>
      <c r="G1818" s="29"/>
      <c r="H1818" s="29"/>
      <c r="I1818" s="87" t="str">
        <f>IF($C1818="","",VLOOKUP($H1818,培训课程清单!$B$2:$J$1700,2,0))</f>
        <v/>
      </c>
      <c r="J1818" s="87" t="str">
        <f>IF($C1818="","",VLOOKUP($H1818,培训课程清单!$B$2:$J$1700,3,0))</f>
        <v/>
      </c>
      <c r="K1818" s="87" t="str">
        <f>IF($H1818="","",VLOOKUP($H1818,培训课程清单!$B$2:$J$1700,4,0))</f>
        <v/>
      </c>
      <c r="L1818" s="29"/>
      <c r="M1818" s="89" t="str">
        <f>IF($H1818="","",VLOOKUP($H1818,培训课程清单!$B$2:$J$1700,7,0))</f>
        <v/>
      </c>
      <c r="N1818" s="87" t="str">
        <f>IF($H1818="","",VLOOKUP($H1818,培训课程清单!$B$2:$J$1700,8,0))</f>
        <v/>
      </c>
      <c r="O1818" s="29"/>
    </row>
    <row r="1819" spans="1:15">
      <c r="A1819" s="87" t="str">
        <f t="shared" si="29"/>
        <v/>
      </c>
      <c r="B1819" s="87" t="str">
        <f>IF(C1819="","",C1819&amp;COUNTIF($C$2:C1819,C1819))</f>
        <v/>
      </c>
      <c r="C1819" s="88"/>
      <c r="D1819" s="87" t="str">
        <f>IF($C1819="","",VLOOKUP($C1819,人员花名册!$B$2:$F$2001,2,0))</f>
        <v/>
      </c>
      <c r="E1819" s="87" t="str">
        <f>IF($C1819="","",VLOOKUP($C1819,人员花名册!$B$2:$F$2001,4,0))</f>
        <v/>
      </c>
      <c r="F1819" s="89" t="str">
        <f>IF($C1819="","",VLOOKUP($C1819,人员花名册!$B$2:$F$2001,5,0))</f>
        <v/>
      </c>
      <c r="G1819" s="29"/>
      <c r="H1819" s="29"/>
      <c r="I1819" s="87" t="str">
        <f>IF($C1819="","",VLOOKUP($H1819,培训课程清单!$B$2:$J$1700,2,0))</f>
        <v/>
      </c>
      <c r="J1819" s="87" t="str">
        <f>IF($C1819="","",VLOOKUP($H1819,培训课程清单!$B$2:$J$1700,3,0))</f>
        <v/>
      </c>
      <c r="K1819" s="87" t="str">
        <f>IF($H1819="","",VLOOKUP($H1819,培训课程清单!$B$2:$J$1700,4,0))</f>
        <v/>
      </c>
      <c r="L1819" s="29"/>
      <c r="M1819" s="89" t="str">
        <f>IF($H1819="","",VLOOKUP($H1819,培训课程清单!$B$2:$J$1700,7,0))</f>
        <v/>
      </c>
      <c r="N1819" s="87" t="str">
        <f>IF($H1819="","",VLOOKUP($H1819,培训课程清单!$B$2:$J$1700,8,0))</f>
        <v/>
      </c>
      <c r="O1819" s="29"/>
    </row>
    <row r="1820" spans="1:15">
      <c r="A1820" s="87" t="str">
        <f t="shared" si="29"/>
        <v/>
      </c>
      <c r="B1820" s="87" t="str">
        <f>IF(C1820="","",C1820&amp;COUNTIF($C$2:C1820,C1820))</f>
        <v/>
      </c>
      <c r="C1820" s="88"/>
      <c r="D1820" s="87" t="str">
        <f>IF($C1820="","",VLOOKUP($C1820,人员花名册!$B$2:$F$2001,2,0))</f>
        <v/>
      </c>
      <c r="E1820" s="87" t="str">
        <f>IF($C1820="","",VLOOKUP($C1820,人员花名册!$B$2:$F$2001,4,0))</f>
        <v/>
      </c>
      <c r="F1820" s="89" t="str">
        <f>IF($C1820="","",VLOOKUP($C1820,人员花名册!$B$2:$F$2001,5,0))</f>
        <v/>
      </c>
      <c r="G1820" s="29"/>
      <c r="H1820" s="29"/>
      <c r="I1820" s="87" t="str">
        <f>IF($C1820="","",VLOOKUP($H1820,培训课程清单!$B$2:$J$1700,2,0))</f>
        <v/>
      </c>
      <c r="J1820" s="87" t="str">
        <f>IF($C1820="","",VLOOKUP($H1820,培训课程清单!$B$2:$J$1700,3,0))</f>
        <v/>
      </c>
      <c r="K1820" s="87" t="str">
        <f>IF($H1820="","",VLOOKUP($H1820,培训课程清单!$B$2:$J$1700,4,0))</f>
        <v/>
      </c>
      <c r="L1820" s="29"/>
      <c r="M1820" s="89" t="str">
        <f>IF($H1820="","",VLOOKUP($H1820,培训课程清单!$B$2:$J$1700,7,0))</f>
        <v/>
      </c>
      <c r="N1820" s="87" t="str">
        <f>IF($H1820="","",VLOOKUP($H1820,培训课程清单!$B$2:$J$1700,8,0))</f>
        <v/>
      </c>
      <c r="O1820" s="29"/>
    </row>
    <row r="1821" spans="1:15">
      <c r="A1821" s="87" t="str">
        <f t="shared" si="29"/>
        <v/>
      </c>
      <c r="B1821" s="87" t="str">
        <f>IF(C1821="","",C1821&amp;COUNTIF($C$2:C1821,C1821))</f>
        <v/>
      </c>
      <c r="C1821" s="88"/>
      <c r="D1821" s="87" t="str">
        <f>IF($C1821="","",VLOOKUP($C1821,人员花名册!$B$2:$F$2001,2,0))</f>
        <v/>
      </c>
      <c r="E1821" s="87" t="str">
        <f>IF($C1821="","",VLOOKUP($C1821,人员花名册!$B$2:$F$2001,4,0))</f>
        <v/>
      </c>
      <c r="F1821" s="89" t="str">
        <f>IF($C1821="","",VLOOKUP($C1821,人员花名册!$B$2:$F$2001,5,0))</f>
        <v/>
      </c>
      <c r="G1821" s="29"/>
      <c r="H1821" s="29"/>
      <c r="I1821" s="87" t="str">
        <f>IF($C1821="","",VLOOKUP($H1821,培训课程清单!$B$2:$J$1700,2,0))</f>
        <v/>
      </c>
      <c r="J1821" s="87" t="str">
        <f>IF($C1821="","",VLOOKUP($H1821,培训课程清单!$B$2:$J$1700,3,0))</f>
        <v/>
      </c>
      <c r="K1821" s="87" t="str">
        <f>IF($H1821="","",VLOOKUP($H1821,培训课程清单!$B$2:$J$1700,4,0))</f>
        <v/>
      </c>
      <c r="L1821" s="29"/>
      <c r="M1821" s="89" t="str">
        <f>IF($H1821="","",VLOOKUP($H1821,培训课程清单!$B$2:$J$1700,7,0))</f>
        <v/>
      </c>
      <c r="N1821" s="87" t="str">
        <f>IF($H1821="","",VLOOKUP($H1821,培训课程清单!$B$2:$J$1700,8,0))</f>
        <v/>
      </c>
      <c r="O1821" s="29"/>
    </row>
    <row r="1822" spans="1:15">
      <c r="A1822" s="87" t="str">
        <f t="shared" si="29"/>
        <v/>
      </c>
      <c r="B1822" s="87" t="str">
        <f>IF(C1822="","",C1822&amp;COUNTIF($C$2:C1822,C1822))</f>
        <v/>
      </c>
      <c r="C1822" s="88"/>
      <c r="D1822" s="87" t="str">
        <f>IF($C1822="","",VLOOKUP($C1822,人员花名册!$B$2:$F$2001,2,0))</f>
        <v/>
      </c>
      <c r="E1822" s="87" t="str">
        <f>IF($C1822="","",VLOOKUP($C1822,人员花名册!$B$2:$F$2001,4,0))</f>
        <v/>
      </c>
      <c r="F1822" s="89" t="str">
        <f>IF($C1822="","",VLOOKUP($C1822,人员花名册!$B$2:$F$2001,5,0))</f>
        <v/>
      </c>
      <c r="G1822" s="29"/>
      <c r="H1822" s="29"/>
      <c r="I1822" s="87" t="str">
        <f>IF($C1822="","",VLOOKUP($H1822,培训课程清单!$B$2:$J$1700,2,0))</f>
        <v/>
      </c>
      <c r="J1822" s="87" t="str">
        <f>IF($C1822="","",VLOOKUP($H1822,培训课程清单!$B$2:$J$1700,3,0))</f>
        <v/>
      </c>
      <c r="K1822" s="87" t="str">
        <f>IF($H1822="","",VLOOKUP($H1822,培训课程清单!$B$2:$J$1700,4,0))</f>
        <v/>
      </c>
      <c r="L1822" s="29"/>
      <c r="M1822" s="89" t="str">
        <f>IF($H1822="","",VLOOKUP($H1822,培训课程清单!$B$2:$J$1700,7,0))</f>
        <v/>
      </c>
      <c r="N1822" s="87" t="str">
        <f>IF($H1822="","",VLOOKUP($H1822,培训课程清单!$B$2:$J$1700,8,0))</f>
        <v/>
      </c>
      <c r="O1822" s="29"/>
    </row>
    <row r="1823" spans="1:15">
      <c r="A1823" s="87" t="str">
        <f t="shared" si="29"/>
        <v/>
      </c>
      <c r="B1823" s="87" t="str">
        <f>IF(C1823="","",C1823&amp;COUNTIF($C$2:C1823,C1823))</f>
        <v/>
      </c>
      <c r="C1823" s="88"/>
      <c r="D1823" s="87" t="str">
        <f>IF($C1823="","",VLOOKUP($C1823,人员花名册!$B$2:$F$2001,2,0))</f>
        <v/>
      </c>
      <c r="E1823" s="87" t="str">
        <f>IF($C1823="","",VLOOKUP($C1823,人员花名册!$B$2:$F$2001,4,0))</f>
        <v/>
      </c>
      <c r="F1823" s="89" t="str">
        <f>IF($C1823="","",VLOOKUP($C1823,人员花名册!$B$2:$F$2001,5,0))</f>
        <v/>
      </c>
      <c r="G1823" s="29"/>
      <c r="H1823" s="29"/>
      <c r="I1823" s="87" t="str">
        <f>IF($C1823="","",VLOOKUP($H1823,培训课程清单!$B$2:$J$1700,2,0))</f>
        <v/>
      </c>
      <c r="J1823" s="87" t="str">
        <f>IF($C1823="","",VLOOKUP($H1823,培训课程清单!$B$2:$J$1700,3,0))</f>
        <v/>
      </c>
      <c r="K1823" s="87" t="str">
        <f>IF($H1823="","",VLOOKUP($H1823,培训课程清单!$B$2:$J$1700,4,0))</f>
        <v/>
      </c>
      <c r="L1823" s="29"/>
      <c r="M1823" s="89" t="str">
        <f>IF($H1823="","",VLOOKUP($H1823,培训课程清单!$B$2:$J$1700,7,0))</f>
        <v/>
      </c>
      <c r="N1823" s="87" t="str">
        <f>IF($H1823="","",VLOOKUP($H1823,培训课程清单!$B$2:$J$1700,8,0))</f>
        <v/>
      </c>
      <c r="O1823" s="29"/>
    </row>
    <row r="1824" spans="1:15">
      <c r="A1824" s="87" t="str">
        <f t="shared" si="29"/>
        <v/>
      </c>
      <c r="B1824" s="87" t="str">
        <f>IF(C1824="","",C1824&amp;COUNTIF($C$2:C1824,C1824))</f>
        <v/>
      </c>
      <c r="C1824" s="88"/>
      <c r="D1824" s="87" t="str">
        <f>IF($C1824="","",VLOOKUP($C1824,人员花名册!$B$2:$F$2001,2,0))</f>
        <v/>
      </c>
      <c r="E1824" s="87" t="str">
        <f>IF($C1824="","",VLOOKUP($C1824,人员花名册!$B$2:$F$2001,4,0))</f>
        <v/>
      </c>
      <c r="F1824" s="89" t="str">
        <f>IF($C1824="","",VLOOKUP($C1824,人员花名册!$B$2:$F$2001,5,0))</f>
        <v/>
      </c>
      <c r="G1824" s="29"/>
      <c r="H1824" s="29"/>
      <c r="I1824" s="87" t="str">
        <f>IF($C1824="","",VLOOKUP($H1824,培训课程清单!$B$2:$J$1700,2,0))</f>
        <v/>
      </c>
      <c r="J1824" s="87" t="str">
        <f>IF($C1824="","",VLOOKUP($H1824,培训课程清单!$B$2:$J$1700,3,0))</f>
        <v/>
      </c>
      <c r="K1824" s="87" t="str">
        <f>IF($H1824="","",VLOOKUP($H1824,培训课程清单!$B$2:$J$1700,4,0))</f>
        <v/>
      </c>
      <c r="L1824" s="29"/>
      <c r="M1824" s="89" t="str">
        <f>IF($H1824="","",VLOOKUP($H1824,培训课程清单!$B$2:$J$1700,7,0))</f>
        <v/>
      </c>
      <c r="N1824" s="87" t="str">
        <f>IF($H1824="","",VLOOKUP($H1824,培训课程清单!$B$2:$J$1700,8,0))</f>
        <v/>
      </c>
      <c r="O1824" s="29"/>
    </row>
    <row r="1825" spans="1:15">
      <c r="A1825" s="87" t="str">
        <f t="shared" si="29"/>
        <v/>
      </c>
      <c r="B1825" s="87" t="str">
        <f>IF(C1825="","",C1825&amp;COUNTIF($C$2:C1825,C1825))</f>
        <v/>
      </c>
      <c r="C1825" s="88"/>
      <c r="D1825" s="87" t="str">
        <f>IF($C1825="","",VLOOKUP($C1825,人员花名册!$B$2:$F$2001,2,0))</f>
        <v/>
      </c>
      <c r="E1825" s="87" t="str">
        <f>IF($C1825="","",VLOOKUP($C1825,人员花名册!$B$2:$F$2001,4,0))</f>
        <v/>
      </c>
      <c r="F1825" s="89" t="str">
        <f>IF($C1825="","",VLOOKUP($C1825,人员花名册!$B$2:$F$2001,5,0))</f>
        <v/>
      </c>
      <c r="G1825" s="29"/>
      <c r="H1825" s="29"/>
      <c r="I1825" s="87" t="str">
        <f>IF($C1825="","",VLOOKUP($H1825,培训课程清单!$B$2:$J$1700,2,0))</f>
        <v/>
      </c>
      <c r="J1825" s="87" t="str">
        <f>IF($C1825="","",VLOOKUP($H1825,培训课程清单!$B$2:$J$1700,3,0))</f>
        <v/>
      </c>
      <c r="K1825" s="87" t="str">
        <f>IF($H1825="","",VLOOKUP($H1825,培训课程清单!$B$2:$J$1700,4,0))</f>
        <v/>
      </c>
      <c r="L1825" s="29"/>
      <c r="M1825" s="89" t="str">
        <f>IF($H1825="","",VLOOKUP($H1825,培训课程清单!$B$2:$J$1700,7,0))</f>
        <v/>
      </c>
      <c r="N1825" s="87" t="str">
        <f>IF($H1825="","",VLOOKUP($H1825,培训课程清单!$B$2:$J$1700,8,0))</f>
        <v/>
      </c>
      <c r="O1825" s="29"/>
    </row>
    <row r="1826" spans="1:15">
      <c r="A1826" s="87" t="str">
        <f t="shared" si="29"/>
        <v/>
      </c>
      <c r="B1826" s="87" t="str">
        <f>IF(C1826="","",C1826&amp;COUNTIF($C$2:C1826,C1826))</f>
        <v/>
      </c>
      <c r="C1826" s="88"/>
      <c r="D1826" s="87" t="str">
        <f>IF($C1826="","",VLOOKUP($C1826,人员花名册!$B$2:$F$2001,2,0))</f>
        <v/>
      </c>
      <c r="E1826" s="87" t="str">
        <f>IF($C1826="","",VLOOKUP($C1826,人员花名册!$B$2:$F$2001,4,0))</f>
        <v/>
      </c>
      <c r="F1826" s="89" t="str">
        <f>IF($C1826="","",VLOOKUP($C1826,人员花名册!$B$2:$F$2001,5,0))</f>
        <v/>
      </c>
      <c r="G1826" s="29"/>
      <c r="H1826" s="29"/>
      <c r="I1826" s="87" t="str">
        <f>IF($C1826="","",VLOOKUP($H1826,培训课程清单!$B$2:$J$1700,2,0))</f>
        <v/>
      </c>
      <c r="J1826" s="87" t="str">
        <f>IF($C1826="","",VLOOKUP($H1826,培训课程清单!$B$2:$J$1700,3,0))</f>
        <v/>
      </c>
      <c r="K1826" s="87" t="str">
        <f>IF($H1826="","",VLOOKUP($H1826,培训课程清单!$B$2:$J$1700,4,0))</f>
        <v/>
      </c>
      <c r="L1826" s="29"/>
      <c r="M1826" s="89" t="str">
        <f>IF($H1826="","",VLOOKUP($H1826,培训课程清单!$B$2:$J$1700,7,0))</f>
        <v/>
      </c>
      <c r="N1826" s="87" t="str">
        <f>IF($H1826="","",VLOOKUP($H1826,培训课程清单!$B$2:$J$1700,8,0))</f>
        <v/>
      </c>
      <c r="O1826" s="29"/>
    </row>
    <row r="1827" spans="1:15">
      <c r="A1827" s="87" t="str">
        <f t="shared" si="29"/>
        <v/>
      </c>
      <c r="B1827" s="87" t="str">
        <f>IF(C1827="","",C1827&amp;COUNTIF($C$2:C1827,C1827))</f>
        <v/>
      </c>
      <c r="C1827" s="88"/>
      <c r="D1827" s="87" t="str">
        <f>IF($C1827="","",VLOOKUP($C1827,人员花名册!$B$2:$F$2001,2,0))</f>
        <v/>
      </c>
      <c r="E1827" s="87" t="str">
        <f>IF($C1827="","",VLOOKUP($C1827,人员花名册!$B$2:$F$2001,4,0))</f>
        <v/>
      </c>
      <c r="F1827" s="89" t="str">
        <f>IF($C1827="","",VLOOKUP($C1827,人员花名册!$B$2:$F$2001,5,0))</f>
        <v/>
      </c>
      <c r="G1827" s="29"/>
      <c r="H1827" s="29"/>
      <c r="I1827" s="87" t="str">
        <f>IF($C1827="","",VLOOKUP($H1827,培训课程清单!$B$2:$J$1700,2,0))</f>
        <v/>
      </c>
      <c r="J1827" s="87" t="str">
        <f>IF($C1827="","",VLOOKUP($H1827,培训课程清单!$B$2:$J$1700,3,0))</f>
        <v/>
      </c>
      <c r="K1827" s="87" t="str">
        <f>IF($H1827="","",VLOOKUP($H1827,培训课程清单!$B$2:$J$1700,4,0))</f>
        <v/>
      </c>
      <c r="L1827" s="29"/>
      <c r="M1827" s="89" t="str">
        <f>IF($H1827="","",VLOOKUP($H1827,培训课程清单!$B$2:$J$1700,7,0))</f>
        <v/>
      </c>
      <c r="N1827" s="87" t="str">
        <f>IF($H1827="","",VLOOKUP($H1827,培训课程清单!$B$2:$J$1700,8,0))</f>
        <v/>
      </c>
      <c r="O1827" s="29"/>
    </row>
    <row r="1828" spans="1:15">
      <c r="A1828" s="87" t="str">
        <f t="shared" si="29"/>
        <v/>
      </c>
      <c r="B1828" s="87" t="str">
        <f>IF(C1828="","",C1828&amp;COUNTIF($C$2:C1828,C1828))</f>
        <v/>
      </c>
      <c r="C1828" s="88"/>
      <c r="D1828" s="87" t="str">
        <f>IF($C1828="","",VLOOKUP($C1828,人员花名册!$B$2:$F$2001,2,0))</f>
        <v/>
      </c>
      <c r="E1828" s="87" t="str">
        <f>IF($C1828="","",VLOOKUP($C1828,人员花名册!$B$2:$F$2001,4,0))</f>
        <v/>
      </c>
      <c r="F1828" s="89" t="str">
        <f>IF($C1828="","",VLOOKUP($C1828,人员花名册!$B$2:$F$2001,5,0))</f>
        <v/>
      </c>
      <c r="G1828" s="29"/>
      <c r="H1828" s="29"/>
      <c r="I1828" s="87" t="str">
        <f>IF($C1828="","",VLOOKUP($H1828,培训课程清单!$B$2:$J$1700,2,0))</f>
        <v/>
      </c>
      <c r="J1828" s="87" t="str">
        <f>IF($C1828="","",VLOOKUP($H1828,培训课程清单!$B$2:$J$1700,3,0))</f>
        <v/>
      </c>
      <c r="K1828" s="87" t="str">
        <f>IF($H1828="","",VLOOKUP($H1828,培训课程清单!$B$2:$J$1700,4,0))</f>
        <v/>
      </c>
      <c r="L1828" s="29"/>
      <c r="M1828" s="89" t="str">
        <f>IF($H1828="","",VLOOKUP($H1828,培训课程清单!$B$2:$J$1700,7,0))</f>
        <v/>
      </c>
      <c r="N1828" s="87" t="str">
        <f>IF($H1828="","",VLOOKUP($H1828,培训课程清单!$B$2:$J$1700,8,0))</f>
        <v/>
      </c>
      <c r="O1828" s="29"/>
    </row>
    <row r="1829" spans="1:15">
      <c r="A1829" s="87" t="str">
        <f t="shared" si="29"/>
        <v/>
      </c>
      <c r="B1829" s="87" t="str">
        <f>IF(C1829="","",C1829&amp;COUNTIF($C$2:C1829,C1829))</f>
        <v/>
      </c>
      <c r="C1829" s="88"/>
      <c r="D1829" s="87" t="str">
        <f>IF($C1829="","",VLOOKUP($C1829,人员花名册!$B$2:$F$2001,2,0))</f>
        <v/>
      </c>
      <c r="E1829" s="87" t="str">
        <f>IF($C1829="","",VLOOKUP($C1829,人员花名册!$B$2:$F$2001,4,0))</f>
        <v/>
      </c>
      <c r="F1829" s="89" t="str">
        <f>IF($C1829="","",VLOOKUP($C1829,人员花名册!$B$2:$F$2001,5,0))</f>
        <v/>
      </c>
      <c r="G1829" s="29"/>
      <c r="H1829" s="29"/>
      <c r="I1829" s="87" t="str">
        <f>IF($C1829="","",VLOOKUP($H1829,培训课程清单!$B$2:$J$1700,2,0))</f>
        <v/>
      </c>
      <c r="J1829" s="87" t="str">
        <f>IF($C1829="","",VLOOKUP($H1829,培训课程清单!$B$2:$J$1700,3,0))</f>
        <v/>
      </c>
      <c r="K1829" s="87" t="str">
        <f>IF($H1829="","",VLOOKUP($H1829,培训课程清单!$B$2:$J$1700,4,0))</f>
        <v/>
      </c>
      <c r="L1829" s="29"/>
      <c r="M1829" s="89" t="str">
        <f>IF($H1829="","",VLOOKUP($H1829,培训课程清单!$B$2:$J$1700,7,0))</f>
        <v/>
      </c>
      <c r="N1829" s="87" t="str">
        <f>IF($H1829="","",VLOOKUP($H1829,培训课程清单!$B$2:$J$1700,8,0))</f>
        <v/>
      </c>
      <c r="O1829" s="29"/>
    </row>
    <row r="1830" spans="1:15">
      <c r="A1830" s="87" t="str">
        <f t="shared" si="29"/>
        <v/>
      </c>
      <c r="B1830" s="87" t="str">
        <f>IF(C1830="","",C1830&amp;COUNTIF($C$2:C1830,C1830))</f>
        <v/>
      </c>
      <c r="C1830" s="88"/>
      <c r="D1830" s="87" t="str">
        <f>IF($C1830="","",VLOOKUP($C1830,人员花名册!$B$2:$F$2001,2,0))</f>
        <v/>
      </c>
      <c r="E1830" s="87" t="str">
        <f>IF($C1830="","",VLOOKUP($C1830,人员花名册!$B$2:$F$2001,4,0))</f>
        <v/>
      </c>
      <c r="F1830" s="89" t="str">
        <f>IF($C1830="","",VLOOKUP($C1830,人员花名册!$B$2:$F$2001,5,0))</f>
        <v/>
      </c>
      <c r="G1830" s="29"/>
      <c r="H1830" s="29"/>
      <c r="I1830" s="87" t="str">
        <f>IF($C1830="","",VLOOKUP($H1830,培训课程清单!$B$2:$J$1700,2,0))</f>
        <v/>
      </c>
      <c r="J1830" s="87" t="str">
        <f>IF($C1830="","",VLOOKUP($H1830,培训课程清单!$B$2:$J$1700,3,0))</f>
        <v/>
      </c>
      <c r="K1830" s="87" t="str">
        <f>IF($H1830="","",VLOOKUP($H1830,培训课程清单!$B$2:$J$1700,4,0))</f>
        <v/>
      </c>
      <c r="L1830" s="29"/>
      <c r="M1830" s="89" t="str">
        <f>IF($H1830="","",VLOOKUP($H1830,培训课程清单!$B$2:$J$1700,7,0))</f>
        <v/>
      </c>
      <c r="N1830" s="87" t="str">
        <f>IF($H1830="","",VLOOKUP($H1830,培训课程清单!$B$2:$J$1700,8,0))</f>
        <v/>
      </c>
      <c r="O1830" s="29"/>
    </row>
    <row r="1831" spans="1:15">
      <c r="A1831" s="87" t="str">
        <f t="shared" si="29"/>
        <v/>
      </c>
      <c r="B1831" s="87" t="str">
        <f>IF(C1831="","",C1831&amp;COUNTIF($C$2:C1831,C1831))</f>
        <v/>
      </c>
      <c r="C1831" s="88"/>
      <c r="D1831" s="87" t="str">
        <f>IF($C1831="","",VLOOKUP($C1831,人员花名册!$B$2:$F$2001,2,0))</f>
        <v/>
      </c>
      <c r="E1831" s="87" t="str">
        <f>IF($C1831="","",VLOOKUP($C1831,人员花名册!$B$2:$F$2001,4,0))</f>
        <v/>
      </c>
      <c r="F1831" s="89" t="str">
        <f>IF($C1831="","",VLOOKUP($C1831,人员花名册!$B$2:$F$2001,5,0))</f>
        <v/>
      </c>
      <c r="G1831" s="29"/>
      <c r="H1831" s="29"/>
      <c r="I1831" s="87" t="str">
        <f>IF($C1831="","",VLOOKUP($H1831,培训课程清单!$B$2:$J$1700,2,0))</f>
        <v/>
      </c>
      <c r="J1831" s="87" t="str">
        <f>IF($C1831="","",VLOOKUP($H1831,培训课程清单!$B$2:$J$1700,3,0))</f>
        <v/>
      </c>
      <c r="K1831" s="87" t="str">
        <f>IF($H1831="","",VLOOKUP($H1831,培训课程清单!$B$2:$J$1700,4,0))</f>
        <v/>
      </c>
      <c r="L1831" s="29"/>
      <c r="M1831" s="89" t="str">
        <f>IF($H1831="","",VLOOKUP($H1831,培训课程清单!$B$2:$J$1700,7,0))</f>
        <v/>
      </c>
      <c r="N1831" s="87" t="str">
        <f>IF($H1831="","",VLOOKUP($H1831,培训课程清单!$B$2:$J$1700,8,0))</f>
        <v/>
      </c>
      <c r="O1831" s="29"/>
    </row>
    <row r="1832" spans="1:15">
      <c r="A1832" s="87" t="str">
        <f t="shared" si="29"/>
        <v/>
      </c>
      <c r="B1832" s="87" t="str">
        <f>IF(C1832="","",C1832&amp;COUNTIF($C$2:C1832,C1832))</f>
        <v/>
      </c>
      <c r="C1832" s="88"/>
      <c r="D1832" s="87" t="str">
        <f>IF($C1832="","",VLOOKUP($C1832,人员花名册!$B$2:$F$2001,2,0))</f>
        <v/>
      </c>
      <c r="E1832" s="87" t="str">
        <f>IF($C1832="","",VLOOKUP($C1832,人员花名册!$B$2:$F$2001,4,0))</f>
        <v/>
      </c>
      <c r="F1832" s="89" t="str">
        <f>IF($C1832="","",VLOOKUP($C1832,人员花名册!$B$2:$F$2001,5,0))</f>
        <v/>
      </c>
      <c r="G1832" s="29"/>
      <c r="H1832" s="29"/>
      <c r="I1832" s="87" t="str">
        <f>IF($C1832="","",VLOOKUP($H1832,培训课程清单!$B$2:$J$1700,2,0))</f>
        <v/>
      </c>
      <c r="J1832" s="87" t="str">
        <f>IF($C1832="","",VLOOKUP($H1832,培训课程清单!$B$2:$J$1700,3,0))</f>
        <v/>
      </c>
      <c r="K1832" s="87" t="str">
        <f>IF($H1832="","",VLOOKUP($H1832,培训课程清单!$B$2:$J$1700,4,0))</f>
        <v/>
      </c>
      <c r="L1832" s="29"/>
      <c r="M1832" s="89" t="str">
        <f>IF($H1832="","",VLOOKUP($H1832,培训课程清单!$B$2:$J$1700,7,0))</f>
        <v/>
      </c>
      <c r="N1832" s="87" t="str">
        <f>IF($H1832="","",VLOOKUP($H1832,培训课程清单!$B$2:$J$1700,8,0))</f>
        <v/>
      </c>
      <c r="O1832" s="29"/>
    </row>
    <row r="1833" spans="1:15">
      <c r="A1833" s="87" t="str">
        <f t="shared" si="29"/>
        <v/>
      </c>
      <c r="B1833" s="87" t="str">
        <f>IF(C1833="","",C1833&amp;COUNTIF($C$2:C1833,C1833))</f>
        <v/>
      </c>
      <c r="C1833" s="88"/>
      <c r="D1833" s="87" t="str">
        <f>IF($C1833="","",VLOOKUP($C1833,人员花名册!$B$2:$F$2001,2,0))</f>
        <v/>
      </c>
      <c r="E1833" s="87" t="str">
        <f>IF($C1833="","",VLOOKUP($C1833,人员花名册!$B$2:$F$2001,4,0))</f>
        <v/>
      </c>
      <c r="F1833" s="89" t="str">
        <f>IF($C1833="","",VLOOKUP($C1833,人员花名册!$B$2:$F$2001,5,0))</f>
        <v/>
      </c>
      <c r="G1833" s="29"/>
      <c r="H1833" s="29"/>
      <c r="I1833" s="87" t="str">
        <f>IF($C1833="","",VLOOKUP($H1833,培训课程清单!$B$2:$J$1700,2,0))</f>
        <v/>
      </c>
      <c r="J1833" s="87" t="str">
        <f>IF($C1833="","",VLOOKUP($H1833,培训课程清单!$B$2:$J$1700,3,0))</f>
        <v/>
      </c>
      <c r="K1833" s="87" t="str">
        <f>IF($H1833="","",VLOOKUP($H1833,培训课程清单!$B$2:$J$1700,4,0))</f>
        <v/>
      </c>
      <c r="L1833" s="29"/>
      <c r="M1833" s="89" t="str">
        <f>IF($H1833="","",VLOOKUP($H1833,培训课程清单!$B$2:$J$1700,7,0))</f>
        <v/>
      </c>
      <c r="N1833" s="87" t="str">
        <f>IF($H1833="","",VLOOKUP($H1833,培训课程清单!$B$2:$J$1700,8,0))</f>
        <v/>
      </c>
      <c r="O1833" s="29"/>
    </row>
    <row r="1834" spans="1:15">
      <c r="A1834" s="87" t="str">
        <f t="shared" si="29"/>
        <v/>
      </c>
      <c r="B1834" s="87" t="str">
        <f>IF(C1834="","",C1834&amp;COUNTIF($C$2:C1834,C1834))</f>
        <v/>
      </c>
      <c r="C1834" s="88"/>
      <c r="D1834" s="87" t="str">
        <f>IF($C1834="","",VLOOKUP($C1834,人员花名册!$B$2:$F$2001,2,0))</f>
        <v/>
      </c>
      <c r="E1834" s="87" t="str">
        <f>IF($C1834="","",VLOOKUP($C1834,人员花名册!$B$2:$F$2001,4,0))</f>
        <v/>
      </c>
      <c r="F1834" s="89" t="str">
        <f>IF($C1834="","",VLOOKUP($C1834,人员花名册!$B$2:$F$2001,5,0))</f>
        <v/>
      </c>
      <c r="G1834" s="29"/>
      <c r="H1834" s="29"/>
      <c r="I1834" s="87" t="str">
        <f>IF($C1834="","",VLOOKUP($H1834,培训课程清单!$B$2:$J$1700,2,0))</f>
        <v/>
      </c>
      <c r="J1834" s="87" t="str">
        <f>IF($C1834="","",VLOOKUP($H1834,培训课程清单!$B$2:$J$1700,3,0))</f>
        <v/>
      </c>
      <c r="K1834" s="87" t="str">
        <f>IF($H1834="","",VLOOKUP($H1834,培训课程清单!$B$2:$J$1700,4,0))</f>
        <v/>
      </c>
      <c r="L1834" s="29"/>
      <c r="M1834" s="89" t="str">
        <f>IF($H1834="","",VLOOKUP($H1834,培训课程清单!$B$2:$J$1700,7,0))</f>
        <v/>
      </c>
      <c r="N1834" s="87" t="str">
        <f>IF($H1834="","",VLOOKUP($H1834,培训课程清单!$B$2:$J$1700,8,0))</f>
        <v/>
      </c>
      <c r="O1834" s="29"/>
    </row>
    <row r="1835" spans="1:15">
      <c r="A1835" s="87" t="str">
        <f t="shared" si="29"/>
        <v/>
      </c>
      <c r="B1835" s="87" t="str">
        <f>IF(C1835="","",C1835&amp;COUNTIF($C$2:C1835,C1835))</f>
        <v/>
      </c>
      <c r="C1835" s="88"/>
      <c r="D1835" s="87" t="str">
        <f>IF($C1835="","",VLOOKUP($C1835,人员花名册!$B$2:$F$2001,2,0))</f>
        <v/>
      </c>
      <c r="E1835" s="87" t="str">
        <f>IF($C1835="","",VLOOKUP($C1835,人员花名册!$B$2:$F$2001,4,0))</f>
        <v/>
      </c>
      <c r="F1835" s="89" t="str">
        <f>IF($C1835="","",VLOOKUP($C1835,人员花名册!$B$2:$F$2001,5,0))</f>
        <v/>
      </c>
      <c r="G1835" s="29"/>
      <c r="H1835" s="29"/>
      <c r="I1835" s="87" t="str">
        <f>IF($C1835="","",VLOOKUP($H1835,培训课程清单!$B$2:$J$1700,2,0))</f>
        <v/>
      </c>
      <c r="J1835" s="87" t="str">
        <f>IF($C1835="","",VLOOKUP($H1835,培训课程清单!$B$2:$J$1700,3,0))</f>
        <v/>
      </c>
      <c r="K1835" s="87" t="str">
        <f>IF($H1835="","",VLOOKUP($H1835,培训课程清单!$B$2:$J$1700,4,0))</f>
        <v/>
      </c>
      <c r="L1835" s="29"/>
      <c r="M1835" s="89" t="str">
        <f>IF($H1835="","",VLOOKUP($H1835,培训课程清单!$B$2:$J$1700,7,0))</f>
        <v/>
      </c>
      <c r="N1835" s="87" t="str">
        <f>IF($H1835="","",VLOOKUP($H1835,培训课程清单!$B$2:$J$1700,8,0))</f>
        <v/>
      </c>
      <c r="O1835" s="29"/>
    </row>
    <row r="1836" spans="1:15">
      <c r="A1836" s="87" t="str">
        <f t="shared" si="29"/>
        <v/>
      </c>
      <c r="B1836" s="87" t="str">
        <f>IF(C1836="","",C1836&amp;COUNTIF($C$2:C1836,C1836))</f>
        <v/>
      </c>
      <c r="C1836" s="88"/>
      <c r="D1836" s="87" t="str">
        <f>IF($C1836="","",VLOOKUP($C1836,人员花名册!$B$2:$F$2001,2,0))</f>
        <v/>
      </c>
      <c r="E1836" s="87" t="str">
        <f>IF($C1836="","",VLOOKUP($C1836,人员花名册!$B$2:$F$2001,4,0))</f>
        <v/>
      </c>
      <c r="F1836" s="89" t="str">
        <f>IF($C1836="","",VLOOKUP($C1836,人员花名册!$B$2:$F$2001,5,0))</f>
        <v/>
      </c>
      <c r="G1836" s="29"/>
      <c r="H1836" s="29"/>
      <c r="I1836" s="87" t="str">
        <f>IF($C1836="","",VLOOKUP($H1836,培训课程清单!$B$2:$J$1700,2,0))</f>
        <v/>
      </c>
      <c r="J1836" s="87" t="str">
        <f>IF($C1836="","",VLOOKUP($H1836,培训课程清单!$B$2:$J$1700,3,0))</f>
        <v/>
      </c>
      <c r="K1836" s="87" t="str">
        <f>IF($H1836="","",VLOOKUP($H1836,培训课程清单!$B$2:$J$1700,4,0))</f>
        <v/>
      </c>
      <c r="L1836" s="29"/>
      <c r="M1836" s="89" t="str">
        <f>IF($H1836="","",VLOOKUP($H1836,培训课程清单!$B$2:$J$1700,7,0))</f>
        <v/>
      </c>
      <c r="N1836" s="87" t="str">
        <f>IF($H1836="","",VLOOKUP($H1836,培训课程清单!$B$2:$J$1700,8,0))</f>
        <v/>
      </c>
      <c r="O1836" s="29"/>
    </row>
    <row r="1837" spans="1:15">
      <c r="A1837" s="87" t="str">
        <f t="shared" si="29"/>
        <v/>
      </c>
      <c r="B1837" s="87" t="str">
        <f>IF(C1837="","",C1837&amp;COUNTIF($C$2:C1837,C1837))</f>
        <v/>
      </c>
      <c r="C1837" s="88"/>
      <c r="D1837" s="87" t="str">
        <f>IF($C1837="","",VLOOKUP($C1837,人员花名册!$B$2:$F$2001,2,0))</f>
        <v/>
      </c>
      <c r="E1837" s="87" t="str">
        <f>IF($C1837="","",VLOOKUP($C1837,人员花名册!$B$2:$F$2001,4,0))</f>
        <v/>
      </c>
      <c r="F1837" s="89" t="str">
        <f>IF($C1837="","",VLOOKUP($C1837,人员花名册!$B$2:$F$2001,5,0))</f>
        <v/>
      </c>
      <c r="G1837" s="29"/>
      <c r="H1837" s="29"/>
      <c r="I1837" s="87" t="str">
        <f>IF($C1837="","",VLOOKUP($H1837,培训课程清单!$B$2:$J$1700,2,0))</f>
        <v/>
      </c>
      <c r="J1837" s="87" t="str">
        <f>IF($C1837="","",VLOOKUP($H1837,培训课程清单!$B$2:$J$1700,3,0))</f>
        <v/>
      </c>
      <c r="K1837" s="87" t="str">
        <f>IF($H1837="","",VLOOKUP($H1837,培训课程清单!$B$2:$J$1700,4,0))</f>
        <v/>
      </c>
      <c r="L1837" s="29"/>
      <c r="M1837" s="89" t="str">
        <f>IF($H1837="","",VLOOKUP($H1837,培训课程清单!$B$2:$J$1700,7,0))</f>
        <v/>
      </c>
      <c r="N1837" s="87" t="str">
        <f>IF($H1837="","",VLOOKUP($H1837,培训课程清单!$B$2:$J$1700,8,0))</f>
        <v/>
      </c>
      <c r="O1837" s="29"/>
    </row>
    <row r="1838" spans="1:15">
      <c r="A1838" s="87" t="str">
        <f t="shared" si="29"/>
        <v/>
      </c>
      <c r="B1838" s="87" t="str">
        <f>IF(C1838="","",C1838&amp;COUNTIF($C$2:C1838,C1838))</f>
        <v/>
      </c>
      <c r="C1838" s="88"/>
      <c r="D1838" s="87" t="str">
        <f>IF($C1838="","",VLOOKUP($C1838,人员花名册!$B$2:$F$2001,2,0))</f>
        <v/>
      </c>
      <c r="E1838" s="87" t="str">
        <f>IF($C1838="","",VLOOKUP($C1838,人员花名册!$B$2:$F$2001,4,0))</f>
        <v/>
      </c>
      <c r="F1838" s="89" t="str">
        <f>IF($C1838="","",VLOOKUP($C1838,人员花名册!$B$2:$F$2001,5,0))</f>
        <v/>
      </c>
      <c r="G1838" s="29"/>
      <c r="H1838" s="29"/>
      <c r="I1838" s="87" t="str">
        <f>IF($C1838="","",VLOOKUP($H1838,培训课程清单!$B$2:$J$1700,2,0))</f>
        <v/>
      </c>
      <c r="J1838" s="87" t="str">
        <f>IF($C1838="","",VLOOKUP($H1838,培训课程清单!$B$2:$J$1700,3,0))</f>
        <v/>
      </c>
      <c r="K1838" s="87" t="str">
        <f>IF($H1838="","",VLOOKUP($H1838,培训课程清单!$B$2:$J$1700,4,0))</f>
        <v/>
      </c>
      <c r="L1838" s="29"/>
      <c r="M1838" s="89" t="str">
        <f>IF($H1838="","",VLOOKUP($H1838,培训课程清单!$B$2:$J$1700,7,0))</f>
        <v/>
      </c>
      <c r="N1838" s="87" t="str">
        <f>IF($H1838="","",VLOOKUP($H1838,培训课程清单!$B$2:$J$1700,8,0))</f>
        <v/>
      </c>
      <c r="O1838" s="29"/>
    </row>
    <row r="1839" spans="1:15">
      <c r="A1839" s="87" t="str">
        <f t="shared" si="29"/>
        <v/>
      </c>
      <c r="B1839" s="87" t="str">
        <f>IF(C1839="","",C1839&amp;COUNTIF($C$2:C1839,C1839))</f>
        <v/>
      </c>
      <c r="C1839" s="88"/>
      <c r="D1839" s="87" t="str">
        <f>IF($C1839="","",VLOOKUP($C1839,人员花名册!$B$2:$F$2001,2,0))</f>
        <v/>
      </c>
      <c r="E1839" s="87" t="str">
        <f>IF($C1839="","",VLOOKUP($C1839,人员花名册!$B$2:$F$2001,4,0))</f>
        <v/>
      </c>
      <c r="F1839" s="89" t="str">
        <f>IF($C1839="","",VLOOKUP($C1839,人员花名册!$B$2:$F$2001,5,0))</f>
        <v/>
      </c>
      <c r="G1839" s="29"/>
      <c r="H1839" s="29"/>
      <c r="I1839" s="87" t="str">
        <f>IF($C1839="","",VLOOKUP($H1839,培训课程清单!$B$2:$J$1700,2,0))</f>
        <v/>
      </c>
      <c r="J1839" s="87" t="str">
        <f>IF($C1839="","",VLOOKUP($H1839,培训课程清单!$B$2:$J$1700,3,0))</f>
        <v/>
      </c>
      <c r="K1839" s="87" t="str">
        <f>IF($H1839="","",VLOOKUP($H1839,培训课程清单!$B$2:$J$1700,4,0))</f>
        <v/>
      </c>
      <c r="L1839" s="29"/>
      <c r="M1839" s="89" t="str">
        <f>IF($H1839="","",VLOOKUP($H1839,培训课程清单!$B$2:$J$1700,7,0))</f>
        <v/>
      </c>
      <c r="N1839" s="87" t="str">
        <f>IF($H1839="","",VLOOKUP($H1839,培训课程清单!$B$2:$J$1700,8,0))</f>
        <v/>
      </c>
      <c r="O1839" s="29"/>
    </row>
    <row r="1840" spans="1:15">
      <c r="A1840" s="87" t="str">
        <f t="shared" si="29"/>
        <v/>
      </c>
      <c r="B1840" s="87" t="str">
        <f>IF(C1840="","",C1840&amp;COUNTIF($C$2:C1840,C1840))</f>
        <v/>
      </c>
      <c r="C1840" s="88"/>
      <c r="D1840" s="87" t="str">
        <f>IF($C1840="","",VLOOKUP($C1840,人员花名册!$B$2:$F$2001,2,0))</f>
        <v/>
      </c>
      <c r="E1840" s="87" t="str">
        <f>IF($C1840="","",VLOOKUP($C1840,人员花名册!$B$2:$F$2001,4,0))</f>
        <v/>
      </c>
      <c r="F1840" s="89" t="str">
        <f>IF($C1840="","",VLOOKUP($C1840,人员花名册!$B$2:$F$2001,5,0))</f>
        <v/>
      </c>
      <c r="G1840" s="29"/>
      <c r="H1840" s="29"/>
      <c r="I1840" s="87" t="str">
        <f>IF($C1840="","",VLOOKUP($H1840,培训课程清单!$B$2:$J$1700,2,0))</f>
        <v/>
      </c>
      <c r="J1840" s="87" t="str">
        <f>IF($C1840="","",VLOOKUP($H1840,培训课程清单!$B$2:$J$1700,3,0))</f>
        <v/>
      </c>
      <c r="K1840" s="87" t="str">
        <f>IF($H1840="","",VLOOKUP($H1840,培训课程清单!$B$2:$J$1700,4,0))</f>
        <v/>
      </c>
      <c r="L1840" s="29"/>
      <c r="M1840" s="89" t="str">
        <f>IF($H1840="","",VLOOKUP($H1840,培训课程清单!$B$2:$J$1700,7,0))</f>
        <v/>
      </c>
      <c r="N1840" s="87" t="str">
        <f>IF($H1840="","",VLOOKUP($H1840,培训课程清单!$B$2:$J$1700,8,0))</f>
        <v/>
      </c>
      <c r="O1840" s="29"/>
    </row>
    <row r="1841" spans="1:15">
      <c r="A1841" s="87" t="str">
        <f t="shared" si="29"/>
        <v/>
      </c>
      <c r="B1841" s="87" t="str">
        <f>IF(C1841="","",C1841&amp;COUNTIF($C$2:C1841,C1841))</f>
        <v/>
      </c>
      <c r="C1841" s="88"/>
      <c r="D1841" s="87" t="str">
        <f>IF($C1841="","",VLOOKUP($C1841,人员花名册!$B$2:$F$2001,2,0))</f>
        <v/>
      </c>
      <c r="E1841" s="87" t="str">
        <f>IF($C1841="","",VLOOKUP($C1841,人员花名册!$B$2:$F$2001,4,0))</f>
        <v/>
      </c>
      <c r="F1841" s="89" t="str">
        <f>IF($C1841="","",VLOOKUP($C1841,人员花名册!$B$2:$F$2001,5,0))</f>
        <v/>
      </c>
      <c r="G1841" s="29"/>
      <c r="H1841" s="29"/>
      <c r="I1841" s="87" t="str">
        <f>IF($C1841="","",VLOOKUP($H1841,培训课程清单!$B$2:$J$1700,2,0))</f>
        <v/>
      </c>
      <c r="J1841" s="87" t="str">
        <f>IF($C1841="","",VLOOKUP($H1841,培训课程清单!$B$2:$J$1700,3,0))</f>
        <v/>
      </c>
      <c r="K1841" s="87" t="str">
        <f>IF($H1841="","",VLOOKUP($H1841,培训课程清单!$B$2:$J$1700,4,0))</f>
        <v/>
      </c>
      <c r="L1841" s="29"/>
      <c r="M1841" s="89" t="str">
        <f>IF($H1841="","",VLOOKUP($H1841,培训课程清单!$B$2:$J$1700,7,0))</f>
        <v/>
      </c>
      <c r="N1841" s="87" t="str">
        <f>IF($H1841="","",VLOOKUP($H1841,培训课程清单!$B$2:$J$1700,8,0))</f>
        <v/>
      </c>
      <c r="O1841" s="29"/>
    </row>
    <row r="1842" spans="1:15">
      <c r="A1842" s="87" t="str">
        <f t="shared" si="29"/>
        <v/>
      </c>
      <c r="B1842" s="87" t="str">
        <f>IF(C1842="","",C1842&amp;COUNTIF($C$2:C1842,C1842))</f>
        <v/>
      </c>
      <c r="C1842" s="88"/>
      <c r="D1842" s="87" t="str">
        <f>IF($C1842="","",VLOOKUP($C1842,人员花名册!$B$2:$F$2001,2,0))</f>
        <v/>
      </c>
      <c r="E1842" s="87" t="str">
        <f>IF($C1842="","",VLOOKUP($C1842,人员花名册!$B$2:$F$2001,4,0))</f>
        <v/>
      </c>
      <c r="F1842" s="89" t="str">
        <f>IF($C1842="","",VLOOKUP($C1842,人员花名册!$B$2:$F$2001,5,0))</f>
        <v/>
      </c>
      <c r="G1842" s="29"/>
      <c r="H1842" s="29"/>
      <c r="I1842" s="87" t="str">
        <f>IF($C1842="","",VLOOKUP($H1842,培训课程清单!$B$2:$J$1700,2,0))</f>
        <v/>
      </c>
      <c r="J1842" s="87" t="str">
        <f>IF($C1842="","",VLOOKUP($H1842,培训课程清单!$B$2:$J$1700,3,0))</f>
        <v/>
      </c>
      <c r="K1842" s="87" t="str">
        <f>IF($H1842="","",VLOOKUP($H1842,培训课程清单!$B$2:$J$1700,4,0))</f>
        <v/>
      </c>
      <c r="L1842" s="29"/>
      <c r="M1842" s="89" t="str">
        <f>IF($H1842="","",VLOOKUP($H1842,培训课程清单!$B$2:$J$1700,7,0))</f>
        <v/>
      </c>
      <c r="N1842" s="87" t="str">
        <f>IF($H1842="","",VLOOKUP($H1842,培训课程清单!$B$2:$J$1700,8,0))</f>
        <v/>
      </c>
      <c r="O1842" s="29"/>
    </row>
    <row r="1843" spans="1:15">
      <c r="A1843" s="87" t="str">
        <f t="shared" si="29"/>
        <v/>
      </c>
      <c r="B1843" s="87" t="str">
        <f>IF(C1843="","",C1843&amp;COUNTIF($C$2:C1843,C1843))</f>
        <v/>
      </c>
      <c r="C1843" s="88"/>
      <c r="D1843" s="87" t="str">
        <f>IF($C1843="","",VLOOKUP($C1843,人员花名册!$B$2:$F$2001,2,0))</f>
        <v/>
      </c>
      <c r="E1843" s="87" t="str">
        <f>IF($C1843="","",VLOOKUP($C1843,人员花名册!$B$2:$F$2001,4,0))</f>
        <v/>
      </c>
      <c r="F1843" s="89" t="str">
        <f>IF($C1843="","",VLOOKUP($C1843,人员花名册!$B$2:$F$2001,5,0))</f>
        <v/>
      </c>
      <c r="G1843" s="29"/>
      <c r="H1843" s="29"/>
      <c r="I1843" s="87" t="str">
        <f>IF($C1843="","",VLOOKUP($H1843,培训课程清单!$B$2:$J$1700,2,0))</f>
        <v/>
      </c>
      <c r="J1843" s="87" t="str">
        <f>IF($C1843="","",VLOOKUP($H1843,培训课程清单!$B$2:$J$1700,3,0))</f>
        <v/>
      </c>
      <c r="K1843" s="87" t="str">
        <f>IF($H1843="","",VLOOKUP($H1843,培训课程清单!$B$2:$J$1700,4,0))</f>
        <v/>
      </c>
      <c r="L1843" s="29"/>
      <c r="M1843" s="89" t="str">
        <f>IF($H1843="","",VLOOKUP($H1843,培训课程清单!$B$2:$J$1700,7,0))</f>
        <v/>
      </c>
      <c r="N1843" s="87" t="str">
        <f>IF($H1843="","",VLOOKUP($H1843,培训课程清单!$B$2:$J$1700,8,0))</f>
        <v/>
      </c>
      <c r="O1843" s="29"/>
    </row>
    <row r="1844" spans="1:15">
      <c r="A1844" s="87" t="str">
        <f t="shared" si="29"/>
        <v/>
      </c>
      <c r="B1844" s="87" t="str">
        <f>IF(C1844="","",C1844&amp;COUNTIF($C$2:C1844,C1844))</f>
        <v/>
      </c>
      <c r="C1844" s="88"/>
      <c r="D1844" s="87" t="str">
        <f>IF($C1844="","",VLOOKUP($C1844,人员花名册!$B$2:$F$2001,2,0))</f>
        <v/>
      </c>
      <c r="E1844" s="87" t="str">
        <f>IF($C1844="","",VLOOKUP($C1844,人员花名册!$B$2:$F$2001,4,0))</f>
        <v/>
      </c>
      <c r="F1844" s="89" t="str">
        <f>IF($C1844="","",VLOOKUP($C1844,人员花名册!$B$2:$F$2001,5,0))</f>
        <v/>
      </c>
      <c r="G1844" s="29"/>
      <c r="H1844" s="29"/>
      <c r="I1844" s="87" t="str">
        <f>IF($C1844="","",VLOOKUP($H1844,培训课程清单!$B$2:$J$1700,2,0))</f>
        <v/>
      </c>
      <c r="J1844" s="87" t="str">
        <f>IF($C1844="","",VLOOKUP($H1844,培训课程清单!$B$2:$J$1700,3,0))</f>
        <v/>
      </c>
      <c r="K1844" s="87" t="str">
        <f>IF($H1844="","",VLOOKUP($H1844,培训课程清单!$B$2:$J$1700,4,0))</f>
        <v/>
      </c>
      <c r="L1844" s="29"/>
      <c r="M1844" s="89" t="str">
        <f>IF($H1844="","",VLOOKUP($H1844,培训课程清单!$B$2:$J$1700,7,0))</f>
        <v/>
      </c>
      <c r="N1844" s="87" t="str">
        <f>IF($H1844="","",VLOOKUP($H1844,培训课程清单!$B$2:$J$1700,8,0))</f>
        <v/>
      </c>
      <c r="O1844" s="29"/>
    </row>
    <row r="1845" spans="1:15">
      <c r="A1845" s="87" t="str">
        <f t="shared" si="29"/>
        <v/>
      </c>
      <c r="B1845" s="87" t="str">
        <f>IF(C1845="","",C1845&amp;COUNTIF($C$2:C1845,C1845))</f>
        <v/>
      </c>
      <c r="C1845" s="88"/>
      <c r="D1845" s="87" t="str">
        <f>IF($C1845="","",VLOOKUP($C1845,人员花名册!$B$2:$F$2001,2,0))</f>
        <v/>
      </c>
      <c r="E1845" s="87" t="str">
        <f>IF($C1845="","",VLOOKUP($C1845,人员花名册!$B$2:$F$2001,4,0))</f>
        <v/>
      </c>
      <c r="F1845" s="89" t="str">
        <f>IF($C1845="","",VLOOKUP($C1845,人员花名册!$B$2:$F$2001,5,0))</f>
        <v/>
      </c>
      <c r="G1845" s="29"/>
      <c r="H1845" s="29"/>
      <c r="I1845" s="87" t="str">
        <f>IF($C1845="","",VLOOKUP($H1845,培训课程清单!$B$2:$J$1700,2,0))</f>
        <v/>
      </c>
      <c r="J1845" s="87" t="str">
        <f>IF($C1845="","",VLOOKUP($H1845,培训课程清单!$B$2:$J$1700,3,0))</f>
        <v/>
      </c>
      <c r="K1845" s="87" t="str">
        <f>IF($H1845="","",VLOOKUP($H1845,培训课程清单!$B$2:$J$1700,4,0))</f>
        <v/>
      </c>
      <c r="L1845" s="29"/>
      <c r="M1845" s="89" t="str">
        <f>IF($H1845="","",VLOOKUP($H1845,培训课程清单!$B$2:$J$1700,7,0))</f>
        <v/>
      </c>
      <c r="N1845" s="87" t="str">
        <f>IF($H1845="","",VLOOKUP($H1845,培训课程清单!$B$2:$J$1700,8,0))</f>
        <v/>
      </c>
      <c r="O1845" s="29"/>
    </row>
    <row r="1846" spans="1:15">
      <c r="A1846" s="87" t="str">
        <f t="shared" si="29"/>
        <v/>
      </c>
      <c r="B1846" s="87" t="str">
        <f>IF(C1846="","",C1846&amp;COUNTIF($C$2:C1846,C1846))</f>
        <v/>
      </c>
      <c r="C1846" s="88"/>
      <c r="D1846" s="87" t="str">
        <f>IF($C1846="","",VLOOKUP($C1846,人员花名册!$B$2:$F$2001,2,0))</f>
        <v/>
      </c>
      <c r="E1846" s="87" t="str">
        <f>IF($C1846="","",VLOOKUP($C1846,人员花名册!$B$2:$F$2001,4,0))</f>
        <v/>
      </c>
      <c r="F1846" s="89" t="str">
        <f>IF($C1846="","",VLOOKUP($C1846,人员花名册!$B$2:$F$2001,5,0))</f>
        <v/>
      </c>
      <c r="G1846" s="29"/>
      <c r="H1846" s="29"/>
      <c r="I1846" s="87" t="str">
        <f>IF($C1846="","",VLOOKUP($H1846,培训课程清单!$B$2:$J$1700,2,0))</f>
        <v/>
      </c>
      <c r="J1846" s="87" t="str">
        <f>IF($C1846="","",VLOOKUP($H1846,培训课程清单!$B$2:$J$1700,3,0))</f>
        <v/>
      </c>
      <c r="K1846" s="87" t="str">
        <f>IF($H1846="","",VLOOKUP($H1846,培训课程清单!$B$2:$J$1700,4,0))</f>
        <v/>
      </c>
      <c r="L1846" s="29"/>
      <c r="M1846" s="89" t="str">
        <f>IF($H1846="","",VLOOKUP($H1846,培训课程清单!$B$2:$J$1700,7,0))</f>
        <v/>
      </c>
      <c r="N1846" s="87" t="str">
        <f>IF($H1846="","",VLOOKUP($H1846,培训课程清单!$B$2:$J$1700,8,0))</f>
        <v/>
      </c>
      <c r="O1846" s="29"/>
    </row>
    <row r="1847" spans="1:15">
      <c r="A1847" s="87" t="str">
        <f t="shared" si="29"/>
        <v/>
      </c>
      <c r="B1847" s="87" t="str">
        <f>IF(C1847="","",C1847&amp;COUNTIF($C$2:C1847,C1847))</f>
        <v/>
      </c>
      <c r="C1847" s="88"/>
      <c r="D1847" s="87" t="str">
        <f>IF($C1847="","",VLOOKUP($C1847,人员花名册!$B$2:$F$2001,2,0))</f>
        <v/>
      </c>
      <c r="E1847" s="87" t="str">
        <f>IF($C1847="","",VLOOKUP($C1847,人员花名册!$B$2:$F$2001,4,0))</f>
        <v/>
      </c>
      <c r="F1847" s="89" t="str">
        <f>IF($C1847="","",VLOOKUP($C1847,人员花名册!$B$2:$F$2001,5,0))</f>
        <v/>
      </c>
      <c r="G1847" s="29"/>
      <c r="H1847" s="29"/>
      <c r="I1847" s="87" t="str">
        <f>IF($C1847="","",VLOOKUP($H1847,培训课程清单!$B$2:$J$1700,2,0))</f>
        <v/>
      </c>
      <c r="J1847" s="87" t="str">
        <f>IF($C1847="","",VLOOKUP($H1847,培训课程清单!$B$2:$J$1700,3,0))</f>
        <v/>
      </c>
      <c r="K1847" s="87" t="str">
        <f>IF($H1847="","",VLOOKUP($H1847,培训课程清单!$B$2:$J$1700,4,0))</f>
        <v/>
      </c>
      <c r="L1847" s="29"/>
      <c r="M1847" s="89" t="str">
        <f>IF($H1847="","",VLOOKUP($H1847,培训课程清单!$B$2:$J$1700,7,0))</f>
        <v/>
      </c>
      <c r="N1847" s="87" t="str">
        <f>IF($H1847="","",VLOOKUP($H1847,培训课程清单!$B$2:$J$1700,8,0))</f>
        <v/>
      </c>
      <c r="O1847" s="29"/>
    </row>
    <row r="1848" spans="1:15">
      <c r="A1848" s="87" t="str">
        <f t="shared" si="29"/>
        <v/>
      </c>
      <c r="B1848" s="87" t="str">
        <f>IF(C1848="","",C1848&amp;COUNTIF($C$2:C1848,C1848))</f>
        <v/>
      </c>
      <c r="C1848" s="88"/>
      <c r="D1848" s="87" t="str">
        <f>IF($C1848="","",VLOOKUP($C1848,人员花名册!$B$2:$F$2001,2,0))</f>
        <v/>
      </c>
      <c r="E1848" s="87" t="str">
        <f>IF($C1848="","",VLOOKUP($C1848,人员花名册!$B$2:$F$2001,4,0))</f>
        <v/>
      </c>
      <c r="F1848" s="89" t="str">
        <f>IF($C1848="","",VLOOKUP($C1848,人员花名册!$B$2:$F$2001,5,0))</f>
        <v/>
      </c>
      <c r="G1848" s="29"/>
      <c r="H1848" s="29"/>
      <c r="I1848" s="87" t="str">
        <f>IF($C1848="","",VLOOKUP($H1848,培训课程清单!$B$2:$J$1700,2,0))</f>
        <v/>
      </c>
      <c r="J1848" s="87" t="str">
        <f>IF($C1848="","",VLOOKUP($H1848,培训课程清单!$B$2:$J$1700,3,0))</f>
        <v/>
      </c>
      <c r="K1848" s="87" t="str">
        <f>IF($H1848="","",VLOOKUP($H1848,培训课程清单!$B$2:$J$1700,4,0))</f>
        <v/>
      </c>
      <c r="L1848" s="29"/>
      <c r="M1848" s="89" t="str">
        <f>IF($H1848="","",VLOOKUP($H1848,培训课程清单!$B$2:$J$1700,7,0))</f>
        <v/>
      </c>
      <c r="N1848" s="87" t="str">
        <f>IF($H1848="","",VLOOKUP($H1848,培训课程清单!$B$2:$J$1700,8,0))</f>
        <v/>
      </c>
      <c r="O1848" s="29"/>
    </row>
    <row r="1849" spans="1:15">
      <c r="A1849" s="87" t="str">
        <f t="shared" si="29"/>
        <v/>
      </c>
      <c r="B1849" s="87" t="str">
        <f>IF(C1849="","",C1849&amp;COUNTIF($C$2:C1849,C1849))</f>
        <v/>
      </c>
      <c r="C1849" s="88"/>
      <c r="D1849" s="87" t="str">
        <f>IF($C1849="","",VLOOKUP($C1849,人员花名册!$B$2:$F$2001,2,0))</f>
        <v/>
      </c>
      <c r="E1849" s="87" t="str">
        <f>IF($C1849="","",VLOOKUP($C1849,人员花名册!$B$2:$F$2001,4,0))</f>
        <v/>
      </c>
      <c r="F1849" s="89" t="str">
        <f>IF($C1849="","",VLOOKUP($C1849,人员花名册!$B$2:$F$2001,5,0))</f>
        <v/>
      </c>
      <c r="G1849" s="29"/>
      <c r="H1849" s="29"/>
      <c r="I1849" s="87" t="str">
        <f>IF($C1849="","",VLOOKUP($H1849,培训课程清单!$B$2:$J$1700,2,0))</f>
        <v/>
      </c>
      <c r="J1849" s="87" t="str">
        <f>IF($C1849="","",VLOOKUP($H1849,培训课程清单!$B$2:$J$1700,3,0))</f>
        <v/>
      </c>
      <c r="K1849" s="87" t="str">
        <f>IF($H1849="","",VLOOKUP($H1849,培训课程清单!$B$2:$J$1700,4,0))</f>
        <v/>
      </c>
      <c r="L1849" s="29"/>
      <c r="M1849" s="89" t="str">
        <f>IF($H1849="","",VLOOKUP($H1849,培训课程清单!$B$2:$J$1700,7,0))</f>
        <v/>
      </c>
      <c r="N1849" s="87" t="str">
        <f>IF($H1849="","",VLOOKUP($H1849,培训课程清单!$B$2:$J$1700,8,0))</f>
        <v/>
      </c>
      <c r="O1849" s="29"/>
    </row>
    <row r="1850" spans="1:15">
      <c r="A1850" s="87" t="str">
        <f t="shared" si="29"/>
        <v/>
      </c>
      <c r="B1850" s="87" t="str">
        <f>IF(C1850="","",C1850&amp;COUNTIF($C$2:C1850,C1850))</f>
        <v/>
      </c>
      <c r="C1850" s="88"/>
      <c r="D1850" s="87" t="str">
        <f>IF($C1850="","",VLOOKUP($C1850,人员花名册!$B$2:$F$2001,2,0))</f>
        <v/>
      </c>
      <c r="E1850" s="87" t="str">
        <f>IF($C1850="","",VLOOKUP($C1850,人员花名册!$B$2:$F$2001,4,0))</f>
        <v/>
      </c>
      <c r="F1850" s="89" t="str">
        <f>IF($C1850="","",VLOOKUP($C1850,人员花名册!$B$2:$F$2001,5,0))</f>
        <v/>
      </c>
      <c r="G1850" s="29"/>
      <c r="H1850" s="29"/>
      <c r="I1850" s="87" t="str">
        <f>IF($C1850="","",VLOOKUP($H1850,培训课程清单!$B$2:$J$1700,2,0))</f>
        <v/>
      </c>
      <c r="J1850" s="87" t="str">
        <f>IF($C1850="","",VLOOKUP($H1850,培训课程清单!$B$2:$J$1700,3,0))</f>
        <v/>
      </c>
      <c r="K1850" s="87" t="str">
        <f>IF($H1850="","",VLOOKUP($H1850,培训课程清单!$B$2:$J$1700,4,0))</f>
        <v/>
      </c>
      <c r="L1850" s="29"/>
      <c r="M1850" s="89" t="str">
        <f>IF($H1850="","",VLOOKUP($H1850,培训课程清单!$B$2:$J$1700,7,0))</f>
        <v/>
      </c>
      <c r="N1850" s="87" t="str">
        <f>IF($H1850="","",VLOOKUP($H1850,培训课程清单!$B$2:$J$1700,8,0))</f>
        <v/>
      </c>
      <c r="O1850" s="29"/>
    </row>
    <row r="1851" spans="1:15">
      <c r="A1851" s="87" t="str">
        <f t="shared" si="29"/>
        <v/>
      </c>
      <c r="B1851" s="87" t="str">
        <f>IF(C1851="","",C1851&amp;COUNTIF($C$2:C1851,C1851))</f>
        <v/>
      </c>
      <c r="C1851" s="88"/>
      <c r="D1851" s="87" t="str">
        <f>IF($C1851="","",VLOOKUP($C1851,人员花名册!$B$2:$F$2001,2,0))</f>
        <v/>
      </c>
      <c r="E1851" s="87" t="str">
        <f>IF($C1851="","",VLOOKUP($C1851,人员花名册!$B$2:$F$2001,4,0))</f>
        <v/>
      </c>
      <c r="F1851" s="89" t="str">
        <f>IF($C1851="","",VLOOKUP($C1851,人员花名册!$B$2:$F$2001,5,0))</f>
        <v/>
      </c>
      <c r="G1851" s="29"/>
      <c r="H1851" s="29"/>
      <c r="I1851" s="87" t="str">
        <f>IF($C1851="","",VLOOKUP($H1851,培训课程清单!$B$2:$J$1700,2,0))</f>
        <v/>
      </c>
      <c r="J1851" s="87" t="str">
        <f>IF($C1851="","",VLOOKUP($H1851,培训课程清单!$B$2:$J$1700,3,0))</f>
        <v/>
      </c>
      <c r="K1851" s="87" t="str">
        <f>IF($H1851="","",VLOOKUP($H1851,培训课程清单!$B$2:$J$1700,4,0))</f>
        <v/>
      </c>
      <c r="L1851" s="29"/>
      <c r="M1851" s="89" t="str">
        <f>IF($H1851="","",VLOOKUP($H1851,培训课程清单!$B$2:$J$1700,7,0))</f>
        <v/>
      </c>
      <c r="N1851" s="87" t="str">
        <f>IF($H1851="","",VLOOKUP($H1851,培训课程清单!$B$2:$J$1700,8,0))</f>
        <v/>
      </c>
      <c r="O1851" s="29"/>
    </row>
    <row r="1852" spans="1:15">
      <c r="A1852" s="87" t="str">
        <f t="shared" si="29"/>
        <v/>
      </c>
      <c r="B1852" s="87" t="str">
        <f>IF(C1852="","",C1852&amp;COUNTIF($C$2:C1852,C1852))</f>
        <v/>
      </c>
      <c r="C1852" s="88"/>
      <c r="D1852" s="87" t="str">
        <f>IF($C1852="","",VLOOKUP($C1852,人员花名册!$B$2:$F$2001,2,0))</f>
        <v/>
      </c>
      <c r="E1852" s="87" t="str">
        <f>IF($C1852="","",VLOOKUP($C1852,人员花名册!$B$2:$F$2001,4,0))</f>
        <v/>
      </c>
      <c r="F1852" s="89" t="str">
        <f>IF($C1852="","",VLOOKUP($C1852,人员花名册!$B$2:$F$2001,5,0))</f>
        <v/>
      </c>
      <c r="G1852" s="29"/>
      <c r="H1852" s="29"/>
      <c r="I1852" s="87" t="str">
        <f>IF($C1852="","",VLOOKUP($H1852,培训课程清单!$B$2:$J$1700,2,0))</f>
        <v/>
      </c>
      <c r="J1852" s="87" t="str">
        <f>IF($C1852="","",VLOOKUP($H1852,培训课程清单!$B$2:$J$1700,3,0))</f>
        <v/>
      </c>
      <c r="K1852" s="87" t="str">
        <f>IF($H1852="","",VLOOKUP($H1852,培训课程清单!$B$2:$J$1700,4,0))</f>
        <v/>
      </c>
      <c r="L1852" s="29"/>
      <c r="M1852" s="89" t="str">
        <f>IF($H1852="","",VLOOKUP($H1852,培训课程清单!$B$2:$J$1700,7,0))</f>
        <v/>
      </c>
      <c r="N1852" s="87" t="str">
        <f>IF($H1852="","",VLOOKUP($H1852,培训课程清单!$B$2:$J$1700,8,0))</f>
        <v/>
      </c>
      <c r="O1852" s="29"/>
    </row>
    <row r="1853" spans="1:15">
      <c r="A1853" s="87" t="str">
        <f t="shared" si="29"/>
        <v/>
      </c>
      <c r="B1853" s="87" t="str">
        <f>IF(C1853="","",C1853&amp;COUNTIF($C$2:C1853,C1853))</f>
        <v/>
      </c>
      <c r="C1853" s="88"/>
      <c r="D1853" s="87" t="str">
        <f>IF($C1853="","",VLOOKUP($C1853,人员花名册!$B$2:$F$2001,2,0))</f>
        <v/>
      </c>
      <c r="E1853" s="87" t="str">
        <f>IF($C1853="","",VLOOKUP($C1853,人员花名册!$B$2:$F$2001,4,0))</f>
        <v/>
      </c>
      <c r="F1853" s="89" t="str">
        <f>IF($C1853="","",VLOOKUP($C1853,人员花名册!$B$2:$F$2001,5,0))</f>
        <v/>
      </c>
      <c r="G1853" s="29"/>
      <c r="H1853" s="29"/>
      <c r="I1853" s="87" t="str">
        <f>IF($C1853="","",VLOOKUP($H1853,培训课程清单!$B$2:$J$1700,2,0))</f>
        <v/>
      </c>
      <c r="J1853" s="87" t="str">
        <f>IF($C1853="","",VLOOKUP($H1853,培训课程清单!$B$2:$J$1700,3,0))</f>
        <v/>
      </c>
      <c r="K1853" s="87" t="str">
        <f>IF($H1853="","",VLOOKUP($H1853,培训课程清单!$B$2:$J$1700,4,0))</f>
        <v/>
      </c>
      <c r="L1853" s="29"/>
      <c r="M1853" s="89" t="str">
        <f>IF($H1853="","",VLOOKUP($H1853,培训课程清单!$B$2:$J$1700,7,0))</f>
        <v/>
      </c>
      <c r="N1853" s="87" t="str">
        <f>IF($H1853="","",VLOOKUP($H1853,培训课程清单!$B$2:$J$1700,8,0))</f>
        <v/>
      </c>
      <c r="O1853" s="29"/>
    </row>
    <row r="1854" spans="1:15">
      <c r="A1854" s="87" t="str">
        <f t="shared" si="29"/>
        <v/>
      </c>
      <c r="B1854" s="87" t="str">
        <f>IF(C1854="","",C1854&amp;COUNTIF($C$2:C1854,C1854))</f>
        <v/>
      </c>
      <c r="C1854" s="88"/>
      <c r="D1854" s="87" t="str">
        <f>IF($C1854="","",VLOOKUP($C1854,人员花名册!$B$2:$F$2001,2,0))</f>
        <v/>
      </c>
      <c r="E1854" s="87" t="str">
        <f>IF($C1854="","",VLOOKUP($C1854,人员花名册!$B$2:$F$2001,4,0))</f>
        <v/>
      </c>
      <c r="F1854" s="89" t="str">
        <f>IF($C1854="","",VLOOKUP($C1854,人员花名册!$B$2:$F$2001,5,0))</f>
        <v/>
      </c>
      <c r="G1854" s="29"/>
      <c r="H1854" s="29"/>
      <c r="I1854" s="87" t="str">
        <f>IF($C1854="","",VLOOKUP($H1854,培训课程清单!$B$2:$J$1700,2,0))</f>
        <v/>
      </c>
      <c r="J1854" s="87" t="str">
        <f>IF($C1854="","",VLOOKUP($H1854,培训课程清单!$B$2:$J$1700,3,0))</f>
        <v/>
      </c>
      <c r="K1854" s="87" t="str">
        <f>IF($H1854="","",VLOOKUP($H1854,培训课程清单!$B$2:$J$1700,4,0))</f>
        <v/>
      </c>
      <c r="L1854" s="29"/>
      <c r="M1854" s="89" t="str">
        <f>IF($H1854="","",VLOOKUP($H1854,培训课程清单!$B$2:$J$1700,7,0))</f>
        <v/>
      </c>
      <c r="N1854" s="87" t="str">
        <f>IF($H1854="","",VLOOKUP($H1854,培训课程清单!$B$2:$J$1700,8,0))</f>
        <v/>
      </c>
      <c r="O1854" s="29"/>
    </row>
    <row r="1855" spans="1:15">
      <c r="A1855" s="87" t="str">
        <f t="shared" si="29"/>
        <v/>
      </c>
      <c r="B1855" s="87" t="str">
        <f>IF(C1855="","",C1855&amp;COUNTIF($C$2:C1855,C1855))</f>
        <v/>
      </c>
      <c r="C1855" s="88"/>
      <c r="D1855" s="87" t="str">
        <f>IF($C1855="","",VLOOKUP($C1855,人员花名册!$B$2:$F$2001,2,0))</f>
        <v/>
      </c>
      <c r="E1855" s="87" t="str">
        <f>IF($C1855="","",VLOOKUP($C1855,人员花名册!$B$2:$F$2001,4,0))</f>
        <v/>
      </c>
      <c r="F1855" s="89" t="str">
        <f>IF($C1855="","",VLOOKUP($C1855,人员花名册!$B$2:$F$2001,5,0))</f>
        <v/>
      </c>
      <c r="G1855" s="29"/>
      <c r="H1855" s="29"/>
      <c r="I1855" s="87" t="str">
        <f>IF($C1855="","",VLOOKUP($H1855,培训课程清单!$B$2:$J$1700,2,0))</f>
        <v/>
      </c>
      <c r="J1855" s="87" t="str">
        <f>IF($C1855="","",VLOOKUP($H1855,培训课程清单!$B$2:$J$1700,3,0))</f>
        <v/>
      </c>
      <c r="K1855" s="87" t="str">
        <f>IF($H1855="","",VLOOKUP($H1855,培训课程清单!$B$2:$J$1700,4,0))</f>
        <v/>
      </c>
      <c r="L1855" s="29"/>
      <c r="M1855" s="89" t="str">
        <f>IF($H1855="","",VLOOKUP($H1855,培训课程清单!$B$2:$J$1700,7,0))</f>
        <v/>
      </c>
      <c r="N1855" s="87" t="str">
        <f>IF($H1855="","",VLOOKUP($H1855,培训课程清单!$B$2:$J$1700,8,0))</f>
        <v/>
      </c>
      <c r="O1855" s="29"/>
    </row>
    <row r="1856" spans="1:15">
      <c r="A1856" s="87" t="str">
        <f t="shared" si="29"/>
        <v/>
      </c>
      <c r="B1856" s="87" t="str">
        <f>IF(C1856="","",C1856&amp;COUNTIF($C$2:C1856,C1856))</f>
        <v/>
      </c>
      <c r="C1856" s="88"/>
      <c r="D1856" s="87" t="str">
        <f>IF($C1856="","",VLOOKUP($C1856,人员花名册!$B$2:$F$2001,2,0))</f>
        <v/>
      </c>
      <c r="E1856" s="87" t="str">
        <f>IF($C1856="","",VLOOKUP($C1856,人员花名册!$B$2:$F$2001,4,0))</f>
        <v/>
      </c>
      <c r="F1856" s="89" t="str">
        <f>IF($C1856="","",VLOOKUP($C1856,人员花名册!$B$2:$F$2001,5,0))</f>
        <v/>
      </c>
      <c r="G1856" s="29"/>
      <c r="H1856" s="29"/>
      <c r="I1856" s="87" t="str">
        <f>IF($C1856="","",VLOOKUP($H1856,培训课程清单!$B$2:$J$1700,2,0))</f>
        <v/>
      </c>
      <c r="J1856" s="87" t="str">
        <f>IF($C1856="","",VLOOKUP($H1856,培训课程清单!$B$2:$J$1700,3,0))</f>
        <v/>
      </c>
      <c r="K1856" s="87" t="str">
        <f>IF($H1856="","",VLOOKUP($H1856,培训课程清单!$B$2:$J$1700,4,0))</f>
        <v/>
      </c>
      <c r="L1856" s="29"/>
      <c r="M1856" s="89" t="str">
        <f>IF($H1856="","",VLOOKUP($H1856,培训课程清单!$B$2:$J$1700,7,0))</f>
        <v/>
      </c>
      <c r="N1856" s="87" t="str">
        <f>IF($H1856="","",VLOOKUP($H1856,培训课程清单!$B$2:$J$1700,8,0))</f>
        <v/>
      </c>
      <c r="O1856" s="29"/>
    </row>
    <row r="1857" spans="1:15">
      <c r="A1857" s="87" t="str">
        <f t="shared" si="29"/>
        <v/>
      </c>
      <c r="B1857" s="87" t="str">
        <f>IF(C1857="","",C1857&amp;COUNTIF($C$2:C1857,C1857))</f>
        <v/>
      </c>
      <c r="C1857" s="88"/>
      <c r="D1857" s="87" t="str">
        <f>IF($C1857="","",VLOOKUP($C1857,人员花名册!$B$2:$F$2001,2,0))</f>
        <v/>
      </c>
      <c r="E1857" s="87" t="str">
        <f>IF($C1857="","",VLOOKUP($C1857,人员花名册!$B$2:$F$2001,4,0))</f>
        <v/>
      </c>
      <c r="F1857" s="89" t="str">
        <f>IF($C1857="","",VLOOKUP($C1857,人员花名册!$B$2:$F$2001,5,0))</f>
        <v/>
      </c>
      <c r="G1857" s="29"/>
      <c r="H1857" s="29"/>
      <c r="I1857" s="87" t="str">
        <f>IF($C1857="","",VLOOKUP($H1857,培训课程清单!$B$2:$J$1700,2,0))</f>
        <v/>
      </c>
      <c r="J1857" s="87" t="str">
        <f>IF($C1857="","",VLOOKUP($H1857,培训课程清单!$B$2:$J$1700,3,0))</f>
        <v/>
      </c>
      <c r="K1857" s="87" t="str">
        <f>IF($H1857="","",VLOOKUP($H1857,培训课程清单!$B$2:$J$1700,4,0))</f>
        <v/>
      </c>
      <c r="L1857" s="29"/>
      <c r="M1857" s="89" t="str">
        <f>IF($H1857="","",VLOOKUP($H1857,培训课程清单!$B$2:$J$1700,7,0))</f>
        <v/>
      </c>
      <c r="N1857" s="87" t="str">
        <f>IF($H1857="","",VLOOKUP($H1857,培训课程清单!$B$2:$J$1700,8,0))</f>
        <v/>
      </c>
      <c r="O1857" s="29"/>
    </row>
    <row r="1858" spans="1:15">
      <c r="A1858" s="87" t="str">
        <f t="shared" si="29"/>
        <v/>
      </c>
      <c r="B1858" s="87" t="str">
        <f>IF(C1858="","",C1858&amp;COUNTIF($C$2:C1858,C1858))</f>
        <v/>
      </c>
      <c r="C1858" s="88"/>
      <c r="D1858" s="87" t="str">
        <f>IF($C1858="","",VLOOKUP($C1858,人员花名册!$B$2:$F$2001,2,0))</f>
        <v/>
      </c>
      <c r="E1858" s="87" t="str">
        <f>IF($C1858="","",VLOOKUP($C1858,人员花名册!$B$2:$F$2001,4,0))</f>
        <v/>
      </c>
      <c r="F1858" s="89" t="str">
        <f>IF($C1858="","",VLOOKUP($C1858,人员花名册!$B$2:$F$2001,5,0))</f>
        <v/>
      </c>
      <c r="G1858" s="29"/>
      <c r="H1858" s="29"/>
      <c r="I1858" s="87" t="str">
        <f>IF($C1858="","",VLOOKUP($H1858,培训课程清单!$B$2:$J$1700,2,0))</f>
        <v/>
      </c>
      <c r="J1858" s="87" t="str">
        <f>IF($C1858="","",VLOOKUP($H1858,培训课程清单!$B$2:$J$1700,3,0))</f>
        <v/>
      </c>
      <c r="K1858" s="87" t="str">
        <f>IF($H1858="","",VLOOKUP($H1858,培训课程清单!$B$2:$J$1700,4,0))</f>
        <v/>
      </c>
      <c r="L1858" s="29"/>
      <c r="M1858" s="89" t="str">
        <f>IF($H1858="","",VLOOKUP($H1858,培训课程清单!$B$2:$J$1700,7,0))</f>
        <v/>
      </c>
      <c r="N1858" s="87" t="str">
        <f>IF($H1858="","",VLOOKUP($H1858,培训课程清单!$B$2:$J$1700,8,0))</f>
        <v/>
      </c>
      <c r="O1858" s="29"/>
    </row>
    <row r="1859" spans="1:15">
      <c r="A1859" s="87" t="str">
        <f t="shared" si="29"/>
        <v/>
      </c>
      <c r="B1859" s="87" t="str">
        <f>IF(C1859="","",C1859&amp;COUNTIF($C$2:C1859,C1859))</f>
        <v/>
      </c>
      <c r="C1859" s="88"/>
      <c r="D1859" s="87" t="str">
        <f>IF($C1859="","",VLOOKUP($C1859,人员花名册!$B$2:$F$2001,2,0))</f>
        <v/>
      </c>
      <c r="E1859" s="87" t="str">
        <f>IF($C1859="","",VLOOKUP($C1859,人员花名册!$B$2:$F$2001,4,0))</f>
        <v/>
      </c>
      <c r="F1859" s="89" t="str">
        <f>IF($C1859="","",VLOOKUP($C1859,人员花名册!$B$2:$F$2001,5,0))</f>
        <v/>
      </c>
      <c r="G1859" s="29"/>
      <c r="H1859" s="29"/>
      <c r="I1859" s="87" t="str">
        <f>IF($C1859="","",VLOOKUP($H1859,培训课程清单!$B$2:$J$1700,2,0))</f>
        <v/>
      </c>
      <c r="J1859" s="87" t="str">
        <f>IF($C1859="","",VLOOKUP($H1859,培训课程清单!$B$2:$J$1700,3,0))</f>
        <v/>
      </c>
      <c r="K1859" s="87" t="str">
        <f>IF($H1859="","",VLOOKUP($H1859,培训课程清单!$B$2:$J$1700,4,0))</f>
        <v/>
      </c>
      <c r="L1859" s="29"/>
      <c r="M1859" s="89" t="str">
        <f>IF($H1859="","",VLOOKUP($H1859,培训课程清单!$B$2:$J$1700,7,0))</f>
        <v/>
      </c>
      <c r="N1859" s="87" t="str">
        <f>IF($H1859="","",VLOOKUP($H1859,培训课程清单!$B$2:$J$1700,8,0))</f>
        <v/>
      </c>
      <c r="O1859" s="29"/>
    </row>
    <row r="1860" spans="1:15">
      <c r="A1860" s="87" t="str">
        <f t="shared" si="29"/>
        <v/>
      </c>
      <c r="B1860" s="87" t="str">
        <f>IF(C1860="","",C1860&amp;COUNTIF($C$2:C1860,C1860))</f>
        <v/>
      </c>
      <c r="C1860" s="88"/>
      <c r="D1860" s="87" t="str">
        <f>IF($C1860="","",VLOOKUP($C1860,人员花名册!$B$2:$F$2001,2,0))</f>
        <v/>
      </c>
      <c r="E1860" s="87" t="str">
        <f>IF($C1860="","",VLOOKUP($C1860,人员花名册!$B$2:$F$2001,4,0))</f>
        <v/>
      </c>
      <c r="F1860" s="89" t="str">
        <f>IF($C1860="","",VLOOKUP($C1860,人员花名册!$B$2:$F$2001,5,0))</f>
        <v/>
      </c>
      <c r="G1860" s="29"/>
      <c r="H1860" s="29"/>
      <c r="I1860" s="87" t="str">
        <f>IF($C1860="","",VLOOKUP($H1860,培训课程清单!$B$2:$J$1700,2,0))</f>
        <v/>
      </c>
      <c r="J1860" s="87" t="str">
        <f>IF($C1860="","",VLOOKUP($H1860,培训课程清单!$B$2:$J$1700,3,0))</f>
        <v/>
      </c>
      <c r="K1860" s="87" t="str">
        <f>IF($H1860="","",VLOOKUP($H1860,培训课程清单!$B$2:$J$1700,4,0))</f>
        <v/>
      </c>
      <c r="L1860" s="29"/>
      <c r="M1860" s="89" t="str">
        <f>IF($H1860="","",VLOOKUP($H1860,培训课程清单!$B$2:$J$1700,7,0))</f>
        <v/>
      </c>
      <c r="N1860" s="87" t="str">
        <f>IF($H1860="","",VLOOKUP($H1860,培训课程清单!$B$2:$J$1700,8,0))</f>
        <v/>
      </c>
      <c r="O1860" s="29"/>
    </row>
    <row r="1861" spans="1:15">
      <c r="A1861" s="87" t="str">
        <f t="shared" si="29"/>
        <v/>
      </c>
      <c r="B1861" s="87" t="str">
        <f>IF(C1861="","",C1861&amp;COUNTIF($C$2:C1861,C1861))</f>
        <v/>
      </c>
      <c r="C1861" s="88"/>
      <c r="D1861" s="87" t="str">
        <f>IF($C1861="","",VLOOKUP($C1861,人员花名册!$B$2:$F$2001,2,0))</f>
        <v/>
      </c>
      <c r="E1861" s="87" t="str">
        <f>IF($C1861="","",VLOOKUP($C1861,人员花名册!$B$2:$F$2001,4,0))</f>
        <v/>
      </c>
      <c r="F1861" s="89" t="str">
        <f>IF($C1861="","",VLOOKUP($C1861,人员花名册!$B$2:$F$2001,5,0))</f>
        <v/>
      </c>
      <c r="G1861" s="29"/>
      <c r="H1861" s="29"/>
      <c r="I1861" s="87" t="str">
        <f>IF($C1861="","",VLOOKUP($H1861,培训课程清单!$B$2:$J$1700,2,0))</f>
        <v/>
      </c>
      <c r="J1861" s="87" t="str">
        <f>IF($C1861="","",VLOOKUP($H1861,培训课程清单!$B$2:$J$1700,3,0))</f>
        <v/>
      </c>
      <c r="K1861" s="87" t="str">
        <f>IF($H1861="","",VLOOKUP($H1861,培训课程清单!$B$2:$J$1700,4,0))</f>
        <v/>
      </c>
      <c r="L1861" s="29"/>
      <c r="M1861" s="89" t="str">
        <f>IF($H1861="","",VLOOKUP($H1861,培训课程清单!$B$2:$J$1700,7,0))</f>
        <v/>
      </c>
      <c r="N1861" s="87" t="str">
        <f>IF($H1861="","",VLOOKUP($H1861,培训课程清单!$B$2:$J$1700,8,0))</f>
        <v/>
      </c>
      <c r="O1861" s="29"/>
    </row>
    <row r="1862" spans="1:15">
      <c r="A1862" s="87" t="str">
        <f t="shared" si="29"/>
        <v/>
      </c>
      <c r="B1862" s="87" t="str">
        <f>IF(C1862="","",C1862&amp;COUNTIF($C$2:C1862,C1862))</f>
        <v/>
      </c>
      <c r="C1862" s="88"/>
      <c r="D1862" s="87" t="str">
        <f>IF($C1862="","",VLOOKUP($C1862,人员花名册!$B$2:$F$2001,2,0))</f>
        <v/>
      </c>
      <c r="E1862" s="87" t="str">
        <f>IF($C1862="","",VLOOKUP($C1862,人员花名册!$B$2:$F$2001,4,0))</f>
        <v/>
      </c>
      <c r="F1862" s="89" t="str">
        <f>IF($C1862="","",VLOOKUP($C1862,人员花名册!$B$2:$F$2001,5,0))</f>
        <v/>
      </c>
      <c r="G1862" s="29"/>
      <c r="H1862" s="29"/>
      <c r="I1862" s="87" t="str">
        <f>IF($C1862="","",VLOOKUP($H1862,培训课程清单!$B$2:$J$1700,2,0))</f>
        <v/>
      </c>
      <c r="J1862" s="87" t="str">
        <f>IF($C1862="","",VLOOKUP($H1862,培训课程清单!$B$2:$J$1700,3,0))</f>
        <v/>
      </c>
      <c r="K1862" s="87" t="str">
        <f>IF($H1862="","",VLOOKUP($H1862,培训课程清单!$B$2:$J$1700,4,0))</f>
        <v/>
      </c>
      <c r="L1862" s="29"/>
      <c r="M1862" s="89" t="str">
        <f>IF($H1862="","",VLOOKUP($H1862,培训课程清单!$B$2:$J$1700,7,0))</f>
        <v/>
      </c>
      <c r="N1862" s="87" t="str">
        <f>IF($H1862="","",VLOOKUP($H1862,培训课程清单!$B$2:$J$1700,8,0))</f>
        <v/>
      </c>
      <c r="O1862" s="29"/>
    </row>
    <row r="1863" spans="1:15">
      <c r="A1863" s="87" t="str">
        <f t="shared" si="29"/>
        <v/>
      </c>
      <c r="B1863" s="87" t="str">
        <f>IF(C1863="","",C1863&amp;COUNTIF($C$2:C1863,C1863))</f>
        <v/>
      </c>
      <c r="C1863" s="88"/>
      <c r="D1863" s="87" t="str">
        <f>IF($C1863="","",VLOOKUP($C1863,人员花名册!$B$2:$F$2001,2,0))</f>
        <v/>
      </c>
      <c r="E1863" s="87" t="str">
        <f>IF($C1863="","",VLOOKUP($C1863,人员花名册!$B$2:$F$2001,4,0))</f>
        <v/>
      </c>
      <c r="F1863" s="89" t="str">
        <f>IF($C1863="","",VLOOKUP($C1863,人员花名册!$B$2:$F$2001,5,0))</f>
        <v/>
      </c>
      <c r="G1863" s="29"/>
      <c r="H1863" s="29"/>
      <c r="I1863" s="87" t="str">
        <f>IF($C1863="","",VLOOKUP($H1863,培训课程清单!$B$2:$J$1700,2,0))</f>
        <v/>
      </c>
      <c r="J1863" s="87" t="str">
        <f>IF($C1863="","",VLOOKUP($H1863,培训课程清单!$B$2:$J$1700,3,0))</f>
        <v/>
      </c>
      <c r="K1863" s="87" t="str">
        <f>IF($H1863="","",VLOOKUP($H1863,培训课程清单!$B$2:$J$1700,4,0))</f>
        <v/>
      </c>
      <c r="L1863" s="29"/>
      <c r="M1863" s="89" t="str">
        <f>IF($H1863="","",VLOOKUP($H1863,培训课程清单!$B$2:$J$1700,7,0))</f>
        <v/>
      </c>
      <c r="N1863" s="87" t="str">
        <f>IF($H1863="","",VLOOKUP($H1863,培训课程清单!$B$2:$J$1700,8,0))</f>
        <v/>
      </c>
      <c r="O1863" s="29"/>
    </row>
    <row r="1864" spans="1:15">
      <c r="A1864" s="87" t="str">
        <f t="shared" si="29"/>
        <v/>
      </c>
      <c r="B1864" s="87" t="str">
        <f>IF(C1864="","",C1864&amp;COUNTIF($C$2:C1864,C1864))</f>
        <v/>
      </c>
      <c r="C1864" s="88"/>
      <c r="D1864" s="87" t="str">
        <f>IF($C1864="","",VLOOKUP($C1864,人员花名册!$B$2:$F$2001,2,0))</f>
        <v/>
      </c>
      <c r="E1864" s="87" t="str">
        <f>IF($C1864="","",VLOOKUP($C1864,人员花名册!$B$2:$F$2001,4,0))</f>
        <v/>
      </c>
      <c r="F1864" s="89" t="str">
        <f>IF($C1864="","",VLOOKUP($C1864,人员花名册!$B$2:$F$2001,5,0))</f>
        <v/>
      </c>
      <c r="G1864" s="29"/>
      <c r="H1864" s="29"/>
      <c r="I1864" s="87" t="str">
        <f>IF($C1864="","",VLOOKUP($H1864,培训课程清单!$B$2:$J$1700,2,0))</f>
        <v/>
      </c>
      <c r="J1864" s="87" t="str">
        <f>IF($C1864="","",VLOOKUP($H1864,培训课程清单!$B$2:$J$1700,3,0))</f>
        <v/>
      </c>
      <c r="K1864" s="87" t="str">
        <f>IF($H1864="","",VLOOKUP($H1864,培训课程清单!$B$2:$J$1700,4,0))</f>
        <v/>
      </c>
      <c r="L1864" s="29"/>
      <c r="M1864" s="89" t="str">
        <f>IF($H1864="","",VLOOKUP($H1864,培训课程清单!$B$2:$J$1700,7,0))</f>
        <v/>
      </c>
      <c r="N1864" s="87" t="str">
        <f>IF($H1864="","",VLOOKUP($H1864,培训课程清单!$B$2:$J$1700,8,0))</f>
        <v/>
      </c>
      <c r="O1864" s="29"/>
    </row>
    <row r="1865" spans="1:15">
      <c r="A1865" s="87" t="str">
        <f t="shared" si="29"/>
        <v/>
      </c>
      <c r="B1865" s="87" t="str">
        <f>IF(C1865="","",C1865&amp;COUNTIF($C$2:C1865,C1865))</f>
        <v/>
      </c>
      <c r="C1865" s="88"/>
      <c r="D1865" s="87" t="str">
        <f>IF($C1865="","",VLOOKUP($C1865,人员花名册!$B$2:$F$2001,2,0))</f>
        <v/>
      </c>
      <c r="E1865" s="87" t="str">
        <f>IF($C1865="","",VLOOKUP($C1865,人员花名册!$B$2:$F$2001,4,0))</f>
        <v/>
      </c>
      <c r="F1865" s="89" t="str">
        <f>IF($C1865="","",VLOOKUP($C1865,人员花名册!$B$2:$F$2001,5,0))</f>
        <v/>
      </c>
      <c r="G1865" s="29"/>
      <c r="H1865" s="29"/>
      <c r="I1865" s="87" t="str">
        <f>IF($C1865="","",VLOOKUP($H1865,培训课程清单!$B$2:$J$1700,2,0))</f>
        <v/>
      </c>
      <c r="J1865" s="87" t="str">
        <f>IF($C1865="","",VLOOKUP($H1865,培训课程清单!$B$2:$J$1700,3,0))</f>
        <v/>
      </c>
      <c r="K1865" s="87" t="str">
        <f>IF($H1865="","",VLOOKUP($H1865,培训课程清单!$B$2:$J$1700,4,0))</f>
        <v/>
      </c>
      <c r="L1865" s="29"/>
      <c r="M1865" s="89" t="str">
        <f>IF($H1865="","",VLOOKUP($H1865,培训课程清单!$B$2:$J$1700,7,0))</f>
        <v/>
      </c>
      <c r="N1865" s="87" t="str">
        <f>IF($H1865="","",VLOOKUP($H1865,培训课程清单!$B$2:$J$1700,8,0))</f>
        <v/>
      </c>
      <c r="O1865" s="29"/>
    </row>
    <row r="1866" spans="1:15">
      <c r="A1866" s="87" t="str">
        <f t="shared" si="29"/>
        <v/>
      </c>
      <c r="B1866" s="87" t="str">
        <f>IF(C1866="","",C1866&amp;COUNTIF($C$2:C1866,C1866))</f>
        <v/>
      </c>
      <c r="C1866" s="88"/>
      <c r="D1866" s="87" t="str">
        <f>IF($C1866="","",VLOOKUP($C1866,人员花名册!$B$2:$F$2001,2,0))</f>
        <v/>
      </c>
      <c r="E1866" s="87" t="str">
        <f>IF($C1866="","",VLOOKUP($C1866,人员花名册!$B$2:$F$2001,4,0))</f>
        <v/>
      </c>
      <c r="F1866" s="89" t="str">
        <f>IF($C1866="","",VLOOKUP($C1866,人员花名册!$B$2:$F$2001,5,0))</f>
        <v/>
      </c>
      <c r="G1866" s="29"/>
      <c r="H1866" s="29"/>
      <c r="I1866" s="87" t="str">
        <f>IF($C1866="","",VLOOKUP($H1866,培训课程清单!$B$2:$J$1700,2,0))</f>
        <v/>
      </c>
      <c r="J1866" s="87" t="str">
        <f>IF($C1866="","",VLOOKUP($H1866,培训课程清单!$B$2:$J$1700,3,0))</f>
        <v/>
      </c>
      <c r="K1866" s="87" t="str">
        <f>IF($H1866="","",VLOOKUP($H1866,培训课程清单!$B$2:$J$1700,4,0))</f>
        <v/>
      </c>
      <c r="L1866" s="29"/>
      <c r="M1866" s="89" t="str">
        <f>IF($H1866="","",VLOOKUP($H1866,培训课程清单!$B$2:$J$1700,7,0))</f>
        <v/>
      </c>
      <c r="N1866" s="87" t="str">
        <f>IF($H1866="","",VLOOKUP($H1866,培训课程清单!$B$2:$J$1700,8,0))</f>
        <v/>
      </c>
      <c r="O1866" s="29"/>
    </row>
    <row r="1867" spans="1:15">
      <c r="A1867" s="87" t="str">
        <f t="shared" si="29"/>
        <v/>
      </c>
      <c r="B1867" s="87" t="str">
        <f>IF(C1867="","",C1867&amp;COUNTIF($C$2:C1867,C1867))</f>
        <v/>
      </c>
      <c r="C1867" s="88"/>
      <c r="D1867" s="87" t="str">
        <f>IF($C1867="","",VLOOKUP($C1867,人员花名册!$B$2:$F$2001,2,0))</f>
        <v/>
      </c>
      <c r="E1867" s="87" t="str">
        <f>IF($C1867="","",VLOOKUP($C1867,人员花名册!$B$2:$F$2001,4,0))</f>
        <v/>
      </c>
      <c r="F1867" s="89" t="str">
        <f>IF($C1867="","",VLOOKUP($C1867,人员花名册!$B$2:$F$2001,5,0))</f>
        <v/>
      </c>
      <c r="G1867" s="29"/>
      <c r="H1867" s="29"/>
      <c r="I1867" s="87" t="str">
        <f>IF($C1867="","",VLOOKUP($H1867,培训课程清单!$B$2:$J$1700,2,0))</f>
        <v/>
      </c>
      <c r="J1867" s="87" t="str">
        <f>IF($C1867="","",VLOOKUP($H1867,培训课程清单!$B$2:$J$1700,3,0))</f>
        <v/>
      </c>
      <c r="K1867" s="87" t="str">
        <f>IF($H1867="","",VLOOKUP($H1867,培训课程清单!$B$2:$J$1700,4,0))</f>
        <v/>
      </c>
      <c r="L1867" s="29"/>
      <c r="M1867" s="89" t="str">
        <f>IF($H1867="","",VLOOKUP($H1867,培训课程清单!$B$2:$J$1700,7,0))</f>
        <v/>
      </c>
      <c r="N1867" s="87" t="str">
        <f>IF($H1867="","",VLOOKUP($H1867,培训课程清单!$B$2:$J$1700,8,0))</f>
        <v/>
      </c>
      <c r="O1867" s="29"/>
    </row>
    <row r="1868" spans="1:15">
      <c r="A1868" s="87" t="str">
        <f t="shared" si="29"/>
        <v/>
      </c>
      <c r="B1868" s="87" t="str">
        <f>IF(C1868="","",C1868&amp;COUNTIF($C$2:C1868,C1868))</f>
        <v/>
      </c>
      <c r="C1868" s="88"/>
      <c r="D1868" s="87" t="str">
        <f>IF($C1868="","",VLOOKUP($C1868,人员花名册!$B$2:$F$2001,2,0))</f>
        <v/>
      </c>
      <c r="E1868" s="87" t="str">
        <f>IF($C1868="","",VLOOKUP($C1868,人员花名册!$B$2:$F$2001,4,0))</f>
        <v/>
      </c>
      <c r="F1868" s="89" t="str">
        <f>IF($C1868="","",VLOOKUP($C1868,人员花名册!$B$2:$F$2001,5,0))</f>
        <v/>
      </c>
      <c r="G1868" s="29"/>
      <c r="H1868" s="29"/>
      <c r="I1868" s="87" t="str">
        <f>IF($C1868="","",VLOOKUP($H1868,培训课程清单!$B$2:$J$1700,2,0))</f>
        <v/>
      </c>
      <c r="J1868" s="87" t="str">
        <f>IF($C1868="","",VLOOKUP($H1868,培训课程清单!$B$2:$J$1700,3,0))</f>
        <v/>
      </c>
      <c r="K1868" s="87" t="str">
        <f>IF($H1868="","",VLOOKUP($H1868,培训课程清单!$B$2:$J$1700,4,0))</f>
        <v/>
      </c>
      <c r="L1868" s="29"/>
      <c r="M1868" s="89" t="str">
        <f>IF($H1868="","",VLOOKUP($H1868,培训课程清单!$B$2:$J$1700,7,0))</f>
        <v/>
      </c>
      <c r="N1868" s="87" t="str">
        <f>IF($H1868="","",VLOOKUP($H1868,培训课程清单!$B$2:$J$1700,8,0))</f>
        <v/>
      </c>
      <c r="O1868" s="29"/>
    </row>
    <row r="1869" spans="1:15">
      <c r="A1869" s="87" t="str">
        <f t="shared" si="29"/>
        <v/>
      </c>
      <c r="B1869" s="87" t="str">
        <f>IF(C1869="","",C1869&amp;COUNTIF($C$2:C1869,C1869))</f>
        <v/>
      </c>
      <c r="C1869" s="88"/>
      <c r="D1869" s="87" t="str">
        <f>IF($C1869="","",VLOOKUP($C1869,人员花名册!$B$2:$F$2001,2,0))</f>
        <v/>
      </c>
      <c r="E1869" s="87" t="str">
        <f>IF($C1869="","",VLOOKUP($C1869,人员花名册!$B$2:$F$2001,4,0))</f>
        <v/>
      </c>
      <c r="F1869" s="89" t="str">
        <f>IF($C1869="","",VLOOKUP($C1869,人员花名册!$B$2:$F$2001,5,0))</f>
        <v/>
      </c>
      <c r="G1869" s="29"/>
      <c r="H1869" s="29"/>
      <c r="I1869" s="87" t="str">
        <f>IF($C1869="","",VLOOKUP($H1869,培训课程清单!$B$2:$J$1700,2,0))</f>
        <v/>
      </c>
      <c r="J1869" s="87" t="str">
        <f>IF($C1869="","",VLOOKUP($H1869,培训课程清单!$B$2:$J$1700,3,0))</f>
        <v/>
      </c>
      <c r="K1869" s="87" t="str">
        <f>IF($H1869="","",VLOOKUP($H1869,培训课程清单!$B$2:$J$1700,4,0))</f>
        <v/>
      </c>
      <c r="L1869" s="29"/>
      <c r="M1869" s="89" t="str">
        <f>IF($H1869="","",VLOOKUP($H1869,培训课程清单!$B$2:$J$1700,7,0))</f>
        <v/>
      </c>
      <c r="N1869" s="87" t="str">
        <f>IF($H1869="","",VLOOKUP($H1869,培训课程清单!$B$2:$J$1700,8,0))</f>
        <v/>
      </c>
      <c r="O1869" s="29"/>
    </row>
    <row r="1870" spans="1:15">
      <c r="A1870" s="87" t="str">
        <f t="shared" si="29"/>
        <v/>
      </c>
      <c r="B1870" s="87" t="str">
        <f>IF(C1870="","",C1870&amp;COUNTIF($C$2:C1870,C1870))</f>
        <v/>
      </c>
      <c r="C1870" s="88"/>
      <c r="D1870" s="87" t="str">
        <f>IF($C1870="","",VLOOKUP($C1870,人员花名册!$B$2:$F$2001,2,0))</f>
        <v/>
      </c>
      <c r="E1870" s="87" t="str">
        <f>IF($C1870="","",VLOOKUP($C1870,人员花名册!$B$2:$F$2001,4,0))</f>
        <v/>
      </c>
      <c r="F1870" s="89" t="str">
        <f>IF($C1870="","",VLOOKUP($C1870,人员花名册!$B$2:$F$2001,5,0))</f>
        <v/>
      </c>
      <c r="G1870" s="29"/>
      <c r="H1870" s="29"/>
      <c r="I1870" s="87" t="str">
        <f>IF($C1870="","",VLOOKUP($H1870,培训课程清单!$B$2:$J$1700,2,0))</f>
        <v/>
      </c>
      <c r="J1870" s="87" t="str">
        <f>IF($C1870="","",VLOOKUP($H1870,培训课程清单!$B$2:$J$1700,3,0))</f>
        <v/>
      </c>
      <c r="K1870" s="87" t="str">
        <f>IF($H1870="","",VLOOKUP($H1870,培训课程清单!$B$2:$J$1700,4,0))</f>
        <v/>
      </c>
      <c r="L1870" s="29"/>
      <c r="M1870" s="89" t="str">
        <f>IF($H1870="","",VLOOKUP($H1870,培训课程清单!$B$2:$J$1700,7,0))</f>
        <v/>
      </c>
      <c r="N1870" s="87" t="str">
        <f>IF($H1870="","",VLOOKUP($H1870,培训课程清单!$B$2:$J$1700,8,0))</f>
        <v/>
      </c>
      <c r="O1870" s="29"/>
    </row>
    <row r="1871" spans="1:15">
      <c r="A1871" s="87" t="str">
        <f t="shared" si="29"/>
        <v/>
      </c>
      <c r="B1871" s="87" t="str">
        <f>IF(C1871="","",C1871&amp;COUNTIF($C$2:C1871,C1871))</f>
        <v/>
      </c>
      <c r="C1871" s="88"/>
      <c r="D1871" s="87" t="str">
        <f>IF($C1871="","",VLOOKUP($C1871,人员花名册!$B$2:$F$2001,2,0))</f>
        <v/>
      </c>
      <c r="E1871" s="87" t="str">
        <f>IF($C1871="","",VLOOKUP($C1871,人员花名册!$B$2:$F$2001,4,0))</f>
        <v/>
      </c>
      <c r="F1871" s="89" t="str">
        <f>IF($C1871="","",VLOOKUP($C1871,人员花名册!$B$2:$F$2001,5,0))</f>
        <v/>
      </c>
      <c r="G1871" s="29"/>
      <c r="H1871" s="29"/>
      <c r="I1871" s="87" t="str">
        <f>IF($C1871="","",VLOOKUP($H1871,培训课程清单!$B$2:$J$1700,2,0))</f>
        <v/>
      </c>
      <c r="J1871" s="87" t="str">
        <f>IF($C1871="","",VLOOKUP($H1871,培训课程清单!$B$2:$J$1700,3,0))</f>
        <v/>
      </c>
      <c r="K1871" s="87" t="str">
        <f>IF($H1871="","",VLOOKUP($H1871,培训课程清单!$B$2:$J$1700,4,0))</f>
        <v/>
      </c>
      <c r="L1871" s="29"/>
      <c r="M1871" s="89" t="str">
        <f>IF($H1871="","",VLOOKUP($H1871,培训课程清单!$B$2:$J$1700,7,0))</f>
        <v/>
      </c>
      <c r="N1871" s="87" t="str">
        <f>IF($H1871="","",VLOOKUP($H1871,培训课程清单!$B$2:$J$1700,8,0))</f>
        <v/>
      </c>
      <c r="O1871" s="29"/>
    </row>
    <row r="1872" spans="1:15">
      <c r="A1872" s="87" t="str">
        <f t="shared" si="29"/>
        <v/>
      </c>
      <c r="B1872" s="87" t="str">
        <f>IF(C1872="","",C1872&amp;COUNTIF($C$2:C1872,C1872))</f>
        <v/>
      </c>
      <c r="C1872" s="88"/>
      <c r="D1872" s="87" t="str">
        <f>IF($C1872="","",VLOOKUP($C1872,人员花名册!$B$2:$F$2001,2,0))</f>
        <v/>
      </c>
      <c r="E1872" s="87" t="str">
        <f>IF($C1872="","",VLOOKUP($C1872,人员花名册!$B$2:$F$2001,4,0))</f>
        <v/>
      </c>
      <c r="F1872" s="89" t="str">
        <f>IF($C1872="","",VLOOKUP($C1872,人员花名册!$B$2:$F$2001,5,0))</f>
        <v/>
      </c>
      <c r="G1872" s="29"/>
      <c r="H1872" s="29"/>
      <c r="I1872" s="87" t="str">
        <f>IF($C1872="","",VLOOKUP($H1872,培训课程清单!$B$2:$J$1700,2,0))</f>
        <v/>
      </c>
      <c r="J1872" s="87" t="str">
        <f>IF($C1872="","",VLOOKUP($H1872,培训课程清单!$B$2:$J$1700,3,0))</f>
        <v/>
      </c>
      <c r="K1872" s="87" t="str">
        <f>IF($H1872="","",VLOOKUP($H1872,培训课程清单!$B$2:$J$1700,4,0))</f>
        <v/>
      </c>
      <c r="L1872" s="29"/>
      <c r="M1872" s="89" t="str">
        <f>IF($H1872="","",VLOOKUP($H1872,培训课程清单!$B$2:$J$1700,7,0))</f>
        <v/>
      </c>
      <c r="N1872" s="87" t="str">
        <f>IF($H1872="","",VLOOKUP($H1872,培训课程清单!$B$2:$J$1700,8,0))</f>
        <v/>
      </c>
      <c r="O1872" s="29"/>
    </row>
    <row r="1873" spans="1:15">
      <c r="A1873" s="87" t="str">
        <f t="shared" ref="A1873:A1936" si="30">IF(C1872="","",A1872+1)</f>
        <v/>
      </c>
      <c r="B1873" s="87" t="str">
        <f>IF(C1873="","",C1873&amp;COUNTIF($C$2:C1873,C1873))</f>
        <v/>
      </c>
      <c r="C1873" s="88"/>
      <c r="D1873" s="87" t="str">
        <f>IF($C1873="","",VLOOKUP($C1873,人员花名册!$B$2:$F$2001,2,0))</f>
        <v/>
      </c>
      <c r="E1873" s="87" t="str">
        <f>IF($C1873="","",VLOOKUP($C1873,人员花名册!$B$2:$F$2001,4,0))</f>
        <v/>
      </c>
      <c r="F1873" s="89" t="str">
        <f>IF($C1873="","",VLOOKUP($C1873,人员花名册!$B$2:$F$2001,5,0))</f>
        <v/>
      </c>
      <c r="G1873" s="29"/>
      <c r="H1873" s="29"/>
      <c r="I1873" s="87" t="str">
        <f>IF($C1873="","",VLOOKUP($H1873,培训课程清单!$B$2:$J$1700,2,0))</f>
        <v/>
      </c>
      <c r="J1873" s="87" t="str">
        <f>IF($C1873="","",VLOOKUP($H1873,培训课程清单!$B$2:$J$1700,3,0))</f>
        <v/>
      </c>
      <c r="K1873" s="87" t="str">
        <f>IF($H1873="","",VLOOKUP($H1873,培训课程清单!$B$2:$J$1700,4,0))</f>
        <v/>
      </c>
      <c r="L1873" s="29"/>
      <c r="M1873" s="89" t="str">
        <f>IF($H1873="","",VLOOKUP($H1873,培训课程清单!$B$2:$J$1700,7,0))</f>
        <v/>
      </c>
      <c r="N1873" s="87" t="str">
        <f>IF($H1873="","",VLOOKUP($H1873,培训课程清单!$B$2:$J$1700,8,0))</f>
        <v/>
      </c>
      <c r="O1873" s="29"/>
    </row>
    <row r="1874" spans="1:15">
      <c r="A1874" s="87" t="str">
        <f t="shared" si="30"/>
        <v/>
      </c>
      <c r="B1874" s="87" t="str">
        <f>IF(C1874="","",C1874&amp;COUNTIF($C$2:C1874,C1874))</f>
        <v/>
      </c>
      <c r="C1874" s="88"/>
      <c r="D1874" s="87" t="str">
        <f>IF($C1874="","",VLOOKUP($C1874,人员花名册!$B$2:$F$2001,2,0))</f>
        <v/>
      </c>
      <c r="E1874" s="87" t="str">
        <f>IF($C1874="","",VLOOKUP($C1874,人员花名册!$B$2:$F$2001,4,0))</f>
        <v/>
      </c>
      <c r="F1874" s="89" t="str">
        <f>IF($C1874="","",VLOOKUP($C1874,人员花名册!$B$2:$F$2001,5,0))</f>
        <v/>
      </c>
      <c r="G1874" s="29"/>
      <c r="H1874" s="29"/>
      <c r="I1874" s="87" t="str">
        <f>IF($C1874="","",VLOOKUP($H1874,培训课程清单!$B$2:$J$1700,2,0))</f>
        <v/>
      </c>
      <c r="J1874" s="87" t="str">
        <f>IF($C1874="","",VLOOKUP($H1874,培训课程清单!$B$2:$J$1700,3,0))</f>
        <v/>
      </c>
      <c r="K1874" s="87" t="str">
        <f>IF($H1874="","",VLOOKUP($H1874,培训课程清单!$B$2:$J$1700,4,0))</f>
        <v/>
      </c>
      <c r="L1874" s="29"/>
      <c r="M1874" s="89" t="str">
        <f>IF($H1874="","",VLOOKUP($H1874,培训课程清单!$B$2:$J$1700,7,0))</f>
        <v/>
      </c>
      <c r="N1874" s="87" t="str">
        <f>IF($H1874="","",VLOOKUP($H1874,培训课程清单!$B$2:$J$1700,8,0))</f>
        <v/>
      </c>
      <c r="O1874" s="29"/>
    </row>
    <row r="1875" spans="1:15">
      <c r="A1875" s="87" t="str">
        <f t="shared" si="30"/>
        <v/>
      </c>
      <c r="B1875" s="87" t="str">
        <f>IF(C1875="","",C1875&amp;COUNTIF($C$2:C1875,C1875))</f>
        <v/>
      </c>
      <c r="C1875" s="88"/>
      <c r="D1875" s="87" t="str">
        <f>IF($C1875="","",VLOOKUP($C1875,人员花名册!$B$2:$F$2001,2,0))</f>
        <v/>
      </c>
      <c r="E1875" s="87" t="str">
        <f>IF($C1875="","",VLOOKUP($C1875,人员花名册!$B$2:$F$2001,4,0))</f>
        <v/>
      </c>
      <c r="F1875" s="89" t="str">
        <f>IF($C1875="","",VLOOKUP($C1875,人员花名册!$B$2:$F$2001,5,0))</f>
        <v/>
      </c>
      <c r="G1875" s="29"/>
      <c r="H1875" s="29"/>
      <c r="I1875" s="87" t="str">
        <f>IF($C1875="","",VLOOKUP($H1875,培训课程清单!$B$2:$J$1700,2,0))</f>
        <v/>
      </c>
      <c r="J1875" s="87" t="str">
        <f>IF($C1875="","",VLOOKUP($H1875,培训课程清单!$B$2:$J$1700,3,0))</f>
        <v/>
      </c>
      <c r="K1875" s="87" t="str">
        <f>IF($H1875="","",VLOOKUP($H1875,培训课程清单!$B$2:$J$1700,4,0))</f>
        <v/>
      </c>
      <c r="L1875" s="29"/>
      <c r="M1875" s="89" t="str">
        <f>IF($H1875="","",VLOOKUP($H1875,培训课程清单!$B$2:$J$1700,7,0))</f>
        <v/>
      </c>
      <c r="N1875" s="87" t="str">
        <f>IF($H1875="","",VLOOKUP($H1875,培训课程清单!$B$2:$J$1700,8,0))</f>
        <v/>
      </c>
      <c r="O1875" s="29"/>
    </row>
    <row r="1876" spans="1:15">
      <c r="A1876" s="87" t="str">
        <f t="shared" si="30"/>
        <v/>
      </c>
      <c r="B1876" s="87" t="str">
        <f>IF(C1876="","",C1876&amp;COUNTIF($C$2:C1876,C1876))</f>
        <v/>
      </c>
      <c r="C1876" s="88"/>
      <c r="D1876" s="87" t="str">
        <f>IF($C1876="","",VLOOKUP($C1876,人员花名册!$B$2:$F$2001,2,0))</f>
        <v/>
      </c>
      <c r="E1876" s="87" t="str">
        <f>IF($C1876="","",VLOOKUP($C1876,人员花名册!$B$2:$F$2001,4,0))</f>
        <v/>
      </c>
      <c r="F1876" s="89" t="str">
        <f>IF($C1876="","",VLOOKUP($C1876,人员花名册!$B$2:$F$2001,5,0))</f>
        <v/>
      </c>
      <c r="G1876" s="29"/>
      <c r="H1876" s="29"/>
      <c r="I1876" s="87" t="str">
        <f>IF($C1876="","",VLOOKUP($H1876,培训课程清单!$B$2:$J$1700,2,0))</f>
        <v/>
      </c>
      <c r="J1876" s="87" t="str">
        <f>IF($C1876="","",VLOOKUP($H1876,培训课程清单!$B$2:$J$1700,3,0))</f>
        <v/>
      </c>
      <c r="K1876" s="87" t="str">
        <f>IF($H1876="","",VLOOKUP($H1876,培训课程清单!$B$2:$J$1700,4,0))</f>
        <v/>
      </c>
      <c r="L1876" s="29"/>
      <c r="M1876" s="89" t="str">
        <f>IF($H1876="","",VLOOKUP($H1876,培训课程清单!$B$2:$J$1700,7,0))</f>
        <v/>
      </c>
      <c r="N1876" s="87" t="str">
        <f>IF($H1876="","",VLOOKUP($H1876,培训课程清单!$B$2:$J$1700,8,0))</f>
        <v/>
      </c>
      <c r="O1876" s="29"/>
    </row>
    <row r="1877" spans="1:15">
      <c r="A1877" s="87" t="str">
        <f t="shared" si="30"/>
        <v/>
      </c>
      <c r="B1877" s="87" t="str">
        <f>IF(C1877="","",C1877&amp;COUNTIF($C$2:C1877,C1877))</f>
        <v/>
      </c>
      <c r="C1877" s="88"/>
      <c r="D1877" s="87" t="str">
        <f>IF($C1877="","",VLOOKUP($C1877,人员花名册!$B$2:$F$2001,2,0))</f>
        <v/>
      </c>
      <c r="E1877" s="87" t="str">
        <f>IF($C1877="","",VLOOKUP($C1877,人员花名册!$B$2:$F$2001,4,0))</f>
        <v/>
      </c>
      <c r="F1877" s="89" t="str">
        <f>IF($C1877="","",VLOOKUP($C1877,人员花名册!$B$2:$F$2001,5,0))</f>
        <v/>
      </c>
      <c r="G1877" s="29"/>
      <c r="H1877" s="29"/>
      <c r="I1877" s="87" t="str">
        <f>IF($C1877="","",VLOOKUP($H1877,培训课程清单!$B$2:$J$1700,2,0))</f>
        <v/>
      </c>
      <c r="J1877" s="87" t="str">
        <f>IF($C1877="","",VLOOKUP($H1877,培训课程清单!$B$2:$J$1700,3,0))</f>
        <v/>
      </c>
      <c r="K1877" s="87" t="str">
        <f>IF($H1877="","",VLOOKUP($H1877,培训课程清单!$B$2:$J$1700,4,0))</f>
        <v/>
      </c>
      <c r="L1877" s="29"/>
      <c r="M1877" s="89" t="str">
        <f>IF($H1877="","",VLOOKUP($H1877,培训课程清单!$B$2:$J$1700,7,0))</f>
        <v/>
      </c>
      <c r="N1877" s="87" t="str">
        <f>IF($H1877="","",VLOOKUP($H1877,培训课程清单!$B$2:$J$1700,8,0))</f>
        <v/>
      </c>
      <c r="O1877" s="29"/>
    </row>
    <row r="1878" spans="1:15">
      <c r="A1878" s="87" t="str">
        <f t="shared" si="30"/>
        <v/>
      </c>
      <c r="B1878" s="87" t="str">
        <f>IF(C1878="","",C1878&amp;COUNTIF($C$2:C1878,C1878))</f>
        <v/>
      </c>
      <c r="C1878" s="88"/>
      <c r="D1878" s="87" t="str">
        <f>IF($C1878="","",VLOOKUP($C1878,人员花名册!$B$2:$F$2001,2,0))</f>
        <v/>
      </c>
      <c r="E1878" s="87" t="str">
        <f>IF($C1878="","",VLOOKUP($C1878,人员花名册!$B$2:$F$2001,4,0))</f>
        <v/>
      </c>
      <c r="F1878" s="89" t="str">
        <f>IF($C1878="","",VLOOKUP($C1878,人员花名册!$B$2:$F$2001,5,0))</f>
        <v/>
      </c>
      <c r="G1878" s="29"/>
      <c r="H1878" s="29"/>
      <c r="I1878" s="87" t="str">
        <f>IF($C1878="","",VLOOKUP($H1878,培训课程清单!$B$2:$J$1700,2,0))</f>
        <v/>
      </c>
      <c r="J1878" s="87" t="str">
        <f>IF($C1878="","",VLOOKUP($H1878,培训课程清单!$B$2:$J$1700,3,0))</f>
        <v/>
      </c>
      <c r="K1878" s="87" t="str">
        <f>IF($H1878="","",VLOOKUP($H1878,培训课程清单!$B$2:$J$1700,4,0))</f>
        <v/>
      </c>
      <c r="L1878" s="29"/>
      <c r="M1878" s="89" t="str">
        <f>IF($H1878="","",VLOOKUP($H1878,培训课程清单!$B$2:$J$1700,7,0))</f>
        <v/>
      </c>
      <c r="N1878" s="87" t="str">
        <f>IF($H1878="","",VLOOKUP($H1878,培训课程清单!$B$2:$J$1700,8,0))</f>
        <v/>
      </c>
      <c r="O1878" s="29"/>
    </row>
    <row r="1879" spans="1:15">
      <c r="A1879" s="87" t="str">
        <f t="shared" si="30"/>
        <v/>
      </c>
      <c r="B1879" s="87" t="str">
        <f>IF(C1879="","",C1879&amp;COUNTIF($C$2:C1879,C1879))</f>
        <v/>
      </c>
      <c r="C1879" s="88"/>
      <c r="D1879" s="87" t="str">
        <f>IF($C1879="","",VLOOKUP($C1879,人员花名册!$B$2:$F$2001,2,0))</f>
        <v/>
      </c>
      <c r="E1879" s="87" t="str">
        <f>IF($C1879="","",VLOOKUP($C1879,人员花名册!$B$2:$F$2001,4,0))</f>
        <v/>
      </c>
      <c r="F1879" s="89" t="str">
        <f>IF($C1879="","",VLOOKUP($C1879,人员花名册!$B$2:$F$2001,5,0))</f>
        <v/>
      </c>
      <c r="G1879" s="29"/>
      <c r="H1879" s="29"/>
      <c r="I1879" s="87" t="str">
        <f>IF($C1879="","",VLOOKUP($H1879,培训课程清单!$B$2:$J$1700,2,0))</f>
        <v/>
      </c>
      <c r="J1879" s="87" t="str">
        <f>IF($C1879="","",VLOOKUP($H1879,培训课程清单!$B$2:$J$1700,3,0))</f>
        <v/>
      </c>
      <c r="K1879" s="87" t="str">
        <f>IF($H1879="","",VLOOKUP($H1879,培训课程清单!$B$2:$J$1700,4,0))</f>
        <v/>
      </c>
      <c r="L1879" s="29"/>
      <c r="M1879" s="89" t="str">
        <f>IF($H1879="","",VLOOKUP($H1879,培训课程清单!$B$2:$J$1700,7,0))</f>
        <v/>
      </c>
      <c r="N1879" s="87" t="str">
        <f>IF($H1879="","",VLOOKUP($H1879,培训课程清单!$B$2:$J$1700,8,0))</f>
        <v/>
      </c>
      <c r="O1879" s="29"/>
    </row>
    <row r="1880" spans="1:15">
      <c r="A1880" s="87" t="str">
        <f t="shared" si="30"/>
        <v/>
      </c>
      <c r="B1880" s="87" t="str">
        <f>IF(C1880="","",C1880&amp;COUNTIF($C$2:C1880,C1880))</f>
        <v/>
      </c>
      <c r="C1880" s="88"/>
      <c r="D1880" s="87" t="str">
        <f>IF($C1880="","",VLOOKUP($C1880,人员花名册!$B$2:$F$2001,2,0))</f>
        <v/>
      </c>
      <c r="E1880" s="87" t="str">
        <f>IF($C1880="","",VLOOKUP($C1880,人员花名册!$B$2:$F$2001,4,0))</f>
        <v/>
      </c>
      <c r="F1880" s="89" t="str">
        <f>IF($C1880="","",VLOOKUP($C1880,人员花名册!$B$2:$F$2001,5,0))</f>
        <v/>
      </c>
      <c r="G1880" s="29"/>
      <c r="H1880" s="29"/>
      <c r="I1880" s="87" t="str">
        <f>IF($C1880="","",VLOOKUP($H1880,培训课程清单!$B$2:$J$1700,2,0))</f>
        <v/>
      </c>
      <c r="J1880" s="87" t="str">
        <f>IF($C1880="","",VLOOKUP($H1880,培训课程清单!$B$2:$J$1700,3,0))</f>
        <v/>
      </c>
      <c r="K1880" s="87" t="str">
        <f>IF($H1880="","",VLOOKUP($H1880,培训课程清单!$B$2:$J$1700,4,0))</f>
        <v/>
      </c>
      <c r="L1880" s="29"/>
      <c r="M1880" s="89" t="str">
        <f>IF($H1880="","",VLOOKUP($H1880,培训课程清单!$B$2:$J$1700,7,0))</f>
        <v/>
      </c>
      <c r="N1880" s="87" t="str">
        <f>IF($H1880="","",VLOOKUP($H1880,培训课程清单!$B$2:$J$1700,8,0))</f>
        <v/>
      </c>
      <c r="O1880" s="29"/>
    </row>
    <row r="1881" spans="1:15">
      <c r="A1881" s="87" t="str">
        <f t="shared" si="30"/>
        <v/>
      </c>
      <c r="B1881" s="87" t="str">
        <f>IF(C1881="","",C1881&amp;COUNTIF($C$2:C1881,C1881))</f>
        <v/>
      </c>
      <c r="C1881" s="88"/>
      <c r="D1881" s="87" t="str">
        <f>IF($C1881="","",VLOOKUP($C1881,人员花名册!$B$2:$F$2001,2,0))</f>
        <v/>
      </c>
      <c r="E1881" s="87" t="str">
        <f>IF($C1881="","",VLOOKUP($C1881,人员花名册!$B$2:$F$2001,4,0))</f>
        <v/>
      </c>
      <c r="F1881" s="89" t="str">
        <f>IF($C1881="","",VLOOKUP($C1881,人员花名册!$B$2:$F$2001,5,0))</f>
        <v/>
      </c>
      <c r="G1881" s="29"/>
      <c r="H1881" s="29"/>
      <c r="I1881" s="87" t="str">
        <f>IF($C1881="","",VLOOKUP($H1881,培训课程清单!$B$2:$J$1700,2,0))</f>
        <v/>
      </c>
      <c r="J1881" s="87" t="str">
        <f>IF($C1881="","",VLOOKUP($H1881,培训课程清单!$B$2:$J$1700,3,0))</f>
        <v/>
      </c>
      <c r="K1881" s="87" t="str">
        <f>IF($H1881="","",VLOOKUP($H1881,培训课程清单!$B$2:$J$1700,4,0))</f>
        <v/>
      </c>
      <c r="L1881" s="29"/>
      <c r="M1881" s="89" t="str">
        <f>IF($H1881="","",VLOOKUP($H1881,培训课程清单!$B$2:$J$1700,7,0))</f>
        <v/>
      </c>
      <c r="N1881" s="87" t="str">
        <f>IF($H1881="","",VLOOKUP($H1881,培训课程清单!$B$2:$J$1700,8,0))</f>
        <v/>
      </c>
      <c r="O1881" s="29"/>
    </row>
    <row r="1882" spans="1:15">
      <c r="A1882" s="87" t="str">
        <f t="shared" si="30"/>
        <v/>
      </c>
      <c r="B1882" s="87" t="str">
        <f>IF(C1882="","",C1882&amp;COUNTIF($C$2:C1882,C1882))</f>
        <v/>
      </c>
      <c r="C1882" s="88"/>
      <c r="D1882" s="87" t="str">
        <f>IF($C1882="","",VLOOKUP($C1882,人员花名册!$B$2:$F$2001,2,0))</f>
        <v/>
      </c>
      <c r="E1882" s="87" t="str">
        <f>IF($C1882="","",VLOOKUP($C1882,人员花名册!$B$2:$F$2001,4,0))</f>
        <v/>
      </c>
      <c r="F1882" s="89" t="str">
        <f>IF($C1882="","",VLOOKUP($C1882,人员花名册!$B$2:$F$2001,5,0))</f>
        <v/>
      </c>
      <c r="G1882" s="29"/>
      <c r="H1882" s="29"/>
      <c r="I1882" s="87" t="str">
        <f>IF($C1882="","",VLOOKUP($H1882,培训课程清单!$B$2:$J$1700,2,0))</f>
        <v/>
      </c>
      <c r="J1882" s="87" t="str">
        <f>IF($C1882="","",VLOOKUP($H1882,培训课程清单!$B$2:$J$1700,3,0))</f>
        <v/>
      </c>
      <c r="K1882" s="87" t="str">
        <f>IF($H1882="","",VLOOKUP($H1882,培训课程清单!$B$2:$J$1700,4,0))</f>
        <v/>
      </c>
      <c r="L1882" s="29"/>
      <c r="M1882" s="89" t="str">
        <f>IF($H1882="","",VLOOKUP($H1882,培训课程清单!$B$2:$J$1700,7,0))</f>
        <v/>
      </c>
      <c r="N1882" s="87" t="str">
        <f>IF($H1882="","",VLOOKUP($H1882,培训课程清单!$B$2:$J$1700,8,0))</f>
        <v/>
      </c>
      <c r="O1882" s="29"/>
    </row>
    <row r="1883" spans="1:15">
      <c r="A1883" s="87" t="str">
        <f t="shared" si="30"/>
        <v/>
      </c>
      <c r="B1883" s="87" t="str">
        <f>IF(C1883="","",C1883&amp;COUNTIF($C$2:C1883,C1883))</f>
        <v/>
      </c>
      <c r="C1883" s="88"/>
      <c r="D1883" s="87" t="str">
        <f>IF($C1883="","",VLOOKUP($C1883,人员花名册!$B$2:$F$2001,2,0))</f>
        <v/>
      </c>
      <c r="E1883" s="87" t="str">
        <f>IF($C1883="","",VLOOKUP($C1883,人员花名册!$B$2:$F$2001,4,0))</f>
        <v/>
      </c>
      <c r="F1883" s="89" t="str">
        <f>IF($C1883="","",VLOOKUP($C1883,人员花名册!$B$2:$F$2001,5,0))</f>
        <v/>
      </c>
      <c r="G1883" s="29"/>
      <c r="H1883" s="29"/>
      <c r="I1883" s="87" t="str">
        <f>IF($C1883="","",VLOOKUP($H1883,培训课程清单!$B$2:$J$1700,2,0))</f>
        <v/>
      </c>
      <c r="J1883" s="87" t="str">
        <f>IF($C1883="","",VLOOKUP($H1883,培训课程清单!$B$2:$J$1700,3,0))</f>
        <v/>
      </c>
      <c r="K1883" s="87" t="str">
        <f>IF($H1883="","",VLOOKUP($H1883,培训课程清单!$B$2:$J$1700,4,0))</f>
        <v/>
      </c>
      <c r="L1883" s="29"/>
      <c r="M1883" s="89" t="str">
        <f>IF($H1883="","",VLOOKUP($H1883,培训课程清单!$B$2:$J$1700,7,0))</f>
        <v/>
      </c>
      <c r="N1883" s="87" t="str">
        <f>IF($H1883="","",VLOOKUP($H1883,培训课程清单!$B$2:$J$1700,8,0))</f>
        <v/>
      </c>
      <c r="O1883" s="29"/>
    </row>
    <row r="1884" spans="1:15">
      <c r="A1884" s="87" t="str">
        <f t="shared" si="30"/>
        <v/>
      </c>
      <c r="B1884" s="87" t="str">
        <f>IF(C1884="","",C1884&amp;COUNTIF($C$2:C1884,C1884))</f>
        <v/>
      </c>
      <c r="C1884" s="88"/>
      <c r="D1884" s="87" t="str">
        <f>IF($C1884="","",VLOOKUP($C1884,人员花名册!$B$2:$F$2001,2,0))</f>
        <v/>
      </c>
      <c r="E1884" s="87" t="str">
        <f>IF($C1884="","",VLOOKUP($C1884,人员花名册!$B$2:$F$2001,4,0))</f>
        <v/>
      </c>
      <c r="F1884" s="89" t="str">
        <f>IF($C1884="","",VLOOKUP($C1884,人员花名册!$B$2:$F$2001,5,0))</f>
        <v/>
      </c>
      <c r="G1884" s="29"/>
      <c r="H1884" s="29"/>
      <c r="I1884" s="87" t="str">
        <f>IF($C1884="","",VLOOKUP($H1884,培训课程清单!$B$2:$J$1700,2,0))</f>
        <v/>
      </c>
      <c r="J1884" s="87" t="str">
        <f>IF($C1884="","",VLOOKUP($H1884,培训课程清单!$B$2:$J$1700,3,0))</f>
        <v/>
      </c>
      <c r="K1884" s="87" t="str">
        <f>IF($H1884="","",VLOOKUP($H1884,培训课程清单!$B$2:$J$1700,4,0))</f>
        <v/>
      </c>
      <c r="L1884" s="29"/>
      <c r="M1884" s="89" t="str">
        <f>IF($H1884="","",VLOOKUP($H1884,培训课程清单!$B$2:$J$1700,7,0))</f>
        <v/>
      </c>
      <c r="N1884" s="87" t="str">
        <f>IF($H1884="","",VLOOKUP($H1884,培训课程清单!$B$2:$J$1700,8,0))</f>
        <v/>
      </c>
      <c r="O1884" s="29"/>
    </row>
    <row r="1885" spans="1:15">
      <c r="A1885" s="87" t="str">
        <f t="shared" si="30"/>
        <v/>
      </c>
      <c r="B1885" s="87" t="str">
        <f>IF(C1885="","",C1885&amp;COUNTIF($C$2:C1885,C1885))</f>
        <v/>
      </c>
      <c r="C1885" s="88"/>
      <c r="D1885" s="87" t="str">
        <f>IF($C1885="","",VLOOKUP($C1885,人员花名册!$B$2:$F$2001,2,0))</f>
        <v/>
      </c>
      <c r="E1885" s="87" t="str">
        <f>IF($C1885="","",VLOOKUP($C1885,人员花名册!$B$2:$F$2001,4,0))</f>
        <v/>
      </c>
      <c r="F1885" s="89" t="str">
        <f>IF($C1885="","",VLOOKUP($C1885,人员花名册!$B$2:$F$2001,5,0))</f>
        <v/>
      </c>
      <c r="G1885" s="29"/>
      <c r="H1885" s="29"/>
      <c r="I1885" s="87" t="str">
        <f>IF($C1885="","",VLOOKUP($H1885,培训课程清单!$B$2:$J$1700,2,0))</f>
        <v/>
      </c>
      <c r="J1885" s="87" t="str">
        <f>IF($C1885="","",VLOOKUP($H1885,培训课程清单!$B$2:$J$1700,3,0))</f>
        <v/>
      </c>
      <c r="K1885" s="87" t="str">
        <f>IF($H1885="","",VLOOKUP($H1885,培训课程清单!$B$2:$J$1700,4,0))</f>
        <v/>
      </c>
      <c r="L1885" s="29"/>
      <c r="M1885" s="89" t="str">
        <f>IF($H1885="","",VLOOKUP($H1885,培训课程清单!$B$2:$J$1700,7,0))</f>
        <v/>
      </c>
      <c r="N1885" s="87" t="str">
        <f>IF($H1885="","",VLOOKUP($H1885,培训课程清单!$B$2:$J$1700,8,0))</f>
        <v/>
      </c>
      <c r="O1885" s="29"/>
    </row>
    <row r="1886" spans="1:15">
      <c r="A1886" s="87" t="str">
        <f t="shared" si="30"/>
        <v/>
      </c>
      <c r="B1886" s="87" t="str">
        <f>IF(C1886="","",C1886&amp;COUNTIF($C$2:C1886,C1886))</f>
        <v/>
      </c>
      <c r="C1886" s="88"/>
      <c r="D1886" s="87" t="str">
        <f>IF($C1886="","",VLOOKUP($C1886,人员花名册!$B$2:$F$2001,2,0))</f>
        <v/>
      </c>
      <c r="E1886" s="87" t="str">
        <f>IF($C1886="","",VLOOKUP($C1886,人员花名册!$B$2:$F$2001,4,0))</f>
        <v/>
      </c>
      <c r="F1886" s="89" t="str">
        <f>IF($C1886="","",VLOOKUP($C1886,人员花名册!$B$2:$F$2001,5,0))</f>
        <v/>
      </c>
      <c r="G1886" s="29"/>
      <c r="H1886" s="29"/>
      <c r="I1886" s="87" t="str">
        <f>IF($C1886="","",VLOOKUP($H1886,培训课程清单!$B$2:$J$1700,2,0))</f>
        <v/>
      </c>
      <c r="J1886" s="87" t="str">
        <f>IF($C1886="","",VLOOKUP($H1886,培训课程清单!$B$2:$J$1700,3,0))</f>
        <v/>
      </c>
      <c r="K1886" s="87" t="str">
        <f>IF($H1886="","",VLOOKUP($H1886,培训课程清单!$B$2:$J$1700,4,0))</f>
        <v/>
      </c>
      <c r="L1886" s="29"/>
      <c r="M1886" s="89" t="str">
        <f>IF($H1886="","",VLOOKUP($H1886,培训课程清单!$B$2:$J$1700,7,0))</f>
        <v/>
      </c>
      <c r="N1886" s="87" t="str">
        <f>IF($H1886="","",VLOOKUP($H1886,培训课程清单!$B$2:$J$1700,8,0))</f>
        <v/>
      </c>
      <c r="O1886" s="29"/>
    </row>
    <row r="1887" spans="1:15">
      <c r="A1887" s="87" t="str">
        <f t="shared" si="30"/>
        <v/>
      </c>
      <c r="B1887" s="87" t="str">
        <f>IF(C1887="","",C1887&amp;COUNTIF($C$2:C1887,C1887))</f>
        <v/>
      </c>
      <c r="C1887" s="88"/>
      <c r="D1887" s="87" t="str">
        <f>IF($C1887="","",VLOOKUP($C1887,人员花名册!$B$2:$F$2001,2,0))</f>
        <v/>
      </c>
      <c r="E1887" s="87" t="str">
        <f>IF($C1887="","",VLOOKUP($C1887,人员花名册!$B$2:$F$2001,4,0))</f>
        <v/>
      </c>
      <c r="F1887" s="89" t="str">
        <f>IF($C1887="","",VLOOKUP($C1887,人员花名册!$B$2:$F$2001,5,0))</f>
        <v/>
      </c>
      <c r="G1887" s="29"/>
      <c r="H1887" s="29"/>
      <c r="I1887" s="87" t="str">
        <f>IF($C1887="","",VLOOKUP($H1887,培训课程清单!$B$2:$J$1700,2,0))</f>
        <v/>
      </c>
      <c r="J1887" s="87" t="str">
        <f>IF($C1887="","",VLOOKUP($H1887,培训课程清单!$B$2:$J$1700,3,0))</f>
        <v/>
      </c>
      <c r="K1887" s="87" t="str">
        <f>IF($H1887="","",VLOOKUP($H1887,培训课程清单!$B$2:$J$1700,4,0))</f>
        <v/>
      </c>
      <c r="L1887" s="29"/>
      <c r="M1887" s="89" t="str">
        <f>IF($H1887="","",VLOOKUP($H1887,培训课程清单!$B$2:$J$1700,7,0))</f>
        <v/>
      </c>
      <c r="N1887" s="87" t="str">
        <f>IF($H1887="","",VLOOKUP($H1887,培训课程清单!$B$2:$J$1700,8,0))</f>
        <v/>
      </c>
      <c r="O1887" s="29"/>
    </row>
    <row r="1888" spans="1:15">
      <c r="A1888" s="87" t="str">
        <f t="shared" si="30"/>
        <v/>
      </c>
      <c r="B1888" s="87" t="str">
        <f>IF(C1888="","",C1888&amp;COUNTIF($C$2:C1888,C1888))</f>
        <v/>
      </c>
      <c r="C1888" s="88"/>
      <c r="D1888" s="87" t="str">
        <f>IF($C1888="","",VLOOKUP($C1888,人员花名册!$B$2:$F$2001,2,0))</f>
        <v/>
      </c>
      <c r="E1888" s="87" t="str">
        <f>IF($C1888="","",VLOOKUP($C1888,人员花名册!$B$2:$F$2001,4,0))</f>
        <v/>
      </c>
      <c r="F1888" s="89" t="str">
        <f>IF($C1888="","",VLOOKUP($C1888,人员花名册!$B$2:$F$2001,5,0))</f>
        <v/>
      </c>
      <c r="G1888" s="29"/>
      <c r="H1888" s="29"/>
      <c r="I1888" s="87" t="str">
        <f>IF($C1888="","",VLOOKUP($H1888,培训课程清单!$B$2:$J$1700,2,0))</f>
        <v/>
      </c>
      <c r="J1888" s="87" t="str">
        <f>IF($C1888="","",VLOOKUP($H1888,培训课程清单!$B$2:$J$1700,3,0))</f>
        <v/>
      </c>
      <c r="K1888" s="87" t="str">
        <f>IF($H1888="","",VLOOKUP($H1888,培训课程清单!$B$2:$J$1700,4,0))</f>
        <v/>
      </c>
      <c r="L1888" s="29"/>
      <c r="M1888" s="89" t="str">
        <f>IF($H1888="","",VLOOKUP($H1888,培训课程清单!$B$2:$J$1700,7,0))</f>
        <v/>
      </c>
      <c r="N1888" s="87" t="str">
        <f>IF($H1888="","",VLOOKUP($H1888,培训课程清单!$B$2:$J$1700,8,0))</f>
        <v/>
      </c>
      <c r="O1888" s="29"/>
    </row>
    <row r="1889" spans="1:15">
      <c r="A1889" s="87" t="str">
        <f t="shared" si="30"/>
        <v/>
      </c>
      <c r="B1889" s="87" t="str">
        <f>IF(C1889="","",C1889&amp;COUNTIF($C$2:C1889,C1889))</f>
        <v/>
      </c>
      <c r="C1889" s="88"/>
      <c r="D1889" s="87" t="str">
        <f>IF($C1889="","",VLOOKUP($C1889,人员花名册!$B$2:$F$2001,2,0))</f>
        <v/>
      </c>
      <c r="E1889" s="87" t="str">
        <f>IF($C1889="","",VLOOKUP($C1889,人员花名册!$B$2:$F$2001,4,0))</f>
        <v/>
      </c>
      <c r="F1889" s="89" t="str">
        <f>IF($C1889="","",VLOOKUP($C1889,人员花名册!$B$2:$F$2001,5,0))</f>
        <v/>
      </c>
      <c r="G1889" s="29"/>
      <c r="H1889" s="29"/>
      <c r="I1889" s="87" t="str">
        <f>IF($C1889="","",VLOOKUP($H1889,培训课程清单!$B$2:$J$1700,2,0))</f>
        <v/>
      </c>
      <c r="J1889" s="87" t="str">
        <f>IF($C1889="","",VLOOKUP($H1889,培训课程清单!$B$2:$J$1700,3,0))</f>
        <v/>
      </c>
      <c r="K1889" s="87" t="str">
        <f>IF($H1889="","",VLOOKUP($H1889,培训课程清单!$B$2:$J$1700,4,0))</f>
        <v/>
      </c>
      <c r="L1889" s="29"/>
      <c r="M1889" s="89" t="str">
        <f>IF($H1889="","",VLOOKUP($H1889,培训课程清单!$B$2:$J$1700,7,0))</f>
        <v/>
      </c>
      <c r="N1889" s="87" t="str">
        <f>IF($H1889="","",VLOOKUP($H1889,培训课程清单!$B$2:$J$1700,8,0))</f>
        <v/>
      </c>
      <c r="O1889" s="29"/>
    </row>
    <row r="1890" spans="1:15">
      <c r="A1890" s="87" t="str">
        <f t="shared" si="30"/>
        <v/>
      </c>
      <c r="B1890" s="87" t="str">
        <f>IF(C1890="","",C1890&amp;COUNTIF($C$2:C1890,C1890))</f>
        <v/>
      </c>
      <c r="C1890" s="88"/>
      <c r="D1890" s="87" t="str">
        <f>IF($C1890="","",VLOOKUP($C1890,人员花名册!$B$2:$F$2001,2,0))</f>
        <v/>
      </c>
      <c r="E1890" s="87" t="str">
        <f>IF($C1890="","",VLOOKUP($C1890,人员花名册!$B$2:$F$2001,4,0))</f>
        <v/>
      </c>
      <c r="F1890" s="89" t="str">
        <f>IF($C1890="","",VLOOKUP($C1890,人员花名册!$B$2:$F$2001,5,0))</f>
        <v/>
      </c>
      <c r="G1890" s="29"/>
      <c r="H1890" s="29"/>
      <c r="I1890" s="87" t="str">
        <f>IF($C1890="","",VLOOKUP($H1890,培训课程清单!$B$2:$J$1700,2,0))</f>
        <v/>
      </c>
      <c r="J1890" s="87" t="str">
        <f>IF($C1890="","",VLOOKUP($H1890,培训课程清单!$B$2:$J$1700,3,0))</f>
        <v/>
      </c>
      <c r="K1890" s="87" t="str">
        <f>IF($H1890="","",VLOOKUP($H1890,培训课程清单!$B$2:$J$1700,4,0))</f>
        <v/>
      </c>
      <c r="L1890" s="29"/>
      <c r="M1890" s="89" t="str">
        <f>IF($H1890="","",VLOOKUP($H1890,培训课程清单!$B$2:$J$1700,7,0))</f>
        <v/>
      </c>
      <c r="N1890" s="87" t="str">
        <f>IF($H1890="","",VLOOKUP($H1890,培训课程清单!$B$2:$J$1700,8,0))</f>
        <v/>
      </c>
      <c r="O1890" s="29"/>
    </row>
    <row r="1891" spans="1:15">
      <c r="A1891" s="87" t="str">
        <f t="shared" si="30"/>
        <v/>
      </c>
      <c r="B1891" s="87" t="str">
        <f>IF(C1891="","",C1891&amp;COUNTIF($C$2:C1891,C1891))</f>
        <v/>
      </c>
      <c r="C1891" s="88"/>
      <c r="D1891" s="87" t="str">
        <f>IF($C1891="","",VLOOKUP($C1891,人员花名册!$B$2:$F$2001,2,0))</f>
        <v/>
      </c>
      <c r="E1891" s="87" t="str">
        <f>IF($C1891="","",VLOOKUP($C1891,人员花名册!$B$2:$F$2001,4,0))</f>
        <v/>
      </c>
      <c r="F1891" s="89" t="str">
        <f>IF($C1891="","",VLOOKUP($C1891,人员花名册!$B$2:$F$2001,5,0))</f>
        <v/>
      </c>
      <c r="G1891" s="29"/>
      <c r="H1891" s="29"/>
      <c r="I1891" s="87" t="str">
        <f>IF($C1891="","",VLOOKUP($H1891,培训课程清单!$B$2:$J$1700,2,0))</f>
        <v/>
      </c>
      <c r="J1891" s="87" t="str">
        <f>IF($C1891="","",VLOOKUP($H1891,培训课程清单!$B$2:$J$1700,3,0))</f>
        <v/>
      </c>
      <c r="K1891" s="87" t="str">
        <f>IF($H1891="","",VLOOKUP($H1891,培训课程清单!$B$2:$J$1700,4,0))</f>
        <v/>
      </c>
      <c r="L1891" s="29"/>
      <c r="M1891" s="89" t="str">
        <f>IF($H1891="","",VLOOKUP($H1891,培训课程清单!$B$2:$J$1700,7,0))</f>
        <v/>
      </c>
      <c r="N1891" s="87" t="str">
        <f>IF($H1891="","",VLOOKUP($H1891,培训课程清单!$B$2:$J$1700,8,0))</f>
        <v/>
      </c>
      <c r="O1891" s="29"/>
    </row>
    <row r="1892" spans="1:15">
      <c r="A1892" s="87" t="str">
        <f t="shared" si="30"/>
        <v/>
      </c>
      <c r="B1892" s="87" t="str">
        <f>IF(C1892="","",C1892&amp;COUNTIF($C$2:C1892,C1892))</f>
        <v/>
      </c>
      <c r="C1892" s="88"/>
      <c r="D1892" s="87" t="str">
        <f>IF($C1892="","",VLOOKUP($C1892,人员花名册!$B$2:$F$2001,2,0))</f>
        <v/>
      </c>
      <c r="E1892" s="87" t="str">
        <f>IF($C1892="","",VLOOKUP($C1892,人员花名册!$B$2:$F$2001,4,0))</f>
        <v/>
      </c>
      <c r="F1892" s="89" t="str">
        <f>IF($C1892="","",VLOOKUP($C1892,人员花名册!$B$2:$F$2001,5,0))</f>
        <v/>
      </c>
      <c r="G1892" s="29"/>
      <c r="H1892" s="29"/>
      <c r="I1892" s="87" t="str">
        <f>IF($C1892="","",VLOOKUP($H1892,培训课程清单!$B$2:$J$1700,2,0))</f>
        <v/>
      </c>
      <c r="J1892" s="87" t="str">
        <f>IF($C1892="","",VLOOKUP($H1892,培训课程清单!$B$2:$J$1700,3,0))</f>
        <v/>
      </c>
      <c r="K1892" s="87" t="str">
        <f>IF($H1892="","",VLOOKUP($H1892,培训课程清单!$B$2:$J$1700,4,0))</f>
        <v/>
      </c>
      <c r="L1892" s="29"/>
      <c r="M1892" s="89" t="str">
        <f>IF($H1892="","",VLOOKUP($H1892,培训课程清单!$B$2:$J$1700,7,0))</f>
        <v/>
      </c>
      <c r="N1892" s="87" t="str">
        <f>IF($H1892="","",VLOOKUP($H1892,培训课程清单!$B$2:$J$1700,8,0))</f>
        <v/>
      </c>
      <c r="O1892" s="29"/>
    </row>
    <row r="1893" spans="1:15">
      <c r="A1893" s="87" t="str">
        <f t="shared" si="30"/>
        <v/>
      </c>
      <c r="B1893" s="87" t="str">
        <f>IF(C1893="","",C1893&amp;COUNTIF($C$2:C1893,C1893))</f>
        <v/>
      </c>
      <c r="C1893" s="88"/>
      <c r="D1893" s="87" t="str">
        <f>IF($C1893="","",VLOOKUP($C1893,人员花名册!$B$2:$F$2001,2,0))</f>
        <v/>
      </c>
      <c r="E1893" s="87" t="str">
        <f>IF($C1893="","",VLOOKUP($C1893,人员花名册!$B$2:$F$2001,4,0))</f>
        <v/>
      </c>
      <c r="F1893" s="89" t="str">
        <f>IF($C1893="","",VLOOKUP($C1893,人员花名册!$B$2:$F$2001,5,0))</f>
        <v/>
      </c>
      <c r="G1893" s="29"/>
      <c r="H1893" s="29"/>
      <c r="I1893" s="87" t="str">
        <f>IF($C1893="","",VLOOKUP($H1893,培训课程清单!$B$2:$J$1700,2,0))</f>
        <v/>
      </c>
      <c r="J1893" s="87" t="str">
        <f>IF($C1893="","",VLOOKUP($H1893,培训课程清单!$B$2:$J$1700,3,0))</f>
        <v/>
      </c>
      <c r="K1893" s="87" t="str">
        <f>IF($H1893="","",VLOOKUP($H1893,培训课程清单!$B$2:$J$1700,4,0))</f>
        <v/>
      </c>
      <c r="L1893" s="29"/>
      <c r="M1893" s="89" t="str">
        <f>IF($H1893="","",VLOOKUP($H1893,培训课程清单!$B$2:$J$1700,7,0))</f>
        <v/>
      </c>
      <c r="N1893" s="87" t="str">
        <f>IF($H1893="","",VLOOKUP($H1893,培训课程清单!$B$2:$J$1700,8,0))</f>
        <v/>
      </c>
      <c r="O1893" s="29"/>
    </row>
    <row r="1894" spans="1:15">
      <c r="A1894" s="87" t="str">
        <f t="shared" si="30"/>
        <v/>
      </c>
      <c r="B1894" s="87" t="str">
        <f>IF(C1894="","",C1894&amp;COUNTIF($C$2:C1894,C1894))</f>
        <v/>
      </c>
      <c r="C1894" s="88"/>
      <c r="D1894" s="87" t="str">
        <f>IF($C1894="","",VLOOKUP($C1894,人员花名册!$B$2:$F$2001,2,0))</f>
        <v/>
      </c>
      <c r="E1894" s="87" t="str">
        <f>IF($C1894="","",VLOOKUP($C1894,人员花名册!$B$2:$F$2001,4,0))</f>
        <v/>
      </c>
      <c r="F1894" s="89" t="str">
        <f>IF($C1894="","",VLOOKUP($C1894,人员花名册!$B$2:$F$2001,5,0))</f>
        <v/>
      </c>
      <c r="G1894" s="29"/>
      <c r="H1894" s="29"/>
      <c r="I1894" s="87" t="str">
        <f>IF($C1894="","",VLOOKUP($H1894,培训课程清单!$B$2:$J$1700,2,0))</f>
        <v/>
      </c>
      <c r="J1894" s="87" t="str">
        <f>IF($C1894="","",VLOOKUP($H1894,培训课程清单!$B$2:$J$1700,3,0))</f>
        <v/>
      </c>
      <c r="K1894" s="87" t="str">
        <f>IF($H1894="","",VLOOKUP($H1894,培训课程清单!$B$2:$J$1700,4,0))</f>
        <v/>
      </c>
      <c r="L1894" s="29"/>
      <c r="M1894" s="89" t="str">
        <f>IF($H1894="","",VLOOKUP($H1894,培训课程清单!$B$2:$J$1700,7,0))</f>
        <v/>
      </c>
      <c r="N1894" s="87" t="str">
        <f>IF($H1894="","",VLOOKUP($H1894,培训课程清单!$B$2:$J$1700,8,0))</f>
        <v/>
      </c>
      <c r="O1894" s="29"/>
    </row>
    <row r="1895" spans="1:15">
      <c r="A1895" s="87" t="str">
        <f t="shared" si="30"/>
        <v/>
      </c>
      <c r="B1895" s="87" t="str">
        <f>IF(C1895="","",C1895&amp;COUNTIF($C$2:C1895,C1895))</f>
        <v/>
      </c>
      <c r="C1895" s="88"/>
      <c r="D1895" s="87" t="str">
        <f>IF($C1895="","",VLOOKUP($C1895,人员花名册!$B$2:$F$2001,2,0))</f>
        <v/>
      </c>
      <c r="E1895" s="87" t="str">
        <f>IF($C1895="","",VLOOKUP($C1895,人员花名册!$B$2:$F$2001,4,0))</f>
        <v/>
      </c>
      <c r="F1895" s="89" t="str">
        <f>IF($C1895="","",VLOOKUP($C1895,人员花名册!$B$2:$F$2001,5,0))</f>
        <v/>
      </c>
      <c r="G1895" s="29"/>
      <c r="H1895" s="29"/>
      <c r="I1895" s="87" t="str">
        <f>IF($C1895="","",VLOOKUP($H1895,培训课程清单!$B$2:$J$1700,2,0))</f>
        <v/>
      </c>
      <c r="J1895" s="87" t="str">
        <f>IF($C1895="","",VLOOKUP($H1895,培训课程清单!$B$2:$J$1700,3,0))</f>
        <v/>
      </c>
      <c r="K1895" s="87" t="str">
        <f>IF($H1895="","",VLOOKUP($H1895,培训课程清单!$B$2:$J$1700,4,0))</f>
        <v/>
      </c>
      <c r="L1895" s="29"/>
      <c r="M1895" s="89" t="str">
        <f>IF($H1895="","",VLOOKUP($H1895,培训课程清单!$B$2:$J$1700,7,0))</f>
        <v/>
      </c>
      <c r="N1895" s="87" t="str">
        <f>IF($H1895="","",VLOOKUP($H1895,培训课程清单!$B$2:$J$1700,8,0))</f>
        <v/>
      </c>
      <c r="O1895" s="29"/>
    </row>
    <row r="1896" spans="1:15">
      <c r="A1896" s="87" t="str">
        <f t="shared" si="30"/>
        <v/>
      </c>
      <c r="B1896" s="87" t="str">
        <f>IF(C1896="","",C1896&amp;COUNTIF($C$2:C1896,C1896))</f>
        <v/>
      </c>
      <c r="C1896" s="88"/>
      <c r="D1896" s="87" t="str">
        <f>IF($C1896="","",VLOOKUP($C1896,人员花名册!$B$2:$F$2001,2,0))</f>
        <v/>
      </c>
      <c r="E1896" s="87" t="str">
        <f>IF($C1896="","",VLOOKUP($C1896,人员花名册!$B$2:$F$2001,4,0))</f>
        <v/>
      </c>
      <c r="F1896" s="89" t="str">
        <f>IF($C1896="","",VLOOKUP($C1896,人员花名册!$B$2:$F$2001,5,0))</f>
        <v/>
      </c>
      <c r="G1896" s="29"/>
      <c r="H1896" s="29"/>
      <c r="I1896" s="87" t="str">
        <f>IF($C1896="","",VLOOKUP($H1896,培训课程清单!$B$2:$J$1700,2,0))</f>
        <v/>
      </c>
      <c r="J1896" s="87" t="str">
        <f>IF($C1896="","",VLOOKUP($H1896,培训课程清单!$B$2:$J$1700,3,0))</f>
        <v/>
      </c>
      <c r="K1896" s="87" t="str">
        <f>IF($H1896="","",VLOOKUP($H1896,培训课程清单!$B$2:$J$1700,4,0))</f>
        <v/>
      </c>
      <c r="L1896" s="29"/>
      <c r="M1896" s="89" t="str">
        <f>IF($H1896="","",VLOOKUP($H1896,培训课程清单!$B$2:$J$1700,7,0))</f>
        <v/>
      </c>
      <c r="N1896" s="87" t="str">
        <f>IF($H1896="","",VLOOKUP($H1896,培训课程清单!$B$2:$J$1700,8,0))</f>
        <v/>
      </c>
      <c r="O1896" s="29"/>
    </row>
    <row r="1897" spans="1:15">
      <c r="A1897" s="87" t="str">
        <f t="shared" si="30"/>
        <v/>
      </c>
      <c r="B1897" s="87" t="str">
        <f>IF(C1897="","",C1897&amp;COUNTIF($C$2:C1897,C1897))</f>
        <v/>
      </c>
      <c r="C1897" s="88"/>
      <c r="D1897" s="87" t="str">
        <f>IF($C1897="","",VLOOKUP($C1897,人员花名册!$B$2:$F$2001,2,0))</f>
        <v/>
      </c>
      <c r="E1897" s="87" t="str">
        <f>IF($C1897="","",VLOOKUP($C1897,人员花名册!$B$2:$F$2001,4,0))</f>
        <v/>
      </c>
      <c r="F1897" s="89" t="str">
        <f>IF($C1897="","",VLOOKUP($C1897,人员花名册!$B$2:$F$2001,5,0))</f>
        <v/>
      </c>
      <c r="G1897" s="29"/>
      <c r="H1897" s="29"/>
      <c r="I1897" s="87" t="str">
        <f>IF($C1897="","",VLOOKUP($H1897,培训课程清单!$B$2:$J$1700,2,0))</f>
        <v/>
      </c>
      <c r="J1897" s="87" t="str">
        <f>IF($C1897="","",VLOOKUP($H1897,培训课程清单!$B$2:$J$1700,3,0))</f>
        <v/>
      </c>
      <c r="K1897" s="87" t="str">
        <f>IF($H1897="","",VLOOKUP($H1897,培训课程清单!$B$2:$J$1700,4,0))</f>
        <v/>
      </c>
      <c r="L1897" s="29"/>
      <c r="M1897" s="89" t="str">
        <f>IF($H1897="","",VLOOKUP($H1897,培训课程清单!$B$2:$J$1700,7,0))</f>
        <v/>
      </c>
      <c r="N1897" s="87" t="str">
        <f>IF($H1897="","",VLOOKUP($H1897,培训课程清单!$B$2:$J$1700,8,0))</f>
        <v/>
      </c>
      <c r="O1897" s="29"/>
    </row>
    <row r="1898" spans="1:15">
      <c r="A1898" s="87" t="str">
        <f t="shared" si="30"/>
        <v/>
      </c>
      <c r="B1898" s="87" t="str">
        <f>IF(C1898="","",C1898&amp;COUNTIF($C$2:C1898,C1898))</f>
        <v/>
      </c>
      <c r="C1898" s="88"/>
      <c r="D1898" s="87" t="str">
        <f>IF($C1898="","",VLOOKUP($C1898,人员花名册!$B$2:$F$2001,2,0))</f>
        <v/>
      </c>
      <c r="E1898" s="87" t="str">
        <f>IF($C1898="","",VLOOKUP($C1898,人员花名册!$B$2:$F$2001,4,0))</f>
        <v/>
      </c>
      <c r="F1898" s="89" t="str">
        <f>IF($C1898="","",VLOOKUP($C1898,人员花名册!$B$2:$F$2001,5,0))</f>
        <v/>
      </c>
      <c r="G1898" s="29"/>
      <c r="H1898" s="29"/>
      <c r="I1898" s="87" t="str">
        <f>IF($C1898="","",VLOOKUP($H1898,培训课程清单!$B$2:$J$1700,2,0))</f>
        <v/>
      </c>
      <c r="J1898" s="87" t="str">
        <f>IF($C1898="","",VLOOKUP($H1898,培训课程清单!$B$2:$J$1700,3,0))</f>
        <v/>
      </c>
      <c r="K1898" s="87" t="str">
        <f>IF($H1898="","",VLOOKUP($H1898,培训课程清单!$B$2:$J$1700,4,0))</f>
        <v/>
      </c>
      <c r="L1898" s="29"/>
      <c r="M1898" s="89" t="str">
        <f>IF($H1898="","",VLOOKUP($H1898,培训课程清单!$B$2:$J$1700,7,0))</f>
        <v/>
      </c>
      <c r="N1898" s="87" t="str">
        <f>IF($H1898="","",VLOOKUP($H1898,培训课程清单!$B$2:$J$1700,8,0))</f>
        <v/>
      </c>
      <c r="O1898" s="29"/>
    </row>
    <row r="1899" spans="1:15">
      <c r="A1899" s="87" t="str">
        <f t="shared" si="30"/>
        <v/>
      </c>
      <c r="B1899" s="87" t="str">
        <f>IF(C1899="","",C1899&amp;COUNTIF($C$2:C1899,C1899))</f>
        <v/>
      </c>
      <c r="C1899" s="88"/>
      <c r="D1899" s="87" t="str">
        <f>IF($C1899="","",VLOOKUP($C1899,人员花名册!$B$2:$F$2001,2,0))</f>
        <v/>
      </c>
      <c r="E1899" s="87" t="str">
        <f>IF($C1899="","",VLOOKUP($C1899,人员花名册!$B$2:$F$2001,4,0))</f>
        <v/>
      </c>
      <c r="F1899" s="89" t="str">
        <f>IF($C1899="","",VLOOKUP($C1899,人员花名册!$B$2:$F$2001,5,0))</f>
        <v/>
      </c>
      <c r="G1899" s="29"/>
      <c r="H1899" s="29"/>
      <c r="I1899" s="87" t="str">
        <f>IF($C1899="","",VLOOKUP($H1899,培训课程清单!$B$2:$J$1700,2,0))</f>
        <v/>
      </c>
      <c r="J1899" s="87" t="str">
        <f>IF($C1899="","",VLOOKUP($H1899,培训课程清单!$B$2:$J$1700,3,0))</f>
        <v/>
      </c>
      <c r="K1899" s="87" t="str">
        <f>IF($H1899="","",VLOOKUP($H1899,培训课程清单!$B$2:$J$1700,4,0))</f>
        <v/>
      </c>
      <c r="L1899" s="29"/>
      <c r="M1899" s="89" t="str">
        <f>IF($H1899="","",VLOOKUP($H1899,培训课程清单!$B$2:$J$1700,7,0))</f>
        <v/>
      </c>
      <c r="N1899" s="87" t="str">
        <f>IF($H1899="","",VLOOKUP($H1899,培训课程清单!$B$2:$J$1700,8,0))</f>
        <v/>
      </c>
      <c r="O1899" s="29"/>
    </row>
    <row r="1900" spans="1:15">
      <c r="A1900" s="87" t="str">
        <f t="shared" si="30"/>
        <v/>
      </c>
      <c r="B1900" s="87" t="str">
        <f>IF(C1900="","",C1900&amp;COUNTIF($C$2:C1900,C1900))</f>
        <v/>
      </c>
      <c r="C1900" s="88"/>
      <c r="D1900" s="87" t="str">
        <f>IF($C1900="","",VLOOKUP($C1900,人员花名册!$B$2:$F$2001,2,0))</f>
        <v/>
      </c>
      <c r="E1900" s="87" t="str">
        <f>IF($C1900="","",VLOOKUP($C1900,人员花名册!$B$2:$F$2001,4,0))</f>
        <v/>
      </c>
      <c r="F1900" s="89" t="str">
        <f>IF($C1900="","",VLOOKUP($C1900,人员花名册!$B$2:$F$2001,5,0))</f>
        <v/>
      </c>
      <c r="G1900" s="29"/>
      <c r="H1900" s="29"/>
      <c r="I1900" s="87" t="str">
        <f>IF($C1900="","",VLOOKUP($H1900,培训课程清单!$B$2:$J$1700,2,0))</f>
        <v/>
      </c>
      <c r="J1900" s="87" t="str">
        <f>IF($C1900="","",VLOOKUP($H1900,培训课程清单!$B$2:$J$1700,3,0))</f>
        <v/>
      </c>
      <c r="K1900" s="87" t="str">
        <f>IF($H1900="","",VLOOKUP($H1900,培训课程清单!$B$2:$J$1700,4,0))</f>
        <v/>
      </c>
      <c r="L1900" s="29"/>
      <c r="M1900" s="89" t="str">
        <f>IF($H1900="","",VLOOKUP($H1900,培训课程清单!$B$2:$J$1700,7,0))</f>
        <v/>
      </c>
      <c r="N1900" s="87" t="str">
        <f>IF($H1900="","",VLOOKUP($H1900,培训课程清单!$B$2:$J$1700,8,0))</f>
        <v/>
      </c>
      <c r="O1900" s="29"/>
    </row>
    <row r="1901" spans="1:15">
      <c r="A1901" s="87" t="str">
        <f t="shared" si="30"/>
        <v/>
      </c>
      <c r="B1901" s="87" t="str">
        <f>IF(C1901="","",C1901&amp;COUNTIF($C$2:C1901,C1901))</f>
        <v/>
      </c>
      <c r="C1901" s="88"/>
      <c r="D1901" s="87" t="str">
        <f>IF($C1901="","",VLOOKUP($C1901,人员花名册!$B$2:$F$2001,2,0))</f>
        <v/>
      </c>
      <c r="E1901" s="87" t="str">
        <f>IF($C1901="","",VLOOKUP($C1901,人员花名册!$B$2:$F$2001,4,0))</f>
        <v/>
      </c>
      <c r="F1901" s="89" t="str">
        <f>IF($C1901="","",VLOOKUP($C1901,人员花名册!$B$2:$F$2001,5,0))</f>
        <v/>
      </c>
      <c r="G1901" s="29"/>
      <c r="H1901" s="29"/>
      <c r="I1901" s="87" t="str">
        <f>IF($C1901="","",VLOOKUP($H1901,培训课程清单!$B$2:$J$1700,2,0))</f>
        <v/>
      </c>
      <c r="J1901" s="87" t="str">
        <f>IF($C1901="","",VLOOKUP($H1901,培训课程清单!$B$2:$J$1700,3,0))</f>
        <v/>
      </c>
      <c r="K1901" s="87" t="str">
        <f>IF($H1901="","",VLOOKUP($H1901,培训课程清单!$B$2:$J$1700,4,0))</f>
        <v/>
      </c>
      <c r="L1901" s="29"/>
      <c r="M1901" s="89" t="str">
        <f>IF($H1901="","",VLOOKUP($H1901,培训课程清单!$B$2:$J$1700,7,0))</f>
        <v/>
      </c>
      <c r="N1901" s="87" t="str">
        <f>IF($H1901="","",VLOOKUP($H1901,培训课程清单!$B$2:$J$1700,8,0))</f>
        <v/>
      </c>
      <c r="O1901" s="29"/>
    </row>
    <row r="1902" spans="1:15">
      <c r="A1902" s="87" t="str">
        <f t="shared" si="30"/>
        <v/>
      </c>
      <c r="B1902" s="87" t="str">
        <f>IF(C1902="","",C1902&amp;COUNTIF($C$2:C1902,C1902))</f>
        <v/>
      </c>
      <c r="C1902" s="88"/>
      <c r="D1902" s="87" t="str">
        <f>IF($C1902="","",VLOOKUP($C1902,人员花名册!$B$2:$F$2001,2,0))</f>
        <v/>
      </c>
      <c r="E1902" s="87" t="str">
        <f>IF($C1902="","",VLOOKUP($C1902,人员花名册!$B$2:$F$2001,4,0))</f>
        <v/>
      </c>
      <c r="F1902" s="89" t="str">
        <f>IF($C1902="","",VLOOKUP($C1902,人员花名册!$B$2:$F$2001,5,0))</f>
        <v/>
      </c>
      <c r="G1902" s="29"/>
      <c r="H1902" s="29"/>
      <c r="I1902" s="87" t="str">
        <f>IF($C1902="","",VLOOKUP($H1902,培训课程清单!$B$2:$J$1700,2,0))</f>
        <v/>
      </c>
      <c r="J1902" s="87" t="str">
        <f>IF($C1902="","",VLOOKUP($H1902,培训课程清单!$B$2:$J$1700,3,0))</f>
        <v/>
      </c>
      <c r="K1902" s="87" t="str">
        <f>IF($H1902="","",VLOOKUP($H1902,培训课程清单!$B$2:$J$1700,4,0))</f>
        <v/>
      </c>
      <c r="L1902" s="29"/>
      <c r="M1902" s="89" t="str">
        <f>IF($H1902="","",VLOOKUP($H1902,培训课程清单!$B$2:$J$1700,7,0))</f>
        <v/>
      </c>
      <c r="N1902" s="87" t="str">
        <f>IF($H1902="","",VLOOKUP($H1902,培训课程清单!$B$2:$J$1700,8,0))</f>
        <v/>
      </c>
      <c r="O1902" s="29"/>
    </row>
    <row r="1903" spans="1:15">
      <c r="A1903" s="87" t="str">
        <f t="shared" si="30"/>
        <v/>
      </c>
      <c r="B1903" s="87" t="str">
        <f>IF(C1903="","",C1903&amp;COUNTIF($C$2:C1903,C1903))</f>
        <v/>
      </c>
      <c r="C1903" s="88"/>
      <c r="D1903" s="87" t="str">
        <f>IF($C1903="","",VLOOKUP($C1903,人员花名册!$B$2:$F$2001,2,0))</f>
        <v/>
      </c>
      <c r="E1903" s="87" t="str">
        <f>IF($C1903="","",VLOOKUP($C1903,人员花名册!$B$2:$F$2001,4,0))</f>
        <v/>
      </c>
      <c r="F1903" s="89" t="str">
        <f>IF($C1903="","",VLOOKUP($C1903,人员花名册!$B$2:$F$2001,5,0))</f>
        <v/>
      </c>
      <c r="G1903" s="29"/>
      <c r="H1903" s="29"/>
      <c r="I1903" s="87" t="str">
        <f>IF($C1903="","",VLOOKUP($H1903,培训课程清单!$B$2:$J$1700,2,0))</f>
        <v/>
      </c>
      <c r="J1903" s="87" t="str">
        <f>IF($C1903="","",VLOOKUP($H1903,培训课程清单!$B$2:$J$1700,3,0))</f>
        <v/>
      </c>
      <c r="K1903" s="87" t="str">
        <f>IF($H1903="","",VLOOKUP($H1903,培训课程清单!$B$2:$J$1700,4,0))</f>
        <v/>
      </c>
      <c r="L1903" s="29"/>
      <c r="M1903" s="89" t="str">
        <f>IF($H1903="","",VLOOKUP($H1903,培训课程清单!$B$2:$J$1700,7,0))</f>
        <v/>
      </c>
      <c r="N1903" s="87" t="str">
        <f>IF($H1903="","",VLOOKUP($H1903,培训课程清单!$B$2:$J$1700,8,0))</f>
        <v/>
      </c>
      <c r="O1903" s="29"/>
    </row>
    <row r="1904" spans="1:15">
      <c r="A1904" s="87" t="str">
        <f t="shared" si="30"/>
        <v/>
      </c>
      <c r="B1904" s="87" t="str">
        <f>IF(C1904="","",C1904&amp;COUNTIF($C$2:C1904,C1904))</f>
        <v/>
      </c>
      <c r="C1904" s="88"/>
      <c r="D1904" s="87" t="str">
        <f>IF($C1904="","",VLOOKUP($C1904,人员花名册!$B$2:$F$2001,2,0))</f>
        <v/>
      </c>
      <c r="E1904" s="87" t="str">
        <f>IF($C1904="","",VLOOKUP($C1904,人员花名册!$B$2:$F$2001,4,0))</f>
        <v/>
      </c>
      <c r="F1904" s="89" t="str">
        <f>IF($C1904="","",VLOOKUP($C1904,人员花名册!$B$2:$F$2001,5,0))</f>
        <v/>
      </c>
      <c r="G1904" s="29"/>
      <c r="H1904" s="29"/>
      <c r="I1904" s="87" t="str">
        <f>IF($C1904="","",VLOOKUP($H1904,培训课程清单!$B$2:$J$1700,2,0))</f>
        <v/>
      </c>
      <c r="J1904" s="87" t="str">
        <f>IF($C1904="","",VLOOKUP($H1904,培训课程清单!$B$2:$J$1700,3,0))</f>
        <v/>
      </c>
      <c r="K1904" s="87" t="str">
        <f>IF($H1904="","",VLOOKUP($H1904,培训课程清单!$B$2:$J$1700,4,0))</f>
        <v/>
      </c>
      <c r="L1904" s="29"/>
      <c r="M1904" s="89" t="str">
        <f>IF($H1904="","",VLOOKUP($H1904,培训课程清单!$B$2:$J$1700,7,0))</f>
        <v/>
      </c>
      <c r="N1904" s="87" t="str">
        <f>IF($H1904="","",VLOOKUP($H1904,培训课程清单!$B$2:$J$1700,8,0))</f>
        <v/>
      </c>
      <c r="O1904" s="29"/>
    </row>
    <row r="1905" spans="1:15">
      <c r="A1905" s="87" t="str">
        <f t="shared" si="30"/>
        <v/>
      </c>
      <c r="B1905" s="87" t="str">
        <f>IF(C1905="","",C1905&amp;COUNTIF($C$2:C1905,C1905))</f>
        <v/>
      </c>
      <c r="C1905" s="88"/>
      <c r="D1905" s="87" t="str">
        <f>IF($C1905="","",VLOOKUP($C1905,人员花名册!$B$2:$F$2001,2,0))</f>
        <v/>
      </c>
      <c r="E1905" s="87" t="str">
        <f>IF($C1905="","",VLOOKUP($C1905,人员花名册!$B$2:$F$2001,4,0))</f>
        <v/>
      </c>
      <c r="F1905" s="89" t="str">
        <f>IF($C1905="","",VLOOKUP($C1905,人员花名册!$B$2:$F$2001,5,0))</f>
        <v/>
      </c>
      <c r="G1905" s="29"/>
      <c r="H1905" s="29"/>
      <c r="I1905" s="87" t="str">
        <f>IF($C1905="","",VLOOKUP($H1905,培训课程清单!$B$2:$J$1700,2,0))</f>
        <v/>
      </c>
      <c r="J1905" s="87" t="str">
        <f>IF($C1905="","",VLOOKUP($H1905,培训课程清单!$B$2:$J$1700,3,0))</f>
        <v/>
      </c>
      <c r="K1905" s="87" t="str">
        <f>IF($H1905="","",VLOOKUP($H1905,培训课程清单!$B$2:$J$1700,4,0))</f>
        <v/>
      </c>
      <c r="L1905" s="29"/>
      <c r="M1905" s="89" t="str">
        <f>IF($H1905="","",VLOOKUP($H1905,培训课程清单!$B$2:$J$1700,7,0))</f>
        <v/>
      </c>
      <c r="N1905" s="87" t="str">
        <f>IF($H1905="","",VLOOKUP($H1905,培训课程清单!$B$2:$J$1700,8,0))</f>
        <v/>
      </c>
      <c r="O1905" s="29"/>
    </row>
    <row r="1906" spans="1:15">
      <c r="A1906" s="87" t="str">
        <f t="shared" si="30"/>
        <v/>
      </c>
      <c r="B1906" s="87" t="str">
        <f>IF(C1906="","",C1906&amp;COUNTIF($C$2:C1906,C1906))</f>
        <v/>
      </c>
      <c r="C1906" s="88"/>
      <c r="D1906" s="87" t="str">
        <f>IF($C1906="","",VLOOKUP($C1906,人员花名册!$B$2:$F$2001,2,0))</f>
        <v/>
      </c>
      <c r="E1906" s="87" t="str">
        <f>IF($C1906="","",VLOOKUP($C1906,人员花名册!$B$2:$F$2001,4,0))</f>
        <v/>
      </c>
      <c r="F1906" s="89" t="str">
        <f>IF($C1906="","",VLOOKUP($C1906,人员花名册!$B$2:$F$2001,5,0))</f>
        <v/>
      </c>
      <c r="G1906" s="29"/>
      <c r="H1906" s="29"/>
      <c r="I1906" s="87" t="str">
        <f>IF($C1906="","",VLOOKUP($H1906,培训课程清单!$B$2:$J$1700,2,0))</f>
        <v/>
      </c>
      <c r="J1906" s="87" t="str">
        <f>IF($C1906="","",VLOOKUP($H1906,培训课程清单!$B$2:$J$1700,3,0))</f>
        <v/>
      </c>
      <c r="K1906" s="87" t="str">
        <f>IF($H1906="","",VLOOKUP($H1906,培训课程清单!$B$2:$J$1700,4,0))</f>
        <v/>
      </c>
      <c r="L1906" s="29"/>
      <c r="M1906" s="89" t="str">
        <f>IF($H1906="","",VLOOKUP($H1906,培训课程清单!$B$2:$J$1700,7,0))</f>
        <v/>
      </c>
      <c r="N1906" s="87" t="str">
        <f>IF($H1906="","",VLOOKUP($H1906,培训课程清单!$B$2:$J$1700,8,0))</f>
        <v/>
      </c>
      <c r="O1906" s="29"/>
    </row>
    <row r="1907" spans="1:15">
      <c r="A1907" s="87" t="str">
        <f t="shared" si="30"/>
        <v/>
      </c>
      <c r="B1907" s="87" t="str">
        <f>IF(C1907="","",C1907&amp;COUNTIF($C$2:C1907,C1907))</f>
        <v/>
      </c>
      <c r="C1907" s="88"/>
      <c r="D1907" s="87" t="str">
        <f>IF($C1907="","",VLOOKUP($C1907,人员花名册!$B$2:$F$2001,2,0))</f>
        <v/>
      </c>
      <c r="E1907" s="87" t="str">
        <f>IF($C1907="","",VLOOKUP($C1907,人员花名册!$B$2:$F$2001,4,0))</f>
        <v/>
      </c>
      <c r="F1907" s="89" t="str">
        <f>IF($C1907="","",VLOOKUP($C1907,人员花名册!$B$2:$F$2001,5,0))</f>
        <v/>
      </c>
      <c r="G1907" s="29"/>
      <c r="H1907" s="29"/>
      <c r="I1907" s="87" t="str">
        <f>IF($C1907="","",VLOOKUP($H1907,培训课程清单!$B$2:$J$1700,2,0))</f>
        <v/>
      </c>
      <c r="J1907" s="87" t="str">
        <f>IF($C1907="","",VLOOKUP($H1907,培训课程清单!$B$2:$J$1700,3,0))</f>
        <v/>
      </c>
      <c r="K1907" s="87" t="str">
        <f>IF($H1907="","",VLOOKUP($H1907,培训课程清单!$B$2:$J$1700,4,0))</f>
        <v/>
      </c>
      <c r="L1907" s="29"/>
      <c r="M1907" s="89" t="str">
        <f>IF($H1907="","",VLOOKUP($H1907,培训课程清单!$B$2:$J$1700,7,0))</f>
        <v/>
      </c>
      <c r="N1907" s="87" t="str">
        <f>IF($H1907="","",VLOOKUP($H1907,培训课程清单!$B$2:$J$1700,8,0))</f>
        <v/>
      </c>
      <c r="O1907" s="29"/>
    </row>
    <row r="1908" spans="1:15">
      <c r="A1908" s="87" t="str">
        <f t="shared" si="30"/>
        <v/>
      </c>
      <c r="B1908" s="87" t="str">
        <f>IF(C1908="","",C1908&amp;COUNTIF($C$2:C1908,C1908))</f>
        <v/>
      </c>
      <c r="C1908" s="88"/>
      <c r="D1908" s="87" t="str">
        <f>IF($C1908="","",VLOOKUP($C1908,人员花名册!$B$2:$F$2001,2,0))</f>
        <v/>
      </c>
      <c r="E1908" s="87" t="str">
        <f>IF($C1908="","",VLOOKUP($C1908,人员花名册!$B$2:$F$2001,4,0))</f>
        <v/>
      </c>
      <c r="F1908" s="89" t="str">
        <f>IF($C1908="","",VLOOKUP($C1908,人员花名册!$B$2:$F$2001,5,0))</f>
        <v/>
      </c>
      <c r="G1908" s="29"/>
      <c r="H1908" s="29"/>
      <c r="I1908" s="87" t="str">
        <f>IF($C1908="","",VLOOKUP($H1908,培训课程清单!$B$2:$J$1700,2,0))</f>
        <v/>
      </c>
      <c r="J1908" s="87" t="str">
        <f>IF($C1908="","",VLOOKUP($H1908,培训课程清单!$B$2:$J$1700,3,0))</f>
        <v/>
      </c>
      <c r="K1908" s="87" t="str">
        <f>IF($H1908="","",VLOOKUP($H1908,培训课程清单!$B$2:$J$1700,4,0))</f>
        <v/>
      </c>
      <c r="L1908" s="29"/>
      <c r="M1908" s="89" t="str">
        <f>IF($H1908="","",VLOOKUP($H1908,培训课程清单!$B$2:$J$1700,7,0))</f>
        <v/>
      </c>
      <c r="N1908" s="87" t="str">
        <f>IF($H1908="","",VLOOKUP($H1908,培训课程清单!$B$2:$J$1700,8,0))</f>
        <v/>
      </c>
      <c r="O1908" s="29"/>
    </row>
    <row r="1909" spans="1:15">
      <c r="A1909" s="87" t="str">
        <f t="shared" si="30"/>
        <v/>
      </c>
      <c r="B1909" s="87" t="str">
        <f>IF(C1909="","",C1909&amp;COUNTIF($C$2:C1909,C1909))</f>
        <v/>
      </c>
      <c r="C1909" s="88"/>
      <c r="D1909" s="87" t="str">
        <f>IF($C1909="","",VLOOKUP($C1909,人员花名册!$B$2:$F$2001,2,0))</f>
        <v/>
      </c>
      <c r="E1909" s="87" t="str">
        <f>IF($C1909="","",VLOOKUP($C1909,人员花名册!$B$2:$F$2001,4,0))</f>
        <v/>
      </c>
      <c r="F1909" s="89" t="str">
        <f>IF($C1909="","",VLOOKUP($C1909,人员花名册!$B$2:$F$2001,5,0))</f>
        <v/>
      </c>
      <c r="G1909" s="29"/>
      <c r="H1909" s="29"/>
      <c r="I1909" s="87" t="str">
        <f>IF($C1909="","",VLOOKUP($H1909,培训课程清单!$B$2:$J$1700,2,0))</f>
        <v/>
      </c>
      <c r="J1909" s="87" t="str">
        <f>IF($C1909="","",VLOOKUP($H1909,培训课程清单!$B$2:$J$1700,3,0))</f>
        <v/>
      </c>
      <c r="K1909" s="87" t="str">
        <f>IF($H1909="","",VLOOKUP($H1909,培训课程清单!$B$2:$J$1700,4,0))</f>
        <v/>
      </c>
      <c r="L1909" s="29"/>
      <c r="M1909" s="89" t="str">
        <f>IF($H1909="","",VLOOKUP($H1909,培训课程清单!$B$2:$J$1700,7,0))</f>
        <v/>
      </c>
      <c r="N1909" s="87" t="str">
        <f>IF($H1909="","",VLOOKUP($H1909,培训课程清单!$B$2:$J$1700,8,0))</f>
        <v/>
      </c>
      <c r="O1909" s="29"/>
    </row>
    <row r="1910" spans="1:15">
      <c r="A1910" s="87" t="str">
        <f t="shared" si="30"/>
        <v/>
      </c>
      <c r="B1910" s="87" t="str">
        <f>IF(C1910="","",C1910&amp;COUNTIF($C$2:C1910,C1910))</f>
        <v/>
      </c>
      <c r="C1910" s="88"/>
      <c r="D1910" s="87" t="str">
        <f>IF($C1910="","",VLOOKUP($C1910,人员花名册!$B$2:$F$2001,2,0))</f>
        <v/>
      </c>
      <c r="E1910" s="87" t="str">
        <f>IF($C1910="","",VLOOKUP($C1910,人员花名册!$B$2:$F$2001,4,0))</f>
        <v/>
      </c>
      <c r="F1910" s="89" t="str">
        <f>IF($C1910="","",VLOOKUP($C1910,人员花名册!$B$2:$F$2001,5,0))</f>
        <v/>
      </c>
      <c r="G1910" s="29"/>
      <c r="H1910" s="29"/>
      <c r="I1910" s="87" t="str">
        <f>IF($C1910="","",VLOOKUP($H1910,培训课程清单!$B$2:$J$1700,2,0))</f>
        <v/>
      </c>
      <c r="J1910" s="87" t="str">
        <f>IF($C1910="","",VLOOKUP($H1910,培训课程清单!$B$2:$J$1700,3,0))</f>
        <v/>
      </c>
      <c r="K1910" s="87" t="str">
        <f>IF($H1910="","",VLOOKUP($H1910,培训课程清单!$B$2:$J$1700,4,0))</f>
        <v/>
      </c>
      <c r="L1910" s="29"/>
      <c r="M1910" s="89" t="str">
        <f>IF($H1910="","",VLOOKUP($H1910,培训课程清单!$B$2:$J$1700,7,0))</f>
        <v/>
      </c>
      <c r="N1910" s="87" t="str">
        <f>IF($H1910="","",VLOOKUP($H1910,培训课程清单!$B$2:$J$1700,8,0))</f>
        <v/>
      </c>
      <c r="O1910" s="29"/>
    </row>
    <row r="1911" spans="1:15">
      <c r="A1911" s="87" t="str">
        <f t="shared" si="30"/>
        <v/>
      </c>
      <c r="B1911" s="87" t="str">
        <f>IF(C1911="","",C1911&amp;COUNTIF($C$2:C1911,C1911))</f>
        <v/>
      </c>
      <c r="C1911" s="88"/>
      <c r="D1911" s="87" t="str">
        <f>IF($C1911="","",VLOOKUP($C1911,人员花名册!$B$2:$F$2001,2,0))</f>
        <v/>
      </c>
      <c r="E1911" s="87" t="str">
        <f>IF($C1911="","",VLOOKUP($C1911,人员花名册!$B$2:$F$2001,4,0))</f>
        <v/>
      </c>
      <c r="F1911" s="89" t="str">
        <f>IF($C1911="","",VLOOKUP($C1911,人员花名册!$B$2:$F$2001,5,0))</f>
        <v/>
      </c>
      <c r="G1911" s="29"/>
      <c r="H1911" s="29"/>
      <c r="I1911" s="87" t="str">
        <f>IF($C1911="","",VLOOKUP($H1911,培训课程清单!$B$2:$J$1700,2,0))</f>
        <v/>
      </c>
      <c r="J1911" s="87" t="str">
        <f>IF($C1911="","",VLOOKUP($H1911,培训课程清单!$B$2:$J$1700,3,0))</f>
        <v/>
      </c>
      <c r="K1911" s="87" t="str">
        <f>IF($H1911="","",VLOOKUP($H1911,培训课程清单!$B$2:$J$1700,4,0))</f>
        <v/>
      </c>
      <c r="L1911" s="29"/>
      <c r="M1911" s="89" t="str">
        <f>IF($H1911="","",VLOOKUP($H1911,培训课程清单!$B$2:$J$1700,7,0))</f>
        <v/>
      </c>
      <c r="N1911" s="87" t="str">
        <f>IF($H1911="","",VLOOKUP($H1911,培训课程清单!$B$2:$J$1700,8,0))</f>
        <v/>
      </c>
      <c r="O1911" s="29"/>
    </row>
    <row r="1912" spans="1:15">
      <c r="A1912" s="87" t="str">
        <f t="shared" si="30"/>
        <v/>
      </c>
      <c r="B1912" s="87" t="str">
        <f>IF(C1912="","",C1912&amp;COUNTIF($C$2:C1912,C1912))</f>
        <v/>
      </c>
      <c r="C1912" s="88"/>
      <c r="D1912" s="87" t="str">
        <f>IF($C1912="","",VLOOKUP($C1912,人员花名册!$B$2:$F$2001,2,0))</f>
        <v/>
      </c>
      <c r="E1912" s="87" t="str">
        <f>IF($C1912="","",VLOOKUP($C1912,人员花名册!$B$2:$F$2001,4,0))</f>
        <v/>
      </c>
      <c r="F1912" s="89" t="str">
        <f>IF($C1912="","",VLOOKUP($C1912,人员花名册!$B$2:$F$2001,5,0))</f>
        <v/>
      </c>
      <c r="G1912" s="29"/>
      <c r="H1912" s="29"/>
      <c r="I1912" s="87" t="str">
        <f>IF($C1912="","",VLOOKUP($H1912,培训课程清单!$B$2:$J$1700,2,0))</f>
        <v/>
      </c>
      <c r="J1912" s="87" t="str">
        <f>IF($C1912="","",VLOOKUP($H1912,培训课程清单!$B$2:$J$1700,3,0))</f>
        <v/>
      </c>
      <c r="K1912" s="87" t="str">
        <f>IF($H1912="","",VLOOKUP($H1912,培训课程清单!$B$2:$J$1700,4,0))</f>
        <v/>
      </c>
      <c r="L1912" s="29"/>
      <c r="M1912" s="89" t="str">
        <f>IF($H1912="","",VLOOKUP($H1912,培训课程清单!$B$2:$J$1700,7,0))</f>
        <v/>
      </c>
      <c r="N1912" s="87" t="str">
        <f>IF($H1912="","",VLOOKUP($H1912,培训课程清单!$B$2:$J$1700,8,0))</f>
        <v/>
      </c>
      <c r="O1912" s="29"/>
    </row>
    <row r="1913" spans="1:15">
      <c r="A1913" s="87" t="str">
        <f t="shared" si="30"/>
        <v/>
      </c>
      <c r="B1913" s="87" t="str">
        <f>IF(C1913="","",C1913&amp;COUNTIF($C$2:C1913,C1913))</f>
        <v/>
      </c>
      <c r="C1913" s="88"/>
      <c r="D1913" s="87" t="str">
        <f>IF($C1913="","",VLOOKUP($C1913,人员花名册!$B$2:$F$2001,2,0))</f>
        <v/>
      </c>
      <c r="E1913" s="87" t="str">
        <f>IF($C1913="","",VLOOKUP($C1913,人员花名册!$B$2:$F$2001,4,0))</f>
        <v/>
      </c>
      <c r="F1913" s="89" t="str">
        <f>IF($C1913="","",VLOOKUP($C1913,人员花名册!$B$2:$F$2001,5,0))</f>
        <v/>
      </c>
      <c r="G1913" s="29"/>
      <c r="H1913" s="29"/>
      <c r="I1913" s="87" t="str">
        <f>IF($C1913="","",VLOOKUP($H1913,培训课程清单!$B$2:$J$1700,2,0))</f>
        <v/>
      </c>
      <c r="J1913" s="87" t="str">
        <f>IF($C1913="","",VLOOKUP($H1913,培训课程清单!$B$2:$J$1700,3,0))</f>
        <v/>
      </c>
      <c r="K1913" s="87" t="str">
        <f>IF($H1913="","",VLOOKUP($H1913,培训课程清单!$B$2:$J$1700,4,0))</f>
        <v/>
      </c>
      <c r="L1913" s="29"/>
      <c r="M1913" s="89" t="str">
        <f>IF($H1913="","",VLOOKUP($H1913,培训课程清单!$B$2:$J$1700,7,0))</f>
        <v/>
      </c>
      <c r="N1913" s="87" t="str">
        <f>IF($H1913="","",VLOOKUP($H1913,培训课程清单!$B$2:$J$1700,8,0))</f>
        <v/>
      </c>
      <c r="O1913" s="29"/>
    </row>
    <row r="1914" spans="1:15">
      <c r="A1914" s="87" t="str">
        <f t="shared" si="30"/>
        <v/>
      </c>
      <c r="B1914" s="87" t="str">
        <f>IF(C1914="","",C1914&amp;COUNTIF($C$2:C1914,C1914))</f>
        <v/>
      </c>
      <c r="C1914" s="88"/>
      <c r="D1914" s="87" t="str">
        <f>IF($C1914="","",VLOOKUP($C1914,人员花名册!$B$2:$F$2001,2,0))</f>
        <v/>
      </c>
      <c r="E1914" s="87" t="str">
        <f>IF($C1914="","",VLOOKUP($C1914,人员花名册!$B$2:$F$2001,4,0))</f>
        <v/>
      </c>
      <c r="F1914" s="89" t="str">
        <f>IF($C1914="","",VLOOKUP($C1914,人员花名册!$B$2:$F$2001,5,0))</f>
        <v/>
      </c>
      <c r="G1914" s="29"/>
      <c r="H1914" s="29"/>
      <c r="I1914" s="87" t="str">
        <f>IF($C1914="","",VLOOKUP($H1914,培训课程清单!$B$2:$J$1700,2,0))</f>
        <v/>
      </c>
      <c r="J1914" s="87" t="str">
        <f>IF($C1914="","",VLOOKUP($H1914,培训课程清单!$B$2:$J$1700,3,0))</f>
        <v/>
      </c>
      <c r="K1914" s="87" t="str">
        <f>IF($H1914="","",VLOOKUP($H1914,培训课程清单!$B$2:$J$1700,4,0))</f>
        <v/>
      </c>
      <c r="L1914" s="29"/>
      <c r="M1914" s="89" t="str">
        <f>IF($H1914="","",VLOOKUP($H1914,培训课程清单!$B$2:$J$1700,7,0))</f>
        <v/>
      </c>
      <c r="N1914" s="87" t="str">
        <f>IF($H1914="","",VLOOKUP($H1914,培训课程清单!$B$2:$J$1700,8,0))</f>
        <v/>
      </c>
      <c r="O1914" s="29"/>
    </row>
    <row r="1915" spans="1:15">
      <c r="A1915" s="87" t="str">
        <f t="shared" si="30"/>
        <v/>
      </c>
      <c r="B1915" s="87" t="str">
        <f>IF(C1915="","",C1915&amp;COUNTIF($C$2:C1915,C1915))</f>
        <v/>
      </c>
      <c r="C1915" s="88"/>
      <c r="D1915" s="87" t="str">
        <f>IF($C1915="","",VLOOKUP($C1915,人员花名册!$B$2:$F$2001,2,0))</f>
        <v/>
      </c>
      <c r="E1915" s="87" t="str">
        <f>IF($C1915="","",VLOOKUP($C1915,人员花名册!$B$2:$F$2001,4,0))</f>
        <v/>
      </c>
      <c r="F1915" s="89" t="str">
        <f>IF($C1915="","",VLOOKUP($C1915,人员花名册!$B$2:$F$2001,5,0))</f>
        <v/>
      </c>
      <c r="G1915" s="29"/>
      <c r="H1915" s="29"/>
      <c r="I1915" s="87" t="str">
        <f>IF($C1915="","",VLOOKUP($H1915,培训课程清单!$B$2:$J$1700,2,0))</f>
        <v/>
      </c>
      <c r="J1915" s="87" t="str">
        <f>IF($C1915="","",VLOOKUP($H1915,培训课程清单!$B$2:$J$1700,3,0))</f>
        <v/>
      </c>
      <c r="K1915" s="87" t="str">
        <f>IF($H1915="","",VLOOKUP($H1915,培训课程清单!$B$2:$J$1700,4,0))</f>
        <v/>
      </c>
      <c r="L1915" s="29"/>
      <c r="M1915" s="89" t="str">
        <f>IF($H1915="","",VLOOKUP($H1915,培训课程清单!$B$2:$J$1700,7,0))</f>
        <v/>
      </c>
      <c r="N1915" s="87" t="str">
        <f>IF($H1915="","",VLOOKUP($H1915,培训课程清单!$B$2:$J$1700,8,0))</f>
        <v/>
      </c>
      <c r="O1915" s="29"/>
    </row>
    <row r="1916" spans="1:15">
      <c r="A1916" s="87" t="str">
        <f t="shared" si="30"/>
        <v/>
      </c>
      <c r="B1916" s="87" t="str">
        <f>IF(C1916="","",C1916&amp;COUNTIF($C$2:C1916,C1916))</f>
        <v/>
      </c>
      <c r="C1916" s="88"/>
      <c r="D1916" s="87" t="str">
        <f>IF($C1916="","",VLOOKUP($C1916,人员花名册!$B$2:$F$2001,2,0))</f>
        <v/>
      </c>
      <c r="E1916" s="87" t="str">
        <f>IF($C1916="","",VLOOKUP($C1916,人员花名册!$B$2:$F$2001,4,0))</f>
        <v/>
      </c>
      <c r="F1916" s="89" t="str">
        <f>IF($C1916="","",VLOOKUP($C1916,人员花名册!$B$2:$F$2001,5,0))</f>
        <v/>
      </c>
      <c r="G1916" s="29"/>
      <c r="H1916" s="29"/>
      <c r="I1916" s="87" t="str">
        <f>IF($C1916="","",VLOOKUP($H1916,培训课程清单!$B$2:$J$1700,2,0))</f>
        <v/>
      </c>
      <c r="J1916" s="87" t="str">
        <f>IF($C1916="","",VLOOKUP($H1916,培训课程清单!$B$2:$J$1700,3,0))</f>
        <v/>
      </c>
      <c r="K1916" s="87" t="str">
        <f>IF($H1916="","",VLOOKUP($H1916,培训课程清单!$B$2:$J$1700,4,0))</f>
        <v/>
      </c>
      <c r="L1916" s="29"/>
      <c r="M1916" s="89" t="str">
        <f>IF($H1916="","",VLOOKUP($H1916,培训课程清单!$B$2:$J$1700,7,0))</f>
        <v/>
      </c>
      <c r="N1916" s="87" t="str">
        <f>IF($H1916="","",VLOOKUP($H1916,培训课程清单!$B$2:$J$1700,8,0))</f>
        <v/>
      </c>
      <c r="O1916" s="29"/>
    </row>
    <row r="1917" spans="1:15">
      <c r="A1917" s="87" t="str">
        <f t="shared" si="30"/>
        <v/>
      </c>
      <c r="B1917" s="87" t="str">
        <f>IF(C1917="","",C1917&amp;COUNTIF($C$2:C1917,C1917))</f>
        <v/>
      </c>
      <c r="C1917" s="88"/>
      <c r="D1917" s="87" t="str">
        <f>IF($C1917="","",VLOOKUP($C1917,人员花名册!$B$2:$F$2001,2,0))</f>
        <v/>
      </c>
      <c r="E1917" s="87" t="str">
        <f>IF($C1917="","",VLOOKUP($C1917,人员花名册!$B$2:$F$2001,4,0))</f>
        <v/>
      </c>
      <c r="F1917" s="89" t="str">
        <f>IF($C1917="","",VLOOKUP($C1917,人员花名册!$B$2:$F$2001,5,0))</f>
        <v/>
      </c>
      <c r="G1917" s="29"/>
      <c r="H1917" s="29"/>
      <c r="I1917" s="87" t="str">
        <f>IF($C1917="","",VLOOKUP($H1917,培训课程清单!$B$2:$J$1700,2,0))</f>
        <v/>
      </c>
      <c r="J1917" s="87" t="str">
        <f>IF($C1917="","",VLOOKUP($H1917,培训课程清单!$B$2:$J$1700,3,0))</f>
        <v/>
      </c>
      <c r="K1917" s="87" t="str">
        <f>IF($H1917="","",VLOOKUP($H1917,培训课程清单!$B$2:$J$1700,4,0))</f>
        <v/>
      </c>
      <c r="L1917" s="29"/>
      <c r="M1917" s="89" t="str">
        <f>IF($H1917="","",VLOOKUP($H1917,培训课程清单!$B$2:$J$1700,7,0))</f>
        <v/>
      </c>
      <c r="N1917" s="87" t="str">
        <f>IF($H1917="","",VLOOKUP($H1917,培训课程清单!$B$2:$J$1700,8,0))</f>
        <v/>
      </c>
      <c r="O1917" s="29"/>
    </row>
    <row r="1918" spans="1:15">
      <c r="A1918" s="87" t="str">
        <f t="shared" si="30"/>
        <v/>
      </c>
      <c r="B1918" s="87" t="str">
        <f>IF(C1918="","",C1918&amp;COUNTIF($C$2:C1918,C1918))</f>
        <v/>
      </c>
      <c r="C1918" s="88"/>
      <c r="D1918" s="87" t="str">
        <f>IF($C1918="","",VLOOKUP($C1918,人员花名册!$B$2:$F$2001,2,0))</f>
        <v/>
      </c>
      <c r="E1918" s="87" t="str">
        <f>IF($C1918="","",VLOOKUP($C1918,人员花名册!$B$2:$F$2001,4,0))</f>
        <v/>
      </c>
      <c r="F1918" s="89" t="str">
        <f>IF($C1918="","",VLOOKUP($C1918,人员花名册!$B$2:$F$2001,5,0))</f>
        <v/>
      </c>
      <c r="G1918" s="29"/>
      <c r="H1918" s="29"/>
      <c r="I1918" s="87" t="str">
        <f>IF($C1918="","",VLOOKUP($H1918,培训课程清单!$B$2:$J$1700,2,0))</f>
        <v/>
      </c>
      <c r="J1918" s="87" t="str">
        <f>IF($C1918="","",VLOOKUP($H1918,培训课程清单!$B$2:$J$1700,3,0))</f>
        <v/>
      </c>
      <c r="K1918" s="87" t="str">
        <f>IF($H1918="","",VLOOKUP($H1918,培训课程清单!$B$2:$J$1700,4,0))</f>
        <v/>
      </c>
      <c r="L1918" s="29"/>
      <c r="M1918" s="89" t="str">
        <f>IF($H1918="","",VLOOKUP($H1918,培训课程清单!$B$2:$J$1700,7,0))</f>
        <v/>
      </c>
      <c r="N1918" s="87" t="str">
        <f>IF($H1918="","",VLOOKUP($H1918,培训课程清单!$B$2:$J$1700,8,0))</f>
        <v/>
      </c>
      <c r="O1918" s="29"/>
    </row>
    <row r="1919" spans="1:15">
      <c r="A1919" s="87" t="str">
        <f t="shared" si="30"/>
        <v/>
      </c>
      <c r="B1919" s="87" t="str">
        <f>IF(C1919="","",C1919&amp;COUNTIF($C$2:C1919,C1919))</f>
        <v/>
      </c>
      <c r="C1919" s="88"/>
      <c r="D1919" s="87" t="str">
        <f>IF($C1919="","",VLOOKUP($C1919,人员花名册!$B$2:$F$2001,2,0))</f>
        <v/>
      </c>
      <c r="E1919" s="87" t="str">
        <f>IF($C1919="","",VLOOKUP($C1919,人员花名册!$B$2:$F$2001,4,0))</f>
        <v/>
      </c>
      <c r="F1919" s="89" t="str">
        <f>IF($C1919="","",VLOOKUP($C1919,人员花名册!$B$2:$F$2001,5,0))</f>
        <v/>
      </c>
      <c r="G1919" s="29"/>
      <c r="H1919" s="29"/>
      <c r="I1919" s="87" t="str">
        <f>IF($C1919="","",VLOOKUP($H1919,培训课程清单!$B$2:$J$1700,2,0))</f>
        <v/>
      </c>
      <c r="J1919" s="87" t="str">
        <f>IF($C1919="","",VLOOKUP($H1919,培训课程清单!$B$2:$J$1700,3,0))</f>
        <v/>
      </c>
      <c r="K1919" s="87" t="str">
        <f>IF($H1919="","",VLOOKUP($H1919,培训课程清单!$B$2:$J$1700,4,0))</f>
        <v/>
      </c>
      <c r="L1919" s="29"/>
      <c r="M1919" s="89" t="str">
        <f>IF($H1919="","",VLOOKUP($H1919,培训课程清单!$B$2:$J$1700,7,0))</f>
        <v/>
      </c>
      <c r="N1919" s="87" t="str">
        <f>IF($H1919="","",VLOOKUP($H1919,培训课程清单!$B$2:$J$1700,8,0))</f>
        <v/>
      </c>
      <c r="O1919" s="29"/>
    </row>
    <row r="1920" spans="1:15">
      <c r="A1920" s="87" t="str">
        <f t="shared" si="30"/>
        <v/>
      </c>
      <c r="B1920" s="87" t="str">
        <f>IF(C1920="","",C1920&amp;COUNTIF($C$2:C1920,C1920))</f>
        <v/>
      </c>
      <c r="C1920" s="88"/>
      <c r="D1920" s="87" t="str">
        <f>IF($C1920="","",VLOOKUP($C1920,人员花名册!$B$2:$F$2001,2,0))</f>
        <v/>
      </c>
      <c r="E1920" s="87" t="str">
        <f>IF($C1920="","",VLOOKUP($C1920,人员花名册!$B$2:$F$2001,4,0))</f>
        <v/>
      </c>
      <c r="F1920" s="89" t="str">
        <f>IF($C1920="","",VLOOKUP($C1920,人员花名册!$B$2:$F$2001,5,0))</f>
        <v/>
      </c>
      <c r="G1920" s="29"/>
      <c r="H1920" s="29"/>
      <c r="I1920" s="87" t="str">
        <f>IF($C1920="","",VLOOKUP($H1920,培训课程清单!$B$2:$J$1700,2,0))</f>
        <v/>
      </c>
      <c r="J1920" s="87" t="str">
        <f>IF($C1920="","",VLOOKUP($H1920,培训课程清单!$B$2:$J$1700,3,0))</f>
        <v/>
      </c>
      <c r="K1920" s="87" t="str">
        <f>IF($H1920="","",VLOOKUP($H1920,培训课程清单!$B$2:$J$1700,4,0))</f>
        <v/>
      </c>
      <c r="L1920" s="29"/>
      <c r="M1920" s="89" t="str">
        <f>IF($H1920="","",VLOOKUP($H1920,培训课程清单!$B$2:$J$1700,7,0))</f>
        <v/>
      </c>
      <c r="N1920" s="87" t="str">
        <f>IF($H1920="","",VLOOKUP($H1920,培训课程清单!$B$2:$J$1700,8,0))</f>
        <v/>
      </c>
      <c r="O1920" s="29"/>
    </row>
    <row r="1921" spans="1:15">
      <c r="A1921" s="87" t="str">
        <f t="shared" si="30"/>
        <v/>
      </c>
      <c r="B1921" s="87" t="str">
        <f>IF(C1921="","",C1921&amp;COUNTIF($C$2:C1921,C1921))</f>
        <v/>
      </c>
      <c r="C1921" s="88"/>
      <c r="D1921" s="87" t="str">
        <f>IF($C1921="","",VLOOKUP($C1921,人员花名册!$B$2:$F$2001,2,0))</f>
        <v/>
      </c>
      <c r="E1921" s="87" t="str">
        <f>IF($C1921="","",VLOOKUP($C1921,人员花名册!$B$2:$F$2001,4,0))</f>
        <v/>
      </c>
      <c r="F1921" s="89" t="str">
        <f>IF($C1921="","",VLOOKUP($C1921,人员花名册!$B$2:$F$2001,5,0))</f>
        <v/>
      </c>
      <c r="G1921" s="29"/>
      <c r="H1921" s="29"/>
      <c r="I1921" s="87" t="str">
        <f>IF($C1921="","",VLOOKUP($H1921,培训课程清单!$B$2:$J$1700,2,0))</f>
        <v/>
      </c>
      <c r="J1921" s="87" t="str">
        <f>IF($C1921="","",VLOOKUP($H1921,培训课程清单!$B$2:$J$1700,3,0))</f>
        <v/>
      </c>
      <c r="K1921" s="87" t="str">
        <f>IF($H1921="","",VLOOKUP($H1921,培训课程清单!$B$2:$J$1700,4,0))</f>
        <v/>
      </c>
      <c r="L1921" s="29"/>
      <c r="M1921" s="89" t="str">
        <f>IF($H1921="","",VLOOKUP($H1921,培训课程清单!$B$2:$J$1700,7,0))</f>
        <v/>
      </c>
      <c r="N1921" s="87" t="str">
        <f>IF($H1921="","",VLOOKUP($H1921,培训课程清单!$B$2:$J$1700,8,0))</f>
        <v/>
      </c>
      <c r="O1921" s="29"/>
    </row>
    <row r="1922" spans="1:15">
      <c r="A1922" s="87" t="str">
        <f t="shared" si="30"/>
        <v/>
      </c>
      <c r="B1922" s="87" t="str">
        <f>IF(C1922="","",C1922&amp;COUNTIF($C$2:C1922,C1922))</f>
        <v/>
      </c>
      <c r="C1922" s="88"/>
      <c r="D1922" s="87" t="str">
        <f>IF($C1922="","",VLOOKUP($C1922,人员花名册!$B$2:$F$2001,2,0))</f>
        <v/>
      </c>
      <c r="E1922" s="87" t="str">
        <f>IF($C1922="","",VLOOKUP($C1922,人员花名册!$B$2:$F$2001,4,0))</f>
        <v/>
      </c>
      <c r="F1922" s="89" t="str">
        <f>IF($C1922="","",VLOOKUP($C1922,人员花名册!$B$2:$F$2001,5,0))</f>
        <v/>
      </c>
      <c r="G1922" s="29"/>
      <c r="H1922" s="29"/>
      <c r="I1922" s="87" t="str">
        <f>IF($C1922="","",VLOOKUP($H1922,培训课程清单!$B$2:$J$1700,2,0))</f>
        <v/>
      </c>
      <c r="J1922" s="87" t="str">
        <f>IF($C1922="","",VLOOKUP($H1922,培训课程清单!$B$2:$J$1700,3,0))</f>
        <v/>
      </c>
      <c r="K1922" s="87" t="str">
        <f>IF($H1922="","",VLOOKUP($H1922,培训课程清单!$B$2:$J$1700,4,0))</f>
        <v/>
      </c>
      <c r="L1922" s="29"/>
      <c r="M1922" s="89" t="str">
        <f>IF($H1922="","",VLOOKUP($H1922,培训课程清单!$B$2:$J$1700,7,0))</f>
        <v/>
      </c>
      <c r="N1922" s="87" t="str">
        <f>IF($H1922="","",VLOOKUP($H1922,培训课程清单!$B$2:$J$1700,8,0))</f>
        <v/>
      </c>
      <c r="O1922" s="29"/>
    </row>
    <row r="1923" spans="1:15">
      <c r="A1923" s="87" t="str">
        <f t="shared" si="30"/>
        <v/>
      </c>
      <c r="B1923" s="87" t="str">
        <f>IF(C1923="","",C1923&amp;COUNTIF($C$2:C1923,C1923))</f>
        <v/>
      </c>
      <c r="C1923" s="88"/>
      <c r="D1923" s="87" t="str">
        <f>IF($C1923="","",VLOOKUP($C1923,人员花名册!$B$2:$F$2001,2,0))</f>
        <v/>
      </c>
      <c r="E1923" s="87" t="str">
        <f>IF($C1923="","",VLOOKUP($C1923,人员花名册!$B$2:$F$2001,4,0))</f>
        <v/>
      </c>
      <c r="F1923" s="89" t="str">
        <f>IF($C1923="","",VLOOKUP($C1923,人员花名册!$B$2:$F$2001,5,0))</f>
        <v/>
      </c>
      <c r="G1923" s="29"/>
      <c r="H1923" s="29"/>
      <c r="I1923" s="87" t="str">
        <f>IF($C1923="","",VLOOKUP($H1923,培训课程清单!$B$2:$J$1700,2,0))</f>
        <v/>
      </c>
      <c r="J1923" s="87" t="str">
        <f>IF($C1923="","",VLOOKUP($H1923,培训课程清单!$B$2:$J$1700,3,0))</f>
        <v/>
      </c>
      <c r="K1923" s="87" t="str">
        <f>IF($H1923="","",VLOOKUP($H1923,培训课程清单!$B$2:$J$1700,4,0))</f>
        <v/>
      </c>
      <c r="L1923" s="29"/>
      <c r="M1923" s="89" t="str">
        <f>IF($H1923="","",VLOOKUP($H1923,培训课程清单!$B$2:$J$1700,7,0))</f>
        <v/>
      </c>
      <c r="N1923" s="87" t="str">
        <f>IF($H1923="","",VLOOKUP($H1923,培训课程清单!$B$2:$J$1700,8,0))</f>
        <v/>
      </c>
      <c r="O1923" s="29"/>
    </row>
    <row r="1924" spans="1:15">
      <c r="A1924" s="87" t="str">
        <f t="shared" si="30"/>
        <v/>
      </c>
      <c r="B1924" s="87" t="str">
        <f>IF(C1924="","",C1924&amp;COUNTIF($C$2:C1924,C1924))</f>
        <v/>
      </c>
      <c r="C1924" s="88"/>
      <c r="D1924" s="87" t="str">
        <f>IF($C1924="","",VLOOKUP($C1924,人员花名册!$B$2:$F$2001,2,0))</f>
        <v/>
      </c>
      <c r="E1924" s="87" t="str">
        <f>IF($C1924="","",VLOOKUP($C1924,人员花名册!$B$2:$F$2001,4,0))</f>
        <v/>
      </c>
      <c r="F1924" s="89" t="str">
        <f>IF($C1924="","",VLOOKUP($C1924,人员花名册!$B$2:$F$2001,5,0))</f>
        <v/>
      </c>
      <c r="G1924" s="29"/>
      <c r="H1924" s="29"/>
      <c r="I1924" s="87" t="str">
        <f>IF($C1924="","",VLOOKUP($H1924,培训课程清单!$B$2:$J$1700,2,0))</f>
        <v/>
      </c>
      <c r="J1924" s="87" t="str">
        <f>IF($C1924="","",VLOOKUP($H1924,培训课程清单!$B$2:$J$1700,3,0))</f>
        <v/>
      </c>
      <c r="K1924" s="87" t="str">
        <f>IF($H1924="","",VLOOKUP($H1924,培训课程清单!$B$2:$J$1700,4,0))</f>
        <v/>
      </c>
      <c r="L1924" s="29"/>
      <c r="M1924" s="89" t="str">
        <f>IF($H1924="","",VLOOKUP($H1924,培训课程清单!$B$2:$J$1700,7,0))</f>
        <v/>
      </c>
      <c r="N1924" s="87" t="str">
        <f>IF($H1924="","",VLOOKUP($H1924,培训课程清单!$B$2:$J$1700,8,0))</f>
        <v/>
      </c>
      <c r="O1924" s="29"/>
    </row>
    <row r="1925" spans="1:15">
      <c r="A1925" s="87" t="str">
        <f t="shared" si="30"/>
        <v/>
      </c>
      <c r="B1925" s="87" t="str">
        <f>IF(C1925="","",C1925&amp;COUNTIF($C$2:C1925,C1925))</f>
        <v/>
      </c>
      <c r="C1925" s="88"/>
      <c r="D1925" s="87" t="str">
        <f>IF($C1925="","",VLOOKUP($C1925,人员花名册!$B$2:$F$2001,2,0))</f>
        <v/>
      </c>
      <c r="E1925" s="87" t="str">
        <f>IF($C1925="","",VLOOKUP($C1925,人员花名册!$B$2:$F$2001,4,0))</f>
        <v/>
      </c>
      <c r="F1925" s="89" t="str">
        <f>IF($C1925="","",VLOOKUP($C1925,人员花名册!$B$2:$F$2001,5,0))</f>
        <v/>
      </c>
      <c r="G1925" s="29"/>
      <c r="H1925" s="29"/>
      <c r="I1925" s="87" t="str">
        <f>IF($C1925="","",VLOOKUP($H1925,培训课程清单!$B$2:$J$1700,2,0))</f>
        <v/>
      </c>
      <c r="J1925" s="87" t="str">
        <f>IF($C1925="","",VLOOKUP($H1925,培训课程清单!$B$2:$J$1700,3,0))</f>
        <v/>
      </c>
      <c r="K1925" s="87" t="str">
        <f>IF($H1925="","",VLOOKUP($H1925,培训课程清单!$B$2:$J$1700,4,0))</f>
        <v/>
      </c>
      <c r="L1925" s="29"/>
      <c r="M1925" s="89" t="str">
        <f>IF($H1925="","",VLOOKUP($H1925,培训课程清单!$B$2:$J$1700,7,0))</f>
        <v/>
      </c>
      <c r="N1925" s="87" t="str">
        <f>IF($H1925="","",VLOOKUP($H1925,培训课程清单!$B$2:$J$1700,8,0))</f>
        <v/>
      </c>
      <c r="O1925" s="29"/>
    </row>
    <row r="1926" spans="1:15">
      <c r="A1926" s="87" t="str">
        <f t="shared" si="30"/>
        <v/>
      </c>
      <c r="B1926" s="87" t="str">
        <f>IF(C1926="","",C1926&amp;COUNTIF($C$2:C1926,C1926))</f>
        <v/>
      </c>
      <c r="C1926" s="88"/>
      <c r="D1926" s="87" t="str">
        <f>IF($C1926="","",VLOOKUP($C1926,人员花名册!$B$2:$F$2001,2,0))</f>
        <v/>
      </c>
      <c r="E1926" s="87" t="str">
        <f>IF($C1926="","",VLOOKUP($C1926,人员花名册!$B$2:$F$2001,4,0))</f>
        <v/>
      </c>
      <c r="F1926" s="89" t="str">
        <f>IF($C1926="","",VLOOKUP($C1926,人员花名册!$B$2:$F$2001,5,0))</f>
        <v/>
      </c>
      <c r="G1926" s="29"/>
      <c r="H1926" s="29"/>
      <c r="I1926" s="87" t="str">
        <f>IF($C1926="","",VLOOKUP($H1926,培训课程清单!$B$2:$J$1700,2,0))</f>
        <v/>
      </c>
      <c r="J1926" s="87" t="str">
        <f>IF($C1926="","",VLOOKUP($H1926,培训课程清单!$B$2:$J$1700,3,0))</f>
        <v/>
      </c>
      <c r="K1926" s="87" t="str">
        <f>IF($H1926="","",VLOOKUP($H1926,培训课程清单!$B$2:$J$1700,4,0))</f>
        <v/>
      </c>
      <c r="L1926" s="29"/>
      <c r="M1926" s="89" t="str">
        <f>IF($H1926="","",VLOOKUP($H1926,培训课程清单!$B$2:$J$1700,7,0))</f>
        <v/>
      </c>
      <c r="N1926" s="87" t="str">
        <f>IF($H1926="","",VLOOKUP($H1926,培训课程清单!$B$2:$J$1700,8,0))</f>
        <v/>
      </c>
      <c r="O1926" s="29"/>
    </row>
    <row r="1927" spans="1:15">
      <c r="A1927" s="87" t="str">
        <f t="shared" si="30"/>
        <v/>
      </c>
      <c r="B1927" s="87" t="str">
        <f>IF(C1927="","",C1927&amp;COUNTIF($C$2:C1927,C1927))</f>
        <v/>
      </c>
      <c r="C1927" s="88"/>
      <c r="D1927" s="87" t="str">
        <f>IF($C1927="","",VLOOKUP($C1927,人员花名册!$B$2:$F$2001,2,0))</f>
        <v/>
      </c>
      <c r="E1927" s="87" t="str">
        <f>IF($C1927="","",VLOOKUP($C1927,人员花名册!$B$2:$F$2001,4,0))</f>
        <v/>
      </c>
      <c r="F1927" s="89" t="str">
        <f>IF($C1927="","",VLOOKUP($C1927,人员花名册!$B$2:$F$2001,5,0))</f>
        <v/>
      </c>
      <c r="G1927" s="29"/>
      <c r="H1927" s="29"/>
      <c r="I1927" s="87" t="str">
        <f>IF($C1927="","",VLOOKUP($H1927,培训课程清单!$B$2:$J$1700,2,0))</f>
        <v/>
      </c>
      <c r="J1927" s="87" t="str">
        <f>IF($C1927="","",VLOOKUP($H1927,培训课程清单!$B$2:$J$1700,3,0))</f>
        <v/>
      </c>
      <c r="K1927" s="87" t="str">
        <f>IF($H1927="","",VLOOKUP($H1927,培训课程清单!$B$2:$J$1700,4,0))</f>
        <v/>
      </c>
      <c r="L1927" s="29"/>
      <c r="M1927" s="89" t="str">
        <f>IF($H1927="","",VLOOKUP($H1927,培训课程清单!$B$2:$J$1700,7,0))</f>
        <v/>
      </c>
      <c r="N1927" s="87" t="str">
        <f>IF($H1927="","",VLOOKUP($H1927,培训课程清单!$B$2:$J$1700,8,0))</f>
        <v/>
      </c>
      <c r="O1927" s="29"/>
    </row>
    <row r="1928" spans="1:15">
      <c r="A1928" s="87" t="str">
        <f t="shared" si="30"/>
        <v/>
      </c>
      <c r="B1928" s="87" t="str">
        <f>IF(C1928="","",C1928&amp;COUNTIF($C$2:C1928,C1928))</f>
        <v/>
      </c>
      <c r="C1928" s="88"/>
      <c r="D1928" s="87" t="str">
        <f>IF($C1928="","",VLOOKUP($C1928,人员花名册!$B$2:$F$2001,2,0))</f>
        <v/>
      </c>
      <c r="E1928" s="87" t="str">
        <f>IF($C1928="","",VLOOKUP($C1928,人员花名册!$B$2:$F$2001,4,0))</f>
        <v/>
      </c>
      <c r="F1928" s="89" t="str">
        <f>IF($C1928="","",VLOOKUP($C1928,人员花名册!$B$2:$F$2001,5,0))</f>
        <v/>
      </c>
      <c r="G1928" s="29"/>
      <c r="H1928" s="29"/>
      <c r="I1928" s="87" t="str">
        <f>IF($C1928="","",VLOOKUP($H1928,培训课程清单!$B$2:$J$1700,2,0))</f>
        <v/>
      </c>
      <c r="J1928" s="87" t="str">
        <f>IF($C1928="","",VLOOKUP($H1928,培训课程清单!$B$2:$J$1700,3,0))</f>
        <v/>
      </c>
      <c r="K1928" s="87" t="str">
        <f>IF($H1928="","",VLOOKUP($H1928,培训课程清单!$B$2:$J$1700,4,0))</f>
        <v/>
      </c>
      <c r="L1928" s="29"/>
      <c r="M1928" s="89" t="str">
        <f>IF($H1928="","",VLOOKUP($H1928,培训课程清单!$B$2:$J$1700,7,0))</f>
        <v/>
      </c>
      <c r="N1928" s="87" t="str">
        <f>IF($H1928="","",VLOOKUP($H1928,培训课程清单!$B$2:$J$1700,8,0))</f>
        <v/>
      </c>
      <c r="O1928" s="29"/>
    </row>
    <row r="1929" spans="1:15">
      <c r="A1929" s="87" t="str">
        <f t="shared" si="30"/>
        <v/>
      </c>
      <c r="B1929" s="87" t="str">
        <f>IF(C1929="","",C1929&amp;COUNTIF($C$2:C1929,C1929))</f>
        <v/>
      </c>
      <c r="C1929" s="88"/>
      <c r="D1929" s="87" t="str">
        <f>IF($C1929="","",VLOOKUP($C1929,人员花名册!$B$2:$F$2001,2,0))</f>
        <v/>
      </c>
      <c r="E1929" s="87" t="str">
        <f>IF($C1929="","",VLOOKUP($C1929,人员花名册!$B$2:$F$2001,4,0))</f>
        <v/>
      </c>
      <c r="F1929" s="89" t="str">
        <f>IF($C1929="","",VLOOKUP($C1929,人员花名册!$B$2:$F$2001,5,0))</f>
        <v/>
      </c>
      <c r="G1929" s="29"/>
      <c r="H1929" s="29"/>
      <c r="I1929" s="87" t="str">
        <f>IF($C1929="","",VLOOKUP($H1929,培训课程清单!$B$2:$J$1700,2,0))</f>
        <v/>
      </c>
      <c r="J1929" s="87" t="str">
        <f>IF($C1929="","",VLOOKUP($H1929,培训课程清单!$B$2:$J$1700,3,0))</f>
        <v/>
      </c>
      <c r="K1929" s="87" t="str">
        <f>IF($H1929="","",VLOOKUP($H1929,培训课程清单!$B$2:$J$1700,4,0))</f>
        <v/>
      </c>
      <c r="L1929" s="29"/>
      <c r="M1929" s="89" t="str">
        <f>IF($H1929="","",VLOOKUP($H1929,培训课程清单!$B$2:$J$1700,7,0))</f>
        <v/>
      </c>
      <c r="N1929" s="87" t="str">
        <f>IF($H1929="","",VLOOKUP($H1929,培训课程清单!$B$2:$J$1700,8,0))</f>
        <v/>
      </c>
      <c r="O1929" s="29"/>
    </row>
    <row r="1930" spans="1:15">
      <c r="A1930" s="87" t="str">
        <f t="shared" si="30"/>
        <v/>
      </c>
      <c r="B1930" s="87" t="str">
        <f>IF(C1930="","",C1930&amp;COUNTIF($C$2:C1930,C1930))</f>
        <v/>
      </c>
      <c r="C1930" s="88"/>
      <c r="D1930" s="87" t="str">
        <f>IF($C1930="","",VLOOKUP($C1930,人员花名册!$B$2:$F$2001,2,0))</f>
        <v/>
      </c>
      <c r="E1930" s="87" t="str">
        <f>IF($C1930="","",VLOOKUP($C1930,人员花名册!$B$2:$F$2001,4,0))</f>
        <v/>
      </c>
      <c r="F1930" s="89" t="str">
        <f>IF($C1930="","",VLOOKUP($C1930,人员花名册!$B$2:$F$2001,5,0))</f>
        <v/>
      </c>
      <c r="G1930" s="29"/>
      <c r="H1930" s="29"/>
      <c r="I1930" s="87" t="str">
        <f>IF($C1930="","",VLOOKUP($H1930,培训课程清单!$B$2:$J$1700,2,0))</f>
        <v/>
      </c>
      <c r="J1930" s="87" t="str">
        <f>IF($C1930="","",VLOOKUP($H1930,培训课程清单!$B$2:$J$1700,3,0))</f>
        <v/>
      </c>
      <c r="K1930" s="87" t="str">
        <f>IF($H1930="","",VLOOKUP($H1930,培训课程清单!$B$2:$J$1700,4,0))</f>
        <v/>
      </c>
      <c r="L1930" s="29"/>
      <c r="M1930" s="89" t="str">
        <f>IF($H1930="","",VLOOKUP($H1930,培训课程清单!$B$2:$J$1700,7,0))</f>
        <v/>
      </c>
      <c r="N1930" s="87" t="str">
        <f>IF($H1930="","",VLOOKUP($H1930,培训课程清单!$B$2:$J$1700,8,0))</f>
        <v/>
      </c>
      <c r="O1930" s="29"/>
    </row>
    <row r="1931" spans="1:15">
      <c r="A1931" s="87" t="str">
        <f t="shared" si="30"/>
        <v/>
      </c>
      <c r="B1931" s="87" t="str">
        <f>IF(C1931="","",C1931&amp;COUNTIF($C$2:C1931,C1931))</f>
        <v/>
      </c>
      <c r="C1931" s="88"/>
      <c r="D1931" s="87" t="str">
        <f>IF($C1931="","",VLOOKUP($C1931,人员花名册!$B$2:$F$2001,2,0))</f>
        <v/>
      </c>
      <c r="E1931" s="87" t="str">
        <f>IF($C1931="","",VLOOKUP($C1931,人员花名册!$B$2:$F$2001,4,0))</f>
        <v/>
      </c>
      <c r="F1931" s="89" t="str">
        <f>IF($C1931="","",VLOOKUP($C1931,人员花名册!$B$2:$F$2001,5,0))</f>
        <v/>
      </c>
      <c r="G1931" s="29"/>
      <c r="H1931" s="29"/>
      <c r="I1931" s="87" t="str">
        <f>IF($C1931="","",VLOOKUP($H1931,培训课程清单!$B$2:$J$1700,2,0))</f>
        <v/>
      </c>
      <c r="J1931" s="87" t="str">
        <f>IF($C1931="","",VLOOKUP($H1931,培训课程清单!$B$2:$J$1700,3,0))</f>
        <v/>
      </c>
      <c r="K1931" s="87" t="str">
        <f>IF($H1931="","",VLOOKUP($H1931,培训课程清单!$B$2:$J$1700,4,0))</f>
        <v/>
      </c>
      <c r="L1931" s="29"/>
      <c r="M1931" s="89" t="str">
        <f>IF($H1931="","",VLOOKUP($H1931,培训课程清单!$B$2:$J$1700,7,0))</f>
        <v/>
      </c>
      <c r="N1931" s="87" t="str">
        <f>IF($H1931="","",VLOOKUP($H1931,培训课程清单!$B$2:$J$1700,8,0))</f>
        <v/>
      </c>
      <c r="O1931" s="29"/>
    </row>
    <row r="1932" spans="1:15">
      <c r="A1932" s="87" t="str">
        <f t="shared" si="30"/>
        <v/>
      </c>
      <c r="B1932" s="87" t="str">
        <f>IF(C1932="","",C1932&amp;COUNTIF($C$2:C1932,C1932))</f>
        <v/>
      </c>
      <c r="C1932" s="88"/>
      <c r="D1932" s="87" t="str">
        <f>IF($C1932="","",VLOOKUP($C1932,人员花名册!$B$2:$F$2001,2,0))</f>
        <v/>
      </c>
      <c r="E1932" s="87" t="str">
        <f>IF($C1932="","",VLOOKUP($C1932,人员花名册!$B$2:$F$2001,4,0))</f>
        <v/>
      </c>
      <c r="F1932" s="89" t="str">
        <f>IF($C1932="","",VLOOKUP($C1932,人员花名册!$B$2:$F$2001,5,0))</f>
        <v/>
      </c>
      <c r="G1932" s="29"/>
      <c r="H1932" s="29"/>
      <c r="I1932" s="87" t="str">
        <f>IF($C1932="","",VLOOKUP($H1932,培训课程清单!$B$2:$J$1700,2,0))</f>
        <v/>
      </c>
      <c r="J1932" s="87" t="str">
        <f>IF($C1932="","",VLOOKUP($H1932,培训课程清单!$B$2:$J$1700,3,0))</f>
        <v/>
      </c>
      <c r="K1932" s="87" t="str">
        <f>IF($H1932="","",VLOOKUP($H1932,培训课程清单!$B$2:$J$1700,4,0))</f>
        <v/>
      </c>
      <c r="L1932" s="29"/>
      <c r="M1932" s="89" t="str">
        <f>IF($H1932="","",VLOOKUP($H1932,培训课程清单!$B$2:$J$1700,7,0))</f>
        <v/>
      </c>
      <c r="N1932" s="87" t="str">
        <f>IF($H1932="","",VLOOKUP($H1932,培训课程清单!$B$2:$J$1700,8,0))</f>
        <v/>
      </c>
      <c r="O1932" s="29"/>
    </row>
    <row r="1933" spans="1:15">
      <c r="A1933" s="87" t="str">
        <f t="shared" si="30"/>
        <v/>
      </c>
      <c r="B1933" s="87" t="str">
        <f>IF(C1933="","",C1933&amp;COUNTIF($C$2:C1933,C1933))</f>
        <v/>
      </c>
      <c r="C1933" s="88"/>
      <c r="D1933" s="87" t="str">
        <f>IF($C1933="","",VLOOKUP($C1933,人员花名册!$B$2:$F$2001,2,0))</f>
        <v/>
      </c>
      <c r="E1933" s="87" t="str">
        <f>IF($C1933="","",VLOOKUP($C1933,人员花名册!$B$2:$F$2001,4,0))</f>
        <v/>
      </c>
      <c r="F1933" s="89" t="str">
        <f>IF($C1933="","",VLOOKUP($C1933,人员花名册!$B$2:$F$2001,5,0))</f>
        <v/>
      </c>
      <c r="G1933" s="29"/>
      <c r="H1933" s="29"/>
      <c r="I1933" s="87" t="str">
        <f>IF($C1933="","",VLOOKUP($H1933,培训课程清单!$B$2:$J$1700,2,0))</f>
        <v/>
      </c>
      <c r="J1933" s="87" t="str">
        <f>IF($C1933="","",VLOOKUP($H1933,培训课程清单!$B$2:$J$1700,3,0))</f>
        <v/>
      </c>
      <c r="K1933" s="87" t="str">
        <f>IF($H1933="","",VLOOKUP($H1933,培训课程清单!$B$2:$J$1700,4,0))</f>
        <v/>
      </c>
      <c r="L1933" s="29"/>
      <c r="M1933" s="89" t="str">
        <f>IF($H1933="","",VLOOKUP($H1933,培训课程清单!$B$2:$J$1700,7,0))</f>
        <v/>
      </c>
      <c r="N1933" s="87" t="str">
        <f>IF($H1933="","",VLOOKUP($H1933,培训课程清单!$B$2:$J$1700,8,0))</f>
        <v/>
      </c>
      <c r="O1933" s="29"/>
    </row>
    <row r="1934" spans="1:15">
      <c r="A1934" s="87" t="str">
        <f t="shared" si="30"/>
        <v/>
      </c>
      <c r="B1934" s="87" t="str">
        <f>IF(C1934="","",C1934&amp;COUNTIF($C$2:C1934,C1934))</f>
        <v/>
      </c>
      <c r="C1934" s="88"/>
      <c r="D1934" s="87" t="str">
        <f>IF($C1934="","",VLOOKUP($C1934,人员花名册!$B$2:$F$2001,2,0))</f>
        <v/>
      </c>
      <c r="E1934" s="87" t="str">
        <f>IF($C1934="","",VLOOKUP($C1934,人员花名册!$B$2:$F$2001,4,0))</f>
        <v/>
      </c>
      <c r="F1934" s="89" t="str">
        <f>IF($C1934="","",VLOOKUP($C1934,人员花名册!$B$2:$F$2001,5,0))</f>
        <v/>
      </c>
      <c r="G1934" s="29"/>
      <c r="H1934" s="29"/>
      <c r="I1934" s="87" t="str">
        <f>IF($C1934="","",VLOOKUP($H1934,培训课程清单!$B$2:$J$1700,2,0))</f>
        <v/>
      </c>
      <c r="J1934" s="87" t="str">
        <f>IF($C1934="","",VLOOKUP($H1934,培训课程清单!$B$2:$J$1700,3,0))</f>
        <v/>
      </c>
      <c r="K1934" s="87" t="str">
        <f>IF($H1934="","",VLOOKUP($H1934,培训课程清单!$B$2:$J$1700,4,0))</f>
        <v/>
      </c>
      <c r="L1934" s="29"/>
      <c r="M1934" s="89" t="str">
        <f>IF($H1934="","",VLOOKUP($H1934,培训课程清单!$B$2:$J$1700,7,0))</f>
        <v/>
      </c>
      <c r="N1934" s="87" t="str">
        <f>IF($H1934="","",VLOOKUP($H1934,培训课程清单!$B$2:$J$1700,8,0))</f>
        <v/>
      </c>
      <c r="O1934" s="29"/>
    </row>
    <row r="1935" spans="1:15">
      <c r="A1935" s="87" t="str">
        <f t="shared" si="30"/>
        <v/>
      </c>
      <c r="B1935" s="87" t="str">
        <f>IF(C1935="","",C1935&amp;COUNTIF($C$2:C1935,C1935))</f>
        <v/>
      </c>
      <c r="C1935" s="88"/>
      <c r="D1935" s="87" t="str">
        <f>IF($C1935="","",VLOOKUP($C1935,人员花名册!$B$2:$F$2001,2,0))</f>
        <v/>
      </c>
      <c r="E1935" s="87" t="str">
        <f>IF($C1935="","",VLOOKUP($C1935,人员花名册!$B$2:$F$2001,4,0))</f>
        <v/>
      </c>
      <c r="F1935" s="89" t="str">
        <f>IF($C1935="","",VLOOKUP($C1935,人员花名册!$B$2:$F$2001,5,0))</f>
        <v/>
      </c>
      <c r="G1935" s="29"/>
      <c r="H1935" s="29"/>
      <c r="I1935" s="87" t="str">
        <f>IF($C1935="","",VLOOKUP($H1935,培训课程清单!$B$2:$J$1700,2,0))</f>
        <v/>
      </c>
      <c r="J1935" s="87" t="str">
        <f>IF($C1935="","",VLOOKUP($H1935,培训课程清单!$B$2:$J$1700,3,0))</f>
        <v/>
      </c>
      <c r="K1935" s="87" t="str">
        <f>IF($H1935="","",VLOOKUP($H1935,培训课程清单!$B$2:$J$1700,4,0))</f>
        <v/>
      </c>
      <c r="L1935" s="29"/>
      <c r="M1935" s="89" t="str">
        <f>IF($H1935="","",VLOOKUP($H1935,培训课程清单!$B$2:$J$1700,7,0))</f>
        <v/>
      </c>
      <c r="N1935" s="87" t="str">
        <f>IF($H1935="","",VLOOKUP($H1935,培训课程清单!$B$2:$J$1700,8,0))</f>
        <v/>
      </c>
      <c r="O1935" s="29"/>
    </row>
    <row r="1936" spans="1:15">
      <c r="A1936" s="87" t="str">
        <f t="shared" si="30"/>
        <v/>
      </c>
      <c r="B1936" s="87" t="str">
        <f>IF(C1936="","",C1936&amp;COUNTIF($C$2:C1936,C1936))</f>
        <v/>
      </c>
      <c r="C1936" s="88"/>
      <c r="D1936" s="87" t="str">
        <f>IF($C1936="","",VLOOKUP($C1936,人员花名册!$B$2:$F$2001,2,0))</f>
        <v/>
      </c>
      <c r="E1936" s="87" t="str">
        <f>IF($C1936="","",VLOOKUP($C1936,人员花名册!$B$2:$F$2001,4,0))</f>
        <v/>
      </c>
      <c r="F1936" s="89" t="str">
        <f>IF($C1936="","",VLOOKUP($C1936,人员花名册!$B$2:$F$2001,5,0))</f>
        <v/>
      </c>
      <c r="G1936" s="29"/>
      <c r="H1936" s="29"/>
      <c r="I1936" s="87" t="str">
        <f>IF($C1936="","",VLOOKUP($H1936,培训课程清单!$B$2:$J$1700,2,0))</f>
        <v/>
      </c>
      <c r="J1936" s="87" t="str">
        <f>IF($C1936="","",VLOOKUP($H1936,培训课程清单!$B$2:$J$1700,3,0))</f>
        <v/>
      </c>
      <c r="K1936" s="87" t="str">
        <f>IF($H1936="","",VLOOKUP($H1936,培训课程清单!$B$2:$J$1700,4,0))</f>
        <v/>
      </c>
      <c r="L1936" s="29"/>
      <c r="M1936" s="89" t="str">
        <f>IF($H1936="","",VLOOKUP($H1936,培训课程清单!$B$2:$J$1700,7,0))</f>
        <v/>
      </c>
      <c r="N1936" s="87" t="str">
        <f>IF($H1936="","",VLOOKUP($H1936,培训课程清单!$B$2:$J$1700,8,0))</f>
        <v/>
      </c>
      <c r="O1936" s="29"/>
    </row>
    <row r="1937" spans="1:15">
      <c r="A1937" s="87" t="str">
        <f t="shared" ref="A1937:A2000" si="31">IF(C1936="","",A1936+1)</f>
        <v/>
      </c>
      <c r="B1937" s="87" t="str">
        <f>IF(C1937="","",C1937&amp;COUNTIF($C$2:C1937,C1937))</f>
        <v/>
      </c>
      <c r="C1937" s="88"/>
      <c r="D1937" s="87" t="str">
        <f>IF($C1937="","",VLOOKUP($C1937,人员花名册!$B$2:$F$2001,2,0))</f>
        <v/>
      </c>
      <c r="E1937" s="87" t="str">
        <f>IF($C1937="","",VLOOKUP($C1937,人员花名册!$B$2:$F$2001,4,0))</f>
        <v/>
      </c>
      <c r="F1937" s="89" t="str">
        <f>IF($C1937="","",VLOOKUP($C1937,人员花名册!$B$2:$F$2001,5,0))</f>
        <v/>
      </c>
      <c r="G1937" s="29"/>
      <c r="H1937" s="29"/>
      <c r="I1937" s="87" t="str">
        <f>IF($C1937="","",VLOOKUP($H1937,培训课程清单!$B$2:$J$1700,2,0))</f>
        <v/>
      </c>
      <c r="J1937" s="87" t="str">
        <f>IF($C1937="","",VLOOKUP($H1937,培训课程清单!$B$2:$J$1700,3,0))</f>
        <v/>
      </c>
      <c r="K1937" s="87" t="str">
        <f>IF($H1937="","",VLOOKUP($H1937,培训课程清单!$B$2:$J$1700,4,0))</f>
        <v/>
      </c>
      <c r="L1937" s="29"/>
      <c r="M1937" s="89" t="str">
        <f>IF($H1937="","",VLOOKUP($H1937,培训课程清单!$B$2:$J$1700,7,0))</f>
        <v/>
      </c>
      <c r="N1937" s="87" t="str">
        <f>IF($H1937="","",VLOOKUP($H1937,培训课程清单!$B$2:$J$1700,8,0))</f>
        <v/>
      </c>
      <c r="O1937" s="29"/>
    </row>
    <row r="1938" spans="1:15">
      <c r="A1938" s="87" t="str">
        <f t="shared" si="31"/>
        <v/>
      </c>
      <c r="B1938" s="87" t="str">
        <f>IF(C1938="","",C1938&amp;COUNTIF($C$2:C1938,C1938))</f>
        <v/>
      </c>
      <c r="C1938" s="88"/>
      <c r="D1938" s="87" t="str">
        <f>IF($C1938="","",VLOOKUP($C1938,人员花名册!$B$2:$F$2001,2,0))</f>
        <v/>
      </c>
      <c r="E1938" s="87" t="str">
        <f>IF($C1938="","",VLOOKUP($C1938,人员花名册!$B$2:$F$2001,4,0))</f>
        <v/>
      </c>
      <c r="F1938" s="89" t="str">
        <f>IF($C1938="","",VLOOKUP($C1938,人员花名册!$B$2:$F$2001,5,0))</f>
        <v/>
      </c>
      <c r="G1938" s="29"/>
      <c r="H1938" s="29"/>
      <c r="I1938" s="87" t="str">
        <f>IF($C1938="","",VLOOKUP($H1938,培训课程清单!$B$2:$J$1700,2,0))</f>
        <v/>
      </c>
      <c r="J1938" s="87" t="str">
        <f>IF($C1938="","",VLOOKUP($H1938,培训课程清单!$B$2:$J$1700,3,0))</f>
        <v/>
      </c>
      <c r="K1938" s="87" t="str">
        <f>IF($H1938="","",VLOOKUP($H1938,培训课程清单!$B$2:$J$1700,4,0))</f>
        <v/>
      </c>
      <c r="L1938" s="29"/>
      <c r="M1938" s="89" t="str">
        <f>IF($H1938="","",VLOOKUP($H1938,培训课程清单!$B$2:$J$1700,7,0))</f>
        <v/>
      </c>
      <c r="N1938" s="87" t="str">
        <f>IF($H1938="","",VLOOKUP($H1938,培训课程清单!$B$2:$J$1700,8,0))</f>
        <v/>
      </c>
      <c r="O1938" s="29"/>
    </row>
    <row r="1939" spans="1:15">
      <c r="A1939" s="87" t="str">
        <f t="shared" si="31"/>
        <v/>
      </c>
      <c r="B1939" s="87" t="str">
        <f>IF(C1939="","",C1939&amp;COUNTIF($C$2:C1939,C1939))</f>
        <v/>
      </c>
      <c r="C1939" s="88"/>
      <c r="D1939" s="87" t="str">
        <f>IF($C1939="","",VLOOKUP($C1939,人员花名册!$B$2:$F$2001,2,0))</f>
        <v/>
      </c>
      <c r="E1939" s="87" t="str">
        <f>IF($C1939="","",VLOOKUP($C1939,人员花名册!$B$2:$F$2001,4,0))</f>
        <v/>
      </c>
      <c r="F1939" s="89" t="str">
        <f>IF($C1939="","",VLOOKUP($C1939,人员花名册!$B$2:$F$2001,5,0))</f>
        <v/>
      </c>
      <c r="G1939" s="29"/>
      <c r="H1939" s="29"/>
      <c r="I1939" s="87" t="str">
        <f>IF($C1939="","",VLOOKUP($H1939,培训课程清单!$B$2:$J$1700,2,0))</f>
        <v/>
      </c>
      <c r="J1939" s="87" t="str">
        <f>IF($C1939="","",VLOOKUP($H1939,培训课程清单!$B$2:$J$1700,3,0))</f>
        <v/>
      </c>
      <c r="K1939" s="87" t="str">
        <f>IF($H1939="","",VLOOKUP($H1939,培训课程清单!$B$2:$J$1700,4,0))</f>
        <v/>
      </c>
      <c r="L1939" s="29"/>
      <c r="M1939" s="89" t="str">
        <f>IF($H1939="","",VLOOKUP($H1939,培训课程清单!$B$2:$J$1700,7,0))</f>
        <v/>
      </c>
      <c r="N1939" s="87" t="str">
        <f>IF($H1939="","",VLOOKUP($H1939,培训课程清单!$B$2:$J$1700,8,0))</f>
        <v/>
      </c>
      <c r="O1939" s="29"/>
    </row>
    <row r="1940" spans="1:15">
      <c r="A1940" s="87" t="str">
        <f t="shared" si="31"/>
        <v/>
      </c>
      <c r="B1940" s="87" t="str">
        <f>IF(C1940="","",C1940&amp;COUNTIF($C$2:C1940,C1940))</f>
        <v/>
      </c>
      <c r="C1940" s="88"/>
      <c r="D1940" s="87" t="str">
        <f>IF($C1940="","",VLOOKUP($C1940,人员花名册!$B$2:$F$2001,2,0))</f>
        <v/>
      </c>
      <c r="E1940" s="87" t="str">
        <f>IF($C1940="","",VLOOKUP($C1940,人员花名册!$B$2:$F$2001,4,0))</f>
        <v/>
      </c>
      <c r="F1940" s="89" t="str">
        <f>IF($C1940="","",VLOOKUP($C1940,人员花名册!$B$2:$F$2001,5,0))</f>
        <v/>
      </c>
      <c r="G1940" s="29"/>
      <c r="H1940" s="29"/>
      <c r="I1940" s="87" t="str">
        <f>IF($C1940="","",VLOOKUP($H1940,培训课程清单!$B$2:$J$1700,2,0))</f>
        <v/>
      </c>
      <c r="J1940" s="87" t="str">
        <f>IF($C1940="","",VLOOKUP($H1940,培训课程清单!$B$2:$J$1700,3,0))</f>
        <v/>
      </c>
      <c r="K1940" s="87" t="str">
        <f>IF($H1940="","",VLOOKUP($H1940,培训课程清单!$B$2:$J$1700,4,0))</f>
        <v/>
      </c>
      <c r="L1940" s="29"/>
      <c r="M1940" s="89" t="str">
        <f>IF($H1940="","",VLOOKUP($H1940,培训课程清单!$B$2:$J$1700,7,0))</f>
        <v/>
      </c>
      <c r="N1940" s="87" t="str">
        <f>IF($H1940="","",VLOOKUP($H1940,培训课程清单!$B$2:$J$1700,8,0))</f>
        <v/>
      </c>
      <c r="O1940" s="29"/>
    </row>
    <row r="1941" spans="1:15">
      <c r="A1941" s="87" t="str">
        <f t="shared" si="31"/>
        <v/>
      </c>
      <c r="B1941" s="87" t="str">
        <f>IF(C1941="","",C1941&amp;COUNTIF($C$2:C1941,C1941))</f>
        <v/>
      </c>
      <c r="C1941" s="88"/>
      <c r="D1941" s="87" t="str">
        <f>IF($C1941="","",VLOOKUP($C1941,人员花名册!$B$2:$F$2001,2,0))</f>
        <v/>
      </c>
      <c r="E1941" s="87" t="str">
        <f>IF($C1941="","",VLOOKUP($C1941,人员花名册!$B$2:$F$2001,4,0))</f>
        <v/>
      </c>
      <c r="F1941" s="89" t="str">
        <f>IF($C1941="","",VLOOKUP($C1941,人员花名册!$B$2:$F$2001,5,0))</f>
        <v/>
      </c>
      <c r="G1941" s="29"/>
      <c r="H1941" s="29"/>
      <c r="I1941" s="87" t="str">
        <f>IF($C1941="","",VLOOKUP($H1941,培训课程清单!$B$2:$J$1700,2,0))</f>
        <v/>
      </c>
      <c r="J1941" s="87" t="str">
        <f>IF($C1941="","",VLOOKUP($H1941,培训课程清单!$B$2:$J$1700,3,0))</f>
        <v/>
      </c>
      <c r="K1941" s="87" t="str">
        <f>IF($H1941="","",VLOOKUP($H1941,培训课程清单!$B$2:$J$1700,4,0))</f>
        <v/>
      </c>
      <c r="L1941" s="29"/>
      <c r="M1941" s="89" t="str">
        <f>IF($H1941="","",VLOOKUP($H1941,培训课程清单!$B$2:$J$1700,7,0))</f>
        <v/>
      </c>
      <c r="N1941" s="87" t="str">
        <f>IF($H1941="","",VLOOKUP($H1941,培训课程清单!$B$2:$J$1700,8,0))</f>
        <v/>
      </c>
      <c r="O1941" s="29"/>
    </row>
    <row r="1942" spans="1:15">
      <c r="A1942" s="87" t="str">
        <f t="shared" si="31"/>
        <v/>
      </c>
      <c r="B1942" s="87" t="str">
        <f>IF(C1942="","",C1942&amp;COUNTIF($C$2:C1942,C1942))</f>
        <v/>
      </c>
      <c r="C1942" s="88"/>
      <c r="D1942" s="87" t="str">
        <f>IF($C1942="","",VLOOKUP($C1942,人员花名册!$B$2:$F$2001,2,0))</f>
        <v/>
      </c>
      <c r="E1942" s="87" t="str">
        <f>IF($C1942="","",VLOOKUP($C1942,人员花名册!$B$2:$F$2001,4,0))</f>
        <v/>
      </c>
      <c r="F1942" s="89" t="str">
        <f>IF($C1942="","",VLOOKUP($C1942,人员花名册!$B$2:$F$2001,5,0))</f>
        <v/>
      </c>
      <c r="G1942" s="29"/>
      <c r="H1942" s="29"/>
      <c r="I1942" s="87" t="str">
        <f>IF($C1942="","",VLOOKUP($H1942,培训课程清单!$B$2:$J$1700,2,0))</f>
        <v/>
      </c>
      <c r="J1942" s="87" t="str">
        <f>IF($C1942="","",VLOOKUP($H1942,培训课程清单!$B$2:$J$1700,3,0))</f>
        <v/>
      </c>
      <c r="K1942" s="87" t="str">
        <f>IF($H1942="","",VLOOKUP($H1942,培训课程清单!$B$2:$J$1700,4,0))</f>
        <v/>
      </c>
      <c r="L1942" s="29"/>
      <c r="M1942" s="89" t="str">
        <f>IF($H1942="","",VLOOKUP($H1942,培训课程清单!$B$2:$J$1700,7,0))</f>
        <v/>
      </c>
      <c r="N1942" s="87" t="str">
        <f>IF($H1942="","",VLOOKUP($H1942,培训课程清单!$B$2:$J$1700,8,0))</f>
        <v/>
      </c>
      <c r="O1942" s="29"/>
    </row>
    <row r="1943" spans="1:15">
      <c r="A1943" s="87" t="str">
        <f t="shared" si="31"/>
        <v/>
      </c>
      <c r="B1943" s="87" t="str">
        <f>IF(C1943="","",C1943&amp;COUNTIF($C$2:C1943,C1943))</f>
        <v/>
      </c>
      <c r="C1943" s="88"/>
      <c r="D1943" s="87" t="str">
        <f>IF($C1943="","",VLOOKUP($C1943,人员花名册!$B$2:$F$2001,2,0))</f>
        <v/>
      </c>
      <c r="E1943" s="87" t="str">
        <f>IF($C1943="","",VLOOKUP($C1943,人员花名册!$B$2:$F$2001,4,0))</f>
        <v/>
      </c>
      <c r="F1943" s="89" t="str">
        <f>IF($C1943="","",VLOOKUP($C1943,人员花名册!$B$2:$F$2001,5,0))</f>
        <v/>
      </c>
      <c r="G1943" s="29"/>
      <c r="H1943" s="29"/>
      <c r="I1943" s="87" t="str">
        <f>IF($C1943="","",VLOOKUP($H1943,培训课程清单!$B$2:$J$1700,2,0))</f>
        <v/>
      </c>
      <c r="J1943" s="87" t="str">
        <f>IF($C1943="","",VLOOKUP($H1943,培训课程清单!$B$2:$J$1700,3,0))</f>
        <v/>
      </c>
      <c r="K1943" s="87" t="str">
        <f>IF($H1943="","",VLOOKUP($H1943,培训课程清单!$B$2:$J$1700,4,0))</f>
        <v/>
      </c>
      <c r="L1943" s="29"/>
      <c r="M1943" s="89" t="str">
        <f>IF($H1943="","",VLOOKUP($H1943,培训课程清单!$B$2:$J$1700,7,0))</f>
        <v/>
      </c>
      <c r="N1943" s="87" t="str">
        <f>IF($H1943="","",VLOOKUP($H1943,培训课程清单!$B$2:$J$1700,8,0))</f>
        <v/>
      </c>
      <c r="O1943" s="29"/>
    </row>
    <row r="1944" spans="1:15">
      <c r="A1944" s="87" t="str">
        <f t="shared" si="31"/>
        <v/>
      </c>
      <c r="B1944" s="87" t="str">
        <f>IF(C1944="","",C1944&amp;COUNTIF($C$2:C1944,C1944))</f>
        <v/>
      </c>
      <c r="C1944" s="88"/>
      <c r="D1944" s="87" t="str">
        <f>IF($C1944="","",VLOOKUP($C1944,人员花名册!$B$2:$F$2001,2,0))</f>
        <v/>
      </c>
      <c r="E1944" s="87" t="str">
        <f>IF($C1944="","",VLOOKUP($C1944,人员花名册!$B$2:$F$2001,4,0))</f>
        <v/>
      </c>
      <c r="F1944" s="89" t="str">
        <f>IF($C1944="","",VLOOKUP($C1944,人员花名册!$B$2:$F$2001,5,0))</f>
        <v/>
      </c>
      <c r="G1944" s="29"/>
      <c r="H1944" s="29"/>
      <c r="I1944" s="87" t="str">
        <f>IF($C1944="","",VLOOKUP($H1944,培训课程清单!$B$2:$J$1700,2,0))</f>
        <v/>
      </c>
      <c r="J1944" s="87" t="str">
        <f>IF($C1944="","",VLOOKUP($H1944,培训课程清单!$B$2:$J$1700,3,0))</f>
        <v/>
      </c>
      <c r="K1944" s="87" t="str">
        <f>IF($H1944="","",VLOOKUP($H1944,培训课程清单!$B$2:$J$1700,4,0))</f>
        <v/>
      </c>
      <c r="L1944" s="29"/>
      <c r="M1944" s="89" t="str">
        <f>IF($H1944="","",VLOOKUP($H1944,培训课程清单!$B$2:$J$1700,7,0))</f>
        <v/>
      </c>
      <c r="N1944" s="87" t="str">
        <f>IF($H1944="","",VLOOKUP($H1944,培训课程清单!$B$2:$J$1700,8,0))</f>
        <v/>
      </c>
      <c r="O1944" s="29"/>
    </row>
    <row r="1945" spans="1:15">
      <c r="A1945" s="87" t="str">
        <f t="shared" si="31"/>
        <v/>
      </c>
      <c r="B1945" s="87" t="str">
        <f>IF(C1945="","",C1945&amp;COUNTIF($C$2:C1945,C1945))</f>
        <v/>
      </c>
      <c r="C1945" s="88"/>
      <c r="D1945" s="87" t="str">
        <f>IF($C1945="","",VLOOKUP($C1945,人员花名册!$B$2:$F$2001,2,0))</f>
        <v/>
      </c>
      <c r="E1945" s="87" t="str">
        <f>IF($C1945="","",VLOOKUP($C1945,人员花名册!$B$2:$F$2001,4,0))</f>
        <v/>
      </c>
      <c r="F1945" s="89" t="str">
        <f>IF($C1945="","",VLOOKUP($C1945,人员花名册!$B$2:$F$2001,5,0))</f>
        <v/>
      </c>
      <c r="G1945" s="29"/>
      <c r="H1945" s="29"/>
      <c r="I1945" s="87" t="str">
        <f>IF($C1945="","",VLOOKUP($H1945,培训课程清单!$B$2:$J$1700,2,0))</f>
        <v/>
      </c>
      <c r="J1945" s="87" t="str">
        <f>IF($C1945="","",VLOOKUP($H1945,培训课程清单!$B$2:$J$1700,3,0))</f>
        <v/>
      </c>
      <c r="K1945" s="87" t="str">
        <f>IF($H1945="","",VLOOKUP($H1945,培训课程清单!$B$2:$J$1700,4,0))</f>
        <v/>
      </c>
      <c r="L1945" s="29"/>
      <c r="M1945" s="89" t="str">
        <f>IF($H1945="","",VLOOKUP($H1945,培训课程清单!$B$2:$J$1700,7,0))</f>
        <v/>
      </c>
      <c r="N1945" s="87" t="str">
        <f>IF($H1945="","",VLOOKUP($H1945,培训课程清单!$B$2:$J$1700,8,0))</f>
        <v/>
      </c>
      <c r="O1945" s="29"/>
    </row>
    <row r="1946" spans="1:15">
      <c r="A1946" s="87" t="str">
        <f t="shared" si="31"/>
        <v/>
      </c>
      <c r="B1946" s="87" t="str">
        <f>IF(C1946="","",C1946&amp;COUNTIF($C$2:C1946,C1946))</f>
        <v/>
      </c>
      <c r="C1946" s="88"/>
      <c r="D1946" s="87" t="str">
        <f>IF($C1946="","",VLOOKUP($C1946,人员花名册!$B$2:$F$2001,2,0))</f>
        <v/>
      </c>
      <c r="E1946" s="87" t="str">
        <f>IF($C1946="","",VLOOKUP($C1946,人员花名册!$B$2:$F$2001,4,0))</f>
        <v/>
      </c>
      <c r="F1946" s="89" t="str">
        <f>IF($C1946="","",VLOOKUP($C1946,人员花名册!$B$2:$F$2001,5,0))</f>
        <v/>
      </c>
      <c r="G1946" s="29"/>
      <c r="H1946" s="29"/>
      <c r="I1946" s="87" t="str">
        <f>IF($C1946="","",VLOOKUP($H1946,培训课程清单!$B$2:$J$1700,2,0))</f>
        <v/>
      </c>
      <c r="J1946" s="87" t="str">
        <f>IF($C1946="","",VLOOKUP($H1946,培训课程清单!$B$2:$J$1700,3,0))</f>
        <v/>
      </c>
      <c r="K1946" s="87" t="str">
        <f>IF($H1946="","",VLOOKUP($H1946,培训课程清单!$B$2:$J$1700,4,0))</f>
        <v/>
      </c>
      <c r="L1946" s="29"/>
      <c r="M1946" s="89" t="str">
        <f>IF($H1946="","",VLOOKUP($H1946,培训课程清单!$B$2:$J$1700,7,0))</f>
        <v/>
      </c>
      <c r="N1946" s="87" t="str">
        <f>IF($H1946="","",VLOOKUP($H1946,培训课程清单!$B$2:$J$1700,8,0))</f>
        <v/>
      </c>
      <c r="O1946" s="29"/>
    </row>
    <row r="1947" spans="1:15">
      <c r="A1947" s="87" t="str">
        <f t="shared" si="31"/>
        <v/>
      </c>
      <c r="B1947" s="87" t="str">
        <f>IF(C1947="","",C1947&amp;COUNTIF($C$2:C1947,C1947))</f>
        <v/>
      </c>
      <c r="C1947" s="88"/>
      <c r="D1947" s="87" t="str">
        <f>IF($C1947="","",VLOOKUP($C1947,人员花名册!$B$2:$F$2001,2,0))</f>
        <v/>
      </c>
      <c r="E1947" s="87" t="str">
        <f>IF($C1947="","",VLOOKUP($C1947,人员花名册!$B$2:$F$2001,4,0))</f>
        <v/>
      </c>
      <c r="F1947" s="89" t="str">
        <f>IF($C1947="","",VLOOKUP($C1947,人员花名册!$B$2:$F$2001,5,0))</f>
        <v/>
      </c>
      <c r="G1947" s="29"/>
      <c r="H1947" s="29"/>
      <c r="I1947" s="87" t="str">
        <f>IF($C1947="","",VLOOKUP($H1947,培训课程清单!$B$2:$J$1700,2,0))</f>
        <v/>
      </c>
      <c r="J1947" s="87" t="str">
        <f>IF($C1947="","",VLOOKUP($H1947,培训课程清单!$B$2:$J$1700,3,0))</f>
        <v/>
      </c>
      <c r="K1947" s="87" t="str">
        <f>IF($H1947="","",VLOOKUP($H1947,培训课程清单!$B$2:$J$1700,4,0))</f>
        <v/>
      </c>
      <c r="L1947" s="29"/>
      <c r="M1947" s="89" t="str">
        <f>IF($H1947="","",VLOOKUP($H1947,培训课程清单!$B$2:$J$1700,7,0))</f>
        <v/>
      </c>
      <c r="N1947" s="87" t="str">
        <f>IF($H1947="","",VLOOKUP($H1947,培训课程清单!$B$2:$J$1700,8,0))</f>
        <v/>
      </c>
      <c r="O1947" s="29"/>
    </row>
    <row r="1948" spans="1:15">
      <c r="A1948" s="87" t="str">
        <f t="shared" si="31"/>
        <v/>
      </c>
      <c r="B1948" s="87" t="str">
        <f>IF(C1948="","",C1948&amp;COUNTIF($C$2:C1948,C1948))</f>
        <v/>
      </c>
      <c r="C1948" s="88"/>
      <c r="D1948" s="87" t="str">
        <f>IF($C1948="","",VLOOKUP($C1948,人员花名册!$B$2:$F$2001,2,0))</f>
        <v/>
      </c>
      <c r="E1948" s="87" t="str">
        <f>IF($C1948="","",VLOOKUP($C1948,人员花名册!$B$2:$F$2001,4,0))</f>
        <v/>
      </c>
      <c r="F1948" s="89" t="str">
        <f>IF($C1948="","",VLOOKUP($C1948,人员花名册!$B$2:$F$2001,5,0))</f>
        <v/>
      </c>
      <c r="G1948" s="29"/>
      <c r="H1948" s="29"/>
      <c r="I1948" s="87" t="str">
        <f>IF($C1948="","",VLOOKUP($H1948,培训课程清单!$B$2:$J$1700,2,0))</f>
        <v/>
      </c>
      <c r="J1948" s="87" t="str">
        <f>IF($C1948="","",VLOOKUP($H1948,培训课程清单!$B$2:$J$1700,3,0))</f>
        <v/>
      </c>
      <c r="K1948" s="87" t="str">
        <f>IF($H1948="","",VLOOKUP($H1948,培训课程清单!$B$2:$J$1700,4,0))</f>
        <v/>
      </c>
      <c r="L1948" s="29"/>
      <c r="M1948" s="89" t="str">
        <f>IF($H1948="","",VLOOKUP($H1948,培训课程清单!$B$2:$J$1700,7,0))</f>
        <v/>
      </c>
      <c r="N1948" s="87" t="str">
        <f>IF($H1948="","",VLOOKUP($H1948,培训课程清单!$B$2:$J$1700,8,0))</f>
        <v/>
      </c>
      <c r="O1948" s="29"/>
    </row>
    <row r="1949" spans="1:15">
      <c r="A1949" s="87" t="str">
        <f t="shared" si="31"/>
        <v/>
      </c>
      <c r="B1949" s="87" t="str">
        <f>IF(C1949="","",C1949&amp;COUNTIF($C$2:C1949,C1949))</f>
        <v/>
      </c>
      <c r="C1949" s="88"/>
      <c r="D1949" s="87" t="str">
        <f>IF($C1949="","",VLOOKUP($C1949,人员花名册!$B$2:$F$2001,2,0))</f>
        <v/>
      </c>
      <c r="E1949" s="87" t="str">
        <f>IF($C1949="","",VLOOKUP($C1949,人员花名册!$B$2:$F$2001,4,0))</f>
        <v/>
      </c>
      <c r="F1949" s="89" t="str">
        <f>IF($C1949="","",VLOOKUP($C1949,人员花名册!$B$2:$F$2001,5,0))</f>
        <v/>
      </c>
      <c r="G1949" s="29"/>
      <c r="H1949" s="29"/>
      <c r="I1949" s="87" t="str">
        <f>IF($C1949="","",VLOOKUP($H1949,培训课程清单!$B$2:$J$1700,2,0))</f>
        <v/>
      </c>
      <c r="J1949" s="87" t="str">
        <f>IF($C1949="","",VLOOKUP($H1949,培训课程清单!$B$2:$J$1700,3,0))</f>
        <v/>
      </c>
      <c r="K1949" s="87" t="str">
        <f>IF($H1949="","",VLOOKUP($H1949,培训课程清单!$B$2:$J$1700,4,0))</f>
        <v/>
      </c>
      <c r="L1949" s="29"/>
      <c r="M1949" s="89" t="str">
        <f>IF($H1949="","",VLOOKUP($H1949,培训课程清单!$B$2:$J$1700,7,0))</f>
        <v/>
      </c>
      <c r="N1949" s="87" t="str">
        <f>IF($H1949="","",VLOOKUP($H1949,培训课程清单!$B$2:$J$1700,8,0))</f>
        <v/>
      </c>
      <c r="O1949" s="29"/>
    </row>
    <row r="1950" spans="1:15">
      <c r="A1950" s="87" t="str">
        <f t="shared" si="31"/>
        <v/>
      </c>
      <c r="B1950" s="87" t="str">
        <f>IF(C1950="","",C1950&amp;COUNTIF($C$2:C1950,C1950))</f>
        <v/>
      </c>
      <c r="C1950" s="88"/>
      <c r="D1950" s="87" t="str">
        <f>IF($C1950="","",VLOOKUP($C1950,人员花名册!$B$2:$F$2001,2,0))</f>
        <v/>
      </c>
      <c r="E1950" s="87" t="str">
        <f>IF($C1950="","",VLOOKUP($C1950,人员花名册!$B$2:$F$2001,4,0))</f>
        <v/>
      </c>
      <c r="F1950" s="89" t="str">
        <f>IF($C1950="","",VLOOKUP($C1950,人员花名册!$B$2:$F$2001,5,0))</f>
        <v/>
      </c>
      <c r="G1950" s="29"/>
      <c r="H1950" s="29"/>
      <c r="I1950" s="87" t="str">
        <f>IF($C1950="","",VLOOKUP($H1950,培训课程清单!$B$2:$J$1700,2,0))</f>
        <v/>
      </c>
      <c r="J1950" s="87" t="str">
        <f>IF($C1950="","",VLOOKUP($H1950,培训课程清单!$B$2:$J$1700,3,0))</f>
        <v/>
      </c>
      <c r="K1950" s="87" t="str">
        <f>IF($H1950="","",VLOOKUP($H1950,培训课程清单!$B$2:$J$1700,4,0))</f>
        <v/>
      </c>
      <c r="L1950" s="29"/>
      <c r="M1950" s="89" t="str">
        <f>IF($H1950="","",VLOOKUP($H1950,培训课程清单!$B$2:$J$1700,7,0))</f>
        <v/>
      </c>
      <c r="N1950" s="87" t="str">
        <f>IF($H1950="","",VLOOKUP($H1950,培训课程清单!$B$2:$J$1700,8,0))</f>
        <v/>
      </c>
      <c r="O1950" s="29"/>
    </row>
    <row r="1951" spans="1:15">
      <c r="A1951" s="87" t="str">
        <f t="shared" si="31"/>
        <v/>
      </c>
      <c r="B1951" s="87" t="str">
        <f>IF(C1951="","",C1951&amp;COUNTIF($C$2:C1951,C1951))</f>
        <v/>
      </c>
      <c r="C1951" s="88"/>
      <c r="D1951" s="87" t="str">
        <f>IF($C1951="","",VLOOKUP($C1951,人员花名册!$B$2:$F$2001,2,0))</f>
        <v/>
      </c>
      <c r="E1951" s="87" t="str">
        <f>IF($C1951="","",VLOOKUP($C1951,人员花名册!$B$2:$F$2001,4,0))</f>
        <v/>
      </c>
      <c r="F1951" s="89" t="str">
        <f>IF($C1951="","",VLOOKUP($C1951,人员花名册!$B$2:$F$2001,5,0))</f>
        <v/>
      </c>
      <c r="G1951" s="29"/>
      <c r="H1951" s="29"/>
      <c r="I1951" s="87" t="str">
        <f>IF($C1951="","",VLOOKUP($H1951,培训课程清单!$B$2:$J$1700,2,0))</f>
        <v/>
      </c>
      <c r="J1951" s="87" t="str">
        <f>IF($C1951="","",VLOOKUP($H1951,培训课程清单!$B$2:$J$1700,3,0))</f>
        <v/>
      </c>
      <c r="K1951" s="87" t="str">
        <f>IF($H1951="","",VLOOKUP($H1951,培训课程清单!$B$2:$J$1700,4,0))</f>
        <v/>
      </c>
      <c r="L1951" s="29"/>
      <c r="M1951" s="89" t="str">
        <f>IF($H1951="","",VLOOKUP($H1951,培训课程清单!$B$2:$J$1700,7,0))</f>
        <v/>
      </c>
      <c r="N1951" s="87" t="str">
        <f>IF($H1951="","",VLOOKUP($H1951,培训课程清单!$B$2:$J$1700,8,0))</f>
        <v/>
      </c>
      <c r="O1951" s="29"/>
    </row>
    <row r="1952" spans="1:15">
      <c r="A1952" s="87" t="str">
        <f t="shared" si="31"/>
        <v/>
      </c>
      <c r="B1952" s="87" t="str">
        <f>IF(C1952="","",C1952&amp;COUNTIF($C$2:C1952,C1952))</f>
        <v/>
      </c>
      <c r="C1952" s="88"/>
      <c r="D1952" s="87" t="str">
        <f>IF($C1952="","",VLOOKUP($C1952,人员花名册!$B$2:$F$2001,2,0))</f>
        <v/>
      </c>
      <c r="E1952" s="87" t="str">
        <f>IF($C1952="","",VLOOKUP($C1952,人员花名册!$B$2:$F$2001,4,0))</f>
        <v/>
      </c>
      <c r="F1952" s="89" t="str">
        <f>IF($C1952="","",VLOOKUP($C1952,人员花名册!$B$2:$F$2001,5,0))</f>
        <v/>
      </c>
      <c r="G1952" s="29"/>
      <c r="H1952" s="29"/>
      <c r="I1952" s="87" t="str">
        <f>IF($C1952="","",VLOOKUP($H1952,培训课程清单!$B$2:$J$1700,2,0))</f>
        <v/>
      </c>
      <c r="J1952" s="87" t="str">
        <f>IF($C1952="","",VLOOKUP($H1952,培训课程清单!$B$2:$J$1700,3,0))</f>
        <v/>
      </c>
      <c r="K1952" s="87" t="str">
        <f>IF($H1952="","",VLOOKUP($H1952,培训课程清单!$B$2:$J$1700,4,0))</f>
        <v/>
      </c>
      <c r="L1952" s="29"/>
      <c r="M1952" s="89" t="str">
        <f>IF($H1952="","",VLOOKUP($H1952,培训课程清单!$B$2:$J$1700,7,0))</f>
        <v/>
      </c>
      <c r="N1952" s="87" t="str">
        <f>IF($H1952="","",VLOOKUP($H1952,培训课程清单!$B$2:$J$1700,8,0))</f>
        <v/>
      </c>
      <c r="O1952" s="29"/>
    </row>
    <row r="1953" spans="1:15">
      <c r="A1953" s="87" t="str">
        <f t="shared" si="31"/>
        <v/>
      </c>
      <c r="B1953" s="87" t="str">
        <f>IF(C1953="","",C1953&amp;COUNTIF($C$2:C1953,C1953))</f>
        <v/>
      </c>
      <c r="C1953" s="88"/>
      <c r="D1953" s="87" t="str">
        <f>IF($C1953="","",VLOOKUP($C1953,人员花名册!$B$2:$F$2001,2,0))</f>
        <v/>
      </c>
      <c r="E1953" s="87" t="str">
        <f>IF($C1953="","",VLOOKUP($C1953,人员花名册!$B$2:$F$2001,4,0))</f>
        <v/>
      </c>
      <c r="F1953" s="89" t="str">
        <f>IF($C1953="","",VLOOKUP($C1953,人员花名册!$B$2:$F$2001,5,0))</f>
        <v/>
      </c>
      <c r="G1953" s="29"/>
      <c r="H1953" s="29"/>
      <c r="I1953" s="87" t="str">
        <f>IF($C1953="","",VLOOKUP($H1953,培训课程清单!$B$2:$J$1700,2,0))</f>
        <v/>
      </c>
      <c r="J1953" s="87" t="str">
        <f>IF($C1953="","",VLOOKUP($H1953,培训课程清单!$B$2:$J$1700,3,0))</f>
        <v/>
      </c>
      <c r="K1953" s="87" t="str">
        <f>IF($H1953="","",VLOOKUP($H1953,培训课程清单!$B$2:$J$1700,4,0))</f>
        <v/>
      </c>
      <c r="L1953" s="29"/>
      <c r="M1953" s="89" t="str">
        <f>IF($H1953="","",VLOOKUP($H1953,培训课程清单!$B$2:$J$1700,7,0))</f>
        <v/>
      </c>
      <c r="N1953" s="87" t="str">
        <f>IF($H1953="","",VLOOKUP($H1953,培训课程清单!$B$2:$J$1700,8,0))</f>
        <v/>
      </c>
      <c r="O1953" s="29"/>
    </row>
    <row r="1954" spans="1:15">
      <c r="A1954" s="87" t="str">
        <f t="shared" si="31"/>
        <v/>
      </c>
      <c r="B1954" s="87" t="str">
        <f>IF(C1954="","",C1954&amp;COUNTIF($C$2:C1954,C1954))</f>
        <v/>
      </c>
      <c r="C1954" s="88"/>
      <c r="D1954" s="87" t="str">
        <f>IF($C1954="","",VLOOKUP($C1954,人员花名册!$B$2:$F$2001,2,0))</f>
        <v/>
      </c>
      <c r="E1954" s="87" t="str">
        <f>IF($C1954="","",VLOOKUP($C1954,人员花名册!$B$2:$F$2001,4,0))</f>
        <v/>
      </c>
      <c r="F1954" s="89" t="str">
        <f>IF($C1954="","",VLOOKUP($C1954,人员花名册!$B$2:$F$2001,5,0))</f>
        <v/>
      </c>
      <c r="G1954" s="29"/>
      <c r="H1954" s="29"/>
      <c r="I1954" s="87" t="str">
        <f>IF($C1954="","",VLOOKUP($H1954,培训课程清单!$B$2:$J$1700,2,0))</f>
        <v/>
      </c>
      <c r="J1954" s="87" t="str">
        <f>IF($C1954="","",VLOOKUP($H1954,培训课程清单!$B$2:$J$1700,3,0))</f>
        <v/>
      </c>
      <c r="K1954" s="87" t="str">
        <f>IF($H1954="","",VLOOKUP($H1954,培训课程清单!$B$2:$J$1700,4,0))</f>
        <v/>
      </c>
      <c r="L1954" s="29"/>
      <c r="M1954" s="89" t="str">
        <f>IF($H1954="","",VLOOKUP($H1954,培训课程清单!$B$2:$J$1700,7,0))</f>
        <v/>
      </c>
      <c r="N1954" s="87" t="str">
        <f>IF($H1954="","",VLOOKUP($H1954,培训课程清单!$B$2:$J$1700,8,0))</f>
        <v/>
      </c>
      <c r="O1954" s="29"/>
    </row>
    <row r="1955" spans="1:15">
      <c r="A1955" s="87" t="str">
        <f t="shared" si="31"/>
        <v/>
      </c>
      <c r="B1955" s="87" t="str">
        <f>IF(C1955="","",C1955&amp;COUNTIF($C$2:C1955,C1955))</f>
        <v/>
      </c>
      <c r="C1955" s="88"/>
      <c r="D1955" s="87" t="str">
        <f>IF($C1955="","",VLOOKUP($C1955,人员花名册!$B$2:$F$2001,2,0))</f>
        <v/>
      </c>
      <c r="E1955" s="87" t="str">
        <f>IF($C1955="","",VLOOKUP($C1955,人员花名册!$B$2:$F$2001,4,0))</f>
        <v/>
      </c>
      <c r="F1955" s="89" t="str">
        <f>IF($C1955="","",VLOOKUP($C1955,人员花名册!$B$2:$F$2001,5,0))</f>
        <v/>
      </c>
      <c r="G1955" s="29"/>
      <c r="H1955" s="29"/>
      <c r="I1955" s="87" t="str">
        <f>IF($C1955="","",VLOOKUP($H1955,培训课程清单!$B$2:$J$1700,2,0))</f>
        <v/>
      </c>
      <c r="J1955" s="87" t="str">
        <f>IF($C1955="","",VLOOKUP($H1955,培训课程清单!$B$2:$J$1700,3,0))</f>
        <v/>
      </c>
      <c r="K1955" s="87" t="str">
        <f>IF($H1955="","",VLOOKUP($H1955,培训课程清单!$B$2:$J$1700,4,0))</f>
        <v/>
      </c>
      <c r="L1955" s="29"/>
      <c r="M1955" s="89" t="str">
        <f>IF($H1955="","",VLOOKUP($H1955,培训课程清单!$B$2:$J$1700,7,0))</f>
        <v/>
      </c>
      <c r="N1955" s="87" t="str">
        <f>IF($H1955="","",VLOOKUP($H1955,培训课程清单!$B$2:$J$1700,8,0))</f>
        <v/>
      </c>
      <c r="O1955" s="29"/>
    </row>
    <row r="1956" spans="1:15">
      <c r="A1956" s="87" t="str">
        <f t="shared" si="31"/>
        <v/>
      </c>
      <c r="B1956" s="87" t="str">
        <f>IF(C1956="","",C1956&amp;COUNTIF($C$2:C1956,C1956))</f>
        <v/>
      </c>
      <c r="C1956" s="88"/>
      <c r="D1956" s="87" t="str">
        <f>IF($C1956="","",VLOOKUP($C1956,人员花名册!$B$2:$F$2001,2,0))</f>
        <v/>
      </c>
      <c r="E1956" s="87" t="str">
        <f>IF($C1956="","",VLOOKUP($C1956,人员花名册!$B$2:$F$2001,4,0))</f>
        <v/>
      </c>
      <c r="F1956" s="89" t="str">
        <f>IF($C1956="","",VLOOKUP($C1956,人员花名册!$B$2:$F$2001,5,0))</f>
        <v/>
      </c>
      <c r="G1956" s="29"/>
      <c r="H1956" s="29"/>
      <c r="I1956" s="87" t="str">
        <f>IF($C1956="","",VLOOKUP($H1956,培训课程清单!$B$2:$J$1700,2,0))</f>
        <v/>
      </c>
      <c r="J1956" s="87" t="str">
        <f>IF($C1956="","",VLOOKUP($H1956,培训课程清单!$B$2:$J$1700,3,0))</f>
        <v/>
      </c>
      <c r="K1956" s="87" t="str">
        <f>IF($H1956="","",VLOOKUP($H1956,培训课程清单!$B$2:$J$1700,4,0))</f>
        <v/>
      </c>
      <c r="L1956" s="29"/>
      <c r="M1956" s="89" t="str">
        <f>IF($H1956="","",VLOOKUP($H1956,培训课程清单!$B$2:$J$1700,7,0))</f>
        <v/>
      </c>
      <c r="N1956" s="87" t="str">
        <f>IF($H1956="","",VLOOKUP($H1956,培训课程清单!$B$2:$J$1700,8,0))</f>
        <v/>
      </c>
      <c r="O1956" s="29"/>
    </row>
    <row r="1957" spans="1:15">
      <c r="A1957" s="87" t="str">
        <f t="shared" si="31"/>
        <v/>
      </c>
      <c r="B1957" s="87" t="str">
        <f>IF(C1957="","",C1957&amp;COUNTIF($C$2:C1957,C1957))</f>
        <v/>
      </c>
      <c r="C1957" s="88"/>
      <c r="D1957" s="87" t="str">
        <f>IF($C1957="","",VLOOKUP($C1957,人员花名册!$B$2:$F$2001,2,0))</f>
        <v/>
      </c>
      <c r="E1957" s="87" t="str">
        <f>IF($C1957="","",VLOOKUP($C1957,人员花名册!$B$2:$F$2001,4,0))</f>
        <v/>
      </c>
      <c r="F1957" s="89" t="str">
        <f>IF($C1957="","",VLOOKUP($C1957,人员花名册!$B$2:$F$2001,5,0))</f>
        <v/>
      </c>
      <c r="G1957" s="29"/>
      <c r="H1957" s="29"/>
      <c r="I1957" s="87" t="str">
        <f>IF($C1957="","",VLOOKUP($H1957,培训课程清单!$B$2:$J$1700,2,0))</f>
        <v/>
      </c>
      <c r="J1957" s="87" t="str">
        <f>IF($C1957="","",VLOOKUP($H1957,培训课程清单!$B$2:$J$1700,3,0))</f>
        <v/>
      </c>
      <c r="K1957" s="87" t="str">
        <f>IF($H1957="","",VLOOKUP($H1957,培训课程清单!$B$2:$J$1700,4,0))</f>
        <v/>
      </c>
      <c r="L1957" s="29"/>
      <c r="M1957" s="89" t="str">
        <f>IF($H1957="","",VLOOKUP($H1957,培训课程清单!$B$2:$J$1700,7,0))</f>
        <v/>
      </c>
      <c r="N1957" s="87" t="str">
        <f>IF($H1957="","",VLOOKUP($H1957,培训课程清单!$B$2:$J$1700,8,0))</f>
        <v/>
      </c>
      <c r="O1957" s="29"/>
    </row>
    <row r="1958" spans="1:15">
      <c r="A1958" s="87" t="str">
        <f t="shared" si="31"/>
        <v/>
      </c>
      <c r="B1958" s="87" t="str">
        <f>IF(C1958="","",C1958&amp;COUNTIF($C$2:C1958,C1958))</f>
        <v/>
      </c>
      <c r="C1958" s="88"/>
      <c r="D1958" s="87" t="str">
        <f>IF($C1958="","",VLOOKUP($C1958,人员花名册!$B$2:$F$2001,2,0))</f>
        <v/>
      </c>
      <c r="E1958" s="87" t="str">
        <f>IF($C1958="","",VLOOKUP($C1958,人员花名册!$B$2:$F$2001,4,0))</f>
        <v/>
      </c>
      <c r="F1958" s="89" t="str">
        <f>IF($C1958="","",VLOOKUP($C1958,人员花名册!$B$2:$F$2001,5,0))</f>
        <v/>
      </c>
      <c r="G1958" s="29"/>
      <c r="H1958" s="29"/>
      <c r="I1958" s="87" t="str">
        <f>IF($C1958="","",VLOOKUP($H1958,培训课程清单!$B$2:$J$1700,2,0))</f>
        <v/>
      </c>
      <c r="J1958" s="87" t="str">
        <f>IF($C1958="","",VLOOKUP($H1958,培训课程清单!$B$2:$J$1700,3,0))</f>
        <v/>
      </c>
      <c r="K1958" s="87" t="str">
        <f>IF($H1958="","",VLOOKUP($H1958,培训课程清单!$B$2:$J$1700,4,0))</f>
        <v/>
      </c>
      <c r="L1958" s="29"/>
      <c r="M1958" s="89" t="str">
        <f>IF($H1958="","",VLOOKUP($H1958,培训课程清单!$B$2:$J$1700,7,0))</f>
        <v/>
      </c>
      <c r="N1958" s="87" t="str">
        <f>IF($H1958="","",VLOOKUP($H1958,培训课程清单!$B$2:$J$1700,8,0))</f>
        <v/>
      </c>
      <c r="O1958" s="29"/>
    </row>
    <row r="1959" spans="1:15">
      <c r="A1959" s="87" t="str">
        <f t="shared" si="31"/>
        <v/>
      </c>
      <c r="B1959" s="87" t="str">
        <f>IF(C1959="","",C1959&amp;COUNTIF($C$2:C1959,C1959))</f>
        <v/>
      </c>
      <c r="C1959" s="88"/>
      <c r="D1959" s="87" t="str">
        <f>IF($C1959="","",VLOOKUP($C1959,人员花名册!$B$2:$F$2001,2,0))</f>
        <v/>
      </c>
      <c r="E1959" s="87" t="str">
        <f>IF($C1959="","",VLOOKUP($C1959,人员花名册!$B$2:$F$2001,4,0))</f>
        <v/>
      </c>
      <c r="F1959" s="89" t="str">
        <f>IF($C1959="","",VLOOKUP($C1959,人员花名册!$B$2:$F$2001,5,0))</f>
        <v/>
      </c>
      <c r="G1959" s="29"/>
      <c r="H1959" s="29"/>
      <c r="I1959" s="87" t="str">
        <f>IF($C1959="","",VLOOKUP($H1959,培训课程清单!$B$2:$J$1700,2,0))</f>
        <v/>
      </c>
      <c r="J1959" s="87" t="str">
        <f>IF($C1959="","",VLOOKUP($H1959,培训课程清单!$B$2:$J$1700,3,0))</f>
        <v/>
      </c>
      <c r="K1959" s="87" t="str">
        <f>IF($H1959="","",VLOOKUP($H1959,培训课程清单!$B$2:$J$1700,4,0))</f>
        <v/>
      </c>
      <c r="L1959" s="29"/>
      <c r="M1959" s="89" t="str">
        <f>IF($H1959="","",VLOOKUP($H1959,培训课程清单!$B$2:$J$1700,7,0))</f>
        <v/>
      </c>
      <c r="N1959" s="87" t="str">
        <f>IF($H1959="","",VLOOKUP($H1959,培训课程清单!$B$2:$J$1700,8,0))</f>
        <v/>
      </c>
      <c r="O1959" s="29"/>
    </row>
    <row r="1960" spans="1:15">
      <c r="A1960" s="87" t="str">
        <f t="shared" si="31"/>
        <v/>
      </c>
      <c r="B1960" s="87" t="str">
        <f>IF(C1960="","",C1960&amp;COUNTIF($C$2:C1960,C1960))</f>
        <v/>
      </c>
      <c r="C1960" s="88"/>
      <c r="D1960" s="87" t="str">
        <f>IF($C1960="","",VLOOKUP($C1960,人员花名册!$B$2:$F$2001,2,0))</f>
        <v/>
      </c>
      <c r="E1960" s="87" t="str">
        <f>IF($C1960="","",VLOOKUP($C1960,人员花名册!$B$2:$F$2001,4,0))</f>
        <v/>
      </c>
      <c r="F1960" s="89" t="str">
        <f>IF($C1960="","",VLOOKUP($C1960,人员花名册!$B$2:$F$2001,5,0))</f>
        <v/>
      </c>
      <c r="G1960" s="29"/>
      <c r="H1960" s="29"/>
      <c r="I1960" s="87" t="str">
        <f>IF($C1960="","",VLOOKUP($H1960,培训课程清单!$B$2:$J$1700,2,0))</f>
        <v/>
      </c>
      <c r="J1960" s="87" t="str">
        <f>IF($C1960="","",VLOOKUP($H1960,培训课程清单!$B$2:$J$1700,3,0))</f>
        <v/>
      </c>
      <c r="K1960" s="87" t="str">
        <f>IF($H1960="","",VLOOKUP($H1960,培训课程清单!$B$2:$J$1700,4,0))</f>
        <v/>
      </c>
      <c r="L1960" s="29"/>
      <c r="M1960" s="89" t="str">
        <f>IF($H1960="","",VLOOKUP($H1960,培训课程清单!$B$2:$J$1700,7,0))</f>
        <v/>
      </c>
      <c r="N1960" s="87" t="str">
        <f>IF($H1960="","",VLOOKUP($H1960,培训课程清单!$B$2:$J$1700,8,0))</f>
        <v/>
      </c>
      <c r="O1960" s="29"/>
    </row>
    <row r="1961" spans="1:15">
      <c r="A1961" s="87" t="str">
        <f t="shared" si="31"/>
        <v/>
      </c>
      <c r="B1961" s="87" t="str">
        <f>IF(C1961="","",C1961&amp;COUNTIF($C$2:C1961,C1961))</f>
        <v/>
      </c>
      <c r="C1961" s="88"/>
      <c r="D1961" s="87" t="str">
        <f>IF($C1961="","",VLOOKUP($C1961,人员花名册!$B$2:$F$2001,2,0))</f>
        <v/>
      </c>
      <c r="E1961" s="87" t="str">
        <f>IF($C1961="","",VLOOKUP($C1961,人员花名册!$B$2:$F$2001,4,0))</f>
        <v/>
      </c>
      <c r="F1961" s="89" t="str">
        <f>IF($C1961="","",VLOOKUP($C1961,人员花名册!$B$2:$F$2001,5,0))</f>
        <v/>
      </c>
      <c r="G1961" s="29"/>
      <c r="H1961" s="29"/>
      <c r="I1961" s="87" t="str">
        <f>IF($C1961="","",VLOOKUP($H1961,培训课程清单!$B$2:$J$1700,2,0))</f>
        <v/>
      </c>
      <c r="J1961" s="87" t="str">
        <f>IF($C1961="","",VLOOKUP($H1961,培训课程清单!$B$2:$J$1700,3,0))</f>
        <v/>
      </c>
      <c r="K1961" s="87" t="str">
        <f>IF($H1961="","",VLOOKUP($H1961,培训课程清单!$B$2:$J$1700,4,0))</f>
        <v/>
      </c>
      <c r="L1961" s="29"/>
      <c r="M1961" s="89" t="str">
        <f>IF($H1961="","",VLOOKUP($H1961,培训课程清单!$B$2:$J$1700,7,0))</f>
        <v/>
      </c>
      <c r="N1961" s="87" t="str">
        <f>IF($H1961="","",VLOOKUP($H1961,培训课程清单!$B$2:$J$1700,8,0))</f>
        <v/>
      </c>
      <c r="O1961" s="29"/>
    </row>
    <row r="1962" spans="1:15">
      <c r="A1962" s="87" t="str">
        <f t="shared" si="31"/>
        <v/>
      </c>
      <c r="B1962" s="87" t="str">
        <f>IF(C1962="","",C1962&amp;COUNTIF($C$2:C1962,C1962))</f>
        <v/>
      </c>
      <c r="C1962" s="88"/>
      <c r="D1962" s="87" t="str">
        <f>IF($C1962="","",VLOOKUP($C1962,人员花名册!$B$2:$F$2001,2,0))</f>
        <v/>
      </c>
      <c r="E1962" s="87" t="str">
        <f>IF($C1962="","",VLOOKUP($C1962,人员花名册!$B$2:$F$2001,4,0))</f>
        <v/>
      </c>
      <c r="F1962" s="89" t="str">
        <f>IF($C1962="","",VLOOKUP($C1962,人员花名册!$B$2:$F$2001,5,0))</f>
        <v/>
      </c>
      <c r="G1962" s="29"/>
      <c r="H1962" s="29"/>
      <c r="I1962" s="87" t="str">
        <f>IF($C1962="","",VLOOKUP($H1962,培训课程清单!$B$2:$J$1700,2,0))</f>
        <v/>
      </c>
      <c r="J1962" s="87" t="str">
        <f>IF($C1962="","",VLOOKUP($H1962,培训课程清单!$B$2:$J$1700,3,0))</f>
        <v/>
      </c>
      <c r="K1962" s="87" t="str">
        <f>IF($H1962="","",VLOOKUP($H1962,培训课程清单!$B$2:$J$1700,4,0))</f>
        <v/>
      </c>
      <c r="L1962" s="29"/>
      <c r="M1962" s="89" t="str">
        <f>IF($H1962="","",VLOOKUP($H1962,培训课程清单!$B$2:$J$1700,7,0))</f>
        <v/>
      </c>
      <c r="N1962" s="87" t="str">
        <f>IF($H1962="","",VLOOKUP($H1962,培训课程清单!$B$2:$J$1700,8,0))</f>
        <v/>
      </c>
      <c r="O1962" s="29"/>
    </row>
    <row r="1963" spans="1:15">
      <c r="A1963" s="87" t="str">
        <f t="shared" si="31"/>
        <v/>
      </c>
      <c r="B1963" s="87" t="str">
        <f>IF(C1963="","",C1963&amp;COUNTIF($C$2:C1963,C1963))</f>
        <v/>
      </c>
      <c r="C1963" s="88"/>
      <c r="D1963" s="87" t="str">
        <f>IF($C1963="","",VLOOKUP($C1963,人员花名册!$B$2:$F$2001,2,0))</f>
        <v/>
      </c>
      <c r="E1963" s="87" t="str">
        <f>IF($C1963="","",VLOOKUP($C1963,人员花名册!$B$2:$F$2001,4,0))</f>
        <v/>
      </c>
      <c r="F1963" s="89" t="str">
        <f>IF($C1963="","",VLOOKUP($C1963,人员花名册!$B$2:$F$2001,5,0))</f>
        <v/>
      </c>
      <c r="G1963" s="29"/>
      <c r="H1963" s="29"/>
      <c r="I1963" s="87" t="str">
        <f>IF($C1963="","",VLOOKUP($H1963,培训课程清单!$B$2:$J$1700,2,0))</f>
        <v/>
      </c>
      <c r="J1963" s="87" t="str">
        <f>IF($C1963="","",VLOOKUP($H1963,培训课程清单!$B$2:$J$1700,3,0))</f>
        <v/>
      </c>
      <c r="K1963" s="87" t="str">
        <f>IF($H1963="","",VLOOKUP($H1963,培训课程清单!$B$2:$J$1700,4,0))</f>
        <v/>
      </c>
      <c r="L1963" s="29"/>
      <c r="M1963" s="89" t="str">
        <f>IF($H1963="","",VLOOKUP($H1963,培训课程清单!$B$2:$J$1700,7,0))</f>
        <v/>
      </c>
      <c r="N1963" s="87" t="str">
        <f>IF($H1963="","",VLOOKUP($H1963,培训课程清单!$B$2:$J$1700,8,0))</f>
        <v/>
      </c>
      <c r="O1963" s="29"/>
    </row>
    <row r="1964" spans="1:15">
      <c r="A1964" s="87" t="str">
        <f t="shared" si="31"/>
        <v/>
      </c>
      <c r="B1964" s="87" t="str">
        <f>IF(C1964="","",C1964&amp;COUNTIF($C$2:C1964,C1964))</f>
        <v/>
      </c>
      <c r="C1964" s="88"/>
      <c r="D1964" s="87" t="str">
        <f>IF($C1964="","",VLOOKUP($C1964,人员花名册!$B$2:$F$2001,2,0))</f>
        <v/>
      </c>
      <c r="E1964" s="87" t="str">
        <f>IF($C1964="","",VLOOKUP($C1964,人员花名册!$B$2:$F$2001,4,0))</f>
        <v/>
      </c>
      <c r="F1964" s="89" t="str">
        <f>IF($C1964="","",VLOOKUP($C1964,人员花名册!$B$2:$F$2001,5,0))</f>
        <v/>
      </c>
      <c r="G1964" s="29"/>
      <c r="H1964" s="29"/>
      <c r="I1964" s="87" t="str">
        <f>IF($C1964="","",VLOOKUP($H1964,培训课程清单!$B$2:$J$1700,2,0))</f>
        <v/>
      </c>
      <c r="J1964" s="87" t="str">
        <f>IF($C1964="","",VLOOKUP($H1964,培训课程清单!$B$2:$J$1700,3,0))</f>
        <v/>
      </c>
      <c r="K1964" s="87" t="str">
        <f>IF($H1964="","",VLOOKUP($H1964,培训课程清单!$B$2:$J$1700,4,0))</f>
        <v/>
      </c>
      <c r="L1964" s="29"/>
      <c r="M1964" s="89" t="str">
        <f>IF($H1964="","",VLOOKUP($H1964,培训课程清单!$B$2:$J$1700,7,0))</f>
        <v/>
      </c>
      <c r="N1964" s="87" t="str">
        <f>IF($H1964="","",VLOOKUP($H1964,培训课程清单!$B$2:$J$1700,8,0))</f>
        <v/>
      </c>
      <c r="O1964" s="29"/>
    </row>
    <row r="1965" spans="1:15">
      <c r="A1965" s="87" t="str">
        <f t="shared" si="31"/>
        <v/>
      </c>
      <c r="B1965" s="87" t="str">
        <f>IF(C1965="","",C1965&amp;COUNTIF($C$2:C1965,C1965))</f>
        <v/>
      </c>
      <c r="C1965" s="88"/>
      <c r="D1965" s="87" t="str">
        <f>IF($C1965="","",VLOOKUP($C1965,人员花名册!$B$2:$F$2001,2,0))</f>
        <v/>
      </c>
      <c r="E1965" s="87" t="str">
        <f>IF($C1965="","",VLOOKUP($C1965,人员花名册!$B$2:$F$2001,4,0))</f>
        <v/>
      </c>
      <c r="F1965" s="89" t="str">
        <f>IF($C1965="","",VLOOKUP($C1965,人员花名册!$B$2:$F$2001,5,0))</f>
        <v/>
      </c>
      <c r="G1965" s="29"/>
      <c r="H1965" s="29"/>
      <c r="I1965" s="87" t="str">
        <f>IF($C1965="","",VLOOKUP($H1965,培训课程清单!$B$2:$J$1700,2,0))</f>
        <v/>
      </c>
      <c r="J1965" s="87" t="str">
        <f>IF($C1965="","",VLOOKUP($H1965,培训课程清单!$B$2:$J$1700,3,0))</f>
        <v/>
      </c>
      <c r="K1965" s="87" t="str">
        <f>IF($H1965="","",VLOOKUP($H1965,培训课程清单!$B$2:$J$1700,4,0))</f>
        <v/>
      </c>
      <c r="L1965" s="29"/>
      <c r="M1965" s="89" t="str">
        <f>IF($H1965="","",VLOOKUP($H1965,培训课程清单!$B$2:$J$1700,7,0))</f>
        <v/>
      </c>
      <c r="N1965" s="87" t="str">
        <f>IF($H1965="","",VLOOKUP($H1965,培训课程清单!$B$2:$J$1700,8,0))</f>
        <v/>
      </c>
      <c r="O1965" s="29"/>
    </row>
    <row r="1966" spans="1:15">
      <c r="A1966" s="87" t="str">
        <f t="shared" si="31"/>
        <v/>
      </c>
      <c r="B1966" s="87" t="str">
        <f>IF(C1966="","",C1966&amp;COUNTIF($C$2:C1966,C1966))</f>
        <v/>
      </c>
      <c r="C1966" s="88"/>
      <c r="D1966" s="87" t="str">
        <f>IF($C1966="","",VLOOKUP($C1966,人员花名册!$B$2:$F$2001,2,0))</f>
        <v/>
      </c>
      <c r="E1966" s="87" t="str">
        <f>IF($C1966="","",VLOOKUP($C1966,人员花名册!$B$2:$F$2001,4,0))</f>
        <v/>
      </c>
      <c r="F1966" s="89" t="str">
        <f>IF($C1966="","",VLOOKUP($C1966,人员花名册!$B$2:$F$2001,5,0))</f>
        <v/>
      </c>
      <c r="G1966" s="29"/>
      <c r="H1966" s="29"/>
      <c r="I1966" s="87" t="str">
        <f>IF($C1966="","",VLOOKUP($H1966,培训课程清单!$B$2:$J$1700,2,0))</f>
        <v/>
      </c>
      <c r="J1966" s="87" t="str">
        <f>IF($C1966="","",VLOOKUP($H1966,培训课程清单!$B$2:$J$1700,3,0))</f>
        <v/>
      </c>
      <c r="K1966" s="87" t="str">
        <f>IF($H1966="","",VLOOKUP($H1966,培训课程清单!$B$2:$J$1700,4,0))</f>
        <v/>
      </c>
      <c r="L1966" s="29"/>
      <c r="M1966" s="89" t="str">
        <f>IF($H1966="","",VLOOKUP($H1966,培训课程清单!$B$2:$J$1700,7,0))</f>
        <v/>
      </c>
      <c r="N1966" s="87" t="str">
        <f>IF($H1966="","",VLOOKUP($H1966,培训课程清单!$B$2:$J$1700,8,0))</f>
        <v/>
      </c>
      <c r="O1966" s="29"/>
    </row>
    <row r="1967" spans="1:15">
      <c r="A1967" s="87" t="str">
        <f t="shared" si="31"/>
        <v/>
      </c>
      <c r="B1967" s="87" t="str">
        <f>IF(C1967="","",C1967&amp;COUNTIF($C$2:C1967,C1967))</f>
        <v/>
      </c>
      <c r="C1967" s="88"/>
      <c r="D1967" s="87" t="str">
        <f>IF($C1967="","",VLOOKUP($C1967,人员花名册!$B$2:$F$2001,2,0))</f>
        <v/>
      </c>
      <c r="E1967" s="87" t="str">
        <f>IF($C1967="","",VLOOKUP($C1967,人员花名册!$B$2:$F$2001,4,0))</f>
        <v/>
      </c>
      <c r="F1967" s="89" t="str">
        <f>IF($C1967="","",VLOOKUP($C1967,人员花名册!$B$2:$F$2001,5,0))</f>
        <v/>
      </c>
      <c r="G1967" s="29"/>
      <c r="H1967" s="29"/>
      <c r="I1967" s="87" t="str">
        <f>IF($C1967="","",VLOOKUP($H1967,培训课程清单!$B$2:$J$1700,2,0))</f>
        <v/>
      </c>
      <c r="J1967" s="87" t="str">
        <f>IF($C1967="","",VLOOKUP($H1967,培训课程清单!$B$2:$J$1700,3,0))</f>
        <v/>
      </c>
      <c r="K1967" s="87" t="str">
        <f>IF($H1967="","",VLOOKUP($H1967,培训课程清单!$B$2:$J$1700,4,0))</f>
        <v/>
      </c>
      <c r="L1967" s="29"/>
      <c r="M1967" s="89" t="str">
        <f>IF($H1967="","",VLOOKUP($H1967,培训课程清单!$B$2:$J$1700,7,0))</f>
        <v/>
      </c>
      <c r="N1967" s="87" t="str">
        <f>IF($H1967="","",VLOOKUP($H1967,培训课程清单!$B$2:$J$1700,8,0))</f>
        <v/>
      </c>
      <c r="O1967" s="29"/>
    </row>
    <row r="1968" spans="1:15">
      <c r="A1968" s="87" t="str">
        <f t="shared" si="31"/>
        <v/>
      </c>
      <c r="B1968" s="87" t="str">
        <f>IF(C1968="","",C1968&amp;COUNTIF($C$2:C1968,C1968))</f>
        <v/>
      </c>
      <c r="C1968" s="88"/>
      <c r="D1968" s="87" t="str">
        <f>IF($C1968="","",VLOOKUP($C1968,人员花名册!$B$2:$F$2001,2,0))</f>
        <v/>
      </c>
      <c r="E1968" s="87" t="str">
        <f>IF($C1968="","",VLOOKUP($C1968,人员花名册!$B$2:$F$2001,4,0))</f>
        <v/>
      </c>
      <c r="F1968" s="89" t="str">
        <f>IF($C1968="","",VLOOKUP($C1968,人员花名册!$B$2:$F$2001,5,0))</f>
        <v/>
      </c>
      <c r="G1968" s="29"/>
      <c r="H1968" s="29"/>
      <c r="I1968" s="87" t="str">
        <f>IF($C1968="","",VLOOKUP($H1968,培训课程清单!$B$2:$J$1700,2,0))</f>
        <v/>
      </c>
      <c r="J1968" s="87" t="str">
        <f>IF($C1968="","",VLOOKUP($H1968,培训课程清单!$B$2:$J$1700,3,0))</f>
        <v/>
      </c>
      <c r="K1968" s="87" t="str">
        <f>IF($H1968="","",VLOOKUP($H1968,培训课程清单!$B$2:$J$1700,4,0))</f>
        <v/>
      </c>
      <c r="L1968" s="29"/>
      <c r="M1968" s="89" t="str">
        <f>IF($H1968="","",VLOOKUP($H1968,培训课程清单!$B$2:$J$1700,7,0))</f>
        <v/>
      </c>
      <c r="N1968" s="87" t="str">
        <f>IF($H1968="","",VLOOKUP($H1968,培训课程清单!$B$2:$J$1700,8,0))</f>
        <v/>
      </c>
      <c r="O1968" s="29"/>
    </row>
    <row r="1969" spans="1:15">
      <c r="A1969" s="87" t="str">
        <f t="shared" si="31"/>
        <v/>
      </c>
      <c r="B1969" s="87" t="str">
        <f>IF(C1969="","",C1969&amp;COUNTIF($C$2:C1969,C1969))</f>
        <v/>
      </c>
      <c r="C1969" s="88"/>
      <c r="D1969" s="87" t="str">
        <f>IF($C1969="","",VLOOKUP($C1969,人员花名册!$B$2:$F$2001,2,0))</f>
        <v/>
      </c>
      <c r="E1969" s="87" t="str">
        <f>IF($C1969="","",VLOOKUP($C1969,人员花名册!$B$2:$F$2001,4,0))</f>
        <v/>
      </c>
      <c r="F1969" s="89" t="str">
        <f>IF($C1969="","",VLOOKUP($C1969,人员花名册!$B$2:$F$2001,5,0))</f>
        <v/>
      </c>
      <c r="G1969" s="29"/>
      <c r="H1969" s="29"/>
      <c r="I1969" s="87" t="str">
        <f>IF($C1969="","",VLOOKUP($H1969,培训课程清单!$B$2:$J$1700,2,0))</f>
        <v/>
      </c>
      <c r="J1969" s="87" t="str">
        <f>IF($C1969="","",VLOOKUP($H1969,培训课程清单!$B$2:$J$1700,3,0))</f>
        <v/>
      </c>
      <c r="K1969" s="87" t="str">
        <f>IF($H1969="","",VLOOKUP($H1969,培训课程清单!$B$2:$J$1700,4,0))</f>
        <v/>
      </c>
      <c r="L1969" s="29"/>
      <c r="M1969" s="89" t="str">
        <f>IF($H1969="","",VLOOKUP($H1969,培训课程清单!$B$2:$J$1700,7,0))</f>
        <v/>
      </c>
      <c r="N1969" s="87" t="str">
        <f>IF($H1969="","",VLOOKUP($H1969,培训课程清单!$B$2:$J$1700,8,0))</f>
        <v/>
      </c>
      <c r="O1969" s="29"/>
    </row>
    <row r="1970" spans="1:15">
      <c r="A1970" s="87" t="str">
        <f t="shared" si="31"/>
        <v/>
      </c>
      <c r="B1970" s="87" t="str">
        <f>IF(C1970="","",C1970&amp;COUNTIF($C$2:C1970,C1970))</f>
        <v/>
      </c>
      <c r="C1970" s="88"/>
      <c r="D1970" s="87" t="str">
        <f>IF($C1970="","",VLOOKUP($C1970,人员花名册!$B$2:$F$2001,2,0))</f>
        <v/>
      </c>
      <c r="E1970" s="87" t="str">
        <f>IF($C1970="","",VLOOKUP($C1970,人员花名册!$B$2:$F$2001,4,0))</f>
        <v/>
      </c>
      <c r="F1970" s="89" t="str">
        <f>IF($C1970="","",VLOOKUP($C1970,人员花名册!$B$2:$F$2001,5,0))</f>
        <v/>
      </c>
      <c r="G1970" s="29"/>
      <c r="H1970" s="29"/>
      <c r="I1970" s="87" t="str">
        <f>IF($C1970="","",VLOOKUP($H1970,培训课程清单!$B$2:$J$1700,2,0))</f>
        <v/>
      </c>
      <c r="J1970" s="87" t="str">
        <f>IF($C1970="","",VLOOKUP($H1970,培训课程清单!$B$2:$J$1700,3,0))</f>
        <v/>
      </c>
      <c r="K1970" s="87" t="str">
        <f>IF($H1970="","",VLOOKUP($H1970,培训课程清单!$B$2:$J$1700,4,0))</f>
        <v/>
      </c>
      <c r="L1970" s="29"/>
      <c r="M1970" s="89" t="str">
        <f>IF($H1970="","",VLOOKUP($H1970,培训课程清单!$B$2:$J$1700,7,0))</f>
        <v/>
      </c>
      <c r="N1970" s="87" t="str">
        <f>IF($H1970="","",VLOOKUP($H1970,培训课程清单!$B$2:$J$1700,8,0))</f>
        <v/>
      </c>
      <c r="O1970" s="29"/>
    </row>
    <row r="1971" spans="1:15">
      <c r="A1971" s="87" t="str">
        <f t="shared" si="31"/>
        <v/>
      </c>
      <c r="B1971" s="87" t="str">
        <f>IF(C1971="","",C1971&amp;COUNTIF($C$2:C1971,C1971))</f>
        <v/>
      </c>
      <c r="C1971" s="88"/>
      <c r="D1971" s="87" t="str">
        <f>IF($C1971="","",VLOOKUP($C1971,人员花名册!$B$2:$F$2001,2,0))</f>
        <v/>
      </c>
      <c r="E1971" s="87" t="str">
        <f>IF($C1971="","",VLOOKUP($C1971,人员花名册!$B$2:$F$2001,4,0))</f>
        <v/>
      </c>
      <c r="F1971" s="89" t="str">
        <f>IF($C1971="","",VLOOKUP($C1971,人员花名册!$B$2:$F$2001,5,0))</f>
        <v/>
      </c>
      <c r="G1971" s="29"/>
      <c r="H1971" s="29"/>
      <c r="I1971" s="87" t="str">
        <f>IF($C1971="","",VLOOKUP($H1971,培训课程清单!$B$2:$J$1700,2,0))</f>
        <v/>
      </c>
      <c r="J1971" s="87" t="str">
        <f>IF($C1971="","",VLOOKUP($H1971,培训课程清单!$B$2:$J$1700,3,0))</f>
        <v/>
      </c>
      <c r="K1971" s="87" t="str">
        <f>IF($H1971="","",VLOOKUP($H1971,培训课程清单!$B$2:$J$1700,4,0))</f>
        <v/>
      </c>
      <c r="L1971" s="29"/>
      <c r="M1971" s="89" t="str">
        <f>IF($H1971="","",VLOOKUP($H1971,培训课程清单!$B$2:$J$1700,7,0))</f>
        <v/>
      </c>
      <c r="N1971" s="87" t="str">
        <f>IF($H1971="","",VLOOKUP($H1971,培训课程清单!$B$2:$J$1700,8,0))</f>
        <v/>
      </c>
      <c r="O1971" s="29"/>
    </row>
    <row r="1972" spans="1:15">
      <c r="A1972" s="87" t="str">
        <f t="shared" si="31"/>
        <v/>
      </c>
      <c r="B1972" s="87" t="str">
        <f>IF(C1972="","",C1972&amp;COUNTIF($C$2:C1972,C1972))</f>
        <v/>
      </c>
      <c r="C1972" s="88"/>
      <c r="D1972" s="87" t="str">
        <f>IF($C1972="","",VLOOKUP($C1972,人员花名册!$B$2:$F$2001,2,0))</f>
        <v/>
      </c>
      <c r="E1972" s="87" t="str">
        <f>IF($C1972="","",VLOOKUP($C1972,人员花名册!$B$2:$F$2001,4,0))</f>
        <v/>
      </c>
      <c r="F1972" s="89" t="str">
        <f>IF($C1972="","",VLOOKUP($C1972,人员花名册!$B$2:$F$2001,5,0))</f>
        <v/>
      </c>
      <c r="G1972" s="29"/>
      <c r="H1972" s="29"/>
      <c r="I1972" s="87" t="str">
        <f>IF($C1972="","",VLOOKUP($H1972,培训课程清单!$B$2:$J$1700,2,0))</f>
        <v/>
      </c>
      <c r="J1972" s="87" t="str">
        <f>IF($C1972="","",VLOOKUP($H1972,培训课程清单!$B$2:$J$1700,3,0))</f>
        <v/>
      </c>
      <c r="K1972" s="87" t="str">
        <f>IF($H1972="","",VLOOKUP($H1972,培训课程清单!$B$2:$J$1700,4,0))</f>
        <v/>
      </c>
      <c r="L1972" s="29"/>
      <c r="M1972" s="89" t="str">
        <f>IF($H1972="","",VLOOKUP($H1972,培训课程清单!$B$2:$J$1700,7,0))</f>
        <v/>
      </c>
      <c r="N1972" s="87" t="str">
        <f>IF($H1972="","",VLOOKUP($H1972,培训课程清单!$B$2:$J$1700,8,0))</f>
        <v/>
      </c>
      <c r="O1972" s="29"/>
    </row>
    <row r="1973" spans="1:15">
      <c r="A1973" s="87" t="str">
        <f t="shared" si="31"/>
        <v/>
      </c>
      <c r="B1973" s="87" t="str">
        <f>IF(C1973="","",C1973&amp;COUNTIF($C$2:C1973,C1973))</f>
        <v/>
      </c>
      <c r="C1973" s="88"/>
      <c r="D1973" s="87" t="str">
        <f>IF($C1973="","",VLOOKUP($C1973,人员花名册!$B$2:$F$2001,2,0))</f>
        <v/>
      </c>
      <c r="E1973" s="87" t="str">
        <f>IF($C1973="","",VLOOKUP($C1973,人员花名册!$B$2:$F$2001,4,0))</f>
        <v/>
      </c>
      <c r="F1973" s="89" t="str">
        <f>IF($C1973="","",VLOOKUP($C1973,人员花名册!$B$2:$F$2001,5,0))</f>
        <v/>
      </c>
      <c r="G1973" s="29"/>
      <c r="H1973" s="29"/>
      <c r="I1973" s="87" t="str">
        <f>IF($C1973="","",VLOOKUP($H1973,培训课程清单!$B$2:$J$1700,2,0))</f>
        <v/>
      </c>
      <c r="J1973" s="87" t="str">
        <f>IF($C1973="","",VLOOKUP($H1973,培训课程清单!$B$2:$J$1700,3,0))</f>
        <v/>
      </c>
      <c r="K1973" s="87" t="str">
        <f>IF($H1973="","",VLOOKUP($H1973,培训课程清单!$B$2:$J$1700,4,0))</f>
        <v/>
      </c>
      <c r="L1973" s="29"/>
      <c r="M1973" s="89" t="str">
        <f>IF($H1973="","",VLOOKUP($H1973,培训课程清单!$B$2:$J$1700,7,0))</f>
        <v/>
      </c>
      <c r="N1973" s="87" t="str">
        <f>IF($H1973="","",VLOOKUP($H1973,培训课程清单!$B$2:$J$1700,8,0))</f>
        <v/>
      </c>
      <c r="O1973" s="29"/>
    </row>
    <row r="1974" spans="1:15">
      <c r="A1974" s="87" t="str">
        <f t="shared" si="31"/>
        <v/>
      </c>
      <c r="B1974" s="87" t="str">
        <f>IF(C1974="","",C1974&amp;COUNTIF($C$2:C1974,C1974))</f>
        <v/>
      </c>
      <c r="C1974" s="88"/>
      <c r="D1974" s="87" t="str">
        <f>IF($C1974="","",VLOOKUP($C1974,人员花名册!$B$2:$F$2001,2,0))</f>
        <v/>
      </c>
      <c r="E1974" s="87" t="str">
        <f>IF($C1974="","",VLOOKUP($C1974,人员花名册!$B$2:$F$2001,4,0))</f>
        <v/>
      </c>
      <c r="F1974" s="89" t="str">
        <f>IF($C1974="","",VLOOKUP($C1974,人员花名册!$B$2:$F$2001,5,0))</f>
        <v/>
      </c>
      <c r="G1974" s="29"/>
      <c r="H1974" s="29"/>
      <c r="I1974" s="87" t="str">
        <f>IF($C1974="","",VLOOKUP($H1974,培训课程清单!$B$2:$J$1700,2,0))</f>
        <v/>
      </c>
      <c r="J1974" s="87" t="str">
        <f>IF($C1974="","",VLOOKUP($H1974,培训课程清单!$B$2:$J$1700,3,0))</f>
        <v/>
      </c>
      <c r="K1974" s="87" t="str">
        <f>IF($H1974="","",VLOOKUP($H1974,培训课程清单!$B$2:$J$1700,4,0))</f>
        <v/>
      </c>
      <c r="L1974" s="29"/>
      <c r="M1974" s="89" t="str">
        <f>IF($H1974="","",VLOOKUP($H1974,培训课程清单!$B$2:$J$1700,7,0))</f>
        <v/>
      </c>
      <c r="N1974" s="87" t="str">
        <f>IF($H1974="","",VLOOKUP($H1974,培训课程清单!$B$2:$J$1700,8,0))</f>
        <v/>
      </c>
      <c r="O1974" s="29"/>
    </row>
    <row r="1975" spans="1:15">
      <c r="A1975" s="87" t="str">
        <f t="shared" si="31"/>
        <v/>
      </c>
      <c r="B1975" s="87" t="str">
        <f>IF(C1975="","",C1975&amp;COUNTIF($C$2:C1975,C1975))</f>
        <v/>
      </c>
      <c r="C1975" s="88"/>
      <c r="D1975" s="87" t="str">
        <f>IF($C1975="","",VLOOKUP($C1975,人员花名册!$B$2:$F$2001,2,0))</f>
        <v/>
      </c>
      <c r="E1975" s="87" t="str">
        <f>IF($C1975="","",VLOOKUP($C1975,人员花名册!$B$2:$F$2001,4,0))</f>
        <v/>
      </c>
      <c r="F1975" s="89" t="str">
        <f>IF($C1975="","",VLOOKUP($C1975,人员花名册!$B$2:$F$2001,5,0))</f>
        <v/>
      </c>
      <c r="G1975" s="29"/>
      <c r="H1975" s="29"/>
      <c r="I1975" s="87" t="str">
        <f>IF($C1975="","",VLOOKUP($H1975,培训课程清单!$B$2:$J$1700,2,0))</f>
        <v/>
      </c>
      <c r="J1975" s="87" t="str">
        <f>IF($C1975="","",VLOOKUP($H1975,培训课程清单!$B$2:$J$1700,3,0))</f>
        <v/>
      </c>
      <c r="K1975" s="87" t="str">
        <f>IF($H1975="","",VLOOKUP($H1975,培训课程清单!$B$2:$J$1700,4,0))</f>
        <v/>
      </c>
      <c r="L1975" s="29"/>
      <c r="M1975" s="89" t="str">
        <f>IF($H1975="","",VLOOKUP($H1975,培训课程清单!$B$2:$J$1700,7,0))</f>
        <v/>
      </c>
      <c r="N1975" s="87" t="str">
        <f>IF($H1975="","",VLOOKUP($H1975,培训课程清单!$B$2:$J$1700,8,0))</f>
        <v/>
      </c>
      <c r="O1975" s="29"/>
    </row>
    <row r="1976" spans="1:15">
      <c r="A1976" s="87" t="str">
        <f t="shared" si="31"/>
        <v/>
      </c>
      <c r="B1976" s="87" t="str">
        <f>IF(C1976="","",C1976&amp;COUNTIF($C$2:C1976,C1976))</f>
        <v/>
      </c>
      <c r="C1976" s="88"/>
      <c r="D1976" s="87" t="str">
        <f>IF($C1976="","",VLOOKUP($C1976,人员花名册!$B$2:$F$2001,2,0))</f>
        <v/>
      </c>
      <c r="E1976" s="87" t="str">
        <f>IF($C1976="","",VLOOKUP($C1976,人员花名册!$B$2:$F$2001,4,0))</f>
        <v/>
      </c>
      <c r="F1976" s="89" t="str">
        <f>IF($C1976="","",VLOOKUP($C1976,人员花名册!$B$2:$F$2001,5,0))</f>
        <v/>
      </c>
      <c r="G1976" s="29"/>
      <c r="H1976" s="29"/>
      <c r="I1976" s="87" t="str">
        <f>IF($C1976="","",VLOOKUP($H1976,培训课程清单!$B$2:$J$1700,2,0))</f>
        <v/>
      </c>
      <c r="J1976" s="87" t="str">
        <f>IF($C1976="","",VLOOKUP($H1976,培训课程清单!$B$2:$J$1700,3,0))</f>
        <v/>
      </c>
      <c r="K1976" s="87" t="str">
        <f>IF($H1976="","",VLOOKUP($H1976,培训课程清单!$B$2:$J$1700,4,0))</f>
        <v/>
      </c>
      <c r="L1976" s="29"/>
      <c r="M1976" s="89" t="str">
        <f>IF($H1976="","",VLOOKUP($H1976,培训课程清单!$B$2:$J$1700,7,0))</f>
        <v/>
      </c>
      <c r="N1976" s="87" t="str">
        <f>IF($H1976="","",VLOOKUP($H1976,培训课程清单!$B$2:$J$1700,8,0))</f>
        <v/>
      </c>
      <c r="O1976" s="29"/>
    </row>
    <row r="1977" spans="1:15">
      <c r="A1977" s="87" t="str">
        <f t="shared" si="31"/>
        <v/>
      </c>
      <c r="B1977" s="87" t="str">
        <f>IF(C1977="","",C1977&amp;COUNTIF($C$2:C1977,C1977))</f>
        <v/>
      </c>
      <c r="C1977" s="88"/>
      <c r="D1977" s="87" t="str">
        <f>IF($C1977="","",VLOOKUP($C1977,人员花名册!$B$2:$F$2001,2,0))</f>
        <v/>
      </c>
      <c r="E1977" s="87" t="str">
        <f>IF($C1977="","",VLOOKUP($C1977,人员花名册!$B$2:$F$2001,4,0))</f>
        <v/>
      </c>
      <c r="F1977" s="89" t="str">
        <f>IF($C1977="","",VLOOKUP($C1977,人员花名册!$B$2:$F$2001,5,0))</f>
        <v/>
      </c>
      <c r="G1977" s="29"/>
      <c r="H1977" s="29"/>
      <c r="I1977" s="87" t="str">
        <f>IF($C1977="","",VLOOKUP($H1977,培训课程清单!$B$2:$J$1700,2,0))</f>
        <v/>
      </c>
      <c r="J1977" s="87" t="str">
        <f>IF($C1977="","",VLOOKUP($H1977,培训课程清单!$B$2:$J$1700,3,0))</f>
        <v/>
      </c>
      <c r="K1977" s="87" t="str">
        <f>IF($H1977="","",VLOOKUP($H1977,培训课程清单!$B$2:$J$1700,4,0))</f>
        <v/>
      </c>
      <c r="L1977" s="29"/>
      <c r="M1977" s="89" t="str">
        <f>IF($H1977="","",VLOOKUP($H1977,培训课程清单!$B$2:$J$1700,7,0))</f>
        <v/>
      </c>
      <c r="N1977" s="87" t="str">
        <f>IF($H1977="","",VLOOKUP($H1977,培训课程清单!$B$2:$J$1700,8,0))</f>
        <v/>
      </c>
      <c r="O1977" s="29"/>
    </row>
    <row r="1978" spans="1:15">
      <c r="A1978" s="87" t="str">
        <f t="shared" si="31"/>
        <v/>
      </c>
      <c r="B1978" s="87" t="str">
        <f>IF(C1978="","",C1978&amp;COUNTIF($C$2:C1978,C1978))</f>
        <v/>
      </c>
      <c r="C1978" s="88"/>
      <c r="D1978" s="87" t="str">
        <f>IF($C1978="","",VLOOKUP($C1978,人员花名册!$B$2:$F$2001,2,0))</f>
        <v/>
      </c>
      <c r="E1978" s="87" t="str">
        <f>IF($C1978="","",VLOOKUP($C1978,人员花名册!$B$2:$F$2001,4,0))</f>
        <v/>
      </c>
      <c r="F1978" s="89" t="str">
        <f>IF($C1978="","",VLOOKUP($C1978,人员花名册!$B$2:$F$2001,5,0))</f>
        <v/>
      </c>
      <c r="G1978" s="29"/>
      <c r="H1978" s="29"/>
      <c r="I1978" s="87" t="str">
        <f>IF($C1978="","",VLOOKUP($H1978,培训课程清单!$B$2:$J$1700,2,0))</f>
        <v/>
      </c>
      <c r="J1978" s="87" t="str">
        <f>IF($C1978="","",VLOOKUP($H1978,培训课程清单!$B$2:$J$1700,3,0))</f>
        <v/>
      </c>
      <c r="K1978" s="87" t="str">
        <f>IF($H1978="","",VLOOKUP($H1978,培训课程清单!$B$2:$J$1700,4,0))</f>
        <v/>
      </c>
      <c r="L1978" s="29"/>
      <c r="M1978" s="89" t="str">
        <f>IF($H1978="","",VLOOKUP($H1978,培训课程清单!$B$2:$J$1700,7,0))</f>
        <v/>
      </c>
      <c r="N1978" s="87" t="str">
        <f>IF($H1978="","",VLOOKUP($H1978,培训课程清单!$B$2:$J$1700,8,0))</f>
        <v/>
      </c>
      <c r="O1978" s="29"/>
    </row>
    <row r="1979" spans="1:15">
      <c r="A1979" s="87" t="str">
        <f t="shared" si="31"/>
        <v/>
      </c>
      <c r="B1979" s="87" t="str">
        <f>IF(C1979="","",C1979&amp;COUNTIF($C$2:C1979,C1979))</f>
        <v/>
      </c>
      <c r="C1979" s="88"/>
      <c r="D1979" s="87" t="str">
        <f>IF($C1979="","",VLOOKUP($C1979,人员花名册!$B$2:$F$2001,2,0))</f>
        <v/>
      </c>
      <c r="E1979" s="87" t="str">
        <f>IF($C1979="","",VLOOKUP($C1979,人员花名册!$B$2:$F$2001,4,0))</f>
        <v/>
      </c>
      <c r="F1979" s="89" t="str">
        <f>IF($C1979="","",VLOOKUP($C1979,人员花名册!$B$2:$F$2001,5,0))</f>
        <v/>
      </c>
      <c r="G1979" s="29"/>
      <c r="H1979" s="29"/>
      <c r="I1979" s="87" t="str">
        <f>IF($C1979="","",VLOOKUP($H1979,培训课程清单!$B$2:$J$1700,2,0))</f>
        <v/>
      </c>
      <c r="J1979" s="87" t="str">
        <f>IF($C1979="","",VLOOKUP($H1979,培训课程清单!$B$2:$J$1700,3,0))</f>
        <v/>
      </c>
      <c r="K1979" s="87" t="str">
        <f>IF($H1979="","",VLOOKUP($H1979,培训课程清单!$B$2:$J$1700,4,0))</f>
        <v/>
      </c>
      <c r="L1979" s="29"/>
      <c r="M1979" s="89" t="str">
        <f>IF($H1979="","",VLOOKUP($H1979,培训课程清单!$B$2:$J$1700,7,0))</f>
        <v/>
      </c>
      <c r="N1979" s="87" t="str">
        <f>IF($H1979="","",VLOOKUP($H1979,培训课程清单!$B$2:$J$1700,8,0))</f>
        <v/>
      </c>
      <c r="O1979" s="29"/>
    </row>
    <row r="1980" spans="1:15">
      <c r="A1980" s="87" t="str">
        <f t="shared" si="31"/>
        <v/>
      </c>
      <c r="B1980" s="87" t="str">
        <f>IF(C1980="","",C1980&amp;COUNTIF($C$2:C1980,C1980))</f>
        <v/>
      </c>
      <c r="C1980" s="88"/>
      <c r="D1980" s="87" t="str">
        <f>IF($C1980="","",VLOOKUP($C1980,人员花名册!$B$2:$F$2001,2,0))</f>
        <v/>
      </c>
      <c r="E1980" s="87" t="str">
        <f>IF($C1980="","",VLOOKUP($C1980,人员花名册!$B$2:$F$2001,4,0))</f>
        <v/>
      </c>
      <c r="F1980" s="89" t="str">
        <f>IF($C1980="","",VLOOKUP($C1980,人员花名册!$B$2:$F$2001,5,0))</f>
        <v/>
      </c>
      <c r="G1980" s="29"/>
      <c r="H1980" s="29"/>
      <c r="I1980" s="87" t="str">
        <f>IF($C1980="","",VLOOKUP($H1980,培训课程清单!$B$2:$J$1700,2,0))</f>
        <v/>
      </c>
      <c r="J1980" s="87" t="str">
        <f>IF($C1980="","",VLOOKUP($H1980,培训课程清单!$B$2:$J$1700,3,0))</f>
        <v/>
      </c>
      <c r="K1980" s="87" t="str">
        <f>IF($H1980="","",VLOOKUP($H1980,培训课程清单!$B$2:$J$1700,4,0))</f>
        <v/>
      </c>
      <c r="L1980" s="29"/>
      <c r="M1980" s="89" t="str">
        <f>IF($H1980="","",VLOOKUP($H1980,培训课程清单!$B$2:$J$1700,7,0))</f>
        <v/>
      </c>
      <c r="N1980" s="87" t="str">
        <f>IF($H1980="","",VLOOKUP($H1980,培训课程清单!$B$2:$J$1700,8,0))</f>
        <v/>
      </c>
      <c r="O1980" s="29"/>
    </row>
    <row r="1981" spans="1:15">
      <c r="A1981" s="87" t="str">
        <f t="shared" si="31"/>
        <v/>
      </c>
      <c r="B1981" s="87" t="str">
        <f>IF(C1981="","",C1981&amp;COUNTIF($C$2:C1981,C1981))</f>
        <v/>
      </c>
      <c r="C1981" s="88"/>
      <c r="D1981" s="87" t="str">
        <f>IF($C1981="","",VLOOKUP($C1981,人员花名册!$B$2:$F$2001,2,0))</f>
        <v/>
      </c>
      <c r="E1981" s="87" t="str">
        <f>IF($C1981="","",VLOOKUP($C1981,人员花名册!$B$2:$F$2001,4,0))</f>
        <v/>
      </c>
      <c r="F1981" s="89" t="str">
        <f>IF($C1981="","",VLOOKUP($C1981,人员花名册!$B$2:$F$2001,5,0))</f>
        <v/>
      </c>
      <c r="G1981" s="29"/>
      <c r="H1981" s="29"/>
      <c r="I1981" s="87" t="str">
        <f>IF($C1981="","",VLOOKUP($H1981,培训课程清单!$B$2:$J$1700,2,0))</f>
        <v/>
      </c>
      <c r="J1981" s="87" t="str">
        <f>IF($C1981="","",VLOOKUP($H1981,培训课程清单!$B$2:$J$1700,3,0))</f>
        <v/>
      </c>
      <c r="K1981" s="87" t="str">
        <f>IF($H1981="","",VLOOKUP($H1981,培训课程清单!$B$2:$J$1700,4,0))</f>
        <v/>
      </c>
      <c r="L1981" s="29"/>
      <c r="M1981" s="89" t="str">
        <f>IF($H1981="","",VLOOKUP($H1981,培训课程清单!$B$2:$J$1700,7,0))</f>
        <v/>
      </c>
      <c r="N1981" s="87" t="str">
        <f>IF($H1981="","",VLOOKUP($H1981,培训课程清单!$B$2:$J$1700,8,0))</f>
        <v/>
      </c>
      <c r="O1981" s="29"/>
    </row>
    <row r="1982" spans="1:15">
      <c r="A1982" s="87" t="str">
        <f t="shared" si="31"/>
        <v/>
      </c>
      <c r="B1982" s="87" t="str">
        <f>IF(C1982="","",C1982&amp;COUNTIF($C$2:C1982,C1982))</f>
        <v/>
      </c>
      <c r="C1982" s="88"/>
      <c r="D1982" s="87" t="str">
        <f>IF($C1982="","",VLOOKUP($C1982,人员花名册!$B$2:$F$2001,2,0))</f>
        <v/>
      </c>
      <c r="E1982" s="87" t="str">
        <f>IF($C1982="","",VLOOKUP($C1982,人员花名册!$B$2:$F$2001,4,0))</f>
        <v/>
      </c>
      <c r="F1982" s="89" t="str">
        <f>IF($C1982="","",VLOOKUP($C1982,人员花名册!$B$2:$F$2001,5,0))</f>
        <v/>
      </c>
      <c r="G1982" s="29"/>
      <c r="H1982" s="29"/>
      <c r="I1982" s="87" t="str">
        <f>IF($C1982="","",VLOOKUP($H1982,培训课程清单!$B$2:$J$1700,2,0))</f>
        <v/>
      </c>
      <c r="J1982" s="87" t="str">
        <f>IF($C1982="","",VLOOKUP($H1982,培训课程清单!$B$2:$J$1700,3,0))</f>
        <v/>
      </c>
      <c r="K1982" s="87" t="str">
        <f>IF($H1982="","",VLOOKUP($H1982,培训课程清单!$B$2:$J$1700,4,0))</f>
        <v/>
      </c>
      <c r="L1982" s="29"/>
      <c r="M1982" s="89" t="str">
        <f>IF($H1982="","",VLOOKUP($H1982,培训课程清单!$B$2:$J$1700,7,0))</f>
        <v/>
      </c>
      <c r="N1982" s="87" t="str">
        <f>IF($H1982="","",VLOOKUP($H1982,培训课程清单!$B$2:$J$1700,8,0))</f>
        <v/>
      </c>
      <c r="O1982" s="29"/>
    </row>
    <row r="1983" spans="1:15">
      <c r="A1983" s="87" t="str">
        <f t="shared" si="31"/>
        <v/>
      </c>
      <c r="B1983" s="87" t="str">
        <f>IF(C1983="","",C1983&amp;COUNTIF($C$2:C1983,C1983))</f>
        <v/>
      </c>
      <c r="C1983" s="88"/>
      <c r="D1983" s="87" t="str">
        <f>IF($C1983="","",VLOOKUP($C1983,人员花名册!$B$2:$F$2001,2,0))</f>
        <v/>
      </c>
      <c r="E1983" s="87" t="str">
        <f>IF($C1983="","",VLOOKUP($C1983,人员花名册!$B$2:$F$2001,4,0))</f>
        <v/>
      </c>
      <c r="F1983" s="89" t="str">
        <f>IF($C1983="","",VLOOKUP($C1983,人员花名册!$B$2:$F$2001,5,0))</f>
        <v/>
      </c>
      <c r="G1983" s="29"/>
      <c r="H1983" s="29"/>
      <c r="I1983" s="87" t="str">
        <f>IF($C1983="","",VLOOKUP($H1983,培训课程清单!$B$2:$J$1700,2,0))</f>
        <v/>
      </c>
      <c r="J1983" s="87" t="str">
        <f>IF($C1983="","",VLOOKUP($H1983,培训课程清单!$B$2:$J$1700,3,0))</f>
        <v/>
      </c>
      <c r="K1983" s="87" t="str">
        <f>IF($H1983="","",VLOOKUP($H1983,培训课程清单!$B$2:$J$1700,4,0))</f>
        <v/>
      </c>
      <c r="L1983" s="29"/>
      <c r="M1983" s="89" t="str">
        <f>IF($H1983="","",VLOOKUP($H1983,培训课程清单!$B$2:$J$1700,7,0))</f>
        <v/>
      </c>
      <c r="N1983" s="87" t="str">
        <f>IF($H1983="","",VLOOKUP($H1983,培训课程清单!$B$2:$J$1700,8,0))</f>
        <v/>
      </c>
      <c r="O1983" s="29"/>
    </row>
    <row r="1984" spans="1:15">
      <c r="A1984" s="87" t="str">
        <f t="shared" si="31"/>
        <v/>
      </c>
      <c r="B1984" s="87" t="str">
        <f>IF(C1984="","",C1984&amp;COUNTIF($C$2:C1984,C1984))</f>
        <v/>
      </c>
      <c r="C1984" s="88"/>
      <c r="D1984" s="87" t="str">
        <f>IF($C1984="","",VLOOKUP($C1984,人员花名册!$B$2:$F$2001,2,0))</f>
        <v/>
      </c>
      <c r="E1984" s="87" t="str">
        <f>IF($C1984="","",VLOOKUP($C1984,人员花名册!$B$2:$F$2001,4,0))</f>
        <v/>
      </c>
      <c r="F1984" s="89" t="str">
        <f>IF($C1984="","",VLOOKUP($C1984,人员花名册!$B$2:$F$2001,5,0))</f>
        <v/>
      </c>
      <c r="G1984" s="29"/>
      <c r="H1984" s="29"/>
      <c r="I1984" s="87" t="str">
        <f>IF($C1984="","",VLOOKUP($H1984,培训课程清单!$B$2:$J$1700,2,0))</f>
        <v/>
      </c>
      <c r="J1984" s="87" t="str">
        <f>IF($C1984="","",VLOOKUP($H1984,培训课程清单!$B$2:$J$1700,3,0))</f>
        <v/>
      </c>
      <c r="K1984" s="87" t="str">
        <f>IF($H1984="","",VLOOKUP($H1984,培训课程清单!$B$2:$J$1700,4,0))</f>
        <v/>
      </c>
      <c r="L1984" s="29"/>
      <c r="M1984" s="89" t="str">
        <f>IF($H1984="","",VLOOKUP($H1984,培训课程清单!$B$2:$J$1700,7,0))</f>
        <v/>
      </c>
      <c r="N1984" s="87" t="str">
        <f>IF($H1984="","",VLOOKUP($H1984,培训课程清单!$B$2:$J$1700,8,0))</f>
        <v/>
      </c>
      <c r="O1984" s="29"/>
    </row>
    <row r="1985" spans="1:15">
      <c r="A1985" s="87" t="str">
        <f t="shared" si="31"/>
        <v/>
      </c>
      <c r="B1985" s="87" t="str">
        <f>IF(C1985="","",C1985&amp;COUNTIF($C$2:C1985,C1985))</f>
        <v/>
      </c>
      <c r="C1985" s="88"/>
      <c r="D1985" s="87" t="str">
        <f>IF($C1985="","",VLOOKUP($C1985,人员花名册!$B$2:$F$2001,2,0))</f>
        <v/>
      </c>
      <c r="E1985" s="87" t="str">
        <f>IF($C1985="","",VLOOKUP($C1985,人员花名册!$B$2:$F$2001,4,0))</f>
        <v/>
      </c>
      <c r="F1985" s="89" t="str">
        <f>IF($C1985="","",VLOOKUP($C1985,人员花名册!$B$2:$F$2001,5,0))</f>
        <v/>
      </c>
      <c r="G1985" s="29"/>
      <c r="H1985" s="29"/>
      <c r="I1985" s="87" t="str">
        <f>IF($C1985="","",VLOOKUP($H1985,培训课程清单!$B$2:$J$1700,2,0))</f>
        <v/>
      </c>
      <c r="J1985" s="87" t="str">
        <f>IF($C1985="","",VLOOKUP($H1985,培训课程清单!$B$2:$J$1700,3,0))</f>
        <v/>
      </c>
      <c r="K1985" s="87" t="str">
        <f>IF($H1985="","",VLOOKUP($H1985,培训课程清单!$B$2:$J$1700,4,0))</f>
        <v/>
      </c>
      <c r="L1985" s="29"/>
      <c r="M1985" s="89" t="str">
        <f>IF($H1985="","",VLOOKUP($H1985,培训课程清单!$B$2:$J$1700,7,0))</f>
        <v/>
      </c>
      <c r="N1985" s="87" t="str">
        <f>IF($H1985="","",VLOOKUP($H1985,培训课程清单!$B$2:$J$1700,8,0))</f>
        <v/>
      </c>
      <c r="O1985" s="29"/>
    </row>
    <row r="1986" spans="1:15">
      <c r="A1986" s="87" t="str">
        <f t="shared" si="31"/>
        <v/>
      </c>
      <c r="B1986" s="87" t="str">
        <f>IF(C1986="","",C1986&amp;COUNTIF($C$2:C1986,C1986))</f>
        <v/>
      </c>
      <c r="C1986" s="88"/>
      <c r="D1986" s="87" t="str">
        <f>IF($C1986="","",VLOOKUP($C1986,人员花名册!$B$2:$F$2001,2,0))</f>
        <v/>
      </c>
      <c r="E1986" s="87" t="str">
        <f>IF($C1986="","",VLOOKUP($C1986,人员花名册!$B$2:$F$2001,4,0))</f>
        <v/>
      </c>
      <c r="F1986" s="89" t="str">
        <f>IF($C1986="","",VLOOKUP($C1986,人员花名册!$B$2:$F$2001,5,0))</f>
        <v/>
      </c>
      <c r="G1986" s="29"/>
      <c r="H1986" s="29"/>
      <c r="I1986" s="87" t="str">
        <f>IF($C1986="","",VLOOKUP($H1986,培训课程清单!$B$2:$J$1700,2,0))</f>
        <v/>
      </c>
      <c r="J1986" s="87" t="str">
        <f>IF($C1986="","",VLOOKUP($H1986,培训课程清单!$B$2:$J$1700,3,0))</f>
        <v/>
      </c>
      <c r="K1986" s="87" t="str">
        <f>IF($H1986="","",VLOOKUP($H1986,培训课程清单!$B$2:$J$1700,4,0))</f>
        <v/>
      </c>
      <c r="L1986" s="29"/>
      <c r="M1986" s="89" t="str">
        <f>IF($H1986="","",VLOOKUP($H1986,培训课程清单!$B$2:$J$1700,7,0))</f>
        <v/>
      </c>
      <c r="N1986" s="87" t="str">
        <f>IF($H1986="","",VLOOKUP($H1986,培训课程清单!$B$2:$J$1700,8,0))</f>
        <v/>
      </c>
      <c r="O1986" s="29"/>
    </row>
    <row r="1987" spans="1:15">
      <c r="A1987" s="87" t="str">
        <f t="shared" si="31"/>
        <v/>
      </c>
      <c r="B1987" s="87" t="str">
        <f>IF(C1987="","",C1987&amp;COUNTIF($C$2:C1987,C1987))</f>
        <v/>
      </c>
      <c r="C1987" s="88"/>
      <c r="D1987" s="87" t="str">
        <f>IF($C1987="","",VLOOKUP($C1987,人员花名册!$B$2:$F$2001,2,0))</f>
        <v/>
      </c>
      <c r="E1987" s="87" t="str">
        <f>IF($C1987="","",VLOOKUP($C1987,人员花名册!$B$2:$F$2001,4,0))</f>
        <v/>
      </c>
      <c r="F1987" s="89" t="str">
        <f>IF($C1987="","",VLOOKUP($C1987,人员花名册!$B$2:$F$2001,5,0))</f>
        <v/>
      </c>
      <c r="G1987" s="29"/>
      <c r="H1987" s="29"/>
      <c r="I1987" s="87" t="str">
        <f>IF($C1987="","",VLOOKUP($H1987,培训课程清单!$B$2:$J$1700,2,0))</f>
        <v/>
      </c>
      <c r="J1987" s="87" t="str">
        <f>IF($C1987="","",VLOOKUP($H1987,培训课程清单!$B$2:$J$1700,3,0))</f>
        <v/>
      </c>
      <c r="K1987" s="87" t="str">
        <f>IF($H1987="","",VLOOKUP($H1987,培训课程清单!$B$2:$J$1700,4,0))</f>
        <v/>
      </c>
      <c r="L1987" s="29"/>
      <c r="M1987" s="89" t="str">
        <f>IF($H1987="","",VLOOKUP($H1987,培训课程清单!$B$2:$J$1700,7,0))</f>
        <v/>
      </c>
      <c r="N1987" s="87" t="str">
        <f>IF($H1987="","",VLOOKUP($H1987,培训课程清单!$B$2:$J$1700,8,0))</f>
        <v/>
      </c>
      <c r="O1987" s="29"/>
    </row>
    <row r="1988" spans="1:15">
      <c r="A1988" s="87" t="str">
        <f t="shared" si="31"/>
        <v/>
      </c>
      <c r="B1988" s="87" t="str">
        <f>IF(C1988="","",C1988&amp;COUNTIF($C$2:C1988,C1988))</f>
        <v/>
      </c>
      <c r="C1988" s="88"/>
      <c r="D1988" s="87" t="str">
        <f>IF($C1988="","",VLOOKUP($C1988,人员花名册!$B$2:$F$2001,2,0))</f>
        <v/>
      </c>
      <c r="E1988" s="87" t="str">
        <f>IF($C1988="","",VLOOKUP($C1988,人员花名册!$B$2:$F$2001,4,0))</f>
        <v/>
      </c>
      <c r="F1988" s="89" t="str">
        <f>IF($C1988="","",VLOOKUP($C1988,人员花名册!$B$2:$F$2001,5,0))</f>
        <v/>
      </c>
      <c r="G1988" s="29"/>
      <c r="H1988" s="29"/>
      <c r="I1988" s="87" t="str">
        <f>IF($C1988="","",VLOOKUP($H1988,培训课程清单!$B$2:$J$1700,2,0))</f>
        <v/>
      </c>
      <c r="J1988" s="87" t="str">
        <f>IF($C1988="","",VLOOKUP($H1988,培训课程清单!$B$2:$J$1700,3,0))</f>
        <v/>
      </c>
      <c r="K1988" s="87" t="str">
        <f>IF($H1988="","",VLOOKUP($H1988,培训课程清单!$B$2:$J$1700,4,0))</f>
        <v/>
      </c>
      <c r="L1988" s="29"/>
      <c r="M1988" s="89" t="str">
        <f>IF($H1988="","",VLOOKUP($H1988,培训课程清单!$B$2:$J$1700,7,0))</f>
        <v/>
      </c>
      <c r="N1988" s="87" t="str">
        <f>IF($H1988="","",VLOOKUP($H1988,培训课程清单!$B$2:$J$1700,8,0))</f>
        <v/>
      </c>
      <c r="O1988" s="29"/>
    </row>
    <row r="1989" spans="1:15">
      <c r="A1989" s="87" t="str">
        <f t="shared" si="31"/>
        <v/>
      </c>
      <c r="B1989" s="87" t="str">
        <f>IF(C1989="","",C1989&amp;COUNTIF($C$2:C1989,C1989))</f>
        <v/>
      </c>
      <c r="C1989" s="88"/>
      <c r="D1989" s="87" t="str">
        <f>IF($C1989="","",VLOOKUP($C1989,人员花名册!$B$2:$F$2001,2,0))</f>
        <v/>
      </c>
      <c r="E1989" s="87" t="str">
        <f>IF($C1989="","",VLOOKUP($C1989,人员花名册!$B$2:$F$2001,4,0))</f>
        <v/>
      </c>
      <c r="F1989" s="89" t="str">
        <f>IF($C1989="","",VLOOKUP($C1989,人员花名册!$B$2:$F$2001,5,0))</f>
        <v/>
      </c>
      <c r="G1989" s="29"/>
      <c r="H1989" s="29"/>
      <c r="I1989" s="87" t="str">
        <f>IF($C1989="","",VLOOKUP($H1989,培训课程清单!$B$2:$J$1700,2,0))</f>
        <v/>
      </c>
      <c r="J1989" s="87" t="str">
        <f>IF($C1989="","",VLOOKUP($H1989,培训课程清单!$B$2:$J$1700,3,0))</f>
        <v/>
      </c>
      <c r="K1989" s="87" t="str">
        <f>IF($H1989="","",VLOOKUP($H1989,培训课程清单!$B$2:$J$1700,4,0))</f>
        <v/>
      </c>
      <c r="L1989" s="29"/>
      <c r="M1989" s="89" t="str">
        <f>IF($H1989="","",VLOOKUP($H1989,培训课程清单!$B$2:$J$1700,7,0))</f>
        <v/>
      </c>
      <c r="N1989" s="87" t="str">
        <f>IF($H1989="","",VLOOKUP($H1989,培训课程清单!$B$2:$J$1700,8,0))</f>
        <v/>
      </c>
      <c r="O1989" s="29"/>
    </row>
    <row r="1990" spans="1:15">
      <c r="A1990" s="87" t="str">
        <f t="shared" si="31"/>
        <v/>
      </c>
      <c r="B1990" s="87" t="str">
        <f>IF(C1990="","",C1990&amp;COUNTIF($C$2:C1990,C1990))</f>
        <v/>
      </c>
      <c r="C1990" s="88"/>
      <c r="D1990" s="87" t="str">
        <f>IF($C1990="","",VLOOKUP($C1990,人员花名册!$B$2:$F$2001,2,0))</f>
        <v/>
      </c>
      <c r="E1990" s="87" t="str">
        <f>IF($C1990="","",VLOOKUP($C1990,人员花名册!$B$2:$F$2001,4,0))</f>
        <v/>
      </c>
      <c r="F1990" s="89" t="str">
        <f>IF($C1990="","",VLOOKUP($C1990,人员花名册!$B$2:$F$2001,5,0))</f>
        <v/>
      </c>
      <c r="G1990" s="29"/>
      <c r="H1990" s="29"/>
      <c r="I1990" s="87" t="str">
        <f>IF($C1990="","",VLOOKUP($H1990,培训课程清单!$B$2:$J$1700,2,0))</f>
        <v/>
      </c>
      <c r="J1990" s="87" t="str">
        <f>IF($C1990="","",VLOOKUP($H1990,培训课程清单!$B$2:$J$1700,3,0))</f>
        <v/>
      </c>
      <c r="K1990" s="87" t="str">
        <f>IF($H1990="","",VLOOKUP($H1990,培训课程清单!$B$2:$J$1700,4,0))</f>
        <v/>
      </c>
      <c r="L1990" s="29"/>
      <c r="M1990" s="89" t="str">
        <f>IF($H1990="","",VLOOKUP($H1990,培训课程清单!$B$2:$J$1700,7,0))</f>
        <v/>
      </c>
      <c r="N1990" s="87" t="str">
        <f>IF($H1990="","",VLOOKUP($H1990,培训课程清单!$B$2:$J$1700,8,0))</f>
        <v/>
      </c>
      <c r="O1990" s="29"/>
    </row>
    <row r="1991" spans="1:15">
      <c r="A1991" s="87" t="str">
        <f t="shared" si="31"/>
        <v/>
      </c>
      <c r="B1991" s="87" t="str">
        <f>IF(C1991="","",C1991&amp;COUNTIF($C$2:C1991,C1991))</f>
        <v/>
      </c>
      <c r="C1991" s="88"/>
      <c r="D1991" s="87" t="str">
        <f>IF($C1991="","",VLOOKUP($C1991,人员花名册!$B$2:$F$2001,2,0))</f>
        <v/>
      </c>
      <c r="E1991" s="87" t="str">
        <f>IF($C1991="","",VLOOKUP($C1991,人员花名册!$B$2:$F$2001,4,0))</f>
        <v/>
      </c>
      <c r="F1991" s="89" t="str">
        <f>IF($C1991="","",VLOOKUP($C1991,人员花名册!$B$2:$F$2001,5,0))</f>
        <v/>
      </c>
      <c r="G1991" s="29"/>
      <c r="H1991" s="29"/>
      <c r="I1991" s="87" t="str">
        <f>IF($C1991="","",VLOOKUP($H1991,培训课程清单!$B$2:$J$1700,2,0))</f>
        <v/>
      </c>
      <c r="J1991" s="87" t="str">
        <f>IF($C1991="","",VLOOKUP($H1991,培训课程清单!$B$2:$J$1700,3,0))</f>
        <v/>
      </c>
      <c r="K1991" s="87" t="str">
        <f>IF($H1991="","",VLOOKUP($H1991,培训课程清单!$B$2:$J$1700,4,0))</f>
        <v/>
      </c>
      <c r="L1991" s="29"/>
      <c r="M1991" s="89" t="str">
        <f>IF($H1991="","",VLOOKUP($H1991,培训课程清单!$B$2:$J$1700,7,0))</f>
        <v/>
      </c>
      <c r="N1991" s="87" t="str">
        <f>IF($H1991="","",VLOOKUP($H1991,培训课程清单!$B$2:$J$1700,8,0))</f>
        <v/>
      </c>
      <c r="O1991" s="29"/>
    </row>
    <row r="1992" spans="1:15">
      <c r="A1992" s="87" t="str">
        <f t="shared" si="31"/>
        <v/>
      </c>
      <c r="B1992" s="87" t="str">
        <f>IF(C1992="","",C1992&amp;COUNTIF($C$2:C1992,C1992))</f>
        <v/>
      </c>
      <c r="C1992" s="88"/>
      <c r="D1992" s="87" t="str">
        <f>IF($C1992="","",VLOOKUP($C1992,人员花名册!$B$2:$F$2001,2,0))</f>
        <v/>
      </c>
      <c r="E1992" s="87" t="str">
        <f>IF($C1992="","",VLOOKUP($C1992,人员花名册!$B$2:$F$2001,4,0))</f>
        <v/>
      </c>
      <c r="F1992" s="89" t="str">
        <f>IF($C1992="","",VLOOKUP($C1992,人员花名册!$B$2:$F$2001,5,0))</f>
        <v/>
      </c>
      <c r="G1992" s="29"/>
      <c r="H1992" s="29"/>
      <c r="I1992" s="87" t="str">
        <f>IF($C1992="","",VLOOKUP($H1992,培训课程清单!$B$2:$J$1700,2,0))</f>
        <v/>
      </c>
      <c r="J1992" s="87" t="str">
        <f>IF($C1992="","",VLOOKUP($H1992,培训课程清单!$B$2:$J$1700,3,0))</f>
        <v/>
      </c>
      <c r="K1992" s="87" t="str">
        <f>IF($H1992="","",VLOOKUP($H1992,培训课程清单!$B$2:$J$1700,4,0))</f>
        <v/>
      </c>
      <c r="L1992" s="29"/>
      <c r="M1992" s="89" t="str">
        <f>IF($H1992="","",VLOOKUP($H1992,培训课程清单!$B$2:$J$1700,7,0))</f>
        <v/>
      </c>
      <c r="N1992" s="87" t="str">
        <f>IF($H1992="","",VLOOKUP($H1992,培训课程清单!$B$2:$J$1700,8,0))</f>
        <v/>
      </c>
      <c r="O1992" s="29"/>
    </row>
    <row r="1993" spans="1:15">
      <c r="A1993" s="87" t="str">
        <f t="shared" si="31"/>
        <v/>
      </c>
      <c r="B1993" s="87" t="str">
        <f>IF(C1993="","",C1993&amp;COUNTIF($C$2:C1993,C1993))</f>
        <v/>
      </c>
      <c r="C1993" s="88"/>
      <c r="D1993" s="87" t="str">
        <f>IF($C1993="","",VLOOKUP($C1993,人员花名册!$B$2:$F$2001,2,0))</f>
        <v/>
      </c>
      <c r="E1993" s="87" t="str">
        <f>IF($C1993="","",VLOOKUP($C1993,人员花名册!$B$2:$F$2001,4,0))</f>
        <v/>
      </c>
      <c r="F1993" s="89" t="str">
        <f>IF($C1993="","",VLOOKUP($C1993,人员花名册!$B$2:$F$2001,5,0))</f>
        <v/>
      </c>
      <c r="G1993" s="29"/>
      <c r="H1993" s="29"/>
      <c r="I1993" s="87" t="str">
        <f>IF($C1993="","",VLOOKUP($H1993,培训课程清单!$B$2:$J$1700,2,0))</f>
        <v/>
      </c>
      <c r="J1993" s="87" t="str">
        <f>IF($C1993="","",VLOOKUP($H1993,培训课程清单!$B$2:$J$1700,3,0))</f>
        <v/>
      </c>
      <c r="K1993" s="87" t="str">
        <f>IF($H1993="","",VLOOKUP($H1993,培训课程清单!$B$2:$J$1700,4,0))</f>
        <v/>
      </c>
      <c r="L1993" s="29"/>
      <c r="M1993" s="89" t="str">
        <f>IF($H1993="","",VLOOKUP($H1993,培训课程清单!$B$2:$J$1700,7,0))</f>
        <v/>
      </c>
      <c r="N1993" s="87" t="str">
        <f>IF($H1993="","",VLOOKUP($H1993,培训课程清单!$B$2:$J$1700,8,0))</f>
        <v/>
      </c>
      <c r="O1993" s="29"/>
    </row>
    <row r="1994" spans="1:15">
      <c r="A1994" s="87" t="str">
        <f t="shared" si="31"/>
        <v/>
      </c>
      <c r="B1994" s="87" t="str">
        <f>IF(C1994="","",C1994&amp;COUNTIF($C$2:C1994,C1994))</f>
        <v/>
      </c>
      <c r="C1994" s="88"/>
      <c r="D1994" s="87" t="str">
        <f>IF($C1994="","",VLOOKUP($C1994,人员花名册!$B$2:$F$2001,2,0))</f>
        <v/>
      </c>
      <c r="E1994" s="87" t="str">
        <f>IF($C1994="","",VLOOKUP($C1994,人员花名册!$B$2:$F$2001,4,0))</f>
        <v/>
      </c>
      <c r="F1994" s="89" t="str">
        <f>IF($C1994="","",VLOOKUP($C1994,人员花名册!$B$2:$F$2001,5,0))</f>
        <v/>
      </c>
      <c r="G1994" s="29"/>
      <c r="H1994" s="29"/>
      <c r="I1994" s="87" t="str">
        <f>IF($C1994="","",VLOOKUP($H1994,培训课程清单!$B$2:$J$1700,2,0))</f>
        <v/>
      </c>
      <c r="J1994" s="87" t="str">
        <f>IF($C1994="","",VLOOKUP($H1994,培训课程清单!$B$2:$J$1700,3,0))</f>
        <v/>
      </c>
      <c r="K1994" s="87" t="str">
        <f>IF($H1994="","",VLOOKUP($H1994,培训课程清单!$B$2:$J$1700,4,0))</f>
        <v/>
      </c>
      <c r="L1994" s="29"/>
      <c r="M1994" s="89" t="str">
        <f>IF($H1994="","",VLOOKUP($H1994,培训课程清单!$B$2:$J$1700,7,0))</f>
        <v/>
      </c>
      <c r="N1994" s="87" t="str">
        <f>IF($H1994="","",VLOOKUP($H1994,培训课程清单!$B$2:$J$1700,8,0))</f>
        <v/>
      </c>
      <c r="O1994" s="29"/>
    </row>
    <row r="1995" spans="1:15">
      <c r="A1995" s="87" t="str">
        <f t="shared" si="31"/>
        <v/>
      </c>
      <c r="B1995" s="87" t="str">
        <f>IF(C1995="","",C1995&amp;COUNTIF($C$2:C1995,C1995))</f>
        <v/>
      </c>
      <c r="C1995" s="88"/>
      <c r="D1995" s="87" t="str">
        <f>IF($C1995="","",VLOOKUP($C1995,人员花名册!$B$2:$F$2001,2,0))</f>
        <v/>
      </c>
      <c r="E1995" s="87" t="str">
        <f>IF($C1995="","",VLOOKUP($C1995,人员花名册!$B$2:$F$2001,4,0))</f>
        <v/>
      </c>
      <c r="F1995" s="89" t="str">
        <f>IF($C1995="","",VLOOKUP($C1995,人员花名册!$B$2:$F$2001,5,0))</f>
        <v/>
      </c>
      <c r="G1995" s="29"/>
      <c r="H1995" s="29"/>
      <c r="I1995" s="87" t="str">
        <f>IF($C1995="","",VLOOKUP($H1995,培训课程清单!$B$2:$J$1700,2,0))</f>
        <v/>
      </c>
      <c r="J1995" s="87" t="str">
        <f>IF($C1995="","",VLOOKUP($H1995,培训课程清单!$B$2:$J$1700,3,0))</f>
        <v/>
      </c>
      <c r="K1995" s="87" t="str">
        <f>IF($H1995="","",VLOOKUP($H1995,培训课程清单!$B$2:$J$1700,4,0))</f>
        <v/>
      </c>
      <c r="L1995" s="29"/>
      <c r="M1995" s="89" t="str">
        <f>IF($H1995="","",VLOOKUP($H1995,培训课程清单!$B$2:$J$1700,7,0))</f>
        <v/>
      </c>
      <c r="N1995" s="87" t="str">
        <f>IF($H1995="","",VLOOKUP($H1995,培训课程清单!$B$2:$J$1700,8,0))</f>
        <v/>
      </c>
      <c r="O1995" s="29"/>
    </row>
    <row r="1996" spans="1:15">
      <c r="A1996" s="87" t="str">
        <f t="shared" si="31"/>
        <v/>
      </c>
      <c r="B1996" s="87" t="str">
        <f>IF(C1996="","",C1996&amp;COUNTIF($C$2:C1996,C1996))</f>
        <v/>
      </c>
      <c r="C1996" s="88"/>
      <c r="D1996" s="87" t="str">
        <f>IF($C1996="","",VLOOKUP($C1996,人员花名册!$B$2:$F$2001,2,0))</f>
        <v/>
      </c>
      <c r="E1996" s="87" t="str">
        <f>IF($C1996="","",VLOOKUP($C1996,人员花名册!$B$2:$F$2001,4,0))</f>
        <v/>
      </c>
      <c r="F1996" s="89" t="str">
        <f>IF($C1996="","",VLOOKUP($C1996,人员花名册!$B$2:$F$2001,5,0))</f>
        <v/>
      </c>
      <c r="G1996" s="29"/>
      <c r="H1996" s="29"/>
      <c r="I1996" s="87" t="str">
        <f>IF($C1996="","",VLOOKUP($H1996,培训课程清单!$B$2:$J$1700,2,0))</f>
        <v/>
      </c>
      <c r="J1996" s="87" t="str">
        <f>IF($C1996="","",VLOOKUP($H1996,培训课程清单!$B$2:$J$1700,3,0))</f>
        <v/>
      </c>
      <c r="K1996" s="87" t="str">
        <f>IF($H1996="","",VLOOKUP($H1996,培训课程清单!$B$2:$J$1700,4,0))</f>
        <v/>
      </c>
      <c r="L1996" s="29"/>
      <c r="M1996" s="89" t="str">
        <f>IF($H1996="","",VLOOKUP($H1996,培训课程清单!$B$2:$J$1700,7,0))</f>
        <v/>
      </c>
      <c r="N1996" s="87" t="str">
        <f>IF($H1996="","",VLOOKUP($H1996,培训课程清单!$B$2:$J$1700,8,0))</f>
        <v/>
      </c>
      <c r="O1996" s="29"/>
    </row>
    <row r="1997" spans="1:15">
      <c r="A1997" s="87" t="str">
        <f t="shared" si="31"/>
        <v/>
      </c>
      <c r="B1997" s="87" t="str">
        <f>IF(C1997="","",C1997&amp;COUNTIF($C$2:C1997,C1997))</f>
        <v/>
      </c>
      <c r="C1997" s="88"/>
      <c r="D1997" s="87" t="str">
        <f>IF($C1997="","",VLOOKUP($C1997,人员花名册!$B$2:$F$2001,2,0))</f>
        <v/>
      </c>
      <c r="E1997" s="87" t="str">
        <f>IF($C1997="","",VLOOKUP($C1997,人员花名册!$B$2:$F$2001,4,0))</f>
        <v/>
      </c>
      <c r="F1997" s="89" t="str">
        <f>IF($C1997="","",VLOOKUP($C1997,人员花名册!$B$2:$F$2001,5,0))</f>
        <v/>
      </c>
      <c r="G1997" s="29"/>
      <c r="H1997" s="29"/>
      <c r="I1997" s="87" t="str">
        <f>IF($C1997="","",VLOOKUP($H1997,培训课程清单!$B$2:$J$1700,2,0))</f>
        <v/>
      </c>
      <c r="J1997" s="87" t="str">
        <f>IF($C1997="","",VLOOKUP($H1997,培训课程清单!$B$2:$J$1700,3,0))</f>
        <v/>
      </c>
      <c r="K1997" s="87" t="str">
        <f>IF($H1997="","",VLOOKUP($H1997,培训课程清单!$B$2:$J$1700,4,0))</f>
        <v/>
      </c>
      <c r="L1997" s="29"/>
      <c r="M1997" s="89" t="str">
        <f>IF($H1997="","",VLOOKUP($H1997,培训课程清单!$B$2:$J$1700,7,0))</f>
        <v/>
      </c>
      <c r="N1997" s="87" t="str">
        <f>IF($H1997="","",VLOOKUP($H1997,培训课程清单!$B$2:$J$1700,8,0))</f>
        <v/>
      </c>
      <c r="O1997" s="29"/>
    </row>
    <row r="1998" spans="1:15">
      <c r="A1998" s="87" t="str">
        <f t="shared" si="31"/>
        <v/>
      </c>
      <c r="B1998" s="87" t="str">
        <f>IF(C1998="","",C1998&amp;COUNTIF($C$2:C1998,C1998))</f>
        <v/>
      </c>
      <c r="C1998" s="88"/>
      <c r="D1998" s="87" t="str">
        <f>IF($C1998="","",VLOOKUP($C1998,人员花名册!$B$2:$F$2001,2,0))</f>
        <v/>
      </c>
      <c r="E1998" s="87" t="str">
        <f>IF($C1998="","",VLOOKUP($C1998,人员花名册!$B$2:$F$2001,4,0))</f>
        <v/>
      </c>
      <c r="F1998" s="89" t="str">
        <f>IF($C1998="","",VLOOKUP($C1998,人员花名册!$B$2:$F$2001,5,0))</f>
        <v/>
      </c>
      <c r="G1998" s="29"/>
      <c r="H1998" s="29"/>
      <c r="I1998" s="87" t="str">
        <f>IF($C1998="","",VLOOKUP($H1998,培训课程清单!$B$2:$J$1700,2,0))</f>
        <v/>
      </c>
      <c r="J1998" s="87" t="str">
        <f>IF($C1998="","",VLOOKUP($H1998,培训课程清单!$B$2:$J$1700,3,0))</f>
        <v/>
      </c>
      <c r="K1998" s="87" t="str">
        <f>IF($H1998="","",VLOOKUP($H1998,培训课程清单!$B$2:$J$1700,4,0))</f>
        <v/>
      </c>
      <c r="L1998" s="29"/>
      <c r="M1998" s="89" t="str">
        <f>IF($H1998="","",VLOOKUP($H1998,培训课程清单!$B$2:$J$1700,7,0))</f>
        <v/>
      </c>
      <c r="N1998" s="87" t="str">
        <f>IF($H1998="","",VLOOKUP($H1998,培训课程清单!$B$2:$J$1700,8,0))</f>
        <v/>
      </c>
      <c r="O1998" s="29"/>
    </row>
    <row r="1999" spans="1:15">
      <c r="A1999" s="87" t="str">
        <f t="shared" si="31"/>
        <v/>
      </c>
      <c r="B1999" s="87" t="str">
        <f>IF(C1999="","",C1999&amp;COUNTIF($C$2:C1999,C1999))</f>
        <v/>
      </c>
      <c r="C1999" s="88"/>
      <c r="D1999" s="87" t="str">
        <f>IF($C1999="","",VLOOKUP($C1999,人员花名册!$B$2:$F$2001,2,0))</f>
        <v/>
      </c>
      <c r="E1999" s="87" t="str">
        <f>IF($C1999="","",VLOOKUP($C1999,人员花名册!$B$2:$F$2001,4,0))</f>
        <v/>
      </c>
      <c r="F1999" s="89" t="str">
        <f>IF($C1999="","",VLOOKUP($C1999,人员花名册!$B$2:$F$2001,5,0))</f>
        <v/>
      </c>
      <c r="G1999" s="29"/>
      <c r="H1999" s="29"/>
      <c r="I1999" s="87" t="str">
        <f>IF($C1999="","",VLOOKUP($H1999,培训课程清单!$B$2:$J$1700,2,0))</f>
        <v/>
      </c>
      <c r="J1999" s="87" t="str">
        <f>IF($C1999="","",VLOOKUP($H1999,培训课程清单!$B$2:$J$1700,3,0))</f>
        <v/>
      </c>
      <c r="K1999" s="87" t="str">
        <f>IF($H1999="","",VLOOKUP($H1999,培训课程清单!$B$2:$J$1700,4,0))</f>
        <v/>
      </c>
      <c r="L1999" s="29"/>
      <c r="M1999" s="89" t="str">
        <f>IF($H1999="","",VLOOKUP($H1999,培训课程清单!$B$2:$J$1700,7,0))</f>
        <v/>
      </c>
      <c r="N1999" s="87" t="str">
        <f>IF($H1999="","",VLOOKUP($H1999,培训课程清单!$B$2:$J$1700,8,0))</f>
        <v/>
      </c>
      <c r="O1999" s="29"/>
    </row>
    <row r="2000" spans="1:15">
      <c r="A2000" s="87" t="str">
        <f t="shared" si="31"/>
        <v/>
      </c>
      <c r="B2000" s="87" t="str">
        <f>IF(C2000="","",C2000&amp;COUNTIF($C$2:C2000,C2000))</f>
        <v/>
      </c>
      <c r="C2000" s="88"/>
      <c r="D2000" s="87" t="str">
        <f>IF($C2000="","",VLOOKUP($C2000,人员花名册!$B$2:$F$2001,2,0))</f>
        <v/>
      </c>
      <c r="E2000" s="87" t="str">
        <f>IF($C2000="","",VLOOKUP($C2000,人员花名册!$B$2:$F$2001,4,0))</f>
        <v/>
      </c>
      <c r="F2000" s="89" t="str">
        <f>IF($C2000="","",VLOOKUP($C2000,人员花名册!$B$2:$F$2001,5,0))</f>
        <v/>
      </c>
      <c r="G2000" s="29"/>
      <c r="H2000" s="29"/>
      <c r="I2000" s="87" t="str">
        <f>IF($C2000="","",VLOOKUP($H2000,培训课程清单!$B$2:$J$1700,2,0))</f>
        <v/>
      </c>
      <c r="J2000" s="87" t="str">
        <f>IF($C2000="","",VLOOKUP($H2000,培训课程清单!$B$2:$J$1700,3,0))</f>
        <v/>
      </c>
      <c r="K2000" s="87" t="str">
        <f>IF($H2000="","",VLOOKUP($H2000,培训课程清单!$B$2:$J$1700,4,0))</f>
        <v/>
      </c>
      <c r="L2000" s="29"/>
      <c r="M2000" s="89" t="str">
        <f>IF($H2000="","",VLOOKUP($H2000,培训课程清单!$B$2:$J$1700,7,0))</f>
        <v/>
      </c>
      <c r="N2000" s="87" t="str">
        <f>IF($H2000="","",VLOOKUP($H2000,培训课程清单!$B$2:$J$1700,8,0))</f>
        <v/>
      </c>
      <c r="O2000" s="29"/>
    </row>
    <row r="2001" spans="1:15">
      <c r="A2001" s="87" t="str">
        <f t="shared" ref="A2001:A2064" si="32">IF(C2000="","",A2000+1)</f>
        <v/>
      </c>
      <c r="B2001" s="87" t="str">
        <f>IF(C2001="","",C2001&amp;COUNTIF($C$2:C2001,C2001))</f>
        <v/>
      </c>
      <c r="C2001" s="88"/>
      <c r="D2001" s="87" t="str">
        <f>IF($C2001="","",VLOOKUP($C2001,人员花名册!$B$2:$F$2001,2,0))</f>
        <v/>
      </c>
      <c r="E2001" s="87" t="str">
        <f>IF($C2001="","",VLOOKUP($C2001,人员花名册!$B$2:$F$2001,4,0))</f>
        <v/>
      </c>
      <c r="F2001" s="89" t="str">
        <f>IF($C2001="","",VLOOKUP($C2001,人员花名册!$B$2:$F$2001,5,0))</f>
        <v/>
      </c>
      <c r="G2001" s="29"/>
      <c r="H2001" s="29"/>
      <c r="I2001" s="87" t="str">
        <f>IF($C2001="","",VLOOKUP($H2001,培训课程清单!$B$2:$J$1700,2,0))</f>
        <v/>
      </c>
      <c r="J2001" s="87" t="str">
        <f>IF($C2001="","",VLOOKUP($H2001,培训课程清单!$B$2:$J$1700,3,0))</f>
        <v/>
      </c>
      <c r="K2001" s="87" t="str">
        <f>IF($H2001="","",VLOOKUP($H2001,培训课程清单!$B$2:$J$1700,4,0))</f>
        <v/>
      </c>
      <c r="L2001" s="29"/>
      <c r="M2001" s="89" t="str">
        <f>IF($H2001="","",VLOOKUP($H2001,培训课程清单!$B$2:$J$1700,7,0))</f>
        <v/>
      </c>
      <c r="N2001" s="87" t="str">
        <f>IF($H2001="","",VLOOKUP($H2001,培训课程清单!$B$2:$J$1700,8,0))</f>
        <v/>
      </c>
      <c r="O2001" s="29"/>
    </row>
    <row r="2002" spans="1:15">
      <c r="A2002" s="87" t="str">
        <f t="shared" si="32"/>
        <v/>
      </c>
      <c r="B2002" s="87" t="str">
        <f>IF(C2002="","",C2002&amp;COUNTIF($C$2:C2002,C2002))</f>
        <v/>
      </c>
      <c r="C2002" s="88"/>
      <c r="D2002" s="87" t="str">
        <f>IF($C2002="","",VLOOKUP($C2002,人员花名册!$B$2:$F$2001,2,0))</f>
        <v/>
      </c>
      <c r="E2002" s="87" t="str">
        <f>IF($C2002="","",VLOOKUP($C2002,人员花名册!$B$2:$F$2001,4,0))</f>
        <v/>
      </c>
      <c r="F2002" s="89" t="str">
        <f>IF($C2002="","",VLOOKUP($C2002,人员花名册!$B$2:$F$2001,5,0))</f>
        <v/>
      </c>
      <c r="G2002" s="29"/>
      <c r="H2002" s="29"/>
      <c r="I2002" s="87" t="str">
        <f>IF($C2002="","",VLOOKUP($H2002,培训课程清单!$B$2:$J$1700,2,0))</f>
        <v/>
      </c>
      <c r="J2002" s="87" t="str">
        <f>IF($C2002="","",VLOOKUP($H2002,培训课程清单!$B$2:$J$1700,3,0))</f>
        <v/>
      </c>
      <c r="K2002" s="87" t="str">
        <f>IF($H2002="","",VLOOKUP($H2002,培训课程清单!$B$2:$J$1700,4,0))</f>
        <v/>
      </c>
      <c r="L2002" s="29"/>
      <c r="M2002" s="89" t="str">
        <f>IF($H2002="","",VLOOKUP($H2002,培训课程清单!$B$2:$J$1700,7,0))</f>
        <v/>
      </c>
      <c r="N2002" s="87" t="str">
        <f>IF($H2002="","",VLOOKUP($H2002,培训课程清单!$B$2:$J$1700,8,0))</f>
        <v/>
      </c>
      <c r="O2002" s="29"/>
    </row>
    <row r="2003" spans="1:15">
      <c r="A2003" s="87" t="str">
        <f t="shared" si="32"/>
        <v/>
      </c>
      <c r="B2003" s="87" t="str">
        <f>IF(C2003="","",C2003&amp;COUNTIF($C$2:C2003,C2003))</f>
        <v/>
      </c>
      <c r="C2003" s="88"/>
      <c r="D2003" s="87" t="str">
        <f>IF($C2003="","",VLOOKUP($C2003,人员花名册!$B$2:$F$2001,2,0))</f>
        <v/>
      </c>
      <c r="E2003" s="87" t="str">
        <f>IF($C2003="","",VLOOKUP($C2003,人员花名册!$B$2:$F$2001,4,0))</f>
        <v/>
      </c>
      <c r="F2003" s="89" t="str">
        <f>IF($C2003="","",VLOOKUP($C2003,人员花名册!$B$2:$F$2001,5,0))</f>
        <v/>
      </c>
      <c r="G2003" s="29"/>
      <c r="H2003" s="29"/>
      <c r="I2003" s="87" t="str">
        <f>IF($C2003="","",VLOOKUP($H2003,培训课程清单!$B$2:$J$1700,2,0))</f>
        <v/>
      </c>
      <c r="J2003" s="87" t="str">
        <f>IF($C2003="","",VLOOKUP($H2003,培训课程清单!$B$2:$J$1700,3,0))</f>
        <v/>
      </c>
      <c r="K2003" s="87" t="str">
        <f>IF($H2003="","",VLOOKUP($H2003,培训课程清单!$B$2:$J$1700,4,0))</f>
        <v/>
      </c>
      <c r="L2003" s="29"/>
      <c r="M2003" s="89" t="str">
        <f>IF($H2003="","",VLOOKUP($H2003,培训课程清单!$B$2:$J$1700,7,0))</f>
        <v/>
      </c>
      <c r="N2003" s="87" t="str">
        <f>IF($H2003="","",VLOOKUP($H2003,培训课程清单!$B$2:$J$1700,8,0))</f>
        <v/>
      </c>
      <c r="O2003" s="29"/>
    </row>
    <row r="2004" spans="1:15">
      <c r="A2004" s="87" t="str">
        <f t="shared" si="32"/>
        <v/>
      </c>
      <c r="B2004" s="87" t="str">
        <f>IF(C2004="","",C2004&amp;COUNTIF($C$2:C2004,C2004))</f>
        <v/>
      </c>
      <c r="C2004" s="88"/>
      <c r="D2004" s="87" t="str">
        <f>IF($C2004="","",VLOOKUP($C2004,人员花名册!$B$2:$F$2001,2,0))</f>
        <v/>
      </c>
      <c r="E2004" s="87" t="str">
        <f>IF($C2004="","",VLOOKUP($C2004,人员花名册!$B$2:$F$2001,4,0))</f>
        <v/>
      </c>
      <c r="F2004" s="89" t="str">
        <f>IF($C2004="","",VLOOKUP($C2004,人员花名册!$B$2:$F$2001,5,0))</f>
        <v/>
      </c>
      <c r="G2004" s="29"/>
      <c r="H2004" s="29"/>
      <c r="I2004" s="87" t="str">
        <f>IF($C2004="","",VLOOKUP($H2004,培训课程清单!$B$2:$J$1700,2,0))</f>
        <v/>
      </c>
      <c r="J2004" s="87" t="str">
        <f>IF($C2004="","",VLOOKUP($H2004,培训课程清单!$B$2:$J$1700,3,0))</f>
        <v/>
      </c>
      <c r="K2004" s="87" t="str">
        <f>IF($H2004="","",VLOOKUP($H2004,培训课程清单!$B$2:$J$1700,4,0))</f>
        <v/>
      </c>
      <c r="L2004" s="29"/>
      <c r="M2004" s="89" t="str">
        <f>IF($H2004="","",VLOOKUP($H2004,培训课程清单!$B$2:$J$1700,7,0))</f>
        <v/>
      </c>
      <c r="N2004" s="87" t="str">
        <f>IF($H2004="","",VLOOKUP($H2004,培训课程清单!$B$2:$J$1700,8,0))</f>
        <v/>
      </c>
      <c r="O2004" s="29"/>
    </row>
    <row r="2005" spans="1:15">
      <c r="A2005" s="87" t="str">
        <f t="shared" si="32"/>
        <v/>
      </c>
      <c r="B2005" s="87" t="str">
        <f>IF(C2005="","",C2005&amp;COUNTIF($C$2:C2005,C2005))</f>
        <v/>
      </c>
      <c r="C2005" s="88"/>
      <c r="D2005" s="87" t="str">
        <f>IF($C2005="","",VLOOKUP($C2005,人员花名册!$B$2:$F$2001,2,0))</f>
        <v/>
      </c>
      <c r="E2005" s="87" t="str">
        <f>IF($C2005="","",VLOOKUP($C2005,人员花名册!$B$2:$F$2001,4,0))</f>
        <v/>
      </c>
      <c r="F2005" s="89" t="str">
        <f>IF($C2005="","",VLOOKUP($C2005,人员花名册!$B$2:$F$2001,5,0))</f>
        <v/>
      </c>
      <c r="G2005" s="29"/>
      <c r="H2005" s="29"/>
      <c r="I2005" s="87" t="str">
        <f>IF($C2005="","",VLOOKUP($H2005,培训课程清单!$B$2:$J$1700,2,0))</f>
        <v/>
      </c>
      <c r="J2005" s="87" t="str">
        <f>IF($C2005="","",VLOOKUP($H2005,培训课程清单!$B$2:$J$1700,3,0))</f>
        <v/>
      </c>
      <c r="K2005" s="87" t="str">
        <f>IF($H2005="","",VLOOKUP($H2005,培训课程清单!$B$2:$J$1700,4,0))</f>
        <v/>
      </c>
      <c r="L2005" s="29"/>
      <c r="M2005" s="89" t="str">
        <f>IF($H2005="","",VLOOKUP($H2005,培训课程清单!$B$2:$J$1700,7,0))</f>
        <v/>
      </c>
      <c r="N2005" s="87" t="str">
        <f>IF($H2005="","",VLOOKUP($H2005,培训课程清单!$B$2:$J$1700,8,0))</f>
        <v/>
      </c>
      <c r="O2005" s="29"/>
    </row>
    <row r="2006" spans="1:15">
      <c r="A2006" s="87" t="str">
        <f t="shared" si="32"/>
        <v/>
      </c>
      <c r="B2006" s="87" t="str">
        <f>IF(C2006="","",C2006&amp;COUNTIF($C$2:C2006,C2006))</f>
        <v/>
      </c>
      <c r="C2006" s="88"/>
      <c r="D2006" s="87" t="str">
        <f>IF($C2006="","",VLOOKUP($C2006,人员花名册!$B$2:$F$2001,2,0))</f>
        <v/>
      </c>
      <c r="E2006" s="87" t="str">
        <f>IF($C2006="","",VLOOKUP($C2006,人员花名册!$B$2:$F$2001,4,0))</f>
        <v/>
      </c>
      <c r="F2006" s="89" t="str">
        <f>IF($C2006="","",VLOOKUP($C2006,人员花名册!$B$2:$F$2001,5,0))</f>
        <v/>
      </c>
      <c r="G2006" s="29"/>
      <c r="H2006" s="29"/>
      <c r="I2006" s="87" t="str">
        <f>IF($C2006="","",VLOOKUP($H2006,培训课程清单!$B$2:$J$1700,2,0))</f>
        <v/>
      </c>
      <c r="J2006" s="87" t="str">
        <f>IF($C2006="","",VLOOKUP($H2006,培训课程清单!$B$2:$J$1700,3,0))</f>
        <v/>
      </c>
      <c r="K2006" s="87" t="str">
        <f>IF($H2006="","",VLOOKUP($H2006,培训课程清单!$B$2:$J$1700,4,0))</f>
        <v/>
      </c>
      <c r="L2006" s="29"/>
      <c r="M2006" s="89" t="str">
        <f>IF($H2006="","",VLOOKUP($H2006,培训课程清单!$B$2:$J$1700,7,0))</f>
        <v/>
      </c>
      <c r="N2006" s="87" t="str">
        <f>IF($H2006="","",VLOOKUP($H2006,培训课程清单!$B$2:$J$1700,8,0))</f>
        <v/>
      </c>
      <c r="O2006" s="29"/>
    </row>
    <row r="2007" spans="1:15">
      <c r="A2007" s="87" t="str">
        <f t="shared" si="32"/>
        <v/>
      </c>
      <c r="B2007" s="87" t="str">
        <f>IF(C2007="","",C2007&amp;COUNTIF($C$2:C2007,C2007))</f>
        <v/>
      </c>
      <c r="C2007" s="88"/>
      <c r="D2007" s="87" t="str">
        <f>IF($C2007="","",VLOOKUP($C2007,人员花名册!$B$2:$F$2001,2,0))</f>
        <v/>
      </c>
      <c r="E2007" s="87" t="str">
        <f>IF($C2007="","",VLOOKUP($C2007,人员花名册!$B$2:$F$2001,4,0))</f>
        <v/>
      </c>
      <c r="F2007" s="89" t="str">
        <f>IF($C2007="","",VLOOKUP($C2007,人员花名册!$B$2:$F$2001,5,0))</f>
        <v/>
      </c>
      <c r="G2007" s="29"/>
      <c r="H2007" s="29"/>
      <c r="I2007" s="87" t="str">
        <f>IF($C2007="","",VLOOKUP($H2007,培训课程清单!$B$2:$J$1700,2,0))</f>
        <v/>
      </c>
      <c r="J2007" s="87" t="str">
        <f>IF($C2007="","",VLOOKUP($H2007,培训课程清单!$B$2:$J$1700,3,0))</f>
        <v/>
      </c>
      <c r="K2007" s="87" t="str">
        <f>IF($H2007="","",VLOOKUP($H2007,培训课程清单!$B$2:$J$1700,4,0))</f>
        <v/>
      </c>
      <c r="L2007" s="29"/>
      <c r="M2007" s="89" t="str">
        <f>IF($H2007="","",VLOOKUP($H2007,培训课程清单!$B$2:$J$1700,7,0))</f>
        <v/>
      </c>
      <c r="N2007" s="87" t="str">
        <f>IF($H2007="","",VLOOKUP($H2007,培训课程清单!$B$2:$J$1700,8,0))</f>
        <v/>
      </c>
      <c r="O2007" s="29"/>
    </row>
    <row r="2008" spans="1:15">
      <c r="A2008" s="87" t="str">
        <f t="shared" si="32"/>
        <v/>
      </c>
      <c r="B2008" s="87" t="str">
        <f>IF(C2008="","",C2008&amp;COUNTIF($C$2:C2008,C2008))</f>
        <v/>
      </c>
      <c r="C2008" s="88"/>
      <c r="D2008" s="87" t="str">
        <f>IF($C2008="","",VLOOKUP($C2008,人员花名册!$B$2:$F$2001,2,0))</f>
        <v/>
      </c>
      <c r="E2008" s="87" t="str">
        <f>IF($C2008="","",VLOOKUP($C2008,人员花名册!$B$2:$F$2001,4,0))</f>
        <v/>
      </c>
      <c r="F2008" s="89" t="str">
        <f>IF($C2008="","",VLOOKUP($C2008,人员花名册!$B$2:$F$2001,5,0))</f>
        <v/>
      </c>
      <c r="G2008" s="29"/>
      <c r="H2008" s="29"/>
      <c r="I2008" s="87" t="str">
        <f>IF($C2008="","",VLOOKUP($H2008,培训课程清单!$B$2:$J$1700,2,0))</f>
        <v/>
      </c>
      <c r="J2008" s="87" t="str">
        <f>IF($C2008="","",VLOOKUP($H2008,培训课程清单!$B$2:$J$1700,3,0))</f>
        <v/>
      </c>
      <c r="K2008" s="87" t="str">
        <f>IF($H2008="","",VLOOKUP($H2008,培训课程清单!$B$2:$J$1700,4,0))</f>
        <v/>
      </c>
      <c r="L2008" s="29"/>
      <c r="M2008" s="89" t="str">
        <f>IF($H2008="","",VLOOKUP($H2008,培训课程清单!$B$2:$J$1700,7,0))</f>
        <v/>
      </c>
      <c r="N2008" s="87" t="str">
        <f>IF($H2008="","",VLOOKUP($H2008,培训课程清单!$B$2:$J$1700,8,0))</f>
        <v/>
      </c>
      <c r="O2008" s="29"/>
    </row>
    <row r="2009" spans="1:15">
      <c r="A2009" s="87" t="str">
        <f t="shared" si="32"/>
        <v/>
      </c>
      <c r="B2009" s="87" t="str">
        <f>IF(C2009="","",C2009&amp;COUNTIF($C$2:C2009,C2009))</f>
        <v/>
      </c>
      <c r="C2009" s="88"/>
      <c r="D2009" s="87" t="str">
        <f>IF($C2009="","",VLOOKUP($C2009,人员花名册!$B$2:$F$2001,2,0))</f>
        <v/>
      </c>
      <c r="E2009" s="87" t="str">
        <f>IF($C2009="","",VLOOKUP($C2009,人员花名册!$B$2:$F$2001,4,0))</f>
        <v/>
      </c>
      <c r="F2009" s="89" t="str">
        <f>IF($C2009="","",VLOOKUP($C2009,人员花名册!$B$2:$F$2001,5,0))</f>
        <v/>
      </c>
      <c r="G2009" s="29"/>
      <c r="H2009" s="29"/>
      <c r="I2009" s="87" t="str">
        <f>IF($C2009="","",VLOOKUP($H2009,培训课程清单!$B$2:$J$1700,2,0))</f>
        <v/>
      </c>
      <c r="J2009" s="87" t="str">
        <f>IF($C2009="","",VLOOKUP($H2009,培训课程清单!$B$2:$J$1700,3,0))</f>
        <v/>
      </c>
      <c r="K2009" s="87" t="str">
        <f>IF($H2009="","",VLOOKUP($H2009,培训课程清单!$B$2:$J$1700,4,0))</f>
        <v/>
      </c>
      <c r="L2009" s="29"/>
      <c r="M2009" s="89" t="str">
        <f>IF($H2009="","",VLOOKUP($H2009,培训课程清单!$B$2:$J$1700,7,0))</f>
        <v/>
      </c>
      <c r="N2009" s="87" t="str">
        <f>IF($H2009="","",VLOOKUP($H2009,培训课程清单!$B$2:$J$1700,8,0))</f>
        <v/>
      </c>
      <c r="O2009" s="29"/>
    </row>
    <row r="2010" spans="1:15">
      <c r="A2010" s="87" t="str">
        <f t="shared" si="32"/>
        <v/>
      </c>
      <c r="B2010" s="87" t="str">
        <f>IF(C2010="","",C2010&amp;COUNTIF($C$2:C2010,C2010))</f>
        <v/>
      </c>
      <c r="C2010" s="88"/>
      <c r="D2010" s="87" t="str">
        <f>IF($C2010="","",VLOOKUP($C2010,人员花名册!$B$2:$F$2001,2,0))</f>
        <v/>
      </c>
      <c r="E2010" s="87" t="str">
        <f>IF($C2010="","",VLOOKUP($C2010,人员花名册!$B$2:$F$2001,4,0))</f>
        <v/>
      </c>
      <c r="F2010" s="89" t="str">
        <f>IF($C2010="","",VLOOKUP($C2010,人员花名册!$B$2:$F$2001,5,0))</f>
        <v/>
      </c>
      <c r="G2010" s="29"/>
      <c r="H2010" s="29"/>
      <c r="I2010" s="87" t="str">
        <f>IF($C2010="","",VLOOKUP($H2010,培训课程清单!$B$2:$J$1700,2,0))</f>
        <v/>
      </c>
      <c r="J2010" s="87" t="str">
        <f>IF($C2010="","",VLOOKUP($H2010,培训课程清单!$B$2:$J$1700,3,0))</f>
        <v/>
      </c>
      <c r="K2010" s="87" t="str">
        <f>IF($H2010="","",VLOOKUP($H2010,培训课程清单!$B$2:$J$1700,4,0))</f>
        <v/>
      </c>
      <c r="L2010" s="29"/>
      <c r="M2010" s="89" t="str">
        <f>IF($H2010="","",VLOOKUP($H2010,培训课程清单!$B$2:$J$1700,7,0))</f>
        <v/>
      </c>
      <c r="N2010" s="87" t="str">
        <f>IF($H2010="","",VLOOKUP($H2010,培训课程清单!$B$2:$J$1700,8,0))</f>
        <v/>
      </c>
      <c r="O2010" s="29"/>
    </row>
    <row r="2011" spans="1:15">
      <c r="A2011" s="87" t="str">
        <f t="shared" si="32"/>
        <v/>
      </c>
      <c r="B2011" s="87" t="str">
        <f>IF(C2011="","",C2011&amp;COUNTIF($C$2:C2011,C2011))</f>
        <v/>
      </c>
      <c r="C2011" s="88"/>
      <c r="D2011" s="87" t="str">
        <f>IF($C2011="","",VLOOKUP($C2011,人员花名册!$B$2:$F$2001,2,0))</f>
        <v/>
      </c>
      <c r="E2011" s="87" t="str">
        <f>IF($C2011="","",VLOOKUP($C2011,人员花名册!$B$2:$F$2001,4,0))</f>
        <v/>
      </c>
      <c r="F2011" s="89" t="str">
        <f>IF($C2011="","",VLOOKUP($C2011,人员花名册!$B$2:$F$2001,5,0))</f>
        <v/>
      </c>
      <c r="G2011" s="29"/>
      <c r="H2011" s="29"/>
      <c r="I2011" s="87" t="str">
        <f>IF($C2011="","",VLOOKUP($H2011,培训课程清单!$B$2:$J$1700,2,0))</f>
        <v/>
      </c>
      <c r="J2011" s="87" t="str">
        <f>IF($C2011="","",VLOOKUP($H2011,培训课程清单!$B$2:$J$1700,3,0))</f>
        <v/>
      </c>
      <c r="K2011" s="87" t="str">
        <f>IF($H2011="","",VLOOKUP($H2011,培训课程清单!$B$2:$J$1700,4,0))</f>
        <v/>
      </c>
      <c r="L2011" s="29"/>
      <c r="M2011" s="89" t="str">
        <f>IF($H2011="","",VLOOKUP($H2011,培训课程清单!$B$2:$J$1700,7,0))</f>
        <v/>
      </c>
      <c r="N2011" s="87" t="str">
        <f>IF($H2011="","",VLOOKUP($H2011,培训课程清单!$B$2:$J$1700,8,0))</f>
        <v/>
      </c>
      <c r="O2011" s="29"/>
    </row>
    <row r="2012" spans="1:15">
      <c r="A2012" s="87" t="str">
        <f t="shared" si="32"/>
        <v/>
      </c>
      <c r="B2012" s="87" t="str">
        <f>IF(C2012="","",C2012&amp;COUNTIF($C$2:C2012,C2012))</f>
        <v/>
      </c>
      <c r="C2012" s="88"/>
      <c r="D2012" s="87" t="str">
        <f>IF($C2012="","",VLOOKUP($C2012,人员花名册!$B$2:$F$2001,2,0))</f>
        <v/>
      </c>
      <c r="E2012" s="87" t="str">
        <f>IF($C2012="","",VLOOKUP($C2012,人员花名册!$B$2:$F$2001,4,0))</f>
        <v/>
      </c>
      <c r="F2012" s="89" t="str">
        <f>IF($C2012="","",VLOOKUP($C2012,人员花名册!$B$2:$F$2001,5,0))</f>
        <v/>
      </c>
      <c r="G2012" s="29"/>
      <c r="H2012" s="29"/>
      <c r="I2012" s="87" t="str">
        <f>IF($C2012="","",VLOOKUP($H2012,培训课程清单!$B$2:$J$1700,2,0))</f>
        <v/>
      </c>
      <c r="J2012" s="87" t="str">
        <f>IF($C2012="","",VLOOKUP($H2012,培训课程清单!$B$2:$J$1700,3,0))</f>
        <v/>
      </c>
      <c r="K2012" s="87" t="str">
        <f>IF($H2012="","",VLOOKUP($H2012,培训课程清单!$B$2:$J$1700,4,0))</f>
        <v/>
      </c>
      <c r="L2012" s="29"/>
      <c r="M2012" s="89" t="str">
        <f>IF($H2012="","",VLOOKUP($H2012,培训课程清单!$B$2:$J$1700,7,0))</f>
        <v/>
      </c>
      <c r="N2012" s="87" t="str">
        <f>IF($H2012="","",VLOOKUP($H2012,培训课程清单!$B$2:$J$1700,8,0))</f>
        <v/>
      </c>
      <c r="O2012" s="29"/>
    </row>
    <row r="2013" spans="1:15">
      <c r="A2013" s="87" t="str">
        <f t="shared" si="32"/>
        <v/>
      </c>
      <c r="B2013" s="87" t="str">
        <f>IF(C2013="","",C2013&amp;COUNTIF($C$2:C2013,C2013))</f>
        <v/>
      </c>
      <c r="C2013" s="88"/>
      <c r="D2013" s="87" t="str">
        <f>IF($C2013="","",VLOOKUP($C2013,人员花名册!$B$2:$F$2001,2,0))</f>
        <v/>
      </c>
      <c r="E2013" s="87" t="str">
        <f>IF($C2013="","",VLOOKUP($C2013,人员花名册!$B$2:$F$2001,4,0))</f>
        <v/>
      </c>
      <c r="F2013" s="89" t="str">
        <f>IF($C2013="","",VLOOKUP($C2013,人员花名册!$B$2:$F$2001,5,0))</f>
        <v/>
      </c>
      <c r="G2013" s="29"/>
      <c r="H2013" s="29"/>
      <c r="I2013" s="87" t="str">
        <f>IF($C2013="","",VLOOKUP($H2013,培训课程清单!$B$2:$J$1700,2,0))</f>
        <v/>
      </c>
      <c r="J2013" s="87" t="str">
        <f>IF($C2013="","",VLOOKUP($H2013,培训课程清单!$B$2:$J$1700,3,0))</f>
        <v/>
      </c>
      <c r="K2013" s="87" t="str">
        <f>IF($H2013="","",VLOOKUP($H2013,培训课程清单!$B$2:$J$1700,4,0))</f>
        <v/>
      </c>
      <c r="L2013" s="29"/>
      <c r="M2013" s="89" t="str">
        <f>IF($H2013="","",VLOOKUP($H2013,培训课程清单!$B$2:$J$1700,7,0))</f>
        <v/>
      </c>
      <c r="N2013" s="87" t="str">
        <f>IF($H2013="","",VLOOKUP($H2013,培训课程清单!$B$2:$J$1700,8,0))</f>
        <v/>
      </c>
      <c r="O2013" s="29"/>
    </row>
    <row r="2014" spans="1:15">
      <c r="A2014" s="87" t="str">
        <f t="shared" si="32"/>
        <v/>
      </c>
      <c r="B2014" s="87" t="str">
        <f>IF(C2014="","",C2014&amp;COUNTIF($C$2:C2014,C2014))</f>
        <v/>
      </c>
      <c r="C2014" s="88"/>
      <c r="D2014" s="87" t="str">
        <f>IF($C2014="","",VLOOKUP($C2014,人员花名册!$B$2:$F$2001,2,0))</f>
        <v/>
      </c>
      <c r="E2014" s="87" t="str">
        <f>IF($C2014="","",VLOOKUP($C2014,人员花名册!$B$2:$F$2001,4,0))</f>
        <v/>
      </c>
      <c r="F2014" s="89" t="str">
        <f>IF($C2014="","",VLOOKUP($C2014,人员花名册!$B$2:$F$2001,5,0))</f>
        <v/>
      </c>
      <c r="G2014" s="29"/>
      <c r="H2014" s="29"/>
      <c r="I2014" s="87" t="str">
        <f>IF($C2014="","",VLOOKUP($H2014,培训课程清单!$B$2:$J$1700,2,0))</f>
        <v/>
      </c>
      <c r="J2014" s="87" t="str">
        <f>IF($C2014="","",VLOOKUP($H2014,培训课程清单!$B$2:$J$1700,3,0))</f>
        <v/>
      </c>
      <c r="K2014" s="87" t="str">
        <f>IF($H2014="","",VLOOKUP($H2014,培训课程清单!$B$2:$J$1700,4,0))</f>
        <v/>
      </c>
      <c r="L2014" s="29"/>
      <c r="M2014" s="89" t="str">
        <f>IF($H2014="","",VLOOKUP($H2014,培训课程清单!$B$2:$J$1700,7,0))</f>
        <v/>
      </c>
      <c r="N2014" s="87" t="str">
        <f>IF($H2014="","",VLOOKUP($H2014,培训课程清单!$B$2:$J$1700,8,0))</f>
        <v/>
      </c>
      <c r="O2014" s="29"/>
    </row>
    <row r="2015" spans="1:15">
      <c r="A2015" s="87" t="str">
        <f t="shared" si="32"/>
        <v/>
      </c>
      <c r="B2015" s="87" t="str">
        <f>IF(C2015="","",C2015&amp;COUNTIF($C$2:C2015,C2015))</f>
        <v/>
      </c>
      <c r="C2015" s="88"/>
      <c r="D2015" s="87" t="str">
        <f>IF($C2015="","",VLOOKUP($C2015,人员花名册!$B$2:$F$2001,2,0))</f>
        <v/>
      </c>
      <c r="E2015" s="87" t="str">
        <f>IF($C2015="","",VLOOKUP($C2015,人员花名册!$B$2:$F$2001,4,0))</f>
        <v/>
      </c>
      <c r="F2015" s="89" t="str">
        <f>IF($C2015="","",VLOOKUP($C2015,人员花名册!$B$2:$F$2001,5,0))</f>
        <v/>
      </c>
      <c r="G2015" s="29"/>
      <c r="H2015" s="29"/>
      <c r="I2015" s="87" t="str">
        <f>IF($C2015="","",VLOOKUP($H2015,培训课程清单!$B$2:$J$1700,2,0))</f>
        <v/>
      </c>
      <c r="J2015" s="87" t="str">
        <f>IF($C2015="","",VLOOKUP($H2015,培训课程清单!$B$2:$J$1700,3,0))</f>
        <v/>
      </c>
      <c r="K2015" s="87" t="str">
        <f>IF($H2015="","",VLOOKUP($H2015,培训课程清单!$B$2:$J$1700,4,0))</f>
        <v/>
      </c>
      <c r="L2015" s="29"/>
      <c r="M2015" s="89" t="str">
        <f>IF($H2015="","",VLOOKUP($H2015,培训课程清单!$B$2:$J$1700,7,0))</f>
        <v/>
      </c>
      <c r="N2015" s="87" t="str">
        <f>IF($H2015="","",VLOOKUP($H2015,培训课程清单!$B$2:$J$1700,8,0))</f>
        <v/>
      </c>
      <c r="O2015" s="29"/>
    </row>
    <row r="2016" spans="1:15">
      <c r="A2016" s="87" t="str">
        <f t="shared" si="32"/>
        <v/>
      </c>
      <c r="B2016" s="87" t="str">
        <f>IF(C2016="","",C2016&amp;COUNTIF($C$2:C2016,C2016))</f>
        <v/>
      </c>
      <c r="C2016" s="88"/>
      <c r="D2016" s="87" t="str">
        <f>IF($C2016="","",VLOOKUP($C2016,人员花名册!$B$2:$F$2001,2,0))</f>
        <v/>
      </c>
      <c r="E2016" s="87" t="str">
        <f>IF($C2016="","",VLOOKUP($C2016,人员花名册!$B$2:$F$2001,4,0))</f>
        <v/>
      </c>
      <c r="F2016" s="89" t="str">
        <f>IF($C2016="","",VLOOKUP($C2016,人员花名册!$B$2:$F$2001,5,0))</f>
        <v/>
      </c>
      <c r="G2016" s="29"/>
      <c r="H2016" s="29"/>
      <c r="I2016" s="87" t="str">
        <f>IF($C2016="","",VLOOKUP($H2016,培训课程清单!$B$2:$J$1700,2,0))</f>
        <v/>
      </c>
      <c r="J2016" s="87" t="str">
        <f>IF($C2016="","",VLOOKUP($H2016,培训课程清单!$B$2:$J$1700,3,0))</f>
        <v/>
      </c>
      <c r="K2016" s="87" t="str">
        <f>IF($H2016="","",VLOOKUP($H2016,培训课程清单!$B$2:$J$1700,4,0))</f>
        <v/>
      </c>
      <c r="L2016" s="29"/>
      <c r="M2016" s="89" t="str">
        <f>IF($H2016="","",VLOOKUP($H2016,培训课程清单!$B$2:$J$1700,7,0))</f>
        <v/>
      </c>
      <c r="N2016" s="87" t="str">
        <f>IF($H2016="","",VLOOKUP($H2016,培训课程清单!$B$2:$J$1700,8,0))</f>
        <v/>
      </c>
      <c r="O2016" s="29"/>
    </row>
    <row r="2017" spans="1:15">
      <c r="A2017" s="87" t="str">
        <f t="shared" si="32"/>
        <v/>
      </c>
      <c r="B2017" s="87" t="str">
        <f>IF(C2017="","",C2017&amp;COUNTIF($C$2:C2017,C2017))</f>
        <v/>
      </c>
      <c r="C2017" s="88"/>
      <c r="D2017" s="87" t="str">
        <f>IF($C2017="","",VLOOKUP($C2017,人员花名册!$B$2:$F$2001,2,0))</f>
        <v/>
      </c>
      <c r="E2017" s="87" t="str">
        <f>IF($C2017="","",VLOOKUP($C2017,人员花名册!$B$2:$F$2001,4,0))</f>
        <v/>
      </c>
      <c r="F2017" s="89" t="str">
        <f>IF($C2017="","",VLOOKUP($C2017,人员花名册!$B$2:$F$2001,5,0))</f>
        <v/>
      </c>
      <c r="G2017" s="29"/>
      <c r="H2017" s="29"/>
      <c r="I2017" s="87" t="str">
        <f>IF($C2017="","",VLOOKUP($H2017,培训课程清单!$B$2:$J$1700,2,0))</f>
        <v/>
      </c>
      <c r="J2017" s="87" t="str">
        <f>IF($C2017="","",VLOOKUP($H2017,培训课程清单!$B$2:$J$1700,3,0))</f>
        <v/>
      </c>
      <c r="K2017" s="87" t="str">
        <f>IF($H2017="","",VLOOKUP($H2017,培训课程清单!$B$2:$J$1700,4,0))</f>
        <v/>
      </c>
      <c r="L2017" s="29"/>
      <c r="M2017" s="89" t="str">
        <f>IF($H2017="","",VLOOKUP($H2017,培训课程清单!$B$2:$J$1700,7,0))</f>
        <v/>
      </c>
      <c r="N2017" s="87" t="str">
        <f>IF($H2017="","",VLOOKUP($H2017,培训课程清单!$B$2:$J$1700,8,0))</f>
        <v/>
      </c>
      <c r="O2017" s="29"/>
    </row>
    <row r="2018" spans="1:15">
      <c r="A2018" s="87" t="str">
        <f t="shared" si="32"/>
        <v/>
      </c>
      <c r="B2018" s="87" t="str">
        <f>IF(C2018="","",C2018&amp;COUNTIF($C$2:C2018,C2018))</f>
        <v/>
      </c>
      <c r="C2018" s="88"/>
      <c r="D2018" s="87" t="str">
        <f>IF($C2018="","",VLOOKUP($C2018,人员花名册!$B$2:$F$2001,2,0))</f>
        <v/>
      </c>
      <c r="E2018" s="87" t="str">
        <f>IF($C2018="","",VLOOKUP($C2018,人员花名册!$B$2:$F$2001,4,0))</f>
        <v/>
      </c>
      <c r="F2018" s="89" t="str">
        <f>IF($C2018="","",VLOOKUP($C2018,人员花名册!$B$2:$F$2001,5,0))</f>
        <v/>
      </c>
      <c r="G2018" s="29"/>
      <c r="H2018" s="29"/>
      <c r="I2018" s="87" t="str">
        <f>IF($C2018="","",VLOOKUP($H2018,培训课程清单!$B$2:$J$1700,2,0))</f>
        <v/>
      </c>
      <c r="J2018" s="87" t="str">
        <f>IF($C2018="","",VLOOKUP($H2018,培训课程清单!$B$2:$J$1700,3,0))</f>
        <v/>
      </c>
      <c r="K2018" s="87" t="str">
        <f>IF($H2018="","",VLOOKUP($H2018,培训课程清单!$B$2:$J$1700,4,0))</f>
        <v/>
      </c>
      <c r="L2018" s="29"/>
      <c r="M2018" s="89" t="str">
        <f>IF($H2018="","",VLOOKUP($H2018,培训课程清单!$B$2:$J$1700,7,0))</f>
        <v/>
      </c>
      <c r="N2018" s="87" t="str">
        <f>IF($H2018="","",VLOOKUP($H2018,培训课程清单!$B$2:$J$1700,8,0))</f>
        <v/>
      </c>
      <c r="O2018" s="29"/>
    </row>
    <row r="2019" spans="1:15">
      <c r="A2019" s="87" t="str">
        <f t="shared" si="32"/>
        <v/>
      </c>
      <c r="B2019" s="87" t="str">
        <f>IF(C2019="","",C2019&amp;COUNTIF($C$2:C2019,C2019))</f>
        <v/>
      </c>
      <c r="C2019" s="88"/>
      <c r="D2019" s="87" t="str">
        <f>IF($C2019="","",VLOOKUP($C2019,人员花名册!$B$2:$F$2001,2,0))</f>
        <v/>
      </c>
      <c r="E2019" s="87" t="str">
        <f>IF($C2019="","",VLOOKUP($C2019,人员花名册!$B$2:$F$2001,4,0))</f>
        <v/>
      </c>
      <c r="F2019" s="89" t="str">
        <f>IF($C2019="","",VLOOKUP($C2019,人员花名册!$B$2:$F$2001,5,0))</f>
        <v/>
      </c>
      <c r="G2019" s="29"/>
      <c r="H2019" s="29"/>
      <c r="I2019" s="87" t="str">
        <f>IF($C2019="","",VLOOKUP($H2019,培训课程清单!$B$2:$J$1700,2,0))</f>
        <v/>
      </c>
      <c r="J2019" s="87" t="str">
        <f>IF($C2019="","",VLOOKUP($H2019,培训课程清单!$B$2:$J$1700,3,0))</f>
        <v/>
      </c>
      <c r="K2019" s="87" t="str">
        <f>IF($H2019="","",VLOOKUP($H2019,培训课程清单!$B$2:$J$1700,4,0))</f>
        <v/>
      </c>
      <c r="L2019" s="29"/>
      <c r="M2019" s="89" t="str">
        <f>IF($H2019="","",VLOOKUP($H2019,培训课程清单!$B$2:$J$1700,7,0))</f>
        <v/>
      </c>
      <c r="N2019" s="87" t="str">
        <f>IF($H2019="","",VLOOKUP($H2019,培训课程清单!$B$2:$J$1700,8,0))</f>
        <v/>
      </c>
      <c r="O2019" s="29"/>
    </row>
    <row r="2020" spans="1:15">
      <c r="A2020" s="87" t="str">
        <f t="shared" si="32"/>
        <v/>
      </c>
      <c r="B2020" s="87" t="str">
        <f>IF(C2020="","",C2020&amp;COUNTIF($C$2:C2020,C2020))</f>
        <v/>
      </c>
      <c r="C2020" s="88"/>
      <c r="D2020" s="87" t="str">
        <f>IF($C2020="","",VLOOKUP($C2020,人员花名册!$B$2:$F$2001,2,0))</f>
        <v/>
      </c>
      <c r="E2020" s="87" t="str">
        <f>IF($C2020="","",VLOOKUP($C2020,人员花名册!$B$2:$F$2001,4,0))</f>
        <v/>
      </c>
      <c r="F2020" s="89" t="str">
        <f>IF($C2020="","",VLOOKUP($C2020,人员花名册!$B$2:$F$2001,5,0))</f>
        <v/>
      </c>
      <c r="G2020" s="29"/>
      <c r="H2020" s="29"/>
      <c r="I2020" s="87" t="str">
        <f>IF($C2020="","",VLOOKUP($H2020,培训课程清单!$B$2:$J$1700,2,0))</f>
        <v/>
      </c>
      <c r="J2020" s="87" t="str">
        <f>IF($C2020="","",VLOOKUP($H2020,培训课程清单!$B$2:$J$1700,3,0))</f>
        <v/>
      </c>
      <c r="K2020" s="87" t="str">
        <f>IF($H2020="","",VLOOKUP($H2020,培训课程清单!$B$2:$J$1700,4,0))</f>
        <v/>
      </c>
      <c r="L2020" s="29"/>
      <c r="M2020" s="89" t="str">
        <f>IF($H2020="","",VLOOKUP($H2020,培训课程清单!$B$2:$J$1700,7,0))</f>
        <v/>
      </c>
      <c r="N2020" s="87" t="str">
        <f>IF($H2020="","",VLOOKUP($H2020,培训课程清单!$B$2:$J$1700,8,0))</f>
        <v/>
      </c>
      <c r="O2020" s="29"/>
    </row>
    <row r="2021" spans="1:15">
      <c r="A2021" s="87" t="str">
        <f t="shared" si="32"/>
        <v/>
      </c>
      <c r="B2021" s="87" t="str">
        <f>IF(C2021="","",C2021&amp;COUNTIF($C$2:C2021,C2021))</f>
        <v/>
      </c>
      <c r="C2021" s="88"/>
      <c r="D2021" s="87" t="str">
        <f>IF($C2021="","",VLOOKUP($C2021,人员花名册!$B$2:$F$2001,2,0))</f>
        <v/>
      </c>
      <c r="E2021" s="87" t="str">
        <f>IF($C2021="","",VLOOKUP($C2021,人员花名册!$B$2:$F$2001,4,0))</f>
        <v/>
      </c>
      <c r="F2021" s="89" t="str">
        <f>IF($C2021="","",VLOOKUP($C2021,人员花名册!$B$2:$F$2001,5,0))</f>
        <v/>
      </c>
      <c r="G2021" s="29"/>
      <c r="H2021" s="29"/>
      <c r="I2021" s="87" t="str">
        <f>IF($C2021="","",VLOOKUP($H2021,培训课程清单!$B$2:$J$1700,2,0))</f>
        <v/>
      </c>
      <c r="J2021" s="87" t="str">
        <f>IF($C2021="","",VLOOKUP($H2021,培训课程清单!$B$2:$J$1700,3,0))</f>
        <v/>
      </c>
      <c r="K2021" s="87" t="str">
        <f>IF($H2021="","",VLOOKUP($H2021,培训课程清单!$B$2:$J$1700,4,0))</f>
        <v/>
      </c>
      <c r="L2021" s="29"/>
      <c r="M2021" s="89" t="str">
        <f>IF($H2021="","",VLOOKUP($H2021,培训课程清单!$B$2:$J$1700,7,0))</f>
        <v/>
      </c>
      <c r="N2021" s="87" t="str">
        <f>IF($H2021="","",VLOOKUP($H2021,培训课程清单!$B$2:$J$1700,8,0))</f>
        <v/>
      </c>
      <c r="O2021" s="29"/>
    </row>
    <row r="2022" spans="1:15">
      <c r="A2022" s="87" t="str">
        <f t="shared" si="32"/>
        <v/>
      </c>
      <c r="B2022" s="87" t="str">
        <f>IF(C2022="","",C2022&amp;COUNTIF($C$2:C2022,C2022))</f>
        <v/>
      </c>
      <c r="C2022" s="88"/>
      <c r="D2022" s="87" t="str">
        <f>IF($C2022="","",VLOOKUP($C2022,人员花名册!$B$2:$F$2001,2,0))</f>
        <v/>
      </c>
      <c r="E2022" s="87" t="str">
        <f>IF($C2022="","",VLOOKUP($C2022,人员花名册!$B$2:$F$2001,4,0))</f>
        <v/>
      </c>
      <c r="F2022" s="89" t="str">
        <f>IF($C2022="","",VLOOKUP($C2022,人员花名册!$B$2:$F$2001,5,0))</f>
        <v/>
      </c>
      <c r="G2022" s="29"/>
      <c r="H2022" s="29"/>
      <c r="I2022" s="87" t="str">
        <f>IF($C2022="","",VLOOKUP($H2022,培训课程清单!$B$2:$J$1700,2,0))</f>
        <v/>
      </c>
      <c r="J2022" s="87" t="str">
        <f>IF($C2022="","",VLOOKUP($H2022,培训课程清单!$B$2:$J$1700,3,0))</f>
        <v/>
      </c>
      <c r="K2022" s="87" t="str">
        <f>IF($H2022="","",VLOOKUP($H2022,培训课程清单!$B$2:$J$1700,4,0))</f>
        <v/>
      </c>
      <c r="L2022" s="29"/>
      <c r="M2022" s="89" t="str">
        <f>IF($H2022="","",VLOOKUP($H2022,培训课程清单!$B$2:$J$1700,7,0))</f>
        <v/>
      </c>
      <c r="N2022" s="87" t="str">
        <f>IF($H2022="","",VLOOKUP($H2022,培训课程清单!$B$2:$J$1700,8,0))</f>
        <v/>
      </c>
      <c r="O2022" s="29"/>
    </row>
    <row r="2023" spans="1:15">
      <c r="A2023" s="87" t="str">
        <f t="shared" si="32"/>
        <v/>
      </c>
      <c r="B2023" s="87" t="str">
        <f>IF(C2023="","",C2023&amp;COUNTIF($C$2:C2023,C2023))</f>
        <v/>
      </c>
      <c r="C2023" s="88"/>
      <c r="D2023" s="87" t="str">
        <f>IF($C2023="","",VLOOKUP($C2023,人员花名册!$B$2:$F$2001,2,0))</f>
        <v/>
      </c>
      <c r="E2023" s="87" t="str">
        <f>IF($C2023="","",VLOOKUP($C2023,人员花名册!$B$2:$F$2001,4,0))</f>
        <v/>
      </c>
      <c r="F2023" s="89" t="str">
        <f>IF($C2023="","",VLOOKUP($C2023,人员花名册!$B$2:$F$2001,5,0))</f>
        <v/>
      </c>
      <c r="G2023" s="29"/>
      <c r="H2023" s="29"/>
      <c r="I2023" s="87" t="str">
        <f>IF($C2023="","",VLOOKUP($H2023,培训课程清单!$B$2:$J$1700,2,0))</f>
        <v/>
      </c>
      <c r="J2023" s="87" t="str">
        <f>IF($C2023="","",VLOOKUP($H2023,培训课程清单!$B$2:$J$1700,3,0))</f>
        <v/>
      </c>
      <c r="K2023" s="87" t="str">
        <f>IF($H2023="","",VLOOKUP($H2023,培训课程清单!$B$2:$J$1700,4,0))</f>
        <v/>
      </c>
      <c r="L2023" s="29"/>
      <c r="M2023" s="89" t="str">
        <f>IF($H2023="","",VLOOKUP($H2023,培训课程清单!$B$2:$J$1700,7,0))</f>
        <v/>
      </c>
      <c r="N2023" s="87" t="str">
        <f>IF($H2023="","",VLOOKUP($H2023,培训课程清单!$B$2:$J$1700,8,0))</f>
        <v/>
      </c>
      <c r="O2023" s="29"/>
    </row>
    <row r="2024" spans="1:15">
      <c r="A2024" s="87" t="str">
        <f t="shared" si="32"/>
        <v/>
      </c>
      <c r="B2024" s="87" t="str">
        <f>IF(C2024="","",C2024&amp;COUNTIF($C$2:C2024,C2024))</f>
        <v/>
      </c>
      <c r="C2024" s="88"/>
      <c r="D2024" s="87" t="str">
        <f>IF($C2024="","",VLOOKUP($C2024,人员花名册!$B$2:$F$2001,2,0))</f>
        <v/>
      </c>
      <c r="E2024" s="87" t="str">
        <f>IF($C2024="","",VLOOKUP($C2024,人员花名册!$B$2:$F$2001,4,0))</f>
        <v/>
      </c>
      <c r="F2024" s="89" t="str">
        <f>IF($C2024="","",VLOOKUP($C2024,人员花名册!$B$2:$F$2001,5,0))</f>
        <v/>
      </c>
      <c r="G2024" s="29"/>
      <c r="H2024" s="29"/>
      <c r="I2024" s="87" t="str">
        <f>IF($C2024="","",VLOOKUP($H2024,培训课程清单!$B$2:$J$1700,2,0))</f>
        <v/>
      </c>
      <c r="J2024" s="87" t="str">
        <f>IF($C2024="","",VLOOKUP($H2024,培训课程清单!$B$2:$J$1700,3,0))</f>
        <v/>
      </c>
      <c r="K2024" s="87" t="str">
        <f>IF($H2024="","",VLOOKUP($H2024,培训课程清单!$B$2:$J$1700,4,0))</f>
        <v/>
      </c>
      <c r="L2024" s="29"/>
      <c r="M2024" s="89" t="str">
        <f>IF($H2024="","",VLOOKUP($H2024,培训课程清单!$B$2:$J$1700,7,0))</f>
        <v/>
      </c>
      <c r="N2024" s="87" t="str">
        <f>IF($H2024="","",VLOOKUP($H2024,培训课程清单!$B$2:$J$1700,8,0))</f>
        <v/>
      </c>
      <c r="O2024" s="29"/>
    </row>
    <row r="2025" spans="1:15">
      <c r="A2025" s="87" t="str">
        <f t="shared" si="32"/>
        <v/>
      </c>
      <c r="B2025" s="87" t="str">
        <f>IF(C2025="","",C2025&amp;COUNTIF($C$2:C2025,C2025))</f>
        <v/>
      </c>
      <c r="C2025" s="88"/>
      <c r="D2025" s="87" t="str">
        <f>IF($C2025="","",VLOOKUP($C2025,人员花名册!$B$2:$F$2001,2,0))</f>
        <v/>
      </c>
      <c r="E2025" s="87" t="str">
        <f>IF($C2025="","",VLOOKUP($C2025,人员花名册!$B$2:$F$2001,4,0))</f>
        <v/>
      </c>
      <c r="F2025" s="89" t="str">
        <f>IF($C2025="","",VLOOKUP($C2025,人员花名册!$B$2:$F$2001,5,0))</f>
        <v/>
      </c>
      <c r="G2025" s="29"/>
      <c r="H2025" s="29"/>
      <c r="I2025" s="87" t="str">
        <f>IF($C2025="","",VLOOKUP($H2025,培训课程清单!$B$2:$J$1700,2,0))</f>
        <v/>
      </c>
      <c r="J2025" s="87" t="str">
        <f>IF($C2025="","",VLOOKUP($H2025,培训课程清单!$B$2:$J$1700,3,0))</f>
        <v/>
      </c>
      <c r="K2025" s="87" t="str">
        <f>IF($H2025="","",VLOOKUP($H2025,培训课程清单!$B$2:$J$1700,4,0))</f>
        <v/>
      </c>
      <c r="L2025" s="29"/>
      <c r="M2025" s="89" t="str">
        <f>IF($H2025="","",VLOOKUP($H2025,培训课程清单!$B$2:$J$1700,7,0))</f>
        <v/>
      </c>
      <c r="N2025" s="87" t="str">
        <f>IF($H2025="","",VLOOKUP($H2025,培训课程清单!$B$2:$J$1700,8,0))</f>
        <v/>
      </c>
      <c r="O2025" s="29"/>
    </row>
    <row r="2026" spans="1:15">
      <c r="A2026" s="87" t="str">
        <f t="shared" si="32"/>
        <v/>
      </c>
      <c r="B2026" s="87" t="str">
        <f>IF(C2026="","",C2026&amp;COUNTIF($C$2:C2026,C2026))</f>
        <v/>
      </c>
      <c r="C2026" s="88"/>
      <c r="D2026" s="87" t="str">
        <f>IF($C2026="","",VLOOKUP($C2026,人员花名册!$B$2:$F$2001,2,0))</f>
        <v/>
      </c>
      <c r="E2026" s="87" t="str">
        <f>IF($C2026="","",VLOOKUP($C2026,人员花名册!$B$2:$F$2001,4,0))</f>
        <v/>
      </c>
      <c r="F2026" s="89" t="str">
        <f>IF($C2026="","",VLOOKUP($C2026,人员花名册!$B$2:$F$2001,5,0))</f>
        <v/>
      </c>
      <c r="G2026" s="29"/>
      <c r="H2026" s="29"/>
      <c r="I2026" s="87" t="str">
        <f>IF($C2026="","",VLOOKUP($H2026,培训课程清单!$B$2:$J$1700,2,0))</f>
        <v/>
      </c>
      <c r="J2026" s="87" t="str">
        <f>IF($C2026="","",VLOOKUP($H2026,培训课程清单!$B$2:$J$1700,3,0))</f>
        <v/>
      </c>
      <c r="K2026" s="87" t="str">
        <f>IF($H2026="","",VLOOKUP($H2026,培训课程清单!$B$2:$J$1700,4,0))</f>
        <v/>
      </c>
      <c r="L2026" s="29"/>
      <c r="M2026" s="89" t="str">
        <f>IF($H2026="","",VLOOKUP($H2026,培训课程清单!$B$2:$J$1700,7,0))</f>
        <v/>
      </c>
      <c r="N2026" s="87" t="str">
        <f>IF($H2026="","",VLOOKUP($H2026,培训课程清单!$B$2:$J$1700,8,0))</f>
        <v/>
      </c>
      <c r="O2026" s="29"/>
    </row>
    <row r="2027" spans="1:15">
      <c r="A2027" s="87" t="str">
        <f t="shared" si="32"/>
        <v/>
      </c>
      <c r="B2027" s="87" t="str">
        <f>IF(C2027="","",C2027&amp;COUNTIF($C$2:C2027,C2027))</f>
        <v/>
      </c>
      <c r="C2027" s="88"/>
      <c r="D2027" s="87" t="str">
        <f>IF($C2027="","",VLOOKUP($C2027,人员花名册!$B$2:$F$2001,2,0))</f>
        <v/>
      </c>
      <c r="E2027" s="87" t="str">
        <f>IF($C2027="","",VLOOKUP($C2027,人员花名册!$B$2:$F$2001,4,0))</f>
        <v/>
      </c>
      <c r="F2027" s="89" t="str">
        <f>IF($C2027="","",VLOOKUP($C2027,人员花名册!$B$2:$F$2001,5,0))</f>
        <v/>
      </c>
      <c r="G2027" s="29"/>
      <c r="H2027" s="29"/>
      <c r="I2027" s="87" t="str">
        <f>IF($C2027="","",VLOOKUP($H2027,培训课程清单!$B$2:$J$1700,2,0))</f>
        <v/>
      </c>
      <c r="J2027" s="87" t="str">
        <f>IF($C2027="","",VLOOKUP($H2027,培训课程清单!$B$2:$J$1700,3,0))</f>
        <v/>
      </c>
      <c r="K2027" s="87" t="str">
        <f>IF($H2027="","",VLOOKUP($H2027,培训课程清单!$B$2:$J$1700,4,0))</f>
        <v/>
      </c>
      <c r="L2027" s="29"/>
      <c r="M2027" s="89" t="str">
        <f>IF($H2027="","",VLOOKUP($H2027,培训课程清单!$B$2:$J$1700,7,0))</f>
        <v/>
      </c>
      <c r="N2027" s="87" t="str">
        <f>IF($H2027="","",VLOOKUP($H2027,培训课程清单!$B$2:$J$1700,8,0))</f>
        <v/>
      </c>
      <c r="O2027" s="29"/>
    </row>
    <row r="2028" spans="1:15">
      <c r="A2028" s="87" t="str">
        <f t="shared" si="32"/>
        <v/>
      </c>
      <c r="B2028" s="87" t="str">
        <f>IF(C2028="","",C2028&amp;COUNTIF($C$2:C2028,C2028))</f>
        <v/>
      </c>
      <c r="C2028" s="88"/>
      <c r="D2028" s="87" t="str">
        <f>IF($C2028="","",VLOOKUP($C2028,人员花名册!$B$2:$F$2001,2,0))</f>
        <v/>
      </c>
      <c r="E2028" s="87" t="str">
        <f>IF($C2028="","",VLOOKUP($C2028,人员花名册!$B$2:$F$2001,4,0))</f>
        <v/>
      </c>
      <c r="F2028" s="89" t="str">
        <f>IF($C2028="","",VLOOKUP($C2028,人员花名册!$B$2:$F$2001,5,0))</f>
        <v/>
      </c>
      <c r="G2028" s="29"/>
      <c r="H2028" s="29"/>
      <c r="I2028" s="87" t="str">
        <f>IF($C2028="","",VLOOKUP($H2028,培训课程清单!$B$2:$J$1700,2,0))</f>
        <v/>
      </c>
      <c r="J2028" s="87" t="str">
        <f>IF($C2028="","",VLOOKUP($H2028,培训课程清单!$B$2:$J$1700,3,0))</f>
        <v/>
      </c>
      <c r="K2028" s="87" t="str">
        <f>IF($H2028="","",VLOOKUP($H2028,培训课程清单!$B$2:$J$1700,4,0))</f>
        <v/>
      </c>
      <c r="L2028" s="29"/>
      <c r="M2028" s="89" t="str">
        <f>IF($H2028="","",VLOOKUP($H2028,培训课程清单!$B$2:$J$1700,7,0))</f>
        <v/>
      </c>
      <c r="N2028" s="87" t="str">
        <f>IF($H2028="","",VLOOKUP($H2028,培训课程清单!$B$2:$J$1700,8,0))</f>
        <v/>
      </c>
      <c r="O2028" s="29"/>
    </row>
    <row r="2029" spans="1:15">
      <c r="A2029" s="87" t="str">
        <f t="shared" si="32"/>
        <v/>
      </c>
      <c r="B2029" s="87" t="str">
        <f>IF(C2029="","",C2029&amp;COUNTIF($C$2:C2029,C2029))</f>
        <v/>
      </c>
      <c r="C2029" s="88"/>
      <c r="D2029" s="87" t="str">
        <f>IF($C2029="","",VLOOKUP($C2029,人员花名册!$B$2:$F$2001,2,0))</f>
        <v/>
      </c>
      <c r="E2029" s="87" t="str">
        <f>IF($C2029="","",VLOOKUP($C2029,人员花名册!$B$2:$F$2001,4,0))</f>
        <v/>
      </c>
      <c r="F2029" s="89" t="str">
        <f>IF($C2029="","",VLOOKUP($C2029,人员花名册!$B$2:$F$2001,5,0))</f>
        <v/>
      </c>
      <c r="G2029" s="29"/>
      <c r="H2029" s="29"/>
      <c r="I2029" s="87" t="str">
        <f>IF($C2029="","",VLOOKUP($H2029,培训课程清单!$B$2:$J$1700,2,0))</f>
        <v/>
      </c>
      <c r="J2029" s="87" t="str">
        <f>IF($C2029="","",VLOOKUP($H2029,培训课程清单!$B$2:$J$1700,3,0))</f>
        <v/>
      </c>
      <c r="K2029" s="87" t="str">
        <f>IF($H2029="","",VLOOKUP($H2029,培训课程清单!$B$2:$J$1700,4,0))</f>
        <v/>
      </c>
      <c r="L2029" s="29"/>
      <c r="M2029" s="89" t="str">
        <f>IF($H2029="","",VLOOKUP($H2029,培训课程清单!$B$2:$J$1700,7,0))</f>
        <v/>
      </c>
      <c r="N2029" s="87" t="str">
        <f>IF($H2029="","",VLOOKUP($H2029,培训课程清单!$B$2:$J$1700,8,0))</f>
        <v/>
      </c>
      <c r="O2029" s="29"/>
    </row>
    <row r="2030" spans="1:15">
      <c r="A2030" s="87" t="str">
        <f t="shared" si="32"/>
        <v/>
      </c>
      <c r="B2030" s="87" t="str">
        <f>IF(C2030="","",C2030&amp;COUNTIF($C$2:C2030,C2030))</f>
        <v/>
      </c>
      <c r="C2030" s="88"/>
      <c r="D2030" s="87" t="str">
        <f>IF($C2030="","",VLOOKUP($C2030,人员花名册!$B$2:$F$2001,2,0))</f>
        <v/>
      </c>
      <c r="E2030" s="87" t="str">
        <f>IF($C2030="","",VLOOKUP($C2030,人员花名册!$B$2:$F$2001,4,0))</f>
        <v/>
      </c>
      <c r="F2030" s="89" t="str">
        <f>IF($C2030="","",VLOOKUP($C2030,人员花名册!$B$2:$F$2001,5,0))</f>
        <v/>
      </c>
      <c r="G2030" s="29"/>
      <c r="H2030" s="29"/>
      <c r="I2030" s="87" t="str">
        <f>IF($C2030="","",VLOOKUP($H2030,培训课程清单!$B$2:$J$1700,2,0))</f>
        <v/>
      </c>
      <c r="J2030" s="87" t="str">
        <f>IF($C2030="","",VLOOKUP($H2030,培训课程清单!$B$2:$J$1700,3,0))</f>
        <v/>
      </c>
      <c r="K2030" s="87" t="str">
        <f>IF($H2030="","",VLOOKUP($H2030,培训课程清单!$B$2:$J$1700,4,0))</f>
        <v/>
      </c>
      <c r="L2030" s="29"/>
      <c r="M2030" s="89" t="str">
        <f>IF($H2030="","",VLOOKUP($H2030,培训课程清单!$B$2:$J$1700,7,0))</f>
        <v/>
      </c>
      <c r="N2030" s="87" t="str">
        <f>IF($H2030="","",VLOOKUP($H2030,培训课程清单!$B$2:$J$1700,8,0))</f>
        <v/>
      </c>
      <c r="O2030" s="29"/>
    </row>
    <row r="2031" spans="1:15">
      <c r="A2031" s="87" t="str">
        <f t="shared" si="32"/>
        <v/>
      </c>
      <c r="B2031" s="87" t="str">
        <f>IF(C2031="","",C2031&amp;COUNTIF($C$2:C2031,C2031))</f>
        <v/>
      </c>
      <c r="C2031" s="88"/>
      <c r="D2031" s="87" t="str">
        <f>IF($C2031="","",VLOOKUP($C2031,人员花名册!$B$2:$F$2001,2,0))</f>
        <v/>
      </c>
      <c r="E2031" s="87" t="str">
        <f>IF($C2031="","",VLOOKUP($C2031,人员花名册!$B$2:$F$2001,4,0))</f>
        <v/>
      </c>
      <c r="F2031" s="89" t="str">
        <f>IF($C2031="","",VLOOKUP($C2031,人员花名册!$B$2:$F$2001,5,0))</f>
        <v/>
      </c>
      <c r="G2031" s="29"/>
      <c r="H2031" s="29"/>
      <c r="I2031" s="87" t="str">
        <f>IF($C2031="","",VLOOKUP($H2031,培训课程清单!$B$2:$J$1700,2,0))</f>
        <v/>
      </c>
      <c r="J2031" s="87" t="str">
        <f>IF($C2031="","",VLOOKUP($H2031,培训课程清单!$B$2:$J$1700,3,0))</f>
        <v/>
      </c>
      <c r="K2031" s="87" t="str">
        <f>IF($H2031="","",VLOOKUP($H2031,培训课程清单!$B$2:$J$1700,4,0))</f>
        <v/>
      </c>
      <c r="L2031" s="29"/>
      <c r="M2031" s="89" t="str">
        <f>IF($H2031="","",VLOOKUP($H2031,培训课程清单!$B$2:$J$1700,7,0))</f>
        <v/>
      </c>
      <c r="N2031" s="87" t="str">
        <f>IF($H2031="","",VLOOKUP($H2031,培训课程清单!$B$2:$J$1700,8,0))</f>
        <v/>
      </c>
      <c r="O2031" s="29"/>
    </row>
    <row r="2032" spans="1:15">
      <c r="A2032" s="87" t="str">
        <f t="shared" si="32"/>
        <v/>
      </c>
      <c r="B2032" s="87" t="str">
        <f>IF(C2032="","",C2032&amp;COUNTIF($C$2:C2032,C2032))</f>
        <v/>
      </c>
      <c r="C2032" s="88"/>
      <c r="D2032" s="87" t="str">
        <f>IF($C2032="","",VLOOKUP($C2032,人员花名册!$B$2:$F$2001,2,0))</f>
        <v/>
      </c>
      <c r="E2032" s="87" t="str">
        <f>IF($C2032="","",VLOOKUP($C2032,人员花名册!$B$2:$F$2001,4,0))</f>
        <v/>
      </c>
      <c r="F2032" s="89" t="str">
        <f>IF($C2032="","",VLOOKUP($C2032,人员花名册!$B$2:$F$2001,5,0))</f>
        <v/>
      </c>
      <c r="G2032" s="29"/>
      <c r="H2032" s="29"/>
      <c r="I2032" s="87" t="str">
        <f>IF($C2032="","",VLOOKUP($H2032,培训课程清单!$B$2:$J$1700,2,0))</f>
        <v/>
      </c>
      <c r="J2032" s="87" t="str">
        <f>IF($C2032="","",VLOOKUP($H2032,培训课程清单!$B$2:$J$1700,3,0))</f>
        <v/>
      </c>
      <c r="K2032" s="87" t="str">
        <f>IF($H2032="","",VLOOKUP($H2032,培训课程清单!$B$2:$J$1700,4,0))</f>
        <v/>
      </c>
      <c r="L2032" s="29"/>
      <c r="M2032" s="89" t="str">
        <f>IF($H2032="","",VLOOKUP($H2032,培训课程清单!$B$2:$J$1700,7,0))</f>
        <v/>
      </c>
      <c r="N2032" s="87" t="str">
        <f>IF($H2032="","",VLOOKUP($H2032,培训课程清单!$B$2:$J$1700,8,0))</f>
        <v/>
      </c>
      <c r="O2032" s="29"/>
    </row>
    <row r="2033" spans="1:15">
      <c r="A2033" s="87" t="str">
        <f t="shared" si="32"/>
        <v/>
      </c>
      <c r="B2033" s="87" t="str">
        <f>IF(C2033="","",C2033&amp;COUNTIF($C$2:C2033,C2033))</f>
        <v/>
      </c>
      <c r="C2033" s="88"/>
      <c r="D2033" s="87" t="str">
        <f>IF($C2033="","",VLOOKUP($C2033,人员花名册!$B$2:$F$2001,2,0))</f>
        <v/>
      </c>
      <c r="E2033" s="87" t="str">
        <f>IF($C2033="","",VLOOKUP($C2033,人员花名册!$B$2:$F$2001,4,0))</f>
        <v/>
      </c>
      <c r="F2033" s="89" t="str">
        <f>IF($C2033="","",VLOOKUP($C2033,人员花名册!$B$2:$F$2001,5,0))</f>
        <v/>
      </c>
      <c r="G2033" s="29"/>
      <c r="H2033" s="29"/>
      <c r="I2033" s="87" t="str">
        <f>IF($C2033="","",VLOOKUP($H2033,培训课程清单!$B$2:$J$1700,2,0))</f>
        <v/>
      </c>
      <c r="J2033" s="87" t="str">
        <f>IF($C2033="","",VLOOKUP($H2033,培训课程清单!$B$2:$J$1700,3,0))</f>
        <v/>
      </c>
      <c r="K2033" s="87" t="str">
        <f>IF($H2033="","",VLOOKUP($H2033,培训课程清单!$B$2:$J$1700,4,0))</f>
        <v/>
      </c>
      <c r="L2033" s="29"/>
      <c r="M2033" s="89" t="str">
        <f>IF($H2033="","",VLOOKUP($H2033,培训课程清单!$B$2:$J$1700,7,0))</f>
        <v/>
      </c>
      <c r="N2033" s="87" t="str">
        <f>IF($H2033="","",VLOOKUP($H2033,培训课程清单!$B$2:$J$1700,8,0))</f>
        <v/>
      </c>
      <c r="O2033" s="29"/>
    </row>
    <row r="2034" spans="1:15">
      <c r="A2034" s="87" t="str">
        <f t="shared" si="32"/>
        <v/>
      </c>
      <c r="B2034" s="87" t="str">
        <f>IF(C2034="","",C2034&amp;COUNTIF($C$2:C2034,C2034))</f>
        <v/>
      </c>
      <c r="C2034" s="88"/>
      <c r="D2034" s="87" t="str">
        <f>IF($C2034="","",VLOOKUP($C2034,人员花名册!$B$2:$F$2001,2,0))</f>
        <v/>
      </c>
      <c r="E2034" s="87" t="str">
        <f>IF($C2034="","",VLOOKUP($C2034,人员花名册!$B$2:$F$2001,4,0))</f>
        <v/>
      </c>
      <c r="F2034" s="89" t="str">
        <f>IF($C2034="","",VLOOKUP($C2034,人员花名册!$B$2:$F$2001,5,0))</f>
        <v/>
      </c>
      <c r="G2034" s="29"/>
      <c r="H2034" s="29"/>
      <c r="I2034" s="87" t="str">
        <f>IF($C2034="","",VLOOKUP($H2034,培训课程清单!$B$2:$J$1700,2,0))</f>
        <v/>
      </c>
      <c r="J2034" s="87" t="str">
        <f>IF($C2034="","",VLOOKUP($H2034,培训课程清单!$B$2:$J$1700,3,0))</f>
        <v/>
      </c>
      <c r="K2034" s="87" t="str">
        <f>IF($H2034="","",VLOOKUP($H2034,培训课程清单!$B$2:$J$1700,4,0))</f>
        <v/>
      </c>
      <c r="L2034" s="29"/>
      <c r="M2034" s="89" t="str">
        <f>IF($H2034="","",VLOOKUP($H2034,培训课程清单!$B$2:$J$1700,7,0))</f>
        <v/>
      </c>
      <c r="N2034" s="87" t="str">
        <f>IF($H2034="","",VLOOKUP($H2034,培训课程清单!$B$2:$J$1700,8,0))</f>
        <v/>
      </c>
      <c r="O2034" s="29"/>
    </row>
    <row r="2035" spans="1:15">
      <c r="A2035" s="87" t="str">
        <f t="shared" si="32"/>
        <v/>
      </c>
      <c r="B2035" s="87" t="str">
        <f>IF(C2035="","",C2035&amp;COUNTIF($C$2:C2035,C2035))</f>
        <v/>
      </c>
      <c r="C2035" s="88"/>
      <c r="D2035" s="87" t="str">
        <f>IF($C2035="","",VLOOKUP($C2035,人员花名册!$B$2:$F$2001,2,0))</f>
        <v/>
      </c>
      <c r="E2035" s="87" t="str">
        <f>IF($C2035="","",VLOOKUP($C2035,人员花名册!$B$2:$F$2001,4,0))</f>
        <v/>
      </c>
      <c r="F2035" s="89" t="str">
        <f>IF($C2035="","",VLOOKUP($C2035,人员花名册!$B$2:$F$2001,5,0))</f>
        <v/>
      </c>
      <c r="G2035" s="29"/>
      <c r="H2035" s="29"/>
      <c r="I2035" s="87" t="str">
        <f>IF($C2035="","",VLOOKUP($H2035,培训课程清单!$B$2:$J$1700,2,0))</f>
        <v/>
      </c>
      <c r="J2035" s="87" t="str">
        <f>IF($C2035="","",VLOOKUP($H2035,培训课程清单!$B$2:$J$1700,3,0))</f>
        <v/>
      </c>
      <c r="K2035" s="87" t="str">
        <f>IF($H2035="","",VLOOKUP($H2035,培训课程清单!$B$2:$J$1700,4,0))</f>
        <v/>
      </c>
      <c r="L2035" s="29"/>
      <c r="M2035" s="89" t="str">
        <f>IF($H2035="","",VLOOKUP($H2035,培训课程清单!$B$2:$J$1700,7,0))</f>
        <v/>
      </c>
      <c r="N2035" s="87" t="str">
        <f>IF($H2035="","",VLOOKUP($H2035,培训课程清单!$B$2:$J$1700,8,0))</f>
        <v/>
      </c>
      <c r="O2035" s="29"/>
    </row>
    <row r="2036" spans="1:15">
      <c r="A2036" s="87" t="str">
        <f t="shared" si="32"/>
        <v/>
      </c>
      <c r="B2036" s="87" t="str">
        <f>IF(C2036="","",C2036&amp;COUNTIF($C$2:C2036,C2036))</f>
        <v/>
      </c>
      <c r="C2036" s="88"/>
      <c r="D2036" s="87" t="str">
        <f>IF($C2036="","",VLOOKUP($C2036,人员花名册!$B$2:$F$2001,2,0))</f>
        <v/>
      </c>
      <c r="E2036" s="87" t="str">
        <f>IF($C2036="","",VLOOKUP($C2036,人员花名册!$B$2:$F$2001,4,0))</f>
        <v/>
      </c>
      <c r="F2036" s="89" t="str">
        <f>IF($C2036="","",VLOOKUP($C2036,人员花名册!$B$2:$F$2001,5,0))</f>
        <v/>
      </c>
      <c r="G2036" s="29"/>
      <c r="H2036" s="29"/>
      <c r="I2036" s="87" t="str">
        <f>IF($C2036="","",VLOOKUP($H2036,培训课程清单!$B$2:$J$1700,2,0))</f>
        <v/>
      </c>
      <c r="J2036" s="87" t="str">
        <f>IF($C2036="","",VLOOKUP($H2036,培训课程清单!$B$2:$J$1700,3,0))</f>
        <v/>
      </c>
      <c r="K2036" s="87" t="str">
        <f>IF($H2036="","",VLOOKUP($H2036,培训课程清单!$B$2:$J$1700,4,0))</f>
        <v/>
      </c>
      <c r="L2036" s="29"/>
      <c r="M2036" s="89" t="str">
        <f>IF($H2036="","",VLOOKUP($H2036,培训课程清单!$B$2:$J$1700,7,0))</f>
        <v/>
      </c>
      <c r="N2036" s="87" t="str">
        <f>IF($H2036="","",VLOOKUP($H2036,培训课程清单!$B$2:$J$1700,8,0))</f>
        <v/>
      </c>
      <c r="O2036" s="29"/>
    </row>
    <row r="2037" spans="1:15">
      <c r="A2037" s="87" t="str">
        <f t="shared" si="32"/>
        <v/>
      </c>
      <c r="B2037" s="87" t="str">
        <f>IF(C2037="","",C2037&amp;COUNTIF($C$2:C2037,C2037))</f>
        <v/>
      </c>
      <c r="C2037" s="88"/>
      <c r="D2037" s="87" t="str">
        <f>IF($C2037="","",VLOOKUP($C2037,人员花名册!$B$2:$F$2001,2,0))</f>
        <v/>
      </c>
      <c r="E2037" s="87" t="str">
        <f>IF($C2037="","",VLOOKUP($C2037,人员花名册!$B$2:$F$2001,4,0))</f>
        <v/>
      </c>
      <c r="F2037" s="89" t="str">
        <f>IF($C2037="","",VLOOKUP($C2037,人员花名册!$B$2:$F$2001,5,0))</f>
        <v/>
      </c>
      <c r="G2037" s="29"/>
      <c r="H2037" s="29"/>
      <c r="I2037" s="87" t="str">
        <f>IF($C2037="","",VLOOKUP($H2037,培训课程清单!$B$2:$J$1700,2,0))</f>
        <v/>
      </c>
      <c r="J2037" s="87" t="str">
        <f>IF($C2037="","",VLOOKUP($H2037,培训课程清单!$B$2:$J$1700,3,0))</f>
        <v/>
      </c>
      <c r="K2037" s="87" t="str">
        <f>IF($H2037="","",VLOOKUP($H2037,培训课程清单!$B$2:$J$1700,4,0))</f>
        <v/>
      </c>
      <c r="L2037" s="29"/>
      <c r="M2037" s="89" t="str">
        <f>IF($H2037="","",VLOOKUP($H2037,培训课程清单!$B$2:$J$1700,7,0))</f>
        <v/>
      </c>
      <c r="N2037" s="87" t="str">
        <f>IF($H2037="","",VLOOKUP($H2037,培训课程清单!$B$2:$J$1700,8,0))</f>
        <v/>
      </c>
      <c r="O2037" s="29"/>
    </row>
    <row r="2038" spans="1:15">
      <c r="A2038" s="87" t="str">
        <f t="shared" si="32"/>
        <v/>
      </c>
      <c r="B2038" s="87" t="str">
        <f>IF(C2038="","",C2038&amp;COUNTIF($C$2:C2038,C2038))</f>
        <v/>
      </c>
      <c r="C2038" s="88"/>
      <c r="D2038" s="87" t="str">
        <f>IF($C2038="","",VLOOKUP($C2038,人员花名册!$B$2:$F$2001,2,0))</f>
        <v/>
      </c>
      <c r="E2038" s="87" t="str">
        <f>IF($C2038="","",VLOOKUP($C2038,人员花名册!$B$2:$F$2001,4,0))</f>
        <v/>
      </c>
      <c r="F2038" s="89" t="str">
        <f>IF($C2038="","",VLOOKUP($C2038,人员花名册!$B$2:$F$2001,5,0))</f>
        <v/>
      </c>
      <c r="G2038" s="29"/>
      <c r="H2038" s="29"/>
      <c r="I2038" s="87" t="str">
        <f>IF($C2038="","",VLOOKUP($H2038,培训课程清单!$B$2:$J$1700,2,0))</f>
        <v/>
      </c>
      <c r="J2038" s="87" t="str">
        <f>IF($C2038="","",VLOOKUP($H2038,培训课程清单!$B$2:$J$1700,3,0))</f>
        <v/>
      </c>
      <c r="K2038" s="87" t="str">
        <f>IF($H2038="","",VLOOKUP($H2038,培训课程清单!$B$2:$J$1700,4,0))</f>
        <v/>
      </c>
      <c r="L2038" s="29"/>
      <c r="M2038" s="89" t="str">
        <f>IF($H2038="","",VLOOKUP($H2038,培训课程清单!$B$2:$J$1700,7,0))</f>
        <v/>
      </c>
      <c r="N2038" s="87" t="str">
        <f>IF($H2038="","",VLOOKUP($H2038,培训课程清单!$B$2:$J$1700,8,0))</f>
        <v/>
      </c>
      <c r="O2038" s="29"/>
    </row>
    <row r="2039" spans="1:15">
      <c r="A2039" s="87" t="str">
        <f t="shared" si="32"/>
        <v/>
      </c>
      <c r="B2039" s="87" t="str">
        <f>IF(C2039="","",C2039&amp;COUNTIF($C$2:C2039,C2039))</f>
        <v/>
      </c>
      <c r="C2039" s="88"/>
      <c r="D2039" s="87" t="str">
        <f>IF($C2039="","",VLOOKUP($C2039,人员花名册!$B$2:$F$2001,2,0))</f>
        <v/>
      </c>
      <c r="E2039" s="87" t="str">
        <f>IF($C2039="","",VLOOKUP($C2039,人员花名册!$B$2:$F$2001,4,0))</f>
        <v/>
      </c>
      <c r="F2039" s="89" t="str">
        <f>IF($C2039="","",VLOOKUP($C2039,人员花名册!$B$2:$F$2001,5,0))</f>
        <v/>
      </c>
      <c r="G2039" s="29"/>
      <c r="H2039" s="29"/>
      <c r="I2039" s="87" t="str">
        <f>IF($C2039="","",VLOOKUP($H2039,培训课程清单!$B$2:$J$1700,2,0))</f>
        <v/>
      </c>
      <c r="J2039" s="87" t="str">
        <f>IF($C2039="","",VLOOKUP($H2039,培训课程清单!$B$2:$J$1700,3,0))</f>
        <v/>
      </c>
      <c r="K2039" s="87" t="str">
        <f>IF($H2039="","",VLOOKUP($H2039,培训课程清单!$B$2:$J$1700,4,0))</f>
        <v/>
      </c>
      <c r="L2039" s="29"/>
      <c r="M2039" s="89" t="str">
        <f>IF($H2039="","",VLOOKUP($H2039,培训课程清单!$B$2:$J$1700,7,0))</f>
        <v/>
      </c>
      <c r="N2039" s="87" t="str">
        <f>IF($H2039="","",VLOOKUP($H2039,培训课程清单!$B$2:$J$1700,8,0))</f>
        <v/>
      </c>
      <c r="O2039" s="29"/>
    </row>
    <row r="2040" spans="1:15">
      <c r="A2040" s="87" t="str">
        <f t="shared" si="32"/>
        <v/>
      </c>
      <c r="B2040" s="87" t="str">
        <f>IF(C2040="","",C2040&amp;COUNTIF($C$2:C2040,C2040))</f>
        <v/>
      </c>
      <c r="C2040" s="88"/>
      <c r="D2040" s="87" t="str">
        <f>IF($C2040="","",VLOOKUP($C2040,人员花名册!$B$2:$F$2001,2,0))</f>
        <v/>
      </c>
      <c r="E2040" s="87" t="str">
        <f>IF($C2040="","",VLOOKUP($C2040,人员花名册!$B$2:$F$2001,4,0))</f>
        <v/>
      </c>
      <c r="F2040" s="89" t="str">
        <f>IF($C2040="","",VLOOKUP($C2040,人员花名册!$B$2:$F$2001,5,0))</f>
        <v/>
      </c>
      <c r="G2040" s="29"/>
      <c r="H2040" s="29"/>
      <c r="I2040" s="87" t="str">
        <f>IF($C2040="","",VLOOKUP($H2040,培训课程清单!$B$2:$J$1700,2,0))</f>
        <v/>
      </c>
      <c r="J2040" s="87" t="str">
        <f>IF($C2040="","",VLOOKUP($H2040,培训课程清单!$B$2:$J$1700,3,0))</f>
        <v/>
      </c>
      <c r="K2040" s="87" t="str">
        <f>IF($H2040="","",VLOOKUP($H2040,培训课程清单!$B$2:$J$1700,4,0))</f>
        <v/>
      </c>
      <c r="L2040" s="29"/>
      <c r="M2040" s="89" t="str">
        <f>IF($H2040="","",VLOOKUP($H2040,培训课程清单!$B$2:$J$1700,7,0))</f>
        <v/>
      </c>
      <c r="N2040" s="87" t="str">
        <f>IF($H2040="","",VLOOKUP($H2040,培训课程清单!$B$2:$J$1700,8,0))</f>
        <v/>
      </c>
      <c r="O2040" s="29"/>
    </row>
    <row r="2041" spans="1:15">
      <c r="A2041" s="87" t="str">
        <f t="shared" si="32"/>
        <v/>
      </c>
      <c r="B2041" s="87" t="str">
        <f>IF(C2041="","",C2041&amp;COUNTIF($C$2:C2041,C2041))</f>
        <v/>
      </c>
      <c r="C2041" s="88"/>
      <c r="D2041" s="87" t="str">
        <f>IF($C2041="","",VLOOKUP($C2041,人员花名册!$B$2:$F$2001,2,0))</f>
        <v/>
      </c>
      <c r="E2041" s="87" t="str">
        <f>IF($C2041="","",VLOOKUP($C2041,人员花名册!$B$2:$F$2001,4,0))</f>
        <v/>
      </c>
      <c r="F2041" s="89" t="str">
        <f>IF($C2041="","",VLOOKUP($C2041,人员花名册!$B$2:$F$2001,5,0))</f>
        <v/>
      </c>
      <c r="G2041" s="29"/>
      <c r="H2041" s="29"/>
      <c r="I2041" s="87" t="str">
        <f>IF($C2041="","",VLOOKUP($H2041,培训课程清单!$B$2:$J$1700,2,0))</f>
        <v/>
      </c>
      <c r="J2041" s="87" t="str">
        <f>IF($C2041="","",VLOOKUP($H2041,培训课程清单!$B$2:$J$1700,3,0))</f>
        <v/>
      </c>
      <c r="K2041" s="87" t="str">
        <f>IF($H2041="","",VLOOKUP($H2041,培训课程清单!$B$2:$J$1700,4,0))</f>
        <v/>
      </c>
      <c r="L2041" s="29"/>
      <c r="M2041" s="89" t="str">
        <f>IF($H2041="","",VLOOKUP($H2041,培训课程清单!$B$2:$J$1700,7,0))</f>
        <v/>
      </c>
      <c r="N2041" s="87" t="str">
        <f>IF($H2041="","",VLOOKUP($H2041,培训课程清单!$B$2:$J$1700,8,0))</f>
        <v/>
      </c>
      <c r="O2041" s="29"/>
    </row>
    <row r="2042" spans="1:15">
      <c r="A2042" s="87" t="str">
        <f t="shared" si="32"/>
        <v/>
      </c>
      <c r="B2042" s="87" t="str">
        <f>IF(C2042="","",C2042&amp;COUNTIF($C$2:C2042,C2042))</f>
        <v/>
      </c>
      <c r="C2042" s="88"/>
      <c r="D2042" s="87" t="str">
        <f>IF($C2042="","",VLOOKUP($C2042,人员花名册!$B$2:$F$2001,2,0))</f>
        <v/>
      </c>
      <c r="E2042" s="87" t="str">
        <f>IF($C2042="","",VLOOKUP($C2042,人员花名册!$B$2:$F$2001,4,0))</f>
        <v/>
      </c>
      <c r="F2042" s="89" t="str">
        <f>IF($C2042="","",VLOOKUP($C2042,人员花名册!$B$2:$F$2001,5,0))</f>
        <v/>
      </c>
      <c r="G2042" s="29"/>
      <c r="H2042" s="29"/>
      <c r="I2042" s="87" t="str">
        <f>IF($C2042="","",VLOOKUP($H2042,培训课程清单!$B$2:$J$1700,2,0))</f>
        <v/>
      </c>
      <c r="J2042" s="87" t="str">
        <f>IF($C2042="","",VLOOKUP($H2042,培训课程清单!$B$2:$J$1700,3,0))</f>
        <v/>
      </c>
      <c r="K2042" s="87" t="str">
        <f>IF($H2042="","",VLOOKUP($H2042,培训课程清单!$B$2:$J$1700,4,0))</f>
        <v/>
      </c>
      <c r="L2042" s="29"/>
      <c r="M2042" s="89" t="str">
        <f>IF($H2042="","",VLOOKUP($H2042,培训课程清单!$B$2:$J$1700,7,0))</f>
        <v/>
      </c>
      <c r="N2042" s="87" t="str">
        <f>IF($H2042="","",VLOOKUP($H2042,培训课程清单!$B$2:$J$1700,8,0))</f>
        <v/>
      </c>
      <c r="O2042" s="29"/>
    </row>
    <row r="2043" spans="1:15">
      <c r="A2043" s="87" t="str">
        <f t="shared" si="32"/>
        <v/>
      </c>
      <c r="B2043" s="87" t="str">
        <f>IF(C2043="","",C2043&amp;COUNTIF($C$2:C2043,C2043))</f>
        <v/>
      </c>
      <c r="C2043" s="88"/>
      <c r="D2043" s="87" t="str">
        <f>IF($C2043="","",VLOOKUP($C2043,人员花名册!$B$2:$F$2001,2,0))</f>
        <v/>
      </c>
      <c r="E2043" s="87" t="str">
        <f>IF($C2043="","",VLOOKUP($C2043,人员花名册!$B$2:$F$2001,4,0))</f>
        <v/>
      </c>
      <c r="F2043" s="89" t="str">
        <f>IF($C2043="","",VLOOKUP($C2043,人员花名册!$B$2:$F$2001,5,0))</f>
        <v/>
      </c>
      <c r="G2043" s="29"/>
      <c r="H2043" s="29"/>
      <c r="I2043" s="87" t="str">
        <f>IF($C2043="","",VLOOKUP($H2043,培训课程清单!$B$2:$J$1700,2,0))</f>
        <v/>
      </c>
      <c r="J2043" s="87" t="str">
        <f>IF($C2043="","",VLOOKUP($H2043,培训课程清单!$B$2:$J$1700,3,0))</f>
        <v/>
      </c>
      <c r="K2043" s="87" t="str">
        <f>IF($H2043="","",VLOOKUP($H2043,培训课程清单!$B$2:$J$1700,4,0))</f>
        <v/>
      </c>
      <c r="L2043" s="29"/>
      <c r="M2043" s="89" t="str">
        <f>IF($H2043="","",VLOOKUP($H2043,培训课程清单!$B$2:$J$1700,7,0))</f>
        <v/>
      </c>
      <c r="N2043" s="87" t="str">
        <f>IF($H2043="","",VLOOKUP($H2043,培训课程清单!$B$2:$J$1700,8,0))</f>
        <v/>
      </c>
      <c r="O2043" s="29"/>
    </row>
    <row r="2044" spans="1:15">
      <c r="A2044" s="87" t="str">
        <f t="shared" si="32"/>
        <v/>
      </c>
      <c r="B2044" s="87" t="str">
        <f>IF(C2044="","",C2044&amp;COUNTIF($C$2:C2044,C2044))</f>
        <v/>
      </c>
      <c r="C2044" s="88"/>
      <c r="D2044" s="87" t="str">
        <f>IF($C2044="","",VLOOKUP($C2044,人员花名册!$B$2:$F$2001,2,0))</f>
        <v/>
      </c>
      <c r="E2044" s="87" t="str">
        <f>IF($C2044="","",VLOOKUP($C2044,人员花名册!$B$2:$F$2001,4,0))</f>
        <v/>
      </c>
      <c r="F2044" s="89" t="str">
        <f>IF($C2044="","",VLOOKUP($C2044,人员花名册!$B$2:$F$2001,5,0))</f>
        <v/>
      </c>
      <c r="G2044" s="29"/>
      <c r="H2044" s="29"/>
      <c r="I2044" s="87" t="str">
        <f>IF($C2044="","",VLOOKUP($H2044,培训课程清单!$B$2:$J$1700,2,0))</f>
        <v/>
      </c>
      <c r="J2044" s="87" t="str">
        <f>IF($C2044="","",VLOOKUP($H2044,培训课程清单!$B$2:$J$1700,3,0))</f>
        <v/>
      </c>
      <c r="K2044" s="87" t="str">
        <f>IF($H2044="","",VLOOKUP($H2044,培训课程清单!$B$2:$J$1700,4,0))</f>
        <v/>
      </c>
      <c r="L2044" s="29"/>
      <c r="M2044" s="89" t="str">
        <f>IF($H2044="","",VLOOKUP($H2044,培训课程清单!$B$2:$J$1700,7,0))</f>
        <v/>
      </c>
      <c r="N2044" s="87" t="str">
        <f>IF($H2044="","",VLOOKUP($H2044,培训课程清单!$B$2:$J$1700,8,0))</f>
        <v/>
      </c>
      <c r="O2044" s="29"/>
    </row>
    <row r="2045" spans="1:15">
      <c r="A2045" s="87" t="str">
        <f t="shared" si="32"/>
        <v/>
      </c>
      <c r="B2045" s="87" t="str">
        <f>IF(C2045="","",C2045&amp;COUNTIF($C$2:C2045,C2045))</f>
        <v/>
      </c>
      <c r="C2045" s="88"/>
      <c r="D2045" s="87" t="str">
        <f>IF($C2045="","",VLOOKUP($C2045,人员花名册!$B$2:$F$2001,2,0))</f>
        <v/>
      </c>
      <c r="E2045" s="87" t="str">
        <f>IF($C2045="","",VLOOKUP($C2045,人员花名册!$B$2:$F$2001,4,0))</f>
        <v/>
      </c>
      <c r="F2045" s="89" t="str">
        <f>IF($C2045="","",VLOOKUP($C2045,人员花名册!$B$2:$F$2001,5,0))</f>
        <v/>
      </c>
      <c r="G2045" s="29"/>
      <c r="H2045" s="29"/>
      <c r="I2045" s="87" t="str">
        <f>IF($C2045="","",VLOOKUP($H2045,培训课程清单!$B$2:$J$1700,2,0))</f>
        <v/>
      </c>
      <c r="J2045" s="87" t="str">
        <f>IF($C2045="","",VLOOKUP($H2045,培训课程清单!$B$2:$J$1700,3,0))</f>
        <v/>
      </c>
      <c r="K2045" s="87" t="str">
        <f>IF($H2045="","",VLOOKUP($H2045,培训课程清单!$B$2:$J$1700,4,0))</f>
        <v/>
      </c>
      <c r="L2045" s="29"/>
      <c r="M2045" s="89" t="str">
        <f>IF($H2045="","",VLOOKUP($H2045,培训课程清单!$B$2:$J$1700,7,0))</f>
        <v/>
      </c>
      <c r="N2045" s="87" t="str">
        <f>IF($H2045="","",VLOOKUP($H2045,培训课程清单!$B$2:$J$1700,8,0))</f>
        <v/>
      </c>
      <c r="O2045" s="29"/>
    </row>
    <row r="2046" spans="1:15">
      <c r="A2046" s="87" t="str">
        <f t="shared" si="32"/>
        <v/>
      </c>
      <c r="B2046" s="87" t="str">
        <f>IF(C2046="","",C2046&amp;COUNTIF($C$2:C2046,C2046))</f>
        <v/>
      </c>
      <c r="C2046" s="88"/>
      <c r="D2046" s="87" t="str">
        <f>IF($C2046="","",VLOOKUP($C2046,人员花名册!$B$2:$F$2001,2,0))</f>
        <v/>
      </c>
      <c r="E2046" s="87" t="str">
        <f>IF($C2046="","",VLOOKUP($C2046,人员花名册!$B$2:$F$2001,4,0))</f>
        <v/>
      </c>
      <c r="F2046" s="89" t="str">
        <f>IF($C2046="","",VLOOKUP($C2046,人员花名册!$B$2:$F$2001,5,0))</f>
        <v/>
      </c>
      <c r="G2046" s="29"/>
      <c r="H2046" s="29"/>
      <c r="I2046" s="87" t="str">
        <f>IF($C2046="","",VLOOKUP($H2046,培训课程清单!$B$2:$J$1700,2,0))</f>
        <v/>
      </c>
      <c r="J2046" s="87" t="str">
        <f>IF($C2046="","",VLOOKUP($H2046,培训课程清单!$B$2:$J$1700,3,0))</f>
        <v/>
      </c>
      <c r="K2046" s="87" t="str">
        <f>IF($H2046="","",VLOOKUP($H2046,培训课程清单!$B$2:$J$1700,4,0))</f>
        <v/>
      </c>
      <c r="L2046" s="29"/>
      <c r="M2046" s="89" t="str">
        <f>IF($H2046="","",VLOOKUP($H2046,培训课程清单!$B$2:$J$1700,7,0))</f>
        <v/>
      </c>
      <c r="N2046" s="87" t="str">
        <f>IF($H2046="","",VLOOKUP($H2046,培训课程清单!$B$2:$J$1700,8,0))</f>
        <v/>
      </c>
      <c r="O2046" s="29"/>
    </row>
    <row r="2047" spans="1:15">
      <c r="A2047" s="87" t="str">
        <f t="shared" si="32"/>
        <v/>
      </c>
      <c r="B2047" s="87" t="str">
        <f>IF(C2047="","",C2047&amp;COUNTIF($C$2:C2047,C2047))</f>
        <v/>
      </c>
      <c r="C2047" s="88"/>
      <c r="D2047" s="87" t="str">
        <f>IF($C2047="","",VLOOKUP($C2047,人员花名册!$B$2:$F$2001,2,0))</f>
        <v/>
      </c>
      <c r="E2047" s="87" t="str">
        <f>IF($C2047="","",VLOOKUP($C2047,人员花名册!$B$2:$F$2001,4,0))</f>
        <v/>
      </c>
      <c r="F2047" s="89" t="str">
        <f>IF($C2047="","",VLOOKUP($C2047,人员花名册!$B$2:$F$2001,5,0))</f>
        <v/>
      </c>
      <c r="G2047" s="29"/>
      <c r="H2047" s="29"/>
      <c r="I2047" s="87" t="str">
        <f>IF($C2047="","",VLOOKUP($H2047,培训课程清单!$B$2:$J$1700,2,0))</f>
        <v/>
      </c>
      <c r="J2047" s="87" t="str">
        <f>IF($C2047="","",VLOOKUP($H2047,培训课程清单!$B$2:$J$1700,3,0))</f>
        <v/>
      </c>
      <c r="K2047" s="87" t="str">
        <f>IF($H2047="","",VLOOKUP($H2047,培训课程清单!$B$2:$J$1700,4,0))</f>
        <v/>
      </c>
      <c r="L2047" s="29"/>
      <c r="M2047" s="89" t="str">
        <f>IF($H2047="","",VLOOKUP($H2047,培训课程清单!$B$2:$J$1700,7,0))</f>
        <v/>
      </c>
      <c r="N2047" s="87" t="str">
        <f>IF($H2047="","",VLOOKUP($H2047,培训课程清单!$B$2:$J$1700,8,0))</f>
        <v/>
      </c>
      <c r="O2047" s="29"/>
    </row>
    <row r="2048" spans="1:15">
      <c r="A2048" s="87" t="str">
        <f t="shared" si="32"/>
        <v/>
      </c>
      <c r="B2048" s="87" t="str">
        <f>IF(C2048="","",C2048&amp;COUNTIF($C$2:C2048,C2048))</f>
        <v/>
      </c>
      <c r="C2048" s="88"/>
      <c r="D2048" s="87" t="str">
        <f>IF($C2048="","",VLOOKUP($C2048,人员花名册!$B$2:$F$2001,2,0))</f>
        <v/>
      </c>
      <c r="E2048" s="87" t="str">
        <f>IF($C2048="","",VLOOKUP($C2048,人员花名册!$B$2:$F$2001,4,0))</f>
        <v/>
      </c>
      <c r="F2048" s="89" t="str">
        <f>IF($C2048="","",VLOOKUP($C2048,人员花名册!$B$2:$F$2001,5,0))</f>
        <v/>
      </c>
      <c r="G2048" s="29"/>
      <c r="H2048" s="29"/>
      <c r="I2048" s="87" t="str">
        <f>IF($C2048="","",VLOOKUP($H2048,培训课程清单!$B$2:$J$1700,2,0))</f>
        <v/>
      </c>
      <c r="J2048" s="87" t="str">
        <f>IF($C2048="","",VLOOKUP($H2048,培训课程清单!$B$2:$J$1700,3,0))</f>
        <v/>
      </c>
      <c r="K2048" s="87" t="str">
        <f>IF($H2048="","",VLOOKUP($H2048,培训课程清单!$B$2:$J$1700,4,0))</f>
        <v/>
      </c>
      <c r="L2048" s="29"/>
      <c r="M2048" s="89" t="str">
        <f>IF($H2048="","",VLOOKUP($H2048,培训课程清单!$B$2:$J$1700,7,0))</f>
        <v/>
      </c>
      <c r="N2048" s="87" t="str">
        <f>IF($H2048="","",VLOOKUP($H2048,培训课程清单!$B$2:$J$1700,8,0))</f>
        <v/>
      </c>
      <c r="O2048" s="29"/>
    </row>
    <row r="2049" spans="1:15">
      <c r="A2049" s="87" t="str">
        <f t="shared" si="32"/>
        <v/>
      </c>
      <c r="B2049" s="87" t="str">
        <f>IF(C2049="","",C2049&amp;COUNTIF($C$2:C2049,C2049))</f>
        <v/>
      </c>
      <c r="C2049" s="88"/>
      <c r="D2049" s="87" t="str">
        <f>IF($C2049="","",VLOOKUP($C2049,人员花名册!$B$2:$F$2001,2,0))</f>
        <v/>
      </c>
      <c r="E2049" s="87" t="str">
        <f>IF($C2049="","",VLOOKUP($C2049,人员花名册!$B$2:$F$2001,4,0))</f>
        <v/>
      </c>
      <c r="F2049" s="89" t="str">
        <f>IF($C2049="","",VLOOKUP($C2049,人员花名册!$B$2:$F$2001,5,0))</f>
        <v/>
      </c>
      <c r="G2049" s="29"/>
      <c r="H2049" s="29"/>
      <c r="I2049" s="87" t="str">
        <f>IF($C2049="","",VLOOKUP($H2049,培训课程清单!$B$2:$J$1700,2,0))</f>
        <v/>
      </c>
      <c r="J2049" s="87" t="str">
        <f>IF($C2049="","",VLOOKUP($H2049,培训课程清单!$B$2:$J$1700,3,0))</f>
        <v/>
      </c>
      <c r="K2049" s="87" t="str">
        <f>IF($H2049="","",VLOOKUP($H2049,培训课程清单!$B$2:$J$1700,4,0))</f>
        <v/>
      </c>
      <c r="L2049" s="29"/>
      <c r="M2049" s="89" t="str">
        <f>IF($H2049="","",VLOOKUP($H2049,培训课程清单!$B$2:$J$1700,7,0))</f>
        <v/>
      </c>
      <c r="N2049" s="87" t="str">
        <f>IF($H2049="","",VLOOKUP($H2049,培训课程清单!$B$2:$J$1700,8,0))</f>
        <v/>
      </c>
      <c r="O2049" s="29"/>
    </row>
    <row r="2050" spans="1:15">
      <c r="A2050" s="87" t="str">
        <f t="shared" si="32"/>
        <v/>
      </c>
      <c r="B2050" s="87" t="str">
        <f>IF(C2050="","",C2050&amp;COUNTIF($C$2:C2050,C2050))</f>
        <v/>
      </c>
      <c r="C2050" s="88"/>
      <c r="D2050" s="87" t="str">
        <f>IF($C2050="","",VLOOKUP($C2050,人员花名册!$B$2:$F$2001,2,0))</f>
        <v/>
      </c>
      <c r="E2050" s="87" t="str">
        <f>IF($C2050="","",VLOOKUP($C2050,人员花名册!$B$2:$F$2001,4,0))</f>
        <v/>
      </c>
      <c r="F2050" s="89" t="str">
        <f>IF($C2050="","",VLOOKUP($C2050,人员花名册!$B$2:$F$2001,5,0))</f>
        <v/>
      </c>
      <c r="G2050" s="29"/>
      <c r="H2050" s="29"/>
      <c r="I2050" s="87" t="str">
        <f>IF($C2050="","",VLOOKUP($H2050,培训课程清单!$B$2:$J$1700,2,0))</f>
        <v/>
      </c>
      <c r="J2050" s="87" t="str">
        <f>IF($C2050="","",VLOOKUP($H2050,培训课程清单!$B$2:$J$1700,3,0))</f>
        <v/>
      </c>
      <c r="K2050" s="87" t="str">
        <f>IF($H2050="","",VLOOKUP($H2050,培训课程清单!$B$2:$J$1700,4,0))</f>
        <v/>
      </c>
      <c r="L2050" s="29"/>
      <c r="M2050" s="89" t="str">
        <f>IF($H2050="","",VLOOKUP($H2050,培训课程清单!$B$2:$J$1700,7,0))</f>
        <v/>
      </c>
      <c r="N2050" s="87" t="str">
        <f>IF($H2050="","",VLOOKUP($H2050,培训课程清单!$B$2:$J$1700,8,0))</f>
        <v/>
      </c>
      <c r="O2050" s="29"/>
    </row>
    <row r="2051" spans="1:15">
      <c r="A2051" s="87" t="str">
        <f t="shared" si="32"/>
        <v/>
      </c>
      <c r="B2051" s="87" t="str">
        <f>IF(C2051="","",C2051&amp;COUNTIF($C$2:C2051,C2051))</f>
        <v/>
      </c>
      <c r="C2051" s="88"/>
      <c r="D2051" s="87" t="str">
        <f>IF($C2051="","",VLOOKUP($C2051,人员花名册!$B$2:$F$2001,2,0))</f>
        <v/>
      </c>
      <c r="E2051" s="87" t="str">
        <f>IF($C2051="","",VLOOKUP($C2051,人员花名册!$B$2:$F$2001,4,0))</f>
        <v/>
      </c>
      <c r="F2051" s="89" t="str">
        <f>IF($C2051="","",VLOOKUP($C2051,人员花名册!$B$2:$F$2001,5,0))</f>
        <v/>
      </c>
      <c r="G2051" s="29"/>
      <c r="H2051" s="29"/>
      <c r="I2051" s="87" t="str">
        <f>IF($C2051="","",VLOOKUP($H2051,培训课程清单!$B$2:$J$1700,2,0))</f>
        <v/>
      </c>
      <c r="J2051" s="87" t="str">
        <f>IF($C2051="","",VLOOKUP($H2051,培训课程清单!$B$2:$J$1700,3,0))</f>
        <v/>
      </c>
      <c r="K2051" s="87" t="str">
        <f>IF($H2051="","",VLOOKUP($H2051,培训课程清单!$B$2:$J$1700,4,0))</f>
        <v/>
      </c>
      <c r="L2051" s="29"/>
      <c r="M2051" s="89" t="str">
        <f>IF($H2051="","",VLOOKUP($H2051,培训课程清单!$B$2:$J$1700,7,0))</f>
        <v/>
      </c>
      <c r="N2051" s="87" t="str">
        <f>IF($H2051="","",VLOOKUP($H2051,培训课程清单!$B$2:$J$1700,8,0))</f>
        <v/>
      </c>
      <c r="O2051" s="29"/>
    </row>
    <row r="2052" spans="1:15">
      <c r="A2052" s="87" t="str">
        <f t="shared" si="32"/>
        <v/>
      </c>
      <c r="B2052" s="87" t="str">
        <f>IF(C2052="","",C2052&amp;COUNTIF($C$2:C2052,C2052))</f>
        <v/>
      </c>
      <c r="C2052" s="88"/>
      <c r="D2052" s="87" t="str">
        <f>IF($C2052="","",VLOOKUP($C2052,人员花名册!$B$2:$F$2001,2,0))</f>
        <v/>
      </c>
      <c r="E2052" s="87" t="str">
        <f>IF($C2052="","",VLOOKUP($C2052,人员花名册!$B$2:$F$2001,4,0))</f>
        <v/>
      </c>
      <c r="F2052" s="89" t="str">
        <f>IF($C2052="","",VLOOKUP($C2052,人员花名册!$B$2:$F$2001,5,0))</f>
        <v/>
      </c>
      <c r="G2052" s="29"/>
      <c r="H2052" s="29"/>
      <c r="I2052" s="87" t="str">
        <f>IF($C2052="","",VLOOKUP($H2052,培训课程清单!$B$2:$J$1700,2,0))</f>
        <v/>
      </c>
      <c r="J2052" s="87" t="str">
        <f>IF($C2052="","",VLOOKUP($H2052,培训课程清单!$B$2:$J$1700,3,0))</f>
        <v/>
      </c>
      <c r="K2052" s="87" t="str">
        <f>IF($H2052="","",VLOOKUP($H2052,培训课程清单!$B$2:$J$1700,4,0))</f>
        <v/>
      </c>
      <c r="L2052" s="29"/>
      <c r="M2052" s="89" t="str">
        <f>IF($H2052="","",VLOOKUP($H2052,培训课程清单!$B$2:$J$1700,7,0))</f>
        <v/>
      </c>
      <c r="N2052" s="87" t="str">
        <f>IF($H2052="","",VLOOKUP($H2052,培训课程清单!$B$2:$J$1700,8,0))</f>
        <v/>
      </c>
      <c r="O2052" s="29"/>
    </row>
    <row r="2053" spans="1:15">
      <c r="A2053" s="87" t="str">
        <f t="shared" si="32"/>
        <v/>
      </c>
      <c r="B2053" s="87" t="str">
        <f>IF(C2053="","",C2053&amp;COUNTIF($C$2:C2053,C2053))</f>
        <v/>
      </c>
      <c r="C2053" s="88"/>
      <c r="D2053" s="87" t="str">
        <f>IF($C2053="","",VLOOKUP($C2053,人员花名册!$B$2:$F$2001,2,0))</f>
        <v/>
      </c>
      <c r="E2053" s="87" t="str">
        <f>IF($C2053="","",VLOOKUP($C2053,人员花名册!$B$2:$F$2001,4,0))</f>
        <v/>
      </c>
      <c r="F2053" s="89" t="str">
        <f>IF($C2053="","",VLOOKUP($C2053,人员花名册!$B$2:$F$2001,5,0))</f>
        <v/>
      </c>
      <c r="G2053" s="29"/>
      <c r="H2053" s="29"/>
      <c r="I2053" s="87" t="str">
        <f>IF($C2053="","",VLOOKUP($H2053,培训课程清单!$B$2:$J$1700,2,0))</f>
        <v/>
      </c>
      <c r="J2053" s="87" t="str">
        <f>IF($C2053="","",VLOOKUP($H2053,培训课程清单!$B$2:$J$1700,3,0))</f>
        <v/>
      </c>
      <c r="K2053" s="87" t="str">
        <f>IF($H2053="","",VLOOKUP($H2053,培训课程清单!$B$2:$J$1700,4,0))</f>
        <v/>
      </c>
      <c r="L2053" s="29"/>
      <c r="M2053" s="89" t="str">
        <f>IF($H2053="","",VLOOKUP($H2053,培训课程清单!$B$2:$J$1700,7,0))</f>
        <v/>
      </c>
      <c r="N2053" s="87" t="str">
        <f>IF($H2053="","",VLOOKUP($H2053,培训课程清单!$B$2:$J$1700,8,0))</f>
        <v/>
      </c>
      <c r="O2053" s="29"/>
    </row>
    <row r="2054" spans="1:15">
      <c r="A2054" s="87" t="str">
        <f t="shared" si="32"/>
        <v/>
      </c>
      <c r="B2054" s="87" t="str">
        <f>IF(C2054="","",C2054&amp;COUNTIF($C$2:C2054,C2054))</f>
        <v/>
      </c>
      <c r="C2054" s="88"/>
      <c r="D2054" s="87" t="str">
        <f>IF($C2054="","",VLOOKUP($C2054,人员花名册!$B$2:$F$2001,2,0))</f>
        <v/>
      </c>
      <c r="E2054" s="87" t="str">
        <f>IF($C2054="","",VLOOKUP($C2054,人员花名册!$B$2:$F$2001,4,0))</f>
        <v/>
      </c>
      <c r="F2054" s="89" t="str">
        <f>IF($C2054="","",VLOOKUP($C2054,人员花名册!$B$2:$F$2001,5,0))</f>
        <v/>
      </c>
      <c r="G2054" s="29"/>
      <c r="H2054" s="29"/>
      <c r="I2054" s="87" t="str">
        <f>IF($C2054="","",VLOOKUP($H2054,培训课程清单!$B$2:$J$1700,2,0))</f>
        <v/>
      </c>
      <c r="J2054" s="87" t="str">
        <f>IF($C2054="","",VLOOKUP($H2054,培训课程清单!$B$2:$J$1700,3,0))</f>
        <v/>
      </c>
      <c r="K2054" s="87" t="str">
        <f>IF($H2054="","",VLOOKUP($H2054,培训课程清单!$B$2:$J$1700,4,0))</f>
        <v/>
      </c>
      <c r="L2054" s="29"/>
      <c r="M2054" s="89" t="str">
        <f>IF($H2054="","",VLOOKUP($H2054,培训课程清单!$B$2:$J$1700,7,0))</f>
        <v/>
      </c>
      <c r="N2054" s="87" t="str">
        <f>IF($H2054="","",VLOOKUP($H2054,培训课程清单!$B$2:$J$1700,8,0))</f>
        <v/>
      </c>
      <c r="O2054" s="29"/>
    </row>
    <row r="2055" spans="1:15">
      <c r="A2055" s="87" t="str">
        <f t="shared" si="32"/>
        <v/>
      </c>
      <c r="B2055" s="87" t="str">
        <f>IF(C2055="","",C2055&amp;COUNTIF($C$2:C2055,C2055))</f>
        <v/>
      </c>
      <c r="C2055" s="88"/>
      <c r="D2055" s="87" t="str">
        <f>IF($C2055="","",VLOOKUP($C2055,人员花名册!$B$2:$F$2001,2,0))</f>
        <v/>
      </c>
      <c r="E2055" s="87" t="str">
        <f>IF($C2055="","",VLOOKUP($C2055,人员花名册!$B$2:$F$2001,4,0))</f>
        <v/>
      </c>
      <c r="F2055" s="89" t="str">
        <f>IF($C2055="","",VLOOKUP($C2055,人员花名册!$B$2:$F$2001,5,0))</f>
        <v/>
      </c>
      <c r="G2055" s="29"/>
      <c r="H2055" s="29"/>
      <c r="I2055" s="87" t="str">
        <f>IF($C2055="","",VLOOKUP($H2055,培训课程清单!$B$2:$J$1700,2,0))</f>
        <v/>
      </c>
      <c r="J2055" s="87" t="str">
        <f>IF($C2055="","",VLOOKUP($H2055,培训课程清单!$B$2:$J$1700,3,0))</f>
        <v/>
      </c>
      <c r="K2055" s="87" t="str">
        <f>IF($H2055="","",VLOOKUP($H2055,培训课程清单!$B$2:$J$1700,4,0))</f>
        <v/>
      </c>
      <c r="L2055" s="29"/>
      <c r="M2055" s="89" t="str">
        <f>IF($H2055="","",VLOOKUP($H2055,培训课程清单!$B$2:$J$1700,7,0))</f>
        <v/>
      </c>
      <c r="N2055" s="87" t="str">
        <f>IF($H2055="","",VLOOKUP($H2055,培训课程清单!$B$2:$J$1700,8,0))</f>
        <v/>
      </c>
      <c r="O2055" s="29"/>
    </row>
    <row r="2056" spans="1:15">
      <c r="A2056" s="87" t="str">
        <f t="shared" si="32"/>
        <v/>
      </c>
      <c r="B2056" s="87" t="str">
        <f>IF(C2056="","",C2056&amp;COUNTIF($C$2:C2056,C2056))</f>
        <v/>
      </c>
      <c r="C2056" s="88"/>
      <c r="D2056" s="87" t="str">
        <f>IF($C2056="","",VLOOKUP($C2056,人员花名册!$B$2:$F$2001,2,0))</f>
        <v/>
      </c>
      <c r="E2056" s="87" t="str">
        <f>IF($C2056="","",VLOOKUP($C2056,人员花名册!$B$2:$F$2001,4,0))</f>
        <v/>
      </c>
      <c r="F2056" s="89" t="str">
        <f>IF($C2056="","",VLOOKUP($C2056,人员花名册!$B$2:$F$2001,5,0))</f>
        <v/>
      </c>
      <c r="G2056" s="29"/>
      <c r="H2056" s="29"/>
      <c r="I2056" s="87" t="str">
        <f>IF($C2056="","",VLOOKUP($H2056,培训课程清单!$B$2:$J$1700,2,0))</f>
        <v/>
      </c>
      <c r="J2056" s="87" t="str">
        <f>IF($C2056="","",VLOOKUP($H2056,培训课程清单!$B$2:$J$1700,3,0))</f>
        <v/>
      </c>
      <c r="K2056" s="87" t="str">
        <f>IF($H2056="","",VLOOKUP($H2056,培训课程清单!$B$2:$J$1700,4,0))</f>
        <v/>
      </c>
      <c r="L2056" s="29"/>
      <c r="M2056" s="89" t="str">
        <f>IF($H2056="","",VLOOKUP($H2056,培训课程清单!$B$2:$J$1700,7,0))</f>
        <v/>
      </c>
      <c r="N2056" s="87" t="str">
        <f>IF($H2056="","",VLOOKUP($H2056,培训课程清单!$B$2:$J$1700,8,0))</f>
        <v/>
      </c>
      <c r="O2056" s="29"/>
    </row>
    <row r="2057" spans="1:15">
      <c r="A2057" s="87" t="str">
        <f t="shared" si="32"/>
        <v/>
      </c>
      <c r="B2057" s="87" t="str">
        <f>IF(C2057="","",C2057&amp;COUNTIF($C$2:C2057,C2057))</f>
        <v/>
      </c>
      <c r="C2057" s="88"/>
      <c r="D2057" s="87" t="str">
        <f>IF($C2057="","",VLOOKUP($C2057,人员花名册!$B$2:$F$2001,2,0))</f>
        <v/>
      </c>
      <c r="E2057" s="87" t="str">
        <f>IF($C2057="","",VLOOKUP($C2057,人员花名册!$B$2:$F$2001,4,0))</f>
        <v/>
      </c>
      <c r="F2057" s="89" t="str">
        <f>IF($C2057="","",VLOOKUP($C2057,人员花名册!$B$2:$F$2001,5,0))</f>
        <v/>
      </c>
      <c r="G2057" s="29"/>
      <c r="H2057" s="29"/>
      <c r="I2057" s="87" t="str">
        <f>IF($C2057="","",VLOOKUP($H2057,培训课程清单!$B$2:$J$1700,2,0))</f>
        <v/>
      </c>
      <c r="J2057" s="87" t="str">
        <f>IF($C2057="","",VLOOKUP($H2057,培训课程清单!$B$2:$J$1700,3,0))</f>
        <v/>
      </c>
      <c r="K2057" s="87" t="str">
        <f>IF($H2057="","",VLOOKUP($H2057,培训课程清单!$B$2:$J$1700,4,0))</f>
        <v/>
      </c>
      <c r="L2057" s="29"/>
      <c r="M2057" s="89" t="str">
        <f>IF($H2057="","",VLOOKUP($H2057,培训课程清单!$B$2:$J$1700,7,0))</f>
        <v/>
      </c>
      <c r="N2057" s="87" t="str">
        <f>IF($H2057="","",VLOOKUP($H2057,培训课程清单!$B$2:$J$1700,8,0))</f>
        <v/>
      </c>
      <c r="O2057" s="29"/>
    </row>
    <row r="2058" spans="1:15">
      <c r="A2058" s="87" t="str">
        <f t="shared" si="32"/>
        <v/>
      </c>
      <c r="B2058" s="87" t="str">
        <f>IF(C2058="","",C2058&amp;COUNTIF($C$2:C2058,C2058))</f>
        <v/>
      </c>
      <c r="C2058" s="88"/>
      <c r="D2058" s="87" t="str">
        <f>IF($C2058="","",VLOOKUP($C2058,人员花名册!$B$2:$F$2001,2,0))</f>
        <v/>
      </c>
      <c r="E2058" s="87" t="str">
        <f>IF($C2058="","",VLOOKUP($C2058,人员花名册!$B$2:$F$2001,4,0))</f>
        <v/>
      </c>
      <c r="F2058" s="89" t="str">
        <f>IF($C2058="","",VLOOKUP($C2058,人员花名册!$B$2:$F$2001,5,0))</f>
        <v/>
      </c>
      <c r="G2058" s="29"/>
      <c r="H2058" s="29"/>
      <c r="I2058" s="87" t="str">
        <f>IF($C2058="","",VLOOKUP($H2058,培训课程清单!$B$2:$J$1700,2,0))</f>
        <v/>
      </c>
      <c r="J2058" s="87" t="str">
        <f>IF($C2058="","",VLOOKUP($H2058,培训课程清单!$B$2:$J$1700,3,0))</f>
        <v/>
      </c>
      <c r="K2058" s="87" t="str">
        <f>IF($H2058="","",VLOOKUP($H2058,培训课程清单!$B$2:$J$1700,4,0))</f>
        <v/>
      </c>
      <c r="L2058" s="29"/>
      <c r="M2058" s="89" t="str">
        <f>IF($H2058="","",VLOOKUP($H2058,培训课程清单!$B$2:$J$1700,7,0))</f>
        <v/>
      </c>
      <c r="N2058" s="87" t="str">
        <f>IF($H2058="","",VLOOKUP($H2058,培训课程清单!$B$2:$J$1700,8,0))</f>
        <v/>
      </c>
      <c r="O2058" s="29"/>
    </row>
    <row r="2059" spans="1:15">
      <c r="A2059" s="87" t="str">
        <f t="shared" si="32"/>
        <v/>
      </c>
      <c r="B2059" s="87" t="str">
        <f>IF(C2059="","",C2059&amp;COUNTIF($C$2:C2059,C2059))</f>
        <v/>
      </c>
      <c r="C2059" s="88"/>
      <c r="D2059" s="87" t="str">
        <f>IF($C2059="","",VLOOKUP($C2059,人员花名册!$B$2:$F$2001,2,0))</f>
        <v/>
      </c>
      <c r="E2059" s="87" t="str">
        <f>IF($C2059="","",VLOOKUP($C2059,人员花名册!$B$2:$F$2001,4,0))</f>
        <v/>
      </c>
      <c r="F2059" s="89" t="str">
        <f>IF($C2059="","",VLOOKUP($C2059,人员花名册!$B$2:$F$2001,5,0))</f>
        <v/>
      </c>
      <c r="G2059" s="29"/>
      <c r="H2059" s="29"/>
      <c r="I2059" s="87" t="str">
        <f>IF($C2059="","",VLOOKUP($H2059,培训课程清单!$B$2:$J$1700,2,0))</f>
        <v/>
      </c>
      <c r="J2059" s="87" t="str">
        <f>IF($C2059="","",VLOOKUP($H2059,培训课程清单!$B$2:$J$1700,3,0))</f>
        <v/>
      </c>
      <c r="K2059" s="87" t="str">
        <f>IF($H2059="","",VLOOKUP($H2059,培训课程清单!$B$2:$J$1700,4,0))</f>
        <v/>
      </c>
      <c r="L2059" s="29"/>
      <c r="M2059" s="89" t="str">
        <f>IF($H2059="","",VLOOKUP($H2059,培训课程清单!$B$2:$J$1700,7,0))</f>
        <v/>
      </c>
      <c r="N2059" s="87" t="str">
        <f>IF($H2059="","",VLOOKUP($H2059,培训课程清单!$B$2:$J$1700,8,0))</f>
        <v/>
      </c>
      <c r="O2059" s="29"/>
    </row>
    <row r="2060" spans="1:15">
      <c r="A2060" s="87" t="str">
        <f t="shared" si="32"/>
        <v/>
      </c>
      <c r="B2060" s="87" t="str">
        <f>IF(C2060="","",C2060&amp;COUNTIF($C$2:C2060,C2060))</f>
        <v/>
      </c>
      <c r="C2060" s="88"/>
      <c r="D2060" s="87" t="str">
        <f>IF($C2060="","",VLOOKUP($C2060,人员花名册!$B$2:$F$2001,2,0))</f>
        <v/>
      </c>
      <c r="E2060" s="87" t="str">
        <f>IF($C2060="","",VLOOKUP($C2060,人员花名册!$B$2:$F$2001,4,0))</f>
        <v/>
      </c>
      <c r="F2060" s="89" t="str">
        <f>IF($C2060="","",VLOOKUP($C2060,人员花名册!$B$2:$F$2001,5,0))</f>
        <v/>
      </c>
      <c r="G2060" s="29"/>
      <c r="H2060" s="29"/>
      <c r="I2060" s="87" t="str">
        <f>IF($C2060="","",VLOOKUP($H2060,培训课程清单!$B$2:$J$1700,2,0))</f>
        <v/>
      </c>
      <c r="J2060" s="87" t="str">
        <f>IF($C2060="","",VLOOKUP($H2060,培训课程清单!$B$2:$J$1700,3,0))</f>
        <v/>
      </c>
      <c r="K2060" s="87" t="str">
        <f>IF($H2060="","",VLOOKUP($H2060,培训课程清单!$B$2:$J$1700,4,0))</f>
        <v/>
      </c>
      <c r="L2060" s="29"/>
      <c r="M2060" s="89" t="str">
        <f>IF($H2060="","",VLOOKUP($H2060,培训课程清单!$B$2:$J$1700,7,0))</f>
        <v/>
      </c>
      <c r="N2060" s="87" t="str">
        <f>IF($H2060="","",VLOOKUP($H2060,培训课程清单!$B$2:$J$1700,8,0))</f>
        <v/>
      </c>
      <c r="O2060" s="29"/>
    </row>
    <row r="2061" spans="1:15">
      <c r="A2061" s="87" t="str">
        <f t="shared" si="32"/>
        <v/>
      </c>
      <c r="B2061" s="87" t="str">
        <f>IF(C2061="","",C2061&amp;COUNTIF($C$2:C2061,C2061))</f>
        <v/>
      </c>
      <c r="C2061" s="88"/>
      <c r="D2061" s="87" t="str">
        <f>IF($C2061="","",VLOOKUP($C2061,人员花名册!$B$2:$F$2001,2,0))</f>
        <v/>
      </c>
      <c r="E2061" s="87" t="str">
        <f>IF($C2061="","",VLOOKUP($C2061,人员花名册!$B$2:$F$2001,4,0))</f>
        <v/>
      </c>
      <c r="F2061" s="89" t="str">
        <f>IF($C2061="","",VLOOKUP($C2061,人员花名册!$B$2:$F$2001,5,0))</f>
        <v/>
      </c>
      <c r="G2061" s="29"/>
      <c r="H2061" s="29"/>
      <c r="I2061" s="87" t="str">
        <f>IF($C2061="","",VLOOKUP($H2061,培训课程清单!$B$2:$J$1700,2,0))</f>
        <v/>
      </c>
      <c r="J2061" s="87" t="str">
        <f>IF($C2061="","",VLOOKUP($H2061,培训课程清单!$B$2:$J$1700,3,0))</f>
        <v/>
      </c>
      <c r="K2061" s="87" t="str">
        <f>IF($H2061="","",VLOOKUP($H2061,培训课程清单!$B$2:$J$1700,4,0))</f>
        <v/>
      </c>
      <c r="L2061" s="29"/>
      <c r="M2061" s="89" t="str">
        <f>IF($H2061="","",VLOOKUP($H2061,培训课程清单!$B$2:$J$1700,7,0))</f>
        <v/>
      </c>
      <c r="N2061" s="87" t="str">
        <f>IF($H2061="","",VLOOKUP($H2061,培训课程清单!$B$2:$J$1700,8,0))</f>
        <v/>
      </c>
      <c r="O2061" s="29"/>
    </row>
    <row r="2062" spans="1:15">
      <c r="A2062" s="87" t="str">
        <f t="shared" si="32"/>
        <v/>
      </c>
      <c r="B2062" s="87" t="str">
        <f>IF(C2062="","",C2062&amp;COUNTIF($C$2:C2062,C2062))</f>
        <v/>
      </c>
      <c r="C2062" s="88"/>
      <c r="D2062" s="87" t="str">
        <f>IF($C2062="","",VLOOKUP($C2062,人员花名册!$B$2:$F$2001,2,0))</f>
        <v/>
      </c>
      <c r="E2062" s="87" t="str">
        <f>IF($C2062="","",VLOOKUP($C2062,人员花名册!$B$2:$F$2001,4,0))</f>
        <v/>
      </c>
      <c r="F2062" s="89" t="str">
        <f>IF($C2062="","",VLOOKUP($C2062,人员花名册!$B$2:$F$2001,5,0))</f>
        <v/>
      </c>
      <c r="G2062" s="29"/>
      <c r="H2062" s="29"/>
      <c r="I2062" s="87" t="str">
        <f>IF($C2062="","",VLOOKUP($H2062,培训课程清单!$B$2:$J$1700,2,0))</f>
        <v/>
      </c>
      <c r="J2062" s="87" t="str">
        <f>IF($C2062="","",VLOOKUP($H2062,培训课程清单!$B$2:$J$1700,3,0))</f>
        <v/>
      </c>
      <c r="K2062" s="87" t="str">
        <f>IF($H2062="","",VLOOKUP($H2062,培训课程清单!$B$2:$J$1700,4,0))</f>
        <v/>
      </c>
      <c r="L2062" s="29"/>
      <c r="M2062" s="89" t="str">
        <f>IF($H2062="","",VLOOKUP($H2062,培训课程清单!$B$2:$J$1700,7,0))</f>
        <v/>
      </c>
      <c r="N2062" s="87" t="str">
        <f>IF($H2062="","",VLOOKUP($H2062,培训课程清单!$B$2:$J$1700,8,0))</f>
        <v/>
      </c>
      <c r="O2062" s="29"/>
    </row>
    <row r="2063" spans="1:15">
      <c r="A2063" s="87" t="str">
        <f t="shared" si="32"/>
        <v/>
      </c>
      <c r="B2063" s="87" t="str">
        <f>IF(C2063="","",C2063&amp;COUNTIF($C$2:C2063,C2063))</f>
        <v/>
      </c>
      <c r="C2063" s="88"/>
      <c r="D2063" s="87" t="str">
        <f>IF($C2063="","",VLOOKUP($C2063,人员花名册!$B$2:$F$2001,2,0))</f>
        <v/>
      </c>
      <c r="E2063" s="87" t="str">
        <f>IF($C2063="","",VLOOKUP($C2063,人员花名册!$B$2:$F$2001,4,0))</f>
        <v/>
      </c>
      <c r="F2063" s="89" t="str">
        <f>IF($C2063="","",VLOOKUP($C2063,人员花名册!$B$2:$F$2001,5,0))</f>
        <v/>
      </c>
      <c r="G2063" s="29"/>
      <c r="H2063" s="29"/>
      <c r="I2063" s="87" t="str">
        <f>IF($C2063="","",VLOOKUP($H2063,培训课程清单!$B$2:$J$1700,2,0))</f>
        <v/>
      </c>
      <c r="J2063" s="87" t="str">
        <f>IF($C2063="","",VLOOKUP($H2063,培训课程清单!$B$2:$J$1700,3,0))</f>
        <v/>
      </c>
      <c r="K2063" s="87" t="str">
        <f>IF($H2063="","",VLOOKUP($H2063,培训课程清单!$B$2:$J$1700,4,0))</f>
        <v/>
      </c>
      <c r="L2063" s="29"/>
      <c r="M2063" s="89" t="str">
        <f>IF($H2063="","",VLOOKUP($H2063,培训课程清单!$B$2:$J$1700,7,0))</f>
        <v/>
      </c>
      <c r="N2063" s="87" t="str">
        <f>IF($H2063="","",VLOOKUP($H2063,培训课程清单!$B$2:$J$1700,8,0))</f>
        <v/>
      </c>
      <c r="O2063" s="29"/>
    </row>
    <row r="2064" spans="1:15">
      <c r="A2064" s="87" t="str">
        <f t="shared" si="32"/>
        <v/>
      </c>
      <c r="B2064" s="87" t="str">
        <f>IF(C2064="","",C2064&amp;COUNTIF($C$2:C2064,C2064))</f>
        <v/>
      </c>
      <c r="C2064" s="88"/>
      <c r="D2064" s="87" t="str">
        <f>IF($C2064="","",VLOOKUP($C2064,人员花名册!$B$2:$F$2001,2,0))</f>
        <v/>
      </c>
      <c r="E2064" s="87" t="str">
        <f>IF($C2064="","",VLOOKUP($C2064,人员花名册!$B$2:$F$2001,4,0))</f>
        <v/>
      </c>
      <c r="F2064" s="89" t="str">
        <f>IF($C2064="","",VLOOKUP($C2064,人员花名册!$B$2:$F$2001,5,0))</f>
        <v/>
      </c>
      <c r="G2064" s="29"/>
      <c r="H2064" s="29"/>
      <c r="I2064" s="87" t="str">
        <f>IF($C2064="","",VLOOKUP($H2064,培训课程清单!$B$2:$J$1700,2,0))</f>
        <v/>
      </c>
      <c r="J2064" s="87" t="str">
        <f>IF($C2064="","",VLOOKUP($H2064,培训课程清单!$B$2:$J$1700,3,0))</f>
        <v/>
      </c>
      <c r="K2064" s="87" t="str">
        <f>IF($H2064="","",VLOOKUP($H2064,培训课程清单!$B$2:$J$1700,4,0))</f>
        <v/>
      </c>
      <c r="L2064" s="29"/>
      <c r="M2064" s="89" t="str">
        <f>IF($H2064="","",VLOOKUP($H2064,培训课程清单!$B$2:$J$1700,7,0))</f>
        <v/>
      </c>
      <c r="N2064" s="87" t="str">
        <f>IF($H2064="","",VLOOKUP($H2064,培训课程清单!$B$2:$J$1700,8,0))</f>
        <v/>
      </c>
      <c r="O2064" s="29"/>
    </row>
    <row r="2065" spans="1:15">
      <c r="A2065" s="87" t="str">
        <f t="shared" ref="A2065:A2128" si="33">IF(C2064="","",A2064+1)</f>
        <v/>
      </c>
      <c r="B2065" s="87" t="str">
        <f>IF(C2065="","",C2065&amp;COUNTIF($C$2:C2065,C2065))</f>
        <v/>
      </c>
      <c r="C2065" s="88"/>
      <c r="D2065" s="87" t="str">
        <f>IF($C2065="","",VLOOKUP($C2065,人员花名册!$B$2:$F$2001,2,0))</f>
        <v/>
      </c>
      <c r="E2065" s="87" t="str">
        <f>IF($C2065="","",VLOOKUP($C2065,人员花名册!$B$2:$F$2001,4,0))</f>
        <v/>
      </c>
      <c r="F2065" s="89" t="str">
        <f>IF($C2065="","",VLOOKUP($C2065,人员花名册!$B$2:$F$2001,5,0))</f>
        <v/>
      </c>
      <c r="G2065" s="29"/>
      <c r="H2065" s="29"/>
      <c r="I2065" s="87" t="str">
        <f>IF($C2065="","",VLOOKUP($H2065,培训课程清单!$B$2:$J$1700,2,0))</f>
        <v/>
      </c>
      <c r="J2065" s="87" t="str">
        <f>IF($C2065="","",VLOOKUP($H2065,培训课程清单!$B$2:$J$1700,3,0))</f>
        <v/>
      </c>
      <c r="K2065" s="87" t="str">
        <f>IF($H2065="","",VLOOKUP($H2065,培训课程清单!$B$2:$J$1700,4,0))</f>
        <v/>
      </c>
      <c r="L2065" s="29"/>
      <c r="M2065" s="89" t="str">
        <f>IF($H2065="","",VLOOKUP($H2065,培训课程清单!$B$2:$J$1700,7,0))</f>
        <v/>
      </c>
      <c r="N2065" s="87" t="str">
        <f>IF($H2065="","",VLOOKUP($H2065,培训课程清单!$B$2:$J$1700,8,0))</f>
        <v/>
      </c>
      <c r="O2065" s="29"/>
    </row>
    <row r="2066" spans="1:15">
      <c r="A2066" s="87" t="str">
        <f t="shared" si="33"/>
        <v/>
      </c>
      <c r="B2066" s="87" t="str">
        <f>IF(C2066="","",C2066&amp;COUNTIF($C$2:C2066,C2066))</f>
        <v/>
      </c>
      <c r="C2066" s="88"/>
      <c r="D2066" s="87" t="str">
        <f>IF($C2066="","",VLOOKUP($C2066,人员花名册!$B$2:$F$2001,2,0))</f>
        <v/>
      </c>
      <c r="E2066" s="87" t="str">
        <f>IF($C2066="","",VLOOKUP($C2066,人员花名册!$B$2:$F$2001,4,0))</f>
        <v/>
      </c>
      <c r="F2066" s="89" t="str">
        <f>IF($C2066="","",VLOOKUP($C2066,人员花名册!$B$2:$F$2001,5,0))</f>
        <v/>
      </c>
      <c r="G2066" s="29"/>
      <c r="H2066" s="29"/>
      <c r="I2066" s="87" t="str">
        <f>IF($C2066="","",VLOOKUP($H2066,培训课程清单!$B$2:$J$1700,2,0))</f>
        <v/>
      </c>
      <c r="J2066" s="87" t="str">
        <f>IF($C2066="","",VLOOKUP($H2066,培训课程清单!$B$2:$J$1700,3,0))</f>
        <v/>
      </c>
      <c r="K2066" s="87" t="str">
        <f>IF($H2066="","",VLOOKUP($H2066,培训课程清单!$B$2:$J$1700,4,0))</f>
        <v/>
      </c>
      <c r="L2066" s="29"/>
      <c r="M2066" s="89" t="str">
        <f>IF($H2066="","",VLOOKUP($H2066,培训课程清单!$B$2:$J$1700,7,0))</f>
        <v/>
      </c>
      <c r="N2066" s="87" t="str">
        <f>IF($H2066="","",VLOOKUP($H2066,培训课程清单!$B$2:$J$1700,8,0))</f>
        <v/>
      </c>
      <c r="O2066" s="29"/>
    </row>
    <row r="2067" spans="1:15">
      <c r="A2067" s="87" t="str">
        <f t="shared" si="33"/>
        <v/>
      </c>
      <c r="B2067" s="87" t="str">
        <f>IF(C2067="","",C2067&amp;COUNTIF($C$2:C2067,C2067))</f>
        <v/>
      </c>
      <c r="C2067" s="88"/>
      <c r="D2067" s="87" t="str">
        <f>IF($C2067="","",VLOOKUP($C2067,人员花名册!$B$2:$F$2001,2,0))</f>
        <v/>
      </c>
      <c r="E2067" s="87" t="str">
        <f>IF($C2067="","",VLOOKUP($C2067,人员花名册!$B$2:$F$2001,4,0))</f>
        <v/>
      </c>
      <c r="F2067" s="89" t="str">
        <f>IF($C2067="","",VLOOKUP($C2067,人员花名册!$B$2:$F$2001,5,0))</f>
        <v/>
      </c>
      <c r="G2067" s="29"/>
      <c r="H2067" s="29"/>
      <c r="I2067" s="87" t="str">
        <f>IF($C2067="","",VLOOKUP($H2067,培训课程清单!$B$2:$J$1700,2,0))</f>
        <v/>
      </c>
      <c r="J2067" s="87" t="str">
        <f>IF($C2067="","",VLOOKUP($H2067,培训课程清单!$B$2:$J$1700,3,0))</f>
        <v/>
      </c>
      <c r="K2067" s="87" t="str">
        <f>IF($H2067="","",VLOOKUP($H2067,培训课程清单!$B$2:$J$1700,4,0))</f>
        <v/>
      </c>
      <c r="L2067" s="29"/>
      <c r="M2067" s="89" t="str">
        <f>IF($H2067="","",VLOOKUP($H2067,培训课程清单!$B$2:$J$1700,7,0))</f>
        <v/>
      </c>
      <c r="N2067" s="87" t="str">
        <f>IF($H2067="","",VLOOKUP($H2067,培训课程清单!$B$2:$J$1700,8,0))</f>
        <v/>
      </c>
      <c r="O2067" s="29"/>
    </row>
    <row r="2068" spans="1:15">
      <c r="A2068" s="87" t="str">
        <f t="shared" si="33"/>
        <v/>
      </c>
      <c r="B2068" s="87" t="str">
        <f>IF(C2068="","",C2068&amp;COUNTIF($C$2:C2068,C2068))</f>
        <v/>
      </c>
      <c r="C2068" s="88"/>
      <c r="D2068" s="87" t="str">
        <f>IF($C2068="","",VLOOKUP($C2068,人员花名册!$B$2:$F$2001,2,0))</f>
        <v/>
      </c>
      <c r="E2068" s="87" t="str">
        <f>IF($C2068="","",VLOOKUP($C2068,人员花名册!$B$2:$F$2001,4,0))</f>
        <v/>
      </c>
      <c r="F2068" s="89" t="str">
        <f>IF($C2068="","",VLOOKUP($C2068,人员花名册!$B$2:$F$2001,5,0))</f>
        <v/>
      </c>
      <c r="G2068" s="29"/>
      <c r="H2068" s="29"/>
      <c r="I2068" s="87" t="str">
        <f>IF($C2068="","",VLOOKUP($H2068,培训课程清单!$B$2:$J$1700,2,0))</f>
        <v/>
      </c>
      <c r="J2068" s="87" t="str">
        <f>IF($C2068="","",VLOOKUP($H2068,培训课程清单!$B$2:$J$1700,3,0))</f>
        <v/>
      </c>
      <c r="K2068" s="87" t="str">
        <f>IF($H2068="","",VLOOKUP($H2068,培训课程清单!$B$2:$J$1700,4,0))</f>
        <v/>
      </c>
      <c r="L2068" s="29"/>
      <c r="M2068" s="89" t="str">
        <f>IF($H2068="","",VLOOKUP($H2068,培训课程清单!$B$2:$J$1700,7,0))</f>
        <v/>
      </c>
      <c r="N2068" s="87" t="str">
        <f>IF($H2068="","",VLOOKUP($H2068,培训课程清单!$B$2:$J$1700,8,0))</f>
        <v/>
      </c>
      <c r="O2068" s="29"/>
    </row>
    <row r="2069" spans="1:15">
      <c r="A2069" s="87" t="str">
        <f t="shared" si="33"/>
        <v/>
      </c>
      <c r="B2069" s="87" t="str">
        <f>IF(C2069="","",C2069&amp;COUNTIF($C$2:C2069,C2069))</f>
        <v/>
      </c>
      <c r="C2069" s="88"/>
      <c r="D2069" s="87" t="str">
        <f>IF($C2069="","",VLOOKUP($C2069,人员花名册!$B$2:$F$2001,2,0))</f>
        <v/>
      </c>
      <c r="E2069" s="87" t="str">
        <f>IF($C2069="","",VLOOKUP($C2069,人员花名册!$B$2:$F$2001,4,0))</f>
        <v/>
      </c>
      <c r="F2069" s="89" t="str">
        <f>IF($C2069="","",VLOOKUP($C2069,人员花名册!$B$2:$F$2001,5,0))</f>
        <v/>
      </c>
      <c r="G2069" s="29"/>
      <c r="H2069" s="29"/>
      <c r="I2069" s="87" t="str">
        <f>IF($C2069="","",VLOOKUP($H2069,培训课程清单!$B$2:$J$1700,2,0))</f>
        <v/>
      </c>
      <c r="J2069" s="87" t="str">
        <f>IF($C2069="","",VLOOKUP($H2069,培训课程清单!$B$2:$J$1700,3,0))</f>
        <v/>
      </c>
      <c r="K2069" s="87" t="str">
        <f>IF($H2069="","",VLOOKUP($H2069,培训课程清单!$B$2:$J$1700,4,0))</f>
        <v/>
      </c>
      <c r="L2069" s="29"/>
      <c r="M2069" s="89" t="str">
        <f>IF($H2069="","",VLOOKUP($H2069,培训课程清单!$B$2:$J$1700,7,0))</f>
        <v/>
      </c>
      <c r="N2069" s="87" t="str">
        <f>IF($H2069="","",VLOOKUP($H2069,培训课程清单!$B$2:$J$1700,8,0))</f>
        <v/>
      </c>
      <c r="O2069" s="29"/>
    </row>
    <row r="2070" spans="1:15">
      <c r="A2070" s="87" t="str">
        <f t="shared" si="33"/>
        <v/>
      </c>
      <c r="B2070" s="87" t="str">
        <f>IF(C2070="","",C2070&amp;COUNTIF($C$2:C2070,C2070))</f>
        <v/>
      </c>
      <c r="C2070" s="88"/>
      <c r="D2070" s="87" t="str">
        <f>IF($C2070="","",VLOOKUP($C2070,人员花名册!$B$2:$F$2001,2,0))</f>
        <v/>
      </c>
      <c r="E2070" s="87" t="str">
        <f>IF($C2070="","",VLOOKUP($C2070,人员花名册!$B$2:$F$2001,4,0))</f>
        <v/>
      </c>
      <c r="F2070" s="89" t="str">
        <f>IF($C2070="","",VLOOKUP($C2070,人员花名册!$B$2:$F$2001,5,0))</f>
        <v/>
      </c>
      <c r="G2070" s="29"/>
      <c r="H2070" s="29"/>
      <c r="I2070" s="87" t="str">
        <f>IF($C2070="","",VLOOKUP($H2070,培训课程清单!$B$2:$J$1700,2,0))</f>
        <v/>
      </c>
      <c r="J2070" s="87" t="str">
        <f>IF($C2070="","",VLOOKUP($H2070,培训课程清单!$B$2:$J$1700,3,0))</f>
        <v/>
      </c>
      <c r="K2070" s="87" t="str">
        <f>IF($H2070="","",VLOOKUP($H2070,培训课程清单!$B$2:$J$1700,4,0))</f>
        <v/>
      </c>
      <c r="L2070" s="29"/>
      <c r="M2070" s="89" t="str">
        <f>IF($H2070="","",VLOOKUP($H2070,培训课程清单!$B$2:$J$1700,7,0))</f>
        <v/>
      </c>
      <c r="N2070" s="87" t="str">
        <f>IF($H2070="","",VLOOKUP($H2070,培训课程清单!$B$2:$J$1700,8,0))</f>
        <v/>
      </c>
      <c r="O2070" s="29"/>
    </row>
    <row r="2071" spans="1:15">
      <c r="A2071" s="87" t="str">
        <f t="shared" si="33"/>
        <v/>
      </c>
      <c r="B2071" s="87" t="str">
        <f>IF(C2071="","",C2071&amp;COUNTIF($C$2:C2071,C2071))</f>
        <v/>
      </c>
      <c r="C2071" s="88"/>
      <c r="D2071" s="87" t="str">
        <f>IF($C2071="","",VLOOKUP($C2071,人员花名册!$B$2:$F$2001,2,0))</f>
        <v/>
      </c>
      <c r="E2071" s="87" t="str">
        <f>IF($C2071="","",VLOOKUP($C2071,人员花名册!$B$2:$F$2001,4,0))</f>
        <v/>
      </c>
      <c r="F2071" s="89" t="str">
        <f>IF($C2071="","",VLOOKUP($C2071,人员花名册!$B$2:$F$2001,5,0))</f>
        <v/>
      </c>
      <c r="G2071" s="29"/>
      <c r="H2071" s="29"/>
      <c r="I2071" s="87" t="str">
        <f>IF($C2071="","",VLOOKUP($H2071,培训课程清单!$B$2:$J$1700,2,0))</f>
        <v/>
      </c>
      <c r="J2071" s="87" t="str">
        <f>IF($C2071="","",VLOOKUP($H2071,培训课程清单!$B$2:$J$1700,3,0))</f>
        <v/>
      </c>
      <c r="K2071" s="87" t="str">
        <f>IF($H2071="","",VLOOKUP($H2071,培训课程清单!$B$2:$J$1700,4,0))</f>
        <v/>
      </c>
      <c r="L2071" s="29"/>
      <c r="M2071" s="89" t="str">
        <f>IF($H2071="","",VLOOKUP($H2071,培训课程清单!$B$2:$J$1700,7,0))</f>
        <v/>
      </c>
      <c r="N2071" s="87" t="str">
        <f>IF($H2071="","",VLOOKUP($H2071,培训课程清单!$B$2:$J$1700,8,0))</f>
        <v/>
      </c>
      <c r="O2071" s="29"/>
    </row>
    <row r="2072" spans="1:15">
      <c r="A2072" s="87" t="str">
        <f t="shared" si="33"/>
        <v/>
      </c>
      <c r="B2072" s="87" t="str">
        <f>IF(C2072="","",C2072&amp;COUNTIF($C$2:C2072,C2072))</f>
        <v/>
      </c>
      <c r="C2072" s="88"/>
      <c r="D2072" s="87" t="str">
        <f>IF($C2072="","",VLOOKUP($C2072,人员花名册!$B$2:$F$2001,2,0))</f>
        <v/>
      </c>
      <c r="E2072" s="87" t="str">
        <f>IF($C2072="","",VLOOKUP($C2072,人员花名册!$B$2:$F$2001,4,0))</f>
        <v/>
      </c>
      <c r="F2072" s="89" t="str">
        <f>IF($C2072="","",VLOOKUP($C2072,人员花名册!$B$2:$F$2001,5,0))</f>
        <v/>
      </c>
      <c r="G2072" s="29"/>
      <c r="H2072" s="29"/>
      <c r="I2072" s="87" t="str">
        <f>IF($C2072="","",VLOOKUP($H2072,培训课程清单!$B$2:$J$1700,2,0))</f>
        <v/>
      </c>
      <c r="J2072" s="87" t="str">
        <f>IF($C2072="","",VLOOKUP($H2072,培训课程清单!$B$2:$J$1700,3,0))</f>
        <v/>
      </c>
      <c r="K2072" s="87" t="str">
        <f>IF($H2072="","",VLOOKUP($H2072,培训课程清单!$B$2:$J$1700,4,0))</f>
        <v/>
      </c>
      <c r="L2072" s="29"/>
      <c r="M2072" s="89" t="str">
        <f>IF($H2072="","",VLOOKUP($H2072,培训课程清单!$B$2:$J$1700,7,0))</f>
        <v/>
      </c>
      <c r="N2072" s="87" t="str">
        <f>IF($H2072="","",VLOOKUP($H2072,培训课程清单!$B$2:$J$1700,8,0))</f>
        <v/>
      </c>
      <c r="O2072" s="29"/>
    </row>
    <row r="2073" spans="1:15">
      <c r="A2073" s="87" t="str">
        <f t="shared" si="33"/>
        <v/>
      </c>
      <c r="B2073" s="87" t="str">
        <f>IF(C2073="","",C2073&amp;COUNTIF($C$2:C2073,C2073))</f>
        <v/>
      </c>
      <c r="C2073" s="88"/>
      <c r="D2073" s="87" t="str">
        <f>IF($C2073="","",VLOOKUP($C2073,人员花名册!$B$2:$F$2001,2,0))</f>
        <v/>
      </c>
      <c r="E2073" s="87" t="str">
        <f>IF($C2073="","",VLOOKUP($C2073,人员花名册!$B$2:$F$2001,4,0))</f>
        <v/>
      </c>
      <c r="F2073" s="89" t="str">
        <f>IF($C2073="","",VLOOKUP($C2073,人员花名册!$B$2:$F$2001,5,0))</f>
        <v/>
      </c>
      <c r="G2073" s="29"/>
      <c r="H2073" s="29"/>
      <c r="I2073" s="87" t="str">
        <f>IF($C2073="","",VLOOKUP($H2073,培训课程清单!$B$2:$J$1700,2,0))</f>
        <v/>
      </c>
      <c r="J2073" s="87" t="str">
        <f>IF($C2073="","",VLOOKUP($H2073,培训课程清单!$B$2:$J$1700,3,0))</f>
        <v/>
      </c>
      <c r="K2073" s="87" t="str">
        <f>IF($H2073="","",VLOOKUP($H2073,培训课程清单!$B$2:$J$1700,4,0))</f>
        <v/>
      </c>
      <c r="L2073" s="29"/>
      <c r="M2073" s="89" t="str">
        <f>IF($H2073="","",VLOOKUP($H2073,培训课程清单!$B$2:$J$1700,7,0))</f>
        <v/>
      </c>
      <c r="N2073" s="87" t="str">
        <f>IF($H2073="","",VLOOKUP($H2073,培训课程清单!$B$2:$J$1700,8,0))</f>
        <v/>
      </c>
      <c r="O2073" s="29"/>
    </row>
    <row r="2074" spans="1:15">
      <c r="A2074" s="87" t="str">
        <f t="shared" si="33"/>
        <v/>
      </c>
      <c r="B2074" s="87" t="str">
        <f>IF(C2074="","",C2074&amp;COUNTIF($C$2:C2074,C2074))</f>
        <v/>
      </c>
      <c r="C2074" s="88"/>
      <c r="D2074" s="87" t="str">
        <f>IF($C2074="","",VLOOKUP($C2074,人员花名册!$B$2:$F$2001,2,0))</f>
        <v/>
      </c>
      <c r="E2074" s="87" t="str">
        <f>IF($C2074="","",VLOOKUP($C2074,人员花名册!$B$2:$F$2001,4,0))</f>
        <v/>
      </c>
      <c r="F2074" s="89" t="str">
        <f>IF($C2074="","",VLOOKUP($C2074,人员花名册!$B$2:$F$2001,5,0))</f>
        <v/>
      </c>
      <c r="G2074" s="29"/>
      <c r="H2074" s="29"/>
      <c r="I2074" s="87" t="str">
        <f>IF($C2074="","",VLOOKUP($H2074,培训课程清单!$B$2:$J$1700,2,0))</f>
        <v/>
      </c>
      <c r="J2074" s="87" t="str">
        <f>IF($C2074="","",VLOOKUP($H2074,培训课程清单!$B$2:$J$1700,3,0))</f>
        <v/>
      </c>
      <c r="K2074" s="87" t="str">
        <f>IF($H2074="","",VLOOKUP($H2074,培训课程清单!$B$2:$J$1700,4,0))</f>
        <v/>
      </c>
      <c r="L2074" s="29"/>
      <c r="M2074" s="89" t="str">
        <f>IF($H2074="","",VLOOKUP($H2074,培训课程清单!$B$2:$J$1700,7,0))</f>
        <v/>
      </c>
      <c r="N2074" s="87" t="str">
        <f>IF($H2074="","",VLOOKUP($H2074,培训课程清单!$B$2:$J$1700,8,0))</f>
        <v/>
      </c>
      <c r="O2074" s="29"/>
    </row>
    <row r="2075" spans="1:15">
      <c r="A2075" s="87" t="str">
        <f t="shared" si="33"/>
        <v/>
      </c>
      <c r="B2075" s="87" t="str">
        <f>IF(C2075="","",C2075&amp;COUNTIF($C$2:C2075,C2075))</f>
        <v/>
      </c>
      <c r="C2075" s="88"/>
      <c r="D2075" s="87" t="str">
        <f>IF($C2075="","",VLOOKUP($C2075,人员花名册!$B$2:$F$2001,2,0))</f>
        <v/>
      </c>
      <c r="E2075" s="87" t="str">
        <f>IF($C2075="","",VLOOKUP($C2075,人员花名册!$B$2:$F$2001,4,0))</f>
        <v/>
      </c>
      <c r="F2075" s="89" t="str">
        <f>IF($C2075="","",VLOOKUP($C2075,人员花名册!$B$2:$F$2001,5,0))</f>
        <v/>
      </c>
      <c r="G2075" s="29"/>
      <c r="H2075" s="29"/>
      <c r="I2075" s="87" t="str">
        <f>IF($C2075="","",VLOOKUP($H2075,培训课程清单!$B$2:$J$1700,2,0))</f>
        <v/>
      </c>
      <c r="J2075" s="87" t="str">
        <f>IF($C2075="","",VLOOKUP($H2075,培训课程清单!$B$2:$J$1700,3,0))</f>
        <v/>
      </c>
      <c r="K2075" s="87" t="str">
        <f>IF($H2075="","",VLOOKUP($H2075,培训课程清单!$B$2:$J$1700,4,0))</f>
        <v/>
      </c>
      <c r="L2075" s="29"/>
      <c r="M2075" s="89" t="str">
        <f>IF($H2075="","",VLOOKUP($H2075,培训课程清单!$B$2:$J$1700,7,0))</f>
        <v/>
      </c>
      <c r="N2075" s="87" t="str">
        <f>IF($H2075="","",VLOOKUP($H2075,培训课程清单!$B$2:$J$1700,8,0))</f>
        <v/>
      </c>
      <c r="O2075" s="29"/>
    </row>
    <row r="2076" spans="1:15">
      <c r="A2076" s="87" t="str">
        <f t="shared" si="33"/>
        <v/>
      </c>
      <c r="B2076" s="87" t="str">
        <f>IF(C2076="","",C2076&amp;COUNTIF($C$2:C2076,C2076))</f>
        <v/>
      </c>
      <c r="C2076" s="88"/>
      <c r="D2076" s="87" t="str">
        <f>IF($C2076="","",VLOOKUP($C2076,人员花名册!$B$2:$F$2001,2,0))</f>
        <v/>
      </c>
      <c r="E2076" s="87" t="str">
        <f>IF($C2076="","",VLOOKUP($C2076,人员花名册!$B$2:$F$2001,4,0))</f>
        <v/>
      </c>
      <c r="F2076" s="89" t="str">
        <f>IF($C2076="","",VLOOKUP($C2076,人员花名册!$B$2:$F$2001,5,0))</f>
        <v/>
      </c>
      <c r="G2076" s="29"/>
      <c r="H2076" s="29"/>
      <c r="I2076" s="87" t="str">
        <f>IF($C2076="","",VLOOKUP($H2076,培训课程清单!$B$2:$J$1700,2,0))</f>
        <v/>
      </c>
      <c r="J2076" s="87" t="str">
        <f>IF($C2076="","",VLOOKUP($H2076,培训课程清单!$B$2:$J$1700,3,0))</f>
        <v/>
      </c>
      <c r="K2076" s="87" t="str">
        <f>IF($H2076="","",VLOOKUP($H2076,培训课程清单!$B$2:$J$1700,4,0))</f>
        <v/>
      </c>
      <c r="L2076" s="29"/>
      <c r="M2076" s="89" t="str">
        <f>IF($H2076="","",VLOOKUP($H2076,培训课程清单!$B$2:$J$1700,7,0))</f>
        <v/>
      </c>
      <c r="N2076" s="87" t="str">
        <f>IF($H2076="","",VLOOKUP($H2076,培训课程清单!$B$2:$J$1700,8,0))</f>
        <v/>
      </c>
      <c r="O2076" s="29"/>
    </row>
    <row r="2077" spans="1:15">
      <c r="A2077" s="87" t="str">
        <f t="shared" si="33"/>
        <v/>
      </c>
      <c r="B2077" s="87" t="str">
        <f>IF(C2077="","",C2077&amp;COUNTIF($C$2:C2077,C2077))</f>
        <v/>
      </c>
      <c r="C2077" s="88"/>
      <c r="D2077" s="87" t="str">
        <f>IF($C2077="","",VLOOKUP($C2077,人员花名册!$B$2:$F$2001,2,0))</f>
        <v/>
      </c>
      <c r="E2077" s="87" t="str">
        <f>IF($C2077="","",VLOOKUP($C2077,人员花名册!$B$2:$F$2001,4,0))</f>
        <v/>
      </c>
      <c r="F2077" s="89" t="str">
        <f>IF($C2077="","",VLOOKUP($C2077,人员花名册!$B$2:$F$2001,5,0))</f>
        <v/>
      </c>
      <c r="G2077" s="29"/>
      <c r="H2077" s="29"/>
      <c r="I2077" s="87" t="str">
        <f>IF($C2077="","",VLOOKUP($H2077,培训课程清单!$B$2:$J$1700,2,0))</f>
        <v/>
      </c>
      <c r="J2077" s="87" t="str">
        <f>IF($C2077="","",VLOOKUP($H2077,培训课程清单!$B$2:$J$1700,3,0))</f>
        <v/>
      </c>
      <c r="K2077" s="87" t="str">
        <f>IF($H2077="","",VLOOKUP($H2077,培训课程清单!$B$2:$J$1700,4,0))</f>
        <v/>
      </c>
      <c r="L2077" s="29"/>
      <c r="M2077" s="89" t="str">
        <f>IF($H2077="","",VLOOKUP($H2077,培训课程清单!$B$2:$J$1700,7,0))</f>
        <v/>
      </c>
      <c r="N2077" s="87" t="str">
        <f>IF($H2077="","",VLOOKUP($H2077,培训课程清单!$B$2:$J$1700,8,0))</f>
        <v/>
      </c>
      <c r="O2077" s="29"/>
    </row>
    <row r="2078" spans="1:15">
      <c r="A2078" s="87" t="str">
        <f t="shared" si="33"/>
        <v/>
      </c>
      <c r="B2078" s="87" t="str">
        <f>IF(C2078="","",C2078&amp;COUNTIF($C$2:C2078,C2078))</f>
        <v/>
      </c>
      <c r="C2078" s="88"/>
      <c r="D2078" s="87" t="str">
        <f>IF($C2078="","",VLOOKUP($C2078,人员花名册!$B$2:$F$2001,2,0))</f>
        <v/>
      </c>
      <c r="E2078" s="87" t="str">
        <f>IF($C2078="","",VLOOKUP($C2078,人员花名册!$B$2:$F$2001,4,0))</f>
        <v/>
      </c>
      <c r="F2078" s="89" t="str">
        <f>IF($C2078="","",VLOOKUP($C2078,人员花名册!$B$2:$F$2001,5,0))</f>
        <v/>
      </c>
      <c r="G2078" s="29"/>
      <c r="H2078" s="29"/>
      <c r="I2078" s="87" t="str">
        <f>IF($C2078="","",VLOOKUP($H2078,培训课程清单!$B$2:$J$1700,2,0))</f>
        <v/>
      </c>
      <c r="J2078" s="87" t="str">
        <f>IF($C2078="","",VLOOKUP($H2078,培训课程清单!$B$2:$J$1700,3,0))</f>
        <v/>
      </c>
      <c r="K2078" s="87" t="str">
        <f>IF($H2078="","",VLOOKUP($H2078,培训课程清单!$B$2:$J$1700,4,0))</f>
        <v/>
      </c>
      <c r="L2078" s="29"/>
      <c r="M2078" s="89" t="str">
        <f>IF($H2078="","",VLOOKUP($H2078,培训课程清单!$B$2:$J$1700,7,0))</f>
        <v/>
      </c>
      <c r="N2078" s="87" t="str">
        <f>IF($H2078="","",VLOOKUP($H2078,培训课程清单!$B$2:$J$1700,8,0))</f>
        <v/>
      </c>
      <c r="O2078" s="29"/>
    </row>
    <row r="2079" spans="1:15">
      <c r="A2079" s="87" t="str">
        <f t="shared" si="33"/>
        <v/>
      </c>
      <c r="B2079" s="87" t="str">
        <f>IF(C2079="","",C2079&amp;COUNTIF($C$2:C2079,C2079))</f>
        <v/>
      </c>
      <c r="C2079" s="88"/>
      <c r="D2079" s="87" t="str">
        <f>IF($C2079="","",VLOOKUP($C2079,人员花名册!$B$2:$F$2001,2,0))</f>
        <v/>
      </c>
      <c r="E2079" s="87" t="str">
        <f>IF($C2079="","",VLOOKUP($C2079,人员花名册!$B$2:$F$2001,4,0))</f>
        <v/>
      </c>
      <c r="F2079" s="89" t="str">
        <f>IF($C2079="","",VLOOKUP($C2079,人员花名册!$B$2:$F$2001,5,0))</f>
        <v/>
      </c>
      <c r="G2079" s="29"/>
      <c r="H2079" s="29"/>
      <c r="I2079" s="87" t="str">
        <f>IF($C2079="","",VLOOKUP($H2079,培训课程清单!$B$2:$J$1700,2,0))</f>
        <v/>
      </c>
      <c r="J2079" s="87" t="str">
        <f>IF($C2079="","",VLOOKUP($H2079,培训课程清单!$B$2:$J$1700,3,0))</f>
        <v/>
      </c>
      <c r="K2079" s="87" t="str">
        <f>IF($H2079="","",VLOOKUP($H2079,培训课程清单!$B$2:$J$1700,4,0))</f>
        <v/>
      </c>
      <c r="L2079" s="29"/>
      <c r="M2079" s="89" t="str">
        <f>IF($H2079="","",VLOOKUP($H2079,培训课程清单!$B$2:$J$1700,7,0))</f>
        <v/>
      </c>
      <c r="N2079" s="87" t="str">
        <f>IF($H2079="","",VLOOKUP($H2079,培训课程清单!$B$2:$J$1700,8,0))</f>
        <v/>
      </c>
      <c r="O2079" s="29"/>
    </row>
    <row r="2080" spans="1:15">
      <c r="A2080" s="87" t="str">
        <f t="shared" si="33"/>
        <v/>
      </c>
      <c r="B2080" s="87" t="str">
        <f>IF(C2080="","",C2080&amp;COUNTIF($C$2:C2080,C2080))</f>
        <v/>
      </c>
      <c r="C2080" s="88"/>
      <c r="D2080" s="87" t="str">
        <f>IF($C2080="","",VLOOKUP($C2080,人员花名册!$B$2:$F$2001,2,0))</f>
        <v/>
      </c>
      <c r="E2080" s="87" t="str">
        <f>IF($C2080="","",VLOOKUP($C2080,人员花名册!$B$2:$F$2001,4,0))</f>
        <v/>
      </c>
      <c r="F2080" s="89" t="str">
        <f>IF($C2080="","",VLOOKUP($C2080,人员花名册!$B$2:$F$2001,5,0))</f>
        <v/>
      </c>
      <c r="G2080" s="29"/>
      <c r="H2080" s="29"/>
      <c r="I2080" s="87" t="str">
        <f>IF($C2080="","",VLOOKUP($H2080,培训课程清单!$B$2:$J$1700,2,0))</f>
        <v/>
      </c>
      <c r="J2080" s="87" t="str">
        <f>IF($C2080="","",VLOOKUP($H2080,培训课程清单!$B$2:$J$1700,3,0))</f>
        <v/>
      </c>
      <c r="K2080" s="87" t="str">
        <f>IF($H2080="","",VLOOKUP($H2080,培训课程清单!$B$2:$J$1700,4,0))</f>
        <v/>
      </c>
      <c r="L2080" s="29"/>
      <c r="M2080" s="89" t="str">
        <f>IF($H2080="","",VLOOKUP($H2080,培训课程清单!$B$2:$J$1700,7,0))</f>
        <v/>
      </c>
      <c r="N2080" s="87" t="str">
        <f>IF($H2080="","",VLOOKUP($H2080,培训课程清单!$B$2:$J$1700,8,0))</f>
        <v/>
      </c>
      <c r="O2080" s="29"/>
    </row>
    <row r="2081" spans="1:15">
      <c r="A2081" s="87" t="str">
        <f t="shared" si="33"/>
        <v/>
      </c>
      <c r="B2081" s="87" t="str">
        <f>IF(C2081="","",C2081&amp;COUNTIF($C$2:C2081,C2081))</f>
        <v/>
      </c>
      <c r="C2081" s="88"/>
      <c r="D2081" s="87" t="str">
        <f>IF($C2081="","",VLOOKUP($C2081,人员花名册!$B$2:$F$2001,2,0))</f>
        <v/>
      </c>
      <c r="E2081" s="87" t="str">
        <f>IF($C2081="","",VLOOKUP($C2081,人员花名册!$B$2:$F$2001,4,0))</f>
        <v/>
      </c>
      <c r="F2081" s="89" t="str">
        <f>IF($C2081="","",VLOOKUP($C2081,人员花名册!$B$2:$F$2001,5,0))</f>
        <v/>
      </c>
      <c r="G2081" s="29"/>
      <c r="H2081" s="29"/>
      <c r="I2081" s="87" t="str">
        <f>IF($C2081="","",VLOOKUP($H2081,培训课程清单!$B$2:$J$1700,2,0))</f>
        <v/>
      </c>
      <c r="J2081" s="87" t="str">
        <f>IF($C2081="","",VLOOKUP($H2081,培训课程清单!$B$2:$J$1700,3,0))</f>
        <v/>
      </c>
      <c r="K2081" s="87" t="str">
        <f>IF($H2081="","",VLOOKUP($H2081,培训课程清单!$B$2:$J$1700,4,0))</f>
        <v/>
      </c>
      <c r="L2081" s="29"/>
      <c r="M2081" s="89" t="str">
        <f>IF($H2081="","",VLOOKUP($H2081,培训课程清单!$B$2:$J$1700,7,0))</f>
        <v/>
      </c>
      <c r="N2081" s="87" t="str">
        <f>IF($H2081="","",VLOOKUP($H2081,培训课程清单!$B$2:$J$1700,8,0))</f>
        <v/>
      </c>
      <c r="O2081" s="29"/>
    </row>
    <row r="2082" spans="1:15">
      <c r="A2082" s="87" t="str">
        <f t="shared" si="33"/>
        <v/>
      </c>
      <c r="B2082" s="87" t="str">
        <f>IF(C2082="","",C2082&amp;COUNTIF($C$2:C2082,C2082))</f>
        <v/>
      </c>
      <c r="C2082" s="88"/>
      <c r="D2082" s="87" t="str">
        <f>IF($C2082="","",VLOOKUP($C2082,人员花名册!$B$2:$F$2001,2,0))</f>
        <v/>
      </c>
      <c r="E2082" s="87" t="str">
        <f>IF($C2082="","",VLOOKUP($C2082,人员花名册!$B$2:$F$2001,4,0))</f>
        <v/>
      </c>
      <c r="F2082" s="89" t="str">
        <f>IF($C2082="","",VLOOKUP($C2082,人员花名册!$B$2:$F$2001,5,0))</f>
        <v/>
      </c>
      <c r="G2082" s="29"/>
      <c r="H2082" s="29"/>
      <c r="I2082" s="87" t="str">
        <f>IF($C2082="","",VLOOKUP($H2082,培训课程清单!$B$2:$J$1700,2,0))</f>
        <v/>
      </c>
      <c r="J2082" s="87" t="str">
        <f>IF($C2082="","",VLOOKUP($H2082,培训课程清单!$B$2:$J$1700,3,0))</f>
        <v/>
      </c>
      <c r="K2082" s="87" t="str">
        <f>IF($H2082="","",VLOOKUP($H2082,培训课程清单!$B$2:$J$1700,4,0))</f>
        <v/>
      </c>
      <c r="L2082" s="29"/>
      <c r="M2082" s="89" t="str">
        <f>IF($H2082="","",VLOOKUP($H2082,培训课程清单!$B$2:$J$1700,7,0))</f>
        <v/>
      </c>
      <c r="N2082" s="87" t="str">
        <f>IF($H2082="","",VLOOKUP($H2082,培训课程清单!$B$2:$J$1700,8,0))</f>
        <v/>
      </c>
      <c r="O2082" s="29"/>
    </row>
    <row r="2083" spans="1:15">
      <c r="A2083" s="87" t="str">
        <f t="shared" si="33"/>
        <v/>
      </c>
      <c r="B2083" s="87" t="str">
        <f>IF(C2083="","",C2083&amp;COUNTIF($C$2:C2083,C2083))</f>
        <v/>
      </c>
      <c r="C2083" s="88"/>
      <c r="D2083" s="87" t="str">
        <f>IF($C2083="","",VLOOKUP($C2083,人员花名册!$B$2:$F$2001,2,0))</f>
        <v/>
      </c>
      <c r="E2083" s="87" t="str">
        <f>IF($C2083="","",VLOOKUP($C2083,人员花名册!$B$2:$F$2001,4,0))</f>
        <v/>
      </c>
      <c r="F2083" s="89" t="str">
        <f>IF($C2083="","",VLOOKUP($C2083,人员花名册!$B$2:$F$2001,5,0))</f>
        <v/>
      </c>
      <c r="G2083" s="29"/>
      <c r="H2083" s="29"/>
      <c r="I2083" s="87" t="str">
        <f>IF($C2083="","",VLOOKUP($H2083,培训课程清单!$B$2:$J$1700,2,0))</f>
        <v/>
      </c>
      <c r="J2083" s="87" t="str">
        <f>IF($C2083="","",VLOOKUP($H2083,培训课程清单!$B$2:$J$1700,3,0))</f>
        <v/>
      </c>
      <c r="K2083" s="87" t="str">
        <f>IF($H2083="","",VLOOKUP($H2083,培训课程清单!$B$2:$J$1700,4,0))</f>
        <v/>
      </c>
      <c r="L2083" s="29"/>
      <c r="M2083" s="89" t="str">
        <f>IF($H2083="","",VLOOKUP($H2083,培训课程清单!$B$2:$J$1700,7,0))</f>
        <v/>
      </c>
      <c r="N2083" s="87" t="str">
        <f>IF($H2083="","",VLOOKUP($H2083,培训课程清单!$B$2:$J$1700,8,0))</f>
        <v/>
      </c>
      <c r="O2083" s="29"/>
    </row>
    <row r="2084" spans="1:15">
      <c r="A2084" s="87" t="str">
        <f t="shared" si="33"/>
        <v/>
      </c>
      <c r="B2084" s="87" t="str">
        <f>IF(C2084="","",C2084&amp;COUNTIF($C$2:C2084,C2084))</f>
        <v/>
      </c>
      <c r="C2084" s="88"/>
      <c r="D2084" s="87" t="str">
        <f>IF($C2084="","",VLOOKUP($C2084,人员花名册!$B$2:$F$2001,2,0))</f>
        <v/>
      </c>
      <c r="E2084" s="87" t="str">
        <f>IF($C2084="","",VLOOKUP($C2084,人员花名册!$B$2:$F$2001,4,0))</f>
        <v/>
      </c>
      <c r="F2084" s="89" t="str">
        <f>IF($C2084="","",VLOOKUP($C2084,人员花名册!$B$2:$F$2001,5,0))</f>
        <v/>
      </c>
      <c r="G2084" s="29"/>
      <c r="H2084" s="29"/>
      <c r="I2084" s="87" t="str">
        <f>IF($C2084="","",VLOOKUP($H2084,培训课程清单!$B$2:$J$1700,2,0))</f>
        <v/>
      </c>
      <c r="J2084" s="87" t="str">
        <f>IF($C2084="","",VLOOKUP($H2084,培训课程清单!$B$2:$J$1700,3,0))</f>
        <v/>
      </c>
      <c r="K2084" s="87" t="str">
        <f>IF($H2084="","",VLOOKUP($H2084,培训课程清单!$B$2:$J$1700,4,0))</f>
        <v/>
      </c>
      <c r="L2084" s="29"/>
      <c r="M2084" s="89" t="str">
        <f>IF($H2084="","",VLOOKUP($H2084,培训课程清单!$B$2:$J$1700,7,0))</f>
        <v/>
      </c>
      <c r="N2084" s="87" t="str">
        <f>IF($H2084="","",VLOOKUP($H2084,培训课程清单!$B$2:$J$1700,8,0))</f>
        <v/>
      </c>
      <c r="O2084" s="29"/>
    </row>
    <row r="2085" spans="1:15">
      <c r="A2085" s="87" t="str">
        <f t="shared" si="33"/>
        <v/>
      </c>
      <c r="B2085" s="87" t="str">
        <f>IF(C2085="","",C2085&amp;COUNTIF($C$2:C2085,C2085))</f>
        <v/>
      </c>
      <c r="C2085" s="88"/>
      <c r="D2085" s="87" t="str">
        <f>IF($C2085="","",VLOOKUP($C2085,人员花名册!$B$2:$F$2001,2,0))</f>
        <v/>
      </c>
      <c r="E2085" s="87" t="str">
        <f>IF($C2085="","",VLOOKUP($C2085,人员花名册!$B$2:$F$2001,4,0))</f>
        <v/>
      </c>
      <c r="F2085" s="89" t="str">
        <f>IF($C2085="","",VLOOKUP($C2085,人员花名册!$B$2:$F$2001,5,0))</f>
        <v/>
      </c>
      <c r="G2085" s="29"/>
      <c r="H2085" s="29"/>
      <c r="I2085" s="87" t="str">
        <f>IF($C2085="","",VLOOKUP($H2085,培训课程清单!$B$2:$J$1700,2,0))</f>
        <v/>
      </c>
      <c r="J2085" s="87" t="str">
        <f>IF($C2085="","",VLOOKUP($H2085,培训课程清单!$B$2:$J$1700,3,0))</f>
        <v/>
      </c>
      <c r="K2085" s="87" t="str">
        <f>IF($H2085="","",VLOOKUP($H2085,培训课程清单!$B$2:$J$1700,4,0))</f>
        <v/>
      </c>
      <c r="L2085" s="29"/>
      <c r="M2085" s="89" t="str">
        <f>IF($H2085="","",VLOOKUP($H2085,培训课程清单!$B$2:$J$1700,7,0))</f>
        <v/>
      </c>
      <c r="N2085" s="87" t="str">
        <f>IF($H2085="","",VLOOKUP($H2085,培训课程清单!$B$2:$J$1700,8,0))</f>
        <v/>
      </c>
      <c r="O2085" s="29"/>
    </row>
    <row r="2086" spans="1:15">
      <c r="A2086" s="87" t="str">
        <f t="shared" si="33"/>
        <v/>
      </c>
      <c r="B2086" s="87" t="str">
        <f>IF(C2086="","",C2086&amp;COUNTIF($C$2:C2086,C2086))</f>
        <v/>
      </c>
      <c r="C2086" s="88"/>
      <c r="D2086" s="87" t="str">
        <f>IF($C2086="","",VLOOKUP($C2086,人员花名册!$B$2:$F$2001,2,0))</f>
        <v/>
      </c>
      <c r="E2086" s="87" t="str">
        <f>IF($C2086="","",VLOOKUP($C2086,人员花名册!$B$2:$F$2001,4,0))</f>
        <v/>
      </c>
      <c r="F2086" s="89" t="str">
        <f>IF($C2086="","",VLOOKUP($C2086,人员花名册!$B$2:$F$2001,5,0))</f>
        <v/>
      </c>
      <c r="G2086" s="29"/>
      <c r="H2086" s="29"/>
      <c r="I2086" s="87" t="str">
        <f>IF($C2086="","",VLOOKUP($H2086,培训课程清单!$B$2:$J$1700,2,0))</f>
        <v/>
      </c>
      <c r="J2086" s="87" t="str">
        <f>IF($C2086="","",VLOOKUP($H2086,培训课程清单!$B$2:$J$1700,3,0))</f>
        <v/>
      </c>
      <c r="K2086" s="87" t="str">
        <f>IF($H2086="","",VLOOKUP($H2086,培训课程清单!$B$2:$J$1700,4,0))</f>
        <v/>
      </c>
      <c r="L2086" s="29"/>
      <c r="M2086" s="89" t="str">
        <f>IF($H2086="","",VLOOKUP($H2086,培训课程清单!$B$2:$J$1700,7,0))</f>
        <v/>
      </c>
      <c r="N2086" s="87" t="str">
        <f>IF($H2086="","",VLOOKUP($H2086,培训课程清单!$B$2:$J$1700,8,0))</f>
        <v/>
      </c>
      <c r="O2086" s="29"/>
    </row>
    <row r="2087" spans="1:15">
      <c r="A2087" s="87" t="str">
        <f t="shared" si="33"/>
        <v/>
      </c>
      <c r="B2087" s="87" t="str">
        <f>IF(C2087="","",C2087&amp;COUNTIF($C$2:C2087,C2087))</f>
        <v/>
      </c>
      <c r="C2087" s="88"/>
      <c r="D2087" s="87" t="str">
        <f>IF($C2087="","",VLOOKUP($C2087,人员花名册!$B$2:$F$2001,2,0))</f>
        <v/>
      </c>
      <c r="E2087" s="87" t="str">
        <f>IF($C2087="","",VLOOKUP($C2087,人员花名册!$B$2:$F$2001,4,0))</f>
        <v/>
      </c>
      <c r="F2087" s="89" t="str">
        <f>IF($C2087="","",VLOOKUP($C2087,人员花名册!$B$2:$F$2001,5,0))</f>
        <v/>
      </c>
      <c r="G2087" s="29"/>
      <c r="H2087" s="29"/>
      <c r="I2087" s="87" t="str">
        <f>IF($C2087="","",VLOOKUP($H2087,培训课程清单!$B$2:$J$1700,2,0))</f>
        <v/>
      </c>
      <c r="J2087" s="87" t="str">
        <f>IF($C2087="","",VLOOKUP($H2087,培训课程清单!$B$2:$J$1700,3,0))</f>
        <v/>
      </c>
      <c r="K2087" s="87" t="str">
        <f>IF($H2087="","",VLOOKUP($H2087,培训课程清单!$B$2:$J$1700,4,0))</f>
        <v/>
      </c>
      <c r="L2087" s="29"/>
      <c r="M2087" s="89" t="str">
        <f>IF($H2087="","",VLOOKUP($H2087,培训课程清单!$B$2:$J$1700,7,0))</f>
        <v/>
      </c>
      <c r="N2087" s="87" t="str">
        <f>IF($H2087="","",VLOOKUP($H2087,培训课程清单!$B$2:$J$1700,8,0))</f>
        <v/>
      </c>
      <c r="O2087" s="29"/>
    </row>
    <row r="2088" spans="1:15">
      <c r="A2088" s="87" t="str">
        <f t="shared" si="33"/>
        <v/>
      </c>
      <c r="B2088" s="87" t="str">
        <f>IF(C2088="","",C2088&amp;COUNTIF($C$2:C2088,C2088))</f>
        <v/>
      </c>
      <c r="C2088" s="88"/>
      <c r="D2088" s="87" t="str">
        <f>IF($C2088="","",VLOOKUP($C2088,人员花名册!$B$2:$F$2001,2,0))</f>
        <v/>
      </c>
      <c r="E2088" s="87" t="str">
        <f>IF($C2088="","",VLOOKUP($C2088,人员花名册!$B$2:$F$2001,4,0))</f>
        <v/>
      </c>
      <c r="F2088" s="89" t="str">
        <f>IF($C2088="","",VLOOKUP($C2088,人员花名册!$B$2:$F$2001,5,0))</f>
        <v/>
      </c>
      <c r="G2088" s="29"/>
      <c r="H2088" s="29"/>
      <c r="I2088" s="87" t="str">
        <f>IF($C2088="","",VLOOKUP($H2088,培训课程清单!$B$2:$J$1700,2,0))</f>
        <v/>
      </c>
      <c r="J2088" s="87" t="str">
        <f>IF($C2088="","",VLOOKUP($H2088,培训课程清单!$B$2:$J$1700,3,0))</f>
        <v/>
      </c>
      <c r="K2088" s="87" t="str">
        <f>IF($H2088="","",VLOOKUP($H2088,培训课程清单!$B$2:$J$1700,4,0))</f>
        <v/>
      </c>
      <c r="L2088" s="29"/>
      <c r="M2088" s="89" t="str">
        <f>IF($H2088="","",VLOOKUP($H2088,培训课程清单!$B$2:$J$1700,7,0))</f>
        <v/>
      </c>
      <c r="N2088" s="87" t="str">
        <f>IF($H2088="","",VLOOKUP($H2088,培训课程清单!$B$2:$J$1700,8,0))</f>
        <v/>
      </c>
      <c r="O2088" s="29"/>
    </row>
    <row r="2089" spans="1:15">
      <c r="A2089" s="87" t="str">
        <f t="shared" si="33"/>
        <v/>
      </c>
      <c r="B2089" s="87" t="str">
        <f>IF(C2089="","",C2089&amp;COUNTIF($C$2:C2089,C2089))</f>
        <v/>
      </c>
      <c r="C2089" s="88"/>
      <c r="D2089" s="87" t="str">
        <f>IF($C2089="","",VLOOKUP($C2089,人员花名册!$B$2:$F$2001,2,0))</f>
        <v/>
      </c>
      <c r="E2089" s="87" t="str">
        <f>IF($C2089="","",VLOOKUP($C2089,人员花名册!$B$2:$F$2001,4,0))</f>
        <v/>
      </c>
      <c r="F2089" s="89" t="str">
        <f>IF($C2089="","",VLOOKUP($C2089,人员花名册!$B$2:$F$2001,5,0))</f>
        <v/>
      </c>
      <c r="G2089" s="29"/>
      <c r="H2089" s="29"/>
      <c r="I2089" s="87" t="str">
        <f>IF($C2089="","",VLOOKUP($H2089,培训课程清单!$B$2:$J$1700,2,0))</f>
        <v/>
      </c>
      <c r="J2089" s="87" t="str">
        <f>IF($C2089="","",VLOOKUP($H2089,培训课程清单!$B$2:$J$1700,3,0))</f>
        <v/>
      </c>
      <c r="K2089" s="87" t="str">
        <f>IF($H2089="","",VLOOKUP($H2089,培训课程清单!$B$2:$J$1700,4,0))</f>
        <v/>
      </c>
      <c r="L2089" s="29"/>
      <c r="M2089" s="89" t="str">
        <f>IF($H2089="","",VLOOKUP($H2089,培训课程清单!$B$2:$J$1700,7,0))</f>
        <v/>
      </c>
      <c r="N2089" s="87" t="str">
        <f>IF($H2089="","",VLOOKUP($H2089,培训课程清单!$B$2:$J$1700,8,0))</f>
        <v/>
      </c>
      <c r="O2089" s="29"/>
    </row>
    <row r="2090" spans="1:15">
      <c r="A2090" s="87" t="str">
        <f t="shared" si="33"/>
        <v/>
      </c>
      <c r="B2090" s="87" t="str">
        <f>IF(C2090="","",C2090&amp;COUNTIF($C$2:C2090,C2090))</f>
        <v/>
      </c>
      <c r="C2090" s="88"/>
      <c r="D2090" s="87" t="str">
        <f>IF($C2090="","",VLOOKUP($C2090,人员花名册!$B$2:$F$2001,2,0))</f>
        <v/>
      </c>
      <c r="E2090" s="87" t="str">
        <f>IF($C2090="","",VLOOKUP($C2090,人员花名册!$B$2:$F$2001,4,0))</f>
        <v/>
      </c>
      <c r="F2090" s="89" t="str">
        <f>IF($C2090="","",VLOOKUP($C2090,人员花名册!$B$2:$F$2001,5,0))</f>
        <v/>
      </c>
      <c r="G2090" s="29"/>
      <c r="H2090" s="29"/>
      <c r="I2090" s="87" t="str">
        <f>IF($C2090="","",VLOOKUP($H2090,培训课程清单!$B$2:$J$1700,2,0))</f>
        <v/>
      </c>
      <c r="J2090" s="87" t="str">
        <f>IF($C2090="","",VLOOKUP($H2090,培训课程清单!$B$2:$J$1700,3,0))</f>
        <v/>
      </c>
      <c r="K2090" s="87" t="str">
        <f>IF($H2090="","",VLOOKUP($H2090,培训课程清单!$B$2:$J$1700,4,0))</f>
        <v/>
      </c>
      <c r="L2090" s="29"/>
      <c r="M2090" s="89" t="str">
        <f>IF($H2090="","",VLOOKUP($H2090,培训课程清单!$B$2:$J$1700,7,0))</f>
        <v/>
      </c>
      <c r="N2090" s="87" t="str">
        <f>IF($H2090="","",VLOOKUP($H2090,培训课程清单!$B$2:$J$1700,8,0))</f>
        <v/>
      </c>
      <c r="O2090" s="29"/>
    </row>
    <row r="2091" spans="1:15">
      <c r="A2091" s="87" t="str">
        <f t="shared" si="33"/>
        <v/>
      </c>
      <c r="B2091" s="87" t="str">
        <f>IF(C2091="","",C2091&amp;COUNTIF($C$2:C2091,C2091))</f>
        <v/>
      </c>
      <c r="C2091" s="88"/>
      <c r="D2091" s="87" t="str">
        <f>IF($C2091="","",VLOOKUP($C2091,人员花名册!$B$2:$F$2001,2,0))</f>
        <v/>
      </c>
      <c r="E2091" s="87" t="str">
        <f>IF($C2091="","",VLOOKUP($C2091,人员花名册!$B$2:$F$2001,4,0))</f>
        <v/>
      </c>
      <c r="F2091" s="89" t="str">
        <f>IF($C2091="","",VLOOKUP($C2091,人员花名册!$B$2:$F$2001,5,0))</f>
        <v/>
      </c>
      <c r="G2091" s="29"/>
      <c r="H2091" s="29"/>
      <c r="I2091" s="87" t="str">
        <f>IF($C2091="","",VLOOKUP($H2091,培训课程清单!$B$2:$J$1700,2,0))</f>
        <v/>
      </c>
      <c r="J2091" s="87" t="str">
        <f>IF($C2091="","",VLOOKUP($H2091,培训课程清单!$B$2:$J$1700,3,0))</f>
        <v/>
      </c>
      <c r="K2091" s="87" t="str">
        <f>IF($H2091="","",VLOOKUP($H2091,培训课程清单!$B$2:$J$1700,4,0))</f>
        <v/>
      </c>
      <c r="L2091" s="29"/>
      <c r="M2091" s="89" t="str">
        <f>IF($H2091="","",VLOOKUP($H2091,培训课程清单!$B$2:$J$1700,7,0))</f>
        <v/>
      </c>
      <c r="N2091" s="87" t="str">
        <f>IF($H2091="","",VLOOKUP($H2091,培训课程清单!$B$2:$J$1700,8,0))</f>
        <v/>
      </c>
      <c r="O2091" s="29"/>
    </row>
    <row r="2092" spans="1:15">
      <c r="A2092" s="87" t="str">
        <f t="shared" si="33"/>
        <v/>
      </c>
      <c r="B2092" s="87" t="str">
        <f>IF(C2092="","",C2092&amp;COUNTIF($C$2:C2092,C2092))</f>
        <v/>
      </c>
      <c r="C2092" s="88"/>
      <c r="D2092" s="87" t="str">
        <f>IF($C2092="","",VLOOKUP($C2092,人员花名册!$B$2:$F$2001,2,0))</f>
        <v/>
      </c>
      <c r="E2092" s="87" t="str">
        <f>IF($C2092="","",VLOOKUP($C2092,人员花名册!$B$2:$F$2001,4,0))</f>
        <v/>
      </c>
      <c r="F2092" s="89" t="str">
        <f>IF($C2092="","",VLOOKUP($C2092,人员花名册!$B$2:$F$2001,5,0))</f>
        <v/>
      </c>
      <c r="G2092" s="29"/>
      <c r="H2092" s="29"/>
      <c r="I2092" s="87" t="str">
        <f>IF($C2092="","",VLOOKUP($H2092,培训课程清单!$B$2:$J$1700,2,0))</f>
        <v/>
      </c>
      <c r="J2092" s="87" t="str">
        <f>IF($C2092="","",VLOOKUP($H2092,培训课程清单!$B$2:$J$1700,3,0))</f>
        <v/>
      </c>
      <c r="K2092" s="87" t="str">
        <f>IF($H2092="","",VLOOKUP($H2092,培训课程清单!$B$2:$J$1700,4,0))</f>
        <v/>
      </c>
      <c r="L2092" s="29"/>
      <c r="M2092" s="89" t="str">
        <f>IF($H2092="","",VLOOKUP($H2092,培训课程清单!$B$2:$J$1700,7,0))</f>
        <v/>
      </c>
      <c r="N2092" s="87" t="str">
        <f>IF($H2092="","",VLOOKUP($H2092,培训课程清单!$B$2:$J$1700,8,0))</f>
        <v/>
      </c>
      <c r="O2092" s="29"/>
    </row>
    <row r="2093" spans="1:15">
      <c r="A2093" s="87" t="str">
        <f t="shared" si="33"/>
        <v/>
      </c>
      <c r="B2093" s="87" t="str">
        <f>IF(C2093="","",C2093&amp;COUNTIF($C$2:C2093,C2093))</f>
        <v/>
      </c>
      <c r="C2093" s="88"/>
      <c r="D2093" s="87" t="str">
        <f>IF($C2093="","",VLOOKUP($C2093,人员花名册!$B$2:$F$2001,2,0))</f>
        <v/>
      </c>
      <c r="E2093" s="87" t="str">
        <f>IF($C2093="","",VLOOKUP($C2093,人员花名册!$B$2:$F$2001,4,0))</f>
        <v/>
      </c>
      <c r="F2093" s="89" t="str">
        <f>IF($C2093="","",VLOOKUP($C2093,人员花名册!$B$2:$F$2001,5,0))</f>
        <v/>
      </c>
      <c r="G2093" s="29"/>
      <c r="H2093" s="29"/>
      <c r="I2093" s="87" t="str">
        <f>IF($C2093="","",VLOOKUP($H2093,培训课程清单!$B$2:$J$1700,2,0))</f>
        <v/>
      </c>
      <c r="J2093" s="87" t="str">
        <f>IF($C2093="","",VLOOKUP($H2093,培训课程清单!$B$2:$J$1700,3,0))</f>
        <v/>
      </c>
      <c r="K2093" s="87" t="str">
        <f>IF($H2093="","",VLOOKUP($H2093,培训课程清单!$B$2:$J$1700,4,0))</f>
        <v/>
      </c>
      <c r="L2093" s="29"/>
      <c r="M2093" s="89" t="str">
        <f>IF($H2093="","",VLOOKUP($H2093,培训课程清单!$B$2:$J$1700,7,0))</f>
        <v/>
      </c>
      <c r="N2093" s="87" t="str">
        <f>IF($H2093="","",VLOOKUP($H2093,培训课程清单!$B$2:$J$1700,8,0))</f>
        <v/>
      </c>
      <c r="O2093" s="29"/>
    </row>
    <row r="2094" spans="1:15">
      <c r="A2094" s="87" t="str">
        <f t="shared" si="33"/>
        <v/>
      </c>
      <c r="B2094" s="87" t="str">
        <f>IF(C2094="","",C2094&amp;COUNTIF($C$2:C2094,C2094))</f>
        <v/>
      </c>
      <c r="C2094" s="88"/>
      <c r="D2094" s="87" t="str">
        <f>IF($C2094="","",VLOOKUP($C2094,人员花名册!$B$2:$F$2001,2,0))</f>
        <v/>
      </c>
      <c r="E2094" s="87" t="str">
        <f>IF($C2094="","",VLOOKUP($C2094,人员花名册!$B$2:$F$2001,4,0))</f>
        <v/>
      </c>
      <c r="F2094" s="89" t="str">
        <f>IF($C2094="","",VLOOKUP($C2094,人员花名册!$B$2:$F$2001,5,0))</f>
        <v/>
      </c>
      <c r="G2094" s="29"/>
      <c r="H2094" s="29"/>
      <c r="I2094" s="87" t="str">
        <f>IF($C2094="","",VLOOKUP($H2094,培训课程清单!$B$2:$J$1700,2,0))</f>
        <v/>
      </c>
      <c r="J2094" s="87" t="str">
        <f>IF($C2094="","",VLOOKUP($H2094,培训课程清单!$B$2:$J$1700,3,0))</f>
        <v/>
      </c>
      <c r="K2094" s="87" t="str">
        <f>IF($H2094="","",VLOOKUP($H2094,培训课程清单!$B$2:$J$1700,4,0))</f>
        <v/>
      </c>
      <c r="L2094" s="29"/>
      <c r="M2094" s="89" t="str">
        <f>IF($H2094="","",VLOOKUP($H2094,培训课程清单!$B$2:$J$1700,7,0))</f>
        <v/>
      </c>
      <c r="N2094" s="87" t="str">
        <f>IF($H2094="","",VLOOKUP($H2094,培训课程清单!$B$2:$J$1700,8,0))</f>
        <v/>
      </c>
      <c r="O2094" s="29"/>
    </row>
    <row r="2095" spans="1:15">
      <c r="A2095" s="87" t="str">
        <f t="shared" si="33"/>
        <v/>
      </c>
      <c r="B2095" s="87" t="str">
        <f>IF(C2095="","",C2095&amp;COUNTIF($C$2:C2095,C2095))</f>
        <v/>
      </c>
      <c r="C2095" s="88"/>
      <c r="D2095" s="87" t="str">
        <f>IF($C2095="","",VLOOKUP($C2095,人员花名册!$B$2:$F$2001,2,0))</f>
        <v/>
      </c>
      <c r="E2095" s="87" t="str">
        <f>IF($C2095="","",VLOOKUP($C2095,人员花名册!$B$2:$F$2001,4,0))</f>
        <v/>
      </c>
      <c r="F2095" s="89" t="str">
        <f>IF($C2095="","",VLOOKUP($C2095,人员花名册!$B$2:$F$2001,5,0))</f>
        <v/>
      </c>
      <c r="G2095" s="29"/>
      <c r="H2095" s="29"/>
      <c r="I2095" s="87" t="str">
        <f>IF($C2095="","",VLOOKUP($H2095,培训课程清单!$B$2:$J$1700,2,0))</f>
        <v/>
      </c>
      <c r="J2095" s="87" t="str">
        <f>IF($C2095="","",VLOOKUP($H2095,培训课程清单!$B$2:$J$1700,3,0))</f>
        <v/>
      </c>
      <c r="K2095" s="87" t="str">
        <f>IF($H2095="","",VLOOKUP($H2095,培训课程清单!$B$2:$J$1700,4,0))</f>
        <v/>
      </c>
      <c r="L2095" s="29"/>
      <c r="M2095" s="89" t="str">
        <f>IF($H2095="","",VLOOKUP($H2095,培训课程清单!$B$2:$J$1700,7,0))</f>
        <v/>
      </c>
      <c r="N2095" s="87" t="str">
        <f>IF($H2095="","",VLOOKUP($H2095,培训课程清单!$B$2:$J$1700,8,0))</f>
        <v/>
      </c>
      <c r="O2095" s="29"/>
    </row>
    <row r="2096" spans="1:15">
      <c r="A2096" s="87" t="str">
        <f t="shared" si="33"/>
        <v/>
      </c>
      <c r="B2096" s="87" t="str">
        <f>IF(C2096="","",C2096&amp;COUNTIF($C$2:C2096,C2096))</f>
        <v/>
      </c>
      <c r="C2096" s="88"/>
      <c r="D2096" s="87" t="str">
        <f>IF($C2096="","",VLOOKUP($C2096,人员花名册!$B$2:$F$2001,2,0))</f>
        <v/>
      </c>
      <c r="E2096" s="87" t="str">
        <f>IF($C2096="","",VLOOKUP($C2096,人员花名册!$B$2:$F$2001,4,0))</f>
        <v/>
      </c>
      <c r="F2096" s="89" t="str">
        <f>IF($C2096="","",VLOOKUP($C2096,人员花名册!$B$2:$F$2001,5,0))</f>
        <v/>
      </c>
      <c r="G2096" s="29"/>
      <c r="H2096" s="29"/>
      <c r="I2096" s="87" t="str">
        <f>IF($C2096="","",VLOOKUP($H2096,培训课程清单!$B$2:$J$1700,2,0))</f>
        <v/>
      </c>
      <c r="J2096" s="87" t="str">
        <f>IF($C2096="","",VLOOKUP($H2096,培训课程清单!$B$2:$J$1700,3,0))</f>
        <v/>
      </c>
      <c r="K2096" s="87" t="str">
        <f>IF($H2096="","",VLOOKUP($H2096,培训课程清单!$B$2:$J$1700,4,0))</f>
        <v/>
      </c>
      <c r="L2096" s="29"/>
      <c r="M2096" s="89" t="str">
        <f>IF($H2096="","",VLOOKUP($H2096,培训课程清单!$B$2:$J$1700,7,0))</f>
        <v/>
      </c>
      <c r="N2096" s="87" t="str">
        <f>IF($H2096="","",VLOOKUP($H2096,培训课程清单!$B$2:$J$1700,8,0))</f>
        <v/>
      </c>
      <c r="O2096" s="29"/>
    </row>
    <row r="2097" spans="1:15">
      <c r="A2097" s="87" t="str">
        <f t="shared" si="33"/>
        <v/>
      </c>
      <c r="B2097" s="87" t="str">
        <f>IF(C2097="","",C2097&amp;COUNTIF($C$2:C2097,C2097))</f>
        <v/>
      </c>
      <c r="C2097" s="88"/>
      <c r="D2097" s="87" t="str">
        <f>IF($C2097="","",VLOOKUP($C2097,人员花名册!$B$2:$F$2001,2,0))</f>
        <v/>
      </c>
      <c r="E2097" s="87" t="str">
        <f>IF($C2097="","",VLOOKUP($C2097,人员花名册!$B$2:$F$2001,4,0))</f>
        <v/>
      </c>
      <c r="F2097" s="89" t="str">
        <f>IF($C2097="","",VLOOKUP($C2097,人员花名册!$B$2:$F$2001,5,0))</f>
        <v/>
      </c>
      <c r="G2097" s="29"/>
      <c r="H2097" s="29"/>
      <c r="I2097" s="87" t="str">
        <f>IF($C2097="","",VLOOKUP($H2097,培训课程清单!$B$2:$J$1700,2,0))</f>
        <v/>
      </c>
      <c r="J2097" s="87" t="str">
        <f>IF($C2097="","",VLOOKUP($H2097,培训课程清单!$B$2:$J$1700,3,0))</f>
        <v/>
      </c>
      <c r="K2097" s="87" t="str">
        <f>IF($H2097="","",VLOOKUP($H2097,培训课程清单!$B$2:$J$1700,4,0))</f>
        <v/>
      </c>
      <c r="L2097" s="29"/>
      <c r="M2097" s="89" t="str">
        <f>IF($H2097="","",VLOOKUP($H2097,培训课程清单!$B$2:$J$1700,7,0))</f>
        <v/>
      </c>
      <c r="N2097" s="87" t="str">
        <f>IF($H2097="","",VLOOKUP($H2097,培训课程清单!$B$2:$J$1700,8,0))</f>
        <v/>
      </c>
      <c r="O2097" s="29"/>
    </row>
    <row r="2098" spans="1:15">
      <c r="A2098" s="87" t="str">
        <f t="shared" si="33"/>
        <v/>
      </c>
      <c r="B2098" s="87" t="str">
        <f>IF(C2098="","",C2098&amp;COUNTIF($C$2:C2098,C2098))</f>
        <v/>
      </c>
      <c r="C2098" s="88"/>
      <c r="D2098" s="87" t="str">
        <f>IF($C2098="","",VLOOKUP($C2098,人员花名册!$B$2:$F$2001,2,0))</f>
        <v/>
      </c>
      <c r="E2098" s="87" t="str">
        <f>IF($C2098="","",VLOOKUP($C2098,人员花名册!$B$2:$F$2001,4,0))</f>
        <v/>
      </c>
      <c r="F2098" s="89" t="str">
        <f>IF($C2098="","",VLOOKUP($C2098,人员花名册!$B$2:$F$2001,5,0))</f>
        <v/>
      </c>
      <c r="G2098" s="29"/>
      <c r="H2098" s="29"/>
      <c r="I2098" s="87" t="str">
        <f>IF($C2098="","",VLOOKUP($H2098,培训课程清单!$B$2:$J$1700,2,0))</f>
        <v/>
      </c>
      <c r="J2098" s="87" t="str">
        <f>IF($C2098="","",VLOOKUP($H2098,培训课程清单!$B$2:$J$1700,3,0))</f>
        <v/>
      </c>
      <c r="K2098" s="87" t="str">
        <f>IF($H2098="","",VLOOKUP($H2098,培训课程清单!$B$2:$J$1700,4,0))</f>
        <v/>
      </c>
      <c r="L2098" s="29"/>
      <c r="M2098" s="89" t="str">
        <f>IF($H2098="","",VLOOKUP($H2098,培训课程清单!$B$2:$J$1700,7,0))</f>
        <v/>
      </c>
      <c r="N2098" s="87" t="str">
        <f>IF($H2098="","",VLOOKUP($H2098,培训课程清单!$B$2:$J$1700,8,0))</f>
        <v/>
      </c>
      <c r="O2098" s="29"/>
    </row>
    <row r="2099" spans="1:15">
      <c r="A2099" s="87" t="str">
        <f t="shared" si="33"/>
        <v/>
      </c>
      <c r="B2099" s="87" t="str">
        <f>IF(C2099="","",C2099&amp;COUNTIF($C$2:C2099,C2099))</f>
        <v/>
      </c>
      <c r="C2099" s="88"/>
      <c r="D2099" s="87" t="str">
        <f>IF($C2099="","",VLOOKUP($C2099,人员花名册!$B$2:$F$2001,2,0))</f>
        <v/>
      </c>
      <c r="E2099" s="87" t="str">
        <f>IF($C2099="","",VLOOKUP($C2099,人员花名册!$B$2:$F$2001,4,0))</f>
        <v/>
      </c>
      <c r="F2099" s="89" t="str">
        <f>IF($C2099="","",VLOOKUP($C2099,人员花名册!$B$2:$F$2001,5,0))</f>
        <v/>
      </c>
      <c r="G2099" s="29"/>
      <c r="H2099" s="29"/>
      <c r="I2099" s="87" t="str">
        <f>IF($C2099="","",VLOOKUP($H2099,培训课程清单!$B$2:$J$1700,2,0))</f>
        <v/>
      </c>
      <c r="J2099" s="87" t="str">
        <f>IF($C2099="","",VLOOKUP($H2099,培训课程清单!$B$2:$J$1700,3,0))</f>
        <v/>
      </c>
      <c r="K2099" s="87" t="str">
        <f>IF($H2099="","",VLOOKUP($H2099,培训课程清单!$B$2:$J$1700,4,0))</f>
        <v/>
      </c>
      <c r="L2099" s="29"/>
      <c r="M2099" s="89" t="str">
        <f>IF($H2099="","",VLOOKUP($H2099,培训课程清单!$B$2:$J$1700,7,0))</f>
        <v/>
      </c>
      <c r="N2099" s="87" t="str">
        <f>IF($H2099="","",VLOOKUP($H2099,培训课程清单!$B$2:$J$1700,8,0))</f>
        <v/>
      </c>
      <c r="O2099" s="29"/>
    </row>
    <row r="2100" spans="1:15">
      <c r="A2100" s="87" t="str">
        <f t="shared" si="33"/>
        <v/>
      </c>
      <c r="B2100" s="87" t="str">
        <f>IF(C2100="","",C2100&amp;COUNTIF($C$2:C2100,C2100))</f>
        <v/>
      </c>
      <c r="C2100" s="88"/>
      <c r="D2100" s="87" t="str">
        <f>IF($C2100="","",VLOOKUP($C2100,人员花名册!$B$2:$F$2001,2,0))</f>
        <v/>
      </c>
      <c r="E2100" s="87" t="str">
        <f>IF($C2100="","",VLOOKUP($C2100,人员花名册!$B$2:$F$2001,4,0))</f>
        <v/>
      </c>
      <c r="F2100" s="89" t="str">
        <f>IF($C2100="","",VLOOKUP($C2100,人员花名册!$B$2:$F$2001,5,0))</f>
        <v/>
      </c>
      <c r="G2100" s="29"/>
      <c r="H2100" s="29"/>
      <c r="I2100" s="87" t="str">
        <f>IF($C2100="","",VLOOKUP($H2100,培训课程清单!$B$2:$J$1700,2,0))</f>
        <v/>
      </c>
      <c r="J2100" s="87" t="str">
        <f>IF($C2100="","",VLOOKUP($H2100,培训课程清单!$B$2:$J$1700,3,0))</f>
        <v/>
      </c>
      <c r="K2100" s="87" t="str">
        <f>IF($H2100="","",VLOOKUP($H2100,培训课程清单!$B$2:$J$1700,4,0))</f>
        <v/>
      </c>
      <c r="L2100" s="29"/>
      <c r="M2100" s="89" t="str">
        <f>IF($H2100="","",VLOOKUP($H2100,培训课程清单!$B$2:$J$1700,7,0))</f>
        <v/>
      </c>
      <c r="N2100" s="87" t="str">
        <f>IF($H2100="","",VLOOKUP($H2100,培训课程清单!$B$2:$J$1700,8,0))</f>
        <v/>
      </c>
      <c r="O2100" s="29"/>
    </row>
    <row r="2101" spans="1:15">
      <c r="A2101" s="87" t="str">
        <f t="shared" si="33"/>
        <v/>
      </c>
      <c r="B2101" s="87" t="str">
        <f>IF(C2101="","",C2101&amp;COUNTIF($C$2:C2101,C2101))</f>
        <v/>
      </c>
      <c r="C2101" s="88"/>
      <c r="D2101" s="87" t="str">
        <f>IF($C2101="","",VLOOKUP($C2101,人员花名册!$B$2:$F$2001,2,0))</f>
        <v/>
      </c>
      <c r="E2101" s="87" t="str">
        <f>IF($C2101="","",VLOOKUP($C2101,人员花名册!$B$2:$F$2001,4,0))</f>
        <v/>
      </c>
      <c r="F2101" s="89" t="str">
        <f>IF($C2101="","",VLOOKUP($C2101,人员花名册!$B$2:$F$2001,5,0))</f>
        <v/>
      </c>
      <c r="G2101" s="29"/>
      <c r="H2101" s="29"/>
      <c r="I2101" s="87" t="str">
        <f>IF($C2101="","",VLOOKUP($H2101,培训课程清单!$B$2:$J$1700,2,0))</f>
        <v/>
      </c>
      <c r="J2101" s="87" t="str">
        <f>IF($C2101="","",VLOOKUP($H2101,培训课程清单!$B$2:$J$1700,3,0))</f>
        <v/>
      </c>
      <c r="K2101" s="87" t="str">
        <f>IF($H2101="","",VLOOKUP($H2101,培训课程清单!$B$2:$J$1700,4,0))</f>
        <v/>
      </c>
      <c r="L2101" s="29"/>
      <c r="M2101" s="89" t="str">
        <f>IF($H2101="","",VLOOKUP($H2101,培训课程清单!$B$2:$J$1700,7,0))</f>
        <v/>
      </c>
      <c r="N2101" s="87" t="str">
        <f>IF($H2101="","",VLOOKUP($H2101,培训课程清单!$B$2:$J$1700,8,0))</f>
        <v/>
      </c>
      <c r="O2101" s="29"/>
    </row>
    <row r="2102" spans="1:15">
      <c r="A2102" s="87" t="str">
        <f t="shared" si="33"/>
        <v/>
      </c>
      <c r="B2102" s="87" t="str">
        <f>IF(C2102="","",C2102&amp;COUNTIF($C$2:C2102,C2102))</f>
        <v/>
      </c>
      <c r="C2102" s="88"/>
      <c r="D2102" s="87" t="str">
        <f>IF($C2102="","",VLOOKUP($C2102,人员花名册!$B$2:$F$2001,2,0))</f>
        <v/>
      </c>
      <c r="E2102" s="87" t="str">
        <f>IF($C2102="","",VLOOKUP($C2102,人员花名册!$B$2:$F$2001,4,0))</f>
        <v/>
      </c>
      <c r="F2102" s="89" t="str">
        <f>IF($C2102="","",VLOOKUP($C2102,人员花名册!$B$2:$F$2001,5,0))</f>
        <v/>
      </c>
      <c r="G2102" s="29"/>
      <c r="H2102" s="29"/>
      <c r="I2102" s="87" t="str">
        <f>IF($C2102="","",VLOOKUP($H2102,培训课程清单!$B$2:$J$1700,2,0))</f>
        <v/>
      </c>
      <c r="J2102" s="87" t="str">
        <f>IF($C2102="","",VLOOKUP($H2102,培训课程清单!$B$2:$J$1700,3,0))</f>
        <v/>
      </c>
      <c r="K2102" s="87" t="str">
        <f>IF($H2102="","",VLOOKUP($H2102,培训课程清单!$B$2:$J$1700,4,0))</f>
        <v/>
      </c>
      <c r="L2102" s="29"/>
      <c r="M2102" s="89" t="str">
        <f>IF($H2102="","",VLOOKUP($H2102,培训课程清单!$B$2:$J$1700,7,0))</f>
        <v/>
      </c>
      <c r="N2102" s="87" t="str">
        <f>IF($H2102="","",VLOOKUP($H2102,培训课程清单!$B$2:$J$1700,8,0))</f>
        <v/>
      </c>
      <c r="O2102" s="29"/>
    </row>
    <row r="2103" spans="1:15">
      <c r="A2103" s="87" t="str">
        <f t="shared" si="33"/>
        <v/>
      </c>
      <c r="B2103" s="87" t="str">
        <f>IF(C2103="","",C2103&amp;COUNTIF($C$2:C2103,C2103))</f>
        <v/>
      </c>
      <c r="C2103" s="88"/>
      <c r="D2103" s="87" t="str">
        <f>IF($C2103="","",VLOOKUP($C2103,人员花名册!$B$2:$F$2001,2,0))</f>
        <v/>
      </c>
      <c r="E2103" s="87" t="str">
        <f>IF($C2103="","",VLOOKUP($C2103,人员花名册!$B$2:$F$2001,4,0))</f>
        <v/>
      </c>
      <c r="F2103" s="89" t="str">
        <f>IF($C2103="","",VLOOKUP($C2103,人员花名册!$B$2:$F$2001,5,0))</f>
        <v/>
      </c>
      <c r="G2103" s="29"/>
      <c r="H2103" s="29"/>
      <c r="I2103" s="87" t="str">
        <f>IF($C2103="","",VLOOKUP($H2103,培训课程清单!$B$2:$J$1700,2,0))</f>
        <v/>
      </c>
      <c r="J2103" s="87" t="str">
        <f>IF($C2103="","",VLOOKUP($H2103,培训课程清单!$B$2:$J$1700,3,0))</f>
        <v/>
      </c>
      <c r="K2103" s="87" t="str">
        <f>IF($H2103="","",VLOOKUP($H2103,培训课程清单!$B$2:$J$1700,4,0))</f>
        <v/>
      </c>
      <c r="L2103" s="29"/>
      <c r="M2103" s="89" t="str">
        <f>IF($H2103="","",VLOOKUP($H2103,培训课程清单!$B$2:$J$1700,7,0))</f>
        <v/>
      </c>
      <c r="N2103" s="87" t="str">
        <f>IF($H2103="","",VLOOKUP($H2103,培训课程清单!$B$2:$J$1700,8,0))</f>
        <v/>
      </c>
      <c r="O2103" s="29"/>
    </row>
    <row r="2104" spans="1:15">
      <c r="A2104" s="87" t="str">
        <f t="shared" si="33"/>
        <v/>
      </c>
      <c r="B2104" s="87" t="str">
        <f>IF(C2104="","",C2104&amp;COUNTIF($C$2:C2104,C2104))</f>
        <v/>
      </c>
      <c r="C2104" s="88"/>
      <c r="D2104" s="87" t="str">
        <f>IF($C2104="","",VLOOKUP($C2104,人员花名册!$B$2:$F$2001,2,0))</f>
        <v/>
      </c>
      <c r="E2104" s="87" t="str">
        <f>IF($C2104="","",VLOOKUP($C2104,人员花名册!$B$2:$F$2001,4,0))</f>
        <v/>
      </c>
      <c r="F2104" s="89" t="str">
        <f>IF($C2104="","",VLOOKUP($C2104,人员花名册!$B$2:$F$2001,5,0))</f>
        <v/>
      </c>
      <c r="G2104" s="29"/>
      <c r="H2104" s="29"/>
      <c r="I2104" s="87" t="str">
        <f>IF($C2104="","",VLOOKUP($H2104,培训课程清单!$B$2:$J$1700,2,0))</f>
        <v/>
      </c>
      <c r="J2104" s="87" t="str">
        <f>IF($C2104="","",VLOOKUP($H2104,培训课程清单!$B$2:$J$1700,3,0))</f>
        <v/>
      </c>
      <c r="K2104" s="87" t="str">
        <f>IF($H2104="","",VLOOKUP($H2104,培训课程清单!$B$2:$J$1700,4,0))</f>
        <v/>
      </c>
      <c r="L2104" s="29"/>
      <c r="M2104" s="89" t="str">
        <f>IF($H2104="","",VLOOKUP($H2104,培训课程清单!$B$2:$J$1700,7,0))</f>
        <v/>
      </c>
      <c r="N2104" s="87" t="str">
        <f>IF($H2104="","",VLOOKUP($H2104,培训课程清单!$B$2:$J$1700,8,0))</f>
        <v/>
      </c>
      <c r="O2104" s="29"/>
    </row>
    <row r="2105" spans="1:15">
      <c r="A2105" s="87" t="str">
        <f t="shared" si="33"/>
        <v/>
      </c>
      <c r="B2105" s="87" t="str">
        <f>IF(C2105="","",C2105&amp;COUNTIF($C$2:C2105,C2105))</f>
        <v/>
      </c>
      <c r="C2105" s="88"/>
      <c r="D2105" s="87" t="str">
        <f>IF($C2105="","",VLOOKUP($C2105,人员花名册!$B$2:$F$2001,2,0))</f>
        <v/>
      </c>
      <c r="E2105" s="87" t="str">
        <f>IF($C2105="","",VLOOKUP($C2105,人员花名册!$B$2:$F$2001,4,0))</f>
        <v/>
      </c>
      <c r="F2105" s="89" t="str">
        <f>IF($C2105="","",VLOOKUP($C2105,人员花名册!$B$2:$F$2001,5,0))</f>
        <v/>
      </c>
      <c r="G2105" s="29"/>
      <c r="H2105" s="29"/>
      <c r="I2105" s="87" t="str">
        <f>IF($C2105="","",VLOOKUP($H2105,培训课程清单!$B$2:$J$1700,2,0))</f>
        <v/>
      </c>
      <c r="J2105" s="87" t="str">
        <f>IF($C2105="","",VLOOKUP($H2105,培训课程清单!$B$2:$J$1700,3,0))</f>
        <v/>
      </c>
      <c r="K2105" s="87" t="str">
        <f>IF($H2105="","",VLOOKUP($H2105,培训课程清单!$B$2:$J$1700,4,0))</f>
        <v/>
      </c>
      <c r="L2105" s="29"/>
      <c r="M2105" s="89" t="str">
        <f>IF($H2105="","",VLOOKUP($H2105,培训课程清单!$B$2:$J$1700,7,0))</f>
        <v/>
      </c>
      <c r="N2105" s="87" t="str">
        <f>IF($H2105="","",VLOOKUP($H2105,培训课程清单!$B$2:$J$1700,8,0))</f>
        <v/>
      </c>
      <c r="O2105" s="29"/>
    </row>
    <row r="2106" spans="1:15">
      <c r="A2106" s="87" t="str">
        <f t="shared" si="33"/>
        <v/>
      </c>
      <c r="B2106" s="87" t="str">
        <f>IF(C2106="","",C2106&amp;COUNTIF($C$2:C2106,C2106))</f>
        <v/>
      </c>
      <c r="C2106" s="88"/>
      <c r="D2106" s="87" t="str">
        <f>IF($C2106="","",VLOOKUP($C2106,人员花名册!$B$2:$F$2001,2,0))</f>
        <v/>
      </c>
      <c r="E2106" s="87" t="str">
        <f>IF($C2106="","",VLOOKUP($C2106,人员花名册!$B$2:$F$2001,4,0))</f>
        <v/>
      </c>
      <c r="F2106" s="89" t="str">
        <f>IF($C2106="","",VLOOKUP($C2106,人员花名册!$B$2:$F$2001,5,0))</f>
        <v/>
      </c>
      <c r="G2106" s="29"/>
      <c r="H2106" s="29"/>
      <c r="I2106" s="87" t="str">
        <f>IF($C2106="","",VLOOKUP($H2106,培训课程清单!$B$2:$J$1700,2,0))</f>
        <v/>
      </c>
      <c r="J2106" s="87" t="str">
        <f>IF($C2106="","",VLOOKUP($H2106,培训课程清单!$B$2:$J$1700,3,0))</f>
        <v/>
      </c>
      <c r="K2106" s="87" t="str">
        <f>IF($H2106="","",VLOOKUP($H2106,培训课程清单!$B$2:$J$1700,4,0))</f>
        <v/>
      </c>
      <c r="L2106" s="29"/>
      <c r="M2106" s="89" t="str">
        <f>IF($H2106="","",VLOOKUP($H2106,培训课程清单!$B$2:$J$1700,7,0))</f>
        <v/>
      </c>
      <c r="N2106" s="87" t="str">
        <f>IF($H2106="","",VLOOKUP($H2106,培训课程清单!$B$2:$J$1700,8,0))</f>
        <v/>
      </c>
      <c r="O2106" s="29"/>
    </row>
    <row r="2107" spans="1:15">
      <c r="A2107" s="87" t="str">
        <f t="shared" si="33"/>
        <v/>
      </c>
      <c r="B2107" s="87" t="str">
        <f>IF(C2107="","",C2107&amp;COUNTIF($C$2:C2107,C2107))</f>
        <v/>
      </c>
      <c r="C2107" s="88"/>
      <c r="D2107" s="87" t="str">
        <f>IF($C2107="","",VLOOKUP($C2107,人员花名册!$B$2:$F$2001,2,0))</f>
        <v/>
      </c>
      <c r="E2107" s="87" t="str">
        <f>IF($C2107="","",VLOOKUP($C2107,人员花名册!$B$2:$F$2001,4,0))</f>
        <v/>
      </c>
      <c r="F2107" s="89" t="str">
        <f>IF($C2107="","",VLOOKUP($C2107,人员花名册!$B$2:$F$2001,5,0))</f>
        <v/>
      </c>
      <c r="G2107" s="29"/>
      <c r="H2107" s="29"/>
      <c r="I2107" s="87" t="str">
        <f>IF($C2107="","",VLOOKUP($H2107,培训课程清单!$B$2:$J$1700,2,0))</f>
        <v/>
      </c>
      <c r="J2107" s="87" t="str">
        <f>IF($C2107="","",VLOOKUP($H2107,培训课程清单!$B$2:$J$1700,3,0))</f>
        <v/>
      </c>
      <c r="K2107" s="87" t="str">
        <f>IF($H2107="","",VLOOKUP($H2107,培训课程清单!$B$2:$J$1700,4,0))</f>
        <v/>
      </c>
      <c r="L2107" s="29"/>
      <c r="M2107" s="89" t="str">
        <f>IF($H2107="","",VLOOKUP($H2107,培训课程清单!$B$2:$J$1700,7,0))</f>
        <v/>
      </c>
      <c r="N2107" s="87" t="str">
        <f>IF($H2107="","",VLOOKUP($H2107,培训课程清单!$B$2:$J$1700,8,0))</f>
        <v/>
      </c>
      <c r="O2107" s="29"/>
    </row>
    <row r="2108" spans="1:15">
      <c r="A2108" s="87" t="str">
        <f t="shared" si="33"/>
        <v/>
      </c>
      <c r="B2108" s="87" t="str">
        <f>IF(C2108="","",C2108&amp;COUNTIF($C$2:C2108,C2108))</f>
        <v/>
      </c>
      <c r="C2108" s="88"/>
      <c r="D2108" s="87" t="str">
        <f>IF($C2108="","",VLOOKUP($C2108,人员花名册!$B$2:$F$2001,2,0))</f>
        <v/>
      </c>
      <c r="E2108" s="87" t="str">
        <f>IF($C2108="","",VLOOKUP($C2108,人员花名册!$B$2:$F$2001,4,0))</f>
        <v/>
      </c>
      <c r="F2108" s="89" t="str">
        <f>IF($C2108="","",VLOOKUP($C2108,人员花名册!$B$2:$F$2001,5,0))</f>
        <v/>
      </c>
      <c r="G2108" s="29"/>
      <c r="H2108" s="29"/>
      <c r="I2108" s="87" t="str">
        <f>IF($C2108="","",VLOOKUP($H2108,培训课程清单!$B$2:$J$1700,2,0))</f>
        <v/>
      </c>
      <c r="J2108" s="87" t="str">
        <f>IF($C2108="","",VLOOKUP($H2108,培训课程清单!$B$2:$J$1700,3,0))</f>
        <v/>
      </c>
      <c r="K2108" s="87" t="str">
        <f>IF($H2108="","",VLOOKUP($H2108,培训课程清单!$B$2:$J$1700,4,0))</f>
        <v/>
      </c>
      <c r="L2108" s="29"/>
      <c r="M2108" s="89" t="str">
        <f>IF($H2108="","",VLOOKUP($H2108,培训课程清单!$B$2:$J$1700,7,0))</f>
        <v/>
      </c>
      <c r="N2108" s="87" t="str">
        <f>IF($H2108="","",VLOOKUP($H2108,培训课程清单!$B$2:$J$1700,8,0))</f>
        <v/>
      </c>
      <c r="O2108" s="29"/>
    </row>
    <row r="2109" spans="1:15">
      <c r="A2109" s="87" t="str">
        <f t="shared" si="33"/>
        <v/>
      </c>
      <c r="B2109" s="87" t="str">
        <f>IF(C2109="","",C2109&amp;COUNTIF($C$2:C2109,C2109))</f>
        <v/>
      </c>
      <c r="C2109" s="88"/>
      <c r="D2109" s="87" t="str">
        <f>IF($C2109="","",VLOOKUP($C2109,人员花名册!$B$2:$F$2001,2,0))</f>
        <v/>
      </c>
      <c r="E2109" s="87" t="str">
        <f>IF($C2109="","",VLOOKUP($C2109,人员花名册!$B$2:$F$2001,4,0))</f>
        <v/>
      </c>
      <c r="F2109" s="89" t="str">
        <f>IF($C2109="","",VLOOKUP($C2109,人员花名册!$B$2:$F$2001,5,0))</f>
        <v/>
      </c>
      <c r="G2109" s="29"/>
      <c r="H2109" s="29"/>
      <c r="I2109" s="87" t="str">
        <f>IF($C2109="","",VLOOKUP($H2109,培训课程清单!$B$2:$J$1700,2,0))</f>
        <v/>
      </c>
      <c r="J2109" s="87" t="str">
        <f>IF($C2109="","",VLOOKUP($H2109,培训课程清单!$B$2:$J$1700,3,0))</f>
        <v/>
      </c>
      <c r="K2109" s="87" t="str">
        <f>IF($H2109="","",VLOOKUP($H2109,培训课程清单!$B$2:$J$1700,4,0))</f>
        <v/>
      </c>
      <c r="L2109" s="29"/>
      <c r="M2109" s="89" t="str">
        <f>IF($H2109="","",VLOOKUP($H2109,培训课程清单!$B$2:$J$1700,7,0))</f>
        <v/>
      </c>
      <c r="N2109" s="87" t="str">
        <f>IF($H2109="","",VLOOKUP($H2109,培训课程清单!$B$2:$J$1700,8,0))</f>
        <v/>
      </c>
      <c r="O2109" s="29"/>
    </row>
    <row r="2110" spans="1:15">
      <c r="A2110" s="87" t="str">
        <f t="shared" si="33"/>
        <v/>
      </c>
      <c r="B2110" s="87" t="str">
        <f>IF(C2110="","",C2110&amp;COUNTIF($C$2:C2110,C2110))</f>
        <v/>
      </c>
      <c r="C2110" s="88"/>
      <c r="D2110" s="87" t="str">
        <f>IF($C2110="","",VLOOKUP($C2110,人员花名册!$B$2:$F$2001,2,0))</f>
        <v/>
      </c>
      <c r="E2110" s="87" t="str">
        <f>IF($C2110="","",VLOOKUP($C2110,人员花名册!$B$2:$F$2001,4,0))</f>
        <v/>
      </c>
      <c r="F2110" s="89" t="str">
        <f>IF($C2110="","",VLOOKUP($C2110,人员花名册!$B$2:$F$2001,5,0))</f>
        <v/>
      </c>
      <c r="G2110" s="29"/>
      <c r="H2110" s="29"/>
      <c r="I2110" s="87" t="str">
        <f>IF($C2110="","",VLOOKUP($H2110,培训课程清单!$B$2:$J$1700,2,0))</f>
        <v/>
      </c>
      <c r="J2110" s="87" t="str">
        <f>IF($C2110="","",VLOOKUP($H2110,培训课程清单!$B$2:$J$1700,3,0))</f>
        <v/>
      </c>
      <c r="K2110" s="87" t="str">
        <f>IF($H2110="","",VLOOKUP($H2110,培训课程清单!$B$2:$J$1700,4,0))</f>
        <v/>
      </c>
      <c r="L2110" s="29"/>
      <c r="M2110" s="89" t="str">
        <f>IF($H2110="","",VLOOKUP($H2110,培训课程清单!$B$2:$J$1700,7,0))</f>
        <v/>
      </c>
      <c r="N2110" s="87" t="str">
        <f>IF($H2110="","",VLOOKUP($H2110,培训课程清单!$B$2:$J$1700,8,0))</f>
        <v/>
      </c>
      <c r="O2110" s="29"/>
    </row>
    <row r="2111" spans="1:15">
      <c r="A2111" s="87" t="str">
        <f t="shared" si="33"/>
        <v/>
      </c>
      <c r="B2111" s="87" t="str">
        <f>IF(C2111="","",C2111&amp;COUNTIF($C$2:C2111,C2111))</f>
        <v/>
      </c>
      <c r="C2111" s="88"/>
      <c r="D2111" s="87" t="str">
        <f>IF($C2111="","",VLOOKUP($C2111,人员花名册!$B$2:$F$2001,2,0))</f>
        <v/>
      </c>
      <c r="E2111" s="87" t="str">
        <f>IF($C2111="","",VLOOKUP($C2111,人员花名册!$B$2:$F$2001,4,0))</f>
        <v/>
      </c>
      <c r="F2111" s="89" t="str">
        <f>IF($C2111="","",VLOOKUP($C2111,人员花名册!$B$2:$F$2001,5,0))</f>
        <v/>
      </c>
      <c r="G2111" s="29"/>
      <c r="H2111" s="29"/>
      <c r="I2111" s="87" t="str">
        <f>IF($C2111="","",VLOOKUP($H2111,培训课程清单!$B$2:$J$1700,2,0))</f>
        <v/>
      </c>
      <c r="J2111" s="87" t="str">
        <f>IF($C2111="","",VLOOKUP($H2111,培训课程清单!$B$2:$J$1700,3,0))</f>
        <v/>
      </c>
      <c r="K2111" s="87" t="str">
        <f>IF($H2111="","",VLOOKUP($H2111,培训课程清单!$B$2:$J$1700,4,0))</f>
        <v/>
      </c>
      <c r="L2111" s="29"/>
      <c r="M2111" s="89" t="str">
        <f>IF($H2111="","",VLOOKUP($H2111,培训课程清单!$B$2:$J$1700,7,0))</f>
        <v/>
      </c>
      <c r="N2111" s="87" t="str">
        <f>IF($H2111="","",VLOOKUP($H2111,培训课程清单!$B$2:$J$1700,8,0))</f>
        <v/>
      </c>
      <c r="O2111" s="29"/>
    </row>
    <row r="2112" spans="1:15">
      <c r="A2112" s="87" t="str">
        <f t="shared" si="33"/>
        <v/>
      </c>
      <c r="B2112" s="87" t="str">
        <f>IF(C2112="","",C2112&amp;COUNTIF($C$2:C2112,C2112))</f>
        <v/>
      </c>
      <c r="C2112" s="88"/>
      <c r="D2112" s="87" t="str">
        <f>IF($C2112="","",VLOOKUP($C2112,人员花名册!$B$2:$F$2001,2,0))</f>
        <v/>
      </c>
      <c r="E2112" s="87" t="str">
        <f>IF($C2112="","",VLOOKUP($C2112,人员花名册!$B$2:$F$2001,4,0))</f>
        <v/>
      </c>
      <c r="F2112" s="89" t="str">
        <f>IF($C2112="","",VLOOKUP($C2112,人员花名册!$B$2:$F$2001,5,0))</f>
        <v/>
      </c>
      <c r="G2112" s="29"/>
      <c r="H2112" s="29"/>
      <c r="I2112" s="87" t="str">
        <f>IF($C2112="","",VLOOKUP($H2112,培训课程清单!$B$2:$J$1700,2,0))</f>
        <v/>
      </c>
      <c r="J2112" s="87" t="str">
        <f>IF($C2112="","",VLOOKUP($H2112,培训课程清单!$B$2:$J$1700,3,0))</f>
        <v/>
      </c>
      <c r="K2112" s="87" t="str">
        <f>IF($H2112="","",VLOOKUP($H2112,培训课程清单!$B$2:$J$1700,4,0))</f>
        <v/>
      </c>
      <c r="L2112" s="29"/>
      <c r="M2112" s="89" t="str">
        <f>IF($H2112="","",VLOOKUP($H2112,培训课程清单!$B$2:$J$1700,7,0))</f>
        <v/>
      </c>
      <c r="N2112" s="87" t="str">
        <f>IF($H2112="","",VLOOKUP($H2112,培训课程清单!$B$2:$J$1700,8,0))</f>
        <v/>
      </c>
      <c r="O2112" s="29"/>
    </row>
    <row r="2113" spans="1:15">
      <c r="A2113" s="87" t="str">
        <f t="shared" si="33"/>
        <v/>
      </c>
      <c r="B2113" s="87" t="str">
        <f>IF(C2113="","",C2113&amp;COUNTIF($C$2:C2113,C2113))</f>
        <v/>
      </c>
      <c r="C2113" s="88"/>
      <c r="D2113" s="87" t="str">
        <f>IF($C2113="","",VLOOKUP($C2113,人员花名册!$B$2:$F$2001,2,0))</f>
        <v/>
      </c>
      <c r="E2113" s="87" t="str">
        <f>IF($C2113="","",VLOOKUP($C2113,人员花名册!$B$2:$F$2001,4,0))</f>
        <v/>
      </c>
      <c r="F2113" s="89" t="str">
        <f>IF($C2113="","",VLOOKUP($C2113,人员花名册!$B$2:$F$2001,5,0))</f>
        <v/>
      </c>
      <c r="G2113" s="29"/>
      <c r="H2113" s="29"/>
      <c r="I2113" s="87" t="str">
        <f>IF($C2113="","",VLOOKUP($H2113,培训课程清单!$B$2:$J$1700,2,0))</f>
        <v/>
      </c>
      <c r="J2113" s="87" t="str">
        <f>IF($C2113="","",VLOOKUP($H2113,培训课程清单!$B$2:$J$1700,3,0))</f>
        <v/>
      </c>
      <c r="K2113" s="87" t="str">
        <f>IF($H2113="","",VLOOKUP($H2113,培训课程清单!$B$2:$J$1700,4,0))</f>
        <v/>
      </c>
      <c r="L2113" s="29"/>
      <c r="M2113" s="89" t="str">
        <f>IF($H2113="","",VLOOKUP($H2113,培训课程清单!$B$2:$J$1700,7,0))</f>
        <v/>
      </c>
      <c r="N2113" s="87" t="str">
        <f>IF($H2113="","",VLOOKUP($H2113,培训课程清单!$B$2:$J$1700,8,0))</f>
        <v/>
      </c>
      <c r="O2113" s="29"/>
    </row>
    <row r="2114" spans="1:15">
      <c r="A2114" s="87" t="str">
        <f t="shared" si="33"/>
        <v/>
      </c>
      <c r="B2114" s="87" t="str">
        <f>IF(C2114="","",C2114&amp;COUNTIF($C$2:C2114,C2114))</f>
        <v/>
      </c>
      <c r="C2114" s="88"/>
      <c r="D2114" s="87" t="str">
        <f>IF($C2114="","",VLOOKUP($C2114,人员花名册!$B$2:$F$2001,2,0))</f>
        <v/>
      </c>
      <c r="E2114" s="87" t="str">
        <f>IF($C2114="","",VLOOKUP($C2114,人员花名册!$B$2:$F$2001,4,0))</f>
        <v/>
      </c>
      <c r="F2114" s="89" t="str">
        <f>IF($C2114="","",VLOOKUP($C2114,人员花名册!$B$2:$F$2001,5,0))</f>
        <v/>
      </c>
      <c r="G2114" s="29"/>
      <c r="H2114" s="29"/>
      <c r="I2114" s="87" t="str">
        <f>IF($C2114="","",VLOOKUP($H2114,培训课程清单!$B$2:$J$1700,2,0))</f>
        <v/>
      </c>
      <c r="J2114" s="87" t="str">
        <f>IF($C2114="","",VLOOKUP($H2114,培训课程清单!$B$2:$J$1700,3,0))</f>
        <v/>
      </c>
      <c r="K2114" s="87" t="str">
        <f>IF($H2114="","",VLOOKUP($H2114,培训课程清单!$B$2:$J$1700,4,0))</f>
        <v/>
      </c>
      <c r="L2114" s="29"/>
      <c r="M2114" s="89" t="str">
        <f>IF($H2114="","",VLOOKUP($H2114,培训课程清单!$B$2:$J$1700,7,0))</f>
        <v/>
      </c>
      <c r="N2114" s="87" t="str">
        <f>IF($H2114="","",VLOOKUP($H2114,培训课程清单!$B$2:$J$1700,8,0))</f>
        <v/>
      </c>
      <c r="O2114" s="29"/>
    </row>
    <row r="2115" spans="1:15">
      <c r="A2115" s="87" t="str">
        <f t="shared" si="33"/>
        <v/>
      </c>
      <c r="B2115" s="87" t="str">
        <f>IF(C2115="","",C2115&amp;COUNTIF($C$2:C2115,C2115))</f>
        <v/>
      </c>
      <c r="C2115" s="88"/>
      <c r="D2115" s="87" t="str">
        <f>IF($C2115="","",VLOOKUP($C2115,人员花名册!$B$2:$F$2001,2,0))</f>
        <v/>
      </c>
      <c r="E2115" s="87" t="str">
        <f>IF($C2115="","",VLOOKUP($C2115,人员花名册!$B$2:$F$2001,4,0))</f>
        <v/>
      </c>
      <c r="F2115" s="89" t="str">
        <f>IF($C2115="","",VLOOKUP($C2115,人员花名册!$B$2:$F$2001,5,0))</f>
        <v/>
      </c>
      <c r="G2115" s="29"/>
      <c r="H2115" s="29"/>
      <c r="I2115" s="87" t="str">
        <f>IF($C2115="","",VLOOKUP($H2115,培训课程清单!$B$2:$J$1700,2,0))</f>
        <v/>
      </c>
      <c r="J2115" s="87" t="str">
        <f>IF($C2115="","",VLOOKUP($H2115,培训课程清单!$B$2:$J$1700,3,0))</f>
        <v/>
      </c>
      <c r="K2115" s="87" t="str">
        <f>IF($H2115="","",VLOOKUP($H2115,培训课程清单!$B$2:$J$1700,4,0))</f>
        <v/>
      </c>
      <c r="L2115" s="29"/>
      <c r="M2115" s="89" t="str">
        <f>IF($H2115="","",VLOOKUP($H2115,培训课程清单!$B$2:$J$1700,7,0))</f>
        <v/>
      </c>
      <c r="N2115" s="87" t="str">
        <f>IF($H2115="","",VLOOKUP($H2115,培训课程清单!$B$2:$J$1700,8,0))</f>
        <v/>
      </c>
      <c r="O2115" s="29"/>
    </row>
    <row r="2116" spans="1:15">
      <c r="A2116" s="87" t="str">
        <f t="shared" si="33"/>
        <v/>
      </c>
      <c r="B2116" s="87" t="str">
        <f>IF(C2116="","",C2116&amp;COUNTIF($C$2:C2116,C2116))</f>
        <v/>
      </c>
      <c r="C2116" s="88"/>
      <c r="D2116" s="87" t="str">
        <f>IF($C2116="","",VLOOKUP($C2116,人员花名册!$B$2:$F$2001,2,0))</f>
        <v/>
      </c>
      <c r="E2116" s="87" t="str">
        <f>IF($C2116="","",VLOOKUP($C2116,人员花名册!$B$2:$F$2001,4,0))</f>
        <v/>
      </c>
      <c r="F2116" s="89" t="str">
        <f>IF($C2116="","",VLOOKUP($C2116,人员花名册!$B$2:$F$2001,5,0))</f>
        <v/>
      </c>
      <c r="G2116" s="29"/>
      <c r="H2116" s="29"/>
      <c r="I2116" s="87" t="str">
        <f>IF($C2116="","",VLOOKUP($H2116,培训课程清单!$B$2:$J$1700,2,0))</f>
        <v/>
      </c>
      <c r="J2116" s="87" t="str">
        <f>IF($C2116="","",VLOOKUP($H2116,培训课程清单!$B$2:$J$1700,3,0))</f>
        <v/>
      </c>
      <c r="K2116" s="87" t="str">
        <f>IF($H2116="","",VLOOKUP($H2116,培训课程清单!$B$2:$J$1700,4,0))</f>
        <v/>
      </c>
      <c r="L2116" s="29"/>
      <c r="M2116" s="89" t="str">
        <f>IF($H2116="","",VLOOKUP($H2116,培训课程清单!$B$2:$J$1700,7,0))</f>
        <v/>
      </c>
      <c r="N2116" s="87" t="str">
        <f>IF($H2116="","",VLOOKUP($H2116,培训课程清单!$B$2:$J$1700,8,0))</f>
        <v/>
      </c>
      <c r="O2116" s="29"/>
    </row>
    <row r="2117" spans="1:15">
      <c r="A2117" s="87" t="str">
        <f t="shared" si="33"/>
        <v/>
      </c>
      <c r="B2117" s="87" t="str">
        <f>IF(C2117="","",C2117&amp;COUNTIF($C$2:C2117,C2117))</f>
        <v/>
      </c>
      <c r="C2117" s="88"/>
      <c r="D2117" s="87" t="str">
        <f>IF($C2117="","",VLOOKUP($C2117,人员花名册!$B$2:$F$2001,2,0))</f>
        <v/>
      </c>
      <c r="E2117" s="87" t="str">
        <f>IF($C2117="","",VLOOKUP($C2117,人员花名册!$B$2:$F$2001,4,0))</f>
        <v/>
      </c>
      <c r="F2117" s="89" t="str">
        <f>IF($C2117="","",VLOOKUP($C2117,人员花名册!$B$2:$F$2001,5,0))</f>
        <v/>
      </c>
      <c r="G2117" s="29"/>
      <c r="H2117" s="29"/>
      <c r="I2117" s="87" t="str">
        <f>IF($C2117="","",VLOOKUP($H2117,培训课程清单!$B$2:$J$1700,2,0))</f>
        <v/>
      </c>
      <c r="J2117" s="87" t="str">
        <f>IF($C2117="","",VLOOKUP($H2117,培训课程清单!$B$2:$J$1700,3,0))</f>
        <v/>
      </c>
      <c r="K2117" s="87" t="str">
        <f>IF($H2117="","",VLOOKUP($H2117,培训课程清单!$B$2:$J$1700,4,0))</f>
        <v/>
      </c>
      <c r="L2117" s="29"/>
      <c r="M2117" s="89" t="str">
        <f>IF($H2117="","",VLOOKUP($H2117,培训课程清单!$B$2:$J$1700,7,0))</f>
        <v/>
      </c>
      <c r="N2117" s="87" t="str">
        <f>IF($H2117="","",VLOOKUP($H2117,培训课程清单!$B$2:$J$1700,8,0))</f>
        <v/>
      </c>
      <c r="O2117" s="29"/>
    </row>
    <row r="2118" spans="1:15">
      <c r="A2118" s="87" t="str">
        <f t="shared" si="33"/>
        <v/>
      </c>
      <c r="B2118" s="87" t="str">
        <f>IF(C2118="","",C2118&amp;COUNTIF($C$2:C2118,C2118))</f>
        <v/>
      </c>
      <c r="C2118" s="88"/>
      <c r="D2118" s="87" t="str">
        <f>IF($C2118="","",VLOOKUP($C2118,人员花名册!$B$2:$F$2001,2,0))</f>
        <v/>
      </c>
      <c r="E2118" s="87" t="str">
        <f>IF($C2118="","",VLOOKUP($C2118,人员花名册!$B$2:$F$2001,4,0))</f>
        <v/>
      </c>
      <c r="F2118" s="89" t="str">
        <f>IF($C2118="","",VLOOKUP($C2118,人员花名册!$B$2:$F$2001,5,0))</f>
        <v/>
      </c>
      <c r="G2118" s="29"/>
      <c r="H2118" s="29"/>
      <c r="I2118" s="87" t="str">
        <f>IF($C2118="","",VLOOKUP($H2118,培训课程清单!$B$2:$J$1700,2,0))</f>
        <v/>
      </c>
      <c r="J2118" s="87" t="str">
        <f>IF($C2118="","",VLOOKUP($H2118,培训课程清单!$B$2:$J$1700,3,0))</f>
        <v/>
      </c>
      <c r="K2118" s="87" t="str">
        <f>IF($H2118="","",VLOOKUP($H2118,培训课程清单!$B$2:$J$1700,4,0))</f>
        <v/>
      </c>
      <c r="L2118" s="29"/>
      <c r="M2118" s="89" t="str">
        <f>IF($H2118="","",VLOOKUP($H2118,培训课程清单!$B$2:$J$1700,7,0))</f>
        <v/>
      </c>
      <c r="N2118" s="87" t="str">
        <f>IF($H2118="","",VLOOKUP($H2118,培训课程清单!$B$2:$J$1700,8,0))</f>
        <v/>
      </c>
      <c r="O2118" s="29"/>
    </row>
    <row r="2119" spans="1:15">
      <c r="A2119" s="87" t="str">
        <f t="shared" si="33"/>
        <v/>
      </c>
      <c r="B2119" s="87" t="str">
        <f>IF(C2119="","",C2119&amp;COUNTIF($C$2:C2119,C2119))</f>
        <v/>
      </c>
      <c r="C2119" s="88"/>
      <c r="D2119" s="87" t="str">
        <f>IF($C2119="","",VLOOKUP($C2119,人员花名册!$B$2:$F$2001,2,0))</f>
        <v/>
      </c>
      <c r="E2119" s="87" t="str">
        <f>IF($C2119="","",VLOOKUP($C2119,人员花名册!$B$2:$F$2001,4,0))</f>
        <v/>
      </c>
      <c r="F2119" s="89" t="str">
        <f>IF($C2119="","",VLOOKUP($C2119,人员花名册!$B$2:$F$2001,5,0))</f>
        <v/>
      </c>
      <c r="G2119" s="29"/>
      <c r="H2119" s="29"/>
      <c r="I2119" s="87" t="str">
        <f>IF($C2119="","",VLOOKUP($H2119,培训课程清单!$B$2:$J$1700,2,0))</f>
        <v/>
      </c>
      <c r="J2119" s="87" t="str">
        <f>IF($C2119="","",VLOOKUP($H2119,培训课程清单!$B$2:$J$1700,3,0))</f>
        <v/>
      </c>
      <c r="K2119" s="87" t="str">
        <f>IF($H2119="","",VLOOKUP($H2119,培训课程清单!$B$2:$J$1700,4,0))</f>
        <v/>
      </c>
      <c r="L2119" s="29"/>
      <c r="M2119" s="89" t="str">
        <f>IF($H2119="","",VLOOKUP($H2119,培训课程清单!$B$2:$J$1700,7,0))</f>
        <v/>
      </c>
      <c r="N2119" s="87" t="str">
        <f>IF($H2119="","",VLOOKUP($H2119,培训课程清单!$B$2:$J$1700,8,0))</f>
        <v/>
      </c>
      <c r="O2119" s="29"/>
    </row>
    <row r="2120" spans="1:15">
      <c r="A2120" s="87" t="str">
        <f t="shared" si="33"/>
        <v/>
      </c>
      <c r="B2120" s="87" t="str">
        <f>IF(C2120="","",C2120&amp;COUNTIF($C$2:C2120,C2120))</f>
        <v/>
      </c>
      <c r="C2120" s="88"/>
      <c r="D2120" s="87" t="str">
        <f>IF($C2120="","",VLOOKUP($C2120,人员花名册!$B$2:$F$2001,2,0))</f>
        <v/>
      </c>
      <c r="E2120" s="87" t="str">
        <f>IF($C2120="","",VLOOKUP($C2120,人员花名册!$B$2:$F$2001,4,0))</f>
        <v/>
      </c>
      <c r="F2120" s="89" t="str">
        <f>IF($C2120="","",VLOOKUP($C2120,人员花名册!$B$2:$F$2001,5,0))</f>
        <v/>
      </c>
      <c r="G2120" s="29"/>
      <c r="H2120" s="29"/>
      <c r="I2120" s="87" t="str">
        <f>IF($C2120="","",VLOOKUP($H2120,培训课程清单!$B$2:$J$1700,2,0))</f>
        <v/>
      </c>
      <c r="J2120" s="87" t="str">
        <f>IF($C2120="","",VLOOKUP($H2120,培训课程清单!$B$2:$J$1700,3,0))</f>
        <v/>
      </c>
      <c r="K2120" s="87" t="str">
        <f>IF($H2120="","",VLOOKUP($H2120,培训课程清单!$B$2:$J$1700,4,0))</f>
        <v/>
      </c>
      <c r="L2120" s="29"/>
      <c r="M2120" s="89" t="str">
        <f>IF($H2120="","",VLOOKUP($H2120,培训课程清单!$B$2:$J$1700,7,0))</f>
        <v/>
      </c>
      <c r="N2120" s="87" t="str">
        <f>IF($H2120="","",VLOOKUP($H2120,培训课程清单!$B$2:$J$1700,8,0))</f>
        <v/>
      </c>
      <c r="O2120" s="29"/>
    </row>
    <row r="2121" spans="1:15">
      <c r="A2121" s="87" t="str">
        <f t="shared" si="33"/>
        <v/>
      </c>
      <c r="B2121" s="87" t="str">
        <f>IF(C2121="","",C2121&amp;COUNTIF($C$2:C2121,C2121))</f>
        <v/>
      </c>
      <c r="C2121" s="88"/>
      <c r="D2121" s="87" t="str">
        <f>IF($C2121="","",VLOOKUP($C2121,人员花名册!$B$2:$F$2001,2,0))</f>
        <v/>
      </c>
      <c r="E2121" s="87" t="str">
        <f>IF($C2121="","",VLOOKUP($C2121,人员花名册!$B$2:$F$2001,4,0))</f>
        <v/>
      </c>
      <c r="F2121" s="89" t="str">
        <f>IF($C2121="","",VLOOKUP($C2121,人员花名册!$B$2:$F$2001,5,0))</f>
        <v/>
      </c>
      <c r="G2121" s="29"/>
      <c r="H2121" s="29"/>
      <c r="I2121" s="87" t="str">
        <f>IF($C2121="","",VLOOKUP($H2121,培训课程清单!$B$2:$J$1700,2,0))</f>
        <v/>
      </c>
      <c r="J2121" s="87" t="str">
        <f>IF($C2121="","",VLOOKUP($H2121,培训课程清单!$B$2:$J$1700,3,0))</f>
        <v/>
      </c>
      <c r="K2121" s="87" t="str">
        <f>IF($H2121="","",VLOOKUP($H2121,培训课程清单!$B$2:$J$1700,4,0))</f>
        <v/>
      </c>
      <c r="L2121" s="29"/>
      <c r="M2121" s="89" t="str">
        <f>IF($H2121="","",VLOOKUP($H2121,培训课程清单!$B$2:$J$1700,7,0))</f>
        <v/>
      </c>
      <c r="N2121" s="87" t="str">
        <f>IF($H2121="","",VLOOKUP($H2121,培训课程清单!$B$2:$J$1700,8,0))</f>
        <v/>
      </c>
      <c r="O2121" s="29"/>
    </row>
    <row r="2122" spans="1:15">
      <c r="A2122" s="87" t="str">
        <f t="shared" si="33"/>
        <v/>
      </c>
      <c r="B2122" s="87" t="str">
        <f>IF(C2122="","",C2122&amp;COUNTIF($C$2:C2122,C2122))</f>
        <v/>
      </c>
      <c r="C2122" s="88"/>
      <c r="D2122" s="87" t="str">
        <f>IF($C2122="","",VLOOKUP($C2122,人员花名册!$B$2:$F$2001,2,0))</f>
        <v/>
      </c>
      <c r="E2122" s="87" t="str">
        <f>IF($C2122="","",VLOOKUP($C2122,人员花名册!$B$2:$F$2001,4,0))</f>
        <v/>
      </c>
      <c r="F2122" s="89" t="str">
        <f>IF($C2122="","",VLOOKUP($C2122,人员花名册!$B$2:$F$2001,5,0))</f>
        <v/>
      </c>
      <c r="G2122" s="29"/>
      <c r="H2122" s="29"/>
      <c r="I2122" s="87" t="str">
        <f>IF($C2122="","",VLOOKUP($H2122,培训课程清单!$B$2:$J$1700,2,0))</f>
        <v/>
      </c>
      <c r="J2122" s="87" t="str">
        <f>IF($C2122="","",VLOOKUP($H2122,培训课程清单!$B$2:$J$1700,3,0))</f>
        <v/>
      </c>
      <c r="K2122" s="87" t="str">
        <f>IF($H2122="","",VLOOKUP($H2122,培训课程清单!$B$2:$J$1700,4,0))</f>
        <v/>
      </c>
      <c r="L2122" s="29"/>
      <c r="M2122" s="89" t="str">
        <f>IF($H2122="","",VLOOKUP($H2122,培训课程清单!$B$2:$J$1700,7,0))</f>
        <v/>
      </c>
      <c r="N2122" s="87" t="str">
        <f>IF($H2122="","",VLOOKUP($H2122,培训课程清单!$B$2:$J$1700,8,0))</f>
        <v/>
      </c>
      <c r="O2122" s="29"/>
    </row>
    <row r="2123" spans="1:15">
      <c r="A2123" s="87" t="str">
        <f t="shared" si="33"/>
        <v/>
      </c>
      <c r="B2123" s="87" t="str">
        <f>IF(C2123="","",C2123&amp;COUNTIF($C$2:C2123,C2123))</f>
        <v/>
      </c>
      <c r="C2123" s="88"/>
      <c r="D2123" s="87" t="str">
        <f>IF($C2123="","",VLOOKUP($C2123,人员花名册!$B$2:$F$2001,2,0))</f>
        <v/>
      </c>
      <c r="E2123" s="87" t="str">
        <f>IF($C2123="","",VLOOKUP($C2123,人员花名册!$B$2:$F$2001,4,0))</f>
        <v/>
      </c>
      <c r="F2123" s="89" t="str">
        <f>IF($C2123="","",VLOOKUP($C2123,人员花名册!$B$2:$F$2001,5,0))</f>
        <v/>
      </c>
      <c r="G2123" s="29"/>
      <c r="H2123" s="29"/>
      <c r="I2123" s="87" t="str">
        <f>IF($C2123="","",VLOOKUP($H2123,培训课程清单!$B$2:$J$1700,2,0))</f>
        <v/>
      </c>
      <c r="J2123" s="87" t="str">
        <f>IF($C2123="","",VLOOKUP($H2123,培训课程清单!$B$2:$J$1700,3,0))</f>
        <v/>
      </c>
      <c r="K2123" s="87" t="str">
        <f>IF($H2123="","",VLOOKUP($H2123,培训课程清单!$B$2:$J$1700,4,0))</f>
        <v/>
      </c>
      <c r="L2123" s="29"/>
      <c r="M2123" s="89" t="str">
        <f>IF($H2123="","",VLOOKUP($H2123,培训课程清单!$B$2:$J$1700,7,0))</f>
        <v/>
      </c>
      <c r="N2123" s="87" t="str">
        <f>IF($H2123="","",VLOOKUP($H2123,培训课程清单!$B$2:$J$1700,8,0))</f>
        <v/>
      </c>
      <c r="O2123" s="29"/>
    </row>
    <row r="2124" spans="1:15">
      <c r="A2124" s="87" t="str">
        <f t="shared" si="33"/>
        <v/>
      </c>
      <c r="B2124" s="87" t="str">
        <f>IF(C2124="","",C2124&amp;COUNTIF($C$2:C2124,C2124))</f>
        <v/>
      </c>
      <c r="C2124" s="88"/>
      <c r="D2124" s="87" t="str">
        <f>IF($C2124="","",VLOOKUP($C2124,人员花名册!$B$2:$F$2001,2,0))</f>
        <v/>
      </c>
      <c r="E2124" s="87" t="str">
        <f>IF($C2124="","",VLOOKUP($C2124,人员花名册!$B$2:$F$2001,4,0))</f>
        <v/>
      </c>
      <c r="F2124" s="89" t="str">
        <f>IF($C2124="","",VLOOKUP($C2124,人员花名册!$B$2:$F$2001,5,0))</f>
        <v/>
      </c>
      <c r="G2124" s="29"/>
      <c r="H2124" s="29"/>
      <c r="I2124" s="87" t="str">
        <f>IF($C2124="","",VLOOKUP($H2124,培训课程清单!$B$2:$J$1700,2,0))</f>
        <v/>
      </c>
      <c r="J2124" s="87" t="str">
        <f>IF($C2124="","",VLOOKUP($H2124,培训课程清单!$B$2:$J$1700,3,0))</f>
        <v/>
      </c>
      <c r="K2124" s="87" t="str">
        <f>IF($H2124="","",VLOOKUP($H2124,培训课程清单!$B$2:$J$1700,4,0))</f>
        <v/>
      </c>
      <c r="L2124" s="29"/>
      <c r="M2124" s="89" t="str">
        <f>IF($H2124="","",VLOOKUP($H2124,培训课程清单!$B$2:$J$1700,7,0))</f>
        <v/>
      </c>
      <c r="N2124" s="87" t="str">
        <f>IF($H2124="","",VLOOKUP($H2124,培训课程清单!$B$2:$J$1700,8,0))</f>
        <v/>
      </c>
      <c r="O2124" s="29"/>
    </row>
    <row r="2125" spans="1:15">
      <c r="A2125" s="87" t="str">
        <f t="shared" si="33"/>
        <v/>
      </c>
      <c r="B2125" s="87" t="str">
        <f>IF(C2125="","",C2125&amp;COUNTIF($C$2:C2125,C2125))</f>
        <v/>
      </c>
      <c r="C2125" s="88"/>
      <c r="D2125" s="87" t="str">
        <f>IF($C2125="","",VLOOKUP($C2125,人员花名册!$B$2:$F$2001,2,0))</f>
        <v/>
      </c>
      <c r="E2125" s="87" t="str">
        <f>IF($C2125="","",VLOOKUP($C2125,人员花名册!$B$2:$F$2001,4,0))</f>
        <v/>
      </c>
      <c r="F2125" s="89" t="str">
        <f>IF($C2125="","",VLOOKUP($C2125,人员花名册!$B$2:$F$2001,5,0))</f>
        <v/>
      </c>
      <c r="G2125" s="29"/>
      <c r="H2125" s="29"/>
      <c r="I2125" s="87" t="str">
        <f>IF($C2125="","",VLOOKUP($H2125,培训课程清单!$B$2:$J$1700,2,0))</f>
        <v/>
      </c>
      <c r="J2125" s="87" t="str">
        <f>IF($C2125="","",VLOOKUP($H2125,培训课程清单!$B$2:$J$1700,3,0))</f>
        <v/>
      </c>
      <c r="K2125" s="87" t="str">
        <f>IF($H2125="","",VLOOKUP($H2125,培训课程清单!$B$2:$J$1700,4,0))</f>
        <v/>
      </c>
      <c r="L2125" s="29"/>
      <c r="M2125" s="89" t="str">
        <f>IF($H2125="","",VLOOKUP($H2125,培训课程清单!$B$2:$J$1700,7,0))</f>
        <v/>
      </c>
      <c r="N2125" s="87" t="str">
        <f>IF($H2125="","",VLOOKUP($H2125,培训课程清单!$B$2:$J$1700,8,0))</f>
        <v/>
      </c>
      <c r="O2125" s="29"/>
    </row>
    <row r="2126" spans="1:15">
      <c r="A2126" s="87" t="str">
        <f t="shared" si="33"/>
        <v/>
      </c>
      <c r="B2126" s="87" t="str">
        <f>IF(C2126="","",C2126&amp;COUNTIF($C$2:C2126,C2126))</f>
        <v/>
      </c>
      <c r="C2126" s="88"/>
      <c r="D2126" s="87" t="str">
        <f>IF($C2126="","",VLOOKUP($C2126,人员花名册!$B$2:$F$2001,2,0))</f>
        <v/>
      </c>
      <c r="E2126" s="87" t="str">
        <f>IF($C2126="","",VLOOKUP($C2126,人员花名册!$B$2:$F$2001,4,0))</f>
        <v/>
      </c>
      <c r="F2126" s="89" t="str">
        <f>IF($C2126="","",VLOOKUP($C2126,人员花名册!$B$2:$F$2001,5,0))</f>
        <v/>
      </c>
      <c r="G2126" s="29"/>
      <c r="H2126" s="29"/>
      <c r="I2126" s="87" t="str">
        <f>IF($C2126="","",VLOOKUP($H2126,培训课程清单!$B$2:$J$1700,2,0))</f>
        <v/>
      </c>
      <c r="J2126" s="87" t="str">
        <f>IF($C2126="","",VLOOKUP($H2126,培训课程清单!$B$2:$J$1700,3,0))</f>
        <v/>
      </c>
      <c r="K2126" s="87" t="str">
        <f>IF($H2126="","",VLOOKUP($H2126,培训课程清单!$B$2:$J$1700,4,0))</f>
        <v/>
      </c>
      <c r="L2126" s="29"/>
      <c r="M2126" s="89" t="str">
        <f>IF($H2126="","",VLOOKUP($H2126,培训课程清单!$B$2:$J$1700,7,0))</f>
        <v/>
      </c>
      <c r="N2126" s="87" t="str">
        <f>IF($H2126="","",VLOOKUP($H2126,培训课程清单!$B$2:$J$1700,8,0))</f>
        <v/>
      </c>
      <c r="O2126" s="29"/>
    </row>
    <row r="2127" spans="1:15">
      <c r="A2127" s="87" t="str">
        <f t="shared" si="33"/>
        <v/>
      </c>
      <c r="B2127" s="87" t="str">
        <f>IF(C2127="","",C2127&amp;COUNTIF($C$2:C2127,C2127))</f>
        <v/>
      </c>
      <c r="C2127" s="88"/>
      <c r="D2127" s="87" t="str">
        <f>IF($C2127="","",VLOOKUP($C2127,人员花名册!$B$2:$F$2001,2,0))</f>
        <v/>
      </c>
      <c r="E2127" s="87" t="str">
        <f>IF($C2127="","",VLOOKUP($C2127,人员花名册!$B$2:$F$2001,4,0))</f>
        <v/>
      </c>
      <c r="F2127" s="89" t="str">
        <f>IF($C2127="","",VLOOKUP($C2127,人员花名册!$B$2:$F$2001,5,0))</f>
        <v/>
      </c>
      <c r="G2127" s="29"/>
      <c r="H2127" s="29"/>
      <c r="I2127" s="87" t="str">
        <f>IF($C2127="","",VLOOKUP($H2127,培训课程清单!$B$2:$J$1700,2,0))</f>
        <v/>
      </c>
      <c r="J2127" s="87" t="str">
        <f>IF($C2127="","",VLOOKUP($H2127,培训课程清单!$B$2:$J$1700,3,0))</f>
        <v/>
      </c>
      <c r="K2127" s="87" t="str">
        <f>IF($H2127="","",VLOOKUP($H2127,培训课程清单!$B$2:$J$1700,4,0))</f>
        <v/>
      </c>
      <c r="L2127" s="29"/>
      <c r="M2127" s="89" t="str">
        <f>IF($H2127="","",VLOOKUP($H2127,培训课程清单!$B$2:$J$1700,7,0))</f>
        <v/>
      </c>
      <c r="N2127" s="87" t="str">
        <f>IF($H2127="","",VLOOKUP($H2127,培训课程清单!$B$2:$J$1700,8,0))</f>
        <v/>
      </c>
      <c r="O2127" s="29"/>
    </row>
    <row r="2128" spans="1:15">
      <c r="A2128" s="87" t="str">
        <f t="shared" si="33"/>
        <v/>
      </c>
      <c r="B2128" s="87" t="str">
        <f>IF(C2128="","",C2128&amp;COUNTIF($C$2:C2128,C2128))</f>
        <v/>
      </c>
      <c r="C2128" s="88"/>
      <c r="D2128" s="87" t="str">
        <f>IF($C2128="","",VLOOKUP($C2128,人员花名册!$B$2:$F$2001,2,0))</f>
        <v/>
      </c>
      <c r="E2128" s="87" t="str">
        <f>IF($C2128="","",VLOOKUP($C2128,人员花名册!$B$2:$F$2001,4,0))</f>
        <v/>
      </c>
      <c r="F2128" s="89" t="str">
        <f>IF($C2128="","",VLOOKUP($C2128,人员花名册!$B$2:$F$2001,5,0))</f>
        <v/>
      </c>
      <c r="G2128" s="29"/>
      <c r="H2128" s="29"/>
      <c r="I2128" s="87" t="str">
        <f>IF($C2128="","",VLOOKUP($H2128,培训课程清单!$B$2:$J$1700,2,0))</f>
        <v/>
      </c>
      <c r="J2128" s="87" t="str">
        <f>IF($C2128="","",VLOOKUP($H2128,培训课程清单!$B$2:$J$1700,3,0))</f>
        <v/>
      </c>
      <c r="K2128" s="87" t="str">
        <f>IF($H2128="","",VLOOKUP($H2128,培训课程清单!$B$2:$J$1700,4,0))</f>
        <v/>
      </c>
      <c r="L2128" s="29"/>
      <c r="M2128" s="89" t="str">
        <f>IF($H2128="","",VLOOKUP($H2128,培训课程清单!$B$2:$J$1700,7,0))</f>
        <v/>
      </c>
      <c r="N2128" s="87" t="str">
        <f>IF($H2128="","",VLOOKUP($H2128,培训课程清单!$B$2:$J$1700,8,0))</f>
        <v/>
      </c>
      <c r="O2128" s="29"/>
    </row>
    <row r="2129" spans="1:15">
      <c r="A2129" s="87" t="str">
        <f t="shared" ref="A2129:A2192" si="34">IF(C2128="","",A2128+1)</f>
        <v/>
      </c>
      <c r="B2129" s="87" t="str">
        <f>IF(C2129="","",C2129&amp;COUNTIF($C$2:C2129,C2129))</f>
        <v/>
      </c>
      <c r="C2129" s="88"/>
      <c r="D2129" s="87" t="str">
        <f>IF($C2129="","",VLOOKUP($C2129,人员花名册!$B$2:$F$2001,2,0))</f>
        <v/>
      </c>
      <c r="E2129" s="87" t="str">
        <f>IF($C2129="","",VLOOKUP($C2129,人员花名册!$B$2:$F$2001,4,0))</f>
        <v/>
      </c>
      <c r="F2129" s="89" t="str">
        <f>IF($C2129="","",VLOOKUP($C2129,人员花名册!$B$2:$F$2001,5,0))</f>
        <v/>
      </c>
      <c r="G2129" s="29"/>
      <c r="H2129" s="29"/>
      <c r="I2129" s="87" t="str">
        <f>IF($C2129="","",VLOOKUP($H2129,培训课程清单!$B$2:$J$1700,2,0))</f>
        <v/>
      </c>
      <c r="J2129" s="87" t="str">
        <f>IF($C2129="","",VLOOKUP($H2129,培训课程清单!$B$2:$J$1700,3,0))</f>
        <v/>
      </c>
      <c r="K2129" s="87" t="str">
        <f>IF($H2129="","",VLOOKUP($H2129,培训课程清单!$B$2:$J$1700,4,0))</f>
        <v/>
      </c>
      <c r="L2129" s="29"/>
      <c r="M2129" s="89" t="str">
        <f>IF($H2129="","",VLOOKUP($H2129,培训课程清单!$B$2:$J$1700,7,0))</f>
        <v/>
      </c>
      <c r="N2129" s="87" t="str">
        <f>IF($H2129="","",VLOOKUP($H2129,培训课程清单!$B$2:$J$1700,8,0))</f>
        <v/>
      </c>
      <c r="O2129" s="29"/>
    </row>
    <row r="2130" spans="1:15">
      <c r="A2130" s="87" t="str">
        <f t="shared" si="34"/>
        <v/>
      </c>
      <c r="B2130" s="87" t="str">
        <f>IF(C2130="","",C2130&amp;COUNTIF($C$2:C2130,C2130))</f>
        <v/>
      </c>
      <c r="C2130" s="88"/>
      <c r="D2130" s="87" t="str">
        <f>IF($C2130="","",VLOOKUP($C2130,人员花名册!$B$2:$F$2001,2,0))</f>
        <v/>
      </c>
      <c r="E2130" s="87" t="str">
        <f>IF($C2130="","",VLOOKUP($C2130,人员花名册!$B$2:$F$2001,4,0))</f>
        <v/>
      </c>
      <c r="F2130" s="89" t="str">
        <f>IF($C2130="","",VLOOKUP($C2130,人员花名册!$B$2:$F$2001,5,0))</f>
        <v/>
      </c>
      <c r="G2130" s="29"/>
      <c r="H2130" s="29"/>
      <c r="I2130" s="87" t="str">
        <f>IF($C2130="","",VLOOKUP($H2130,培训课程清单!$B$2:$J$1700,2,0))</f>
        <v/>
      </c>
      <c r="J2130" s="87" t="str">
        <f>IF($C2130="","",VLOOKUP($H2130,培训课程清单!$B$2:$J$1700,3,0))</f>
        <v/>
      </c>
      <c r="K2130" s="87" t="str">
        <f>IF($H2130="","",VLOOKUP($H2130,培训课程清单!$B$2:$J$1700,4,0))</f>
        <v/>
      </c>
      <c r="L2130" s="29"/>
      <c r="M2130" s="89" t="str">
        <f>IF($H2130="","",VLOOKUP($H2130,培训课程清单!$B$2:$J$1700,7,0))</f>
        <v/>
      </c>
      <c r="N2130" s="87" t="str">
        <f>IF($H2130="","",VLOOKUP($H2130,培训课程清单!$B$2:$J$1700,8,0))</f>
        <v/>
      </c>
      <c r="O2130" s="29"/>
    </row>
    <row r="2131" spans="1:15">
      <c r="A2131" s="87" t="str">
        <f t="shared" si="34"/>
        <v/>
      </c>
      <c r="B2131" s="87" t="str">
        <f>IF(C2131="","",C2131&amp;COUNTIF($C$2:C2131,C2131))</f>
        <v/>
      </c>
      <c r="C2131" s="88"/>
      <c r="D2131" s="87" t="str">
        <f>IF($C2131="","",VLOOKUP($C2131,人员花名册!$B$2:$F$2001,2,0))</f>
        <v/>
      </c>
      <c r="E2131" s="87" t="str">
        <f>IF($C2131="","",VLOOKUP($C2131,人员花名册!$B$2:$F$2001,4,0))</f>
        <v/>
      </c>
      <c r="F2131" s="89" t="str">
        <f>IF($C2131="","",VLOOKUP($C2131,人员花名册!$B$2:$F$2001,5,0))</f>
        <v/>
      </c>
      <c r="G2131" s="29"/>
      <c r="H2131" s="29"/>
      <c r="I2131" s="87" t="str">
        <f>IF($C2131="","",VLOOKUP($H2131,培训课程清单!$B$2:$J$1700,2,0))</f>
        <v/>
      </c>
      <c r="J2131" s="87" t="str">
        <f>IF($C2131="","",VLOOKUP($H2131,培训课程清单!$B$2:$J$1700,3,0))</f>
        <v/>
      </c>
      <c r="K2131" s="87" t="str">
        <f>IF($H2131="","",VLOOKUP($H2131,培训课程清单!$B$2:$J$1700,4,0))</f>
        <v/>
      </c>
      <c r="L2131" s="29"/>
      <c r="M2131" s="89" t="str">
        <f>IF($H2131="","",VLOOKUP($H2131,培训课程清单!$B$2:$J$1700,7,0))</f>
        <v/>
      </c>
      <c r="N2131" s="87" t="str">
        <f>IF($H2131="","",VLOOKUP($H2131,培训课程清单!$B$2:$J$1700,8,0))</f>
        <v/>
      </c>
      <c r="O2131" s="29"/>
    </row>
    <row r="2132" spans="1:15">
      <c r="A2132" s="87" t="str">
        <f t="shared" si="34"/>
        <v/>
      </c>
      <c r="B2132" s="87" t="str">
        <f>IF(C2132="","",C2132&amp;COUNTIF($C$2:C2132,C2132))</f>
        <v/>
      </c>
      <c r="C2132" s="88"/>
      <c r="D2132" s="87" t="str">
        <f>IF($C2132="","",VLOOKUP($C2132,人员花名册!$B$2:$F$2001,2,0))</f>
        <v/>
      </c>
      <c r="E2132" s="87" t="str">
        <f>IF($C2132="","",VLOOKUP($C2132,人员花名册!$B$2:$F$2001,4,0))</f>
        <v/>
      </c>
      <c r="F2132" s="89" t="str">
        <f>IF($C2132="","",VLOOKUP($C2132,人员花名册!$B$2:$F$2001,5,0))</f>
        <v/>
      </c>
      <c r="G2132" s="29"/>
      <c r="H2132" s="29"/>
      <c r="I2132" s="87" t="str">
        <f>IF($C2132="","",VLOOKUP($H2132,培训课程清单!$B$2:$J$1700,2,0))</f>
        <v/>
      </c>
      <c r="J2132" s="87" t="str">
        <f>IF($C2132="","",VLOOKUP($H2132,培训课程清单!$B$2:$J$1700,3,0))</f>
        <v/>
      </c>
      <c r="K2132" s="87" t="str">
        <f>IF($H2132="","",VLOOKUP($H2132,培训课程清单!$B$2:$J$1700,4,0))</f>
        <v/>
      </c>
      <c r="L2132" s="29"/>
      <c r="M2132" s="89" t="str">
        <f>IF($H2132="","",VLOOKUP($H2132,培训课程清单!$B$2:$J$1700,7,0))</f>
        <v/>
      </c>
      <c r="N2132" s="87" t="str">
        <f>IF($H2132="","",VLOOKUP($H2132,培训课程清单!$B$2:$J$1700,8,0))</f>
        <v/>
      </c>
      <c r="O2132" s="29"/>
    </row>
    <row r="2133" spans="1:15">
      <c r="A2133" s="87" t="str">
        <f t="shared" si="34"/>
        <v/>
      </c>
      <c r="B2133" s="87" t="str">
        <f>IF(C2133="","",C2133&amp;COUNTIF($C$2:C2133,C2133))</f>
        <v/>
      </c>
      <c r="C2133" s="88"/>
      <c r="D2133" s="87" t="str">
        <f>IF($C2133="","",VLOOKUP($C2133,人员花名册!$B$2:$F$2001,2,0))</f>
        <v/>
      </c>
      <c r="E2133" s="87" t="str">
        <f>IF($C2133="","",VLOOKUP($C2133,人员花名册!$B$2:$F$2001,4,0))</f>
        <v/>
      </c>
      <c r="F2133" s="89" t="str">
        <f>IF($C2133="","",VLOOKUP($C2133,人员花名册!$B$2:$F$2001,5,0))</f>
        <v/>
      </c>
      <c r="G2133" s="29"/>
      <c r="H2133" s="29"/>
      <c r="I2133" s="87" t="str">
        <f>IF($C2133="","",VLOOKUP($H2133,培训课程清单!$B$2:$J$1700,2,0))</f>
        <v/>
      </c>
      <c r="J2133" s="87" t="str">
        <f>IF($C2133="","",VLOOKUP($H2133,培训课程清单!$B$2:$J$1700,3,0))</f>
        <v/>
      </c>
      <c r="K2133" s="87" t="str">
        <f>IF($H2133="","",VLOOKUP($H2133,培训课程清单!$B$2:$J$1700,4,0))</f>
        <v/>
      </c>
      <c r="L2133" s="29"/>
      <c r="M2133" s="89" t="str">
        <f>IF($H2133="","",VLOOKUP($H2133,培训课程清单!$B$2:$J$1700,7,0))</f>
        <v/>
      </c>
      <c r="N2133" s="87" t="str">
        <f>IF($H2133="","",VLOOKUP($H2133,培训课程清单!$B$2:$J$1700,8,0))</f>
        <v/>
      </c>
      <c r="O2133" s="29"/>
    </row>
    <row r="2134" spans="1:15">
      <c r="A2134" s="87" t="str">
        <f t="shared" si="34"/>
        <v/>
      </c>
      <c r="B2134" s="87" t="str">
        <f>IF(C2134="","",C2134&amp;COUNTIF($C$2:C2134,C2134))</f>
        <v/>
      </c>
      <c r="C2134" s="88"/>
      <c r="D2134" s="87" t="str">
        <f>IF($C2134="","",VLOOKUP($C2134,人员花名册!$B$2:$F$2001,2,0))</f>
        <v/>
      </c>
      <c r="E2134" s="87" t="str">
        <f>IF($C2134="","",VLOOKUP($C2134,人员花名册!$B$2:$F$2001,4,0))</f>
        <v/>
      </c>
      <c r="F2134" s="89" t="str">
        <f>IF($C2134="","",VLOOKUP($C2134,人员花名册!$B$2:$F$2001,5,0))</f>
        <v/>
      </c>
      <c r="G2134" s="29"/>
      <c r="H2134" s="29"/>
      <c r="I2134" s="87" t="str">
        <f>IF($C2134="","",VLOOKUP($H2134,培训课程清单!$B$2:$J$1700,2,0))</f>
        <v/>
      </c>
      <c r="J2134" s="87" t="str">
        <f>IF($C2134="","",VLOOKUP($H2134,培训课程清单!$B$2:$J$1700,3,0))</f>
        <v/>
      </c>
      <c r="K2134" s="87" t="str">
        <f>IF($H2134="","",VLOOKUP($H2134,培训课程清单!$B$2:$J$1700,4,0))</f>
        <v/>
      </c>
      <c r="L2134" s="29"/>
      <c r="M2134" s="89" t="str">
        <f>IF($H2134="","",VLOOKUP($H2134,培训课程清单!$B$2:$J$1700,7,0))</f>
        <v/>
      </c>
      <c r="N2134" s="87" t="str">
        <f>IF($H2134="","",VLOOKUP($H2134,培训课程清单!$B$2:$J$1700,8,0))</f>
        <v/>
      </c>
      <c r="O2134" s="29"/>
    </row>
    <row r="2135" spans="1:15">
      <c r="A2135" s="87" t="str">
        <f t="shared" si="34"/>
        <v/>
      </c>
      <c r="B2135" s="87" t="str">
        <f>IF(C2135="","",C2135&amp;COUNTIF($C$2:C2135,C2135))</f>
        <v/>
      </c>
      <c r="C2135" s="88"/>
      <c r="D2135" s="87" t="str">
        <f>IF($C2135="","",VLOOKUP($C2135,人员花名册!$B$2:$F$2001,2,0))</f>
        <v/>
      </c>
      <c r="E2135" s="87" t="str">
        <f>IF($C2135="","",VLOOKUP($C2135,人员花名册!$B$2:$F$2001,4,0))</f>
        <v/>
      </c>
      <c r="F2135" s="89" t="str">
        <f>IF($C2135="","",VLOOKUP($C2135,人员花名册!$B$2:$F$2001,5,0))</f>
        <v/>
      </c>
      <c r="G2135" s="29"/>
      <c r="H2135" s="29"/>
      <c r="I2135" s="87" t="str">
        <f>IF($C2135="","",VLOOKUP($H2135,培训课程清单!$B$2:$J$1700,2,0))</f>
        <v/>
      </c>
      <c r="J2135" s="87" t="str">
        <f>IF($C2135="","",VLOOKUP($H2135,培训课程清单!$B$2:$J$1700,3,0))</f>
        <v/>
      </c>
      <c r="K2135" s="87" t="str">
        <f>IF($H2135="","",VLOOKUP($H2135,培训课程清单!$B$2:$J$1700,4,0))</f>
        <v/>
      </c>
      <c r="L2135" s="29"/>
      <c r="M2135" s="89" t="str">
        <f>IF($H2135="","",VLOOKUP($H2135,培训课程清单!$B$2:$J$1700,7,0))</f>
        <v/>
      </c>
      <c r="N2135" s="87" t="str">
        <f>IF($H2135="","",VLOOKUP($H2135,培训课程清单!$B$2:$J$1700,8,0))</f>
        <v/>
      </c>
      <c r="O2135" s="29"/>
    </row>
    <row r="2136" spans="1:15">
      <c r="A2136" s="87" t="str">
        <f t="shared" si="34"/>
        <v/>
      </c>
      <c r="B2136" s="87" t="str">
        <f>IF(C2136="","",C2136&amp;COUNTIF($C$2:C2136,C2136))</f>
        <v/>
      </c>
      <c r="C2136" s="88"/>
      <c r="D2136" s="87" t="str">
        <f>IF($C2136="","",VLOOKUP($C2136,人员花名册!$B$2:$F$2001,2,0))</f>
        <v/>
      </c>
      <c r="E2136" s="87" t="str">
        <f>IF($C2136="","",VLOOKUP($C2136,人员花名册!$B$2:$F$2001,4,0))</f>
        <v/>
      </c>
      <c r="F2136" s="89" t="str">
        <f>IF($C2136="","",VLOOKUP($C2136,人员花名册!$B$2:$F$2001,5,0))</f>
        <v/>
      </c>
      <c r="G2136" s="29"/>
      <c r="H2136" s="29"/>
      <c r="I2136" s="87" t="str">
        <f>IF($C2136="","",VLOOKUP($H2136,培训课程清单!$B$2:$J$1700,2,0))</f>
        <v/>
      </c>
      <c r="J2136" s="87" t="str">
        <f>IF($C2136="","",VLOOKUP($H2136,培训课程清单!$B$2:$J$1700,3,0))</f>
        <v/>
      </c>
      <c r="K2136" s="87" t="str">
        <f>IF($H2136="","",VLOOKUP($H2136,培训课程清单!$B$2:$J$1700,4,0))</f>
        <v/>
      </c>
      <c r="L2136" s="29"/>
      <c r="M2136" s="89" t="str">
        <f>IF($H2136="","",VLOOKUP($H2136,培训课程清单!$B$2:$J$1700,7,0))</f>
        <v/>
      </c>
      <c r="N2136" s="87" t="str">
        <f>IF($H2136="","",VLOOKUP($H2136,培训课程清单!$B$2:$J$1700,8,0))</f>
        <v/>
      </c>
      <c r="O2136" s="29"/>
    </row>
    <row r="2137" spans="1:15">
      <c r="A2137" s="87" t="str">
        <f t="shared" si="34"/>
        <v/>
      </c>
      <c r="B2137" s="87" t="str">
        <f>IF(C2137="","",C2137&amp;COUNTIF($C$2:C2137,C2137))</f>
        <v/>
      </c>
      <c r="C2137" s="88"/>
      <c r="D2137" s="87" t="str">
        <f>IF($C2137="","",VLOOKUP($C2137,人员花名册!$B$2:$F$2001,2,0))</f>
        <v/>
      </c>
      <c r="E2137" s="87" t="str">
        <f>IF($C2137="","",VLOOKUP($C2137,人员花名册!$B$2:$F$2001,4,0))</f>
        <v/>
      </c>
      <c r="F2137" s="89" t="str">
        <f>IF($C2137="","",VLOOKUP($C2137,人员花名册!$B$2:$F$2001,5,0))</f>
        <v/>
      </c>
      <c r="G2137" s="29"/>
      <c r="H2137" s="29"/>
      <c r="I2137" s="87" t="str">
        <f>IF($C2137="","",VLOOKUP($H2137,培训课程清单!$B$2:$J$1700,2,0))</f>
        <v/>
      </c>
      <c r="J2137" s="87" t="str">
        <f>IF($C2137="","",VLOOKUP($H2137,培训课程清单!$B$2:$J$1700,3,0))</f>
        <v/>
      </c>
      <c r="K2137" s="87" t="str">
        <f>IF($H2137="","",VLOOKUP($H2137,培训课程清单!$B$2:$J$1700,4,0))</f>
        <v/>
      </c>
      <c r="L2137" s="29"/>
      <c r="M2137" s="89" t="str">
        <f>IF($H2137="","",VLOOKUP($H2137,培训课程清单!$B$2:$J$1700,7,0))</f>
        <v/>
      </c>
      <c r="N2137" s="87" t="str">
        <f>IF($H2137="","",VLOOKUP($H2137,培训课程清单!$B$2:$J$1700,8,0))</f>
        <v/>
      </c>
      <c r="O2137" s="29"/>
    </row>
    <row r="2138" spans="1:15">
      <c r="A2138" s="87" t="str">
        <f t="shared" si="34"/>
        <v/>
      </c>
      <c r="B2138" s="87" t="str">
        <f>IF(C2138="","",C2138&amp;COUNTIF($C$2:C2138,C2138))</f>
        <v/>
      </c>
      <c r="C2138" s="88"/>
      <c r="D2138" s="87" t="str">
        <f>IF($C2138="","",VLOOKUP($C2138,人员花名册!$B$2:$F$2001,2,0))</f>
        <v/>
      </c>
      <c r="E2138" s="87" t="str">
        <f>IF($C2138="","",VLOOKUP($C2138,人员花名册!$B$2:$F$2001,4,0))</f>
        <v/>
      </c>
      <c r="F2138" s="89" t="str">
        <f>IF($C2138="","",VLOOKUP($C2138,人员花名册!$B$2:$F$2001,5,0))</f>
        <v/>
      </c>
      <c r="G2138" s="29"/>
      <c r="H2138" s="29"/>
      <c r="I2138" s="87" t="str">
        <f>IF($C2138="","",VLOOKUP($H2138,培训课程清单!$B$2:$J$1700,2,0))</f>
        <v/>
      </c>
      <c r="J2138" s="87" t="str">
        <f>IF($C2138="","",VLOOKUP($H2138,培训课程清单!$B$2:$J$1700,3,0))</f>
        <v/>
      </c>
      <c r="K2138" s="87" t="str">
        <f>IF($H2138="","",VLOOKUP($H2138,培训课程清单!$B$2:$J$1700,4,0))</f>
        <v/>
      </c>
      <c r="L2138" s="29"/>
      <c r="M2138" s="89" t="str">
        <f>IF($H2138="","",VLOOKUP($H2138,培训课程清单!$B$2:$J$1700,7,0))</f>
        <v/>
      </c>
      <c r="N2138" s="87" t="str">
        <f>IF($H2138="","",VLOOKUP($H2138,培训课程清单!$B$2:$J$1700,8,0))</f>
        <v/>
      </c>
      <c r="O2138" s="29"/>
    </row>
    <row r="2139" spans="1:15">
      <c r="A2139" s="87" t="str">
        <f t="shared" si="34"/>
        <v/>
      </c>
      <c r="B2139" s="87" t="str">
        <f>IF(C2139="","",C2139&amp;COUNTIF($C$2:C2139,C2139))</f>
        <v/>
      </c>
      <c r="C2139" s="88"/>
      <c r="D2139" s="87" t="str">
        <f>IF($C2139="","",VLOOKUP($C2139,人员花名册!$B$2:$F$2001,2,0))</f>
        <v/>
      </c>
      <c r="E2139" s="87" t="str">
        <f>IF($C2139="","",VLOOKUP($C2139,人员花名册!$B$2:$F$2001,4,0))</f>
        <v/>
      </c>
      <c r="F2139" s="89" t="str">
        <f>IF($C2139="","",VLOOKUP($C2139,人员花名册!$B$2:$F$2001,5,0))</f>
        <v/>
      </c>
      <c r="G2139" s="29"/>
      <c r="H2139" s="29"/>
      <c r="I2139" s="87" t="str">
        <f>IF($C2139="","",VLOOKUP($H2139,培训课程清单!$B$2:$J$1700,2,0))</f>
        <v/>
      </c>
      <c r="J2139" s="87" t="str">
        <f>IF($C2139="","",VLOOKUP($H2139,培训课程清单!$B$2:$J$1700,3,0))</f>
        <v/>
      </c>
      <c r="K2139" s="87" t="str">
        <f>IF($H2139="","",VLOOKUP($H2139,培训课程清单!$B$2:$J$1700,4,0))</f>
        <v/>
      </c>
      <c r="L2139" s="29"/>
      <c r="M2139" s="89" t="str">
        <f>IF($H2139="","",VLOOKUP($H2139,培训课程清单!$B$2:$J$1700,7,0))</f>
        <v/>
      </c>
      <c r="N2139" s="87" t="str">
        <f>IF($H2139="","",VLOOKUP($H2139,培训课程清单!$B$2:$J$1700,8,0))</f>
        <v/>
      </c>
      <c r="O2139" s="29"/>
    </row>
    <row r="2140" spans="1:15">
      <c r="A2140" s="87" t="str">
        <f t="shared" si="34"/>
        <v/>
      </c>
      <c r="B2140" s="87" t="str">
        <f>IF(C2140="","",C2140&amp;COUNTIF($C$2:C2140,C2140))</f>
        <v/>
      </c>
      <c r="C2140" s="88"/>
      <c r="D2140" s="87" t="str">
        <f>IF($C2140="","",VLOOKUP($C2140,人员花名册!$B$2:$F$2001,2,0))</f>
        <v/>
      </c>
      <c r="E2140" s="87" t="str">
        <f>IF($C2140="","",VLOOKUP($C2140,人员花名册!$B$2:$F$2001,4,0))</f>
        <v/>
      </c>
      <c r="F2140" s="89" t="str">
        <f>IF($C2140="","",VLOOKUP($C2140,人员花名册!$B$2:$F$2001,5,0))</f>
        <v/>
      </c>
      <c r="G2140" s="29"/>
      <c r="H2140" s="29"/>
      <c r="I2140" s="87" t="str">
        <f>IF($C2140="","",VLOOKUP($H2140,培训课程清单!$B$2:$J$1700,2,0))</f>
        <v/>
      </c>
      <c r="J2140" s="87" t="str">
        <f>IF($C2140="","",VLOOKUP($H2140,培训课程清单!$B$2:$J$1700,3,0))</f>
        <v/>
      </c>
      <c r="K2140" s="87" t="str">
        <f>IF($H2140="","",VLOOKUP($H2140,培训课程清单!$B$2:$J$1700,4,0))</f>
        <v/>
      </c>
      <c r="L2140" s="29"/>
      <c r="M2140" s="89" t="str">
        <f>IF($H2140="","",VLOOKUP($H2140,培训课程清单!$B$2:$J$1700,7,0))</f>
        <v/>
      </c>
      <c r="N2140" s="87" t="str">
        <f>IF($H2140="","",VLOOKUP($H2140,培训课程清单!$B$2:$J$1700,8,0))</f>
        <v/>
      </c>
      <c r="O2140" s="29"/>
    </row>
    <row r="2141" spans="1:15">
      <c r="A2141" s="87" t="str">
        <f t="shared" si="34"/>
        <v/>
      </c>
      <c r="B2141" s="87" t="str">
        <f>IF(C2141="","",C2141&amp;COUNTIF($C$2:C2141,C2141))</f>
        <v/>
      </c>
      <c r="C2141" s="88"/>
      <c r="D2141" s="87" t="str">
        <f>IF($C2141="","",VLOOKUP($C2141,人员花名册!$B$2:$F$2001,2,0))</f>
        <v/>
      </c>
      <c r="E2141" s="87" t="str">
        <f>IF($C2141="","",VLOOKUP($C2141,人员花名册!$B$2:$F$2001,4,0))</f>
        <v/>
      </c>
      <c r="F2141" s="89" t="str">
        <f>IF($C2141="","",VLOOKUP($C2141,人员花名册!$B$2:$F$2001,5,0))</f>
        <v/>
      </c>
      <c r="G2141" s="29"/>
      <c r="H2141" s="29"/>
      <c r="I2141" s="87" t="str">
        <f>IF($C2141="","",VLOOKUP($H2141,培训课程清单!$B$2:$J$1700,2,0))</f>
        <v/>
      </c>
      <c r="J2141" s="87" t="str">
        <f>IF($C2141="","",VLOOKUP($H2141,培训课程清单!$B$2:$J$1700,3,0))</f>
        <v/>
      </c>
      <c r="K2141" s="87" t="str">
        <f>IF($H2141="","",VLOOKUP($H2141,培训课程清单!$B$2:$J$1700,4,0))</f>
        <v/>
      </c>
      <c r="L2141" s="29"/>
      <c r="M2141" s="89" t="str">
        <f>IF($H2141="","",VLOOKUP($H2141,培训课程清单!$B$2:$J$1700,7,0))</f>
        <v/>
      </c>
      <c r="N2141" s="87" t="str">
        <f>IF($H2141="","",VLOOKUP($H2141,培训课程清单!$B$2:$J$1700,8,0))</f>
        <v/>
      </c>
      <c r="O2141" s="29"/>
    </row>
    <row r="2142" spans="1:15">
      <c r="A2142" s="87" t="str">
        <f t="shared" si="34"/>
        <v/>
      </c>
      <c r="B2142" s="87" t="str">
        <f>IF(C2142="","",C2142&amp;COUNTIF($C$2:C2142,C2142))</f>
        <v/>
      </c>
      <c r="C2142" s="88"/>
      <c r="D2142" s="87" t="str">
        <f>IF($C2142="","",VLOOKUP($C2142,人员花名册!$B$2:$F$2001,2,0))</f>
        <v/>
      </c>
      <c r="E2142" s="87" t="str">
        <f>IF($C2142="","",VLOOKUP($C2142,人员花名册!$B$2:$F$2001,4,0))</f>
        <v/>
      </c>
      <c r="F2142" s="89" t="str">
        <f>IF($C2142="","",VLOOKUP($C2142,人员花名册!$B$2:$F$2001,5,0))</f>
        <v/>
      </c>
      <c r="G2142" s="29"/>
      <c r="H2142" s="29"/>
      <c r="I2142" s="87" t="str">
        <f>IF($C2142="","",VLOOKUP($H2142,培训课程清单!$B$2:$J$1700,2,0))</f>
        <v/>
      </c>
      <c r="J2142" s="87" t="str">
        <f>IF($C2142="","",VLOOKUP($H2142,培训课程清单!$B$2:$J$1700,3,0))</f>
        <v/>
      </c>
      <c r="K2142" s="87" t="str">
        <f>IF($H2142="","",VLOOKUP($H2142,培训课程清单!$B$2:$J$1700,4,0))</f>
        <v/>
      </c>
      <c r="L2142" s="29"/>
      <c r="M2142" s="89" t="str">
        <f>IF($H2142="","",VLOOKUP($H2142,培训课程清单!$B$2:$J$1700,7,0))</f>
        <v/>
      </c>
      <c r="N2142" s="87" t="str">
        <f>IF($H2142="","",VLOOKUP($H2142,培训课程清单!$B$2:$J$1700,8,0))</f>
        <v/>
      </c>
      <c r="O2142" s="29"/>
    </row>
    <row r="2143" spans="1:15">
      <c r="A2143" s="87" t="str">
        <f t="shared" si="34"/>
        <v/>
      </c>
      <c r="B2143" s="87" t="str">
        <f>IF(C2143="","",C2143&amp;COUNTIF($C$2:C2143,C2143))</f>
        <v/>
      </c>
      <c r="C2143" s="88"/>
      <c r="D2143" s="87" t="str">
        <f>IF($C2143="","",VLOOKUP($C2143,人员花名册!$B$2:$F$2001,2,0))</f>
        <v/>
      </c>
      <c r="E2143" s="87" t="str">
        <f>IF($C2143="","",VLOOKUP($C2143,人员花名册!$B$2:$F$2001,4,0))</f>
        <v/>
      </c>
      <c r="F2143" s="89" t="str">
        <f>IF($C2143="","",VLOOKUP($C2143,人员花名册!$B$2:$F$2001,5,0))</f>
        <v/>
      </c>
      <c r="G2143" s="29"/>
      <c r="H2143" s="29"/>
      <c r="I2143" s="87" t="str">
        <f>IF($C2143="","",VLOOKUP($H2143,培训课程清单!$B$2:$J$1700,2,0))</f>
        <v/>
      </c>
      <c r="J2143" s="87" t="str">
        <f>IF($C2143="","",VLOOKUP($H2143,培训课程清单!$B$2:$J$1700,3,0))</f>
        <v/>
      </c>
      <c r="K2143" s="87" t="str">
        <f>IF($H2143="","",VLOOKUP($H2143,培训课程清单!$B$2:$J$1700,4,0))</f>
        <v/>
      </c>
      <c r="L2143" s="29"/>
      <c r="M2143" s="89" t="str">
        <f>IF($H2143="","",VLOOKUP($H2143,培训课程清单!$B$2:$J$1700,7,0))</f>
        <v/>
      </c>
      <c r="N2143" s="87" t="str">
        <f>IF($H2143="","",VLOOKUP($H2143,培训课程清单!$B$2:$J$1700,8,0))</f>
        <v/>
      </c>
      <c r="O2143" s="29"/>
    </row>
    <row r="2144" spans="1:15">
      <c r="A2144" s="87" t="str">
        <f t="shared" si="34"/>
        <v/>
      </c>
      <c r="B2144" s="87" t="str">
        <f>IF(C2144="","",C2144&amp;COUNTIF($C$2:C2144,C2144))</f>
        <v/>
      </c>
      <c r="C2144" s="88"/>
      <c r="D2144" s="87" t="str">
        <f>IF($C2144="","",VLOOKUP($C2144,人员花名册!$B$2:$F$2001,2,0))</f>
        <v/>
      </c>
      <c r="E2144" s="87" t="str">
        <f>IF($C2144="","",VLOOKUP($C2144,人员花名册!$B$2:$F$2001,4,0))</f>
        <v/>
      </c>
      <c r="F2144" s="89" t="str">
        <f>IF($C2144="","",VLOOKUP($C2144,人员花名册!$B$2:$F$2001,5,0))</f>
        <v/>
      </c>
      <c r="G2144" s="29"/>
      <c r="H2144" s="29"/>
      <c r="I2144" s="87" t="str">
        <f>IF($C2144="","",VLOOKUP($H2144,培训课程清单!$B$2:$J$1700,2,0))</f>
        <v/>
      </c>
      <c r="J2144" s="87" t="str">
        <f>IF($C2144="","",VLOOKUP($H2144,培训课程清单!$B$2:$J$1700,3,0))</f>
        <v/>
      </c>
      <c r="K2144" s="87" t="str">
        <f>IF($H2144="","",VLOOKUP($H2144,培训课程清单!$B$2:$J$1700,4,0))</f>
        <v/>
      </c>
      <c r="L2144" s="29"/>
      <c r="M2144" s="89" t="str">
        <f>IF($H2144="","",VLOOKUP($H2144,培训课程清单!$B$2:$J$1700,7,0))</f>
        <v/>
      </c>
      <c r="N2144" s="87" t="str">
        <f>IF($H2144="","",VLOOKUP($H2144,培训课程清单!$B$2:$J$1700,8,0))</f>
        <v/>
      </c>
      <c r="O2144" s="29"/>
    </row>
    <row r="2145" spans="1:15">
      <c r="A2145" s="87" t="str">
        <f t="shared" si="34"/>
        <v/>
      </c>
      <c r="B2145" s="87" t="str">
        <f>IF(C2145="","",C2145&amp;COUNTIF($C$2:C2145,C2145))</f>
        <v/>
      </c>
      <c r="C2145" s="88"/>
      <c r="D2145" s="87" t="str">
        <f>IF($C2145="","",VLOOKUP($C2145,人员花名册!$B$2:$F$2001,2,0))</f>
        <v/>
      </c>
      <c r="E2145" s="87" t="str">
        <f>IF($C2145="","",VLOOKUP($C2145,人员花名册!$B$2:$F$2001,4,0))</f>
        <v/>
      </c>
      <c r="F2145" s="89" t="str">
        <f>IF($C2145="","",VLOOKUP($C2145,人员花名册!$B$2:$F$2001,5,0))</f>
        <v/>
      </c>
      <c r="G2145" s="29"/>
      <c r="H2145" s="29"/>
      <c r="I2145" s="87" t="str">
        <f>IF($C2145="","",VLOOKUP($H2145,培训课程清单!$B$2:$J$1700,2,0))</f>
        <v/>
      </c>
      <c r="J2145" s="87" t="str">
        <f>IF($C2145="","",VLOOKUP($H2145,培训课程清单!$B$2:$J$1700,3,0))</f>
        <v/>
      </c>
      <c r="K2145" s="87" t="str">
        <f>IF($H2145="","",VLOOKUP($H2145,培训课程清单!$B$2:$J$1700,4,0))</f>
        <v/>
      </c>
      <c r="L2145" s="29"/>
      <c r="M2145" s="89" t="str">
        <f>IF($H2145="","",VLOOKUP($H2145,培训课程清单!$B$2:$J$1700,7,0))</f>
        <v/>
      </c>
      <c r="N2145" s="87" t="str">
        <f>IF($H2145="","",VLOOKUP($H2145,培训课程清单!$B$2:$J$1700,8,0))</f>
        <v/>
      </c>
      <c r="O2145" s="29"/>
    </row>
    <row r="2146" spans="1:15">
      <c r="A2146" s="87" t="str">
        <f t="shared" si="34"/>
        <v/>
      </c>
      <c r="B2146" s="87" t="str">
        <f>IF(C2146="","",C2146&amp;COUNTIF($C$2:C2146,C2146))</f>
        <v/>
      </c>
      <c r="C2146" s="88"/>
      <c r="D2146" s="87" t="str">
        <f>IF($C2146="","",VLOOKUP($C2146,人员花名册!$B$2:$F$2001,2,0))</f>
        <v/>
      </c>
      <c r="E2146" s="87" t="str">
        <f>IF($C2146="","",VLOOKUP($C2146,人员花名册!$B$2:$F$2001,4,0))</f>
        <v/>
      </c>
      <c r="F2146" s="89" t="str">
        <f>IF($C2146="","",VLOOKUP($C2146,人员花名册!$B$2:$F$2001,5,0))</f>
        <v/>
      </c>
      <c r="G2146" s="29"/>
      <c r="H2146" s="29"/>
      <c r="I2146" s="87" t="str">
        <f>IF($C2146="","",VLOOKUP($H2146,培训课程清单!$B$2:$J$1700,2,0))</f>
        <v/>
      </c>
      <c r="J2146" s="87" t="str">
        <f>IF($C2146="","",VLOOKUP($H2146,培训课程清单!$B$2:$J$1700,3,0))</f>
        <v/>
      </c>
      <c r="K2146" s="87" t="str">
        <f>IF($H2146="","",VLOOKUP($H2146,培训课程清单!$B$2:$J$1700,4,0))</f>
        <v/>
      </c>
      <c r="L2146" s="29"/>
      <c r="M2146" s="89" t="str">
        <f>IF($H2146="","",VLOOKUP($H2146,培训课程清单!$B$2:$J$1700,7,0))</f>
        <v/>
      </c>
      <c r="N2146" s="87" t="str">
        <f>IF($H2146="","",VLOOKUP($H2146,培训课程清单!$B$2:$J$1700,8,0))</f>
        <v/>
      </c>
      <c r="O2146" s="29"/>
    </row>
    <row r="2147" spans="1:15">
      <c r="A2147" s="87" t="str">
        <f t="shared" si="34"/>
        <v/>
      </c>
      <c r="B2147" s="87" t="str">
        <f>IF(C2147="","",C2147&amp;COUNTIF($C$2:C2147,C2147))</f>
        <v/>
      </c>
      <c r="C2147" s="88"/>
      <c r="D2147" s="87" t="str">
        <f>IF($C2147="","",VLOOKUP($C2147,人员花名册!$B$2:$F$2001,2,0))</f>
        <v/>
      </c>
      <c r="E2147" s="87" t="str">
        <f>IF($C2147="","",VLOOKUP($C2147,人员花名册!$B$2:$F$2001,4,0))</f>
        <v/>
      </c>
      <c r="F2147" s="89" t="str">
        <f>IF($C2147="","",VLOOKUP($C2147,人员花名册!$B$2:$F$2001,5,0))</f>
        <v/>
      </c>
      <c r="G2147" s="29"/>
      <c r="H2147" s="29"/>
      <c r="I2147" s="87" t="str">
        <f>IF($C2147="","",VLOOKUP($H2147,培训课程清单!$B$2:$J$1700,2,0))</f>
        <v/>
      </c>
      <c r="J2147" s="87" t="str">
        <f>IF($C2147="","",VLOOKUP($H2147,培训课程清单!$B$2:$J$1700,3,0))</f>
        <v/>
      </c>
      <c r="K2147" s="87" t="str">
        <f>IF($H2147="","",VLOOKUP($H2147,培训课程清单!$B$2:$J$1700,4,0))</f>
        <v/>
      </c>
      <c r="L2147" s="29"/>
      <c r="M2147" s="89" t="str">
        <f>IF($H2147="","",VLOOKUP($H2147,培训课程清单!$B$2:$J$1700,7,0))</f>
        <v/>
      </c>
      <c r="N2147" s="87" t="str">
        <f>IF($H2147="","",VLOOKUP($H2147,培训课程清单!$B$2:$J$1700,8,0))</f>
        <v/>
      </c>
      <c r="O2147" s="29"/>
    </row>
    <row r="2148" spans="1:15">
      <c r="A2148" s="87" t="str">
        <f t="shared" si="34"/>
        <v/>
      </c>
      <c r="B2148" s="87" t="str">
        <f>IF(C2148="","",C2148&amp;COUNTIF($C$2:C2148,C2148))</f>
        <v/>
      </c>
      <c r="C2148" s="88"/>
      <c r="D2148" s="87" t="str">
        <f>IF($C2148="","",VLOOKUP($C2148,人员花名册!$B$2:$F$2001,2,0))</f>
        <v/>
      </c>
      <c r="E2148" s="87" t="str">
        <f>IF($C2148="","",VLOOKUP($C2148,人员花名册!$B$2:$F$2001,4,0))</f>
        <v/>
      </c>
      <c r="F2148" s="89" t="str">
        <f>IF($C2148="","",VLOOKUP($C2148,人员花名册!$B$2:$F$2001,5,0))</f>
        <v/>
      </c>
      <c r="G2148" s="29"/>
      <c r="H2148" s="29"/>
      <c r="I2148" s="87" t="str">
        <f>IF($C2148="","",VLOOKUP($H2148,培训课程清单!$B$2:$J$1700,2,0))</f>
        <v/>
      </c>
      <c r="J2148" s="87" t="str">
        <f>IF($C2148="","",VLOOKUP($H2148,培训课程清单!$B$2:$J$1700,3,0))</f>
        <v/>
      </c>
      <c r="K2148" s="87" t="str">
        <f>IF($H2148="","",VLOOKUP($H2148,培训课程清单!$B$2:$J$1700,4,0))</f>
        <v/>
      </c>
      <c r="L2148" s="29"/>
      <c r="M2148" s="89" t="str">
        <f>IF($H2148="","",VLOOKUP($H2148,培训课程清单!$B$2:$J$1700,7,0))</f>
        <v/>
      </c>
      <c r="N2148" s="87" t="str">
        <f>IF($H2148="","",VLOOKUP($H2148,培训课程清单!$B$2:$J$1700,8,0))</f>
        <v/>
      </c>
      <c r="O2148" s="29"/>
    </row>
    <row r="2149" spans="1:15">
      <c r="A2149" s="87" t="str">
        <f t="shared" si="34"/>
        <v/>
      </c>
      <c r="B2149" s="87" t="str">
        <f>IF(C2149="","",C2149&amp;COUNTIF($C$2:C2149,C2149))</f>
        <v/>
      </c>
      <c r="C2149" s="88"/>
      <c r="D2149" s="87" t="str">
        <f>IF($C2149="","",VLOOKUP($C2149,人员花名册!$B$2:$F$2001,2,0))</f>
        <v/>
      </c>
      <c r="E2149" s="87" t="str">
        <f>IF($C2149="","",VLOOKUP($C2149,人员花名册!$B$2:$F$2001,4,0))</f>
        <v/>
      </c>
      <c r="F2149" s="89" t="str">
        <f>IF($C2149="","",VLOOKUP($C2149,人员花名册!$B$2:$F$2001,5,0))</f>
        <v/>
      </c>
      <c r="G2149" s="29"/>
      <c r="H2149" s="29"/>
      <c r="I2149" s="87" t="str">
        <f>IF($C2149="","",VLOOKUP($H2149,培训课程清单!$B$2:$J$1700,2,0))</f>
        <v/>
      </c>
      <c r="J2149" s="87" t="str">
        <f>IF($C2149="","",VLOOKUP($H2149,培训课程清单!$B$2:$J$1700,3,0))</f>
        <v/>
      </c>
      <c r="K2149" s="87" t="str">
        <f>IF($H2149="","",VLOOKUP($H2149,培训课程清单!$B$2:$J$1700,4,0))</f>
        <v/>
      </c>
      <c r="L2149" s="29"/>
      <c r="M2149" s="89" t="str">
        <f>IF($H2149="","",VLOOKUP($H2149,培训课程清单!$B$2:$J$1700,7,0))</f>
        <v/>
      </c>
      <c r="N2149" s="87" t="str">
        <f>IF($H2149="","",VLOOKUP($H2149,培训课程清单!$B$2:$J$1700,8,0))</f>
        <v/>
      </c>
      <c r="O2149" s="29"/>
    </row>
    <row r="2150" spans="1:15">
      <c r="A2150" s="87" t="str">
        <f t="shared" si="34"/>
        <v/>
      </c>
      <c r="B2150" s="87" t="str">
        <f>IF(C2150="","",C2150&amp;COUNTIF($C$2:C2150,C2150))</f>
        <v/>
      </c>
      <c r="C2150" s="88"/>
      <c r="D2150" s="87" t="str">
        <f>IF($C2150="","",VLOOKUP($C2150,人员花名册!$B$2:$F$2001,2,0))</f>
        <v/>
      </c>
      <c r="E2150" s="87" t="str">
        <f>IF($C2150="","",VLOOKUP($C2150,人员花名册!$B$2:$F$2001,4,0))</f>
        <v/>
      </c>
      <c r="F2150" s="89" t="str">
        <f>IF($C2150="","",VLOOKUP($C2150,人员花名册!$B$2:$F$2001,5,0))</f>
        <v/>
      </c>
      <c r="G2150" s="29"/>
      <c r="H2150" s="29"/>
      <c r="I2150" s="87" t="str">
        <f>IF($C2150="","",VLOOKUP($H2150,培训课程清单!$B$2:$J$1700,2,0))</f>
        <v/>
      </c>
      <c r="J2150" s="87" t="str">
        <f>IF($C2150="","",VLOOKUP($H2150,培训课程清单!$B$2:$J$1700,3,0))</f>
        <v/>
      </c>
      <c r="K2150" s="87" t="str">
        <f>IF($H2150="","",VLOOKUP($H2150,培训课程清单!$B$2:$J$1700,4,0))</f>
        <v/>
      </c>
      <c r="L2150" s="29"/>
      <c r="M2150" s="89" t="str">
        <f>IF($H2150="","",VLOOKUP($H2150,培训课程清单!$B$2:$J$1700,7,0))</f>
        <v/>
      </c>
      <c r="N2150" s="87" t="str">
        <f>IF($H2150="","",VLOOKUP($H2150,培训课程清单!$B$2:$J$1700,8,0))</f>
        <v/>
      </c>
      <c r="O2150" s="29"/>
    </row>
    <row r="2151" spans="1:15">
      <c r="A2151" s="87" t="str">
        <f t="shared" si="34"/>
        <v/>
      </c>
      <c r="B2151" s="87" t="str">
        <f>IF(C2151="","",C2151&amp;COUNTIF($C$2:C2151,C2151))</f>
        <v/>
      </c>
      <c r="C2151" s="88"/>
      <c r="D2151" s="87" t="str">
        <f>IF($C2151="","",VLOOKUP($C2151,人员花名册!$B$2:$F$2001,2,0))</f>
        <v/>
      </c>
      <c r="E2151" s="87" t="str">
        <f>IF($C2151="","",VLOOKUP($C2151,人员花名册!$B$2:$F$2001,4,0))</f>
        <v/>
      </c>
      <c r="F2151" s="89" t="str">
        <f>IF($C2151="","",VLOOKUP($C2151,人员花名册!$B$2:$F$2001,5,0))</f>
        <v/>
      </c>
      <c r="G2151" s="29"/>
      <c r="H2151" s="29"/>
      <c r="I2151" s="87" t="str">
        <f>IF($C2151="","",VLOOKUP($H2151,培训课程清单!$B$2:$J$1700,2,0))</f>
        <v/>
      </c>
      <c r="J2151" s="87" t="str">
        <f>IF($C2151="","",VLOOKUP($H2151,培训课程清单!$B$2:$J$1700,3,0))</f>
        <v/>
      </c>
      <c r="K2151" s="87" t="str">
        <f>IF($H2151="","",VLOOKUP($H2151,培训课程清单!$B$2:$J$1700,4,0))</f>
        <v/>
      </c>
      <c r="L2151" s="29"/>
      <c r="M2151" s="89" t="str">
        <f>IF($H2151="","",VLOOKUP($H2151,培训课程清单!$B$2:$J$1700,7,0))</f>
        <v/>
      </c>
      <c r="N2151" s="87" t="str">
        <f>IF($H2151="","",VLOOKUP($H2151,培训课程清单!$B$2:$J$1700,8,0))</f>
        <v/>
      </c>
      <c r="O2151" s="29"/>
    </row>
    <row r="2152" spans="1:15">
      <c r="A2152" s="87" t="str">
        <f t="shared" si="34"/>
        <v/>
      </c>
      <c r="B2152" s="87" t="str">
        <f>IF(C2152="","",C2152&amp;COUNTIF($C$2:C2152,C2152))</f>
        <v/>
      </c>
      <c r="C2152" s="88"/>
      <c r="D2152" s="87" t="str">
        <f>IF($C2152="","",VLOOKUP($C2152,人员花名册!$B$2:$F$2001,2,0))</f>
        <v/>
      </c>
      <c r="E2152" s="87" t="str">
        <f>IF($C2152="","",VLOOKUP($C2152,人员花名册!$B$2:$F$2001,4,0))</f>
        <v/>
      </c>
      <c r="F2152" s="89" t="str">
        <f>IF($C2152="","",VLOOKUP($C2152,人员花名册!$B$2:$F$2001,5,0))</f>
        <v/>
      </c>
      <c r="G2152" s="29"/>
      <c r="H2152" s="29"/>
      <c r="I2152" s="87" t="str">
        <f>IF($C2152="","",VLOOKUP($H2152,培训课程清单!$B$2:$J$1700,2,0))</f>
        <v/>
      </c>
      <c r="J2152" s="87" t="str">
        <f>IF($C2152="","",VLOOKUP($H2152,培训课程清单!$B$2:$J$1700,3,0))</f>
        <v/>
      </c>
      <c r="K2152" s="87" t="str">
        <f>IF($H2152="","",VLOOKUP($H2152,培训课程清单!$B$2:$J$1700,4,0))</f>
        <v/>
      </c>
      <c r="L2152" s="29"/>
      <c r="M2152" s="89" t="str">
        <f>IF($H2152="","",VLOOKUP($H2152,培训课程清单!$B$2:$J$1700,7,0))</f>
        <v/>
      </c>
      <c r="N2152" s="87" t="str">
        <f>IF($H2152="","",VLOOKUP($H2152,培训课程清单!$B$2:$J$1700,8,0))</f>
        <v/>
      </c>
      <c r="O2152" s="29"/>
    </row>
    <row r="2153" spans="1:15">
      <c r="A2153" s="87" t="str">
        <f t="shared" si="34"/>
        <v/>
      </c>
      <c r="B2153" s="87" t="str">
        <f>IF(C2153="","",C2153&amp;COUNTIF($C$2:C2153,C2153))</f>
        <v/>
      </c>
      <c r="C2153" s="88"/>
      <c r="D2153" s="87" t="str">
        <f>IF($C2153="","",VLOOKUP($C2153,人员花名册!$B$2:$F$2001,2,0))</f>
        <v/>
      </c>
      <c r="E2153" s="87" t="str">
        <f>IF($C2153="","",VLOOKUP($C2153,人员花名册!$B$2:$F$2001,4,0))</f>
        <v/>
      </c>
      <c r="F2153" s="89" t="str">
        <f>IF($C2153="","",VLOOKUP($C2153,人员花名册!$B$2:$F$2001,5,0))</f>
        <v/>
      </c>
      <c r="G2153" s="29"/>
      <c r="H2153" s="29"/>
      <c r="I2153" s="87" t="str">
        <f>IF($C2153="","",VLOOKUP($H2153,培训课程清单!$B$2:$J$1700,2,0))</f>
        <v/>
      </c>
      <c r="J2153" s="87" t="str">
        <f>IF($C2153="","",VLOOKUP($H2153,培训课程清单!$B$2:$J$1700,3,0))</f>
        <v/>
      </c>
      <c r="K2153" s="87" t="str">
        <f>IF($H2153="","",VLOOKUP($H2153,培训课程清单!$B$2:$J$1700,4,0))</f>
        <v/>
      </c>
      <c r="L2153" s="29"/>
      <c r="M2153" s="89" t="str">
        <f>IF($H2153="","",VLOOKUP($H2153,培训课程清单!$B$2:$J$1700,7,0))</f>
        <v/>
      </c>
      <c r="N2153" s="87" t="str">
        <f>IF($H2153="","",VLOOKUP($H2153,培训课程清单!$B$2:$J$1700,8,0))</f>
        <v/>
      </c>
      <c r="O2153" s="29"/>
    </row>
    <row r="2154" spans="1:15">
      <c r="A2154" s="87" t="str">
        <f t="shared" si="34"/>
        <v/>
      </c>
      <c r="B2154" s="87" t="str">
        <f>IF(C2154="","",C2154&amp;COUNTIF($C$2:C2154,C2154))</f>
        <v/>
      </c>
      <c r="C2154" s="88"/>
      <c r="D2154" s="87" t="str">
        <f>IF($C2154="","",VLOOKUP($C2154,人员花名册!$B$2:$F$2001,2,0))</f>
        <v/>
      </c>
      <c r="E2154" s="87" t="str">
        <f>IF($C2154="","",VLOOKUP($C2154,人员花名册!$B$2:$F$2001,4,0))</f>
        <v/>
      </c>
      <c r="F2154" s="89" t="str">
        <f>IF($C2154="","",VLOOKUP($C2154,人员花名册!$B$2:$F$2001,5,0))</f>
        <v/>
      </c>
      <c r="G2154" s="29"/>
      <c r="H2154" s="29"/>
      <c r="I2154" s="87" t="str">
        <f>IF($C2154="","",VLOOKUP($H2154,培训课程清单!$B$2:$J$1700,2,0))</f>
        <v/>
      </c>
      <c r="J2154" s="87" t="str">
        <f>IF($C2154="","",VLOOKUP($H2154,培训课程清单!$B$2:$J$1700,3,0))</f>
        <v/>
      </c>
      <c r="K2154" s="87" t="str">
        <f>IF($H2154="","",VLOOKUP($H2154,培训课程清单!$B$2:$J$1700,4,0))</f>
        <v/>
      </c>
      <c r="L2154" s="29"/>
      <c r="M2154" s="89" t="str">
        <f>IF($H2154="","",VLOOKUP($H2154,培训课程清单!$B$2:$J$1700,7,0))</f>
        <v/>
      </c>
      <c r="N2154" s="87" t="str">
        <f>IF($H2154="","",VLOOKUP($H2154,培训课程清单!$B$2:$J$1700,8,0))</f>
        <v/>
      </c>
      <c r="O2154" s="29"/>
    </row>
    <row r="2155" spans="1:15">
      <c r="A2155" s="87" t="str">
        <f t="shared" si="34"/>
        <v/>
      </c>
      <c r="B2155" s="87" t="str">
        <f>IF(C2155="","",C2155&amp;COUNTIF($C$2:C2155,C2155))</f>
        <v/>
      </c>
      <c r="C2155" s="88"/>
      <c r="D2155" s="87" t="str">
        <f>IF($C2155="","",VLOOKUP($C2155,人员花名册!$B$2:$F$2001,2,0))</f>
        <v/>
      </c>
      <c r="E2155" s="87" t="str">
        <f>IF($C2155="","",VLOOKUP($C2155,人员花名册!$B$2:$F$2001,4,0))</f>
        <v/>
      </c>
      <c r="F2155" s="89" t="str">
        <f>IF($C2155="","",VLOOKUP($C2155,人员花名册!$B$2:$F$2001,5,0))</f>
        <v/>
      </c>
      <c r="G2155" s="29"/>
      <c r="H2155" s="29"/>
      <c r="I2155" s="87" t="str">
        <f>IF($C2155="","",VLOOKUP($H2155,培训课程清单!$B$2:$J$1700,2,0))</f>
        <v/>
      </c>
      <c r="J2155" s="87" t="str">
        <f>IF($C2155="","",VLOOKUP($H2155,培训课程清单!$B$2:$J$1700,3,0))</f>
        <v/>
      </c>
      <c r="K2155" s="87" t="str">
        <f>IF($H2155="","",VLOOKUP($H2155,培训课程清单!$B$2:$J$1700,4,0))</f>
        <v/>
      </c>
      <c r="L2155" s="29"/>
      <c r="M2155" s="89" t="str">
        <f>IF($H2155="","",VLOOKUP($H2155,培训课程清单!$B$2:$J$1700,7,0))</f>
        <v/>
      </c>
      <c r="N2155" s="87" t="str">
        <f>IF($H2155="","",VLOOKUP($H2155,培训课程清单!$B$2:$J$1700,8,0))</f>
        <v/>
      </c>
      <c r="O2155" s="29"/>
    </row>
    <row r="2156" spans="1:15">
      <c r="A2156" s="87" t="str">
        <f t="shared" si="34"/>
        <v/>
      </c>
      <c r="B2156" s="87" t="str">
        <f>IF(C2156="","",C2156&amp;COUNTIF($C$2:C2156,C2156))</f>
        <v/>
      </c>
      <c r="C2156" s="88"/>
      <c r="D2156" s="87" t="str">
        <f>IF($C2156="","",VLOOKUP($C2156,人员花名册!$B$2:$F$2001,2,0))</f>
        <v/>
      </c>
      <c r="E2156" s="87" t="str">
        <f>IF($C2156="","",VLOOKUP($C2156,人员花名册!$B$2:$F$2001,4,0))</f>
        <v/>
      </c>
      <c r="F2156" s="89" t="str">
        <f>IF($C2156="","",VLOOKUP($C2156,人员花名册!$B$2:$F$2001,5,0))</f>
        <v/>
      </c>
      <c r="G2156" s="29"/>
      <c r="H2156" s="29"/>
      <c r="I2156" s="87" t="str">
        <f>IF($C2156="","",VLOOKUP($H2156,培训课程清单!$B$2:$J$1700,2,0))</f>
        <v/>
      </c>
      <c r="J2156" s="87" t="str">
        <f>IF($C2156="","",VLOOKUP($H2156,培训课程清单!$B$2:$J$1700,3,0))</f>
        <v/>
      </c>
      <c r="K2156" s="87" t="str">
        <f>IF($H2156="","",VLOOKUP($H2156,培训课程清单!$B$2:$J$1700,4,0))</f>
        <v/>
      </c>
      <c r="L2156" s="29"/>
      <c r="M2156" s="89" t="str">
        <f>IF($H2156="","",VLOOKUP($H2156,培训课程清单!$B$2:$J$1700,7,0))</f>
        <v/>
      </c>
      <c r="N2156" s="87" t="str">
        <f>IF($H2156="","",VLOOKUP($H2156,培训课程清单!$B$2:$J$1700,8,0))</f>
        <v/>
      </c>
      <c r="O2156" s="29"/>
    </row>
    <row r="2157" spans="1:15">
      <c r="A2157" s="87" t="str">
        <f t="shared" si="34"/>
        <v/>
      </c>
      <c r="B2157" s="87" t="str">
        <f>IF(C2157="","",C2157&amp;COUNTIF($C$2:C2157,C2157))</f>
        <v/>
      </c>
      <c r="C2157" s="88"/>
      <c r="D2157" s="87" t="str">
        <f>IF($C2157="","",VLOOKUP($C2157,人员花名册!$B$2:$F$2001,2,0))</f>
        <v/>
      </c>
      <c r="E2157" s="87" t="str">
        <f>IF($C2157="","",VLOOKUP($C2157,人员花名册!$B$2:$F$2001,4,0))</f>
        <v/>
      </c>
      <c r="F2157" s="89" t="str">
        <f>IF($C2157="","",VLOOKUP($C2157,人员花名册!$B$2:$F$2001,5,0))</f>
        <v/>
      </c>
      <c r="G2157" s="29"/>
      <c r="H2157" s="29"/>
      <c r="I2157" s="87" t="str">
        <f>IF($C2157="","",VLOOKUP($H2157,培训课程清单!$B$2:$J$1700,2,0))</f>
        <v/>
      </c>
      <c r="J2157" s="87" t="str">
        <f>IF($C2157="","",VLOOKUP($H2157,培训课程清单!$B$2:$J$1700,3,0))</f>
        <v/>
      </c>
      <c r="K2157" s="87" t="str">
        <f>IF($H2157="","",VLOOKUP($H2157,培训课程清单!$B$2:$J$1700,4,0))</f>
        <v/>
      </c>
      <c r="L2157" s="29"/>
      <c r="M2157" s="89" t="str">
        <f>IF($H2157="","",VLOOKUP($H2157,培训课程清单!$B$2:$J$1700,7,0))</f>
        <v/>
      </c>
      <c r="N2157" s="87" t="str">
        <f>IF($H2157="","",VLOOKUP($H2157,培训课程清单!$B$2:$J$1700,8,0))</f>
        <v/>
      </c>
      <c r="O2157" s="29"/>
    </row>
    <row r="2158" spans="1:15">
      <c r="A2158" s="87" t="str">
        <f t="shared" si="34"/>
        <v/>
      </c>
      <c r="B2158" s="87" t="str">
        <f>IF(C2158="","",C2158&amp;COUNTIF($C$2:C2158,C2158))</f>
        <v/>
      </c>
      <c r="C2158" s="88"/>
      <c r="D2158" s="87" t="str">
        <f>IF($C2158="","",VLOOKUP($C2158,人员花名册!$B$2:$F$2001,2,0))</f>
        <v/>
      </c>
      <c r="E2158" s="87" t="str">
        <f>IF($C2158="","",VLOOKUP($C2158,人员花名册!$B$2:$F$2001,4,0))</f>
        <v/>
      </c>
      <c r="F2158" s="89" t="str">
        <f>IF($C2158="","",VLOOKUP($C2158,人员花名册!$B$2:$F$2001,5,0))</f>
        <v/>
      </c>
      <c r="G2158" s="29"/>
      <c r="H2158" s="29"/>
      <c r="I2158" s="87" t="str">
        <f>IF($C2158="","",VLOOKUP($H2158,培训课程清单!$B$2:$J$1700,2,0))</f>
        <v/>
      </c>
      <c r="J2158" s="87" t="str">
        <f>IF($C2158="","",VLOOKUP($H2158,培训课程清单!$B$2:$J$1700,3,0))</f>
        <v/>
      </c>
      <c r="K2158" s="87" t="str">
        <f>IF($H2158="","",VLOOKUP($H2158,培训课程清单!$B$2:$J$1700,4,0))</f>
        <v/>
      </c>
      <c r="L2158" s="29"/>
      <c r="M2158" s="89" t="str">
        <f>IF($H2158="","",VLOOKUP($H2158,培训课程清单!$B$2:$J$1700,7,0))</f>
        <v/>
      </c>
      <c r="N2158" s="87" t="str">
        <f>IF($H2158="","",VLOOKUP($H2158,培训课程清单!$B$2:$J$1700,8,0))</f>
        <v/>
      </c>
      <c r="O2158" s="29"/>
    </row>
    <row r="2159" spans="1:15">
      <c r="A2159" s="87" t="str">
        <f t="shared" si="34"/>
        <v/>
      </c>
      <c r="B2159" s="87" t="str">
        <f>IF(C2159="","",C2159&amp;COUNTIF($C$2:C2159,C2159))</f>
        <v/>
      </c>
      <c r="C2159" s="88"/>
      <c r="D2159" s="87" t="str">
        <f>IF($C2159="","",VLOOKUP($C2159,人员花名册!$B$2:$F$2001,2,0))</f>
        <v/>
      </c>
      <c r="E2159" s="87" t="str">
        <f>IF($C2159="","",VLOOKUP($C2159,人员花名册!$B$2:$F$2001,4,0))</f>
        <v/>
      </c>
      <c r="F2159" s="89" t="str">
        <f>IF($C2159="","",VLOOKUP($C2159,人员花名册!$B$2:$F$2001,5,0))</f>
        <v/>
      </c>
      <c r="G2159" s="29"/>
      <c r="H2159" s="29"/>
      <c r="I2159" s="87" t="str">
        <f>IF($C2159="","",VLOOKUP($H2159,培训课程清单!$B$2:$J$1700,2,0))</f>
        <v/>
      </c>
      <c r="J2159" s="87" t="str">
        <f>IF($C2159="","",VLOOKUP($H2159,培训课程清单!$B$2:$J$1700,3,0))</f>
        <v/>
      </c>
      <c r="K2159" s="87" t="str">
        <f>IF($H2159="","",VLOOKUP($H2159,培训课程清单!$B$2:$J$1700,4,0))</f>
        <v/>
      </c>
      <c r="L2159" s="29"/>
      <c r="M2159" s="89" t="str">
        <f>IF($H2159="","",VLOOKUP($H2159,培训课程清单!$B$2:$J$1700,7,0))</f>
        <v/>
      </c>
      <c r="N2159" s="87" t="str">
        <f>IF($H2159="","",VLOOKUP($H2159,培训课程清单!$B$2:$J$1700,8,0))</f>
        <v/>
      </c>
      <c r="O2159" s="29"/>
    </row>
    <row r="2160" spans="1:15">
      <c r="A2160" s="87" t="str">
        <f t="shared" si="34"/>
        <v/>
      </c>
      <c r="B2160" s="87" t="str">
        <f>IF(C2160="","",C2160&amp;COUNTIF($C$2:C2160,C2160))</f>
        <v/>
      </c>
      <c r="C2160" s="88"/>
      <c r="D2160" s="87" t="str">
        <f>IF($C2160="","",VLOOKUP($C2160,人员花名册!$B$2:$F$2001,2,0))</f>
        <v/>
      </c>
      <c r="E2160" s="87" t="str">
        <f>IF($C2160="","",VLOOKUP($C2160,人员花名册!$B$2:$F$2001,4,0))</f>
        <v/>
      </c>
      <c r="F2160" s="89" t="str">
        <f>IF($C2160="","",VLOOKUP($C2160,人员花名册!$B$2:$F$2001,5,0))</f>
        <v/>
      </c>
      <c r="G2160" s="29"/>
      <c r="H2160" s="29"/>
      <c r="I2160" s="87" t="str">
        <f>IF($C2160="","",VLOOKUP($H2160,培训课程清单!$B$2:$J$1700,2,0))</f>
        <v/>
      </c>
      <c r="J2160" s="87" t="str">
        <f>IF($C2160="","",VLOOKUP($H2160,培训课程清单!$B$2:$J$1700,3,0))</f>
        <v/>
      </c>
      <c r="K2160" s="87" t="str">
        <f>IF($H2160="","",VLOOKUP($H2160,培训课程清单!$B$2:$J$1700,4,0))</f>
        <v/>
      </c>
      <c r="L2160" s="29"/>
      <c r="M2160" s="89" t="str">
        <f>IF($H2160="","",VLOOKUP($H2160,培训课程清单!$B$2:$J$1700,7,0))</f>
        <v/>
      </c>
      <c r="N2160" s="87" t="str">
        <f>IF($H2160="","",VLOOKUP($H2160,培训课程清单!$B$2:$J$1700,8,0))</f>
        <v/>
      </c>
      <c r="O2160" s="29"/>
    </row>
    <row r="2161" spans="1:15">
      <c r="A2161" s="87" t="str">
        <f t="shared" si="34"/>
        <v/>
      </c>
      <c r="B2161" s="87" t="str">
        <f>IF(C2161="","",C2161&amp;COUNTIF($C$2:C2161,C2161))</f>
        <v/>
      </c>
      <c r="C2161" s="88"/>
      <c r="D2161" s="87" t="str">
        <f>IF($C2161="","",VLOOKUP($C2161,人员花名册!$B$2:$F$2001,2,0))</f>
        <v/>
      </c>
      <c r="E2161" s="87" t="str">
        <f>IF($C2161="","",VLOOKUP($C2161,人员花名册!$B$2:$F$2001,4,0))</f>
        <v/>
      </c>
      <c r="F2161" s="89" t="str">
        <f>IF($C2161="","",VLOOKUP($C2161,人员花名册!$B$2:$F$2001,5,0))</f>
        <v/>
      </c>
      <c r="G2161" s="29"/>
      <c r="H2161" s="29"/>
      <c r="I2161" s="87" t="str">
        <f>IF($C2161="","",VLOOKUP($H2161,培训课程清单!$B$2:$J$1700,2,0))</f>
        <v/>
      </c>
      <c r="J2161" s="87" t="str">
        <f>IF($C2161="","",VLOOKUP($H2161,培训课程清单!$B$2:$J$1700,3,0))</f>
        <v/>
      </c>
      <c r="K2161" s="87" t="str">
        <f>IF($H2161="","",VLOOKUP($H2161,培训课程清单!$B$2:$J$1700,4,0))</f>
        <v/>
      </c>
      <c r="L2161" s="29"/>
      <c r="M2161" s="89" t="str">
        <f>IF($H2161="","",VLOOKUP($H2161,培训课程清单!$B$2:$J$1700,7,0))</f>
        <v/>
      </c>
      <c r="N2161" s="87" t="str">
        <f>IF($H2161="","",VLOOKUP($H2161,培训课程清单!$B$2:$J$1700,8,0))</f>
        <v/>
      </c>
      <c r="O2161" s="29"/>
    </row>
    <row r="2162" spans="1:15">
      <c r="A2162" s="87" t="str">
        <f t="shared" si="34"/>
        <v/>
      </c>
      <c r="B2162" s="87" t="str">
        <f>IF(C2162="","",C2162&amp;COUNTIF($C$2:C2162,C2162))</f>
        <v/>
      </c>
      <c r="C2162" s="88"/>
      <c r="D2162" s="87" t="str">
        <f>IF($C2162="","",VLOOKUP($C2162,人员花名册!$B$2:$F$2001,2,0))</f>
        <v/>
      </c>
      <c r="E2162" s="87" t="str">
        <f>IF($C2162="","",VLOOKUP($C2162,人员花名册!$B$2:$F$2001,4,0))</f>
        <v/>
      </c>
      <c r="F2162" s="89" t="str">
        <f>IF($C2162="","",VLOOKUP($C2162,人员花名册!$B$2:$F$2001,5,0))</f>
        <v/>
      </c>
      <c r="G2162" s="29"/>
      <c r="H2162" s="29"/>
      <c r="I2162" s="87" t="str">
        <f>IF($C2162="","",VLOOKUP($H2162,培训课程清单!$B$2:$J$1700,2,0))</f>
        <v/>
      </c>
      <c r="J2162" s="87" t="str">
        <f>IF($C2162="","",VLOOKUP($H2162,培训课程清单!$B$2:$J$1700,3,0))</f>
        <v/>
      </c>
      <c r="K2162" s="87" t="str">
        <f>IF($H2162="","",VLOOKUP($H2162,培训课程清单!$B$2:$J$1700,4,0))</f>
        <v/>
      </c>
      <c r="L2162" s="29"/>
      <c r="M2162" s="89" t="str">
        <f>IF($H2162="","",VLOOKUP($H2162,培训课程清单!$B$2:$J$1700,7,0))</f>
        <v/>
      </c>
      <c r="N2162" s="87" t="str">
        <f>IF($H2162="","",VLOOKUP($H2162,培训课程清单!$B$2:$J$1700,8,0))</f>
        <v/>
      </c>
      <c r="O2162" s="29"/>
    </row>
    <row r="2163" spans="1:15">
      <c r="A2163" s="87" t="str">
        <f t="shared" si="34"/>
        <v/>
      </c>
      <c r="B2163" s="87" t="str">
        <f>IF(C2163="","",C2163&amp;COUNTIF($C$2:C2163,C2163))</f>
        <v/>
      </c>
      <c r="C2163" s="88"/>
      <c r="D2163" s="87" t="str">
        <f>IF($C2163="","",VLOOKUP($C2163,人员花名册!$B$2:$F$2001,2,0))</f>
        <v/>
      </c>
      <c r="E2163" s="87" t="str">
        <f>IF($C2163="","",VLOOKUP($C2163,人员花名册!$B$2:$F$2001,4,0))</f>
        <v/>
      </c>
      <c r="F2163" s="89" t="str">
        <f>IF($C2163="","",VLOOKUP($C2163,人员花名册!$B$2:$F$2001,5,0))</f>
        <v/>
      </c>
      <c r="G2163" s="29"/>
      <c r="H2163" s="29"/>
      <c r="I2163" s="87" t="str">
        <f>IF($C2163="","",VLOOKUP($H2163,培训课程清单!$B$2:$J$1700,2,0))</f>
        <v/>
      </c>
      <c r="J2163" s="87" t="str">
        <f>IF($C2163="","",VLOOKUP($H2163,培训课程清单!$B$2:$J$1700,3,0))</f>
        <v/>
      </c>
      <c r="K2163" s="87" t="str">
        <f>IF($H2163="","",VLOOKUP($H2163,培训课程清单!$B$2:$J$1700,4,0))</f>
        <v/>
      </c>
      <c r="L2163" s="29"/>
      <c r="M2163" s="89" t="str">
        <f>IF($H2163="","",VLOOKUP($H2163,培训课程清单!$B$2:$J$1700,7,0))</f>
        <v/>
      </c>
      <c r="N2163" s="87" t="str">
        <f>IF($H2163="","",VLOOKUP($H2163,培训课程清单!$B$2:$J$1700,8,0))</f>
        <v/>
      </c>
      <c r="O2163" s="29"/>
    </row>
    <row r="2164" spans="1:15">
      <c r="A2164" s="87" t="str">
        <f t="shared" si="34"/>
        <v/>
      </c>
      <c r="B2164" s="87" t="str">
        <f>IF(C2164="","",C2164&amp;COUNTIF($C$2:C2164,C2164))</f>
        <v/>
      </c>
      <c r="C2164" s="88"/>
      <c r="D2164" s="87" t="str">
        <f>IF($C2164="","",VLOOKUP($C2164,人员花名册!$B$2:$F$2001,2,0))</f>
        <v/>
      </c>
      <c r="E2164" s="87" t="str">
        <f>IF($C2164="","",VLOOKUP($C2164,人员花名册!$B$2:$F$2001,4,0))</f>
        <v/>
      </c>
      <c r="F2164" s="89" t="str">
        <f>IF($C2164="","",VLOOKUP($C2164,人员花名册!$B$2:$F$2001,5,0))</f>
        <v/>
      </c>
      <c r="G2164" s="29"/>
      <c r="H2164" s="29"/>
      <c r="I2164" s="87" t="str">
        <f>IF($C2164="","",VLOOKUP($H2164,培训课程清单!$B$2:$J$1700,2,0))</f>
        <v/>
      </c>
      <c r="J2164" s="87" t="str">
        <f>IF($C2164="","",VLOOKUP($H2164,培训课程清单!$B$2:$J$1700,3,0))</f>
        <v/>
      </c>
      <c r="K2164" s="87" t="str">
        <f>IF($H2164="","",VLOOKUP($H2164,培训课程清单!$B$2:$J$1700,4,0))</f>
        <v/>
      </c>
      <c r="L2164" s="29"/>
      <c r="M2164" s="89" t="str">
        <f>IF($H2164="","",VLOOKUP($H2164,培训课程清单!$B$2:$J$1700,7,0))</f>
        <v/>
      </c>
      <c r="N2164" s="87" t="str">
        <f>IF($H2164="","",VLOOKUP($H2164,培训课程清单!$B$2:$J$1700,8,0))</f>
        <v/>
      </c>
      <c r="O2164" s="29"/>
    </row>
    <row r="2165" spans="1:15">
      <c r="A2165" s="87" t="str">
        <f t="shared" si="34"/>
        <v/>
      </c>
      <c r="B2165" s="87" t="str">
        <f>IF(C2165="","",C2165&amp;COUNTIF($C$2:C2165,C2165))</f>
        <v/>
      </c>
      <c r="C2165" s="88"/>
      <c r="D2165" s="87" t="str">
        <f>IF($C2165="","",VLOOKUP($C2165,人员花名册!$B$2:$F$2001,2,0))</f>
        <v/>
      </c>
      <c r="E2165" s="87" t="str">
        <f>IF($C2165="","",VLOOKUP($C2165,人员花名册!$B$2:$F$2001,4,0))</f>
        <v/>
      </c>
      <c r="F2165" s="89" t="str">
        <f>IF($C2165="","",VLOOKUP($C2165,人员花名册!$B$2:$F$2001,5,0))</f>
        <v/>
      </c>
      <c r="G2165" s="29"/>
      <c r="H2165" s="29"/>
      <c r="I2165" s="87" t="str">
        <f>IF($C2165="","",VLOOKUP($H2165,培训课程清单!$B$2:$J$1700,2,0))</f>
        <v/>
      </c>
      <c r="J2165" s="87" t="str">
        <f>IF($C2165="","",VLOOKUP($H2165,培训课程清单!$B$2:$J$1700,3,0))</f>
        <v/>
      </c>
      <c r="K2165" s="87" t="str">
        <f>IF($H2165="","",VLOOKUP($H2165,培训课程清单!$B$2:$J$1700,4,0))</f>
        <v/>
      </c>
      <c r="L2165" s="29"/>
      <c r="M2165" s="89" t="str">
        <f>IF($H2165="","",VLOOKUP($H2165,培训课程清单!$B$2:$J$1700,7,0))</f>
        <v/>
      </c>
      <c r="N2165" s="87" t="str">
        <f>IF($H2165="","",VLOOKUP($H2165,培训课程清单!$B$2:$J$1700,8,0))</f>
        <v/>
      </c>
      <c r="O2165" s="29"/>
    </row>
    <row r="2166" spans="1:15">
      <c r="A2166" s="87" t="str">
        <f t="shared" si="34"/>
        <v/>
      </c>
      <c r="B2166" s="87" t="str">
        <f>IF(C2166="","",C2166&amp;COUNTIF($C$2:C2166,C2166))</f>
        <v/>
      </c>
      <c r="C2166" s="88"/>
      <c r="D2166" s="87" t="str">
        <f>IF($C2166="","",VLOOKUP($C2166,人员花名册!$B$2:$F$2001,2,0))</f>
        <v/>
      </c>
      <c r="E2166" s="87" t="str">
        <f>IF($C2166="","",VLOOKUP($C2166,人员花名册!$B$2:$F$2001,4,0))</f>
        <v/>
      </c>
      <c r="F2166" s="89" t="str">
        <f>IF($C2166="","",VLOOKUP($C2166,人员花名册!$B$2:$F$2001,5,0))</f>
        <v/>
      </c>
      <c r="G2166" s="29"/>
      <c r="H2166" s="29"/>
      <c r="I2166" s="87" t="str">
        <f>IF($C2166="","",VLOOKUP($H2166,培训课程清单!$B$2:$J$1700,2,0))</f>
        <v/>
      </c>
      <c r="J2166" s="87" t="str">
        <f>IF($C2166="","",VLOOKUP($H2166,培训课程清单!$B$2:$J$1700,3,0))</f>
        <v/>
      </c>
      <c r="K2166" s="87" t="str">
        <f>IF($H2166="","",VLOOKUP($H2166,培训课程清单!$B$2:$J$1700,4,0))</f>
        <v/>
      </c>
      <c r="L2166" s="29"/>
      <c r="M2166" s="89" t="str">
        <f>IF($H2166="","",VLOOKUP($H2166,培训课程清单!$B$2:$J$1700,7,0))</f>
        <v/>
      </c>
      <c r="N2166" s="87" t="str">
        <f>IF($H2166="","",VLOOKUP($H2166,培训课程清单!$B$2:$J$1700,8,0))</f>
        <v/>
      </c>
      <c r="O2166" s="29"/>
    </row>
    <row r="2167" spans="1:15">
      <c r="A2167" s="87" t="str">
        <f t="shared" si="34"/>
        <v/>
      </c>
      <c r="B2167" s="87" t="str">
        <f>IF(C2167="","",C2167&amp;COUNTIF($C$2:C2167,C2167))</f>
        <v/>
      </c>
      <c r="C2167" s="88"/>
      <c r="D2167" s="87" t="str">
        <f>IF($C2167="","",VLOOKUP($C2167,人员花名册!$B$2:$F$2001,2,0))</f>
        <v/>
      </c>
      <c r="E2167" s="87" t="str">
        <f>IF($C2167="","",VLOOKUP($C2167,人员花名册!$B$2:$F$2001,4,0))</f>
        <v/>
      </c>
      <c r="F2167" s="89" t="str">
        <f>IF($C2167="","",VLOOKUP($C2167,人员花名册!$B$2:$F$2001,5,0))</f>
        <v/>
      </c>
      <c r="G2167" s="29"/>
      <c r="H2167" s="29"/>
      <c r="I2167" s="87" t="str">
        <f>IF($C2167="","",VLOOKUP($H2167,培训课程清单!$B$2:$J$1700,2,0))</f>
        <v/>
      </c>
      <c r="J2167" s="87" t="str">
        <f>IF($C2167="","",VLOOKUP($H2167,培训课程清单!$B$2:$J$1700,3,0))</f>
        <v/>
      </c>
      <c r="K2167" s="87" t="str">
        <f>IF($H2167="","",VLOOKUP($H2167,培训课程清单!$B$2:$J$1700,4,0))</f>
        <v/>
      </c>
      <c r="L2167" s="29"/>
      <c r="M2167" s="89" t="str">
        <f>IF($H2167="","",VLOOKUP($H2167,培训课程清单!$B$2:$J$1700,7,0))</f>
        <v/>
      </c>
      <c r="N2167" s="87" t="str">
        <f>IF($H2167="","",VLOOKUP($H2167,培训课程清单!$B$2:$J$1700,8,0))</f>
        <v/>
      </c>
      <c r="O2167" s="29"/>
    </row>
    <row r="2168" spans="1:15">
      <c r="A2168" s="87" t="str">
        <f t="shared" si="34"/>
        <v/>
      </c>
      <c r="B2168" s="87" t="str">
        <f>IF(C2168="","",C2168&amp;COUNTIF($C$2:C2168,C2168))</f>
        <v/>
      </c>
      <c r="C2168" s="88"/>
      <c r="D2168" s="87" t="str">
        <f>IF($C2168="","",VLOOKUP($C2168,人员花名册!$B$2:$F$2001,2,0))</f>
        <v/>
      </c>
      <c r="E2168" s="87" t="str">
        <f>IF($C2168="","",VLOOKUP($C2168,人员花名册!$B$2:$F$2001,4,0))</f>
        <v/>
      </c>
      <c r="F2168" s="89" t="str">
        <f>IF($C2168="","",VLOOKUP($C2168,人员花名册!$B$2:$F$2001,5,0))</f>
        <v/>
      </c>
      <c r="G2168" s="29"/>
      <c r="H2168" s="29"/>
      <c r="I2168" s="87" t="str">
        <f>IF($C2168="","",VLOOKUP($H2168,培训课程清单!$B$2:$J$1700,2,0))</f>
        <v/>
      </c>
      <c r="J2168" s="87" t="str">
        <f>IF($C2168="","",VLOOKUP($H2168,培训课程清单!$B$2:$J$1700,3,0))</f>
        <v/>
      </c>
      <c r="K2168" s="87" t="str">
        <f>IF($H2168="","",VLOOKUP($H2168,培训课程清单!$B$2:$J$1700,4,0))</f>
        <v/>
      </c>
      <c r="L2168" s="29"/>
      <c r="M2168" s="89" t="str">
        <f>IF($H2168="","",VLOOKUP($H2168,培训课程清单!$B$2:$J$1700,7,0))</f>
        <v/>
      </c>
      <c r="N2168" s="87" t="str">
        <f>IF($H2168="","",VLOOKUP($H2168,培训课程清单!$B$2:$J$1700,8,0))</f>
        <v/>
      </c>
      <c r="O2168" s="29"/>
    </row>
    <row r="2169" spans="1:15">
      <c r="A2169" s="87" t="str">
        <f t="shared" si="34"/>
        <v/>
      </c>
      <c r="B2169" s="87" t="str">
        <f>IF(C2169="","",C2169&amp;COUNTIF($C$2:C2169,C2169))</f>
        <v/>
      </c>
      <c r="C2169" s="88"/>
      <c r="D2169" s="87" t="str">
        <f>IF($C2169="","",VLOOKUP($C2169,人员花名册!$B$2:$F$2001,2,0))</f>
        <v/>
      </c>
      <c r="E2169" s="87" t="str">
        <f>IF($C2169="","",VLOOKUP($C2169,人员花名册!$B$2:$F$2001,4,0))</f>
        <v/>
      </c>
      <c r="F2169" s="89" t="str">
        <f>IF($C2169="","",VLOOKUP($C2169,人员花名册!$B$2:$F$2001,5,0))</f>
        <v/>
      </c>
      <c r="G2169" s="29"/>
      <c r="H2169" s="29"/>
      <c r="I2169" s="87" t="str">
        <f>IF($C2169="","",VLOOKUP($H2169,培训课程清单!$B$2:$J$1700,2,0))</f>
        <v/>
      </c>
      <c r="J2169" s="87" t="str">
        <f>IF($C2169="","",VLOOKUP($H2169,培训课程清单!$B$2:$J$1700,3,0))</f>
        <v/>
      </c>
      <c r="K2169" s="87" t="str">
        <f>IF($H2169="","",VLOOKUP($H2169,培训课程清单!$B$2:$J$1700,4,0))</f>
        <v/>
      </c>
      <c r="L2169" s="29"/>
      <c r="M2169" s="89" t="str">
        <f>IF($H2169="","",VLOOKUP($H2169,培训课程清单!$B$2:$J$1700,7,0))</f>
        <v/>
      </c>
      <c r="N2169" s="87" t="str">
        <f>IF($H2169="","",VLOOKUP($H2169,培训课程清单!$B$2:$J$1700,8,0))</f>
        <v/>
      </c>
      <c r="O2169" s="29"/>
    </row>
    <row r="2170" spans="1:15">
      <c r="A2170" s="87" t="str">
        <f t="shared" si="34"/>
        <v/>
      </c>
      <c r="B2170" s="87" t="str">
        <f>IF(C2170="","",C2170&amp;COUNTIF($C$2:C2170,C2170))</f>
        <v/>
      </c>
      <c r="C2170" s="88"/>
      <c r="D2170" s="87" t="str">
        <f>IF($C2170="","",VLOOKUP($C2170,人员花名册!$B$2:$F$2001,2,0))</f>
        <v/>
      </c>
      <c r="E2170" s="87" t="str">
        <f>IF($C2170="","",VLOOKUP($C2170,人员花名册!$B$2:$F$2001,4,0))</f>
        <v/>
      </c>
      <c r="F2170" s="89" t="str">
        <f>IF($C2170="","",VLOOKUP($C2170,人员花名册!$B$2:$F$2001,5,0))</f>
        <v/>
      </c>
      <c r="G2170" s="29"/>
      <c r="H2170" s="29"/>
      <c r="I2170" s="87" t="str">
        <f>IF($C2170="","",VLOOKUP($H2170,培训课程清单!$B$2:$J$1700,2,0))</f>
        <v/>
      </c>
      <c r="J2170" s="87" t="str">
        <f>IF($C2170="","",VLOOKUP($H2170,培训课程清单!$B$2:$J$1700,3,0))</f>
        <v/>
      </c>
      <c r="K2170" s="87" t="str">
        <f>IF($H2170="","",VLOOKUP($H2170,培训课程清单!$B$2:$J$1700,4,0))</f>
        <v/>
      </c>
      <c r="L2170" s="29"/>
      <c r="M2170" s="89" t="str">
        <f>IF($H2170="","",VLOOKUP($H2170,培训课程清单!$B$2:$J$1700,7,0))</f>
        <v/>
      </c>
      <c r="N2170" s="87" t="str">
        <f>IF($H2170="","",VLOOKUP($H2170,培训课程清单!$B$2:$J$1700,8,0))</f>
        <v/>
      </c>
      <c r="O2170" s="29"/>
    </row>
    <row r="2171" spans="1:15">
      <c r="A2171" s="87" t="str">
        <f t="shared" si="34"/>
        <v/>
      </c>
      <c r="B2171" s="87" t="str">
        <f>IF(C2171="","",C2171&amp;COUNTIF($C$2:C2171,C2171))</f>
        <v/>
      </c>
      <c r="C2171" s="88"/>
      <c r="D2171" s="87" t="str">
        <f>IF($C2171="","",VLOOKUP($C2171,人员花名册!$B$2:$F$2001,2,0))</f>
        <v/>
      </c>
      <c r="E2171" s="87" t="str">
        <f>IF($C2171="","",VLOOKUP($C2171,人员花名册!$B$2:$F$2001,4,0))</f>
        <v/>
      </c>
      <c r="F2171" s="89" t="str">
        <f>IF($C2171="","",VLOOKUP($C2171,人员花名册!$B$2:$F$2001,5,0))</f>
        <v/>
      </c>
      <c r="G2171" s="29"/>
      <c r="H2171" s="29"/>
      <c r="I2171" s="87" t="str">
        <f>IF($C2171="","",VLOOKUP($H2171,培训课程清单!$B$2:$J$1700,2,0))</f>
        <v/>
      </c>
      <c r="J2171" s="87" t="str">
        <f>IF($C2171="","",VLOOKUP($H2171,培训课程清单!$B$2:$J$1700,3,0))</f>
        <v/>
      </c>
      <c r="K2171" s="87" t="str">
        <f>IF($H2171="","",VLOOKUP($H2171,培训课程清单!$B$2:$J$1700,4,0))</f>
        <v/>
      </c>
      <c r="L2171" s="29"/>
      <c r="M2171" s="89" t="str">
        <f>IF($H2171="","",VLOOKUP($H2171,培训课程清单!$B$2:$J$1700,7,0))</f>
        <v/>
      </c>
      <c r="N2171" s="87" t="str">
        <f>IF($H2171="","",VLOOKUP($H2171,培训课程清单!$B$2:$J$1700,8,0))</f>
        <v/>
      </c>
      <c r="O2171" s="29"/>
    </row>
    <row r="2172" spans="1:15">
      <c r="A2172" s="87" t="str">
        <f t="shared" si="34"/>
        <v/>
      </c>
      <c r="B2172" s="87" t="str">
        <f>IF(C2172="","",C2172&amp;COUNTIF($C$2:C2172,C2172))</f>
        <v/>
      </c>
      <c r="C2172" s="88"/>
      <c r="D2172" s="87" t="str">
        <f>IF($C2172="","",VLOOKUP($C2172,人员花名册!$B$2:$F$2001,2,0))</f>
        <v/>
      </c>
      <c r="E2172" s="87" t="str">
        <f>IF($C2172="","",VLOOKUP($C2172,人员花名册!$B$2:$F$2001,4,0))</f>
        <v/>
      </c>
      <c r="F2172" s="89" t="str">
        <f>IF($C2172="","",VLOOKUP($C2172,人员花名册!$B$2:$F$2001,5,0))</f>
        <v/>
      </c>
      <c r="G2172" s="29"/>
      <c r="H2172" s="29"/>
      <c r="I2172" s="87" t="str">
        <f>IF($C2172="","",VLOOKUP($H2172,培训课程清单!$B$2:$J$1700,2,0))</f>
        <v/>
      </c>
      <c r="J2172" s="87" t="str">
        <f>IF($C2172="","",VLOOKUP($H2172,培训课程清单!$B$2:$J$1700,3,0))</f>
        <v/>
      </c>
      <c r="K2172" s="87" t="str">
        <f>IF($H2172="","",VLOOKUP($H2172,培训课程清单!$B$2:$J$1700,4,0))</f>
        <v/>
      </c>
      <c r="L2172" s="29"/>
      <c r="M2172" s="89" t="str">
        <f>IF($H2172="","",VLOOKUP($H2172,培训课程清单!$B$2:$J$1700,7,0))</f>
        <v/>
      </c>
      <c r="N2172" s="87" t="str">
        <f>IF($H2172="","",VLOOKUP($H2172,培训课程清单!$B$2:$J$1700,8,0))</f>
        <v/>
      </c>
      <c r="O2172" s="29"/>
    </row>
    <row r="2173" spans="1:15">
      <c r="A2173" s="87" t="str">
        <f t="shared" si="34"/>
        <v/>
      </c>
      <c r="B2173" s="87" t="str">
        <f>IF(C2173="","",C2173&amp;COUNTIF($C$2:C2173,C2173))</f>
        <v/>
      </c>
      <c r="C2173" s="88"/>
      <c r="D2173" s="87" t="str">
        <f>IF($C2173="","",VLOOKUP($C2173,人员花名册!$B$2:$F$2001,2,0))</f>
        <v/>
      </c>
      <c r="E2173" s="87" t="str">
        <f>IF($C2173="","",VLOOKUP($C2173,人员花名册!$B$2:$F$2001,4,0))</f>
        <v/>
      </c>
      <c r="F2173" s="89" t="str">
        <f>IF($C2173="","",VLOOKUP($C2173,人员花名册!$B$2:$F$2001,5,0))</f>
        <v/>
      </c>
      <c r="G2173" s="29"/>
      <c r="H2173" s="29"/>
      <c r="I2173" s="87" t="str">
        <f>IF($C2173="","",VLOOKUP($H2173,培训课程清单!$B$2:$J$1700,2,0))</f>
        <v/>
      </c>
      <c r="J2173" s="87" t="str">
        <f>IF($C2173="","",VLOOKUP($H2173,培训课程清单!$B$2:$J$1700,3,0))</f>
        <v/>
      </c>
      <c r="K2173" s="87" t="str">
        <f>IF($H2173="","",VLOOKUP($H2173,培训课程清单!$B$2:$J$1700,4,0))</f>
        <v/>
      </c>
      <c r="L2173" s="29"/>
      <c r="M2173" s="89" t="str">
        <f>IF($H2173="","",VLOOKUP($H2173,培训课程清单!$B$2:$J$1700,7,0))</f>
        <v/>
      </c>
      <c r="N2173" s="87" t="str">
        <f>IF($H2173="","",VLOOKUP($H2173,培训课程清单!$B$2:$J$1700,8,0))</f>
        <v/>
      </c>
      <c r="O2173" s="29"/>
    </row>
    <row r="2174" spans="1:15">
      <c r="A2174" s="87" t="str">
        <f t="shared" si="34"/>
        <v/>
      </c>
      <c r="B2174" s="87" t="str">
        <f>IF(C2174="","",C2174&amp;COUNTIF($C$2:C2174,C2174))</f>
        <v/>
      </c>
      <c r="C2174" s="88"/>
      <c r="D2174" s="87" t="str">
        <f>IF($C2174="","",VLOOKUP($C2174,人员花名册!$B$2:$F$2001,2,0))</f>
        <v/>
      </c>
      <c r="E2174" s="87" t="str">
        <f>IF($C2174="","",VLOOKUP($C2174,人员花名册!$B$2:$F$2001,4,0))</f>
        <v/>
      </c>
      <c r="F2174" s="89" t="str">
        <f>IF($C2174="","",VLOOKUP($C2174,人员花名册!$B$2:$F$2001,5,0))</f>
        <v/>
      </c>
      <c r="G2174" s="29"/>
      <c r="H2174" s="29"/>
      <c r="I2174" s="87" t="str">
        <f>IF($C2174="","",VLOOKUP($H2174,培训课程清单!$B$2:$J$1700,2,0))</f>
        <v/>
      </c>
      <c r="J2174" s="87" t="str">
        <f>IF($C2174="","",VLOOKUP($H2174,培训课程清单!$B$2:$J$1700,3,0))</f>
        <v/>
      </c>
      <c r="K2174" s="87" t="str">
        <f>IF($H2174="","",VLOOKUP($H2174,培训课程清单!$B$2:$J$1700,4,0))</f>
        <v/>
      </c>
      <c r="L2174" s="29"/>
      <c r="M2174" s="89" t="str">
        <f>IF($H2174="","",VLOOKUP($H2174,培训课程清单!$B$2:$J$1700,7,0))</f>
        <v/>
      </c>
      <c r="N2174" s="87" t="str">
        <f>IF($H2174="","",VLOOKUP($H2174,培训课程清单!$B$2:$J$1700,8,0))</f>
        <v/>
      </c>
      <c r="O2174" s="29"/>
    </row>
    <row r="2175" spans="1:15">
      <c r="A2175" s="87" t="str">
        <f t="shared" si="34"/>
        <v/>
      </c>
      <c r="B2175" s="87" t="str">
        <f>IF(C2175="","",C2175&amp;COUNTIF($C$2:C2175,C2175))</f>
        <v/>
      </c>
      <c r="C2175" s="88"/>
      <c r="D2175" s="87" t="str">
        <f>IF($C2175="","",VLOOKUP($C2175,人员花名册!$B$2:$F$2001,2,0))</f>
        <v/>
      </c>
      <c r="E2175" s="87" t="str">
        <f>IF($C2175="","",VLOOKUP($C2175,人员花名册!$B$2:$F$2001,4,0))</f>
        <v/>
      </c>
      <c r="F2175" s="89" t="str">
        <f>IF($C2175="","",VLOOKUP($C2175,人员花名册!$B$2:$F$2001,5,0))</f>
        <v/>
      </c>
      <c r="G2175" s="29"/>
      <c r="H2175" s="29"/>
      <c r="I2175" s="87" t="str">
        <f>IF($C2175="","",VLOOKUP($H2175,培训课程清单!$B$2:$J$1700,2,0))</f>
        <v/>
      </c>
      <c r="J2175" s="87" t="str">
        <f>IF($C2175="","",VLOOKUP($H2175,培训课程清单!$B$2:$J$1700,3,0))</f>
        <v/>
      </c>
      <c r="K2175" s="87" t="str">
        <f>IF($H2175="","",VLOOKUP($H2175,培训课程清单!$B$2:$J$1700,4,0))</f>
        <v/>
      </c>
      <c r="L2175" s="29"/>
      <c r="M2175" s="89" t="str">
        <f>IF($H2175="","",VLOOKUP($H2175,培训课程清单!$B$2:$J$1700,7,0))</f>
        <v/>
      </c>
      <c r="N2175" s="87" t="str">
        <f>IF($H2175="","",VLOOKUP($H2175,培训课程清单!$B$2:$J$1700,8,0))</f>
        <v/>
      </c>
      <c r="O2175" s="29"/>
    </row>
    <row r="2176" spans="1:15">
      <c r="A2176" s="87" t="str">
        <f t="shared" si="34"/>
        <v/>
      </c>
      <c r="B2176" s="87" t="str">
        <f>IF(C2176="","",C2176&amp;COUNTIF($C$2:C2176,C2176))</f>
        <v/>
      </c>
      <c r="C2176" s="88"/>
      <c r="D2176" s="87" t="str">
        <f>IF($C2176="","",VLOOKUP($C2176,人员花名册!$B$2:$F$2001,2,0))</f>
        <v/>
      </c>
      <c r="E2176" s="87" t="str">
        <f>IF($C2176="","",VLOOKUP($C2176,人员花名册!$B$2:$F$2001,4,0))</f>
        <v/>
      </c>
      <c r="F2176" s="89" t="str">
        <f>IF($C2176="","",VLOOKUP($C2176,人员花名册!$B$2:$F$2001,5,0))</f>
        <v/>
      </c>
      <c r="G2176" s="29"/>
      <c r="H2176" s="29"/>
      <c r="I2176" s="87" t="str">
        <f>IF($C2176="","",VLOOKUP($H2176,培训课程清单!$B$2:$J$1700,2,0))</f>
        <v/>
      </c>
      <c r="J2176" s="87" t="str">
        <f>IF($C2176="","",VLOOKUP($H2176,培训课程清单!$B$2:$J$1700,3,0))</f>
        <v/>
      </c>
      <c r="K2176" s="87" t="str">
        <f>IF($H2176="","",VLOOKUP($H2176,培训课程清单!$B$2:$J$1700,4,0))</f>
        <v/>
      </c>
      <c r="L2176" s="29"/>
      <c r="M2176" s="89" t="str">
        <f>IF($H2176="","",VLOOKUP($H2176,培训课程清单!$B$2:$J$1700,7,0))</f>
        <v/>
      </c>
      <c r="N2176" s="87" t="str">
        <f>IF($H2176="","",VLOOKUP($H2176,培训课程清单!$B$2:$J$1700,8,0))</f>
        <v/>
      </c>
      <c r="O2176" s="29"/>
    </row>
    <row r="2177" spans="1:15">
      <c r="A2177" s="87" t="str">
        <f t="shared" si="34"/>
        <v/>
      </c>
      <c r="B2177" s="87" t="str">
        <f>IF(C2177="","",C2177&amp;COUNTIF($C$2:C2177,C2177))</f>
        <v/>
      </c>
      <c r="C2177" s="88"/>
      <c r="D2177" s="87" t="str">
        <f>IF($C2177="","",VLOOKUP($C2177,人员花名册!$B$2:$F$2001,2,0))</f>
        <v/>
      </c>
      <c r="E2177" s="87" t="str">
        <f>IF($C2177="","",VLOOKUP($C2177,人员花名册!$B$2:$F$2001,4,0))</f>
        <v/>
      </c>
      <c r="F2177" s="89" t="str">
        <f>IF($C2177="","",VLOOKUP($C2177,人员花名册!$B$2:$F$2001,5,0))</f>
        <v/>
      </c>
      <c r="G2177" s="29"/>
      <c r="H2177" s="29"/>
      <c r="I2177" s="87" t="str">
        <f>IF($C2177="","",VLOOKUP($H2177,培训课程清单!$B$2:$J$1700,2,0))</f>
        <v/>
      </c>
      <c r="J2177" s="87" t="str">
        <f>IF($C2177="","",VLOOKUP($H2177,培训课程清单!$B$2:$J$1700,3,0))</f>
        <v/>
      </c>
      <c r="K2177" s="87" t="str">
        <f>IF($H2177="","",VLOOKUP($H2177,培训课程清单!$B$2:$J$1700,4,0))</f>
        <v/>
      </c>
      <c r="L2177" s="29"/>
      <c r="M2177" s="89" t="str">
        <f>IF($H2177="","",VLOOKUP($H2177,培训课程清单!$B$2:$J$1700,7,0))</f>
        <v/>
      </c>
      <c r="N2177" s="87" t="str">
        <f>IF($H2177="","",VLOOKUP($H2177,培训课程清单!$B$2:$J$1700,8,0))</f>
        <v/>
      </c>
      <c r="O2177" s="29"/>
    </row>
    <row r="2178" spans="1:15">
      <c r="A2178" s="87" t="str">
        <f t="shared" si="34"/>
        <v/>
      </c>
      <c r="B2178" s="87" t="str">
        <f>IF(C2178="","",C2178&amp;COUNTIF($C$2:C2178,C2178))</f>
        <v/>
      </c>
      <c r="C2178" s="88"/>
      <c r="D2178" s="87" t="str">
        <f>IF($C2178="","",VLOOKUP($C2178,人员花名册!$B$2:$F$2001,2,0))</f>
        <v/>
      </c>
      <c r="E2178" s="87" t="str">
        <f>IF($C2178="","",VLOOKUP($C2178,人员花名册!$B$2:$F$2001,4,0))</f>
        <v/>
      </c>
      <c r="F2178" s="89" t="str">
        <f>IF($C2178="","",VLOOKUP($C2178,人员花名册!$B$2:$F$2001,5,0))</f>
        <v/>
      </c>
      <c r="G2178" s="29"/>
      <c r="H2178" s="29"/>
      <c r="I2178" s="87" t="str">
        <f>IF($C2178="","",VLOOKUP($H2178,培训课程清单!$B$2:$J$1700,2,0))</f>
        <v/>
      </c>
      <c r="J2178" s="87" t="str">
        <f>IF($C2178="","",VLOOKUP($H2178,培训课程清单!$B$2:$J$1700,3,0))</f>
        <v/>
      </c>
      <c r="K2178" s="87" t="str">
        <f>IF($H2178="","",VLOOKUP($H2178,培训课程清单!$B$2:$J$1700,4,0))</f>
        <v/>
      </c>
      <c r="L2178" s="29"/>
      <c r="M2178" s="89" t="str">
        <f>IF($H2178="","",VLOOKUP($H2178,培训课程清单!$B$2:$J$1700,7,0))</f>
        <v/>
      </c>
      <c r="N2178" s="87" t="str">
        <f>IF($H2178="","",VLOOKUP($H2178,培训课程清单!$B$2:$J$1700,8,0))</f>
        <v/>
      </c>
      <c r="O2178" s="29"/>
    </row>
    <row r="2179" spans="1:15">
      <c r="A2179" s="87" t="str">
        <f t="shared" si="34"/>
        <v/>
      </c>
      <c r="B2179" s="87" t="str">
        <f>IF(C2179="","",C2179&amp;COUNTIF($C$2:C2179,C2179))</f>
        <v/>
      </c>
      <c r="C2179" s="88"/>
      <c r="D2179" s="87" t="str">
        <f>IF($C2179="","",VLOOKUP($C2179,人员花名册!$B$2:$F$2001,2,0))</f>
        <v/>
      </c>
      <c r="E2179" s="87" t="str">
        <f>IF($C2179="","",VLOOKUP($C2179,人员花名册!$B$2:$F$2001,4,0))</f>
        <v/>
      </c>
      <c r="F2179" s="89" t="str">
        <f>IF($C2179="","",VLOOKUP($C2179,人员花名册!$B$2:$F$2001,5,0))</f>
        <v/>
      </c>
      <c r="G2179" s="29"/>
      <c r="H2179" s="29"/>
      <c r="I2179" s="87" t="str">
        <f>IF($C2179="","",VLOOKUP($H2179,培训课程清单!$B$2:$J$1700,2,0))</f>
        <v/>
      </c>
      <c r="J2179" s="87" t="str">
        <f>IF($C2179="","",VLOOKUP($H2179,培训课程清单!$B$2:$J$1700,3,0))</f>
        <v/>
      </c>
      <c r="K2179" s="87" t="str">
        <f>IF($H2179="","",VLOOKUP($H2179,培训课程清单!$B$2:$J$1700,4,0))</f>
        <v/>
      </c>
      <c r="L2179" s="29"/>
      <c r="M2179" s="89" t="str">
        <f>IF($H2179="","",VLOOKUP($H2179,培训课程清单!$B$2:$J$1700,7,0))</f>
        <v/>
      </c>
      <c r="N2179" s="87" t="str">
        <f>IF($H2179="","",VLOOKUP($H2179,培训课程清单!$B$2:$J$1700,8,0))</f>
        <v/>
      </c>
      <c r="O2179" s="29"/>
    </row>
    <row r="2180" spans="1:15">
      <c r="A2180" s="87" t="str">
        <f t="shared" si="34"/>
        <v/>
      </c>
      <c r="B2180" s="87" t="str">
        <f>IF(C2180="","",C2180&amp;COUNTIF($C$2:C2180,C2180))</f>
        <v/>
      </c>
      <c r="C2180" s="88"/>
      <c r="D2180" s="87" t="str">
        <f>IF($C2180="","",VLOOKUP($C2180,人员花名册!$B$2:$F$2001,2,0))</f>
        <v/>
      </c>
      <c r="E2180" s="87" t="str">
        <f>IF($C2180="","",VLOOKUP($C2180,人员花名册!$B$2:$F$2001,4,0))</f>
        <v/>
      </c>
      <c r="F2180" s="89" t="str">
        <f>IF($C2180="","",VLOOKUP($C2180,人员花名册!$B$2:$F$2001,5,0))</f>
        <v/>
      </c>
      <c r="G2180" s="29"/>
      <c r="H2180" s="29"/>
      <c r="I2180" s="87" t="str">
        <f>IF($C2180="","",VLOOKUP($H2180,培训课程清单!$B$2:$J$1700,2,0))</f>
        <v/>
      </c>
      <c r="J2180" s="87" t="str">
        <f>IF($C2180="","",VLOOKUP($H2180,培训课程清单!$B$2:$J$1700,3,0))</f>
        <v/>
      </c>
      <c r="K2180" s="87" t="str">
        <f>IF($H2180="","",VLOOKUP($H2180,培训课程清单!$B$2:$J$1700,4,0))</f>
        <v/>
      </c>
      <c r="L2180" s="29"/>
      <c r="M2180" s="89" t="str">
        <f>IF($H2180="","",VLOOKUP($H2180,培训课程清单!$B$2:$J$1700,7,0))</f>
        <v/>
      </c>
      <c r="N2180" s="87" t="str">
        <f>IF($H2180="","",VLOOKUP($H2180,培训课程清单!$B$2:$J$1700,8,0))</f>
        <v/>
      </c>
      <c r="O2180" s="29"/>
    </row>
    <row r="2181" spans="1:15">
      <c r="A2181" s="87" t="str">
        <f t="shared" si="34"/>
        <v/>
      </c>
      <c r="B2181" s="87" t="str">
        <f>IF(C2181="","",C2181&amp;COUNTIF($C$2:C2181,C2181))</f>
        <v/>
      </c>
      <c r="C2181" s="88"/>
      <c r="D2181" s="87" t="str">
        <f>IF($C2181="","",VLOOKUP($C2181,人员花名册!$B$2:$F$2001,2,0))</f>
        <v/>
      </c>
      <c r="E2181" s="87" t="str">
        <f>IF($C2181="","",VLOOKUP($C2181,人员花名册!$B$2:$F$2001,4,0))</f>
        <v/>
      </c>
      <c r="F2181" s="89" t="str">
        <f>IF($C2181="","",VLOOKUP($C2181,人员花名册!$B$2:$F$2001,5,0))</f>
        <v/>
      </c>
      <c r="G2181" s="29"/>
      <c r="H2181" s="29"/>
      <c r="I2181" s="87" t="str">
        <f>IF($C2181="","",VLOOKUP($H2181,培训课程清单!$B$2:$J$1700,2,0))</f>
        <v/>
      </c>
      <c r="J2181" s="87" t="str">
        <f>IF($C2181="","",VLOOKUP($H2181,培训课程清单!$B$2:$J$1700,3,0))</f>
        <v/>
      </c>
      <c r="K2181" s="87" t="str">
        <f>IF($H2181="","",VLOOKUP($H2181,培训课程清单!$B$2:$J$1700,4,0))</f>
        <v/>
      </c>
      <c r="L2181" s="29"/>
      <c r="M2181" s="89" t="str">
        <f>IF($H2181="","",VLOOKUP($H2181,培训课程清单!$B$2:$J$1700,7,0))</f>
        <v/>
      </c>
      <c r="N2181" s="87" t="str">
        <f>IF($H2181="","",VLOOKUP($H2181,培训课程清单!$B$2:$J$1700,8,0))</f>
        <v/>
      </c>
      <c r="O2181" s="29"/>
    </row>
    <row r="2182" spans="1:15">
      <c r="A2182" s="87" t="str">
        <f t="shared" si="34"/>
        <v/>
      </c>
      <c r="B2182" s="87" t="str">
        <f>IF(C2182="","",C2182&amp;COUNTIF($C$2:C2182,C2182))</f>
        <v/>
      </c>
      <c r="C2182" s="88"/>
      <c r="D2182" s="87" t="str">
        <f>IF($C2182="","",VLOOKUP($C2182,人员花名册!$B$2:$F$2001,2,0))</f>
        <v/>
      </c>
      <c r="E2182" s="87" t="str">
        <f>IF($C2182="","",VLOOKUP($C2182,人员花名册!$B$2:$F$2001,4,0))</f>
        <v/>
      </c>
      <c r="F2182" s="89" t="str">
        <f>IF($C2182="","",VLOOKUP($C2182,人员花名册!$B$2:$F$2001,5,0))</f>
        <v/>
      </c>
      <c r="G2182" s="29"/>
      <c r="H2182" s="29"/>
      <c r="I2182" s="87" t="str">
        <f>IF($C2182="","",VLOOKUP($H2182,培训课程清单!$B$2:$J$1700,2,0))</f>
        <v/>
      </c>
      <c r="J2182" s="87" t="str">
        <f>IF($C2182="","",VLOOKUP($H2182,培训课程清单!$B$2:$J$1700,3,0))</f>
        <v/>
      </c>
      <c r="K2182" s="87" t="str">
        <f>IF($H2182="","",VLOOKUP($H2182,培训课程清单!$B$2:$J$1700,4,0))</f>
        <v/>
      </c>
      <c r="L2182" s="29"/>
      <c r="M2182" s="89" t="str">
        <f>IF($H2182="","",VLOOKUP($H2182,培训课程清单!$B$2:$J$1700,7,0))</f>
        <v/>
      </c>
      <c r="N2182" s="87" t="str">
        <f>IF($H2182="","",VLOOKUP($H2182,培训课程清单!$B$2:$J$1700,8,0))</f>
        <v/>
      </c>
      <c r="O2182" s="29"/>
    </row>
    <row r="2183" spans="1:15">
      <c r="A2183" s="87" t="str">
        <f t="shared" si="34"/>
        <v/>
      </c>
      <c r="B2183" s="87" t="str">
        <f>IF(C2183="","",C2183&amp;COUNTIF($C$2:C2183,C2183))</f>
        <v/>
      </c>
      <c r="C2183" s="88"/>
      <c r="D2183" s="87" t="str">
        <f>IF($C2183="","",VLOOKUP($C2183,人员花名册!$B$2:$F$2001,2,0))</f>
        <v/>
      </c>
      <c r="E2183" s="87" t="str">
        <f>IF($C2183="","",VLOOKUP($C2183,人员花名册!$B$2:$F$2001,4,0))</f>
        <v/>
      </c>
      <c r="F2183" s="89" t="str">
        <f>IF($C2183="","",VLOOKUP($C2183,人员花名册!$B$2:$F$2001,5,0))</f>
        <v/>
      </c>
      <c r="G2183" s="29"/>
      <c r="H2183" s="29"/>
      <c r="I2183" s="87" t="str">
        <f>IF($C2183="","",VLOOKUP($H2183,培训课程清单!$B$2:$J$1700,2,0))</f>
        <v/>
      </c>
      <c r="J2183" s="87" t="str">
        <f>IF($C2183="","",VLOOKUP($H2183,培训课程清单!$B$2:$J$1700,3,0))</f>
        <v/>
      </c>
      <c r="K2183" s="87" t="str">
        <f>IF($H2183="","",VLOOKUP($H2183,培训课程清单!$B$2:$J$1700,4,0))</f>
        <v/>
      </c>
      <c r="L2183" s="29"/>
      <c r="M2183" s="89" t="str">
        <f>IF($H2183="","",VLOOKUP($H2183,培训课程清单!$B$2:$J$1700,7,0))</f>
        <v/>
      </c>
      <c r="N2183" s="87" t="str">
        <f>IF($H2183="","",VLOOKUP($H2183,培训课程清单!$B$2:$J$1700,8,0))</f>
        <v/>
      </c>
      <c r="O2183" s="29"/>
    </row>
    <row r="2184" spans="1:15">
      <c r="A2184" s="87" t="str">
        <f t="shared" si="34"/>
        <v/>
      </c>
      <c r="B2184" s="87" t="str">
        <f>IF(C2184="","",C2184&amp;COUNTIF($C$2:C2184,C2184))</f>
        <v/>
      </c>
      <c r="C2184" s="88"/>
      <c r="D2184" s="87" t="str">
        <f>IF($C2184="","",VLOOKUP($C2184,人员花名册!$B$2:$F$2001,2,0))</f>
        <v/>
      </c>
      <c r="E2184" s="87" t="str">
        <f>IF($C2184="","",VLOOKUP($C2184,人员花名册!$B$2:$F$2001,4,0))</f>
        <v/>
      </c>
      <c r="F2184" s="89" t="str">
        <f>IF($C2184="","",VLOOKUP($C2184,人员花名册!$B$2:$F$2001,5,0))</f>
        <v/>
      </c>
      <c r="G2184" s="29"/>
      <c r="H2184" s="29"/>
      <c r="I2184" s="87" t="str">
        <f>IF($C2184="","",VLOOKUP($H2184,培训课程清单!$B$2:$J$1700,2,0))</f>
        <v/>
      </c>
      <c r="J2184" s="87" t="str">
        <f>IF($C2184="","",VLOOKUP($H2184,培训课程清单!$B$2:$J$1700,3,0))</f>
        <v/>
      </c>
      <c r="K2184" s="87" t="str">
        <f>IF($H2184="","",VLOOKUP($H2184,培训课程清单!$B$2:$J$1700,4,0))</f>
        <v/>
      </c>
      <c r="L2184" s="29"/>
      <c r="M2184" s="89" t="str">
        <f>IF($H2184="","",VLOOKUP($H2184,培训课程清单!$B$2:$J$1700,7,0))</f>
        <v/>
      </c>
      <c r="N2184" s="87" t="str">
        <f>IF($H2184="","",VLOOKUP($H2184,培训课程清单!$B$2:$J$1700,8,0))</f>
        <v/>
      </c>
      <c r="O2184" s="29"/>
    </row>
    <row r="2185" spans="1:15">
      <c r="A2185" s="87" t="str">
        <f t="shared" si="34"/>
        <v/>
      </c>
      <c r="B2185" s="87" t="str">
        <f>IF(C2185="","",C2185&amp;COUNTIF($C$2:C2185,C2185))</f>
        <v/>
      </c>
      <c r="C2185" s="88"/>
      <c r="D2185" s="87" t="str">
        <f>IF($C2185="","",VLOOKUP($C2185,人员花名册!$B$2:$F$2001,2,0))</f>
        <v/>
      </c>
      <c r="E2185" s="87" t="str">
        <f>IF($C2185="","",VLOOKUP($C2185,人员花名册!$B$2:$F$2001,4,0))</f>
        <v/>
      </c>
      <c r="F2185" s="89" t="str">
        <f>IF($C2185="","",VLOOKUP($C2185,人员花名册!$B$2:$F$2001,5,0))</f>
        <v/>
      </c>
      <c r="G2185" s="29"/>
      <c r="H2185" s="29"/>
      <c r="I2185" s="87" t="str">
        <f>IF($C2185="","",VLOOKUP($H2185,培训课程清单!$B$2:$J$1700,2,0))</f>
        <v/>
      </c>
      <c r="J2185" s="87" t="str">
        <f>IF($C2185="","",VLOOKUP($H2185,培训课程清单!$B$2:$J$1700,3,0))</f>
        <v/>
      </c>
      <c r="K2185" s="87" t="str">
        <f>IF($H2185="","",VLOOKUP($H2185,培训课程清单!$B$2:$J$1700,4,0))</f>
        <v/>
      </c>
      <c r="L2185" s="29"/>
      <c r="M2185" s="89" t="str">
        <f>IF($H2185="","",VLOOKUP($H2185,培训课程清单!$B$2:$J$1700,7,0))</f>
        <v/>
      </c>
      <c r="N2185" s="87" t="str">
        <f>IF($H2185="","",VLOOKUP($H2185,培训课程清单!$B$2:$J$1700,8,0))</f>
        <v/>
      </c>
      <c r="O2185" s="29"/>
    </row>
    <row r="2186" spans="1:15">
      <c r="A2186" s="87" t="str">
        <f t="shared" si="34"/>
        <v/>
      </c>
      <c r="B2186" s="87" t="str">
        <f>IF(C2186="","",C2186&amp;COUNTIF($C$2:C2186,C2186))</f>
        <v/>
      </c>
      <c r="C2186" s="88"/>
      <c r="D2186" s="87" t="str">
        <f>IF($C2186="","",VLOOKUP($C2186,人员花名册!$B$2:$F$2001,2,0))</f>
        <v/>
      </c>
      <c r="E2186" s="87" t="str">
        <f>IF($C2186="","",VLOOKUP($C2186,人员花名册!$B$2:$F$2001,4,0))</f>
        <v/>
      </c>
      <c r="F2186" s="89" t="str">
        <f>IF($C2186="","",VLOOKUP($C2186,人员花名册!$B$2:$F$2001,5,0))</f>
        <v/>
      </c>
      <c r="G2186" s="29"/>
      <c r="H2186" s="29"/>
      <c r="I2186" s="87" t="str">
        <f>IF($C2186="","",VLOOKUP($H2186,培训课程清单!$B$2:$J$1700,2,0))</f>
        <v/>
      </c>
      <c r="J2186" s="87" t="str">
        <f>IF($C2186="","",VLOOKUP($H2186,培训课程清单!$B$2:$J$1700,3,0))</f>
        <v/>
      </c>
      <c r="K2186" s="87" t="str">
        <f>IF($H2186="","",VLOOKUP($H2186,培训课程清单!$B$2:$J$1700,4,0))</f>
        <v/>
      </c>
      <c r="L2186" s="29"/>
      <c r="M2186" s="89" t="str">
        <f>IF($H2186="","",VLOOKUP($H2186,培训课程清单!$B$2:$J$1700,7,0))</f>
        <v/>
      </c>
      <c r="N2186" s="87" t="str">
        <f>IF($H2186="","",VLOOKUP($H2186,培训课程清单!$B$2:$J$1700,8,0))</f>
        <v/>
      </c>
      <c r="O2186" s="29"/>
    </row>
    <row r="2187" spans="1:15">
      <c r="A2187" s="87" t="str">
        <f t="shared" si="34"/>
        <v/>
      </c>
      <c r="B2187" s="87" t="str">
        <f>IF(C2187="","",C2187&amp;COUNTIF($C$2:C2187,C2187))</f>
        <v/>
      </c>
      <c r="C2187" s="88"/>
      <c r="D2187" s="87" t="str">
        <f>IF($C2187="","",VLOOKUP($C2187,人员花名册!$B$2:$F$2001,2,0))</f>
        <v/>
      </c>
      <c r="E2187" s="87" t="str">
        <f>IF($C2187="","",VLOOKUP($C2187,人员花名册!$B$2:$F$2001,4,0))</f>
        <v/>
      </c>
      <c r="F2187" s="89" t="str">
        <f>IF($C2187="","",VLOOKUP($C2187,人员花名册!$B$2:$F$2001,5,0))</f>
        <v/>
      </c>
      <c r="G2187" s="29"/>
      <c r="H2187" s="29"/>
      <c r="I2187" s="87" t="str">
        <f>IF($C2187="","",VLOOKUP($H2187,培训课程清单!$B$2:$J$1700,2,0))</f>
        <v/>
      </c>
      <c r="J2187" s="87" t="str">
        <f>IF($C2187="","",VLOOKUP($H2187,培训课程清单!$B$2:$J$1700,3,0))</f>
        <v/>
      </c>
      <c r="K2187" s="87" t="str">
        <f>IF($H2187="","",VLOOKUP($H2187,培训课程清单!$B$2:$J$1700,4,0))</f>
        <v/>
      </c>
      <c r="L2187" s="29"/>
      <c r="M2187" s="89" t="str">
        <f>IF($H2187="","",VLOOKUP($H2187,培训课程清单!$B$2:$J$1700,7,0))</f>
        <v/>
      </c>
      <c r="N2187" s="87" t="str">
        <f>IF($H2187="","",VLOOKUP($H2187,培训课程清单!$B$2:$J$1700,8,0))</f>
        <v/>
      </c>
      <c r="O2187" s="29"/>
    </row>
    <row r="2188" spans="1:15">
      <c r="A2188" s="87" t="str">
        <f t="shared" si="34"/>
        <v/>
      </c>
      <c r="B2188" s="87" t="str">
        <f>IF(C2188="","",C2188&amp;COUNTIF($C$2:C2188,C2188))</f>
        <v/>
      </c>
      <c r="C2188" s="88"/>
      <c r="D2188" s="87" t="str">
        <f>IF($C2188="","",VLOOKUP($C2188,人员花名册!$B$2:$F$2001,2,0))</f>
        <v/>
      </c>
      <c r="E2188" s="87" t="str">
        <f>IF($C2188="","",VLOOKUP($C2188,人员花名册!$B$2:$F$2001,4,0))</f>
        <v/>
      </c>
      <c r="F2188" s="89" t="str">
        <f>IF($C2188="","",VLOOKUP($C2188,人员花名册!$B$2:$F$2001,5,0))</f>
        <v/>
      </c>
      <c r="G2188" s="29"/>
      <c r="H2188" s="29"/>
      <c r="I2188" s="87" t="str">
        <f>IF($C2188="","",VLOOKUP($H2188,培训课程清单!$B$2:$J$1700,2,0))</f>
        <v/>
      </c>
      <c r="J2188" s="87" t="str">
        <f>IF($C2188="","",VLOOKUP($H2188,培训课程清单!$B$2:$J$1700,3,0))</f>
        <v/>
      </c>
      <c r="K2188" s="87" t="str">
        <f>IF($H2188="","",VLOOKUP($H2188,培训课程清单!$B$2:$J$1700,4,0))</f>
        <v/>
      </c>
      <c r="L2188" s="29"/>
      <c r="M2188" s="89" t="str">
        <f>IF($H2188="","",VLOOKUP($H2188,培训课程清单!$B$2:$J$1700,7,0))</f>
        <v/>
      </c>
      <c r="N2188" s="87" t="str">
        <f>IF($H2188="","",VLOOKUP($H2188,培训课程清单!$B$2:$J$1700,8,0))</f>
        <v/>
      </c>
      <c r="O2188" s="29"/>
    </row>
    <row r="2189" spans="1:15">
      <c r="A2189" s="87" t="str">
        <f t="shared" si="34"/>
        <v/>
      </c>
      <c r="B2189" s="87" t="str">
        <f>IF(C2189="","",C2189&amp;COUNTIF($C$2:C2189,C2189))</f>
        <v/>
      </c>
      <c r="C2189" s="88"/>
      <c r="D2189" s="87" t="str">
        <f>IF($C2189="","",VLOOKUP($C2189,人员花名册!$B$2:$F$2001,2,0))</f>
        <v/>
      </c>
      <c r="E2189" s="87" t="str">
        <f>IF($C2189="","",VLOOKUP($C2189,人员花名册!$B$2:$F$2001,4,0))</f>
        <v/>
      </c>
      <c r="F2189" s="89" t="str">
        <f>IF($C2189="","",VLOOKUP($C2189,人员花名册!$B$2:$F$2001,5,0))</f>
        <v/>
      </c>
      <c r="G2189" s="29"/>
      <c r="H2189" s="29"/>
      <c r="I2189" s="87" t="str">
        <f>IF($C2189="","",VLOOKUP($H2189,培训课程清单!$B$2:$J$1700,2,0))</f>
        <v/>
      </c>
      <c r="J2189" s="87" t="str">
        <f>IF($C2189="","",VLOOKUP($H2189,培训课程清单!$B$2:$J$1700,3,0))</f>
        <v/>
      </c>
      <c r="K2189" s="87" t="str">
        <f>IF($H2189="","",VLOOKUP($H2189,培训课程清单!$B$2:$J$1700,4,0))</f>
        <v/>
      </c>
      <c r="L2189" s="29"/>
      <c r="M2189" s="89" t="str">
        <f>IF($H2189="","",VLOOKUP($H2189,培训课程清单!$B$2:$J$1700,7,0))</f>
        <v/>
      </c>
      <c r="N2189" s="87" t="str">
        <f>IF($H2189="","",VLOOKUP($H2189,培训课程清单!$B$2:$J$1700,8,0))</f>
        <v/>
      </c>
      <c r="O2189" s="29"/>
    </row>
    <row r="2190" spans="1:15">
      <c r="A2190" s="87" t="str">
        <f t="shared" si="34"/>
        <v/>
      </c>
      <c r="B2190" s="87" t="str">
        <f>IF(C2190="","",C2190&amp;COUNTIF($C$2:C2190,C2190))</f>
        <v/>
      </c>
      <c r="C2190" s="88"/>
      <c r="D2190" s="87" t="str">
        <f>IF($C2190="","",VLOOKUP($C2190,人员花名册!$B$2:$F$2001,2,0))</f>
        <v/>
      </c>
      <c r="E2190" s="87" t="str">
        <f>IF($C2190="","",VLOOKUP($C2190,人员花名册!$B$2:$F$2001,4,0))</f>
        <v/>
      </c>
      <c r="F2190" s="89" t="str">
        <f>IF($C2190="","",VLOOKUP($C2190,人员花名册!$B$2:$F$2001,5,0))</f>
        <v/>
      </c>
      <c r="G2190" s="29"/>
      <c r="H2190" s="29"/>
      <c r="I2190" s="87" t="str">
        <f>IF($C2190="","",VLOOKUP($H2190,培训课程清单!$B$2:$J$1700,2,0))</f>
        <v/>
      </c>
      <c r="J2190" s="87" t="str">
        <f>IF($C2190="","",VLOOKUP($H2190,培训课程清单!$B$2:$J$1700,3,0))</f>
        <v/>
      </c>
      <c r="K2190" s="87" t="str">
        <f>IF($H2190="","",VLOOKUP($H2190,培训课程清单!$B$2:$J$1700,4,0))</f>
        <v/>
      </c>
      <c r="L2190" s="29"/>
      <c r="M2190" s="89" t="str">
        <f>IF($H2190="","",VLOOKUP($H2190,培训课程清单!$B$2:$J$1700,7,0))</f>
        <v/>
      </c>
      <c r="N2190" s="87" t="str">
        <f>IF($H2190="","",VLOOKUP($H2190,培训课程清单!$B$2:$J$1700,8,0))</f>
        <v/>
      </c>
      <c r="O2190" s="29"/>
    </row>
    <row r="2191" spans="1:15">
      <c r="A2191" s="87" t="str">
        <f t="shared" si="34"/>
        <v/>
      </c>
      <c r="B2191" s="87" t="str">
        <f>IF(C2191="","",C2191&amp;COUNTIF($C$2:C2191,C2191))</f>
        <v/>
      </c>
      <c r="C2191" s="88"/>
      <c r="D2191" s="87" t="str">
        <f>IF($C2191="","",VLOOKUP($C2191,人员花名册!$B$2:$F$2001,2,0))</f>
        <v/>
      </c>
      <c r="E2191" s="87" t="str">
        <f>IF($C2191="","",VLOOKUP($C2191,人员花名册!$B$2:$F$2001,4,0))</f>
        <v/>
      </c>
      <c r="F2191" s="89" t="str">
        <f>IF($C2191="","",VLOOKUP($C2191,人员花名册!$B$2:$F$2001,5,0))</f>
        <v/>
      </c>
      <c r="G2191" s="29"/>
      <c r="H2191" s="29"/>
      <c r="I2191" s="87" t="str">
        <f>IF($C2191="","",VLOOKUP($H2191,培训课程清单!$B$2:$J$1700,2,0))</f>
        <v/>
      </c>
      <c r="J2191" s="87" t="str">
        <f>IF($C2191="","",VLOOKUP($H2191,培训课程清单!$B$2:$J$1700,3,0))</f>
        <v/>
      </c>
      <c r="K2191" s="87" t="str">
        <f>IF($H2191="","",VLOOKUP($H2191,培训课程清单!$B$2:$J$1700,4,0))</f>
        <v/>
      </c>
      <c r="L2191" s="29"/>
      <c r="M2191" s="89" t="str">
        <f>IF($H2191="","",VLOOKUP($H2191,培训课程清单!$B$2:$J$1700,7,0))</f>
        <v/>
      </c>
      <c r="N2191" s="87" t="str">
        <f>IF($H2191="","",VLOOKUP($H2191,培训课程清单!$B$2:$J$1700,8,0))</f>
        <v/>
      </c>
      <c r="O2191" s="29"/>
    </row>
    <row r="2192" spans="1:15">
      <c r="A2192" s="87" t="str">
        <f t="shared" si="34"/>
        <v/>
      </c>
      <c r="B2192" s="87" t="str">
        <f>IF(C2192="","",C2192&amp;COUNTIF($C$2:C2192,C2192))</f>
        <v/>
      </c>
      <c r="C2192" s="88"/>
      <c r="D2192" s="87" t="str">
        <f>IF($C2192="","",VLOOKUP($C2192,人员花名册!$B$2:$F$2001,2,0))</f>
        <v/>
      </c>
      <c r="E2192" s="87" t="str">
        <f>IF($C2192="","",VLOOKUP($C2192,人员花名册!$B$2:$F$2001,4,0))</f>
        <v/>
      </c>
      <c r="F2192" s="89" t="str">
        <f>IF($C2192="","",VLOOKUP($C2192,人员花名册!$B$2:$F$2001,5,0))</f>
        <v/>
      </c>
      <c r="G2192" s="29"/>
      <c r="H2192" s="29"/>
      <c r="I2192" s="87" t="str">
        <f>IF($C2192="","",VLOOKUP($H2192,培训课程清单!$B$2:$J$1700,2,0))</f>
        <v/>
      </c>
      <c r="J2192" s="87" t="str">
        <f>IF($C2192="","",VLOOKUP($H2192,培训课程清单!$B$2:$J$1700,3,0))</f>
        <v/>
      </c>
      <c r="K2192" s="87" t="str">
        <f>IF($H2192="","",VLOOKUP($H2192,培训课程清单!$B$2:$J$1700,4,0))</f>
        <v/>
      </c>
      <c r="L2192" s="29"/>
      <c r="M2192" s="89" t="str">
        <f>IF($H2192="","",VLOOKUP($H2192,培训课程清单!$B$2:$J$1700,7,0))</f>
        <v/>
      </c>
      <c r="N2192" s="87" t="str">
        <f>IF($H2192="","",VLOOKUP($H2192,培训课程清单!$B$2:$J$1700,8,0))</f>
        <v/>
      </c>
      <c r="O2192" s="29"/>
    </row>
    <row r="2193" spans="1:15">
      <c r="A2193" s="87" t="str">
        <f t="shared" ref="A2193:A2256" si="35">IF(C2192="","",A2192+1)</f>
        <v/>
      </c>
      <c r="B2193" s="87" t="str">
        <f>IF(C2193="","",C2193&amp;COUNTIF($C$2:C2193,C2193))</f>
        <v/>
      </c>
      <c r="C2193" s="88"/>
      <c r="D2193" s="87" t="str">
        <f>IF($C2193="","",VLOOKUP($C2193,人员花名册!$B$2:$F$2001,2,0))</f>
        <v/>
      </c>
      <c r="E2193" s="87" t="str">
        <f>IF($C2193="","",VLOOKUP($C2193,人员花名册!$B$2:$F$2001,4,0))</f>
        <v/>
      </c>
      <c r="F2193" s="89" t="str">
        <f>IF($C2193="","",VLOOKUP($C2193,人员花名册!$B$2:$F$2001,5,0))</f>
        <v/>
      </c>
      <c r="G2193" s="29"/>
      <c r="H2193" s="29"/>
      <c r="I2193" s="87" t="str">
        <f>IF($C2193="","",VLOOKUP($H2193,培训课程清单!$B$2:$J$1700,2,0))</f>
        <v/>
      </c>
      <c r="J2193" s="87" t="str">
        <f>IF($C2193="","",VLOOKUP($H2193,培训课程清单!$B$2:$J$1700,3,0))</f>
        <v/>
      </c>
      <c r="K2193" s="87" t="str">
        <f>IF($H2193="","",VLOOKUP($H2193,培训课程清单!$B$2:$J$1700,4,0))</f>
        <v/>
      </c>
      <c r="L2193" s="29"/>
      <c r="M2193" s="89" t="str">
        <f>IF($H2193="","",VLOOKUP($H2193,培训课程清单!$B$2:$J$1700,7,0))</f>
        <v/>
      </c>
      <c r="N2193" s="87" t="str">
        <f>IF($H2193="","",VLOOKUP($H2193,培训课程清单!$B$2:$J$1700,8,0))</f>
        <v/>
      </c>
      <c r="O2193" s="29"/>
    </row>
    <row r="2194" spans="1:15">
      <c r="A2194" s="87" t="str">
        <f t="shared" si="35"/>
        <v/>
      </c>
      <c r="B2194" s="87" t="str">
        <f>IF(C2194="","",C2194&amp;COUNTIF($C$2:C2194,C2194))</f>
        <v/>
      </c>
      <c r="C2194" s="88"/>
      <c r="D2194" s="87" t="str">
        <f>IF($C2194="","",VLOOKUP($C2194,人员花名册!$B$2:$F$2001,2,0))</f>
        <v/>
      </c>
      <c r="E2194" s="87" t="str">
        <f>IF($C2194="","",VLOOKUP($C2194,人员花名册!$B$2:$F$2001,4,0))</f>
        <v/>
      </c>
      <c r="F2194" s="89" t="str">
        <f>IF($C2194="","",VLOOKUP($C2194,人员花名册!$B$2:$F$2001,5,0))</f>
        <v/>
      </c>
      <c r="G2194" s="29"/>
      <c r="H2194" s="29"/>
      <c r="I2194" s="87" t="str">
        <f>IF($C2194="","",VLOOKUP($H2194,培训课程清单!$B$2:$J$1700,2,0))</f>
        <v/>
      </c>
      <c r="J2194" s="87" t="str">
        <f>IF($C2194="","",VLOOKUP($H2194,培训课程清单!$B$2:$J$1700,3,0))</f>
        <v/>
      </c>
      <c r="K2194" s="87" t="str">
        <f>IF($H2194="","",VLOOKUP($H2194,培训课程清单!$B$2:$J$1700,4,0))</f>
        <v/>
      </c>
      <c r="L2194" s="29"/>
      <c r="M2194" s="89" t="str">
        <f>IF($H2194="","",VLOOKUP($H2194,培训课程清单!$B$2:$J$1700,7,0))</f>
        <v/>
      </c>
      <c r="N2194" s="87" t="str">
        <f>IF($H2194="","",VLOOKUP($H2194,培训课程清单!$B$2:$J$1700,8,0))</f>
        <v/>
      </c>
      <c r="O2194" s="29"/>
    </row>
    <row r="2195" spans="1:15">
      <c r="A2195" s="87" t="str">
        <f t="shared" si="35"/>
        <v/>
      </c>
      <c r="B2195" s="87" t="str">
        <f>IF(C2195="","",C2195&amp;COUNTIF($C$2:C2195,C2195))</f>
        <v/>
      </c>
      <c r="C2195" s="88"/>
      <c r="D2195" s="87" t="str">
        <f>IF($C2195="","",VLOOKUP($C2195,人员花名册!$B$2:$F$2001,2,0))</f>
        <v/>
      </c>
      <c r="E2195" s="87" t="str">
        <f>IF($C2195="","",VLOOKUP($C2195,人员花名册!$B$2:$F$2001,4,0))</f>
        <v/>
      </c>
      <c r="F2195" s="89" t="str">
        <f>IF($C2195="","",VLOOKUP($C2195,人员花名册!$B$2:$F$2001,5,0))</f>
        <v/>
      </c>
      <c r="G2195" s="29"/>
      <c r="H2195" s="29"/>
      <c r="I2195" s="87" t="str">
        <f>IF($C2195="","",VLOOKUP($H2195,培训课程清单!$B$2:$J$1700,2,0))</f>
        <v/>
      </c>
      <c r="J2195" s="87" t="str">
        <f>IF($C2195="","",VLOOKUP($H2195,培训课程清单!$B$2:$J$1700,3,0))</f>
        <v/>
      </c>
      <c r="K2195" s="87" t="str">
        <f>IF($H2195="","",VLOOKUP($H2195,培训课程清单!$B$2:$J$1700,4,0))</f>
        <v/>
      </c>
      <c r="L2195" s="29"/>
      <c r="M2195" s="89" t="str">
        <f>IF($H2195="","",VLOOKUP($H2195,培训课程清单!$B$2:$J$1700,7,0))</f>
        <v/>
      </c>
      <c r="N2195" s="87" t="str">
        <f>IF($H2195="","",VLOOKUP($H2195,培训课程清单!$B$2:$J$1700,8,0))</f>
        <v/>
      </c>
      <c r="O2195" s="29"/>
    </row>
    <row r="2196" spans="1:15">
      <c r="A2196" s="87" t="str">
        <f t="shared" si="35"/>
        <v/>
      </c>
      <c r="B2196" s="87" t="str">
        <f>IF(C2196="","",C2196&amp;COUNTIF($C$2:C2196,C2196))</f>
        <v/>
      </c>
      <c r="C2196" s="88"/>
      <c r="D2196" s="87" t="str">
        <f>IF($C2196="","",VLOOKUP($C2196,人员花名册!$B$2:$F$2001,2,0))</f>
        <v/>
      </c>
      <c r="E2196" s="87" t="str">
        <f>IF($C2196="","",VLOOKUP($C2196,人员花名册!$B$2:$F$2001,4,0))</f>
        <v/>
      </c>
      <c r="F2196" s="89" t="str">
        <f>IF($C2196="","",VLOOKUP($C2196,人员花名册!$B$2:$F$2001,5,0))</f>
        <v/>
      </c>
      <c r="G2196" s="29"/>
      <c r="H2196" s="29"/>
      <c r="I2196" s="87" t="str">
        <f>IF($C2196="","",VLOOKUP($H2196,培训课程清单!$B$2:$J$1700,2,0))</f>
        <v/>
      </c>
      <c r="J2196" s="87" t="str">
        <f>IF($C2196="","",VLOOKUP($H2196,培训课程清单!$B$2:$J$1700,3,0))</f>
        <v/>
      </c>
      <c r="K2196" s="87" t="str">
        <f>IF($H2196="","",VLOOKUP($H2196,培训课程清单!$B$2:$J$1700,4,0))</f>
        <v/>
      </c>
      <c r="L2196" s="29"/>
      <c r="M2196" s="89" t="str">
        <f>IF($H2196="","",VLOOKUP($H2196,培训课程清单!$B$2:$J$1700,7,0))</f>
        <v/>
      </c>
      <c r="N2196" s="87" t="str">
        <f>IF($H2196="","",VLOOKUP($H2196,培训课程清单!$B$2:$J$1700,8,0))</f>
        <v/>
      </c>
      <c r="O2196" s="29"/>
    </row>
    <row r="2197" spans="1:15">
      <c r="A2197" s="87" t="str">
        <f t="shared" si="35"/>
        <v/>
      </c>
      <c r="B2197" s="87" t="str">
        <f>IF(C2197="","",C2197&amp;COUNTIF($C$2:C2197,C2197))</f>
        <v/>
      </c>
      <c r="C2197" s="88"/>
      <c r="D2197" s="87" t="str">
        <f>IF($C2197="","",VLOOKUP($C2197,人员花名册!$B$2:$F$2001,2,0))</f>
        <v/>
      </c>
      <c r="E2197" s="87" t="str">
        <f>IF($C2197="","",VLOOKUP($C2197,人员花名册!$B$2:$F$2001,4,0))</f>
        <v/>
      </c>
      <c r="F2197" s="89" t="str">
        <f>IF($C2197="","",VLOOKUP($C2197,人员花名册!$B$2:$F$2001,5,0))</f>
        <v/>
      </c>
      <c r="G2197" s="29"/>
      <c r="H2197" s="29"/>
      <c r="I2197" s="87" t="str">
        <f>IF($C2197="","",VLOOKUP($H2197,培训课程清单!$B$2:$J$1700,2,0))</f>
        <v/>
      </c>
      <c r="J2197" s="87" t="str">
        <f>IF($C2197="","",VLOOKUP($H2197,培训课程清单!$B$2:$J$1700,3,0))</f>
        <v/>
      </c>
      <c r="K2197" s="87" t="str">
        <f>IF($H2197="","",VLOOKUP($H2197,培训课程清单!$B$2:$J$1700,4,0))</f>
        <v/>
      </c>
      <c r="L2197" s="29"/>
      <c r="M2197" s="89" t="str">
        <f>IF($H2197="","",VLOOKUP($H2197,培训课程清单!$B$2:$J$1700,7,0))</f>
        <v/>
      </c>
      <c r="N2197" s="87" t="str">
        <f>IF($H2197="","",VLOOKUP($H2197,培训课程清单!$B$2:$J$1700,8,0))</f>
        <v/>
      </c>
      <c r="O2197" s="29"/>
    </row>
    <row r="2198" spans="1:15">
      <c r="A2198" s="87" t="str">
        <f t="shared" si="35"/>
        <v/>
      </c>
      <c r="B2198" s="87" t="str">
        <f>IF(C2198="","",C2198&amp;COUNTIF($C$2:C2198,C2198))</f>
        <v/>
      </c>
      <c r="C2198" s="88"/>
      <c r="D2198" s="87" t="str">
        <f>IF($C2198="","",VLOOKUP($C2198,人员花名册!$B$2:$F$2001,2,0))</f>
        <v/>
      </c>
      <c r="E2198" s="87" t="str">
        <f>IF($C2198="","",VLOOKUP($C2198,人员花名册!$B$2:$F$2001,4,0))</f>
        <v/>
      </c>
      <c r="F2198" s="89" t="str">
        <f>IF($C2198="","",VLOOKUP($C2198,人员花名册!$B$2:$F$2001,5,0))</f>
        <v/>
      </c>
      <c r="G2198" s="29"/>
      <c r="H2198" s="29"/>
      <c r="I2198" s="87" t="str">
        <f>IF($C2198="","",VLOOKUP($H2198,培训课程清单!$B$2:$J$1700,2,0))</f>
        <v/>
      </c>
      <c r="J2198" s="87" t="str">
        <f>IF($C2198="","",VLOOKUP($H2198,培训课程清单!$B$2:$J$1700,3,0))</f>
        <v/>
      </c>
      <c r="K2198" s="87" t="str">
        <f>IF($H2198="","",VLOOKUP($H2198,培训课程清单!$B$2:$J$1700,4,0))</f>
        <v/>
      </c>
      <c r="L2198" s="29"/>
      <c r="M2198" s="89" t="str">
        <f>IF($H2198="","",VLOOKUP($H2198,培训课程清单!$B$2:$J$1700,7,0))</f>
        <v/>
      </c>
      <c r="N2198" s="87" t="str">
        <f>IF($H2198="","",VLOOKUP($H2198,培训课程清单!$B$2:$J$1700,8,0))</f>
        <v/>
      </c>
      <c r="O2198" s="29"/>
    </row>
    <row r="2199" spans="1:15">
      <c r="A2199" s="87" t="str">
        <f t="shared" si="35"/>
        <v/>
      </c>
      <c r="B2199" s="87" t="str">
        <f>IF(C2199="","",C2199&amp;COUNTIF($C$2:C2199,C2199))</f>
        <v/>
      </c>
      <c r="C2199" s="88"/>
      <c r="D2199" s="87" t="str">
        <f>IF($C2199="","",VLOOKUP($C2199,人员花名册!$B$2:$F$2001,2,0))</f>
        <v/>
      </c>
      <c r="E2199" s="87" t="str">
        <f>IF($C2199="","",VLOOKUP($C2199,人员花名册!$B$2:$F$2001,4,0))</f>
        <v/>
      </c>
      <c r="F2199" s="89" t="str">
        <f>IF($C2199="","",VLOOKUP($C2199,人员花名册!$B$2:$F$2001,5,0))</f>
        <v/>
      </c>
      <c r="G2199" s="29"/>
      <c r="H2199" s="29"/>
      <c r="I2199" s="87" t="str">
        <f>IF($C2199="","",VLOOKUP($H2199,培训课程清单!$B$2:$J$1700,2,0))</f>
        <v/>
      </c>
      <c r="J2199" s="87" t="str">
        <f>IF($C2199="","",VLOOKUP($H2199,培训课程清单!$B$2:$J$1700,3,0))</f>
        <v/>
      </c>
      <c r="K2199" s="87" t="str">
        <f>IF($H2199="","",VLOOKUP($H2199,培训课程清单!$B$2:$J$1700,4,0))</f>
        <v/>
      </c>
      <c r="L2199" s="29"/>
      <c r="M2199" s="89" t="str">
        <f>IF($H2199="","",VLOOKUP($H2199,培训课程清单!$B$2:$J$1700,7,0))</f>
        <v/>
      </c>
      <c r="N2199" s="87" t="str">
        <f>IF($H2199="","",VLOOKUP($H2199,培训课程清单!$B$2:$J$1700,8,0))</f>
        <v/>
      </c>
      <c r="O2199" s="29"/>
    </row>
    <row r="2200" spans="1:15">
      <c r="A2200" s="87" t="str">
        <f t="shared" si="35"/>
        <v/>
      </c>
      <c r="B2200" s="87" t="str">
        <f>IF(C2200="","",C2200&amp;COUNTIF($C$2:C2200,C2200))</f>
        <v/>
      </c>
      <c r="C2200" s="88"/>
      <c r="D2200" s="87" t="str">
        <f>IF($C2200="","",VLOOKUP($C2200,人员花名册!$B$2:$F$2001,2,0))</f>
        <v/>
      </c>
      <c r="E2200" s="87" t="str">
        <f>IF($C2200="","",VLOOKUP($C2200,人员花名册!$B$2:$F$2001,4,0))</f>
        <v/>
      </c>
      <c r="F2200" s="89" t="str">
        <f>IF($C2200="","",VLOOKUP($C2200,人员花名册!$B$2:$F$2001,5,0))</f>
        <v/>
      </c>
      <c r="G2200" s="29"/>
      <c r="H2200" s="29"/>
      <c r="I2200" s="87" t="str">
        <f>IF($C2200="","",VLOOKUP($H2200,培训课程清单!$B$2:$J$1700,2,0))</f>
        <v/>
      </c>
      <c r="J2200" s="87" t="str">
        <f>IF($C2200="","",VLOOKUP($H2200,培训课程清单!$B$2:$J$1700,3,0))</f>
        <v/>
      </c>
      <c r="K2200" s="87" t="str">
        <f>IF($H2200="","",VLOOKUP($H2200,培训课程清单!$B$2:$J$1700,4,0))</f>
        <v/>
      </c>
      <c r="L2200" s="29"/>
      <c r="M2200" s="89" t="str">
        <f>IF($H2200="","",VLOOKUP($H2200,培训课程清单!$B$2:$J$1700,7,0))</f>
        <v/>
      </c>
      <c r="N2200" s="87" t="str">
        <f>IF($H2200="","",VLOOKUP($H2200,培训课程清单!$B$2:$J$1700,8,0))</f>
        <v/>
      </c>
      <c r="O2200" s="29"/>
    </row>
    <row r="2201" spans="1:15">
      <c r="A2201" s="87" t="str">
        <f t="shared" si="35"/>
        <v/>
      </c>
      <c r="B2201" s="87" t="str">
        <f>IF(C2201="","",C2201&amp;COUNTIF($C$2:C2201,C2201))</f>
        <v/>
      </c>
      <c r="C2201" s="88"/>
      <c r="D2201" s="87" t="str">
        <f>IF($C2201="","",VLOOKUP($C2201,人员花名册!$B$2:$F$2001,2,0))</f>
        <v/>
      </c>
      <c r="E2201" s="87" t="str">
        <f>IF($C2201="","",VLOOKUP($C2201,人员花名册!$B$2:$F$2001,4,0))</f>
        <v/>
      </c>
      <c r="F2201" s="89" t="str">
        <f>IF($C2201="","",VLOOKUP($C2201,人员花名册!$B$2:$F$2001,5,0))</f>
        <v/>
      </c>
      <c r="G2201" s="29"/>
      <c r="H2201" s="29"/>
      <c r="I2201" s="87" t="str">
        <f>IF($C2201="","",VLOOKUP($H2201,培训课程清单!$B$2:$J$1700,2,0))</f>
        <v/>
      </c>
      <c r="J2201" s="87" t="str">
        <f>IF($C2201="","",VLOOKUP($H2201,培训课程清单!$B$2:$J$1700,3,0))</f>
        <v/>
      </c>
      <c r="K2201" s="87" t="str">
        <f>IF($H2201="","",VLOOKUP($H2201,培训课程清单!$B$2:$J$1700,4,0))</f>
        <v/>
      </c>
      <c r="L2201" s="29"/>
      <c r="M2201" s="89" t="str">
        <f>IF($H2201="","",VLOOKUP($H2201,培训课程清单!$B$2:$J$1700,7,0))</f>
        <v/>
      </c>
      <c r="N2201" s="87" t="str">
        <f>IF($H2201="","",VLOOKUP($H2201,培训课程清单!$B$2:$J$1700,8,0))</f>
        <v/>
      </c>
      <c r="O2201" s="29"/>
    </row>
    <row r="2202" spans="1:15">
      <c r="A2202" s="87" t="str">
        <f t="shared" si="35"/>
        <v/>
      </c>
      <c r="B2202" s="87" t="str">
        <f>IF(C2202="","",C2202&amp;COUNTIF($C$2:C2202,C2202))</f>
        <v/>
      </c>
      <c r="C2202" s="88"/>
      <c r="D2202" s="87" t="str">
        <f>IF($C2202="","",VLOOKUP($C2202,人员花名册!$B$2:$F$2001,2,0))</f>
        <v/>
      </c>
      <c r="E2202" s="87" t="str">
        <f>IF($C2202="","",VLOOKUP($C2202,人员花名册!$B$2:$F$2001,4,0))</f>
        <v/>
      </c>
      <c r="F2202" s="89" t="str">
        <f>IF($C2202="","",VLOOKUP($C2202,人员花名册!$B$2:$F$2001,5,0))</f>
        <v/>
      </c>
      <c r="G2202" s="29"/>
      <c r="H2202" s="29"/>
      <c r="I2202" s="87" t="str">
        <f>IF($C2202="","",VLOOKUP($H2202,培训课程清单!$B$2:$J$1700,2,0))</f>
        <v/>
      </c>
      <c r="J2202" s="87" t="str">
        <f>IF($C2202="","",VLOOKUP($H2202,培训课程清单!$B$2:$J$1700,3,0))</f>
        <v/>
      </c>
      <c r="K2202" s="87" t="str">
        <f>IF($H2202="","",VLOOKUP($H2202,培训课程清单!$B$2:$J$1700,4,0))</f>
        <v/>
      </c>
      <c r="L2202" s="29"/>
      <c r="M2202" s="89" t="str">
        <f>IF($H2202="","",VLOOKUP($H2202,培训课程清单!$B$2:$J$1700,7,0))</f>
        <v/>
      </c>
      <c r="N2202" s="87" t="str">
        <f>IF($H2202="","",VLOOKUP($H2202,培训课程清单!$B$2:$J$1700,8,0))</f>
        <v/>
      </c>
      <c r="O2202" s="29"/>
    </row>
    <row r="2203" spans="1:15">
      <c r="A2203" s="87" t="str">
        <f t="shared" si="35"/>
        <v/>
      </c>
      <c r="B2203" s="87" t="str">
        <f>IF(C2203="","",C2203&amp;COUNTIF($C$2:C2203,C2203))</f>
        <v/>
      </c>
      <c r="C2203" s="88"/>
      <c r="D2203" s="87" t="str">
        <f>IF($C2203="","",VLOOKUP($C2203,人员花名册!$B$2:$F$2001,2,0))</f>
        <v/>
      </c>
      <c r="E2203" s="87" t="str">
        <f>IF($C2203="","",VLOOKUP($C2203,人员花名册!$B$2:$F$2001,4,0))</f>
        <v/>
      </c>
      <c r="F2203" s="89" t="str">
        <f>IF($C2203="","",VLOOKUP($C2203,人员花名册!$B$2:$F$2001,5,0))</f>
        <v/>
      </c>
      <c r="G2203" s="29"/>
      <c r="H2203" s="29"/>
      <c r="I2203" s="87" t="str">
        <f>IF($C2203="","",VLOOKUP($H2203,培训课程清单!$B$2:$J$1700,2,0))</f>
        <v/>
      </c>
      <c r="J2203" s="87" t="str">
        <f>IF($C2203="","",VLOOKUP($H2203,培训课程清单!$B$2:$J$1700,3,0))</f>
        <v/>
      </c>
      <c r="K2203" s="87" t="str">
        <f>IF($H2203="","",VLOOKUP($H2203,培训课程清单!$B$2:$J$1700,4,0))</f>
        <v/>
      </c>
      <c r="L2203" s="29"/>
      <c r="M2203" s="89" t="str">
        <f>IF($H2203="","",VLOOKUP($H2203,培训课程清单!$B$2:$J$1700,7,0))</f>
        <v/>
      </c>
      <c r="N2203" s="87" t="str">
        <f>IF($H2203="","",VLOOKUP($H2203,培训课程清单!$B$2:$J$1700,8,0))</f>
        <v/>
      </c>
      <c r="O2203" s="29"/>
    </row>
    <row r="2204" spans="1:15">
      <c r="A2204" s="87" t="str">
        <f t="shared" si="35"/>
        <v/>
      </c>
      <c r="B2204" s="87" t="str">
        <f>IF(C2204="","",C2204&amp;COUNTIF($C$2:C2204,C2204))</f>
        <v/>
      </c>
      <c r="C2204" s="88"/>
      <c r="D2204" s="87" t="str">
        <f>IF($C2204="","",VLOOKUP($C2204,人员花名册!$B$2:$F$2001,2,0))</f>
        <v/>
      </c>
      <c r="E2204" s="87" t="str">
        <f>IF($C2204="","",VLOOKUP($C2204,人员花名册!$B$2:$F$2001,4,0))</f>
        <v/>
      </c>
      <c r="F2204" s="89" t="str">
        <f>IF($C2204="","",VLOOKUP($C2204,人员花名册!$B$2:$F$2001,5,0))</f>
        <v/>
      </c>
      <c r="G2204" s="29"/>
      <c r="H2204" s="29"/>
      <c r="I2204" s="87" t="str">
        <f>IF($C2204="","",VLOOKUP($H2204,培训课程清单!$B$2:$J$1700,2,0))</f>
        <v/>
      </c>
      <c r="J2204" s="87" t="str">
        <f>IF($C2204="","",VLOOKUP($H2204,培训课程清单!$B$2:$J$1700,3,0))</f>
        <v/>
      </c>
      <c r="K2204" s="87" t="str">
        <f>IF($H2204="","",VLOOKUP($H2204,培训课程清单!$B$2:$J$1700,4,0))</f>
        <v/>
      </c>
      <c r="L2204" s="29"/>
      <c r="M2204" s="89" t="str">
        <f>IF($H2204="","",VLOOKUP($H2204,培训课程清单!$B$2:$J$1700,7,0))</f>
        <v/>
      </c>
      <c r="N2204" s="87" t="str">
        <f>IF($H2204="","",VLOOKUP($H2204,培训课程清单!$B$2:$J$1700,8,0))</f>
        <v/>
      </c>
      <c r="O2204" s="29"/>
    </row>
    <row r="2205" spans="1:15">
      <c r="A2205" s="87" t="str">
        <f t="shared" si="35"/>
        <v/>
      </c>
      <c r="B2205" s="87" t="str">
        <f>IF(C2205="","",C2205&amp;COUNTIF($C$2:C2205,C2205))</f>
        <v/>
      </c>
      <c r="C2205" s="88"/>
      <c r="D2205" s="87" t="str">
        <f>IF($C2205="","",VLOOKUP($C2205,人员花名册!$B$2:$F$2001,2,0))</f>
        <v/>
      </c>
      <c r="E2205" s="87" t="str">
        <f>IF($C2205="","",VLOOKUP($C2205,人员花名册!$B$2:$F$2001,4,0))</f>
        <v/>
      </c>
      <c r="F2205" s="89" t="str">
        <f>IF($C2205="","",VLOOKUP($C2205,人员花名册!$B$2:$F$2001,5,0))</f>
        <v/>
      </c>
      <c r="G2205" s="29"/>
      <c r="H2205" s="29"/>
      <c r="I2205" s="87" t="str">
        <f>IF($C2205="","",VLOOKUP($H2205,培训课程清单!$B$2:$J$1700,2,0))</f>
        <v/>
      </c>
      <c r="J2205" s="87" t="str">
        <f>IF($C2205="","",VLOOKUP($H2205,培训课程清单!$B$2:$J$1700,3,0))</f>
        <v/>
      </c>
      <c r="K2205" s="87" t="str">
        <f>IF($H2205="","",VLOOKUP($H2205,培训课程清单!$B$2:$J$1700,4,0))</f>
        <v/>
      </c>
      <c r="L2205" s="29"/>
      <c r="M2205" s="89" t="str">
        <f>IF($H2205="","",VLOOKUP($H2205,培训课程清单!$B$2:$J$1700,7,0))</f>
        <v/>
      </c>
      <c r="N2205" s="87" t="str">
        <f>IF($H2205="","",VLOOKUP($H2205,培训课程清单!$B$2:$J$1700,8,0))</f>
        <v/>
      </c>
      <c r="O2205" s="29"/>
    </row>
    <row r="2206" spans="1:15">
      <c r="A2206" s="87" t="str">
        <f t="shared" si="35"/>
        <v/>
      </c>
      <c r="B2206" s="87" t="str">
        <f>IF(C2206="","",C2206&amp;COUNTIF($C$2:C2206,C2206))</f>
        <v/>
      </c>
      <c r="C2206" s="88"/>
      <c r="D2206" s="87" t="str">
        <f>IF($C2206="","",VLOOKUP($C2206,人员花名册!$B$2:$F$2001,2,0))</f>
        <v/>
      </c>
      <c r="E2206" s="87" t="str">
        <f>IF($C2206="","",VLOOKUP($C2206,人员花名册!$B$2:$F$2001,4,0))</f>
        <v/>
      </c>
      <c r="F2206" s="89" t="str">
        <f>IF($C2206="","",VLOOKUP($C2206,人员花名册!$B$2:$F$2001,5,0))</f>
        <v/>
      </c>
      <c r="G2206" s="29"/>
      <c r="H2206" s="29"/>
      <c r="I2206" s="87" t="str">
        <f>IF($C2206="","",VLOOKUP($H2206,培训课程清单!$B$2:$J$1700,2,0))</f>
        <v/>
      </c>
      <c r="J2206" s="87" t="str">
        <f>IF($C2206="","",VLOOKUP($H2206,培训课程清单!$B$2:$J$1700,3,0))</f>
        <v/>
      </c>
      <c r="K2206" s="87" t="str">
        <f>IF($H2206="","",VLOOKUP($H2206,培训课程清单!$B$2:$J$1700,4,0))</f>
        <v/>
      </c>
      <c r="L2206" s="29"/>
      <c r="M2206" s="89" t="str">
        <f>IF($H2206="","",VLOOKUP($H2206,培训课程清单!$B$2:$J$1700,7,0))</f>
        <v/>
      </c>
      <c r="N2206" s="87" t="str">
        <f>IF($H2206="","",VLOOKUP($H2206,培训课程清单!$B$2:$J$1700,8,0))</f>
        <v/>
      </c>
      <c r="O2206" s="29"/>
    </row>
    <row r="2207" spans="1:15">
      <c r="A2207" s="87" t="str">
        <f t="shared" si="35"/>
        <v/>
      </c>
      <c r="B2207" s="87" t="str">
        <f>IF(C2207="","",C2207&amp;COUNTIF($C$2:C2207,C2207))</f>
        <v/>
      </c>
      <c r="C2207" s="88"/>
      <c r="D2207" s="87" t="str">
        <f>IF($C2207="","",VLOOKUP($C2207,人员花名册!$B$2:$F$2001,2,0))</f>
        <v/>
      </c>
      <c r="E2207" s="87" t="str">
        <f>IF($C2207="","",VLOOKUP($C2207,人员花名册!$B$2:$F$2001,4,0))</f>
        <v/>
      </c>
      <c r="F2207" s="89" t="str">
        <f>IF($C2207="","",VLOOKUP($C2207,人员花名册!$B$2:$F$2001,5,0))</f>
        <v/>
      </c>
      <c r="G2207" s="29"/>
      <c r="H2207" s="29"/>
      <c r="I2207" s="87" t="str">
        <f>IF($C2207="","",VLOOKUP($H2207,培训课程清单!$B$2:$J$1700,2,0))</f>
        <v/>
      </c>
      <c r="J2207" s="87" t="str">
        <f>IF($C2207="","",VLOOKUP($H2207,培训课程清单!$B$2:$J$1700,3,0))</f>
        <v/>
      </c>
      <c r="K2207" s="87" t="str">
        <f>IF($H2207="","",VLOOKUP($H2207,培训课程清单!$B$2:$J$1700,4,0))</f>
        <v/>
      </c>
      <c r="L2207" s="29"/>
      <c r="M2207" s="89" t="str">
        <f>IF($H2207="","",VLOOKUP($H2207,培训课程清单!$B$2:$J$1700,7,0))</f>
        <v/>
      </c>
      <c r="N2207" s="87" t="str">
        <f>IF($H2207="","",VLOOKUP($H2207,培训课程清单!$B$2:$J$1700,8,0))</f>
        <v/>
      </c>
      <c r="O2207" s="29"/>
    </row>
    <row r="2208" spans="1:15">
      <c r="A2208" s="87" t="str">
        <f t="shared" si="35"/>
        <v/>
      </c>
      <c r="B2208" s="87" t="str">
        <f>IF(C2208="","",C2208&amp;COUNTIF($C$2:C2208,C2208))</f>
        <v/>
      </c>
      <c r="C2208" s="88"/>
      <c r="D2208" s="87" t="str">
        <f>IF($C2208="","",VLOOKUP($C2208,人员花名册!$B$2:$F$2001,2,0))</f>
        <v/>
      </c>
      <c r="E2208" s="87" t="str">
        <f>IF($C2208="","",VLOOKUP($C2208,人员花名册!$B$2:$F$2001,4,0))</f>
        <v/>
      </c>
      <c r="F2208" s="89" t="str">
        <f>IF($C2208="","",VLOOKUP($C2208,人员花名册!$B$2:$F$2001,5,0))</f>
        <v/>
      </c>
      <c r="G2208" s="29"/>
      <c r="H2208" s="29"/>
      <c r="I2208" s="87" t="str">
        <f>IF($C2208="","",VLOOKUP($H2208,培训课程清单!$B$2:$J$1700,2,0))</f>
        <v/>
      </c>
      <c r="J2208" s="87" t="str">
        <f>IF($C2208="","",VLOOKUP($H2208,培训课程清单!$B$2:$J$1700,3,0))</f>
        <v/>
      </c>
      <c r="K2208" s="87" t="str">
        <f>IF($H2208="","",VLOOKUP($H2208,培训课程清单!$B$2:$J$1700,4,0))</f>
        <v/>
      </c>
      <c r="L2208" s="29"/>
      <c r="M2208" s="89" t="str">
        <f>IF($H2208="","",VLOOKUP($H2208,培训课程清单!$B$2:$J$1700,7,0))</f>
        <v/>
      </c>
      <c r="N2208" s="87" t="str">
        <f>IF($H2208="","",VLOOKUP($H2208,培训课程清单!$B$2:$J$1700,8,0))</f>
        <v/>
      </c>
      <c r="O2208" s="29"/>
    </row>
    <row r="2209" spans="1:15">
      <c r="A2209" s="87" t="str">
        <f t="shared" si="35"/>
        <v/>
      </c>
      <c r="B2209" s="87" t="str">
        <f>IF(C2209="","",C2209&amp;COUNTIF($C$2:C2209,C2209))</f>
        <v/>
      </c>
      <c r="C2209" s="88"/>
      <c r="D2209" s="87" t="str">
        <f>IF($C2209="","",VLOOKUP($C2209,人员花名册!$B$2:$F$2001,2,0))</f>
        <v/>
      </c>
      <c r="E2209" s="87" t="str">
        <f>IF($C2209="","",VLOOKUP($C2209,人员花名册!$B$2:$F$2001,4,0))</f>
        <v/>
      </c>
      <c r="F2209" s="89" t="str">
        <f>IF($C2209="","",VLOOKUP($C2209,人员花名册!$B$2:$F$2001,5,0))</f>
        <v/>
      </c>
      <c r="G2209" s="29"/>
      <c r="H2209" s="29"/>
      <c r="I2209" s="87" t="str">
        <f>IF($C2209="","",VLOOKUP($H2209,培训课程清单!$B$2:$J$1700,2,0))</f>
        <v/>
      </c>
      <c r="J2209" s="87" t="str">
        <f>IF($C2209="","",VLOOKUP($H2209,培训课程清单!$B$2:$J$1700,3,0))</f>
        <v/>
      </c>
      <c r="K2209" s="87" t="str">
        <f>IF($H2209="","",VLOOKUP($H2209,培训课程清单!$B$2:$J$1700,4,0))</f>
        <v/>
      </c>
      <c r="L2209" s="29"/>
      <c r="M2209" s="89" t="str">
        <f>IF($H2209="","",VLOOKUP($H2209,培训课程清单!$B$2:$J$1700,7,0))</f>
        <v/>
      </c>
      <c r="N2209" s="87" t="str">
        <f>IF($H2209="","",VLOOKUP($H2209,培训课程清单!$B$2:$J$1700,8,0))</f>
        <v/>
      </c>
      <c r="O2209" s="29"/>
    </row>
    <row r="2210" spans="1:15">
      <c r="A2210" s="87" t="str">
        <f t="shared" si="35"/>
        <v/>
      </c>
      <c r="B2210" s="87" t="str">
        <f>IF(C2210="","",C2210&amp;COUNTIF($C$2:C2210,C2210))</f>
        <v/>
      </c>
      <c r="C2210" s="88"/>
      <c r="D2210" s="87" t="str">
        <f>IF($C2210="","",VLOOKUP($C2210,人员花名册!$B$2:$F$2001,2,0))</f>
        <v/>
      </c>
      <c r="E2210" s="87" t="str">
        <f>IF($C2210="","",VLOOKUP($C2210,人员花名册!$B$2:$F$2001,4,0))</f>
        <v/>
      </c>
      <c r="F2210" s="89" t="str">
        <f>IF($C2210="","",VLOOKUP($C2210,人员花名册!$B$2:$F$2001,5,0))</f>
        <v/>
      </c>
      <c r="G2210" s="29"/>
      <c r="H2210" s="29"/>
      <c r="I2210" s="87" t="str">
        <f>IF($C2210="","",VLOOKUP($H2210,培训课程清单!$B$2:$J$1700,2,0))</f>
        <v/>
      </c>
      <c r="J2210" s="87" t="str">
        <f>IF($C2210="","",VLOOKUP($H2210,培训课程清单!$B$2:$J$1700,3,0))</f>
        <v/>
      </c>
      <c r="K2210" s="87" t="str">
        <f>IF($H2210="","",VLOOKUP($H2210,培训课程清单!$B$2:$J$1700,4,0))</f>
        <v/>
      </c>
      <c r="L2210" s="29"/>
      <c r="M2210" s="89" t="str">
        <f>IF($H2210="","",VLOOKUP($H2210,培训课程清单!$B$2:$J$1700,7,0))</f>
        <v/>
      </c>
      <c r="N2210" s="87" t="str">
        <f>IF($H2210="","",VLOOKUP($H2210,培训课程清单!$B$2:$J$1700,8,0))</f>
        <v/>
      </c>
      <c r="O2210" s="29"/>
    </row>
    <row r="2211" spans="1:15">
      <c r="A2211" s="87" t="str">
        <f t="shared" si="35"/>
        <v/>
      </c>
      <c r="B2211" s="87" t="str">
        <f>IF(C2211="","",C2211&amp;COUNTIF($C$2:C2211,C2211))</f>
        <v/>
      </c>
      <c r="C2211" s="88"/>
      <c r="D2211" s="87" t="str">
        <f>IF($C2211="","",VLOOKUP($C2211,人员花名册!$B$2:$F$2001,2,0))</f>
        <v/>
      </c>
      <c r="E2211" s="87" t="str">
        <f>IF($C2211="","",VLOOKUP($C2211,人员花名册!$B$2:$F$2001,4,0))</f>
        <v/>
      </c>
      <c r="F2211" s="89" t="str">
        <f>IF($C2211="","",VLOOKUP($C2211,人员花名册!$B$2:$F$2001,5,0))</f>
        <v/>
      </c>
      <c r="G2211" s="29"/>
      <c r="H2211" s="29"/>
      <c r="I2211" s="87" t="str">
        <f>IF($C2211="","",VLOOKUP($H2211,培训课程清单!$B$2:$J$1700,2,0))</f>
        <v/>
      </c>
      <c r="J2211" s="87" t="str">
        <f>IF($C2211="","",VLOOKUP($H2211,培训课程清单!$B$2:$J$1700,3,0))</f>
        <v/>
      </c>
      <c r="K2211" s="87" t="str">
        <f>IF($H2211="","",VLOOKUP($H2211,培训课程清单!$B$2:$J$1700,4,0))</f>
        <v/>
      </c>
      <c r="L2211" s="29"/>
      <c r="M2211" s="89" t="str">
        <f>IF($H2211="","",VLOOKUP($H2211,培训课程清单!$B$2:$J$1700,7,0))</f>
        <v/>
      </c>
      <c r="N2211" s="87" t="str">
        <f>IF($H2211="","",VLOOKUP($H2211,培训课程清单!$B$2:$J$1700,8,0))</f>
        <v/>
      </c>
      <c r="O2211" s="29"/>
    </row>
    <row r="2212" spans="1:15">
      <c r="A2212" s="87" t="str">
        <f t="shared" si="35"/>
        <v/>
      </c>
      <c r="B2212" s="87" t="str">
        <f>IF(C2212="","",C2212&amp;COUNTIF($C$2:C2212,C2212))</f>
        <v/>
      </c>
      <c r="C2212" s="88"/>
      <c r="D2212" s="87" t="str">
        <f>IF($C2212="","",VLOOKUP($C2212,人员花名册!$B$2:$F$2001,2,0))</f>
        <v/>
      </c>
      <c r="E2212" s="87" t="str">
        <f>IF($C2212="","",VLOOKUP($C2212,人员花名册!$B$2:$F$2001,4,0))</f>
        <v/>
      </c>
      <c r="F2212" s="89" t="str">
        <f>IF($C2212="","",VLOOKUP($C2212,人员花名册!$B$2:$F$2001,5,0))</f>
        <v/>
      </c>
      <c r="G2212" s="29"/>
      <c r="H2212" s="29"/>
      <c r="I2212" s="87" t="str">
        <f>IF($C2212="","",VLOOKUP($H2212,培训课程清单!$B$2:$J$1700,2,0))</f>
        <v/>
      </c>
      <c r="J2212" s="87" t="str">
        <f>IF($C2212="","",VLOOKUP($H2212,培训课程清单!$B$2:$J$1700,3,0))</f>
        <v/>
      </c>
      <c r="K2212" s="87" t="str">
        <f>IF($H2212="","",VLOOKUP($H2212,培训课程清单!$B$2:$J$1700,4,0))</f>
        <v/>
      </c>
      <c r="L2212" s="29"/>
      <c r="M2212" s="89" t="str">
        <f>IF($H2212="","",VLOOKUP($H2212,培训课程清单!$B$2:$J$1700,7,0))</f>
        <v/>
      </c>
      <c r="N2212" s="87" t="str">
        <f>IF($H2212="","",VLOOKUP($H2212,培训课程清单!$B$2:$J$1700,8,0))</f>
        <v/>
      </c>
      <c r="O2212" s="29"/>
    </row>
    <row r="2213" spans="1:15">
      <c r="A2213" s="87" t="str">
        <f t="shared" si="35"/>
        <v/>
      </c>
      <c r="B2213" s="87" t="str">
        <f>IF(C2213="","",C2213&amp;COUNTIF($C$2:C2213,C2213))</f>
        <v/>
      </c>
      <c r="C2213" s="88"/>
      <c r="D2213" s="87" t="str">
        <f>IF($C2213="","",VLOOKUP($C2213,人员花名册!$B$2:$F$2001,2,0))</f>
        <v/>
      </c>
      <c r="E2213" s="87" t="str">
        <f>IF($C2213="","",VLOOKUP($C2213,人员花名册!$B$2:$F$2001,4,0))</f>
        <v/>
      </c>
      <c r="F2213" s="89" t="str">
        <f>IF($C2213="","",VLOOKUP($C2213,人员花名册!$B$2:$F$2001,5,0))</f>
        <v/>
      </c>
      <c r="G2213" s="29"/>
      <c r="H2213" s="29"/>
      <c r="I2213" s="87" t="str">
        <f>IF($C2213="","",VLOOKUP($H2213,培训课程清单!$B$2:$J$1700,2,0))</f>
        <v/>
      </c>
      <c r="J2213" s="87" t="str">
        <f>IF($C2213="","",VLOOKUP($H2213,培训课程清单!$B$2:$J$1700,3,0))</f>
        <v/>
      </c>
      <c r="K2213" s="87" t="str">
        <f>IF($H2213="","",VLOOKUP($H2213,培训课程清单!$B$2:$J$1700,4,0))</f>
        <v/>
      </c>
      <c r="L2213" s="29"/>
      <c r="M2213" s="89" t="str">
        <f>IF($H2213="","",VLOOKUP($H2213,培训课程清单!$B$2:$J$1700,7,0))</f>
        <v/>
      </c>
      <c r="N2213" s="87" t="str">
        <f>IF($H2213="","",VLOOKUP($H2213,培训课程清单!$B$2:$J$1700,8,0))</f>
        <v/>
      </c>
      <c r="O2213" s="29"/>
    </row>
    <row r="2214" spans="1:15">
      <c r="A2214" s="87" t="str">
        <f t="shared" si="35"/>
        <v/>
      </c>
      <c r="B2214" s="87" t="str">
        <f>IF(C2214="","",C2214&amp;COUNTIF($C$2:C2214,C2214))</f>
        <v/>
      </c>
      <c r="C2214" s="88"/>
      <c r="D2214" s="87" t="str">
        <f>IF($C2214="","",VLOOKUP($C2214,人员花名册!$B$2:$F$2001,2,0))</f>
        <v/>
      </c>
      <c r="E2214" s="87" t="str">
        <f>IF($C2214="","",VLOOKUP($C2214,人员花名册!$B$2:$F$2001,4,0))</f>
        <v/>
      </c>
      <c r="F2214" s="89" t="str">
        <f>IF($C2214="","",VLOOKUP($C2214,人员花名册!$B$2:$F$2001,5,0))</f>
        <v/>
      </c>
      <c r="G2214" s="29"/>
      <c r="H2214" s="29"/>
      <c r="I2214" s="87" t="str">
        <f>IF($C2214="","",VLOOKUP($H2214,培训课程清单!$B$2:$J$1700,2,0))</f>
        <v/>
      </c>
      <c r="J2214" s="87" t="str">
        <f>IF($C2214="","",VLOOKUP($H2214,培训课程清单!$B$2:$J$1700,3,0))</f>
        <v/>
      </c>
      <c r="K2214" s="87" t="str">
        <f>IF($H2214="","",VLOOKUP($H2214,培训课程清单!$B$2:$J$1700,4,0))</f>
        <v/>
      </c>
      <c r="L2214" s="29"/>
      <c r="M2214" s="89" t="str">
        <f>IF($H2214="","",VLOOKUP($H2214,培训课程清单!$B$2:$J$1700,7,0))</f>
        <v/>
      </c>
      <c r="N2214" s="87" t="str">
        <f>IF($H2214="","",VLOOKUP($H2214,培训课程清单!$B$2:$J$1700,8,0))</f>
        <v/>
      </c>
      <c r="O2214" s="29"/>
    </row>
    <row r="2215" spans="1:15">
      <c r="A2215" s="87" t="str">
        <f t="shared" si="35"/>
        <v/>
      </c>
      <c r="B2215" s="87" t="str">
        <f>IF(C2215="","",C2215&amp;COUNTIF($C$2:C2215,C2215))</f>
        <v/>
      </c>
      <c r="C2215" s="88"/>
      <c r="D2215" s="87" t="str">
        <f>IF($C2215="","",VLOOKUP($C2215,人员花名册!$B$2:$F$2001,2,0))</f>
        <v/>
      </c>
      <c r="E2215" s="87" t="str">
        <f>IF($C2215="","",VLOOKUP($C2215,人员花名册!$B$2:$F$2001,4,0))</f>
        <v/>
      </c>
      <c r="F2215" s="89" t="str">
        <f>IF($C2215="","",VLOOKUP($C2215,人员花名册!$B$2:$F$2001,5,0))</f>
        <v/>
      </c>
      <c r="G2215" s="29"/>
      <c r="H2215" s="29"/>
      <c r="I2215" s="87" t="str">
        <f>IF($C2215="","",VLOOKUP($H2215,培训课程清单!$B$2:$J$1700,2,0))</f>
        <v/>
      </c>
      <c r="J2215" s="87" t="str">
        <f>IF($C2215="","",VLOOKUP($H2215,培训课程清单!$B$2:$J$1700,3,0))</f>
        <v/>
      </c>
      <c r="K2215" s="87" t="str">
        <f>IF($H2215="","",VLOOKUP($H2215,培训课程清单!$B$2:$J$1700,4,0))</f>
        <v/>
      </c>
      <c r="L2215" s="29"/>
      <c r="M2215" s="89" t="str">
        <f>IF($H2215="","",VLOOKUP($H2215,培训课程清单!$B$2:$J$1700,7,0))</f>
        <v/>
      </c>
      <c r="N2215" s="87" t="str">
        <f>IF($H2215="","",VLOOKUP($H2215,培训课程清单!$B$2:$J$1700,8,0))</f>
        <v/>
      </c>
      <c r="O2215" s="29"/>
    </row>
    <row r="2216" spans="1:15">
      <c r="A2216" s="87" t="str">
        <f t="shared" si="35"/>
        <v/>
      </c>
      <c r="B2216" s="87" t="str">
        <f>IF(C2216="","",C2216&amp;COUNTIF($C$2:C2216,C2216))</f>
        <v/>
      </c>
      <c r="C2216" s="88"/>
      <c r="D2216" s="87" t="str">
        <f>IF($C2216="","",VLOOKUP($C2216,人员花名册!$B$2:$F$2001,2,0))</f>
        <v/>
      </c>
      <c r="E2216" s="87" t="str">
        <f>IF($C2216="","",VLOOKUP($C2216,人员花名册!$B$2:$F$2001,4,0))</f>
        <v/>
      </c>
      <c r="F2216" s="89" t="str">
        <f>IF($C2216="","",VLOOKUP($C2216,人员花名册!$B$2:$F$2001,5,0))</f>
        <v/>
      </c>
      <c r="G2216" s="29"/>
      <c r="H2216" s="29"/>
      <c r="I2216" s="87" t="str">
        <f>IF($C2216="","",VLOOKUP($H2216,培训课程清单!$B$2:$J$1700,2,0))</f>
        <v/>
      </c>
      <c r="J2216" s="87" t="str">
        <f>IF($C2216="","",VLOOKUP($H2216,培训课程清单!$B$2:$J$1700,3,0))</f>
        <v/>
      </c>
      <c r="K2216" s="87" t="str">
        <f>IF($H2216="","",VLOOKUP($H2216,培训课程清单!$B$2:$J$1700,4,0))</f>
        <v/>
      </c>
      <c r="L2216" s="29"/>
      <c r="M2216" s="89" t="str">
        <f>IF($H2216="","",VLOOKUP($H2216,培训课程清单!$B$2:$J$1700,7,0))</f>
        <v/>
      </c>
      <c r="N2216" s="87" t="str">
        <f>IF($H2216="","",VLOOKUP($H2216,培训课程清单!$B$2:$J$1700,8,0))</f>
        <v/>
      </c>
      <c r="O2216" s="29"/>
    </row>
    <row r="2217" spans="1:15">
      <c r="A2217" s="87" t="str">
        <f t="shared" si="35"/>
        <v/>
      </c>
      <c r="B2217" s="87" t="str">
        <f>IF(C2217="","",C2217&amp;COUNTIF($C$2:C2217,C2217))</f>
        <v/>
      </c>
      <c r="C2217" s="88"/>
      <c r="D2217" s="87" t="str">
        <f>IF($C2217="","",VLOOKUP($C2217,人员花名册!$B$2:$F$2001,2,0))</f>
        <v/>
      </c>
      <c r="E2217" s="87" t="str">
        <f>IF($C2217="","",VLOOKUP($C2217,人员花名册!$B$2:$F$2001,4,0))</f>
        <v/>
      </c>
      <c r="F2217" s="89" t="str">
        <f>IF($C2217="","",VLOOKUP($C2217,人员花名册!$B$2:$F$2001,5,0))</f>
        <v/>
      </c>
      <c r="G2217" s="29"/>
      <c r="H2217" s="29"/>
      <c r="I2217" s="87" t="str">
        <f>IF($C2217="","",VLOOKUP($H2217,培训课程清单!$B$2:$J$1700,2,0))</f>
        <v/>
      </c>
      <c r="J2217" s="87" t="str">
        <f>IF($C2217="","",VLOOKUP($H2217,培训课程清单!$B$2:$J$1700,3,0))</f>
        <v/>
      </c>
      <c r="K2217" s="87" t="str">
        <f>IF($H2217="","",VLOOKUP($H2217,培训课程清单!$B$2:$J$1700,4,0))</f>
        <v/>
      </c>
      <c r="L2217" s="29"/>
      <c r="M2217" s="89" t="str">
        <f>IF($H2217="","",VLOOKUP($H2217,培训课程清单!$B$2:$J$1700,7,0))</f>
        <v/>
      </c>
      <c r="N2217" s="87" t="str">
        <f>IF($H2217="","",VLOOKUP($H2217,培训课程清单!$B$2:$J$1700,8,0))</f>
        <v/>
      </c>
      <c r="O2217" s="29"/>
    </row>
    <row r="2218" spans="1:15">
      <c r="A2218" s="87" t="str">
        <f t="shared" si="35"/>
        <v/>
      </c>
      <c r="B2218" s="87" t="str">
        <f>IF(C2218="","",C2218&amp;COUNTIF($C$2:C2218,C2218))</f>
        <v/>
      </c>
      <c r="C2218" s="88"/>
      <c r="D2218" s="87" t="str">
        <f>IF($C2218="","",VLOOKUP($C2218,人员花名册!$B$2:$F$2001,2,0))</f>
        <v/>
      </c>
      <c r="E2218" s="87" t="str">
        <f>IF($C2218="","",VLOOKUP($C2218,人员花名册!$B$2:$F$2001,4,0))</f>
        <v/>
      </c>
      <c r="F2218" s="89" t="str">
        <f>IF($C2218="","",VLOOKUP($C2218,人员花名册!$B$2:$F$2001,5,0))</f>
        <v/>
      </c>
      <c r="G2218" s="29"/>
      <c r="H2218" s="29"/>
      <c r="I2218" s="87" t="str">
        <f>IF($C2218="","",VLOOKUP($H2218,培训课程清单!$B$2:$J$1700,2,0))</f>
        <v/>
      </c>
      <c r="J2218" s="87" t="str">
        <f>IF($C2218="","",VLOOKUP($H2218,培训课程清单!$B$2:$J$1700,3,0))</f>
        <v/>
      </c>
      <c r="K2218" s="87" t="str">
        <f>IF($H2218="","",VLOOKUP($H2218,培训课程清单!$B$2:$J$1700,4,0))</f>
        <v/>
      </c>
      <c r="L2218" s="29"/>
      <c r="M2218" s="89" t="str">
        <f>IF($H2218="","",VLOOKUP($H2218,培训课程清单!$B$2:$J$1700,7,0))</f>
        <v/>
      </c>
      <c r="N2218" s="87" t="str">
        <f>IF($H2218="","",VLOOKUP($H2218,培训课程清单!$B$2:$J$1700,8,0))</f>
        <v/>
      </c>
      <c r="O2218" s="29"/>
    </row>
    <row r="2219" spans="1:15">
      <c r="A2219" s="87" t="str">
        <f t="shared" si="35"/>
        <v/>
      </c>
      <c r="B2219" s="87" t="str">
        <f>IF(C2219="","",C2219&amp;COUNTIF($C$2:C2219,C2219))</f>
        <v/>
      </c>
      <c r="C2219" s="88"/>
      <c r="D2219" s="87" t="str">
        <f>IF($C2219="","",VLOOKUP($C2219,人员花名册!$B$2:$F$2001,2,0))</f>
        <v/>
      </c>
      <c r="E2219" s="87" t="str">
        <f>IF($C2219="","",VLOOKUP($C2219,人员花名册!$B$2:$F$2001,4,0))</f>
        <v/>
      </c>
      <c r="F2219" s="89" t="str">
        <f>IF($C2219="","",VLOOKUP($C2219,人员花名册!$B$2:$F$2001,5,0))</f>
        <v/>
      </c>
      <c r="G2219" s="29"/>
      <c r="H2219" s="29"/>
      <c r="I2219" s="87" t="str">
        <f>IF($C2219="","",VLOOKUP($H2219,培训课程清单!$B$2:$J$1700,2,0))</f>
        <v/>
      </c>
      <c r="J2219" s="87" t="str">
        <f>IF($C2219="","",VLOOKUP($H2219,培训课程清单!$B$2:$J$1700,3,0))</f>
        <v/>
      </c>
      <c r="K2219" s="87" t="str">
        <f>IF($H2219="","",VLOOKUP($H2219,培训课程清单!$B$2:$J$1700,4,0))</f>
        <v/>
      </c>
      <c r="L2219" s="29"/>
      <c r="M2219" s="89" t="str">
        <f>IF($H2219="","",VLOOKUP($H2219,培训课程清单!$B$2:$J$1700,7,0))</f>
        <v/>
      </c>
      <c r="N2219" s="87" t="str">
        <f>IF($H2219="","",VLOOKUP($H2219,培训课程清单!$B$2:$J$1700,8,0))</f>
        <v/>
      </c>
      <c r="O2219" s="29"/>
    </row>
    <row r="2220" spans="1:15">
      <c r="A2220" s="87" t="str">
        <f t="shared" si="35"/>
        <v/>
      </c>
      <c r="B2220" s="87" t="str">
        <f>IF(C2220="","",C2220&amp;COUNTIF($C$2:C2220,C2220))</f>
        <v/>
      </c>
      <c r="C2220" s="88"/>
      <c r="D2220" s="87" t="str">
        <f>IF($C2220="","",VLOOKUP($C2220,人员花名册!$B$2:$F$2001,2,0))</f>
        <v/>
      </c>
      <c r="E2220" s="87" t="str">
        <f>IF($C2220="","",VLOOKUP($C2220,人员花名册!$B$2:$F$2001,4,0))</f>
        <v/>
      </c>
      <c r="F2220" s="89" t="str">
        <f>IF($C2220="","",VLOOKUP($C2220,人员花名册!$B$2:$F$2001,5,0))</f>
        <v/>
      </c>
      <c r="G2220" s="29"/>
      <c r="H2220" s="29"/>
      <c r="I2220" s="87" t="str">
        <f>IF($C2220="","",VLOOKUP($H2220,培训课程清单!$B$2:$J$1700,2,0))</f>
        <v/>
      </c>
      <c r="J2220" s="87" t="str">
        <f>IF($C2220="","",VLOOKUP($H2220,培训课程清单!$B$2:$J$1700,3,0))</f>
        <v/>
      </c>
      <c r="K2220" s="87" t="str">
        <f>IF($H2220="","",VLOOKUP($H2220,培训课程清单!$B$2:$J$1700,4,0))</f>
        <v/>
      </c>
      <c r="L2220" s="29"/>
      <c r="M2220" s="89" t="str">
        <f>IF($H2220="","",VLOOKUP($H2220,培训课程清单!$B$2:$J$1700,7,0))</f>
        <v/>
      </c>
      <c r="N2220" s="87" t="str">
        <f>IF($H2220="","",VLOOKUP($H2220,培训课程清单!$B$2:$J$1700,8,0))</f>
        <v/>
      </c>
      <c r="O2220" s="29"/>
    </row>
    <row r="2221" spans="1:15">
      <c r="A2221" s="87" t="str">
        <f t="shared" si="35"/>
        <v/>
      </c>
      <c r="B2221" s="87" t="str">
        <f>IF(C2221="","",C2221&amp;COUNTIF($C$2:C2221,C2221))</f>
        <v/>
      </c>
      <c r="C2221" s="88"/>
      <c r="D2221" s="87" t="str">
        <f>IF($C2221="","",VLOOKUP($C2221,人员花名册!$B$2:$F$2001,2,0))</f>
        <v/>
      </c>
      <c r="E2221" s="87" t="str">
        <f>IF($C2221="","",VLOOKUP($C2221,人员花名册!$B$2:$F$2001,4,0))</f>
        <v/>
      </c>
      <c r="F2221" s="89" t="str">
        <f>IF($C2221="","",VLOOKUP($C2221,人员花名册!$B$2:$F$2001,5,0))</f>
        <v/>
      </c>
      <c r="G2221" s="29"/>
      <c r="H2221" s="29"/>
      <c r="I2221" s="87" t="str">
        <f>IF($C2221="","",VLOOKUP($H2221,培训课程清单!$B$2:$J$1700,2,0))</f>
        <v/>
      </c>
      <c r="J2221" s="87" t="str">
        <f>IF($C2221="","",VLOOKUP($H2221,培训课程清单!$B$2:$J$1700,3,0))</f>
        <v/>
      </c>
      <c r="K2221" s="87" t="str">
        <f>IF($H2221="","",VLOOKUP($H2221,培训课程清单!$B$2:$J$1700,4,0))</f>
        <v/>
      </c>
      <c r="L2221" s="29"/>
      <c r="M2221" s="89" t="str">
        <f>IF($H2221="","",VLOOKUP($H2221,培训课程清单!$B$2:$J$1700,7,0))</f>
        <v/>
      </c>
      <c r="N2221" s="87" t="str">
        <f>IF($H2221="","",VLOOKUP($H2221,培训课程清单!$B$2:$J$1700,8,0))</f>
        <v/>
      </c>
      <c r="O2221" s="29"/>
    </row>
    <row r="2222" spans="1:15">
      <c r="A2222" s="87" t="str">
        <f t="shared" si="35"/>
        <v/>
      </c>
      <c r="B2222" s="87" t="str">
        <f>IF(C2222="","",C2222&amp;COUNTIF($C$2:C2222,C2222))</f>
        <v/>
      </c>
      <c r="C2222" s="88"/>
      <c r="D2222" s="87" t="str">
        <f>IF($C2222="","",VLOOKUP($C2222,人员花名册!$B$2:$F$2001,2,0))</f>
        <v/>
      </c>
      <c r="E2222" s="87" t="str">
        <f>IF($C2222="","",VLOOKUP($C2222,人员花名册!$B$2:$F$2001,4,0))</f>
        <v/>
      </c>
      <c r="F2222" s="89" t="str">
        <f>IF($C2222="","",VLOOKUP($C2222,人员花名册!$B$2:$F$2001,5,0))</f>
        <v/>
      </c>
      <c r="G2222" s="29"/>
      <c r="H2222" s="29"/>
      <c r="I2222" s="87" t="str">
        <f>IF($C2222="","",VLOOKUP($H2222,培训课程清单!$B$2:$J$1700,2,0))</f>
        <v/>
      </c>
      <c r="J2222" s="87" t="str">
        <f>IF($C2222="","",VLOOKUP($H2222,培训课程清单!$B$2:$J$1700,3,0))</f>
        <v/>
      </c>
      <c r="K2222" s="87" t="str">
        <f>IF($H2222="","",VLOOKUP($H2222,培训课程清单!$B$2:$J$1700,4,0))</f>
        <v/>
      </c>
      <c r="L2222" s="29"/>
      <c r="M2222" s="89" t="str">
        <f>IF($H2222="","",VLOOKUP($H2222,培训课程清单!$B$2:$J$1700,7,0))</f>
        <v/>
      </c>
      <c r="N2222" s="87" t="str">
        <f>IF($H2222="","",VLOOKUP($H2222,培训课程清单!$B$2:$J$1700,8,0))</f>
        <v/>
      </c>
      <c r="O2222" s="29"/>
    </row>
    <row r="2223" spans="1:15">
      <c r="A2223" s="87" t="str">
        <f t="shared" si="35"/>
        <v/>
      </c>
      <c r="B2223" s="87" t="str">
        <f>IF(C2223="","",C2223&amp;COUNTIF($C$2:C2223,C2223))</f>
        <v/>
      </c>
      <c r="C2223" s="88"/>
      <c r="D2223" s="87" t="str">
        <f>IF($C2223="","",VLOOKUP($C2223,人员花名册!$B$2:$F$2001,2,0))</f>
        <v/>
      </c>
      <c r="E2223" s="87" t="str">
        <f>IF($C2223="","",VLOOKUP($C2223,人员花名册!$B$2:$F$2001,4,0))</f>
        <v/>
      </c>
      <c r="F2223" s="89" t="str">
        <f>IF($C2223="","",VLOOKUP($C2223,人员花名册!$B$2:$F$2001,5,0))</f>
        <v/>
      </c>
      <c r="G2223" s="29"/>
      <c r="H2223" s="29"/>
      <c r="I2223" s="87" t="str">
        <f>IF($C2223="","",VLOOKUP($H2223,培训课程清单!$B$2:$J$1700,2,0))</f>
        <v/>
      </c>
      <c r="J2223" s="87" t="str">
        <f>IF($C2223="","",VLOOKUP($H2223,培训课程清单!$B$2:$J$1700,3,0))</f>
        <v/>
      </c>
      <c r="K2223" s="87" t="str">
        <f>IF($H2223="","",VLOOKUP($H2223,培训课程清单!$B$2:$J$1700,4,0))</f>
        <v/>
      </c>
      <c r="L2223" s="29"/>
      <c r="M2223" s="89" t="str">
        <f>IF($H2223="","",VLOOKUP($H2223,培训课程清单!$B$2:$J$1700,7,0))</f>
        <v/>
      </c>
      <c r="N2223" s="87" t="str">
        <f>IF($H2223="","",VLOOKUP($H2223,培训课程清单!$B$2:$J$1700,8,0))</f>
        <v/>
      </c>
      <c r="O2223" s="29"/>
    </row>
    <row r="2224" spans="1:15">
      <c r="A2224" s="87" t="str">
        <f t="shared" si="35"/>
        <v/>
      </c>
      <c r="B2224" s="87" t="str">
        <f>IF(C2224="","",C2224&amp;COUNTIF($C$2:C2224,C2224))</f>
        <v/>
      </c>
      <c r="C2224" s="88"/>
      <c r="D2224" s="87" t="str">
        <f>IF($C2224="","",VLOOKUP($C2224,人员花名册!$B$2:$F$2001,2,0))</f>
        <v/>
      </c>
      <c r="E2224" s="87" t="str">
        <f>IF($C2224="","",VLOOKUP($C2224,人员花名册!$B$2:$F$2001,4,0))</f>
        <v/>
      </c>
      <c r="F2224" s="89" t="str">
        <f>IF($C2224="","",VLOOKUP($C2224,人员花名册!$B$2:$F$2001,5,0))</f>
        <v/>
      </c>
      <c r="G2224" s="29"/>
      <c r="H2224" s="29"/>
      <c r="I2224" s="87" t="str">
        <f>IF($C2224="","",VLOOKUP($H2224,培训课程清单!$B$2:$J$1700,2,0))</f>
        <v/>
      </c>
      <c r="J2224" s="87" t="str">
        <f>IF($C2224="","",VLOOKUP($H2224,培训课程清单!$B$2:$J$1700,3,0))</f>
        <v/>
      </c>
      <c r="K2224" s="87" t="str">
        <f>IF($H2224="","",VLOOKUP($H2224,培训课程清单!$B$2:$J$1700,4,0))</f>
        <v/>
      </c>
      <c r="L2224" s="29"/>
      <c r="M2224" s="89" t="str">
        <f>IF($H2224="","",VLOOKUP($H2224,培训课程清单!$B$2:$J$1700,7,0))</f>
        <v/>
      </c>
      <c r="N2224" s="87" t="str">
        <f>IF($H2224="","",VLOOKUP($H2224,培训课程清单!$B$2:$J$1700,8,0))</f>
        <v/>
      </c>
      <c r="O2224" s="29"/>
    </row>
    <row r="2225" spans="1:15">
      <c r="A2225" s="87" t="str">
        <f t="shared" si="35"/>
        <v/>
      </c>
      <c r="B2225" s="87" t="str">
        <f>IF(C2225="","",C2225&amp;COUNTIF($C$2:C2225,C2225))</f>
        <v/>
      </c>
      <c r="C2225" s="88"/>
      <c r="D2225" s="87" t="str">
        <f>IF($C2225="","",VLOOKUP($C2225,人员花名册!$B$2:$F$2001,2,0))</f>
        <v/>
      </c>
      <c r="E2225" s="87" t="str">
        <f>IF($C2225="","",VLOOKUP($C2225,人员花名册!$B$2:$F$2001,4,0))</f>
        <v/>
      </c>
      <c r="F2225" s="89" t="str">
        <f>IF($C2225="","",VLOOKUP($C2225,人员花名册!$B$2:$F$2001,5,0))</f>
        <v/>
      </c>
      <c r="G2225" s="29"/>
      <c r="H2225" s="29"/>
      <c r="I2225" s="87" t="str">
        <f>IF($C2225="","",VLOOKUP($H2225,培训课程清单!$B$2:$J$1700,2,0))</f>
        <v/>
      </c>
      <c r="J2225" s="87" t="str">
        <f>IF($C2225="","",VLOOKUP($H2225,培训课程清单!$B$2:$J$1700,3,0))</f>
        <v/>
      </c>
      <c r="K2225" s="87" t="str">
        <f>IF($H2225="","",VLOOKUP($H2225,培训课程清单!$B$2:$J$1700,4,0))</f>
        <v/>
      </c>
      <c r="L2225" s="29"/>
      <c r="M2225" s="89" t="str">
        <f>IF($H2225="","",VLOOKUP($H2225,培训课程清单!$B$2:$J$1700,7,0))</f>
        <v/>
      </c>
      <c r="N2225" s="87" t="str">
        <f>IF($H2225="","",VLOOKUP($H2225,培训课程清单!$B$2:$J$1700,8,0))</f>
        <v/>
      </c>
      <c r="O2225" s="29"/>
    </row>
    <row r="2226" spans="1:15">
      <c r="A2226" s="87" t="str">
        <f t="shared" si="35"/>
        <v/>
      </c>
      <c r="B2226" s="87" t="str">
        <f>IF(C2226="","",C2226&amp;COUNTIF($C$2:C2226,C2226))</f>
        <v/>
      </c>
      <c r="C2226" s="88"/>
      <c r="D2226" s="87" t="str">
        <f>IF($C2226="","",VLOOKUP($C2226,人员花名册!$B$2:$F$2001,2,0))</f>
        <v/>
      </c>
      <c r="E2226" s="87" t="str">
        <f>IF($C2226="","",VLOOKUP($C2226,人员花名册!$B$2:$F$2001,4,0))</f>
        <v/>
      </c>
      <c r="F2226" s="89" t="str">
        <f>IF($C2226="","",VLOOKUP($C2226,人员花名册!$B$2:$F$2001,5,0))</f>
        <v/>
      </c>
      <c r="G2226" s="29"/>
      <c r="H2226" s="29"/>
      <c r="I2226" s="87" t="str">
        <f>IF($C2226="","",VLOOKUP($H2226,培训课程清单!$B$2:$J$1700,2,0))</f>
        <v/>
      </c>
      <c r="J2226" s="87" t="str">
        <f>IF($C2226="","",VLOOKUP($H2226,培训课程清单!$B$2:$J$1700,3,0))</f>
        <v/>
      </c>
      <c r="K2226" s="87" t="str">
        <f>IF($H2226="","",VLOOKUP($H2226,培训课程清单!$B$2:$J$1700,4,0))</f>
        <v/>
      </c>
      <c r="L2226" s="29"/>
      <c r="M2226" s="89" t="str">
        <f>IF($H2226="","",VLOOKUP($H2226,培训课程清单!$B$2:$J$1700,7,0))</f>
        <v/>
      </c>
      <c r="N2226" s="87" t="str">
        <f>IF($H2226="","",VLOOKUP($H2226,培训课程清单!$B$2:$J$1700,8,0))</f>
        <v/>
      </c>
      <c r="O2226" s="29"/>
    </row>
    <row r="2227" spans="1:15">
      <c r="A2227" s="87" t="str">
        <f t="shared" si="35"/>
        <v/>
      </c>
      <c r="B2227" s="87" t="str">
        <f>IF(C2227="","",C2227&amp;COUNTIF($C$2:C2227,C2227))</f>
        <v/>
      </c>
      <c r="C2227" s="88"/>
      <c r="D2227" s="87" t="str">
        <f>IF($C2227="","",VLOOKUP($C2227,人员花名册!$B$2:$F$2001,2,0))</f>
        <v/>
      </c>
      <c r="E2227" s="87" t="str">
        <f>IF($C2227="","",VLOOKUP($C2227,人员花名册!$B$2:$F$2001,4,0))</f>
        <v/>
      </c>
      <c r="F2227" s="89" t="str">
        <f>IF($C2227="","",VLOOKUP($C2227,人员花名册!$B$2:$F$2001,5,0))</f>
        <v/>
      </c>
      <c r="G2227" s="29"/>
      <c r="H2227" s="29"/>
      <c r="I2227" s="87" t="str">
        <f>IF($C2227="","",VLOOKUP($H2227,培训课程清单!$B$2:$J$1700,2,0))</f>
        <v/>
      </c>
      <c r="J2227" s="87" t="str">
        <f>IF($C2227="","",VLOOKUP($H2227,培训课程清单!$B$2:$J$1700,3,0))</f>
        <v/>
      </c>
      <c r="K2227" s="87" t="str">
        <f>IF($H2227="","",VLOOKUP($H2227,培训课程清单!$B$2:$J$1700,4,0))</f>
        <v/>
      </c>
      <c r="L2227" s="29"/>
      <c r="M2227" s="89" t="str">
        <f>IF($H2227="","",VLOOKUP($H2227,培训课程清单!$B$2:$J$1700,7,0))</f>
        <v/>
      </c>
      <c r="N2227" s="87" t="str">
        <f>IF($H2227="","",VLOOKUP($H2227,培训课程清单!$B$2:$J$1700,8,0))</f>
        <v/>
      </c>
      <c r="O2227" s="29"/>
    </row>
    <row r="2228" spans="1:15">
      <c r="A2228" s="87" t="str">
        <f t="shared" si="35"/>
        <v/>
      </c>
      <c r="B2228" s="87" t="str">
        <f>IF(C2228="","",C2228&amp;COUNTIF($C$2:C2228,C2228))</f>
        <v/>
      </c>
      <c r="C2228" s="88"/>
      <c r="D2228" s="87" t="str">
        <f>IF($C2228="","",VLOOKUP($C2228,人员花名册!$B$2:$F$2001,2,0))</f>
        <v/>
      </c>
      <c r="E2228" s="87" t="str">
        <f>IF($C2228="","",VLOOKUP($C2228,人员花名册!$B$2:$F$2001,4,0))</f>
        <v/>
      </c>
      <c r="F2228" s="89" t="str">
        <f>IF($C2228="","",VLOOKUP($C2228,人员花名册!$B$2:$F$2001,5,0))</f>
        <v/>
      </c>
      <c r="G2228" s="29"/>
      <c r="H2228" s="29"/>
      <c r="I2228" s="87" t="str">
        <f>IF($C2228="","",VLOOKUP($H2228,培训课程清单!$B$2:$J$1700,2,0))</f>
        <v/>
      </c>
      <c r="J2228" s="87" t="str">
        <f>IF($C2228="","",VLOOKUP($H2228,培训课程清单!$B$2:$J$1700,3,0))</f>
        <v/>
      </c>
      <c r="K2228" s="87" t="str">
        <f>IF($H2228="","",VLOOKUP($H2228,培训课程清单!$B$2:$J$1700,4,0))</f>
        <v/>
      </c>
      <c r="L2228" s="29"/>
      <c r="M2228" s="89" t="str">
        <f>IF($H2228="","",VLOOKUP($H2228,培训课程清单!$B$2:$J$1700,7,0))</f>
        <v/>
      </c>
      <c r="N2228" s="87" t="str">
        <f>IF($H2228="","",VLOOKUP($H2228,培训课程清单!$B$2:$J$1700,8,0))</f>
        <v/>
      </c>
      <c r="O2228" s="29"/>
    </row>
    <row r="2229" spans="1:15">
      <c r="A2229" s="87" t="str">
        <f t="shared" si="35"/>
        <v/>
      </c>
      <c r="B2229" s="87" t="str">
        <f>IF(C2229="","",C2229&amp;COUNTIF($C$2:C2229,C2229))</f>
        <v/>
      </c>
      <c r="C2229" s="88"/>
      <c r="D2229" s="87" t="str">
        <f>IF($C2229="","",VLOOKUP($C2229,人员花名册!$B$2:$F$2001,2,0))</f>
        <v/>
      </c>
      <c r="E2229" s="87" t="str">
        <f>IF($C2229="","",VLOOKUP($C2229,人员花名册!$B$2:$F$2001,4,0))</f>
        <v/>
      </c>
      <c r="F2229" s="89" t="str">
        <f>IF($C2229="","",VLOOKUP($C2229,人员花名册!$B$2:$F$2001,5,0))</f>
        <v/>
      </c>
      <c r="G2229" s="29"/>
      <c r="H2229" s="29"/>
      <c r="I2229" s="87" t="str">
        <f>IF($C2229="","",VLOOKUP($H2229,培训课程清单!$B$2:$J$1700,2,0))</f>
        <v/>
      </c>
      <c r="J2229" s="87" t="str">
        <f>IF($C2229="","",VLOOKUP($H2229,培训课程清单!$B$2:$J$1700,3,0))</f>
        <v/>
      </c>
      <c r="K2229" s="87" t="str">
        <f>IF($H2229="","",VLOOKUP($H2229,培训课程清单!$B$2:$J$1700,4,0))</f>
        <v/>
      </c>
      <c r="L2229" s="29"/>
      <c r="M2229" s="89" t="str">
        <f>IF($H2229="","",VLOOKUP($H2229,培训课程清单!$B$2:$J$1700,7,0))</f>
        <v/>
      </c>
      <c r="N2229" s="87" t="str">
        <f>IF($H2229="","",VLOOKUP($H2229,培训课程清单!$B$2:$J$1700,8,0))</f>
        <v/>
      </c>
      <c r="O2229" s="29"/>
    </row>
    <row r="2230" spans="1:15">
      <c r="A2230" s="87" t="str">
        <f t="shared" si="35"/>
        <v/>
      </c>
      <c r="B2230" s="87" t="str">
        <f>IF(C2230="","",C2230&amp;COUNTIF($C$2:C2230,C2230))</f>
        <v/>
      </c>
      <c r="C2230" s="88"/>
      <c r="D2230" s="87" t="str">
        <f>IF($C2230="","",VLOOKUP($C2230,人员花名册!$B$2:$F$2001,2,0))</f>
        <v/>
      </c>
      <c r="E2230" s="87" t="str">
        <f>IF($C2230="","",VLOOKUP($C2230,人员花名册!$B$2:$F$2001,4,0))</f>
        <v/>
      </c>
      <c r="F2230" s="89" t="str">
        <f>IF($C2230="","",VLOOKUP($C2230,人员花名册!$B$2:$F$2001,5,0))</f>
        <v/>
      </c>
      <c r="G2230" s="29"/>
      <c r="H2230" s="29"/>
      <c r="I2230" s="87" t="str">
        <f>IF($C2230="","",VLOOKUP($H2230,培训课程清单!$B$2:$J$1700,2,0))</f>
        <v/>
      </c>
      <c r="J2230" s="87" t="str">
        <f>IF($C2230="","",VLOOKUP($H2230,培训课程清单!$B$2:$J$1700,3,0))</f>
        <v/>
      </c>
      <c r="K2230" s="87" t="str">
        <f>IF($H2230="","",VLOOKUP($H2230,培训课程清单!$B$2:$J$1700,4,0))</f>
        <v/>
      </c>
      <c r="L2230" s="29"/>
      <c r="M2230" s="89" t="str">
        <f>IF($H2230="","",VLOOKUP($H2230,培训课程清单!$B$2:$J$1700,7,0))</f>
        <v/>
      </c>
      <c r="N2230" s="87" t="str">
        <f>IF($H2230="","",VLOOKUP($H2230,培训课程清单!$B$2:$J$1700,8,0))</f>
        <v/>
      </c>
      <c r="O2230" s="29"/>
    </row>
    <row r="2231" spans="1:15">
      <c r="A2231" s="87" t="str">
        <f t="shared" si="35"/>
        <v/>
      </c>
      <c r="B2231" s="87" t="str">
        <f>IF(C2231="","",C2231&amp;COUNTIF($C$2:C2231,C2231))</f>
        <v/>
      </c>
      <c r="C2231" s="88"/>
      <c r="D2231" s="87" t="str">
        <f>IF($C2231="","",VLOOKUP($C2231,人员花名册!$B$2:$F$2001,2,0))</f>
        <v/>
      </c>
      <c r="E2231" s="87" t="str">
        <f>IF($C2231="","",VLOOKUP($C2231,人员花名册!$B$2:$F$2001,4,0))</f>
        <v/>
      </c>
      <c r="F2231" s="89" t="str">
        <f>IF($C2231="","",VLOOKUP($C2231,人员花名册!$B$2:$F$2001,5,0))</f>
        <v/>
      </c>
      <c r="G2231" s="29"/>
      <c r="H2231" s="29"/>
      <c r="I2231" s="87" t="str">
        <f>IF($C2231="","",VLOOKUP($H2231,培训课程清单!$B$2:$J$1700,2,0))</f>
        <v/>
      </c>
      <c r="J2231" s="87" t="str">
        <f>IF($C2231="","",VLOOKUP($H2231,培训课程清单!$B$2:$J$1700,3,0))</f>
        <v/>
      </c>
      <c r="K2231" s="87" t="str">
        <f>IF($H2231="","",VLOOKUP($H2231,培训课程清单!$B$2:$J$1700,4,0))</f>
        <v/>
      </c>
      <c r="L2231" s="29"/>
      <c r="M2231" s="89" t="str">
        <f>IF($H2231="","",VLOOKUP($H2231,培训课程清单!$B$2:$J$1700,7,0))</f>
        <v/>
      </c>
      <c r="N2231" s="87" t="str">
        <f>IF($H2231="","",VLOOKUP($H2231,培训课程清单!$B$2:$J$1700,8,0))</f>
        <v/>
      </c>
      <c r="O2231" s="29"/>
    </row>
    <row r="2232" spans="1:15">
      <c r="A2232" s="87" t="str">
        <f t="shared" si="35"/>
        <v/>
      </c>
      <c r="B2232" s="87" t="str">
        <f>IF(C2232="","",C2232&amp;COUNTIF($C$2:C2232,C2232))</f>
        <v/>
      </c>
      <c r="C2232" s="88"/>
      <c r="D2232" s="87" t="str">
        <f>IF($C2232="","",VLOOKUP($C2232,人员花名册!$B$2:$F$2001,2,0))</f>
        <v/>
      </c>
      <c r="E2232" s="87" t="str">
        <f>IF($C2232="","",VLOOKUP($C2232,人员花名册!$B$2:$F$2001,4,0))</f>
        <v/>
      </c>
      <c r="F2232" s="89" t="str">
        <f>IF($C2232="","",VLOOKUP($C2232,人员花名册!$B$2:$F$2001,5,0))</f>
        <v/>
      </c>
      <c r="G2232" s="29"/>
      <c r="H2232" s="29"/>
      <c r="I2232" s="87" t="str">
        <f>IF($C2232="","",VLOOKUP($H2232,培训课程清单!$B$2:$J$1700,2,0))</f>
        <v/>
      </c>
      <c r="J2232" s="87" t="str">
        <f>IF($C2232="","",VLOOKUP($H2232,培训课程清单!$B$2:$J$1700,3,0))</f>
        <v/>
      </c>
      <c r="K2232" s="87" t="str">
        <f>IF($H2232="","",VLOOKUP($H2232,培训课程清单!$B$2:$J$1700,4,0))</f>
        <v/>
      </c>
      <c r="L2232" s="29"/>
      <c r="M2232" s="89" t="str">
        <f>IF($H2232="","",VLOOKUP($H2232,培训课程清单!$B$2:$J$1700,7,0))</f>
        <v/>
      </c>
      <c r="N2232" s="87" t="str">
        <f>IF($H2232="","",VLOOKUP($H2232,培训课程清单!$B$2:$J$1700,8,0))</f>
        <v/>
      </c>
      <c r="O2232" s="29"/>
    </row>
    <row r="2233" spans="1:15">
      <c r="A2233" s="87" t="str">
        <f t="shared" si="35"/>
        <v/>
      </c>
      <c r="B2233" s="87" t="str">
        <f>IF(C2233="","",C2233&amp;COUNTIF($C$2:C2233,C2233))</f>
        <v/>
      </c>
      <c r="C2233" s="88"/>
      <c r="D2233" s="87" t="str">
        <f>IF($C2233="","",VLOOKUP($C2233,人员花名册!$B$2:$F$2001,2,0))</f>
        <v/>
      </c>
      <c r="E2233" s="87" t="str">
        <f>IF($C2233="","",VLOOKUP($C2233,人员花名册!$B$2:$F$2001,4,0))</f>
        <v/>
      </c>
      <c r="F2233" s="89" t="str">
        <f>IF($C2233="","",VLOOKUP($C2233,人员花名册!$B$2:$F$2001,5,0))</f>
        <v/>
      </c>
      <c r="G2233" s="29"/>
      <c r="H2233" s="29"/>
      <c r="I2233" s="87" t="str">
        <f>IF($C2233="","",VLOOKUP($H2233,培训课程清单!$B$2:$J$1700,2,0))</f>
        <v/>
      </c>
      <c r="J2233" s="87" t="str">
        <f>IF($C2233="","",VLOOKUP($H2233,培训课程清单!$B$2:$J$1700,3,0))</f>
        <v/>
      </c>
      <c r="K2233" s="87" t="str">
        <f>IF($H2233="","",VLOOKUP($H2233,培训课程清单!$B$2:$J$1700,4,0))</f>
        <v/>
      </c>
      <c r="L2233" s="29"/>
      <c r="M2233" s="89" t="str">
        <f>IF($H2233="","",VLOOKUP($H2233,培训课程清单!$B$2:$J$1700,7,0))</f>
        <v/>
      </c>
      <c r="N2233" s="87" t="str">
        <f>IF($H2233="","",VLOOKUP($H2233,培训课程清单!$B$2:$J$1700,8,0))</f>
        <v/>
      </c>
      <c r="O2233" s="29"/>
    </row>
    <row r="2234" spans="1:15">
      <c r="A2234" s="87" t="str">
        <f t="shared" si="35"/>
        <v/>
      </c>
      <c r="B2234" s="87" t="str">
        <f>IF(C2234="","",C2234&amp;COUNTIF($C$2:C2234,C2234))</f>
        <v/>
      </c>
      <c r="C2234" s="88"/>
      <c r="D2234" s="87" t="str">
        <f>IF($C2234="","",VLOOKUP($C2234,人员花名册!$B$2:$F$2001,2,0))</f>
        <v/>
      </c>
      <c r="E2234" s="87" t="str">
        <f>IF($C2234="","",VLOOKUP($C2234,人员花名册!$B$2:$F$2001,4,0))</f>
        <v/>
      </c>
      <c r="F2234" s="89" t="str">
        <f>IF($C2234="","",VLOOKUP($C2234,人员花名册!$B$2:$F$2001,5,0))</f>
        <v/>
      </c>
      <c r="G2234" s="29"/>
      <c r="H2234" s="29"/>
      <c r="I2234" s="87" t="str">
        <f>IF($C2234="","",VLOOKUP($H2234,培训课程清单!$B$2:$J$1700,2,0))</f>
        <v/>
      </c>
      <c r="J2234" s="87" t="str">
        <f>IF($C2234="","",VLOOKUP($H2234,培训课程清单!$B$2:$J$1700,3,0))</f>
        <v/>
      </c>
      <c r="K2234" s="87" t="str">
        <f>IF($H2234="","",VLOOKUP($H2234,培训课程清单!$B$2:$J$1700,4,0))</f>
        <v/>
      </c>
      <c r="L2234" s="29"/>
      <c r="M2234" s="89" t="str">
        <f>IF($H2234="","",VLOOKUP($H2234,培训课程清单!$B$2:$J$1700,7,0))</f>
        <v/>
      </c>
      <c r="N2234" s="87" t="str">
        <f>IF($H2234="","",VLOOKUP($H2234,培训课程清单!$B$2:$J$1700,8,0))</f>
        <v/>
      </c>
      <c r="O2234" s="29"/>
    </row>
    <row r="2235" spans="1:15">
      <c r="A2235" s="87" t="str">
        <f t="shared" si="35"/>
        <v/>
      </c>
      <c r="B2235" s="87" t="str">
        <f>IF(C2235="","",C2235&amp;COUNTIF($C$2:C2235,C2235))</f>
        <v/>
      </c>
      <c r="C2235" s="88"/>
      <c r="D2235" s="87" t="str">
        <f>IF($C2235="","",VLOOKUP($C2235,人员花名册!$B$2:$F$2001,2,0))</f>
        <v/>
      </c>
      <c r="E2235" s="87" t="str">
        <f>IF($C2235="","",VLOOKUP($C2235,人员花名册!$B$2:$F$2001,4,0))</f>
        <v/>
      </c>
      <c r="F2235" s="89" t="str">
        <f>IF($C2235="","",VLOOKUP($C2235,人员花名册!$B$2:$F$2001,5,0))</f>
        <v/>
      </c>
      <c r="G2235" s="29"/>
      <c r="H2235" s="29"/>
      <c r="I2235" s="87" t="str">
        <f>IF($C2235="","",VLOOKUP($H2235,培训课程清单!$B$2:$J$1700,2,0))</f>
        <v/>
      </c>
      <c r="J2235" s="87" t="str">
        <f>IF($C2235="","",VLOOKUP($H2235,培训课程清单!$B$2:$J$1700,3,0))</f>
        <v/>
      </c>
      <c r="K2235" s="87" t="str">
        <f>IF($H2235="","",VLOOKUP($H2235,培训课程清单!$B$2:$J$1700,4,0))</f>
        <v/>
      </c>
      <c r="L2235" s="29"/>
      <c r="M2235" s="89" t="str">
        <f>IF($H2235="","",VLOOKUP($H2235,培训课程清单!$B$2:$J$1700,7,0))</f>
        <v/>
      </c>
      <c r="N2235" s="87" t="str">
        <f>IF($H2235="","",VLOOKUP($H2235,培训课程清单!$B$2:$J$1700,8,0))</f>
        <v/>
      </c>
      <c r="O2235" s="29"/>
    </row>
    <row r="2236" spans="1:15">
      <c r="A2236" s="87" t="str">
        <f t="shared" si="35"/>
        <v/>
      </c>
      <c r="B2236" s="87" t="str">
        <f>IF(C2236="","",C2236&amp;COUNTIF($C$2:C2236,C2236))</f>
        <v/>
      </c>
      <c r="C2236" s="88"/>
      <c r="D2236" s="87" t="str">
        <f>IF($C2236="","",VLOOKUP($C2236,人员花名册!$B$2:$F$2001,2,0))</f>
        <v/>
      </c>
      <c r="E2236" s="87" t="str">
        <f>IF($C2236="","",VLOOKUP($C2236,人员花名册!$B$2:$F$2001,4,0))</f>
        <v/>
      </c>
      <c r="F2236" s="89" t="str">
        <f>IF($C2236="","",VLOOKUP($C2236,人员花名册!$B$2:$F$2001,5,0))</f>
        <v/>
      </c>
      <c r="G2236" s="29"/>
      <c r="H2236" s="29"/>
      <c r="I2236" s="87" t="str">
        <f>IF($C2236="","",VLOOKUP($H2236,培训课程清单!$B$2:$J$1700,2,0))</f>
        <v/>
      </c>
      <c r="J2236" s="87" t="str">
        <f>IF($C2236="","",VLOOKUP($H2236,培训课程清单!$B$2:$J$1700,3,0))</f>
        <v/>
      </c>
      <c r="K2236" s="87" t="str">
        <f>IF($H2236="","",VLOOKUP($H2236,培训课程清单!$B$2:$J$1700,4,0))</f>
        <v/>
      </c>
      <c r="L2236" s="29"/>
      <c r="M2236" s="89" t="str">
        <f>IF($H2236="","",VLOOKUP($H2236,培训课程清单!$B$2:$J$1700,7,0))</f>
        <v/>
      </c>
      <c r="N2236" s="87" t="str">
        <f>IF($H2236="","",VLOOKUP($H2236,培训课程清单!$B$2:$J$1700,8,0))</f>
        <v/>
      </c>
      <c r="O2236" s="29"/>
    </row>
    <row r="2237" spans="1:15">
      <c r="A2237" s="87" t="str">
        <f t="shared" si="35"/>
        <v/>
      </c>
      <c r="B2237" s="87" t="str">
        <f>IF(C2237="","",C2237&amp;COUNTIF($C$2:C2237,C2237))</f>
        <v/>
      </c>
      <c r="C2237" s="88"/>
      <c r="D2237" s="87" t="str">
        <f>IF($C2237="","",VLOOKUP($C2237,人员花名册!$B$2:$F$2001,2,0))</f>
        <v/>
      </c>
      <c r="E2237" s="87" t="str">
        <f>IF($C2237="","",VLOOKUP($C2237,人员花名册!$B$2:$F$2001,4,0))</f>
        <v/>
      </c>
      <c r="F2237" s="89" t="str">
        <f>IF($C2237="","",VLOOKUP($C2237,人员花名册!$B$2:$F$2001,5,0))</f>
        <v/>
      </c>
      <c r="G2237" s="29"/>
      <c r="H2237" s="29"/>
      <c r="I2237" s="87" t="str">
        <f>IF($C2237="","",VLOOKUP($H2237,培训课程清单!$B$2:$J$1700,2,0))</f>
        <v/>
      </c>
      <c r="J2237" s="87" t="str">
        <f>IF($C2237="","",VLOOKUP($H2237,培训课程清单!$B$2:$J$1700,3,0))</f>
        <v/>
      </c>
      <c r="K2237" s="87" t="str">
        <f>IF($H2237="","",VLOOKUP($H2237,培训课程清单!$B$2:$J$1700,4,0))</f>
        <v/>
      </c>
      <c r="L2237" s="29"/>
      <c r="M2237" s="89" t="str">
        <f>IF($H2237="","",VLOOKUP($H2237,培训课程清单!$B$2:$J$1700,7,0))</f>
        <v/>
      </c>
      <c r="N2237" s="87" t="str">
        <f>IF($H2237="","",VLOOKUP($H2237,培训课程清单!$B$2:$J$1700,8,0))</f>
        <v/>
      </c>
      <c r="O2237" s="29"/>
    </row>
    <row r="2238" spans="1:15">
      <c r="A2238" s="87" t="str">
        <f t="shared" si="35"/>
        <v/>
      </c>
      <c r="B2238" s="87" t="str">
        <f>IF(C2238="","",C2238&amp;COUNTIF($C$2:C2238,C2238))</f>
        <v/>
      </c>
      <c r="C2238" s="88"/>
      <c r="D2238" s="87" t="str">
        <f>IF($C2238="","",VLOOKUP($C2238,人员花名册!$B$2:$F$2001,2,0))</f>
        <v/>
      </c>
      <c r="E2238" s="87" t="str">
        <f>IF($C2238="","",VLOOKUP($C2238,人员花名册!$B$2:$F$2001,4,0))</f>
        <v/>
      </c>
      <c r="F2238" s="89" t="str">
        <f>IF($C2238="","",VLOOKUP($C2238,人员花名册!$B$2:$F$2001,5,0))</f>
        <v/>
      </c>
      <c r="G2238" s="29"/>
      <c r="H2238" s="29"/>
      <c r="I2238" s="87" t="str">
        <f>IF($C2238="","",VLOOKUP($H2238,培训课程清单!$B$2:$J$1700,2,0))</f>
        <v/>
      </c>
      <c r="J2238" s="87" t="str">
        <f>IF($C2238="","",VLOOKUP($H2238,培训课程清单!$B$2:$J$1700,3,0))</f>
        <v/>
      </c>
      <c r="K2238" s="87" t="str">
        <f>IF($H2238="","",VLOOKUP($H2238,培训课程清单!$B$2:$J$1700,4,0))</f>
        <v/>
      </c>
      <c r="L2238" s="29"/>
      <c r="M2238" s="89" t="str">
        <f>IF($H2238="","",VLOOKUP($H2238,培训课程清单!$B$2:$J$1700,7,0))</f>
        <v/>
      </c>
      <c r="N2238" s="87" t="str">
        <f>IF($H2238="","",VLOOKUP($H2238,培训课程清单!$B$2:$J$1700,8,0))</f>
        <v/>
      </c>
      <c r="O2238" s="29"/>
    </row>
    <row r="2239" spans="1:15">
      <c r="A2239" s="87" t="str">
        <f t="shared" si="35"/>
        <v/>
      </c>
      <c r="B2239" s="87" t="str">
        <f>IF(C2239="","",C2239&amp;COUNTIF($C$2:C2239,C2239))</f>
        <v/>
      </c>
      <c r="C2239" s="88"/>
      <c r="D2239" s="87" t="str">
        <f>IF($C2239="","",VLOOKUP($C2239,人员花名册!$B$2:$F$2001,2,0))</f>
        <v/>
      </c>
      <c r="E2239" s="87" t="str">
        <f>IF($C2239="","",VLOOKUP($C2239,人员花名册!$B$2:$F$2001,4,0))</f>
        <v/>
      </c>
      <c r="F2239" s="89" t="str">
        <f>IF($C2239="","",VLOOKUP($C2239,人员花名册!$B$2:$F$2001,5,0))</f>
        <v/>
      </c>
      <c r="G2239" s="29"/>
      <c r="H2239" s="29"/>
      <c r="I2239" s="87" t="str">
        <f>IF($C2239="","",VLOOKUP($H2239,培训课程清单!$B$2:$J$1700,2,0))</f>
        <v/>
      </c>
      <c r="J2239" s="87" t="str">
        <f>IF($C2239="","",VLOOKUP($H2239,培训课程清单!$B$2:$J$1700,3,0))</f>
        <v/>
      </c>
      <c r="K2239" s="87" t="str">
        <f>IF($H2239="","",VLOOKUP($H2239,培训课程清单!$B$2:$J$1700,4,0))</f>
        <v/>
      </c>
      <c r="L2239" s="29"/>
      <c r="M2239" s="89" t="str">
        <f>IF($H2239="","",VLOOKUP($H2239,培训课程清单!$B$2:$J$1700,7,0))</f>
        <v/>
      </c>
      <c r="N2239" s="87" t="str">
        <f>IF($H2239="","",VLOOKUP($H2239,培训课程清单!$B$2:$J$1700,8,0))</f>
        <v/>
      </c>
      <c r="O2239" s="29"/>
    </row>
    <row r="2240" spans="1:15">
      <c r="A2240" s="87" t="str">
        <f t="shared" si="35"/>
        <v/>
      </c>
      <c r="B2240" s="87" t="str">
        <f>IF(C2240="","",C2240&amp;COUNTIF($C$2:C2240,C2240))</f>
        <v/>
      </c>
      <c r="C2240" s="88"/>
      <c r="D2240" s="87" t="str">
        <f>IF($C2240="","",VLOOKUP($C2240,人员花名册!$B$2:$F$2001,2,0))</f>
        <v/>
      </c>
      <c r="E2240" s="87" t="str">
        <f>IF($C2240="","",VLOOKUP($C2240,人员花名册!$B$2:$F$2001,4,0))</f>
        <v/>
      </c>
      <c r="F2240" s="89" t="str">
        <f>IF($C2240="","",VLOOKUP($C2240,人员花名册!$B$2:$F$2001,5,0))</f>
        <v/>
      </c>
      <c r="G2240" s="29"/>
      <c r="H2240" s="29"/>
      <c r="I2240" s="87" t="str">
        <f>IF($C2240="","",VLOOKUP($H2240,培训课程清单!$B$2:$J$1700,2,0))</f>
        <v/>
      </c>
      <c r="J2240" s="87" t="str">
        <f>IF($C2240="","",VLOOKUP($H2240,培训课程清单!$B$2:$J$1700,3,0))</f>
        <v/>
      </c>
      <c r="K2240" s="87" t="str">
        <f>IF($H2240="","",VLOOKUP($H2240,培训课程清单!$B$2:$J$1700,4,0))</f>
        <v/>
      </c>
      <c r="L2240" s="29"/>
      <c r="M2240" s="89" t="str">
        <f>IF($H2240="","",VLOOKUP($H2240,培训课程清单!$B$2:$J$1700,7,0))</f>
        <v/>
      </c>
      <c r="N2240" s="87" t="str">
        <f>IF($H2240="","",VLOOKUP($H2240,培训课程清单!$B$2:$J$1700,8,0))</f>
        <v/>
      </c>
      <c r="O2240" s="29"/>
    </row>
    <row r="2241" spans="1:15">
      <c r="A2241" s="87" t="str">
        <f t="shared" si="35"/>
        <v/>
      </c>
      <c r="B2241" s="87" t="str">
        <f>IF(C2241="","",C2241&amp;COUNTIF($C$2:C2241,C2241))</f>
        <v/>
      </c>
      <c r="C2241" s="88"/>
      <c r="D2241" s="87" t="str">
        <f>IF($C2241="","",VLOOKUP($C2241,人员花名册!$B$2:$F$2001,2,0))</f>
        <v/>
      </c>
      <c r="E2241" s="87" t="str">
        <f>IF($C2241="","",VLOOKUP($C2241,人员花名册!$B$2:$F$2001,4,0))</f>
        <v/>
      </c>
      <c r="F2241" s="89" t="str">
        <f>IF($C2241="","",VLOOKUP($C2241,人员花名册!$B$2:$F$2001,5,0))</f>
        <v/>
      </c>
      <c r="G2241" s="29"/>
      <c r="H2241" s="29"/>
      <c r="I2241" s="87" t="str">
        <f>IF($C2241="","",VLOOKUP($H2241,培训课程清单!$B$2:$J$1700,2,0))</f>
        <v/>
      </c>
      <c r="J2241" s="87" t="str">
        <f>IF($C2241="","",VLOOKUP($H2241,培训课程清单!$B$2:$J$1700,3,0))</f>
        <v/>
      </c>
      <c r="K2241" s="87" t="str">
        <f>IF($H2241="","",VLOOKUP($H2241,培训课程清单!$B$2:$J$1700,4,0))</f>
        <v/>
      </c>
      <c r="L2241" s="29"/>
      <c r="M2241" s="89" t="str">
        <f>IF($H2241="","",VLOOKUP($H2241,培训课程清单!$B$2:$J$1700,7,0))</f>
        <v/>
      </c>
      <c r="N2241" s="87" t="str">
        <f>IF($H2241="","",VLOOKUP($H2241,培训课程清单!$B$2:$J$1700,8,0))</f>
        <v/>
      </c>
      <c r="O2241" s="29"/>
    </row>
    <row r="2242" spans="1:15">
      <c r="A2242" s="87" t="str">
        <f t="shared" si="35"/>
        <v/>
      </c>
      <c r="B2242" s="87" t="str">
        <f>IF(C2242="","",C2242&amp;COUNTIF($C$2:C2242,C2242))</f>
        <v/>
      </c>
      <c r="C2242" s="88"/>
      <c r="D2242" s="87" t="str">
        <f>IF($C2242="","",VLOOKUP($C2242,人员花名册!$B$2:$F$2001,2,0))</f>
        <v/>
      </c>
      <c r="E2242" s="87" t="str">
        <f>IF($C2242="","",VLOOKUP($C2242,人员花名册!$B$2:$F$2001,4,0))</f>
        <v/>
      </c>
      <c r="F2242" s="89" t="str">
        <f>IF($C2242="","",VLOOKUP($C2242,人员花名册!$B$2:$F$2001,5,0))</f>
        <v/>
      </c>
      <c r="G2242" s="29"/>
      <c r="H2242" s="29"/>
      <c r="I2242" s="87" t="str">
        <f>IF($C2242="","",VLOOKUP($H2242,培训课程清单!$B$2:$J$1700,2,0))</f>
        <v/>
      </c>
      <c r="J2242" s="87" t="str">
        <f>IF($C2242="","",VLOOKUP($H2242,培训课程清单!$B$2:$J$1700,3,0))</f>
        <v/>
      </c>
      <c r="K2242" s="87" t="str">
        <f>IF($H2242="","",VLOOKUP($H2242,培训课程清单!$B$2:$J$1700,4,0))</f>
        <v/>
      </c>
      <c r="L2242" s="29"/>
      <c r="M2242" s="89" t="str">
        <f>IF($H2242="","",VLOOKUP($H2242,培训课程清单!$B$2:$J$1700,7,0))</f>
        <v/>
      </c>
      <c r="N2242" s="87" t="str">
        <f>IF($H2242="","",VLOOKUP($H2242,培训课程清单!$B$2:$J$1700,8,0))</f>
        <v/>
      </c>
      <c r="O2242" s="29"/>
    </row>
    <row r="2243" spans="1:15">
      <c r="A2243" s="87" t="str">
        <f t="shared" si="35"/>
        <v/>
      </c>
      <c r="B2243" s="87" t="str">
        <f>IF(C2243="","",C2243&amp;COUNTIF($C$2:C2243,C2243))</f>
        <v/>
      </c>
      <c r="C2243" s="88"/>
      <c r="D2243" s="87" t="str">
        <f>IF($C2243="","",VLOOKUP($C2243,人员花名册!$B$2:$F$2001,2,0))</f>
        <v/>
      </c>
      <c r="E2243" s="87" t="str">
        <f>IF($C2243="","",VLOOKUP($C2243,人员花名册!$B$2:$F$2001,4,0))</f>
        <v/>
      </c>
      <c r="F2243" s="89" t="str">
        <f>IF($C2243="","",VLOOKUP($C2243,人员花名册!$B$2:$F$2001,5,0))</f>
        <v/>
      </c>
      <c r="G2243" s="29"/>
      <c r="H2243" s="29"/>
      <c r="I2243" s="87" t="str">
        <f>IF($C2243="","",VLOOKUP($H2243,培训课程清单!$B$2:$J$1700,2,0))</f>
        <v/>
      </c>
      <c r="J2243" s="87" t="str">
        <f>IF($C2243="","",VLOOKUP($H2243,培训课程清单!$B$2:$J$1700,3,0))</f>
        <v/>
      </c>
      <c r="K2243" s="87" t="str">
        <f>IF($H2243="","",VLOOKUP($H2243,培训课程清单!$B$2:$J$1700,4,0))</f>
        <v/>
      </c>
      <c r="L2243" s="29"/>
      <c r="M2243" s="89" t="str">
        <f>IF($H2243="","",VLOOKUP($H2243,培训课程清单!$B$2:$J$1700,7,0))</f>
        <v/>
      </c>
      <c r="N2243" s="87" t="str">
        <f>IF($H2243="","",VLOOKUP($H2243,培训课程清单!$B$2:$J$1700,8,0))</f>
        <v/>
      </c>
      <c r="O2243" s="29"/>
    </row>
    <row r="2244" spans="1:15">
      <c r="A2244" s="87" t="str">
        <f t="shared" si="35"/>
        <v/>
      </c>
      <c r="B2244" s="87" t="str">
        <f>IF(C2244="","",C2244&amp;COUNTIF($C$2:C2244,C2244))</f>
        <v/>
      </c>
      <c r="C2244" s="88"/>
      <c r="D2244" s="87" t="str">
        <f>IF($C2244="","",VLOOKUP($C2244,人员花名册!$B$2:$F$2001,2,0))</f>
        <v/>
      </c>
      <c r="E2244" s="87" t="str">
        <f>IF($C2244="","",VLOOKUP($C2244,人员花名册!$B$2:$F$2001,4,0))</f>
        <v/>
      </c>
      <c r="F2244" s="89" t="str">
        <f>IF($C2244="","",VLOOKUP($C2244,人员花名册!$B$2:$F$2001,5,0))</f>
        <v/>
      </c>
      <c r="G2244" s="29"/>
      <c r="H2244" s="29"/>
      <c r="I2244" s="87" t="str">
        <f>IF($C2244="","",VLOOKUP($H2244,培训课程清单!$B$2:$J$1700,2,0))</f>
        <v/>
      </c>
      <c r="J2244" s="87" t="str">
        <f>IF($C2244="","",VLOOKUP($H2244,培训课程清单!$B$2:$J$1700,3,0))</f>
        <v/>
      </c>
      <c r="K2244" s="87" t="str">
        <f>IF($H2244="","",VLOOKUP($H2244,培训课程清单!$B$2:$J$1700,4,0))</f>
        <v/>
      </c>
      <c r="L2244" s="29"/>
      <c r="M2244" s="89" t="str">
        <f>IF($H2244="","",VLOOKUP($H2244,培训课程清单!$B$2:$J$1700,7,0))</f>
        <v/>
      </c>
      <c r="N2244" s="87" t="str">
        <f>IF($H2244="","",VLOOKUP($H2244,培训课程清单!$B$2:$J$1700,8,0))</f>
        <v/>
      </c>
      <c r="O2244" s="29"/>
    </row>
    <row r="2245" spans="1:15">
      <c r="A2245" s="87" t="str">
        <f t="shared" si="35"/>
        <v/>
      </c>
      <c r="B2245" s="87" t="str">
        <f>IF(C2245="","",C2245&amp;COUNTIF($C$2:C2245,C2245))</f>
        <v/>
      </c>
      <c r="C2245" s="88"/>
      <c r="D2245" s="87" t="str">
        <f>IF($C2245="","",VLOOKUP($C2245,人员花名册!$B$2:$F$2001,2,0))</f>
        <v/>
      </c>
      <c r="E2245" s="87" t="str">
        <f>IF($C2245="","",VLOOKUP($C2245,人员花名册!$B$2:$F$2001,4,0))</f>
        <v/>
      </c>
      <c r="F2245" s="89" t="str">
        <f>IF($C2245="","",VLOOKUP($C2245,人员花名册!$B$2:$F$2001,5,0))</f>
        <v/>
      </c>
      <c r="G2245" s="29"/>
      <c r="H2245" s="29"/>
      <c r="I2245" s="87" t="str">
        <f>IF($C2245="","",VLOOKUP($H2245,培训课程清单!$B$2:$J$1700,2,0))</f>
        <v/>
      </c>
      <c r="J2245" s="87" t="str">
        <f>IF($C2245="","",VLOOKUP($H2245,培训课程清单!$B$2:$J$1700,3,0))</f>
        <v/>
      </c>
      <c r="K2245" s="87" t="str">
        <f>IF($H2245="","",VLOOKUP($H2245,培训课程清单!$B$2:$J$1700,4,0))</f>
        <v/>
      </c>
      <c r="L2245" s="29"/>
      <c r="M2245" s="89" t="str">
        <f>IF($H2245="","",VLOOKUP($H2245,培训课程清单!$B$2:$J$1700,7,0))</f>
        <v/>
      </c>
      <c r="N2245" s="87" t="str">
        <f>IF($H2245="","",VLOOKUP($H2245,培训课程清单!$B$2:$J$1700,8,0))</f>
        <v/>
      </c>
      <c r="O2245" s="29"/>
    </row>
    <row r="2246" spans="1:15">
      <c r="A2246" s="87" t="str">
        <f t="shared" si="35"/>
        <v/>
      </c>
      <c r="B2246" s="87" t="str">
        <f>IF(C2246="","",C2246&amp;COUNTIF($C$2:C2246,C2246))</f>
        <v/>
      </c>
      <c r="C2246" s="88"/>
      <c r="D2246" s="87" t="str">
        <f>IF($C2246="","",VLOOKUP($C2246,人员花名册!$B$2:$F$2001,2,0))</f>
        <v/>
      </c>
      <c r="E2246" s="87" t="str">
        <f>IF($C2246="","",VLOOKUP($C2246,人员花名册!$B$2:$F$2001,4,0))</f>
        <v/>
      </c>
      <c r="F2246" s="89" t="str">
        <f>IF($C2246="","",VLOOKUP($C2246,人员花名册!$B$2:$F$2001,5,0))</f>
        <v/>
      </c>
      <c r="G2246" s="29"/>
      <c r="H2246" s="29"/>
      <c r="I2246" s="87" t="str">
        <f>IF($C2246="","",VLOOKUP($H2246,培训课程清单!$B$2:$J$1700,2,0))</f>
        <v/>
      </c>
      <c r="J2246" s="87" t="str">
        <f>IF($C2246="","",VLOOKUP($H2246,培训课程清单!$B$2:$J$1700,3,0))</f>
        <v/>
      </c>
      <c r="K2246" s="87" t="str">
        <f>IF($H2246="","",VLOOKUP($H2246,培训课程清单!$B$2:$J$1700,4,0))</f>
        <v/>
      </c>
      <c r="L2246" s="29"/>
      <c r="M2246" s="89" t="str">
        <f>IF($H2246="","",VLOOKUP($H2246,培训课程清单!$B$2:$J$1700,7,0))</f>
        <v/>
      </c>
      <c r="N2246" s="87" t="str">
        <f>IF($H2246="","",VLOOKUP($H2246,培训课程清单!$B$2:$J$1700,8,0))</f>
        <v/>
      </c>
      <c r="O2246" s="29"/>
    </row>
    <row r="2247" spans="1:15">
      <c r="A2247" s="87" t="str">
        <f t="shared" si="35"/>
        <v/>
      </c>
      <c r="B2247" s="87" t="str">
        <f>IF(C2247="","",C2247&amp;COUNTIF($C$2:C2247,C2247))</f>
        <v/>
      </c>
      <c r="C2247" s="88"/>
      <c r="D2247" s="87" t="str">
        <f>IF($C2247="","",VLOOKUP($C2247,人员花名册!$B$2:$F$2001,2,0))</f>
        <v/>
      </c>
      <c r="E2247" s="87" t="str">
        <f>IF($C2247="","",VLOOKUP($C2247,人员花名册!$B$2:$F$2001,4,0))</f>
        <v/>
      </c>
      <c r="F2247" s="89" t="str">
        <f>IF($C2247="","",VLOOKUP($C2247,人员花名册!$B$2:$F$2001,5,0))</f>
        <v/>
      </c>
      <c r="G2247" s="29"/>
      <c r="H2247" s="29"/>
      <c r="I2247" s="87" t="str">
        <f>IF($C2247="","",VLOOKUP($H2247,培训课程清单!$B$2:$J$1700,2,0))</f>
        <v/>
      </c>
      <c r="J2247" s="87" t="str">
        <f>IF($C2247="","",VLOOKUP($H2247,培训课程清单!$B$2:$J$1700,3,0))</f>
        <v/>
      </c>
      <c r="K2247" s="87" t="str">
        <f>IF($H2247="","",VLOOKUP($H2247,培训课程清单!$B$2:$J$1700,4,0))</f>
        <v/>
      </c>
      <c r="L2247" s="29"/>
      <c r="M2247" s="89" t="str">
        <f>IF($H2247="","",VLOOKUP($H2247,培训课程清单!$B$2:$J$1700,7,0))</f>
        <v/>
      </c>
      <c r="N2247" s="87" t="str">
        <f>IF($H2247="","",VLOOKUP($H2247,培训课程清单!$B$2:$J$1700,8,0))</f>
        <v/>
      </c>
      <c r="O2247" s="29"/>
    </row>
    <row r="2248" spans="1:15">
      <c r="A2248" s="87" t="str">
        <f t="shared" si="35"/>
        <v/>
      </c>
      <c r="B2248" s="87" t="str">
        <f>IF(C2248="","",C2248&amp;COUNTIF($C$2:C2248,C2248))</f>
        <v/>
      </c>
      <c r="C2248" s="88"/>
      <c r="D2248" s="87" t="str">
        <f>IF($C2248="","",VLOOKUP($C2248,人员花名册!$B$2:$F$2001,2,0))</f>
        <v/>
      </c>
      <c r="E2248" s="87" t="str">
        <f>IF($C2248="","",VLOOKUP($C2248,人员花名册!$B$2:$F$2001,4,0))</f>
        <v/>
      </c>
      <c r="F2248" s="89" t="str">
        <f>IF($C2248="","",VLOOKUP($C2248,人员花名册!$B$2:$F$2001,5,0))</f>
        <v/>
      </c>
      <c r="G2248" s="29"/>
      <c r="H2248" s="29"/>
      <c r="I2248" s="87" t="str">
        <f>IF($C2248="","",VLOOKUP($H2248,培训课程清单!$B$2:$J$1700,2,0))</f>
        <v/>
      </c>
      <c r="J2248" s="87" t="str">
        <f>IF($C2248="","",VLOOKUP($H2248,培训课程清单!$B$2:$J$1700,3,0))</f>
        <v/>
      </c>
      <c r="K2248" s="87" t="str">
        <f>IF($H2248="","",VLOOKUP($H2248,培训课程清单!$B$2:$J$1700,4,0))</f>
        <v/>
      </c>
      <c r="L2248" s="29"/>
      <c r="M2248" s="89" t="str">
        <f>IF($H2248="","",VLOOKUP($H2248,培训课程清单!$B$2:$J$1700,7,0))</f>
        <v/>
      </c>
      <c r="N2248" s="87" t="str">
        <f>IF($H2248="","",VLOOKUP($H2248,培训课程清单!$B$2:$J$1700,8,0))</f>
        <v/>
      </c>
      <c r="O2248" s="29"/>
    </row>
    <row r="2249" spans="1:15">
      <c r="A2249" s="87" t="str">
        <f t="shared" si="35"/>
        <v/>
      </c>
      <c r="B2249" s="87" t="str">
        <f>IF(C2249="","",C2249&amp;COUNTIF($C$2:C2249,C2249))</f>
        <v/>
      </c>
      <c r="C2249" s="88"/>
      <c r="D2249" s="87" t="str">
        <f>IF($C2249="","",VLOOKUP($C2249,人员花名册!$B$2:$F$2001,2,0))</f>
        <v/>
      </c>
      <c r="E2249" s="87" t="str">
        <f>IF($C2249="","",VLOOKUP($C2249,人员花名册!$B$2:$F$2001,4,0))</f>
        <v/>
      </c>
      <c r="F2249" s="89" t="str">
        <f>IF($C2249="","",VLOOKUP($C2249,人员花名册!$B$2:$F$2001,5,0))</f>
        <v/>
      </c>
      <c r="G2249" s="29"/>
      <c r="H2249" s="29"/>
      <c r="I2249" s="87" t="str">
        <f>IF($C2249="","",VLOOKUP($H2249,培训课程清单!$B$2:$J$1700,2,0))</f>
        <v/>
      </c>
      <c r="J2249" s="87" t="str">
        <f>IF($C2249="","",VLOOKUP($H2249,培训课程清单!$B$2:$J$1700,3,0))</f>
        <v/>
      </c>
      <c r="K2249" s="87" t="str">
        <f>IF($H2249="","",VLOOKUP($H2249,培训课程清单!$B$2:$J$1700,4,0))</f>
        <v/>
      </c>
      <c r="L2249" s="29"/>
      <c r="M2249" s="89" t="str">
        <f>IF($H2249="","",VLOOKUP($H2249,培训课程清单!$B$2:$J$1700,7,0))</f>
        <v/>
      </c>
      <c r="N2249" s="87" t="str">
        <f>IF($H2249="","",VLOOKUP($H2249,培训课程清单!$B$2:$J$1700,8,0))</f>
        <v/>
      </c>
      <c r="O2249" s="29"/>
    </row>
    <row r="2250" spans="1:15">
      <c r="A2250" s="87" t="str">
        <f t="shared" si="35"/>
        <v/>
      </c>
      <c r="B2250" s="87" t="str">
        <f>IF(C2250="","",C2250&amp;COUNTIF($C$2:C2250,C2250))</f>
        <v/>
      </c>
      <c r="C2250" s="88"/>
      <c r="D2250" s="87" t="str">
        <f>IF($C2250="","",VLOOKUP($C2250,人员花名册!$B$2:$F$2001,2,0))</f>
        <v/>
      </c>
      <c r="E2250" s="87" t="str">
        <f>IF($C2250="","",VLOOKUP($C2250,人员花名册!$B$2:$F$2001,4,0))</f>
        <v/>
      </c>
      <c r="F2250" s="89" t="str">
        <f>IF($C2250="","",VLOOKUP($C2250,人员花名册!$B$2:$F$2001,5,0))</f>
        <v/>
      </c>
      <c r="G2250" s="29"/>
      <c r="H2250" s="29"/>
      <c r="I2250" s="87" t="str">
        <f>IF($C2250="","",VLOOKUP($H2250,培训课程清单!$B$2:$J$1700,2,0))</f>
        <v/>
      </c>
      <c r="J2250" s="87" t="str">
        <f>IF($C2250="","",VLOOKUP($H2250,培训课程清单!$B$2:$J$1700,3,0))</f>
        <v/>
      </c>
      <c r="K2250" s="87" t="str">
        <f>IF($H2250="","",VLOOKUP($H2250,培训课程清单!$B$2:$J$1700,4,0))</f>
        <v/>
      </c>
      <c r="L2250" s="29"/>
      <c r="M2250" s="89" t="str">
        <f>IF($H2250="","",VLOOKUP($H2250,培训课程清单!$B$2:$J$1700,7,0))</f>
        <v/>
      </c>
      <c r="N2250" s="87" t="str">
        <f>IF($H2250="","",VLOOKUP($H2250,培训课程清单!$B$2:$J$1700,8,0))</f>
        <v/>
      </c>
      <c r="O2250" s="29"/>
    </row>
    <row r="2251" spans="1:15">
      <c r="A2251" s="87" t="str">
        <f t="shared" si="35"/>
        <v/>
      </c>
      <c r="B2251" s="87" t="str">
        <f>IF(C2251="","",C2251&amp;COUNTIF($C$2:C2251,C2251))</f>
        <v/>
      </c>
      <c r="C2251" s="88"/>
      <c r="D2251" s="87" t="str">
        <f>IF($C2251="","",VLOOKUP($C2251,人员花名册!$B$2:$F$2001,2,0))</f>
        <v/>
      </c>
      <c r="E2251" s="87" t="str">
        <f>IF($C2251="","",VLOOKUP($C2251,人员花名册!$B$2:$F$2001,4,0))</f>
        <v/>
      </c>
      <c r="F2251" s="89" t="str">
        <f>IF($C2251="","",VLOOKUP($C2251,人员花名册!$B$2:$F$2001,5,0))</f>
        <v/>
      </c>
      <c r="G2251" s="29"/>
      <c r="H2251" s="29"/>
      <c r="I2251" s="87" t="str">
        <f>IF($C2251="","",VLOOKUP($H2251,培训课程清单!$B$2:$J$1700,2,0))</f>
        <v/>
      </c>
      <c r="J2251" s="87" t="str">
        <f>IF($C2251="","",VLOOKUP($H2251,培训课程清单!$B$2:$J$1700,3,0))</f>
        <v/>
      </c>
      <c r="K2251" s="87" t="str">
        <f>IF($H2251="","",VLOOKUP($H2251,培训课程清单!$B$2:$J$1700,4,0))</f>
        <v/>
      </c>
      <c r="L2251" s="29"/>
      <c r="M2251" s="89" t="str">
        <f>IF($H2251="","",VLOOKUP($H2251,培训课程清单!$B$2:$J$1700,7,0))</f>
        <v/>
      </c>
      <c r="N2251" s="87" t="str">
        <f>IF($H2251="","",VLOOKUP($H2251,培训课程清单!$B$2:$J$1700,8,0))</f>
        <v/>
      </c>
      <c r="O2251" s="29"/>
    </row>
    <row r="2252" spans="1:15">
      <c r="A2252" s="87" t="str">
        <f t="shared" si="35"/>
        <v/>
      </c>
      <c r="B2252" s="87" t="str">
        <f>IF(C2252="","",C2252&amp;COUNTIF($C$2:C2252,C2252))</f>
        <v/>
      </c>
      <c r="C2252" s="88"/>
      <c r="D2252" s="87" t="str">
        <f>IF($C2252="","",VLOOKUP($C2252,人员花名册!$B$2:$F$2001,2,0))</f>
        <v/>
      </c>
      <c r="E2252" s="87" t="str">
        <f>IF($C2252="","",VLOOKUP($C2252,人员花名册!$B$2:$F$2001,4,0))</f>
        <v/>
      </c>
      <c r="F2252" s="89" t="str">
        <f>IF($C2252="","",VLOOKUP($C2252,人员花名册!$B$2:$F$2001,5,0))</f>
        <v/>
      </c>
      <c r="G2252" s="29"/>
      <c r="H2252" s="29"/>
      <c r="I2252" s="87" t="str">
        <f>IF($C2252="","",VLOOKUP($H2252,培训课程清单!$B$2:$J$1700,2,0))</f>
        <v/>
      </c>
      <c r="J2252" s="87" t="str">
        <f>IF($C2252="","",VLOOKUP($H2252,培训课程清单!$B$2:$J$1700,3,0))</f>
        <v/>
      </c>
      <c r="K2252" s="87" t="str">
        <f>IF($H2252="","",VLOOKUP($H2252,培训课程清单!$B$2:$J$1700,4,0))</f>
        <v/>
      </c>
      <c r="L2252" s="29"/>
      <c r="M2252" s="89" t="str">
        <f>IF($H2252="","",VLOOKUP($H2252,培训课程清单!$B$2:$J$1700,7,0))</f>
        <v/>
      </c>
      <c r="N2252" s="87" t="str">
        <f>IF($H2252="","",VLOOKUP($H2252,培训课程清单!$B$2:$J$1700,8,0))</f>
        <v/>
      </c>
      <c r="O2252" s="29"/>
    </row>
    <row r="2253" spans="1:15">
      <c r="A2253" s="87" t="str">
        <f t="shared" si="35"/>
        <v/>
      </c>
      <c r="B2253" s="87" t="str">
        <f>IF(C2253="","",C2253&amp;COUNTIF($C$2:C2253,C2253))</f>
        <v/>
      </c>
      <c r="C2253" s="88"/>
      <c r="D2253" s="87" t="str">
        <f>IF($C2253="","",VLOOKUP($C2253,人员花名册!$B$2:$F$2001,2,0))</f>
        <v/>
      </c>
      <c r="E2253" s="87" t="str">
        <f>IF($C2253="","",VLOOKUP($C2253,人员花名册!$B$2:$F$2001,4,0))</f>
        <v/>
      </c>
      <c r="F2253" s="89" t="str">
        <f>IF($C2253="","",VLOOKUP($C2253,人员花名册!$B$2:$F$2001,5,0))</f>
        <v/>
      </c>
      <c r="G2253" s="29"/>
      <c r="H2253" s="29"/>
      <c r="I2253" s="87" t="str">
        <f>IF($C2253="","",VLOOKUP($H2253,培训课程清单!$B$2:$J$1700,2,0))</f>
        <v/>
      </c>
      <c r="J2253" s="87" t="str">
        <f>IF($C2253="","",VLOOKUP($H2253,培训课程清单!$B$2:$J$1700,3,0))</f>
        <v/>
      </c>
      <c r="K2253" s="87" t="str">
        <f>IF($H2253="","",VLOOKUP($H2253,培训课程清单!$B$2:$J$1700,4,0))</f>
        <v/>
      </c>
      <c r="L2253" s="29"/>
      <c r="M2253" s="89" t="str">
        <f>IF($H2253="","",VLOOKUP($H2253,培训课程清单!$B$2:$J$1700,7,0))</f>
        <v/>
      </c>
      <c r="N2253" s="87" t="str">
        <f>IF($H2253="","",VLOOKUP($H2253,培训课程清单!$B$2:$J$1700,8,0))</f>
        <v/>
      </c>
      <c r="O2253" s="29"/>
    </row>
    <row r="2254" spans="1:15">
      <c r="A2254" s="87" t="str">
        <f t="shared" si="35"/>
        <v/>
      </c>
      <c r="B2254" s="87" t="str">
        <f>IF(C2254="","",C2254&amp;COUNTIF($C$2:C2254,C2254))</f>
        <v/>
      </c>
      <c r="C2254" s="88"/>
      <c r="D2254" s="87" t="str">
        <f>IF($C2254="","",VLOOKUP($C2254,人员花名册!$B$2:$F$2001,2,0))</f>
        <v/>
      </c>
      <c r="E2254" s="87" t="str">
        <f>IF($C2254="","",VLOOKUP($C2254,人员花名册!$B$2:$F$2001,4,0))</f>
        <v/>
      </c>
      <c r="F2254" s="89" t="str">
        <f>IF($C2254="","",VLOOKUP($C2254,人员花名册!$B$2:$F$2001,5,0))</f>
        <v/>
      </c>
      <c r="G2254" s="29"/>
      <c r="H2254" s="29"/>
      <c r="I2254" s="87" t="str">
        <f>IF($C2254="","",VLOOKUP($H2254,培训课程清单!$B$2:$J$1700,2,0))</f>
        <v/>
      </c>
      <c r="J2254" s="87" t="str">
        <f>IF($C2254="","",VLOOKUP($H2254,培训课程清单!$B$2:$J$1700,3,0))</f>
        <v/>
      </c>
      <c r="K2254" s="87" t="str">
        <f>IF($H2254="","",VLOOKUP($H2254,培训课程清单!$B$2:$J$1700,4,0))</f>
        <v/>
      </c>
      <c r="L2254" s="29"/>
      <c r="M2254" s="89" t="str">
        <f>IF($H2254="","",VLOOKUP($H2254,培训课程清单!$B$2:$J$1700,7,0))</f>
        <v/>
      </c>
      <c r="N2254" s="87" t="str">
        <f>IF($H2254="","",VLOOKUP($H2254,培训课程清单!$B$2:$J$1700,8,0))</f>
        <v/>
      </c>
      <c r="O2254" s="29"/>
    </row>
    <row r="2255" spans="1:15">
      <c r="A2255" s="87" t="str">
        <f t="shared" si="35"/>
        <v/>
      </c>
      <c r="B2255" s="87" t="str">
        <f>IF(C2255="","",C2255&amp;COUNTIF($C$2:C2255,C2255))</f>
        <v/>
      </c>
      <c r="C2255" s="88"/>
      <c r="D2255" s="87" t="str">
        <f>IF($C2255="","",VLOOKUP($C2255,人员花名册!$B$2:$F$2001,2,0))</f>
        <v/>
      </c>
      <c r="E2255" s="87" t="str">
        <f>IF($C2255="","",VLOOKUP($C2255,人员花名册!$B$2:$F$2001,4,0))</f>
        <v/>
      </c>
      <c r="F2255" s="89" t="str">
        <f>IF($C2255="","",VLOOKUP($C2255,人员花名册!$B$2:$F$2001,5,0))</f>
        <v/>
      </c>
      <c r="G2255" s="29"/>
      <c r="H2255" s="29"/>
      <c r="I2255" s="87" t="str">
        <f>IF($C2255="","",VLOOKUP($H2255,培训课程清单!$B$2:$J$1700,2,0))</f>
        <v/>
      </c>
      <c r="J2255" s="87" t="str">
        <f>IF($C2255="","",VLOOKUP($H2255,培训课程清单!$B$2:$J$1700,3,0))</f>
        <v/>
      </c>
      <c r="K2255" s="87" t="str">
        <f>IF($H2255="","",VLOOKUP($H2255,培训课程清单!$B$2:$J$1700,4,0))</f>
        <v/>
      </c>
      <c r="L2255" s="29"/>
      <c r="M2255" s="89" t="str">
        <f>IF($H2255="","",VLOOKUP($H2255,培训课程清单!$B$2:$J$1700,7,0))</f>
        <v/>
      </c>
      <c r="N2255" s="87" t="str">
        <f>IF($H2255="","",VLOOKUP($H2255,培训课程清单!$B$2:$J$1700,8,0))</f>
        <v/>
      </c>
      <c r="O2255" s="29"/>
    </row>
    <row r="2256" spans="1:15">
      <c r="A2256" s="87" t="str">
        <f t="shared" si="35"/>
        <v/>
      </c>
      <c r="B2256" s="87" t="str">
        <f>IF(C2256="","",C2256&amp;COUNTIF($C$2:C2256,C2256))</f>
        <v/>
      </c>
      <c r="C2256" s="88"/>
      <c r="D2256" s="87" t="str">
        <f>IF($C2256="","",VLOOKUP($C2256,人员花名册!$B$2:$F$2001,2,0))</f>
        <v/>
      </c>
      <c r="E2256" s="87" t="str">
        <f>IF($C2256="","",VLOOKUP($C2256,人员花名册!$B$2:$F$2001,4,0))</f>
        <v/>
      </c>
      <c r="F2256" s="89" t="str">
        <f>IF($C2256="","",VLOOKUP($C2256,人员花名册!$B$2:$F$2001,5,0))</f>
        <v/>
      </c>
      <c r="G2256" s="29"/>
      <c r="H2256" s="29"/>
      <c r="I2256" s="87" t="str">
        <f>IF($C2256="","",VLOOKUP($H2256,培训课程清单!$B$2:$J$1700,2,0))</f>
        <v/>
      </c>
      <c r="J2256" s="87" t="str">
        <f>IF($C2256="","",VLOOKUP($H2256,培训课程清单!$B$2:$J$1700,3,0))</f>
        <v/>
      </c>
      <c r="K2256" s="87" t="str">
        <f>IF($H2256="","",VLOOKUP($H2256,培训课程清单!$B$2:$J$1700,4,0))</f>
        <v/>
      </c>
      <c r="L2256" s="29"/>
      <c r="M2256" s="89" t="str">
        <f>IF($H2256="","",VLOOKUP($H2256,培训课程清单!$B$2:$J$1700,7,0))</f>
        <v/>
      </c>
      <c r="N2256" s="87" t="str">
        <f>IF($H2256="","",VLOOKUP($H2256,培训课程清单!$B$2:$J$1700,8,0))</f>
        <v/>
      </c>
      <c r="O2256" s="29"/>
    </row>
    <row r="2257" spans="1:15">
      <c r="A2257" s="87" t="str">
        <f t="shared" ref="A2257:A2320" si="36">IF(C2256="","",A2256+1)</f>
        <v/>
      </c>
      <c r="B2257" s="87" t="str">
        <f>IF(C2257="","",C2257&amp;COUNTIF($C$2:C2257,C2257))</f>
        <v/>
      </c>
      <c r="C2257" s="88"/>
      <c r="D2257" s="87" t="str">
        <f>IF($C2257="","",VLOOKUP($C2257,人员花名册!$B$2:$F$2001,2,0))</f>
        <v/>
      </c>
      <c r="E2257" s="87" t="str">
        <f>IF($C2257="","",VLOOKUP($C2257,人员花名册!$B$2:$F$2001,4,0))</f>
        <v/>
      </c>
      <c r="F2257" s="89" t="str">
        <f>IF($C2257="","",VLOOKUP($C2257,人员花名册!$B$2:$F$2001,5,0))</f>
        <v/>
      </c>
      <c r="G2257" s="29"/>
      <c r="H2257" s="29"/>
      <c r="I2257" s="87" t="str">
        <f>IF($C2257="","",VLOOKUP($H2257,培训课程清单!$B$2:$J$1700,2,0))</f>
        <v/>
      </c>
      <c r="J2257" s="87" t="str">
        <f>IF($C2257="","",VLOOKUP($H2257,培训课程清单!$B$2:$J$1700,3,0))</f>
        <v/>
      </c>
      <c r="K2257" s="87" t="str">
        <f>IF($H2257="","",VLOOKUP($H2257,培训课程清单!$B$2:$J$1700,4,0))</f>
        <v/>
      </c>
      <c r="L2257" s="29"/>
      <c r="M2257" s="89" t="str">
        <f>IF($H2257="","",VLOOKUP($H2257,培训课程清单!$B$2:$J$1700,7,0))</f>
        <v/>
      </c>
      <c r="N2257" s="87" t="str">
        <f>IF($H2257="","",VLOOKUP($H2257,培训课程清单!$B$2:$J$1700,8,0))</f>
        <v/>
      </c>
      <c r="O2257" s="29"/>
    </row>
    <row r="2258" spans="1:15">
      <c r="A2258" s="87" t="str">
        <f t="shared" si="36"/>
        <v/>
      </c>
      <c r="B2258" s="87" t="str">
        <f>IF(C2258="","",C2258&amp;COUNTIF($C$2:C2258,C2258))</f>
        <v/>
      </c>
      <c r="C2258" s="88"/>
      <c r="D2258" s="87" t="str">
        <f>IF($C2258="","",VLOOKUP($C2258,人员花名册!$B$2:$F$2001,2,0))</f>
        <v/>
      </c>
      <c r="E2258" s="87" t="str">
        <f>IF($C2258="","",VLOOKUP($C2258,人员花名册!$B$2:$F$2001,4,0))</f>
        <v/>
      </c>
      <c r="F2258" s="89" t="str">
        <f>IF($C2258="","",VLOOKUP($C2258,人员花名册!$B$2:$F$2001,5,0))</f>
        <v/>
      </c>
      <c r="G2258" s="29"/>
      <c r="H2258" s="29"/>
      <c r="I2258" s="87" t="str">
        <f>IF($C2258="","",VLOOKUP($H2258,培训课程清单!$B$2:$J$1700,2,0))</f>
        <v/>
      </c>
      <c r="J2258" s="87" t="str">
        <f>IF($C2258="","",VLOOKUP($H2258,培训课程清单!$B$2:$J$1700,3,0))</f>
        <v/>
      </c>
      <c r="K2258" s="87" t="str">
        <f>IF($H2258="","",VLOOKUP($H2258,培训课程清单!$B$2:$J$1700,4,0))</f>
        <v/>
      </c>
      <c r="L2258" s="29"/>
      <c r="M2258" s="89" t="str">
        <f>IF($H2258="","",VLOOKUP($H2258,培训课程清单!$B$2:$J$1700,7,0))</f>
        <v/>
      </c>
      <c r="N2258" s="87" t="str">
        <f>IF($H2258="","",VLOOKUP($H2258,培训课程清单!$B$2:$J$1700,8,0))</f>
        <v/>
      </c>
      <c r="O2258" s="29"/>
    </row>
    <row r="2259" spans="1:15">
      <c r="A2259" s="87" t="str">
        <f t="shared" si="36"/>
        <v/>
      </c>
      <c r="B2259" s="87" t="str">
        <f>IF(C2259="","",C2259&amp;COUNTIF($C$2:C2259,C2259))</f>
        <v/>
      </c>
      <c r="C2259" s="88"/>
      <c r="D2259" s="87" t="str">
        <f>IF($C2259="","",VLOOKUP($C2259,人员花名册!$B$2:$F$2001,2,0))</f>
        <v/>
      </c>
      <c r="E2259" s="87" t="str">
        <f>IF($C2259="","",VLOOKUP($C2259,人员花名册!$B$2:$F$2001,4,0))</f>
        <v/>
      </c>
      <c r="F2259" s="89" t="str">
        <f>IF($C2259="","",VLOOKUP($C2259,人员花名册!$B$2:$F$2001,5,0))</f>
        <v/>
      </c>
      <c r="G2259" s="29"/>
      <c r="H2259" s="29"/>
      <c r="I2259" s="87" t="str">
        <f>IF($C2259="","",VLOOKUP($H2259,培训课程清单!$B$2:$J$1700,2,0))</f>
        <v/>
      </c>
      <c r="J2259" s="87" t="str">
        <f>IF($C2259="","",VLOOKUP($H2259,培训课程清单!$B$2:$J$1700,3,0))</f>
        <v/>
      </c>
      <c r="K2259" s="87" t="str">
        <f>IF($H2259="","",VLOOKUP($H2259,培训课程清单!$B$2:$J$1700,4,0))</f>
        <v/>
      </c>
      <c r="L2259" s="29"/>
      <c r="M2259" s="89" t="str">
        <f>IF($H2259="","",VLOOKUP($H2259,培训课程清单!$B$2:$J$1700,7,0))</f>
        <v/>
      </c>
      <c r="N2259" s="87" t="str">
        <f>IF($H2259="","",VLOOKUP($H2259,培训课程清单!$B$2:$J$1700,8,0))</f>
        <v/>
      </c>
      <c r="O2259" s="29"/>
    </row>
    <row r="2260" spans="1:15">
      <c r="A2260" s="87" t="str">
        <f t="shared" si="36"/>
        <v/>
      </c>
      <c r="B2260" s="87" t="str">
        <f>IF(C2260="","",C2260&amp;COUNTIF($C$2:C2260,C2260))</f>
        <v/>
      </c>
      <c r="C2260" s="88"/>
      <c r="D2260" s="87" t="str">
        <f>IF($C2260="","",VLOOKUP($C2260,人员花名册!$B$2:$F$2001,2,0))</f>
        <v/>
      </c>
      <c r="E2260" s="87" t="str">
        <f>IF($C2260="","",VLOOKUP($C2260,人员花名册!$B$2:$F$2001,4,0))</f>
        <v/>
      </c>
      <c r="F2260" s="89" t="str">
        <f>IF($C2260="","",VLOOKUP($C2260,人员花名册!$B$2:$F$2001,5,0))</f>
        <v/>
      </c>
      <c r="G2260" s="29"/>
      <c r="H2260" s="29"/>
      <c r="I2260" s="87" t="str">
        <f>IF($C2260="","",VLOOKUP($H2260,培训课程清单!$B$2:$J$1700,2,0))</f>
        <v/>
      </c>
      <c r="J2260" s="87" t="str">
        <f>IF($C2260="","",VLOOKUP($H2260,培训课程清单!$B$2:$J$1700,3,0))</f>
        <v/>
      </c>
      <c r="K2260" s="87" t="str">
        <f>IF($H2260="","",VLOOKUP($H2260,培训课程清单!$B$2:$J$1700,4,0))</f>
        <v/>
      </c>
      <c r="L2260" s="29"/>
      <c r="M2260" s="89" t="str">
        <f>IF($H2260="","",VLOOKUP($H2260,培训课程清单!$B$2:$J$1700,7,0))</f>
        <v/>
      </c>
      <c r="N2260" s="87" t="str">
        <f>IF($H2260="","",VLOOKUP($H2260,培训课程清单!$B$2:$J$1700,8,0))</f>
        <v/>
      </c>
      <c r="O2260" s="29"/>
    </row>
    <row r="2261" spans="1:15">
      <c r="A2261" s="87" t="str">
        <f t="shared" si="36"/>
        <v/>
      </c>
      <c r="B2261" s="87" t="str">
        <f>IF(C2261="","",C2261&amp;COUNTIF($C$2:C2261,C2261))</f>
        <v/>
      </c>
      <c r="C2261" s="88"/>
      <c r="D2261" s="87" t="str">
        <f>IF($C2261="","",VLOOKUP($C2261,人员花名册!$B$2:$F$2001,2,0))</f>
        <v/>
      </c>
      <c r="E2261" s="87" t="str">
        <f>IF($C2261="","",VLOOKUP($C2261,人员花名册!$B$2:$F$2001,4,0))</f>
        <v/>
      </c>
      <c r="F2261" s="89" t="str">
        <f>IF($C2261="","",VLOOKUP($C2261,人员花名册!$B$2:$F$2001,5,0))</f>
        <v/>
      </c>
      <c r="G2261" s="29"/>
      <c r="H2261" s="29"/>
      <c r="I2261" s="87" t="str">
        <f>IF($C2261="","",VLOOKUP($H2261,培训课程清单!$B$2:$J$1700,2,0))</f>
        <v/>
      </c>
      <c r="J2261" s="87" t="str">
        <f>IF($C2261="","",VLOOKUP($H2261,培训课程清单!$B$2:$J$1700,3,0))</f>
        <v/>
      </c>
      <c r="K2261" s="87" t="str">
        <f>IF($H2261="","",VLOOKUP($H2261,培训课程清单!$B$2:$J$1700,4,0))</f>
        <v/>
      </c>
      <c r="L2261" s="29"/>
      <c r="M2261" s="89" t="str">
        <f>IF($H2261="","",VLOOKUP($H2261,培训课程清单!$B$2:$J$1700,7,0))</f>
        <v/>
      </c>
      <c r="N2261" s="87" t="str">
        <f>IF($H2261="","",VLOOKUP($H2261,培训课程清单!$B$2:$J$1700,8,0))</f>
        <v/>
      </c>
      <c r="O2261" s="29"/>
    </row>
    <row r="2262" spans="1:15">
      <c r="A2262" s="87" t="str">
        <f t="shared" si="36"/>
        <v/>
      </c>
      <c r="B2262" s="87" t="str">
        <f>IF(C2262="","",C2262&amp;COUNTIF($C$2:C2262,C2262))</f>
        <v/>
      </c>
      <c r="C2262" s="88"/>
      <c r="D2262" s="87" t="str">
        <f>IF($C2262="","",VLOOKUP($C2262,人员花名册!$B$2:$F$2001,2,0))</f>
        <v/>
      </c>
      <c r="E2262" s="87" t="str">
        <f>IF($C2262="","",VLOOKUP($C2262,人员花名册!$B$2:$F$2001,4,0))</f>
        <v/>
      </c>
      <c r="F2262" s="89" t="str">
        <f>IF($C2262="","",VLOOKUP($C2262,人员花名册!$B$2:$F$2001,5,0))</f>
        <v/>
      </c>
      <c r="G2262" s="29"/>
      <c r="H2262" s="29"/>
      <c r="I2262" s="87" t="str">
        <f>IF($C2262="","",VLOOKUP($H2262,培训课程清单!$B$2:$J$1700,2,0))</f>
        <v/>
      </c>
      <c r="J2262" s="87" t="str">
        <f>IF($C2262="","",VLOOKUP($H2262,培训课程清单!$B$2:$J$1700,3,0))</f>
        <v/>
      </c>
      <c r="K2262" s="87" t="str">
        <f>IF($H2262="","",VLOOKUP($H2262,培训课程清单!$B$2:$J$1700,4,0))</f>
        <v/>
      </c>
      <c r="L2262" s="29"/>
      <c r="M2262" s="89" t="str">
        <f>IF($H2262="","",VLOOKUP($H2262,培训课程清单!$B$2:$J$1700,7,0))</f>
        <v/>
      </c>
      <c r="N2262" s="87" t="str">
        <f>IF($H2262="","",VLOOKUP($H2262,培训课程清单!$B$2:$J$1700,8,0))</f>
        <v/>
      </c>
      <c r="O2262" s="29"/>
    </row>
    <row r="2263" spans="1:15">
      <c r="A2263" s="87" t="str">
        <f t="shared" si="36"/>
        <v/>
      </c>
      <c r="B2263" s="87" t="str">
        <f>IF(C2263="","",C2263&amp;COUNTIF($C$2:C2263,C2263))</f>
        <v/>
      </c>
      <c r="C2263" s="88"/>
      <c r="D2263" s="87" t="str">
        <f>IF($C2263="","",VLOOKUP($C2263,人员花名册!$B$2:$F$2001,2,0))</f>
        <v/>
      </c>
      <c r="E2263" s="87" t="str">
        <f>IF($C2263="","",VLOOKUP($C2263,人员花名册!$B$2:$F$2001,4,0))</f>
        <v/>
      </c>
      <c r="F2263" s="89" t="str">
        <f>IF($C2263="","",VLOOKUP($C2263,人员花名册!$B$2:$F$2001,5,0))</f>
        <v/>
      </c>
      <c r="G2263" s="29"/>
      <c r="H2263" s="29"/>
      <c r="I2263" s="87" t="str">
        <f>IF($C2263="","",VLOOKUP($H2263,培训课程清单!$B$2:$J$1700,2,0))</f>
        <v/>
      </c>
      <c r="J2263" s="87" t="str">
        <f>IF($C2263="","",VLOOKUP($H2263,培训课程清单!$B$2:$J$1700,3,0))</f>
        <v/>
      </c>
      <c r="K2263" s="87" t="str">
        <f>IF($H2263="","",VLOOKUP($H2263,培训课程清单!$B$2:$J$1700,4,0))</f>
        <v/>
      </c>
      <c r="L2263" s="29"/>
      <c r="M2263" s="89" t="str">
        <f>IF($H2263="","",VLOOKUP($H2263,培训课程清单!$B$2:$J$1700,7,0))</f>
        <v/>
      </c>
      <c r="N2263" s="87" t="str">
        <f>IF($H2263="","",VLOOKUP($H2263,培训课程清单!$B$2:$J$1700,8,0))</f>
        <v/>
      </c>
      <c r="O2263" s="29"/>
    </row>
    <row r="2264" spans="1:15">
      <c r="A2264" s="87" t="str">
        <f t="shared" si="36"/>
        <v/>
      </c>
      <c r="B2264" s="87" t="str">
        <f>IF(C2264="","",C2264&amp;COUNTIF($C$2:C2264,C2264))</f>
        <v/>
      </c>
      <c r="C2264" s="88"/>
      <c r="D2264" s="87" t="str">
        <f>IF($C2264="","",VLOOKUP($C2264,人员花名册!$B$2:$F$2001,2,0))</f>
        <v/>
      </c>
      <c r="E2264" s="87" t="str">
        <f>IF($C2264="","",VLOOKUP($C2264,人员花名册!$B$2:$F$2001,4,0))</f>
        <v/>
      </c>
      <c r="F2264" s="89" t="str">
        <f>IF($C2264="","",VLOOKUP($C2264,人员花名册!$B$2:$F$2001,5,0))</f>
        <v/>
      </c>
      <c r="G2264" s="29"/>
      <c r="H2264" s="29"/>
      <c r="I2264" s="87" t="str">
        <f>IF($C2264="","",VLOOKUP($H2264,培训课程清单!$B$2:$J$1700,2,0))</f>
        <v/>
      </c>
      <c r="J2264" s="87" t="str">
        <f>IF($C2264="","",VLOOKUP($H2264,培训课程清单!$B$2:$J$1700,3,0))</f>
        <v/>
      </c>
      <c r="K2264" s="87" t="str">
        <f>IF($H2264="","",VLOOKUP($H2264,培训课程清单!$B$2:$J$1700,4,0))</f>
        <v/>
      </c>
      <c r="L2264" s="29"/>
      <c r="M2264" s="89" t="str">
        <f>IF($H2264="","",VLOOKUP($H2264,培训课程清单!$B$2:$J$1700,7,0))</f>
        <v/>
      </c>
      <c r="N2264" s="87" t="str">
        <f>IF($H2264="","",VLOOKUP($H2264,培训课程清单!$B$2:$J$1700,8,0))</f>
        <v/>
      </c>
      <c r="O2264" s="29"/>
    </row>
    <row r="2265" spans="1:15">
      <c r="A2265" s="87" t="str">
        <f t="shared" si="36"/>
        <v/>
      </c>
      <c r="B2265" s="87" t="str">
        <f>IF(C2265="","",C2265&amp;COUNTIF($C$2:C2265,C2265))</f>
        <v/>
      </c>
      <c r="C2265" s="88"/>
      <c r="D2265" s="87" t="str">
        <f>IF($C2265="","",VLOOKUP($C2265,人员花名册!$B$2:$F$2001,2,0))</f>
        <v/>
      </c>
      <c r="E2265" s="87" t="str">
        <f>IF($C2265="","",VLOOKUP($C2265,人员花名册!$B$2:$F$2001,4,0))</f>
        <v/>
      </c>
      <c r="F2265" s="89" t="str">
        <f>IF($C2265="","",VLOOKUP($C2265,人员花名册!$B$2:$F$2001,5,0))</f>
        <v/>
      </c>
      <c r="G2265" s="29"/>
      <c r="H2265" s="29"/>
      <c r="I2265" s="87" t="str">
        <f>IF($C2265="","",VLOOKUP($H2265,培训课程清单!$B$2:$J$1700,2,0))</f>
        <v/>
      </c>
      <c r="J2265" s="87" t="str">
        <f>IF($C2265="","",VLOOKUP($H2265,培训课程清单!$B$2:$J$1700,3,0))</f>
        <v/>
      </c>
      <c r="K2265" s="87" t="str">
        <f>IF($H2265="","",VLOOKUP($H2265,培训课程清单!$B$2:$J$1700,4,0))</f>
        <v/>
      </c>
      <c r="L2265" s="29"/>
      <c r="M2265" s="89" t="str">
        <f>IF($H2265="","",VLOOKUP($H2265,培训课程清单!$B$2:$J$1700,7,0))</f>
        <v/>
      </c>
      <c r="N2265" s="87" t="str">
        <f>IF($H2265="","",VLOOKUP($H2265,培训课程清单!$B$2:$J$1700,8,0))</f>
        <v/>
      </c>
      <c r="O2265" s="29"/>
    </row>
    <row r="2266" spans="1:15">
      <c r="A2266" s="87" t="str">
        <f t="shared" si="36"/>
        <v/>
      </c>
      <c r="B2266" s="87" t="str">
        <f>IF(C2266="","",C2266&amp;COUNTIF($C$2:C2266,C2266))</f>
        <v/>
      </c>
      <c r="C2266" s="88"/>
      <c r="D2266" s="87" t="str">
        <f>IF($C2266="","",VLOOKUP($C2266,人员花名册!$B$2:$F$2001,2,0))</f>
        <v/>
      </c>
      <c r="E2266" s="87" t="str">
        <f>IF($C2266="","",VLOOKUP($C2266,人员花名册!$B$2:$F$2001,4,0))</f>
        <v/>
      </c>
      <c r="F2266" s="89" t="str">
        <f>IF($C2266="","",VLOOKUP($C2266,人员花名册!$B$2:$F$2001,5,0))</f>
        <v/>
      </c>
      <c r="G2266" s="29"/>
      <c r="H2266" s="29"/>
      <c r="I2266" s="87" t="str">
        <f>IF($C2266="","",VLOOKUP($H2266,培训课程清单!$B$2:$J$1700,2,0))</f>
        <v/>
      </c>
      <c r="J2266" s="87" t="str">
        <f>IF($C2266="","",VLOOKUP($H2266,培训课程清单!$B$2:$J$1700,3,0))</f>
        <v/>
      </c>
      <c r="K2266" s="87" t="str">
        <f>IF($H2266="","",VLOOKUP($H2266,培训课程清单!$B$2:$J$1700,4,0))</f>
        <v/>
      </c>
      <c r="L2266" s="29"/>
      <c r="M2266" s="89" t="str">
        <f>IF($H2266="","",VLOOKUP($H2266,培训课程清单!$B$2:$J$1700,7,0))</f>
        <v/>
      </c>
      <c r="N2266" s="87" t="str">
        <f>IF($H2266="","",VLOOKUP($H2266,培训课程清单!$B$2:$J$1700,8,0))</f>
        <v/>
      </c>
      <c r="O2266" s="29"/>
    </row>
    <row r="2267" spans="1:15">
      <c r="A2267" s="87" t="str">
        <f t="shared" si="36"/>
        <v/>
      </c>
      <c r="B2267" s="87" t="str">
        <f>IF(C2267="","",C2267&amp;COUNTIF($C$2:C2267,C2267))</f>
        <v/>
      </c>
      <c r="C2267" s="88"/>
      <c r="D2267" s="87" t="str">
        <f>IF($C2267="","",VLOOKUP($C2267,人员花名册!$B$2:$F$2001,2,0))</f>
        <v/>
      </c>
      <c r="E2267" s="87" t="str">
        <f>IF($C2267="","",VLOOKUP($C2267,人员花名册!$B$2:$F$2001,4,0))</f>
        <v/>
      </c>
      <c r="F2267" s="89" t="str">
        <f>IF($C2267="","",VLOOKUP($C2267,人员花名册!$B$2:$F$2001,5,0))</f>
        <v/>
      </c>
      <c r="G2267" s="29"/>
      <c r="H2267" s="29"/>
      <c r="I2267" s="87" t="str">
        <f>IF($C2267="","",VLOOKUP($H2267,培训课程清单!$B$2:$J$1700,2,0))</f>
        <v/>
      </c>
      <c r="J2267" s="87" t="str">
        <f>IF($C2267="","",VLOOKUP($H2267,培训课程清单!$B$2:$J$1700,3,0))</f>
        <v/>
      </c>
      <c r="K2267" s="87" t="str">
        <f>IF($H2267="","",VLOOKUP($H2267,培训课程清单!$B$2:$J$1700,4,0))</f>
        <v/>
      </c>
      <c r="L2267" s="29"/>
      <c r="M2267" s="89" t="str">
        <f>IF($H2267="","",VLOOKUP($H2267,培训课程清单!$B$2:$J$1700,7,0))</f>
        <v/>
      </c>
      <c r="N2267" s="87" t="str">
        <f>IF($H2267="","",VLOOKUP($H2267,培训课程清单!$B$2:$J$1700,8,0))</f>
        <v/>
      </c>
      <c r="O2267" s="29"/>
    </row>
    <row r="2268" spans="1:15">
      <c r="A2268" s="87" t="str">
        <f t="shared" si="36"/>
        <v/>
      </c>
      <c r="B2268" s="87" t="str">
        <f>IF(C2268="","",C2268&amp;COUNTIF($C$2:C2268,C2268))</f>
        <v/>
      </c>
      <c r="C2268" s="88"/>
      <c r="D2268" s="87" t="str">
        <f>IF($C2268="","",VLOOKUP($C2268,人员花名册!$B$2:$F$2001,2,0))</f>
        <v/>
      </c>
      <c r="E2268" s="87" t="str">
        <f>IF($C2268="","",VLOOKUP($C2268,人员花名册!$B$2:$F$2001,4,0))</f>
        <v/>
      </c>
      <c r="F2268" s="89" t="str">
        <f>IF($C2268="","",VLOOKUP($C2268,人员花名册!$B$2:$F$2001,5,0))</f>
        <v/>
      </c>
      <c r="G2268" s="29"/>
      <c r="H2268" s="29"/>
      <c r="I2268" s="87" t="str">
        <f>IF($C2268="","",VLOOKUP($H2268,培训课程清单!$B$2:$J$1700,2,0))</f>
        <v/>
      </c>
      <c r="J2268" s="87" t="str">
        <f>IF($C2268="","",VLOOKUP($H2268,培训课程清单!$B$2:$J$1700,3,0))</f>
        <v/>
      </c>
      <c r="K2268" s="87" t="str">
        <f>IF($H2268="","",VLOOKUP($H2268,培训课程清单!$B$2:$J$1700,4,0))</f>
        <v/>
      </c>
      <c r="L2268" s="29"/>
      <c r="M2268" s="89" t="str">
        <f>IF($H2268="","",VLOOKUP($H2268,培训课程清单!$B$2:$J$1700,7,0))</f>
        <v/>
      </c>
      <c r="N2268" s="87" t="str">
        <f>IF($H2268="","",VLOOKUP($H2268,培训课程清单!$B$2:$J$1700,8,0))</f>
        <v/>
      </c>
      <c r="O2268" s="29"/>
    </row>
    <row r="2269" spans="1:15">
      <c r="A2269" s="87" t="str">
        <f t="shared" si="36"/>
        <v/>
      </c>
      <c r="B2269" s="87" t="str">
        <f>IF(C2269="","",C2269&amp;COUNTIF($C$2:C2269,C2269))</f>
        <v/>
      </c>
      <c r="C2269" s="88"/>
      <c r="D2269" s="87" t="str">
        <f>IF($C2269="","",VLOOKUP($C2269,人员花名册!$B$2:$F$2001,2,0))</f>
        <v/>
      </c>
      <c r="E2269" s="87" t="str">
        <f>IF($C2269="","",VLOOKUP($C2269,人员花名册!$B$2:$F$2001,4,0))</f>
        <v/>
      </c>
      <c r="F2269" s="89" t="str">
        <f>IF($C2269="","",VLOOKUP($C2269,人员花名册!$B$2:$F$2001,5,0))</f>
        <v/>
      </c>
      <c r="G2269" s="29"/>
      <c r="H2269" s="29"/>
      <c r="I2269" s="87" t="str">
        <f>IF($C2269="","",VLOOKUP($H2269,培训课程清单!$B$2:$J$1700,2,0))</f>
        <v/>
      </c>
      <c r="J2269" s="87" t="str">
        <f>IF($C2269="","",VLOOKUP($H2269,培训课程清单!$B$2:$J$1700,3,0))</f>
        <v/>
      </c>
      <c r="K2269" s="87" t="str">
        <f>IF($H2269="","",VLOOKUP($H2269,培训课程清单!$B$2:$J$1700,4,0))</f>
        <v/>
      </c>
      <c r="L2269" s="29"/>
      <c r="M2269" s="89" t="str">
        <f>IF($H2269="","",VLOOKUP($H2269,培训课程清单!$B$2:$J$1700,7,0))</f>
        <v/>
      </c>
      <c r="N2269" s="87" t="str">
        <f>IF($H2269="","",VLOOKUP($H2269,培训课程清单!$B$2:$J$1700,8,0))</f>
        <v/>
      </c>
      <c r="O2269" s="29"/>
    </row>
    <row r="2270" spans="1:15">
      <c r="A2270" s="87" t="str">
        <f t="shared" si="36"/>
        <v/>
      </c>
      <c r="B2270" s="87" t="str">
        <f>IF(C2270="","",C2270&amp;COUNTIF($C$2:C2270,C2270))</f>
        <v/>
      </c>
      <c r="C2270" s="88"/>
      <c r="D2270" s="87" t="str">
        <f>IF($C2270="","",VLOOKUP($C2270,人员花名册!$B$2:$F$2001,2,0))</f>
        <v/>
      </c>
      <c r="E2270" s="87" t="str">
        <f>IF($C2270="","",VLOOKUP($C2270,人员花名册!$B$2:$F$2001,4,0))</f>
        <v/>
      </c>
      <c r="F2270" s="89" t="str">
        <f>IF($C2270="","",VLOOKUP($C2270,人员花名册!$B$2:$F$2001,5,0))</f>
        <v/>
      </c>
      <c r="G2270" s="29"/>
      <c r="H2270" s="29"/>
      <c r="I2270" s="87" t="str">
        <f>IF($C2270="","",VLOOKUP($H2270,培训课程清单!$B$2:$J$1700,2,0))</f>
        <v/>
      </c>
      <c r="J2270" s="87" t="str">
        <f>IF($C2270="","",VLOOKUP($H2270,培训课程清单!$B$2:$J$1700,3,0))</f>
        <v/>
      </c>
      <c r="K2270" s="87" t="str">
        <f>IF($H2270="","",VLOOKUP($H2270,培训课程清单!$B$2:$J$1700,4,0))</f>
        <v/>
      </c>
      <c r="L2270" s="29"/>
      <c r="M2270" s="89" t="str">
        <f>IF($H2270="","",VLOOKUP($H2270,培训课程清单!$B$2:$J$1700,7,0))</f>
        <v/>
      </c>
      <c r="N2270" s="87" t="str">
        <f>IF($H2270="","",VLOOKUP($H2270,培训课程清单!$B$2:$J$1700,8,0))</f>
        <v/>
      </c>
      <c r="O2270" s="29"/>
    </row>
    <row r="2271" spans="1:15">
      <c r="A2271" s="87" t="str">
        <f t="shared" si="36"/>
        <v/>
      </c>
      <c r="B2271" s="87" t="str">
        <f>IF(C2271="","",C2271&amp;COUNTIF($C$2:C2271,C2271))</f>
        <v/>
      </c>
      <c r="C2271" s="88"/>
      <c r="D2271" s="87" t="str">
        <f>IF($C2271="","",VLOOKUP($C2271,人员花名册!$B$2:$F$2001,2,0))</f>
        <v/>
      </c>
      <c r="E2271" s="87" t="str">
        <f>IF($C2271="","",VLOOKUP($C2271,人员花名册!$B$2:$F$2001,4,0))</f>
        <v/>
      </c>
      <c r="F2271" s="89" t="str">
        <f>IF($C2271="","",VLOOKUP($C2271,人员花名册!$B$2:$F$2001,5,0))</f>
        <v/>
      </c>
      <c r="G2271" s="29"/>
      <c r="H2271" s="29"/>
      <c r="I2271" s="87" t="str">
        <f>IF($C2271="","",VLOOKUP($H2271,培训课程清单!$B$2:$J$1700,2,0))</f>
        <v/>
      </c>
      <c r="J2271" s="87" t="str">
        <f>IF($C2271="","",VLOOKUP($H2271,培训课程清单!$B$2:$J$1700,3,0))</f>
        <v/>
      </c>
      <c r="K2271" s="87" t="str">
        <f>IF($H2271="","",VLOOKUP($H2271,培训课程清单!$B$2:$J$1700,4,0))</f>
        <v/>
      </c>
      <c r="L2271" s="29"/>
      <c r="M2271" s="89" t="str">
        <f>IF($H2271="","",VLOOKUP($H2271,培训课程清单!$B$2:$J$1700,7,0))</f>
        <v/>
      </c>
      <c r="N2271" s="87" t="str">
        <f>IF($H2271="","",VLOOKUP($H2271,培训课程清单!$B$2:$J$1700,8,0))</f>
        <v/>
      </c>
      <c r="O2271" s="29"/>
    </row>
    <row r="2272" spans="1:15">
      <c r="A2272" s="87" t="str">
        <f t="shared" si="36"/>
        <v/>
      </c>
      <c r="B2272" s="87" t="str">
        <f>IF(C2272="","",C2272&amp;COUNTIF($C$2:C2272,C2272))</f>
        <v/>
      </c>
      <c r="C2272" s="88"/>
      <c r="D2272" s="87" t="str">
        <f>IF($C2272="","",VLOOKUP($C2272,人员花名册!$B$2:$F$2001,2,0))</f>
        <v/>
      </c>
      <c r="E2272" s="87" t="str">
        <f>IF($C2272="","",VLOOKUP($C2272,人员花名册!$B$2:$F$2001,4,0))</f>
        <v/>
      </c>
      <c r="F2272" s="89" t="str">
        <f>IF($C2272="","",VLOOKUP($C2272,人员花名册!$B$2:$F$2001,5,0))</f>
        <v/>
      </c>
      <c r="G2272" s="29"/>
      <c r="H2272" s="29"/>
      <c r="I2272" s="87" t="str">
        <f>IF($C2272="","",VLOOKUP($H2272,培训课程清单!$B$2:$J$1700,2,0))</f>
        <v/>
      </c>
      <c r="J2272" s="87" t="str">
        <f>IF($C2272="","",VLOOKUP($H2272,培训课程清单!$B$2:$J$1700,3,0))</f>
        <v/>
      </c>
      <c r="K2272" s="87" t="str">
        <f>IF($H2272="","",VLOOKUP($H2272,培训课程清单!$B$2:$J$1700,4,0))</f>
        <v/>
      </c>
      <c r="L2272" s="29"/>
      <c r="M2272" s="89" t="str">
        <f>IF($H2272="","",VLOOKUP($H2272,培训课程清单!$B$2:$J$1700,7,0))</f>
        <v/>
      </c>
      <c r="N2272" s="87" t="str">
        <f>IF($H2272="","",VLOOKUP($H2272,培训课程清单!$B$2:$J$1700,8,0))</f>
        <v/>
      </c>
      <c r="O2272" s="29"/>
    </row>
    <row r="2273" spans="1:15">
      <c r="A2273" s="87" t="str">
        <f t="shared" si="36"/>
        <v/>
      </c>
      <c r="B2273" s="87" t="str">
        <f>IF(C2273="","",C2273&amp;COUNTIF($C$2:C2273,C2273))</f>
        <v/>
      </c>
      <c r="C2273" s="88"/>
      <c r="D2273" s="87" t="str">
        <f>IF($C2273="","",VLOOKUP($C2273,人员花名册!$B$2:$F$2001,2,0))</f>
        <v/>
      </c>
      <c r="E2273" s="87" t="str">
        <f>IF($C2273="","",VLOOKUP($C2273,人员花名册!$B$2:$F$2001,4,0))</f>
        <v/>
      </c>
      <c r="F2273" s="89" t="str">
        <f>IF($C2273="","",VLOOKUP($C2273,人员花名册!$B$2:$F$2001,5,0))</f>
        <v/>
      </c>
      <c r="G2273" s="29"/>
      <c r="H2273" s="29"/>
      <c r="I2273" s="87" t="str">
        <f>IF($C2273="","",VLOOKUP($H2273,培训课程清单!$B$2:$J$1700,2,0))</f>
        <v/>
      </c>
      <c r="J2273" s="87" t="str">
        <f>IF($C2273="","",VLOOKUP($H2273,培训课程清单!$B$2:$J$1700,3,0))</f>
        <v/>
      </c>
      <c r="K2273" s="87" t="str">
        <f>IF($H2273="","",VLOOKUP($H2273,培训课程清单!$B$2:$J$1700,4,0))</f>
        <v/>
      </c>
      <c r="L2273" s="29"/>
      <c r="M2273" s="89" t="str">
        <f>IF($H2273="","",VLOOKUP($H2273,培训课程清单!$B$2:$J$1700,7,0))</f>
        <v/>
      </c>
      <c r="N2273" s="87" t="str">
        <f>IF($H2273="","",VLOOKUP($H2273,培训课程清单!$B$2:$J$1700,8,0))</f>
        <v/>
      </c>
      <c r="O2273" s="29"/>
    </row>
    <row r="2274" spans="1:15">
      <c r="A2274" s="87" t="str">
        <f t="shared" si="36"/>
        <v/>
      </c>
      <c r="B2274" s="87" t="str">
        <f>IF(C2274="","",C2274&amp;COUNTIF($C$2:C2274,C2274))</f>
        <v/>
      </c>
      <c r="C2274" s="88"/>
      <c r="D2274" s="87" t="str">
        <f>IF($C2274="","",VLOOKUP($C2274,人员花名册!$B$2:$F$2001,2,0))</f>
        <v/>
      </c>
      <c r="E2274" s="87" t="str">
        <f>IF($C2274="","",VLOOKUP($C2274,人员花名册!$B$2:$F$2001,4,0))</f>
        <v/>
      </c>
      <c r="F2274" s="89" t="str">
        <f>IF($C2274="","",VLOOKUP($C2274,人员花名册!$B$2:$F$2001,5,0))</f>
        <v/>
      </c>
      <c r="G2274" s="29"/>
      <c r="H2274" s="29"/>
      <c r="I2274" s="87" t="str">
        <f>IF($C2274="","",VLOOKUP($H2274,培训课程清单!$B$2:$J$1700,2,0))</f>
        <v/>
      </c>
      <c r="J2274" s="87" t="str">
        <f>IF($C2274="","",VLOOKUP($H2274,培训课程清单!$B$2:$J$1700,3,0))</f>
        <v/>
      </c>
      <c r="K2274" s="87" t="str">
        <f>IF($H2274="","",VLOOKUP($H2274,培训课程清单!$B$2:$J$1700,4,0))</f>
        <v/>
      </c>
      <c r="L2274" s="29"/>
      <c r="M2274" s="89" t="str">
        <f>IF($H2274="","",VLOOKUP($H2274,培训课程清单!$B$2:$J$1700,7,0))</f>
        <v/>
      </c>
      <c r="N2274" s="87" t="str">
        <f>IF($H2274="","",VLOOKUP($H2274,培训课程清单!$B$2:$J$1700,8,0))</f>
        <v/>
      </c>
      <c r="O2274" s="29"/>
    </row>
    <row r="2275" spans="1:15">
      <c r="A2275" s="87" t="str">
        <f t="shared" si="36"/>
        <v/>
      </c>
      <c r="B2275" s="87" t="str">
        <f>IF(C2275="","",C2275&amp;COUNTIF($C$2:C2275,C2275))</f>
        <v/>
      </c>
      <c r="C2275" s="88"/>
      <c r="D2275" s="87" t="str">
        <f>IF($C2275="","",VLOOKUP($C2275,人员花名册!$B$2:$F$2001,2,0))</f>
        <v/>
      </c>
      <c r="E2275" s="87" t="str">
        <f>IF($C2275="","",VLOOKUP($C2275,人员花名册!$B$2:$F$2001,4,0))</f>
        <v/>
      </c>
      <c r="F2275" s="89" t="str">
        <f>IF($C2275="","",VLOOKUP($C2275,人员花名册!$B$2:$F$2001,5,0))</f>
        <v/>
      </c>
      <c r="G2275" s="29"/>
      <c r="H2275" s="29"/>
      <c r="I2275" s="87" t="str">
        <f>IF($C2275="","",VLOOKUP($H2275,培训课程清单!$B$2:$J$1700,2,0))</f>
        <v/>
      </c>
      <c r="J2275" s="87" t="str">
        <f>IF($C2275="","",VLOOKUP($H2275,培训课程清单!$B$2:$J$1700,3,0))</f>
        <v/>
      </c>
      <c r="K2275" s="87" t="str">
        <f>IF($H2275="","",VLOOKUP($H2275,培训课程清单!$B$2:$J$1700,4,0))</f>
        <v/>
      </c>
      <c r="L2275" s="29"/>
      <c r="M2275" s="89" t="str">
        <f>IF($H2275="","",VLOOKUP($H2275,培训课程清单!$B$2:$J$1700,7,0))</f>
        <v/>
      </c>
      <c r="N2275" s="87" t="str">
        <f>IF($H2275="","",VLOOKUP($H2275,培训课程清单!$B$2:$J$1700,8,0))</f>
        <v/>
      </c>
      <c r="O2275" s="29"/>
    </row>
    <row r="2276" spans="1:15">
      <c r="A2276" s="87" t="str">
        <f t="shared" si="36"/>
        <v/>
      </c>
      <c r="B2276" s="87" t="str">
        <f>IF(C2276="","",C2276&amp;COUNTIF($C$2:C2276,C2276))</f>
        <v/>
      </c>
      <c r="C2276" s="88"/>
      <c r="D2276" s="87" t="str">
        <f>IF($C2276="","",VLOOKUP($C2276,人员花名册!$B$2:$F$2001,2,0))</f>
        <v/>
      </c>
      <c r="E2276" s="87" t="str">
        <f>IF($C2276="","",VLOOKUP($C2276,人员花名册!$B$2:$F$2001,4,0))</f>
        <v/>
      </c>
      <c r="F2276" s="89" t="str">
        <f>IF($C2276="","",VLOOKUP($C2276,人员花名册!$B$2:$F$2001,5,0))</f>
        <v/>
      </c>
      <c r="G2276" s="29"/>
      <c r="H2276" s="29"/>
      <c r="I2276" s="87" t="str">
        <f>IF($C2276="","",VLOOKUP($H2276,培训课程清单!$B$2:$J$1700,2,0))</f>
        <v/>
      </c>
      <c r="J2276" s="87" t="str">
        <f>IF($C2276="","",VLOOKUP($H2276,培训课程清单!$B$2:$J$1700,3,0))</f>
        <v/>
      </c>
      <c r="K2276" s="87" t="str">
        <f>IF($H2276="","",VLOOKUP($H2276,培训课程清单!$B$2:$J$1700,4,0))</f>
        <v/>
      </c>
      <c r="L2276" s="29"/>
      <c r="M2276" s="89" t="str">
        <f>IF($H2276="","",VLOOKUP($H2276,培训课程清单!$B$2:$J$1700,7,0))</f>
        <v/>
      </c>
      <c r="N2276" s="87" t="str">
        <f>IF($H2276="","",VLOOKUP($H2276,培训课程清单!$B$2:$J$1700,8,0))</f>
        <v/>
      </c>
      <c r="O2276" s="29"/>
    </row>
    <row r="2277" spans="1:15">
      <c r="A2277" s="87" t="str">
        <f t="shared" si="36"/>
        <v/>
      </c>
      <c r="B2277" s="87" t="str">
        <f>IF(C2277="","",C2277&amp;COUNTIF($C$2:C2277,C2277))</f>
        <v/>
      </c>
      <c r="C2277" s="88"/>
      <c r="D2277" s="87" t="str">
        <f>IF($C2277="","",VLOOKUP($C2277,人员花名册!$B$2:$F$2001,2,0))</f>
        <v/>
      </c>
      <c r="E2277" s="87" t="str">
        <f>IF($C2277="","",VLOOKUP($C2277,人员花名册!$B$2:$F$2001,4,0))</f>
        <v/>
      </c>
      <c r="F2277" s="89" t="str">
        <f>IF($C2277="","",VLOOKUP($C2277,人员花名册!$B$2:$F$2001,5,0))</f>
        <v/>
      </c>
      <c r="G2277" s="29"/>
      <c r="H2277" s="29"/>
      <c r="I2277" s="87" t="str">
        <f>IF($C2277="","",VLOOKUP($H2277,培训课程清单!$B$2:$J$1700,2,0))</f>
        <v/>
      </c>
      <c r="J2277" s="87" t="str">
        <f>IF($C2277="","",VLOOKUP($H2277,培训课程清单!$B$2:$J$1700,3,0))</f>
        <v/>
      </c>
      <c r="K2277" s="87" t="str">
        <f>IF($H2277="","",VLOOKUP($H2277,培训课程清单!$B$2:$J$1700,4,0))</f>
        <v/>
      </c>
      <c r="L2277" s="29"/>
      <c r="M2277" s="89" t="str">
        <f>IF($H2277="","",VLOOKUP($H2277,培训课程清单!$B$2:$J$1700,7,0))</f>
        <v/>
      </c>
      <c r="N2277" s="87" t="str">
        <f>IF($H2277="","",VLOOKUP($H2277,培训课程清单!$B$2:$J$1700,8,0))</f>
        <v/>
      </c>
      <c r="O2277" s="29"/>
    </row>
    <row r="2278" spans="1:15">
      <c r="A2278" s="87" t="str">
        <f t="shared" si="36"/>
        <v/>
      </c>
      <c r="B2278" s="87" t="str">
        <f>IF(C2278="","",C2278&amp;COUNTIF($C$2:C2278,C2278))</f>
        <v/>
      </c>
      <c r="C2278" s="88"/>
      <c r="D2278" s="87" t="str">
        <f>IF($C2278="","",VLOOKUP($C2278,人员花名册!$B$2:$F$2001,2,0))</f>
        <v/>
      </c>
      <c r="E2278" s="87" t="str">
        <f>IF($C2278="","",VLOOKUP($C2278,人员花名册!$B$2:$F$2001,4,0))</f>
        <v/>
      </c>
      <c r="F2278" s="89" t="str">
        <f>IF($C2278="","",VLOOKUP($C2278,人员花名册!$B$2:$F$2001,5,0))</f>
        <v/>
      </c>
      <c r="G2278" s="29"/>
      <c r="H2278" s="29"/>
      <c r="I2278" s="87" t="str">
        <f>IF($C2278="","",VLOOKUP($H2278,培训课程清单!$B$2:$J$1700,2,0))</f>
        <v/>
      </c>
      <c r="J2278" s="87" t="str">
        <f>IF($C2278="","",VLOOKUP($H2278,培训课程清单!$B$2:$J$1700,3,0))</f>
        <v/>
      </c>
      <c r="K2278" s="87" t="str">
        <f>IF($H2278="","",VLOOKUP($H2278,培训课程清单!$B$2:$J$1700,4,0))</f>
        <v/>
      </c>
      <c r="L2278" s="29"/>
      <c r="M2278" s="89" t="str">
        <f>IF($H2278="","",VLOOKUP($H2278,培训课程清单!$B$2:$J$1700,7,0))</f>
        <v/>
      </c>
      <c r="N2278" s="87" t="str">
        <f>IF($H2278="","",VLOOKUP($H2278,培训课程清单!$B$2:$J$1700,8,0))</f>
        <v/>
      </c>
      <c r="O2278" s="29"/>
    </row>
    <row r="2279" spans="1:15">
      <c r="A2279" s="87" t="str">
        <f t="shared" si="36"/>
        <v/>
      </c>
      <c r="B2279" s="87" t="str">
        <f>IF(C2279="","",C2279&amp;COUNTIF($C$2:C2279,C2279))</f>
        <v/>
      </c>
      <c r="C2279" s="88"/>
      <c r="D2279" s="87" t="str">
        <f>IF($C2279="","",VLOOKUP($C2279,人员花名册!$B$2:$F$2001,2,0))</f>
        <v/>
      </c>
      <c r="E2279" s="87" t="str">
        <f>IF($C2279="","",VLOOKUP($C2279,人员花名册!$B$2:$F$2001,4,0))</f>
        <v/>
      </c>
      <c r="F2279" s="89" t="str">
        <f>IF($C2279="","",VLOOKUP($C2279,人员花名册!$B$2:$F$2001,5,0))</f>
        <v/>
      </c>
      <c r="G2279" s="29"/>
      <c r="H2279" s="29"/>
      <c r="I2279" s="87" t="str">
        <f>IF($C2279="","",VLOOKUP($H2279,培训课程清单!$B$2:$J$1700,2,0))</f>
        <v/>
      </c>
      <c r="J2279" s="87" t="str">
        <f>IF($C2279="","",VLOOKUP($H2279,培训课程清单!$B$2:$J$1700,3,0))</f>
        <v/>
      </c>
      <c r="K2279" s="87" t="str">
        <f>IF($H2279="","",VLOOKUP($H2279,培训课程清单!$B$2:$J$1700,4,0))</f>
        <v/>
      </c>
      <c r="L2279" s="29"/>
      <c r="M2279" s="89" t="str">
        <f>IF($H2279="","",VLOOKUP($H2279,培训课程清单!$B$2:$J$1700,7,0))</f>
        <v/>
      </c>
      <c r="N2279" s="87" t="str">
        <f>IF($H2279="","",VLOOKUP($H2279,培训课程清单!$B$2:$J$1700,8,0))</f>
        <v/>
      </c>
      <c r="O2279" s="29"/>
    </row>
    <row r="2280" spans="1:15">
      <c r="A2280" s="87" t="str">
        <f t="shared" si="36"/>
        <v/>
      </c>
      <c r="B2280" s="87" t="str">
        <f>IF(C2280="","",C2280&amp;COUNTIF($C$2:C2280,C2280))</f>
        <v/>
      </c>
      <c r="C2280" s="88"/>
      <c r="D2280" s="87" t="str">
        <f>IF($C2280="","",VLOOKUP($C2280,人员花名册!$B$2:$F$2001,2,0))</f>
        <v/>
      </c>
      <c r="E2280" s="87" t="str">
        <f>IF($C2280="","",VLOOKUP($C2280,人员花名册!$B$2:$F$2001,4,0))</f>
        <v/>
      </c>
      <c r="F2280" s="89" t="str">
        <f>IF($C2280="","",VLOOKUP($C2280,人员花名册!$B$2:$F$2001,5,0))</f>
        <v/>
      </c>
      <c r="G2280" s="29"/>
      <c r="H2280" s="29"/>
      <c r="I2280" s="87" t="str">
        <f>IF($C2280="","",VLOOKUP($H2280,培训课程清单!$B$2:$J$1700,2,0))</f>
        <v/>
      </c>
      <c r="J2280" s="87" t="str">
        <f>IF($C2280="","",VLOOKUP($H2280,培训课程清单!$B$2:$J$1700,3,0))</f>
        <v/>
      </c>
      <c r="K2280" s="87" t="str">
        <f>IF($H2280="","",VLOOKUP($H2280,培训课程清单!$B$2:$J$1700,4,0))</f>
        <v/>
      </c>
      <c r="L2280" s="29"/>
      <c r="M2280" s="89" t="str">
        <f>IF($H2280="","",VLOOKUP($H2280,培训课程清单!$B$2:$J$1700,7,0))</f>
        <v/>
      </c>
      <c r="N2280" s="87" t="str">
        <f>IF($H2280="","",VLOOKUP($H2280,培训课程清单!$B$2:$J$1700,8,0))</f>
        <v/>
      </c>
      <c r="O2280" s="29"/>
    </row>
    <row r="2281" spans="1:15">
      <c r="A2281" s="87" t="str">
        <f t="shared" si="36"/>
        <v/>
      </c>
      <c r="B2281" s="87" t="str">
        <f>IF(C2281="","",C2281&amp;COUNTIF($C$2:C2281,C2281))</f>
        <v/>
      </c>
      <c r="C2281" s="88"/>
      <c r="D2281" s="87" t="str">
        <f>IF($C2281="","",VLOOKUP($C2281,人员花名册!$B$2:$F$2001,2,0))</f>
        <v/>
      </c>
      <c r="E2281" s="87" t="str">
        <f>IF($C2281="","",VLOOKUP($C2281,人员花名册!$B$2:$F$2001,4,0))</f>
        <v/>
      </c>
      <c r="F2281" s="89" t="str">
        <f>IF($C2281="","",VLOOKUP($C2281,人员花名册!$B$2:$F$2001,5,0))</f>
        <v/>
      </c>
      <c r="G2281" s="29"/>
      <c r="H2281" s="29"/>
      <c r="I2281" s="87" t="str">
        <f>IF($C2281="","",VLOOKUP($H2281,培训课程清单!$B$2:$J$1700,2,0))</f>
        <v/>
      </c>
      <c r="J2281" s="87" t="str">
        <f>IF($C2281="","",VLOOKUP($H2281,培训课程清单!$B$2:$J$1700,3,0))</f>
        <v/>
      </c>
      <c r="K2281" s="87" t="str">
        <f>IF($H2281="","",VLOOKUP($H2281,培训课程清单!$B$2:$J$1700,4,0))</f>
        <v/>
      </c>
      <c r="L2281" s="29"/>
      <c r="M2281" s="89" t="str">
        <f>IF($H2281="","",VLOOKUP($H2281,培训课程清单!$B$2:$J$1700,7,0))</f>
        <v/>
      </c>
      <c r="N2281" s="87" t="str">
        <f>IF($H2281="","",VLOOKUP($H2281,培训课程清单!$B$2:$J$1700,8,0))</f>
        <v/>
      </c>
      <c r="O2281" s="29"/>
    </row>
    <row r="2282" spans="1:15">
      <c r="A2282" s="87" t="str">
        <f t="shared" si="36"/>
        <v/>
      </c>
      <c r="B2282" s="87" t="str">
        <f>IF(C2282="","",C2282&amp;COUNTIF($C$2:C2282,C2282))</f>
        <v/>
      </c>
      <c r="C2282" s="88"/>
      <c r="D2282" s="87" t="str">
        <f>IF($C2282="","",VLOOKUP($C2282,人员花名册!$B$2:$F$2001,2,0))</f>
        <v/>
      </c>
      <c r="E2282" s="87" t="str">
        <f>IF($C2282="","",VLOOKUP($C2282,人员花名册!$B$2:$F$2001,4,0))</f>
        <v/>
      </c>
      <c r="F2282" s="89" t="str">
        <f>IF($C2282="","",VLOOKUP($C2282,人员花名册!$B$2:$F$2001,5,0))</f>
        <v/>
      </c>
      <c r="G2282" s="29"/>
      <c r="H2282" s="29"/>
      <c r="I2282" s="87" t="str">
        <f>IF($C2282="","",VLOOKUP($H2282,培训课程清单!$B$2:$J$1700,2,0))</f>
        <v/>
      </c>
      <c r="J2282" s="87" t="str">
        <f>IF($C2282="","",VLOOKUP($H2282,培训课程清单!$B$2:$J$1700,3,0))</f>
        <v/>
      </c>
      <c r="K2282" s="87" t="str">
        <f>IF($H2282="","",VLOOKUP($H2282,培训课程清单!$B$2:$J$1700,4,0))</f>
        <v/>
      </c>
      <c r="L2282" s="29"/>
      <c r="M2282" s="89" t="str">
        <f>IF($H2282="","",VLOOKUP($H2282,培训课程清单!$B$2:$J$1700,7,0))</f>
        <v/>
      </c>
      <c r="N2282" s="87" t="str">
        <f>IF($H2282="","",VLOOKUP($H2282,培训课程清单!$B$2:$J$1700,8,0))</f>
        <v/>
      </c>
      <c r="O2282" s="29"/>
    </row>
    <row r="2283" spans="1:15">
      <c r="A2283" s="87" t="str">
        <f t="shared" si="36"/>
        <v/>
      </c>
      <c r="B2283" s="87" t="str">
        <f>IF(C2283="","",C2283&amp;COUNTIF($C$2:C2283,C2283))</f>
        <v/>
      </c>
      <c r="C2283" s="88"/>
      <c r="D2283" s="87" t="str">
        <f>IF($C2283="","",VLOOKUP($C2283,人员花名册!$B$2:$F$2001,2,0))</f>
        <v/>
      </c>
      <c r="E2283" s="87" t="str">
        <f>IF($C2283="","",VLOOKUP($C2283,人员花名册!$B$2:$F$2001,4,0))</f>
        <v/>
      </c>
      <c r="F2283" s="89" t="str">
        <f>IF($C2283="","",VLOOKUP($C2283,人员花名册!$B$2:$F$2001,5,0))</f>
        <v/>
      </c>
      <c r="G2283" s="29"/>
      <c r="H2283" s="29"/>
      <c r="I2283" s="87" t="str">
        <f>IF($C2283="","",VLOOKUP($H2283,培训课程清单!$B$2:$J$1700,2,0))</f>
        <v/>
      </c>
      <c r="J2283" s="87" t="str">
        <f>IF($C2283="","",VLOOKUP($H2283,培训课程清单!$B$2:$J$1700,3,0))</f>
        <v/>
      </c>
      <c r="K2283" s="87" t="str">
        <f>IF($H2283="","",VLOOKUP($H2283,培训课程清单!$B$2:$J$1700,4,0))</f>
        <v/>
      </c>
      <c r="L2283" s="29"/>
      <c r="M2283" s="89" t="str">
        <f>IF($H2283="","",VLOOKUP($H2283,培训课程清单!$B$2:$J$1700,7,0))</f>
        <v/>
      </c>
      <c r="N2283" s="87" t="str">
        <f>IF($H2283="","",VLOOKUP($H2283,培训课程清单!$B$2:$J$1700,8,0))</f>
        <v/>
      </c>
      <c r="O2283" s="29"/>
    </row>
    <row r="2284" spans="1:15">
      <c r="A2284" s="87" t="str">
        <f t="shared" si="36"/>
        <v/>
      </c>
      <c r="B2284" s="87" t="str">
        <f>IF(C2284="","",C2284&amp;COUNTIF($C$2:C2284,C2284))</f>
        <v/>
      </c>
      <c r="C2284" s="88"/>
      <c r="D2284" s="87" t="str">
        <f>IF($C2284="","",VLOOKUP($C2284,人员花名册!$B$2:$F$2001,2,0))</f>
        <v/>
      </c>
      <c r="E2284" s="87" t="str">
        <f>IF($C2284="","",VLOOKUP($C2284,人员花名册!$B$2:$F$2001,4,0))</f>
        <v/>
      </c>
      <c r="F2284" s="89" t="str">
        <f>IF($C2284="","",VLOOKUP($C2284,人员花名册!$B$2:$F$2001,5,0))</f>
        <v/>
      </c>
      <c r="G2284" s="29"/>
      <c r="H2284" s="29"/>
      <c r="I2284" s="87" t="str">
        <f>IF($C2284="","",VLOOKUP($H2284,培训课程清单!$B$2:$J$1700,2,0))</f>
        <v/>
      </c>
      <c r="J2284" s="87" t="str">
        <f>IF($C2284="","",VLOOKUP($H2284,培训课程清单!$B$2:$J$1700,3,0))</f>
        <v/>
      </c>
      <c r="K2284" s="87" t="str">
        <f>IF($H2284="","",VLOOKUP($H2284,培训课程清单!$B$2:$J$1700,4,0))</f>
        <v/>
      </c>
      <c r="L2284" s="29"/>
      <c r="M2284" s="89" t="str">
        <f>IF($H2284="","",VLOOKUP($H2284,培训课程清单!$B$2:$J$1700,7,0))</f>
        <v/>
      </c>
      <c r="N2284" s="87" t="str">
        <f>IF($H2284="","",VLOOKUP($H2284,培训课程清单!$B$2:$J$1700,8,0))</f>
        <v/>
      </c>
      <c r="O2284" s="29"/>
    </row>
    <row r="2285" spans="1:15">
      <c r="A2285" s="87" t="str">
        <f t="shared" si="36"/>
        <v/>
      </c>
      <c r="B2285" s="87" t="str">
        <f>IF(C2285="","",C2285&amp;COUNTIF($C$2:C2285,C2285))</f>
        <v/>
      </c>
      <c r="C2285" s="88"/>
      <c r="D2285" s="87" t="str">
        <f>IF($C2285="","",VLOOKUP($C2285,人员花名册!$B$2:$F$2001,2,0))</f>
        <v/>
      </c>
      <c r="E2285" s="87" t="str">
        <f>IF($C2285="","",VLOOKUP($C2285,人员花名册!$B$2:$F$2001,4,0))</f>
        <v/>
      </c>
      <c r="F2285" s="89" t="str">
        <f>IF($C2285="","",VLOOKUP($C2285,人员花名册!$B$2:$F$2001,5,0))</f>
        <v/>
      </c>
      <c r="G2285" s="29"/>
      <c r="H2285" s="29"/>
      <c r="I2285" s="87" t="str">
        <f>IF($C2285="","",VLOOKUP($H2285,培训课程清单!$B$2:$J$1700,2,0))</f>
        <v/>
      </c>
      <c r="J2285" s="87" t="str">
        <f>IF($C2285="","",VLOOKUP($H2285,培训课程清单!$B$2:$J$1700,3,0))</f>
        <v/>
      </c>
      <c r="K2285" s="87" t="str">
        <f>IF($H2285="","",VLOOKUP($H2285,培训课程清单!$B$2:$J$1700,4,0))</f>
        <v/>
      </c>
      <c r="L2285" s="29"/>
      <c r="M2285" s="89" t="str">
        <f>IF($H2285="","",VLOOKUP($H2285,培训课程清单!$B$2:$J$1700,7,0))</f>
        <v/>
      </c>
      <c r="N2285" s="87" t="str">
        <f>IF($H2285="","",VLOOKUP($H2285,培训课程清单!$B$2:$J$1700,8,0))</f>
        <v/>
      </c>
      <c r="O2285" s="29"/>
    </row>
    <row r="2286" spans="1:15">
      <c r="A2286" s="87" t="str">
        <f t="shared" si="36"/>
        <v/>
      </c>
      <c r="B2286" s="87" t="str">
        <f>IF(C2286="","",C2286&amp;COUNTIF($C$2:C2286,C2286))</f>
        <v/>
      </c>
      <c r="C2286" s="88"/>
      <c r="D2286" s="87" t="str">
        <f>IF($C2286="","",VLOOKUP($C2286,人员花名册!$B$2:$F$2001,2,0))</f>
        <v/>
      </c>
      <c r="E2286" s="87" t="str">
        <f>IF($C2286="","",VLOOKUP($C2286,人员花名册!$B$2:$F$2001,4,0))</f>
        <v/>
      </c>
      <c r="F2286" s="89" t="str">
        <f>IF($C2286="","",VLOOKUP($C2286,人员花名册!$B$2:$F$2001,5,0))</f>
        <v/>
      </c>
      <c r="G2286" s="29"/>
      <c r="H2286" s="29"/>
      <c r="I2286" s="87" t="str">
        <f>IF($C2286="","",VLOOKUP($H2286,培训课程清单!$B$2:$J$1700,2,0))</f>
        <v/>
      </c>
      <c r="J2286" s="87" t="str">
        <f>IF($C2286="","",VLOOKUP($H2286,培训课程清单!$B$2:$J$1700,3,0))</f>
        <v/>
      </c>
      <c r="K2286" s="87" t="str">
        <f>IF($H2286="","",VLOOKUP($H2286,培训课程清单!$B$2:$J$1700,4,0))</f>
        <v/>
      </c>
      <c r="L2286" s="29"/>
      <c r="M2286" s="89" t="str">
        <f>IF($H2286="","",VLOOKUP($H2286,培训课程清单!$B$2:$J$1700,7,0))</f>
        <v/>
      </c>
      <c r="N2286" s="87" t="str">
        <f>IF($H2286="","",VLOOKUP($H2286,培训课程清单!$B$2:$J$1700,8,0))</f>
        <v/>
      </c>
      <c r="O2286" s="29"/>
    </row>
    <row r="2287" spans="1:15">
      <c r="A2287" s="87" t="str">
        <f t="shared" si="36"/>
        <v/>
      </c>
      <c r="B2287" s="87" t="str">
        <f>IF(C2287="","",C2287&amp;COUNTIF($C$2:C2287,C2287))</f>
        <v/>
      </c>
      <c r="C2287" s="88"/>
      <c r="D2287" s="87" t="str">
        <f>IF($C2287="","",VLOOKUP($C2287,人员花名册!$B$2:$F$2001,2,0))</f>
        <v/>
      </c>
      <c r="E2287" s="87" t="str">
        <f>IF($C2287="","",VLOOKUP($C2287,人员花名册!$B$2:$F$2001,4,0))</f>
        <v/>
      </c>
      <c r="F2287" s="89" t="str">
        <f>IF($C2287="","",VLOOKUP($C2287,人员花名册!$B$2:$F$2001,5,0))</f>
        <v/>
      </c>
      <c r="G2287" s="29"/>
      <c r="H2287" s="29"/>
      <c r="I2287" s="87" t="str">
        <f>IF($C2287="","",VLOOKUP($H2287,培训课程清单!$B$2:$J$1700,2,0))</f>
        <v/>
      </c>
      <c r="J2287" s="87" t="str">
        <f>IF($C2287="","",VLOOKUP($H2287,培训课程清单!$B$2:$J$1700,3,0))</f>
        <v/>
      </c>
      <c r="K2287" s="87" t="str">
        <f>IF($H2287="","",VLOOKUP($H2287,培训课程清单!$B$2:$J$1700,4,0))</f>
        <v/>
      </c>
      <c r="L2287" s="29"/>
      <c r="M2287" s="89" t="str">
        <f>IF($H2287="","",VLOOKUP($H2287,培训课程清单!$B$2:$J$1700,7,0))</f>
        <v/>
      </c>
      <c r="N2287" s="87" t="str">
        <f>IF($H2287="","",VLOOKUP($H2287,培训课程清单!$B$2:$J$1700,8,0))</f>
        <v/>
      </c>
      <c r="O2287" s="29"/>
    </row>
    <row r="2288" spans="1:15">
      <c r="A2288" s="87" t="str">
        <f t="shared" si="36"/>
        <v/>
      </c>
      <c r="B2288" s="87" t="str">
        <f>IF(C2288="","",C2288&amp;COUNTIF($C$2:C2288,C2288))</f>
        <v/>
      </c>
      <c r="C2288" s="88"/>
      <c r="D2288" s="87" t="str">
        <f>IF($C2288="","",VLOOKUP($C2288,人员花名册!$B$2:$F$2001,2,0))</f>
        <v/>
      </c>
      <c r="E2288" s="87" t="str">
        <f>IF($C2288="","",VLOOKUP($C2288,人员花名册!$B$2:$F$2001,4,0))</f>
        <v/>
      </c>
      <c r="F2288" s="89" t="str">
        <f>IF($C2288="","",VLOOKUP($C2288,人员花名册!$B$2:$F$2001,5,0))</f>
        <v/>
      </c>
      <c r="G2288" s="29"/>
      <c r="H2288" s="29"/>
      <c r="I2288" s="87" t="str">
        <f>IF($C2288="","",VLOOKUP($H2288,培训课程清单!$B$2:$J$1700,2,0))</f>
        <v/>
      </c>
      <c r="J2288" s="87" t="str">
        <f>IF($C2288="","",VLOOKUP($H2288,培训课程清单!$B$2:$J$1700,3,0))</f>
        <v/>
      </c>
      <c r="K2288" s="87" t="str">
        <f>IF($H2288="","",VLOOKUP($H2288,培训课程清单!$B$2:$J$1700,4,0))</f>
        <v/>
      </c>
      <c r="L2288" s="29"/>
      <c r="M2288" s="89" t="str">
        <f>IF($H2288="","",VLOOKUP($H2288,培训课程清单!$B$2:$J$1700,7,0))</f>
        <v/>
      </c>
      <c r="N2288" s="87" t="str">
        <f>IF($H2288="","",VLOOKUP($H2288,培训课程清单!$B$2:$J$1700,8,0))</f>
        <v/>
      </c>
      <c r="O2288" s="29"/>
    </row>
    <row r="2289" spans="1:15">
      <c r="A2289" s="87" t="str">
        <f t="shared" si="36"/>
        <v/>
      </c>
      <c r="B2289" s="87" t="str">
        <f>IF(C2289="","",C2289&amp;COUNTIF($C$2:C2289,C2289))</f>
        <v/>
      </c>
      <c r="C2289" s="88"/>
      <c r="D2289" s="87" t="str">
        <f>IF($C2289="","",VLOOKUP($C2289,人员花名册!$B$2:$F$2001,2,0))</f>
        <v/>
      </c>
      <c r="E2289" s="87" t="str">
        <f>IF($C2289="","",VLOOKUP($C2289,人员花名册!$B$2:$F$2001,4,0))</f>
        <v/>
      </c>
      <c r="F2289" s="89" t="str">
        <f>IF($C2289="","",VLOOKUP($C2289,人员花名册!$B$2:$F$2001,5,0))</f>
        <v/>
      </c>
      <c r="G2289" s="29"/>
      <c r="H2289" s="29"/>
      <c r="I2289" s="87" t="str">
        <f>IF($C2289="","",VLOOKUP($H2289,培训课程清单!$B$2:$J$1700,2,0))</f>
        <v/>
      </c>
      <c r="J2289" s="87" t="str">
        <f>IF($C2289="","",VLOOKUP($H2289,培训课程清单!$B$2:$J$1700,3,0))</f>
        <v/>
      </c>
      <c r="K2289" s="87" t="str">
        <f>IF($H2289="","",VLOOKUP($H2289,培训课程清单!$B$2:$J$1700,4,0))</f>
        <v/>
      </c>
      <c r="L2289" s="29"/>
      <c r="M2289" s="89" t="str">
        <f>IF($H2289="","",VLOOKUP($H2289,培训课程清单!$B$2:$J$1700,7,0))</f>
        <v/>
      </c>
      <c r="N2289" s="87" t="str">
        <f>IF($H2289="","",VLOOKUP($H2289,培训课程清单!$B$2:$J$1700,8,0))</f>
        <v/>
      </c>
      <c r="O2289" s="29"/>
    </row>
    <row r="2290" spans="1:15">
      <c r="A2290" s="87" t="str">
        <f t="shared" si="36"/>
        <v/>
      </c>
      <c r="B2290" s="87" t="str">
        <f>IF(C2290="","",C2290&amp;COUNTIF($C$2:C2290,C2290))</f>
        <v/>
      </c>
      <c r="C2290" s="88"/>
      <c r="D2290" s="87" t="str">
        <f>IF($C2290="","",VLOOKUP($C2290,人员花名册!$B$2:$F$2001,2,0))</f>
        <v/>
      </c>
      <c r="E2290" s="87" t="str">
        <f>IF($C2290="","",VLOOKUP($C2290,人员花名册!$B$2:$F$2001,4,0))</f>
        <v/>
      </c>
      <c r="F2290" s="89" t="str">
        <f>IF($C2290="","",VLOOKUP($C2290,人员花名册!$B$2:$F$2001,5,0))</f>
        <v/>
      </c>
      <c r="G2290" s="29"/>
      <c r="H2290" s="29"/>
      <c r="I2290" s="87" t="str">
        <f>IF($C2290="","",VLOOKUP($H2290,培训课程清单!$B$2:$J$1700,2,0))</f>
        <v/>
      </c>
      <c r="J2290" s="87" t="str">
        <f>IF($C2290="","",VLOOKUP($H2290,培训课程清单!$B$2:$J$1700,3,0))</f>
        <v/>
      </c>
      <c r="K2290" s="87" t="str">
        <f>IF($H2290="","",VLOOKUP($H2290,培训课程清单!$B$2:$J$1700,4,0))</f>
        <v/>
      </c>
      <c r="L2290" s="29"/>
      <c r="M2290" s="89" t="str">
        <f>IF($H2290="","",VLOOKUP($H2290,培训课程清单!$B$2:$J$1700,7,0))</f>
        <v/>
      </c>
      <c r="N2290" s="87" t="str">
        <f>IF($H2290="","",VLOOKUP($H2290,培训课程清单!$B$2:$J$1700,8,0))</f>
        <v/>
      </c>
      <c r="O2290" s="29"/>
    </row>
    <row r="2291" spans="1:15">
      <c r="A2291" s="87" t="str">
        <f t="shared" si="36"/>
        <v/>
      </c>
      <c r="B2291" s="87" t="str">
        <f>IF(C2291="","",C2291&amp;COUNTIF($C$2:C2291,C2291))</f>
        <v/>
      </c>
      <c r="C2291" s="88"/>
      <c r="D2291" s="87" t="str">
        <f>IF($C2291="","",VLOOKUP($C2291,人员花名册!$B$2:$F$2001,2,0))</f>
        <v/>
      </c>
      <c r="E2291" s="87" t="str">
        <f>IF($C2291="","",VLOOKUP($C2291,人员花名册!$B$2:$F$2001,4,0))</f>
        <v/>
      </c>
      <c r="F2291" s="89" t="str">
        <f>IF($C2291="","",VLOOKUP($C2291,人员花名册!$B$2:$F$2001,5,0))</f>
        <v/>
      </c>
      <c r="G2291" s="29"/>
      <c r="H2291" s="29"/>
      <c r="I2291" s="87" t="str">
        <f>IF($C2291="","",VLOOKUP($H2291,培训课程清单!$B$2:$J$1700,2,0))</f>
        <v/>
      </c>
      <c r="J2291" s="87" t="str">
        <f>IF($C2291="","",VLOOKUP($H2291,培训课程清单!$B$2:$J$1700,3,0))</f>
        <v/>
      </c>
      <c r="K2291" s="87" t="str">
        <f>IF($H2291="","",VLOOKUP($H2291,培训课程清单!$B$2:$J$1700,4,0))</f>
        <v/>
      </c>
      <c r="L2291" s="29"/>
      <c r="M2291" s="89" t="str">
        <f>IF($H2291="","",VLOOKUP($H2291,培训课程清单!$B$2:$J$1700,7,0))</f>
        <v/>
      </c>
      <c r="N2291" s="87" t="str">
        <f>IF($H2291="","",VLOOKUP($H2291,培训课程清单!$B$2:$J$1700,8,0))</f>
        <v/>
      </c>
      <c r="O2291" s="29"/>
    </row>
    <row r="2292" spans="1:15">
      <c r="A2292" s="87" t="str">
        <f t="shared" si="36"/>
        <v/>
      </c>
      <c r="B2292" s="87" t="str">
        <f>IF(C2292="","",C2292&amp;COUNTIF($C$2:C2292,C2292))</f>
        <v/>
      </c>
      <c r="C2292" s="88"/>
      <c r="D2292" s="87" t="str">
        <f>IF($C2292="","",VLOOKUP($C2292,人员花名册!$B$2:$F$2001,2,0))</f>
        <v/>
      </c>
      <c r="E2292" s="87" t="str">
        <f>IF($C2292="","",VLOOKUP($C2292,人员花名册!$B$2:$F$2001,4,0))</f>
        <v/>
      </c>
      <c r="F2292" s="89" t="str">
        <f>IF($C2292="","",VLOOKUP($C2292,人员花名册!$B$2:$F$2001,5,0))</f>
        <v/>
      </c>
      <c r="G2292" s="29"/>
      <c r="H2292" s="29"/>
      <c r="I2292" s="87" t="str">
        <f>IF($C2292="","",VLOOKUP($H2292,培训课程清单!$B$2:$J$1700,2,0))</f>
        <v/>
      </c>
      <c r="J2292" s="87" t="str">
        <f>IF($C2292="","",VLOOKUP($H2292,培训课程清单!$B$2:$J$1700,3,0))</f>
        <v/>
      </c>
      <c r="K2292" s="87" t="str">
        <f>IF($H2292="","",VLOOKUP($H2292,培训课程清单!$B$2:$J$1700,4,0))</f>
        <v/>
      </c>
      <c r="L2292" s="29"/>
      <c r="M2292" s="89" t="str">
        <f>IF($H2292="","",VLOOKUP($H2292,培训课程清单!$B$2:$J$1700,7,0))</f>
        <v/>
      </c>
      <c r="N2292" s="87" t="str">
        <f>IF($H2292="","",VLOOKUP($H2292,培训课程清单!$B$2:$J$1700,8,0))</f>
        <v/>
      </c>
      <c r="O2292" s="29"/>
    </row>
    <row r="2293" spans="1:15">
      <c r="A2293" s="87" t="str">
        <f t="shared" si="36"/>
        <v/>
      </c>
      <c r="B2293" s="87" t="str">
        <f>IF(C2293="","",C2293&amp;COUNTIF($C$2:C2293,C2293))</f>
        <v/>
      </c>
      <c r="C2293" s="88"/>
      <c r="D2293" s="87" t="str">
        <f>IF($C2293="","",VLOOKUP($C2293,人员花名册!$B$2:$F$2001,2,0))</f>
        <v/>
      </c>
      <c r="E2293" s="87" t="str">
        <f>IF($C2293="","",VLOOKUP($C2293,人员花名册!$B$2:$F$2001,4,0))</f>
        <v/>
      </c>
      <c r="F2293" s="89" t="str">
        <f>IF($C2293="","",VLOOKUP($C2293,人员花名册!$B$2:$F$2001,5,0))</f>
        <v/>
      </c>
      <c r="G2293" s="29"/>
      <c r="H2293" s="29"/>
      <c r="I2293" s="87" t="str">
        <f>IF($C2293="","",VLOOKUP($H2293,培训课程清单!$B$2:$J$1700,2,0))</f>
        <v/>
      </c>
      <c r="J2293" s="87" t="str">
        <f>IF($C2293="","",VLOOKUP($H2293,培训课程清单!$B$2:$J$1700,3,0))</f>
        <v/>
      </c>
      <c r="K2293" s="87" t="str">
        <f>IF($H2293="","",VLOOKUP($H2293,培训课程清单!$B$2:$J$1700,4,0))</f>
        <v/>
      </c>
      <c r="L2293" s="29"/>
      <c r="M2293" s="89" t="str">
        <f>IF($H2293="","",VLOOKUP($H2293,培训课程清单!$B$2:$J$1700,7,0))</f>
        <v/>
      </c>
      <c r="N2293" s="87" t="str">
        <f>IF($H2293="","",VLOOKUP($H2293,培训课程清单!$B$2:$J$1700,8,0))</f>
        <v/>
      </c>
      <c r="O2293" s="29"/>
    </row>
    <row r="2294" spans="1:15">
      <c r="A2294" s="87" t="str">
        <f t="shared" si="36"/>
        <v/>
      </c>
      <c r="B2294" s="87" t="str">
        <f>IF(C2294="","",C2294&amp;COUNTIF($C$2:C2294,C2294))</f>
        <v/>
      </c>
      <c r="C2294" s="88"/>
      <c r="D2294" s="87" t="str">
        <f>IF($C2294="","",VLOOKUP($C2294,人员花名册!$B$2:$F$2001,2,0))</f>
        <v/>
      </c>
      <c r="E2294" s="87" t="str">
        <f>IF($C2294="","",VLOOKUP($C2294,人员花名册!$B$2:$F$2001,4,0))</f>
        <v/>
      </c>
      <c r="F2294" s="89" t="str">
        <f>IF($C2294="","",VLOOKUP($C2294,人员花名册!$B$2:$F$2001,5,0))</f>
        <v/>
      </c>
      <c r="G2294" s="29"/>
      <c r="H2294" s="29"/>
      <c r="I2294" s="87" t="str">
        <f>IF($C2294="","",VLOOKUP($H2294,培训课程清单!$B$2:$J$1700,2,0))</f>
        <v/>
      </c>
      <c r="J2294" s="87" t="str">
        <f>IF($C2294="","",VLOOKUP($H2294,培训课程清单!$B$2:$J$1700,3,0))</f>
        <v/>
      </c>
      <c r="K2294" s="87" t="str">
        <f>IF($H2294="","",VLOOKUP($H2294,培训课程清单!$B$2:$J$1700,4,0))</f>
        <v/>
      </c>
      <c r="L2294" s="29"/>
      <c r="M2294" s="89" t="str">
        <f>IF($H2294="","",VLOOKUP($H2294,培训课程清单!$B$2:$J$1700,7,0))</f>
        <v/>
      </c>
      <c r="N2294" s="87" t="str">
        <f>IF($H2294="","",VLOOKUP($H2294,培训课程清单!$B$2:$J$1700,8,0))</f>
        <v/>
      </c>
      <c r="O2294" s="29"/>
    </row>
    <row r="2295" spans="1:15">
      <c r="A2295" s="87" t="str">
        <f t="shared" si="36"/>
        <v/>
      </c>
      <c r="B2295" s="87" t="str">
        <f>IF(C2295="","",C2295&amp;COUNTIF($C$2:C2295,C2295))</f>
        <v/>
      </c>
      <c r="C2295" s="88"/>
      <c r="D2295" s="87" t="str">
        <f>IF($C2295="","",VLOOKUP($C2295,人员花名册!$B$2:$F$2001,2,0))</f>
        <v/>
      </c>
      <c r="E2295" s="87" t="str">
        <f>IF($C2295="","",VLOOKUP($C2295,人员花名册!$B$2:$F$2001,4,0))</f>
        <v/>
      </c>
      <c r="F2295" s="89" t="str">
        <f>IF($C2295="","",VLOOKUP($C2295,人员花名册!$B$2:$F$2001,5,0))</f>
        <v/>
      </c>
      <c r="G2295" s="29"/>
      <c r="H2295" s="29"/>
      <c r="I2295" s="87" t="str">
        <f>IF($C2295="","",VLOOKUP($H2295,培训课程清单!$B$2:$J$1700,2,0))</f>
        <v/>
      </c>
      <c r="J2295" s="87" t="str">
        <f>IF($C2295="","",VLOOKUP($H2295,培训课程清单!$B$2:$J$1700,3,0))</f>
        <v/>
      </c>
      <c r="K2295" s="87" t="str">
        <f>IF($H2295="","",VLOOKUP($H2295,培训课程清单!$B$2:$J$1700,4,0))</f>
        <v/>
      </c>
      <c r="L2295" s="29"/>
      <c r="M2295" s="89" t="str">
        <f>IF($H2295="","",VLOOKUP($H2295,培训课程清单!$B$2:$J$1700,7,0))</f>
        <v/>
      </c>
      <c r="N2295" s="87" t="str">
        <f>IF($H2295="","",VLOOKUP($H2295,培训课程清单!$B$2:$J$1700,8,0))</f>
        <v/>
      </c>
      <c r="O2295" s="29"/>
    </row>
    <row r="2296" spans="1:15">
      <c r="A2296" s="87" t="str">
        <f t="shared" si="36"/>
        <v/>
      </c>
      <c r="B2296" s="87" t="str">
        <f>IF(C2296="","",C2296&amp;COUNTIF($C$2:C2296,C2296))</f>
        <v/>
      </c>
      <c r="C2296" s="88"/>
      <c r="D2296" s="87" t="str">
        <f>IF($C2296="","",VLOOKUP($C2296,人员花名册!$B$2:$F$2001,2,0))</f>
        <v/>
      </c>
      <c r="E2296" s="87" t="str">
        <f>IF($C2296="","",VLOOKUP($C2296,人员花名册!$B$2:$F$2001,4,0))</f>
        <v/>
      </c>
      <c r="F2296" s="89" t="str">
        <f>IF($C2296="","",VLOOKUP($C2296,人员花名册!$B$2:$F$2001,5,0))</f>
        <v/>
      </c>
      <c r="G2296" s="29"/>
      <c r="H2296" s="29"/>
      <c r="I2296" s="87" t="str">
        <f>IF($C2296="","",VLOOKUP($H2296,培训课程清单!$B$2:$J$1700,2,0))</f>
        <v/>
      </c>
      <c r="J2296" s="87" t="str">
        <f>IF($C2296="","",VLOOKUP($H2296,培训课程清单!$B$2:$J$1700,3,0))</f>
        <v/>
      </c>
      <c r="K2296" s="87" t="str">
        <f>IF($H2296="","",VLOOKUP($H2296,培训课程清单!$B$2:$J$1700,4,0))</f>
        <v/>
      </c>
      <c r="L2296" s="29"/>
      <c r="M2296" s="89" t="str">
        <f>IF($H2296="","",VLOOKUP($H2296,培训课程清单!$B$2:$J$1700,7,0))</f>
        <v/>
      </c>
      <c r="N2296" s="87" t="str">
        <f>IF($H2296="","",VLOOKUP($H2296,培训课程清单!$B$2:$J$1700,8,0))</f>
        <v/>
      </c>
      <c r="O2296" s="29"/>
    </row>
    <row r="2297" spans="1:15">
      <c r="A2297" s="87" t="str">
        <f t="shared" si="36"/>
        <v/>
      </c>
      <c r="B2297" s="87" t="str">
        <f>IF(C2297="","",C2297&amp;COUNTIF($C$2:C2297,C2297))</f>
        <v/>
      </c>
      <c r="C2297" s="88"/>
      <c r="D2297" s="87" t="str">
        <f>IF($C2297="","",VLOOKUP($C2297,人员花名册!$B$2:$F$2001,2,0))</f>
        <v/>
      </c>
      <c r="E2297" s="87" t="str">
        <f>IF($C2297="","",VLOOKUP($C2297,人员花名册!$B$2:$F$2001,4,0))</f>
        <v/>
      </c>
      <c r="F2297" s="89" t="str">
        <f>IF($C2297="","",VLOOKUP($C2297,人员花名册!$B$2:$F$2001,5,0))</f>
        <v/>
      </c>
      <c r="G2297" s="29"/>
      <c r="H2297" s="29"/>
      <c r="I2297" s="87" t="str">
        <f>IF($C2297="","",VLOOKUP($H2297,培训课程清单!$B$2:$J$1700,2,0))</f>
        <v/>
      </c>
      <c r="J2297" s="87" t="str">
        <f>IF($C2297="","",VLOOKUP($H2297,培训课程清单!$B$2:$J$1700,3,0))</f>
        <v/>
      </c>
      <c r="K2297" s="87" t="str">
        <f>IF($H2297="","",VLOOKUP($H2297,培训课程清单!$B$2:$J$1700,4,0))</f>
        <v/>
      </c>
      <c r="L2297" s="29"/>
      <c r="M2297" s="89" t="str">
        <f>IF($H2297="","",VLOOKUP($H2297,培训课程清单!$B$2:$J$1700,7,0))</f>
        <v/>
      </c>
      <c r="N2297" s="87" t="str">
        <f>IF($H2297="","",VLOOKUP($H2297,培训课程清单!$B$2:$J$1700,8,0))</f>
        <v/>
      </c>
      <c r="O2297" s="29"/>
    </row>
    <row r="2298" spans="1:15">
      <c r="A2298" s="87" t="str">
        <f t="shared" si="36"/>
        <v/>
      </c>
      <c r="B2298" s="87" t="str">
        <f>IF(C2298="","",C2298&amp;COUNTIF($C$2:C2298,C2298))</f>
        <v/>
      </c>
      <c r="C2298" s="88"/>
      <c r="D2298" s="87" t="str">
        <f>IF($C2298="","",VLOOKUP($C2298,人员花名册!$B$2:$F$2001,2,0))</f>
        <v/>
      </c>
      <c r="E2298" s="87" t="str">
        <f>IF($C2298="","",VLOOKUP($C2298,人员花名册!$B$2:$F$2001,4,0))</f>
        <v/>
      </c>
      <c r="F2298" s="89" t="str">
        <f>IF($C2298="","",VLOOKUP($C2298,人员花名册!$B$2:$F$2001,5,0))</f>
        <v/>
      </c>
      <c r="G2298" s="29"/>
      <c r="H2298" s="29"/>
      <c r="I2298" s="87" t="str">
        <f>IF($C2298="","",VLOOKUP($H2298,培训课程清单!$B$2:$J$1700,2,0))</f>
        <v/>
      </c>
      <c r="J2298" s="87" t="str">
        <f>IF($C2298="","",VLOOKUP($H2298,培训课程清单!$B$2:$J$1700,3,0))</f>
        <v/>
      </c>
      <c r="K2298" s="87" t="str">
        <f>IF($H2298="","",VLOOKUP($H2298,培训课程清单!$B$2:$J$1700,4,0))</f>
        <v/>
      </c>
      <c r="L2298" s="29"/>
      <c r="M2298" s="89" t="str">
        <f>IF($H2298="","",VLOOKUP($H2298,培训课程清单!$B$2:$J$1700,7,0))</f>
        <v/>
      </c>
      <c r="N2298" s="87" t="str">
        <f>IF($H2298="","",VLOOKUP($H2298,培训课程清单!$B$2:$J$1700,8,0))</f>
        <v/>
      </c>
      <c r="O2298" s="29"/>
    </row>
    <row r="2299" spans="1:15">
      <c r="A2299" s="87" t="str">
        <f t="shared" si="36"/>
        <v/>
      </c>
      <c r="B2299" s="87" t="str">
        <f>IF(C2299="","",C2299&amp;COUNTIF($C$2:C2299,C2299))</f>
        <v/>
      </c>
      <c r="C2299" s="88"/>
      <c r="D2299" s="87" t="str">
        <f>IF($C2299="","",VLOOKUP($C2299,人员花名册!$B$2:$F$2001,2,0))</f>
        <v/>
      </c>
      <c r="E2299" s="87" t="str">
        <f>IF($C2299="","",VLOOKUP($C2299,人员花名册!$B$2:$F$2001,4,0))</f>
        <v/>
      </c>
      <c r="F2299" s="89" t="str">
        <f>IF($C2299="","",VLOOKUP($C2299,人员花名册!$B$2:$F$2001,5,0))</f>
        <v/>
      </c>
      <c r="G2299" s="29"/>
      <c r="H2299" s="29"/>
      <c r="I2299" s="87" t="str">
        <f>IF($C2299="","",VLOOKUP($H2299,培训课程清单!$B$2:$J$1700,2,0))</f>
        <v/>
      </c>
      <c r="J2299" s="87" t="str">
        <f>IF($C2299="","",VLOOKUP($H2299,培训课程清单!$B$2:$J$1700,3,0))</f>
        <v/>
      </c>
      <c r="K2299" s="87" t="str">
        <f>IF($H2299="","",VLOOKUP($H2299,培训课程清单!$B$2:$J$1700,4,0))</f>
        <v/>
      </c>
      <c r="L2299" s="29"/>
      <c r="M2299" s="89" t="str">
        <f>IF($H2299="","",VLOOKUP($H2299,培训课程清单!$B$2:$J$1700,7,0))</f>
        <v/>
      </c>
      <c r="N2299" s="87" t="str">
        <f>IF($H2299="","",VLOOKUP($H2299,培训课程清单!$B$2:$J$1700,8,0))</f>
        <v/>
      </c>
      <c r="O2299" s="29"/>
    </row>
    <row r="2300" spans="1:15">
      <c r="A2300" s="87" t="str">
        <f t="shared" si="36"/>
        <v/>
      </c>
      <c r="B2300" s="87" t="str">
        <f>IF(C2300="","",C2300&amp;COUNTIF($C$2:C2300,C2300))</f>
        <v/>
      </c>
      <c r="C2300" s="88"/>
      <c r="D2300" s="87" t="str">
        <f>IF($C2300="","",VLOOKUP($C2300,人员花名册!$B$2:$F$2001,2,0))</f>
        <v/>
      </c>
      <c r="E2300" s="87" t="str">
        <f>IF($C2300="","",VLOOKUP($C2300,人员花名册!$B$2:$F$2001,4,0))</f>
        <v/>
      </c>
      <c r="F2300" s="89" t="str">
        <f>IF($C2300="","",VLOOKUP($C2300,人员花名册!$B$2:$F$2001,5,0))</f>
        <v/>
      </c>
      <c r="G2300" s="29"/>
      <c r="H2300" s="29"/>
      <c r="I2300" s="87" t="str">
        <f>IF($C2300="","",VLOOKUP($H2300,培训课程清单!$B$2:$J$1700,2,0))</f>
        <v/>
      </c>
      <c r="J2300" s="87" t="str">
        <f>IF($C2300="","",VLOOKUP($H2300,培训课程清单!$B$2:$J$1700,3,0))</f>
        <v/>
      </c>
      <c r="K2300" s="87" t="str">
        <f>IF($H2300="","",VLOOKUP($H2300,培训课程清单!$B$2:$J$1700,4,0))</f>
        <v/>
      </c>
      <c r="L2300" s="29"/>
      <c r="M2300" s="89" t="str">
        <f>IF($H2300="","",VLOOKUP($H2300,培训课程清单!$B$2:$J$1700,7,0))</f>
        <v/>
      </c>
      <c r="N2300" s="87" t="str">
        <f>IF($H2300="","",VLOOKUP($H2300,培训课程清单!$B$2:$J$1700,8,0))</f>
        <v/>
      </c>
      <c r="O2300" s="29"/>
    </row>
    <row r="2301" spans="1:15">
      <c r="A2301" s="87" t="str">
        <f t="shared" si="36"/>
        <v/>
      </c>
      <c r="B2301" s="87" t="str">
        <f>IF(C2301="","",C2301&amp;COUNTIF($C$2:C2301,C2301))</f>
        <v/>
      </c>
      <c r="C2301" s="88"/>
      <c r="D2301" s="87" t="str">
        <f>IF($C2301="","",VLOOKUP($C2301,人员花名册!$B$2:$F$2001,2,0))</f>
        <v/>
      </c>
      <c r="E2301" s="87" t="str">
        <f>IF($C2301="","",VLOOKUP($C2301,人员花名册!$B$2:$F$2001,4,0))</f>
        <v/>
      </c>
      <c r="F2301" s="89" t="str">
        <f>IF($C2301="","",VLOOKUP($C2301,人员花名册!$B$2:$F$2001,5,0))</f>
        <v/>
      </c>
      <c r="G2301" s="29"/>
      <c r="H2301" s="29"/>
      <c r="I2301" s="87" t="str">
        <f>IF($C2301="","",VLOOKUP($H2301,培训课程清单!$B$2:$J$1700,2,0))</f>
        <v/>
      </c>
      <c r="J2301" s="87" t="str">
        <f>IF($C2301="","",VLOOKUP($H2301,培训课程清单!$B$2:$J$1700,3,0))</f>
        <v/>
      </c>
      <c r="K2301" s="87" t="str">
        <f>IF($H2301="","",VLOOKUP($H2301,培训课程清单!$B$2:$J$1700,4,0))</f>
        <v/>
      </c>
      <c r="L2301" s="29"/>
      <c r="M2301" s="89" t="str">
        <f>IF($H2301="","",VLOOKUP($H2301,培训课程清单!$B$2:$J$1700,7,0))</f>
        <v/>
      </c>
      <c r="N2301" s="87" t="str">
        <f>IF($H2301="","",VLOOKUP($H2301,培训课程清单!$B$2:$J$1700,8,0))</f>
        <v/>
      </c>
      <c r="O2301" s="29"/>
    </row>
    <row r="2302" spans="1:15">
      <c r="A2302" s="87" t="str">
        <f t="shared" si="36"/>
        <v/>
      </c>
      <c r="B2302" s="87" t="str">
        <f>IF(C2302="","",C2302&amp;COUNTIF($C$2:C2302,C2302))</f>
        <v/>
      </c>
      <c r="C2302" s="88"/>
      <c r="D2302" s="87" t="str">
        <f>IF($C2302="","",VLOOKUP($C2302,人员花名册!$B$2:$F$2001,2,0))</f>
        <v/>
      </c>
      <c r="E2302" s="87" t="str">
        <f>IF($C2302="","",VLOOKUP($C2302,人员花名册!$B$2:$F$2001,4,0))</f>
        <v/>
      </c>
      <c r="F2302" s="89" t="str">
        <f>IF($C2302="","",VLOOKUP($C2302,人员花名册!$B$2:$F$2001,5,0))</f>
        <v/>
      </c>
      <c r="G2302" s="29"/>
      <c r="H2302" s="29"/>
      <c r="I2302" s="87" t="str">
        <f>IF($C2302="","",VLOOKUP($H2302,培训课程清单!$B$2:$J$1700,2,0))</f>
        <v/>
      </c>
      <c r="J2302" s="87" t="str">
        <f>IF($C2302="","",VLOOKUP($H2302,培训课程清单!$B$2:$J$1700,3,0))</f>
        <v/>
      </c>
      <c r="K2302" s="87" t="str">
        <f>IF($H2302="","",VLOOKUP($H2302,培训课程清单!$B$2:$J$1700,4,0))</f>
        <v/>
      </c>
      <c r="L2302" s="29"/>
      <c r="M2302" s="89" t="str">
        <f>IF($H2302="","",VLOOKUP($H2302,培训课程清单!$B$2:$J$1700,7,0))</f>
        <v/>
      </c>
      <c r="N2302" s="87" t="str">
        <f>IF($H2302="","",VLOOKUP($H2302,培训课程清单!$B$2:$J$1700,8,0))</f>
        <v/>
      </c>
      <c r="O2302" s="29"/>
    </row>
    <row r="2303" spans="1:15">
      <c r="A2303" s="87" t="str">
        <f t="shared" si="36"/>
        <v/>
      </c>
      <c r="B2303" s="87" t="str">
        <f>IF(C2303="","",C2303&amp;COUNTIF($C$2:C2303,C2303))</f>
        <v/>
      </c>
      <c r="C2303" s="88"/>
      <c r="D2303" s="87" t="str">
        <f>IF($C2303="","",VLOOKUP($C2303,人员花名册!$B$2:$F$2001,2,0))</f>
        <v/>
      </c>
      <c r="E2303" s="87" t="str">
        <f>IF($C2303="","",VLOOKUP($C2303,人员花名册!$B$2:$F$2001,4,0))</f>
        <v/>
      </c>
      <c r="F2303" s="89" t="str">
        <f>IF($C2303="","",VLOOKUP($C2303,人员花名册!$B$2:$F$2001,5,0))</f>
        <v/>
      </c>
      <c r="G2303" s="29"/>
      <c r="H2303" s="29"/>
      <c r="I2303" s="87" t="str">
        <f>IF($C2303="","",VLOOKUP($H2303,培训课程清单!$B$2:$J$1700,2,0))</f>
        <v/>
      </c>
      <c r="J2303" s="87" t="str">
        <f>IF($C2303="","",VLOOKUP($H2303,培训课程清单!$B$2:$J$1700,3,0))</f>
        <v/>
      </c>
      <c r="K2303" s="87" t="str">
        <f>IF($H2303="","",VLOOKUP($H2303,培训课程清单!$B$2:$J$1700,4,0))</f>
        <v/>
      </c>
      <c r="L2303" s="29"/>
      <c r="M2303" s="89" t="str">
        <f>IF($H2303="","",VLOOKUP($H2303,培训课程清单!$B$2:$J$1700,7,0))</f>
        <v/>
      </c>
      <c r="N2303" s="87" t="str">
        <f>IF($H2303="","",VLOOKUP($H2303,培训课程清单!$B$2:$J$1700,8,0))</f>
        <v/>
      </c>
      <c r="O2303" s="29"/>
    </row>
    <row r="2304" spans="1:15">
      <c r="A2304" s="87" t="str">
        <f t="shared" si="36"/>
        <v/>
      </c>
      <c r="B2304" s="87" t="str">
        <f>IF(C2304="","",C2304&amp;COUNTIF($C$2:C2304,C2304))</f>
        <v/>
      </c>
      <c r="C2304" s="88"/>
      <c r="D2304" s="87" t="str">
        <f>IF($C2304="","",VLOOKUP($C2304,人员花名册!$B$2:$F$2001,2,0))</f>
        <v/>
      </c>
      <c r="E2304" s="87" t="str">
        <f>IF($C2304="","",VLOOKUP($C2304,人员花名册!$B$2:$F$2001,4,0))</f>
        <v/>
      </c>
      <c r="F2304" s="89" t="str">
        <f>IF($C2304="","",VLOOKUP($C2304,人员花名册!$B$2:$F$2001,5,0))</f>
        <v/>
      </c>
      <c r="G2304" s="29"/>
      <c r="H2304" s="29"/>
      <c r="I2304" s="87" t="str">
        <f>IF($C2304="","",VLOOKUP($H2304,培训课程清单!$B$2:$J$1700,2,0))</f>
        <v/>
      </c>
      <c r="J2304" s="87" t="str">
        <f>IF($C2304="","",VLOOKUP($H2304,培训课程清单!$B$2:$J$1700,3,0))</f>
        <v/>
      </c>
      <c r="K2304" s="87" t="str">
        <f>IF($H2304="","",VLOOKUP($H2304,培训课程清单!$B$2:$J$1700,4,0))</f>
        <v/>
      </c>
      <c r="L2304" s="29"/>
      <c r="M2304" s="89" t="str">
        <f>IF($H2304="","",VLOOKUP($H2304,培训课程清单!$B$2:$J$1700,7,0))</f>
        <v/>
      </c>
      <c r="N2304" s="87" t="str">
        <f>IF($H2304="","",VLOOKUP($H2304,培训课程清单!$B$2:$J$1700,8,0))</f>
        <v/>
      </c>
      <c r="O2304" s="29"/>
    </row>
    <row r="2305" spans="1:15">
      <c r="A2305" s="87" t="str">
        <f t="shared" si="36"/>
        <v/>
      </c>
      <c r="B2305" s="87" t="str">
        <f>IF(C2305="","",C2305&amp;COUNTIF($C$2:C2305,C2305))</f>
        <v/>
      </c>
      <c r="C2305" s="88"/>
      <c r="D2305" s="87" t="str">
        <f>IF($C2305="","",VLOOKUP($C2305,人员花名册!$B$2:$F$2001,2,0))</f>
        <v/>
      </c>
      <c r="E2305" s="87" t="str">
        <f>IF($C2305="","",VLOOKUP($C2305,人员花名册!$B$2:$F$2001,4,0))</f>
        <v/>
      </c>
      <c r="F2305" s="89" t="str">
        <f>IF($C2305="","",VLOOKUP($C2305,人员花名册!$B$2:$F$2001,5,0))</f>
        <v/>
      </c>
      <c r="G2305" s="29"/>
      <c r="H2305" s="29"/>
      <c r="I2305" s="87" t="str">
        <f>IF($C2305="","",VLOOKUP($H2305,培训课程清单!$B$2:$J$1700,2,0))</f>
        <v/>
      </c>
      <c r="J2305" s="87" t="str">
        <f>IF($C2305="","",VLOOKUP($H2305,培训课程清单!$B$2:$J$1700,3,0))</f>
        <v/>
      </c>
      <c r="K2305" s="87" t="str">
        <f>IF($H2305="","",VLOOKUP($H2305,培训课程清单!$B$2:$J$1700,4,0))</f>
        <v/>
      </c>
      <c r="L2305" s="29"/>
      <c r="M2305" s="89" t="str">
        <f>IF($H2305="","",VLOOKUP($H2305,培训课程清单!$B$2:$J$1700,7,0))</f>
        <v/>
      </c>
      <c r="N2305" s="87" t="str">
        <f>IF($H2305="","",VLOOKUP($H2305,培训课程清单!$B$2:$J$1700,8,0))</f>
        <v/>
      </c>
      <c r="O2305" s="29"/>
    </row>
    <row r="2306" spans="1:15">
      <c r="A2306" s="87" t="str">
        <f t="shared" si="36"/>
        <v/>
      </c>
      <c r="B2306" s="87" t="str">
        <f>IF(C2306="","",C2306&amp;COUNTIF($C$2:C2306,C2306))</f>
        <v/>
      </c>
      <c r="C2306" s="88"/>
      <c r="D2306" s="87" t="str">
        <f>IF($C2306="","",VLOOKUP($C2306,人员花名册!$B$2:$F$2001,2,0))</f>
        <v/>
      </c>
      <c r="E2306" s="87" t="str">
        <f>IF($C2306="","",VLOOKUP($C2306,人员花名册!$B$2:$F$2001,4,0))</f>
        <v/>
      </c>
      <c r="F2306" s="89" t="str">
        <f>IF($C2306="","",VLOOKUP($C2306,人员花名册!$B$2:$F$2001,5,0))</f>
        <v/>
      </c>
      <c r="G2306" s="29"/>
      <c r="H2306" s="29"/>
      <c r="I2306" s="87" t="str">
        <f>IF($C2306="","",VLOOKUP($H2306,培训课程清单!$B$2:$J$1700,2,0))</f>
        <v/>
      </c>
      <c r="J2306" s="87" t="str">
        <f>IF($C2306="","",VLOOKUP($H2306,培训课程清单!$B$2:$J$1700,3,0))</f>
        <v/>
      </c>
      <c r="K2306" s="87" t="str">
        <f>IF($H2306="","",VLOOKUP($H2306,培训课程清单!$B$2:$J$1700,4,0))</f>
        <v/>
      </c>
      <c r="L2306" s="29"/>
      <c r="M2306" s="89" t="str">
        <f>IF($H2306="","",VLOOKUP($H2306,培训课程清单!$B$2:$J$1700,7,0))</f>
        <v/>
      </c>
      <c r="N2306" s="87" t="str">
        <f>IF($H2306="","",VLOOKUP($H2306,培训课程清单!$B$2:$J$1700,8,0))</f>
        <v/>
      </c>
      <c r="O2306" s="29"/>
    </row>
    <row r="2307" spans="1:15">
      <c r="A2307" s="87" t="str">
        <f t="shared" si="36"/>
        <v/>
      </c>
      <c r="B2307" s="87" t="str">
        <f>IF(C2307="","",C2307&amp;COUNTIF($C$2:C2307,C2307))</f>
        <v/>
      </c>
      <c r="C2307" s="88"/>
      <c r="D2307" s="87" t="str">
        <f>IF($C2307="","",VLOOKUP($C2307,人员花名册!$B$2:$F$2001,2,0))</f>
        <v/>
      </c>
      <c r="E2307" s="87" t="str">
        <f>IF($C2307="","",VLOOKUP($C2307,人员花名册!$B$2:$F$2001,4,0))</f>
        <v/>
      </c>
      <c r="F2307" s="89" t="str">
        <f>IF($C2307="","",VLOOKUP($C2307,人员花名册!$B$2:$F$2001,5,0))</f>
        <v/>
      </c>
      <c r="G2307" s="29"/>
      <c r="H2307" s="29"/>
      <c r="I2307" s="87" t="str">
        <f>IF($C2307="","",VLOOKUP($H2307,培训课程清单!$B$2:$J$1700,2,0))</f>
        <v/>
      </c>
      <c r="J2307" s="87" t="str">
        <f>IF($C2307="","",VLOOKUP($H2307,培训课程清单!$B$2:$J$1700,3,0))</f>
        <v/>
      </c>
      <c r="K2307" s="87" t="str">
        <f>IF($H2307="","",VLOOKUP($H2307,培训课程清单!$B$2:$J$1700,4,0))</f>
        <v/>
      </c>
      <c r="L2307" s="29"/>
      <c r="M2307" s="89" t="str">
        <f>IF($H2307="","",VLOOKUP($H2307,培训课程清单!$B$2:$J$1700,7,0))</f>
        <v/>
      </c>
      <c r="N2307" s="87" t="str">
        <f>IF($H2307="","",VLOOKUP($H2307,培训课程清单!$B$2:$J$1700,8,0))</f>
        <v/>
      </c>
      <c r="O2307" s="29"/>
    </row>
    <row r="2308" spans="1:15">
      <c r="A2308" s="87" t="str">
        <f t="shared" si="36"/>
        <v/>
      </c>
      <c r="B2308" s="87" t="str">
        <f>IF(C2308="","",C2308&amp;COUNTIF($C$2:C2308,C2308))</f>
        <v/>
      </c>
      <c r="C2308" s="88"/>
      <c r="D2308" s="87" t="str">
        <f>IF($C2308="","",VLOOKUP($C2308,人员花名册!$B$2:$F$2001,2,0))</f>
        <v/>
      </c>
      <c r="E2308" s="87" t="str">
        <f>IF($C2308="","",VLOOKUP($C2308,人员花名册!$B$2:$F$2001,4,0))</f>
        <v/>
      </c>
      <c r="F2308" s="89" t="str">
        <f>IF($C2308="","",VLOOKUP($C2308,人员花名册!$B$2:$F$2001,5,0))</f>
        <v/>
      </c>
      <c r="G2308" s="29"/>
      <c r="H2308" s="29"/>
      <c r="I2308" s="87" t="str">
        <f>IF($C2308="","",VLOOKUP($H2308,培训课程清单!$B$2:$J$1700,2,0))</f>
        <v/>
      </c>
      <c r="J2308" s="87" t="str">
        <f>IF($C2308="","",VLOOKUP($H2308,培训课程清单!$B$2:$J$1700,3,0))</f>
        <v/>
      </c>
      <c r="K2308" s="87" t="str">
        <f>IF($H2308="","",VLOOKUP($H2308,培训课程清单!$B$2:$J$1700,4,0))</f>
        <v/>
      </c>
      <c r="L2308" s="29"/>
      <c r="M2308" s="89" t="str">
        <f>IF($H2308="","",VLOOKUP($H2308,培训课程清单!$B$2:$J$1700,7,0))</f>
        <v/>
      </c>
      <c r="N2308" s="87" t="str">
        <f>IF($H2308="","",VLOOKUP($H2308,培训课程清单!$B$2:$J$1700,8,0))</f>
        <v/>
      </c>
      <c r="O2308" s="29"/>
    </row>
    <row r="2309" spans="1:15">
      <c r="A2309" s="87" t="str">
        <f t="shared" si="36"/>
        <v/>
      </c>
      <c r="B2309" s="87" t="str">
        <f>IF(C2309="","",C2309&amp;COUNTIF($C$2:C2309,C2309))</f>
        <v/>
      </c>
      <c r="C2309" s="88"/>
      <c r="D2309" s="87" t="str">
        <f>IF($C2309="","",VLOOKUP($C2309,人员花名册!$B$2:$F$2001,2,0))</f>
        <v/>
      </c>
      <c r="E2309" s="87" t="str">
        <f>IF($C2309="","",VLOOKUP($C2309,人员花名册!$B$2:$F$2001,4,0))</f>
        <v/>
      </c>
      <c r="F2309" s="89" t="str">
        <f>IF($C2309="","",VLOOKUP($C2309,人员花名册!$B$2:$F$2001,5,0))</f>
        <v/>
      </c>
      <c r="G2309" s="29"/>
      <c r="H2309" s="29"/>
      <c r="I2309" s="87" t="str">
        <f>IF($C2309="","",VLOOKUP($H2309,培训课程清单!$B$2:$J$1700,2,0))</f>
        <v/>
      </c>
      <c r="J2309" s="87" t="str">
        <f>IF($C2309="","",VLOOKUP($H2309,培训课程清单!$B$2:$J$1700,3,0))</f>
        <v/>
      </c>
      <c r="K2309" s="87" t="str">
        <f>IF($H2309="","",VLOOKUP($H2309,培训课程清单!$B$2:$J$1700,4,0))</f>
        <v/>
      </c>
      <c r="L2309" s="29"/>
      <c r="M2309" s="89" t="str">
        <f>IF($H2309="","",VLOOKUP($H2309,培训课程清单!$B$2:$J$1700,7,0))</f>
        <v/>
      </c>
      <c r="N2309" s="87" t="str">
        <f>IF($H2309="","",VLOOKUP($H2309,培训课程清单!$B$2:$J$1700,8,0))</f>
        <v/>
      </c>
      <c r="O2309" s="29"/>
    </row>
    <row r="2310" spans="1:15">
      <c r="A2310" s="87" t="str">
        <f t="shared" si="36"/>
        <v/>
      </c>
      <c r="B2310" s="87" t="str">
        <f>IF(C2310="","",C2310&amp;COUNTIF($C$2:C2310,C2310))</f>
        <v/>
      </c>
      <c r="C2310" s="88"/>
      <c r="D2310" s="87" t="str">
        <f>IF($C2310="","",VLOOKUP($C2310,人员花名册!$B$2:$F$2001,2,0))</f>
        <v/>
      </c>
      <c r="E2310" s="87" t="str">
        <f>IF($C2310="","",VLOOKUP($C2310,人员花名册!$B$2:$F$2001,4,0))</f>
        <v/>
      </c>
      <c r="F2310" s="89" t="str">
        <f>IF($C2310="","",VLOOKUP($C2310,人员花名册!$B$2:$F$2001,5,0))</f>
        <v/>
      </c>
      <c r="G2310" s="29"/>
      <c r="H2310" s="29"/>
      <c r="I2310" s="87" t="str">
        <f>IF($C2310="","",VLOOKUP($H2310,培训课程清单!$B$2:$J$1700,2,0))</f>
        <v/>
      </c>
      <c r="J2310" s="87" t="str">
        <f>IF($C2310="","",VLOOKUP($H2310,培训课程清单!$B$2:$J$1700,3,0))</f>
        <v/>
      </c>
      <c r="K2310" s="87" t="str">
        <f>IF($H2310="","",VLOOKUP($H2310,培训课程清单!$B$2:$J$1700,4,0))</f>
        <v/>
      </c>
      <c r="L2310" s="29"/>
      <c r="M2310" s="89" t="str">
        <f>IF($H2310="","",VLOOKUP($H2310,培训课程清单!$B$2:$J$1700,7,0))</f>
        <v/>
      </c>
      <c r="N2310" s="87" t="str">
        <f>IF($H2310="","",VLOOKUP($H2310,培训课程清单!$B$2:$J$1700,8,0))</f>
        <v/>
      </c>
      <c r="O2310" s="29"/>
    </row>
    <row r="2311" spans="1:15">
      <c r="A2311" s="87" t="str">
        <f t="shared" si="36"/>
        <v/>
      </c>
      <c r="B2311" s="87" t="str">
        <f>IF(C2311="","",C2311&amp;COUNTIF($C$2:C2311,C2311))</f>
        <v/>
      </c>
      <c r="C2311" s="88"/>
      <c r="D2311" s="87" t="str">
        <f>IF($C2311="","",VLOOKUP($C2311,人员花名册!$B$2:$F$2001,2,0))</f>
        <v/>
      </c>
      <c r="E2311" s="87" t="str">
        <f>IF($C2311="","",VLOOKUP($C2311,人员花名册!$B$2:$F$2001,4,0))</f>
        <v/>
      </c>
      <c r="F2311" s="89" t="str">
        <f>IF($C2311="","",VLOOKUP($C2311,人员花名册!$B$2:$F$2001,5,0))</f>
        <v/>
      </c>
      <c r="G2311" s="29"/>
      <c r="H2311" s="29"/>
      <c r="I2311" s="87" t="str">
        <f>IF($C2311="","",VLOOKUP($H2311,培训课程清单!$B$2:$J$1700,2,0))</f>
        <v/>
      </c>
      <c r="J2311" s="87" t="str">
        <f>IF($C2311="","",VLOOKUP($H2311,培训课程清单!$B$2:$J$1700,3,0))</f>
        <v/>
      </c>
      <c r="K2311" s="87" t="str">
        <f>IF($H2311="","",VLOOKUP($H2311,培训课程清单!$B$2:$J$1700,4,0))</f>
        <v/>
      </c>
      <c r="L2311" s="29"/>
      <c r="M2311" s="89" t="str">
        <f>IF($H2311="","",VLOOKUP($H2311,培训课程清单!$B$2:$J$1700,7,0))</f>
        <v/>
      </c>
      <c r="N2311" s="87" t="str">
        <f>IF($H2311="","",VLOOKUP($H2311,培训课程清单!$B$2:$J$1700,8,0))</f>
        <v/>
      </c>
      <c r="O2311" s="29"/>
    </row>
    <row r="2312" spans="1:15">
      <c r="A2312" s="87" t="str">
        <f t="shared" si="36"/>
        <v/>
      </c>
      <c r="B2312" s="87" t="str">
        <f>IF(C2312="","",C2312&amp;COUNTIF($C$2:C2312,C2312))</f>
        <v/>
      </c>
      <c r="C2312" s="88"/>
      <c r="D2312" s="87" t="str">
        <f>IF($C2312="","",VLOOKUP($C2312,人员花名册!$B$2:$F$2001,2,0))</f>
        <v/>
      </c>
      <c r="E2312" s="87" t="str">
        <f>IF($C2312="","",VLOOKUP($C2312,人员花名册!$B$2:$F$2001,4,0))</f>
        <v/>
      </c>
      <c r="F2312" s="89" t="str">
        <f>IF($C2312="","",VLOOKUP($C2312,人员花名册!$B$2:$F$2001,5,0))</f>
        <v/>
      </c>
      <c r="G2312" s="29"/>
      <c r="H2312" s="29"/>
      <c r="I2312" s="87" t="str">
        <f>IF($C2312="","",VLOOKUP($H2312,培训课程清单!$B$2:$J$1700,2,0))</f>
        <v/>
      </c>
      <c r="J2312" s="87" t="str">
        <f>IF($C2312="","",VLOOKUP($H2312,培训课程清单!$B$2:$J$1700,3,0))</f>
        <v/>
      </c>
      <c r="K2312" s="87" t="str">
        <f>IF($H2312="","",VLOOKUP($H2312,培训课程清单!$B$2:$J$1700,4,0))</f>
        <v/>
      </c>
      <c r="L2312" s="29"/>
      <c r="M2312" s="89" t="str">
        <f>IF($H2312="","",VLOOKUP($H2312,培训课程清单!$B$2:$J$1700,7,0))</f>
        <v/>
      </c>
      <c r="N2312" s="87" t="str">
        <f>IF($H2312="","",VLOOKUP($H2312,培训课程清单!$B$2:$J$1700,8,0))</f>
        <v/>
      </c>
      <c r="O2312" s="29"/>
    </row>
    <row r="2313" spans="1:15">
      <c r="A2313" s="87" t="str">
        <f t="shared" si="36"/>
        <v/>
      </c>
      <c r="B2313" s="87" t="str">
        <f>IF(C2313="","",C2313&amp;COUNTIF($C$2:C2313,C2313))</f>
        <v/>
      </c>
      <c r="C2313" s="88"/>
      <c r="D2313" s="87" t="str">
        <f>IF($C2313="","",VLOOKUP($C2313,人员花名册!$B$2:$F$2001,2,0))</f>
        <v/>
      </c>
      <c r="E2313" s="87" t="str">
        <f>IF($C2313="","",VLOOKUP($C2313,人员花名册!$B$2:$F$2001,4,0))</f>
        <v/>
      </c>
      <c r="F2313" s="89" t="str">
        <f>IF($C2313="","",VLOOKUP($C2313,人员花名册!$B$2:$F$2001,5,0))</f>
        <v/>
      </c>
      <c r="G2313" s="29"/>
      <c r="H2313" s="29"/>
      <c r="I2313" s="87" t="str">
        <f>IF($C2313="","",VLOOKUP($H2313,培训课程清单!$B$2:$J$1700,2,0))</f>
        <v/>
      </c>
      <c r="J2313" s="87" t="str">
        <f>IF($C2313="","",VLOOKUP($H2313,培训课程清单!$B$2:$J$1700,3,0))</f>
        <v/>
      </c>
      <c r="K2313" s="87" t="str">
        <f>IF($H2313="","",VLOOKUP($H2313,培训课程清单!$B$2:$J$1700,4,0))</f>
        <v/>
      </c>
      <c r="L2313" s="29"/>
      <c r="M2313" s="89" t="str">
        <f>IF($H2313="","",VLOOKUP($H2313,培训课程清单!$B$2:$J$1700,7,0))</f>
        <v/>
      </c>
      <c r="N2313" s="87" t="str">
        <f>IF($H2313="","",VLOOKUP($H2313,培训课程清单!$B$2:$J$1700,8,0))</f>
        <v/>
      </c>
      <c r="O2313" s="29"/>
    </row>
    <row r="2314" spans="1:15">
      <c r="A2314" s="87" t="str">
        <f t="shared" si="36"/>
        <v/>
      </c>
      <c r="B2314" s="87" t="str">
        <f>IF(C2314="","",C2314&amp;COUNTIF($C$2:C2314,C2314))</f>
        <v/>
      </c>
      <c r="C2314" s="88"/>
      <c r="D2314" s="87" t="str">
        <f>IF($C2314="","",VLOOKUP($C2314,人员花名册!$B$2:$F$2001,2,0))</f>
        <v/>
      </c>
      <c r="E2314" s="87" t="str">
        <f>IF($C2314="","",VLOOKUP($C2314,人员花名册!$B$2:$F$2001,4,0))</f>
        <v/>
      </c>
      <c r="F2314" s="89" t="str">
        <f>IF($C2314="","",VLOOKUP($C2314,人员花名册!$B$2:$F$2001,5,0))</f>
        <v/>
      </c>
      <c r="G2314" s="29"/>
      <c r="H2314" s="29"/>
      <c r="I2314" s="87" t="str">
        <f>IF($C2314="","",VLOOKUP($H2314,培训课程清单!$B$2:$J$1700,2,0))</f>
        <v/>
      </c>
      <c r="J2314" s="87" t="str">
        <f>IF($C2314="","",VLOOKUP($H2314,培训课程清单!$B$2:$J$1700,3,0))</f>
        <v/>
      </c>
      <c r="K2314" s="87" t="str">
        <f>IF($H2314="","",VLOOKUP($H2314,培训课程清单!$B$2:$J$1700,4,0))</f>
        <v/>
      </c>
      <c r="L2314" s="29"/>
      <c r="M2314" s="89" t="str">
        <f>IF($H2314="","",VLOOKUP($H2314,培训课程清单!$B$2:$J$1700,7,0))</f>
        <v/>
      </c>
      <c r="N2314" s="87" t="str">
        <f>IF($H2314="","",VLOOKUP($H2314,培训课程清单!$B$2:$J$1700,8,0))</f>
        <v/>
      </c>
      <c r="O2314" s="29"/>
    </row>
    <row r="2315" spans="1:15">
      <c r="A2315" s="87" t="str">
        <f t="shared" si="36"/>
        <v/>
      </c>
      <c r="B2315" s="87" t="str">
        <f>IF(C2315="","",C2315&amp;COUNTIF($C$2:C2315,C2315))</f>
        <v/>
      </c>
      <c r="C2315" s="88"/>
      <c r="D2315" s="87" t="str">
        <f>IF($C2315="","",VLOOKUP($C2315,人员花名册!$B$2:$F$2001,2,0))</f>
        <v/>
      </c>
      <c r="E2315" s="87" t="str">
        <f>IF($C2315="","",VLOOKUP($C2315,人员花名册!$B$2:$F$2001,4,0))</f>
        <v/>
      </c>
      <c r="F2315" s="89" t="str">
        <f>IF($C2315="","",VLOOKUP($C2315,人员花名册!$B$2:$F$2001,5,0))</f>
        <v/>
      </c>
      <c r="G2315" s="29"/>
      <c r="H2315" s="29"/>
      <c r="I2315" s="87" t="str">
        <f>IF($C2315="","",VLOOKUP($H2315,培训课程清单!$B$2:$J$1700,2,0))</f>
        <v/>
      </c>
      <c r="J2315" s="87" t="str">
        <f>IF($C2315="","",VLOOKUP($H2315,培训课程清单!$B$2:$J$1700,3,0))</f>
        <v/>
      </c>
      <c r="K2315" s="87" t="str">
        <f>IF($H2315="","",VLOOKUP($H2315,培训课程清单!$B$2:$J$1700,4,0))</f>
        <v/>
      </c>
      <c r="L2315" s="29"/>
      <c r="M2315" s="89" t="str">
        <f>IF($H2315="","",VLOOKUP($H2315,培训课程清单!$B$2:$J$1700,7,0))</f>
        <v/>
      </c>
      <c r="N2315" s="87" t="str">
        <f>IF($H2315="","",VLOOKUP($H2315,培训课程清单!$B$2:$J$1700,8,0))</f>
        <v/>
      </c>
      <c r="O2315" s="29"/>
    </row>
    <row r="2316" spans="1:15">
      <c r="A2316" s="87" t="str">
        <f t="shared" si="36"/>
        <v/>
      </c>
      <c r="B2316" s="87" t="str">
        <f>IF(C2316="","",C2316&amp;COUNTIF($C$2:C2316,C2316))</f>
        <v/>
      </c>
      <c r="C2316" s="88"/>
      <c r="D2316" s="87" t="str">
        <f>IF($C2316="","",VLOOKUP($C2316,人员花名册!$B$2:$F$2001,2,0))</f>
        <v/>
      </c>
      <c r="E2316" s="87" t="str">
        <f>IF($C2316="","",VLOOKUP($C2316,人员花名册!$B$2:$F$2001,4,0))</f>
        <v/>
      </c>
      <c r="F2316" s="89" t="str">
        <f>IF($C2316="","",VLOOKUP($C2316,人员花名册!$B$2:$F$2001,5,0))</f>
        <v/>
      </c>
      <c r="G2316" s="29"/>
      <c r="H2316" s="29"/>
      <c r="I2316" s="87" t="str">
        <f>IF($C2316="","",VLOOKUP($H2316,培训课程清单!$B$2:$J$1700,2,0))</f>
        <v/>
      </c>
      <c r="J2316" s="87" t="str">
        <f>IF($C2316="","",VLOOKUP($H2316,培训课程清单!$B$2:$J$1700,3,0))</f>
        <v/>
      </c>
      <c r="K2316" s="87" t="str">
        <f>IF($H2316="","",VLOOKUP($H2316,培训课程清单!$B$2:$J$1700,4,0))</f>
        <v/>
      </c>
      <c r="L2316" s="29"/>
      <c r="M2316" s="89" t="str">
        <f>IF($H2316="","",VLOOKUP($H2316,培训课程清单!$B$2:$J$1700,7,0))</f>
        <v/>
      </c>
      <c r="N2316" s="87" t="str">
        <f>IF($H2316="","",VLOOKUP($H2316,培训课程清单!$B$2:$J$1700,8,0))</f>
        <v/>
      </c>
      <c r="O2316" s="29"/>
    </row>
    <row r="2317" spans="1:15">
      <c r="A2317" s="87" t="str">
        <f t="shared" si="36"/>
        <v/>
      </c>
      <c r="B2317" s="87" t="str">
        <f>IF(C2317="","",C2317&amp;COUNTIF($C$2:C2317,C2317))</f>
        <v/>
      </c>
      <c r="C2317" s="88"/>
      <c r="D2317" s="87" t="str">
        <f>IF($C2317="","",VLOOKUP($C2317,人员花名册!$B$2:$F$2001,2,0))</f>
        <v/>
      </c>
      <c r="E2317" s="87" t="str">
        <f>IF($C2317="","",VLOOKUP($C2317,人员花名册!$B$2:$F$2001,4,0))</f>
        <v/>
      </c>
      <c r="F2317" s="89" t="str">
        <f>IF($C2317="","",VLOOKUP($C2317,人员花名册!$B$2:$F$2001,5,0))</f>
        <v/>
      </c>
      <c r="G2317" s="29"/>
      <c r="H2317" s="29"/>
      <c r="I2317" s="87" t="str">
        <f>IF($C2317="","",VLOOKUP($H2317,培训课程清单!$B$2:$J$1700,2,0))</f>
        <v/>
      </c>
      <c r="J2317" s="87" t="str">
        <f>IF($C2317="","",VLOOKUP($H2317,培训课程清单!$B$2:$J$1700,3,0))</f>
        <v/>
      </c>
      <c r="K2317" s="87" t="str">
        <f>IF($H2317="","",VLOOKUP($H2317,培训课程清单!$B$2:$J$1700,4,0))</f>
        <v/>
      </c>
      <c r="L2317" s="29"/>
      <c r="M2317" s="89" t="str">
        <f>IF($H2317="","",VLOOKUP($H2317,培训课程清单!$B$2:$J$1700,7,0))</f>
        <v/>
      </c>
      <c r="N2317" s="87" t="str">
        <f>IF($H2317="","",VLOOKUP($H2317,培训课程清单!$B$2:$J$1700,8,0))</f>
        <v/>
      </c>
      <c r="O2317" s="29"/>
    </row>
    <row r="2318" spans="1:15">
      <c r="A2318" s="87" t="str">
        <f t="shared" si="36"/>
        <v/>
      </c>
      <c r="B2318" s="87" t="str">
        <f>IF(C2318="","",C2318&amp;COUNTIF($C$2:C2318,C2318))</f>
        <v/>
      </c>
      <c r="C2318" s="88"/>
      <c r="D2318" s="87" t="str">
        <f>IF($C2318="","",VLOOKUP($C2318,人员花名册!$B$2:$F$2001,2,0))</f>
        <v/>
      </c>
      <c r="E2318" s="87" t="str">
        <f>IF($C2318="","",VLOOKUP($C2318,人员花名册!$B$2:$F$2001,4,0))</f>
        <v/>
      </c>
      <c r="F2318" s="89" t="str">
        <f>IF($C2318="","",VLOOKUP($C2318,人员花名册!$B$2:$F$2001,5,0))</f>
        <v/>
      </c>
      <c r="G2318" s="29"/>
      <c r="H2318" s="29"/>
      <c r="I2318" s="87" t="str">
        <f>IF($C2318="","",VLOOKUP($H2318,培训课程清单!$B$2:$J$1700,2,0))</f>
        <v/>
      </c>
      <c r="J2318" s="87" t="str">
        <f>IF($C2318="","",VLOOKUP($H2318,培训课程清单!$B$2:$J$1700,3,0))</f>
        <v/>
      </c>
      <c r="K2318" s="87" t="str">
        <f>IF($H2318="","",VLOOKUP($H2318,培训课程清单!$B$2:$J$1700,4,0))</f>
        <v/>
      </c>
      <c r="L2318" s="29"/>
      <c r="M2318" s="89" t="str">
        <f>IF($H2318="","",VLOOKUP($H2318,培训课程清单!$B$2:$J$1700,7,0))</f>
        <v/>
      </c>
      <c r="N2318" s="87" t="str">
        <f>IF($H2318="","",VLOOKUP($H2318,培训课程清单!$B$2:$J$1700,8,0))</f>
        <v/>
      </c>
      <c r="O2318" s="29"/>
    </row>
    <row r="2319" spans="1:15">
      <c r="A2319" s="87" t="str">
        <f t="shared" si="36"/>
        <v/>
      </c>
      <c r="B2319" s="87" t="str">
        <f>IF(C2319="","",C2319&amp;COUNTIF($C$2:C2319,C2319))</f>
        <v/>
      </c>
      <c r="C2319" s="88"/>
      <c r="D2319" s="87" t="str">
        <f>IF($C2319="","",VLOOKUP($C2319,人员花名册!$B$2:$F$2001,2,0))</f>
        <v/>
      </c>
      <c r="E2319" s="87" t="str">
        <f>IF($C2319="","",VLOOKUP($C2319,人员花名册!$B$2:$F$2001,4,0))</f>
        <v/>
      </c>
      <c r="F2319" s="89" t="str">
        <f>IF($C2319="","",VLOOKUP($C2319,人员花名册!$B$2:$F$2001,5,0))</f>
        <v/>
      </c>
      <c r="G2319" s="29"/>
      <c r="H2319" s="29"/>
      <c r="I2319" s="87" t="str">
        <f>IF($C2319="","",VLOOKUP($H2319,培训课程清单!$B$2:$J$1700,2,0))</f>
        <v/>
      </c>
      <c r="J2319" s="87" t="str">
        <f>IF($C2319="","",VLOOKUP($H2319,培训课程清单!$B$2:$J$1700,3,0))</f>
        <v/>
      </c>
      <c r="K2319" s="87" t="str">
        <f>IF($H2319="","",VLOOKUP($H2319,培训课程清单!$B$2:$J$1700,4,0))</f>
        <v/>
      </c>
      <c r="L2319" s="29"/>
      <c r="M2319" s="89" t="str">
        <f>IF($H2319="","",VLOOKUP($H2319,培训课程清单!$B$2:$J$1700,7,0))</f>
        <v/>
      </c>
      <c r="N2319" s="87" t="str">
        <f>IF($H2319="","",VLOOKUP($H2319,培训课程清单!$B$2:$J$1700,8,0))</f>
        <v/>
      </c>
      <c r="O2319" s="29"/>
    </row>
    <row r="2320" spans="1:15">
      <c r="A2320" s="87" t="str">
        <f t="shared" si="36"/>
        <v/>
      </c>
      <c r="B2320" s="87" t="str">
        <f>IF(C2320="","",C2320&amp;COUNTIF($C$2:C2320,C2320))</f>
        <v/>
      </c>
      <c r="C2320" s="88"/>
      <c r="D2320" s="87" t="str">
        <f>IF($C2320="","",VLOOKUP($C2320,人员花名册!$B$2:$F$2001,2,0))</f>
        <v/>
      </c>
      <c r="E2320" s="87" t="str">
        <f>IF($C2320="","",VLOOKUP($C2320,人员花名册!$B$2:$F$2001,4,0))</f>
        <v/>
      </c>
      <c r="F2320" s="89" t="str">
        <f>IF($C2320="","",VLOOKUP($C2320,人员花名册!$B$2:$F$2001,5,0))</f>
        <v/>
      </c>
      <c r="G2320" s="29"/>
      <c r="H2320" s="29"/>
      <c r="I2320" s="87" t="str">
        <f>IF($C2320="","",VLOOKUP($H2320,培训课程清单!$B$2:$J$1700,2,0))</f>
        <v/>
      </c>
      <c r="J2320" s="87" t="str">
        <f>IF($C2320="","",VLOOKUP($H2320,培训课程清单!$B$2:$J$1700,3,0))</f>
        <v/>
      </c>
      <c r="K2320" s="87" t="str">
        <f>IF($H2320="","",VLOOKUP($H2320,培训课程清单!$B$2:$J$1700,4,0))</f>
        <v/>
      </c>
      <c r="L2320" s="29"/>
      <c r="M2320" s="89" t="str">
        <f>IF($H2320="","",VLOOKUP($H2320,培训课程清单!$B$2:$J$1700,7,0))</f>
        <v/>
      </c>
      <c r="N2320" s="87" t="str">
        <f>IF($H2320="","",VLOOKUP($H2320,培训课程清单!$B$2:$J$1700,8,0))</f>
        <v/>
      </c>
      <c r="O2320" s="29"/>
    </row>
    <row r="2321" spans="1:15">
      <c r="A2321" s="87" t="str">
        <f t="shared" ref="A2321:A2384" si="37">IF(C2320="","",A2320+1)</f>
        <v/>
      </c>
      <c r="B2321" s="87" t="str">
        <f>IF(C2321="","",C2321&amp;COUNTIF($C$2:C2321,C2321))</f>
        <v/>
      </c>
      <c r="C2321" s="88"/>
      <c r="D2321" s="87" t="str">
        <f>IF($C2321="","",VLOOKUP($C2321,人员花名册!$B$2:$F$2001,2,0))</f>
        <v/>
      </c>
      <c r="E2321" s="87" t="str">
        <f>IF($C2321="","",VLOOKUP($C2321,人员花名册!$B$2:$F$2001,4,0))</f>
        <v/>
      </c>
      <c r="F2321" s="89" t="str">
        <f>IF($C2321="","",VLOOKUP($C2321,人员花名册!$B$2:$F$2001,5,0))</f>
        <v/>
      </c>
      <c r="G2321" s="29"/>
      <c r="H2321" s="29"/>
      <c r="I2321" s="87" t="str">
        <f>IF($C2321="","",VLOOKUP($H2321,培训课程清单!$B$2:$J$1700,2,0))</f>
        <v/>
      </c>
      <c r="J2321" s="87" t="str">
        <f>IF($C2321="","",VLOOKUP($H2321,培训课程清单!$B$2:$J$1700,3,0))</f>
        <v/>
      </c>
      <c r="K2321" s="87" t="str">
        <f>IF($H2321="","",VLOOKUP($H2321,培训课程清单!$B$2:$J$1700,4,0))</f>
        <v/>
      </c>
      <c r="L2321" s="29"/>
      <c r="M2321" s="89" t="str">
        <f>IF($H2321="","",VLOOKUP($H2321,培训课程清单!$B$2:$J$1700,7,0))</f>
        <v/>
      </c>
      <c r="N2321" s="87" t="str">
        <f>IF($H2321="","",VLOOKUP($H2321,培训课程清单!$B$2:$J$1700,8,0))</f>
        <v/>
      </c>
      <c r="O2321" s="29"/>
    </row>
    <row r="2322" spans="1:15">
      <c r="A2322" s="87" t="str">
        <f t="shared" si="37"/>
        <v/>
      </c>
      <c r="B2322" s="87" t="str">
        <f>IF(C2322="","",C2322&amp;COUNTIF($C$2:C2322,C2322))</f>
        <v/>
      </c>
      <c r="C2322" s="88"/>
      <c r="D2322" s="87" t="str">
        <f>IF($C2322="","",VLOOKUP($C2322,人员花名册!$B$2:$F$2001,2,0))</f>
        <v/>
      </c>
      <c r="E2322" s="87" t="str">
        <f>IF($C2322="","",VLOOKUP($C2322,人员花名册!$B$2:$F$2001,4,0))</f>
        <v/>
      </c>
      <c r="F2322" s="89" t="str">
        <f>IF($C2322="","",VLOOKUP($C2322,人员花名册!$B$2:$F$2001,5,0))</f>
        <v/>
      </c>
      <c r="G2322" s="29"/>
      <c r="H2322" s="29"/>
      <c r="I2322" s="87" t="str">
        <f>IF($C2322="","",VLOOKUP($H2322,培训课程清单!$B$2:$J$1700,2,0))</f>
        <v/>
      </c>
      <c r="J2322" s="87" t="str">
        <f>IF($C2322="","",VLOOKUP($H2322,培训课程清单!$B$2:$J$1700,3,0))</f>
        <v/>
      </c>
      <c r="K2322" s="87" t="str">
        <f>IF($H2322="","",VLOOKUP($H2322,培训课程清单!$B$2:$J$1700,4,0))</f>
        <v/>
      </c>
      <c r="L2322" s="29"/>
      <c r="M2322" s="89" t="str">
        <f>IF($H2322="","",VLOOKUP($H2322,培训课程清单!$B$2:$J$1700,7,0))</f>
        <v/>
      </c>
      <c r="N2322" s="87" t="str">
        <f>IF($H2322="","",VLOOKUP($H2322,培训课程清单!$B$2:$J$1700,8,0))</f>
        <v/>
      </c>
      <c r="O2322" s="29"/>
    </row>
    <row r="2323" spans="1:15">
      <c r="A2323" s="87" t="str">
        <f t="shared" si="37"/>
        <v/>
      </c>
      <c r="B2323" s="87" t="str">
        <f>IF(C2323="","",C2323&amp;COUNTIF($C$2:C2323,C2323))</f>
        <v/>
      </c>
      <c r="C2323" s="88"/>
      <c r="D2323" s="87" t="str">
        <f>IF($C2323="","",VLOOKUP($C2323,人员花名册!$B$2:$F$2001,2,0))</f>
        <v/>
      </c>
      <c r="E2323" s="87" t="str">
        <f>IF($C2323="","",VLOOKUP($C2323,人员花名册!$B$2:$F$2001,4,0))</f>
        <v/>
      </c>
      <c r="F2323" s="89" t="str">
        <f>IF($C2323="","",VLOOKUP($C2323,人员花名册!$B$2:$F$2001,5,0))</f>
        <v/>
      </c>
      <c r="G2323" s="29"/>
      <c r="H2323" s="29"/>
      <c r="I2323" s="87" t="str">
        <f>IF($C2323="","",VLOOKUP($H2323,培训课程清单!$B$2:$J$1700,2,0))</f>
        <v/>
      </c>
      <c r="J2323" s="87" t="str">
        <f>IF($C2323="","",VLOOKUP($H2323,培训课程清单!$B$2:$J$1700,3,0))</f>
        <v/>
      </c>
      <c r="K2323" s="87" t="str">
        <f>IF($H2323="","",VLOOKUP($H2323,培训课程清单!$B$2:$J$1700,4,0))</f>
        <v/>
      </c>
      <c r="L2323" s="29"/>
      <c r="M2323" s="89" t="str">
        <f>IF($H2323="","",VLOOKUP($H2323,培训课程清单!$B$2:$J$1700,7,0))</f>
        <v/>
      </c>
      <c r="N2323" s="87" t="str">
        <f>IF($H2323="","",VLOOKUP($H2323,培训课程清单!$B$2:$J$1700,8,0))</f>
        <v/>
      </c>
      <c r="O2323" s="29"/>
    </row>
    <row r="2324" spans="1:15">
      <c r="A2324" s="87" t="str">
        <f t="shared" si="37"/>
        <v/>
      </c>
      <c r="B2324" s="87" t="str">
        <f>IF(C2324="","",C2324&amp;COUNTIF($C$2:C2324,C2324))</f>
        <v/>
      </c>
      <c r="C2324" s="88"/>
      <c r="D2324" s="87" t="str">
        <f>IF($C2324="","",VLOOKUP($C2324,人员花名册!$B$2:$F$2001,2,0))</f>
        <v/>
      </c>
      <c r="E2324" s="87" t="str">
        <f>IF($C2324="","",VLOOKUP($C2324,人员花名册!$B$2:$F$2001,4,0))</f>
        <v/>
      </c>
      <c r="F2324" s="89" t="str">
        <f>IF($C2324="","",VLOOKUP($C2324,人员花名册!$B$2:$F$2001,5,0))</f>
        <v/>
      </c>
      <c r="G2324" s="29"/>
      <c r="H2324" s="29"/>
      <c r="I2324" s="87" t="str">
        <f>IF($C2324="","",VLOOKUP($H2324,培训课程清单!$B$2:$J$1700,2,0))</f>
        <v/>
      </c>
      <c r="J2324" s="87" t="str">
        <f>IF($C2324="","",VLOOKUP($H2324,培训课程清单!$B$2:$J$1700,3,0))</f>
        <v/>
      </c>
      <c r="K2324" s="87" t="str">
        <f>IF($H2324="","",VLOOKUP($H2324,培训课程清单!$B$2:$J$1700,4,0))</f>
        <v/>
      </c>
      <c r="L2324" s="29"/>
      <c r="M2324" s="89" t="str">
        <f>IF($H2324="","",VLOOKUP($H2324,培训课程清单!$B$2:$J$1700,7,0))</f>
        <v/>
      </c>
      <c r="N2324" s="87" t="str">
        <f>IF($H2324="","",VLOOKUP($H2324,培训课程清单!$B$2:$J$1700,8,0))</f>
        <v/>
      </c>
      <c r="O2324" s="29"/>
    </row>
    <row r="2325" spans="1:15">
      <c r="A2325" s="87" t="str">
        <f t="shared" si="37"/>
        <v/>
      </c>
      <c r="B2325" s="87" t="str">
        <f>IF(C2325="","",C2325&amp;COUNTIF($C$2:C2325,C2325))</f>
        <v/>
      </c>
      <c r="C2325" s="88"/>
      <c r="D2325" s="87" t="str">
        <f>IF($C2325="","",VLOOKUP($C2325,人员花名册!$B$2:$F$2001,2,0))</f>
        <v/>
      </c>
      <c r="E2325" s="87" t="str">
        <f>IF($C2325="","",VLOOKUP($C2325,人员花名册!$B$2:$F$2001,4,0))</f>
        <v/>
      </c>
      <c r="F2325" s="89" t="str">
        <f>IF($C2325="","",VLOOKUP($C2325,人员花名册!$B$2:$F$2001,5,0))</f>
        <v/>
      </c>
      <c r="G2325" s="29"/>
      <c r="H2325" s="29"/>
      <c r="I2325" s="87" t="str">
        <f>IF($C2325="","",VLOOKUP($H2325,培训课程清单!$B$2:$J$1700,2,0))</f>
        <v/>
      </c>
      <c r="J2325" s="87" t="str">
        <f>IF($C2325="","",VLOOKUP($H2325,培训课程清单!$B$2:$J$1700,3,0))</f>
        <v/>
      </c>
      <c r="K2325" s="87" t="str">
        <f>IF($H2325="","",VLOOKUP($H2325,培训课程清单!$B$2:$J$1700,4,0))</f>
        <v/>
      </c>
      <c r="L2325" s="29"/>
      <c r="M2325" s="89" t="str">
        <f>IF($H2325="","",VLOOKUP($H2325,培训课程清单!$B$2:$J$1700,7,0))</f>
        <v/>
      </c>
      <c r="N2325" s="87" t="str">
        <f>IF($H2325="","",VLOOKUP($H2325,培训课程清单!$B$2:$J$1700,8,0))</f>
        <v/>
      </c>
      <c r="O2325" s="29"/>
    </row>
    <row r="2326" spans="1:15">
      <c r="A2326" s="87" t="str">
        <f t="shared" si="37"/>
        <v/>
      </c>
      <c r="B2326" s="87" t="str">
        <f>IF(C2326="","",C2326&amp;COUNTIF($C$2:C2326,C2326))</f>
        <v/>
      </c>
      <c r="C2326" s="88"/>
      <c r="D2326" s="87" t="str">
        <f>IF($C2326="","",VLOOKUP($C2326,人员花名册!$B$2:$F$2001,2,0))</f>
        <v/>
      </c>
      <c r="E2326" s="87" t="str">
        <f>IF($C2326="","",VLOOKUP($C2326,人员花名册!$B$2:$F$2001,4,0))</f>
        <v/>
      </c>
      <c r="F2326" s="89" t="str">
        <f>IF($C2326="","",VLOOKUP($C2326,人员花名册!$B$2:$F$2001,5,0))</f>
        <v/>
      </c>
      <c r="G2326" s="29"/>
      <c r="H2326" s="29"/>
      <c r="I2326" s="87" t="str">
        <f>IF($C2326="","",VLOOKUP($H2326,培训课程清单!$B$2:$J$1700,2,0))</f>
        <v/>
      </c>
      <c r="J2326" s="87" t="str">
        <f>IF($C2326="","",VLOOKUP($H2326,培训课程清单!$B$2:$J$1700,3,0))</f>
        <v/>
      </c>
      <c r="K2326" s="87" t="str">
        <f>IF($H2326="","",VLOOKUP($H2326,培训课程清单!$B$2:$J$1700,4,0))</f>
        <v/>
      </c>
      <c r="L2326" s="29"/>
      <c r="M2326" s="89" t="str">
        <f>IF($H2326="","",VLOOKUP($H2326,培训课程清单!$B$2:$J$1700,7,0))</f>
        <v/>
      </c>
      <c r="N2326" s="87" t="str">
        <f>IF($H2326="","",VLOOKUP($H2326,培训课程清单!$B$2:$J$1700,8,0))</f>
        <v/>
      </c>
      <c r="O2326" s="29"/>
    </row>
    <row r="2327" spans="1:15">
      <c r="A2327" s="87" t="str">
        <f t="shared" si="37"/>
        <v/>
      </c>
      <c r="B2327" s="87" t="str">
        <f>IF(C2327="","",C2327&amp;COUNTIF($C$2:C2327,C2327))</f>
        <v/>
      </c>
      <c r="C2327" s="88"/>
      <c r="D2327" s="87" t="str">
        <f>IF($C2327="","",VLOOKUP($C2327,人员花名册!$B$2:$F$2001,2,0))</f>
        <v/>
      </c>
      <c r="E2327" s="87" t="str">
        <f>IF($C2327="","",VLOOKUP($C2327,人员花名册!$B$2:$F$2001,4,0))</f>
        <v/>
      </c>
      <c r="F2327" s="89" t="str">
        <f>IF($C2327="","",VLOOKUP($C2327,人员花名册!$B$2:$F$2001,5,0))</f>
        <v/>
      </c>
      <c r="G2327" s="29"/>
      <c r="H2327" s="29"/>
      <c r="I2327" s="87" t="str">
        <f>IF($C2327="","",VLOOKUP($H2327,培训课程清单!$B$2:$J$1700,2,0))</f>
        <v/>
      </c>
      <c r="J2327" s="87" t="str">
        <f>IF($C2327="","",VLOOKUP($H2327,培训课程清单!$B$2:$J$1700,3,0))</f>
        <v/>
      </c>
      <c r="K2327" s="87" t="str">
        <f>IF($H2327="","",VLOOKUP($H2327,培训课程清单!$B$2:$J$1700,4,0))</f>
        <v/>
      </c>
      <c r="L2327" s="29"/>
      <c r="M2327" s="89" t="str">
        <f>IF($H2327="","",VLOOKUP($H2327,培训课程清单!$B$2:$J$1700,7,0))</f>
        <v/>
      </c>
      <c r="N2327" s="87" t="str">
        <f>IF($H2327="","",VLOOKUP($H2327,培训课程清单!$B$2:$J$1700,8,0))</f>
        <v/>
      </c>
      <c r="O2327" s="29"/>
    </row>
    <row r="2328" spans="1:15">
      <c r="A2328" s="87" t="str">
        <f t="shared" si="37"/>
        <v/>
      </c>
      <c r="B2328" s="87" t="str">
        <f>IF(C2328="","",C2328&amp;COUNTIF($C$2:C2328,C2328))</f>
        <v/>
      </c>
      <c r="C2328" s="88"/>
      <c r="D2328" s="87" t="str">
        <f>IF($C2328="","",VLOOKUP($C2328,人员花名册!$B$2:$F$2001,2,0))</f>
        <v/>
      </c>
      <c r="E2328" s="87" t="str">
        <f>IF($C2328="","",VLOOKUP($C2328,人员花名册!$B$2:$F$2001,4,0))</f>
        <v/>
      </c>
      <c r="F2328" s="89" t="str">
        <f>IF($C2328="","",VLOOKUP($C2328,人员花名册!$B$2:$F$2001,5,0))</f>
        <v/>
      </c>
      <c r="G2328" s="29"/>
      <c r="H2328" s="29"/>
      <c r="I2328" s="87" t="str">
        <f>IF($C2328="","",VLOOKUP($H2328,培训课程清单!$B$2:$J$1700,2,0))</f>
        <v/>
      </c>
      <c r="J2328" s="87" t="str">
        <f>IF($C2328="","",VLOOKUP($H2328,培训课程清单!$B$2:$J$1700,3,0))</f>
        <v/>
      </c>
      <c r="K2328" s="87" t="str">
        <f>IF($H2328="","",VLOOKUP($H2328,培训课程清单!$B$2:$J$1700,4,0))</f>
        <v/>
      </c>
      <c r="L2328" s="29"/>
      <c r="M2328" s="89" t="str">
        <f>IF($H2328="","",VLOOKUP($H2328,培训课程清单!$B$2:$J$1700,7,0))</f>
        <v/>
      </c>
      <c r="N2328" s="87" t="str">
        <f>IF($H2328="","",VLOOKUP($H2328,培训课程清单!$B$2:$J$1700,8,0))</f>
        <v/>
      </c>
      <c r="O2328" s="29"/>
    </row>
    <row r="2329" spans="1:15">
      <c r="A2329" s="87" t="str">
        <f t="shared" si="37"/>
        <v/>
      </c>
      <c r="B2329" s="87" t="str">
        <f>IF(C2329="","",C2329&amp;COUNTIF($C$2:C2329,C2329))</f>
        <v/>
      </c>
      <c r="C2329" s="88"/>
      <c r="D2329" s="87" t="str">
        <f>IF($C2329="","",VLOOKUP($C2329,人员花名册!$B$2:$F$2001,2,0))</f>
        <v/>
      </c>
      <c r="E2329" s="87" t="str">
        <f>IF($C2329="","",VLOOKUP($C2329,人员花名册!$B$2:$F$2001,4,0))</f>
        <v/>
      </c>
      <c r="F2329" s="89" t="str">
        <f>IF($C2329="","",VLOOKUP($C2329,人员花名册!$B$2:$F$2001,5,0))</f>
        <v/>
      </c>
      <c r="G2329" s="29"/>
      <c r="H2329" s="29"/>
      <c r="I2329" s="87" t="str">
        <f>IF($C2329="","",VLOOKUP($H2329,培训课程清单!$B$2:$J$1700,2,0))</f>
        <v/>
      </c>
      <c r="J2329" s="87" t="str">
        <f>IF($C2329="","",VLOOKUP($H2329,培训课程清单!$B$2:$J$1700,3,0))</f>
        <v/>
      </c>
      <c r="K2329" s="87" t="str">
        <f>IF($H2329="","",VLOOKUP($H2329,培训课程清单!$B$2:$J$1700,4,0))</f>
        <v/>
      </c>
      <c r="L2329" s="29"/>
      <c r="M2329" s="89" t="str">
        <f>IF($H2329="","",VLOOKUP($H2329,培训课程清单!$B$2:$J$1700,7,0))</f>
        <v/>
      </c>
      <c r="N2329" s="87" t="str">
        <f>IF($H2329="","",VLOOKUP($H2329,培训课程清单!$B$2:$J$1700,8,0))</f>
        <v/>
      </c>
      <c r="O2329" s="29"/>
    </row>
    <row r="2330" spans="1:15">
      <c r="A2330" s="87" t="str">
        <f t="shared" si="37"/>
        <v/>
      </c>
      <c r="B2330" s="87" t="str">
        <f>IF(C2330="","",C2330&amp;COUNTIF($C$2:C2330,C2330))</f>
        <v/>
      </c>
      <c r="C2330" s="88"/>
      <c r="D2330" s="87" t="str">
        <f>IF($C2330="","",VLOOKUP($C2330,人员花名册!$B$2:$F$2001,2,0))</f>
        <v/>
      </c>
      <c r="E2330" s="87" t="str">
        <f>IF($C2330="","",VLOOKUP($C2330,人员花名册!$B$2:$F$2001,4,0))</f>
        <v/>
      </c>
      <c r="F2330" s="89" t="str">
        <f>IF($C2330="","",VLOOKUP($C2330,人员花名册!$B$2:$F$2001,5,0))</f>
        <v/>
      </c>
      <c r="G2330" s="29"/>
      <c r="H2330" s="29"/>
      <c r="I2330" s="87" t="str">
        <f>IF($C2330="","",VLOOKUP($H2330,培训课程清单!$B$2:$J$1700,2,0))</f>
        <v/>
      </c>
      <c r="J2330" s="87" t="str">
        <f>IF($C2330="","",VLOOKUP($H2330,培训课程清单!$B$2:$J$1700,3,0))</f>
        <v/>
      </c>
      <c r="K2330" s="87" t="str">
        <f>IF($H2330="","",VLOOKUP($H2330,培训课程清单!$B$2:$J$1700,4,0))</f>
        <v/>
      </c>
      <c r="L2330" s="29"/>
      <c r="M2330" s="89" t="str">
        <f>IF($H2330="","",VLOOKUP($H2330,培训课程清单!$B$2:$J$1700,7,0))</f>
        <v/>
      </c>
      <c r="N2330" s="87" t="str">
        <f>IF($H2330="","",VLOOKUP($H2330,培训课程清单!$B$2:$J$1700,8,0))</f>
        <v/>
      </c>
      <c r="O2330" s="29"/>
    </row>
    <row r="2331" spans="1:15">
      <c r="A2331" s="87" t="str">
        <f t="shared" si="37"/>
        <v/>
      </c>
      <c r="B2331" s="87" t="str">
        <f>IF(C2331="","",C2331&amp;COUNTIF($C$2:C2331,C2331))</f>
        <v/>
      </c>
      <c r="C2331" s="88"/>
      <c r="D2331" s="87" t="str">
        <f>IF($C2331="","",VLOOKUP($C2331,人员花名册!$B$2:$F$2001,2,0))</f>
        <v/>
      </c>
      <c r="E2331" s="87" t="str">
        <f>IF($C2331="","",VLOOKUP($C2331,人员花名册!$B$2:$F$2001,4,0))</f>
        <v/>
      </c>
      <c r="F2331" s="89" t="str">
        <f>IF($C2331="","",VLOOKUP($C2331,人员花名册!$B$2:$F$2001,5,0))</f>
        <v/>
      </c>
      <c r="G2331" s="29"/>
      <c r="H2331" s="29"/>
      <c r="I2331" s="87" t="str">
        <f>IF($C2331="","",VLOOKUP($H2331,培训课程清单!$B$2:$J$1700,2,0))</f>
        <v/>
      </c>
      <c r="J2331" s="87" t="str">
        <f>IF($C2331="","",VLOOKUP($H2331,培训课程清单!$B$2:$J$1700,3,0))</f>
        <v/>
      </c>
      <c r="K2331" s="87" t="str">
        <f>IF($H2331="","",VLOOKUP($H2331,培训课程清单!$B$2:$J$1700,4,0))</f>
        <v/>
      </c>
      <c r="L2331" s="29"/>
      <c r="M2331" s="89" t="str">
        <f>IF($H2331="","",VLOOKUP($H2331,培训课程清单!$B$2:$J$1700,7,0))</f>
        <v/>
      </c>
      <c r="N2331" s="87" t="str">
        <f>IF($H2331="","",VLOOKUP($H2331,培训课程清单!$B$2:$J$1700,8,0))</f>
        <v/>
      </c>
      <c r="O2331" s="29"/>
    </row>
    <row r="2332" spans="1:15">
      <c r="A2332" s="87" t="str">
        <f t="shared" si="37"/>
        <v/>
      </c>
      <c r="B2332" s="87" t="str">
        <f>IF(C2332="","",C2332&amp;COUNTIF($C$2:C2332,C2332))</f>
        <v/>
      </c>
      <c r="C2332" s="88"/>
      <c r="D2332" s="87" t="str">
        <f>IF($C2332="","",VLOOKUP($C2332,人员花名册!$B$2:$F$2001,2,0))</f>
        <v/>
      </c>
      <c r="E2332" s="87" t="str">
        <f>IF($C2332="","",VLOOKUP($C2332,人员花名册!$B$2:$F$2001,4,0))</f>
        <v/>
      </c>
      <c r="F2332" s="89" t="str">
        <f>IF($C2332="","",VLOOKUP($C2332,人员花名册!$B$2:$F$2001,5,0))</f>
        <v/>
      </c>
      <c r="G2332" s="29"/>
      <c r="H2332" s="29"/>
      <c r="I2332" s="87" t="str">
        <f>IF($C2332="","",VLOOKUP($H2332,培训课程清单!$B$2:$J$1700,2,0))</f>
        <v/>
      </c>
      <c r="J2332" s="87" t="str">
        <f>IF($C2332="","",VLOOKUP($H2332,培训课程清单!$B$2:$J$1700,3,0))</f>
        <v/>
      </c>
      <c r="K2332" s="87" t="str">
        <f>IF($H2332="","",VLOOKUP($H2332,培训课程清单!$B$2:$J$1700,4,0))</f>
        <v/>
      </c>
      <c r="L2332" s="29"/>
      <c r="M2332" s="89" t="str">
        <f>IF($H2332="","",VLOOKUP($H2332,培训课程清单!$B$2:$J$1700,7,0))</f>
        <v/>
      </c>
      <c r="N2332" s="87" t="str">
        <f>IF($H2332="","",VLOOKUP($H2332,培训课程清单!$B$2:$J$1700,8,0))</f>
        <v/>
      </c>
      <c r="O2332" s="29"/>
    </row>
    <row r="2333" spans="1:15">
      <c r="A2333" s="87" t="str">
        <f t="shared" si="37"/>
        <v/>
      </c>
      <c r="B2333" s="87" t="str">
        <f>IF(C2333="","",C2333&amp;COUNTIF($C$2:C2333,C2333))</f>
        <v/>
      </c>
      <c r="C2333" s="88"/>
      <c r="D2333" s="87" t="str">
        <f>IF($C2333="","",VLOOKUP($C2333,人员花名册!$B$2:$F$2001,2,0))</f>
        <v/>
      </c>
      <c r="E2333" s="87" t="str">
        <f>IF($C2333="","",VLOOKUP($C2333,人员花名册!$B$2:$F$2001,4,0))</f>
        <v/>
      </c>
      <c r="F2333" s="89" t="str">
        <f>IF($C2333="","",VLOOKUP($C2333,人员花名册!$B$2:$F$2001,5,0))</f>
        <v/>
      </c>
      <c r="G2333" s="29"/>
      <c r="H2333" s="29"/>
      <c r="I2333" s="87" t="str">
        <f>IF($C2333="","",VLOOKUP($H2333,培训课程清单!$B$2:$J$1700,2,0))</f>
        <v/>
      </c>
      <c r="J2333" s="87" t="str">
        <f>IF($C2333="","",VLOOKUP($H2333,培训课程清单!$B$2:$J$1700,3,0))</f>
        <v/>
      </c>
      <c r="K2333" s="87" t="str">
        <f>IF($H2333="","",VLOOKUP($H2333,培训课程清单!$B$2:$J$1700,4,0))</f>
        <v/>
      </c>
      <c r="L2333" s="29"/>
      <c r="M2333" s="89" t="str">
        <f>IF($H2333="","",VLOOKUP($H2333,培训课程清单!$B$2:$J$1700,7,0))</f>
        <v/>
      </c>
      <c r="N2333" s="87" t="str">
        <f>IF($H2333="","",VLOOKUP($H2333,培训课程清单!$B$2:$J$1700,8,0))</f>
        <v/>
      </c>
      <c r="O2333" s="29"/>
    </row>
    <row r="2334" spans="1:15">
      <c r="A2334" s="87" t="str">
        <f t="shared" si="37"/>
        <v/>
      </c>
      <c r="B2334" s="87" t="str">
        <f>IF(C2334="","",C2334&amp;COUNTIF($C$2:C2334,C2334))</f>
        <v/>
      </c>
      <c r="C2334" s="88"/>
      <c r="D2334" s="87" t="str">
        <f>IF($C2334="","",VLOOKUP($C2334,人员花名册!$B$2:$F$2001,2,0))</f>
        <v/>
      </c>
      <c r="E2334" s="87" t="str">
        <f>IF($C2334="","",VLOOKUP($C2334,人员花名册!$B$2:$F$2001,4,0))</f>
        <v/>
      </c>
      <c r="F2334" s="89" t="str">
        <f>IF($C2334="","",VLOOKUP($C2334,人员花名册!$B$2:$F$2001,5,0))</f>
        <v/>
      </c>
      <c r="G2334" s="29"/>
      <c r="H2334" s="29"/>
      <c r="I2334" s="87" t="str">
        <f>IF($C2334="","",VLOOKUP($H2334,培训课程清单!$B$2:$J$1700,2,0))</f>
        <v/>
      </c>
      <c r="J2334" s="87" t="str">
        <f>IF($C2334="","",VLOOKUP($H2334,培训课程清单!$B$2:$J$1700,3,0))</f>
        <v/>
      </c>
      <c r="K2334" s="87" t="str">
        <f>IF($H2334="","",VLOOKUP($H2334,培训课程清单!$B$2:$J$1700,4,0))</f>
        <v/>
      </c>
      <c r="L2334" s="29"/>
      <c r="M2334" s="89" t="str">
        <f>IF($H2334="","",VLOOKUP($H2334,培训课程清单!$B$2:$J$1700,7,0))</f>
        <v/>
      </c>
      <c r="N2334" s="87" t="str">
        <f>IF($H2334="","",VLOOKUP($H2334,培训课程清单!$B$2:$J$1700,8,0))</f>
        <v/>
      </c>
      <c r="O2334" s="29"/>
    </row>
    <row r="2335" spans="1:15">
      <c r="A2335" s="87" t="str">
        <f t="shared" si="37"/>
        <v/>
      </c>
      <c r="B2335" s="87" t="str">
        <f>IF(C2335="","",C2335&amp;COUNTIF($C$2:C2335,C2335))</f>
        <v/>
      </c>
      <c r="C2335" s="88"/>
      <c r="D2335" s="87" t="str">
        <f>IF($C2335="","",VLOOKUP($C2335,人员花名册!$B$2:$F$2001,2,0))</f>
        <v/>
      </c>
      <c r="E2335" s="87" t="str">
        <f>IF($C2335="","",VLOOKUP($C2335,人员花名册!$B$2:$F$2001,4,0))</f>
        <v/>
      </c>
      <c r="F2335" s="89" t="str">
        <f>IF($C2335="","",VLOOKUP($C2335,人员花名册!$B$2:$F$2001,5,0))</f>
        <v/>
      </c>
      <c r="G2335" s="29"/>
      <c r="H2335" s="29"/>
      <c r="I2335" s="87" t="str">
        <f>IF($C2335="","",VLOOKUP($H2335,培训课程清单!$B$2:$J$1700,2,0))</f>
        <v/>
      </c>
      <c r="J2335" s="87" t="str">
        <f>IF($C2335="","",VLOOKUP($H2335,培训课程清单!$B$2:$J$1700,3,0))</f>
        <v/>
      </c>
      <c r="K2335" s="87" t="str">
        <f>IF($H2335="","",VLOOKUP($H2335,培训课程清单!$B$2:$J$1700,4,0))</f>
        <v/>
      </c>
      <c r="L2335" s="29"/>
      <c r="M2335" s="89" t="str">
        <f>IF($H2335="","",VLOOKUP($H2335,培训课程清单!$B$2:$J$1700,7,0))</f>
        <v/>
      </c>
      <c r="N2335" s="87" t="str">
        <f>IF($H2335="","",VLOOKUP($H2335,培训课程清单!$B$2:$J$1700,8,0))</f>
        <v/>
      </c>
      <c r="O2335" s="29"/>
    </row>
    <row r="2336" spans="1:15">
      <c r="A2336" s="87" t="str">
        <f t="shared" si="37"/>
        <v/>
      </c>
      <c r="B2336" s="87" t="str">
        <f>IF(C2336="","",C2336&amp;COUNTIF($C$2:C2336,C2336))</f>
        <v/>
      </c>
      <c r="C2336" s="88"/>
      <c r="D2336" s="87" t="str">
        <f>IF($C2336="","",VLOOKUP($C2336,人员花名册!$B$2:$F$2001,2,0))</f>
        <v/>
      </c>
      <c r="E2336" s="87" t="str">
        <f>IF($C2336="","",VLOOKUP($C2336,人员花名册!$B$2:$F$2001,4,0))</f>
        <v/>
      </c>
      <c r="F2336" s="89" t="str">
        <f>IF($C2336="","",VLOOKUP($C2336,人员花名册!$B$2:$F$2001,5,0))</f>
        <v/>
      </c>
      <c r="G2336" s="29"/>
      <c r="H2336" s="29"/>
      <c r="I2336" s="87" t="str">
        <f>IF($C2336="","",VLOOKUP($H2336,培训课程清单!$B$2:$J$1700,2,0))</f>
        <v/>
      </c>
      <c r="J2336" s="87" t="str">
        <f>IF($C2336="","",VLOOKUP($H2336,培训课程清单!$B$2:$J$1700,3,0))</f>
        <v/>
      </c>
      <c r="K2336" s="87" t="str">
        <f>IF($H2336="","",VLOOKUP($H2336,培训课程清单!$B$2:$J$1700,4,0))</f>
        <v/>
      </c>
      <c r="L2336" s="29"/>
      <c r="M2336" s="89" t="str">
        <f>IF($H2336="","",VLOOKUP($H2336,培训课程清单!$B$2:$J$1700,7,0))</f>
        <v/>
      </c>
      <c r="N2336" s="87" t="str">
        <f>IF($H2336="","",VLOOKUP($H2336,培训课程清单!$B$2:$J$1700,8,0))</f>
        <v/>
      </c>
      <c r="O2336" s="29"/>
    </row>
    <row r="2337" spans="1:15">
      <c r="A2337" s="87" t="str">
        <f t="shared" si="37"/>
        <v/>
      </c>
      <c r="B2337" s="87" t="str">
        <f>IF(C2337="","",C2337&amp;COUNTIF($C$2:C2337,C2337))</f>
        <v/>
      </c>
      <c r="C2337" s="88"/>
      <c r="D2337" s="87" t="str">
        <f>IF($C2337="","",VLOOKUP($C2337,人员花名册!$B$2:$F$2001,2,0))</f>
        <v/>
      </c>
      <c r="E2337" s="87" t="str">
        <f>IF($C2337="","",VLOOKUP($C2337,人员花名册!$B$2:$F$2001,4,0))</f>
        <v/>
      </c>
      <c r="F2337" s="89" t="str">
        <f>IF($C2337="","",VLOOKUP($C2337,人员花名册!$B$2:$F$2001,5,0))</f>
        <v/>
      </c>
      <c r="G2337" s="29"/>
      <c r="H2337" s="29"/>
      <c r="I2337" s="87" t="str">
        <f>IF($C2337="","",VLOOKUP($H2337,培训课程清单!$B$2:$J$1700,2,0))</f>
        <v/>
      </c>
      <c r="J2337" s="87" t="str">
        <f>IF($C2337="","",VLOOKUP($H2337,培训课程清单!$B$2:$J$1700,3,0))</f>
        <v/>
      </c>
      <c r="K2337" s="87" t="str">
        <f>IF($H2337="","",VLOOKUP($H2337,培训课程清单!$B$2:$J$1700,4,0))</f>
        <v/>
      </c>
      <c r="L2337" s="29"/>
      <c r="M2337" s="89" t="str">
        <f>IF($H2337="","",VLOOKUP($H2337,培训课程清单!$B$2:$J$1700,7,0))</f>
        <v/>
      </c>
      <c r="N2337" s="87" t="str">
        <f>IF($H2337="","",VLOOKUP($H2337,培训课程清单!$B$2:$J$1700,8,0))</f>
        <v/>
      </c>
      <c r="O2337" s="29"/>
    </row>
    <row r="2338" spans="1:15">
      <c r="A2338" s="87" t="str">
        <f t="shared" si="37"/>
        <v/>
      </c>
      <c r="B2338" s="87" t="str">
        <f>IF(C2338="","",C2338&amp;COUNTIF($C$2:C2338,C2338))</f>
        <v/>
      </c>
      <c r="C2338" s="88"/>
      <c r="D2338" s="87" t="str">
        <f>IF($C2338="","",VLOOKUP($C2338,人员花名册!$B$2:$F$2001,2,0))</f>
        <v/>
      </c>
      <c r="E2338" s="87" t="str">
        <f>IF($C2338="","",VLOOKUP($C2338,人员花名册!$B$2:$F$2001,4,0))</f>
        <v/>
      </c>
      <c r="F2338" s="89" t="str">
        <f>IF($C2338="","",VLOOKUP($C2338,人员花名册!$B$2:$F$2001,5,0))</f>
        <v/>
      </c>
      <c r="G2338" s="29"/>
      <c r="H2338" s="29"/>
      <c r="I2338" s="87" t="str">
        <f>IF($C2338="","",VLOOKUP($H2338,培训课程清单!$B$2:$J$1700,2,0))</f>
        <v/>
      </c>
      <c r="J2338" s="87" t="str">
        <f>IF($C2338="","",VLOOKUP($H2338,培训课程清单!$B$2:$J$1700,3,0))</f>
        <v/>
      </c>
      <c r="K2338" s="87" t="str">
        <f>IF($H2338="","",VLOOKUP($H2338,培训课程清单!$B$2:$J$1700,4,0))</f>
        <v/>
      </c>
      <c r="L2338" s="29"/>
      <c r="M2338" s="89" t="str">
        <f>IF($H2338="","",VLOOKUP($H2338,培训课程清单!$B$2:$J$1700,7,0))</f>
        <v/>
      </c>
      <c r="N2338" s="87" t="str">
        <f>IF($H2338="","",VLOOKUP($H2338,培训课程清单!$B$2:$J$1700,8,0))</f>
        <v/>
      </c>
      <c r="O2338" s="29"/>
    </row>
    <row r="2339" spans="1:15">
      <c r="A2339" s="87" t="str">
        <f t="shared" si="37"/>
        <v/>
      </c>
      <c r="B2339" s="87" t="str">
        <f>IF(C2339="","",C2339&amp;COUNTIF($C$2:C2339,C2339))</f>
        <v/>
      </c>
      <c r="C2339" s="88"/>
      <c r="D2339" s="87" t="str">
        <f>IF($C2339="","",VLOOKUP($C2339,人员花名册!$B$2:$F$2001,2,0))</f>
        <v/>
      </c>
      <c r="E2339" s="87" t="str">
        <f>IF($C2339="","",VLOOKUP($C2339,人员花名册!$B$2:$F$2001,4,0))</f>
        <v/>
      </c>
      <c r="F2339" s="89" t="str">
        <f>IF($C2339="","",VLOOKUP($C2339,人员花名册!$B$2:$F$2001,5,0))</f>
        <v/>
      </c>
      <c r="G2339" s="29"/>
      <c r="H2339" s="29"/>
      <c r="I2339" s="87" t="str">
        <f>IF($C2339="","",VLOOKUP($H2339,培训课程清单!$B$2:$J$1700,2,0))</f>
        <v/>
      </c>
      <c r="J2339" s="87" t="str">
        <f>IF($C2339="","",VLOOKUP($H2339,培训课程清单!$B$2:$J$1700,3,0))</f>
        <v/>
      </c>
      <c r="K2339" s="87" t="str">
        <f>IF($H2339="","",VLOOKUP($H2339,培训课程清单!$B$2:$J$1700,4,0))</f>
        <v/>
      </c>
      <c r="L2339" s="29"/>
      <c r="M2339" s="89" t="str">
        <f>IF($H2339="","",VLOOKUP($H2339,培训课程清单!$B$2:$J$1700,7,0))</f>
        <v/>
      </c>
      <c r="N2339" s="87" t="str">
        <f>IF($H2339="","",VLOOKUP($H2339,培训课程清单!$B$2:$J$1700,8,0))</f>
        <v/>
      </c>
      <c r="O2339" s="29"/>
    </row>
    <row r="2340" spans="1:15">
      <c r="A2340" s="87" t="str">
        <f t="shared" si="37"/>
        <v/>
      </c>
      <c r="B2340" s="87" t="str">
        <f>IF(C2340="","",C2340&amp;COUNTIF($C$2:C2340,C2340))</f>
        <v/>
      </c>
      <c r="C2340" s="88"/>
      <c r="D2340" s="87" t="str">
        <f>IF($C2340="","",VLOOKUP($C2340,人员花名册!$B$2:$F$2001,2,0))</f>
        <v/>
      </c>
      <c r="E2340" s="87" t="str">
        <f>IF($C2340="","",VLOOKUP($C2340,人员花名册!$B$2:$F$2001,4,0))</f>
        <v/>
      </c>
      <c r="F2340" s="89" t="str">
        <f>IF($C2340="","",VLOOKUP($C2340,人员花名册!$B$2:$F$2001,5,0))</f>
        <v/>
      </c>
      <c r="G2340" s="29"/>
      <c r="H2340" s="29"/>
      <c r="I2340" s="87" t="str">
        <f>IF($C2340="","",VLOOKUP($H2340,培训课程清单!$B$2:$J$1700,2,0))</f>
        <v/>
      </c>
      <c r="J2340" s="87" t="str">
        <f>IF($C2340="","",VLOOKUP($H2340,培训课程清单!$B$2:$J$1700,3,0))</f>
        <v/>
      </c>
      <c r="K2340" s="87" t="str">
        <f>IF($H2340="","",VLOOKUP($H2340,培训课程清单!$B$2:$J$1700,4,0))</f>
        <v/>
      </c>
      <c r="L2340" s="29"/>
      <c r="M2340" s="89" t="str">
        <f>IF($H2340="","",VLOOKUP($H2340,培训课程清单!$B$2:$J$1700,7,0))</f>
        <v/>
      </c>
      <c r="N2340" s="87" t="str">
        <f>IF($H2340="","",VLOOKUP($H2340,培训课程清单!$B$2:$J$1700,8,0))</f>
        <v/>
      </c>
      <c r="O2340" s="29"/>
    </row>
    <row r="2341" spans="1:15">
      <c r="A2341" s="87" t="str">
        <f t="shared" si="37"/>
        <v/>
      </c>
      <c r="B2341" s="87" t="str">
        <f>IF(C2341="","",C2341&amp;COUNTIF($C$2:C2341,C2341))</f>
        <v/>
      </c>
      <c r="C2341" s="88"/>
      <c r="D2341" s="87" t="str">
        <f>IF($C2341="","",VLOOKUP($C2341,人员花名册!$B$2:$F$2001,2,0))</f>
        <v/>
      </c>
      <c r="E2341" s="87" t="str">
        <f>IF($C2341="","",VLOOKUP($C2341,人员花名册!$B$2:$F$2001,4,0))</f>
        <v/>
      </c>
      <c r="F2341" s="89" t="str">
        <f>IF($C2341="","",VLOOKUP($C2341,人员花名册!$B$2:$F$2001,5,0))</f>
        <v/>
      </c>
      <c r="G2341" s="29"/>
      <c r="H2341" s="29"/>
      <c r="I2341" s="87" t="str">
        <f>IF($C2341="","",VLOOKUP($H2341,培训课程清单!$B$2:$J$1700,2,0))</f>
        <v/>
      </c>
      <c r="J2341" s="87" t="str">
        <f>IF($C2341="","",VLOOKUP($H2341,培训课程清单!$B$2:$J$1700,3,0))</f>
        <v/>
      </c>
      <c r="K2341" s="87" t="str">
        <f>IF($H2341="","",VLOOKUP($H2341,培训课程清单!$B$2:$J$1700,4,0))</f>
        <v/>
      </c>
      <c r="L2341" s="29"/>
      <c r="M2341" s="89" t="str">
        <f>IF($H2341="","",VLOOKUP($H2341,培训课程清单!$B$2:$J$1700,7,0))</f>
        <v/>
      </c>
      <c r="N2341" s="87" t="str">
        <f>IF($H2341="","",VLOOKUP($H2341,培训课程清单!$B$2:$J$1700,8,0))</f>
        <v/>
      </c>
      <c r="O2341" s="29"/>
    </row>
    <row r="2342" spans="1:15">
      <c r="A2342" s="87" t="str">
        <f t="shared" si="37"/>
        <v/>
      </c>
      <c r="B2342" s="87" t="str">
        <f>IF(C2342="","",C2342&amp;COUNTIF($C$2:C2342,C2342))</f>
        <v/>
      </c>
      <c r="C2342" s="88"/>
      <c r="D2342" s="87" t="str">
        <f>IF($C2342="","",VLOOKUP($C2342,人员花名册!$B$2:$F$2001,2,0))</f>
        <v/>
      </c>
      <c r="E2342" s="87" t="str">
        <f>IF($C2342="","",VLOOKUP($C2342,人员花名册!$B$2:$F$2001,4,0))</f>
        <v/>
      </c>
      <c r="F2342" s="89" t="str">
        <f>IF($C2342="","",VLOOKUP($C2342,人员花名册!$B$2:$F$2001,5,0))</f>
        <v/>
      </c>
      <c r="G2342" s="29"/>
      <c r="H2342" s="29"/>
      <c r="I2342" s="87" t="str">
        <f>IF($C2342="","",VLOOKUP($H2342,培训课程清单!$B$2:$J$1700,2,0))</f>
        <v/>
      </c>
      <c r="J2342" s="87" t="str">
        <f>IF($C2342="","",VLOOKUP($H2342,培训课程清单!$B$2:$J$1700,3,0))</f>
        <v/>
      </c>
      <c r="K2342" s="87" t="str">
        <f>IF($H2342="","",VLOOKUP($H2342,培训课程清单!$B$2:$J$1700,4,0))</f>
        <v/>
      </c>
      <c r="L2342" s="29"/>
      <c r="M2342" s="89" t="str">
        <f>IF($H2342="","",VLOOKUP($H2342,培训课程清单!$B$2:$J$1700,7,0))</f>
        <v/>
      </c>
      <c r="N2342" s="87" t="str">
        <f>IF($H2342="","",VLOOKUP($H2342,培训课程清单!$B$2:$J$1700,8,0))</f>
        <v/>
      </c>
      <c r="O2342" s="29"/>
    </row>
    <row r="2343" spans="1:15">
      <c r="A2343" s="87" t="str">
        <f t="shared" si="37"/>
        <v/>
      </c>
      <c r="B2343" s="87" t="str">
        <f>IF(C2343="","",C2343&amp;COUNTIF($C$2:C2343,C2343))</f>
        <v/>
      </c>
      <c r="C2343" s="88"/>
      <c r="D2343" s="87" t="str">
        <f>IF($C2343="","",VLOOKUP($C2343,人员花名册!$B$2:$F$2001,2,0))</f>
        <v/>
      </c>
      <c r="E2343" s="87" t="str">
        <f>IF($C2343="","",VLOOKUP($C2343,人员花名册!$B$2:$F$2001,4,0))</f>
        <v/>
      </c>
      <c r="F2343" s="89" t="str">
        <f>IF($C2343="","",VLOOKUP($C2343,人员花名册!$B$2:$F$2001,5,0))</f>
        <v/>
      </c>
      <c r="G2343" s="29"/>
      <c r="H2343" s="29"/>
      <c r="I2343" s="87" t="str">
        <f>IF($C2343="","",VLOOKUP($H2343,培训课程清单!$B$2:$J$1700,2,0))</f>
        <v/>
      </c>
      <c r="J2343" s="87" t="str">
        <f>IF($C2343="","",VLOOKUP($H2343,培训课程清单!$B$2:$J$1700,3,0))</f>
        <v/>
      </c>
      <c r="K2343" s="87" t="str">
        <f>IF($H2343="","",VLOOKUP($H2343,培训课程清单!$B$2:$J$1700,4,0))</f>
        <v/>
      </c>
      <c r="L2343" s="29"/>
      <c r="M2343" s="89" t="str">
        <f>IF($H2343="","",VLOOKUP($H2343,培训课程清单!$B$2:$J$1700,7,0))</f>
        <v/>
      </c>
      <c r="N2343" s="87" t="str">
        <f>IF($H2343="","",VLOOKUP($H2343,培训课程清单!$B$2:$J$1700,8,0))</f>
        <v/>
      </c>
      <c r="O2343" s="29"/>
    </row>
    <row r="2344" spans="1:15">
      <c r="A2344" s="87" t="str">
        <f t="shared" si="37"/>
        <v/>
      </c>
      <c r="B2344" s="87" t="str">
        <f>IF(C2344="","",C2344&amp;COUNTIF($C$2:C2344,C2344))</f>
        <v/>
      </c>
      <c r="C2344" s="88"/>
      <c r="D2344" s="87" t="str">
        <f>IF($C2344="","",VLOOKUP($C2344,人员花名册!$B$2:$F$2001,2,0))</f>
        <v/>
      </c>
      <c r="E2344" s="87" t="str">
        <f>IF($C2344="","",VLOOKUP($C2344,人员花名册!$B$2:$F$2001,4,0))</f>
        <v/>
      </c>
      <c r="F2344" s="89" t="str">
        <f>IF($C2344="","",VLOOKUP($C2344,人员花名册!$B$2:$F$2001,5,0))</f>
        <v/>
      </c>
      <c r="G2344" s="29"/>
      <c r="H2344" s="29"/>
      <c r="I2344" s="87" t="str">
        <f>IF($C2344="","",VLOOKUP($H2344,培训课程清单!$B$2:$J$1700,2,0))</f>
        <v/>
      </c>
      <c r="J2344" s="87" t="str">
        <f>IF($C2344="","",VLOOKUP($H2344,培训课程清单!$B$2:$J$1700,3,0))</f>
        <v/>
      </c>
      <c r="K2344" s="87" t="str">
        <f>IF($H2344="","",VLOOKUP($H2344,培训课程清单!$B$2:$J$1700,4,0))</f>
        <v/>
      </c>
      <c r="L2344" s="29"/>
      <c r="M2344" s="89" t="str">
        <f>IF($H2344="","",VLOOKUP($H2344,培训课程清单!$B$2:$J$1700,7,0))</f>
        <v/>
      </c>
      <c r="N2344" s="87" t="str">
        <f>IF($H2344="","",VLOOKUP($H2344,培训课程清单!$B$2:$J$1700,8,0))</f>
        <v/>
      </c>
      <c r="O2344" s="29"/>
    </row>
    <row r="2345" spans="1:15">
      <c r="A2345" s="87" t="str">
        <f t="shared" si="37"/>
        <v/>
      </c>
      <c r="B2345" s="87" t="str">
        <f>IF(C2345="","",C2345&amp;COUNTIF($C$2:C2345,C2345))</f>
        <v/>
      </c>
      <c r="C2345" s="88"/>
      <c r="D2345" s="87" t="str">
        <f>IF($C2345="","",VLOOKUP($C2345,人员花名册!$B$2:$F$2001,2,0))</f>
        <v/>
      </c>
      <c r="E2345" s="87" t="str">
        <f>IF($C2345="","",VLOOKUP($C2345,人员花名册!$B$2:$F$2001,4,0))</f>
        <v/>
      </c>
      <c r="F2345" s="89" t="str">
        <f>IF($C2345="","",VLOOKUP($C2345,人员花名册!$B$2:$F$2001,5,0))</f>
        <v/>
      </c>
      <c r="G2345" s="29"/>
      <c r="H2345" s="29"/>
      <c r="I2345" s="87" t="str">
        <f>IF($C2345="","",VLOOKUP($H2345,培训课程清单!$B$2:$J$1700,2,0))</f>
        <v/>
      </c>
      <c r="J2345" s="87" t="str">
        <f>IF($C2345="","",VLOOKUP($H2345,培训课程清单!$B$2:$J$1700,3,0))</f>
        <v/>
      </c>
      <c r="K2345" s="87" t="str">
        <f>IF($H2345="","",VLOOKUP($H2345,培训课程清单!$B$2:$J$1700,4,0))</f>
        <v/>
      </c>
      <c r="L2345" s="29"/>
      <c r="M2345" s="89" t="str">
        <f>IF($H2345="","",VLOOKUP($H2345,培训课程清单!$B$2:$J$1700,7,0))</f>
        <v/>
      </c>
      <c r="N2345" s="87" t="str">
        <f>IF($H2345="","",VLOOKUP($H2345,培训课程清单!$B$2:$J$1700,8,0))</f>
        <v/>
      </c>
      <c r="O2345" s="29"/>
    </row>
    <row r="2346" spans="1:15">
      <c r="A2346" s="87" t="str">
        <f t="shared" si="37"/>
        <v/>
      </c>
      <c r="B2346" s="87" t="str">
        <f>IF(C2346="","",C2346&amp;COUNTIF($C$2:C2346,C2346))</f>
        <v/>
      </c>
      <c r="C2346" s="88"/>
      <c r="D2346" s="87" t="str">
        <f>IF($C2346="","",VLOOKUP($C2346,人员花名册!$B$2:$F$2001,2,0))</f>
        <v/>
      </c>
      <c r="E2346" s="87" t="str">
        <f>IF($C2346="","",VLOOKUP($C2346,人员花名册!$B$2:$F$2001,4,0))</f>
        <v/>
      </c>
      <c r="F2346" s="89" t="str">
        <f>IF($C2346="","",VLOOKUP($C2346,人员花名册!$B$2:$F$2001,5,0))</f>
        <v/>
      </c>
      <c r="G2346" s="29"/>
      <c r="H2346" s="29"/>
      <c r="I2346" s="87" t="str">
        <f>IF($C2346="","",VLOOKUP($H2346,培训课程清单!$B$2:$J$1700,2,0))</f>
        <v/>
      </c>
      <c r="J2346" s="87" t="str">
        <f>IF($C2346="","",VLOOKUP($H2346,培训课程清单!$B$2:$J$1700,3,0))</f>
        <v/>
      </c>
      <c r="K2346" s="87" t="str">
        <f>IF($H2346="","",VLOOKUP($H2346,培训课程清单!$B$2:$J$1700,4,0))</f>
        <v/>
      </c>
      <c r="L2346" s="29"/>
      <c r="M2346" s="89" t="str">
        <f>IF($H2346="","",VLOOKUP($H2346,培训课程清单!$B$2:$J$1700,7,0))</f>
        <v/>
      </c>
      <c r="N2346" s="87" t="str">
        <f>IF($H2346="","",VLOOKUP($H2346,培训课程清单!$B$2:$J$1700,8,0))</f>
        <v/>
      </c>
      <c r="O2346" s="29"/>
    </row>
    <row r="2347" spans="1:15">
      <c r="A2347" s="87" t="str">
        <f t="shared" si="37"/>
        <v/>
      </c>
      <c r="B2347" s="87" t="str">
        <f>IF(C2347="","",C2347&amp;COUNTIF($C$2:C2347,C2347))</f>
        <v/>
      </c>
      <c r="C2347" s="88"/>
      <c r="D2347" s="87" t="str">
        <f>IF($C2347="","",VLOOKUP($C2347,人员花名册!$B$2:$F$2001,2,0))</f>
        <v/>
      </c>
      <c r="E2347" s="87" t="str">
        <f>IF($C2347="","",VLOOKUP($C2347,人员花名册!$B$2:$F$2001,4,0))</f>
        <v/>
      </c>
      <c r="F2347" s="89" t="str">
        <f>IF($C2347="","",VLOOKUP($C2347,人员花名册!$B$2:$F$2001,5,0))</f>
        <v/>
      </c>
      <c r="G2347" s="29"/>
      <c r="H2347" s="29"/>
      <c r="I2347" s="87" t="str">
        <f>IF($C2347="","",VLOOKUP($H2347,培训课程清单!$B$2:$J$1700,2,0))</f>
        <v/>
      </c>
      <c r="J2347" s="87" t="str">
        <f>IF($C2347="","",VLOOKUP($H2347,培训课程清单!$B$2:$J$1700,3,0))</f>
        <v/>
      </c>
      <c r="K2347" s="87" t="str">
        <f>IF($H2347="","",VLOOKUP($H2347,培训课程清单!$B$2:$J$1700,4,0))</f>
        <v/>
      </c>
      <c r="L2347" s="29"/>
      <c r="M2347" s="89" t="str">
        <f>IF($H2347="","",VLOOKUP($H2347,培训课程清单!$B$2:$J$1700,7,0))</f>
        <v/>
      </c>
      <c r="N2347" s="87" t="str">
        <f>IF($H2347="","",VLOOKUP($H2347,培训课程清单!$B$2:$J$1700,8,0))</f>
        <v/>
      </c>
      <c r="O2347" s="29"/>
    </row>
    <row r="2348" spans="1:15">
      <c r="A2348" s="87" t="str">
        <f t="shared" si="37"/>
        <v/>
      </c>
      <c r="B2348" s="87" t="str">
        <f>IF(C2348="","",C2348&amp;COUNTIF($C$2:C2348,C2348))</f>
        <v/>
      </c>
      <c r="C2348" s="88"/>
      <c r="D2348" s="87" t="str">
        <f>IF($C2348="","",VLOOKUP($C2348,人员花名册!$B$2:$F$2001,2,0))</f>
        <v/>
      </c>
      <c r="E2348" s="87" t="str">
        <f>IF($C2348="","",VLOOKUP($C2348,人员花名册!$B$2:$F$2001,4,0))</f>
        <v/>
      </c>
      <c r="F2348" s="89" t="str">
        <f>IF($C2348="","",VLOOKUP($C2348,人员花名册!$B$2:$F$2001,5,0))</f>
        <v/>
      </c>
      <c r="G2348" s="29"/>
      <c r="H2348" s="29"/>
      <c r="I2348" s="87" t="str">
        <f>IF($C2348="","",VLOOKUP($H2348,培训课程清单!$B$2:$J$1700,2,0))</f>
        <v/>
      </c>
      <c r="J2348" s="87" t="str">
        <f>IF($C2348="","",VLOOKUP($H2348,培训课程清单!$B$2:$J$1700,3,0))</f>
        <v/>
      </c>
      <c r="K2348" s="87" t="str">
        <f>IF($H2348="","",VLOOKUP($H2348,培训课程清单!$B$2:$J$1700,4,0))</f>
        <v/>
      </c>
      <c r="L2348" s="29"/>
      <c r="M2348" s="89" t="str">
        <f>IF($H2348="","",VLOOKUP($H2348,培训课程清单!$B$2:$J$1700,7,0))</f>
        <v/>
      </c>
      <c r="N2348" s="87" t="str">
        <f>IF($H2348="","",VLOOKUP($H2348,培训课程清单!$B$2:$J$1700,8,0))</f>
        <v/>
      </c>
      <c r="O2348" s="29"/>
    </row>
    <row r="2349" spans="1:15">
      <c r="A2349" s="87" t="str">
        <f t="shared" si="37"/>
        <v/>
      </c>
      <c r="B2349" s="87" t="str">
        <f>IF(C2349="","",C2349&amp;COUNTIF($C$2:C2349,C2349))</f>
        <v/>
      </c>
      <c r="C2349" s="88"/>
      <c r="D2349" s="87" t="str">
        <f>IF($C2349="","",VLOOKUP($C2349,人员花名册!$B$2:$F$2001,2,0))</f>
        <v/>
      </c>
      <c r="E2349" s="87" t="str">
        <f>IF($C2349="","",VLOOKUP($C2349,人员花名册!$B$2:$F$2001,4,0))</f>
        <v/>
      </c>
      <c r="F2349" s="89" t="str">
        <f>IF($C2349="","",VLOOKUP($C2349,人员花名册!$B$2:$F$2001,5,0))</f>
        <v/>
      </c>
      <c r="G2349" s="29"/>
      <c r="H2349" s="29"/>
      <c r="I2349" s="87" t="str">
        <f>IF($C2349="","",VLOOKUP($H2349,培训课程清单!$B$2:$J$1700,2,0))</f>
        <v/>
      </c>
      <c r="J2349" s="87" t="str">
        <f>IF($C2349="","",VLOOKUP($H2349,培训课程清单!$B$2:$J$1700,3,0))</f>
        <v/>
      </c>
      <c r="K2349" s="87" t="str">
        <f>IF($H2349="","",VLOOKUP($H2349,培训课程清单!$B$2:$J$1700,4,0))</f>
        <v/>
      </c>
      <c r="L2349" s="29"/>
      <c r="M2349" s="89" t="str">
        <f>IF($H2349="","",VLOOKUP($H2349,培训课程清单!$B$2:$J$1700,7,0))</f>
        <v/>
      </c>
      <c r="N2349" s="87" t="str">
        <f>IF($H2349="","",VLOOKUP($H2349,培训课程清单!$B$2:$J$1700,8,0))</f>
        <v/>
      </c>
      <c r="O2349" s="29"/>
    </row>
    <row r="2350" spans="1:15">
      <c r="A2350" s="87" t="str">
        <f t="shared" si="37"/>
        <v/>
      </c>
      <c r="B2350" s="87" t="str">
        <f>IF(C2350="","",C2350&amp;COUNTIF($C$2:C2350,C2350))</f>
        <v/>
      </c>
      <c r="C2350" s="88"/>
      <c r="D2350" s="87" t="str">
        <f>IF($C2350="","",VLOOKUP($C2350,人员花名册!$B$2:$F$2001,2,0))</f>
        <v/>
      </c>
      <c r="E2350" s="87" t="str">
        <f>IF($C2350="","",VLOOKUP($C2350,人员花名册!$B$2:$F$2001,4,0))</f>
        <v/>
      </c>
      <c r="F2350" s="89" t="str">
        <f>IF($C2350="","",VLOOKUP($C2350,人员花名册!$B$2:$F$2001,5,0))</f>
        <v/>
      </c>
      <c r="G2350" s="29"/>
      <c r="H2350" s="29"/>
      <c r="I2350" s="87" t="str">
        <f>IF($C2350="","",VLOOKUP($H2350,培训课程清单!$B$2:$J$1700,2,0))</f>
        <v/>
      </c>
      <c r="J2350" s="87" t="str">
        <f>IF($C2350="","",VLOOKUP($H2350,培训课程清单!$B$2:$J$1700,3,0))</f>
        <v/>
      </c>
      <c r="K2350" s="87" t="str">
        <f>IF($H2350="","",VLOOKUP($H2350,培训课程清单!$B$2:$J$1700,4,0))</f>
        <v/>
      </c>
      <c r="L2350" s="29"/>
      <c r="M2350" s="89" t="str">
        <f>IF($H2350="","",VLOOKUP($H2350,培训课程清单!$B$2:$J$1700,7,0))</f>
        <v/>
      </c>
      <c r="N2350" s="87" t="str">
        <f>IF($H2350="","",VLOOKUP($H2350,培训课程清单!$B$2:$J$1700,8,0))</f>
        <v/>
      </c>
      <c r="O2350" s="29"/>
    </row>
    <row r="2351" spans="1:15">
      <c r="A2351" s="87" t="str">
        <f t="shared" si="37"/>
        <v/>
      </c>
      <c r="B2351" s="87" t="str">
        <f>IF(C2351="","",C2351&amp;COUNTIF($C$2:C2351,C2351))</f>
        <v/>
      </c>
      <c r="C2351" s="88"/>
      <c r="D2351" s="87" t="str">
        <f>IF($C2351="","",VLOOKUP($C2351,人员花名册!$B$2:$F$2001,2,0))</f>
        <v/>
      </c>
      <c r="E2351" s="87" t="str">
        <f>IF($C2351="","",VLOOKUP($C2351,人员花名册!$B$2:$F$2001,4,0))</f>
        <v/>
      </c>
      <c r="F2351" s="89" t="str">
        <f>IF($C2351="","",VLOOKUP($C2351,人员花名册!$B$2:$F$2001,5,0))</f>
        <v/>
      </c>
      <c r="G2351" s="29"/>
      <c r="H2351" s="29"/>
      <c r="I2351" s="87" t="str">
        <f>IF($C2351="","",VLOOKUP($H2351,培训课程清单!$B$2:$J$1700,2,0))</f>
        <v/>
      </c>
      <c r="J2351" s="87" t="str">
        <f>IF($C2351="","",VLOOKUP($H2351,培训课程清单!$B$2:$J$1700,3,0))</f>
        <v/>
      </c>
      <c r="K2351" s="87" t="str">
        <f>IF($H2351="","",VLOOKUP($H2351,培训课程清单!$B$2:$J$1700,4,0))</f>
        <v/>
      </c>
      <c r="L2351" s="29"/>
      <c r="M2351" s="89" t="str">
        <f>IF($H2351="","",VLOOKUP($H2351,培训课程清单!$B$2:$J$1700,7,0))</f>
        <v/>
      </c>
      <c r="N2351" s="87" t="str">
        <f>IF($H2351="","",VLOOKUP($H2351,培训课程清单!$B$2:$J$1700,8,0))</f>
        <v/>
      </c>
      <c r="O2351" s="29"/>
    </row>
    <row r="2352" spans="1:15">
      <c r="A2352" s="87" t="str">
        <f t="shared" si="37"/>
        <v/>
      </c>
      <c r="B2352" s="87" t="str">
        <f>IF(C2352="","",C2352&amp;COUNTIF($C$2:C2352,C2352))</f>
        <v/>
      </c>
      <c r="C2352" s="88"/>
      <c r="D2352" s="87" t="str">
        <f>IF($C2352="","",VLOOKUP($C2352,人员花名册!$B$2:$F$2001,2,0))</f>
        <v/>
      </c>
      <c r="E2352" s="87" t="str">
        <f>IF($C2352="","",VLOOKUP($C2352,人员花名册!$B$2:$F$2001,4,0))</f>
        <v/>
      </c>
      <c r="F2352" s="89" t="str">
        <f>IF($C2352="","",VLOOKUP($C2352,人员花名册!$B$2:$F$2001,5,0))</f>
        <v/>
      </c>
      <c r="G2352" s="29"/>
      <c r="H2352" s="29"/>
      <c r="I2352" s="87" t="str">
        <f>IF($C2352="","",VLOOKUP($H2352,培训课程清单!$B$2:$J$1700,2,0))</f>
        <v/>
      </c>
      <c r="J2352" s="87" t="str">
        <f>IF($C2352="","",VLOOKUP($H2352,培训课程清单!$B$2:$J$1700,3,0))</f>
        <v/>
      </c>
      <c r="K2352" s="87" t="str">
        <f>IF($H2352="","",VLOOKUP($H2352,培训课程清单!$B$2:$J$1700,4,0))</f>
        <v/>
      </c>
      <c r="L2352" s="29"/>
      <c r="M2352" s="89" t="str">
        <f>IF($H2352="","",VLOOKUP($H2352,培训课程清单!$B$2:$J$1700,7,0))</f>
        <v/>
      </c>
      <c r="N2352" s="87" t="str">
        <f>IF($H2352="","",VLOOKUP($H2352,培训课程清单!$B$2:$J$1700,8,0))</f>
        <v/>
      </c>
      <c r="O2352" s="29"/>
    </row>
    <row r="2353" spans="1:15">
      <c r="A2353" s="87" t="str">
        <f t="shared" si="37"/>
        <v/>
      </c>
      <c r="B2353" s="87" t="str">
        <f>IF(C2353="","",C2353&amp;COUNTIF($C$2:C2353,C2353))</f>
        <v/>
      </c>
      <c r="C2353" s="88"/>
      <c r="D2353" s="87" t="str">
        <f>IF($C2353="","",VLOOKUP($C2353,人员花名册!$B$2:$F$2001,2,0))</f>
        <v/>
      </c>
      <c r="E2353" s="87" t="str">
        <f>IF($C2353="","",VLOOKUP($C2353,人员花名册!$B$2:$F$2001,4,0))</f>
        <v/>
      </c>
      <c r="F2353" s="89" t="str">
        <f>IF($C2353="","",VLOOKUP($C2353,人员花名册!$B$2:$F$2001,5,0))</f>
        <v/>
      </c>
      <c r="G2353" s="29"/>
      <c r="H2353" s="29"/>
      <c r="I2353" s="87" t="str">
        <f>IF($C2353="","",VLOOKUP($H2353,培训课程清单!$B$2:$J$1700,2,0))</f>
        <v/>
      </c>
      <c r="J2353" s="87" t="str">
        <f>IF($C2353="","",VLOOKUP($H2353,培训课程清单!$B$2:$J$1700,3,0))</f>
        <v/>
      </c>
      <c r="K2353" s="87" t="str">
        <f>IF($H2353="","",VLOOKUP($H2353,培训课程清单!$B$2:$J$1700,4,0))</f>
        <v/>
      </c>
      <c r="L2353" s="29"/>
      <c r="M2353" s="89" t="str">
        <f>IF($H2353="","",VLOOKUP($H2353,培训课程清单!$B$2:$J$1700,7,0))</f>
        <v/>
      </c>
      <c r="N2353" s="87" t="str">
        <f>IF($H2353="","",VLOOKUP($H2353,培训课程清单!$B$2:$J$1700,8,0))</f>
        <v/>
      </c>
      <c r="O2353" s="29"/>
    </row>
    <row r="2354" spans="1:15">
      <c r="A2354" s="87" t="str">
        <f t="shared" si="37"/>
        <v/>
      </c>
      <c r="B2354" s="87" t="str">
        <f>IF(C2354="","",C2354&amp;COUNTIF($C$2:C2354,C2354))</f>
        <v/>
      </c>
      <c r="C2354" s="88"/>
      <c r="D2354" s="87" t="str">
        <f>IF($C2354="","",VLOOKUP($C2354,人员花名册!$B$2:$F$2001,2,0))</f>
        <v/>
      </c>
      <c r="E2354" s="87" t="str">
        <f>IF($C2354="","",VLOOKUP($C2354,人员花名册!$B$2:$F$2001,4,0))</f>
        <v/>
      </c>
      <c r="F2354" s="89" t="str">
        <f>IF($C2354="","",VLOOKUP($C2354,人员花名册!$B$2:$F$2001,5,0))</f>
        <v/>
      </c>
      <c r="G2354" s="29"/>
      <c r="H2354" s="29"/>
      <c r="I2354" s="87" t="str">
        <f>IF($C2354="","",VLOOKUP($H2354,培训课程清单!$B$2:$J$1700,2,0))</f>
        <v/>
      </c>
      <c r="J2354" s="87" t="str">
        <f>IF($C2354="","",VLOOKUP($H2354,培训课程清单!$B$2:$J$1700,3,0))</f>
        <v/>
      </c>
      <c r="K2354" s="87" t="str">
        <f>IF($H2354="","",VLOOKUP($H2354,培训课程清单!$B$2:$J$1700,4,0))</f>
        <v/>
      </c>
      <c r="L2354" s="29"/>
      <c r="M2354" s="89" t="str">
        <f>IF($H2354="","",VLOOKUP($H2354,培训课程清单!$B$2:$J$1700,7,0))</f>
        <v/>
      </c>
      <c r="N2354" s="87" t="str">
        <f>IF($H2354="","",VLOOKUP($H2354,培训课程清单!$B$2:$J$1700,8,0))</f>
        <v/>
      </c>
      <c r="O2354" s="29"/>
    </row>
    <row r="2355" spans="1:15">
      <c r="A2355" s="87" t="str">
        <f t="shared" si="37"/>
        <v/>
      </c>
      <c r="B2355" s="87" t="str">
        <f>IF(C2355="","",C2355&amp;COUNTIF($C$2:C2355,C2355))</f>
        <v/>
      </c>
      <c r="C2355" s="88"/>
      <c r="D2355" s="87" t="str">
        <f>IF($C2355="","",VLOOKUP($C2355,人员花名册!$B$2:$F$2001,2,0))</f>
        <v/>
      </c>
      <c r="E2355" s="87" t="str">
        <f>IF($C2355="","",VLOOKUP($C2355,人员花名册!$B$2:$F$2001,4,0))</f>
        <v/>
      </c>
      <c r="F2355" s="89" t="str">
        <f>IF($C2355="","",VLOOKUP($C2355,人员花名册!$B$2:$F$2001,5,0))</f>
        <v/>
      </c>
      <c r="G2355" s="29"/>
      <c r="H2355" s="29"/>
      <c r="I2355" s="87" t="str">
        <f>IF($C2355="","",VLOOKUP($H2355,培训课程清单!$B$2:$J$1700,2,0))</f>
        <v/>
      </c>
      <c r="J2355" s="87" t="str">
        <f>IF($C2355="","",VLOOKUP($H2355,培训课程清单!$B$2:$J$1700,3,0))</f>
        <v/>
      </c>
      <c r="K2355" s="87" t="str">
        <f>IF($H2355="","",VLOOKUP($H2355,培训课程清单!$B$2:$J$1700,4,0))</f>
        <v/>
      </c>
      <c r="L2355" s="29"/>
      <c r="M2355" s="89" t="str">
        <f>IF($H2355="","",VLOOKUP($H2355,培训课程清单!$B$2:$J$1700,7,0))</f>
        <v/>
      </c>
      <c r="N2355" s="87" t="str">
        <f>IF($H2355="","",VLOOKUP($H2355,培训课程清单!$B$2:$J$1700,8,0))</f>
        <v/>
      </c>
      <c r="O2355" s="29"/>
    </row>
    <row r="2356" spans="1:15">
      <c r="A2356" s="87" t="str">
        <f t="shared" si="37"/>
        <v/>
      </c>
      <c r="B2356" s="87" t="str">
        <f>IF(C2356="","",C2356&amp;COUNTIF($C$2:C2356,C2356))</f>
        <v/>
      </c>
      <c r="C2356" s="88"/>
      <c r="D2356" s="87" t="str">
        <f>IF($C2356="","",VLOOKUP($C2356,人员花名册!$B$2:$F$2001,2,0))</f>
        <v/>
      </c>
      <c r="E2356" s="87" t="str">
        <f>IF($C2356="","",VLOOKUP($C2356,人员花名册!$B$2:$F$2001,4,0))</f>
        <v/>
      </c>
      <c r="F2356" s="89" t="str">
        <f>IF($C2356="","",VLOOKUP($C2356,人员花名册!$B$2:$F$2001,5,0))</f>
        <v/>
      </c>
      <c r="G2356" s="29"/>
      <c r="H2356" s="29"/>
      <c r="I2356" s="87" t="str">
        <f>IF($C2356="","",VLOOKUP($H2356,培训课程清单!$B$2:$J$1700,2,0))</f>
        <v/>
      </c>
      <c r="J2356" s="87" t="str">
        <f>IF($C2356="","",VLOOKUP($H2356,培训课程清单!$B$2:$J$1700,3,0))</f>
        <v/>
      </c>
      <c r="K2356" s="87" t="str">
        <f>IF($H2356="","",VLOOKUP($H2356,培训课程清单!$B$2:$J$1700,4,0))</f>
        <v/>
      </c>
      <c r="L2356" s="29"/>
      <c r="M2356" s="89" t="str">
        <f>IF($H2356="","",VLOOKUP($H2356,培训课程清单!$B$2:$J$1700,7,0))</f>
        <v/>
      </c>
      <c r="N2356" s="87" t="str">
        <f>IF($H2356="","",VLOOKUP($H2356,培训课程清单!$B$2:$J$1700,8,0))</f>
        <v/>
      </c>
      <c r="O2356" s="29"/>
    </row>
    <row r="2357" spans="1:15">
      <c r="A2357" s="87" t="str">
        <f t="shared" si="37"/>
        <v/>
      </c>
      <c r="B2357" s="87" t="str">
        <f>IF(C2357="","",C2357&amp;COUNTIF($C$2:C2357,C2357))</f>
        <v/>
      </c>
      <c r="C2357" s="88"/>
      <c r="D2357" s="87" t="str">
        <f>IF($C2357="","",VLOOKUP($C2357,人员花名册!$B$2:$F$2001,2,0))</f>
        <v/>
      </c>
      <c r="E2357" s="87" t="str">
        <f>IF($C2357="","",VLOOKUP($C2357,人员花名册!$B$2:$F$2001,4,0))</f>
        <v/>
      </c>
      <c r="F2357" s="89" t="str">
        <f>IF($C2357="","",VLOOKUP($C2357,人员花名册!$B$2:$F$2001,5,0))</f>
        <v/>
      </c>
      <c r="G2357" s="29"/>
      <c r="H2357" s="29"/>
      <c r="I2357" s="87" t="str">
        <f>IF($C2357="","",VLOOKUP($H2357,培训课程清单!$B$2:$J$1700,2,0))</f>
        <v/>
      </c>
      <c r="J2357" s="87" t="str">
        <f>IF($C2357="","",VLOOKUP($H2357,培训课程清单!$B$2:$J$1700,3,0))</f>
        <v/>
      </c>
      <c r="K2357" s="87" t="str">
        <f>IF($H2357="","",VLOOKUP($H2357,培训课程清单!$B$2:$J$1700,4,0))</f>
        <v/>
      </c>
      <c r="L2357" s="29"/>
      <c r="M2357" s="89" t="str">
        <f>IF($H2357="","",VLOOKUP($H2357,培训课程清单!$B$2:$J$1700,7,0))</f>
        <v/>
      </c>
      <c r="N2357" s="87" t="str">
        <f>IF($H2357="","",VLOOKUP($H2357,培训课程清单!$B$2:$J$1700,8,0))</f>
        <v/>
      </c>
      <c r="O2357" s="29"/>
    </row>
    <row r="2358" spans="1:15">
      <c r="A2358" s="87" t="str">
        <f t="shared" si="37"/>
        <v/>
      </c>
      <c r="B2358" s="87" t="str">
        <f>IF(C2358="","",C2358&amp;COUNTIF($C$2:C2358,C2358))</f>
        <v/>
      </c>
      <c r="C2358" s="88"/>
      <c r="D2358" s="87" t="str">
        <f>IF($C2358="","",VLOOKUP($C2358,人员花名册!$B$2:$F$2001,2,0))</f>
        <v/>
      </c>
      <c r="E2358" s="87" t="str">
        <f>IF($C2358="","",VLOOKUP($C2358,人员花名册!$B$2:$F$2001,4,0))</f>
        <v/>
      </c>
      <c r="F2358" s="89" t="str">
        <f>IF($C2358="","",VLOOKUP($C2358,人员花名册!$B$2:$F$2001,5,0))</f>
        <v/>
      </c>
      <c r="G2358" s="29"/>
      <c r="H2358" s="29"/>
      <c r="I2358" s="87" t="str">
        <f>IF($C2358="","",VLOOKUP($H2358,培训课程清单!$B$2:$J$1700,2,0))</f>
        <v/>
      </c>
      <c r="J2358" s="87" t="str">
        <f>IF($C2358="","",VLOOKUP($H2358,培训课程清单!$B$2:$J$1700,3,0))</f>
        <v/>
      </c>
      <c r="K2358" s="87" t="str">
        <f>IF($H2358="","",VLOOKUP($H2358,培训课程清单!$B$2:$J$1700,4,0))</f>
        <v/>
      </c>
      <c r="L2358" s="29"/>
      <c r="M2358" s="89" t="str">
        <f>IF($H2358="","",VLOOKUP($H2358,培训课程清单!$B$2:$J$1700,7,0))</f>
        <v/>
      </c>
      <c r="N2358" s="87" t="str">
        <f>IF($H2358="","",VLOOKUP($H2358,培训课程清单!$B$2:$J$1700,8,0))</f>
        <v/>
      </c>
      <c r="O2358" s="29"/>
    </row>
    <row r="2359" spans="1:15">
      <c r="A2359" s="87" t="str">
        <f t="shared" si="37"/>
        <v/>
      </c>
      <c r="B2359" s="87" t="str">
        <f>IF(C2359="","",C2359&amp;COUNTIF($C$2:C2359,C2359))</f>
        <v/>
      </c>
      <c r="C2359" s="88"/>
      <c r="D2359" s="87" t="str">
        <f>IF($C2359="","",VLOOKUP($C2359,人员花名册!$B$2:$F$2001,2,0))</f>
        <v/>
      </c>
      <c r="E2359" s="87" t="str">
        <f>IF($C2359="","",VLOOKUP($C2359,人员花名册!$B$2:$F$2001,4,0))</f>
        <v/>
      </c>
      <c r="F2359" s="89" t="str">
        <f>IF($C2359="","",VLOOKUP($C2359,人员花名册!$B$2:$F$2001,5,0))</f>
        <v/>
      </c>
      <c r="G2359" s="29"/>
      <c r="H2359" s="29"/>
      <c r="I2359" s="87" t="str">
        <f>IF($C2359="","",VLOOKUP($H2359,培训课程清单!$B$2:$J$1700,2,0))</f>
        <v/>
      </c>
      <c r="J2359" s="87" t="str">
        <f>IF($C2359="","",VLOOKUP($H2359,培训课程清单!$B$2:$J$1700,3,0))</f>
        <v/>
      </c>
      <c r="K2359" s="87" t="str">
        <f>IF($H2359="","",VLOOKUP($H2359,培训课程清单!$B$2:$J$1700,4,0))</f>
        <v/>
      </c>
      <c r="L2359" s="29"/>
      <c r="M2359" s="89" t="str">
        <f>IF($H2359="","",VLOOKUP($H2359,培训课程清单!$B$2:$J$1700,7,0))</f>
        <v/>
      </c>
      <c r="N2359" s="87" t="str">
        <f>IF($H2359="","",VLOOKUP($H2359,培训课程清单!$B$2:$J$1700,8,0))</f>
        <v/>
      </c>
      <c r="O2359" s="29"/>
    </row>
    <row r="2360" spans="1:15">
      <c r="A2360" s="87" t="str">
        <f t="shared" si="37"/>
        <v/>
      </c>
      <c r="B2360" s="87" t="str">
        <f>IF(C2360="","",C2360&amp;COUNTIF($C$2:C2360,C2360))</f>
        <v/>
      </c>
      <c r="C2360" s="88"/>
      <c r="D2360" s="87" t="str">
        <f>IF($C2360="","",VLOOKUP($C2360,人员花名册!$B$2:$F$2001,2,0))</f>
        <v/>
      </c>
      <c r="E2360" s="87" t="str">
        <f>IF($C2360="","",VLOOKUP($C2360,人员花名册!$B$2:$F$2001,4,0))</f>
        <v/>
      </c>
      <c r="F2360" s="89" t="str">
        <f>IF($C2360="","",VLOOKUP($C2360,人员花名册!$B$2:$F$2001,5,0))</f>
        <v/>
      </c>
      <c r="G2360" s="29"/>
      <c r="H2360" s="29"/>
      <c r="I2360" s="87" t="str">
        <f>IF($C2360="","",VLOOKUP($H2360,培训课程清单!$B$2:$J$1700,2,0))</f>
        <v/>
      </c>
      <c r="J2360" s="87" t="str">
        <f>IF($C2360="","",VLOOKUP($H2360,培训课程清单!$B$2:$J$1700,3,0))</f>
        <v/>
      </c>
      <c r="K2360" s="87" t="str">
        <f>IF($H2360="","",VLOOKUP($H2360,培训课程清单!$B$2:$J$1700,4,0))</f>
        <v/>
      </c>
      <c r="L2360" s="29"/>
      <c r="M2360" s="89" t="str">
        <f>IF($H2360="","",VLOOKUP($H2360,培训课程清单!$B$2:$J$1700,7,0))</f>
        <v/>
      </c>
      <c r="N2360" s="87" t="str">
        <f>IF($H2360="","",VLOOKUP($H2360,培训课程清单!$B$2:$J$1700,8,0))</f>
        <v/>
      </c>
      <c r="O2360" s="29"/>
    </row>
    <row r="2361" spans="1:15">
      <c r="A2361" s="87" t="str">
        <f t="shared" si="37"/>
        <v/>
      </c>
      <c r="B2361" s="87" t="str">
        <f>IF(C2361="","",C2361&amp;COUNTIF($C$2:C2361,C2361))</f>
        <v/>
      </c>
      <c r="C2361" s="88"/>
      <c r="D2361" s="87" t="str">
        <f>IF($C2361="","",VLOOKUP($C2361,人员花名册!$B$2:$F$2001,2,0))</f>
        <v/>
      </c>
      <c r="E2361" s="87" t="str">
        <f>IF($C2361="","",VLOOKUP($C2361,人员花名册!$B$2:$F$2001,4,0))</f>
        <v/>
      </c>
      <c r="F2361" s="89" t="str">
        <f>IF($C2361="","",VLOOKUP($C2361,人员花名册!$B$2:$F$2001,5,0))</f>
        <v/>
      </c>
      <c r="G2361" s="29"/>
      <c r="H2361" s="29"/>
      <c r="I2361" s="87" t="str">
        <f>IF($C2361="","",VLOOKUP($H2361,培训课程清单!$B$2:$J$1700,2,0))</f>
        <v/>
      </c>
      <c r="J2361" s="87" t="str">
        <f>IF($C2361="","",VLOOKUP($H2361,培训课程清单!$B$2:$J$1700,3,0))</f>
        <v/>
      </c>
      <c r="K2361" s="87" t="str">
        <f>IF($H2361="","",VLOOKUP($H2361,培训课程清单!$B$2:$J$1700,4,0))</f>
        <v/>
      </c>
      <c r="L2361" s="29"/>
      <c r="M2361" s="89" t="str">
        <f>IF($H2361="","",VLOOKUP($H2361,培训课程清单!$B$2:$J$1700,7,0))</f>
        <v/>
      </c>
      <c r="N2361" s="87" t="str">
        <f>IF($H2361="","",VLOOKUP($H2361,培训课程清单!$B$2:$J$1700,8,0))</f>
        <v/>
      </c>
      <c r="O2361" s="29"/>
    </row>
    <row r="2362" spans="1:15">
      <c r="A2362" s="87" t="str">
        <f t="shared" si="37"/>
        <v/>
      </c>
      <c r="B2362" s="87" t="str">
        <f>IF(C2362="","",C2362&amp;COUNTIF($C$2:C2362,C2362))</f>
        <v/>
      </c>
      <c r="C2362" s="88"/>
      <c r="D2362" s="87" t="str">
        <f>IF($C2362="","",VLOOKUP($C2362,人员花名册!$B$2:$F$2001,2,0))</f>
        <v/>
      </c>
      <c r="E2362" s="87" t="str">
        <f>IF($C2362="","",VLOOKUP($C2362,人员花名册!$B$2:$F$2001,4,0))</f>
        <v/>
      </c>
      <c r="F2362" s="89" t="str">
        <f>IF($C2362="","",VLOOKUP($C2362,人员花名册!$B$2:$F$2001,5,0))</f>
        <v/>
      </c>
      <c r="G2362" s="29"/>
      <c r="H2362" s="29"/>
      <c r="I2362" s="87" t="str">
        <f>IF($C2362="","",VLOOKUP($H2362,培训课程清单!$B$2:$J$1700,2,0))</f>
        <v/>
      </c>
      <c r="J2362" s="87" t="str">
        <f>IF($C2362="","",VLOOKUP($H2362,培训课程清单!$B$2:$J$1700,3,0))</f>
        <v/>
      </c>
      <c r="K2362" s="87" t="str">
        <f>IF($H2362="","",VLOOKUP($H2362,培训课程清单!$B$2:$J$1700,4,0))</f>
        <v/>
      </c>
      <c r="L2362" s="29"/>
      <c r="M2362" s="89" t="str">
        <f>IF($H2362="","",VLOOKUP($H2362,培训课程清单!$B$2:$J$1700,7,0))</f>
        <v/>
      </c>
      <c r="N2362" s="87" t="str">
        <f>IF($H2362="","",VLOOKUP($H2362,培训课程清单!$B$2:$J$1700,8,0))</f>
        <v/>
      </c>
      <c r="O2362" s="29"/>
    </row>
    <row r="2363" spans="1:15">
      <c r="A2363" s="87" t="str">
        <f t="shared" si="37"/>
        <v/>
      </c>
      <c r="B2363" s="87" t="str">
        <f>IF(C2363="","",C2363&amp;COUNTIF($C$2:C2363,C2363))</f>
        <v/>
      </c>
      <c r="C2363" s="88"/>
      <c r="D2363" s="87" t="str">
        <f>IF($C2363="","",VLOOKUP($C2363,人员花名册!$B$2:$F$2001,2,0))</f>
        <v/>
      </c>
      <c r="E2363" s="87" t="str">
        <f>IF($C2363="","",VLOOKUP($C2363,人员花名册!$B$2:$F$2001,4,0))</f>
        <v/>
      </c>
      <c r="F2363" s="89" t="str">
        <f>IF($C2363="","",VLOOKUP($C2363,人员花名册!$B$2:$F$2001,5,0))</f>
        <v/>
      </c>
      <c r="G2363" s="29"/>
      <c r="H2363" s="29"/>
      <c r="I2363" s="87" t="str">
        <f>IF($C2363="","",VLOOKUP($H2363,培训课程清单!$B$2:$J$1700,2,0))</f>
        <v/>
      </c>
      <c r="J2363" s="87" t="str">
        <f>IF($C2363="","",VLOOKUP($H2363,培训课程清单!$B$2:$J$1700,3,0))</f>
        <v/>
      </c>
      <c r="K2363" s="87" t="str">
        <f>IF($H2363="","",VLOOKUP($H2363,培训课程清单!$B$2:$J$1700,4,0))</f>
        <v/>
      </c>
      <c r="L2363" s="29"/>
      <c r="M2363" s="89" t="str">
        <f>IF($H2363="","",VLOOKUP($H2363,培训课程清单!$B$2:$J$1700,7,0))</f>
        <v/>
      </c>
      <c r="N2363" s="87" t="str">
        <f>IF($H2363="","",VLOOKUP($H2363,培训课程清单!$B$2:$J$1700,8,0))</f>
        <v/>
      </c>
      <c r="O2363" s="29"/>
    </row>
    <row r="2364" spans="1:15">
      <c r="A2364" s="87" t="str">
        <f t="shared" si="37"/>
        <v/>
      </c>
      <c r="B2364" s="87" t="str">
        <f>IF(C2364="","",C2364&amp;COUNTIF($C$2:C2364,C2364))</f>
        <v/>
      </c>
      <c r="C2364" s="88"/>
      <c r="D2364" s="87" t="str">
        <f>IF($C2364="","",VLOOKUP($C2364,人员花名册!$B$2:$F$2001,2,0))</f>
        <v/>
      </c>
      <c r="E2364" s="87" t="str">
        <f>IF($C2364="","",VLOOKUP($C2364,人员花名册!$B$2:$F$2001,4,0))</f>
        <v/>
      </c>
      <c r="F2364" s="89" t="str">
        <f>IF($C2364="","",VLOOKUP($C2364,人员花名册!$B$2:$F$2001,5,0))</f>
        <v/>
      </c>
      <c r="G2364" s="29"/>
      <c r="H2364" s="29"/>
      <c r="I2364" s="87" t="str">
        <f>IF($C2364="","",VLOOKUP($H2364,培训课程清单!$B$2:$J$1700,2,0))</f>
        <v/>
      </c>
      <c r="J2364" s="87" t="str">
        <f>IF($C2364="","",VLOOKUP($H2364,培训课程清单!$B$2:$J$1700,3,0))</f>
        <v/>
      </c>
      <c r="K2364" s="87" t="str">
        <f>IF($H2364="","",VLOOKUP($H2364,培训课程清单!$B$2:$J$1700,4,0))</f>
        <v/>
      </c>
      <c r="L2364" s="29"/>
      <c r="M2364" s="89" t="str">
        <f>IF($H2364="","",VLOOKUP($H2364,培训课程清单!$B$2:$J$1700,7,0))</f>
        <v/>
      </c>
      <c r="N2364" s="87" t="str">
        <f>IF($H2364="","",VLOOKUP($H2364,培训课程清单!$B$2:$J$1700,8,0))</f>
        <v/>
      </c>
      <c r="O2364" s="29"/>
    </row>
    <row r="2365" spans="1:15">
      <c r="A2365" s="87" t="str">
        <f t="shared" si="37"/>
        <v/>
      </c>
      <c r="B2365" s="87" t="str">
        <f>IF(C2365="","",C2365&amp;COUNTIF($C$2:C2365,C2365))</f>
        <v/>
      </c>
      <c r="C2365" s="88"/>
      <c r="D2365" s="87" t="str">
        <f>IF($C2365="","",VLOOKUP($C2365,人员花名册!$B$2:$F$2001,2,0))</f>
        <v/>
      </c>
      <c r="E2365" s="87" t="str">
        <f>IF($C2365="","",VLOOKUP($C2365,人员花名册!$B$2:$F$2001,4,0))</f>
        <v/>
      </c>
      <c r="F2365" s="89" t="str">
        <f>IF($C2365="","",VLOOKUP($C2365,人员花名册!$B$2:$F$2001,5,0))</f>
        <v/>
      </c>
      <c r="G2365" s="29"/>
      <c r="H2365" s="29"/>
      <c r="I2365" s="87" t="str">
        <f>IF($C2365="","",VLOOKUP($H2365,培训课程清单!$B$2:$J$1700,2,0))</f>
        <v/>
      </c>
      <c r="J2365" s="87" t="str">
        <f>IF($C2365="","",VLOOKUP($H2365,培训课程清单!$B$2:$J$1700,3,0))</f>
        <v/>
      </c>
      <c r="K2365" s="87" t="str">
        <f>IF($H2365="","",VLOOKUP($H2365,培训课程清单!$B$2:$J$1700,4,0))</f>
        <v/>
      </c>
      <c r="L2365" s="29"/>
      <c r="M2365" s="89" t="str">
        <f>IF($H2365="","",VLOOKUP($H2365,培训课程清单!$B$2:$J$1700,7,0))</f>
        <v/>
      </c>
      <c r="N2365" s="87" t="str">
        <f>IF($H2365="","",VLOOKUP($H2365,培训课程清单!$B$2:$J$1700,8,0))</f>
        <v/>
      </c>
      <c r="O2365" s="29"/>
    </row>
    <row r="2366" spans="1:15">
      <c r="A2366" s="87" t="str">
        <f t="shared" si="37"/>
        <v/>
      </c>
      <c r="B2366" s="87" t="str">
        <f>IF(C2366="","",C2366&amp;COUNTIF($C$2:C2366,C2366))</f>
        <v/>
      </c>
      <c r="C2366" s="88"/>
      <c r="D2366" s="87" t="str">
        <f>IF($C2366="","",VLOOKUP($C2366,人员花名册!$B$2:$F$2001,2,0))</f>
        <v/>
      </c>
      <c r="E2366" s="87" t="str">
        <f>IF($C2366="","",VLOOKUP($C2366,人员花名册!$B$2:$F$2001,4,0))</f>
        <v/>
      </c>
      <c r="F2366" s="89" t="str">
        <f>IF($C2366="","",VLOOKUP($C2366,人员花名册!$B$2:$F$2001,5,0))</f>
        <v/>
      </c>
      <c r="G2366" s="29"/>
      <c r="H2366" s="29"/>
      <c r="I2366" s="87" t="str">
        <f>IF($C2366="","",VLOOKUP($H2366,培训课程清单!$B$2:$J$1700,2,0))</f>
        <v/>
      </c>
      <c r="J2366" s="87" t="str">
        <f>IF($C2366="","",VLOOKUP($H2366,培训课程清单!$B$2:$J$1700,3,0))</f>
        <v/>
      </c>
      <c r="K2366" s="87" t="str">
        <f>IF($H2366="","",VLOOKUP($H2366,培训课程清单!$B$2:$J$1700,4,0))</f>
        <v/>
      </c>
      <c r="L2366" s="29"/>
      <c r="M2366" s="89" t="str">
        <f>IF($H2366="","",VLOOKUP($H2366,培训课程清单!$B$2:$J$1700,7,0))</f>
        <v/>
      </c>
      <c r="N2366" s="87" t="str">
        <f>IF($H2366="","",VLOOKUP($H2366,培训课程清单!$B$2:$J$1700,8,0))</f>
        <v/>
      </c>
      <c r="O2366" s="29"/>
    </row>
    <row r="2367" spans="1:15">
      <c r="A2367" s="87" t="str">
        <f t="shared" si="37"/>
        <v/>
      </c>
      <c r="B2367" s="87" t="str">
        <f>IF(C2367="","",C2367&amp;COUNTIF($C$2:C2367,C2367))</f>
        <v/>
      </c>
      <c r="C2367" s="88"/>
      <c r="D2367" s="87" t="str">
        <f>IF($C2367="","",VLOOKUP($C2367,人员花名册!$B$2:$F$2001,2,0))</f>
        <v/>
      </c>
      <c r="E2367" s="87" t="str">
        <f>IF($C2367="","",VLOOKUP($C2367,人员花名册!$B$2:$F$2001,4,0))</f>
        <v/>
      </c>
      <c r="F2367" s="89" t="str">
        <f>IF($C2367="","",VLOOKUP($C2367,人员花名册!$B$2:$F$2001,5,0))</f>
        <v/>
      </c>
      <c r="G2367" s="29"/>
      <c r="H2367" s="29"/>
      <c r="I2367" s="87" t="str">
        <f>IF($C2367="","",VLOOKUP($H2367,培训课程清单!$B$2:$J$1700,2,0))</f>
        <v/>
      </c>
      <c r="J2367" s="87" t="str">
        <f>IF($C2367="","",VLOOKUP($H2367,培训课程清单!$B$2:$J$1700,3,0))</f>
        <v/>
      </c>
      <c r="K2367" s="87" t="str">
        <f>IF($H2367="","",VLOOKUP($H2367,培训课程清单!$B$2:$J$1700,4,0))</f>
        <v/>
      </c>
      <c r="L2367" s="29"/>
      <c r="M2367" s="89" t="str">
        <f>IF($H2367="","",VLOOKUP($H2367,培训课程清单!$B$2:$J$1700,7,0))</f>
        <v/>
      </c>
      <c r="N2367" s="87" t="str">
        <f>IF($H2367="","",VLOOKUP($H2367,培训课程清单!$B$2:$J$1700,8,0))</f>
        <v/>
      </c>
      <c r="O2367" s="29"/>
    </row>
    <row r="2368" spans="1:15">
      <c r="A2368" s="87" t="str">
        <f t="shared" si="37"/>
        <v/>
      </c>
      <c r="B2368" s="87" t="str">
        <f>IF(C2368="","",C2368&amp;COUNTIF($C$2:C2368,C2368))</f>
        <v/>
      </c>
      <c r="C2368" s="88"/>
      <c r="D2368" s="87" t="str">
        <f>IF($C2368="","",VLOOKUP($C2368,人员花名册!$B$2:$F$2001,2,0))</f>
        <v/>
      </c>
      <c r="E2368" s="87" t="str">
        <f>IF($C2368="","",VLOOKUP($C2368,人员花名册!$B$2:$F$2001,4,0))</f>
        <v/>
      </c>
      <c r="F2368" s="89" t="str">
        <f>IF($C2368="","",VLOOKUP($C2368,人员花名册!$B$2:$F$2001,5,0))</f>
        <v/>
      </c>
      <c r="G2368" s="29"/>
      <c r="H2368" s="29"/>
      <c r="I2368" s="87" t="str">
        <f>IF($C2368="","",VLOOKUP($H2368,培训课程清单!$B$2:$J$1700,2,0))</f>
        <v/>
      </c>
      <c r="J2368" s="87" t="str">
        <f>IF($C2368="","",VLOOKUP($H2368,培训课程清单!$B$2:$J$1700,3,0))</f>
        <v/>
      </c>
      <c r="K2368" s="87" t="str">
        <f>IF($H2368="","",VLOOKUP($H2368,培训课程清单!$B$2:$J$1700,4,0))</f>
        <v/>
      </c>
      <c r="L2368" s="29"/>
      <c r="M2368" s="89" t="str">
        <f>IF($H2368="","",VLOOKUP($H2368,培训课程清单!$B$2:$J$1700,7,0))</f>
        <v/>
      </c>
      <c r="N2368" s="87" t="str">
        <f>IF($H2368="","",VLOOKUP($H2368,培训课程清单!$B$2:$J$1700,8,0))</f>
        <v/>
      </c>
      <c r="O2368" s="29"/>
    </row>
    <row r="2369" spans="1:15">
      <c r="A2369" s="87" t="str">
        <f t="shared" si="37"/>
        <v/>
      </c>
      <c r="B2369" s="87" t="str">
        <f>IF(C2369="","",C2369&amp;COUNTIF($C$2:C2369,C2369))</f>
        <v/>
      </c>
      <c r="C2369" s="88"/>
      <c r="D2369" s="87" t="str">
        <f>IF($C2369="","",VLOOKUP($C2369,人员花名册!$B$2:$F$2001,2,0))</f>
        <v/>
      </c>
      <c r="E2369" s="87" t="str">
        <f>IF($C2369="","",VLOOKUP($C2369,人员花名册!$B$2:$F$2001,4,0))</f>
        <v/>
      </c>
      <c r="F2369" s="89" t="str">
        <f>IF($C2369="","",VLOOKUP($C2369,人员花名册!$B$2:$F$2001,5,0))</f>
        <v/>
      </c>
      <c r="G2369" s="29"/>
      <c r="H2369" s="29"/>
      <c r="I2369" s="87" t="str">
        <f>IF($C2369="","",VLOOKUP($H2369,培训课程清单!$B$2:$J$1700,2,0))</f>
        <v/>
      </c>
      <c r="J2369" s="87" t="str">
        <f>IF($C2369="","",VLOOKUP($H2369,培训课程清单!$B$2:$J$1700,3,0))</f>
        <v/>
      </c>
      <c r="K2369" s="87" t="str">
        <f>IF($H2369="","",VLOOKUP($H2369,培训课程清单!$B$2:$J$1700,4,0))</f>
        <v/>
      </c>
      <c r="L2369" s="29"/>
      <c r="M2369" s="89" t="str">
        <f>IF($H2369="","",VLOOKUP($H2369,培训课程清单!$B$2:$J$1700,7,0))</f>
        <v/>
      </c>
      <c r="N2369" s="87" t="str">
        <f>IF($H2369="","",VLOOKUP($H2369,培训课程清单!$B$2:$J$1700,8,0))</f>
        <v/>
      </c>
      <c r="O2369" s="29"/>
    </row>
    <row r="2370" spans="1:15">
      <c r="A2370" s="87" t="str">
        <f t="shared" si="37"/>
        <v/>
      </c>
      <c r="B2370" s="87" t="str">
        <f>IF(C2370="","",C2370&amp;COUNTIF($C$2:C2370,C2370))</f>
        <v/>
      </c>
      <c r="C2370" s="88"/>
      <c r="D2370" s="87" t="str">
        <f>IF($C2370="","",VLOOKUP($C2370,人员花名册!$B$2:$F$2001,2,0))</f>
        <v/>
      </c>
      <c r="E2370" s="87" t="str">
        <f>IF($C2370="","",VLOOKUP($C2370,人员花名册!$B$2:$F$2001,4,0))</f>
        <v/>
      </c>
      <c r="F2370" s="89" t="str">
        <f>IF($C2370="","",VLOOKUP($C2370,人员花名册!$B$2:$F$2001,5,0))</f>
        <v/>
      </c>
      <c r="G2370" s="29"/>
      <c r="H2370" s="29"/>
      <c r="I2370" s="87" t="str">
        <f>IF($C2370="","",VLOOKUP($H2370,培训课程清单!$B$2:$J$1700,2,0))</f>
        <v/>
      </c>
      <c r="J2370" s="87" t="str">
        <f>IF($C2370="","",VLOOKUP($H2370,培训课程清单!$B$2:$J$1700,3,0))</f>
        <v/>
      </c>
      <c r="K2370" s="87" t="str">
        <f>IF($H2370="","",VLOOKUP($H2370,培训课程清单!$B$2:$J$1700,4,0))</f>
        <v/>
      </c>
      <c r="L2370" s="29"/>
      <c r="M2370" s="89" t="str">
        <f>IF($H2370="","",VLOOKUP($H2370,培训课程清单!$B$2:$J$1700,7,0))</f>
        <v/>
      </c>
      <c r="N2370" s="87" t="str">
        <f>IF($H2370="","",VLOOKUP($H2370,培训课程清单!$B$2:$J$1700,8,0))</f>
        <v/>
      </c>
      <c r="O2370" s="29"/>
    </row>
    <row r="2371" spans="1:15">
      <c r="A2371" s="87" t="str">
        <f t="shared" si="37"/>
        <v/>
      </c>
      <c r="B2371" s="87" t="str">
        <f>IF(C2371="","",C2371&amp;COUNTIF($C$2:C2371,C2371))</f>
        <v/>
      </c>
      <c r="C2371" s="88"/>
      <c r="D2371" s="87" t="str">
        <f>IF($C2371="","",VLOOKUP($C2371,人员花名册!$B$2:$F$2001,2,0))</f>
        <v/>
      </c>
      <c r="E2371" s="87" t="str">
        <f>IF($C2371="","",VLOOKUP($C2371,人员花名册!$B$2:$F$2001,4,0))</f>
        <v/>
      </c>
      <c r="F2371" s="89" t="str">
        <f>IF($C2371="","",VLOOKUP($C2371,人员花名册!$B$2:$F$2001,5,0))</f>
        <v/>
      </c>
      <c r="G2371" s="29"/>
      <c r="H2371" s="29"/>
      <c r="I2371" s="87" t="str">
        <f>IF($C2371="","",VLOOKUP($H2371,培训课程清单!$B$2:$J$1700,2,0))</f>
        <v/>
      </c>
      <c r="J2371" s="87" t="str">
        <f>IF($C2371="","",VLOOKUP($H2371,培训课程清单!$B$2:$J$1700,3,0))</f>
        <v/>
      </c>
      <c r="K2371" s="87" t="str">
        <f>IF($H2371="","",VLOOKUP($H2371,培训课程清单!$B$2:$J$1700,4,0))</f>
        <v/>
      </c>
      <c r="L2371" s="29"/>
      <c r="M2371" s="89" t="str">
        <f>IF($H2371="","",VLOOKUP($H2371,培训课程清单!$B$2:$J$1700,7,0))</f>
        <v/>
      </c>
      <c r="N2371" s="87" t="str">
        <f>IF($H2371="","",VLOOKUP($H2371,培训课程清单!$B$2:$J$1700,8,0))</f>
        <v/>
      </c>
      <c r="O2371" s="29"/>
    </row>
    <row r="2372" spans="1:15">
      <c r="A2372" s="87" t="str">
        <f t="shared" si="37"/>
        <v/>
      </c>
      <c r="B2372" s="87" t="str">
        <f>IF(C2372="","",C2372&amp;COUNTIF($C$2:C2372,C2372))</f>
        <v/>
      </c>
      <c r="C2372" s="88"/>
      <c r="D2372" s="87" t="str">
        <f>IF($C2372="","",VLOOKUP($C2372,人员花名册!$B$2:$F$2001,2,0))</f>
        <v/>
      </c>
      <c r="E2372" s="87" t="str">
        <f>IF($C2372="","",VLOOKUP($C2372,人员花名册!$B$2:$F$2001,4,0))</f>
        <v/>
      </c>
      <c r="F2372" s="89" t="str">
        <f>IF($C2372="","",VLOOKUP($C2372,人员花名册!$B$2:$F$2001,5,0))</f>
        <v/>
      </c>
      <c r="G2372" s="29"/>
      <c r="H2372" s="29"/>
      <c r="I2372" s="87" t="str">
        <f>IF($C2372="","",VLOOKUP($H2372,培训课程清单!$B$2:$J$1700,2,0))</f>
        <v/>
      </c>
      <c r="J2372" s="87" t="str">
        <f>IF($C2372="","",VLOOKUP($H2372,培训课程清单!$B$2:$J$1700,3,0))</f>
        <v/>
      </c>
      <c r="K2372" s="87" t="str">
        <f>IF($H2372="","",VLOOKUP($H2372,培训课程清单!$B$2:$J$1700,4,0))</f>
        <v/>
      </c>
      <c r="L2372" s="29"/>
      <c r="M2372" s="89" t="str">
        <f>IF($H2372="","",VLOOKUP($H2372,培训课程清单!$B$2:$J$1700,7,0))</f>
        <v/>
      </c>
      <c r="N2372" s="87" t="str">
        <f>IF($H2372="","",VLOOKUP($H2372,培训课程清单!$B$2:$J$1700,8,0))</f>
        <v/>
      </c>
      <c r="O2372" s="29"/>
    </row>
    <row r="2373" spans="1:15">
      <c r="A2373" s="87" t="str">
        <f t="shared" si="37"/>
        <v/>
      </c>
      <c r="B2373" s="87" t="str">
        <f>IF(C2373="","",C2373&amp;COUNTIF($C$2:C2373,C2373))</f>
        <v/>
      </c>
      <c r="C2373" s="88"/>
      <c r="D2373" s="87" t="str">
        <f>IF($C2373="","",VLOOKUP($C2373,人员花名册!$B$2:$F$2001,2,0))</f>
        <v/>
      </c>
      <c r="E2373" s="87" t="str">
        <f>IF($C2373="","",VLOOKUP($C2373,人员花名册!$B$2:$F$2001,4,0))</f>
        <v/>
      </c>
      <c r="F2373" s="89" t="str">
        <f>IF($C2373="","",VLOOKUP($C2373,人员花名册!$B$2:$F$2001,5,0))</f>
        <v/>
      </c>
      <c r="G2373" s="29"/>
      <c r="H2373" s="29"/>
      <c r="I2373" s="87" t="str">
        <f>IF($C2373="","",VLOOKUP($H2373,培训课程清单!$B$2:$J$1700,2,0))</f>
        <v/>
      </c>
      <c r="J2373" s="87" t="str">
        <f>IF($C2373="","",VLOOKUP($H2373,培训课程清单!$B$2:$J$1700,3,0))</f>
        <v/>
      </c>
      <c r="K2373" s="87" t="str">
        <f>IF($H2373="","",VLOOKUP($H2373,培训课程清单!$B$2:$J$1700,4,0))</f>
        <v/>
      </c>
      <c r="L2373" s="29"/>
      <c r="M2373" s="89" t="str">
        <f>IF($H2373="","",VLOOKUP($H2373,培训课程清单!$B$2:$J$1700,7,0))</f>
        <v/>
      </c>
      <c r="N2373" s="87" t="str">
        <f>IF($H2373="","",VLOOKUP($H2373,培训课程清单!$B$2:$J$1700,8,0))</f>
        <v/>
      </c>
      <c r="O2373" s="29"/>
    </row>
    <row r="2374" spans="1:15">
      <c r="A2374" s="87" t="str">
        <f t="shared" si="37"/>
        <v/>
      </c>
      <c r="B2374" s="87" t="str">
        <f>IF(C2374="","",C2374&amp;COUNTIF($C$2:C2374,C2374))</f>
        <v/>
      </c>
      <c r="C2374" s="88"/>
      <c r="D2374" s="87" t="str">
        <f>IF($C2374="","",VLOOKUP($C2374,人员花名册!$B$2:$F$2001,2,0))</f>
        <v/>
      </c>
      <c r="E2374" s="87" t="str">
        <f>IF($C2374="","",VLOOKUP($C2374,人员花名册!$B$2:$F$2001,4,0))</f>
        <v/>
      </c>
      <c r="F2374" s="89" t="str">
        <f>IF($C2374="","",VLOOKUP($C2374,人员花名册!$B$2:$F$2001,5,0))</f>
        <v/>
      </c>
      <c r="G2374" s="29"/>
      <c r="H2374" s="29"/>
      <c r="I2374" s="87" t="str">
        <f>IF($C2374="","",VLOOKUP($H2374,培训课程清单!$B$2:$J$1700,2,0))</f>
        <v/>
      </c>
      <c r="J2374" s="87" t="str">
        <f>IF($C2374="","",VLOOKUP($H2374,培训课程清单!$B$2:$J$1700,3,0))</f>
        <v/>
      </c>
      <c r="K2374" s="87" t="str">
        <f>IF($H2374="","",VLOOKUP($H2374,培训课程清单!$B$2:$J$1700,4,0))</f>
        <v/>
      </c>
      <c r="L2374" s="29"/>
      <c r="M2374" s="89" t="str">
        <f>IF($H2374="","",VLOOKUP($H2374,培训课程清单!$B$2:$J$1700,7,0))</f>
        <v/>
      </c>
      <c r="N2374" s="87" t="str">
        <f>IF($H2374="","",VLOOKUP($H2374,培训课程清单!$B$2:$J$1700,8,0))</f>
        <v/>
      </c>
      <c r="O2374" s="29"/>
    </row>
    <row r="2375" spans="1:15">
      <c r="A2375" s="87" t="str">
        <f t="shared" si="37"/>
        <v/>
      </c>
      <c r="B2375" s="87" t="str">
        <f>IF(C2375="","",C2375&amp;COUNTIF($C$2:C2375,C2375))</f>
        <v/>
      </c>
      <c r="C2375" s="88"/>
      <c r="D2375" s="87" t="str">
        <f>IF($C2375="","",VLOOKUP($C2375,人员花名册!$B$2:$F$2001,2,0))</f>
        <v/>
      </c>
      <c r="E2375" s="87" t="str">
        <f>IF($C2375="","",VLOOKUP($C2375,人员花名册!$B$2:$F$2001,4,0))</f>
        <v/>
      </c>
      <c r="F2375" s="89" t="str">
        <f>IF($C2375="","",VLOOKUP($C2375,人员花名册!$B$2:$F$2001,5,0))</f>
        <v/>
      </c>
      <c r="G2375" s="29"/>
      <c r="H2375" s="29"/>
      <c r="I2375" s="87" t="str">
        <f>IF($C2375="","",VLOOKUP($H2375,培训课程清单!$B$2:$J$1700,2,0))</f>
        <v/>
      </c>
      <c r="J2375" s="87" t="str">
        <f>IF($C2375="","",VLOOKUP($H2375,培训课程清单!$B$2:$J$1700,3,0))</f>
        <v/>
      </c>
      <c r="K2375" s="87" t="str">
        <f>IF($H2375="","",VLOOKUP($H2375,培训课程清单!$B$2:$J$1700,4,0))</f>
        <v/>
      </c>
      <c r="L2375" s="29"/>
      <c r="M2375" s="89" t="str">
        <f>IF($H2375="","",VLOOKUP($H2375,培训课程清单!$B$2:$J$1700,7,0))</f>
        <v/>
      </c>
      <c r="N2375" s="87" t="str">
        <f>IF($H2375="","",VLOOKUP($H2375,培训课程清单!$B$2:$J$1700,8,0))</f>
        <v/>
      </c>
      <c r="O2375" s="29"/>
    </row>
    <row r="2376" spans="1:15">
      <c r="A2376" s="87" t="str">
        <f t="shared" si="37"/>
        <v/>
      </c>
      <c r="B2376" s="87" t="str">
        <f>IF(C2376="","",C2376&amp;COUNTIF($C$2:C2376,C2376))</f>
        <v/>
      </c>
      <c r="C2376" s="88"/>
      <c r="D2376" s="87" t="str">
        <f>IF($C2376="","",VLOOKUP($C2376,人员花名册!$B$2:$F$2001,2,0))</f>
        <v/>
      </c>
      <c r="E2376" s="87" t="str">
        <f>IF($C2376="","",VLOOKUP($C2376,人员花名册!$B$2:$F$2001,4,0))</f>
        <v/>
      </c>
      <c r="F2376" s="89" t="str">
        <f>IF($C2376="","",VLOOKUP($C2376,人员花名册!$B$2:$F$2001,5,0))</f>
        <v/>
      </c>
      <c r="G2376" s="29"/>
      <c r="H2376" s="29"/>
      <c r="I2376" s="87" t="str">
        <f>IF($C2376="","",VLOOKUP($H2376,培训课程清单!$B$2:$J$1700,2,0))</f>
        <v/>
      </c>
      <c r="J2376" s="87" t="str">
        <f>IF($C2376="","",VLOOKUP($H2376,培训课程清单!$B$2:$J$1700,3,0))</f>
        <v/>
      </c>
      <c r="K2376" s="87" t="str">
        <f>IF($H2376="","",VLOOKUP($H2376,培训课程清单!$B$2:$J$1700,4,0))</f>
        <v/>
      </c>
      <c r="L2376" s="29"/>
      <c r="M2376" s="89" t="str">
        <f>IF($H2376="","",VLOOKUP($H2376,培训课程清单!$B$2:$J$1700,7,0))</f>
        <v/>
      </c>
      <c r="N2376" s="87" t="str">
        <f>IF($H2376="","",VLOOKUP($H2376,培训课程清单!$B$2:$J$1700,8,0))</f>
        <v/>
      </c>
      <c r="O2376" s="29"/>
    </row>
    <row r="2377" spans="1:15">
      <c r="A2377" s="87" t="str">
        <f t="shared" si="37"/>
        <v/>
      </c>
      <c r="B2377" s="87" t="str">
        <f>IF(C2377="","",C2377&amp;COUNTIF($C$2:C2377,C2377))</f>
        <v/>
      </c>
      <c r="C2377" s="88"/>
      <c r="D2377" s="87" t="str">
        <f>IF($C2377="","",VLOOKUP($C2377,人员花名册!$B$2:$F$2001,2,0))</f>
        <v/>
      </c>
      <c r="E2377" s="87" t="str">
        <f>IF($C2377="","",VLOOKUP($C2377,人员花名册!$B$2:$F$2001,4,0))</f>
        <v/>
      </c>
      <c r="F2377" s="89" t="str">
        <f>IF($C2377="","",VLOOKUP($C2377,人员花名册!$B$2:$F$2001,5,0))</f>
        <v/>
      </c>
      <c r="G2377" s="29"/>
      <c r="H2377" s="29"/>
      <c r="I2377" s="87" t="str">
        <f>IF($C2377="","",VLOOKUP($H2377,培训课程清单!$B$2:$J$1700,2,0))</f>
        <v/>
      </c>
      <c r="J2377" s="87" t="str">
        <f>IF($C2377="","",VLOOKUP($H2377,培训课程清单!$B$2:$J$1700,3,0))</f>
        <v/>
      </c>
      <c r="K2377" s="87" t="str">
        <f>IF($H2377="","",VLOOKUP($H2377,培训课程清单!$B$2:$J$1700,4,0))</f>
        <v/>
      </c>
      <c r="L2377" s="29"/>
      <c r="M2377" s="89" t="str">
        <f>IF($H2377="","",VLOOKUP($H2377,培训课程清单!$B$2:$J$1700,7,0))</f>
        <v/>
      </c>
      <c r="N2377" s="87" t="str">
        <f>IF($H2377="","",VLOOKUP($H2377,培训课程清单!$B$2:$J$1700,8,0))</f>
        <v/>
      </c>
      <c r="O2377" s="29"/>
    </row>
    <row r="2378" spans="1:15">
      <c r="A2378" s="87" t="str">
        <f t="shared" si="37"/>
        <v/>
      </c>
      <c r="B2378" s="87" t="str">
        <f>IF(C2378="","",C2378&amp;COUNTIF($C$2:C2378,C2378))</f>
        <v/>
      </c>
      <c r="C2378" s="88"/>
      <c r="D2378" s="87" t="str">
        <f>IF($C2378="","",VLOOKUP($C2378,人员花名册!$B$2:$F$2001,2,0))</f>
        <v/>
      </c>
      <c r="E2378" s="87" t="str">
        <f>IF($C2378="","",VLOOKUP($C2378,人员花名册!$B$2:$F$2001,4,0))</f>
        <v/>
      </c>
      <c r="F2378" s="89" t="str">
        <f>IF($C2378="","",VLOOKUP($C2378,人员花名册!$B$2:$F$2001,5,0))</f>
        <v/>
      </c>
      <c r="G2378" s="29"/>
      <c r="H2378" s="29"/>
      <c r="I2378" s="87" t="str">
        <f>IF($C2378="","",VLOOKUP($H2378,培训课程清单!$B$2:$J$1700,2,0))</f>
        <v/>
      </c>
      <c r="J2378" s="87" t="str">
        <f>IF($C2378="","",VLOOKUP($H2378,培训课程清单!$B$2:$J$1700,3,0))</f>
        <v/>
      </c>
      <c r="K2378" s="87" t="str">
        <f>IF($H2378="","",VLOOKUP($H2378,培训课程清单!$B$2:$J$1700,4,0))</f>
        <v/>
      </c>
      <c r="L2378" s="29"/>
      <c r="M2378" s="89" t="str">
        <f>IF($H2378="","",VLOOKUP($H2378,培训课程清单!$B$2:$J$1700,7,0))</f>
        <v/>
      </c>
      <c r="N2378" s="87" t="str">
        <f>IF($H2378="","",VLOOKUP($H2378,培训课程清单!$B$2:$J$1700,8,0))</f>
        <v/>
      </c>
      <c r="O2378" s="29"/>
    </row>
    <row r="2379" spans="1:15">
      <c r="A2379" s="87" t="str">
        <f t="shared" si="37"/>
        <v/>
      </c>
      <c r="B2379" s="87" t="str">
        <f>IF(C2379="","",C2379&amp;COUNTIF($C$2:C2379,C2379))</f>
        <v/>
      </c>
      <c r="C2379" s="88"/>
      <c r="D2379" s="87" t="str">
        <f>IF($C2379="","",VLOOKUP($C2379,人员花名册!$B$2:$F$2001,2,0))</f>
        <v/>
      </c>
      <c r="E2379" s="87" t="str">
        <f>IF($C2379="","",VLOOKUP($C2379,人员花名册!$B$2:$F$2001,4,0))</f>
        <v/>
      </c>
      <c r="F2379" s="89" t="str">
        <f>IF($C2379="","",VLOOKUP($C2379,人员花名册!$B$2:$F$2001,5,0))</f>
        <v/>
      </c>
      <c r="G2379" s="29"/>
      <c r="H2379" s="29"/>
      <c r="I2379" s="87" t="str">
        <f>IF($C2379="","",VLOOKUP($H2379,培训课程清单!$B$2:$J$1700,2,0))</f>
        <v/>
      </c>
      <c r="J2379" s="87" t="str">
        <f>IF($C2379="","",VLOOKUP($H2379,培训课程清单!$B$2:$J$1700,3,0))</f>
        <v/>
      </c>
      <c r="K2379" s="87" t="str">
        <f>IF($H2379="","",VLOOKUP($H2379,培训课程清单!$B$2:$J$1700,4,0))</f>
        <v/>
      </c>
      <c r="L2379" s="29"/>
      <c r="M2379" s="89" t="str">
        <f>IF($H2379="","",VLOOKUP($H2379,培训课程清单!$B$2:$J$1700,7,0))</f>
        <v/>
      </c>
      <c r="N2379" s="87" t="str">
        <f>IF($H2379="","",VLOOKUP($H2379,培训课程清单!$B$2:$J$1700,8,0))</f>
        <v/>
      </c>
      <c r="O2379" s="29"/>
    </row>
    <row r="2380" spans="1:15">
      <c r="A2380" s="87" t="str">
        <f t="shared" si="37"/>
        <v/>
      </c>
      <c r="B2380" s="87" t="str">
        <f>IF(C2380="","",C2380&amp;COUNTIF($C$2:C2380,C2380))</f>
        <v/>
      </c>
      <c r="C2380" s="88"/>
      <c r="D2380" s="87" t="str">
        <f>IF($C2380="","",VLOOKUP($C2380,人员花名册!$B$2:$F$2001,2,0))</f>
        <v/>
      </c>
      <c r="E2380" s="87" t="str">
        <f>IF($C2380="","",VLOOKUP($C2380,人员花名册!$B$2:$F$2001,4,0))</f>
        <v/>
      </c>
      <c r="F2380" s="89" t="str">
        <f>IF($C2380="","",VLOOKUP($C2380,人员花名册!$B$2:$F$2001,5,0))</f>
        <v/>
      </c>
      <c r="G2380" s="29"/>
      <c r="H2380" s="29"/>
      <c r="I2380" s="87" t="str">
        <f>IF($C2380="","",VLOOKUP($H2380,培训课程清单!$B$2:$J$1700,2,0))</f>
        <v/>
      </c>
      <c r="J2380" s="87" t="str">
        <f>IF($C2380="","",VLOOKUP($H2380,培训课程清单!$B$2:$J$1700,3,0))</f>
        <v/>
      </c>
      <c r="K2380" s="87" t="str">
        <f>IF($H2380="","",VLOOKUP($H2380,培训课程清单!$B$2:$J$1700,4,0))</f>
        <v/>
      </c>
      <c r="L2380" s="29"/>
      <c r="M2380" s="89" t="str">
        <f>IF($H2380="","",VLOOKUP($H2380,培训课程清单!$B$2:$J$1700,7,0))</f>
        <v/>
      </c>
      <c r="N2380" s="87" t="str">
        <f>IF($H2380="","",VLOOKUP($H2380,培训课程清单!$B$2:$J$1700,8,0))</f>
        <v/>
      </c>
      <c r="O2380" s="29"/>
    </row>
    <row r="2381" spans="1:15">
      <c r="A2381" s="87" t="str">
        <f t="shared" si="37"/>
        <v/>
      </c>
      <c r="B2381" s="87" t="str">
        <f>IF(C2381="","",C2381&amp;COUNTIF($C$2:C2381,C2381))</f>
        <v/>
      </c>
      <c r="C2381" s="88"/>
      <c r="D2381" s="87" t="str">
        <f>IF($C2381="","",VLOOKUP($C2381,人员花名册!$B$2:$F$2001,2,0))</f>
        <v/>
      </c>
      <c r="E2381" s="87" t="str">
        <f>IF($C2381="","",VLOOKUP($C2381,人员花名册!$B$2:$F$2001,4,0))</f>
        <v/>
      </c>
      <c r="F2381" s="89" t="str">
        <f>IF($C2381="","",VLOOKUP($C2381,人员花名册!$B$2:$F$2001,5,0))</f>
        <v/>
      </c>
      <c r="G2381" s="29"/>
      <c r="H2381" s="29"/>
      <c r="I2381" s="87" t="str">
        <f>IF($C2381="","",VLOOKUP($H2381,培训课程清单!$B$2:$J$1700,2,0))</f>
        <v/>
      </c>
      <c r="J2381" s="87" t="str">
        <f>IF($C2381="","",VLOOKUP($H2381,培训课程清单!$B$2:$J$1700,3,0))</f>
        <v/>
      </c>
      <c r="K2381" s="87" t="str">
        <f>IF($H2381="","",VLOOKUP($H2381,培训课程清单!$B$2:$J$1700,4,0))</f>
        <v/>
      </c>
      <c r="L2381" s="29"/>
      <c r="M2381" s="89" t="str">
        <f>IF($H2381="","",VLOOKUP($H2381,培训课程清单!$B$2:$J$1700,7,0))</f>
        <v/>
      </c>
      <c r="N2381" s="87" t="str">
        <f>IF($H2381="","",VLOOKUP($H2381,培训课程清单!$B$2:$J$1700,8,0))</f>
        <v/>
      </c>
      <c r="O2381" s="29"/>
    </row>
    <row r="2382" spans="1:15">
      <c r="A2382" s="87" t="str">
        <f t="shared" si="37"/>
        <v/>
      </c>
      <c r="B2382" s="87" t="str">
        <f>IF(C2382="","",C2382&amp;COUNTIF($C$2:C2382,C2382))</f>
        <v/>
      </c>
      <c r="C2382" s="88"/>
      <c r="D2382" s="87" t="str">
        <f>IF($C2382="","",VLOOKUP($C2382,人员花名册!$B$2:$F$2001,2,0))</f>
        <v/>
      </c>
      <c r="E2382" s="87" t="str">
        <f>IF($C2382="","",VLOOKUP($C2382,人员花名册!$B$2:$F$2001,4,0))</f>
        <v/>
      </c>
      <c r="F2382" s="89" t="str">
        <f>IF($C2382="","",VLOOKUP($C2382,人员花名册!$B$2:$F$2001,5,0))</f>
        <v/>
      </c>
      <c r="G2382" s="29"/>
      <c r="H2382" s="29"/>
      <c r="I2382" s="87" t="str">
        <f>IF($C2382="","",VLOOKUP($H2382,培训课程清单!$B$2:$J$1700,2,0))</f>
        <v/>
      </c>
      <c r="J2382" s="87" t="str">
        <f>IF($C2382="","",VLOOKUP($H2382,培训课程清单!$B$2:$J$1700,3,0))</f>
        <v/>
      </c>
      <c r="K2382" s="87" t="str">
        <f>IF($H2382="","",VLOOKUP($H2382,培训课程清单!$B$2:$J$1700,4,0))</f>
        <v/>
      </c>
      <c r="L2382" s="29"/>
      <c r="M2382" s="89" t="str">
        <f>IF($H2382="","",VLOOKUP($H2382,培训课程清单!$B$2:$J$1700,7,0))</f>
        <v/>
      </c>
      <c r="N2382" s="87" t="str">
        <f>IF($H2382="","",VLOOKUP($H2382,培训课程清单!$B$2:$J$1700,8,0))</f>
        <v/>
      </c>
      <c r="O2382" s="29"/>
    </row>
    <row r="2383" spans="1:15">
      <c r="A2383" s="87" t="str">
        <f t="shared" si="37"/>
        <v/>
      </c>
      <c r="B2383" s="87" t="str">
        <f>IF(C2383="","",C2383&amp;COUNTIF($C$2:C2383,C2383))</f>
        <v/>
      </c>
      <c r="C2383" s="88"/>
      <c r="D2383" s="87" t="str">
        <f>IF($C2383="","",VLOOKUP($C2383,人员花名册!$B$2:$F$2001,2,0))</f>
        <v/>
      </c>
      <c r="E2383" s="87" t="str">
        <f>IF($C2383="","",VLOOKUP($C2383,人员花名册!$B$2:$F$2001,4,0))</f>
        <v/>
      </c>
      <c r="F2383" s="89" t="str">
        <f>IF($C2383="","",VLOOKUP($C2383,人员花名册!$B$2:$F$2001,5,0))</f>
        <v/>
      </c>
      <c r="G2383" s="29"/>
      <c r="H2383" s="29"/>
      <c r="I2383" s="87" t="str">
        <f>IF($C2383="","",VLOOKUP($H2383,培训课程清单!$B$2:$J$1700,2,0))</f>
        <v/>
      </c>
      <c r="J2383" s="87" t="str">
        <f>IF($C2383="","",VLOOKUP($H2383,培训课程清单!$B$2:$J$1700,3,0))</f>
        <v/>
      </c>
      <c r="K2383" s="87" t="str">
        <f>IF($H2383="","",VLOOKUP($H2383,培训课程清单!$B$2:$J$1700,4,0))</f>
        <v/>
      </c>
      <c r="L2383" s="29"/>
      <c r="M2383" s="89" t="str">
        <f>IF($H2383="","",VLOOKUP($H2383,培训课程清单!$B$2:$J$1700,7,0))</f>
        <v/>
      </c>
      <c r="N2383" s="87" t="str">
        <f>IF($H2383="","",VLOOKUP($H2383,培训课程清单!$B$2:$J$1700,8,0))</f>
        <v/>
      </c>
      <c r="O2383" s="29"/>
    </row>
    <row r="2384" spans="1:15">
      <c r="A2384" s="87" t="str">
        <f t="shared" si="37"/>
        <v/>
      </c>
      <c r="B2384" s="87" t="str">
        <f>IF(C2384="","",C2384&amp;COUNTIF($C$2:C2384,C2384))</f>
        <v/>
      </c>
      <c r="C2384" s="88"/>
      <c r="D2384" s="87" t="str">
        <f>IF($C2384="","",VLOOKUP($C2384,人员花名册!$B$2:$F$2001,2,0))</f>
        <v/>
      </c>
      <c r="E2384" s="87" t="str">
        <f>IF($C2384="","",VLOOKUP($C2384,人员花名册!$B$2:$F$2001,4,0))</f>
        <v/>
      </c>
      <c r="F2384" s="89" t="str">
        <f>IF($C2384="","",VLOOKUP($C2384,人员花名册!$B$2:$F$2001,5,0))</f>
        <v/>
      </c>
      <c r="G2384" s="29"/>
      <c r="H2384" s="29"/>
      <c r="I2384" s="87" t="str">
        <f>IF($C2384="","",VLOOKUP($H2384,培训课程清单!$B$2:$J$1700,2,0))</f>
        <v/>
      </c>
      <c r="J2384" s="87" t="str">
        <f>IF($C2384="","",VLOOKUP($H2384,培训课程清单!$B$2:$J$1700,3,0))</f>
        <v/>
      </c>
      <c r="K2384" s="87" t="str">
        <f>IF($H2384="","",VLOOKUP($H2384,培训课程清单!$B$2:$J$1700,4,0))</f>
        <v/>
      </c>
      <c r="L2384" s="29"/>
      <c r="M2384" s="89" t="str">
        <f>IF($H2384="","",VLOOKUP($H2384,培训课程清单!$B$2:$J$1700,7,0))</f>
        <v/>
      </c>
      <c r="N2384" s="87" t="str">
        <f>IF($H2384="","",VLOOKUP($H2384,培训课程清单!$B$2:$J$1700,8,0))</f>
        <v/>
      </c>
      <c r="O2384" s="29"/>
    </row>
    <row r="2385" spans="1:15">
      <c r="A2385" s="87" t="str">
        <f t="shared" ref="A2385:A2448" si="38">IF(C2384="","",A2384+1)</f>
        <v/>
      </c>
      <c r="B2385" s="87" t="str">
        <f>IF(C2385="","",C2385&amp;COUNTIF($C$2:C2385,C2385))</f>
        <v/>
      </c>
      <c r="C2385" s="88"/>
      <c r="D2385" s="87" t="str">
        <f>IF($C2385="","",VLOOKUP($C2385,人员花名册!$B$2:$F$2001,2,0))</f>
        <v/>
      </c>
      <c r="E2385" s="87" t="str">
        <f>IF($C2385="","",VLOOKUP($C2385,人员花名册!$B$2:$F$2001,4,0))</f>
        <v/>
      </c>
      <c r="F2385" s="89" t="str">
        <f>IF($C2385="","",VLOOKUP($C2385,人员花名册!$B$2:$F$2001,5,0))</f>
        <v/>
      </c>
      <c r="G2385" s="29"/>
      <c r="H2385" s="29"/>
      <c r="I2385" s="87" t="str">
        <f>IF($C2385="","",VLOOKUP($H2385,培训课程清单!$B$2:$J$1700,2,0))</f>
        <v/>
      </c>
      <c r="J2385" s="87" t="str">
        <f>IF($C2385="","",VLOOKUP($H2385,培训课程清单!$B$2:$J$1700,3,0))</f>
        <v/>
      </c>
      <c r="K2385" s="87" t="str">
        <f>IF($H2385="","",VLOOKUP($H2385,培训课程清单!$B$2:$J$1700,4,0))</f>
        <v/>
      </c>
      <c r="L2385" s="29"/>
      <c r="M2385" s="89" t="str">
        <f>IF($H2385="","",VLOOKUP($H2385,培训课程清单!$B$2:$J$1700,7,0))</f>
        <v/>
      </c>
      <c r="N2385" s="87" t="str">
        <f>IF($H2385="","",VLOOKUP($H2385,培训课程清单!$B$2:$J$1700,8,0))</f>
        <v/>
      </c>
      <c r="O2385" s="29"/>
    </row>
    <row r="2386" spans="1:15">
      <c r="A2386" s="87" t="str">
        <f t="shared" si="38"/>
        <v/>
      </c>
      <c r="B2386" s="87" t="str">
        <f>IF(C2386="","",C2386&amp;COUNTIF($C$2:C2386,C2386))</f>
        <v/>
      </c>
      <c r="C2386" s="88"/>
      <c r="D2386" s="87" t="str">
        <f>IF($C2386="","",VLOOKUP($C2386,人员花名册!$B$2:$F$2001,2,0))</f>
        <v/>
      </c>
      <c r="E2386" s="87" t="str">
        <f>IF($C2386="","",VLOOKUP($C2386,人员花名册!$B$2:$F$2001,4,0))</f>
        <v/>
      </c>
      <c r="F2386" s="89" t="str">
        <f>IF($C2386="","",VLOOKUP($C2386,人员花名册!$B$2:$F$2001,5,0))</f>
        <v/>
      </c>
      <c r="G2386" s="29"/>
      <c r="H2386" s="29"/>
      <c r="I2386" s="87" t="str">
        <f>IF($C2386="","",VLOOKUP($H2386,培训课程清单!$B$2:$J$1700,2,0))</f>
        <v/>
      </c>
      <c r="J2386" s="87" t="str">
        <f>IF($C2386="","",VLOOKUP($H2386,培训课程清单!$B$2:$J$1700,3,0))</f>
        <v/>
      </c>
      <c r="K2386" s="87" t="str">
        <f>IF($H2386="","",VLOOKUP($H2386,培训课程清单!$B$2:$J$1700,4,0))</f>
        <v/>
      </c>
      <c r="L2386" s="29"/>
      <c r="M2386" s="89" t="str">
        <f>IF($H2386="","",VLOOKUP($H2386,培训课程清单!$B$2:$J$1700,7,0))</f>
        <v/>
      </c>
      <c r="N2386" s="87" t="str">
        <f>IF($H2386="","",VLOOKUP($H2386,培训课程清单!$B$2:$J$1700,8,0))</f>
        <v/>
      </c>
      <c r="O2386" s="29"/>
    </row>
    <row r="2387" spans="1:15">
      <c r="A2387" s="87" t="str">
        <f t="shared" si="38"/>
        <v/>
      </c>
      <c r="B2387" s="87" t="str">
        <f>IF(C2387="","",C2387&amp;COUNTIF($C$2:C2387,C2387))</f>
        <v/>
      </c>
      <c r="C2387" s="88"/>
      <c r="D2387" s="87" t="str">
        <f>IF($C2387="","",VLOOKUP($C2387,人员花名册!$B$2:$F$2001,2,0))</f>
        <v/>
      </c>
      <c r="E2387" s="87" t="str">
        <f>IF($C2387="","",VLOOKUP($C2387,人员花名册!$B$2:$F$2001,4,0))</f>
        <v/>
      </c>
      <c r="F2387" s="89" t="str">
        <f>IF($C2387="","",VLOOKUP($C2387,人员花名册!$B$2:$F$2001,5,0))</f>
        <v/>
      </c>
      <c r="G2387" s="29"/>
      <c r="H2387" s="29"/>
      <c r="I2387" s="87" t="str">
        <f>IF($C2387="","",VLOOKUP($H2387,培训课程清单!$B$2:$J$1700,2,0))</f>
        <v/>
      </c>
      <c r="J2387" s="87" t="str">
        <f>IF($C2387="","",VLOOKUP($H2387,培训课程清单!$B$2:$J$1700,3,0))</f>
        <v/>
      </c>
      <c r="K2387" s="87" t="str">
        <f>IF($H2387="","",VLOOKUP($H2387,培训课程清单!$B$2:$J$1700,4,0))</f>
        <v/>
      </c>
      <c r="L2387" s="29"/>
      <c r="M2387" s="89" t="str">
        <f>IF($H2387="","",VLOOKUP($H2387,培训课程清单!$B$2:$J$1700,7,0))</f>
        <v/>
      </c>
      <c r="N2387" s="87" t="str">
        <f>IF($H2387="","",VLOOKUP($H2387,培训课程清单!$B$2:$J$1700,8,0))</f>
        <v/>
      </c>
      <c r="O2387" s="29"/>
    </row>
    <row r="2388" spans="1:15">
      <c r="A2388" s="87" t="str">
        <f t="shared" si="38"/>
        <v/>
      </c>
      <c r="B2388" s="87" t="str">
        <f>IF(C2388="","",C2388&amp;COUNTIF($C$2:C2388,C2388))</f>
        <v/>
      </c>
      <c r="C2388" s="88"/>
      <c r="D2388" s="87" t="str">
        <f>IF($C2388="","",VLOOKUP($C2388,人员花名册!$B$2:$F$2001,2,0))</f>
        <v/>
      </c>
      <c r="E2388" s="87" t="str">
        <f>IF($C2388="","",VLOOKUP($C2388,人员花名册!$B$2:$F$2001,4,0))</f>
        <v/>
      </c>
      <c r="F2388" s="89" t="str">
        <f>IF($C2388="","",VLOOKUP($C2388,人员花名册!$B$2:$F$2001,5,0))</f>
        <v/>
      </c>
      <c r="G2388" s="29"/>
      <c r="H2388" s="29"/>
      <c r="I2388" s="87" t="str">
        <f>IF($C2388="","",VLOOKUP($H2388,培训课程清单!$B$2:$J$1700,2,0))</f>
        <v/>
      </c>
      <c r="J2388" s="87" t="str">
        <f>IF($C2388="","",VLOOKUP($H2388,培训课程清单!$B$2:$J$1700,3,0))</f>
        <v/>
      </c>
      <c r="K2388" s="87" t="str">
        <f>IF($H2388="","",VLOOKUP($H2388,培训课程清单!$B$2:$J$1700,4,0))</f>
        <v/>
      </c>
      <c r="L2388" s="29"/>
      <c r="M2388" s="89" t="str">
        <f>IF($H2388="","",VLOOKUP($H2388,培训课程清单!$B$2:$J$1700,7,0))</f>
        <v/>
      </c>
      <c r="N2388" s="87" t="str">
        <f>IF($H2388="","",VLOOKUP($H2388,培训课程清单!$B$2:$J$1700,8,0))</f>
        <v/>
      </c>
      <c r="O2388" s="29"/>
    </row>
    <row r="2389" spans="1:15">
      <c r="A2389" s="87" t="str">
        <f t="shared" si="38"/>
        <v/>
      </c>
      <c r="B2389" s="87" t="str">
        <f>IF(C2389="","",C2389&amp;COUNTIF($C$2:C2389,C2389))</f>
        <v/>
      </c>
      <c r="C2389" s="88"/>
      <c r="D2389" s="87" t="str">
        <f>IF($C2389="","",VLOOKUP($C2389,人员花名册!$B$2:$F$2001,2,0))</f>
        <v/>
      </c>
      <c r="E2389" s="87" t="str">
        <f>IF($C2389="","",VLOOKUP($C2389,人员花名册!$B$2:$F$2001,4,0))</f>
        <v/>
      </c>
      <c r="F2389" s="89" t="str">
        <f>IF($C2389="","",VLOOKUP($C2389,人员花名册!$B$2:$F$2001,5,0))</f>
        <v/>
      </c>
      <c r="G2389" s="29"/>
      <c r="H2389" s="29"/>
      <c r="I2389" s="87" t="str">
        <f>IF($C2389="","",VLOOKUP($H2389,培训课程清单!$B$2:$J$1700,2,0))</f>
        <v/>
      </c>
      <c r="J2389" s="87" t="str">
        <f>IF($C2389="","",VLOOKUP($H2389,培训课程清单!$B$2:$J$1700,3,0))</f>
        <v/>
      </c>
      <c r="K2389" s="87" t="str">
        <f>IF($H2389="","",VLOOKUP($H2389,培训课程清单!$B$2:$J$1700,4,0))</f>
        <v/>
      </c>
      <c r="L2389" s="29"/>
      <c r="M2389" s="89" t="str">
        <f>IF($H2389="","",VLOOKUP($H2389,培训课程清单!$B$2:$J$1700,7,0))</f>
        <v/>
      </c>
      <c r="N2389" s="87" t="str">
        <f>IF($H2389="","",VLOOKUP($H2389,培训课程清单!$B$2:$J$1700,8,0))</f>
        <v/>
      </c>
      <c r="O2389" s="29"/>
    </row>
    <row r="2390" spans="1:15">
      <c r="A2390" s="87" t="str">
        <f t="shared" si="38"/>
        <v/>
      </c>
      <c r="B2390" s="87" t="str">
        <f>IF(C2390="","",C2390&amp;COUNTIF($C$2:C2390,C2390))</f>
        <v/>
      </c>
      <c r="C2390" s="88"/>
      <c r="D2390" s="87" t="str">
        <f>IF($C2390="","",VLOOKUP($C2390,人员花名册!$B$2:$F$2001,2,0))</f>
        <v/>
      </c>
      <c r="E2390" s="87" t="str">
        <f>IF($C2390="","",VLOOKUP($C2390,人员花名册!$B$2:$F$2001,4,0))</f>
        <v/>
      </c>
      <c r="F2390" s="89" t="str">
        <f>IF($C2390="","",VLOOKUP($C2390,人员花名册!$B$2:$F$2001,5,0))</f>
        <v/>
      </c>
      <c r="G2390" s="29"/>
      <c r="H2390" s="29"/>
      <c r="I2390" s="87" t="str">
        <f>IF($C2390="","",VLOOKUP($H2390,培训课程清单!$B$2:$J$1700,2,0))</f>
        <v/>
      </c>
      <c r="J2390" s="87" t="str">
        <f>IF($C2390="","",VLOOKUP($H2390,培训课程清单!$B$2:$J$1700,3,0))</f>
        <v/>
      </c>
      <c r="K2390" s="87" t="str">
        <f>IF($H2390="","",VLOOKUP($H2390,培训课程清单!$B$2:$J$1700,4,0))</f>
        <v/>
      </c>
      <c r="L2390" s="29"/>
      <c r="M2390" s="89" t="str">
        <f>IF($H2390="","",VLOOKUP($H2390,培训课程清单!$B$2:$J$1700,7,0))</f>
        <v/>
      </c>
      <c r="N2390" s="87" t="str">
        <f>IF($H2390="","",VLOOKUP($H2390,培训课程清单!$B$2:$J$1700,8,0))</f>
        <v/>
      </c>
      <c r="O2390" s="29"/>
    </row>
    <row r="2391" spans="1:15">
      <c r="A2391" s="87" t="str">
        <f t="shared" si="38"/>
        <v/>
      </c>
      <c r="B2391" s="87" t="str">
        <f>IF(C2391="","",C2391&amp;COUNTIF($C$2:C2391,C2391))</f>
        <v/>
      </c>
      <c r="C2391" s="88"/>
      <c r="D2391" s="87" t="str">
        <f>IF($C2391="","",VLOOKUP($C2391,人员花名册!$B$2:$F$2001,2,0))</f>
        <v/>
      </c>
      <c r="E2391" s="87" t="str">
        <f>IF($C2391="","",VLOOKUP($C2391,人员花名册!$B$2:$F$2001,4,0))</f>
        <v/>
      </c>
      <c r="F2391" s="89" t="str">
        <f>IF($C2391="","",VLOOKUP($C2391,人员花名册!$B$2:$F$2001,5,0))</f>
        <v/>
      </c>
      <c r="G2391" s="29"/>
      <c r="H2391" s="29"/>
      <c r="I2391" s="87" t="str">
        <f>IF($C2391="","",VLOOKUP($H2391,培训课程清单!$B$2:$J$1700,2,0))</f>
        <v/>
      </c>
      <c r="J2391" s="87" t="str">
        <f>IF($C2391="","",VLOOKUP($H2391,培训课程清单!$B$2:$J$1700,3,0))</f>
        <v/>
      </c>
      <c r="K2391" s="87" t="str">
        <f>IF($H2391="","",VLOOKUP($H2391,培训课程清单!$B$2:$J$1700,4,0))</f>
        <v/>
      </c>
      <c r="L2391" s="29"/>
      <c r="M2391" s="89" t="str">
        <f>IF($H2391="","",VLOOKUP($H2391,培训课程清单!$B$2:$J$1700,7,0))</f>
        <v/>
      </c>
      <c r="N2391" s="87" t="str">
        <f>IF($H2391="","",VLOOKUP($H2391,培训课程清单!$B$2:$J$1700,8,0))</f>
        <v/>
      </c>
      <c r="O2391" s="29"/>
    </row>
    <row r="2392" spans="1:15">
      <c r="A2392" s="87" t="str">
        <f t="shared" si="38"/>
        <v/>
      </c>
      <c r="B2392" s="87" t="str">
        <f>IF(C2392="","",C2392&amp;COUNTIF($C$2:C2392,C2392))</f>
        <v/>
      </c>
      <c r="C2392" s="88"/>
      <c r="D2392" s="87" t="str">
        <f>IF($C2392="","",VLOOKUP($C2392,人员花名册!$B$2:$F$2001,2,0))</f>
        <v/>
      </c>
      <c r="E2392" s="87" t="str">
        <f>IF($C2392="","",VLOOKUP($C2392,人员花名册!$B$2:$F$2001,4,0))</f>
        <v/>
      </c>
      <c r="F2392" s="89" t="str">
        <f>IF($C2392="","",VLOOKUP($C2392,人员花名册!$B$2:$F$2001,5,0))</f>
        <v/>
      </c>
      <c r="G2392" s="29"/>
      <c r="H2392" s="29"/>
      <c r="I2392" s="87" t="str">
        <f>IF($C2392="","",VLOOKUP($H2392,培训课程清单!$B$2:$J$1700,2,0))</f>
        <v/>
      </c>
      <c r="J2392" s="87" t="str">
        <f>IF($C2392="","",VLOOKUP($H2392,培训课程清单!$B$2:$J$1700,3,0))</f>
        <v/>
      </c>
      <c r="K2392" s="87" t="str">
        <f>IF($H2392="","",VLOOKUP($H2392,培训课程清单!$B$2:$J$1700,4,0))</f>
        <v/>
      </c>
      <c r="L2392" s="29"/>
      <c r="M2392" s="89" t="str">
        <f>IF($H2392="","",VLOOKUP($H2392,培训课程清单!$B$2:$J$1700,7,0))</f>
        <v/>
      </c>
      <c r="N2392" s="87" t="str">
        <f>IF($H2392="","",VLOOKUP($H2392,培训课程清单!$B$2:$J$1700,8,0))</f>
        <v/>
      </c>
      <c r="O2392" s="29"/>
    </row>
    <row r="2393" spans="1:15">
      <c r="A2393" s="87" t="str">
        <f t="shared" si="38"/>
        <v/>
      </c>
      <c r="B2393" s="87" t="str">
        <f>IF(C2393="","",C2393&amp;COUNTIF($C$2:C2393,C2393))</f>
        <v/>
      </c>
      <c r="C2393" s="88"/>
      <c r="D2393" s="87" t="str">
        <f>IF($C2393="","",VLOOKUP($C2393,人员花名册!$B$2:$F$2001,2,0))</f>
        <v/>
      </c>
      <c r="E2393" s="87" t="str">
        <f>IF($C2393="","",VLOOKUP($C2393,人员花名册!$B$2:$F$2001,4,0))</f>
        <v/>
      </c>
      <c r="F2393" s="89" t="str">
        <f>IF($C2393="","",VLOOKUP($C2393,人员花名册!$B$2:$F$2001,5,0))</f>
        <v/>
      </c>
      <c r="G2393" s="29"/>
      <c r="H2393" s="29"/>
      <c r="I2393" s="87" t="str">
        <f>IF($C2393="","",VLOOKUP($H2393,培训课程清单!$B$2:$J$1700,2,0))</f>
        <v/>
      </c>
      <c r="J2393" s="87" t="str">
        <f>IF($C2393="","",VLOOKUP($H2393,培训课程清单!$B$2:$J$1700,3,0))</f>
        <v/>
      </c>
      <c r="K2393" s="87" t="str">
        <f>IF($H2393="","",VLOOKUP($H2393,培训课程清单!$B$2:$J$1700,4,0))</f>
        <v/>
      </c>
      <c r="L2393" s="29"/>
      <c r="M2393" s="89" t="str">
        <f>IF($H2393="","",VLOOKUP($H2393,培训课程清单!$B$2:$J$1700,7,0))</f>
        <v/>
      </c>
      <c r="N2393" s="87" t="str">
        <f>IF($H2393="","",VLOOKUP($H2393,培训课程清单!$B$2:$J$1700,8,0))</f>
        <v/>
      </c>
      <c r="O2393" s="29"/>
    </row>
    <row r="2394" spans="1:15">
      <c r="A2394" s="87" t="str">
        <f t="shared" si="38"/>
        <v/>
      </c>
      <c r="B2394" s="87" t="str">
        <f>IF(C2394="","",C2394&amp;COUNTIF($C$2:C2394,C2394))</f>
        <v/>
      </c>
      <c r="C2394" s="88"/>
      <c r="D2394" s="87" t="str">
        <f>IF($C2394="","",VLOOKUP($C2394,人员花名册!$B$2:$F$2001,2,0))</f>
        <v/>
      </c>
      <c r="E2394" s="87" t="str">
        <f>IF($C2394="","",VLOOKUP($C2394,人员花名册!$B$2:$F$2001,4,0))</f>
        <v/>
      </c>
      <c r="F2394" s="89" t="str">
        <f>IF($C2394="","",VLOOKUP($C2394,人员花名册!$B$2:$F$2001,5,0))</f>
        <v/>
      </c>
      <c r="G2394" s="29"/>
      <c r="H2394" s="29"/>
      <c r="I2394" s="87" t="str">
        <f>IF($C2394="","",VLOOKUP($H2394,培训课程清单!$B$2:$J$1700,2,0))</f>
        <v/>
      </c>
      <c r="J2394" s="87" t="str">
        <f>IF($C2394="","",VLOOKUP($H2394,培训课程清单!$B$2:$J$1700,3,0))</f>
        <v/>
      </c>
      <c r="K2394" s="87" t="str">
        <f>IF($H2394="","",VLOOKUP($H2394,培训课程清单!$B$2:$J$1700,4,0))</f>
        <v/>
      </c>
      <c r="L2394" s="29"/>
      <c r="M2394" s="89" t="str">
        <f>IF($H2394="","",VLOOKUP($H2394,培训课程清单!$B$2:$J$1700,7,0))</f>
        <v/>
      </c>
      <c r="N2394" s="87" t="str">
        <f>IF($H2394="","",VLOOKUP($H2394,培训课程清单!$B$2:$J$1700,8,0))</f>
        <v/>
      </c>
      <c r="O2394" s="29"/>
    </row>
    <row r="2395" spans="1:15">
      <c r="A2395" s="87" t="str">
        <f t="shared" si="38"/>
        <v/>
      </c>
      <c r="B2395" s="87" t="str">
        <f>IF(C2395="","",C2395&amp;COUNTIF($C$2:C2395,C2395))</f>
        <v/>
      </c>
      <c r="C2395" s="88"/>
      <c r="D2395" s="87" t="str">
        <f>IF($C2395="","",VLOOKUP($C2395,人员花名册!$B$2:$F$2001,2,0))</f>
        <v/>
      </c>
      <c r="E2395" s="87" t="str">
        <f>IF($C2395="","",VLOOKUP($C2395,人员花名册!$B$2:$F$2001,4,0))</f>
        <v/>
      </c>
      <c r="F2395" s="89" t="str">
        <f>IF($C2395="","",VLOOKUP($C2395,人员花名册!$B$2:$F$2001,5,0))</f>
        <v/>
      </c>
      <c r="G2395" s="29"/>
      <c r="H2395" s="29"/>
      <c r="I2395" s="87" t="str">
        <f>IF($C2395="","",VLOOKUP($H2395,培训课程清单!$B$2:$J$1700,2,0))</f>
        <v/>
      </c>
      <c r="J2395" s="87" t="str">
        <f>IF($C2395="","",VLOOKUP($H2395,培训课程清单!$B$2:$J$1700,3,0))</f>
        <v/>
      </c>
      <c r="K2395" s="87" t="str">
        <f>IF($H2395="","",VLOOKUP($H2395,培训课程清单!$B$2:$J$1700,4,0))</f>
        <v/>
      </c>
      <c r="L2395" s="29"/>
      <c r="M2395" s="89" t="str">
        <f>IF($H2395="","",VLOOKUP($H2395,培训课程清单!$B$2:$J$1700,7,0))</f>
        <v/>
      </c>
      <c r="N2395" s="87" t="str">
        <f>IF($H2395="","",VLOOKUP($H2395,培训课程清单!$B$2:$J$1700,8,0))</f>
        <v/>
      </c>
      <c r="O2395" s="29"/>
    </row>
    <row r="2396" spans="1:15">
      <c r="A2396" s="87" t="str">
        <f t="shared" si="38"/>
        <v/>
      </c>
      <c r="B2396" s="87" t="str">
        <f>IF(C2396="","",C2396&amp;COUNTIF($C$2:C2396,C2396))</f>
        <v/>
      </c>
      <c r="C2396" s="88"/>
      <c r="D2396" s="87" t="str">
        <f>IF($C2396="","",VLOOKUP($C2396,人员花名册!$B$2:$F$2001,2,0))</f>
        <v/>
      </c>
      <c r="E2396" s="87" t="str">
        <f>IF($C2396="","",VLOOKUP($C2396,人员花名册!$B$2:$F$2001,4,0))</f>
        <v/>
      </c>
      <c r="F2396" s="89" t="str">
        <f>IF($C2396="","",VLOOKUP($C2396,人员花名册!$B$2:$F$2001,5,0))</f>
        <v/>
      </c>
      <c r="G2396" s="29"/>
      <c r="H2396" s="29"/>
      <c r="I2396" s="87" t="str">
        <f>IF($C2396="","",VLOOKUP($H2396,培训课程清单!$B$2:$J$1700,2,0))</f>
        <v/>
      </c>
      <c r="J2396" s="87" t="str">
        <f>IF($C2396="","",VLOOKUP($H2396,培训课程清单!$B$2:$J$1700,3,0))</f>
        <v/>
      </c>
      <c r="K2396" s="87" t="str">
        <f>IF($H2396="","",VLOOKUP($H2396,培训课程清单!$B$2:$J$1700,4,0))</f>
        <v/>
      </c>
      <c r="L2396" s="29"/>
      <c r="M2396" s="89" t="str">
        <f>IF($H2396="","",VLOOKUP($H2396,培训课程清单!$B$2:$J$1700,7,0))</f>
        <v/>
      </c>
      <c r="N2396" s="87" t="str">
        <f>IF($H2396="","",VLOOKUP($H2396,培训课程清单!$B$2:$J$1700,8,0))</f>
        <v/>
      </c>
      <c r="O2396" s="29"/>
    </row>
    <row r="2397" spans="1:15">
      <c r="A2397" s="87" t="str">
        <f t="shared" si="38"/>
        <v/>
      </c>
      <c r="B2397" s="87" t="str">
        <f>IF(C2397="","",C2397&amp;COUNTIF($C$2:C2397,C2397))</f>
        <v/>
      </c>
      <c r="C2397" s="88"/>
      <c r="D2397" s="87" t="str">
        <f>IF($C2397="","",VLOOKUP($C2397,人员花名册!$B$2:$F$2001,2,0))</f>
        <v/>
      </c>
      <c r="E2397" s="87" t="str">
        <f>IF($C2397="","",VLOOKUP($C2397,人员花名册!$B$2:$F$2001,4,0))</f>
        <v/>
      </c>
      <c r="F2397" s="89" t="str">
        <f>IF($C2397="","",VLOOKUP($C2397,人员花名册!$B$2:$F$2001,5,0))</f>
        <v/>
      </c>
      <c r="G2397" s="29"/>
      <c r="H2397" s="29"/>
      <c r="I2397" s="87" t="str">
        <f>IF($C2397="","",VLOOKUP($H2397,培训课程清单!$B$2:$J$1700,2,0))</f>
        <v/>
      </c>
      <c r="J2397" s="87" t="str">
        <f>IF($C2397="","",VLOOKUP($H2397,培训课程清单!$B$2:$J$1700,3,0))</f>
        <v/>
      </c>
      <c r="K2397" s="87" t="str">
        <f>IF($H2397="","",VLOOKUP($H2397,培训课程清单!$B$2:$J$1700,4,0))</f>
        <v/>
      </c>
      <c r="L2397" s="29"/>
      <c r="M2397" s="89" t="str">
        <f>IF($H2397="","",VLOOKUP($H2397,培训课程清单!$B$2:$J$1700,7,0))</f>
        <v/>
      </c>
      <c r="N2397" s="87" t="str">
        <f>IF($H2397="","",VLOOKUP($H2397,培训课程清单!$B$2:$J$1700,8,0))</f>
        <v/>
      </c>
      <c r="O2397" s="29"/>
    </row>
    <row r="2398" spans="1:15">
      <c r="A2398" s="87" t="str">
        <f t="shared" si="38"/>
        <v/>
      </c>
      <c r="B2398" s="87" t="str">
        <f>IF(C2398="","",C2398&amp;COUNTIF($C$2:C2398,C2398))</f>
        <v/>
      </c>
      <c r="C2398" s="88"/>
      <c r="D2398" s="87" t="str">
        <f>IF($C2398="","",VLOOKUP($C2398,人员花名册!$B$2:$F$2001,2,0))</f>
        <v/>
      </c>
      <c r="E2398" s="87" t="str">
        <f>IF($C2398="","",VLOOKUP($C2398,人员花名册!$B$2:$F$2001,4,0))</f>
        <v/>
      </c>
      <c r="F2398" s="89" t="str">
        <f>IF($C2398="","",VLOOKUP($C2398,人员花名册!$B$2:$F$2001,5,0))</f>
        <v/>
      </c>
      <c r="G2398" s="29"/>
      <c r="H2398" s="29"/>
      <c r="I2398" s="87" t="str">
        <f>IF($C2398="","",VLOOKUP($H2398,培训课程清单!$B$2:$J$1700,2,0))</f>
        <v/>
      </c>
      <c r="J2398" s="87" t="str">
        <f>IF($C2398="","",VLOOKUP($H2398,培训课程清单!$B$2:$J$1700,3,0))</f>
        <v/>
      </c>
      <c r="K2398" s="87" t="str">
        <f>IF($H2398="","",VLOOKUP($H2398,培训课程清单!$B$2:$J$1700,4,0))</f>
        <v/>
      </c>
      <c r="L2398" s="29"/>
      <c r="M2398" s="89" t="str">
        <f>IF($H2398="","",VLOOKUP($H2398,培训课程清单!$B$2:$J$1700,7,0))</f>
        <v/>
      </c>
      <c r="N2398" s="87" t="str">
        <f>IF($H2398="","",VLOOKUP($H2398,培训课程清单!$B$2:$J$1700,8,0))</f>
        <v/>
      </c>
      <c r="O2398" s="29"/>
    </row>
    <row r="2399" spans="1:15">
      <c r="A2399" s="87" t="str">
        <f t="shared" si="38"/>
        <v/>
      </c>
      <c r="B2399" s="87" t="str">
        <f>IF(C2399="","",C2399&amp;COUNTIF($C$2:C2399,C2399))</f>
        <v/>
      </c>
      <c r="C2399" s="88"/>
      <c r="D2399" s="87" t="str">
        <f>IF($C2399="","",VLOOKUP($C2399,人员花名册!$B$2:$F$2001,2,0))</f>
        <v/>
      </c>
      <c r="E2399" s="87" t="str">
        <f>IF($C2399="","",VLOOKUP($C2399,人员花名册!$B$2:$F$2001,4,0))</f>
        <v/>
      </c>
      <c r="F2399" s="89" t="str">
        <f>IF($C2399="","",VLOOKUP($C2399,人员花名册!$B$2:$F$2001,5,0))</f>
        <v/>
      </c>
      <c r="G2399" s="29"/>
      <c r="H2399" s="29"/>
      <c r="I2399" s="87" t="str">
        <f>IF($C2399="","",VLOOKUP($H2399,培训课程清单!$B$2:$J$1700,2,0))</f>
        <v/>
      </c>
      <c r="J2399" s="87" t="str">
        <f>IF($C2399="","",VLOOKUP($H2399,培训课程清单!$B$2:$J$1700,3,0))</f>
        <v/>
      </c>
      <c r="K2399" s="87" t="str">
        <f>IF($H2399="","",VLOOKUP($H2399,培训课程清单!$B$2:$J$1700,4,0))</f>
        <v/>
      </c>
      <c r="L2399" s="29"/>
      <c r="M2399" s="89" t="str">
        <f>IF($H2399="","",VLOOKUP($H2399,培训课程清单!$B$2:$J$1700,7,0))</f>
        <v/>
      </c>
      <c r="N2399" s="87" t="str">
        <f>IF($H2399="","",VLOOKUP($H2399,培训课程清单!$B$2:$J$1700,8,0))</f>
        <v/>
      </c>
      <c r="O2399" s="29"/>
    </row>
    <row r="2400" spans="1:15">
      <c r="A2400" s="87" t="str">
        <f t="shared" si="38"/>
        <v/>
      </c>
      <c r="B2400" s="87" t="str">
        <f>IF(C2400="","",C2400&amp;COUNTIF($C$2:C2400,C2400))</f>
        <v/>
      </c>
      <c r="C2400" s="88"/>
      <c r="D2400" s="87" t="str">
        <f>IF($C2400="","",VLOOKUP($C2400,人员花名册!$B$2:$F$2001,2,0))</f>
        <v/>
      </c>
      <c r="E2400" s="87" t="str">
        <f>IF($C2400="","",VLOOKUP($C2400,人员花名册!$B$2:$F$2001,4,0))</f>
        <v/>
      </c>
      <c r="F2400" s="89" t="str">
        <f>IF($C2400="","",VLOOKUP($C2400,人员花名册!$B$2:$F$2001,5,0))</f>
        <v/>
      </c>
      <c r="G2400" s="29"/>
      <c r="H2400" s="29"/>
      <c r="I2400" s="87" t="str">
        <f>IF($C2400="","",VLOOKUP($H2400,培训课程清单!$B$2:$J$1700,2,0))</f>
        <v/>
      </c>
      <c r="J2400" s="87" t="str">
        <f>IF($C2400="","",VLOOKUP($H2400,培训课程清单!$B$2:$J$1700,3,0))</f>
        <v/>
      </c>
      <c r="K2400" s="87" t="str">
        <f>IF($H2400="","",VLOOKUP($H2400,培训课程清单!$B$2:$J$1700,4,0))</f>
        <v/>
      </c>
      <c r="L2400" s="29"/>
      <c r="M2400" s="89" t="str">
        <f>IF($H2400="","",VLOOKUP($H2400,培训课程清单!$B$2:$J$1700,7,0))</f>
        <v/>
      </c>
      <c r="N2400" s="87" t="str">
        <f>IF($H2400="","",VLOOKUP($H2400,培训课程清单!$B$2:$J$1700,8,0))</f>
        <v/>
      </c>
      <c r="O2400" s="29"/>
    </row>
    <row r="2401" spans="1:15">
      <c r="A2401" s="87" t="str">
        <f t="shared" si="38"/>
        <v/>
      </c>
      <c r="B2401" s="87" t="str">
        <f>IF(C2401="","",C2401&amp;COUNTIF($C$2:C2401,C2401))</f>
        <v/>
      </c>
      <c r="C2401" s="88"/>
      <c r="D2401" s="87" t="str">
        <f>IF($C2401="","",VLOOKUP($C2401,人员花名册!$B$2:$F$2001,2,0))</f>
        <v/>
      </c>
      <c r="E2401" s="87" t="str">
        <f>IF($C2401="","",VLOOKUP($C2401,人员花名册!$B$2:$F$2001,4,0))</f>
        <v/>
      </c>
      <c r="F2401" s="89" t="str">
        <f>IF($C2401="","",VLOOKUP($C2401,人员花名册!$B$2:$F$2001,5,0))</f>
        <v/>
      </c>
      <c r="G2401" s="29"/>
      <c r="H2401" s="29"/>
      <c r="I2401" s="87" t="str">
        <f>IF($C2401="","",VLOOKUP($H2401,培训课程清单!$B$2:$J$1700,2,0))</f>
        <v/>
      </c>
      <c r="J2401" s="87" t="str">
        <f>IF($C2401="","",VLOOKUP($H2401,培训课程清单!$B$2:$J$1700,3,0))</f>
        <v/>
      </c>
      <c r="K2401" s="87" t="str">
        <f>IF($H2401="","",VLOOKUP($H2401,培训课程清单!$B$2:$J$1700,4,0))</f>
        <v/>
      </c>
      <c r="L2401" s="29"/>
      <c r="M2401" s="89" t="str">
        <f>IF($H2401="","",VLOOKUP($H2401,培训课程清单!$B$2:$J$1700,7,0))</f>
        <v/>
      </c>
      <c r="N2401" s="87" t="str">
        <f>IF($H2401="","",VLOOKUP($H2401,培训课程清单!$B$2:$J$1700,8,0))</f>
        <v/>
      </c>
      <c r="O2401" s="29"/>
    </row>
    <row r="2402" spans="1:15">
      <c r="A2402" s="87" t="str">
        <f t="shared" si="38"/>
        <v/>
      </c>
      <c r="B2402" s="87" t="str">
        <f>IF(C2402="","",C2402&amp;COUNTIF($C$2:C2402,C2402))</f>
        <v/>
      </c>
      <c r="C2402" s="88"/>
      <c r="D2402" s="87" t="str">
        <f>IF($C2402="","",VLOOKUP($C2402,人员花名册!$B$2:$F$2001,2,0))</f>
        <v/>
      </c>
      <c r="E2402" s="87" t="str">
        <f>IF($C2402="","",VLOOKUP($C2402,人员花名册!$B$2:$F$2001,4,0))</f>
        <v/>
      </c>
      <c r="F2402" s="89" t="str">
        <f>IF($C2402="","",VLOOKUP($C2402,人员花名册!$B$2:$F$2001,5,0))</f>
        <v/>
      </c>
      <c r="G2402" s="29"/>
      <c r="H2402" s="29"/>
      <c r="I2402" s="87" t="str">
        <f>IF($C2402="","",VLOOKUP($H2402,培训课程清单!$B$2:$J$1700,2,0))</f>
        <v/>
      </c>
      <c r="J2402" s="87" t="str">
        <f>IF($C2402="","",VLOOKUP($H2402,培训课程清单!$B$2:$J$1700,3,0))</f>
        <v/>
      </c>
      <c r="K2402" s="87" t="str">
        <f>IF($H2402="","",VLOOKUP($H2402,培训课程清单!$B$2:$J$1700,4,0))</f>
        <v/>
      </c>
      <c r="L2402" s="29"/>
      <c r="M2402" s="89" t="str">
        <f>IF($H2402="","",VLOOKUP($H2402,培训课程清单!$B$2:$J$1700,7,0))</f>
        <v/>
      </c>
      <c r="N2402" s="87" t="str">
        <f>IF($H2402="","",VLOOKUP($H2402,培训课程清单!$B$2:$J$1700,8,0))</f>
        <v/>
      </c>
      <c r="O2402" s="29"/>
    </row>
    <row r="2403" spans="1:15">
      <c r="A2403" s="87" t="str">
        <f t="shared" si="38"/>
        <v/>
      </c>
      <c r="B2403" s="87" t="str">
        <f>IF(C2403="","",C2403&amp;COUNTIF($C$2:C2403,C2403))</f>
        <v/>
      </c>
      <c r="C2403" s="88"/>
      <c r="D2403" s="87" t="str">
        <f>IF($C2403="","",VLOOKUP($C2403,人员花名册!$B$2:$F$2001,2,0))</f>
        <v/>
      </c>
      <c r="E2403" s="87" t="str">
        <f>IF($C2403="","",VLOOKUP($C2403,人员花名册!$B$2:$F$2001,4,0))</f>
        <v/>
      </c>
      <c r="F2403" s="89" t="str">
        <f>IF($C2403="","",VLOOKUP($C2403,人员花名册!$B$2:$F$2001,5,0))</f>
        <v/>
      </c>
      <c r="G2403" s="29"/>
      <c r="H2403" s="29"/>
      <c r="I2403" s="87" t="str">
        <f>IF($C2403="","",VLOOKUP($H2403,培训课程清单!$B$2:$J$1700,2,0))</f>
        <v/>
      </c>
      <c r="J2403" s="87" t="str">
        <f>IF($C2403="","",VLOOKUP($H2403,培训课程清单!$B$2:$J$1700,3,0))</f>
        <v/>
      </c>
      <c r="K2403" s="87" t="str">
        <f>IF($H2403="","",VLOOKUP($H2403,培训课程清单!$B$2:$J$1700,4,0))</f>
        <v/>
      </c>
      <c r="L2403" s="29"/>
      <c r="M2403" s="89" t="str">
        <f>IF($H2403="","",VLOOKUP($H2403,培训课程清单!$B$2:$J$1700,7,0))</f>
        <v/>
      </c>
      <c r="N2403" s="87" t="str">
        <f>IF($H2403="","",VLOOKUP($H2403,培训课程清单!$B$2:$J$1700,8,0))</f>
        <v/>
      </c>
      <c r="O2403" s="29"/>
    </row>
    <row r="2404" spans="1:15">
      <c r="A2404" s="87" t="str">
        <f t="shared" si="38"/>
        <v/>
      </c>
      <c r="B2404" s="87" t="str">
        <f>IF(C2404="","",C2404&amp;COUNTIF($C$2:C2404,C2404))</f>
        <v/>
      </c>
      <c r="C2404" s="88"/>
      <c r="D2404" s="87" t="str">
        <f>IF($C2404="","",VLOOKUP($C2404,人员花名册!$B$2:$F$2001,2,0))</f>
        <v/>
      </c>
      <c r="E2404" s="87" t="str">
        <f>IF($C2404="","",VLOOKUP($C2404,人员花名册!$B$2:$F$2001,4,0))</f>
        <v/>
      </c>
      <c r="F2404" s="89" t="str">
        <f>IF($C2404="","",VLOOKUP($C2404,人员花名册!$B$2:$F$2001,5,0))</f>
        <v/>
      </c>
      <c r="G2404" s="29"/>
      <c r="H2404" s="29"/>
      <c r="I2404" s="87" t="str">
        <f>IF($C2404="","",VLOOKUP($H2404,培训课程清单!$B$2:$J$1700,2,0))</f>
        <v/>
      </c>
      <c r="J2404" s="87" t="str">
        <f>IF($C2404="","",VLOOKUP($H2404,培训课程清单!$B$2:$J$1700,3,0))</f>
        <v/>
      </c>
      <c r="K2404" s="87" t="str">
        <f>IF($H2404="","",VLOOKUP($H2404,培训课程清单!$B$2:$J$1700,4,0))</f>
        <v/>
      </c>
      <c r="L2404" s="29"/>
      <c r="M2404" s="89" t="str">
        <f>IF($H2404="","",VLOOKUP($H2404,培训课程清单!$B$2:$J$1700,7,0))</f>
        <v/>
      </c>
      <c r="N2404" s="87" t="str">
        <f>IF($H2404="","",VLOOKUP($H2404,培训课程清单!$B$2:$J$1700,8,0))</f>
        <v/>
      </c>
      <c r="O2404" s="29"/>
    </row>
    <row r="2405" spans="1:15">
      <c r="A2405" s="87" t="str">
        <f t="shared" si="38"/>
        <v/>
      </c>
      <c r="B2405" s="87" t="str">
        <f>IF(C2405="","",C2405&amp;COUNTIF($C$2:C2405,C2405))</f>
        <v/>
      </c>
      <c r="C2405" s="88"/>
      <c r="D2405" s="87" t="str">
        <f>IF($C2405="","",VLOOKUP($C2405,人员花名册!$B$2:$F$2001,2,0))</f>
        <v/>
      </c>
      <c r="E2405" s="87" t="str">
        <f>IF($C2405="","",VLOOKUP($C2405,人员花名册!$B$2:$F$2001,4,0))</f>
        <v/>
      </c>
      <c r="F2405" s="89" t="str">
        <f>IF($C2405="","",VLOOKUP($C2405,人员花名册!$B$2:$F$2001,5,0))</f>
        <v/>
      </c>
      <c r="G2405" s="29"/>
      <c r="H2405" s="29"/>
      <c r="I2405" s="87" t="str">
        <f>IF($C2405="","",VLOOKUP($H2405,培训课程清单!$B$2:$J$1700,2,0))</f>
        <v/>
      </c>
      <c r="J2405" s="87" t="str">
        <f>IF($C2405="","",VLOOKUP($H2405,培训课程清单!$B$2:$J$1700,3,0))</f>
        <v/>
      </c>
      <c r="K2405" s="87" t="str">
        <f>IF($H2405="","",VLOOKUP($H2405,培训课程清单!$B$2:$J$1700,4,0))</f>
        <v/>
      </c>
      <c r="L2405" s="29"/>
      <c r="M2405" s="89" t="str">
        <f>IF($H2405="","",VLOOKUP($H2405,培训课程清单!$B$2:$J$1700,7,0))</f>
        <v/>
      </c>
      <c r="N2405" s="87" t="str">
        <f>IF($H2405="","",VLOOKUP($H2405,培训课程清单!$B$2:$J$1700,8,0))</f>
        <v/>
      </c>
      <c r="O2405" s="29"/>
    </row>
    <row r="2406" spans="1:15">
      <c r="A2406" s="87" t="str">
        <f t="shared" si="38"/>
        <v/>
      </c>
      <c r="B2406" s="87" t="str">
        <f>IF(C2406="","",C2406&amp;COUNTIF($C$2:C2406,C2406))</f>
        <v/>
      </c>
      <c r="C2406" s="88"/>
      <c r="D2406" s="87" t="str">
        <f>IF($C2406="","",VLOOKUP($C2406,人员花名册!$B$2:$F$2001,2,0))</f>
        <v/>
      </c>
      <c r="E2406" s="87" t="str">
        <f>IF($C2406="","",VLOOKUP($C2406,人员花名册!$B$2:$F$2001,4,0))</f>
        <v/>
      </c>
      <c r="F2406" s="89" t="str">
        <f>IF($C2406="","",VLOOKUP($C2406,人员花名册!$B$2:$F$2001,5,0))</f>
        <v/>
      </c>
      <c r="G2406" s="29"/>
      <c r="H2406" s="29"/>
      <c r="I2406" s="87" t="str">
        <f>IF($C2406="","",VLOOKUP($H2406,培训课程清单!$B$2:$J$1700,2,0))</f>
        <v/>
      </c>
      <c r="J2406" s="87" t="str">
        <f>IF($C2406="","",VLOOKUP($H2406,培训课程清单!$B$2:$J$1700,3,0))</f>
        <v/>
      </c>
      <c r="K2406" s="87" t="str">
        <f>IF($H2406="","",VLOOKUP($H2406,培训课程清单!$B$2:$J$1700,4,0))</f>
        <v/>
      </c>
      <c r="L2406" s="29"/>
      <c r="M2406" s="89" t="str">
        <f>IF($H2406="","",VLOOKUP($H2406,培训课程清单!$B$2:$J$1700,7,0))</f>
        <v/>
      </c>
      <c r="N2406" s="87" t="str">
        <f>IF($H2406="","",VLOOKUP($H2406,培训课程清单!$B$2:$J$1700,8,0))</f>
        <v/>
      </c>
      <c r="O2406" s="29"/>
    </row>
    <row r="2407" spans="1:15">
      <c r="A2407" s="87" t="str">
        <f t="shared" si="38"/>
        <v/>
      </c>
      <c r="B2407" s="87" t="str">
        <f>IF(C2407="","",C2407&amp;COUNTIF($C$2:C2407,C2407))</f>
        <v/>
      </c>
      <c r="C2407" s="88"/>
      <c r="D2407" s="87" t="str">
        <f>IF($C2407="","",VLOOKUP($C2407,人员花名册!$B$2:$F$2001,2,0))</f>
        <v/>
      </c>
      <c r="E2407" s="87" t="str">
        <f>IF($C2407="","",VLOOKUP($C2407,人员花名册!$B$2:$F$2001,4,0))</f>
        <v/>
      </c>
      <c r="F2407" s="89" t="str">
        <f>IF($C2407="","",VLOOKUP($C2407,人员花名册!$B$2:$F$2001,5,0))</f>
        <v/>
      </c>
      <c r="G2407" s="29"/>
      <c r="H2407" s="29"/>
      <c r="I2407" s="87" t="str">
        <f>IF($C2407="","",VLOOKUP($H2407,培训课程清单!$B$2:$J$1700,2,0))</f>
        <v/>
      </c>
      <c r="J2407" s="87" t="str">
        <f>IF($C2407="","",VLOOKUP($H2407,培训课程清单!$B$2:$J$1700,3,0))</f>
        <v/>
      </c>
      <c r="K2407" s="87" t="str">
        <f>IF($H2407="","",VLOOKUP($H2407,培训课程清单!$B$2:$J$1700,4,0))</f>
        <v/>
      </c>
      <c r="L2407" s="29"/>
      <c r="M2407" s="89" t="str">
        <f>IF($H2407="","",VLOOKUP($H2407,培训课程清单!$B$2:$J$1700,7,0))</f>
        <v/>
      </c>
      <c r="N2407" s="87" t="str">
        <f>IF($H2407="","",VLOOKUP($H2407,培训课程清单!$B$2:$J$1700,8,0))</f>
        <v/>
      </c>
      <c r="O2407" s="29"/>
    </row>
    <row r="2408" spans="1:15">
      <c r="A2408" s="87" t="str">
        <f t="shared" si="38"/>
        <v/>
      </c>
      <c r="B2408" s="87" t="str">
        <f>IF(C2408="","",C2408&amp;COUNTIF($C$2:C2408,C2408))</f>
        <v/>
      </c>
      <c r="C2408" s="88"/>
      <c r="D2408" s="87" t="str">
        <f>IF($C2408="","",VLOOKUP($C2408,人员花名册!$B$2:$F$2001,2,0))</f>
        <v/>
      </c>
      <c r="E2408" s="87" t="str">
        <f>IF($C2408="","",VLOOKUP($C2408,人员花名册!$B$2:$F$2001,4,0))</f>
        <v/>
      </c>
      <c r="F2408" s="89" t="str">
        <f>IF($C2408="","",VLOOKUP($C2408,人员花名册!$B$2:$F$2001,5,0))</f>
        <v/>
      </c>
      <c r="G2408" s="29"/>
      <c r="H2408" s="29"/>
      <c r="I2408" s="87" t="str">
        <f>IF($C2408="","",VLOOKUP($H2408,培训课程清单!$B$2:$J$1700,2,0))</f>
        <v/>
      </c>
      <c r="J2408" s="87" t="str">
        <f>IF($C2408="","",VLOOKUP($H2408,培训课程清单!$B$2:$J$1700,3,0))</f>
        <v/>
      </c>
      <c r="K2408" s="87" t="str">
        <f>IF($H2408="","",VLOOKUP($H2408,培训课程清单!$B$2:$J$1700,4,0))</f>
        <v/>
      </c>
      <c r="L2408" s="29"/>
      <c r="M2408" s="89" t="str">
        <f>IF($H2408="","",VLOOKUP($H2408,培训课程清单!$B$2:$J$1700,7,0))</f>
        <v/>
      </c>
      <c r="N2408" s="87" t="str">
        <f>IF($H2408="","",VLOOKUP($H2408,培训课程清单!$B$2:$J$1700,8,0))</f>
        <v/>
      </c>
      <c r="O2408" s="29"/>
    </row>
    <row r="2409" spans="1:15">
      <c r="A2409" s="87" t="str">
        <f t="shared" si="38"/>
        <v/>
      </c>
      <c r="B2409" s="87" t="str">
        <f>IF(C2409="","",C2409&amp;COUNTIF($C$2:C2409,C2409))</f>
        <v/>
      </c>
      <c r="C2409" s="88"/>
      <c r="D2409" s="87" t="str">
        <f>IF($C2409="","",VLOOKUP($C2409,人员花名册!$B$2:$F$2001,2,0))</f>
        <v/>
      </c>
      <c r="E2409" s="87" t="str">
        <f>IF($C2409="","",VLOOKUP($C2409,人员花名册!$B$2:$F$2001,4,0))</f>
        <v/>
      </c>
      <c r="F2409" s="89" t="str">
        <f>IF($C2409="","",VLOOKUP($C2409,人员花名册!$B$2:$F$2001,5,0))</f>
        <v/>
      </c>
      <c r="G2409" s="29"/>
      <c r="H2409" s="29"/>
      <c r="I2409" s="87" t="str">
        <f>IF($C2409="","",VLOOKUP($H2409,培训课程清单!$B$2:$J$1700,2,0))</f>
        <v/>
      </c>
      <c r="J2409" s="87" t="str">
        <f>IF($C2409="","",VLOOKUP($H2409,培训课程清单!$B$2:$J$1700,3,0))</f>
        <v/>
      </c>
      <c r="K2409" s="87" t="str">
        <f>IF($H2409="","",VLOOKUP($H2409,培训课程清单!$B$2:$J$1700,4,0))</f>
        <v/>
      </c>
      <c r="L2409" s="29"/>
      <c r="M2409" s="89" t="str">
        <f>IF($H2409="","",VLOOKUP($H2409,培训课程清单!$B$2:$J$1700,7,0))</f>
        <v/>
      </c>
      <c r="N2409" s="87" t="str">
        <f>IF($H2409="","",VLOOKUP($H2409,培训课程清单!$B$2:$J$1700,8,0))</f>
        <v/>
      </c>
      <c r="O2409" s="29"/>
    </row>
    <row r="2410" spans="1:15">
      <c r="A2410" s="87" t="str">
        <f t="shared" si="38"/>
        <v/>
      </c>
      <c r="B2410" s="87" t="str">
        <f>IF(C2410="","",C2410&amp;COUNTIF($C$2:C2410,C2410))</f>
        <v/>
      </c>
      <c r="C2410" s="88"/>
      <c r="D2410" s="87" t="str">
        <f>IF($C2410="","",VLOOKUP($C2410,人员花名册!$B$2:$F$2001,2,0))</f>
        <v/>
      </c>
      <c r="E2410" s="87" t="str">
        <f>IF($C2410="","",VLOOKUP($C2410,人员花名册!$B$2:$F$2001,4,0))</f>
        <v/>
      </c>
      <c r="F2410" s="89" t="str">
        <f>IF($C2410="","",VLOOKUP($C2410,人员花名册!$B$2:$F$2001,5,0))</f>
        <v/>
      </c>
      <c r="G2410" s="29"/>
      <c r="H2410" s="29"/>
      <c r="I2410" s="87" t="str">
        <f>IF($C2410="","",VLOOKUP($H2410,培训课程清单!$B$2:$J$1700,2,0))</f>
        <v/>
      </c>
      <c r="J2410" s="87" t="str">
        <f>IF($C2410="","",VLOOKUP($H2410,培训课程清单!$B$2:$J$1700,3,0))</f>
        <v/>
      </c>
      <c r="K2410" s="87" t="str">
        <f>IF($H2410="","",VLOOKUP($H2410,培训课程清单!$B$2:$J$1700,4,0))</f>
        <v/>
      </c>
      <c r="L2410" s="29"/>
      <c r="M2410" s="89" t="str">
        <f>IF($H2410="","",VLOOKUP($H2410,培训课程清单!$B$2:$J$1700,7,0))</f>
        <v/>
      </c>
      <c r="N2410" s="87" t="str">
        <f>IF($H2410="","",VLOOKUP($H2410,培训课程清单!$B$2:$J$1700,8,0))</f>
        <v/>
      </c>
      <c r="O2410" s="29"/>
    </row>
    <row r="2411" spans="1:15">
      <c r="A2411" s="87" t="str">
        <f t="shared" si="38"/>
        <v/>
      </c>
      <c r="B2411" s="87" t="str">
        <f>IF(C2411="","",C2411&amp;COUNTIF($C$2:C2411,C2411))</f>
        <v/>
      </c>
      <c r="C2411" s="88"/>
      <c r="D2411" s="87" t="str">
        <f>IF($C2411="","",VLOOKUP($C2411,人员花名册!$B$2:$F$2001,2,0))</f>
        <v/>
      </c>
      <c r="E2411" s="87" t="str">
        <f>IF($C2411="","",VLOOKUP($C2411,人员花名册!$B$2:$F$2001,4,0))</f>
        <v/>
      </c>
      <c r="F2411" s="89" t="str">
        <f>IF($C2411="","",VLOOKUP($C2411,人员花名册!$B$2:$F$2001,5,0))</f>
        <v/>
      </c>
      <c r="G2411" s="29"/>
      <c r="H2411" s="29"/>
      <c r="I2411" s="87" t="str">
        <f>IF($C2411="","",VLOOKUP($H2411,培训课程清单!$B$2:$J$1700,2,0))</f>
        <v/>
      </c>
      <c r="J2411" s="87" t="str">
        <f>IF($C2411="","",VLOOKUP($H2411,培训课程清单!$B$2:$J$1700,3,0))</f>
        <v/>
      </c>
      <c r="K2411" s="87" t="str">
        <f>IF($H2411="","",VLOOKUP($H2411,培训课程清单!$B$2:$J$1700,4,0))</f>
        <v/>
      </c>
      <c r="L2411" s="29"/>
      <c r="M2411" s="89" t="str">
        <f>IF($H2411="","",VLOOKUP($H2411,培训课程清单!$B$2:$J$1700,7,0))</f>
        <v/>
      </c>
      <c r="N2411" s="87" t="str">
        <f>IF($H2411="","",VLOOKUP($H2411,培训课程清单!$B$2:$J$1700,8,0))</f>
        <v/>
      </c>
      <c r="O2411" s="29"/>
    </row>
    <row r="2412" spans="1:15">
      <c r="A2412" s="87" t="str">
        <f t="shared" si="38"/>
        <v/>
      </c>
      <c r="B2412" s="87" t="str">
        <f>IF(C2412="","",C2412&amp;COUNTIF($C$2:C2412,C2412))</f>
        <v/>
      </c>
      <c r="C2412" s="88"/>
      <c r="D2412" s="87" t="str">
        <f>IF($C2412="","",VLOOKUP($C2412,人员花名册!$B$2:$F$2001,2,0))</f>
        <v/>
      </c>
      <c r="E2412" s="87" t="str">
        <f>IF($C2412="","",VLOOKUP($C2412,人员花名册!$B$2:$F$2001,4,0))</f>
        <v/>
      </c>
      <c r="F2412" s="89" t="str">
        <f>IF($C2412="","",VLOOKUP($C2412,人员花名册!$B$2:$F$2001,5,0))</f>
        <v/>
      </c>
      <c r="G2412" s="29"/>
      <c r="H2412" s="29"/>
      <c r="I2412" s="87" t="str">
        <f>IF($C2412="","",VLOOKUP($H2412,培训课程清单!$B$2:$J$1700,2,0))</f>
        <v/>
      </c>
      <c r="J2412" s="87" t="str">
        <f>IF($C2412="","",VLOOKUP($H2412,培训课程清单!$B$2:$J$1700,3,0))</f>
        <v/>
      </c>
      <c r="K2412" s="87" t="str">
        <f>IF($H2412="","",VLOOKUP($H2412,培训课程清单!$B$2:$J$1700,4,0))</f>
        <v/>
      </c>
      <c r="L2412" s="29"/>
      <c r="M2412" s="89" t="str">
        <f>IF($H2412="","",VLOOKUP($H2412,培训课程清单!$B$2:$J$1700,7,0))</f>
        <v/>
      </c>
      <c r="N2412" s="87" t="str">
        <f>IF($H2412="","",VLOOKUP($H2412,培训课程清单!$B$2:$J$1700,8,0))</f>
        <v/>
      </c>
      <c r="O2412" s="29"/>
    </row>
    <row r="2413" spans="1:15">
      <c r="A2413" s="87" t="str">
        <f t="shared" si="38"/>
        <v/>
      </c>
      <c r="B2413" s="87" t="str">
        <f>IF(C2413="","",C2413&amp;COUNTIF($C$2:C2413,C2413))</f>
        <v/>
      </c>
      <c r="C2413" s="88"/>
      <c r="D2413" s="87" t="str">
        <f>IF($C2413="","",VLOOKUP($C2413,人员花名册!$B$2:$F$2001,2,0))</f>
        <v/>
      </c>
      <c r="E2413" s="87" t="str">
        <f>IF($C2413="","",VLOOKUP($C2413,人员花名册!$B$2:$F$2001,4,0))</f>
        <v/>
      </c>
      <c r="F2413" s="89" t="str">
        <f>IF($C2413="","",VLOOKUP($C2413,人员花名册!$B$2:$F$2001,5,0))</f>
        <v/>
      </c>
      <c r="G2413" s="29"/>
      <c r="H2413" s="29"/>
      <c r="I2413" s="87" t="str">
        <f>IF($C2413="","",VLOOKUP($H2413,培训课程清单!$B$2:$J$1700,2,0))</f>
        <v/>
      </c>
      <c r="J2413" s="87" t="str">
        <f>IF($C2413="","",VLOOKUP($H2413,培训课程清单!$B$2:$J$1700,3,0))</f>
        <v/>
      </c>
      <c r="K2413" s="87" t="str">
        <f>IF($H2413="","",VLOOKUP($H2413,培训课程清单!$B$2:$J$1700,4,0))</f>
        <v/>
      </c>
      <c r="L2413" s="29"/>
      <c r="M2413" s="89" t="str">
        <f>IF($H2413="","",VLOOKUP($H2413,培训课程清单!$B$2:$J$1700,7,0))</f>
        <v/>
      </c>
      <c r="N2413" s="87" t="str">
        <f>IF($H2413="","",VLOOKUP($H2413,培训课程清单!$B$2:$J$1700,8,0))</f>
        <v/>
      </c>
      <c r="O2413" s="29"/>
    </row>
    <row r="2414" spans="1:15">
      <c r="A2414" s="87" t="str">
        <f t="shared" si="38"/>
        <v/>
      </c>
      <c r="B2414" s="87" t="str">
        <f>IF(C2414="","",C2414&amp;COUNTIF($C$2:C2414,C2414))</f>
        <v/>
      </c>
      <c r="C2414" s="88"/>
      <c r="D2414" s="87" t="str">
        <f>IF($C2414="","",VLOOKUP($C2414,人员花名册!$B$2:$F$2001,2,0))</f>
        <v/>
      </c>
      <c r="E2414" s="87" t="str">
        <f>IF($C2414="","",VLOOKUP($C2414,人员花名册!$B$2:$F$2001,4,0))</f>
        <v/>
      </c>
      <c r="F2414" s="89" t="str">
        <f>IF($C2414="","",VLOOKUP($C2414,人员花名册!$B$2:$F$2001,5,0))</f>
        <v/>
      </c>
      <c r="G2414" s="29"/>
      <c r="H2414" s="29"/>
      <c r="I2414" s="87" t="str">
        <f>IF($C2414="","",VLOOKUP($H2414,培训课程清单!$B$2:$J$1700,2,0))</f>
        <v/>
      </c>
      <c r="J2414" s="87" t="str">
        <f>IF($C2414="","",VLOOKUP($H2414,培训课程清单!$B$2:$J$1700,3,0))</f>
        <v/>
      </c>
      <c r="K2414" s="87" t="str">
        <f>IF($H2414="","",VLOOKUP($H2414,培训课程清单!$B$2:$J$1700,4,0))</f>
        <v/>
      </c>
      <c r="L2414" s="29"/>
      <c r="M2414" s="89" t="str">
        <f>IF($H2414="","",VLOOKUP($H2414,培训课程清单!$B$2:$J$1700,7,0))</f>
        <v/>
      </c>
      <c r="N2414" s="87" t="str">
        <f>IF($H2414="","",VLOOKUP($H2414,培训课程清单!$B$2:$J$1700,8,0))</f>
        <v/>
      </c>
      <c r="O2414" s="29"/>
    </row>
    <row r="2415" spans="1:15">
      <c r="A2415" s="87" t="str">
        <f t="shared" si="38"/>
        <v/>
      </c>
      <c r="B2415" s="87" t="str">
        <f>IF(C2415="","",C2415&amp;COUNTIF($C$2:C2415,C2415))</f>
        <v/>
      </c>
      <c r="C2415" s="88"/>
      <c r="D2415" s="87" t="str">
        <f>IF($C2415="","",VLOOKUP($C2415,人员花名册!$B$2:$F$2001,2,0))</f>
        <v/>
      </c>
      <c r="E2415" s="87" t="str">
        <f>IF($C2415="","",VLOOKUP($C2415,人员花名册!$B$2:$F$2001,4,0))</f>
        <v/>
      </c>
      <c r="F2415" s="89" t="str">
        <f>IF($C2415="","",VLOOKUP($C2415,人员花名册!$B$2:$F$2001,5,0))</f>
        <v/>
      </c>
      <c r="G2415" s="29"/>
      <c r="H2415" s="29"/>
      <c r="I2415" s="87" t="str">
        <f>IF($C2415="","",VLOOKUP($H2415,培训课程清单!$B$2:$J$1700,2,0))</f>
        <v/>
      </c>
      <c r="J2415" s="87" t="str">
        <f>IF($C2415="","",VLOOKUP($H2415,培训课程清单!$B$2:$J$1700,3,0))</f>
        <v/>
      </c>
      <c r="K2415" s="87" t="str">
        <f>IF($H2415="","",VLOOKUP($H2415,培训课程清单!$B$2:$J$1700,4,0))</f>
        <v/>
      </c>
      <c r="L2415" s="29"/>
      <c r="M2415" s="89" t="str">
        <f>IF($H2415="","",VLOOKUP($H2415,培训课程清单!$B$2:$J$1700,7,0))</f>
        <v/>
      </c>
      <c r="N2415" s="87" t="str">
        <f>IF($H2415="","",VLOOKUP($H2415,培训课程清单!$B$2:$J$1700,8,0))</f>
        <v/>
      </c>
      <c r="O2415" s="29"/>
    </row>
    <row r="2416" spans="1:15">
      <c r="A2416" s="87" t="str">
        <f t="shared" si="38"/>
        <v/>
      </c>
      <c r="B2416" s="87" t="str">
        <f>IF(C2416="","",C2416&amp;COUNTIF($C$2:C2416,C2416))</f>
        <v/>
      </c>
      <c r="C2416" s="88"/>
      <c r="D2416" s="87" t="str">
        <f>IF($C2416="","",VLOOKUP($C2416,人员花名册!$B$2:$F$2001,2,0))</f>
        <v/>
      </c>
      <c r="E2416" s="87" t="str">
        <f>IF($C2416="","",VLOOKUP($C2416,人员花名册!$B$2:$F$2001,4,0))</f>
        <v/>
      </c>
      <c r="F2416" s="89" t="str">
        <f>IF($C2416="","",VLOOKUP($C2416,人员花名册!$B$2:$F$2001,5,0))</f>
        <v/>
      </c>
      <c r="G2416" s="29"/>
      <c r="H2416" s="29"/>
      <c r="I2416" s="87" t="str">
        <f>IF($C2416="","",VLOOKUP($H2416,培训课程清单!$B$2:$J$1700,2,0))</f>
        <v/>
      </c>
      <c r="J2416" s="87" t="str">
        <f>IF($C2416="","",VLOOKUP($H2416,培训课程清单!$B$2:$J$1700,3,0))</f>
        <v/>
      </c>
      <c r="K2416" s="87" t="str">
        <f>IF($H2416="","",VLOOKUP($H2416,培训课程清单!$B$2:$J$1700,4,0))</f>
        <v/>
      </c>
      <c r="L2416" s="29"/>
      <c r="M2416" s="89" t="str">
        <f>IF($H2416="","",VLOOKUP($H2416,培训课程清单!$B$2:$J$1700,7,0))</f>
        <v/>
      </c>
      <c r="N2416" s="87" t="str">
        <f>IF($H2416="","",VLOOKUP($H2416,培训课程清单!$B$2:$J$1700,8,0))</f>
        <v/>
      </c>
      <c r="O2416" s="29"/>
    </row>
    <row r="2417" spans="1:15">
      <c r="A2417" s="87" t="str">
        <f t="shared" si="38"/>
        <v/>
      </c>
      <c r="B2417" s="87" t="str">
        <f>IF(C2417="","",C2417&amp;COUNTIF($C$2:C2417,C2417))</f>
        <v/>
      </c>
      <c r="C2417" s="88"/>
      <c r="D2417" s="87" t="str">
        <f>IF($C2417="","",VLOOKUP($C2417,人员花名册!$B$2:$F$2001,2,0))</f>
        <v/>
      </c>
      <c r="E2417" s="87" t="str">
        <f>IF($C2417="","",VLOOKUP($C2417,人员花名册!$B$2:$F$2001,4,0))</f>
        <v/>
      </c>
      <c r="F2417" s="89" t="str">
        <f>IF($C2417="","",VLOOKUP($C2417,人员花名册!$B$2:$F$2001,5,0))</f>
        <v/>
      </c>
      <c r="G2417" s="29"/>
      <c r="H2417" s="29"/>
      <c r="I2417" s="87" t="str">
        <f>IF($C2417="","",VLOOKUP($H2417,培训课程清单!$B$2:$J$1700,2,0))</f>
        <v/>
      </c>
      <c r="J2417" s="87" t="str">
        <f>IF($C2417="","",VLOOKUP($H2417,培训课程清单!$B$2:$J$1700,3,0))</f>
        <v/>
      </c>
      <c r="K2417" s="87" t="str">
        <f>IF($H2417="","",VLOOKUP($H2417,培训课程清单!$B$2:$J$1700,4,0))</f>
        <v/>
      </c>
      <c r="L2417" s="29"/>
      <c r="M2417" s="89" t="str">
        <f>IF($H2417="","",VLOOKUP($H2417,培训课程清单!$B$2:$J$1700,7,0))</f>
        <v/>
      </c>
      <c r="N2417" s="87" t="str">
        <f>IF($H2417="","",VLOOKUP($H2417,培训课程清单!$B$2:$J$1700,8,0))</f>
        <v/>
      </c>
      <c r="O2417" s="29"/>
    </row>
    <row r="2418" spans="1:15">
      <c r="A2418" s="87" t="str">
        <f t="shared" si="38"/>
        <v/>
      </c>
      <c r="B2418" s="87" t="str">
        <f>IF(C2418="","",C2418&amp;COUNTIF($C$2:C2418,C2418))</f>
        <v/>
      </c>
      <c r="C2418" s="88"/>
      <c r="D2418" s="87" t="str">
        <f>IF($C2418="","",VLOOKUP($C2418,人员花名册!$B$2:$F$2001,2,0))</f>
        <v/>
      </c>
      <c r="E2418" s="87" t="str">
        <f>IF($C2418="","",VLOOKUP($C2418,人员花名册!$B$2:$F$2001,4,0))</f>
        <v/>
      </c>
      <c r="F2418" s="89" t="str">
        <f>IF($C2418="","",VLOOKUP($C2418,人员花名册!$B$2:$F$2001,5,0))</f>
        <v/>
      </c>
      <c r="G2418" s="29"/>
      <c r="H2418" s="29"/>
      <c r="I2418" s="87" t="str">
        <f>IF($C2418="","",VLOOKUP($H2418,培训课程清单!$B$2:$J$1700,2,0))</f>
        <v/>
      </c>
      <c r="J2418" s="87" t="str">
        <f>IF($C2418="","",VLOOKUP($H2418,培训课程清单!$B$2:$J$1700,3,0))</f>
        <v/>
      </c>
      <c r="K2418" s="87" t="str">
        <f>IF($H2418="","",VLOOKUP($H2418,培训课程清单!$B$2:$J$1700,4,0))</f>
        <v/>
      </c>
      <c r="L2418" s="29"/>
      <c r="M2418" s="89" t="str">
        <f>IF($H2418="","",VLOOKUP($H2418,培训课程清单!$B$2:$J$1700,7,0))</f>
        <v/>
      </c>
      <c r="N2418" s="87" t="str">
        <f>IF($H2418="","",VLOOKUP($H2418,培训课程清单!$B$2:$J$1700,8,0))</f>
        <v/>
      </c>
      <c r="O2418" s="29"/>
    </row>
    <row r="2419" spans="1:15">
      <c r="A2419" s="87" t="str">
        <f t="shared" si="38"/>
        <v/>
      </c>
      <c r="B2419" s="87" t="str">
        <f>IF(C2419="","",C2419&amp;COUNTIF($C$2:C2419,C2419))</f>
        <v/>
      </c>
      <c r="C2419" s="88"/>
      <c r="D2419" s="87" t="str">
        <f>IF($C2419="","",VLOOKUP($C2419,人员花名册!$B$2:$F$2001,2,0))</f>
        <v/>
      </c>
      <c r="E2419" s="87" t="str">
        <f>IF($C2419="","",VLOOKUP($C2419,人员花名册!$B$2:$F$2001,4,0))</f>
        <v/>
      </c>
      <c r="F2419" s="89" t="str">
        <f>IF($C2419="","",VLOOKUP($C2419,人员花名册!$B$2:$F$2001,5,0))</f>
        <v/>
      </c>
      <c r="G2419" s="29"/>
      <c r="H2419" s="29"/>
      <c r="I2419" s="87" t="str">
        <f>IF($C2419="","",VLOOKUP($H2419,培训课程清单!$B$2:$J$1700,2,0))</f>
        <v/>
      </c>
      <c r="J2419" s="87" t="str">
        <f>IF($C2419="","",VLOOKUP($H2419,培训课程清单!$B$2:$J$1700,3,0))</f>
        <v/>
      </c>
      <c r="K2419" s="87" t="str">
        <f>IF($H2419="","",VLOOKUP($H2419,培训课程清单!$B$2:$J$1700,4,0))</f>
        <v/>
      </c>
      <c r="L2419" s="29"/>
      <c r="M2419" s="89" t="str">
        <f>IF($H2419="","",VLOOKUP($H2419,培训课程清单!$B$2:$J$1700,7,0))</f>
        <v/>
      </c>
      <c r="N2419" s="87" t="str">
        <f>IF($H2419="","",VLOOKUP($H2419,培训课程清单!$B$2:$J$1700,8,0))</f>
        <v/>
      </c>
      <c r="O2419" s="29"/>
    </row>
    <row r="2420" spans="1:15">
      <c r="A2420" s="87" t="str">
        <f t="shared" si="38"/>
        <v/>
      </c>
      <c r="B2420" s="87" t="str">
        <f>IF(C2420="","",C2420&amp;COUNTIF($C$2:C2420,C2420))</f>
        <v/>
      </c>
      <c r="C2420" s="88"/>
      <c r="D2420" s="87" t="str">
        <f>IF($C2420="","",VLOOKUP($C2420,人员花名册!$B$2:$F$2001,2,0))</f>
        <v/>
      </c>
      <c r="E2420" s="87" t="str">
        <f>IF($C2420="","",VLOOKUP($C2420,人员花名册!$B$2:$F$2001,4,0))</f>
        <v/>
      </c>
      <c r="F2420" s="89" t="str">
        <f>IF($C2420="","",VLOOKUP($C2420,人员花名册!$B$2:$F$2001,5,0))</f>
        <v/>
      </c>
      <c r="G2420" s="29"/>
      <c r="H2420" s="29"/>
      <c r="I2420" s="87" t="str">
        <f>IF($C2420="","",VLOOKUP($H2420,培训课程清单!$B$2:$J$1700,2,0))</f>
        <v/>
      </c>
      <c r="J2420" s="87" t="str">
        <f>IF($C2420="","",VLOOKUP($H2420,培训课程清单!$B$2:$J$1700,3,0))</f>
        <v/>
      </c>
      <c r="K2420" s="87" t="str">
        <f>IF($H2420="","",VLOOKUP($H2420,培训课程清单!$B$2:$J$1700,4,0))</f>
        <v/>
      </c>
      <c r="L2420" s="29"/>
      <c r="M2420" s="89" t="str">
        <f>IF($H2420="","",VLOOKUP($H2420,培训课程清单!$B$2:$J$1700,7,0))</f>
        <v/>
      </c>
      <c r="N2420" s="87" t="str">
        <f>IF($H2420="","",VLOOKUP($H2420,培训课程清单!$B$2:$J$1700,8,0))</f>
        <v/>
      </c>
      <c r="O2420" s="29"/>
    </row>
    <row r="2421" spans="1:15">
      <c r="A2421" s="87" t="str">
        <f t="shared" si="38"/>
        <v/>
      </c>
      <c r="B2421" s="87" t="str">
        <f>IF(C2421="","",C2421&amp;COUNTIF($C$2:C2421,C2421))</f>
        <v/>
      </c>
      <c r="C2421" s="88"/>
      <c r="D2421" s="87" t="str">
        <f>IF($C2421="","",VLOOKUP($C2421,人员花名册!$B$2:$F$2001,2,0))</f>
        <v/>
      </c>
      <c r="E2421" s="87" t="str">
        <f>IF($C2421="","",VLOOKUP($C2421,人员花名册!$B$2:$F$2001,4,0))</f>
        <v/>
      </c>
      <c r="F2421" s="89" t="str">
        <f>IF($C2421="","",VLOOKUP($C2421,人员花名册!$B$2:$F$2001,5,0))</f>
        <v/>
      </c>
      <c r="G2421" s="29"/>
      <c r="H2421" s="29"/>
      <c r="I2421" s="87" t="str">
        <f>IF($C2421="","",VLOOKUP($H2421,培训课程清单!$B$2:$J$1700,2,0))</f>
        <v/>
      </c>
      <c r="J2421" s="87" t="str">
        <f>IF($C2421="","",VLOOKUP($H2421,培训课程清单!$B$2:$J$1700,3,0))</f>
        <v/>
      </c>
      <c r="K2421" s="87" t="str">
        <f>IF($H2421="","",VLOOKUP($H2421,培训课程清单!$B$2:$J$1700,4,0))</f>
        <v/>
      </c>
      <c r="L2421" s="29"/>
      <c r="M2421" s="89" t="str">
        <f>IF($H2421="","",VLOOKUP($H2421,培训课程清单!$B$2:$J$1700,7,0))</f>
        <v/>
      </c>
      <c r="N2421" s="87" t="str">
        <f>IF($H2421="","",VLOOKUP($H2421,培训课程清单!$B$2:$J$1700,8,0))</f>
        <v/>
      </c>
      <c r="O2421" s="29"/>
    </row>
    <row r="2422" spans="1:15">
      <c r="A2422" s="87" t="str">
        <f t="shared" si="38"/>
        <v/>
      </c>
      <c r="B2422" s="87" t="str">
        <f>IF(C2422="","",C2422&amp;COUNTIF($C$2:C2422,C2422))</f>
        <v/>
      </c>
      <c r="C2422" s="88"/>
      <c r="D2422" s="87" t="str">
        <f>IF($C2422="","",VLOOKUP($C2422,人员花名册!$B$2:$F$2001,2,0))</f>
        <v/>
      </c>
      <c r="E2422" s="87" t="str">
        <f>IF($C2422="","",VLOOKUP($C2422,人员花名册!$B$2:$F$2001,4,0))</f>
        <v/>
      </c>
      <c r="F2422" s="89" t="str">
        <f>IF($C2422="","",VLOOKUP($C2422,人员花名册!$B$2:$F$2001,5,0))</f>
        <v/>
      </c>
      <c r="G2422" s="29"/>
      <c r="H2422" s="29"/>
      <c r="I2422" s="87" t="str">
        <f>IF($C2422="","",VLOOKUP($H2422,培训课程清单!$B$2:$J$1700,2,0))</f>
        <v/>
      </c>
      <c r="J2422" s="87" t="str">
        <f>IF($C2422="","",VLOOKUP($H2422,培训课程清单!$B$2:$J$1700,3,0))</f>
        <v/>
      </c>
      <c r="K2422" s="87" t="str">
        <f>IF($H2422="","",VLOOKUP($H2422,培训课程清单!$B$2:$J$1700,4,0))</f>
        <v/>
      </c>
      <c r="L2422" s="29"/>
      <c r="M2422" s="89" t="str">
        <f>IF($H2422="","",VLOOKUP($H2422,培训课程清单!$B$2:$J$1700,7,0))</f>
        <v/>
      </c>
      <c r="N2422" s="87" t="str">
        <f>IF($H2422="","",VLOOKUP($H2422,培训课程清单!$B$2:$J$1700,8,0))</f>
        <v/>
      </c>
      <c r="O2422" s="29"/>
    </row>
    <row r="2423" spans="1:15">
      <c r="A2423" s="87" t="str">
        <f t="shared" si="38"/>
        <v/>
      </c>
      <c r="B2423" s="87" t="str">
        <f>IF(C2423="","",C2423&amp;COUNTIF($C$2:C2423,C2423))</f>
        <v/>
      </c>
      <c r="C2423" s="88"/>
      <c r="D2423" s="87" t="str">
        <f>IF($C2423="","",VLOOKUP($C2423,人员花名册!$B$2:$F$2001,2,0))</f>
        <v/>
      </c>
      <c r="E2423" s="87" t="str">
        <f>IF($C2423="","",VLOOKUP($C2423,人员花名册!$B$2:$F$2001,4,0))</f>
        <v/>
      </c>
      <c r="F2423" s="89" t="str">
        <f>IF($C2423="","",VLOOKUP($C2423,人员花名册!$B$2:$F$2001,5,0))</f>
        <v/>
      </c>
      <c r="G2423" s="29"/>
      <c r="H2423" s="29"/>
      <c r="I2423" s="87" t="str">
        <f>IF($C2423="","",VLOOKUP($H2423,培训课程清单!$B$2:$J$1700,2,0))</f>
        <v/>
      </c>
      <c r="J2423" s="87" t="str">
        <f>IF($C2423="","",VLOOKUP($H2423,培训课程清单!$B$2:$J$1700,3,0))</f>
        <v/>
      </c>
      <c r="K2423" s="87" t="str">
        <f>IF($H2423="","",VLOOKUP($H2423,培训课程清单!$B$2:$J$1700,4,0))</f>
        <v/>
      </c>
      <c r="L2423" s="29"/>
      <c r="M2423" s="89" t="str">
        <f>IF($H2423="","",VLOOKUP($H2423,培训课程清单!$B$2:$J$1700,7,0))</f>
        <v/>
      </c>
      <c r="N2423" s="87" t="str">
        <f>IF($H2423="","",VLOOKUP($H2423,培训课程清单!$B$2:$J$1700,8,0))</f>
        <v/>
      </c>
      <c r="O2423" s="29"/>
    </row>
    <row r="2424" spans="1:15">
      <c r="A2424" s="87" t="str">
        <f t="shared" si="38"/>
        <v/>
      </c>
      <c r="B2424" s="87" t="str">
        <f>IF(C2424="","",C2424&amp;COUNTIF($C$2:C2424,C2424))</f>
        <v/>
      </c>
      <c r="C2424" s="88"/>
      <c r="D2424" s="87" t="str">
        <f>IF($C2424="","",VLOOKUP($C2424,人员花名册!$B$2:$F$2001,2,0))</f>
        <v/>
      </c>
      <c r="E2424" s="87" t="str">
        <f>IF($C2424="","",VLOOKUP($C2424,人员花名册!$B$2:$F$2001,4,0))</f>
        <v/>
      </c>
      <c r="F2424" s="89" t="str">
        <f>IF($C2424="","",VLOOKUP($C2424,人员花名册!$B$2:$F$2001,5,0))</f>
        <v/>
      </c>
      <c r="G2424" s="29"/>
      <c r="H2424" s="29"/>
      <c r="I2424" s="87" t="str">
        <f>IF($C2424="","",VLOOKUP($H2424,培训课程清单!$B$2:$J$1700,2,0))</f>
        <v/>
      </c>
      <c r="J2424" s="87" t="str">
        <f>IF($C2424="","",VLOOKUP($H2424,培训课程清单!$B$2:$J$1700,3,0))</f>
        <v/>
      </c>
      <c r="K2424" s="87" t="str">
        <f>IF($H2424="","",VLOOKUP($H2424,培训课程清单!$B$2:$J$1700,4,0))</f>
        <v/>
      </c>
      <c r="L2424" s="29"/>
      <c r="M2424" s="89" t="str">
        <f>IF($H2424="","",VLOOKUP($H2424,培训课程清单!$B$2:$J$1700,7,0))</f>
        <v/>
      </c>
      <c r="N2424" s="87" t="str">
        <f>IF($H2424="","",VLOOKUP($H2424,培训课程清单!$B$2:$J$1700,8,0))</f>
        <v/>
      </c>
      <c r="O2424" s="29"/>
    </row>
    <row r="2425" spans="1:15">
      <c r="A2425" s="87" t="str">
        <f t="shared" si="38"/>
        <v/>
      </c>
      <c r="B2425" s="87" t="str">
        <f>IF(C2425="","",C2425&amp;COUNTIF($C$2:C2425,C2425))</f>
        <v/>
      </c>
      <c r="C2425" s="88"/>
      <c r="D2425" s="87" t="str">
        <f>IF($C2425="","",VLOOKUP($C2425,人员花名册!$B$2:$F$2001,2,0))</f>
        <v/>
      </c>
      <c r="E2425" s="87" t="str">
        <f>IF($C2425="","",VLOOKUP($C2425,人员花名册!$B$2:$F$2001,4,0))</f>
        <v/>
      </c>
      <c r="F2425" s="89" t="str">
        <f>IF($C2425="","",VLOOKUP($C2425,人员花名册!$B$2:$F$2001,5,0))</f>
        <v/>
      </c>
      <c r="G2425" s="29"/>
      <c r="H2425" s="29"/>
      <c r="I2425" s="87" t="str">
        <f>IF($C2425="","",VLOOKUP($H2425,培训课程清单!$B$2:$J$1700,2,0))</f>
        <v/>
      </c>
      <c r="J2425" s="87" t="str">
        <f>IF($C2425="","",VLOOKUP($H2425,培训课程清单!$B$2:$J$1700,3,0))</f>
        <v/>
      </c>
      <c r="K2425" s="87" t="str">
        <f>IF($H2425="","",VLOOKUP($H2425,培训课程清单!$B$2:$J$1700,4,0))</f>
        <v/>
      </c>
      <c r="L2425" s="29"/>
      <c r="M2425" s="89" t="str">
        <f>IF($H2425="","",VLOOKUP($H2425,培训课程清单!$B$2:$J$1700,7,0))</f>
        <v/>
      </c>
      <c r="N2425" s="87" t="str">
        <f>IF($H2425="","",VLOOKUP($H2425,培训课程清单!$B$2:$J$1700,8,0))</f>
        <v/>
      </c>
      <c r="O2425" s="29"/>
    </row>
    <row r="2426" spans="1:15">
      <c r="A2426" s="87" t="str">
        <f t="shared" si="38"/>
        <v/>
      </c>
      <c r="B2426" s="87" t="str">
        <f>IF(C2426="","",C2426&amp;COUNTIF($C$2:C2426,C2426))</f>
        <v/>
      </c>
      <c r="C2426" s="88"/>
      <c r="D2426" s="87" t="str">
        <f>IF($C2426="","",VLOOKUP($C2426,人员花名册!$B$2:$F$2001,2,0))</f>
        <v/>
      </c>
      <c r="E2426" s="87" t="str">
        <f>IF($C2426="","",VLOOKUP($C2426,人员花名册!$B$2:$F$2001,4,0))</f>
        <v/>
      </c>
      <c r="F2426" s="89" t="str">
        <f>IF($C2426="","",VLOOKUP($C2426,人员花名册!$B$2:$F$2001,5,0))</f>
        <v/>
      </c>
      <c r="G2426" s="29"/>
      <c r="H2426" s="29"/>
      <c r="I2426" s="87" t="str">
        <f>IF($C2426="","",VLOOKUP($H2426,培训课程清单!$B$2:$J$1700,2,0))</f>
        <v/>
      </c>
      <c r="J2426" s="87" t="str">
        <f>IF($C2426="","",VLOOKUP($H2426,培训课程清单!$B$2:$J$1700,3,0))</f>
        <v/>
      </c>
      <c r="K2426" s="87" t="str">
        <f>IF($H2426="","",VLOOKUP($H2426,培训课程清单!$B$2:$J$1700,4,0))</f>
        <v/>
      </c>
      <c r="L2426" s="29"/>
      <c r="M2426" s="89" t="str">
        <f>IF($H2426="","",VLOOKUP($H2426,培训课程清单!$B$2:$J$1700,7,0))</f>
        <v/>
      </c>
      <c r="N2426" s="87" t="str">
        <f>IF($H2426="","",VLOOKUP($H2426,培训课程清单!$B$2:$J$1700,8,0))</f>
        <v/>
      </c>
      <c r="O2426" s="29"/>
    </row>
    <row r="2427" spans="1:15">
      <c r="A2427" s="87" t="str">
        <f t="shared" si="38"/>
        <v/>
      </c>
      <c r="B2427" s="87" t="str">
        <f>IF(C2427="","",C2427&amp;COUNTIF($C$2:C2427,C2427))</f>
        <v/>
      </c>
      <c r="C2427" s="88"/>
      <c r="D2427" s="87" t="str">
        <f>IF($C2427="","",VLOOKUP($C2427,人员花名册!$B$2:$F$2001,2,0))</f>
        <v/>
      </c>
      <c r="E2427" s="87" t="str">
        <f>IF($C2427="","",VLOOKUP($C2427,人员花名册!$B$2:$F$2001,4,0))</f>
        <v/>
      </c>
      <c r="F2427" s="89" t="str">
        <f>IF($C2427="","",VLOOKUP($C2427,人员花名册!$B$2:$F$2001,5,0))</f>
        <v/>
      </c>
      <c r="G2427" s="29"/>
      <c r="H2427" s="29"/>
      <c r="I2427" s="87" t="str">
        <f>IF($C2427="","",VLOOKUP($H2427,培训课程清单!$B$2:$J$1700,2,0))</f>
        <v/>
      </c>
      <c r="J2427" s="87" t="str">
        <f>IF($C2427="","",VLOOKUP($H2427,培训课程清单!$B$2:$J$1700,3,0))</f>
        <v/>
      </c>
      <c r="K2427" s="87" t="str">
        <f>IF($H2427="","",VLOOKUP($H2427,培训课程清单!$B$2:$J$1700,4,0))</f>
        <v/>
      </c>
      <c r="L2427" s="29"/>
      <c r="M2427" s="89" t="str">
        <f>IF($H2427="","",VLOOKUP($H2427,培训课程清单!$B$2:$J$1700,7,0))</f>
        <v/>
      </c>
      <c r="N2427" s="87" t="str">
        <f>IF($H2427="","",VLOOKUP($H2427,培训课程清单!$B$2:$J$1700,8,0))</f>
        <v/>
      </c>
      <c r="O2427" s="29"/>
    </row>
    <row r="2428" spans="1:15">
      <c r="A2428" s="87" t="str">
        <f t="shared" si="38"/>
        <v/>
      </c>
      <c r="B2428" s="87" t="str">
        <f>IF(C2428="","",C2428&amp;COUNTIF($C$2:C2428,C2428))</f>
        <v/>
      </c>
      <c r="C2428" s="88"/>
      <c r="D2428" s="87" t="str">
        <f>IF($C2428="","",VLOOKUP($C2428,人员花名册!$B$2:$F$2001,2,0))</f>
        <v/>
      </c>
      <c r="E2428" s="87" t="str">
        <f>IF($C2428="","",VLOOKUP($C2428,人员花名册!$B$2:$F$2001,4,0))</f>
        <v/>
      </c>
      <c r="F2428" s="89" t="str">
        <f>IF($C2428="","",VLOOKUP($C2428,人员花名册!$B$2:$F$2001,5,0))</f>
        <v/>
      </c>
      <c r="G2428" s="29"/>
      <c r="H2428" s="29"/>
      <c r="I2428" s="87" t="str">
        <f>IF($C2428="","",VLOOKUP($H2428,培训课程清单!$B$2:$J$1700,2,0))</f>
        <v/>
      </c>
      <c r="J2428" s="87" t="str">
        <f>IF($C2428="","",VLOOKUP($H2428,培训课程清单!$B$2:$J$1700,3,0))</f>
        <v/>
      </c>
      <c r="K2428" s="87" t="str">
        <f>IF($H2428="","",VLOOKUP($H2428,培训课程清单!$B$2:$J$1700,4,0))</f>
        <v/>
      </c>
      <c r="L2428" s="29"/>
      <c r="M2428" s="89" t="str">
        <f>IF($H2428="","",VLOOKUP($H2428,培训课程清单!$B$2:$J$1700,7,0))</f>
        <v/>
      </c>
      <c r="N2428" s="87" t="str">
        <f>IF($H2428="","",VLOOKUP($H2428,培训课程清单!$B$2:$J$1700,8,0))</f>
        <v/>
      </c>
      <c r="O2428" s="29"/>
    </row>
    <row r="2429" spans="1:15">
      <c r="A2429" s="87" t="str">
        <f t="shared" si="38"/>
        <v/>
      </c>
      <c r="B2429" s="87" t="str">
        <f>IF(C2429="","",C2429&amp;COUNTIF($C$2:C2429,C2429))</f>
        <v/>
      </c>
      <c r="C2429" s="88"/>
      <c r="D2429" s="87" t="str">
        <f>IF($C2429="","",VLOOKUP($C2429,人员花名册!$B$2:$F$2001,2,0))</f>
        <v/>
      </c>
      <c r="E2429" s="87" t="str">
        <f>IF($C2429="","",VLOOKUP($C2429,人员花名册!$B$2:$F$2001,4,0))</f>
        <v/>
      </c>
      <c r="F2429" s="89" t="str">
        <f>IF($C2429="","",VLOOKUP($C2429,人员花名册!$B$2:$F$2001,5,0))</f>
        <v/>
      </c>
      <c r="G2429" s="29"/>
      <c r="H2429" s="29"/>
      <c r="I2429" s="87" t="str">
        <f>IF($C2429="","",VLOOKUP($H2429,培训课程清单!$B$2:$J$1700,2,0))</f>
        <v/>
      </c>
      <c r="J2429" s="87" t="str">
        <f>IF($C2429="","",VLOOKUP($H2429,培训课程清单!$B$2:$J$1700,3,0))</f>
        <v/>
      </c>
      <c r="K2429" s="87" t="str">
        <f>IF($H2429="","",VLOOKUP($H2429,培训课程清单!$B$2:$J$1700,4,0))</f>
        <v/>
      </c>
      <c r="L2429" s="29"/>
      <c r="M2429" s="89" t="str">
        <f>IF($H2429="","",VLOOKUP($H2429,培训课程清单!$B$2:$J$1700,7,0))</f>
        <v/>
      </c>
      <c r="N2429" s="87" t="str">
        <f>IF($H2429="","",VLOOKUP($H2429,培训课程清单!$B$2:$J$1700,8,0))</f>
        <v/>
      </c>
      <c r="O2429" s="29"/>
    </row>
    <row r="2430" spans="1:15">
      <c r="A2430" s="87" t="str">
        <f t="shared" si="38"/>
        <v/>
      </c>
      <c r="B2430" s="87" t="str">
        <f>IF(C2430="","",C2430&amp;COUNTIF($C$2:C2430,C2430))</f>
        <v/>
      </c>
      <c r="C2430" s="88"/>
      <c r="D2430" s="87" t="str">
        <f>IF($C2430="","",VLOOKUP($C2430,人员花名册!$B$2:$F$2001,2,0))</f>
        <v/>
      </c>
      <c r="E2430" s="87" t="str">
        <f>IF($C2430="","",VLOOKUP($C2430,人员花名册!$B$2:$F$2001,4,0))</f>
        <v/>
      </c>
      <c r="F2430" s="89" t="str">
        <f>IF($C2430="","",VLOOKUP($C2430,人员花名册!$B$2:$F$2001,5,0))</f>
        <v/>
      </c>
      <c r="G2430" s="29"/>
      <c r="H2430" s="29"/>
      <c r="I2430" s="87" t="str">
        <f>IF($C2430="","",VLOOKUP($H2430,培训课程清单!$B$2:$J$1700,2,0))</f>
        <v/>
      </c>
      <c r="J2430" s="87" t="str">
        <f>IF($C2430="","",VLOOKUP($H2430,培训课程清单!$B$2:$J$1700,3,0))</f>
        <v/>
      </c>
      <c r="K2430" s="87" t="str">
        <f>IF($H2430="","",VLOOKUP($H2430,培训课程清单!$B$2:$J$1700,4,0))</f>
        <v/>
      </c>
      <c r="L2430" s="29"/>
      <c r="M2430" s="89" t="str">
        <f>IF($H2430="","",VLOOKUP($H2430,培训课程清单!$B$2:$J$1700,7,0))</f>
        <v/>
      </c>
      <c r="N2430" s="87" t="str">
        <f>IF($H2430="","",VLOOKUP($H2430,培训课程清单!$B$2:$J$1700,8,0))</f>
        <v/>
      </c>
      <c r="O2430" s="29"/>
    </row>
    <row r="2431" spans="1:15">
      <c r="A2431" s="87" t="str">
        <f t="shared" si="38"/>
        <v/>
      </c>
      <c r="B2431" s="87" t="str">
        <f>IF(C2431="","",C2431&amp;COUNTIF($C$2:C2431,C2431))</f>
        <v/>
      </c>
      <c r="C2431" s="88"/>
      <c r="D2431" s="87" t="str">
        <f>IF($C2431="","",VLOOKUP($C2431,人员花名册!$B$2:$F$2001,2,0))</f>
        <v/>
      </c>
      <c r="E2431" s="87" t="str">
        <f>IF($C2431="","",VLOOKUP($C2431,人员花名册!$B$2:$F$2001,4,0))</f>
        <v/>
      </c>
      <c r="F2431" s="89" t="str">
        <f>IF($C2431="","",VLOOKUP($C2431,人员花名册!$B$2:$F$2001,5,0))</f>
        <v/>
      </c>
      <c r="G2431" s="29"/>
      <c r="H2431" s="29"/>
      <c r="I2431" s="87" t="str">
        <f>IF($C2431="","",VLOOKUP($H2431,培训课程清单!$B$2:$J$1700,2,0))</f>
        <v/>
      </c>
      <c r="J2431" s="87" t="str">
        <f>IF($C2431="","",VLOOKUP($H2431,培训课程清单!$B$2:$J$1700,3,0))</f>
        <v/>
      </c>
      <c r="K2431" s="87" t="str">
        <f>IF($H2431="","",VLOOKUP($H2431,培训课程清单!$B$2:$J$1700,4,0))</f>
        <v/>
      </c>
      <c r="L2431" s="29"/>
      <c r="M2431" s="89" t="str">
        <f>IF($H2431="","",VLOOKUP($H2431,培训课程清单!$B$2:$J$1700,7,0))</f>
        <v/>
      </c>
      <c r="N2431" s="87" t="str">
        <f>IF($H2431="","",VLOOKUP($H2431,培训课程清单!$B$2:$J$1700,8,0))</f>
        <v/>
      </c>
      <c r="O2431" s="29"/>
    </row>
    <row r="2432" spans="1:15">
      <c r="A2432" s="87" t="str">
        <f t="shared" si="38"/>
        <v/>
      </c>
      <c r="B2432" s="87" t="str">
        <f>IF(C2432="","",C2432&amp;COUNTIF($C$2:C2432,C2432))</f>
        <v/>
      </c>
      <c r="C2432" s="88"/>
      <c r="D2432" s="87" t="str">
        <f>IF($C2432="","",VLOOKUP($C2432,人员花名册!$B$2:$F$2001,2,0))</f>
        <v/>
      </c>
      <c r="E2432" s="87" t="str">
        <f>IF($C2432="","",VLOOKUP($C2432,人员花名册!$B$2:$F$2001,4,0))</f>
        <v/>
      </c>
      <c r="F2432" s="89" t="str">
        <f>IF($C2432="","",VLOOKUP($C2432,人员花名册!$B$2:$F$2001,5,0))</f>
        <v/>
      </c>
      <c r="G2432" s="29"/>
      <c r="H2432" s="29"/>
      <c r="I2432" s="87" t="str">
        <f>IF($C2432="","",VLOOKUP($H2432,培训课程清单!$B$2:$J$1700,2,0))</f>
        <v/>
      </c>
      <c r="J2432" s="87" t="str">
        <f>IF($C2432="","",VLOOKUP($H2432,培训课程清单!$B$2:$J$1700,3,0))</f>
        <v/>
      </c>
      <c r="K2432" s="87" t="str">
        <f>IF($H2432="","",VLOOKUP($H2432,培训课程清单!$B$2:$J$1700,4,0))</f>
        <v/>
      </c>
      <c r="L2432" s="29"/>
      <c r="M2432" s="89" t="str">
        <f>IF($H2432="","",VLOOKUP($H2432,培训课程清单!$B$2:$J$1700,7,0))</f>
        <v/>
      </c>
      <c r="N2432" s="87" t="str">
        <f>IF($H2432="","",VLOOKUP($H2432,培训课程清单!$B$2:$J$1700,8,0))</f>
        <v/>
      </c>
      <c r="O2432" s="29"/>
    </row>
    <row r="2433" spans="1:15">
      <c r="A2433" s="87" t="str">
        <f t="shared" si="38"/>
        <v/>
      </c>
      <c r="B2433" s="87" t="str">
        <f>IF(C2433="","",C2433&amp;COUNTIF($C$2:C2433,C2433))</f>
        <v/>
      </c>
      <c r="C2433" s="88"/>
      <c r="D2433" s="87" t="str">
        <f>IF($C2433="","",VLOOKUP($C2433,人员花名册!$B$2:$F$2001,2,0))</f>
        <v/>
      </c>
      <c r="E2433" s="87" t="str">
        <f>IF($C2433="","",VLOOKUP($C2433,人员花名册!$B$2:$F$2001,4,0))</f>
        <v/>
      </c>
      <c r="F2433" s="89" t="str">
        <f>IF($C2433="","",VLOOKUP($C2433,人员花名册!$B$2:$F$2001,5,0))</f>
        <v/>
      </c>
      <c r="G2433" s="29"/>
      <c r="H2433" s="29"/>
      <c r="I2433" s="87" t="str">
        <f>IF($C2433="","",VLOOKUP($H2433,培训课程清单!$B$2:$J$1700,2,0))</f>
        <v/>
      </c>
      <c r="J2433" s="87" t="str">
        <f>IF($C2433="","",VLOOKUP($H2433,培训课程清单!$B$2:$J$1700,3,0))</f>
        <v/>
      </c>
      <c r="K2433" s="87" t="str">
        <f>IF($H2433="","",VLOOKUP($H2433,培训课程清单!$B$2:$J$1700,4,0))</f>
        <v/>
      </c>
      <c r="L2433" s="29"/>
      <c r="M2433" s="89" t="str">
        <f>IF($H2433="","",VLOOKUP($H2433,培训课程清单!$B$2:$J$1700,7,0))</f>
        <v/>
      </c>
      <c r="N2433" s="87" t="str">
        <f>IF($H2433="","",VLOOKUP($H2433,培训课程清单!$B$2:$J$1700,8,0))</f>
        <v/>
      </c>
      <c r="O2433" s="29"/>
    </row>
    <row r="2434" spans="1:15">
      <c r="A2434" s="87" t="str">
        <f t="shared" si="38"/>
        <v/>
      </c>
      <c r="B2434" s="87" t="str">
        <f>IF(C2434="","",C2434&amp;COUNTIF($C$2:C2434,C2434))</f>
        <v/>
      </c>
      <c r="C2434" s="88"/>
      <c r="D2434" s="87" t="str">
        <f>IF($C2434="","",VLOOKUP($C2434,人员花名册!$B$2:$F$2001,2,0))</f>
        <v/>
      </c>
      <c r="E2434" s="87" t="str">
        <f>IF($C2434="","",VLOOKUP($C2434,人员花名册!$B$2:$F$2001,4,0))</f>
        <v/>
      </c>
      <c r="F2434" s="89" t="str">
        <f>IF($C2434="","",VLOOKUP($C2434,人员花名册!$B$2:$F$2001,5,0))</f>
        <v/>
      </c>
      <c r="G2434" s="29"/>
      <c r="H2434" s="29"/>
      <c r="I2434" s="87" t="str">
        <f>IF($C2434="","",VLOOKUP($H2434,培训课程清单!$B$2:$J$1700,2,0))</f>
        <v/>
      </c>
      <c r="J2434" s="87" t="str">
        <f>IF($C2434="","",VLOOKUP($H2434,培训课程清单!$B$2:$J$1700,3,0))</f>
        <v/>
      </c>
      <c r="K2434" s="87" t="str">
        <f>IF($H2434="","",VLOOKUP($H2434,培训课程清单!$B$2:$J$1700,4,0))</f>
        <v/>
      </c>
      <c r="L2434" s="29"/>
      <c r="M2434" s="89" t="str">
        <f>IF($H2434="","",VLOOKUP($H2434,培训课程清单!$B$2:$J$1700,7,0))</f>
        <v/>
      </c>
      <c r="N2434" s="87" t="str">
        <f>IF($H2434="","",VLOOKUP($H2434,培训课程清单!$B$2:$J$1700,8,0))</f>
        <v/>
      </c>
      <c r="O2434" s="29"/>
    </row>
    <row r="2435" spans="1:15">
      <c r="A2435" s="87" t="str">
        <f t="shared" si="38"/>
        <v/>
      </c>
      <c r="B2435" s="87" t="str">
        <f>IF(C2435="","",C2435&amp;COUNTIF($C$2:C2435,C2435))</f>
        <v/>
      </c>
      <c r="C2435" s="88"/>
      <c r="D2435" s="87" t="str">
        <f>IF($C2435="","",VLOOKUP($C2435,人员花名册!$B$2:$F$2001,2,0))</f>
        <v/>
      </c>
      <c r="E2435" s="87" t="str">
        <f>IF($C2435="","",VLOOKUP($C2435,人员花名册!$B$2:$F$2001,4,0))</f>
        <v/>
      </c>
      <c r="F2435" s="89" t="str">
        <f>IF($C2435="","",VLOOKUP($C2435,人员花名册!$B$2:$F$2001,5,0))</f>
        <v/>
      </c>
      <c r="G2435" s="29"/>
      <c r="H2435" s="29"/>
      <c r="I2435" s="87" t="str">
        <f>IF($C2435="","",VLOOKUP($H2435,培训课程清单!$B$2:$J$1700,2,0))</f>
        <v/>
      </c>
      <c r="J2435" s="87" t="str">
        <f>IF($C2435="","",VLOOKUP($H2435,培训课程清单!$B$2:$J$1700,3,0))</f>
        <v/>
      </c>
      <c r="K2435" s="87" t="str">
        <f>IF($H2435="","",VLOOKUP($H2435,培训课程清单!$B$2:$J$1700,4,0))</f>
        <v/>
      </c>
      <c r="L2435" s="29"/>
      <c r="M2435" s="89" t="str">
        <f>IF($H2435="","",VLOOKUP($H2435,培训课程清单!$B$2:$J$1700,7,0))</f>
        <v/>
      </c>
      <c r="N2435" s="87" t="str">
        <f>IF($H2435="","",VLOOKUP($H2435,培训课程清单!$B$2:$J$1700,8,0))</f>
        <v/>
      </c>
      <c r="O2435" s="29"/>
    </row>
    <row r="2436" spans="1:15">
      <c r="A2436" s="87" t="str">
        <f t="shared" si="38"/>
        <v/>
      </c>
      <c r="B2436" s="87" t="str">
        <f>IF(C2436="","",C2436&amp;COUNTIF($C$2:C2436,C2436))</f>
        <v/>
      </c>
      <c r="C2436" s="88"/>
      <c r="D2436" s="87" t="str">
        <f>IF($C2436="","",VLOOKUP($C2436,人员花名册!$B$2:$F$2001,2,0))</f>
        <v/>
      </c>
      <c r="E2436" s="87" t="str">
        <f>IF($C2436="","",VLOOKUP($C2436,人员花名册!$B$2:$F$2001,4,0))</f>
        <v/>
      </c>
      <c r="F2436" s="89" t="str">
        <f>IF($C2436="","",VLOOKUP($C2436,人员花名册!$B$2:$F$2001,5,0))</f>
        <v/>
      </c>
      <c r="G2436" s="29"/>
      <c r="H2436" s="29"/>
      <c r="I2436" s="87" t="str">
        <f>IF($C2436="","",VLOOKUP($H2436,培训课程清单!$B$2:$J$1700,2,0))</f>
        <v/>
      </c>
      <c r="J2436" s="87" t="str">
        <f>IF($C2436="","",VLOOKUP($H2436,培训课程清单!$B$2:$J$1700,3,0))</f>
        <v/>
      </c>
      <c r="K2436" s="87" t="str">
        <f>IF($H2436="","",VLOOKUP($H2436,培训课程清单!$B$2:$J$1700,4,0))</f>
        <v/>
      </c>
      <c r="L2436" s="29"/>
      <c r="M2436" s="89" t="str">
        <f>IF($H2436="","",VLOOKUP($H2436,培训课程清单!$B$2:$J$1700,7,0))</f>
        <v/>
      </c>
      <c r="N2436" s="87" t="str">
        <f>IF($H2436="","",VLOOKUP($H2436,培训课程清单!$B$2:$J$1700,8,0))</f>
        <v/>
      </c>
      <c r="O2436" s="29"/>
    </row>
    <row r="2437" spans="1:15">
      <c r="A2437" s="87" t="str">
        <f t="shared" si="38"/>
        <v/>
      </c>
      <c r="B2437" s="87" t="str">
        <f>IF(C2437="","",C2437&amp;COUNTIF($C$2:C2437,C2437))</f>
        <v/>
      </c>
      <c r="C2437" s="88"/>
      <c r="D2437" s="87" t="str">
        <f>IF($C2437="","",VLOOKUP($C2437,人员花名册!$B$2:$F$2001,2,0))</f>
        <v/>
      </c>
      <c r="E2437" s="87" t="str">
        <f>IF($C2437="","",VLOOKUP($C2437,人员花名册!$B$2:$F$2001,4,0))</f>
        <v/>
      </c>
      <c r="F2437" s="89" t="str">
        <f>IF($C2437="","",VLOOKUP($C2437,人员花名册!$B$2:$F$2001,5,0))</f>
        <v/>
      </c>
      <c r="G2437" s="29"/>
      <c r="H2437" s="29"/>
      <c r="I2437" s="87" t="str">
        <f>IF($C2437="","",VLOOKUP($H2437,培训课程清单!$B$2:$J$1700,2,0))</f>
        <v/>
      </c>
      <c r="J2437" s="87" t="str">
        <f>IF($C2437="","",VLOOKUP($H2437,培训课程清单!$B$2:$J$1700,3,0))</f>
        <v/>
      </c>
      <c r="K2437" s="87" t="str">
        <f>IF($H2437="","",VLOOKUP($H2437,培训课程清单!$B$2:$J$1700,4,0))</f>
        <v/>
      </c>
      <c r="L2437" s="29"/>
      <c r="M2437" s="89" t="str">
        <f>IF($H2437="","",VLOOKUP($H2437,培训课程清单!$B$2:$J$1700,7,0))</f>
        <v/>
      </c>
      <c r="N2437" s="87" t="str">
        <f>IF($H2437="","",VLOOKUP($H2437,培训课程清单!$B$2:$J$1700,8,0))</f>
        <v/>
      </c>
      <c r="O2437" s="29"/>
    </row>
    <row r="2438" spans="1:15">
      <c r="A2438" s="87" t="str">
        <f t="shared" si="38"/>
        <v/>
      </c>
      <c r="B2438" s="87" t="str">
        <f>IF(C2438="","",C2438&amp;COUNTIF($C$2:C2438,C2438))</f>
        <v/>
      </c>
      <c r="C2438" s="88"/>
      <c r="D2438" s="87" t="str">
        <f>IF($C2438="","",VLOOKUP($C2438,人员花名册!$B$2:$F$2001,2,0))</f>
        <v/>
      </c>
      <c r="E2438" s="87" t="str">
        <f>IF($C2438="","",VLOOKUP($C2438,人员花名册!$B$2:$F$2001,4,0))</f>
        <v/>
      </c>
      <c r="F2438" s="89" t="str">
        <f>IF($C2438="","",VLOOKUP($C2438,人员花名册!$B$2:$F$2001,5,0))</f>
        <v/>
      </c>
      <c r="G2438" s="29"/>
      <c r="H2438" s="29"/>
      <c r="I2438" s="87" t="str">
        <f>IF($C2438="","",VLOOKUP($H2438,培训课程清单!$B$2:$J$1700,2,0))</f>
        <v/>
      </c>
      <c r="J2438" s="87" t="str">
        <f>IF($C2438="","",VLOOKUP($H2438,培训课程清单!$B$2:$J$1700,3,0))</f>
        <v/>
      </c>
      <c r="K2438" s="87" t="str">
        <f>IF($H2438="","",VLOOKUP($H2438,培训课程清单!$B$2:$J$1700,4,0))</f>
        <v/>
      </c>
      <c r="L2438" s="29"/>
      <c r="M2438" s="89" t="str">
        <f>IF($H2438="","",VLOOKUP($H2438,培训课程清单!$B$2:$J$1700,7,0))</f>
        <v/>
      </c>
      <c r="N2438" s="87" t="str">
        <f>IF($H2438="","",VLOOKUP($H2438,培训课程清单!$B$2:$J$1700,8,0))</f>
        <v/>
      </c>
      <c r="O2438" s="29"/>
    </row>
    <row r="2439" spans="1:15">
      <c r="A2439" s="87" t="str">
        <f t="shared" si="38"/>
        <v/>
      </c>
      <c r="B2439" s="87" t="str">
        <f>IF(C2439="","",C2439&amp;COUNTIF($C$2:C2439,C2439))</f>
        <v/>
      </c>
      <c r="C2439" s="88"/>
      <c r="D2439" s="87" t="str">
        <f>IF($C2439="","",VLOOKUP($C2439,人员花名册!$B$2:$F$2001,2,0))</f>
        <v/>
      </c>
      <c r="E2439" s="87" t="str">
        <f>IF($C2439="","",VLOOKUP($C2439,人员花名册!$B$2:$F$2001,4,0))</f>
        <v/>
      </c>
      <c r="F2439" s="89" t="str">
        <f>IF($C2439="","",VLOOKUP($C2439,人员花名册!$B$2:$F$2001,5,0))</f>
        <v/>
      </c>
      <c r="G2439" s="29"/>
      <c r="H2439" s="29"/>
      <c r="I2439" s="87" t="str">
        <f>IF($C2439="","",VLOOKUP($H2439,培训课程清单!$B$2:$J$1700,2,0))</f>
        <v/>
      </c>
      <c r="J2439" s="87" t="str">
        <f>IF($C2439="","",VLOOKUP($H2439,培训课程清单!$B$2:$J$1700,3,0))</f>
        <v/>
      </c>
      <c r="K2439" s="87" t="str">
        <f>IF($H2439="","",VLOOKUP($H2439,培训课程清单!$B$2:$J$1700,4,0))</f>
        <v/>
      </c>
      <c r="L2439" s="29"/>
      <c r="M2439" s="89" t="str">
        <f>IF($H2439="","",VLOOKUP($H2439,培训课程清单!$B$2:$J$1700,7,0))</f>
        <v/>
      </c>
      <c r="N2439" s="87" t="str">
        <f>IF($H2439="","",VLOOKUP($H2439,培训课程清单!$B$2:$J$1700,8,0))</f>
        <v/>
      </c>
      <c r="O2439" s="29"/>
    </row>
    <row r="2440" spans="1:15">
      <c r="A2440" s="87" t="str">
        <f t="shared" si="38"/>
        <v/>
      </c>
      <c r="B2440" s="87" t="str">
        <f>IF(C2440="","",C2440&amp;COUNTIF($C$2:C2440,C2440))</f>
        <v/>
      </c>
      <c r="C2440" s="88"/>
      <c r="D2440" s="87" t="str">
        <f>IF($C2440="","",VLOOKUP($C2440,人员花名册!$B$2:$F$2001,2,0))</f>
        <v/>
      </c>
      <c r="E2440" s="87" t="str">
        <f>IF($C2440="","",VLOOKUP($C2440,人员花名册!$B$2:$F$2001,4,0))</f>
        <v/>
      </c>
      <c r="F2440" s="89" t="str">
        <f>IF($C2440="","",VLOOKUP($C2440,人员花名册!$B$2:$F$2001,5,0))</f>
        <v/>
      </c>
      <c r="G2440" s="29"/>
      <c r="H2440" s="29"/>
      <c r="I2440" s="87" t="str">
        <f>IF($C2440="","",VLOOKUP($H2440,培训课程清单!$B$2:$J$1700,2,0))</f>
        <v/>
      </c>
      <c r="J2440" s="87" t="str">
        <f>IF($C2440="","",VLOOKUP($H2440,培训课程清单!$B$2:$J$1700,3,0))</f>
        <v/>
      </c>
      <c r="K2440" s="87" t="str">
        <f>IF($H2440="","",VLOOKUP($H2440,培训课程清单!$B$2:$J$1700,4,0))</f>
        <v/>
      </c>
      <c r="L2440" s="29"/>
      <c r="M2440" s="89" t="str">
        <f>IF($H2440="","",VLOOKUP($H2440,培训课程清单!$B$2:$J$1700,7,0))</f>
        <v/>
      </c>
      <c r="N2440" s="87" t="str">
        <f>IF($H2440="","",VLOOKUP($H2440,培训课程清单!$B$2:$J$1700,8,0))</f>
        <v/>
      </c>
      <c r="O2440" s="29"/>
    </row>
    <row r="2441" spans="1:15">
      <c r="A2441" s="87" t="str">
        <f t="shared" si="38"/>
        <v/>
      </c>
      <c r="B2441" s="87" t="str">
        <f>IF(C2441="","",C2441&amp;COUNTIF($C$2:C2441,C2441))</f>
        <v/>
      </c>
      <c r="C2441" s="88"/>
      <c r="D2441" s="87" t="str">
        <f>IF($C2441="","",VLOOKUP($C2441,人员花名册!$B$2:$F$2001,2,0))</f>
        <v/>
      </c>
      <c r="E2441" s="87" t="str">
        <f>IF($C2441="","",VLOOKUP($C2441,人员花名册!$B$2:$F$2001,4,0))</f>
        <v/>
      </c>
      <c r="F2441" s="89" t="str">
        <f>IF($C2441="","",VLOOKUP($C2441,人员花名册!$B$2:$F$2001,5,0))</f>
        <v/>
      </c>
      <c r="G2441" s="29"/>
      <c r="H2441" s="29"/>
      <c r="I2441" s="87" t="str">
        <f>IF($C2441="","",VLOOKUP($H2441,培训课程清单!$B$2:$J$1700,2,0))</f>
        <v/>
      </c>
      <c r="J2441" s="87" t="str">
        <f>IF($C2441="","",VLOOKUP($H2441,培训课程清单!$B$2:$J$1700,3,0))</f>
        <v/>
      </c>
      <c r="K2441" s="87" t="str">
        <f>IF($H2441="","",VLOOKUP($H2441,培训课程清单!$B$2:$J$1700,4,0))</f>
        <v/>
      </c>
      <c r="L2441" s="29"/>
      <c r="M2441" s="89" t="str">
        <f>IF($H2441="","",VLOOKUP($H2441,培训课程清单!$B$2:$J$1700,7,0))</f>
        <v/>
      </c>
      <c r="N2441" s="87" t="str">
        <f>IF($H2441="","",VLOOKUP($H2441,培训课程清单!$B$2:$J$1700,8,0))</f>
        <v/>
      </c>
      <c r="O2441" s="29"/>
    </row>
    <row r="2442" spans="1:15">
      <c r="A2442" s="87" t="str">
        <f t="shared" si="38"/>
        <v/>
      </c>
      <c r="B2442" s="87" t="str">
        <f>IF(C2442="","",C2442&amp;COUNTIF($C$2:C2442,C2442))</f>
        <v/>
      </c>
      <c r="C2442" s="88"/>
      <c r="D2442" s="87" t="str">
        <f>IF($C2442="","",VLOOKUP($C2442,人员花名册!$B$2:$F$2001,2,0))</f>
        <v/>
      </c>
      <c r="E2442" s="87" t="str">
        <f>IF($C2442="","",VLOOKUP($C2442,人员花名册!$B$2:$F$2001,4,0))</f>
        <v/>
      </c>
      <c r="F2442" s="89" t="str">
        <f>IF($C2442="","",VLOOKUP($C2442,人员花名册!$B$2:$F$2001,5,0))</f>
        <v/>
      </c>
      <c r="G2442" s="29"/>
      <c r="H2442" s="29"/>
      <c r="I2442" s="87" t="str">
        <f>IF($C2442="","",VLOOKUP($H2442,培训课程清单!$B$2:$J$1700,2,0))</f>
        <v/>
      </c>
      <c r="J2442" s="87" t="str">
        <f>IF($C2442="","",VLOOKUP($H2442,培训课程清单!$B$2:$J$1700,3,0))</f>
        <v/>
      </c>
      <c r="K2442" s="87" t="str">
        <f>IF($H2442="","",VLOOKUP($H2442,培训课程清单!$B$2:$J$1700,4,0))</f>
        <v/>
      </c>
      <c r="L2442" s="29"/>
      <c r="M2442" s="89" t="str">
        <f>IF($H2442="","",VLOOKUP($H2442,培训课程清单!$B$2:$J$1700,7,0))</f>
        <v/>
      </c>
      <c r="N2442" s="87" t="str">
        <f>IF($H2442="","",VLOOKUP($H2442,培训课程清单!$B$2:$J$1700,8,0))</f>
        <v/>
      </c>
      <c r="O2442" s="29"/>
    </row>
    <row r="2443" spans="1:15">
      <c r="A2443" s="87" t="str">
        <f t="shared" si="38"/>
        <v/>
      </c>
      <c r="B2443" s="87" t="str">
        <f>IF(C2443="","",C2443&amp;COUNTIF($C$2:C2443,C2443))</f>
        <v/>
      </c>
      <c r="C2443" s="88"/>
      <c r="D2443" s="87" t="str">
        <f>IF($C2443="","",VLOOKUP($C2443,人员花名册!$B$2:$F$2001,2,0))</f>
        <v/>
      </c>
      <c r="E2443" s="87" t="str">
        <f>IF($C2443="","",VLOOKUP($C2443,人员花名册!$B$2:$F$2001,4,0))</f>
        <v/>
      </c>
      <c r="F2443" s="89" t="str">
        <f>IF($C2443="","",VLOOKUP($C2443,人员花名册!$B$2:$F$2001,5,0))</f>
        <v/>
      </c>
      <c r="G2443" s="29"/>
      <c r="H2443" s="29"/>
      <c r="I2443" s="87" t="str">
        <f>IF($C2443="","",VLOOKUP($H2443,培训课程清单!$B$2:$J$1700,2,0))</f>
        <v/>
      </c>
      <c r="J2443" s="87" t="str">
        <f>IF($C2443="","",VLOOKUP($H2443,培训课程清单!$B$2:$J$1700,3,0))</f>
        <v/>
      </c>
      <c r="K2443" s="87" t="str">
        <f>IF($H2443="","",VLOOKUP($H2443,培训课程清单!$B$2:$J$1700,4,0))</f>
        <v/>
      </c>
      <c r="L2443" s="29"/>
      <c r="M2443" s="89" t="str">
        <f>IF($H2443="","",VLOOKUP($H2443,培训课程清单!$B$2:$J$1700,7,0))</f>
        <v/>
      </c>
      <c r="N2443" s="87" t="str">
        <f>IF($H2443="","",VLOOKUP($H2443,培训课程清单!$B$2:$J$1700,8,0))</f>
        <v/>
      </c>
      <c r="O2443" s="29"/>
    </row>
    <row r="2444" spans="1:15">
      <c r="A2444" s="87" t="str">
        <f t="shared" si="38"/>
        <v/>
      </c>
      <c r="B2444" s="87" t="str">
        <f>IF(C2444="","",C2444&amp;COUNTIF($C$2:C2444,C2444))</f>
        <v/>
      </c>
      <c r="C2444" s="88"/>
      <c r="D2444" s="87" t="str">
        <f>IF($C2444="","",VLOOKUP($C2444,人员花名册!$B$2:$F$2001,2,0))</f>
        <v/>
      </c>
      <c r="E2444" s="87" t="str">
        <f>IF($C2444="","",VLOOKUP($C2444,人员花名册!$B$2:$F$2001,4,0))</f>
        <v/>
      </c>
      <c r="F2444" s="89" t="str">
        <f>IF($C2444="","",VLOOKUP($C2444,人员花名册!$B$2:$F$2001,5,0))</f>
        <v/>
      </c>
      <c r="G2444" s="29"/>
      <c r="H2444" s="29"/>
      <c r="I2444" s="87" t="str">
        <f>IF($C2444="","",VLOOKUP($H2444,培训课程清单!$B$2:$J$1700,2,0))</f>
        <v/>
      </c>
      <c r="J2444" s="87" t="str">
        <f>IF($C2444="","",VLOOKUP($H2444,培训课程清单!$B$2:$J$1700,3,0))</f>
        <v/>
      </c>
      <c r="K2444" s="87" t="str">
        <f>IF($H2444="","",VLOOKUP($H2444,培训课程清单!$B$2:$J$1700,4,0))</f>
        <v/>
      </c>
      <c r="L2444" s="29"/>
      <c r="M2444" s="89" t="str">
        <f>IF($H2444="","",VLOOKUP($H2444,培训课程清单!$B$2:$J$1700,7,0))</f>
        <v/>
      </c>
      <c r="N2444" s="87" t="str">
        <f>IF($H2444="","",VLOOKUP($H2444,培训课程清单!$B$2:$J$1700,8,0))</f>
        <v/>
      </c>
      <c r="O2444" s="29"/>
    </row>
    <row r="2445" spans="1:15">
      <c r="A2445" s="87" t="str">
        <f t="shared" si="38"/>
        <v/>
      </c>
      <c r="B2445" s="87" t="str">
        <f>IF(C2445="","",C2445&amp;COUNTIF($C$2:C2445,C2445))</f>
        <v/>
      </c>
      <c r="C2445" s="88"/>
      <c r="D2445" s="87" t="str">
        <f>IF($C2445="","",VLOOKUP($C2445,人员花名册!$B$2:$F$2001,2,0))</f>
        <v/>
      </c>
      <c r="E2445" s="87" t="str">
        <f>IF($C2445="","",VLOOKUP($C2445,人员花名册!$B$2:$F$2001,4,0))</f>
        <v/>
      </c>
      <c r="F2445" s="89" t="str">
        <f>IF($C2445="","",VLOOKUP($C2445,人员花名册!$B$2:$F$2001,5,0))</f>
        <v/>
      </c>
      <c r="G2445" s="29"/>
      <c r="H2445" s="29"/>
      <c r="I2445" s="87" t="str">
        <f>IF($C2445="","",VLOOKUP($H2445,培训课程清单!$B$2:$J$1700,2,0))</f>
        <v/>
      </c>
      <c r="J2445" s="87" t="str">
        <f>IF($C2445="","",VLOOKUP($H2445,培训课程清单!$B$2:$J$1700,3,0))</f>
        <v/>
      </c>
      <c r="K2445" s="87" t="str">
        <f>IF($H2445="","",VLOOKUP($H2445,培训课程清单!$B$2:$J$1700,4,0))</f>
        <v/>
      </c>
      <c r="L2445" s="29"/>
      <c r="M2445" s="89" t="str">
        <f>IF($H2445="","",VLOOKUP($H2445,培训课程清单!$B$2:$J$1700,7,0))</f>
        <v/>
      </c>
      <c r="N2445" s="87" t="str">
        <f>IF($H2445="","",VLOOKUP($H2445,培训课程清单!$B$2:$J$1700,8,0))</f>
        <v/>
      </c>
      <c r="O2445" s="29"/>
    </row>
    <row r="2446" spans="1:15">
      <c r="A2446" s="87" t="str">
        <f t="shared" si="38"/>
        <v/>
      </c>
      <c r="B2446" s="87" t="str">
        <f>IF(C2446="","",C2446&amp;COUNTIF($C$2:C2446,C2446))</f>
        <v/>
      </c>
      <c r="C2446" s="88"/>
      <c r="D2446" s="87" t="str">
        <f>IF($C2446="","",VLOOKUP($C2446,人员花名册!$B$2:$F$2001,2,0))</f>
        <v/>
      </c>
      <c r="E2446" s="87" t="str">
        <f>IF($C2446="","",VLOOKUP($C2446,人员花名册!$B$2:$F$2001,4,0))</f>
        <v/>
      </c>
      <c r="F2446" s="89" t="str">
        <f>IF($C2446="","",VLOOKUP($C2446,人员花名册!$B$2:$F$2001,5,0))</f>
        <v/>
      </c>
      <c r="G2446" s="29"/>
      <c r="H2446" s="29"/>
      <c r="I2446" s="87" t="str">
        <f>IF($C2446="","",VLOOKUP($H2446,培训课程清单!$B$2:$J$1700,2,0))</f>
        <v/>
      </c>
      <c r="J2446" s="87" t="str">
        <f>IF($C2446="","",VLOOKUP($H2446,培训课程清单!$B$2:$J$1700,3,0))</f>
        <v/>
      </c>
      <c r="K2446" s="87" t="str">
        <f>IF($H2446="","",VLOOKUP($H2446,培训课程清单!$B$2:$J$1700,4,0))</f>
        <v/>
      </c>
      <c r="L2446" s="29"/>
      <c r="M2446" s="89" t="str">
        <f>IF($H2446="","",VLOOKUP($H2446,培训课程清单!$B$2:$J$1700,7,0))</f>
        <v/>
      </c>
      <c r="N2446" s="87" t="str">
        <f>IF($H2446="","",VLOOKUP($H2446,培训课程清单!$B$2:$J$1700,8,0))</f>
        <v/>
      </c>
      <c r="O2446" s="29"/>
    </row>
    <row r="2447" spans="1:15">
      <c r="A2447" s="87" t="str">
        <f t="shared" si="38"/>
        <v/>
      </c>
      <c r="B2447" s="87" t="str">
        <f>IF(C2447="","",C2447&amp;COUNTIF($C$2:C2447,C2447))</f>
        <v/>
      </c>
      <c r="C2447" s="88"/>
      <c r="D2447" s="87" t="str">
        <f>IF($C2447="","",VLOOKUP($C2447,人员花名册!$B$2:$F$2001,2,0))</f>
        <v/>
      </c>
      <c r="E2447" s="87" t="str">
        <f>IF($C2447="","",VLOOKUP($C2447,人员花名册!$B$2:$F$2001,4,0))</f>
        <v/>
      </c>
      <c r="F2447" s="89" t="str">
        <f>IF($C2447="","",VLOOKUP($C2447,人员花名册!$B$2:$F$2001,5,0))</f>
        <v/>
      </c>
      <c r="G2447" s="29"/>
      <c r="H2447" s="29"/>
      <c r="I2447" s="87" t="str">
        <f>IF($C2447="","",VLOOKUP($H2447,培训课程清单!$B$2:$J$1700,2,0))</f>
        <v/>
      </c>
      <c r="J2447" s="87" t="str">
        <f>IF($C2447="","",VLOOKUP($H2447,培训课程清单!$B$2:$J$1700,3,0))</f>
        <v/>
      </c>
      <c r="K2447" s="87" t="str">
        <f>IF($H2447="","",VLOOKUP($H2447,培训课程清单!$B$2:$J$1700,4,0))</f>
        <v/>
      </c>
      <c r="L2447" s="29"/>
      <c r="M2447" s="89" t="str">
        <f>IF($H2447="","",VLOOKUP($H2447,培训课程清单!$B$2:$J$1700,7,0))</f>
        <v/>
      </c>
      <c r="N2447" s="87" t="str">
        <f>IF($H2447="","",VLOOKUP($H2447,培训课程清单!$B$2:$J$1700,8,0))</f>
        <v/>
      </c>
      <c r="O2447" s="29"/>
    </row>
    <row r="2448" spans="1:15">
      <c r="A2448" s="87" t="str">
        <f t="shared" si="38"/>
        <v/>
      </c>
      <c r="B2448" s="87" t="str">
        <f>IF(C2448="","",C2448&amp;COUNTIF($C$2:C2448,C2448))</f>
        <v/>
      </c>
      <c r="C2448" s="88"/>
      <c r="D2448" s="87" t="str">
        <f>IF($C2448="","",VLOOKUP($C2448,人员花名册!$B$2:$F$2001,2,0))</f>
        <v/>
      </c>
      <c r="E2448" s="87" t="str">
        <f>IF($C2448="","",VLOOKUP($C2448,人员花名册!$B$2:$F$2001,4,0))</f>
        <v/>
      </c>
      <c r="F2448" s="89" t="str">
        <f>IF($C2448="","",VLOOKUP($C2448,人员花名册!$B$2:$F$2001,5,0))</f>
        <v/>
      </c>
      <c r="G2448" s="29"/>
      <c r="H2448" s="29"/>
      <c r="I2448" s="87" t="str">
        <f>IF($C2448="","",VLOOKUP($H2448,培训课程清单!$B$2:$J$1700,2,0))</f>
        <v/>
      </c>
      <c r="J2448" s="87" t="str">
        <f>IF($C2448="","",VLOOKUP($H2448,培训课程清单!$B$2:$J$1700,3,0))</f>
        <v/>
      </c>
      <c r="K2448" s="87" t="str">
        <f>IF($H2448="","",VLOOKUP($H2448,培训课程清单!$B$2:$J$1700,4,0))</f>
        <v/>
      </c>
      <c r="L2448" s="29"/>
      <c r="M2448" s="89" t="str">
        <f>IF($H2448="","",VLOOKUP($H2448,培训课程清单!$B$2:$J$1700,7,0))</f>
        <v/>
      </c>
      <c r="N2448" s="87" t="str">
        <f>IF($H2448="","",VLOOKUP($H2448,培训课程清单!$B$2:$J$1700,8,0))</f>
        <v/>
      </c>
      <c r="O2448" s="29"/>
    </row>
    <row r="2449" spans="1:15">
      <c r="A2449" s="87" t="str">
        <f t="shared" ref="A2449:A2512" si="39">IF(C2448="","",A2448+1)</f>
        <v/>
      </c>
      <c r="B2449" s="87" t="str">
        <f>IF(C2449="","",C2449&amp;COUNTIF($C$2:C2449,C2449))</f>
        <v/>
      </c>
      <c r="C2449" s="88"/>
      <c r="D2449" s="87" t="str">
        <f>IF($C2449="","",VLOOKUP($C2449,人员花名册!$B$2:$F$2001,2,0))</f>
        <v/>
      </c>
      <c r="E2449" s="87" t="str">
        <f>IF($C2449="","",VLOOKUP($C2449,人员花名册!$B$2:$F$2001,4,0))</f>
        <v/>
      </c>
      <c r="F2449" s="89" t="str">
        <f>IF($C2449="","",VLOOKUP($C2449,人员花名册!$B$2:$F$2001,5,0))</f>
        <v/>
      </c>
      <c r="G2449" s="29"/>
      <c r="H2449" s="29"/>
      <c r="I2449" s="87" t="str">
        <f>IF($C2449="","",VLOOKUP($H2449,培训课程清单!$B$2:$J$1700,2,0))</f>
        <v/>
      </c>
      <c r="J2449" s="87" t="str">
        <f>IF($C2449="","",VLOOKUP($H2449,培训课程清单!$B$2:$J$1700,3,0))</f>
        <v/>
      </c>
      <c r="K2449" s="87" t="str">
        <f>IF($H2449="","",VLOOKUP($H2449,培训课程清单!$B$2:$J$1700,4,0))</f>
        <v/>
      </c>
      <c r="L2449" s="29"/>
      <c r="M2449" s="89" t="str">
        <f>IF($H2449="","",VLOOKUP($H2449,培训课程清单!$B$2:$J$1700,7,0))</f>
        <v/>
      </c>
      <c r="N2449" s="87" t="str">
        <f>IF($H2449="","",VLOOKUP($H2449,培训课程清单!$B$2:$J$1700,8,0))</f>
        <v/>
      </c>
      <c r="O2449" s="29"/>
    </row>
    <row r="2450" spans="1:15">
      <c r="A2450" s="87" t="str">
        <f t="shared" si="39"/>
        <v/>
      </c>
      <c r="B2450" s="87" t="str">
        <f>IF(C2450="","",C2450&amp;COUNTIF($C$2:C2450,C2450))</f>
        <v/>
      </c>
      <c r="C2450" s="88"/>
      <c r="D2450" s="87" t="str">
        <f>IF($C2450="","",VLOOKUP($C2450,人员花名册!$B$2:$F$2001,2,0))</f>
        <v/>
      </c>
      <c r="E2450" s="87" t="str">
        <f>IF($C2450="","",VLOOKUP($C2450,人员花名册!$B$2:$F$2001,4,0))</f>
        <v/>
      </c>
      <c r="F2450" s="89" t="str">
        <f>IF($C2450="","",VLOOKUP($C2450,人员花名册!$B$2:$F$2001,5,0))</f>
        <v/>
      </c>
      <c r="G2450" s="29"/>
      <c r="H2450" s="29"/>
      <c r="I2450" s="87" t="str">
        <f>IF($C2450="","",VLOOKUP($H2450,培训课程清单!$B$2:$J$1700,2,0))</f>
        <v/>
      </c>
      <c r="J2450" s="87" t="str">
        <f>IF($C2450="","",VLOOKUP($H2450,培训课程清单!$B$2:$J$1700,3,0))</f>
        <v/>
      </c>
      <c r="K2450" s="87" t="str">
        <f>IF($H2450="","",VLOOKUP($H2450,培训课程清单!$B$2:$J$1700,4,0))</f>
        <v/>
      </c>
      <c r="L2450" s="29"/>
      <c r="M2450" s="89" t="str">
        <f>IF($H2450="","",VLOOKUP($H2450,培训课程清单!$B$2:$J$1700,7,0))</f>
        <v/>
      </c>
      <c r="N2450" s="87" t="str">
        <f>IF($H2450="","",VLOOKUP($H2450,培训课程清单!$B$2:$J$1700,8,0))</f>
        <v/>
      </c>
      <c r="O2450" s="29"/>
    </row>
    <row r="2451" spans="1:15">
      <c r="A2451" s="87" t="str">
        <f t="shared" si="39"/>
        <v/>
      </c>
      <c r="B2451" s="87" t="str">
        <f>IF(C2451="","",C2451&amp;COUNTIF($C$2:C2451,C2451))</f>
        <v/>
      </c>
      <c r="C2451" s="88"/>
      <c r="D2451" s="87" t="str">
        <f>IF($C2451="","",VLOOKUP($C2451,人员花名册!$B$2:$F$2001,2,0))</f>
        <v/>
      </c>
      <c r="E2451" s="87" t="str">
        <f>IF($C2451="","",VLOOKUP($C2451,人员花名册!$B$2:$F$2001,4,0))</f>
        <v/>
      </c>
      <c r="F2451" s="89" t="str">
        <f>IF($C2451="","",VLOOKUP($C2451,人员花名册!$B$2:$F$2001,5,0))</f>
        <v/>
      </c>
      <c r="G2451" s="29"/>
      <c r="H2451" s="29"/>
      <c r="I2451" s="87" t="str">
        <f>IF($C2451="","",VLOOKUP($H2451,培训课程清单!$B$2:$J$1700,2,0))</f>
        <v/>
      </c>
      <c r="J2451" s="87" t="str">
        <f>IF($C2451="","",VLOOKUP($H2451,培训课程清单!$B$2:$J$1700,3,0))</f>
        <v/>
      </c>
      <c r="K2451" s="87" t="str">
        <f>IF($H2451="","",VLOOKUP($H2451,培训课程清单!$B$2:$J$1700,4,0))</f>
        <v/>
      </c>
      <c r="L2451" s="29"/>
      <c r="M2451" s="89" t="str">
        <f>IF($H2451="","",VLOOKUP($H2451,培训课程清单!$B$2:$J$1700,7,0))</f>
        <v/>
      </c>
      <c r="N2451" s="87" t="str">
        <f>IF($H2451="","",VLOOKUP($H2451,培训课程清单!$B$2:$J$1700,8,0))</f>
        <v/>
      </c>
      <c r="O2451" s="29"/>
    </row>
    <row r="2452" spans="1:15">
      <c r="A2452" s="87" t="str">
        <f t="shared" si="39"/>
        <v/>
      </c>
      <c r="B2452" s="87" t="str">
        <f>IF(C2452="","",C2452&amp;COUNTIF($C$2:C2452,C2452))</f>
        <v/>
      </c>
      <c r="C2452" s="88"/>
      <c r="D2452" s="87" t="str">
        <f>IF($C2452="","",VLOOKUP($C2452,人员花名册!$B$2:$F$2001,2,0))</f>
        <v/>
      </c>
      <c r="E2452" s="87" t="str">
        <f>IF($C2452="","",VLOOKUP($C2452,人员花名册!$B$2:$F$2001,4,0))</f>
        <v/>
      </c>
      <c r="F2452" s="89" t="str">
        <f>IF($C2452="","",VLOOKUP($C2452,人员花名册!$B$2:$F$2001,5,0))</f>
        <v/>
      </c>
      <c r="G2452" s="29"/>
      <c r="H2452" s="29"/>
      <c r="I2452" s="87" t="str">
        <f>IF($C2452="","",VLOOKUP($H2452,培训课程清单!$B$2:$J$1700,2,0))</f>
        <v/>
      </c>
      <c r="J2452" s="87" t="str">
        <f>IF($C2452="","",VLOOKUP($H2452,培训课程清单!$B$2:$J$1700,3,0))</f>
        <v/>
      </c>
      <c r="K2452" s="87" t="str">
        <f>IF($H2452="","",VLOOKUP($H2452,培训课程清单!$B$2:$J$1700,4,0))</f>
        <v/>
      </c>
      <c r="L2452" s="29"/>
      <c r="M2452" s="89" t="str">
        <f>IF($H2452="","",VLOOKUP($H2452,培训课程清单!$B$2:$J$1700,7,0))</f>
        <v/>
      </c>
      <c r="N2452" s="87" t="str">
        <f>IF($H2452="","",VLOOKUP($H2452,培训课程清单!$B$2:$J$1700,8,0))</f>
        <v/>
      </c>
      <c r="O2452" s="29"/>
    </row>
    <row r="2453" spans="1:15">
      <c r="A2453" s="87" t="str">
        <f t="shared" si="39"/>
        <v/>
      </c>
      <c r="B2453" s="87" t="str">
        <f>IF(C2453="","",C2453&amp;COUNTIF($C$2:C2453,C2453))</f>
        <v/>
      </c>
      <c r="C2453" s="88"/>
      <c r="D2453" s="87" t="str">
        <f>IF($C2453="","",VLOOKUP($C2453,人员花名册!$B$2:$F$2001,2,0))</f>
        <v/>
      </c>
      <c r="E2453" s="87" t="str">
        <f>IF($C2453="","",VLOOKUP($C2453,人员花名册!$B$2:$F$2001,4,0))</f>
        <v/>
      </c>
      <c r="F2453" s="89" t="str">
        <f>IF($C2453="","",VLOOKUP($C2453,人员花名册!$B$2:$F$2001,5,0))</f>
        <v/>
      </c>
      <c r="G2453" s="29"/>
      <c r="H2453" s="29"/>
      <c r="I2453" s="87" t="str">
        <f>IF($C2453="","",VLOOKUP($H2453,培训课程清单!$B$2:$J$1700,2,0))</f>
        <v/>
      </c>
      <c r="J2453" s="87" t="str">
        <f>IF($C2453="","",VLOOKUP($H2453,培训课程清单!$B$2:$J$1700,3,0))</f>
        <v/>
      </c>
      <c r="K2453" s="87" t="str">
        <f>IF($H2453="","",VLOOKUP($H2453,培训课程清单!$B$2:$J$1700,4,0))</f>
        <v/>
      </c>
      <c r="L2453" s="29"/>
      <c r="M2453" s="89" t="str">
        <f>IF($H2453="","",VLOOKUP($H2453,培训课程清单!$B$2:$J$1700,7,0))</f>
        <v/>
      </c>
      <c r="N2453" s="87" t="str">
        <f>IF($H2453="","",VLOOKUP($H2453,培训课程清单!$B$2:$J$1700,8,0))</f>
        <v/>
      </c>
      <c r="O2453" s="29"/>
    </row>
    <row r="2454" spans="1:15">
      <c r="A2454" s="87" t="str">
        <f t="shared" si="39"/>
        <v/>
      </c>
      <c r="B2454" s="87" t="str">
        <f>IF(C2454="","",C2454&amp;COUNTIF($C$2:C2454,C2454))</f>
        <v/>
      </c>
      <c r="C2454" s="88"/>
      <c r="D2454" s="87" t="str">
        <f>IF($C2454="","",VLOOKUP($C2454,人员花名册!$B$2:$F$2001,2,0))</f>
        <v/>
      </c>
      <c r="E2454" s="87" t="str">
        <f>IF($C2454="","",VLOOKUP($C2454,人员花名册!$B$2:$F$2001,4,0))</f>
        <v/>
      </c>
      <c r="F2454" s="89" t="str">
        <f>IF($C2454="","",VLOOKUP($C2454,人员花名册!$B$2:$F$2001,5,0))</f>
        <v/>
      </c>
      <c r="G2454" s="29"/>
      <c r="H2454" s="29"/>
      <c r="I2454" s="87" t="str">
        <f>IF($C2454="","",VLOOKUP($H2454,培训课程清单!$B$2:$J$1700,2,0))</f>
        <v/>
      </c>
      <c r="J2454" s="87" t="str">
        <f>IF($C2454="","",VLOOKUP($H2454,培训课程清单!$B$2:$J$1700,3,0))</f>
        <v/>
      </c>
      <c r="K2454" s="87" t="str">
        <f>IF($H2454="","",VLOOKUP($H2454,培训课程清单!$B$2:$J$1700,4,0))</f>
        <v/>
      </c>
      <c r="L2454" s="29"/>
      <c r="M2454" s="89" t="str">
        <f>IF($H2454="","",VLOOKUP($H2454,培训课程清单!$B$2:$J$1700,7,0))</f>
        <v/>
      </c>
      <c r="N2454" s="87" t="str">
        <f>IF($H2454="","",VLOOKUP($H2454,培训课程清单!$B$2:$J$1700,8,0))</f>
        <v/>
      </c>
      <c r="O2454" s="29"/>
    </row>
    <row r="2455" spans="1:15">
      <c r="A2455" s="87" t="str">
        <f t="shared" si="39"/>
        <v/>
      </c>
      <c r="B2455" s="87" t="str">
        <f>IF(C2455="","",C2455&amp;COUNTIF($C$2:C2455,C2455))</f>
        <v/>
      </c>
      <c r="C2455" s="88"/>
      <c r="D2455" s="87" t="str">
        <f>IF($C2455="","",VLOOKUP($C2455,人员花名册!$B$2:$F$2001,2,0))</f>
        <v/>
      </c>
      <c r="E2455" s="87" t="str">
        <f>IF($C2455="","",VLOOKUP($C2455,人员花名册!$B$2:$F$2001,4,0))</f>
        <v/>
      </c>
      <c r="F2455" s="89" t="str">
        <f>IF($C2455="","",VLOOKUP($C2455,人员花名册!$B$2:$F$2001,5,0))</f>
        <v/>
      </c>
      <c r="G2455" s="29"/>
      <c r="H2455" s="29"/>
      <c r="I2455" s="87" t="str">
        <f>IF($C2455="","",VLOOKUP($H2455,培训课程清单!$B$2:$J$1700,2,0))</f>
        <v/>
      </c>
      <c r="J2455" s="87" t="str">
        <f>IF($C2455="","",VLOOKUP($H2455,培训课程清单!$B$2:$J$1700,3,0))</f>
        <v/>
      </c>
      <c r="K2455" s="87" t="str">
        <f>IF($H2455="","",VLOOKUP($H2455,培训课程清单!$B$2:$J$1700,4,0))</f>
        <v/>
      </c>
      <c r="L2455" s="29"/>
      <c r="M2455" s="89" t="str">
        <f>IF($H2455="","",VLOOKUP($H2455,培训课程清单!$B$2:$J$1700,7,0))</f>
        <v/>
      </c>
      <c r="N2455" s="87" t="str">
        <f>IF($H2455="","",VLOOKUP($H2455,培训课程清单!$B$2:$J$1700,8,0))</f>
        <v/>
      </c>
      <c r="O2455" s="29"/>
    </row>
    <row r="2456" spans="1:15">
      <c r="A2456" s="87" t="str">
        <f t="shared" si="39"/>
        <v/>
      </c>
      <c r="B2456" s="87" t="str">
        <f>IF(C2456="","",C2456&amp;COUNTIF($C$2:C2456,C2456))</f>
        <v/>
      </c>
      <c r="C2456" s="88"/>
      <c r="D2456" s="87" t="str">
        <f>IF($C2456="","",VLOOKUP($C2456,人员花名册!$B$2:$F$2001,2,0))</f>
        <v/>
      </c>
      <c r="E2456" s="87" t="str">
        <f>IF($C2456="","",VLOOKUP($C2456,人员花名册!$B$2:$F$2001,4,0))</f>
        <v/>
      </c>
      <c r="F2456" s="89" t="str">
        <f>IF($C2456="","",VLOOKUP($C2456,人员花名册!$B$2:$F$2001,5,0))</f>
        <v/>
      </c>
      <c r="G2456" s="29"/>
      <c r="H2456" s="29"/>
      <c r="I2456" s="87" t="str">
        <f>IF($C2456="","",VLOOKUP($H2456,培训课程清单!$B$2:$J$1700,2,0))</f>
        <v/>
      </c>
      <c r="J2456" s="87" t="str">
        <f>IF($C2456="","",VLOOKUP($H2456,培训课程清单!$B$2:$J$1700,3,0))</f>
        <v/>
      </c>
      <c r="K2456" s="87" t="str">
        <f>IF($H2456="","",VLOOKUP($H2456,培训课程清单!$B$2:$J$1700,4,0))</f>
        <v/>
      </c>
      <c r="L2456" s="29"/>
      <c r="M2456" s="89" t="str">
        <f>IF($H2456="","",VLOOKUP($H2456,培训课程清单!$B$2:$J$1700,7,0))</f>
        <v/>
      </c>
      <c r="N2456" s="87" t="str">
        <f>IF($H2456="","",VLOOKUP($H2456,培训课程清单!$B$2:$J$1700,8,0))</f>
        <v/>
      </c>
      <c r="O2456" s="29"/>
    </row>
    <row r="2457" spans="1:15">
      <c r="A2457" s="87" t="str">
        <f t="shared" si="39"/>
        <v/>
      </c>
      <c r="B2457" s="87" t="str">
        <f>IF(C2457="","",C2457&amp;COUNTIF($C$2:C2457,C2457))</f>
        <v/>
      </c>
      <c r="C2457" s="88"/>
      <c r="D2457" s="87" t="str">
        <f>IF($C2457="","",VLOOKUP($C2457,人员花名册!$B$2:$F$2001,2,0))</f>
        <v/>
      </c>
      <c r="E2457" s="87" t="str">
        <f>IF($C2457="","",VLOOKUP($C2457,人员花名册!$B$2:$F$2001,4,0))</f>
        <v/>
      </c>
      <c r="F2457" s="89" t="str">
        <f>IF($C2457="","",VLOOKUP($C2457,人员花名册!$B$2:$F$2001,5,0))</f>
        <v/>
      </c>
      <c r="G2457" s="29"/>
      <c r="H2457" s="29"/>
      <c r="I2457" s="87" t="str">
        <f>IF($C2457="","",VLOOKUP($H2457,培训课程清单!$B$2:$J$1700,2,0))</f>
        <v/>
      </c>
      <c r="J2457" s="87" t="str">
        <f>IF($C2457="","",VLOOKUP($H2457,培训课程清单!$B$2:$J$1700,3,0))</f>
        <v/>
      </c>
      <c r="K2457" s="87" t="str">
        <f>IF($H2457="","",VLOOKUP($H2457,培训课程清单!$B$2:$J$1700,4,0))</f>
        <v/>
      </c>
      <c r="L2457" s="29"/>
      <c r="M2457" s="89" t="str">
        <f>IF($H2457="","",VLOOKUP($H2457,培训课程清单!$B$2:$J$1700,7,0))</f>
        <v/>
      </c>
      <c r="N2457" s="87" t="str">
        <f>IF($H2457="","",VLOOKUP($H2457,培训课程清单!$B$2:$J$1700,8,0))</f>
        <v/>
      </c>
      <c r="O2457" s="29"/>
    </row>
    <row r="2458" spans="1:15">
      <c r="A2458" s="87" t="str">
        <f t="shared" si="39"/>
        <v/>
      </c>
      <c r="B2458" s="87" t="str">
        <f>IF(C2458="","",C2458&amp;COUNTIF($C$2:C2458,C2458))</f>
        <v/>
      </c>
      <c r="C2458" s="88"/>
      <c r="D2458" s="87" t="str">
        <f>IF($C2458="","",VLOOKUP($C2458,人员花名册!$B$2:$F$2001,2,0))</f>
        <v/>
      </c>
      <c r="E2458" s="87" t="str">
        <f>IF($C2458="","",VLOOKUP($C2458,人员花名册!$B$2:$F$2001,4,0))</f>
        <v/>
      </c>
      <c r="F2458" s="89" t="str">
        <f>IF($C2458="","",VLOOKUP($C2458,人员花名册!$B$2:$F$2001,5,0))</f>
        <v/>
      </c>
      <c r="G2458" s="29"/>
      <c r="H2458" s="29"/>
      <c r="I2458" s="87" t="str">
        <f>IF($C2458="","",VLOOKUP($H2458,培训课程清单!$B$2:$J$1700,2,0))</f>
        <v/>
      </c>
      <c r="J2458" s="87" t="str">
        <f>IF($C2458="","",VLOOKUP($H2458,培训课程清单!$B$2:$J$1700,3,0))</f>
        <v/>
      </c>
      <c r="K2458" s="87" t="str">
        <f>IF($H2458="","",VLOOKUP($H2458,培训课程清单!$B$2:$J$1700,4,0))</f>
        <v/>
      </c>
      <c r="L2458" s="29"/>
      <c r="M2458" s="89" t="str">
        <f>IF($H2458="","",VLOOKUP($H2458,培训课程清单!$B$2:$J$1700,7,0))</f>
        <v/>
      </c>
      <c r="N2458" s="87" t="str">
        <f>IF($H2458="","",VLOOKUP($H2458,培训课程清单!$B$2:$J$1700,8,0))</f>
        <v/>
      </c>
      <c r="O2458" s="29"/>
    </row>
    <row r="2459" spans="1:15">
      <c r="A2459" s="87" t="str">
        <f t="shared" si="39"/>
        <v/>
      </c>
      <c r="B2459" s="87" t="str">
        <f>IF(C2459="","",C2459&amp;COUNTIF($C$2:C2459,C2459))</f>
        <v/>
      </c>
      <c r="C2459" s="88"/>
      <c r="D2459" s="87" t="str">
        <f>IF($C2459="","",VLOOKUP($C2459,人员花名册!$B$2:$F$2001,2,0))</f>
        <v/>
      </c>
      <c r="E2459" s="87" t="str">
        <f>IF($C2459="","",VLOOKUP($C2459,人员花名册!$B$2:$F$2001,4,0))</f>
        <v/>
      </c>
      <c r="F2459" s="89" t="str">
        <f>IF($C2459="","",VLOOKUP($C2459,人员花名册!$B$2:$F$2001,5,0))</f>
        <v/>
      </c>
      <c r="G2459" s="29"/>
      <c r="H2459" s="29"/>
      <c r="I2459" s="87" t="str">
        <f>IF($C2459="","",VLOOKUP($H2459,培训课程清单!$B$2:$J$1700,2,0))</f>
        <v/>
      </c>
      <c r="J2459" s="87" t="str">
        <f>IF($C2459="","",VLOOKUP($H2459,培训课程清单!$B$2:$J$1700,3,0))</f>
        <v/>
      </c>
      <c r="K2459" s="87" t="str">
        <f>IF($H2459="","",VLOOKUP($H2459,培训课程清单!$B$2:$J$1700,4,0))</f>
        <v/>
      </c>
      <c r="L2459" s="29"/>
      <c r="M2459" s="89" t="str">
        <f>IF($H2459="","",VLOOKUP($H2459,培训课程清单!$B$2:$J$1700,7,0))</f>
        <v/>
      </c>
      <c r="N2459" s="87" t="str">
        <f>IF($H2459="","",VLOOKUP($H2459,培训课程清单!$B$2:$J$1700,8,0))</f>
        <v/>
      </c>
      <c r="O2459" s="29"/>
    </row>
    <row r="2460" spans="1:15">
      <c r="A2460" s="87" t="str">
        <f t="shared" si="39"/>
        <v/>
      </c>
      <c r="B2460" s="87" t="str">
        <f>IF(C2460="","",C2460&amp;COUNTIF($C$2:C2460,C2460))</f>
        <v/>
      </c>
      <c r="C2460" s="88"/>
      <c r="D2460" s="87" t="str">
        <f>IF($C2460="","",VLOOKUP($C2460,人员花名册!$B$2:$F$2001,2,0))</f>
        <v/>
      </c>
      <c r="E2460" s="87" t="str">
        <f>IF($C2460="","",VLOOKUP($C2460,人员花名册!$B$2:$F$2001,4,0))</f>
        <v/>
      </c>
      <c r="F2460" s="89" t="str">
        <f>IF($C2460="","",VLOOKUP($C2460,人员花名册!$B$2:$F$2001,5,0))</f>
        <v/>
      </c>
      <c r="G2460" s="29"/>
      <c r="H2460" s="29"/>
      <c r="I2460" s="87" t="str">
        <f>IF($C2460="","",VLOOKUP($H2460,培训课程清单!$B$2:$J$1700,2,0))</f>
        <v/>
      </c>
      <c r="J2460" s="87" t="str">
        <f>IF($C2460="","",VLOOKUP($H2460,培训课程清单!$B$2:$J$1700,3,0))</f>
        <v/>
      </c>
      <c r="K2460" s="87" t="str">
        <f>IF($H2460="","",VLOOKUP($H2460,培训课程清单!$B$2:$J$1700,4,0))</f>
        <v/>
      </c>
      <c r="L2460" s="29"/>
      <c r="M2460" s="89" t="str">
        <f>IF($H2460="","",VLOOKUP($H2460,培训课程清单!$B$2:$J$1700,7,0))</f>
        <v/>
      </c>
      <c r="N2460" s="87" t="str">
        <f>IF($H2460="","",VLOOKUP($H2460,培训课程清单!$B$2:$J$1700,8,0))</f>
        <v/>
      </c>
      <c r="O2460" s="29"/>
    </row>
    <row r="2461" spans="1:15">
      <c r="A2461" s="87" t="str">
        <f t="shared" si="39"/>
        <v/>
      </c>
      <c r="B2461" s="87" t="str">
        <f>IF(C2461="","",C2461&amp;COUNTIF($C$2:C2461,C2461))</f>
        <v/>
      </c>
      <c r="C2461" s="88"/>
      <c r="D2461" s="87" t="str">
        <f>IF($C2461="","",VLOOKUP($C2461,人员花名册!$B$2:$F$2001,2,0))</f>
        <v/>
      </c>
      <c r="E2461" s="87" t="str">
        <f>IF($C2461="","",VLOOKUP($C2461,人员花名册!$B$2:$F$2001,4,0))</f>
        <v/>
      </c>
      <c r="F2461" s="89" t="str">
        <f>IF($C2461="","",VLOOKUP($C2461,人员花名册!$B$2:$F$2001,5,0))</f>
        <v/>
      </c>
      <c r="G2461" s="29"/>
      <c r="H2461" s="29"/>
      <c r="I2461" s="87" t="str">
        <f>IF($C2461="","",VLOOKUP($H2461,培训课程清单!$B$2:$J$1700,2,0))</f>
        <v/>
      </c>
      <c r="J2461" s="87" t="str">
        <f>IF($C2461="","",VLOOKUP($H2461,培训课程清单!$B$2:$J$1700,3,0))</f>
        <v/>
      </c>
      <c r="K2461" s="87" t="str">
        <f>IF($H2461="","",VLOOKUP($H2461,培训课程清单!$B$2:$J$1700,4,0))</f>
        <v/>
      </c>
      <c r="L2461" s="29"/>
      <c r="M2461" s="89" t="str">
        <f>IF($H2461="","",VLOOKUP($H2461,培训课程清单!$B$2:$J$1700,7,0))</f>
        <v/>
      </c>
      <c r="N2461" s="87" t="str">
        <f>IF($H2461="","",VLOOKUP($H2461,培训课程清单!$B$2:$J$1700,8,0))</f>
        <v/>
      </c>
      <c r="O2461" s="29"/>
    </row>
    <row r="2462" spans="1:15">
      <c r="A2462" s="87" t="str">
        <f t="shared" si="39"/>
        <v/>
      </c>
      <c r="B2462" s="87" t="str">
        <f>IF(C2462="","",C2462&amp;COUNTIF($C$2:C2462,C2462))</f>
        <v/>
      </c>
      <c r="C2462" s="88"/>
      <c r="D2462" s="87" t="str">
        <f>IF($C2462="","",VLOOKUP($C2462,人员花名册!$B$2:$F$2001,2,0))</f>
        <v/>
      </c>
      <c r="E2462" s="87" t="str">
        <f>IF($C2462="","",VLOOKUP($C2462,人员花名册!$B$2:$F$2001,4,0))</f>
        <v/>
      </c>
      <c r="F2462" s="89" t="str">
        <f>IF($C2462="","",VLOOKUP($C2462,人员花名册!$B$2:$F$2001,5,0))</f>
        <v/>
      </c>
      <c r="G2462" s="29"/>
      <c r="H2462" s="29"/>
      <c r="I2462" s="87" t="str">
        <f>IF($C2462="","",VLOOKUP($H2462,培训课程清单!$B$2:$J$1700,2,0))</f>
        <v/>
      </c>
      <c r="J2462" s="87" t="str">
        <f>IF($C2462="","",VLOOKUP($H2462,培训课程清单!$B$2:$J$1700,3,0))</f>
        <v/>
      </c>
      <c r="K2462" s="87" t="str">
        <f>IF($H2462="","",VLOOKUP($H2462,培训课程清单!$B$2:$J$1700,4,0))</f>
        <v/>
      </c>
      <c r="L2462" s="29"/>
      <c r="M2462" s="89" t="str">
        <f>IF($H2462="","",VLOOKUP($H2462,培训课程清单!$B$2:$J$1700,7,0))</f>
        <v/>
      </c>
      <c r="N2462" s="87" t="str">
        <f>IF($H2462="","",VLOOKUP($H2462,培训课程清单!$B$2:$J$1700,8,0))</f>
        <v/>
      </c>
      <c r="O2462" s="29"/>
    </row>
    <row r="2463" spans="1:15">
      <c r="A2463" s="87" t="str">
        <f t="shared" si="39"/>
        <v/>
      </c>
      <c r="B2463" s="87" t="str">
        <f>IF(C2463="","",C2463&amp;COUNTIF($C$2:C2463,C2463))</f>
        <v/>
      </c>
      <c r="C2463" s="88"/>
      <c r="D2463" s="87" t="str">
        <f>IF($C2463="","",VLOOKUP($C2463,人员花名册!$B$2:$F$2001,2,0))</f>
        <v/>
      </c>
      <c r="E2463" s="87" t="str">
        <f>IF($C2463="","",VLOOKUP($C2463,人员花名册!$B$2:$F$2001,4,0))</f>
        <v/>
      </c>
      <c r="F2463" s="89" t="str">
        <f>IF($C2463="","",VLOOKUP($C2463,人员花名册!$B$2:$F$2001,5,0))</f>
        <v/>
      </c>
      <c r="G2463" s="29"/>
      <c r="H2463" s="29"/>
      <c r="I2463" s="87" t="str">
        <f>IF($C2463="","",VLOOKUP($H2463,培训课程清单!$B$2:$J$1700,2,0))</f>
        <v/>
      </c>
      <c r="J2463" s="87" t="str">
        <f>IF($C2463="","",VLOOKUP($H2463,培训课程清单!$B$2:$J$1700,3,0))</f>
        <v/>
      </c>
      <c r="K2463" s="87" t="str">
        <f>IF($H2463="","",VLOOKUP($H2463,培训课程清单!$B$2:$J$1700,4,0))</f>
        <v/>
      </c>
      <c r="L2463" s="29"/>
      <c r="M2463" s="89" t="str">
        <f>IF($H2463="","",VLOOKUP($H2463,培训课程清单!$B$2:$J$1700,7,0))</f>
        <v/>
      </c>
      <c r="N2463" s="87" t="str">
        <f>IF($H2463="","",VLOOKUP($H2463,培训课程清单!$B$2:$J$1700,8,0))</f>
        <v/>
      </c>
      <c r="O2463" s="29"/>
    </row>
    <row r="2464" spans="1:15">
      <c r="A2464" s="87" t="str">
        <f t="shared" si="39"/>
        <v/>
      </c>
      <c r="B2464" s="87" t="str">
        <f>IF(C2464="","",C2464&amp;COUNTIF($C$2:C2464,C2464))</f>
        <v/>
      </c>
      <c r="C2464" s="88"/>
      <c r="D2464" s="87" t="str">
        <f>IF($C2464="","",VLOOKUP($C2464,人员花名册!$B$2:$F$2001,2,0))</f>
        <v/>
      </c>
      <c r="E2464" s="87" t="str">
        <f>IF($C2464="","",VLOOKUP($C2464,人员花名册!$B$2:$F$2001,4,0))</f>
        <v/>
      </c>
      <c r="F2464" s="89" t="str">
        <f>IF($C2464="","",VLOOKUP($C2464,人员花名册!$B$2:$F$2001,5,0))</f>
        <v/>
      </c>
      <c r="G2464" s="29"/>
      <c r="H2464" s="29"/>
      <c r="I2464" s="87" t="str">
        <f>IF($C2464="","",VLOOKUP($H2464,培训课程清单!$B$2:$J$1700,2,0))</f>
        <v/>
      </c>
      <c r="J2464" s="87" t="str">
        <f>IF($C2464="","",VLOOKUP($H2464,培训课程清单!$B$2:$J$1700,3,0))</f>
        <v/>
      </c>
      <c r="K2464" s="87" t="str">
        <f>IF($H2464="","",VLOOKUP($H2464,培训课程清单!$B$2:$J$1700,4,0))</f>
        <v/>
      </c>
      <c r="L2464" s="29"/>
      <c r="M2464" s="89" t="str">
        <f>IF($H2464="","",VLOOKUP($H2464,培训课程清单!$B$2:$J$1700,7,0))</f>
        <v/>
      </c>
      <c r="N2464" s="87" t="str">
        <f>IF($H2464="","",VLOOKUP($H2464,培训课程清单!$B$2:$J$1700,8,0))</f>
        <v/>
      </c>
      <c r="O2464" s="29"/>
    </row>
    <row r="2465" spans="1:15">
      <c r="A2465" s="87" t="str">
        <f t="shared" si="39"/>
        <v/>
      </c>
      <c r="B2465" s="87" t="str">
        <f>IF(C2465="","",C2465&amp;COUNTIF($C$2:C2465,C2465))</f>
        <v/>
      </c>
      <c r="C2465" s="88"/>
      <c r="D2465" s="87" t="str">
        <f>IF($C2465="","",VLOOKUP($C2465,人员花名册!$B$2:$F$2001,2,0))</f>
        <v/>
      </c>
      <c r="E2465" s="87" t="str">
        <f>IF($C2465="","",VLOOKUP($C2465,人员花名册!$B$2:$F$2001,4,0))</f>
        <v/>
      </c>
      <c r="F2465" s="89" t="str">
        <f>IF($C2465="","",VLOOKUP($C2465,人员花名册!$B$2:$F$2001,5,0))</f>
        <v/>
      </c>
      <c r="G2465" s="29"/>
      <c r="H2465" s="29"/>
      <c r="I2465" s="87" t="str">
        <f>IF($C2465="","",VLOOKUP($H2465,培训课程清单!$B$2:$J$1700,2,0))</f>
        <v/>
      </c>
      <c r="J2465" s="87" t="str">
        <f>IF($C2465="","",VLOOKUP($H2465,培训课程清单!$B$2:$J$1700,3,0))</f>
        <v/>
      </c>
      <c r="K2465" s="87" t="str">
        <f>IF($H2465="","",VLOOKUP($H2465,培训课程清单!$B$2:$J$1700,4,0))</f>
        <v/>
      </c>
      <c r="L2465" s="29"/>
      <c r="M2465" s="89" t="str">
        <f>IF($H2465="","",VLOOKUP($H2465,培训课程清单!$B$2:$J$1700,7,0))</f>
        <v/>
      </c>
      <c r="N2465" s="87" t="str">
        <f>IF($H2465="","",VLOOKUP($H2465,培训课程清单!$B$2:$J$1700,8,0))</f>
        <v/>
      </c>
      <c r="O2465" s="29"/>
    </row>
    <row r="2466" spans="1:15">
      <c r="A2466" s="87" t="str">
        <f t="shared" si="39"/>
        <v/>
      </c>
      <c r="B2466" s="87" t="str">
        <f>IF(C2466="","",C2466&amp;COUNTIF($C$2:C2466,C2466))</f>
        <v/>
      </c>
      <c r="C2466" s="88"/>
      <c r="D2466" s="87" t="str">
        <f>IF($C2466="","",VLOOKUP($C2466,人员花名册!$B$2:$F$2001,2,0))</f>
        <v/>
      </c>
      <c r="E2466" s="87" t="str">
        <f>IF($C2466="","",VLOOKUP($C2466,人员花名册!$B$2:$F$2001,4,0))</f>
        <v/>
      </c>
      <c r="F2466" s="89" t="str">
        <f>IF($C2466="","",VLOOKUP($C2466,人员花名册!$B$2:$F$2001,5,0))</f>
        <v/>
      </c>
      <c r="G2466" s="29"/>
      <c r="H2466" s="29"/>
      <c r="I2466" s="87" t="str">
        <f>IF($C2466="","",VLOOKUP($H2466,培训课程清单!$B$2:$J$1700,2,0))</f>
        <v/>
      </c>
      <c r="J2466" s="87" t="str">
        <f>IF($C2466="","",VLOOKUP($H2466,培训课程清单!$B$2:$J$1700,3,0))</f>
        <v/>
      </c>
      <c r="K2466" s="87" t="str">
        <f>IF($H2466="","",VLOOKUP($H2466,培训课程清单!$B$2:$J$1700,4,0))</f>
        <v/>
      </c>
      <c r="L2466" s="29"/>
      <c r="M2466" s="89" t="str">
        <f>IF($H2466="","",VLOOKUP($H2466,培训课程清单!$B$2:$J$1700,7,0))</f>
        <v/>
      </c>
      <c r="N2466" s="87" t="str">
        <f>IF($H2466="","",VLOOKUP($H2466,培训课程清单!$B$2:$J$1700,8,0))</f>
        <v/>
      </c>
      <c r="O2466" s="29"/>
    </row>
    <row r="2467" spans="1:15">
      <c r="A2467" s="87" t="str">
        <f t="shared" si="39"/>
        <v/>
      </c>
      <c r="B2467" s="87" t="str">
        <f>IF(C2467="","",C2467&amp;COUNTIF($C$2:C2467,C2467))</f>
        <v/>
      </c>
      <c r="C2467" s="88"/>
      <c r="D2467" s="87" t="str">
        <f>IF($C2467="","",VLOOKUP($C2467,人员花名册!$B$2:$F$2001,2,0))</f>
        <v/>
      </c>
      <c r="E2467" s="87" t="str">
        <f>IF($C2467="","",VLOOKUP($C2467,人员花名册!$B$2:$F$2001,4,0))</f>
        <v/>
      </c>
      <c r="F2467" s="89" t="str">
        <f>IF($C2467="","",VLOOKUP($C2467,人员花名册!$B$2:$F$2001,5,0))</f>
        <v/>
      </c>
      <c r="G2467" s="29"/>
      <c r="H2467" s="29"/>
      <c r="I2467" s="87" t="str">
        <f>IF($C2467="","",VLOOKUP($H2467,培训课程清单!$B$2:$J$1700,2,0))</f>
        <v/>
      </c>
      <c r="J2467" s="87" t="str">
        <f>IF($C2467="","",VLOOKUP($H2467,培训课程清单!$B$2:$J$1700,3,0))</f>
        <v/>
      </c>
      <c r="K2467" s="87" t="str">
        <f>IF($H2467="","",VLOOKUP($H2467,培训课程清单!$B$2:$J$1700,4,0))</f>
        <v/>
      </c>
      <c r="L2467" s="29"/>
      <c r="M2467" s="89" t="str">
        <f>IF($H2467="","",VLOOKUP($H2467,培训课程清单!$B$2:$J$1700,7,0))</f>
        <v/>
      </c>
      <c r="N2467" s="87" t="str">
        <f>IF($H2467="","",VLOOKUP($H2467,培训课程清单!$B$2:$J$1700,8,0))</f>
        <v/>
      </c>
      <c r="O2467" s="29"/>
    </row>
    <row r="2468" spans="1:15">
      <c r="A2468" s="87" t="str">
        <f t="shared" si="39"/>
        <v/>
      </c>
      <c r="B2468" s="87" t="str">
        <f>IF(C2468="","",C2468&amp;COUNTIF($C$2:C2468,C2468))</f>
        <v/>
      </c>
      <c r="C2468" s="88"/>
      <c r="D2468" s="87" t="str">
        <f>IF($C2468="","",VLOOKUP($C2468,人员花名册!$B$2:$F$2001,2,0))</f>
        <v/>
      </c>
      <c r="E2468" s="87" t="str">
        <f>IF($C2468="","",VLOOKUP($C2468,人员花名册!$B$2:$F$2001,4,0))</f>
        <v/>
      </c>
      <c r="F2468" s="89" t="str">
        <f>IF($C2468="","",VLOOKUP($C2468,人员花名册!$B$2:$F$2001,5,0))</f>
        <v/>
      </c>
      <c r="G2468" s="29"/>
      <c r="H2468" s="29"/>
      <c r="I2468" s="87" t="str">
        <f>IF($C2468="","",VLOOKUP($H2468,培训课程清单!$B$2:$J$1700,2,0))</f>
        <v/>
      </c>
      <c r="J2468" s="87" t="str">
        <f>IF($C2468="","",VLOOKUP($H2468,培训课程清单!$B$2:$J$1700,3,0))</f>
        <v/>
      </c>
      <c r="K2468" s="87" t="str">
        <f>IF($H2468="","",VLOOKUP($H2468,培训课程清单!$B$2:$J$1700,4,0))</f>
        <v/>
      </c>
      <c r="L2468" s="29"/>
      <c r="M2468" s="89" t="str">
        <f>IF($H2468="","",VLOOKUP($H2468,培训课程清单!$B$2:$J$1700,7,0))</f>
        <v/>
      </c>
      <c r="N2468" s="87" t="str">
        <f>IF($H2468="","",VLOOKUP($H2468,培训课程清单!$B$2:$J$1700,8,0))</f>
        <v/>
      </c>
      <c r="O2468" s="29"/>
    </row>
    <row r="2469" spans="1:15">
      <c r="A2469" s="87" t="str">
        <f t="shared" si="39"/>
        <v/>
      </c>
      <c r="B2469" s="87" t="str">
        <f>IF(C2469="","",C2469&amp;COUNTIF($C$2:C2469,C2469))</f>
        <v/>
      </c>
      <c r="C2469" s="88"/>
      <c r="D2469" s="87" t="str">
        <f>IF($C2469="","",VLOOKUP($C2469,人员花名册!$B$2:$F$2001,2,0))</f>
        <v/>
      </c>
      <c r="E2469" s="87" t="str">
        <f>IF($C2469="","",VLOOKUP($C2469,人员花名册!$B$2:$F$2001,4,0))</f>
        <v/>
      </c>
      <c r="F2469" s="89" t="str">
        <f>IF($C2469="","",VLOOKUP($C2469,人员花名册!$B$2:$F$2001,5,0))</f>
        <v/>
      </c>
      <c r="G2469" s="29"/>
      <c r="H2469" s="29"/>
      <c r="I2469" s="87" t="str">
        <f>IF($C2469="","",VLOOKUP($H2469,培训课程清单!$B$2:$J$1700,2,0))</f>
        <v/>
      </c>
      <c r="J2469" s="87" t="str">
        <f>IF($C2469="","",VLOOKUP($H2469,培训课程清单!$B$2:$J$1700,3,0))</f>
        <v/>
      </c>
      <c r="K2469" s="87" t="str">
        <f>IF($H2469="","",VLOOKUP($H2469,培训课程清单!$B$2:$J$1700,4,0))</f>
        <v/>
      </c>
      <c r="L2469" s="29"/>
      <c r="M2469" s="89" t="str">
        <f>IF($H2469="","",VLOOKUP($H2469,培训课程清单!$B$2:$J$1700,7,0))</f>
        <v/>
      </c>
      <c r="N2469" s="87" t="str">
        <f>IF($H2469="","",VLOOKUP($H2469,培训课程清单!$B$2:$J$1700,8,0))</f>
        <v/>
      </c>
      <c r="O2469" s="29"/>
    </row>
    <row r="2470" spans="1:15">
      <c r="A2470" s="87" t="str">
        <f t="shared" si="39"/>
        <v/>
      </c>
      <c r="B2470" s="87" t="str">
        <f>IF(C2470="","",C2470&amp;COUNTIF($C$2:C2470,C2470))</f>
        <v/>
      </c>
      <c r="C2470" s="88"/>
      <c r="D2470" s="87" t="str">
        <f>IF($C2470="","",VLOOKUP($C2470,人员花名册!$B$2:$F$2001,2,0))</f>
        <v/>
      </c>
      <c r="E2470" s="87" t="str">
        <f>IF($C2470="","",VLOOKUP($C2470,人员花名册!$B$2:$F$2001,4,0))</f>
        <v/>
      </c>
      <c r="F2470" s="89" t="str">
        <f>IF($C2470="","",VLOOKUP($C2470,人员花名册!$B$2:$F$2001,5,0))</f>
        <v/>
      </c>
      <c r="G2470" s="29"/>
      <c r="H2470" s="29"/>
      <c r="I2470" s="87" t="str">
        <f>IF($C2470="","",VLOOKUP($H2470,培训课程清单!$B$2:$J$1700,2,0))</f>
        <v/>
      </c>
      <c r="J2470" s="87" t="str">
        <f>IF($C2470="","",VLOOKUP($H2470,培训课程清单!$B$2:$J$1700,3,0))</f>
        <v/>
      </c>
      <c r="K2470" s="87" t="str">
        <f>IF($H2470="","",VLOOKUP($H2470,培训课程清单!$B$2:$J$1700,4,0))</f>
        <v/>
      </c>
      <c r="L2470" s="29"/>
      <c r="M2470" s="89" t="str">
        <f>IF($H2470="","",VLOOKUP($H2470,培训课程清单!$B$2:$J$1700,7,0))</f>
        <v/>
      </c>
      <c r="N2470" s="87" t="str">
        <f>IF($H2470="","",VLOOKUP($H2470,培训课程清单!$B$2:$J$1700,8,0))</f>
        <v/>
      </c>
      <c r="O2470" s="29"/>
    </row>
    <row r="2471" spans="1:15">
      <c r="A2471" s="87" t="str">
        <f t="shared" si="39"/>
        <v/>
      </c>
      <c r="B2471" s="87" t="str">
        <f>IF(C2471="","",C2471&amp;COUNTIF($C$2:C2471,C2471))</f>
        <v/>
      </c>
      <c r="C2471" s="88"/>
      <c r="D2471" s="87" t="str">
        <f>IF($C2471="","",VLOOKUP($C2471,人员花名册!$B$2:$F$2001,2,0))</f>
        <v/>
      </c>
      <c r="E2471" s="87" t="str">
        <f>IF($C2471="","",VLOOKUP($C2471,人员花名册!$B$2:$F$2001,4,0))</f>
        <v/>
      </c>
      <c r="F2471" s="89" t="str">
        <f>IF($C2471="","",VLOOKUP($C2471,人员花名册!$B$2:$F$2001,5,0))</f>
        <v/>
      </c>
      <c r="G2471" s="29"/>
      <c r="H2471" s="29"/>
      <c r="I2471" s="87" t="str">
        <f>IF($C2471="","",VLOOKUP($H2471,培训课程清单!$B$2:$J$1700,2,0))</f>
        <v/>
      </c>
      <c r="J2471" s="87" t="str">
        <f>IF($C2471="","",VLOOKUP($H2471,培训课程清单!$B$2:$J$1700,3,0))</f>
        <v/>
      </c>
      <c r="K2471" s="87" t="str">
        <f>IF($H2471="","",VLOOKUP($H2471,培训课程清单!$B$2:$J$1700,4,0))</f>
        <v/>
      </c>
      <c r="L2471" s="29"/>
      <c r="M2471" s="89" t="str">
        <f>IF($H2471="","",VLOOKUP($H2471,培训课程清单!$B$2:$J$1700,7,0))</f>
        <v/>
      </c>
      <c r="N2471" s="87" t="str">
        <f>IF($H2471="","",VLOOKUP($H2471,培训课程清单!$B$2:$J$1700,8,0))</f>
        <v/>
      </c>
      <c r="O2471" s="29"/>
    </row>
    <row r="2472" spans="1:15">
      <c r="A2472" s="87" t="str">
        <f t="shared" si="39"/>
        <v/>
      </c>
      <c r="B2472" s="87" t="str">
        <f>IF(C2472="","",C2472&amp;COUNTIF($C$2:C2472,C2472))</f>
        <v/>
      </c>
      <c r="C2472" s="88"/>
      <c r="D2472" s="87" t="str">
        <f>IF($C2472="","",VLOOKUP($C2472,人员花名册!$B$2:$F$2001,2,0))</f>
        <v/>
      </c>
      <c r="E2472" s="87" t="str">
        <f>IF($C2472="","",VLOOKUP($C2472,人员花名册!$B$2:$F$2001,4,0))</f>
        <v/>
      </c>
      <c r="F2472" s="89" t="str">
        <f>IF($C2472="","",VLOOKUP($C2472,人员花名册!$B$2:$F$2001,5,0))</f>
        <v/>
      </c>
      <c r="G2472" s="29"/>
      <c r="H2472" s="29"/>
      <c r="I2472" s="87" t="str">
        <f>IF($C2472="","",VLOOKUP($H2472,培训课程清单!$B$2:$J$1700,2,0))</f>
        <v/>
      </c>
      <c r="J2472" s="87" t="str">
        <f>IF($C2472="","",VLOOKUP($H2472,培训课程清单!$B$2:$J$1700,3,0))</f>
        <v/>
      </c>
      <c r="K2472" s="87" t="str">
        <f>IF($H2472="","",VLOOKUP($H2472,培训课程清单!$B$2:$J$1700,4,0))</f>
        <v/>
      </c>
      <c r="L2472" s="29"/>
      <c r="M2472" s="89" t="str">
        <f>IF($H2472="","",VLOOKUP($H2472,培训课程清单!$B$2:$J$1700,7,0))</f>
        <v/>
      </c>
      <c r="N2472" s="87" t="str">
        <f>IF($H2472="","",VLOOKUP($H2472,培训课程清单!$B$2:$J$1700,8,0))</f>
        <v/>
      </c>
      <c r="O2472" s="29"/>
    </row>
    <row r="2473" spans="1:15">
      <c r="A2473" s="87" t="str">
        <f t="shared" si="39"/>
        <v/>
      </c>
      <c r="B2473" s="87" t="str">
        <f>IF(C2473="","",C2473&amp;COUNTIF($C$2:C2473,C2473))</f>
        <v/>
      </c>
      <c r="C2473" s="88"/>
      <c r="D2473" s="87" t="str">
        <f>IF($C2473="","",VLOOKUP($C2473,人员花名册!$B$2:$F$2001,2,0))</f>
        <v/>
      </c>
      <c r="E2473" s="87" t="str">
        <f>IF($C2473="","",VLOOKUP($C2473,人员花名册!$B$2:$F$2001,4,0))</f>
        <v/>
      </c>
      <c r="F2473" s="89" t="str">
        <f>IF($C2473="","",VLOOKUP($C2473,人员花名册!$B$2:$F$2001,5,0))</f>
        <v/>
      </c>
      <c r="G2473" s="29"/>
      <c r="H2473" s="29"/>
      <c r="I2473" s="87" t="str">
        <f>IF($C2473="","",VLOOKUP($H2473,培训课程清单!$B$2:$J$1700,2,0))</f>
        <v/>
      </c>
      <c r="J2473" s="87" t="str">
        <f>IF($C2473="","",VLOOKUP($H2473,培训课程清单!$B$2:$J$1700,3,0))</f>
        <v/>
      </c>
      <c r="K2473" s="87" t="str">
        <f>IF($H2473="","",VLOOKUP($H2473,培训课程清单!$B$2:$J$1700,4,0))</f>
        <v/>
      </c>
      <c r="L2473" s="29"/>
      <c r="M2473" s="89" t="str">
        <f>IF($H2473="","",VLOOKUP($H2473,培训课程清单!$B$2:$J$1700,7,0))</f>
        <v/>
      </c>
      <c r="N2473" s="87" t="str">
        <f>IF($H2473="","",VLOOKUP($H2473,培训课程清单!$B$2:$J$1700,8,0))</f>
        <v/>
      </c>
      <c r="O2473" s="29"/>
    </row>
    <row r="2474" spans="1:15">
      <c r="A2474" s="87" t="str">
        <f t="shared" si="39"/>
        <v/>
      </c>
      <c r="B2474" s="87" t="str">
        <f>IF(C2474="","",C2474&amp;COUNTIF($C$2:C2474,C2474))</f>
        <v/>
      </c>
      <c r="C2474" s="88"/>
      <c r="D2474" s="87" t="str">
        <f>IF($C2474="","",VLOOKUP($C2474,人员花名册!$B$2:$F$2001,2,0))</f>
        <v/>
      </c>
      <c r="E2474" s="87" t="str">
        <f>IF($C2474="","",VLOOKUP($C2474,人员花名册!$B$2:$F$2001,4,0))</f>
        <v/>
      </c>
      <c r="F2474" s="89" t="str">
        <f>IF($C2474="","",VLOOKUP($C2474,人员花名册!$B$2:$F$2001,5,0))</f>
        <v/>
      </c>
      <c r="G2474" s="29"/>
      <c r="H2474" s="29"/>
      <c r="I2474" s="87" t="str">
        <f>IF($C2474="","",VLOOKUP($H2474,培训课程清单!$B$2:$J$1700,2,0))</f>
        <v/>
      </c>
      <c r="J2474" s="87" t="str">
        <f>IF($C2474="","",VLOOKUP($H2474,培训课程清单!$B$2:$J$1700,3,0))</f>
        <v/>
      </c>
      <c r="K2474" s="87" t="str">
        <f>IF($H2474="","",VLOOKUP($H2474,培训课程清单!$B$2:$J$1700,4,0))</f>
        <v/>
      </c>
      <c r="L2474" s="29"/>
      <c r="M2474" s="89" t="str">
        <f>IF($H2474="","",VLOOKUP($H2474,培训课程清单!$B$2:$J$1700,7,0))</f>
        <v/>
      </c>
      <c r="N2474" s="87" t="str">
        <f>IF($H2474="","",VLOOKUP($H2474,培训课程清单!$B$2:$J$1700,8,0))</f>
        <v/>
      </c>
      <c r="O2474" s="29"/>
    </row>
    <row r="2475" spans="1:15">
      <c r="A2475" s="87" t="str">
        <f t="shared" si="39"/>
        <v/>
      </c>
      <c r="B2475" s="87" t="str">
        <f>IF(C2475="","",C2475&amp;COUNTIF($C$2:C2475,C2475))</f>
        <v/>
      </c>
      <c r="C2475" s="88"/>
      <c r="D2475" s="87" t="str">
        <f>IF($C2475="","",VLOOKUP($C2475,人员花名册!$B$2:$F$2001,2,0))</f>
        <v/>
      </c>
      <c r="E2475" s="87" t="str">
        <f>IF($C2475="","",VLOOKUP($C2475,人员花名册!$B$2:$F$2001,4,0))</f>
        <v/>
      </c>
      <c r="F2475" s="89" t="str">
        <f>IF($C2475="","",VLOOKUP($C2475,人员花名册!$B$2:$F$2001,5,0))</f>
        <v/>
      </c>
      <c r="G2475" s="29"/>
      <c r="H2475" s="29"/>
      <c r="I2475" s="87" t="str">
        <f>IF($C2475="","",VLOOKUP($H2475,培训课程清单!$B$2:$J$1700,2,0))</f>
        <v/>
      </c>
      <c r="J2475" s="87" t="str">
        <f>IF($C2475="","",VLOOKUP($H2475,培训课程清单!$B$2:$J$1700,3,0))</f>
        <v/>
      </c>
      <c r="K2475" s="87" t="str">
        <f>IF($H2475="","",VLOOKUP($H2475,培训课程清单!$B$2:$J$1700,4,0))</f>
        <v/>
      </c>
      <c r="L2475" s="29"/>
      <c r="M2475" s="89" t="str">
        <f>IF($H2475="","",VLOOKUP($H2475,培训课程清单!$B$2:$J$1700,7,0))</f>
        <v/>
      </c>
      <c r="N2475" s="87" t="str">
        <f>IF($H2475="","",VLOOKUP($H2475,培训课程清单!$B$2:$J$1700,8,0))</f>
        <v/>
      </c>
      <c r="O2475" s="29"/>
    </row>
    <row r="2476" spans="1:15">
      <c r="A2476" s="87" t="str">
        <f t="shared" si="39"/>
        <v/>
      </c>
      <c r="B2476" s="87" t="str">
        <f>IF(C2476="","",C2476&amp;COUNTIF($C$2:C2476,C2476))</f>
        <v/>
      </c>
      <c r="C2476" s="88"/>
      <c r="D2476" s="87" t="str">
        <f>IF($C2476="","",VLOOKUP($C2476,人员花名册!$B$2:$F$2001,2,0))</f>
        <v/>
      </c>
      <c r="E2476" s="87" t="str">
        <f>IF($C2476="","",VLOOKUP($C2476,人员花名册!$B$2:$F$2001,4,0))</f>
        <v/>
      </c>
      <c r="F2476" s="89" t="str">
        <f>IF($C2476="","",VLOOKUP($C2476,人员花名册!$B$2:$F$2001,5,0))</f>
        <v/>
      </c>
      <c r="G2476" s="29"/>
      <c r="H2476" s="29"/>
      <c r="I2476" s="87" t="str">
        <f>IF($C2476="","",VLOOKUP($H2476,培训课程清单!$B$2:$J$1700,2,0))</f>
        <v/>
      </c>
      <c r="J2476" s="87" t="str">
        <f>IF($C2476="","",VLOOKUP($H2476,培训课程清单!$B$2:$J$1700,3,0))</f>
        <v/>
      </c>
      <c r="K2476" s="87" t="str">
        <f>IF($H2476="","",VLOOKUP($H2476,培训课程清单!$B$2:$J$1700,4,0))</f>
        <v/>
      </c>
      <c r="L2476" s="29"/>
      <c r="M2476" s="89" t="str">
        <f>IF($H2476="","",VLOOKUP($H2476,培训课程清单!$B$2:$J$1700,7,0))</f>
        <v/>
      </c>
      <c r="N2476" s="87" t="str">
        <f>IF($H2476="","",VLOOKUP($H2476,培训课程清单!$B$2:$J$1700,8,0))</f>
        <v/>
      </c>
      <c r="O2476" s="29"/>
    </row>
    <row r="2477" spans="1:15">
      <c r="A2477" s="87" t="str">
        <f t="shared" si="39"/>
        <v/>
      </c>
      <c r="B2477" s="87" t="str">
        <f>IF(C2477="","",C2477&amp;COUNTIF($C$2:C2477,C2477))</f>
        <v/>
      </c>
      <c r="C2477" s="88"/>
      <c r="D2477" s="87" t="str">
        <f>IF($C2477="","",VLOOKUP($C2477,人员花名册!$B$2:$F$2001,2,0))</f>
        <v/>
      </c>
      <c r="E2477" s="87" t="str">
        <f>IF($C2477="","",VLOOKUP($C2477,人员花名册!$B$2:$F$2001,4,0))</f>
        <v/>
      </c>
      <c r="F2477" s="89" t="str">
        <f>IF($C2477="","",VLOOKUP($C2477,人员花名册!$B$2:$F$2001,5,0))</f>
        <v/>
      </c>
      <c r="G2477" s="29"/>
      <c r="H2477" s="29"/>
      <c r="I2477" s="87" t="str">
        <f>IF($C2477="","",VLOOKUP($H2477,培训课程清单!$B$2:$J$1700,2,0))</f>
        <v/>
      </c>
      <c r="J2477" s="87" t="str">
        <f>IF($C2477="","",VLOOKUP($H2477,培训课程清单!$B$2:$J$1700,3,0))</f>
        <v/>
      </c>
      <c r="K2477" s="87" t="str">
        <f>IF($H2477="","",VLOOKUP($H2477,培训课程清单!$B$2:$J$1700,4,0))</f>
        <v/>
      </c>
      <c r="L2477" s="29"/>
      <c r="M2477" s="89" t="str">
        <f>IF($H2477="","",VLOOKUP($H2477,培训课程清单!$B$2:$J$1700,7,0))</f>
        <v/>
      </c>
      <c r="N2477" s="87" t="str">
        <f>IF($H2477="","",VLOOKUP($H2477,培训课程清单!$B$2:$J$1700,8,0))</f>
        <v/>
      </c>
      <c r="O2477" s="29"/>
    </row>
    <row r="2478" spans="1:15">
      <c r="A2478" s="87" t="str">
        <f t="shared" si="39"/>
        <v/>
      </c>
      <c r="B2478" s="87" t="str">
        <f>IF(C2478="","",C2478&amp;COUNTIF($C$2:C2478,C2478))</f>
        <v/>
      </c>
      <c r="C2478" s="88"/>
      <c r="D2478" s="87" t="str">
        <f>IF($C2478="","",VLOOKUP($C2478,人员花名册!$B$2:$F$2001,2,0))</f>
        <v/>
      </c>
      <c r="E2478" s="87" t="str">
        <f>IF($C2478="","",VLOOKUP($C2478,人员花名册!$B$2:$F$2001,4,0))</f>
        <v/>
      </c>
      <c r="F2478" s="89" t="str">
        <f>IF($C2478="","",VLOOKUP($C2478,人员花名册!$B$2:$F$2001,5,0))</f>
        <v/>
      </c>
      <c r="G2478" s="29"/>
      <c r="H2478" s="29"/>
      <c r="I2478" s="87" t="str">
        <f>IF($C2478="","",VLOOKUP($H2478,培训课程清单!$B$2:$J$1700,2,0))</f>
        <v/>
      </c>
      <c r="J2478" s="87" t="str">
        <f>IF($C2478="","",VLOOKUP($H2478,培训课程清单!$B$2:$J$1700,3,0))</f>
        <v/>
      </c>
      <c r="K2478" s="87" t="str">
        <f>IF($H2478="","",VLOOKUP($H2478,培训课程清单!$B$2:$J$1700,4,0))</f>
        <v/>
      </c>
      <c r="L2478" s="29"/>
      <c r="M2478" s="89" t="str">
        <f>IF($H2478="","",VLOOKUP($H2478,培训课程清单!$B$2:$J$1700,7,0))</f>
        <v/>
      </c>
      <c r="N2478" s="87" t="str">
        <f>IF($H2478="","",VLOOKUP($H2478,培训课程清单!$B$2:$J$1700,8,0))</f>
        <v/>
      </c>
      <c r="O2478" s="29"/>
    </row>
    <row r="2479" spans="1:15">
      <c r="A2479" s="87" t="str">
        <f t="shared" si="39"/>
        <v/>
      </c>
      <c r="B2479" s="87" t="str">
        <f>IF(C2479="","",C2479&amp;COUNTIF($C$2:C2479,C2479))</f>
        <v/>
      </c>
      <c r="C2479" s="88"/>
      <c r="D2479" s="87" t="str">
        <f>IF($C2479="","",VLOOKUP($C2479,人员花名册!$B$2:$F$2001,2,0))</f>
        <v/>
      </c>
      <c r="E2479" s="87" t="str">
        <f>IF($C2479="","",VLOOKUP($C2479,人员花名册!$B$2:$F$2001,4,0))</f>
        <v/>
      </c>
      <c r="F2479" s="89" t="str">
        <f>IF($C2479="","",VLOOKUP($C2479,人员花名册!$B$2:$F$2001,5,0))</f>
        <v/>
      </c>
      <c r="G2479" s="29"/>
      <c r="H2479" s="29"/>
      <c r="I2479" s="87" t="str">
        <f>IF($C2479="","",VLOOKUP($H2479,培训课程清单!$B$2:$J$1700,2,0))</f>
        <v/>
      </c>
      <c r="J2479" s="87" t="str">
        <f>IF($C2479="","",VLOOKUP($H2479,培训课程清单!$B$2:$J$1700,3,0))</f>
        <v/>
      </c>
      <c r="K2479" s="87" t="str">
        <f>IF($H2479="","",VLOOKUP($H2479,培训课程清单!$B$2:$J$1700,4,0))</f>
        <v/>
      </c>
      <c r="L2479" s="29"/>
      <c r="M2479" s="89" t="str">
        <f>IF($H2479="","",VLOOKUP($H2479,培训课程清单!$B$2:$J$1700,7,0))</f>
        <v/>
      </c>
      <c r="N2479" s="87" t="str">
        <f>IF($H2479="","",VLOOKUP($H2479,培训课程清单!$B$2:$J$1700,8,0))</f>
        <v/>
      </c>
      <c r="O2479" s="29"/>
    </row>
    <row r="2480" spans="1:15">
      <c r="A2480" s="87" t="str">
        <f t="shared" si="39"/>
        <v/>
      </c>
      <c r="B2480" s="87" t="str">
        <f>IF(C2480="","",C2480&amp;COUNTIF($C$2:C2480,C2480))</f>
        <v/>
      </c>
      <c r="C2480" s="88"/>
      <c r="D2480" s="87" t="str">
        <f>IF($C2480="","",VLOOKUP($C2480,人员花名册!$B$2:$F$2001,2,0))</f>
        <v/>
      </c>
      <c r="E2480" s="87" t="str">
        <f>IF($C2480="","",VLOOKUP($C2480,人员花名册!$B$2:$F$2001,4,0))</f>
        <v/>
      </c>
      <c r="F2480" s="89" t="str">
        <f>IF($C2480="","",VLOOKUP($C2480,人员花名册!$B$2:$F$2001,5,0))</f>
        <v/>
      </c>
      <c r="G2480" s="29"/>
      <c r="H2480" s="29"/>
      <c r="I2480" s="87" t="str">
        <f>IF($C2480="","",VLOOKUP($H2480,培训课程清单!$B$2:$J$1700,2,0))</f>
        <v/>
      </c>
      <c r="J2480" s="87" t="str">
        <f>IF($C2480="","",VLOOKUP($H2480,培训课程清单!$B$2:$J$1700,3,0))</f>
        <v/>
      </c>
      <c r="K2480" s="87" t="str">
        <f>IF($H2480="","",VLOOKUP($H2480,培训课程清单!$B$2:$J$1700,4,0))</f>
        <v/>
      </c>
      <c r="L2480" s="29"/>
      <c r="M2480" s="89" t="str">
        <f>IF($H2480="","",VLOOKUP($H2480,培训课程清单!$B$2:$J$1700,7,0))</f>
        <v/>
      </c>
      <c r="N2480" s="87" t="str">
        <f>IF($H2480="","",VLOOKUP($H2480,培训课程清单!$B$2:$J$1700,8,0))</f>
        <v/>
      </c>
      <c r="O2480" s="29"/>
    </row>
    <row r="2481" spans="1:15">
      <c r="A2481" s="87" t="str">
        <f t="shared" si="39"/>
        <v/>
      </c>
      <c r="B2481" s="87" t="str">
        <f>IF(C2481="","",C2481&amp;COUNTIF($C$2:C2481,C2481))</f>
        <v/>
      </c>
      <c r="C2481" s="88"/>
      <c r="D2481" s="87" t="str">
        <f>IF($C2481="","",VLOOKUP($C2481,人员花名册!$B$2:$F$2001,2,0))</f>
        <v/>
      </c>
      <c r="E2481" s="87" t="str">
        <f>IF($C2481="","",VLOOKUP($C2481,人员花名册!$B$2:$F$2001,4,0))</f>
        <v/>
      </c>
      <c r="F2481" s="89" t="str">
        <f>IF($C2481="","",VLOOKUP($C2481,人员花名册!$B$2:$F$2001,5,0))</f>
        <v/>
      </c>
      <c r="G2481" s="29"/>
      <c r="H2481" s="29"/>
      <c r="I2481" s="87" t="str">
        <f>IF($C2481="","",VLOOKUP($H2481,培训课程清单!$B$2:$J$1700,2,0))</f>
        <v/>
      </c>
      <c r="J2481" s="87" t="str">
        <f>IF($C2481="","",VLOOKUP($H2481,培训课程清单!$B$2:$J$1700,3,0))</f>
        <v/>
      </c>
      <c r="K2481" s="87" t="str">
        <f>IF($H2481="","",VLOOKUP($H2481,培训课程清单!$B$2:$J$1700,4,0))</f>
        <v/>
      </c>
      <c r="L2481" s="29"/>
      <c r="M2481" s="89" t="str">
        <f>IF($H2481="","",VLOOKUP($H2481,培训课程清单!$B$2:$J$1700,7,0))</f>
        <v/>
      </c>
      <c r="N2481" s="87" t="str">
        <f>IF($H2481="","",VLOOKUP($H2481,培训课程清单!$B$2:$J$1700,8,0))</f>
        <v/>
      </c>
      <c r="O2481" s="29"/>
    </row>
    <row r="2482" spans="1:15">
      <c r="A2482" s="87" t="str">
        <f t="shared" si="39"/>
        <v/>
      </c>
      <c r="B2482" s="87" t="str">
        <f>IF(C2482="","",C2482&amp;COUNTIF($C$2:C2482,C2482))</f>
        <v/>
      </c>
      <c r="C2482" s="88"/>
      <c r="D2482" s="87" t="str">
        <f>IF($C2482="","",VLOOKUP($C2482,人员花名册!$B$2:$F$2001,2,0))</f>
        <v/>
      </c>
      <c r="E2482" s="87" t="str">
        <f>IF($C2482="","",VLOOKUP($C2482,人员花名册!$B$2:$F$2001,4,0))</f>
        <v/>
      </c>
      <c r="F2482" s="89" t="str">
        <f>IF($C2482="","",VLOOKUP($C2482,人员花名册!$B$2:$F$2001,5,0))</f>
        <v/>
      </c>
      <c r="G2482" s="29"/>
      <c r="H2482" s="29"/>
      <c r="I2482" s="87" t="str">
        <f>IF($C2482="","",VLOOKUP($H2482,培训课程清单!$B$2:$J$1700,2,0))</f>
        <v/>
      </c>
      <c r="J2482" s="87" t="str">
        <f>IF($C2482="","",VLOOKUP($H2482,培训课程清单!$B$2:$J$1700,3,0))</f>
        <v/>
      </c>
      <c r="K2482" s="87" t="str">
        <f>IF($H2482="","",VLOOKUP($H2482,培训课程清单!$B$2:$J$1700,4,0))</f>
        <v/>
      </c>
      <c r="L2482" s="29"/>
      <c r="M2482" s="89" t="str">
        <f>IF($H2482="","",VLOOKUP($H2482,培训课程清单!$B$2:$J$1700,7,0))</f>
        <v/>
      </c>
      <c r="N2482" s="87" t="str">
        <f>IF($H2482="","",VLOOKUP($H2482,培训课程清单!$B$2:$J$1700,8,0))</f>
        <v/>
      </c>
      <c r="O2482" s="29"/>
    </row>
    <row r="2483" spans="1:15">
      <c r="A2483" s="87" t="str">
        <f t="shared" si="39"/>
        <v/>
      </c>
      <c r="B2483" s="87" t="str">
        <f>IF(C2483="","",C2483&amp;COUNTIF($C$2:C2483,C2483))</f>
        <v/>
      </c>
      <c r="C2483" s="88"/>
      <c r="D2483" s="87" t="str">
        <f>IF($C2483="","",VLOOKUP($C2483,人员花名册!$B$2:$F$2001,2,0))</f>
        <v/>
      </c>
      <c r="E2483" s="87" t="str">
        <f>IF($C2483="","",VLOOKUP($C2483,人员花名册!$B$2:$F$2001,4,0))</f>
        <v/>
      </c>
      <c r="F2483" s="89" t="str">
        <f>IF($C2483="","",VLOOKUP($C2483,人员花名册!$B$2:$F$2001,5,0))</f>
        <v/>
      </c>
      <c r="G2483" s="29"/>
      <c r="H2483" s="29"/>
      <c r="I2483" s="87" t="str">
        <f>IF($C2483="","",VLOOKUP($H2483,培训课程清单!$B$2:$J$1700,2,0))</f>
        <v/>
      </c>
      <c r="J2483" s="87" t="str">
        <f>IF($C2483="","",VLOOKUP($H2483,培训课程清单!$B$2:$J$1700,3,0))</f>
        <v/>
      </c>
      <c r="K2483" s="87" t="str">
        <f>IF($H2483="","",VLOOKUP($H2483,培训课程清单!$B$2:$J$1700,4,0))</f>
        <v/>
      </c>
      <c r="L2483" s="29"/>
      <c r="M2483" s="89" t="str">
        <f>IF($H2483="","",VLOOKUP($H2483,培训课程清单!$B$2:$J$1700,7,0))</f>
        <v/>
      </c>
      <c r="N2483" s="87" t="str">
        <f>IF($H2483="","",VLOOKUP($H2483,培训课程清单!$B$2:$J$1700,8,0))</f>
        <v/>
      </c>
      <c r="O2483" s="29"/>
    </row>
    <row r="2484" spans="1:15">
      <c r="A2484" s="87" t="str">
        <f t="shared" si="39"/>
        <v/>
      </c>
      <c r="B2484" s="87" t="str">
        <f>IF(C2484="","",C2484&amp;COUNTIF($C$2:C2484,C2484))</f>
        <v/>
      </c>
      <c r="C2484" s="88"/>
      <c r="D2484" s="87" t="str">
        <f>IF($C2484="","",VLOOKUP($C2484,人员花名册!$B$2:$F$2001,2,0))</f>
        <v/>
      </c>
      <c r="E2484" s="87" t="str">
        <f>IF($C2484="","",VLOOKUP($C2484,人员花名册!$B$2:$F$2001,4,0))</f>
        <v/>
      </c>
      <c r="F2484" s="89" t="str">
        <f>IF($C2484="","",VLOOKUP($C2484,人员花名册!$B$2:$F$2001,5,0))</f>
        <v/>
      </c>
      <c r="G2484" s="29"/>
      <c r="H2484" s="29"/>
      <c r="I2484" s="87" t="str">
        <f>IF($C2484="","",VLOOKUP($H2484,培训课程清单!$B$2:$J$1700,2,0))</f>
        <v/>
      </c>
      <c r="J2484" s="87" t="str">
        <f>IF($C2484="","",VLOOKUP($H2484,培训课程清单!$B$2:$J$1700,3,0))</f>
        <v/>
      </c>
      <c r="K2484" s="87" t="str">
        <f>IF($H2484="","",VLOOKUP($H2484,培训课程清单!$B$2:$J$1700,4,0))</f>
        <v/>
      </c>
      <c r="L2484" s="29"/>
      <c r="M2484" s="89" t="str">
        <f>IF($H2484="","",VLOOKUP($H2484,培训课程清单!$B$2:$J$1700,7,0))</f>
        <v/>
      </c>
      <c r="N2484" s="87" t="str">
        <f>IF($H2484="","",VLOOKUP($H2484,培训课程清单!$B$2:$J$1700,8,0))</f>
        <v/>
      </c>
      <c r="O2484" s="29"/>
    </row>
    <row r="2485" spans="1:15">
      <c r="A2485" s="87" t="str">
        <f t="shared" si="39"/>
        <v/>
      </c>
      <c r="B2485" s="87" t="str">
        <f>IF(C2485="","",C2485&amp;COUNTIF($C$2:C2485,C2485))</f>
        <v/>
      </c>
      <c r="C2485" s="88"/>
      <c r="D2485" s="87" t="str">
        <f>IF($C2485="","",VLOOKUP($C2485,人员花名册!$B$2:$F$2001,2,0))</f>
        <v/>
      </c>
      <c r="E2485" s="87" t="str">
        <f>IF($C2485="","",VLOOKUP($C2485,人员花名册!$B$2:$F$2001,4,0))</f>
        <v/>
      </c>
      <c r="F2485" s="89" t="str">
        <f>IF($C2485="","",VLOOKUP($C2485,人员花名册!$B$2:$F$2001,5,0))</f>
        <v/>
      </c>
      <c r="G2485" s="29"/>
      <c r="H2485" s="29"/>
      <c r="I2485" s="87" t="str">
        <f>IF($C2485="","",VLOOKUP($H2485,培训课程清单!$B$2:$J$1700,2,0))</f>
        <v/>
      </c>
      <c r="J2485" s="87" t="str">
        <f>IF($C2485="","",VLOOKUP($H2485,培训课程清单!$B$2:$J$1700,3,0))</f>
        <v/>
      </c>
      <c r="K2485" s="87" t="str">
        <f>IF($H2485="","",VLOOKUP($H2485,培训课程清单!$B$2:$J$1700,4,0))</f>
        <v/>
      </c>
      <c r="L2485" s="29"/>
      <c r="M2485" s="89" t="str">
        <f>IF($H2485="","",VLOOKUP($H2485,培训课程清单!$B$2:$J$1700,7,0))</f>
        <v/>
      </c>
      <c r="N2485" s="87" t="str">
        <f>IF($H2485="","",VLOOKUP($H2485,培训课程清单!$B$2:$J$1700,8,0))</f>
        <v/>
      </c>
      <c r="O2485" s="29"/>
    </row>
    <row r="2486" spans="1:15">
      <c r="A2486" s="87" t="str">
        <f t="shared" si="39"/>
        <v/>
      </c>
      <c r="B2486" s="87" t="str">
        <f>IF(C2486="","",C2486&amp;COUNTIF($C$2:C2486,C2486))</f>
        <v/>
      </c>
      <c r="C2486" s="88"/>
      <c r="D2486" s="87" t="str">
        <f>IF($C2486="","",VLOOKUP($C2486,人员花名册!$B$2:$F$2001,2,0))</f>
        <v/>
      </c>
      <c r="E2486" s="87" t="str">
        <f>IF($C2486="","",VLOOKUP($C2486,人员花名册!$B$2:$F$2001,4,0))</f>
        <v/>
      </c>
      <c r="F2486" s="89" t="str">
        <f>IF($C2486="","",VLOOKUP($C2486,人员花名册!$B$2:$F$2001,5,0))</f>
        <v/>
      </c>
      <c r="G2486" s="29"/>
      <c r="H2486" s="29"/>
      <c r="I2486" s="87" t="str">
        <f>IF($C2486="","",VLOOKUP($H2486,培训课程清单!$B$2:$J$1700,2,0))</f>
        <v/>
      </c>
      <c r="J2486" s="87" t="str">
        <f>IF($C2486="","",VLOOKUP($H2486,培训课程清单!$B$2:$J$1700,3,0))</f>
        <v/>
      </c>
      <c r="K2486" s="87" t="str">
        <f>IF($H2486="","",VLOOKUP($H2486,培训课程清单!$B$2:$J$1700,4,0))</f>
        <v/>
      </c>
      <c r="L2486" s="29"/>
      <c r="M2486" s="89" t="str">
        <f>IF($H2486="","",VLOOKUP($H2486,培训课程清单!$B$2:$J$1700,7,0))</f>
        <v/>
      </c>
      <c r="N2486" s="87" t="str">
        <f>IF($H2486="","",VLOOKUP($H2486,培训课程清单!$B$2:$J$1700,8,0))</f>
        <v/>
      </c>
      <c r="O2486" s="29"/>
    </row>
    <row r="2487" spans="1:15">
      <c r="A2487" s="87" t="str">
        <f t="shared" si="39"/>
        <v/>
      </c>
      <c r="B2487" s="87" t="str">
        <f>IF(C2487="","",C2487&amp;COUNTIF($C$2:C2487,C2487))</f>
        <v/>
      </c>
      <c r="C2487" s="88"/>
      <c r="D2487" s="87" t="str">
        <f>IF($C2487="","",VLOOKUP($C2487,人员花名册!$B$2:$F$2001,2,0))</f>
        <v/>
      </c>
      <c r="E2487" s="87" t="str">
        <f>IF($C2487="","",VLOOKUP($C2487,人员花名册!$B$2:$F$2001,4,0))</f>
        <v/>
      </c>
      <c r="F2487" s="89" t="str">
        <f>IF($C2487="","",VLOOKUP($C2487,人员花名册!$B$2:$F$2001,5,0))</f>
        <v/>
      </c>
      <c r="G2487" s="29"/>
      <c r="H2487" s="29"/>
      <c r="I2487" s="87" t="str">
        <f>IF($C2487="","",VLOOKUP($H2487,培训课程清单!$B$2:$J$1700,2,0))</f>
        <v/>
      </c>
      <c r="J2487" s="87" t="str">
        <f>IF($C2487="","",VLOOKUP($H2487,培训课程清单!$B$2:$J$1700,3,0))</f>
        <v/>
      </c>
      <c r="K2487" s="87" t="str">
        <f>IF($H2487="","",VLOOKUP($H2487,培训课程清单!$B$2:$J$1700,4,0))</f>
        <v/>
      </c>
      <c r="L2487" s="29"/>
      <c r="M2487" s="89" t="str">
        <f>IF($H2487="","",VLOOKUP($H2487,培训课程清单!$B$2:$J$1700,7,0))</f>
        <v/>
      </c>
      <c r="N2487" s="87" t="str">
        <f>IF($H2487="","",VLOOKUP($H2487,培训课程清单!$B$2:$J$1700,8,0))</f>
        <v/>
      </c>
      <c r="O2487" s="29"/>
    </row>
    <row r="2488" spans="1:15">
      <c r="A2488" s="87" t="str">
        <f t="shared" si="39"/>
        <v/>
      </c>
      <c r="B2488" s="87" t="str">
        <f>IF(C2488="","",C2488&amp;COUNTIF($C$2:C2488,C2488))</f>
        <v/>
      </c>
      <c r="C2488" s="88"/>
      <c r="D2488" s="87" t="str">
        <f>IF($C2488="","",VLOOKUP($C2488,人员花名册!$B$2:$F$2001,2,0))</f>
        <v/>
      </c>
      <c r="E2488" s="87" t="str">
        <f>IF($C2488="","",VLOOKUP($C2488,人员花名册!$B$2:$F$2001,4,0))</f>
        <v/>
      </c>
      <c r="F2488" s="89" t="str">
        <f>IF($C2488="","",VLOOKUP($C2488,人员花名册!$B$2:$F$2001,5,0))</f>
        <v/>
      </c>
      <c r="G2488" s="29"/>
      <c r="H2488" s="29"/>
      <c r="I2488" s="87" t="str">
        <f>IF($C2488="","",VLOOKUP($H2488,培训课程清单!$B$2:$J$1700,2,0))</f>
        <v/>
      </c>
      <c r="J2488" s="87" t="str">
        <f>IF($C2488="","",VLOOKUP($H2488,培训课程清单!$B$2:$J$1700,3,0))</f>
        <v/>
      </c>
      <c r="K2488" s="87" t="str">
        <f>IF($H2488="","",VLOOKUP($H2488,培训课程清单!$B$2:$J$1700,4,0))</f>
        <v/>
      </c>
      <c r="L2488" s="29"/>
      <c r="M2488" s="89" t="str">
        <f>IF($H2488="","",VLOOKUP($H2488,培训课程清单!$B$2:$J$1700,7,0))</f>
        <v/>
      </c>
      <c r="N2488" s="87" t="str">
        <f>IF($H2488="","",VLOOKUP($H2488,培训课程清单!$B$2:$J$1700,8,0))</f>
        <v/>
      </c>
      <c r="O2488" s="29"/>
    </row>
    <row r="2489" spans="1:15">
      <c r="A2489" s="87" t="str">
        <f t="shared" si="39"/>
        <v/>
      </c>
      <c r="B2489" s="87" t="str">
        <f>IF(C2489="","",C2489&amp;COUNTIF($C$2:C2489,C2489))</f>
        <v/>
      </c>
      <c r="C2489" s="88"/>
      <c r="D2489" s="87" t="str">
        <f>IF($C2489="","",VLOOKUP($C2489,人员花名册!$B$2:$F$2001,2,0))</f>
        <v/>
      </c>
      <c r="E2489" s="87" t="str">
        <f>IF($C2489="","",VLOOKUP($C2489,人员花名册!$B$2:$F$2001,4,0))</f>
        <v/>
      </c>
      <c r="F2489" s="89" t="str">
        <f>IF($C2489="","",VLOOKUP($C2489,人员花名册!$B$2:$F$2001,5,0))</f>
        <v/>
      </c>
      <c r="G2489" s="29"/>
      <c r="H2489" s="29"/>
      <c r="I2489" s="87" t="str">
        <f>IF($C2489="","",VLOOKUP($H2489,培训课程清单!$B$2:$J$1700,2,0))</f>
        <v/>
      </c>
      <c r="J2489" s="87" t="str">
        <f>IF($C2489="","",VLOOKUP($H2489,培训课程清单!$B$2:$J$1700,3,0))</f>
        <v/>
      </c>
      <c r="K2489" s="87" t="str">
        <f>IF($H2489="","",VLOOKUP($H2489,培训课程清单!$B$2:$J$1700,4,0))</f>
        <v/>
      </c>
      <c r="L2489" s="29"/>
      <c r="M2489" s="89" t="str">
        <f>IF($H2489="","",VLOOKUP($H2489,培训课程清单!$B$2:$J$1700,7,0))</f>
        <v/>
      </c>
      <c r="N2489" s="87" t="str">
        <f>IF($H2489="","",VLOOKUP($H2489,培训课程清单!$B$2:$J$1700,8,0))</f>
        <v/>
      </c>
      <c r="O2489" s="29"/>
    </row>
    <row r="2490" spans="1:15">
      <c r="A2490" s="87" t="str">
        <f t="shared" si="39"/>
        <v/>
      </c>
      <c r="B2490" s="87" t="str">
        <f>IF(C2490="","",C2490&amp;COUNTIF($C$2:C2490,C2490))</f>
        <v/>
      </c>
      <c r="C2490" s="88"/>
      <c r="D2490" s="87" t="str">
        <f>IF($C2490="","",VLOOKUP($C2490,人员花名册!$B$2:$F$2001,2,0))</f>
        <v/>
      </c>
      <c r="E2490" s="87" t="str">
        <f>IF($C2490="","",VLOOKUP($C2490,人员花名册!$B$2:$F$2001,4,0))</f>
        <v/>
      </c>
      <c r="F2490" s="89" t="str">
        <f>IF($C2490="","",VLOOKUP($C2490,人员花名册!$B$2:$F$2001,5,0))</f>
        <v/>
      </c>
      <c r="G2490" s="29"/>
      <c r="H2490" s="29"/>
      <c r="I2490" s="87" t="str">
        <f>IF($C2490="","",VLOOKUP($H2490,培训课程清单!$B$2:$J$1700,2,0))</f>
        <v/>
      </c>
      <c r="J2490" s="87" t="str">
        <f>IF($C2490="","",VLOOKUP($H2490,培训课程清单!$B$2:$J$1700,3,0))</f>
        <v/>
      </c>
      <c r="K2490" s="87" t="str">
        <f>IF($H2490="","",VLOOKUP($H2490,培训课程清单!$B$2:$J$1700,4,0))</f>
        <v/>
      </c>
      <c r="L2490" s="29"/>
      <c r="M2490" s="89" t="str">
        <f>IF($H2490="","",VLOOKUP($H2490,培训课程清单!$B$2:$J$1700,7,0))</f>
        <v/>
      </c>
      <c r="N2490" s="87" t="str">
        <f>IF($H2490="","",VLOOKUP($H2490,培训课程清单!$B$2:$J$1700,8,0))</f>
        <v/>
      </c>
      <c r="O2490" s="29"/>
    </row>
    <row r="2491" spans="1:15">
      <c r="A2491" s="87" t="str">
        <f t="shared" si="39"/>
        <v/>
      </c>
      <c r="B2491" s="87" t="str">
        <f>IF(C2491="","",C2491&amp;COUNTIF($C$2:C2491,C2491))</f>
        <v/>
      </c>
      <c r="C2491" s="88"/>
      <c r="D2491" s="87" t="str">
        <f>IF($C2491="","",VLOOKUP($C2491,人员花名册!$B$2:$F$2001,2,0))</f>
        <v/>
      </c>
      <c r="E2491" s="87" t="str">
        <f>IF($C2491="","",VLOOKUP($C2491,人员花名册!$B$2:$F$2001,4,0))</f>
        <v/>
      </c>
      <c r="F2491" s="89" t="str">
        <f>IF($C2491="","",VLOOKUP($C2491,人员花名册!$B$2:$F$2001,5,0))</f>
        <v/>
      </c>
      <c r="G2491" s="29"/>
      <c r="H2491" s="29"/>
      <c r="I2491" s="87" t="str">
        <f>IF($C2491="","",VLOOKUP($H2491,培训课程清单!$B$2:$J$1700,2,0))</f>
        <v/>
      </c>
      <c r="J2491" s="87" t="str">
        <f>IF($C2491="","",VLOOKUP($H2491,培训课程清单!$B$2:$J$1700,3,0))</f>
        <v/>
      </c>
      <c r="K2491" s="87" t="str">
        <f>IF($H2491="","",VLOOKUP($H2491,培训课程清单!$B$2:$J$1700,4,0))</f>
        <v/>
      </c>
      <c r="L2491" s="29"/>
      <c r="M2491" s="89" t="str">
        <f>IF($H2491="","",VLOOKUP($H2491,培训课程清单!$B$2:$J$1700,7,0))</f>
        <v/>
      </c>
      <c r="N2491" s="87" t="str">
        <f>IF($H2491="","",VLOOKUP($H2491,培训课程清单!$B$2:$J$1700,8,0))</f>
        <v/>
      </c>
      <c r="O2491" s="29"/>
    </row>
    <row r="2492" spans="1:15">
      <c r="A2492" s="87" t="str">
        <f t="shared" si="39"/>
        <v/>
      </c>
      <c r="B2492" s="87" t="str">
        <f>IF(C2492="","",C2492&amp;COUNTIF($C$2:C2492,C2492))</f>
        <v/>
      </c>
      <c r="C2492" s="88"/>
      <c r="D2492" s="87" t="str">
        <f>IF($C2492="","",VLOOKUP($C2492,人员花名册!$B$2:$F$2001,2,0))</f>
        <v/>
      </c>
      <c r="E2492" s="87" t="str">
        <f>IF($C2492="","",VLOOKUP($C2492,人员花名册!$B$2:$F$2001,4,0))</f>
        <v/>
      </c>
      <c r="F2492" s="89" t="str">
        <f>IF($C2492="","",VLOOKUP($C2492,人员花名册!$B$2:$F$2001,5,0))</f>
        <v/>
      </c>
      <c r="G2492" s="29"/>
      <c r="H2492" s="29"/>
      <c r="I2492" s="87" t="str">
        <f>IF($C2492="","",VLOOKUP($H2492,培训课程清单!$B$2:$J$1700,2,0))</f>
        <v/>
      </c>
      <c r="J2492" s="87" t="str">
        <f>IF($C2492="","",VLOOKUP($H2492,培训课程清单!$B$2:$J$1700,3,0))</f>
        <v/>
      </c>
      <c r="K2492" s="87" t="str">
        <f>IF($H2492="","",VLOOKUP($H2492,培训课程清单!$B$2:$J$1700,4,0))</f>
        <v/>
      </c>
      <c r="L2492" s="29"/>
      <c r="M2492" s="89" t="str">
        <f>IF($H2492="","",VLOOKUP($H2492,培训课程清单!$B$2:$J$1700,7,0))</f>
        <v/>
      </c>
      <c r="N2492" s="87" t="str">
        <f>IF($H2492="","",VLOOKUP($H2492,培训课程清单!$B$2:$J$1700,8,0))</f>
        <v/>
      </c>
      <c r="O2492" s="29"/>
    </row>
    <row r="2493" spans="1:15">
      <c r="A2493" s="87" t="str">
        <f t="shared" si="39"/>
        <v/>
      </c>
      <c r="B2493" s="87" t="str">
        <f>IF(C2493="","",C2493&amp;COUNTIF($C$2:C2493,C2493))</f>
        <v/>
      </c>
      <c r="C2493" s="88"/>
      <c r="D2493" s="87" t="str">
        <f>IF($C2493="","",VLOOKUP($C2493,人员花名册!$B$2:$F$2001,2,0))</f>
        <v/>
      </c>
      <c r="E2493" s="87" t="str">
        <f>IF($C2493="","",VLOOKUP($C2493,人员花名册!$B$2:$F$2001,4,0))</f>
        <v/>
      </c>
      <c r="F2493" s="89" t="str">
        <f>IF($C2493="","",VLOOKUP($C2493,人员花名册!$B$2:$F$2001,5,0))</f>
        <v/>
      </c>
      <c r="G2493" s="29"/>
      <c r="H2493" s="29"/>
      <c r="I2493" s="87" t="str">
        <f>IF($C2493="","",VLOOKUP($H2493,培训课程清单!$B$2:$J$1700,2,0))</f>
        <v/>
      </c>
      <c r="J2493" s="87" t="str">
        <f>IF($C2493="","",VLOOKUP($H2493,培训课程清单!$B$2:$J$1700,3,0))</f>
        <v/>
      </c>
      <c r="K2493" s="87" t="str">
        <f>IF($H2493="","",VLOOKUP($H2493,培训课程清单!$B$2:$J$1700,4,0))</f>
        <v/>
      </c>
      <c r="L2493" s="29"/>
      <c r="M2493" s="89" t="str">
        <f>IF($H2493="","",VLOOKUP($H2493,培训课程清单!$B$2:$J$1700,7,0))</f>
        <v/>
      </c>
      <c r="N2493" s="87" t="str">
        <f>IF($H2493="","",VLOOKUP($H2493,培训课程清单!$B$2:$J$1700,8,0))</f>
        <v/>
      </c>
      <c r="O2493" s="29"/>
    </row>
    <row r="2494" spans="1:15">
      <c r="A2494" s="87" t="str">
        <f t="shared" si="39"/>
        <v/>
      </c>
      <c r="B2494" s="87" t="str">
        <f>IF(C2494="","",C2494&amp;COUNTIF($C$2:C2494,C2494))</f>
        <v/>
      </c>
      <c r="C2494" s="88"/>
      <c r="D2494" s="87" t="str">
        <f>IF($C2494="","",VLOOKUP($C2494,人员花名册!$B$2:$F$2001,2,0))</f>
        <v/>
      </c>
      <c r="E2494" s="87" t="str">
        <f>IF($C2494="","",VLOOKUP($C2494,人员花名册!$B$2:$F$2001,4,0))</f>
        <v/>
      </c>
      <c r="F2494" s="89" t="str">
        <f>IF($C2494="","",VLOOKUP($C2494,人员花名册!$B$2:$F$2001,5,0))</f>
        <v/>
      </c>
      <c r="G2494" s="29"/>
      <c r="H2494" s="29"/>
      <c r="I2494" s="87" t="str">
        <f>IF($C2494="","",VLOOKUP($H2494,培训课程清单!$B$2:$J$1700,2,0))</f>
        <v/>
      </c>
      <c r="J2494" s="87" t="str">
        <f>IF($C2494="","",VLOOKUP($H2494,培训课程清单!$B$2:$J$1700,3,0))</f>
        <v/>
      </c>
      <c r="K2494" s="87" t="str">
        <f>IF($H2494="","",VLOOKUP($H2494,培训课程清单!$B$2:$J$1700,4,0))</f>
        <v/>
      </c>
      <c r="L2494" s="29"/>
      <c r="M2494" s="89" t="str">
        <f>IF($H2494="","",VLOOKUP($H2494,培训课程清单!$B$2:$J$1700,7,0))</f>
        <v/>
      </c>
      <c r="N2494" s="87" t="str">
        <f>IF($H2494="","",VLOOKUP($H2494,培训课程清单!$B$2:$J$1700,8,0))</f>
        <v/>
      </c>
      <c r="O2494" s="29"/>
    </row>
    <row r="2495" spans="1:15">
      <c r="A2495" s="87" t="str">
        <f t="shared" si="39"/>
        <v/>
      </c>
      <c r="B2495" s="87" t="str">
        <f>IF(C2495="","",C2495&amp;COUNTIF($C$2:C2495,C2495))</f>
        <v/>
      </c>
      <c r="C2495" s="88"/>
      <c r="D2495" s="87" t="str">
        <f>IF($C2495="","",VLOOKUP($C2495,人员花名册!$B$2:$F$2001,2,0))</f>
        <v/>
      </c>
      <c r="E2495" s="87" t="str">
        <f>IF($C2495="","",VLOOKUP($C2495,人员花名册!$B$2:$F$2001,4,0))</f>
        <v/>
      </c>
      <c r="F2495" s="89" t="str">
        <f>IF($C2495="","",VLOOKUP($C2495,人员花名册!$B$2:$F$2001,5,0))</f>
        <v/>
      </c>
      <c r="G2495" s="29"/>
      <c r="H2495" s="29"/>
      <c r="I2495" s="87" t="str">
        <f>IF($C2495="","",VLOOKUP($H2495,培训课程清单!$B$2:$J$1700,2,0))</f>
        <v/>
      </c>
      <c r="J2495" s="87" t="str">
        <f>IF($C2495="","",VLOOKUP($H2495,培训课程清单!$B$2:$J$1700,3,0))</f>
        <v/>
      </c>
      <c r="K2495" s="87" t="str">
        <f>IF($H2495="","",VLOOKUP($H2495,培训课程清单!$B$2:$J$1700,4,0))</f>
        <v/>
      </c>
      <c r="L2495" s="29"/>
      <c r="M2495" s="89" t="str">
        <f>IF($H2495="","",VLOOKUP($H2495,培训课程清单!$B$2:$J$1700,7,0))</f>
        <v/>
      </c>
      <c r="N2495" s="87" t="str">
        <f>IF($H2495="","",VLOOKUP($H2495,培训课程清单!$B$2:$J$1700,8,0))</f>
        <v/>
      </c>
      <c r="O2495" s="29"/>
    </row>
    <row r="2496" spans="1:15">
      <c r="A2496" s="87" t="str">
        <f t="shared" si="39"/>
        <v/>
      </c>
      <c r="B2496" s="87" t="str">
        <f>IF(C2496="","",C2496&amp;COUNTIF($C$2:C2496,C2496))</f>
        <v/>
      </c>
      <c r="C2496" s="88"/>
      <c r="D2496" s="87" t="str">
        <f>IF($C2496="","",VLOOKUP($C2496,人员花名册!$B$2:$F$2001,2,0))</f>
        <v/>
      </c>
      <c r="E2496" s="87" t="str">
        <f>IF($C2496="","",VLOOKUP($C2496,人员花名册!$B$2:$F$2001,4,0))</f>
        <v/>
      </c>
      <c r="F2496" s="89" t="str">
        <f>IF($C2496="","",VLOOKUP($C2496,人员花名册!$B$2:$F$2001,5,0))</f>
        <v/>
      </c>
      <c r="G2496" s="29"/>
      <c r="H2496" s="29"/>
      <c r="I2496" s="87" t="str">
        <f>IF($C2496="","",VLOOKUP($H2496,培训课程清单!$B$2:$J$1700,2,0))</f>
        <v/>
      </c>
      <c r="J2496" s="87" t="str">
        <f>IF($C2496="","",VLOOKUP($H2496,培训课程清单!$B$2:$J$1700,3,0))</f>
        <v/>
      </c>
      <c r="K2496" s="87" t="str">
        <f>IF($H2496="","",VLOOKUP($H2496,培训课程清单!$B$2:$J$1700,4,0))</f>
        <v/>
      </c>
      <c r="L2496" s="29"/>
      <c r="M2496" s="89" t="str">
        <f>IF($H2496="","",VLOOKUP($H2496,培训课程清单!$B$2:$J$1700,7,0))</f>
        <v/>
      </c>
      <c r="N2496" s="87" t="str">
        <f>IF($H2496="","",VLOOKUP($H2496,培训课程清单!$B$2:$J$1700,8,0))</f>
        <v/>
      </c>
      <c r="O2496" s="29"/>
    </row>
    <row r="2497" spans="1:15">
      <c r="A2497" s="87" t="str">
        <f t="shared" si="39"/>
        <v/>
      </c>
      <c r="B2497" s="87" t="str">
        <f>IF(C2497="","",C2497&amp;COUNTIF($C$2:C2497,C2497))</f>
        <v/>
      </c>
      <c r="C2497" s="88"/>
      <c r="D2497" s="87" t="str">
        <f>IF($C2497="","",VLOOKUP($C2497,人员花名册!$B$2:$F$2001,2,0))</f>
        <v/>
      </c>
      <c r="E2497" s="87" t="str">
        <f>IF($C2497="","",VLOOKUP($C2497,人员花名册!$B$2:$F$2001,4,0))</f>
        <v/>
      </c>
      <c r="F2497" s="89" t="str">
        <f>IF($C2497="","",VLOOKUP($C2497,人员花名册!$B$2:$F$2001,5,0))</f>
        <v/>
      </c>
      <c r="G2497" s="29"/>
      <c r="H2497" s="29"/>
      <c r="I2497" s="87" t="str">
        <f>IF($C2497="","",VLOOKUP($H2497,培训课程清单!$B$2:$J$1700,2,0))</f>
        <v/>
      </c>
      <c r="J2497" s="87" t="str">
        <f>IF($C2497="","",VLOOKUP($H2497,培训课程清单!$B$2:$J$1700,3,0))</f>
        <v/>
      </c>
      <c r="K2497" s="87" t="str">
        <f>IF($H2497="","",VLOOKUP($H2497,培训课程清单!$B$2:$J$1700,4,0))</f>
        <v/>
      </c>
      <c r="L2497" s="29"/>
      <c r="M2497" s="89" t="str">
        <f>IF($H2497="","",VLOOKUP($H2497,培训课程清单!$B$2:$J$1700,7,0))</f>
        <v/>
      </c>
      <c r="N2497" s="87" t="str">
        <f>IF($H2497="","",VLOOKUP($H2497,培训课程清单!$B$2:$J$1700,8,0))</f>
        <v/>
      </c>
      <c r="O2497" s="29"/>
    </row>
    <row r="2498" spans="1:15">
      <c r="A2498" s="87" t="str">
        <f t="shared" si="39"/>
        <v/>
      </c>
      <c r="B2498" s="87" t="str">
        <f>IF(C2498="","",C2498&amp;COUNTIF($C$2:C2498,C2498))</f>
        <v/>
      </c>
      <c r="C2498" s="88"/>
      <c r="D2498" s="87" t="str">
        <f>IF($C2498="","",VLOOKUP($C2498,人员花名册!$B$2:$F$2001,2,0))</f>
        <v/>
      </c>
      <c r="E2498" s="87" t="str">
        <f>IF($C2498="","",VLOOKUP($C2498,人员花名册!$B$2:$F$2001,4,0))</f>
        <v/>
      </c>
      <c r="F2498" s="89" t="str">
        <f>IF($C2498="","",VLOOKUP($C2498,人员花名册!$B$2:$F$2001,5,0))</f>
        <v/>
      </c>
      <c r="G2498" s="29"/>
      <c r="H2498" s="29"/>
      <c r="I2498" s="87" t="str">
        <f>IF($C2498="","",VLOOKUP($H2498,培训课程清单!$B$2:$J$1700,2,0))</f>
        <v/>
      </c>
      <c r="J2498" s="87" t="str">
        <f>IF($C2498="","",VLOOKUP($H2498,培训课程清单!$B$2:$J$1700,3,0))</f>
        <v/>
      </c>
      <c r="K2498" s="87" t="str">
        <f>IF($H2498="","",VLOOKUP($H2498,培训课程清单!$B$2:$J$1700,4,0))</f>
        <v/>
      </c>
      <c r="L2498" s="29"/>
      <c r="M2498" s="89" t="str">
        <f>IF($H2498="","",VLOOKUP($H2498,培训课程清单!$B$2:$J$1700,7,0))</f>
        <v/>
      </c>
      <c r="N2498" s="87" t="str">
        <f>IF($H2498="","",VLOOKUP($H2498,培训课程清单!$B$2:$J$1700,8,0))</f>
        <v/>
      </c>
      <c r="O2498" s="29"/>
    </row>
    <row r="2499" spans="1:15">
      <c r="A2499" s="87" t="str">
        <f t="shared" si="39"/>
        <v/>
      </c>
      <c r="B2499" s="87" t="str">
        <f>IF(C2499="","",C2499&amp;COUNTIF($C$2:C2499,C2499))</f>
        <v/>
      </c>
      <c r="C2499" s="88"/>
      <c r="D2499" s="87" t="str">
        <f>IF($C2499="","",VLOOKUP($C2499,人员花名册!$B$2:$F$2001,2,0))</f>
        <v/>
      </c>
      <c r="E2499" s="87" t="str">
        <f>IF($C2499="","",VLOOKUP($C2499,人员花名册!$B$2:$F$2001,4,0))</f>
        <v/>
      </c>
      <c r="F2499" s="89" t="str">
        <f>IF($C2499="","",VLOOKUP($C2499,人员花名册!$B$2:$F$2001,5,0))</f>
        <v/>
      </c>
      <c r="G2499" s="29"/>
      <c r="H2499" s="29"/>
      <c r="I2499" s="87" t="str">
        <f>IF($C2499="","",VLOOKUP($H2499,培训课程清单!$B$2:$J$1700,2,0))</f>
        <v/>
      </c>
      <c r="J2499" s="87" t="str">
        <f>IF($C2499="","",VLOOKUP($H2499,培训课程清单!$B$2:$J$1700,3,0))</f>
        <v/>
      </c>
      <c r="K2499" s="87" t="str">
        <f>IF($H2499="","",VLOOKUP($H2499,培训课程清单!$B$2:$J$1700,4,0))</f>
        <v/>
      </c>
      <c r="L2499" s="29"/>
      <c r="M2499" s="89" t="str">
        <f>IF($H2499="","",VLOOKUP($H2499,培训课程清单!$B$2:$J$1700,7,0))</f>
        <v/>
      </c>
      <c r="N2499" s="87" t="str">
        <f>IF($H2499="","",VLOOKUP($H2499,培训课程清单!$B$2:$J$1700,8,0))</f>
        <v/>
      </c>
      <c r="O2499" s="29"/>
    </row>
    <row r="2500" spans="1:15">
      <c r="A2500" s="87" t="str">
        <f t="shared" si="39"/>
        <v/>
      </c>
      <c r="B2500" s="87" t="str">
        <f>IF(C2500="","",C2500&amp;COUNTIF($C$2:C2500,C2500))</f>
        <v/>
      </c>
      <c r="C2500" s="88"/>
      <c r="D2500" s="87" t="str">
        <f>IF($C2500="","",VLOOKUP($C2500,人员花名册!$B$2:$F$2001,2,0))</f>
        <v/>
      </c>
      <c r="E2500" s="87" t="str">
        <f>IF($C2500="","",VLOOKUP($C2500,人员花名册!$B$2:$F$2001,4,0))</f>
        <v/>
      </c>
      <c r="F2500" s="89" t="str">
        <f>IF($C2500="","",VLOOKUP($C2500,人员花名册!$B$2:$F$2001,5,0))</f>
        <v/>
      </c>
      <c r="G2500" s="29"/>
      <c r="H2500" s="29"/>
      <c r="I2500" s="87" t="str">
        <f>IF($C2500="","",VLOOKUP($H2500,培训课程清单!$B$2:$J$1700,2,0))</f>
        <v/>
      </c>
      <c r="J2500" s="87" t="str">
        <f>IF($C2500="","",VLOOKUP($H2500,培训课程清单!$B$2:$J$1700,3,0))</f>
        <v/>
      </c>
      <c r="K2500" s="87" t="str">
        <f>IF($H2500="","",VLOOKUP($H2500,培训课程清单!$B$2:$J$1700,4,0))</f>
        <v/>
      </c>
      <c r="L2500" s="29"/>
      <c r="M2500" s="89" t="str">
        <f>IF($H2500="","",VLOOKUP($H2500,培训课程清单!$B$2:$J$1700,7,0))</f>
        <v/>
      </c>
      <c r="N2500" s="87" t="str">
        <f>IF($H2500="","",VLOOKUP($H2500,培训课程清单!$B$2:$J$1700,8,0))</f>
        <v/>
      </c>
      <c r="O2500" s="29"/>
    </row>
    <row r="2501" spans="1:15">
      <c r="A2501" s="87" t="str">
        <f t="shared" si="39"/>
        <v/>
      </c>
      <c r="B2501" s="87" t="str">
        <f>IF(C2501="","",C2501&amp;COUNTIF($C$2:C2501,C2501))</f>
        <v/>
      </c>
      <c r="C2501" s="88"/>
      <c r="D2501" s="87" t="str">
        <f>IF($C2501="","",VLOOKUP($C2501,人员花名册!$B$2:$F$2001,2,0))</f>
        <v/>
      </c>
      <c r="E2501" s="87" t="str">
        <f>IF($C2501="","",VLOOKUP($C2501,人员花名册!$B$2:$F$2001,4,0))</f>
        <v/>
      </c>
      <c r="F2501" s="89" t="str">
        <f>IF($C2501="","",VLOOKUP($C2501,人员花名册!$B$2:$F$2001,5,0))</f>
        <v/>
      </c>
      <c r="G2501" s="29"/>
      <c r="H2501" s="29"/>
      <c r="I2501" s="87" t="str">
        <f>IF($C2501="","",VLOOKUP($H2501,培训课程清单!$B$2:$J$1700,2,0))</f>
        <v/>
      </c>
      <c r="J2501" s="87" t="str">
        <f>IF($C2501="","",VLOOKUP($H2501,培训课程清单!$B$2:$J$1700,3,0))</f>
        <v/>
      </c>
      <c r="K2501" s="87" t="str">
        <f>IF($H2501="","",VLOOKUP($H2501,培训课程清单!$B$2:$J$1700,4,0))</f>
        <v/>
      </c>
      <c r="L2501" s="29"/>
      <c r="M2501" s="89" t="str">
        <f>IF($H2501="","",VLOOKUP($H2501,培训课程清单!$B$2:$J$1700,7,0))</f>
        <v/>
      </c>
      <c r="N2501" s="87" t="str">
        <f>IF($H2501="","",VLOOKUP($H2501,培训课程清单!$B$2:$J$1700,8,0))</f>
        <v/>
      </c>
      <c r="O2501" s="29"/>
    </row>
    <row r="2502" spans="1:15">
      <c r="A2502" s="87" t="str">
        <f t="shared" si="39"/>
        <v/>
      </c>
      <c r="B2502" s="87" t="str">
        <f>IF(C2502="","",C2502&amp;COUNTIF($C$2:C2502,C2502))</f>
        <v/>
      </c>
      <c r="C2502" s="88"/>
      <c r="D2502" s="87" t="str">
        <f>IF($C2502="","",VLOOKUP($C2502,人员花名册!$B$2:$F$2001,2,0))</f>
        <v/>
      </c>
      <c r="E2502" s="87" t="str">
        <f>IF($C2502="","",VLOOKUP($C2502,人员花名册!$B$2:$F$2001,4,0))</f>
        <v/>
      </c>
      <c r="F2502" s="89" t="str">
        <f>IF($C2502="","",VLOOKUP($C2502,人员花名册!$B$2:$F$2001,5,0))</f>
        <v/>
      </c>
      <c r="G2502" s="29"/>
      <c r="H2502" s="29"/>
      <c r="I2502" s="87" t="str">
        <f>IF($C2502="","",VLOOKUP($H2502,培训课程清单!$B$2:$J$1700,2,0))</f>
        <v/>
      </c>
      <c r="J2502" s="87" t="str">
        <f>IF($C2502="","",VLOOKUP($H2502,培训课程清单!$B$2:$J$1700,3,0))</f>
        <v/>
      </c>
      <c r="K2502" s="87" t="str">
        <f>IF($H2502="","",VLOOKUP($H2502,培训课程清单!$B$2:$J$1700,4,0))</f>
        <v/>
      </c>
      <c r="L2502" s="29"/>
      <c r="M2502" s="89" t="str">
        <f>IF($H2502="","",VLOOKUP($H2502,培训课程清单!$B$2:$J$1700,7,0))</f>
        <v/>
      </c>
      <c r="N2502" s="87" t="str">
        <f>IF($H2502="","",VLOOKUP($H2502,培训课程清单!$B$2:$J$1700,8,0))</f>
        <v/>
      </c>
      <c r="O2502" s="29"/>
    </row>
    <row r="2503" spans="1:15">
      <c r="A2503" s="87" t="str">
        <f t="shared" si="39"/>
        <v/>
      </c>
      <c r="B2503" s="87" t="str">
        <f>IF(C2503="","",C2503&amp;COUNTIF($C$2:C2503,C2503))</f>
        <v/>
      </c>
      <c r="C2503" s="88"/>
      <c r="D2503" s="87" t="str">
        <f>IF($C2503="","",VLOOKUP($C2503,人员花名册!$B$2:$F$2001,2,0))</f>
        <v/>
      </c>
      <c r="E2503" s="87" t="str">
        <f>IF($C2503="","",VLOOKUP($C2503,人员花名册!$B$2:$F$2001,4,0))</f>
        <v/>
      </c>
      <c r="F2503" s="89" t="str">
        <f>IF($C2503="","",VLOOKUP($C2503,人员花名册!$B$2:$F$2001,5,0))</f>
        <v/>
      </c>
      <c r="G2503" s="29"/>
      <c r="H2503" s="29"/>
      <c r="I2503" s="87" t="str">
        <f>IF($C2503="","",VLOOKUP($H2503,培训课程清单!$B$2:$J$1700,2,0))</f>
        <v/>
      </c>
      <c r="J2503" s="87" t="str">
        <f>IF($C2503="","",VLOOKUP($H2503,培训课程清单!$B$2:$J$1700,3,0))</f>
        <v/>
      </c>
      <c r="K2503" s="87" t="str">
        <f>IF($H2503="","",VLOOKUP($H2503,培训课程清单!$B$2:$J$1700,4,0))</f>
        <v/>
      </c>
      <c r="L2503" s="29"/>
      <c r="M2503" s="89" t="str">
        <f>IF($H2503="","",VLOOKUP($H2503,培训课程清单!$B$2:$J$1700,7,0))</f>
        <v/>
      </c>
      <c r="N2503" s="87" t="str">
        <f>IF($H2503="","",VLOOKUP($H2503,培训课程清单!$B$2:$J$1700,8,0))</f>
        <v/>
      </c>
      <c r="O2503" s="29"/>
    </row>
    <row r="2504" spans="1:15">
      <c r="A2504" s="87" t="str">
        <f t="shared" si="39"/>
        <v/>
      </c>
      <c r="B2504" s="87" t="str">
        <f>IF(C2504="","",C2504&amp;COUNTIF($C$2:C2504,C2504))</f>
        <v/>
      </c>
      <c r="C2504" s="88"/>
      <c r="D2504" s="87" t="str">
        <f>IF($C2504="","",VLOOKUP($C2504,人员花名册!$B$2:$F$2001,2,0))</f>
        <v/>
      </c>
      <c r="E2504" s="87" t="str">
        <f>IF($C2504="","",VLOOKUP($C2504,人员花名册!$B$2:$F$2001,4,0))</f>
        <v/>
      </c>
      <c r="F2504" s="89" t="str">
        <f>IF($C2504="","",VLOOKUP($C2504,人员花名册!$B$2:$F$2001,5,0))</f>
        <v/>
      </c>
      <c r="G2504" s="29"/>
      <c r="H2504" s="29"/>
      <c r="I2504" s="87" t="str">
        <f>IF($C2504="","",VLOOKUP($H2504,培训课程清单!$B$2:$J$1700,2,0))</f>
        <v/>
      </c>
      <c r="J2504" s="87" t="str">
        <f>IF($C2504="","",VLOOKUP($H2504,培训课程清单!$B$2:$J$1700,3,0))</f>
        <v/>
      </c>
      <c r="K2504" s="87" t="str">
        <f>IF($H2504="","",VLOOKUP($H2504,培训课程清单!$B$2:$J$1700,4,0))</f>
        <v/>
      </c>
      <c r="L2504" s="29"/>
      <c r="M2504" s="89" t="str">
        <f>IF($H2504="","",VLOOKUP($H2504,培训课程清单!$B$2:$J$1700,7,0))</f>
        <v/>
      </c>
      <c r="N2504" s="87" t="str">
        <f>IF($H2504="","",VLOOKUP($H2504,培训课程清单!$B$2:$J$1700,8,0))</f>
        <v/>
      </c>
      <c r="O2504" s="29"/>
    </row>
    <row r="2505" spans="1:15">
      <c r="A2505" s="87" t="str">
        <f t="shared" si="39"/>
        <v/>
      </c>
      <c r="B2505" s="87" t="str">
        <f>IF(C2505="","",C2505&amp;COUNTIF($C$2:C2505,C2505))</f>
        <v/>
      </c>
      <c r="C2505" s="88"/>
      <c r="D2505" s="87" t="str">
        <f>IF($C2505="","",VLOOKUP($C2505,人员花名册!$B$2:$F$2001,2,0))</f>
        <v/>
      </c>
      <c r="E2505" s="87" t="str">
        <f>IF($C2505="","",VLOOKUP($C2505,人员花名册!$B$2:$F$2001,4,0))</f>
        <v/>
      </c>
      <c r="F2505" s="89" t="str">
        <f>IF($C2505="","",VLOOKUP($C2505,人员花名册!$B$2:$F$2001,5,0))</f>
        <v/>
      </c>
      <c r="G2505" s="29"/>
      <c r="H2505" s="29"/>
      <c r="I2505" s="87" t="str">
        <f>IF($C2505="","",VLOOKUP($H2505,培训课程清单!$B$2:$J$1700,2,0))</f>
        <v/>
      </c>
      <c r="J2505" s="87" t="str">
        <f>IF($C2505="","",VLOOKUP($H2505,培训课程清单!$B$2:$J$1700,3,0))</f>
        <v/>
      </c>
      <c r="K2505" s="87" t="str">
        <f>IF($H2505="","",VLOOKUP($H2505,培训课程清单!$B$2:$J$1700,4,0))</f>
        <v/>
      </c>
      <c r="L2505" s="29"/>
      <c r="M2505" s="89" t="str">
        <f>IF($H2505="","",VLOOKUP($H2505,培训课程清单!$B$2:$J$1700,7,0))</f>
        <v/>
      </c>
      <c r="N2505" s="87" t="str">
        <f>IF($H2505="","",VLOOKUP($H2505,培训课程清单!$B$2:$J$1700,8,0))</f>
        <v/>
      </c>
      <c r="O2505" s="29"/>
    </row>
    <row r="2506" spans="1:15">
      <c r="A2506" s="87" t="str">
        <f t="shared" si="39"/>
        <v/>
      </c>
      <c r="B2506" s="87" t="str">
        <f>IF(C2506="","",C2506&amp;COUNTIF($C$2:C2506,C2506))</f>
        <v/>
      </c>
      <c r="C2506" s="88"/>
      <c r="D2506" s="87" t="str">
        <f>IF($C2506="","",VLOOKUP($C2506,人员花名册!$B$2:$F$2001,2,0))</f>
        <v/>
      </c>
      <c r="E2506" s="87" t="str">
        <f>IF($C2506="","",VLOOKUP($C2506,人员花名册!$B$2:$F$2001,4,0))</f>
        <v/>
      </c>
      <c r="F2506" s="89" t="str">
        <f>IF($C2506="","",VLOOKUP($C2506,人员花名册!$B$2:$F$2001,5,0))</f>
        <v/>
      </c>
      <c r="G2506" s="29"/>
      <c r="H2506" s="29"/>
      <c r="I2506" s="87" t="str">
        <f>IF($C2506="","",VLOOKUP($H2506,培训课程清单!$B$2:$J$1700,2,0))</f>
        <v/>
      </c>
      <c r="J2506" s="87" t="str">
        <f>IF($C2506="","",VLOOKUP($H2506,培训课程清单!$B$2:$J$1700,3,0))</f>
        <v/>
      </c>
      <c r="K2506" s="87" t="str">
        <f>IF($H2506="","",VLOOKUP($H2506,培训课程清单!$B$2:$J$1700,4,0))</f>
        <v/>
      </c>
      <c r="L2506" s="29"/>
      <c r="M2506" s="89" t="str">
        <f>IF($H2506="","",VLOOKUP($H2506,培训课程清单!$B$2:$J$1700,7,0))</f>
        <v/>
      </c>
      <c r="N2506" s="87" t="str">
        <f>IF($H2506="","",VLOOKUP($H2506,培训课程清单!$B$2:$J$1700,8,0))</f>
        <v/>
      </c>
      <c r="O2506" s="29"/>
    </row>
    <row r="2507" spans="1:15">
      <c r="A2507" s="87" t="str">
        <f t="shared" si="39"/>
        <v/>
      </c>
      <c r="B2507" s="87" t="str">
        <f>IF(C2507="","",C2507&amp;COUNTIF($C$2:C2507,C2507))</f>
        <v/>
      </c>
      <c r="C2507" s="88"/>
      <c r="D2507" s="87" t="str">
        <f>IF($C2507="","",VLOOKUP($C2507,人员花名册!$B$2:$F$2001,2,0))</f>
        <v/>
      </c>
      <c r="E2507" s="87" t="str">
        <f>IF($C2507="","",VLOOKUP($C2507,人员花名册!$B$2:$F$2001,4,0))</f>
        <v/>
      </c>
      <c r="F2507" s="89" t="str">
        <f>IF($C2507="","",VLOOKUP($C2507,人员花名册!$B$2:$F$2001,5,0))</f>
        <v/>
      </c>
      <c r="G2507" s="29"/>
      <c r="H2507" s="29"/>
      <c r="I2507" s="87" t="str">
        <f>IF($C2507="","",VLOOKUP($H2507,培训课程清单!$B$2:$J$1700,2,0))</f>
        <v/>
      </c>
      <c r="J2507" s="87" t="str">
        <f>IF($C2507="","",VLOOKUP($H2507,培训课程清单!$B$2:$J$1700,3,0))</f>
        <v/>
      </c>
      <c r="K2507" s="87" t="str">
        <f>IF($H2507="","",VLOOKUP($H2507,培训课程清单!$B$2:$J$1700,4,0))</f>
        <v/>
      </c>
      <c r="L2507" s="29"/>
      <c r="M2507" s="89" t="str">
        <f>IF($H2507="","",VLOOKUP($H2507,培训课程清单!$B$2:$J$1700,7,0))</f>
        <v/>
      </c>
      <c r="N2507" s="87" t="str">
        <f>IF($H2507="","",VLOOKUP($H2507,培训课程清单!$B$2:$J$1700,8,0))</f>
        <v/>
      </c>
      <c r="O2507" s="29"/>
    </row>
    <row r="2508" spans="1:15">
      <c r="A2508" s="87" t="str">
        <f t="shared" si="39"/>
        <v/>
      </c>
      <c r="B2508" s="87" t="str">
        <f>IF(C2508="","",C2508&amp;COUNTIF($C$2:C2508,C2508))</f>
        <v/>
      </c>
      <c r="C2508" s="88"/>
      <c r="D2508" s="87" t="str">
        <f>IF($C2508="","",VLOOKUP($C2508,人员花名册!$B$2:$F$2001,2,0))</f>
        <v/>
      </c>
      <c r="E2508" s="87" t="str">
        <f>IF($C2508="","",VLOOKUP($C2508,人员花名册!$B$2:$F$2001,4,0))</f>
        <v/>
      </c>
      <c r="F2508" s="89" t="str">
        <f>IF($C2508="","",VLOOKUP($C2508,人员花名册!$B$2:$F$2001,5,0))</f>
        <v/>
      </c>
      <c r="G2508" s="29"/>
      <c r="H2508" s="29"/>
      <c r="I2508" s="87" t="str">
        <f>IF($C2508="","",VLOOKUP($H2508,培训课程清单!$B$2:$J$1700,2,0))</f>
        <v/>
      </c>
      <c r="J2508" s="87" t="str">
        <f>IF($C2508="","",VLOOKUP($H2508,培训课程清单!$B$2:$J$1700,3,0))</f>
        <v/>
      </c>
      <c r="K2508" s="87" t="str">
        <f>IF($H2508="","",VLOOKUP($H2508,培训课程清单!$B$2:$J$1700,4,0))</f>
        <v/>
      </c>
      <c r="L2508" s="29"/>
      <c r="M2508" s="89" t="str">
        <f>IF($H2508="","",VLOOKUP($H2508,培训课程清单!$B$2:$J$1700,7,0))</f>
        <v/>
      </c>
      <c r="N2508" s="87" t="str">
        <f>IF($H2508="","",VLOOKUP($H2508,培训课程清单!$B$2:$J$1700,8,0))</f>
        <v/>
      </c>
      <c r="O2508" s="29"/>
    </row>
    <row r="2509" spans="1:15">
      <c r="A2509" s="87" t="str">
        <f t="shared" si="39"/>
        <v/>
      </c>
      <c r="B2509" s="87" t="str">
        <f>IF(C2509="","",C2509&amp;COUNTIF($C$2:C2509,C2509))</f>
        <v/>
      </c>
      <c r="C2509" s="88"/>
      <c r="D2509" s="87" t="str">
        <f>IF($C2509="","",VLOOKUP($C2509,人员花名册!$B$2:$F$2001,2,0))</f>
        <v/>
      </c>
      <c r="E2509" s="87" t="str">
        <f>IF($C2509="","",VLOOKUP($C2509,人员花名册!$B$2:$F$2001,4,0))</f>
        <v/>
      </c>
      <c r="F2509" s="89" t="str">
        <f>IF($C2509="","",VLOOKUP($C2509,人员花名册!$B$2:$F$2001,5,0))</f>
        <v/>
      </c>
      <c r="G2509" s="29"/>
      <c r="H2509" s="29"/>
      <c r="I2509" s="87" t="str">
        <f>IF($C2509="","",VLOOKUP($H2509,培训课程清单!$B$2:$J$1700,2,0))</f>
        <v/>
      </c>
      <c r="J2509" s="87" t="str">
        <f>IF($C2509="","",VLOOKUP($H2509,培训课程清单!$B$2:$J$1700,3,0))</f>
        <v/>
      </c>
      <c r="K2509" s="87" t="str">
        <f>IF($H2509="","",VLOOKUP($H2509,培训课程清单!$B$2:$J$1700,4,0))</f>
        <v/>
      </c>
      <c r="L2509" s="29"/>
      <c r="M2509" s="89" t="str">
        <f>IF($H2509="","",VLOOKUP($H2509,培训课程清单!$B$2:$J$1700,7,0))</f>
        <v/>
      </c>
      <c r="N2509" s="87" t="str">
        <f>IF($H2509="","",VLOOKUP($H2509,培训课程清单!$B$2:$J$1700,8,0))</f>
        <v/>
      </c>
      <c r="O2509" s="29"/>
    </row>
    <row r="2510" spans="1:15">
      <c r="A2510" s="87" t="str">
        <f t="shared" si="39"/>
        <v/>
      </c>
      <c r="B2510" s="87" t="str">
        <f>IF(C2510="","",C2510&amp;COUNTIF($C$2:C2510,C2510))</f>
        <v/>
      </c>
      <c r="C2510" s="88"/>
      <c r="D2510" s="87" t="str">
        <f>IF($C2510="","",VLOOKUP($C2510,人员花名册!$B$2:$F$2001,2,0))</f>
        <v/>
      </c>
      <c r="E2510" s="87" t="str">
        <f>IF($C2510="","",VLOOKUP($C2510,人员花名册!$B$2:$F$2001,4,0))</f>
        <v/>
      </c>
      <c r="F2510" s="89" t="str">
        <f>IF($C2510="","",VLOOKUP($C2510,人员花名册!$B$2:$F$2001,5,0))</f>
        <v/>
      </c>
      <c r="G2510" s="29"/>
      <c r="H2510" s="29"/>
      <c r="I2510" s="87" t="str">
        <f>IF($C2510="","",VLOOKUP($H2510,培训课程清单!$B$2:$J$1700,2,0))</f>
        <v/>
      </c>
      <c r="J2510" s="87" t="str">
        <f>IF($C2510="","",VLOOKUP($H2510,培训课程清单!$B$2:$J$1700,3,0))</f>
        <v/>
      </c>
      <c r="K2510" s="87" t="str">
        <f>IF($H2510="","",VLOOKUP($H2510,培训课程清单!$B$2:$J$1700,4,0))</f>
        <v/>
      </c>
      <c r="L2510" s="29"/>
      <c r="M2510" s="89" t="str">
        <f>IF($H2510="","",VLOOKUP($H2510,培训课程清单!$B$2:$J$1700,7,0))</f>
        <v/>
      </c>
      <c r="N2510" s="87" t="str">
        <f>IF($H2510="","",VLOOKUP($H2510,培训课程清单!$B$2:$J$1700,8,0))</f>
        <v/>
      </c>
      <c r="O2510" s="29"/>
    </row>
    <row r="2511" spans="1:15">
      <c r="A2511" s="87" t="str">
        <f t="shared" si="39"/>
        <v/>
      </c>
      <c r="B2511" s="87" t="str">
        <f>IF(C2511="","",C2511&amp;COUNTIF($C$2:C2511,C2511))</f>
        <v/>
      </c>
      <c r="C2511" s="88"/>
      <c r="D2511" s="87" t="str">
        <f>IF($C2511="","",VLOOKUP($C2511,人员花名册!$B$2:$F$2001,2,0))</f>
        <v/>
      </c>
      <c r="E2511" s="87" t="str">
        <f>IF($C2511="","",VLOOKUP($C2511,人员花名册!$B$2:$F$2001,4,0))</f>
        <v/>
      </c>
      <c r="F2511" s="89" t="str">
        <f>IF($C2511="","",VLOOKUP($C2511,人员花名册!$B$2:$F$2001,5,0))</f>
        <v/>
      </c>
      <c r="G2511" s="29"/>
      <c r="H2511" s="29"/>
      <c r="I2511" s="87" t="str">
        <f>IF($C2511="","",VLOOKUP($H2511,培训课程清单!$B$2:$J$1700,2,0))</f>
        <v/>
      </c>
      <c r="J2511" s="87" t="str">
        <f>IF($C2511="","",VLOOKUP($H2511,培训课程清单!$B$2:$J$1700,3,0))</f>
        <v/>
      </c>
      <c r="K2511" s="87" t="str">
        <f>IF($H2511="","",VLOOKUP($H2511,培训课程清单!$B$2:$J$1700,4,0))</f>
        <v/>
      </c>
      <c r="L2511" s="29"/>
      <c r="M2511" s="89" t="str">
        <f>IF($H2511="","",VLOOKUP($H2511,培训课程清单!$B$2:$J$1700,7,0))</f>
        <v/>
      </c>
      <c r="N2511" s="87" t="str">
        <f>IF($H2511="","",VLOOKUP($H2511,培训课程清单!$B$2:$J$1700,8,0))</f>
        <v/>
      </c>
      <c r="O2511" s="29"/>
    </row>
    <row r="2512" spans="1:15">
      <c r="A2512" s="87" t="str">
        <f t="shared" si="39"/>
        <v/>
      </c>
      <c r="B2512" s="87" t="str">
        <f>IF(C2512="","",C2512&amp;COUNTIF($C$2:C2512,C2512))</f>
        <v/>
      </c>
      <c r="C2512" s="88"/>
      <c r="D2512" s="87" t="str">
        <f>IF($C2512="","",VLOOKUP($C2512,人员花名册!$B$2:$F$2001,2,0))</f>
        <v/>
      </c>
      <c r="E2512" s="87" t="str">
        <f>IF($C2512="","",VLOOKUP($C2512,人员花名册!$B$2:$F$2001,4,0))</f>
        <v/>
      </c>
      <c r="F2512" s="89" t="str">
        <f>IF($C2512="","",VLOOKUP($C2512,人员花名册!$B$2:$F$2001,5,0))</f>
        <v/>
      </c>
      <c r="G2512" s="29"/>
      <c r="H2512" s="29"/>
      <c r="I2512" s="87" t="str">
        <f>IF($C2512="","",VLOOKUP($H2512,培训课程清单!$B$2:$J$1700,2,0))</f>
        <v/>
      </c>
      <c r="J2512" s="87" t="str">
        <f>IF($C2512="","",VLOOKUP($H2512,培训课程清单!$B$2:$J$1700,3,0))</f>
        <v/>
      </c>
      <c r="K2512" s="87" t="str">
        <f>IF($H2512="","",VLOOKUP($H2512,培训课程清单!$B$2:$J$1700,4,0))</f>
        <v/>
      </c>
      <c r="L2512" s="29"/>
      <c r="M2512" s="89" t="str">
        <f>IF($H2512="","",VLOOKUP($H2512,培训课程清单!$B$2:$J$1700,7,0))</f>
        <v/>
      </c>
      <c r="N2512" s="87" t="str">
        <f>IF($H2512="","",VLOOKUP($H2512,培训课程清单!$B$2:$J$1700,8,0))</f>
        <v/>
      </c>
      <c r="O2512" s="29"/>
    </row>
    <row r="2513" spans="1:15">
      <c r="A2513" s="87" t="str">
        <f t="shared" ref="A2513:A2576" si="40">IF(C2512="","",A2512+1)</f>
        <v/>
      </c>
      <c r="B2513" s="87" t="str">
        <f>IF(C2513="","",C2513&amp;COUNTIF($C$2:C2513,C2513))</f>
        <v/>
      </c>
      <c r="C2513" s="88"/>
      <c r="D2513" s="87" t="str">
        <f>IF($C2513="","",VLOOKUP($C2513,人员花名册!$B$2:$F$2001,2,0))</f>
        <v/>
      </c>
      <c r="E2513" s="87" t="str">
        <f>IF($C2513="","",VLOOKUP($C2513,人员花名册!$B$2:$F$2001,4,0))</f>
        <v/>
      </c>
      <c r="F2513" s="89" t="str">
        <f>IF($C2513="","",VLOOKUP($C2513,人员花名册!$B$2:$F$2001,5,0))</f>
        <v/>
      </c>
      <c r="G2513" s="29"/>
      <c r="H2513" s="29"/>
      <c r="I2513" s="87" t="str">
        <f>IF($C2513="","",VLOOKUP($H2513,培训课程清单!$B$2:$J$1700,2,0))</f>
        <v/>
      </c>
      <c r="J2513" s="87" t="str">
        <f>IF($C2513="","",VLOOKUP($H2513,培训课程清单!$B$2:$J$1700,3,0))</f>
        <v/>
      </c>
      <c r="K2513" s="87" t="str">
        <f>IF($H2513="","",VLOOKUP($H2513,培训课程清单!$B$2:$J$1700,4,0))</f>
        <v/>
      </c>
      <c r="L2513" s="29"/>
      <c r="M2513" s="89" t="str">
        <f>IF($H2513="","",VLOOKUP($H2513,培训课程清单!$B$2:$J$1700,7,0))</f>
        <v/>
      </c>
      <c r="N2513" s="87" t="str">
        <f>IF($H2513="","",VLOOKUP($H2513,培训课程清单!$B$2:$J$1700,8,0))</f>
        <v/>
      </c>
      <c r="O2513" s="29"/>
    </row>
    <row r="2514" spans="1:15">
      <c r="A2514" s="87" t="str">
        <f t="shared" si="40"/>
        <v/>
      </c>
      <c r="B2514" s="87" t="str">
        <f>IF(C2514="","",C2514&amp;COUNTIF($C$2:C2514,C2514))</f>
        <v/>
      </c>
      <c r="C2514" s="88"/>
      <c r="D2514" s="87" t="str">
        <f>IF($C2514="","",VLOOKUP($C2514,人员花名册!$B$2:$F$2001,2,0))</f>
        <v/>
      </c>
      <c r="E2514" s="87" t="str">
        <f>IF($C2514="","",VLOOKUP($C2514,人员花名册!$B$2:$F$2001,4,0))</f>
        <v/>
      </c>
      <c r="F2514" s="89" t="str">
        <f>IF($C2514="","",VLOOKUP($C2514,人员花名册!$B$2:$F$2001,5,0))</f>
        <v/>
      </c>
      <c r="G2514" s="29"/>
      <c r="H2514" s="29"/>
      <c r="I2514" s="87" t="str">
        <f>IF($C2514="","",VLOOKUP($H2514,培训课程清单!$B$2:$J$1700,2,0))</f>
        <v/>
      </c>
      <c r="J2514" s="87" t="str">
        <f>IF($C2514="","",VLOOKUP($H2514,培训课程清单!$B$2:$J$1700,3,0))</f>
        <v/>
      </c>
      <c r="K2514" s="87" t="str">
        <f>IF($H2514="","",VLOOKUP($H2514,培训课程清单!$B$2:$J$1700,4,0))</f>
        <v/>
      </c>
      <c r="L2514" s="29"/>
      <c r="M2514" s="89" t="str">
        <f>IF($H2514="","",VLOOKUP($H2514,培训课程清单!$B$2:$J$1700,7,0))</f>
        <v/>
      </c>
      <c r="N2514" s="87" t="str">
        <f>IF($H2514="","",VLOOKUP($H2514,培训课程清单!$B$2:$J$1700,8,0))</f>
        <v/>
      </c>
      <c r="O2514" s="29"/>
    </row>
    <row r="2515" spans="1:15">
      <c r="A2515" s="87" t="str">
        <f t="shared" si="40"/>
        <v/>
      </c>
      <c r="B2515" s="87" t="str">
        <f>IF(C2515="","",C2515&amp;COUNTIF($C$2:C2515,C2515))</f>
        <v/>
      </c>
      <c r="C2515" s="88"/>
      <c r="D2515" s="87" t="str">
        <f>IF($C2515="","",VLOOKUP($C2515,人员花名册!$B$2:$F$2001,2,0))</f>
        <v/>
      </c>
      <c r="E2515" s="87" t="str">
        <f>IF($C2515="","",VLOOKUP($C2515,人员花名册!$B$2:$F$2001,4,0))</f>
        <v/>
      </c>
      <c r="F2515" s="89" t="str">
        <f>IF($C2515="","",VLOOKUP($C2515,人员花名册!$B$2:$F$2001,5,0))</f>
        <v/>
      </c>
      <c r="G2515" s="29"/>
      <c r="H2515" s="29"/>
      <c r="I2515" s="87" t="str">
        <f>IF($C2515="","",VLOOKUP($H2515,培训课程清单!$B$2:$J$1700,2,0))</f>
        <v/>
      </c>
      <c r="J2515" s="87" t="str">
        <f>IF($C2515="","",VLOOKUP($H2515,培训课程清单!$B$2:$J$1700,3,0))</f>
        <v/>
      </c>
      <c r="K2515" s="87" t="str">
        <f>IF($H2515="","",VLOOKUP($H2515,培训课程清单!$B$2:$J$1700,4,0))</f>
        <v/>
      </c>
      <c r="L2515" s="29"/>
      <c r="M2515" s="89" t="str">
        <f>IF($H2515="","",VLOOKUP($H2515,培训课程清单!$B$2:$J$1700,7,0))</f>
        <v/>
      </c>
      <c r="N2515" s="87" t="str">
        <f>IF($H2515="","",VLOOKUP($H2515,培训课程清单!$B$2:$J$1700,8,0))</f>
        <v/>
      </c>
      <c r="O2515" s="29"/>
    </row>
    <row r="2516" spans="1:15">
      <c r="A2516" s="87" t="str">
        <f t="shared" si="40"/>
        <v/>
      </c>
      <c r="B2516" s="87" t="str">
        <f>IF(C2516="","",C2516&amp;COUNTIF($C$2:C2516,C2516))</f>
        <v/>
      </c>
      <c r="C2516" s="88"/>
      <c r="D2516" s="87" t="str">
        <f>IF($C2516="","",VLOOKUP($C2516,人员花名册!$B$2:$F$2001,2,0))</f>
        <v/>
      </c>
      <c r="E2516" s="87" t="str">
        <f>IF($C2516="","",VLOOKUP($C2516,人员花名册!$B$2:$F$2001,4,0))</f>
        <v/>
      </c>
      <c r="F2516" s="89" t="str">
        <f>IF($C2516="","",VLOOKUP($C2516,人员花名册!$B$2:$F$2001,5,0))</f>
        <v/>
      </c>
      <c r="G2516" s="29"/>
      <c r="H2516" s="29"/>
      <c r="I2516" s="87" t="str">
        <f>IF($C2516="","",VLOOKUP($H2516,培训课程清单!$B$2:$J$1700,2,0))</f>
        <v/>
      </c>
      <c r="J2516" s="87" t="str">
        <f>IF($C2516="","",VLOOKUP($H2516,培训课程清单!$B$2:$J$1700,3,0))</f>
        <v/>
      </c>
      <c r="K2516" s="87" t="str">
        <f>IF($H2516="","",VLOOKUP($H2516,培训课程清单!$B$2:$J$1700,4,0))</f>
        <v/>
      </c>
      <c r="L2516" s="29"/>
      <c r="M2516" s="89" t="str">
        <f>IF($H2516="","",VLOOKUP($H2516,培训课程清单!$B$2:$J$1700,7,0))</f>
        <v/>
      </c>
      <c r="N2516" s="87" t="str">
        <f>IF($H2516="","",VLOOKUP($H2516,培训课程清单!$B$2:$J$1700,8,0))</f>
        <v/>
      </c>
      <c r="O2516" s="29"/>
    </row>
    <row r="2517" spans="1:15">
      <c r="A2517" s="87" t="str">
        <f t="shared" si="40"/>
        <v/>
      </c>
      <c r="B2517" s="87" t="str">
        <f>IF(C2517="","",C2517&amp;COUNTIF($C$2:C2517,C2517))</f>
        <v/>
      </c>
      <c r="C2517" s="88"/>
      <c r="D2517" s="87" t="str">
        <f>IF($C2517="","",VLOOKUP($C2517,人员花名册!$B$2:$F$2001,2,0))</f>
        <v/>
      </c>
      <c r="E2517" s="87" t="str">
        <f>IF($C2517="","",VLOOKUP($C2517,人员花名册!$B$2:$F$2001,4,0))</f>
        <v/>
      </c>
      <c r="F2517" s="89" t="str">
        <f>IF($C2517="","",VLOOKUP($C2517,人员花名册!$B$2:$F$2001,5,0))</f>
        <v/>
      </c>
      <c r="G2517" s="29"/>
      <c r="H2517" s="29"/>
      <c r="I2517" s="87" t="str">
        <f>IF($C2517="","",VLOOKUP($H2517,培训课程清单!$B$2:$J$1700,2,0))</f>
        <v/>
      </c>
      <c r="J2517" s="87" t="str">
        <f>IF($C2517="","",VLOOKUP($H2517,培训课程清单!$B$2:$J$1700,3,0))</f>
        <v/>
      </c>
      <c r="K2517" s="87" t="str">
        <f>IF($H2517="","",VLOOKUP($H2517,培训课程清单!$B$2:$J$1700,4,0))</f>
        <v/>
      </c>
      <c r="L2517" s="29"/>
      <c r="M2517" s="89" t="str">
        <f>IF($H2517="","",VLOOKUP($H2517,培训课程清单!$B$2:$J$1700,7,0))</f>
        <v/>
      </c>
      <c r="N2517" s="87" t="str">
        <f>IF($H2517="","",VLOOKUP($H2517,培训课程清单!$B$2:$J$1700,8,0))</f>
        <v/>
      </c>
      <c r="O2517" s="29"/>
    </row>
    <row r="2518" spans="1:15">
      <c r="A2518" s="87" t="str">
        <f t="shared" si="40"/>
        <v/>
      </c>
      <c r="B2518" s="87" t="str">
        <f>IF(C2518="","",C2518&amp;COUNTIF($C$2:C2518,C2518))</f>
        <v/>
      </c>
      <c r="C2518" s="88"/>
      <c r="D2518" s="87" t="str">
        <f>IF($C2518="","",VLOOKUP($C2518,人员花名册!$B$2:$F$2001,2,0))</f>
        <v/>
      </c>
      <c r="E2518" s="87" t="str">
        <f>IF($C2518="","",VLOOKUP($C2518,人员花名册!$B$2:$F$2001,4,0))</f>
        <v/>
      </c>
      <c r="F2518" s="89" t="str">
        <f>IF($C2518="","",VLOOKUP($C2518,人员花名册!$B$2:$F$2001,5,0))</f>
        <v/>
      </c>
      <c r="G2518" s="29"/>
      <c r="H2518" s="29"/>
      <c r="I2518" s="87" t="str">
        <f>IF($C2518="","",VLOOKUP($H2518,培训课程清单!$B$2:$J$1700,2,0))</f>
        <v/>
      </c>
      <c r="J2518" s="87" t="str">
        <f>IF($C2518="","",VLOOKUP($H2518,培训课程清单!$B$2:$J$1700,3,0))</f>
        <v/>
      </c>
      <c r="K2518" s="87" t="str">
        <f>IF($H2518="","",VLOOKUP($H2518,培训课程清单!$B$2:$J$1700,4,0))</f>
        <v/>
      </c>
      <c r="L2518" s="29"/>
      <c r="M2518" s="89" t="str">
        <f>IF($H2518="","",VLOOKUP($H2518,培训课程清单!$B$2:$J$1700,7,0))</f>
        <v/>
      </c>
      <c r="N2518" s="87" t="str">
        <f>IF($H2518="","",VLOOKUP($H2518,培训课程清单!$B$2:$J$1700,8,0))</f>
        <v/>
      </c>
      <c r="O2518" s="29"/>
    </row>
    <row r="2519" spans="1:15">
      <c r="A2519" s="87" t="str">
        <f t="shared" si="40"/>
        <v/>
      </c>
      <c r="B2519" s="87" t="str">
        <f>IF(C2519="","",C2519&amp;COUNTIF($C$2:C2519,C2519))</f>
        <v/>
      </c>
      <c r="C2519" s="88"/>
      <c r="D2519" s="87" t="str">
        <f>IF($C2519="","",VLOOKUP($C2519,人员花名册!$B$2:$F$2001,2,0))</f>
        <v/>
      </c>
      <c r="E2519" s="87" t="str">
        <f>IF($C2519="","",VLOOKUP($C2519,人员花名册!$B$2:$F$2001,4,0))</f>
        <v/>
      </c>
      <c r="F2519" s="89" t="str">
        <f>IF($C2519="","",VLOOKUP($C2519,人员花名册!$B$2:$F$2001,5,0))</f>
        <v/>
      </c>
      <c r="G2519" s="29"/>
      <c r="H2519" s="29"/>
      <c r="I2519" s="87" t="str">
        <f>IF($C2519="","",VLOOKUP($H2519,培训课程清单!$B$2:$J$1700,2,0))</f>
        <v/>
      </c>
      <c r="J2519" s="87" t="str">
        <f>IF($C2519="","",VLOOKUP($H2519,培训课程清单!$B$2:$J$1700,3,0))</f>
        <v/>
      </c>
      <c r="K2519" s="87" t="str">
        <f>IF($H2519="","",VLOOKUP($H2519,培训课程清单!$B$2:$J$1700,4,0))</f>
        <v/>
      </c>
      <c r="L2519" s="29"/>
      <c r="M2519" s="89" t="str">
        <f>IF($H2519="","",VLOOKUP($H2519,培训课程清单!$B$2:$J$1700,7,0))</f>
        <v/>
      </c>
      <c r="N2519" s="87" t="str">
        <f>IF($H2519="","",VLOOKUP($H2519,培训课程清单!$B$2:$J$1700,8,0))</f>
        <v/>
      </c>
      <c r="O2519" s="29"/>
    </row>
    <row r="2520" spans="1:15">
      <c r="A2520" s="87" t="str">
        <f t="shared" si="40"/>
        <v/>
      </c>
      <c r="B2520" s="87" t="str">
        <f>IF(C2520="","",C2520&amp;COUNTIF($C$2:C2520,C2520))</f>
        <v/>
      </c>
      <c r="C2520" s="88"/>
      <c r="D2520" s="87" t="str">
        <f>IF($C2520="","",VLOOKUP($C2520,人员花名册!$B$2:$F$2001,2,0))</f>
        <v/>
      </c>
      <c r="E2520" s="87" t="str">
        <f>IF($C2520="","",VLOOKUP($C2520,人员花名册!$B$2:$F$2001,4,0))</f>
        <v/>
      </c>
      <c r="F2520" s="89" t="str">
        <f>IF($C2520="","",VLOOKUP($C2520,人员花名册!$B$2:$F$2001,5,0))</f>
        <v/>
      </c>
      <c r="G2520" s="29"/>
      <c r="H2520" s="29"/>
      <c r="I2520" s="87" t="str">
        <f>IF($C2520="","",VLOOKUP($H2520,培训课程清单!$B$2:$J$1700,2,0))</f>
        <v/>
      </c>
      <c r="J2520" s="87" t="str">
        <f>IF($C2520="","",VLOOKUP($H2520,培训课程清单!$B$2:$J$1700,3,0))</f>
        <v/>
      </c>
      <c r="K2520" s="87" t="str">
        <f>IF($H2520="","",VLOOKUP($H2520,培训课程清单!$B$2:$J$1700,4,0))</f>
        <v/>
      </c>
      <c r="L2520" s="29"/>
      <c r="M2520" s="89" t="str">
        <f>IF($H2520="","",VLOOKUP($H2520,培训课程清单!$B$2:$J$1700,7,0))</f>
        <v/>
      </c>
      <c r="N2520" s="87" t="str">
        <f>IF($H2520="","",VLOOKUP($H2520,培训课程清单!$B$2:$J$1700,8,0))</f>
        <v/>
      </c>
      <c r="O2520" s="29"/>
    </row>
    <row r="2521" spans="1:15">
      <c r="A2521" s="87" t="str">
        <f t="shared" si="40"/>
        <v/>
      </c>
      <c r="B2521" s="87" t="str">
        <f>IF(C2521="","",C2521&amp;COUNTIF($C$2:C2521,C2521))</f>
        <v/>
      </c>
      <c r="C2521" s="88"/>
      <c r="D2521" s="87" t="str">
        <f>IF($C2521="","",VLOOKUP($C2521,人员花名册!$B$2:$F$2001,2,0))</f>
        <v/>
      </c>
      <c r="E2521" s="87" t="str">
        <f>IF($C2521="","",VLOOKUP($C2521,人员花名册!$B$2:$F$2001,4,0))</f>
        <v/>
      </c>
      <c r="F2521" s="89" t="str">
        <f>IF($C2521="","",VLOOKUP($C2521,人员花名册!$B$2:$F$2001,5,0))</f>
        <v/>
      </c>
      <c r="G2521" s="29"/>
      <c r="H2521" s="29"/>
      <c r="I2521" s="87" t="str">
        <f>IF($C2521="","",VLOOKUP($H2521,培训课程清单!$B$2:$J$1700,2,0))</f>
        <v/>
      </c>
      <c r="J2521" s="87" t="str">
        <f>IF($C2521="","",VLOOKUP($H2521,培训课程清单!$B$2:$J$1700,3,0))</f>
        <v/>
      </c>
      <c r="K2521" s="87" t="str">
        <f>IF($H2521="","",VLOOKUP($H2521,培训课程清单!$B$2:$J$1700,4,0))</f>
        <v/>
      </c>
      <c r="L2521" s="29"/>
      <c r="M2521" s="89" t="str">
        <f>IF($H2521="","",VLOOKUP($H2521,培训课程清单!$B$2:$J$1700,7,0))</f>
        <v/>
      </c>
      <c r="N2521" s="87" t="str">
        <f>IF($H2521="","",VLOOKUP($H2521,培训课程清单!$B$2:$J$1700,8,0))</f>
        <v/>
      </c>
      <c r="O2521" s="29"/>
    </row>
    <row r="2522" spans="1:15">
      <c r="A2522" s="87" t="str">
        <f t="shared" si="40"/>
        <v/>
      </c>
      <c r="B2522" s="87" t="str">
        <f>IF(C2522="","",C2522&amp;COUNTIF($C$2:C2522,C2522))</f>
        <v/>
      </c>
      <c r="C2522" s="88"/>
      <c r="D2522" s="87" t="str">
        <f>IF($C2522="","",VLOOKUP($C2522,人员花名册!$B$2:$F$2001,2,0))</f>
        <v/>
      </c>
      <c r="E2522" s="87" t="str">
        <f>IF($C2522="","",VLOOKUP($C2522,人员花名册!$B$2:$F$2001,4,0))</f>
        <v/>
      </c>
      <c r="F2522" s="89" t="str">
        <f>IF($C2522="","",VLOOKUP($C2522,人员花名册!$B$2:$F$2001,5,0))</f>
        <v/>
      </c>
      <c r="G2522" s="29"/>
      <c r="H2522" s="29"/>
      <c r="I2522" s="87" t="str">
        <f>IF($C2522="","",VLOOKUP($H2522,培训课程清单!$B$2:$J$1700,2,0))</f>
        <v/>
      </c>
      <c r="J2522" s="87" t="str">
        <f>IF($C2522="","",VLOOKUP($H2522,培训课程清单!$B$2:$J$1700,3,0))</f>
        <v/>
      </c>
      <c r="K2522" s="87" t="str">
        <f>IF($H2522="","",VLOOKUP($H2522,培训课程清单!$B$2:$J$1700,4,0))</f>
        <v/>
      </c>
      <c r="L2522" s="29"/>
      <c r="M2522" s="89" t="str">
        <f>IF($H2522="","",VLOOKUP($H2522,培训课程清单!$B$2:$J$1700,7,0))</f>
        <v/>
      </c>
      <c r="N2522" s="87" t="str">
        <f>IF($H2522="","",VLOOKUP($H2522,培训课程清单!$B$2:$J$1700,8,0))</f>
        <v/>
      </c>
      <c r="O2522" s="29"/>
    </row>
    <row r="2523" spans="1:15">
      <c r="A2523" s="87" t="str">
        <f t="shared" si="40"/>
        <v/>
      </c>
      <c r="B2523" s="87" t="str">
        <f>IF(C2523="","",C2523&amp;COUNTIF($C$2:C2523,C2523))</f>
        <v/>
      </c>
      <c r="C2523" s="88"/>
      <c r="D2523" s="87" t="str">
        <f>IF($C2523="","",VLOOKUP($C2523,人员花名册!$B$2:$F$2001,2,0))</f>
        <v/>
      </c>
      <c r="E2523" s="87" t="str">
        <f>IF($C2523="","",VLOOKUP($C2523,人员花名册!$B$2:$F$2001,4,0))</f>
        <v/>
      </c>
      <c r="F2523" s="89" t="str">
        <f>IF($C2523="","",VLOOKUP($C2523,人员花名册!$B$2:$F$2001,5,0))</f>
        <v/>
      </c>
      <c r="G2523" s="29"/>
      <c r="H2523" s="29"/>
      <c r="I2523" s="87" t="str">
        <f>IF($C2523="","",VLOOKUP($H2523,培训课程清单!$B$2:$J$1700,2,0))</f>
        <v/>
      </c>
      <c r="J2523" s="87" t="str">
        <f>IF($C2523="","",VLOOKUP($H2523,培训课程清单!$B$2:$J$1700,3,0))</f>
        <v/>
      </c>
      <c r="K2523" s="87" t="str">
        <f>IF($H2523="","",VLOOKUP($H2523,培训课程清单!$B$2:$J$1700,4,0))</f>
        <v/>
      </c>
      <c r="L2523" s="29"/>
      <c r="M2523" s="89" t="str">
        <f>IF($H2523="","",VLOOKUP($H2523,培训课程清单!$B$2:$J$1700,7,0))</f>
        <v/>
      </c>
      <c r="N2523" s="87" t="str">
        <f>IF($H2523="","",VLOOKUP($H2523,培训课程清单!$B$2:$J$1700,8,0))</f>
        <v/>
      </c>
      <c r="O2523" s="29"/>
    </row>
    <row r="2524" spans="1:15">
      <c r="A2524" s="87" t="str">
        <f t="shared" si="40"/>
        <v/>
      </c>
      <c r="B2524" s="87" t="str">
        <f>IF(C2524="","",C2524&amp;COUNTIF($C$2:C2524,C2524))</f>
        <v/>
      </c>
      <c r="C2524" s="88"/>
      <c r="D2524" s="87" t="str">
        <f>IF($C2524="","",VLOOKUP($C2524,人员花名册!$B$2:$F$2001,2,0))</f>
        <v/>
      </c>
      <c r="E2524" s="87" t="str">
        <f>IF($C2524="","",VLOOKUP($C2524,人员花名册!$B$2:$F$2001,4,0))</f>
        <v/>
      </c>
      <c r="F2524" s="89" t="str">
        <f>IF($C2524="","",VLOOKUP($C2524,人员花名册!$B$2:$F$2001,5,0))</f>
        <v/>
      </c>
      <c r="G2524" s="29"/>
      <c r="H2524" s="29"/>
      <c r="I2524" s="87" t="str">
        <f>IF($C2524="","",VLOOKUP($H2524,培训课程清单!$B$2:$J$1700,2,0))</f>
        <v/>
      </c>
      <c r="J2524" s="87" t="str">
        <f>IF($C2524="","",VLOOKUP($H2524,培训课程清单!$B$2:$J$1700,3,0))</f>
        <v/>
      </c>
      <c r="K2524" s="87" t="str">
        <f>IF($H2524="","",VLOOKUP($H2524,培训课程清单!$B$2:$J$1700,4,0))</f>
        <v/>
      </c>
      <c r="L2524" s="29"/>
      <c r="M2524" s="89" t="str">
        <f>IF($H2524="","",VLOOKUP($H2524,培训课程清单!$B$2:$J$1700,7,0))</f>
        <v/>
      </c>
      <c r="N2524" s="87" t="str">
        <f>IF($H2524="","",VLOOKUP($H2524,培训课程清单!$B$2:$J$1700,8,0))</f>
        <v/>
      </c>
      <c r="O2524" s="29"/>
    </row>
    <row r="2525" spans="1:15">
      <c r="A2525" s="87" t="str">
        <f t="shared" si="40"/>
        <v/>
      </c>
      <c r="B2525" s="87" t="str">
        <f>IF(C2525="","",C2525&amp;COUNTIF($C$2:C2525,C2525))</f>
        <v/>
      </c>
      <c r="C2525" s="88"/>
      <c r="D2525" s="87" t="str">
        <f>IF($C2525="","",VLOOKUP($C2525,人员花名册!$B$2:$F$2001,2,0))</f>
        <v/>
      </c>
      <c r="E2525" s="87" t="str">
        <f>IF($C2525="","",VLOOKUP($C2525,人员花名册!$B$2:$F$2001,4,0))</f>
        <v/>
      </c>
      <c r="F2525" s="89" t="str">
        <f>IF($C2525="","",VLOOKUP($C2525,人员花名册!$B$2:$F$2001,5,0))</f>
        <v/>
      </c>
      <c r="G2525" s="29"/>
      <c r="H2525" s="29"/>
      <c r="I2525" s="87" t="str">
        <f>IF($C2525="","",VLOOKUP($H2525,培训课程清单!$B$2:$J$1700,2,0))</f>
        <v/>
      </c>
      <c r="J2525" s="87" t="str">
        <f>IF($C2525="","",VLOOKUP($H2525,培训课程清单!$B$2:$J$1700,3,0))</f>
        <v/>
      </c>
      <c r="K2525" s="87" t="str">
        <f>IF($H2525="","",VLOOKUP($H2525,培训课程清单!$B$2:$J$1700,4,0))</f>
        <v/>
      </c>
      <c r="L2525" s="29"/>
      <c r="M2525" s="89" t="str">
        <f>IF($H2525="","",VLOOKUP($H2525,培训课程清单!$B$2:$J$1700,7,0))</f>
        <v/>
      </c>
      <c r="N2525" s="87" t="str">
        <f>IF($H2525="","",VLOOKUP($H2525,培训课程清单!$B$2:$J$1700,8,0))</f>
        <v/>
      </c>
      <c r="O2525" s="29"/>
    </row>
    <row r="2526" spans="1:15">
      <c r="A2526" s="87" t="str">
        <f t="shared" si="40"/>
        <v/>
      </c>
      <c r="B2526" s="87" t="str">
        <f>IF(C2526="","",C2526&amp;COUNTIF($C$2:C2526,C2526))</f>
        <v/>
      </c>
      <c r="C2526" s="88"/>
      <c r="D2526" s="87" t="str">
        <f>IF($C2526="","",VLOOKUP($C2526,人员花名册!$B$2:$F$2001,2,0))</f>
        <v/>
      </c>
      <c r="E2526" s="87" t="str">
        <f>IF($C2526="","",VLOOKUP($C2526,人员花名册!$B$2:$F$2001,4,0))</f>
        <v/>
      </c>
      <c r="F2526" s="89" t="str">
        <f>IF($C2526="","",VLOOKUP($C2526,人员花名册!$B$2:$F$2001,5,0))</f>
        <v/>
      </c>
      <c r="G2526" s="29"/>
      <c r="H2526" s="29"/>
      <c r="I2526" s="87" t="str">
        <f>IF($C2526="","",VLOOKUP($H2526,培训课程清单!$B$2:$J$1700,2,0))</f>
        <v/>
      </c>
      <c r="J2526" s="87" t="str">
        <f>IF($C2526="","",VLOOKUP($H2526,培训课程清单!$B$2:$J$1700,3,0))</f>
        <v/>
      </c>
      <c r="K2526" s="87" t="str">
        <f>IF($H2526="","",VLOOKUP($H2526,培训课程清单!$B$2:$J$1700,4,0))</f>
        <v/>
      </c>
      <c r="L2526" s="29"/>
      <c r="M2526" s="89" t="str">
        <f>IF($H2526="","",VLOOKUP($H2526,培训课程清单!$B$2:$J$1700,7,0))</f>
        <v/>
      </c>
      <c r="N2526" s="87" t="str">
        <f>IF($H2526="","",VLOOKUP($H2526,培训课程清单!$B$2:$J$1700,8,0))</f>
        <v/>
      </c>
      <c r="O2526" s="29"/>
    </row>
    <row r="2527" spans="1:15">
      <c r="A2527" s="87" t="str">
        <f t="shared" si="40"/>
        <v/>
      </c>
      <c r="B2527" s="87" t="str">
        <f>IF(C2527="","",C2527&amp;COUNTIF($C$2:C2527,C2527))</f>
        <v/>
      </c>
      <c r="C2527" s="88"/>
      <c r="D2527" s="87" t="str">
        <f>IF($C2527="","",VLOOKUP($C2527,人员花名册!$B$2:$F$2001,2,0))</f>
        <v/>
      </c>
      <c r="E2527" s="87" t="str">
        <f>IF($C2527="","",VLOOKUP($C2527,人员花名册!$B$2:$F$2001,4,0))</f>
        <v/>
      </c>
      <c r="F2527" s="89" t="str">
        <f>IF($C2527="","",VLOOKUP($C2527,人员花名册!$B$2:$F$2001,5,0))</f>
        <v/>
      </c>
      <c r="G2527" s="29"/>
      <c r="H2527" s="29"/>
      <c r="I2527" s="87" t="str">
        <f>IF($C2527="","",VLOOKUP($H2527,培训课程清单!$B$2:$J$1700,2,0))</f>
        <v/>
      </c>
      <c r="J2527" s="87" t="str">
        <f>IF($C2527="","",VLOOKUP($H2527,培训课程清单!$B$2:$J$1700,3,0))</f>
        <v/>
      </c>
      <c r="K2527" s="87" t="str">
        <f>IF($H2527="","",VLOOKUP($H2527,培训课程清单!$B$2:$J$1700,4,0))</f>
        <v/>
      </c>
      <c r="L2527" s="29"/>
      <c r="M2527" s="89" t="str">
        <f>IF($H2527="","",VLOOKUP($H2527,培训课程清单!$B$2:$J$1700,7,0))</f>
        <v/>
      </c>
      <c r="N2527" s="87" t="str">
        <f>IF($H2527="","",VLOOKUP($H2527,培训课程清单!$B$2:$J$1700,8,0))</f>
        <v/>
      </c>
      <c r="O2527" s="29"/>
    </row>
    <row r="2528" spans="1:15">
      <c r="A2528" s="87" t="str">
        <f t="shared" si="40"/>
        <v/>
      </c>
      <c r="B2528" s="87" t="str">
        <f>IF(C2528="","",C2528&amp;COUNTIF($C$2:C2528,C2528))</f>
        <v/>
      </c>
      <c r="C2528" s="88"/>
      <c r="D2528" s="87" t="str">
        <f>IF($C2528="","",VLOOKUP($C2528,人员花名册!$B$2:$F$2001,2,0))</f>
        <v/>
      </c>
      <c r="E2528" s="87" t="str">
        <f>IF($C2528="","",VLOOKUP($C2528,人员花名册!$B$2:$F$2001,4,0))</f>
        <v/>
      </c>
      <c r="F2528" s="89" t="str">
        <f>IF($C2528="","",VLOOKUP($C2528,人员花名册!$B$2:$F$2001,5,0))</f>
        <v/>
      </c>
      <c r="G2528" s="29"/>
      <c r="H2528" s="29"/>
      <c r="I2528" s="87" t="str">
        <f>IF($C2528="","",VLOOKUP($H2528,培训课程清单!$B$2:$J$1700,2,0))</f>
        <v/>
      </c>
      <c r="J2528" s="87" t="str">
        <f>IF($C2528="","",VLOOKUP($H2528,培训课程清单!$B$2:$J$1700,3,0))</f>
        <v/>
      </c>
      <c r="K2528" s="87" t="str">
        <f>IF($H2528="","",VLOOKUP($H2528,培训课程清单!$B$2:$J$1700,4,0))</f>
        <v/>
      </c>
      <c r="L2528" s="29"/>
      <c r="M2528" s="89" t="str">
        <f>IF($H2528="","",VLOOKUP($H2528,培训课程清单!$B$2:$J$1700,7,0))</f>
        <v/>
      </c>
      <c r="N2528" s="87" t="str">
        <f>IF($H2528="","",VLOOKUP($H2528,培训课程清单!$B$2:$J$1700,8,0))</f>
        <v/>
      </c>
      <c r="O2528" s="29"/>
    </row>
    <row r="2529" spans="1:15">
      <c r="A2529" s="87" t="str">
        <f t="shared" si="40"/>
        <v/>
      </c>
      <c r="B2529" s="87" t="str">
        <f>IF(C2529="","",C2529&amp;COUNTIF($C$2:C2529,C2529))</f>
        <v/>
      </c>
      <c r="C2529" s="88"/>
      <c r="D2529" s="87" t="str">
        <f>IF($C2529="","",VLOOKUP($C2529,人员花名册!$B$2:$F$2001,2,0))</f>
        <v/>
      </c>
      <c r="E2529" s="87" t="str">
        <f>IF($C2529="","",VLOOKUP($C2529,人员花名册!$B$2:$F$2001,4,0))</f>
        <v/>
      </c>
      <c r="F2529" s="89" t="str">
        <f>IF($C2529="","",VLOOKUP($C2529,人员花名册!$B$2:$F$2001,5,0))</f>
        <v/>
      </c>
      <c r="G2529" s="29"/>
      <c r="H2529" s="29"/>
      <c r="I2529" s="87" t="str">
        <f>IF($C2529="","",VLOOKUP($H2529,培训课程清单!$B$2:$J$1700,2,0))</f>
        <v/>
      </c>
      <c r="J2529" s="87" t="str">
        <f>IF($C2529="","",VLOOKUP($H2529,培训课程清单!$B$2:$J$1700,3,0))</f>
        <v/>
      </c>
      <c r="K2529" s="87" t="str">
        <f>IF($H2529="","",VLOOKUP($H2529,培训课程清单!$B$2:$J$1700,4,0))</f>
        <v/>
      </c>
      <c r="L2529" s="29"/>
      <c r="M2529" s="89" t="str">
        <f>IF($H2529="","",VLOOKUP($H2529,培训课程清单!$B$2:$J$1700,7,0))</f>
        <v/>
      </c>
      <c r="N2529" s="87" t="str">
        <f>IF($H2529="","",VLOOKUP($H2529,培训课程清单!$B$2:$J$1700,8,0))</f>
        <v/>
      </c>
      <c r="O2529" s="29"/>
    </row>
    <row r="2530" spans="1:15">
      <c r="A2530" s="87" t="str">
        <f t="shared" si="40"/>
        <v/>
      </c>
      <c r="B2530" s="87" t="str">
        <f>IF(C2530="","",C2530&amp;COUNTIF($C$2:C2530,C2530))</f>
        <v/>
      </c>
      <c r="C2530" s="88"/>
      <c r="D2530" s="87" t="str">
        <f>IF($C2530="","",VLOOKUP($C2530,人员花名册!$B$2:$F$2001,2,0))</f>
        <v/>
      </c>
      <c r="E2530" s="87" t="str">
        <f>IF($C2530="","",VLOOKUP($C2530,人员花名册!$B$2:$F$2001,4,0))</f>
        <v/>
      </c>
      <c r="F2530" s="89" t="str">
        <f>IF($C2530="","",VLOOKUP($C2530,人员花名册!$B$2:$F$2001,5,0))</f>
        <v/>
      </c>
      <c r="G2530" s="29"/>
      <c r="H2530" s="29"/>
      <c r="I2530" s="87" t="str">
        <f>IF($C2530="","",VLOOKUP($H2530,培训课程清单!$B$2:$J$1700,2,0))</f>
        <v/>
      </c>
      <c r="J2530" s="87" t="str">
        <f>IF($C2530="","",VLOOKUP($H2530,培训课程清单!$B$2:$J$1700,3,0))</f>
        <v/>
      </c>
      <c r="K2530" s="87" t="str">
        <f>IF($H2530="","",VLOOKUP($H2530,培训课程清单!$B$2:$J$1700,4,0))</f>
        <v/>
      </c>
      <c r="L2530" s="29"/>
      <c r="M2530" s="89" t="str">
        <f>IF($H2530="","",VLOOKUP($H2530,培训课程清单!$B$2:$J$1700,7,0))</f>
        <v/>
      </c>
      <c r="N2530" s="87" t="str">
        <f>IF($H2530="","",VLOOKUP($H2530,培训课程清单!$B$2:$J$1700,8,0))</f>
        <v/>
      </c>
      <c r="O2530" s="29"/>
    </row>
    <row r="2531" spans="1:15">
      <c r="A2531" s="87" t="str">
        <f t="shared" si="40"/>
        <v/>
      </c>
      <c r="B2531" s="87" t="str">
        <f>IF(C2531="","",C2531&amp;COUNTIF($C$2:C2531,C2531))</f>
        <v/>
      </c>
      <c r="C2531" s="88"/>
      <c r="D2531" s="87" t="str">
        <f>IF($C2531="","",VLOOKUP($C2531,人员花名册!$B$2:$F$2001,2,0))</f>
        <v/>
      </c>
      <c r="E2531" s="87" t="str">
        <f>IF($C2531="","",VLOOKUP($C2531,人员花名册!$B$2:$F$2001,4,0))</f>
        <v/>
      </c>
      <c r="F2531" s="89" t="str">
        <f>IF($C2531="","",VLOOKUP($C2531,人员花名册!$B$2:$F$2001,5,0))</f>
        <v/>
      </c>
      <c r="G2531" s="29"/>
      <c r="H2531" s="29"/>
      <c r="I2531" s="87" t="str">
        <f>IF($C2531="","",VLOOKUP($H2531,培训课程清单!$B$2:$J$1700,2,0))</f>
        <v/>
      </c>
      <c r="J2531" s="87" t="str">
        <f>IF($C2531="","",VLOOKUP($H2531,培训课程清单!$B$2:$J$1700,3,0))</f>
        <v/>
      </c>
      <c r="K2531" s="87" t="str">
        <f>IF($H2531="","",VLOOKUP($H2531,培训课程清单!$B$2:$J$1700,4,0))</f>
        <v/>
      </c>
      <c r="L2531" s="29"/>
      <c r="M2531" s="89" t="str">
        <f>IF($H2531="","",VLOOKUP($H2531,培训课程清单!$B$2:$J$1700,7,0))</f>
        <v/>
      </c>
      <c r="N2531" s="87" t="str">
        <f>IF($H2531="","",VLOOKUP($H2531,培训课程清单!$B$2:$J$1700,8,0))</f>
        <v/>
      </c>
      <c r="O2531" s="29"/>
    </row>
    <row r="2532" spans="1:15">
      <c r="A2532" s="87" t="str">
        <f t="shared" si="40"/>
        <v/>
      </c>
      <c r="B2532" s="87" t="str">
        <f>IF(C2532="","",C2532&amp;COUNTIF($C$2:C2532,C2532))</f>
        <v/>
      </c>
      <c r="C2532" s="88"/>
      <c r="D2532" s="87" t="str">
        <f>IF($C2532="","",VLOOKUP($C2532,人员花名册!$B$2:$F$2001,2,0))</f>
        <v/>
      </c>
      <c r="E2532" s="87" t="str">
        <f>IF($C2532="","",VLOOKUP($C2532,人员花名册!$B$2:$F$2001,4,0))</f>
        <v/>
      </c>
      <c r="F2532" s="89" t="str">
        <f>IF($C2532="","",VLOOKUP($C2532,人员花名册!$B$2:$F$2001,5,0))</f>
        <v/>
      </c>
      <c r="G2532" s="29"/>
      <c r="H2532" s="29"/>
      <c r="I2532" s="87" t="str">
        <f>IF($C2532="","",VLOOKUP($H2532,培训课程清单!$B$2:$J$1700,2,0))</f>
        <v/>
      </c>
      <c r="J2532" s="87" t="str">
        <f>IF($C2532="","",VLOOKUP($H2532,培训课程清单!$B$2:$J$1700,3,0))</f>
        <v/>
      </c>
      <c r="K2532" s="87" t="str">
        <f>IF($H2532="","",VLOOKUP($H2532,培训课程清单!$B$2:$J$1700,4,0))</f>
        <v/>
      </c>
      <c r="L2532" s="29"/>
      <c r="M2532" s="89" t="str">
        <f>IF($H2532="","",VLOOKUP($H2532,培训课程清单!$B$2:$J$1700,7,0))</f>
        <v/>
      </c>
      <c r="N2532" s="87" t="str">
        <f>IF($H2532="","",VLOOKUP($H2532,培训课程清单!$B$2:$J$1700,8,0))</f>
        <v/>
      </c>
      <c r="O2532" s="29"/>
    </row>
    <row r="2533" spans="1:15">
      <c r="A2533" s="87" t="str">
        <f t="shared" si="40"/>
        <v/>
      </c>
      <c r="B2533" s="87" t="str">
        <f>IF(C2533="","",C2533&amp;COUNTIF($C$2:C2533,C2533))</f>
        <v/>
      </c>
      <c r="C2533" s="88"/>
      <c r="D2533" s="87" t="str">
        <f>IF($C2533="","",VLOOKUP($C2533,人员花名册!$B$2:$F$2001,2,0))</f>
        <v/>
      </c>
      <c r="E2533" s="87" t="str">
        <f>IF($C2533="","",VLOOKUP($C2533,人员花名册!$B$2:$F$2001,4,0))</f>
        <v/>
      </c>
      <c r="F2533" s="89" t="str">
        <f>IF($C2533="","",VLOOKUP($C2533,人员花名册!$B$2:$F$2001,5,0))</f>
        <v/>
      </c>
      <c r="G2533" s="29"/>
      <c r="H2533" s="29"/>
      <c r="I2533" s="87" t="str">
        <f>IF($C2533="","",VLOOKUP($H2533,培训课程清单!$B$2:$J$1700,2,0))</f>
        <v/>
      </c>
      <c r="J2533" s="87" t="str">
        <f>IF($C2533="","",VLOOKUP($H2533,培训课程清单!$B$2:$J$1700,3,0))</f>
        <v/>
      </c>
      <c r="K2533" s="87" t="str">
        <f>IF($H2533="","",VLOOKUP($H2533,培训课程清单!$B$2:$J$1700,4,0))</f>
        <v/>
      </c>
      <c r="L2533" s="29"/>
      <c r="M2533" s="89" t="str">
        <f>IF($H2533="","",VLOOKUP($H2533,培训课程清单!$B$2:$J$1700,7,0))</f>
        <v/>
      </c>
      <c r="N2533" s="87" t="str">
        <f>IF($H2533="","",VLOOKUP($H2533,培训课程清单!$B$2:$J$1700,8,0))</f>
        <v/>
      </c>
      <c r="O2533" s="29"/>
    </row>
    <row r="2534" spans="1:15">
      <c r="A2534" s="87" t="str">
        <f t="shared" si="40"/>
        <v/>
      </c>
      <c r="B2534" s="87" t="str">
        <f>IF(C2534="","",C2534&amp;COUNTIF($C$2:C2534,C2534))</f>
        <v/>
      </c>
      <c r="C2534" s="88"/>
      <c r="D2534" s="87" t="str">
        <f>IF($C2534="","",VLOOKUP($C2534,人员花名册!$B$2:$F$2001,2,0))</f>
        <v/>
      </c>
      <c r="E2534" s="87" t="str">
        <f>IF($C2534="","",VLOOKUP($C2534,人员花名册!$B$2:$F$2001,4,0))</f>
        <v/>
      </c>
      <c r="F2534" s="89" t="str">
        <f>IF($C2534="","",VLOOKUP($C2534,人员花名册!$B$2:$F$2001,5,0))</f>
        <v/>
      </c>
      <c r="G2534" s="29"/>
      <c r="H2534" s="29"/>
      <c r="I2534" s="87" t="str">
        <f>IF($C2534="","",VLOOKUP($H2534,培训课程清单!$B$2:$J$1700,2,0))</f>
        <v/>
      </c>
      <c r="J2534" s="87" t="str">
        <f>IF($C2534="","",VLOOKUP($H2534,培训课程清单!$B$2:$J$1700,3,0))</f>
        <v/>
      </c>
      <c r="K2534" s="87" t="str">
        <f>IF($H2534="","",VLOOKUP($H2534,培训课程清单!$B$2:$J$1700,4,0))</f>
        <v/>
      </c>
      <c r="L2534" s="29"/>
      <c r="M2534" s="89" t="str">
        <f>IF($H2534="","",VLOOKUP($H2534,培训课程清单!$B$2:$J$1700,7,0))</f>
        <v/>
      </c>
      <c r="N2534" s="87" t="str">
        <f>IF($H2534="","",VLOOKUP($H2534,培训课程清单!$B$2:$J$1700,8,0))</f>
        <v/>
      </c>
      <c r="O2534" s="29"/>
    </row>
    <row r="2535" spans="1:15">
      <c r="A2535" s="87" t="str">
        <f t="shared" si="40"/>
        <v/>
      </c>
      <c r="B2535" s="87" t="str">
        <f>IF(C2535="","",C2535&amp;COUNTIF($C$2:C2535,C2535))</f>
        <v/>
      </c>
      <c r="C2535" s="88"/>
      <c r="D2535" s="87" t="str">
        <f>IF($C2535="","",VLOOKUP($C2535,人员花名册!$B$2:$F$2001,2,0))</f>
        <v/>
      </c>
      <c r="E2535" s="87" t="str">
        <f>IF($C2535="","",VLOOKUP($C2535,人员花名册!$B$2:$F$2001,4,0))</f>
        <v/>
      </c>
      <c r="F2535" s="89" t="str">
        <f>IF($C2535="","",VLOOKUP($C2535,人员花名册!$B$2:$F$2001,5,0))</f>
        <v/>
      </c>
      <c r="G2535" s="29"/>
      <c r="H2535" s="29"/>
      <c r="I2535" s="87" t="str">
        <f>IF($C2535="","",VLOOKUP($H2535,培训课程清单!$B$2:$J$1700,2,0))</f>
        <v/>
      </c>
      <c r="J2535" s="87" t="str">
        <f>IF($C2535="","",VLOOKUP($H2535,培训课程清单!$B$2:$J$1700,3,0))</f>
        <v/>
      </c>
      <c r="K2535" s="87" t="str">
        <f>IF($H2535="","",VLOOKUP($H2535,培训课程清单!$B$2:$J$1700,4,0))</f>
        <v/>
      </c>
      <c r="L2535" s="29"/>
      <c r="M2535" s="89" t="str">
        <f>IF($H2535="","",VLOOKUP($H2535,培训课程清单!$B$2:$J$1700,7,0))</f>
        <v/>
      </c>
      <c r="N2535" s="87" t="str">
        <f>IF($H2535="","",VLOOKUP($H2535,培训课程清单!$B$2:$J$1700,8,0))</f>
        <v/>
      </c>
      <c r="O2535" s="29"/>
    </row>
    <row r="2536" spans="1:15">
      <c r="A2536" s="87" t="str">
        <f t="shared" si="40"/>
        <v/>
      </c>
      <c r="B2536" s="87" t="str">
        <f>IF(C2536="","",C2536&amp;COUNTIF($C$2:C2536,C2536))</f>
        <v/>
      </c>
      <c r="C2536" s="88"/>
      <c r="D2536" s="87" t="str">
        <f>IF($C2536="","",VLOOKUP($C2536,人员花名册!$B$2:$F$2001,2,0))</f>
        <v/>
      </c>
      <c r="E2536" s="87" t="str">
        <f>IF($C2536="","",VLOOKUP($C2536,人员花名册!$B$2:$F$2001,4,0))</f>
        <v/>
      </c>
      <c r="F2536" s="89" t="str">
        <f>IF($C2536="","",VLOOKUP($C2536,人员花名册!$B$2:$F$2001,5,0))</f>
        <v/>
      </c>
      <c r="G2536" s="29"/>
      <c r="H2536" s="29"/>
      <c r="I2536" s="87" t="str">
        <f>IF($C2536="","",VLOOKUP($H2536,培训课程清单!$B$2:$J$1700,2,0))</f>
        <v/>
      </c>
      <c r="J2536" s="87" t="str">
        <f>IF($C2536="","",VLOOKUP($H2536,培训课程清单!$B$2:$J$1700,3,0))</f>
        <v/>
      </c>
      <c r="K2536" s="87" t="str">
        <f>IF($H2536="","",VLOOKUP($H2536,培训课程清单!$B$2:$J$1700,4,0))</f>
        <v/>
      </c>
      <c r="L2536" s="29"/>
      <c r="M2536" s="89" t="str">
        <f>IF($H2536="","",VLOOKUP($H2536,培训课程清单!$B$2:$J$1700,7,0))</f>
        <v/>
      </c>
      <c r="N2536" s="87" t="str">
        <f>IF($H2536="","",VLOOKUP($H2536,培训课程清单!$B$2:$J$1700,8,0))</f>
        <v/>
      </c>
      <c r="O2536" s="29"/>
    </row>
    <row r="2537" spans="1:15">
      <c r="A2537" s="87" t="str">
        <f t="shared" si="40"/>
        <v/>
      </c>
      <c r="B2537" s="87" t="str">
        <f>IF(C2537="","",C2537&amp;COUNTIF($C$2:C2537,C2537))</f>
        <v/>
      </c>
      <c r="C2537" s="88"/>
      <c r="D2537" s="87" t="str">
        <f>IF($C2537="","",VLOOKUP($C2537,人员花名册!$B$2:$F$2001,2,0))</f>
        <v/>
      </c>
      <c r="E2537" s="87" t="str">
        <f>IF($C2537="","",VLOOKUP($C2537,人员花名册!$B$2:$F$2001,4,0))</f>
        <v/>
      </c>
      <c r="F2537" s="89" t="str">
        <f>IF($C2537="","",VLOOKUP($C2537,人员花名册!$B$2:$F$2001,5,0))</f>
        <v/>
      </c>
      <c r="G2537" s="29"/>
      <c r="H2537" s="29"/>
      <c r="I2537" s="87" t="str">
        <f>IF($C2537="","",VLOOKUP($H2537,培训课程清单!$B$2:$J$1700,2,0))</f>
        <v/>
      </c>
      <c r="J2537" s="87" t="str">
        <f>IF($C2537="","",VLOOKUP($H2537,培训课程清单!$B$2:$J$1700,3,0))</f>
        <v/>
      </c>
      <c r="K2537" s="87" t="str">
        <f>IF($H2537="","",VLOOKUP($H2537,培训课程清单!$B$2:$J$1700,4,0))</f>
        <v/>
      </c>
      <c r="L2537" s="29"/>
      <c r="M2537" s="89" t="str">
        <f>IF($H2537="","",VLOOKUP($H2537,培训课程清单!$B$2:$J$1700,7,0))</f>
        <v/>
      </c>
      <c r="N2537" s="87" t="str">
        <f>IF($H2537="","",VLOOKUP($H2537,培训课程清单!$B$2:$J$1700,8,0))</f>
        <v/>
      </c>
      <c r="O2537" s="29"/>
    </row>
    <row r="2538" spans="1:15">
      <c r="A2538" s="87" t="str">
        <f t="shared" si="40"/>
        <v/>
      </c>
      <c r="B2538" s="87" t="str">
        <f>IF(C2538="","",C2538&amp;COUNTIF($C$2:C2538,C2538))</f>
        <v/>
      </c>
      <c r="C2538" s="88"/>
      <c r="D2538" s="87" t="str">
        <f>IF($C2538="","",VLOOKUP($C2538,人员花名册!$B$2:$F$2001,2,0))</f>
        <v/>
      </c>
      <c r="E2538" s="87" t="str">
        <f>IF($C2538="","",VLOOKUP($C2538,人员花名册!$B$2:$F$2001,4,0))</f>
        <v/>
      </c>
      <c r="F2538" s="89" t="str">
        <f>IF($C2538="","",VLOOKUP($C2538,人员花名册!$B$2:$F$2001,5,0))</f>
        <v/>
      </c>
      <c r="G2538" s="29"/>
      <c r="H2538" s="29"/>
      <c r="I2538" s="87" t="str">
        <f>IF($C2538="","",VLOOKUP($H2538,培训课程清单!$B$2:$J$1700,2,0))</f>
        <v/>
      </c>
      <c r="J2538" s="87" t="str">
        <f>IF($C2538="","",VLOOKUP($H2538,培训课程清单!$B$2:$J$1700,3,0))</f>
        <v/>
      </c>
      <c r="K2538" s="87" t="str">
        <f>IF($H2538="","",VLOOKUP($H2538,培训课程清单!$B$2:$J$1700,4,0))</f>
        <v/>
      </c>
      <c r="L2538" s="29"/>
      <c r="M2538" s="89" t="str">
        <f>IF($H2538="","",VLOOKUP($H2538,培训课程清单!$B$2:$J$1700,7,0))</f>
        <v/>
      </c>
      <c r="N2538" s="87" t="str">
        <f>IF($H2538="","",VLOOKUP($H2538,培训课程清单!$B$2:$J$1700,8,0))</f>
        <v/>
      </c>
      <c r="O2538" s="29"/>
    </row>
    <row r="2539" spans="1:15">
      <c r="A2539" s="87" t="str">
        <f t="shared" si="40"/>
        <v/>
      </c>
      <c r="B2539" s="87" t="str">
        <f>IF(C2539="","",C2539&amp;COUNTIF($C$2:C2539,C2539))</f>
        <v/>
      </c>
      <c r="C2539" s="88"/>
      <c r="D2539" s="87" t="str">
        <f>IF($C2539="","",VLOOKUP($C2539,人员花名册!$B$2:$F$2001,2,0))</f>
        <v/>
      </c>
      <c r="E2539" s="87" t="str">
        <f>IF($C2539="","",VLOOKUP($C2539,人员花名册!$B$2:$F$2001,4,0))</f>
        <v/>
      </c>
      <c r="F2539" s="89" t="str">
        <f>IF($C2539="","",VLOOKUP($C2539,人员花名册!$B$2:$F$2001,5,0))</f>
        <v/>
      </c>
      <c r="G2539" s="29"/>
      <c r="H2539" s="29"/>
      <c r="I2539" s="87" t="str">
        <f>IF($C2539="","",VLOOKUP($H2539,培训课程清单!$B$2:$J$1700,2,0))</f>
        <v/>
      </c>
      <c r="J2539" s="87" t="str">
        <f>IF($C2539="","",VLOOKUP($H2539,培训课程清单!$B$2:$J$1700,3,0))</f>
        <v/>
      </c>
      <c r="K2539" s="87" t="str">
        <f>IF($H2539="","",VLOOKUP($H2539,培训课程清单!$B$2:$J$1700,4,0))</f>
        <v/>
      </c>
      <c r="L2539" s="29"/>
      <c r="M2539" s="89" t="str">
        <f>IF($H2539="","",VLOOKUP($H2539,培训课程清单!$B$2:$J$1700,7,0))</f>
        <v/>
      </c>
      <c r="N2539" s="87" t="str">
        <f>IF($H2539="","",VLOOKUP($H2539,培训课程清单!$B$2:$J$1700,8,0))</f>
        <v/>
      </c>
      <c r="O2539" s="29"/>
    </row>
    <row r="2540" spans="1:15">
      <c r="A2540" s="87" t="str">
        <f t="shared" si="40"/>
        <v/>
      </c>
      <c r="B2540" s="87" t="str">
        <f>IF(C2540="","",C2540&amp;COUNTIF($C$2:C2540,C2540))</f>
        <v/>
      </c>
      <c r="C2540" s="88"/>
      <c r="D2540" s="87" t="str">
        <f>IF($C2540="","",VLOOKUP($C2540,人员花名册!$B$2:$F$2001,2,0))</f>
        <v/>
      </c>
      <c r="E2540" s="87" t="str">
        <f>IF($C2540="","",VLOOKUP($C2540,人员花名册!$B$2:$F$2001,4,0))</f>
        <v/>
      </c>
      <c r="F2540" s="89" t="str">
        <f>IF($C2540="","",VLOOKUP($C2540,人员花名册!$B$2:$F$2001,5,0))</f>
        <v/>
      </c>
      <c r="G2540" s="29"/>
      <c r="H2540" s="29"/>
      <c r="I2540" s="87" t="str">
        <f>IF($C2540="","",VLOOKUP($H2540,培训课程清单!$B$2:$J$1700,2,0))</f>
        <v/>
      </c>
      <c r="J2540" s="87" t="str">
        <f>IF($C2540="","",VLOOKUP($H2540,培训课程清单!$B$2:$J$1700,3,0))</f>
        <v/>
      </c>
      <c r="K2540" s="87" t="str">
        <f>IF($H2540="","",VLOOKUP($H2540,培训课程清单!$B$2:$J$1700,4,0))</f>
        <v/>
      </c>
      <c r="L2540" s="29"/>
      <c r="M2540" s="89" t="str">
        <f>IF($H2540="","",VLOOKUP($H2540,培训课程清单!$B$2:$J$1700,7,0))</f>
        <v/>
      </c>
      <c r="N2540" s="87" t="str">
        <f>IF($H2540="","",VLOOKUP($H2540,培训课程清单!$B$2:$J$1700,8,0))</f>
        <v/>
      </c>
      <c r="O2540" s="29"/>
    </row>
    <row r="2541" spans="1:15">
      <c r="A2541" s="87" t="str">
        <f t="shared" si="40"/>
        <v/>
      </c>
      <c r="B2541" s="87" t="str">
        <f>IF(C2541="","",C2541&amp;COUNTIF($C$2:C2541,C2541))</f>
        <v/>
      </c>
      <c r="C2541" s="88"/>
      <c r="D2541" s="87" t="str">
        <f>IF($C2541="","",VLOOKUP($C2541,人员花名册!$B$2:$F$2001,2,0))</f>
        <v/>
      </c>
      <c r="E2541" s="87" t="str">
        <f>IF($C2541="","",VLOOKUP($C2541,人员花名册!$B$2:$F$2001,4,0))</f>
        <v/>
      </c>
      <c r="F2541" s="89" t="str">
        <f>IF($C2541="","",VLOOKUP($C2541,人员花名册!$B$2:$F$2001,5,0))</f>
        <v/>
      </c>
      <c r="G2541" s="29"/>
      <c r="H2541" s="29"/>
      <c r="I2541" s="87" t="str">
        <f>IF($C2541="","",VLOOKUP($H2541,培训课程清单!$B$2:$J$1700,2,0))</f>
        <v/>
      </c>
      <c r="J2541" s="87" t="str">
        <f>IF($C2541="","",VLOOKUP($H2541,培训课程清单!$B$2:$J$1700,3,0))</f>
        <v/>
      </c>
      <c r="K2541" s="87" t="str">
        <f>IF($H2541="","",VLOOKUP($H2541,培训课程清单!$B$2:$J$1700,4,0))</f>
        <v/>
      </c>
      <c r="L2541" s="29"/>
      <c r="M2541" s="89" t="str">
        <f>IF($H2541="","",VLOOKUP($H2541,培训课程清单!$B$2:$J$1700,7,0))</f>
        <v/>
      </c>
      <c r="N2541" s="87" t="str">
        <f>IF($H2541="","",VLOOKUP($H2541,培训课程清单!$B$2:$J$1700,8,0))</f>
        <v/>
      </c>
      <c r="O2541" s="29"/>
    </row>
    <row r="2542" spans="1:15">
      <c r="A2542" s="87" t="str">
        <f t="shared" si="40"/>
        <v/>
      </c>
      <c r="B2542" s="87" t="str">
        <f>IF(C2542="","",C2542&amp;COUNTIF($C$2:C2542,C2542))</f>
        <v/>
      </c>
      <c r="C2542" s="88"/>
      <c r="D2542" s="87" t="str">
        <f>IF($C2542="","",VLOOKUP($C2542,人员花名册!$B$2:$F$2001,2,0))</f>
        <v/>
      </c>
      <c r="E2542" s="87" t="str">
        <f>IF($C2542="","",VLOOKUP($C2542,人员花名册!$B$2:$F$2001,4,0))</f>
        <v/>
      </c>
      <c r="F2542" s="89" t="str">
        <f>IF($C2542="","",VLOOKUP($C2542,人员花名册!$B$2:$F$2001,5,0))</f>
        <v/>
      </c>
      <c r="G2542" s="29"/>
      <c r="H2542" s="29"/>
      <c r="I2542" s="87" t="str">
        <f>IF($C2542="","",VLOOKUP($H2542,培训课程清单!$B$2:$J$1700,2,0))</f>
        <v/>
      </c>
      <c r="J2542" s="87" t="str">
        <f>IF($C2542="","",VLOOKUP($H2542,培训课程清单!$B$2:$J$1700,3,0))</f>
        <v/>
      </c>
      <c r="K2542" s="87" t="str">
        <f>IF($H2542="","",VLOOKUP($H2542,培训课程清单!$B$2:$J$1700,4,0))</f>
        <v/>
      </c>
      <c r="L2542" s="29"/>
      <c r="M2542" s="89" t="str">
        <f>IF($H2542="","",VLOOKUP($H2542,培训课程清单!$B$2:$J$1700,7,0))</f>
        <v/>
      </c>
      <c r="N2542" s="87" t="str">
        <f>IF($H2542="","",VLOOKUP($H2542,培训课程清单!$B$2:$J$1700,8,0))</f>
        <v/>
      </c>
      <c r="O2542" s="29"/>
    </row>
    <row r="2543" spans="1:15">
      <c r="A2543" s="87" t="str">
        <f t="shared" si="40"/>
        <v/>
      </c>
      <c r="B2543" s="87" t="str">
        <f>IF(C2543="","",C2543&amp;COUNTIF($C$2:C2543,C2543))</f>
        <v/>
      </c>
      <c r="C2543" s="88"/>
      <c r="D2543" s="87" t="str">
        <f>IF($C2543="","",VLOOKUP($C2543,人员花名册!$B$2:$F$2001,2,0))</f>
        <v/>
      </c>
      <c r="E2543" s="87" t="str">
        <f>IF($C2543="","",VLOOKUP($C2543,人员花名册!$B$2:$F$2001,4,0))</f>
        <v/>
      </c>
      <c r="F2543" s="89" t="str">
        <f>IF($C2543="","",VLOOKUP($C2543,人员花名册!$B$2:$F$2001,5,0))</f>
        <v/>
      </c>
      <c r="G2543" s="29"/>
      <c r="H2543" s="29"/>
      <c r="I2543" s="87" t="str">
        <f>IF($C2543="","",VLOOKUP($H2543,培训课程清单!$B$2:$J$1700,2,0))</f>
        <v/>
      </c>
      <c r="J2543" s="87" t="str">
        <f>IF($C2543="","",VLOOKUP($H2543,培训课程清单!$B$2:$J$1700,3,0))</f>
        <v/>
      </c>
      <c r="K2543" s="87" t="str">
        <f>IF($H2543="","",VLOOKUP($H2543,培训课程清单!$B$2:$J$1700,4,0))</f>
        <v/>
      </c>
      <c r="L2543" s="29"/>
      <c r="M2543" s="89" t="str">
        <f>IF($H2543="","",VLOOKUP($H2543,培训课程清单!$B$2:$J$1700,7,0))</f>
        <v/>
      </c>
      <c r="N2543" s="87" t="str">
        <f>IF($H2543="","",VLOOKUP($H2543,培训课程清单!$B$2:$J$1700,8,0))</f>
        <v/>
      </c>
      <c r="O2543" s="29"/>
    </row>
    <row r="2544" spans="1:15">
      <c r="A2544" s="87" t="str">
        <f t="shared" si="40"/>
        <v/>
      </c>
      <c r="B2544" s="87" t="str">
        <f>IF(C2544="","",C2544&amp;COUNTIF($C$2:C2544,C2544))</f>
        <v/>
      </c>
      <c r="C2544" s="88"/>
      <c r="D2544" s="87" t="str">
        <f>IF($C2544="","",VLOOKUP($C2544,人员花名册!$B$2:$F$2001,2,0))</f>
        <v/>
      </c>
      <c r="E2544" s="87" t="str">
        <f>IF($C2544="","",VLOOKUP($C2544,人员花名册!$B$2:$F$2001,4,0))</f>
        <v/>
      </c>
      <c r="F2544" s="89" t="str">
        <f>IF($C2544="","",VLOOKUP($C2544,人员花名册!$B$2:$F$2001,5,0))</f>
        <v/>
      </c>
      <c r="G2544" s="29"/>
      <c r="H2544" s="29"/>
      <c r="I2544" s="87" t="str">
        <f>IF($C2544="","",VLOOKUP($H2544,培训课程清单!$B$2:$J$1700,2,0))</f>
        <v/>
      </c>
      <c r="J2544" s="87" t="str">
        <f>IF($C2544="","",VLOOKUP($H2544,培训课程清单!$B$2:$J$1700,3,0))</f>
        <v/>
      </c>
      <c r="K2544" s="87" t="str">
        <f>IF($H2544="","",VLOOKUP($H2544,培训课程清单!$B$2:$J$1700,4,0))</f>
        <v/>
      </c>
      <c r="L2544" s="29"/>
      <c r="M2544" s="89" t="str">
        <f>IF($H2544="","",VLOOKUP($H2544,培训课程清单!$B$2:$J$1700,7,0))</f>
        <v/>
      </c>
      <c r="N2544" s="87" t="str">
        <f>IF($H2544="","",VLOOKUP($H2544,培训课程清单!$B$2:$J$1700,8,0))</f>
        <v/>
      </c>
      <c r="O2544" s="29"/>
    </row>
    <row r="2545" spans="1:15">
      <c r="A2545" s="87" t="str">
        <f t="shared" si="40"/>
        <v/>
      </c>
      <c r="B2545" s="87" t="str">
        <f>IF(C2545="","",C2545&amp;COUNTIF($C$2:C2545,C2545))</f>
        <v/>
      </c>
      <c r="C2545" s="88"/>
      <c r="D2545" s="87" t="str">
        <f>IF($C2545="","",VLOOKUP($C2545,人员花名册!$B$2:$F$2001,2,0))</f>
        <v/>
      </c>
      <c r="E2545" s="87" t="str">
        <f>IF($C2545="","",VLOOKUP($C2545,人员花名册!$B$2:$F$2001,4,0))</f>
        <v/>
      </c>
      <c r="F2545" s="89" t="str">
        <f>IF($C2545="","",VLOOKUP($C2545,人员花名册!$B$2:$F$2001,5,0))</f>
        <v/>
      </c>
      <c r="G2545" s="29"/>
      <c r="H2545" s="29"/>
      <c r="I2545" s="87" t="str">
        <f>IF($C2545="","",VLOOKUP($H2545,培训课程清单!$B$2:$J$1700,2,0))</f>
        <v/>
      </c>
      <c r="J2545" s="87" t="str">
        <f>IF($C2545="","",VLOOKUP($H2545,培训课程清单!$B$2:$J$1700,3,0))</f>
        <v/>
      </c>
      <c r="K2545" s="87" t="str">
        <f>IF($H2545="","",VLOOKUP($H2545,培训课程清单!$B$2:$J$1700,4,0))</f>
        <v/>
      </c>
      <c r="L2545" s="29"/>
      <c r="M2545" s="89" t="str">
        <f>IF($H2545="","",VLOOKUP($H2545,培训课程清单!$B$2:$J$1700,7,0))</f>
        <v/>
      </c>
      <c r="N2545" s="87" t="str">
        <f>IF($H2545="","",VLOOKUP($H2545,培训课程清单!$B$2:$J$1700,8,0))</f>
        <v/>
      </c>
      <c r="O2545" s="29"/>
    </row>
    <row r="2546" spans="1:15">
      <c r="A2546" s="87" t="str">
        <f t="shared" si="40"/>
        <v/>
      </c>
      <c r="B2546" s="87" t="str">
        <f>IF(C2546="","",C2546&amp;COUNTIF($C$2:C2546,C2546))</f>
        <v/>
      </c>
      <c r="C2546" s="88"/>
      <c r="D2546" s="87" t="str">
        <f>IF($C2546="","",VLOOKUP($C2546,人员花名册!$B$2:$F$2001,2,0))</f>
        <v/>
      </c>
      <c r="E2546" s="87" t="str">
        <f>IF($C2546="","",VLOOKUP($C2546,人员花名册!$B$2:$F$2001,4,0))</f>
        <v/>
      </c>
      <c r="F2546" s="89" t="str">
        <f>IF($C2546="","",VLOOKUP($C2546,人员花名册!$B$2:$F$2001,5,0))</f>
        <v/>
      </c>
      <c r="G2546" s="29"/>
      <c r="H2546" s="29"/>
      <c r="I2546" s="87" t="str">
        <f>IF($C2546="","",VLOOKUP($H2546,培训课程清单!$B$2:$J$1700,2,0))</f>
        <v/>
      </c>
      <c r="J2546" s="87" t="str">
        <f>IF($C2546="","",VLOOKUP($H2546,培训课程清单!$B$2:$J$1700,3,0))</f>
        <v/>
      </c>
      <c r="K2546" s="87" t="str">
        <f>IF($H2546="","",VLOOKUP($H2546,培训课程清单!$B$2:$J$1700,4,0))</f>
        <v/>
      </c>
      <c r="L2546" s="29"/>
      <c r="M2546" s="89" t="str">
        <f>IF($H2546="","",VLOOKUP($H2546,培训课程清单!$B$2:$J$1700,7,0))</f>
        <v/>
      </c>
      <c r="N2546" s="87" t="str">
        <f>IF($H2546="","",VLOOKUP($H2546,培训课程清单!$B$2:$J$1700,8,0))</f>
        <v/>
      </c>
      <c r="O2546" s="29"/>
    </row>
    <row r="2547" spans="1:15">
      <c r="A2547" s="87" t="str">
        <f t="shared" si="40"/>
        <v/>
      </c>
      <c r="B2547" s="87" t="str">
        <f>IF(C2547="","",C2547&amp;COUNTIF($C$2:C2547,C2547))</f>
        <v/>
      </c>
      <c r="C2547" s="88"/>
      <c r="D2547" s="87" t="str">
        <f>IF($C2547="","",VLOOKUP($C2547,人员花名册!$B$2:$F$2001,2,0))</f>
        <v/>
      </c>
      <c r="E2547" s="87" t="str">
        <f>IF($C2547="","",VLOOKUP($C2547,人员花名册!$B$2:$F$2001,4,0))</f>
        <v/>
      </c>
      <c r="F2547" s="89" t="str">
        <f>IF($C2547="","",VLOOKUP($C2547,人员花名册!$B$2:$F$2001,5,0))</f>
        <v/>
      </c>
      <c r="G2547" s="29"/>
      <c r="H2547" s="29"/>
      <c r="I2547" s="87" t="str">
        <f>IF($C2547="","",VLOOKUP($H2547,培训课程清单!$B$2:$J$1700,2,0))</f>
        <v/>
      </c>
      <c r="J2547" s="87" t="str">
        <f>IF($C2547="","",VLOOKUP($H2547,培训课程清单!$B$2:$J$1700,3,0))</f>
        <v/>
      </c>
      <c r="K2547" s="87" t="str">
        <f>IF($H2547="","",VLOOKUP($H2547,培训课程清单!$B$2:$J$1700,4,0))</f>
        <v/>
      </c>
      <c r="L2547" s="29"/>
      <c r="M2547" s="89" t="str">
        <f>IF($H2547="","",VLOOKUP($H2547,培训课程清单!$B$2:$J$1700,7,0))</f>
        <v/>
      </c>
      <c r="N2547" s="87" t="str">
        <f>IF($H2547="","",VLOOKUP($H2547,培训课程清单!$B$2:$J$1700,8,0))</f>
        <v/>
      </c>
      <c r="O2547" s="29"/>
    </row>
    <row r="2548" spans="1:15">
      <c r="A2548" s="87" t="str">
        <f t="shared" si="40"/>
        <v/>
      </c>
      <c r="B2548" s="87" t="str">
        <f>IF(C2548="","",C2548&amp;COUNTIF($C$2:C2548,C2548))</f>
        <v/>
      </c>
      <c r="C2548" s="88"/>
      <c r="D2548" s="87" t="str">
        <f>IF($C2548="","",VLOOKUP($C2548,人员花名册!$B$2:$F$2001,2,0))</f>
        <v/>
      </c>
      <c r="E2548" s="87" t="str">
        <f>IF($C2548="","",VLOOKUP($C2548,人员花名册!$B$2:$F$2001,4,0))</f>
        <v/>
      </c>
      <c r="F2548" s="89" t="str">
        <f>IF($C2548="","",VLOOKUP($C2548,人员花名册!$B$2:$F$2001,5,0))</f>
        <v/>
      </c>
      <c r="G2548" s="29"/>
      <c r="H2548" s="29"/>
      <c r="I2548" s="87" t="str">
        <f>IF($C2548="","",VLOOKUP($H2548,培训课程清单!$B$2:$J$1700,2,0))</f>
        <v/>
      </c>
      <c r="J2548" s="87" t="str">
        <f>IF($C2548="","",VLOOKUP($H2548,培训课程清单!$B$2:$J$1700,3,0))</f>
        <v/>
      </c>
      <c r="K2548" s="87" t="str">
        <f>IF($H2548="","",VLOOKUP($H2548,培训课程清单!$B$2:$J$1700,4,0))</f>
        <v/>
      </c>
      <c r="L2548" s="29"/>
      <c r="M2548" s="89" t="str">
        <f>IF($H2548="","",VLOOKUP($H2548,培训课程清单!$B$2:$J$1700,7,0))</f>
        <v/>
      </c>
      <c r="N2548" s="87" t="str">
        <f>IF($H2548="","",VLOOKUP($H2548,培训课程清单!$B$2:$J$1700,8,0))</f>
        <v/>
      </c>
      <c r="O2548" s="29"/>
    </row>
    <row r="2549" spans="1:15">
      <c r="A2549" s="87" t="str">
        <f t="shared" si="40"/>
        <v/>
      </c>
      <c r="B2549" s="87" t="str">
        <f>IF(C2549="","",C2549&amp;COUNTIF($C$2:C2549,C2549))</f>
        <v/>
      </c>
      <c r="C2549" s="88"/>
      <c r="D2549" s="87" t="str">
        <f>IF($C2549="","",VLOOKUP($C2549,人员花名册!$B$2:$F$2001,2,0))</f>
        <v/>
      </c>
      <c r="E2549" s="87" t="str">
        <f>IF($C2549="","",VLOOKUP($C2549,人员花名册!$B$2:$F$2001,4,0))</f>
        <v/>
      </c>
      <c r="F2549" s="89" t="str">
        <f>IF($C2549="","",VLOOKUP($C2549,人员花名册!$B$2:$F$2001,5,0))</f>
        <v/>
      </c>
      <c r="G2549" s="29"/>
      <c r="H2549" s="29"/>
      <c r="I2549" s="87" t="str">
        <f>IF($C2549="","",VLOOKUP($H2549,培训课程清单!$B$2:$J$1700,2,0))</f>
        <v/>
      </c>
      <c r="J2549" s="87" t="str">
        <f>IF($C2549="","",VLOOKUP($H2549,培训课程清单!$B$2:$J$1700,3,0))</f>
        <v/>
      </c>
      <c r="K2549" s="87" t="str">
        <f>IF($H2549="","",VLOOKUP($H2549,培训课程清单!$B$2:$J$1700,4,0))</f>
        <v/>
      </c>
      <c r="L2549" s="29"/>
      <c r="M2549" s="89" t="str">
        <f>IF($H2549="","",VLOOKUP($H2549,培训课程清单!$B$2:$J$1700,7,0))</f>
        <v/>
      </c>
      <c r="N2549" s="87" t="str">
        <f>IF($H2549="","",VLOOKUP($H2549,培训课程清单!$B$2:$J$1700,8,0))</f>
        <v/>
      </c>
      <c r="O2549" s="29"/>
    </row>
    <row r="2550" spans="1:15">
      <c r="A2550" s="87" t="str">
        <f t="shared" si="40"/>
        <v/>
      </c>
      <c r="B2550" s="87" t="str">
        <f>IF(C2550="","",C2550&amp;COUNTIF($C$2:C2550,C2550))</f>
        <v/>
      </c>
      <c r="C2550" s="88"/>
      <c r="D2550" s="87" t="str">
        <f>IF($C2550="","",VLOOKUP($C2550,人员花名册!$B$2:$F$2001,2,0))</f>
        <v/>
      </c>
      <c r="E2550" s="87" t="str">
        <f>IF($C2550="","",VLOOKUP($C2550,人员花名册!$B$2:$F$2001,4,0))</f>
        <v/>
      </c>
      <c r="F2550" s="89" t="str">
        <f>IF($C2550="","",VLOOKUP($C2550,人员花名册!$B$2:$F$2001,5,0))</f>
        <v/>
      </c>
      <c r="G2550" s="29"/>
      <c r="H2550" s="29"/>
      <c r="I2550" s="87" t="str">
        <f>IF($C2550="","",VLOOKUP($H2550,培训课程清单!$B$2:$J$1700,2,0))</f>
        <v/>
      </c>
      <c r="J2550" s="87" t="str">
        <f>IF($C2550="","",VLOOKUP($H2550,培训课程清单!$B$2:$J$1700,3,0))</f>
        <v/>
      </c>
      <c r="K2550" s="87" t="str">
        <f>IF($H2550="","",VLOOKUP($H2550,培训课程清单!$B$2:$J$1700,4,0))</f>
        <v/>
      </c>
      <c r="L2550" s="29"/>
      <c r="M2550" s="89" t="str">
        <f>IF($H2550="","",VLOOKUP($H2550,培训课程清单!$B$2:$J$1700,7,0))</f>
        <v/>
      </c>
      <c r="N2550" s="87" t="str">
        <f>IF($H2550="","",VLOOKUP($H2550,培训课程清单!$B$2:$J$1700,8,0))</f>
        <v/>
      </c>
      <c r="O2550" s="29"/>
    </row>
    <row r="2551" spans="1:15">
      <c r="A2551" s="87" t="str">
        <f t="shared" si="40"/>
        <v/>
      </c>
      <c r="B2551" s="87" t="str">
        <f>IF(C2551="","",C2551&amp;COUNTIF($C$2:C2551,C2551))</f>
        <v/>
      </c>
      <c r="C2551" s="88"/>
      <c r="D2551" s="87" t="str">
        <f>IF($C2551="","",VLOOKUP($C2551,人员花名册!$B$2:$F$2001,2,0))</f>
        <v/>
      </c>
      <c r="E2551" s="87" t="str">
        <f>IF($C2551="","",VLOOKUP($C2551,人员花名册!$B$2:$F$2001,4,0))</f>
        <v/>
      </c>
      <c r="F2551" s="89" t="str">
        <f>IF($C2551="","",VLOOKUP($C2551,人员花名册!$B$2:$F$2001,5,0))</f>
        <v/>
      </c>
      <c r="G2551" s="29"/>
      <c r="H2551" s="29"/>
      <c r="I2551" s="87" t="str">
        <f>IF($C2551="","",VLOOKUP($H2551,培训课程清单!$B$2:$J$1700,2,0))</f>
        <v/>
      </c>
      <c r="J2551" s="87" t="str">
        <f>IF($C2551="","",VLOOKUP($H2551,培训课程清单!$B$2:$J$1700,3,0))</f>
        <v/>
      </c>
      <c r="K2551" s="87" t="str">
        <f>IF($H2551="","",VLOOKUP($H2551,培训课程清单!$B$2:$J$1700,4,0))</f>
        <v/>
      </c>
      <c r="L2551" s="29"/>
      <c r="M2551" s="89" t="str">
        <f>IF($H2551="","",VLOOKUP($H2551,培训课程清单!$B$2:$J$1700,7,0))</f>
        <v/>
      </c>
      <c r="N2551" s="87" t="str">
        <f>IF($H2551="","",VLOOKUP($H2551,培训课程清单!$B$2:$J$1700,8,0))</f>
        <v/>
      </c>
      <c r="O2551" s="29"/>
    </row>
    <row r="2552" spans="1:15">
      <c r="A2552" s="87" t="str">
        <f t="shared" si="40"/>
        <v/>
      </c>
      <c r="B2552" s="87" t="str">
        <f>IF(C2552="","",C2552&amp;COUNTIF($C$2:C2552,C2552))</f>
        <v/>
      </c>
      <c r="C2552" s="88"/>
      <c r="D2552" s="87" t="str">
        <f>IF($C2552="","",VLOOKUP($C2552,人员花名册!$B$2:$F$2001,2,0))</f>
        <v/>
      </c>
      <c r="E2552" s="87" t="str">
        <f>IF($C2552="","",VLOOKUP($C2552,人员花名册!$B$2:$F$2001,4,0))</f>
        <v/>
      </c>
      <c r="F2552" s="89" t="str">
        <f>IF($C2552="","",VLOOKUP($C2552,人员花名册!$B$2:$F$2001,5,0))</f>
        <v/>
      </c>
      <c r="G2552" s="29"/>
      <c r="H2552" s="29"/>
      <c r="I2552" s="87" t="str">
        <f>IF($C2552="","",VLOOKUP($H2552,培训课程清单!$B$2:$J$1700,2,0))</f>
        <v/>
      </c>
      <c r="J2552" s="87" t="str">
        <f>IF($C2552="","",VLOOKUP($H2552,培训课程清单!$B$2:$J$1700,3,0))</f>
        <v/>
      </c>
      <c r="K2552" s="87" t="str">
        <f>IF($H2552="","",VLOOKUP($H2552,培训课程清单!$B$2:$J$1700,4,0))</f>
        <v/>
      </c>
      <c r="L2552" s="29"/>
      <c r="M2552" s="89" t="str">
        <f>IF($H2552="","",VLOOKUP($H2552,培训课程清单!$B$2:$J$1700,7,0))</f>
        <v/>
      </c>
      <c r="N2552" s="87" t="str">
        <f>IF($H2552="","",VLOOKUP($H2552,培训课程清单!$B$2:$J$1700,8,0))</f>
        <v/>
      </c>
      <c r="O2552" s="29"/>
    </row>
    <row r="2553" spans="1:15">
      <c r="A2553" s="87" t="str">
        <f t="shared" si="40"/>
        <v/>
      </c>
      <c r="B2553" s="87" t="str">
        <f>IF(C2553="","",C2553&amp;COUNTIF($C$2:C2553,C2553))</f>
        <v/>
      </c>
      <c r="C2553" s="88"/>
      <c r="D2553" s="87" t="str">
        <f>IF($C2553="","",VLOOKUP($C2553,人员花名册!$B$2:$F$2001,2,0))</f>
        <v/>
      </c>
      <c r="E2553" s="87" t="str">
        <f>IF($C2553="","",VLOOKUP($C2553,人员花名册!$B$2:$F$2001,4,0))</f>
        <v/>
      </c>
      <c r="F2553" s="89" t="str">
        <f>IF($C2553="","",VLOOKUP($C2553,人员花名册!$B$2:$F$2001,5,0))</f>
        <v/>
      </c>
      <c r="G2553" s="29"/>
      <c r="H2553" s="29"/>
      <c r="I2553" s="87" t="str">
        <f>IF($C2553="","",VLOOKUP($H2553,培训课程清单!$B$2:$J$1700,2,0))</f>
        <v/>
      </c>
      <c r="J2553" s="87" t="str">
        <f>IF($C2553="","",VLOOKUP($H2553,培训课程清单!$B$2:$J$1700,3,0))</f>
        <v/>
      </c>
      <c r="K2553" s="87" t="str">
        <f>IF($H2553="","",VLOOKUP($H2553,培训课程清单!$B$2:$J$1700,4,0))</f>
        <v/>
      </c>
      <c r="L2553" s="29"/>
      <c r="M2553" s="89" t="str">
        <f>IF($H2553="","",VLOOKUP($H2553,培训课程清单!$B$2:$J$1700,7,0))</f>
        <v/>
      </c>
      <c r="N2553" s="87" t="str">
        <f>IF($H2553="","",VLOOKUP($H2553,培训课程清单!$B$2:$J$1700,8,0))</f>
        <v/>
      </c>
      <c r="O2553" s="29"/>
    </row>
    <row r="2554" spans="1:15">
      <c r="A2554" s="87" t="str">
        <f t="shared" si="40"/>
        <v/>
      </c>
      <c r="B2554" s="87" t="str">
        <f>IF(C2554="","",C2554&amp;COUNTIF($C$2:C2554,C2554))</f>
        <v/>
      </c>
      <c r="C2554" s="88"/>
      <c r="D2554" s="87" t="str">
        <f>IF($C2554="","",VLOOKUP($C2554,人员花名册!$B$2:$F$2001,2,0))</f>
        <v/>
      </c>
      <c r="E2554" s="87" t="str">
        <f>IF($C2554="","",VLOOKUP($C2554,人员花名册!$B$2:$F$2001,4,0))</f>
        <v/>
      </c>
      <c r="F2554" s="89" t="str">
        <f>IF($C2554="","",VLOOKUP($C2554,人员花名册!$B$2:$F$2001,5,0))</f>
        <v/>
      </c>
      <c r="G2554" s="29"/>
      <c r="H2554" s="29"/>
      <c r="I2554" s="87" t="str">
        <f>IF($C2554="","",VLOOKUP($H2554,培训课程清单!$B$2:$J$1700,2,0))</f>
        <v/>
      </c>
      <c r="J2554" s="87" t="str">
        <f>IF($C2554="","",VLOOKUP($H2554,培训课程清单!$B$2:$J$1700,3,0))</f>
        <v/>
      </c>
      <c r="K2554" s="87" t="str">
        <f>IF($H2554="","",VLOOKUP($H2554,培训课程清单!$B$2:$J$1700,4,0))</f>
        <v/>
      </c>
      <c r="L2554" s="29"/>
      <c r="M2554" s="89" t="str">
        <f>IF($H2554="","",VLOOKUP($H2554,培训课程清单!$B$2:$J$1700,7,0))</f>
        <v/>
      </c>
      <c r="N2554" s="87" t="str">
        <f>IF($H2554="","",VLOOKUP($H2554,培训课程清单!$B$2:$J$1700,8,0))</f>
        <v/>
      </c>
      <c r="O2554" s="29"/>
    </row>
    <row r="2555" spans="1:15">
      <c r="A2555" s="87" t="str">
        <f t="shared" si="40"/>
        <v/>
      </c>
      <c r="B2555" s="87" t="str">
        <f>IF(C2555="","",C2555&amp;COUNTIF($C$2:C2555,C2555))</f>
        <v/>
      </c>
      <c r="C2555" s="88"/>
      <c r="D2555" s="87" t="str">
        <f>IF($C2555="","",VLOOKUP($C2555,人员花名册!$B$2:$F$2001,2,0))</f>
        <v/>
      </c>
      <c r="E2555" s="87" t="str">
        <f>IF($C2555="","",VLOOKUP($C2555,人员花名册!$B$2:$F$2001,4,0))</f>
        <v/>
      </c>
      <c r="F2555" s="89" t="str">
        <f>IF($C2555="","",VLOOKUP($C2555,人员花名册!$B$2:$F$2001,5,0))</f>
        <v/>
      </c>
      <c r="G2555" s="29"/>
      <c r="H2555" s="29"/>
      <c r="I2555" s="87" t="str">
        <f>IF($C2555="","",VLOOKUP($H2555,培训课程清单!$B$2:$J$1700,2,0))</f>
        <v/>
      </c>
      <c r="J2555" s="87" t="str">
        <f>IF($C2555="","",VLOOKUP($H2555,培训课程清单!$B$2:$J$1700,3,0))</f>
        <v/>
      </c>
      <c r="K2555" s="87" t="str">
        <f>IF($H2555="","",VLOOKUP($H2555,培训课程清单!$B$2:$J$1700,4,0))</f>
        <v/>
      </c>
      <c r="L2555" s="29"/>
      <c r="M2555" s="89" t="str">
        <f>IF($H2555="","",VLOOKUP($H2555,培训课程清单!$B$2:$J$1700,7,0))</f>
        <v/>
      </c>
      <c r="N2555" s="87" t="str">
        <f>IF($H2555="","",VLOOKUP($H2555,培训课程清单!$B$2:$J$1700,8,0))</f>
        <v/>
      </c>
      <c r="O2555" s="29"/>
    </row>
    <row r="2556" spans="1:15">
      <c r="A2556" s="87" t="str">
        <f t="shared" si="40"/>
        <v/>
      </c>
      <c r="B2556" s="87" t="str">
        <f>IF(C2556="","",C2556&amp;COUNTIF($C$2:C2556,C2556))</f>
        <v/>
      </c>
      <c r="C2556" s="88"/>
      <c r="D2556" s="87" t="str">
        <f>IF($C2556="","",VLOOKUP($C2556,人员花名册!$B$2:$F$2001,2,0))</f>
        <v/>
      </c>
      <c r="E2556" s="87" t="str">
        <f>IF($C2556="","",VLOOKUP($C2556,人员花名册!$B$2:$F$2001,4,0))</f>
        <v/>
      </c>
      <c r="F2556" s="89" t="str">
        <f>IF($C2556="","",VLOOKUP($C2556,人员花名册!$B$2:$F$2001,5,0))</f>
        <v/>
      </c>
      <c r="G2556" s="29"/>
      <c r="H2556" s="29"/>
      <c r="I2556" s="87" t="str">
        <f>IF($C2556="","",VLOOKUP($H2556,培训课程清单!$B$2:$J$1700,2,0))</f>
        <v/>
      </c>
      <c r="J2556" s="87" t="str">
        <f>IF($C2556="","",VLOOKUP($H2556,培训课程清单!$B$2:$J$1700,3,0))</f>
        <v/>
      </c>
      <c r="K2556" s="87" t="str">
        <f>IF($H2556="","",VLOOKUP($H2556,培训课程清单!$B$2:$J$1700,4,0))</f>
        <v/>
      </c>
      <c r="L2556" s="29"/>
      <c r="M2556" s="89" t="str">
        <f>IF($H2556="","",VLOOKUP($H2556,培训课程清单!$B$2:$J$1700,7,0))</f>
        <v/>
      </c>
      <c r="N2556" s="87" t="str">
        <f>IF($H2556="","",VLOOKUP($H2556,培训课程清单!$B$2:$J$1700,8,0))</f>
        <v/>
      </c>
      <c r="O2556" s="29"/>
    </row>
    <row r="2557" spans="1:15">
      <c r="A2557" s="87" t="str">
        <f t="shared" si="40"/>
        <v/>
      </c>
      <c r="B2557" s="87" t="str">
        <f>IF(C2557="","",C2557&amp;COUNTIF($C$2:C2557,C2557))</f>
        <v/>
      </c>
      <c r="C2557" s="88"/>
      <c r="D2557" s="87" t="str">
        <f>IF($C2557="","",VLOOKUP($C2557,人员花名册!$B$2:$F$2001,2,0))</f>
        <v/>
      </c>
      <c r="E2557" s="87" t="str">
        <f>IF($C2557="","",VLOOKUP($C2557,人员花名册!$B$2:$F$2001,4,0))</f>
        <v/>
      </c>
      <c r="F2557" s="89" t="str">
        <f>IF($C2557="","",VLOOKUP($C2557,人员花名册!$B$2:$F$2001,5,0))</f>
        <v/>
      </c>
      <c r="G2557" s="29"/>
      <c r="H2557" s="29"/>
      <c r="I2557" s="87" t="str">
        <f>IF($C2557="","",VLOOKUP($H2557,培训课程清单!$B$2:$J$1700,2,0))</f>
        <v/>
      </c>
      <c r="J2557" s="87" t="str">
        <f>IF($C2557="","",VLOOKUP($H2557,培训课程清单!$B$2:$J$1700,3,0))</f>
        <v/>
      </c>
      <c r="K2557" s="87" t="str">
        <f>IF($H2557="","",VLOOKUP($H2557,培训课程清单!$B$2:$J$1700,4,0))</f>
        <v/>
      </c>
      <c r="L2557" s="29"/>
      <c r="M2557" s="89" t="str">
        <f>IF($H2557="","",VLOOKUP($H2557,培训课程清单!$B$2:$J$1700,7,0))</f>
        <v/>
      </c>
      <c r="N2557" s="87" t="str">
        <f>IF($H2557="","",VLOOKUP($H2557,培训课程清单!$B$2:$J$1700,8,0))</f>
        <v/>
      </c>
      <c r="O2557" s="29"/>
    </row>
    <row r="2558" spans="1:15">
      <c r="A2558" s="87" t="str">
        <f t="shared" si="40"/>
        <v/>
      </c>
      <c r="B2558" s="87" t="str">
        <f>IF(C2558="","",C2558&amp;COUNTIF($C$2:C2558,C2558))</f>
        <v/>
      </c>
      <c r="C2558" s="88"/>
      <c r="D2558" s="87" t="str">
        <f>IF($C2558="","",VLOOKUP($C2558,人员花名册!$B$2:$F$2001,2,0))</f>
        <v/>
      </c>
      <c r="E2558" s="87" t="str">
        <f>IF($C2558="","",VLOOKUP($C2558,人员花名册!$B$2:$F$2001,4,0))</f>
        <v/>
      </c>
      <c r="F2558" s="89" t="str">
        <f>IF($C2558="","",VLOOKUP($C2558,人员花名册!$B$2:$F$2001,5,0))</f>
        <v/>
      </c>
      <c r="G2558" s="29"/>
      <c r="H2558" s="29"/>
      <c r="I2558" s="87" t="str">
        <f>IF($C2558="","",VLOOKUP($H2558,培训课程清单!$B$2:$J$1700,2,0))</f>
        <v/>
      </c>
      <c r="J2558" s="87" t="str">
        <f>IF($C2558="","",VLOOKUP($H2558,培训课程清单!$B$2:$J$1700,3,0))</f>
        <v/>
      </c>
      <c r="K2558" s="87" t="str">
        <f>IF($H2558="","",VLOOKUP($H2558,培训课程清单!$B$2:$J$1700,4,0))</f>
        <v/>
      </c>
      <c r="L2558" s="29"/>
      <c r="M2558" s="89" t="str">
        <f>IF($H2558="","",VLOOKUP($H2558,培训课程清单!$B$2:$J$1700,7,0))</f>
        <v/>
      </c>
      <c r="N2558" s="87" t="str">
        <f>IF($H2558="","",VLOOKUP($H2558,培训课程清单!$B$2:$J$1700,8,0))</f>
        <v/>
      </c>
      <c r="O2558" s="29"/>
    </row>
    <row r="2559" spans="1:15">
      <c r="A2559" s="87" t="str">
        <f t="shared" si="40"/>
        <v/>
      </c>
      <c r="B2559" s="87" t="str">
        <f>IF(C2559="","",C2559&amp;COUNTIF($C$2:C2559,C2559))</f>
        <v/>
      </c>
      <c r="C2559" s="88"/>
      <c r="D2559" s="87" t="str">
        <f>IF($C2559="","",VLOOKUP($C2559,人员花名册!$B$2:$F$2001,2,0))</f>
        <v/>
      </c>
      <c r="E2559" s="87" t="str">
        <f>IF($C2559="","",VLOOKUP($C2559,人员花名册!$B$2:$F$2001,4,0))</f>
        <v/>
      </c>
      <c r="F2559" s="89" t="str">
        <f>IF($C2559="","",VLOOKUP($C2559,人员花名册!$B$2:$F$2001,5,0))</f>
        <v/>
      </c>
      <c r="G2559" s="29"/>
      <c r="H2559" s="29"/>
      <c r="I2559" s="87" t="str">
        <f>IF($C2559="","",VLOOKUP($H2559,培训课程清单!$B$2:$J$1700,2,0))</f>
        <v/>
      </c>
      <c r="J2559" s="87" t="str">
        <f>IF($C2559="","",VLOOKUP($H2559,培训课程清单!$B$2:$J$1700,3,0))</f>
        <v/>
      </c>
      <c r="K2559" s="87" t="str">
        <f>IF($H2559="","",VLOOKUP($H2559,培训课程清单!$B$2:$J$1700,4,0))</f>
        <v/>
      </c>
      <c r="L2559" s="29"/>
      <c r="M2559" s="89" t="str">
        <f>IF($H2559="","",VLOOKUP($H2559,培训课程清单!$B$2:$J$1700,7,0))</f>
        <v/>
      </c>
      <c r="N2559" s="87" t="str">
        <f>IF($H2559="","",VLOOKUP($H2559,培训课程清单!$B$2:$J$1700,8,0))</f>
        <v/>
      </c>
      <c r="O2559" s="29"/>
    </row>
    <row r="2560" spans="1:15">
      <c r="A2560" s="87" t="str">
        <f t="shared" si="40"/>
        <v/>
      </c>
      <c r="B2560" s="87" t="str">
        <f>IF(C2560="","",C2560&amp;COUNTIF($C$2:C2560,C2560))</f>
        <v/>
      </c>
      <c r="C2560" s="88"/>
      <c r="D2560" s="87" t="str">
        <f>IF($C2560="","",VLOOKUP($C2560,人员花名册!$B$2:$F$2001,2,0))</f>
        <v/>
      </c>
      <c r="E2560" s="87" t="str">
        <f>IF($C2560="","",VLOOKUP($C2560,人员花名册!$B$2:$F$2001,4,0))</f>
        <v/>
      </c>
      <c r="F2560" s="89" t="str">
        <f>IF($C2560="","",VLOOKUP($C2560,人员花名册!$B$2:$F$2001,5,0))</f>
        <v/>
      </c>
      <c r="G2560" s="29"/>
      <c r="H2560" s="29"/>
      <c r="I2560" s="87" t="str">
        <f>IF($C2560="","",VLOOKUP($H2560,培训课程清单!$B$2:$J$1700,2,0))</f>
        <v/>
      </c>
      <c r="J2560" s="87" t="str">
        <f>IF($C2560="","",VLOOKUP($H2560,培训课程清单!$B$2:$J$1700,3,0))</f>
        <v/>
      </c>
      <c r="K2560" s="87" t="str">
        <f>IF($H2560="","",VLOOKUP($H2560,培训课程清单!$B$2:$J$1700,4,0))</f>
        <v/>
      </c>
      <c r="L2560" s="29"/>
      <c r="M2560" s="89" t="str">
        <f>IF($H2560="","",VLOOKUP($H2560,培训课程清单!$B$2:$J$1700,7,0))</f>
        <v/>
      </c>
      <c r="N2560" s="87" t="str">
        <f>IF($H2560="","",VLOOKUP($H2560,培训课程清单!$B$2:$J$1700,8,0))</f>
        <v/>
      </c>
      <c r="O2560" s="29"/>
    </row>
    <row r="2561" spans="1:15">
      <c r="A2561" s="87" t="str">
        <f t="shared" si="40"/>
        <v/>
      </c>
      <c r="B2561" s="87" t="str">
        <f>IF(C2561="","",C2561&amp;COUNTIF($C$2:C2561,C2561))</f>
        <v/>
      </c>
      <c r="C2561" s="88"/>
      <c r="D2561" s="87" t="str">
        <f>IF($C2561="","",VLOOKUP($C2561,人员花名册!$B$2:$F$2001,2,0))</f>
        <v/>
      </c>
      <c r="E2561" s="87" t="str">
        <f>IF($C2561="","",VLOOKUP($C2561,人员花名册!$B$2:$F$2001,4,0))</f>
        <v/>
      </c>
      <c r="F2561" s="89" t="str">
        <f>IF($C2561="","",VLOOKUP($C2561,人员花名册!$B$2:$F$2001,5,0))</f>
        <v/>
      </c>
      <c r="G2561" s="29"/>
      <c r="H2561" s="29"/>
      <c r="I2561" s="87" t="str">
        <f>IF($C2561="","",VLOOKUP($H2561,培训课程清单!$B$2:$J$1700,2,0))</f>
        <v/>
      </c>
      <c r="J2561" s="87" t="str">
        <f>IF($C2561="","",VLOOKUP($H2561,培训课程清单!$B$2:$J$1700,3,0))</f>
        <v/>
      </c>
      <c r="K2561" s="87" t="str">
        <f>IF($H2561="","",VLOOKUP($H2561,培训课程清单!$B$2:$J$1700,4,0))</f>
        <v/>
      </c>
      <c r="L2561" s="29"/>
      <c r="M2561" s="89" t="str">
        <f>IF($H2561="","",VLOOKUP($H2561,培训课程清单!$B$2:$J$1700,7,0))</f>
        <v/>
      </c>
      <c r="N2561" s="87" t="str">
        <f>IF($H2561="","",VLOOKUP($H2561,培训课程清单!$B$2:$J$1700,8,0))</f>
        <v/>
      </c>
      <c r="O2561" s="29"/>
    </row>
    <row r="2562" spans="1:15">
      <c r="A2562" s="87" t="str">
        <f t="shared" si="40"/>
        <v/>
      </c>
      <c r="B2562" s="87" t="str">
        <f>IF(C2562="","",C2562&amp;COUNTIF($C$2:C2562,C2562))</f>
        <v/>
      </c>
      <c r="C2562" s="88"/>
      <c r="D2562" s="87" t="str">
        <f>IF($C2562="","",VLOOKUP($C2562,人员花名册!$B$2:$F$2001,2,0))</f>
        <v/>
      </c>
      <c r="E2562" s="87" t="str">
        <f>IF($C2562="","",VLOOKUP($C2562,人员花名册!$B$2:$F$2001,4,0))</f>
        <v/>
      </c>
      <c r="F2562" s="89" t="str">
        <f>IF($C2562="","",VLOOKUP($C2562,人员花名册!$B$2:$F$2001,5,0))</f>
        <v/>
      </c>
      <c r="G2562" s="29"/>
      <c r="H2562" s="29"/>
      <c r="I2562" s="87" t="str">
        <f>IF($C2562="","",VLOOKUP($H2562,培训课程清单!$B$2:$J$1700,2,0))</f>
        <v/>
      </c>
      <c r="J2562" s="87" t="str">
        <f>IF($C2562="","",VLOOKUP($H2562,培训课程清单!$B$2:$J$1700,3,0))</f>
        <v/>
      </c>
      <c r="K2562" s="87" t="str">
        <f>IF($H2562="","",VLOOKUP($H2562,培训课程清单!$B$2:$J$1700,4,0))</f>
        <v/>
      </c>
      <c r="L2562" s="29"/>
      <c r="M2562" s="89" t="str">
        <f>IF($H2562="","",VLOOKUP($H2562,培训课程清单!$B$2:$J$1700,7,0))</f>
        <v/>
      </c>
      <c r="N2562" s="87" t="str">
        <f>IF($H2562="","",VLOOKUP($H2562,培训课程清单!$B$2:$J$1700,8,0))</f>
        <v/>
      </c>
      <c r="O2562" s="29"/>
    </row>
    <row r="2563" spans="1:15">
      <c r="A2563" s="87" t="str">
        <f t="shared" si="40"/>
        <v/>
      </c>
      <c r="B2563" s="87" t="str">
        <f>IF(C2563="","",C2563&amp;COUNTIF($C$2:C2563,C2563))</f>
        <v/>
      </c>
      <c r="C2563" s="88"/>
      <c r="D2563" s="87" t="str">
        <f>IF($C2563="","",VLOOKUP($C2563,人员花名册!$B$2:$F$2001,2,0))</f>
        <v/>
      </c>
      <c r="E2563" s="87" t="str">
        <f>IF($C2563="","",VLOOKUP($C2563,人员花名册!$B$2:$F$2001,4,0))</f>
        <v/>
      </c>
      <c r="F2563" s="89" t="str">
        <f>IF($C2563="","",VLOOKUP($C2563,人员花名册!$B$2:$F$2001,5,0))</f>
        <v/>
      </c>
      <c r="G2563" s="29"/>
      <c r="H2563" s="29"/>
      <c r="I2563" s="87" t="str">
        <f>IF($C2563="","",VLOOKUP($H2563,培训课程清单!$B$2:$J$1700,2,0))</f>
        <v/>
      </c>
      <c r="J2563" s="87" t="str">
        <f>IF($C2563="","",VLOOKUP($H2563,培训课程清单!$B$2:$J$1700,3,0))</f>
        <v/>
      </c>
      <c r="K2563" s="87" t="str">
        <f>IF($H2563="","",VLOOKUP($H2563,培训课程清单!$B$2:$J$1700,4,0))</f>
        <v/>
      </c>
      <c r="L2563" s="29"/>
      <c r="M2563" s="89" t="str">
        <f>IF($H2563="","",VLOOKUP($H2563,培训课程清单!$B$2:$J$1700,7,0))</f>
        <v/>
      </c>
      <c r="N2563" s="87" t="str">
        <f>IF($H2563="","",VLOOKUP($H2563,培训课程清单!$B$2:$J$1700,8,0))</f>
        <v/>
      </c>
      <c r="O2563" s="29"/>
    </row>
    <row r="2564" spans="1:15">
      <c r="A2564" s="87" t="str">
        <f t="shared" si="40"/>
        <v/>
      </c>
      <c r="B2564" s="87" t="str">
        <f>IF(C2564="","",C2564&amp;COUNTIF($C$2:C2564,C2564))</f>
        <v/>
      </c>
      <c r="C2564" s="88"/>
      <c r="D2564" s="87" t="str">
        <f>IF($C2564="","",VLOOKUP($C2564,人员花名册!$B$2:$F$2001,2,0))</f>
        <v/>
      </c>
      <c r="E2564" s="87" t="str">
        <f>IF($C2564="","",VLOOKUP($C2564,人员花名册!$B$2:$F$2001,4,0))</f>
        <v/>
      </c>
      <c r="F2564" s="89" t="str">
        <f>IF($C2564="","",VLOOKUP($C2564,人员花名册!$B$2:$F$2001,5,0))</f>
        <v/>
      </c>
      <c r="G2564" s="29"/>
      <c r="H2564" s="29"/>
      <c r="I2564" s="87" t="str">
        <f>IF($C2564="","",VLOOKUP($H2564,培训课程清单!$B$2:$J$1700,2,0))</f>
        <v/>
      </c>
      <c r="J2564" s="87" t="str">
        <f>IF($C2564="","",VLOOKUP($H2564,培训课程清单!$B$2:$J$1700,3,0))</f>
        <v/>
      </c>
      <c r="K2564" s="87" t="str">
        <f>IF($H2564="","",VLOOKUP($H2564,培训课程清单!$B$2:$J$1700,4,0))</f>
        <v/>
      </c>
      <c r="L2564" s="29"/>
      <c r="M2564" s="89" t="str">
        <f>IF($H2564="","",VLOOKUP($H2564,培训课程清单!$B$2:$J$1700,7,0))</f>
        <v/>
      </c>
      <c r="N2564" s="87" t="str">
        <f>IF($H2564="","",VLOOKUP($H2564,培训课程清单!$B$2:$J$1700,8,0))</f>
        <v/>
      </c>
      <c r="O2564" s="29"/>
    </row>
    <row r="2565" spans="1:15">
      <c r="A2565" s="87" t="str">
        <f t="shared" si="40"/>
        <v/>
      </c>
      <c r="B2565" s="87" t="str">
        <f>IF(C2565="","",C2565&amp;COUNTIF($C$2:C2565,C2565))</f>
        <v/>
      </c>
      <c r="C2565" s="88"/>
      <c r="D2565" s="87" t="str">
        <f>IF($C2565="","",VLOOKUP($C2565,人员花名册!$B$2:$F$2001,2,0))</f>
        <v/>
      </c>
      <c r="E2565" s="87" t="str">
        <f>IF($C2565="","",VLOOKUP($C2565,人员花名册!$B$2:$F$2001,4,0))</f>
        <v/>
      </c>
      <c r="F2565" s="89" t="str">
        <f>IF($C2565="","",VLOOKUP($C2565,人员花名册!$B$2:$F$2001,5,0))</f>
        <v/>
      </c>
      <c r="G2565" s="29"/>
      <c r="H2565" s="29"/>
      <c r="I2565" s="87" t="str">
        <f>IF($C2565="","",VLOOKUP($H2565,培训课程清单!$B$2:$J$1700,2,0))</f>
        <v/>
      </c>
      <c r="J2565" s="87" t="str">
        <f>IF($C2565="","",VLOOKUP($H2565,培训课程清单!$B$2:$J$1700,3,0))</f>
        <v/>
      </c>
      <c r="K2565" s="87" t="str">
        <f>IF($H2565="","",VLOOKUP($H2565,培训课程清单!$B$2:$J$1700,4,0))</f>
        <v/>
      </c>
      <c r="L2565" s="29"/>
      <c r="M2565" s="89" t="str">
        <f>IF($H2565="","",VLOOKUP($H2565,培训课程清单!$B$2:$J$1700,7,0))</f>
        <v/>
      </c>
      <c r="N2565" s="87" t="str">
        <f>IF($H2565="","",VLOOKUP($H2565,培训课程清单!$B$2:$J$1700,8,0))</f>
        <v/>
      </c>
      <c r="O2565" s="29"/>
    </row>
    <row r="2566" spans="1:15">
      <c r="A2566" s="87" t="str">
        <f t="shared" si="40"/>
        <v/>
      </c>
      <c r="B2566" s="87" t="str">
        <f>IF(C2566="","",C2566&amp;COUNTIF($C$2:C2566,C2566))</f>
        <v/>
      </c>
      <c r="C2566" s="88"/>
      <c r="D2566" s="87" t="str">
        <f>IF($C2566="","",VLOOKUP($C2566,人员花名册!$B$2:$F$2001,2,0))</f>
        <v/>
      </c>
      <c r="E2566" s="87" t="str">
        <f>IF($C2566="","",VLOOKUP($C2566,人员花名册!$B$2:$F$2001,4,0))</f>
        <v/>
      </c>
      <c r="F2566" s="89" t="str">
        <f>IF($C2566="","",VLOOKUP($C2566,人员花名册!$B$2:$F$2001,5,0))</f>
        <v/>
      </c>
      <c r="G2566" s="29"/>
      <c r="H2566" s="29"/>
      <c r="I2566" s="87" t="str">
        <f>IF($C2566="","",VLOOKUP($H2566,培训课程清单!$B$2:$J$1700,2,0))</f>
        <v/>
      </c>
      <c r="J2566" s="87" t="str">
        <f>IF($C2566="","",VLOOKUP($H2566,培训课程清单!$B$2:$J$1700,3,0))</f>
        <v/>
      </c>
      <c r="K2566" s="87" t="str">
        <f>IF($H2566="","",VLOOKUP($H2566,培训课程清单!$B$2:$J$1700,4,0))</f>
        <v/>
      </c>
      <c r="L2566" s="29"/>
      <c r="M2566" s="89" t="str">
        <f>IF($H2566="","",VLOOKUP($H2566,培训课程清单!$B$2:$J$1700,7,0))</f>
        <v/>
      </c>
      <c r="N2566" s="87" t="str">
        <f>IF($H2566="","",VLOOKUP($H2566,培训课程清单!$B$2:$J$1700,8,0))</f>
        <v/>
      </c>
      <c r="O2566" s="29"/>
    </row>
    <row r="2567" spans="1:15">
      <c r="A2567" s="87" t="str">
        <f t="shared" si="40"/>
        <v/>
      </c>
      <c r="B2567" s="87" t="str">
        <f>IF(C2567="","",C2567&amp;COUNTIF($C$2:C2567,C2567))</f>
        <v/>
      </c>
      <c r="C2567" s="88"/>
      <c r="D2567" s="87" t="str">
        <f>IF($C2567="","",VLOOKUP($C2567,人员花名册!$B$2:$F$2001,2,0))</f>
        <v/>
      </c>
      <c r="E2567" s="87" t="str">
        <f>IF($C2567="","",VLOOKUP($C2567,人员花名册!$B$2:$F$2001,4,0))</f>
        <v/>
      </c>
      <c r="F2567" s="89" t="str">
        <f>IF($C2567="","",VLOOKUP($C2567,人员花名册!$B$2:$F$2001,5,0))</f>
        <v/>
      </c>
      <c r="G2567" s="29"/>
      <c r="H2567" s="29"/>
      <c r="I2567" s="87" t="str">
        <f>IF($C2567="","",VLOOKUP($H2567,培训课程清单!$B$2:$J$1700,2,0))</f>
        <v/>
      </c>
      <c r="J2567" s="87" t="str">
        <f>IF($C2567="","",VLOOKUP($H2567,培训课程清单!$B$2:$J$1700,3,0))</f>
        <v/>
      </c>
      <c r="K2567" s="87" t="str">
        <f>IF($H2567="","",VLOOKUP($H2567,培训课程清单!$B$2:$J$1700,4,0))</f>
        <v/>
      </c>
      <c r="L2567" s="29"/>
      <c r="M2567" s="89" t="str">
        <f>IF($H2567="","",VLOOKUP($H2567,培训课程清单!$B$2:$J$1700,7,0))</f>
        <v/>
      </c>
      <c r="N2567" s="87" t="str">
        <f>IF($H2567="","",VLOOKUP($H2567,培训课程清单!$B$2:$J$1700,8,0))</f>
        <v/>
      </c>
      <c r="O2567" s="29"/>
    </row>
    <row r="2568" spans="1:15">
      <c r="A2568" s="87" t="str">
        <f t="shared" si="40"/>
        <v/>
      </c>
      <c r="B2568" s="87" t="str">
        <f>IF(C2568="","",C2568&amp;COUNTIF($C$2:C2568,C2568))</f>
        <v/>
      </c>
      <c r="C2568" s="88"/>
      <c r="D2568" s="87" t="str">
        <f>IF($C2568="","",VLOOKUP($C2568,人员花名册!$B$2:$F$2001,2,0))</f>
        <v/>
      </c>
      <c r="E2568" s="87" t="str">
        <f>IF($C2568="","",VLOOKUP($C2568,人员花名册!$B$2:$F$2001,4,0))</f>
        <v/>
      </c>
      <c r="F2568" s="89" t="str">
        <f>IF($C2568="","",VLOOKUP($C2568,人员花名册!$B$2:$F$2001,5,0))</f>
        <v/>
      </c>
      <c r="G2568" s="29"/>
      <c r="H2568" s="29"/>
      <c r="I2568" s="87" t="str">
        <f>IF($C2568="","",VLOOKUP($H2568,培训课程清单!$B$2:$J$1700,2,0))</f>
        <v/>
      </c>
      <c r="J2568" s="87" t="str">
        <f>IF($C2568="","",VLOOKUP($H2568,培训课程清单!$B$2:$J$1700,3,0))</f>
        <v/>
      </c>
      <c r="K2568" s="87" t="str">
        <f>IF($H2568="","",VLOOKUP($H2568,培训课程清单!$B$2:$J$1700,4,0))</f>
        <v/>
      </c>
      <c r="L2568" s="29"/>
      <c r="M2568" s="89" t="str">
        <f>IF($H2568="","",VLOOKUP($H2568,培训课程清单!$B$2:$J$1700,7,0))</f>
        <v/>
      </c>
      <c r="N2568" s="87" t="str">
        <f>IF($H2568="","",VLOOKUP($H2568,培训课程清单!$B$2:$J$1700,8,0))</f>
        <v/>
      </c>
      <c r="O2568" s="29"/>
    </row>
    <row r="2569" spans="1:15">
      <c r="A2569" s="87" t="str">
        <f t="shared" si="40"/>
        <v/>
      </c>
      <c r="B2569" s="87" t="str">
        <f>IF(C2569="","",C2569&amp;COUNTIF($C$2:C2569,C2569))</f>
        <v/>
      </c>
      <c r="C2569" s="88"/>
      <c r="D2569" s="87" t="str">
        <f>IF($C2569="","",VLOOKUP($C2569,人员花名册!$B$2:$F$2001,2,0))</f>
        <v/>
      </c>
      <c r="E2569" s="87" t="str">
        <f>IF($C2569="","",VLOOKUP($C2569,人员花名册!$B$2:$F$2001,4,0))</f>
        <v/>
      </c>
      <c r="F2569" s="89" t="str">
        <f>IF($C2569="","",VLOOKUP($C2569,人员花名册!$B$2:$F$2001,5,0))</f>
        <v/>
      </c>
      <c r="G2569" s="29"/>
      <c r="H2569" s="29"/>
      <c r="I2569" s="87" t="str">
        <f>IF($C2569="","",VLOOKUP($H2569,培训课程清单!$B$2:$J$1700,2,0))</f>
        <v/>
      </c>
      <c r="J2569" s="87" t="str">
        <f>IF($C2569="","",VLOOKUP($H2569,培训课程清单!$B$2:$J$1700,3,0))</f>
        <v/>
      </c>
      <c r="K2569" s="87" t="str">
        <f>IF($H2569="","",VLOOKUP($H2569,培训课程清单!$B$2:$J$1700,4,0))</f>
        <v/>
      </c>
      <c r="L2569" s="29"/>
      <c r="M2569" s="89" t="str">
        <f>IF($H2569="","",VLOOKUP($H2569,培训课程清单!$B$2:$J$1700,7,0))</f>
        <v/>
      </c>
      <c r="N2569" s="87" t="str">
        <f>IF($H2569="","",VLOOKUP($H2569,培训课程清单!$B$2:$J$1700,8,0))</f>
        <v/>
      </c>
      <c r="O2569" s="29"/>
    </row>
    <row r="2570" spans="1:15">
      <c r="A2570" s="87" t="str">
        <f t="shared" si="40"/>
        <v/>
      </c>
      <c r="B2570" s="87" t="str">
        <f>IF(C2570="","",C2570&amp;COUNTIF($C$2:C2570,C2570))</f>
        <v/>
      </c>
      <c r="C2570" s="88"/>
      <c r="D2570" s="87" t="str">
        <f>IF($C2570="","",VLOOKUP($C2570,人员花名册!$B$2:$F$2001,2,0))</f>
        <v/>
      </c>
      <c r="E2570" s="87" t="str">
        <f>IF($C2570="","",VLOOKUP($C2570,人员花名册!$B$2:$F$2001,4,0))</f>
        <v/>
      </c>
      <c r="F2570" s="89" t="str">
        <f>IF($C2570="","",VLOOKUP($C2570,人员花名册!$B$2:$F$2001,5,0))</f>
        <v/>
      </c>
      <c r="G2570" s="29"/>
      <c r="H2570" s="29"/>
      <c r="I2570" s="87" t="str">
        <f>IF($C2570="","",VLOOKUP($H2570,培训课程清单!$B$2:$J$1700,2,0))</f>
        <v/>
      </c>
      <c r="J2570" s="87" t="str">
        <f>IF($C2570="","",VLOOKUP($H2570,培训课程清单!$B$2:$J$1700,3,0))</f>
        <v/>
      </c>
      <c r="K2570" s="87" t="str">
        <f>IF($H2570="","",VLOOKUP($H2570,培训课程清单!$B$2:$J$1700,4,0))</f>
        <v/>
      </c>
      <c r="L2570" s="29"/>
      <c r="M2570" s="89" t="str">
        <f>IF($H2570="","",VLOOKUP($H2570,培训课程清单!$B$2:$J$1700,7,0))</f>
        <v/>
      </c>
      <c r="N2570" s="87" t="str">
        <f>IF($H2570="","",VLOOKUP($H2570,培训课程清单!$B$2:$J$1700,8,0))</f>
        <v/>
      </c>
      <c r="O2570" s="29"/>
    </row>
    <row r="2571" spans="1:15">
      <c r="A2571" s="87" t="str">
        <f t="shared" si="40"/>
        <v/>
      </c>
      <c r="B2571" s="87" t="str">
        <f>IF(C2571="","",C2571&amp;COUNTIF($C$2:C2571,C2571))</f>
        <v/>
      </c>
      <c r="C2571" s="88"/>
      <c r="D2571" s="87" t="str">
        <f>IF($C2571="","",VLOOKUP($C2571,人员花名册!$B$2:$F$2001,2,0))</f>
        <v/>
      </c>
      <c r="E2571" s="87" t="str">
        <f>IF($C2571="","",VLOOKUP($C2571,人员花名册!$B$2:$F$2001,4,0))</f>
        <v/>
      </c>
      <c r="F2571" s="89" t="str">
        <f>IF($C2571="","",VLOOKUP($C2571,人员花名册!$B$2:$F$2001,5,0))</f>
        <v/>
      </c>
      <c r="G2571" s="29"/>
      <c r="H2571" s="29"/>
      <c r="I2571" s="87" t="str">
        <f>IF($C2571="","",VLOOKUP($H2571,培训课程清单!$B$2:$J$1700,2,0))</f>
        <v/>
      </c>
      <c r="J2571" s="87" t="str">
        <f>IF($C2571="","",VLOOKUP($H2571,培训课程清单!$B$2:$J$1700,3,0))</f>
        <v/>
      </c>
      <c r="K2571" s="87" t="str">
        <f>IF($H2571="","",VLOOKUP($H2571,培训课程清单!$B$2:$J$1700,4,0))</f>
        <v/>
      </c>
      <c r="L2571" s="29"/>
      <c r="M2571" s="89" t="str">
        <f>IF($H2571="","",VLOOKUP($H2571,培训课程清单!$B$2:$J$1700,7,0))</f>
        <v/>
      </c>
      <c r="N2571" s="87" t="str">
        <f>IF($H2571="","",VLOOKUP($H2571,培训课程清单!$B$2:$J$1700,8,0))</f>
        <v/>
      </c>
      <c r="O2571" s="29"/>
    </row>
    <row r="2572" spans="1:15">
      <c r="A2572" s="87" t="str">
        <f t="shared" si="40"/>
        <v/>
      </c>
      <c r="B2572" s="87" t="str">
        <f>IF(C2572="","",C2572&amp;COUNTIF($C$2:C2572,C2572))</f>
        <v/>
      </c>
      <c r="C2572" s="88"/>
      <c r="D2572" s="87" t="str">
        <f>IF($C2572="","",VLOOKUP($C2572,人员花名册!$B$2:$F$2001,2,0))</f>
        <v/>
      </c>
      <c r="E2572" s="87" t="str">
        <f>IF($C2572="","",VLOOKUP($C2572,人员花名册!$B$2:$F$2001,4,0))</f>
        <v/>
      </c>
      <c r="F2572" s="89" t="str">
        <f>IF($C2572="","",VLOOKUP($C2572,人员花名册!$B$2:$F$2001,5,0))</f>
        <v/>
      </c>
      <c r="G2572" s="29"/>
      <c r="H2572" s="29"/>
      <c r="I2572" s="87" t="str">
        <f>IF($C2572="","",VLOOKUP($H2572,培训课程清单!$B$2:$J$1700,2,0))</f>
        <v/>
      </c>
      <c r="J2572" s="87" t="str">
        <f>IF($C2572="","",VLOOKUP($H2572,培训课程清单!$B$2:$J$1700,3,0))</f>
        <v/>
      </c>
      <c r="K2572" s="87" t="str">
        <f>IF($H2572="","",VLOOKUP($H2572,培训课程清单!$B$2:$J$1700,4,0))</f>
        <v/>
      </c>
      <c r="L2572" s="29"/>
      <c r="M2572" s="89" t="str">
        <f>IF($H2572="","",VLOOKUP($H2572,培训课程清单!$B$2:$J$1700,7,0))</f>
        <v/>
      </c>
      <c r="N2572" s="87" t="str">
        <f>IF($H2572="","",VLOOKUP($H2572,培训课程清单!$B$2:$J$1700,8,0))</f>
        <v/>
      </c>
      <c r="O2572" s="29"/>
    </row>
    <row r="2573" spans="1:15">
      <c r="A2573" s="87" t="str">
        <f t="shared" si="40"/>
        <v/>
      </c>
      <c r="B2573" s="87" t="str">
        <f>IF(C2573="","",C2573&amp;COUNTIF($C$2:C2573,C2573))</f>
        <v/>
      </c>
      <c r="C2573" s="88"/>
      <c r="D2573" s="87" t="str">
        <f>IF($C2573="","",VLOOKUP($C2573,人员花名册!$B$2:$F$2001,2,0))</f>
        <v/>
      </c>
      <c r="E2573" s="87" t="str">
        <f>IF($C2573="","",VLOOKUP($C2573,人员花名册!$B$2:$F$2001,4,0))</f>
        <v/>
      </c>
      <c r="F2573" s="89" t="str">
        <f>IF($C2573="","",VLOOKUP($C2573,人员花名册!$B$2:$F$2001,5,0))</f>
        <v/>
      </c>
      <c r="G2573" s="29"/>
      <c r="H2573" s="29"/>
      <c r="I2573" s="87" t="str">
        <f>IF($C2573="","",VLOOKUP($H2573,培训课程清单!$B$2:$J$1700,2,0))</f>
        <v/>
      </c>
      <c r="J2573" s="87" t="str">
        <f>IF($C2573="","",VLOOKUP($H2573,培训课程清单!$B$2:$J$1700,3,0))</f>
        <v/>
      </c>
      <c r="K2573" s="87" t="str">
        <f>IF($H2573="","",VLOOKUP($H2573,培训课程清单!$B$2:$J$1700,4,0))</f>
        <v/>
      </c>
      <c r="L2573" s="29"/>
      <c r="M2573" s="89" t="str">
        <f>IF($H2573="","",VLOOKUP($H2573,培训课程清单!$B$2:$J$1700,7,0))</f>
        <v/>
      </c>
      <c r="N2573" s="87" t="str">
        <f>IF($H2573="","",VLOOKUP($H2573,培训课程清单!$B$2:$J$1700,8,0))</f>
        <v/>
      </c>
      <c r="O2573" s="29"/>
    </row>
    <row r="2574" spans="1:15">
      <c r="A2574" s="87" t="str">
        <f t="shared" si="40"/>
        <v/>
      </c>
      <c r="B2574" s="87" t="str">
        <f>IF(C2574="","",C2574&amp;COUNTIF($C$2:C2574,C2574))</f>
        <v/>
      </c>
      <c r="C2574" s="88"/>
      <c r="D2574" s="87" t="str">
        <f>IF($C2574="","",VLOOKUP($C2574,人员花名册!$B$2:$F$2001,2,0))</f>
        <v/>
      </c>
      <c r="E2574" s="87" t="str">
        <f>IF($C2574="","",VLOOKUP($C2574,人员花名册!$B$2:$F$2001,4,0))</f>
        <v/>
      </c>
      <c r="F2574" s="89" t="str">
        <f>IF($C2574="","",VLOOKUP($C2574,人员花名册!$B$2:$F$2001,5,0))</f>
        <v/>
      </c>
      <c r="G2574" s="29"/>
      <c r="H2574" s="29"/>
      <c r="I2574" s="87" t="str">
        <f>IF($C2574="","",VLOOKUP($H2574,培训课程清单!$B$2:$J$1700,2,0))</f>
        <v/>
      </c>
      <c r="J2574" s="87" t="str">
        <f>IF($C2574="","",VLOOKUP($H2574,培训课程清单!$B$2:$J$1700,3,0))</f>
        <v/>
      </c>
      <c r="K2574" s="87" t="str">
        <f>IF($H2574="","",VLOOKUP($H2574,培训课程清单!$B$2:$J$1700,4,0))</f>
        <v/>
      </c>
      <c r="L2574" s="29"/>
      <c r="M2574" s="89" t="str">
        <f>IF($H2574="","",VLOOKUP($H2574,培训课程清单!$B$2:$J$1700,7,0))</f>
        <v/>
      </c>
      <c r="N2574" s="87" t="str">
        <f>IF($H2574="","",VLOOKUP($H2574,培训课程清单!$B$2:$J$1700,8,0))</f>
        <v/>
      </c>
      <c r="O2574" s="29"/>
    </row>
    <row r="2575" spans="1:15">
      <c r="A2575" s="87" t="str">
        <f t="shared" si="40"/>
        <v/>
      </c>
      <c r="B2575" s="87" t="str">
        <f>IF(C2575="","",C2575&amp;COUNTIF($C$2:C2575,C2575))</f>
        <v/>
      </c>
      <c r="C2575" s="88"/>
      <c r="D2575" s="87" t="str">
        <f>IF($C2575="","",VLOOKUP($C2575,人员花名册!$B$2:$F$2001,2,0))</f>
        <v/>
      </c>
      <c r="E2575" s="87" t="str">
        <f>IF($C2575="","",VLOOKUP($C2575,人员花名册!$B$2:$F$2001,4,0))</f>
        <v/>
      </c>
      <c r="F2575" s="89" t="str">
        <f>IF($C2575="","",VLOOKUP($C2575,人员花名册!$B$2:$F$2001,5,0))</f>
        <v/>
      </c>
      <c r="G2575" s="29"/>
      <c r="H2575" s="29"/>
      <c r="I2575" s="87" t="str">
        <f>IF($C2575="","",VLOOKUP($H2575,培训课程清单!$B$2:$J$1700,2,0))</f>
        <v/>
      </c>
      <c r="J2575" s="87" t="str">
        <f>IF($C2575="","",VLOOKUP($H2575,培训课程清单!$B$2:$J$1700,3,0))</f>
        <v/>
      </c>
      <c r="K2575" s="87" t="str">
        <f>IF($H2575="","",VLOOKUP($H2575,培训课程清单!$B$2:$J$1700,4,0))</f>
        <v/>
      </c>
      <c r="L2575" s="29"/>
      <c r="M2575" s="89" t="str">
        <f>IF($H2575="","",VLOOKUP($H2575,培训课程清单!$B$2:$J$1700,7,0))</f>
        <v/>
      </c>
      <c r="N2575" s="87" t="str">
        <f>IF($H2575="","",VLOOKUP($H2575,培训课程清单!$B$2:$J$1700,8,0))</f>
        <v/>
      </c>
      <c r="O2575" s="29"/>
    </row>
    <row r="2576" spans="1:15">
      <c r="A2576" s="87" t="str">
        <f t="shared" si="40"/>
        <v/>
      </c>
      <c r="B2576" s="87" t="str">
        <f>IF(C2576="","",C2576&amp;COUNTIF($C$2:C2576,C2576))</f>
        <v/>
      </c>
      <c r="C2576" s="88"/>
      <c r="D2576" s="87" t="str">
        <f>IF($C2576="","",VLOOKUP($C2576,人员花名册!$B$2:$F$2001,2,0))</f>
        <v/>
      </c>
      <c r="E2576" s="87" t="str">
        <f>IF($C2576="","",VLOOKUP($C2576,人员花名册!$B$2:$F$2001,4,0))</f>
        <v/>
      </c>
      <c r="F2576" s="89" t="str">
        <f>IF($C2576="","",VLOOKUP($C2576,人员花名册!$B$2:$F$2001,5,0))</f>
        <v/>
      </c>
      <c r="G2576" s="29"/>
      <c r="H2576" s="29"/>
      <c r="I2576" s="87" t="str">
        <f>IF($C2576="","",VLOOKUP($H2576,培训课程清单!$B$2:$J$1700,2,0))</f>
        <v/>
      </c>
      <c r="J2576" s="87" t="str">
        <f>IF($C2576="","",VLOOKUP($H2576,培训课程清单!$B$2:$J$1700,3,0))</f>
        <v/>
      </c>
      <c r="K2576" s="87" t="str">
        <f>IF($H2576="","",VLOOKUP($H2576,培训课程清单!$B$2:$J$1700,4,0))</f>
        <v/>
      </c>
      <c r="L2576" s="29"/>
      <c r="M2576" s="89" t="str">
        <f>IF($H2576="","",VLOOKUP($H2576,培训课程清单!$B$2:$J$1700,7,0))</f>
        <v/>
      </c>
      <c r="N2576" s="87" t="str">
        <f>IF($H2576="","",VLOOKUP($H2576,培训课程清单!$B$2:$J$1700,8,0))</f>
        <v/>
      </c>
      <c r="O2576" s="29"/>
    </row>
    <row r="2577" spans="1:15">
      <c r="A2577" s="87" t="str">
        <f t="shared" ref="A2577:A2640" si="41">IF(C2576="","",A2576+1)</f>
        <v/>
      </c>
      <c r="B2577" s="87" t="str">
        <f>IF(C2577="","",C2577&amp;COUNTIF($C$2:C2577,C2577))</f>
        <v/>
      </c>
      <c r="C2577" s="88"/>
      <c r="D2577" s="87" t="str">
        <f>IF($C2577="","",VLOOKUP($C2577,人员花名册!$B$2:$F$2001,2,0))</f>
        <v/>
      </c>
      <c r="E2577" s="87" t="str">
        <f>IF($C2577="","",VLOOKUP($C2577,人员花名册!$B$2:$F$2001,4,0))</f>
        <v/>
      </c>
      <c r="F2577" s="89" t="str">
        <f>IF($C2577="","",VLOOKUP($C2577,人员花名册!$B$2:$F$2001,5,0))</f>
        <v/>
      </c>
      <c r="G2577" s="29"/>
      <c r="H2577" s="29"/>
      <c r="I2577" s="87" t="str">
        <f>IF($C2577="","",VLOOKUP($H2577,培训课程清单!$B$2:$J$1700,2,0))</f>
        <v/>
      </c>
      <c r="J2577" s="87" t="str">
        <f>IF($C2577="","",VLOOKUP($H2577,培训课程清单!$B$2:$J$1700,3,0))</f>
        <v/>
      </c>
      <c r="K2577" s="87" t="str">
        <f>IF($H2577="","",VLOOKUP($H2577,培训课程清单!$B$2:$J$1700,4,0))</f>
        <v/>
      </c>
      <c r="L2577" s="29"/>
      <c r="M2577" s="89" t="str">
        <f>IF($H2577="","",VLOOKUP($H2577,培训课程清单!$B$2:$J$1700,7,0))</f>
        <v/>
      </c>
      <c r="N2577" s="87" t="str">
        <f>IF($H2577="","",VLOOKUP($H2577,培训课程清单!$B$2:$J$1700,8,0))</f>
        <v/>
      </c>
      <c r="O2577" s="29"/>
    </row>
    <row r="2578" spans="1:15">
      <c r="A2578" s="87" t="str">
        <f t="shared" si="41"/>
        <v/>
      </c>
      <c r="B2578" s="87" t="str">
        <f>IF(C2578="","",C2578&amp;COUNTIF($C$2:C2578,C2578))</f>
        <v/>
      </c>
      <c r="C2578" s="88"/>
      <c r="D2578" s="87" t="str">
        <f>IF($C2578="","",VLOOKUP($C2578,人员花名册!$B$2:$F$2001,2,0))</f>
        <v/>
      </c>
      <c r="E2578" s="87" t="str">
        <f>IF($C2578="","",VLOOKUP($C2578,人员花名册!$B$2:$F$2001,4,0))</f>
        <v/>
      </c>
      <c r="F2578" s="89" t="str">
        <f>IF($C2578="","",VLOOKUP($C2578,人员花名册!$B$2:$F$2001,5,0))</f>
        <v/>
      </c>
      <c r="G2578" s="29"/>
      <c r="H2578" s="29"/>
      <c r="I2578" s="87" t="str">
        <f>IF($C2578="","",VLOOKUP($H2578,培训课程清单!$B$2:$J$1700,2,0))</f>
        <v/>
      </c>
      <c r="J2578" s="87" t="str">
        <f>IF($C2578="","",VLOOKUP($H2578,培训课程清单!$B$2:$J$1700,3,0))</f>
        <v/>
      </c>
      <c r="K2578" s="87" t="str">
        <f>IF($H2578="","",VLOOKUP($H2578,培训课程清单!$B$2:$J$1700,4,0))</f>
        <v/>
      </c>
      <c r="L2578" s="29"/>
      <c r="M2578" s="89" t="str">
        <f>IF($H2578="","",VLOOKUP($H2578,培训课程清单!$B$2:$J$1700,7,0))</f>
        <v/>
      </c>
      <c r="N2578" s="87" t="str">
        <f>IF($H2578="","",VLOOKUP($H2578,培训课程清单!$B$2:$J$1700,8,0))</f>
        <v/>
      </c>
      <c r="O2578" s="29"/>
    </row>
    <row r="2579" spans="1:15">
      <c r="A2579" s="87" t="str">
        <f t="shared" si="41"/>
        <v/>
      </c>
      <c r="B2579" s="87" t="str">
        <f>IF(C2579="","",C2579&amp;COUNTIF($C$2:C2579,C2579))</f>
        <v/>
      </c>
      <c r="C2579" s="88"/>
      <c r="D2579" s="87" t="str">
        <f>IF($C2579="","",VLOOKUP($C2579,人员花名册!$B$2:$F$2001,2,0))</f>
        <v/>
      </c>
      <c r="E2579" s="87" t="str">
        <f>IF($C2579="","",VLOOKUP($C2579,人员花名册!$B$2:$F$2001,4,0))</f>
        <v/>
      </c>
      <c r="F2579" s="89" t="str">
        <f>IF($C2579="","",VLOOKUP($C2579,人员花名册!$B$2:$F$2001,5,0))</f>
        <v/>
      </c>
      <c r="G2579" s="29"/>
      <c r="H2579" s="29"/>
      <c r="I2579" s="87" t="str">
        <f>IF($C2579="","",VLOOKUP($H2579,培训课程清单!$B$2:$J$1700,2,0))</f>
        <v/>
      </c>
      <c r="J2579" s="87" t="str">
        <f>IF($C2579="","",VLOOKUP($H2579,培训课程清单!$B$2:$J$1700,3,0))</f>
        <v/>
      </c>
      <c r="K2579" s="87" t="str">
        <f>IF($H2579="","",VLOOKUP($H2579,培训课程清单!$B$2:$J$1700,4,0))</f>
        <v/>
      </c>
      <c r="L2579" s="29"/>
      <c r="M2579" s="89" t="str">
        <f>IF($H2579="","",VLOOKUP($H2579,培训课程清单!$B$2:$J$1700,7,0))</f>
        <v/>
      </c>
      <c r="N2579" s="87" t="str">
        <f>IF($H2579="","",VLOOKUP($H2579,培训课程清单!$B$2:$J$1700,8,0))</f>
        <v/>
      </c>
      <c r="O2579" s="29"/>
    </row>
    <row r="2580" spans="1:15">
      <c r="A2580" s="87" t="str">
        <f t="shared" si="41"/>
        <v/>
      </c>
      <c r="B2580" s="87" t="str">
        <f>IF(C2580="","",C2580&amp;COUNTIF($C$2:C2580,C2580))</f>
        <v/>
      </c>
      <c r="C2580" s="88"/>
      <c r="D2580" s="87" t="str">
        <f>IF($C2580="","",VLOOKUP($C2580,人员花名册!$B$2:$F$2001,2,0))</f>
        <v/>
      </c>
      <c r="E2580" s="87" t="str">
        <f>IF($C2580="","",VLOOKUP($C2580,人员花名册!$B$2:$F$2001,4,0))</f>
        <v/>
      </c>
      <c r="F2580" s="89" t="str">
        <f>IF($C2580="","",VLOOKUP($C2580,人员花名册!$B$2:$F$2001,5,0))</f>
        <v/>
      </c>
      <c r="G2580" s="29"/>
      <c r="H2580" s="29"/>
      <c r="I2580" s="87" t="str">
        <f>IF($C2580="","",VLOOKUP($H2580,培训课程清单!$B$2:$J$1700,2,0))</f>
        <v/>
      </c>
      <c r="J2580" s="87" t="str">
        <f>IF($C2580="","",VLOOKUP($H2580,培训课程清单!$B$2:$J$1700,3,0))</f>
        <v/>
      </c>
      <c r="K2580" s="87" t="str">
        <f>IF($H2580="","",VLOOKUP($H2580,培训课程清单!$B$2:$J$1700,4,0))</f>
        <v/>
      </c>
      <c r="L2580" s="29"/>
      <c r="M2580" s="89" t="str">
        <f>IF($H2580="","",VLOOKUP($H2580,培训课程清单!$B$2:$J$1700,7,0))</f>
        <v/>
      </c>
      <c r="N2580" s="87" t="str">
        <f>IF($H2580="","",VLOOKUP($H2580,培训课程清单!$B$2:$J$1700,8,0))</f>
        <v/>
      </c>
      <c r="O2580" s="29"/>
    </row>
    <row r="2581" spans="1:15">
      <c r="A2581" s="87" t="str">
        <f t="shared" si="41"/>
        <v/>
      </c>
      <c r="B2581" s="87" t="str">
        <f>IF(C2581="","",C2581&amp;COUNTIF($C$2:C2581,C2581))</f>
        <v/>
      </c>
      <c r="C2581" s="88"/>
      <c r="D2581" s="87" t="str">
        <f>IF($C2581="","",VLOOKUP($C2581,人员花名册!$B$2:$F$2001,2,0))</f>
        <v/>
      </c>
      <c r="E2581" s="87" t="str">
        <f>IF($C2581="","",VLOOKUP($C2581,人员花名册!$B$2:$F$2001,4,0))</f>
        <v/>
      </c>
      <c r="F2581" s="89" t="str">
        <f>IF($C2581="","",VLOOKUP($C2581,人员花名册!$B$2:$F$2001,5,0))</f>
        <v/>
      </c>
      <c r="G2581" s="29"/>
      <c r="H2581" s="29"/>
      <c r="I2581" s="87" t="str">
        <f>IF($C2581="","",VLOOKUP($H2581,培训课程清单!$B$2:$J$1700,2,0))</f>
        <v/>
      </c>
      <c r="J2581" s="87" t="str">
        <f>IF($C2581="","",VLOOKUP($H2581,培训课程清单!$B$2:$J$1700,3,0))</f>
        <v/>
      </c>
      <c r="K2581" s="87" t="str">
        <f>IF($H2581="","",VLOOKUP($H2581,培训课程清单!$B$2:$J$1700,4,0))</f>
        <v/>
      </c>
      <c r="L2581" s="29"/>
      <c r="M2581" s="89" t="str">
        <f>IF($H2581="","",VLOOKUP($H2581,培训课程清单!$B$2:$J$1700,7,0))</f>
        <v/>
      </c>
      <c r="N2581" s="87" t="str">
        <f>IF($H2581="","",VLOOKUP($H2581,培训课程清单!$B$2:$J$1700,8,0))</f>
        <v/>
      </c>
      <c r="O2581" s="29"/>
    </row>
    <row r="2582" spans="1:15">
      <c r="A2582" s="87" t="str">
        <f t="shared" si="41"/>
        <v/>
      </c>
      <c r="B2582" s="87" t="str">
        <f>IF(C2582="","",C2582&amp;COUNTIF($C$2:C2582,C2582))</f>
        <v/>
      </c>
      <c r="C2582" s="88"/>
      <c r="D2582" s="87" t="str">
        <f>IF($C2582="","",VLOOKUP($C2582,人员花名册!$B$2:$F$2001,2,0))</f>
        <v/>
      </c>
      <c r="E2582" s="87" t="str">
        <f>IF($C2582="","",VLOOKUP($C2582,人员花名册!$B$2:$F$2001,4,0))</f>
        <v/>
      </c>
      <c r="F2582" s="89" t="str">
        <f>IF($C2582="","",VLOOKUP($C2582,人员花名册!$B$2:$F$2001,5,0))</f>
        <v/>
      </c>
      <c r="G2582" s="29"/>
      <c r="H2582" s="29"/>
      <c r="I2582" s="87" t="str">
        <f>IF($C2582="","",VLOOKUP($H2582,培训课程清单!$B$2:$J$1700,2,0))</f>
        <v/>
      </c>
      <c r="J2582" s="87" t="str">
        <f>IF($C2582="","",VLOOKUP($H2582,培训课程清单!$B$2:$J$1700,3,0))</f>
        <v/>
      </c>
      <c r="K2582" s="87" t="str">
        <f>IF($H2582="","",VLOOKUP($H2582,培训课程清单!$B$2:$J$1700,4,0))</f>
        <v/>
      </c>
      <c r="L2582" s="29"/>
      <c r="M2582" s="89" t="str">
        <f>IF($H2582="","",VLOOKUP($H2582,培训课程清单!$B$2:$J$1700,7,0))</f>
        <v/>
      </c>
      <c r="N2582" s="87" t="str">
        <f>IF($H2582="","",VLOOKUP($H2582,培训课程清单!$B$2:$J$1700,8,0))</f>
        <v/>
      </c>
      <c r="O2582" s="29"/>
    </row>
    <row r="2583" spans="1:15">
      <c r="A2583" s="87" t="str">
        <f t="shared" si="41"/>
        <v/>
      </c>
      <c r="B2583" s="87" t="str">
        <f>IF(C2583="","",C2583&amp;COUNTIF($C$2:C2583,C2583))</f>
        <v/>
      </c>
      <c r="C2583" s="88"/>
      <c r="D2583" s="87" t="str">
        <f>IF($C2583="","",VLOOKUP($C2583,人员花名册!$B$2:$F$2001,2,0))</f>
        <v/>
      </c>
      <c r="E2583" s="87" t="str">
        <f>IF($C2583="","",VLOOKUP($C2583,人员花名册!$B$2:$F$2001,4,0))</f>
        <v/>
      </c>
      <c r="F2583" s="89" t="str">
        <f>IF($C2583="","",VLOOKUP($C2583,人员花名册!$B$2:$F$2001,5,0))</f>
        <v/>
      </c>
      <c r="G2583" s="29"/>
      <c r="H2583" s="29"/>
      <c r="I2583" s="87" t="str">
        <f>IF($C2583="","",VLOOKUP($H2583,培训课程清单!$B$2:$J$1700,2,0))</f>
        <v/>
      </c>
      <c r="J2583" s="87" t="str">
        <f>IF($C2583="","",VLOOKUP($H2583,培训课程清单!$B$2:$J$1700,3,0))</f>
        <v/>
      </c>
      <c r="K2583" s="87" t="str">
        <f>IF($H2583="","",VLOOKUP($H2583,培训课程清单!$B$2:$J$1700,4,0))</f>
        <v/>
      </c>
      <c r="L2583" s="29"/>
      <c r="M2583" s="89" t="str">
        <f>IF($H2583="","",VLOOKUP($H2583,培训课程清单!$B$2:$J$1700,7,0))</f>
        <v/>
      </c>
      <c r="N2583" s="87" t="str">
        <f>IF($H2583="","",VLOOKUP($H2583,培训课程清单!$B$2:$J$1700,8,0))</f>
        <v/>
      </c>
      <c r="O2583" s="29"/>
    </row>
    <row r="2584" spans="1:15">
      <c r="A2584" s="87" t="str">
        <f t="shared" si="41"/>
        <v/>
      </c>
      <c r="B2584" s="87" t="str">
        <f>IF(C2584="","",C2584&amp;COUNTIF($C$2:C2584,C2584))</f>
        <v/>
      </c>
      <c r="C2584" s="88"/>
      <c r="D2584" s="87" t="str">
        <f>IF($C2584="","",VLOOKUP($C2584,人员花名册!$B$2:$F$2001,2,0))</f>
        <v/>
      </c>
      <c r="E2584" s="87" t="str">
        <f>IF($C2584="","",VLOOKUP($C2584,人员花名册!$B$2:$F$2001,4,0))</f>
        <v/>
      </c>
      <c r="F2584" s="89" t="str">
        <f>IF($C2584="","",VLOOKUP($C2584,人员花名册!$B$2:$F$2001,5,0))</f>
        <v/>
      </c>
      <c r="G2584" s="29"/>
      <c r="H2584" s="29"/>
      <c r="I2584" s="87" t="str">
        <f>IF($C2584="","",VLOOKUP($H2584,培训课程清单!$B$2:$J$1700,2,0))</f>
        <v/>
      </c>
      <c r="J2584" s="87" t="str">
        <f>IF($C2584="","",VLOOKUP($H2584,培训课程清单!$B$2:$J$1700,3,0))</f>
        <v/>
      </c>
      <c r="K2584" s="87" t="str">
        <f>IF($H2584="","",VLOOKUP($H2584,培训课程清单!$B$2:$J$1700,4,0))</f>
        <v/>
      </c>
      <c r="L2584" s="29"/>
      <c r="M2584" s="89" t="str">
        <f>IF($H2584="","",VLOOKUP($H2584,培训课程清单!$B$2:$J$1700,7,0))</f>
        <v/>
      </c>
      <c r="N2584" s="87" t="str">
        <f>IF($H2584="","",VLOOKUP($H2584,培训课程清单!$B$2:$J$1700,8,0))</f>
        <v/>
      </c>
      <c r="O2584" s="29"/>
    </row>
    <row r="2585" spans="1:15">
      <c r="A2585" s="87" t="str">
        <f t="shared" si="41"/>
        <v/>
      </c>
      <c r="B2585" s="87" t="str">
        <f>IF(C2585="","",C2585&amp;COUNTIF($C$2:C2585,C2585))</f>
        <v/>
      </c>
      <c r="C2585" s="88"/>
      <c r="D2585" s="87" t="str">
        <f>IF($C2585="","",VLOOKUP($C2585,人员花名册!$B$2:$F$2001,2,0))</f>
        <v/>
      </c>
      <c r="E2585" s="87" t="str">
        <f>IF($C2585="","",VLOOKUP($C2585,人员花名册!$B$2:$F$2001,4,0))</f>
        <v/>
      </c>
      <c r="F2585" s="89" t="str">
        <f>IF($C2585="","",VLOOKUP($C2585,人员花名册!$B$2:$F$2001,5,0))</f>
        <v/>
      </c>
      <c r="G2585" s="29"/>
      <c r="H2585" s="29"/>
      <c r="I2585" s="87" t="str">
        <f>IF($C2585="","",VLOOKUP($H2585,培训课程清单!$B$2:$J$1700,2,0))</f>
        <v/>
      </c>
      <c r="J2585" s="87" t="str">
        <f>IF($C2585="","",VLOOKUP($H2585,培训课程清单!$B$2:$J$1700,3,0))</f>
        <v/>
      </c>
      <c r="K2585" s="87" t="str">
        <f>IF($H2585="","",VLOOKUP($H2585,培训课程清单!$B$2:$J$1700,4,0))</f>
        <v/>
      </c>
      <c r="L2585" s="29"/>
      <c r="M2585" s="89" t="str">
        <f>IF($H2585="","",VLOOKUP($H2585,培训课程清单!$B$2:$J$1700,7,0))</f>
        <v/>
      </c>
      <c r="N2585" s="87" t="str">
        <f>IF($H2585="","",VLOOKUP($H2585,培训课程清单!$B$2:$J$1700,8,0))</f>
        <v/>
      </c>
      <c r="O2585" s="29"/>
    </row>
    <row r="2586" spans="1:15">
      <c r="A2586" s="87" t="str">
        <f t="shared" si="41"/>
        <v/>
      </c>
      <c r="B2586" s="87" t="str">
        <f>IF(C2586="","",C2586&amp;COUNTIF($C$2:C2586,C2586))</f>
        <v/>
      </c>
      <c r="C2586" s="88"/>
      <c r="D2586" s="87" t="str">
        <f>IF($C2586="","",VLOOKUP($C2586,人员花名册!$B$2:$F$2001,2,0))</f>
        <v/>
      </c>
      <c r="E2586" s="87" t="str">
        <f>IF($C2586="","",VLOOKUP($C2586,人员花名册!$B$2:$F$2001,4,0))</f>
        <v/>
      </c>
      <c r="F2586" s="89" t="str">
        <f>IF($C2586="","",VLOOKUP($C2586,人员花名册!$B$2:$F$2001,5,0))</f>
        <v/>
      </c>
      <c r="G2586" s="29"/>
      <c r="H2586" s="29"/>
      <c r="I2586" s="87" t="str">
        <f>IF($C2586="","",VLOOKUP($H2586,培训课程清单!$B$2:$J$1700,2,0))</f>
        <v/>
      </c>
      <c r="J2586" s="87" t="str">
        <f>IF($C2586="","",VLOOKUP($H2586,培训课程清单!$B$2:$J$1700,3,0))</f>
        <v/>
      </c>
      <c r="K2586" s="87" t="str">
        <f>IF($H2586="","",VLOOKUP($H2586,培训课程清单!$B$2:$J$1700,4,0))</f>
        <v/>
      </c>
      <c r="L2586" s="29"/>
      <c r="M2586" s="89" t="str">
        <f>IF($H2586="","",VLOOKUP($H2586,培训课程清单!$B$2:$J$1700,7,0))</f>
        <v/>
      </c>
      <c r="N2586" s="87" t="str">
        <f>IF($H2586="","",VLOOKUP($H2586,培训课程清单!$B$2:$J$1700,8,0))</f>
        <v/>
      </c>
      <c r="O2586" s="29"/>
    </row>
    <row r="2587" spans="1:15">
      <c r="A2587" s="87" t="str">
        <f t="shared" si="41"/>
        <v/>
      </c>
      <c r="B2587" s="87" t="str">
        <f>IF(C2587="","",C2587&amp;COUNTIF($C$2:C2587,C2587))</f>
        <v/>
      </c>
      <c r="C2587" s="88"/>
      <c r="D2587" s="87" t="str">
        <f>IF($C2587="","",VLOOKUP($C2587,人员花名册!$B$2:$F$2001,2,0))</f>
        <v/>
      </c>
      <c r="E2587" s="87" t="str">
        <f>IF($C2587="","",VLOOKUP($C2587,人员花名册!$B$2:$F$2001,4,0))</f>
        <v/>
      </c>
      <c r="F2587" s="89" t="str">
        <f>IF($C2587="","",VLOOKUP($C2587,人员花名册!$B$2:$F$2001,5,0))</f>
        <v/>
      </c>
      <c r="G2587" s="29"/>
      <c r="H2587" s="29"/>
      <c r="I2587" s="87" t="str">
        <f>IF($C2587="","",VLOOKUP($H2587,培训课程清单!$B$2:$J$1700,2,0))</f>
        <v/>
      </c>
      <c r="J2587" s="87" t="str">
        <f>IF($C2587="","",VLOOKUP($H2587,培训课程清单!$B$2:$J$1700,3,0))</f>
        <v/>
      </c>
      <c r="K2587" s="87" t="str">
        <f>IF($H2587="","",VLOOKUP($H2587,培训课程清单!$B$2:$J$1700,4,0))</f>
        <v/>
      </c>
      <c r="L2587" s="29"/>
      <c r="M2587" s="89" t="str">
        <f>IF($H2587="","",VLOOKUP($H2587,培训课程清单!$B$2:$J$1700,7,0))</f>
        <v/>
      </c>
      <c r="N2587" s="87" t="str">
        <f>IF($H2587="","",VLOOKUP($H2587,培训课程清单!$B$2:$J$1700,8,0))</f>
        <v/>
      </c>
      <c r="O2587" s="29"/>
    </row>
    <row r="2588" spans="1:15">
      <c r="A2588" s="87" t="str">
        <f t="shared" si="41"/>
        <v/>
      </c>
      <c r="B2588" s="87" t="str">
        <f>IF(C2588="","",C2588&amp;COUNTIF($C$2:C2588,C2588))</f>
        <v/>
      </c>
      <c r="C2588" s="88"/>
      <c r="D2588" s="87" t="str">
        <f>IF($C2588="","",VLOOKUP($C2588,人员花名册!$B$2:$F$2001,2,0))</f>
        <v/>
      </c>
      <c r="E2588" s="87" t="str">
        <f>IF($C2588="","",VLOOKUP($C2588,人员花名册!$B$2:$F$2001,4,0))</f>
        <v/>
      </c>
      <c r="F2588" s="89" t="str">
        <f>IF($C2588="","",VLOOKUP($C2588,人员花名册!$B$2:$F$2001,5,0))</f>
        <v/>
      </c>
      <c r="G2588" s="29"/>
      <c r="H2588" s="29"/>
      <c r="I2588" s="87" t="str">
        <f>IF($C2588="","",VLOOKUP($H2588,培训课程清单!$B$2:$J$1700,2,0))</f>
        <v/>
      </c>
      <c r="J2588" s="87" t="str">
        <f>IF($C2588="","",VLOOKUP($H2588,培训课程清单!$B$2:$J$1700,3,0))</f>
        <v/>
      </c>
      <c r="K2588" s="87" t="str">
        <f>IF($H2588="","",VLOOKUP($H2588,培训课程清单!$B$2:$J$1700,4,0))</f>
        <v/>
      </c>
      <c r="L2588" s="29"/>
      <c r="M2588" s="89" t="str">
        <f>IF($H2588="","",VLOOKUP($H2588,培训课程清单!$B$2:$J$1700,7,0))</f>
        <v/>
      </c>
      <c r="N2588" s="87" t="str">
        <f>IF($H2588="","",VLOOKUP($H2588,培训课程清单!$B$2:$J$1700,8,0))</f>
        <v/>
      </c>
      <c r="O2588" s="29"/>
    </row>
    <row r="2589" spans="1:15">
      <c r="A2589" s="87" t="str">
        <f t="shared" si="41"/>
        <v/>
      </c>
      <c r="B2589" s="87" t="str">
        <f>IF(C2589="","",C2589&amp;COUNTIF($C$2:C2589,C2589))</f>
        <v/>
      </c>
      <c r="C2589" s="88"/>
      <c r="D2589" s="87" t="str">
        <f>IF($C2589="","",VLOOKUP($C2589,人员花名册!$B$2:$F$2001,2,0))</f>
        <v/>
      </c>
      <c r="E2589" s="87" t="str">
        <f>IF($C2589="","",VLOOKUP($C2589,人员花名册!$B$2:$F$2001,4,0))</f>
        <v/>
      </c>
      <c r="F2589" s="89" t="str">
        <f>IF($C2589="","",VLOOKUP($C2589,人员花名册!$B$2:$F$2001,5,0))</f>
        <v/>
      </c>
      <c r="G2589" s="29"/>
      <c r="H2589" s="29"/>
      <c r="I2589" s="87" t="str">
        <f>IF($C2589="","",VLOOKUP($H2589,培训课程清单!$B$2:$J$1700,2,0))</f>
        <v/>
      </c>
      <c r="J2589" s="87" t="str">
        <f>IF($C2589="","",VLOOKUP($H2589,培训课程清单!$B$2:$J$1700,3,0))</f>
        <v/>
      </c>
      <c r="K2589" s="87" t="str">
        <f>IF($H2589="","",VLOOKUP($H2589,培训课程清单!$B$2:$J$1700,4,0))</f>
        <v/>
      </c>
      <c r="L2589" s="29"/>
      <c r="M2589" s="89" t="str">
        <f>IF($H2589="","",VLOOKUP($H2589,培训课程清单!$B$2:$J$1700,7,0))</f>
        <v/>
      </c>
      <c r="N2589" s="87" t="str">
        <f>IF($H2589="","",VLOOKUP($H2589,培训课程清单!$B$2:$J$1700,8,0))</f>
        <v/>
      </c>
      <c r="O2589" s="29"/>
    </row>
    <row r="2590" spans="1:15">
      <c r="A2590" s="87" t="str">
        <f t="shared" si="41"/>
        <v/>
      </c>
      <c r="B2590" s="87" t="str">
        <f>IF(C2590="","",C2590&amp;COUNTIF($C$2:C2590,C2590))</f>
        <v/>
      </c>
      <c r="C2590" s="88"/>
      <c r="D2590" s="87" t="str">
        <f>IF($C2590="","",VLOOKUP($C2590,人员花名册!$B$2:$F$2001,2,0))</f>
        <v/>
      </c>
      <c r="E2590" s="87" t="str">
        <f>IF($C2590="","",VLOOKUP($C2590,人员花名册!$B$2:$F$2001,4,0))</f>
        <v/>
      </c>
      <c r="F2590" s="89" t="str">
        <f>IF($C2590="","",VLOOKUP($C2590,人员花名册!$B$2:$F$2001,5,0))</f>
        <v/>
      </c>
      <c r="G2590" s="29"/>
      <c r="H2590" s="29"/>
      <c r="I2590" s="87" t="str">
        <f>IF($C2590="","",VLOOKUP($H2590,培训课程清单!$B$2:$J$1700,2,0))</f>
        <v/>
      </c>
      <c r="J2590" s="87" t="str">
        <f>IF($C2590="","",VLOOKUP($H2590,培训课程清单!$B$2:$J$1700,3,0))</f>
        <v/>
      </c>
      <c r="K2590" s="87" t="str">
        <f>IF($H2590="","",VLOOKUP($H2590,培训课程清单!$B$2:$J$1700,4,0))</f>
        <v/>
      </c>
      <c r="L2590" s="29"/>
      <c r="M2590" s="89" t="str">
        <f>IF($H2590="","",VLOOKUP($H2590,培训课程清单!$B$2:$J$1700,7,0))</f>
        <v/>
      </c>
      <c r="N2590" s="87" t="str">
        <f>IF($H2590="","",VLOOKUP($H2590,培训课程清单!$B$2:$J$1700,8,0))</f>
        <v/>
      </c>
      <c r="O2590" s="29"/>
    </row>
    <row r="2591" spans="1:15">
      <c r="A2591" s="87" t="str">
        <f t="shared" si="41"/>
        <v/>
      </c>
      <c r="B2591" s="87" t="str">
        <f>IF(C2591="","",C2591&amp;COUNTIF($C$2:C2591,C2591))</f>
        <v/>
      </c>
      <c r="C2591" s="88"/>
      <c r="D2591" s="87" t="str">
        <f>IF($C2591="","",VLOOKUP($C2591,人员花名册!$B$2:$F$2001,2,0))</f>
        <v/>
      </c>
      <c r="E2591" s="87" t="str">
        <f>IF($C2591="","",VLOOKUP($C2591,人员花名册!$B$2:$F$2001,4,0))</f>
        <v/>
      </c>
      <c r="F2591" s="89" t="str">
        <f>IF($C2591="","",VLOOKUP($C2591,人员花名册!$B$2:$F$2001,5,0))</f>
        <v/>
      </c>
      <c r="G2591" s="29"/>
      <c r="H2591" s="29"/>
      <c r="I2591" s="87" t="str">
        <f>IF($C2591="","",VLOOKUP($H2591,培训课程清单!$B$2:$J$1700,2,0))</f>
        <v/>
      </c>
      <c r="J2591" s="87" t="str">
        <f>IF($C2591="","",VLOOKUP($H2591,培训课程清单!$B$2:$J$1700,3,0))</f>
        <v/>
      </c>
      <c r="K2591" s="87" t="str">
        <f>IF($H2591="","",VLOOKUP($H2591,培训课程清单!$B$2:$J$1700,4,0))</f>
        <v/>
      </c>
      <c r="L2591" s="29"/>
      <c r="M2591" s="89" t="str">
        <f>IF($H2591="","",VLOOKUP($H2591,培训课程清单!$B$2:$J$1700,7,0))</f>
        <v/>
      </c>
      <c r="N2591" s="87" t="str">
        <f>IF($H2591="","",VLOOKUP($H2591,培训课程清单!$B$2:$J$1700,8,0))</f>
        <v/>
      </c>
      <c r="O2591" s="29"/>
    </row>
    <row r="2592" spans="1:15">
      <c r="A2592" s="87" t="str">
        <f t="shared" si="41"/>
        <v/>
      </c>
      <c r="B2592" s="87" t="str">
        <f>IF(C2592="","",C2592&amp;COUNTIF($C$2:C2592,C2592))</f>
        <v/>
      </c>
      <c r="C2592" s="88"/>
      <c r="D2592" s="87" t="str">
        <f>IF($C2592="","",VLOOKUP($C2592,人员花名册!$B$2:$F$2001,2,0))</f>
        <v/>
      </c>
      <c r="E2592" s="87" t="str">
        <f>IF($C2592="","",VLOOKUP($C2592,人员花名册!$B$2:$F$2001,4,0))</f>
        <v/>
      </c>
      <c r="F2592" s="89" t="str">
        <f>IF($C2592="","",VLOOKUP($C2592,人员花名册!$B$2:$F$2001,5,0))</f>
        <v/>
      </c>
      <c r="G2592" s="29"/>
      <c r="H2592" s="29"/>
      <c r="I2592" s="87" t="str">
        <f>IF($C2592="","",VLOOKUP($H2592,培训课程清单!$B$2:$J$1700,2,0))</f>
        <v/>
      </c>
      <c r="J2592" s="87" t="str">
        <f>IF($C2592="","",VLOOKUP($H2592,培训课程清单!$B$2:$J$1700,3,0))</f>
        <v/>
      </c>
      <c r="K2592" s="87" t="str">
        <f>IF($H2592="","",VLOOKUP($H2592,培训课程清单!$B$2:$J$1700,4,0))</f>
        <v/>
      </c>
      <c r="L2592" s="29"/>
      <c r="M2592" s="89" t="str">
        <f>IF($H2592="","",VLOOKUP($H2592,培训课程清单!$B$2:$J$1700,7,0))</f>
        <v/>
      </c>
      <c r="N2592" s="87" t="str">
        <f>IF($H2592="","",VLOOKUP($H2592,培训课程清单!$B$2:$J$1700,8,0))</f>
        <v/>
      </c>
      <c r="O2592" s="29"/>
    </row>
    <row r="2593" spans="1:15">
      <c r="A2593" s="87" t="str">
        <f t="shared" si="41"/>
        <v/>
      </c>
      <c r="B2593" s="87" t="str">
        <f>IF(C2593="","",C2593&amp;COUNTIF($C$2:C2593,C2593))</f>
        <v/>
      </c>
      <c r="C2593" s="88"/>
      <c r="D2593" s="87" t="str">
        <f>IF($C2593="","",VLOOKUP($C2593,人员花名册!$B$2:$F$2001,2,0))</f>
        <v/>
      </c>
      <c r="E2593" s="87" t="str">
        <f>IF($C2593="","",VLOOKUP($C2593,人员花名册!$B$2:$F$2001,4,0))</f>
        <v/>
      </c>
      <c r="F2593" s="89" t="str">
        <f>IF($C2593="","",VLOOKUP($C2593,人员花名册!$B$2:$F$2001,5,0))</f>
        <v/>
      </c>
      <c r="G2593" s="29"/>
      <c r="H2593" s="29"/>
      <c r="I2593" s="87" t="str">
        <f>IF($C2593="","",VLOOKUP($H2593,培训课程清单!$B$2:$J$1700,2,0))</f>
        <v/>
      </c>
      <c r="J2593" s="87" t="str">
        <f>IF($C2593="","",VLOOKUP($H2593,培训课程清单!$B$2:$J$1700,3,0))</f>
        <v/>
      </c>
      <c r="K2593" s="87" t="str">
        <f>IF($H2593="","",VLOOKUP($H2593,培训课程清单!$B$2:$J$1700,4,0))</f>
        <v/>
      </c>
      <c r="L2593" s="29"/>
      <c r="M2593" s="89" t="str">
        <f>IF($H2593="","",VLOOKUP($H2593,培训课程清单!$B$2:$J$1700,7,0))</f>
        <v/>
      </c>
      <c r="N2593" s="87" t="str">
        <f>IF($H2593="","",VLOOKUP($H2593,培训课程清单!$B$2:$J$1700,8,0))</f>
        <v/>
      </c>
      <c r="O2593" s="29"/>
    </row>
    <row r="2594" spans="1:15">
      <c r="A2594" s="87" t="str">
        <f t="shared" si="41"/>
        <v/>
      </c>
      <c r="B2594" s="87" t="str">
        <f>IF(C2594="","",C2594&amp;COUNTIF($C$2:C2594,C2594))</f>
        <v/>
      </c>
      <c r="C2594" s="88"/>
      <c r="D2594" s="87" t="str">
        <f>IF($C2594="","",VLOOKUP($C2594,人员花名册!$B$2:$F$2001,2,0))</f>
        <v/>
      </c>
      <c r="E2594" s="87" t="str">
        <f>IF($C2594="","",VLOOKUP($C2594,人员花名册!$B$2:$F$2001,4,0))</f>
        <v/>
      </c>
      <c r="F2594" s="89" t="str">
        <f>IF($C2594="","",VLOOKUP($C2594,人员花名册!$B$2:$F$2001,5,0))</f>
        <v/>
      </c>
      <c r="G2594" s="29"/>
      <c r="H2594" s="29"/>
      <c r="I2594" s="87" t="str">
        <f>IF($C2594="","",VLOOKUP($H2594,培训课程清单!$B$2:$J$1700,2,0))</f>
        <v/>
      </c>
      <c r="J2594" s="87" t="str">
        <f>IF($C2594="","",VLOOKUP($H2594,培训课程清单!$B$2:$J$1700,3,0))</f>
        <v/>
      </c>
      <c r="K2594" s="87" t="str">
        <f>IF($H2594="","",VLOOKUP($H2594,培训课程清单!$B$2:$J$1700,4,0))</f>
        <v/>
      </c>
      <c r="L2594" s="29"/>
      <c r="M2594" s="89" t="str">
        <f>IF($H2594="","",VLOOKUP($H2594,培训课程清单!$B$2:$J$1700,7,0))</f>
        <v/>
      </c>
      <c r="N2594" s="87" t="str">
        <f>IF($H2594="","",VLOOKUP($H2594,培训课程清单!$B$2:$J$1700,8,0))</f>
        <v/>
      </c>
      <c r="O2594" s="29"/>
    </row>
    <row r="2595" spans="1:15">
      <c r="A2595" s="87" t="str">
        <f t="shared" si="41"/>
        <v/>
      </c>
      <c r="B2595" s="87" t="str">
        <f>IF(C2595="","",C2595&amp;COUNTIF($C$2:C2595,C2595))</f>
        <v/>
      </c>
      <c r="C2595" s="88"/>
      <c r="D2595" s="87" t="str">
        <f>IF($C2595="","",VLOOKUP($C2595,人员花名册!$B$2:$F$2001,2,0))</f>
        <v/>
      </c>
      <c r="E2595" s="87" t="str">
        <f>IF($C2595="","",VLOOKUP($C2595,人员花名册!$B$2:$F$2001,4,0))</f>
        <v/>
      </c>
      <c r="F2595" s="89" t="str">
        <f>IF($C2595="","",VLOOKUP($C2595,人员花名册!$B$2:$F$2001,5,0))</f>
        <v/>
      </c>
      <c r="G2595" s="29"/>
      <c r="H2595" s="29"/>
      <c r="I2595" s="87" t="str">
        <f>IF($C2595="","",VLOOKUP($H2595,培训课程清单!$B$2:$J$1700,2,0))</f>
        <v/>
      </c>
      <c r="J2595" s="87" t="str">
        <f>IF($C2595="","",VLOOKUP($H2595,培训课程清单!$B$2:$J$1700,3,0))</f>
        <v/>
      </c>
      <c r="K2595" s="87" t="str">
        <f>IF($H2595="","",VLOOKUP($H2595,培训课程清单!$B$2:$J$1700,4,0))</f>
        <v/>
      </c>
      <c r="L2595" s="29"/>
      <c r="M2595" s="89" t="str">
        <f>IF($H2595="","",VLOOKUP($H2595,培训课程清单!$B$2:$J$1700,7,0))</f>
        <v/>
      </c>
      <c r="N2595" s="87" t="str">
        <f>IF($H2595="","",VLOOKUP($H2595,培训课程清单!$B$2:$J$1700,8,0))</f>
        <v/>
      </c>
      <c r="O2595" s="29"/>
    </row>
    <row r="2596" spans="1:15">
      <c r="A2596" s="87" t="str">
        <f t="shared" si="41"/>
        <v/>
      </c>
      <c r="B2596" s="87" t="str">
        <f>IF(C2596="","",C2596&amp;COUNTIF($C$2:C2596,C2596))</f>
        <v/>
      </c>
      <c r="C2596" s="88"/>
      <c r="D2596" s="87" t="str">
        <f>IF($C2596="","",VLOOKUP($C2596,人员花名册!$B$2:$F$2001,2,0))</f>
        <v/>
      </c>
      <c r="E2596" s="87" t="str">
        <f>IF($C2596="","",VLOOKUP($C2596,人员花名册!$B$2:$F$2001,4,0))</f>
        <v/>
      </c>
      <c r="F2596" s="89" t="str">
        <f>IF($C2596="","",VLOOKUP($C2596,人员花名册!$B$2:$F$2001,5,0))</f>
        <v/>
      </c>
      <c r="G2596" s="29"/>
      <c r="H2596" s="29"/>
      <c r="I2596" s="87" t="str">
        <f>IF($C2596="","",VLOOKUP($H2596,培训课程清单!$B$2:$J$1700,2,0))</f>
        <v/>
      </c>
      <c r="J2596" s="87" t="str">
        <f>IF($C2596="","",VLOOKUP($H2596,培训课程清单!$B$2:$J$1700,3,0))</f>
        <v/>
      </c>
      <c r="K2596" s="87" t="str">
        <f>IF($H2596="","",VLOOKUP($H2596,培训课程清单!$B$2:$J$1700,4,0))</f>
        <v/>
      </c>
      <c r="L2596" s="29"/>
      <c r="M2596" s="89" t="str">
        <f>IF($H2596="","",VLOOKUP($H2596,培训课程清单!$B$2:$J$1700,7,0))</f>
        <v/>
      </c>
      <c r="N2596" s="87" t="str">
        <f>IF($H2596="","",VLOOKUP($H2596,培训课程清单!$B$2:$J$1700,8,0))</f>
        <v/>
      </c>
      <c r="O2596" s="29"/>
    </row>
    <row r="2597" spans="1:15">
      <c r="A2597" s="87" t="str">
        <f t="shared" si="41"/>
        <v/>
      </c>
      <c r="B2597" s="87" t="str">
        <f>IF(C2597="","",C2597&amp;COUNTIF($C$2:C2597,C2597))</f>
        <v/>
      </c>
      <c r="C2597" s="88"/>
      <c r="D2597" s="87" t="str">
        <f>IF($C2597="","",VLOOKUP($C2597,人员花名册!$B$2:$F$2001,2,0))</f>
        <v/>
      </c>
      <c r="E2597" s="87" t="str">
        <f>IF($C2597="","",VLOOKUP($C2597,人员花名册!$B$2:$F$2001,4,0))</f>
        <v/>
      </c>
      <c r="F2597" s="89" t="str">
        <f>IF($C2597="","",VLOOKUP($C2597,人员花名册!$B$2:$F$2001,5,0))</f>
        <v/>
      </c>
      <c r="G2597" s="29"/>
      <c r="H2597" s="29"/>
      <c r="I2597" s="87" t="str">
        <f>IF($C2597="","",VLOOKUP($H2597,培训课程清单!$B$2:$J$1700,2,0))</f>
        <v/>
      </c>
      <c r="J2597" s="87" t="str">
        <f>IF($C2597="","",VLOOKUP($H2597,培训课程清单!$B$2:$J$1700,3,0))</f>
        <v/>
      </c>
      <c r="K2597" s="87" t="str">
        <f>IF($H2597="","",VLOOKUP($H2597,培训课程清单!$B$2:$J$1700,4,0))</f>
        <v/>
      </c>
      <c r="L2597" s="29"/>
      <c r="M2597" s="89" t="str">
        <f>IF($H2597="","",VLOOKUP($H2597,培训课程清单!$B$2:$J$1700,7,0))</f>
        <v/>
      </c>
      <c r="N2597" s="87" t="str">
        <f>IF($H2597="","",VLOOKUP($H2597,培训课程清单!$B$2:$J$1700,8,0))</f>
        <v/>
      </c>
      <c r="O2597" s="29"/>
    </row>
    <row r="2598" spans="1:15">
      <c r="A2598" s="87" t="str">
        <f t="shared" si="41"/>
        <v/>
      </c>
      <c r="B2598" s="87" t="str">
        <f>IF(C2598="","",C2598&amp;COUNTIF($C$2:C2598,C2598))</f>
        <v/>
      </c>
      <c r="C2598" s="88"/>
      <c r="D2598" s="87" t="str">
        <f>IF($C2598="","",VLOOKUP($C2598,人员花名册!$B$2:$F$2001,2,0))</f>
        <v/>
      </c>
      <c r="E2598" s="87" t="str">
        <f>IF($C2598="","",VLOOKUP($C2598,人员花名册!$B$2:$F$2001,4,0))</f>
        <v/>
      </c>
      <c r="F2598" s="89" t="str">
        <f>IF($C2598="","",VLOOKUP($C2598,人员花名册!$B$2:$F$2001,5,0))</f>
        <v/>
      </c>
      <c r="G2598" s="29"/>
      <c r="H2598" s="29"/>
      <c r="I2598" s="87" t="str">
        <f>IF($C2598="","",VLOOKUP($H2598,培训课程清单!$B$2:$J$1700,2,0))</f>
        <v/>
      </c>
      <c r="J2598" s="87" t="str">
        <f>IF($C2598="","",VLOOKUP($H2598,培训课程清单!$B$2:$J$1700,3,0))</f>
        <v/>
      </c>
      <c r="K2598" s="87" t="str">
        <f>IF($H2598="","",VLOOKUP($H2598,培训课程清单!$B$2:$J$1700,4,0))</f>
        <v/>
      </c>
      <c r="L2598" s="29"/>
      <c r="M2598" s="89" t="str">
        <f>IF($H2598="","",VLOOKUP($H2598,培训课程清单!$B$2:$J$1700,7,0))</f>
        <v/>
      </c>
      <c r="N2598" s="87" t="str">
        <f>IF($H2598="","",VLOOKUP($H2598,培训课程清单!$B$2:$J$1700,8,0))</f>
        <v/>
      </c>
      <c r="O2598" s="29"/>
    </row>
    <row r="2599" spans="1:15">
      <c r="A2599" s="87" t="str">
        <f t="shared" si="41"/>
        <v/>
      </c>
      <c r="B2599" s="87" t="str">
        <f>IF(C2599="","",C2599&amp;COUNTIF($C$2:C2599,C2599))</f>
        <v/>
      </c>
      <c r="C2599" s="88"/>
      <c r="D2599" s="87" t="str">
        <f>IF($C2599="","",VLOOKUP($C2599,人员花名册!$B$2:$F$2001,2,0))</f>
        <v/>
      </c>
      <c r="E2599" s="87" t="str">
        <f>IF($C2599="","",VLOOKUP($C2599,人员花名册!$B$2:$F$2001,4,0))</f>
        <v/>
      </c>
      <c r="F2599" s="89" t="str">
        <f>IF($C2599="","",VLOOKUP($C2599,人员花名册!$B$2:$F$2001,5,0))</f>
        <v/>
      </c>
      <c r="G2599" s="29"/>
      <c r="H2599" s="29"/>
      <c r="I2599" s="87" t="str">
        <f>IF($C2599="","",VLOOKUP($H2599,培训课程清单!$B$2:$J$1700,2,0))</f>
        <v/>
      </c>
      <c r="J2599" s="87" t="str">
        <f>IF($C2599="","",VLOOKUP($H2599,培训课程清单!$B$2:$J$1700,3,0))</f>
        <v/>
      </c>
      <c r="K2599" s="87" t="str">
        <f>IF($H2599="","",VLOOKUP($H2599,培训课程清单!$B$2:$J$1700,4,0))</f>
        <v/>
      </c>
      <c r="L2599" s="29"/>
      <c r="M2599" s="89" t="str">
        <f>IF($H2599="","",VLOOKUP($H2599,培训课程清单!$B$2:$J$1700,7,0))</f>
        <v/>
      </c>
      <c r="N2599" s="87" t="str">
        <f>IF($H2599="","",VLOOKUP($H2599,培训课程清单!$B$2:$J$1700,8,0))</f>
        <v/>
      </c>
      <c r="O2599" s="29"/>
    </row>
    <row r="2600" spans="1:15">
      <c r="A2600" s="87" t="str">
        <f t="shared" si="41"/>
        <v/>
      </c>
      <c r="B2600" s="87" t="str">
        <f>IF(C2600="","",C2600&amp;COUNTIF($C$2:C2600,C2600))</f>
        <v/>
      </c>
      <c r="C2600" s="88"/>
      <c r="D2600" s="87" t="str">
        <f>IF($C2600="","",VLOOKUP($C2600,人员花名册!$B$2:$F$2001,2,0))</f>
        <v/>
      </c>
      <c r="E2600" s="87" t="str">
        <f>IF($C2600="","",VLOOKUP($C2600,人员花名册!$B$2:$F$2001,4,0))</f>
        <v/>
      </c>
      <c r="F2600" s="89" t="str">
        <f>IF($C2600="","",VLOOKUP($C2600,人员花名册!$B$2:$F$2001,5,0))</f>
        <v/>
      </c>
      <c r="G2600" s="29"/>
      <c r="H2600" s="29"/>
      <c r="I2600" s="87" t="str">
        <f>IF($C2600="","",VLOOKUP($H2600,培训课程清单!$B$2:$J$1700,2,0))</f>
        <v/>
      </c>
      <c r="J2600" s="87" t="str">
        <f>IF($C2600="","",VLOOKUP($H2600,培训课程清单!$B$2:$J$1700,3,0))</f>
        <v/>
      </c>
      <c r="K2600" s="87" t="str">
        <f>IF($H2600="","",VLOOKUP($H2600,培训课程清单!$B$2:$J$1700,4,0))</f>
        <v/>
      </c>
      <c r="L2600" s="29"/>
      <c r="M2600" s="89" t="str">
        <f>IF($H2600="","",VLOOKUP($H2600,培训课程清单!$B$2:$J$1700,7,0))</f>
        <v/>
      </c>
      <c r="N2600" s="87" t="str">
        <f>IF($H2600="","",VLOOKUP($H2600,培训课程清单!$B$2:$J$1700,8,0))</f>
        <v/>
      </c>
      <c r="O2600" s="29"/>
    </row>
    <row r="2601" spans="1:15">
      <c r="A2601" s="87" t="str">
        <f t="shared" si="41"/>
        <v/>
      </c>
      <c r="B2601" s="87" t="str">
        <f>IF(C2601="","",C2601&amp;COUNTIF($C$2:C2601,C2601))</f>
        <v/>
      </c>
      <c r="C2601" s="88"/>
      <c r="D2601" s="87" t="str">
        <f>IF($C2601="","",VLOOKUP($C2601,人员花名册!$B$2:$F$2001,2,0))</f>
        <v/>
      </c>
      <c r="E2601" s="87" t="str">
        <f>IF($C2601="","",VLOOKUP($C2601,人员花名册!$B$2:$F$2001,4,0))</f>
        <v/>
      </c>
      <c r="F2601" s="89" t="str">
        <f>IF($C2601="","",VLOOKUP($C2601,人员花名册!$B$2:$F$2001,5,0))</f>
        <v/>
      </c>
      <c r="G2601" s="29"/>
      <c r="H2601" s="29"/>
      <c r="I2601" s="87" t="str">
        <f>IF($C2601="","",VLOOKUP($H2601,培训课程清单!$B$2:$J$1700,2,0))</f>
        <v/>
      </c>
      <c r="J2601" s="87" t="str">
        <f>IF($C2601="","",VLOOKUP($H2601,培训课程清单!$B$2:$J$1700,3,0))</f>
        <v/>
      </c>
      <c r="K2601" s="87" t="str">
        <f>IF($H2601="","",VLOOKUP($H2601,培训课程清单!$B$2:$J$1700,4,0))</f>
        <v/>
      </c>
      <c r="L2601" s="29"/>
      <c r="M2601" s="89" t="str">
        <f>IF($H2601="","",VLOOKUP($H2601,培训课程清单!$B$2:$J$1700,7,0))</f>
        <v/>
      </c>
      <c r="N2601" s="87" t="str">
        <f>IF($H2601="","",VLOOKUP($H2601,培训课程清单!$B$2:$J$1700,8,0))</f>
        <v/>
      </c>
      <c r="O2601" s="29"/>
    </row>
    <row r="2602" spans="1:15">
      <c r="A2602" s="87" t="str">
        <f t="shared" si="41"/>
        <v/>
      </c>
      <c r="B2602" s="87" t="str">
        <f>IF(C2602="","",C2602&amp;COUNTIF($C$2:C2602,C2602))</f>
        <v/>
      </c>
      <c r="C2602" s="88"/>
      <c r="D2602" s="87" t="str">
        <f>IF($C2602="","",VLOOKUP($C2602,人员花名册!$B$2:$F$2001,2,0))</f>
        <v/>
      </c>
      <c r="E2602" s="87" t="str">
        <f>IF($C2602="","",VLOOKUP($C2602,人员花名册!$B$2:$F$2001,4,0))</f>
        <v/>
      </c>
      <c r="F2602" s="89" t="str">
        <f>IF($C2602="","",VLOOKUP($C2602,人员花名册!$B$2:$F$2001,5,0))</f>
        <v/>
      </c>
      <c r="G2602" s="29"/>
      <c r="H2602" s="29"/>
      <c r="I2602" s="87" t="str">
        <f>IF($C2602="","",VLOOKUP($H2602,培训课程清单!$B$2:$J$1700,2,0))</f>
        <v/>
      </c>
      <c r="J2602" s="87" t="str">
        <f>IF($C2602="","",VLOOKUP($H2602,培训课程清单!$B$2:$J$1700,3,0))</f>
        <v/>
      </c>
      <c r="K2602" s="87" t="str">
        <f>IF($H2602="","",VLOOKUP($H2602,培训课程清单!$B$2:$J$1700,4,0))</f>
        <v/>
      </c>
      <c r="L2602" s="29"/>
      <c r="M2602" s="89" t="str">
        <f>IF($H2602="","",VLOOKUP($H2602,培训课程清单!$B$2:$J$1700,7,0))</f>
        <v/>
      </c>
      <c r="N2602" s="87" t="str">
        <f>IF($H2602="","",VLOOKUP($H2602,培训课程清单!$B$2:$J$1700,8,0))</f>
        <v/>
      </c>
      <c r="O2602" s="29"/>
    </row>
    <row r="2603" spans="1:15">
      <c r="A2603" s="87" t="str">
        <f t="shared" si="41"/>
        <v/>
      </c>
      <c r="B2603" s="87" t="str">
        <f>IF(C2603="","",C2603&amp;COUNTIF($C$2:C2603,C2603))</f>
        <v/>
      </c>
      <c r="C2603" s="88"/>
      <c r="D2603" s="87" t="str">
        <f>IF($C2603="","",VLOOKUP($C2603,人员花名册!$B$2:$F$2001,2,0))</f>
        <v/>
      </c>
      <c r="E2603" s="87" t="str">
        <f>IF($C2603="","",VLOOKUP($C2603,人员花名册!$B$2:$F$2001,4,0))</f>
        <v/>
      </c>
      <c r="F2603" s="89" t="str">
        <f>IF($C2603="","",VLOOKUP($C2603,人员花名册!$B$2:$F$2001,5,0))</f>
        <v/>
      </c>
      <c r="G2603" s="29"/>
      <c r="H2603" s="29"/>
      <c r="I2603" s="87" t="str">
        <f>IF($C2603="","",VLOOKUP($H2603,培训课程清单!$B$2:$J$1700,2,0))</f>
        <v/>
      </c>
      <c r="J2603" s="87" t="str">
        <f>IF($C2603="","",VLOOKUP($H2603,培训课程清单!$B$2:$J$1700,3,0))</f>
        <v/>
      </c>
      <c r="K2603" s="87" t="str">
        <f>IF($H2603="","",VLOOKUP($H2603,培训课程清单!$B$2:$J$1700,4,0))</f>
        <v/>
      </c>
      <c r="L2603" s="29"/>
      <c r="M2603" s="89" t="str">
        <f>IF($H2603="","",VLOOKUP($H2603,培训课程清单!$B$2:$J$1700,7,0))</f>
        <v/>
      </c>
      <c r="N2603" s="87" t="str">
        <f>IF($H2603="","",VLOOKUP($H2603,培训课程清单!$B$2:$J$1700,8,0))</f>
        <v/>
      </c>
      <c r="O2603" s="29"/>
    </row>
    <row r="2604" spans="1:15">
      <c r="A2604" s="87" t="str">
        <f t="shared" si="41"/>
        <v/>
      </c>
      <c r="B2604" s="87" t="str">
        <f>IF(C2604="","",C2604&amp;COUNTIF($C$2:C2604,C2604))</f>
        <v/>
      </c>
      <c r="C2604" s="88"/>
      <c r="D2604" s="87" t="str">
        <f>IF($C2604="","",VLOOKUP($C2604,人员花名册!$B$2:$F$2001,2,0))</f>
        <v/>
      </c>
      <c r="E2604" s="87" t="str">
        <f>IF($C2604="","",VLOOKUP($C2604,人员花名册!$B$2:$F$2001,4,0))</f>
        <v/>
      </c>
      <c r="F2604" s="89" t="str">
        <f>IF($C2604="","",VLOOKUP($C2604,人员花名册!$B$2:$F$2001,5,0))</f>
        <v/>
      </c>
      <c r="G2604" s="29"/>
      <c r="H2604" s="29"/>
      <c r="I2604" s="87" t="str">
        <f>IF($C2604="","",VLOOKUP($H2604,培训课程清单!$B$2:$J$1700,2,0))</f>
        <v/>
      </c>
      <c r="J2604" s="87" t="str">
        <f>IF($C2604="","",VLOOKUP($H2604,培训课程清单!$B$2:$J$1700,3,0))</f>
        <v/>
      </c>
      <c r="K2604" s="87" t="str">
        <f>IF($H2604="","",VLOOKUP($H2604,培训课程清单!$B$2:$J$1700,4,0))</f>
        <v/>
      </c>
      <c r="L2604" s="29"/>
      <c r="M2604" s="89" t="str">
        <f>IF($H2604="","",VLOOKUP($H2604,培训课程清单!$B$2:$J$1700,7,0))</f>
        <v/>
      </c>
      <c r="N2604" s="87" t="str">
        <f>IF($H2604="","",VLOOKUP($H2604,培训课程清单!$B$2:$J$1700,8,0))</f>
        <v/>
      </c>
      <c r="O2604" s="29"/>
    </row>
    <row r="2605" spans="1:15">
      <c r="A2605" s="87" t="str">
        <f t="shared" si="41"/>
        <v/>
      </c>
      <c r="B2605" s="87" t="str">
        <f>IF(C2605="","",C2605&amp;COUNTIF($C$2:C2605,C2605))</f>
        <v/>
      </c>
      <c r="C2605" s="88"/>
      <c r="D2605" s="87" t="str">
        <f>IF($C2605="","",VLOOKUP($C2605,人员花名册!$B$2:$F$2001,2,0))</f>
        <v/>
      </c>
      <c r="E2605" s="87" t="str">
        <f>IF($C2605="","",VLOOKUP($C2605,人员花名册!$B$2:$F$2001,4,0))</f>
        <v/>
      </c>
      <c r="F2605" s="89" t="str">
        <f>IF($C2605="","",VLOOKUP($C2605,人员花名册!$B$2:$F$2001,5,0))</f>
        <v/>
      </c>
      <c r="G2605" s="29"/>
      <c r="H2605" s="29"/>
      <c r="I2605" s="87" t="str">
        <f>IF($C2605="","",VLOOKUP($H2605,培训课程清单!$B$2:$J$1700,2,0))</f>
        <v/>
      </c>
      <c r="J2605" s="87" t="str">
        <f>IF($C2605="","",VLOOKUP($H2605,培训课程清单!$B$2:$J$1700,3,0))</f>
        <v/>
      </c>
      <c r="K2605" s="87" t="str">
        <f>IF($H2605="","",VLOOKUP($H2605,培训课程清单!$B$2:$J$1700,4,0))</f>
        <v/>
      </c>
      <c r="L2605" s="29"/>
      <c r="M2605" s="89" t="str">
        <f>IF($H2605="","",VLOOKUP($H2605,培训课程清单!$B$2:$J$1700,7,0))</f>
        <v/>
      </c>
      <c r="N2605" s="87" t="str">
        <f>IF($H2605="","",VLOOKUP($H2605,培训课程清单!$B$2:$J$1700,8,0))</f>
        <v/>
      </c>
      <c r="O2605" s="29"/>
    </row>
    <row r="2606" spans="1:15">
      <c r="A2606" s="87" t="str">
        <f t="shared" si="41"/>
        <v/>
      </c>
      <c r="B2606" s="87" t="str">
        <f>IF(C2606="","",C2606&amp;COUNTIF($C$2:C2606,C2606))</f>
        <v/>
      </c>
      <c r="C2606" s="88"/>
      <c r="D2606" s="87" t="str">
        <f>IF($C2606="","",VLOOKUP($C2606,人员花名册!$B$2:$F$2001,2,0))</f>
        <v/>
      </c>
      <c r="E2606" s="87" t="str">
        <f>IF($C2606="","",VLOOKUP($C2606,人员花名册!$B$2:$F$2001,4,0))</f>
        <v/>
      </c>
      <c r="F2606" s="89" t="str">
        <f>IF($C2606="","",VLOOKUP($C2606,人员花名册!$B$2:$F$2001,5,0))</f>
        <v/>
      </c>
      <c r="G2606" s="29"/>
      <c r="H2606" s="29"/>
      <c r="I2606" s="87" t="str">
        <f>IF($C2606="","",VLOOKUP($H2606,培训课程清单!$B$2:$J$1700,2,0))</f>
        <v/>
      </c>
      <c r="J2606" s="87" t="str">
        <f>IF($C2606="","",VLOOKUP($H2606,培训课程清单!$B$2:$J$1700,3,0))</f>
        <v/>
      </c>
      <c r="K2606" s="87" t="str">
        <f>IF($H2606="","",VLOOKUP($H2606,培训课程清单!$B$2:$J$1700,4,0))</f>
        <v/>
      </c>
      <c r="L2606" s="29"/>
      <c r="M2606" s="89" t="str">
        <f>IF($H2606="","",VLOOKUP($H2606,培训课程清单!$B$2:$J$1700,7,0))</f>
        <v/>
      </c>
      <c r="N2606" s="87" t="str">
        <f>IF($H2606="","",VLOOKUP($H2606,培训课程清单!$B$2:$J$1700,8,0))</f>
        <v/>
      </c>
      <c r="O2606" s="29"/>
    </row>
    <row r="2607" spans="1:15">
      <c r="A2607" s="87" t="str">
        <f t="shared" si="41"/>
        <v/>
      </c>
      <c r="B2607" s="87" t="str">
        <f>IF(C2607="","",C2607&amp;COUNTIF($C$2:C2607,C2607))</f>
        <v/>
      </c>
      <c r="C2607" s="88"/>
      <c r="D2607" s="87" t="str">
        <f>IF($C2607="","",VLOOKUP($C2607,人员花名册!$B$2:$F$2001,2,0))</f>
        <v/>
      </c>
      <c r="E2607" s="87" t="str">
        <f>IF($C2607="","",VLOOKUP($C2607,人员花名册!$B$2:$F$2001,4,0))</f>
        <v/>
      </c>
      <c r="F2607" s="89" t="str">
        <f>IF($C2607="","",VLOOKUP($C2607,人员花名册!$B$2:$F$2001,5,0))</f>
        <v/>
      </c>
      <c r="G2607" s="29"/>
      <c r="H2607" s="29"/>
      <c r="I2607" s="87" t="str">
        <f>IF($C2607="","",VLOOKUP($H2607,培训课程清单!$B$2:$J$1700,2,0))</f>
        <v/>
      </c>
      <c r="J2607" s="87" t="str">
        <f>IF($C2607="","",VLOOKUP($H2607,培训课程清单!$B$2:$J$1700,3,0))</f>
        <v/>
      </c>
      <c r="K2607" s="87" t="str">
        <f>IF($H2607="","",VLOOKUP($H2607,培训课程清单!$B$2:$J$1700,4,0))</f>
        <v/>
      </c>
      <c r="L2607" s="29"/>
      <c r="M2607" s="89" t="str">
        <f>IF($H2607="","",VLOOKUP($H2607,培训课程清单!$B$2:$J$1700,7,0))</f>
        <v/>
      </c>
      <c r="N2607" s="87" t="str">
        <f>IF($H2607="","",VLOOKUP($H2607,培训课程清单!$B$2:$J$1700,8,0))</f>
        <v/>
      </c>
      <c r="O2607" s="29"/>
    </row>
    <row r="2608" spans="1:15">
      <c r="A2608" s="87" t="str">
        <f t="shared" si="41"/>
        <v/>
      </c>
      <c r="B2608" s="87" t="str">
        <f>IF(C2608="","",C2608&amp;COUNTIF($C$2:C2608,C2608))</f>
        <v/>
      </c>
      <c r="C2608" s="88"/>
      <c r="D2608" s="87" t="str">
        <f>IF($C2608="","",VLOOKUP($C2608,人员花名册!$B$2:$F$2001,2,0))</f>
        <v/>
      </c>
      <c r="E2608" s="87" t="str">
        <f>IF($C2608="","",VLOOKUP($C2608,人员花名册!$B$2:$F$2001,4,0))</f>
        <v/>
      </c>
      <c r="F2608" s="89" t="str">
        <f>IF($C2608="","",VLOOKUP($C2608,人员花名册!$B$2:$F$2001,5,0))</f>
        <v/>
      </c>
      <c r="G2608" s="29"/>
      <c r="H2608" s="29"/>
      <c r="I2608" s="87" t="str">
        <f>IF($C2608="","",VLOOKUP($H2608,培训课程清单!$B$2:$J$1700,2,0))</f>
        <v/>
      </c>
      <c r="J2608" s="87" t="str">
        <f>IF($C2608="","",VLOOKUP($H2608,培训课程清单!$B$2:$J$1700,3,0))</f>
        <v/>
      </c>
      <c r="K2608" s="87" t="str">
        <f>IF($H2608="","",VLOOKUP($H2608,培训课程清单!$B$2:$J$1700,4,0))</f>
        <v/>
      </c>
      <c r="L2608" s="29"/>
      <c r="M2608" s="89" t="str">
        <f>IF($H2608="","",VLOOKUP($H2608,培训课程清单!$B$2:$J$1700,7,0))</f>
        <v/>
      </c>
      <c r="N2608" s="87" t="str">
        <f>IF($H2608="","",VLOOKUP($H2608,培训课程清单!$B$2:$J$1700,8,0))</f>
        <v/>
      </c>
      <c r="O2608" s="29"/>
    </row>
    <row r="2609" spans="1:15">
      <c r="A2609" s="87" t="str">
        <f t="shared" si="41"/>
        <v/>
      </c>
      <c r="B2609" s="87" t="str">
        <f>IF(C2609="","",C2609&amp;COUNTIF($C$2:C2609,C2609))</f>
        <v/>
      </c>
      <c r="C2609" s="88"/>
      <c r="D2609" s="87" t="str">
        <f>IF($C2609="","",VLOOKUP($C2609,人员花名册!$B$2:$F$2001,2,0))</f>
        <v/>
      </c>
      <c r="E2609" s="87" t="str">
        <f>IF($C2609="","",VLOOKUP($C2609,人员花名册!$B$2:$F$2001,4,0))</f>
        <v/>
      </c>
      <c r="F2609" s="89" t="str">
        <f>IF($C2609="","",VLOOKUP($C2609,人员花名册!$B$2:$F$2001,5,0))</f>
        <v/>
      </c>
      <c r="G2609" s="29"/>
      <c r="H2609" s="29"/>
      <c r="I2609" s="87" t="str">
        <f>IF($C2609="","",VLOOKUP($H2609,培训课程清单!$B$2:$J$1700,2,0))</f>
        <v/>
      </c>
      <c r="J2609" s="87" t="str">
        <f>IF($C2609="","",VLOOKUP($H2609,培训课程清单!$B$2:$J$1700,3,0))</f>
        <v/>
      </c>
      <c r="K2609" s="87" t="str">
        <f>IF($H2609="","",VLOOKUP($H2609,培训课程清单!$B$2:$J$1700,4,0))</f>
        <v/>
      </c>
      <c r="L2609" s="29"/>
      <c r="M2609" s="89" t="str">
        <f>IF($H2609="","",VLOOKUP($H2609,培训课程清单!$B$2:$J$1700,7,0))</f>
        <v/>
      </c>
      <c r="N2609" s="87" t="str">
        <f>IF($H2609="","",VLOOKUP($H2609,培训课程清单!$B$2:$J$1700,8,0))</f>
        <v/>
      </c>
      <c r="O2609" s="29"/>
    </row>
    <row r="2610" spans="1:15">
      <c r="A2610" s="87" t="str">
        <f t="shared" si="41"/>
        <v/>
      </c>
      <c r="B2610" s="87" t="str">
        <f>IF(C2610="","",C2610&amp;COUNTIF($C$2:C2610,C2610))</f>
        <v/>
      </c>
      <c r="C2610" s="88"/>
      <c r="D2610" s="87" t="str">
        <f>IF($C2610="","",VLOOKUP($C2610,人员花名册!$B$2:$F$2001,2,0))</f>
        <v/>
      </c>
      <c r="E2610" s="87" t="str">
        <f>IF($C2610="","",VLOOKUP($C2610,人员花名册!$B$2:$F$2001,4,0))</f>
        <v/>
      </c>
      <c r="F2610" s="89" t="str">
        <f>IF($C2610="","",VLOOKUP($C2610,人员花名册!$B$2:$F$2001,5,0))</f>
        <v/>
      </c>
      <c r="G2610" s="29"/>
      <c r="H2610" s="29"/>
      <c r="I2610" s="87" t="str">
        <f>IF($C2610="","",VLOOKUP($H2610,培训课程清单!$B$2:$J$1700,2,0))</f>
        <v/>
      </c>
      <c r="J2610" s="87" t="str">
        <f>IF($C2610="","",VLOOKUP($H2610,培训课程清单!$B$2:$J$1700,3,0))</f>
        <v/>
      </c>
      <c r="K2610" s="87" t="str">
        <f>IF($H2610="","",VLOOKUP($H2610,培训课程清单!$B$2:$J$1700,4,0))</f>
        <v/>
      </c>
      <c r="L2610" s="29"/>
      <c r="M2610" s="89" t="str">
        <f>IF($H2610="","",VLOOKUP($H2610,培训课程清单!$B$2:$J$1700,7,0))</f>
        <v/>
      </c>
      <c r="N2610" s="87" t="str">
        <f>IF($H2610="","",VLOOKUP($H2610,培训课程清单!$B$2:$J$1700,8,0))</f>
        <v/>
      </c>
      <c r="O2610" s="29"/>
    </row>
    <row r="2611" spans="1:15">
      <c r="A2611" s="87" t="str">
        <f t="shared" si="41"/>
        <v/>
      </c>
      <c r="B2611" s="87" t="str">
        <f>IF(C2611="","",C2611&amp;COUNTIF($C$2:C2611,C2611))</f>
        <v/>
      </c>
      <c r="C2611" s="88"/>
      <c r="D2611" s="87" t="str">
        <f>IF($C2611="","",VLOOKUP($C2611,人员花名册!$B$2:$F$2001,2,0))</f>
        <v/>
      </c>
      <c r="E2611" s="87" t="str">
        <f>IF($C2611="","",VLOOKUP($C2611,人员花名册!$B$2:$F$2001,4,0))</f>
        <v/>
      </c>
      <c r="F2611" s="89" t="str">
        <f>IF($C2611="","",VLOOKUP($C2611,人员花名册!$B$2:$F$2001,5,0))</f>
        <v/>
      </c>
      <c r="G2611" s="29"/>
      <c r="H2611" s="29"/>
      <c r="I2611" s="87" t="str">
        <f>IF($C2611="","",VLOOKUP($H2611,培训课程清单!$B$2:$J$1700,2,0))</f>
        <v/>
      </c>
      <c r="J2611" s="87" t="str">
        <f>IF($C2611="","",VLOOKUP($H2611,培训课程清单!$B$2:$J$1700,3,0))</f>
        <v/>
      </c>
      <c r="K2611" s="87" t="str">
        <f>IF($H2611="","",VLOOKUP($H2611,培训课程清单!$B$2:$J$1700,4,0))</f>
        <v/>
      </c>
      <c r="L2611" s="29"/>
      <c r="M2611" s="89" t="str">
        <f>IF($H2611="","",VLOOKUP($H2611,培训课程清单!$B$2:$J$1700,7,0))</f>
        <v/>
      </c>
      <c r="N2611" s="87" t="str">
        <f>IF($H2611="","",VLOOKUP($H2611,培训课程清单!$B$2:$J$1700,8,0))</f>
        <v/>
      </c>
      <c r="O2611" s="29"/>
    </row>
    <row r="2612" spans="1:15">
      <c r="A2612" s="87" t="str">
        <f t="shared" si="41"/>
        <v/>
      </c>
      <c r="B2612" s="87" t="str">
        <f>IF(C2612="","",C2612&amp;COUNTIF($C$2:C2612,C2612))</f>
        <v/>
      </c>
      <c r="C2612" s="88"/>
      <c r="D2612" s="87" t="str">
        <f>IF($C2612="","",VLOOKUP($C2612,人员花名册!$B$2:$F$2001,2,0))</f>
        <v/>
      </c>
      <c r="E2612" s="87" t="str">
        <f>IF($C2612="","",VLOOKUP($C2612,人员花名册!$B$2:$F$2001,4,0))</f>
        <v/>
      </c>
      <c r="F2612" s="89" t="str">
        <f>IF($C2612="","",VLOOKUP($C2612,人员花名册!$B$2:$F$2001,5,0))</f>
        <v/>
      </c>
      <c r="G2612" s="29"/>
      <c r="H2612" s="29"/>
      <c r="I2612" s="87" t="str">
        <f>IF($C2612="","",VLOOKUP($H2612,培训课程清单!$B$2:$J$1700,2,0))</f>
        <v/>
      </c>
      <c r="J2612" s="87" t="str">
        <f>IF($C2612="","",VLOOKUP($H2612,培训课程清单!$B$2:$J$1700,3,0))</f>
        <v/>
      </c>
      <c r="K2612" s="87" t="str">
        <f>IF($H2612="","",VLOOKUP($H2612,培训课程清单!$B$2:$J$1700,4,0))</f>
        <v/>
      </c>
      <c r="L2612" s="29"/>
      <c r="M2612" s="89" t="str">
        <f>IF($H2612="","",VLOOKUP($H2612,培训课程清单!$B$2:$J$1700,7,0))</f>
        <v/>
      </c>
      <c r="N2612" s="87" t="str">
        <f>IF($H2612="","",VLOOKUP($H2612,培训课程清单!$B$2:$J$1700,8,0))</f>
        <v/>
      </c>
      <c r="O2612" s="29"/>
    </row>
    <row r="2613" spans="1:15">
      <c r="A2613" s="87" t="str">
        <f t="shared" si="41"/>
        <v/>
      </c>
      <c r="B2613" s="87" t="str">
        <f>IF(C2613="","",C2613&amp;COUNTIF($C$2:C2613,C2613))</f>
        <v/>
      </c>
      <c r="C2613" s="88"/>
      <c r="D2613" s="87" t="str">
        <f>IF($C2613="","",VLOOKUP($C2613,人员花名册!$B$2:$F$2001,2,0))</f>
        <v/>
      </c>
      <c r="E2613" s="87" t="str">
        <f>IF($C2613="","",VLOOKUP($C2613,人员花名册!$B$2:$F$2001,4,0))</f>
        <v/>
      </c>
      <c r="F2613" s="89" t="str">
        <f>IF($C2613="","",VLOOKUP($C2613,人员花名册!$B$2:$F$2001,5,0))</f>
        <v/>
      </c>
      <c r="G2613" s="29"/>
      <c r="H2613" s="29"/>
      <c r="I2613" s="87" t="str">
        <f>IF($C2613="","",VLOOKUP($H2613,培训课程清单!$B$2:$J$1700,2,0))</f>
        <v/>
      </c>
      <c r="J2613" s="87" t="str">
        <f>IF($C2613="","",VLOOKUP($H2613,培训课程清单!$B$2:$J$1700,3,0))</f>
        <v/>
      </c>
      <c r="K2613" s="87" t="str">
        <f>IF($H2613="","",VLOOKUP($H2613,培训课程清单!$B$2:$J$1700,4,0))</f>
        <v/>
      </c>
      <c r="L2613" s="29"/>
      <c r="M2613" s="89" t="str">
        <f>IF($H2613="","",VLOOKUP($H2613,培训课程清单!$B$2:$J$1700,7,0))</f>
        <v/>
      </c>
      <c r="N2613" s="87" t="str">
        <f>IF($H2613="","",VLOOKUP($H2613,培训课程清单!$B$2:$J$1700,8,0))</f>
        <v/>
      </c>
      <c r="O2613" s="29"/>
    </row>
    <row r="2614" spans="1:15">
      <c r="A2614" s="87" t="str">
        <f t="shared" si="41"/>
        <v/>
      </c>
      <c r="B2614" s="87" t="str">
        <f>IF(C2614="","",C2614&amp;COUNTIF($C$2:C2614,C2614))</f>
        <v/>
      </c>
      <c r="C2614" s="88"/>
      <c r="D2614" s="87" t="str">
        <f>IF($C2614="","",VLOOKUP($C2614,人员花名册!$B$2:$F$2001,2,0))</f>
        <v/>
      </c>
      <c r="E2614" s="87" t="str">
        <f>IF($C2614="","",VLOOKUP($C2614,人员花名册!$B$2:$F$2001,4,0))</f>
        <v/>
      </c>
      <c r="F2614" s="89" t="str">
        <f>IF($C2614="","",VLOOKUP($C2614,人员花名册!$B$2:$F$2001,5,0))</f>
        <v/>
      </c>
      <c r="G2614" s="29"/>
      <c r="H2614" s="29"/>
      <c r="I2614" s="87" t="str">
        <f>IF($C2614="","",VLOOKUP($H2614,培训课程清单!$B$2:$J$1700,2,0))</f>
        <v/>
      </c>
      <c r="J2614" s="87" t="str">
        <f>IF($C2614="","",VLOOKUP($H2614,培训课程清单!$B$2:$J$1700,3,0))</f>
        <v/>
      </c>
      <c r="K2614" s="87" t="str">
        <f>IF($H2614="","",VLOOKUP($H2614,培训课程清单!$B$2:$J$1700,4,0))</f>
        <v/>
      </c>
      <c r="L2614" s="29"/>
      <c r="M2614" s="89" t="str">
        <f>IF($H2614="","",VLOOKUP($H2614,培训课程清单!$B$2:$J$1700,7,0))</f>
        <v/>
      </c>
      <c r="N2614" s="87" t="str">
        <f>IF($H2614="","",VLOOKUP($H2614,培训课程清单!$B$2:$J$1700,8,0))</f>
        <v/>
      </c>
      <c r="O2614" s="29"/>
    </row>
    <row r="2615" spans="1:15">
      <c r="A2615" s="87" t="str">
        <f t="shared" si="41"/>
        <v/>
      </c>
      <c r="B2615" s="87" t="str">
        <f>IF(C2615="","",C2615&amp;COUNTIF($C$2:C2615,C2615))</f>
        <v/>
      </c>
      <c r="C2615" s="88"/>
      <c r="D2615" s="87" t="str">
        <f>IF($C2615="","",VLOOKUP($C2615,人员花名册!$B$2:$F$2001,2,0))</f>
        <v/>
      </c>
      <c r="E2615" s="87" t="str">
        <f>IF($C2615="","",VLOOKUP($C2615,人员花名册!$B$2:$F$2001,4,0))</f>
        <v/>
      </c>
      <c r="F2615" s="89" t="str">
        <f>IF($C2615="","",VLOOKUP($C2615,人员花名册!$B$2:$F$2001,5,0))</f>
        <v/>
      </c>
      <c r="G2615" s="29"/>
      <c r="H2615" s="29"/>
      <c r="I2615" s="87" t="str">
        <f>IF($C2615="","",VLOOKUP($H2615,培训课程清单!$B$2:$J$1700,2,0))</f>
        <v/>
      </c>
      <c r="J2615" s="87" t="str">
        <f>IF($C2615="","",VLOOKUP($H2615,培训课程清单!$B$2:$J$1700,3,0))</f>
        <v/>
      </c>
      <c r="K2615" s="87" t="str">
        <f>IF($H2615="","",VLOOKUP($H2615,培训课程清单!$B$2:$J$1700,4,0))</f>
        <v/>
      </c>
      <c r="L2615" s="29"/>
      <c r="M2615" s="89" t="str">
        <f>IF($H2615="","",VLOOKUP($H2615,培训课程清单!$B$2:$J$1700,7,0))</f>
        <v/>
      </c>
      <c r="N2615" s="87" t="str">
        <f>IF($H2615="","",VLOOKUP($H2615,培训课程清单!$B$2:$J$1700,8,0))</f>
        <v/>
      </c>
      <c r="O2615" s="29"/>
    </row>
    <row r="2616" spans="1:15">
      <c r="A2616" s="87" t="str">
        <f t="shared" si="41"/>
        <v/>
      </c>
      <c r="B2616" s="87" t="str">
        <f>IF(C2616="","",C2616&amp;COUNTIF($C$2:C2616,C2616))</f>
        <v/>
      </c>
      <c r="C2616" s="88"/>
      <c r="D2616" s="87" t="str">
        <f>IF($C2616="","",VLOOKUP($C2616,人员花名册!$B$2:$F$2001,2,0))</f>
        <v/>
      </c>
      <c r="E2616" s="87" t="str">
        <f>IF($C2616="","",VLOOKUP($C2616,人员花名册!$B$2:$F$2001,4,0))</f>
        <v/>
      </c>
      <c r="F2616" s="89" t="str">
        <f>IF($C2616="","",VLOOKUP($C2616,人员花名册!$B$2:$F$2001,5,0))</f>
        <v/>
      </c>
      <c r="G2616" s="29"/>
      <c r="H2616" s="29"/>
      <c r="I2616" s="87" t="str">
        <f>IF($C2616="","",VLOOKUP($H2616,培训课程清单!$B$2:$J$1700,2,0))</f>
        <v/>
      </c>
      <c r="J2616" s="87" t="str">
        <f>IF($C2616="","",VLOOKUP($H2616,培训课程清单!$B$2:$J$1700,3,0))</f>
        <v/>
      </c>
      <c r="K2616" s="87" t="str">
        <f>IF($H2616="","",VLOOKUP($H2616,培训课程清单!$B$2:$J$1700,4,0))</f>
        <v/>
      </c>
      <c r="L2616" s="29"/>
      <c r="M2616" s="89" t="str">
        <f>IF($H2616="","",VLOOKUP($H2616,培训课程清单!$B$2:$J$1700,7,0))</f>
        <v/>
      </c>
      <c r="N2616" s="87" t="str">
        <f>IF($H2616="","",VLOOKUP($H2616,培训课程清单!$B$2:$J$1700,8,0))</f>
        <v/>
      </c>
      <c r="O2616" s="29"/>
    </row>
    <row r="2617" spans="1:15">
      <c r="A2617" s="87" t="str">
        <f t="shared" si="41"/>
        <v/>
      </c>
      <c r="B2617" s="87" t="str">
        <f>IF(C2617="","",C2617&amp;COUNTIF($C$2:C2617,C2617))</f>
        <v/>
      </c>
      <c r="C2617" s="88"/>
      <c r="D2617" s="87" t="str">
        <f>IF($C2617="","",VLOOKUP($C2617,人员花名册!$B$2:$F$2001,2,0))</f>
        <v/>
      </c>
      <c r="E2617" s="87" t="str">
        <f>IF($C2617="","",VLOOKUP($C2617,人员花名册!$B$2:$F$2001,4,0))</f>
        <v/>
      </c>
      <c r="F2617" s="89" t="str">
        <f>IF($C2617="","",VLOOKUP($C2617,人员花名册!$B$2:$F$2001,5,0))</f>
        <v/>
      </c>
      <c r="G2617" s="29"/>
      <c r="H2617" s="29"/>
      <c r="I2617" s="87" t="str">
        <f>IF($C2617="","",VLOOKUP($H2617,培训课程清单!$B$2:$J$1700,2,0))</f>
        <v/>
      </c>
      <c r="J2617" s="87" t="str">
        <f>IF($C2617="","",VLOOKUP($H2617,培训课程清单!$B$2:$J$1700,3,0))</f>
        <v/>
      </c>
      <c r="K2617" s="87" t="str">
        <f>IF($H2617="","",VLOOKUP($H2617,培训课程清单!$B$2:$J$1700,4,0))</f>
        <v/>
      </c>
      <c r="L2617" s="29"/>
      <c r="M2617" s="89" t="str">
        <f>IF($H2617="","",VLOOKUP($H2617,培训课程清单!$B$2:$J$1700,7,0))</f>
        <v/>
      </c>
      <c r="N2617" s="87" t="str">
        <f>IF($H2617="","",VLOOKUP($H2617,培训课程清单!$B$2:$J$1700,8,0))</f>
        <v/>
      </c>
      <c r="O2617" s="29"/>
    </row>
    <row r="2618" spans="1:15">
      <c r="A2618" s="87" t="str">
        <f t="shared" si="41"/>
        <v/>
      </c>
      <c r="B2618" s="87" t="str">
        <f>IF(C2618="","",C2618&amp;COUNTIF($C$2:C2618,C2618))</f>
        <v/>
      </c>
      <c r="C2618" s="88"/>
      <c r="D2618" s="87" t="str">
        <f>IF($C2618="","",VLOOKUP($C2618,人员花名册!$B$2:$F$2001,2,0))</f>
        <v/>
      </c>
      <c r="E2618" s="87" t="str">
        <f>IF($C2618="","",VLOOKUP($C2618,人员花名册!$B$2:$F$2001,4,0))</f>
        <v/>
      </c>
      <c r="F2618" s="89" t="str">
        <f>IF($C2618="","",VLOOKUP($C2618,人员花名册!$B$2:$F$2001,5,0))</f>
        <v/>
      </c>
      <c r="G2618" s="29"/>
      <c r="H2618" s="29"/>
      <c r="I2618" s="87" t="str">
        <f>IF($C2618="","",VLOOKUP($H2618,培训课程清单!$B$2:$J$1700,2,0))</f>
        <v/>
      </c>
      <c r="J2618" s="87" t="str">
        <f>IF($C2618="","",VLOOKUP($H2618,培训课程清单!$B$2:$J$1700,3,0))</f>
        <v/>
      </c>
      <c r="K2618" s="87" t="str">
        <f>IF($H2618="","",VLOOKUP($H2618,培训课程清单!$B$2:$J$1700,4,0))</f>
        <v/>
      </c>
      <c r="L2618" s="29"/>
      <c r="M2618" s="89" t="str">
        <f>IF($H2618="","",VLOOKUP($H2618,培训课程清单!$B$2:$J$1700,7,0))</f>
        <v/>
      </c>
      <c r="N2618" s="87" t="str">
        <f>IF($H2618="","",VLOOKUP($H2618,培训课程清单!$B$2:$J$1700,8,0))</f>
        <v/>
      </c>
      <c r="O2618" s="29"/>
    </row>
    <row r="2619" spans="1:15">
      <c r="A2619" s="87" t="str">
        <f t="shared" si="41"/>
        <v/>
      </c>
      <c r="B2619" s="87" t="str">
        <f>IF(C2619="","",C2619&amp;COUNTIF($C$2:C2619,C2619))</f>
        <v/>
      </c>
      <c r="C2619" s="88"/>
      <c r="D2619" s="87" t="str">
        <f>IF($C2619="","",VLOOKUP($C2619,人员花名册!$B$2:$F$2001,2,0))</f>
        <v/>
      </c>
      <c r="E2619" s="87" t="str">
        <f>IF($C2619="","",VLOOKUP($C2619,人员花名册!$B$2:$F$2001,4,0))</f>
        <v/>
      </c>
      <c r="F2619" s="89" t="str">
        <f>IF($C2619="","",VLOOKUP($C2619,人员花名册!$B$2:$F$2001,5,0))</f>
        <v/>
      </c>
      <c r="G2619" s="29"/>
      <c r="H2619" s="29"/>
      <c r="I2619" s="87" t="str">
        <f>IF($C2619="","",VLOOKUP($H2619,培训课程清单!$B$2:$J$1700,2,0))</f>
        <v/>
      </c>
      <c r="J2619" s="87" t="str">
        <f>IF($C2619="","",VLOOKUP($H2619,培训课程清单!$B$2:$J$1700,3,0))</f>
        <v/>
      </c>
      <c r="K2619" s="87" t="str">
        <f>IF($H2619="","",VLOOKUP($H2619,培训课程清单!$B$2:$J$1700,4,0))</f>
        <v/>
      </c>
      <c r="L2619" s="29"/>
      <c r="M2619" s="89" t="str">
        <f>IF($H2619="","",VLOOKUP($H2619,培训课程清单!$B$2:$J$1700,7,0))</f>
        <v/>
      </c>
      <c r="N2619" s="87" t="str">
        <f>IF($H2619="","",VLOOKUP($H2619,培训课程清单!$B$2:$J$1700,8,0))</f>
        <v/>
      </c>
      <c r="O2619" s="29"/>
    </row>
    <row r="2620" spans="1:15">
      <c r="A2620" s="87" t="str">
        <f t="shared" si="41"/>
        <v/>
      </c>
      <c r="B2620" s="87" t="str">
        <f>IF(C2620="","",C2620&amp;COUNTIF($C$2:C2620,C2620))</f>
        <v/>
      </c>
      <c r="C2620" s="88"/>
      <c r="D2620" s="87" t="str">
        <f>IF($C2620="","",VLOOKUP($C2620,人员花名册!$B$2:$F$2001,2,0))</f>
        <v/>
      </c>
      <c r="E2620" s="87" t="str">
        <f>IF($C2620="","",VLOOKUP($C2620,人员花名册!$B$2:$F$2001,4,0))</f>
        <v/>
      </c>
      <c r="F2620" s="89" t="str">
        <f>IF($C2620="","",VLOOKUP($C2620,人员花名册!$B$2:$F$2001,5,0))</f>
        <v/>
      </c>
      <c r="G2620" s="29"/>
      <c r="H2620" s="29"/>
      <c r="I2620" s="87" t="str">
        <f>IF($C2620="","",VLOOKUP($H2620,培训课程清单!$B$2:$J$1700,2,0))</f>
        <v/>
      </c>
      <c r="J2620" s="87" t="str">
        <f>IF($C2620="","",VLOOKUP($H2620,培训课程清单!$B$2:$J$1700,3,0))</f>
        <v/>
      </c>
      <c r="K2620" s="87" t="str">
        <f>IF($H2620="","",VLOOKUP($H2620,培训课程清单!$B$2:$J$1700,4,0))</f>
        <v/>
      </c>
      <c r="L2620" s="29"/>
      <c r="M2620" s="89" t="str">
        <f>IF($H2620="","",VLOOKUP($H2620,培训课程清单!$B$2:$J$1700,7,0))</f>
        <v/>
      </c>
      <c r="N2620" s="87" t="str">
        <f>IF($H2620="","",VLOOKUP($H2620,培训课程清单!$B$2:$J$1700,8,0))</f>
        <v/>
      </c>
      <c r="O2620" s="29"/>
    </row>
    <row r="2621" spans="1:15">
      <c r="A2621" s="87" t="str">
        <f t="shared" si="41"/>
        <v/>
      </c>
      <c r="B2621" s="87" t="str">
        <f>IF(C2621="","",C2621&amp;COUNTIF($C$2:C2621,C2621))</f>
        <v/>
      </c>
      <c r="C2621" s="88"/>
      <c r="D2621" s="87" t="str">
        <f>IF($C2621="","",VLOOKUP($C2621,人员花名册!$B$2:$F$2001,2,0))</f>
        <v/>
      </c>
      <c r="E2621" s="87" t="str">
        <f>IF($C2621="","",VLOOKUP($C2621,人员花名册!$B$2:$F$2001,4,0))</f>
        <v/>
      </c>
      <c r="F2621" s="89" t="str">
        <f>IF($C2621="","",VLOOKUP($C2621,人员花名册!$B$2:$F$2001,5,0))</f>
        <v/>
      </c>
      <c r="G2621" s="29"/>
      <c r="H2621" s="29"/>
      <c r="I2621" s="87" t="str">
        <f>IF($C2621="","",VLOOKUP($H2621,培训课程清单!$B$2:$J$1700,2,0))</f>
        <v/>
      </c>
      <c r="J2621" s="87" t="str">
        <f>IF($C2621="","",VLOOKUP($H2621,培训课程清单!$B$2:$J$1700,3,0))</f>
        <v/>
      </c>
      <c r="K2621" s="87" t="str">
        <f>IF($H2621="","",VLOOKUP($H2621,培训课程清单!$B$2:$J$1700,4,0))</f>
        <v/>
      </c>
      <c r="L2621" s="29"/>
      <c r="M2621" s="89" t="str">
        <f>IF($H2621="","",VLOOKUP($H2621,培训课程清单!$B$2:$J$1700,7,0))</f>
        <v/>
      </c>
      <c r="N2621" s="87" t="str">
        <f>IF($H2621="","",VLOOKUP($H2621,培训课程清单!$B$2:$J$1700,8,0))</f>
        <v/>
      </c>
      <c r="O2621" s="29"/>
    </row>
    <row r="2622" spans="1:15">
      <c r="A2622" s="87" t="str">
        <f t="shared" si="41"/>
        <v/>
      </c>
      <c r="B2622" s="87" t="str">
        <f>IF(C2622="","",C2622&amp;COUNTIF($C$2:C2622,C2622))</f>
        <v/>
      </c>
      <c r="C2622" s="88"/>
      <c r="D2622" s="87" t="str">
        <f>IF($C2622="","",VLOOKUP($C2622,人员花名册!$B$2:$F$2001,2,0))</f>
        <v/>
      </c>
      <c r="E2622" s="87" t="str">
        <f>IF($C2622="","",VLOOKUP($C2622,人员花名册!$B$2:$F$2001,4,0))</f>
        <v/>
      </c>
      <c r="F2622" s="89" t="str">
        <f>IF($C2622="","",VLOOKUP($C2622,人员花名册!$B$2:$F$2001,5,0))</f>
        <v/>
      </c>
      <c r="G2622" s="29"/>
      <c r="H2622" s="29"/>
      <c r="I2622" s="87" t="str">
        <f>IF($C2622="","",VLOOKUP($H2622,培训课程清单!$B$2:$J$1700,2,0))</f>
        <v/>
      </c>
      <c r="J2622" s="87" t="str">
        <f>IF($C2622="","",VLOOKUP($H2622,培训课程清单!$B$2:$J$1700,3,0))</f>
        <v/>
      </c>
      <c r="K2622" s="87" t="str">
        <f>IF($H2622="","",VLOOKUP($H2622,培训课程清单!$B$2:$J$1700,4,0))</f>
        <v/>
      </c>
      <c r="L2622" s="29"/>
      <c r="M2622" s="89" t="str">
        <f>IF($H2622="","",VLOOKUP($H2622,培训课程清单!$B$2:$J$1700,7,0))</f>
        <v/>
      </c>
      <c r="N2622" s="87" t="str">
        <f>IF($H2622="","",VLOOKUP($H2622,培训课程清单!$B$2:$J$1700,8,0))</f>
        <v/>
      </c>
      <c r="O2622" s="29"/>
    </row>
    <row r="2623" spans="1:15">
      <c r="A2623" s="87" t="str">
        <f t="shared" si="41"/>
        <v/>
      </c>
      <c r="B2623" s="87" t="str">
        <f>IF(C2623="","",C2623&amp;COUNTIF($C$2:C2623,C2623))</f>
        <v/>
      </c>
      <c r="C2623" s="88"/>
      <c r="D2623" s="87" t="str">
        <f>IF($C2623="","",VLOOKUP($C2623,人员花名册!$B$2:$F$2001,2,0))</f>
        <v/>
      </c>
      <c r="E2623" s="87" t="str">
        <f>IF($C2623="","",VLOOKUP($C2623,人员花名册!$B$2:$F$2001,4,0))</f>
        <v/>
      </c>
      <c r="F2623" s="89" t="str">
        <f>IF($C2623="","",VLOOKUP($C2623,人员花名册!$B$2:$F$2001,5,0))</f>
        <v/>
      </c>
      <c r="G2623" s="29"/>
      <c r="H2623" s="29"/>
      <c r="I2623" s="87" t="str">
        <f>IF($C2623="","",VLOOKUP($H2623,培训课程清单!$B$2:$J$1700,2,0))</f>
        <v/>
      </c>
      <c r="J2623" s="87" t="str">
        <f>IF($C2623="","",VLOOKUP($H2623,培训课程清单!$B$2:$J$1700,3,0))</f>
        <v/>
      </c>
      <c r="K2623" s="87" t="str">
        <f>IF($H2623="","",VLOOKUP($H2623,培训课程清单!$B$2:$J$1700,4,0))</f>
        <v/>
      </c>
      <c r="L2623" s="29"/>
      <c r="M2623" s="89" t="str">
        <f>IF($H2623="","",VLOOKUP($H2623,培训课程清单!$B$2:$J$1700,7,0))</f>
        <v/>
      </c>
      <c r="N2623" s="87" t="str">
        <f>IF($H2623="","",VLOOKUP($H2623,培训课程清单!$B$2:$J$1700,8,0))</f>
        <v/>
      </c>
      <c r="O2623" s="29"/>
    </row>
    <row r="2624" spans="1:15">
      <c r="A2624" s="87" t="str">
        <f t="shared" si="41"/>
        <v/>
      </c>
      <c r="B2624" s="87" t="str">
        <f>IF(C2624="","",C2624&amp;COUNTIF($C$2:C2624,C2624))</f>
        <v/>
      </c>
      <c r="C2624" s="88"/>
      <c r="D2624" s="87" t="str">
        <f>IF($C2624="","",VLOOKUP($C2624,人员花名册!$B$2:$F$2001,2,0))</f>
        <v/>
      </c>
      <c r="E2624" s="87" t="str">
        <f>IF($C2624="","",VLOOKUP($C2624,人员花名册!$B$2:$F$2001,4,0))</f>
        <v/>
      </c>
      <c r="F2624" s="89" t="str">
        <f>IF($C2624="","",VLOOKUP($C2624,人员花名册!$B$2:$F$2001,5,0))</f>
        <v/>
      </c>
      <c r="G2624" s="29"/>
      <c r="H2624" s="29"/>
      <c r="I2624" s="87" t="str">
        <f>IF($C2624="","",VLOOKUP($H2624,培训课程清单!$B$2:$J$1700,2,0))</f>
        <v/>
      </c>
      <c r="J2624" s="87" t="str">
        <f>IF($C2624="","",VLOOKUP($H2624,培训课程清单!$B$2:$J$1700,3,0))</f>
        <v/>
      </c>
      <c r="K2624" s="87" t="str">
        <f>IF($H2624="","",VLOOKUP($H2624,培训课程清单!$B$2:$J$1700,4,0))</f>
        <v/>
      </c>
      <c r="L2624" s="29"/>
      <c r="M2624" s="89" t="str">
        <f>IF($H2624="","",VLOOKUP($H2624,培训课程清单!$B$2:$J$1700,7,0))</f>
        <v/>
      </c>
      <c r="N2624" s="87" t="str">
        <f>IF($H2624="","",VLOOKUP($H2624,培训课程清单!$B$2:$J$1700,8,0))</f>
        <v/>
      </c>
      <c r="O2624" s="29"/>
    </row>
    <row r="2625" spans="1:15">
      <c r="A2625" s="87" t="str">
        <f t="shared" si="41"/>
        <v/>
      </c>
      <c r="B2625" s="87" t="str">
        <f>IF(C2625="","",C2625&amp;COUNTIF($C$2:C2625,C2625))</f>
        <v/>
      </c>
      <c r="C2625" s="88"/>
      <c r="D2625" s="87" t="str">
        <f>IF($C2625="","",VLOOKUP($C2625,人员花名册!$B$2:$F$2001,2,0))</f>
        <v/>
      </c>
      <c r="E2625" s="87" t="str">
        <f>IF($C2625="","",VLOOKUP($C2625,人员花名册!$B$2:$F$2001,4,0))</f>
        <v/>
      </c>
      <c r="F2625" s="89" t="str">
        <f>IF($C2625="","",VLOOKUP($C2625,人员花名册!$B$2:$F$2001,5,0))</f>
        <v/>
      </c>
      <c r="G2625" s="29"/>
      <c r="H2625" s="29"/>
      <c r="I2625" s="87" t="str">
        <f>IF($C2625="","",VLOOKUP($H2625,培训课程清单!$B$2:$J$1700,2,0))</f>
        <v/>
      </c>
      <c r="J2625" s="87" t="str">
        <f>IF($C2625="","",VLOOKUP($H2625,培训课程清单!$B$2:$J$1700,3,0))</f>
        <v/>
      </c>
      <c r="K2625" s="87" t="str">
        <f>IF($H2625="","",VLOOKUP($H2625,培训课程清单!$B$2:$J$1700,4,0))</f>
        <v/>
      </c>
      <c r="L2625" s="29"/>
      <c r="M2625" s="89" t="str">
        <f>IF($H2625="","",VLOOKUP($H2625,培训课程清单!$B$2:$J$1700,7,0))</f>
        <v/>
      </c>
      <c r="N2625" s="87" t="str">
        <f>IF($H2625="","",VLOOKUP($H2625,培训课程清单!$B$2:$J$1700,8,0))</f>
        <v/>
      </c>
      <c r="O2625" s="29"/>
    </row>
    <row r="2626" spans="1:15">
      <c r="A2626" s="87" t="str">
        <f t="shared" si="41"/>
        <v/>
      </c>
      <c r="B2626" s="87" t="str">
        <f>IF(C2626="","",C2626&amp;COUNTIF($C$2:C2626,C2626))</f>
        <v/>
      </c>
      <c r="C2626" s="88"/>
      <c r="D2626" s="87" t="str">
        <f>IF($C2626="","",VLOOKUP($C2626,人员花名册!$B$2:$F$2001,2,0))</f>
        <v/>
      </c>
      <c r="E2626" s="87" t="str">
        <f>IF($C2626="","",VLOOKUP($C2626,人员花名册!$B$2:$F$2001,4,0))</f>
        <v/>
      </c>
      <c r="F2626" s="89" t="str">
        <f>IF($C2626="","",VLOOKUP($C2626,人员花名册!$B$2:$F$2001,5,0))</f>
        <v/>
      </c>
      <c r="G2626" s="29"/>
      <c r="H2626" s="29"/>
      <c r="I2626" s="87" t="str">
        <f>IF($C2626="","",VLOOKUP($H2626,培训课程清单!$B$2:$J$1700,2,0))</f>
        <v/>
      </c>
      <c r="J2626" s="87" t="str">
        <f>IF($C2626="","",VLOOKUP($H2626,培训课程清单!$B$2:$J$1700,3,0))</f>
        <v/>
      </c>
      <c r="K2626" s="87" t="str">
        <f>IF($H2626="","",VLOOKUP($H2626,培训课程清单!$B$2:$J$1700,4,0))</f>
        <v/>
      </c>
      <c r="L2626" s="29"/>
      <c r="M2626" s="89" t="str">
        <f>IF($H2626="","",VLOOKUP($H2626,培训课程清单!$B$2:$J$1700,7,0))</f>
        <v/>
      </c>
      <c r="N2626" s="87" t="str">
        <f>IF($H2626="","",VLOOKUP($H2626,培训课程清单!$B$2:$J$1700,8,0))</f>
        <v/>
      </c>
      <c r="O2626" s="29"/>
    </row>
    <row r="2627" spans="1:15">
      <c r="A2627" s="87" t="str">
        <f t="shared" si="41"/>
        <v/>
      </c>
      <c r="B2627" s="87" t="str">
        <f>IF(C2627="","",C2627&amp;COUNTIF($C$2:C2627,C2627))</f>
        <v/>
      </c>
      <c r="C2627" s="88"/>
      <c r="D2627" s="87" t="str">
        <f>IF($C2627="","",VLOOKUP($C2627,人员花名册!$B$2:$F$2001,2,0))</f>
        <v/>
      </c>
      <c r="E2627" s="87" t="str">
        <f>IF($C2627="","",VLOOKUP($C2627,人员花名册!$B$2:$F$2001,4,0))</f>
        <v/>
      </c>
      <c r="F2627" s="89" t="str">
        <f>IF($C2627="","",VLOOKUP($C2627,人员花名册!$B$2:$F$2001,5,0))</f>
        <v/>
      </c>
      <c r="G2627" s="29"/>
      <c r="H2627" s="29"/>
      <c r="I2627" s="87" t="str">
        <f>IF($C2627="","",VLOOKUP($H2627,培训课程清单!$B$2:$J$1700,2,0))</f>
        <v/>
      </c>
      <c r="J2627" s="87" t="str">
        <f>IF($C2627="","",VLOOKUP($H2627,培训课程清单!$B$2:$J$1700,3,0))</f>
        <v/>
      </c>
      <c r="K2627" s="87" t="str">
        <f>IF($H2627="","",VLOOKUP($H2627,培训课程清单!$B$2:$J$1700,4,0))</f>
        <v/>
      </c>
      <c r="L2627" s="29"/>
      <c r="M2627" s="89" t="str">
        <f>IF($H2627="","",VLOOKUP($H2627,培训课程清单!$B$2:$J$1700,7,0))</f>
        <v/>
      </c>
      <c r="N2627" s="87" t="str">
        <f>IF($H2627="","",VLOOKUP($H2627,培训课程清单!$B$2:$J$1700,8,0))</f>
        <v/>
      </c>
      <c r="O2627" s="29"/>
    </row>
    <row r="2628" spans="1:15">
      <c r="A2628" s="87" t="str">
        <f t="shared" si="41"/>
        <v/>
      </c>
      <c r="B2628" s="87" t="str">
        <f>IF(C2628="","",C2628&amp;COUNTIF($C$2:C2628,C2628))</f>
        <v/>
      </c>
      <c r="C2628" s="88"/>
      <c r="D2628" s="87" t="str">
        <f>IF($C2628="","",VLOOKUP($C2628,人员花名册!$B$2:$F$2001,2,0))</f>
        <v/>
      </c>
      <c r="E2628" s="87" t="str">
        <f>IF($C2628="","",VLOOKUP($C2628,人员花名册!$B$2:$F$2001,4,0))</f>
        <v/>
      </c>
      <c r="F2628" s="89" t="str">
        <f>IF($C2628="","",VLOOKUP($C2628,人员花名册!$B$2:$F$2001,5,0))</f>
        <v/>
      </c>
      <c r="G2628" s="29"/>
      <c r="H2628" s="29"/>
      <c r="I2628" s="87" t="str">
        <f>IF($C2628="","",VLOOKUP($H2628,培训课程清单!$B$2:$J$1700,2,0))</f>
        <v/>
      </c>
      <c r="J2628" s="87" t="str">
        <f>IF($C2628="","",VLOOKUP($H2628,培训课程清单!$B$2:$J$1700,3,0))</f>
        <v/>
      </c>
      <c r="K2628" s="87" t="str">
        <f>IF($H2628="","",VLOOKUP($H2628,培训课程清单!$B$2:$J$1700,4,0))</f>
        <v/>
      </c>
      <c r="L2628" s="29"/>
      <c r="M2628" s="89" t="str">
        <f>IF($H2628="","",VLOOKUP($H2628,培训课程清单!$B$2:$J$1700,7,0))</f>
        <v/>
      </c>
      <c r="N2628" s="87" t="str">
        <f>IF($H2628="","",VLOOKUP($H2628,培训课程清单!$B$2:$J$1700,8,0))</f>
        <v/>
      </c>
      <c r="O2628" s="29"/>
    </row>
    <row r="2629" spans="1:15">
      <c r="A2629" s="87" t="str">
        <f t="shared" si="41"/>
        <v/>
      </c>
      <c r="B2629" s="87" t="str">
        <f>IF(C2629="","",C2629&amp;COUNTIF($C$2:C2629,C2629))</f>
        <v/>
      </c>
      <c r="C2629" s="88"/>
      <c r="D2629" s="87" t="str">
        <f>IF($C2629="","",VLOOKUP($C2629,人员花名册!$B$2:$F$2001,2,0))</f>
        <v/>
      </c>
      <c r="E2629" s="87" t="str">
        <f>IF($C2629="","",VLOOKUP($C2629,人员花名册!$B$2:$F$2001,4,0))</f>
        <v/>
      </c>
      <c r="F2629" s="89" t="str">
        <f>IF($C2629="","",VLOOKUP($C2629,人员花名册!$B$2:$F$2001,5,0))</f>
        <v/>
      </c>
      <c r="G2629" s="29"/>
      <c r="H2629" s="29"/>
      <c r="I2629" s="87" t="str">
        <f>IF($C2629="","",VLOOKUP($H2629,培训课程清单!$B$2:$J$1700,2,0))</f>
        <v/>
      </c>
      <c r="J2629" s="87" t="str">
        <f>IF($C2629="","",VLOOKUP($H2629,培训课程清单!$B$2:$J$1700,3,0))</f>
        <v/>
      </c>
      <c r="K2629" s="87" t="str">
        <f>IF($H2629="","",VLOOKUP($H2629,培训课程清单!$B$2:$J$1700,4,0))</f>
        <v/>
      </c>
      <c r="L2629" s="29"/>
      <c r="M2629" s="89" t="str">
        <f>IF($H2629="","",VLOOKUP($H2629,培训课程清单!$B$2:$J$1700,7,0))</f>
        <v/>
      </c>
      <c r="N2629" s="87" t="str">
        <f>IF($H2629="","",VLOOKUP($H2629,培训课程清单!$B$2:$J$1700,8,0))</f>
        <v/>
      </c>
      <c r="O2629" s="29"/>
    </row>
    <row r="2630" spans="1:15">
      <c r="A2630" s="87" t="str">
        <f t="shared" si="41"/>
        <v/>
      </c>
      <c r="B2630" s="87" t="str">
        <f>IF(C2630="","",C2630&amp;COUNTIF($C$2:C2630,C2630))</f>
        <v/>
      </c>
      <c r="C2630" s="88"/>
      <c r="D2630" s="87" t="str">
        <f>IF($C2630="","",VLOOKUP($C2630,人员花名册!$B$2:$F$2001,2,0))</f>
        <v/>
      </c>
      <c r="E2630" s="87" t="str">
        <f>IF($C2630="","",VLOOKUP($C2630,人员花名册!$B$2:$F$2001,4,0))</f>
        <v/>
      </c>
      <c r="F2630" s="89" t="str">
        <f>IF($C2630="","",VLOOKUP($C2630,人员花名册!$B$2:$F$2001,5,0))</f>
        <v/>
      </c>
      <c r="G2630" s="29"/>
      <c r="H2630" s="29"/>
      <c r="I2630" s="87" t="str">
        <f>IF($C2630="","",VLOOKUP($H2630,培训课程清单!$B$2:$J$1700,2,0))</f>
        <v/>
      </c>
      <c r="J2630" s="87" t="str">
        <f>IF($C2630="","",VLOOKUP($H2630,培训课程清单!$B$2:$J$1700,3,0))</f>
        <v/>
      </c>
      <c r="K2630" s="87" t="str">
        <f>IF($H2630="","",VLOOKUP($H2630,培训课程清单!$B$2:$J$1700,4,0))</f>
        <v/>
      </c>
      <c r="L2630" s="29"/>
      <c r="M2630" s="89" t="str">
        <f>IF($H2630="","",VLOOKUP($H2630,培训课程清单!$B$2:$J$1700,7,0))</f>
        <v/>
      </c>
      <c r="N2630" s="87" t="str">
        <f>IF($H2630="","",VLOOKUP($H2630,培训课程清单!$B$2:$J$1700,8,0))</f>
        <v/>
      </c>
      <c r="O2630" s="29"/>
    </row>
    <row r="2631" spans="1:15">
      <c r="A2631" s="87" t="str">
        <f t="shared" si="41"/>
        <v/>
      </c>
      <c r="B2631" s="87" t="str">
        <f>IF(C2631="","",C2631&amp;COUNTIF($C$2:C2631,C2631))</f>
        <v/>
      </c>
      <c r="C2631" s="88"/>
      <c r="D2631" s="87" t="str">
        <f>IF($C2631="","",VLOOKUP($C2631,人员花名册!$B$2:$F$2001,2,0))</f>
        <v/>
      </c>
      <c r="E2631" s="87" t="str">
        <f>IF($C2631="","",VLOOKUP($C2631,人员花名册!$B$2:$F$2001,4,0))</f>
        <v/>
      </c>
      <c r="F2631" s="89" t="str">
        <f>IF($C2631="","",VLOOKUP($C2631,人员花名册!$B$2:$F$2001,5,0))</f>
        <v/>
      </c>
      <c r="G2631" s="29"/>
      <c r="H2631" s="29"/>
      <c r="I2631" s="87" t="str">
        <f>IF($C2631="","",VLOOKUP($H2631,培训课程清单!$B$2:$J$1700,2,0))</f>
        <v/>
      </c>
      <c r="J2631" s="87" t="str">
        <f>IF($C2631="","",VLOOKUP($H2631,培训课程清单!$B$2:$J$1700,3,0))</f>
        <v/>
      </c>
      <c r="K2631" s="87" t="str">
        <f>IF($H2631="","",VLOOKUP($H2631,培训课程清单!$B$2:$J$1700,4,0))</f>
        <v/>
      </c>
      <c r="L2631" s="29"/>
      <c r="M2631" s="89" t="str">
        <f>IF($H2631="","",VLOOKUP($H2631,培训课程清单!$B$2:$J$1700,7,0))</f>
        <v/>
      </c>
      <c r="N2631" s="87" t="str">
        <f>IF($H2631="","",VLOOKUP($H2631,培训课程清单!$B$2:$J$1700,8,0))</f>
        <v/>
      </c>
      <c r="O2631" s="29"/>
    </row>
    <row r="2632" spans="1:15">
      <c r="A2632" s="87" t="str">
        <f t="shared" si="41"/>
        <v/>
      </c>
      <c r="B2632" s="87" t="str">
        <f>IF(C2632="","",C2632&amp;COUNTIF($C$2:C2632,C2632))</f>
        <v/>
      </c>
      <c r="C2632" s="88"/>
      <c r="D2632" s="87" t="str">
        <f>IF($C2632="","",VLOOKUP($C2632,人员花名册!$B$2:$F$2001,2,0))</f>
        <v/>
      </c>
      <c r="E2632" s="87" t="str">
        <f>IF($C2632="","",VLOOKUP($C2632,人员花名册!$B$2:$F$2001,4,0))</f>
        <v/>
      </c>
      <c r="F2632" s="89" t="str">
        <f>IF($C2632="","",VLOOKUP($C2632,人员花名册!$B$2:$F$2001,5,0))</f>
        <v/>
      </c>
      <c r="G2632" s="29"/>
      <c r="H2632" s="29"/>
      <c r="I2632" s="87" t="str">
        <f>IF($C2632="","",VLOOKUP($H2632,培训课程清单!$B$2:$J$1700,2,0))</f>
        <v/>
      </c>
      <c r="J2632" s="87" t="str">
        <f>IF($C2632="","",VLOOKUP($H2632,培训课程清单!$B$2:$J$1700,3,0))</f>
        <v/>
      </c>
      <c r="K2632" s="87" t="str">
        <f>IF($H2632="","",VLOOKUP($H2632,培训课程清单!$B$2:$J$1700,4,0))</f>
        <v/>
      </c>
      <c r="L2632" s="29"/>
      <c r="M2632" s="89" t="str">
        <f>IF($H2632="","",VLOOKUP($H2632,培训课程清单!$B$2:$J$1700,7,0))</f>
        <v/>
      </c>
      <c r="N2632" s="87" t="str">
        <f>IF($H2632="","",VLOOKUP($H2632,培训课程清单!$B$2:$J$1700,8,0))</f>
        <v/>
      </c>
      <c r="O2632" s="29"/>
    </row>
    <row r="2633" spans="1:15">
      <c r="A2633" s="87" t="str">
        <f t="shared" si="41"/>
        <v/>
      </c>
      <c r="B2633" s="87" t="str">
        <f>IF(C2633="","",C2633&amp;COUNTIF($C$2:C2633,C2633))</f>
        <v/>
      </c>
      <c r="C2633" s="88"/>
      <c r="D2633" s="87" t="str">
        <f>IF($C2633="","",VLOOKUP($C2633,人员花名册!$B$2:$F$2001,2,0))</f>
        <v/>
      </c>
      <c r="E2633" s="87" t="str">
        <f>IF($C2633="","",VLOOKUP($C2633,人员花名册!$B$2:$F$2001,4,0))</f>
        <v/>
      </c>
      <c r="F2633" s="89" t="str">
        <f>IF($C2633="","",VLOOKUP($C2633,人员花名册!$B$2:$F$2001,5,0))</f>
        <v/>
      </c>
      <c r="G2633" s="29"/>
      <c r="H2633" s="29"/>
      <c r="I2633" s="87" t="str">
        <f>IF($C2633="","",VLOOKUP($H2633,培训课程清单!$B$2:$J$1700,2,0))</f>
        <v/>
      </c>
      <c r="J2633" s="87" t="str">
        <f>IF($C2633="","",VLOOKUP($H2633,培训课程清单!$B$2:$J$1700,3,0))</f>
        <v/>
      </c>
      <c r="K2633" s="87" t="str">
        <f>IF($H2633="","",VLOOKUP($H2633,培训课程清单!$B$2:$J$1700,4,0))</f>
        <v/>
      </c>
      <c r="L2633" s="29"/>
      <c r="M2633" s="89" t="str">
        <f>IF($H2633="","",VLOOKUP($H2633,培训课程清单!$B$2:$J$1700,7,0))</f>
        <v/>
      </c>
      <c r="N2633" s="87" t="str">
        <f>IF($H2633="","",VLOOKUP($H2633,培训课程清单!$B$2:$J$1700,8,0))</f>
        <v/>
      </c>
      <c r="O2633" s="29"/>
    </row>
    <row r="2634" spans="1:15">
      <c r="A2634" s="87" t="str">
        <f t="shared" si="41"/>
        <v/>
      </c>
      <c r="B2634" s="87" t="str">
        <f>IF(C2634="","",C2634&amp;COUNTIF($C$2:C2634,C2634))</f>
        <v/>
      </c>
      <c r="C2634" s="88"/>
      <c r="D2634" s="87" t="str">
        <f>IF($C2634="","",VLOOKUP($C2634,人员花名册!$B$2:$F$2001,2,0))</f>
        <v/>
      </c>
      <c r="E2634" s="87" t="str">
        <f>IF($C2634="","",VLOOKUP($C2634,人员花名册!$B$2:$F$2001,4,0))</f>
        <v/>
      </c>
      <c r="F2634" s="89" t="str">
        <f>IF($C2634="","",VLOOKUP($C2634,人员花名册!$B$2:$F$2001,5,0))</f>
        <v/>
      </c>
      <c r="G2634" s="29"/>
      <c r="H2634" s="29"/>
      <c r="I2634" s="87" t="str">
        <f>IF($C2634="","",VLOOKUP($H2634,培训课程清单!$B$2:$J$1700,2,0))</f>
        <v/>
      </c>
      <c r="J2634" s="87" t="str">
        <f>IF($C2634="","",VLOOKUP($H2634,培训课程清单!$B$2:$J$1700,3,0))</f>
        <v/>
      </c>
      <c r="K2634" s="87" t="str">
        <f>IF($H2634="","",VLOOKUP($H2634,培训课程清单!$B$2:$J$1700,4,0))</f>
        <v/>
      </c>
      <c r="L2634" s="29"/>
      <c r="M2634" s="89" t="str">
        <f>IF($H2634="","",VLOOKUP($H2634,培训课程清单!$B$2:$J$1700,7,0))</f>
        <v/>
      </c>
      <c r="N2634" s="87" t="str">
        <f>IF($H2634="","",VLOOKUP($H2634,培训课程清单!$B$2:$J$1700,8,0))</f>
        <v/>
      </c>
      <c r="O2634" s="29"/>
    </row>
    <row r="2635" spans="1:15">
      <c r="A2635" s="87" t="str">
        <f t="shared" si="41"/>
        <v/>
      </c>
      <c r="B2635" s="87" t="str">
        <f>IF(C2635="","",C2635&amp;COUNTIF($C$2:C2635,C2635))</f>
        <v/>
      </c>
      <c r="C2635" s="88"/>
      <c r="D2635" s="87" t="str">
        <f>IF($C2635="","",VLOOKUP($C2635,人员花名册!$B$2:$F$2001,2,0))</f>
        <v/>
      </c>
      <c r="E2635" s="87" t="str">
        <f>IF($C2635="","",VLOOKUP($C2635,人员花名册!$B$2:$F$2001,4,0))</f>
        <v/>
      </c>
      <c r="F2635" s="89" t="str">
        <f>IF($C2635="","",VLOOKUP($C2635,人员花名册!$B$2:$F$2001,5,0))</f>
        <v/>
      </c>
      <c r="G2635" s="29"/>
      <c r="H2635" s="29"/>
      <c r="I2635" s="87" t="str">
        <f>IF($C2635="","",VLOOKUP($H2635,培训课程清单!$B$2:$J$1700,2,0))</f>
        <v/>
      </c>
      <c r="J2635" s="87" t="str">
        <f>IF($C2635="","",VLOOKUP($H2635,培训课程清单!$B$2:$J$1700,3,0))</f>
        <v/>
      </c>
      <c r="K2635" s="87" t="str">
        <f>IF($H2635="","",VLOOKUP($H2635,培训课程清单!$B$2:$J$1700,4,0))</f>
        <v/>
      </c>
      <c r="L2635" s="29"/>
      <c r="M2635" s="89" t="str">
        <f>IF($H2635="","",VLOOKUP($H2635,培训课程清单!$B$2:$J$1700,7,0))</f>
        <v/>
      </c>
      <c r="N2635" s="87" t="str">
        <f>IF($H2635="","",VLOOKUP($H2635,培训课程清单!$B$2:$J$1700,8,0))</f>
        <v/>
      </c>
      <c r="O2635" s="29"/>
    </row>
    <row r="2636" spans="1:15">
      <c r="A2636" s="87" t="str">
        <f t="shared" si="41"/>
        <v/>
      </c>
      <c r="B2636" s="87" t="str">
        <f>IF(C2636="","",C2636&amp;COUNTIF($C$2:C2636,C2636))</f>
        <v/>
      </c>
      <c r="C2636" s="88"/>
      <c r="D2636" s="87" t="str">
        <f>IF($C2636="","",VLOOKUP($C2636,人员花名册!$B$2:$F$2001,2,0))</f>
        <v/>
      </c>
      <c r="E2636" s="87" t="str">
        <f>IF($C2636="","",VLOOKUP($C2636,人员花名册!$B$2:$F$2001,4,0))</f>
        <v/>
      </c>
      <c r="F2636" s="89" t="str">
        <f>IF($C2636="","",VLOOKUP($C2636,人员花名册!$B$2:$F$2001,5,0))</f>
        <v/>
      </c>
      <c r="G2636" s="29"/>
      <c r="H2636" s="29"/>
      <c r="I2636" s="87" t="str">
        <f>IF($C2636="","",VLOOKUP($H2636,培训课程清单!$B$2:$J$1700,2,0))</f>
        <v/>
      </c>
      <c r="J2636" s="87" t="str">
        <f>IF($C2636="","",VLOOKUP($H2636,培训课程清单!$B$2:$J$1700,3,0))</f>
        <v/>
      </c>
      <c r="K2636" s="87" t="str">
        <f>IF($H2636="","",VLOOKUP($H2636,培训课程清单!$B$2:$J$1700,4,0))</f>
        <v/>
      </c>
      <c r="L2636" s="29"/>
      <c r="M2636" s="89" t="str">
        <f>IF($H2636="","",VLOOKUP($H2636,培训课程清单!$B$2:$J$1700,7,0))</f>
        <v/>
      </c>
      <c r="N2636" s="87" t="str">
        <f>IF($H2636="","",VLOOKUP($H2636,培训课程清单!$B$2:$J$1700,8,0))</f>
        <v/>
      </c>
      <c r="O2636" s="29"/>
    </row>
    <row r="2637" spans="1:15">
      <c r="A2637" s="87" t="str">
        <f t="shared" si="41"/>
        <v/>
      </c>
      <c r="B2637" s="87" t="str">
        <f>IF(C2637="","",C2637&amp;COUNTIF($C$2:C2637,C2637))</f>
        <v/>
      </c>
      <c r="C2637" s="88"/>
      <c r="D2637" s="87" t="str">
        <f>IF($C2637="","",VLOOKUP($C2637,人员花名册!$B$2:$F$2001,2,0))</f>
        <v/>
      </c>
      <c r="E2637" s="87" t="str">
        <f>IF($C2637="","",VLOOKUP($C2637,人员花名册!$B$2:$F$2001,4,0))</f>
        <v/>
      </c>
      <c r="F2637" s="89" t="str">
        <f>IF($C2637="","",VLOOKUP($C2637,人员花名册!$B$2:$F$2001,5,0))</f>
        <v/>
      </c>
      <c r="G2637" s="29"/>
      <c r="H2637" s="29"/>
      <c r="I2637" s="87" t="str">
        <f>IF($C2637="","",VLOOKUP($H2637,培训课程清单!$B$2:$J$1700,2,0))</f>
        <v/>
      </c>
      <c r="J2637" s="87" t="str">
        <f>IF($C2637="","",VLOOKUP($H2637,培训课程清单!$B$2:$J$1700,3,0))</f>
        <v/>
      </c>
      <c r="K2637" s="87" t="str">
        <f>IF($H2637="","",VLOOKUP($H2637,培训课程清单!$B$2:$J$1700,4,0))</f>
        <v/>
      </c>
      <c r="L2637" s="29"/>
      <c r="M2637" s="89" t="str">
        <f>IF($H2637="","",VLOOKUP($H2637,培训课程清单!$B$2:$J$1700,7,0))</f>
        <v/>
      </c>
      <c r="N2637" s="87" t="str">
        <f>IF($H2637="","",VLOOKUP($H2637,培训课程清单!$B$2:$J$1700,8,0))</f>
        <v/>
      </c>
      <c r="O2637" s="29"/>
    </row>
    <row r="2638" spans="1:15">
      <c r="A2638" s="87" t="str">
        <f t="shared" si="41"/>
        <v/>
      </c>
      <c r="B2638" s="87" t="str">
        <f>IF(C2638="","",C2638&amp;COUNTIF($C$2:C2638,C2638))</f>
        <v/>
      </c>
      <c r="C2638" s="88"/>
      <c r="D2638" s="87" t="str">
        <f>IF($C2638="","",VLOOKUP($C2638,人员花名册!$B$2:$F$2001,2,0))</f>
        <v/>
      </c>
      <c r="E2638" s="87" t="str">
        <f>IF($C2638="","",VLOOKUP($C2638,人员花名册!$B$2:$F$2001,4,0))</f>
        <v/>
      </c>
      <c r="F2638" s="89" t="str">
        <f>IF($C2638="","",VLOOKUP($C2638,人员花名册!$B$2:$F$2001,5,0))</f>
        <v/>
      </c>
      <c r="G2638" s="29"/>
      <c r="H2638" s="29"/>
      <c r="I2638" s="87" t="str">
        <f>IF($C2638="","",VLOOKUP($H2638,培训课程清单!$B$2:$J$1700,2,0))</f>
        <v/>
      </c>
      <c r="J2638" s="87" t="str">
        <f>IF($C2638="","",VLOOKUP($H2638,培训课程清单!$B$2:$J$1700,3,0))</f>
        <v/>
      </c>
      <c r="K2638" s="87" t="str">
        <f>IF($H2638="","",VLOOKUP($H2638,培训课程清单!$B$2:$J$1700,4,0))</f>
        <v/>
      </c>
      <c r="L2638" s="29"/>
      <c r="M2638" s="89" t="str">
        <f>IF($H2638="","",VLOOKUP($H2638,培训课程清单!$B$2:$J$1700,7,0))</f>
        <v/>
      </c>
      <c r="N2638" s="87" t="str">
        <f>IF($H2638="","",VLOOKUP($H2638,培训课程清单!$B$2:$J$1700,8,0))</f>
        <v/>
      </c>
      <c r="O2638" s="29"/>
    </row>
    <row r="2639" spans="1:15">
      <c r="A2639" s="87" t="str">
        <f t="shared" si="41"/>
        <v/>
      </c>
      <c r="B2639" s="87" t="str">
        <f>IF(C2639="","",C2639&amp;COUNTIF($C$2:C2639,C2639))</f>
        <v/>
      </c>
      <c r="C2639" s="88"/>
      <c r="D2639" s="87" t="str">
        <f>IF($C2639="","",VLOOKUP($C2639,人员花名册!$B$2:$F$2001,2,0))</f>
        <v/>
      </c>
      <c r="E2639" s="87" t="str">
        <f>IF($C2639="","",VLOOKUP($C2639,人员花名册!$B$2:$F$2001,4,0))</f>
        <v/>
      </c>
      <c r="F2639" s="89" t="str">
        <f>IF($C2639="","",VLOOKUP($C2639,人员花名册!$B$2:$F$2001,5,0))</f>
        <v/>
      </c>
      <c r="G2639" s="29"/>
      <c r="H2639" s="29"/>
      <c r="I2639" s="87" t="str">
        <f>IF($C2639="","",VLOOKUP($H2639,培训课程清单!$B$2:$J$1700,2,0))</f>
        <v/>
      </c>
      <c r="J2639" s="87" t="str">
        <f>IF($C2639="","",VLOOKUP($H2639,培训课程清单!$B$2:$J$1700,3,0))</f>
        <v/>
      </c>
      <c r="K2639" s="87" t="str">
        <f>IF($H2639="","",VLOOKUP($H2639,培训课程清单!$B$2:$J$1700,4,0))</f>
        <v/>
      </c>
      <c r="L2639" s="29"/>
      <c r="M2639" s="89" t="str">
        <f>IF($H2639="","",VLOOKUP($H2639,培训课程清单!$B$2:$J$1700,7,0))</f>
        <v/>
      </c>
      <c r="N2639" s="87" t="str">
        <f>IF($H2639="","",VLOOKUP($H2639,培训课程清单!$B$2:$J$1700,8,0))</f>
        <v/>
      </c>
      <c r="O2639" s="29"/>
    </row>
    <row r="2640" spans="1:15">
      <c r="A2640" s="87" t="str">
        <f t="shared" si="41"/>
        <v/>
      </c>
      <c r="B2640" s="87" t="str">
        <f>IF(C2640="","",C2640&amp;COUNTIF($C$2:C2640,C2640))</f>
        <v/>
      </c>
      <c r="C2640" s="88"/>
      <c r="D2640" s="87" t="str">
        <f>IF($C2640="","",VLOOKUP($C2640,人员花名册!$B$2:$F$2001,2,0))</f>
        <v/>
      </c>
      <c r="E2640" s="87" t="str">
        <f>IF($C2640="","",VLOOKUP($C2640,人员花名册!$B$2:$F$2001,4,0))</f>
        <v/>
      </c>
      <c r="F2640" s="89" t="str">
        <f>IF($C2640="","",VLOOKUP($C2640,人员花名册!$B$2:$F$2001,5,0))</f>
        <v/>
      </c>
      <c r="G2640" s="29"/>
      <c r="H2640" s="29"/>
      <c r="I2640" s="87" t="str">
        <f>IF($C2640="","",VLOOKUP($H2640,培训课程清单!$B$2:$J$1700,2,0))</f>
        <v/>
      </c>
      <c r="J2640" s="87" t="str">
        <f>IF($C2640="","",VLOOKUP($H2640,培训课程清单!$B$2:$J$1700,3,0))</f>
        <v/>
      </c>
      <c r="K2640" s="87" t="str">
        <f>IF($H2640="","",VLOOKUP($H2640,培训课程清单!$B$2:$J$1700,4,0))</f>
        <v/>
      </c>
      <c r="L2640" s="29"/>
      <c r="M2640" s="89" t="str">
        <f>IF($H2640="","",VLOOKUP($H2640,培训课程清单!$B$2:$J$1700,7,0))</f>
        <v/>
      </c>
      <c r="N2640" s="87" t="str">
        <f>IF($H2640="","",VLOOKUP($H2640,培训课程清单!$B$2:$J$1700,8,0))</f>
        <v/>
      </c>
      <c r="O2640" s="29"/>
    </row>
    <row r="2641" spans="1:15">
      <c r="A2641" s="87" t="str">
        <f t="shared" ref="A2641:A2704" si="42">IF(C2640="","",A2640+1)</f>
        <v/>
      </c>
      <c r="B2641" s="87" t="str">
        <f>IF(C2641="","",C2641&amp;COUNTIF($C$2:C2641,C2641))</f>
        <v/>
      </c>
      <c r="C2641" s="88"/>
      <c r="D2641" s="87" t="str">
        <f>IF($C2641="","",VLOOKUP($C2641,人员花名册!$B$2:$F$2001,2,0))</f>
        <v/>
      </c>
      <c r="E2641" s="87" t="str">
        <f>IF($C2641="","",VLOOKUP($C2641,人员花名册!$B$2:$F$2001,4,0))</f>
        <v/>
      </c>
      <c r="F2641" s="89" t="str">
        <f>IF($C2641="","",VLOOKUP($C2641,人员花名册!$B$2:$F$2001,5,0))</f>
        <v/>
      </c>
      <c r="G2641" s="29"/>
      <c r="H2641" s="29"/>
      <c r="I2641" s="87" t="str">
        <f>IF($C2641="","",VLOOKUP($H2641,培训课程清单!$B$2:$J$1700,2,0))</f>
        <v/>
      </c>
      <c r="J2641" s="87" t="str">
        <f>IF($C2641="","",VLOOKUP($H2641,培训课程清单!$B$2:$J$1700,3,0))</f>
        <v/>
      </c>
      <c r="K2641" s="87" t="str">
        <f>IF($H2641="","",VLOOKUP($H2641,培训课程清单!$B$2:$J$1700,4,0))</f>
        <v/>
      </c>
      <c r="L2641" s="29"/>
      <c r="M2641" s="89" t="str">
        <f>IF($H2641="","",VLOOKUP($H2641,培训课程清单!$B$2:$J$1700,7,0))</f>
        <v/>
      </c>
      <c r="N2641" s="87" t="str">
        <f>IF($H2641="","",VLOOKUP($H2641,培训课程清单!$B$2:$J$1700,8,0))</f>
        <v/>
      </c>
      <c r="O2641" s="29"/>
    </row>
    <row r="2642" spans="1:15">
      <c r="A2642" s="87" t="str">
        <f t="shared" si="42"/>
        <v/>
      </c>
      <c r="B2642" s="87" t="str">
        <f>IF(C2642="","",C2642&amp;COUNTIF($C$2:C2642,C2642))</f>
        <v/>
      </c>
      <c r="C2642" s="88"/>
      <c r="D2642" s="87" t="str">
        <f>IF($C2642="","",VLOOKUP($C2642,人员花名册!$B$2:$F$2001,2,0))</f>
        <v/>
      </c>
      <c r="E2642" s="87" t="str">
        <f>IF($C2642="","",VLOOKUP($C2642,人员花名册!$B$2:$F$2001,4,0))</f>
        <v/>
      </c>
      <c r="F2642" s="89" t="str">
        <f>IF($C2642="","",VLOOKUP($C2642,人员花名册!$B$2:$F$2001,5,0))</f>
        <v/>
      </c>
      <c r="G2642" s="29"/>
      <c r="H2642" s="29"/>
      <c r="I2642" s="87" t="str">
        <f>IF($C2642="","",VLOOKUP($H2642,培训课程清单!$B$2:$J$1700,2,0))</f>
        <v/>
      </c>
      <c r="J2642" s="87" t="str">
        <f>IF($C2642="","",VLOOKUP($H2642,培训课程清单!$B$2:$J$1700,3,0))</f>
        <v/>
      </c>
      <c r="K2642" s="87" t="str">
        <f>IF($H2642="","",VLOOKUP($H2642,培训课程清单!$B$2:$J$1700,4,0))</f>
        <v/>
      </c>
      <c r="L2642" s="29"/>
      <c r="M2642" s="89" t="str">
        <f>IF($H2642="","",VLOOKUP($H2642,培训课程清单!$B$2:$J$1700,7,0))</f>
        <v/>
      </c>
      <c r="N2642" s="87" t="str">
        <f>IF($H2642="","",VLOOKUP($H2642,培训课程清单!$B$2:$J$1700,8,0))</f>
        <v/>
      </c>
      <c r="O2642" s="29"/>
    </row>
    <row r="2643" spans="1:15">
      <c r="A2643" s="87" t="str">
        <f t="shared" si="42"/>
        <v/>
      </c>
      <c r="B2643" s="87" t="str">
        <f>IF(C2643="","",C2643&amp;COUNTIF($C$2:C2643,C2643))</f>
        <v/>
      </c>
      <c r="C2643" s="88"/>
      <c r="D2643" s="87" t="str">
        <f>IF($C2643="","",VLOOKUP($C2643,人员花名册!$B$2:$F$2001,2,0))</f>
        <v/>
      </c>
      <c r="E2643" s="87" t="str">
        <f>IF($C2643="","",VLOOKUP($C2643,人员花名册!$B$2:$F$2001,4,0))</f>
        <v/>
      </c>
      <c r="F2643" s="89" t="str">
        <f>IF($C2643="","",VLOOKUP($C2643,人员花名册!$B$2:$F$2001,5,0))</f>
        <v/>
      </c>
      <c r="G2643" s="29"/>
      <c r="H2643" s="29"/>
      <c r="I2643" s="87" t="str">
        <f>IF($C2643="","",VLOOKUP($H2643,培训课程清单!$B$2:$J$1700,2,0))</f>
        <v/>
      </c>
      <c r="J2643" s="87" t="str">
        <f>IF($C2643="","",VLOOKUP($H2643,培训课程清单!$B$2:$J$1700,3,0))</f>
        <v/>
      </c>
      <c r="K2643" s="87" t="str">
        <f>IF($H2643="","",VLOOKUP($H2643,培训课程清单!$B$2:$J$1700,4,0))</f>
        <v/>
      </c>
      <c r="L2643" s="29"/>
      <c r="M2643" s="89" t="str">
        <f>IF($H2643="","",VLOOKUP($H2643,培训课程清单!$B$2:$J$1700,7,0))</f>
        <v/>
      </c>
      <c r="N2643" s="87" t="str">
        <f>IF($H2643="","",VLOOKUP($H2643,培训课程清单!$B$2:$J$1700,8,0))</f>
        <v/>
      </c>
      <c r="O2643" s="29"/>
    </row>
    <row r="2644" spans="1:15">
      <c r="A2644" s="87" t="str">
        <f t="shared" si="42"/>
        <v/>
      </c>
      <c r="B2644" s="87" t="str">
        <f>IF(C2644="","",C2644&amp;COUNTIF($C$2:C2644,C2644))</f>
        <v/>
      </c>
      <c r="C2644" s="88"/>
      <c r="D2644" s="87" t="str">
        <f>IF($C2644="","",VLOOKUP($C2644,人员花名册!$B$2:$F$2001,2,0))</f>
        <v/>
      </c>
      <c r="E2644" s="87" t="str">
        <f>IF($C2644="","",VLOOKUP($C2644,人员花名册!$B$2:$F$2001,4,0))</f>
        <v/>
      </c>
      <c r="F2644" s="89" t="str">
        <f>IF($C2644="","",VLOOKUP($C2644,人员花名册!$B$2:$F$2001,5,0))</f>
        <v/>
      </c>
      <c r="G2644" s="29"/>
      <c r="H2644" s="29"/>
      <c r="I2644" s="87" t="str">
        <f>IF($C2644="","",VLOOKUP($H2644,培训课程清单!$B$2:$J$1700,2,0))</f>
        <v/>
      </c>
      <c r="J2644" s="87" t="str">
        <f>IF($C2644="","",VLOOKUP($H2644,培训课程清单!$B$2:$J$1700,3,0))</f>
        <v/>
      </c>
      <c r="K2644" s="87" t="str">
        <f>IF($H2644="","",VLOOKUP($H2644,培训课程清单!$B$2:$J$1700,4,0))</f>
        <v/>
      </c>
      <c r="L2644" s="29"/>
      <c r="M2644" s="89" t="str">
        <f>IF($H2644="","",VLOOKUP($H2644,培训课程清单!$B$2:$J$1700,7,0))</f>
        <v/>
      </c>
      <c r="N2644" s="87" t="str">
        <f>IF($H2644="","",VLOOKUP($H2644,培训课程清单!$B$2:$J$1700,8,0))</f>
        <v/>
      </c>
      <c r="O2644" s="29"/>
    </row>
    <row r="2645" spans="1:15">
      <c r="A2645" s="87" t="str">
        <f t="shared" si="42"/>
        <v/>
      </c>
      <c r="B2645" s="87" t="str">
        <f>IF(C2645="","",C2645&amp;COUNTIF($C$2:C2645,C2645))</f>
        <v/>
      </c>
      <c r="C2645" s="88"/>
      <c r="D2645" s="87" t="str">
        <f>IF($C2645="","",VLOOKUP($C2645,人员花名册!$B$2:$F$2001,2,0))</f>
        <v/>
      </c>
      <c r="E2645" s="87" t="str">
        <f>IF($C2645="","",VLOOKUP($C2645,人员花名册!$B$2:$F$2001,4,0))</f>
        <v/>
      </c>
      <c r="F2645" s="89" t="str">
        <f>IF($C2645="","",VLOOKUP($C2645,人员花名册!$B$2:$F$2001,5,0))</f>
        <v/>
      </c>
      <c r="G2645" s="29"/>
      <c r="H2645" s="29"/>
      <c r="I2645" s="87" t="str">
        <f>IF($C2645="","",VLOOKUP($H2645,培训课程清单!$B$2:$J$1700,2,0))</f>
        <v/>
      </c>
      <c r="J2645" s="87" t="str">
        <f>IF($C2645="","",VLOOKUP($H2645,培训课程清单!$B$2:$J$1700,3,0))</f>
        <v/>
      </c>
      <c r="K2645" s="87" t="str">
        <f>IF($H2645="","",VLOOKUP($H2645,培训课程清单!$B$2:$J$1700,4,0))</f>
        <v/>
      </c>
      <c r="L2645" s="29"/>
      <c r="M2645" s="89" t="str">
        <f>IF($H2645="","",VLOOKUP($H2645,培训课程清单!$B$2:$J$1700,7,0))</f>
        <v/>
      </c>
      <c r="N2645" s="87" t="str">
        <f>IF($H2645="","",VLOOKUP($H2645,培训课程清单!$B$2:$J$1700,8,0))</f>
        <v/>
      </c>
      <c r="O2645" s="29"/>
    </row>
    <row r="2646" spans="1:15">
      <c r="A2646" s="87" t="str">
        <f t="shared" si="42"/>
        <v/>
      </c>
      <c r="B2646" s="87" t="str">
        <f>IF(C2646="","",C2646&amp;COUNTIF($C$2:C2646,C2646))</f>
        <v/>
      </c>
      <c r="C2646" s="88"/>
      <c r="D2646" s="87" t="str">
        <f>IF($C2646="","",VLOOKUP($C2646,人员花名册!$B$2:$F$2001,2,0))</f>
        <v/>
      </c>
      <c r="E2646" s="87" t="str">
        <f>IF($C2646="","",VLOOKUP($C2646,人员花名册!$B$2:$F$2001,4,0))</f>
        <v/>
      </c>
      <c r="F2646" s="89" t="str">
        <f>IF($C2646="","",VLOOKUP($C2646,人员花名册!$B$2:$F$2001,5,0))</f>
        <v/>
      </c>
      <c r="G2646" s="29"/>
      <c r="H2646" s="29"/>
      <c r="I2646" s="87" t="str">
        <f>IF($C2646="","",VLOOKUP($H2646,培训课程清单!$B$2:$J$1700,2,0))</f>
        <v/>
      </c>
      <c r="J2646" s="87" t="str">
        <f>IF($C2646="","",VLOOKUP($H2646,培训课程清单!$B$2:$J$1700,3,0))</f>
        <v/>
      </c>
      <c r="K2646" s="87" t="str">
        <f>IF($H2646="","",VLOOKUP($H2646,培训课程清单!$B$2:$J$1700,4,0))</f>
        <v/>
      </c>
      <c r="L2646" s="29"/>
      <c r="M2646" s="89" t="str">
        <f>IF($H2646="","",VLOOKUP($H2646,培训课程清单!$B$2:$J$1700,7,0))</f>
        <v/>
      </c>
      <c r="N2646" s="87" t="str">
        <f>IF($H2646="","",VLOOKUP($H2646,培训课程清单!$B$2:$J$1700,8,0))</f>
        <v/>
      </c>
      <c r="O2646" s="29"/>
    </row>
    <row r="2647" spans="1:15">
      <c r="A2647" s="87" t="str">
        <f t="shared" si="42"/>
        <v/>
      </c>
      <c r="B2647" s="87" t="str">
        <f>IF(C2647="","",C2647&amp;COUNTIF($C$2:C2647,C2647))</f>
        <v/>
      </c>
      <c r="C2647" s="88"/>
      <c r="D2647" s="87" t="str">
        <f>IF($C2647="","",VLOOKUP($C2647,人员花名册!$B$2:$F$2001,2,0))</f>
        <v/>
      </c>
      <c r="E2647" s="87" t="str">
        <f>IF($C2647="","",VLOOKUP($C2647,人员花名册!$B$2:$F$2001,4,0))</f>
        <v/>
      </c>
      <c r="F2647" s="89" t="str">
        <f>IF($C2647="","",VLOOKUP($C2647,人员花名册!$B$2:$F$2001,5,0))</f>
        <v/>
      </c>
      <c r="G2647" s="29"/>
      <c r="H2647" s="29"/>
      <c r="I2647" s="87" t="str">
        <f>IF($C2647="","",VLOOKUP($H2647,培训课程清单!$B$2:$J$1700,2,0))</f>
        <v/>
      </c>
      <c r="J2647" s="87" t="str">
        <f>IF($C2647="","",VLOOKUP($H2647,培训课程清单!$B$2:$J$1700,3,0))</f>
        <v/>
      </c>
      <c r="K2647" s="87" t="str">
        <f>IF($H2647="","",VLOOKUP($H2647,培训课程清单!$B$2:$J$1700,4,0))</f>
        <v/>
      </c>
      <c r="L2647" s="29"/>
      <c r="M2647" s="89" t="str">
        <f>IF($H2647="","",VLOOKUP($H2647,培训课程清单!$B$2:$J$1700,7,0))</f>
        <v/>
      </c>
      <c r="N2647" s="87" t="str">
        <f>IF($H2647="","",VLOOKUP($H2647,培训课程清单!$B$2:$J$1700,8,0))</f>
        <v/>
      </c>
      <c r="O2647" s="29"/>
    </row>
    <row r="2648" spans="1:15">
      <c r="A2648" s="87" t="str">
        <f t="shared" si="42"/>
        <v/>
      </c>
      <c r="B2648" s="87" t="str">
        <f>IF(C2648="","",C2648&amp;COUNTIF($C$2:C2648,C2648))</f>
        <v/>
      </c>
      <c r="C2648" s="88"/>
      <c r="D2648" s="87" t="str">
        <f>IF($C2648="","",VLOOKUP($C2648,人员花名册!$B$2:$F$2001,2,0))</f>
        <v/>
      </c>
      <c r="E2648" s="87" t="str">
        <f>IF($C2648="","",VLOOKUP($C2648,人员花名册!$B$2:$F$2001,4,0))</f>
        <v/>
      </c>
      <c r="F2648" s="89" t="str">
        <f>IF($C2648="","",VLOOKUP($C2648,人员花名册!$B$2:$F$2001,5,0))</f>
        <v/>
      </c>
      <c r="G2648" s="29"/>
      <c r="H2648" s="29"/>
      <c r="I2648" s="87" t="str">
        <f>IF($C2648="","",VLOOKUP($H2648,培训课程清单!$B$2:$J$1700,2,0))</f>
        <v/>
      </c>
      <c r="J2648" s="87" t="str">
        <f>IF($C2648="","",VLOOKUP($H2648,培训课程清单!$B$2:$J$1700,3,0))</f>
        <v/>
      </c>
      <c r="K2648" s="87" t="str">
        <f>IF($H2648="","",VLOOKUP($H2648,培训课程清单!$B$2:$J$1700,4,0))</f>
        <v/>
      </c>
      <c r="L2648" s="29"/>
      <c r="M2648" s="89" t="str">
        <f>IF($H2648="","",VLOOKUP($H2648,培训课程清单!$B$2:$J$1700,7,0))</f>
        <v/>
      </c>
      <c r="N2648" s="87" t="str">
        <f>IF($H2648="","",VLOOKUP($H2648,培训课程清单!$B$2:$J$1700,8,0))</f>
        <v/>
      </c>
      <c r="O2648" s="29"/>
    </row>
    <row r="2649" spans="1:15">
      <c r="A2649" s="87" t="str">
        <f t="shared" si="42"/>
        <v/>
      </c>
      <c r="B2649" s="87" t="str">
        <f>IF(C2649="","",C2649&amp;COUNTIF($C$2:C2649,C2649))</f>
        <v/>
      </c>
      <c r="C2649" s="88"/>
      <c r="D2649" s="87" t="str">
        <f>IF($C2649="","",VLOOKUP($C2649,人员花名册!$B$2:$F$2001,2,0))</f>
        <v/>
      </c>
      <c r="E2649" s="87" t="str">
        <f>IF($C2649="","",VLOOKUP($C2649,人员花名册!$B$2:$F$2001,4,0))</f>
        <v/>
      </c>
      <c r="F2649" s="89" t="str">
        <f>IF($C2649="","",VLOOKUP($C2649,人员花名册!$B$2:$F$2001,5,0))</f>
        <v/>
      </c>
      <c r="G2649" s="29"/>
      <c r="H2649" s="29"/>
      <c r="I2649" s="87" t="str">
        <f>IF($C2649="","",VLOOKUP($H2649,培训课程清单!$B$2:$J$1700,2,0))</f>
        <v/>
      </c>
      <c r="J2649" s="87" t="str">
        <f>IF($C2649="","",VLOOKUP($H2649,培训课程清单!$B$2:$J$1700,3,0))</f>
        <v/>
      </c>
      <c r="K2649" s="87" t="str">
        <f>IF($H2649="","",VLOOKUP($H2649,培训课程清单!$B$2:$J$1700,4,0))</f>
        <v/>
      </c>
      <c r="L2649" s="29"/>
      <c r="M2649" s="89" t="str">
        <f>IF($H2649="","",VLOOKUP($H2649,培训课程清单!$B$2:$J$1700,7,0))</f>
        <v/>
      </c>
      <c r="N2649" s="87" t="str">
        <f>IF($H2649="","",VLOOKUP($H2649,培训课程清单!$B$2:$J$1700,8,0))</f>
        <v/>
      </c>
      <c r="O2649" s="29"/>
    </row>
    <row r="2650" spans="1:15">
      <c r="A2650" s="87" t="str">
        <f t="shared" si="42"/>
        <v/>
      </c>
      <c r="B2650" s="87" t="str">
        <f>IF(C2650="","",C2650&amp;COUNTIF($C$2:C2650,C2650))</f>
        <v/>
      </c>
      <c r="C2650" s="88"/>
      <c r="D2650" s="87" t="str">
        <f>IF($C2650="","",VLOOKUP($C2650,人员花名册!$B$2:$F$2001,2,0))</f>
        <v/>
      </c>
      <c r="E2650" s="87" t="str">
        <f>IF($C2650="","",VLOOKUP($C2650,人员花名册!$B$2:$F$2001,4,0))</f>
        <v/>
      </c>
      <c r="F2650" s="89" t="str">
        <f>IF($C2650="","",VLOOKUP($C2650,人员花名册!$B$2:$F$2001,5,0))</f>
        <v/>
      </c>
      <c r="G2650" s="29"/>
      <c r="H2650" s="29"/>
      <c r="I2650" s="87" t="str">
        <f>IF($C2650="","",VLOOKUP($H2650,培训课程清单!$B$2:$J$1700,2,0))</f>
        <v/>
      </c>
      <c r="J2650" s="87" t="str">
        <f>IF($C2650="","",VLOOKUP($H2650,培训课程清单!$B$2:$J$1700,3,0))</f>
        <v/>
      </c>
      <c r="K2650" s="87" t="str">
        <f>IF($H2650="","",VLOOKUP($H2650,培训课程清单!$B$2:$J$1700,4,0))</f>
        <v/>
      </c>
      <c r="L2650" s="29"/>
      <c r="M2650" s="89" t="str">
        <f>IF($H2650="","",VLOOKUP($H2650,培训课程清单!$B$2:$J$1700,7,0))</f>
        <v/>
      </c>
      <c r="N2650" s="87" t="str">
        <f>IF($H2650="","",VLOOKUP($H2650,培训课程清单!$B$2:$J$1700,8,0))</f>
        <v/>
      </c>
      <c r="O2650" s="29"/>
    </row>
    <row r="2651" spans="1:15">
      <c r="A2651" s="87" t="str">
        <f t="shared" si="42"/>
        <v/>
      </c>
      <c r="B2651" s="87" t="str">
        <f>IF(C2651="","",C2651&amp;COUNTIF($C$2:C2651,C2651))</f>
        <v/>
      </c>
      <c r="C2651" s="88"/>
      <c r="D2651" s="87" t="str">
        <f>IF($C2651="","",VLOOKUP($C2651,人员花名册!$B$2:$F$2001,2,0))</f>
        <v/>
      </c>
      <c r="E2651" s="87" t="str">
        <f>IF($C2651="","",VLOOKUP($C2651,人员花名册!$B$2:$F$2001,4,0))</f>
        <v/>
      </c>
      <c r="F2651" s="89" t="str">
        <f>IF($C2651="","",VLOOKUP($C2651,人员花名册!$B$2:$F$2001,5,0))</f>
        <v/>
      </c>
      <c r="G2651" s="29"/>
      <c r="H2651" s="29"/>
      <c r="I2651" s="87" t="str">
        <f>IF($C2651="","",VLOOKUP($H2651,培训课程清单!$B$2:$J$1700,2,0))</f>
        <v/>
      </c>
      <c r="J2651" s="87" t="str">
        <f>IF($C2651="","",VLOOKUP($H2651,培训课程清单!$B$2:$J$1700,3,0))</f>
        <v/>
      </c>
      <c r="K2651" s="87" t="str">
        <f>IF($H2651="","",VLOOKUP($H2651,培训课程清单!$B$2:$J$1700,4,0))</f>
        <v/>
      </c>
      <c r="L2651" s="29"/>
      <c r="M2651" s="89" t="str">
        <f>IF($H2651="","",VLOOKUP($H2651,培训课程清单!$B$2:$J$1700,7,0))</f>
        <v/>
      </c>
      <c r="N2651" s="87" t="str">
        <f>IF($H2651="","",VLOOKUP($H2651,培训课程清单!$B$2:$J$1700,8,0))</f>
        <v/>
      </c>
      <c r="O2651" s="29"/>
    </row>
    <row r="2652" spans="1:15">
      <c r="A2652" s="87" t="str">
        <f t="shared" si="42"/>
        <v/>
      </c>
      <c r="B2652" s="87" t="str">
        <f>IF(C2652="","",C2652&amp;COUNTIF($C$2:C2652,C2652))</f>
        <v/>
      </c>
      <c r="C2652" s="88"/>
      <c r="D2652" s="87" t="str">
        <f>IF($C2652="","",VLOOKUP($C2652,人员花名册!$B$2:$F$2001,2,0))</f>
        <v/>
      </c>
      <c r="E2652" s="87" t="str">
        <f>IF($C2652="","",VLOOKUP($C2652,人员花名册!$B$2:$F$2001,4,0))</f>
        <v/>
      </c>
      <c r="F2652" s="89" t="str">
        <f>IF($C2652="","",VLOOKUP($C2652,人员花名册!$B$2:$F$2001,5,0))</f>
        <v/>
      </c>
      <c r="G2652" s="29"/>
      <c r="H2652" s="29"/>
      <c r="I2652" s="87" t="str">
        <f>IF($C2652="","",VLOOKUP($H2652,培训课程清单!$B$2:$J$1700,2,0))</f>
        <v/>
      </c>
      <c r="J2652" s="87" t="str">
        <f>IF($C2652="","",VLOOKUP($H2652,培训课程清单!$B$2:$J$1700,3,0))</f>
        <v/>
      </c>
      <c r="K2652" s="87" t="str">
        <f>IF($H2652="","",VLOOKUP($H2652,培训课程清单!$B$2:$J$1700,4,0))</f>
        <v/>
      </c>
      <c r="L2652" s="29"/>
      <c r="M2652" s="89" t="str">
        <f>IF($H2652="","",VLOOKUP($H2652,培训课程清单!$B$2:$J$1700,7,0))</f>
        <v/>
      </c>
      <c r="N2652" s="87" t="str">
        <f>IF($H2652="","",VLOOKUP($H2652,培训课程清单!$B$2:$J$1700,8,0))</f>
        <v/>
      </c>
      <c r="O2652" s="29"/>
    </row>
    <row r="2653" spans="1:15">
      <c r="A2653" s="87" t="str">
        <f t="shared" si="42"/>
        <v/>
      </c>
      <c r="B2653" s="87" t="str">
        <f>IF(C2653="","",C2653&amp;COUNTIF($C$2:C2653,C2653))</f>
        <v/>
      </c>
      <c r="C2653" s="88"/>
      <c r="D2653" s="87" t="str">
        <f>IF($C2653="","",VLOOKUP($C2653,人员花名册!$B$2:$F$2001,2,0))</f>
        <v/>
      </c>
      <c r="E2653" s="87" t="str">
        <f>IF($C2653="","",VLOOKUP($C2653,人员花名册!$B$2:$F$2001,4,0))</f>
        <v/>
      </c>
      <c r="F2653" s="89" t="str">
        <f>IF($C2653="","",VLOOKUP($C2653,人员花名册!$B$2:$F$2001,5,0))</f>
        <v/>
      </c>
      <c r="G2653" s="29"/>
      <c r="H2653" s="29"/>
      <c r="I2653" s="87" t="str">
        <f>IF($C2653="","",VLOOKUP($H2653,培训课程清单!$B$2:$J$1700,2,0))</f>
        <v/>
      </c>
      <c r="J2653" s="87" t="str">
        <f>IF($C2653="","",VLOOKUP($H2653,培训课程清单!$B$2:$J$1700,3,0))</f>
        <v/>
      </c>
      <c r="K2653" s="87" t="str">
        <f>IF($H2653="","",VLOOKUP($H2653,培训课程清单!$B$2:$J$1700,4,0))</f>
        <v/>
      </c>
      <c r="L2653" s="29"/>
      <c r="M2653" s="89" t="str">
        <f>IF($H2653="","",VLOOKUP($H2653,培训课程清单!$B$2:$J$1700,7,0))</f>
        <v/>
      </c>
      <c r="N2653" s="87" t="str">
        <f>IF($H2653="","",VLOOKUP($H2653,培训课程清单!$B$2:$J$1700,8,0))</f>
        <v/>
      </c>
      <c r="O2653" s="29"/>
    </row>
    <row r="2654" spans="1:15">
      <c r="A2654" s="87" t="str">
        <f t="shared" si="42"/>
        <v/>
      </c>
      <c r="B2654" s="87" t="str">
        <f>IF(C2654="","",C2654&amp;COUNTIF($C$2:C2654,C2654))</f>
        <v/>
      </c>
      <c r="C2654" s="88"/>
      <c r="D2654" s="87" t="str">
        <f>IF($C2654="","",VLOOKUP($C2654,人员花名册!$B$2:$F$2001,2,0))</f>
        <v/>
      </c>
      <c r="E2654" s="87" t="str">
        <f>IF($C2654="","",VLOOKUP($C2654,人员花名册!$B$2:$F$2001,4,0))</f>
        <v/>
      </c>
      <c r="F2654" s="89" t="str">
        <f>IF($C2654="","",VLOOKUP($C2654,人员花名册!$B$2:$F$2001,5,0))</f>
        <v/>
      </c>
      <c r="G2654" s="29"/>
      <c r="H2654" s="29"/>
      <c r="I2654" s="87" t="str">
        <f>IF($C2654="","",VLOOKUP($H2654,培训课程清单!$B$2:$J$1700,2,0))</f>
        <v/>
      </c>
      <c r="J2654" s="87" t="str">
        <f>IF($C2654="","",VLOOKUP($H2654,培训课程清单!$B$2:$J$1700,3,0))</f>
        <v/>
      </c>
      <c r="K2654" s="87" t="str">
        <f>IF($H2654="","",VLOOKUP($H2654,培训课程清单!$B$2:$J$1700,4,0))</f>
        <v/>
      </c>
      <c r="L2654" s="29"/>
      <c r="M2654" s="89" t="str">
        <f>IF($H2654="","",VLOOKUP($H2654,培训课程清单!$B$2:$J$1700,7,0))</f>
        <v/>
      </c>
      <c r="N2654" s="87" t="str">
        <f>IF($H2654="","",VLOOKUP($H2654,培训课程清单!$B$2:$J$1700,8,0))</f>
        <v/>
      </c>
      <c r="O2654" s="29"/>
    </row>
    <row r="2655" spans="1:15">
      <c r="A2655" s="87" t="str">
        <f t="shared" si="42"/>
        <v/>
      </c>
      <c r="B2655" s="87" t="str">
        <f>IF(C2655="","",C2655&amp;COUNTIF($C$2:C2655,C2655))</f>
        <v/>
      </c>
      <c r="C2655" s="88"/>
      <c r="D2655" s="87" t="str">
        <f>IF($C2655="","",VLOOKUP($C2655,人员花名册!$B$2:$F$2001,2,0))</f>
        <v/>
      </c>
      <c r="E2655" s="87" t="str">
        <f>IF($C2655="","",VLOOKUP($C2655,人员花名册!$B$2:$F$2001,4,0))</f>
        <v/>
      </c>
      <c r="F2655" s="89" t="str">
        <f>IF($C2655="","",VLOOKUP($C2655,人员花名册!$B$2:$F$2001,5,0))</f>
        <v/>
      </c>
      <c r="G2655" s="29"/>
      <c r="H2655" s="29"/>
      <c r="I2655" s="87" t="str">
        <f>IF($C2655="","",VLOOKUP($H2655,培训课程清单!$B$2:$J$1700,2,0))</f>
        <v/>
      </c>
      <c r="J2655" s="87" t="str">
        <f>IF($C2655="","",VLOOKUP($H2655,培训课程清单!$B$2:$J$1700,3,0))</f>
        <v/>
      </c>
      <c r="K2655" s="87" t="str">
        <f>IF($H2655="","",VLOOKUP($H2655,培训课程清单!$B$2:$J$1700,4,0))</f>
        <v/>
      </c>
      <c r="L2655" s="29"/>
      <c r="M2655" s="89" t="str">
        <f>IF($H2655="","",VLOOKUP($H2655,培训课程清单!$B$2:$J$1700,7,0))</f>
        <v/>
      </c>
      <c r="N2655" s="87" t="str">
        <f>IF($H2655="","",VLOOKUP($H2655,培训课程清单!$B$2:$J$1700,8,0))</f>
        <v/>
      </c>
      <c r="O2655" s="29"/>
    </row>
    <row r="2656" spans="1:15">
      <c r="A2656" s="87" t="str">
        <f t="shared" si="42"/>
        <v/>
      </c>
      <c r="B2656" s="87" t="str">
        <f>IF(C2656="","",C2656&amp;COUNTIF($C$2:C2656,C2656))</f>
        <v/>
      </c>
      <c r="C2656" s="88"/>
      <c r="D2656" s="87" t="str">
        <f>IF($C2656="","",VLOOKUP($C2656,人员花名册!$B$2:$F$2001,2,0))</f>
        <v/>
      </c>
      <c r="E2656" s="87" t="str">
        <f>IF($C2656="","",VLOOKUP($C2656,人员花名册!$B$2:$F$2001,4,0))</f>
        <v/>
      </c>
      <c r="F2656" s="89" t="str">
        <f>IF($C2656="","",VLOOKUP($C2656,人员花名册!$B$2:$F$2001,5,0))</f>
        <v/>
      </c>
      <c r="G2656" s="29"/>
      <c r="H2656" s="29"/>
      <c r="I2656" s="87" t="str">
        <f>IF($C2656="","",VLOOKUP($H2656,培训课程清单!$B$2:$J$1700,2,0))</f>
        <v/>
      </c>
      <c r="J2656" s="87" t="str">
        <f>IF($C2656="","",VLOOKUP($H2656,培训课程清单!$B$2:$J$1700,3,0))</f>
        <v/>
      </c>
      <c r="K2656" s="87" t="str">
        <f>IF($H2656="","",VLOOKUP($H2656,培训课程清单!$B$2:$J$1700,4,0))</f>
        <v/>
      </c>
      <c r="L2656" s="29"/>
      <c r="M2656" s="89" t="str">
        <f>IF($H2656="","",VLOOKUP($H2656,培训课程清单!$B$2:$J$1700,7,0))</f>
        <v/>
      </c>
      <c r="N2656" s="87" t="str">
        <f>IF($H2656="","",VLOOKUP($H2656,培训课程清单!$B$2:$J$1700,8,0))</f>
        <v/>
      </c>
      <c r="O2656" s="29"/>
    </row>
    <row r="2657" spans="1:15">
      <c r="A2657" s="87" t="str">
        <f t="shared" si="42"/>
        <v/>
      </c>
      <c r="B2657" s="87" t="str">
        <f>IF(C2657="","",C2657&amp;COUNTIF($C$2:C2657,C2657))</f>
        <v/>
      </c>
      <c r="C2657" s="88"/>
      <c r="D2657" s="87" t="str">
        <f>IF($C2657="","",VLOOKUP($C2657,人员花名册!$B$2:$F$2001,2,0))</f>
        <v/>
      </c>
      <c r="E2657" s="87" t="str">
        <f>IF($C2657="","",VLOOKUP($C2657,人员花名册!$B$2:$F$2001,4,0))</f>
        <v/>
      </c>
      <c r="F2657" s="89" t="str">
        <f>IF($C2657="","",VLOOKUP($C2657,人员花名册!$B$2:$F$2001,5,0))</f>
        <v/>
      </c>
      <c r="G2657" s="29"/>
      <c r="H2657" s="29"/>
      <c r="I2657" s="87" t="str">
        <f>IF($C2657="","",VLOOKUP($H2657,培训课程清单!$B$2:$J$1700,2,0))</f>
        <v/>
      </c>
      <c r="J2657" s="87" t="str">
        <f>IF($C2657="","",VLOOKUP($H2657,培训课程清单!$B$2:$J$1700,3,0))</f>
        <v/>
      </c>
      <c r="K2657" s="87" t="str">
        <f>IF($H2657="","",VLOOKUP($H2657,培训课程清单!$B$2:$J$1700,4,0))</f>
        <v/>
      </c>
      <c r="L2657" s="29"/>
      <c r="M2657" s="89" t="str">
        <f>IF($H2657="","",VLOOKUP($H2657,培训课程清单!$B$2:$J$1700,7,0))</f>
        <v/>
      </c>
      <c r="N2657" s="87" t="str">
        <f>IF($H2657="","",VLOOKUP($H2657,培训课程清单!$B$2:$J$1700,8,0))</f>
        <v/>
      </c>
      <c r="O2657" s="29"/>
    </row>
    <row r="2658" spans="1:15">
      <c r="A2658" s="87" t="str">
        <f t="shared" si="42"/>
        <v/>
      </c>
      <c r="B2658" s="87" t="str">
        <f>IF(C2658="","",C2658&amp;COUNTIF($C$2:C2658,C2658))</f>
        <v/>
      </c>
      <c r="C2658" s="88"/>
      <c r="D2658" s="87" t="str">
        <f>IF($C2658="","",VLOOKUP($C2658,人员花名册!$B$2:$F$2001,2,0))</f>
        <v/>
      </c>
      <c r="E2658" s="87" t="str">
        <f>IF($C2658="","",VLOOKUP($C2658,人员花名册!$B$2:$F$2001,4,0))</f>
        <v/>
      </c>
      <c r="F2658" s="89" t="str">
        <f>IF($C2658="","",VLOOKUP($C2658,人员花名册!$B$2:$F$2001,5,0))</f>
        <v/>
      </c>
      <c r="G2658" s="29"/>
      <c r="H2658" s="29"/>
      <c r="I2658" s="87" t="str">
        <f>IF($C2658="","",VLOOKUP($H2658,培训课程清单!$B$2:$J$1700,2,0))</f>
        <v/>
      </c>
      <c r="J2658" s="87" t="str">
        <f>IF($C2658="","",VLOOKUP($H2658,培训课程清单!$B$2:$J$1700,3,0))</f>
        <v/>
      </c>
      <c r="K2658" s="87" t="str">
        <f>IF($H2658="","",VLOOKUP($H2658,培训课程清单!$B$2:$J$1700,4,0))</f>
        <v/>
      </c>
      <c r="L2658" s="29"/>
      <c r="M2658" s="89" t="str">
        <f>IF($H2658="","",VLOOKUP($H2658,培训课程清单!$B$2:$J$1700,7,0))</f>
        <v/>
      </c>
      <c r="N2658" s="87" t="str">
        <f>IF($H2658="","",VLOOKUP($H2658,培训课程清单!$B$2:$J$1700,8,0))</f>
        <v/>
      </c>
      <c r="O2658" s="29"/>
    </row>
    <row r="2659" spans="1:15">
      <c r="A2659" s="87" t="str">
        <f t="shared" si="42"/>
        <v/>
      </c>
      <c r="B2659" s="87" t="str">
        <f>IF(C2659="","",C2659&amp;COUNTIF($C$2:C2659,C2659))</f>
        <v/>
      </c>
      <c r="C2659" s="88"/>
      <c r="D2659" s="87" t="str">
        <f>IF($C2659="","",VLOOKUP($C2659,人员花名册!$B$2:$F$2001,2,0))</f>
        <v/>
      </c>
      <c r="E2659" s="87" t="str">
        <f>IF($C2659="","",VLOOKUP($C2659,人员花名册!$B$2:$F$2001,4,0))</f>
        <v/>
      </c>
      <c r="F2659" s="89" t="str">
        <f>IF($C2659="","",VLOOKUP($C2659,人员花名册!$B$2:$F$2001,5,0))</f>
        <v/>
      </c>
      <c r="G2659" s="29"/>
      <c r="H2659" s="29"/>
      <c r="I2659" s="87" t="str">
        <f>IF($C2659="","",VLOOKUP($H2659,培训课程清单!$B$2:$J$1700,2,0))</f>
        <v/>
      </c>
      <c r="J2659" s="87" t="str">
        <f>IF($C2659="","",VLOOKUP($H2659,培训课程清单!$B$2:$J$1700,3,0))</f>
        <v/>
      </c>
      <c r="K2659" s="87" t="str">
        <f>IF($H2659="","",VLOOKUP($H2659,培训课程清单!$B$2:$J$1700,4,0))</f>
        <v/>
      </c>
      <c r="L2659" s="29"/>
      <c r="M2659" s="89" t="str">
        <f>IF($H2659="","",VLOOKUP($H2659,培训课程清单!$B$2:$J$1700,7,0))</f>
        <v/>
      </c>
      <c r="N2659" s="87" t="str">
        <f>IF($H2659="","",VLOOKUP($H2659,培训课程清单!$B$2:$J$1700,8,0))</f>
        <v/>
      </c>
      <c r="O2659" s="29"/>
    </row>
    <row r="2660" spans="1:15">
      <c r="A2660" s="87" t="str">
        <f t="shared" si="42"/>
        <v/>
      </c>
      <c r="B2660" s="87" t="str">
        <f>IF(C2660="","",C2660&amp;COUNTIF($C$2:C2660,C2660))</f>
        <v/>
      </c>
      <c r="C2660" s="88"/>
      <c r="D2660" s="87" t="str">
        <f>IF($C2660="","",VLOOKUP($C2660,人员花名册!$B$2:$F$2001,2,0))</f>
        <v/>
      </c>
      <c r="E2660" s="87" t="str">
        <f>IF($C2660="","",VLOOKUP($C2660,人员花名册!$B$2:$F$2001,4,0))</f>
        <v/>
      </c>
      <c r="F2660" s="89" t="str">
        <f>IF($C2660="","",VLOOKUP($C2660,人员花名册!$B$2:$F$2001,5,0))</f>
        <v/>
      </c>
      <c r="G2660" s="29"/>
      <c r="H2660" s="29"/>
      <c r="I2660" s="87" t="str">
        <f>IF($C2660="","",VLOOKUP($H2660,培训课程清单!$B$2:$J$1700,2,0))</f>
        <v/>
      </c>
      <c r="J2660" s="87" t="str">
        <f>IF($C2660="","",VLOOKUP($H2660,培训课程清单!$B$2:$J$1700,3,0))</f>
        <v/>
      </c>
      <c r="K2660" s="87" t="str">
        <f>IF($H2660="","",VLOOKUP($H2660,培训课程清单!$B$2:$J$1700,4,0))</f>
        <v/>
      </c>
      <c r="L2660" s="29"/>
      <c r="M2660" s="89" t="str">
        <f>IF($H2660="","",VLOOKUP($H2660,培训课程清单!$B$2:$J$1700,7,0))</f>
        <v/>
      </c>
      <c r="N2660" s="87" t="str">
        <f>IF($H2660="","",VLOOKUP($H2660,培训课程清单!$B$2:$J$1700,8,0))</f>
        <v/>
      </c>
      <c r="O2660" s="29"/>
    </row>
    <row r="2661" spans="1:15">
      <c r="A2661" s="87" t="str">
        <f t="shared" si="42"/>
        <v/>
      </c>
      <c r="B2661" s="87" t="str">
        <f>IF(C2661="","",C2661&amp;COUNTIF($C$2:C2661,C2661))</f>
        <v/>
      </c>
      <c r="C2661" s="88"/>
      <c r="D2661" s="87" t="str">
        <f>IF($C2661="","",VLOOKUP($C2661,人员花名册!$B$2:$F$2001,2,0))</f>
        <v/>
      </c>
      <c r="E2661" s="87" t="str">
        <f>IF($C2661="","",VLOOKUP($C2661,人员花名册!$B$2:$F$2001,4,0))</f>
        <v/>
      </c>
      <c r="F2661" s="89" t="str">
        <f>IF($C2661="","",VLOOKUP($C2661,人员花名册!$B$2:$F$2001,5,0))</f>
        <v/>
      </c>
      <c r="G2661" s="29"/>
      <c r="H2661" s="29"/>
      <c r="I2661" s="87" t="str">
        <f>IF($C2661="","",VLOOKUP($H2661,培训课程清单!$B$2:$J$1700,2,0))</f>
        <v/>
      </c>
      <c r="J2661" s="87" t="str">
        <f>IF($C2661="","",VLOOKUP($H2661,培训课程清单!$B$2:$J$1700,3,0))</f>
        <v/>
      </c>
      <c r="K2661" s="87" t="str">
        <f>IF($H2661="","",VLOOKUP($H2661,培训课程清单!$B$2:$J$1700,4,0))</f>
        <v/>
      </c>
      <c r="L2661" s="29"/>
      <c r="M2661" s="89" t="str">
        <f>IF($H2661="","",VLOOKUP($H2661,培训课程清单!$B$2:$J$1700,7,0))</f>
        <v/>
      </c>
      <c r="N2661" s="87" t="str">
        <f>IF($H2661="","",VLOOKUP($H2661,培训课程清单!$B$2:$J$1700,8,0))</f>
        <v/>
      </c>
      <c r="O2661" s="29"/>
    </row>
    <row r="2662" spans="1:15">
      <c r="A2662" s="87" t="str">
        <f t="shared" si="42"/>
        <v/>
      </c>
      <c r="B2662" s="87" t="str">
        <f>IF(C2662="","",C2662&amp;COUNTIF($C$2:C2662,C2662))</f>
        <v/>
      </c>
      <c r="C2662" s="88"/>
      <c r="D2662" s="87" t="str">
        <f>IF($C2662="","",VLOOKUP($C2662,人员花名册!$B$2:$F$2001,2,0))</f>
        <v/>
      </c>
      <c r="E2662" s="87" t="str">
        <f>IF($C2662="","",VLOOKUP($C2662,人员花名册!$B$2:$F$2001,4,0))</f>
        <v/>
      </c>
      <c r="F2662" s="89" t="str">
        <f>IF($C2662="","",VLOOKUP($C2662,人员花名册!$B$2:$F$2001,5,0))</f>
        <v/>
      </c>
      <c r="G2662" s="29"/>
      <c r="H2662" s="29"/>
      <c r="I2662" s="87" t="str">
        <f>IF($C2662="","",VLOOKUP($H2662,培训课程清单!$B$2:$J$1700,2,0))</f>
        <v/>
      </c>
      <c r="J2662" s="87" t="str">
        <f>IF($C2662="","",VLOOKUP($H2662,培训课程清单!$B$2:$J$1700,3,0))</f>
        <v/>
      </c>
      <c r="K2662" s="87" t="str">
        <f>IF($H2662="","",VLOOKUP($H2662,培训课程清单!$B$2:$J$1700,4,0))</f>
        <v/>
      </c>
      <c r="L2662" s="29"/>
      <c r="M2662" s="89" t="str">
        <f>IF($H2662="","",VLOOKUP($H2662,培训课程清单!$B$2:$J$1700,7,0))</f>
        <v/>
      </c>
      <c r="N2662" s="87" t="str">
        <f>IF($H2662="","",VLOOKUP($H2662,培训课程清单!$B$2:$J$1700,8,0))</f>
        <v/>
      </c>
      <c r="O2662" s="29"/>
    </row>
    <row r="2663" spans="1:15">
      <c r="A2663" s="87" t="str">
        <f t="shared" si="42"/>
        <v/>
      </c>
      <c r="B2663" s="87" t="str">
        <f>IF(C2663="","",C2663&amp;COUNTIF($C$2:C2663,C2663))</f>
        <v/>
      </c>
      <c r="C2663" s="88"/>
      <c r="D2663" s="87" t="str">
        <f>IF($C2663="","",VLOOKUP($C2663,人员花名册!$B$2:$F$2001,2,0))</f>
        <v/>
      </c>
      <c r="E2663" s="87" t="str">
        <f>IF($C2663="","",VLOOKUP($C2663,人员花名册!$B$2:$F$2001,4,0))</f>
        <v/>
      </c>
      <c r="F2663" s="89" t="str">
        <f>IF($C2663="","",VLOOKUP($C2663,人员花名册!$B$2:$F$2001,5,0))</f>
        <v/>
      </c>
      <c r="G2663" s="29"/>
      <c r="H2663" s="29"/>
      <c r="I2663" s="87" t="str">
        <f>IF($C2663="","",VLOOKUP($H2663,培训课程清单!$B$2:$J$1700,2,0))</f>
        <v/>
      </c>
      <c r="J2663" s="87" t="str">
        <f>IF($C2663="","",VLOOKUP($H2663,培训课程清单!$B$2:$J$1700,3,0))</f>
        <v/>
      </c>
      <c r="K2663" s="87" t="str">
        <f>IF($H2663="","",VLOOKUP($H2663,培训课程清单!$B$2:$J$1700,4,0))</f>
        <v/>
      </c>
      <c r="L2663" s="29"/>
      <c r="M2663" s="89" t="str">
        <f>IF($H2663="","",VLOOKUP($H2663,培训课程清单!$B$2:$J$1700,7,0))</f>
        <v/>
      </c>
      <c r="N2663" s="87" t="str">
        <f>IF($H2663="","",VLOOKUP($H2663,培训课程清单!$B$2:$J$1700,8,0))</f>
        <v/>
      </c>
      <c r="O2663" s="29"/>
    </row>
    <row r="2664" spans="1:15">
      <c r="A2664" s="87" t="str">
        <f t="shared" si="42"/>
        <v/>
      </c>
      <c r="B2664" s="87" t="str">
        <f>IF(C2664="","",C2664&amp;COUNTIF($C$2:C2664,C2664))</f>
        <v/>
      </c>
      <c r="C2664" s="88"/>
      <c r="D2664" s="87" t="str">
        <f>IF($C2664="","",VLOOKUP($C2664,人员花名册!$B$2:$F$2001,2,0))</f>
        <v/>
      </c>
      <c r="E2664" s="87" t="str">
        <f>IF($C2664="","",VLOOKUP($C2664,人员花名册!$B$2:$F$2001,4,0))</f>
        <v/>
      </c>
      <c r="F2664" s="89" t="str">
        <f>IF($C2664="","",VLOOKUP($C2664,人员花名册!$B$2:$F$2001,5,0))</f>
        <v/>
      </c>
      <c r="G2664" s="29"/>
      <c r="H2664" s="29"/>
      <c r="I2664" s="87" t="str">
        <f>IF($C2664="","",VLOOKUP($H2664,培训课程清单!$B$2:$J$1700,2,0))</f>
        <v/>
      </c>
      <c r="J2664" s="87" t="str">
        <f>IF($C2664="","",VLOOKUP($H2664,培训课程清单!$B$2:$J$1700,3,0))</f>
        <v/>
      </c>
      <c r="K2664" s="87" t="str">
        <f>IF($H2664="","",VLOOKUP($H2664,培训课程清单!$B$2:$J$1700,4,0))</f>
        <v/>
      </c>
      <c r="L2664" s="29"/>
      <c r="M2664" s="89" t="str">
        <f>IF($H2664="","",VLOOKUP($H2664,培训课程清单!$B$2:$J$1700,7,0))</f>
        <v/>
      </c>
      <c r="N2664" s="87" t="str">
        <f>IF($H2664="","",VLOOKUP($H2664,培训课程清单!$B$2:$J$1700,8,0))</f>
        <v/>
      </c>
      <c r="O2664" s="29"/>
    </row>
    <row r="2665" spans="1:15">
      <c r="A2665" s="87" t="str">
        <f t="shared" si="42"/>
        <v/>
      </c>
      <c r="B2665" s="87" t="str">
        <f>IF(C2665="","",C2665&amp;COUNTIF($C$2:C2665,C2665))</f>
        <v/>
      </c>
      <c r="C2665" s="88"/>
      <c r="D2665" s="87" t="str">
        <f>IF($C2665="","",VLOOKUP($C2665,人员花名册!$B$2:$F$2001,2,0))</f>
        <v/>
      </c>
      <c r="E2665" s="87" t="str">
        <f>IF($C2665="","",VLOOKUP($C2665,人员花名册!$B$2:$F$2001,4,0))</f>
        <v/>
      </c>
      <c r="F2665" s="89" t="str">
        <f>IF($C2665="","",VLOOKUP($C2665,人员花名册!$B$2:$F$2001,5,0))</f>
        <v/>
      </c>
      <c r="G2665" s="29"/>
      <c r="H2665" s="29"/>
      <c r="I2665" s="87" t="str">
        <f>IF($C2665="","",VLOOKUP($H2665,培训课程清单!$B$2:$J$1700,2,0))</f>
        <v/>
      </c>
      <c r="J2665" s="87" t="str">
        <f>IF($C2665="","",VLOOKUP($H2665,培训课程清单!$B$2:$J$1700,3,0))</f>
        <v/>
      </c>
      <c r="K2665" s="87" t="str">
        <f>IF($H2665="","",VLOOKUP($H2665,培训课程清单!$B$2:$J$1700,4,0))</f>
        <v/>
      </c>
      <c r="L2665" s="29"/>
      <c r="M2665" s="89" t="str">
        <f>IF($H2665="","",VLOOKUP($H2665,培训课程清单!$B$2:$J$1700,7,0))</f>
        <v/>
      </c>
      <c r="N2665" s="87" t="str">
        <f>IF($H2665="","",VLOOKUP($H2665,培训课程清单!$B$2:$J$1700,8,0))</f>
        <v/>
      </c>
      <c r="O2665" s="29"/>
    </row>
    <row r="2666" spans="1:15">
      <c r="A2666" s="87" t="str">
        <f t="shared" si="42"/>
        <v/>
      </c>
      <c r="B2666" s="87" t="str">
        <f>IF(C2666="","",C2666&amp;COUNTIF($C$2:C2666,C2666))</f>
        <v/>
      </c>
      <c r="C2666" s="88"/>
      <c r="D2666" s="87" t="str">
        <f>IF($C2666="","",VLOOKUP($C2666,人员花名册!$B$2:$F$2001,2,0))</f>
        <v/>
      </c>
      <c r="E2666" s="87" t="str">
        <f>IF($C2666="","",VLOOKUP($C2666,人员花名册!$B$2:$F$2001,4,0))</f>
        <v/>
      </c>
      <c r="F2666" s="89" t="str">
        <f>IF($C2666="","",VLOOKUP($C2666,人员花名册!$B$2:$F$2001,5,0))</f>
        <v/>
      </c>
      <c r="G2666" s="29"/>
      <c r="H2666" s="29"/>
      <c r="I2666" s="87" t="str">
        <f>IF($C2666="","",VLOOKUP($H2666,培训课程清单!$B$2:$J$1700,2,0))</f>
        <v/>
      </c>
      <c r="J2666" s="87" t="str">
        <f>IF($C2666="","",VLOOKUP($H2666,培训课程清单!$B$2:$J$1700,3,0))</f>
        <v/>
      </c>
      <c r="K2666" s="87" t="str">
        <f>IF($H2666="","",VLOOKUP($H2666,培训课程清单!$B$2:$J$1700,4,0))</f>
        <v/>
      </c>
      <c r="L2666" s="29"/>
      <c r="M2666" s="89" t="str">
        <f>IF($H2666="","",VLOOKUP($H2666,培训课程清单!$B$2:$J$1700,7,0))</f>
        <v/>
      </c>
      <c r="N2666" s="87" t="str">
        <f>IF($H2666="","",VLOOKUP($H2666,培训课程清单!$B$2:$J$1700,8,0))</f>
        <v/>
      </c>
      <c r="O2666" s="29"/>
    </row>
    <row r="2667" spans="1:15">
      <c r="A2667" s="87" t="str">
        <f t="shared" si="42"/>
        <v/>
      </c>
      <c r="B2667" s="87" t="str">
        <f>IF(C2667="","",C2667&amp;COUNTIF($C$2:C2667,C2667))</f>
        <v/>
      </c>
      <c r="C2667" s="88"/>
      <c r="D2667" s="87" t="str">
        <f>IF($C2667="","",VLOOKUP($C2667,人员花名册!$B$2:$F$2001,2,0))</f>
        <v/>
      </c>
      <c r="E2667" s="87" t="str">
        <f>IF($C2667="","",VLOOKUP($C2667,人员花名册!$B$2:$F$2001,4,0))</f>
        <v/>
      </c>
      <c r="F2667" s="89" t="str">
        <f>IF($C2667="","",VLOOKUP($C2667,人员花名册!$B$2:$F$2001,5,0))</f>
        <v/>
      </c>
      <c r="G2667" s="29"/>
      <c r="H2667" s="29"/>
      <c r="I2667" s="87" t="str">
        <f>IF($C2667="","",VLOOKUP($H2667,培训课程清单!$B$2:$J$1700,2,0))</f>
        <v/>
      </c>
      <c r="J2667" s="87" t="str">
        <f>IF($C2667="","",VLOOKUP($H2667,培训课程清单!$B$2:$J$1700,3,0))</f>
        <v/>
      </c>
      <c r="K2667" s="87" t="str">
        <f>IF($H2667="","",VLOOKUP($H2667,培训课程清单!$B$2:$J$1700,4,0))</f>
        <v/>
      </c>
      <c r="L2667" s="29"/>
      <c r="M2667" s="89" t="str">
        <f>IF($H2667="","",VLOOKUP($H2667,培训课程清单!$B$2:$J$1700,7,0))</f>
        <v/>
      </c>
      <c r="N2667" s="87" t="str">
        <f>IF($H2667="","",VLOOKUP($H2667,培训课程清单!$B$2:$J$1700,8,0))</f>
        <v/>
      </c>
      <c r="O2667" s="29"/>
    </row>
    <row r="2668" spans="1:15">
      <c r="A2668" s="87" t="str">
        <f t="shared" si="42"/>
        <v/>
      </c>
      <c r="B2668" s="87" t="str">
        <f>IF(C2668="","",C2668&amp;COUNTIF($C$2:C2668,C2668))</f>
        <v/>
      </c>
      <c r="C2668" s="88"/>
      <c r="D2668" s="87" t="str">
        <f>IF($C2668="","",VLOOKUP($C2668,人员花名册!$B$2:$F$2001,2,0))</f>
        <v/>
      </c>
      <c r="E2668" s="87" t="str">
        <f>IF($C2668="","",VLOOKUP($C2668,人员花名册!$B$2:$F$2001,4,0))</f>
        <v/>
      </c>
      <c r="F2668" s="89" t="str">
        <f>IF($C2668="","",VLOOKUP($C2668,人员花名册!$B$2:$F$2001,5,0))</f>
        <v/>
      </c>
      <c r="G2668" s="29"/>
      <c r="H2668" s="29"/>
      <c r="I2668" s="87" t="str">
        <f>IF($C2668="","",VLOOKUP($H2668,培训课程清单!$B$2:$J$1700,2,0))</f>
        <v/>
      </c>
      <c r="J2668" s="87" t="str">
        <f>IF($C2668="","",VLOOKUP($H2668,培训课程清单!$B$2:$J$1700,3,0))</f>
        <v/>
      </c>
      <c r="K2668" s="87" t="str">
        <f>IF($H2668="","",VLOOKUP($H2668,培训课程清单!$B$2:$J$1700,4,0))</f>
        <v/>
      </c>
      <c r="L2668" s="29"/>
      <c r="M2668" s="89" t="str">
        <f>IF($H2668="","",VLOOKUP($H2668,培训课程清单!$B$2:$J$1700,7,0))</f>
        <v/>
      </c>
      <c r="N2668" s="87" t="str">
        <f>IF($H2668="","",VLOOKUP($H2668,培训课程清单!$B$2:$J$1700,8,0))</f>
        <v/>
      </c>
      <c r="O2668" s="29"/>
    </row>
    <row r="2669" spans="1:15">
      <c r="A2669" s="87" t="str">
        <f t="shared" si="42"/>
        <v/>
      </c>
      <c r="B2669" s="87" t="str">
        <f>IF(C2669="","",C2669&amp;COUNTIF($C$2:C2669,C2669))</f>
        <v/>
      </c>
      <c r="C2669" s="88"/>
      <c r="D2669" s="87" t="str">
        <f>IF($C2669="","",VLOOKUP($C2669,人员花名册!$B$2:$F$2001,2,0))</f>
        <v/>
      </c>
      <c r="E2669" s="87" t="str">
        <f>IF($C2669="","",VLOOKUP($C2669,人员花名册!$B$2:$F$2001,4,0))</f>
        <v/>
      </c>
      <c r="F2669" s="89" t="str">
        <f>IF($C2669="","",VLOOKUP($C2669,人员花名册!$B$2:$F$2001,5,0))</f>
        <v/>
      </c>
      <c r="G2669" s="29"/>
      <c r="H2669" s="29"/>
      <c r="I2669" s="87" t="str">
        <f>IF($C2669="","",VLOOKUP($H2669,培训课程清单!$B$2:$J$1700,2,0))</f>
        <v/>
      </c>
      <c r="J2669" s="87" t="str">
        <f>IF($C2669="","",VLOOKUP($H2669,培训课程清单!$B$2:$J$1700,3,0))</f>
        <v/>
      </c>
      <c r="K2669" s="87" t="str">
        <f>IF($H2669="","",VLOOKUP($H2669,培训课程清单!$B$2:$J$1700,4,0))</f>
        <v/>
      </c>
      <c r="L2669" s="29"/>
      <c r="M2669" s="89" t="str">
        <f>IF($H2669="","",VLOOKUP($H2669,培训课程清单!$B$2:$J$1700,7,0))</f>
        <v/>
      </c>
      <c r="N2669" s="87" t="str">
        <f>IF($H2669="","",VLOOKUP($H2669,培训课程清单!$B$2:$J$1700,8,0))</f>
        <v/>
      </c>
      <c r="O2669" s="29"/>
    </row>
    <row r="2670" spans="1:15">
      <c r="A2670" s="87" t="str">
        <f t="shared" si="42"/>
        <v/>
      </c>
      <c r="B2670" s="87" t="str">
        <f>IF(C2670="","",C2670&amp;COUNTIF($C$2:C2670,C2670))</f>
        <v/>
      </c>
      <c r="C2670" s="88"/>
      <c r="D2670" s="87" t="str">
        <f>IF($C2670="","",VLOOKUP($C2670,人员花名册!$B$2:$F$2001,2,0))</f>
        <v/>
      </c>
      <c r="E2670" s="87" t="str">
        <f>IF($C2670="","",VLOOKUP($C2670,人员花名册!$B$2:$F$2001,4,0))</f>
        <v/>
      </c>
      <c r="F2670" s="89" t="str">
        <f>IF($C2670="","",VLOOKUP($C2670,人员花名册!$B$2:$F$2001,5,0))</f>
        <v/>
      </c>
      <c r="G2670" s="29"/>
      <c r="H2670" s="29"/>
      <c r="I2670" s="87" t="str">
        <f>IF($C2670="","",VLOOKUP($H2670,培训课程清单!$B$2:$J$1700,2,0))</f>
        <v/>
      </c>
      <c r="J2670" s="87" t="str">
        <f>IF($C2670="","",VLOOKUP($H2670,培训课程清单!$B$2:$J$1700,3,0))</f>
        <v/>
      </c>
      <c r="K2670" s="87" t="str">
        <f>IF($H2670="","",VLOOKUP($H2670,培训课程清单!$B$2:$J$1700,4,0))</f>
        <v/>
      </c>
      <c r="L2670" s="29"/>
      <c r="M2670" s="89" t="str">
        <f>IF($H2670="","",VLOOKUP($H2670,培训课程清单!$B$2:$J$1700,7,0))</f>
        <v/>
      </c>
      <c r="N2670" s="87" t="str">
        <f>IF($H2670="","",VLOOKUP($H2670,培训课程清单!$B$2:$J$1700,8,0))</f>
        <v/>
      </c>
      <c r="O2670" s="29"/>
    </row>
    <row r="2671" spans="1:15">
      <c r="A2671" s="87" t="str">
        <f t="shared" si="42"/>
        <v/>
      </c>
      <c r="B2671" s="87" t="str">
        <f>IF(C2671="","",C2671&amp;COUNTIF($C$2:C2671,C2671))</f>
        <v/>
      </c>
      <c r="C2671" s="88"/>
      <c r="D2671" s="87" t="str">
        <f>IF($C2671="","",VLOOKUP($C2671,人员花名册!$B$2:$F$2001,2,0))</f>
        <v/>
      </c>
      <c r="E2671" s="87" t="str">
        <f>IF($C2671="","",VLOOKUP($C2671,人员花名册!$B$2:$F$2001,4,0))</f>
        <v/>
      </c>
      <c r="F2671" s="89" t="str">
        <f>IF($C2671="","",VLOOKUP($C2671,人员花名册!$B$2:$F$2001,5,0))</f>
        <v/>
      </c>
      <c r="G2671" s="29"/>
      <c r="H2671" s="29"/>
      <c r="I2671" s="87" t="str">
        <f>IF($C2671="","",VLOOKUP($H2671,培训课程清单!$B$2:$J$1700,2,0))</f>
        <v/>
      </c>
      <c r="J2671" s="87" t="str">
        <f>IF($C2671="","",VLOOKUP($H2671,培训课程清单!$B$2:$J$1700,3,0))</f>
        <v/>
      </c>
      <c r="K2671" s="87" t="str">
        <f>IF($H2671="","",VLOOKUP($H2671,培训课程清单!$B$2:$J$1700,4,0))</f>
        <v/>
      </c>
      <c r="L2671" s="29"/>
      <c r="M2671" s="89" t="str">
        <f>IF($H2671="","",VLOOKUP($H2671,培训课程清单!$B$2:$J$1700,7,0))</f>
        <v/>
      </c>
      <c r="N2671" s="87" t="str">
        <f>IF($H2671="","",VLOOKUP($H2671,培训课程清单!$B$2:$J$1700,8,0))</f>
        <v/>
      </c>
      <c r="O2671" s="29"/>
    </row>
    <row r="2672" spans="1:15">
      <c r="A2672" s="87" t="str">
        <f t="shared" si="42"/>
        <v/>
      </c>
      <c r="B2672" s="87" t="str">
        <f>IF(C2672="","",C2672&amp;COUNTIF($C$2:C2672,C2672))</f>
        <v/>
      </c>
      <c r="C2672" s="88"/>
      <c r="D2672" s="87" t="str">
        <f>IF($C2672="","",VLOOKUP($C2672,人员花名册!$B$2:$F$2001,2,0))</f>
        <v/>
      </c>
      <c r="E2672" s="87" t="str">
        <f>IF($C2672="","",VLOOKUP($C2672,人员花名册!$B$2:$F$2001,4,0))</f>
        <v/>
      </c>
      <c r="F2672" s="89" t="str">
        <f>IF($C2672="","",VLOOKUP($C2672,人员花名册!$B$2:$F$2001,5,0))</f>
        <v/>
      </c>
      <c r="G2672" s="29"/>
      <c r="H2672" s="29"/>
      <c r="I2672" s="87" t="str">
        <f>IF($C2672="","",VLOOKUP($H2672,培训课程清单!$B$2:$J$1700,2,0))</f>
        <v/>
      </c>
      <c r="J2672" s="87" t="str">
        <f>IF($C2672="","",VLOOKUP($H2672,培训课程清单!$B$2:$J$1700,3,0))</f>
        <v/>
      </c>
      <c r="K2672" s="87" t="str">
        <f>IF($H2672="","",VLOOKUP($H2672,培训课程清单!$B$2:$J$1700,4,0))</f>
        <v/>
      </c>
      <c r="L2672" s="29"/>
      <c r="M2672" s="89" t="str">
        <f>IF($H2672="","",VLOOKUP($H2672,培训课程清单!$B$2:$J$1700,7,0))</f>
        <v/>
      </c>
      <c r="N2672" s="87" t="str">
        <f>IF($H2672="","",VLOOKUP($H2672,培训课程清单!$B$2:$J$1700,8,0))</f>
        <v/>
      </c>
      <c r="O2672" s="29"/>
    </row>
    <row r="2673" spans="1:15">
      <c r="A2673" s="87" t="str">
        <f t="shared" si="42"/>
        <v/>
      </c>
      <c r="B2673" s="87" t="str">
        <f>IF(C2673="","",C2673&amp;COUNTIF($C$2:C2673,C2673))</f>
        <v/>
      </c>
      <c r="C2673" s="88"/>
      <c r="D2673" s="87" t="str">
        <f>IF($C2673="","",VLOOKUP($C2673,人员花名册!$B$2:$F$2001,2,0))</f>
        <v/>
      </c>
      <c r="E2673" s="87" t="str">
        <f>IF($C2673="","",VLOOKUP($C2673,人员花名册!$B$2:$F$2001,4,0))</f>
        <v/>
      </c>
      <c r="F2673" s="89" t="str">
        <f>IF($C2673="","",VLOOKUP($C2673,人员花名册!$B$2:$F$2001,5,0))</f>
        <v/>
      </c>
      <c r="G2673" s="29"/>
      <c r="H2673" s="29"/>
      <c r="I2673" s="87" t="str">
        <f>IF($C2673="","",VLOOKUP($H2673,培训课程清单!$B$2:$J$1700,2,0))</f>
        <v/>
      </c>
      <c r="J2673" s="87" t="str">
        <f>IF($C2673="","",VLOOKUP($H2673,培训课程清单!$B$2:$J$1700,3,0))</f>
        <v/>
      </c>
      <c r="K2673" s="87" t="str">
        <f>IF($H2673="","",VLOOKUP($H2673,培训课程清单!$B$2:$J$1700,4,0))</f>
        <v/>
      </c>
      <c r="L2673" s="29"/>
      <c r="M2673" s="89" t="str">
        <f>IF($H2673="","",VLOOKUP($H2673,培训课程清单!$B$2:$J$1700,7,0))</f>
        <v/>
      </c>
      <c r="N2673" s="87" t="str">
        <f>IF($H2673="","",VLOOKUP($H2673,培训课程清单!$B$2:$J$1700,8,0))</f>
        <v/>
      </c>
      <c r="O2673" s="29"/>
    </row>
    <row r="2674" spans="1:15">
      <c r="A2674" s="87" t="str">
        <f t="shared" si="42"/>
        <v/>
      </c>
      <c r="B2674" s="87" t="str">
        <f>IF(C2674="","",C2674&amp;COUNTIF($C$2:C2674,C2674))</f>
        <v/>
      </c>
      <c r="C2674" s="88"/>
      <c r="D2674" s="87" t="str">
        <f>IF($C2674="","",VLOOKUP($C2674,人员花名册!$B$2:$F$2001,2,0))</f>
        <v/>
      </c>
      <c r="E2674" s="87" t="str">
        <f>IF($C2674="","",VLOOKUP($C2674,人员花名册!$B$2:$F$2001,4,0))</f>
        <v/>
      </c>
      <c r="F2674" s="89" t="str">
        <f>IF($C2674="","",VLOOKUP($C2674,人员花名册!$B$2:$F$2001,5,0))</f>
        <v/>
      </c>
      <c r="G2674" s="29"/>
      <c r="H2674" s="29"/>
      <c r="I2674" s="87" t="str">
        <f>IF($C2674="","",VLOOKUP($H2674,培训课程清单!$B$2:$J$1700,2,0))</f>
        <v/>
      </c>
      <c r="J2674" s="87" t="str">
        <f>IF($C2674="","",VLOOKUP($H2674,培训课程清单!$B$2:$J$1700,3,0))</f>
        <v/>
      </c>
      <c r="K2674" s="87" t="str">
        <f>IF($H2674="","",VLOOKUP($H2674,培训课程清单!$B$2:$J$1700,4,0))</f>
        <v/>
      </c>
      <c r="L2674" s="29"/>
      <c r="M2674" s="89" t="str">
        <f>IF($H2674="","",VLOOKUP($H2674,培训课程清单!$B$2:$J$1700,7,0))</f>
        <v/>
      </c>
      <c r="N2674" s="87" t="str">
        <f>IF($H2674="","",VLOOKUP($H2674,培训课程清单!$B$2:$J$1700,8,0))</f>
        <v/>
      </c>
      <c r="O2674" s="29"/>
    </row>
    <row r="2675" spans="1:15">
      <c r="A2675" s="87" t="str">
        <f t="shared" si="42"/>
        <v/>
      </c>
      <c r="B2675" s="87" t="str">
        <f>IF(C2675="","",C2675&amp;COUNTIF($C$2:C2675,C2675))</f>
        <v/>
      </c>
      <c r="C2675" s="88"/>
      <c r="D2675" s="87" t="str">
        <f>IF($C2675="","",VLOOKUP($C2675,人员花名册!$B$2:$F$2001,2,0))</f>
        <v/>
      </c>
      <c r="E2675" s="87" t="str">
        <f>IF($C2675="","",VLOOKUP($C2675,人员花名册!$B$2:$F$2001,4,0))</f>
        <v/>
      </c>
      <c r="F2675" s="89" t="str">
        <f>IF($C2675="","",VLOOKUP($C2675,人员花名册!$B$2:$F$2001,5,0))</f>
        <v/>
      </c>
      <c r="G2675" s="29"/>
      <c r="H2675" s="29"/>
      <c r="I2675" s="87" t="str">
        <f>IF($C2675="","",VLOOKUP($H2675,培训课程清单!$B$2:$J$1700,2,0))</f>
        <v/>
      </c>
      <c r="J2675" s="87" t="str">
        <f>IF($C2675="","",VLOOKUP($H2675,培训课程清单!$B$2:$J$1700,3,0))</f>
        <v/>
      </c>
      <c r="K2675" s="87" t="str">
        <f>IF($H2675="","",VLOOKUP($H2675,培训课程清单!$B$2:$J$1700,4,0))</f>
        <v/>
      </c>
      <c r="L2675" s="29"/>
      <c r="M2675" s="89" t="str">
        <f>IF($H2675="","",VLOOKUP($H2675,培训课程清单!$B$2:$J$1700,7,0))</f>
        <v/>
      </c>
      <c r="N2675" s="87" t="str">
        <f>IF($H2675="","",VLOOKUP($H2675,培训课程清单!$B$2:$J$1700,8,0))</f>
        <v/>
      </c>
      <c r="O2675" s="29"/>
    </row>
    <row r="2676" spans="1:15">
      <c r="A2676" s="87" t="str">
        <f t="shared" si="42"/>
        <v/>
      </c>
      <c r="B2676" s="87" t="str">
        <f>IF(C2676="","",C2676&amp;COUNTIF($C$2:C2676,C2676))</f>
        <v/>
      </c>
      <c r="C2676" s="88"/>
      <c r="D2676" s="87" t="str">
        <f>IF($C2676="","",VLOOKUP($C2676,人员花名册!$B$2:$F$2001,2,0))</f>
        <v/>
      </c>
      <c r="E2676" s="87" t="str">
        <f>IF($C2676="","",VLOOKUP($C2676,人员花名册!$B$2:$F$2001,4,0))</f>
        <v/>
      </c>
      <c r="F2676" s="89" t="str">
        <f>IF($C2676="","",VLOOKUP($C2676,人员花名册!$B$2:$F$2001,5,0))</f>
        <v/>
      </c>
      <c r="G2676" s="29"/>
      <c r="H2676" s="29"/>
      <c r="I2676" s="87" t="str">
        <f>IF($C2676="","",VLOOKUP($H2676,培训课程清单!$B$2:$J$1700,2,0))</f>
        <v/>
      </c>
      <c r="J2676" s="87" t="str">
        <f>IF($C2676="","",VLOOKUP($H2676,培训课程清单!$B$2:$J$1700,3,0))</f>
        <v/>
      </c>
      <c r="K2676" s="87" t="str">
        <f>IF($H2676="","",VLOOKUP($H2676,培训课程清单!$B$2:$J$1700,4,0))</f>
        <v/>
      </c>
      <c r="L2676" s="29"/>
      <c r="M2676" s="89" t="str">
        <f>IF($H2676="","",VLOOKUP($H2676,培训课程清单!$B$2:$J$1700,7,0))</f>
        <v/>
      </c>
      <c r="N2676" s="87" t="str">
        <f>IF($H2676="","",VLOOKUP($H2676,培训课程清单!$B$2:$J$1700,8,0))</f>
        <v/>
      </c>
      <c r="O2676" s="29"/>
    </row>
    <row r="2677" spans="1:15">
      <c r="A2677" s="87" t="str">
        <f t="shared" si="42"/>
        <v/>
      </c>
      <c r="B2677" s="87" t="str">
        <f>IF(C2677="","",C2677&amp;COUNTIF($C$2:C2677,C2677))</f>
        <v/>
      </c>
      <c r="C2677" s="88"/>
      <c r="D2677" s="87" t="str">
        <f>IF($C2677="","",VLOOKUP($C2677,人员花名册!$B$2:$F$2001,2,0))</f>
        <v/>
      </c>
      <c r="E2677" s="87" t="str">
        <f>IF($C2677="","",VLOOKUP($C2677,人员花名册!$B$2:$F$2001,4,0))</f>
        <v/>
      </c>
      <c r="F2677" s="89" t="str">
        <f>IF($C2677="","",VLOOKUP($C2677,人员花名册!$B$2:$F$2001,5,0))</f>
        <v/>
      </c>
      <c r="G2677" s="29"/>
      <c r="H2677" s="29"/>
      <c r="I2677" s="87" t="str">
        <f>IF($C2677="","",VLOOKUP($H2677,培训课程清单!$B$2:$J$1700,2,0))</f>
        <v/>
      </c>
      <c r="J2677" s="87" t="str">
        <f>IF($C2677="","",VLOOKUP($H2677,培训课程清单!$B$2:$J$1700,3,0))</f>
        <v/>
      </c>
      <c r="K2677" s="87" t="str">
        <f>IF($H2677="","",VLOOKUP($H2677,培训课程清单!$B$2:$J$1700,4,0))</f>
        <v/>
      </c>
      <c r="L2677" s="29"/>
      <c r="M2677" s="89" t="str">
        <f>IF($H2677="","",VLOOKUP($H2677,培训课程清单!$B$2:$J$1700,7,0))</f>
        <v/>
      </c>
      <c r="N2677" s="87" t="str">
        <f>IF($H2677="","",VLOOKUP($H2677,培训课程清单!$B$2:$J$1700,8,0))</f>
        <v/>
      </c>
      <c r="O2677" s="29"/>
    </row>
    <row r="2678" spans="1:15">
      <c r="A2678" s="87" t="str">
        <f t="shared" si="42"/>
        <v/>
      </c>
      <c r="B2678" s="87" t="str">
        <f>IF(C2678="","",C2678&amp;COUNTIF($C$2:C2678,C2678))</f>
        <v/>
      </c>
      <c r="C2678" s="88"/>
      <c r="D2678" s="87" t="str">
        <f>IF($C2678="","",VLOOKUP($C2678,人员花名册!$B$2:$F$2001,2,0))</f>
        <v/>
      </c>
      <c r="E2678" s="87" t="str">
        <f>IF($C2678="","",VLOOKUP($C2678,人员花名册!$B$2:$F$2001,4,0))</f>
        <v/>
      </c>
      <c r="F2678" s="89" t="str">
        <f>IF($C2678="","",VLOOKUP($C2678,人员花名册!$B$2:$F$2001,5,0))</f>
        <v/>
      </c>
      <c r="G2678" s="29"/>
      <c r="H2678" s="29"/>
      <c r="I2678" s="87" t="str">
        <f>IF($C2678="","",VLOOKUP($H2678,培训课程清单!$B$2:$J$1700,2,0))</f>
        <v/>
      </c>
      <c r="J2678" s="87" t="str">
        <f>IF($C2678="","",VLOOKUP($H2678,培训课程清单!$B$2:$J$1700,3,0))</f>
        <v/>
      </c>
      <c r="K2678" s="87" t="str">
        <f>IF($H2678="","",VLOOKUP($H2678,培训课程清单!$B$2:$J$1700,4,0))</f>
        <v/>
      </c>
      <c r="L2678" s="29"/>
      <c r="M2678" s="89" t="str">
        <f>IF($H2678="","",VLOOKUP($H2678,培训课程清单!$B$2:$J$1700,7,0))</f>
        <v/>
      </c>
      <c r="N2678" s="87" t="str">
        <f>IF($H2678="","",VLOOKUP($H2678,培训课程清单!$B$2:$J$1700,8,0))</f>
        <v/>
      </c>
      <c r="O2678" s="29"/>
    </row>
    <row r="2679" spans="1:15">
      <c r="A2679" s="87" t="str">
        <f t="shared" si="42"/>
        <v/>
      </c>
      <c r="B2679" s="87" t="str">
        <f>IF(C2679="","",C2679&amp;COUNTIF($C$2:C2679,C2679))</f>
        <v/>
      </c>
      <c r="C2679" s="88"/>
      <c r="D2679" s="87" t="str">
        <f>IF($C2679="","",VLOOKUP($C2679,人员花名册!$B$2:$F$2001,2,0))</f>
        <v/>
      </c>
      <c r="E2679" s="87" t="str">
        <f>IF($C2679="","",VLOOKUP($C2679,人员花名册!$B$2:$F$2001,4,0))</f>
        <v/>
      </c>
      <c r="F2679" s="89" t="str">
        <f>IF($C2679="","",VLOOKUP($C2679,人员花名册!$B$2:$F$2001,5,0))</f>
        <v/>
      </c>
      <c r="G2679" s="29"/>
      <c r="H2679" s="29"/>
      <c r="I2679" s="87" t="str">
        <f>IF($C2679="","",VLOOKUP($H2679,培训课程清单!$B$2:$J$1700,2,0))</f>
        <v/>
      </c>
      <c r="J2679" s="87" t="str">
        <f>IF($C2679="","",VLOOKUP($H2679,培训课程清单!$B$2:$J$1700,3,0))</f>
        <v/>
      </c>
      <c r="K2679" s="87" t="str">
        <f>IF($H2679="","",VLOOKUP($H2679,培训课程清单!$B$2:$J$1700,4,0))</f>
        <v/>
      </c>
      <c r="L2679" s="29"/>
      <c r="M2679" s="89" t="str">
        <f>IF($H2679="","",VLOOKUP($H2679,培训课程清单!$B$2:$J$1700,7,0))</f>
        <v/>
      </c>
      <c r="N2679" s="87" t="str">
        <f>IF($H2679="","",VLOOKUP($H2679,培训课程清单!$B$2:$J$1700,8,0))</f>
        <v/>
      </c>
      <c r="O2679" s="29"/>
    </row>
    <row r="2680" spans="1:15">
      <c r="A2680" s="87" t="str">
        <f t="shared" si="42"/>
        <v/>
      </c>
      <c r="B2680" s="87" t="str">
        <f>IF(C2680="","",C2680&amp;COUNTIF($C$2:C2680,C2680))</f>
        <v/>
      </c>
      <c r="C2680" s="88"/>
      <c r="D2680" s="87" t="str">
        <f>IF($C2680="","",VLOOKUP($C2680,人员花名册!$B$2:$F$2001,2,0))</f>
        <v/>
      </c>
      <c r="E2680" s="87" t="str">
        <f>IF($C2680="","",VLOOKUP($C2680,人员花名册!$B$2:$F$2001,4,0))</f>
        <v/>
      </c>
      <c r="F2680" s="89" t="str">
        <f>IF($C2680="","",VLOOKUP($C2680,人员花名册!$B$2:$F$2001,5,0))</f>
        <v/>
      </c>
      <c r="G2680" s="29"/>
      <c r="H2680" s="29"/>
      <c r="I2680" s="87" t="str">
        <f>IF($C2680="","",VLOOKUP($H2680,培训课程清单!$B$2:$J$1700,2,0))</f>
        <v/>
      </c>
      <c r="J2680" s="87" t="str">
        <f>IF($C2680="","",VLOOKUP($H2680,培训课程清单!$B$2:$J$1700,3,0))</f>
        <v/>
      </c>
      <c r="K2680" s="87" t="str">
        <f>IF($H2680="","",VLOOKUP($H2680,培训课程清单!$B$2:$J$1700,4,0))</f>
        <v/>
      </c>
      <c r="L2680" s="29"/>
      <c r="M2680" s="89" t="str">
        <f>IF($H2680="","",VLOOKUP($H2680,培训课程清单!$B$2:$J$1700,7,0))</f>
        <v/>
      </c>
      <c r="N2680" s="87" t="str">
        <f>IF($H2680="","",VLOOKUP($H2680,培训课程清单!$B$2:$J$1700,8,0))</f>
        <v/>
      </c>
      <c r="O2680" s="29"/>
    </row>
    <row r="2681" spans="1:15">
      <c r="A2681" s="87" t="str">
        <f t="shared" si="42"/>
        <v/>
      </c>
      <c r="B2681" s="87" t="str">
        <f>IF(C2681="","",C2681&amp;COUNTIF($C$2:C2681,C2681))</f>
        <v/>
      </c>
      <c r="C2681" s="88"/>
      <c r="D2681" s="87" t="str">
        <f>IF($C2681="","",VLOOKUP($C2681,人员花名册!$B$2:$F$2001,2,0))</f>
        <v/>
      </c>
      <c r="E2681" s="87" t="str">
        <f>IF($C2681="","",VLOOKUP($C2681,人员花名册!$B$2:$F$2001,4,0))</f>
        <v/>
      </c>
      <c r="F2681" s="89" t="str">
        <f>IF($C2681="","",VLOOKUP($C2681,人员花名册!$B$2:$F$2001,5,0))</f>
        <v/>
      </c>
      <c r="G2681" s="29"/>
      <c r="H2681" s="29"/>
      <c r="I2681" s="87" t="str">
        <f>IF($C2681="","",VLOOKUP($H2681,培训课程清单!$B$2:$J$1700,2,0))</f>
        <v/>
      </c>
      <c r="J2681" s="87" t="str">
        <f>IF($C2681="","",VLOOKUP($H2681,培训课程清单!$B$2:$J$1700,3,0))</f>
        <v/>
      </c>
      <c r="K2681" s="87" t="str">
        <f>IF($H2681="","",VLOOKUP($H2681,培训课程清单!$B$2:$J$1700,4,0))</f>
        <v/>
      </c>
      <c r="L2681" s="29"/>
      <c r="M2681" s="89" t="str">
        <f>IF($H2681="","",VLOOKUP($H2681,培训课程清单!$B$2:$J$1700,7,0))</f>
        <v/>
      </c>
      <c r="N2681" s="87" t="str">
        <f>IF($H2681="","",VLOOKUP($H2681,培训课程清单!$B$2:$J$1700,8,0))</f>
        <v/>
      </c>
      <c r="O2681" s="29"/>
    </row>
    <row r="2682" spans="1:15">
      <c r="A2682" s="87" t="str">
        <f t="shared" si="42"/>
        <v/>
      </c>
      <c r="B2682" s="87" t="str">
        <f>IF(C2682="","",C2682&amp;COUNTIF($C$2:C2682,C2682))</f>
        <v/>
      </c>
      <c r="C2682" s="88"/>
      <c r="D2682" s="87" t="str">
        <f>IF($C2682="","",VLOOKUP($C2682,人员花名册!$B$2:$F$2001,2,0))</f>
        <v/>
      </c>
      <c r="E2682" s="87" t="str">
        <f>IF($C2682="","",VLOOKUP($C2682,人员花名册!$B$2:$F$2001,4,0))</f>
        <v/>
      </c>
      <c r="F2682" s="89" t="str">
        <f>IF($C2682="","",VLOOKUP($C2682,人员花名册!$B$2:$F$2001,5,0))</f>
        <v/>
      </c>
      <c r="G2682" s="29"/>
      <c r="H2682" s="29"/>
      <c r="I2682" s="87" t="str">
        <f>IF($C2682="","",VLOOKUP($H2682,培训课程清单!$B$2:$J$1700,2,0))</f>
        <v/>
      </c>
      <c r="J2682" s="87" t="str">
        <f>IF($C2682="","",VLOOKUP($H2682,培训课程清单!$B$2:$J$1700,3,0))</f>
        <v/>
      </c>
      <c r="K2682" s="87" t="str">
        <f>IF($H2682="","",VLOOKUP($H2682,培训课程清单!$B$2:$J$1700,4,0))</f>
        <v/>
      </c>
      <c r="L2682" s="29"/>
      <c r="M2682" s="89" t="str">
        <f>IF($H2682="","",VLOOKUP($H2682,培训课程清单!$B$2:$J$1700,7,0))</f>
        <v/>
      </c>
      <c r="N2682" s="87" t="str">
        <f>IF($H2682="","",VLOOKUP($H2682,培训课程清单!$B$2:$J$1700,8,0))</f>
        <v/>
      </c>
      <c r="O2682" s="29"/>
    </row>
    <row r="2683" spans="1:15">
      <c r="A2683" s="87" t="str">
        <f t="shared" si="42"/>
        <v/>
      </c>
      <c r="B2683" s="87" t="str">
        <f>IF(C2683="","",C2683&amp;COUNTIF($C$2:C2683,C2683))</f>
        <v/>
      </c>
      <c r="C2683" s="88"/>
      <c r="D2683" s="87" t="str">
        <f>IF($C2683="","",VLOOKUP($C2683,人员花名册!$B$2:$F$2001,2,0))</f>
        <v/>
      </c>
      <c r="E2683" s="87" t="str">
        <f>IF($C2683="","",VLOOKUP($C2683,人员花名册!$B$2:$F$2001,4,0))</f>
        <v/>
      </c>
      <c r="F2683" s="89" t="str">
        <f>IF($C2683="","",VLOOKUP($C2683,人员花名册!$B$2:$F$2001,5,0))</f>
        <v/>
      </c>
      <c r="G2683" s="29"/>
      <c r="H2683" s="29"/>
      <c r="I2683" s="87" t="str">
        <f>IF($C2683="","",VLOOKUP($H2683,培训课程清单!$B$2:$J$1700,2,0))</f>
        <v/>
      </c>
      <c r="J2683" s="87" t="str">
        <f>IF($C2683="","",VLOOKUP($H2683,培训课程清单!$B$2:$J$1700,3,0))</f>
        <v/>
      </c>
      <c r="K2683" s="87" t="str">
        <f>IF($H2683="","",VLOOKUP($H2683,培训课程清单!$B$2:$J$1700,4,0))</f>
        <v/>
      </c>
      <c r="L2683" s="29"/>
      <c r="M2683" s="89" t="str">
        <f>IF($H2683="","",VLOOKUP($H2683,培训课程清单!$B$2:$J$1700,7,0))</f>
        <v/>
      </c>
      <c r="N2683" s="87" t="str">
        <f>IF($H2683="","",VLOOKUP($H2683,培训课程清单!$B$2:$J$1700,8,0))</f>
        <v/>
      </c>
      <c r="O2683" s="29"/>
    </row>
    <row r="2684" spans="1:15">
      <c r="A2684" s="87" t="str">
        <f t="shared" si="42"/>
        <v/>
      </c>
      <c r="B2684" s="87" t="str">
        <f>IF(C2684="","",C2684&amp;COUNTIF($C$2:C2684,C2684))</f>
        <v/>
      </c>
      <c r="C2684" s="88"/>
      <c r="D2684" s="87" t="str">
        <f>IF($C2684="","",VLOOKUP($C2684,人员花名册!$B$2:$F$2001,2,0))</f>
        <v/>
      </c>
      <c r="E2684" s="87" t="str">
        <f>IF($C2684="","",VLOOKUP($C2684,人员花名册!$B$2:$F$2001,4,0))</f>
        <v/>
      </c>
      <c r="F2684" s="89" t="str">
        <f>IF($C2684="","",VLOOKUP($C2684,人员花名册!$B$2:$F$2001,5,0))</f>
        <v/>
      </c>
      <c r="G2684" s="29"/>
      <c r="H2684" s="29"/>
      <c r="I2684" s="87" t="str">
        <f>IF($C2684="","",VLOOKUP($H2684,培训课程清单!$B$2:$J$1700,2,0))</f>
        <v/>
      </c>
      <c r="J2684" s="87" t="str">
        <f>IF($C2684="","",VLOOKUP($H2684,培训课程清单!$B$2:$J$1700,3,0))</f>
        <v/>
      </c>
      <c r="K2684" s="87" t="str">
        <f>IF($H2684="","",VLOOKUP($H2684,培训课程清单!$B$2:$J$1700,4,0))</f>
        <v/>
      </c>
      <c r="L2684" s="29"/>
      <c r="M2684" s="89" t="str">
        <f>IF($H2684="","",VLOOKUP($H2684,培训课程清单!$B$2:$J$1700,7,0))</f>
        <v/>
      </c>
      <c r="N2684" s="87" t="str">
        <f>IF($H2684="","",VLOOKUP($H2684,培训课程清单!$B$2:$J$1700,8,0))</f>
        <v/>
      </c>
      <c r="O2684" s="29"/>
    </row>
    <row r="2685" spans="1:15">
      <c r="A2685" s="87" t="str">
        <f t="shared" si="42"/>
        <v/>
      </c>
      <c r="B2685" s="87" t="str">
        <f>IF(C2685="","",C2685&amp;COUNTIF($C$2:C2685,C2685))</f>
        <v/>
      </c>
      <c r="C2685" s="88"/>
      <c r="D2685" s="87" t="str">
        <f>IF($C2685="","",VLOOKUP($C2685,人员花名册!$B$2:$F$2001,2,0))</f>
        <v/>
      </c>
      <c r="E2685" s="87" t="str">
        <f>IF($C2685="","",VLOOKUP($C2685,人员花名册!$B$2:$F$2001,4,0))</f>
        <v/>
      </c>
      <c r="F2685" s="89" t="str">
        <f>IF($C2685="","",VLOOKUP($C2685,人员花名册!$B$2:$F$2001,5,0))</f>
        <v/>
      </c>
      <c r="G2685" s="29"/>
      <c r="H2685" s="29"/>
      <c r="I2685" s="87" t="str">
        <f>IF($C2685="","",VLOOKUP($H2685,培训课程清单!$B$2:$J$1700,2,0))</f>
        <v/>
      </c>
      <c r="J2685" s="87" t="str">
        <f>IF($C2685="","",VLOOKUP($H2685,培训课程清单!$B$2:$J$1700,3,0))</f>
        <v/>
      </c>
      <c r="K2685" s="87" t="str">
        <f>IF($H2685="","",VLOOKUP($H2685,培训课程清单!$B$2:$J$1700,4,0))</f>
        <v/>
      </c>
      <c r="L2685" s="29"/>
      <c r="M2685" s="89" t="str">
        <f>IF($H2685="","",VLOOKUP($H2685,培训课程清单!$B$2:$J$1700,7,0))</f>
        <v/>
      </c>
      <c r="N2685" s="87" t="str">
        <f>IF($H2685="","",VLOOKUP($H2685,培训课程清单!$B$2:$J$1700,8,0))</f>
        <v/>
      </c>
      <c r="O2685" s="29"/>
    </row>
    <row r="2686" spans="1:15">
      <c r="A2686" s="87" t="str">
        <f t="shared" si="42"/>
        <v/>
      </c>
      <c r="B2686" s="87" t="str">
        <f>IF(C2686="","",C2686&amp;COUNTIF($C$2:C2686,C2686))</f>
        <v/>
      </c>
      <c r="C2686" s="88"/>
      <c r="D2686" s="87" t="str">
        <f>IF($C2686="","",VLOOKUP($C2686,人员花名册!$B$2:$F$2001,2,0))</f>
        <v/>
      </c>
      <c r="E2686" s="87" t="str">
        <f>IF($C2686="","",VLOOKUP($C2686,人员花名册!$B$2:$F$2001,4,0))</f>
        <v/>
      </c>
      <c r="F2686" s="89" t="str">
        <f>IF($C2686="","",VLOOKUP($C2686,人员花名册!$B$2:$F$2001,5,0))</f>
        <v/>
      </c>
      <c r="G2686" s="29"/>
      <c r="H2686" s="29"/>
      <c r="I2686" s="87" t="str">
        <f>IF($C2686="","",VLOOKUP($H2686,培训课程清单!$B$2:$J$1700,2,0))</f>
        <v/>
      </c>
      <c r="J2686" s="87" t="str">
        <f>IF($C2686="","",VLOOKUP($H2686,培训课程清单!$B$2:$J$1700,3,0))</f>
        <v/>
      </c>
      <c r="K2686" s="87" t="str">
        <f>IF($H2686="","",VLOOKUP($H2686,培训课程清单!$B$2:$J$1700,4,0))</f>
        <v/>
      </c>
      <c r="L2686" s="29"/>
      <c r="M2686" s="89" t="str">
        <f>IF($H2686="","",VLOOKUP($H2686,培训课程清单!$B$2:$J$1700,7,0))</f>
        <v/>
      </c>
      <c r="N2686" s="87" t="str">
        <f>IF($H2686="","",VLOOKUP($H2686,培训课程清单!$B$2:$J$1700,8,0))</f>
        <v/>
      </c>
      <c r="O2686" s="29"/>
    </row>
    <row r="2687" spans="1:15">
      <c r="A2687" s="87" t="str">
        <f t="shared" si="42"/>
        <v/>
      </c>
      <c r="B2687" s="87" t="str">
        <f>IF(C2687="","",C2687&amp;COUNTIF($C$2:C2687,C2687))</f>
        <v/>
      </c>
      <c r="C2687" s="88"/>
      <c r="D2687" s="87" t="str">
        <f>IF($C2687="","",VLOOKUP($C2687,人员花名册!$B$2:$F$2001,2,0))</f>
        <v/>
      </c>
      <c r="E2687" s="87" t="str">
        <f>IF($C2687="","",VLOOKUP($C2687,人员花名册!$B$2:$F$2001,4,0))</f>
        <v/>
      </c>
      <c r="F2687" s="89" t="str">
        <f>IF($C2687="","",VLOOKUP($C2687,人员花名册!$B$2:$F$2001,5,0))</f>
        <v/>
      </c>
      <c r="G2687" s="29"/>
      <c r="H2687" s="29"/>
      <c r="I2687" s="87" t="str">
        <f>IF($C2687="","",VLOOKUP($H2687,培训课程清单!$B$2:$J$1700,2,0))</f>
        <v/>
      </c>
      <c r="J2687" s="87" t="str">
        <f>IF($C2687="","",VLOOKUP($H2687,培训课程清单!$B$2:$J$1700,3,0))</f>
        <v/>
      </c>
      <c r="K2687" s="87" t="str">
        <f>IF($H2687="","",VLOOKUP($H2687,培训课程清单!$B$2:$J$1700,4,0))</f>
        <v/>
      </c>
      <c r="L2687" s="29"/>
      <c r="M2687" s="89" t="str">
        <f>IF($H2687="","",VLOOKUP($H2687,培训课程清单!$B$2:$J$1700,7,0))</f>
        <v/>
      </c>
      <c r="N2687" s="87" t="str">
        <f>IF($H2687="","",VLOOKUP($H2687,培训课程清单!$B$2:$J$1700,8,0))</f>
        <v/>
      </c>
      <c r="O2687" s="29"/>
    </row>
    <row r="2688" spans="1:15">
      <c r="A2688" s="87" t="str">
        <f t="shared" si="42"/>
        <v/>
      </c>
      <c r="B2688" s="87" t="str">
        <f>IF(C2688="","",C2688&amp;COUNTIF($C$2:C2688,C2688))</f>
        <v/>
      </c>
      <c r="C2688" s="88"/>
      <c r="D2688" s="87" t="str">
        <f>IF($C2688="","",VLOOKUP($C2688,人员花名册!$B$2:$F$2001,2,0))</f>
        <v/>
      </c>
      <c r="E2688" s="87" t="str">
        <f>IF($C2688="","",VLOOKUP($C2688,人员花名册!$B$2:$F$2001,4,0))</f>
        <v/>
      </c>
      <c r="F2688" s="89" t="str">
        <f>IF($C2688="","",VLOOKUP($C2688,人员花名册!$B$2:$F$2001,5,0))</f>
        <v/>
      </c>
      <c r="G2688" s="29"/>
      <c r="H2688" s="29"/>
      <c r="I2688" s="87" t="str">
        <f>IF($C2688="","",VLOOKUP($H2688,培训课程清单!$B$2:$J$1700,2,0))</f>
        <v/>
      </c>
      <c r="J2688" s="87" t="str">
        <f>IF($C2688="","",VLOOKUP($H2688,培训课程清单!$B$2:$J$1700,3,0))</f>
        <v/>
      </c>
      <c r="K2688" s="87" t="str">
        <f>IF($H2688="","",VLOOKUP($H2688,培训课程清单!$B$2:$J$1700,4,0))</f>
        <v/>
      </c>
      <c r="L2688" s="29"/>
      <c r="M2688" s="89" t="str">
        <f>IF($H2688="","",VLOOKUP($H2688,培训课程清单!$B$2:$J$1700,7,0))</f>
        <v/>
      </c>
      <c r="N2688" s="87" t="str">
        <f>IF($H2688="","",VLOOKUP($H2688,培训课程清单!$B$2:$J$1700,8,0))</f>
        <v/>
      </c>
      <c r="O2688" s="29"/>
    </row>
    <row r="2689" spans="1:15">
      <c r="A2689" s="87" t="str">
        <f t="shared" si="42"/>
        <v/>
      </c>
      <c r="B2689" s="87" t="str">
        <f>IF(C2689="","",C2689&amp;COUNTIF($C$2:C2689,C2689))</f>
        <v/>
      </c>
      <c r="C2689" s="88"/>
      <c r="D2689" s="87" t="str">
        <f>IF($C2689="","",VLOOKUP($C2689,人员花名册!$B$2:$F$2001,2,0))</f>
        <v/>
      </c>
      <c r="E2689" s="87" t="str">
        <f>IF($C2689="","",VLOOKUP($C2689,人员花名册!$B$2:$F$2001,4,0))</f>
        <v/>
      </c>
      <c r="F2689" s="89" t="str">
        <f>IF($C2689="","",VLOOKUP($C2689,人员花名册!$B$2:$F$2001,5,0))</f>
        <v/>
      </c>
      <c r="G2689" s="29"/>
      <c r="H2689" s="29"/>
      <c r="I2689" s="87" t="str">
        <f>IF($C2689="","",VLOOKUP($H2689,培训课程清单!$B$2:$J$1700,2,0))</f>
        <v/>
      </c>
      <c r="J2689" s="87" t="str">
        <f>IF($C2689="","",VLOOKUP($H2689,培训课程清单!$B$2:$J$1700,3,0))</f>
        <v/>
      </c>
      <c r="K2689" s="87" t="str">
        <f>IF($H2689="","",VLOOKUP($H2689,培训课程清单!$B$2:$J$1700,4,0))</f>
        <v/>
      </c>
      <c r="L2689" s="29"/>
      <c r="M2689" s="89" t="str">
        <f>IF($H2689="","",VLOOKUP($H2689,培训课程清单!$B$2:$J$1700,7,0))</f>
        <v/>
      </c>
      <c r="N2689" s="87" t="str">
        <f>IF($H2689="","",VLOOKUP($H2689,培训课程清单!$B$2:$J$1700,8,0))</f>
        <v/>
      </c>
      <c r="O2689" s="29"/>
    </row>
    <row r="2690" spans="1:15">
      <c r="A2690" s="87" t="str">
        <f t="shared" si="42"/>
        <v/>
      </c>
      <c r="B2690" s="87" t="str">
        <f>IF(C2690="","",C2690&amp;COUNTIF($C$2:C2690,C2690))</f>
        <v/>
      </c>
      <c r="C2690" s="88"/>
      <c r="D2690" s="87" t="str">
        <f>IF($C2690="","",VLOOKUP($C2690,人员花名册!$B$2:$F$2001,2,0))</f>
        <v/>
      </c>
      <c r="E2690" s="87" t="str">
        <f>IF($C2690="","",VLOOKUP($C2690,人员花名册!$B$2:$F$2001,4,0))</f>
        <v/>
      </c>
      <c r="F2690" s="89" t="str">
        <f>IF($C2690="","",VLOOKUP($C2690,人员花名册!$B$2:$F$2001,5,0))</f>
        <v/>
      </c>
      <c r="G2690" s="29"/>
      <c r="H2690" s="29"/>
      <c r="I2690" s="87" t="str">
        <f>IF($C2690="","",VLOOKUP($H2690,培训课程清单!$B$2:$J$1700,2,0))</f>
        <v/>
      </c>
      <c r="J2690" s="87" t="str">
        <f>IF($C2690="","",VLOOKUP($H2690,培训课程清单!$B$2:$J$1700,3,0))</f>
        <v/>
      </c>
      <c r="K2690" s="87" t="str">
        <f>IF($H2690="","",VLOOKUP($H2690,培训课程清单!$B$2:$J$1700,4,0))</f>
        <v/>
      </c>
      <c r="L2690" s="29"/>
      <c r="M2690" s="89" t="str">
        <f>IF($H2690="","",VLOOKUP($H2690,培训课程清单!$B$2:$J$1700,7,0))</f>
        <v/>
      </c>
      <c r="N2690" s="87" t="str">
        <f>IF($H2690="","",VLOOKUP($H2690,培训课程清单!$B$2:$J$1700,8,0))</f>
        <v/>
      </c>
      <c r="O2690" s="29"/>
    </row>
    <row r="2691" spans="1:15">
      <c r="A2691" s="87" t="str">
        <f t="shared" si="42"/>
        <v/>
      </c>
      <c r="B2691" s="87" t="str">
        <f>IF(C2691="","",C2691&amp;COUNTIF($C$2:C2691,C2691))</f>
        <v/>
      </c>
      <c r="C2691" s="88"/>
      <c r="D2691" s="87" t="str">
        <f>IF($C2691="","",VLOOKUP($C2691,人员花名册!$B$2:$F$2001,2,0))</f>
        <v/>
      </c>
      <c r="E2691" s="87" t="str">
        <f>IF($C2691="","",VLOOKUP($C2691,人员花名册!$B$2:$F$2001,4,0))</f>
        <v/>
      </c>
      <c r="F2691" s="89" t="str">
        <f>IF($C2691="","",VLOOKUP($C2691,人员花名册!$B$2:$F$2001,5,0))</f>
        <v/>
      </c>
      <c r="G2691" s="29"/>
      <c r="H2691" s="29"/>
      <c r="I2691" s="87" t="str">
        <f>IF($C2691="","",VLOOKUP($H2691,培训课程清单!$B$2:$J$1700,2,0))</f>
        <v/>
      </c>
      <c r="J2691" s="87" t="str">
        <f>IF($C2691="","",VLOOKUP($H2691,培训课程清单!$B$2:$J$1700,3,0))</f>
        <v/>
      </c>
      <c r="K2691" s="87" t="str">
        <f>IF($H2691="","",VLOOKUP($H2691,培训课程清单!$B$2:$J$1700,4,0))</f>
        <v/>
      </c>
      <c r="L2691" s="29"/>
      <c r="M2691" s="89" t="str">
        <f>IF($H2691="","",VLOOKUP($H2691,培训课程清单!$B$2:$J$1700,7,0))</f>
        <v/>
      </c>
      <c r="N2691" s="87" t="str">
        <f>IF($H2691="","",VLOOKUP($H2691,培训课程清单!$B$2:$J$1700,8,0))</f>
        <v/>
      </c>
      <c r="O2691" s="29"/>
    </row>
    <row r="2692" spans="1:15">
      <c r="A2692" s="87" t="str">
        <f t="shared" si="42"/>
        <v/>
      </c>
      <c r="B2692" s="87" t="str">
        <f>IF(C2692="","",C2692&amp;COUNTIF($C$2:C2692,C2692))</f>
        <v/>
      </c>
      <c r="C2692" s="88"/>
      <c r="D2692" s="87" t="str">
        <f>IF($C2692="","",VLOOKUP($C2692,人员花名册!$B$2:$F$2001,2,0))</f>
        <v/>
      </c>
      <c r="E2692" s="87" t="str">
        <f>IF($C2692="","",VLOOKUP($C2692,人员花名册!$B$2:$F$2001,4,0))</f>
        <v/>
      </c>
      <c r="F2692" s="89" t="str">
        <f>IF($C2692="","",VLOOKUP($C2692,人员花名册!$B$2:$F$2001,5,0))</f>
        <v/>
      </c>
      <c r="G2692" s="29"/>
      <c r="H2692" s="29"/>
      <c r="I2692" s="87" t="str">
        <f>IF($C2692="","",VLOOKUP($H2692,培训课程清单!$B$2:$J$1700,2,0))</f>
        <v/>
      </c>
      <c r="J2692" s="87" t="str">
        <f>IF($C2692="","",VLOOKUP($H2692,培训课程清单!$B$2:$J$1700,3,0))</f>
        <v/>
      </c>
      <c r="K2692" s="87" t="str">
        <f>IF($H2692="","",VLOOKUP($H2692,培训课程清单!$B$2:$J$1700,4,0))</f>
        <v/>
      </c>
      <c r="L2692" s="29"/>
      <c r="M2692" s="89" t="str">
        <f>IF($H2692="","",VLOOKUP($H2692,培训课程清单!$B$2:$J$1700,7,0))</f>
        <v/>
      </c>
      <c r="N2692" s="87" t="str">
        <f>IF($H2692="","",VLOOKUP($H2692,培训课程清单!$B$2:$J$1700,8,0))</f>
        <v/>
      </c>
      <c r="O2692" s="29"/>
    </row>
    <row r="2693" spans="1:15">
      <c r="A2693" s="87" t="str">
        <f t="shared" si="42"/>
        <v/>
      </c>
      <c r="B2693" s="87" t="str">
        <f>IF(C2693="","",C2693&amp;COUNTIF($C$2:C2693,C2693))</f>
        <v/>
      </c>
      <c r="C2693" s="88"/>
      <c r="D2693" s="87" t="str">
        <f>IF($C2693="","",VLOOKUP($C2693,人员花名册!$B$2:$F$2001,2,0))</f>
        <v/>
      </c>
      <c r="E2693" s="87" t="str">
        <f>IF($C2693="","",VLOOKUP($C2693,人员花名册!$B$2:$F$2001,4,0))</f>
        <v/>
      </c>
      <c r="F2693" s="89" t="str">
        <f>IF($C2693="","",VLOOKUP($C2693,人员花名册!$B$2:$F$2001,5,0))</f>
        <v/>
      </c>
      <c r="G2693" s="29"/>
      <c r="H2693" s="29"/>
      <c r="I2693" s="87" t="str">
        <f>IF($C2693="","",VLOOKUP($H2693,培训课程清单!$B$2:$J$1700,2,0))</f>
        <v/>
      </c>
      <c r="J2693" s="87" t="str">
        <f>IF($C2693="","",VLOOKUP($H2693,培训课程清单!$B$2:$J$1700,3,0))</f>
        <v/>
      </c>
      <c r="K2693" s="87" t="str">
        <f>IF($H2693="","",VLOOKUP($H2693,培训课程清单!$B$2:$J$1700,4,0))</f>
        <v/>
      </c>
      <c r="L2693" s="29"/>
      <c r="M2693" s="89" t="str">
        <f>IF($H2693="","",VLOOKUP($H2693,培训课程清单!$B$2:$J$1700,7,0))</f>
        <v/>
      </c>
      <c r="N2693" s="87" t="str">
        <f>IF($H2693="","",VLOOKUP($H2693,培训课程清单!$B$2:$J$1700,8,0))</f>
        <v/>
      </c>
      <c r="O2693" s="29"/>
    </row>
    <row r="2694" spans="1:15">
      <c r="A2694" s="87" t="str">
        <f t="shared" si="42"/>
        <v/>
      </c>
      <c r="B2694" s="87" t="str">
        <f>IF(C2694="","",C2694&amp;COUNTIF($C$2:C2694,C2694))</f>
        <v/>
      </c>
      <c r="C2694" s="88"/>
      <c r="D2694" s="87" t="str">
        <f>IF($C2694="","",VLOOKUP($C2694,人员花名册!$B$2:$F$2001,2,0))</f>
        <v/>
      </c>
      <c r="E2694" s="87" t="str">
        <f>IF($C2694="","",VLOOKUP($C2694,人员花名册!$B$2:$F$2001,4,0))</f>
        <v/>
      </c>
      <c r="F2694" s="89" t="str">
        <f>IF($C2694="","",VLOOKUP($C2694,人员花名册!$B$2:$F$2001,5,0))</f>
        <v/>
      </c>
      <c r="G2694" s="29"/>
      <c r="H2694" s="29"/>
      <c r="I2694" s="87" t="str">
        <f>IF($C2694="","",VLOOKUP($H2694,培训课程清单!$B$2:$J$1700,2,0))</f>
        <v/>
      </c>
      <c r="J2694" s="87" t="str">
        <f>IF($C2694="","",VLOOKUP($H2694,培训课程清单!$B$2:$J$1700,3,0))</f>
        <v/>
      </c>
      <c r="K2694" s="87" t="str">
        <f>IF($H2694="","",VLOOKUP($H2694,培训课程清单!$B$2:$J$1700,4,0))</f>
        <v/>
      </c>
      <c r="L2694" s="29"/>
      <c r="M2694" s="89" t="str">
        <f>IF($H2694="","",VLOOKUP($H2694,培训课程清单!$B$2:$J$1700,7,0))</f>
        <v/>
      </c>
      <c r="N2694" s="87" t="str">
        <f>IF($H2694="","",VLOOKUP($H2694,培训课程清单!$B$2:$J$1700,8,0))</f>
        <v/>
      </c>
      <c r="O2694" s="29"/>
    </row>
    <row r="2695" spans="1:15">
      <c r="A2695" s="87" t="str">
        <f t="shared" si="42"/>
        <v/>
      </c>
      <c r="B2695" s="87" t="str">
        <f>IF(C2695="","",C2695&amp;COUNTIF($C$2:C2695,C2695))</f>
        <v/>
      </c>
      <c r="C2695" s="88"/>
      <c r="D2695" s="87" t="str">
        <f>IF($C2695="","",VLOOKUP($C2695,人员花名册!$B$2:$F$2001,2,0))</f>
        <v/>
      </c>
      <c r="E2695" s="87" t="str">
        <f>IF($C2695="","",VLOOKUP($C2695,人员花名册!$B$2:$F$2001,4,0))</f>
        <v/>
      </c>
      <c r="F2695" s="89" t="str">
        <f>IF($C2695="","",VLOOKUP($C2695,人员花名册!$B$2:$F$2001,5,0))</f>
        <v/>
      </c>
      <c r="G2695" s="29"/>
      <c r="H2695" s="29"/>
      <c r="I2695" s="87" t="str">
        <f>IF($C2695="","",VLOOKUP($H2695,培训课程清单!$B$2:$J$1700,2,0))</f>
        <v/>
      </c>
      <c r="J2695" s="87" t="str">
        <f>IF($C2695="","",VLOOKUP($H2695,培训课程清单!$B$2:$J$1700,3,0))</f>
        <v/>
      </c>
      <c r="K2695" s="87" t="str">
        <f>IF($H2695="","",VLOOKUP($H2695,培训课程清单!$B$2:$J$1700,4,0))</f>
        <v/>
      </c>
      <c r="L2695" s="29"/>
      <c r="M2695" s="89" t="str">
        <f>IF($H2695="","",VLOOKUP($H2695,培训课程清单!$B$2:$J$1700,7,0))</f>
        <v/>
      </c>
      <c r="N2695" s="87" t="str">
        <f>IF($H2695="","",VLOOKUP($H2695,培训课程清单!$B$2:$J$1700,8,0))</f>
        <v/>
      </c>
      <c r="O2695" s="29"/>
    </row>
    <row r="2696" spans="1:15">
      <c r="A2696" s="87" t="str">
        <f t="shared" si="42"/>
        <v/>
      </c>
      <c r="B2696" s="87" t="str">
        <f>IF(C2696="","",C2696&amp;COUNTIF($C$2:C2696,C2696))</f>
        <v/>
      </c>
      <c r="C2696" s="88"/>
      <c r="D2696" s="87" t="str">
        <f>IF($C2696="","",VLOOKUP($C2696,人员花名册!$B$2:$F$2001,2,0))</f>
        <v/>
      </c>
      <c r="E2696" s="87" t="str">
        <f>IF($C2696="","",VLOOKUP($C2696,人员花名册!$B$2:$F$2001,4,0))</f>
        <v/>
      </c>
      <c r="F2696" s="89" t="str">
        <f>IF($C2696="","",VLOOKUP($C2696,人员花名册!$B$2:$F$2001,5,0))</f>
        <v/>
      </c>
      <c r="G2696" s="29"/>
      <c r="H2696" s="29"/>
      <c r="I2696" s="87" t="str">
        <f>IF($C2696="","",VLOOKUP($H2696,培训课程清单!$B$2:$J$1700,2,0))</f>
        <v/>
      </c>
      <c r="J2696" s="87" t="str">
        <f>IF($C2696="","",VLOOKUP($H2696,培训课程清单!$B$2:$J$1700,3,0))</f>
        <v/>
      </c>
      <c r="K2696" s="87" t="str">
        <f>IF($H2696="","",VLOOKUP($H2696,培训课程清单!$B$2:$J$1700,4,0))</f>
        <v/>
      </c>
      <c r="L2696" s="29"/>
      <c r="M2696" s="89" t="str">
        <f>IF($H2696="","",VLOOKUP($H2696,培训课程清单!$B$2:$J$1700,7,0))</f>
        <v/>
      </c>
      <c r="N2696" s="87" t="str">
        <f>IF($H2696="","",VLOOKUP($H2696,培训课程清单!$B$2:$J$1700,8,0))</f>
        <v/>
      </c>
      <c r="O2696" s="29"/>
    </row>
    <row r="2697" spans="1:15">
      <c r="A2697" s="87" t="str">
        <f t="shared" si="42"/>
        <v/>
      </c>
      <c r="B2697" s="87" t="str">
        <f>IF(C2697="","",C2697&amp;COUNTIF($C$2:C2697,C2697))</f>
        <v/>
      </c>
      <c r="C2697" s="88"/>
      <c r="D2697" s="87" t="str">
        <f>IF($C2697="","",VLOOKUP($C2697,人员花名册!$B$2:$F$2001,2,0))</f>
        <v/>
      </c>
      <c r="E2697" s="87" t="str">
        <f>IF($C2697="","",VLOOKUP($C2697,人员花名册!$B$2:$F$2001,4,0))</f>
        <v/>
      </c>
      <c r="F2697" s="89" t="str">
        <f>IF($C2697="","",VLOOKUP($C2697,人员花名册!$B$2:$F$2001,5,0))</f>
        <v/>
      </c>
      <c r="G2697" s="29"/>
      <c r="H2697" s="29"/>
      <c r="I2697" s="87" t="str">
        <f>IF($C2697="","",VLOOKUP($H2697,培训课程清单!$B$2:$J$1700,2,0))</f>
        <v/>
      </c>
      <c r="J2697" s="87" t="str">
        <f>IF($C2697="","",VLOOKUP($H2697,培训课程清单!$B$2:$J$1700,3,0))</f>
        <v/>
      </c>
      <c r="K2697" s="87" t="str">
        <f>IF($H2697="","",VLOOKUP($H2697,培训课程清单!$B$2:$J$1700,4,0))</f>
        <v/>
      </c>
      <c r="L2697" s="29"/>
      <c r="M2697" s="89" t="str">
        <f>IF($H2697="","",VLOOKUP($H2697,培训课程清单!$B$2:$J$1700,7,0))</f>
        <v/>
      </c>
      <c r="N2697" s="87" t="str">
        <f>IF($H2697="","",VLOOKUP($H2697,培训课程清单!$B$2:$J$1700,8,0))</f>
        <v/>
      </c>
      <c r="O2697" s="29"/>
    </row>
    <row r="2698" spans="1:15">
      <c r="A2698" s="87" t="str">
        <f t="shared" si="42"/>
        <v/>
      </c>
      <c r="B2698" s="87" t="str">
        <f>IF(C2698="","",C2698&amp;COUNTIF($C$2:C2698,C2698))</f>
        <v/>
      </c>
      <c r="C2698" s="88"/>
      <c r="D2698" s="87" t="str">
        <f>IF($C2698="","",VLOOKUP($C2698,人员花名册!$B$2:$F$2001,2,0))</f>
        <v/>
      </c>
      <c r="E2698" s="87" t="str">
        <f>IF($C2698="","",VLOOKUP($C2698,人员花名册!$B$2:$F$2001,4,0))</f>
        <v/>
      </c>
      <c r="F2698" s="89" t="str">
        <f>IF($C2698="","",VLOOKUP($C2698,人员花名册!$B$2:$F$2001,5,0))</f>
        <v/>
      </c>
      <c r="G2698" s="29"/>
      <c r="H2698" s="29"/>
      <c r="I2698" s="87" t="str">
        <f>IF($C2698="","",VLOOKUP($H2698,培训课程清单!$B$2:$J$1700,2,0))</f>
        <v/>
      </c>
      <c r="J2698" s="87" t="str">
        <f>IF($C2698="","",VLOOKUP($H2698,培训课程清单!$B$2:$J$1700,3,0))</f>
        <v/>
      </c>
      <c r="K2698" s="87" t="str">
        <f>IF($H2698="","",VLOOKUP($H2698,培训课程清单!$B$2:$J$1700,4,0))</f>
        <v/>
      </c>
      <c r="L2698" s="29"/>
      <c r="M2698" s="89" t="str">
        <f>IF($H2698="","",VLOOKUP($H2698,培训课程清单!$B$2:$J$1700,7,0))</f>
        <v/>
      </c>
      <c r="N2698" s="87" t="str">
        <f>IF($H2698="","",VLOOKUP($H2698,培训课程清单!$B$2:$J$1700,8,0))</f>
        <v/>
      </c>
      <c r="O2698" s="29"/>
    </row>
    <row r="2699" spans="1:15">
      <c r="A2699" s="87" t="str">
        <f t="shared" si="42"/>
        <v/>
      </c>
      <c r="B2699" s="87" t="str">
        <f>IF(C2699="","",C2699&amp;COUNTIF($C$2:C2699,C2699))</f>
        <v/>
      </c>
      <c r="C2699" s="88"/>
      <c r="D2699" s="87" t="str">
        <f>IF($C2699="","",VLOOKUP($C2699,人员花名册!$B$2:$F$2001,2,0))</f>
        <v/>
      </c>
      <c r="E2699" s="87" t="str">
        <f>IF($C2699="","",VLOOKUP($C2699,人员花名册!$B$2:$F$2001,4,0))</f>
        <v/>
      </c>
      <c r="F2699" s="89" t="str">
        <f>IF($C2699="","",VLOOKUP($C2699,人员花名册!$B$2:$F$2001,5,0))</f>
        <v/>
      </c>
      <c r="G2699" s="29"/>
      <c r="H2699" s="29"/>
      <c r="I2699" s="87" t="str">
        <f>IF($C2699="","",VLOOKUP($H2699,培训课程清单!$B$2:$J$1700,2,0))</f>
        <v/>
      </c>
      <c r="J2699" s="87" t="str">
        <f>IF($C2699="","",VLOOKUP($H2699,培训课程清单!$B$2:$J$1700,3,0))</f>
        <v/>
      </c>
      <c r="K2699" s="87" t="str">
        <f>IF($H2699="","",VLOOKUP($H2699,培训课程清单!$B$2:$J$1700,4,0))</f>
        <v/>
      </c>
      <c r="L2699" s="29"/>
      <c r="M2699" s="89" t="str">
        <f>IF($H2699="","",VLOOKUP($H2699,培训课程清单!$B$2:$J$1700,7,0))</f>
        <v/>
      </c>
      <c r="N2699" s="87" t="str">
        <f>IF($H2699="","",VLOOKUP($H2699,培训课程清单!$B$2:$J$1700,8,0))</f>
        <v/>
      </c>
      <c r="O2699" s="29"/>
    </row>
    <row r="2700" spans="1:15">
      <c r="A2700" s="87" t="str">
        <f t="shared" si="42"/>
        <v/>
      </c>
      <c r="B2700" s="87" t="str">
        <f>IF(C2700="","",C2700&amp;COUNTIF($C$2:C2700,C2700))</f>
        <v/>
      </c>
      <c r="C2700" s="88"/>
      <c r="D2700" s="87" t="str">
        <f>IF($C2700="","",VLOOKUP($C2700,人员花名册!$B$2:$F$2001,2,0))</f>
        <v/>
      </c>
      <c r="E2700" s="87" t="str">
        <f>IF($C2700="","",VLOOKUP($C2700,人员花名册!$B$2:$F$2001,4,0))</f>
        <v/>
      </c>
      <c r="F2700" s="89" t="str">
        <f>IF($C2700="","",VLOOKUP($C2700,人员花名册!$B$2:$F$2001,5,0))</f>
        <v/>
      </c>
      <c r="G2700" s="29"/>
      <c r="H2700" s="29"/>
      <c r="I2700" s="87" t="str">
        <f>IF($C2700="","",VLOOKUP($H2700,培训课程清单!$B$2:$J$1700,2,0))</f>
        <v/>
      </c>
      <c r="J2700" s="87" t="str">
        <f>IF($C2700="","",VLOOKUP($H2700,培训课程清单!$B$2:$J$1700,3,0))</f>
        <v/>
      </c>
      <c r="K2700" s="87" t="str">
        <f>IF($H2700="","",VLOOKUP($H2700,培训课程清单!$B$2:$J$1700,4,0))</f>
        <v/>
      </c>
      <c r="L2700" s="29"/>
      <c r="M2700" s="89" t="str">
        <f>IF($H2700="","",VLOOKUP($H2700,培训课程清单!$B$2:$J$1700,7,0))</f>
        <v/>
      </c>
      <c r="N2700" s="87" t="str">
        <f>IF($H2700="","",VLOOKUP($H2700,培训课程清单!$B$2:$J$1700,8,0))</f>
        <v/>
      </c>
      <c r="O2700" s="29"/>
    </row>
    <row r="2701" spans="1:15">
      <c r="A2701" s="87" t="str">
        <f t="shared" si="42"/>
        <v/>
      </c>
      <c r="B2701" s="87" t="str">
        <f>IF(C2701="","",C2701&amp;COUNTIF($C$2:C2701,C2701))</f>
        <v/>
      </c>
      <c r="C2701" s="88"/>
      <c r="D2701" s="87" t="str">
        <f>IF($C2701="","",VLOOKUP($C2701,人员花名册!$B$2:$F$2001,2,0))</f>
        <v/>
      </c>
      <c r="E2701" s="87" t="str">
        <f>IF($C2701="","",VLOOKUP($C2701,人员花名册!$B$2:$F$2001,4,0))</f>
        <v/>
      </c>
      <c r="F2701" s="89" t="str">
        <f>IF($C2701="","",VLOOKUP($C2701,人员花名册!$B$2:$F$2001,5,0))</f>
        <v/>
      </c>
      <c r="G2701" s="29"/>
      <c r="H2701" s="29"/>
      <c r="I2701" s="87" t="str">
        <f>IF($C2701="","",VLOOKUP($H2701,培训课程清单!$B$2:$J$1700,2,0))</f>
        <v/>
      </c>
      <c r="J2701" s="87" t="str">
        <f>IF($C2701="","",VLOOKUP($H2701,培训课程清单!$B$2:$J$1700,3,0))</f>
        <v/>
      </c>
      <c r="K2701" s="87" t="str">
        <f>IF($H2701="","",VLOOKUP($H2701,培训课程清单!$B$2:$J$1700,4,0))</f>
        <v/>
      </c>
      <c r="L2701" s="29"/>
      <c r="M2701" s="89" t="str">
        <f>IF($H2701="","",VLOOKUP($H2701,培训课程清单!$B$2:$J$1700,7,0))</f>
        <v/>
      </c>
      <c r="N2701" s="87" t="str">
        <f>IF($H2701="","",VLOOKUP($H2701,培训课程清单!$B$2:$J$1700,8,0))</f>
        <v/>
      </c>
      <c r="O2701" s="29"/>
    </row>
    <row r="2702" spans="1:15">
      <c r="A2702" s="87" t="str">
        <f t="shared" si="42"/>
        <v/>
      </c>
      <c r="B2702" s="87" t="str">
        <f>IF(C2702="","",C2702&amp;COUNTIF($C$2:C2702,C2702))</f>
        <v/>
      </c>
      <c r="C2702" s="88"/>
      <c r="D2702" s="87" t="str">
        <f>IF($C2702="","",VLOOKUP($C2702,人员花名册!$B$2:$F$2001,2,0))</f>
        <v/>
      </c>
      <c r="E2702" s="87" t="str">
        <f>IF($C2702="","",VLOOKUP($C2702,人员花名册!$B$2:$F$2001,4,0))</f>
        <v/>
      </c>
      <c r="F2702" s="89" t="str">
        <f>IF($C2702="","",VLOOKUP($C2702,人员花名册!$B$2:$F$2001,5,0))</f>
        <v/>
      </c>
      <c r="G2702" s="29"/>
      <c r="H2702" s="29"/>
      <c r="I2702" s="87" t="str">
        <f>IF($C2702="","",VLOOKUP($H2702,培训课程清单!$B$2:$J$1700,2,0))</f>
        <v/>
      </c>
      <c r="J2702" s="87" t="str">
        <f>IF($C2702="","",VLOOKUP($H2702,培训课程清单!$B$2:$J$1700,3,0))</f>
        <v/>
      </c>
      <c r="K2702" s="87" t="str">
        <f>IF($H2702="","",VLOOKUP($H2702,培训课程清单!$B$2:$J$1700,4,0))</f>
        <v/>
      </c>
      <c r="L2702" s="29"/>
      <c r="M2702" s="89" t="str">
        <f>IF($H2702="","",VLOOKUP($H2702,培训课程清单!$B$2:$J$1700,7,0))</f>
        <v/>
      </c>
      <c r="N2702" s="87" t="str">
        <f>IF($H2702="","",VLOOKUP($H2702,培训课程清单!$B$2:$J$1700,8,0))</f>
        <v/>
      </c>
      <c r="O2702" s="29"/>
    </row>
    <row r="2703" spans="1:15">
      <c r="A2703" s="87" t="str">
        <f t="shared" si="42"/>
        <v/>
      </c>
      <c r="B2703" s="87" t="str">
        <f>IF(C2703="","",C2703&amp;COUNTIF($C$2:C2703,C2703))</f>
        <v/>
      </c>
      <c r="C2703" s="88"/>
      <c r="D2703" s="87" t="str">
        <f>IF($C2703="","",VLOOKUP($C2703,人员花名册!$B$2:$F$2001,2,0))</f>
        <v/>
      </c>
      <c r="E2703" s="87" t="str">
        <f>IF($C2703="","",VLOOKUP($C2703,人员花名册!$B$2:$F$2001,4,0))</f>
        <v/>
      </c>
      <c r="F2703" s="89" t="str">
        <f>IF($C2703="","",VLOOKUP($C2703,人员花名册!$B$2:$F$2001,5,0))</f>
        <v/>
      </c>
      <c r="G2703" s="29"/>
      <c r="H2703" s="29"/>
      <c r="I2703" s="87" t="str">
        <f>IF($C2703="","",VLOOKUP($H2703,培训课程清单!$B$2:$J$1700,2,0))</f>
        <v/>
      </c>
      <c r="J2703" s="87" t="str">
        <f>IF($C2703="","",VLOOKUP($H2703,培训课程清单!$B$2:$J$1700,3,0))</f>
        <v/>
      </c>
      <c r="K2703" s="87" t="str">
        <f>IF($H2703="","",VLOOKUP($H2703,培训课程清单!$B$2:$J$1700,4,0))</f>
        <v/>
      </c>
      <c r="L2703" s="29"/>
      <c r="M2703" s="89" t="str">
        <f>IF($H2703="","",VLOOKUP($H2703,培训课程清单!$B$2:$J$1700,7,0))</f>
        <v/>
      </c>
      <c r="N2703" s="87" t="str">
        <f>IF($H2703="","",VLOOKUP($H2703,培训课程清单!$B$2:$J$1700,8,0))</f>
        <v/>
      </c>
      <c r="O2703" s="29"/>
    </row>
    <row r="2704" spans="1:15">
      <c r="A2704" s="87" t="str">
        <f t="shared" si="42"/>
        <v/>
      </c>
      <c r="B2704" s="87" t="str">
        <f>IF(C2704="","",C2704&amp;COUNTIF($C$2:C2704,C2704))</f>
        <v/>
      </c>
      <c r="C2704" s="88"/>
      <c r="D2704" s="87" t="str">
        <f>IF($C2704="","",VLOOKUP($C2704,人员花名册!$B$2:$F$2001,2,0))</f>
        <v/>
      </c>
      <c r="E2704" s="87" t="str">
        <f>IF($C2704="","",VLOOKUP($C2704,人员花名册!$B$2:$F$2001,4,0))</f>
        <v/>
      </c>
      <c r="F2704" s="89" t="str">
        <f>IF($C2704="","",VLOOKUP($C2704,人员花名册!$B$2:$F$2001,5,0))</f>
        <v/>
      </c>
      <c r="G2704" s="29"/>
      <c r="H2704" s="29"/>
      <c r="I2704" s="87" t="str">
        <f>IF($C2704="","",VLOOKUP($H2704,培训课程清单!$B$2:$J$1700,2,0))</f>
        <v/>
      </c>
      <c r="J2704" s="87" t="str">
        <f>IF($C2704="","",VLOOKUP($H2704,培训课程清单!$B$2:$J$1700,3,0))</f>
        <v/>
      </c>
      <c r="K2704" s="87" t="str">
        <f>IF($H2704="","",VLOOKUP($H2704,培训课程清单!$B$2:$J$1700,4,0))</f>
        <v/>
      </c>
      <c r="L2704" s="29"/>
      <c r="M2704" s="89" t="str">
        <f>IF($H2704="","",VLOOKUP($H2704,培训课程清单!$B$2:$J$1700,7,0))</f>
        <v/>
      </c>
      <c r="N2704" s="87" t="str">
        <f>IF($H2704="","",VLOOKUP($H2704,培训课程清单!$B$2:$J$1700,8,0))</f>
        <v/>
      </c>
      <c r="O2704" s="29"/>
    </row>
    <row r="2705" spans="1:15">
      <c r="A2705" s="87" t="str">
        <f t="shared" ref="A2705:A2768" si="43">IF(C2704="","",A2704+1)</f>
        <v/>
      </c>
      <c r="B2705" s="87" t="str">
        <f>IF(C2705="","",C2705&amp;COUNTIF($C$2:C2705,C2705))</f>
        <v/>
      </c>
      <c r="C2705" s="88"/>
      <c r="D2705" s="87" t="str">
        <f>IF($C2705="","",VLOOKUP($C2705,人员花名册!$B$2:$F$2001,2,0))</f>
        <v/>
      </c>
      <c r="E2705" s="87" t="str">
        <f>IF($C2705="","",VLOOKUP($C2705,人员花名册!$B$2:$F$2001,4,0))</f>
        <v/>
      </c>
      <c r="F2705" s="89" t="str">
        <f>IF($C2705="","",VLOOKUP($C2705,人员花名册!$B$2:$F$2001,5,0))</f>
        <v/>
      </c>
      <c r="G2705" s="29"/>
      <c r="H2705" s="29"/>
      <c r="I2705" s="87" t="str">
        <f>IF($C2705="","",VLOOKUP($H2705,培训课程清单!$B$2:$J$1700,2,0))</f>
        <v/>
      </c>
      <c r="J2705" s="87" t="str">
        <f>IF($C2705="","",VLOOKUP($H2705,培训课程清单!$B$2:$J$1700,3,0))</f>
        <v/>
      </c>
      <c r="K2705" s="87" t="str">
        <f>IF($H2705="","",VLOOKUP($H2705,培训课程清单!$B$2:$J$1700,4,0))</f>
        <v/>
      </c>
      <c r="L2705" s="29"/>
      <c r="M2705" s="89" t="str">
        <f>IF($H2705="","",VLOOKUP($H2705,培训课程清单!$B$2:$J$1700,7,0))</f>
        <v/>
      </c>
      <c r="N2705" s="87" t="str">
        <f>IF($H2705="","",VLOOKUP($H2705,培训课程清单!$B$2:$J$1700,8,0))</f>
        <v/>
      </c>
      <c r="O2705" s="29"/>
    </row>
    <row r="2706" spans="1:15">
      <c r="A2706" s="87" t="str">
        <f t="shared" si="43"/>
        <v/>
      </c>
      <c r="B2706" s="87" t="str">
        <f>IF(C2706="","",C2706&amp;COUNTIF($C$2:C2706,C2706))</f>
        <v/>
      </c>
      <c r="C2706" s="88"/>
      <c r="D2706" s="87" t="str">
        <f>IF($C2706="","",VLOOKUP($C2706,人员花名册!$B$2:$F$2001,2,0))</f>
        <v/>
      </c>
      <c r="E2706" s="87" t="str">
        <f>IF($C2706="","",VLOOKUP($C2706,人员花名册!$B$2:$F$2001,4,0))</f>
        <v/>
      </c>
      <c r="F2706" s="89" t="str">
        <f>IF($C2706="","",VLOOKUP($C2706,人员花名册!$B$2:$F$2001,5,0))</f>
        <v/>
      </c>
      <c r="G2706" s="29"/>
      <c r="H2706" s="29"/>
      <c r="I2706" s="87" t="str">
        <f>IF($C2706="","",VLOOKUP($H2706,培训课程清单!$B$2:$J$1700,2,0))</f>
        <v/>
      </c>
      <c r="J2706" s="87" t="str">
        <f>IF($C2706="","",VLOOKUP($H2706,培训课程清单!$B$2:$J$1700,3,0))</f>
        <v/>
      </c>
      <c r="K2706" s="87" t="str">
        <f>IF($H2706="","",VLOOKUP($H2706,培训课程清单!$B$2:$J$1700,4,0))</f>
        <v/>
      </c>
      <c r="L2706" s="29"/>
      <c r="M2706" s="89" t="str">
        <f>IF($H2706="","",VLOOKUP($H2706,培训课程清单!$B$2:$J$1700,7,0))</f>
        <v/>
      </c>
      <c r="N2706" s="87" t="str">
        <f>IF($H2706="","",VLOOKUP($H2706,培训课程清单!$B$2:$J$1700,8,0))</f>
        <v/>
      </c>
      <c r="O2706" s="29"/>
    </row>
    <row r="2707" spans="1:15">
      <c r="A2707" s="87" t="str">
        <f t="shared" si="43"/>
        <v/>
      </c>
      <c r="B2707" s="87" t="str">
        <f>IF(C2707="","",C2707&amp;COUNTIF($C$2:C2707,C2707))</f>
        <v/>
      </c>
      <c r="C2707" s="88"/>
      <c r="D2707" s="87" t="str">
        <f>IF($C2707="","",VLOOKUP($C2707,人员花名册!$B$2:$F$2001,2,0))</f>
        <v/>
      </c>
      <c r="E2707" s="87" t="str">
        <f>IF($C2707="","",VLOOKUP($C2707,人员花名册!$B$2:$F$2001,4,0))</f>
        <v/>
      </c>
      <c r="F2707" s="89" t="str">
        <f>IF($C2707="","",VLOOKUP($C2707,人员花名册!$B$2:$F$2001,5,0))</f>
        <v/>
      </c>
      <c r="G2707" s="29"/>
      <c r="H2707" s="29"/>
      <c r="I2707" s="87" t="str">
        <f>IF($C2707="","",VLOOKUP($H2707,培训课程清单!$B$2:$J$1700,2,0))</f>
        <v/>
      </c>
      <c r="J2707" s="87" t="str">
        <f>IF($C2707="","",VLOOKUP($H2707,培训课程清单!$B$2:$J$1700,3,0))</f>
        <v/>
      </c>
      <c r="K2707" s="87" t="str">
        <f>IF($H2707="","",VLOOKUP($H2707,培训课程清单!$B$2:$J$1700,4,0))</f>
        <v/>
      </c>
      <c r="L2707" s="29"/>
      <c r="M2707" s="89" t="str">
        <f>IF($H2707="","",VLOOKUP($H2707,培训课程清单!$B$2:$J$1700,7,0))</f>
        <v/>
      </c>
      <c r="N2707" s="87" t="str">
        <f>IF($H2707="","",VLOOKUP($H2707,培训课程清单!$B$2:$J$1700,8,0))</f>
        <v/>
      </c>
      <c r="O2707" s="29"/>
    </row>
    <row r="2708" spans="1:15">
      <c r="A2708" s="87" t="str">
        <f t="shared" si="43"/>
        <v/>
      </c>
      <c r="B2708" s="87" t="str">
        <f>IF(C2708="","",C2708&amp;COUNTIF($C$2:C2708,C2708))</f>
        <v/>
      </c>
      <c r="C2708" s="88"/>
      <c r="D2708" s="87" t="str">
        <f>IF($C2708="","",VLOOKUP($C2708,人员花名册!$B$2:$F$2001,2,0))</f>
        <v/>
      </c>
      <c r="E2708" s="87" t="str">
        <f>IF($C2708="","",VLOOKUP($C2708,人员花名册!$B$2:$F$2001,4,0))</f>
        <v/>
      </c>
      <c r="F2708" s="89" t="str">
        <f>IF($C2708="","",VLOOKUP($C2708,人员花名册!$B$2:$F$2001,5,0))</f>
        <v/>
      </c>
      <c r="G2708" s="29"/>
      <c r="H2708" s="29"/>
      <c r="I2708" s="87" t="str">
        <f>IF($C2708="","",VLOOKUP($H2708,培训课程清单!$B$2:$J$1700,2,0))</f>
        <v/>
      </c>
      <c r="J2708" s="87" t="str">
        <f>IF($C2708="","",VLOOKUP($H2708,培训课程清单!$B$2:$J$1700,3,0))</f>
        <v/>
      </c>
      <c r="K2708" s="87" t="str">
        <f>IF($H2708="","",VLOOKUP($H2708,培训课程清单!$B$2:$J$1700,4,0))</f>
        <v/>
      </c>
      <c r="L2708" s="29"/>
      <c r="M2708" s="89" t="str">
        <f>IF($H2708="","",VLOOKUP($H2708,培训课程清单!$B$2:$J$1700,7,0))</f>
        <v/>
      </c>
      <c r="N2708" s="87" t="str">
        <f>IF($H2708="","",VLOOKUP($H2708,培训课程清单!$B$2:$J$1700,8,0))</f>
        <v/>
      </c>
      <c r="O2708" s="29"/>
    </row>
    <row r="2709" spans="1:15">
      <c r="A2709" s="87" t="str">
        <f t="shared" si="43"/>
        <v/>
      </c>
      <c r="B2709" s="87" t="str">
        <f>IF(C2709="","",C2709&amp;COUNTIF($C$2:C2709,C2709))</f>
        <v/>
      </c>
      <c r="C2709" s="88"/>
      <c r="D2709" s="87" t="str">
        <f>IF($C2709="","",VLOOKUP($C2709,人员花名册!$B$2:$F$2001,2,0))</f>
        <v/>
      </c>
      <c r="E2709" s="87" t="str">
        <f>IF($C2709="","",VLOOKUP($C2709,人员花名册!$B$2:$F$2001,4,0))</f>
        <v/>
      </c>
      <c r="F2709" s="89" t="str">
        <f>IF($C2709="","",VLOOKUP($C2709,人员花名册!$B$2:$F$2001,5,0))</f>
        <v/>
      </c>
      <c r="G2709" s="29"/>
      <c r="H2709" s="29"/>
      <c r="I2709" s="87" t="str">
        <f>IF($C2709="","",VLOOKUP($H2709,培训课程清单!$B$2:$J$1700,2,0))</f>
        <v/>
      </c>
      <c r="J2709" s="87" t="str">
        <f>IF($C2709="","",VLOOKUP($H2709,培训课程清单!$B$2:$J$1700,3,0))</f>
        <v/>
      </c>
      <c r="K2709" s="87" t="str">
        <f>IF($H2709="","",VLOOKUP($H2709,培训课程清单!$B$2:$J$1700,4,0))</f>
        <v/>
      </c>
      <c r="L2709" s="29"/>
      <c r="M2709" s="89" t="str">
        <f>IF($H2709="","",VLOOKUP($H2709,培训课程清单!$B$2:$J$1700,7,0))</f>
        <v/>
      </c>
      <c r="N2709" s="87" t="str">
        <f>IF($H2709="","",VLOOKUP($H2709,培训课程清单!$B$2:$J$1700,8,0))</f>
        <v/>
      </c>
      <c r="O2709" s="29"/>
    </row>
    <row r="2710" spans="1:15">
      <c r="A2710" s="87" t="str">
        <f t="shared" si="43"/>
        <v/>
      </c>
      <c r="B2710" s="87" t="str">
        <f>IF(C2710="","",C2710&amp;COUNTIF($C$2:C2710,C2710))</f>
        <v/>
      </c>
      <c r="C2710" s="88"/>
      <c r="D2710" s="87" t="str">
        <f>IF($C2710="","",VLOOKUP($C2710,人员花名册!$B$2:$F$2001,2,0))</f>
        <v/>
      </c>
      <c r="E2710" s="87" t="str">
        <f>IF($C2710="","",VLOOKUP($C2710,人员花名册!$B$2:$F$2001,4,0))</f>
        <v/>
      </c>
      <c r="F2710" s="89" t="str">
        <f>IF($C2710="","",VLOOKUP($C2710,人员花名册!$B$2:$F$2001,5,0))</f>
        <v/>
      </c>
      <c r="G2710" s="29"/>
      <c r="H2710" s="29"/>
      <c r="I2710" s="87" t="str">
        <f>IF($C2710="","",VLOOKUP($H2710,培训课程清单!$B$2:$J$1700,2,0))</f>
        <v/>
      </c>
      <c r="J2710" s="87" t="str">
        <f>IF($C2710="","",VLOOKUP($H2710,培训课程清单!$B$2:$J$1700,3,0))</f>
        <v/>
      </c>
      <c r="K2710" s="87" t="str">
        <f>IF($H2710="","",VLOOKUP($H2710,培训课程清单!$B$2:$J$1700,4,0))</f>
        <v/>
      </c>
      <c r="L2710" s="29"/>
      <c r="M2710" s="89" t="str">
        <f>IF($H2710="","",VLOOKUP($H2710,培训课程清单!$B$2:$J$1700,7,0))</f>
        <v/>
      </c>
      <c r="N2710" s="87" t="str">
        <f>IF($H2710="","",VLOOKUP($H2710,培训课程清单!$B$2:$J$1700,8,0))</f>
        <v/>
      </c>
      <c r="O2710" s="29"/>
    </row>
    <row r="2711" spans="1:15">
      <c r="A2711" s="87" t="str">
        <f t="shared" si="43"/>
        <v/>
      </c>
      <c r="B2711" s="87" t="str">
        <f>IF(C2711="","",C2711&amp;COUNTIF($C$2:C2711,C2711))</f>
        <v/>
      </c>
      <c r="C2711" s="88"/>
      <c r="D2711" s="87" t="str">
        <f>IF($C2711="","",VLOOKUP($C2711,人员花名册!$B$2:$F$2001,2,0))</f>
        <v/>
      </c>
      <c r="E2711" s="87" t="str">
        <f>IF($C2711="","",VLOOKUP($C2711,人员花名册!$B$2:$F$2001,4,0))</f>
        <v/>
      </c>
      <c r="F2711" s="89" t="str">
        <f>IF($C2711="","",VLOOKUP($C2711,人员花名册!$B$2:$F$2001,5,0))</f>
        <v/>
      </c>
      <c r="G2711" s="29"/>
      <c r="H2711" s="29"/>
      <c r="I2711" s="87" t="str">
        <f>IF($C2711="","",VLOOKUP($H2711,培训课程清单!$B$2:$J$1700,2,0))</f>
        <v/>
      </c>
      <c r="J2711" s="87" t="str">
        <f>IF($C2711="","",VLOOKUP($H2711,培训课程清单!$B$2:$J$1700,3,0))</f>
        <v/>
      </c>
      <c r="K2711" s="87" t="str">
        <f>IF($H2711="","",VLOOKUP($H2711,培训课程清单!$B$2:$J$1700,4,0))</f>
        <v/>
      </c>
      <c r="L2711" s="29"/>
      <c r="M2711" s="89" t="str">
        <f>IF($H2711="","",VLOOKUP($H2711,培训课程清单!$B$2:$J$1700,7,0))</f>
        <v/>
      </c>
      <c r="N2711" s="87" t="str">
        <f>IF($H2711="","",VLOOKUP($H2711,培训课程清单!$B$2:$J$1700,8,0))</f>
        <v/>
      </c>
      <c r="O2711" s="29"/>
    </row>
    <row r="2712" spans="1:15">
      <c r="A2712" s="87" t="str">
        <f t="shared" si="43"/>
        <v/>
      </c>
      <c r="B2712" s="87" t="str">
        <f>IF(C2712="","",C2712&amp;COUNTIF($C$2:C2712,C2712))</f>
        <v/>
      </c>
      <c r="C2712" s="88"/>
      <c r="D2712" s="87" t="str">
        <f>IF($C2712="","",VLOOKUP($C2712,人员花名册!$B$2:$F$2001,2,0))</f>
        <v/>
      </c>
      <c r="E2712" s="87" t="str">
        <f>IF($C2712="","",VLOOKUP($C2712,人员花名册!$B$2:$F$2001,4,0))</f>
        <v/>
      </c>
      <c r="F2712" s="89" t="str">
        <f>IF($C2712="","",VLOOKUP($C2712,人员花名册!$B$2:$F$2001,5,0))</f>
        <v/>
      </c>
      <c r="G2712" s="29"/>
      <c r="H2712" s="29"/>
      <c r="I2712" s="87" t="str">
        <f>IF($C2712="","",VLOOKUP($H2712,培训课程清单!$B$2:$J$1700,2,0))</f>
        <v/>
      </c>
      <c r="J2712" s="87" t="str">
        <f>IF($C2712="","",VLOOKUP($H2712,培训课程清单!$B$2:$J$1700,3,0))</f>
        <v/>
      </c>
      <c r="K2712" s="87" t="str">
        <f>IF($H2712="","",VLOOKUP($H2712,培训课程清单!$B$2:$J$1700,4,0))</f>
        <v/>
      </c>
      <c r="L2712" s="29"/>
      <c r="M2712" s="89" t="str">
        <f>IF($H2712="","",VLOOKUP($H2712,培训课程清单!$B$2:$J$1700,7,0))</f>
        <v/>
      </c>
      <c r="N2712" s="87" t="str">
        <f>IF($H2712="","",VLOOKUP($H2712,培训课程清单!$B$2:$J$1700,8,0))</f>
        <v/>
      </c>
      <c r="O2712" s="29"/>
    </row>
    <row r="2713" spans="1:15">
      <c r="A2713" s="87" t="str">
        <f t="shared" si="43"/>
        <v/>
      </c>
      <c r="B2713" s="87" t="str">
        <f>IF(C2713="","",C2713&amp;COUNTIF($C$2:C2713,C2713))</f>
        <v/>
      </c>
      <c r="C2713" s="88"/>
      <c r="D2713" s="87" t="str">
        <f>IF($C2713="","",VLOOKUP($C2713,人员花名册!$B$2:$F$2001,2,0))</f>
        <v/>
      </c>
      <c r="E2713" s="87" t="str">
        <f>IF($C2713="","",VLOOKUP($C2713,人员花名册!$B$2:$F$2001,4,0))</f>
        <v/>
      </c>
      <c r="F2713" s="89" t="str">
        <f>IF($C2713="","",VLOOKUP($C2713,人员花名册!$B$2:$F$2001,5,0))</f>
        <v/>
      </c>
      <c r="G2713" s="29"/>
      <c r="H2713" s="29"/>
      <c r="I2713" s="87" t="str">
        <f>IF($C2713="","",VLOOKUP($H2713,培训课程清单!$B$2:$J$1700,2,0))</f>
        <v/>
      </c>
      <c r="J2713" s="87" t="str">
        <f>IF($C2713="","",VLOOKUP($H2713,培训课程清单!$B$2:$J$1700,3,0))</f>
        <v/>
      </c>
      <c r="K2713" s="87" t="str">
        <f>IF($H2713="","",VLOOKUP($H2713,培训课程清单!$B$2:$J$1700,4,0))</f>
        <v/>
      </c>
      <c r="L2713" s="29"/>
      <c r="M2713" s="89" t="str">
        <f>IF($H2713="","",VLOOKUP($H2713,培训课程清单!$B$2:$J$1700,7,0))</f>
        <v/>
      </c>
      <c r="N2713" s="87" t="str">
        <f>IF($H2713="","",VLOOKUP($H2713,培训课程清单!$B$2:$J$1700,8,0))</f>
        <v/>
      </c>
      <c r="O2713" s="29"/>
    </row>
    <row r="2714" spans="1:15">
      <c r="A2714" s="87" t="str">
        <f t="shared" si="43"/>
        <v/>
      </c>
      <c r="B2714" s="87" t="str">
        <f>IF(C2714="","",C2714&amp;COUNTIF($C$2:C2714,C2714))</f>
        <v/>
      </c>
      <c r="C2714" s="88"/>
      <c r="D2714" s="87" t="str">
        <f>IF($C2714="","",VLOOKUP($C2714,人员花名册!$B$2:$F$2001,2,0))</f>
        <v/>
      </c>
      <c r="E2714" s="87" t="str">
        <f>IF($C2714="","",VLOOKUP($C2714,人员花名册!$B$2:$F$2001,4,0))</f>
        <v/>
      </c>
      <c r="F2714" s="89" t="str">
        <f>IF($C2714="","",VLOOKUP($C2714,人员花名册!$B$2:$F$2001,5,0))</f>
        <v/>
      </c>
      <c r="G2714" s="29"/>
      <c r="H2714" s="29"/>
      <c r="I2714" s="87" t="str">
        <f>IF($C2714="","",VLOOKUP($H2714,培训课程清单!$B$2:$J$1700,2,0))</f>
        <v/>
      </c>
      <c r="J2714" s="87" t="str">
        <f>IF($C2714="","",VLOOKUP($H2714,培训课程清单!$B$2:$J$1700,3,0))</f>
        <v/>
      </c>
      <c r="K2714" s="87" t="str">
        <f>IF($H2714="","",VLOOKUP($H2714,培训课程清单!$B$2:$J$1700,4,0))</f>
        <v/>
      </c>
      <c r="L2714" s="29"/>
      <c r="M2714" s="89" t="str">
        <f>IF($H2714="","",VLOOKUP($H2714,培训课程清单!$B$2:$J$1700,7,0))</f>
        <v/>
      </c>
      <c r="N2714" s="87" t="str">
        <f>IF($H2714="","",VLOOKUP($H2714,培训课程清单!$B$2:$J$1700,8,0))</f>
        <v/>
      </c>
      <c r="O2714" s="29"/>
    </row>
    <row r="2715" spans="1:15">
      <c r="A2715" s="87" t="str">
        <f t="shared" si="43"/>
        <v/>
      </c>
      <c r="B2715" s="87" t="str">
        <f>IF(C2715="","",C2715&amp;COUNTIF($C$2:C2715,C2715))</f>
        <v/>
      </c>
      <c r="C2715" s="88"/>
      <c r="D2715" s="87" t="str">
        <f>IF($C2715="","",VLOOKUP($C2715,人员花名册!$B$2:$F$2001,2,0))</f>
        <v/>
      </c>
      <c r="E2715" s="87" t="str">
        <f>IF($C2715="","",VLOOKUP($C2715,人员花名册!$B$2:$F$2001,4,0))</f>
        <v/>
      </c>
      <c r="F2715" s="89" t="str">
        <f>IF($C2715="","",VLOOKUP($C2715,人员花名册!$B$2:$F$2001,5,0))</f>
        <v/>
      </c>
      <c r="G2715" s="29"/>
      <c r="H2715" s="29"/>
      <c r="I2715" s="87" t="str">
        <f>IF($C2715="","",VLOOKUP($H2715,培训课程清单!$B$2:$J$1700,2,0))</f>
        <v/>
      </c>
      <c r="J2715" s="87" t="str">
        <f>IF($C2715="","",VLOOKUP($H2715,培训课程清单!$B$2:$J$1700,3,0))</f>
        <v/>
      </c>
      <c r="K2715" s="87" t="str">
        <f>IF($H2715="","",VLOOKUP($H2715,培训课程清单!$B$2:$J$1700,4,0))</f>
        <v/>
      </c>
      <c r="L2715" s="29"/>
      <c r="M2715" s="89" t="str">
        <f>IF($H2715="","",VLOOKUP($H2715,培训课程清单!$B$2:$J$1700,7,0))</f>
        <v/>
      </c>
      <c r="N2715" s="87" t="str">
        <f>IF($H2715="","",VLOOKUP($H2715,培训课程清单!$B$2:$J$1700,8,0))</f>
        <v/>
      </c>
      <c r="O2715" s="29"/>
    </row>
    <row r="2716" spans="1:15">
      <c r="A2716" s="87" t="str">
        <f t="shared" si="43"/>
        <v/>
      </c>
      <c r="B2716" s="87" t="str">
        <f>IF(C2716="","",C2716&amp;COUNTIF($C$2:C2716,C2716))</f>
        <v/>
      </c>
      <c r="C2716" s="88"/>
      <c r="D2716" s="87" t="str">
        <f>IF($C2716="","",VLOOKUP($C2716,人员花名册!$B$2:$F$2001,2,0))</f>
        <v/>
      </c>
      <c r="E2716" s="87" t="str">
        <f>IF($C2716="","",VLOOKUP($C2716,人员花名册!$B$2:$F$2001,4,0))</f>
        <v/>
      </c>
      <c r="F2716" s="89" t="str">
        <f>IF($C2716="","",VLOOKUP($C2716,人员花名册!$B$2:$F$2001,5,0))</f>
        <v/>
      </c>
      <c r="G2716" s="29"/>
      <c r="H2716" s="29"/>
      <c r="I2716" s="87" t="str">
        <f>IF($C2716="","",VLOOKUP($H2716,培训课程清单!$B$2:$J$1700,2,0))</f>
        <v/>
      </c>
      <c r="J2716" s="87" t="str">
        <f>IF($C2716="","",VLOOKUP($H2716,培训课程清单!$B$2:$J$1700,3,0))</f>
        <v/>
      </c>
      <c r="K2716" s="87" t="str">
        <f>IF($H2716="","",VLOOKUP($H2716,培训课程清单!$B$2:$J$1700,4,0))</f>
        <v/>
      </c>
      <c r="L2716" s="29"/>
      <c r="M2716" s="89" t="str">
        <f>IF($H2716="","",VLOOKUP($H2716,培训课程清单!$B$2:$J$1700,7,0))</f>
        <v/>
      </c>
      <c r="N2716" s="87" t="str">
        <f>IF($H2716="","",VLOOKUP($H2716,培训课程清单!$B$2:$J$1700,8,0))</f>
        <v/>
      </c>
      <c r="O2716" s="29"/>
    </row>
    <row r="2717" spans="1:15">
      <c r="A2717" s="87" t="str">
        <f t="shared" si="43"/>
        <v/>
      </c>
      <c r="B2717" s="87" t="str">
        <f>IF(C2717="","",C2717&amp;COUNTIF($C$2:C2717,C2717))</f>
        <v/>
      </c>
      <c r="C2717" s="88"/>
      <c r="D2717" s="87" t="str">
        <f>IF($C2717="","",VLOOKUP($C2717,人员花名册!$B$2:$F$2001,2,0))</f>
        <v/>
      </c>
      <c r="E2717" s="87" t="str">
        <f>IF($C2717="","",VLOOKUP($C2717,人员花名册!$B$2:$F$2001,4,0))</f>
        <v/>
      </c>
      <c r="F2717" s="89" t="str">
        <f>IF($C2717="","",VLOOKUP($C2717,人员花名册!$B$2:$F$2001,5,0))</f>
        <v/>
      </c>
      <c r="G2717" s="29"/>
      <c r="H2717" s="29"/>
      <c r="I2717" s="87" t="str">
        <f>IF($C2717="","",VLOOKUP($H2717,培训课程清单!$B$2:$J$1700,2,0))</f>
        <v/>
      </c>
      <c r="J2717" s="87" t="str">
        <f>IF($C2717="","",VLOOKUP($H2717,培训课程清单!$B$2:$J$1700,3,0))</f>
        <v/>
      </c>
      <c r="K2717" s="87" t="str">
        <f>IF($H2717="","",VLOOKUP($H2717,培训课程清单!$B$2:$J$1700,4,0))</f>
        <v/>
      </c>
      <c r="L2717" s="29"/>
      <c r="M2717" s="89" t="str">
        <f>IF($H2717="","",VLOOKUP($H2717,培训课程清单!$B$2:$J$1700,7,0))</f>
        <v/>
      </c>
      <c r="N2717" s="87" t="str">
        <f>IF($H2717="","",VLOOKUP($H2717,培训课程清单!$B$2:$J$1700,8,0))</f>
        <v/>
      </c>
      <c r="O2717" s="29"/>
    </row>
    <row r="2718" spans="1:15">
      <c r="A2718" s="87" t="str">
        <f t="shared" si="43"/>
        <v/>
      </c>
      <c r="B2718" s="87" t="str">
        <f>IF(C2718="","",C2718&amp;COUNTIF($C$2:C2718,C2718))</f>
        <v/>
      </c>
      <c r="C2718" s="88"/>
      <c r="D2718" s="87" t="str">
        <f>IF($C2718="","",VLOOKUP($C2718,人员花名册!$B$2:$F$2001,2,0))</f>
        <v/>
      </c>
      <c r="E2718" s="87" t="str">
        <f>IF($C2718="","",VLOOKUP($C2718,人员花名册!$B$2:$F$2001,4,0))</f>
        <v/>
      </c>
      <c r="F2718" s="89" t="str">
        <f>IF($C2718="","",VLOOKUP($C2718,人员花名册!$B$2:$F$2001,5,0))</f>
        <v/>
      </c>
      <c r="G2718" s="29"/>
      <c r="H2718" s="29"/>
      <c r="I2718" s="87" t="str">
        <f>IF($C2718="","",VLOOKUP($H2718,培训课程清单!$B$2:$J$1700,2,0))</f>
        <v/>
      </c>
      <c r="J2718" s="87" t="str">
        <f>IF($C2718="","",VLOOKUP($H2718,培训课程清单!$B$2:$J$1700,3,0))</f>
        <v/>
      </c>
      <c r="K2718" s="87" t="str">
        <f>IF($H2718="","",VLOOKUP($H2718,培训课程清单!$B$2:$J$1700,4,0))</f>
        <v/>
      </c>
      <c r="L2718" s="29"/>
      <c r="M2718" s="89" t="str">
        <f>IF($H2718="","",VLOOKUP($H2718,培训课程清单!$B$2:$J$1700,7,0))</f>
        <v/>
      </c>
      <c r="N2718" s="87" t="str">
        <f>IF($H2718="","",VLOOKUP($H2718,培训课程清单!$B$2:$J$1700,8,0))</f>
        <v/>
      </c>
      <c r="O2718" s="29"/>
    </row>
    <row r="2719" spans="1:15">
      <c r="A2719" s="87" t="str">
        <f t="shared" si="43"/>
        <v/>
      </c>
      <c r="B2719" s="87" t="str">
        <f>IF(C2719="","",C2719&amp;COUNTIF($C$2:C2719,C2719))</f>
        <v/>
      </c>
      <c r="C2719" s="88"/>
      <c r="D2719" s="87" t="str">
        <f>IF($C2719="","",VLOOKUP($C2719,人员花名册!$B$2:$F$2001,2,0))</f>
        <v/>
      </c>
      <c r="E2719" s="87" t="str">
        <f>IF($C2719="","",VLOOKUP($C2719,人员花名册!$B$2:$F$2001,4,0))</f>
        <v/>
      </c>
      <c r="F2719" s="89" t="str">
        <f>IF($C2719="","",VLOOKUP($C2719,人员花名册!$B$2:$F$2001,5,0))</f>
        <v/>
      </c>
      <c r="G2719" s="29"/>
      <c r="H2719" s="29"/>
      <c r="I2719" s="87" t="str">
        <f>IF($C2719="","",VLOOKUP($H2719,培训课程清单!$B$2:$J$1700,2,0))</f>
        <v/>
      </c>
      <c r="J2719" s="87" t="str">
        <f>IF($C2719="","",VLOOKUP($H2719,培训课程清单!$B$2:$J$1700,3,0))</f>
        <v/>
      </c>
      <c r="K2719" s="87" t="str">
        <f>IF($H2719="","",VLOOKUP($H2719,培训课程清单!$B$2:$J$1700,4,0))</f>
        <v/>
      </c>
      <c r="L2719" s="29"/>
      <c r="M2719" s="89" t="str">
        <f>IF($H2719="","",VLOOKUP($H2719,培训课程清单!$B$2:$J$1700,7,0))</f>
        <v/>
      </c>
      <c r="N2719" s="87" t="str">
        <f>IF($H2719="","",VLOOKUP($H2719,培训课程清单!$B$2:$J$1700,8,0))</f>
        <v/>
      </c>
      <c r="O2719" s="29"/>
    </row>
    <row r="2720" spans="1:15">
      <c r="A2720" s="87" t="str">
        <f t="shared" si="43"/>
        <v/>
      </c>
      <c r="B2720" s="87" t="str">
        <f>IF(C2720="","",C2720&amp;COUNTIF($C$2:C2720,C2720))</f>
        <v/>
      </c>
      <c r="C2720" s="88"/>
      <c r="D2720" s="87" t="str">
        <f>IF($C2720="","",VLOOKUP($C2720,人员花名册!$B$2:$F$2001,2,0))</f>
        <v/>
      </c>
      <c r="E2720" s="87" t="str">
        <f>IF($C2720="","",VLOOKUP($C2720,人员花名册!$B$2:$F$2001,4,0))</f>
        <v/>
      </c>
      <c r="F2720" s="89" t="str">
        <f>IF($C2720="","",VLOOKUP($C2720,人员花名册!$B$2:$F$2001,5,0))</f>
        <v/>
      </c>
      <c r="G2720" s="29"/>
      <c r="H2720" s="29"/>
      <c r="I2720" s="87" t="str">
        <f>IF($C2720="","",VLOOKUP($H2720,培训课程清单!$B$2:$J$1700,2,0))</f>
        <v/>
      </c>
      <c r="J2720" s="87" t="str">
        <f>IF($C2720="","",VLOOKUP($H2720,培训课程清单!$B$2:$J$1700,3,0))</f>
        <v/>
      </c>
      <c r="K2720" s="87" t="str">
        <f>IF($H2720="","",VLOOKUP($H2720,培训课程清单!$B$2:$J$1700,4,0))</f>
        <v/>
      </c>
      <c r="L2720" s="29"/>
      <c r="M2720" s="89" t="str">
        <f>IF($H2720="","",VLOOKUP($H2720,培训课程清单!$B$2:$J$1700,7,0))</f>
        <v/>
      </c>
      <c r="N2720" s="87" t="str">
        <f>IF($H2720="","",VLOOKUP($H2720,培训课程清单!$B$2:$J$1700,8,0))</f>
        <v/>
      </c>
      <c r="O2720" s="29"/>
    </row>
    <row r="2721" spans="1:15">
      <c r="A2721" s="87" t="str">
        <f t="shared" si="43"/>
        <v/>
      </c>
      <c r="B2721" s="87" t="str">
        <f>IF(C2721="","",C2721&amp;COUNTIF($C$2:C2721,C2721))</f>
        <v/>
      </c>
      <c r="C2721" s="88"/>
      <c r="D2721" s="87" t="str">
        <f>IF($C2721="","",VLOOKUP($C2721,人员花名册!$B$2:$F$2001,2,0))</f>
        <v/>
      </c>
      <c r="E2721" s="87" t="str">
        <f>IF($C2721="","",VLOOKUP($C2721,人员花名册!$B$2:$F$2001,4,0))</f>
        <v/>
      </c>
      <c r="F2721" s="89" t="str">
        <f>IF($C2721="","",VLOOKUP($C2721,人员花名册!$B$2:$F$2001,5,0))</f>
        <v/>
      </c>
      <c r="G2721" s="29"/>
      <c r="H2721" s="29"/>
      <c r="I2721" s="87" t="str">
        <f>IF($C2721="","",VLOOKUP($H2721,培训课程清单!$B$2:$J$1700,2,0))</f>
        <v/>
      </c>
      <c r="J2721" s="87" t="str">
        <f>IF($C2721="","",VLOOKUP($H2721,培训课程清单!$B$2:$J$1700,3,0))</f>
        <v/>
      </c>
      <c r="K2721" s="87" t="str">
        <f>IF($H2721="","",VLOOKUP($H2721,培训课程清单!$B$2:$J$1700,4,0))</f>
        <v/>
      </c>
      <c r="L2721" s="29"/>
      <c r="M2721" s="89" t="str">
        <f>IF($H2721="","",VLOOKUP($H2721,培训课程清单!$B$2:$J$1700,7,0))</f>
        <v/>
      </c>
      <c r="N2721" s="87" t="str">
        <f>IF($H2721="","",VLOOKUP($H2721,培训课程清单!$B$2:$J$1700,8,0))</f>
        <v/>
      </c>
      <c r="O2721" s="29"/>
    </row>
    <row r="2722" spans="1:15">
      <c r="A2722" s="87" t="str">
        <f t="shared" si="43"/>
        <v/>
      </c>
      <c r="B2722" s="87" t="str">
        <f>IF(C2722="","",C2722&amp;COUNTIF($C$2:C2722,C2722))</f>
        <v/>
      </c>
      <c r="C2722" s="88"/>
      <c r="D2722" s="87" t="str">
        <f>IF($C2722="","",VLOOKUP($C2722,人员花名册!$B$2:$F$2001,2,0))</f>
        <v/>
      </c>
      <c r="E2722" s="87" t="str">
        <f>IF($C2722="","",VLOOKUP($C2722,人员花名册!$B$2:$F$2001,4,0))</f>
        <v/>
      </c>
      <c r="F2722" s="89" t="str">
        <f>IF($C2722="","",VLOOKUP($C2722,人员花名册!$B$2:$F$2001,5,0))</f>
        <v/>
      </c>
      <c r="G2722" s="29"/>
      <c r="H2722" s="29"/>
      <c r="I2722" s="87" t="str">
        <f>IF($C2722="","",VLOOKUP($H2722,培训课程清单!$B$2:$J$1700,2,0))</f>
        <v/>
      </c>
      <c r="J2722" s="87" t="str">
        <f>IF($C2722="","",VLOOKUP($H2722,培训课程清单!$B$2:$J$1700,3,0))</f>
        <v/>
      </c>
      <c r="K2722" s="87" t="str">
        <f>IF($H2722="","",VLOOKUP($H2722,培训课程清单!$B$2:$J$1700,4,0))</f>
        <v/>
      </c>
      <c r="L2722" s="29"/>
      <c r="M2722" s="89" t="str">
        <f>IF($H2722="","",VLOOKUP($H2722,培训课程清单!$B$2:$J$1700,7,0))</f>
        <v/>
      </c>
      <c r="N2722" s="87" t="str">
        <f>IF($H2722="","",VLOOKUP($H2722,培训课程清单!$B$2:$J$1700,8,0))</f>
        <v/>
      </c>
      <c r="O2722" s="29"/>
    </row>
    <row r="2723" spans="1:15">
      <c r="A2723" s="87" t="str">
        <f t="shared" si="43"/>
        <v/>
      </c>
      <c r="B2723" s="87" t="str">
        <f>IF(C2723="","",C2723&amp;COUNTIF($C$2:C2723,C2723))</f>
        <v/>
      </c>
      <c r="C2723" s="88"/>
      <c r="D2723" s="87" t="str">
        <f>IF($C2723="","",VLOOKUP($C2723,人员花名册!$B$2:$F$2001,2,0))</f>
        <v/>
      </c>
      <c r="E2723" s="87" t="str">
        <f>IF($C2723="","",VLOOKUP($C2723,人员花名册!$B$2:$F$2001,4,0))</f>
        <v/>
      </c>
      <c r="F2723" s="89" t="str">
        <f>IF($C2723="","",VLOOKUP($C2723,人员花名册!$B$2:$F$2001,5,0))</f>
        <v/>
      </c>
      <c r="G2723" s="29"/>
      <c r="H2723" s="29"/>
      <c r="I2723" s="87" t="str">
        <f>IF($C2723="","",VLOOKUP($H2723,培训课程清单!$B$2:$J$1700,2,0))</f>
        <v/>
      </c>
      <c r="J2723" s="87" t="str">
        <f>IF($C2723="","",VLOOKUP($H2723,培训课程清单!$B$2:$J$1700,3,0))</f>
        <v/>
      </c>
      <c r="K2723" s="87" t="str">
        <f>IF($H2723="","",VLOOKUP($H2723,培训课程清单!$B$2:$J$1700,4,0))</f>
        <v/>
      </c>
      <c r="L2723" s="29"/>
      <c r="M2723" s="89" t="str">
        <f>IF($H2723="","",VLOOKUP($H2723,培训课程清单!$B$2:$J$1700,7,0))</f>
        <v/>
      </c>
      <c r="N2723" s="87" t="str">
        <f>IF($H2723="","",VLOOKUP($H2723,培训课程清单!$B$2:$J$1700,8,0))</f>
        <v/>
      </c>
      <c r="O2723" s="29"/>
    </row>
    <row r="2724" spans="1:15">
      <c r="A2724" s="87" t="str">
        <f t="shared" si="43"/>
        <v/>
      </c>
      <c r="B2724" s="87" t="str">
        <f>IF(C2724="","",C2724&amp;COUNTIF($C$2:C2724,C2724))</f>
        <v/>
      </c>
      <c r="C2724" s="88"/>
      <c r="D2724" s="87" t="str">
        <f>IF($C2724="","",VLOOKUP($C2724,人员花名册!$B$2:$F$2001,2,0))</f>
        <v/>
      </c>
      <c r="E2724" s="87" t="str">
        <f>IF($C2724="","",VLOOKUP($C2724,人员花名册!$B$2:$F$2001,4,0))</f>
        <v/>
      </c>
      <c r="F2724" s="89" t="str">
        <f>IF($C2724="","",VLOOKUP($C2724,人员花名册!$B$2:$F$2001,5,0))</f>
        <v/>
      </c>
      <c r="G2724" s="29"/>
      <c r="H2724" s="29"/>
      <c r="I2724" s="87" t="str">
        <f>IF($C2724="","",VLOOKUP($H2724,培训课程清单!$B$2:$J$1700,2,0))</f>
        <v/>
      </c>
      <c r="J2724" s="87" t="str">
        <f>IF($C2724="","",VLOOKUP($H2724,培训课程清单!$B$2:$J$1700,3,0))</f>
        <v/>
      </c>
      <c r="K2724" s="87" t="str">
        <f>IF($H2724="","",VLOOKUP($H2724,培训课程清单!$B$2:$J$1700,4,0))</f>
        <v/>
      </c>
      <c r="L2724" s="29"/>
      <c r="M2724" s="89" t="str">
        <f>IF($H2724="","",VLOOKUP($H2724,培训课程清单!$B$2:$J$1700,7,0))</f>
        <v/>
      </c>
      <c r="N2724" s="87" t="str">
        <f>IF($H2724="","",VLOOKUP($H2724,培训课程清单!$B$2:$J$1700,8,0))</f>
        <v/>
      </c>
      <c r="O2724" s="29"/>
    </row>
    <row r="2725" spans="1:15">
      <c r="A2725" s="87" t="str">
        <f t="shared" si="43"/>
        <v/>
      </c>
      <c r="B2725" s="87" t="str">
        <f>IF(C2725="","",C2725&amp;COUNTIF($C$2:C2725,C2725))</f>
        <v/>
      </c>
      <c r="C2725" s="88"/>
      <c r="D2725" s="87" t="str">
        <f>IF($C2725="","",VLOOKUP($C2725,人员花名册!$B$2:$F$2001,2,0))</f>
        <v/>
      </c>
      <c r="E2725" s="87" t="str">
        <f>IF($C2725="","",VLOOKUP($C2725,人员花名册!$B$2:$F$2001,4,0))</f>
        <v/>
      </c>
      <c r="F2725" s="89" t="str">
        <f>IF($C2725="","",VLOOKUP($C2725,人员花名册!$B$2:$F$2001,5,0))</f>
        <v/>
      </c>
      <c r="G2725" s="29"/>
      <c r="H2725" s="29"/>
      <c r="I2725" s="87" t="str">
        <f>IF($C2725="","",VLOOKUP($H2725,培训课程清单!$B$2:$J$1700,2,0))</f>
        <v/>
      </c>
      <c r="J2725" s="87" t="str">
        <f>IF($C2725="","",VLOOKUP($H2725,培训课程清单!$B$2:$J$1700,3,0))</f>
        <v/>
      </c>
      <c r="K2725" s="87" t="str">
        <f>IF($H2725="","",VLOOKUP($H2725,培训课程清单!$B$2:$J$1700,4,0))</f>
        <v/>
      </c>
      <c r="L2725" s="29"/>
      <c r="M2725" s="89" t="str">
        <f>IF($H2725="","",VLOOKUP($H2725,培训课程清单!$B$2:$J$1700,7,0))</f>
        <v/>
      </c>
      <c r="N2725" s="87" t="str">
        <f>IF($H2725="","",VLOOKUP($H2725,培训课程清单!$B$2:$J$1700,8,0))</f>
        <v/>
      </c>
      <c r="O2725" s="29"/>
    </row>
    <row r="2726" spans="1:15">
      <c r="A2726" s="87" t="str">
        <f t="shared" si="43"/>
        <v/>
      </c>
      <c r="B2726" s="87" t="str">
        <f>IF(C2726="","",C2726&amp;COUNTIF($C$2:C2726,C2726))</f>
        <v/>
      </c>
      <c r="C2726" s="88"/>
      <c r="D2726" s="87" t="str">
        <f>IF($C2726="","",VLOOKUP($C2726,人员花名册!$B$2:$F$2001,2,0))</f>
        <v/>
      </c>
      <c r="E2726" s="87" t="str">
        <f>IF($C2726="","",VLOOKUP($C2726,人员花名册!$B$2:$F$2001,4,0))</f>
        <v/>
      </c>
      <c r="F2726" s="89" t="str">
        <f>IF($C2726="","",VLOOKUP($C2726,人员花名册!$B$2:$F$2001,5,0))</f>
        <v/>
      </c>
      <c r="G2726" s="29"/>
      <c r="H2726" s="29"/>
      <c r="I2726" s="87" t="str">
        <f>IF($C2726="","",VLOOKUP($H2726,培训课程清单!$B$2:$J$1700,2,0))</f>
        <v/>
      </c>
      <c r="J2726" s="87" t="str">
        <f>IF($C2726="","",VLOOKUP($H2726,培训课程清单!$B$2:$J$1700,3,0))</f>
        <v/>
      </c>
      <c r="K2726" s="87" t="str">
        <f>IF($H2726="","",VLOOKUP($H2726,培训课程清单!$B$2:$J$1700,4,0))</f>
        <v/>
      </c>
      <c r="L2726" s="29"/>
      <c r="M2726" s="89" t="str">
        <f>IF($H2726="","",VLOOKUP($H2726,培训课程清单!$B$2:$J$1700,7,0))</f>
        <v/>
      </c>
      <c r="N2726" s="87" t="str">
        <f>IF($H2726="","",VLOOKUP($H2726,培训课程清单!$B$2:$J$1700,8,0))</f>
        <v/>
      </c>
      <c r="O2726" s="29"/>
    </row>
    <row r="2727" spans="1:15">
      <c r="A2727" s="87" t="str">
        <f t="shared" si="43"/>
        <v/>
      </c>
      <c r="B2727" s="87" t="str">
        <f>IF(C2727="","",C2727&amp;COUNTIF($C$2:C2727,C2727))</f>
        <v/>
      </c>
      <c r="C2727" s="88"/>
      <c r="D2727" s="87" t="str">
        <f>IF($C2727="","",VLOOKUP($C2727,人员花名册!$B$2:$F$2001,2,0))</f>
        <v/>
      </c>
      <c r="E2727" s="87" t="str">
        <f>IF($C2727="","",VLOOKUP($C2727,人员花名册!$B$2:$F$2001,4,0))</f>
        <v/>
      </c>
      <c r="F2727" s="89" t="str">
        <f>IF($C2727="","",VLOOKUP($C2727,人员花名册!$B$2:$F$2001,5,0))</f>
        <v/>
      </c>
      <c r="G2727" s="29"/>
      <c r="H2727" s="29"/>
      <c r="I2727" s="87" t="str">
        <f>IF($C2727="","",VLOOKUP($H2727,培训课程清单!$B$2:$J$1700,2,0))</f>
        <v/>
      </c>
      <c r="J2727" s="87" t="str">
        <f>IF($C2727="","",VLOOKUP($H2727,培训课程清单!$B$2:$J$1700,3,0))</f>
        <v/>
      </c>
      <c r="K2727" s="87" t="str">
        <f>IF($H2727="","",VLOOKUP($H2727,培训课程清单!$B$2:$J$1700,4,0))</f>
        <v/>
      </c>
      <c r="L2727" s="29"/>
      <c r="M2727" s="89" t="str">
        <f>IF($H2727="","",VLOOKUP($H2727,培训课程清单!$B$2:$J$1700,7,0))</f>
        <v/>
      </c>
      <c r="N2727" s="87" t="str">
        <f>IF($H2727="","",VLOOKUP($H2727,培训课程清单!$B$2:$J$1700,8,0))</f>
        <v/>
      </c>
      <c r="O2727" s="29"/>
    </row>
    <row r="2728" spans="1:15">
      <c r="A2728" s="87" t="str">
        <f t="shared" si="43"/>
        <v/>
      </c>
      <c r="B2728" s="87" t="str">
        <f>IF(C2728="","",C2728&amp;COUNTIF($C$2:C2728,C2728))</f>
        <v/>
      </c>
      <c r="C2728" s="88"/>
      <c r="D2728" s="87" t="str">
        <f>IF($C2728="","",VLOOKUP($C2728,人员花名册!$B$2:$F$2001,2,0))</f>
        <v/>
      </c>
      <c r="E2728" s="87" t="str">
        <f>IF($C2728="","",VLOOKUP($C2728,人员花名册!$B$2:$F$2001,4,0))</f>
        <v/>
      </c>
      <c r="F2728" s="89" t="str">
        <f>IF($C2728="","",VLOOKUP($C2728,人员花名册!$B$2:$F$2001,5,0))</f>
        <v/>
      </c>
      <c r="G2728" s="29"/>
      <c r="H2728" s="29"/>
      <c r="I2728" s="87" t="str">
        <f>IF($C2728="","",VLOOKUP($H2728,培训课程清单!$B$2:$J$1700,2,0))</f>
        <v/>
      </c>
      <c r="J2728" s="87" t="str">
        <f>IF($C2728="","",VLOOKUP($H2728,培训课程清单!$B$2:$J$1700,3,0))</f>
        <v/>
      </c>
      <c r="K2728" s="87" t="str">
        <f>IF($H2728="","",VLOOKUP($H2728,培训课程清单!$B$2:$J$1700,4,0))</f>
        <v/>
      </c>
      <c r="L2728" s="29"/>
      <c r="M2728" s="89" t="str">
        <f>IF($H2728="","",VLOOKUP($H2728,培训课程清单!$B$2:$J$1700,7,0))</f>
        <v/>
      </c>
      <c r="N2728" s="87" t="str">
        <f>IF($H2728="","",VLOOKUP($H2728,培训课程清单!$B$2:$J$1700,8,0))</f>
        <v/>
      </c>
      <c r="O2728" s="29"/>
    </row>
    <row r="2729" spans="1:15">
      <c r="A2729" s="87" t="str">
        <f t="shared" si="43"/>
        <v/>
      </c>
      <c r="B2729" s="87" t="str">
        <f>IF(C2729="","",C2729&amp;COUNTIF($C$2:C2729,C2729))</f>
        <v/>
      </c>
      <c r="C2729" s="88"/>
      <c r="D2729" s="87" t="str">
        <f>IF($C2729="","",VLOOKUP($C2729,人员花名册!$B$2:$F$2001,2,0))</f>
        <v/>
      </c>
      <c r="E2729" s="87" t="str">
        <f>IF($C2729="","",VLOOKUP($C2729,人员花名册!$B$2:$F$2001,4,0))</f>
        <v/>
      </c>
      <c r="F2729" s="89" t="str">
        <f>IF($C2729="","",VLOOKUP($C2729,人员花名册!$B$2:$F$2001,5,0))</f>
        <v/>
      </c>
      <c r="G2729" s="29"/>
      <c r="H2729" s="29"/>
      <c r="I2729" s="87" t="str">
        <f>IF($C2729="","",VLOOKUP($H2729,培训课程清单!$B$2:$J$1700,2,0))</f>
        <v/>
      </c>
      <c r="J2729" s="87" t="str">
        <f>IF($C2729="","",VLOOKUP($H2729,培训课程清单!$B$2:$J$1700,3,0))</f>
        <v/>
      </c>
      <c r="K2729" s="87" t="str">
        <f>IF($H2729="","",VLOOKUP($H2729,培训课程清单!$B$2:$J$1700,4,0))</f>
        <v/>
      </c>
      <c r="L2729" s="29"/>
      <c r="M2729" s="89" t="str">
        <f>IF($H2729="","",VLOOKUP($H2729,培训课程清单!$B$2:$J$1700,7,0))</f>
        <v/>
      </c>
      <c r="N2729" s="87" t="str">
        <f>IF($H2729="","",VLOOKUP($H2729,培训课程清单!$B$2:$J$1700,8,0))</f>
        <v/>
      </c>
      <c r="O2729" s="29"/>
    </row>
    <row r="2730" spans="1:15">
      <c r="A2730" s="87" t="str">
        <f t="shared" si="43"/>
        <v/>
      </c>
      <c r="B2730" s="87" t="str">
        <f>IF(C2730="","",C2730&amp;COUNTIF($C$2:C2730,C2730))</f>
        <v/>
      </c>
      <c r="C2730" s="88"/>
      <c r="D2730" s="87" t="str">
        <f>IF($C2730="","",VLOOKUP($C2730,人员花名册!$B$2:$F$2001,2,0))</f>
        <v/>
      </c>
      <c r="E2730" s="87" t="str">
        <f>IF($C2730="","",VLOOKUP($C2730,人员花名册!$B$2:$F$2001,4,0))</f>
        <v/>
      </c>
      <c r="F2730" s="89" t="str">
        <f>IF($C2730="","",VLOOKUP($C2730,人员花名册!$B$2:$F$2001,5,0))</f>
        <v/>
      </c>
      <c r="G2730" s="29"/>
      <c r="H2730" s="29"/>
      <c r="I2730" s="87" t="str">
        <f>IF($C2730="","",VLOOKUP($H2730,培训课程清单!$B$2:$J$1700,2,0))</f>
        <v/>
      </c>
      <c r="J2730" s="87" t="str">
        <f>IF($C2730="","",VLOOKUP($H2730,培训课程清单!$B$2:$J$1700,3,0))</f>
        <v/>
      </c>
      <c r="K2730" s="87" t="str">
        <f>IF($H2730="","",VLOOKUP($H2730,培训课程清单!$B$2:$J$1700,4,0))</f>
        <v/>
      </c>
      <c r="L2730" s="29"/>
      <c r="M2730" s="89" t="str">
        <f>IF($H2730="","",VLOOKUP($H2730,培训课程清单!$B$2:$J$1700,7,0))</f>
        <v/>
      </c>
      <c r="N2730" s="87" t="str">
        <f>IF($H2730="","",VLOOKUP($H2730,培训课程清单!$B$2:$J$1700,8,0))</f>
        <v/>
      </c>
      <c r="O2730" s="29"/>
    </row>
    <row r="2731" spans="1:15">
      <c r="A2731" s="87" t="str">
        <f t="shared" si="43"/>
        <v/>
      </c>
      <c r="B2731" s="87" t="str">
        <f>IF(C2731="","",C2731&amp;COUNTIF($C$2:C2731,C2731))</f>
        <v/>
      </c>
      <c r="C2731" s="88"/>
      <c r="D2731" s="87" t="str">
        <f>IF($C2731="","",VLOOKUP($C2731,人员花名册!$B$2:$F$2001,2,0))</f>
        <v/>
      </c>
      <c r="E2731" s="87" t="str">
        <f>IF($C2731="","",VLOOKUP($C2731,人员花名册!$B$2:$F$2001,4,0))</f>
        <v/>
      </c>
      <c r="F2731" s="89" t="str">
        <f>IF($C2731="","",VLOOKUP($C2731,人员花名册!$B$2:$F$2001,5,0))</f>
        <v/>
      </c>
      <c r="G2731" s="29"/>
      <c r="H2731" s="29"/>
      <c r="I2731" s="87" t="str">
        <f>IF($C2731="","",VLOOKUP($H2731,培训课程清单!$B$2:$J$1700,2,0))</f>
        <v/>
      </c>
      <c r="J2731" s="87" t="str">
        <f>IF($C2731="","",VLOOKUP($H2731,培训课程清单!$B$2:$J$1700,3,0))</f>
        <v/>
      </c>
      <c r="K2731" s="87" t="str">
        <f>IF($H2731="","",VLOOKUP($H2731,培训课程清单!$B$2:$J$1700,4,0))</f>
        <v/>
      </c>
      <c r="L2731" s="29"/>
      <c r="M2731" s="89" t="str">
        <f>IF($H2731="","",VLOOKUP($H2731,培训课程清单!$B$2:$J$1700,7,0))</f>
        <v/>
      </c>
      <c r="N2731" s="87" t="str">
        <f>IF($H2731="","",VLOOKUP($H2731,培训课程清单!$B$2:$J$1700,8,0))</f>
        <v/>
      </c>
      <c r="O2731" s="29"/>
    </row>
    <row r="2732" spans="1:15">
      <c r="A2732" s="87" t="str">
        <f t="shared" si="43"/>
        <v/>
      </c>
      <c r="B2732" s="87" t="str">
        <f>IF(C2732="","",C2732&amp;COUNTIF($C$2:C2732,C2732))</f>
        <v/>
      </c>
      <c r="C2732" s="88"/>
      <c r="D2732" s="87" t="str">
        <f>IF($C2732="","",VLOOKUP($C2732,人员花名册!$B$2:$F$2001,2,0))</f>
        <v/>
      </c>
      <c r="E2732" s="87" t="str">
        <f>IF($C2732="","",VLOOKUP($C2732,人员花名册!$B$2:$F$2001,4,0))</f>
        <v/>
      </c>
      <c r="F2732" s="89" t="str">
        <f>IF($C2732="","",VLOOKUP($C2732,人员花名册!$B$2:$F$2001,5,0))</f>
        <v/>
      </c>
      <c r="G2732" s="29"/>
      <c r="H2732" s="29"/>
      <c r="I2732" s="87" t="str">
        <f>IF($C2732="","",VLOOKUP($H2732,培训课程清单!$B$2:$J$1700,2,0))</f>
        <v/>
      </c>
      <c r="J2732" s="87" t="str">
        <f>IF($C2732="","",VLOOKUP($H2732,培训课程清单!$B$2:$J$1700,3,0))</f>
        <v/>
      </c>
      <c r="K2732" s="87" t="str">
        <f>IF($H2732="","",VLOOKUP($H2732,培训课程清单!$B$2:$J$1700,4,0))</f>
        <v/>
      </c>
      <c r="L2732" s="29"/>
      <c r="M2732" s="89" t="str">
        <f>IF($H2732="","",VLOOKUP($H2732,培训课程清单!$B$2:$J$1700,7,0))</f>
        <v/>
      </c>
      <c r="N2732" s="87" t="str">
        <f>IF($H2732="","",VLOOKUP($H2732,培训课程清单!$B$2:$J$1700,8,0))</f>
        <v/>
      </c>
      <c r="O2732" s="29"/>
    </row>
    <row r="2733" spans="1:15">
      <c r="A2733" s="87" t="str">
        <f t="shared" si="43"/>
        <v/>
      </c>
      <c r="B2733" s="87" t="str">
        <f>IF(C2733="","",C2733&amp;COUNTIF($C$2:C2733,C2733))</f>
        <v/>
      </c>
      <c r="C2733" s="88"/>
      <c r="D2733" s="87" t="str">
        <f>IF($C2733="","",VLOOKUP($C2733,人员花名册!$B$2:$F$2001,2,0))</f>
        <v/>
      </c>
      <c r="E2733" s="87" t="str">
        <f>IF($C2733="","",VLOOKUP($C2733,人员花名册!$B$2:$F$2001,4,0))</f>
        <v/>
      </c>
      <c r="F2733" s="89" t="str">
        <f>IF($C2733="","",VLOOKUP($C2733,人员花名册!$B$2:$F$2001,5,0))</f>
        <v/>
      </c>
      <c r="G2733" s="29"/>
      <c r="H2733" s="29"/>
      <c r="I2733" s="87" t="str">
        <f>IF($C2733="","",VLOOKUP($H2733,培训课程清单!$B$2:$J$1700,2,0))</f>
        <v/>
      </c>
      <c r="J2733" s="87" t="str">
        <f>IF($C2733="","",VLOOKUP($H2733,培训课程清单!$B$2:$J$1700,3,0))</f>
        <v/>
      </c>
      <c r="K2733" s="87" t="str">
        <f>IF($H2733="","",VLOOKUP($H2733,培训课程清单!$B$2:$J$1700,4,0))</f>
        <v/>
      </c>
      <c r="L2733" s="29"/>
      <c r="M2733" s="89" t="str">
        <f>IF($H2733="","",VLOOKUP($H2733,培训课程清单!$B$2:$J$1700,7,0))</f>
        <v/>
      </c>
      <c r="N2733" s="87" t="str">
        <f>IF($H2733="","",VLOOKUP($H2733,培训课程清单!$B$2:$J$1700,8,0))</f>
        <v/>
      </c>
      <c r="O2733" s="29"/>
    </row>
    <row r="2734" spans="1:15">
      <c r="A2734" s="87" t="str">
        <f t="shared" si="43"/>
        <v/>
      </c>
      <c r="B2734" s="87" t="str">
        <f>IF(C2734="","",C2734&amp;COUNTIF($C$2:C2734,C2734))</f>
        <v/>
      </c>
      <c r="C2734" s="88"/>
      <c r="D2734" s="87" t="str">
        <f>IF($C2734="","",VLOOKUP($C2734,人员花名册!$B$2:$F$2001,2,0))</f>
        <v/>
      </c>
      <c r="E2734" s="87" t="str">
        <f>IF($C2734="","",VLOOKUP($C2734,人员花名册!$B$2:$F$2001,4,0))</f>
        <v/>
      </c>
      <c r="F2734" s="89" t="str">
        <f>IF($C2734="","",VLOOKUP($C2734,人员花名册!$B$2:$F$2001,5,0))</f>
        <v/>
      </c>
      <c r="G2734" s="29"/>
      <c r="H2734" s="29"/>
      <c r="I2734" s="87" t="str">
        <f>IF($C2734="","",VLOOKUP($H2734,培训课程清单!$B$2:$J$1700,2,0))</f>
        <v/>
      </c>
      <c r="J2734" s="87" t="str">
        <f>IF($C2734="","",VLOOKUP($H2734,培训课程清单!$B$2:$J$1700,3,0))</f>
        <v/>
      </c>
      <c r="K2734" s="87" t="str">
        <f>IF($H2734="","",VLOOKUP($H2734,培训课程清单!$B$2:$J$1700,4,0))</f>
        <v/>
      </c>
      <c r="L2734" s="29"/>
      <c r="M2734" s="89" t="str">
        <f>IF($H2734="","",VLOOKUP($H2734,培训课程清单!$B$2:$J$1700,7,0))</f>
        <v/>
      </c>
      <c r="N2734" s="87" t="str">
        <f>IF($H2734="","",VLOOKUP($H2734,培训课程清单!$B$2:$J$1700,8,0))</f>
        <v/>
      </c>
      <c r="O2734" s="29"/>
    </row>
    <row r="2735" spans="1:15">
      <c r="A2735" s="87" t="str">
        <f t="shared" si="43"/>
        <v/>
      </c>
      <c r="B2735" s="87" t="str">
        <f>IF(C2735="","",C2735&amp;COUNTIF($C$2:C2735,C2735))</f>
        <v/>
      </c>
      <c r="C2735" s="88"/>
      <c r="D2735" s="87" t="str">
        <f>IF($C2735="","",VLOOKUP($C2735,人员花名册!$B$2:$F$2001,2,0))</f>
        <v/>
      </c>
      <c r="E2735" s="87" t="str">
        <f>IF($C2735="","",VLOOKUP($C2735,人员花名册!$B$2:$F$2001,4,0))</f>
        <v/>
      </c>
      <c r="F2735" s="89" t="str">
        <f>IF($C2735="","",VLOOKUP($C2735,人员花名册!$B$2:$F$2001,5,0))</f>
        <v/>
      </c>
      <c r="G2735" s="29"/>
      <c r="H2735" s="29"/>
      <c r="I2735" s="87" t="str">
        <f>IF($C2735="","",VLOOKUP($H2735,培训课程清单!$B$2:$J$1700,2,0))</f>
        <v/>
      </c>
      <c r="J2735" s="87" t="str">
        <f>IF($C2735="","",VLOOKUP($H2735,培训课程清单!$B$2:$J$1700,3,0))</f>
        <v/>
      </c>
      <c r="K2735" s="87" t="str">
        <f>IF($H2735="","",VLOOKUP($H2735,培训课程清单!$B$2:$J$1700,4,0))</f>
        <v/>
      </c>
      <c r="L2735" s="29"/>
      <c r="M2735" s="89" t="str">
        <f>IF($H2735="","",VLOOKUP($H2735,培训课程清单!$B$2:$J$1700,7,0))</f>
        <v/>
      </c>
      <c r="N2735" s="87" t="str">
        <f>IF($H2735="","",VLOOKUP($H2735,培训课程清单!$B$2:$J$1700,8,0))</f>
        <v/>
      </c>
      <c r="O2735" s="29"/>
    </row>
    <row r="2736" spans="1:15">
      <c r="A2736" s="87" t="str">
        <f t="shared" si="43"/>
        <v/>
      </c>
      <c r="B2736" s="87" t="str">
        <f>IF(C2736="","",C2736&amp;COUNTIF($C$2:C2736,C2736))</f>
        <v/>
      </c>
      <c r="C2736" s="88"/>
      <c r="D2736" s="87" t="str">
        <f>IF($C2736="","",VLOOKUP($C2736,人员花名册!$B$2:$F$2001,2,0))</f>
        <v/>
      </c>
      <c r="E2736" s="87" t="str">
        <f>IF($C2736="","",VLOOKUP($C2736,人员花名册!$B$2:$F$2001,4,0))</f>
        <v/>
      </c>
      <c r="F2736" s="89" t="str">
        <f>IF($C2736="","",VLOOKUP($C2736,人员花名册!$B$2:$F$2001,5,0))</f>
        <v/>
      </c>
      <c r="G2736" s="29"/>
      <c r="H2736" s="29"/>
      <c r="I2736" s="87" t="str">
        <f>IF($C2736="","",VLOOKUP($H2736,培训课程清单!$B$2:$J$1700,2,0))</f>
        <v/>
      </c>
      <c r="J2736" s="87" t="str">
        <f>IF($C2736="","",VLOOKUP($H2736,培训课程清单!$B$2:$J$1700,3,0))</f>
        <v/>
      </c>
      <c r="K2736" s="87" t="str">
        <f>IF($H2736="","",VLOOKUP($H2736,培训课程清单!$B$2:$J$1700,4,0))</f>
        <v/>
      </c>
      <c r="L2736" s="29"/>
      <c r="M2736" s="89" t="str">
        <f>IF($H2736="","",VLOOKUP($H2736,培训课程清单!$B$2:$J$1700,7,0))</f>
        <v/>
      </c>
      <c r="N2736" s="87" t="str">
        <f>IF($H2736="","",VLOOKUP($H2736,培训课程清单!$B$2:$J$1700,8,0))</f>
        <v/>
      </c>
      <c r="O2736" s="29"/>
    </row>
    <row r="2737" spans="1:15">
      <c r="A2737" s="87" t="str">
        <f t="shared" si="43"/>
        <v/>
      </c>
      <c r="B2737" s="87" t="str">
        <f>IF(C2737="","",C2737&amp;COUNTIF($C$2:C2737,C2737))</f>
        <v/>
      </c>
      <c r="C2737" s="88"/>
      <c r="D2737" s="87" t="str">
        <f>IF($C2737="","",VLOOKUP($C2737,人员花名册!$B$2:$F$2001,2,0))</f>
        <v/>
      </c>
      <c r="E2737" s="87" t="str">
        <f>IF($C2737="","",VLOOKUP($C2737,人员花名册!$B$2:$F$2001,4,0))</f>
        <v/>
      </c>
      <c r="F2737" s="89" t="str">
        <f>IF($C2737="","",VLOOKUP($C2737,人员花名册!$B$2:$F$2001,5,0))</f>
        <v/>
      </c>
      <c r="G2737" s="29"/>
      <c r="H2737" s="29"/>
      <c r="I2737" s="87" t="str">
        <f>IF($C2737="","",VLOOKUP($H2737,培训课程清单!$B$2:$J$1700,2,0))</f>
        <v/>
      </c>
      <c r="J2737" s="87" t="str">
        <f>IF($C2737="","",VLOOKUP($H2737,培训课程清单!$B$2:$J$1700,3,0))</f>
        <v/>
      </c>
      <c r="K2737" s="87" t="str">
        <f>IF($H2737="","",VLOOKUP($H2737,培训课程清单!$B$2:$J$1700,4,0))</f>
        <v/>
      </c>
      <c r="L2737" s="29"/>
      <c r="M2737" s="89" t="str">
        <f>IF($H2737="","",VLOOKUP($H2737,培训课程清单!$B$2:$J$1700,7,0))</f>
        <v/>
      </c>
      <c r="N2737" s="87" t="str">
        <f>IF($H2737="","",VLOOKUP($H2737,培训课程清单!$B$2:$J$1700,8,0))</f>
        <v/>
      </c>
      <c r="O2737" s="29"/>
    </row>
    <row r="2738" spans="1:15">
      <c r="A2738" s="87" t="str">
        <f t="shared" si="43"/>
        <v/>
      </c>
      <c r="B2738" s="87" t="str">
        <f>IF(C2738="","",C2738&amp;COUNTIF($C$2:C2738,C2738))</f>
        <v/>
      </c>
      <c r="C2738" s="88"/>
      <c r="D2738" s="87" t="str">
        <f>IF($C2738="","",VLOOKUP($C2738,人员花名册!$B$2:$F$2001,2,0))</f>
        <v/>
      </c>
      <c r="E2738" s="87" t="str">
        <f>IF($C2738="","",VLOOKUP($C2738,人员花名册!$B$2:$F$2001,4,0))</f>
        <v/>
      </c>
      <c r="F2738" s="89" t="str">
        <f>IF($C2738="","",VLOOKUP($C2738,人员花名册!$B$2:$F$2001,5,0))</f>
        <v/>
      </c>
      <c r="G2738" s="29"/>
      <c r="H2738" s="29"/>
      <c r="I2738" s="87" t="str">
        <f>IF($C2738="","",VLOOKUP($H2738,培训课程清单!$B$2:$J$1700,2,0))</f>
        <v/>
      </c>
      <c r="J2738" s="87" t="str">
        <f>IF($C2738="","",VLOOKUP($H2738,培训课程清单!$B$2:$J$1700,3,0))</f>
        <v/>
      </c>
      <c r="K2738" s="87" t="str">
        <f>IF($H2738="","",VLOOKUP($H2738,培训课程清单!$B$2:$J$1700,4,0))</f>
        <v/>
      </c>
      <c r="L2738" s="29"/>
      <c r="M2738" s="89" t="str">
        <f>IF($H2738="","",VLOOKUP($H2738,培训课程清单!$B$2:$J$1700,7,0))</f>
        <v/>
      </c>
      <c r="N2738" s="87" t="str">
        <f>IF($H2738="","",VLOOKUP($H2738,培训课程清单!$B$2:$J$1700,8,0))</f>
        <v/>
      </c>
      <c r="O2738" s="29"/>
    </row>
    <row r="2739" spans="1:15">
      <c r="A2739" s="87" t="str">
        <f t="shared" si="43"/>
        <v/>
      </c>
      <c r="B2739" s="87" t="str">
        <f>IF(C2739="","",C2739&amp;COUNTIF($C$2:C2739,C2739))</f>
        <v/>
      </c>
      <c r="C2739" s="88"/>
      <c r="D2739" s="87" t="str">
        <f>IF($C2739="","",VLOOKUP($C2739,人员花名册!$B$2:$F$2001,2,0))</f>
        <v/>
      </c>
      <c r="E2739" s="87" t="str">
        <f>IF($C2739="","",VLOOKUP($C2739,人员花名册!$B$2:$F$2001,4,0))</f>
        <v/>
      </c>
      <c r="F2739" s="89" t="str">
        <f>IF($C2739="","",VLOOKUP($C2739,人员花名册!$B$2:$F$2001,5,0))</f>
        <v/>
      </c>
      <c r="G2739" s="29"/>
      <c r="H2739" s="29"/>
      <c r="I2739" s="87" t="str">
        <f>IF($C2739="","",VLOOKUP($H2739,培训课程清单!$B$2:$J$1700,2,0))</f>
        <v/>
      </c>
      <c r="J2739" s="87" t="str">
        <f>IF($C2739="","",VLOOKUP($H2739,培训课程清单!$B$2:$J$1700,3,0))</f>
        <v/>
      </c>
      <c r="K2739" s="87" t="str">
        <f>IF($H2739="","",VLOOKUP($H2739,培训课程清单!$B$2:$J$1700,4,0))</f>
        <v/>
      </c>
      <c r="L2739" s="29"/>
      <c r="M2739" s="89" t="str">
        <f>IF($H2739="","",VLOOKUP($H2739,培训课程清单!$B$2:$J$1700,7,0))</f>
        <v/>
      </c>
      <c r="N2739" s="87" t="str">
        <f>IF($H2739="","",VLOOKUP($H2739,培训课程清单!$B$2:$J$1700,8,0))</f>
        <v/>
      </c>
      <c r="O2739" s="29"/>
    </row>
    <row r="2740" spans="1:15">
      <c r="A2740" s="87" t="str">
        <f t="shared" si="43"/>
        <v/>
      </c>
      <c r="B2740" s="87" t="str">
        <f>IF(C2740="","",C2740&amp;COUNTIF($C$2:C2740,C2740))</f>
        <v/>
      </c>
      <c r="C2740" s="88"/>
      <c r="D2740" s="87" t="str">
        <f>IF($C2740="","",VLOOKUP($C2740,人员花名册!$B$2:$F$2001,2,0))</f>
        <v/>
      </c>
      <c r="E2740" s="87" t="str">
        <f>IF($C2740="","",VLOOKUP($C2740,人员花名册!$B$2:$F$2001,4,0))</f>
        <v/>
      </c>
      <c r="F2740" s="89" t="str">
        <f>IF($C2740="","",VLOOKUP($C2740,人员花名册!$B$2:$F$2001,5,0))</f>
        <v/>
      </c>
      <c r="G2740" s="29"/>
      <c r="H2740" s="29"/>
      <c r="I2740" s="87" t="str">
        <f>IF($C2740="","",VLOOKUP($H2740,培训课程清单!$B$2:$J$1700,2,0))</f>
        <v/>
      </c>
      <c r="J2740" s="87" t="str">
        <f>IF($C2740="","",VLOOKUP($H2740,培训课程清单!$B$2:$J$1700,3,0))</f>
        <v/>
      </c>
      <c r="K2740" s="87" t="str">
        <f>IF($H2740="","",VLOOKUP($H2740,培训课程清单!$B$2:$J$1700,4,0))</f>
        <v/>
      </c>
      <c r="L2740" s="29"/>
      <c r="M2740" s="89" t="str">
        <f>IF($H2740="","",VLOOKUP($H2740,培训课程清单!$B$2:$J$1700,7,0))</f>
        <v/>
      </c>
      <c r="N2740" s="87" t="str">
        <f>IF($H2740="","",VLOOKUP($H2740,培训课程清单!$B$2:$J$1700,8,0))</f>
        <v/>
      </c>
      <c r="O2740" s="29"/>
    </row>
    <row r="2741" spans="1:15">
      <c r="A2741" s="87" t="str">
        <f t="shared" si="43"/>
        <v/>
      </c>
      <c r="B2741" s="87" t="str">
        <f>IF(C2741="","",C2741&amp;COUNTIF($C$2:C2741,C2741))</f>
        <v/>
      </c>
      <c r="C2741" s="88"/>
      <c r="D2741" s="87" t="str">
        <f>IF($C2741="","",VLOOKUP($C2741,人员花名册!$B$2:$F$2001,2,0))</f>
        <v/>
      </c>
      <c r="E2741" s="87" t="str">
        <f>IF($C2741="","",VLOOKUP($C2741,人员花名册!$B$2:$F$2001,4,0))</f>
        <v/>
      </c>
      <c r="F2741" s="89" t="str">
        <f>IF($C2741="","",VLOOKUP($C2741,人员花名册!$B$2:$F$2001,5,0))</f>
        <v/>
      </c>
      <c r="G2741" s="29"/>
      <c r="H2741" s="29"/>
      <c r="I2741" s="87" t="str">
        <f>IF($C2741="","",VLOOKUP($H2741,培训课程清单!$B$2:$J$1700,2,0))</f>
        <v/>
      </c>
      <c r="J2741" s="87" t="str">
        <f>IF($C2741="","",VLOOKUP($H2741,培训课程清单!$B$2:$J$1700,3,0))</f>
        <v/>
      </c>
      <c r="K2741" s="87" t="str">
        <f>IF($H2741="","",VLOOKUP($H2741,培训课程清单!$B$2:$J$1700,4,0))</f>
        <v/>
      </c>
      <c r="L2741" s="29"/>
      <c r="M2741" s="89" t="str">
        <f>IF($H2741="","",VLOOKUP($H2741,培训课程清单!$B$2:$J$1700,7,0))</f>
        <v/>
      </c>
      <c r="N2741" s="87" t="str">
        <f>IF($H2741="","",VLOOKUP($H2741,培训课程清单!$B$2:$J$1700,8,0))</f>
        <v/>
      </c>
      <c r="O2741" s="29"/>
    </row>
    <row r="2742" spans="1:15">
      <c r="A2742" s="87" t="str">
        <f t="shared" si="43"/>
        <v/>
      </c>
      <c r="B2742" s="87" t="str">
        <f>IF(C2742="","",C2742&amp;COUNTIF($C$2:C2742,C2742))</f>
        <v/>
      </c>
      <c r="C2742" s="88"/>
      <c r="D2742" s="87" t="str">
        <f>IF($C2742="","",VLOOKUP($C2742,人员花名册!$B$2:$F$2001,2,0))</f>
        <v/>
      </c>
      <c r="E2742" s="87" t="str">
        <f>IF($C2742="","",VLOOKUP($C2742,人员花名册!$B$2:$F$2001,4,0))</f>
        <v/>
      </c>
      <c r="F2742" s="89" t="str">
        <f>IF($C2742="","",VLOOKUP($C2742,人员花名册!$B$2:$F$2001,5,0))</f>
        <v/>
      </c>
      <c r="G2742" s="29"/>
      <c r="H2742" s="29"/>
      <c r="I2742" s="87" t="str">
        <f>IF($C2742="","",VLOOKUP($H2742,培训课程清单!$B$2:$J$1700,2,0))</f>
        <v/>
      </c>
      <c r="J2742" s="87" t="str">
        <f>IF($C2742="","",VLOOKUP($H2742,培训课程清单!$B$2:$J$1700,3,0))</f>
        <v/>
      </c>
      <c r="K2742" s="87" t="str">
        <f>IF($H2742="","",VLOOKUP($H2742,培训课程清单!$B$2:$J$1700,4,0))</f>
        <v/>
      </c>
      <c r="L2742" s="29"/>
      <c r="M2742" s="89" t="str">
        <f>IF($H2742="","",VLOOKUP($H2742,培训课程清单!$B$2:$J$1700,7,0))</f>
        <v/>
      </c>
      <c r="N2742" s="87" t="str">
        <f>IF($H2742="","",VLOOKUP($H2742,培训课程清单!$B$2:$J$1700,8,0))</f>
        <v/>
      </c>
      <c r="O2742" s="29"/>
    </row>
    <row r="2743" spans="1:15">
      <c r="A2743" s="87" t="str">
        <f t="shared" si="43"/>
        <v/>
      </c>
      <c r="B2743" s="87" t="str">
        <f>IF(C2743="","",C2743&amp;COUNTIF($C$2:C2743,C2743))</f>
        <v/>
      </c>
      <c r="C2743" s="88"/>
      <c r="D2743" s="87" t="str">
        <f>IF($C2743="","",VLOOKUP($C2743,人员花名册!$B$2:$F$2001,2,0))</f>
        <v/>
      </c>
      <c r="E2743" s="87" t="str">
        <f>IF($C2743="","",VLOOKUP($C2743,人员花名册!$B$2:$F$2001,4,0))</f>
        <v/>
      </c>
      <c r="F2743" s="89" t="str">
        <f>IF($C2743="","",VLOOKUP($C2743,人员花名册!$B$2:$F$2001,5,0))</f>
        <v/>
      </c>
      <c r="G2743" s="29"/>
      <c r="H2743" s="29"/>
      <c r="I2743" s="87" t="str">
        <f>IF($C2743="","",VLOOKUP($H2743,培训课程清单!$B$2:$J$1700,2,0))</f>
        <v/>
      </c>
      <c r="J2743" s="87" t="str">
        <f>IF($C2743="","",VLOOKUP($H2743,培训课程清单!$B$2:$J$1700,3,0))</f>
        <v/>
      </c>
      <c r="K2743" s="87" t="str">
        <f>IF($H2743="","",VLOOKUP($H2743,培训课程清单!$B$2:$J$1700,4,0))</f>
        <v/>
      </c>
      <c r="L2743" s="29"/>
      <c r="M2743" s="89" t="str">
        <f>IF($H2743="","",VLOOKUP($H2743,培训课程清单!$B$2:$J$1700,7,0))</f>
        <v/>
      </c>
      <c r="N2743" s="87" t="str">
        <f>IF($H2743="","",VLOOKUP($H2743,培训课程清单!$B$2:$J$1700,8,0))</f>
        <v/>
      </c>
      <c r="O2743" s="29"/>
    </row>
    <row r="2744" spans="1:15">
      <c r="A2744" s="87" t="str">
        <f t="shared" si="43"/>
        <v/>
      </c>
      <c r="B2744" s="87" t="str">
        <f>IF(C2744="","",C2744&amp;COUNTIF($C$2:C2744,C2744))</f>
        <v/>
      </c>
      <c r="C2744" s="88"/>
      <c r="D2744" s="87" t="str">
        <f>IF($C2744="","",VLOOKUP($C2744,人员花名册!$B$2:$F$2001,2,0))</f>
        <v/>
      </c>
      <c r="E2744" s="87" t="str">
        <f>IF($C2744="","",VLOOKUP($C2744,人员花名册!$B$2:$F$2001,4,0))</f>
        <v/>
      </c>
      <c r="F2744" s="89" t="str">
        <f>IF($C2744="","",VLOOKUP($C2744,人员花名册!$B$2:$F$2001,5,0))</f>
        <v/>
      </c>
      <c r="G2744" s="29"/>
      <c r="H2744" s="29"/>
      <c r="I2744" s="87" t="str">
        <f>IF($C2744="","",VLOOKUP($H2744,培训课程清单!$B$2:$J$1700,2,0))</f>
        <v/>
      </c>
      <c r="J2744" s="87" t="str">
        <f>IF($C2744="","",VLOOKUP($H2744,培训课程清单!$B$2:$J$1700,3,0))</f>
        <v/>
      </c>
      <c r="K2744" s="87" t="str">
        <f>IF($H2744="","",VLOOKUP($H2744,培训课程清单!$B$2:$J$1700,4,0))</f>
        <v/>
      </c>
      <c r="L2744" s="29"/>
      <c r="M2744" s="89" t="str">
        <f>IF($H2744="","",VLOOKUP($H2744,培训课程清单!$B$2:$J$1700,7,0))</f>
        <v/>
      </c>
      <c r="N2744" s="87" t="str">
        <f>IF($H2744="","",VLOOKUP($H2744,培训课程清单!$B$2:$J$1700,8,0))</f>
        <v/>
      </c>
      <c r="O2744" s="29"/>
    </row>
    <row r="2745" spans="1:15">
      <c r="A2745" s="87" t="str">
        <f t="shared" si="43"/>
        <v/>
      </c>
      <c r="B2745" s="87" t="str">
        <f>IF(C2745="","",C2745&amp;COUNTIF($C$2:C2745,C2745))</f>
        <v/>
      </c>
      <c r="C2745" s="88"/>
      <c r="D2745" s="87" t="str">
        <f>IF($C2745="","",VLOOKUP($C2745,人员花名册!$B$2:$F$2001,2,0))</f>
        <v/>
      </c>
      <c r="E2745" s="87" t="str">
        <f>IF($C2745="","",VLOOKUP($C2745,人员花名册!$B$2:$F$2001,4,0))</f>
        <v/>
      </c>
      <c r="F2745" s="89" t="str">
        <f>IF($C2745="","",VLOOKUP($C2745,人员花名册!$B$2:$F$2001,5,0))</f>
        <v/>
      </c>
      <c r="G2745" s="29"/>
      <c r="H2745" s="29"/>
      <c r="I2745" s="87" t="str">
        <f>IF($C2745="","",VLOOKUP($H2745,培训课程清单!$B$2:$J$1700,2,0))</f>
        <v/>
      </c>
      <c r="J2745" s="87" t="str">
        <f>IF($C2745="","",VLOOKUP($H2745,培训课程清单!$B$2:$J$1700,3,0))</f>
        <v/>
      </c>
      <c r="K2745" s="87" t="str">
        <f>IF($H2745="","",VLOOKUP($H2745,培训课程清单!$B$2:$J$1700,4,0))</f>
        <v/>
      </c>
      <c r="L2745" s="29"/>
      <c r="M2745" s="89" t="str">
        <f>IF($H2745="","",VLOOKUP($H2745,培训课程清单!$B$2:$J$1700,7,0))</f>
        <v/>
      </c>
      <c r="N2745" s="87" t="str">
        <f>IF($H2745="","",VLOOKUP($H2745,培训课程清单!$B$2:$J$1700,8,0))</f>
        <v/>
      </c>
      <c r="O2745" s="29"/>
    </row>
    <row r="2746" spans="1:15">
      <c r="A2746" s="87" t="str">
        <f t="shared" si="43"/>
        <v/>
      </c>
      <c r="B2746" s="87" t="str">
        <f>IF(C2746="","",C2746&amp;COUNTIF($C$2:C2746,C2746))</f>
        <v/>
      </c>
      <c r="C2746" s="88"/>
      <c r="D2746" s="87" t="str">
        <f>IF($C2746="","",VLOOKUP($C2746,人员花名册!$B$2:$F$2001,2,0))</f>
        <v/>
      </c>
      <c r="E2746" s="87" t="str">
        <f>IF($C2746="","",VLOOKUP($C2746,人员花名册!$B$2:$F$2001,4,0))</f>
        <v/>
      </c>
      <c r="F2746" s="89" t="str">
        <f>IF($C2746="","",VLOOKUP($C2746,人员花名册!$B$2:$F$2001,5,0))</f>
        <v/>
      </c>
      <c r="G2746" s="29"/>
      <c r="H2746" s="29"/>
      <c r="I2746" s="87" t="str">
        <f>IF($C2746="","",VLOOKUP($H2746,培训课程清单!$B$2:$J$1700,2,0))</f>
        <v/>
      </c>
      <c r="J2746" s="87" t="str">
        <f>IF($C2746="","",VLOOKUP($H2746,培训课程清单!$B$2:$J$1700,3,0))</f>
        <v/>
      </c>
      <c r="K2746" s="87" t="str">
        <f>IF($H2746="","",VLOOKUP($H2746,培训课程清单!$B$2:$J$1700,4,0))</f>
        <v/>
      </c>
      <c r="L2746" s="29"/>
      <c r="M2746" s="89" t="str">
        <f>IF($H2746="","",VLOOKUP($H2746,培训课程清单!$B$2:$J$1700,7,0))</f>
        <v/>
      </c>
      <c r="N2746" s="87" t="str">
        <f>IF($H2746="","",VLOOKUP($H2746,培训课程清单!$B$2:$J$1700,8,0))</f>
        <v/>
      </c>
      <c r="O2746" s="29"/>
    </row>
    <row r="2747" spans="1:15">
      <c r="A2747" s="87" t="str">
        <f t="shared" si="43"/>
        <v/>
      </c>
      <c r="B2747" s="87" t="str">
        <f>IF(C2747="","",C2747&amp;COUNTIF($C$2:C2747,C2747))</f>
        <v/>
      </c>
      <c r="C2747" s="88"/>
      <c r="D2747" s="87" t="str">
        <f>IF($C2747="","",VLOOKUP($C2747,人员花名册!$B$2:$F$2001,2,0))</f>
        <v/>
      </c>
      <c r="E2747" s="87" t="str">
        <f>IF($C2747="","",VLOOKUP($C2747,人员花名册!$B$2:$F$2001,4,0))</f>
        <v/>
      </c>
      <c r="F2747" s="89" t="str">
        <f>IF($C2747="","",VLOOKUP($C2747,人员花名册!$B$2:$F$2001,5,0))</f>
        <v/>
      </c>
      <c r="G2747" s="29"/>
      <c r="H2747" s="29"/>
      <c r="I2747" s="87" t="str">
        <f>IF($C2747="","",VLOOKUP($H2747,培训课程清单!$B$2:$J$1700,2,0))</f>
        <v/>
      </c>
      <c r="J2747" s="87" t="str">
        <f>IF($C2747="","",VLOOKUP($H2747,培训课程清单!$B$2:$J$1700,3,0))</f>
        <v/>
      </c>
      <c r="K2747" s="87" t="str">
        <f>IF($H2747="","",VLOOKUP($H2747,培训课程清单!$B$2:$J$1700,4,0))</f>
        <v/>
      </c>
      <c r="L2747" s="29"/>
      <c r="M2747" s="89" t="str">
        <f>IF($H2747="","",VLOOKUP($H2747,培训课程清单!$B$2:$J$1700,7,0))</f>
        <v/>
      </c>
      <c r="N2747" s="87" t="str">
        <f>IF($H2747="","",VLOOKUP($H2747,培训课程清单!$B$2:$J$1700,8,0))</f>
        <v/>
      </c>
      <c r="O2747" s="29"/>
    </row>
    <row r="2748" spans="1:15">
      <c r="A2748" s="87" t="str">
        <f t="shared" si="43"/>
        <v/>
      </c>
      <c r="B2748" s="87" t="str">
        <f>IF(C2748="","",C2748&amp;COUNTIF($C$2:C2748,C2748))</f>
        <v/>
      </c>
      <c r="C2748" s="88"/>
      <c r="D2748" s="87" t="str">
        <f>IF($C2748="","",VLOOKUP($C2748,人员花名册!$B$2:$F$2001,2,0))</f>
        <v/>
      </c>
      <c r="E2748" s="87" t="str">
        <f>IF($C2748="","",VLOOKUP($C2748,人员花名册!$B$2:$F$2001,4,0))</f>
        <v/>
      </c>
      <c r="F2748" s="89" t="str">
        <f>IF($C2748="","",VLOOKUP($C2748,人员花名册!$B$2:$F$2001,5,0))</f>
        <v/>
      </c>
      <c r="G2748" s="29"/>
      <c r="H2748" s="29"/>
      <c r="I2748" s="87" t="str">
        <f>IF($C2748="","",VLOOKUP($H2748,培训课程清单!$B$2:$J$1700,2,0))</f>
        <v/>
      </c>
      <c r="J2748" s="87" t="str">
        <f>IF($C2748="","",VLOOKUP($H2748,培训课程清单!$B$2:$J$1700,3,0))</f>
        <v/>
      </c>
      <c r="K2748" s="87" t="str">
        <f>IF($H2748="","",VLOOKUP($H2748,培训课程清单!$B$2:$J$1700,4,0))</f>
        <v/>
      </c>
      <c r="L2748" s="29"/>
      <c r="M2748" s="89" t="str">
        <f>IF($H2748="","",VLOOKUP($H2748,培训课程清单!$B$2:$J$1700,7,0))</f>
        <v/>
      </c>
      <c r="N2748" s="87" t="str">
        <f>IF($H2748="","",VLOOKUP($H2748,培训课程清单!$B$2:$J$1700,8,0))</f>
        <v/>
      </c>
      <c r="O2748" s="29"/>
    </row>
    <row r="2749" spans="1:15">
      <c r="A2749" s="87" t="str">
        <f t="shared" si="43"/>
        <v/>
      </c>
      <c r="B2749" s="87" t="str">
        <f>IF(C2749="","",C2749&amp;COUNTIF($C$2:C2749,C2749))</f>
        <v/>
      </c>
      <c r="C2749" s="88"/>
      <c r="D2749" s="87" t="str">
        <f>IF($C2749="","",VLOOKUP($C2749,人员花名册!$B$2:$F$2001,2,0))</f>
        <v/>
      </c>
      <c r="E2749" s="87" t="str">
        <f>IF($C2749="","",VLOOKUP($C2749,人员花名册!$B$2:$F$2001,4,0))</f>
        <v/>
      </c>
      <c r="F2749" s="89" t="str">
        <f>IF($C2749="","",VLOOKUP($C2749,人员花名册!$B$2:$F$2001,5,0))</f>
        <v/>
      </c>
      <c r="G2749" s="29"/>
      <c r="H2749" s="29"/>
      <c r="I2749" s="87" t="str">
        <f>IF($C2749="","",VLOOKUP($H2749,培训课程清单!$B$2:$J$1700,2,0))</f>
        <v/>
      </c>
      <c r="J2749" s="87" t="str">
        <f>IF($C2749="","",VLOOKUP($H2749,培训课程清单!$B$2:$J$1700,3,0))</f>
        <v/>
      </c>
      <c r="K2749" s="87" t="str">
        <f>IF($H2749="","",VLOOKUP($H2749,培训课程清单!$B$2:$J$1700,4,0))</f>
        <v/>
      </c>
      <c r="L2749" s="29"/>
      <c r="M2749" s="89" t="str">
        <f>IF($H2749="","",VLOOKUP($H2749,培训课程清单!$B$2:$J$1700,7,0))</f>
        <v/>
      </c>
      <c r="N2749" s="87" t="str">
        <f>IF($H2749="","",VLOOKUP($H2749,培训课程清单!$B$2:$J$1700,8,0))</f>
        <v/>
      </c>
      <c r="O2749" s="29"/>
    </row>
    <row r="2750" spans="1:15">
      <c r="A2750" s="87" t="str">
        <f t="shared" si="43"/>
        <v/>
      </c>
      <c r="B2750" s="87" t="str">
        <f>IF(C2750="","",C2750&amp;COUNTIF($C$2:C2750,C2750))</f>
        <v/>
      </c>
      <c r="C2750" s="88"/>
      <c r="D2750" s="87" t="str">
        <f>IF($C2750="","",VLOOKUP($C2750,人员花名册!$B$2:$F$2001,2,0))</f>
        <v/>
      </c>
      <c r="E2750" s="87" t="str">
        <f>IF($C2750="","",VLOOKUP($C2750,人员花名册!$B$2:$F$2001,4,0))</f>
        <v/>
      </c>
      <c r="F2750" s="89" t="str">
        <f>IF($C2750="","",VLOOKUP($C2750,人员花名册!$B$2:$F$2001,5,0))</f>
        <v/>
      </c>
      <c r="G2750" s="29"/>
      <c r="H2750" s="29"/>
      <c r="I2750" s="87" t="str">
        <f>IF($C2750="","",VLOOKUP($H2750,培训课程清单!$B$2:$J$1700,2,0))</f>
        <v/>
      </c>
      <c r="J2750" s="87" t="str">
        <f>IF($C2750="","",VLOOKUP($H2750,培训课程清单!$B$2:$J$1700,3,0))</f>
        <v/>
      </c>
      <c r="K2750" s="87" t="str">
        <f>IF($H2750="","",VLOOKUP($H2750,培训课程清单!$B$2:$J$1700,4,0))</f>
        <v/>
      </c>
      <c r="L2750" s="29"/>
      <c r="M2750" s="89" t="str">
        <f>IF($H2750="","",VLOOKUP($H2750,培训课程清单!$B$2:$J$1700,7,0))</f>
        <v/>
      </c>
      <c r="N2750" s="87" t="str">
        <f>IF($H2750="","",VLOOKUP($H2750,培训课程清单!$B$2:$J$1700,8,0))</f>
        <v/>
      </c>
      <c r="O2750" s="29"/>
    </row>
    <row r="2751" spans="1:15">
      <c r="A2751" s="87" t="str">
        <f t="shared" si="43"/>
        <v/>
      </c>
      <c r="B2751" s="87" t="str">
        <f>IF(C2751="","",C2751&amp;COUNTIF($C$2:C2751,C2751))</f>
        <v/>
      </c>
      <c r="C2751" s="88"/>
      <c r="D2751" s="87" t="str">
        <f>IF($C2751="","",VLOOKUP($C2751,人员花名册!$B$2:$F$2001,2,0))</f>
        <v/>
      </c>
      <c r="E2751" s="87" t="str">
        <f>IF($C2751="","",VLOOKUP($C2751,人员花名册!$B$2:$F$2001,4,0))</f>
        <v/>
      </c>
      <c r="F2751" s="89" t="str">
        <f>IF($C2751="","",VLOOKUP($C2751,人员花名册!$B$2:$F$2001,5,0))</f>
        <v/>
      </c>
      <c r="G2751" s="29"/>
      <c r="H2751" s="29"/>
      <c r="I2751" s="87" t="str">
        <f>IF($C2751="","",VLOOKUP($H2751,培训课程清单!$B$2:$J$1700,2,0))</f>
        <v/>
      </c>
      <c r="J2751" s="87" t="str">
        <f>IF($C2751="","",VLOOKUP($H2751,培训课程清单!$B$2:$J$1700,3,0))</f>
        <v/>
      </c>
      <c r="K2751" s="87" t="str">
        <f>IF($H2751="","",VLOOKUP($H2751,培训课程清单!$B$2:$J$1700,4,0))</f>
        <v/>
      </c>
      <c r="L2751" s="29"/>
      <c r="M2751" s="89" t="str">
        <f>IF($H2751="","",VLOOKUP($H2751,培训课程清单!$B$2:$J$1700,7,0))</f>
        <v/>
      </c>
      <c r="N2751" s="87" t="str">
        <f>IF($H2751="","",VLOOKUP($H2751,培训课程清单!$B$2:$J$1700,8,0))</f>
        <v/>
      </c>
      <c r="O2751" s="29"/>
    </row>
    <row r="2752" spans="1:15">
      <c r="A2752" s="87" t="str">
        <f t="shared" si="43"/>
        <v/>
      </c>
      <c r="B2752" s="87" t="str">
        <f>IF(C2752="","",C2752&amp;COUNTIF($C$2:C2752,C2752))</f>
        <v/>
      </c>
      <c r="C2752" s="88"/>
      <c r="D2752" s="87" t="str">
        <f>IF($C2752="","",VLOOKUP($C2752,人员花名册!$B$2:$F$2001,2,0))</f>
        <v/>
      </c>
      <c r="E2752" s="87" t="str">
        <f>IF($C2752="","",VLOOKUP($C2752,人员花名册!$B$2:$F$2001,4,0))</f>
        <v/>
      </c>
      <c r="F2752" s="89" t="str">
        <f>IF($C2752="","",VLOOKUP($C2752,人员花名册!$B$2:$F$2001,5,0))</f>
        <v/>
      </c>
      <c r="G2752" s="29"/>
      <c r="H2752" s="29"/>
      <c r="I2752" s="87" t="str">
        <f>IF($C2752="","",VLOOKUP($H2752,培训课程清单!$B$2:$J$1700,2,0))</f>
        <v/>
      </c>
      <c r="J2752" s="87" t="str">
        <f>IF($C2752="","",VLOOKUP($H2752,培训课程清单!$B$2:$J$1700,3,0))</f>
        <v/>
      </c>
      <c r="K2752" s="87" t="str">
        <f>IF($H2752="","",VLOOKUP($H2752,培训课程清单!$B$2:$J$1700,4,0))</f>
        <v/>
      </c>
      <c r="L2752" s="29"/>
      <c r="M2752" s="89" t="str">
        <f>IF($H2752="","",VLOOKUP($H2752,培训课程清单!$B$2:$J$1700,7,0))</f>
        <v/>
      </c>
      <c r="N2752" s="87" t="str">
        <f>IF($H2752="","",VLOOKUP($H2752,培训课程清单!$B$2:$J$1700,8,0))</f>
        <v/>
      </c>
      <c r="O2752" s="29"/>
    </row>
    <row r="2753" spans="1:15">
      <c r="A2753" s="87" t="str">
        <f t="shared" si="43"/>
        <v/>
      </c>
      <c r="B2753" s="87" t="str">
        <f>IF(C2753="","",C2753&amp;COUNTIF($C$2:C2753,C2753))</f>
        <v/>
      </c>
      <c r="C2753" s="88"/>
      <c r="D2753" s="87" t="str">
        <f>IF($C2753="","",VLOOKUP($C2753,人员花名册!$B$2:$F$2001,2,0))</f>
        <v/>
      </c>
      <c r="E2753" s="87" t="str">
        <f>IF($C2753="","",VLOOKUP($C2753,人员花名册!$B$2:$F$2001,4,0))</f>
        <v/>
      </c>
      <c r="F2753" s="89" t="str">
        <f>IF($C2753="","",VLOOKUP($C2753,人员花名册!$B$2:$F$2001,5,0))</f>
        <v/>
      </c>
      <c r="G2753" s="29"/>
      <c r="H2753" s="29"/>
      <c r="I2753" s="87" t="str">
        <f>IF($C2753="","",VLOOKUP($H2753,培训课程清单!$B$2:$J$1700,2,0))</f>
        <v/>
      </c>
      <c r="J2753" s="87" t="str">
        <f>IF($C2753="","",VLOOKUP($H2753,培训课程清单!$B$2:$J$1700,3,0))</f>
        <v/>
      </c>
      <c r="K2753" s="87" t="str">
        <f>IF($H2753="","",VLOOKUP($H2753,培训课程清单!$B$2:$J$1700,4,0))</f>
        <v/>
      </c>
      <c r="L2753" s="29"/>
      <c r="M2753" s="89" t="str">
        <f>IF($H2753="","",VLOOKUP($H2753,培训课程清单!$B$2:$J$1700,7,0))</f>
        <v/>
      </c>
      <c r="N2753" s="87" t="str">
        <f>IF($H2753="","",VLOOKUP($H2753,培训课程清单!$B$2:$J$1700,8,0))</f>
        <v/>
      </c>
      <c r="O2753" s="29"/>
    </row>
    <row r="2754" spans="1:15">
      <c r="A2754" s="87" t="str">
        <f t="shared" si="43"/>
        <v/>
      </c>
      <c r="B2754" s="87" t="str">
        <f>IF(C2754="","",C2754&amp;COUNTIF($C$2:C2754,C2754))</f>
        <v/>
      </c>
      <c r="C2754" s="88"/>
      <c r="D2754" s="87" t="str">
        <f>IF($C2754="","",VLOOKUP($C2754,人员花名册!$B$2:$F$2001,2,0))</f>
        <v/>
      </c>
      <c r="E2754" s="87" t="str">
        <f>IF($C2754="","",VLOOKUP($C2754,人员花名册!$B$2:$F$2001,4,0))</f>
        <v/>
      </c>
      <c r="F2754" s="89" t="str">
        <f>IF($C2754="","",VLOOKUP($C2754,人员花名册!$B$2:$F$2001,5,0))</f>
        <v/>
      </c>
      <c r="G2754" s="29"/>
      <c r="H2754" s="29"/>
      <c r="I2754" s="87" t="str">
        <f>IF($C2754="","",VLOOKUP($H2754,培训课程清单!$B$2:$J$1700,2,0))</f>
        <v/>
      </c>
      <c r="J2754" s="87" t="str">
        <f>IF($C2754="","",VLOOKUP($H2754,培训课程清单!$B$2:$J$1700,3,0))</f>
        <v/>
      </c>
      <c r="K2754" s="87" t="str">
        <f>IF($H2754="","",VLOOKUP($H2754,培训课程清单!$B$2:$J$1700,4,0))</f>
        <v/>
      </c>
      <c r="L2754" s="29"/>
      <c r="M2754" s="89" t="str">
        <f>IF($H2754="","",VLOOKUP($H2754,培训课程清单!$B$2:$J$1700,7,0))</f>
        <v/>
      </c>
      <c r="N2754" s="87" t="str">
        <f>IF($H2754="","",VLOOKUP($H2754,培训课程清单!$B$2:$J$1700,8,0))</f>
        <v/>
      </c>
      <c r="O2754" s="29"/>
    </row>
    <row r="2755" spans="1:15">
      <c r="A2755" s="87" t="str">
        <f t="shared" si="43"/>
        <v/>
      </c>
      <c r="B2755" s="87" t="str">
        <f>IF(C2755="","",C2755&amp;COUNTIF($C$2:C2755,C2755))</f>
        <v/>
      </c>
      <c r="C2755" s="88"/>
      <c r="D2755" s="87" t="str">
        <f>IF($C2755="","",VLOOKUP($C2755,人员花名册!$B$2:$F$2001,2,0))</f>
        <v/>
      </c>
      <c r="E2755" s="87" t="str">
        <f>IF($C2755="","",VLOOKUP($C2755,人员花名册!$B$2:$F$2001,4,0))</f>
        <v/>
      </c>
      <c r="F2755" s="89" t="str">
        <f>IF($C2755="","",VLOOKUP($C2755,人员花名册!$B$2:$F$2001,5,0))</f>
        <v/>
      </c>
      <c r="G2755" s="29"/>
      <c r="H2755" s="29"/>
      <c r="I2755" s="87" t="str">
        <f>IF($C2755="","",VLOOKUP($H2755,培训课程清单!$B$2:$J$1700,2,0))</f>
        <v/>
      </c>
      <c r="J2755" s="87" t="str">
        <f>IF($C2755="","",VLOOKUP($H2755,培训课程清单!$B$2:$J$1700,3,0))</f>
        <v/>
      </c>
      <c r="K2755" s="87" t="str">
        <f>IF($H2755="","",VLOOKUP($H2755,培训课程清单!$B$2:$J$1700,4,0))</f>
        <v/>
      </c>
      <c r="L2755" s="29"/>
      <c r="M2755" s="89" t="str">
        <f>IF($H2755="","",VLOOKUP($H2755,培训课程清单!$B$2:$J$1700,7,0))</f>
        <v/>
      </c>
      <c r="N2755" s="87" t="str">
        <f>IF($H2755="","",VLOOKUP($H2755,培训课程清单!$B$2:$J$1700,8,0))</f>
        <v/>
      </c>
      <c r="O2755" s="29"/>
    </row>
    <row r="2756" spans="1:15">
      <c r="A2756" s="87" t="str">
        <f t="shared" si="43"/>
        <v/>
      </c>
      <c r="B2756" s="87" t="str">
        <f>IF(C2756="","",C2756&amp;COUNTIF($C$2:C2756,C2756))</f>
        <v/>
      </c>
      <c r="C2756" s="88"/>
      <c r="D2756" s="87" t="str">
        <f>IF($C2756="","",VLOOKUP($C2756,人员花名册!$B$2:$F$2001,2,0))</f>
        <v/>
      </c>
      <c r="E2756" s="87" t="str">
        <f>IF($C2756="","",VLOOKUP($C2756,人员花名册!$B$2:$F$2001,4,0))</f>
        <v/>
      </c>
      <c r="F2756" s="89" t="str">
        <f>IF($C2756="","",VLOOKUP($C2756,人员花名册!$B$2:$F$2001,5,0))</f>
        <v/>
      </c>
      <c r="G2756" s="29"/>
      <c r="H2756" s="29"/>
      <c r="I2756" s="87" t="str">
        <f>IF($C2756="","",VLOOKUP($H2756,培训课程清单!$B$2:$J$1700,2,0))</f>
        <v/>
      </c>
      <c r="J2756" s="87" t="str">
        <f>IF($C2756="","",VLOOKUP($H2756,培训课程清单!$B$2:$J$1700,3,0))</f>
        <v/>
      </c>
      <c r="K2756" s="87" t="str">
        <f>IF($H2756="","",VLOOKUP($H2756,培训课程清单!$B$2:$J$1700,4,0))</f>
        <v/>
      </c>
      <c r="L2756" s="29"/>
      <c r="M2756" s="89" t="str">
        <f>IF($H2756="","",VLOOKUP($H2756,培训课程清单!$B$2:$J$1700,7,0))</f>
        <v/>
      </c>
      <c r="N2756" s="87" t="str">
        <f>IF($H2756="","",VLOOKUP($H2756,培训课程清单!$B$2:$J$1700,8,0))</f>
        <v/>
      </c>
      <c r="O2756" s="29"/>
    </row>
    <row r="2757" spans="1:15">
      <c r="A2757" s="87" t="str">
        <f t="shared" si="43"/>
        <v/>
      </c>
      <c r="B2757" s="87" t="str">
        <f>IF(C2757="","",C2757&amp;COUNTIF($C$2:C2757,C2757))</f>
        <v/>
      </c>
      <c r="C2757" s="88"/>
      <c r="D2757" s="87" t="str">
        <f>IF($C2757="","",VLOOKUP($C2757,人员花名册!$B$2:$F$2001,2,0))</f>
        <v/>
      </c>
      <c r="E2757" s="87" t="str">
        <f>IF($C2757="","",VLOOKUP($C2757,人员花名册!$B$2:$F$2001,4,0))</f>
        <v/>
      </c>
      <c r="F2757" s="89" t="str">
        <f>IF($C2757="","",VLOOKUP($C2757,人员花名册!$B$2:$F$2001,5,0))</f>
        <v/>
      </c>
      <c r="G2757" s="29"/>
      <c r="H2757" s="29"/>
      <c r="I2757" s="87" t="str">
        <f>IF($C2757="","",VLOOKUP($H2757,培训课程清单!$B$2:$J$1700,2,0))</f>
        <v/>
      </c>
      <c r="J2757" s="87" t="str">
        <f>IF($C2757="","",VLOOKUP($H2757,培训课程清单!$B$2:$J$1700,3,0))</f>
        <v/>
      </c>
      <c r="K2757" s="87" t="str">
        <f>IF($H2757="","",VLOOKUP($H2757,培训课程清单!$B$2:$J$1700,4,0))</f>
        <v/>
      </c>
      <c r="L2757" s="29"/>
      <c r="M2757" s="89" t="str">
        <f>IF($H2757="","",VLOOKUP($H2757,培训课程清单!$B$2:$J$1700,7,0))</f>
        <v/>
      </c>
      <c r="N2757" s="87" t="str">
        <f>IF($H2757="","",VLOOKUP($H2757,培训课程清单!$B$2:$J$1700,8,0))</f>
        <v/>
      </c>
      <c r="O2757" s="29"/>
    </row>
    <row r="2758" spans="1:15">
      <c r="A2758" s="87" t="str">
        <f t="shared" si="43"/>
        <v/>
      </c>
      <c r="B2758" s="87" t="str">
        <f>IF(C2758="","",C2758&amp;COUNTIF($C$2:C2758,C2758))</f>
        <v/>
      </c>
      <c r="C2758" s="88"/>
      <c r="D2758" s="87" t="str">
        <f>IF($C2758="","",VLOOKUP($C2758,人员花名册!$B$2:$F$2001,2,0))</f>
        <v/>
      </c>
      <c r="E2758" s="87" t="str">
        <f>IF($C2758="","",VLOOKUP($C2758,人员花名册!$B$2:$F$2001,4,0))</f>
        <v/>
      </c>
      <c r="F2758" s="89" t="str">
        <f>IF($C2758="","",VLOOKUP($C2758,人员花名册!$B$2:$F$2001,5,0))</f>
        <v/>
      </c>
      <c r="G2758" s="29"/>
      <c r="H2758" s="29"/>
      <c r="I2758" s="87" t="str">
        <f>IF($C2758="","",VLOOKUP($H2758,培训课程清单!$B$2:$J$1700,2,0))</f>
        <v/>
      </c>
      <c r="J2758" s="87" t="str">
        <f>IF($C2758="","",VLOOKUP($H2758,培训课程清单!$B$2:$J$1700,3,0))</f>
        <v/>
      </c>
      <c r="K2758" s="87" t="str">
        <f>IF($H2758="","",VLOOKUP($H2758,培训课程清单!$B$2:$J$1700,4,0))</f>
        <v/>
      </c>
      <c r="L2758" s="29"/>
      <c r="M2758" s="89" t="str">
        <f>IF($H2758="","",VLOOKUP($H2758,培训课程清单!$B$2:$J$1700,7,0))</f>
        <v/>
      </c>
      <c r="N2758" s="87" t="str">
        <f>IF($H2758="","",VLOOKUP($H2758,培训课程清单!$B$2:$J$1700,8,0))</f>
        <v/>
      </c>
      <c r="O2758" s="29"/>
    </row>
    <row r="2759" spans="1:15">
      <c r="A2759" s="87" t="str">
        <f t="shared" si="43"/>
        <v/>
      </c>
      <c r="B2759" s="87" t="str">
        <f>IF(C2759="","",C2759&amp;COUNTIF($C$2:C2759,C2759))</f>
        <v/>
      </c>
      <c r="C2759" s="88"/>
      <c r="D2759" s="87" t="str">
        <f>IF($C2759="","",VLOOKUP($C2759,人员花名册!$B$2:$F$2001,2,0))</f>
        <v/>
      </c>
      <c r="E2759" s="87" t="str">
        <f>IF($C2759="","",VLOOKUP($C2759,人员花名册!$B$2:$F$2001,4,0))</f>
        <v/>
      </c>
      <c r="F2759" s="89" t="str">
        <f>IF($C2759="","",VLOOKUP($C2759,人员花名册!$B$2:$F$2001,5,0))</f>
        <v/>
      </c>
      <c r="G2759" s="29"/>
      <c r="H2759" s="29"/>
      <c r="I2759" s="87" t="str">
        <f>IF($C2759="","",VLOOKUP($H2759,培训课程清单!$B$2:$J$1700,2,0))</f>
        <v/>
      </c>
      <c r="J2759" s="87" t="str">
        <f>IF($C2759="","",VLOOKUP($H2759,培训课程清单!$B$2:$J$1700,3,0))</f>
        <v/>
      </c>
      <c r="K2759" s="87" t="str">
        <f>IF($H2759="","",VLOOKUP($H2759,培训课程清单!$B$2:$J$1700,4,0))</f>
        <v/>
      </c>
      <c r="L2759" s="29"/>
      <c r="M2759" s="89" t="str">
        <f>IF($H2759="","",VLOOKUP($H2759,培训课程清单!$B$2:$J$1700,7,0))</f>
        <v/>
      </c>
      <c r="N2759" s="87" t="str">
        <f>IF($H2759="","",VLOOKUP($H2759,培训课程清单!$B$2:$J$1700,8,0))</f>
        <v/>
      </c>
      <c r="O2759" s="29"/>
    </row>
    <row r="2760" spans="1:15">
      <c r="A2760" s="87" t="str">
        <f t="shared" si="43"/>
        <v/>
      </c>
      <c r="B2760" s="87" t="str">
        <f>IF(C2760="","",C2760&amp;COUNTIF($C$2:C2760,C2760))</f>
        <v/>
      </c>
      <c r="C2760" s="88"/>
      <c r="D2760" s="87" t="str">
        <f>IF($C2760="","",VLOOKUP($C2760,人员花名册!$B$2:$F$2001,2,0))</f>
        <v/>
      </c>
      <c r="E2760" s="87" t="str">
        <f>IF($C2760="","",VLOOKUP($C2760,人员花名册!$B$2:$F$2001,4,0))</f>
        <v/>
      </c>
      <c r="F2760" s="89" t="str">
        <f>IF($C2760="","",VLOOKUP($C2760,人员花名册!$B$2:$F$2001,5,0))</f>
        <v/>
      </c>
      <c r="G2760" s="29"/>
      <c r="H2760" s="29"/>
      <c r="I2760" s="87" t="str">
        <f>IF($C2760="","",VLOOKUP($H2760,培训课程清单!$B$2:$J$1700,2,0))</f>
        <v/>
      </c>
      <c r="J2760" s="87" t="str">
        <f>IF($C2760="","",VLOOKUP($H2760,培训课程清单!$B$2:$J$1700,3,0))</f>
        <v/>
      </c>
      <c r="K2760" s="87" t="str">
        <f>IF($H2760="","",VLOOKUP($H2760,培训课程清单!$B$2:$J$1700,4,0))</f>
        <v/>
      </c>
      <c r="L2760" s="29"/>
      <c r="M2760" s="89" t="str">
        <f>IF($H2760="","",VLOOKUP($H2760,培训课程清单!$B$2:$J$1700,7,0))</f>
        <v/>
      </c>
      <c r="N2760" s="87" t="str">
        <f>IF($H2760="","",VLOOKUP($H2760,培训课程清单!$B$2:$J$1700,8,0))</f>
        <v/>
      </c>
      <c r="O2760" s="29"/>
    </row>
    <row r="2761" spans="1:15">
      <c r="A2761" s="87" t="str">
        <f t="shared" si="43"/>
        <v/>
      </c>
      <c r="B2761" s="87" t="str">
        <f>IF(C2761="","",C2761&amp;COUNTIF($C$2:C2761,C2761))</f>
        <v/>
      </c>
      <c r="C2761" s="88"/>
      <c r="D2761" s="87" t="str">
        <f>IF($C2761="","",VLOOKUP($C2761,人员花名册!$B$2:$F$2001,2,0))</f>
        <v/>
      </c>
      <c r="E2761" s="87" t="str">
        <f>IF($C2761="","",VLOOKUP($C2761,人员花名册!$B$2:$F$2001,4,0))</f>
        <v/>
      </c>
      <c r="F2761" s="89" t="str">
        <f>IF($C2761="","",VLOOKUP($C2761,人员花名册!$B$2:$F$2001,5,0))</f>
        <v/>
      </c>
      <c r="G2761" s="29"/>
      <c r="H2761" s="29"/>
      <c r="I2761" s="87" t="str">
        <f>IF($C2761="","",VLOOKUP($H2761,培训课程清单!$B$2:$J$1700,2,0))</f>
        <v/>
      </c>
      <c r="J2761" s="87" t="str">
        <f>IF($C2761="","",VLOOKUP($H2761,培训课程清单!$B$2:$J$1700,3,0))</f>
        <v/>
      </c>
      <c r="K2761" s="87" t="str">
        <f>IF($H2761="","",VLOOKUP($H2761,培训课程清单!$B$2:$J$1700,4,0))</f>
        <v/>
      </c>
      <c r="L2761" s="29"/>
      <c r="M2761" s="89" t="str">
        <f>IF($H2761="","",VLOOKUP($H2761,培训课程清单!$B$2:$J$1700,7,0))</f>
        <v/>
      </c>
      <c r="N2761" s="87" t="str">
        <f>IF($H2761="","",VLOOKUP($H2761,培训课程清单!$B$2:$J$1700,8,0))</f>
        <v/>
      </c>
      <c r="O2761" s="29"/>
    </row>
    <row r="2762" spans="1:15">
      <c r="A2762" s="87" t="str">
        <f t="shared" si="43"/>
        <v/>
      </c>
      <c r="B2762" s="87" t="str">
        <f>IF(C2762="","",C2762&amp;COUNTIF($C$2:C2762,C2762))</f>
        <v/>
      </c>
      <c r="C2762" s="88"/>
      <c r="D2762" s="87" t="str">
        <f>IF($C2762="","",VLOOKUP($C2762,人员花名册!$B$2:$F$2001,2,0))</f>
        <v/>
      </c>
      <c r="E2762" s="87" t="str">
        <f>IF($C2762="","",VLOOKUP($C2762,人员花名册!$B$2:$F$2001,4,0))</f>
        <v/>
      </c>
      <c r="F2762" s="89" t="str">
        <f>IF($C2762="","",VLOOKUP($C2762,人员花名册!$B$2:$F$2001,5,0))</f>
        <v/>
      </c>
      <c r="G2762" s="29"/>
      <c r="H2762" s="29"/>
      <c r="I2762" s="87" t="str">
        <f>IF($C2762="","",VLOOKUP($H2762,培训课程清单!$B$2:$J$1700,2,0))</f>
        <v/>
      </c>
      <c r="J2762" s="87" t="str">
        <f>IF($C2762="","",VLOOKUP($H2762,培训课程清单!$B$2:$J$1700,3,0))</f>
        <v/>
      </c>
      <c r="K2762" s="87" t="str">
        <f>IF($H2762="","",VLOOKUP($H2762,培训课程清单!$B$2:$J$1700,4,0))</f>
        <v/>
      </c>
      <c r="L2762" s="29"/>
      <c r="M2762" s="89" t="str">
        <f>IF($H2762="","",VLOOKUP($H2762,培训课程清单!$B$2:$J$1700,7,0))</f>
        <v/>
      </c>
      <c r="N2762" s="87" t="str">
        <f>IF($H2762="","",VLOOKUP($H2762,培训课程清单!$B$2:$J$1700,8,0))</f>
        <v/>
      </c>
      <c r="O2762" s="29"/>
    </row>
    <row r="2763" spans="1:15">
      <c r="A2763" s="87" t="str">
        <f t="shared" si="43"/>
        <v/>
      </c>
      <c r="B2763" s="87" t="str">
        <f>IF(C2763="","",C2763&amp;COUNTIF($C$2:C2763,C2763))</f>
        <v/>
      </c>
      <c r="C2763" s="88"/>
      <c r="D2763" s="87" t="str">
        <f>IF($C2763="","",VLOOKUP($C2763,人员花名册!$B$2:$F$2001,2,0))</f>
        <v/>
      </c>
      <c r="E2763" s="87" t="str">
        <f>IF($C2763="","",VLOOKUP($C2763,人员花名册!$B$2:$F$2001,4,0))</f>
        <v/>
      </c>
      <c r="F2763" s="89" t="str">
        <f>IF($C2763="","",VLOOKUP($C2763,人员花名册!$B$2:$F$2001,5,0))</f>
        <v/>
      </c>
      <c r="G2763" s="29"/>
      <c r="H2763" s="29"/>
      <c r="I2763" s="87" t="str">
        <f>IF($C2763="","",VLOOKUP($H2763,培训课程清单!$B$2:$J$1700,2,0))</f>
        <v/>
      </c>
      <c r="J2763" s="87" t="str">
        <f>IF($C2763="","",VLOOKUP($H2763,培训课程清单!$B$2:$J$1700,3,0))</f>
        <v/>
      </c>
      <c r="K2763" s="87" t="str">
        <f>IF($H2763="","",VLOOKUP($H2763,培训课程清单!$B$2:$J$1700,4,0))</f>
        <v/>
      </c>
      <c r="L2763" s="29"/>
      <c r="M2763" s="89" t="str">
        <f>IF($H2763="","",VLOOKUP($H2763,培训课程清单!$B$2:$J$1700,7,0))</f>
        <v/>
      </c>
      <c r="N2763" s="87" t="str">
        <f>IF($H2763="","",VLOOKUP($H2763,培训课程清单!$B$2:$J$1700,8,0))</f>
        <v/>
      </c>
      <c r="O2763" s="29"/>
    </row>
    <row r="2764" spans="1:15">
      <c r="A2764" s="87" t="str">
        <f t="shared" si="43"/>
        <v/>
      </c>
      <c r="B2764" s="87" t="str">
        <f>IF(C2764="","",C2764&amp;COUNTIF($C$2:C2764,C2764))</f>
        <v/>
      </c>
      <c r="C2764" s="88"/>
      <c r="D2764" s="87" t="str">
        <f>IF($C2764="","",VLOOKUP($C2764,人员花名册!$B$2:$F$2001,2,0))</f>
        <v/>
      </c>
      <c r="E2764" s="87" t="str">
        <f>IF($C2764="","",VLOOKUP($C2764,人员花名册!$B$2:$F$2001,4,0))</f>
        <v/>
      </c>
      <c r="F2764" s="89" t="str">
        <f>IF($C2764="","",VLOOKUP($C2764,人员花名册!$B$2:$F$2001,5,0))</f>
        <v/>
      </c>
      <c r="G2764" s="29"/>
      <c r="H2764" s="29"/>
      <c r="I2764" s="87" t="str">
        <f>IF($C2764="","",VLOOKUP($H2764,培训课程清单!$B$2:$J$1700,2,0))</f>
        <v/>
      </c>
      <c r="J2764" s="87" t="str">
        <f>IF($C2764="","",VLOOKUP($H2764,培训课程清单!$B$2:$J$1700,3,0))</f>
        <v/>
      </c>
      <c r="K2764" s="87" t="str">
        <f>IF($H2764="","",VLOOKUP($H2764,培训课程清单!$B$2:$J$1700,4,0))</f>
        <v/>
      </c>
      <c r="L2764" s="29"/>
      <c r="M2764" s="89" t="str">
        <f>IF($H2764="","",VLOOKUP($H2764,培训课程清单!$B$2:$J$1700,7,0))</f>
        <v/>
      </c>
      <c r="N2764" s="87" t="str">
        <f>IF($H2764="","",VLOOKUP($H2764,培训课程清单!$B$2:$J$1700,8,0))</f>
        <v/>
      </c>
      <c r="O2764" s="29"/>
    </row>
    <row r="2765" spans="1:15">
      <c r="A2765" s="87" t="str">
        <f t="shared" si="43"/>
        <v/>
      </c>
      <c r="B2765" s="87" t="str">
        <f>IF(C2765="","",C2765&amp;COUNTIF($C$2:C2765,C2765))</f>
        <v/>
      </c>
      <c r="C2765" s="88"/>
      <c r="D2765" s="87" t="str">
        <f>IF($C2765="","",VLOOKUP($C2765,人员花名册!$B$2:$F$2001,2,0))</f>
        <v/>
      </c>
      <c r="E2765" s="87" t="str">
        <f>IF($C2765="","",VLOOKUP($C2765,人员花名册!$B$2:$F$2001,4,0))</f>
        <v/>
      </c>
      <c r="F2765" s="89" t="str">
        <f>IF($C2765="","",VLOOKUP($C2765,人员花名册!$B$2:$F$2001,5,0))</f>
        <v/>
      </c>
      <c r="G2765" s="29"/>
      <c r="H2765" s="29"/>
      <c r="I2765" s="87" t="str">
        <f>IF($C2765="","",VLOOKUP($H2765,培训课程清单!$B$2:$J$1700,2,0))</f>
        <v/>
      </c>
      <c r="J2765" s="87" t="str">
        <f>IF($C2765="","",VLOOKUP($H2765,培训课程清单!$B$2:$J$1700,3,0))</f>
        <v/>
      </c>
      <c r="K2765" s="87" t="str">
        <f>IF($H2765="","",VLOOKUP($H2765,培训课程清单!$B$2:$J$1700,4,0))</f>
        <v/>
      </c>
      <c r="L2765" s="29"/>
      <c r="M2765" s="89" t="str">
        <f>IF($H2765="","",VLOOKUP($H2765,培训课程清单!$B$2:$J$1700,7,0))</f>
        <v/>
      </c>
      <c r="N2765" s="87" t="str">
        <f>IF($H2765="","",VLOOKUP($H2765,培训课程清单!$B$2:$J$1700,8,0))</f>
        <v/>
      </c>
      <c r="O2765" s="29"/>
    </row>
    <row r="2766" spans="1:15">
      <c r="A2766" s="87" t="str">
        <f t="shared" si="43"/>
        <v/>
      </c>
      <c r="B2766" s="87" t="str">
        <f>IF(C2766="","",C2766&amp;COUNTIF($C$2:C2766,C2766))</f>
        <v/>
      </c>
      <c r="C2766" s="88"/>
      <c r="D2766" s="87" t="str">
        <f>IF($C2766="","",VLOOKUP($C2766,人员花名册!$B$2:$F$2001,2,0))</f>
        <v/>
      </c>
      <c r="E2766" s="87" t="str">
        <f>IF($C2766="","",VLOOKUP($C2766,人员花名册!$B$2:$F$2001,4,0))</f>
        <v/>
      </c>
      <c r="F2766" s="89" t="str">
        <f>IF($C2766="","",VLOOKUP($C2766,人员花名册!$B$2:$F$2001,5,0))</f>
        <v/>
      </c>
      <c r="G2766" s="29"/>
      <c r="H2766" s="29"/>
      <c r="I2766" s="87" t="str">
        <f>IF($C2766="","",VLOOKUP($H2766,培训课程清单!$B$2:$J$1700,2,0))</f>
        <v/>
      </c>
      <c r="J2766" s="87" t="str">
        <f>IF($C2766="","",VLOOKUP($H2766,培训课程清单!$B$2:$J$1700,3,0))</f>
        <v/>
      </c>
      <c r="K2766" s="87" t="str">
        <f>IF($H2766="","",VLOOKUP($H2766,培训课程清单!$B$2:$J$1700,4,0))</f>
        <v/>
      </c>
      <c r="L2766" s="29"/>
      <c r="M2766" s="89" t="str">
        <f>IF($H2766="","",VLOOKUP($H2766,培训课程清单!$B$2:$J$1700,7,0))</f>
        <v/>
      </c>
      <c r="N2766" s="87" t="str">
        <f>IF($H2766="","",VLOOKUP($H2766,培训课程清单!$B$2:$J$1700,8,0))</f>
        <v/>
      </c>
      <c r="O2766" s="29"/>
    </row>
    <row r="2767" spans="1:15">
      <c r="A2767" s="87" t="str">
        <f t="shared" si="43"/>
        <v/>
      </c>
      <c r="B2767" s="87" t="str">
        <f>IF(C2767="","",C2767&amp;COUNTIF($C$2:C2767,C2767))</f>
        <v/>
      </c>
      <c r="C2767" s="88"/>
      <c r="D2767" s="87" t="str">
        <f>IF($C2767="","",VLOOKUP($C2767,人员花名册!$B$2:$F$2001,2,0))</f>
        <v/>
      </c>
      <c r="E2767" s="87" t="str">
        <f>IF($C2767="","",VLOOKUP($C2767,人员花名册!$B$2:$F$2001,4,0))</f>
        <v/>
      </c>
      <c r="F2767" s="89" t="str">
        <f>IF($C2767="","",VLOOKUP($C2767,人员花名册!$B$2:$F$2001,5,0))</f>
        <v/>
      </c>
      <c r="G2767" s="29"/>
      <c r="H2767" s="29"/>
      <c r="I2767" s="87" t="str">
        <f>IF($C2767="","",VLOOKUP($H2767,培训课程清单!$B$2:$J$1700,2,0))</f>
        <v/>
      </c>
      <c r="J2767" s="87" t="str">
        <f>IF($C2767="","",VLOOKUP($H2767,培训课程清单!$B$2:$J$1700,3,0))</f>
        <v/>
      </c>
      <c r="K2767" s="87" t="str">
        <f>IF($H2767="","",VLOOKUP($H2767,培训课程清单!$B$2:$J$1700,4,0))</f>
        <v/>
      </c>
      <c r="L2767" s="29"/>
      <c r="M2767" s="89" t="str">
        <f>IF($H2767="","",VLOOKUP($H2767,培训课程清单!$B$2:$J$1700,7,0))</f>
        <v/>
      </c>
      <c r="N2767" s="87" t="str">
        <f>IF($H2767="","",VLOOKUP($H2767,培训课程清单!$B$2:$J$1700,8,0))</f>
        <v/>
      </c>
      <c r="O2767" s="29"/>
    </row>
    <row r="2768" spans="1:15">
      <c r="A2768" s="87" t="str">
        <f t="shared" si="43"/>
        <v/>
      </c>
      <c r="B2768" s="87" t="str">
        <f>IF(C2768="","",C2768&amp;COUNTIF($C$2:C2768,C2768))</f>
        <v/>
      </c>
      <c r="C2768" s="88"/>
      <c r="D2768" s="87" t="str">
        <f>IF($C2768="","",VLOOKUP($C2768,人员花名册!$B$2:$F$2001,2,0))</f>
        <v/>
      </c>
      <c r="E2768" s="87" t="str">
        <f>IF($C2768="","",VLOOKUP($C2768,人员花名册!$B$2:$F$2001,4,0))</f>
        <v/>
      </c>
      <c r="F2768" s="89" t="str">
        <f>IF($C2768="","",VLOOKUP($C2768,人员花名册!$B$2:$F$2001,5,0))</f>
        <v/>
      </c>
      <c r="G2768" s="29"/>
      <c r="H2768" s="29"/>
      <c r="I2768" s="87" t="str">
        <f>IF($C2768="","",VLOOKUP($H2768,培训课程清单!$B$2:$J$1700,2,0))</f>
        <v/>
      </c>
      <c r="J2768" s="87" t="str">
        <f>IF($C2768="","",VLOOKUP($H2768,培训课程清单!$B$2:$J$1700,3,0))</f>
        <v/>
      </c>
      <c r="K2768" s="87" t="str">
        <f>IF($H2768="","",VLOOKUP($H2768,培训课程清单!$B$2:$J$1700,4,0))</f>
        <v/>
      </c>
      <c r="L2768" s="29"/>
      <c r="M2768" s="89" t="str">
        <f>IF($H2768="","",VLOOKUP($H2768,培训课程清单!$B$2:$J$1700,7,0))</f>
        <v/>
      </c>
      <c r="N2768" s="87" t="str">
        <f>IF($H2768="","",VLOOKUP($H2768,培训课程清单!$B$2:$J$1700,8,0))</f>
        <v/>
      </c>
      <c r="O2768" s="29"/>
    </row>
    <row r="2769" spans="1:15">
      <c r="A2769" s="87" t="str">
        <f t="shared" ref="A2769:A2832" si="44">IF(C2768="","",A2768+1)</f>
        <v/>
      </c>
      <c r="B2769" s="87" t="str">
        <f>IF(C2769="","",C2769&amp;COUNTIF($C$2:C2769,C2769))</f>
        <v/>
      </c>
      <c r="C2769" s="88"/>
      <c r="D2769" s="87" t="str">
        <f>IF($C2769="","",VLOOKUP($C2769,人员花名册!$B$2:$F$2001,2,0))</f>
        <v/>
      </c>
      <c r="E2769" s="87" t="str">
        <f>IF($C2769="","",VLOOKUP($C2769,人员花名册!$B$2:$F$2001,4,0))</f>
        <v/>
      </c>
      <c r="F2769" s="89" t="str">
        <f>IF($C2769="","",VLOOKUP($C2769,人员花名册!$B$2:$F$2001,5,0))</f>
        <v/>
      </c>
      <c r="G2769" s="29"/>
      <c r="H2769" s="29"/>
      <c r="I2769" s="87" t="str">
        <f>IF($C2769="","",VLOOKUP($H2769,培训课程清单!$B$2:$J$1700,2,0))</f>
        <v/>
      </c>
      <c r="J2769" s="87" t="str">
        <f>IF($C2769="","",VLOOKUP($H2769,培训课程清单!$B$2:$J$1700,3,0))</f>
        <v/>
      </c>
      <c r="K2769" s="87" t="str">
        <f>IF($H2769="","",VLOOKUP($H2769,培训课程清单!$B$2:$J$1700,4,0))</f>
        <v/>
      </c>
      <c r="L2769" s="29"/>
      <c r="M2769" s="89" t="str">
        <f>IF($H2769="","",VLOOKUP($H2769,培训课程清单!$B$2:$J$1700,7,0))</f>
        <v/>
      </c>
      <c r="N2769" s="87" t="str">
        <f>IF($H2769="","",VLOOKUP($H2769,培训课程清单!$B$2:$J$1700,8,0))</f>
        <v/>
      </c>
      <c r="O2769" s="29"/>
    </row>
    <row r="2770" spans="1:15">
      <c r="A2770" s="87" t="str">
        <f t="shared" si="44"/>
        <v/>
      </c>
      <c r="B2770" s="87" t="str">
        <f>IF(C2770="","",C2770&amp;COUNTIF($C$2:C2770,C2770))</f>
        <v/>
      </c>
      <c r="C2770" s="88"/>
      <c r="D2770" s="87" t="str">
        <f>IF($C2770="","",VLOOKUP($C2770,人员花名册!$B$2:$F$2001,2,0))</f>
        <v/>
      </c>
      <c r="E2770" s="87" t="str">
        <f>IF($C2770="","",VLOOKUP($C2770,人员花名册!$B$2:$F$2001,4,0))</f>
        <v/>
      </c>
      <c r="F2770" s="89" t="str">
        <f>IF($C2770="","",VLOOKUP($C2770,人员花名册!$B$2:$F$2001,5,0))</f>
        <v/>
      </c>
      <c r="G2770" s="29"/>
      <c r="H2770" s="29"/>
      <c r="I2770" s="87" t="str">
        <f>IF($C2770="","",VLOOKUP($H2770,培训课程清单!$B$2:$J$1700,2,0))</f>
        <v/>
      </c>
      <c r="J2770" s="87" t="str">
        <f>IF($C2770="","",VLOOKUP($H2770,培训课程清单!$B$2:$J$1700,3,0))</f>
        <v/>
      </c>
      <c r="K2770" s="87" t="str">
        <f>IF($H2770="","",VLOOKUP($H2770,培训课程清单!$B$2:$J$1700,4,0))</f>
        <v/>
      </c>
      <c r="L2770" s="29"/>
      <c r="M2770" s="89" t="str">
        <f>IF($H2770="","",VLOOKUP($H2770,培训课程清单!$B$2:$J$1700,7,0))</f>
        <v/>
      </c>
      <c r="N2770" s="87" t="str">
        <f>IF($H2770="","",VLOOKUP($H2770,培训课程清单!$B$2:$J$1700,8,0))</f>
        <v/>
      </c>
      <c r="O2770" s="29"/>
    </row>
    <row r="2771" spans="1:15">
      <c r="A2771" s="87" t="str">
        <f t="shared" si="44"/>
        <v/>
      </c>
      <c r="B2771" s="87" t="str">
        <f>IF(C2771="","",C2771&amp;COUNTIF($C$2:C2771,C2771))</f>
        <v/>
      </c>
      <c r="C2771" s="88"/>
      <c r="D2771" s="87" t="str">
        <f>IF($C2771="","",VLOOKUP($C2771,人员花名册!$B$2:$F$2001,2,0))</f>
        <v/>
      </c>
      <c r="E2771" s="87" t="str">
        <f>IF($C2771="","",VLOOKUP($C2771,人员花名册!$B$2:$F$2001,4,0))</f>
        <v/>
      </c>
      <c r="F2771" s="89" t="str">
        <f>IF($C2771="","",VLOOKUP($C2771,人员花名册!$B$2:$F$2001,5,0))</f>
        <v/>
      </c>
      <c r="G2771" s="29"/>
      <c r="H2771" s="29"/>
      <c r="I2771" s="87" t="str">
        <f>IF($C2771="","",VLOOKUP($H2771,培训课程清单!$B$2:$J$1700,2,0))</f>
        <v/>
      </c>
      <c r="J2771" s="87" t="str">
        <f>IF($C2771="","",VLOOKUP($H2771,培训课程清单!$B$2:$J$1700,3,0))</f>
        <v/>
      </c>
      <c r="K2771" s="87" t="str">
        <f>IF($H2771="","",VLOOKUP($H2771,培训课程清单!$B$2:$J$1700,4,0))</f>
        <v/>
      </c>
      <c r="L2771" s="29"/>
      <c r="M2771" s="89" t="str">
        <f>IF($H2771="","",VLOOKUP($H2771,培训课程清单!$B$2:$J$1700,7,0))</f>
        <v/>
      </c>
      <c r="N2771" s="87" t="str">
        <f>IF($H2771="","",VLOOKUP($H2771,培训课程清单!$B$2:$J$1700,8,0))</f>
        <v/>
      </c>
      <c r="O2771" s="29"/>
    </row>
    <row r="2772" spans="1:15">
      <c r="A2772" s="87" t="str">
        <f t="shared" si="44"/>
        <v/>
      </c>
      <c r="B2772" s="87" t="str">
        <f>IF(C2772="","",C2772&amp;COUNTIF($C$2:C2772,C2772))</f>
        <v/>
      </c>
      <c r="C2772" s="88"/>
      <c r="D2772" s="87" t="str">
        <f>IF($C2772="","",VLOOKUP($C2772,人员花名册!$B$2:$F$2001,2,0))</f>
        <v/>
      </c>
      <c r="E2772" s="87" t="str">
        <f>IF($C2772="","",VLOOKUP($C2772,人员花名册!$B$2:$F$2001,4,0))</f>
        <v/>
      </c>
      <c r="F2772" s="89" t="str">
        <f>IF($C2772="","",VLOOKUP($C2772,人员花名册!$B$2:$F$2001,5,0))</f>
        <v/>
      </c>
      <c r="G2772" s="29"/>
      <c r="H2772" s="29"/>
      <c r="I2772" s="87" t="str">
        <f>IF($C2772="","",VLOOKUP($H2772,培训课程清单!$B$2:$J$1700,2,0))</f>
        <v/>
      </c>
      <c r="J2772" s="87" t="str">
        <f>IF($C2772="","",VLOOKUP($H2772,培训课程清单!$B$2:$J$1700,3,0))</f>
        <v/>
      </c>
      <c r="K2772" s="87" t="str">
        <f>IF($H2772="","",VLOOKUP($H2772,培训课程清单!$B$2:$J$1700,4,0))</f>
        <v/>
      </c>
      <c r="L2772" s="29"/>
      <c r="M2772" s="89" t="str">
        <f>IF($H2772="","",VLOOKUP($H2772,培训课程清单!$B$2:$J$1700,7,0))</f>
        <v/>
      </c>
      <c r="N2772" s="87" t="str">
        <f>IF($H2772="","",VLOOKUP($H2772,培训课程清单!$B$2:$J$1700,8,0))</f>
        <v/>
      </c>
      <c r="O2772" s="29"/>
    </row>
    <row r="2773" spans="1:15">
      <c r="A2773" s="87" t="str">
        <f t="shared" si="44"/>
        <v/>
      </c>
      <c r="B2773" s="87" t="str">
        <f>IF(C2773="","",C2773&amp;COUNTIF($C$2:C2773,C2773))</f>
        <v/>
      </c>
      <c r="C2773" s="88"/>
      <c r="D2773" s="87" t="str">
        <f>IF($C2773="","",VLOOKUP($C2773,人员花名册!$B$2:$F$2001,2,0))</f>
        <v/>
      </c>
      <c r="E2773" s="87" t="str">
        <f>IF($C2773="","",VLOOKUP($C2773,人员花名册!$B$2:$F$2001,4,0))</f>
        <v/>
      </c>
      <c r="F2773" s="89" t="str">
        <f>IF($C2773="","",VLOOKUP($C2773,人员花名册!$B$2:$F$2001,5,0))</f>
        <v/>
      </c>
      <c r="G2773" s="29"/>
      <c r="H2773" s="29"/>
      <c r="I2773" s="87" t="str">
        <f>IF($C2773="","",VLOOKUP($H2773,培训课程清单!$B$2:$J$1700,2,0))</f>
        <v/>
      </c>
      <c r="J2773" s="87" t="str">
        <f>IF($C2773="","",VLOOKUP($H2773,培训课程清单!$B$2:$J$1700,3,0))</f>
        <v/>
      </c>
      <c r="K2773" s="87" t="str">
        <f>IF($H2773="","",VLOOKUP($H2773,培训课程清单!$B$2:$J$1700,4,0))</f>
        <v/>
      </c>
      <c r="L2773" s="29"/>
      <c r="M2773" s="89" t="str">
        <f>IF($H2773="","",VLOOKUP($H2773,培训课程清单!$B$2:$J$1700,7,0))</f>
        <v/>
      </c>
      <c r="N2773" s="87" t="str">
        <f>IF($H2773="","",VLOOKUP($H2773,培训课程清单!$B$2:$J$1700,8,0))</f>
        <v/>
      </c>
      <c r="O2773" s="29"/>
    </row>
    <row r="2774" spans="1:15">
      <c r="A2774" s="87" t="str">
        <f t="shared" si="44"/>
        <v/>
      </c>
      <c r="B2774" s="87" t="str">
        <f>IF(C2774="","",C2774&amp;COUNTIF($C$2:C2774,C2774))</f>
        <v/>
      </c>
      <c r="C2774" s="88"/>
      <c r="D2774" s="87" t="str">
        <f>IF($C2774="","",VLOOKUP($C2774,人员花名册!$B$2:$F$2001,2,0))</f>
        <v/>
      </c>
      <c r="E2774" s="87" t="str">
        <f>IF($C2774="","",VLOOKUP($C2774,人员花名册!$B$2:$F$2001,4,0))</f>
        <v/>
      </c>
      <c r="F2774" s="89" t="str">
        <f>IF($C2774="","",VLOOKUP($C2774,人员花名册!$B$2:$F$2001,5,0))</f>
        <v/>
      </c>
      <c r="G2774" s="29"/>
      <c r="H2774" s="29"/>
      <c r="I2774" s="87" t="str">
        <f>IF($C2774="","",VLOOKUP($H2774,培训课程清单!$B$2:$J$1700,2,0))</f>
        <v/>
      </c>
      <c r="J2774" s="87" t="str">
        <f>IF($C2774="","",VLOOKUP($H2774,培训课程清单!$B$2:$J$1700,3,0))</f>
        <v/>
      </c>
      <c r="K2774" s="87" t="str">
        <f>IF($H2774="","",VLOOKUP($H2774,培训课程清单!$B$2:$J$1700,4,0))</f>
        <v/>
      </c>
      <c r="L2774" s="29"/>
      <c r="M2774" s="89" t="str">
        <f>IF($H2774="","",VLOOKUP($H2774,培训课程清单!$B$2:$J$1700,7,0))</f>
        <v/>
      </c>
      <c r="N2774" s="87" t="str">
        <f>IF($H2774="","",VLOOKUP($H2774,培训课程清单!$B$2:$J$1700,8,0))</f>
        <v/>
      </c>
      <c r="O2774" s="29"/>
    </row>
    <row r="2775" spans="1:15">
      <c r="A2775" s="87" t="str">
        <f t="shared" si="44"/>
        <v/>
      </c>
      <c r="B2775" s="87" t="str">
        <f>IF(C2775="","",C2775&amp;COUNTIF($C$2:C2775,C2775))</f>
        <v/>
      </c>
      <c r="C2775" s="88"/>
      <c r="D2775" s="87" t="str">
        <f>IF($C2775="","",VLOOKUP($C2775,人员花名册!$B$2:$F$2001,2,0))</f>
        <v/>
      </c>
      <c r="E2775" s="87" t="str">
        <f>IF($C2775="","",VLOOKUP($C2775,人员花名册!$B$2:$F$2001,4,0))</f>
        <v/>
      </c>
      <c r="F2775" s="89" t="str">
        <f>IF($C2775="","",VLOOKUP($C2775,人员花名册!$B$2:$F$2001,5,0))</f>
        <v/>
      </c>
      <c r="G2775" s="29"/>
      <c r="H2775" s="29"/>
      <c r="I2775" s="87" t="str">
        <f>IF($C2775="","",VLOOKUP($H2775,培训课程清单!$B$2:$J$1700,2,0))</f>
        <v/>
      </c>
      <c r="J2775" s="87" t="str">
        <f>IF($C2775="","",VLOOKUP($H2775,培训课程清单!$B$2:$J$1700,3,0))</f>
        <v/>
      </c>
      <c r="K2775" s="87" t="str">
        <f>IF($H2775="","",VLOOKUP($H2775,培训课程清单!$B$2:$J$1700,4,0))</f>
        <v/>
      </c>
      <c r="L2775" s="29"/>
      <c r="M2775" s="89" t="str">
        <f>IF($H2775="","",VLOOKUP($H2775,培训课程清单!$B$2:$J$1700,7,0))</f>
        <v/>
      </c>
      <c r="N2775" s="87" t="str">
        <f>IF($H2775="","",VLOOKUP($H2775,培训课程清单!$B$2:$J$1700,8,0))</f>
        <v/>
      </c>
      <c r="O2775" s="29"/>
    </row>
    <row r="2776" spans="1:15">
      <c r="A2776" s="87" t="str">
        <f t="shared" si="44"/>
        <v/>
      </c>
      <c r="B2776" s="87" t="str">
        <f>IF(C2776="","",C2776&amp;COUNTIF($C$2:C2776,C2776))</f>
        <v/>
      </c>
      <c r="C2776" s="88"/>
      <c r="D2776" s="87" t="str">
        <f>IF($C2776="","",VLOOKUP($C2776,人员花名册!$B$2:$F$2001,2,0))</f>
        <v/>
      </c>
      <c r="E2776" s="87" t="str">
        <f>IF($C2776="","",VLOOKUP($C2776,人员花名册!$B$2:$F$2001,4,0))</f>
        <v/>
      </c>
      <c r="F2776" s="89" t="str">
        <f>IF($C2776="","",VLOOKUP($C2776,人员花名册!$B$2:$F$2001,5,0))</f>
        <v/>
      </c>
      <c r="G2776" s="29"/>
      <c r="H2776" s="29"/>
      <c r="I2776" s="87" t="str">
        <f>IF($C2776="","",VLOOKUP($H2776,培训课程清单!$B$2:$J$1700,2,0))</f>
        <v/>
      </c>
      <c r="J2776" s="87" t="str">
        <f>IF($C2776="","",VLOOKUP($H2776,培训课程清单!$B$2:$J$1700,3,0))</f>
        <v/>
      </c>
      <c r="K2776" s="87" t="str">
        <f>IF($H2776="","",VLOOKUP($H2776,培训课程清单!$B$2:$J$1700,4,0))</f>
        <v/>
      </c>
      <c r="L2776" s="29"/>
      <c r="M2776" s="89" t="str">
        <f>IF($H2776="","",VLOOKUP($H2776,培训课程清单!$B$2:$J$1700,7,0))</f>
        <v/>
      </c>
      <c r="N2776" s="87" t="str">
        <f>IF($H2776="","",VLOOKUP($H2776,培训课程清单!$B$2:$J$1700,8,0))</f>
        <v/>
      </c>
      <c r="O2776" s="29"/>
    </row>
    <row r="2777" spans="1:15">
      <c r="A2777" s="87" t="str">
        <f t="shared" si="44"/>
        <v/>
      </c>
      <c r="B2777" s="87" t="str">
        <f>IF(C2777="","",C2777&amp;COUNTIF($C$2:C2777,C2777))</f>
        <v/>
      </c>
      <c r="C2777" s="88"/>
      <c r="D2777" s="87" t="str">
        <f>IF($C2777="","",VLOOKUP($C2777,人员花名册!$B$2:$F$2001,2,0))</f>
        <v/>
      </c>
      <c r="E2777" s="87" t="str">
        <f>IF($C2777="","",VLOOKUP($C2777,人员花名册!$B$2:$F$2001,4,0))</f>
        <v/>
      </c>
      <c r="F2777" s="89" t="str">
        <f>IF($C2777="","",VLOOKUP($C2777,人员花名册!$B$2:$F$2001,5,0))</f>
        <v/>
      </c>
      <c r="G2777" s="29"/>
      <c r="H2777" s="29"/>
      <c r="I2777" s="87" t="str">
        <f>IF($C2777="","",VLOOKUP($H2777,培训课程清单!$B$2:$J$1700,2,0))</f>
        <v/>
      </c>
      <c r="J2777" s="87" t="str">
        <f>IF($C2777="","",VLOOKUP($H2777,培训课程清单!$B$2:$J$1700,3,0))</f>
        <v/>
      </c>
      <c r="K2777" s="87" t="str">
        <f>IF($H2777="","",VLOOKUP($H2777,培训课程清单!$B$2:$J$1700,4,0))</f>
        <v/>
      </c>
      <c r="L2777" s="29"/>
      <c r="M2777" s="89" t="str">
        <f>IF($H2777="","",VLOOKUP($H2777,培训课程清单!$B$2:$J$1700,7,0))</f>
        <v/>
      </c>
      <c r="N2777" s="87" t="str">
        <f>IF($H2777="","",VLOOKUP($H2777,培训课程清单!$B$2:$J$1700,8,0))</f>
        <v/>
      </c>
      <c r="O2777" s="29"/>
    </row>
    <row r="2778" spans="1:15">
      <c r="A2778" s="87" t="str">
        <f t="shared" si="44"/>
        <v/>
      </c>
      <c r="B2778" s="87" t="str">
        <f>IF(C2778="","",C2778&amp;COUNTIF($C$2:C2778,C2778))</f>
        <v/>
      </c>
      <c r="C2778" s="88"/>
      <c r="D2778" s="87" t="str">
        <f>IF($C2778="","",VLOOKUP($C2778,人员花名册!$B$2:$F$2001,2,0))</f>
        <v/>
      </c>
      <c r="E2778" s="87" t="str">
        <f>IF($C2778="","",VLOOKUP($C2778,人员花名册!$B$2:$F$2001,4,0))</f>
        <v/>
      </c>
      <c r="F2778" s="89" t="str">
        <f>IF($C2778="","",VLOOKUP($C2778,人员花名册!$B$2:$F$2001,5,0))</f>
        <v/>
      </c>
      <c r="G2778" s="29"/>
      <c r="H2778" s="29"/>
      <c r="I2778" s="87" t="str">
        <f>IF($C2778="","",VLOOKUP($H2778,培训课程清单!$B$2:$J$1700,2,0))</f>
        <v/>
      </c>
      <c r="J2778" s="87" t="str">
        <f>IF($C2778="","",VLOOKUP($H2778,培训课程清单!$B$2:$J$1700,3,0))</f>
        <v/>
      </c>
      <c r="K2778" s="87" t="str">
        <f>IF($H2778="","",VLOOKUP($H2778,培训课程清单!$B$2:$J$1700,4,0))</f>
        <v/>
      </c>
      <c r="L2778" s="29"/>
      <c r="M2778" s="89" t="str">
        <f>IF($H2778="","",VLOOKUP($H2778,培训课程清单!$B$2:$J$1700,7,0))</f>
        <v/>
      </c>
      <c r="N2778" s="87" t="str">
        <f>IF($H2778="","",VLOOKUP($H2778,培训课程清单!$B$2:$J$1700,8,0))</f>
        <v/>
      </c>
      <c r="O2778" s="29"/>
    </row>
    <row r="2779" spans="1:15">
      <c r="A2779" s="87" t="str">
        <f t="shared" si="44"/>
        <v/>
      </c>
      <c r="B2779" s="87" t="str">
        <f>IF(C2779="","",C2779&amp;COUNTIF($C$2:C2779,C2779))</f>
        <v/>
      </c>
      <c r="C2779" s="88"/>
      <c r="D2779" s="87" t="str">
        <f>IF($C2779="","",VLOOKUP($C2779,人员花名册!$B$2:$F$2001,2,0))</f>
        <v/>
      </c>
      <c r="E2779" s="87" t="str">
        <f>IF($C2779="","",VLOOKUP($C2779,人员花名册!$B$2:$F$2001,4,0))</f>
        <v/>
      </c>
      <c r="F2779" s="89" t="str">
        <f>IF($C2779="","",VLOOKUP($C2779,人员花名册!$B$2:$F$2001,5,0))</f>
        <v/>
      </c>
      <c r="G2779" s="29"/>
      <c r="H2779" s="29"/>
      <c r="I2779" s="87" t="str">
        <f>IF($C2779="","",VLOOKUP($H2779,培训课程清单!$B$2:$J$1700,2,0))</f>
        <v/>
      </c>
      <c r="J2779" s="87" t="str">
        <f>IF($C2779="","",VLOOKUP($H2779,培训课程清单!$B$2:$J$1700,3,0))</f>
        <v/>
      </c>
      <c r="K2779" s="87" t="str">
        <f>IF($H2779="","",VLOOKUP($H2779,培训课程清单!$B$2:$J$1700,4,0))</f>
        <v/>
      </c>
      <c r="L2779" s="29"/>
      <c r="M2779" s="89" t="str">
        <f>IF($H2779="","",VLOOKUP($H2779,培训课程清单!$B$2:$J$1700,7,0))</f>
        <v/>
      </c>
      <c r="N2779" s="87" t="str">
        <f>IF($H2779="","",VLOOKUP($H2779,培训课程清单!$B$2:$J$1700,8,0))</f>
        <v/>
      </c>
      <c r="O2779" s="29"/>
    </row>
    <row r="2780" spans="1:15">
      <c r="A2780" s="87" t="str">
        <f t="shared" si="44"/>
        <v/>
      </c>
      <c r="B2780" s="87" t="str">
        <f>IF(C2780="","",C2780&amp;COUNTIF($C$2:C2780,C2780))</f>
        <v/>
      </c>
      <c r="C2780" s="88"/>
      <c r="D2780" s="87" t="str">
        <f>IF($C2780="","",VLOOKUP($C2780,人员花名册!$B$2:$F$2001,2,0))</f>
        <v/>
      </c>
      <c r="E2780" s="87" t="str">
        <f>IF($C2780="","",VLOOKUP($C2780,人员花名册!$B$2:$F$2001,4,0))</f>
        <v/>
      </c>
      <c r="F2780" s="89" t="str">
        <f>IF($C2780="","",VLOOKUP($C2780,人员花名册!$B$2:$F$2001,5,0))</f>
        <v/>
      </c>
      <c r="G2780" s="29"/>
      <c r="H2780" s="29"/>
      <c r="I2780" s="87" t="str">
        <f>IF($C2780="","",VLOOKUP($H2780,培训课程清单!$B$2:$J$1700,2,0))</f>
        <v/>
      </c>
      <c r="J2780" s="87" t="str">
        <f>IF($C2780="","",VLOOKUP($H2780,培训课程清单!$B$2:$J$1700,3,0))</f>
        <v/>
      </c>
      <c r="K2780" s="87" t="str">
        <f>IF($H2780="","",VLOOKUP($H2780,培训课程清单!$B$2:$J$1700,4,0))</f>
        <v/>
      </c>
      <c r="L2780" s="29"/>
      <c r="M2780" s="89" t="str">
        <f>IF($H2780="","",VLOOKUP($H2780,培训课程清单!$B$2:$J$1700,7,0))</f>
        <v/>
      </c>
      <c r="N2780" s="87" t="str">
        <f>IF($H2780="","",VLOOKUP($H2780,培训课程清单!$B$2:$J$1700,8,0))</f>
        <v/>
      </c>
      <c r="O2780" s="29"/>
    </row>
    <row r="2781" spans="1:15">
      <c r="A2781" s="87" t="str">
        <f t="shared" si="44"/>
        <v/>
      </c>
      <c r="B2781" s="87" t="str">
        <f>IF(C2781="","",C2781&amp;COUNTIF($C$2:C2781,C2781))</f>
        <v/>
      </c>
      <c r="C2781" s="88"/>
      <c r="D2781" s="87" t="str">
        <f>IF($C2781="","",VLOOKUP($C2781,人员花名册!$B$2:$F$2001,2,0))</f>
        <v/>
      </c>
      <c r="E2781" s="87" t="str">
        <f>IF($C2781="","",VLOOKUP($C2781,人员花名册!$B$2:$F$2001,4,0))</f>
        <v/>
      </c>
      <c r="F2781" s="89" t="str">
        <f>IF($C2781="","",VLOOKUP($C2781,人员花名册!$B$2:$F$2001,5,0))</f>
        <v/>
      </c>
      <c r="G2781" s="29"/>
      <c r="H2781" s="29"/>
      <c r="I2781" s="87" t="str">
        <f>IF($C2781="","",VLOOKUP($H2781,培训课程清单!$B$2:$J$1700,2,0))</f>
        <v/>
      </c>
      <c r="J2781" s="87" t="str">
        <f>IF($C2781="","",VLOOKUP($H2781,培训课程清单!$B$2:$J$1700,3,0))</f>
        <v/>
      </c>
      <c r="K2781" s="87" t="str">
        <f>IF($H2781="","",VLOOKUP($H2781,培训课程清单!$B$2:$J$1700,4,0))</f>
        <v/>
      </c>
      <c r="L2781" s="29"/>
      <c r="M2781" s="89" t="str">
        <f>IF($H2781="","",VLOOKUP($H2781,培训课程清单!$B$2:$J$1700,7,0))</f>
        <v/>
      </c>
      <c r="N2781" s="87" t="str">
        <f>IF($H2781="","",VLOOKUP($H2781,培训课程清单!$B$2:$J$1700,8,0))</f>
        <v/>
      </c>
      <c r="O2781" s="29"/>
    </row>
    <row r="2782" spans="1:15">
      <c r="A2782" s="87" t="str">
        <f t="shared" si="44"/>
        <v/>
      </c>
      <c r="B2782" s="87" t="str">
        <f>IF(C2782="","",C2782&amp;COUNTIF($C$2:C2782,C2782))</f>
        <v/>
      </c>
      <c r="C2782" s="88"/>
      <c r="D2782" s="87" t="str">
        <f>IF($C2782="","",VLOOKUP($C2782,人员花名册!$B$2:$F$2001,2,0))</f>
        <v/>
      </c>
      <c r="E2782" s="87" t="str">
        <f>IF($C2782="","",VLOOKUP($C2782,人员花名册!$B$2:$F$2001,4,0))</f>
        <v/>
      </c>
      <c r="F2782" s="89" t="str">
        <f>IF($C2782="","",VLOOKUP($C2782,人员花名册!$B$2:$F$2001,5,0))</f>
        <v/>
      </c>
      <c r="G2782" s="29"/>
      <c r="H2782" s="29"/>
      <c r="I2782" s="87" t="str">
        <f>IF($C2782="","",VLOOKUP($H2782,培训课程清单!$B$2:$J$1700,2,0))</f>
        <v/>
      </c>
      <c r="J2782" s="87" t="str">
        <f>IF($C2782="","",VLOOKUP($H2782,培训课程清单!$B$2:$J$1700,3,0))</f>
        <v/>
      </c>
      <c r="K2782" s="87" t="str">
        <f>IF($H2782="","",VLOOKUP($H2782,培训课程清单!$B$2:$J$1700,4,0))</f>
        <v/>
      </c>
      <c r="L2782" s="29"/>
      <c r="M2782" s="89" t="str">
        <f>IF($H2782="","",VLOOKUP($H2782,培训课程清单!$B$2:$J$1700,7,0))</f>
        <v/>
      </c>
      <c r="N2782" s="87" t="str">
        <f>IF($H2782="","",VLOOKUP($H2782,培训课程清单!$B$2:$J$1700,8,0))</f>
        <v/>
      </c>
      <c r="O2782" s="29"/>
    </row>
    <row r="2783" spans="1:15">
      <c r="A2783" s="87" t="str">
        <f t="shared" si="44"/>
        <v/>
      </c>
      <c r="B2783" s="87" t="str">
        <f>IF(C2783="","",C2783&amp;COUNTIF($C$2:C2783,C2783))</f>
        <v/>
      </c>
      <c r="C2783" s="88"/>
      <c r="D2783" s="87" t="str">
        <f>IF($C2783="","",VLOOKUP($C2783,人员花名册!$B$2:$F$2001,2,0))</f>
        <v/>
      </c>
      <c r="E2783" s="87" t="str">
        <f>IF($C2783="","",VLOOKUP($C2783,人员花名册!$B$2:$F$2001,4,0))</f>
        <v/>
      </c>
      <c r="F2783" s="89" t="str">
        <f>IF($C2783="","",VLOOKUP($C2783,人员花名册!$B$2:$F$2001,5,0))</f>
        <v/>
      </c>
      <c r="G2783" s="29"/>
      <c r="H2783" s="29"/>
      <c r="I2783" s="87" t="str">
        <f>IF($C2783="","",VLOOKUP($H2783,培训课程清单!$B$2:$J$1700,2,0))</f>
        <v/>
      </c>
      <c r="J2783" s="87" t="str">
        <f>IF($C2783="","",VLOOKUP($H2783,培训课程清单!$B$2:$J$1700,3,0))</f>
        <v/>
      </c>
      <c r="K2783" s="87" t="str">
        <f>IF($H2783="","",VLOOKUP($H2783,培训课程清单!$B$2:$J$1700,4,0))</f>
        <v/>
      </c>
      <c r="L2783" s="29"/>
      <c r="M2783" s="89" t="str">
        <f>IF($H2783="","",VLOOKUP($H2783,培训课程清单!$B$2:$J$1700,7,0))</f>
        <v/>
      </c>
      <c r="N2783" s="87" t="str">
        <f>IF($H2783="","",VLOOKUP($H2783,培训课程清单!$B$2:$J$1700,8,0))</f>
        <v/>
      </c>
      <c r="O2783" s="29"/>
    </row>
    <row r="2784" spans="1:15">
      <c r="A2784" s="87" t="str">
        <f t="shared" si="44"/>
        <v/>
      </c>
      <c r="B2784" s="87" t="str">
        <f>IF(C2784="","",C2784&amp;COUNTIF($C$2:C2784,C2784))</f>
        <v/>
      </c>
      <c r="C2784" s="88"/>
      <c r="D2784" s="87" t="str">
        <f>IF($C2784="","",VLOOKUP($C2784,人员花名册!$B$2:$F$2001,2,0))</f>
        <v/>
      </c>
      <c r="E2784" s="87" t="str">
        <f>IF($C2784="","",VLOOKUP($C2784,人员花名册!$B$2:$F$2001,4,0))</f>
        <v/>
      </c>
      <c r="F2784" s="89" t="str">
        <f>IF($C2784="","",VLOOKUP($C2784,人员花名册!$B$2:$F$2001,5,0))</f>
        <v/>
      </c>
      <c r="G2784" s="29"/>
      <c r="H2784" s="29"/>
      <c r="I2784" s="87" t="str">
        <f>IF($C2784="","",VLOOKUP($H2784,培训课程清单!$B$2:$J$1700,2,0))</f>
        <v/>
      </c>
      <c r="J2784" s="87" t="str">
        <f>IF($C2784="","",VLOOKUP($H2784,培训课程清单!$B$2:$J$1700,3,0))</f>
        <v/>
      </c>
      <c r="K2784" s="87" t="str">
        <f>IF($H2784="","",VLOOKUP($H2784,培训课程清单!$B$2:$J$1700,4,0))</f>
        <v/>
      </c>
      <c r="L2784" s="29"/>
      <c r="M2784" s="89" t="str">
        <f>IF($H2784="","",VLOOKUP($H2784,培训课程清单!$B$2:$J$1700,7,0))</f>
        <v/>
      </c>
      <c r="N2784" s="87" t="str">
        <f>IF($H2784="","",VLOOKUP($H2784,培训课程清单!$B$2:$J$1700,8,0))</f>
        <v/>
      </c>
      <c r="O2784" s="29"/>
    </row>
    <row r="2785" spans="1:15">
      <c r="A2785" s="87" t="str">
        <f t="shared" si="44"/>
        <v/>
      </c>
      <c r="B2785" s="87" t="str">
        <f>IF(C2785="","",C2785&amp;COUNTIF($C$2:C2785,C2785))</f>
        <v/>
      </c>
      <c r="C2785" s="88"/>
      <c r="D2785" s="87" t="str">
        <f>IF($C2785="","",VLOOKUP($C2785,人员花名册!$B$2:$F$2001,2,0))</f>
        <v/>
      </c>
      <c r="E2785" s="87" t="str">
        <f>IF($C2785="","",VLOOKUP($C2785,人员花名册!$B$2:$F$2001,4,0))</f>
        <v/>
      </c>
      <c r="F2785" s="89" t="str">
        <f>IF($C2785="","",VLOOKUP($C2785,人员花名册!$B$2:$F$2001,5,0))</f>
        <v/>
      </c>
      <c r="G2785" s="29"/>
      <c r="H2785" s="29"/>
      <c r="I2785" s="87" t="str">
        <f>IF($C2785="","",VLOOKUP($H2785,培训课程清单!$B$2:$J$1700,2,0))</f>
        <v/>
      </c>
      <c r="J2785" s="87" t="str">
        <f>IF($C2785="","",VLOOKUP($H2785,培训课程清单!$B$2:$J$1700,3,0))</f>
        <v/>
      </c>
      <c r="K2785" s="87" t="str">
        <f>IF($H2785="","",VLOOKUP($H2785,培训课程清单!$B$2:$J$1700,4,0))</f>
        <v/>
      </c>
      <c r="L2785" s="29"/>
      <c r="M2785" s="89" t="str">
        <f>IF($H2785="","",VLOOKUP($H2785,培训课程清单!$B$2:$J$1700,7,0))</f>
        <v/>
      </c>
      <c r="N2785" s="87" t="str">
        <f>IF($H2785="","",VLOOKUP($H2785,培训课程清单!$B$2:$J$1700,8,0))</f>
        <v/>
      </c>
      <c r="O2785" s="29"/>
    </row>
    <row r="2786" spans="1:15">
      <c r="A2786" s="87" t="str">
        <f t="shared" si="44"/>
        <v/>
      </c>
      <c r="B2786" s="87" t="str">
        <f>IF(C2786="","",C2786&amp;COUNTIF($C$2:C2786,C2786))</f>
        <v/>
      </c>
      <c r="C2786" s="88"/>
      <c r="D2786" s="87" t="str">
        <f>IF($C2786="","",VLOOKUP($C2786,人员花名册!$B$2:$F$2001,2,0))</f>
        <v/>
      </c>
      <c r="E2786" s="87" t="str">
        <f>IF($C2786="","",VLOOKUP($C2786,人员花名册!$B$2:$F$2001,4,0))</f>
        <v/>
      </c>
      <c r="F2786" s="89" t="str">
        <f>IF($C2786="","",VLOOKUP($C2786,人员花名册!$B$2:$F$2001,5,0))</f>
        <v/>
      </c>
      <c r="G2786" s="29"/>
      <c r="H2786" s="29"/>
      <c r="I2786" s="87" t="str">
        <f>IF($C2786="","",VLOOKUP($H2786,培训课程清单!$B$2:$J$1700,2,0))</f>
        <v/>
      </c>
      <c r="J2786" s="87" t="str">
        <f>IF($C2786="","",VLOOKUP($H2786,培训课程清单!$B$2:$J$1700,3,0))</f>
        <v/>
      </c>
      <c r="K2786" s="87" t="str">
        <f>IF($H2786="","",VLOOKUP($H2786,培训课程清单!$B$2:$J$1700,4,0))</f>
        <v/>
      </c>
      <c r="L2786" s="29"/>
      <c r="M2786" s="89" t="str">
        <f>IF($H2786="","",VLOOKUP($H2786,培训课程清单!$B$2:$J$1700,7,0))</f>
        <v/>
      </c>
      <c r="N2786" s="87" t="str">
        <f>IF($H2786="","",VLOOKUP($H2786,培训课程清单!$B$2:$J$1700,8,0))</f>
        <v/>
      </c>
      <c r="O2786" s="29"/>
    </row>
    <row r="2787" spans="1:15">
      <c r="A2787" s="87" t="str">
        <f t="shared" si="44"/>
        <v/>
      </c>
      <c r="B2787" s="87" t="str">
        <f>IF(C2787="","",C2787&amp;COUNTIF($C$2:C2787,C2787))</f>
        <v/>
      </c>
      <c r="C2787" s="88"/>
      <c r="D2787" s="87" t="str">
        <f>IF($C2787="","",VLOOKUP($C2787,人员花名册!$B$2:$F$2001,2,0))</f>
        <v/>
      </c>
      <c r="E2787" s="87" t="str">
        <f>IF($C2787="","",VLOOKUP($C2787,人员花名册!$B$2:$F$2001,4,0))</f>
        <v/>
      </c>
      <c r="F2787" s="89" t="str">
        <f>IF($C2787="","",VLOOKUP($C2787,人员花名册!$B$2:$F$2001,5,0))</f>
        <v/>
      </c>
      <c r="G2787" s="29"/>
      <c r="H2787" s="29"/>
      <c r="I2787" s="87" t="str">
        <f>IF($C2787="","",VLOOKUP($H2787,培训课程清单!$B$2:$J$1700,2,0))</f>
        <v/>
      </c>
      <c r="J2787" s="87" t="str">
        <f>IF($C2787="","",VLOOKUP($H2787,培训课程清单!$B$2:$J$1700,3,0))</f>
        <v/>
      </c>
      <c r="K2787" s="87" t="str">
        <f>IF($H2787="","",VLOOKUP($H2787,培训课程清单!$B$2:$J$1700,4,0))</f>
        <v/>
      </c>
      <c r="L2787" s="29"/>
      <c r="M2787" s="89" t="str">
        <f>IF($H2787="","",VLOOKUP($H2787,培训课程清单!$B$2:$J$1700,7,0))</f>
        <v/>
      </c>
      <c r="N2787" s="87" t="str">
        <f>IF($H2787="","",VLOOKUP($H2787,培训课程清单!$B$2:$J$1700,8,0))</f>
        <v/>
      </c>
      <c r="O2787" s="29"/>
    </row>
    <row r="2788" spans="1:15">
      <c r="A2788" s="87" t="str">
        <f t="shared" si="44"/>
        <v/>
      </c>
      <c r="B2788" s="87" t="str">
        <f>IF(C2788="","",C2788&amp;COUNTIF($C$2:C2788,C2788))</f>
        <v/>
      </c>
      <c r="C2788" s="88"/>
      <c r="D2788" s="87" t="str">
        <f>IF($C2788="","",VLOOKUP($C2788,人员花名册!$B$2:$F$2001,2,0))</f>
        <v/>
      </c>
      <c r="E2788" s="87" t="str">
        <f>IF($C2788="","",VLOOKUP($C2788,人员花名册!$B$2:$F$2001,4,0))</f>
        <v/>
      </c>
      <c r="F2788" s="89" t="str">
        <f>IF($C2788="","",VLOOKUP($C2788,人员花名册!$B$2:$F$2001,5,0))</f>
        <v/>
      </c>
      <c r="G2788" s="29"/>
      <c r="H2788" s="29"/>
      <c r="I2788" s="87" t="str">
        <f>IF($C2788="","",VLOOKUP($H2788,培训课程清单!$B$2:$J$1700,2,0))</f>
        <v/>
      </c>
      <c r="J2788" s="87" t="str">
        <f>IF($C2788="","",VLOOKUP($H2788,培训课程清单!$B$2:$J$1700,3,0))</f>
        <v/>
      </c>
      <c r="K2788" s="87" t="str">
        <f>IF($H2788="","",VLOOKUP($H2788,培训课程清单!$B$2:$J$1700,4,0))</f>
        <v/>
      </c>
      <c r="L2788" s="29"/>
      <c r="M2788" s="89" t="str">
        <f>IF($H2788="","",VLOOKUP($H2788,培训课程清单!$B$2:$J$1700,7,0))</f>
        <v/>
      </c>
      <c r="N2788" s="87" t="str">
        <f>IF($H2788="","",VLOOKUP($H2788,培训课程清单!$B$2:$J$1700,8,0))</f>
        <v/>
      </c>
      <c r="O2788" s="29"/>
    </row>
    <row r="2789" spans="1:15">
      <c r="A2789" s="87" t="str">
        <f t="shared" si="44"/>
        <v/>
      </c>
      <c r="B2789" s="87" t="str">
        <f>IF(C2789="","",C2789&amp;COUNTIF($C$2:C2789,C2789))</f>
        <v/>
      </c>
      <c r="C2789" s="88"/>
      <c r="D2789" s="87" t="str">
        <f>IF($C2789="","",VLOOKUP($C2789,人员花名册!$B$2:$F$2001,2,0))</f>
        <v/>
      </c>
      <c r="E2789" s="87" t="str">
        <f>IF($C2789="","",VLOOKUP($C2789,人员花名册!$B$2:$F$2001,4,0))</f>
        <v/>
      </c>
      <c r="F2789" s="89" t="str">
        <f>IF($C2789="","",VLOOKUP($C2789,人员花名册!$B$2:$F$2001,5,0))</f>
        <v/>
      </c>
      <c r="G2789" s="29"/>
      <c r="H2789" s="29"/>
      <c r="I2789" s="87" t="str">
        <f>IF($C2789="","",VLOOKUP($H2789,培训课程清单!$B$2:$J$1700,2,0))</f>
        <v/>
      </c>
      <c r="J2789" s="87" t="str">
        <f>IF($C2789="","",VLOOKUP($H2789,培训课程清单!$B$2:$J$1700,3,0))</f>
        <v/>
      </c>
      <c r="K2789" s="87" t="str">
        <f>IF($H2789="","",VLOOKUP($H2789,培训课程清单!$B$2:$J$1700,4,0))</f>
        <v/>
      </c>
      <c r="L2789" s="29"/>
      <c r="M2789" s="89" t="str">
        <f>IF($H2789="","",VLOOKUP($H2789,培训课程清单!$B$2:$J$1700,7,0))</f>
        <v/>
      </c>
      <c r="N2789" s="87" t="str">
        <f>IF($H2789="","",VLOOKUP($H2789,培训课程清单!$B$2:$J$1700,8,0))</f>
        <v/>
      </c>
      <c r="O2789" s="29"/>
    </row>
    <row r="2790" spans="1:15">
      <c r="A2790" s="87" t="str">
        <f t="shared" si="44"/>
        <v/>
      </c>
      <c r="B2790" s="87" t="str">
        <f>IF(C2790="","",C2790&amp;COUNTIF($C$2:C2790,C2790))</f>
        <v/>
      </c>
      <c r="C2790" s="88"/>
      <c r="D2790" s="87" t="str">
        <f>IF($C2790="","",VLOOKUP($C2790,人员花名册!$B$2:$F$2001,2,0))</f>
        <v/>
      </c>
      <c r="E2790" s="87" t="str">
        <f>IF($C2790="","",VLOOKUP($C2790,人员花名册!$B$2:$F$2001,4,0))</f>
        <v/>
      </c>
      <c r="F2790" s="89" t="str">
        <f>IF($C2790="","",VLOOKUP($C2790,人员花名册!$B$2:$F$2001,5,0))</f>
        <v/>
      </c>
      <c r="G2790" s="29"/>
      <c r="H2790" s="29"/>
      <c r="I2790" s="87" t="str">
        <f>IF($C2790="","",VLOOKUP($H2790,培训课程清单!$B$2:$J$1700,2,0))</f>
        <v/>
      </c>
      <c r="J2790" s="87" t="str">
        <f>IF($C2790="","",VLOOKUP($H2790,培训课程清单!$B$2:$J$1700,3,0))</f>
        <v/>
      </c>
      <c r="K2790" s="87" t="str">
        <f>IF($H2790="","",VLOOKUP($H2790,培训课程清单!$B$2:$J$1700,4,0))</f>
        <v/>
      </c>
      <c r="L2790" s="29"/>
      <c r="M2790" s="89" t="str">
        <f>IF($H2790="","",VLOOKUP($H2790,培训课程清单!$B$2:$J$1700,7,0))</f>
        <v/>
      </c>
      <c r="N2790" s="87" t="str">
        <f>IF($H2790="","",VLOOKUP($H2790,培训课程清单!$B$2:$J$1700,8,0))</f>
        <v/>
      </c>
      <c r="O2790" s="29"/>
    </row>
    <row r="2791" spans="1:15">
      <c r="A2791" s="87" t="str">
        <f t="shared" si="44"/>
        <v/>
      </c>
      <c r="B2791" s="87" t="str">
        <f>IF(C2791="","",C2791&amp;COUNTIF($C$2:C2791,C2791))</f>
        <v/>
      </c>
      <c r="C2791" s="88"/>
      <c r="D2791" s="87" t="str">
        <f>IF($C2791="","",VLOOKUP($C2791,人员花名册!$B$2:$F$2001,2,0))</f>
        <v/>
      </c>
      <c r="E2791" s="87" t="str">
        <f>IF($C2791="","",VLOOKUP($C2791,人员花名册!$B$2:$F$2001,4,0))</f>
        <v/>
      </c>
      <c r="F2791" s="89" t="str">
        <f>IF($C2791="","",VLOOKUP($C2791,人员花名册!$B$2:$F$2001,5,0))</f>
        <v/>
      </c>
      <c r="G2791" s="29"/>
      <c r="H2791" s="29"/>
      <c r="I2791" s="87" t="str">
        <f>IF($C2791="","",VLOOKUP($H2791,培训课程清单!$B$2:$J$1700,2,0))</f>
        <v/>
      </c>
      <c r="J2791" s="87" t="str">
        <f>IF($C2791="","",VLOOKUP($H2791,培训课程清单!$B$2:$J$1700,3,0))</f>
        <v/>
      </c>
      <c r="K2791" s="87" t="str">
        <f>IF($H2791="","",VLOOKUP($H2791,培训课程清单!$B$2:$J$1700,4,0))</f>
        <v/>
      </c>
      <c r="L2791" s="29"/>
      <c r="M2791" s="89" t="str">
        <f>IF($H2791="","",VLOOKUP($H2791,培训课程清单!$B$2:$J$1700,7,0))</f>
        <v/>
      </c>
      <c r="N2791" s="87" t="str">
        <f>IF($H2791="","",VLOOKUP($H2791,培训课程清单!$B$2:$J$1700,8,0))</f>
        <v/>
      </c>
      <c r="O2791" s="29"/>
    </row>
    <row r="2792" spans="1:15">
      <c r="A2792" s="87" t="str">
        <f t="shared" si="44"/>
        <v/>
      </c>
      <c r="B2792" s="87" t="str">
        <f>IF(C2792="","",C2792&amp;COUNTIF($C$2:C2792,C2792))</f>
        <v/>
      </c>
      <c r="C2792" s="88"/>
      <c r="D2792" s="87" t="str">
        <f>IF($C2792="","",VLOOKUP($C2792,人员花名册!$B$2:$F$2001,2,0))</f>
        <v/>
      </c>
      <c r="E2792" s="87" t="str">
        <f>IF($C2792="","",VLOOKUP($C2792,人员花名册!$B$2:$F$2001,4,0))</f>
        <v/>
      </c>
      <c r="F2792" s="89" t="str">
        <f>IF($C2792="","",VLOOKUP($C2792,人员花名册!$B$2:$F$2001,5,0))</f>
        <v/>
      </c>
      <c r="G2792" s="29"/>
      <c r="H2792" s="29"/>
      <c r="I2792" s="87" t="str">
        <f>IF($C2792="","",VLOOKUP($H2792,培训课程清单!$B$2:$J$1700,2,0))</f>
        <v/>
      </c>
      <c r="J2792" s="87" t="str">
        <f>IF($C2792="","",VLOOKUP($H2792,培训课程清单!$B$2:$J$1700,3,0))</f>
        <v/>
      </c>
      <c r="K2792" s="87" t="str">
        <f>IF($H2792="","",VLOOKUP($H2792,培训课程清单!$B$2:$J$1700,4,0))</f>
        <v/>
      </c>
      <c r="L2792" s="29"/>
      <c r="M2792" s="89" t="str">
        <f>IF($H2792="","",VLOOKUP($H2792,培训课程清单!$B$2:$J$1700,7,0))</f>
        <v/>
      </c>
      <c r="N2792" s="87" t="str">
        <f>IF($H2792="","",VLOOKUP($H2792,培训课程清单!$B$2:$J$1700,8,0))</f>
        <v/>
      </c>
      <c r="O2792" s="29"/>
    </row>
    <row r="2793" spans="1:15">
      <c r="A2793" s="87" t="str">
        <f t="shared" si="44"/>
        <v/>
      </c>
      <c r="B2793" s="87" t="str">
        <f>IF(C2793="","",C2793&amp;COUNTIF($C$2:C2793,C2793))</f>
        <v/>
      </c>
      <c r="C2793" s="88"/>
      <c r="D2793" s="87" t="str">
        <f>IF($C2793="","",VLOOKUP($C2793,人员花名册!$B$2:$F$2001,2,0))</f>
        <v/>
      </c>
      <c r="E2793" s="87" t="str">
        <f>IF($C2793="","",VLOOKUP($C2793,人员花名册!$B$2:$F$2001,4,0))</f>
        <v/>
      </c>
      <c r="F2793" s="89" t="str">
        <f>IF($C2793="","",VLOOKUP($C2793,人员花名册!$B$2:$F$2001,5,0))</f>
        <v/>
      </c>
      <c r="G2793" s="29"/>
      <c r="H2793" s="29"/>
      <c r="I2793" s="87" t="str">
        <f>IF($C2793="","",VLOOKUP($H2793,培训课程清单!$B$2:$J$1700,2,0))</f>
        <v/>
      </c>
      <c r="J2793" s="87" t="str">
        <f>IF($C2793="","",VLOOKUP($H2793,培训课程清单!$B$2:$J$1700,3,0))</f>
        <v/>
      </c>
      <c r="K2793" s="87" t="str">
        <f>IF($H2793="","",VLOOKUP($H2793,培训课程清单!$B$2:$J$1700,4,0))</f>
        <v/>
      </c>
      <c r="L2793" s="29"/>
      <c r="M2793" s="89" t="str">
        <f>IF($H2793="","",VLOOKUP($H2793,培训课程清单!$B$2:$J$1700,7,0))</f>
        <v/>
      </c>
      <c r="N2793" s="87" t="str">
        <f>IF($H2793="","",VLOOKUP($H2793,培训课程清单!$B$2:$J$1700,8,0))</f>
        <v/>
      </c>
      <c r="O2793" s="29"/>
    </row>
    <row r="2794" spans="1:15">
      <c r="A2794" s="87" t="str">
        <f t="shared" si="44"/>
        <v/>
      </c>
      <c r="B2794" s="87" t="str">
        <f>IF(C2794="","",C2794&amp;COUNTIF($C$2:C2794,C2794))</f>
        <v/>
      </c>
      <c r="C2794" s="88"/>
      <c r="D2794" s="87" t="str">
        <f>IF($C2794="","",VLOOKUP($C2794,人员花名册!$B$2:$F$2001,2,0))</f>
        <v/>
      </c>
      <c r="E2794" s="87" t="str">
        <f>IF($C2794="","",VLOOKUP($C2794,人员花名册!$B$2:$F$2001,4,0))</f>
        <v/>
      </c>
      <c r="F2794" s="89" t="str">
        <f>IF($C2794="","",VLOOKUP($C2794,人员花名册!$B$2:$F$2001,5,0))</f>
        <v/>
      </c>
      <c r="G2794" s="29"/>
      <c r="H2794" s="29"/>
      <c r="I2794" s="87" t="str">
        <f>IF($C2794="","",VLOOKUP($H2794,培训课程清单!$B$2:$J$1700,2,0))</f>
        <v/>
      </c>
      <c r="J2794" s="87" t="str">
        <f>IF($C2794="","",VLOOKUP($H2794,培训课程清单!$B$2:$J$1700,3,0))</f>
        <v/>
      </c>
      <c r="K2794" s="87" t="str">
        <f>IF($H2794="","",VLOOKUP($H2794,培训课程清单!$B$2:$J$1700,4,0))</f>
        <v/>
      </c>
      <c r="L2794" s="29"/>
      <c r="M2794" s="89" t="str">
        <f>IF($H2794="","",VLOOKUP($H2794,培训课程清单!$B$2:$J$1700,7,0))</f>
        <v/>
      </c>
      <c r="N2794" s="87" t="str">
        <f>IF($H2794="","",VLOOKUP($H2794,培训课程清单!$B$2:$J$1700,8,0))</f>
        <v/>
      </c>
      <c r="O2794" s="29"/>
    </row>
    <row r="2795" spans="1:15">
      <c r="A2795" s="87" t="str">
        <f t="shared" si="44"/>
        <v/>
      </c>
      <c r="B2795" s="87" t="str">
        <f>IF(C2795="","",C2795&amp;COUNTIF($C$2:C2795,C2795))</f>
        <v/>
      </c>
      <c r="C2795" s="88"/>
      <c r="D2795" s="87" t="str">
        <f>IF($C2795="","",VLOOKUP($C2795,人员花名册!$B$2:$F$2001,2,0))</f>
        <v/>
      </c>
      <c r="E2795" s="87" t="str">
        <f>IF($C2795="","",VLOOKUP($C2795,人员花名册!$B$2:$F$2001,4,0))</f>
        <v/>
      </c>
      <c r="F2795" s="89" t="str">
        <f>IF($C2795="","",VLOOKUP($C2795,人员花名册!$B$2:$F$2001,5,0))</f>
        <v/>
      </c>
      <c r="G2795" s="29"/>
      <c r="H2795" s="29"/>
      <c r="I2795" s="87" t="str">
        <f>IF($C2795="","",VLOOKUP($H2795,培训课程清单!$B$2:$J$1700,2,0))</f>
        <v/>
      </c>
      <c r="J2795" s="87" t="str">
        <f>IF($C2795="","",VLOOKUP($H2795,培训课程清单!$B$2:$J$1700,3,0))</f>
        <v/>
      </c>
      <c r="K2795" s="87" t="str">
        <f>IF($H2795="","",VLOOKUP($H2795,培训课程清单!$B$2:$J$1700,4,0))</f>
        <v/>
      </c>
      <c r="L2795" s="29"/>
      <c r="M2795" s="89" t="str">
        <f>IF($H2795="","",VLOOKUP($H2795,培训课程清单!$B$2:$J$1700,7,0))</f>
        <v/>
      </c>
      <c r="N2795" s="87" t="str">
        <f>IF($H2795="","",VLOOKUP($H2795,培训课程清单!$B$2:$J$1700,8,0))</f>
        <v/>
      </c>
      <c r="O2795" s="29"/>
    </row>
    <row r="2796" spans="1:15">
      <c r="A2796" s="87" t="str">
        <f t="shared" si="44"/>
        <v/>
      </c>
      <c r="B2796" s="87" t="str">
        <f>IF(C2796="","",C2796&amp;COUNTIF($C$2:C2796,C2796))</f>
        <v/>
      </c>
      <c r="C2796" s="88"/>
      <c r="D2796" s="87" t="str">
        <f>IF($C2796="","",VLOOKUP($C2796,人员花名册!$B$2:$F$2001,2,0))</f>
        <v/>
      </c>
      <c r="E2796" s="87" t="str">
        <f>IF($C2796="","",VLOOKUP($C2796,人员花名册!$B$2:$F$2001,4,0))</f>
        <v/>
      </c>
      <c r="F2796" s="89" t="str">
        <f>IF($C2796="","",VLOOKUP($C2796,人员花名册!$B$2:$F$2001,5,0))</f>
        <v/>
      </c>
      <c r="G2796" s="29"/>
      <c r="H2796" s="29"/>
      <c r="I2796" s="87" t="str">
        <f>IF($C2796="","",VLOOKUP($H2796,培训课程清单!$B$2:$J$1700,2,0))</f>
        <v/>
      </c>
      <c r="J2796" s="87" t="str">
        <f>IF($C2796="","",VLOOKUP($H2796,培训课程清单!$B$2:$J$1700,3,0))</f>
        <v/>
      </c>
      <c r="K2796" s="87" t="str">
        <f>IF($H2796="","",VLOOKUP($H2796,培训课程清单!$B$2:$J$1700,4,0))</f>
        <v/>
      </c>
      <c r="L2796" s="29"/>
      <c r="M2796" s="89" t="str">
        <f>IF($H2796="","",VLOOKUP($H2796,培训课程清单!$B$2:$J$1700,7,0))</f>
        <v/>
      </c>
      <c r="N2796" s="87" t="str">
        <f>IF($H2796="","",VLOOKUP($H2796,培训课程清单!$B$2:$J$1700,8,0))</f>
        <v/>
      </c>
      <c r="O2796" s="29"/>
    </row>
    <row r="2797" spans="1:15">
      <c r="A2797" s="87" t="str">
        <f t="shared" si="44"/>
        <v/>
      </c>
      <c r="B2797" s="87" t="str">
        <f>IF(C2797="","",C2797&amp;COUNTIF($C$2:C2797,C2797))</f>
        <v/>
      </c>
      <c r="C2797" s="88"/>
      <c r="D2797" s="87" t="str">
        <f>IF($C2797="","",VLOOKUP($C2797,人员花名册!$B$2:$F$2001,2,0))</f>
        <v/>
      </c>
      <c r="E2797" s="87" t="str">
        <f>IF($C2797="","",VLOOKUP($C2797,人员花名册!$B$2:$F$2001,4,0))</f>
        <v/>
      </c>
      <c r="F2797" s="89" t="str">
        <f>IF($C2797="","",VLOOKUP($C2797,人员花名册!$B$2:$F$2001,5,0))</f>
        <v/>
      </c>
      <c r="G2797" s="29"/>
      <c r="H2797" s="29"/>
      <c r="I2797" s="87" t="str">
        <f>IF($C2797="","",VLOOKUP($H2797,培训课程清单!$B$2:$J$1700,2,0))</f>
        <v/>
      </c>
      <c r="J2797" s="87" t="str">
        <f>IF($C2797="","",VLOOKUP($H2797,培训课程清单!$B$2:$J$1700,3,0))</f>
        <v/>
      </c>
      <c r="K2797" s="87" t="str">
        <f>IF($H2797="","",VLOOKUP($H2797,培训课程清单!$B$2:$J$1700,4,0))</f>
        <v/>
      </c>
      <c r="L2797" s="29"/>
      <c r="M2797" s="89" t="str">
        <f>IF($H2797="","",VLOOKUP($H2797,培训课程清单!$B$2:$J$1700,7,0))</f>
        <v/>
      </c>
      <c r="N2797" s="87" t="str">
        <f>IF($H2797="","",VLOOKUP($H2797,培训课程清单!$B$2:$J$1700,8,0))</f>
        <v/>
      </c>
      <c r="O2797" s="29"/>
    </row>
    <row r="2798" spans="1:15">
      <c r="A2798" s="87" t="str">
        <f t="shared" si="44"/>
        <v/>
      </c>
      <c r="B2798" s="87" t="str">
        <f>IF(C2798="","",C2798&amp;COUNTIF($C$2:C2798,C2798))</f>
        <v/>
      </c>
      <c r="C2798" s="88"/>
      <c r="D2798" s="87" t="str">
        <f>IF($C2798="","",VLOOKUP($C2798,人员花名册!$B$2:$F$2001,2,0))</f>
        <v/>
      </c>
      <c r="E2798" s="87" t="str">
        <f>IF($C2798="","",VLOOKUP($C2798,人员花名册!$B$2:$F$2001,4,0))</f>
        <v/>
      </c>
      <c r="F2798" s="89" t="str">
        <f>IF($C2798="","",VLOOKUP($C2798,人员花名册!$B$2:$F$2001,5,0))</f>
        <v/>
      </c>
      <c r="G2798" s="29"/>
      <c r="H2798" s="29"/>
      <c r="I2798" s="87" t="str">
        <f>IF($C2798="","",VLOOKUP($H2798,培训课程清单!$B$2:$J$1700,2,0))</f>
        <v/>
      </c>
      <c r="J2798" s="87" t="str">
        <f>IF($C2798="","",VLOOKUP($H2798,培训课程清单!$B$2:$J$1700,3,0))</f>
        <v/>
      </c>
      <c r="K2798" s="87" t="str">
        <f>IF($H2798="","",VLOOKUP($H2798,培训课程清单!$B$2:$J$1700,4,0))</f>
        <v/>
      </c>
      <c r="L2798" s="29"/>
      <c r="M2798" s="89" t="str">
        <f>IF($H2798="","",VLOOKUP($H2798,培训课程清单!$B$2:$J$1700,7,0))</f>
        <v/>
      </c>
      <c r="N2798" s="87" t="str">
        <f>IF($H2798="","",VLOOKUP($H2798,培训课程清单!$B$2:$J$1700,8,0))</f>
        <v/>
      </c>
      <c r="O2798" s="29"/>
    </row>
    <row r="2799" spans="1:15">
      <c r="A2799" s="87" t="str">
        <f t="shared" si="44"/>
        <v/>
      </c>
      <c r="B2799" s="87" t="str">
        <f>IF(C2799="","",C2799&amp;COUNTIF($C$2:C2799,C2799))</f>
        <v/>
      </c>
      <c r="C2799" s="88"/>
      <c r="D2799" s="87" t="str">
        <f>IF($C2799="","",VLOOKUP($C2799,人员花名册!$B$2:$F$2001,2,0))</f>
        <v/>
      </c>
      <c r="E2799" s="87" t="str">
        <f>IF($C2799="","",VLOOKUP($C2799,人员花名册!$B$2:$F$2001,4,0))</f>
        <v/>
      </c>
      <c r="F2799" s="89" t="str">
        <f>IF($C2799="","",VLOOKUP($C2799,人员花名册!$B$2:$F$2001,5,0))</f>
        <v/>
      </c>
      <c r="G2799" s="29"/>
      <c r="H2799" s="29"/>
      <c r="I2799" s="87" t="str">
        <f>IF($C2799="","",VLOOKUP($H2799,培训课程清单!$B$2:$J$1700,2,0))</f>
        <v/>
      </c>
      <c r="J2799" s="87" t="str">
        <f>IF($C2799="","",VLOOKUP($H2799,培训课程清单!$B$2:$J$1700,3,0))</f>
        <v/>
      </c>
      <c r="K2799" s="87" t="str">
        <f>IF($H2799="","",VLOOKUP($H2799,培训课程清单!$B$2:$J$1700,4,0))</f>
        <v/>
      </c>
      <c r="L2799" s="29"/>
      <c r="M2799" s="89" t="str">
        <f>IF($H2799="","",VLOOKUP($H2799,培训课程清单!$B$2:$J$1700,7,0))</f>
        <v/>
      </c>
      <c r="N2799" s="87" t="str">
        <f>IF($H2799="","",VLOOKUP($H2799,培训课程清单!$B$2:$J$1700,8,0))</f>
        <v/>
      </c>
      <c r="O2799" s="29"/>
    </row>
    <row r="2800" spans="1:15">
      <c r="A2800" s="87" t="str">
        <f t="shared" si="44"/>
        <v/>
      </c>
      <c r="B2800" s="87" t="str">
        <f>IF(C2800="","",C2800&amp;COUNTIF($C$2:C2800,C2800))</f>
        <v/>
      </c>
      <c r="C2800" s="88"/>
      <c r="D2800" s="87" t="str">
        <f>IF($C2800="","",VLOOKUP($C2800,人员花名册!$B$2:$F$2001,2,0))</f>
        <v/>
      </c>
      <c r="E2800" s="87" t="str">
        <f>IF($C2800="","",VLOOKUP($C2800,人员花名册!$B$2:$F$2001,4,0))</f>
        <v/>
      </c>
      <c r="F2800" s="89" t="str">
        <f>IF($C2800="","",VLOOKUP($C2800,人员花名册!$B$2:$F$2001,5,0))</f>
        <v/>
      </c>
      <c r="G2800" s="29"/>
      <c r="H2800" s="29"/>
      <c r="I2800" s="87" t="str">
        <f>IF($C2800="","",VLOOKUP($H2800,培训课程清单!$B$2:$J$1700,2,0))</f>
        <v/>
      </c>
      <c r="J2800" s="87" t="str">
        <f>IF($C2800="","",VLOOKUP($H2800,培训课程清单!$B$2:$J$1700,3,0))</f>
        <v/>
      </c>
      <c r="K2800" s="87" t="str">
        <f>IF($H2800="","",VLOOKUP($H2800,培训课程清单!$B$2:$J$1700,4,0))</f>
        <v/>
      </c>
      <c r="L2800" s="29"/>
      <c r="M2800" s="89" t="str">
        <f>IF($H2800="","",VLOOKUP($H2800,培训课程清单!$B$2:$J$1700,7,0))</f>
        <v/>
      </c>
      <c r="N2800" s="87" t="str">
        <f>IF($H2800="","",VLOOKUP($H2800,培训课程清单!$B$2:$J$1700,8,0))</f>
        <v/>
      </c>
      <c r="O2800" s="29"/>
    </row>
    <row r="2801" spans="1:15">
      <c r="A2801" s="87" t="str">
        <f t="shared" si="44"/>
        <v/>
      </c>
      <c r="B2801" s="87" t="str">
        <f>IF(C2801="","",C2801&amp;COUNTIF($C$2:C2801,C2801))</f>
        <v/>
      </c>
      <c r="C2801" s="88"/>
      <c r="D2801" s="87" t="str">
        <f>IF($C2801="","",VLOOKUP($C2801,人员花名册!$B$2:$F$2001,2,0))</f>
        <v/>
      </c>
      <c r="E2801" s="87" t="str">
        <f>IF($C2801="","",VLOOKUP($C2801,人员花名册!$B$2:$F$2001,4,0))</f>
        <v/>
      </c>
      <c r="F2801" s="89" t="str">
        <f>IF($C2801="","",VLOOKUP($C2801,人员花名册!$B$2:$F$2001,5,0))</f>
        <v/>
      </c>
      <c r="G2801" s="29"/>
      <c r="H2801" s="29"/>
      <c r="I2801" s="87" t="str">
        <f>IF($C2801="","",VLOOKUP($H2801,培训课程清单!$B$2:$J$1700,2,0))</f>
        <v/>
      </c>
      <c r="J2801" s="87" t="str">
        <f>IF($C2801="","",VLOOKUP($H2801,培训课程清单!$B$2:$J$1700,3,0))</f>
        <v/>
      </c>
      <c r="K2801" s="87" t="str">
        <f>IF($H2801="","",VLOOKUP($H2801,培训课程清单!$B$2:$J$1700,4,0))</f>
        <v/>
      </c>
      <c r="L2801" s="29"/>
      <c r="M2801" s="89" t="str">
        <f>IF($H2801="","",VLOOKUP($H2801,培训课程清单!$B$2:$J$1700,7,0))</f>
        <v/>
      </c>
      <c r="N2801" s="87" t="str">
        <f>IF($H2801="","",VLOOKUP($H2801,培训课程清单!$B$2:$J$1700,8,0))</f>
        <v/>
      </c>
      <c r="O2801" s="29"/>
    </row>
    <row r="2802" spans="1:15">
      <c r="A2802" s="87" t="str">
        <f t="shared" si="44"/>
        <v/>
      </c>
      <c r="B2802" s="87" t="str">
        <f>IF(C2802="","",C2802&amp;COUNTIF($C$2:C2802,C2802))</f>
        <v/>
      </c>
      <c r="C2802" s="88"/>
      <c r="D2802" s="87" t="str">
        <f>IF($C2802="","",VLOOKUP($C2802,人员花名册!$B$2:$F$2001,2,0))</f>
        <v/>
      </c>
      <c r="E2802" s="87" t="str">
        <f>IF($C2802="","",VLOOKUP($C2802,人员花名册!$B$2:$F$2001,4,0))</f>
        <v/>
      </c>
      <c r="F2802" s="89" t="str">
        <f>IF($C2802="","",VLOOKUP($C2802,人员花名册!$B$2:$F$2001,5,0))</f>
        <v/>
      </c>
      <c r="G2802" s="29"/>
      <c r="H2802" s="29"/>
      <c r="I2802" s="87" t="str">
        <f>IF($C2802="","",VLOOKUP($H2802,培训课程清单!$B$2:$J$1700,2,0))</f>
        <v/>
      </c>
      <c r="J2802" s="87" t="str">
        <f>IF($C2802="","",VLOOKUP($H2802,培训课程清单!$B$2:$J$1700,3,0))</f>
        <v/>
      </c>
      <c r="K2802" s="87" t="str">
        <f>IF($H2802="","",VLOOKUP($H2802,培训课程清单!$B$2:$J$1700,4,0))</f>
        <v/>
      </c>
      <c r="L2802" s="29"/>
      <c r="M2802" s="89" t="str">
        <f>IF($H2802="","",VLOOKUP($H2802,培训课程清单!$B$2:$J$1700,7,0))</f>
        <v/>
      </c>
      <c r="N2802" s="87" t="str">
        <f>IF($H2802="","",VLOOKUP($H2802,培训课程清单!$B$2:$J$1700,8,0))</f>
        <v/>
      </c>
      <c r="O2802" s="29"/>
    </row>
    <row r="2803" spans="1:15">
      <c r="A2803" s="87" t="str">
        <f t="shared" si="44"/>
        <v/>
      </c>
      <c r="B2803" s="87" t="str">
        <f>IF(C2803="","",C2803&amp;COUNTIF($C$2:C2803,C2803))</f>
        <v/>
      </c>
      <c r="C2803" s="88"/>
      <c r="D2803" s="87" t="str">
        <f>IF($C2803="","",VLOOKUP($C2803,人员花名册!$B$2:$F$2001,2,0))</f>
        <v/>
      </c>
      <c r="E2803" s="87" t="str">
        <f>IF($C2803="","",VLOOKUP($C2803,人员花名册!$B$2:$F$2001,4,0))</f>
        <v/>
      </c>
      <c r="F2803" s="89" t="str">
        <f>IF($C2803="","",VLOOKUP($C2803,人员花名册!$B$2:$F$2001,5,0))</f>
        <v/>
      </c>
      <c r="G2803" s="29"/>
      <c r="H2803" s="29"/>
      <c r="I2803" s="87" t="str">
        <f>IF($C2803="","",VLOOKUP($H2803,培训课程清单!$B$2:$J$1700,2,0))</f>
        <v/>
      </c>
      <c r="J2803" s="87" t="str">
        <f>IF($C2803="","",VLOOKUP($H2803,培训课程清单!$B$2:$J$1700,3,0))</f>
        <v/>
      </c>
      <c r="K2803" s="87" t="str">
        <f>IF($H2803="","",VLOOKUP($H2803,培训课程清单!$B$2:$J$1700,4,0))</f>
        <v/>
      </c>
      <c r="L2803" s="29"/>
      <c r="M2803" s="89" t="str">
        <f>IF($H2803="","",VLOOKUP($H2803,培训课程清单!$B$2:$J$1700,7,0))</f>
        <v/>
      </c>
      <c r="N2803" s="87" t="str">
        <f>IF($H2803="","",VLOOKUP($H2803,培训课程清单!$B$2:$J$1700,8,0))</f>
        <v/>
      </c>
      <c r="O2803" s="29"/>
    </row>
    <row r="2804" spans="1:15">
      <c r="A2804" s="87" t="str">
        <f t="shared" si="44"/>
        <v/>
      </c>
      <c r="B2804" s="87" t="str">
        <f>IF(C2804="","",C2804&amp;COUNTIF($C$2:C2804,C2804))</f>
        <v/>
      </c>
      <c r="C2804" s="88"/>
      <c r="D2804" s="87" t="str">
        <f>IF($C2804="","",VLOOKUP($C2804,人员花名册!$B$2:$F$2001,2,0))</f>
        <v/>
      </c>
      <c r="E2804" s="87" t="str">
        <f>IF($C2804="","",VLOOKUP($C2804,人员花名册!$B$2:$F$2001,4,0))</f>
        <v/>
      </c>
      <c r="F2804" s="89" t="str">
        <f>IF($C2804="","",VLOOKUP($C2804,人员花名册!$B$2:$F$2001,5,0))</f>
        <v/>
      </c>
      <c r="G2804" s="29"/>
      <c r="H2804" s="29"/>
      <c r="I2804" s="87" t="str">
        <f>IF($C2804="","",VLOOKUP($H2804,培训课程清单!$B$2:$J$1700,2,0))</f>
        <v/>
      </c>
      <c r="J2804" s="87" t="str">
        <f>IF($C2804="","",VLOOKUP($H2804,培训课程清单!$B$2:$J$1700,3,0))</f>
        <v/>
      </c>
      <c r="K2804" s="87" t="str">
        <f>IF($H2804="","",VLOOKUP($H2804,培训课程清单!$B$2:$J$1700,4,0))</f>
        <v/>
      </c>
      <c r="L2804" s="29"/>
      <c r="M2804" s="89" t="str">
        <f>IF($H2804="","",VLOOKUP($H2804,培训课程清单!$B$2:$J$1700,7,0))</f>
        <v/>
      </c>
      <c r="N2804" s="87" t="str">
        <f>IF($H2804="","",VLOOKUP($H2804,培训课程清单!$B$2:$J$1700,8,0))</f>
        <v/>
      </c>
      <c r="O2804" s="29"/>
    </row>
    <row r="2805" spans="1:15">
      <c r="A2805" s="87" t="str">
        <f t="shared" si="44"/>
        <v/>
      </c>
      <c r="B2805" s="87" t="str">
        <f>IF(C2805="","",C2805&amp;COUNTIF($C$2:C2805,C2805))</f>
        <v/>
      </c>
      <c r="C2805" s="88"/>
      <c r="D2805" s="87" t="str">
        <f>IF($C2805="","",VLOOKUP($C2805,人员花名册!$B$2:$F$2001,2,0))</f>
        <v/>
      </c>
      <c r="E2805" s="87" t="str">
        <f>IF($C2805="","",VLOOKUP($C2805,人员花名册!$B$2:$F$2001,4,0))</f>
        <v/>
      </c>
      <c r="F2805" s="89" t="str">
        <f>IF($C2805="","",VLOOKUP($C2805,人员花名册!$B$2:$F$2001,5,0))</f>
        <v/>
      </c>
      <c r="G2805" s="29"/>
      <c r="H2805" s="29"/>
      <c r="I2805" s="87" t="str">
        <f>IF($C2805="","",VLOOKUP($H2805,培训课程清单!$B$2:$J$1700,2,0))</f>
        <v/>
      </c>
      <c r="J2805" s="87" t="str">
        <f>IF($C2805="","",VLOOKUP($H2805,培训课程清单!$B$2:$J$1700,3,0))</f>
        <v/>
      </c>
      <c r="K2805" s="87" t="str">
        <f>IF($H2805="","",VLOOKUP($H2805,培训课程清单!$B$2:$J$1700,4,0))</f>
        <v/>
      </c>
      <c r="L2805" s="29"/>
      <c r="M2805" s="89" t="str">
        <f>IF($H2805="","",VLOOKUP($H2805,培训课程清单!$B$2:$J$1700,7,0))</f>
        <v/>
      </c>
      <c r="N2805" s="87" t="str">
        <f>IF($H2805="","",VLOOKUP($H2805,培训课程清单!$B$2:$J$1700,8,0))</f>
        <v/>
      </c>
      <c r="O2805" s="29"/>
    </row>
    <row r="2806" spans="1:15">
      <c r="A2806" s="87" t="str">
        <f t="shared" si="44"/>
        <v/>
      </c>
      <c r="B2806" s="87" t="str">
        <f>IF(C2806="","",C2806&amp;COUNTIF($C$2:C2806,C2806))</f>
        <v/>
      </c>
      <c r="C2806" s="88"/>
      <c r="D2806" s="87" t="str">
        <f>IF($C2806="","",VLOOKUP($C2806,人员花名册!$B$2:$F$2001,2,0))</f>
        <v/>
      </c>
      <c r="E2806" s="87" t="str">
        <f>IF($C2806="","",VLOOKUP($C2806,人员花名册!$B$2:$F$2001,4,0))</f>
        <v/>
      </c>
      <c r="F2806" s="89" t="str">
        <f>IF($C2806="","",VLOOKUP($C2806,人员花名册!$B$2:$F$2001,5,0))</f>
        <v/>
      </c>
      <c r="G2806" s="29"/>
      <c r="H2806" s="29"/>
      <c r="I2806" s="87" t="str">
        <f>IF($C2806="","",VLOOKUP($H2806,培训课程清单!$B$2:$J$1700,2,0))</f>
        <v/>
      </c>
      <c r="J2806" s="87" t="str">
        <f>IF($C2806="","",VLOOKUP($H2806,培训课程清单!$B$2:$J$1700,3,0))</f>
        <v/>
      </c>
      <c r="K2806" s="87" t="str">
        <f>IF($H2806="","",VLOOKUP($H2806,培训课程清单!$B$2:$J$1700,4,0))</f>
        <v/>
      </c>
      <c r="L2806" s="29"/>
      <c r="M2806" s="89" t="str">
        <f>IF($H2806="","",VLOOKUP($H2806,培训课程清单!$B$2:$J$1700,7,0))</f>
        <v/>
      </c>
      <c r="N2806" s="87" t="str">
        <f>IF($H2806="","",VLOOKUP($H2806,培训课程清单!$B$2:$J$1700,8,0))</f>
        <v/>
      </c>
      <c r="O2806" s="29"/>
    </row>
    <row r="2807" spans="1:15">
      <c r="A2807" s="87" t="str">
        <f t="shared" si="44"/>
        <v/>
      </c>
      <c r="B2807" s="87" t="str">
        <f>IF(C2807="","",C2807&amp;COUNTIF($C$2:C2807,C2807))</f>
        <v/>
      </c>
      <c r="C2807" s="88"/>
      <c r="D2807" s="87" t="str">
        <f>IF($C2807="","",VLOOKUP($C2807,人员花名册!$B$2:$F$2001,2,0))</f>
        <v/>
      </c>
      <c r="E2807" s="87" t="str">
        <f>IF($C2807="","",VLOOKUP($C2807,人员花名册!$B$2:$F$2001,4,0))</f>
        <v/>
      </c>
      <c r="F2807" s="89" t="str">
        <f>IF($C2807="","",VLOOKUP($C2807,人员花名册!$B$2:$F$2001,5,0))</f>
        <v/>
      </c>
      <c r="G2807" s="29"/>
      <c r="H2807" s="29"/>
      <c r="I2807" s="87" t="str">
        <f>IF($C2807="","",VLOOKUP($H2807,培训课程清单!$B$2:$J$1700,2,0))</f>
        <v/>
      </c>
      <c r="J2807" s="87" t="str">
        <f>IF($C2807="","",VLOOKUP($H2807,培训课程清单!$B$2:$J$1700,3,0))</f>
        <v/>
      </c>
      <c r="K2807" s="87" t="str">
        <f>IF($H2807="","",VLOOKUP($H2807,培训课程清单!$B$2:$J$1700,4,0))</f>
        <v/>
      </c>
      <c r="L2807" s="29"/>
      <c r="M2807" s="89" t="str">
        <f>IF($H2807="","",VLOOKUP($H2807,培训课程清单!$B$2:$J$1700,7,0))</f>
        <v/>
      </c>
      <c r="N2807" s="87" t="str">
        <f>IF($H2807="","",VLOOKUP($H2807,培训课程清单!$B$2:$J$1700,8,0))</f>
        <v/>
      </c>
      <c r="O2807" s="29"/>
    </row>
    <row r="2808" spans="1:15">
      <c r="A2808" s="87" t="str">
        <f t="shared" si="44"/>
        <v/>
      </c>
      <c r="B2808" s="87" t="str">
        <f>IF(C2808="","",C2808&amp;COUNTIF($C$2:C2808,C2808))</f>
        <v/>
      </c>
      <c r="C2808" s="88"/>
      <c r="D2808" s="87" t="str">
        <f>IF($C2808="","",VLOOKUP($C2808,人员花名册!$B$2:$F$2001,2,0))</f>
        <v/>
      </c>
      <c r="E2808" s="87" t="str">
        <f>IF($C2808="","",VLOOKUP($C2808,人员花名册!$B$2:$F$2001,4,0))</f>
        <v/>
      </c>
      <c r="F2808" s="89" t="str">
        <f>IF($C2808="","",VLOOKUP($C2808,人员花名册!$B$2:$F$2001,5,0))</f>
        <v/>
      </c>
      <c r="G2808" s="29"/>
      <c r="H2808" s="29"/>
      <c r="I2808" s="87" t="str">
        <f>IF($C2808="","",VLOOKUP($H2808,培训课程清单!$B$2:$J$1700,2,0))</f>
        <v/>
      </c>
      <c r="J2808" s="87" t="str">
        <f>IF($C2808="","",VLOOKUP($H2808,培训课程清单!$B$2:$J$1700,3,0))</f>
        <v/>
      </c>
      <c r="K2808" s="87" t="str">
        <f>IF($H2808="","",VLOOKUP($H2808,培训课程清单!$B$2:$J$1700,4,0))</f>
        <v/>
      </c>
      <c r="L2808" s="29"/>
      <c r="M2808" s="89" t="str">
        <f>IF($H2808="","",VLOOKUP($H2808,培训课程清单!$B$2:$J$1700,7,0))</f>
        <v/>
      </c>
      <c r="N2808" s="87" t="str">
        <f>IF($H2808="","",VLOOKUP($H2808,培训课程清单!$B$2:$J$1700,8,0))</f>
        <v/>
      </c>
      <c r="O2808" s="29"/>
    </row>
    <row r="2809" spans="1:15">
      <c r="A2809" s="87" t="str">
        <f t="shared" si="44"/>
        <v/>
      </c>
      <c r="B2809" s="87" t="str">
        <f>IF(C2809="","",C2809&amp;COUNTIF($C$2:C2809,C2809))</f>
        <v/>
      </c>
      <c r="C2809" s="88"/>
      <c r="D2809" s="87" t="str">
        <f>IF($C2809="","",VLOOKUP($C2809,人员花名册!$B$2:$F$2001,2,0))</f>
        <v/>
      </c>
      <c r="E2809" s="87" t="str">
        <f>IF($C2809="","",VLOOKUP($C2809,人员花名册!$B$2:$F$2001,4,0))</f>
        <v/>
      </c>
      <c r="F2809" s="89" t="str">
        <f>IF($C2809="","",VLOOKUP($C2809,人员花名册!$B$2:$F$2001,5,0))</f>
        <v/>
      </c>
      <c r="G2809" s="29"/>
      <c r="H2809" s="29"/>
      <c r="I2809" s="87" t="str">
        <f>IF($C2809="","",VLOOKUP($H2809,培训课程清单!$B$2:$J$1700,2,0))</f>
        <v/>
      </c>
      <c r="J2809" s="87" t="str">
        <f>IF($C2809="","",VLOOKUP($H2809,培训课程清单!$B$2:$J$1700,3,0))</f>
        <v/>
      </c>
      <c r="K2809" s="87" t="str">
        <f>IF($H2809="","",VLOOKUP($H2809,培训课程清单!$B$2:$J$1700,4,0))</f>
        <v/>
      </c>
      <c r="L2809" s="29"/>
      <c r="M2809" s="89" t="str">
        <f>IF($H2809="","",VLOOKUP($H2809,培训课程清单!$B$2:$J$1700,7,0))</f>
        <v/>
      </c>
      <c r="N2809" s="87" t="str">
        <f>IF($H2809="","",VLOOKUP($H2809,培训课程清单!$B$2:$J$1700,8,0))</f>
        <v/>
      </c>
      <c r="O2809" s="29"/>
    </row>
    <row r="2810" spans="1:15">
      <c r="A2810" s="87" t="str">
        <f t="shared" si="44"/>
        <v/>
      </c>
      <c r="B2810" s="87" t="str">
        <f>IF(C2810="","",C2810&amp;COUNTIF($C$2:C2810,C2810))</f>
        <v/>
      </c>
      <c r="C2810" s="88"/>
      <c r="D2810" s="87" t="str">
        <f>IF($C2810="","",VLOOKUP($C2810,人员花名册!$B$2:$F$2001,2,0))</f>
        <v/>
      </c>
      <c r="E2810" s="87" t="str">
        <f>IF($C2810="","",VLOOKUP($C2810,人员花名册!$B$2:$F$2001,4,0))</f>
        <v/>
      </c>
      <c r="F2810" s="89" t="str">
        <f>IF($C2810="","",VLOOKUP($C2810,人员花名册!$B$2:$F$2001,5,0))</f>
        <v/>
      </c>
      <c r="G2810" s="29"/>
      <c r="H2810" s="29"/>
      <c r="I2810" s="87" t="str">
        <f>IF($C2810="","",VLOOKUP($H2810,培训课程清单!$B$2:$J$1700,2,0))</f>
        <v/>
      </c>
      <c r="J2810" s="87" t="str">
        <f>IF($C2810="","",VLOOKUP($H2810,培训课程清单!$B$2:$J$1700,3,0))</f>
        <v/>
      </c>
      <c r="K2810" s="87" t="str">
        <f>IF($H2810="","",VLOOKUP($H2810,培训课程清单!$B$2:$J$1700,4,0))</f>
        <v/>
      </c>
      <c r="L2810" s="29"/>
      <c r="M2810" s="89" t="str">
        <f>IF($H2810="","",VLOOKUP($H2810,培训课程清单!$B$2:$J$1700,7,0))</f>
        <v/>
      </c>
      <c r="N2810" s="87" t="str">
        <f>IF($H2810="","",VLOOKUP($H2810,培训课程清单!$B$2:$J$1700,8,0))</f>
        <v/>
      </c>
      <c r="O2810" s="29"/>
    </row>
    <row r="2811" spans="1:15">
      <c r="A2811" s="87" t="str">
        <f t="shared" si="44"/>
        <v/>
      </c>
      <c r="B2811" s="87" t="str">
        <f>IF(C2811="","",C2811&amp;COUNTIF($C$2:C2811,C2811))</f>
        <v/>
      </c>
      <c r="C2811" s="88"/>
      <c r="D2811" s="87" t="str">
        <f>IF($C2811="","",VLOOKUP($C2811,人员花名册!$B$2:$F$2001,2,0))</f>
        <v/>
      </c>
      <c r="E2811" s="87" t="str">
        <f>IF($C2811="","",VLOOKUP($C2811,人员花名册!$B$2:$F$2001,4,0))</f>
        <v/>
      </c>
      <c r="F2811" s="89" t="str">
        <f>IF($C2811="","",VLOOKUP($C2811,人员花名册!$B$2:$F$2001,5,0))</f>
        <v/>
      </c>
      <c r="G2811" s="29"/>
      <c r="H2811" s="29"/>
      <c r="I2811" s="87" t="str">
        <f>IF($C2811="","",VLOOKUP($H2811,培训课程清单!$B$2:$J$1700,2,0))</f>
        <v/>
      </c>
      <c r="J2811" s="87" t="str">
        <f>IF($C2811="","",VLOOKUP($H2811,培训课程清单!$B$2:$J$1700,3,0))</f>
        <v/>
      </c>
      <c r="K2811" s="87" t="str">
        <f>IF($H2811="","",VLOOKUP($H2811,培训课程清单!$B$2:$J$1700,4,0))</f>
        <v/>
      </c>
      <c r="L2811" s="29"/>
      <c r="M2811" s="89" t="str">
        <f>IF($H2811="","",VLOOKUP($H2811,培训课程清单!$B$2:$J$1700,7,0))</f>
        <v/>
      </c>
      <c r="N2811" s="87" t="str">
        <f>IF($H2811="","",VLOOKUP($H2811,培训课程清单!$B$2:$J$1700,8,0))</f>
        <v/>
      </c>
      <c r="O2811" s="29"/>
    </row>
    <row r="2812" spans="1:15">
      <c r="A2812" s="87" t="str">
        <f t="shared" si="44"/>
        <v/>
      </c>
      <c r="B2812" s="87" t="str">
        <f>IF(C2812="","",C2812&amp;COUNTIF($C$2:C2812,C2812))</f>
        <v/>
      </c>
      <c r="C2812" s="88"/>
      <c r="D2812" s="87" t="str">
        <f>IF($C2812="","",VLOOKUP($C2812,人员花名册!$B$2:$F$2001,2,0))</f>
        <v/>
      </c>
      <c r="E2812" s="87" t="str">
        <f>IF($C2812="","",VLOOKUP($C2812,人员花名册!$B$2:$F$2001,4,0))</f>
        <v/>
      </c>
      <c r="F2812" s="89" t="str">
        <f>IF($C2812="","",VLOOKUP($C2812,人员花名册!$B$2:$F$2001,5,0))</f>
        <v/>
      </c>
      <c r="G2812" s="29"/>
      <c r="H2812" s="29"/>
      <c r="I2812" s="87" t="str">
        <f>IF($C2812="","",VLOOKUP($H2812,培训课程清单!$B$2:$J$1700,2,0))</f>
        <v/>
      </c>
      <c r="J2812" s="87" t="str">
        <f>IF($C2812="","",VLOOKUP($H2812,培训课程清单!$B$2:$J$1700,3,0))</f>
        <v/>
      </c>
      <c r="K2812" s="87" t="str">
        <f>IF($H2812="","",VLOOKUP($H2812,培训课程清单!$B$2:$J$1700,4,0))</f>
        <v/>
      </c>
      <c r="L2812" s="29"/>
      <c r="M2812" s="89" t="str">
        <f>IF($H2812="","",VLOOKUP($H2812,培训课程清单!$B$2:$J$1700,7,0))</f>
        <v/>
      </c>
      <c r="N2812" s="87" t="str">
        <f>IF($H2812="","",VLOOKUP($H2812,培训课程清单!$B$2:$J$1700,8,0))</f>
        <v/>
      </c>
      <c r="O2812" s="29"/>
    </row>
    <row r="2813" spans="1:15">
      <c r="A2813" s="87" t="str">
        <f t="shared" si="44"/>
        <v/>
      </c>
      <c r="B2813" s="87" t="str">
        <f>IF(C2813="","",C2813&amp;COUNTIF($C$2:C2813,C2813))</f>
        <v/>
      </c>
      <c r="C2813" s="88"/>
      <c r="D2813" s="87" t="str">
        <f>IF($C2813="","",VLOOKUP($C2813,人员花名册!$B$2:$F$2001,2,0))</f>
        <v/>
      </c>
      <c r="E2813" s="87" t="str">
        <f>IF($C2813="","",VLOOKUP($C2813,人员花名册!$B$2:$F$2001,4,0))</f>
        <v/>
      </c>
      <c r="F2813" s="89" t="str">
        <f>IF($C2813="","",VLOOKUP($C2813,人员花名册!$B$2:$F$2001,5,0))</f>
        <v/>
      </c>
      <c r="G2813" s="29"/>
      <c r="H2813" s="29"/>
      <c r="I2813" s="87" t="str">
        <f>IF($C2813="","",VLOOKUP($H2813,培训课程清单!$B$2:$J$1700,2,0))</f>
        <v/>
      </c>
      <c r="J2813" s="87" t="str">
        <f>IF($C2813="","",VLOOKUP($H2813,培训课程清单!$B$2:$J$1700,3,0))</f>
        <v/>
      </c>
      <c r="K2813" s="87" t="str">
        <f>IF($H2813="","",VLOOKUP($H2813,培训课程清单!$B$2:$J$1700,4,0))</f>
        <v/>
      </c>
      <c r="L2813" s="29"/>
      <c r="M2813" s="89" t="str">
        <f>IF($H2813="","",VLOOKUP($H2813,培训课程清单!$B$2:$J$1700,7,0))</f>
        <v/>
      </c>
      <c r="N2813" s="87" t="str">
        <f>IF($H2813="","",VLOOKUP($H2813,培训课程清单!$B$2:$J$1700,8,0))</f>
        <v/>
      </c>
      <c r="O2813" s="29"/>
    </row>
    <row r="2814" spans="1:15">
      <c r="A2814" s="87" t="str">
        <f t="shared" si="44"/>
        <v/>
      </c>
      <c r="B2814" s="87" t="str">
        <f>IF(C2814="","",C2814&amp;COUNTIF($C$2:C2814,C2814))</f>
        <v/>
      </c>
      <c r="C2814" s="88"/>
      <c r="D2814" s="87" t="str">
        <f>IF($C2814="","",VLOOKUP($C2814,人员花名册!$B$2:$F$2001,2,0))</f>
        <v/>
      </c>
      <c r="E2814" s="87" t="str">
        <f>IF($C2814="","",VLOOKUP($C2814,人员花名册!$B$2:$F$2001,4,0))</f>
        <v/>
      </c>
      <c r="F2814" s="89" t="str">
        <f>IF($C2814="","",VLOOKUP($C2814,人员花名册!$B$2:$F$2001,5,0))</f>
        <v/>
      </c>
      <c r="G2814" s="29"/>
      <c r="H2814" s="29"/>
      <c r="I2814" s="87" t="str">
        <f>IF($C2814="","",VLOOKUP($H2814,培训课程清单!$B$2:$J$1700,2,0))</f>
        <v/>
      </c>
      <c r="J2814" s="87" t="str">
        <f>IF($C2814="","",VLOOKUP($H2814,培训课程清单!$B$2:$J$1700,3,0))</f>
        <v/>
      </c>
      <c r="K2814" s="87" t="str">
        <f>IF($H2814="","",VLOOKUP($H2814,培训课程清单!$B$2:$J$1700,4,0))</f>
        <v/>
      </c>
      <c r="L2814" s="29"/>
      <c r="M2814" s="89" t="str">
        <f>IF($H2814="","",VLOOKUP($H2814,培训课程清单!$B$2:$J$1700,7,0))</f>
        <v/>
      </c>
      <c r="N2814" s="87" t="str">
        <f>IF($H2814="","",VLOOKUP($H2814,培训课程清单!$B$2:$J$1700,8,0))</f>
        <v/>
      </c>
      <c r="O2814" s="29"/>
    </row>
    <row r="2815" spans="1:15">
      <c r="A2815" s="87" t="str">
        <f t="shared" si="44"/>
        <v/>
      </c>
      <c r="B2815" s="87" t="str">
        <f>IF(C2815="","",C2815&amp;COUNTIF($C$2:C2815,C2815))</f>
        <v/>
      </c>
      <c r="C2815" s="88"/>
      <c r="D2815" s="87" t="str">
        <f>IF($C2815="","",VLOOKUP($C2815,人员花名册!$B$2:$F$2001,2,0))</f>
        <v/>
      </c>
      <c r="E2815" s="87" t="str">
        <f>IF($C2815="","",VLOOKUP($C2815,人员花名册!$B$2:$F$2001,4,0))</f>
        <v/>
      </c>
      <c r="F2815" s="89" t="str">
        <f>IF($C2815="","",VLOOKUP($C2815,人员花名册!$B$2:$F$2001,5,0))</f>
        <v/>
      </c>
      <c r="G2815" s="29"/>
      <c r="H2815" s="29"/>
      <c r="I2815" s="87" t="str">
        <f>IF($C2815="","",VLOOKUP($H2815,培训课程清单!$B$2:$J$1700,2,0))</f>
        <v/>
      </c>
      <c r="J2815" s="87" t="str">
        <f>IF($C2815="","",VLOOKUP($H2815,培训课程清单!$B$2:$J$1700,3,0))</f>
        <v/>
      </c>
      <c r="K2815" s="87" t="str">
        <f>IF($H2815="","",VLOOKUP($H2815,培训课程清单!$B$2:$J$1700,4,0))</f>
        <v/>
      </c>
      <c r="L2815" s="29"/>
      <c r="M2815" s="89" t="str">
        <f>IF($H2815="","",VLOOKUP($H2815,培训课程清单!$B$2:$J$1700,7,0))</f>
        <v/>
      </c>
      <c r="N2815" s="87" t="str">
        <f>IF($H2815="","",VLOOKUP($H2815,培训课程清单!$B$2:$J$1700,8,0))</f>
        <v/>
      </c>
      <c r="O2815" s="29"/>
    </row>
    <row r="2816" spans="1:15">
      <c r="A2816" s="87" t="str">
        <f t="shared" si="44"/>
        <v/>
      </c>
      <c r="B2816" s="87" t="str">
        <f>IF(C2816="","",C2816&amp;COUNTIF($C$2:C2816,C2816))</f>
        <v/>
      </c>
      <c r="C2816" s="88"/>
      <c r="D2816" s="87" t="str">
        <f>IF($C2816="","",VLOOKUP($C2816,人员花名册!$B$2:$F$2001,2,0))</f>
        <v/>
      </c>
      <c r="E2816" s="87" t="str">
        <f>IF($C2816="","",VLOOKUP($C2816,人员花名册!$B$2:$F$2001,4,0))</f>
        <v/>
      </c>
      <c r="F2816" s="89" t="str">
        <f>IF($C2816="","",VLOOKUP($C2816,人员花名册!$B$2:$F$2001,5,0))</f>
        <v/>
      </c>
      <c r="G2816" s="29"/>
      <c r="H2816" s="29"/>
      <c r="I2816" s="87" t="str">
        <f>IF($C2816="","",VLOOKUP($H2816,培训课程清单!$B$2:$J$1700,2,0))</f>
        <v/>
      </c>
      <c r="J2816" s="87" t="str">
        <f>IF($C2816="","",VLOOKUP($H2816,培训课程清单!$B$2:$J$1700,3,0))</f>
        <v/>
      </c>
      <c r="K2816" s="87" t="str">
        <f>IF($H2816="","",VLOOKUP($H2816,培训课程清单!$B$2:$J$1700,4,0))</f>
        <v/>
      </c>
      <c r="L2816" s="29"/>
      <c r="M2816" s="89" t="str">
        <f>IF($H2816="","",VLOOKUP($H2816,培训课程清单!$B$2:$J$1700,7,0))</f>
        <v/>
      </c>
      <c r="N2816" s="87" t="str">
        <f>IF($H2816="","",VLOOKUP($H2816,培训课程清单!$B$2:$J$1700,8,0))</f>
        <v/>
      </c>
      <c r="O2816" s="29"/>
    </row>
    <row r="2817" spans="1:15">
      <c r="A2817" s="87" t="str">
        <f t="shared" si="44"/>
        <v/>
      </c>
      <c r="B2817" s="87" t="str">
        <f>IF(C2817="","",C2817&amp;COUNTIF($C$2:C2817,C2817))</f>
        <v/>
      </c>
      <c r="C2817" s="88"/>
      <c r="D2817" s="87" t="str">
        <f>IF($C2817="","",VLOOKUP($C2817,人员花名册!$B$2:$F$2001,2,0))</f>
        <v/>
      </c>
      <c r="E2817" s="87" t="str">
        <f>IF($C2817="","",VLOOKUP($C2817,人员花名册!$B$2:$F$2001,4,0))</f>
        <v/>
      </c>
      <c r="F2817" s="89" t="str">
        <f>IF($C2817="","",VLOOKUP($C2817,人员花名册!$B$2:$F$2001,5,0))</f>
        <v/>
      </c>
      <c r="G2817" s="29"/>
      <c r="H2817" s="29"/>
      <c r="I2817" s="87" t="str">
        <f>IF($C2817="","",VLOOKUP($H2817,培训课程清单!$B$2:$J$1700,2,0))</f>
        <v/>
      </c>
      <c r="J2817" s="87" t="str">
        <f>IF($C2817="","",VLOOKUP($H2817,培训课程清单!$B$2:$J$1700,3,0))</f>
        <v/>
      </c>
      <c r="K2817" s="87" t="str">
        <f>IF($H2817="","",VLOOKUP($H2817,培训课程清单!$B$2:$J$1700,4,0))</f>
        <v/>
      </c>
      <c r="L2817" s="29"/>
      <c r="M2817" s="89" t="str">
        <f>IF($H2817="","",VLOOKUP($H2817,培训课程清单!$B$2:$J$1700,7,0))</f>
        <v/>
      </c>
      <c r="N2817" s="87" t="str">
        <f>IF($H2817="","",VLOOKUP($H2817,培训课程清单!$B$2:$J$1700,8,0))</f>
        <v/>
      </c>
      <c r="O2817" s="29"/>
    </row>
    <row r="2818" spans="1:15">
      <c r="A2818" s="87" t="str">
        <f t="shared" si="44"/>
        <v/>
      </c>
      <c r="B2818" s="87" t="str">
        <f>IF(C2818="","",C2818&amp;COUNTIF($C$2:C2818,C2818))</f>
        <v/>
      </c>
      <c r="C2818" s="88"/>
      <c r="D2818" s="87" t="str">
        <f>IF($C2818="","",VLOOKUP($C2818,人员花名册!$B$2:$F$2001,2,0))</f>
        <v/>
      </c>
      <c r="E2818" s="87" t="str">
        <f>IF($C2818="","",VLOOKUP($C2818,人员花名册!$B$2:$F$2001,4,0))</f>
        <v/>
      </c>
      <c r="F2818" s="89" t="str">
        <f>IF($C2818="","",VLOOKUP($C2818,人员花名册!$B$2:$F$2001,5,0))</f>
        <v/>
      </c>
      <c r="G2818" s="29"/>
      <c r="H2818" s="29"/>
      <c r="I2818" s="87" t="str">
        <f>IF($C2818="","",VLOOKUP($H2818,培训课程清单!$B$2:$J$1700,2,0))</f>
        <v/>
      </c>
      <c r="J2818" s="87" t="str">
        <f>IF($C2818="","",VLOOKUP($H2818,培训课程清单!$B$2:$J$1700,3,0))</f>
        <v/>
      </c>
      <c r="K2818" s="87" t="str">
        <f>IF($H2818="","",VLOOKUP($H2818,培训课程清单!$B$2:$J$1700,4,0))</f>
        <v/>
      </c>
      <c r="L2818" s="29"/>
      <c r="M2818" s="89" t="str">
        <f>IF($H2818="","",VLOOKUP($H2818,培训课程清单!$B$2:$J$1700,7,0))</f>
        <v/>
      </c>
      <c r="N2818" s="87" t="str">
        <f>IF($H2818="","",VLOOKUP($H2818,培训课程清单!$B$2:$J$1700,8,0))</f>
        <v/>
      </c>
      <c r="O2818" s="29"/>
    </row>
    <row r="2819" spans="1:15">
      <c r="A2819" s="87" t="str">
        <f t="shared" si="44"/>
        <v/>
      </c>
      <c r="B2819" s="87" t="str">
        <f>IF(C2819="","",C2819&amp;COUNTIF($C$2:C2819,C2819))</f>
        <v/>
      </c>
      <c r="C2819" s="88"/>
      <c r="D2819" s="87" t="str">
        <f>IF($C2819="","",VLOOKUP($C2819,人员花名册!$B$2:$F$2001,2,0))</f>
        <v/>
      </c>
      <c r="E2819" s="87" t="str">
        <f>IF($C2819="","",VLOOKUP($C2819,人员花名册!$B$2:$F$2001,4,0))</f>
        <v/>
      </c>
      <c r="F2819" s="89" t="str">
        <f>IF($C2819="","",VLOOKUP($C2819,人员花名册!$B$2:$F$2001,5,0))</f>
        <v/>
      </c>
      <c r="G2819" s="29"/>
      <c r="H2819" s="29"/>
      <c r="I2819" s="87" t="str">
        <f>IF($C2819="","",VLOOKUP($H2819,培训课程清单!$B$2:$J$1700,2,0))</f>
        <v/>
      </c>
      <c r="J2819" s="87" t="str">
        <f>IF($C2819="","",VLOOKUP($H2819,培训课程清单!$B$2:$J$1700,3,0))</f>
        <v/>
      </c>
      <c r="K2819" s="87" t="str">
        <f>IF($H2819="","",VLOOKUP($H2819,培训课程清单!$B$2:$J$1700,4,0))</f>
        <v/>
      </c>
      <c r="L2819" s="29"/>
      <c r="M2819" s="89" t="str">
        <f>IF($H2819="","",VLOOKUP($H2819,培训课程清单!$B$2:$J$1700,7,0))</f>
        <v/>
      </c>
      <c r="N2819" s="87" t="str">
        <f>IF($H2819="","",VLOOKUP($H2819,培训课程清单!$B$2:$J$1700,8,0))</f>
        <v/>
      </c>
      <c r="O2819" s="29"/>
    </row>
    <row r="2820" spans="1:15">
      <c r="A2820" s="87" t="str">
        <f t="shared" si="44"/>
        <v/>
      </c>
      <c r="B2820" s="87" t="str">
        <f>IF(C2820="","",C2820&amp;COUNTIF($C$2:C2820,C2820))</f>
        <v/>
      </c>
      <c r="C2820" s="88"/>
      <c r="D2820" s="87" t="str">
        <f>IF($C2820="","",VLOOKUP($C2820,人员花名册!$B$2:$F$2001,2,0))</f>
        <v/>
      </c>
      <c r="E2820" s="87" t="str">
        <f>IF($C2820="","",VLOOKUP($C2820,人员花名册!$B$2:$F$2001,4,0))</f>
        <v/>
      </c>
      <c r="F2820" s="89" t="str">
        <f>IF($C2820="","",VLOOKUP($C2820,人员花名册!$B$2:$F$2001,5,0))</f>
        <v/>
      </c>
      <c r="G2820" s="29"/>
      <c r="H2820" s="29"/>
      <c r="I2820" s="87" t="str">
        <f>IF($C2820="","",VLOOKUP($H2820,培训课程清单!$B$2:$J$1700,2,0))</f>
        <v/>
      </c>
      <c r="J2820" s="87" t="str">
        <f>IF($C2820="","",VLOOKUP($H2820,培训课程清单!$B$2:$J$1700,3,0))</f>
        <v/>
      </c>
      <c r="K2820" s="87" t="str">
        <f>IF($H2820="","",VLOOKUP($H2820,培训课程清单!$B$2:$J$1700,4,0))</f>
        <v/>
      </c>
      <c r="L2820" s="29"/>
      <c r="M2820" s="89" t="str">
        <f>IF($H2820="","",VLOOKUP($H2820,培训课程清单!$B$2:$J$1700,7,0))</f>
        <v/>
      </c>
      <c r="N2820" s="87" t="str">
        <f>IF($H2820="","",VLOOKUP($H2820,培训课程清单!$B$2:$J$1700,8,0))</f>
        <v/>
      </c>
      <c r="O2820" s="29"/>
    </row>
    <row r="2821" spans="1:15">
      <c r="A2821" s="87" t="str">
        <f t="shared" si="44"/>
        <v/>
      </c>
      <c r="B2821" s="87" t="str">
        <f>IF(C2821="","",C2821&amp;COUNTIF($C$2:C2821,C2821))</f>
        <v/>
      </c>
      <c r="C2821" s="88"/>
      <c r="D2821" s="87" t="str">
        <f>IF($C2821="","",VLOOKUP($C2821,人员花名册!$B$2:$F$2001,2,0))</f>
        <v/>
      </c>
      <c r="E2821" s="87" t="str">
        <f>IF($C2821="","",VLOOKUP($C2821,人员花名册!$B$2:$F$2001,4,0))</f>
        <v/>
      </c>
      <c r="F2821" s="89" t="str">
        <f>IF($C2821="","",VLOOKUP($C2821,人员花名册!$B$2:$F$2001,5,0))</f>
        <v/>
      </c>
      <c r="G2821" s="29"/>
      <c r="H2821" s="29"/>
      <c r="I2821" s="87" t="str">
        <f>IF($C2821="","",VLOOKUP($H2821,培训课程清单!$B$2:$J$1700,2,0))</f>
        <v/>
      </c>
      <c r="J2821" s="87" t="str">
        <f>IF($C2821="","",VLOOKUP($H2821,培训课程清单!$B$2:$J$1700,3,0))</f>
        <v/>
      </c>
      <c r="K2821" s="87" t="str">
        <f>IF($H2821="","",VLOOKUP($H2821,培训课程清单!$B$2:$J$1700,4,0))</f>
        <v/>
      </c>
      <c r="L2821" s="29"/>
      <c r="M2821" s="89" t="str">
        <f>IF($H2821="","",VLOOKUP($H2821,培训课程清单!$B$2:$J$1700,7,0))</f>
        <v/>
      </c>
      <c r="N2821" s="87" t="str">
        <f>IF($H2821="","",VLOOKUP($H2821,培训课程清单!$B$2:$J$1700,8,0))</f>
        <v/>
      </c>
      <c r="O2821" s="29"/>
    </row>
    <row r="2822" spans="1:15">
      <c r="A2822" s="87" t="str">
        <f t="shared" si="44"/>
        <v/>
      </c>
      <c r="B2822" s="87" t="str">
        <f>IF(C2822="","",C2822&amp;COUNTIF($C$2:C2822,C2822))</f>
        <v/>
      </c>
      <c r="C2822" s="88"/>
      <c r="D2822" s="87" t="str">
        <f>IF($C2822="","",VLOOKUP($C2822,人员花名册!$B$2:$F$2001,2,0))</f>
        <v/>
      </c>
      <c r="E2822" s="87" t="str">
        <f>IF($C2822="","",VLOOKUP($C2822,人员花名册!$B$2:$F$2001,4,0))</f>
        <v/>
      </c>
      <c r="F2822" s="89" t="str">
        <f>IF($C2822="","",VLOOKUP($C2822,人员花名册!$B$2:$F$2001,5,0))</f>
        <v/>
      </c>
      <c r="G2822" s="29"/>
      <c r="H2822" s="29"/>
      <c r="I2822" s="87" t="str">
        <f>IF($C2822="","",VLOOKUP($H2822,培训课程清单!$B$2:$J$1700,2,0))</f>
        <v/>
      </c>
      <c r="J2822" s="87" t="str">
        <f>IF($C2822="","",VLOOKUP($H2822,培训课程清单!$B$2:$J$1700,3,0))</f>
        <v/>
      </c>
      <c r="K2822" s="87" t="str">
        <f>IF($H2822="","",VLOOKUP($H2822,培训课程清单!$B$2:$J$1700,4,0))</f>
        <v/>
      </c>
      <c r="L2822" s="29"/>
      <c r="M2822" s="89" t="str">
        <f>IF($H2822="","",VLOOKUP($H2822,培训课程清单!$B$2:$J$1700,7,0))</f>
        <v/>
      </c>
      <c r="N2822" s="87" t="str">
        <f>IF($H2822="","",VLOOKUP($H2822,培训课程清单!$B$2:$J$1700,8,0))</f>
        <v/>
      </c>
      <c r="O2822" s="29"/>
    </row>
    <row r="2823" spans="1:15">
      <c r="A2823" s="87" t="str">
        <f t="shared" si="44"/>
        <v/>
      </c>
      <c r="B2823" s="87" t="str">
        <f>IF(C2823="","",C2823&amp;COUNTIF($C$2:C2823,C2823))</f>
        <v/>
      </c>
      <c r="C2823" s="88"/>
      <c r="D2823" s="87" t="str">
        <f>IF($C2823="","",VLOOKUP($C2823,人员花名册!$B$2:$F$2001,2,0))</f>
        <v/>
      </c>
      <c r="E2823" s="87" t="str">
        <f>IF($C2823="","",VLOOKUP($C2823,人员花名册!$B$2:$F$2001,4,0))</f>
        <v/>
      </c>
      <c r="F2823" s="89" t="str">
        <f>IF($C2823="","",VLOOKUP($C2823,人员花名册!$B$2:$F$2001,5,0))</f>
        <v/>
      </c>
      <c r="G2823" s="29"/>
      <c r="H2823" s="29"/>
      <c r="I2823" s="87" t="str">
        <f>IF($C2823="","",VLOOKUP($H2823,培训课程清单!$B$2:$J$1700,2,0))</f>
        <v/>
      </c>
      <c r="J2823" s="87" t="str">
        <f>IF($C2823="","",VLOOKUP($H2823,培训课程清单!$B$2:$J$1700,3,0))</f>
        <v/>
      </c>
      <c r="K2823" s="87" t="str">
        <f>IF($H2823="","",VLOOKUP($H2823,培训课程清单!$B$2:$J$1700,4,0))</f>
        <v/>
      </c>
      <c r="L2823" s="29"/>
      <c r="M2823" s="89" t="str">
        <f>IF($H2823="","",VLOOKUP($H2823,培训课程清单!$B$2:$J$1700,7,0))</f>
        <v/>
      </c>
      <c r="N2823" s="87" t="str">
        <f>IF($H2823="","",VLOOKUP($H2823,培训课程清单!$B$2:$J$1700,8,0))</f>
        <v/>
      </c>
      <c r="O2823" s="29"/>
    </row>
    <row r="2824" spans="1:15">
      <c r="A2824" s="87" t="str">
        <f t="shared" si="44"/>
        <v/>
      </c>
      <c r="B2824" s="87" t="str">
        <f>IF(C2824="","",C2824&amp;COUNTIF($C$2:C2824,C2824))</f>
        <v/>
      </c>
      <c r="C2824" s="88"/>
      <c r="D2824" s="87" t="str">
        <f>IF($C2824="","",VLOOKUP($C2824,人员花名册!$B$2:$F$2001,2,0))</f>
        <v/>
      </c>
      <c r="E2824" s="87" t="str">
        <f>IF($C2824="","",VLOOKUP($C2824,人员花名册!$B$2:$F$2001,4,0))</f>
        <v/>
      </c>
      <c r="F2824" s="89" t="str">
        <f>IF($C2824="","",VLOOKUP($C2824,人员花名册!$B$2:$F$2001,5,0))</f>
        <v/>
      </c>
      <c r="G2824" s="29"/>
      <c r="H2824" s="29"/>
      <c r="I2824" s="87" t="str">
        <f>IF($C2824="","",VLOOKUP($H2824,培训课程清单!$B$2:$J$1700,2,0))</f>
        <v/>
      </c>
      <c r="J2824" s="87" t="str">
        <f>IF($C2824="","",VLOOKUP($H2824,培训课程清单!$B$2:$J$1700,3,0))</f>
        <v/>
      </c>
      <c r="K2824" s="87" t="str">
        <f>IF($H2824="","",VLOOKUP($H2824,培训课程清单!$B$2:$J$1700,4,0))</f>
        <v/>
      </c>
      <c r="L2824" s="29"/>
      <c r="M2824" s="89" t="str">
        <f>IF($H2824="","",VLOOKUP($H2824,培训课程清单!$B$2:$J$1700,7,0))</f>
        <v/>
      </c>
      <c r="N2824" s="87" t="str">
        <f>IF($H2824="","",VLOOKUP($H2824,培训课程清单!$B$2:$J$1700,8,0))</f>
        <v/>
      </c>
      <c r="O2824" s="29"/>
    </row>
    <row r="2825" spans="1:15">
      <c r="A2825" s="87" t="str">
        <f t="shared" si="44"/>
        <v/>
      </c>
      <c r="B2825" s="87" t="str">
        <f>IF(C2825="","",C2825&amp;COUNTIF($C$2:C2825,C2825))</f>
        <v/>
      </c>
      <c r="C2825" s="88"/>
      <c r="D2825" s="87" t="str">
        <f>IF($C2825="","",VLOOKUP($C2825,人员花名册!$B$2:$F$2001,2,0))</f>
        <v/>
      </c>
      <c r="E2825" s="87" t="str">
        <f>IF($C2825="","",VLOOKUP($C2825,人员花名册!$B$2:$F$2001,4,0))</f>
        <v/>
      </c>
      <c r="F2825" s="89" t="str">
        <f>IF($C2825="","",VLOOKUP($C2825,人员花名册!$B$2:$F$2001,5,0))</f>
        <v/>
      </c>
      <c r="G2825" s="29"/>
      <c r="H2825" s="29"/>
      <c r="I2825" s="87" t="str">
        <f>IF($C2825="","",VLOOKUP($H2825,培训课程清单!$B$2:$J$1700,2,0))</f>
        <v/>
      </c>
      <c r="J2825" s="87" t="str">
        <f>IF($C2825="","",VLOOKUP($H2825,培训课程清单!$B$2:$J$1700,3,0))</f>
        <v/>
      </c>
      <c r="K2825" s="87" t="str">
        <f>IF($H2825="","",VLOOKUP($H2825,培训课程清单!$B$2:$J$1700,4,0))</f>
        <v/>
      </c>
      <c r="L2825" s="29"/>
      <c r="M2825" s="89" t="str">
        <f>IF($H2825="","",VLOOKUP($H2825,培训课程清单!$B$2:$J$1700,7,0))</f>
        <v/>
      </c>
      <c r="N2825" s="87" t="str">
        <f>IF($H2825="","",VLOOKUP($H2825,培训课程清单!$B$2:$J$1700,8,0))</f>
        <v/>
      </c>
      <c r="O2825" s="29"/>
    </row>
    <row r="2826" spans="1:15">
      <c r="A2826" s="87" t="str">
        <f t="shared" si="44"/>
        <v/>
      </c>
      <c r="B2826" s="87" t="str">
        <f>IF(C2826="","",C2826&amp;COUNTIF($C$2:C2826,C2826))</f>
        <v/>
      </c>
      <c r="C2826" s="88"/>
      <c r="D2826" s="87" t="str">
        <f>IF($C2826="","",VLOOKUP($C2826,人员花名册!$B$2:$F$2001,2,0))</f>
        <v/>
      </c>
      <c r="E2826" s="87" t="str">
        <f>IF($C2826="","",VLOOKUP($C2826,人员花名册!$B$2:$F$2001,4,0))</f>
        <v/>
      </c>
      <c r="F2826" s="89" t="str">
        <f>IF($C2826="","",VLOOKUP($C2826,人员花名册!$B$2:$F$2001,5,0))</f>
        <v/>
      </c>
      <c r="G2826" s="29"/>
      <c r="H2826" s="29"/>
      <c r="I2826" s="87" t="str">
        <f>IF($C2826="","",VLOOKUP($H2826,培训课程清单!$B$2:$J$1700,2,0))</f>
        <v/>
      </c>
      <c r="J2826" s="87" t="str">
        <f>IF($C2826="","",VLOOKUP($H2826,培训课程清单!$B$2:$J$1700,3,0))</f>
        <v/>
      </c>
      <c r="K2826" s="87" t="str">
        <f>IF($H2826="","",VLOOKUP($H2826,培训课程清单!$B$2:$J$1700,4,0))</f>
        <v/>
      </c>
      <c r="L2826" s="29"/>
      <c r="M2826" s="89" t="str">
        <f>IF($H2826="","",VLOOKUP($H2826,培训课程清单!$B$2:$J$1700,7,0))</f>
        <v/>
      </c>
      <c r="N2826" s="87" t="str">
        <f>IF($H2826="","",VLOOKUP($H2826,培训课程清单!$B$2:$J$1700,8,0))</f>
        <v/>
      </c>
      <c r="O2826" s="29"/>
    </row>
    <row r="2827" spans="1:15">
      <c r="A2827" s="87" t="str">
        <f t="shared" si="44"/>
        <v/>
      </c>
      <c r="B2827" s="87" t="str">
        <f>IF(C2827="","",C2827&amp;COUNTIF($C$2:C2827,C2827))</f>
        <v/>
      </c>
      <c r="C2827" s="88"/>
      <c r="D2827" s="87" t="str">
        <f>IF($C2827="","",VLOOKUP($C2827,人员花名册!$B$2:$F$2001,2,0))</f>
        <v/>
      </c>
      <c r="E2827" s="87" t="str">
        <f>IF($C2827="","",VLOOKUP($C2827,人员花名册!$B$2:$F$2001,4,0))</f>
        <v/>
      </c>
      <c r="F2827" s="89" t="str">
        <f>IF($C2827="","",VLOOKUP($C2827,人员花名册!$B$2:$F$2001,5,0))</f>
        <v/>
      </c>
      <c r="G2827" s="29"/>
      <c r="H2827" s="29"/>
      <c r="I2827" s="87" t="str">
        <f>IF($C2827="","",VLOOKUP($H2827,培训课程清单!$B$2:$J$1700,2,0))</f>
        <v/>
      </c>
      <c r="J2827" s="87" t="str">
        <f>IF($C2827="","",VLOOKUP($H2827,培训课程清单!$B$2:$J$1700,3,0))</f>
        <v/>
      </c>
      <c r="K2827" s="87" t="str">
        <f>IF($H2827="","",VLOOKUP($H2827,培训课程清单!$B$2:$J$1700,4,0))</f>
        <v/>
      </c>
      <c r="L2827" s="29"/>
      <c r="M2827" s="89" t="str">
        <f>IF($H2827="","",VLOOKUP($H2827,培训课程清单!$B$2:$J$1700,7,0))</f>
        <v/>
      </c>
      <c r="N2827" s="87" t="str">
        <f>IF($H2827="","",VLOOKUP($H2827,培训课程清单!$B$2:$J$1700,8,0))</f>
        <v/>
      </c>
      <c r="O2827" s="29"/>
    </row>
    <row r="2828" spans="1:15">
      <c r="A2828" s="87" t="str">
        <f t="shared" si="44"/>
        <v/>
      </c>
      <c r="B2828" s="87" t="str">
        <f>IF(C2828="","",C2828&amp;COUNTIF($C$2:C2828,C2828))</f>
        <v/>
      </c>
      <c r="C2828" s="88"/>
      <c r="D2828" s="87" t="str">
        <f>IF($C2828="","",VLOOKUP($C2828,人员花名册!$B$2:$F$2001,2,0))</f>
        <v/>
      </c>
      <c r="E2828" s="87" t="str">
        <f>IF($C2828="","",VLOOKUP($C2828,人员花名册!$B$2:$F$2001,4,0))</f>
        <v/>
      </c>
      <c r="F2828" s="89" t="str">
        <f>IF($C2828="","",VLOOKUP($C2828,人员花名册!$B$2:$F$2001,5,0))</f>
        <v/>
      </c>
      <c r="G2828" s="29"/>
      <c r="H2828" s="29"/>
      <c r="I2828" s="87" t="str">
        <f>IF($C2828="","",VLOOKUP($H2828,培训课程清单!$B$2:$J$1700,2,0))</f>
        <v/>
      </c>
      <c r="J2828" s="87" t="str">
        <f>IF($C2828="","",VLOOKUP($H2828,培训课程清单!$B$2:$J$1700,3,0))</f>
        <v/>
      </c>
      <c r="K2828" s="87" t="str">
        <f>IF($H2828="","",VLOOKUP($H2828,培训课程清单!$B$2:$J$1700,4,0))</f>
        <v/>
      </c>
      <c r="L2828" s="29"/>
      <c r="M2828" s="89" t="str">
        <f>IF($H2828="","",VLOOKUP($H2828,培训课程清单!$B$2:$J$1700,7,0))</f>
        <v/>
      </c>
      <c r="N2828" s="87" t="str">
        <f>IF($H2828="","",VLOOKUP($H2828,培训课程清单!$B$2:$J$1700,8,0))</f>
        <v/>
      </c>
      <c r="O2828" s="29"/>
    </row>
    <row r="2829" spans="1:15">
      <c r="A2829" s="87" t="str">
        <f t="shared" si="44"/>
        <v/>
      </c>
      <c r="B2829" s="87" t="str">
        <f>IF(C2829="","",C2829&amp;COUNTIF($C$2:C2829,C2829))</f>
        <v/>
      </c>
      <c r="C2829" s="88"/>
      <c r="D2829" s="87" t="str">
        <f>IF($C2829="","",VLOOKUP($C2829,人员花名册!$B$2:$F$2001,2,0))</f>
        <v/>
      </c>
      <c r="E2829" s="87" t="str">
        <f>IF($C2829="","",VLOOKUP($C2829,人员花名册!$B$2:$F$2001,4,0))</f>
        <v/>
      </c>
      <c r="F2829" s="89" t="str">
        <f>IF($C2829="","",VLOOKUP($C2829,人员花名册!$B$2:$F$2001,5,0))</f>
        <v/>
      </c>
      <c r="G2829" s="29"/>
      <c r="H2829" s="29"/>
      <c r="I2829" s="87" t="str">
        <f>IF($C2829="","",VLOOKUP($H2829,培训课程清单!$B$2:$J$1700,2,0))</f>
        <v/>
      </c>
      <c r="J2829" s="87" t="str">
        <f>IF($C2829="","",VLOOKUP($H2829,培训课程清单!$B$2:$J$1700,3,0))</f>
        <v/>
      </c>
      <c r="K2829" s="87" t="str">
        <f>IF($H2829="","",VLOOKUP($H2829,培训课程清单!$B$2:$J$1700,4,0))</f>
        <v/>
      </c>
      <c r="L2829" s="29"/>
      <c r="M2829" s="89" t="str">
        <f>IF($H2829="","",VLOOKUP($H2829,培训课程清单!$B$2:$J$1700,7,0))</f>
        <v/>
      </c>
      <c r="N2829" s="87" t="str">
        <f>IF($H2829="","",VLOOKUP($H2829,培训课程清单!$B$2:$J$1700,8,0))</f>
        <v/>
      </c>
      <c r="O2829" s="29"/>
    </row>
    <row r="2830" spans="1:15">
      <c r="A2830" s="87" t="str">
        <f t="shared" si="44"/>
        <v/>
      </c>
      <c r="B2830" s="87" t="str">
        <f>IF(C2830="","",C2830&amp;COUNTIF($C$2:C2830,C2830))</f>
        <v/>
      </c>
      <c r="C2830" s="88"/>
      <c r="D2830" s="87" t="str">
        <f>IF($C2830="","",VLOOKUP($C2830,人员花名册!$B$2:$F$2001,2,0))</f>
        <v/>
      </c>
      <c r="E2830" s="87" t="str">
        <f>IF($C2830="","",VLOOKUP($C2830,人员花名册!$B$2:$F$2001,4,0))</f>
        <v/>
      </c>
      <c r="F2830" s="89" t="str">
        <f>IF($C2830="","",VLOOKUP($C2830,人员花名册!$B$2:$F$2001,5,0))</f>
        <v/>
      </c>
      <c r="G2830" s="29"/>
      <c r="H2830" s="29"/>
      <c r="I2830" s="87" t="str">
        <f>IF($C2830="","",VLOOKUP($H2830,培训课程清单!$B$2:$J$1700,2,0))</f>
        <v/>
      </c>
      <c r="J2830" s="87" t="str">
        <f>IF($C2830="","",VLOOKUP($H2830,培训课程清单!$B$2:$J$1700,3,0))</f>
        <v/>
      </c>
      <c r="K2830" s="87" t="str">
        <f>IF($H2830="","",VLOOKUP($H2830,培训课程清单!$B$2:$J$1700,4,0))</f>
        <v/>
      </c>
      <c r="L2830" s="29"/>
      <c r="M2830" s="89" t="str">
        <f>IF($H2830="","",VLOOKUP($H2830,培训课程清单!$B$2:$J$1700,7,0))</f>
        <v/>
      </c>
      <c r="N2830" s="87" t="str">
        <f>IF($H2830="","",VLOOKUP($H2830,培训课程清单!$B$2:$J$1700,8,0))</f>
        <v/>
      </c>
      <c r="O2830" s="29"/>
    </row>
    <row r="2831" spans="1:15">
      <c r="A2831" s="87" t="str">
        <f t="shared" si="44"/>
        <v/>
      </c>
      <c r="B2831" s="87" t="str">
        <f>IF(C2831="","",C2831&amp;COUNTIF($C$2:C2831,C2831))</f>
        <v/>
      </c>
      <c r="C2831" s="88"/>
      <c r="D2831" s="87" t="str">
        <f>IF($C2831="","",VLOOKUP($C2831,人员花名册!$B$2:$F$2001,2,0))</f>
        <v/>
      </c>
      <c r="E2831" s="87" t="str">
        <f>IF($C2831="","",VLOOKUP($C2831,人员花名册!$B$2:$F$2001,4,0))</f>
        <v/>
      </c>
      <c r="F2831" s="89" t="str">
        <f>IF($C2831="","",VLOOKUP($C2831,人员花名册!$B$2:$F$2001,5,0))</f>
        <v/>
      </c>
      <c r="G2831" s="29"/>
      <c r="H2831" s="29"/>
      <c r="I2831" s="87" t="str">
        <f>IF($C2831="","",VLOOKUP($H2831,培训课程清单!$B$2:$J$1700,2,0))</f>
        <v/>
      </c>
      <c r="J2831" s="87" t="str">
        <f>IF($C2831="","",VLOOKUP($H2831,培训课程清单!$B$2:$J$1700,3,0))</f>
        <v/>
      </c>
      <c r="K2831" s="87" t="str">
        <f>IF($H2831="","",VLOOKUP($H2831,培训课程清单!$B$2:$J$1700,4,0))</f>
        <v/>
      </c>
      <c r="L2831" s="29"/>
      <c r="M2831" s="89" t="str">
        <f>IF($H2831="","",VLOOKUP($H2831,培训课程清单!$B$2:$J$1700,7,0))</f>
        <v/>
      </c>
      <c r="N2831" s="87" t="str">
        <f>IF($H2831="","",VLOOKUP($H2831,培训课程清单!$B$2:$J$1700,8,0))</f>
        <v/>
      </c>
      <c r="O2831" s="29"/>
    </row>
    <row r="2832" spans="1:15">
      <c r="A2832" s="87" t="str">
        <f t="shared" si="44"/>
        <v/>
      </c>
      <c r="B2832" s="87" t="str">
        <f>IF(C2832="","",C2832&amp;COUNTIF($C$2:C2832,C2832))</f>
        <v/>
      </c>
      <c r="C2832" s="88"/>
      <c r="D2832" s="87" t="str">
        <f>IF($C2832="","",VLOOKUP($C2832,人员花名册!$B$2:$F$2001,2,0))</f>
        <v/>
      </c>
      <c r="E2832" s="87" t="str">
        <f>IF($C2832="","",VLOOKUP($C2832,人员花名册!$B$2:$F$2001,4,0))</f>
        <v/>
      </c>
      <c r="F2832" s="89" t="str">
        <f>IF($C2832="","",VLOOKUP($C2832,人员花名册!$B$2:$F$2001,5,0))</f>
        <v/>
      </c>
      <c r="G2832" s="29"/>
      <c r="H2832" s="29"/>
      <c r="I2832" s="87" t="str">
        <f>IF($C2832="","",VLOOKUP($H2832,培训课程清单!$B$2:$J$1700,2,0))</f>
        <v/>
      </c>
      <c r="J2832" s="87" t="str">
        <f>IF($C2832="","",VLOOKUP($H2832,培训课程清单!$B$2:$J$1700,3,0))</f>
        <v/>
      </c>
      <c r="K2832" s="87" t="str">
        <f>IF($H2832="","",VLOOKUP($H2832,培训课程清单!$B$2:$J$1700,4,0))</f>
        <v/>
      </c>
      <c r="L2832" s="29"/>
      <c r="M2832" s="89" t="str">
        <f>IF($H2832="","",VLOOKUP($H2832,培训课程清单!$B$2:$J$1700,7,0))</f>
        <v/>
      </c>
      <c r="N2832" s="87" t="str">
        <f>IF($H2832="","",VLOOKUP($H2832,培训课程清单!$B$2:$J$1700,8,0))</f>
        <v/>
      </c>
      <c r="O2832" s="29"/>
    </row>
    <row r="2833" spans="1:15">
      <c r="A2833" s="87" t="str">
        <f t="shared" ref="A2833:A2896" si="45">IF(C2832="","",A2832+1)</f>
        <v/>
      </c>
      <c r="B2833" s="87" t="str">
        <f>IF(C2833="","",C2833&amp;COUNTIF($C$2:C2833,C2833))</f>
        <v/>
      </c>
      <c r="C2833" s="88"/>
      <c r="D2833" s="87" t="str">
        <f>IF($C2833="","",VLOOKUP($C2833,人员花名册!$B$2:$F$2001,2,0))</f>
        <v/>
      </c>
      <c r="E2833" s="87" t="str">
        <f>IF($C2833="","",VLOOKUP($C2833,人员花名册!$B$2:$F$2001,4,0))</f>
        <v/>
      </c>
      <c r="F2833" s="89" t="str">
        <f>IF($C2833="","",VLOOKUP($C2833,人员花名册!$B$2:$F$2001,5,0))</f>
        <v/>
      </c>
      <c r="G2833" s="29"/>
      <c r="H2833" s="29"/>
      <c r="I2833" s="87" t="str">
        <f>IF($C2833="","",VLOOKUP($H2833,培训课程清单!$B$2:$J$1700,2,0))</f>
        <v/>
      </c>
      <c r="J2833" s="87" t="str">
        <f>IF($C2833="","",VLOOKUP($H2833,培训课程清单!$B$2:$J$1700,3,0))</f>
        <v/>
      </c>
      <c r="K2833" s="87" t="str">
        <f>IF($H2833="","",VLOOKUP($H2833,培训课程清单!$B$2:$J$1700,4,0))</f>
        <v/>
      </c>
      <c r="L2833" s="29"/>
      <c r="M2833" s="89" t="str">
        <f>IF($H2833="","",VLOOKUP($H2833,培训课程清单!$B$2:$J$1700,7,0))</f>
        <v/>
      </c>
      <c r="N2833" s="87" t="str">
        <f>IF($H2833="","",VLOOKUP($H2833,培训课程清单!$B$2:$J$1700,8,0))</f>
        <v/>
      </c>
      <c r="O2833" s="29"/>
    </row>
    <row r="2834" spans="1:15">
      <c r="A2834" s="87" t="str">
        <f t="shared" si="45"/>
        <v/>
      </c>
      <c r="B2834" s="87" t="str">
        <f>IF(C2834="","",C2834&amp;COUNTIF($C$2:C2834,C2834))</f>
        <v/>
      </c>
      <c r="C2834" s="88"/>
      <c r="D2834" s="87" t="str">
        <f>IF($C2834="","",VLOOKUP($C2834,人员花名册!$B$2:$F$2001,2,0))</f>
        <v/>
      </c>
      <c r="E2834" s="87" t="str">
        <f>IF($C2834="","",VLOOKUP($C2834,人员花名册!$B$2:$F$2001,4,0))</f>
        <v/>
      </c>
      <c r="F2834" s="89" t="str">
        <f>IF($C2834="","",VLOOKUP($C2834,人员花名册!$B$2:$F$2001,5,0))</f>
        <v/>
      </c>
      <c r="G2834" s="29"/>
      <c r="H2834" s="29"/>
      <c r="I2834" s="87" t="str">
        <f>IF($C2834="","",VLOOKUP($H2834,培训课程清单!$B$2:$J$1700,2,0))</f>
        <v/>
      </c>
      <c r="J2834" s="87" t="str">
        <f>IF($C2834="","",VLOOKUP($H2834,培训课程清单!$B$2:$J$1700,3,0))</f>
        <v/>
      </c>
      <c r="K2834" s="87" t="str">
        <f>IF($H2834="","",VLOOKUP($H2834,培训课程清单!$B$2:$J$1700,4,0))</f>
        <v/>
      </c>
      <c r="L2834" s="29"/>
      <c r="M2834" s="89" t="str">
        <f>IF($H2834="","",VLOOKUP($H2834,培训课程清单!$B$2:$J$1700,7,0))</f>
        <v/>
      </c>
      <c r="N2834" s="87" t="str">
        <f>IF($H2834="","",VLOOKUP($H2834,培训课程清单!$B$2:$J$1700,8,0))</f>
        <v/>
      </c>
      <c r="O2834" s="29"/>
    </row>
    <row r="2835" spans="1:15">
      <c r="A2835" s="87" t="str">
        <f t="shared" si="45"/>
        <v/>
      </c>
      <c r="B2835" s="87" t="str">
        <f>IF(C2835="","",C2835&amp;COUNTIF($C$2:C2835,C2835))</f>
        <v/>
      </c>
      <c r="C2835" s="88"/>
      <c r="D2835" s="87" t="str">
        <f>IF($C2835="","",VLOOKUP($C2835,人员花名册!$B$2:$F$2001,2,0))</f>
        <v/>
      </c>
      <c r="E2835" s="87" t="str">
        <f>IF($C2835="","",VLOOKUP($C2835,人员花名册!$B$2:$F$2001,4,0))</f>
        <v/>
      </c>
      <c r="F2835" s="89" t="str">
        <f>IF($C2835="","",VLOOKUP($C2835,人员花名册!$B$2:$F$2001,5,0))</f>
        <v/>
      </c>
      <c r="G2835" s="29"/>
      <c r="H2835" s="29"/>
      <c r="I2835" s="87" t="str">
        <f>IF($C2835="","",VLOOKUP($H2835,培训课程清单!$B$2:$J$1700,2,0))</f>
        <v/>
      </c>
      <c r="J2835" s="87" t="str">
        <f>IF($C2835="","",VLOOKUP($H2835,培训课程清单!$B$2:$J$1700,3,0))</f>
        <v/>
      </c>
      <c r="K2835" s="87" t="str">
        <f>IF($H2835="","",VLOOKUP($H2835,培训课程清单!$B$2:$J$1700,4,0))</f>
        <v/>
      </c>
      <c r="L2835" s="29"/>
      <c r="M2835" s="89" t="str">
        <f>IF($H2835="","",VLOOKUP($H2835,培训课程清单!$B$2:$J$1700,7,0))</f>
        <v/>
      </c>
      <c r="N2835" s="87" t="str">
        <f>IF($H2835="","",VLOOKUP($H2835,培训课程清单!$B$2:$J$1700,8,0))</f>
        <v/>
      </c>
      <c r="O2835" s="29"/>
    </row>
    <row r="2836" spans="1:15">
      <c r="A2836" s="87" t="str">
        <f t="shared" si="45"/>
        <v/>
      </c>
      <c r="B2836" s="87" t="str">
        <f>IF(C2836="","",C2836&amp;COUNTIF($C$2:C2836,C2836))</f>
        <v/>
      </c>
      <c r="C2836" s="88"/>
      <c r="D2836" s="87" t="str">
        <f>IF($C2836="","",VLOOKUP($C2836,人员花名册!$B$2:$F$2001,2,0))</f>
        <v/>
      </c>
      <c r="E2836" s="87" t="str">
        <f>IF($C2836="","",VLOOKUP($C2836,人员花名册!$B$2:$F$2001,4,0))</f>
        <v/>
      </c>
      <c r="F2836" s="89" t="str">
        <f>IF($C2836="","",VLOOKUP($C2836,人员花名册!$B$2:$F$2001,5,0))</f>
        <v/>
      </c>
      <c r="G2836" s="29"/>
      <c r="H2836" s="29"/>
      <c r="I2836" s="87" t="str">
        <f>IF($C2836="","",VLOOKUP($H2836,培训课程清单!$B$2:$J$1700,2,0))</f>
        <v/>
      </c>
      <c r="J2836" s="87" t="str">
        <f>IF($C2836="","",VLOOKUP($H2836,培训课程清单!$B$2:$J$1700,3,0))</f>
        <v/>
      </c>
      <c r="K2836" s="87" t="str">
        <f>IF($H2836="","",VLOOKUP($H2836,培训课程清单!$B$2:$J$1700,4,0))</f>
        <v/>
      </c>
      <c r="L2836" s="29"/>
      <c r="M2836" s="89" t="str">
        <f>IF($H2836="","",VLOOKUP($H2836,培训课程清单!$B$2:$J$1700,7,0))</f>
        <v/>
      </c>
      <c r="N2836" s="87" t="str">
        <f>IF($H2836="","",VLOOKUP($H2836,培训课程清单!$B$2:$J$1700,8,0))</f>
        <v/>
      </c>
      <c r="O2836" s="29"/>
    </row>
    <row r="2837" spans="1:15">
      <c r="A2837" s="87" t="str">
        <f t="shared" si="45"/>
        <v/>
      </c>
      <c r="B2837" s="87" t="str">
        <f>IF(C2837="","",C2837&amp;COUNTIF($C$2:C2837,C2837))</f>
        <v/>
      </c>
      <c r="C2837" s="88"/>
      <c r="D2837" s="87" t="str">
        <f>IF($C2837="","",VLOOKUP($C2837,人员花名册!$B$2:$F$2001,2,0))</f>
        <v/>
      </c>
      <c r="E2837" s="87" t="str">
        <f>IF($C2837="","",VLOOKUP($C2837,人员花名册!$B$2:$F$2001,4,0))</f>
        <v/>
      </c>
      <c r="F2837" s="89" t="str">
        <f>IF($C2837="","",VLOOKUP($C2837,人员花名册!$B$2:$F$2001,5,0))</f>
        <v/>
      </c>
      <c r="G2837" s="29"/>
      <c r="H2837" s="29"/>
      <c r="I2837" s="87" t="str">
        <f>IF($C2837="","",VLOOKUP($H2837,培训课程清单!$B$2:$J$1700,2,0))</f>
        <v/>
      </c>
      <c r="J2837" s="87" t="str">
        <f>IF($C2837="","",VLOOKUP($H2837,培训课程清单!$B$2:$J$1700,3,0))</f>
        <v/>
      </c>
      <c r="K2837" s="87" t="str">
        <f>IF($H2837="","",VLOOKUP($H2837,培训课程清单!$B$2:$J$1700,4,0))</f>
        <v/>
      </c>
      <c r="L2837" s="29"/>
      <c r="M2837" s="89" t="str">
        <f>IF($H2837="","",VLOOKUP($H2837,培训课程清单!$B$2:$J$1700,7,0))</f>
        <v/>
      </c>
      <c r="N2837" s="87" t="str">
        <f>IF($H2837="","",VLOOKUP($H2837,培训课程清单!$B$2:$J$1700,8,0))</f>
        <v/>
      </c>
      <c r="O2837" s="29"/>
    </row>
    <row r="2838" spans="1:15">
      <c r="A2838" s="87" t="str">
        <f t="shared" si="45"/>
        <v/>
      </c>
      <c r="B2838" s="87" t="str">
        <f>IF(C2838="","",C2838&amp;COUNTIF($C$2:C2838,C2838))</f>
        <v/>
      </c>
      <c r="C2838" s="88"/>
      <c r="D2838" s="87" t="str">
        <f>IF($C2838="","",VLOOKUP($C2838,人员花名册!$B$2:$F$2001,2,0))</f>
        <v/>
      </c>
      <c r="E2838" s="87" t="str">
        <f>IF($C2838="","",VLOOKUP($C2838,人员花名册!$B$2:$F$2001,4,0))</f>
        <v/>
      </c>
      <c r="F2838" s="89" t="str">
        <f>IF($C2838="","",VLOOKUP($C2838,人员花名册!$B$2:$F$2001,5,0))</f>
        <v/>
      </c>
      <c r="G2838" s="29"/>
      <c r="H2838" s="29"/>
      <c r="I2838" s="87" t="str">
        <f>IF($C2838="","",VLOOKUP($H2838,培训课程清单!$B$2:$J$1700,2,0))</f>
        <v/>
      </c>
      <c r="J2838" s="87" t="str">
        <f>IF($C2838="","",VLOOKUP($H2838,培训课程清单!$B$2:$J$1700,3,0))</f>
        <v/>
      </c>
      <c r="K2838" s="87" t="str">
        <f>IF($H2838="","",VLOOKUP($H2838,培训课程清单!$B$2:$J$1700,4,0))</f>
        <v/>
      </c>
      <c r="L2838" s="29"/>
      <c r="M2838" s="89" t="str">
        <f>IF($H2838="","",VLOOKUP($H2838,培训课程清单!$B$2:$J$1700,7,0))</f>
        <v/>
      </c>
      <c r="N2838" s="87" t="str">
        <f>IF($H2838="","",VLOOKUP($H2838,培训课程清单!$B$2:$J$1700,8,0))</f>
        <v/>
      </c>
      <c r="O2838" s="29"/>
    </row>
    <row r="2839" spans="1:15">
      <c r="A2839" s="87" t="str">
        <f t="shared" si="45"/>
        <v/>
      </c>
      <c r="B2839" s="87" t="str">
        <f>IF(C2839="","",C2839&amp;COUNTIF($C$2:C2839,C2839))</f>
        <v/>
      </c>
      <c r="C2839" s="88"/>
      <c r="D2839" s="87" t="str">
        <f>IF($C2839="","",VLOOKUP($C2839,人员花名册!$B$2:$F$2001,2,0))</f>
        <v/>
      </c>
      <c r="E2839" s="87" t="str">
        <f>IF($C2839="","",VLOOKUP($C2839,人员花名册!$B$2:$F$2001,4,0))</f>
        <v/>
      </c>
      <c r="F2839" s="89" t="str">
        <f>IF($C2839="","",VLOOKUP($C2839,人员花名册!$B$2:$F$2001,5,0))</f>
        <v/>
      </c>
      <c r="G2839" s="29"/>
      <c r="H2839" s="29"/>
      <c r="I2839" s="87" t="str">
        <f>IF($C2839="","",VLOOKUP($H2839,培训课程清单!$B$2:$J$1700,2,0))</f>
        <v/>
      </c>
      <c r="J2839" s="87" t="str">
        <f>IF($C2839="","",VLOOKUP($H2839,培训课程清单!$B$2:$J$1700,3,0))</f>
        <v/>
      </c>
      <c r="K2839" s="87" t="str">
        <f>IF($H2839="","",VLOOKUP($H2839,培训课程清单!$B$2:$J$1700,4,0))</f>
        <v/>
      </c>
      <c r="L2839" s="29"/>
      <c r="M2839" s="89" t="str">
        <f>IF($H2839="","",VLOOKUP($H2839,培训课程清单!$B$2:$J$1700,7,0))</f>
        <v/>
      </c>
      <c r="N2839" s="87" t="str">
        <f>IF($H2839="","",VLOOKUP($H2839,培训课程清单!$B$2:$J$1700,8,0))</f>
        <v/>
      </c>
      <c r="O2839" s="29"/>
    </row>
    <row r="2840" spans="1:15">
      <c r="A2840" s="87" t="str">
        <f t="shared" si="45"/>
        <v/>
      </c>
      <c r="B2840" s="87" t="str">
        <f>IF(C2840="","",C2840&amp;COUNTIF($C$2:C2840,C2840))</f>
        <v/>
      </c>
      <c r="C2840" s="88"/>
      <c r="D2840" s="87" t="str">
        <f>IF($C2840="","",VLOOKUP($C2840,人员花名册!$B$2:$F$2001,2,0))</f>
        <v/>
      </c>
      <c r="E2840" s="87" t="str">
        <f>IF($C2840="","",VLOOKUP($C2840,人员花名册!$B$2:$F$2001,4,0))</f>
        <v/>
      </c>
      <c r="F2840" s="89" t="str">
        <f>IF($C2840="","",VLOOKUP($C2840,人员花名册!$B$2:$F$2001,5,0))</f>
        <v/>
      </c>
      <c r="G2840" s="29"/>
      <c r="H2840" s="29"/>
      <c r="I2840" s="87" t="str">
        <f>IF($C2840="","",VLOOKUP($H2840,培训课程清单!$B$2:$J$1700,2,0))</f>
        <v/>
      </c>
      <c r="J2840" s="87" t="str">
        <f>IF($C2840="","",VLOOKUP($H2840,培训课程清单!$B$2:$J$1700,3,0))</f>
        <v/>
      </c>
      <c r="K2840" s="87" t="str">
        <f>IF($H2840="","",VLOOKUP($H2840,培训课程清单!$B$2:$J$1700,4,0))</f>
        <v/>
      </c>
      <c r="L2840" s="29"/>
      <c r="M2840" s="89" t="str">
        <f>IF($H2840="","",VLOOKUP($H2840,培训课程清单!$B$2:$J$1700,7,0))</f>
        <v/>
      </c>
      <c r="N2840" s="87" t="str">
        <f>IF($H2840="","",VLOOKUP($H2840,培训课程清单!$B$2:$J$1700,8,0))</f>
        <v/>
      </c>
      <c r="O2840" s="29"/>
    </row>
    <row r="2841" spans="1:15">
      <c r="A2841" s="87" t="str">
        <f t="shared" si="45"/>
        <v/>
      </c>
      <c r="B2841" s="87" t="str">
        <f>IF(C2841="","",C2841&amp;COUNTIF($C$2:C2841,C2841))</f>
        <v/>
      </c>
      <c r="C2841" s="88"/>
      <c r="D2841" s="87" t="str">
        <f>IF($C2841="","",VLOOKUP($C2841,人员花名册!$B$2:$F$2001,2,0))</f>
        <v/>
      </c>
      <c r="E2841" s="87" t="str">
        <f>IF($C2841="","",VLOOKUP($C2841,人员花名册!$B$2:$F$2001,4,0))</f>
        <v/>
      </c>
      <c r="F2841" s="89" t="str">
        <f>IF($C2841="","",VLOOKUP($C2841,人员花名册!$B$2:$F$2001,5,0))</f>
        <v/>
      </c>
      <c r="G2841" s="29"/>
      <c r="H2841" s="29"/>
      <c r="I2841" s="87" t="str">
        <f>IF($C2841="","",VLOOKUP($H2841,培训课程清单!$B$2:$J$1700,2,0))</f>
        <v/>
      </c>
      <c r="J2841" s="87" t="str">
        <f>IF($C2841="","",VLOOKUP($H2841,培训课程清单!$B$2:$J$1700,3,0))</f>
        <v/>
      </c>
      <c r="K2841" s="87" t="str">
        <f>IF($H2841="","",VLOOKUP($H2841,培训课程清单!$B$2:$J$1700,4,0))</f>
        <v/>
      </c>
      <c r="L2841" s="29"/>
      <c r="M2841" s="89" t="str">
        <f>IF($H2841="","",VLOOKUP($H2841,培训课程清单!$B$2:$J$1700,7,0))</f>
        <v/>
      </c>
      <c r="N2841" s="87" t="str">
        <f>IF($H2841="","",VLOOKUP($H2841,培训课程清单!$B$2:$J$1700,8,0))</f>
        <v/>
      </c>
      <c r="O2841" s="29"/>
    </row>
    <row r="2842" spans="1:15">
      <c r="A2842" s="87" t="str">
        <f t="shared" si="45"/>
        <v/>
      </c>
      <c r="B2842" s="87" t="str">
        <f>IF(C2842="","",C2842&amp;COUNTIF($C$2:C2842,C2842))</f>
        <v/>
      </c>
      <c r="C2842" s="88"/>
      <c r="D2842" s="87" t="str">
        <f>IF($C2842="","",VLOOKUP($C2842,人员花名册!$B$2:$F$2001,2,0))</f>
        <v/>
      </c>
      <c r="E2842" s="87" t="str">
        <f>IF($C2842="","",VLOOKUP($C2842,人员花名册!$B$2:$F$2001,4,0))</f>
        <v/>
      </c>
      <c r="F2842" s="89" t="str">
        <f>IF($C2842="","",VLOOKUP($C2842,人员花名册!$B$2:$F$2001,5,0))</f>
        <v/>
      </c>
      <c r="G2842" s="29"/>
      <c r="H2842" s="29"/>
      <c r="I2842" s="87" t="str">
        <f>IF($C2842="","",VLOOKUP($H2842,培训课程清单!$B$2:$J$1700,2,0))</f>
        <v/>
      </c>
      <c r="J2842" s="87" t="str">
        <f>IF($C2842="","",VLOOKUP($H2842,培训课程清单!$B$2:$J$1700,3,0))</f>
        <v/>
      </c>
      <c r="K2842" s="87" t="str">
        <f>IF($H2842="","",VLOOKUP($H2842,培训课程清单!$B$2:$J$1700,4,0))</f>
        <v/>
      </c>
      <c r="L2842" s="29"/>
      <c r="M2842" s="89" t="str">
        <f>IF($H2842="","",VLOOKUP($H2842,培训课程清单!$B$2:$J$1700,7,0))</f>
        <v/>
      </c>
      <c r="N2842" s="87" t="str">
        <f>IF($H2842="","",VLOOKUP($H2842,培训课程清单!$B$2:$J$1700,8,0))</f>
        <v/>
      </c>
      <c r="O2842" s="29"/>
    </row>
    <row r="2843" spans="1:15">
      <c r="A2843" s="87" t="str">
        <f t="shared" si="45"/>
        <v/>
      </c>
      <c r="B2843" s="87" t="str">
        <f>IF(C2843="","",C2843&amp;COUNTIF($C$2:C2843,C2843))</f>
        <v/>
      </c>
      <c r="C2843" s="88"/>
      <c r="D2843" s="87" t="str">
        <f>IF($C2843="","",VLOOKUP($C2843,人员花名册!$B$2:$F$2001,2,0))</f>
        <v/>
      </c>
      <c r="E2843" s="87" t="str">
        <f>IF($C2843="","",VLOOKUP($C2843,人员花名册!$B$2:$F$2001,4,0))</f>
        <v/>
      </c>
      <c r="F2843" s="89" t="str">
        <f>IF($C2843="","",VLOOKUP($C2843,人员花名册!$B$2:$F$2001,5,0))</f>
        <v/>
      </c>
      <c r="G2843" s="29"/>
      <c r="H2843" s="29"/>
      <c r="I2843" s="87" t="str">
        <f>IF($C2843="","",VLOOKUP($H2843,培训课程清单!$B$2:$J$1700,2,0))</f>
        <v/>
      </c>
      <c r="J2843" s="87" t="str">
        <f>IF($C2843="","",VLOOKUP($H2843,培训课程清单!$B$2:$J$1700,3,0))</f>
        <v/>
      </c>
      <c r="K2843" s="87" t="str">
        <f>IF($H2843="","",VLOOKUP($H2843,培训课程清单!$B$2:$J$1700,4,0))</f>
        <v/>
      </c>
      <c r="L2843" s="29"/>
      <c r="M2843" s="89" t="str">
        <f>IF($H2843="","",VLOOKUP($H2843,培训课程清单!$B$2:$J$1700,7,0))</f>
        <v/>
      </c>
      <c r="N2843" s="87" t="str">
        <f>IF($H2843="","",VLOOKUP($H2843,培训课程清单!$B$2:$J$1700,8,0))</f>
        <v/>
      </c>
      <c r="O2843" s="29"/>
    </row>
    <row r="2844" spans="1:15">
      <c r="A2844" s="87" t="str">
        <f t="shared" si="45"/>
        <v/>
      </c>
      <c r="B2844" s="87" t="str">
        <f>IF(C2844="","",C2844&amp;COUNTIF($C$2:C2844,C2844))</f>
        <v/>
      </c>
      <c r="C2844" s="88"/>
      <c r="D2844" s="87" t="str">
        <f>IF($C2844="","",VLOOKUP($C2844,人员花名册!$B$2:$F$2001,2,0))</f>
        <v/>
      </c>
      <c r="E2844" s="87" t="str">
        <f>IF($C2844="","",VLOOKUP($C2844,人员花名册!$B$2:$F$2001,4,0))</f>
        <v/>
      </c>
      <c r="F2844" s="89" t="str">
        <f>IF($C2844="","",VLOOKUP($C2844,人员花名册!$B$2:$F$2001,5,0))</f>
        <v/>
      </c>
      <c r="G2844" s="29"/>
      <c r="H2844" s="29"/>
      <c r="I2844" s="87" t="str">
        <f>IF($C2844="","",VLOOKUP($H2844,培训课程清单!$B$2:$J$1700,2,0))</f>
        <v/>
      </c>
      <c r="J2844" s="87" t="str">
        <f>IF($C2844="","",VLOOKUP($H2844,培训课程清单!$B$2:$J$1700,3,0))</f>
        <v/>
      </c>
      <c r="K2844" s="87" t="str">
        <f>IF($H2844="","",VLOOKUP($H2844,培训课程清单!$B$2:$J$1700,4,0))</f>
        <v/>
      </c>
      <c r="L2844" s="29"/>
      <c r="M2844" s="89" t="str">
        <f>IF($H2844="","",VLOOKUP($H2844,培训课程清单!$B$2:$J$1700,7,0))</f>
        <v/>
      </c>
      <c r="N2844" s="87" t="str">
        <f>IF($H2844="","",VLOOKUP($H2844,培训课程清单!$B$2:$J$1700,8,0))</f>
        <v/>
      </c>
      <c r="O2844" s="29"/>
    </row>
    <row r="2845" spans="1:15">
      <c r="A2845" s="87" t="str">
        <f t="shared" si="45"/>
        <v/>
      </c>
      <c r="B2845" s="87" t="str">
        <f>IF(C2845="","",C2845&amp;COUNTIF($C$2:C2845,C2845))</f>
        <v/>
      </c>
      <c r="C2845" s="88"/>
      <c r="D2845" s="87" t="str">
        <f>IF($C2845="","",VLOOKUP($C2845,人员花名册!$B$2:$F$2001,2,0))</f>
        <v/>
      </c>
      <c r="E2845" s="87" t="str">
        <f>IF($C2845="","",VLOOKUP($C2845,人员花名册!$B$2:$F$2001,4,0))</f>
        <v/>
      </c>
      <c r="F2845" s="89" t="str">
        <f>IF($C2845="","",VLOOKUP($C2845,人员花名册!$B$2:$F$2001,5,0))</f>
        <v/>
      </c>
      <c r="G2845" s="29"/>
      <c r="H2845" s="29"/>
      <c r="I2845" s="87" t="str">
        <f>IF($C2845="","",VLOOKUP($H2845,培训课程清单!$B$2:$J$1700,2,0))</f>
        <v/>
      </c>
      <c r="J2845" s="87" t="str">
        <f>IF($C2845="","",VLOOKUP($H2845,培训课程清单!$B$2:$J$1700,3,0))</f>
        <v/>
      </c>
      <c r="K2845" s="87" t="str">
        <f>IF($H2845="","",VLOOKUP($H2845,培训课程清单!$B$2:$J$1700,4,0))</f>
        <v/>
      </c>
      <c r="L2845" s="29"/>
      <c r="M2845" s="89" t="str">
        <f>IF($H2845="","",VLOOKUP($H2845,培训课程清单!$B$2:$J$1700,7,0))</f>
        <v/>
      </c>
      <c r="N2845" s="87" t="str">
        <f>IF($H2845="","",VLOOKUP($H2845,培训课程清单!$B$2:$J$1700,8,0))</f>
        <v/>
      </c>
      <c r="O2845" s="29"/>
    </row>
    <row r="2846" spans="1:15">
      <c r="A2846" s="87" t="str">
        <f t="shared" si="45"/>
        <v/>
      </c>
      <c r="B2846" s="87" t="str">
        <f>IF(C2846="","",C2846&amp;COUNTIF($C$2:C2846,C2846))</f>
        <v/>
      </c>
      <c r="C2846" s="88"/>
      <c r="D2846" s="87" t="str">
        <f>IF($C2846="","",VLOOKUP($C2846,人员花名册!$B$2:$F$2001,2,0))</f>
        <v/>
      </c>
      <c r="E2846" s="87" t="str">
        <f>IF($C2846="","",VLOOKUP($C2846,人员花名册!$B$2:$F$2001,4,0))</f>
        <v/>
      </c>
      <c r="F2846" s="89" t="str">
        <f>IF($C2846="","",VLOOKUP($C2846,人员花名册!$B$2:$F$2001,5,0))</f>
        <v/>
      </c>
      <c r="G2846" s="29"/>
      <c r="H2846" s="29"/>
      <c r="I2846" s="87" t="str">
        <f>IF($C2846="","",VLOOKUP($H2846,培训课程清单!$B$2:$J$1700,2,0))</f>
        <v/>
      </c>
      <c r="J2846" s="87" t="str">
        <f>IF($C2846="","",VLOOKUP($H2846,培训课程清单!$B$2:$J$1700,3,0))</f>
        <v/>
      </c>
      <c r="K2846" s="87" t="str">
        <f>IF($H2846="","",VLOOKUP($H2846,培训课程清单!$B$2:$J$1700,4,0))</f>
        <v/>
      </c>
      <c r="L2846" s="29"/>
      <c r="M2846" s="89" t="str">
        <f>IF($H2846="","",VLOOKUP($H2846,培训课程清单!$B$2:$J$1700,7,0))</f>
        <v/>
      </c>
      <c r="N2846" s="87" t="str">
        <f>IF($H2846="","",VLOOKUP($H2846,培训课程清单!$B$2:$J$1700,8,0))</f>
        <v/>
      </c>
      <c r="O2846" s="29"/>
    </row>
    <row r="2847" spans="1:15">
      <c r="A2847" s="87" t="str">
        <f t="shared" si="45"/>
        <v/>
      </c>
      <c r="B2847" s="87" t="str">
        <f>IF(C2847="","",C2847&amp;COUNTIF($C$2:C2847,C2847))</f>
        <v/>
      </c>
      <c r="C2847" s="88"/>
      <c r="D2847" s="87" t="str">
        <f>IF($C2847="","",VLOOKUP($C2847,人员花名册!$B$2:$F$2001,2,0))</f>
        <v/>
      </c>
      <c r="E2847" s="87" t="str">
        <f>IF($C2847="","",VLOOKUP($C2847,人员花名册!$B$2:$F$2001,4,0))</f>
        <v/>
      </c>
      <c r="F2847" s="89" t="str">
        <f>IF($C2847="","",VLOOKUP($C2847,人员花名册!$B$2:$F$2001,5,0))</f>
        <v/>
      </c>
      <c r="G2847" s="29"/>
      <c r="H2847" s="29"/>
      <c r="I2847" s="87" t="str">
        <f>IF($C2847="","",VLOOKUP($H2847,培训课程清单!$B$2:$J$1700,2,0))</f>
        <v/>
      </c>
      <c r="J2847" s="87" t="str">
        <f>IF($C2847="","",VLOOKUP($H2847,培训课程清单!$B$2:$J$1700,3,0))</f>
        <v/>
      </c>
      <c r="K2847" s="87" t="str">
        <f>IF($H2847="","",VLOOKUP($H2847,培训课程清单!$B$2:$J$1700,4,0))</f>
        <v/>
      </c>
      <c r="L2847" s="29"/>
      <c r="M2847" s="89" t="str">
        <f>IF($H2847="","",VLOOKUP($H2847,培训课程清单!$B$2:$J$1700,7,0))</f>
        <v/>
      </c>
      <c r="N2847" s="87" t="str">
        <f>IF($H2847="","",VLOOKUP($H2847,培训课程清单!$B$2:$J$1700,8,0))</f>
        <v/>
      </c>
      <c r="O2847" s="29"/>
    </row>
    <row r="2848" spans="1:15">
      <c r="A2848" s="87" t="str">
        <f t="shared" si="45"/>
        <v/>
      </c>
      <c r="B2848" s="87" t="str">
        <f>IF(C2848="","",C2848&amp;COUNTIF($C$2:C2848,C2848))</f>
        <v/>
      </c>
      <c r="C2848" s="88"/>
      <c r="D2848" s="87" t="str">
        <f>IF($C2848="","",VLOOKUP($C2848,人员花名册!$B$2:$F$2001,2,0))</f>
        <v/>
      </c>
      <c r="E2848" s="87" t="str">
        <f>IF($C2848="","",VLOOKUP($C2848,人员花名册!$B$2:$F$2001,4,0))</f>
        <v/>
      </c>
      <c r="F2848" s="89" t="str">
        <f>IF($C2848="","",VLOOKUP($C2848,人员花名册!$B$2:$F$2001,5,0))</f>
        <v/>
      </c>
      <c r="G2848" s="29"/>
      <c r="H2848" s="29"/>
      <c r="I2848" s="87" t="str">
        <f>IF($C2848="","",VLOOKUP($H2848,培训课程清单!$B$2:$J$1700,2,0))</f>
        <v/>
      </c>
      <c r="J2848" s="87" t="str">
        <f>IF($C2848="","",VLOOKUP($H2848,培训课程清单!$B$2:$J$1700,3,0))</f>
        <v/>
      </c>
      <c r="K2848" s="87" t="str">
        <f>IF($H2848="","",VLOOKUP($H2848,培训课程清单!$B$2:$J$1700,4,0))</f>
        <v/>
      </c>
      <c r="L2848" s="29"/>
      <c r="M2848" s="89" t="str">
        <f>IF($H2848="","",VLOOKUP($H2848,培训课程清单!$B$2:$J$1700,7,0))</f>
        <v/>
      </c>
      <c r="N2848" s="87" t="str">
        <f>IF($H2848="","",VLOOKUP($H2848,培训课程清单!$B$2:$J$1700,8,0))</f>
        <v/>
      </c>
      <c r="O2848" s="29"/>
    </row>
    <row r="2849" spans="1:15">
      <c r="A2849" s="87" t="str">
        <f t="shared" si="45"/>
        <v/>
      </c>
      <c r="B2849" s="87" t="str">
        <f>IF(C2849="","",C2849&amp;COUNTIF($C$2:C2849,C2849))</f>
        <v/>
      </c>
      <c r="C2849" s="88"/>
      <c r="D2849" s="87" t="str">
        <f>IF($C2849="","",VLOOKUP($C2849,人员花名册!$B$2:$F$2001,2,0))</f>
        <v/>
      </c>
      <c r="E2849" s="87" t="str">
        <f>IF($C2849="","",VLOOKUP($C2849,人员花名册!$B$2:$F$2001,4,0))</f>
        <v/>
      </c>
      <c r="F2849" s="89" t="str">
        <f>IF($C2849="","",VLOOKUP($C2849,人员花名册!$B$2:$F$2001,5,0))</f>
        <v/>
      </c>
      <c r="G2849" s="29"/>
      <c r="H2849" s="29"/>
      <c r="I2849" s="87" t="str">
        <f>IF($C2849="","",VLOOKUP($H2849,培训课程清单!$B$2:$J$1700,2,0))</f>
        <v/>
      </c>
      <c r="J2849" s="87" t="str">
        <f>IF($C2849="","",VLOOKUP($H2849,培训课程清单!$B$2:$J$1700,3,0))</f>
        <v/>
      </c>
      <c r="K2849" s="87" t="str">
        <f>IF($H2849="","",VLOOKUP($H2849,培训课程清单!$B$2:$J$1700,4,0))</f>
        <v/>
      </c>
      <c r="L2849" s="29"/>
      <c r="M2849" s="89" t="str">
        <f>IF($H2849="","",VLOOKUP($H2849,培训课程清单!$B$2:$J$1700,7,0))</f>
        <v/>
      </c>
      <c r="N2849" s="87" t="str">
        <f>IF($H2849="","",VLOOKUP($H2849,培训课程清单!$B$2:$J$1700,8,0))</f>
        <v/>
      </c>
      <c r="O2849" s="29"/>
    </row>
    <row r="2850" spans="1:15">
      <c r="A2850" s="87" t="str">
        <f t="shared" si="45"/>
        <v/>
      </c>
      <c r="B2850" s="87" t="str">
        <f>IF(C2850="","",C2850&amp;COUNTIF($C$2:C2850,C2850))</f>
        <v/>
      </c>
      <c r="C2850" s="88"/>
      <c r="D2850" s="87" t="str">
        <f>IF($C2850="","",VLOOKUP($C2850,人员花名册!$B$2:$F$2001,2,0))</f>
        <v/>
      </c>
      <c r="E2850" s="87" t="str">
        <f>IF($C2850="","",VLOOKUP($C2850,人员花名册!$B$2:$F$2001,4,0))</f>
        <v/>
      </c>
      <c r="F2850" s="89" t="str">
        <f>IF($C2850="","",VLOOKUP($C2850,人员花名册!$B$2:$F$2001,5,0))</f>
        <v/>
      </c>
      <c r="G2850" s="29"/>
      <c r="H2850" s="29"/>
      <c r="I2850" s="87" t="str">
        <f>IF($C2850="","",VLOOKUP($H2850,培训课程清单!$B$2:$J$1700,2,0))</f>
        <v/>
      </c>
      <c r="J2850" s="87" t="str">
        <f>IF($C2850="","",VLOOKUP($H2850,培训课程清单!$B$2:$J$1700,3,0))</f>
        <v/>
      </c>
      <c r="K2850" s="87" t="str">
        <f>IF($H2850="","",VLOOKUP($H2850,培训课程清单!$B$2:$J$1700,4,0))</f>
        <v/>
      </c>
      <c r="L2850" s="29"/>
      <c r="M2850" s="89" t="str">
        <f>IF($H2850="","",VLOOKUP($H2850,培训课程清单!$B$2:$J$1700,7,0))</f>
        <v/>
      </c>
      <c r="N2850" s="87" t="str">
        <f>IF($H2850="","",VLOOKUP($H2850,培训课程清单!$B$2:$J$1700,8,0))</f>
        <v/>
      </c>
      <c r="O2850" s="29"/>
    </row>
    <row r="2851" spans="1:15">
      <c r="A2851" s="87" t="str">
        <f t="shared" si="45"/>
        <v/>
      </c>
      <c r="B2851" s="87" t="str">
        <f>IF(C2851="","",C2851&amp;COUNTIF($C$2:C2851,C2851))</f>
        <v/>
      </c>
      <c r="C2851" s="88"/>
      <c r="D2851" s="87" t="str">
        <f>IF($C2851="","",VLOOKUP($C2851,人员花名册!$B$2:$F$2001,2,0))</f>
        <v/>
      </c>
      <c r="E2851" s="87" t="str">
        <f>IF($C2851="","",VLOOKUP($C2851,人员花名册!$B$2:$F$2001,4,0))</f>
        <v/>
      </c>
      <c r="F2851" s="89" t="str">
        <f>IF($C2851="","",VLOOKUP($C2851,人员花名册!$B$2:$F$2001,5,0))</f>
        <v/>
      </c>
      <c r="G2851" s="29"/>
      <c r="H2851" s="29"/>
      <c r="I2851" s="87" t="str">
        <f>IF($C2851="","",VLOOKUP($H2851,培训课程清单!$B$2:$J$1700,2,0))</f>
        <v/>
      </c>
      <c r="J2851" s="87" t="str">
        <f>IF($C2851="","",VLOOKUP($H2851,培训课程清单!$B$2:$J$1700,3,0))</f>
        <v/>
      </c>
      <c r="K2851" s="87" t="str">
        <f>IF($H2851="","",VLOOKUP($H2851,培训课程清单!$B$2:$J$1700,4,0))</f>
        <v/>
      </c>
      <c r="L2851" s="29"/>
      <c r="M2851" s="89" t="str">
        <f>IF($H2851="","",VLOOKUP($H2851,培训课程清单!$B$2:$J$1700,7,0))</f>
        <v/>
      </c>
      <c r="N2851" s="87" t="str">
        <f>IF($H2851="","",VLOOKUP($H2851,培训课程清单!$B$2:$J$1700,8,0))</f>
        <v/>
      </c>
      <c r="O2851" s="29"/>
    </row>
    <row r="2852" spans="1:15">
      <c r="A2852" s="87" t="str">
        <f t="shared" si="45"/>
        <v/>
      </c>
      <c r="B2852" s="87" t="str">
        <f>IF(C2852="","",C2852&amp;COUNTIF($C$2:C2852,C2852))</f>
        <v/>
      </c>
      <c r="C2852" s="88"/>
      <c r="D2852" s="87" t="str">
        <f>IF($C2852="","",VLOOKUP($C2852,人员花名册!$B$2:$F$2001,2,0))</f>
        <v/>
      </c>
      <c r="E2852" s="87" t="str">
        <f>IF($C2852="","",VLOOKUP($C2852,人员花名册!$B$2:$F$2001,4,0))</f>
        <v/>
      </c>
      <c r="F2852" s="89" t="str">
        <f>IF($C2852="","",VLOOKUP($C2852,人员花名册!$B$2:$F$2001,5,0))</f>
        <v/>
      </c>
      <c r="G2852" s="29"/>
      <c r="H2852" s="29"/>
      <c r="I2852" s="87" t="str">
        <f>IF($C2852="","",VLOOKUP($H2852,培训课程清单!$B$2:$J$1700,2,0))</f>
        <v/>
      </c>
      <c r="J2852" s="87" t="str">
        <f>IF($C2852="","",VLOOKUP($H2852,培训课程清单!$B$2:$J$1700,3,0))</f>
        <v/>
      </c>
      <c r="K2852" s="87" t="str">
        <f>IF($H2852="","",VLOOKUP($H2852,培训课程清单!$B$2:$J$1700,4,0))</f>
        <v/>
      </c>
      <c r="L2852" s="29"/>
      <c r="M2852" s="89" t="str">
        <f>IF($H2852="","",VLOOKUP($H2852,培训课程清单!$B$2:$J$1700,7,0))</f>
        <v/>
      </c>
      <c r="N2852" s="87" t="str">
        <f>IF($H2852="","",VLOOKUP($H2852,培训课程清单!$B$2:$J$1700,8,0))</f>
        <v/>
      </c>
      <c r="O2852" s="29"/>
    </row>
    <row r="2853" spans="1:15">
      <c r="A2853" s="87" t="str">
        <f t="shared" si="45"/>
        <v/>
      </c>
      <c r="B2853" s="87" t="str">
        <f>IF(C2853="","",C2853&amp;COUNTIF($C$2:C2853,C2853))</f>
        <v/>
      </c>
      <c r="C2853" s="88"/>
      <c r="D2853" s="87" t="str">
        <f>IF($C2853="","",VLOOKUP($C2853,人员花名册!$B$2:$F$2001,2,0))</f>
        <v/>
      </c>
      <c r="E2853" s="87" t="str">
        <f>IF($C2853="","",VLOOKUP($C2853,人员花名册!$B$2:$F$2001,4,0))</f>
        <v/>
      </c>
      <c r="F2853" s="89" t="str">
        <f>IF($C2853="","",VLOOKUP($C2853,人员花名册!$B$2:$F$2001,5,0))</f>
        <v/>
      </c>
      <c r="G2853" s="29"/>
      <c r="H2853" s="29"/>
      <c r="I2853" s="87" t="str">
        <f>IF($C2853="","",VLOOKUP($H2853,培训课程清单!$B$2:$J$1700,2,0))</f>
        <v/>
      </c>
      <c r="J2853" s="87" t="str">
        <f>IF($C2853="","",VLOOKUP($H2853,培训课程清单!$B$2:$J$1700,3,0))</f>
        <v/>
      </c>
      <c r="K2853" s="87" t="str">
        <f>IF($H2853="","",VLOOKUP($H2853,培训课程清单!$B$2:$J$1700,4,0))</f>
        <v/>
      </c>
      <c r="L2853" s="29"/>
      <c r="M2853" s="89" t="str">
        <f>IF($H2853="","",VLOOKUP($H2853,培训课程清单!$B$2:$J$1700,7,0))</f>
        <v/>
      </c>
      <c r="N2853" s="87" t="str">
        <f>IF($H2853="","",VLOOKUP($H2853,培训课程清单!$B$2:$J$1700,8,0))</f>
        <v/>
      </c>
      <c r="O2853" s="29"/>
    </row>
    <row r="2854" spans="1:15">
      <c r="A2854" s="87" t="str">
        <f t="shared" si="45"/>
        <v/>
      </c>
      <c r="B2854" s="87" t="str">
        <f>IF(C2854="","",C2854&amp;COUNTIF($C$2:C2854,C2854))</f>
        <v/>
      </c>
      <c r="C2854" s="88"/>
      <c r="D2854" s="87" t="str">
        <f>IF($C2854="","",VLOOKUP($C2854,人员花名册!$B$2:$F$2001,2,0))</f>
        <v/>
      </c>
      <c r="E2854" s="87" t="str">
        <f>IF($C2854="","",VLOOKUP($C2854,人员花名册!$B$2:$F$2001,4,0))</f>
        <v/>
      </c>
      <c r="F2854" s="89" t="str">
        <f>IF($C2854="","",VLOOKUP($C2854,人员花名册!$B$2:$F$2001,5,0))</f>
        <v/>
      </c>
      <c r="G2854" s="29"/>
      <c r="H2854" s="29"/>
      <c r="I2854" s="87" t="str">
        <f>IF($C2854="","",VLOOKUP($H2854,培训课程清单!$B$2:$J$1700,2,0))</f>
        <v/>
      </c>
      <c r="J2854" s="87" t="str">
        <f>IF($C2854="","",VLOOKUP($H2854,培训课程清单!$B$2:$J$1700,3,0))</f>
        <v/>
      </c>
      <c r="K2854" s="87" t="str">
        <f>IF($H2854="","",VLOOKUP($H2854,培训课程清单!$B$2:$J$1700,4,0))</f>
        <v/>
      </c>
      <c r="L2854" s="29"/>
      <c r="M2854" s="89" t="str">
        <f>IF($H2854="","",VLOOKUP($H2854,培训课程清单!$B$2:$J$1700,7,0))</f>
        <v/>
      </c>
      <c r="N2854" s="87" t="str">
        <f>IF($H2854="","",VLOOKUP($H2854,培训课程清单!$B$2:$J$1700,8,0))</f>
        <v/>
      </c>
      <c r="O2854" s="29"/>
    </row>
    <row r="2855" spans="1:15">
      <c r="A2855" s="87" t="str">
        <f t="shared" si="45"/>
        <v/>
      </c>
      <c r="B2855" s="87" t="str">
        <f>IF(C2855="","",C2855&amp;COUNTIF($C$2:C2855,C2855))</f>
        <v/>
      </c>
      <c r="C2855" s="88"/>
      <c r="D2855" s="87" t="str">
        <f>IF($C2855="","",VLOOKUP($C2855,人员花名册!$B$2:$F$2001,2,0))</f>
        <v/>
      </c>
      <c r="E2855" s="87" t="str">
        <f>IF($C2855="","",VLOOKUP($C2855,人员花名册!$B$2:$F$2001,4,0))</f>
        <v/>
      </c>
      <c r="F2855" s="89" t="str">
        <f>IF($C2855="","",VLOOKUP($C2855,人员花名册!$B$2:$F$2001,5,0))</f>
        <v/>
      </c>
      <c r="G2855" s="29"/>
      <c r="H2855" s="29"/>
      <c r="I2855" s="87" t="str">
        <f>IF($C2855="","",VLOOKUP($H2855,培训课程清单!$B$2:$J$1700,2,0))</f>
        <v/>
      </c>
      <c r="J2855" s="87" t="str">
        <f>IF($C2855="","",VLOOKUP($H2855,培训课程清单!$B$2:$J$1700,3,0))</f>
        <v/>
      </c>
      <c r="K2855" s="87" t="str">
        <f>IF($H2855="","",VLOOKUP($H2855,培训课程清单!$B$2:$J$1700,4,0))</f>
        <v/>
      </c>
      <c r="L2855" s="29"/>
      <c r="M2855" s="89" t="str">
        <f>IF($H2855="","",VLOOKUP($H2855,培训课程清单!$B$2:$J$1700,7,0))</f>
        <v/>
      </c>
      <c r="N2855" s="87" t="str">
        <f>IF($H2855="","",VLOOKUP($H2855,培训课程清单!$B$2:$J$1700,8,0))</f>
        <v/>
      </c>
      <c r="O2855" s="29"/>
    </row>
    <row r="2856" spans="1:15">
      <c r="A2856" s="87" t="str">
        <f t="shared" si="45"/>
        <v/>
      </c>
      <c r="B2856" s="87" t="str">
        <f>IF(C2856="","",C2856&amp;COUNTIF($C$2:C2856,C2856))</f>
        <v/>
      </c>
      <c r="C2856" s="88"/>
      <c r="D2856" s="87" t="str">
        <f>IF($C2856="","",VLOOKUP($C2856,人员花名册!$B$2:$F$2001,2,0))</f>
        <v/>
      </c>
      <c r="E2856" s="87" t="str">
        <f>IF($C2856="","",VLOOKUP($C2856,人员花名册!$B$2:$F$2001,4,0))</f>
        <v/>
      </c>
      <c r="F2856" s="89" t="str">
        <f>IF($C2856="","",VLOOKUP($C2856,人员花名册!$B$2:$F$2001,5,0))</f>
        <v/>
      </c>
      <c r="G2856" s="29"/>
      <c r="H2856" s="29"/>
      <c r="I2856" s="87" t="str">
        <f>IF($C2856="","",VLOOKUP($H2856,培训课程清单!$B$2:$J$1700,2,0))</f>
        <v/>
      </c>
      <c r="J2856" s="87" t="str">
        <f>IF($C2856="","",VLOOKUP($H2856,培训课程清单!$B$2:$J$1700,3,0))</f>
        <v/>
      </c>
      <c r="K2856" s="87" t="str">
        <f>IF($H2856="","",VLOOKUP($H2856,培训课程清单!$B$2:$J$1700,4,0))</f>
        <v/>
      </c>
      <c r="L2856" s="29"/>
      <c r="M2856" s="89" t="str">
        <f>IF($H2856="","",VLOOKUP($H2856,培训课程清单!$B$2:$J$1700,7,0))</f>
        <v/>
      </c>
      <c r="N2856" s="87" t="str">
        <f>IF($H2856="","",VLOOKUP($H2856,培训课程清单!$B$2:$J$1700,8,0))</f>
        <v/>
      </c>
      <c r="O2856" s="29"/>
    </row>
    <row r="2857" spans="1:15">
      <c r="A2857" s="87" t="str">
        <f t="shared" si="45"/>
        <v/>
      </c>
      <c r="B2857" s="87" t="str">
        <f>IF(C2857="","",C2857&amp;COUNTIF($C$2:C2857,C2857))</f>
        <v/>
      </c>
      <c r="C2857" s="88"/>
      <c r="D2857" s="87" t="str">
        <f>IF($C2857="","",VLOOKUP($C2857,人员花名册!$B$2:$F$2001,2,0))</f>
        <v/>
      </c>
      <c r="E2857" s="87" t="str">
        <f>IF($C2857="","",VLOOKUP($C2857,人员花名册!$B$2:$F$2001,4,0))</f>
        <v/>
      </c>
      <c r="F2857" s="89" t="str">
        <f>IF($C2857="","",VLOOKUP($C2857,人员花名册!$B$2:$F$2001,5,0))</f>
        <v/>
      </c>
      <c r="G2857" s="29"/>
      <c r="H2857" s="29"/>
      <c r="I2857" s="87" t="str">
        <f>IF($C2857="","",VLOOKUP($H2857,培训课程清单!$B$2:$J$1700,2,0))</f>
        <v/>
      </c>
      <c r="J2857" s="87" t="str">
        <f>IF($C2857="","",VLOOKUP($H2857,培训课程清单!$B$2:$J$1700,3,0))</f>
        <v/>
      </c>
      <c r="K2857" s="87" t="str">
        <f>IF($H2857="","",VLOOKUP($H2857,培训课程清单!$B$2:$J$1700,4,0))</f>
        <v/>
      </c>
      <c r="L2857" s="29"/>
      <c r="M2857" s="89" t="str">
        <f>IF($H2857="","",VLOOKUP($H2857,培训课程清单!$B$2:$J$1700,7,0))</f>
        <v/>
      </c>
      <c r="N2857" s="87" t="str">
        <f>IF($H2857="","",VLOOKUP($H2857,培训课程清单!$B$2:$J$1700,8,0))</f>
        <v/>
      </c>
      <c r="O2857" s="29"/>
    </row>
    <row r="2858" spans="1:15">
      <c r="A2858" s="87" t="str">
        <f t="shared" si="45"/>
        <v/>
      </c>
      <c r="B2858" s="87" t="str">
        <f>IF(C2858="","",C2858&amp;COUNTIF($C$2:C2858,C2858))</f>
        <v/>
      </c>
      <c r="C2858" s="88"/>
      <c r="D2858" s="87" t="str">
        <f>IF($C2858="","",VLOOKUP($C2858,人员花名册!$B$2:$F$2001,2,0))</f>
        <v/>
      </c>
      <c r="E2858" s="87" t="str">
        <f>IF($C2858="","",VLOOKUP($C2858,人员花名册!$B$2:$F$2001,4,0))</f>
        <v/>
      </c>
      <c r="F2858" s="89" t="str">
        <f>IF($C2858="","",VLOOKUP($C2858,人员花名册!$B$2:$F$2001,5,0))</f>
        <v/>
      </c>
      <c r="G2858" s="29"/>
      <c r="H2858" s="29"/>
      <c r="I2858" s="87" t="str">
        <f>IF($C2858="","",VLOOKUP($H2858,培训课程清单!$B$2:$J$1700,2,0))</f>
        <v/>
      </c>
      <c r="J2858" s="87" t="str">
        <f>IF($C2858="","",VLOOKUP($H2858,培训课程清单!$B$2:$J$1700,3,0))</f>
        <v/>
      </c>
      <c r="K2858" s="87" t="str">
        <f>IF($H2858="","",VLOOKUP($H2858,培训课程清单!$B$2:$J$1700,4,0))</f>
        <v/>
      </c>
      <c r="L2858" s="29"/>
      <c r="M2858" s="89" t="str">
        <f>IF($H2858="","",VLOOKUP($H2858,培训课程清单!$B$2:$J$1700,7,0))</f>
        <v/>
      </c>
      <c r="N2858" s="87" t="str">
        <f>IF($H2858="","",VLOOKUP($H2858,培训课程清单!$B$2:$J$1700,8,0))</f>
        <v/>
      </c>
      <c r="O2858" s="29"/>
    </row>
    <row r="2859" spans="1:15">
      <c r="A2859" s="87" t="str">
        <f t="shared" si="45"/>
        <v/>
      </c>
      <c r="B2859" s="87" t="str">
        <f>IF(C2859="","",C2859&amp;COUNTIF($C$2:C2859,C2859))</f>
        <v/>
      </c>
      <c r="C2859" s="88"/>
      <c r="D2859" s="87" t="str">
        <f>IF($C2859="","",VLOOKUP($C2859,人员花名册!$B$2:$F$2001,2,0))</f>
        <v/>
      </c>
      <c r="E2859" s="87" t="str">
        <f>IF($C2859="","",VLOOKUP($C2859,人员花名册!$B$2:$F$2001,4,0))</f>
        <v/>
      </c>
      <c r="F2859" s="89" t="str">
        <f>IF($C2859="","",VLOOKUP($C2859,人员花名册!$B$2:$F$2001,5,0))</f>
        <v/>
      </c>
      <c r="G2859" s="29"/>
      <c r="H2859" s="29"/>
      <c r="I2859" s="87" t="str">
        <f>IF($C2859="","",VLOOKUP($H2859,培训课程清单!$B$2:$J$1700,2,0))</f>
        <v/>
      </c>
      <c r="J2859" s="87" t="str">
        <f>IF($C2859="","",VLOOKUP($H2859,培训课程清单!$B$2:$J$1700,3,0))</f>
        <v/>
      </c>
      <c r="K2859" s="87" t="str">
        <f>IF($H2859="","",VLOOKUP($H2859,培训课程清单!$B$2:$J$1700,4,0))</f>
        <v/>
      </c>
      <c r="L2859" s="29"/>
      <c r="M2859" s="89" t="str">
        <f>IF($H2859="","",VLOOKUP($H2859,培训课程清单!$B$2:$J$1700,7,0))</f>
        <v/>
      </c>
      <c r="N2859" s="87" t="str">
        <f>IF($H2859="","",VLOOKUP($H2859,培训课程清单!$B$2:$J$1700,8,0))</f>
        <v/>
      </c>
      <c r="O2859" s="29"/>
    </row>
    <row r="2860" spans="1:15">
      <c r="A2860" s="87" t="str">
        <f t="shared" si="45"/>
        <v/>
      </c>
      <c r="B2860" s="87" t="str">
        <f>IF(C2860="","",C2860&amp;COUNTIF($C$2:C2860,C2860))</f>
        <v/>
      </c>
      <c r="C2860" s="88"/>
      <c r="D2860" s="87" t="str">
        <f>IF($C2860="","",VLOOKUP($C2860,人员花名册!$B$2:$F$2001,2,0))</f>
        <v/>
      </c>
      <c r="E2860" s="87" t="str">
        <f>IF($C2860="","",VLOOKUP($C2860,人员花名册!$B$2:$F$2001,4,0))</f>
        <v/>
      </c>
      <c r="F2860" s="89" t="str">
        <f>IF($C2860="","",VLOOKUP($C2860,人员花名册!$B$2:$F$2001,5,0))</f>
        <v/>
      </c>
      <c r="G2860" s="29"/>
      <c r="H2860" s="29"/>
      <c r="I2860" s="87" t="str">
        <f>IF($C2860="","",VLOOKUP($H2860,培训课程清单!$B$2:$J$1700,2,0))</f>
        <v/>
      </c>
      <c r="J2860" s="87" t="str">
        <f>IF($C2860="","",VLOOKUP($H2860,培训课程清单!$B$2:$J$1700,3,0))</f>
        <v/>
      </c>
      <c r="K2860" s="87" t="str">
        <f>IF($H2860="","",VLOOKUP($H2860,培训课程清单!$B$2:$J$1700,4,0))</f>
        <v/>
      </c>
      <c r="L2860" s="29"/>
      <c r="M2860" s="89" t="str">
        <f>IF($H2860="","",VLOOKUP($H2860,培训课程清单!$B$2:$J$1700,7,0))</f>
        <v/>
      </c>
      <c r="N2860" s="87" t="str">
        <f>IF($H2860="","",VLOOKUP($H2860,培训课程清单!$B$2:$J$1700,8,0))</f>
        <v/>
      </c>
      <c r="O2860" s="29"/>
    </row>
    <row r="2861" spans="1:15">
      <c r="A2861" s="87" t="str">
        <f t="shared" si="45"/>
        <v/>
      </c>
      <c r="B2861" s="87" t="str">
        <f>IF(C2861="","",C2861&amp;COUNTIF($C$2:C2861,C2861))</f>
        <v/>
      </c>
      <c r="C2861" s="88"/>
      <c r="D2861" s="87" t="str">
        <f>IF($C2861="","",VLOOKUP($C2861,人员花名册!$B$2:$F$2001,2,0))</f>
        <v/>
      </c>
      <c r="E2861" s="87" t="str">
        <f>IF($C2861="","",VLOOKUP($C2861,人员花名册!$B$2:$F$2001,4,0))</f>
        <v/>
      </c>
      <c r="F2861" s="89" t="str">
        <f>IF($C2861="","",VLOOKUP($C2861,人员花名册!$B$2:$F$2001,5,0))</f>
        <v/>
      </c>
      <c r="G2861" s="29"/>
      <c r="H2861" s="29"/>
      <c r="I2861" s="87" t="str">
        <f>IF($C2861="","",VLOOKUP($H2861,培训课程清单!$B$2:$J$1700,2,0))</f>
        <v/>
      </c>
      <c r="J2861" s="87" t="str">
        <f>IF($C2861="","",VLOOKUP($H2861,培训课程清单!$B$2:$J$1700,3,0))</f>
        <v/>
      </c>
      <c r="K2861" s="87" t="str">
        <f>IF($H2861="","",VLOOKUP($H2861,培训课程清单!$B$2:$J$1700,4,0))</f>
        <v/>
      </c>
      <c r="L2861" s="29"/>
      <c r="M2861" s="89" t="str">
        <f>IF($H2861="","",VLOOKUP($H2861,培训课程清单!$B$2:$J$1700,7,0))</f>
        <v/>
      </c>
      <c r="N2861" s="87" t="str">
        <f>IF($H2861="","",VLOOKUP($H2861,培训课程清单!$B$2:$J$1700,8,0))</f>
        <v/>
      </c>
      <c r="O2861" s="29"/>
    </row>
    <row r="2862" spans="1:15">
      <c r="A2862" s="87" t="str">
        <f t="shared" si="45"/>
        <v/>
      </c>
      <c r="B2862" s="87" t="str">
        <f>IF(C2862="","",C2862&amp;COUNTIF($C$2:C2862,C2862))</f>
        <v/>
      </c>
      <c r="C2862" s="88"/>
      <c r="D2862" s="87" t="str">
        <f>IF($C2862="","",VLOOKUP($C2862,人员花名册!$B$2:$F$2001,2,0))</f>
        <v/>
      </c>
      <c r="E2862" s="87" t="str">
        <f>IF($C2862="","",VLOOKUP($C2862,人员花名册!$B$2:$F$2001,4,0))</f>
        <v/>
      </c>
      <c r="F2862" s="89" t="str">
        <f>IF($C2862="","",VLOOKUP($C2862,人员花名册!$B$2:$F$2001,5,0))</f>
        <v/>
      </c>
      <c r="G2862" s="29"/>
      <c r="H2862" s="29"/>
      <c r="I2862" s="87" t="str">
        <f>IF($C2862="","",VLOOKUP($H2862,培训课程清单!$B$2:$J$1700,2,0))</f>
        <v/>
      </c>
      <c r="J2862" s="87" t="str">
        <f>IF($C2862="","",VLOOKUP($H2862,培训课程清单!$B$2:$J$1700,3,0))</f>
        <v/>
      </c>
      <c r="K2862" s="87" t="str">
        <f>IF($H2862="","",VLOOKUP($H2862,培训课程清单!$B$2:$J$1700,4,0))</f>
        <v/>
      </c>
      <c r="L2862" s="29"/>
      <c r="M2862" s="89" t="str">
        <f>IF($H2862="","",VLOOKUP($H2862,培训课程清单!$B$2:$J$1700,7,0))</f>
        <v/>
      </c>
      <c r="N2862" s="87" t="str">
        <f>IF($H2862="","",VLOOKUP($H2862,培训课程清单!$B$2:$J$1700,8,0))</f>
        <v/>
      </c>
      <c r="O2862" s="29"/>
    </row>
    <row r="2863" spans="1:15">
      <c r="A2863" s="87" t="str">
        <f t="shared" si="45"/>
        <v/>
      </c>
      <c r="B2863" s="87" t="str">
        <f>IF(C2863="","",C2863&amp;COUNTIF($C$2:C2863,C2863))</f>
        <v/>
      </c>
      <c r="C2863" s="88"/>
      <c r="D2863" s="87" t="str">
        <f>IF($C2863="","",VLOOKUP($C2863,人员花名册!$B$2:$F$2001,2,0))</f>
        <v/>
      </c>
      <c r="E2863" s="87" t="str">
        <f>IF($C2863="","",VLOOKUP($C2863,人员花名册!$B$2:$F$2001,4,0))</f>
        <v/>
      </c>
      <c r="F2863" s="89" t="str">
        <f>IF($C2863="","",VLOOKUP($C2863,人员花名册!$B$2:$F$2001,5,0))</f>
        <v/>
      </c>
      <c r="G2863" s="29"/>
      <c r="H2863" s="29"/>
      <c r="I2863" s="87" t="str">
        <f>IF($C2863="","",VLOOKUP($H2863,培训课程清单!$B$2:$J$1700,2,0))</f>
        <v/>
      </c>
      <c r="J2863" s="87" t="str">
        <f>IF($C2863="","",VLOOKUP($H2863,培训课程清单!$B$2:$J$1700,3,0))</f>
        <v/>
      </c>
      <c r="K2863" s="87" t="str">
        <f>IF($H2863="","",VLOOKUP($H2863,培训课程清单!$B$2:$J$1700,4,0))</f>
        <v/>
      </c>
      <c r="L2863" s="29"/>
      <c r="M2863" s="89" t="str">
        <f>IF($H2863="","",VLOOKUP($H2863,培训课程清单!$B$2:$J$1700,7,0))</f>
        <v/>
      </c>
      <c r="N2863" s="87" t="str">
        <f>IF($H2863="","",VLOOKUP($H2863,培训课程清单!$B$2:$J$1700,8,0))</f>
        <v/>
      </c>
      <c r="O2863" s="29"/>
    </row>
    <row r="2864" spans="1:15">
      <c r="A2864" s="87" t="str">
        <f t="shared" si="45"/>
        <v/>
      </c>
      <c r="B2864" s="87" t="str">
        <f>IF(C2864="","",C2864&amp;COUNTIF($C$2:C2864,C2864))</f>
        <v/>
      </c>
      <c r="C2864" s="88"/>
      <c r="D2864" s="87" t="str">
        <f>IF($C2864="","",VLOOKUP($C2864,人员花名册!$B$2:$F$2001,2,0))</f>
        <v/>
      </c>
      <c r="E2864" s="87" t="str">
        <f>IF($C2864="","",VLOOKUP($C2864,人员花名册!$B$2:$F$2001,4,0))</f>
        <v/>
      </c>
      <c r="F2864" s="89" t="str">
        <f>IF($C2864="","",VLOOKUP($C2864,人员花名册!$B$2:$F$2001,5,0))</f>
        <v/>
      </c>
      <c r="G2864" s="29"/>
      <c r="H2864" s="29"/>
      <c r="I2864" s="87" t="str">
        <f>IF($C2864="","",VLOOKUP($H2864,培训课程清单!$B$2:$J$1700,2,0))</f>
        <v/>
      </c>
      <c r="J2864" s="87" t="str">
        <f>IF($C2864="","",VLOOKUP($H2864,培训课程清单!$B$2:$J$1700,3,0))</f>
        <v/>
      </c>
      <c r="K2864" s="87" t="str">
        <f>IF($H2864="","",VLOOKUP($H2864,培训课程清单!$B$2:$J$1700,4,0))</f>
        <v/>
      </c>
      <c r="L2864" s="29"/>
      <c r="M2864" s="89" t="str">
        <f>IF($H2864="","",VLOOKUP($H2864,培训课程清单!$B$2:$J$1700,7,0))</f>
        <v/>
      </c>
      <c r="N2864" s="87" t="str">
        <f>IF($H2864="","",VLOOKUP($H2864,培训课程清单!$B$2:$J$1700,8,0))</f>
        <v/>
      </c>
      <c r="O2864" s="29"/>
    </row>
    <row r="2865" spans="1:15">
      <c r="A2865" s="87" t="str">
        <f t="shared" si="45"/>
        <v/>
      </c>
      <c r="B2865" s="87" t="str">
        <f>IF(C2865="","",C2865&amp;COUNTIF($C$2:C2865,C2865))</f>
        <v/>
      </c>
      <c r="C2865" s="88"/>
      <c r="D2865" s="87" t="str">
        <f>IF($C2865="","",VLOOKUP($C2865,人员花名册!$B$2:$F$2001,2,0))</f>
        <v/>
      </c>
      <c r="E2865" s="87" t="str">
        <f>IF($C2865="","",VLOOKUP($C2865,人员花名册!$B$2:$F$2001,4,0))</f>
        <v/>
      </c>
      <c r="F2865" s="89" t="str">
        <f>IF($C2865="","",VLOOKUP($C2865,人员花名册!$B$2:$F$2001,5,0))</f>
        <v/>
      </c>
      <c r="G2865" s="29"/>
      <c r="H2865" s="29"/>
      <c r="I2865" s="87" t="str">
        <f>IF($C2865="","",VLOOKUP($H2865,培训课程清单!$B$2:$J$1700,2,0))</f>
        <v/>
      </c>
      <c r="J2865" s="87" t="str">
        <f>IF($C2865="","",VLOOKUP($H2865,培训课程清单!$B$2:$J$1700,3,0))</f>
        <v/>
      </c>
      <c r="K2865" s="87" t="str">
        <f>IF($H2865="","",VLOOKUP($H2865,培训课程清单!$B$2:$J$1700,4,0))</f>
        <v/>
      </c>
      <c r="L2865" s="29"/>
      <c r="M2865" s="89" t="str">
        <f>IF($H2865="","",VLOOKUP($H2865,培训课程清单!$B$2:$J$1700,7,0))</f>
        <v/>
      </c>
      <c r="N2865" s="87" t="str">
        <f>IF($H2865="","",VLOOKUP($H2865,培训课程清单!$B$2:$J$1700,8,0))</f>
        <v/>
      </c>
      <c r="O2865" s="29"/>
    </row>
    <row r="2866" spans="1:15">
      <c r="A2866" s="87" t="str">
        <f t="shared" si="45"/>
        <v/>
      </c>
      <c r="B2866" s="87" t="str">
        <f>IF(C2866="","",C2866&amp;COUNTIF($C$2:C2866,C2866))</f>
        <v/>
      </c>
      <c r="C2866" s="88"/>
      <c r="D2866" s="87" t="str">
        <f>IF($C2866="","",VLOOKUP($C2866,人员花名册!$B$2:$F$2001,2,0))</f>
        <v/>
      </c>
      <c r="E2866" s="87" t="str">
        <f>IF($C2866="","",VLOOKUP($C2866,人员花名册!$B$2:$F$2001,4,0))</f>
        <v/>
      </c>
      <c r="F2866" s="89" t="str">
        <f>IF($C2866="","",VLOOKUP($C2866,人员花名册!$B$2:$F$2001,5,0))</f>
        <v/>
      </c>
      <c r="G2866" s="29"/>
      <c r="H2866" s="29"/>
      <c r="I2866" s="87" t="str">
        <f>IF($C2866="","",VLOOKUP($H2866,培训课程清单!$B$2:$J$1700,2,0))</f>
        <v/>
      </c>
      <c r="J2866" s="87" t="str">
        <f>IF($C2866="","",VLOOKUP($H2866,培训课程清单!$B$2:$J$1700,3,0))</f>
        <v/>
      </c>
      <c r="K2866" s="87" t="str">
        <f>IF($H2866="","",VLOOKUP($H2866,培训课程清单!$B$2:$J$1700,4,0))</f>
        <v/>
      </c>
      <c r="L2866" s="29"/>
      <c r="M2866" s="89" t="str">
        <f>IF($H2866="","",VLOOKUP($H2866,培训课程清单!$B$2:$J$1700,7,0))</f>
        <v/>
      </c>
      <c r="N2866" s="87" t="str">
        <f>IF($H2866="","",VLOOKUP($H2866,培训课程清单!$B$2:$J$1700,8,0))</f>
        <v/>
      </c>
      <c r="O2866" s="29"/>
    </row>
    <row r="2867" spans="1:15">
      <c r="A2867" s="87" t="str">
        <f t="shared" si="45"/>
        <v/>
      </c>
      <c r="B2867" s="87" t="str">
        <f>IF(C2867="","",C2867&amp;COUNTIF($C$2:C2867,C2867))</f>
        <v/>
      </c>
      <c r="C2867" s="88"/>
      <c r="D2867" s="87" t="str">
        <f>IF($C2867="","",VLOOKUP($C2867,人员花名册!$B$2:$F$2001,2,0))</f>
        <v/>
      </c>
      <c r="E2867" s="87" t="str">
        <f>IF($C2867="","",VLOOKUP($C2867,人员花名册!$B$2:$F$2001,4,0))</f>
        <v/>
      </c>
      <c r="F2867" s="89" t="str">
        <f>IF($C2867="","",VLOOKUP($C2867,人员花名册!$B$2:$F$2001,5,0))</f>
        <v/>
      </c>
      <c r="G2867" s="29"/>
      <c r="H2867" s="29"/>
      <c r="I2867" s="87" t="str">
        <f>IF($C2867="","",VLOOKUP($H2867,培训课程清单!$B$2:$J$1700,2,0))</f>
        <v/>
      </c>
      <c r="J2867" s="87" t="str">
        <f>IF($C2867="","",VLOOKUP($H2867,培训课程清单!$B$2:$J$1700,3,0))</f>
        <v/>
      </c>
      <c r="K2867" s="87" t="str">
        <f>IF($H2867="","",VLOOKUP($H2867,培训课程清单!$B$2:$J$1700,4,0))</f>
        <v/>
      </c>
      <c r="L2867" s="29"/>
      <c r="M2867" s="89" t="str">
        <f>IF($H2867="","",VLOOKUP($H2867,培训课程清单!$B$2:$J$1700,7,0))</f>
        <v/>
      </c>
      <c r="N2867" s="87" t="str">
        <f>IF($H2867="","",VLOOKUP($H2867,培训课程清单!$B$2:$J$1700,8,0))</f>
        <v/>
      </c>
      <c r="O2867" s="29"/>
    </row>
    <row r="2868" spans="1:15">
      <c r="A2868" s="87" t="str">
        <f t="shared" si="45"/>
        <v/>
      </c>
      <c r="B2868" s="87" t="str">
        <f>IF(C2868="","",C2868&amp;COUNTIF($C$2:C2868,C2868))</f>
        <v/>
      </c>
      <c r="C2868" s="88"/>
      <c r="D2868" s="87" t="str">
        <f>IF($C2868="","",VLOOKUP($C2868,人员花名册!$B$2:$F$2001,2,0))</f>
        <v/>
      </c>
      <c r="E2868" s="87" t="str">
        <f>IF($C2868="","",VLOOKUP($C2868,人员花名册!$B$2:$F$2001,4,0))</f>
        <v/>
      </c>
      <c r="F2868" s="89" t="str">
        <f>IF($C2868="","",VLOOKUP($C2868,人员花名册!$B$2:$F$2001,5,0))</f>
        <v/>
      </c>
      <c r="G2868" s="29"/>
      <c r="H2868" s="29"/>
      <c r="I2868" s="87" t="str">
        <f>IF($C2868="","",VLOOKUP($H2868,培训课程清单!$B$2:$J$1700,2,0))</f>
        <v/>
      </c>
      <c r="J2868" s="87" t="str">
        <f>IF($C2868="","",VLOOKUP($H2868,培训课程清单!$B$2:$J$1700,3,0))</f>
        <v/>
      </c>
      <c r="K2868" s="87" t="str">
        <f>IF($H2868="","",VLOOKUP($H2868,培训课程清单!$B$2:$J$1700,4,0))</f>
        <v/>
      </c>
      <c r="L2868" s="29"/>
      <c r="M2868" s="89" t="str">
        <f>IF($H2868="","",VLOOKUP($H2868,培训课程清单!$B$2:$J$1700,7,0))</f>
        <v/>
      </c>
      <c r="N2868" s="87" t="str">
        <f>IF($H2868="","",VLOOKUP($H2868,培训课程清单!$B$2:$J$1700,8,0))</f>
        <v/>
      </c>
      <c r="O2868" s="29"/>
    </row>
    <row r="2869" spans="1:15">
      <c r="A2869" s="87" t="str">
        <f t="shared" si="45"/>
        <v/>
      </c>
      <c r="B2869" s="87" t="str">
        <f>IF(C2869="","",C2869&amp;COUNTIF($C$2:C2869,C2869))</f>
        <v/>
      </c>
      <c r="C2869" s="88"/>
      <c r="D2869" s="87" t="str">
        <f>IF($C2869="","",VLOOKUP($C2869,人员花名册!$B$2:$F$2001,2,0))</f>
        <v/>
      </c>
      <c r="E2869" s="87" t="str">
        <f>IF($C2869="","",VLOOKUP($C2869,人员花名册!$B$2:$F$2001,4,0))</f>
        <v/>
      </c>
      <c r="F2869" s="89" t="str">
        <f>IF($C2869="","",VLOOKUP($C2869,人员花名册!$B$2:$F$2001,5,0))</f>
        <v/>
      </c>
      <c r="G2869" s="29"/>
      <c r="H2869" s="29"/>
      <c r="I2869" s="87" t="str">
        <f>IF($C2869="","",VLOOKUP($H2869,培训课程清单!$B$2:$J$1700,2,0))</f>
        <v/>
      </c>
      <c r="J2869" s="87" t="str">
        <f>IF($C2869="","",VLOOKUP($H2869,培训课程清单!$B$2:$J$1700,3,0))</f>
        <v/>
      </c>
      <c r="K2869" s="87" t="str">
        <f>IF($H2869="","",VLOOKUP($H2869,培训课程清单!$B$2:$J$1700,4,0))</f>
        <v/>
      </c>
      <c r="L2869" s="29"/>
      <c r="M2869" s="89" t="str">
        <f>IF($H2869="","",VLOOKUP($H2869,培训课程清单!$B$2:$J$1700,7,0))</f>
        <v/>
      </c>
      <c r="N2869" s="87" t="str">
        <f>IF($H2869="","",VLOOKUP($H2869,培训课程清单!$B$2:$J$1700,8,0))</f>
        <v/>
      </c>
      <c r="O2869" s="29"/>
    </row>
    <row r="2870" spans="1:15">
      <c r="A2870" s="87" t="str">
        <f t="shared" si="45"/>
        <v/>
      </c>
      <c r="B2870" s="87" t="str">
        <f>IF(C2870="","",C2870&amp;COUNTIF($C$2:C2870,C2870))</f>
        <v/>
      </c>
      <c r="C2870" s="88"/>
      <c r="D2870" s="87" t="str">
        <f>IF($C2870="","",VLOOKUP($C2870,人员花名册!$B$2:$F$2001,2,0))</f>
        <v/>
      </c>
      <c r="E2870" s="87" t="str">
        <f>IF($C2870="","",VLOOKUP($C2870,人员花名册!$B$2:$F$2001,4,0))</f>
        <v/>
      </c>
      <c r="F2870" s="89" t="str">
        <f>IF($C2870="","",VLOOKUP($C2870,人员花名册!$B$2:$F$2001,5,0))</f>
        <v/>
      </c>
      <c r="G2870" s="29"/>
      <c r="H2870" s="29"/>
      <c r="I2870" s="87" t="str">
        <f>IF($C2870="","",VLOOKUP($H2870,培训课程清单!$B$2:$J$1700,2,0))</f>
        <v/>
      </c>
      <c r="J2870" s="87" t="str">
        <f>IF($C2870="","",VLOOKUP($H2870,培训课程清单!$B$2:$J$1700,3,0))</f>
        <v/>
      </c>
      <c r="K2870" s="87" t="str">
        <f>IF($H2870="","",VLOOKUP($H2870,培训课程清单!$B$2:$J$1700,4,0))</f>
        <v/>
      </c>
      <c r="L2870" s="29"/>
      <c r="M2870" s="89" t="str">
        <f>IF($H2870="","",VLOOKUP($H2870,培训课程清单!$B$2:$J$1700,7,0))</f>
        <v/>
      </c>
      <c r="N2870" s="87" t="str">
        <f>IF($H2870="","",VLOOKUP($H2870,培训课程清单!$B$2:$J$1700,8,0))</f>
        <v/>
      </c>
      <c r="O2870" s="29"/>
    </row>
    <row r="2871" spans="1:15">
      <c r="A2871" s="87" t="str">
        <f t="shared" si="45"/>
        <v/>
      </c>
      <c r="B2871" s="87" t="str">
        <f>IF(C2871="","",C2871&amp;COUNTIF($C$2:C2871,C2871))</f>
        <v/>
      </c>
      <c r="C2871" s="88"/>
      <c r="D2871" s="87" t="str">
        <f>IF($C2871="","",VLOOKUP($C2871,人员花名册!$B$2:$F$2001,2,0))</f>
        <v/>
      </c>
      <c r="E2871" s="87" t="str">
        <f>IF($C2871="","",VLOOKUP($C2871,人员花名册!$B$2:$F$2001,4,0))</f>
        <v/>
      </c>
      <c r="F2871" s="89" t="str">
        <f>IF($C2871="","",VLOOKUP($C2871,人员花名册!$B$2:$F$2001,5,0))</f>
        <v/>
      </c>
      <c r="G2871" s="29"/>
      <c r="H2871" s="29"/>
      <c r="I2871" s="87" t="str">
        <f>IF($C2871="","",VLOOKUP($H2871,培训课程清单!$B$2:$J$1700,2,0))</f>
        <v/>
      </c>
      <c r="J2871" s="87" t="str">
        <f>IF($C2871="","",VLOOKUP($H2871,培训课程清单!$B$2:$J$1700,3,0))</f>
        <v/>
      </c>
      <c r="K2871" s="87" t="str">
        <f>IF($H2871="","",VLOOKUP($H2871,培训课程清单!$B$2:$J$1700,4,0))</f>
        <v/>
      </c>
      <c r="L2871" s="29"/>
      <c r="M2871" s="89" t="str">
        <f>IF($H2871="","",VLOOKUP($H2871,培训课程清单!$B$2:$J$1700,7,0))</f>
        <v/>
      </c>
      <c r="N2871" s="87" t="str">
        <f>IF($H2871="","",VLOOKUP($H2871,培训课程清单!$B$2:$J$1700,8,0))</f>
        <v/>
      </c>
      <c r="O2871" s="29"/>
    </row>
    <row r="2872" spans="1:15">
      <c r="A2872" s="87" t="str">
        <f t="shared" si="45"/>
        <v/>
      </c>
      <c r="B2872" s="87" t="str">
        <f>IF(C2872="","",C2872&amp;COUNTIF($C$2:C2872,C2872))</f>
        <v/>
      </c>
      <c r="C2872" s="88"/>
      <c r="D2872" s="87" t="str">
        <f>IF($C2872="","",VLOOKUP($C2872,人员花名册!$B$2:$F$2001,2,0))</f>
        <v/>
      </c>
      <c r="E2872" s="87" t="str">
        <f>IF($C2872="","",VLOOKUP($C2872,人员花名册!$B$2:$F$2001,4,0))</f>
        <v/>
      </c>
      <c r="F2872" s="89" t="str">
        <f>IF($C2872="","",VLOOKUP($C2872,人员花名册!$B$2:$F$2001,5,0))</f>
        <v/>
      </c>
      <c r="G2872" s="29"/>
      <c r="H2872" s="29"/>
      <c r="I2872" s="87" t="str">
        <f>IF($C2872="","",VLOOKUP($H2872,培训课程清单!$B$2:$J$1700,2,0))</f>
        <v/>
      </c>
      <c r="J2872" s="87" t="str">
        <f>IF($C2872="","",VLOOKUP($H2872,培训课程清单!$B$2:$J$1700,3,0))</f>
        <v/>
      </c>
      <c r="K2872" s="87" t="str">
        <f>IF($H2872="","",VLOOKUP($H2872,培训课程清单!$B$2:$J$1700,4,0))</f>
        <v/>
      </c>
      <c r="L2872" s="29"/>
      <c r="M2872" s="89" t="str">
        <f>IF($H2872="","",VLOOKUP($H2872,培训课程清单!$B$2:$J$1700,7,0))</f>
        <v/>
      </c>
      <c r="N2872" s="87" t="str">
        <f>IF($H2872="","",VLOOKUP($H2872,培训课程清单!$B$2:$J$1700,8,0))</f>
        <v/>
      </c>
      <c r="O2872" s="29"/>
    </row>
    <row r="2873" spans="1:15">
      <c r="A2873" s="87" t="str">
        <f t="shared" si="45"/>
        <v/>
      </c>
      <c r="B2873" s="87" t="str">
        <f>IF(C2873="","",C2873&amp;COUNTIF($C$2:C2873,C2873))</f>
        <v/>
      </c>
      <c r="C2873" s="88"/>
      <c r="D2873" s="87" t="str">
        <f>IF($C2873="","",VLOOKUP($C2873,人员花名册!$B$2:$F$2001,2,0))</f>
        <v/>
      </c>
      <c r="E2873" s="87" t="str">
        <f>IF($C2873="","",VLOOKUP($C2873,人员花名册!$B$2:$F$2001,4,0))</f>
        <v/>
      </c>
      <c r="F2873" s="89" t="str">
        <f>IF($C2873="","",VLOOKUP($C2873,人员花名册!$B$2:$F$2001,5,0))</f>
        <v/>
      </c>
      <c r="G2873" s="29"/>
      <c r="H2873" s="29"/>
      <c r="I2873" s="87" t="str">
        <f>IF($C2873="","",VLOOKUP($H2873,培训课程清单!$B$2:$J$1700,2,0))</f>
        <v/>
      </c>
      <c r="J2873" s="87" t="str">
        <f>IF($C2873="","",VLOOKUP($H2873,培训课程清单!$B$2:$J$1700,3,0))</f>
        <v/>
      </c>
      <c r="K2873" s="87" t="str">
        <f>IF($H2873="","",VLOOKUP($H2873,培训课程清单!$B$2:$J$1700,4,0))</f>
        <v/>
      </c>
      <c r="L2873" s="29"/>
      <c r="M2873" s="89" t="str">
        <f>IF($H2873="","",VLOOKUP($H2873,培训课程清单!$B$2:$J$1700,7,0))</f>
        <v/>
      </c>
      <c r="N2873" s="87" t="str">
        <f>IF($H2873="","",VLOOKUP($H2873,培训课程清单!$B$2:$J$1700,8,0))</f>
        <v/>
      </c>
      <c r="O2873" s="29"/>
    </row>
    <row r="2874" spans="1:15">
      <c r="A2874" s="87" t="str">
        <f t="shared" si="45"/>
        <v/>
      </c>
      <c r="B2874" s="87" t="str">
        <f>IF(C2874="","",C2874&amp;COUNTIF($C$2:C2874,C2874))</f>
        <v/>
      </c>
      <c r="C2874" s="88"/>
      <c r="D2874" s="87" t="str">
        <f>IF($C2874="","",VLOOKUP($C2874,人员花名册!$B$2:$F$2001,2,0))</f>
        <v/>
      </c>
      <c r="E2874" s="87" t="str">
        <f>IF($C2874="","",VLOOKUP($C2874,人员花名册!$B$2:$F$2001,4,0))</f>
        <v/>
      </c>
      <c r="F2874" s="89" t="str">
        <f>IF($C2874="","",VLOOKUP($C2874,人员花名册!$B$2:$F$2001,5,0))</f>
        <v/>
      </c>
      <c r="G2874" s="29"/>
      <c r="H2874" s="29"/>
      <c r="I2874" s="87" t="str">
        <f>IF($C2874="","",VLOOKUP($H2874,培训课程清单!$B$2:$J$1700,2,0))</f>
        <v/>
      </c>
      <c r="J2874" s="87" t="str">
        <f>IF($C2874="","",VLOOKUP($H2874,培训课程清单!$B$2:$J$1700,3,0))</f>
        <v/>
      </c>
      <c r="K2874" s="87" t="str">
        <f>IF($H2874="","",VLOOKUP($H2874,培训课程清单!$B$2:$J$1700,4,0))</f>
        <v/>
      </c>
      <c r="L2874" s="29"/>
      <c r="M2874" s="89" t="str">
        <f>IF($H2874="","",VLOOKUP($H2874,培训课程清单!$B$2:$J$1700,7,0))</f>
        <v/>
      </c>
      <c r="N2874" s="87" t="str">
        <f>IF($H2874="","",VLOOKUP($H2874,培训课程清单!$B$2:$J$1700,8,0))</f>
        <v/>
      </c>
      <c r="O2874" s="29"/>
    </row>
    <row r="2875" spans="1:15">
      <c r="A2875" s="87" t="str">
        <f t="shared" si="45"/>
        <v/>
      </c>
      <c r="B2875" s="87" t="str">
        <f>IF(C2875="","",C2875&amp;COUNTIF($C$2:C2875,C2875))</f>
        <v/>
      </c>
      <c r="C2875" s="88"/>
      <c r="D2875" s="87" t="str">
        <f>IF($C2875="","",VLOOKUP($C2875,人员花名册!$B$2:$F$2001,2,0))</f>
        <v/>
      </c>
      <c r="E2875" s="87" t="str">
        <f>IF($C2875="","",VLOOKUP($C2875,人员花名册!$B$2:$F$2001,4,0))</f>
        <v/>
      </c>
      <c r="F2875" s="89" t="str">
        <f>IF($C2875="","",VLOOKUP($C2875,人员花名册!$B$2:$F$2001,5,0))</f>
        <v/>
      </c>
      <c r="G2875" s="29"/>
      <c r="H2875" s="29"/>
      <c r="I2875" s="87" t="str">
        <f>IF($C2875="","",VLOOKUP($H2875,培训课程清单!$B$2:$J$1700,2,0))</f>
        <v/>
      </c>
      <c r="J2875" s="87" t="str">
        <f>IF($C2875="","",VLOOKUP($H2875,培训课程清单!$B$2:$J$1700,3,0))</f>
        <v/>
      </c>
      <c r="K2875" s="87" t="str">
        <f>IF($H2875="","",VLOOKUP($H2875,培训课程清单!$B$2:$J$1700,4,0))</f>
        <v/>
      </c>
      <c r="L2875" s="29"/>
      <c r="M2875" s="89" t="str">
        <f>IF($H2875="","",VLOOKUP($H2875,培训课程清单!$B$2:$J$1700,7,0))</f>
        <v/>
      </c>
      <c r="N2875" s="87" t="str">
        <f>IF($H2875="","",VLOOKUP($H2875,培训课程清单!$B$2:$J$1700,8,0))</f>
        <v/>
      </c>
      <c r="O2875" s="29"/>
    </row>
    <row r="2876" spans="1:15">
      <c r="A2876" s="87" t="str">
        <f t="shared" si="45"/>
        <v/>
      </c>
      <c r="B2876" s="87" t="str">
        <f>IF(C2876="","",C2876&amp;COUNTIF($C$2:C2876,C2876))</f>
        <v/>
      </c>
      <c r="C2876" s="88"/>
      <c r="D2876" s="87" t="str">
        <f>IF($C2876="","",VLOOKUP($C2876,人员花名册!$B$2:$F$2001,2,0))</f>
        <v/>
      </c>
      <c r="E2876" s="87" t="str">
        <f>IF($C2876="","",VLOOKUP($C2876,人员花名册!$B$2:$F$2001,4,0))</f>
        <v/>
      </c>
      <c r="F2876" s="89" t="str">
        <f>IF($C2876="","",VLOOKUP($C2876,人员花名册!$B$2:$F$2001,5,0))</f>
        <v/>
      </c>
      <c r="G2876" s="29"/>
      <c r="H2876" s="29"/>
      <c r="I2876" s="87" t="str">
        <f>IF($C2876="","",VLOOKUP($H2876,培训课程清单!$B$2:$J$1700,2,0))</f>
        <v/>
      </c>
      <c r="J2876" s="87" t="str">
        <f>IF($C2876="","",VLOOKUP($H2876,培训课程清单!$B$2:$J$1700,3,0))</f>
        <v/>
      </c>
      <c r="K2876" s="87" t="str">
        <f>IF($H2876="","",VLOOKUP($H2876,培训课程清单!$B$2:$J$1700,4,0))</f>
        <v/>
      </c>
      <c r="L2876" s="29"/>
      <c r="M2876" s="89" t="str">
        <f>IF($H2876="","",VLOOKUP($H2876,培训课程清单!$B$2:$J$1700,7,0))</f>
        <v/>
      </c>
      <c r="N2876" s="87" t="str">
        <f>IF($H2876="","",VLOOKUP($H2876,培训课程清单!$B$2:$J$1700,8,0))</f>
        <v/>
      </c>
      <c r="O2876" s="29"/>
    </row>
    <row r="2877" spans="1:15">
      <c r="A2877" s="87" t="str">
        <f t="shared" si="45"/>
        <v/>
      </c>
      <c r="B2877" s="87" t="str">
        <f>IF(C2877="","",C2877&amp;COUNTIF($C$2:C2877,C2877))</f>
        <v/>
      </c>
      <c r="C2877" s="88"/>
      <c r="D2877" s="87" t="str">
        <f>IF($C2877="","",VLOOKUP($C2877,人员花名册!$B$2:$F$2001,2,0))</f>
        <v/>
      </c>
      <c r="E2877" s="87" t="str">
        <f>IF($C2877="","",VLOOKUP($C2877,人员花名册!$B$2:$F$2001,4,0))</f>
        <v/>
      </c>
      <c r="F2877" s="89" t="str">
        <f>IF($C2877="","",VLOOKUP($C2877,人员花名册!$B$2:$F$2001,5,0))</f>
        <v/>
      </c>
      <c r="G2877" s="29"/>
      <c r="H2877" s="29"/>
      <c r="I2877" s="87" t="str">
        <f>IF($C2877="","",VLOOKUP($H2877,培训课程清单!$B$2:$J$1700,2,0))</f>
        <v/>
      </c>
      <c r="J2877" s="87" t="str">
        <f>IF($C2877="","",VLOOKUP($H2877,培训课程清单!$B$2:$J$1700,3,0))</f>
        <v/>
      </c>
      <c r="K2877" s="87" t="str">
        <f>IF($H2877="","",VLOOKUP($H2877,培训课程清单!$B$2:$J$1700,4,0))</f>
        <v/>
      </c>
      <c r="L2877" s="29"/>
      <c r="M2877" s="89" t="str">
        <f>IF($H2877="","",VLOOKUP($H2877,培训课程清单!$B$2:$J$1700,7,0))</f>
        <v/>
      </c>
      <c r="N2877" s="87" t="str">
        <f>IF($H2877="","",VLOOKUP($H2877,培训课程清单!$B$2:$J$1700,8,0))</f>
        <v/>
      </c>
      <c r="O2877" s="29"/>
    </row>
    <row r="2878" spans="1:15">
      <c r="A2878" s="87" t="str">
        <f t="shared" si="45"/>
        <v/>
      </c>
      <c r="B2878" s="87" t="str">
        <f>IF(C2878="","",C2878&amp;COUNTIF($C$2:C2878,C2878))</f>
        <v/>
      </c>
      <c r="C2878" s="88"/>
      <c r="D2878" s="87" t="str">
        <f>IF($C2878="","",VLOOKUP($C2878,人员花名册!$B$2:$F$2001,2,0))</f>
        <v/>
      </c>
      <c r="E2878" s="87" t="str">
        <f>IF($C2878="","",VLOOKUP($C2878,人员花名册!$B$2:$F$2001,4,0))</f>
        <v/>
      </c>
      <c r="F2878" s="89" t="str">
        <f>IF($C2878="","",VLOOKUP($C2878,人员花名册!$B$2:$F$2001,5,0))</f>
        <v/>
      </c>
      <c r="G2878" s="29"/>
      <c r="H2878" s="29"/>
      <c r="I2878" s="87" t="str">
        <f>IF($C2878="","",VLOOKUP($H2878,培训课程清单!$B$2:$J$1700,2,0))</f>
        <v/>
      </c>
      <c r="J2878" s="87" t="str">
        <f>IF($C2878="","",VLOOKUP($H2878,培训课程清单!$B$2:$J$1700,3,0))</f>
        <v/>
      </c>
      <c r="K2878" s="87" t="str">
        <f>IF($H2878="","",VLOOKUP($H2878,培训课程清单!$B$2:$J$1700,4,0))</f>
        <v/>
      </c>
      <c r="L2878" s="29"/>
      <c r="M2878" s="89" t="str">
        <f>IF($H2878="","",VLOOKUP($H2878,培训课程清单!$B$2:$J$1700,7,0))</f>
        <v/>
      </c>
      <c r="N2878" s="87" t="str">
        <f>IF($H2878="","",VLOOKUP($H2878,培训课程清单!$B$2:$J$1700,8,0))</f>
        <v/>
      </c>
      <c r="O2878" s="29"/>
    </row>
    <row r="2879" spans="1:15">
      <c r="A2879" s="87" t="str">
        <f t="shared" si="45"/>
        <v/>
      </c>
      <c r="B2879" s="87" t="str">
        <f>IF(C2879="","",C2879&amp;COUNTIF($C$2:C2879,C2879))</f>
        <v/>
      </c>
      <c r="C2879" s="88"/>
      <c r="D2879" s="87" t="str">
        <f>IF($C2879="","",VLOOKUP($C2879,人员花名册!$B$2:$F$2001,2,0))</f>
        <v/>
      </c>
      <c r="E2879" s="87" t="str">
        <f>IF($C2879="","",VLOOKUP($C2879,人员花名册!$B$2:$F$2001,4,0))</f>
        <v/>
      </c>
      <c r="F2879" s="89" t="str">
        <f>IF($C2879="","",VLOOKUP($C2879,人员花名册!$B$2:$F$2001,5,0))</f>
        <v/>
      </c>
      <c r="G2879" s="29"/>
      <c r="H2879" s="29"/>
      <c r="I2879" s="87" t="str">
        <f>IF($C2879="","",VLOOKUP($H2879,培训课程清单!$B$2:$J$1700,2,0))</f>
        <v/>
      </c>
      <c r="J2879" s="87" t="str">
        <f>IF($C2879="","",VLOOKUP($H2879,培训课程清单!$B$2:$J$1700,3,0))</f>
        <v/>
      </c>
      <c r="K2879" s="87" t="str">
        <f>IF($H2879="","",VLOOKUP($H2879,培训课程清单!$B$2:$J$1700,4,0))</f>
        <v/>
      </c>
      <c r="L2879" s="29"/>
      <c r="M2879" s="89" t="str">
        <f>IF($H2879="","",VLOOKUP($H2879,培训课程清单!$B$2:$J$1700,7,0))</f>
        <v/>
      </c>
      <c r="N2879" s="87" t="str">
        <f>IF($H2879="","",VLOOKUP($H2879,培训课程清单!$B$2:$J$1700,8,0))</f>
        <v/>
      </c>
      <c r="O2879" s="29"/>
    </row>
    <row r="2880" spans="1:15">
      <c r="A2880" s="87" t="str">
        <f t="shared" si="45"/>
        <v/>
      </c>
      <c r="B2880" s="87" t="str">
        <f>IF(C2880="","",C2880&amp;COUNTIF($C$2:C2880,C2880))</f>
        <v/>
      </c>
      <c r="C2880" s="88"/>
      <c r="D2880" s="87" t="str">
        <f>IF($C2880="","",VLOOKUP($C2880,人员花名册!$B$2:$F$2001,2,0))</f>
        <v/>
      </c>
      <c r="E2880" s="87" t="str">
        <f>IF($C2880="","",VLOOKUP($C2880,人员花名册!$B$2:$F$2001,4,0))</f>
        <v/>
      </c>
      <c r="F2880" s="89" t="str">
        <f>IF($C2880="","",VLOOKUP($C2880,人员花名册!$B$2:$F$2001,5,0))</f>
        <v/>
      </c>
      <c r="G2880" s="29"/>
      <c r="H2880" s="29"/>
      <c r="I2880" s="87" t="str">
        <f>IF($C2880="","",VLOOKUP($H2880,培训课程清单!$B$2:$J$1700,2,0))</f>
        <v/>
      </c>
      <c r="J2880" s="87" t="str">
        <f>IF($C2880="","",VLOOKUP($H2880,培训课程清单!$B$2:$J$1700,3,0))</f>
        <v/>
      </c>
      <c r="K2880" s="87" t="str">
        <f>IF($H2880="","",VLOOKUP($H2880,培训课程清单!$B$2:$J$1700,4,0))</f>
        <v/>
      </c>
      <c r="L2880" s="29"/>
      <c r="M2880" s="89" t="str">
        <f>IF($H2880="","",VLOOKUP($H2880,培训课程清单!$B$2:$J$1700,7,0))</f>
        <v/>
      </c>
      <c r="N2880" s="87" t="str">
        <f>IF($H2880="","",VLOOKUP($H2880,培训课程清单!$B$2:$J$1700,8,0))</f>
        <v/>
      </c>
      <c r="O2880" s="29"/>
    </row>
    <row r="2881" spans="1:15">
      <c r="A2881" s="87" t="str">
        <f t="shared" si="45"/>
        <v/>
      </c>
      <c r="B2881" s="87" t="str">
        <f>IF(C2881="","",C2881&amp;COUNTIF($C$2:C2881,C2881))</f>
        <v/>
      </c>
      <c r="C2881" s="88"/>
      <c r="D2881" s="87" t="str">
        <f>IF($C2881="","",VLOOKUP($C2881,人员花名册!$B$2:$F$2001,2,0))</f>
        <v/>
      </c>
      <c r="E2881" s="87" t="str">
        <f>IF($C2881="","",VLOOKUP($C2881,人员花名册!$B$2:$F$2001,4,0))</f>
        <v/>
      </c>
      <c r="F2881" s="89" t="str">
        <f>IF($C2881="","",VLOOKUP($C2881,人员花名册!$B$2:$F$2001,5,0))</f>
        <v/>
      </c>
      <c r="G2881" s="29"/>
      <c r="H2881" s="29"/>
      <c r="I2881" s="87" t="str">
        <f>IF($C2881="","",VLOOKUP($H2881,培训课程清单!$B$2:$J$1700,2,0))</f>
        <v/>
      </c>
      <c r="J2881" s="87" t="str">
        <f>IF($C2881="","",VLOOKUP($H2881,培训课程清单!$B$2:$J$1700,3,0))</f>
        <v/>
      </c>
      <c r="K2881" s="87" t="str">
        <f>IF($H2881="","",VLOOKUP($H2881,培训课程清单!$B$2:$J$1700,4,0))</f>
        <v/>
      </c>
      <c r="L2881" s="29"/>
      <c r="M2881" s="89" t="str">
        <f>IF($H2881="","",VLOOKUP($H2881,培训课程清单!$B$2:$J$1700,7,0))</f>
        <v/>
      </c>
      <c r="N2881" s="87" t="str">
        <f>IF($H2881="","",VLOOKUP($H2881,培训课程清单!$B$2:$J$1700,8,0))</f>
        <v/>
      </c>
      <c r="O2881" s="29"/>
    </row>
    <row r="2882" spans="1:15">
      <c r="A2882" s="87" t="str">
        <f t="shared" si="45"/>
        <v/>
      </c>
      <c r="B2882" s="87" t="str">
        <f>IF(C2882="","",C2882&amp;COUNTIF($C$2:C2882,C2882))</f>
        <v/>
      </c>
      <c r="C2882" s="88"/>
      <c r="D2882" s="87" t="str">
        <f>IF($C2882="","",VLOOKUP($C2882,人员花名册!$B$2:$F$2001,2,0))</f>
        <v/>
      </c>
      <c r="E2882" s="87" t="str">
        <f>IF($C2882="","",VLOOKUP($C2882,人员花名册!$B$2:$F$2001,4,0))</f>
        <v/>
      </c>
      <c r="F2882" s="89" t="str">
        <f>IF($C2882="","",VLOOKUP($C2882,人员花名册!$B$2:$F$2001,5,0))</f>
        <v/>
      </c>
      <c r="G2882" s="29"/>
      <c r="H2882" s="29"/>
      <c r="I2882" s="87" t="str">
        <f>IF($C2882="","",VLOOKUP($H2882,培训课程清单!$B$2:$J$1700,2,0))</f>
        <v/>
      </c>
      <c r="J2882" s="87" t="str">
        <f>IF($C2882="","",VLOOKUP($H2882,培训课程清单!$B$2:$J$1700,3,0))</f>
        <v/>
      </c>
      <c r="K2882" s="87" t="str">
        <f>IF($H2882="","",VLOOKUP($H2882,培训课程清单!$B$2:$J$1700,4,0))</f>
        <v/>
      </c>
      <c r="L2882" s="29"/>
      <c r="M2882" s="89" t="str">
        <f>IF($H2882="","",VLOOKUP($H2882,培训课程清单!$B$2:$J$1700,7,0))</f>
        <v/>
      </c>
      <c r="N2882" s="87" t="str">
        <f>IF($H2882="","",VLOOKUP($H2882,培训课程清单!$B$2:$J$1700,8,0))</f>
        <v/>
      </c>
      <c r="O2882" s="29"/>
    </row>
    <row r="2883" spans="1:15">
      <c r="A2883" s="87" t="str">
        <f t="shared" si="45"/>
        <v/>
      </c>
      <c r="B2883" s="87" t="str">
        <f>IF(C2883="","",C2883&amp;COUNTIF($C$2:C2883,C2883))</f>
        <v/>
      </c>
      <c r="C2883" s="88"/>
      <c r="D2883" s="87" t="str">
        <f>IF($C2883="","",VLOOKUP($C2883,人员花名册!$B$2:$F$2001,2,0))</f>
        <v/>
      </c>
      <c r="E2883" s="87" t="str">
        <f>IF($C2883="","",VLOOKUP($C2883,人员花名册!$B$2:$F$2001,4,0))</f>
        <v/>
      </c>
      <c r="F2883" s="89" t="str">
        <f>IF($C2883="","",VLOOKUP($C2883,人员花名册!$B$2:$F$2001,5,0))</f>
        <v/>
      </c>
      <c r="G2883" s="29"/>
      <c r="H2883" s="29"/>
      <c r="I2883" s="87" t="str">
        <f>IF($C2883="","",VLOOKUP($H2883,培训课程清单!$B$2:$J$1700,2,0))</f>
        <v/>
      </c>
      <c r="J2883" s="87" t="str">
        <f>IF($C2883="","",VLOOKUP($H2883,培训课程清单!$B$2:$J$1700,3,0))</f>
        <v/>
      </c>
      <c r="K2883" s="87" t="str">
        <f>IF($H2883="","",VLOOKUP($H2883,培训课程清单!$B$2:$J$1700,4,0))</f>
        <v/>
      </c>
      <c r="L2883" s="29"/>
      <c r="M2883" s="89" t="str">
        <f>IF($H2883="","",VLOOKUP($H2883,培训课程清单!$B$2:$J$1700,7,0))</f>
        <v/>
      </c>
      <c r="N2883" s="87" t="str">
        <f>IF($H2883="","",VLOOKUP($H2883,培训课程清单!$B$2:$J$1700,8,0))</f>
        <v/>
      </c>
      <c r="O2883" s="29"/>
    </row>
    <row r="2884" spans="1:15">
      <c r="A2884" s="87" t="str">
        <f t="shared" si="45"/>
        <v/>
      </c>
      <c r="B2884" s="87" t="str">
        <f>IF(C2884="","",C2884&amp;COUNTIF($C$2:C2884,C2884))</f>
        <v/>
      </c>
      <c r="C2884" s="88"/>
      <c r="D2884" s="87" t="str">
        <f>IF($C2884="","",VLOOKUP($C2884,人员花名册!$B$2:$F$2001,2,0))</f>
        <v/>
      </c>
      <c r="E2884" s="87" t="str">
        <f>IF($C2884="","",VLOOKUP($C2884,人员花名册!$B$2:$F$2001,4,0))</f>
        <v/>
      </c>
      <c r="F2884" s="89" t="str">
        <f>IF($C2884="","",VLOOKUP($C2884,人员花名册!$B$2:$F$2001,5,0))</f>
        <v/>
      </c>
      <c r="G2884" s="29"/>
      <c r="H2884" s="29"/>
      <c r="I2884" s="87" t="str">
        <f>IF($C2884="","",VLOOKUP($H2884,培训课程清单!$B$2:$J$1700,2,0))</f>
        <v/>
      </c>
      <c r="J2884" s="87" t="str">
        <f>IF($C2884="","",VLOOKUP($H2884,培训课程清单!$B$2:$J$1700,3,0))</f>
        <v/>
      </c>
      <c r="K2884" s="87" t="str">
        <f>IF($H2884="","",VLOOKUP($H2884,培训课程清单!$B$2:$J$1700,4,0))</f>
        <v/>
      </c>
      <c r="L2884" s="29"/>
      <c r="M2884" s="89" t="str">
        <f>IF($H2884="","",VLOOKUP($H2884,培训课程清单!$B$2:$J$1700,7,0))</f>
        <v/>
      </c>
      <c r="N2884" s="87" t="str">
        <f>IF($H2884="","",VLOOKUP($H2884,培训课程清单!$B$2:$J$1700,8,0))</f>
        <v/>
      </c>
      <c r="O2884" s="29"/>
    </row>
    <row r="2885" spans="1:15">
      <c r="A2885" s="87" t="str">
        <f t="shared" si="45"/>
        <v/>
      </c>
      <c r="B2885" s="87" t="str">
        <f>IF(C2885="","",C2885&amp;COUNTIF($C$2:C2885,C2885))</f>
        <v/>
      </c>
      <c r="C2885" s="88"/>
      <c r="D2885" s="87" t="str">
        <f>IF($C2885="","",VLOOKUP($C2885,人员花名册!$B$2:$F$2001,2,0))</f>
        <v/>
      </c>
      <c r="E2885" s="87" t="str">
        <f>IF($C2885="","",VLOOKUP($C2885,人员花名册!$B$2:$F$2001,4,0))</f>
        <v/>
      </c>
      <c r="F2885" s="89" t="str">
        <f>IF($C2885="","",VLOOKUP($C2885,人员花名册!$B$2:$F$2001,5,0))</f>
        <v/>
      </c>
      <c r="G2885" s="29"/>
      <c r="H2885" s="29"/>
      <c r="I2885" s="87" t="str">
        <f>IF($C2885="","",VLOOKUP($H2885,培训课程清单!$B$2:$J$1700,2,0))</f>
        <v/>
      </c>
      <c r="J2885" s="87" t="str">
        <f>IF($C2885="","",VLOOKUP($H2885,培训课程清单!$B$2:$J$1700,3,0))</f>
        <v/>
      </c>
      <c r="K2885" s="87" t="str">
        <f>IF($H2885="","",VLOOKUP($H2885,培训课程清单!$B$2:$J$1700,4,0))</f>
        <v/>
      </c>
      <c r="L2885" s="29"/>
      <c r="M2885" s="89" t="str">
        <f>IF($H2885="","",VLOOKUP($H2885,培训课程清单!$B$2:$J$1700,7,0))</f>
        <v/>
      </c>
      <c r="N2885" s="87" t="str">
        <f>IF($H2885="","",VLOOKUP($H2885,培训课程清单!$B$2:$J$1700,8,0))</f>
        <v/>
      </c>
      <c r="O2885" s="29"/>
    </row>
    <row r="2886" spans="1:15">
      <c r="A2886" s="87" t="str">
        <f t="shared" si="45"/>
        <v/>
      </c>
      <c r="B2886" s="87" t="str">
        <f>IF(C2886="","",C2886&amp;COUNTIF($C$2:C2886,C2886))</f>
        <v/>
      </c>
      <c r="C2886" s="88"/>
      <c r="D2886" s="87" t="str">
        <f>IF($C2886="","",VLOOKUP($C2886,人员花名册!$B$2:$F$2001,2,0))</f>
        <v/>
      </c>
      <c r="E2886" s="87" t="str">
        <f>IF($C2886="","",VLOOKUP($C2886,人员花名册!$B$2:$F$2001,4,0))</f>
        <v/>
      </c>
      <c r="F2886" s="89" t="str">
        <f>IF($C2886="","",VLOOKUP($C2886,人员花名册!$B$2:$F$2001,5,0))</f>
        <v/>
      </c>
      <c r="G2886" s="29"/>
      <c r="H2886" s="29"/>
      <c r="I2886" s="87" t="str">
        <f>IF($C2886="","",VLOOKUP($H2886,培训课程清单!$B$2:$J$1700,2,0))</f>
        <v/>
      </c>
      <c r="J2886" s="87" t="str">
        <f>IF($C2886="","",VLOOKUP($H2886,培训课程清单!$B$2:$J$1700,3,0))</f>
        <v/>
      </c>
      <c r="K2886" s="87" t="str">
        <f>IF($H2886="","",VLOOKUP($H2886,培训课程清单!$B$2:$J$1700,4,0))</f>
        <v/>
      </c>
      <c r="L2886" s="29"/>
      <c r="M2886" s="89" t="str">
        <f>IF($H2886="","",VLOOKUP($H2886,培训课程清单!$B$2:$J$1700,7,0))</f>
        <v/>
      </c>
      <c r="N2886" s="87" t="str">
        <f>IF($H2886="","",VLOOKUP($H2886,培训课程清单!$B$2:$J$1700,8,0))</f>
        <v/>
      </c>
      <c r="O2886" s="29"/>
    </row>
    <row r="2887" spans="1:15">
      <c r="A2887" s="87" t="str">
        <f t="shared" si="45"/>
        <v/>
      </c>
      <c r="B2887" s="87" t="str">
        <f>IF(C2887="","",C2887&amp;COUNTIF($C$2:C2887,C2887))</f>
        <v/>
      </c>
      <c r="C2887" s="88"/>
      <c r="D2887" s="87" t="str">
        <f>IF($C2887="","",VLOOKUP($C2887,人员花名册!$B$2:$F$2001,2,0))</f>
        <v/>
      </c>
      <c r="E2887" s="87" t="str">
        <f>IF($C2887="","",VLOOKUP($C2887,人员花名册!$B$2:$F$2001,4,0))</f>
        <v/>
      </c>
      <c r="F2887" s="89" t="str">
        <f>IF($C2887="","",VLOOKUP($C2887,人员花名册!$B$2:$F$2001,5,0))</f>
        <v/>
      </c>
      <c r="G2887" s="29"/>
      <c r="H2887" s="29"/>
      <c r="I2887" s="87" t="str">
        <f>IF($C2887="","",VLOOKUP($H2887,培训课程清单!$B$2:$J$1700,2,0))</f>
        <v/>
      </c>
      <c r="J2887" s="87" t="str">
        <f>IF($C2887="","",VLOOKUP($H2887,培训课程清单!$B$2:$J$1700,3,0))</f>
        <v/>
      </c>
      <c r="K2887" s="87" t="str">
        <f>IF($H2887="","",VLOOKUP($H2887,培训课程清单!$B$2:$J$1700,4,0))</f>
        <v/>
      </c>
      <c r="L2887" s="29"/>
      <c r="M2887" s="89" t="str">
        <f>IF($H2887="","",VLOOKUP($H2887,培训课程清单!$B$2:$J$1700,7,0))</f>
        <v/>
      </c>
      <c r="N2887" s="87" t="str">
        <f>IF($H2887="","",VLOOKUP($H2887,培训课程清单!$B$2:$J$1700,8,0))</f>
        <v/>
      </c>
      <c r="O2887" s="29"/>
    </row>
    <row r="2888" spans="1:15">
      <c r="A2888" s="87" t="str">
        <f t="shared" si="45"/>
        <v/>
      </c>
      <c r="B2888" s="87" t="str">
        <f>IF(C2888="","",C2888&amp;COUNTIF($C$2:C2888,C2888))</f>
        <v/>
      </c>
      <c r="C2888" s="88"/>
      <c r="D2888" s="87" t="str">
        <f>IF($C2888="","",VLOOKUP($C2888,人员花名册!$B$2:$F$2001,2,0))</f>
        <v/>
      </c>
      <c r="E2888" s="87" t="str">
        <f>IF($C2888="","",VLOOKUP($C2888,人员花名册!$B$2:$F$2001,4,0))</f>
        <v/>
      </c>
      <c r="F2888" s="89" t="str">
        <f>IF($C2888="","",VLOOKUP($C2888,人员花名册!$B$2:$F$2001,5,0))</f>
        <v/>
      </c>
      <c r="G2888" s="29"/>
      <c r="H2888" s="29"/>
      <c r="I2888" s="87" t="str">
        <f>IF($C2888="","",VLOOKUP($H2888,培训课程清单!$B$2:$J$1700,2,0))</f>
        <v/>
      </c>
      <c r="J2888" s="87" t="str">
        <f>IF($C2888="","",VLOOKUP($H2888,培训课程清单!$B$2:$J$1700,3,0))</f>
        <v/>
      </c>
      <c r="K2888" s="87" t="str">
        <f>IF($H2888="","",VLOOKUP($H2888,培训课程清单!$B$2:$J$1700,4,0))</f>
        <v/>
      </c>
      <c r="L2888" s="29"/>
      <c r="M2888" s="89" t="str">
        <f>IF($H2888="","",VLOOKUP($H2888,培训课程清单!$B$2:$J$1700,7,0))</f>
        <v/>
      </c>
      <c r="N2888" s="87" t="str">
        <f>IF($H2888="","",VLOOKUP($H2888,培训课程清单!$B$2:$J$1700,8,0))</f>
        <v/>
      </c>
      <c r="O2888" s="29"/>
    </row>
    <row r="2889" spans="1:15">
      <c r="A2889" s="87" t="str">
        <f t="shared" si="45"/>
        <v/>
      </c>
      <c r="B2889" s="87" t="str">
        <f>IF(C2889="","",C2889&amp;COUNTIF($C$2:C2889,C2889))</f>
        <v/>
      </c>
      <c r="C2889" s="88"/>
      <c r="D2889" s="87" t="str">
        <f>IF($C2889="","",VLOOKUP($C2889,人员花名册!$B$2:$F$2001,2,0))</f>
        <v/>
      </c>
      <c r="E2889" s="87" t="str">
        <f>IF($C2889="","",VLOOKUP($C2889,人员花名册!$B$2:$F$2001,4,0))</f>
        <v/>
      </c>
      <c r="F2889" s="89" t="str">
        <f>IF($C2889="","",VLOOKUP($C2889,人员花名册!$B$2:$F$2001,5,0))</f>
        <v/>
      </c>
      <c r="G2889" s="29"/>
      <c r="H2889" s="29"/>
      <c r="I2889" s="87" t="str">
        <f>IF($C2889="","",VLOOKUP($H2889,培训课程清单!$B$2:$J$1700,2,0))</f>
        <v/>
      </c>
      <c r="J2889" s="87" t="str">
        <f>IF($C2889="","",VLOOKUP($H2889,培训课程清单!$B$2:$J$1700,3,0))</f>
        <v/>
      </c>
      <c r="K2889" s="87" t="str">
        <f>IF($H2889="","",VLOOKUP($H2889,培训课程清单!$B$2:$J$1700,4,0))</f>
        <v/>
      </c>
      <c r="L2889" s="29"/>
      <c r="M2889" s="89" t="str">
        <f>IF($H2889="","",VLOOKUP($H2889,培训课程清单!$B$2:$J$1700,7,0))</f>
        <v/>
      </c>
      <c r="N2889" s="87" t="str">
        <f>IF($H2889="","",VLOOKUP($H2889,培训课程清单!$B$2:$J$1700,8,0))</f>
        <v/>
      </c>
      <c r="O2889" s="29"/>
    </row>
    <row r="2890" spans="1:15">
      <c r="A2890" s="87" t="str">
        <f t="shared" si="45"/>
        <v/>
      </c>
      <c r="B2890" s="87" t="str">
        <f>IF(C2890="","",C2890&amp;COUNTIF($C$2:C2890,C2890))</f>
        <v/>
      </c>
      <c r="C2890" s="88"/>
      <c r="D2890" s="87" t="str">
        <f>IF($C2890="","",VLOOKUP($C2890,人员花名册!$B$2:$F$2001,2,0))</f>
        <v/>
      </c>
      <c r="E2890" s="87" t="str">
        <f>IF($C2890="","",VLOOKUP($C2890,人员花名册!$B$2:$F$2001,4,0))</f>
        <v/>
      </c>
      <c r="F2890" s="89" t="str">
        <f>IF($C2890="","",VLOOKUP($C2890,人员花名册!$B$2:$F$2001,5,0))</f>
        <v/>
      </c>
      <c r="G2890" s="29"/>
      <c r="H2890" s="29"/>
      <c r="I2890" s="87" t="str">
        <f>IF($C2890="","",VLOOKUP($H2890,培训课程清单!$B$2:$J$1700,2,0))</f>
        <v/>
      </c>
      <c r="J2890" s="87" t="str">
        <f>IF($C2890="","",VLOOKUP($H2890,培训课程清单!$B$2:$J$1700,3,0))</f>
        <v/>
      </c>
      <c r="K2890" s="87" t="str">
        <f>IF($H2890="","",VLOOKUP($H2890,培训课程清单!$B$2:$J$1700,4,0))</f>
        <v/>
      </c>
      <c r="L2890" s="29"/>
      <c r="M2890" s="89" t="str">
        <f>IF($H2890="","",VLOOKUP($H2890,培训课程清单!$B$2:$J$1700,7,0))</f>
        <v/>
      </c>
      <c r="N2890" s="87" t="str">
        <f>IF($H2890="","",VLOOKUP($H2890,培训课程清单!$B$2:$J$1700,8,0))</f>
        <v/>
      </c>
      <c r="O2890" s="29"/>
    </row>
    <row r="2891" spans="1:15">
      <c r="A2891" s="87" t="str">
        <f t="shared" si="45"/>
        <v/>
      </c>
      <c r="B2891" s="87" t="str">
        <f>IF(C2891="","",C2891&amp;COUNTIF($C$2:C2891,C2891))</f>
        <v/>
      </c>
      <c r="C2891" s="88"/>
      <c r="D2891" s="87" t="str">
        <f>IF($C2891="","",VLOOKUP($C2891,人员花名册!$B$2:$F$2001,2,0))</f>
        <v/>
      </c>
      <c r="E2891" s="87" t="str">
        <f>IF($C2891="","",VLOOKUP($C2891,人员花名册!$B$2:$F$2001,4,0))</f>
        <v/>
      </c>
      <c r="F2891" s="89" t="str">
        <f>IF($C2891="","",VLOOKUP($C2891,人员花名册!$B$2:$F$2001,5,0))</f>
        <v/>
      </c>
      <c r="G2891" s="29"/>
      <c r="H2891" s="29"/>
      <c r="I2891" s="87" t="str">
        <f>IF($C2891="","",VLOOKUP($H2891,培训课程清单!$B$2:$J$1700,2,0))</f>
        <v/>
      </c>
      <c r="J2891" s="87" t="str">
        <f>IF($C2891="","",VLOOKUP($H2891,培训课程清单!$B$2:$J$1700,3,0))</f>
        <v/>
      </c>
      <c r="K2891" s="87" t="str">
        <f>IF($H2891="","",VLOOKUP($H2891,培训课程清单!$B$2:$J$1700,4,0))</f>
        <v/>
      </c>
      <c r="L2891" s="29"/>
      <c r="M2891" s="89" t="str">
        <f>IF($H2891="","",VLOOKUP($H2891,培训课程清单!$B$2:$J$1700,7,0))</f>
        <v/>
      </c>
      <c r="N2891" s="87" t="str">
        <f>IF($H2891="","",VLOOKUP($H2891,培训课程清单!$B$2:$J$1700,8,0))</f>
        <v/>
      </c>
      <c r="O2891" s="29"/>
    </row>
    <row r="2892" spans="1:15">
      <c r="A2892" s="87" t="str">
        <f t="shared" si="45"/>
        <v/>
      </c>
      <c r="B2892" s="87" t="str">
        <f>IF(C2892="","",C2892&amp;COUNTIF($C$2:C2892,C2892))</f>
        <v/>
      </c>
      <c r="C2892" s="88"/>
      <c r="D2892" s="87" t="str">
        <f>IF($C2892="","",VLOOKUP($C2892,人员花名册!$B$2:$F$2001,2,0))</f>
        <v/>
      </c>
      <c r="E2892" s="87" t="str">
        <f>IF($C2892="","",VLOOKUP($C2892,人员花名册!$B$2:$F$2001,4,0))</f>
        <v/>
      </c>
      <c r="F2892" s="89" t="str">
        <f>IF($C2892="","",VLOOKUP($C2892,人员花名册!$B$2:$F$2001,5,0))</f>
        <v/>
      </c>
      <c r="G2892" s="29"/>
      <c r="H2892" s="29"/>
      <c r="I2892" s="87" t="str">
        <f>IF($C2892="","",VLOOKUP($H2892,培训课程清单!$B$2:$J$1700,2,0))</f>
        <v/>
      </c>
      <c r="J2892" s="87" t="str">
        <f>IF($C2892="","",VLOOKUP($H2892,培训课程清单!$B$2:$J$1700,3,0))</f>
        <v/>
      </c>
      <c r="K2892" s="87" t="str">
        <f>IF($H2892="","",VLOOKUP($H2892,培训课程清单!$B$2:$J$1700,4,0))</f>
        <v/>
      </c>
      <c r="L2892" s="29"/>
      <c r="M2892" s="89" t="str">
        <f>IF($H2892="","",VLOOKUP($H2892,培训课程清单!$B$2:$J$1700,7,0))</f>
        <v/>
      </c>
      <c r="N2892" s="87" t="str">
        <f>IF($H2892="","",VLOOKUP($H2892,培训课程清单!$B$2:$J$1700,8,0))</f>
        <v/>
      </c>
      <c r="O2892" s="29"/>
    </row>
    <row r="2893" spans="1:15">
      <c r="A2893" s="87" t="str">
        <f t="shared" si="45"/>
        <v/>
      </c>
      <c r="B2893" s="87" t="str">
        <f>IF(C2893="","",C2893&amp;COUNTIF($C$2:C2893,C2893))</f>
        <v/>
      </c>
      <c r="C2893" s="88"/>
      <c r="D2893" s="87" t="str">
        <f>IF($C2893="","",VLOOKUP($C2893,人员花名册!$B$2:$F$2001,2,0))</f>
        <v/>
      </c>
      <c r="E2893" s="87" t="str">
        <f>IF($C2893="","",VLOOKUP($C2893,人员花名册!$B$2:$F$2001,4,0))</f>
        <v/>
      </c>
      <c r="F2893" s="89" t="str">
        <f>IF($C2893="","",VLOOKUP($C2893,人员花名册!$B$2:$F$2001,5,0))</f>
        <v/>
      </c>
      <c r="G2893" s="29"/>
      <c r="H2893" s="29"/>
      <c r="I2893" s="87" t="str">
        <f>IF($C2893="","",VLOOKUP($H2893,培训课程清单!$B$2:$J$1700,2,0))</f>
        <v/>
      </c>
      <c r="J2893" s="87" t="str">
        <f>IF($C2893="","",VLOOKUP($H2893,培训课程清单!$B$2:$J$1700,3,0))</f>
        <v/>
      </c>
      <c r="K2893" s="87" t="str">
        <f>IF($H2893="","",VLOOKUP($H2893,培训课程清单!$B$2:$J$1700,4,0))</f>
        <v/>
      </c>
      <c r="L2893" s="29"/>
      <c r="M2893" s="89" t="str">
        <f>IF($H2893="","",VLOOKUP($H2893,培训课程清单!$B$2:$J$1700,7,0))</f>
        <v/>
      </c>
      <c r="N2893" s="87" t="str">
        <f>IF($H2893="","",VLOOKUP($H2893,培训课程清单!$B$2:$J$1700,8,0))</f>
        <v/>
      </c>
      <c r="O2893" s="29"/>
    </row>
    <row r="2894" spans="1:15">
      <c r="A2894" s="87" t="str">
        <f t="shared" si="45"/>
        <v/>
      </c>
      <c r="B2894" s="87" t="str">
        <f>IF(C2894="","",C2894&amp;COUNTIF($C$2:C2894,C2894))</f>
        <v/>
      </c>
      <c r="C2894" s="88"/>
      <c r="D2894" s="87" t="str">
        <f>IF($C2894="","",VLOOKUP($C2894,人员花名册!$B$2:$F$2001,2,0))</f>
        <v/>
      </c>
      <c r="E2894" s="87" t="str">
        <f>IF($C2894="","",VLOOKUP($C2894,人员花名册!$B$2:$F$2001,4,0))</f>
        <v/>
      </c>
      <c r="F2894" s="89" t="str">
        <f>IF($C2894="","",VLOOKUP($C2894,人员花名册!$B$2:$F$2001,5,0))</f>
        <v/>
      </c>
      <c r="G2894" s="29"/>
      <c r="H2894" s="29"/>
      <c r="I2894" s="87" t="str">
        <f>IF($C2894="","",VLOOKUP($H2894,培训课程清单!$B$2:$J$1700,2,0))</f>
        <v/>
      </c>
      <c r="J2894" s="87" t="str">
        <f>IF($C2894="","",VLOOKUP($H2894,培训课程清单!$B$2:$J$1700,3,0))</f>
        <v/>
      </c>
      <c r="K2894" s="87" t="str">
        <f>IF($H2894="","",VLOOKUP($H2894,培训课程清单!$B$2:$J$1700,4,0))</f>
        <v/>
      </c>
      <c r="L2894" s="29"/>
      <c r="M2894" s="89" t="str">
        <f>IF($H2894="","",VLOOKUP($H2894,培训课程清单!$B$2:$J$1700,7,0))</f>
        <v/>
      </c>
      <c r="N2894" s="87" t="str">
        <f>IF($H2894="","",VLOOKUP($H2894,培训课程清单!$B$2:$J$1700,8,0))</f>
        <v/>
      </c>
      <c r="O2894" s="29"/>
    </row>
    <row r="2895" spans="1:15">
      <c r="A2895" s="87" t="str">
        <f t="shared" si="45"/>
        <v/>
      </c>
      <c r="B2895" s="87" t="str">
        <f>IF(C2895="","",C2895&amp;COUNTIF($C$2:C2895,C2895))</f>
        <v/>
      </c>
      <c r="C2895" s="88"/>
      <c r="D2895" s="87" t="str">
        <f>IF($C2895="","",VLOOKUP($C2895,人员花名册!$B$2:$F$2001,2,0))</f>
        <v/>
      </c>
      <c r="E2895" s="87" t="str">
        <f>IF($C2895="","",VLOOKUP($C2895,人员花名册!$B$2:$F$2001,4,0))</f>
        <v/>
      </c>
      <c r="F2895" s="89" t="str">
        <f>IF($C2895="","",VLOOKUP($C2895,人员花名册!$B$2:$F$2001,5,0))</f>
        <v/>
      </c>
      <c r="G2895" s="29"/>
      <c r="H2895" s="29"/>
      <c r="I2895" s="87" t="str">
        <f>IF($C2895="","",VLOOKUP($H2895,培训课程清单!$B$2:$J$1700,2,0))</f>
        <v/>
      </c>
      <c r="J2895" s="87" t="str">
        <f>IF($C2895="","",VLOOKUP($H2895,培训课程清单!$B$2:$J$1700,3,0))</f>
        <v/>
      </c>
      <c r="K2895" s="87" t="str">
        <f>IF($H2895="","",VLOOKUP($H2895,培训课程清单!$B$2:$J$1700,4,0))</f>
        <v/>
      </c>
      <c r="L2895" s="29"/>
      <c r="M2895" s="89" t="str">
        <f>IF($H2895="","",VLOOKUP($H2895,培训课程清单!$B$2:$J$1700,7,0))</f>
        <v/>
      </c>
      <c r="N2895" s="87" t="str">
        <f>IF($H2895="","",VLOOKUP($H2895,培训课程清单!$B$2:$J$1700,8,0))</f>
        <v/>
      </c>
      <c r="O2895" s="29"/>
    </row>
    <row r="2896" spans="1:15">
      <c r="A2896" s="87" t="str">
        <f t="shared" si="45"/>
        <v/>
      </c>
      <c r="B2896" s="87" t="str">
        <f>IF(C2896="","",C2896&amp;COUNTIF($C$2:C2896,C2896))</f>
        <v/>
      </c>
      <c r="C2896" s="88"/>
      <c r="D2896" s="87" t="str">
        <f>IF($C2896="","",VLOOKUP($C2896,人员花名册!$B$2:$F$2001,2,0))</f>
        <v/>
      </c>
      <c r="E2896" s="87" t="str">
        <f>IF($C2896="","",VLOOKUP($C2896,人员花名册!$B$2:$F$2001,4,0))</f>
        <v/>
      </c>
      <c r="F2896" s="89" t="str">
        <f>IF($C2896="","",VLOOKUP($C2896,人员花名册!$B$2:$F$2001,5,0))</f>
        <v/>
      </c>
      <c r="G2896" s="29"/>
      <c r="H2896" s="29"/>
      <c r="I2896" s="87" t="str">
        <f>IF($C2896="","",VLOOKUP($H2896,培训课程清单!$B$2:$J$1700,2,0))</f>
        <v/>
      </c>
      <c r="J2896" s="87" t="str">
        <f>IF($C2896="","",VLOOKUP($H2896,培训课程清单!$B$2:$J$1700,3,0))</f>
        <v/>
      </c>
      <c r="K2896" s="87" t="str">
        <f>IF($H2896="","",VLOOKUP($H2896,培训课程清单!$B$2:$J$1700,4,0))</f>
        <v/>
      </c>
      <c r="L2896" s="29"/>
      <c r="M2896" s="89" t="str">
        <f>IF($H2896="","",VLOOKUP($H2896,培训课程清单!$B$2:$J$1700,7,0))</f>
        <v/>
      </c>
      <c r="N2896" s="87" t="str">
        <f>IF($H2896="","",VLOOKUP($H2896,培训课程清单!$B$2:$J$1700,8,0))</f>
        <v/>
      </c>
      <c r="O2896" s="29"/>
    </row>
    <row r="2897" spans="1:15">
      <c r="A2897" s="87" t="str">
        <f t="shared" ref="A2897:A2960" si="46">IF(C2896="","",A2896+1)</f>
        <v/>
      </c>
      <c r="B2897" s="87" t="str">
        <f>IF(C2897="","",C2897&amp;COUNTIF($C$2:C2897,C2897))</f>
        <v/>
      </c>
      <c r="C2897" s="88"/>
      <c r="D2897" s="87" t="str">
        <f>IF($C2897="","",VLOOKUP($C2897,人员花名册!$B$2:$F$2001,2,0))</f>
        <v/>
      </c>
      <c r="E2897" s="87" t="str">
        <f>IF($C2897="","",VLOOKUP($C2897,人员花名册!$B$2:$F$2001,4,0))</f>
        <v/>
      </c>
      <c r="F2897" s="89" t="str">
        <f>IF($C2897="","",VLOOKUP($C2897,人员花名册!$B$2:$F$2001,5,0))</f>
        <v/>
      </c>
      <c r="G2897" s="29"/>
      <c r="H2897" s="29"/>
      <c r="I2897" s="87" t="str">
        <f>IF($C2897="","",VLOOKUP($H2897,培训课程清单!$B$2:$J$1700,2,0))</f>
        <v/>
      </c>
      <c r="J2897" s="87" t="str">
        <f>IF($C2897="","",VLOOKUP($H2897,培训课程清单!$B$2:$J$1700,3,0))</f>
        <v/>
      </c>
      <c r="K2897" s="87" t="str">
        <f>IF($H2897="","",VLOOKUP($H2897,培训课程清单!$B$2:$J$1700,4,0))</f>
        <v/>
      </c>
      <c r="L2897" s="29"/>
      <c r="M2897" s="89" t="str">
        <f>IF($H2897="","",VLOOKUP($H2897,培训课程清单!$B$2:$J$1700,7,0))</f>
        <v/>
      </c>
      <c r="N2897" s="87" t="str">
        <f>IF($H2897="","",VLOOKUP($H2897,培训课程清单!$B$2:$J$1700,8,0))</f>
        <v/>
      </c>
      <c r="O2897" s="29"/>
    </row>
    <row r="2898" spans="1:15">
      <c r="A2898" s="87" t="str">
        <f t="shared" si="46"/>
        <v/>
      </c>
      <c r="B2898" s="87" t="str">
        <f>IF(C2898="","",C2898&amp;COUNTIF($C$2:C2898,C2898))</f>
        <v/>
      </c>
      <c r="C2898" s="88"/>
      <c r="D2898" s="87" t="str">
        <f>IF($C2898="","",VLOOKUP($C2898,人员花名册!$B$2:$F$2001,2,0))</f>
        <v/>
      </c>
      <c r="E2898" s="87" t="str">
        <f>IF($C2898="","",VLOOKUP($C2898,人员花名册!$B$2:$F$2001,4,0))</f>
        <v/>
      </c>
      <c r="F2898" s="89" t="str">
        <f>IF($C2898="","",VLOOKUP($C2898,人员花名册!$B$2:$F$2001,5,0))</f>
        <v/>
      </c>
      <c r="G2898" s="29"/>
      <c r="H2898" s="29"/>
      <c r="I2898" s="87" t="str">
        <f>IF($C2898="","",VLOOKUP($H2898,培训课程清单!$B$2:$J$1700,2,0))</f>
        <v/>
      </c>
      <c r="J2898" s="87" t="str">
        <f>IF($C2898="","",VLOOKUP($H2898,培训课程清单!$B$2:$J$1700,3,0))</f>
        <v/>
      </c>
      <c r="K2898" s="87" t="str">
        <f>IF($H2898="","",VLOOKUP($H2898,培训课程清单!$B$2:$J$1700,4,0))</f>
        <v/>
      </c>
      <c r="L2898" s="29"/>
      <c r="M2898" s="89" t="str">
        <f>IF($H2898="","",VLOOKUP($H2898,培训课程清单!$B$2:$J$1700,7,0))</f>
        <v/>
      </c>
      <c r="N2898" s="87" t="str">
        <f>IF($H2898="","",VLOOKUP($H2898,培训课程清单!$B$2:$J$1700,8,0))</f>
        <v/>
      </c>
      <c r="O2898" s="29"/>
    </row>
    <row r="2899" spans="1:15">
      <c r="A2899" s="87" t="str">
        <f t="shared" si="46"/>
        <v/>
      </c>
      <c r="B2899" s="87" t="str">
        <f>IF(C2899="","",C2899&amp;COUNTIF($C$2:C2899,C2899))</f>
        <v/>
      </c>
      <c r="C2899" s="88"/>
      <c r="D2899" s="87" t="str">
        <f>IF($C2899="","",VLOOKUP($C2899,人员花名册!$B$2:$F$2001,2,0))</f>
        <v/>
      </c>
      <c r="E2899" s="87" t="str">
        <f>IF($C2899="","",VLOOKUP($C2899,人员花名册!$B$2:$F$2001,4,0))</f>
        <v/>
      </c>
      <c r="F2899" s="89" t="str">
        <f>IF($C2899="","",VLOOKUP($C2899,人员花名册!$B$2:$F$2001,5,0))</f>
        <v/>
      </c>
      <c r="G2899" s="29"/>
      <c r="H2899" s="29"/>
      <c r="I2899" s="87" t="str">
        <f>IF($C2899="","",VLOOKUP($H2899,培训课程清单!$B$2:$J$1700,2,0))</f>
        <v/>
      </c>
      <c r="J2899" s="87" t="str">
        <f>IF($C2899="","",VLOOKUP($H2899,培训课程清单!$B$2:$J$1700,3,0))</f>
        <v/>
      </c>
      <c r="K2899" s="87" t="str">
        <f>IF($H2899="","",VLOOKUP($H2899,培训课程清单!$B$2:$J$1700,4,0))</f>
        <v/>
      </c>
      <c r="L2899" s="29"/>
      <c r="M2899" s="89" t="str">
        <f>IF($H2899="","",VLOOKUP($H2899,培训课程清单!$B$2:$J$1700,7,0))</f>
        <v/>
      </c>
      <c r="N2899" s="87" t="str">
        <f>IF($H2899="","",VLOOKUP($H2899,培训课程清单!$B$2:$J$1700,8,0))</f>
        <v/>
      </c>
      <c r="O2899" s="29"/>
    </row>
    <row r="2900" spans="1:15">
      <c r="A2900" s="87" t="str">
        <f t="shared" si="46"/>
        <v/>
      </c>
      <c r="B2900" s="87" t="str">
        <f>IF(C2900="","",C2900&amp;COUNTIF($C$2:C2900,C2900))</f>
        <v/>
      </c>
      <c r="C2900" s="88"/>
      <c r="D2900" s="87" t="str">
        <f>IF($C2900="","",VLOOKUP($C2900,人员花名册!$B$2:$F$2001,2,0))</f>
        <v/>
      </c>
      <c r="E2900" s="87" t="str">
        <f>IF($C2900="","",VLOOKUP($C2900,人员花名册!$B$2:$F$2001,4,0))</f>
        <v/>
      </c>
      <c r="F2900" s="89" t="str">
        <f>IF($C2900="","",VLOOKUP($C2900,人员花名册!$B$2:$F$2001,5,0))</f>
        <v/>
      </c>
      <c r="G2900" s="29"/>
      <c r="H2900" s="29"/>
      <c r="I2900" s="87" t="str">
        <f>IF($C2900="","",VLOOKUP($H2900,培训课程清单!$B$2:$J$1700,2,0))</f>
        <v/>
      </c>
      <c r="J2900" s="87" t="str">
        <f>IF($C2900="","",VLOOKUP($H2900,培训课程清单!$B$2:$J$1700,3,0))</f>
        <v/>
      </c>
      <c r="K2900" s="87" t="str">
        <f>IF($H2900="","",VLOOKUP($H2900,培训课程清单!$B$2:$J$1700,4,0))</f>
        <v/>
      </c>
      <c r="L2900" s="29"/>
      <c r="M2900" s="89" t="str">
        <f>IF($H2900="","",VLOOKUP($H2900,培训课程清单!$B$2:$J$1700,7,0))</f>
        <v/>
      </c>
      <c r="N2900" s="87" t="str">
        <f>IF($H2900="","",VLOOKUP($H2900,培训课程清单!$B$2:$J$1700,8,0))</f>
        <v/>
      </c>
      <c r="O2900" s="29"/>
    </row>
    <row r="2901" spans="1:15">
      <c r="A2901" s="87" t="str">
        <f t="shared" si="46"/>
        <v/>
      </c>
      <c r="B2901" s="87" t="str">
        <f>IF(C2901="","",C2901&amp;COUNTIF($C$2:C2901,C2901))</f>
        <v/>
      </c>
      <c r="C2901" s="88"/>
      <c r="D2901" s="87" t="str">
        <f>IF($C2901="","",VLOOKUP($C2901,人员花名册!$B$2:$F$2001,2,0))</f>
        <v/>
      </c>
      <c r="E2901" s="87" t="str">
        <f>IF($C2901="","",VLOOKUP($C2901,人员花名册!$B$2:$F$2001,4,0))</f>
        <v/>
      </c>
      <c r="F2901" s="89" t="str">
        <f>IF($C2901="","",VLOOKUP($C2901,人员花名册!$B$2:$F$2001,5,0))</f>
        <v/>
      </c>
      <c r="G2901" s="29"/>
      <c r="H2901" s="29"/>
      <c r="I2901" s="87" t="str">
        <f>IF($C2901="","",VLOOKUP($H2901,培训课程清单!$B$2:$J$1700,2,0))</f>
        <v/>
      </c>
      <c r="J2901" s="87" t="str">
        <f>IF($C2901="","",VLOOKUP($H2901,培训课程清单!$B$2:$J$1700,3,0))</f>
        <v/>
      </c>
      <c r="K2901" s="87" t="str">
        <f>IF($H2901="","",VLOOKUP($H2901,培训课程清单!$B$2:$J$1700,4,0))</f>
        <v/>
      </c>
      <c r="L2901" s="29"/>
      <c r="M2901" s="89" t="str">
        <f>IF($H2901="","",VLOOKUP($H2901,培训课程清单!$B$2:$J$1700,7,0))</f>
        <v/>
      </c>
      <c r="N2901" s="87" t="str">
        <f>IF($H2901="","",VLOOKUP($H2901,培训课程清单!$B$2:$J$1700,8,0))</f>
        <v/>
      </c>
      <c r="O2901" s="29"/>
    </row>
    <row r="2902" spans="1:15">
      <c r="A2902" s="87" t="str">
        <f t="shared" si="46"/>
        <v/>
      </c>
      <c r="B2902" s="87" t="str">
        <f>IF(C2902="","",C2902&amp;COUNTIF($C$2:C2902,C2902))</f>
        <v/>
      </c>
      <c r="C2902" s="88"/>
      <c r="D2902" s="87" t="str">
        <f>IF($C2902="","",VLOOKUP($C2902,人员花名册!$B$2:$F$2001,2,0))</f>
        <v/>
      </c>
      <c r="E2902" s="87" t="str">
        <f>IF($C2902="","",VLOOKUP($C2902,人员花名册!$B$2:$F$2001,4,0))</f>
        <v/>
      </c>
      <c r="F2902" s="89" t="str">
        <f>IF($C2902="","",VLOOKUP($C2902,人员花名册!$B$2:$F$2001,5,0))</f>
        <v/>
      </c>
      <c r="G2902" s="29"/>
      <c r="H2902" s="29"/>
      <c r="I2902" s="87" t="str">
        <f>IF($C2902="","",VLOOKUP($H2902,培训课程清单!$B$2:$J$1700,2,0))</f>
        <v/>
      </c>
      <c r="J2902" s="87" t="str">
        <f>IF($C2902="","",VLOOKUP($H2902,培训课程清单!$B$2:$J$1700,3,0))</f>
        <v/>
      </c>
      <c r="K2902" s="87" t="str">
        <f>IF($H2902="","",VLOOKUP($H2902,培训课程清单!$B$2:$J$1700,4,0))</f>
        <v/>
      </c>
      <c r="L2902" s="29"/>
      <c r="M2902" s="89" t="str">
        <f>IF($H2902="","",VLOOKUP($H2902,培训课程清单!$B$2:$J$1700,7,0))</f>
        <v/>
      </c>
      <c r="N2902" s="87" t="str">
        <f>IF($H2902="","",VLOOKUP($H2902,培训课程清单!$B$2:$J$1700,8,0))</f>
        <v/>
      </c>
      <c r="O2902" s="29"/>
    </row>
    <row r="2903" spans="1:15">
      <c r="A2903" s="87" t="str">
        <f t="shared" si="46"/>
        <v/>
      </c>
      <c r="B2903" s="87" t="str">
        <f>IF(C2903="","",C2903&amp;COUNTIF($C$2:C2903,C2903))</f>
        <v/>
      </c>
      <c r="C2903" s="88"/>
      <c r="D2903" s="87" t="str">
        <f>IF($C2903="","",VLOOKUP($C2903,人员花名册!$B$2:$F$2001,2,0))</f>
        <v/>
      </c>
      <c r="E2903" s="87" t="str">
        <f>IF($C2903="","",VLOOKUP($C2903,人员花名册!$B$2:$F$2001,4,0))</f>
        <v/>
      </c>
      <c r="F2903" s="89" t="str">
        <f>IF($C2903="","",VLOOKUP($C2903,人员花名册!$B$2:$F$2001,5,0))</f>
        <v/>
      </c>
      <c r="G2903" s="29"/>
      <c r="H2903" s="29"/>
      <c r="I2903" s="87" t="str">
        <f>IF($C2903="","",VLOOKUP($H2903,培训课程清单!$B$2:$J$1700,2,0))</f>
        <v/>
      </c>
      <c r="J2903" s="87" t="str">
        <f>IF($C2903="","",VLOOKUP($H2903,培训课程清单!$B$2:$J$1700,3,0))</f>
        <v/>
      </c>
      <c r="K2903" s="87" t="str">
        <f>IF($H2903="","",VLOOKUP($H2903,培训课程清单!$B$2:$J$1700,4,0))</f>
        <v/>
      </c>
      <c r="L2903" s="29"/>
      <c r="M2903" s="89" t="str">
        <f>IF($H2903="","",VLOOKUP($H2903,培训课程清单!$B$2:$J$1700,7,0))</f>
        <v/>
      </c>
      <c r="N2903" s="87" t="str">
        <f>IF($H2903="","",VLOOKUP($H2903,培训课程清单!$B$2:$J$1700,8,0))</f>
        <v/>
      </c>
      <c r="O2903" s="29"/>
    </row>
    <row r="2904" spans="1:15">
      <c r="A2904" s="87" t="str">
        <f t="shared" si="46"/>
        <v/>
      </c>
      <c r="B2904" s="87" t="str">
        <f>IF(C2904="","",C2904&amp;COUNTIF($C$2:C2904,C2904))</f>
        <v/>
      </c>
      <c r="C2904" s="88"/>
      <c r="D2904" s="87" t="str">
        <f>IF($C2904="","",VLOOKUP($C2904,人员花名册!$B$2:$F$2001,2,0))</f>
        <v/>
      </c>
      <c r="E2904" s="87" t="str">
        <f>IF($C2904="","",VLOOKUP($C2904,人员花名册!$B$2:$F$2001,4,0))</f>
        <v/>
      </c>
      <c r="F2904" s="89" t="str">
        <f>IF($C2904="","",VLOOKUP($C2904,人员花名册!$B$2:$F$2001,5,0))</f>
        <v/>
      </c>
      <c r="G2904" s="29"/>
      <c r="H2904" s="29"/>
      <c r="I2904" s="87" t="str">
        <f>IF($C2904="","",VLOOKUP($H2904,培训课程清单!$B$2:$J$1700,2,0))</f>
        <v/>
      </c>
      <c r="J2904" s="87" t="str">
        <f>IF($C2904="","",VLOOKUP($H2904,培训课程清单!$B$2:$J$1700,3,0))</f>
        <v/>
      </c>
      <c r="K2904" s="87" t="str">
        <f>IF($H2904="","",VLOOKUP($H2904,培训课程清单!$B$2:$J$1700,4,0))</f>
        <v/>
      </c>
      <c r="L2904" s="29"/>
      <c r="M2904" s="89" t="str">
        <f>IF($H2904="","",VLOOKUP($H2904,培训课程清单!$B$2:$J$1700,7,0))</f>
        <v/>
      </c>
      <c r="N2904" s="87" t="str">
        <f>IF($H2904="","",VLOOKUP($H2904,培训课程清单!$B$2:$J$1700,8,0))</f>
        <v/>
      </c>
      <c r="O2904" s="29"/>
    </row>
    <row r="2905" spans="1:15">
      <c r="A2905" s="87" t="str">
        <f t="shared" si="46"/>
        <v/>
      </c>
      <c r="B2905" s="87" t="str">
        <f>IF(C2905="","",C2905&amp;COUNTIF($C$2:C2905,C2905))</f>
        <v/>
      </c>
      <c r="C2905" s="88"/>
      <c r="D2905" s="87" t="str">
        <f>IF($C2905="","",VLOOKUP($C2905,人员花名册!$B$2:$F$2001,2,0))</f>
        <v/>
      </c>
      <c r="E2905" s="87" t="str">
        <f>IF($C2905="","",VLOOKUP($C2905,人员花名册!$B$2:$F$2001,4,0))</f>
        <v/>
      </c>
      <c r="F2905" s="89" t="str">
        <f>IF($C2905="","",VLOOKUP($C2905,人员花名册!$B$2:$F$2001,5,0))</f>
        <v/>
      </c>
      <c r="G2905" s="29"/>
      <c r="H2905" s="29"/>
      <c r="I2905" s="87" t="str">
        <f>IF($C2905="","",VLOOKUP($H2905,培训课程清单!$B$2:$J$1700,2,0))</f>
        <v/>
      </c>
      <c r="J2905" s="87" t="str">
        <f>IF($C2905="","",VLOOKUP($H2905,培训课程清单!$B$2:$J$1700,3,0))</f>
        <v/>
      </c>
      <c r="K2905" s="87" t="str">
        <f>IF($H2905="","",VLOOKUP($H2905,培训课程清单!$B$2:$J$1700,4,0))</f>
        <v/>
      </c>
      <c r="L2905" s="29"/>
      <c r="M2905" s="89" t="str">
        <f>IF($H2905="","",VLOOKUP($H2905,培训课程清单!$B$2:$J$1700,7,0))</f>
        <v/>
      </c>
      <c r="N2905" s="87" t="str">
        <f>IF($H2905="","",VLOOKUP($H2905,培训课程清单!$B$2:$J$1700,8,0))</f>
        <v/>
      </c>
      <c r="O2905" s="29"/>
    </row>
    <row r="2906" spans="1:15">
      <c r="A2906" s="87" t="str">
        <f t="shared" si="46"/>
        <v/>
      </c>
      <c r="B2906" s="87" t="str">
        <f>IF(C2906="","",C2906&amp;COUNTIF($C$2:C2906,C2906))</f>
        <v/>
      </c>
      <c r="C2906" s="88"/>
      <c r="D2906" s="87" t="str">
        <f>IF($C2906="","",VLOOKUP($C2906,人员花名册!$B$2:$F$2001,2,0))</f>
        <v/>
      </c>
      <c r="E2906" s="87" t="str">
        <f>IF($C2906="","",VLOOKUP($C2906,人员花名册!$B$2:$F$2001,4,0))</f>
        <v/>
      </c>
      <c r="F2906" s="89" t="str">
        <f>IF($C2906="","",VLOOKUP($C2906,人员花名册!$B$2:$F$2001,5,0))</f>
        <v/>
      </c>
      <c r="G2906" s="29"/>
      <c r="H2906" s="29"/>
      <c r="I2906" s="87" t="str">
        <f>IF($C2906="","",VLOOKUP($H2906,培训课程清单!$B$2:$J$1700,2,0))</f>
        <v/>
      </c>
      <c r="J2906" s="87" t="str">
        <f>IF($C2906="","",VLOOKUP($H2906,培训课程清单!$B$2:$J$1700,3,0))</f>
        <v/>
      </c>
      <c r="K2906" s="87" t="str">
        <f>IF($H2906="","",VLOOKUP($H2906,培训课程清单!$B$2:$J$1700,4,0))</f>
        <v/>
      </c>
      <c r="L2906" s="29"/>
      <c r="M2906" s="89" t="str">
        <f>IF($H2906="","",VLOOKUP($H2906,培训课程清单!$B$2:$J$1700,7,0))</f>
        <v/>
      </c>
      <c r="N2906" s="87" t="str">
        <f>IF($H2906="","",VLOOKUP($H2906,培训课程清单!$B$2:$J$1700,8,0))</f>
        <v/>
      </c>
      <c r="O2906" s="29"/>
    </row>
    <row r="2907" spans="1:15">
      <c r="A2907" s="87" t="str">
        <f t="shared" si="46"/>
        <v/>
      </c>
      <c r="B2907" s="87" t="str">
        <f>IF(C2907="","",C2907&amp;COUNTIF($C$2:C2907,C2907))</f>
        <v/>
      </c>
      <c r="C2907" s="88"/>
      <c r="D2907" s="87" t="str">
        <f>IF($C2907="","",VLOOKUP($C2907,人员花名册!$B$2:$F$2001,2,0))</f>
        <v/>
      </c>
      <c r="E2907" s="87" t="str">
        <f>IF($C2907="","",VLOOKUP($C2907,人员花名册!$B$2:$F$2001,4,0))</f>
        <v/>
      </c>
      <c r="F2907" s="89" t="str">
        <f>IF($C2907="","",VLOOKUP($C2907,人员花名册!$B$2:$F$2001,5,0))</f>
        <v/>
      </c>
      <c r="G2907" s="29"/>
      <c r="H2907" s="29"/>
      <c r="I2907" s="87" t="str">
        <f>IF($C2907="","",VLOOKUP($H2907,培训课程清单!$B$2:$J$1700,2,0))</f>
        <v/>
      </c>
      <c r="J2907" s="87" t="str">
        <f>IF($C2907="","",VLOOKUP($H2907,培训课程清单!$B$2:$J$1700,3,0))</f>
        <v/>
      </c>
      <c r="K2907" s="87" t="str">
        <f>IF($H2907="","",VLOOKUP($H2907,培训课程清单!$B$2:$J$1700,4,0))</f>
        <v/>
      </c>
      <c r="L2907" s="29"/>
      <c r="M2907" s="89" t="str">
        <f>IF($H2907="","",VLOOKUP($H2907,培训课程清单!$B$2:$J$1700,7,0))</f>
        <v/>
      </c>
      <c r="N2907" s="87" t="str">
        <f>IF($H2907="","",VLOOKUP($H2907,培训课程清单!$B$2:$J$1700,8,0))</f>
        <v/>
      </c>
      <c r="O2907" s="29"/>
    </row>
    <row r="2908" spans="1:15">
      <c r="A2908" s="87" t="str">
        <f t="shared" si="46"/>
        <v/>
      </c>
      <c r="B2908" s="87" t="str">
        <f>IF(C2908="","",C2908&amp;COUNTIF($C$2:C2908,C2908))</f>
        <v/>
      </c>
      <c r="C2908" s="88"/>
      <c r="D2908" s="87" t="str">
        <f>IF($C2908="","",VLOOKUP($C2908,人员花名册!$B$2:$F$2001,2,0))</f>
        <v/>
      </c>
      <c r="E2908" s="87" t="str">
        <f>IF($C2908="","",VLOOKUP($C2908,人员花名册!$B$2:$F$2001,4,0))</f>
        <v/>
      </c>
      <c r="F2908" s="89" t="str">
        <f>IF($C2908="","",VLOOKUP($C2908,人员花名册!$B$2:$F$2001,5,0))</f>
        <v/>
      </c>
      <c r="G2908" s="29"/>
      <c r="H2908" s="29"/>
      <c r="I2908" s="87" t="str">
        <f>IF($C2908="","",VLOOKUP($H2908,培训课程清单!$B$2:$J$1700,2,0))</f>
        <v/>
      </c>
      <c r="J2908" s="87" t="str">
        <f>IF($C2908="","",VLOOKUP($H2908,培训课程清单!$B$2:$J$1700,3,0))</f>
        <v/>
      </c>
      <c r="K2908" s="87" t="str">
        <f>IF($H2908="","",VLOOKUP($H2908,培训课程清单!$B$2:$J$1700,4,0))</f>
        <v/>
      </c>
      <c r="L2908" s="29"/>
      <c r="M2908" s="89" t="str">
        <f>IF($H2908="","",VLOOKUP($H2908,培训课程清单!$B$2:$J$1700,7,0))</f>
        <v/>
      </c>
      <c r="N2908" s="87" t="str">
        <f>IF($H2908="","",VLOOKUP($H2908,培训课程清单!$B$2:$J$1700,8,0))</f>
        <v/>
      </c>
      <c r="O2908" s="29"/>
    </row>
    <row r="2909" spans="1:15">
      <c r="A2909" s="87" t="str">
        <f t="shared" si="46"/>
        <v/>
      </c>
      <c r="B2909" s="87" t="str">
        <f>IF(C2909="","",C2909&amp;COUNTIF($C$2:C2909,C2909))</f>
        <v/>
      </c>
      <c r="C2909" s="88"/>
      <c r="D2909" s="87" t="str">
        <f>IF($C2909="","",VLOOKUP($C2909,人员花名册!$B$2:$F$2001,2,0))</f>
        <v/>
      </c>
      <c r="E2909" s="87" t="str">
        <f>IF($C2909="","",VLOOKUP($C2909,人员花名册!$B$2:$F$2001,4,0))</f>
        <v/>
      </c>
      <c r="F2909" s="89" t="str">
        <f>IF($C2909="","",VLOOKUP($C2909,人员花名册!$B$2:$F$2001,5,0))</f>
        <v/>
      </c>
      <c r="G2909" s="29"/>
      <c r="H2909" s="29"/>
      <c r="I2909" s="87" t="str">
        <f>IF($C2909="","",VLOOKUP($H2909,培训课程清单!$B$2:$J$1700,2,0))</f>
        <v/>
      </c>
      <c r="J2909" s="87" t="str">
        <f>IF($C2909="","",VLOOKUP($H2909,培训课程清单!$B$2:$J$1700,3,0))</f>
        <v/>
      </c>
      <c r="K2909" s="87" t="str">
        <f>IF($H2909="","",VLOOKUP($H2909,培训课程清单!$B$2:$J$1700,4,0))</f>
        <v/>
      </c>
      <c r="L2909" s="29"/>
      <c r="M2909" s="89" t="str">
        <f>IF($H2909="","",VLOOKUP($H2909,培训课程清单!$B$2:$J$1700,7,0))</f>
        <v/>
      </c>
      <c r="N2909" s="87" t="str">
        <f>IF($H2909="","",VLOOKUP($H2909,培训课程清单!$B$2:$J$1700,8,0))</f>
        <v/>
      </c>
      <c r="O2909" s="29"/>
    </row>
    <row r="2910" spans="1:15">
      <c r="A2910" s="87" t="str">
        <f t="shared" si="46"/>
        <v/>
      </c>
      <c r="B2910" s="87" t="str">
        <f>IF(C2910="","",C2910&amp;COUNTIF($C$2:C2910,C2910))</f>
        <v/>
      </c>
      <c r="C2910" s="88"/>
      <c r="D2910" s="87" t="str">
        <f>IF($C2910="","",VLOOKUP($C2910,人员花名册!$B$2:$F$2001,2,0))</f>
        <v/>
      </c>
      <c r="E2910" s="87" t="str">
        <f>IF($C2910="","",VLOOKUP($C2910,人员花名册!$B$2:$F$2001,4,0))</f>
        <v/>
      </c>
      <c r="F2910" s="89" t="str">
        <f>IF($C2910="","",VLOOKUP($C2910,人员花名册!$B$2:$F$2001,5,0))</f>
        <v/>
      </c>
      <c r="G2910" s="29"/>
      <c r="H2910" s="29"/>
      <c r="I2910" s="87" t="str">
        <f>IF($C2910="","",VLOOKUP($H2910,培训课程清单!$B$2:$J$1700,2,0))</f>
        <v/>
      </c>
      <c r="J2910" s="87" t="str">
        <f>IF($C2910="","",VLOOKUP($H2910,培训课程清单!$B$2:$J$1700,3,0))</f>
        <v/>
      </c>
      <c r="K2910" s="87" t="str">
        <f>IF($H2910="","",VLOOKUP($H2910,培训课程清单!$B$2:$J$1700,4,0))</f>
        <v/>
      </c>
      <c r="L2910" s="29"/>
      <c r="M2910" s="89" t="str">
        <f>IF($H2910="","",VLOOKUP($H2910,培训课程清单!$B$2:$J$1700,7,0))</f>
        <v/>
      </c>
      <c r="N2910" s="87" t="str">
        <f>IF($H2910="","",VLOOKUP($H2910,培训课程清单!$B$2:$J$1700,8,0))</f>
        <v/>
      </c>
      <c r="O2910" s="29"/>
    </row>
    <row r="2911" spans="1:15">
      <c r="A2911" s="87" t="str">
        <f t="shared" si="46"/>
        <v/>
      </c>
      <c r="B2911" s="87" t="str">
        <f>IF(C2911="","",C2911&amp;COUNTIF($C$2:C2911,C2911))</f>
        <v/>
      </c>
      <c r="C2911" s="88"/>
      <c r="D2911" s="87" t="str">
        <f>IF($C2911="","",VLOOKUP($C2911,人员花名册!$B$2:$F$2001,2,0))</f>
        <v/>
      </c>
      <c r="E2911" s="87" t="str">
        <f>IF($C2911="","",VLOOKUP($C2911,人员花名册!$B$2:$F$2001,4,0))</f>
        <v/>
      </c>
      <c r="F2911" s="89" t="str">
        <f>IF($C2911="","",VLOOKUP($C2911,人员花名册!$B$2:$F$2001,5,0))</f>
        <v/>
      </c>
      <c r="G2911" s="29"/>
      <c r="H2911" s="29"/>
      <c r="I2911" s="87" t="str">
        <f>IF($C2911="","",VLOOKUP($H2911,培训课程清单!$B$2:$J$1700,2,0))</f>
        <v/>
      </c>
      <c r="J2911" s="87" t="str">
        <f>IF($C2911="","",VLOOKUP($H2911,培训课程清单!$B$2:$J$1700,3,0))</f>
        <v/>
      </c>
      <c r="K2911" s="87" t="str">
        <f>IF($H2911="","",VLOOKUP($H2911,培训课程清单!$B$2:$J$1700,4,0))</f>
        <v/>
      </c>
      <c r="L2911" s="29"/>
      <c r="M2911" s="89" t="str">
        <f>IF($H2911="","",VLOOKUP($H2911,培训课程清单!$B$2:$J$1700,7,0))</f>
        <v/>
      </c>
      <c r="N2911" s="87" t="str">
        <f>IF($H2911="","",VLOOKUP($H2911,培训课程清单!$B$2:$J$1700,8,0))</f>
        <v/>
      </c>
      <c r="O2911" s="29"/>
    </row>
    <row r="2912" spans="1:15">
      <c r="A2912" s="87" t="str">
        <f t="shared" si="46"/>
        <v/>
      </c>
      <c r="B2912" s="87" t="str">
        <f>IF(C2912="","",C2912&amp;COUNTIF($C$2:C2912,C2912))</f>
        <v/>
      </c>
      <c r="C2912" s="88"/>
      <c r="D2912" s="87" t="str">
        <f>IF($C2912="","",VLOOKUP($C2912,人员花名册!$B$2:$F$2001,2,0))</f>
        <v/>
      </c>
      <c r="E2912" s="87" t="str">
        <f>IF($C2912="","",VLOOKUP($C2912,人员花名册!$B$2:$F$2001,4,0))</f>
        <v/>
      </c>
      <c r="F2912" s="89" t="str">
        <f>IF($C2912="","",VLOOKUP($C2912,人员花名册!$B$2:$F$2001,5,0))</f>
        <v/>
      </c>
      <c r="G2912" s="29"/>
      <c r="H2912" s="29"/>
      <c r="I2912" s="87" t="str">
        <f>IF($C2912="","",VLOOKUP($H2912,培训课程清单!$B$2:$J$1700,2,0))</f>
        <v/>
      </c>
      <c r="J2912" s="87" t="str">
        <f>IF($C2912="","",VLOOKUP($H2912,培训课程清单!$B$2:$J$1700,3,0))</f>
        <v/>
      </c>
      <c r="K2912" s="87" t="str">
        <f>IF($H2912="","",VLOOKUP($H2912,培训课程清单!$B$2:$J$1700,4,0))</f>
        <v/>
      </c>
      <c r="L2912" s="29"/>
      <c r="M2912" s="89" t="str">
        <f>IF($H2912="","",VLOOKUP($H2912,培训课程清单!$B$2:$J$1700,7,0))</f>
        <v/>
      </c>
      <c r="N2912" s="87" t="str">
        <f>IF($H2912="","",VLOOKUP($H2912,培训课程清单!$B$2:$J$1700,8,0))</f>
        <v/>
      </c>
      <c r="O2912" s="29"/>
    </row>
    <row r="2913" spans="1:15">
      <c r="A2913" s="87" t="str">
        <f t="shared" si="46"/>
        <v/>
      </c>
      <c r="B2913" s="87" t="str">
        <f>IF(C2913="","",C2913&amp;COUNTIF($C$2:C2913,C2913))</f>
        <v/>
      </c>
      <c r="C2913" s="88"/>
      <c r="D2913" s="87" t="str">
        <f>IF($C2913="","",VLOOKUP($C2913,人员花名册!$B$2:$F$2001,2,0))</f>
        <v/>
      </c>
      <c r="E2913" s="87" t="str">
        <f>IF($C2913="","",VLOOKUP($C2913,人员花名册!$B$2:$F$2001,4,0))</f>
        <v/>
      </c>
      <c r="F2913" s="89" t="str">
        <f>IF($C2913="","",VLOOKUP($C2913,人员花名册!$B$2:$F$2001,5,0))</f>
        <v/>
      </c>
      <c r="G2913" s="29"/>
      <c r="H2913" s="29"/>
      <c r="I2913" s="87" t="str">
        <f>IF($C2913="","",VLOOKUP($H2913,培训课程清单!$B$2:$J$1700,2,0))</f>
        <v/>
      </c>
      <c r="J2913" s="87" t="str">
        <f>IF($C2913="","",VLOOKUP($H2913,培训课程清单!$B$2:$J$1700,3,0))</f>
        <v/>
      </c>
      <c r="K2913" s="87" t="str">
        <f>IF($H2913="","",VLOOKUP($H2913,培训课程清单!$B$2:$J$1700,4,0))</f>
        <v/>
      </c>
      <c r="L2913" s="29"/>
      <c r="M2913" s="89" t="str">
        <f>IF($H2913="","",VLOOKUP($H2913,培训课程清单!$B$2:$J$1700,7,0))</f>
        <v/>
      </c>
      <c r="N2913" s="87" t="str">
        <f>IF($H2913="","",VLOOKUP($H2913,培训课程清单!$B$2:$J$1700,8,0))</f>
        <v/>
      </c>
      <c r="O2913" s="29"/>
    </row>
    <row r="2914" spans="1:15">
      <c r="A2914" s="87" t="str">
        <f t="shared" si="46"/>
        <v/>
      </c>
      <c r="B2914" s="87" t="str">
        <f>IF(C2914="","",C2914&amp;COUNTIF($C$2:C2914,C2914))</f>
        <v/>
      </c>
      <c r="C2914" s="88"/>
      <c r="D2914" s="87" t="str">
        <f>IF($C2914="","",VLOOKUP($C2914,人员花名册!$B$2:$F$2001,2,0))</f>
        <v/>
      </c>
      <c r="E2914" s="87" t="str">
        <f>IF($C2914="","",VLOOKUP($C2914,人员花名册!$B$2:$F$2001,4,0))</f>
        <v/>
      </c>
      <c r="F2914" s="89" t="str">
        <f>IF($C2914="","",VLOOKUP($C2914,人员花名册!$B$2:$F$2001,5,0))</f>
        <v/>
      </c>
      <c r="G2914" s="29"/>
      <c r="H2914" s="29"/>
      <c r="I2914" s="87" t="str">
        <f>IF($C2914="","",VLOOKUP($H2914,培训课程清单!$B$2:$J$1700,2,0))</f>
        <v/>
      </c>
      <c r="J2914" s="87" t="str">
        <f>IF($C2914="","",VLOOKUP($H2914,培训课程清单!$B$2:$J$1700,3,0))</f>
        <v/>
      </c>
      <c r="K2914" s="87" t="str">
        <f>IF($H2914="","",VLOOKUP($H2914,培训课程清单!$B$2:$J$1700,4,0))</f>
        <v/>
      </c>
      <c r="L2914" s="29"/>
      <c r="M2914" s="89" t="str">
        <f>IF($H2914="","",VLOOKUP($H2914,培训课程清单!$B$2:$J$1700,7,0))</f>
        <v/>
      </c>
      <c r="N2914" s="87" t="str">
        <f>IF($H2914="","",VLOOKUP($H2914,培训课程清单!$B$2:$J$1700,8,0))</f>
        <v/>
      </c>
      <c r="O2914" s="29"/>
    </row>
    <row r="2915" spans="1:15">
      <c r="A2915" s="87" t="str">
        <f t="shared" si="46"/>
        <v/>
      </c>
      <c r="B2915" s="87" t="str">
        <f>IF(C2915="","",C2915&amp;COUNTIF($C$2:C2915,C2915))</f>
        <v/>
      </c>
      <c r="C2915" s="88"/>
      <c r="D2915" s="87" t="str">
        <f>IF($C2915="","",VLOOKUP($C2915,人员花名册!$B$2:$F$2001,2,0))</f>
        <v/>
      </c>
      <c r="E2915" s="87" t="str">
        <f>IF($C2915="","",VLOOKUP($C2915,人员花名册!$B$2:$F$2001,4,0))</f>
        <v/>
      </c>
      <c r="F2915" s="89" t="str">
        <f>IF($C2915="","",VLOOKUP($C2915,人员花名册!$B$2:$F$2001,5,0))</f>
        <v/>
      </c>
      <c r="G2915" s="29"/>
      <c r="H2915" s="29"/>
      <c r="I2915" s="87" t="str">
        <f>IF($C2915="","",VLOOKUP($H2915,培训课程清单!$B$2:$J$1700,2,0))</f>
        <v/>
      </c>
      <c r="J2915" s="87" t="str">
        <f>IF($C2915="","",VLOOKUP($H2915,培训课程清单!$B$2:$J$1700,3,0))</f>
        <v/>
      </c>
      <c r="K2915" s="87" t="str">
        <f>IF($H2915="","",VLOOKUP($H2915,培训课程清单!$B$2:$J$1700,4,0))</f>
        <v/>
      </c>
      <c r="L2915" s="29"/>
      <c r="M2915" s="89" t="str">
        <f>IF($H2915="","",VLOOKUP($H2915,培训课程清单!$B$2:$J$1700,7,0))</f>
        <v/>
      </c>
      <c r="N2915" s="87" t="str">
        <f>IF($H2915="","",VLOOKUP($H2915,培训课程清单!$B$2:$J$1700,8,0))</f>
        <v/>
      </c>
      <c r="O2915" s="29"/>
    </row>
    <row r="2916" spans="1:15">
      <c r="A2916" s="87" t="str">
        <f t="shared" si="46"/>
        <v/>
      </c>
      <c r="B2916" s="87" t="str">
        <f>IF(C2916="","",C2916&amp;COUNTIF($C$2:C2916,C2916))</f>
        <v/>
      </c>
      <c r="C2916" s="88"/>
      <c r="D2916" s="87" t="str">
        <f>IF($C2916="","",VLOOKUP($C2916,人员花名册!$B$2:$F$2001,2,0))</f>
        <v/>
      </c>
      <c r="E2916" s="87" t="str">
        <f>IF($C2916="","",VLOOKUP($C2916,人员花名册!$B$2:$F$2001,4,0))</f>
        <v/>
      </c>
      <c r="F2916" s="89" t="str">
        <f>IF($C2916="","",VLOOKUP($C2916,人员花名册!$B$2:$F$2001,5,0))</f>
        <v/>
      </c>
      <c r="G2916" s="29"/>
      <c r="H2916" s="29"/>
      <c r="I2916" s="87" t="str">
        <f>IF($C2916="","",VLOOKUP($H2916,培训课程清单!$B$2:$J$1700,2,0))</f>
        <v/>
      </c>
      <c r="J2916" s="87" t="str">
        <f>IF($C2916="","",VLOOKUP($H2916,培训课程清单!$B$2:$J$1700,3,0))</f>
        <v/>
      </c>
      <c r="K2916" s="87" t="str">
        <f>IF($H2916="","",VLOOKUP($H2916,培训课程清单!$B$2:$J$1700,4,0))</f>
        <v/>
      </c>
      <c r="L2916" s="29"/>
      <c r="M2916" s="89" t="str">
        <f>IF($H2916="","",VLOOKUP($H2916,培训课程清单!$B$2:$J$1700,7,0))</f>
        <v/>
      </c>
      <c r="N2916" s="87" t="str">
        <f>IF($H2916="","",VLOOKUP($H2916,培训课程清单!$B$2:$J$1700,8,0))</f>
        <v/>
      </c>
      <c r="O2916" s="29"/>
    </row>
    <row r="2917" spans="1:15">
      <c r="A2917" s="87" t="str">
        <f t="shared" si="46"/>
        <v/>
      </c>
      <c r="B2917" s="87" t="str">
        <f>IF(C2917="","",C2917&amp;COUNTIF($C$2:C2917,C2917))</f>
        <v/>
      </c>
      <c r="C2917" s="88"/>
      <c r="D2917" s="87" t="str">
        <f>IF($C2917="","",VLOOKUP($C2917,人员花名册!$B$2:$F$2001,2,0))</f>
        <v/>
      </c>
      <c r="E2917" s="87" t="str">
        <f>IF($C2917="","",VLOOKUP($C2917,人员花名册!$B$2:$F$2001,4,0))</f>
        <v/>
      </c>
      <c r="F2917" s="89" t="str">
        <f>IF($C2917="","",VLOOKUP($C2917,人员花名册!$B$2:$F$2001,5,0))</f>
        <v/>
      </c>
      <c r="G2917" s="29"/>
      <c r="H2917" s="29"/>
      <c r="I2917" s="87" t="str">
        <f>IF($C2917="","",VLOOKUP($H2917,培训课程清单!$B$2:$J$1700,2,0))</f>
        <v/>
      </c>
      <c r="J2917" s="87" t="str">
        <f>IF($C2917="","",VLOOKUP($H2917,培训课程清单!$B$2:$J$1700,3,0))</f>
        <v/>
      </c>
      <c r="K2917" s="87" t="str">
        <f>IF($H2917="","",VLOOKUP($H2917,培训课程清单!$B$2:$J$1700,4,0))</f>
        <v/>
      </c>
      <c r="L2917" s="29"/>
      <c r="M2917" s="89" t="str">
        <f>IF($H2917="","",VLOOKUP($H2917,培训课程清单!$B$2:$J$1700,7,0))</f>
        <v/>
      </c>
      <c r="N2917" s="87" t="str">
        <f>IF($H2917="","",VLOOKUP($H2917,培训课程清单!$B$2:$J$1700,8,0))</f>
        <v/>
      </c>
      <c r="O2917" s="29"/>
    </row>
    <row r="2918" spans="1:15">
      <c r="A2918" s="87" t="str">
        <f t="shared" si="46"/>
        <v/>
      </c>
      <c r="B2918" s="87" t="str">
        <f>IF(C2918="","",C2918&amp;COUNTIF($C$2:C2918,C2918))</f>
        <v/>
      </c>
      <c r="C2918" s="88"/>
      <c r="D2918" s="87" t="str">
        <f>IF($C2918="","",VLOOKUP($C2918,人员花名册!$B$2:$F$2001,2,0))</f>
        <v/>
      </c>
      <c r="E2918" s="87" t="str">
        <f>IF($C2918="","",VLOOKUP($C2918,人员花名册!$B$2:$F$2001,4,0))</f>
        <v/>
      </c>
      <c r="F2918" s="89" t="str">
        <f>IF($C2918="","",VLOOKUP($C2918,人员花名册!$B$2:$F$2001,5,0))</f>
        <v/>
      </c>
      <c r="G2918" s="29"/>
      <c r="H2918" s="29"/>
      <c r="I2918" s="87" t="str">
        <f>IF($C2918="","",VLOOKUP($H2918,培训课程清单!$B$2:$J$1700,2,0))</f>
        <v/>
      </c>
      <c r="J2918" s="87" t="str">
        <f>IF($C2918="","",VLOOKUP($H2918,培训课程清单!$B$2:$J$1700,3,0))</f>
        <v/>
      </c>
      <c r="K2918" s="87" t="str">
        <f>IF($H2918="","",VLOOKUP($H2918,培训课程清单!$B$2:$J$1700,4,0))</f>
        <v/>
      </c>
      <c r="L2918" s="29"/>
      <c r="M2918" s="89" t="str">
        <f>IF($H2918="","",VLOOKUP($H2918,培训课程清单!$B$2:$J$1700,7,0))</f>
        <v/>
      </c>
      <c r="N2918" s="87" t="str">
        <f>IF($H2918="","",VLOOKUP($H2918,培训课程清单!$B$2:$J$1700,8,0))</f>
        <v/>
      </c>
      <c r="O2918" s="29"/>
    </row>
    <row r="2919" spans="1:15">
      <c r="A2919" s="87" t="str">
        <f t="shared" si="46"/>
        <v/>
      </c>
      <c r="B2919" s="87" t="str">
        <f>IF(C2919="","",C2919&amp;COUNTIF($C$2:C2919,C2919))</f>
        <v/>
      </c>
      <c r="C2919" s="88"/>
      <c r="D2919" s="87" t="str">
        <f>IF($C2919="","",VLOOKUP($C2919,人员花名册!$B$2:$F$2001,2,0))</f>
        <v/>
      </c>
      <c r="E2919" s="87" t="str">
        <f>IF($C2919="","",VLOOKUP($C2919,人员花名册!$B$2:$F$2001,4,0))</f>
        <v/>
      </c>
      <c r="F2919" s="89" t="str">
        <f>IF($C2919="","",VLOOKUP($C2919,人员花名册!$B$2:$F$2001,5,0))</f>
        <v/>
      </c>
      <c r="G2919" s="29"/>
      <c r="H2919" s="29"/>
      <c r="I2919" s="87" t="str">
        <f>IF($C2919="","",VLOOKUP($H2919,培训课程清单!$B$2:$J$1700,2,0))</f>
        <v/>
      </c>
      <c r="J2919" s="87" t="str">
        <f>IF($C2919="","",VLOOKUP($H2919,培训课程清单!$B$2:$J$1700,3,0))</f>
        <v/>
      </c>
      <c r="K2919" s="87" t="str">
        <f>IF($H2919="","",VLOOKUP($H2919,培训课程清单!$B$2:$J$1700,4,0))</f>
        <v/>
      </c>
      <c r="L2919" s="29"/>
      <c r="M2919" s="89" t="str">
        <f>IF($H2919="","",VLOOKUP($H2919,培训课程清单!$B$2:$J$1700,7,0))</f>
        <v/>
      </c>
      <c r="N2919" s="87" t="str">
        <f>IF($H2919="","",VLOOKUP($H2919,培训课程清单!$B$2:$J$1700,8,0))</f>
        <v/>
      </c>
      <c r="O2919" s="29"/>
    </row>
    <row r="2920" spans="1:15">
      <c r="A2920" s="87" t="str">
        <f t="shared" si="46"/>
        <v/>
      </c>
      <c r="B2920" s="87" t="str">
        <f>IF(C2920="","",C2920&amp;COUNTIF($C$2:C2920,C2920))</f>
        <v/>
      </c>
      <c r="C2920" s="88"/>
      <c r="D2920" s="87" t="str">
        <f>IF($C2920="","",VLOOKUP($C2920,人员花名册!$B$2:$F$2001,2,0))</f>
        <v/>
      </c>
      <c r="E2920" s="87" t="str">
        <f>IF($C2920="","",VLOOKUP($C2920,人员花名册!$B$2:$F$2001,4,0))</f>
        <v/>
      </c>
      <c r="F2920" s="89" t="str">
        <f>IF($C2920="","",VLOOKUP($C2920,人员花名册!$B$2:$F$2001,5,0))</f>
        <v/>
      </c>
      <c r="G2920" s="29"/>
      <c r="H2920" s="29"/>
      <c r="I2920" s="87" t="str">
        <f>IF($C2920="","",VLOOKUP($H2920,培训课程清单!$B$2:$J$1700,2,0))</f>
        <v/>
      </c>
      <c r="J2920" s="87" t="str">
        <f>IF($C2920="","",VLOOKUP($H2920,培训课程清单!$B$2:$J$1700,3,0))</f>
        <v/>
      </c>
      <c r="K2920" s="87" t="str">
        <f>IF($H2920="","",VLOOKUP($H2920,培训课程清单!$B$2:$J$1700,4,0))</f>
        <v/>
      </c>
      <c r="L2920" s="29"/>
      <c r="M2920" s="89" t="str">
        <f>IF($H2920="","",VLOOKUP($H2920,培训课程清单!$B$2:$J$1700,7,0))</f>
        <v/>
      </c>
      <c r="N2920" s="87" t="str">
        <f>IF($H2920="","",VLOOKUP($H2920,培训课程清单!$B$2:$J$1700,8,0))</f>
        <v/>
      </c>
      <c r="O2920" s="29"/>
    </row>
    <row r="2921" spans="1:15">
      <c r="A2921" s="87" t="str">
        <f t="shared" si="46"/>
        <v/>
      </c>
      <c r="B2921" s="87" t="str">
        <f>IF(C2921="","",C2921&amp;COUNTIF($C$2:C2921,C2921))</f>
        <v/>
      </c>
      <c r="C2921" s="88"/>
      <c r="D2921" s="87" t="str">
        <f>IF($C2921="","",VLOOKUP($C2921,人员花名册!$B$2:$F$2001,2,0))</f>
        <v/>
      </c>
      <c r="E2921" s="87" t="str">
        <f>IF($C2921="","",VLOOKUP($C2921,人员花名册!$B$2:$F$2001,4,0))</f>
        <v/>
      </c>
      <c r="F2921" s="89" t="str">
        <f>IF($C2921="","",VLOOKUP($C2921,人员花名册!$B$2:$F$2001,5,0))</f>
        <v/>
      </c>
      <c r="G2921" s="29"/>
      <c r="H2921" s="29"/>
      <c r="I2921" s="87" t="str">
        <f>IF($C2921="","",VLOOKUP($H2921,培训课程清单!$B$2:$J$1700,2,0))</f>
        <v/>
      </c>
      <c r="J2921" s="87" t="str">
        <f>IF($C2921="","",VLOOKUP($H2921,培训课程清单!$B$2:$J$1700,3,0))</f>
        <v/>
      </c>
      <c r="K2921" s="87" t="str">
        <f>IF($H2921="","",VLOOKUP($H2921,培训课程清单!$B$2:$J$1700,4,0))</f>
        <v/>
      </c>
      <c r="L2921" s="29"/>
      <c r="M2921" s="89" t="str">
        <f>IF($H2921="","",VLOOKUP($H2921,培训课程清单!$B$2:$J$1700,7,0))</f>
        <v/>
      </c>
      <c r="N2921" s="87" t="str">
        <f>IF($H2921="","",VLOOKUP($H2921,培训课程清单!$B$2:$J$1700,8,0))</f>
        <v/>
      </c>
      <c r="O2921" s="29"/>
    </row>
    <row r="2922" spans="1:15">
      <c r="A2922" s="87" t="str">
        <f t="shared" si="46"/>
        <v/>
      </c>
      <c r="B2922" s="87" t="str">
        <f>IF(C2922="","",C2922&amp;COUNTIF($C$2:C2922,C2922))</f>
        <v/>
      </c>
      <c r="C2922" s="88"/>
      <c r="D2922" s="87" t="str">
        <f>IF($C2922="","",VLOOKUP($C2922,人员花名册!$B$2:$F$2001,2,0))</f>
        <v/>
      </c>
      <c r="E2922" s="87" t="str">
        <f>IF($C2922="","",VLOOKUP($C2922,人员花名册!$B$2:$F$2001,4,0))</f>
        <v/>
      </c>
      <c r="F2922" s="89" t="str">
        <f>IF($C2922="","",VLOOKUP($C2922,人员花名册!$B$2:$F$2001,5,0))</f>
        <v/>
      </c>
      <c r="G2922" s="29"/>
      <c r="H2922" s="29"/>
      <c r="I2922" s="87" t="str">
        <f>IF($C2922="","",VLOOKUP($H2922,培训课程清单!$B$2:$J$1700,2,0))</f>
        <v/>
      </c>
      <c r="J2922" s="87" t="str">
        <f>IF($C2922="","",VLOOKUP($H2922,培训课程清单!$B$2:$J$1700,3,0))</f>
        <v/>
      </c>
      <c r="K2922" s="87" t="str">
        <f>IF($H2922="","",VLOOKUP($H2922,培训课程清单!$B$2:$J$1700,4,0))</f>
        <v/>
      </c>
      <c r="L2922" s="29"/>
      <c r="M2922" s="89" t="str">
        <f>IF($H2922="","",VLOOKUP($H2922,培训课程清单!$B$2:$J$1700,7,0))</f>
        <v/>
      </c>
      <c r="N2922" s="87" t="str">
        <f>IF($H2922="","",VLOOKUP($H2922,培训课程清单!$B$2:$J$1700,8,0))</f>
        <v/>
      </c>
      <c r="O2922" s="29"/>
    </row>
    <row r="2923" spans="1:15">
      <c r="A2923" s="87" t="str">
        <f t="shared" si="46"/>
        <v/>
      </c>
      <c r="B2923" s="87" t="str">
        <f>IF(C2923="","",C2923&amp;COUNTIF($C$2:C2923,C2923))</f>
        <v/>
      </c>
      <c r="C2923" s="88"/>
      <c r="D2923" s="87" t="str">
        <f>IF($C2923="","",VLOOKUP($C2923,人员花名册!$B$2:$F$2001,2,0))</f>
        <v/>
      </c>
      <c r="E2923" s="87" t="str">
        <f>IF($C2923="","",VLOOKUP($C2923,人员花名册!$B$2:$F$2001,4,0))</f>
        <v/>
      </c>
      <c r="F2923" s="89" t="str">
        <f>IF($C2923="","",VLOOKUP($C2923,人员花名册!$B$2:$F$2001,5,0))</f>
        <v/>
      </c>
      <c r="G2923" s="29"/>
      <c r="H2923" s="29"/>
      <c r="I2923" s="87" t="str">
        <f>IF($C2923="","",VLOOKUP($H2923,培训课程清单!$B$2:$J$1700,2,0))</f>
        <v/>
      </c>
      <c r="J2923" s="87" t="str">
        <f>IF($C2923="","",VLOOKUP($H2923,培训课程清单!$B$2:$J$1700,3,0))</f>
        <v/>
      </c>
      <c r="K2923" s="87" t="str">
        <f>IF($H2923="","",VLOOKUP($H2923,培训课程清单!$B$2:$J$1700,4,0))</f>
        <v/>
      </c>
      <c r="L2923" s="29"/>
      <c r="M2923" s="89" t="str">
        <f>IF($H2923="","",VLOOKUP($H2923,培训课程清单!$B$2:$J$1700,7,0))</f>
        <v/>
      </c>
      <c r="N2923" s="87" t="str">
        <f>IF($H2923="","",VLOOKUP($H2923,培训课程清单!$B$2:$J$1700,8,0))</f>
        <v/>
      </c>
      <c r="O2923" s="29"/>
    </row>
    <row r="2924" spans="1:15">
      <c r="A2924" s="87" t="str">
        <f t="shared" si="46"/>
        <v/>
      </c>
      <c r="B2924" s="87" t="str">
        <f>IF(C2924="","",C2924&amp;COUNTIF($C$2:C2924,C2924))</f>
        <v/>
      </c>
      <c r="C2924" s="88"/>
      <c r="D2924" s="87" t="str">
        <f>IF($C2924="","",VLOOKUP($C2924,人员花名册!$B$2:$F$2001,2,0))</f>
        <v/>
      </c>
      <c r="E2924" s="87" t="str">
        <f>IF($C2924="","",VLOOKUP($C2924,人员花名册!$B$2:$F$2001,4,0))</f>
        <v/>
      </c>
      <c r="F2924" s="89" t="str">
        <f>IF($C2924="","",VLOOKUP($C2924,人员花名册!$B$2:$F$2001,5,0))</f>
        <v/>
      </c>
      <c r="G2924" s="29"/>
      <c r="H2924" s="29"/>
      <c r="I2924" s="87" t="str">
        <f>IF($C2924="","",VLOOKUP($H2924,培训课程清单!$B$2:$J$1700,2,0))</f>
        <v/>
      </c>
      <c r="J2924" s="87" t="str">
        <f>IF($C2924="","",VLOOKUP($H2924,培训课程清单!$B$2:$J$1700,3,0))</f>
        <v/>
      </c>
      <c r="K2924" s="87" t="str">
        <f>IF($H2924="","",VLOOKUP($H2924,培训课程清单!$B$2:$J$1700,4,0))</f>
        <v/>
      </c>
      <c r="L2924" s="29"/>
      <c r="M2924" s="89" t="str">
        <f>IF($H2924="","",VLOOKUP($H2924,培训课程清单!$B$2:$J$1700,7,0))</f>
        <v/>
      </c>
      <c r="N2924" s="87" t="str">
        <f>IF($H2924="","",VLOOKUP($H2924,培训课程清单!$B$2:$J$1700,8,0))</f>
        <v/>
      </c>
      <c r="O2924" s="29"/>
    </row>
    <row r="2925" spans="1:15">
      <c r="A2925" s="87" t="str">
        <f t="shared" si="46"/>
        <v/>
      </c>
      <c r="B2925" s="87" t="str">
        <f>IF(C2925="","",C2925&amp;COUNTIF($C$2:C2925,C2925))</f>
        <v/>
      </c>
      <c r="C2925" s="88"/>
      <c r="D2925" s="87" t="str">
        <f>IF($C2925="","",VLOOKUP($C2925,人员花名册!$B$2:$F$2001,2,0))</f>
        <v/>
      </c>
      <c r="E2925" s="87" t="str">
        <f>IF($C2925="","",VLOOKUP($C2925,人员花名册!$B$2:$F$2001,4,0))</f>
        <v/>
      </c>
      <c r="F2925" s="89" t="str">
        <f>IF($C2925="","",VLOOKUP($C2925,人员花名册!$B$2:$F$2001,5,0))</f>
        <v/>
      </c>
      <c r="G2925" s="29"/>
      <c r="H2925" s="29"/>
      <c r="I2925" s="87" t="str">
        <f>IF($C2925="","",VLOOKUP($H2925,培训课程清单!$B$2:$J$1700,2,0))</f>
        <v/>
      </c>
      <c r="J2925" s="87" t="str">
        <f>IF($C2925="","",VLOOKUP($H2925,培训课程清单!$B$2:$J$1700,3,0))</f>
        <v/>
      </c>
      <c r="K2925" s="87" t="str">
        <f>IF($H2925="","",VLOOKUP($H2925,培训课程清单!$B$2:$J$1700,4,0))</f>
        <v/>
      </c>
      <c r="L2925" s="29"/>
      <c r="M2925" s="89" t="str">
        <f>IF($H2925="","",VLOOKUP($H2925,培训课程清单!$B$2:$J$1700,7,0))</f>
        <v/>
      </c>
      <c r="N2925" s="87" t="str">
        <f>IF($H2925="","",VLOOKUP($H2925,培训课程清单!$B$2:$J$1700,8,0))</f>
        <v/>
      </c>
      <c r="O2925" s="29"/>
    </row>
    <row r="2926" spans="1:15">
      <c r="A2926" s="87" t="str">
        <f t="shared" si="46"/>
        <v/>
      </c>
      <c r="B2926" s="87" t="str">
        <f>IF(C2926="","",C2926&amp;COUNTIF($C$2:C2926,C2926))</f>
        <v/>
      </c>
      <c r="C2926" s="88"/>
      <c r="D2926" s="87" t="str">
        <f>IF($C2926="","",VLOOKUP($C2926,人员花名册!$B$2:$F$2001,2,0))</f>
        <v/>
      </c>
      <c r="E2926" s="87" t="str">
        <f>IF($C2926="","",VLOOKUP($C2926,人员花名册!$B$2:$F$2001,4,0))</f>
        <v/>
      </c>
      <c r="F2926" s="89" t="str">
        <f>IF($C2926="","",VLOOKUP($C2926,人员花名册!$B$2:$F$2001,5,0))</f>
        <v/>
      </c>
      <c r="G2926" s="29"/>
      <c r="H2926" s="29"/>
      <c r="I2926" s="87" t="str">
        <f>IF($C2926="","",VLOOKUP($H2926,培训课程清单!$B$2:$J$1700,2,0))</f>
        <v/>
      </c>
      <c r="J2926" s="87" t="str">
        <f>IF($C2926="","",VLOOKUP($H2926,培训课程清单!$B$2:$J$1700,3,0))</f>
        <v/>
      </c>
      <c r="K2926" s="87" t="str">
        <f>IF($H2926="","",VLOOKUP($H2926,培训课程清单!$B$2:$J$1700,4,0))</f>
        <v/>
      </c>
      <c r="L2926" s="29"/>
      <c r="M2926" s="89" t="str">
        <f>IF($H2926="","",VLOOKUP($H2926,培训课程清单!$B$2:$J$1700,7,0))</f>
        <v/>
      </c>
      <c r="N2926" s="87" t="str">
        <f>IF($H2926="","",VLOOKUP($H2926,培训课程清单!$B$2:$J$1700,8,0))</f>
        <v/>
      </c>
      <c r="O2926" s="29"/>
    </row>
    <row r="2927" spans="1:15">
      <c r="A2927" s="87" t="str">
        <f t="shared" si="46"/>
        <v/>
      </c>
      <c r="B2927" s="87" t="str">
        <f>IF(C2927="","",C2927&amp;COUNTIF($C$2:C2927,C2927))</f>
        <v/>
      </c>
      <c r="C2927" s="88"/>
      <c r="D2927" s="87" t="str">
        <f>IF($C2927="","",VLOOKUP($C2927,人员花名册!$B$2:$F$2001,2,0))</f>
        <v/>
      </c>
      <c r="E2927" s="87" t="str">
        <f>IF($C2927="","",VLOOKUP($C2927,人员花名册!$B$2:$F$2001,4,0))</f>
        <v/>
      </c>
      <c r="F2927" s="89" t="str">
        <f>IF($C2927="","",VLOOKUP($C2927,人员花名册!$B$2:$F$2001,5,0))</f>
        <v/>
      </c>
      <c r="G2927" s="29"/>
      <c r="H2927" s="29"/>
      <c r="I2927" s="87" t="str">
        <f>IF($C2927="","",VLOOKUP($H2927,培训课程清单!$B$2:$J$1700,2,0))</f>
        <v/>
      </c>
      <c r="J2927" s="87" t="str">
        <f>IF($C2927="","",VLOOKUP($H2927,培训课程清单!$B$2:$J$1700,3,0))</f>
        <v/>
      </c>
      <c r="K2927" s="87" t="str">
        <f>IF($H2927="","",VLOOKUP($H2927,培训课程清单!$B$2:$J$1700,4,0))</f>
        <v/>
      </c>
      <c r="L2927" s="29"/>
      <c r="M2927" s="89" t="str">
        <f>IF($H2927="","",VLOOKUP($H2927,培训课程清单!$B$2:$J$1700,7,0))</f>
        <v/>
      </c>
      <c r="N2927" s="87" t="str">
        <f>IF($H2927="","",VLOOKUP($H2927,培训课程清单!$B$2:$J$1700,8,0))</f>
        <v/>
      </c>
      <c r="O2927" s="29"/>
    </row>
    <row r="2928" spans="1:15">
      <c r="A2928" s="87" t="str">
        <f t="shared" si="46"/>
        <v/>
      </c>
      <c r="B2928" s="87" t="str">
        <f>IF(C2928="","",C2928&amp;COUNTIF($C$2:C2928,C2928))</f>
        <v/>
      </c>
      <c r="C2928" s="88"/>
      <c r="D2928" s="87" t="str">
        <f>IF($C2928="","",VLOOKUP($C2928,人员花名册!$B$2:$F$2001,2,0))</f>
        <v/>
      </c>
      <c r="E2928" s="87" t="str">
        <f>IF($C2928="","",VLOOKUP($C2928,人员花名册!$B$2:$F$2001,4,0))</f>
        <v/>
      </c>
      <c r="F2928" s="89" t="str">
        <f>IF($C2928="","",VLOOKUP($C2928,人员花名册!$B$2:$F$2001,5,0))</f>
        <v/>
      </c>
      <c r="G2928" s="29"/>
      <c r="H2928" s="29"/>
      <c r="I2928" s="87" t="str">
        <f>IF($C2928="","",VLOOKUP($H2928,培训课程清单!$B$2:$J$1700,2,0))</f>
        <v/>
      </c>
      <c r="J2928" s="87" t="str">
        <f>IF($C2928="","",VLOOKUP($H2928,培训课程清单!$B$2:$J$1700,3,0))</f>
        <v/>
      </c>
      <c r="K2928" s="87" t="str">
        <f>IF($H2928="","",VLOOKUP($H2928,培训课程清单!$B$2:$J$1700,4,0))</f>
        <v/>
      </c>
      <c r="L2928" s="29"/>
      <c r="M2928" s="89" t="str">
        <f>IF($H2928="","",VLOOKUP($H2928,培训课程清单!$B$2:$J$1700,7,0))</f>
        <v/>
      </c>
      <c r="N2928" s="87" t="str">
        <f>IF($H2928="","",VLOOKUP($H2928,培训课程清单!$B$2:$J$1700,8,0))</f>
        <v/>
      </c>
      <c r="O2928" s="29"/>
    </row>
    <row r="2929" spans="1:15">
      <c r="A2929" s="87" t="str">
        <f t="shared" si="46"/>
        <v/>
      </c>
      <c r="B2929" s="87" t="str">
        <f>IF(C2929="","",C2929&amp;COUNTIF($C$2:C2929,C2929))</f>
        <v/>
      </c>
      <c r="C2929" s="88"/>
      <c r="D2929" s="87" t="str">
        <f>IF($C2929="","",VLOOKUP($C2929,人员花名册!$B$2:$F$2001,2,0))</f>
        <v/>
      </c>
      <c r="E2929" s="87" t="str">
        <f>IF($C2929="","",VLOOKUP($C2929,人员花名册!$B$2:$F$2001,4,0))</f>
        <v/>
      </c>
      <c r="F2929" s="89" t="str">
        <f>IF($C2929="","",VLOOKUP($C2929,人员花名册!$B$2:$F$2001,5,0))</f>
        <v/>
      </c>
      <c r="G2929" s="29"/>
      <c r="H2929" s="29"/>
      <c r="I2929" s="87" t="str">
        <f>IF($C2929="","",VLOOKUP($H2929,培训课程清单!$B$2:$J$1700,2,0))</f>
        <v/>
      </c>
      <c r="J2929" s="87" t="str">
        <f>IF($C2929="","",VLOOKUP($H2929,培训课程清单!$B$2:$J$1700,3,0))</f>
        <v/>
      </c>
      <c r="K2929" s="87" t="str">
        <f>IF($H2929="","",VLOOKUP($H2929,培训课程清单!$B$2:$J$1700,4,0))</f>
        <v/>
      </c>
      <c r="L2929" s="29"/>
      <c r="M2929" s="89" t="str">
        <f>IF($H2929="","",VLOOKUP($H2929,培训课程清单!$B$2:$J$1700,7,0))</f>
        <v/>
      </c>
      <c r="N2929" s="87" t="str">
        <f>IF($H2929="","",VLOOKUP($H2929,培训课程清单!$B$2:$J$1700,8,0))</f>
        <v/>
      </c>
      <c r="O2929" s="29"/>
    </row>
    <row r="2930" spans="1:15">
      <c r="A2930" s="87" t="str">
        <f t="shared" si="46"/>
        <v/>
      </c>
      <c r="B2930" s="87" t="str">
        <f>IF(C2930="","",C2930&amp;COUNTIF($C$2:C2930,C2930))</f>
        <v/>
      </c>
      <c r="C2930" s="88"/>
      <c r="D2930" s="87" t="str">
        <f>IF($C2930="","",VLOOKUP($C2930,人员花名册!$B$2:$F$2001,2,0))</f>
        <v/>
      </c>
      <c r="E2930" s="87" t="str">
        <f>IF($C2930="","",VLOOKUP($C2930,人员花名册!$B$2:$F$2001,4,0))</f>
        <v/>
      </c>
      <c r="F2930" s="89" t="str">
        <f>IF($C2930="","",VLOOKUP($C2930,人员花名册!$B$2:$F$2001,5,0))</f>
        <v/>
      </c>
      <c r="G2930" s="29"/>
      <c r="H2930" s="29"/>
      <c r="I2930" s="87" t="str">
        <f>IF($C2930="","",VLOOKUP($H2930,培训课程清单!$B$2:$J$1700,2,0))</f>
        <v/>
      </c>
      <c r="J2930" s="87" t="str">
        <f>IF($C2930="","",VLOOKUP($H2930,培训课程清单!$B$2:$J$1700,3,0))</f>
        <v/>
      </c>
      <c r="K2930" s="87" t="str">
        <f>IF($H2930="","",VLOOKUP($H2930,培训课程清单!$B$2:$J$1700,4,0))</f>
        <v/>
      </c>
      <c r="L2930" s="29"/>
      <c r="M2930" s="89" t="str">
        <f>IF($H2930="","",VLOOKUP($H2930,培训课程清单!$B$2:$J$1700,7,0))</f>
        <v/>
      </c>
      <c r="N2930" s="87" t="str">
        <f>IF($H2930="","",VLOOKUP($H2930,培训课程清单!$B$2:$J$1700,8,0))</f>
        <v/>
      </c>
      <c r="O2930" s="29"/>
    </row>
    <row r="2931" spans="1:15">
      <c r="A2931" s="87" t="str">
        <f t="shared" si="46"/>
        <v/>
      </c>
      <c r="B2931" s="87" t="str">
        <f>IF(C2931="","",C2931&amp;COUNTIF($C$2:C2931,C2931))</f>
        <v/>
      </c>
      <c r="C2931" s="88"/>
      <c r="D2931" s="87" t="str">
        <f>IF($C2931="","",VLOOKUP($C2931,人员花名册!$B$2:$F$2001,2,0))</f>
        <v/>
      </c>
      <c r="E2931" s="87" t="str">
        <f>IF($C2931="","",VLOOKUP($C2931,人员花名册!$B$2:$F$2001,4,0))</f>
        <v/>
      </c>
      <c r="F2931" s="89" t="str">
        <f>IF($C2931="","",VLOOKUP($C2931,人员花名册!$B$2:$F$2001,5,0))</f>
        <v/>
      </c>
      <c r="G2931" s="29"/>
      <c r="H2931" s="29"/>
      <c r="I2931" s="87" t="str">
        <f>IF($C2931="","",VLOOKUP($H2931,培训课程清单!$B$2:$J$1700,2,0))</f>
        <v/>
      </c>
      <c r="J2931" s="87" t="str">
        <f>IF($C2931="","",VLOOKUP($H2931,培训课程清单!$B$2:$J$1700,3,0))</f>
        <v/>
      </c>
      <c r="K2931" s="87" t="str">
        <f>IF($H2931="","",VLOOKUP($H2931,培训课程清单!$B$2:$J$1700,4,0))</f>
        <v/>
      </c>
      <c r="L2931" s="29"/>
      <c r="M2931" s="89" t="str">
        <f>IF($H2931="","",VLOOKUP($H2931,培训课程清单!$B$2:$J$1700,7,0))</f>
        <v/>
      </c>
      <c r="N2931" s="87" t="str">
        <f>IF($H2931="","",VLOOKUP($H2931,培训课程清单!$B$2:$J$1700,8,0))</f>
        <v/>
      </c>
      <c r="O2931" s="29"/>
    </row>
    <row r="2932" spans="1:15">
      <c r="A2932" s="87" t="str">
        <f t="shared" si="46"/>
        <v/>
      </c>
      <c r="B2932" s="87" t="str">
        <f>IF(C2932="","",C2932&amp;COUNTIF($C$2:C2932,C2932))</f>
        <v/>
      </c>
      <c r="C2932" s="88"/>
      <c r="D2932" s="87" t="str">
        <f>IF($C2932="","",VLOOKUP($C2932,人员花名册!$B$2:$F$2001,2,0))</f>
        <v/>
      </c>
      <c r="E2932" s="87" t="str">
        <f>IF($C2932="","",VLOOKUP($C2932,人员花名册!$B$2:$F$2001,4,0))</f>
        <v/>
      </c>
      <c r="F2932" s="89" t="str">
        <f>IF($C2932="","",VLOOKUP($C2932,人员花名册!$B$2:$F$2001,5,0))</f>
        <v/>
      </c>
      <c r="G2932" s="29"/>
      <c r="H2932" s="29"/>
      <c r="I2932" s="87" t="str">
        <f>IF($C2932="","",VLOOKUP($H2932,培训课程清单!$B$2:$J$1700,2,0))</f>
        <v/>
      </c>
      <c r="J2932" s="87" t="str">
        <f>IF($C2932="","",VLOOKUP($H2932,培训课程清单!$B$2:$J$1700,3,0))</f>
        <v/>
      </c>
      <c r="K2932" s="87" t="str">
        <f>IF($H2932="","",VLOOKUP($H2932,培训课程清单!$B$2:$J$1700,4,0))</f>
        <v/>
      </c>
      <c r="L2932" s="29"/>
      <c r="M2932" s="89" t="str">
        <f>IF($H2932="","",VLOOKUP($H2932,培训课程清单!$B$2:$J$1700,7,0))</f>
        <v/>
      </c>
      <c r="N2932" s="87" t="str">
        <f>IF($H2932="","",VLOOKUP($H2932,培训课程清单!$B$2:$J$1700,8,0))</f>
        <v/>
      </c>
      <c r="O2932" s="29"/>
    </row>
    <row r="2933" spans="1:15">
      <c r="A2933" s="87" t="str">
        <f t="shared" si="46"/>
        <v/>
      </c>
      <c r="B2933" s="87" t="str">
        <f>IF(C2933="","",C2933&amp;COUNTIF($C$2:C2933,C2933))</f>
        <v/>
      </c>
      <c r="C2933" s="88"/>
      <c r="D2933" s="87" t="str">
        <f>IF($C2933="","",VLOOKUP($C2933,人员花名册!$B$2:$F$2001,2,0))</f>
        <v/>
      </c>
      <c r="E2933" s="87" t="str">
        <f>IF($C2933="","",VLOOKUP($C2933,人员花名册!$B$2:$F$2001,4,0))</f>
        <v/>
      </c>
      <c r="F2933" s="89" t="str">
        <f>IF($C2933="","",VLOOKUP($C2933,人员花名册!$B$2:$F$2001,5,0))</f>
        <v/>
      </c>
      <c r="G2933" s="29"/>
      <c r="H2933" s="29"/>
      <c r="I2933" s="87" t="str">
        <f>IF($C2933="","",VLOOKUP($H2933,培训课程清单!$B$2:$J$1700,2,0))</f>
        <v/>
      </c>
      <c r="J2933" s="87" t="str">
        <f>IF($C2933="","",VLOOKUP($H2933,培训课程清单!$B$2:$J$1700,3,0))</f>
        <v/>
      </c>
      <c r="K2933" s="87" t="str">
        <f>IF($H2933="","",VLOOKUP($H2933,培训课程清单!$B$2:$J$1700,4,0))</f>
        <v/>
      </c>
      <c r="L2933" s="29"/>
      <c r="M2933" s="89" t="str">
        <f>IF($H2933="","",VLOOKUP($H2933,培训课程清单!$B$2:$J$1700,7,0))</f>
        <v/>
      </c>
      <c r="N2933" s="87" t="str">
        <f>IF($H2933="","",VLOOKUP($H2933,培训课程清单!$B$2:$J$1700,8,0))</f>
        <v/>
      </c>
      <c r="O2933" s="29"/>
    </row>
    <row r="2934" spans="1:15">
      <c r="A2934" s="87" t="str">
        <f t="shared" si="46"/>
        <v/>
      </c>
      <c r="B2934" s="87" t="str">
        <f>IF(C2934="","",C2934&amp;COUNTIF($C$2:C2934,C2934))</f>
        <v/>
      </c>
      <c r="C2934" s="88"/>
      <c r="D2934" s="87" t="str">
        <f>IF($C2934="","",VLOOKUP($C2934,人员花名册!$B$2:$F$2001,2,0))</f>
        <v/>
      </c>
      <c r="E2934" s="87" t="str">
        <f>IF($C2934="","",VLOOKUP($C2934,人员花名册!$B$2:$F$2001,4,0))</f>
        <v/>
      </c>
      <c r="F2934" s="89" t="str">
        <f>IF($C2934="","",VLOOKUP($C2934,人员花名册!$B$2:$F$2001,5,0))</f>
        <v/>
      </c>
      <c r="G2934" s="29"/>
      <c r="H2934" s="29"/>
      <c r="I2934" s="87" t="str">
        <f>IF($C2934="","",VLOOKUP($H2934,培训课程清单!$B$2:$J$1700,2,0))</f>
        <v/>
      </c>
      <c r="J2934" s="87" t="str">
        <f>IF($C2934="","",VLOOKUP($H2934,培训课程清单!$B$2:$J$1700,3,0))</f>
        <v/>
      </c>
      <c r="K2934" s="87" t="str">
        <f>IF($H2934="","",VLOOKUP($H2934,培训课程清单!$B$2:$J$1700,4,0))</f>
        <v/>
      </c>
      <c r="L2934" s="29"/>
      <c r="M2934" s="89" t="str">
        <f>IF($H2934="","",VLOOKUP($H2934,培训课程清单!$B$2:$J$1700,7,0))</f>
        <v/>
      </c>
      <c r="N2934" s="87" t="str">
        <f>IF($H2934="","",VLOOKUP($H2934,培训课程清单!$B$2:$J$1700,8,0))</f>
        <v/>
      </c>
      <c r="O2934" s="29"/>
    </row>
    <row r="2935" spans="1:15">
      <c r="A2935" s="87" t="str">
        <f t="shared" si="46"/>
        <v/>
      </c>
      <c r="B2935" s="87" t="str">
        <f>IF(C2935="","",C2935&amp;COUNTIF($C$2:C2935,C2935))</f>
        <v/>
      </c>
      <c r="C2935" s="88"/>
      <c r="D2935" s="87" t="str">
        <f>IF($C2935="","",VLOOKUP($C2935,人员花名册!$B$2:$F$2001,2,0))</f>
        <v/>
      </c>
      <c r="E2935" s="87" t="str">
        <f>IF($C2935="","",VLOOKUP($C2935,人员花名册!$B$2:$F$2001,4,0))</f>
        <v/>
      </c>
      <c r="F2935" s="89" t="str">
        <f>IF($C2935="","",VLOOKUP($C2935,人员花名册!$B$2:$F$2001,5,0))</f>
        <v/>
      </c>
      <c r="G2935" s="29"/>
      <c r="H2935" s="29"/>
      <c r="I2935" s="87" t="str">
        <f>IF($C2935="","",VLOOKUP($H2935,培训课程清单!$B$2:$J$1700,2,0))</f>
        <v/>
      </c>
      <c r="J2935" s="87" t="str">
        <f>IF($C2935="","",VLOOKUP($H2935,培训课程清单!$B$2:$J$1700,3,0))</f>
        <v/>
      </c>
      <c r="K2935" s="87" t="str">
        <f>IF($H2935="","",VLOOKUP($H2935,培训课程清单!$B$2:$J$1700,4,0))</f>
        <v/>
      </c>
      <c r="L2935" s="29"/>
      <c r="M2935" s="89" t="str">
        <f>IF($H2935="","",VLOOKUP($H2935,培训课程清单!$B$2:$J$1700,7,0))</f>
        <v/>
      </c>
      <c r="N2935" s="87" t="str">
        <f>IF($H2935="","",VLOOKUP($H2935,培训课程清单!$B$2:$J$1700,8,0))</f>
        <v/>
      </c>
      <c r="O2935" s="29"/>
    </row>
    <row r="2936" spans="1:15">
      <c r="A2936" s="87" t="str">
        <f t="shared" si="46"/>
        <v/>
      </c>
      <c r="B2936" s="87" t="str">
        <f>IF(C2936="","",C2936&amp;COUNTIF($C$2:C2936,C2936))</f>
        <v/>
      </c>
      <c r="C2936" s="88"/>
      <c r="D2936" s="87" t="str">
        <f>IF($C2936="","",VLOOKUP($C2936,人员花名册!$B$2:$F$2001,2,0))</f>
        <v/>
      </c>
      <c r="E2936" s="87" t="str">
        <f>IF($C2936="","",VLOOKUP($C2936,人员花名册!$B$2:$F$2001,4,0))</f>
        <v/>
      </c>
      <c r="F2936" s="89" t="str">
        <f>IF($C2936="","",VLOOKUP($C2936,人员花名册!$B$2:$F$2001,5,0))</f>
        <v/>
      </c>
      <c r="G2936" s="29"/>
      <c r="H2936" s="29"/>
      <c r="I2936" s="87" t="str">
        <f>IF($C2936="","",VLOOKUP($H2936,培训课程清单!$B$2:$J$1700,2,0))</f>
        <v/>
      </c>
      <c r="J2936" s="87" t="str">
        <f>IF($C2936="","",VLOOKUP($H2936,培训课程清单!$B$2:$J$1700,3,0))</f>
        <v/>
      </c>
      <c r="K2936" s="87" t="str">
        <f>IF($H2936="","",VLOOKUP($H2936,培训课程清单!$B$2:$J$1700,4,0))</f>
        <v/>
      </c>
      <c r="L2936" s="29"/>
      <c r="M2936" s="89" t="str">
        <f>IF($H2936="","",VLOOKUP($H2936,培训课程清单!$B$2:$J$1700,7,0))</f>
        <v/>
      </c>
      <c r="N2936" s="87" t="str">
        <f>IF($H2936="","",VLOOKUP($H2936,培训课程清单!$B$2:$J$1700,8,0))</f>
        <v/>
      </c>
      <c r="O2936" s="29"/>
    </row>
    <row r="2937" spans="1:15">
      <c r="A2937" s="87" t="str">
        <f t="shared" si="46"/>
        <v/>
      </c>
      <c r="B2937" s="87" t="str">
        <f>IF(C2937="","",C2937&amp;COUNTIF($C$2:C2937,C2937))</f>
        <v/>
      </c>
      <c r="C2937" s="88"/>
      <c r="D2937" s="87" t="str">
        <f>IF($C2937="","",VLOOKUP($C2937,人员花名册!$B$2:$F$2001,2,0))</f>
        <v/>
      </c>
      <c r="E2937" s="87" t="str">
        <f>IF($C2937="","",VLOOKUP($C2937,人员花名册!$B$2:$F$2001,4,0))</f>
        <v/>
      </c>
      <c r="F2937" s="89" t="str">
        <f>IF($C2937="","",VLOOKUP($C2937,人员花名册!$B$2:$F$2001,5,0))</f>
        <v/>
      </c>
      <c r="G2937" s="29"/>
      <c r="H2937" s="29"/>
      <c r="I2937" s="87" t="str">
        <f>IF($C2937="","",VLOOKUP($H2937,培训课程清单!$B$2:$J$1700,2,0))</f>
        <v/>
      </c>
      <c r="J2937" s="87" t="str">
        <f>IF($C2937="","",VLOOKUP($H2937,培训课程清单!$B$2:$J$1700,3,0))</f>
        <v/>
      </c>
      <c r="K2937" s="87" t="str">
        <f>IF($H2937="","",VLOOKUP($H2937,培训课程清单!$B$2:$J$1700,4,0))</f>
        <v/>
      </c>
      <c r="L2937" s="29"/>
      <c r="M2937" s="89" t="str">
        <f>IF($H2937="","",VLOOKUP($H2937,培训课程清单!$B$2:$J$1700,7,0))</f>
        <v/>
      </c>
      <c r="N2937" s="87" t="str">
        <f>IF($H2937="","",VLOOKUP($H2937,培训课程清单!$B$2:$J$1700,8,0))</f>
        <v/>
      </c>
      <c r="O2937" s="29"/>
    </row>
    <row r="2938" spans="1:15">
      <c r="A2938" s="87" t="str">
        <f t="shared" si="46"/>
        <v/>
      </c>
      <c r="B2938" s="87" t="str">
        <f>IF(C2938="","",C2938&amp;COUNTIF($C$2:C2938,C2938))</f>
        <v/>
      </c>
      <c r="C2938" s="88"/>
      <c r="D2938" s="87" t="str">
        <f>IF($C2938="","",VLOOKUP($C2938,人员花名册!$B$2:$F$2001,2,0))</f>
        <v/>
      </c>
      <c r="E2938" s="87" t="str">
        <f>IF($C2938="","",VLOOKUP($C2938,人员花名册!$B$2:$F$2001,4,0))</f>
        <v/>
      </c>
      <c r="F2938" s="89" t="str">
        <f>IF($C2938="","",VLOOKUP($C2938,人员花名册!$B$2:$F$2001,5,0))</f>
        <v/>
      </c>
      <c r="G2938" s="29"/>
      <c r="H2938" s="29"/>
      <c r="I2938" s="87" t="str">
        <f>IF($C2938="","",VLOOKUP($H2938,培训课程清单!$B$2:$J$1700,2,0))</f>
        <v/>
      </c>
      <c r="J2938" s="87" t="str">
        <f>IF($C2938="","",VLOOKUP($H2938,培训课程清单!$B$2:$J$1700,3,0))</f>
        <v/>
      </c>
      <c r="K2938" s="87" t="str">
        <f>IF($H2938="","",VLOOKUP($H2938,培训课程清单!$B$2:$J$1700,4,0))</f>
        <v/>
      </c>
      <c r="L2938" s="29"/>
      <c r="M2938" s="89" t="str">
        <f>IF($H2938="","",VLOOKUP($H2938,培训课程清单!$B$2:$J$1700,7,0))</f>
        <v/>
      </c>
      <c r="N2938" s="87" t="str">
        <f>IF($H2938="","",VLOOKUP($H2938,培训课程清单!$B$2:$J$1700,8,0))</f>
        <v/>
      </c>
      <c r="O2938" s="29"/>
    </row>
    <row r="2939" spans="1:15">
      <c r="A2939" s="87" t="str">
        <f t="shared" si="46"/>
        <v/>
      </c>
      <c r="B2939" s="87" t="str">
        <f>IF(C2939="","",C2939&amp;COUNTIF($C$2:C2939,C2939))</f>
        <v/>
      </c>
      <c r="C2939" s="88"/>
      <c r="D2939" s="87" t="str">
        <f>IF($C2939="","",VLOOKUP($C2939,人员花名册!$B$2:$F$2001,2,0))</f>
        <v/>
      </c>
      <c r="E2939" s="87" t="str">
        <f>IF($C2939="","",VLOOKUP($C2939,人员花名册!$B$2:$F$2001,4,0))</f>
        <v/>
      </c>
      <c r="F2939" s="89" t="str">
        <f>IF($C2939="","",VLOOKUP($C2939,人员花名册!$B$2:$F$2001,5,0))</f>
        <v/>
      </c>
      <c r="G2939" s="29"/>
      <c r="H2939" s="29"/>
      <c r="I2939" s="87" t="str">
        <f>IF($C2939="","",VLOOKUP($H2939,培训课程清单!$B$2:$J$1700,2,0))</f>
        <v/>
      </c>
      <c r="J2939" s="87" t="str">
        <f>IF($C2939="","",VLOOKUP($H2939,培训课程清单!$B$2:$J$1700,3,0))</f>
        <v/>
      </c>
      <c r="K2939" s="87" t="str">
        <f>IF($H2939="","",VLOOKUP($H2939,培训课程清单!$B$2:$J$1700,4,0))</f>
        <v/>
      </c>
      <c r="L2939" s="29"/>
      <c r="M2939" s="89" t="str">
        <f>IF($H2939="","",VLOOKUP($H2939,培训课程清单!$B$2:$J$1700,7,0))</f>
        <v/>
      </c>
      <c r="N2939" s="87" t="str">
        <f>IF($H2939="","",VLOOKUP($H2939,培训课程清单!$B$2:$J$1700,8,0))</f>
        <v/>
      </c>
      <c r="O2939" s="29"/>
    </row>
    <row r="2940" spans="1:15">
      <c r="A2940" s="87" t="str">
        <f t="shared" si="46"/>
        <v/>
      </c>
      <c r="B2940" s="87" t="str">
        <f>IF(C2940="","",C2940&amp;COUNTIF($C$2:C2940,C2940))</f>
        <v/>
      </c>
      <c r="C2940" s="88"/>
      <c r="D2940" s="87" t="str">
        <f>IF($C2940="","",VLOOKUP($C2940,人员花名册!$B$2:$F$2001,2,0))</f>
        <v/>
      </c>
      <c r="E2940" s="87" t="str">
        <f>IF($C2940="","",VLOOKUP($C2940,人员花名册!$B$2:$F$2001,4,0))</f>
        <v/>
      </c>
      <c r="F2940" s="89" t="str">
        <f>IF($C2940="","",VLOOKUP($C2940,人员花名册!$B$2:$F$2001,5,0))</f>
        <v/>
      </c>
      <c r="G2940" s="29"/>
      <c r="H2940" s="29"/>
      <c r="I2940" s="87" t="str">
        <f>IF($C2940="","",VLOOKUP($H2940,培训课程清单!$B$2:$J$1700,2,0))</f>
        <v/>
      </c>
      <c r="J2940" s="87" t="str">
        <f>IF($C2940="","",VLOOKUP($H2940,培训课程清单!$B$2:$J$1700,3,0))</f>
        <v/>
      </c>
      <c r="K2940" s="87" t="str">
        <f>IF($H2940="","",VLOOKUP($H2940,培训课程清单!$B$2:$J$1700,4,0))</f>
        <v/>
      </c>
      <c r="L2940" s="29"/>
      <c r="M2940" s="89" t="str">
        <f>IF($H2940="","",VLOOKUP($H2940,培训课程清单!$B$2:$J$1700,7,0))</f>
        <v/>
      </c>
      <c r="N2940" s="87" t="str">
        <f>IF($H2940="","",VLOOKUP($H2940,培训课程清单!$B$2:$J$1700,8,0))</f>
        <v/>
      </c>
      <c r="O2940" s="29"/>
    </row>
    <row r="2941" spans="1:15">
      <c r="A2941" s="87" t="str">
        <f t="shared" si="46"/>
        <v/>
      </c>
      <c r="B2941" s="87" t="str">
        <f>IF(C2941="","",C2941&amp;COUNTIF($C$2:C2941,C2941))</f>
        <v/>
      </c>
      <c r="C2941" s="88"/>
      <c r="D2941" s="87" t="str">
        <f>IF($C2941="","",VLOOKUP($C2941,人员花名册!$B$2:$F$2001,2,0))</f>
        <v/>
      </c>
      <c r="E2941" s="87" t="str">
        <f>IF($C2941="","",VLOOKUP($C2941,人员花名册!$B$2:$F$2001,4,0))</f>
        <v/>
      </c>
      <c r="F2941" s="89" t="str">
        <f>IF($C2941="","",VLOOKUP($C2941,人员花名册!$B$2:$F$2001,5,0))</f>
        <v/>
      </c>
      <c r="G2941" s="29"/>
      <c r="H2941" s="29"/>
      <c r="I2941" s="87" t="str">
        <f>IF($C2941="","",VLOOKUP($H2941,培训课程清单!$B$2:$J$1700,2,0))</f>
        <v/>
      </c>
      <c r="J2941" s="87" t="str">
        <f>IF($C2941="","",VLOOKUP($H2941,培训课程清单!$B$2:$J$1700,3,0))</f>
        <v/>
      </c>
      <c r="K2941" s="87" t="str">
        <f>IF($H2941="","",VLOOKUP($H2941,培训课程清单!$B$2:$J$1700,4,0))</f>
        <v/>
      </c>
      <c r="L2941" s="29"/>
      <c r="M2941" s="89" t="str">
        <f>IF($H2941="","",VLOOKUP($H2941,培训课程清单!$B$2:$J$1700,7,0))</f>
        <v/>
      </c>
      <c r="N2941" s="87" t="str">
        <f>IF($H2941="","",VLOOKUP($H2941,培训课程清单!$B$2:$J$1700,8,0))</f>
        <v/>
      </c>
      <c r="O2941" s="29"/>
    </row>
    <row r="2942" spans="1:15">
      <c r="A2942" s="87" t="str">
        <f t="shared" si="46"/>
        <v/>
      </c>
      <c r="B2942" s="87" t="str">
        <f>IF(C2942="","",C2942&amp;COUNTIF($C$2:C2942,C2942))</f>
        <v/>
      </c>
      <c r="C2942" s="88"/>
      <c r="D2942" s="87" t="str">
        <f>IF($C2942="","",VLOOKUP($C2942,人员花名册!$B$2:$F$2001,2,0))</f>
        <v/>
      </c>
      <c r="E2942" s="87" t="str">
        <f>IF($C2942="","",VLOOKUP($C2942,人员花名册!$B$2:$F$2001,4,0))</f>
        <v/>
      </c>
      <c r="F2942" s="89" t="str">
        <f>IF($C2942="","",VLOOKUP($C2942,人员花名册!$B$2:$F$2001,5,0))</f>
        <v/>
      </c>
      <c r="G2942" s="29"/>
      <c r="H2942" s="29"/>
      <c r="I2942" s="87" t="str">
        <f>IF($C2942="","",VLOOKUP($H2942,培训课程清单!$B$2:$J$1700,2,0))</f>
        <v/>
      </c>
      <c r="J2942" s="87" t="str">
        <f>IF($C2942="","",VLOOKUP($H2942,培训课程清单!$B$2:$J$1700,3,0))</f>
        <v/>
      </c>
      <c r="K2942" s="87" t="str">
        <f>IF($H2942="","",VLOOKUP($H2942,培训课程清单!$B$2:$J$1700,4,0))</f>
        <v/>
      </c>
      <c r="L2942" s="29"/>
      <c r="M2942" s="89" t="str">
        <f>IF($H2942="","",VLOOKUP($H2942,培训课程清单!$B$2:$J$1700,7,0))</f>
        <v/>
      </c>
      <c r="N2942" s="87" t="str">
        <f>IF($H2942="","",VLOOKUP($H2942,培训课程清单!$B$2:$J$1700,8,0))</f>
        <v/>
      </c>
      <c r="O2942" s="29"/>
    </row>
    <row r="2943" spans="1:15">
      <c r="A2943" s="87" t="str">
        <f t="shared" si="46"/>
        <v/>
      </c>
      <c r="B2943" s="87" t="str">
        <f>IF(C2943="","",C2943&amp;COUNTIF($C$2:C2943,C2943))</f>
        <v/>
      </c>
      <c r="C2943" s="88"/>
      <c r="D2943" s="87" t="str">
        <f>IF($C2943="","",VLOOKUP($C2943,人员花名册!$B$2:$F$2001,2,0))</f>
        <v/>
      </c>
      <c r="E2943" s="87" t="str">
        <f>IF($C2943="","",VLOOKUP($C2943,人员花名册!$B$2:$F$2001,4,0))</f>
        <v/>
      </c>
      <c r="F2943" s="89" t="str">
        <f>IF($C2943="","",VLOOKUP($C2943,人员花名册!$B$2:$F$2001,5,0))</f>
        <v/>
      </c>
      <c r="G2943" s="29"/>
      <c r="H2943" s="29"/>
      <c r="I2943" s="87" t="str">
        <f>IF($C2943="","",VLOOKUP($H2943,培训课程清单!$B$2:$J$1700,2,0))</f>
        <v/>
      </c>
      <c r="J2943" s="87" t="str">
        <f>IF($C2943="","",VLOOKUP($H2943,培训课程清单!$B$2:$J$1700,3,0))</f>
        <v/>
      </c>
      <c r="K2943" s="87" t="str">
        <f>IF($H2943="","",VLOOKUP($H2943,培训课程清单!$B$2:$J$1700,4,0))</f>
        <v/>
      </c>
      <c r="L2943" s="29"/>
      <c r="M2943" s="89" t="str">
        <f>IF($H2943="","",VLOOKUP($H2943,培训课程清单!$B$2:$J$1700,7,0))</f>
        <v/>
      </c>
      <c r="N2943" s="87" t="str">
        <f>IF($H2943="","",VLOOKUP($H2943,培训课程清单!$B$2:$J$1700,8,0))</f>
        <v/>
      </c>
      <c r="O2943" s="29"/>
    </row>
    <row r="2944" spans="1:15">
      <c r="A2944" s="87" t="str">
        <f t="shared" si="46"/>
        <v/>
      </c>
      <c r="B2944" s="87" t="str">
        <f>IF(C2944="","",C2944&amp;COUNTIF($C$2:C2944,C2944))</f>
        <v/>
      </c>
      <c r="C2944" s="88"/>
      <c r="D2944" s="87" t="str">
        <f>IF($C2944="","",VLOOKUP($C2944,人员花名册!$B$2:$F$2001,2,0))</f>
        <v/>
      </c>
      <c r="E2944" s="87" t="str">
        <f>IF($C2944="","",VLOOKUP($C2944,人员花名册!$B$2:$F$2001,4,0))</f>
        <v/>
      </c>
      <c r="F2944" s="89" t="str">
        <f>IF($C2944="","",VLOOKUP($C2944,人员花名册!$B$2:$F$2001,5,0))</f>
        <v/>
      </c>
      <c r="G2944" s="29"/>
      <c r="H2944" s="29"/>
      <c r="I2944" s="87" t="str">
        <f>IF($C2944="","",VLOOKUP($H2944,培训课程清单!$B$2:$J$1700,2,0))</f>
        <v/>
      </c>
      <c r="J2944" s="87" t="str">
        <f>IF($C2944="","",VLOOKUP($H2944,培训课程清单!$B$2:$J$1700,3,0))</f>
        <v/>
      </c>
      <c r="K2944" s="87" t="str">
        <f>IF($H2944="","",VLOOKUP($H2944,培训课程清单!$B$2:$J$1700,4,0))</f>
        <v/>
      </c>
      <c r="L2944" s="29"/>
      <c r="M2944" s="89" t="str">
        <f>IF($H2944="","",VLOOKUP($H2944,培训课程清单!$B$2:$J$1700,7,0))</f>
        <v/>
      </c>
      <c r="N2944" s="87" t="str">
        <f>IF($H2944="","",VLOOKUP($H2944,培训课程清单!$B$2:$J$1700,8,0))</f>
        <v/>
      </c>
      <c r="O2944" s="29"/>
    </row>
    <row r="2945" spans="1:15">
      <c r="A2945" s="87" t="str">
        <f t="shared" si="46"/>
        <v/>
      </c>
      <c r="B2945" s="87" t="str">
        <f>IF(C2945="","",C2945&amp;COUNTIF($C$2:C2945,C2945))</f>
        <v/>
      </c>
      <c r="C2945" s="88"/>
      <c r="D2945" s="87" t="str">
        <f>IF($C2945="","",VLOOKUP($C2945,人员花名册!$B$2:$F$2001,2,0))</f>
        <v/>
      </c>
      <c r="E2945" s="87" t="str">
        <f>IF($C2945="","",VLOOKUP($C2945,人员花名册!$B$2:$F$2001,4,0))</f>
        <v/>
      </c>
      <c r="F2945" s="89" t="str">
        <f>IF($C2945="","",VLOOKUP($C2945,人员花名册!$B$2:$F$2001,5,0))</f>
        <v/>
      </c>
      <c r="G2945" s="29"/>
      <c r="H2945" s="29"/>
      <c r="I2945" s="87" t="str">
        <f>IF($C2945="","",VLOOKUP($H2945,培训课程清单!$B$2:$J$1700,2,0))</f>
        <v/>
      </c>
      <c r="J2945" s="87" t="str">
        <f>IF($C2945="","",VLOOKUP($H2945,培训课程清单!$B$2:$J$1700,3,0))</f>
        <v/>
      </c>
      <c r="K2945" s="87" t="str">
        <f>IF($H2945="","",VLOOKUP($H2945,培训课程清单!$B$2:$J$1700,4,0))</f>
        <v/>
      </c>
      <c r="L2945" s="29"/>
      <c r="M2945" s="89" t="str">
        <f>IF($H2945="","",VLOOKUP($H2945,培训课程清单!$B$2:$J$1700,7,0))</f>
        <v/>
      </c>
      <c r="N2945" s="87" t="str">
        <f>IF($H2945="","",VLOOKUP($H2945,培训课程清单!$B$2:$J$1700,8,0))</f>
        <v/>
      </c>
      <c r="O2945" s="29"/>
    </row>
    <row r="2946" spans="1:15">
      <c r="A2946" s="87" t="str">
        <f t="shared" si="46"/>
        <v/>
      </c>
      <c r="B2946" s="87" t="str">
        <f>IF(C2946="","",C2946&amp;COUNTIF($C$2:C2946,C2946))</f>
        <v/>
      </c>
      <c r="C2946" s="88"/>
      <c r="D2946" s="87" t="str">
        <f>IF($C2946="","",VLOOKUP($C2946,人员花名册!$B$2:$F$2001,2,0))</f>
        <v/>
      </c>
      <c r="E2946" s="87" t="str">
        <f>IF($C2946="","",VLOOKUP($C2946,人员花名册!$B$2:$F$2001,4,0))</f>
        <v/>
      </c>
      <c r="F2946" s="89" t="str">
        <f>IF($C2946="","",VLOOKUP($C2946,人员花名册!$B$2:$F$2001,5,0))</f>
        <v/>
      </c>
      <c r="G2946" s="29"/>
      <c r="H2946" s="29"/>
      <c r="I2946" s="87" t="str">
        <f>IF($C2946="","",VLOOKUP($H2946,培训课程清单!$B$2:$J$1700,2,0))</f>
        <v/>
      </c>
      <c r="J2946" s="87" t="str">
        <f>IF($C2946="","",VLOOKUP($H2946,培训课程清单!$B$2:$J$1700,3,0))</f>
        <v/>
      </c>
      <c r="K2946" s="87" t="str">
        <f>IF($H2946="","",VLOOKUP($H2946,培训课程清单!$B$2:$J$1700,4,0))</f>
        <v/>
      </c>
      <c r="L2946" s="29"/>
      <c r="M2946" s="89" t="str">
        <f>IF($H2946="","",VLOOKUP($H2946,培训课程清单!$B$2:$J$1700,7,0))</f>
        <v/>
      </c>
      <c r="N2946" s="87" t="str">
        <f>IF($H2946="","",VLOOKUP($H2946,培训课程清单!$B$2:$J$1700,8,0))</f>
        <v/>
      </c>
      <c r="O2946" s="29"/>
    </row>
    <row r="2947" spans="1:15">
      <c r="A2947" s="87" t="str">
        <f t="shared" si="46"/>
        <v/>
      </c>
      <c r="B2947" s="87" t="str">
        <f>IF(C2947="","",C2947&amp;COUNTIF($C$2:C2947,C2947))</f>
        <v/>
      </c>
      <c r="C2947" s="88"/>
      <c r="D2947" s="87" t="str">
        <f>IF($C2947="","",VLOOKUP($C2947,人员花名册!$B$2:$F$2001,2,0))</f>
        <v/>
      </c>
      <c r="E2947" s="87" t="str">
        <f>IF($C2947="","",VLOOKUP($C2947,人员花名册!$B$2:$F$2001,4,0))</f>
        <v/>
      </c>
      <c r="F2947" s="89" t="str">
        <f>IF($C2947="","",VLOOKUP($C2947,人员花名册!$B$2:$F$2001,5,0))</f>
        <v/>
      </c>
      <c r="G2947" s="29"/>
      <c r="H2947" s="29"/>
      <c r="I2947" s="87" t="str">
        <f>IF($C2947="","",VLOOKUP($H2947,培训课程清单!$B$2:$J$1700,2,0))</f>
        <v/>
      </c>
      <c r="J2947" s="87" t="str">
        <f>IF($C2947="","",VLOOKUP($H2947,培训课程清单!$B$2:$J$1700,3,0))</f>
        <v/>
      </c>
      <c r="K2947" s="87" t="str">
        <f>IF($H2947="","",VLOOKUP($H2947,培训课程清单!$B$2:$J$1700,4,0))</f>
        <v/>
      </c>
      <c r="L2947" s="29"/>
      <c r="M2947" s="89" t="str">
        <f>IF($H2947="","",VLOOKUP($H2947,培训课程清单!$B$2:$J$1700,7,0))</f>
        <v/>
      </c>
      <c r="N2947" s="87" t="str">
        <f>IF($H2947="","",VLOOKUP($H2947,培训课程清单!$B$2:$J$1700,8,0))</f>
        <v/>
      </c>
      <c r="O2947" s="29"/>
    </row>
    <row r="2948" spans="1:15">
      <c r="A2948" s="87" t="str">
        <f t="shared" si="46"/>
        <v/>
      </c>
      <c r="B2948" s="87" t="str">
        <f>IF(C2948="","",C2948&amp;COUNTIF($C$2:C2948,C2948))</f>
        <v/>
      </c>
      <c r="C2948" s="88"/>
      <c r="D2948" s="87" t="str">
        <f>IF($C2948="","",VLOOKUP($C2948,人员花名册!$B$2:$F$2001,2,0))</f>
        <v/>
      </c>
      <c r="E2948" s="87" t="str">
        <f>IF($C2948="","",VLOOKUP($C2948,人员花名册!$B$2:$F$2001,4,0))</f>
        <v/>
      </c>
      <c r="F2948" s="89" t="str">
        <f>IF($C2948="","",VLOOKUP($C2948,人员花名册!$B$2:$F$2001,5,0))</f>
        <v/>
      </c>
      <c r="G2948" s="29"/>
      <c r="H2948" s="29"/>
      <c r="I2948" s="87" t="str">
        <f>IF($C2948="","",VLOOKUP($H2948,培训课程清单!$B$2:$J$1700,2,0))</f>
        <v/>
      </c>
      <c r="J2948" s="87" t="str">
        <f>IF($C2948="","",VLOOKUP($H2948,培训课程清单!$B$2:$J$1700,3,0))</f>
        <v/>
      </c>
      <c r="K2948" s="87" t="str">
        <f>IF($H2948="","",VLOOKUP($H2948,培训课程清单!$B$2:$J$1700,4,0))</f>
        <v/>
      </c>
      <c r="L2948" s="29"/>
      <c r="M2948" s="89" t="str">
        <f>IF($H2948="","",VLOOKUP($H2948,培训课程清单!$B$2:$J$1700,7,0))</f>
        <v/>
      </c>
      <c r="N2948" s="87" t="str">
        <f>IF($H2948="","",VLOOKUP($H2948,培训课程清单!$B$2:$J$1700,8,0))</f>
        <v/>
      </c>
      <c r="O2948" s="29"/>
    </row>
    <row r="2949" spans="1:15">
      <c r="A2949" s="87" t="str">
        <f t="shared" si="46"/>
        <v/>
      </c>
      <c r="B2949" s="87" t="str">
        <f>IF(C2949="","",C2949&amp;COUNTIF($C$2:C2949,C2949))</f>
        <v/>
      </c>
      <c r="C2949" s="88"/>
      <c r="D2949" s="87" t="str">
        <f>IF($C2949="","",VLOOKUP($C2949,人员花名册!$B$2:$F$2001,2,0))</f>
        <v/>
      </c>
      <c r="E2949" s="87" t="str">
        <f>IF($C2949="","",VLOOKUP($C2949,人员花名册!$B$2:$F$2001,4,0))</f>
        <v/>
      </c>
      <c r="F2949" s="89" t="str">
        <f>IF($C2949="","",VLOOKUP($C2949,人员花名册!$B$2:$F$2001,5,0))</f>
        <v/>
      </c>
      <c r="G2949" s="29"/>
      <c r="H2949" s="29"/>
      <c r="I2949" s="87" t="str">
        <f>IF($C2949="","",VLOOKUP($H2949,培训课程清单!$B$2:$J$1700,2,0))</f>
        <v/>
      </c>
      <c r="J2949" s="87" t="str">
        <f>IF($C2949="","",VLOOKUP($H2949,培训课程清单!$B$2:$J$1700,3,0))</f>
        <v/>
      </c>
      <c r="K2949" s="87" t="str">
        <f>IF($H2949="","",VLOOKUP($H2949,培训课程清单!$B$2:$J$1700,4,0))</f>
        <v/>
      </c>
      <c r="L2949" s="29"/>
      <c r="M2949" s="89" t="str">
        <f>IF($H2949="","",VLOOKUP($H2949,培训课程清单!$B$2:$J$1700,7,0))</f>
        <v/>
      </c>
      <c r="N2949" s="87" t="str">
        <f>IF($H2949="","",VLOOKUP($H2949,培训课程清单!$B$2:$J$1700,8,0))</f>
        <v/>
      </c>
      <c r="O2949" s="29"/>
    </row>
    <row r="2950" spans="1:15">
      <c r="A2950" s="87" t="str">
        <f t="shared" si="46"/>
        <v/>
      </c>
      <c r="B2950" s="87" t="str">
        <f>IF(C2950="","",C2950&amp;COUNTIF($C$2:C2950,C2950))</f>
        <v/>
      </c>
      <c r="C2950" s="88"/>
      <c r="D2950" s="87" t="str">
        <f>IF($C2950="","",VLOOKUP($C2950,人员花名册!$B$2:$F$2001,2,0))</f>
        <v/>
      </c>
      <c r="E2950" s="87" t="str">
        <f>IF($C2950="","",VLOOKUP($C2950,人员花名册!$B$2:$F$2001,4,0))</f>
        <v/>
      </c>
      <c r="F2950" s="89" t="str">
        <f>IF($C2950="","",VLOOKUP($C2950,人员花名册!$B$2:$F$2001,5,0))</f>
        <v/>
      </c>
      <c r="G2950" s="29"/>
      <c r="H2950" s="29"/>
      <c r="I2950" s="87" t="str">
        <f>IF($C2950="","",VLOOKUP($H2950,培训课程清单!$B$2:$J$1700,2,0))</f>
        <v/>
      </c>
      <c r="J2950" s="87" t="str">
        <f>IF($C2950="","",VLOOKUP($H2950,培训课程清单!$B$2:$J$1700,3,0))</f>
        <v/>
      </c>
      <c r="K2950" s="87" t="str">
        <f>IF($H2950="","",VLOOKUP($H2950,培训课程清单!$B$2:$J$1700,4,0))</f>
        <v/>
      </c>
      <c r="L2950" s="29"/>
      <c r="M2950" s="89" t="str">
        <f>IF($H2950="","",VLOOKUP($H2950,培训课程清单!$B$2:$J$1700,7,0))</f>
        <v/>
      </c>
      <c r="N2950" s="87" t="str">
        <f>IF($H2950="","",VLOOKUP($H2950,培训课程清单!$B$2:$J$1700,8,0))</f>
        <v/>
      </c>
      <c r="O2950" s="29"/>
    </row>
    <row r="2951" spans="1:15">
      <c r="A2951" s="87" t="str">
        <f t="shared" si="46"/>
        <v/>
      </c>
      <c r="B2951" s="87" t="str">
        <f>IF(C2951="","",C2951&amp;COUNTIF($C$2:C2951,C2951))</f>
        <v/>
      </c>
      <c r="C2951" s="88"/>
      <c r="D2951" s="87" t="str">
        <f>IF($C2951="","",VLOOKUP($C2951,人员花名册!$B$2:$F$2001,2,0))</f>
        <v/>
      </c>
      <c r="E2951" s="87" t="str">
        <f>IF($C2951="","",VLOOKUP($C2951,人员花名册!$B$2:$F$2001,4,0))</f>
        <v/>
      </c>
      <c r="F2951" s="89" t="str">
        <f>IF($C2951="","",VLOOKUP($C2951,人员花名册!$B$2:$F$2001,5,0))</f>
        <v/>
      </c>
      <c r="G2951" s="29"/>
      <c r="H2951" s="29"/>
      <c r="I2951" s="87" t="str">
        <f>IF($C2951="","",VLOOKUP($H2951,培训课程清单!$B$2:$J$1700,2,0))</f>
        <v/>
      </c>
      <c r="J2951" s="87" t="str">
        <f>IF($C2951="","",VLOOKUP($H2951,培训课程清单!$B$2:$J$1700,3,0))</f>
        <v/>
      </c>
      <c r="K2951" s="87" t="str">
        <f>IF($H2951="","",VLOOKUP($H2951,培训课程清单!$B$2:$J$1700,4,0))</f>
        <v/>
      </c>
      <c r="L2951" s="29"/>
      <c r="M2951" s="89" t="str">
        <f>IF($H2951="","",VLOOKUP($H2951,培训课程清单!$B$2:$J$1700,7,0))</f>
        <v/>
      </c>
      <c r="N2951" s="87" t="str">
        <f>IF($H2951="","",VLOOKUP($H2951,培训课程清单!$B$2:$J$1700,8,0))</f>
        <v/>
      </c>
      <c r="O2951" s="29"/>
    </row>
    <row r="2952" spans="1:15">
      <c r="A2952" s="87" t="str">
        <f t="shared" si="46"/>
        <v/>
      </c>
      <c r="B2952" s="87" t="str">
        <f>IF(C2952="","",C2952&amp;COUNTIF($C$2:C2952,C2952))</f>
        <v/>
      </c>
      <c r="C2952" s="88"/>
      <c r="D2952" s="87" t="str">
        <f>IF($C2952="","",VLOOKUP($C2952,人员花名册!$B$2:$F$2001,2,0))</f>
        <v/>
      </c>
      <c r="E2952" s="87" t="str">
        <f>IF($C2952="","",VLOOKUP($C2952,人员花名册!$B$2:$F$2001,4,0))</f>
        <v/>
      </c>
      <c r="F2952" s="89" t="str">
        <f>IF($C2952="","",VLOOKUP($C2952,人员花名册!$B$2:$F$2001,5,0))</f>
        <v/>
      </c>
      <c r="G2952" s="29"/>
      <c r="H2952" s="29"/>
      <c r="I2952" s="87" t="str">
        <f>IF($C2952="","",VLOOKUP($H2952,培训课程清单!$B$2:$J$1700,2,0))</f>
        <v/>
      </c>
      <c r="J2952" s="87" t="str">
        <f>IF($C2952="","",VLOOKUP($H2952,培训课程清单!$B$2:$J$1700,3,0))</f>
        <v/>
      </c>
      <c r="K2952" s="87" t="str">
        <f>IF($H2952="","",VLOOKUP($H2952,培训课程清单!$B$2:$J$1700,4,0))</f>
        <v/>
      </c>
      <c r="L2952" s="29"/>
      <c r="M2952" s="89" t="str">
        <f>IF($H2952="","",VLOOKUP($H2952,培训课程清单!$B$2:$J$1700,7,0))</f>
        <v/>
      </c>
      <c r="N2952" s="87" t="str">
        <f>IF($H2952="","",VLOOKUP($H2952,培训课程清单!$B$2:$J$1700,8,0))</f>
        <v/>
      </c>
      <c r="O2952" s="29"/>
    </row>
    <row r="2953" spans="1:15">
      <c r="A2953" s="87" t="str">
        <f t="shared" si="46"/>
        <v/>
      </c>
      <c r="B2953" s="87" t="str">
        <f>IF(C2953="","",C2953&amp;COUNTIF($C$2:C2953,C2953))</f>
        <v/>
      </c>
      <c r="C2953" s="88"/>
      <c r="D2953" s="87" t="str">
        <f>IF($C2953="","",VLOOKUP($C2953,人员花名册!$B$2:$F$2001,2,0))</f>
        <v/>
      </c>
      <c r="E2953" s="87" t="str">
        <f>IF($C2953="","",VLOOKUP($C2953,人员花名册!$B$2:$F$2001,4,0))</f>
        <v/>
      </c>
      <c r="F2953" s="89" t="str">
        <f>IF($C2953="","",VLOOKUP($C2953,人员花名册!$B$2:$F$2001,5,0))</f>
        <v/>
      </c>
      <c r="G2953" s="29"/>
      <c r="H2953" s="29"/>
      <c r="I2953" s="87" t="str">
        <f>IF($C2953="","",VLOOKUP($H2953,培训课程清单!$B$2:$J$1700,2,0))</f>
        <v/>
      </c>
      <c r="J2953" s="87" t="str">
        <f>IF($C2953="","",VLOOKUP($H2953,培训课程清单!$B$2:$J$1700,3,0))</f>
        <v/>
      </c>
      <c r="K2953" s="87" t="str">
        <f>IF($H2953="","",VLOOKUP($H2953,培训课程清单!$B$2:$J$1700,4,0))</f>
        <v/>
      </c>
      <c r="L2953" s="29"/>
      <c r="M2953" s="89" t="str">
        <f>IF($H2953="","",VLOOKUP($H2953,培训课程清单!$B$2:$J$1700,7,0))</f>
        <v/>
      </c>
      <c r="N2953" s="87" t="str">
        <f>IF($H2953="","",VLOOKUP($H2953,培训课程清单!$B$2:$J$1700,8,0))</f>
        <v/>
      </c>
      <c r="O2953" s="29"/>
    </row>
    <row r="2954" spans="1:15">
      <c r="A2954" s="87" t="str">
        <f t="shared" si="46"/>
        <v/>
      </c>
      <c r="B2954" s="87" t="str">
        <f>IF(C2954="","",C2954&amp;COUNTIF($C$2:C2954,C2954))</f>
        <v/>
      </c>
      <c r="C2954" s="88"/>
      <c r="D2954" s="87" t="str">
        <f>IF($C2954="","",VLOOKUP($C2954,人员花名册!$B$2:$F$2001,2,0))</f>
        <v/>
      </c>
      <c r="E2954" s="87" t="str">
        <f>IF($C2954="","",VLOOKUP($C2954,人员花名册!$B$2:$F$2001,4,0))</f>
        <v/>
      </c>
      <c r="F2954" s="89" t="str">
        <f>IF($C2954="","",VLOOKUP($C2954,人员花名册!$B$2:$F$2001,5,0))</f>
        <v/>
      </c>
      <c r="G2954" s="29"/>
      <c r="H2954" s="29"/>
      <c r="I2954" s="87" t="str">
        <f>IF($C2954="","",VLOOKUP($H2954,培训课程清单!$B$2:$J$1700,2,0))</f>
        <v/>
      </c>
      <c r="J2954" s="87" t="str">
        <f>IF($C2954="","",VLOOKUP($H2954,培训课程清单!$B$2:$J$1700,3,0))</f>
        <v/>
      </c>
      <c r="K2954" s="87" t="str">
        <f>IF($H2954="","",VLOOKUP($H2954,培训课程清单!$B$2:$J$1700,4,0))</f>
        <v/>
      </c>
      <c r="L2954" s="29"/>
      <c r="M2954" s="89" t="str">
        <f>IF($H2954="","",VLOOKUP($H2954,培训课程清单!$B$2:$J$1700,7,0))</f>
        <v/>
      </c>
      <c r="N2954" s="87" t="str">
        <f>IF($H2954="","",VLOOKUP($H2954,培训课程清单!$B$2:$J$1700,8,0))</f>
        <v/>
      </c>
      <c r="O2954" s="29"/>
    </row>
    <row r="2955" spans="1:15">
      <c r="A2955" s="87" t="str">
        <f t="shared" si="46"/>
        <v/>
      </c>
      <c r="B2955" s="87" t="str">
        <f>IF(C2955="","",C2955&amp;COUNTIF($C$2:C2955,C2955))</f>
        <v/>
      </c>
      <c r="C2955" s="88"/>
      <c r="D2955" s="87" t="str">
        <f>IF($C2955="","",VLOOKUP($C2955,人员花名册!$B$2:$F$2001,2,0))</f>
        <v/>
      </c>
      <c r="E2955" s="87" t="str">
        <f>IF($C2955="","",VLOOKUP($C2955,人员花名册!$B$2:$F$2001,4,0))</f>
        <v/>
      </c>
      <c r="F2955" s="89" t="str">
        <f>IF($C2955="","",VLOOKUP($C2955,人员花名册!$B$2:$F$2001,5,0))</f>
        <v/>
      </c>
      <c r="G2955" s="29"/>
      <c r="H2955" s="29"/>
      <c r="I2955" s="87" t="str">
        <f>IF($C2955="","",VLOOKUP($H2955,培训课程清单!$B$2:$J$1700,2,0))</f>
        <v/>
      </c>
      <c r="J2955" s="87" t="str">
        <f>IF($C2955="","",VLOOKUP($H2955,培训课程清单!$B$2:$J$1700,3,0))</f>
        <v/>
      </c>
      <c r="K2955" s="87" t="str">
        <f>IF($H2955="","",VLOOKUP($H2955,培训课程清单!$B$2:$J$1700,4,0))</f>
        <v/>
      </c>
      <c r="L2955" s="29"/>
      <c r="M2955" s="89" t="str">
        <f>IF($H2955="","",VLOOKUP($H2955,培训课程清单!$B$2:$J$1700,7,0))</f>
        <v/>
      </c>
      <c r="N2955" s="87" t="str">
        <f>IF($H2955="","",VLOOKUP($H2955,培训课程清单!$B$2:$J$1700,8,0))</f>
        <v/>
      </c>
      <c r="O2955" s="29"/>
    </row>
    <row r="2956" spans="1:15">
      <c r="A2956" s="87" t="str">
        <f t="shared" si="46"/>
        <v/>
      </c>
      <c r="B2956" s="87" t="str">
        <f>IF(C2956="","",C2956&amp;COUNTIF($C$2:C2956,C2956))</f>
        <v/>
      </c>
      <c r="C2956" s="88"/>
      <c r="D2956" s="87" t="str">
        <f>IF($C2956="","",VLOOKUP($C2956,人员花名册!$B$2:$F$2001,2,0))</f>
        <v/>
      </c>
      <c r="E2956" s="87" t="str">
        <f>IF($C2956="","",VLOOKUP($C2956,人员花名册!$B$2:$F$2001,4,0))</f>
        <v/>
      </c>
      <c r="F2956" s="89" t="str">
        <f>IF($C2956="","",VLOOKUP($C2956,人员花名册!$B$2:$F$2001,5,0))</f>
        <v/>
      </c>
      <c r="G2956" s="29"/>
      <c r="H2956" s="29"/>
      <c r="I2956" s="87" t="str">
        <f>IF($C2956="","",VLOOKUP($H2956,培训课程清单!$B$2:$J$1700,2,0))</f>
        <v/>
      </c>
      <c r="J2956" s="87" t="str">
        <f>IF($C2956="","",VLOOKUP($H2956,培训课程清单!$B$2:$J$1700,3,0))</f>
        <v/>
      </c>
      <c r="K2956" s="87" t="str">
        <f>IF($H2956="","",VLOOKUP($H2956,培训课程清单!$B$2:$J$1700,4,0))</f>
        <v/>
      </c>
      <c r="L2956" s="29"/>
      <c r="M2956" s="89" t="str">
        <f>IF($H2956="","",VLOOKUP($H2956,培训课程清单!$B$2:$J$1700,7,0))</f>
        <v/>
      </c>
      <c r="N2956" s="87" t="str">
        <f>IF($H2956="","",VLOOKUP($H2956,培训课程清单!$B$2:$J$1700,8,0))</f>
        <v/>
      </c>
      <c r="O2956" s="29"/>
    </row>
    <row r="2957" spans="1:15">
      <c r="A2957" s="87" t="str">
        <f t="shared" si="46"/>
        <v/>
      </c>
      <c r="B2957" s="87" t="str">
        <f>IF(C2957="","",C2957&amp;COUNTIF($C$2:C2957,C2957))</f>
        <v/>
      </c>
      <c r="C2957" s="88"/>
      <c r="D2957" s="87" t="str">
        <f>IF($C2957="","",VLOOKUP($C2957,人员花名册!$B$2:$F$2001,2,0))</f>
        <v/>
      </c>
      <c r="E2957" s="87" t="str">
        <f>IF($C2957="","",VLOOKUP($C2957,人员花名册!$B$2:$F$2001,4,0))</f>
        <v/>
      </c>
      <c r="F2957" s="89" t="str">
        <f>IF($C2957="","",VLOOKUP($C2957,人员花名册!$B$2:$F$2001,5,0))</f>
        <v/>
      </c>
      <c r="G2957" s="29"/>
      <c r="H2957" s="29"/>
      <c r="I2957" s="87" t="str">
        <f>IF($C2957="","",VLOOKUP($H2957,培训课程清单!$B$2:$J$1700,2,0))</f>
        <v/>
      </c>
      <c r="J2957" s="87" t="str">
        <f>IF($C2957="","",VLOOKUP($H2957,培训课程清单!$B$2:$J$1700,3,0))</f>
        <v/>
      </c>
      <c r="K2957" s="87" t="str">
        <f>IF($H2957="","",VLOOKUP($H2957,培训课程清单!$B$2:$J$1700,4,0))</f>
        <v/>
      </c>
      <c r="L2957" s="29"/>
      <c r="M2957" s="89" t="str">
        <f>IF($H2957="","",VLOOKUP($H2957,培训课程清单!$B$2:$J$1700,7,0))</f>
        <v/>
      </c>
      <c r="N2957" s="87" t="str">
        <f>IF($H2957="","",VLOOKUP($H2957,培训课程清单!$B$2:$J$1700,8,0))</f>
        <v/>
      </c>
      <c r="O2957" s="29"/>
    </row>
    <row r="2958" spans="1:15">
      <c r="A2958" s="87" t="str">
        <f t="shared" si="46"/>
        <v/>
      </c>
      <c r="B2958" s="87" t="str">
        <f>IF(C2958="","",C2958&amp;COUNTIF($C$2:C2958,C2958))</f>
        <v/>
      </c>
      <c r="C2958" s="88"/>
      <c r="D2958" s="87" t="str">
        <f>IF($C2958="","",VLOOKUP($C2958,人员花名册!$B$2:$F$2001,2,0))</f>
        <v/>
      </c>
      <c r="E2958" s="87" t="str">
        <f>IF($C2958="","",VLOOKUP($C2958,人员花名册!$B$2:$F$2001,4,0))</f>
        <v/>
      </c>
      <c r="F2958" s="89" t="str">
        <f>IF($C2958="","",VLOOKUP($C2958,人员花名册!$B$2:$F$2001,5,0))</f>
        <v/>
      </c>
      <c r="G2958" s="29"/>
      <c r="H2958" s="29"/>
      <c r="I2958" s="87" t="str">
        <f>IF($C2958="","",VLOOKUP($H2958,培训课程清单!$B$2:$J$1700,2,0))</f>
        <v/>
      </c>
      <c r="J2958" s="87" t="str">
        <f>IF($C2958="","",VLOOKUP($H2958,培训课程清单!$B$2:$J$1700,3,0))</f>
        <v/>
      </c>
      <c r="K2958" s="87" t="str">
        <f>IF($H2958="","",VLOOKUP($H2958,培训课程清单!$B$2:$J$1700,4,0))</f>
        <v/>
      </c>
      <c r="L2958" s="29"/>
      <c r="M2958" s="89" t="str">
        <f>IF($H2958="","",VLOOKUP($H2958,培训课程清单!$B$2:$J$1700,7,0))</f>
        <v/>
      </c>
      <c r="N2958" s="87" t="str">
        <f>IF($H2958="","",VLOOKUP($H2958,培训课程清单!$B$2:$J$1700,8,0))</f>
        <v/>
      </c>
      <c r="O2958" s="29"/>
    </row>
    <row r="2959" spans="1:15">
      <c r="A2959" s="87" t="str">
        <f t="shared" si="46"/>
        <v/>
      </c>
      <c r="B2959" s="87" t="str">
        <f>IF(C2959="","",C2959&amp;COUNTIF($C$2:C2959,C2959))</f>
        <v/>
      </c>
      <c r="C2959" s="88"/>
      <c r="D2959" s="87" t="str">
        <f>IF($C2959="","",VLOOKUP($C2959,人员花名册!$B$2:$F$2001,2,0))</f>
        <v/>
      </c>
      <c r="E2959" s="87" t="str">
        <f>IF($C2959="","",VLOOKUP($C2959,人员花名册!$B$2:$F$2001,4,0))</f>
        <v/>
      </c>
      <c r="F2959" s="89" t="str">
        <f>IF($C2959="","",VLOOKUP($C2959,人员花名册!$B$2:$F$2001,5,0))</f>
        <v/>
      </c>
      <c r="G2959" s="29"/>
      <c r="H2959" s="29"/>
      <c r="I2959" s="87" t="str">
        <f>IF($C2959="","",VLOOKUP($H2959,培训课程清单!$B$2:$J$1700,2,0))</f>
        <v/>
      </c>
      <c r="J2959" s="87" t="str">
        <f>IF($C2959="","",VLOOKUP($H2959,培训课程清单!$B$2:$J$1700,3,0))</f>
        <v/>
      </c>
      <c r="K2959" s="87" t="str">
        <f>IF($H2959="","",VLOOKUP($H2959,培训课程清单!$B$2:$J$1700,4,0))</f>
        <v/>
      </c>
      <c r="L2959" s="29"/>
      <c r="M2959" s="89" t="str">
        <f>IF($H2959="","",VLOOKUP($H2959,培训课程清单!$B$2:$J$1700,7,0))</f>
        <v/>
      </c>
      <c r="N2959" s="87" t="str">
        <f>IF($H2959="","",VLOOKUP($H2959,培训课程清单!$B$2:$J$1700,8,0))</f>
        <v/>
      </c>
      <c r="O2959" s="29"/>
    </row>
    <row r="2960" spans="1:15">
      <c r="A2960" s="87" t="str">
        <f t="shared" si="46"/>
        <v/>
      </c>
      <c r="B2960" s="87" t="str">
        <f>IF(C2960="","",C2960&amp;COUNTIF($C$2:C2960,C2960))</f>
        <v/>
      </c>
      <c r="C2960" s="88"/>
      <c r="D2960" s="87" t="str">
        <f>IF($C2960="","",VLOOKUP($C2960,人员花名册!$B$2:$F$2001,2,0))</f>
        <v/>
      </c>
      <c r="E2960" s="87" t="str">
        <f>IF($C2960="","",VLOOKUP($C2960,人员花名册!$B$2:$F$2001,4,0))</f>
        <v/>
      </c>
      <c r="F2960" s="89" t="str">
        <f>IF($C2960="","",VLOOKUP($C2960,人员花名册!$B$2:$F$2001,5,0))</f>
        <v/>
      </c>
      <c r="G2960" s="29"/>
      <c r="H2960" s="29"/>
      <c r="I2960" s="87" t="str">
        <f>IF($C2960="","",VLOOKUP($H2960,培训课程清单!$B$2:$J$1700,2,0))</f>
        <v/>
      </c>
      <c r="J2960" s="87" t="str">
        <f>IF($C2960="","",VLOOKUP($H2960,培训课程清单!$B$2:$J$1700,3,0))</f>
        <v/>
      </c>
      <c r="K2960" s="87" t="str">
        <f>IF($H2960="","",VLOOKUP($H2960,培训课程清单!$B$2:$J$1700,4,0))</f>
        <v/>
      </c>
      <c r="L2960" s="29"/>
      <c r="M2960" s="89" t="str">
        <f>IF($H2960="","",VLOOKUP($H2960,培训课程清单!$B$2:$J$1700,7,0))</f>
        <v/>
      </c>
      <c r="N2960" s="87" t="str">
        <f>IF($H2960="","",VLOOKUP($H2960,培训课程清单!$B$2:$J$1700,8,0))</f>
        <v/>
      </c>
      <c r="O2960" s="29"/>
    </row>
    <row r="2961" spans="1:15">
      <c r="A2961" s="87" t="str">
        <f t="shared" ref="A2961:A3024" si="47">IF(C2960="","",A2960+1)</f>
        <v/>
      </c>
      <c r="B2961" s="87" t="str">
        <f>IF(C2961="","",C2961&amp;COUNTIF($C$2:C2961,C2961))</f>
        <v/>
      </c>
      <c r="C2961" s="88"/>
      <c r="D2961" s="87" t="str">
        <f>IF($C2961="","",VLOOKUP($C2961,人员花名册!$B$2:$F$2001,2,0))</f>
        <v/>
      </c>
      <c r="E2961" s="87" t="str">
        <f>IF($C2961="","",VLOOKUP($C2961,人员花名册!$B$2:$F$2001,4,0))</f>
        <v/>
      </c>
      <c r="F2961" s="89" t="str">
        <f>IF($C2961="","",VLOOKUP($C2961,人员花名册!$B$2:$F$2001,5,0))</f>
        <v/>
      </c>
      <c r="G2961" s="29"/>
      <c r="H2961" s="29"/>
      <c r="I2961" s="87" t="str">
        <f>IF($C2961="","",VLOOKUP($H2961,培训课程清单!$B$2:$J$1700,2,0))</f>
        <v/>
      </c>
      <c r="J2961" s="87" t="str">
        <f>IF($C2961="","",VLOOKUP($H2961,培训课程清单!$B$2:$J$1700,3,0))</f>
        <v/>
      </c>
      <c r="K2961" s="87" t="str">
        <f>IF($H2961="","",VLOOKUP($H2961,培训课程清单!$B$2:$J$1700,4,0))</f>
        <v/>
      </c>
      <c r="L2961" s="29"/>
      <c r="M2961" s="89" t="str">
        <f>IF($H2961="","",VLOOKUP($H2961,培训课程清单!$B$2:$J$1700,7,0))</f>
        <v/>
      </c>
      <c r="N2961" s="87" t="str">
        <f>IF($H2961="","",VLOOKUP($H2961,培训课程清单!$B$2:$J$1700,8,0))</f>
        <v/>
      </c>
      <c r="O2961" s="29"/>
    </row>
    <row r="2962" spans="1:15">
      <c r="A2962" s="87" t="str">
        <f t="shared" si="47"/>
        <v/>
      </c>
      <c r="B2962" s="87" t="str">
        <f>IF(C2962="","",C2962&amp;COUNTIF($C$2:C2962,C2962))</f>
        <v/>
      </c>
      <c r="C2962" s="88"/>
      <c r="D2962" s="87" t="str">
        <f>IF($C2962="","",VLOOKUP($C2962,人员花名册!$B$2:$F$2001,2,0))</f>
        <v/>
      </c>
      <c r="E2962" s="87" t="str">
        <f>IF($C2962="","",VLOOKUP($C2962,人员花名册!$B$2:$F$2001,4,0))</f>
        <v/>
      </c>
      <c r="F2962" s="89" t="str">
        <f>IF($C2962="","",VLOOKUP($C2962,人员花名册!$B$2:$F$2001,5,0))</f>
        <v/>
      </c>
      <c r="G2962" s="29"/>
      <c r="H2962" s="29"/>
      <c r="I2962" s="87" t="str">
        <f>IF($C2962="","",VLOOKUP($H2962,培训课程清单!$B$2:$J$1700,2,0))</f>
        <v/>
      </c>
      <c r="J2962" s="87" t="str">
        <f>IF($C2962="","",VLOOKUP($H2962,培训课程清单!$B$2:$J$1700,3,0))</f>
        <v/>
      </c>
      <c r="K2962" s="87" t="str">
        <f>IF($H2962="","",VLOOKUP($H2962,培训课程清单!$B$2:$J$1700,4,0))</f>
        <v/>
      </c>
      <c r="L2962" s="29"/>
      <c r="M2962" s="89" t="str">
        <f>IF($H2962="","",VLOOKUP($H2962,培训课程清单!$B$2:$J$1700,7,0))</f>
        <v/>
      </c>
      <c r="N2962" s="87" t="str">
        <f>IF($H2962="","",VLOOKUP($H2962,培训课程清单!$B$2:$J$1700,8,0))</f>
        <v/>
      </c>
      <c r="O2962" s="29"/>
    </row>
    <row r="2963" spans="1:15">
      <c r="A2963" s="87" t="str">
        <f t="shared" si="47"/>
        <v/>
      </c>
      <c r="B2963" s="87" t="str">
        <f>IF(C2963="","",C2963&amp;COUNTIF($C$2:C2963,C2963))</f>
        <v/>
      </c>
      <c r="C2963" s="88"/>
      <c r="D2963" s="87" t="str">
        <f>IF($C2963="","",VLOOKUP($C2963,人员花名册!$B$2:$F$2001,2,0))</f>
        <v/>
      </c>
      <c r="E2963" s="87" t="str">
        <f>IF($C2963="","",VLOOKUP($C2963,人员花名册!$B$2:$F$2001,4,0))</f>
        <v/>
      </c>
      <c r="F2963" s="89" t="str">
        <f>IF($C2963="","",VLOOKUP($C2963,人员花名册!$B$2:$F$2001,5,0))</f>
        <v/>
      </c>
      <c r="G2963" s="29"/>
      <c r="H2963" s="29"/>
      <c r="I2963" s="87" t="str">
        <f>IF($C2963="","",VLOOKUP($H2963,培训课程清单!$B$2:$J$1700,2,0))</f>
        <v/>
      </c>
      <c r="J2963" s="87" t="str">
        <f>IF($C2963="","",VLOOKUP($H2963,培训课程清单!$B$2:$J$1700,3,0))</f>
        <v/>
      </c>
      <c r="K2963" s="87" t="str">
        <f>IF($H2963="","",VLOOKUP($H2963,培训课程清单!$B$2:$J$1700,4,0))</f>
        <v/>
      </c>
      <c r="L2963" s="29"/>
      <c r="M2963" s="89" t="str">
        <f>IF($H2963="","",VLOOKUP($H2963,培训课程清单!$B$2:$J$1700,7,0))</f>
        <v/>
      </c>
      <c r="N2963" s="87" t="str">
        <f>IF($H2963="","",VLOOKUP($H2963,培训课程清单!$B$2:$J$1700,8,0))</f>
        <v/>
      </c>
      <c r="O2963" s="29"/>
    </row>
    <row r="2964" spans="1:15">
      <c r="A2964" s="87" t="str">
        <f t="shared" si="47"/>
        <v/>
      </c>
      <c r="B2964" s="87" t="str">
        <f>IF(C2964="","",C2964&amp;COUNTIF($C$2:C2964,C2964))</f>
        <v/>
      </c>
      <c r="C2964" s="88"/>
      <c r="D2964" s="87" t="str">
        <f>IF($C2964="","",VLOOKUP($C2964,人员花名册!$B$2:$F$2001,2,0))</f>
        <v/>
      </c>
      <c r="E2964" s="87" t="str">
        <f>IF($C2964="","",VLOOKUP($C2964,人员花名册!$B$2:$F$2001,4,0))</f>
        <v/>
      </c>
      <c r="F2964" s="89" t="str">
        <f>IF($C2964="","",VLOOKUP($C2964,人员花名册!$B$2:$F$2001,5,0))</f>
        <v/>
      </c>
      <c r="G2964" s="29"/>
      <c r="H2964" s="29"/>
      <c r="I2964" s="87" t="str">
        <f>IF($C2964="","",VLOOKUP($H2964,培训课程清单!$B$2:$J$1700,2,0))</f>
        <v/>
      </c>
      <c r="J2964" s="87" t="str">
        <f>IF($C2964="","",VLOOKUP($H2964,培训课程清单!$B$2:$J$1700,3,0))</f>
        <v/>
      </c>
      <c r="K2964" s="87" t="str">
        <f>IF($H2964="","",VLOOKUP($H2964,培训课程清单!$B$2:$J$1700,4,0))</f>
        <v/>
      </c>
      <c r="L2964" s="29"/>
      <c r="M2964" s="89" t="str">
        <f>IF($H2964="","",VLOOKUP($H2964,培训课程清单!$B$2:$J$1700,7,0))</f>
        <v/>
      </c>
      <c r="N2964" s="87" t="str">
        <f>IF($H2964="","",VLOOKUP($H2964,培训课程清单!$B$2:$J$1700,8,0))</f>
        <v/>
      </c>
      <c r="O2964" s="29"/>
    </row>
    <row r="2965" spans="1:15">
      <c r="A2965" s="87" t="str">
        <f t="shared" si="47"/>
        <v/>
      </c>
      <c r="B2965" s="87" t="str">
        <f>IF(C2965="","",C2965&amp;COUNTIF($C$2:C2965,C2965))</f>
        <v/>
      </c>
      <c r="C2965" s="88"/>
      <c r="D2965" s="87" t="str">
        <f>IF($C2965="","",VLOOKUP($C2965,人员花名册!$B$2:$F$2001,2,0))</f>
        <v/>
      </c>
      <c r="E2965" s="87" t="str">
        <f>IF($C2965="","",VLOOKUP($C2965,人员花名册!$B$2:$F$2001,4,0))</f>
        <v/>
      </c>
      <c r="F2965" s="89" t="str">
        <f>IF($C2965="","",VLOOKUP($C2965,人员花名册!$B$2:$F$2001,5,0))</f>
        <v/>
      </c>
      <c r="G2965" s="29"/>
      <c r="H2965" s="29"/>
      <c r="I2965" s="87" t="str">
        <f>IF($C2965="","",VLOOKUP($H2965,培训课程清单!$B$2:$J$1700,2,0))</f>
        <v/>
      </c>
      <c r="J2965" s="87" t="str">
        <f>IF($C2965="","",VLOOKUP($H2965,培训课程清单!$B$2:$J$1700,3,0))</f>
        <v/>
      </c>
      <c r="K2965" s="87" t="str">
        <f>IF($H2965="","",VLOOKUP($H2965,培训课程清单!$B$2:$J$1700,4,0))</f>
        <v/>
      </c>
      <c r="L2965" s="29"/>
      <c r="M2965" s="89" t="str">
        <f>IF($H2965="","",VLOOKUP($H2965,培训课程清单!$B$2:$J$1700,7,0))</f>
        <v/>
      </c>
      <c r="N2965" s="87" t="str">
        <f>IF($H2965="","",VLOOKUP($H2965,培训课程清单!$B$2:$J$1700,8,0))</f>
        <v/>
      </c>
      <c r="O2965" s="29"/>
    </row>
    <row r="2966" spans="1:15">
      <c r="A2966" s="87" t="str">
        <f t="shared" si="47"/>
        <v/>
      </c>
      <c r="B2966" s="87" t="str">
        <f>IF(C2966="","",C2966&amp;COUNTIF($C$2:C2966,C2966))</f>
        <v/>
      </c>
      <c r="C2966" s="88"/>
      <c r="D2966" s="87" t="str">
        <f>IF($C2966="","",VLOOKUP($C2966,人员花名册!$B$2:$F$2001,2,0))</f>
        <v/>
      </c>
      <c r="E2966" s="87" t="str">
        <f>IF($C2966="","",VLOOKUP($C2966,人员花名册!$B$2:$F$2001,4,0))</f>
        <v/>
      </c>
      <c r="F2966" s="89" t="str">
        <f>IF($C2966="","",VLOOKUP($C2966,人员花名册!$B$2:$F$2001,5,0))</f>
        <v/>
      </c>
      <c r="G2966" s="29"/>
      <c r="H2966" s="29"/>
      <c r="I2966" s="87" t="str">
        <f>IF($C2966="","",VLOOKUP($H2966,培训课程清单!$B$2:$J$1700,2,0))</f>
        <v/>
      </c>
      <c r="J2966" s="87" t="str">
        <f>IF($C2966="","",VLOOKUP($H2966,培训课程清单!$B$2:$J$1700,3,0))</f>
        <v/>
      </c>
      <c r="K2966" s="87" t="str">
        <f>IF($H2966="","",VLOOKUP($H2966,培训课程清单!$B$2:$J$1700,4,0))</f>
        <v/>
      </c>
      <c r="L2966" s="29"/>
      <c r="M2966" s="89" t="str">
        <f>IF($H2966="","",VLOOKUP($H2966,培训课程清单!$B$2:$J$1700,7,0))</f>
        <v/>
      </c>
      <c r="N2966" s="87" t="str">
        <f>IF($H2966="","",VLOOKUP($H2966,培训课程清单!$B$2:$J$1700,8,0))</f>
        <v/>
      </c>
      <c r="O2966" s="29"/>
    </row>
    <row r="2967" spans="1:15">
      <c r="A2967" s="87" t="str">
        <f t="shared" si="47"/>
        <v/>
      </c>
      <c r="B2967" s="87" t="str">
        <f>IF(C2967="","",C2967&amp;COUNTIF($C$2:C2967,C2967))</f>
        <v/>
      </c>
      <c r="C2967" s="88"/>
      <c r="D2967" s="87" t="str">
        <f>IF($C2967="","",VLOOKUP($C2967,人员花名册!$B$2:$F$2001,2,0))</f>
        <v/>
      </c>
      <c r="E2967" s="87" t="str">
        <f>IF($C2967="","",VLOOKUP($C2967,人员花名册!$B$2:$F$2001,4,0))</f>
        <v/>
      </c>
      <c r="F2967" s="89" t="str">
        <f>IF($C2967="","",VLOOKUP($C2967,人员花名册!$B$2:$F$2001,5,0))</f>
        <v/>
      </c>
      <c r="G2967" s="29"/>
      <c r="H2967" s="29"/>
      <c r="I2967" s="87" t="str">
        <f>IF($C2967="","",VLOOKUP($H2967,培训课程清单!$B$2:$J$1700,2,0))</f>
        <v/>
      </c>
      <c r="J2967" s="87" t="str">
        <f>IF($C2967="","",VLOOKUP($H2967,培训课程清单!$B$2:$J$1700,3,0))</f>
        <v/>
      </c>
      <c r="K2967" s="87" t="str">
        <f>IF($H2967="","",VLOOKUP($H2967,培训课程清单!$B$2:$J$1700,4,0))</f>
        <v/>
      </c>
      <c r="L2967" s="29"/>
      <c r="M2967" s="89" t="str">
        <f>IF($H2967="","",VLOOKUP($H2967,培训课程清单!$B$2:$J$1700,7,0))</f>
        <v/>
      </c>
      <c r="N2967" s="87" t="str">
        <f>IF($H2967="","",VLOOKUP($H2967,培训课程清单!$B$2:$J$1700,8,0))</f>
        <v/>
      </c>
      <c r="O2967" s="29"/>
    </row>
    <row r="2968" spans="1:15">
      <c r="A2968" s="87" t="str">
        <f t="shared" si="47"/>
        <v/>
      </c>
      <c r="B2968" s="87" t="str">
        <f>IF(C2968="","",C2968&amp;COUNTIF($C$2:C2968,C2968))</f>
        <v/>
      </c>
      <c r="C2968" s="88"/>
      <c r="D2968" s="87" t="str">
        <f>IF($C2968="","",VLOOKUP($C2968,人员花名册!$B$2:$F$2001,2,0))</f>
        <v/>
      </c>
      <c r="E2968" s="87" t="str">
        <f>IF($C2968="","",VLOOKUP($C2968,人员花名册!$B$2:$F$2001,4,0))</f>
        <v/>
      </c>
      <c r="F2968" s="89" t="str">
        <f>IF($C2968="","",VLOOKUP($C2968,人员花名册!$B$2:$F$2001,5,0))</f>
        <v/>
      </c>
      <c r="G2968" s="29"/>
      <c r="H2968" s="29"/>
      <c r="I2968" s="87" t="str">
        <f>IF($C2968="","",VLOOKUP($H2968,培训课程清单!$B$2:$J$1700,2,0))</f>
        <v/>
      </c>
      <c r="J2968" s="87" t="str">
        <f>IF($C2968="","",VLOOKUP($H2968,培训课程清单!$B$2:$J$1700,3,0))</f>
        <v/>
      </c>
      <c r="K2968" s="87" t="str">
        <f>IF($H2968="","",VLOOKUP($H2968,培训课程清单!$B$2:$J$1700,4,0))</f>
        <v/>
      </c>
      <c r="L2968" s="29"/>
      <c r="M2968" s="89" t="str">
        <f>IF($H2968="","",VLOOKUP($H2968,培训课程清单!$B$2:$J$1700,7,0))</f>
        <v/>
      </c>
      <c r="N2968" s="87" t="str">
        <f>IF($H2968="","",VLOOKUP($H2968,培训课程清单!$B$2:$J$1700,8,0))</f>
        <v/>
      </c>
      <c r="O2968" s="29"/>
    </row>
    <row r="2969" spans="1:15">
      <c r="A2969" s="87" t="str">
        <f t="shared" si="47"/>
        <v/>
      </c>
      <c r="B2969" s="87" t="str">
        <f>IF(C2969="","",C2969&amp;COUNTIF($C$2:C2969,C2969))</f>
        <v/>
      </c>
      <c r="C2969" s="88"/>
      <c r="D2969" s="87" t="str">
        <f>IF($C2969="","",VLOOKUP($C2969,人员花名册!$B$2:$F$2001,2,0))</f>
        <v/>
      </c>
      <c r="E2969" s="87" t="str">
        <f>IF($C2969="","",VLOOKUP($C2969,人员花名册!$B$2:$F$2001,4,0))</f>
        <v/>
      </c>
      <c r="F2969" s="89" t="str">
        <f>IF($C2969="","",VLOOKUP($C2969,人员花名册!$B$2:$F$2001,5,0))</f>
        <v/>
      </c>
      <c r="G2969" s="29"/>
      <c r="H2969" s="29"/>
      <c r="I2969" s="87" t="str">
        <f>IF($C2969="","",VLOOKUP($H2969,培训课程清单!$B$2:$J$1700,2,0))</f>
        <v/>
      </c>
      <c r="J2969" s="87" t="str">
        <f>IF($C2969="","",VLOOKUP($H2969,培训课程清单!$B$2:$J$1700,3,0))</f>
        <v/>
      </c>
      <c r="K2969" s="87" t="str">
        <f>IF($H2969="","",VLOOKUP($H2969,培训课程清单!$B$2:$J$1700,4,0))</f>
        <v/>
      </c>
      <c r="L2969" s="29"/>
      <c r="M2969" s="89" t="str">
        <f>IF($H2969="","",VLOOKUP($H2969,培训课程清单!$B$2:$J$1700,7,0))</f>
        <v/>
      </c>
      <c r="N2969" s="87" t="str">
        <f>IF($H2969="","",VLOOKUP($H2969,培训课程清单!$B$2:$J$1700,8,0))</f>
        <v/>
      </c>
      <c r="O2969" s="29"/>
    </row>
    <row r="2970" spans="1:15">
      <c r="A2970" s="87" t="str">
        <f t="shared" si="47"/>
        <v/>
      </c>
      <c r="B2970" s="87" t="str">
        <f>IF(C2970="","",C2970&amp;COUNTIF($C$2:C2970,C2970))</f>
        <v/>
      </c>
      <c r="C2970" s="88"/>
      <c r="D2970" s="87" t="str">
        <f>IF($C2970="","",VLOOKUP($C2970,人员花名册!$B$2:$F$2001,2,0))</f>
        <v/>
      </c>
      <c r="E2970" s="87" t="str">
        <f>IF($C2970="","",VLOOKUP($C2970,人员花名册!$B$2:$F$2001,4,0))</f>
        <v/>
      </c>
      <c r="F2970" s="89" t="str">
        <f>IF($C2970="","",VLOOKUP($C2970,人员花名册!$B$2:$F$2001,5,0))</f>
        <v/>
      </c>
      <c r="G2970" s="29"/>
      <c r="H2970" s="29"/>
      <c r="I2970" s="87" t="str">
        <f>IF($C2970="","",VLOOKUP($H2970,培训课程清单!$B$2:$J$1700,2,0))</f>
        <v/>
      </c>
      <c r="J2970" s="87" t="str">
        <f>IF($C2970="","",VLOOKUP($H2970,培训课程清单!$B$2:$J$1700,3,0))</f>
        <v/>
      </c>
      <c r="K2970" s="87" t="str">
        <f>IF($H2970="","",VLOOKUP($H2970,培训课程清单!$B$2:$J$1700,4,0))</f>
        <v/>
      </c>
      <c r="L2970" s="29"/>
      <c r="M2970" s="89" t="str">
        <f>IF($H2970="","",VLOOKUP($H2970,培训课程清单!$B$2:$J$1700,7,0))</f>
        <v/>
      </c>
      <c r="N2970" s="87" t="str">
        <f>IF($H2970="","",VLOOKUP($H2970,培训课程清单!$B$2:$J$1700,8,0))</f>
        <v/>
      </c>
      <c r="O2970" s="29"/>
    </row>
    <row r="2971" spans="1:15">
      <c r="A2971" s="87" t="str">
        <f t="shared" si="47"/>
        <v/>
      </c>
      <c r="B2971" s="87" t="str">
        <f>IF(C2971="","",C2971&amp;COUNTIF($C$2:C2971,C2971))</f>
        <v/>
      </c>
      <c r="C2971" s="88"/>
      <c r="D2971" s="87" t="str">
        <f>IF($C2971="","",VLOOKUP($C2971,人员花名册!$B$2:$F$2001,2,0))</f>
        <v/>
      </c>
      <c r="E2971" s="87" t="str">
        <f>IF($C2971="","",VLOOKUP($C2971,人员花名册!$B$2:$F$2001,4,0))</f>
        <v/>
      </c>
      <c r="F2971" s="89" t="str">
        <f>IF($C2971="","",VLOOKUP($C2971,人员花名册!$B$2:$F$2001,5,0))</f>
        <v/>
      </c>
      <c r="G2971" s="29"/>
      <c r="H2971" s="29"/>
      <c r="I2971" s="87" t="str">
        <f>IF($C2971="","",VLOOKUP($H2971,培训课程清单!$B$2:$J$1700,2,0))</f>
        <v/>
      </c>
      <c r="J2971" s="87" t="str">
        <f>IF($C2971="","",VLOOKUP($H2971,培训课程清单!$B$2:$J$1700,3,0))</f>
        <v/>
      </c>
      <c r="K2971" s="87" t="str">
        <f>IF($H2971="","",VLOOKUP($H2971,培训课程清单!$B$2:$J$1700,4,0))</f>
        <v/>
      </c>
      <c r="L2971" s="29"/>
      <c r="M2971" s="89" t="str">
        <f>IF($H2971="","",VLOOKUP($H2971,培训课程清单!$B$2:$J$1700,7,0))</f>
        <v/>
      </c>
      <c r="N2971" s="87" t="str">
        <f>IF($H2971="","",VLOOKUP($H2971,培训课程清单!$B$2:$J$1700,8,0))</f>
        <v/>
      </c>
      <c r="O2971" s="29"/>
    </row>
    <row r="2972" spans="1:15">
      <c r="A2972" s="87" t="str">
        <f t="shared" si="47"/>
        <v/>
      </c>
      <c r="B2972" s="87" t="str">
        <f>IF(C2972="","",C2972&amp;COUNTIF($C$2:C2972,C2972))</f>
        <v/>
      </c>
      <c r="C2972" s="88"/>
      <c r="D2972" s="87" t="str">
        <f>IF($C2972="","",VLOOKUP($C2972,人员花名册!$B$2:$F$2001,2,0))</f>
        <v/>
      </c>
      <c r="E2972" s="87" t="str">
        <f>IF($C2972="","",VLOOKUP($C2972,人员花名册!$B$2:$F$2001,4,0))</f>
        <v/>
      </c>
      <c r="F2972" s="89" t="str">
        <f>IF($C2972="","",VLOOKUP($C2972,人员花名册!$B$2:$F$2001,5,0))</f>
        <v/>
      </c>
      <c r="G2972" s="29"/>
      <c r="H2972" s="29"/>
      <c r="I2972" s="87" t="str">
        <f>IF($C2972="","",VLOOKUP($H2972,培训课程清单!$B$2:$J$1700,2,0))</f>
        <v/>
      </c>
      <c r="J2972" s="87" t="str">
        <f>IF($C2972="","",VLOOKUP($H2972,培训课程清单!$B$2:$J$1700,3,0))</f>
        <v/>
      </c>
      <c r="K2972" s="87" t="str">
        <f>IF($H2972="","",VLOOKUP($H2972,培训课程清单!$B$2:$J$1700,4,0))</f>
        <v/>
      </c>
      <c r="L2972" s="29"/>
      <c r="M2972" s="89" t="str">
        <f>IF($H2972="","",VLOOKUP($H2972,培训课程清单!$B$2:$J$1700,7,0))</f>
        <v/>
      </c>
      <c r="N2972" s="87" t="str">
        <f>IF($H2972="","",VLOOKUP($H2972,培训课程清单!$B$2:$J$1700,8,0))</f>
        <v/>
      </c>
      <c r="O2972" s="29"/>
    </row>
    <row r="2973" spans="1:15">
      <c r="A2973" s="87" t="str">
        <f t="shared" si="47"/>
        <v/>
      </c>
      <c r="B2973" s="87" t="str">
        <f>IF(C2973="","",C2973&amp;COUNTIF($C$2:C2973,C2973))</f>
        <v/>
      </c>
      <c r="C2973" s="88"/>
      <c r="D2973" s="87" t="str">
        <f>IF($C2973="","",VLOOKUP($C2973,人员花名册!$B$2:$F$2001,2,0))</f>
        <v/>
      </c>
      <c r="E2973" s="87" t="str">
        <f>IF($C2973="","",VLOOKUP($C2973,人员花名册!$B$2:$F$2001,4,0))</f>
        <v/>
      </c>
      <c r="F2973" s="89" t="str">
        <f>IF($C2973="","",VLOOKUP($C2973,人员花名册!$B$2:$F$2001,5,0))</f>
        <v/>
      </c>
      <c r="G2973" s="29"/>
      <c r="H2973" s="29"/>
      <c r="I2973" s="87" t="str">
        <f>IF($C2973="","",VLOOKUP($H2973,培训课程清单!$B$2:$J$1700,2,0))</f>
        <v/>
      </c>
      <c r="J2973" s="87" t="str">
        <f>IF($C2973="","",VLOOKUP($H2973,培训课程清单!$B$2:$J$1700,3,0))</f>
        <v/>
      </c>
      <c r="K2973" s="87" t="str">
        <f>IF($H2973="","",VLOOKUP($H2973,培训课程清单!$B$2:$J$1700,4,0))</f>
        <v/>
      </c>
      <c r="L2973" s="29"/>
      <c r="M2973" s="89" t="str">
        <f>IF($H2973="","",VLOOKUP($H2973,培训课程清单!$B$2:$J$1700,7,0))</f>
        <v/>
      </c>
      <c r="N2973" s="87" t="str">
        <f>IF($H2973="","",VLOOKUP($H2973,培训课程清单!$B$2:$J$1700,8,0))</f>
        <v/>
      </c>
      <c r="O2973" s="29"/>
    </row>
    <row r="2974" spans="1:15">
      <c r="A2974" s="87" t="str">
        <f t="shared" si="47"/>
        <v/>
      </c>
      <c r="B2974" s="87" t="str">
        <f>IF(C2974="","",C2974&amp;COUNTIF($C$2:C2974,C2974))</f>
        <v/>
      </c>
      <c r="C2974" s="88"/>
      <c r="D2974" s="87" t="str">
        <f>IF($C2974="","",VLOOKUP($C2974,人员花名册!$B$2:$F$2001,2,0))</f>
        <v/>
      </c>
      <c r="E2974" s="87" t="str">
        <f>IF($C2974="","",VLOOKUP($C2974,人员花名册!$B$2:$F$2001,4,0))</f>
        <v/>
      </c>
      <c r="F2974" s="89" t="str">
        <f>IF($C2974="","",VLOOKUP($C2974,人员花名册!$B$2:$F$2001,5,0))</f>
        <v/>
      </c>
      <c r="G2974" s="29"/>
      <c r="H2974" s="29"/>
      <c r="I2974" s="87" t="str">
        <f>IF($C2974="","",VLOOKUP($H2974,培训课程清单!$B$2:$J$1700,2,0))</f>
        <v/>
      </c>
      <c r="J2974" s="87" t="str">
        <f>IF($C2974="","",VLOOKUP($H2974,培训课程清单!$B$2:$J$1700,3,0))</f>
        <v/>
      </c>
      <c r="K2974" s="87" t="str">
        <f>IF($H2974="","",VLOOKUP($H2974,培训课程清单!$B$2:$J$1700,4,0))</f>
        <v/>
      </c>
      <c r="L2974" s="29"/>
      <c r="M2974" s="89" t="str">
        <f>IF($H2974="","",VLOOKUP($H2974,培训课程清单!$B$2:$J$1700,7,0))</f>
        <v/>
      </c>
      <c r="N2974" s="87" t="str">
        <f>IF($H2974="","",VLOOKUP($H2974,培训课程清单!$B$2:$J$1700,8,0))</f>
        <v/>
      </c>
      <c r="O2974" s="29"/>
    </row>
    <row r="2975" spans="1:15">
      <c r="A2975" s="87" t="str">
        <f t="shared" si="47"/>
        <v/>
      </c>
      <c r="B2975" s="87" t="str">
        <f>IF(C2975="","",C2975&amp;COUNTIF($C$2:C2975,C2975))</f>
        <v/>
      </c>
      <c r="C2975" s="88"/>
      <c r="D2975" s="87" t="str">
        <f>IF($C2975="","",VLOOKUP($C2975,人员花名册!$B$2:$F$2001,2,0))</f>
        <v/>
      </c>
      <c r="E2975" s="87" t="str">
        <f>IF($C2975="","",VLOOKUP($C2975,人员花名册!$B$2:$F$2001,4,0))</f>
        <v/>
      </c>
      <c r="F2975" s="89" t="str">
        <f>IF($C2975="","",VLOOKUP($C2975,人员花名册!$B$2:$F$2001,5,0))</f>
        <v/>
      </c>
      <c r="G2975" s="29"/>
      <c r="H2975" s="29"/>
      <c r="I2975" s="87" t="str">
        <f>IF($C2975="","",VLOOKUP($H2975,培训课程清单!$B$2:$J$1700,2,0))</f>
        <v/>
      </c>
      <c r="J2975" s="87" t="str">
        <f>IF($C2975="","",VLOOKUP($H2975,培训课程清单!$B$2:$J$1700,3,0))</f>
        <v/>
      </c>
      <c r="K2975" s="87" t="str">
        <f>IF($H2975="","",VLOOKUP($H2975,培训课程清单!$B$2:$J$1700,4,0))</f>
        <v/>
      </c>
      <c r="L2975" s="29"/>
      <c r="M2975" s="89" t="str">
        <f>IF($H2975="","",VLOOKUP($H2975,培训课程清单!$B$2:$J$1700,7,0))</f>
        <v/>
      </c>
      <c r="N2975" s="87" t="str">
        <f>IF($H2975="","",VLOOKUP($H2975,培训课程清单!$B$2:$J$1700,8,0))</f>
        <v/>
      </c>
      <c r="O2975" s="29"/>
    </row>
    <row r="2976" spans="1:15">
      <c r="A2976" s="87" t="str">
        <f t="shared" si="47"/>
        <v/>
      </c>
      <c r="B2976" s="87" t="str">
        <f>IF(C2976="","",C2976&amp;COUNTIF($C$2:C2976,C2976))</f>
        <v/>
      </c>
      <c r="C2976" s="88"/>
      <c r="D2976" s="87" t="str">
        <f>IF($C2976="","",VLOOKUP($C2976,人员花名册!$B$2:$F$2001,2,0))</f>
        <v/>
      </c>
      <c r="E2976" s="87" t="str">
        <f>IF($C2976="","",VLOOKUP($C2976,人员花名册!$B$2:$F$2001,4,0))</f>
        <v/>
      </c>
      <c r="F2976" s="89" t="str">
        <f>IF($C2976="","",VLOOKUP($C2976,人员花名册!$B$2:$F$2001,5,0))</f>
        <v/>
      </c>
      <c r="G2976" s="29"/>
      <c r="H2976" s="29"/>
      <c r="I2976" s="87" t="str">
        <f>IF($C2976="","",VLOOKUP($H2976,培训课程清单!$B$2:$J$1700,2,0))</f>
        <v/>
      </c>
      <c r="J2976" s="87" t="str">
        <f>IF($C2976="","",VLOOKUP($H2976,培训课程清单!$B$2:$J$1700,3,0))</f>
        <v/>
      </c>
      <c r="K2976" s="87" t="str">
        <f>IF($H2976="","",VLOOKUP($H2976,培训课程清单!$B$2:$J$1700,4,0))</f>
        <v/>
      </c>
      <c r="L2976" s="29"/>
      <c r="M2976" s="89" t="str">
        <f>IF($H2976="","",VLOOKUP($H2976,培训课程清单!$B$2:$J$1700,7,0))</f>
        <v/>
      </c>
      <c r="N2976" s="87" t="str">
        <f>IF($H2976="","",VLOOKUP($H2976,培训课程清单!$B$2:$J$1700,8,0))</f>
        <v/>
      </c>
      <c r="O2976" s="29"/>
    </row>
    <row r="2977" spans="1:15">
      <c r="A2977" s="87" t="str">
        <f t="shared" si="47"/>
        <v/>
      </c>
      <c r="B2977" s="87" t="str">
        <f>IF(C2977="","",C2977&amp;COUNTIF($C$2:C2977,C2977))</f>
        <v/>
      </c>
      <c r="C2977" s="88"/>
      <c r="D2977" s="87" t="str">
        <f>IF($C2977="","",VLOOKUP($C2977,人员花名册!$B$2:$F$2001,2,0))</f>
        <v/>
      </c>
      <c r="E2977" s="87" t="str">
        <f>IF($C2977="","",VLOOKUP($C2977,人员花名册!$B$2:$F$2001,4,0))</f>
        <v/>
      </c>
      <c r="F2977" s="89" t="str">
        <f>IF($C2977="","",VLOOKUP($C2977,人员花名册!$B$2:$F$2001,5,0))</f>
        <v/>
      </c>
      <c r="G2977" s="29"/>
      <c r="H2977" s="29"/>
      <c r="I2977" s="87" t="str">
        <f>IF($C2977="","",VLOOKUP($H2977,培训课程清单!$B$2:$J$1700,2,0))</f>
        <v/>
      </c>
      <c r="J2977" s="87" t="str">
        <f>IF($C2977="","",VLOOKUP($H2977,培训课程清单!$B$2:$J$1700,3,0))</f>
        <v/>
      </c>
      <c r="K2977" s="87" t="str">
        <f>IF($H2977="","",VLOOKUP($H2977,培训课程清单!$B$2:$J$1700,4,0))</f>
        <v/>
      </c>
      <c r="L2977" s="29"/>
      <c r="M2977" s="89" t="str">
        <f>IF($H2977="","",VLOOKUP($H2977,培训课程清单!$B$2:$J$1700,7,0))</f>
        <v/>
      </c>
      <c r="N2977" s="87" t="str">
        <f>IF($H2977="","",VLOOKUP($H2977,培训课程清单!$B$2:$J$1700,8,0))</f>
        <v/>
      </c>
      <c r="O2977" s="29"/>
    </row>
    <row r="2978" spans="1:15">
      <c r="A2978" s="87" t="str">
        <f t="shared" si="47"/>
        <v/>
      </c>
      <c r="B2978" s="87" t="str">
        <f>IF(C2978="","",C2978&amp;COUNTIF($C$2:C2978,C2978))</f>
        <v/>
      </c>
      <c r="C2978" s="88"/>
      <c r="D2978" s="87" t="str">
        <f>IF($C2978="","",VLOOKUP($C2978,人员花名册!$B$2:$F$2001,2,0))</f>
        <v/>
      </c>
      <c r="E2978" s="87" t="str">
        <f>IF($C2978="","",VLOOKUP($C2978,人员花名册!$B$2:$F$2001,4,0))</f>
        <v/>
      </c>
      <c r="F2978" s="89" t="str">
        <f>IF($C2978="","",VLOOKUP($C2978,人员花名册!$B$2:$F$2001,5,0))</f>
        <v/>
      </c>
      <c r="G2978" s="29"/>
      <c r="H2978" s="29"/>
      <c r="I2978" s="87" t="str">
        <f>IF($C2978="","",VLOOKUP($H2978,培训课程清单!$B$2:$J$1700,2,0))</f>
        <v/>
      </c>
      <c r="J2978" s="87" t="str">
        <f>IF($C2978="","",VLOOKUP($H2978,培训课程清单!$B$2:$J$1700,3,0))</f>
        <v/>
      </c>
      <c r="K2978" s="87" t="str">
        <f>IF($H2978="","",VLOOKUP($H2978,培训课程清单!$B$2:$J$1700,4,0))</f>
        <v/>
      </c>
      <c r="L2978" s="29"/>
      <c r="M2978" s="89" t="str">
        <f>IF($H2978="","",VLOOKUP($H2978,培训课程清单!$B$2:$J$1700,7,0))</f>
        <v/>
      </c>
      <c r="N2978" s="87" t="str">
        <f>IF($H2978="","",VLOOKUP($H2978,培训课程清单!$B$2:$J$1700,8,0))</f>
        <v/>
      </c>
      <c r="O2978" s="29"/>
    </row>
    <row r="2979" spans="1:15">
      <c r="A2979" s="87" t="str">
        <f t="shared" si="47"/>
        <v/>
      </c>
      <c r="B2979" s="87" t="str">
        <f>IF(C2979="","",C2979&amp;COUNTIF($C$2:C2979,C2979))</f>
        <v/>
      </c>
      <c r="C2979" s="88"/>
      <c r="D2979" s="87" t="str">
        <f>IF($C2979="","",VLOOKUP($C2979,人员花名册!$B$2:$F$2001,2,0))</f>
        <v/>
      </c>
      <c r="E2979" s="87" t="str">
        <f>IF($C2979="","",VLOOKUP($C2979,人员花名册!$B$2:$F$2001,4,0))</f>
        <v/>
      </c>
      <c r="F2979" s="89" t="str">
        <f>IF($C2979="","",VLOOKUP($C2979,人员花名册!$B$2:$F$2001,5,0))</f>
        <v/>
      </c>
      <c r="G2979" s="29"/>
      <c r="H2979" s="29"/>
      <c r="I2979" s="87" t="str">
        <f>IF($C2979="","",VLOOKUP($H2979,培训课程清单!$B$2:$J$1700,2,0))</f>
        <v/>
      </c>
      <c r="J2979" s="87" t="str">
        <f>IF($C2979="","",VLOOKUP($H2979,培训课程清单!$B$2:$J$1700,3,0))</f>
        <v/>
      </c>
      <c r="K2979" s="87" t="str">
        <f>IF($H2979="","",VLOOKUP($H2979,培训课程清单!$B$2:$J$1700,4,0))</f>
        <v/>
      </c>
      <c r="L2979" s="29"/>
      <c r="M2979" s="89" t="str">
        <f>IF($H2979="","",VLOOKUP($H2979,培训课程清单!$B$2:$J$1700,7,0))</f>
        <v/>
      </c>
      <c r="N2979" s="87" t="str">
        <f>IF($H2979="","",VLOOKUP($H2979,培训课程清单!$B$2:$J$1700,8,0))</f>
        <v/>
      </c>
      <c r="O2979" s="29"/>
    </row>
    <row r="2980" spans="1:15">
      <c r="A2980" s="87" t="str">
        <f t="shared" si="47"/>
        <v/>
      </c>
      <c r="B2980" s="87" t="str">
        <f>IF(C2980="","",C2980&amp;COUNTIF($C$2:C2980,C2980))</f>
        <v/>
      </c>
      <c r="C2980" s="88"/>
      <c r="D2980" s="87" t="str">
        <f>IF($C2980="","",VLOOKUP($C2980,人员花名册!$B$2:$F$2001,2,0))</f>
        <v/>
      </c>
      <c r="E2980" s="87" t="str">
        <f>IF($C2980="","",VLOOKUP($C2980,人员花名册!$B$2:$F$2001,4,0))</f>
        <v/>
      </c>
      <c r="F2980" s="89" t="str">
        <f>IF($C2980="","",VLOOKUP($C2980,人员花名册!$B$2:$F$2001,5,0))</f>
        <v/>
      </c>
      <c r="G2980" s="29"/>
      <c r="H2980" s="29"/>
      <c r="I2980" s="87" t="str">
        <f>IF($C2980="","",VLOOKUP($H2980,培训课程清单!$B$2:$J$1700,2,0))</f>
        <v/>
      </c>
      <c r="J2980" s="87" t="str">
        <f>IF($C2980="","",VLOOKUP($H2980,培训课程清单!$B$2:$J$1700,3,0))</f>
        <v/>
      </c>
      <c r="K2980" s="87" t="str">
        <f>IF($H2980="","",VLOOKUP($H2980,培训课程清单!$B$2:$J$1700,4,0))</f>
        <v/>
      </c>
      <c r="L2980" s="29"/>
      <c r="M2980" s="89" t="str">
        <f>IF($H2980="","",VLOOKUP($H2980,培训课程清单!$B$2:$J$1700,7,0))</f>
        <v/>
      </c>
      <c r="N2980" s="87" t="str">
        <f>IF($H2980="","",VLOOKUP($H2980,培训课程清单!$B$2:$J$1700,8,0))</f>
        <v/>
      </c>
      <c r="O2980" s="29"/>
    </row>
    <row r="2981" spans="1:15">
      <c r="A2981" s="87" t="str">
        <f t="shared" si="47"/>
        <v/>
      </c>
      <c r="B2981" s="87" t="str">
        <f>IF(C2981="","",C2981&amp;COUNTIF($C$2:C2981,C2981))</f>
        <v/>
      </c>
      <c r="C2981" s="88"/>
      <c r="D2981" s="87" t="str">
        <f>IF($C2981="","",VLOOKUP($C2981,人员花名册!$B$2:$F$2001,2,0))</f>
        <v/>
      </c>
      <c r="E2981" s="87" t="str">
        <f>IF($C2981="","",VLOOKUP($C2981,人员花名册!$B$2:$F$2001,4,0))</f>
        <v/>
      </c>
      <c r="F2981" s="89" t="str">
        <f>IF($C2981="","",VLOOKUP($C2981,人员花名册!$B$2:$F$2001,5,0))</f>
        <v/>
      </c>
      <c r="G2981" s="29"/>
      <c r="H2981" s="29"/>
      <c r="I2981" s="87" t="str">
        <f>IF($C2981="","",VLOOKUP($H2981,培训课程清单!$B$2:$J$1700,2,0))</f>
        <v/>
      </c>
      <c r="J2981" s="87" t="str">
        <f>IF($C2981="","",VLOOKUP($H2981,培训课程清单!$B$2:$J$1700,3,0))</f>
        <v/>
      </c>
      <c r="K2981" s="87" t="str">
        <f>IF($H2981="","",VLOOKUP($H2981,培训课程清单!$B$2:$J$1700,4,0))</f>
        <v/>
      </c>
      <c r="L2981" s="29"/>
      <c r="M2981" s="89" t="str">
        <f>IF($H2981="","",VLOOKUP($H2981,培训课程清单!$B$2:$J$1700,7,0))</f>
        <v/>
      </c>
      <c r="N2981" s="87" t="str">
        <f>IF($H2981="","",VLOOKUP($H2981,培训课程清单!$B$2:$J$1700,8,0))</f>
        <v/>
      </c>
      <c r="O2981" s="29"/>
    </row>
    <row r="2982" spans="1:15">
      <c r="A2982" s="87" t="str">
        <f t="shared" si="47"/>
        <v/>
      </c>
      <c r="B2982" s="87" t="str">
        <f>IF(C2982="","",C2982&amp;COUNTIF($C$2:C2982,C2982))</f>
        <v/>
      </c>
      <c r="C2982" s="88"/>
      <c r="D2982" s="87" t="str">
        <f>IF($C2982="","",VLOOKUP($C2982,人员花名册!$B$2:$F$2001,2,0))</f>
        <v/>
      </c>
      <c r="E2982" s="87" t="str">
        <f>IF($C2982="","",VLOOKUP($C2982,人员花名册!$B$2:$F$2001,4,0))</f>
        <v/>
      </c>
      <c r="F2982" s="89" t="str">
        <f>IF($C2982="","",VLOOKUP($C2982,人员花名册!$B$2:$F$2001,5,0))</f>
        <v/>
      </c>
      <c r="G2982" s="29"/>
      <c r="H2982" s="29"/>
      <c r="I2982" s="87" t="str">
        <f>IF($C2982="","",VLOOKUP($H2982,培训课程清单!$B$2:$J$1700,2,0))</f>
        <v/>
      </c>
      <c r="J2982" s="87" t="str">
        <f>IF($C2982="","",VLOOKUP($H2982,培训课程清单!$B$2:$J$1700,3,0))</f>
        <v/>
      </c>
      <c r="K2982" s="87" t="str">
        <f>IF($H2982="","",VLOOKUP($H2982,培训课程清单!$B$2:$J$1700,4,0))</f>
        <v/>
      </c>
      <c r="L2982" s="29"/>
      <c r="M2982" s="89" t="str">
        <f>IF($H2982="","",VLOOKUP($H2982,培训课程清单!$B$2:$J$1700,7,0))</f>
        <v/>
      </c>
      <c r="N2982" s="87" t="str">
        <f>IF($H2982="","",VLOOKUP($H2982,培训课程清单!$B$2:$J$1700,8,0))</f>
        <v/>
      </c>
      <c r="O2982" s="29"/>
    </row>
    <row r="2983" spans="1:15">
      <c r="A2983" s="87" t="str">
        <f t="shared" si="47"/>
        <v/>
      </c>
      <c r="B2983" s="87" t="str">
        <f>IF(C2983="","",C2983&amp;COUNTIF($C$2:C2983,C2983))</f>
        <v/>
      </c>
      <c r="C2983" s="88"/>
      <c r="D2983" s="87" t="str">
        <f>IF($C2983="","",VLOOKUP($C2983,人员花名册!$B$2:$F$2001,2,0))</f>
        <v/>
      </c>
      <c r="E2983" s="87" t="str">
        <f>IF($C2983="","",VLOOKUP($C2983,人员花名册!$B$2:$F$2001,4,0))</f>
        <v/>
      </c>
      <c r="F2983" s="89" t="str">
        <f>IF($C2983="","",VLOOKUP($C2983,人员花名册!$B$2:$F$2001,5,0))</f>
        <v/>
      </c>
      <c r="G2983" s="29"/>
      <c r="H2983" s="29"/>
      <c r="I2983" s="87" t="str">
        <f>IF($C2983="","",VLOOKUP($H2983,培训课程清单!$B$2:$J$1700,2,0))</f>
        <v/>
      </c>
      <c r="J2983" s="87" t="str">
        <f>IF($C2983="","",VLOOKUP($H2983,培训课程清单!$B$2:$J$1700,3,0))</f>
        <v/>
      </c>
      <c r="K2983" s="87" t="str">
        <f>IF($H2983="","",VLOOKUP($H2983,培训课程清单!$B$2:$J$1700,4,0))</f>
        <v/>
      </c>
      <c r="L2983" s="29"/>
      <c r="M2983" s="89" t="str">
        <f>IF($H2983="","",VLOOKUP($H2983,培训课程清单!$B$2:$J$1700,7,0))</f>
        <v/>
      </c>
      <c r="N2983" s="87" t="str">
        <f>IF($H2983="","",VLOOKUP($H2983,培训课程清单!$B$2:$J$1700,8,0))</f>
        <v/>
      </c>
      <c r="O2983" s="29"/>
    </row>
    <row r="2984" spans="1:15">
      <c r="A2984" s="87" t="str">
        <f t="shared" si="47"/>
        <v/>
      </c>
      <c r="B2984" s="87" t="str">
        <f>IF(C2984="","",C2984&amp;COUNTIF($C$2:C2984,C2984))</f>
        <v/>
      </c>
      <c r="C2984" s="88"/>
      <c r="D2984" s="87" t="str">
        <f>IF($C2984="","",VLOOKUP($C2984,人员花名册!$B$2:$F$2001,2,0))</f>
        <v/>
      </c>
      <c r="E2984" s="87" t="str">
        <f>IF($C2984="","",VLOOKUP($C2984,人员花名册!$B$2:$F$2001,4,0))</f>
        <v/>
      </c>
      <c r="F2984" s="89" t="str">
        <f>IF($C2984="","",VLOOKUP($C2984,人员花名册!$B$2:$F$2001,5,0))</f>
        <v/>
      </c>
      <c r="G2984" s="29"/>
      <c r="H2984" s="29"/>
      <c r="I2984" s="87" t="str">
        <f>IF($C2984="","",VLOOKUP($H2984,培训课程清单!$B$2:$J$1700,2,0))</f>
        <v/>
      </c>
      <c r="J2984" s="87" t="str">
        <f>IF($C2984="","",VLOOKUP($H2984,培训课程清单!$B$2:$J$1700,3,0))</f>
        <v/>
      </c>
      <c r="K2984" s="87" t="str">
        <f>IF($H2984="","",VLOOKUP($H2984,培训课程清单!$B$2:$J$1700,4,0))</f>
        <v/>
      </c>
      <c r="L2984" s="29"/>
      <c r="M2984" s="89" t="str">
        <f>IF($H2984="","",VLOOKUP($H2984,培训课程清单!$B$2:$J$1700,7,0))</f>
        <v/>
      </c>
      <c r="N2984" s="87" t="str">
        <f>IF($H2984="","",VLOOKUP($H2984,培训课程清单!$B$2:$J$1700,8,0))</f>
        <v/>
      </c>
      <c r="O2984" s="29"/>
    </row>
    <row r="2985" spans="1:15">
      <c r="A2985" s="87" t="str">
        <f t="shared" si="47"/>
        <v/>
      </c>
      <c r="B2985" s="87" t="str">
        <f>IF(C2985="","",C2985&amp;COUNTIF($C$2:C2985,C2985))</f>
        <v/>
      </c>
      <c r="C2985" s="88"/>
      <c r="D2985" s="87" t="str">
        <f>IF($C2985="","",VLOOKUP($C2985,人员花名册!$B$2:$F$2001,2,0))</f>
        <v/>
      </c>
      <c r="E2985" s="87" t="str">
        <f>IF($C2985="","",VLOOKUP($C2985,人员花名册!$B$2:$F$2001,4,0))</f>
        <v/>
      </c>
      <c r="F2985" s="89" t="str">
        <f>IF($C2985="","",VLOOKUP($C2985,人员花名册!$B$2:$F$2001,5,0))</f>
        <v/>
      </c>
      <c r="G2985" s="29"/>
      <c r="H2985" s="29"/>
      <c r="I2985" s="87" t="str">
        <f>IF($C2985="","",VLOOKUP($H2985,培训课程清单!$B$2:$J$1700,2,0))</f>
        <v/>
      </c>
      <c r="J2985" s="87" t="str">
        <f>IF($C2985="","",VLOOKUP($H2985,培训课程清单!$B$2:$J$1700,3,0))</f>
        <v/>
      </c>
      <c r="K2985" s="87" t="str">
        <f>IF($H2985="","",VLOOKUP($H2985,培训课程清单!$B$2:$J$1700,4,0))</f>
        <v/>
      </c>
      <c r="L2985" s="29"/>
      <c r="M2985" s="89" t="str">
        <f>IF($H2985="","",VLOOKUP($H2985,培训课程清单!$B$2:$J$1700,7,0))</f>
        <v/>
      </c>
      <c r="N2985" s="87" t="str">
        <f>IF($H2985="","",VLOOKUP($H2985,培训课程清单!$B$2:$J$1700,8,0))</f>
        <v/>
      </c>
      <c r="O2985" s="29"/>
    </row>
    <row r="2986" spans="1:15">
      <c r="A2986" s="87" t="str">
        <f t="shared" si="47"/>
        <v/>
      </c>
      <c r="B2986" s="87" t="str">
        <f>IF(C2986="","",C2986&amp;COUNTIF($C$2:C2986,C2986))</f>
        <v/>
      </c>
      <c r="C2986" s="88"/>
      <c r="D2986" s="87" t="str">
        <f>IF($C2986="","",VLOOKUP($C2986,人员花名册!$B$2:$F$2001,2,0))</f>
        <v/>
      </c>
      <c r="E2986" s="87" t="str">
        <f>IF($C2986="","",VLOOKUP($C2986,人员花名册!$B$2:$F$2001,4,0))</f>
        <v/>
      </c>
      <c r="F2986" s="89" t="str">
        <f>IF($C2986="","",VLOOKUP($C2986,人员花名册!$B$2:$F$2001,5,0))</f>
        <v/>
      </c>
      <c r="G2986" s="29"/>
      <c r="H2986" s="29"/>
      <c r="I2986" s="87" t="str">
        <f>IF($C2986="","",VLOOKUP($H2986,培训课程清单!$B$2:$J$1700,2,0))</f>
        <v/>
      </c>
      <c r="J2986" s="87" t="str">
        <f>IF($C2986="","",VLOOKUP($H2986,培训课程清单!$B$2:$J$1700,3,0))</f>
        <v/>
      </c>
      <c r="K2986" s="87" t="str">
        <f>IF($H2986="","",VLOOKUP($H2986,培训课程清单!$B$2:$J$1700,4,0))</f>
        <v/>
      </c>
      <c r="L2986" s="29"/>
      <c r="M2986" s="89" t="str">
        <f>IF($H2986="","",VLOOKUP($H2986,培训课程清单!$B$2:$J$1700,7,0))</f>
        <v/>
      </c>
      <c r="N2986" s="87" t="str">
        <f>IF($H2986="","",VLOOKUP($H2986,培训课程清单!$B$2:$J$1700,8,0))</f>
        <v/>
      </c>
      <c r="O2986" s="29"/>
    </row>
    <row r="2987" spans="1:15">
      <c r="A2987" s="87" t="str">
        <f t="shared" si="47"/>
        <v/>
      </c>
      <c r="B2987" s="87" t="str">
        <f>IF(C2987="","",C2987&amp;COUNTIF($C$2:C2987,C2987))</f>
        <v/>
      </c>
      <c r="C2987" s="88"/>
      <c r="D2987" s="87" t="str">
        <f>IF($C2987="","",VLOOKUP($C2987,人员花名册!$B$2:$F$2001,2,0))</f>
        <v/>
      </c>
      <c r="E2987" s="87" t="str">
        <f>IF($C2987="","",VLOOKUP($C2987,人员花名册!$B$2:$F$2001,4,0))</f>
        <v/>
      </c>
      <c r="F2987" s="89" t="str">
        <f>IF($C2987="","",VLOOKUP($C2987,人员花名册!$B$2:$F$2001,5,0))</f>
        <v/>
      </c>
      <c r="G2987" s="29"/>
      <c r="H2987" s="29"/>
      <c r="I2987" s="87" t="str">
        <f>IF($C2987="","",VLOOKUP($H2987,培训课程清单!$B$2:$J$1700,2,0))</f>
        <v/>
      </c>
      <c r="J2987" s="87" t="str">
        <f>IF($C2987="","",VLOOKUP($H2987,培训课程清单!$B$2:$J$1700,3,0))</f>
        <v/>
      </c>
      <c r="K2987" s="87" t="str">
        <f>IF($H2987="","",VLOOKUP($H2987,培训课程清单!$B$2:$J$1700,4,0))</f>
        <v/>
      </c>
      <c r="L2987" s="29"/>
      <c r="M2987" s="89" t="str">
        <f>IF($H2987="","",VLOOKUP($H2987,培训课程清单!$B$2:$J$1700,7,0))</f>
        <v/>
      </c>
      <c r="N2987" s="87" t="str">
        <f>IF($H2987="","",VLOOKUP($H2987,培训课程清单!$B$2:$J$1700,8,0))</f>
        <v/>
      </c>
      <c r="O2987" s="29"/>
    </row>
    <row r="2988" spans="1:15">
      <c r="A2988" s="87" t="str">
        <f t="shared" si="47"/>
        <v/>
      </c>
      <c r="B2988" s="87" t="str">
        <f>IF(C2988="","",C2988&amp;COUNTIF($C$2:C2988,C2988))</f>
        <v/>
      </c>
      <c r="C2988" s="88"/>
      <c r="D2988" s="87" t="str">
        <f>IF($C2988="","",VLOOKUP($C2988,人员花名册!$B$2:$F$2001,2,0))</f>
        <v/>
      </c>
      <c r="E2988" s="87" t="str">
        <f>IF($C2988="","",VLOOKUP($C2988,人员花名册!$B$2:$F$2001,4,0))</f>
        <v/>
      </c>
      <c r="F2988" s="89" t="str">
        <f>IF($C2988="","",VLOOKUP($C2988,人员花名册!$B$2:$F$2001,5,0))</f>
        <v/>
      </c>
      <c r="G2988" s="29"/>
      <c r="H2988" s="29"/>
      <c r="I2988" s="87" t="str">
        <f>IF($C2988="","",VLOOKUP($H2988,培训课程清单!$B$2:$J$1700,2,0))</f>
        <v/>
      </c>
      <c r="J2988" s="87" t="str">
        <f>IF($C2988="","",VLOOKUP($H2988,培训课程清单!$B$2:$J$1700,3,0))</f>
        <v/>
      </c>
      <c r="K2988" s="87" t="str">
        <f>IF($H2988="","",VLOOKUP($H2988,培训课程清单!$B$2:$J$1700,4,0))</f>
        <v/>
      </c>
      <c r="L2988" s="29"/>
      <c r="M2988" s="89" t="str">
        <f>IF($H2988="","",VLOOKUP($H2988,培训课程清单!$B$2:$J$1700,7,0))</f>
        <v/>
      </c>
      <c r="N2988" s="87" t="str">
        <f>IF($H2988="","",VLOOKUP($H2988,培训课程清单!$B$2:$J$1700,8,0))</f>
        <v/>
      </c>
      <c r="O2988" s="29"/>
    </row>
    <row r="2989" spans="1:15">
      <c r="A2989" s="87" t="str">
        <f t="shared" si="47"/>
        <v/>
      </c>
      <c r="B2989" s="87" t="str">
        <f>IF(C2989="","",C2989&amp;COUNTIF($C$2:C2989,C2989))</f>
        <v/>
      </c>
      <c r="C2989" s="88"/>
      <c r="D2989" s="87" t="str">
        <f>IF($C2989="","",VLOOKUP($C2989,人员花名册!$B$2:$F$2001,2,0))</f>
        <v/>
      </c>
      <c r="E2989" s="87" t="str">
        <f>IF($C2989="","",VLOOKUP($C2989,人员花名册!$B$2:$F$2001,4,0))</f>
        <v/>
      </c>
      <c r="F2989" s="89" t="str">
        <f>IF($C2989="","",VLOOKUP($C2989,人员花名册!$B$2:$F$2001,5,0))</f>
        <v/>
      </c>
      <c r="G2989" s="29"/>
      <c r="H2989" s="29"/>
      <c r="I2989" s="87" t="str">
        <f>IF($C2989="","",VLOOKUP($H2989,培训课程清单!$B$2:$J$1700,2,0))</f>
        <v/>
      </c>
      <c r="J2989" s="87" t="str">
        <f>IF($C2989="","",VLOOKUP($H2989,培训课程清单!$B$2:$J$1700,3,0))</f>
        <v/>
      </c>
      <c r="K2989" s="87" t="str">
        <f>IF($H2989="","",VLOOKUP($H2989,培训课程清单!$B$2:$J$1700,4,0))</f>
        <v/>
      </c>
      <c r="L2989" s="29"/>
      <c r="M2989" s="89" t="str">
        <f>IF($H2989="","",VLOOKUP($H2989,培训课程清单!$B$2:$J$1700,7,0))</f>
        <v/>
      </c>
      <c r="N2989" s="87" t="str">
        <f>IF($H2989="","",VLOOKUP($H2989,培训课程清单!$B$2:$J$1700,8,0))</f>
        <v/>
      </c>
      <c r="O2989" s="29"/>
    </row>
    <row r="2990" spans="1:15">
      <c r="A2990" s="87" t="str">
        <f t="shared" si="47"/>
        <v/>
      </c>
      <c r="B2990" s="87" t="str">
        <f>IF(C2990="","",C2990&amp;COUNTIF($C$2:C2990,C2990))</f>
        <v/>
      </c>
      <c r="C2990" s="88"/>
      <c r="D2990" s="87" t="str">
        <f>IF($C2990="","",VLOOKUP($C2990,人员花名册!$B$2:$F$2001,2,0))</f>
        <v/>
      </c>
      <c r="E2990" s="87" t="str">
        <f>IF($C2990="","",VLOOKUP($C2990,人员花名册!$B$2:$F$2001,4,0))</f>
        <v/>
      </c>
      <c r="F2990" s="89" t="str">
        <f>IF($C2990="","",VLOOKUP($C2990,人员花名册!$B$2:$F$2001,5,0))</f>
        <v/>
      </c>
      <c r="G2990" s="29"/>
      <c r="H2990" s="29"/>
      <c r="I2990" s="87" t="str">
        <f>IF($C2990="","",VLOOKUP($H2990,培训课程清单!$B$2:$J$1700,2,0))</f>
        <v/>
      </c>
      <c r="J2990" s="87" t="str">
        <f>IF($C2990="","",VLOOKUP($H2990,培训课程清单!$B$2:$J$1700,3,0))</f>
        <v/>
      </c>
      <c r="K2990" s="87" t="str">
        <f>IF($H2990="","",VLOOKUP($H2990,培训课程清单!$B$2:$J$1700,4,0))</f>
        <v/>
      </c>
      <c r="L2990" s="29"/>
      <c r="M2990" s="89" t="str">
        <f>IF($H2990="","",VLOOKUP($H2990,培训课程清单!$B$2:$J$1700,7,0))</f>
        <v/>
      </c>
      <c r="N2990" s="87" t="str">
        <f>IF($H2990="","",VLOOKUP($H2990,培训课程清单!$B$2:$J$1700,8,0))</f>
        <v/>
      </c>
      <c r="O2990" s="29"/>
    </row>
    <row r="2991" spans="1:15">
      <c r="A2991" s="87" t="str">
        <f t="shared" si="47"/>
        <v/>
      </c>
      <c r="B2991" s="87" t="str">
        <f>IF(C2991="","",C2991&amp;COUNTIF($C$2:C2991,C2991))</f>
        <v/>
      </c>
      <c r="C2991" s="88"/>
      <c r="D2991" s="87" t="str">
        <f>IF($C2991="","",VLOOKUP($C2991,人员花名册!$B$2:$F$2001,2,0))</f>
        <v/>
      </c>
      <c r="E2991" s="87" t="str">
        <f>IF($C2991="","",VLOOKUP($C2991,人员花名册!$B$2:$F$2001,4,0))</f>
        <v/>
      </c>
      <c r="F2991" s="89" t="str">
        <f>IF($C2991="","",VLOOKUP($C2991,人员花名册!$B$2:$F$2001,5,0))</f>
        <v/>
      </c>
      <c r="G2991" s="29"/>
      <c r="H2991" s="29"/>
      <c r="I2991" s="87" t="str">
        <f>IF($C2991="","",VLOOKUP($H2991,培训课程清单!$B$2:$J$1700,2,0))</f>
        <v/>
      </c>
      <c r="J2991" s="87" t="str">
        <f>IF($C2991="","",VLOOKUP($H2991,培训课程清单!$B$2:$J$1700,3,0))</f>
        <v/>
      </c>
      <c r="K2991" s="87" t="str">
        <f>IF($H2991="","",VLOOKUP($H2991,培训课程清单!$B$2:$J$1700,4,0))</f>
        <v/>
      </c>
      <c r="L2991" s="29"/>
      <c r="M2991" s="89" t="str">
        <f>IF($H2991="","",VLOOKUP($H2991,培训课程清单!$B$2:$J$1700,7,0))</f>
        <v/>
      </c>
      <c r="N2991" s="87" t="str">
        <f>IF($H2991="","",VLOOKUP($H2991,培训课程清单!$B$2:$J$1700,8,0))</f>
        <v/>
      </c>
      <c r="O2991" s="29"/>
    </row>
    <row r="2992" spans="1:15">
      <c r="A2992" s="87" t="str">
        <f t="shared" si="47"/>
        <v/>
      </c>
      <c r="B2992" s="87" t="str">
        <f>IF(C2992="","",C2992&amp;COUNTIF($C$2:C2992,C2992))</f>
        <v/>
      </c>
      <c r="C2992" s="88"/>
      <c r="D2992" s="87" t="str">
        <f>IF($C2992="","",VLOOKUP($C2992,人员花名册!$B$2:$F$2001,2,0))</f>
        <v/>
      </c>
      <c r="E2992" s="87" t="str">
        <f>IF($C2992="","",VLOOKUP($C2992,人员花名册!$B$2:$F$2001,4,0))</f>
        <v/>
      </c>
      <c r="F2992" s="89" t="str">
        <f>IF($C2992="","",VLOOKUP($C2992,人员花名册!$B$2:$F$2001,5,0))</f>
        <v/>
      </c>
      <c r="G2992" s="29"/>
      <c r="H2992" s="29"/>
      <c r="I2992" s="87" t="str">
        <f>IF($C2992="","",VLOOKUP($H2992,培训课程清单!$B$2:$J$1700,2,0))</f>
        <v/>
      </c>
      <c r="J2992" s="87" t="str">
        <f>IF($C2992="","",VLOOKUP($H2992,培训课程清单!$B$2:$J$1700,3,0))</f>
        <v/>
      </c>
      <c r="K2992" s="87" t="str">
        <f>IF($H2992="","",VLOOKUP($H2992,培训课程清单!$B$2:$J$1700,4,0))</f>
        <v/>
      </c>
      <c r="L2992" s="29"/>
      <c r="M2992" s="89" t="str">
        <f>IF($H2992="","",VLOOKUP($H2992,培训课程清单!$B$2:$J$1700,7,0))</f>
        <v/>
      </c>
      <c r="N2992" s="87" t="str">
        <f>IF($H2992="","",VLOOKUP($H2992,培训课程清单!$B$2:$J$1700,8,0))</f>
        <v/>
      </c>
      <c r="O2992" s="29"/>
    </row>
    <row r="2993" spans="1:15">
      <c r="A2993" s="87" t="str">
        <f t="shared" si="47"/>
        <v/>
      </c>
      <c r="B2993" s="87" t="str">
        <f>IF(C2993="","",C2993&amp;COUNTIF($C$2:C2993,C2993))</f>
        <v/>
      </c>
      <c r="C2993" s="88"/>
      <c r="D2993" s="87" t="str">
        <f>IF($C2993="","",VLOOKUP($C2993,人员花名册!$B$2:$F$2001,2,0))</f>
        <v/>
      </c>
      <c r="E2993" s="87" t="str">
        <f>IF($C2993="","",VLOOKUP($C2993,人员花名册!$B$2:$F$2001,4,0))</f>
        <v/>
      </c>
      <c r="F2993" s="89" t="str">
        <f>IF($C2993="","",VLOOKUP($C2993,人员花名册!$B$2:$F$2001,5,0))</f>
        <v/>
      </c>
      <c r="G2993" s="29"/>
      <c r="H2993" s="29"/>
      <c r="I2993" s="87" t="str">
        <f>IF($C2993="","",VLOOKUP($H2993,培训课程清单!$B$2:$J$1700,2,0))</f>
        <v/>
      </c>
      <c r="J2993" s="87" t="str">
        <f>IF($C2993="","",VLOOKUP($H2993,培训课程清单!$B$2:$J$1700,3,0))</f>
        <v/>
      </c>
      <c r="K2993" s="87" t="str">
        <f>IF($H2993="","",VLOOKUP($H2993,培训课程清单!$B$2:$J$1700,4,0))</f>
        <v/>
      </c>
      <c r="L2993" s="29"/>
      <c r="M2993" s="89" t="str">
        <f>IF($H2993="","",VLOOKUP($H2993,培训课程清单!$B$2:$J$1700,7,0))</f>
        <v/>
      </c>
      <c r="N2993" s="87" t="str">
        <f>IF($H2993="","",VLOOKUP($H2993,培训课程清单!$B$2:$J$1700,8,0))</f>
        <v/>
      </c>
      <c r="O2993" s="29"/>
    </row>
    <row r="2994" spans="1:15">
      <c r="A2994" s="87" t="str">
        <f t="shared" si="47"/>
        <v/>
      </c>
      <c r="B2994" s="87" t="str">
        <f>IF(C2994="","",C2994&amp;COUNTIF($C$2:C2994,C2994))</f>
        <v/>
      </c>
      <c r="C2994" s="88"/>
      <c r="D2994" s="87" t="str">
        <f>IF($C2994="","",VLOOKUP($C2994,人员花名册!$B$2:$F$2001,2,0))</f>
        <v/>
      </c>
      <c r="E2994" s="87" t="str">
        <f>IF($C2994="","",VLOOKUP($C2994,人员花名册!$B$2:$F$2001,4,0))</f>
        <v/>
      </c>
      <c r="F2994" s="89" t="str">
        <f>IF($C2994="","",VLOOKUP($C2994,人员花名册!$B$2:$F$2001,5,0))</f>
        <v/>
      </c>
      <c r="G2994" s="29"/>
      <c r="H2994" s="29"/>
      <c r="I2994" s="87" t="str">
        <f>IF($C2994="","",VLOOKUP($H2994,培训课程清单!$B$2:$J$1700,2,0))</f>
        <v/>
      </c>
      <c r="J2994" s="87" t="str">
        <f>IF($C2994="","",VLOOKUP($H2994,培训课程清单!$B$2:$J$1700,3,0))</f>
        <v/>
      </c>
      <c r="K2994" s="87" t="str">
        <f>IF($H2994="","",VLOOKUP($H2994,培训课程清单!$B$2:$J$1700,4,0))</f>
        <v/>
      </c>
      <c r="L2994" s="29"/>
      <c r="M2994" s="89" t="str">
        <f>IF($H2994="","",VLOOKUP($H2994,培训课程清单!$B$2:$J$1700,7,0))</f>
        <v/>
      </c>
      <c r="N2994" s="87" t="str">
        <f>IF($H2994="","",VLOOKUP($H2994,培训课程清单!$B$2:$J$1700,8,0))</f>
        <v/>
      </c>
      <c r="O2994" s="29"/>
    </row>
    <row r="2995" spans="1:15">
      <c r="A2995" s="87" t="str">
        <f t="shared" si="47"/>
        <v/>
      </c>
      <c r="B2995" s="87" t="str">
        <f>IF(C2995="","",C2995&amp;COUNTIF($C$2:C2995,C2995))</f>
        <v/>
      </c>
      <c r="C2995" s="88"/>
      <c r="D2995" s="87" t="str">
        <f>IF($C2995="","",VLOOKUP($C2995,人员花名册!$B$2:$F$2001,2,0))</f>
        <v/>
      </c>
      <c r="E2995" s="87" t="str">
        <f>IF($C2995="","",VLOOKUP($C2995,人员花名册!$B$2:$F$2001,4,0))</f>
        <v/>
      </c>
      <c r="F2995" s="89" t="str">
        <f>IF($C2995="","",VLOOKUP($C2995,人员花名册!$B$2:$F$2001,5,0))</f>
        <v/>
      </c>
      <c r="G2995" s="29"/>
      <c r="H2995" s="29"/>
      <c r="I2995" s="87" t="str">
        <f>IF($C2995="","",VLOOKUP($H2995,培训课程清单!$B$2:$J$1700,2,0))</f>
        <v/>
      </c>
      <c r="J2995" s="87" t="str">
        <f>IF($C2995="","",VLOOKUP($H2995,培训课程清单!$B$2:$J$1700,3,0))</f>
        <v/>
      </c>
      <c r="K2995" s="87" t="str">
        <f>IF($H2995="","",VLOOKUP($H2995,培训课程清单!$B$2:$J$1700,4,0))</f>
        <v/>
      </c>
      <c r="L2995" s="29"/>
      <c r="M2995" s="89" t="str">
        <f>IF($H2995="","",VLOOKUP($H2995,培训课程清单!$B$2:$J$1700,7,0))</f>
        <v/>
      </c>
      <c r="N2995" s="87" t="str">
        <f>IF($H2995="","",VLOOKUP($H2995,培训课程清单!$B$2:$J$1700,8,0))</f>
        <v/>
      </c>
      <c r="O2995" s="29"/>
    </row>
    <row r="2996" spans="1:15">
      <c r="A2996" s="87" t="str">
        <f t="shared" si="47"/>
        <v/>
      </c>
      <c r="B2996" s="87" t="str">
        <f>IF(C2996="","",C2996&amp;COUNTIF($C$2:C2996,C2996))</f>
        <v/>
      </c>
      <c r="C2996" s="88"/>
      <c r="D2996" s="87" t="str">
        <f>IF($C2996="","",VLOOKUP($C2996,人员花名册!$B$2:$F$2001,2,0))</f>
        <v/>
      </c>
      <c r="E2996" s="87" t="str">
        <f>IF($C2996="","",VLOOKUP($C2996,人员花名册!$B$2:$F$2001,4,0))</f>
        <v/>
      </c>
      <c r="F2996" s="89" t="str">
        <f>IF($C2996="","",VLOOKUP($C2996,人员花名册!$B$2:$F$2001,5,0))</f>
        <v/>
      </c>
      <c r="G2996" s="29"/>
      <c r="H2996" s="29"/>
      <c r="I2996" s="87" t="str">
        <f>IF($C2996="","",VLOOKUP($H2996,培训课程清单!$B$2:$J$1700,2,0))</f>
        <v/>
      </c>
      <c r="J2996" s="87" t="str">
        <f>IF($C2996="","",VLOOKUP($H2996,培训课程清单!$B$2:$J$1700,3,0))</f>
        <v/>
      </c>
      <c r="K2996" s="87" t="str">
        <f>IF($H2996="","",VLOOKUP($H2996,培训课程清单!$B$2:$J$1700,4,0))</f>
        <v/>
      </c>
      <c r="L2996" s="29"/>
      <c r="M2996" s="89" t="str">
        <f>IF($H2996="","",VLOOKUP($H2996,培训课程清单!$B$2:$J$1700,7,0))</f>
        <v/>
      </c>
      <c r="N2996" s="87" t="str">
        <f>IF($H2996="","",VLOOKUP($H2996,培训课程清单!$B$2:$J$1700,8,0))</f>
        <v/>
      </c>
      <c r="O2996" s="29"/>
    </row>
    <row r="2997" spans="1:15">
      <c r="A2997" s="87" t="str">
        <f t="shared" si="47"/>
        <v/>
      </c>
      <c r="B2997" s="87" t="str">
        <f>IF(C2997="","",C2997&amp;COUNTIF($C$2:C2997,C2997))</f>
        <v/>
      </c>
      <c r="C2997" s="88"/>
      <c r="D2997" s="87" t="str">
        <f>IF($C2997="","",VLOOKUP($C2997,人员花名册!$B$2:$F$2001,2,0))</f>
        <v/>
      </c>
      <c r="E2997" s="87" t="str">
        <f>IF($C2997="","",VLOOKUP($C2997,人员花名册!$B$2:$F$2001,4,0))</f>
        <v/>
      </c>
      <c r="F2997" s="89" t="str">
        <f>IF($C2997="","",VLOOKUP($C2997,人员花名册!$B$2:$F$2001,5,0))</f>
        <v/>
      </c>
      <c r="G2997" s="29"/>
      <c r="H2997" s="29"/>
      <c r="I2997" s="87" t="str">
        <f>IF($C2997="","",VLOOKUP($H2997,培训课程清单!$B$2:$J$1700,2,0))</f>
        <v/>
      </c>
      <c r="J2997" s="87" t="str">
        <f>IF($C2997="","",VLOOKUP($H2997,培训课程清单!$B$2:$J$1700,3,0))</f>
        <v/>
      </c>
      <c r="K2997" s="87" t="str">
        <f>IF($H2997="","",VLOOKUP($H2997,培训课程清单!$B$2:$J$1700,4,0))</f>
        <v/>
      </c>
      <c r="L2997" s="29"/>
      <c r="M2997" s="89" t="str">
        <f>IF($H2997="","",VLOOKUP($H2997,培训课程清单!$B$2:$J$1700,7,0))</f>
        <v/>
      </c>
      <c r="N2997" s="87" t="str">
        <f>IF($H2997="","",VLOOKUP($H2997,培训课程清单!$B$2:$J$1700,8,0))</f>
        <v/>
      </c>
      <c r="O2997" s="29"/>
    </row>
    <row r="2998" spans="1:15">
      <c r="A2998" s="87" t="str">
        <f t="shared" si="47"/>
        <v/>
      </c>
      <c r="B2998" s="87" t="str">
        <f>IF(C2998="","",C2998&amp;COUNTIF($C$2:C2998,C2998))</f>
        <v/>
      </c>
      <c r="C2998" s="88"/>
      <c r="D2998" s="87" t="str">
        <f>IF($C2998="","",VLOOKUP($C2998,人员花名册!$B$2:$F$2001,2,0))</f>
        <v/>
      </c>
      <c r="E2998" s="87" t="str">
        <f>IF($C2998="","",VLOOKUP($C2998,人员花名册!$B$2:$F$2001,4,0))</f>
        <v/>
      </c>
      <c r="F2998" s="89" t="str">
        <f>IF($C2998="","",VLOOKUP($C2998,人员花名册!$B$2:$F$2001,5,0))</f>
        <v/>
      </c>
      <c r="G2998" s="29"/>
      <c r="H2998" s="29"/>
      <c r="I2998" s="87" t="str">
        <f>IF($C2998="","",VLOOKUP($H2998,培训课程清单!$B$2:$J$1700,2,0))</f>
        <v/>
      </c>
      <c r="J2998" s="87" t="str">
        <f>IF($C2998="","",VLOOKUP($H2998,培训课程清单!$B$2:$J$1700,3,0))</f>
        <v/>
      </c>
      <c r="K2998" s="87" t="str">
        <f>IF($H2998="","",VLOOKUP($H2998,培训课程清单!$B$2:$J$1700,4,0))</f>
        <v/>
      </c>
      <c r="L2998" s="29"/>
      <c r="M2998" s="89" t="str">
        <f>IF($H2998="","",VLOOKUP($H2998,培训课程清单!$B$2:$J$1700,7,0))</f>
        <v/>
      </c>
      <c r="N2998" s="87" t="str">
        <f>IF($H2998="","",VLOOKUP($H2998,培训课程清单!$B$2:$J$1700,8,0))</f>
        <v/>
      </c>
      <c r="O2998" s="29"/>
    </row>
    <row r="2999" spans="1:15">
      <c r="A2999" s="87" t="str">
        <f t="shared" si="47"/>
        <v/>
      </c>
      <c r="B2999" s="87" t="str">
        <f>IF(C2999="","",C2999&amp;COUNTIF($C$2:C2999,C2999))</f>
        <v/>
      </c>
      <c r="C2999" s="88"/>
      <c r="D2999" s="87" t="str">
        <f>IF($C2999="","",VLOOKUP($C2999,人员花名册!$B$2:$F$2001,2,0))</f>
        <v/>
      </c>
      <c r="E2999" s="87" t="str">
        <f>IF($C2999="","",VLOOKUP($C2999,人员花名册!$B$2:$F$2001,4,0))</f>
        <v/>
      </c>
      <c r="F2999" s="89" t="str">
        <f>IF($C2999="","",VLOOKUP($C2999,人员花名册!$B$2:$F$2001,5,0))</f>
        <v/>
      </c>
      <c r="G2999" s="29"/>
      <c r="H2999" s="29"/>
      <c r="I2999" s="87" t="str">
        <f>IF($C2999="","",VLOOKUP($H2999,培训课程清单!$B$2:$J$1700,2,0))</f>
        <v/>
      </c>
      <c r="J2999" s="87" t="str">
        <f>IF($C2999="","",VLOOKUP($H2999,培训课程清单!$B$2:$J$1700,3,0))</f>
        <v/>
      </c>
      <c r="K2999" s="87" t="str">
        <f>IF($H2999="","",VLOOKUP($H2999,培训课程清单!$B$2:$J$1700,4,0))</f>
        <v/>
      </c>
      <c r="L2999" s="29"/>
      <c r="M2999" s="89" t="str">
        <f>IF($H2999="","",VLOOKUP($H2999,培训课程清单!$B$2:$J$1700,7,0))</f>
        <v/>
      </c>
      <c r="N2999" s="87" t="str">
        <f>IF($H2999="","",VLOOKUP($H2999,培训课程清单!$B$2:$J$1700,8,0))</f>
        <v/>
      </c>
      <c r="O2999" s="29"/>
    </row>
    <row r="3000" spans="1:15">
      <c r="A3000" s="87" t="str">
        <f t="shared" si="47"/>
        <v/>
      </c>
      <c r="B3000" s="87" t="str">
        <f>IF(C3000="","",C3000&amp;COUNTIF($C$2:C3000,C3000))</f>
        <v/>
      </c>
      <c r="C3000" s="88"/>
      <c r="D3000" s="87" t="str">
        <f>IF($C3000="","",VLOOKUP($C3000,人员花名册!$B$2:$F$2001,2,0))</f>
        <v/>
      </c>
      <c r="E3000" s="87" t="str">
        <f>IF($C3000="","",VLOOKUP($C3000,人员花名册!$B$2:$F$2001,4,0))</f>
        <v/>
      </c>
      <c r="F3000" s="89" t="str">
        <f>IF($C3000="","",VLOOKUP($C3000,人员花名册!$B$2:$F$2001,5,0))</f>
        <v/>
      </c>
      <c r="G3000" s="29"/>
      <c r="H3000" s="29"/>
      <c r="I3000" s="87" t="str">
        <f>IF($C3000="","",VLOOKUP($H3000,培训课程清单!$B$2:$J$1700,2,0))</f>
        <v/>
      </c>
      <c r="J3000" s="87" t="str">
        <f>IF($C3000="","",VLOOKUP($H3000,培训课程清单!$B$2:$J$1700,3,0))</f>
        <v/>
      </c>
      <c r="K3000" s="87" t="str">
        <f>IF($H3000="","",VLOOKUP($H3000,培训课程清单!$B$2:$J$1700,4,0))</f>
        <v/>
      </c>
      <c r="L3000" s="29"/>
      <c r="M3000" s="89" t="str">
        <f>IF($H3000="","",VLOOKUP($H3000,培训课程清单!$B$2:$J$1700,7,0))</f>
        <v/>
      </c>
      <c r="N3000" s="87" t="str">
        <f>IF($H3000="","",VLOOKUP($H3000,培训课程清单!$B$2:$J$1700,8,0))</f>
        <v/>
      </c>
      <c r="O3000" s="29"/>
    </row>
    <row r="3001" spans="1:15">
      <c r="A3001" s="87" t="str">
        <f t="shared" si="47"/>
        <v/>
      </c>
      <c r="B3001" s="87" t="str">
        <f>IF(C3001="","",C3001&amp;COUNTIF($C$2:C3001,C3001))</f>
        <v/>
      </c>
      <c r="C3001" s="88"/>
      <c r="D3001" s="87" t="str">
        <f>IF($C3001="","",VLOOKUP($C3001,人员花名册!$B$2:$F$2001,2,0))</f>
        <v/>
      </c>
      <c r="E3001" s="87" t="str">
        <f>IF($C3001="","",VLOOKUP($C3001,人员花名册!$B$2:$F$2001,4,0))</f>
        <v/>
      </c>
      <c r="F3001" s="89" t="str">
        <f>IF($C3001="","",VLOOKUP($C3001,人员花名册!$B$2:$F$2001,5,0))</f>
        <v/>
      </c>
      <c r="G3001" s="29"/>
      <c r="H3001" s="29"/>
      <c r="I3001" s="87" t="str">
        <f>IF($C3001="","",VLOOKUP($H3001,培训课程清单!$B$2:$J$1700,2,0))</f>
        <v/>
      </c>
      <c r="J3001" s="87" t="str">
        <f>IF($C3001="","",VLOOKUP($H3001,培训课程清单!$B$2:$J$1700,3,0))</f>
        <v/>
      </c>
      <c r="K3001" s="87" t="str">
        <f>IF($H3001="","",VLOOKUP($H3001,培训课程清单!$B$2:$J$1700,4,0))</f>
        <v/>
      </c>
      <c r="L3001" s="29"/>
      <c r="M3001" s="89" t="str">
        <f>IF($H3001="","",VLOOKUP($H3001,培训课程清单!$B$2:$J$1700,7,0))</f>
        <v/>
      </c>
      <c r="N3001" s="87" t="str">
        <f>IF($H3001="","",VLOOKUP($H3001,培训课程清单!$B$2:$J$1700,8,0))</f>
        <v/>
      </c>
      <c r="O3001" s="29"/>
    </row>
    <row r="3002" spans="1:15">
      <c r="A3002" s="87" t="str">
        <f t="shared" si="47"/>
        <v/>
      </c>
      <c r="B3002" s="87" t="str">
        <f>IF(C3002="","",C3002&amp;COUNTIF($C$2:C3002,C3002))</f>
        <v/>
      </c>
      <c r="C3002" s="88"/>
      <c r="D3002" s="87" t="str">
        <f>IF($C3002="","",VLOOKUP($C3002,人员花名册!$B$2:$F$2001,2,0))</f>
        <v/>
      </c>
      <c r="E3002" s="87" t="str">
        <f>IF($C3002="","",VLOOKUP($C3002,人员花名册!$B$2:$F$2001,4,0))</f>
        <v/>
      </c>
      <c r="F3002" s="89" t="str">
        <f>IF($C3002="","",VLOOKUP($C3002,人员花名册!$B$2:$F$2001,5,0))</f>
        <v/>
      </c>
      <c r="G3002" s="29"/>
      <c r="H3002" s="29"/>
      <c r="I3002" s="87" t="str">
        <f>IF($C3002="","",VLOOKUP($H3002,培训课程清单!$B$2:$J$1700,2,0))</f>
        <v/>
      </c>
      <c r="J3002" s="87" t="str">
        <f>IF($C3002="","",VLOOKUP($H3002,培训课程清单!$B$2:$J$1700,3,0))</f>
        <v/>
      </c>
      <c r="K3002" s="87" t="str">
        <f>IF($H3002="","",VLOOKUP($H3002,培训课程清单!$B$2:$J$1700,4,0))</f>
        <v/>
      </c>
      <c r="L3002" s="29"/>
      <c r="M3002" s="89" t="str">
        <f>IF($H3002="","",VLOOKUP($H3002,培训课程清单!$B$2:$J$1700,7,0))</f>
        <v/>
      </c>
      <c r="N3002" s="87" t="str">
        <f>IF($H3002="","",VLOOKUP($H3002,培训课程清单!$B$2:$J$1700,8,0))</f>
        <v/>
      </c>
      <c r="O3002" s="29"/>
    </row>
    <row r="3003" spans="1:15">
      <c r="A3003" s="87" t="str">
        <f t="shared" si="47"/>
        <v/>
      </c>
      <c r="B3003" s="87" t="str">
        <f>IF(C3003="","",C3003&amp;COUNTIF($C$2:C3003,C3003))</f>
        <v/>
      </c>
      <c r="C3003" s="88"/>
      <c r="D3003" s="87" t="str">
        <f>IF($C3003="","",VLOOKUP($C3003,人员花名册!$B$2:$F$2001,2,0))</f>
        <v/>
      </c>
      <c r="E3003" s="87" t="str">
        <f>IF($C3003="","",VLOOKUP($C3003,人员花名册!$B$2:$F$2001,4,0))</f>
        <v/>
      </c>
      <c r="F3003" s="89" t="str">
        <f>IF($C3003="","",VLOOKUP($C3003,人员花名册!$B$2:$F$2001,5,0))</f>
        <v/>
      </c>
      <c r="G3003" s="29"/>
      <c r="H3003" s="29"/>
      <c r="I3003" s="87" t="str">
        <f>IF($C3003="","",VLOOKUP($H3003,培训课程清单!$B$2:$J$1700,2,0))</f>
        <v/>
      </c>
      <c r="J3003" s="87" t="str">
        <f>IF($C3003="","",VLOOKUP($H3003,培训课程清单!$B$2:$J$1700,3,0))</f>
        <v/>
      </c>
      <c r="K3003" s="87" t="str">
        <f>IF($H3003="","",VLOOKUP($H3003,培训课程清单!$B$2:$J$1700,4,0))</f>
        <v/>
      </c>
      <c r="L3003" s="29"/>
      <c r="M3003" s="89" t="str">
        <f>IF($H3003="","",VLOOKUP($H3003,培训课程清单!$B$2:$J$1700,7,0))</f>
        <v/>
      </c>
      <c r="N3003" s="87" t="str">
        <f>IF($H3003="","",VLOOKUP($H3003,培训课程清单!$B$2:$J$1700,8,0))</f>
        <v/>
      </c>
      <c r="O3003" s="29"/>
    </row>
    <row r="3004" spans="1:15">
      <c r="A3004" s="87" t="str">
        <f t="shared" si="47"/>
        <v/>
      </c>
      <c r="B3004" s="87" t="str">
        <f>IF(C3004="","",C3004&amp;COUNTIF($C$2:C3004,C3004))</f>
        <v/>
      </c>
      <c r="C3004" s="88"/>
      <c r="D3004" s="87" t="str">
        <f>IF($C3004="","",VLOOKUP($C3004,人员花名册!$B$2:$F$2001,2,0))</f>
        <v/>
      </c>
      <c r="E3004" s="87" t="str">
        <f>IF($C3004="","",VLOOKUP($C3004,人员花名册!$B$2:$F$2001,4,0))</f>
        <v/>
      </c>
      <c r="F3004" s="89" t="str">
        <f>IF($C3004="","",VLOOKUP($C3004,人员花名册!$B$2:$F$2001,5,0))</f>
        <v/>
      </c>
      <c r="G3004" s="29"/>
      <c r="H3004" s="29"/>
      <c r="I3004" s="87" t="str">
        <f>IF($C3004="","",VLOOKUP($H3004,培训课程清单!$B$2:$J$1700,2,0))</f>
        <v/>
      </c>
      <c r="J3004" s="87" t="str">
        <f>IF($C3004="","",VLOOKUP($H3004,培训课程清单!$B$2:$J$1700,3,0))</f>
        <v/>
      </c>
      <c r="K3004" s="87" t="str">
        <f>IF($H3004="","",VLOOKUP($H3004,培训课程清单!$B$2:$J$1700,4,0))</f>
        <v/>
      </c>
      <c r="L3004" s="29"/>
      <c r="M3004" s="89" t="str">
        <f>IF($H3004="","",VLOOKUP($H3004,培训课程清单!$B$2:$J$1700,7,0))</f>
        <v/>
      </c>
      <c r="N3004" s="87" t="str">
        <f>IF($H3004="","",VLOOKUP($H3004,培训课程清单!$B$2:$J$1700,8,0))</f>
        <v/>
      </c>
      <c r="O3004" s="29"/>
    </row>
    <row r="3005" spans="1:15">
      <c r="A3005" s="87" t="str">
        <f t="shared" si="47"/>
        <v/>
      </c>
      <c r="B3005" s="87" t="str">
        <f>IF(C3005="","",C3005&amp;COUNTIF($C$2:C3005,C3005))</f>
        <v/>
      </c>
      <c r="C3005" s="88"/>
      <c r="D3005" s="87" t="str">
        <f>IF($C3005="","",VLOOKUP($C3005,人员花名册!$B$2:$F$2001,2,0))</f>
        <v/>
      </c>
      <c r="E3005" s="87" t="str">
        <f>IF($C3005="","",VLOOKUP($C3005,人员花名册!$B$2:$F$2001,4,0))</f>
        <v/>
      </c>
      <c r="F3005" s="89" t="str">
        <f>IF($C3005="","",VLOOKUP($C3005,人员花名册!$B$2:$F$2001,5,0))</f>
        <v/>
      </c>
      <c r="G3005" s="29"/>
      <c r="H3005" s="29"/>
      <c r="I3005" s="87" t="str">
        <f>IF($C3005="","",VLOOKUP($H3005,培训课程清单!$B$2:$J$1700,2,0))</f>
        <v/>
      </c>
      <c r="J3005" s="87" t="str">
        <f>IF($C3005="","",VLOOKUP($H3005,培训课程清单!$B$2:$J$1700,3,0))</f>
        <v/>
      </c>
      <c r="K3005" s="87" t="str">
        <f>IF($H3005="","",VLOOKUP($H3005,培训课程清单!$B$2:$J$1700,4,0))</f>
        <v/>
      </c>
      <c r="L3005" s="29"/>
      <c r="M3005" s="89" t="str">
        <f>IF($H3005="","",VLOOKUP($H3005,培训课程清单!$B$2:$J$1700,7,0))</f>
        <v/>
      </c>
      <c r="N3005" s="87" t="str">
        <f>IF($H3005="","",VLOOKUP($H3005,培训课程清单!$B$2:$J$1700,8,0))</f>
        <v/>
      </c>
      <c r="O3005" s="29"/>
    </row>
    <row r="3006" spans="1:15">
      <c r="A3006" s="87" t="str">
        <f t="shared" si="47"/>
        <v/>
      </c>
      <c r="B3006" s="87" t="str">
        <f>IF(C3006="","",C3006&amp;COUNTIF($C$2:C3006,C3006))</f>
        <v/>
      </c>
      <c r="C3006" s="88"/>
      <c r="D3006" s="87" t="str">
        <f>IF($C3006="","",VLOOKUP($C3006,人员花名册!$B$2:$F$2001,2,0))</f>
        <v/>
      </c>
      <c r="E3006" s="87" t="str">
        <f>IF($C3006="","",VLOOKUP($C3006,人员花名册!$B$2:$F$2001,4,0))</f>
        <v/>
      </c>
      <c r="F3006" s="89" t="str">
        <f>IF($C3006="","",VLOOKUP($C3006,人员花名册!$B$2:$F$2001,5,0))</f>
        <v/>
      </c>
      <c r="G3006" s="29"/>
      <c r="H3006" s="29"/>
      <c r="I3006" s="87" t="str">
        <f>IF($C3006="","",VLOOKUP($H3006,培训课程清单!$B$2:$J$1700,2,0))</f>
        <v/>
      </c>
      <c r="J3006" s="87" t="str">
        <f>IF($C3006="","",VLOOKUP($H3006,培训课程清单!$B$2:$J$1700,3,0))</f>
        <v/>
      </c>
      <c r="K3006" s="87" t="str">
        <f>IF($H3006="","",VLOOKUP($H3006,培训课程清单!$B$2:$J$1700,4,0))</f>
        <v/>
      </c>
      <c r="L3006" s="29"/>
      <c r="M3006" s="89" t="str">
        <f>IF($H3006="","",VLOOKUP($H3006,培训课程清单!$B$2:$J$1700,7,0))</f>
        <v/>
      </c>
      <c r="N3006" s="87" t="str">
        <f>IF($H3006="","",VLOOKUP($H3006,培训课程清单!$B$2:$J$1700,8,0))</f>
        <v/>
      </c>
      <c r="O3006" s="29"/>
    </row>
    <row r="3007" spans="1:15">
      <c r="A3007" s="87" t="str">
        <f t="shared" si="47"/>
        <v/>
      </c>
      <c r="B3007" s="87" t="str">
        <f>IF(C3007="","",C3007&amp;COUNTIF($C$2:C3007,C3007))</f>
        <v/>
      </c>
      <c r="C3007" s="88"/>
      <c r="D3007" s="87" t="str">
        <f>IF($C3007="","",VLOOKUP($C3007,人员花名册!$B$2:$F$2001,2,0))</f>
        <v/>
      </c>
      <c r="E3007" s="87" t="str">
        <f>IF($C3007="","",VLOOKUP($C3007,人员花名册!$B$2:$F$2001,4,0))</f>
        <v/>
      </c>
      <c r="F3007" s="89" t="str">
        <f>IF($C3007="","",VLOOKUP($C3007,人员花名册!$B$2:$F$2001,5,0))</f>
        <v/>
      </c>
      <c r="G3007" s="29"/>
      <c r="H3007" s="29"/>
      <c r="I3007" s="87" t="str">
        <f>IF($C3007="","",VLOOKUP($H3007,培训课程清单!$B$2:$J$1700,2,0))</f>
        <v/>
      </c>
      <c r="J3007" s="87" t="str">
        <f>IF($C3007="","",VLOOKUP($H3007,培训课程清单!$B$2:$J$1700,3,0))</f>
        <v/>
      </c>
      <c r="K3007" s="87" t="str">
        <f>IF($H3007="","",VLOOKUP($H3007,培训课程清单!$B$2:$J$1700,4,0))</f>
        <v/>
      </c>
      <c r="L3007" s="29"/>
      <c r="M3007" s="89" t="str">
        <f>IF($H3007="","",VLOOKUP($H3007,培训课程清单!$B$2:$J$1700,7,0))</f>
        <v/>
      </c>
      <c r="N3007" s="87" t="str">
        <f>IF($H3007="","",VLOOKUP($H3007,培训课程清单!$B$2:$J$1700,8,0))</f>
        <v/>
      </c>
      <c r="O3007" s="29"/>
    </row>
    <row r="3008" spans="1:15">
      <c r="A3008" s="87" t="str">
        <f t="shared" si="47"/>
        <v/>
      </c>
      <c r="B3008" s="87" t="str">
        <f>IF(C3008="","",C3008&amp;COUNTIF($C$2:C3008,C3008))</f>
        <v/>
      </c>
      <c r="C3008" s="88"/>
      <c r="D3008" s="87" t="str">
        <f>IF($C3008="","",VLOOKUP($C3008,人员花名册!$B$2:$F$2001,2,0))</f>
        <v/>
      </c>
      <c r="E3008" s="87" t="str">
        <f>IF($C3008="","",VLOOKUP($C3008,人员花名册!$B$2:$F$2001,4,0))</f>
        <v/>
      </c>
      <c r="F3008" s="89" t="str">
        <f>IF($C3008="","",VLOOKUP($C3008,人员花名册!$B$2:$F$2001,5,0))</f>
        <v/>
      </c>
      <c r="G3008" s="29"/>
      <c r="H3008" s="29"/>
      <c r="I3008" s="87" t="str">
        <f>IF($C3008="","",VLOOKUP($H3008,培训课程清单!$B$2:$J$1700,2,0))</f>
        <v/>
      </c>
      <c r="J3008" s="87" t="str">
        <f>IF($C3008="","",VLOOKUP($H3008,培训课程清单!$B$2:$J$1700,3,0))</f>
        <v/>
      </c>
      <c r="K3008" s="87" t="str">
        <f>IF($H3008="","",VLOOKUP($H3008,培训课程清单!$B$2:$J$1700,4,0))</f>
        <v/>
      </c>
      <c r="L3008" s="29"/>
      <c r="M3008" s="89" t="str">
        <f>IF($H3008="","",VLOOKUP($H3008,培训课程清单!$B$2:$J$1700,7,0))</f>
        <v/>
      </c>
      <c r="N3008" s="87" t="str">
        <f>IF($H3008="","",VLOOKUP($H3008,培训课程清单!$B$2:$J$1700,8,0))</f>
        <v/>
      </c>
      <c r="O3008" s="29"/>
    </row>
    <row r="3009" spans="1:15">
      <c r="A3009" s="87" t="str">
        <f t="shared" si="47"/>
        <v/>
      </c>
      <c r="B3009" s="87" t="str">
        <f>IF(C3009="","",C3009&amp;COUNTIF($C$2:C3009,C3009))</f>
        <v/>
      </c>
      <c r="C3009" s="88"/>
      <c r="D3009" s="87" t="str">
        <f>IF($C3009="","",VLOOKUP($C3009,人员花名册!$B$2:$F$2001,2,0))</f>
        <v/>
      </c>
      <c r="E3009" s="87" t="str">
        <f>IF($C3009="","",VLOOKUP($C3009,人员花名册!$B$2:$F$2001,4,0))</f>
        <v/>
      </c>
      <c r="F3009" s="89" t="str">
        <f>IF($C3009="","",VLOOKUP($C3009,人员花名册!$B$2:$F$2001,5,0))</f>
        <v/>
      </c>
      <c r="G3009" s="29"/>
      <c r="H3009" s="29"/>
      <c r="I3009" s="87" t="str">
        <f>IF($C3009="","",VLOOKUP($H3009,培训课程清单!$B$2:$J$1700,2,0))</f>
        <v/>
      </c>
      <c r="J3009" s="87" t="str">
        <f>IF($C3009="","",VLOOKUP($H3009,培训课程清单!$B$2:$J$1700,3,0))</f>
        <v/>
      </c>
      <c r="K3009" s="87" t="str">
        <f>IF($H3009="","",VLOOKUP($H3009,培训课程清单!$B$2:$J$1700,4,0))</f>
        <v/>
      </c>
      <c r="L3009" s="29"/>
      <c r="M3009" s="89" t="str">
        <f>IF($H3009="","",VLOOKUP($H3009,培训课程清单!$B$2:$J$1700,7,0))</f>
        <v/>
      </c>
      <c r="N3009" s="87" t="str">
        <f>IF($H3009="","",VLOOKUP($H3009,培训课程清单!$B$2:$J$1700,8,0))</f>
        <v/>
      </c>
      <c r="O3009" s="29"/>
    </row>
    <row r="3010" spans="1:15">
      <c r="A3010" s="87" t="str">
        <f t="shared" si="47"/>
        <v/>
      </c>
      <c r="B3010" s="87" t="str">
        <f>IF(C3010="","",C3010&amp;COUNTIF($C$2:C3010,C3010))</f>
        <v/>
      </c>
      <c r="C3010" s="88"/>
      <c r="D3010" s="87" t="str">
        <f>IF($C3010="","",VLOOKUP($C3010,人员花名册!$B$2:$F$2001,2,0))</f>
        <v/>
      </c>
      <c r="E3010" s="87" t="str">
        <f>IF($C3010="","",VLOOKUP($C3010,人员花名册!$B$2:$F$2001,4,0))</f>
        <v/>
      </c>
      <c r="F3010" s="89" t="str">
        <f>IF($C3010="","",VLOOKUP($C3010,人员花名册!$B$2:$F$2001,5,0))</f>
        <v/>
      </c>
      <c r="G3010" s="29"/>
      <c r="H3010" s="29"/>
      <c r="I3010" s="87" t="str">
        <f>IF($C3010="","",VLOOKUP($H3010,培训课程清单!$B$2:$J$1700,2,0))</f>
        <v/>
      </c>
      <c r="J3010" s="87" t="str">
        <f>IF($C3010="","",VLOOKUP($H3010,培训课程清单!$B$2:$J$1700,3,0))</f>
        <v/>
      </c>
      <c r="K3010" s="87" t="str">
        <f>IF($H3010="","",VLOOKUP($H3010,培训课程清单!$B$2:$J$1700,4,0))</f>
        <v/>
      </c>
      <c r="L3010" s="29"/>
      <c r="M3010" s="89" t="str">
        <f>IF($H3010="","",VLOOKUP($H3010,培训课程清单!$B$2:$J$1700,7,0))</f>
        <v/>
      </c>
      <c r="N3010" s="87" t="str">
        <f>IF($H3010="","",VLOOKUP($H3010,培训课程清单!$B$2:$J$1700,8,0))</f>
        <v/>
      </c>
      <c r="O3010" s="29"/>
    </row>
    <row r="3011" spans="1:15">
      <c r="A3011" s="87" t="str">
        <f t="shared" si="47"/>
        <v/>
      </c>
      <c r="B3011" s="87" t="str">
        <f>IF(C3011="","",C3011&amp;COUNTIF($C$2:C3011,C3011))</f>
        <v/>
      </c>
      <c r="C3011" s="88"/>
      <c r="D3011" s="87" t="str">
        <f>IF($C3011="","",VLOOKUP($C3011,人员花名册!$B$2:$F$2001,2,0))</f>
        <v/>
      </c>
      <c r="E3011" s="87" t="str">
        <f>IF($C3011="","",VLOOKUP($C3011,人员花名册!$B$2:$F$2001,4,0))</f>
        <v/>
      </c>
      <c r="F3011" s="89" t="str">
        <f>IF($C3011="","",VLOOKUP($C3011,人员花名册!$B$2:$F$2001,5,0))</f>
        <v/>
      </c>
      <c r="G3011" s="29"/>
      <c r="H3011" s="29"/>
      <c r="I3011" s="87" t="str">
        <f>IF($C3011="","",VLOOKUP($H3011,培训课程清单!$B$2:$J$1700,2,0))</f>
        <v/>
      </c>
      <c r="J3011" s="87" t="str">
        <f>IF($C3011="","",VLOOKUP($H3011,培训课程清单!$B$2:$J$1700,3,0))</f>
        <v/>
      </c>
      <c r="K3011" s="87" t="str">
        <f>IF($H3011="","",VLOOKUP($H3011,培训课程清单!$B$2:$J$1700,4,0))</f>
        <v/>
      </c>
      <c r="L3011" s="29"/>
      <c r="M3011" s="89" t="str">
        <f>IF($H3011="","",VLOOKUP($H3011,培训课程清单!$B$2:$J$1700,7,0))</f>
        <v/>
      </c>
      <c r="N3011" s="87" t="str">
        <f>IF($H3011="","",VLOOKUP($H3011,培训课程清单!$B$2:$J$1700,8,0))</f>
        <v/>
      </c>
      <c r="O3011" s="29"/>
    </row>
    <row r="3012" spans="1:15">
      <c r="A3012" s="87" t="str">
        <f t="shared" si="47"/>
        <v/>
      </c>
      <c r="B3012" s="87" t="str">
        <f>IF(C3012="","",C3012&amp;COUNTIF($C$2:C3012,C3012))</f>
        <v/>
      </c>
      <c r="C3012" s="88"/>
      <c r="D3012" s="87" t="str">
        <f>IF($C3012="","",VLOOKUP($C3012,人员花名册!$B$2:$F$2001,2,0))</f>
        <v/>
      </c>
      <c r="E3012" s="87" t="str">
        <f>IF($C3012="","",VLOOKUP($C3012,人员花名册!$B$2:$F$2001,4,0))</f>
        <v/>
      </c>
      <c r="F3012" s="89" t="str">
        <f>IF($C3012="","",VLOOKUP($C3012,人员花名册!$B$2:$F$2001,5,0))</f>
        <v/>
      </c>
      <c r="G3012" s="29"/>
      <c r="H3012" s="29"/>
      <c r="I3012" s="87" t="str">
        <f>IF($C3012="","",VLOOKUP($H3012,培训课程清单!$B$2:$J$1700,2,0))</f>
        <v/>
      </c>
      <c r="J3012" s="87" t="str">
        <f>IF($C3012="","",VLOOKUP($H3012,培训课程清单!$B$2:$J$1700,3,0))</f>
        <v/>
      </c>
      <c r="K3012" s="87" t="str">
        <f>IF($H3012="","",VLOOKUP($H3012,培训课程清单!$B$2:$J$1700,4,0))</f>
        <v/>
      </c>
      <c r="L3012" s="29"/>
      <c r="M3012" s="89" t="str">
        <f>IF($H3012="","",VLOOKUP($H3012,培训课程清单!$B$2:$J$1700,7,0))</f>
        <v/>
      </c>
      <c r="N3012" s="87" t="str">
        <f>IF($H3012="","",VLOOKUP($H3012,培训课程清单!$B$2:$J$1700,8,0))</f>
        <v/>
      </c>
      <c r="O3012" s="29"/>
    </row>
    <row r="3013" spans="1:15">
      <c r="A3013" s="87" t="str">
        <f t="shared" si="47"/>
        <v/>
      </c>
      <c r="B3013" s="87" t="str">
        <f>IF(C3013="","",C3013&amp;COUNTIF($C$2:C3013,C3013))</f>
        <v/>
      </c>
      <c r="C3013" s="88"/>
      <c r="D3013" s="87" t="str">
        <f>IF($C3013="","",VLOOKUP($C3013,人员花名册!$B$2:$F$2001,2,0))</f>
        <v/>
      </c>
      <c r="E3013" s="87" t="str">
        <f>IF($C3013="","",VLOOKUP($C3013,人员花名册!$B$2:$F$2001,4,0))</f>
        <v/>
      </c>
      <c r="F3013" s="89" t="str">
        <f>IF($C3013="","",VLOOKUP($C3013,人员花名册!$B$2:$F$2001,5,0))</f>
        <v/>
      </c>
      <c r="G3013" s="29"/>
      <c r="H3013" s="29"/>
      <c r="I3013" s="87" t="str">
        <f>IF($C3013="","",VLOOKUP($H3013,培训课程清单!$B$2:$J$1700,2,0))</f>
        <v/>
      </c>
      <c r="J3013" s="87" t="str">
        <f>IF($C3013="","",VLOOKUP($H3013,培训课程清单!$B$2:$J$1700,3,0))</f>
        <v/>
      </c>
      <c r="K3013" s="87" t="str">
        <f>IF($H3013="","",VLOOKUP($H3013,培训课程清单!$B$2:$J$1700,4,0))</f>
        <v/>
      </c>
      <c r="L3013" s="29"/>
      <c r="M3013" s="89" t="str">
        <f>IF($H3013="","",VLOOKUP($H3013,培训课程清单!$B$2:$J$1700,7,0))</f>
        <v/>
      </c>
      <c r="N3013" s="87" t="str">
        <f>IF($H3013="","",VLOOKUP($H3013,培训课程清单!$B$2:$J$1700,8,0))</f>
        <v/>
      </c>
      <c r="O3013" s="29"/>
    </row>
    <row r="3014" spans="1:15">
      <c r="A3014" s="87" t="str">
        <f t="shared" si="47"/>
        <v/>
      </c>
      <c r="B3014" s="87" t="str">
        <f>IF(C3014="","",C3014&amp;COUNTIF($C$2:C3014,C3014))</f>
        <v/>
      </c>
      <c r="C3014" s="88"/>
      <c r="D3014" s="87" t="str">
        <f>IF($C3014="","",VLOOKUP($C3014,人员花名册!$B$2:$F$2001,2,0))</f>
        <v/>
      </c>
      <c r="E3014" s="87" t="str">
        <f>IF($C3014="","",VLOOKUP($C3014,人员花名册!$B$2:$F$2001,4,0))</f>
        <v/>
      </c>
      <c r="F3014" s="89" t="str">
        <f>IF($C3014="","",VLOOKUP($C3014,人员花名册!$B$2:$F$2001,5,0))</f>
        <v/>
      </c>
      <c r="G3014" s="29"/>
      <c r="H3014" s="29"/>
      <c r="I3014" s="87" t="str">
        <f>IF($C3014="","",VLOOKUP($H3014,培训课程清单!$B$2:$J$1700,2,0))</f>
        <v/>
      </c>
      <c r="J3014" s="87" t="str">
        <f>IF($C3014="","",VLOOKUP($H3014,培训课程清单!$B$2:$J$1700,3,0))</f>
        <v/>
      </c>
      <c r="K3014" s="87" t="str">
        <f>IF($H3014="","",VLOOKUP($H3014,培训课程清单!$B$2:$J$1700,4,0))</f>
        <v/>
      </c>
      <c r="L3014" s="29"/>
      <c r="M3014" s="89" t="str">
        <f>IF($H3014="","",VLOOKUP($H3014,培训课程清单!$B$2:$J$1700,7,0))</f>
        <v/>
      </c>
      <c r="N3014" s="87" t="str">
        <f>IF($H3014="","",VLOOKUP($H3014,培训课程清单!$B$2:$J$1700,8,0))</f>
        <v/>
      </c>
      <c r="O3014" s="29"/>
    </row>
    <row r="3015" spans="1:15">
      <c r="A3015" s="87" t="str">
        <f t="shared" si="47"/>
        <v/>
      </c>
      <c r="B3015" s="87" t="str">
        <f>IF(C3015="","",C3015&amp;COUNTIF($C$2:C3015,C3015))</f>
        <v/>
      </c>
      <c r="C3015" s="88"/>
      <c r="D3015" s="87" t="str">
        <f>IF($C3015="","",VLOOKUP($C3015,人员花名册!$B$2:$F$2001,2,0))</f>
        <v/>
      </c>
      <c r="E3015" s="87" t="str">
        <f>IF($C3015="","",VLOOKUP($C3015,人员花名册!$B$2:$F$2001,4,0))</f>
        <v/>
      </c>
      <c r="F3015" s="89" t="str">
        <f>IF($C3015="","",VLOOKUP($C3015,人员花名册!$B$2:$F$2001,5,0))</f>
        <v/>
      </c>
      <c r="G3015" s="29"/>
      <c r="H3015" s="29"/>
      <c r="I3015" s="87" t="str">
        <f>IF($C3015="","",VLOOKUP($H3015,培训课程清单!$B$2:$J$1700,2,0))</f>
        <v/>
      </c>
      <c r="J3015" s="87" t="str">
        <f>IF($C3015="","",VLOOKUP($H3015,培训课程清单!$B$2:$J$1700,3,0))</f>
        <v/>
      </c>
      <c r="K3015" s="87" t="str">
        <f>IF($H3015="","",VLOOKUP($H3015,培训课程清单!$B$2:$J$1700,4,0))</f>
        <v/>
      </c>
      <c r="L3015" s="29"/>
      <c r="M3015" s="89" t="str">
        <f>IF($H3015="","",VLOOKUP($H3015,培训课程清单!$B$2:$J$1700,7,0))</f>
        <v/>
      </c>
      <c r="N3015" s="87" t="str">
        <f>IF($H3015="","",VLOOKUP($H3015,培训课程清单!$B$2:$J$1700,8,0))</f>
        <v/>
      </c>
      <c r="O3015" s="29"/>
    </row>
    <row r="3016" spans="1:15">
      <c r="A3016" s="87" t="str">
        <f t="shared" si="47"/>
        <v/>
      </c>
      <c r="B3016" s="87" t="str">
        <f>IF(C3016="","",C3016&amp;COUNTIF($C$2:C3016,C3016))</f>
        <v/>
      </c>
      <c r="C3016" s="88"/>
      <c r="D3016" s="87" t="str">
        <f>IF($C3016="","",VLOOKUP($C3016,人员花名册!$B$2:$F$2001,2,0))</f>
        <v/>
      </c>
      <c r="E3016" s="87" t="str">
        <f>IF($C3016="","",VLOOKUP($C3016,人员花名册!$B$2:$F$2001,4,0))</f>
        <v/>
      </c>
      <c r="F3016" s="89" t="str">
        <f>IF($C3016="","",VLOOKUP($C3016,人员花名册!$B$2:$F$2001,5,0))</f>
        <v/>
      </c>
      <c r="G3016" s="29"/>
      <c r="H3016" s="29"/>
      <c r="I3016" s="87" t="str">
        <f>IF($C3016="","",VLOOKUP($H3016,培训课程清单!$B$2:$J$1700,2,0))</f>
        <v/>
      </c>
      <c r="J3016" s="87" t="str">
        <f>IF($C3016="","",VLOOKUP($H3016,培训课程清单!$B$2:$J$1700,3,0))</f>
        <v/>
      </c>
      <c r="K3016" s="87" t="str">
        <f>IF($H3016="","",VLOOKUP($H3016,培训课程清单!$B$2:$J$1700,4,0))</f>
        <v/>
      </c>
      <c r="L3016" s="29"/>
      <c r="M3016" s="89" t="str">
        <f>IF($H3016="","",VLOOKUP($H3016,培训课程清单!$B$2:$J$1700,7,0))</f>
        <v/>
      </c>
      <c r="N3016" s="87" t="str">
        <f>IF($H3016="","",VLOOKUP($H3016,培训课程清单!$B$2:$J$1700,8,0))</f>
        <v/>
      </c>
      <c r="O3016" s="29"/>
    </row>
    <row r="3017" spans="1:15">
      <c r="A3017" s="87" t="str">
        <f t="shared" si="47"/>
        <v/>
      </c>
      <c r="B3017" s="87" t="str">
        <f>IF(C3017="","",C3017&amp;COUNTIF($C$2:C3017,C3017))</f>
        <v/>
      </c>
      <c r="C3017" s="88"/>
      <c r="D3017" s="87" t="str">
        <f>IF($C3017="","",VLOOKUP($C3017,人员花名册!$B$2:$F$2001,2,0))</f>
        <v/>
      </c>
      <c r="E3017" s="87" t="str">
        <f>IF($C3017="","",VLOOKUP($C3017,人员花名册!$B$2:$F$2001,4,0))</f>
        <v/>
      </c>
      <c r="F3017" s="89" t="str">
        <f>IF($C3017="","",VLOOKUP($C3017,人员花名册!$B$2:$F$2001,5,0))</f>
        <v/>
      </c>
      <c r="G3017" s="29"/>
      <c r="H3017" s="29"/>
      <c r="I3017" s="87" t="str">
        <f>IF($C3017="","",VLOOKUP($H3017,培训课程清单!$B$2:$J$1700,2,0))</f>
        <v/>
      </c>
      <c r="J3017" s="87" t="str">
        <f>IF($C3017="","",VLOOKUP($H3017,培训课程清单!$B$2:$J$1700,3,0))</f>
        <v/>
      </c>
      <c r="K3017" s="87" t="str">
        <f>IF($H3017="","",VLOOKUP($H3017,培训课程清单!$B$2:$J$1700,4,0))</f>
        <v/>
      </c>
      <c r="L3017" s="29"/>
      <c r="M3017" s="89" t="str">
        <f>IF($H3017="","",VLOOKUP($H3017,培训课程清单!$B$2:$J$1700,7,0))</f>
        <v/>
      </c>
      <c r="N3017" s="87" t="str">
        <f>IF($H3017="","",VLOOKUP($H3017,培训课程清单!$B$2:$J$1700,8,0))</f>
        <v/>
      </c>
      <c r="O3017" s="29"/>
    </row>
    <row r="3018" spans="1:15">
      <c r="A3018" s="87" t="str">
        <f t="shared" si="47"/>
        <v/>
      </c>
      <c r="B3018" s="87" t="str">
        <f>IF(C3018="","",C3018&amp;COUNTIF($C$2:C3018,C3018))</f>
        <v/>
      </c>
      <c r="C3018" s="88"/>
      <c r="D3018" s="87" t="str">
        <f>IF($C3018="","",VLOOKUP($C3018,人员花名册!$B$2:$F$2001,2,0))</f>
        <v/>
      </c>
      <c r="E3018" s="87" t="str">
        <f>IF($C3018="","",VLOOKUP($C3018,人员花名册!$B$2:$F$2001,4,0))</f>
        <v/>
      </c>
      <c r="F3018" s="89" t="str">
        <f>IF($C3018="","",VLOOKUP($C3018,人员花名册!$B$2:$F$2001,5,0))</f>
        <v/>
      </c>
      <c r="G3018" s="29"/>
      <c r="H3018" s="29"/>
      <c r="I3018" s="87" t="str">
        <f>IF($C3018="","",VLOOKUP($H3018,培训课程清单!$B$2:$J$1700,2,0))</f>
        <v/>
      </c>
      <c r="J3018" s="87" t="str">
        <f>IF($C3018="","",VLOOKUP($H3018,培训课程清单!$B$2:$J$1700,3,0))</f>
        <v/>
      </c>
      <c r="K3018" s="87" t="str">
        <f>IF($H3018="","",VLOOKUP($H3018,培训课程清单!$B$2:$J$1700,4,0))</f>
        <v/>
      </c>
      <c r="L3018" s="29"/>
      <c r="M3018" s="89" t="str">
        <f>IF($H3018="","",VLOOKUP($H3018,培训课程清单!$B$2:$J$1700,7,0))</f>
        <v/>
      </c>
      <c r="N3018" s="87" t="str">
        <f>IF($H3018="","",VLOOKUP($H3018,培训课程清单!$B$2:$J$1700,8,0))</f>
        <v/>
      </c>
      <c r="O3018" s="29"/>
    </row>
    <row r="3019" spans="1:15">
      <c r="A3019" s="87" t="str">
        <f t="shared" si="47"/>
        <v/>
      </c>
      <c r="B3019" s="87" t="str">
        <f>IF(C3019="","",C3019&amp;COUNTIF($C$2:C3019,C3019))</f>
        <v/>
      </c>
      <c r="C3019" s="88"/>
      <c r="D3019" s="87" t="str">
        <f>IF($C3019="","",VLOOKUP($C3019,人员花名册!$B$2:$F$2001,2,0))</f>
        <v/>
      </c>
      <c r="E3019" s="87" t="str">
        <f>IF($C3019="","",VLOOKUP($C3019,人员花名册!$B$2:$F$2001,4,0))</f>
        <v/>
      </c>
      <c r="F3019" s="89" t="str">
        <f>IF($C3019="","",VLOOKUP($C3019,人员花名册!$B$2:$F$2001,5,0))</f>
        <v/>
      </c>
      <c r="G3019" s="29"/>
      <c r="H3019" s="29"/>
      <c r="I3019" s="87" t="str">
        <f>IF($C3019="","",VLOOKUP($H3019,培训课程清单!$B$2:$J$1700,2,0))</f>
        <v/>
      </c>
      <c r="J3019" s="87" t="str">
        <f>IF($C3019="","",VLOOKUP($H3019,培训课程清单!$B$2:$J$1700,3,0))</f>
        <v/>
      </c>
      <c r="K3019" s="87" t="str">
        <f>IF($H3019="","",VLOOKUP($H3019,培训课程清单!$B$2:$J$1700,4,0))</f>
        <v/>
      </c>
      <c r="L3019" s="29"/>
      <c r="M3019" s="89" t="str">
        <f>IF($H3019="","",VLOOKUP($H3019,培训课程清单!$B$2:$J$1700,7,0))</f>
        <v/>
      </c>
      <c r="N3019" s="87" t="str">
        <f>IF($H3019="","",VLOOKUP($H3019,培训课程清单!$B$2:$J$1700,8,0))</f>
        <v/>
      </c>
      <c r="O3019" s="29"/>
    </row>
    <row r="3020" spans="1:15">
      <c r="A3020" s="87" t="str">
        <f t="shared" si="47"/>
        <v/>
      </c>
      <c r="B3020" s="87" t="str">
        <f>IF(C3020="","",C3020&amp;COUNTIF($C$2:C3020,C3020))</f>
        <v/>
      </c>
      <c r="C3020" s="88"/>
      <c r="D3020" s="87" t="str">
        <f>IF($C3020="","",VLOOKUP($C3020,人员花名册!$B$2:$F$2001,2,0))</f>
        <v/>
      </c>
      <c r="E3020" s="87" t="str">
        <f>IF($C3020="","",VLOOKUP($C3020,人员花名册!$B$2:$F$2001,4,0))</f>
        <v/>
      </c>
      <c r="F3020" s="89" t="str">
        <f>IF($C3020="","",VLOOKUP($C3020,人员花名册!$B$2:$F$2001,5,0))</f>
        <v/>
      </c>
      <c r="G3020" s="29"/>
      <c r="H3020" s="29"/>
      <c r="I3020" s="87" t="str">
        <f>IF($C3020="","",VLOOKUP($H3020,培训课程清单!$B$2:$J$1700,2,0))</f>
        <v/>
      </c>
      <c r="J3020" s="87" t="str">
        <f>IF($C3020="","",VLOOKUP($H3020,培训课程清单!$B$2:$J$1700,3,0))</f>
        <v/>
      </c>
      <c r="K3020" s="87" t="str">
        <f>IF($H3020="","",VLOOKUP($H3020,培训课程清单!$B$2:$J$1700,4,0))</f>
        <v/>
      </c>
      <c r="L3020" s="29"/>
      <c r="M3020" s="89" t="str">
        <f>IF($H3020="","",VLOOKUP($H3020,培训课程清单!$B$2:$J$1700,7,0))</f>
        <v/>
      </c>
      <c r="N3020" s="87" t="str">
        <f>IF($H3020="","",VLOOKUP($H3020,培训课程清单!$B$2:$J$1700,8,0))</f>
        <v/>
      </c>
      <c r="O3020" s="29"/>
    </row>
    <row r="3021" spans="1:15">
      <c r="A3021" s="87" t="str">
        <f t="shared" si="47"/>
        <v/>
      </c>
      <c r="B3021" s="87" t="str">
        <f>IF(C3021="","",C3021&amp;COUNTIF($C$2:C3021,C3021))</f>
        <v/>
      </c>
      <c r="C3021" s="88"/>
      <c r="D3021" s="87" t="str">
        <f>IF($C3021="","",VLOOKUP($C3021,人员花名册!$B$2:$F$2001,2,0))</f>
        <v/>
      </c>
      <c r="E3021" s="87" t="str">
        <f>IF($C3021="","",VLOOKUP($C3021,人员花名册!$B$2:$F$2001,4,0))</f>
        <v/>
      </c>
      <c r="F3021" s="89" t="str">
        <f>IF($C3021="","",VLOOKUP($C3021,人员花名册!$B$2:$F$2001,5,0))</f>
        <v/>
      </c>
      <c r="G3021" s="29"/>
      <c r="H3021" s="29"/>
      <c r="I3021" s="87" t="str">
        <f>IF($C3021="","",VLOOKUP($H3021,培训课程清单!$B$2:$J$1700,2,0))</f>
        <v/>
      </c>
      <c r="J3021" s="87" t="str">
        <f>IF($C3021="","",VLOOKUP($H3021,培训课程清单!$B$2:$J$1700,3,0))</f>
        <v/>
      </c>
      <c r="K3021" s="87" t="str">
        <f>IF($H3021="","",VLOOKUP($H3021,培训课程清单!$B$2:$J$1700,4,0))</f>
        <v/>
      </c>
      <c r="L3021" s="29"/>
      <c r="M3021" s="89" t="str">
        <f>IF($H3021="","",VLOOKUP($H3021,培训课程清单!$B$2:$J$1700,7,0))</f>
        <v/>
      </c>
      <c r="N3021" s="87" t="str">
        <f>IF($H3021="","",VLOOKUP($H3021,培训课程清单!$B$2:$J$1700,8,0))</f>
        <v/>
      </c>
      <c r="O3021" s="29"/>
    </row>
    <row r="3022" spans="1:15">
      <c r="A3022" s="87" t="str">
        <f t="shared" si="47"/>
        <v/>
      </c>
      <c r="B3022" s="87" t="str">
        <f>IF(C3022="","",C3022&amp;COUNTIF($C$2:C3022,C3022))</f>
        <v/>
      </c>
      <c r="C3022" s="88"/>
      <c r="D3022" s="87" t="str">
        <f>IF($C3022="","",VLOOKUP($C3022,人员花名册!$B$2:$F$2001,2,0))</f>
        <v/>
      </c>
      <c r="E3022" s="87" t="str">
        <f>IF($C3022="","",VLOOKUP($C3022,人员花名册!$B$2:$F$2001,4,0))</f>
        <v/>
      </c>
      <c r="F3022" s="89" t="str">
        <f>IF($C3022="","",VLOOKUP($C3022,人员花名册!$B$2:$F$2001,5,0))</f>
        <v/>
      </c>
      <c r="G3022" s="29"/>
      <c r="H3022" s="29"/>
      <c r="I3022" s="87" t="str">
        <f>IF($C3022="","",VLOOKUP($H3022,培训课程清单!$B$2:$J$1700,2,0))</f>
        <v/>
      </c>
      <c r="J3022" s="87" t="str">
        <f>IF($C3022="","",VLOOKUP($H3022,培训课程清单!$B$2:$J$1700,3,0))</f>
        <v/>
      </c>
      <c r="K3022" s="87" t="str">
        <f>IF($H3022="","",VLOOKUP($H3022,培训课程清单!$B$2:$J$1700,4,0))</f>
        <v/>
      </c>
      <c r="L3022" s="29"/>
      <c r="M3022" s="89" t="str">
        <f>IF($H3022="","",VLOOKUP($H3022,培训课程清单!$B$2:$J$1700,7,0))</f>
        <v/>
      </c>
      <c r="N3022" s="87" t="str">
        <f>IF($H3022="","",VLOOKUP($H3022,培训课程清单!$B$2:$J$1700,8,0))</f>
        <v/>
      </c>
      <c r="O3022" s="29"/>
    </row>
    <row r="3023" spans="1:15">
      <c r="A3023" s="87" t="str">
        <f t="shared" si="47"/>
        <v/>
      </c>
      <c r="B3023" s="87" t="str">
        <f>IF(C3023="","",C3023&amp;COUNTIF($C$2:C3023,C3023))</f>
        <v/>
      </c>
      <c r="C3023" s="88"/>
      <c r="D3023" s="87" t="str">
        <f>IF($C3023="","",VLOOKUP($C3023,人员花名册!$B$2:$F$2001,2,0))</f>
        <v/>
      </c>
      <c r="E3023" s="87" t="str">
        <f>IF($C3023="","",VLOOKUP($C3023,人员花名册!$B$2:$F$2001,4,0))</f>
        <v/>
      </c>
      <c r="F3023" s="89" t="str">
        <f>IF($C3023="","",VLOOKUP($C3023,人员花名册!$B$2:$F$2001,5,0))</f>
        <v/>
      </c>
      <c r="G3023" s="29"/>
      <c r="H3023" s="29"/>
      <c r="I3023" s="87" t="str">
        <f>IF($C3023="","",VLOOKUP($H3023,培训课程清单!$B$2:$J$1700,2,0))</f>
        <v/>
      </c>
      <c r="J3023" s="87" t="str">
        <f>IF($C3023="","",VLOOKUP($H3023,培训课程清单!$B$2:$J$1700,3,0))</f>
        <v/>
      </c>
      <c r="K3023" s="87" t="str">
        <f>IF($H3023="","",VLOOKUP($H3023,培训课程清单!$B$2:$J$1700,4,0))</f>
        <v/>
      </c>
      <c r="L3023" s="29"/>
      <c r="M3023" s="89" t="str">
        <f>IF($H3023="","",VLOOKUP($H3023,培训课程清单!$B$2:$J$1700,7,0))</f>
        <v/>
      </c>
      <c r="N3023" s="87" t="str">
        <f>IF($H3023="","",VLOOKUP($H3023,培训课程清单!$B$2:$J$1700,8,0))</f>
        <v/>
      </c>
      <c r="O3023" s="29"/>
    </row>
    <row r="3024" spans="1:15">
      <c r="A3024" s="87" t="str">
        <f t="shared" si="47"/>
        <v/>
      </c>
      <c r="B3024" s="87" t="str">
        <f>IF(C3024="","",C3024&amp;COUNTIF($C$2:C3024,C3024))</f>
        <v/>
      </c>
      <c r="C3024" s="88"/>
      <c r="D3024" s="87" t="str">
        <f>IF($C3024="","",VLOOKUP($C3024,人员花名册!$B$2:$F$2001,2,0))</f>
        <v/>
      </c>
      <c r="E3024" s="87" t="str">
        <f>IF($C3024="","",VLOOKUP($C3024,人员花名册!$B$2:$F$2001,4,0))</f>
        <v/>
      </c>
      <c r="F3024" s="89" t="str">
        <f>IF($C3024="","",VLOOKUP($C3024,人员花名册!$B$2:$F$2001,5,0))</f>
        <v/>
      </c>
      <c r="G3024" s="29"/>
      <c r="H3024" s="29"/>
      <c r="I3024" s="87" t="str">
        <f>IF($C3024="","",VLOOKUP($H3024,培训课程清单!$B$2:$J$1700,2,0))</f>
        <v/>
      </c>
      <c r="J3024" s="87" t="str">
        <f>IF($C3024="","",VLOOKUP($H3024,培训课程清单!$B$2:$J$1700,3,0))</f>
        <v/>
      </c>
      <c r="K3024" s="87" t="str">
        <f>IF($H3024="","",VLOOKUP($H3024,培训课程清单!$B$2:$J$1700,4,0))</f>
        <v/>
      </c>
      <c r="L3024" s="29"/>
      <c r="M3024" s="89" t="str">
        <f>IF($H3024="","",VLOOKUP($H3024,培训课程清单!$B$2:$J$1700,7,0))</f>
        <v/>
      </c>
      <c r="N3024" s="87" t="str">
        <f>IF($H3024="","",VLOOKUP($H3024,培训课程清单!$B$2:$J$1700,8,0))</f>
        <v/>
      </c>
      <c r="O3024" s="29"/>
    </row>
    <row r="3025" spans="1:15">
      <c r="A3025" s="87" t="str">
        <f t="shared" ref="A3025:A3088" si="48">IF(C3024="","",A3024+1)</f>
        <v/>
      </c>
      <c r="B3025" s="87" t="str">
        <f>IF(C3025="","",C3025&amp;COUNTIF($C$2:C3025,C3025))</f>
        <v/>
      </c>
      <c r="C3025" s="88"/>
      <c r="D3025" s="87" t="str">
        <f>IF($C3025="","",VLOOKUP($C3025,人员花名册!$B$2:$F$2001,2,0))</f>
        <v/>
      </c>
      <c r="E3025" s="87" t="str">
        <f>IF($C3025="","",VLOOKUP($C3025,人员花名册!$B$2:$F$2001,4,0))</f>
        <v/>
      </c>
      <c r="F3025" s="89" t="str">
        <f>IF($C3025="","",VLOOKUP($C3025,人员花名册!$B$2:$F$2001,5,0))</f>
        <v/>
      </c>
      <c r="G3025" s="29"/>
      <c r="H3025" s="29"/>
      <c r="I3025" s="87" t="str">
        <f>IF($C3025="","",VLOOKUP($H3025,培训课程清单!$B$2:$J$1700,2,0))</f>
        <v/>
      </c>
      <c r="J3025" s="87" t="str">
        <f>IF($C3025="","",VLOOKUP($H3025,培训课程清单!$B$2:$J$1700,3,0))</f>
        <v/>
      </c>
      <c r="K3025" s="87" t="str">
        <f>IF($H3025="","",VLOOKUP($H3025,培训课程清单!$B$2:$J$1700,4,0))</f>
        <v/>
      </c>
      <c r="L3025" s="29"/>
      <c r="M3025" s="89" t="str">
        <f>IF($H3025="","",VLOOKUP($H3025,培训课程清单!$B$2:$J$1700,7,0))</f>
        <v/>
      </c>
      <c r="N3025" s="87" t="str">
        <f>IF($H3025="","",VLOOKUP($H3025,培训课程清单!$B$2:$J$1700,8,0))</f>
        <v/>
      </c>
      <c r="O3025" s="29"/>
    </row>
    <row r="3026" spans="1:15">
      <c r="A3026" s="87" t="str">
        <f t="shared" si="48"/>
        <v/>
      </c>
      <c r="B3026" s="87" t="str">
        <f>IF(C3026="","",C3026&amp;COUNTIF($C$2:C3026,C3026))</f>
        <v/>
      </c>
      <c r="C3026" s="88"/>
      <c r="D3026" s="87" t="str">
        <f>IF($C3026="","",VLOOKUP($C3026,人员花名册!$B$2:$F$2001,2,0))</f>
        <v/>
      </c>
      <c r="E3026" s="87" t="str">
        <f>IF($C3026="","",VLOOKUP($C3026,人员花名册!$B$2:$F$2001,4,0))</f>
        <v/>
      </c>
      <c r="F3026" s="89" t="str">
        <f>IF($C3026="","",VLOOKUP($C3026,人员花名册!$B$2:$F$2001,5,0))</f>
        <v/>
      </c>
      <c r="G3026" s="29"/>
      <c r="H3026" s="29"/>
      <c r="I3026" s="87" t="str">
        <f>IF($C3026="","",VLOOKUP($H3026,培训课程清单!$B$2:$J$1700,2,0))</f>
        <v/>
      </c>
      <c r="J3026" s="87" t="str">
        <f>IF($C3026="","",VLOOKUP($H3026,培训课程清单!$B$2:$J$1700,3,0))</f>
        <v/>
      </c>
      <c r="K3026" s="87" t="str">
        <f>IF($H3026="","",VLOOKUP($H3026,培训课程清单!$B$2:$J$1700,4,0))</f>
        <v/>
      </c>
      <c r="L3026" s="29"/>
      <c r="M3026" s="89" t="str">
        <f>IF($H3026="","",VLOOKUP($H3026,培训课程清单!$B$2:$J$1700,7,0))</f>
        <v/>
      </c>
      <c r="N3026" s="87" t="str">
        <f>IF($H3026="","",VLOOKUP($H3026,培训课程清单!$B$2:$J$1700,8,0))</f>
        <v/>
      </c>
      <c r="O3026" s="29"/>
    </row>
    <row r="3027" spans="1:15">
      <c r="A3027" s="87" t="str">
        <f t="shared" si="48"/>
        <v/>
      </c>
      <c r="B3027" s="87" t="str">
        <f>IF(C3027="","",C3027&amp;COUNTIF($C$2:C3027,C3027))</f>
        <v/>
      </c>
      <c r="C3027" s="88"/>
      <c r="D3027" s="87" t="str">
        <f>IF($C3027="","",VLOOKUP($C3027,人员花名册!$B$2:$F$2001,2,0))</f>
        <v/>
      </c>
      <c r="E3027" s="87" t="str">
        <f>IF($C3027="","",VLOOKUP($C3027,人员花名册!$B$2:$F$2001,4,0))</f>
        <v/>
      </c>
      <c r="F3027" s="89" t="str">
        <f>IF($C3027="","",VLOOKUP($C3027,人员花名册!$B$2:$F$2001,5,0))</f>
        <v/>
      </c>
      <c r="G3027" s="29"/>
      <c r="H3027" s="29"/>
      <c r="I3027" s="87" t="str">
        <f>IF($C3027="","",VLOOKUP($H3027,培训课程清单!$B$2:$J$1700,2,0))</f>
        <v/>
      </c>
      <c r="J3027" s="87" t="str">
        <f>IF($C3027="","",VLOOKUP($H3027,培训课程清单!$B$2:$J$1700,3,0))</f>
        <v/>
      </c>
      <c r="K3027" s="87" t="str">
        <f>IF($H3027="","",VLOOKUP($H3027,培训课程清单!$B$2:$J$1700,4,0))</f>
        <v/>
      </c>
      <c r="L3027" s="29"/>
      <c r="M3027" s="89" t="str">
        <f>IF($H3027="","",VLOOKUP($H3027,培训课程清单!$B$2:$J$1700,7,0))</f>
        <v/>
      </c>
      <c r="N3027" s="87" t="str">
        <f>IF($H3027="","",VLOOKUP($H3027,培训课程清单!$B$2:$J$1700,8,0))</f>
        <v/>
      </c>
      <c r="O3027" s="29"/>
    </row>
    <row r="3028" spans="1:15">
      <c r="A3028" s="87" t="str">
        <f t="shared" si="48"/>
        <v/>
      </c>
      <c r="B3028" s="87" t="str">
        <f>IF(C3028="","",C3028&amp;COUNTIF($C$2:C3028,C3028))</f>
        <v/>
      </c>
      <c r="C3028" s="88"/>
      <c r="D3028" s="87" t="str">
        <f>IF($C3028="","",VLOOKUP($C3028,人员花名册!$B$2:$F$2001,2,0))</f>
        <v/>
      </c>
      <c r="E3028" s="87" t="str">
        <f>IF($C3028="","",VLOOKUP($C3028,人员花名册!$B$2:$F$2001,4,0))</f>
        <v/>
      </c>
      <c r="F3028" s="89" t="str">
        <f>IF($C3028="","",VLOOKUP($C3028,人员花名册!$B$2:$F$2001,5,0))</f>
        <v/>
      </c>
      <c r="G3028" s="29"/>
      <c r="H3028" s="29"/>
      <c r="I3028" s="87" t="str">
        <f>IF($C3028="","",VLOOKUP($H3028,培训课程清单!$B$2:$J$1700,2,0))</f>
        <v/>
      </c>
      <c r="J3028" s="87" t="str">
        <f>IF($C3028="","",VLOOKUP($H3028,培训课程清单!$B$2:$J$1700,3,0))</f>
        <v/>
      </c>
      <c r="K3028" s="87" t="str">
        <f>IF($H3028="","",VLOOKUP($H3028,培训课程清单!$B$2:$J$1700,4,0))</f>
        <v/>
      </c>
      <c r="L3028" s="29"/>
      <c r="M3028" s="89" t="str">
        <f>IF($H3028="","",VLOOKUP($H3028,培训课程清单!$B$2:$J$1700,7,0))</f>
        <v/>
      </c>
      <c r="N3028" s="87" t="str">
        <f>IF($H3028="","",VLOOKUP($H3028,培训课程清单!$B$2:$J$1700,8,0))</f>
        <v/>
      </c>
      <c r="O3028" s="29"/>
    </row>
    <row r="3029" spans="1:15">
      <c r="A3029" s="87" t="str">
        <f t="shared" si="48"/>
        <v/>
      </c>
      <c r="B3029" s="87" t="str">
        <f>IF(C3029="","",C3029&amp;COUNTIF($C$2:C3029,C3029))</f>
        <v/>
      </c>
      <c r="C3029" s="88"/>
      <c r="D3029" s="87" t="str">
        <f>IF($C3029="","",VLOOKUP($C3029,人员花名册!$B$2:$F$2001,2,0))</f>
        <v/>
      </c>
      <c r="E3029" s="87" t="str">
        <f>IF($C3029="","",VLOOKUP($C3029,人员花名册!$B$2:$F$2001,4,0))</f>
        <v/>
      </c>
      <c r="F3029" s="89" t="str">
        <f>IF($C3029="","",VLOOKUP($C3029,人员花名册!$B$2:$F$2001,5,0))</f>
        <v/>
      </c>
      <c r="G3029" s="29"/>
      <c r="H3029" s="29"/>
      <c r="I3029" s="87" t="str">
        <f>IF($C3029="","",VLOOKUP($H3029,培训课程清单!$B$2:$J$1700,2,0))</f>
        <v/>
      </c>
      <c r="J3029" s="87" t="str">
        <f>IF($C3029="","",VLOOKUP($H3029,培训课程清单!$B$2:$J$1700,3,0))</f>
        <v/>
      </c>
      <c r="K3029" s="87" t="str">
        <f>IF($H3029="","",VLOOKUP($H3029,培训课程清单!$B$2:$J$1700,4,0))</f>
        <v/>
      </c>
      <c r="L3029" s="29"/>
      <c r="M3029" s="89" t="str">
        <f>IF($H3029="","",VLOOKUP($H3029,培训课程清单!$B$2:$J$1700,7,0))</f>
        <v/>
      </c>
      <c r="N3029" s="87" t="str">
        <f>IF($H3029="","",VLOOKUP($H3029,培训课程清单!$B$2:$J$1700,8,0))</f>
        <v/>
      </c>
      <c r="O3029" s="29"/>
    </row>
    <row r="3030" spans="1:15">
      <c r="A3030" s="87" t="str">
        <f t="shared" si="48"/>
        <v/>
      </c>
      <c r="B3030" s="87" t="str">
        <f>IF(C3030="","",C3030&amp;COUNTIF($C$2:C3030,C3030))</f>
        <v/>
      </c>
      <c r="C3030" s="88"/>
      <c r="D3030" s="87" t="str">
        <f>IF($C3030="","",VLOOKUP($C3030,人员花名册!$B$2:$F$2001,2,0))</f>
        <v/>
      </c>
      <c r="E3030" s="87" t="str">
        <f>IF($C3030="","",VLOOKUP($C3030,人员花名册!$B$2:$F$2001,4,0))</f>
        <v/>
      </c>
      <c r="F3030" s="89" t="str">
        <f>IF($C3030="","",VLOOKUP($C3030,人员花名册!$B$2:$F$2001,5,0))</f>
        <v/>
      </c>
      <c r="G3030" s="29"/>
      <c r="H3030" s="29"/>
      <c r="I3030" s="87" t="str">
        <f>IF($C3030="","",VLOOKUP($H3030,培训课程清单!$B$2:$J$1700,2,0))</f>
        <v/>
      </c>
      <c r="J3030" s="87" t="str">
        <f>IF($C3030="","",VLOOKUP($H3030,培训课程清单!$B$2:$J$1700,3,0))</f>
        <v/>
      </c>
      <c r="K3030" s="87" t="str">
        <f>IF($H3030="","",VLOOKUP($H3030,培训课程清单!$B$2:$J$1700,4,0))</f>
        <v/>
      </c>
      <c r="L3030" s="29"/>
      <c r="M3030" s="89" t="str">
        <f>IF($H3030="","",VLOOKUP($H3030,培训课程清单!$B$2:$J$1700,7,0))</f>
        <v/>
      </c>
      <c r="N3030" s="87" t="str">
        <f>IF($H3030="","",VLOOKUP($H3030,培训课程清单!$B$2:$J$1700,8,0))</f>
        <v/>
      </c>
      <c r="O3030" s="29"/>
    </row>
    <row r="3031" spans="1:15">
      <c r="A3031" s="87" t="str">
        <f t="shared" si="48"/>
        <v/>
      </c>
      <c r="B3031" s="87" t="str">
        <f>IF(C3031="","",C3031&amp;COUNTIF($C$2:C3031,C3031))</f>
        <v/>
      </c>
      <c r="C3031" s="88"/>
      <c r="D3031" s="87" t="str">
        <f>IF($C3031="","",VLOOKUP($C3031,人员花名册!$B$2:$F$2001,2,0))</f>
        <v/>
      </c>
      <c r="E3031" s="87" t="str">
        <f>IF($C3031="","",VLOOKUP($C3031,人员花名册!$B$2:$F$2001,4,0))</f>
        <v/>
      </c>
      <c r="F3031" s="89" t="str">
        <f>IF($C3031="","",VLOOKUP($C3031,人员花名册!$B$2:$F$2001,5,0))</f>
        <v/>
      </c>
      <c r="G3031" s="29"/>
      <c r="H3031" s="29"/>
      <c r="I3031" s="87" t="str">
        <f>IF($C3031="","",VLOOKUP($H3031,培训课程清单!$B$2:$J$1700,2,0))</f>
        <v/>
      </c>
      <c r="J3031" s="87" t="str">
        <f>IF($C3031="","",VLOOKUP($H3031,培训课程清单!$B$2:$J$1700,3,0))</f>
        <v/>
      </c>
      <c r="K3031" s="87" t="str">
        <f>IF($H3031="","",VLOOKUP($H3031,培训课程清单!$B$2:$J$1700,4,0))</f>
        <v/>
      </c>
      <c r="L3031" s="29"/>
      <c r="M3031" s="89" t="str">
        <f>IF($H3031="","",VLOOKUP($H3031,培训课程清单!$B$2:$J$1700,7,0))</f>
        <v/>
      </c>
      <c r="N3031" s="87" t="str">
        <f>IF($H3031="","",VLOOKUP($H3031,培训课程清单!$B$2:$J$1700,8,0))</f>
        <v/>
      </c>
      <c r="O3031" s="29"/>
    </row>
    <row r="3032" spans="1:15">
      <c r="A3032" s="87" t="str">
        <f t="shared" si="48"/>
        <v/>
      </c>
      <c r="B3032" s="87" t="str">
        <f>IF(C3032="","",C3032&amp;COUNTIF($C$2:C3032,C3032))</f>
        <v/>
      </c>
      <c r="C3032" s="88"/>
      <c r="D3032" s="87" t="str">
        <f>IF($C3032="","",VLOOKUP($C3032,人员花名册!$B$2:$F$2001,2,0))</f>
        <v/>
      </c>
      <c r="E3032" s="87" t="str">
        <f>IF($C3032="","",VLOOKUP($C3032,人员花名册!$B$2:$F$2001,4,0))</f>
        <v/>
      </c>
      <c r="F3032" s="89" t="str">
        <f>IF($C3032="","",VLOOKUP($C3032,人员花名册!$B$2:$F$2001,5,0))</f>
        <v/>
      </c>
      <c r="G3032" s="29"/>
      <c r="H3032" s="29"/>
      <c r="I3032" s="87" t="str">
        <f>IF($C3032="","",VLOOKUP($H3032,培训课程清单!$B$2:$J$1700,2,0))</f>
        <v/>
      </c>
      <c r="J3032" s="87" t="str">
        <f>IF($C3032="","",VLOOKUP($H3032,培训课程清单!$B$2:$J$1700,3,0))</f>
        <v/>
      </c>
      <c r="K3032" s="87" t="str">
        <f>IF($H3032="","",VLOOKUP($H3032,培训课程清单!$B$2:$J$1700,4,0))</f>
        <v/>
      </c>
      <c r="L3032" s="29"/>
      <c r="M3032" s="89" t="str">
        <f>IF($H3032="","",VLOOKUP($H3032,培训课程清单!$B$2:$J$1700,7,0))</f>
        <v/>
      </c>
      <c r="N3032" s="87" t="str">
        <f>IF($H3032="","",VLOOKUP($H3032,培训课程清单!$B$2:$J$1700,8,0))</f>
        <v/>
      </c>
      <c r="O3032" s="29"/>
    </row>
    <row r="3033" spans="1:15">
      <c r="A3033" s="87" t="str">
        <f t="shared" si="48"/>
        <v/>
      </c>
      <c r="B3033" s="87" t="str">
        <f>IF(C3033="","",C3033&amp;COUNTIF($C$2:C3033,C3033))</f>
        <v/>
      </c>
      <c r="C3033" s="88"/>
      <c r="D3033" s="87" t="str">
        <f>IF($C3033="","",VLOOKUP($C3033,人员花名册!$B$2:$F$2001,2,0))</f>
        <v/>
      </c>
      <c r="E3033" s="87" t="str">
        <f>IF($C3033="","",VLOOKUP($C3033,人员花名册!$B$2:$F$2001,4,0))</f>
        <v/>
      </c>
      <c r="F3033" s="89" t="str">
        <f>IF($C3033="","",VLOOKUP($C3033,人员花名册!$B$2:$F$2001,5,0))</f>
        <v/>
      </c>
      <c r="G3033" s="29"/>
      <c r="H3033" s="29"/>
      <c r="I3033" s="87" t="str">
        <f>IF($C3033="","",VLOOKUP($H3033,培训课程清单!$B$2:$J$1700,2,0))</f>
        <v/>
      </c>
      <c r="J3033" s="87" t="str">
        <f>IF($C3033="","",VLOOKUP($H3033,培训课程清单!$B$2:$J$1700,3,0))</f>
        <v/>
      </c>
      <c r="K3033" s="87" t="str">
        <f>IF($H3033="","",VLOOKUP($H3033,培训课程清单!$B$2:$J$1700,4,0))</f>
        <v/>
      </c>
      <c r="L3033" s="29"/>
      <c r="M3033" s="89" t="str">
        <f>IF($H3033="","",VLOOKUP($H3033,培训课程清单!$B$2:$J$1700,7,0))</f>
        <v/>
      </c>
      <c r="N3033" s="87" t="str">
        <f>IF($H3033="","",VLOOKUP($H3033,培训课程清单!$B$2:$J$1700,8,0))</f>
        <v/>
      </c>
      <c r="O3033" s="29"/>
    </row>
    <row r="3034" spans="1:15">
      <c r="A3034" s="87" t="str">
        <f t="shared" si="48"/>
        <v/>
      </c>
      <c r="B3034" s="87" t="str">
        <f>IF(C3034="","",C3034&amp;COUNTIF($C$2:C3034,C3034))</f>
        <v/>
      </c>
      <c r="C3034" s="88"/>
      <c r="D3034" s="87" t="str">
        <f>IF($C3034="","",VLOOKUP($C3034,人员花名册!$B$2:$F$2001,2,0))</f>
        <v/>
      </c>
      <c r="E3034" s="87" t="str">
        <f>IF($C3034="","",VLOOKUP($C3034,人员花名册!$B$2:$F$2001,4,0))</f>
        <v/>
      </c>
      <c r="F3034" s="89" t="str">
        <f>IF($C3034="","",VLOOKUP($C3034,人员花名册!$B$2:$F$2001,5,0))</f>
        <v/>
      </c>
      <c r="G3034" s="29"/>
      <c r="H3034" s="29"/>
      <c r="I3034" s="87" t="str">
        <f>IF($C3034="","",VLOOKUP($H3034,培训课程清单!$B$2:$J$1700,2,0))</f>
        <v/>
      </c>
      <c r="J3034" s="87" t="str">
        <f>IF($C3034="","",VLOOKUP($H3034,培训课程清单!$B$2:$J$1700,3,0))</f>
        <v/>
      </c>
      <c r="K3034" s="87" t="str">
        <f>IF($H3034="","",VLOOKUP($H3034,培训课程清单!$B$2:$J$1700,4,0))</f>
        <v/>
      </c>
      <c r="L3034" s="29"/>
      <c r="M3034" s="89" t="str">
        <f>IF($H3034="","",VLOOKUP($H3034,培训课程清单!$B$2:$J$1700,7,0))</f>
        <v/>
      </c>
      <c r="N3034" s="87" t="str">
        <f>IF($H3034="","",VLOOKUP($H3034,培训课程清单!$B$2:$J$1700,8,0))</f>
        <v/>
      </c>
      <c r="O3034" s="29"/>
    </row>
    <row r="3035" spans="1:15">
      <c r="A3035" s="87" t="str">
        <f t="shared" si="48"/>
        <v/>
      </c>
      <c r="B3035" s="87" t="str">
        <f>IF(C3035="","",C3035&amp;COUNTIF($C$2:C3035,C3035))</f>
        <v/>
      </c>
      <c r="C3035" s="88"/>
      <c r="D3035" s="87" t="str">
        <f>IF($C3035="","",VLOOKUP($C3035,人员花名册!$B$2:$F$2001,2,0))</f>
        <v/>
      </c>
      <c r="E3035" s="87" t="str">
        <f>IF($C3035="","",VLOOKUP($C3035,人员花名册!$B$2:$F$2001,4,0))</f>
        <v/>
      </c>
      <c r="F3035" s="89" t="str">
        <f>IF($C3035="","",VLOOKUP($C3035,人员花名册!$B$2:$F$2001,5,0))</f>
        <v/>
      </c>
      <c r="G3035" s="29"/>
      <c r="H3035" s="29"/>
      <c r="I3035" s="87" t="str">
        <f>IF($C3035="","",VLOOKUP($H3035,培训课程清单!$B$2:$J$1700,2,0))</f>
        <v/>
      </c>
      <c r="J3035" s="87" t="str">
        <f>IF($C3035="","",VLOOKUP($H3035,培训课程清单!$B$2:$J$1700,3,0))</f>
        <v/>
      </c>
      <c r="K3035" s="87" t="str">
        <f>IF($H3035="","",VLOOKUP($H3035,培训课程清单!$B$2:$J$1700,4,0))</f>
        <v/>
      </c>
      <c r="L3035" s="29"/>
      <c r="M3035" s="89" t="str">
        <f>IF($H3035="","",VLOOKUP($H3035,培训课程清单!$B$2:$J$1700,7,0))</f>
        <v/>
      </c>
      <c r="N3035" s="87" t="str">
        <f>IF($H3035="","",VLOOKUP($H3035,培训课程清单!$B$2:$J$1700,8,0))</f>
        <v/>
      </c>
      <c r="O3035" s="29"/>
    </row>
    <row r="3036" spans="1:15">
      <c r="A3036" s="87" t="str">
        <f t="shared" si="48"/>
        <v/>
      </c>
      <c r="B3036" s="87" t="str">
        <f>IF(C3036="","",C3036&amp;COUNTIF($C$2:C3036,C3036))</f>
        <v/>
      </c>
      <c r="C3036" s="88"/>
      <c r="D3036" s="87" t="str">
        <f>IF($C3036="","",VLOOKUP($C3036,人员花名册!$B$2:$F$2001,2,0))</f>
        <v/>
      </c>
      <c r="E3036" s="87" t="str">
        <f>IF($C3036="","",VLOOKUP($C3036,人员花名册!$B$2:$F$2001,4,0))</f>
        <v/>
      </c>
      <c r="F3036" s="89" t="str">
        <f>IF($C3036="","",VLOOKUP($C3036,人员花名册!$B$2:$F$2001,5,0))</f>
        <v/>
      </c>
      <c r="G3036" s="29"/>
      <c r="H3036" s="29"/>
      <c r="I3036" s="87" t="str">
        <f>IF($C3036="","",VLOOKUP($H3036,培训课程清单!$B$2:$J$1700,2,0))</f>
        <v/>
      </c>
      <c r="J3036" s="87" t="str">
        <f>IF($C3036="","",VLOOKUP($H3036,培训课程清单!$B$2:$J$1700,3,0))</f>
        <v/>
      </c>
      <c r="K3036" s="87" t="str">
        <f>IF($H3036="","",VLOOKUP($H3036,培训课程清单!$B$2:$J$1700,4,0))</f>
        <v/>
      </c>
      <c r="L3036" s="29"/>
      <c r="M3036" s="89" t="str">
        <f>IF($H3036="","",VLOOKUP($H3036,培训课程清单!$B$2:$J$1700,7,0))</f>
        <v/>
      </c>
      <c r="N3036" s="87" t="str">
        <f>IF($H3036="","",VLOOKUP($H3036,培训课程清单!$B$2:$J$1700,8,0))</f>
        <v/>
      </c>
      <c r="O3036" s="29"/>
    </row>
    <row r="3037" spans="1:15">
      <c r="A3037" s="87" t="str">
        <f t="shared" si="48"/>
        <v/>
      </c>
      <c r="B3037" s="87" t="str">
        <f>IF(C3037="","",C3037&amp;COUNTIF($C$2:C3037,C3037))</f>
        <v/>
      </c>
      <c r="C3037" s="88"/>
      <c r="D3037" s="87" t="str">
        <f>IF($C3037="","",VLOOKUP($C3037,人员花名册!$B$2:$F$2001,2,0))</f>
        <v/>
      </c>
      <c r="E3037" s="87" t="str">
        <f>IF($C3037="","",VLOOKUP($C3037,人员花名册!$B$2:$F$2001,4,0))</f>
        <v/>
      </c>
      <c r="F3037" s="89" t="str">
        <f>IF($C3037="","",VLOOKUP($C3037,人员花名册!$B$2:$F$2001,5,0))</f>
        <v/>
      </c>
      <c r="G3037" s="29"/>
      <c r="H3037" s="29"/>
      <c r="I3037" s="87" t="str">
        <f>IF($C3037="","",VLOOKUP($H3037,培训课程清单!$B$2:$J$1700,2,0))</f>
        <v/>
      </c>
      <c r="J3037" s="87" t="str">
        <f>IF($C3037="","",VLOOKUP($H3037,培训课程清单!$B$2:$J$1700,3,0))</f>
        <v/>
      </c>
      <c r="K3037" s="87" t="str">
        <f>IF($H3037="","",VLOOKUP($H3037,培训课程清单!$B$2:$J$1700,4,0))</f>
        <v/>
      </c>
      <c r="L3037" s="29"/>
      <c r="M3037" s="89" t="str">
        <f>IF($H3037="","",VLOOKUP($H3037,培训课程清单!$B$2:$J$1700,7,0))</f>
        <v/>
      </c>
      <c r="N3037" s="87" t="str">
        <f>IF($H3037="","",VLOOKUP($H3037,培训课程清单!$B$2:$J$1700,8,0))</f>
        <v/>
      </c>
      <c r="O3037" s="29"/>
    </row>
    <row r="3038" spans="1:15">
      <c r="A3038" s="87" t="str">
        <f t="shared" si="48"/>
        <v/>
      </c>
      <c r="B3038" s="87" t="str">
        <f>IF(C3038="","",C3038&amp;COUNTIF($C$2:C3038,C3038))</f>
        <v/>
      </c>
      <c r="C3038" s="88"/>
      <c r="D3038" s="87" t="str">
        <f>IF($C3038="","",VLOOKUP($C3038,人员花名册!$B$2:$F$2001,2,0))</f>
        <v/>
      </c>
      <c r="E3038" s="87" t="str">
        <f>IF($C3038="","",VLOOKUP($C3038,人员花名册!$B$2:$F$2001,4,0))</f>
        <v/>
      </c>
      <c r="F3038" s="89" t="str">
        <f>IF($C3038="","",VLOOKUP($C3038,人员花名册!$B$2:$F$2001,5,0))</f>
        <v/>
      </c>
      <c r="G3038" s="29"/>
      <c r="H3038" s="29"/>
      <c r="I3038" s="87" t="str">
        <f>IF($C3038="","",VLOOKUP($H3038,培训课程清单!$B$2:$J$1700,2,0))</f>
        <v/>
      </c>
      <c r="J3038" s="87" t="str">
        <f>IF($C3038="","",VLOOKUP($H3038,培训课程清单!$B$2:$J$1700,3,0))</f>
        <v/>
      </c>
      <c r="K3038" s="87" t="str">
        <f>IF($H3038="","",VLOOKUP($H3038,培训课程清单!$B$2:$J$1700,4,0))</f>
        <v/>
      </c>
      <c r="L3038" s="29"/>
      <c r="M3038" s="89" t="str">
        <f>IF($H3038="","",VLOOKUP($H3038,培训课程清单!$B$2:$J$1700,7,0))</f>
        <v/>
      </c>
      <c r="N3038" s="87" t="str">
        <f>IF($H3038="","",VLOOKUP($H3038,培训课程清单!$B$2:$J$1700,8,0))</f>
        <v/>
      </c>
      <c r="O3038" s="29"/>
    </row>
    <row r="3039" spans="1:15">
      <c r="A3039" s="87" t="str">
        <f t="shared" si="48"/>
        <v/>
      </c>
      <c r="B3039" s="87" t="str">
        <f>IF(C3039="","",C3039&amp;COUNTIF($C$2:C3039,C3039))</f>
        <v/>
      </c>
      <c r="C3039" s="88"/>
      <c r="D3039" s="87" t="str">
        <f>IF($C3039="","",VLOOKUP($C3039,人员花名册!$B$2:$F$2001,2,0))</f>
        <v/>
      </c>
      <c r="E3039" s="87" t="str">
        <f>IF($C3039="","",VLOOKUP($C3039,人员花名册!$B$2:$F$2001,4,0))</f>
        <v/>
      </c>
      <c r="F3039" s="89" t="str">
        <f>IF($C3039="","",VLOOKUP($C3039,人员花名册!$B$2:$F$2001,5,0))</f>
        <v/>
      </c>
      <c r="G3039" s="29"/>
      <c r="H3039" s="29"/>
      <c r="I3039" s="87" t="str">
        <f>IF($C3039="","",VLOOKUP($H3039,培训课程清单!$B$2:$J$1700,2,0))</f>
        <v/>
      </c>
      <c r="J3039" s="87" t="str">
        <f>IF($C3039="","",VLOOKUP($H3039,培训课程清单!$B$2:$J$1700,3,0))</f>
        <v/>
      </c>
      <c r="K3039" s="87" t="str">
        <f>IF($H3039="","",VLOOKUP($H3039,培训课程清单!$B$2:$J$1700,4,0))</f>
        <v/>
      </c>
      <c r="L3039" s="29"/>
      <c r="M3039" s="89" t="str">
        <f>IF($H3039="","",VLOOKUP($H3039,培训课程清单!$B$2:$J$1700,7,0))</f>
        <v/>
      </c>
      <c r="N3039" s="87" t="str">
        <f>IF($H3039="","",VLOOKUP($H3039,培训课程清单!$B$2:$J$1700,8,0))</f>
        <v/>
      </c>
      <c r="O3039" s="29"/>
    </row>
    <row r="3040" spans="1:15">
      <c r="A3040" s="87" t="str">
        <f t="shared" si="48"/>
        <v/>
      </c>
      <c r="B3040" s="87" t="str">
        <f>IF(C3040="","",C3040&amp;COUNTIF($C$2:C3040,C3040))</f>
        <v/>
      </c>
      <c r="C3040" s="88"/>
      <c r="D3040" s="87" t="str">
        <f>IF($C3040="","",VLOOKUP($C3040,人员花名册!$B$2:$F$2001,2,0))</f>
        <v/>
      </c>
      <c r="E3040" s="87" t="str">
        <f>IF($C3040="","",VLOOKUP($C3040,人员花名册!$B$2:$F$2001,4,0))</f>
        <v/>
      </c>
      <c r="F3040" s="89" t="str">
        <f>IF($C3040="","",VLOOKUP($C3040,人员花名册!$B$2:$F$2001,5,0))</f>
        <v/>
      </c>
      <c r="G3040" s="29"/>
      <c r="H3040" s="29"/>
      <c r="I3040" s="87" t="str">
        <f>IF($C3040="","",VLOOKUP($H3040,培训课程清单!$B$2:$J$1700,2,0))</f>
        <v/>
      </c>
      <c r="J3040" s="87" t="str">
        <f>IF($C3040="","",VLOOKUP($H3040,培训课程清单!$B$2:$J$1700,3,0))</f>
        <v/>
      </c>
      <c r="K3040" s="87" t="str">
        <f>IF($H3040="","",VLOOKUP($H3040,培训课程清单!$B$2:$J$1700,4,0))</f>
        <v/>
      </c>
      <c r="L3040" s="29"/>
      <c r="M3040" s="89" t="str">
        <f>IF($H3040="","",VLOOKUP($H3040,培训课程清单!$B$2:$J$1700,7,0))</f>
        <v/>
      </c>
      <c r="N3040" s="87" t="str">
        <f>IF($H3040="","",VLOOKUP($H3040,培训课程清单!$B$2:$J$1700,8,0))</f>
        <v/>
      </c>
      <c r="O3040" s="29"/>
    </row>
    <row r="3041" spans="1:15">
      <c r="A3041" s="87" t="str">
        <f t="shared" si="48"/>
        <v/>
      </c>
      <c r="B3041" s="87" t="str">
        <f>IF(C3041="","",C3041&amp;COUNTIF($C$2:C3041,C3041))</f>
        <v/>
      </c>
      <c r="C3041" s="88"/>
      <c r="D3041" s="87" t="str">
        <f>IF($C3041="","",VLOOKUP($C3041,人员花名册!$B$2:$F$2001,2,0))</f>
        <v/>
      </c>
      <c r="E3041" s="87" t="str">
        <f>IF($C3041="","",VLOOKUP($C3041,人员花名册!$B$2:$F$2001,4,0))</f>
        <v/>
      </c>
      <c r="F3041" s="89" t="str">
        <f>IF($C3041="","",VLOOKUP($C3041,人员花名册!$B$2:$F$2001,5,0))</f>
        <v/>
      </c>
      <c r="G3041" s="29"/>
      <c r="H3041" s="29"/>
      <c r="I3041" s="87" t="str">
        <f>IF($C3041="","",VLOOKUP($H3041,培训课程清单!$B$2:$J$1700,2,0))</f>
        <v/>
      </c>
      <c r="J3041" s="87" t="str">
        <f>IF($C3041="","",VLOOKUP($H3041,培训课程清单!$B$2:$J$1700,3,0))</f>
        <v/>
      </c>
      <c r="K3041" s="87" t="str">
        <f>IF($H3041="","",VLOOKUP($H3041,培训课程清单!$B$2:$J$1700,4,0))</f>
        <v/>
      </c>
      <c r="L3041" s="29"/>
      <c r="M3041" s="89" t="str">
        <f>IF($H3041="","",VLOOKUP($H3041,培训课程清单!$B$2:$J$1700,7,0))</f>
        <v/>
      </c>
      <c r="N3041" s="87" t="str">
        <f>IF($H3041="","",VLOOKUP($H3041,培训课程清单!$B$2:$J$1700,8,0))</f>
        <v/>
      </c>
      <c r="O3041" s="29"/>
    </row>
    <row r="3042" spans="1:15">
      <c r="A3042" s="87" t="str">
        <f t="shared" si="48"/>
        <v/>
      </c>
      <c r="B3042" s="87" t="str">
        <f>IF(C3042="","",C3042&amp;COUNTIF($C$2:C3042,C3042))</f>
        <v/>
      </c>
      <c r="C3042" s="88"/>
      <c r="D3042" s="87" t="str">
        <f>IF($C3042="","",VLOOKUP($C3042,人员花名册!$B$2:$F$2001,2,0))</f>
        <v/>
      </c>
      <c r="E3042" s="87" t="str">
        <f>IF($C3042="","",VLOOKUP($C3042,人员花名册!$B$2:$F$2001,4,0))</f>
        <v/>
      </c>
      <c r="F3042" s="89" t="str">
        <f>IF($C3042="","",VLOOKUP($C3042,人员花名册!$B$2:$F$2001,5,0))</f>
        <v/>
      </c>
      <c r="G3042" s="29"/>
      <c r="H3042" s="29"/>
      <c r="I3042" s="87" t="str">
        <f>IF($C3042="","",VLOOKUP($H3042,培训课程清单!$B$2:$J$1700,2,0))</f>
        <v/>
      </c>
      <c r="J3042" s="87" t="str">
        <f>IF($C3042="","",VLOOKUP($H3042,培训课程清单!$B$2:$J$1700,3,0))</f>
        <v/>
      </c>
      <c r="K3042" s="87" t="str">
        <f>IF($H3042="","",VLOOKUP($H3042,培训课程清单!$B$2:$J$1700,4,0))</f>
        <v/>
      </c>
      <c r="L3042" s="29"/>
      <c r="M3042" s="89" t="str">
        <f>IF($H3042="","",VLOOKUP($H3042,培训课程清单!$B$2:$J$1700,7,0))</f>
        <v/>
      </c>
      <c r="N3042" s="87" t="str">
        <f>IF($H3042="","",VLOOKUP($H3042,培训课程清单!$B$2:$J$1700,8,0))</f>
        <v/>
      </c>
      <c r="O3042" s="29"/>
    </row>
    <row r="3043" spans="1:15">
      <c r="A3043" s="87" t="str">
        <f t="shared" si="48"/>
        <v/>
      </c>
      <c r="B3043" s="87" t="str">
        <f>IF(C3043="","",C3043&amp;COUNTIF($C$2:C3043,C3043))</f>
        <v/>
      </c>
      <c r="C3043" s="88"/>
      <c r="D3043" s="87" t="str">
        <f>IF($C3043="","",VLOOKUP($C3043,人员花名册!$B$2:$F$2001,2,0))</f>
        <v/>
      </c>
      <c r="E3043" s="87" t="str">
        <f>IF($C3043="","",VLOOKUP($C3043,人员花名册!$B$2:$F$2001,4,0))</f>
        <v/>
      </c>
      <c r="F3043" s="89" t="str">
        <f>IF($C3043="","",VLOOKUP($C3043,人员花名册!$B$2:$F$2001,5,0))</f>
        <v/>
      </c>
      <c r="G3043" s="29"/>
      <c r="H3043" s="29"/>
      <c r="I3043" s="87" t="str">
        <f>IF($C3043="","",VLOOKUP($H3043,培训课程清单!$B$2:$J$1700,2,0))</f>
        <v/>
      </c>
      <c r="J3043" s="87" t="str">
        <f>IF($C3043="","",VLOOKUP($H3043,培训课程清单!$B$2:$J$1700,3,0))</f>
        <v/>
      </c>
      <c r="K3043" s="87" t="str">
        <f>IF($H3043="","",VLOOKUP($H3043,培训课程清单!$B$2:$J$1700,4,0))</f>
        <v/>
      </c>
      <c r="L3043" s="29"/>
      <c r="M3043" s="89" t="str">
        <f>IF($H3043="","",VLOOKUP($H3043,培训课程清单!$B$2:$J$1700,7,0))</f>
        <v/>
      </c>
      <c r="N3043" s="87" t="str">
        <f>IF($H3043="","",VLOOKUP($H3043,培训课程清单!$B$2:$J$1700,8,0))</f>
        <v/>
      </c>
      <c r="O3043" s="29"/>
    </row>
    <row r="3044" spans="1:15">
      <c r="A3044" s="87" t="str">
        <f t="shared" si="48"/>
        <v/>
      </c>
      <c r="B3044" s="87" t="str">
        <f>IF(C3044="","",C3044&amp;COUNTIF($C$2:C3044,C3044))</f>
        <v/>
      </c>
      <c r="C3044" s="88"/>
      <c r="D3044" s="87" t="str">
        <f>IF($C3044="","",VLOOKUP($C3044,人员花名册!$B$2:$F$2001,2,0))</f>
        <v/>
      </c>
      <c r="E3044" s="87" t="str">
        <f>IF($C3044="","",VLOOKUP($C3044,人员花名册!$B$2:$F$2001,4,0))</f>
        <v/>
      </c>
      <c r="F3044" s="89" t="str">
        <f>IF($C3044="","",VLOOKUP($C3044,人员花名册!$B$2:$F$2001,5,0))</f>
        <v/>
      </c>
      <c r="G3044" s="29"/>
      <c r="H3044" s="29"/>
      <c r="I3044" s="87" t="str">
        <f>IF($C3044="","",VLOOKUP($H3044,培训课程清单!$B$2:$J$1700,2,0))</f>
        <v/>
      </c>
      <c r="J3044" s="87" t="str">
        <f>IF($C3044="","",VLOOKUP($H3044,培训课程清单!$B$2:$J$1700,3,0))</f>
        <v/>
      </c>
      <c r="K3044" s="87" t="str">
        <f>IF($H3044="","",VLOOKUP($H3044,培训课程清单!$B$2:$J$1700,4,0))</f>
        <v/>
      </c>
      <c r="L3044" s="29"/>
      <c r="M3044" s="89" t="str">
        <f>IF($H3044="","",VLOOKUP($H3044,培训课程清单!$B$2:$J$1700,7,0))</f>
        <v/>
      </c>
      <c r="N3044" s="87" t="str">
        <f>IF($H3044="","",VLOOKUP($H3044,培训课程清单!$B$2:$J$1700,8,0))</f>
        <v/>
      </c>
      <c r="O3044" s="29"/>
    </row>
    <row r="3045" spans="1:15">
      <c r="A3045" s="87" t="str">
        <f t="shared" si="48"/>
        <v/>
      </c>
      <c r="B3045" s="87" t="str">
        <f>IF(C3045="","",C3045&amp;COUNTIF($C$2:C3045,C3045))</f>
        <v/>
      </c>
      <c r="C3045" s="88"/>
      <c r="D3045" s="87" t="str">
        <f>IF($C3045="","",VLOOKUP($C3045,人员花名册!$B$2:$F$2001,2,0))</f>
        <v/>
      </c>
      <c r="E3045" s="87" t="str">
        <f>IF($C3045="","",VLOOKUP($C3045,人员花名册!$B$2:$F$2001,4,0))</f>
        <v/>
      </c>
      <c r="F3045" s="89" t="str">
        <f>IF($C3045="","",VLOOKUP($C3045,人员花名册!$B$2:$F$2001,5,0))</f>
        <v/>
      </c>
      <c r="G3045" s="29"/>
      <c r="H3045" s="29"/>
      <c r="I3045" s="87" t="str">
        <f>IF($C3045="","",VLOOKUP($H3045,培训课程清单!$B$2:$J$1700,2,0))</f>
        <v/>
      </c>
      <c r="J3045" s="87" t="str">
        <f>IF($C3045="","",VLOOKUP($H3045,培训课程清单!$B$2:$J$1700,3,0))</f>
        <v/>
      </c>
      <c r="K3045" s="87" t="str">
        <f>IF($H3045="","",VLOOKUP($H3045,培训课程清单!$B$2:$J$1700,4,0))</f>
        <v/>
      </c>
      <c r="L3045" s="29"/>
      <c r="M3045" s="89" t="str">
        <f>IF($H3045="","",VLOOKUP($H3045,培训课程清单!$B$2:$J$1700,7,0))</f>
        <v/>
      </c>
      <c r="N3045" s="87" t="str">
        <f>IF($H3045="","",VLOOKUP($H3045,培训课程清单!$B$2:$J$1700,8,0))</f>
        <v/>
      </c>
      <c r="O3045" s="29"/>
    </row>
    <row r="3046" spans="1:15">
      <c r="A3046" s="87" t="str">
        <f t="shared" si="48"/>
        <v/>
      </c>
      <c r="B3046" s="87" t="str">
        <f>IF(C3046="","",C3046&amp;COUNTIF($C$2:C3046,C3046))</f>
        <v/>
      </c>
      <c r="C3046" s="88"/>
      <c r="D3046" s="87" t="str">
        <f>IF($C3046="","",VLOOKUP($C3046,人员花名册!$B$2:$F$2001,2,0))</f>
        <v/>
      </c>
      <c r="E3046" s="87" t="str">
        <f>IF($C3046="","",VLOOKUP($C3046,人员花名册!$B$2:$F$2001,4,0))</f>
        <v/>
      </c>
      <c r="F3046" s="89" t="str">
        <f>IF($C3046="","",VLOOKUP($C3046,人员花名册!$B$2:$F$2001,5,0))</f>
        <v/>
      </c>
      <c r="G3046" s="29"/>
      <c r="H3046" s="29"/>
      <c r="I3046" s="87" t="str">
        <f>IF($C3046="","",VLOOKUP($H3046,培训课程清单!$B$2:$J$1700,2,0))</f>
        <v/>
      </c>
      <c r="J3046" s="87" t="str">
        <f>IF($C3046="","",VLOOKUP($H3046,培训课程清单!$B$2:$J$1700,3,0))</f>
        <v/>
      </c>
      <c r="K3046" s="87" t="str">
        <f>IF($H3046="","",VLOOKUP($H3046,培训课程清单!$B$2:$J$1700,4,0))</f>
        <v/>
      </c>
      <c r="L3046" s="29"/>
      <c r="M3046" s="89" t="str">
        <f>IF($H3046="","",VLOOKUP($H3046,培训课程清单!$B$2:$J$1700,7,0))</f>
        <v/>
      </c>
      <c r="N3046" s="87" t="str">
        <f>IF($H3046="","",VLOOKUP($H3046,培训课程清单!$B$2:$J$1700,8,0))</f>
        <v/>
      </c>
      <c r="O3046" s="29"/>
    </row>
    <row r="3047" spans="1:15">
      <c r="A3047" s="87" t="str">
        <f t="shared" si="48"/>
        <v/>
      </c>
      <c r="B3047" s="87" t="str">
        <f>IF(C3047="","",C3047&amp;COUNTIF($C$2:C3047,C3047))</f>
        <v/>
      </c>
      <c r="C3047" s="88"/>
      <c r="D3047" s="87" t="str">
        <f>IF($C3047="","",VLOOKUP($C3047,人员花名册!$B$2:$F$2001,2,0))</f>
        <v/>
      </c>
      <c r="E3047" s="87" t="str">
        <f>IF($C3047="","",VLOOKUP($C3047,人员花名册!$B$2:$F$2001,4,0))</f>
        <v/>
      </c>
      <c r="F3047" s="89" t="str">
        <f>IF($C3047="","",VLOOKUP($C3047,人员花名册!$B$2:$F$2001,5,0))</f>
        <v/>
      </c>
      <c r="G3047" s="29"/>
      <c r="H3047" s="29"/>
      <c r="I3047" s="87" t="str">
        <f>IF($C3047="","",VLOOKUP($H3047,培训课程清单!$B$2:$J$1700,2,0))</f>
        <v/>
      </c>
      <c r="J3047" s="87" t="str">
        <f>IF($C3047="","",VLOOKUP($H3047,培训课程清单!$B$2:$J$1700,3,0))</f>
        <v/>
      </c>
      <c r="K3047" s="87" t="str">
        <f>IF($H3047="","",VLOOKUP($H3047,培训课程清单!$B$2:$J$1700,4,0))</f>
        <v/>
      </c>
      <c r="L3047" s="29"/>
      <c r="M3047" s="89" t="str">
        <f>IF($H3047="","",VLOOKUP($H3047,培训课程清单!$B$2:$J$1700,7,0))</f>
        <v/>
      </c>
      <c r="N3047" s="87" t="str">
        <f>IF($H3047="","",VLOOKUP($H3047,培训课程清单!$B$2:$J$1700,8,0))</f>
        <v/>
      </c>
      <c r="O3047" s="29"/>
    </row>
    <row r="3048" spans="1:15">
      <c r="A3048" s="87" t="str">
        <f t="shared" si="48"/>
        <v/>
      </c>
      <c r="B3048" s="87" t="str">
        <f>IF(C3048="","",C3048&amp;COUNTIF($C$2:C3048,C3048))</f>
        <v/>
      </c>
      <c r="C3048" s="88"/>
      <c r="D3048" s="87" t="str">
        <f>IF($C3048="","",VLOOKUP($C3048,人员花名册!$B$2:$F$2001,2,0))</f>
        <v/>
      </c>
      <c r="E3048" s="87" t="str">
        <f>IF($C3048="","",VLOOKUP($C3048,人员花名册!$B$2:$F$2001,4,0))</f>
        <v/>
      </c>
      <c r="F3048" s="89" t="str">
        <f>IF($C3048="","",VLOOKUP($C3048,人员花名册!$B$2:$F$2001,5,0))</f>
        <v/>
      </c>
      <c r="G3048" s="29"/>
      <c r="H3048" s="29"/>
      <c r="I3048" s="87" t="str">
        <f>IF($C3048="","",VLOOKUP($H3048,培训课程清单!$B$2:$J$1700,2,0))</f>
        <v/>
      </c>
      <c r="J3048" s="87" t="str">
        <f>IF($C3048="","",VLOOKUP($H3048,培训课程清单!$B$2:$J$1700,3,0))</f>
        <v/>
      </c>
      <c r="K3048" s="87" t="str">
        <f>IF($H3048="","",VLOOKUP($H3048,培训课程清单!$B$2:$J$1700,4,0))</f>
        <v/>
      </c>
      <c r="L3048" s="29"/>
      <c r="M3048" s="89" t="str">
        <f>IF($H3048="","",VLOOKUP($H3048,培训课程清单!$B$2:$J$1700,7,0))</f>
        <v/>
      </c>
      <c r="N3048" s="87" t="str">
        <f>IF($H3048="","",VLOOKUP($H3048,培训课程清单!$B$2:$J$1700,8,0))</f>
        <v/>
      </c>
      <c r="O3048" s="29"/>
    </row>
    <row r="3049" spans="1:15">
      <c r="A3049" s="87" t="str">
        <f t="shared" si="48"/>
        <v/>
      </c>
      <c r="B3049" s="87" t="str">
        <f>IF(C3049="","",C3049&amp;COUNTIF($C$2:C3049,C3049))</f>
        <v/>
      </c>
      <c r="C3049" s="88"/>
      <c r="D3049" s="87" t="str">
        <f>IF($C3049="","",VLOOKUP($C3049,人员花名册!$B$2:$F$2001,2,0))</f>
        <v/>
      </c>
      <c r="E3049" s="87" t="str">
        <f>IF($C3049="","",VLOOKUP($C3049,人员花名册!$B$2:$F$2001,4,0))</f>
        <v/>
      </c>
      <c r="F3049" s="89" t="str">
        <f>IF($C3049="","",VLOOKUP($C3049,人员花名册!$B$2:$F$2001,5,0))</f>
        <v/>
      </c>
      <c r="G3049" s="29"/>
      <c r="H3049" s="29"/>
      <c r="I3049" s="87" t="str">
        <f>IF($C3049="","",VLOOKUP($H3049,培训课程清单!$B$2:$J$1700,2,0))</f>
        <v/>
      </c>
      <c r="J3049" s="87" t="str">
        <f>IF($C3049="","",VLOOKUP($H3049,培训课程清单!$B$2:$J$1700,3,0))</f>
        <v/>
      </c>
      <c r="K3049" s="87" t="str">
        <f>IF($H3049="","",VLOOKUP($H3049,培训课程清单!$B$2:$J$1700,4,0))</f>
        <v/>
      </c>
      <c r="L3049" s="29"/>
      <c r="M3049" s="89" t="str">
        <f>IF($H3049="","",VLOOKUP($H3049,培训课程清单!$B$2:$J$1700,7,0))</f>
        <v/>
      </c>
      <c r="N3049" s="87" t="str">
        <f>IF($H3049="","",VLOOKUP($H3049,培训课程清单!$B$2:$J$1700,8,0))</f>
        <v/>
      </c>
      <c r="O3049" s="29"/>
    </row>
    <row r="3050" spans="1:15">
      <c r="A3050" s="87" t="str">
        <f t="shared" si="48"/>
        <v/>
      </c>
      <c r="B3050" s="87" t="str">
        <f>IF(C3050="","",C3050&amp;COUNTIF($C$2:C3050,C3050))</f>
        <v/>
      </c>
      <c r="C3050" s="88"/>
      <c r="D3050" s="87" t="str">
        <f>IF($C3050="","",VLOOKUP($C3050,人员花名册!$B$2:$F$2001,2,0))</f>
        <v/>
      </c>
      <c r="E3050" s="87" t="str">
        <f>IF($C3050="","",VLOOKUP($C3050,人员花名册!$B$2:$F$2001,4,0))</f>
        <v/>
      </c>
      <c r="F3050" s="89" t="str">
        <f>IF($C3050="","",VLOOKUP($C3050,人员花名册!$B$2:$F$2001,5,0))</f>
        <v/>
      </c>
      <c r="G3050" s="29"/>
      <c r="H3050" s="29"/>
      <c r="I3050" s="87" t="str">
        <f>IF($C3050="","",VLOOKUP($H3050,培训课程清单!$B$2:$J$1700,2,0))</f>
        <v/>
      </c>
      <c r="J3050" s="87" t="str">
        <f>IF($C3050="","",VLOOKUP($H3050,培训课程清单!$B$2:$J$1700,3,0))</f>
        <v/>
      </c>
      <c r="K3050" s="87" t="str">
        <f>IF($H3050="","",VLOOKUP($H3050,培训课程清单!$B$2:$J$1700,4,0))</f>
        <v/>
      </c>
      <c r="L3050" s="29"/>
      <c r="M3050" s="89" t="str">
        <f>IF($H3050="","",VLOOKUP($H3050,培训课程清单!$B$2:$J$1700,7,0))</f>
        <v/>
      </c>
      <c r="N3050" s="87" t="str">
        <f>IF($H3050="","",VLOOKUP($H3050,培训课程清单!$B$2:$J$1700,8,0))</f>
        <v/>
      </c>
      <c r="O3050" s="29"/>
    </row>
    <row r="3051" spans="1:15">
      <c r="A3051" s="87" t="str">
        <f t="shared" si="48"/>
        <v/>
      </c>
      <c r="B3051" s="87" t="str">
        <f>IF(C3051="","",C3051&amp;COUNTIF($C$2:C3051,C3051))</f>
        <v/>
      </c>
      <c r="C3051" s="88"/>
      <c r="D3051" s="87" t="str">
        <f>IF($C3051="","",VLOOKUP($C3051,人员花名册!$B$2:$F$2001,2,0))</f>
        <v/>
      </c>
      <c r="E3051" s="87" t="str">
        <f>IF($C3051="","",VLOOKUP($C3051,人员花名册!$B$2:$F$2001,4,0))</f>
        <v/>
      </c>
      <c r="F3051" s="89" t="str">
        <f>IF($C3051="","",VLOOKUP($C3051,人员花名册!$B$2:$F$2001,5,0))</f>
        <v/>
      </c>
      <c r="G3051" s="29"/>
      <c r="H3051" s="29"/>
      <c r="I3051" s="87" t="str">
        <f>IF($C3051="","",VLOOKUP($H3051,培训课程清单!$B$2:$J$1700,2,0))</f>
        <v/>
      </c>
      <c r="J3051" s="87" t="str">
        <f>IF($C3051="","",VLOOKUP($H3051,培训课程清单!$B$2:$J$1700,3,0))</f>
        <v/>
      </c>
      <c r="K3051" s="87" t="str">
        <f>IF($H3051="","",VLOOKUP($H3051,培训课程清单!$B$2:$J$1700,4,0))</f>
        <v/>
      </c>
      <c r="L3051" s="29"/>
      <c r="M3051" s="89" t="str">
        <f>IF($H3051="","",VLOOKUP($H3051,培训课程清单!$B$2:$J$1700,7,0))</f>
        <v/>
      </c>
      <c r="N3051" s="87" t="str">
        <f>IF($H3051="","",VLOOKUP($H3051,培训课程清单!$B$2:$J$1700,8,0))</f>
        <v/>
      </c>
      <c r="O3051" s="29"/>
    </row>
    <row r="3052" spans="1:15">
      <c r="A3052" s="87" t="str">
        <f t="shared" si="48"/>
        <v/>
      </c>
      <c r="B3052" s="87" t="str">
        <f>IF(C3052="","",C3052&amp;COUNTIF($C$2:C3052,C3052))</f>
        <v/>
      </c>
      <c r="C3052" s="88"/>
      <c r="D3052" s="87" t="str">
        <f>IF($C3052="","",VLOOKUP($C3052,人员花名册!$B$2:$F$2001,2,0))</f>
        <v/>
      </c>
      <c r="E3052" s="87" t="str">
        <f>IF($C3052="","",VLOOKUP($C3052,人员花名册!$B$2:$F$2001,4,0))</f>
        <v/>
      </c>
      <c r="F3052" s="89" t="str">
        <f>IF($C3052="","",VLOOKUP($C3052,人员花名册!$B$2:$F$2001,5,0))</f>
        <v/>
      </c>
      <c r="G3052" s="29"/>
      <c r="H3052" s="29"/>
      <c r="I3052" s="87" t="str">
        <f>IF($C3052="","",VLOOKUP($H3052,培训课程清单!$B$2:$J$1700,2,0))</f>
        <v/>
      </c>
      <c r="J3052" s="87" t="str">
        <f>IF($C3052="","",VLOOKUP($H3052,培训课程清单!$B$2:$J$1700,3,0))</f>
        <v/>
      </c>
      <c r="K3052" s="87" t="str">
        <f>IF($H3052="","",VLOOKUP($H3052,培训课程清单!$B$2:$J$1700,4,0))</f>
        <v/>
      </c>
      <c r="L3052" s="29"/>
      <c r="M3052" s="89" t="str">
        <f>IF($H3052="","",VLOOKUP($H3052,培训课程清单!$B$2:$J$1700,7,0))</f>
        <v/>
      </c>
      <c r="N3052" s="87" t="str">
        <f>IF($H3052="","",VLOOKUP($H3052,培训课程清单!$B$2:$J$1700,8,0))</f>
        <v/>
      </c>
      <c r="O3052" s="29"/>
    </row>
    <row r="3053" spans="1:15">
      <c r="A3053" s="87" t="str">
        <f t="shared" si="48"/>
        <v/>
      </c>
      <c r="B3053" s="87" t="str">
        <f>IF(C3053="","",C3053&amp;COUNTIF($C$2:C3053,C3053))</f>
        <v/>
      </c>
      <c r="C3053" s="88"/>
      <c r="D3053" s="87" t="str">
        <f>IF($C3053="","",VLOOKUP($C3053,人员花名册!$B$2:$F$2001,2,0))</f>
        <v/>
      </c>
      <c r="E3053" s="87" t="str">
        <f>IF($C3053="","",VLOOKUP($C3053,人员花名册!$B$2:$F$2001,4,0))</f>
        <v/>
      </c>
      <c r="F3053" s="89" t="str">
        <f>IF($C3053="","",VLOOKUP($C3053,人员花名册!$B$2:$F$2001,5,0))</f>
        <v/>
      </c>
      <c r="G3053" s="29"/>
      <c r="H3053" s="29"/>
      <c r="I3053" s="87" t="str">
        <f>IF($C3053="","",VLOOKUP($H3053,培训课程清单!$B$2:$J$1700,2,0))</f>
        <v/>
      </c>
      <c r="J3053" s="87" t="str">
        <f>IF($C3053="","",VLOOKUP($H3053,培训课程清单!$B$2:$J$1700,3,0))</f>
        <v/>
      </c>
      <c r="K3053" s="87" t="str">
        <f>IF($H3053="","",VLOOKUP($H3053,培训课程清单!$B$2:$J$1700,4,0))</f>
        <v/>
      </c>
      <c r="L3053" s="29"/>
      <c r="M3053" s="89" t="str">
        <f>IF($H3053="","",VLOOKUP($H3053,培训课程清单!$B$2:$J$1700,7,0))</f>
        <v/>
      </c>
      <c r="N3053" s="87" t="str">
        <f>IF($H3053="","",VLOOKUP($H3053,培训课程清单!$B$2:$J$1700,8,0))</f>
        <v/>
      </c>
      <c r="O3053" s="29"/>
    </row>
    <row r="3054" spans="1:15">
      <c r="A3054" s="87" t="str">
        <f t="shared" si="48"/>
        <v/>
      </c>
      <c r="B3054" s="87" t="str">
        <f>IF(C3054="","",C3054&amp;COUNTIF($C$2:C3054,C3054))</f>
        <v/>
      </c>
      <c r="C3054" s="88"/>
      <c r="D3054" s="87" t="str">
        <f>IF($C3054="","",VLOOKUP($C3054,人员花名册!$B$2:$F$2001,2,0))</f>
        <v/>
      </c>
      <c r="E3054" s="87" t="str">
        <f>IF($C3054="","",VLOOKUP($C3054,人员花名册!$B$2:$F$2001,4,0))</f>
        <v/>
      </c>
      <c r="F3054" s="89" t="str">
        <f>IF($C3054="","",VLOOKUP($C3054,人员花名册!$B$2:$F$2001,5,0))</f>
        <v/>
      </c>
      <c r="G3054" s="29"/>
      <c r="H3054" s="29"/>
      <c r="I3054" s="87" t="str">
        <f>IF($C3054="","",VLOOKUP($H3054,培训课程清单!$B$2:$J$1700,2,0))</f>
        <v/>
      </c>
      <c r="J3054" s="87" t="str">
        <f>IF($C3054="","",VLOOKUP($H3054,培训课程清单!$B$2:$J$1700,3,0))</f>
        <v/>
      </c>
      <c r="K3054" s="87" t="str">
        <f>IF($H3054="","",VLOOKUP($H3054,培训课程清单!$B$2:$J$1700,4,0))</f>
        <v/>
      </c>
      <c r="L3054" s="29"/>
      <c r="M3054" s="89" t="str">
        <f>IF($H3054="","",VLOOKUP($H3054,培训课程清单!$B$2:$J$1700,7,0))</f>
        <v/>
      </c>
      <c r="N3054" s="87" t="str">
        <f>IF($H3054="","",VLOOKUP($H3054,培训课程清单!$B$2:$J$1700,8,0))</f>
        <v/>
      </c>
      <c r="O3054" s="29"/>
    </row>
    <row r="3055" spans="1:15">
      <c r="A3055" s="87" t="str">
        <f t="shared" si="48"/>
        <v/>
      </c>
      <c r="B3055" s="87" t="str">
        <f>IF(C3055="","",C3055&amp;COUNTIF($C$2:C3055,C3055))</f>
        <v/>
      </c>
      <c r="C3055" s="88"/>
      <c r="D3055" s="87" t="str">
        <f>IF($C3055="","",VLOOKUP($C3055,人员花名册!$B$2:$F$2001,2,0))</f>
        <v/>
      </c>
      <c r="E3055" s="87" t="str">
        <f>IF($C3055="","",VLOOKUP($C3055,人员花名册!$B$2:$F$2001,4,0))</f>
        <v/>
      </c>
      <c r="F3055" s="89" t="str">
        <f>IF($C3055="","",VLOOKUP($C3055,人员花名册!$B$2:$F$2001,5,0))</f>
        <v/>
      </c>
      <c r="G3055" s="29"/>
      <c r="H3055" s="29"/>
      <c r="I3055" s="87" t="str">
        <f>IF($C3055="","",VLOOKUP($H3055,培训课程清单!$B$2:$J$1700,2,0))</f>
        <v/>
      </c>
      <c r="J3055" s="87" t="str">
        <f>IF($C3055="","",VLOOKUP($H3055,培训课程清单!$B$2:$J$1700,3,0))</f>
        <v/>
      </c>
      <c r="K3055" s="87" t="str">
        <f>IF($H3055="","",VLOOKUP($H3055,培训课程清单!$B$2:$J$1700,4,0))</f>
        <v/>
      </c>
      <c r="L3055" s="29"/>
      <c r="M3055" s="89" t="str">
        <f>IF($H3055="","",VLOOKUP($H3055,培训课程清单!$B$2:$J$1700,7,0))</f>
        <v/>
      </c>
      <c r="N3055" s="87" t="str">
        <f>IF($H3055="","",VLOOKUP($H3055,培训课程清单!$B$2:$J$1700,8,0))</f>
        <v/>
      </c>
      <c r="O3055" s="29"/>
    </row>
    <row r="3056" spans="1:15">
      <c r="A3056" s="87" t="str">
        <f t="shared" si="48"/>
        <v/>
      </c>
      <c r="B3056" s="87" t="str">
        <f>IF(C3056="","",C3056&amp;COUNTIF($C$2:C3056,C3056))</f>
        <v/>
      </c>
      <c r="C3056" s="88"/>
      <c r="D3056" s="87" t="str">
        <f>IF($C3056="","",VLOOKUP($C3056,人员花名册!$B$2:$F$2001,2,0))</f>
        <v/>
      </c>
      <c r="E3056" s="87" t="str">
        <f>IF($C3056="","",VLOOKUP($C3056,人员花名册!$B$2:$F$2001,4,0))</f>
        <v/>
      </c>
      <c r="F3056" s="89" t="str">
        <f>IF($C3056="","",VLOOKUP($C3056,人员花名册!$B$2:$F$2001,5,0))</f>
        <v/>
      </c>
      <c r="G3056" s="29"/>
      <c r="H3056" s="29"/>
      <c r="I3056" s="87" t="str">
        <f>IF($C3056="","",VLOOKUP($H3056,培训课程清单!$B$2:$J$1700,2,0))</f>
        <v/>
      </c>
      <c r="J3056" s="87" t="str">
        <f>IF($C3056="","",VLOOKUP($H3056,培训课程清单!$B$2:$J$1700,3,0))</f>
        <v/>
      </c>
      <c r="K3056" s="87" t="str">
        <f>IF($H3056="","",VLOOKUP($H3056,培训课程清单!$B$2:$J$1700,4,0))</f>
        <v/>
      </c>
      <c r="L3056" s="29"/>
      <c r="M3056" s="89" t="str">
        <f>IF($H3056="","",VLOOKUP($H3056,培训课程清单!$B$2:$J$1700,7,0))</f>
        <v/>
      </c>
      <c r="N3056" s="87" t="str">
        <f>IF($H3056="","",VLOOKUP($H3056,培训课程清单!$B$2:$J$1700,8,0))</f>
        <v/>
      </c>
      <c r="O3056" s="29"/>
    </row>
    <row r="3057" spans="1:15">
      <c r="A3057" s="87" t="str">
        <f t="shared" si="48"/>
        <v/>
      </c>
      <c r="B3057" s="87" t="str">
        <f>IF(C3057="","",C3057&amp;COUNTIF($C$2:C3057,C3057))</f>
        <v/>
      </c>
      <c r="C3057" s="88"/>
      <c r="D3057" s="87" t="str">
        <f>IF($C3057="","",VLOOKUP($C3057,人员花名册!$B$2:$F$2001,2,0))</f>
        <v/>
      </c>
      <c r="E3057" s="87" t="str">
        <f>IF($C3057="","",VLOOKUP($C3057,人员花名册!$B$2:$F$2001,4,0))</f>
        <v/>
      </c>
      <c r="F3057" s="89" t="str">
        <f>IF($C3057="","",VLOOKUP($C3057,人员花名册!$B$2:$F$2001,5,0))</f>
        <v/>
      </c>
      <c r="G3057" s="29"/>
      <c r="H3057" s="29"/>
      <c r="I3057" s="87" t="str">
        <f>IF($C3057="","",VLOOKUP($H3057,培训课程清单!$B$2:$J$1700,2,0))</f>
        <v/>
      </c>
      <c r="J3057" s="87" t="str">
        <f>IF($C3057="","",VLOOKUP($H3057,培训课程清单!$B$2:$J$1700,3,0))</f>
        <v/>
      </c>
      <c r="K3057" s="87" t="str">
        <f>IF($H3057="","",VLOOKUP($H3057,培训课程清单!$B$2:$J$1700,4,0))</f>
        <v/>
      </c>
      <c r="L3057" s="29"/>
      <c r="M3057" s="89" t="str">
        <f>IF($H3057="","",VLOOKUP($H3057,培训课程清单!$B$2:$J$1700,7,0))</f>
        <v/>
      </c>
      <c r="N3057" s="87" t="str">
        <f>IF($H3057="","",VLOOKUP($H3057,培训课程清单!$B$2:$J$1700,8,0))</f>
        <v/>
      </c>
      <c r="O3057" s="29"/>
    </row>
    <row r="3058" spans="1:15">
      <c r="A3058" s="87" t="str">
        <f t="shared" si="48"/>
        <v/>
      </c>
      <c r="B3058" s="87" t="str">
        <f>IF(C3058="","",C3058&amp;COUNTIF($C$2:C3058,C3058))</f>
        <v/>
      </c>
      <c r="C3058" s="88"/>
      <c r="D3058" s="87" t="str">
        <f>IF($C3058="","",VLOOKUP($C3058,人员花名册!$B$2:$F$2001,2,0))</f>
        <v/>
      </c>
      <c r="E3058" s="87" t="str">
        <f>IF($C3058="","",VLOOKUP($C3058,人员花名册!$B$2:$F$2001,4,0))</f>
        <v/>
      </c>
      <c r="F3058" s="89" t="str">
        <f>IF($C3058="","",VLOOKUP($C3058,人员花名册!$B$2:$F$2001,5,0))</f>
        <v/>
      </c>
      <c r="G3058" s="29"/>
      <c r="H3058" s="29"/>
      <c r="I3058" s="87" t="str">
        <f>IF($C3058="","",VLOOKUP($H3058,培训课程清单!$B$2:$J$1700,2,0))</f>
        <v/>
      </c>
      <c r="J3058" s="87" t="str">
        <f>IF($C3058="","",VLOOKUP($H3058,培训课程清单!$B$2:$J$1700,3,0))</f>
        <v/>
      </c>
      <c r="K3058" s="87" t="str">
        <f>IF($H3058="","",VLOOKUP($H3058,培训课程清单!$B$2:$J$1700,4,0))</f>
        <v/>
      </c>
      <c r="L3058" s="29"/>
      <c r="M3058" s="89" t="str">
        <f>IF($H3058="","",VLOOKUP($H3058,培训课程清单!$B$2:$J$1700,7,0))</f>
        <v/>
      </c>
      <c r="N3058" s="87" t="str">
        <f>IF($H3058="","",VLOOKUP($H3058,培训课程清单!$B$2:$J$1700,8,0))</f>
        <v/>
      </c>
      <c r="O3058" s="29"/>
    </row>
    <row r="3059" spans="1:15">
      <c r="A3059" s="87" t="str">
        <f t="shared" si="48"/>
        <v/>
      </c>
      <c r="B3059" s="87" t="str">
        <f>IF(C3059="","",C3059&amp;COUNTIF($C$2:C3059,C3059))</f>
        <v/>
      </c>
      <c r="C3059" s="88"/>
      <c r="D3059" s="87" t="str">
        <f>IF($C3059="","",VLOOKUP($C3059,人员花名册!$B$2:$F$2001,2,0))</f>
        <v/>
      </c>
      <c r="E3059" s="87" t="str">
        <f>IF($C3059="","",VLOOKUP($C3059,人员花名册!$B$2:$F$2001,4,0))</f>
        <v/>
      </c>
      <c r="F3059" s="89" t="str">
        <f>IF($C3059="","",VLOOKUP($C3059,人员花名册!$B$2:$F$2001,5,0))</f>
        <v/>
      </c>
      <c r="G3059" s="29"/>
      <c r="H3059" s="29"/>
      <c r="I3059" s="87" t="str">
        <f>IF($C3059="","",VLOOKUP($H3059,培训课程清单!$B$2:$J$1700,2,0))</f>
        <v/>
      </c>
      <c r="J3059" s="87" t="str">
        <f>IF($C3059="","",VLOOKUP($H3059,培训课程清单!$B$2:$J$1700,3,0))</f>
        <v/>
      </c>
      <c r="K3059" s="87" t="str">
        <f>IF($H3059="","",VLOOKUP($H3059,培训课程清单!$B$2:$J$1700,4,0))</f>
        <v/>
      </c>
      <c r="L3059" s="29"/>
      <c r="M3059" s="89" t="str">
        <f>IF($H3059="","",VLOOKUP($H3059,培训课程清单!$B$2:$J$1700,7,0))</f>
        <v/>
      </c>
      <c r="N3059" s="87" t="str">
        <f>IF($H3059="","",VLOOKUP($H3059,培训课程清单!$B$2:$J$1700,8,0))</f>
        <v/>
      </c>
      <c r="O3059" s="29"/>
    </row>
    <row r="3060" spans="1:15">
      <c r="A3060" s="87" t="str">
        <f t="shared" si="48"/>
        <v/>
      </c>
      <c r="B3060" s="87" t="str">
        <f>IF(C3060="","",C3060&amp;COUNTIF($C$2:C3060,C3060))</f>
        <v/>
      </c>
      <c r="C3060" s="88"/>
      <c r="D3060" s="87" t="str">
        <f>IF($C3060="","",VLOOKUP($C3060,人员花名册!$B$2:$F$2001,2,0))</f>
        <v/>
      </c>
      <c r="E3060" s="87" t="str">
        <f>IF($C3060="","",VLOOKUP($C3060,人员花名册!$B$2:$F$2001,4,0))</f>
        <v/>
      </c>
      <c r="F3060" s="89" t="str">
        <f>IF($C3060="","",VLOOKUP($C3060,人员花名册!$B$2:$F$2001,5,0))</f>
        <v/>
      </c>
      <c r="G3060" s="29"/>
      <c r="H3060" s="29"/>
      <c r="I3060" s="87" t="str">
        <f>IF($C3060="","",VLOOKUP($H3060,培训课程清单!$B$2:$J$1700,2,0))</f>
        <v/>
      </c>
      <c r="J3060" s="87" t="str">
        <f>IF($C3060="","",VLOOKUP($H3060,培训课程清单!$B$2:$J$1700,3,0))</f>
        <v/>
      </c>
      <c r="K3060" s="87" t="str">
        <f>IF($H3060="","",VLOOKUP($H3060,培训课程清单!$B$2:$J$1700,4,0))</f>
        <v/>
      </c>
      <c r="L3060" s="29"/>
      <c r="M3060" s="89" t="str">
        <f>IF($H3060="","",VLOOKUP($H3060,培训课程清单!$B$2:$J$1700,7,0))</f>
        <v/>
      </c>
      <c r="N3060" s="87" t="str">
        <f>IF($H3060="","",VLOOKUP($H3060,培训课程清单!$B$2:$J$1700,8,0))</f>
        <v/>
      </c>
      <c r="O3060" s="29"/>
    </row>
    <row r="3061" spans="1:15">
      <c r="A3061" s="87" t="str">
        <f t="shared" si="48"/>
        <v/>
      </c>
      <c r="B3061" s="87" t="str">
        <f>IF(C3061="","",C3061&amp;COUNTIF($C$2:C3061,C3061))</f>
        <v/>
      </c>
      <c r="C3061" s="88"/>
      <c r="D3061" s="87" t="str">
        <f>IF($C3061="","",VLOOKUP($C3061,人员花名册!$B$2:$F$2001,2,0))</f>
        <v/>
      </c>
      <c r="E3061" s="87" t="str">
        <f>IF($C3061="","",VLOOKUP($C3061,人员花名册!$B$2:$F$2001,4,0))</f>
        <v/>
      </c>
      <c r="F3061" s="89" t="str">
        <f>IF($C3061="","",VLOOKUP($C3061,人员花名册!$B$2:$F$2001,5,0))</f>
        <v/>
      </c>
      <c r="G3061" s="29"/>
      <c r="H3061" s="29"/>
      <c r="I3061" s="87" t="str">
        <f>IF($C3061="","",VLOOKUP($H3061,培训课程清单!$B$2:$J$1700,2,0))</f>
        <v/>
      </c>
      <c r="J3061" s="87" t="str">
        <f>IF($C3061="","",VLOOKUP($H3061,培训课程清单!$B$2:$J$1700,3,0))</f>
        <v/>
      </c>
      <c r="K3061" s="87" t="str">
        <f>IF($H3061="","",VLOOKUP($H3061,培训课程清单!$B$2:$J$1700,4,0))</f>
        <v/>
      </c>
      <c r="L3061" s="29"/>
      <c r="M3061" s="89" t="str">
        <f>IF($H3061="","",VLOOKUP($H3061,培训课程清单!$B$2:$J$1700,7,0))</f>
        <v/>
      </c>
      <c r="N3061" s="87" t="str">
        <f>IF($H3061="","",VLOOKUP($H3061,培训课程清单!$B$2:$J$1700,8,0))</f>
        <v/>
      </c>
      <c r="O3061" s="29"/>
    </row>
    <row r="3062" spans="1:15">
      <c r="A3062" s="87" t="str">
        <f t="shared" si="48"/>
        <v/>
      </c>
      <c r="B3062" s="87" t="str">
        <f>IF(C3062="","",C3062&amp;COUNTIF($C$2:C3062,C3062))</f>
        <v/>
      </c>
      <c r="C3062" s="88"/>
      <c r="D3062" s="87" t="str">
        <f>IF($C3062="","",VLOOKUP($C3062,人员花名册!$B$2:$F$2001,2,0))</f>
        <v/>
      </c>
      <c r="E3062" s="87" t="str">
        <f>IF($C3062="","",VLOOKUP($C3062,人员花名册!$B$2:$F$2001,4,0))</f>
        <v/>
      </c>
      <c r="F3062" s="89" t="str">
        <f>IF($C3062="","",VLOOKUP($C3062,人员花名册!$B$2:$F$2001,5,0))</f>
        <v/>
      </c>
      <c r="G3062" s="29"/>
      <c r="H3062" s="29"/>
      <c r="I3062" s="87" t="str">
        <f>IF($C3062="","",VLOOKUP($H3062,培训课程清单!$B$2:$J$1700,2,0))</f>
        <v/>
      </c>
      <c r="J3062" s="87" t="str">
        <f>IF($C3062="","",VLOOKUP($H3062,培训课程清单!$B$2:$J$1700,3,0))</f>
        <v/>
      </c>
      <c r="K3062" s="87" t="str">
        <f>IF($H3062="","",VLOOKUP($H3062,培训课程清单!$B$2:$J$1700,4,0))</f>
        <v/>
      </c>
      <c r="L3062" s="29"/>
      <c r="M3062" s="89" t="str">
        <f>IF($H3062="","",VLOOKUP($H3062,培训课程清单!$B$2:$J$1700,7,0))</f>
        <v/>
      </c>
      <c r="N3062" s="87" t="str">
        <f>IF($H3062="","",VLOOKUP($H3062,培训课程清单!$B$2:$J$1700,8,0))</f>
        <v/>
      </c>
      <c r="O3062" s="29"/>
    </row>
    <row r="3063" spans="1:15">
      <c r="A3063" s="87" t="str">
        <f t="shared" si="48"/>
        <v/>
      </c>
      <c r="B3063" s="87" t="str">
        <f>IF(C3063="","",C3063&amp;COUNTIF($C$2:C3063,C3063))</f>
        <v/>
      </c>
      <c r="C3063" s="88"/>
      <c r="D3063" s="87" t="str">
        <f>IF($C3063="","",VLOOKUP($C3063,人员花名册!$B$2:$F$2001,2,0))</f>
        <v/>
      </c>
      <c r="E3063" s="87" t="str">
        <f>IF($C3063="","",VLOOKUP($C3063,人员花名册!$B$2:$F$2001,4,0))</f>
        <v/>
      </c>
      <c r="F3063" s="89" t="str">
        <f>IF($C3063="","",VLOOKUP($C3063,人员花名册!$B$2:$F$2001,5,0))</f>
        <v/>
      </c>
      <c r="G3063" s="29"/>
      <c r="H3063" s="29"/>
      <c r="I3063" s="87" t="str">
        <f>IF($C3063="","",VLOOKUP($H3063,培训课程清单!$B$2:$J$1700,2,0))</f>
        <v/>
      </c>
      <c r="J3063" s="87" t="str">
        <f>IF($C3063="","",VLOOKUP($H3063,培训课程清单!$B$2:$J$1700,3,0))</f>
        <v/>
      </c>
      <c r="K3063" s="87" t="str">
        <f>IF($H3063="","",VLOOKUP($H3063,培训课程清单!$B$2:$J$1700,4,0))</f>
        <v/>
      </c>
      <c r="L3063" s="29"/>
      <c r="M3063" s="89" t="str">
        <f>IF($H3063="","",VLOOKUP($H3063,培训课程清单!$B$2:$J$1700,7,0))</f>
        <v/>
      </c>
      <c r="N3063" s="87" t="str">
        <f>IF($H3063="","",VLOOKUP($H3063,培训课程清单!$B$2:$J$1700,8,0))</f>
        <v/>
      </c>
      <c r="O3063" s="29"/>
    </row>
    <row r="3064" spans="1:15">
      <c r="A3064" s="87" t="str">
        <f t="shared" si="48"/>
        <v/>
      </c>
      <c r="B3064" s="87" t="str">
        <f>IF(C3064="","",C3064&amp;COUNTIF($C$2:C3064,C3064))</f>
        <v/>
      </c>
      <c r="C3064" s="88"/>
      <c r="D3064" s="87" t="str">
        <f>IF($C3064="","",VLOOKUP($C3064,人员花名册!$B$2:$F$2001,2,0))</f>
        <v/>
      </c>
      <c r="E3064" s="87" t="str">
        <f>IF($C3064="","",VLOOKUP($C3064,人员花名册!$B$2:$F$2001,4,0))</f>
        <v/>
      </c>
      <c r="F3064" s="89" t="str">
        <f>IF($C3064="","",VLOOKUP($C3064,人员花名册!$B$2:$F$2001,5,0))</f>
        <v/>
      </c>
      <c r="G3064" s="29"/>
      <c r="H3064" s="29"/>
      <c r="I3064" s="87" t="str">
        <f>IF($C3064="","",VLOOKUP($H3064,培训课程清单!$B$2:$J$1700,2,0))</f>
        <v/>
      </c>
      <c r="J3064" s="87" t="str">
        <f>IF($C3064="","",VLOOKUP($H3064,培训课程清单!$B$2:$J$1700,3,0))</f>
        <v/>
      </c>
      <c r="K3064" s="87" t="str">
        <f>IF($H3064="","",VLOOKUP($H3064,培训课程清单!$B$2:$J$1700,4,0))</f>
        <v/>
      </c>
      <c r="L3064" s="29"/>
      <c r="M3064" s="89" t="str">
        <f>IF($H3064="","",VLOOKUP($H3064,培训课程清单!$B$2:$J$1700,7,0))</f>
        <v/>
      </c>
      <c r="N3064" s="87" t="str">
        <f>IF($H3064="","",VLOOKUP($H3064,培训课程清单!$B$2:$J$1700,8,0))</f>
        <v/>
      </c>
      <c r="O3064" s="29"/>
    </row>
    <row r="3065" spans="1:15">
      <c r="A3065" s="87" t="str">
        <f t="shared" si="48"/>
        <v/>
      </c>
      <c r="B3065" s="87" t="str">
        <f>IF(C3065="","",C3065&amp;COUNTIF($C$2:C3065,C3065))</f>
        <v/>
      </c>
      <c r="C3065" s="88"/>
      <c r="D3065" s="87" t="str">
        <f>IF($C3065="","",VLOOKUP($C3065,人员花名册!$B$2:$F$2001,2,0))</f>
        <v/>
      </c>
      <c r="E3065" s="87" t="str">
        <f>IF($C3065="","",VLOOKUP($C3065,人员花名册!$B$2:$F$2001,4,0))</f>
        <v/>
      </c>
      <c r="F3065" s="89" t="str">
        <f>IF($C3065="","",VLOOKUP($C3065,人员花名册!$B$2:$F$2001,5,0))</f>
        <v/>
      </c>
      <c r="G3065" s="29"/>
      <c r="H3065" s="29"/>
      <c r="I3065" s="87" t="str">
        <f>IF($C3065="","",VLOOKUP($H3065,培训课程清单!$B$2:$J$1700,2,0))</f>
        <v/>
      </c>
      <c r="J3065" s="87" t="str">
        <f>IF($C3065="","",VLOOKUP($H3065,培训课程清单!$B$2:$J$1700,3,0))</f>
        <v/>
      </c>
      <c r="K3065" s="87" t="str">
        <f>IF($H3065="","",VLOOKUP($H3065,培训课程清单!$B$2:$J$1700,4,0))</f>
        <v/>
      </c>
      <c r="L3065" s="29"/>
      <c r="M3065" s="89" t="str">
        <f>IF($H3065="","",VLOOKUP($H3065,培训课程清单!$B$2:$J$1700,7,0))</f>
        <v/>
      </c>
      <c r="N3065" s="87" t="str">
        <f>IF($H3065="","",VLOOKUP($H3065,培训课程清单!$B$2:$J$1700,8,0))</f>
        <v/>
      </c>
      <c r="O3065" s="29"/>
    </row>
    <row r="3066" spans="1:15">
      <c r="A3066" s="87" t="str">
        <f t="shared" si="48"/>
        <v/>
      </c>
      <c r="B3066" s="87" t="str">
        <f>IF(C3066="","",C3066&amp;COUNTIF($C$2:C3066,C3066))</f>
        <v/>
      </c>
      <c r="C3066" s="88"/>
      <c r="D3066" s="87" t="str">
        <f>IF($C3066="","",VLOOKUP($C3066,人员花名册!$B$2:$F$2001,2,0))</f>
        <v/>
      </c>
      <c r="E3066" s="87" t="str">
        <f>IF($C3066="","",VLOOKUP($C3066,人员花名册!$B$2:$F$2001,4,0))</f>
        <v/>
      </c>
      <c r="F3066" s="89" t="str">
        <f>IF($C3066="","",VLOOKUP($C3066,人员花名册!$B$2:$F$2001,5,0))</f>
        <v/>
      </c>
      <c r="G3066" s="29"/>
      <c r="H3066" s="29"/>
      <c r="I3066" s="87" t="str">
        <f>IF($C3066="","",VLOOKUP($H3066,培训课程清单!$B$2:$J$1700,2,0))</f>
        <v/>
      </c>
      <c r="J3066" s="87" t="str">
        <f>IF($C3066="","",VLOOKUP($H3066,培训课程清单!$B$2:$J$1700,3,0))</f>
        <v/>
      </c>
      <c r="K3066" s="87" t="str">
        <f>IF($H3066="","",VLOOKUP($H3066,培训课程清单!$B$2:$J$1700,4,0))</f>
        <v/>
      </c>
      <c r="L3066" s="29"/>
      <c r="M3066" s="89" t="str">
        <f>IF($H3066="","",VLOOKUP($H3066,培训课程清单!$B$2:$J$1700,7,0))</f>
        <v/>
      </c>
      <c r="N3066" s="87" t="str">
        <f>IF($H3066="","",VLOOKUP($H3066,培训课程清单!$B$2:$J$1700,8,0))</f>
        <v/>
      </c>
      <c r="O3066" s="29"/>
    </row>
    <row r="3067" spans="1:15">
      <c r="A3067" s="87" t="str">
        <f t="shared" si="48"/>
        <v/>
      </c>
      <c r="B3067" s="87" t="str">
        <f>IF(C3067="","",C3067&amp;COUNTIF($C$2:C3067,C3067))</f>
        <v/>
      </c>
      <c r="C3067" s="88"/>
      <c r="D3067" s="87" t="str">
        <f>IF($C3067="","",VLOOKUP($C3067,人员花名册!$B$2:$F$2001,2,0))</f>
        <v/>
      </c>
      <c r="E3067" s="87" t="str">
        <f>IF($C3067="","",VLOOKUP($C3067,人员花名册!$B$2:$F$2001,4,0))</f>
        <v/>
      </c>
      <c r="F3067" s="89" t="str">
        <f>IF($C3067="","",VLOOKUP($C3067,人员花名册!$B$2:$F$2001,5,0))</f>
        <v/>
      </c>
      <c r="G3067" s="29"/>
      <c r="H3067" s="29"/>
      <c r="I3067" s="87" t="str">
        <f>IF($C3067="","",VLOOKUP($H3067,培训课程清单!$B$2:$J$1700,2,0))</f>
        <v/>
      </c>
      <c r="J3067" s="87" t="str">
        <f>IF($C3067="","",VLOOKUP($H3067,培训课程清单!$B$2:$J$1700,3,0))</f>
        <v/>
      </c>
      <c r="K3067" s="87" t="str">
        <f>IF($H3067="","",VLOOKUP($H3067,培训课程清单!$B$2:$J$1700,4,0))</f>
        <v/>
      </c>
      <c r="L3067" s="29"/>
      <c r="M3067" s="89" t="str">
        <f>IF($H3067="","",VLOOKUP($H3067,培训课程清单!$B$2:$J$1700,7,0))</f>
        <v/>
      </c>
      <c r="N3067" s="87" t="str">
        <f>IF($H3067="","",VLOOKUP($H3067,培训课程清单!$B$2:$J$1700,8,0))</f>
        <v/>
      </c>
      <c r="O3067" s="29"/>
    </row>
    <row r="3068" spans="1:15">
      <c r="A3068" s="87" t="str">
        <f t="shared" si="48"/>
        <v/>
      </c>
      <c r="B3068" s="87" t="str">
        <f>IF(C3068="","",C3068&amp;COUNTIF($C$2:C3068,C3068))</f>
        <v/>
      </c>
      <c r="C3068" s="88"/>
      <c r="D3068" s="87" t="str">
        <f>IF($C3068="","",VLOOKUP($C3068,人员花名册!$B$2:$F$2001,2,0))</f>
        <v/>
      </c>
      <c r="E3068" s="87" t="str">
        <f>IF($C3068="","",VLOOKUP($C3068,人员花名册!$B$2:$F$2001,4,0))</f>
        <v/>
      </c>
      <c r="F3068" s="89" t="str">
        <f>IF($C3068="","",VLOOKUP($C3068,人员花名册!$B$2:$F$2001,5,0))</f>
        <v/>
      </c>
      <c r="G3068" s="29"/>
      <c r="H3068" s="29"/>
      <c r="I3068" s="87" t="str">
        <f>IF($C3068="","",VLOOKUP($H3068,培训课程清单!$B$2:$J$1700,2,0))</f>
        <v/>
      </c>
      <c r="J3068" s="87" t="str">
        <f>IF($C3068="","",VLOOKUP($H3068,培训课程清单!$B$2:$J$1700,3,0))</f>
        <v/>
      </c>
      <c r="K3068" s="87" t="str">
        <f>IF($H3068="","",VLOOKUP($H3068,培训课程清单!$B$2:$J$1700,4,0))</f>
        <v/>
      </c>
      <c r="L3068" s="29"/>
      <c r="M3068" s="89" t="str">
        <f>IF($H3068="","",VLOOKUP($H3068,培训课程清单!$B$2:$J$1700,7,0))</f>
        <v/>
      </c>
      <c r="N3068" s="87" t="str">
        <f>IF($H3068="","",VLOOKUP($H3068,培训课程清单!$B$2:$J$1700,8,0))</f>
        <v/>
      </c>
      <c r="O3068" s="29"/>
    </row>
    <row r="3069" spans="1:15">
      <c r="A3069" s="87" t="str">
        <f t="shared" si="48"/>
        <v/>
      </c>
      <c r="B3069" s="87" t="str">
        <f>IF(C3069="","",C3069&amp;COUNTIF($C$2:C3069,C3069))</f>
        <v/>
      </c>
      <c r="C3069" s="88"/>
      <c r="D3069" s="87" t="str">
        <f>IF($C3069="","",VLOOKUP($C3069,人员花名册!$B$2:$F$2001,2,0))</f>
        <v/>
      </c>
      <c r="E3069" s="87" t="str">
        <f>IF($C3069="","",VLOOKUP($C3069,人员花名册!$B$2:$F$2001,4,0))</f>
        <v/>
      </c>
      <c r="F3069" s="89" t="str">
        <f>IF($C3069="","",VLOOKUP($C3069,人员花名册!$B$2:$F$2001,5,0))</f>
        <v/>
      </c>
      <c r="G3069" s="29"/>
      <c r="H3069" s="29"/>
      <c r="I3069" s="87" t="str">
        <f>IF($C3069="","",VLOOKUP($H3069,培训课程清单!$B$2:$J$1700,2,0))</f>
        <v/>
      </c>
      <c r="J3069" s="87" t="str">
        <f>IF($C3069="","",VLOOKUP($H3069,培训课程清单!$B$2:$J$1700,3,0))</f>
        <v/>
      </c>
      <c r="K3069" s="87" t="str">
        <f>IF($H3069="","",VLOOKUP($H3069,培训课程清单!$B$2:$J$1700,4,0))</f>
        <v/>
      </c>
      <c r="L3069" s="29"/>
      <c r="M3069" s="89" t="str">
        <f>IF($H3069="","",VLOOKUP($H3069,培训课程清单!$B$2:$J$1700,7,0))</f>
        <v/>
      </c>
      <c r="N3069" s="87" t="str">
        <f>IF($H3069="","",VLOOKUP($H3069,培训课程清单!$B$2:$J$1700,8,0))</f>
        <v/>
      </c>
      <c r="O3069" s="29"/>
    </row>
    <row r="3070" spans="1:15">
      <c r="A3070" s="87" t="str">
        <f t="shared" si="48"/>
        <v/>
      </c>
      <c r="B3070" s="87" t="str">
        <f>IF(C3070="","",C3070&amp;COUNTIF($C$2:C3070,C3070))</f>
        <v/>
      </c>
      <c r="C3070" s="88"/>
      <c r="D3070" s="87" t="str">
        <f>IF($C3070="","",VLOOKUP($C3070,人员花名册!$B$2:$F$2001,2,0))</f>
        <v/>
      </c>
      <c r="E3070" s="87" t="str">
        <f>IF($C3070="","",VLOOKUP($C3070,人员花名册!$B$2:$F$2001,4,0))</f>
        <v/>
      </c>
      <c r="F3070" s="89" t="str">
        <f>IF($C3070="","",VLOOKUP($C3070,人员花名册!$B$2:$F$2001,5,0))</f>
        <v/>
      </c>
      <c r="G3070" s="29"/>
      <c r="H3070" s="29"/>
      <c r="I3070" s="87" t="str">
        <f>IF($C3070="","",VLOOKUP($H3070,培训课程清单!$B$2:$J$1700,2,0))</f>
        <v/>
      </c>
      <c r="J3070" s="87" t="str">
        <f>IF($C3070="","",VLOOKUP($H3070,培训课程清单!$B$2:$J$1700,3,0))</f>
        <v/>
      </c>
      <c r="K3070" s="87" t="str">
        <f>IF($H3070="","",VLOOKUP($H3070,培训课程清单!$B$2:$J$1700,4,0))</f>
        <v/>
      </c>
      <c r="L3070" s="29"/>
      <c r="M3070" s="89" t="str">
        <f>IF($H3070="","",VLOOKUP($H3070,培训课程清单!$B$2:$J$1700,7,0))</f>
        <v/>
      </c>
      <c r="N3070" s="87" t="str">
        <f>IF($H3070="","",VLOOKUP($H3070,培训课程清单!$B$2:$J$1700,8,0))</f>
        <v/>
      </c>
      <c r="O3070" s="29"/>
    </row>
    <row r="3071" spans="1:15">
      <c r="A3071" s="87" t="str">
        <f t="shared" si="48"/>
        <v/>
      </c>
      <c r="B3071" s="87" t="str">
        <f>IF(C3071="","",C3071&amp;COUNTIF($C$2:C3071,C3071))</f>
        <v/>
      </c>
      <c r="C3071" s="88"/>
      <c r="D3071" s="87" t="str">
        <f>IF($C3071="","",VLOOKUP($C3071,人员花名册!$B$2:$F$2001,2,0))</f>
        <v/>
      </c>
      <c r="E3071" s="87" t="str">
        <f>IF($C3071="","",VLOOKUP($C3071,人员花名册!$B$2:$F$2001,4,0))</f>
        <v/>
      </c>
      <c r="F3071" s="89" t="str">
        <f>IF($C3071="","",VLOOKUP($C3071,人员花名册!$B$2:$F$2001,5,0))</f>
        <v/>
      </c>
      <c r="G3071" s="29"/>
      <c r="H3071" s="29"/>
      <c r="I3071" s="87" t="str">
        <f>IF($C3071="","",VLOOKUP($H3071,培训课程清单!$B$2:$J$1700,2,0))</f>
        <v/>
      </c>
      <c r="J3071" s="87" t="str">
        <f>IF($C3071="","",VLOOKUP($H3071,培训课程清单!$B$2:$J$1700,3,0))</f>
        <v/>
      </c>
      <c r="K3071" s="87" t="str">
        <f>IF($H3071="","",VLOOKUP($H3071,培训课程清单!$B$2:$J$1700,4,0))</f>
        <v/>
      </c>
      <c r="L3071" s="29"/>
      <c r="M3071" s="89" t="str">
        <f>IF($H3071="","",VLOOKUP($H3071,培训课程清单!$B$2:$J$1700,7,0))</f>
        <v/>
      </c>
      <c r="N3071" s="87" t="str">
        <f>IF($H3071="","",VLOOKUP($H3071,培训课程清单!$B$2:$J$1700,8,0))</f>
        <v/>
      </c>
      <c r="O3071" s="29"/>
    </row>
    <row r="3072" spans="1:15">
      <c r="A3072" s="87" t="str">
        <f t="shared" si="48"/>
        <v/>
      </c>
      <c r="B3072" s="87" t="str">
        <f>IF(C3072="","",C3072&amp;COUNTIF($C$2:C3072,C3072))</f>
        <v/>
      </c>
      <c r="C3072" s="88"/>
      <c r="D3072" s="87" t="str">
        <f>IF($C3072="","",VLOOKUP($C3072,人员花名册!$B$2:$F$2001,2,0))</f>
        <v/>
      </c>
      <c r="E3072" s="87" t="str">
        <f>IF($C3072="","",VLOOKUP($C3072,人员花名册!$B$2:$F$2001,4,0))</f>
        <v/>
      </c>
      <c r="F3072" s="89" t="str">
        <f>IF($C3072="","",VLOOKUP($C3072,人员花名册!$B$2:$F$2001,5,0))</f>
        <v/>
      </c>
      <c r="G3072" s="29"/>
      <c r="H3072" s="29"/>
      <c r="I3072" s="87" t="str">
        <f>IF($C3072="","",VLOOKUP($H3072,培训课程清单!$B$2:$J$1700,2,0))</f>
        <v/>
      </c>
      <c r="J3072" s="87" t="str">
        <f>IF($C3072="","",VLOOKUP($H3072,培训课程清单!$B$2:$J$1700,3,0))</f>
        <v/>
      </c>
      <c r="K3072" s="87" t="str">
        <f>IF($H3072="","",VLOOKUP($H3072,培训课程清单!$B$2:$J$1700,4,0))</f>
        <v/>
      </c>
      <c r="L3072" s="29"/>
      <c r="M3072" s="89" t="str">
        <f>IF($H3072="","",VLOOKUP($H3072,培训课程清单!$B$2:$J$1700,7,0))</f>
        <v/>
      </c>
      <c r="N3072" s="87" t="str">
        <f>IF($H3072="","",VLOOKUP($H3072,培训课程清单!$B$2:$J$1700,8,0))</f>
        <v/>
      </c>
      <c r="O3072" s="29"/>
    </row>
    <row r="3073" spans="1:15">
      <c r="A3073" s="87" t="str">
        <f t="shared" si="48"/>
        <v/>
      </c>
      <c r="B3073" s="87" t="str">
        <f>IF(C3073="","",C3073&amp;COUNTIF($C$2:C3073,C3073))</f>
        <v/>
      </c>
      <c r="C3073" s="88"/>
      <c r="D3073" s="87" t="str">
        <f>IF($C3073="","",VLOOKUP($C3073,人员花名册!$B$2:$F$2001,2,0))</f>
        <v/>
      </c>
      <c r="E3073" s="87" t="str">
        <f>IF($C3073="","",VLOOKUP($C3073,人员花名册!$B$2:$F$2001,4,0))</f>
        <v/>
      </c>
      <c r="F3073" s="89" t="str">
        <f>IF($C3073="","",VLOOKUP($C3073,人员花名册!$B$2:$F$2001,5,0))</f>
        <v/>
      </c>
      <c r="G3073" s="29"/>
      <c r="H3073" s="29"/>
      <c r="I3073" s="87" t="str">
        <f>IF($C3073="","",VLOOKUP($H3073,培训课程清单!$B$2:$J$1700,2,0))</f>
        <v/>
      </c>
      <c r="J3073" s="87" t="str">
        <f>IF($C3073="","",VLOOKUP($H3073,培训课程清单!$B$2:$J$1700,3,0))</f>
        <v/>
      </c>
      <c r="K3073" s="87" t="str">
        <f>IF($H3073="","",VLOOKUP($H3073,培训课程清单!$B$2:$J$1700,4,0))</f>
        <v/>
      </c>
      <c r="L3073" s="29"/>
      <c r="M3073" s="89" t="str">
        <f>IF($H3073="","",VLOOKUP($H3073,培训课程清单!$B$2:$J$1700,7,0))</f>
        <v/>
      </c>
      <c r="N3073" s="87" t="str">
        <f>IF($H3073="","",VLOOKUP($H3073,培训课程清单!$B$2:$J$1700,8,0))</f>
        <v/>
      </c>
      <c r="O3073" s="29"/>
    </row>
    <row r="3074" spans="1:15">
      <c r="A3074" s="87" t="str">
        <f t="shared" si="48"/>
        <v/>
      </c>
      <c r="B3074" s="87" t="str">
        <f>IF(C3074="","",C3074&amp;COUNTIF($C$2:C3074,C3074))</f>
        <v/>
      </c>
      <c r="C3074" s="88"/>
      <c r="D3074" s="87" t="str">
        <f>IF($C3074="","",VLOOKUP($C3074,人员花名册!$B$2:$F$2001,2,0))</f>
        <v/>
      </c>
      <c r="E3074" s="87" t="str">
        <f>IF($C3074="","",VLOOKUP($C3074,人员花名册!$B$2:$F$2001,4,0))</f>
        <v/>
      </c>
      <c r="F3074" s="89" t="str">
        <f>IF($C3074="","",VLOOKUP($C3074,人员花名册!$B$2:$F$2001,5,0))</f>
        <v/>
      </c>
      <c r="G3074" s="29"/>
      <c r="H3074" s="29"/>
      <c r="I3074" s="87" t="str">
        <f>IF($C3074="","",VLOOKUP($H3074,培训课程清单!$B$2:$J$1700,2,0))</f>
        <v/>
      </c>
      <c r="J3074" s="87" t="str">
        <f>IF($C3074="","",VLOOKUP($H3074,培训课程清单!$B$2:$J$1700,3,0))</f>
        <v/>
      </c>
      <c r="K3074" s="87" t="str">
        <f>IF($H3074="","",VLOOKUP($H3074,培训课程清单!$B$2:$J$1700,4,0))</f>
        <v/>
      </c>
      <c r="L3074" s="29"/>
      <c r="M3074" s="89" t="str">
        <f>IF($H3074="","",VLOOKUP($H3074,培训课程清单!$B$2:$J$1700,7,0))</f>
        <v/>
      </c>
      <c r="N3074" s="87" t="str">
        <f>IF($H3074="","",VLOOKUP($H3074,培训课程清单!$B$2:$J$1700,8,0))</f>
        <v/>
      </c>
      <c r="O3074" s="29"/>
    </row>
    <row r="3075" spans="1:15">
      <c r="A3075" s="87" t="str">
        <f t="shared" si="48"/>
        <v/>
      </c>
      <c r="B3075" s="87" t="str">
        <f>IF(C3075="","",C3075&amp;COUNTIF($C$2:C3075,C3075))</f>
        <v/>
      </c>
      <c r="C3075" s="88"/>
      <c r="D3075" s="87" t="str">
        <f>IF($C3075="","",VLOOKUP($C3075,人员花名册!$B$2:$F$2001,2,0))</f>
        <v/>
      </c>
      <c r="E3075" s="87" t="str">
        <f>IF($C3075="","",VLOOKUP($C3075,人员花名册!$B$2:$F$2001,4,0))</f>
        <v/>
      </c>
      <c r="F3075" s="89" t="str">
        <f>IF($C3075="","",VLOOKUP($C3075,人员花名册!$B$2:$F$2001,5,0))</f>
        <v/>
      </c>
      <c r="G3075" s="29"/>
      <c r="H3075" s="29"/>
      <c r="I3075" s="87" t="str">
        <f>IF($C3075="","",VLOOKUP($H3075,培训课程清单!$B$2:$J$1700,2,0))</f>
        <v/>
      </c>
      <c r="J3075" s="87" t="str">
        <f>IF($C3075="","",VLOOKUP($H3075,培训课程清单!$B$2:$J$1700,3,0))</f>
        <v/>
      </c>
      <c r="K3075" s="87" t="str">
        <f>IF($H3075="","",VLOOKUP($H3075,培训课程清单!$B$2:$J$1700,4,0))</f>
        <v/>
      </c>
      <c r="L3075" s="29"/>
      <c r="M3075" s="89" t="str">
        <f>IF($H3075="","",VLOOKUP($H3075,培训课程清单!$B$2:$J$1700,7,0))</f>
        <v/>
      </c>
      <c r="N3075" s="87" t="str">
        <f>IF($H3075="","",VLOOKUP($H3075,培训课程清单!$B$2:$J$1700,8,0))</f>
        <v/>
      </c>
      <c r="O3075" s="29"/>
    </row>
    <row r="3076" spans="1:15">
      <c r="A3076" s="87" t="str">
        <f t="shared" si="48"/>
        <v/>
      </c>
      <c r="B3076" s="87" t="str">
        <f>IF(C3076="","",C3076&amp;COUNTIF($C$2:C3076,C3076))</f>
        <v/>
      </c>
      <c r="C3076" s="88"/>
      <c r="D3076" s="87" t="str">
        <f>IF($C3076="","",VLOOKUP($C3076,人员花名册!$B$2:$F$2001,2,0))</f>
        <v/>
      </c>
      <c r="E3076" s="87" t="str">
        <f>IF($C3076="","",VLOOKUP($C3076,人员花名册!$B$2:$F$2001,4,0))</f>
        <v/>
      </c>
      <c r="F3076" s="89" t="str">
        <f>IF($C3076="","",VLOOKUP($C3076,人员花名册!$B$2:$F$2001,5,0))</f>
        <v/>
      </c>
      <c r="G3076" s="29"/>
      <c r="H3076" s="29"/>
      <c r="I3076" s="87" t="str">
        <f>IF($C3076="","",VLOOKUP($H3076,培训课程清单!$B$2:$J$1700,2,0))</f>
        <v/>
      </c>
      <c r="J3076" s="87" t="str">
        <f>IF($C3076="","",VLOOKUP($H3076,培训课程清单!$B$2:$J$1700,3,0))</f>
        <v/>
      </c>
      <c r="K3076" s="87" t="str">
        <f>IF($H3076="","",VLOOKUP($H3076,培训课程清单!$B$2:$J$1700,4,0))</f>
        <v/>
      </c>
      <c r="L3076" s="29"/>
      <c r="M3076" s="89" t="str">
        <f>IF($H3076="","",VLOOKUP($H3076,培训课程清单!$B$2:$J$1700,7,0))</f>
        <v/>
      </c>
      <c r="N3076" s="87" t="str">
        <f>IF($H3076="","",VLOOKUP($H3076,培训课程清单!$B$2:$J$1700,8,0))</f>
        <v/>
      </c>
      <c r="O3076" s="29"/>
    </row>
    <row r="3077" spans="1:15">
      <c r="A3077" s="87" t="str">
        <f t="shared" si="48"/>
        <v/>
      </c>
      <c r="B3077" s="87" t="str">
        <f>IF(C3077="","",C3077&amp;COUNTIF($C$2:C3077,C3077))</f>
        <v/>
      </c>
      <c r="C3077" s="88"/>
      <c r="D3077" s="87" t="str">
        <f>IF($C3077="","",VLOOKUP($C3077,人员花名册!$B$2:$F$2001,2,0))</f>
        <v/>
      </c>
      <c r="E3077" s="87" t="str">
        <f>IF($C3077="","",VLOOKUP($C3077,人员花名册!$B$2:$F$2001,4,0))</f>
        <v/>
      </c>
      <c r="F3077" s="89" t="str">
        <f>IF($C3077="","",VLOOKUP($C3077,人员花名册!$B$2:$F$2001,5,0))</f>
        <v/>
      </c>
      <c r="G3077" s="29"/>
      <c r="H3077" s="29"/>
      <c r="I3077" s="87" t="str">
        <f>IF($C3077="","",VLOOKUP($H3077,培训课程清单!$B$2:$J$1700,2,0))</f>
        <v/>
      </c>
      <c r="J3077" s="87" t="str">
        <f>IF($C3077="","",VLOOKUP($H3077,培训课程清单!$B$2:$J$1700,3,0))</f>
        <v/>
      </c>
      <c r="K3077" s="87" t="str">
        <f>IF($H3077="","",VLOOKUP($H3077,培训课程清单!$B$2:$J$1700,4,0))</f>
        <v/>
      </c>
      <c r="L3077" s="29"/>
      <c r="M3077" s="89" t="str">
        <f>IF($H3077="","",VLOOKUP($H3077,培训课程清单!$B$2:$J$1700,7,0))</f>
        <v/>
      </c>
      <c r="N3077" s="87" t="str">
        <f>IF($H3077="","",VLOOKUP($H3077,培训课程清单!$B$2:$J$1700,8,0))</f>
        <v/>
      </c>
      <c r="O3077" s="29"/>
    </row>
    <row r="3078" spans="1:15">
      <c r="A3078" s="87" t="str">
        <f t="shared" si="48"/>
        <v/>
      </c>
      <c r="B3078" s="87" t="str">
        <f>IF(C3078="","",C3078&amp;COUNTIF($C$2:C3078,C3078))</f>
        <v/>
      </c>
      <c r="C3078" s="88"/>
      <c r="D3078" s="87" t="str">
        <f>IF($C3078="","",VLOOKUP($C3078,人员花名册!$B$2:$F$2001,2,0))</f>
        <v/>
      </c>
      <c r="E3078" s="87" t="str">
        <f>IF($C3078="","",VLOOKUP($C3078,人员花名册!$B$2:$F$2001,4,0))</f>
        <v/>
      </c>
      <c r="F3078" s="89" t="str">
        <f>IF($C3078="","",VLOOKUP($C3078,人员花名册!$B$2:$F$2001,5,0))</f>
        <v/>
      </c>
      <c r="G3078" s="29"/>
      <c r="H3078" s="29"/>
      <c r="I3078" s="87" t="str">
        <f>IF($C3078="","",VLOOKUP($H3078,培训课程清单!$B$2:$J$1700,2,0))</f>
        <v/>
      </c>
      <c r="J3078" s="87" t="str">
        <f>IF($C3078="","",VLOOKUP($H3078,培训课程清单!$B$2:$J$1700,3,0))</f>
        <v/>
      </c>
      <c r="K3078" s="87" t="str">
        <f>IF($H3078="","",VLOOKUP($H3078,培训课程清单!$B$2:$J$1700,4,0))</f>
        <v/>
      </c>
      <c r="L3078" s="29"/>
      <c r="M3078" s="89" t="str">
        <f>IF($H3078="","",VLOOKUP($H3078,培训课程清单!$B$2:$J$1700,7,0))</f>
        <v/>
      </c>
      <c r="N3078" s="87" t="str">
        <f>IF($H3078="","",VLOOKUP($H3078,培训课程清单!$B$2:$J$1700,8,0))</f>
        <v/>
      </c>
      <c r="O3078" s="29"/>
    </row>
    <row r="3079" spans="1:15">
      <c r="A3079" s="87" t="str">
        <f t="shared" si="48"/>
        <v/>
      </c>
      <c r="B3079" s="87" t="str">
        <f>IF(C3079="","",C3079&amp;COUNTIF($C$2:C3079,C3079))</f>
        <v/>
      </c>
      <c r="C3079" s="88"/>
      <c r="D3079" s="87" t="str">
        <f>IF($C3079="","",VLOOKUP($C3079,人员花名册!$B$2:$F$2001,2,0))</f>
        <v/>
      </c>
      <c r="E3079" s="87" t="str">
        <f>IF($C3079="","",VLOOKUP($C3079,人员花名册!$B$2:$F$2001,4,0))</f>
        <v/>
      </c>
      <c r="F3079" s="89" t="str">
        <f>IF($C3079="","",VLOOKUP($C3079,人员花名册!$B$2:$F$2001,5,0))</f>
        <v/>
      </c>
      <c r="G3079" s="29"/>
      <c r="H3079" s="29"/>
      <c r="I3079" s="87" t="str">
        <f>IF($C3079="","",VLOOKUP($H3079,培训课程清单!$B$2:$J$1700,2,0))</f>
        <v/>
      </c>
      <c r="J3079" s="87" t="str">
        <f>IF($C3079="","",VLOOKUP($H3079,培训课程清单!$B$2:$J$1700,3,0))</f>
        <v/>
      </c>
      <c r="K3079" s="87" t="str">
        <f>IF($H3079="","",VLOOKUP($H3079,培训课程清单!$B$2:$J$1700,4,0))</f>
        <v/>
      </c>
      <c r="L3079" s="29"/>
      <c r="M3079" s="89" t="str">
        <f>IF($H3079="","",VLOOKUP($H3079,培训课程清单!$B$2:$J$1700,7,0))</f>
        <v/>
      </c>
      <c r="N3079" s="87" t="str">
        <f>IF($H3079="","",VLOOKUP($H3079,培训课程清单!$B$2:$J$1700,8,0))</f>
        <v/>
      </c>
      <c r="O3079" s="29"/>
    </row>
    <row r="3080" spans="1:15">
      <c r="A3080" s="87" t="str">
        <f t="shared" si="48"/>
        <v/>
      </c>
      <c r="B3080" s="87" t="str">
        <f>IF(C3080="","",C3080&amp;COUNTIF($C$2:C3080,C3080))</f>
        <v/>
      </c>
      <c r="C3080" s="88"/>
      <c r="D3080" s="87" t="str">
        <f>IF($C3080="","",VLOOKUP($C3080,人员花名册!$B$2:$F$2001,2,0))</f>
        <v/>
      </c>
      <c r="E3080" s="87" t="str">
        <f>IF($C3080="","",VLOOKUP($C3080,人员花名册!$B$2:$F$2001,4,0))</f>
        <v/>
      </c>
      <c r="F3080" s="89" t="str">
        <f>IF($C3080="","",VLOOKUP($C3080,人员花名册!$B$2:$F$2001,5,0))</f>
        <v/>
      </c>
      <c r="G3080" s="29"/>
      <c r="H3080" s="29"/>
      <c r="I3080" s="87" t="str">
        <f>IF($C3080="","",VLOOKUP($H3080,培训课程清单!$B$2:$J$1700,2,0))</f>
        <v/>
      </c>
      <c r="J3080" s="87" t="str">
        <f>IF($C3080="","",VLOOKUP($H3080,培训课程清单!$B$2:$J$1700,3,0))</f>
        <v/>
      </c>
      <c r="K3080" s="87" t="str">
        <f>IF($H3080="","",VLOOKUP($H3080,培训课程清单!$B$2:$J$1700,4,0))</f>
        <v/>
      </c>
      <c r="L3080" s="29"/>
      <c r="M3080" s="89" t="str">
        <f>IF($H3080="","",VLOOKUP($H3080,培训课程清单!$B$2:$J$1700,7,0))</f>
        <v/>
      </c>
      <c r="N3080" s="87" t="str">
        <f>IF($H3080="","",VLOOKUP($H3080,培训课程清单!$B$2:$J$1700,8,0))</f>
        <v/>
      </c>
      <c r="O3080" s="29"/>
    </row>
    <row r="3081" spans="1:15">
      <c r="A3081" s="87" t="str">
        <f t="shared" si="48"/>
        <v/>
      </c>
      <c r="B3081" s="87" t="str">
        <f>IF(C3081="","",C3081&amp;COUNTIF($C$2:C3081,C3081))</f>
        <v/>
      </c>
      <c r="C3081" s="88"/>
      <c r="D3081" s="87" t="str">
        <f>IF($C3081="","",VLOOKUP($C3081,人员花名册!$B$2:$F$2001,2,0))</f>
        <v/>
      </c>
      <c r="E3081" s="87" t="str">
        <f>IF($C3081="","",VLOOKUP($C3081,人员花名册!$B$2:$F$2001,4,0))</f>
        <v/>
      </c>
      <c r="F3081" s="89" t="str">
        <f>IF($C3081="","",VLOOKUP($C3081,人员花名册!$B$2:$F$2001,5,0))</f>
        <v/>
      </c>
      <c r="G3081" s="29"/>
      <c r="H3081" s="29"/>
      <c r="I3081" s="87" t="str">
        <f>IF($C3081="","",VLOOKUP($H3081,培训课程清单!$B$2:$J$1700,2,0))</f>
        <v/>
      </c>
      <c r="J3081" s="87" t="str">
        <f>IF($C3081="","",VLOOKUP($H3081,培训课程清单!$B$2:$J$1700,3,0))</f>
        <v/>
      </c>
      <c r="K3081" s="87" t="str">
        <f>IF($H3081="","",VLOOKUP($H3081,培训课程清单!$B$2:$J$1700,4,0))</f>
        <v/>
      </c>
      <c r="L3081" s="29"/>
      <c r="M3081" s="89" t="str">
        <f>IF($H3081="","",VLOOKUP($H3081,培训课程清单!$B$2:$J$1700,7,0))</f>
        <v/>
      </c>
      <c r="N3081" s="87" t="str">
        <f>IF($H3081="","",VLOOKUP($H3081,培训课程清单!$B$2:$J$1700,8,0))</f>
        <v/>
      </c>
      <c r="O3081" s="29"/>
    </row>
    <row r="3082" spans="1:15">
      <c r="A3082" s="87" t="str">
        <f t="shared" si="48"/>
        <v/>
      </c>
      <c r="B3082" s="87" t="str">
        <f>IF(C3082="","",C3082&amp;COUNTIF($C$2:C3082,C3082))</f>
        <v/>
      </c>
      <c r="C3082" s="88"/>
      <c r="D3082" s="87" t="str">
        <f>IF($C3082="","",VLOOKUP($C3082,人员花名册!$B$2:$F$2001,2,0))</f>
        <v/>
      </c>
      <c r="E3082" s="87" t="str">
        <f>IF($C3082="","",VLOOKUP($C3082,人员花名册!$B$2:$F$2001,4,0))</f>
        <v/>
      </c>
      <c r="F3082" s="89" t="str">
        <f>IF($C3082="","",VLOOKUP($C3082,人员花名册!$B$2:$F$2001,5,0))</f>
        <v/>
      </c>
      <c r="G3082" s="29"/>
      <c r="H3082" s="29"/>
      <c r="I3082" s="87" t="str">
        <f>IF($C3082="","",VLOOKUP($H3082,培训课程清单!$B$2:$J$1700,2,0))</f>
        <v/>
      </c>
      <c r="J3082" s="87" t="str">
        <f>IF($C3082="","",VLOOKUP($H3082,培训课程清单!$B$2:$J$1700,3,0))</f>
        <v/>
      </c>
      <c r="K3082" s="87" t="str">
        <f>IF($H3082="","",VLOOKUP($H3082,培训课程清单!$B$2:$J$1700,4,0))</f>
        <v/>
      </c>
      <c r="L3082" s="29"/>
      <c r="M3082" s="89" t="str">
        <f>IF($H3082="","",VLOOKUP($H3082,培训课程清单!$B$2:$J$1700,7,0))</f>
        <v/>
      </c>
      <c r="N3082" s="87" t="str">
        <f>IF($H3082="","",VLOOKUP($H3082,培训课程清单!$B$2:$J$1700,8,0))</f>
        <v/>
      </c>
      <c r="O3082" s="29"/>
    </row>
    <row r="3083" spans="1:15">
      <c r="A3083" s="87" t="str">
        <f t="shared" si="48"/>
        <v/>
      </c>
      <c r="B3083" s="87" t="str">
        <f>IF(C3083="","",C3083&amp;COUNTIF($C$2:C3083,C3083))</f>
        <v/>
      </c>
      <c r="C3083" s="88"/>
      <c r="D3083" s="87" t="str">
        <f>IF($C3083="","",VLOOKUP($C3083,人员花名册!$B$2:$F$2001,2,0))</f>
        <v/>
      </c>
      <c r="E3083" s="87" t="str">
        <f>IF($C3083="","",VLOOKUP($C3083,人员花名册!$B$2:$F$2001,4,0))</f>
        <v/>
      </c>
      <c r="F3083" s="89" t="str">
        <f>IF($C3083="","",VLOOKUP($C3083,人员花名册!$B$2:$F$2001,5,0))</f>
        <v/>
      </c>
      <c r="G3083" s="29"/>
      <c r="H3083" s="29"/>
      <c r="I3083" s="87" t="str">
        <f>IF($C3083="","",VLOOKUP($H3083,培训课程清单!$B$2:$J$1700,2,0))</f>
        <v/>
      </c>
      <c r="J3083" s="87" t="str">
        <f>IF($C3083="","",VLOOKUP($H3083,培训课程清单!$B$2:$J$1700,3,0))</f>
        <v/>
      </c>
      <c r="K3083" s="87" t="str">
        <f>IF($H3083="","",VLOOKUP($H3083,培训课程清单!$B$2:$J$1700,4,0))</f>
        <v/>
      </c>
      <c r="L3083" s="29"/>
      <c r="M3083" s="89" t="str">
        <f>IF($H3083="","",VLOOKUP($H3083,培训课程清单!$B$2:$J$1700,7,0))</f>
        <v/>
      </c>
      <c r="N3083" s="87" t="str">
        <f>IF($H3083="","",VLOOKUP($H3083,培训课程清单!$B$2:$J$1700,8,0))</f>
        <v/>
      </c>
      <c r="O3083" s="29"/>
    </row>
    <row r="3084" spans="1:15">
      <c r="A3084" s="87" t="str">
        <f t="shared" si="48"/>
        <v/>
      </c>
      <c r="B3084" s="87" t="str">
        <f>IF(C3084="","",C3084&amp;COUNTIF($C$2:C3084,C3084))</f>
        <v/>
      </c>
      <c r="C3084" s="88"/>
      <c r="D3084" s="87" t="str">
        <f>IF($C3084="","",VLOOKUP($C3084,人员花名册!$B$2:$F$2001,2,0))</f>
        <v/>
      </c>
      <c r="E3084" s="87" t="str">
        <f>IF($C3084="","",VLOOKUP($C3084,人员花名册!$B$2:$F$2001,4,0))</f>
        <v/>
      </c>
      <c r="F3084" s="89" t="str">
        <f>IF($C3084="","",VLOOKUP($C3084,人员花名册!$B$2:$F$2001,5,0))</f>
        <v/>
      </c>
      <c r="G3084" s="29"/>
      <c r="H3084" s="29"/>
      <c r="I3084" s="87" t="str">
        <f>IF($C3084="","",VLOOKUP($H3084,培训课程清单!$B$2:$J$1700,2,0))</f>
        <v/>
      </c>
      <c r="J3084" s="87" t="str">
        <f>IF($C3084="","",VLOOKUP($H3084,培训课程清单!$B$2:$J$1700,3,0))</f>
        <v/>
      </c>
      <c r="K3084" s="87" t="str">
        <f>IF($H3084="","",VLOOKUP($H3084,培训课程清单!$B$2:$J$1700,4,0))</f>
        <v/>
      </c>
      <c r="L3084" s="29"/>
      <c r="M3084" s="89" t="str">
        <f>IF($H3084="","",VLOOKUP($H3084,培训课程清单!$B$2:$J$1700,7,0))</f>
        <v/>
      </c>
      <c r="N3084" s="87" t="str">
        <f>IF($H3084="","",VLOOKUP($H3084,培训课程清单!$B$2:$J$1700,8,0))</f>
        <v/>
      </c>
      <c r="O3084" s="29"/>
    </row>
    <row r="3085" spans="1:15">
      <c r="A3085" s="87" t="str">
        <f t="shared" si="48"/>
        <v/>
      </c>
      <c r="B3085" s="87" t="str">
        <f>IF(C3085="","",C3085&amp;COUNTIF($C$2:C3085,C3085))</f>
        <v/>
      </c>
      <c r="C3085" s="88"/>
      <c r="D3085" s="87" t="str">
        <f>IF($C3085="","",VLOOKUP($C3085,人员花名册!$B$2:$F$2001,2,0))</f>
        <v/>
      </c>
      <c r="E3085" s="87" t="str">
        <f>IF($C3085="","",VLOOKUP($C3085,人员花名册!$B$2:$F$2001,4,0))</f>
        <v/>
      </c>
      <c r="F3085" s="89" t="str">
        <f>IF($C3085="","",VLOOKUP($C3085,人员花名册!$B$2:$F$2001,5,0))</f>
        <v/>
      </c>
      <c r="G3085" s="29"/>
      <c r="H3085" s="29"/>
      <c r="I3085" s="87" t="str">
        <f>IF($C3085="","",VLOOKUP($H3085,培训课程清单!$B$2:$J$1700,2,0))</f>
        <v/>
      </c>
      <c r="J3085" s="87" t="str">
        <f>IF($C3085="","",VLOOKUP($H3085,培训课程清单!$B$2:$J$1700,3,0))</f>
        <v/>
      </c>
      <c r="K3085" s="87" t="str">
        <f>IF($H3085="","",VLOOKUP($H3085,培训课程清单!$B$2:$J$1700,4,0))</f>
        <v/>
      </c>
      <c r="L3085" s="29"/>
      <c r="M3085" s="89" t="str">
        <f>IF($H3085="","",VLOOKUP($H3085,培训课程清单!$B$2:$J$1700,7,0))</f>
        <v/>
      </c>
      <c r="N3085" s="87" t="str">
        <f>IF($H3085="","",VLOOKUP($H3085,培训课程清单!$B$2:$J$1700,8,0))</f>
        <v/>
      </c>
      <c r="O3085" s="29"/>
    </row>
    <row r="3086" spans="1:15">
      <c r="A3086" s="87" t="str">
        <f t="shared" si="48"/>
        <v/>
      </c>
      <c r="B3086" s="87" t="str">
        <f>IF(C3086="","",C3086&amp;COUNTIF($C$2:C3086,C3086))</f>
        <v/>
      </c>
      <c r="C3086" s="88"/>
      <c r="D3086" s="87" t="str">
        <f>IF($C3086="","",VLOOKUP($C3086,人员花名册!$B$2:$F$2001,2,0))</f>
        <v/>
      </c>
      <c r="E3086" s="87" t="str">
        <f>IF($C3086="","",VLOOKUP($C3086,人员花名册!$B$2:$F$2001,4,0))</f>
        <v/>
      </c>
      <c r="F3086" s="89" t="str">
        <f>IF($C3086="","",VLOOKUP($C3086,人员花名册!$B$2:$F$2001,5,0))</f>
        <v/>
      </c>
      <c r="G3086" s="29"/>
      <c r="H3086" s="29"/>
      <c r="I3086" s="87" t="str">
        <f>IF($C3086="","",VLOOKUP($H3086,培训课程清单!$B$2:$J$1700,2,0))</f>
        <v/>
      </c>
      <c r="J3086" s="87" t="str">
        <f>IF($C3086="","",VLOOKUP($H3086,培训课程清单!$B$2:$J$1700,3,0))</f>
        <v/>
      </c>
      <c r="K3086" s="87" t="str">
        <f>IF($H3086="","",VLOOKUP($H3086,培训课程清单!$B$2:$J$1700,4,0))</f>
        <v/>
      </c>
      <c r="L3086" s="29"/>
      <c r="M3086" s="89" t="str">
        <f>IF($H3086="","",VLOOKUP($H3086,培训课程清单!$B$2:$J$1700,7,0))</f>
        <v/>
      </c>
      <c r="N3086" s="87" t="str">
        <f>IF($H3086="","",VLOOKUP($H3086,培训课程清单!$B$2:$J$1700,8,0))</f>
        <v/>
      </c>
      <c r="O3086" s="29"/>
    </row>
    <row r="3087" spans="1:15">
      <c r="A3087" s="87" t="str">
        <f t="shared" si="48"/>
        <v/>
      </c>
      <c r="B3087" s="87" t="str">
        <f>IF(C3087="","",C3087&amp;COUNTIF($C$2:C3087,C3087))</f>
        <v/>
      </c>
      <c r="C3087" s="88"/>
      <c r="D3087" s="87" t="str">
        <f>IF($C3087="","",VLOOKUP($C3087,人员花名册!$B$2:$F$2001,2,0))</f>
        <v/>
      </c>
      <c r="E3087" s="87" t="str">
        <f>IF($C3087="","",VLOOKUP($C3087,人员花名册!$B$2:$F$2001,4,0))</f>
        <v/>
      </c>
      <c r="F3087" s="89" t="str">
        <f>IF($C3087="","",VLOOKUP($C3087,人员花名册!$B$2:$F$2001,5,0))</f>
        <v/>
      </c>
      <c r="G3087" s="29"/>
      <c r="H3087" s="29"/>
      <c r="I3087" s="87" t="str">
        <f>IF($C3087="","",VLOOKUP($H3087,培训课程清单!$B$2:$J$1700,2,0))</f>
        <v/>
      </c>
      <c r="J3087" s="87" t="str">
        <f>IF($C3087="","",VLOOKUP($H3087,培训课程清单!$B$2:$J$1700,3,0))</f>
        <v/>
      </c>
      <c r="K3087" s="87" t="str">
        <f>IF($H3087="","",VLOOKUP($H3087,培训课程清单!$B$2:$J$1700,4,0))</f>
        <v/>
      </c>
      <c r="L3087" s="29"/>
      <c r="M3087" s="89" t="str">
        <f>IF($H3087="","",VLOOKUP($H3087,培训课程清单!$B$2:$J$1700,7,0))</f>
        <v/>
      </c>
      <c r="N3087" s="87" t="str">
        <f>IF($H3087="","",VLOOKUP($H3087,培训课程清单!$B$2:$J$1700,8,0))</f>
        <v/>
      </c>
      <c r="O3087" s="29"/>
    </row>
    <row r="3088" spans="1:15">
      <c r="A3088" s="87" t="str">
        <f t="shared" si="48"/>
        <v/>
      </c>
      <c r="B3088" s="87" t="str">
        <f>IF(C3088="","",C3088&amp;COUNTIF($C$2:C3088,C3088))</f>
        <v/>
      </c>
      <c r="C3088" s="88"/>
      <c r="D3088" s="87" t="str">
        <f>IF($C3088="","",VLOOKUP($C3088,人员花名册!$B$2:$F$2001,2,0))</f>
        <v/>
      </c>
      <c r="E3088" s="87" t="str">
        <f>IF($C3088="","",VLOOKUP($C3088,人员花名册!$B$2:$F$2001,4,0))</f>
        <v/>
      </c>
      <c r="F3088" s="89" t="str">
        <f>IF($C3088="","",VLOOKUP($C3088,人员花名册!$B$2:$F$2001,5,0))</f>
        <v/>
      </c>
      <c r="G3088" s="29"/>
      <c r="H3088" s="29"/>
      <c r="I3088" s="87" t="str">
        <f>IF($C3088="","",VLOOKUP($H3088,培训课程清单!$B$2:$J$1700,2,0))</f>
        <v/>
      </c>
      <c r="J3088" s="87" t="str">
        <f>IF($C3088="","",VLOOKUP($H3088,培训课程清单!$B$2:$J$1700,3,0))</f>
        <v/>
      </c>
      <c r="K3088" s="87" t="str">
        <f>IF($H3088="","",VLOOKUP($H3088,培训课程清单!$B$2:$J$1700,4,0))</f>
        <v/>
      </c>
      <c r="L3088" s="29"/>
      <c r="M3088" s="89" t="str">
        <f>IF($H3088="","",VLOOKUP($H3088,培训课程清单!$B$2:$J$1700,7,0))</f>
        <v/>
      </c>
      <c r="N3088" s="87" t="str">
        <f>IF($H3088="","",VLOOKUP($H3088,培训课程清单!$B$2:$J$1700,8,0))</f>
        <v/>
      </c>
      <c r="O3088" s="29"/>
    </row>
    <row r="3089" spans="1:15">
      <c r="A3089" s="87" t="str">
        <f t="shared" ref="A3089:A3152" si="49">IF(C3088="","",A3088+1)</f>
        <v/>
      </c>
      <c r="B3089" s="87" t="str">
        <f>IF(C3089="","",C3089&amp;COUNTIF($C$2:C3089,C3089))</f>
        <v/>
      </c>
      <c r="C3089" s="88"/>
      <c r="D3089" s="87" t="str">
        <f>IF($C3089="","",VLOOKUP($C3089,人员花名册!$B$2:$F$2001,2,0))</f>
        <v/>
      </c>
      <c r="E3089" s="87" t="str">
        <f>IF($C3089="","",VLOOKUP($C3089,人员花名册!$B$2:$F$2001,4,0))</f>
        <v/>
      </c>
      <c r="F3089" s="89" t="str">
        <f>IF($C3089="","",VLOOKUP($C3089,人员花名册!$B$2:$F$2001,5,0))</f>
        <v/>
      </c>
      <c r="G3089" s="29"/>
      <c r="H3089" s="29"/>
      <c r="I3089" s="87" t="str">
        <f>IF($C3089="","",VLOOKUP($H3089,培训课程清单!$B$2:$J$1700,2,0))</f>
        <v/>
      </c>
      <c r="J3089" s="87" t="str">
        <f>IF($C3089="","",VLOOKUP($H3089,培训课程清单!$B$2:$J$1700,3,0))</f>
        <v/>
      </c>
      <c r="K3089" s="87" t="str">
        <f>IF($H3089="","",VLOOKUP($H3089,培训课程清单!$B$2:$J$1700,4,0))</f>
        <v/>
      </c>
      <c r="L3089" s="29"/>
      <c r="M3089" s="89" t="str">
        <f>IF($H3089="","",VLOOKUP($H3089,培训课程清单!$B$2:$J$1700,7,0))</f>
        <v/>
      </c>
      <c r="N3089" s="87" t="str">
        <f>IF($H3089="","",VLOOKUP($H3089,培训课程清单!$B$2:$J$1700,8,0))</f>
        <v/>
      </c>
      <c r="O3089" s="29"/>
    </row>
    <row r="3090" spans="1:15">
      <c r="A3090" s="87" t="str">
        <f t="shared" si="49"/>
        <v/>
      </c>
      <c r="B3090" s="87" t="str">
        <f>IF(C3090="","",C3090&amp;COUNTIF($C$2:C3090,C3090))</f>
        <v/>
      </c>
      <c r="C3090" s="88"/>
      <c r="D3090" s="87" t="str">
        <f>IF($C3090="","",VLOOKUP($C3090,人员花名册!$B$2:$F$2001,2,0))</f>
        <v/>
      </c>
      <c r="E3090" s="87" t="str">
        <f>IF($C3090="","",VLOOKUP($C3090,人员花名册!$B$2:$F$2001,4,0))</f>
        <v/>
      </c>
      <c r="F3090" s="89" t="str">
        <f>IF($C3090="","",VLOOKUP($C3090,人员花名册!$B$2:$F$2001,5,0))</f>
        <v/>
      </c>
      <c r="G3090" s="29"/>
      <c r="H3090" s="29"/>
      <c r="I3090" s="87" t="str">
        <f>IF($C3090="","",VLOOKUP($H3090,培训课程清单!$B$2:$J$1700,2,0))</f>
        <v/>
      </c>
      <c r="J3090" s="87" t="str">
        <f>IF($C3090="","",VLOOKUP($H3090,培训课程清单!$B$2:$J$1700,3,0))</f>
        <v/>
      </c>
      <c r="K3090" s="87" t="str">
        <f>IF($H3090="","",VLOOKUP($H3090,培训课程清单!$B$2:$J$1700,4,0))</f>
        <v/>
      </c>
      <c r="L3090" s="29"/>
      <c r="M3090" s="89" t="str">
        <f>IF($H3090="","",VLOOKUP($H3090,培训课程清单!$B$2:$J$1700,7,0))</f>
        <v/>
      </c>
      <c r="N3090" s="87" t="str">
        <f>IF($H3090="","",VLOOKUP($H3090,培训课程清单!$B$2:$J$1700,8,0))</f>
        <v/>
      </c>
      <c r="O3090" s="29"/>
    </row>
    <row r="3091" spans="1:15">
      <c r="A3091" s="87" t="str">
        <f t="shared" si="49"/>
        <v/>
      </c>
      <c r="B3091" s="87" t="str">
        <f>IF(C3091="","",C3091&amp;COUNTIF($C$2:C3091,C3091))</f>
        <v/>
      </c>
      <c r="C3091" s="88"/>
      <c r="D3091" s="87" t="str">
        <f>IF($C3091="","",VLOOKUP($C3091,人员花名册!$B$2:$F$2001,2,0))</f>
        <v/>
      </c>
      <c r="E3091" s="87" t="str">
        <f>IF($C3091="","",VLOOKUP($C3091,人员花名册!$B$2:$F$2001,4,0))</f>
        <v/>
      </c>
      <c r="F3091" s="89" t="str">
        <f>IF($C3091="","",VLOOKUP($C3091,人员花名册!$B$2:$F$2001,5,0))</f>
        <v/>
      </c>
      <c r="G3091" s="29"/>
      <c r="H3091" s="29"/>
      <c r="I3091" s="87" t="str">
        <f>IF($C3091="","",VLOOKUP($H3091,培训课程清单!$B$2:$J$1700,2,0))</f>
        <v/>
      </c>
      <c r="J3091" s="87" t="str">
        <f>IF($C3091="","",VLOOKUP($H3091,培训课程清单!$B$2:$J$1700,3,0))</f>
        <v/>
      </c>
      <c r="K3091" s="87" t="str">
        <f>IF($H3091="","",VLOOKUP($H3091,培训课程清单!$B$2:$J$1700,4,0))</f>
        <v/>
      </c>
      <c r="L3091" s="29"/>
      <c r="M3091" s="89" t="str">
        <f>IF($H3091="","",VLOOKUP($H3091,培训课程清单!$B$2:$J$1700,7,0))</f>
        <v/>
      </c>
      <c r="N3091" s="87" t="str">
        <f>IF($H3091="","",VLOOKUP($H3091,培训课程清单!$B$2:$J$1700,8,0))</f>
        <v/>
      </c>
      <c r="O3091" s="29"/>
    </row>
    <row r="3092" spans="1:15">
      <c r="A3092" s="87" t="str">
        <f t="shared" si="49"/>
        <v/>
      </c>
      <c r="B3092" s="87" t="str">
        <f>IF(C3092="","",C3092&amp;COUNTIF($C$2:C3092,C3092))</f>
        <v/>
      </c>
      <c r="C3092" s="88"/>
      <c r="D3092" s="87" t="str">
        <f>IF($C3092="","",VLOOKUP($C3092,人员花名册!$B$2:$F$2001,2,0))</f>
        <v/>
      </c>
      <c r="E3092" s="87" t="str">
        <f>IF($C3092="","",VLOOKUP($C3092,人员花名册!$B$2:$F$2001,4,0))</f>
        <v/>
      </c>
      <c r="F3092" s="89" t="str">
        <f>IF($C3092="","",VLOOKUP($C3092,人员花名册!$B$2:$F$2001,5,0))</f>
        <v/>
      </c>
      <c r="G3092" s="29"/>
      <c r="H3092" s="29"/>
      <c r="I3092" s="87" t="str">
        <f>IF($C3092="","",VLOOKUP($H3092,培训课程清单!$B$2:$J$1700,2,0))</f>
        <v/>
      </c>
      <c r="J3092" s="87" t="str">
        <f>IF($C3092="","",VLOOKUP($H3092,培训课程清单!$B$2:$J$1700,3,0))</f>
        <v/>
      </c>
      <c r="K3092" s="87" t="str">
        <f>IF($H3092="","",VLOOKUP($H3092,培训课程清单!$B$2:$J$1700,4,0))</f>
        <v/>
      </c>
      <c r="L3092" s="29"/>
      <c r="M3092" s="89" t="str">
        <f>IF($H3092="","",VLOOKUP($H3092,培训课程清单!$B$2:$J$1700,7,0))</f>
        <v/>
      </c>
      <c r="N3092" s="87" t="str">
        <f>IF($H3092="","",VLOOKUP($H3092,培训课程清单!$B$2:$J$1700,8,0))</f>
        <v/>
      </c>
      <c r="O3092" s="29"/>
    </row>
    <row r="3093" spans="1:15">
      <c r="A3093" s="87" t="str">
        <f t="shared" si="49"/>
        <v/>
      </c>
      <c r="B3093" s="87" t="str">
        <f>IF(C3093="","",C3093&amp;COUNTIF($C$2:C3093,C3093))</f>
        <v/>
      </c>
      <c r="C3093" s="88"/>
      <c r="D3093" s="87" t="str">
        <f>IF($C3093="","",VLOOKUP($C3093,人员花名册!$B$2:$F$2001,2,0))</f>
        <v/>
      </c>
      <c r="E3093" s="87" t="str">
        <f>IF($C3093="","",VLOOKUP($C3093,人员花名册!$B$2:$F$2001,4,0))</f>
        <v/>
      </c>
      <c r="F3093" s="89" t="str">
        <f>IF($C3093="","",VLOOKUP($C3093,人员花名册!$B$2:$F$2001,5,0))</f>
        <v/>
      </c>
      <c r="G3093" s="29"/>
      <c r="H3093" s="29"/>
      <c r="I3093" s="87" t="str">
        <f>IF($C3093="","",VLOOKUP($H3093,培训课程清单!$B$2:$J$1700,2,0))</f>
        <v/>
      </c>
      <c r="J3093" s="87" t="str">
        <f>IF($C3093="","",VLOOKUP($H3093,培训课程清单!$B$2:$J$1700,3,0))</f>
        <v/>
      </c>
      <c r="K3093" s="87" t="str">
        <f>IF($H3093="","",VLOOKUP($H3093,培训课程清单!$B$2:$J$1700,4,0))</f>
        <v/>
      </c>
      <c r="L3093" s="29"/>
      <c r="M3093" s="89" t="str">
        <f>IF($H3093="","",VLOOKUP($H3093,培训课程清单!$B$2:$J$1700,7,0))</f>
        <v/>
      </c>
      <c r="N3093" s="87" t="str">
        <f>IF($H3093="","",VLOOKUP($H3093,培训课程清单!$B$2:$J$1700,8,0))</f>
        <v/>
      </c>
      <c r="O3093" s="29"/>
    </row>
    <row r="3094" spans="1:15">
      <c r="A3094" s="87" t="str">
        <f t="shared" si="49"/>
        <v/>
      </c>
      <c r="B3094" s="87" t="str">
        <f>IF(C3094="","",C3094&amp;COUNTIF($C$2:C3094,C3094))</f>
        <v/>
      </c>
      <c r="C3094" s="88"/>
      <c r="D3094" s="87" t="str">
        <f>IF($C3094="","",VLOOKUP($C3094,人员花名册!$B$2:$F$2001,2,0))</f>
        <v/>
      </c>
      <c r="E3094" s="87" t="str">
        <f>IF($C3094="","",VLOOKUP($C3094,人员花名册!$B$2:$F$2001,4,0))</f>
        <v/>
      </c>
      <c r="F3094" s="89" t="str">
        <f>IF($C3094="","",VLOOKUP($C3094,人员花名册!$B$2:$F$2001,5,0))</f>
        <v/>
      </c>
      <c r="G3094" s="29"/>
      <c r="H3094" s="29"/>
      <c r="I3094" s="87" t="str">
        <f>IF($C3094="","",VLOOKUP($H3094,培训课程清单!$B$2:$J$1700,2,0))</f>
        <v/>
      </c>
      <c r="J3094" s="87" t="str">
        <f>IF($C3094="","",VLOOKUP($H3094,培训课程清单!$B$2:$J$1700,3,0))</f>
        <v/>
      </c>
      <c r="K3094" s="87" t="str">
        <f>IF($H3094="","",VLOOKUP($H3094,培训课程清单!$B$2:$J$1700,4,0))</f>
        <v/>
      </c>
      <c r="L3094" s="29"/>
      <c r="M3094" s="89" t="str">
        <f>IF($H3094="","",VLOOKUP($H3094,培训课程清单!$B$2:$J$1700,7,0))</f>
        <v/>
      </c>
      <c r="N3094" s="87" t="str">
        <f>IF($H3094="","",VLOOKUP($H3094,培训课程清单!$B$2:$J$1700,8,0))</f>
        <v/>
      </c>
      <c r="O3094" s="29"/>
    </row>
    <row r="3095" spans="1:15">
      <c r="A3095" s="87" t="str">
        <f t="shared" si="49"/>
        <v/>
      </c>
      <c r="B3095" s="87" t="str">
        <f>IF(C3095="","",C3095&amp;COUNTIF($C$2:C3095,C3095))</f>
        <v/>
      </c>
      <c r="C3095" s="88"/>
      <c r="D3095" s="87" t="str">
        <f>IF($C3095="","",VLOOKUP($C3095,人员花名册!$B$2:$F$2001,2,0))</f>
        <v/>
      </c>
      <c r="E3095" s="87" t="str">
        <f>IF($C3095="","",VLOOKUP($C3095,人员花名册!$B$2:$F$2001,4,0))</f>
        <v/>
      </c>
      <c r="F3095" s="89" t="str">
        <f>IF($C3095="","",VLOOKUP($C3095,人员花名册!$B$2:$F$2001,5,0))</f>
        <v/>
      </c>
      <c r="G3095" s="29"/>
      <c r="H3095" s="29"/>
      <c r="I3095" s="87" t="str">
        <f>IF($C3095="","",VLOOKUP($H3095,培训课程清单!$B$2:$J$1700,2,0))</f>
        <v/>
      </c>
      <c r="J3095" s="87" t="str">
        <f>IF($C3095="","",VLOOKUP($H3095,培训课程清单!$B$2:$J$1700,3,0))</f>
        <v/>
      </c>
      <c r="K3095" s="87" t="str">
        <f>IF($H3095="","",VLOOKUP($H3095,培训课程清单!$B$2:$J$1700,4,0))</f>
        <v/>
      </c>
      <c r="L3095" s="29"/>
      <c r="M3095" s="89" t="str">
        <f>IF($H3095="","",VLOOKUP($H3095,培训课程清单!$B$2:$J$1700,7,0))</f>
        <v/>
      </c>
      <c r="N3095" s="87" t="str">
        <f>IF($H3095="","",VLOOKUP($H3095,培训课程清单!$B$2:$J$1700,8,0))</f>
        <v/>
      </c>
      <c r="O3095" s="29"/>
    </row>
    <row r="3096" spans="1:15">
      <c r="A3096" s="87" t="str">
        <f t="shared" si="49"/>
        <v/>
      </c>
      <c r="B3096" s="87" t="str">
        <f>IF(C3096="","",C3096&amp;COUNTIF($C$2:C3096,C3096))</f>
        <v/>
      </c>
      <c r="C3096" s="88"/>
      <c r="D3096" s="87" t="str">
        <f>IF($C3096="","",VLOOKUP($C3096,人员花名册!$B$2:$F$2001,2,0))</f>
        <v/>
      </c>
      <c r="E3096" s="87" t="str">
        <f>IF($C3096="","",VLOOKUP($C3096,人员花名册!$B$2:$F$2001,4,0))</f>
        <v/>
      </c>
      <c r="F3096" s="89" t="str">
        <f>IF($C3096="","",VLOOKUP($C3096,人员花名册!$B$2:$F$2001,5,0))</f>
        <v/>
      </c>
      <c r="G3096" s="29"/>
      <c r="H3096" s="29"/>
      <c r="I3096" s="87" t="str">
        <f>IF($C3096="","",VLOOKUP($H3096,培训课程清单!$B$2:$J$1700,2,0))</f>
        <v/>
      </c>
      <c r="J3096" s="87" t="str">
        <f>IF($C3096="","",VLOOKUP($H3096,培训课程清单!$B$2:$J$1700,3,0))</f>
        <v/>
      </c>
      <c r="K3096" s="87" t="str">
        <f>IF($H3096="","",VLOOKUP($H3096,培训课程清单!$B$2:$J$1700,4,0))</f>
        <v/>
      </c>
      <c r="L3096" s="29"/>
      <c r="M3096" s="89" t="str">
        <f>IF($H3096="","",VLOOKUP($H3096,培训课程清单!$B$2:$J$1700,7,0))</f>
        <v/>
      </c>
      <c r="N3096" s="87" t="str">
        <f>IF($H3096="","",VLOOKUP($H3096,培训课程清单!$B$2:$J$1700,8,0))</f>
        <v/>
      </c>
      <c r="O3096" s="29"/>
    </row>
    <row r="3097" spans="1:15">
      <c r="A3097" s="87" t="str">
        <f t="shared" si="49"/>
        <v/>
      </c>
      <c r="B3097" s="87" t="str">
        <f>IF(C3097="","",C3097&amp;COUNTIF($C$2:C3097,C3097))</f>
        <v/>
      </c>
      <c r="C3097" s="88"/>
      <c r="D3097" s="87" t="str">
        <f>IF($C3097="","",VLOOKUP($C3097,人员花名册!$B$2:$F$2001,2,0))</f>
        <v/>
      </c>
      <c r="E3097" s="87" t="str">
        <f>IF($C3097="","",VLOOKUP($C3097,人员花名册!$B$2:$F$2001,4,0))</f>
        <v/>
      </c>
      <c r="F3097" s="89" t="str">
        <f>IF($C3097="","",VLOOKUP($C3097,人员花名册!$B$2:$F$2001,5,0))</f>
        <v/>
      </c>
      <c r="G3097" s="29"/>
      <c r="H3097" s="29"/>
      <c r="I3097" s="87" t="str">
        <f>IF($C3097="","",VLOOKUP($H3097,培训课程清单!$B$2:$J$1700,2,0))</f>
        <v/>
      </c>
      <c r="J3097" s="87" t="str">
        <f>IF($C3097="","",VLOOKUP($H3097,培训课程清单!$B$2:$J$1700,3,0))</f>
        <v/>
      </c>
      <c r="K3097" s="87" t="str">
        <f>IF($H3097="","",VLOOKUP($H3097,培训课程清单!$B$2:$J$1700,4,0))</f>
        <v/>
      </c>
      <c r="L3097" s="29"/>
      <c r="M3097" s="89" t="str">
        <f>IF($H3097="","",VLOOKUP($H3097,培训课程清单!$B$2:$J$1700,7,0))</f>
        <v/>
      </c>
      <c r="N3097" s="87" t="str">
        <f>IF($H3097="","",VLOOKUP($H3097,培训课程清单!$B$2:$J$1700,8,0))</f>
        <v/>
      </c>
      <c r="O3097" s="29"/>
    </row>
    <row r="3098" spans="1:15">
      <c r="A3098" s="87" t="str">
        <f t="shared" si="49"/>
        <v/>
      </c>
      <c r="B3098" s="87" t="str">
        <f>IF(C3098="","",C3098&amp;COUNTIF($C$2:C3098,C3098))</f>
        <v/>
      </c>
      <c r="C3098" s="88"/>
      <c r="D3098" s="87" t="str">
        <f>IF($C3098="","",VLOOKUP($C3098,人员花名册!$B$2:$F$2001,2,0))</f>
        <v/>
      </c>
      <c r="E3098" s="87" t="str">
        <f>IF($C3098="","",VLOOKUP($C3098,人员花名册!$B$2:$F$2001,4,0))</f>
        <v/>
      </c>
      <c r="F3098" s="89" t="str">
        <f>IF($C3098="","",VLOOKUP($C3098,人员花名册!$B$2:$F$2001,5,0))</f>
        <v/>
      </c>
      <c r="G3098" s="29"/>
      <c r="H3098" s="29"/>
      <c r="I3098" s="87" t="str">
        <f>IF($C3098="","",VLOOKUP($H3098,培训课程清单!$B$2:$J$1700,2,0))</f>
        <v/>
      </c>
      <c r="J3098" s="87" t="str">
        <f>IF($C3098="","",VLOOKUP($H3098,培训课程清单!$B$2:$J$1700,3,0))</f>
        <v/>
      </c>
      <c r="K3098" s="87" t="str">
        <f>IF($H3098="","",VLOOKUP($H3098,培训课程清单!$B$2:$J$1700,4,0))</f>
        <v/>
      </c>
      <c r="L3098" s="29"/>
      <c r="M3098" s="89" t="str">
        <f>IF($H3098="","",VLOOKUP($H3098,培训课程清单!$B$2:$J$1700,7,0))</f>
        <v/>
      </c>
      <c r="N3098" s="87" t="str">
        <f>IF($H3098="","",VLOOKUP($H3098,培训课程清单!$B$2:$J$1700,8,0))</f>
        <v/>
      </c>
      <c r="O3098" s="29"/>
    </row>
    <row r="3099" spans="1:15">
      <c r="A3099" s="87" t="str">
        <f t="shared" si="49"/>
        <v/>
      </c>
      <c r="B3099" s="87" t="str">
        <f>IF(C3099="","",C3099&amp;COUNTIF($C$2:C3099,C3099))</f>
        <v/>
      </c>
      <c r="C3099" s="88"/>
      <c r="D3099" s="87" t="str">
        <f>IF($C3099="","",VLOOKUP($C3099,人员花名册!$B$2:$F$2001,2,0))</f>
        <v/>
      </c>
      <c r="E3099" s="87" t="str">
        <f>IF($C3099="","",VLOOKUP($C3099,人员花名册!$B$2:$F$2001,4,0))</f>
        <v/>
      </c>
      <c r="F3099" s="89" t="str">
        <f>IF($C3099="","",VLOOKUP($C3099,人员花名册!$B$2:$F$2001,5,0))</f>
        <v/>
      </c>
      <c r="G3099" s="29"/>
      <c r="H3099" s="29"/>
      <c r="I3099" s="87" t="str">
        <f>IF($C3099="","",VLOOKUP($H3099,培训课程清单!$B$2:$J$1700,2,0))</f>
        <v/>
      </c>
      <c r="J3099" s="87" t="str">
        <f>IF($C3099="","",VLOOKUP($H3099,培训课程清单!$B$2:$J$1700,3,0))</f>
        <v/>
      </c>
      <c r="K3099" s="87" t="str">
        <f>IF($H3099="","",VLOOKUP($H3099,培训课程清单!$B$2:$J$1700,4,0))</f>
        <v/>
      </c>
      <c r="L3099" s="29"/>
      <c r="M3099" s="89" t="str">
        <f>IF($H3099="","",VLOOKUP($H3099,培训课程清单!$B$2:$J$1700,7,0))</f>
        <v/>
      </c>
      <c r="N3099" s="87" t="str">
        <f>IF($H3099="","",VLOOKUP($H3099,培训课程清单!$B$2:$J$1700,8,0))</f>
        <v/>
      </c>
      <c r="O3099" s="29"/>
    </row>
    <row r="3100" spans="1:15">
      <c r="A3100" s="87" t="str">
        <f t="shared" si="49"/>
        <v/>
      </c>
      <c r="B3100" s="87" t="str">
        <f>IF(C3100="","",C3100&amp;COUNTIF($C$2:C3100,C3100))</f>
        <v/>
      </c>
      <c r="C3100" s="88"/>
      <c r="D3100" s="87" t="str">
        <f>IF($C3100="","",VLOOKUP($C3100,人员花名册!$B$2:$F$2001,2,0))</f>
        <v/>
      </c>
      <c r="E3100" s="87" t="str">
        <f>IF($C3100="","",VLOOKUP($C3100,人员花名册!$B$2:$F$2001,4,0))</f>
        <v/>
      </c>
      <c r="F3100" s="89" t="str">
        <f>IF($C3100="","",VLOOKUP($C3100,人员花名册!$B$2:$F$2001,5,0))</f>
        <v/>
      </c>
      <c r="G3100" s="29"/>
      <c r="H3100" s="29"/>
      <c r="I3100" s="87" t="str">
        <f>IF($C3100="","",VLOOKUP($H3100,培训课程清单!$B$2:$J$1700,2,0))</f>
        <v/>
      </c>
      <c r="J3100" s="87" t="str">
        <f>IF($C3100="","",VLOOKUP($H3100,培训课程清单!$B$2:$J$1700,3,0))</f>
        <v/>
      </c>
      <c r="K3100" s="87" t="str">
        <f>IF($H3100="","",VLOOKUP($H3100,培训课程清单!$B$2:$J$1700,4,0))</f>
        <v/>
      </c>
      <c r="L3100" s="29"/>
      <c r="M3100" s="89" t="str">
        <f>IF($H3100="","",VLOOKUP($H3100,培训课程清单!$B$2:$J$1700,7,0))</f>
        <v/>
      </c>
      <c r="N3100" s="87" t="str">
        <f>IF($H3100="","",VLOOKUP($H3100,培训课程清单!$B$2:$J$1700,8,0))</f>
        <v/>
      </c>
      <c r="O3100" s="29"/>
    </row>
    <row r="3101" spans="1:15">
      <c r="A3101" s="87" t="str">
        <f t="shared" si="49"/>
        <v/>
      </c>
      <c r="B3101" s="87" t="str">
        <f>IF(C3101="","",C3101&amp;COUNTIF($C$2:C3101,C3101))</f>
        <v/>
      </c>
      <c r="C3101" s="88"/>
      <c r="D3101" s="87" t="str">
        <f>IF($C3101="","",VLOOKUP($C3101,人员花名册!$B$2:$F$2001,2,0))</f>
        <v/>
      </c>
      <c r="E3101" s="87" t="str">
        <f>IF($C3101="","",VLOOKUP($C3101,人员花名册!$B$2:$F$2001,4,0))</f>
        <v/>
      </c>
      <c r="F3101" s="89" t="str">
        <f>IF($C3101="","",VLOOKUP($C3101,人员花名册!$B$2:$F$2001,5,0))</f>
        <v/>
      </c>
      <c r="G3101" s="29"/>
      <c r="H3101" s="29"/>
      <c r="I3101" s="87" t="str">
        <f>IF($C3101="","",VLOOKUP($H3101,培训课程清单!$B$2:$J$1700,2,0))</f>
        <v/>
      </c>
      <c r="J3101" s="87" t="str">
        <f>IF($C3101="","",VLOOKUP($H3101,培训课程清单!$B$2:$J$1700,3,0))</f>
        <v/>
      </c>
      <c r="K3101" s="87" t="str">
        <f>IF($H3101="","",VLOOKUP($H3101,培训课程清单!$B$2:$J$1700,4,0))</f>
        <v/>
      </c>
      <c r="L3101" s="29"/>
      <c r="M3101" s="89" t="str">
        <f>IF($H3101="","",VLOOKUP($H3101,培训课程清单!$B$2:$J$1700,7,0))</f>
        <v/>
      </c>
      <c r="N3101" s="87" t="str">
        <f>IF($H3101="","",VLOOKUP($H3101,培训课程清单!$B$2:$J$1700,8,0))</f>
        <v/>
      </c>
      <c r="O3101" s="29"/>
    </row>
    <row r="3102" spans="1:15">
      <c r="A3102" s="87" t="str">
        <f t="shared" si="49"/>
        <v/>
      </c>
      <c r="B3102" s="87" t="str">
        <f>IF(C3102="","",C3102&amp;COUNTIF($C$2:C3102,C3102))</f>
        <v/>
      </c>
      <c r="C3102" s="88"/>
      <c r="D3102" s="87" t="str">
        <f>IF($C3102="","",VLOOKUP($C3102,人员花名册!$B$2:$F$2001,2,0))</f>
        <v/>
      </c>
      <c r="E3102" s="87" t="str">
        <f>IF($C3102="","",VLOOKUP($C3102,人员花名册!$B$2:$F$2001,4,0))</f>
        <v/>
      </c>
      <c r="F3102" s="89" t="str">
        <f>IF($C3102="","",VLOOKUP($C3102,人员花名册!$B$2:$F$2001,5,0))</f>
        <v/>
      </c>
      <c r="G3102" s="29"/>
      <c r="H3102" s="29"/>
      <c r="I3102" s="87" t="str">
        <f>IF($C3102="","",VLOOKUP($H3102,培训课程清单!$B$2:$J$1700,2,0))</f>
        <v/>
      </c>
      <c r="J3102" s="87" t="str">
        <f>IF($C3102="","",VLOOKUP($H3102,培训课程清单!$B$2:$J$1700,3,0))</f>
        <v/>
      </c>
      <c r="K3102" s="87" t="str">
        <f>IF($H3102="","",VLOOKUP($H3102,培训课程清单!$B$2:$J$1700,4,0))</f>
        <v/>
      </c>
      <c r="L3102" s="29"/>
      <c r="M3102" s="89" t="str">
        <f>IF($H3102="","",VLOOKUP($H3102,培训课程清单!$B$2:$J$1700,7,0))</f>
        <v/>
      </c>
      <c r="N3102" s="87" t="str">
        <f>IF($H3102="","",VLOOKUP($H3102,培训课程清单!$B$2:$J$1700,8,0))</f>
        <v/>
      </c>
      <c r="O3102" s="29"/>
    </row>
    <row r="3103" spans="1:15">
      <c r="A3103" s="87" t="str">
        <f t="shared" si="49"/>
        <v/>
      </c>
      <c r="B3103" s="87" t="str">
        <f>IF(C3103="","",C3103&amp;COUNTIF($C$2:C3103,C3103))</f>
        <v/>
      </c>
      <c r="C3103" s="88"/>
      <c r="D3103" s="87" t="str">
        <f>IF($C3103="","",VLOOKUP($C3103,人员花名册!$B$2:$F$2001,2,0))</f>
        <v/>
      </c>
      <c r="E3103" s="87" t="str">
        <f>IF($C3103="","",VLOOKUP($C3103,人员花名册!$B$2:$F$2001,4,0))</f>
        <v/>
      </c>
      <c r="F3103" s="89" t="str">
        <f>IF($C3103="","",VLOOKUP($C3103,人员花名册!$B$2:$F$2001,5,0))</f>
        <v/>
      </c>
      <c r="G3103" s="29"/>
      <c r="H3103" s="29"/>
      <c r="I3103" s="87" t="str">
        <f>IF($C3103="","",VLOOKUP($H3103,培训课程清单!$B$2:$J$1700,2,0))</f>
        <v/>
      </c>
      <c r="J3103" s="87" t="str">
        <f>IF($C3103="","",VLOOKUP($H3103,培训课程清单!$B$2:$J$1700,3,0))</f>
        <v/>
      </c>
      <c r="K3103" s="87" t="str">
        <f>IF($H3103="","",VLOOKUP($H3103,培训课程清单!$B$2:$J$1700,4,0))</f>
        <v/>
      </c>
      <c r="L3103" s="29"/>
      <c r="M3103" s="89" t="str">
        <f>IF($H3103="","",VLOOKUP($H3103,培训课程清单!$B$2:$J$1700,7,0))</f>
        <v/>
      </c>
      <c r="N3103" s="87" t="str">
        <f>IF($H3103="","",VLOOKUP($H3103,培训课程清单!$B$2:$J$1700,8,0))</f>
        <v/>
      </c>
      <c r="O3103" s="29"/>
    </row>
    <row r="3104" spans="1:15">
      <c r="A3104" s="87" t="str">
        <f t="shared" si="49"/>
        <v/>
      </c>
      <c r="B3104" s="87" t="str">
        <f>IF(C3104="","",C3104&amp;COUNTIF($C$2:C3104,C3104))</f>
        <v/>
      </c>
      <c r="C3104" s="88"/>
      <c r="D3104" s="87" t="str">
        <f>IF($C3104="","",VLOOKUP($C3104,人员花名册!$B$2:$F$2001,2,0))</f>
        <v/>
      </c>
      <c r="E3104" s="87" t="str">
        <f>IF($C3104="","",VLOOKUP($C3104,人员花名册!$B$2:$F$2001,4,0))</f>
        <v/>
      </c>
      <c r="F3104" s="89" t="str">
        <f>IF($C3104="","",VLOOKUP($C3104,人员花名册!$B$2:$F$2001,5,0))</f>
        <v/>
      </c>
      <c r="G3104" s="29"/>
      <c r="H3104" s="29"/>
      <c r="I3104" s="87" t="str">
        <f>IF($C3104="","",VLOOKUP($H3104,培训课程清单!$B$2:$J$1700,2,0))</f>
        <v/>
      </c>
      <c r="J3104" s="87" t="str">
        <f>IF($C3104="","",VLOOKUP($H3104,培训课程清单!$B$2:$J$1700,3,0))</f>
        <v/>
      </c>
      <c r="K3104" s="87" t="str">
        <f>IF($H3104="","",VLOOKUP($H3104,培训课程清单!$B$2:$J$1700,4,0))</f>
        <v/>
      </c>
      <c r="L3104" s="29"/>
      <c r="M3104" s="89" t="str">
        <f>IF($H3104="","",VLOOKUP($H3104,培训课程清单!$B$2:$J$1700,7,0))</f>
        <v/>
      </c>
      <c r="N3104" s="87" t="str">
        <f>IF($H3104="","",VLOOKUP($H3104,培训课程清单!$B$2:$J$1700,8,0))</f>
        <v/>
      </c>
      <c r="O3104" s="29"/>
    </row>
    <row r="3105" spans="1:15">
      <c r="A3105" s="87" t="str">
        <f t="shared" si="49"/>
        <v/>
      </c>
      <c r="B3105" s="87" t="str">
        <f>IF(C3105="","",C3105&amp;COUNTIF($C$2:C3105,C3105))</f>
        <v/>
      </c>
      <c r="C3105" s="88"/>
      <c r="D3105" s="87" t="str">
        <f>IF($C3105="","",VLOOKUP($C3105,人员花名册!$B$2:$F$2001,2,0))</f>
        <v/>
      </c>
      <c r="E3105" s="87" t="str">
        <f>IF($C3105="","",VLOOKUP($C3105,人员花名册!$B$2:$F$2001,4,0))</f>
        <v/>
      </c>
      <c r="F3105" s="89" t="str">
        <f>IF($C3105="","",VLOOKUP($C3105,人员花名册!$B$2:$F$2001,5,0))</f>
        <v/>
      </c>
      <c r="G3105" s="29"/>
      <c r="H3105" s="29"/>
      <c r="I3105" s="87" t="str">
        <f>IF($C3105="","",VLOOKUP($H3105,培训课程清单!$B$2:$J$1700,2,0))</f>
        <v/>
      </c>
      <c r="J3105" s="87" t="str">
        <f>IF($C3105="","",VLOOKUP($H3105,培训课程清单!$B$2:$J$1700,3,0))</f>
        <v/>
      </c>
      <c r="K3105" s="87" t="str">
        <f>IF($H3105="","",VLOOKUP($H3105,培训课程清单!$B$2:$J$1700,4,0))</f>
        <v/>
      </c>
      <c r="L3105" s="29"/>
      <c r="M3105" s="89" t="str">
        <f>IF($H3105="","",VLOOKUP($H3105,培训课程清单!$B$2:$J$1700,7,0))</f>
        <v/>
      </c>
      <c r="N3105" s="87" t="str">
        <f>IF($H3105="","",VLOOKUP($H3105,培训课程清单!$B$2:$J$1700,8,0))</f>
        <v/>
      </c>
      <c r="O3105" s="29"/>
    </row>
    <row r="3106" spans="1:15">
      <c r="A3106" s="87" t="str">
        <f t="shared" si="49"/>
        <v/>
      </c>
      <c r="B3106" s="87" t="str">
        <f>IF(C3106="","",C3106&amp;COUNTIF($C$2:C3106,C3106))</f>
        <v/>
      </c>
      <c r="C3106" s="88"/>
      <c r="D3106" s="87" t="str">
        <f>IF($C3106="","",VLOOKUP($C3106,人员花名册!$B$2:$F$2001,2,0))</f>
        <v/>
      </c>
      <c r="E3106" s="87" t="str">
        <f>IF($C3106="","",VLOOKUP($C3106,人员花名册!$B$2:$F$2001,4,0))</f>
        <v/>
      </c>
      <c r="F3106" s="89" t="str">
        <f>IF($C3106="","",VLOOKUP($C3106,人员花名册!$B$2:$F$2001,5,0))</f>
        <v/>
      </c>
      <c r="G3106" s="29"/>
      <c r="H3106" s="29"/>
      <c r="I3106" s="87" t="str">
        <f>IF($C3106="","",VLOOKUP($H3106,培训课程清单!$B$2:$J$1700,2,0))</f>
        <v/>
      </c>
      <c r="J3106" s="87" t="str">
        <f>IF($C3106="","",VLOOKUP($H3106,培训课程清单!$B$2:$J$1700,3,0))</f>
        <v/>
      </c>
      <c r="K3106" s="87" t="str">
        <f>IF($H3106="","",VLOOKUP($H3106,培训课程清单!$B$2:$J$1700,4,0))</f>
        <v/>
      </c>
      <c r="L3106" s="29"/>
      <c r="M3106" s="89" t="str">
        <f>IF($H3106="","",VLOOKUP($H3106,培训课程清单!$B$2:$J$1700,7,0))</f>
        <v/>
      </c>
      <c r="N3106" s="87" t="str">
        <f>IF($H3106="","",VLOOKUP($H3106,培训课程清单!$B$2:$J$1700,8,0))</f>
        <v/>
      </c>
      <c r="O3106" s="29"/>
    </row>
    <row r="3107" spans="1:15">
      <c r="A3107" s="87" t="str">
        <f t="shared" si="49"/>
        <v/>
      </c>
      <c r="B3107" s="87" t="str">
        <f>IF(C3107="","",C3107&amp;COUNTIF($C$2:C3107,C3107))</f>
        <v/>
      </c>
      <c r="C3107" s="88"/>
      <c r="D3107" s="87" t="str">
        <f>IF($C3107="","",VLOOKUP($C3107,人员花名册!$B$2:$F$2001,2,0))</f>
        <v/>
      </c>
      <c r="E3107" s="87" t="str">
        <f>IF($C3107="","",VLOOKUP($C3107,人员花名册!$B$2:$F$2001,4,0))</f>
        <v/>
      </c>
      <c r="F3107" s="89" t="str">
        <f>IF($C3107="","",VLOOKUP($C3107,人员花名册!$B$2:$F$2001,5,0))</f>
        <v/>
      </c>
      <c r="G3107" s="29"/>
      <c r="H3107" s="29"/>
      <c r="I3107" s="87" t="str">
        <f>IF($C3107="","",VLOOKUP($H3107,培训课程清单!$B$2:$J$1700,2,0))</f>
        <v/>
      </c>
      <c r="J3107" s="87" t="str">
        <f>IF($C3107="","",VLOOKUP($H3107,培训课程清单!$B$2:$J$1700,3,0))</f>
        <v/>
      </c>
      <c r="K3107" s="87" t="str">
        <f>IF($H3107="","",VLOOKUP($H3107,培训课程清单!$B$2:$J$1700,4,0))</f>
        <v/>
      </c>
      <c r="L3107" s="29"/>
      <c r="M3107" s="89" t="str">
        <f>IF($H3107="","",VLOOKUP($H3107,培训课程清单!$B$2:$J$1700,7,0))</f>
        <v/>
      </c>
      <c r="N3107" s="87" t="str">
        <f>IF($H3107="","",VLOOKUP($H3107,培训课程清单!$B$2:$J$1700,8,0))</f>
        <v/>
      </c>
      <c r="O3107" s="29"/>
    </row>
    <row r="3108" spans="1:15">
      <c r="A3108" s="87" t="str">
        <f t="shared" si="49"/>
        <v/>
      </c>
      <c r="B3108" s="87" t="str">
        <f>IF(C3108="","",C3108&amp;COUNTIF($C$2:C3108,C3108))</f>
        <v/>
      </c>
      <c r="C3108" s="88"/>
      <c r="D3108" s="87" t="str">
        <f>IF($C3108="","",VLOOKUP($C3108,人员花名册!$B$2:$F$2001,2,0))</f>
        <v/>
      </c>
      <c r="E3108" s="87" t="str">
        <f>IF($C3108="","",VLOOKUP($C3108,人员花名册!$B$2:$F$2001,4,0))</f>
        <v/>
      </c>
      <c r="F3108" s="89" t="str">
        <f>IF($C3108="","",VLOOKUP($C3108,人员花名册!$B$2:$F$2001,5,0))</f>
        <v/>
      </c>
      <c r="G3108" s="29"/>
      <c r="H3108" s="29"/>
      <c r="I3108" s="87" t="str">
        <f>IF($C3108="","",VLOOKUP($H3108,培训课程清单!$B$2:$J$1700,2,0))</f>
        <v/>
      </c>
      <c r="J3108" s="87" t="str">
        <f>IF($C3108="","",VLOOKUP($H3108,培训课程清单!$B$2:$J$1700,3,0))</f>
        <v/>
      </c>
      <c r="K3108" s="87" t="str">
        <f>IF($H3108="","",VLOOKUP($H3108,培训课程清单!$B$2:$J$1700,4,0))</f>
        <v/>
      </c>
      <c r="L3108" s="29"/>
      <c r="M3108" s="89" t="str">
        <f>IF($H3108="","",VLOOKUP($H3108,培训课程清单!$B$2:$J$1700,7,0))</f>
        <v/>
      </c>
      <c r="N3108" s="87" t="str">
        <f>IF($H3108="","",VLOOKUP($H3108,培训课程清单!$B$2:$J$1700,8,0))</f>
        <v/>
      </c>
      <c r="O3108" s="29"/>
    </row>
    <row r="3109" spans="1:15">
      <c r="A3109" s="87" t="str">
        <f t="shared" si="49"/>
        <v/>
      </c>
      <c r="B3109" s="87" t="str">
        <f>IF(C3109="","",C3109&amp;COUNTIF($C$2:C3109,C3109))</f>
        <v/>
      </c>
      <c r="C3109" s="88"/>
      <c r="D3109" s="87" t="str">
        <f>IF($C3109="","",VLOOKUP($C3109,人员花名册!$B$2:$F$2001,2,0))</f>
        <v/>
      </c>
      <c r="E3109" s="87" t="str">
        <f>IF($C3109="","",VLOOKUP($C3109,人员花名册!$B$2:$F$2001,4,0))</f>
        <v/>
      </c>
      <c r="F3109" s="89" t="str">
        <f>IF($C3109="","",VLOOKUP($C3109,人员花名册!$B$2:$F$2001,5,0))</f>
        <v/>
      </c>
      <c r="G3109" s="29"/>
      <c r="H3109" s="29"/>
      <c r="I3109" s="87" t="str">
        <f>IF($C3109="","",VLOOKUP($H3109,培训课程清单!$B$2:$J$1700,2,0))</f>
        <v/>
      </c>
      <c r="J3109" s="87" t="str">
        <f>IF($C3109="","",VLOOKUP($H3109,培训课程清单!$B$2:$J$1700,3,0))</f>
        <v/>
      </c>
      <c r="K3109" s="87" t="str">
        <f>IF($H3109="","",VLOOKUP($H3109,培训课程清单!$B$2:$J$1700,4,0))</f>
        <v/>
      </c>
      <c r="L3109" s="29"/>
      <c r="M3109" s="89" t="str">
        <f>IF($H3109="","",VLOOKUP($H3109,培训课程清单!$B$2:$J$1700,7,0))</f>
        <v/>
      </c>
      <c r="N3109" s="87" t="str">
        <f>IF($H3109="","",VLOOKUP($H3109,培训课程清单!$B$2:$J$1700,8,0))</f>
        <v/>
      </c>
      <c r="O3109" s="29"/>
    </row>
    <row r="3110" spans="1:15">
      <c r="A3110" s="87" t="str">
        <f t="shared" si="49"/>
        <v/>
      </c>
      <c r="B3110" s="87" t="str">
        <f>IF(C3110="","",C3110&amp;COUNTIF($C$2:C3110,C3110))</f>
        <v/>
      </c>
      <c r="C3110" s="88"/>
      <c r="D3110" s="87" t="str">
        <f>IF($C3110="","",VLOOKUP($C3110,人员花名册!$B$2:$F$2001,2,0))</f>
        <v/>
      </c>
      <c r="E3110" s="87" t="str">
        <f>IF($C3110="","",VLOOKUP($C3110,人员花名册!$B$2:$F$2001,4,0))</f>
        <v/>
      </c>
      <c r="F3110" s="89" t="str">
        <f>IF($C3110="","",VLOOKUP($C3110,人员花名册!$B$2:$F$2001,5,0))</f>
        <v/>
      </c>
      <c r="G3110" s="29"/>
      <c r="H3110" s="29"/>
      <c r="I3110" s="87" t="str">
        <f>IF($C3110="","",VLOOKUP($H3110,培训课程清单!$B$2:$J$1700,2,0))</f>
        <v/>
      </c>
      <c r="J3110" s="87" t="str">
        <f>IF($C3110="","",VLOOKUP($H3110,培训课程清单!$B$2:$J$1700,3,0))</f>
        <v/>
      </c>
      <c r="K3110" s="87" t="str">
        <f>IF($H3110="","",VLOOKUP($H3110,培训课程清单!$B$2:$J$1700,4,0))</f>
        <v/>
      </c>
      <c r="L3110" s="29"/>
      <c r="M3110" s="89" t="str">
        <f>IF($H3110="","",VLOOKUP($H3110,培训课程清单!$B$2:$J$1700,7,0))</f>
        <v/>
      </c>
      <c r="N3110" s="87" t="str">
        <f>IF($H3110="","",VLOOKUP($H3110,培训课程清单!$B$2:$J$1700,8,0))</f>
        <v/>
      </c>
      <c r="O3110" s="29"/>
    </row>
    <row r="3111" spans="1:15">
      <c r="A3111" s="87" t="str">
        <f t="shared" si="49"/>
        <v/>
      </c>
      <c r="B3111" s="87" t="str">
        <f>IF(C3111="","",C3111&amp;COUNTIF($C$2:C3111,C3111))</f>
        <v/>
      </c>
      <c r="C3111" s="88"/>
      <c r="D3111" s="87" t="str">
        <f>IF($C3111="","",VLOOKUP($C3111,人员花名册!$B$2:$F$2001,2,0))</f>
        <v/>
      </c>
      <c r="E3111" s="87" t="str">
        <f>IF($C3111="","",VLOOKUP($C3111,人员花名册!$B$2:$F$2001,4,0))</f>
        <v/>
      </c>
      <c r="F3111" s="89" t="str">
        <f>IF($C3111="","",VLOOKUP($C3111,人员花名册!$B$2:$F$2001,5,0))</f>
        <v/>
      </c>
      <c r="G3111" s="29"/>
      <c r="H3111" s="29"/>
      <c r="I3111" s="87" t="str">
        <f>IF($C3111="","",VLOOKUP($H3111,培训课程清单!$B$2:$J$1700,2,0))</f>
        <v/>
      </c>
      <c r="J3111" s="87" t="str">
        <f>IF($C3111="","",VLOOKUP($H3111,培训课程清单!$B$2:$J$1700,3,0))</f>
        <v/>
      </c>
      <c r="K3111" s="87" t="str">
        <f>IF($H3111="","",VLOOKUP($H3111,培训课程清单!$B$2:$J$1700,4,0))</f>
        <v/>
      </c>
      <c r="L3111" s="29"/>
      <c r="M3111" s="89" t="str">
        <f>IF($H3111="","",VLOOKUP($H3111,培训课程清单!$B$2:$J$1700,7,0))</f>
        <v/>
      </c>
      <c r="N3111" s="87" t="str">
        <f>IF($H3111="","",VLOOKUP($H3111,培训课程清单!$B$2:$J$1700,8,0))</f>
        <v/>
      </c>
      <c r="O3111" s="29"/>
    </row>
    <row r="3112" spans="1:15">
      <c r="A3112" s="87" t="str">
        <f t="shared" si="49"/>
        <v/>
      </c>
      <c r="B3112" s="87" t="str">
        <f>IF(C3112="","",C3112&amp;COUNTIF($C$2:C3112,C3112))</f>
        <v/>
      </c>
      <c r="C3112" s="88"/>
      <c r="D3112" s="87" t="str">
        <f>IF($C3112="","",VLOOKUP($C3112,人员花名册!$B$2:$F$2001,2,0))</f>
        <v/>
      </c>
      <c r="E3112" s="87" t="str">
        <f>IF($C3112="","",VLOOKUP($C3112,人员花名册!$B$2:$F$2001,4,0))</f>
        <v/>
      </c>
      <c r="F3112" s="89" t="str">
        <f>IF($C3112="","",VLOOKUP($C3112,人员花名册!$B$2:$F$2001,5,0))</f>
        <v/>
      </c>
      <c r="G3112" s="29"/>
      <c r="H3112" s="29"/>
      <c r="I3112" s="87" t="str">
        <f>IF($C3112="","",VLOOKUP($H3112,培训课程清单!$B$2:$J$1700,2,0))</f>
        <v/>
      </c>
      <c r="J3112" s="87" t="str">
        <f>IF($C3112="","",VLOOKUP($H3112,培训课程清单!$B$2:$J$1700,3,0))</f>
        <v/>
      </c>
      <c r="K3112" s="87" t="str">
        <f>IF($H3112="","",VLOOKUP($H3112,培训课程清单!$B$2:$J$1700,4,0))</f>
        <v/>
      </c>
      <c r="L3112" s="29"/>
      <c r="M3112" s="89" t="str">
        <f>IF($H3112="","",VLOOKUP($H3112,培训课程清单!$B$2:$J$1700,7,0))</f>
        <v/>
      </c>
      <c r="N3112" s="87" t="str">
        <f>IF($H3112="","",VLOOKUP($H3112,培训课程清单!$B$2:$J$1700,8,0))</f>
        <v/>
      </c>
      <c r="O3112" s="29"/>
    </row>
    <row r="3113" spans="1:15">
      <c r="A3113" s="87" t="str">
        <f t="shared" si="49"/>
        <v/>
      </c>
      <c r="B3113" s="87" t="str">
        <f>IF(C3113="","",C3113&amp;COUNTIF($C$2:C3113,C3113))</f>
        <v/>
      </c>
      <c r="C3113" s="88"/>
      <c r="D3113" s="87" t="str">
        <f>IF($C3113="","",VLOOKUP($C3113,人员花名册!$B$2:$F$2001,2,0))</f>
        <v/>
      </c>
      <c r="E3113" s="87" t="str">
        <f>IF($C3113="","",VLOOKUP($C3113,人员花名册!$B$2:$F$2001,4,0))</f>
        <v/>
      </c>
      <c r="F3113" s="89" t="str">
        <f>IF($C3113="","",VLOOKUP($C3113,人员花名册!$B$2:$F$2001,5,0))</f>
        <v/>
      </c>
      <c r="G3113" s="29"/>
      <c r="H3113" s="29"/>
      <c r="I3113" s="87" t="str">
        <f>IF($C3113="","",VLOOKUP($H3113,培训课程清单!$B$2:$J$1700,2,0))</f>
        <v/>
      </c>
      <c r="J3113" s="87" t="str">
        <f>IF($C3113="","",VLOOKUP($H3113,培训课程清单!$B$2:$J$1700,3,0))</f>
        <v/>
      </c>
      <c r="K3113" s="87" t="str">
        <f>IF($H3113="","",VLOOKUP($H3113,培训课程清单!$B$2:$J$1700,4,0))</f>
        <v/>
      </c>
      <c r="L3113" s="29"/>
      <c r="M3113" s="89" t="str">
        <f>IF($H3113="","",VLOOKUP($H3113,培训课程清单!$B$2:$J$1700,7,0))</f>
        <v/>
      </c>
      <c r="N3113" s="87" t="str">
        <f>IF($H3113="","",VLOOKUP($H3113,培训课程清单!$B$2:$J$1700,8,0))</f>
        <v/>
      </c>
      <c r="O3113" s="29"/>
    </row>
    <row r="3114" spans="1:15">
      <c r="A3114" s="87" t="str">
        <f t="shared" si="49"/>
        <v/>
      </c>
      <c r="B3114" s="87" t="str">
        <f>IF(C3114="","",C3114&amp;COUNTIF($C$2:C3114,C3114))</f>
        <v/>
      </c>
      <c r="C3114" s="88"/>
      <c r="D3114" s="87" t="str">
        <f>IF($C3114="","",VLOOKUP($C3114,人员花名册!$B$2:$F$2001,2,0))</f>
        <v/>
      </c>
      <c r="E3114" s="87" t="str">
        <f>IF($C3114="","",VLOOKUP($C3114,人员花名册!$B$2:$F$2001,4,0))</f>
        <v/>
      </c>
      <c r="F3114" s="89" t="str">
        <f>IF($C3114="","",VLOOKUP($C3114,人员花名册!$B$2:$F$2001,5,0))</f>
        <v/>
      </c>
      <c r="G3114" s="29"/>
      <c r="H3114" s="29"/>
      <c r="I3114" s="87" t="str">
        <f>IF($C3114="","",VLOOKUP($H3114,培训课程清单!$B$2:$J$1700,2,0))</f>
        <v/>
      </c>
      <c r="J3114" s="87" t="str">
        <f>IF($C3114="","",VLOOKUP($H3114,培训课程清单!$B$2:$J$1700,3,0))</f>
        <v/>
      </c>
      <c r="K3114" s="87" t="str">
        <f>IF($H3114="","",VLOOKUP($H3114,培训课程清单!$B$2:$J$1700,4,0))</f>
        <v/>
      </c>
      <c r="L3114" s="29"/>
      <c r="M3114" s="89" t="str">
        <f>IF($H3114="","",VLOOKUP($H3114,培训课程清单!$B$2:$J$1700,7,0))</f>
        <v/>
      </c>
      <c r="N3114" s="87" t="str">
        <f>IF($H3114="","",VLOOKUP($H3114,培训课程清单!$B$2:$J$1700,8,0))</f>
        <v/>
      </c>
      <c r="O3114" s="29"/>
    </row>
    <row r="3115" spans="1:15">
      <c r="A3115" s="87" t="str">
        <f t="shared" si="49"/>
        <v/>
      </c>
      <c r="B3115" s="87" t="str">
        <f>IF(C3115="","",C3115&amp;COUNTIF($C$2:C3115,C3115))</f>
        <v/>
      </c>
      <c r="C3115" s="88"/>
      <c r="D3115" s="87" t="str">
        <f>IF($C3115="","",VLOOKUP($C3115,人员花名册!$B$2:$F$2001,2,0))</f>
        <v/>
      </c>
      <c r="E3115" s="87" t="str">
        <f>IF($C3115="","",VLOOKUP($C3115,人员花名册!$B$2:$F$2001,4,0))</f>
        <v/>
      </c>
      <c r="F3115" s="89" t="str">
        <f>IF($C3115="","",VLOOKUP($C3115,人员花名册!$B$2:$F$2001,5,0))</f>
        <v/>
      </c>
      <c r="G3115" s="29"/>
      <c r="H3115" s="29"/>
      <c r="I3115" s="87" t="str">
        <f>IF($C3115="","",VLOOKUP($H3115,培训课程清单!$B$2:$J$1700,2,0))</f>
        <v/>
      </c>
      <c r="J3115" s="87" t="str">
        <f>IF($C3115="","",VLOOKUP($H3115,培训课程清单!$B$2:$J$1700,3,0))</f>
        <v/>
      </c>
      <c r="K3115" s="87" t="str">
        <f>IF($H3115="","",VLOOKUP($H3115,培训课程清单!$B$2:$J$1700,4,0))</f>
        <v/>
      </c>
      <c r="L3115" s="29"/>
      <c r="M3115" s="89" t="str">
        <f>IF($H3115="","",VLOOKUP($H3115,培训课程清单!$B$2:$J$1700,7,0))</f>
        <v/>
      </c>
      <c r="N3115" s="87" t="str">
        <f>IF($H3115="","",VLOOKUP($H3115,培训课程清单!$B$2:$J$1700,8,0))</f>
        <v/>
      </c>
      <c r="O3115" s="29"/>
    </row>
    <row r="3116" spans="1:15">
      <c r="A3116" s="87" t="str">
        <f t="shared" si="49"/>
        <v/>
      </c>
      <c r="B3116" s="87" t="str">
        <f>IF(C3116="","",C3116&amp;COUNTIF($C$2:C3116,C3116))</f>
        <v/>
      </c>
      <c r="C3116" s="88"/>
      <c r="D3116" s="87" t="str">
        <f>IF($C3116="","",VLOOKUP($C3116,人员花名册!$B$2:$F$2001,2,0))</f>
        <v/>
      </c>
      <c r="E3116" s="87" t="str">
        <f>IF($C3116="","",VLOOKUP($C3116,人员花名册!$B$2:$F$2001,4,0))</f>
        <v/>
      </c>
      <c r="F3116" s="89" t="str">
        <f>IF($C3116="","",VLOOKUP($C3116,人员花名册!$B$2:$F$2001,5,0))</f>
        <v/>
      </c>
      <c r="G3116" s="29"/>
      <c r="H3116" s="29"/>
      <c r="I3116" s="87" t="str">
        <f>IF($C3116="","",VLOOKUP($H3116,培训课程清单!$B$2:$J$1700,2,0))</f>
        <v/>
      </c>
      <c r="J3116" s="87" t="str">
        <f>IF($C3116="","",VLOOKUP($H3116,培训课程清单!$B$2:$J$1700,3,0))</f>
        <v/>
      </c>
      <c r="K3116" s="87" t="str">
        <f>IF($H3116="","",VLOOKUP($H3116,培训课程清单!$B$2:$J$1700,4,0))</f>
        <v/>
      </c>
      <c r="L3116" s="29"/>
      <c r="M3116" s="89" t="str">
        <f>IF($H3116="","",VLOOKUP($H3116,培训课程清单!$B$2:$J$1700,7,0))</f>
        <v/>
      </c>
      <c r="N3116" s="87" t="str">
        <f>IF($H3116="","",VLOOKUP($H3116,培训课程清单!$B$2:$J$1700,8,0))</f>
        <v/>
      </c>
      <c r="O3116" s="29"/>
    </row>
    <row r="3117" spans="1:15">
      <c r="A3117" s="87" t="str">
        <f t="shared" si="49"/>
        <v/>
      </c>
      <c r="B3117" s="87" t="str">
        <f>IF(C3117="","",C3117&amp;COUNTIF($C$2:C3117,C3117))</f>
        <v/>
      </c>
      <c r="C3117" s="88"/>
      <c r="D3117" s="87" t="str">
        <f>IF($C3117="","",VLOOKUP($C3117,人员花名册!$B$2:$F$2001,2,0))</f>
        <v/>
      </c>
      <c r="E3117" s="87" t="str">
        <f>IF($C3117="","",VLOOKUP($C3117,人员花名册!$B$2:$F$2001,4,0))</f>
        <v/>
      </c>
      <c r="F3117" s="89" t="str">
        <f>IF($C3117="","",VLOOKUP($C3117,人员花名册!$B$2:$F$2001,5,0))</f>
        <v/>
      </c>
      <c r="G3117" s="29"/>
      <c r="H3117" s="29"/>
      <c r="I3117" s="87" t="str">
        <f>IF($C3117="","",VLOOKUP($H3117,培训课程清单!$B$2:$J$1700,2,0))</f>
        <v/>
      </c>
      <c r="J3117" s="87" t="str">
        <f>IF($C3117="","",VLOOKUP($H3117,培训课程清单!$B$2:$J$1700,3,0))</f>
        <v/>
      </c>
      <c r="K3117" s="87" t="str">
        <f>IF($H3117="","",VLOOKUP($H3117,培训课程清单!$B$2:$J$1700,4,0))</f>
        <v/>
      </c>
      <c r="L3117" s="29"/>
      <c r="M3117" s="89" t="str">
        <f>IF($H3117="","",VLOOKUP($H3117,培训课程清单!$B$2:$J$1700,7,0))</f>
        <v/>
      </c>
      <c r="N3117" s="87" t="str">
        <f>IF($H3117="","",VLOOKUP($H3117,培训课程清单!$B$2:$J$1700,8,0))</f>
        <v/>
      </c>
      <c r="O3117" s="29"/>
    </row>
    <row r="3118" spans="1:15">
      <c r="A3118" s="87" t="str">
        <f t="shared" si="49"/>
        <v/>
      </c>
      <c r="B3118" s="87" t="str">
        <f>IF(C3118="","",C3118&amp;COUNTIF($C$2:C3118,C3118))</f>
        <v/>
      </c>
      <c r="C3118" s="88"/>
      <c r="D3118" s="87" t="str">
        <f>IF($C3118="","",VLOOKUP($C3118,人员花名册!$B$2:$F$2001,2,0))</f>
        <v/>
      </c>
      <c r="E3118" s="87" t="str">
        <f>IF($C3118="","",VLOOKUP($C3118,人员花名册!$B$2:$F$2001,4,0))</f>
        <v/>
      </c>
      <c r="F3118" s="89" t="str">
        <f>IF($C3118="","",VLOOKUP($C3118,人员花名册!$B$2:$F$2001,5,0))</f>
        <v/>
      </c>
      <c r="G3118" s="29"/>
      <c r="H3118" s="29"/>
      <c r="I3118" s="87" t="str">
        <f>IF($C3118="","",VLOOKUP($H3118,培训课程清单!$B$2:$J$1700,2,0))</f>
        <v/>
      </c>
      <c r="J3118" s="87" t="str">
        <f>IF($C3118="","",VLOOKUP($H3118,培训课程清单!$B$2:$J$1700,3,0))</f>
        <v/>
      </c>
      <c r="K3118" s="87" t="str">
        <f>IF($H3118="","",VLOOKUP($H3118,培训课程清单!$B$2:$J$1700,4,0))</f>
        <v/>
      </c>
      <c r="L3118" s="29"/>
      <c r="M3118" s="89" t="str">
        <f>IF($H3118="","",VLOOKUP($H3118,培训课程清单!$B$2:$J$1700,7,0))</f>
        <v/>
      </c>
      <c r="N3118" s="87" t="str">
        <f>IF($H3118="","",VLOOKUP($H3118,培训课程清单!$B$2:$J$1700,8,0))</f>
        <v/>
      </c>
      <c r="O3118" s="29"/>
    </row>
    <row r="3119" spans="1:15">
      <c r="A3119" s="87" t="str">
        <f t="shared" si="49"/>
        <v/>
      </c>
      <c r="B3119" s="87" t="str">
        <f>IF(C3119="","",C3119&amp;COUNTIF($C$2:C3119,C3119))</f>
        <v/>
      </c>
      <c r="C3119" s="88"/>
      <c r="D3119" s="87" t="str">
        <f>IF($C3119="","",VLOOKUP($C3119,人员花名册!$B$2:$F$2001,2,0))</f>
        <v/>
      </c>
      <c r="E3119" s="87" t="str">
        <f>IF($C3119="","",VLOOKUP($C3119,人员花名册!$B$2:$F$2001,4,0))</f>
        <v/>
      </c>
      <c r="F3119" s="89" t="str">
        <f>IF($C3119="","",VLOOKUP($C3119,人员花名册!$B$2:$F$2001,5,0))</f>
        <v/>
      </c>
      <c r="G3119" s="29"/>
      <c r="H3119" s="29"/>
      <c r="I3119" s="87" t="str">
        <f>IF($C3119="","",VLOOKUP($H3119,培训课程清单!$B$2:$J$1700,2,0))</f>
        <v/>
      </c>
      <c r="J3119" s="87" t="str">
        <f>IF($C3119="","",VLOOKUP($H3119,培训课程清单!$B$2:$J$1700,3,0))</f>
        <v/>
      </c>
      <c r="K3119" s="87" t="str">
        <f>IF($H3119="","",VLOOKUP($H3119,培训课程清单!$B$2:$J$1700,4,0))</f>
        <v/>
      </c>
      <c r="L3119" s="29"/>
      <c r="M3119" s="89" t="str">
        <f>IF($H3119="","",VLOOKUP($H3119,培训课程清单!$B$2:$J$1700,7,0))</f>
        <v/>
      </c>
      <c r="N3119" s="87" t="str">
        <f>IF($H3119="","",VLOOKUP($H3119,培训课程清单!$B$2:$J$1700,8,0))</f>
        <v/>
      </c>
      <c r="O3119" s="29"/>
    </row>
    <row r="3120" spans="1:15">
      <c r="A3120" s="87" t="str">
        <f t="shared" si="49"/>
        <v/>
      </c>
      <c r="B3120" s="87" t="str">
        <f>IF(C3120="","",C3120&amp;COUNTIF($C$2:C3120,C3120))</f>
        <v/>
      </c>
      <c r="C3120" s="88"/>
      <c r="D3120" s="87" t="str">
        <f>IF($C3120="","",VLOOKUP($C3120,人员花名册!$B$2:$F$2001,2,0))</f>
        <v/>
      </c>
      <c r="E3120" s="87" t="str">
        <f>IF($C3120="","",VLOOKUP($C3120,人员花名册!$B$2:$F$2001,4,0))</f>
        <v/>
      </c>
      <c r="F3120" s="89" t="str">
        <f>IF($C3120="","",VLOOKUP($C3120,人员花名册!$B$2:$F$2001,5,0))</f>
        <v/>
      </c>
      <c r="G3120" s="29"/>
      <c r="H3120" s="29"/>
      <c r="I3120" s="87" t="str">
        <f>IF($C3120="","",VLOOKUP($H3120,培训课程清单!$B$2:$J$1700,2,0))</f>
        <v/>
      </c>
      <c r="J3120" s="87" t="str">
        <f>IF($C3120="","",VLOOKUP($H3120,培训课程清单!$B$2:$J$1700,3,0))</f>
        <v/>
      </c>
      <c r="K3120" s="87" t="str">
        <f>IF($H3120="","",VLOOKUP($H3120,培训课程清单!$B$2:$J$1700,4,0))</f>
        <v/>
      </c>
      <c r="L3120" s="29"/>
      <c r="M3120" s="89" t="str">
        <f>IF($H3120="","",VLOOKUP($H3120,培训课程清单!$B$2:$J$1700,7,0))</f>
        <v/>
      </c>
      <c r="N3120" s="87" t="str">
        <f>IF($H3120="","",VLOOKUP($H3120,培训课程清单!$B$2:$J$1700,8,0))</f>
        <v/>
      </c>
      <c r="O3120" s="29"/>
    </row>
    <row r="3121" spans="1:15">
      <c r="A3121" s="87" t="str">
        <f t="shared" si="49"/>
        <v/>
      </c>
      <c r="B3121" s="87" t="str">
        <f>IF(C3121="","",C3121&amp;COUNTIF($C$2:C3121,C3121))</f>
        <v/>
      </c>
      <c r="C3121" s="88"/>
      <c r="D3121" s="87" t="str">
        <f>IF($C3121="","",VLOOKUP($C3121,人员花名册!$B$2:$F$2001,2,0))</f>
        <v/>
      </c>
      <c r="E3121" s="87" t="str">
        <f>IF($C3121="","",VLOOKUP($C3121,人员花名册!$B$2:$F$2001,4,0))</f>
        <v/>
      </c>
      <c r="F3121" s="89" t="str">
        <f>IF($C3121="","",VLOOKUP($C3121,人员花名册!$B$2:$F$2001,5,0))</f>
        <v/>
      </c>
      <c r="G3121" s="29"/>
      <c r="H3121" s="29"/>
      <c r="I3121" s="87" t="str">
        <f>IF($C3121="","",VLOOKUP($H3121,培训课程清单!$B$2:$J$1700,2,0))</f>
        <v/>
      </c>
      <c r="J3121" s="87" t="str">
        <f>IF($C3121="","",VLOOKUP($H3121,培训课程清单!$B$2:$J$1700,3,0))</f>
        <v/>
      </c>
      <c r="K3121" s="87" t="str">
        <f>IF($H3121="","",VLOOKUP($H3121,培训课程清单!$B$2:$J$1700,4,0))</f>
        <v/>
      </c>
      <c r="L3121" s="29"/>
      <c r="M3121" s="89" t="str">
        <f>IF($H3121="","",VLOOKUP($H3121,培训课程清单!$B$2:$J$1700,7,0))</f>
        <v/>
      </c>
      <c r="N3121" s="87" t="str">
        <f>IF($H3121="","",VLOOKUP($H3121,培训课程清单!$B$2:$J$1700,8,0))</f>
        <v/>
      </c>
      <c r="O3121" s="29"/>
    </row>
    <row r="3122" spans="1:15">
      <c r="A3122" s="87" t="str">
        <f t="shared" si="49"/>
        <v/>
      </c>
      <c r="B3122" s="87" t="str">
        <f>IF(C3122="","",C3122&amp;COUNTIF($C$2:C3122,C3122))</f>
        <v/>
      </c>
      <c r="C3122" s="88"/>
      <c r="D3122" s="87" t="str">
        <f>IF($C3122="","",VLOOKUP($C3122,人员花名册!$B$2:$F$2001,2,0))</f>
        <v/>
      </c>
      <c r="E3122" s="87" t="str">
        <f>IF($C3122="","",VLOOKUP($C3122,人员花名册!$B$2:$F$2001,4,0))</f>
        <v/>
      </c>
      <c r="F3122" s="89" t="str">
        <f>IF($C3122="","",VLOOKUP($C3122,人员花名册!$B$2:$F$2001,5,0))</f>
        <v/>
      </c>
      <c r="G3122" s="29"/>
      <c r="H3122" s="29"/>
      <c r="I3122" s="87" t="str">
        <f>IF($C3122="","",VLOOKUP($H3122,培训课程清单!$B$2:$J$1700,2,0))</f>
        <v/>
      </c>
      <c r="J3122" s="87" t="str">
        <f>IF($C3122="","",VLOOKUP($H3122,培训课程清单!$B$2:$J$1700,3,0))</f>
        <v/>
      </c>
      <c r="K3122" s="87" t="str">
        <f>IF($H3122="","",VLOOKUP($H3122,培训课程清单!$B$2:$J$1700,4,0))</f>
        <v/>
      </c>
      <c r="L3122" s="29"/>
      <c r="M3122" s="89" t="str">
        <f>IF($H3122="","",VLOOKUP($H3122,培训课程清单!$B$2:$J$1700,7,0))</f>
        <v/>
      </c>
      <c r="N3122" s="87" t="str">
        <f>IF($H3122="","",VLOOKUP($H3122,培训课程清单!$B$2:$J$1700,8,0))</f>
        <v/>
      </c>
      <c r="O3122" s="29"/>
    </row>
    <row r="3123" spans="1:15">
      <c r="A3123" s="87" t="str">
        <f t="shared" si="49"/>
        <v/>
      </c>
      <c r="B3123" s="87" t="str">
        <f>IF(C3123="","",C3123&amp;COUNTIF($C$2:C3123,C3123))</f>
        <v/>
      </c>
      <c r="C3123" s="88"/>
      <c r="D3123" s="87" t="str">
        <f>IF($C3123="","",VLOOKUP($C3123,人员花名册!$B$2:$F$2001,2,0))</f>
        <v/>
      </c>
      <c r="E3123" s="87" t="str">
        <f>IF($C3123="","",VLOOKUP($C3123,人员花名册!$B$2:$F$2001,4,0))</f>
        <v/>
      </c>
      <c r="F3123" s="89" t="str">
        <f>IF($C3123="","",VLOOKUP($C3123,人员花名册!$B$2:$F$2001,5,0))</f>
        <v/>
      </c>
      <c r="G3123" s="29"/>
      <c r="H3123" s="29"/>
      <c r="I3123" s="87" t="str">
        <f>IF($C3123="","",VLOOKUP($H3123,培训课程清单!$B$2:$J$1700,2,0))</f>
        <v/>
      </c>
      <c r="J3123" s="87" t="str">
        <f>IF($C3123="","",VLOOKUP($H3123,培训课程清单!$B$2:$J$1700,3,0))</f>
        <v/>
      </c>
      <c r="K3123" s="87" t="str">
        <f>IF($H3123="","",VLOOKUP($H3123,培训课程清单!$B$2:$J$1700,4,0))</f>
        <v/>
      </c>
      <c r="L3123" s="29"/>
      <c r="M3123" s="89" t="str">
        <f>IF($H3123="","",VLOOKUP($H3123,培训课程清单!$B$2:$J$1700,7,0))</f>
        <v/>
      </c>
      <c r="N3123" s="87" t="str">
        <f>IF($H3123="","",VLOOKUP($H3123,培训课程清单!$B$2:$J$1700,8,0))</f>
        <v/>
      </c>
      <c r="O3123" s="29"/>
    </row>
    <row r="3124" spans="1:15">
      <c r="A3124" s="87" t="str">
        <f t="shared" si="49"/>
        <v/>
      </c>
      <c r="B3124" s="87" t="str">
        <f>IF(C3124="","",C3124&amp;COUNTIF($C$2:C3124,C3124))</f>
        <v/>
      </c>
      <c r="C3124" s="88"/>
      <c r="D3124" s="87" t="str">
        <f>IF($C3124="","",VLOOKUP($C3124,人员花名册!$B$2:$F$2001,2,0))</f>
        <v/>
      </c>
      <c r="E3124" s="87" t="str">
        <f>IF($C3124="","",VLOOKUP($C3124,人员花名册!$B$2:$F$2001,4,0))</f>
        <v/>
      </c>
      <c r="F3124" s="89" t="str">
        <f>IF($C3124="","",VLOOKUP($C3124,人员花名册!$B$2:$F$2001,5,0))</f>
        <v/>
      </c>
      <c r="G3124" s="29"/>
      <c r="H3124" s="29"/>
      <c r="I3124" s="87" t="str">
        <f>IF($C3124="","",VLOOKUP($H3124,培训课程清单!$B$2:$J$1700,2,0))</f>
        <v/>
      </c>
      <c r="J3124" s="87" t="str">
        <f>IF($C3124="","",VLOOKUP($H3124,培训课程清单!$B$2:$J$1700,3,0))</f>
        <v/>
      </c>
      <c r="K3124" s="87" t="str">
        <f>IF($H3124="","",VLOOKUP($H3124,培训课程清单!$B$2:$J$1700,4,0))</f>
        <v/>
      </c>
      <c r="L3124" s="29"/>
      <c r="M3124" s="89" t="str">
        <f>IF($H3124="","",VLOOKUP($H3124,培训课程清单!$B$2:$J$1700,7,0))</f>
        <v/>
      </c>
      <c r="N3124" s="87" t="str">
        <f>IF($H3124="","",VLOOKUP($H3124,培训课程清单!$B$2:$J$1700,8,0))</f>
        <v/>
      </c>
      <c r="O3124" s="29"/>
    </row>
    <row r="3125" spans="1:15">
      <c r="A3125" s="87" t="str">
        <f t="shared" si="49"/>
        <v/>
      </c>
      <c r="B3125" s="87" t="str">
        <f>IF(C3125="","",C3125&amp;COUNTIF($C$2:C3125,C3125))</f>
        <v/>
      </c>
      <c r="C3125" s="88"/>
      <c r="D3125" s="87" t="str">
        <f>IF($C3125="","",VLOOKUP($C3125,人员花名册!$B$2:$F$2001,2,0))</f>
        <v/>
      </c>
      <c r="E3125" s="87" t="str">
        <f>IF($C3125="","",VLOOKUP($C3125,人员花名册!$B$2:$F$2001,4,0))</f>
        <v/>
      </c>
      <c r="F3125" s="89" t="str">
        <f>IF($C3125="","",VLOOKUP($C3125,人员花名册!$B$2:$F$2001,5,0))</f>
        <v/>
      </c>
      <c r="G3125" s="29"/>
      <c r="H3125" s="29"/>
      <c r="I3125" s="87" t="str">
        <f>IF($C3125="","",VLOOKUP($H3125,培训课程清单!$B$2:$J$1700,2,0))</f>
        <v/>
      </c>
      <c r="J3125" s="87" t="str">
        <f>IF($C3125="","",VLOOKUP($H3125,培训课程清单!$B$2:$J$1700,3,0))</f>
        <v/>
      </c>
      <c r="K3125" s="87" t="str">
        <f>IF($H3125="","",VLOOKUP($H3125,培训课程清单!$B$2:$J$1700,4,0))</f>
        <v/>
      </c>
      <c r="L3125" s="29"/>
      <c r="M3125" s="89" t="str">
        <f>IF($H3125="","",VLOOKUP($H3125,培训课程清单!$B$2:$J$1700,7,0))</f>
        <v/>
      </c>
      <c r="N3125" s="87" t="str">
        <f>IF($H3125="","",VLOOKUP($H3125,培训课程清单!$B$2:$J$1700,8,0))</f>
        <v/>
      </c>
      <c r="O3125" s="29"/>
    </row>
    <row r="3126" spans="1:15">
      <c r="A3126" s="87" t="str">
        <f t="shared" si="49"/>
        <v/>
      </c>
      <c r="B3126" s="87" t="str">
        <f>IF(C3126="","",C3126&amp;COUNTIF($C$2:C3126,C3126))</f>
        <v/>
      </c>
      <c r="C3126" s="88"/>
      <c r="D3126" s="87" t="str">
        <f>IF($C3126="","",VLOOKUP($C3126,人员花名册!$B$2:$F$2001,2,0))</f>
        <v/>
      </c>
      <c r="E3126" s="87" t="str">
        <f>IF($C3126="","",VLOOKUP($C3126,人员花名册!$B$2:$F$2001,4,0))</f>
        <v/>
      </c>
      <c r="F3126" s="89" t="str">
        <f>IF($C3126="","",VLOOKUP($C3126,人员花名册!$B$2:$F$2001,5,0))</f>
        <v/>
      </c>
      <c r="G3126" s="29"/>
      <c r="H3126" s="29"/>
      <c r="I3126" s="87" t="str">
        <f>IF($C3126="","",VLOOKUP($H3126,培训课程清单!$B$2:$J$1700,2,0))</f>
        <v/>
      </c>
      <c r="J3126" s="87" t="str">
        <f>IF($C3126="","",VLOOKUP($H3126,培训课程清单!$B$2:$J$1700,3,0))</f>
        <v/>
      </c>
      <c r="K3126" s="87" t="str">
        <f>IF($H3126="","",VLOOKUP($H3126,培训课程清单!$B$2:$J$1700,4,0))</f>
        <v/>
      </c>
      <c r="L3126" s="29"/>
      <c r="M3126" s="89" t="str">
        <f>IF($H3126="","",VLOOKUP($H3126,培训课程清单!$B$2:$J$1700,7,0))</f>
        <v/>
      </c>
      <c r="N3126" s="87" t="str">
        <f>IF($H3126="","",VLOOKUP($H3126,培训课程清单!$B$2:$J$1700,8,0))</f>
        <v/>
      </c>
      <c r="O3126" s="29"/>
    </row>
    <row r="3127" spans="1:15">
      <c r="A3127" s="87" t="str">
        <f t="shared" si="49"/>
        <v/>
      </c>
      <c r="B3127" s="87" t="str">
        <f>IF(C3127="","",C3127&amp;COUNTIF($C$2:C3127,C3127))</f>
        <v/>
      </c>
      <c r="C3127" s="88"/>
      <c r="D3127" s="87" t="str">
        <f>IF($C3127="","",VLOOKUP($C3127,人员花名册!$B$2:$F$2001,2,0))</f>
        <v/>
      </c>
      <c r="E3127" s="87" t="str">
        <f>IF($C3127="","",VLOOKUP($C3127,人员花名册!$B$2:$F$2001,4,0))</f>
        <v/>
      </c>
      <c r="F3127" s="89" t="str">
        <f>IF($C3127="","",VLOOKUP($C3127,人员花名册!$B$2:$F$2001,5,0))</f>
        <v/>
      </c>
      <c r="G3127" s="29"/>
      <c r="H3127" s="29"/>
      <c r="I3127" s="87" t="str">
        <f>IF($C3127="","",VLOOKUP($H3127,培训课程清单!$B$2:$J$1700,2,0))</f>
        <v/>
      </c>
      <c r="J3127" s="87" t="str">
        <f>IF($C3127="","",VLOOKUP($H3127,培训课程清单!$B$2:$J$1700,3,0))</f>
        <v/>
      </c>
      <c r="K3127" s="87" t="str">
        <f>IF($H3127="","",VLOOKUP($H3127,培训课程清单!$B$2:$J$1700,4,0))</f>
        <v/>
      </c>
      <c r="L3127" s="29"/>
      <c r="M3127" s="89" t="str">
        <f>IF($H3127="","",VLOOKUP($H3127,培训课程清单!$B$2:$J$1700,7,0))</f>
        <v/>
      </c>
      <c r="N3127" s="87" t="str">
        <f>IF($H3127="","",VLOOKUP($H3127,培训课程清单!$B$2:$J$1700,8,0))</f>
        <v/>
      </c>
      <c r="O3127" s="29"/>
    </row>
    <row r="3128" spans="1:15">
      <c r="A3128" s="87" t="str">
        <f t="shared" si="49"/>
        <v/>
      </c>
      <c r="B3128" s="87" t="str">
        <f>IF(C3128="","",C3128&amp;COUNTIF($C$2:C3128,C3128))</f>
        <v/>
      </c>
      <c r="C3128" s="88"/>
      <c r="D3128" s="87" t="str">
        <f>IF($C3128="","",VLOOKUP($C3128,人员花名册!$B$2:$F$2001,2,0))</f>
        <v/>
      </c>
      <c r="E3128" s="87" t="str">
        <f>IF($C3128="","",VLOOKUP($C3128,人员花名册!$B$2:$F$2001,4,0))</f>
        <v/>
      </c>
      <c r="F3128" s="89" t="str">
        <f>IF($C3128="","",VLOOKUP($C3128,人员花名册!$B$2:$F$2001,5,0))</f>
        <v/>
      </c>
      <c r="G3128" s="29"/>
      <c r="H3128" s="29"/>
      <c r="I3128" s="87" t="str">
        <f>IF($C3128="","",VLOOKUP($H3128,培训课程清单!$B$2:$J$1700,2,0))</f>
        <v/>
      </c>
      <c r="J3128" s="87" t="str">
        <f>IF($C3128="","",VLOOKUP($H3128,培训课程清单!$B$2:$J$1700,3,0))</f>
        <v/>
      </c>
      <c r="K3128" s="87" t="str">
        <f>IF($H3128="","",VLOOKUP($H3128,培训课程清单!$B$2:$J$1700,4,0))</f>
        <v/>
      </c>
      <c r="L3128" s="29"/>
      <c r="M3128" s="89" t="str">
        <f>IF($H3128="","",VLOOKUP($H3128,培训课程清单!$B$2:$J$1700,7,0))</f>
        <v/>
      </c>
      <c r="N3128" s="87" t="str">
        <f>IF($H3128="","",VLOOKUP($H3128,培训课程清单!$B$2:$J$1700,8,0))</f>
        <v/>
      </c>
      <c r="O3128" s="29"/>
    </row>
    <row r="3129" spans="1:15">
      <c r="A3129" s="87" t="str">
        <f t="shared" si="49"/>
        <v/>
      </c>
      <c r="B3129" s="87" t="str">
        <f>IF(C3129="","",C3129&amp;COUNTIF($C$2:C3129,C3129))</f>
        <v/>
      </c>
      <c r="C3129" s="88"/>
      <c r="D3129" s="87" t="str">
        <f>IF($C3129="","",VLOOKUP($C3129,人员花名册!$B$2:$F$2001,2,0))</f>
        <v/>
      </c>
      <c r="E3129" s="87" t="str">
        <f>IF($C3129="","",VLOOKUP($C3129,人员花名册!$B$2:$F$2001,4,0))</f>
        <v/>
      </c>
      <c r="F3129" s="89" t="str">
        <f>IF($C3129="","",VLOOKUP($C3129,人员花名册!$B$2:$F$2001,5,0))</f>
        <v/>
      </c>
      <c r="G3129" s="29"/>
      <c r="H3129" s="29"/>
      <c r="I3129" s="87" t="str">
        <f>IF($C3129="","",VLOOKUP($H3129,培训课程清单!$B$2:$J$1700,2,0))</f>
        <v/>
      </c>
      <c r="J3129" s="87" t="str">
        <f>IF($C3129="","",VLOOKUP($H3129,培训课程清单!$B$2:$J$1700,3,0))</f>
        <v/>
      </c>
      <c r="K3129" s="87" t="str">
        <f>IF($H3129="","",VLOOKUP($H3129,培训课程清单!$B$2:$J$1700,4,0))</f>
        <v/>
      </c>
      <c r="L3129" s="29"/>
      <c r="M3129" s="89" t="str">
        <f>IF($H3129="","",VLOOKUP($H3129,培训课程清单!$B$2:$J$1700,7,0))</f>
        <v/>
      </c>
      <c r="N3129" s="87" t="str">
        <f>IF($H3129="","",VLOOKUP($H3129,培训课程清单!$B$2:$J$1700,8,0))</f>
        <v/>
      </c>
      <c r="O3129" s="29"/>
    </row>
    <row r="3130" spans="1:15">
      <c r="A3130" s="87" t="str">
        <f t="shared" si="49"/>
        <v/>
      </c>
      <c r="B3130" s="87" t="str">
        <f>IF(C3130="","",C3130&amp;COUNTIF($C$2:C3130,C3130))</f>
        <v/>
      </c>
      <c r="C3130" s="88"/>
      <c r="D3130" s="87" t="str">
        <f>IF($C3130="","",VLOOKUP($C3130,人员花名册!$B$2:$F$2001,2,0))</f>
        <v/>
      </c>
      <c r="E3130" s="87" t="str">
        <f>IF($C3130="","",VLOOKUP($C3130,人员花名册!$B$2:$F$2001,4,0))</f>
        <v/>
      </c>
      <c r="F3130" s="89" t="str">
        <f>IF($C3130="","",VLOOKUP($C3130,人员花名册!$B$2:$F$2001,5,0))</f>
        <v/>
      </c>
      <c r="G3130" s="29"/>
      <c r="H3130" s="29"/>
      <c r="I3130" s="87" t="str">
        <f>IF($C3130="","",VLOOKUP($H3130,培训课程清单!$B$2:$J$1700,2,0))</f>
        <v/>
      </c>
      <c r="J3130" s="87" t="str">
        <f>IF($C3130="","",VLOOKUP($H3130,培训课程清单!$B$2:$J$1700,3,0))</f>
        <v/>
      </c>
      <c r="K3130" s="87" t="str">
        <f>IF($H3130="","",VLOOKUP($H3130,培训课程清单!$B$2:$J$1700,4,0))</f>
        <v/>
      </c>
      <c r="L3130" s="29"/>
      <c r="M3130" s="89" t="str">
        <f>IF($H3130="","",VLOOKUP($H3130,培训课程清单!$B$2:$J$1700,7,0))</f>
        <v/>
      </c>
      <c r="N3130" s="87" t="str">
        <f>IF($H3130="","",VLOOKUP($H3130,培训课程清单!$B$2:$J$1700,8,0))</f>
        <v/>
      </c>
      <c r="O3130" s="29"/>
    </row>
    <row r="3131" spans="1:15">
      <c r="A3131" s="87" t="str">
        <f t="shared" si="49"/>
        <v/>
      </c>
      <c r="B3131" s="87" t="str">
        <f>IF(C3131="","",C3131&amp;COUNTIF($C$2:C3131,C3131))</f>
        <v/>
      </c>
      <c r="C3131" s="88"/>
      <c r="D3131" s="87" t="str">
        <f>IF($C3131="","",VLOOKUP($C3131,人员花名册!$B$2:$F$2001,2,0))</f>
        <v/>
      </c>
      <c r="E3131" s="87" t="str">
        <f>IF($C3131="","",VLOOKUP($C3131,人员花名册!$B$2:$F$2001,4,0))</f>
        <v/>
      </c>
      <c r="F3131" s="89" t="str">
        <f>IF($C3131="","",VLOOKUP($C3131,人员花名册!$B$2:$F$2001,5,0))</f>
        <v/>
      </c>
      <c r="G3131" s="29"/>
      <c r="H3131" s="29"/>
      <c r="I3131" s="87" t="str">
        <f>IF($C3131="","",VLOOKUP($H3131,培训课程清单!$B$2:$J$1700,2,0))</f>
        <v/>
      </c>
      <c r="J3131" s="87" t="str">
        <f>IF($C3131="","",VLOOKUP($H3131,培训课程清单!$B$2:$J$1700,3,0))</f>
        <v/>
      </c>
      <c r="K3131" s="87" t="str">
        <f>IF($H3131="","",VLOOKUP($H3131,培训课程清单!$B$2:$J$1700,4,0))</f>
        <v/>
      </c>
      <c r="L3131" s="29"/>
      <c r="M3131" s="89" t="str">
        <f>IF($H3131="","",VLOOKUP($H3131,培训课程清单!$B$2:$J$1700,7,0))</f>
        <v/>
      </c>
      <c r="N3131" s="87" t="str">
        <f>IF($H3131="","",VLOOKUP($H3131,培训课程清单!$B$2:$J$1700,8,0))</f>
        <v/>
      </c>
      <c r="O3131" s="29"/>
    </row>
    <row r="3132" spans="1:15">
      <c r="A3132" s="87" t="str">
        <f t="shared" si="49"/>
        <v/>
      </c>
      <c r="B3132" s="87" t="str">
        <f>IF(C3132="","",C3132&amp;COUNTIF($C$2:C3132,C3132))</f>
        <v/>
      </c>
      <c r="C3132" s="88"/>
      <c r="D3132" s="87" t="str">
        <f>IF($C3132="","",VLOOKUP($C3132,人员花名册!$B$2:$F$2001,2,0))</f>
        <v/>
      </c>
      <c r="E3132" s="87" t="str">
        <f>IF($C3132="","",VLOOKUP($C3132,人员花名册!$B$2:$F$2001,4,0))</f>
        <v/>
      </c>
      <c r="F3132" s="89" t="str">
        <f>IF($C3132="","",VLOOKUP($C3132,人员花名册!$B$2:$F$2001,5,0))</f>
        <v/>
      </c>
      <c r="G3132" s="29"/>
      <c r="H3132" s="29"/>
      <c r="I3132" s="87" t="str">
        <f>IF($C3132="","",VLOOKUP($H3132,培训课程清单!$B$2:$J$1700,2,0))</f>
        <v/>
      </c>
      <c r="J3132" s="87" t="str">
        <f>IF($C3132="","",VLOOKUP($H3132,培训课程清单!$B$2:$J$1700,3,0))</f>
        <v/>
      </c>
      <c r="K3132" s="87" t="str">
        <f>IF($H3132="","",VLOOKUP($H3132,培训课程清单!$B$2:$J$1700,4,0))</f>
        <v/>
      </c>
      <c r="L3132" s="29"/>
      <c r="M3132" s="89" t="str">
        <f>IF($H3132="","",VLOOKUP($H3132,培训课程清单!$B$2:$J$1700,7,0))</f>
        <v/>
      </c>
      <c r="N3132" s="87" t="str">
        <f>IF($H3132="","",VLOOKUP($H3132,培训课程清单!$B$2:$J$1700,8,0))</f>
        <v/>
      </c>
      <c r="O3132" s="29"/>
    </row>
    <row r="3133" spans="1:15">
      <c r="A3133" s="87" t="str">
        <f t="shared" si="49"/>
        <v/>
      </c>
      <c r="B3133" s="87" t="str">
        <f>IF(C3133="","",C3133&amp;COUNTIF($C$2:C3133,C3133))</f>
        <v/>
      </c>
      <c r="C3133" s="88"/>
      <c r="D3133" s="87" t="str">
        <f>IF($C3133="","",VLOOKUP($C3133,人员花名册!$B$2:$F$2001,2,0))</f>
        <v/>
      </c>
      <c r="E3133" s="87" t="str">
        <f>IF($C3133="","",VLOOKUP($C3133,人员花名册!$B$2:$F$2001,4,0))</f>
        <v/>
      </c>
      <c r="F3133" s="89" t="str">
        <f>IF($C3133="","",VLOOKUP($C3133,人员花名册!$B$2:$F$2001,5,0))</f>
        <v/>
      </c>
      <c r="G3133" s="29"/>
      <c r="H3133" s="29"/>
      <c r="I3133" s="87" t="str">
        <f>IF($C3133="","",VLOOKUP($H3133,培训课程清单!$B$2:$J$1700,2,0))</f>
        <v/>
      </c>
      <c r="J3133" s="87" t="str">
        <f>IF($C3133="","",VLOOKUP($H3133,培训课程清单!$B$2:$J$1700,3,0))</f>
        <v/>
      </c>
      <c r="K3133" s="87" t="str">
        <f>IF($H3133="","",VLOOKUP($H3133,培训课程清单!$B$2:$J$1700,4,0))</f>
        <v/>
      </c>
      <c r="L3133" s="29"/>
      <c r="M3133" s="89" t="str">
        <f>IF($H3133="","",VLOOKUP($H3133,培训课程清单!$B$2:$J$1700,7,0))</f>
        <v/>
      </c>
      <c r="N3133" s="87" t="str">
        <f>IF($H3133="","",VLOOKUP($H3133,培训课程清单!$B$2:$J$1700,8,0))</f>
        <v/>
      </c>
      <c r="O3133" s="29"/>
    </row>
    <row r="3134" spans="1:15">
      <c r="A3134" s="87" t="str">
        <f t="shared" si="49"/>
        <v/>
      </c>
      <c r="B3134" s="87" t="str">
        <f>IF(C3134="","",C3134&amp;COUNTIF($C$2:C3134,C3134))</f>
        <v/>
      </c>
      <c r="C3134" s="88"/>
      <c r="D3134" s="87" t="str">
        <f>IF($C3134="","",VLOOKUP($C3134,人员花名册!$B$2:$F$2001,2,0))</f>
        <v/>
      </c>
      <c r="E3134" s="87" t="str">
        <f>IF($C3134="","",VLOOKUP($C3134,人员花名册!$B$2:$F$2001,4,0))</f>
        <v/>
      </c>
      <c r="F3134" s="89" t="str">
        <f>IF($C3134="","",VLOOKUP($C3134,人员花名册!$B$2:$F$2001,5,0))</f>
        <v/>
      </c>
      <c r="G3134" s="29"/>
      <c r="H3134" s="29"/>
      <c r="I3134" s="87" t="str">
        <f>IF($C3134="","",VLOOKUP($H3134,培训课程清单!$B$2:$J$1700,2,0))</f>
        <v/>
      </c>
      <c r="J3134" s="87" t="str">
        <f>IF($C3134="","",VLOOKUP($H3134,培训课程清单!$B$2:$J$1700,3,0))</f>
        <v/>
      </c>
      <c r="K3134" s="87" t="str">
        <f>IF($H3134="","",VLOOKUP($H3134,培训课程清单!$B$2:$J$1700,4,0))</f>
        <v/>
      </c>
      <c r="L3134" s="29"/>
      <c r="M3134" s="89" t="str">
        <f>IF($H3134="","",VLOOKUP($H3134,培训课程清单!$B$2:$J$1700,7,0))</f>
        <v/>
      </c>
      <c r="N3134" s="87" t="str">
        <f>IF($H3134="","",VLOOKUP($H3134,培训课程清单!$B$2:$J$1700,8,0))</f>
        <v/>
      </c>
      <c r="O3134" s="29"/>
    </row>
    <row r="3135" spans="1:15">
      <c r="A3135" s="87" t="str">
        <f t="shared" si="49"/>
        <v/>
      </c>
      <c r="B3135" s="87" t="str">
        <f>IF(C3135="","",C3135&amp;COUNTIF($C$2:C3135,C3135))</f>
        <v/>
      </c>
      <c r="C3135" s="88"/>
      <c r="D3135" s="87" t="str">
        <f>IF($C3135="","",VLOOKUP($C3135,人员花名册!$B$2:$F$2001,2,0))</f>
        <v/>
      </c>
      <c r="E3135" s="87" t="str">
        <f>IF($C3135="","",VLOOKUP($C3135,人员花名册!$B$2:$F$2001,4,0))</f>
        <v/>
      </c>
      <c r="F3135" s="89" t="str">
        <f>IF($C3135="","",VLOOKUP($C3135,人员花名册!$B$2:$F$2001,5,0))</f>
        <v/>
      </c>
      <c r="G3135" s="29"/>
      <c r="H3135" s="29"/>
      <c r="I3135" s="87" t="str">
        <f>IF($C3135="","",VLOOKUP($H3135,培训课程清单!$B$2:$J$1700,2,0))</f>
        <v/>
      </c>
      <c r="J3135" s="87" t="str">
        <f>IF($C3135="","",VLOOKUP($H3135,培训课程清单!$B$2:$J$1700,3,0))</f>
        <v/>
      </c>
      <c r="K3135" s="87" t="str">
        <f>IF($H3135="","",VLOOKUP($H3135,培训课程清单!$B$2:$J$1700,4,0))</f>
        <v/>
      </c>
      <c r="L3135" s="29"/>
      <c r="M3135" s="89" t="str">
        <f>IF($H3135="","",VLOOKUP($H3135,培训课程清单!$B$2:$J$1700,7,0))</f>
        <v/>
      </c>
      <c r="N3135" s="87" t="str">
        <f>IF($H3135="","",VLOOKUP($H3135,培训课程清单!$B$2:$J$1700,8,0))</f>
        <v/>
      </c>
      <c r="O3135" s="29"/>
    </row>
    <row r="3136" spans="1:15">
      <c r="A3136" s="87" t="str">
        <f t="shared" si="49"/>
        <v/>
      </c>
      <c r="B3136" s="87" t="str">
        <f>IF(C3136="","",C3136&amp;COUNTIF($C$2:C3136,C3136))</f>
        <v/>
      </c>
      <c r="C3136" s="88"/>
      <c r="D3136" s="87" t="str">
        <f>IF($C3136="","",VLOOKUP($C3136,人员花名册!$B$2:$F$2001,2,0))</f>
        <v/>
      </c>
      <c r="E3136" s="87" t="str">
        <f>IF($C3136="","",VLOOKUP($C3136,人员花名册!$B$2:$F$2001,4,0))</f>
        <v/>
      </c>
      <c r="F3136" s="89" t="str">
        <f>IF($C3136="","",VLOOKUP($C3136,人员花名册!$B$2:$F$2001,5,0))</f>
        <v/>
      </c>
      <c r="G3136" s="29"/>
      <c r="H3136" s="29"/>
      <c r="I3136" s="87" t="str">
        <f>IF($C3136="","",VLOOKUP($H3136,培训课程清单!$B$2:$J$1700,2,0))</f>
        <v/>
      </c>
      <c r="J3136" s="87" t="str">
        <f>IF($C3136="","",VLOOKUP($H3136,培训课程清单!$B$2:$J$1700,3,0))</f>
        <v/>
      </c>
      <c r="K3136" s="87" t="str">
        <f>IF($H3136="","",VLOOKUP($H3136,培训课程清单!$B$2:$J$1700,4,0))</f>
        <v/>
      </c>
      <c r="L3136" s="29"/>
      <c r="M3136" s="89" t="str">
        <f>IF($H3136="","",VLOOKUP($H3136,培训课程清单!$B$2:$J$1700,7,0))</f>
        <v/>
      </c>
      <c r="N3136" s="87" t="str">
        <f>IF($H3136="","",VLOOKUP($H3136,培训课程清单!$B$2:$J$1700,8,0))</f>
        <v/>
      </c>
      <c r="O3136" s="29"/>
    </row>
    <row r="3137" spans="1:15">
      <c r="A3137" s="87" t="str">
        <f t="shared" si="49"/>
        <v/>
      </c>
      <c r="B3137" s="87" t="str">
        <f>IF(C3137="","",C3137&amp;COUNTIF($C$2:C3137,C3137))</f>
        <v/>
      </c>
      <c r="C3137" s="88"/>
      <c r="D3137" s="87" t="str">
        <f>IF($C3137="","",VLOOKUP($C3137,人员花名册!$B$2:$F$2001,2,0))</f>
        <v/>
      </c>
      <c r="E3137" s="87" t="str">
        <f>IF($C3137="","",VLOOKUP($C3137,人员花名册!$B$2:$F$2001,4,0))</f>
        <v/>
      </c>
      <c r="F3137" s="89" t="str">
        <f>IF($C3137="","",VLOOKUP($C3137,人员花名册!$B$2:$F$2001,5,0))</f>
        <v/>
      </c>
      <c r="G3137" s="29"/>
      <c r="H3137" s="29"/>
      <c r="I3137" s="87" t="str">
        <f>IF($C3137="","",VLOOKUP($H3137,培训课程清单!$B$2:$J$1700,2,0))</f>
        <v/>
      </c>
      <c r="J3137" s="87" t="str">
        <f>IF($C3137="","",VLOOKUP($H3137,培训课程清单!$B$2:$J$1700,3,0))</f>
        <v/>
      </c>
      <c r="K3137" s="87" t="str">
        <f>IF($H3137="","",VLOOKUP($H3137,培训课程清单!$B$2:$J$1700,4,0))</f>
        <v/>
      </c>
      <c r="L3137" s="29"/>
      <c r="M3137" s="89" t="str">
        <f>IF($H3137="","",VLOOKUP($H3137,培训课程清单!$B$2:$J$1700,7,0))</f>
        <v/>
      </c>
      <c r="N3137" s="87" t="str">
        <f>IF($H3137="","",VLOOKUP($H3137,培训课程清单!$B$2:$J$1700,8,0))</f>
        <v/>
      </c>
      <c r="O3137" s="29"/>
    </row>
    <row r="3138" spans="1:15">
      <c r="A3138" s="87" t="str">
        <f t="shared" si="49"/>
        <v/>
      </c>
      <c r="B3138" s="87" t="str">
        <f>IF(C3138="","",C3138&amp;COUNTIF($C$2:C3138,C3138))</f>
        <v/>
      </c>
      <c r="C3138" s="88"/>
      <c r="D3138" s="87" t="str">
        <f>IF($C3138="","",VLOOKUP($C3138,人员花名册!$B$2:$F$2001,2,0))</f>
        <v/>
      </c>
      <c r="E3138" s="87" t="str">
        <f>IF($C3138="","",VLOOKUP($C3138,人员花名册!$B$2:$F$2001,4,0))</f>
        <v/>
      </c>
      <c r="F3138" s="89" t="str">
        <f>IF($C3138="","",VLOOKUP($C3138,人员花名册!$B$2:$F$2001,5,0))</f>
        <v/>
      </c>
      <c r="G3138" s="29"/>
      <c r="H3138" s="29"/>
      <c r="I3138" s="87" t="str">
        <f>IF($C3138="","",VLOOKUP($H3138,培训课程清单!$B$2:$J$1700,2,0))</f>
        <v/>
      </c>
      <c r="J3138" s="87" t="str">
        <f>IF($C3138="","",VLOOKUP($H3138,培训课程清单!$B$2:$J$1700,3,0))</f>
        <v/>
      </c>
      <c r="K3138" s="87" t="str">
        <f>IF($H3138="","",VLOOKUP($H3138,培训课程清单!$B$2:$J$1700,4,0))</f>
        <v/>
      </c>
      <c r="L3138" s="29"/>
      <c r="M3138" s="89" t="str">
        <f>IF($H3138="","",VLOOKUP($H3138,培训课程清单!$B$2:$J$1700,7,0))</f>
        <v/>
      </c>
      <c r="N3138" s="87" t="str">
        <f>IF($H3138="","",VLOOKUP($H3138,培训课程清单!$B$2:$J$1700,8,0))</f>
        <v/>
      </c>
      <c r="O3138" s="29"/>
    </row>
    <row r="3139" spans="1:15">
      <c r="A3139" s="87" t="str">
        <f t="shared" si="49"/>
        <v/>
      </c>
      <c r="B3139" s="87" t="str">
        <f>IF(C3139="","",C3139&amp;COUNTIF($C$2:C3139,C3139))</f>
        <v/>
      </c>
      <c r="C3139" s="88"/>
      <c r="D3139" s="87" t="str">
        <f>IF($C3139="","",VLOOKUP($C3139,人员花名册!$B$2:$F$2001,2,0))</f>
        <v/>
      </c>
      <c r="E3139" s="87" t="str">
        <f>IF($C3139="","",VLOOKUP($C3139,人员花名册!$B$2:$F$2001,4,0))</f>
        <v/>
      </c>
      <c r="F3139" s="89" t="str">
        <f>IF($C3139="","",VLOOKUP($C3139,人员花名册!$B$2:$F$2001,5,0))</f>
        <v/>
      </c>
      <c r="G3139" s="29"/>
      <c r="H3139" s="29"/>
      <c r="I3139" s="87" t="str">
        <f>IF($C3139="","",VLOOKUP($H3139,培训课程清单!$B$2:$J$1700,2,0))</f>
        <v/>
      </c>
      <c r="J3139" s="87" t="str">
        <f>IF($C3139="","",VLOOKUP($H3139,培训课程清单!$B$2:$J$1700,3,0))</f>
        <v/>
      </c>
      <c r="K3139" s="87" t="str">
        <f>IF($H3139="","",VLOOKUP($H3139,培训课程清单!$B$2:$J$1700,4,0))</f>
        <v/>
      </c>
      <c r="L3139" s="29"/>
      <c r="M3139" s="89" t="str">
        <f>IF($H3139="","",VLOOKUP($H3139,培训课程清单!$B$2:$J$1700,7,0))</f>
        <v/>
      </c>
      <c r="N3139" s="87" t="str">
        <f>IF($H3139="","",VLOOKUP($H3139,培训课程清单!$B$2:$J$1700,8,0))</f>
        <v/>
      </c>
      <c r="O3139" s="29"/>
    </row>
    <row r="3140" spans="1:15">
      <c r="A3140" s="87" t="str">
        <f t="shared" si="49"/>
        <v/>
      </c>
      <c r="B3140" s="87" t="str">
        <f>IF(C3140="","",C3140&amp;COUNTIF($C$2:C3140,C3140))</f>
        <v/>
      </c>
      <c r="C3140" s="88"/>
      <c r="D3140" s="87" t="str">
        <f>IF($C3140="","",VLOOKUP($C3140,人员花名册!$B$2:$F$2001,2,0))</f>
        <v/>
      </c>
      <c r="E3140" s="87" t="str">
        <f>IF($C3140="","",VLOOKUP($C3140,人员花名册!$B$2:$F$2001,4,0))</f>
        <v/>
      </c>
      <c r="F3140" s="89" t="str">
        <f>IF($C3140="","",VLOOKUP($C3140,人员花名册!$B$2:$F$2001,5,0))</f>
        <v/>
      </c>
      <c r="G3140" s="29"/>
      <c r="H3140" s="29"/>
      <c r="I3140" s="87" t="str">
        <f>IF($C3140="","",VLOOKUP($H3140,培训课程清单!$B$2:$J$1700,2,0))</f>
        <v/>
      </c>
      <c r="J3140" s="87" t="str">
        <f>IF($C3140="","",VLOOKUP($H3140,培训课程清单!$B$2:$J$1700,3,0))</f>
        <v/>
      </c>
      <c r="K3140" s="87" t="str">
        <f>IF($H3140="","",VLOOKUP($H3140,培训课程清单!$B$2:$J$1700,4,0))</f>
        <v/>
      </c>
      <c r="L3140" s="29"/>
      <c r="M3140" s="89" t="str">
        <f>IF($H3140="","",VLOOKUP($H3140,培训课程清单!$B$2:$J$1700,7,0))</f>
        <v/>
      </c>
      <c r="N3140" s="87" t="str">
        <f>IF($H3140="","",VLOOKUP($H3140,培训课程清单!$B$2:$J$1700,8,0))</f>
        <v/>
      </c>
      <c r="O3140" s="29"/>
    </row>
    <row r="3141" spans="1:15">
      <c r="A3141" s="87" t="str">
        <f t="shared" si="49"/>
        <v/>
      </c>
      <c r="B3141" s="87" t="str">
        <f>IF(C3141="","",C3141&amp;COUNTIF($C$2:C3141,C3141))</f>
        <v/>
      </c>
      <c r="C3141" s="88"/>
      <c r="D3141" s="87" t="str">
        <f>IF($C3141="","",VLOOKUP($C3141,人员花名册!$B$2:$F$2001,2,0))</f>
        <v/>
      </c>
      <c r="E3141" s="87" t="str">
        <f>IF($C3141="","",VLOOKUP($C3141,人员花名册!$B$2:$F$2001,4,0))</f>
        <v/>
      </c>
      <c r="F3141" s="89" t="str">
        <f>IF($C3141="","",VLOOKUP($C3141,人员花名册!$B$2:$F$2001,5,0))</f>
        <v/>
      </c>
      <c r="G3141" s="29"/>
      <c r="H3141" s="29"/>
      <c r="I3141" s="87" t="str">
        <f>IF($C3141="","",VLOOKUP($H3141,培训课程清单!$B$2:$J$1700,2,0))</f>
        <v/>
      </c>
      <c r="J3141" s="87" t="str">
        <f>IF($C3141="","",VLOOKUP($H3141,培训课程清单!$B$2:$J$1700,3,0))</f>
        <v/>
      </c>
      <c r="K3141" s="87" t="str">
        <f>IF($H3141="","",VLOOKUP($H3141,培训课程清单!$B$2:$J$1700,4,0))</f>
        <v/>
      </c>
      <c r="L3141" s="29"/>
      <c r="M3141" s="89" t="str">
        <f>IF($H3141="","",VLOOKUP($H3141,培训课程清单!$B$2:$J$1700,7,0))</f>
        <v/>
      </c>
      <c r="N3141" s="87" t="str">
        <f>IF($H3141="","",VLOOKUP($H3141,培训课程清单!$B$2:$J$1700,8,0))</f>
        <v/>
      </c>
      <c r="O3141" s="29"/>
    </row>
    <row r="3142" spans="1:15">
      <c r="A3142" s="87" t="str">
        <f t="shared" si="49"/>
        <v/>
      </c>
      <c r="B3142" s="87" t="str">
        <f>IF(C3142="","",C3142&amp;COUNTIF($C$2:C3142,C3142))</f>
        <v/>
      </c>
      <c r="C3142" s="88"/>
      <c r="D3142" s="87" t="str">
        <f>IF($C3142="","",VLOOKUP($C3142,人员花名册!$B$2:$F$2001,2,0))</f>
        <v/>
      </c>
      <c r="E3142" s="87" t="str">
        <f>IF($C3142="","",VLOOKUP($C3142,人员花名册!$B$2:$F$2001,4,0))</f>
        <v/>
      </c>
      <c r="F3142" s="89" t="str">
        <f>IF($C3142="","",VLOOKUP($C3142,人员花名册!$B$2:$F$2001,5,0))</f>
        <v/>
      </c>
      <c r="G3142" s="29"/>
      <c r="H3142" s="29"/>
      <c r="I3142" s="87" t="str">
        <f>IF($C3142="","",VLOOKUP($H3142,培训课程清单!$B$2:$J$1700,2,0))</f>
        <v/>
      </c>
      <c r="J3142" s="87" t="str">
        <f>IF($C3142="","",VLOOKUP($H3142,培训课程清单!$B$2:$J$1700,3,0))</f>
        <v/>
      </c>
      <c r="K3142" s="87" t="str">
        <f>IF($H3142="","",VLOOKUP($H3142,培训课程清单!$B$2:$J$1700,4,0))</f>
        <v/>
      </c>
      <c r="L3142" s="29"/>
      <c r="M3142" s="89" t="str">
        <f>IF($H3142="","",VLOOKUP($H3142,培训课程清单!$B$2:$J$1700,7,0))</f>
        <v/>
      </c>
      <c r="N3142" s="87" t="str">
        <f>IF($H3142="","",VLOOKUP($H3142,培训课程清单!$B$2:$J$1700,8,0))</f>
        <v/>
      </c>
      <c r="O3142" s="29"/>
    </row>
    <row r="3143" spans="1:15">
      <c r="A3143" s="87" t="str">
        <f t="shared" si="49"/>
        <v/>
      </c>
      <c r="B3143" s="87" t="str">
        <f>IF(C3143="","",C3143&amp;COUNTIF($C$2:C3143,C3143))</f>
        <v/>
      </c>
      <c r="C3143" s="88"/>
      <c r="D3143" s="87" t="str">
        <f>IF($C3143="","",VLOOKUP($C3143,人员花名册!$B$2:$F$2001,2,0))</f>
        <v/>
      </c>
      <c r="E3143" s="87" t="str">
        <f>IF($C3143="","",VLOOKUP($C3143,人员花名册!$B$2:$F$2001,4,0))</f>
        <v/>
      </c>
      <c r="F3143" s="89" t="str">
        <f>IF($C3143="","",VLOOKUP($C3143,人员花名册!$B$2:$F$2001,5,0))</f>
        <v/>
      </c>
      <c r="G3143" s="29"/>
      <c r="H3143" s="29"/>
      <c r="I3143" s="87" t="str">
        <f>IF($C3143="","",VLOOKUP($H3143,培训课程清单!$B$2:$J$1700,2,0))</f>
        <v/>
      </c>
      <c r="J3143" s="87" t="str">
        <f>IF($C3143="","",VLOOKUP($H3143,培训课程清单!$B$2:$J$1700,3,0))</f>
        <v/>
      </c>
      <c r="K3143" s="87" t="str">
        <f>IF($H3143="","",VLOOKUP($H3143,培训课程清单!$B$2:$J$1700,4,0))</f>
        <v/>
      </c>
      <c r="L3143" s="29"/>
      <c r="M3143" s="89" t="str">
        <f>IF($H3143="","",VLOOKUP($H3143,培训课程清单!$B$2:$J$1700,7,0))</f>
        <v/>
      </c>
      <c r="N3143" s="87" t="str">
        <f>IF($H3143="","",VLOOKUP($H3143,培训课程清单!$B$2:$J$1700,8,0))</f>
        <v/>
      </c>
      <c r="O3143" s="29"/>
    </row>
    <row r="3144" spans="1:15">
      <c r="A3144" s="87" t="str">
        <f t="shared" si="49"/>
        <v/>
      </c>
      <c r="B3144" s="87" t="str">
        <f>IF(C3144="","",C3144&amp;COUNTIF($C$2:C3144,C3144))</f>
        <v/>
      </c>
      <c r="C3144" s="88"/>
      <c r="D3144" s="87" t="str">
        <f>IF($C3144="","",VLOOKUP($C3144,人员花名册!$B$2:$F$2001,2,0))</f>
        <v/>
      </c>
      <c r="E3144" s="87" t="str">
        <f>IF($C3144="","",VLOOKUP($C3144,人员花名册!$B$2:$F$2001,4,0))</f>
        <v/>
      </c>
      <c r="F3144" s="89" t="str">
        <f>IF($C3144="","",VLOOKUP($C3144,人员花名册!$B$2:$F$2001,5,0))</f>
        <v/>
      </c>
      <c r="G3144" s="29"/>
      <c r="H3144" s="29"/>
      <c r="I3144" s="87" t="str">
        <f>IF($C3144="","",VLOOKUP($H3144,培训课程清单!$B$2:$J$1700,2,0))</f>
        <v/>
      </c>
      <c r="J3144" s="87" t="str">
        <f>IF($C3144="","",VLOOKUP($H3144,培训课程清单!$B$2:$J$1700,3,0))</f>
        <v/>
      </c>
      <c r="K3144" s="87" t="str">
        <f>IF($H3144="","",VLOOKUP($H3144,培训课程清单!$B$2:$J$1700,4,0))</f>
        <v/>
      </c>
      <c r="L3144" s="29"/>
      <c r="M3144" s="89" t="str">
        <f>IF($H3144="","",VLOOKUP($H3144,培训课程清单!$B$2:$J$1700,7,0))</f>
        <v/>
      </c>
      <c r="N3144" s="87" t="str">
        <f>IF($H3144="","",VLOOKUP($H3144,培训课程清单!$B$2:$J$1700,8,0))</f>
        <v/>
      </c>
      <c r="O3144" s="29"/>
    </row>
    <row r="3145" spans="1:15">
      <c r="A3145" s="87" t="str">
        <f t="shared" si="49"/>
        <v/>
      </c>
      <c r="B3145" s="87" t="str">
        <f>IF(C3145="","",C3145&amp;COUNTIF($C$2:C3145,C3145))</f>
        <v/>
      </c>
      <c r="C3145" s="88"/>
      <c r="D3145" s="87" t="str">
        <f>IF($C3145="","",VLOOKUP($C3145,人员花名册!$B$2:$F$2001,2,0))</f>
        <v/>
      </c>
      <c r="E3145" s="87" t="str">
        <f>IF($C3145="","",VLOOKUP($C3145,人员花名册!$B$2:$F$2001,4,0))</f>
        <v/>
      </c>
      <c r="F3145" s="89" t="str">
        <f>IF($C3145="","",VLOOKUP($C3145,人员花名册!$B$2:$F$2001,5,0))</f>
        <v/>
      </c>
      <c r="G3145" s="29"/>
      <c r="H3145" s="29"/>
      <c r="I3145" s="87" t="str">
        <f>IF($C3145="","",VLOOKUP($H3145,培训课程清单!$B$2:$J$1700,2,0))</f>
        <v/>
      </c>
      <c r="J3145" s="87" t="str">
        <f>IF($C3145="","",VLOOKUP($H3145,培训课程清单!$B$2:$J$1700,3,0))</f>
        <v/>
      </c>
      <c r="K3145" s="87" t="str">
        <f>IF($H3145="","",VLOOKUP($H3145,培训课程清单!$B$2:$J$1700,4,0))</f>
        <v/>
      </c>
      <c r="L3145" s="29"/>
      <c r="M3145" s="89" t="str">
        <f>IF($H3145="","",VLOOKUP($H3145,培训课程清单!$B$2:$J$1700,7,0))</f>
        <v/>
      </c>
      <c r="N3145" s="87" t="str">
        <f>IF($H3145="","",VLOOKUP($H3145,培训课程清单!$B$2:$J$1700,8,0))</f>
        <v/>
      </c>
      <c r="O3145" s="29"/>
    </row>
    <row r="3146" spans="1:15">
      <c r="A3146" s="87" t="str">
        <f t="shared" si="49"/>
        <v/>
      </c>
      <c r="B3146" s="87" t="str">
        <f>IF(C3146="","",C3146&amp;COUNTIF($C$2:C3146,C3146))</f>
        <v/>
      </c>
      <c r="C3146" s="88"/>
      <c r="D3146" s="87" t="str">
        <f>IF($C3146="","",VLOOKUP($C3146,人员花名册!$B$2:$F$2001,2,0))</f>
        <v/>
      </c>
      <c r="E3146" s="87" t="str">
        <f>IF($C3146="","",VLOOKUP($C3146,人员花名册!$B$2:$F$2001,4,0))</f>
        <v/>
      </c>
      <c r="F3146" s="89" t="str">
        <f>IF($C3146="","",VLOOKUP($C3146,人员花名册!$B$2:$F$2001,5,0))</f>
        <v/>
      </c>
      <c r="G3146" s="29"/>
      <c r="H3146" s="29"/>
      <c r="I3146" s="87" t="str">
        <f>IF($C3146="","",VLOOKUP($H3146,培训课程清单!$B$2:$J$1700,2,0))</f>
        <v/>
      </c>
      <c r="J3146" s="87" t="str">
        <f>IF($C3146="","",VLOOKUP($H3146,培训课程清单!$B$2:$J$1700,3,0))</f>
        <v/>
      </c>
      <c r="K3146" s="87" t="str">
        <f>IF($H3146="","",VLOOKUP($H3146,培训课程清单!$B$2:$J$1700,4,0))</f>
        <v/>
      </c>
      <c r="L3146" s="29"/>
      <c r="M3146" s="89" t="str">
        <f>IF($H3146="","",VLOOKUP($H3146,培训课程清单!$B$2:$J$1700,7,0))</f>
        <v/>
      </c>
      <c r="N3146" s="87" t="str">
        <f>IF($H3146="","",VLOOKUP($H3146,培训课程清单!$B$2:$J$1700,8,0))</f>
        <v/>
      </c>
      <c r="O3146" s="29"/>
    </row>
    <row r="3147" spans="1:15">
      <c r="A3147" s="87" t="str">
        <f t="shared" si="49"/>
        <v/>
      </c>
      <c r="B3147" s="87" t="str">
        <f>IF(C3147="","",C3147&amp;COUNTIF($C$2:C3147,C3147))</f>
        <v/>
      </c>
      <c r="C3147" s="88"/>
      <c r="D3147" s="87" t="str">
        <f>IF($C3147="","",VLOOKUP($C3147,人员花名册!$B$2:$F$2001,2,0))</f>
        <v/>
      </c>
      <c r="E3147" s="87" t="str">
        <f>IF($C3147="","",VLOOKUP($C3147,人员花名册!$B$2:$F$2001,4,0))</f>
        <v/>
      </c>
      <c r="F3147" s="89" t="str">
        <f>IF($C3147="","",VLOOKUP($C3147,人员花名册!$B$2:$F$2001,5,0))</f>
        <v/>
      </c>
      <c r="G3147" s="29"/>
      <c r="H3147" s="29"/>
      <c r="I3147" s="87" t="str">
        <f>IF($C3147="","",VLOOKUP($H3147,培训课程清单!$B$2:$J$1700,2,0))</f>
        <v/>
      </c>
      <c r="J3147" s="87" t="str">
        <f>IF($C3147="","",VLOOKUP($H3147,培训课程清单!$B$2:$J$1700,3,0))</f>
        <v/>
      </c>
      <c r="K3147" s="87" t="str">
        <f>IF($H3147="","",VLOOKUP($H3147,培训课程清单!$B$2:$J$1700,4,0))</f>
        <v/>
      </c>
      <c r="L3147" s="29"/>
      <c r="M3147" s="89" t="str">
        <f>IF($H3147="","",VLOOKUP($H3147,培训课程清单!$B$2:$J$1700,7,0))</f>
        <v/>
      </c>
      <c r="N3147" s="87" t="str">
        <f>IF($H3147="","",VLOOKUP($H3147,培训课程清单!$B$2:$J$1700,8,0))</f>
        <v/>
      </c>
      <c r="O3147" s="29"/>
    </row>
    <row r="3148" spans="1:15">
      <c r="A3148" s="87" t="str">
        <f t="shared" si="49"/>
        <v/>
      </c>
      <c r="B3148" s="87" t="str">
        <f>IF(C3148="","",C3148&amp;COUNTIF($C$2:C3148,C3148))</f>
        <v/>
      </c>
      <c r="C3148" s="88"/>
      <c r="D3148" s="87" t="str">
        <f>IF($C3148="","",VLOOKUP($C3148,人员花名册!$B$2:$F$2001,2,0))</f>
        <v/>
      </c>
      <c r="E3148" s="87" t="str">
        <f>IF($C3148="","",VLOOKUP($C3148,人员花名册!$B$2:$F$2001,4,0))</f>
        <v/>
      </c>
      <c r="F3148" s="89" t="str">
        <f>IF($C3148="","",VLOOKUP($C3148,人员花名册!$B$2:$F$2001,5,0))</f>
        <v/>
      </c>
      <c r="G3148" s="29"/>
      <c r="H3148" s="29"/>
      <c r="I3148" s="87" t="str">
        <f>IF($C3148="","",VLOOKUP($H3148,培训课程清单!$B$2:$J$1700,2,0))</f>
        <v/>
      </c>
      <c r="J3148" s="87" t="str">
        <f>IF($C3148="","",VLOOKUP($H3148,培训课程清单!$B$2:$J$1700,3,0))</f>
        <v/>
      </c>
      <c r="K3148" s="87" t="str">
        <f>IF($H3148="","",VLOOKUP($H3148,培训课程清单!$B$2:$J$1700,4,0))</f>
        <v/>
      </c>
      <c r="L3148" s="29"/>
      <c r="M3148" s="89" t="str">
        <f>IF($H3148="","",VLOOKUP($H3148,培训课程清单!$B$2:$J$1700,7,0))</f>
        <v/>
      </c>
      <c r="N3148" s="87" t="str">
        <f>IF($H3148="","",VLOOKUP($H3148,培训课程清单!$B$2:$J$1700,8,0))</f>
        <v/>
      </c>
      <c r="O3148" s="29"/>
    </row>
    <row r="3149" spans="1:15">
      <c r="A3149" s="87" t="str">
        <f t="shared" si="49"/>
        <v/>
      </c>
      <c r="B3149" s="87" t="str">
        <f>IF(C3149="","",C3149&amp;COUNTIF($C$2:C3149,C3149))</f>
        <v/>
      </c>
      <c r="C3149" s="88"/>
      <c r="D3149" s="87" t="str">
        <f>IF($C3149="","",VLOOKUP($C3149,人员花名册!$B$2:$F$2001,2,0))</f>
        <v/>
      </c>
      <c r="E3149" s="87" t="str">
        <f>IF($C3149="","",VLOOKUP($C3149,人员花名册!$B$2:$F$2001,4,0))</f>
        <v/>
      </c>
      <c r="F3149" s="89" t="str">
        <f>IF($C3149="","",VLOOKUP($C3149,人员花名册!$B$2:$F$2001,5,0))</f>
        <v/>
      </c>
      <c r="G3149" s="29"/>
      <c r="H3149" s="29"/>
      <c r="I3149" s="87" t="str">
        <f>IF($C3149="","",VLOOKUP($H3149,培训课程清单!$B$2:$J$1700,2,0))</f>
        <v/>
      </c>
      <c r="J3149" s="87" t="str">
        <f>IF($C3149="","",VLOOKUP($H3149,培训课程清单!$B$2:$J$1700,3,0))</f>
        <v/>
      </c>
      <c r="K3149" s="87" t="str">
        <f>IF($H3149="","",VLOOKUP($H3149,培训课程清单!$B$2:$J$1700,4,0))</f>
        <v/>
      </c>
      <c r="L3149" s="29"/>
      <c r="M3149" s="89" t="str">
        <f>IF($H3149="","",VLOOKUP($H3149,培训课程清单!$B$2:$J$1700,7,0))</f>
        <v/>
      </c>
      <c r="N3149" s="87" t="str">
        <f>IF($H3149="","",VLOOKUP($H3149,培训课程清单!$B$2:$J$1700,8,0))</f>
        <v/>
      </c>
      <c r="O3149" s="29"/>
    </row>
    <row r="3150" spans="1:15">
      <c r="A3150" s="87" t="str">
        <f t="shared" si="49"/>
        <v/>
      </c>
      <c r="B3150" s="87" t="str">
        <f>IF(C3150="","",C3150&amp;COUNTIF($C$2:C3150,C3150))</f>
        <v/>
      </c>
      <c r="C3150" s="88"/>
      <c r="D3150" s="87" t="str">
        <f>IF($C3150="","",VLOOKUP($C3150,人员花名册!$B$2:$F$2001,2,0))</f>
        <v/>
      </c>
      <c r="E3150" s="87" t="str">
        <f>IF($C3150="","",VLOOKUP($C3150,人员花名册!$B$2:$F$2001,4,0))</f>
        <v/>
      </c>
      <c r="F3150" s="89" t="str">
        <f>IF($C3150="","",VLOOKUP($C3150,人员花名册!$B$2:$F$2001,5,0))</f>
        <v/>
      </c>
      <c r="G3150" s="29"/>
      <c r="H3150" s="29"/>
      <c r="I3150" s="87" t="str">
        <f>IF($C3150="","",VLOOKUP($H3150,培训课程清单!$B$2:$J$1700,2,0))</f>
        <v/>
      </c>
      <c r="J3150" s="87" t="str">
        <f>IF($C3150="","",VLOOKUP($H3150,培训课程清单!$B$2:$J$1700,3,0))</f>
        <v/>
      </c>
      <c r="K3150" s="87" t="str">
        <f>IF($H3150="","",VLOOKUP($H3150,培训课程清单!$B$2:$J$1700,4,0))</f>
        <v/>
      </c>
      <c r="L3150" s="29"/>
      <c r="M3150" s="89" t="str">
        <f>IF($H3150="","",VLOOKUP($H3150,培训课程清单!$B$2:$J$1700,7,0))</f>
        <v/>
      </c>
      <c r="N3150" s="87" t="str">
        <f>IF($H3150="","",VLOOKUP($H3150,培训课程清单!$B$2:$J$1700,8,0))</f>
        <v/>
      </c>
      <c r="O3150" s="29"/>
    </row>
    <row r="3151" spans="1:15">
      <c r="A3151" s="87" t="str">
        <f t="shared" si="49"/>
        <v/>
      </c>
      <c r="B3151" s="87" t="str">
        <f>IF(C3151="","",C3151&amp;COUNTIF($C$2:C3151,C3151))</f>
        <v/>
      </c>
      <c r="C3151" s="88"/>
      <c r="D3151" s="87" t="str">
        <f>IF($C3151="","",VLOOKUP($C3151,人员花名册!$B$2:$F$2001,2,0))</f>
        <v/>
      </c>
      <c r="E3151" s="87" t="str">
        <f>IF($C3151="","",VLOOKUP($C3151,人员花名册!$B$2:$F$2001,4,0))</f>
        <v/>
      </c>
      <c r="F3151" s="89" t="str">
        <f>IF($C3151="","",VLOOKUP($C3151,人员花名册!$B$2:$F$2001,5,0))</f>
        <v/>
      </c>
      <c r="G3151" s="29"/>
      <c r="H3151" s="29"/>
      <c r="I3151" s="87" t="str">
        <f>IF($C3151="","",VLOOKUP($H3151,培训课程清单!$B$2:$J$1700,2,0))</f>
        <v/>
      </c>
      <c r="J3151" s="87" t="str">
        <f>IF($C3151="","",VLOOKUP($H3151,培训课程清单!$B$2:$J$1700,3,0))</f>
        <v/>
      </c>
      <c r="K3151" s="87" t="str">
        <f>IF($H3151="","",VLOOKUP($H3151,培训课程清单!$B$2:$J$1700,4,0))</f>
        <v/>
      </c>
      <c r="L3151" s="29"/>
      <c r="M3151" s="89" t="str">
        <f>IF($H3151="","",VLOOKUP($H3151,培训课程清单!$B$2:$J$1700,7,0))</f>
        <v/>
      </c>
      <c r="N3151" s="87" t="str">
        <f>IF($H3151="","",VLOOKUP($H3151,培训课程清单!$B$2:$J$1700,8,0))</f>
        <v/>
      </c>
      <c r="O3151" s="29"/>
    </row>
    <row r="3152" spans="1:15">
      <c r="A3152" s="87" t="str">
        <f t="shared" si="49"/>
        <v/>
      </c>
      <c r="B3152" s="87" t="str">
        <f>IF(C3152="","",C3152&amp;COUNTIF($C$2:C3152,C3152))</f>
        <v/>
      </c>
      <c r="C3152" s="88"/>
      <c r="D3152" s="87" t="str">
        <f>IF($C3152="","",VLOOKUP($C3152,人员花名册!$B$2:$F$2001,2,0))</f>
        <v/>
      </c>
      <c r="E3152" s="87" t="str">
        <f>IF($C3152="","",VLOOKUP($C3152,人员花名册!$B$2:$F$2001,4,0))</f>
        <v/>
      </c>
      <c r="F3152" s="89" t="str">
        <f>IF($C3152="","",VLOOKUP($C3152,人员花名册!$B$2:$F$2001,5,0))</f>
        <v/>
      </c>
      <c r="G3152" s="29"/>
      <c r="H3152" s="29"/>
      <c r="I3152" s="87" t="str">
        <f>IF($C3152="","",VLOOKUP($H3152,培训课程清单!$B$2:$J$1700,2,0))</f>
        <v/>
      </c>
      <c r="J3152" s="87" t="str">
        <f>IF($C3152="","",VLOOKUP($H3152,培训课程清单!$B$2:$J$1700,3,0))</f>
        <v/>
      </c>
      <c r="K3152" s="87" t="str">
        <f>IF($H3152="","",VLOOKUP($H3152,培训课程清单!$B$2:$J$1700,4,0))</f>
        <v/>
      </c>
      <c r="L3152" s="29"/>
      <c r="M3152" s="89" t="str">
        <f>IF($H3152="","",VLOOKUP($H3152,培训课程清单!$B$2:$J$1700,7,0))</f>
        <v/>
      </c>
      <c r="N3152" s="87" t="str">
        <f>IF($H3152="","",VLOOKUP($H3152,培训课程清单!$B$2:$J$1700,8,0))</f>
        <v/>
      </c>
      <c r="O3152" s="29"/>
    </row>
    <row r="3153" spans="1:15">
      <c r="A3153" s="87" t="str">
        <f t="shared" ref="A3153:A3216" si="50">IF(C3152="","",A3152+1)</f>
        <v/>
      </c>
      <c r="B3153" s="87" t="str">
        <f>IF(C3153="","",C3153&amp;COUNTIF($C$2:C3153,C3153))</f>
        <v/>
      </c>
      <c r="C3153" s="88"/>
      <c r="D3153" s="87" t="str">
        <f>IF($C3153="","",VLOOKUP($C3153,人员花名册!$B$2:$F$2001,2,0))</f>
        <v/>
      </c>
      <c r="E3153" s="87" t="str">
        <f>IF($C3153="","",VLOOKUP($C3153,人员花名册!$B$2:$F$2001,4,0))</f>
        <v/>
      </c>
      <c r="F3153" s="89" t="str">
        <f>IF($C3153="","",VLOOKUP($C3153,人员花名册!$B$2:$F$2001,5,0))</f>
        <v/>
      </c>
      <c r="G3153" s="29"/>
      <c r="H3153" s="29"/>
      <c r="I3153" s="87" t="str">
        <f>IF($C3153="","",VLOOKUP($H3153,培训课程清单!$B$2:$J$1700,2,0))</f>
        <v/>
      </c>
      <c r="J3153" s="87" t="str">
        <f>IF($C3153="","",VLOOKUP($H3153,培训课程清单!$B$2:$J$1700,3,0))</f>
        <v/>
      </c>
      <c r="K3153" s="87" t="str">
        <f>IF($H3153="","",VLOOKUP($H3153,培训课程清单!$B$2:$J$1700,4,0))</f>
        <v/>
      </c>
      <c r="L3153" s="29"/>
      <c r="M3153" s="89" t="str">
        <f>IF($H3153="","",VLOOKUP($H3153,培训课程清单!$B$2:$J$1700,7,0))</f>
        <v/>
      </c>
      <c r="N3153" s="87" t="str">
        <f>IF($H3153="","",VLOOKUP($H3153,培训课程清单!$B$2:$J$1700,8,0))</f>
        <v/>
      </c>
      <c r="O3153" s="29"/>
    </row>
    <row r="3154" spans="1:15">
      <c r="A3154" s="87" t="str">
        <f t="shared" si="50"/>
        <v/>
      </c>
      <c r="B3154" s="87" t="str">
        <f>IF(C3154="","",C3154&amp;COUNTIF($C$2:C3154,C3154))</f>
        <v/>
      </c>
      <c r="C3154" s="88"/>
      <c r="D3154" s="87" t="str">
        <f>IF($C3154="","",VLOOKUP($C3154,人员花名册!$B$2:$F$2001,2,0))</f>
        <v/>
      </c>
      <c r="E3154" s="87" t="str">
        <f>IF($C3154="","",VLOOKUP($C3154,人员花名册!$B$2:$F$2001,4,0))</f>
        <v/>
      </c>
      <c r="F3154" s="89" t="str">
        <f>IF($C3154="","",VLOOKUP($C3154,人员花名册!$B$2:$F$2001,5,0))</f>
        <v/>
      </c>
      <c r="G3154" s="29"/>
      <c r="H3154" s="29"/>
      <c r="I3154" s="87" t="str">
        <f>IF($C3154="","",VLOOKUP($H3154,培训课程清单!$B$2:$J$1700,2,0))</f>
        <v/>
      </c>
      <c r="J3154" s="87" t="str">
        <f>IF($C3154="","",VLOOKUP($H3154,培训课程清单!$B$2:$J$1700,3,0))</f>
        <v/>
      </c>
      <c r="K3154" s="87" t="str">
        <f>IF($H3154="","",VLOOKUP($H3154,培训课程清单!$B$2:$J$1700,4,0))</f>
        <v/>
      </c>
      <c r="L3154" s="29"/>
      <c r="M3154" s="89" t="str">
        <f>IF($H3154="","",VLOOKUP($H3154,培训课程清单!$B$2:$J$1700,7,0))</f>
        <v/>
      </c>
      <c r="N3154" s="87" t="str">
        <f>IF($H3154="","",VLOOKUP($H3154,培训课程清单!$B$2:$J$1700,8,0))</f>
        <v/>
      </c>
      <c r="O3154" s="29"/>
    </row>
    <row r="3155" spans="1:15">
      <c r="A3155" s="87" t="str">
        <f t="shared" si="50"/>
        <v/>
      </c>
      <c r="B3155" s="87" t="str">
        <f>IF(C3155="","",C3155&amp;COUNTIF($C$2:C3155,C3155))</f>
        <v/>
      </c>
      <c r="C3155" s="88"/>
      <c r="D3155" s="87" t="str">
        <f>IF($C3155="","",VLOOKUP($C3155,人员花名册!$B$2:$F$2001,2,0))</f>
        <v/>
      </c>
      <c r="E3155" s="87" t="str">
        <f>IF($C3155="","",VLOOKUP($C3155,人员花名册!$B$2:$F$2001,4,0))</f>
        <v/>
      </c>
      <c r="F3155" s="89" t="str">
        <f>IF($C3155="","",VLOOKUP($C3155,人员花名册!$B$2:$F$2001,5,0))</f>
        <v/>
      </c>
      <c r="G3155" s="29"/>
      <c r="H3155" s="29"/>
      <c r="I3155" s="87" t="str">
        <f>IF($C3155="","",VLOOKUP($H3155,培训课程清单!$B$2:$J$1700,2,0))</f>
        <v/>
      </c>
      <c r="J3155" s="87" t="str">
        <f>IF($C3155="","",VLOOKUP($H3155,培训课程清单!$B$2:$J$1700,3,0))</f>
        <v/>
      </c>
      <c r="K3155" s="87" t="str">
        <f>IF($H3155="","",VLOOKUP($H3155,培训课程清单!$B$2:$J$1700,4,0))</f>
        <v/>
      </c>
      <c r="L3155" s="29"/>
      <c r="M3155" s="89" t="str">
        <f>IF($H3155="","",VLOOKUP($H3155,培训课程清单!$B$2:$J$1700,7,0))</f>
        <v/>
      </c>
      <c r="N3155" s="87" t="str">
        <f>IF($H3155="","",VLOOKUP($H3155,培训课程清单!$B$2:$J$1700,8,0))</f>
        <v/>
      </c>
      <c r="O3155" s="29"/>
    </row>
    <row r="3156" spans="1:15">
      <c r="A3156" s="87" t="str">
        <f t="shared" si="50"/>
        <v/>
      </c>
      <c r="B3156" s="87" t="str">
        <f>IF(C3156="","",C3156&amp;COUNTIF($C$2:C3156,C3156))</f>
        <v/>
      </c>
      <c r="C3156" s="88"/>
      <c r="D3156" s="87" t="str">
        <f>IF($C3156="","",VLOOKUP($C3156,人员花名册!$B$2:$F$2001,2,0))</f>
        <v/>
      </c>
      <c r="E3156" s="87" t="str">
        <f>IF($C3156="","",VLOOKUP($C3156,人员花名册!$B$2:$F$2001,4,0))</f>
        <v/>
      </c>
      <c r="F3156" s="89" t="str">
        <f>IF($C3156="","",VLOOKUP($C3156,人员花名册!$B$2:$F$2001,5,0))</f>
        <v/>
      </c>
      <c r="G3156" s="29"/>
      <c r="H3156" s="29"/>
      <c r="I3156" s="87" t="str">
        <f>IF($C3156="","",VLOOKUP($H3156,培训课程清单!$B$2:$J$1700,2,0))</f>
        <v/>
      </c>
      <c r="J3156" s="87" t="str">
        <f>IF($C3156="","",VLOOKUP($H3156,培训课程清单!$B$2:$J$1700,3,0))</f>
        <v/>
      </c>
      <c r="K3156" s="87" t="str">
        <f>IF($H3156="","",VLOOKUP($H3156,培训课程清单!$B$2:$J$1700,4,0))</f>
        <v/>
      </c>
      <c r="L3156" s="29"/>
      <c r="M3156" s="89" t="str">
        <f>IF($H3156="","",VLOOKUP($H3156,培训课程清单!$B$2:$J$1700,7,0))</f>
        <v/>
      </c>
      <c r="N3156" s="87" t="str">
        <f>IF($H3156="","",VLOOKUP($H3156,培训课程清单!$B$2:$J$1700,8,0))</f>
        <v/>
      </c>
      <c r="O3156" s="29"/>
    </row>
    <row r="3157" spans="1:15">
      <c r="A3157" s="87" t="str">
        <f t="shared" si="50"/>
        <v/>
      </c>
      <c r="B3157" s="87" t="str">
        <f>IF(C3157="","",C3157&amp;COUNTIF($C$2:C3157,C3157))</f>
        <v/>
      </c>
      <c r="C3157" s="88"/>
      <c r="D3157" s="87" t="str">
        <f>IF($C3157="","",VLOOKUP($C3157,人员花名册!$B$2:$F$2001,2,0))</f>
        <v/>
      </c>
      <c r="E3157" s="87" t="str">
        <f>IF($C3157="","",VLOOKUP($C3157,人员花名册!$B$2:$F$2001,4,0))</f>
        <v/>
      </c>
      <c r="F3157" s="89" t="str">
        <f>IF($C3157="","",VLOOKUP($C3157,人员花名册!$B$2:$F$2001,5,0))</f>
        <v/>
      </c>
      <c r="G3157" s="29"/>
      <c r="H3157" s="29"/>
      <c r="I3157" s="87" t="str">
        <f>IF($C3157="","",VLOOKUP($H3157,培训课程清单!$B$2:$J$1700,2,0))</f>
        <v/>
      </c>
      <c r="J3157" s="87" t="str">
        <f>IF($C3157="","",VLOOKUP($H3157,培训课程清单!$B$2:$J$1700,3,0))</f>
        <v/>
      </c>
      <c r="K3157" s="87" t="str">
        <f>IF($H3157="","",VLOOKUP($H3157,培训课程清单!$B$2:$J$1700,4,0))</f>
        <v/>
      </c>
      <c r="L3157" s="29"/>
      <c r="M3157" s="89" t="str">
        <f>IF($H3157="","",VLOOKUP($H3157,培训课程清单!$B$2:$J$1700,7,0))</f>
        <v/>
      </c>
      <c r="N3157" s="87" t="str">
        <f>IF($H3157="","",VLOOKUP($H3157,培训课程清单!$B$2:$J$1700,8,0))</f>
        <v/>
      </c>
      <c r="O3157" s="29"/>
    </row>
    <row r="3158" spans="1:15">
      <c r="A3158" s="87" t="str">
        <f t="shared" si="50"/>
        <v/>
      </c>
      <c r="B3158" s="87" t="str">
        <f>IF(C3158="","",C3158&amp;COUNTIF($C$2:C3158,C3158))</f>
        <v/>
      </c>
      <c r="C3158" s="88"/>
      <c r="D3158" s="87" t="str">
        <f>IF($C3158="","",VLOOKUP($C3158,人员花名册!$B$2:$F$2001,2,0))</f>
        <v/>
      </c>
      <c r="E3158" s="87" t="str">
        <f>IF($C3158="","",VLOOKUP($C3158,人员花名册!$B$2:$F$2001,4,0))</f>
        <v/>
      </c>
      <c r="F3158" s="89" t="str">
        <f>IF($C3158="","",VLOOKUP($C3158,人员花名册!$B$2:$F$2001,5,0))</f>
        <v/>
      </c>
      <c r="G3158" s="29"/>
      <c r="H3158" s="29"/>
      <c r="I3158" s="87" t="str">
        <f>IF($C3158="","",VLOOKUP($H3158,培训课程清单!$B$2:$J$1700,2,0))</f>
        <v/>
      </c>
      <c r="J3158" s="87" t="str">
        <f>IF($C3158="","",VLOOKUP($H3158,培训课程清单!$B$2:$J$1700,3,0))</f>
        <v/>
      </c>
      <c r="K3158" s="87" t="str">
        <f>IF($H3158="","",VLOOKUP($H3158,培训课程清单!$B$2:$J$1700,4,0))</f>
        <v/>
      </c>
      <c r="L3158" s="29"/>
      <c r="M3158" s="89" t="str">
        <f>IF($H3158="","",VLOOKUP($H3158,培训课程清单!$B$2:$J$1700,7,0))</f>
        <v/>
      </c>
      <c r="N3158" s="87" t="str">
        <f>IF($H3158="","",VLOOKUP($H3158,培训课程清单!$B$2:$J$1700,8,0))</f>
        <v/>
      </c>
      <c r="O3158" s="29"/>
    </row>
    <row r="3159" spans="1:15">
      <c r="A3159" s="87" t="str">
        <f t="shared" si="50"/>
        <v/>
      </c>
      <c r="B3159" s="87" t="str">
        <f>IF(C3159="","",C3159&amp;COUNTIF($C$2:C3159,C3159))</f>
        <v/>
      </c>
      <c r="C3159" s="88"/>
      <c r="D3159" s="87" t="str">
        <f>IF($C3159="","",VLOOKUP($C3159,人员花名册!$B$2:$F$2001,2,0))</f>
        <v/>
      </c>
      <c r="E3159" s="87" t="str">
        <f>IF($C3159="","",VLOOKUP($C3159,人员花名册!$B$2:$F$2001,4,0))</f>
        <v/>
      </c>
      <c r="F3159" s="89" t="str">
        <f>IF($C3159="","",VLOOKUP($C3159,人员花名册!$B$2:$F$2001,5,0))</f>
        <v/>
      </c>
      <c r="G3159" s="29"/>
      <c r="H3159" s="29"/>
      <c r="I3159" s="87" t="str">
        <f>IF($C3159="","",VLOOKUP($H3159,培训课程清单!$B$2:$J$1700,2,0))</f>
        <v/>
      </c>
      <c r="J3159" s="87" t="str">
        <f>IF($C3159="","",VLOOKUP($H3159,培训课程清单!$B$2:$J$1700,3,0))</f>
        <v/>
      </c>
      <c r="K3159" s="87" t="str">
        <f>IF($H3159="","",VLOOKUP($H3159,培训课程清单!$B$2:$J$1700,4,0))</f>
        <v/>
      </c>
      <c r="L3159" s="29"/>
      <c r="M3159" s="89" t="str">
        <f>IF($H3159="","",VLOOKUP($H3159,培训课程清单!$B$2:$J$1700,7,0))</f>
        <v/>
      </c>
      <c r="N3159" s="87" t="str">
        <f>IF($H3159="","",VLOOKUP($H3159,培训课程清单!$B$2:$J$1700,8,0))</f>
        <v/>
      </c>
      <c r="O3159" s="29"/>
    </row>
    <row r="3160" spans="1:15">
      <c r="A3160" s="87" t="str">
        <f t="shared" si="50"/>
        <v/>
      </c>
      <c r="B3160" s="87" t="str">
        <f>IF(C3160="","",C3160&amp;COUNTIF($C$2:C3160,C3160))</f>
        <v/>
      </c>
      <c r="C3160" s="88"/>
      <c r="D3160" s="87" t="str">
        <f>IF($C3160="","",VLOOKUP($C3160,人员花名册!$B$2:$F$2001,2,0))</f>
        <v/>
      </c>
      <c r="E3160" s="87" t="str">
        <f>IF($C3160="","",VLOOKUP($C3160,人员花名册!$B$2:$F$2001,4,0))</f>
        <v/>
      </c>
      <c r="F3160" s="89" t="str">
        <f>IF($C3160="","",VLOOKUP($C3160,人员花名册!$B$2:$F$2001,5,0))</f>
        <v/>
      </c>
      <c r="G3160" s="29"/>
      <c r="H3160" s="29"/>
      <c r="I3160" s="87" t="str">
        <f>IF($C3160="","",VLOOKUP($H3160,培训课程清单!$B$2:$J$1700,2,0))</f>
        <v/>
      </c>
      <c r="J3160" s="87" t="str">
        <f>IF($C3160="","",VLOOKUP($H3160,培训课程清单!$B$2:$J$1700,3,0))</f>
        <v/>
      </c>
      <c r="K3160" s="87" t="str">
        <f>IF($H3160="","",VLOOKUP($H3160,培训课程清单!$B$2:$J$1700,4,0))</f>
        <v/>
      </c>
      <c r="L3160" s="29"/>
      <c r="M3160" s="89" t="str">
        <f>IF($H3160="","",VLOOKUP($H3160,培训课程清单!$B$2:$J$1700,7,0))</f>
        <v/>
      </c>
      <c r="N3160" s="87" t="str">
        <f>IF($H3160="","",VLOOKUP($H3160,培训课程清单!$B$2:$J$1700,8,0))</f>
        <v/>
      </c>
      <c r="O3160" s="29"/>
    </row>
    <row r="3161" spans="1:15">
      <c r="A3161" s="87" t="str">
        <f t="shared" si="50"/>
        <v/>
      </c>
      <c r="B3161" s="87" t="str">
        <f>IF(C3161="","",C3161&amp;COUNTIF($C$2:C3161,C3161))</f>
        <v/>
      </c>
      <c r="C3161" s="88"/>
      <c r="D3161" s="87" t="str">
        <f>IF($C3161="","",VLOOKUP($C3161,人员花名册!$B$2:$F$2001,2,0))</f>
        <v/>
      </c>
      <c r="E3161" s="87" t="str">
        <f>IF($C3161="","",VLOOKUP($C3161,人员花名册!$B$2:$F$2001,4,0))</f>
        <v/>
      </c>
      <c r="F3161" s="89" t="str">
        <f>IF($C3161="","",VLOOKUP($C3161,人员花名册!$B$2:$F$2001,5,0))</f>
        <v/>
      </c>
      <c r="G3161" s="29"/>
      <c r="H3161" s="29"/>
      <c r="I3161" s="87" t="str">
        <f>IF($C3161="","",VLOOKUP($H3161,培训课程清单!$B$2:$J$1700,2,0))</f>
        <v/>
      </c>
      <c r="J3161" s="87" t="str">
        <f>IF($C3161="","",VLOOKUP($H3161,培训课程清单!$B$2:$J$1700,3,0))</f>
        <v/>
      </c>
      <c r="K3161" s="87" t="str">
        <f>IF($H3161="","",VLOOKUP($H3161,培训课程清单!$B$2:$J$1700,4,0))</f>
        <v/>
      </c>
      <c r="L3161" s="29"/>
      <c r="M3161" s="89" t="str">
        <f>IF($H3161="","",VLOOKUP($H3161,培训课程清单!$B$2:$J$1700,7,0))</f>
        <v/>
      </c>
      <c r="N3161" s="87" t="str">
        <f>IF($H3161="","",VLOOKUP($H3161,培训课程清单!$B$2:$J$1700,8,0))</f>
        <v/>
      </c>
      <c r="O3161" s="29"/>
    </row>
    <row r="3162" spans="1:15">
      <c r="A3162" s="87" t="str">
        <f t="shared" si="50"/>
        <v/>
      </c>
      <c r="B3162" s="87" t="str">
        <f>IF(C3162="","",C3162&amp;COUNTIF($C$2:C3162,C3162))</f>
        <v/>
      </c>
      <c r="C3162" s="88"/>
      <c r="D3162" s="87" t="str">
        <f>IF($C3162="","",VLOOKUP($C3162,人员花名册!$B$2:$F$2001,2,0))</f>
        <v/>
      </c>
      <c r="E3162" s="87" t="str">
        <f>IF($C3162="","",VLOOKUP($C3162,人员花名册!$B$2:$F$2001,4,0))</f>
        <v/>
      </c>
      <c r="F3162" s="89" t="str">
        <f>IF($C3162="","",VLOOKUP($C3162,人员花名册!$B$2:$F$2001,5,0))</f>
        <v/>
      </c>
      <c r="G3162" s="29"/>
      <c r="H3162" s="29"/>
      <c r="I3162" s="87" t="str">
        <f>IF($C3162="","",VLOOKUP($H3162,培训课程清单!$B$2:$J$1700,2,0))</f>
        <v/>
      </c>
      <c r="J3162" s="87" t="str">
        <f>IF($C3162="","",VLOOKUP($H3162,培训课程清单!$B$2:$J$1700,3,0))</f>
        <v/>
      </c>
      <c r="K3162" s="87" t="str">
        <f>IF($H3162="","",VLOOKUP($H3162,培训课程清单!$B$2:$J$1700,4,0))</f>
        <v/>
      </c>
      <c r="L3162" s="29"/>
      <c r="M3162" s="89" t="str">
        <f>IF($H3162="","",VLOOKUP($H3162,培训课程清单!$B$2:$J$1700,7,0))</f>
        <v/>
      </c>
      <c r="N3162" s="87" t="str">
        <f>IF($H3162="","",VLOOKUP($H3162,培训课程清单!$B$2:$J$1700,8,0))</f>
        <v/>
      </c>
      <c r="O3162" s="29"/>
    </row>
    <row r="3163" spans="1:15">
      <c r="A3163" s="87" t="str">
        <f t="shared" si="50"/>
        <v/>
      </c>
      <c r="B3163" s="87" t="str">
        <f>IF(C3163="","",C3163&amp;COUNTIF($C$2:C3163,C3163))</f>
        <v/>
      </c>
      <c r="C3163" s="88"/>
      <c r="D3163" s="87" t="str">
        <f>IF($C3163="","",VLOOKUP($C3163,人员花名册!$B$2:$F$2001,2,0))</f>
        <v/>
      </c>
      <c r="E3163" s="87" t="str">
        <f>IF($C3163="","",VLOOKUP($C3163,人员花名册!$B$2:$F$2001,4,0))</f>
        <v/>
      </c>
      <c r="F3163" s="89" t="str">
        <f>IF($C3163="","",VLOOKUP($C3163,人员花名册!$B$2:$F$2001,5,0))</f>
        <v/>
      </c>
      <c r="G3163" s="29"/>
      <c r="H3163" s="29"/>
      <c r="I3163" s="87" t="str">
        <f>IF($C3163="","",VLOOKUP($H3163,培训课程清单!$B$2:$J$1700,2,0))</f>
        <v/>
      </c>
      <c r="J3163" s="87" t="str">
        <f>IF($C3163="","",VLOOKUP($H3163,培训课程清单!$B$2:$J$1700,3,0))</f>
        <v/>
      </c>
      <c r="K3163" s="87" t="str">
        <f>IF($H3163="","",VLOOKUP($H3163,培训课程清单!$B$2:$J$1700,4,0))</f>
        <v/>
      </c>
      <c r="L3163" s="29"/>
      <c r="M3163" s="89" t="str">
        <f>IF($H3163="","",VLOOKUP($H3163,培训课程清单!$B$2:$J$1700,7,0))</f>
        <v/>
      </c>
      <c r="N3163" s="87" t="str">
        <f>IF($H3163="","",VLOOKUP($H3163,培训课程清单!$B$2:$J$1700,8,0))</f>
        <v/>
      </c>
      <c r="O3163" s="29"/>
    </row>
    <row r="3164" spans="1:15">
      <c r="A3164" s="87" t="str">
        <f t="shared" si="50"/>
        <v/>
      </c>
      <c r="B3164" s="87" t="str">
        <f>IF(C3164="","",C3164&amp;COUNTIF($C$2:C3164,C3164))</f>
        <v/>
      </c>
      <c r="C3164" s="88"/>
      <c r="D3164" s="87" t="str">
        <f>IF($C3164="","",VLOOKUP($C3164,人员花名册!$B$2:$F$2001,2,0))</f>
        <v/>
      </c>
      <c r="E3164" s="87" t="str">
        <f>IF($C3164="","",VLOOKUP($C3164,人员花名册!$B$2:$F$2001,4,0))</f>
        <v/>
      </c>
      <c r="F3164" s="89" t="str">
        <f>IF($C3164="","",VLOOKUP($C3164,人员花名册!$B$2:$F$2001,5,0))</f>
        <v/>
      </c>
      <c r="G3164" s="29"/>
      <c r="H3164" s="29"/>
      <c r="I3164" s="87" t="str">
        <f>IF($C3164="","",VLOOKUP($H3164,培训课程清单!$B$2:$J$1700,2,0))</f>
        <v/>
      </c>
      <c r="J3164" s="87" t="str">
        <f>IF($C3164="","",VLOOKUP($H3164,培训课程清单!$B$2:$J$1700,3,0))</f>
        <v/>
      </c>
      <c r="K3164" s="87" t="str">
        <f>IF($H3164="","",VLOOKUP($H3164,培训课程清单!$B$2:$J$1700,4,0))</f>
        <v/>
      </c>
      <c r="L3164" s="29"/>
      <c r="M3164" s="89" t="str">
        <f>IF($H3164="","",VLOOKUP($H3164,培训课程清单!$B$2:$J$1700,7,0))</f>
        <v/>
      </c>
      <c r="N3164" s="87" t="str">
        <f>IF($H3164="","",VLOOKUP($H3164,培训课程清单!$B$2:$J$1700,8,0))</f>
        <v/>
      </c>
      <c r="O3164" s="29"/>
    </row>
    <row r="3165" spans="1:15">
      <c r="A3165" s="87" t="str">
        <f t="shared" si="50"/>
        <v/>
      </c>
      <c r="B3165" s="87" t="str">
        <f>IF(C3165="","",C3165&amp;COUNTIF($C$2:C3165,C3165))</f>
        <v/>
      </c>
      <c r="C3165" s="88"/>
      <c r="D3165" s="87" t="str">
        <f>IF($C3165="","",VLOOKUP($C3165,人员花名册!$B$2:$F$2001,2,0))</f>
        <v/>
      </c>
      <c r="E3165" s="87" t="str">
        <f>IF($C3165="","",VLOOKUP($C3165,人员花名册!$B$2:$F$2001,4,0))</f>
        <v/>
      </c>
      <c r="F3165" s="89" t="str">
        <f>IF($C3165="","",VLOOKUP($C3165,人员花名册!$B$2:$F$2001,5,0))</f>
        <v/>
      </c>
      <c r="G3165" s="29"/>
      <c r="H3165" s="29"/>
      <c r="I3165" s="87" t="str">
        <f>IF($C3165="","",VLOOKUP($H3165,培训课程清单!$B$2:$J$1700,2,0))</f>
        <v/>
      </c>
      <c r="J3165" s="87" t="str">
        <f>IF($C3165="","",VLOOKUP($H3165,培训课程清单!$B$2:$J$1700,3,0))</f>
        <v/>
      </c>
      <c r="K3165" s="87" t="str">
        <f>IF($H3165="","",VLOOKUP($H3165,培训课程清单!$B$2:$J$1700,4,0))</f>
        <v/>
      </c>
      <c r="L3165" s="29"/>
      <c r="M3165" s="89" t="str">
        <f>IF($H3165="","",VLOOKUP($H3165,培训课程清单!$B$2:$J$1700,7,0))</f>
        <v/>
      </c>
      <c r="N3165" s="87" t="str">
        <f>IF($H3165="","",VLOOKUP($H3165,培训课程清单!$B$2:$J$1700,8,0))</f>
        <v/>
      </c>
      <c r="O3165" s="29"/>
    </row>
    <row r="3166" spans="1:15">
      <c r="A3166" s="87" t="str">
        <f t="shared" si="50"/>
        <v/>
      </c>
      <c r="B3166" s="87" t="str">
        <f>IF(C3166="","",C3166&amp;COUNTIF($C$2:C3166,C3166))</f>
        <v/>
      </c>
      <c r="C3166" s="88"/>
      <c r="D3166" s="87" t="str">
        <f>IF($C3166="","",VLOOKUP($C3166,人员花名册!$B$2:$F$2001,2,0))</f>
        <v/>
      </c>
      <c r="E3166" s="87" t="str">
        <f>IF($C3166="","",VLOOKUP($C3166,人员花名册!$B$2:$F$2001,4,0))</f>
        <v/>
      </c>
      <c r="F3166" s="89" t="str">
        <f>IF($C3166="","",VLOOKUP($C3166,人员花名册!$B$2:$F$2001,5,0))</f>
        <v/>
      </c>
      <c r="G3166" s="29"/>
      <c r="H3166" s="29"/>
      <c r="I3166" s="87" t="str">
        <f>IF($C3166="","",VLOOKUP($H3166,培训课程清单!$B$2:$J$1700,2,0))</f>
        <v/>
      </c>
      <c r="J3166" s="87" t="str">
        <f>IF($C3166="","",VLOOKUP($H3166,培训课程清单!$B$2:$J$1700,3,0))</f>
        <v/>
      </c>
      <c r="K3166" s="87" t="str">
        <f>IF($H3166="","",VLOOKUP($H3166,培训课程清单!$B$2:$J$1700,4,0))</f>
        <v/>
      </c>
      <c r="L3166" s="29"/>
      <c r="M3166" s="89" t="str">
        <f>IF($H3166="","",VLOOKUP($H3166,培训课程清单!$B$2:$J$1700,7,0))</f>
        <v/>
      </c>
      <c r="N3166" s="87" t="str">
        <f>IF($H3166="","",VLOOKUP($H3166,培训课程清单!$B$2:$J$1700,8,0))</f>
        <v/>
      </c>
      <c r="O3166" s="29"/>
    </row>
    <row r="3167" spans="1:15">
      <c r="A3167" s="87" t="str">
        <f t="shared" si="50"/>
        <v/>
      </c>
      <c r="B3167" s="87" t="str">
        <f>IF(C3167="","",C3167&amp;COUNTIF($C$2:C3167,C3167))</f>
        <v/>
      </c>
      <c r="C3167" s="88"/>
      <c r="D3167" s="87" t="str">
        <f>IF($C3167="","",VLOOKUP($C3167,人员花名册!$B$2:$F$2001,2,0))</f>
        <v/>
      </c>
      <c r="E3167" s="87" t="str">
        <f>IF($C3167="","",VLOOKUP($C3167,人员花名册!$B$2:$F$2001,4,0))</f>
        <v/>
      </c>
      <c r="F3167" s="89" t="str">
        <f>IF($C3167="","",VLOOKUP($C3167,人员花名册!$B$2:$F$2001,5,0))</f>
        <v/>
      </c>
      <c r="G3167" s="29"/>
      <c r="H3167" s="29"/>
      <c r="I3167" s="87" t="str">
        <f>IF($C3167="","",VLOOKUP($H3167,培训课程清单!$B$2:$J$1700,2,0))</f>
        <v/>
      </c>
      <c r="J3167" s="87" t="str">
        <f>IF($C3167="","",VLOOKUP($H3167,培训课程清单!$B$2:$J$1700,3,0))</f>
        <v/>
      </c>
      <c r="K3167" s="87" t="str">
        <f>IF($H3167="","",VLOOKUP($H3167,培训课程清单!$B$2:$J$1700,4,0))</f>
        <v/>
      </c>
      <c r="L3167" s="29"/>
      <c r="M3167" s="89" t="str">
        <f>IF($H3167="","",VLOOKUP($H3167,培训课程清单!$B$2:$J$1700,7,0))</f>
        <v/>
      </c>
      <c r="N3167" s="87" t="str">
        <f>IF($H3167="","",VLOOKUP($H3167,培训课程清单!$B$2:$J$1700,8,0))</f>
        <v/>
      </c>
      <c r="O3167" s="29"/>
    </row>
    <row r="3168" spans="1:15">
      <c r="A3168" s="87" t="str">
        <f t="shared" si="50"/>
        <v/>
      </c>
      <c r="B3168" s="87" t="str">
        <f>IF(C3168="","",C3168&amp;COUNTIF($C$2:C3168,C3168))</f>
        <v/>
      </c>
      <c r="C3168" s="88"/>
      <c r="D3168" s="87" t="str">
        <f>IF($C3168="","",VLOOKUP($C3168,人员花名册!$B$2:$F$2001,2,0))</f>
        <v/>
      </c>
      <c r="E3168" s="87" t="str">
        <f>IF($C3168="","",VLOOKUP($C3168,人员花名册!$B$2:$F$2001,4,0))</f>
        <v/>
      </c>
      <c r="F3168" s="89" t="str">
        <f>IF($C3168="","",VLOOKUP($C3168,人员花名册!$B$2:$F$2001,5,0))</f>
        <v/>
      </c>
      <c r="G3168" s="29"/>
      <c r="H3168" s="29"/>
      <c r="I3168" s="87" t="str">
        <f>IF($C3168="","",VLOOKUP($H3168,培训课程清单!$B$2:$J$1700,2,0))</f>
        <v/>
      </c>
      <c r="J3168" s="87" t="str">
        <f>IF($C3168="","",VLOOKUP($H3168,培训课程清单!$B$2:$J$1700,3,0))</f>
        <v/>
      </c>
      <c r="K3168" s="87" t="str">
        <f>IF($H3168="","",VLOOKUP($H3168,培训课程清单!$B$2:$J$1700,4,0))</f>
        <v/>
      </c>
      <c r="L3168" s="29"/>
      <c r="M3168" s="89" t="str">
        <f>IF($H3168="","",VLOOKUP($H3168,培训课程清单!$B$2:$J$1700,7,0))</f>
        <v/>
      </c>
      <c r="N3168" s="87" t="str">
        <f>IF($H3168="","",VLOOKUP($H3168,培训课程清单!$B$2:$J$1700,8,0))</f>
        <v/>
      </c>
      <c r="O3168" s="29"/>
    </row>
    <row r="3169" spans="1:15">
      <c r="A3169" s="87" t="str">
        <f t="shared" si="50"/>
        <v/>
      </c>
      <c r="B3169" s="87" t="str">
        <f>IF(C3169="","",C3169&amp;COUNTIF($C$2:C3169,C3169))</f>
        <v/>
      </c>
      <c r="C3169" s="88"/>
      <c r="D3169" s="87" t="str">
        <f>IF($C3169="","",VLOOKUP($C3169,人员花名册!$B$2:$F$2001,2,0))</f>
        <v/>
      </c>
      <c r="E3169" s="87" t="str">
        <f>IF($C3169="","",VLOOKUP($C3169,人员花名册!$B$2:$F$2001,4,0))</f>
        <v/>
      </c>
      <c r="F3169" s="89" t="str">
        <f>IF($C3169="","",VLOOKUP($C3169,人员花名册!$B$2:$F$2001,5,0))</f>
        <v/>
      </c>
      <c r="G3169" s="29"/>
      <c r="H3169" s="29"/>
      <c r="I3169" s="87" t="str">
        <f>IF($C3169="","",VLOOKUP($H3169,培训课程清单!$B$2:$J$1700,2,0))</f>
        <v/>
      </c>
      <c r="J3169" s="87" t="str">
        <f>IF($C3169="","",VLOOKUP($H3169,培训课程清单!$B$2:$J$1700,3,0))</f>
        <v/>
      </c>
      <c r="K3169" s="87" t="str">
        <f>IF($H3169="","",VLOOKUP($H3169,培训课程清单!$B$2:$J$1700,4,0))</f>
        <v/>
      </c>
      <c r="L3169" s="29"/>
      <c r="M3169" s="89" t="str">
        <f>IF($H3169="","",VLOOKUP($H3169,培训课程清单!$B$2:$J$1700,7,0))</f>
        <v/>
      </c>
      <c r="N3169" s="87" t="str">
        <f>IF($H3169="","",VLOOKUP($H3169,培训课程清单!$B$2:$J$1700,8,0))</f>
        <v/>
      </c>
      <c r="O3169" s="29"/>
    </row>
    <row r="3170" spans="1:15">
      <c r="A3170" s="87" t="str">
        <f t="shared" si="50"/>
        <v/>
      </c>
      <c r="B3170" s="87" t="str">
        <f>IF(C3170="","",C3170&amp;COUNTIF($C$2:C3170,C3170))</f>
        <v/>
      </c>
      <c r="C3170" s="88"/>
      <c r="D3170" s="87" t="str">
        <f>IF($C3170="","",VLOOKUP($C3170,人员花名册!$B$2:$F$2001,2,0))</f>
        <v/>
      </c>
      <c r="E3170" s="87" t="str">
        <f>IF($C3170="","",VLOOKUP($C3170,人员花名册!$B$2:$F$2001,4,0))</f>
        <v/>
      </c>
      <c r="F3170" s="89" t="str">
        <f>IF($C3170="","",VLOOKUP($C3170,人员花名册!$B$2:$F$2001,5,0))</f>
        <v/>
      </c>
      <c r="G3170" s="29"/>
      <c r="H3170" s="29"/>
      <c r="I3170" s="87" t="str">
        <f>IF($C3170="","",VLOOKUP($H3170,培训课程清单!$B$2:$J$1700,2,0))</f>
        <v/>
      </c>
      <c r="J3170" s="87" t="str">
        <f>IF($C3170="","",VLOOKUP($H3170,培训课程清单!$B$2:$J$1700,3,0))</f>
        <v/>
      </c>
      <c r="K3170" s="87" t="str">
        <f>IF($H3170="","",VLOOKUP($H3170,培训课程清单!$B$2:$J$1700,4,0))</f>
        <v/>
      </c>
      <c r="L3170" s="29"/>
      <c r="M3170" s="89" t="str">
        <f>IF($H3170="","",VLOOKUP($H3170,培训课程清单!$B$2:$J$1700,7,0))</f>
        <v/>
      </c>
      <c r="N3170" s="87" t="str">
        <f>IF($H3170="","",VLOOKUP($H3170,培训课程清单!$B$2:$J$1700,8,0))</f>
        <v/>
      </c>
      <c r="O3170" s="29"/>
    </row>
    <row r="3171" spans="1:15">
      <c r="A3171" s="87" t="str">
        <f t="shared" si="50"/>
        <v/>
      </c>
      <c r="B3171" s="87" t="str">
        <f>IF(C3171="","",C3171&amp;COUNTIF($C$2:C3171,C3171))</f>
        <v/>
      </c>
      <c r="C3171" s="88"/>
      <c r="D3171" s="87" t="str">
        <f>IF($C3171="","",VLOOKUP($C3171,人员花名册!$B$2:$F$2001,2,0))</f>
        <v/>
      </c>
      <c r="E3171" s="87" t="str">
        <f>IF($C3171="","",VLOOKUP($C3171,人员花名册!$B$2:$F$2001,4,0))</f>
        <v/>
      </c>
      <c r="F3171" s="89" t="str">
        <f>IF($C3171="","",VLOOKUP($C3171,人员花名册!$B$2:$F$2001,5,0))</f>
        <v/>
      </c>
      <c r="G3171" s="29"/>
      <c r="H3171" s="29"/>
      <c r="I3171" s="87" t="str">
        <f>IF($C3171="","",VLOOKUP($H3171,培训课程清单!$B$2:$J$1700,2,0))</f>
        <v/>
      </c>
      <c r="J3171" s="87" t="str">
        <f>IF($C3171="","",VLOOKUP($H3171,培训课程清单!$B$2:$J$1700,3,0))</f>
        <v/>
      </c>
      <c r="K3171" s="87" t="str">
        <f>IF($H3171="","",VLOOKUP($H3171,培训课程清单!$B$2:$J$1700,4,0))</f>
        <v/>
      </c>
      <c r="L3171" s="29"/>
      <c r="M3171" s="89" t="str">
        <f>IF($H3171="","",VLOOKUP($H3171,培训课程清单!$B$2:$J$1700,7,0))</f>
        <v/>
      </c>
      <c r="N3171" s="87" t="str">
        <f>IF($H3171="","",VLOOKUP($H3171,培训课程清单!$B$2:$J$1700,8,0))</f>
        <v/>
      </c>
      <c r="O3171" s="29"/>
    </row>
    <row r="3172" spans="1:15">
      <c r="A3172" s="87" t="str">
        <f t="shared" si="50"/>
        <v/>
      </c>
      <c r="B3172" s="87" t="str">
        <f>IF(C3172="","",C3172&amp;COUNTIF($C$2:C3172,C3172))</f>
        <v/>
      </c>
      <c r="C3172" s="88"/>
      <c r="D3172" s="87" t="str">
        <f>IF($C3172="","",VLOOKUP($C3172,人员花名册!$B$2:$F$2001,2,0))</f>
        <v/>
      </c>
      <c r="E3172" s="87" t="str">
        <f>IF($C3172="","",VLOOKUP($C3172,人员花名册!$B$2:$F$2001,4,0))</f>
        <v/>
      </c>
      <c r="F3172" s="89" t="str">
        <f>IF($C3172="","",VLOOKUP($C3172,人员花名册!$B$2:$F$2001,5,0))</f>
        <v/>
      </c>
      <c r="G3172" s="29"/>
      <c r="H3172" s="29"/>
      <c r="I3172" s="87" t="str">
        <f>IF($C3172="","",VLOOKUP($H3172,培训课程清单!$B$2:$J$1700,2,0))</f>
        <v/>
      </c>
      <c r="J3172" s="87" t="str">
        <f>IF($C3172="","",VLOOKUP($H3172,培训课程清单!$B$2:$J$1700,3,0))</f>
        <v/>
      </c>
      <c r="K3172" s="87" t="str">
        <f>IF($H3172="","",VLOOKUP($H3172,培训课程清单!$B$2:$J$1700,4,0))</f>
        <v/>
      </c>
      <c r="L3172" s="29"/>
      <c r="M3172" s="89" t="str">
        <f>IF($H3172="","",VLOOKUP($H3172,培训课程清单!$B$2:$J$1700,7,0))</f>
        <v/>
      </c>
      <c r="N3172" s="87" t="str">
        <f>IF($H3172="","",VLOOKUP($H3172,培训课程清单!$B$2:$J$1700,8,0))</f>
        <v/>
      </c>
      <c r="O3172" s="29"/>
    </row>
    <row r="3173" spans="1:15">
      <c r="A3173" s="87" t="str">
        <f t="shared" si="50"/>
        <v/>
      </c>
      <c r="B3173" s="87" t="str">
        <f>IF(C3173="","",C3173&amp;COUNTIF($C$2:C3173,C3173))</f>
        <v/>
      </c>
      <c r="C3173" s="88"/>
      <c r="D3173" s="87" t="str">
        <f>IF($C3173="","",VLOOKUP($C3173,人员花名册!$B$2:$F$2001,2,0))</f>
        <v/>
      </c>
      <c r="E3173" s="87" t="str">
        <f>IF($C3173="","",VLOOKUP($C3173,人员花名册!$B$2:$F$2001,4,0))</f>
        <v/>
      </c>
      <c r="F3173" s="89" t="str">
        <f>IF($C3173="","",VLOOKUP($C3173,人员花名册!$B$2:$F$2001,5,0))</f>
        <v/>
      </c>
      <c r="G3173" s="29"/>
      <c r="H3173" s="29"/>
      <c r="I3173" s="87" t="str">
        <f>IF($C3173="","",VLOOKUP($H3173,培训课程清单!$B$2:$J$1700,2,0))</f>
        <v/>
      </c>
      <c r="J3173" s="87" t="str">
        <f>IF($C3173="","",VLOOKUP($H3173,培训课程清单!$B$2:$J$1700,3,0))</f>
        <v/>
      </c>
      <c r="K3173" s="87" t="str">
        <f>IF($H3173="","",VLOOKUP($H3173,培训课程清单!$B$2:$J$1700,4,0))</f>
        <v/>
      </c>
      <c r="L3173" s="29"/>
      <c r="M3173" s="89" t="str">
        <f>IF($H3173="","",VLOOKUP($H3173,培训课程清单!$B$2:$J$1700,7,0))</f>
        <v/>
      </c>
      <c r="N3173" s="87" t="str">
        <f>IF($H3173="","",VLOOKUP($H3173,培训课程清单!$B$2:$J$1700,8,0))</f>
        <v/>
      </c>
      <c r="O3173" s="29"/>
    </row>
    <row r="3174" spans="1:15">
      <c r="A3174" s="87" t="str">
        <f t="shared" si="50"/>
        <v/>
      </c>
      <c r="B3174" s="87" t="str">
        <f>IF(C3174="","",C3174&amp;COUNTIF($C$2:C3174,C3174))</f>
        <v/>
      </c>
      <c r="C3174" s="88"/>
      <c r="D3174" s="87" t="str">
        <f>IF($C3174="","",VLOOKUP($C3174,人员花名册!$B$2:$F$2001,2,0))</f>
        <v/>
      </c>
      <c r="E3174" s="87" t="str">
        <f>IF($C3174="","",VLOOKUP($C3174,人员花名册!$B$2:$F$2001,4,0))</f>
        <v/>
      </c>
      <c r="F3174" s="89" t="str">
        <f>IF($C3174="","",VLOOKUP($C3174,人员花名册!$B$2:$F$2001,5,0))</f>
        <v/>
      </c>
      <c r="G3174" s="29"/>
      <c r="H3174" s="29"/>
      <c r="I3174" s="87" t="str">
        <f>IF($C3174="","",VLOOKUP($H3174,培训课程清单!$B$2:$J$1700,2,0))</f>
        <v/>
      </c>
      <c r="J3174" s="87" t="str">
        <f>IF($C3174="","",VLOOKUP($H3174,培训课程清单!$B$2:$J$1700,3,0))</f>
        <v/>
      </c>
      <c r="K3174" s="87" t="str">
        <f>IF($H3174="","",VLOOKUP($H3174,培训课程清单!$B$2:$J$1700,4,0))</f>
        <v/>
      </c>
      <c r="L3174" s="29"/>
      <c r="M3174" s="89" t="str">
        <f>IF($H3174="","",VLOOKUP($H3174,培训课程清单!$B$2:$J$1700,7,0))</f>
        <v/>
      </c>
      <c r="N3174" s="87" t="str">
        <f>IF($H3174="","",VLOOKUP($H3174,培训课程清单!$B$2:$J$1700,8,0))</f>
        <v/>
      </c>
      <c r="O3174" s="29"/>
    </row>
    <row r="3175" spans="1:15">
      <c r="A3175" s="87" t="str">
        <f t="shared" si="50"/>
        <v/>
      </c>
      <c r="B3175" s="87" t="str">
        <f>IF(C3175="","",C3175&amp;COUNTIF($C$2:C3175,C3175))</f>
        <v/>
      </c>
      <c r="C3175" s="88"/>
      <c r="D3175" s="87" t="str">
        <f>IF($C3175="","",VLOOKUP($C3175,人员花名册!$B$2:$F$2001,2,0))</f>
        <v/>
      </c>
      <c r="E3175" s="87" t="str">
        <f>IF($C3175="","",VLOOKUP($C3175,人员花名册!$B$2:$F$2001,4,0))</f>
        <v/>
      </c>
      <c r="F3175" s="89" t="str">
        <f>IF($C3175="","",VLOOKUP($C3175,人员花名册!$B$2:$F$2001,5,0))</f>
        <v/>
      </c>
      <c r="G3175" s="29"/>
      <c r="H3175" s="29"/>
      <c r="I3175" s="87" t="str">
        <f>IF($C3175="","",VLOOKUP($H3175,培训课程清单!$B$2:$J$1700,2,0))</f>
        <v/>
      </c>
      <c r="J3175" s="87" t="str">
        <f>IF($C3175="","",VLOOKUP($H3175,培训课程清单!$B$2:$J$1700,3,0))</f>
        <v/>
      </c>
      <c r="K3175" s="87" t="str">
        <f>IF($H3175="","",VLOOKUP($H3175,培训课程清单!$B$2:$J$1700,4,0))</f>
        <v/>
      </c>
      <c r="L3175" s="29"/>
      <c r="M3175" s="89" t="str">
        <f>IF($H3175="","",VLOOKUP($H3175,培训课程清单!$B$2:$J$1700,7,0))</f>
        <v/>
      </c>
      <c r="N3175" s="87" t="str">
        <f>IF($H3175="","",VLOOKUP($H3175,培训课程清单!$B$2:$J$1700,8,0))</f>
        <v/>
      </c>
      <c r="O3175" s="29"/>
    </row>
    <row r="3176" spans="1:15">
      <c r="A3176" s="87" t="str">
        <f t="shared" si="50"/>
        <v/>
      </c>
      <c r="B3176" s="87" t="str">
        <f>IF(C3176="","",C3176&amp;COUNTIF($C$2:C3176,C3176))</f>
        <v/>
      </c>
      <c r="C3176" s="88"/>
      <c r="D3176" s="87" t="str">
        <f>IF($C3176="","",VLOOKUP($C3176,人员花名册!$B$2:$F$2001,2,0))</f>
        <v/>
      </c>
      <c r="E3176" s="87" t="str">
        <f>IF($C3176="","",VLOOKUP($C3176,人员花名册!$B$2:$F$2001,4,0))</f>
        <v/>
      </c>
      <c r="F3176" s="89" t="str">
        <f>IF($C3176="","",VLOOKUP($C3176,人员花名册!$B$2:$F$2001,5,0))</f>
        <v/>
      </c>
      <c r="G3176" s="29"/>
      <c r="H3176" s="29"/>
      <c r="I3176" s="87" t="str">
        <f>IF($C3176="","",VLOOKUP($H3176,培训课程清单!$B$2:$J$1700,2,0))</f>
        <v/>
      </c>
      <c r="J3176" s="87" t="str">
        <f>IF($C3176="","",VLOOKUP($H3176,培训课程清单!$B$2:$J$1700,3,0))</f>
        <v/>
      </c>
      <c r="K3176" s="87" t="str">
        <f>IF($H3176="","",VLOOKUP($H3176,培训课程清单!$B$2:$J$1700,4,0))</f>
        <v/>
      </c>
      <c r="L3176" s="29"/>
      <c r="M3176" s="89" t="str">
        <f>IF($H3176="","",VLOOKUP($H3176,培训课程清单!$B$2:$J$1700,7,0))</f>
        <v/>
      </c>
      <c r="N3176" s="87" t="str">
        <f>IF($H3176="","",VLOOKUP($H3176,培训课程清单!$B$2:$J$1700,8,0))</f>
        <v/>
      </c>
      <c r="O3176" s="29"/>
    </row>
    <row r="3177" spans="1:15">
      <c r="A3177" s="87" t="str">
        <f t="shared" si="50"/>
        <v/>
      </c>
      <c r="B3177" s="87" t="str">
        <f>IF(C3177="","",C3177&amp;COUNTIF($C$2:C3177,C3177))</f>
        <v/>
      </c>
      <c r="C3177" s="88"/>
      <c r="D3177" s="87" t="str">
        <f>IF($C3177="","",VLOOKUP($C3177,人员花名册!$B$2:$F$2001,2,0))</f>
        <v/>
      </c>
      <c r="E3177" s="87" t="str">
        <f>IF($C3177="","",VLOOKUP($C3177,人员花名册!$B$2:$F$2001,4,0))</f>
        <v/>
      </c>
      <c r="F3177" s="89" t="str">
        <f>IF($C3177="","",VLOOKUP($C3177,人员花名册!$B$2:$F$2001,5,0))</f>
        <v/>
      </c>
      <c r="G3177" s="29"/>
      <c r="H3177" s="29"/>
      <c r="I3177" s="87" t="str">
        <f>IF($C3177="","",VLOOKUP($H3177,培训课程清单!$B$2:$J$1700,2,0))</f>
        <v/>
      </c>
      <c r="J3177" s="87" t="str">
        <f>IF($C3177="","",VLOOKUP($H3177,培训课程清单!$B$2:$J$1700,3,0))</f>
        <v/>
      </c>
      <c r="K3177" s="87" t="str">
        <f>IF($H3177="","",VLOOKUP($H3177,培训课程清单!$B$2:$J$1700,4,0))</f>
        <v/>
      </c>
      <c r="L3177" s="29"/>
      <c r="M3177" s="89" t="str">
        <f>IF($H3177="","",VLOOKUP($H3177,培训课程清单!$B$2:$J$1700,7,0))</f>
        <v/>
      </c>
      <c r="N3177" s="87" t="str">
        <f>IF($H3177="","",VLOOKUP($H3177,培训课程清单!$B$2:$J$1700,8,0))</f>
        <v/>
      </c>
      <c r="O3177" s="29"/>
    </row>
    <row r="3178" spans="1:15">
      <c r="A3178" s="87" t="str">
        <f t="shared" si="50"/>
        <v/>
      </c>
      <c r="B3178" s="87" t="str">
        <f>IF(C3178="","",C3178&amp;COUNTIF($C$2:C3178,C3178))</f>
        <v/>
      </c>
      <c r="C3178" s="88"/>
      <c r="D3178" s="87" t="str">
        <f>IF($C3178="","",VLOOKUP($C3178,人员花名册!$B$2:$F$2001,2,0))</f>
        <v/>
      </c>
      <c r="E3178" s="87" t="str">
        <f>IF($C3178="","",VLOOKUP($C3178,人员花名册!$B$2:$F$2001,4,0))</f>
        <v/>
      </c>
      <c r="F3178" s="89" t="str">
        <f>IF($C3178="","",VLOOKUP($C3178,人员花名册!$B$2:$F$2001,5,0))</f>
        <v/>
      </c>
      <c r="G3178" s="29"/>
      <c r="H3178" s="29"/>
      <c r="I3178" s="87" t="str">
        <f>IF($C3178="","",VLOOKUP($H3178,培训课程清单!$B$2:$J$1700,2,0))</f>
        <v/>
      </c>
      <c r="J3178" s="87" t="str">
        <f>IF($C3178="","",VLOOKUP($H3178,培训课程清单!$B$2:$J$1700,3,0))</f>
        <v/>
      </c>
      <c r="K3178" s="87" t="str">
        <f>IF($H3178="","",VLOOKUP($H3178,培训课程清单!$B$2:$J$1700,4,0))</f>
        <v/>
      </c>
      <c r="L3178" s="29"/>
      <c r="M3178" s="89" t="str">
        <f>IF($H3178="","",VLOOKUP($H3178,培训课程清单!$B$2:$J$1700,7,0))</f>
        <v/>
      </c>
      <c r="N3178" s="87" t="str">
        <f>IF($H3178="","",VLOOKUP($H3178,培训课程清单!$B$2:$J$1700,8,0))</f>
        <v/>
      </c>
      <c r="O3178" s="29"/>
    </row>
    <row r="3179" spans="1:15">
      <c r="A3179" s="87" t="str">
        <f t="shared" si="50"/>
        <v/>
      </c>
      <c r="B3179" s="87" t="str">
        <f>IF(C3179="","",C3179&amp;COUNTIF($C$2:C3179,C3179))</f>
        <v/>
      </c>
      <c r="C3179" s="88"/>
      <c r="D3179" s="87" t="str">
        <f>IF($C3179="","",VLOOKUP($C3179,人员花名册!$B$2:$F$2001,2,0))</f>
        <v/>
      </c>
      <c r="E3179" s="87" t="str">
        <f>IF($C3179="","",VLOOKUP($C3179,人员花名册!$B$2:$F$2001,4,0))</f>
        <v/>
      </c>
      <c r="F3179" s="89" t="str">
        <f>IF($C3179="","",VLOOKUP($C3179,人员花名册!$B$2:$F$2001,5,0))</f>
        <v/>
      </c>
      <c r="G3179" s="29"/>
      <c r="H3179" s="29"/>
      <c r="I3179" s="87" t="str">
        <f>IF($C3179="","",VLOOKUP($H3179,培训课程清单!$B$2:$J$1700,2,0))</f>
        <v/>
      </c>
      <c r="J3179" s="87" t="str">
        <f>IF($C3179="","",VLOOKUP($H3179,培训课程清单!$B$2:$J$1700,3,0))</f>
        <v/>
      </c>
      <c r="K3179" s="87" t="str">
        <f>IF($H3179="","",VLOOKUP($H3179,培训课程清单!$B$2:$J$1700,4,0))</f>
        <v/>
      </c>
      <c r="L3179" s="29"/>
      <c r="M3179" s="89" t="str">
        <f>IF($H3179="","",VLOOKUP($H3179,培训课程清单!$B$2:$J$1700,7,0))</f>
        <v/>
      </c>
      <c r="N3179" s="87" t="str">
        <f>IF($H3179="","",VLOOKUP($H3179,培训课程清单!$B$2:$J$1700,8,0))</f>
        <v/>
      </c>
      <c r="O3179" s="29"/>
    </row>
    <row r="3180" spans="1:15">
      <c r="A3180" s="87" t="str">
        <f t="shared" si="50"/>
        <v/>
      </c>
      <c r="B3180" s="87" t="str">
        <f>IF(C3180="","",C3180&amp;COUNTIF($C$2:C3180,C3180))</f>
        <v/>
      </c>
      <c r="C3180" s="88"/>
      <c r="D3180" s="87" t="str">
        <f>IF($C3180="","",VLOOKUP($C3180,人员花名册!$B$2:$F$2001,2,0))</f>
        <v/>
      </c>
      <c r="E3180" s="87" t="str">
        <f>IF($C3180="","",VLOOKUP($C3180,人员花名册!$B$2:$F$2001,4,0))</f>
        <v/>
      </c>
      <c r="F3180" s="89" t="str">
        <f>IF($C3180="","",VLOOKUP($C3180,人员花名册!$B$2:$F$2001,5,0))</f>
        <v/>
      </c>
      <c r="G3180" s="29"/>
      <c r="H3180" s="29"/>
      <c r="I3180" s="87" t="str">
        <f>IF($C3180="","",VLOOKUP($H3180,培训课程清单!$B$2:$J$1700,2,0))</f>
        <v/>
      </c>
      <c r="J3180" s="87" t="str">
        <f>IF($C3180="","",VLOOKUP($H3180,培训课程清单!$B$2:$J$1700,3,0))</f>
        <v/>
      </c>
      <c r="K3180" s="87" t="str">
        <f>IF($H3180="","",VLOOKUP($H3180,培训课程清单!$B$2:$J$1700,4,0))</f>
        <v/>
      </c>
      <c r="L3180" s="29"/>
      <c r="M3180" s="89" t="str">
        <f>IF($H3180="","",VLOOKUP($H3180,培训课程清单!$B$2:$J$1700,7,0))</f>
        <v/>
      </c>
      <c r="N3180" s="87" t="str">
        <f>IF($H3180="","",VLOOKUP($H3180,培训课程清单!$B$2:$J$1700,8,0))</f>
        <v/>
      </c>
      <c r="O3180" s="29"/>
    </row>
    <row r="3181" spans="1:15">
      <c r="A3181" s="87" t="str">
        <f t="shared" si="50"/>
        <v/>
      </c>
      <c r="B3181" s="87" t="str">
        <f>IF(C3181="","",C3181&amp;COUNTIF($C$2:C3181,C3181))</f>
        <v/>
      </c>
      <c r="C3181" s="88"/>
      <c r="D3181" s="87" t="str">
        <f>IF($C3181="","",VLOOKUP($C3181,人员花名册!$B$2:$F$2001,2,0))</f>
        <v/>
      </c>
      <c r="E3181" s="87" t="str">
        <f>IF($C3181="","",VLOOKUP($C3181,人员花名册!$B$2:$F$2001,4,0))</f>
        <v/>
      </c>
      <c r="F3181" s="89" t="str">
        <f>IF($C3181="","",VLOOKUP($C3181,人员花名册!$B$2:$F$2001,5,0))</f>
        <v/>
      </c>
      <c r="G3181" s="29"/>
      <c r="H3181" s="29"/>
      <c r="I3181" s="87" t="str">
        <f>IF($C3181="","",VLOOKUP($H3181,培训课程清单!$B$2:$J$1700,2,0))</f>
        <v/>
      </c>
      <c r="J3181" s="87" t="str">
        <f>IF($C3181="","",VLOOKUP($H3181,培训课程清单!$B$2:$J$1700,3,0))</f>
        <v/>
      </c>
      <c r="K3181" s="87" t="str">
        <f>IF($H3181="","",VLOOKUP($H3181,培训课程清单!$B$2:$J$1700,4,0))</f>
        <v/>
      </c>
      <c r="L3181" s="29"/>
      <c r="M3181" s="89" t="str">
        <f>IF($H3181="","",VLOOKUP($H3181,培训课程清单!$B$2:$J$1700,7,0))</f>
        <v/>
      </c>
      <c r="N3181" s="87" t="str">
        <f>IF($H3181="","",VLOOKUP($H3181,培训课程清单!$B$2:$J$1700,8,0))</f>
        <v/>
      </c>
      <c r="O3181" s="29"/>
    </row>
    <row r="3182" spans="1:15">
      <c r="A3182" s="87" t="str">
        <f t="shared" si="50"/>
        <v/>
      </c>
      <c r="B3182" s="87" t="str">
        <f>IF(C3182="","",C3182&amp;COUNTIF($C$2:C3182,C3182))</f>
        <v/>
      </c>
      <c r="C3182" s="88"/>
      <c r="D3182" s="87" t="str">
        <f>IF($C3182="","",VLOOKUP($C3182,人员花名册!$B$2:$F$2001,2,0))</f>
        <v/>
      </c>
      <c r="E3182" s="87" t="str">
        <f>IF($C3182="","",VLOOKUP($C3182,人员花名册!$B$2:$F$2001,4,0))</f>
        <v/>
      </c>
      <c r="F3182" s="89" t="str">
        <f>IF($C3182="","",VLOOKUP($C3182,人员花名册!$B$2:$F$2001,5,0))</f>
        <v/>
      </c>
      <c r="G3182" s="29"/>
      <c r="H3182" s="29"/>
      <c r="I3182" s="87" t="str">
        <f>IF($C3182="","",VLOOKUP($H3182,培训课程清单!$B$2:$J$1700,2,0))</f>
        <v/>
      </c>
      <c r="J3182" s="87" t="str">
        <f>IF($C3182="","",VLOOKUP($H3182,培训课程清单!$B$2:$J$1700,3,0))</f>
        <v/>
      </c>
      <c r="K3182" s="87" t="str">
        <f>IF($H3182="","",VLOOKUP($H3182,培训课程清单!$B$2:$J$1700,4,0))</f>
        <v/>
      </c>
      <c r="L3182" s="29"/>
      <c r="M3182" s="89" t="str">
        <f>IF($H3182="","",VLOOKUP($H3182,培训课程清单!$B$2:$J$1700,7,0))</f>
        <v/>
      </c>
      <c r="N3182" s="87" t="str">
        <f>IF($H3182="","",VLOOKUP($H3182,培训课程清单!$B$2:$J$1700,8,0))</f>
        <v/>
      </c>
      <c r="O3182" s="29"/>
    </row>
    <row r="3183" spans="1:15">
      <c r="A3183" s="87" t="str">
        <f t="shared" si="50"/>
        <v/>
      </c>
      <c r="B3183" s="87" t="str">
        <f>IF(C3183="","",C3183&amp;COUNTIF($C$2:C3183,C3183))</f>
        <v/>
      </c>
      <c r="C3183" s="88"/>
      <c r="D3183" s="87" t="str">
        <f>IF($C3183="","",VLOOKUP($C3183,人员花名册!$B$2:$F$2001,2,0))</f>
        <v/>
      </c>
      <c r="E3183" s="87" t="str">
        <f>IF($C3183="","",VLOOKUP($C3183,人员花名册!$B$2:$F$2001,4,0))</f>
        <v/>
      </c>
      <c r="F3183" s="89" t="str">
        <f>IF($C3183="","",VLOOKUP($C3183,人员花名册!$B$2:$F$2001,5,0))</f>
        <v/>
      </c>
      <c r="G3183" s="29"/>
      <c r="H3183" s="29"/>
      <c r="I3183" s="87" t="str">
        <f>IF($C3183="","",VLOOKUP($H3183,培训课程清单!$B$2:$J$1700,2,0))</f>
        <v/>
      </c>
      <c r="J3183" s="87" t="str">
        <f>IF($C3183="","",VLOOKUP($H3183,培训课程清单!$B$2:$J$1700,3,0))</f>
        <v/>
      </c>
      <c r="K3183" s="87" t="str">
        <f>IF($H3183="","",VLOOKUP($H3183,培训课程清单!$B$2:$J$1700,4,0))</f>
        <v/>
      </c>
      <c r="L3183" s="29"/>
      <c r="M3183" s="89" t="str">
        <f>IF($H3183="","",VLOOKUP($H3183,培训课程清单!$B$2:$J$1700,7,0))</f>
        <v/>
      </c>
      <c r="N3183" s="87" t="str">
        <f>IF($H3183="","",VLOOKUP($H3183,培训课程清单!$B$2:$J$1700,8,0))</f>
        <v/>
      </c>
      <c r="O3183" s="29"/>
    </row>
    <row r="3184" spans="1:15">
      <c r="A3184" s="87" t="str">
        <f t="shared" si="50"/>
        <v/>
      </c>
      <c r="B3184" s="87" t="str">
        <f>IF(C3184="","",C3184&amp;COUNTIF($C$2:C3184,C3184))</f>
        <v/>
      </c>
      <c r="C3184" s="88"/>
      <c r="D3184" s="87" t="str">
        <f>IF($C3184="","",VLOOKUP($C3184,人员花名册!$B$2:$F$2001,2,0))</f>
        <v/>
      </c>
      <c r="E3184" s="87" t="str">
        <f>IF($C3184="","",VLOOKUP($C3184,人员花名册!$B$2:$F$2001,4,0))</f>
        <v/>
      </c>
      <c r="F3184" s="89" t="str">
        <f>IF($C3184="","",VLOOKUP($C3184,人员花名册!$B$2:$F$2001,5,0))</f>
        <v/>
      </c>
      <c r="G3184" s="29"/>
      <c r="H3184" s="29"/>
      <c r="I3184" s="87" t="str">
        <f>IF($C3184="","",VLOOKUP($H3184,培训课程清单!$B$2:$J$1700,2,0))</f>
        <v/>
      </c>
      <c r="J3184" s="87" t="str">
        <f>IF($C3184="","",VLOOKUP($H3184,培训课程清单!$B$2:$J$1700,3,0))</f>
        <v/>
      </c>
      <c r="K3184" s="87" t="str">
        <f>IF($H3184="","",VLOOKUP($H3184,培训课程清单!$B$2:$J$1700,4,0))</f>
        <v/>
      </c>
      <c r="L3184" s="29"/>
      <c r="M3184" s="89" t="str">
        <f>IF($H3184="","",VLOOKUP($H3184,培训课程清单!$B$2:$J$1700,7,0))</f>
        <v/>
      </c>
      <c r="N3184" s="87" t="str">
        <f>IF($H3184="","",VLOOKUP($H3184,培训课程清单!$B$2:$J$1700,8,0))</f>
        <v/>
      </c>
      <c r="O3184" s="29"/>
    </row>
    <row r="3185" spans="1:15">
      <c r="A3185" s="87" t="str">
        <f t="shared" si="50"/>
        <v/>
      </c>
      <c r="B3185" s="87" t="str">
        <f>IF(C3185="","",C3185&amp;COUNTIF($C$2:C3185,C3185))</f>
        <v/>
      </c>
      <c r="C3185" s="88"/>
      <c r="D3185" s="87" t="str">
        <f>IF($C3185="","",VLOOKUP($C3185,人员花名册!$B$2:$F$2001,2,0))</f>
        <v/>
      </c>
      <c r="E3185" s="87" t="str">
        <f>IF($C3185="","",VLOOKUP($C3185,人员花名册!$B$2:$F$2001,4,0))</f>
        <v/>
      </c>
      <c r="F3185" s="89" t="str">
        <f>IF($C3185="","",VLOOKUP($C3185,人员花名册!$B$2:$F$2001,5,0))</f>
        <v/>
      </c>
      <c r="G3185" s="29"/>
      <c r="H3185" s="29"/>
      <c r="I3185" s="87" t="str">
        <f>IF($C3185="","",VLOOKUP($H3185,培训课程清单!$B$2:$J$1700,2,0))</f>
        <v/>
      </c>
      <c r="J3185" s="87" t="str">
        <f>IF($C3185="","",VLOOKUP($H3185,培训课程清单!$B$2:$J$1700,3,0))</f>
        <v/>
      </c>
      <c r="K3185" s="87" t="str">
        <f>IF($H3185="","",VLOOKUP($H3185,培训课程清单!$B$2:$J$1700,4,0))</f>
        <v/>
      </c>
      <c r="L3185" s="29"/>
      <c r="M3185" s="89" t="str">
        <f>IF($H3185="","",VLOOKUP($H3185,培训课程清单!$B$2:$J$1700,7,0))</f>
        <v/>
      </c>
      <c r="N3185" s="87" t="str">
        <f>IF($H3185="","",VLOOKUP($H3185,培训课程清单!$B$2:$J$1700,8,0))</f>
        <v/>
      </c>
      <c r="O3185" s="29"/>
    </row>
    <row r="3186" spans="1:15">
      <c r="A3186" s="87" t="str">
        <f t="shared" si="50"/>
        <v/>
      </c>
      <c r="B3186" s="87" t="str">
        <f>IF(C3186="","",C3186&amp;COUNTIF($C$2:C3186,C3186))</f>
        <v/>
      </c>
      <c r="C3186" s="88"/>
      <c r="D3186" s="87" t="str">
        <f>IF($C3186="","",VLOOKUP($C3186,人员花名册!$B$2:$F$2001,2,0))</f>
        <v/>
      </c>
      <c r="E3186" s="87" t="str">
        <f>IF($C3186="","",VLOOKUP($C3186,人员花名册!$B$2:$F$2001,4,0))</f>
        <v/>
      </c>
      <c r="F3186" s="89" t="str">
        <f>IF($C3186="","",VLOOKUP($C3186,人员花名册!$B$2:$F$2001,5,0))</f>
        <v/>
      </c>
      <c r="G3186" s="29"/>
      <c r="H3186" s="29"/>
      <c r="I3186" s="87" t="str">
        <f>IF($C3186="","",VLOOKUP($H3186,培训课程清单!$B$2:$J$1700,2,0))</f>
        <v/>
      </c>
      <c r="J3186" s="87" t="str">
        <f>IF($C3186="","",VLOOKUP($H3186,培训课程清单!$B$2:$J$1700,3,0))</f>
        <v/>
      </c>
      <c r="K3186" s="87" t="str">
        <f>IF($H3186="","",VLOOKUP($H3186,培训课程清单!$B$2:$J$1700,4,0))</f>
        <v/>
      </c>
      <c r="L3186" s="29"/>
      <c r="M3186" s="89" t="str">
        <f>IF($H3186="","",VLOOKUP($H3186,培训课程清单!$B$2:$J$1700,7,0))</f>
        <v/>
      </c>
      <c r="N3186" s="87" t="str">
        <f>IF($H3186="","",VLOOKUP($H3186,培训课程清单!$B$2:$J$1700,8,0))</f>
        <v/>
      </c>
      <c r="O3186" s="29"/>
    </row>
    <row r="3187" spans="1:15">
      <c r="A3187" s="87" t="str">
        <f t="shared" si="50"/>
        <v/>
      </c>
      <c r="B3187" s="87" t="str">
        <f>IF(C3187="","",C3187&amp;COUNTIF($C$2:C3187,C3187))</f>
        <v/>
      </c>
      <c r="C3187" s="88"/>
      <c r="D3187" s="87" t="str">
        <f>IF($C3187="","",VLOOKUP($C3187,人员花名册!$B$2:$F$2001,2,0))</f>
        <v/>
      </c>
      <c r="E3187" s="87" t="str">
        <f>IF($C3187="","",VLOOKUP($C3187,人员花名册!$B$2:$F$2001,4,0))</f>
        <v/>
      </c>
      <c r="F3187" s="89" t="str">
        <f>IF($C3187="","",VLOOKUP($C3187,人员花名册!$B$2:$F$2001,5,0))</f>
        <v/>
      </c>
      <c r="G3187" s="29"/>
      <c r="H3187" s="29"/>
      <c r="I3187" s="87" t="str">
        <f>IF($C3187="","",VLOOKUP($H3187,培训课程清单!$B$2:$J$1700,2,0))</f>
        <v/>
      </c>
      <c r="J3187" s="87" t="str">
        <f>IF($C3187="","",VLOOKUP($H3187,培训课程清单!$B$2:$J$1700,3,0))</f>
        <v/>
      </c>
      <c r="K3187" s="87" t="str">
        <f>IF($H3187="","",VLOOKUP($H3187,培训课程清单!$B$2:$J$1700,4,0))</f>
        <v/>
      </c>
      <c r="L3187" s="29"/>
      <c r="M3187" s="89" t="str">
        <f>IF($H3187="","",VLOOKUP($H3187,培训课程清单!$B$2:$J$1700,7,0))</f>
        <v/>
      </c>
      <c r="N3187" s="87" t="str">
        <f>IF($H3187="","",VLOOKUP($H3187,培训课程清单!$B$2:$J$1700,8,0))</f>
        <v/>
      </c>
      <c r="O3187" s="29"/>
    </row>
    <row r="3188" spans="1:15">
      <c r="A3188" s="87" t="str">
        <f t="shared" si="50"/>
        <v/>
      </c>
      <c r="B3188" s="87" t="str">
        <f>IF(C3188="","",C3188&amp;COUNTIF($C$2:C3188,C3188))</f>
        <v/>
      </c>
      <c r="C3188" s="88"/>
      <c r="D3188" s="87" t="str">
        <f>IF($C3188="","",VLOOKUP($C3188,人员花名册!$B$2:$F$2001,2,0))</f>
        <v/>
      </c>
      <c r="E3188" s="87" t="str">
        <f>IF($C3188="","",VLOOKUP($C3188,人员花名册!$B$2:$F$2001,4,0))</f>
        <v/>
      </c>
      <c r="F3188" s="89" t="str">
        <f>IF($C3188="","",VLOOKUP($C3188,人员花名册!$B$2:$F$2001,5,0))</f>
        <v/>
      </c>
      <c r="G3188" s="29"/>
      <c r="H3188" s="29"/>
      <c r="I3188" s="87" t="str">
        <f>IF($C3188="","",VLOOKUP($H3188,培训课程清单!$B$2:$J$1700,2,0))</f>
        <v/>
      </c>
      <c r="J3188" s="87" t="str">
        <f>IF($C3188="","",VLOOKUP($H3188,培训课程清单!$B$2:$J$1700,3,0))</f>
        <v/>
      </c>
      <c r="K3188" s="87" t="str">
        <f>IF($H3188="","",VLOOKUP($H3188,培训课程清单!$B$2:$J$1700,4,0))</f>
        <v/>
      </c>
      <c r="L3188" s="29"/>
      <c r="M3188" s="89" t="str">
        <f>IF($H3188="","",VLOOKUP($H3188,培训课程清单!$B$2:$J$1700,7,0))</f>
        <v/>
      </c>
      <c r="N3188" s="87" t="str">
        <f>IF($H3188="","",VLOOKUP($H3188,培训课程清单!$B$2:$J$1700,8,0))</f>
        <v/>
      </c>
      <c r="O3188" s="29"/>
    </row>
    <row r="3189" spans="1:15">
      <c r="A3189" s="87" t="str">
        <f t="shared" si="50"/>
        <v/>
      </c>
      <c r="B3189" s="87" t="str">
        <f>IF(C3189="","",C3189&amp;COUNTIF($C$2:C3189,C3189))</f>
        <v/>
      </c>
      <c r="C3189" s="88"/>
      <c r="D3189" s="87" t="str">
        <f>IF($C3189="","",VLOOKUP($C3189,人员花名册!$B$2:$F$2001,2,0))</f>
        <v/>
      </c>
      <c r="E3189" s="87" t="str">
        <f>IF($C3189="","",VLOOKUP($C3189,人员花名册!$B$2:$F$2001,4,0))</f>
        <v/>
      </c>
      <c r="F3189" s="89" t="str">
        <f>IF($C3189="","",VLOOKUP($C3189,人员花名册!$B$2:$F$2001,5,0))</f>
        <v/>
      </c>
      <c r="G3189" s="29"/>
      <c r="H3189" s="29"/>
      <c r="I3189" s="87" t="str">
        <f>IF($C3189="","",VLOOKUP($H3189,培训课程清单!$B$2:$J$1700,2,0))</f>
        <v/>
      </c>
      <c r="J3189" s="87" t="str">
        <f>IF($C3189="","",VLOOKUP($H3189,培训课程清单!$B$2:$J$1700,3,0))</f>
        <v/>
      </c>
      <c r="K3189" s="87" t="str">
        <f>IF($H3189="","",VLOOKUP($H3189,培训课程清单!$B$2:$J$1700,4,0))</f>
        <v/>
      </c>
      <c r="L3189" s="29"/>
      <c r="M3189" s="89" t="str">
        <f>IF($H3189="","",VLOOKUP($H3189,培训课程清单!$B$2:$J$1700,7,0))</f>
        <v/>
      </c>
      <c r="N3189" s="87" t="str">
        <f>IF($H3189="","",VLOOKUP($H3189,培训课程清单!$B$2:$J$1700,8,0))</f>
        <v/>
      </c>
      <c r="O3189" s="29"/>
    </row>
    <row r="3190" spans="1:15">
      <c r="A3190" s="87" t="str">
        <f t="shared" si="50"/>
        <v/>
      </c>
      <c r="B3190" s="87" t="str">
        <f>IF(C3190="","",C3190&amp;COUNTIF($C$2:C3190,C3190))</f>
        <v/>
      </c>
      <c r="C3190" s="88"/>
      <c r="D3190" s="87" t="str">
        <f>IF($C3190="","",VLOOKUP($C3190,人员花名册!$B$2:$F$2001,2,0))</f>
        <v/>
      </c>
      <c r="E3190" s="87" t="str">
        <f>IF($C3190="","",VLOOKUP($C3190,人员花名册!$B$2:$F$2001,4,0))</f>
        <v/>
      </c>
      <c r="F3190" s="89" t="str">
        <f>IF($C3190="","",VLOOKUP($C3190,人员花名册!$B$2:$F$2001,5,0))</f>
        <v/>
      </c>
      <c r="G3190" s="29"/>
      <c r="H3190" s="29"/>
      <c r="I3190" s="87" t="str">
        <f>IF($C3190="","",VLOOKUP($H3190,培训课程清单!$B$2:$J$1700,2,0))</f>
        <v/>
      </c>
      <c r="J3190" s="87" t="str">
        <f>IF($C3190="","",VLOOKUP($H3190,培训课程清单!$B$2:$J$1700,3,0))</f>
        <v/>
      </c>
      <c r="K3190" s="87" t="str">
        <f>IF($H3190="","",VLOOKUP($H3190,培训课程清单!$B$2:$J$1700,4,0))</f>
        <v/>
      </c>
      <c r="L3190" s="29"/>
      <c r="M3190" s="89" t="str">
        <f>IF($H3190="","",VLOOKUP($H3190,培训课程清单!$B$2:$J$1700,7,0))</f>
        <v/>
      </c>
      <c r="N3190" s="87" t="str">
        <f>IF($H3190="","",VLOOKUP($H3190,培训课程清单!$B$2:$J$1700,8,0))</f>
        <v/>
      </c>
      <c r="O3190" s="29"/>
    </row>
    <row r="3191" spans="1:15">
      <c r="A3191" s="87" t="str">
        <f t="shared" si="50"/>
        <v/>
      </c>
      <c r="B3191" s="87" t="str">
        <f>IF(C3191="","",C3191&amp;COUNTIF($C$2:C3191,C3191))</f>
        <v/>
      </c>
      <c r="C3191" s="88"/>
      <c r="D3191" s="87" t="str">
        <f>IF($C3191="","",VLOOKUP($C3191,人员花名册!$B$2:$F$2001,2,0))</f>
        <v/>
      </c>
      <c r="E3191" s="87" t="str">
        <f>IF($C3191="","",VLOOKUP($C3191,人员花名册!$B$2:$F$2001,4,0))</f>
        <v/>
      </c>
      <c r="F3191" s="89" t="str">
        <f>IF($C3191="","",VLOOKUP($C3191,人员花名册!$B$2:$F$2001,5,0))</f>
        <v/>
      </c>
      <c r="G3191" s="29"/>
      <c r="H3191" s="29"/>
      <c r="I3191" s="87" t="str">
        <f>IF($C3191="","",VLOOKUP($H3191,培训课程清单!$B$2:$J$1700,2,0))</f>
        <v/>
      </c>
      <c r="J3191" s="87" t="str">
        <f>IF($C3191="","",VLOOKUP($H3191,培训课程清单!$B$2:$J$1700,3,0))</f>
        <v/>
      </c>
      <c r="K3191" s="87" t="str">
        <f>IF($H3191="","",VLOOKUP($H3191,培训课程清单!$B$2:$J$1700,4,0))</f>
        <v/>
      </c>
      <c r="L3191" s="29"/>
      <c r="M3191" s="89" t="str">
        <f>IF($H3191="","",VLOOKUP($H3191,培训课程清单!$B$2:$J$1700,7,0))</f>
        <v/>
      </c>
      <c r="N3191" s="87" t="str">
        <f>IF($H3191="","",VLOOKUP($H3191,培训课程清单!$B$2:$J$1700,8,0))</f>
        <v/>
      </c>
      <c r="O3191" s="29"/>
    </row>
    <row r="3192" spans="1:15">
      <c r="A3192" s="87" t="str">
        <f t="shared" si="50"/>
        <v/>
      </c>
      <c r="B3192" s="87" t="str">
        <f>IF(C3192="","",C3192&amp;COUNTIF($C$2:C3192,C3192))</f>
        <v/>
      </c>
      <c r="C3192" s="88"/>
      <c r="D3192" s="87" t="str">
        <f>IF($C3192="","",VLOOKUP($C3192,人员花名册!$B$2:$F$2001,2,0))</f>
        <v/>
      </c>
      <c r="E3192" s="87" t="str">
        <f>IF($C3192="","",VLOOKUP($C3192,人员花名册!$B$2:$F$2001,4,0))</f>
        <v/>
      </c>
      <c r="F3192" s="89" t="str">
        <f>IF($C3192="","",VLOOKUP($C3192,人员花名册!$B$2:$F$2001,5,0))</f>
        <v/>
      </c>
      <c r="G3192" s="29"/>
      <c r="H3192" s="29"/>
      <c r="I3192" s="87" t="str">
        <f>IF($C3192="","",VLOOKUP($H3192,培训课程清单!$B$2:$J$1700,2,0))</f>
        <v/>
      </c>
      <c r="J3192" s="87" t="str">
        <f>IF($C3192="","",VLOOKUP($H3192,培训课程清单!$B$2:$J$1700,3,0))</f>
        <v/>
      </c>
      <c r="K3192" s="87" t="str">
        <f>IF($H3192="","",VLOOKUP($H3192,培训课程清单!$B$2:$J$1700,4,0))</f>
        <v/>
      </c>
      <c r="L3192" s="29"/>
      <c r="M3192" s="89" t="str">
        <f>IF($H3192="","",VLOOKUP($H3192,培训课程清单!$B$2:$J$1700,7,0))</f>
        <v/>
      </c>
      <c r="N3192" s="87" t="str">
        <f>IF($H3192="","",VLOOKUP($H3192,培训课程清单!$B$2:$J$1700,8,0))</f>
        <v/>
      </c>
      <c r="O3192" s="29"/>
    </row>
    <row r="3193" spans="1:15">
      <c r="A3193" s="87" t="str">
        <f t="shared" si="50"/>
        <v/>
      </c>
      <c r="B3193" s="87" t="str">
        <f>IF(C3193="","",C3193&amp;COUNTIF($C$2:C3193,C3193))</f>
        <v/>
      </c>
      <c r="C3193" s="88"/>
      <c r="D3193" s="87" t="str">
        <f>IF($C3193="","",VLOOKUP($C3193,人员花名册!$B$2:$F$2001,2,0))</f>
        <v/>
      </c>
      <c r="E3193" s="87" t="str">
        <f>IF($C3193="","",VLOOKUP($C3193,人员花名册!$B$2:$F$2001,4,0))</f>
        <v/>
      </c>
      <c r="F3193" s="89" t="str">
        <f>IF($C3193="","",VLOOKUP($C3193,人员花名册!$B$2:$F$2001,5,0))</f>
        <v/>
      </c>
      <c r="G3193" s="29"/>
      <c r="H3193" s="29"/>
      <c r="I3193" s="87" t="str">
        <f>IF($C3193="","",VLOOKUP($H3193,培训课程清单!$B$2:$J$1700,2,0))</f>
        <v/>
      </c>
      <c r="J3193" s="87" t="str">
        <f>IF($C3193="","",VLOOKUP($H3193,培训课程清单!$B$2:$J$1700,3,0))</f>
        <v/>
      </c>
      <c r="K3193" s="87" t="str">
        <f>IF($H3193="","",VLOOKUP($H3193,培训课程清单!$B$2:$J$1700,4,0))</f>
        <v/>
      </c>
      <c r="L3193" s="29"/>
      <c r="M3193" s="89" t="str">
        <f>IF($H3193="","",VLOOKUP($H3193,培训课程清单!$B$2:$J$1700,7,0))</f>
        <v/>
      </c>
      <c r="N3193" s="87" t="str">
        <f>IF($H3193="","",VLOOKUP($H3193,培训课程清单!$B$2:$J$1700,8,0))</f>
        <v/>
      </c>
      <c r="O3193" s="29"/>
    </row>
    <row r="3194" spans="1:15">
      <c r="A3194" s="87" t="str">
        <f t="shared" si="50"/>
        <v/>
      </c>
      <c r="B3194" s="87" t="str">
        <f>IF(C3194="","",C3194&amp;COUNTIF($C$2:C3194,C3194))</f>
        <v/>
      </c>
      <c r="C3194" s="88"/>
      <c r="D3194" s="87" t="str">
        <f>IF($C3194="","",VLOOKUP($C3194,人员花名册!$B$2:$F$2001,2,0))</f>
        <v/>
      </c>
      <c r="E3194" s="87" t="str">
        <f>IF($C3194="","",VLOOKUP($C3194,人员花名册!$B$2:$F$2001,4,0))</f>
        <v/>
      </c>
      <c r="F3194" s="89" t="str">
        <f>IF($C3194="","",VLOOKUP($C3194,人员花名册!$B$2:$F$2001,5,0))</f>
        <v/>
      </c>
      <c r="G3194" s="29"/>
      <c r="H3194" s="29"/>
      <c r="I3194" s="87" t="str">
        <f>IF($C3194="","",VLOOKUP($H3194,培训课程清单!$B$2:$J$1700,2,0))</f>
        <v/>
      </c>
      <c r="J3194" s="87" t="str">
        <f>IF($C3194="","",VLOOKUP($H3194,培训课程清单!$B$2:$J$1700,3,0))</f>
        <v/>
      </c>
      <c r="K3194" s="87" t="str">
        <f>IF($H3194="","",VLOOKUP($H3194,培训课程清单!$B$2:$J$1700,4,0))</f>
        <v/>
      </c>
      <c r="L3194" s="29"/>
      <c r="M3194" s="89" t="str">
        <f>IF($H3194="","",VLOOKUP($H3194,培训课程清单!$B$2:$J$1700,7,0))</f>
        <v/>
      </c>
      <c r="N3194" s="87" t="str">
        <f>IF($H3194="","",VLOOKUP($H3194,培训课程清单!$B$2:$J$1700,8,0))</f>
        <v/>
      </c>
      <c r="O3194" s="29"/>
    </row>
    <row r="3195" spans="1:15">
      <c r="A3195" s="87" t="str">
        <f t="shared" si="50"/>
        <v/>
      </c>
      <c r="B3195" s="87" t="str">
        <f>IF(C3195="","",C3195&amp;COUNTIF($C$2:C3195,C3195))</f>
        <v/>
      </c>
      <c r="C3195" s="88"/>
      <c r="D3195" s="87" t="str">
        <f>IF($C3195="","",VLOOKUP($C3195,人员花名册!$B$2:$F$2001,2,0))</f>
        <v/>
      </c>
      <c r="E3195" s="87" t="str">
        <f>IF($C3195="","",VLOOKUP($C3195,人员花名册!$B$2:$F$2001,4,0))</f>
        <v/>
      </c>
      <c r="F3195" s="89" t="str">
        <f>IF($C3195="","",VLOOKUP($C3195,人员花名册!$B$2:$F$2001,5,0))</f>
        <v/>
      </c>
      <c r="G3195" s="29"/>
      <c r="H3195" s="29"/>
      <c r="I3195" s="87" t="str">
        <f>IF($C3195="","",VLOOKUP($H3195,培训课程清单!$B$2:$J$1700,2,0))</f>
        <v/>
      </c>
      <c r="J3195" s="87" t="str">
        <f>IF($C3195="","",VLOOKUP($H3195,培训课程清单!$B$2:$J$1700,3,0))</f>
        <v/>
      </c>
      <c r="K3195" s="87" t="str">
        <f>IF($H3195="","",VLOOKUP($H3195,培训课程清单!$B$2:$J$1700,4,0))</f>
        <v/>
      </c>
      <c r="L3195" s="29"/>
      <c r="M3195" s="89" t="str">
        <f>IF($H3195="","",VLOOKUP($H3195,培训课程清单!$B$2:$J$1700,7,0))</f>
        <v/>
      </c>
      <c r="N3195" s="87" t="str">
        <f>IF($H3195="","",VLOOKUP($H3195,培训课程清单!$B$2:$J$1700,8,0))</f>
        <v/>
      </c>
      <c r="O3195" s="29"/>
    </row>
    <row r="3196" spans="1:15">
      <c r="A3196" s="87" t="str">
        <f t="shared" si="50"/>
        <v/>
      </c>
      <c r="B3196" s="87" t="str">
        <f>IF(C3196="","",C3196&amp;COUNTIF($C$2:C3196,C3196))</f>
        <v/>
      </c>
      <c r="C3196" s="88"/>
      <c r="D3196" s="87" t="str">
        <f>IF($C3196="","",VLOOKUP($C3196,人员花名册!$B$2:$F$2001,2,0))</f>
        <v/>
      </c>
      <c r="E3196" s="87" t="str">
        <f>IF($C3196="","",VLOOKUP($C3196,人员花名册!$B$2:$F$2001,4,0))</f>
        <v/>
      </c>
      <c r="F3196" s="89" t="str">
        <f>IF($C3196="","",VLOOKUP($C3196,人员花名册!$B$2:$F$2001,5,0))</f>
        <v/>
      </c>
      <c r="G3196" s="29"/>
      <c r="H3196" s="29"/>
      <c r="I3196" s="87" t="str">
        <f>IF($C3196="","",VLOOKUP($H3196,培训课程清单!$B$2:$J$1700,2,0))</f>
        <v/>
      </c>
      <c r="J3196" s="87" t="str">
        <f>IF($C3196="","",VLOOKUP($H3196,培训课程清单!$B$2:$J$1700,3,0))</f>
        <v/>
      </c>
      <c r="K3196" s="87" t="str">
        <f>IF($H3196="","",VLOOKUP($H3196,培训课程清单!$B$2:$J$1700,4,0))</f>
        <v/>
      </c>
      <c r="L3196" s="29"/>
      <c r="M3196" s="89" t="str">
        <f>IF($H3196="","",VLOOKUP($H3196,培训课程清单!$B$2:$J$1700,7,0))</f>
        <v/>
      </c>
      <c r="N3196" s="87" t="str">
        <f>IF($H3196="","",VLOOKUP($H3196,培训课程清单!$B$2:$J$1700,8,0))</f>
        <v/>
      </c>
      <c r="O3196" s="29"/>
    </row>
    <row r="3197" spans="1:15">
      <c r="A3197" s="87" t="str">
        <f t="shared" si="50"/>
        <v/>
      </c>
      <c r="B3197" s="87" t="str">
        <f>IF(C3197="","",C3197&amp;COUNTIF($C$2:C3197,C3197))</f>
        <v/>
      </c>
      <c r="C3197" s="88"/>
      <c r="D3197" s="87" t="str">
        <f>IF($C3197="","",VLOOKUP($C3197,人员花名册!$B$2:$F$2001,2,0))</f>
        <v/>
      </c>
      <c r="E3197" s="87" t="str">
        <f>IF($C3197="","",VLOOKUP($C3197,人员花名册!$B$2:$F$2001,4,0))</f>
        <v/>
      </c>
      <c r="F3197" s="89" t="str">
        <f>IF($C3197="","",VLOOKUP($C3197,人员花名册!$B$2:$F$2001,5,0))</f>
        <v/>
      </c>
      <c r="G3197" s="29"/>
      <c r="H3197" s="29"/>
      <c r="I3197" s="87" t="str">
        <f>IF($C3197="","",VLOOKUP($H3197,培训课程清单!$B$2:$J$1700,2,0))</f>
        <v/>
      </c>
      <c r="J3197" s="87" t="str">
        <f>IF($C3197="","",VLOOKUP($H3197,培训课程清单!$B$2:$J$1700,3,0))</f>
        <v/>
      </c>
      <c r="K3197" s="87" t="str">
        <f>IF($H3197="","",VLOOKUP($H3197,培训课程清单!$B$2:$J$1700,4,0))</f>
        <v/>
      </c>
      <c r="L3197" s="29"/>
      <c r="M3197" s="89" t="str">
        <f>IF($H3197="","",VLOOKUP($H3197,培训课程清单!$B$2:$J$1700,7,0))</f>
        <v/>
      </c>
      <c r="N3197" s="87" t="str">
        <f>IF($H3197="","",VLOOKUP($H3197,培训课程清单!$B$2:$J$1700,8,0))</f>
        <v/>
      </c>
      <c r="O3197" s="29"/>
    </row>
    <row r="3198" spans="1:15">
      <c r="A3198" s="87" t="str">
        <f t="shared" si="50"/>
        <v/>
      </c>
      <c r="B3198" s="87" t="str">
        <f>IF(C3198="","",C3198&amp;COUNTIF($C$2:C3198,C3198))</f>
        <v/>
      </c>
      <c r="C3198" s="88"/>
      <c r="D3198" s="87" t="str">
        <f>IF($C3198="","",VLOOKUP($C3198,人员花名册!$B$2:$F$2001,2,0))</f>
        <v/>
      </c>
      <c r="E3198" s="87" t="str">
        <f>IF($C3198="","",VLOOKUP($C3198,人员花名册!$B$2:$F$2001,4,0))</f>
        <v/>
      </c>
      <c r="F3198" s="89" t="str">
        <f>IF($C3198="","",VLOOKUP($C3198,人员花名册!$B$2:$F$2001,5,0))</f>
        <v/>
      </c>
      <c r="G3198" s="29"/>
      <c r="H3198" s="29"/>
      <c r="I3198" s="87" t="str">
        <f>IF($C3198="","",VLOOKUP($H3198,培训课程清单!$B$2:$J$1700,2,0))</f>
        <v/>
      </c>
      <c r="J3198" s="87" t="str">
        <f>IF($C3198="","",VLOOKUP($H3198,培训课程清单!$B$2:$J$1700,3,0))</f>
        <v/>
      </c>
      <c r="K3198" s="87" t="str">
        <f>IF($H3198="","",VLOOKUP($H3198,培训课程清单!$B$2:$J$1700,4,0))</f>
        <v/>
      </c>
      <c r="L3198" s="29"/>
      <c r="M3198" s="89" t="str">
        <f>IF($H3198="","",VLOOKUP($H3198,培训课程清单!$B$2:$J$1700,7,0))</f>
        <v/>
      </c>
      <c r="N3198" s="87" t="str">
        <f>IF($H3198="","",VLOOKUP($H3198,培训课程清单!$B$2:$J$1700,8,0))</f>
        <v/>
      </c>
      <c r="O3198" s="29"/>
    </row>
    <row r="3199" spans="1:15">
      <c r="A3199" s="87" t="str">
        <f t="shared" si="50"/>
        <v/>
      </c>
      <c r="B3199" s="87" t="str">
        <f>IF(C3199="","",C3199&amp;COUNTIF($C$2:C3199,C3199))</f>
        <v/>
      </c>
      <c r="C3199" s="88"/>
      <c r="D3199" s="87" t="str">
        <f>IF($C3199="","",VLOOKUP($C3199,人员花名册!$B$2:$F$2001,2,0))</f>
        <v/>
      </c>
      <c r="E3199" s="87" t="str">
        <f>IF($C3199="","",VLOOKUP($C3199,人员花名册!$B$2:$F$2001,4,0))</f>
        <v/>
      </c>
      <c r="F3199" s="89" t="str">
        <f>IF($C3199="","",VLOOKUP($C3199,人员花名册!$B$2:$F$2001,5,0))</f>
        <v/>
      </c>
      <c r="G3199" s="29"/>
      <c r="H3199" s="29"/>
      <c r="I3199" s="87" t="str">
        <f>IF($C3199="","",VLOOKUP($H3199,培训课程清单!$B$2:$J$1700,2,0))</f>
        <v/>
      </c>
      <c r="J3199" s="87" t="str">
        <f>IF($C3199="","",VLOOKUP($H3199,培训课程清单!$B$2:$J$1700,3,0))</f>
        <v/>
      </c>
      <c r="K3199" s="87" t="str">
        <f>IF($H3199="","",VLOOKUP($H3199,培训课程清单!$B$2:$J$1700,4,0))</f>
        <v/>
      </c>
      <c r="L3199" s="29"/>
      <c r="M3199" s="89" t="str">
        <f>IF($H3199="","",VLOOKUP($H3199,培训课程清单!$B$2:$J$1700,7,0))</f>
        <v/>
      </c>
      <c r="N3199" s="87" t="str">
        <f>IF($H3199="","",VLOOKUP($H3199,培训课程清单!$B$2:$J$1700,8,0))</f>
        <v/>
      </c>
      <c r="O3199" s="29"/>
    </row>
    <row r="3200" spans="1:15">
      <c r="A3200" s="87" t="str">
        <f t="shared" si="50"/>
        <v/>
      </c>
      <c r="B3200" s="87" t="str">
        <f>IF(C3200="","",C3200&amp;COUNTIF($C$2:C3200,C3200))</f>
        <v/>
      </c>
      <c r="C3200" s="88"/>
      <c r="D3200" s="87" t="str">
        <f>IF($C3200="","",VLOOKUP($C3200,人员花名册!$B$2:$F$2001,2,0))</f>
        <v/>
      </c>
      <c r="E3200" s="87" t="str">
        <f>IF($C3200="","",VLOOKUP($C3200,人员花名册!$B$2:$F$2001,4,0))</f>
        <v/>
      </c>
      <c r="F3200" s="89" t="str">
        <f>IF($C3200="","",VLOOKUP($C3200,人员花名册!$B$2:$F$2001,5,0))</f>
        <v/>
      </c>
      <c r="G3200" s="29"/>
      <c r="H3200" s="29"/>
      <c r="I3200" s="87" t="str">
        <f>IF($C3200="","",VLOOKUP($H3200,培训课程清单!$B$2:$J$1700,2,0))</f>
        <v/>
      </c>
      <c r="J3200" s="87" t="str">
        <f>IF($C3200="","",VLOOKUP($H3200,培训课程清单!$B$2:$J$1700,3,0))</f>
        <v/>
      </c>
      <c r="K3200" s="87" t="str">
        <f>IF($H3200="","",VLOOKUP($H3200,培训课程清单!$B$2:$J$1700,4,0))</f>
        <v/>
      </c>
      <c r="L3200" s="29"/>
      <c r="M3200" s="89" t="str">
        <f>IF($H3200="","",VLOOKUP($H3200,培训课程清单!$B$2:$J$1700,7,0))</f>
        <v/>
      </c>
      <c r="N3200" s="87" t="str">
        <f>IF($H3200="","",VLOOKUP($H3200,培训课程清单!$B$2:$J$1700,8,0))</f>
        <v/>
      </c>
      <c r="O3200" s="29"/>
    </row>
    <row r="3201" spans="1:15">
      <c r="A3201" s="87" t="str">
        <f t="shared" si="50"/>
        <v/>
      </c>
      <c r="B3201" s="87" t="str">
        <f>IF(C3201="","",C3201&amp;COUNTIF($C$2:C3201,C3201))</f>
        <v/>
      </c>
      <c r="C3201" s="88"/>
      <c r="D3201" s="87" t="str">
        <f>IF($C3201="","",VLOOKUP($C3201,人员花名册!$B$2:$F$2001,2,0))</f>
        <v/>
      </c>
      <c r="E3201" s="87" t="str">
        <f>IF($C3201="","",VLOOKUP($C3201,人员花名册!$B$2:$F$2001,4,0))</f>
        <v/>
      </c>
      <c r="F3201" s="89" t="str">
        <f>IF($C3201="","",VLOOKUP($C3201,人员花名册!$B$2:$F$2001,5,0))</f>
        <v/>
      </c>
      <c r="G3201" s="29"/>
      <c r="H3201" s="29"/>
      <c r="I3201" s="87" t="str">
        <f>IF($C3201="","",VLOOKUP($H3201,培训课程清单!$B$2:$J$1700,2,0))</f>
        <v/>
      </c>
      <c r="J3201" s="87" t="str">
        <f>IF($C3201="","",VLOOKUP($H3201,培训课程清单!$B$2:$J$1700,3,0))</f>
        <v/>
      </c>
      <c r="K3201" s="87" t="str">
        <f>IF($H3201="","",VLOOKUP($H3201,培训课程清单!$B$2:$J$1700,4,0))</f>
        <v/>
      </c>
      <c r="L3201" s="29"/>
      <c r="M3201" s="89" t="str">
        <f>IF($H3201="","",VLOOKUP($H3201,培训课程清单!$B$2:$J$1700,7,0))</f>
        <v/>
      </c>
      <c r="N3201" s="87" t="str">
        <f>IF($H3201="","",VLOOKUP($H3201,培训课程清单!$B$2:$J$1700,8,0))</f>
        <v/>
      </c>
      <c r="O3201" s="29"/>
    </row>
    <row r="3202" spans="1:15">
      <c r="A3202" s="87" t="str">
        <f t="shared" si="50"/>
        <v/>
      </c>
      <c r="B3202" s="87" t="str">
        <f>IF(C3202="","",C3202&amp;COUNTIF($C$2:C3202,C3202))</f>
        <v/>
      </c>
      <c r="C3202" s="88"/>
      <c r="D3202" s="87" t="str">
        <f>IF($C3202="","",VLOOKUP($C3202,人员花名册!$B$2:$F$2001,2,0))</f>
        <v/>
      </c>
      <c r="E3202" s="87" t="str">
        <f>IF($C3202="","",VLOOKUP($C3202,人员花名册!$B$2:$F$2001,4,0))</f>
        <v/>
      </c>
      <c r="F3202" s="89" t="str">
        <f>IF($C3202="","",VLOOKUP($C3202,人员花名册!$B$2:$F$2001,5,0))</f>
        <v/>
      </c>
      <c r="G3202" s="29"/>
      <c r="H3202" s="29"/>
      <c r="I3202" s="87" t="str">
        <f>IF($C3202="","",VLOOKUP($H3202,培训课程清单!$B$2:$J$1700,2,0))</f>
        <v/>
      </c>
      <c r="J3202" s="87" t="str">
        <f>IF($C3202="","",VLOOKUP($H3202,培训课程清单!$B$2:$J$1700,3,0))</f>
        <v/>
      </c>
      <c r="K3202" s="87" t="str">
        <f>IF($H3202="","",VLOOKUP($H3202,培训课程清单!$B$2:$J$1700,4,0))</f>
        <v/>
      </c>
      <c r="L3202" s="29"/>
      <c r="M3202" s="89" t="str">
        <f>IF($H3202="","",VLOOKUP($H3202,培训课程清单!$B$2:$J$1700,7,0))</f>
        <v/>
      </c>
      <c r="N3202" s="87" t="str">
        <f>IF($H3202="","",VLOOKUP($H3202,培训课程清单!$B$2:$J$1700,8,0))</f>
        <v/>
      </c>
      <c r="O3202" s="29"/>
    </row>
    <row r="3203" spans="1:15">
      <c r="A3203" s="87" t="str">
        <f t="shared" si="50"/>
        <v/>
      </c>
      <c r="B3203" s="87" t="str">
        <f>IF(C3203="","",C3203&amp;COUNTIF($C$2:C3203,C3203))</f>
        <v/>
      </c>
      <c r="C3203" s="88"/>
      <c r="D3203" s="87" t="str">
        <f>IF($C3203="","",VLOOKUP($C3203,人员花名册!$B$2:$F$2001,2,0))</f>
        <v/>
      </c>
      <c r="E3203" s="87" t="str">
        <f>IF($C3203="","",VLOOKUP($C3203,人员花名册!$B$2:$F$2001,4,0))</f>
        <v/>
      </c>
      <c r="F3203" s="89" t="str">
        <f>IF($C3203="","",VLOOKUP($C3203,人员花名册!$B$2:$F$2001,5,0))</f>
        <v/>
      </c>
      <c r="G3203" s="29"/>
      <c r="H3203" s="29"/>
      <c r="I3203" s="87" t="str">
        <f>IF($C3203="","",VLOOKUP($H3203,培训课程清单!$B$2:$J$1700,2,0))</f>
        <v/>
      </c>
      <c r="J3203" s="87" t="str">
        <f>IF($C3203="","",VLOOKUP($H3203,培训课程清单!$B$2:$J$1700,3,0))</f>
        <v/>
      </c>
      <c r="K3203" s="87" t="str">
        <f>IF($H3203="","",VLOOKUP($H3203,培训课程清单!$B$2:$J$1700,4,0))</f>
        <v/>
      </c>
      <c r="L3203" s="29"/>
      <c r="M3203" s="89" t="str">
        <f>IF($H3203="","",VLOOKUP($H3203,培训课程清单!$B$2:$J$1700,7,0))</f>
        <v/>
      </c>
      <c r="N3203" s="87" t="str">
        <f>IF($H3203="","",VLOOKUP($H3203,培训课程清单!$B$2:$J$1700,8,0))</f>
        <v/>
      </c>
      <c r="O3203" s="29"/>
    </row>
    <row r="3204" spans="1:15">
      <c r="A3204" s="87" t="str">
        <f t="shared" si="50"/>
        <v/>
      </c>
      <c r="B3204" s="87" t="str">
        <f>IF(C3204="","",C3204&amp;COUNTIF($C$2:C3204,C3204))</f>
        <v/>
      </c>
      <c r="C3204" s="88"/>
      <c r="D3204" s="87" t="str">
        <f>IF($C3204="","",VLOOKUP($C3204,人员花名册!$B$2:$F$2001,2,0))</f>
        <v/>
      </c>
      <c r="E3204" s="87" t="str">
        <f>IF($C3204="","",VLOOKUP($C3204,人员花名册!$B$2:$F$2001,4,0))</f>
        <v/>
      </c>
      <c r="F3204" s="89" t="str">
        <f>IF($C3204="","",VLOOKUP($C3204,人员花名册!$B$2:$F$2001,5,0))</f>
        <v/>
      </c>
      <c r="G3204" s="29"/>
      <c r="H3204" s="29"/>
      <c r="I3204" s="87" t="str">
        <f>IF($C3204="","",VLOOKUP($H3204,培训课程清单!$B$2:$J$1700,2,0))</f>
        <v/>
      </c>
      <c r="J3204" s="87" t="str">
        <f>IF($C3204="","",VLOOKUP($H3204,培训课程清单!$B$2:$J$1700,3,0))</f>
        <v/>
      </c>
      <c r="K3204" s="87" t="str">
        <f>IF($H3204="","",VLOOKUP($H3204,培训课程清单!$B$2:$J$1700,4,0))</f>
        <v/>
      </c>
      <c r="L3204" s="29"/>
      <c r="M3204" s="89" t="str">
        <f>IF($H3204="","",VLOOKUP($H3204,培训课程清单!$B$2:$J$1700,7,0))</f>
        <v/>
      </c>
      <c r="N3204" s="87" t="str">
        <f>IF($H3204="","",VLOOKUP($H3204,培训课程清单!$B$2:$J$1700,8,0))</f>
        <v/>
      </c>
      <c r="O3204" s="29"/>
    </row>
    <row r="3205" spans="1:15">
      <c r="A3205" s="87" t="str">
        <f t="shared" si="50"/>
        <v/>
      </c>
      <c r="B3205" s="87" t="str">
        <f>IF(C3205="","",C3205&amp;COUNTIF($C$2:C3205,C3205))</f>
        <v/>
      </c>
      <c r="C3205" s="88"/>
      <c r="D3205" s="87" t="str">
        <f>IF($C3205="","",VLOOKUP($C3205,人员花名册!$B$2:$F$2001,2,0))</f>
        <v/>
      </c>
      <c r="E3205" s="87" t="str">
        <f>IF($C3205="","",VLOOKUP($C3205,人员花名册!$B$2:$F$2001,4,0))</f>
        <v/>
      </c>
      <c r="F3205" s="89" t="str">
        <f>IF($C3205="","",VLOOKUP($C3205,人员花名册!$B$2:$F$2001,5,0))</f>
        <v/>
      </c>
      <c r="G3205" s="29"/>
      <c r="H3205" s="29"/>
      <c r="I3205" s="87" t="str">
        <f>IF($C3205="","",VLOOKUP($H3205,培训课程清单!$B$2:$J$1700,2,0))</f>
        <v/>
      </c>
      <c r="J3205" s="87" t="str">
        <f>IF($C3205="","",VLOOKUP($H3205,培训课程清单!$B$2:$J$1700,3,0))</f>
        <v/>
      </c>
      <c r="K3205" s="87" t="str">
        <f>IF($H3205="","",VLOOKUP($H3205,培训课程清单!$B$2:$J$1700,4,0))</f>
        <v/>
      </c>
      <c r="L3205" s="29"/>
      <c r="M3205" s="89" t="str">
        <f>IF($H3205="","",VLOOKUP($H3205,培训课程清单!$B$2:$J$1700,7,0))</f>
        <v/>
      </c>
      <c r="N3205" s="87" t="str">
        <f>IF($H3205="","",VLOOKUP($H3205,培训课程清单!$B$2:$J$1700,8,0))</f>
        <v/>
      </c>
      <c r="O3205" s="29"/>
    </row>
    <row r="3206" spans="1:15">
      <c r="A3206" s="87" t="str">
        <f t="shared" si="50"/>
        <v/>
      </c>
      <c r="B3206" s="87" t="str">
        <f>IF(C3206="","",C3206&amp;COUNTIF($C$2:C3206,C3206))</f>
        <v/>
      </c>
      <c r="C3206" s="88"/>
      <c r="D3206" s="87" t="str">
        <f>IF($C3206="","",VLOOKUP($C3206,人员花名册!$B$2:$F$2001,2,0))</f>
        <v/>
      </c>
      <c r="E3206" s="87" t="str">
        <f>IF($C3206="","",VLOOKUP($C3206,人员花名册!$B$2:$F$2001,4,0))</f>
        <v/>
      </c>
      <c r="F3206" s="89" t="str">
        <f>IF($C3206="","",VLOOKUP($C3206,人员花名册!$B$2:$F$2001,5,0))</f>
        <v/>
      </c>
      <c r="G3206" s="29"/>
      <c r="H3206" s="29"/>
      <c r="I3206" s="87" t="str">
        <f>IF($C3206="","",VLOOKUP($H3206,培训课程清单!$B$2:$J$1700,2,0))</f>
        <v/>
      </c>
      <c r="J3206" s="87" t="str">
        <f>IF($C3206="","",VLOOKUP($H3206,培训课程清单!$B$2:$J$1700,3,0))</f>
        <v/>
      </c>
      <c r="K3206" s="87" t="str">
        <f>IF($H3206="","",VLOOKUP($H3206,培训课程清单!$B$2:$J$1700,4,0))</f>
        <v/>
      </c>
      <c r="L3206" s="29"/>
      <c r="M3206" s="89" t="str">
        <f>IF($H3206="","",VLOOKUP($H3206,培训课程清单!$B$2:$J$1700,7,0))</f>
        <v/>
      </c>
      <c r="N3206" s="87" t="str">
        <f>IF($H3206="","",VLOOKUP($H3206,培训课程清单!$B$2:$J$1700,8,0))</f>
        <v/>
      </c>
      <c r="O3206" s="29"/>
    </row>
    <row r="3207" spans="1:15">
      <c r="A3207" s="87" t="str">
        <f t="shared" si="50"/>
        <v/>
      </c>
      <c r="B3207" s="87" t="str">
        <f>IF(C3207="","",C3207&amp;COUNTIF($C$2:C3207,C3207))</f>
        <v/>
      </c>
      <c r="C3207" s="88"/>
      <c r="D3207" s="87" t="str">
        <f>IF($C3207="","",VLOOKUP($C3207,人员花名册!$B$2:$F$2001,2,0))</f>
        <v/>
      </c>
      <c r="E3207" s="87" t="str">
        <f>IF($C3207="","",VLOOKUP($C3207,人员花名册!$B$2:$F$2001,4,0))</f>
        <v/>
      </c>
      <c r="F3207" s="89" t="str">
        <f>IF($C3207="","",VLOOKUP($C3207,人员花名册!$B$2:$F$2001,5,0))</f>
        <v/>
      </c>
      <c r="G3207" s="29"/>
      <c r="H3207" s="29"/>
      <c r="I3207" s="87" t="str">
        <f>IF($C3207="","",VLOOKUP($H3207,培训课程清单!$B$2:$J$1700,2,0))</f>
        <v/>
      </c>
      <c r="J3207" s="87" t="str">
        <f>IF($C3207="","",VLOOKUP($H3207,培训课程清单!$B$2:$J$1700,3,0))</f>
        <v/>
      </c>
      <c r="K3207" s="87" t="str">
        <f>IF($H3207="","",VLOOKUP($H3207,培训课程清单!$B$2:$J$1700,4,0))</f>
        <v/>
      </c>
      <c r="L3207" s="29"/>
      <c r="M3207" s="89" t="str">
        <f>IF($H3207="","",VLOOKUP($H3207,培训课程清单!$B$2:$J$1700,7,0))</f>
        <v/>
      </c>
      <c r="N3207" s="87" t="str">
        <f>IF($H3207="","",VLOOKUP($H3207,培训课程清单!$B$2:$J$1700,8,0))</f>
        <v/>
      </c>
      <c r="O3207" s="29"/>
    </row>
    <row r="3208" spans="1:15">
      <c r="A3208" s="87" t="str">
        <f t="shared" si="50"/>
        <v/>
      </c>
      <c r="B3208" s="87" t="str">
        <f>IF(C3208="","",C3208&amp;COUNTIF($C$2:C3208,C3208))</f>
        <v/>
      </c>
      <c r="C3208" s="88"/>
      <c r="D3208" s="87" t="str">
        <f>IF($C3208="","",VLOOKUP($C3208,人员花名册!$B$2:$F$2001,2,0))</f>
        <v/>
      </c>
      <c r="E3208" s="87" t="str">
        <f>IF($C3208="","",VLOOKUP($C3208,人员花名册!$B$2:$F$2001,4,0))</f>
        <v/>
      </c>
      <c r="F3208" s="89" t="str">
        <f>IF($C3208="","",VLOOKUP($C3208,人员花名册!$B$2:$F$2001,5,0))</f>
        <v/>
      </c>
      <c r="G3208" s="29"/>
      <c r="H3208" s="29"/>
      <c r="I3208" s="87" t="str">
        <f>IF($C3208="","",VLOOKUP($H3208,培训课程清单!$B$2:$J$1700,2,0))</f>
        <v/>
      </c>
      <c r="J3208" s="87" t="str">
        <f>IF($C3208="","",VLOOKUP($H3208,培训课程清单!$B$2:$J$1700,3,0))</f>
        <v/>
      </c>
      <c r="K3208" s="87" t="str">
        <f>IF($H3208="","",VLOOKUP($H3208,培训课程清单!$B$2:$J$1700,4,0))</f>
        <v/>
      </c>
      <c r="L3208" s="29"/>
      <c r="M3208" s="89" t="str">
        <f>IF($H3208="","",VLOOKUP($H3208,培训课程清单!$B$2:$J$1700,7,0))</f>
        <v/>
      </c>
      <c r="N3208" s="87" t="str">
        <f>IF($H3208="","",VLOOKUP($H3208,培训课程清单!$B$2:$J$1700,8,0))</f>
        <v/>
      </c>
      <c r="O3208" s="29"/>
    </row>
    <row r="3209" spans="1:15">
      <c r="A3209" s="87" t="str">
        <f t="shared" si="50"/>
        <v/>
      </c>
      <c r="B3209" s="87" t="str">
        <f>IF(C3209="","",C3209&amp;COUNTIF($C$2:C3209,C3209))</f>
        <v/>
      </c>
      <c r="C3209" s="88"/>
      <c r="D3209" s="87" t="str">
        <f>IF($C3209="","",VLOOKUP($C3209,人员花名册!$B$2:$F$2001,2,0))</f>
        <v/>
      </c>
      <c r="E3209" s="87" t="str">
        <f>IF($C3209="","",VLOOKUP($C3209,人员花名册!$B$2:$F$2001,4,0))</f>
        <v/>
      </c>
      <c r="F3209" s="89" t="str">
        <f>IF($C3209="","",VLOOKUP($C3209,人员花名册!$B$2:$F$2001,5,0))</f>
        <v/>
      </c>
      <c r="G3209" s="29"/>
      <c r="H3209" s="29"/>
      <c r="I3209" s="87" t="str">
        <f>IF($C3209="","",VLOOKUP($H3209,培训课程清单!$B$2:$J$1700,2,0))</f>
        <v/>
      </c>
      <c r="J3209" s="87" t="str">
        <f>IF($C3209="","",VLOOKUP($H3209,培训课程清单!$B$2:$J$1700,3,0))</f>
        <v/>
      </c>
      <c r="K3209" s="87" t="str">
        <f>IF($H3209="","",VLOOKUP($H3209,培训课程清单!$B$2:$J$1700,4,0))</f>
        <v/>
      </c>
      <c r="L3209" s="29"/>
      <c r="M3209" s="89" t="str">
        <f>IF($H3209="","",VLOOKUP($H3209,培训课程清单!$B$2:$J$1700,7,0))</f>
        <v/>
      </c>
      <c r="N3209" s="87" t="str">
        <f>IF($H3209="","",VLOOKUP($H3209,培训课程清单!$B$2:$J$1700,8,0))</f>
        <v/>
      </c>
      <c r="O3209" s="29"/>
    </row>
    <row r="3210" spans="1:15">
      <c r="A3210" s="87" t="str">
        <f t="shared" si="50"/>
        <v/>
      </c>
      <c r="B3210" s="87" t="str">
        <f>IF(C3210="","",C3210&amp;COUNTIF($C$2:C3210,C3210))</f>
        <v/>
      </c>
      <c r="C3210" s="88"/>
      <c r="D3210" s="87" t="str">
        <f>IF($C3210="","",VLOOKUP($C3210,人员花名册!$B$2:$F$2001,2,0))</f>
        <v/>
      </c>
      <c r="E3210" s="87" t="str">
        <f>IF($C3210="","",VLOOKUP($C3210,人员花名册!$B$2:$F$2001,4,0))</f>
        <v/>
      </c>
      <c r="F3210" s="89" t="str">
        <f>IF($C3210="","",VLOOKUP($C3210,人员花名册!$B$2:$F$2001,5,0))</f>
        <v/>
      </c>
      <c r="G3210" s="29"/>
      <c r="H3210" s="29"/>
      <c r="I3210" s="87" t="str">
        <f>IF($C3210="","",VLOOKUP($H3210,培训课程清单!$B$2:$J$1700,2,0))</f>
        <v/>
      </c>
      <c r="J3210" s="87" t="str">
        <f>IF($C3210="","",VLOOKUP($H3210,培训课程清单!$B$2:$J$1700,3,0))</f>
        <v/>
      </c>
      <c r="K3210" s="87" t="str">
        <f>IF($H3210="","",VLOOKUP($H3210,培训课程清单!$B$2:$J$1700,4,0))</f>
        <v/>
      </c>
      <c r="L3210" s="29"/>
      <c r="M3210" s="89" t="str">
        <f>IF($H3210="","",VLOOKUP($H3210,培训课程清单!$B$2:$J$1700,7,0))</f>
        <v/>
      </c>
      <c r="N3210" s="87" t="str">
        <f>IF($H3210="","",VLOOKUP($H3210,培训课程清单!$B$2:$J$1700,8,0))</f>
        <v/>
      </c>
      <c r="O3210" s="29"/>
    </row>
    <row r="3211" spans="1:15">
      <c r="A3211" s="87" t="str">
        <f t="shared" si="50"/>
        <v/>
      </c>
      <c r="B3211" s="87" t="str">
        <f>IF(C3211="","",C3211&amp;COUNTIF($C$2:C3211,C3211))</f>
        <v/>
      </c>
      <c r="C3211" s="88"/>
      <c r="D3211" s="87" t="str">
        <f>IF($C3211="","",VLOOKUP($C3211,人员花名册!$B$2:$F$2001,2,0))</f>
        <v/>
      </c>
      <c r="E3211" s="87" t="str">
        <f>IF($C3211="","",VLOOKUP($C3211,人员花名册!$B$2:$F$2001,4,0))</f>
        <v/>
      </c>
      <c r="F3211" s="89" t="str">
        <f>IF($C3211="","",VLOOKUP($C3211,人员花名册!$B$2:$F$2001,5,0))</f>
        <v/>
      </c>
      <c r="G3211" s="29"/>
      <c r="H3211" s="29"/>
      <c r="I3211" s="87" t="str">
        <f>IF($C3211="","",VLOOKUP($H3211,培训课程清单!$B$2:$J$1700,2,0))</f>
        <v/>
      </c>
      <c r="J3211" s="87" t="str">
        <f>IF($C3211="","",VLOOKUP($H3211,培训课程清单!$B$2:$J$1700,3,0))</f>
        <v/>
      </c>
      <c r="K3211" s="87" t="str">
        <f>IF($H3211="","",VLOOKUP($H3211,培训课程清单!$B$2:$J$1700,4,0))</f>
        <v/>
      </c>
      <c r="L3211" s="29"/>
      <c r="M3211" s="89" t="str">
        <f>IF($H3211="","",VLOOKUP($H3211,培训课程清单!$B$2:$J$1700,7,0))</f>
        <v/>
      </c>
      <c r="N3211" s="87" t="str">
        <f>IF($H3211="","",VLOOKUP($H3211,培训课程清单!$B$2:$J$1700,8,0))</f>
        <v/>
      </c>
      <c r="O3211" s="29"/>
    </row>
    <row r="3212" spans="1:15">
      <c r="A3212" s="87" t="str">
        <f t="shared" si="50"/>
        <v/>
      </c>
      <c r="B3212" s="87" t="str">
        <f>IF(C3212="","",C3212&amp;COUNTIF($C$2:C3212,C3212))</f>
        <v/>
      </c>
      <c r="C3212" s="88"/>
      <c r="D3212" s="87" t="str">
        <f>IF($C3212="","",VLOOKUP($C3212,人员花名册!$B$2:$F$2001,2,0))</f>
        <v/>
      </c>
      <c r="E3212" s="87" t="str">
        <f>IF($C3212="","",VLOOKUP($C3212,人员花名册!$B$2:$F$2001,4,0))</f>
        <v/>
      </c>
      <c r="F3212" s="89" t="str">
        <f>IF($C3212="","",VLOOKUP($C3212,人员花名册!$B$2:$F$2001,5,0))</f>
        <v/>
      </c>
      <c r="G3212" s="29"/>
      <c r="H3212" s="29"/>
      <c r="I3212" s="87" t="str">
        <f>IF($C3212="","",VLOOKUP($H3212,培训课程清单!$B$2:$J$1700,2,0))</f>
        <v/>
      </c>
      <c r="J3212" s="87" t="str">
        <f>IF($C3212="","",VLOOKUP($H3212,培训课程清单!$B$2:$J$1700,3,0))</f>
        <v/>
      </c>
      <c r="K3212" s="87" t="str">
        <f>IF($H3212="","",VLOOKUP($H3212,培训课程清单!$B$2:$J$1700,4,0))</f>
        <v/>
      </c>
      <c r="L3212" s="29"/>
      <c r="M3212" s="89" t="str">
        <f>IF($H3212="","",VLOOKUP($H3212,培训课程清单!$B$2:$J$1700,7,0))</f>
        <v/>
      </c>
      <c r="N3212" s="87" t="str">
        <f>IF($H3212="","",VLOOKUP($H3212,培训课程清单!$B$2:$J$1700,8,0))</f>
        <v/>
      </c>
      <c r="O3212" s="29"/>
    </row>
    <row r="3213" spans="1:15">
      <c r="A3213" s="87" t="str">
        <f t="shared" si="50"/>
        <v/>
      </c>
      <c r="B3213" s="87" t="str">
        <f>IF(C3213="","",C3213&amp;COUNTIF($C$2:C3213,C3213))</f>
        <v/>
      </c>
      <c r="C3213" s="88"/>
      <c r="D3213" s="87" t="str">
        <f>IF($C3213="","",VLOOKUP($C3213,人员花名册!$B$2:$F$2001,2,0))</f>
        <v/>
      </c>
      <c r="E3213" s="87" t="str">
        <f>IF($C3213="","",VLOOKUP($C3213,人员花名册!$B$2:$F$2001,4,0))</f>
        <v/>
      </c>
      <c r="F3213" s="89" t="str">
        <f>IF($C3213="","",VLOOKUP($C3213,人员花名册!$B$2:$F$2001,5,0))</f>
        <v/>
      </c>
      <c r="G3213" s="29"/>
      <c r="H3213" s="29"/>
      <c r="I3213" s="87" t="str">
        <f>IF($C3213="","",VLOOKUP($H3213,培训课程清单!$B$2:$J$1700,2,0))</f>
        <v/>
      </c>
      <c r="J3213" s="87" t="str">
        <f>IF($C3213="","",VLOOKUP($H3213,培训课程清单!$B$2:$J$1700,3,0))</f>
        <v/>
      </c>
      <c r="K3213" s="87" t="str">
        <f>IF($H3213="","",VLOOKUP($H3213,培训课程清单!$B$2:$J$1700,4,0))</f>
        <v/>
      </c>
      <c r="L3213" s="29"/>
      <c r="M3213" s="89" t="str">
        <f>IF($H3213="","",VLOOKUP($H3213,培训课程清单!$B$2:$J$1700,7,0))</f>
        <v/>
      </c>
      <c r="N3213" s="87" t="str">
        <f>IF($H3213="","",VLOOKUP($H3213,培训课程清单!$B$2:$J$1700,8,0))</f>
        <v/>
      </c>
      <c r="O3213" s="29"/>
    </row>
    <row r="3214" spans="1:15">
      <c r="A3214" s="87" t="str">
        <f t="shared" si="50"/>
        <v/>
      </c>
      <c r="B3214" s="87" t="str">
        <f>IF(C3214="","",C3214&amp;COUNTIF($C$2:C3214,C3214))</f>
        <v/>
      </c>
      <c r="C3214" s="88"/>
      <c r="D3214" s="87" t="str">
        <f>IF($C3214="","",VLOOKUP($C3214,人员花名册!$B$2:$F$2001,2,0))</f>
        <v/>
      </c>
      <c r="E3214" s="87" t="str">
        <f>IF($C3214="","",VLOOKUP($C3214,人员花名册!$B$2:$F$2001,4,0))</f>
        <v/>
      </c>
      <c r="F3214" s="89" t="str">
        <f>IF($C3214="","",VLOOKUP($C3214,人员花名册!$B$2:$F$2001,5,0))</f>
        <v/>
      </c>
      <c r="G3214" s="29"/>
      <c r="H3214" s="29"/>
      <c r="I3214" s="87" t="str">
        <f>IF($C3214="","",VLOOKUP($H3214,培训课程清单!$B$2:$J$1700,2,0))</f>
        <v/>
      </c>
      <c r="J3214" s="87" t="str">
        <f>IF($C3214="","",VLOOKUP($H3214,培训课程清单!$B$2:$J$1700,3,0))</f>
        <v/>
      </c>
      <c r="K3214" s="87" t="str">
        <f>IF($H3214="","",VLOOKUP($H3214,培训课程清单!$B$2:$J$1700,4,0))</f>
        <v/>
      </c>
      <c r="L3214" s="29"/>
      <c r="M3214" s="89" t="str">
        <f>IF($H3214="","",VLOOKUP($H3214,培训课程清单!$B$2:$J$1700,7,0))</f>
        <v/>
      </c>
      <c r="N3214" s="87" t="str">
        <f>IF($H3214="","",VLOOKUP($H3214,培训课程清单!$B$2:$J$1700,8,0))</f>
        <v/>
      </c>
      <c r="O3214" s="29"/>
    </row>
    <row r="3215" spans="1:15">
      <c r="A3215" s="87" t="str">
        <f t="shared" si="50"/>
        <v/>
      </c>
      <c r="B3215" s="87" t="str">
        <f>IF(C3215="","",C3215&amp;COUNTIF($C$2:C3215,C3215))</f>
        <v/>
      </c>
      <c r="C3215" s="88"/>
      <c r="D3215" s="87" t="str">
        <f>IF($C3215="","",VLOOKUP($C3215,人员花名册!$B$2:$F$2001,2,0))</f>
        <v/>
      </c>
      <c r="E3215" s="87" t="str">
        <f>IF($C3215="","",VLOOKUP($C3215,人员花名册!$B$2:$F$2001,4,0))</f>
        <v/>
      </c>
      <c r="F3215" s="89" t="str">
        <f>IF($C3215="","",VLOOKUP($C3215,人员花名册!$B$2:$F$2001,5,0))</f>
        <v/>
      </c>
      <c r="G3215" s="29"/>
      <c r="H3215" s="29"/>
      <c r="I3215" s="87" t="str">
        <f>IF($C3215="","",VLOOKUP($H3215,培训课程清单!$B$2:$J$1700,2,0))</f>
        <v/>
      </c>
      <c r="J3215" s="87" t="str">
        <f>IF($C3215="","",VLOOKUP($H3215,培训课程清单!$B$2:$J$1700,3,0))</f>
        <v/>
      </c>
      <c r="K3215" s="87" t="str">
        <f>IF($H3215="","",VLOOKUP($H3215,培训课程清单!$B$2:$J$1700,4,0))</f>
        <v/>
      </c>
      <c r="L3215" s="29"/>
      <c r="M3215" s="89" t="str">
        <f>IF($H3215="","",VLOOKUP($H3215,培训课程清单!$B$2:$J$1700,7,0))</f>
        <v/>
      </c>
      <c r="N3215" s="87" t="str">
        <f>IF($H3215="","",VLOOKUP($H3215,培训课程清单!$B$2:$J$1700,8,0))</f>
        <v/>
      </c>
      <c r="O3215" s="29"/>
    </row>
    <row r="3216" spans="1:15">
      <c r="A3216" s="87" t="str">
        <f t="shared" si="50"/>
        <v/>
      </c>
      <c r="B3216" s="87" t="str">
        <f>IF(C3216="","",C3216&amp;COUNTIF($C$2:C3216,C3216))</f>
        <v/>
      </c>
      <c r="C3216" s="88"/>
      <c r="D3216" s="87" t="str">
        <f>IF($C3216="","",VLOOKUP($C3216,人员花名册!$B$2:$F$2001,2,0))</f>
        <v/>
      </c>
      <c r="E3216" s="87" t="str">
        <f>IF($C3216="","",VLOOKUP($C3216,人员花名册!$B$2:$F$2001,4,0))</f>
        <v/>
      </c>
      <c r="F3216" s="89" t="str">
        <f>IF($C3216="","",VLOOKUP($C3216,人员花名册!$B$2:$F$2001,5,0))</f>
        <v/>
      </c>
      <c r="G3216" s="29"/>
      <c r="H3216" s="29"/>
      <c r="I3216" s="87" t="str">
        <f>IF($C3216="","",VLOOKUP($H3216,培训课程清单!$B$2:$J$1700,2,0))</f>
        <v/>
      </c>
      <c r="J3216" s="87" t="str">
        <f>IF($C3216="","",VLOOKUP($H3216,培训课程清单!$B$2:$J$1700,3,0))</f>
        <v/>
      </c>
      <c r="K3216" s="87" t="str">
        <f>IF($H3216="","",VLOOKUP($H3216,培训课程清单!$B$2:$J$1700,4,0))</f>
        <v/>
      </c>
      <c r="L3216" s="29"/>
      <c r="M3216" s="89" t="str">
        <f>IF($H3216="","",VLOOKUP($H3216,培训课程清单!$B$2:$J$1700,7,0))</f>
        <v/>
      </c>
      <c r="N3216" s="87" t="str">
        <f>IF($H3216="","",VLOOKUP($H3216,培训课程清单!$B$2:$J$1700,8,0))</f>
        <v/>
      </c>
      <c r="O3216" s="29"/>
    </row>
    <row r="3217" spans="1:15">
      <c r="A3217" s="87" t="str">
        <f t="shared" ref="A3217:A3280" si="51">IF(C3216="","",A3216+1)</f>
        <v/>
      </c>
      <c r="B3217" s="87" t="str">
        <f>IF(C3217="","",C3217&amp;COUNTIF($C$2:C3217,C3217))</f>
        <v/>
      </c>
      <c r="C3217" s="88"/>
      <c r="D3217" s="87" t="str">
        <f>IF($C3217="","",VLOOKUP($C3217,人员花名册!$B$2:$F$2001,2,0))</f>
        <v/>
      </c>
      <c r="E3217" s="87" t="str">
        <f>IF($C3217="","",VLOOKUP($C3217,人员花名册!$B$2:$F$2001,4,0))</f>
        <v/>
      </c>
      <c r="F3217" s="89" t="str">
        <f>IF($C3217="","",VLOOKUP($C3217,人员花名册!$B$2:$F$2001,5,0))</f>
        <v/>
      </c>
      <c r="G3217" s="29"/>
      <c r="H3217" s="29"/>
      <c r="I3217" s="87" t="str">
        <f>IF($C3217="","",VLOOKUP($H3217,培训课程清单!$B$2:$J$1700,2,0))</f>
        <v/>
      </c>
      <c r="J3217" s="87" t="str">
        <f>IF($C3217="","",VLOOKUP($H3217,培训课程清单!$B$2:$J$1700,3,0))</f>
        <v/>
      </c>
      <c r="K3217" s="87" t="str">
        <f>IF($H3217="","",VLOOKUP($H3217,培训课程清单!$B$2:$J$1700,4,0))</f>
        <v/>
      </c>
      <c r="L3217" s="29"/>
      <c r="M3217" s="89" t="str">
        <f>IF($H3217="","",VLOOKUP($H3217,培训课程清单!$B$2:$J$1700,7,0))</f>
        <v/>
      </c>
      <c r="N3217" s="87" t="str">
        <f>IF($H3217="","",VLOOKUP($H3217,培训课程清单!$B$2:$J$1700,8,0))</f>
        <v/>
      </c>
      <c r="O3217" s="29"/>
    </row>
    <row r="3218" spans="1:15">
      <c r="A3218" s="87" t="str">
        <f t="shared" si="51"/>
        <v/>
      </c>
      <c r="B3218" s="87" t="str">
        <f>IF(C3218="","",C3218&amp;COUNTIF($C$2:C3218,C3218))</f>
        <v/>
      </c>
      <c r="C3218" s="88"/>
      <c r="D3218" s="87" t="str">
        <f>IF($C3218="","",VLOOKUP($C3218,人员花名册!$B$2:$F$2001,2,0))</f>
        <v/>
      </c>
      <c r="E3218" s="87" t="str">
        <f>IF($C3218="","",VLOOKUP($C3218,人员花名册!$B$2:$F$2001,4,0))</f>
        <v/>
      </c>
      <c r="F3218" s="89" t="str">
        <f>IF($C3218="","",VLOOKUP($C3218,人员花名册!$B$2:$F$2001,5,0))</f>
        <v/>
      </c>
      <c r="G3218" s="29"/>
      <c r="H3218" s="29"/>
      <c r="I3218" s="87" t="str">
        <f>IF($C3218="","",VLOOKUP($H3218,培训课程清单!$B$2:$J$1700,2,0))</f>
        <v/>
      </c>
      <c r="J3218" s="87" t="str">
        <f>IF($C3218="","",VLOOKUP($H3218,培训课程清单!$B$2:$J$1700,3,0))</f>
        <v/>
      </c>
      <c r="K3218" s="87" t="str">
        <f>IF($H3218="","",VLOOKUP($H3218,培训课程清单!$B$2:$J$1700,4,0))</f>
        <v/>
      </c>
      <c r="L3218" s="29"/>
      <c r="M3218" s="89" t="str">
        <f>IF($H3218="","",VLOOKUP($H3218,培训课程清单!$B$2:$J$1700,7,0))</f>
        <v/>
      </c>
      <c r="N3218" s="87" t="str">
        <f>IF($H3218="","",VLOOKUP($H3218,培训课程清单!$B$2:$J$1700,8,0))</f>
        <v/>
      </c>
      <c r="O3218" s="29"/>
    </row>
    <row r="3219" spans="1:15">
      <c r="A3219" s="87" t="str">
        <f t="shared" si="51"/>
        <v/>
      </c>
      <c r="B3219" s="87" t="str">
        <f>IF(C3219="","",C3219&amp;COUNTIF($C$2:C3219,C3219))</f>
        <v/>
      </c>
      <c r="C3219" s="88"/>
      <c r="D3219" s="87" t="str">
        <f>IF($C3219="","",VLOOKUP($C3219,人员花名册!$B$2:$F$2001,2,0))</f>
        <v/>
      </c>
      <c r="E3219" s="87" t="str">
        <f>IF($C3219="","",VLOOKUP($C3219,人员花名册!$B$2:$F$2001,4,0))</f>
        <v/>
      </c>
      <c r="F3219" s="89" t="str">
        <f>IF($C3219="","",VLOOKUP($C3219,人员花名册!$B$2:$F$2001,5,0))</f>
        <v/>
      </c>
      <c r="G3219" s="29"/>
      <c r="H3219" s="29"/>
      <c r="I3219" s="87" t="str">
        <f>IF($C3219="","",VLOOKUP($H3219,培训课程清单!$B$2:$J$1700,2,0))</f>
        <v/>
      </c>
      <c r="J3219" s="87" t="str">
        <f>IF($C3219="","",VLOOKUP($H3219,培训课程清单!$B$2:$J$1700,3,0))</f>
        <v/>
      </c>
      <c r="K3219" s="87" t="str">
        <f>IF($H3219="","",VLOOKUP($H3219,培训课程清单!$B$2:$J$1700,4,0))</f>
        <v/>
      </c>
      <c r="L3219" s="29"/>
      <c r="M3219" s="89" t="str">
        <f>IF($H3219="","",VLOOKUP($H3219,培训课程清单!$B$2:$J$1700,7,0))</f>
        <v/>
      </c>
      <c r="N3219" s="87" t="str">
        <f>IF($H3219="","",VLOOKUP($H3219,培训课程清单!$B$2:$J$1700,8,0))</f>
        <v/>
      </c>
      <c r="O3219" s="29"/>
    </row>
    <row r="3220" spans="1:15">
      <c r="A3220" s="87" t="str">
        <f t="shared" si="51"/>
        <v/>
      </c>
      <c r="B3220" s="87" t="str">
        <f>IF(C3220="","",C3220&amp;COUNTIF($C$2:C3220,C3220))</f>
        <v/>
      </c>
      <c r="C3220" s="88"/>
      <c r="D3220" s="87" t="str">
        <f>IF($C3220="","",VLOOKUP($C3220,人员花名册!$B$2:$F$2001,2,0))</f>
        <v/>
      </c>
      <c r="E3220" s="87" t="str">
        <f>IF($C3220="","",VLOOKUP($C3220,人员花名册!$B$2:$F$2001,4,0))</f>
        <v/>
      </c>
      <c r="F3220" s="89" t="str">
        <f>IF($C3220="","",VLOOKUP($C3220,人员花名册!$B$2:$F$2001,5,0))</f>
        <v/>
      </c>
      <c r="G3220" s="29"/>
      <c r="H3220" s="29"/>
      <c r="I3220" s="87" t="str">
        <f>IF($C3220="","",VLOOKUP($H3220,培训课程清单!$B$2:$J$1700,2,0))</f>
        <v/>
      </c>
      <c r="J3220" s="87" t="str">
        <f>IF($C3220="","",VLOOKUP($H3220,培训课程清单!$B$2:$J$1700,3,0))</f>
        <v/>
      </c>
      <c r="K3220" s="87" t="str">
        <f>IF($H3220="","",VLOOKUP($H3220,培训课程清单!$B$2:$J$1700,4,0))</f>
        <v/>
      </c>
      <c r="L3220" s="29"/>
      <c r="M3220" s="89" t="str">
        <f>IF($H3220="","",VLOOKUP($H3220,培训课程清单!$B$2:$J$1700,7,0))</f>
        <v/>
      </c>
      <c r="N3220" s="87" t="str">
        <f>IF($H3220="","",VLOOKUP($H3220,培训课程清单!$B$2:$J$1700,8,0))</f>
        <v/>
      </c>
      <c r="O3220" s="29"/>
    </row>
    <row r="3221" spans="1:15">
      <c r="A3221" s="87" t="str">
        <f t="shared" si="51"/>
        <v/>
      </c>
      <c r="B3221" s="87" t="str">
        <f>IF(C3221="","",C3221&amp;COUNTIF($C$2:C3221,C3221))</f>
        <v/>
      </c>
      <c r="C3221" s="88"/>
      <c r="D3221" s="87" t="str">
        <f>IF($C3221="","",VLOOKUP($C3221,人员花名册!$B$2:$F$2001,2,0))</f>
        <v/>
      </c>
      <c r="E3221" s="87" t="str">
        <f>IF($C3221="","",VLOOKUP($C3221,人员花名册!$B$2:$F$2001,4,0))</f>
        <v/>
      </c>
      <c r="F3221" s="89" t="str">
        <f>IF($C3221="","",VLOOKUP($C3221,人员花名册!$B$2:$F$2001,5,0))</f>
        <v/>
      </c>
      <c r="G3221" s="29"/>
      <c r="H3221" s="29"/>
      <c r="I3221" s="87" t="str">
        <f>IF($C3221="","",VLOOKUP($H3221,培训课程清单!$B$2:$J$1700,2,0))</f>
        <v/>
      </c>
      <c r="J3221" s="87" t="str">
        <f>IF($C3221="","",VLOOKUP($H3221,培训课程清单!$B$2:$J$1700,3,0))</f>
        <v/>
      </c>
      <c r="K3221" s="87" t="str">
        <f>IF($H3221="","",VLOOKUP($H3221,培训课程清单!$B$2:$J$1700,4,0))</f>
        <v/>
      </c>
      <c r="L3221" s="29"/>
      <c r="M3221" s="89" t="str">
        <f>IF($H3221="","",VLOOKUP($H3221,培训课程清单!$B$2:$J$1700,7,0))</f>
        <v/>
      </c>
      <c r="N3221" s="87" t="str">
        <f>IF($H3221="","",VLOOKUP($H3221,培训课程清单!$B$2:$J$1700,8,0))</f>
        <v/>
      </c>
      <c r="O3221" s="29"/>
    </row>
    <row r="3222" spans="1:15">
      <c r="A3222" s="87" t="str">
        <f t="shared" si="51"/>
        <v/>
      </c>
      <c r="B3222" s="87" t="str">
        <f>IF(C3222="","",C3222&amp;COUNTIF($C$2:C3222,C3222))</f>
        <v/>
      </c>
      <c r="C3222" s="88"/>
      <c r="D3222" s="87" t="str">
        <f>IF($C3222="","",VLOOKUP($C3222,人员花名册!$B$2:$F$2001,2,0))</f>
        <v/>
      </c>
      <c r="E3222" s="87" t="str">
        <f>IF($C3222="","",VLOOKUP($C3222,人员花名册!$B$2:$F$2001,4,0))</f>
        <v/>
      </c>
      <c r="F3222" s="89" t="str">
        <f>IF($C3222="","",VLOOKUP($C3222,人员花名册!$B$2:$F$2001,5,0))</f>
        <v/>
      </c>
      <c r="G3222" s="29"/>
      <c r="H3222" s="29"/>
      <c r="I3222" s="87" t="str">
        <f>IF($C3222="","",VLOOKUP($H3222,培训课程清单!$B$2:$J$1700,2,0))</f>
        <v/>
      </c>
      <c r="J3222" s="87" t="str">
        <f>IF($C3222="","",VLOOKUP($H3222,培训课程清单!$B$2:$J$1700,3,0))</f>
        <v/>
      </c>
      <c r="K3222" s="87" t="str">
        <f>IF($H3222="","",VLOOKUP($H3222,培训课程清单!$B$2:$J$1700,4,0))</f>
        <v/>
      </c>
      <c r="L3222" s="29"/>
      <c r="M3222" s="89" t="str">
        <f>IF($H3222="","",VLOOKUP($H3222,培训课程清单!$B$2:$J$1700,7,0))</f>
        <v/>
      </c>
      <c r="N3222" s="87" t="str">
        <f>IF($H3222="","",VLOOKUP($H3222,培训课程清单!$B$2:$J$1700,8,0))</f>
        <v/>
      </c>
      <c r="O3222" s="29"/>
    </row>
    <row r="3223" spans="1:15">
      <c r="A3223" s="87" t="str">
        <f t="shared" si="51"/>
        <v/>
      </c>
      <c r="B3223" s="87" t="str">
        <f>IF(C3223="","",C3223&amp;COUNTIF($C$2:C3223,C3223))</f>
        <v/>
      </c>
      <c r="C3223" s="88"/>
      <c r="D3223" s="87" t="str">
        <f>IF($C3223="","",VLOOKUP($C3223,人员花名册!$B$2:$F$2001,2,0))</f>
        <v/>
      </c>
      <c r="E3223" s="87" t="str">
        <f>IF($C3223="","",VLOOKUP($C3223,人员花名册!$B$2:$F$2001,4,0))</f>
        <v/>
      </c>
      <c r="F3223" s="89" t="str">
        <f>IF($C3223="","",VLOOKUP($C3223,人员花名册!$B$2:$F$2001,5,0))</f>
        <v/>
      </c>
      <c r="G3223" s="29"/>
      <c r="H3223" s="29"/>
      <c r="I3223" s="87" t="str">
        <f>IF($C3223="","",VLOOKUP($H3223,培训课程清单!$B$2:$J$1700,2,0))</f>
        <v/>
      </c>
      <c r="J3223" s="87" t="str">
        <f>IF($C3223="","",VLOOKUP($H3223,培训课程清单!$B$2:$J$1700,3,0))</f>
        <v/>
      </c>
      <c r="K3223" s="87" t="str">
        <f>IF($H3223="","",VLOOKUP($H3223,培训课程清单!$B$2:$J$1700,4,0))</f>
        <v/>
      </c>
      <c r="L3223" s="29"/>
      <c r="M3223" s="89" t="str">
        <f>IF($H3223="","",VLOOKUP($H3223,培训课程清单!$B$2:$J$1700,7,0))</f>
        <v/>
      </c>
      <c r="N3223" s="87" t="str">
        <f>IF($H3223="","",VLOOKUP($H3223,培训课程清单!$B$2:$J$1700,8,0))</f>
        <v/>
      </c>
      <c r="O3223" s="29"/>
    </row>
    <row r="3224" spans="1:15">
      <c r="A3224" s="87" t="str">
        <f t="shared" si="51"/>
        <v/>
      </c>
      <c r="B3224" s="87" t="str">
        <f>IF(C3224="","",C3224&amp;COUNTIF($C$2:C3224,C3224))</f>
        <v/>
      </c>
      <c r="C3224" s="88"/>
      <c r="D3224" s="87" t="str">
        <f>IF($C3224="","",VLOOKUP($C3224,人员花名册!$B$2:$F$2001,2,0))</f>
        <v/>
      </c>
      <c r="E3224" s="87" t="str">
        <f>IF($C3224="","",VLOOKUP($C3224,人员花名册!$B$2:$F$2001,4,0))</f>
        <v/>
      </c>
      <c r="F3224" s="89" t="str">
        <f>IF($C3224="","",VLOOKUP($C3224,人员花名册!$B$2:$F$2001,5,0))</f>
        <v/>
      </c>
      <c r="G3224" s="29"/>
      <c r="H3224" s="29"/>
      <c r="I3224" s="87" t="str">
        <f>IF($C3224="","",VLOOKUP($H3224,培训课程清单!$B$2:$J$1700,2,0))</f>
        <v/>
      </c>
      <c r="J3224" s="87" t="str">
        <f>IF($C3224="","",VLOOKUP($H3224,培训课程清单!$B$2:$J$1700,3,0))</f>
        <v/>
      </c>
      <c r="K3224" s="87" t="str">
        <f>IF($H3224="","",VLOOKUP($H3224,培训课程清单!$B$2:$J$1700,4,0))</f>
        <v/>
      </c>
      <c r="L3224" s="29"/>
      <c r="M3224" s="89" t="str">
        <f>IF($H3224="","",VLOOKUP($H3224,培训课程清单!$B$2:$J$1700,7,0))</f>
        <v/>
      </c>
      <c r="N3224" s="87" t="str">
        <f>IF($H3224="","",VLOOKUP($H3224,培训课程清单!$B$2:$J$1700,8,0))</f>
        <v/>
      </c>
      <c r="O3224" s="29"/>
    </row>
    <row r="3225" spans="1:15">
      <c r="A3225" s="87" t="str">
        <f t="shared" si="51"/>
        <v/>
      </c>
      <c r="B3225" s="87" t="str">
        <f>IF(C3225="","",C3225&amp;COUNTIF($C$2:C3225,C3225))</f>
        <v/>
      </c>
      <c r="C3225" s="88"/>
      <c r="D3225" s="87" t="str">
        <f>IF($C3225="","",VLOOKUP($C3225,人员花名册!$B$2:$F$2001,2,0))</f>
        <v/>
      </c>
      <c r="E3225" s="87" t="str">
        <f>IF($C3225="","",VLOOKUP($C3225,人员花名册!$B$2:$F$2001,4,0))</f>
        <v/>
      </c>
      <c r="F3225" s="89" t="str">
        <f>IF($C3225="","",VLOOKUP($C3225,人员花名册!$B$2:$F$2001,5,0))</f>
        <v/>
      </c>
      <c r="G3225" s="29"/>
      <c r="H3225" s="29"/>
      <c r="I3225" s="87" t="str">
        <f>IF($C3225="","",VLOOKUP($H3225,培训课程清单!$B$2:$J$1700,2,0))</f>
        <v/>
      </c>
      <c r="J3225" s="87" t="str">
        <f>IF($C3225="","",VLOOKUP($H3225,培训课程清单!$B$2:$J$1700,3,0))</f>
        <v/>
      </c>
      <c r="K3225" s="87" t="str">
        <f>IF($H3225="","",VLOOKUP($H3225,培训课程清单!$B$2:$J$1700,4,0))</f>
        <v/>
      </c>
      <c r="L3225" s="29"/>
      <c r="M3225" s="89" t="str">
        <f>IF($H3225="","",VLOOKUP($H3225,培训课程清单!$B$2:$J$1700,7,0))</f>
        <v/>
      </c>
      <c r="N3225" s="87" t="str">
        <f>IF($H3225="","",VLOOKUP($H3225,培训课程清单!$B$2:$J$1700,8,0))</f>
        <v/>
      </c>
      <c r="O3225" s="29"/>
    </row>
    <row r="3226" spans="1:15">
      <c r="A3226" s="87" t="str">
        <f t="shared" si="51"/>
        <v/>
      </c>
      <c r="B3226" s="87" t="str">
        <f>IF(C3226="","",C3226&amp;COUNTIF($C$2:C3226,C3226))</f>
        <v/>
      </c>
      <c r="C3226" s="88"/>
      <c r="D3226" s="87" t="str">
        <f>IF($C3226="","",VLOOKUP($C3226,人员花名册!$B$2:$F$2001,2,0))</f>
        <v/>
      </c>
      <c r="E3226" s="87" t="str">
        <f>IF($C3226="","",VLOOKUP($C3226,人员花名册!$B$2:$F$2001,4,0))</f>
        <v/>
      </c>
      <c r="F3226" s="89" t="str">
        <f>IF($C3226="","",VLOOKUP($C3226,人员花名册!$B$2:$F$2001,5,0))</f>
        <v/>
      </c>
      <c r="G3226" s="29"/>
      <c r="H3226" s="29"/>
      <c r="I3226" s="87" t="str">
        <f>IF($C3226="","",VLOOKUP($H3226,培训课程清单!$B$2:$J$1700,2,0))</f>
        <v/>
      </c>
      <c r="J3226" s="87" t="str">
        <f>IF($C3226="","",VLOOKUP($H3226,培训课程清单!$B$2:$J$1700,3,0))</f>
        <v/>
      </c>
      <c r="K3226" s="87" t="str">
        <f>IF($H3226="","",VLOOKUP($H3226,培训课程清单!$B$2:$J$1700,4,0))</f>
        <v/>
      </c>
      <c r="L3226" s="29"/>
      <c r="M3226" s="89" t="str">
        <f>IF($H3226="","",VLOOKUP($H3226,培训课程清单!$B$2:$J$1700,7,0))</f>
        <v/>
      </c>
      <c r="N3226" s="87" t="str">
        <f>IF($H3226="","",VLOOKUP($H3226,培训课程清单!$B$2:$J$1700,8,0))</f>
        <v/>
      </c>
      <c r="O3226" s="29"/>
    </row>
    <row r="3227" spans="1:15">
      <c r="A3227" s="87" t="str">
        <f t="shared" si="51"/>
        <v/>
      </c>
      <c r="B3227" s="87" t="str">
        <f>IF(C3227="","",C3227&amp;COUNTIF($C$2:C3227,C3227))</f>
        <v/>
      </c>
      <c r="C3227" s="88"/>
      <c r="D3227" s="87" t="str">
        <f>IF($C3227="","",VLOOKUP($C3227,人员花名册!$B$2:$F$2001,2,0))</f>
        <v/>
      </c>
      <c r="E3227" s="87" t="str">
        <f>IF($C3227="","",VLOOKUP($C3227,人员花名册!$B$2:$F$2001,4,0))</f>
        <v/>
      </c>
      <c r="F3227" s="89" t="str">
        <f>IF($C3227="","",VLOOKUP($C3227,人员花名册!$B$2:$F$2001,5,0))</f>
        <v/>
      </c>
      <c r="G3227" s="29"/>
      <c r="H3227" s="29"/>
      <c r="I3227" s="87" t="str">
        <f>IF($C3227="","",VLOOKUP($H3227,培训课程清单!$B$2:$J$1700,2,0))</f>
        <v/>
      </c>
      <c r="J3227" s="87" t="str">
        <f>IF($C3227="","",VLOOKUP($H3227,培训课程清单!$B$2:$J$1700,3,0))</f>
        <v/>
      </c>
      <c r="K3227" s="87" t="str">
        <f>IF($H3227="","",VLOOKUP($H3227,培训课程清单!$B$2:$J$1700,4,0))</f>
        <v/>
      </c>
      <c r="L3227" s="29"/>
      <c r="M3227" s="89" t="str">
        <f>IF($H3227="","",VLOOKUP($H3227,培训课程清单!$B$2:$J$1700,7,0))</f>
        <v/>
      </c>
      <c r="N3227" s="87" t="str">
        <f>IF($H3227="","",VLOOKUP($H3227,培训课程清单!$B$2:$J$1700,8,0))</f>
        <v/>
      </c>
      <c r="O3227" s="29"/>
    </row>
    <row r="3228" spans="1:15">
      <c r="A3228" s="87" t="str">
        <f t="shared" si="51"/>
        <v/>
      </c>
      <c r="B3228" s="87" t="str">
        <f>IF(C3228="","",C3228&amp;COUNTIF($C$2:C3228,C3228))</f>
        <v/>
      </c>
      <c r="C3228" s="88"/>
      <c r="D3228" s="87" t="str">
        <f>IF($C3228="","",VLOOKUP($C3228,人员花名册!$B$2:$F$2001,2,0))</f>
        <v/>
      </c>
      <c r="E3228" s="87" t="str">
        <f>IF($C3228="","",VLOOKUP($C3228,人员花名册!$B$2:$F$2001,4,0))</f>
        <v/>
      </c>
      <c r="F3228" s="89" t="str">
        <f>IF($C3228="","",VLOOKUP($C3228,人员花名册!$B$2:$F$2001,5,0))</f>
        <v/>
      </c>
      <c r="G3228" s="29"/>
      <c r="H3228" s="29"/>
      <c r="I3228" s="87" t="str">
        <f>IF($C3228="","",VLOOKUP($H3228,培训课程清单!$B$2:$J$1700,2,0))</f>
        <v/>
      </c>
      <c r="J3228" s="87" t="str">
        <f>IF($C3228="","",VLOOKUP($H3228,培训课程清单!$B$2:$J$1700,3,0))</f>
        <v/>
      </c>
      <c r="K3228" s="87" t="str">
        <f>IF($H3228="","",VLOOKUP($H3228,培训课程清单!$B$2:$J$1700,4,0))</f>
        <v/>
      </c>
      <c r="L3228" s="29"/>
      <c r="M3228" s="89" t="str">
        <f>IF($H3228="","",VLOOKUP($H3228,培训课程清单!$B$2:$J$1700,7,0))</f>
        <v/>
      </c>
      <c r="N3228" s="87" t="str">
        <f>IF($H3228="","",VLOOKUP($H3228,培训课程清单!$B$2:$J$1700,8,0))</f>
        <v/>
      </c>
      <c r="O3228" s="29"/>
    </row>
    <row r="3229" spans="1:15">
      <c r="A3229" s="87" t="str">
        <f t="shared" si="51"/>
        <v/>
      </c>
      <c r="B3229" s="87" t="str">
        <f>IF(C3229="","",C3229&amp;COUNTIF($C$2:C3229,C3229))</f>
        <v/>
      </c>
      <c r="C3229" s="88"/>
      <c r="D3229" s="87" t="str">
        <f>IF($C3229="","",VLOOKUP($C3229,人员花名册!$B$2:$F$2001,2,0))</f>
        <v/>
      </c>
      <c r="E3229" s="87" t="str">
        <f>IF($C3229="","",VLOOKUP($C3229,人员花名册!$B$2:$F$2001,4,0))</f>
        <v/>
      </c>
      <c r="F3229" s="89" t="str">
        <f>IF($C3229="","",VLOOKUP($C3229,人员花名册!$B$2:$F$2001,5,0))</f>
        <v/>
      </c>
      <c r="G3229" s="29"/>
      <c r="H3229" s="29"/>
      <c r="I3229" s="87" t="str">
        <f>IF($C3229="","",VLOOKUP($H3229,培训课程清单!$B$2:$J$1700,2,0))</f>
        <v/>
      </c>
      <c r="J3229" s="87" t="str">
        <f>IF($C3229="","",VLOOKUP($H3229,培训课程清单!$B$2:$J$1700,3,0))</f>
        <v/>
      </c>
      <c r="K3229" s="87" t="str">
        <f>IF($H3229="","",VLOOKUP($H3229,培训课程清单!$B$2:$J$1700,4,0))</f>
        <v/>
      </c>
      <c r="L3229" s="29"/>
      <c r="M3229" s="89" t="str">
        <f>IF($H3229="","",VLOOKUP($H3229,培训课程清单!$B$2:$J$1700,7,0))</f>
        <v/>
      </c>
      <c r="N3229" s="87" t="str">
        <f>IF($H3229="","",VLOOKUP($H3229,培训课程清单!$B$2:$J$1700,8,0))</f>
        <v/>
      </c>
      <c r="O3229" s="29"/>
    </row>
    <row r="3230" spans="1:15">
      <c r="A3230" s="87" t="str">
        <f t="shared" si="51"/>
        <v/>
      </c>
      <c r="B3230" s="87" t="str">
        <f>IF(C3230="","",C3230&amp;COUNTIF($C$2:C3230,C3230))</f>
        <v/>
      </c>
      <c r="C3230" s="88"/>
      <c r="D3230" s="87" t="str">
        <f>IF($C3230="","",VLOOKUP($C3230,人员花名册!$B$2:$F$2001,2,0))</f>
        <v/>
      </c>
      <c r="E3230" s="87" t="str">
        <f>IF($C3230="","",VLOOKUP($C3230,人员花名册!$B$2:$F$2001,4,0))</f>
        <v/>
      </c>
      <c r="F3230" s="89" t="str">
        <f>IF($C3230="","",VLOOKUP($C3230,人员花名册!$B$2:$F$2001,5,0))</f>
        <v/>
      </c>
      <c r="G3230" s="29"/>
      <c r="H3230" s="29"/>
      <c r="I3230" s="87" t="str">
        <f>IF($C3230="","",VLOOKUP($H3230,培训课程清单!$B$2:$J$1700,2,0))</f>
        <v/>
      </c>
      <c r="J3230" s="87" t="str">
        <f>IF($C3230="","",VLOOKUP($H3230,培训课程清单!$B$2:$J$1700,3,0))</f>
        <v/>
      </c>
      <c r="K3230" s="87" t="str">
        <f>IF($H3230="","",VLOOKUP($H3230,培训课程清单!$B$2:$J$1700,4,0))</f>
        <v/>
      </c>
      <c r="L3230" s="29"/>
      <c r="M3230" s="89" t="str">
        <f>IF($H3230="","",VLOOKUP($H3230,培训课程清单!$B$2:$J$1700,7,0))</f>
        <v/>
      </c>
      <c r="N3230" s="87" t="str">
        <f>IF($H3230="","",VLOOKUP($H3230,培训课程清单!$B$2:$J$1700,8,0))</f>
        <v/>
      </c>
      <c r="O3230" s="29"/>
    </row>
    <row r="3231" spans="1:15">
      <c r="A3231" s="87" t="str">
        <f t="shared" si="51"/>
        <v/>
      </c>
      <c r="B3231" s="87" t="str">
        <f>IF(C3231="","",C3231&amp;COUNTIF($C$2:C3231,C3231))</f>
        <v/>
      </c>
      <c r="C3231" s="88"/>
      <c r="D3231" s="87" t="str">
        <f>IF($C3231="","",VLOOKUP($C3231,人员花名册!$B$2:$F$2001,2,0))</f>
        <v/>
      </c>
      <c r="E3231" s="87" t="str">
        <f>IF($C3231="","",VLOOKUP($C3231,人员花名册!$B$2:$F$2001,4,0))</f>
        <v/>
      </c>
      <c r="F3231" s="89" t="str">
        <f>IF($C3231="","",VLOOKUP($C3231,人员花名册!$B$2:$F$2001,5,0))</f>
        <v/>
      </c>
      <c r="G3231" s="29"/>
      <c r="H3231" s="29"/>
      <c r="I3231" s="87" t="str">
        <f>IF($C3231="","",VLOOKUP($H3231,培训课程清单!$B$2:$J$1700,2,0))</f>
        <v/>
      </c>
      <c r="J3231" s="87" t="str">
        <f>IF($C3231="","",VLOOKUP($H3231,培训课程清单!$B$2:$J$1700,3,0))</f>
        <v/>
      </c>
      <c r="K3231" s="87" t="str">
        <f>IF($H3231="","",VLOOKUP($H3231,培训课程清单!$B$2:$J$1700,4,0))</f>
        <v/>
      </c>
      <c r="L3231" s="29"/>
      <c r="M3231" s="89" t="str">
        <f>IF($H3231="","",VLOOKUP($H3231,培训课程清单!$B$2:$J$1700,7,0))</f>
        <v/>
      </c>
      <c r="N3231" s="87" t="str">
        <f>IF($H3231="","",VLOOKUP($H3231,培训课程清单!$B$2:$J$1700,8,0))</f>
        <v/>
      </c>
      <c r="O3231" s="29"/>
    </row>
    <row r="3232" spans="1:15">
      <c r="A3232" s="87" t="str">
        <f t="shared" si="51"/>
        <v/>
      </c>
      <c r="B3232" s="87" t="str">
        <f>IF(C3232="","",C3232&amp;COUNTIF($C$2:C3232,C3232))</f>
        <v/>
      </c>
      <c r="C3232" s="88"/>
      <c r="D3232" s="87" t="str">
        <f>IF($C3232="","",VLOOKUP($C3232,人员花名册!$B$2:$F$2001,2,0))</f>
        <v/>
      </c>
      <c r="E3232" s="87" t="str">
        <f>IF($C3232="","",VLOOKUP($C3232,人员花名册!$B$2:$F$2001,4,0))</f>
        <v/>
      </c>
      <c r="F3232" s="89" t="str">
        <f>IF($C3232="","",VLOOKUP($C3232,人员花名册!$B$2:$F$2001,5,0))</f>
        <v/>
      </c>
      <c r="G3232" s="29"/>
      <c r="H3232" s="29"/>
      <c r="I3232" s="87" t="str">
        <f>IF($C3232="","",VLOOKUP($H3232,培训课程清单!$B$2:$J$1700,2,0))</f>
        <v/>
      </c>
      <c r="J3232" s="87" t="str">
        <f>IF($C3232="","",VLOOKUP($H3232,培训课程清单!$B$2:$J$1700,3,0))</f>
        <v/>
      </c>
      <c r="K3232" s="87" t="str">
        <f>IF($H3232="","",VLOOKUP($H3232,培训课程清单!$B$2:$J$1700,4,0))</f>
        <v/>
      </c>
      <c r="L3232" s="29"/>
      <c r="M3232" s="89" t="str">
        <f>IF($H3232="","",VLOOKUP($H3232,培训课程清单!$B$2:$J$1700,7,0))</f>
        <v/>
      </c>
      <c r="N3232" s="87" t="str">
        <f>IF($H3232="","",VLOOKUP($H3232,培训课程清单!$B$2:$J$1700,8,0))</f>
        <v/>
      </c>
      <c r="O3232" s="29"/>
    </row>
    <row r="3233" spans="1:15">
      <c r="A3233" s="87" t="str">
        <f t="shared" si="51"/>
        <v/>
      </c>
      <c r="B3233" s="87" t="str">
        <f>IF(C3233="","",C3233&amp;COUNTIF($C$2:C3233,C3233))</f>
        <v/>
      </c>
      <c r="C3233" s="88"/>
      <c r="D3233" s="87" t="str">
        <f>IF($C3233="","",VLOOKUP($C3233,人员花名册!$B$2:$F$2001,2,0))</f>
        <v/>
      </c>
      <c r="E3233" s="87" t="str">
        <f>IF($C3233="","",VLOOKUP($C3233,人员花名册!$B$2:$F$2001,4,0))</f>
        <v/>
      </c>
      <c r="F3233" s="89" t="str">
        <f>IF($C3233="","",VLOOKUP($C3233,人员花名册!$B$2:$F$2001,5,0))</f>
        <v/>
      </c>
      <c r="G3233" s="29"/>
      <c r="H3233" s="29"/>
      <c r="I3233" s="87" t="str">
        <f>IF($C3233="","",VLOOKUP($H3233,培训课程清单!$B$2:$J$1700,2,0))</f>
        <v/>
      </c>
      <c r="J3233" s="87" t="str">
        <f>IF($C3233="","",VLOOKUP($H3233,培训课程清单!$B$2:$J$1700,3,0))</f>
        <v/>
      </c>
      <c r="K3233" s="87" t="str">
        <f>IF($H3233="","",VLOOKUP($H3233,培训课程清单!$B$2:$J$1700,4,0))</f>
        <v/>
      </c>
      <c r="L3233" s="29"/>
      <c r="M3233" s="89" t="str">
        <f>IF($H3233="","",VLOOKUP($H3233,培训课程清单!$B$2:$J$1700,7,0))</f>
        <v/>
      </c>
      <c r="N3233" s="87" t="str">
        <f>IF($H3233="","",VLOOKUP($H3233,培训课程清单!$B$2:$J$1700,8,0))</f>
        <v/>
      </c>
      <c r="O3233" s="29"/>
    </row>
    <row r="3234" spans="1:15">
      <c r="A3234" s="87" t="str">
        <f t="shared" si="51"/>
        <v/>
      </c>
      <c r="B3234" s="87" t="str">
        <f>IF(C3234="","",C3234&amp;COUNTIF($C$2:C3234,C3234))</f>
        <v/>
      </c>
      <c r="C3234" s="88"/>
      <c r="D3234" s="87" t="str">
        <f>IF($C3234="","",VLOOKUP($C3234,人员花名册!$B$2:$F$2001,2,0))</f>
        <v/>
      </c>
      <c r="E3234" s="87" t="str">
        <f>IF($C3234="","",VLOOKUP($C3234,人员花名册!$B$2:$F$2001,4,0))</f>
        <v/>
      </c>
      <c r="F3234" s="89" t="str">
        <f>IF($C3234="","",VLOOKUP($C3234,人员花名册!$B$2:$F$2001,5,0))</f>
        <v/>
      </c>
      <c r="G3234" s="29"/>
      <c r="H3234" s="29"/>
      <c r="I3234" s="87" t="str">
        <f>IF($C3234="","",VLOOKUP($H3234,培训课程清单!$B$2:$J$1700,2,0))</f>
        <v/>
      </c>
      <c r="J3234" s="87" t="str">
        <f>IF($C3234="","",VLOOKUP($H3234,培训课程清单!$B$2:$J$1700,3,0))</f>
        <v/>
      </c>
      <c r="K3234" s="87" t="str">
        <f>IF($H3234="","",VLOOKUP($H3234,培训课程清单!$B$2:$J$1700,4,0))</f>
        <v/>
      </c>
      <c r="L3234" s="29"/>
      <c r="M3234" s="89" t="str">
        <f>IF($H3234="","",VLOOKUP($H3234,培训课程清单!$B$2:$J$1700,7,0))</f>
        <v/>
      </c>
      <c r="N3234" s="87" t="str">
        <f>IF($H3234="","",VLOOKUP($H3234,培训课程清单!$B$2:$J$1700,8,0))</f>
        <v/>
      </c>
      <c r="O3234" s="29"/>
    </row>
    <row r="3235" spans="1:15">
      <c r="A3235" s="87" t="str">
        <f t="shared" si="51"/>
        <v/>
      </c>
      <c r="B3235" s="87" t="str">
        <f>IF(C3235="","",C3235&amp;COUNTIF($C$2:C3235,C3235))</f>
        <v/>
      </c>
      <c r="C3235" s="88"/>
      <c r="D3235" s="87" t="str">
        <f>IF($C3235="","",VLOOKUP($C3235,人员花名册!$B$2:$F$2001,2,0))</f>
        <v/>
      </c>
      <c r="E3235" s="87" t="str">
        <f>IF($C3235="","",VLOOKUP($C3235,人员花名册!$B$2:$F$2001,4,0))</f>
        <v/>
      </c>
      <c r="F3235" s="89" t="str">
        <f>IF($C3235="","",VLOOKUP($C3235,人员花名册!$B$2:$F$2001,5,0))</f>
        <v/>
      </c>
      <c r="G3235" s="29"/>
      <c r="H3235" s="29"/>
      <c r="I3235" s="87" t="str">
        <f>IF($C3235="","",VLOOKUP($H3235,培训课程清单!$B$2:$J$1700,2,0))</f>
        <v/>
      </c>
      <c r="J3235" s="87" t="str">
        <f>IF($C3235="","",VLOOKUP($H3235,培训课程清单!$B$2:$J$1700,3,0))</f>
        <v/>
      </c>
      <c r="K3235" s="87" t="str">
        <f>IF($H3235="","",VLOOKUP($H3235,培训课程清单!$B$2:$J$1700,4,0))</f>
        <v/>
      </c>
      <c r="L3235" s="29"/>
      <c r="M3235" s="89" t="str">
        <f>IF($H3235="","",VLOOKUP($H3235,培训课程清单!$B$2:$J$1700,7,0))</f>
        <v/>
      </c>
      <c r="N3235" s="87" t="str">
        <f>IF($H3235="","",VLOOKUP($H3235,培训课程清单!$B$2:$J$1700,8,0))</f>
        <v/>
      </c>
      <c r="O3235" s="29"/>
    </row>
    <row r="3236" spans="1:15">
      <c r="A3236" s="87" t="str">
        <f t="shared" si="51"/>
        <v/>
      </c>
      <c r="B3236" s="87" t="str">
        <f>IF(C3236="","",C3236&amp;COUNTIF($C$2:C3236,C3236))</f>
        <v/>
      </c>
      <c r="C3236" s="88"/>
      <c r="D3236" s="87" t="str">
        <f>IF($C3236="","",VLOOKUP($C3236,人员花名册!$B$2:$F$2001,2,0))</f>
        <v/>
      </c>
      <c r="E3236" s="87" t="str">
        <f>IF($C3236="","",VLOOKUP($C3236,人员花名册!$B$2:$F$2001,4,0))</f>
        <v/>
      </c>
      <c r="F3236" s="89" t="str">
        <f>IF($C3236="","",VLOOKUP($C3236,人员花名册!$B$2:$F$2001,5,0))</f>
        <v/>
      </c>
      <c r="G3236" s="29"/>
      <c r="H3236" s="29"/>
      <c r="I3236" s="87" t="str">
        <f>IF($C3236="","",VLOOKUP($H3236,培训课程清单!$B$2:$J$1700,2,0))</f>
        <v/>
      </c>
      <c r="J3236" s="87" t="str">
        <f>IF($C3236="","",VLOOKUP($H3236,培训课程清单!$B$2:$J$1700,3,0))</f>
        <v/>
      </c>
      <c r="K3236" s="87" t="str">
        <f>IF($H3236="","",VLOOKUP($H3236,培训课程清单!$B$2:$J$1700,4,0))</f>
        <v/>
      </c>
      <c r="L3236" s="29"/>
      <c r="M3236" s="89" t="str">
        <f>IF($H3236="","",VLOOKUP($H3236,培训课程清单!$B$2:$J$1700,7,0))</f>
        <v/>
      </c>
      <c r="N3236" s="87" t="str">
        <f>IF($H3236="","",VLOOKUP($H3236,培训课程清单!$B$2:$J$1700,8,0))</f>
        <v/>
      </c>
      <c r="O3236" s="29"/>
    </row>
    <row r="3237" spans="1:15">
      <c r="A3237" s="87" t="str">
        <f t="shared" si="51"/>
        <v/>
      </c>
      <c r="B3237" s="87" t="str">
        <f>IF(C3237="","",C3237&amp;COUNTIF($C$2:C3237,C3237))</f>
        <v/>
      </c>
      <c r="C3237" s="88"/>
      <c r="D3237" s="87" t="str">
        <f>IF($C3237="","",VLOOKUP($C3237,人员花名册!$B$2:$F$2001,2,0))</f>
        <v/>
      </c>
      <c r="E3237" s="87" t="str">
        <f>IF($C3237="","",VLOOKUP($C3237,人员花名册!$B$2:$F$2001,4,0))</f>
        <v/>
      </c>
      <c r="F3237" s="89" t="str">
        <f>IF($C3237="","",VLOOKUP($C3237,人员花名册!$B$2:$F$2001,5,0))</f>
        <v/>
      </c>
      <c r="G3237" s="29"/>
      <c r="H3237" s="29"/>
      <c r="I3237" s="87" t="str">
        <f>IF($C3237="","",VLOOKUP($H3237,培训课程清单!$B$2:$J$1700,2,0))</f>
        <v/>
      </c>
      <c r="J3237" s="87" t="str">
        <f>IF($C3237="","",VLOOKUP($H3237,培训课程清单!$B$2:$J$1700,3,0))</f>
        <v/>
      </c>
      <c r="K3237" s="87" t="str">
        <f>IF($H3237="","",VLOOKUP($H3237,培训课程清单!$B$2:$J$1700,4,0))</f>
        <v/>
      </c>
      <c r="L3237" s="29"/>
      <c r="M3237" s="89" t="str">
        <f>IF($H3237="","",VLOOKUP($H3237,培训课程清单!$B$2:$J$1700,7,0))</f>
        <v/>
      </c>
      <c r="N3237" s="87" t="str">
        <f>IF($H3237="","",VLOOKUP($H3237,培训课程清单!$B$2:$J$1700,8,0))</f>
        <v/>
      </c>
      <c r="O3237" s="29"/>
    </row>
    <row r="3238" spans="1:15">
      <c r="A3238" s="87" t="str">
        <f t="shared" si="51"/>
        <v/>
      </c>
      <c r="B3238" s="87" t="str">
        <f>IF(C3238="","",C3238&amp;COUNTIF($C$2:C3238,C3238))</f>
        <v/>
      </c>
      <c r="C3238" s="88"/>
      <c r="D3238" s="87" t="str">
        <f>IF($C3238="","",VLOOKUP($C3238,人员花名册!$B$2:$F$2001,2,0))</f>
        <v/>
      </c>
      <c r="E3238" s="87" t="str">
        <f>IF($C3238="","",VLOOKUP($C3238,人员花名册!$B$2:$F$2001,4,0))</f>
        <v/>
      </c>
      <c r="F3238" s="89" t="str">
        <f>IF($C3238="","",VLOOKUP($C3238,人员花名册!$B$2:$F$2001,5,0))</f>
        <v/>
      </c>
      <c r="G3238" s="29"/>
      <c r="H3238" s="29"/>
      <c r="I3238" s="87" t="str">
        <f>IF($C3238="","",VLOOKUP($H3238,培训课程清单!$B$2:$J$1700,2,0))</f>
        <v/>
      </c>
      <c r="J3238" s="87" t="str">
        <f>IF($C3238="","",VLOOKUP($H3238,培训课程清单!$B$2:$J$1700,3,0))</f>
        <v/>
      </c>
      <c r="K3238" s="87" t="str">
        <f>IF($H3238="","",VLOOKUP($H3238,培训课程清单!$B$2:$J$1700,4,0))</f>
        <v/>
      </c>
      <c r="L3238" s="29"/>
      <c r="M3238" s="89" t="str">
        <f>IF($H3238="","",VLOOKUP($H3238,培训课程清单!$B$2:$J$1700,7,0))</f>
        <v/>
      </c>
      <c r="N3238" s="87" t="str">
        <f>IF($H3238="","",VLOOKUP($H3238,培训课程清单!$B$2:$J$1700,8,0))</f>
        <v/>
      </c>
      <c r="O3238" s="29"/>
    </row>
    <row r="3239" spans="1:15">
      <c r="A3239" s="87" t="str">
        <f t="shared" si="51"/>
        <v/>
      </c>
      <c r="B3239" s="87" t="str">
        <f>IF(C3239="","",C3239&amp;COUNTIF($C$2:C3239,C3239))</f>
        <v/>
      </c>
      <c r="C3239" s="88"/>
      <c r="D3239" s="87" t="str">
        <f>IF($C3239="","",VLOOKUP($C3239,人员花名册!$B$2:$F$2001,2,0))</f>
        <v/>
      </c>
      <c r="E3239" s="87" t="str">
        <f>IF($C3239="","",VLOOKUP($C3239,人员花名册!$B$2:$F$2001,4,0))</f>
        <v/>
      </c>
      <c r="F3239" s="89" t="str">
        <f>IF($C3239="","",VLOOKUP($C3239,人员花名册!$B$2:$F$2001,5,0))</f>
        <v/>
      </c>
      <c r="G3239" s="29"/>
      <c r="H3239" s="29"/>
      <c r="I3239" s="87" t="str">
        <f>IF($C3239="","",VLOOKUP($H3239,培训课程清单!$B$2:$J$1700,2,0))</f>
        <v/>
      </c>
      <c r="J3239" s="87" t="str">
        <f>IF($C3239="","",VLOOKUP($H3239,培训课程清单!$B$2:$J$1700,3,0))</f>
        <v/>
      </c>
      <c r="K3239" s="87" t="str">
        <f>IF($H3239="","",VLOOKUP($H3239,培训课程清单!$B$2:$J$1700,4,0))</f>
        <v/>
      </c>
      <c r="L3239" s="29"/>
      <c r="M3239" s="89" t="str">
        <f>IF($H3239="","",VLOOKUP($H3239,培训课程清单!$B$2:$J$1700,7,0))</f>
        <v/>
      </c>
      <c r="N3239" s="87" t="str">
        <f>IF($H3239="","",VLOOKUP($H3239,培训课程清单!$B$2:$J$1700,8,0))</f>
        <v/>
      </c>
      <c r="O3239" s="29"/>
    </row>
    <row r="3240" spans="1:15">
      <c r="A3240" s="87" t="str">
        <f t="shared" si="51"/>
        <v/>
      </c>
      <c r="B3240" s="87" t="str">
        <f>IF(C3240="","",C3240&amp;COUNTIF($C$2:C3240,C3240))</f>
        <v/>
      </c>
      <c r="C3240" s="88"/>
      <c r="D3240" s="87" t="str">
        <f>IF($C3240="","",VLOOKUP($C3240,人员花名册!$B$2:$F$2001,2,0))</f>
        <v/>
      </c>
      <c r="E3240" s="87" t="str">
        <f>IF($C3240="","",VLOOKUP($C3240,人员花名册!$B$2:$F$2001,4,0))</f>
        <v/>
      </c>
      <c r="F3240" s="89" t="str">
        <f>IF($C3240="","",VLOOKUP($C3240,人员花名册!$B$2:$F$2001,5,0))</f>
        <v/>
      </c>
      <c r="G3240" s="29"/>
      <c r="H3240" s="29"/>
      <c r="I3240" s="87" t="str">
        <f>IF($C3240="","",VLOOKUP($H3240,培训课程清单!$B$2:$J$1700,2,0))</f>
        <v/>
      </c>
      <c r="J3240" s="87" t="str">
        <f>IF($C3240="","",VLOOKUP($H3240,培训课程清单!$B$2:$J$1700,3,0))</f>
        <v/>
      </c>
      <c r="K3240" s="87" t="str">
        <f>IF($H3240="","",VLOOKUP($H3240,培训课程清单!$B$2:$J$1700,4,0))</f>
        <v/>
      </c>
      <c r="L3240" s="29"/>
      <c r="M3240" s="89" t="str">
        <f>IF($H3240="","",VLOOKUP($H3240,培训课程清单!$B$2:$J$1700,7,0))</f>
        <v/>
      </c>
      <c r="N3240" s="87" t="str">
        <f>IF($H3240="","",VLOOKUP($H3240,培训课程清单!$B$2:$J$1700,8,0))</f>
        <v/>
      </c>
      <c r="O3240" s="29"/>
    </row>
    <row r="3241" spans="1:15">
      <c r="A3241" s="87" t="str">
        <f t="shared" si="51"/>
        <v/>
      </c>
      <c r="B3241" s="87" t="str">
        <f>IF(C3241="","",C3241&amp;COUNTIF($C$2:C3241,C3241))</f>
        <v/>
      </c>
      <c r="C3241" s="88"/>
      <c r="D3241" s="87" t="str">
        <f>IF($C3241="","",VLOOKUP($C3241,人员花名册!$B$2:$F$2001,2,0))</f>
        <v/>
      </c>
      <c r="E3241" s="87" t="str">
        <f>IF($C3241="","",VLOOKUP($C3241,人员花名册!$B$2:$F$2001,4,0))</f>
        <v/>
      </c>
      <c r="F3241" s="89" t="str">
        <f>IF($C3241="","",VLOOKUP($C3241,人员花名册!$B$2:$F$2001,5,0))</f>
        <v/>
      </c>
      <c r="G3241" s="29"/>
      <c r="H3241" s="29"/>
      <c r="I3241" s="87" t="str">
        <f>IF($C3241="","",VLOOKUP($H3241,培训课程清单!$B$2:$J$1700,2,0))</f>
        <v/>
      </c>
      <c r="J3241" s="87" t="str">
        <f>IF($C3241="","",VLOOKUP($H3241,培训课程清单!$B$2:$J$1700,3,0))</f>
        <v/>
      </c>
      <c r="K3241" s="87" t="str">
        <f>IF($H3241="","",VLOOKUP($H3241,培训课程清单!$B$2:$J$1700,4,0))</f>
        <v/>
      </c>
      <c r="L3241" s="29"/>
      <c r="M3241" s="89" t="str">
        <f>IF($H3241="","",VLOOKUP($H3241,培训课程清单!$B$2:$J$1700,7,0))</f>
        <v/>
      </c>
      <c r="N3241" s="87" t="str">
        <f>IF($H3241="","",VLOOKUP($H3241,培训课程清单!$B$2:$J$1700,8,0))</f>
        <v/>
      </c>
      <c r="O3241" s="29"/>
    </row>
    <row r="3242" spans="1:15">
      <c r="A3242" s="87" t="str">
        <f t="shared" si="51"/>
        <v/>
      </c>
      <c r="B3242" s="87" t="str">
        <f>IF(C3242="","",C3242&amp;COUNTIF($C$2:C3242,C3242))</f>
        <v/>
      </c>
      <c r="C3242" s="88"/>
      <c r="D3242" s="87" t="str">
        <f>IF($C3242="","",VLOOKUP($C3242,人员花名册!$B$2:$F$2001,2,0))</f>
        <v/>
      </c>
      <c r="E3242" s="87" t="str">
        <f>IF($C3242="","",VLOOKUP($C3242,人员花名册!$B$2:$F$2001,4,0))</f>
        <v/>
      </c>
      <c r="F3242" s="89" t="str">
        <f>IF($C3242="","",VLOOKUP($C3242,人员花名册!$B$2:$F$2001,5,0))</f>
        <v/>
      </c>
      <c r="G3242" s="29"/>
      <c r="H3242" s="29"/>
      <c r="I3242" s="87" t="str">
        <f>IF($C3242="","",VLOOKUP($H3242,培训课程清单!$B$2:$J$1700,2,0))</f>
        <v/>
      </c>
      <c r="J3242" s="87" t="str">
        <f>IF($C3242="","",VLOOKUP($H3242,培训课程清单!$B$2:$J$1700,3,0))</f>
        <v/>
      </c>
      <c r="K3242" s="87" t="str">
        <f>IF($H3242="","",VLOOKUP($H3242,培训课程清单!$B$2:$J$1700,4,0))</f>
        <v/>
      </c>
      <c r="L3242" s="29"/>
      <c r="M3242" s="89" t="str">
        <f>IF($H3242="","",VLOOKUP($H3242,培训课程清单!$B$2:$J$1700,7,0))</f>
        <v/>
      </c>
      <c r="N3242" s="87" t="str">
        <f>IF($H3242="","",VLOOKUP($H3242,培训课程清单!$B$2:$J$1700,8,0))</f>
        <v/>
      </c>
      <c r="O3242" s="29"/>
    </row>
    <row r="3243" spans="1:15">
      <c r="A3243" s="87" t="str">
        <f t="shared" si="51"/>
        <v/>
      </c>
      <c r="B3243" s="87" t="str">
        <f>IF(C3243="","",C3243&amp;COUNTIF($C$2:C3243,C3243))</f>
        <v/>
      </c>
      <c r="C3243" s="88"/>
      <c r="D3243" s="87" t="str">
        <f>IF($C3243="","",VLOOKUP($C3243,人员花名册!$B$2:$F$2001,2,0))</f>
        <v/>
      </c>
      <c r="E3243" s="87" t="str">
        <f>IF($C3243="","",VLOOKUP($C3243,人员花名册!$B$2:$F$2001,4,0))</f>
        <v/>
      </c>
      <c r="F3243" s="89" t="str">
        <f>IF($C3243="","",VLOOKUP($C3243,人员花名册!$B$2:$F$2001,5,0))</f>
        <v/>
      </c>
      <c r="G3243" s="29"/>
      <c r="H3243" s="29"/>
      <c r="I3243" s="87" t="str">
        <f>IF($C3243="","",VLOOKUP($H3243,培训课程清单!$B$2:$J$1700,2,0))</f>
        <v/>
      </c>
      <c r="J3243" s="87" t="str">
        <f>IF($C3243="","",VLOOKUP($H3243,培训课程清单!$B$2:$J$1700,3,0))</f>
        <v/>
      </c>
      <c r="K3243" s="87" t="str">
        <f>IF($H3243="","",VLOOKUP($H3243,培训课程清单!$B$2:$J$1700,4,0))</f>
        <v/>
      </c>
      <c r="L3243" s="29"/>
      <c r="M3243" s="89" t="str">
        <f>IF($H3243="","",VLOOKUP($H3243,培训课程清单!$B$2:$J$1700,7,0))</f>
        <v/>
      </c>
      <c r="N3243" s="87" t="str">
        <f>IF($H3243="","",VLOOKUP($H3243,培训课程清单!$B$2:$J$1700,8,0))</f>
        <v/>
      </c>
      <c r="O3243" s="29"/>
    </row>
    <row r="3244" spans="1:15">
      <c r="A3244" s="87" t="str">
        <f t="shared" si="51"/>
        <v/>
      </c>
      <c r="B3244" s="87" t="str">
        <f>IF(C3244="","",C3244&amp;COUNTIF($C$2:C3244,C3244))</f>
        <v/>
      </c>
      <c r="C3244" s="88"/>
      <c r="D3244" s="87" t="str">
        <f>IF($C3244="","",VLOOKUP($C3244,人员花名册!$B$2:$F$2001,2,0))</f>
        <v/>
      </c>
      <c r="E3244" s="87" t="str">
        <f>IF($C3244="","",VLOOKUP($C3244,人员花名册!$B$2:$F$2001,4,0))</f>
        <v/>
      </c>
      <c r="F3244" s="89" t="str">
        <f>IF($C3244="","",VLOOKUP($C3244,人员花名册!$B$2:$F$2001,5,0))</f>
        <v/>
      </c>
      <c r="G3244" s="29"/>
      <c r="H3244" s="29"/>
      <c r="I3244" s="87" t="str">
        <f>IF($C3244="","",VLOOKUP($H3244,培训课程清单!$B$2:$J$1700,2,0))</f>
        <v/>
      </c>
      <c r="J3244" s="87" t="str">
        <f>IF($C3244="","",VLOOKUP($H3244,培训课程清单!$B$2:$J$1700,3,0))</f>
        <v/>
      </c>
      <c r="K3244" s="87" t="str">
        <f>IF($H3244="","",VLOOKUP($H3244,培训课程清单!$B$2:$J$1700,4,0))</f>
        <v/>
      </c>
      <c r="L3244" s="29"/>
      <c r="M3244" s="89" t="str">
        <f>IF($H3244="","",VLOOKUP($H3244,培训课程清单!$B$2:$J$1700,7,0))</f>
        <v/>
      </c>
      <c r="N3244" s="87" t="str">
        <f>IF($H3244="","",VLOOKUP($H3244,培训课程清单!$B$2:$J$1700,8,0))</f>
        <v/>
      </c>
      <c r="O3244" s="29"/>
    </row>
    <row r="3245" spans="1:15">
      <c r="A3245" s="87" t="str">
        <f t="shared" si="51"/>
        <v/>
      </c>
      <c r="B3245" s="87" t="str">
        <f>IF(C3245="","",C3245&amp;COUNTIF($C$2:C3245,C3245))</f>
        <v/>
      </c>
      <c r="C3245" s="88"/>
      <c r="D3245" s="87" t="str">
        <f>IF($C3245="","",VLOOKUP($C3245,人员花名册!$B$2:$F$2001,2,0))</f>
        <v/>
      </c>
      <c r="E3245" s="87" t="str">
        <f>IF($C3245="","",VLOOKUP($C3245,人员花名册!$B$2:$F$2001,4,0))</f>
        <v/>
      </c>
      <c r="F3245" s="89" t="str">
        <f>IF($C3245="","",VLOOKUP($C3245,人员花名册!$B$2:$F$2001,5,0))</f>
        <v/>
      </c>
      <c r="G3245" s="29"/>
      <c r="H3245" s="29"/>
      <c r="I3245" s="87" t="str">
        <f>IF($C3245="","",VLOOKUP($H3245,培训课程清单!$B$2:$J$1700,2,0))</f>
        <v/>
      </c>
      <c r="J3245" s="87" t="str">
        <f>IF($C3245="","",VLOOKUP($H3245,培训课程清单!$B$2:$J$1700,3,0))</f>
        <v/>
      </c>
      <c r="K3245" s="87" t="str">
        <f>IF($H3245="","",VLOOKUP($H3245,培训课程清单!$B$2:$J$1700,4,0))</f>
        <v/>
      </c>
      <c r="L3245" s="29"/>
      <c r="M3245" s="89" t="str">
        <f>IF($H3245="","",VLOOKUP($H3245,培训课程清单!$B$2:$J$1700,7,0))</f>
        <v/>
      </c>
      <c r="N3245" s="87" t="str">
        <f>IF($H3245="","",VLOOKUP($H3245,培训课程清单!$B$2:$J$1700,8,0))</f>
        <v/>
      </c>
      <c r="O3245" s="29"/>
    </row>
    <row r="3246" spans="1:15">
      <c r="A3246" s="87" t="str">
        <f t="shared" si="51"/>
        <v/>
      </c>
      <c r="B3246" s="87" t="str">
        <f>IF(C3246="","",C3246&amp;COUNTIF($C$2:C3246,C3246))</f>
        <v/>
      </c>
      <c r="C3246" s="88"/>
      <c r="D3246" s="87" t="str">
        <f>IF($C3246="","",VLOOKUP($C3246,人员花名册!$B$2:$F$2001,2,0))</f>
        <v/>
      </c>
      <c r="E3246" s="87" t="str">
        <f>IF($C3246="","",VLOOKUP($C3246,人员花名册!$B$2:$F$2001,4,0))</f>
        <v/>
      </c>
      <c r="F3246" s="89" t="str">
        <f>IF($C3246="","",VLOOKUP($C3246,人员花名册!$B$2:$F$2001,5,0))</f>
        <v/>
      </c>
      <c r="G3246" s="29"/>
      <c r="H3246" s="29"/>
      <c r="I3246" s="87" t="str">
        <f>IF($C3246="","",VLOOKUP($H3246,培训课程清单!$B$2:$J$1700,2,0))</f>
        <v/>
      </c>
      <c r="J3246" s="87" t="str">
        <f>IF($C3246="","",VLOOKUP($H3246,培训课程清单!$B$2:$J$1700,3,0))</f>
        <v/>
      </c>
      <c r="K3246" s="87" t="str">
        <f>IF($H3246="","",VLOOKUP($H3246,培训课程清单!$B$2:$J$1700,4,0))</f>
        <v/>
      </c>
      <c r="L3246" s="29"/>
      <c r="M3246" s="89" t="str">
        <f>IF($H3246="","",VLOOKUP($H3246,培训课程清单!$B$2:$J$1700,7,0))</f>
        <v/>
      </c>
      <c r="N3246" s="87" t="str">
        <f>IF($H3246="","",VLOOKUP($H3246,培训课程清单!$B$2:$J$1700,8,0))</f>
        <v/>
      </c>
      <c r="O3246" s="29"/>
    </row>
    <row r="3247" spans="1:15">
      <c r="A3247" s="87" t="str">
        <f t="shared" si="51"/>
        <v/>
      </c>
      <c r="B3247" s="87" t="str">
        <f>IF(C3247="","",C3247&amp;COUNTIF($C$2:C3247,C3247))</f>
        <v/>
      </c>
      <c r="C3247" s="88"/>
      <c r="D3247" s="87" t="str">
        <f>IF($C3247="","",VLOOKUP($C3247,人员花名册!$B$2:$F$2001,2,0))</f>
        <v/>
      </c>
      <c r="E3247" s="87" t="str">
        <f>IF($C3247="","",VLOOKUP($C3247,人员花名册!$B$2:$F$2001,4,0))</f>
        <v/>
      </c>
      <c r="F3247" s="89" t="str">
        <f>IF($C3247="","",VLOOKUP($C3247,人员花名册!$B$2:$F$2001,5,0))</f>
        <v/>
      </c>
      <c r="G3247" s="29"/>
      <c r="H3247" s="29"/>
      <c r="I3247" s="87" t="str">
        <f>IF($C3247="","",VLOOKUP($H3247,培训课程清单!$B$2:$J$1700,2,0))</f>
        <v/>
      </c>
      <c r="J3247" s="87" t="str">
        <f>IF($C3247="","",VLOOKUP($H3247,培训课程清单!$B$2:$J$1700,3,0))</f>
        <v/>
      </c>
      <c r="K3247" s="87" t="str">
        <f>IF($H3247="","",VLOOKUP($H3247,培训课程清单!$B$2:$J$1700,4,0))</f>
        <v/>
      </c>
      <c r="L3247" s="29"/>
      <c r="M3247" s="89" t="str">
        <f>IF($H3247="","",VLOOKUP($H3247,培训课程清单!$B$2:$J$1700,7,0))</f>
        <v/>
      </c>
      <c r="N3247" s="87" t="str">
        <f>IF($H3247="","",VLOOKUP($H3247,培训课程清单!$B$2:$J$1700,8,0))</f>
        <v/>
      </c>
      <c r="O3247" s="29"/>
    </row>
    <row r="3248" spans="1:15">
      <c r="A3248" s="87" t="str">
        <f t="shared" si="51"/>
        <v/>
      </c>
      <c r="B3248" s="87" t="str">
        <f>IF(C3248="","",C3248&amp;COUNTIF($C$2:C3248,C3248))</f>
        <v/>
      </c>
      <c r="C3248" s="88"/>
      <c r="D3248" s="87" t="str">
        <f>IF($C3248="","",VLOOKUP($C3248,人员花名册!$B$2:$F$2001,2,0))</f>
        <v/>
      </c>
      <c r="E3248" s="87" t="str">
        <f>IF($C3248="","",VLOOKUP($C3248,人员花名册!$B$2:$F$2001,4,0))</f>
        <v/>
      </c>
      <c r="F3248" s="89" t="str">
        <f>IF($C3248="","",VLOOKUP($C3248,人员花名册!$B$2:$F$2001,5,0))</f>
        <v/>
      </c>
      <c r="G3248" s="29"/>
      <c r="H3248" s="29"/>
      <c r="I3248" s="87" t="str">
        <f>IF($C3248="","",VLOOKUP($H3248,培训课程清单!$B$2:$J$1700,2,0))</f>
        <v/>
      </c>
      <c r="J3248" s="87" t="str">
        <f>IF($C3248="","",VLOOKUP($H3248,培训课程清单!$B$2:$J$1700,3,0))</f>
        <v/>
      </c>
      <c r="K3248" s="87" t="str">
        <f>IF($H3248="","",VLOOKUP($H3248,培训课程清单!$B$2:$J$1700,4,0))</f>
        <v/>
      </c>
      <c r="L3248" s="29"/>
      <c r="M3248" s="89" t="str">
        <f>IF($H3248="","",VLOOKUP($H3248,培训课程清单!$B$2:$J$1700,7,0))</f>
        <v/>
      </c>
      <c r="N3248" s="87" t="str">
        <f>IF($H3248="","",VLOOKUP($H3248,培训课程清单!$B$2:$J$1700,8,0))</f>
        <v/>
      </c>
      <c r="O3248" s="29"/>
    </row>
    <row r="3249" spans="1:15">
      <c r="A3249" s="87" t="str">
        <f t="shared" si="51"/>
        <v/>
      </c>
      <c r="B3249" s="87" t="str">
        <f>IF(C3249="","",C3249&amp;COUNTIF($C$2:C3249,C3249))</f>
        <v/>
      </c>
      <c r="C3249" s="88"/>
      <c r="D3249" s="87" t="str">
        <f>IF($C3249="","",VLOOKUP($C3249,人员花名册!$B$2:$F$2001,2,0))</f>
        <v/>
      </c>
      <c r="E3249" s="87" t="str">
        <f>IF($C3249="","",VLOOKUP($C3249,人员花名册!$B$2:$F$2001,4,0))</f>
        <v/>
      </c>
      <c r="F3249" s="89" t="str">
        <f>IF($C3249="","",VLOOKUP($C3249,人员花名册!$B$2:$F$2001,5,0))</f>
        <v/>
      </c>
      <c r="G3249" s="29"/>
      <c r="H3249" s="29"/>
      <c r="I3249" s="87" t="str">
        <f>IF($C3249="","",VLOOKUP($H3249,培训课程清单!$B$2:$J$1700,2,0))</f>
        <v/>
      </c>
      <c r="J3249" s="87" t="str">
        <f>IF($C3249="","",VLOOKUP($H3249,培训课程清单!$B$2:$J$1700,3,0))</f>
        <v/>
      </c>
      <c r="K3249" s="87" t="str">
        <f>IF($H3249="","",VLOOKUP($H3249,培训课程清单!$B$2:$J$1700,4,0))</f>
        <v/>
      </c>
      <c r="L3249" s="29"/>
      <c r="M3249" s="89" t="str">
        <f>IF($H3249="","",VLOOKUP($H3249,培训课程清单!$B$2:$J$1700,7,0))</f>
        <v/>
      </c>
      <c r="N3249" s="87" t="str">
        <f>IF($H3249="","",VLOOKUP($H3249,培训课程清单!$B$2:$J$1700,8,0))</f>
        <v/>
      </c>
      <c r="O3249" s="29"/>
    </row>
    <row r="3250" spans="1:15">
      <c r="A3250" s="87" t="str">
        <f t="shared" si="51"/>
        <v/>
      </c>
      <c r="B3250" s="87" t="str">
        <f>IF(C3250="","",C3250&amp;COUNTIF($C$2:C3250,C3250))</f>
        <v/>
      </c>
      <c r="C3250" s="88"/>
      <c r="D3250" s="87" t="str">
        <f>IF($C3250="","",VLOOKUP($C3250,人员花名册!$B$2:$F$2001,2,0))</f>
        <v/>
      </c>
      <c r="E3250" s="87" t="str">
        <f>IF($C3250="","",VLOOKUP($C3250,人员花名册!$B$2:$F$2001,4,0))</f>
        <v/>
      </c>
      <c r="F3250" s="89" t="str">
        <f>IF($C3250="","",VLOOKUP($C3250,人员花名册!$B$2:$F$2001,5,0))</f>
        <v/>
      </c>
      <c r="G3250" s="29"/>
      <c r="H3250" s="29"/>
      <c r="I3250" s="87" t="str">
        <f>IF($C3250="","",VLOOKUP($H3250,培训课程清单!$B$2:$J$1700,2,0))</f>
        <v/>
      </c>
      <c r="J3250" s="87" t="str">
        <f>IF($C3250="","",VLOOKUP($H3250,培训课程清单!$B$2:$J$1700,3,0))</f>
        <v/>
      </c>
      <c r="K3250" s="87" t="str">
        <f>IF($H3250="","",VLOOKUP($H3250,培训课程清单!$B$2:$J$1700,4,0))</f>
        <v/>
      </c>
      <c r="L3250" s="29"/>
      <c r="M3250" s="89" t="str">
        <f>IF($H3250="","",VLOOKUP($H3250,培训课程清单!$B$2:$J$1700,7,0))</f>
        <v/>
      </c>
      <c r="N3250" s="87" t="str">
        <f>IF($H3250="","",VLOOKUP($H3250,培训课程清单!$B$2:$J$1700,8,0))</f>
        <v/>
      </c>
      <c r="O3250" s="29"/>
    </row>
    <row r="3251" spans="1:15">
      <c r="A3251" s="87" t="str">
        <f t="shared" si="51"/>
        <v/>
      </c>
      <c r="B3251" s="87" t="str">
        <f>IF(C3251="","",C3251&amp;COUNTIF($C$2:C3251,C3251))</f>
        <v/>
      </c>
      <c r="C3251" s="88"/>
      <c r="D3251" s="87" t="str">
        <f>IF($C3251="","",VLOOKUP($C3251,人员花名册!$B$2:$F$2001,2,0))</f>
        <v/>
      </c>
      <c r="E3251" s="87" t="str">
        <f>IF($C3251="","",VLOOKUP($C3251,人员花名册!$B$2:$F$2001,4,0))</f>
        <v/>
      </c>
      <c r="F3251" s="89" t="str">
        <f>IF($C3251="","",VLOOKUP($C3251,人员花名册!$B$2:$F$2001,5,0))</f>
        <v/>
      </c>
      <c r="G3251" s="29"/>
      <c r="H3251" s="29"/>
      <c r="I3251" s="87" t="str">
        <f>IF($C3251="","",VLOOKUP($H3251,培训课程清单!$B$2:$J$1700,2,0))</f>
        <v/>
      </c>
      <c r="J3251" s="87" t="str">
        <f>IF($C3251="","",VLOOKUP($H3251,培训课程清单!$B$2:$J$1700,3,0))</f>
        <v/>
      </c>
      <c r="K3251" s="87" t="str">
        <f>IF($H3251="","",VLOOKUP($H3251,培训课程清单!$B$2:$J$1700,4,0))</f>
        <v/>
      </c>
      <c r="L3251" s="29"/>
      <c r="M3251" s="89" t="str">
        <f>IF($H3251="","",VLOOKUP($H3251,培训课程清单!$B$2:$J$1700,7,0))</f>
        <v/>
      </c>
      <c r="N3251" s="87" t="str">
        <f>IF($H3251="","",VLOOKUP($H3251,培训课程清单!$B$2:$J$1700,8,0))</f>
        <v/>
      </c>
      <c r="O3251" s="29"/>
    </row>
    <row r="3252" spans="1:15">
      <c r="A3252" s="87" t="str">
        <f t="shared" si="51"/>
        <v/>
      </c>
      <c r="B3252" s="87" t="str">
        <f>IF(C3252="","",C3252&amp;COUNTIF($C$2:C3252,C3252))</f>
        <v/>
      </c>
      <c r="C3252" s="88"/>
      <c r="D3252" s="87" t="str">
        <f>IF($C3252="","",VLOOKUP($C3252,人员花名册!$B$2:$F$2001,2,0))</f>
        <v/>
      </c>
      <c r="E3252" s="87" t="str">
        <f>IF($C3252="","",VLOOKUP($C3252,人员花名册!$B$2:$F$2001,4,0))</f>
        <v/>
      </c>
      <c r="F3252" s="89" t="str">
        <f>IF($C3252="","",VLOOKUP($C3252,人员花名册!$B$2:$F$2001,5,0))</f>
        <v/>
      </c>
      <c r="G3252" s="29"/>
      <c r="H3252" s="29"/>
      <c r="I3252" s="87" t="str">
        <f>IF($C3252="","",VLOOKUP($H3252,培训课程清单!$B$2:$J$1700,2,0))</f>
        <v/>
      </c>
      <c r="J3252" s="87" t="str">
        <f>IF($C3252="","",VLOOKUP($H3252,培训课程清单!$B$2:$J$1700,3,0))</f>
        <v/>
      </c>
      <c r="K3252" s="87" t="str">
        <f>IF($H3252="","",VLOOKUP($H3252,培训课程清单!$B$2:$J$1700,4,0))</f>
        <v/>
      </c>
      <c r="L3252" s="29"/>
      <c r="M3252" s="89" t="str">
        <f>IF($H3252="","",VLOOKUP($H3252,培训课程清单!$B$2:$J$1700,7,0))</f>
        <v/>
      </c>
      <c r="N3252" s="87" t="str">
        <f>IF($H3252="","",VLOOKUP($H3252,培训课程清单!$B$2:$J$1700,8,0))</f>
        <v/>
      </c>
      <c r="O3252" s="29"/>
    </row>
    <row r="3253" spans="1:15">
      <c r="A3253" s="87" t="str">
        <f t="shared" si="51"/>
        <v/>
      </c>
      <c r="B3253" s="87" t="str">
        <f>IF(C3253="","",C3253&amp;COUNTIF($C$2:C3253,C3253))</f>
        <v/>
      </c>
      <c r="C3253" s="88"/>
      <c r="D3253" s="87" t="str">
        <f>IF($C3253="","",VLOOKUP($C3253,人员花名册!$B$2:$F$2001,2,0))</f>
        <v/>
      </c>
      <c r="E3253" s="87" t="str">
        <f>IF($C3253="","",VLOOKUP($C3253,人员花名册!$B$2:$F$2001,4,0))</f>
        <v/>
      </c>
      <c r="F3253" s="89" t="str">
        <f>IF($C3253="","",VLOOKUP($C3253,人员花名册!$B$2:$F$2001,5,0))</f>
        <v/>
      </c>
      <c r="G3253" s="29"/>
      <c r="H3253" s="29"/>
      <c r="I3253" s="87" t="str">
        <f>IF($C3253="","",VLOOKUP($H3253,培训课程清单!$B$2:$J$1700,2,0))</f>
        <v/>
      </c>
      <c r="J3253" s="87" t="str">
        <f>IF($C3253="","",VLOOKUP($H3253,培训课程清单!$B$2:$J$1700,3,0))</f>
        <v/>
      </c>
      <c r="K3253" s="87" t="str">
        <f>IF($H3253="","",VLOOKUP($H3253,培训课程清单!$B$2:$J$1700,4,0))</f>
        <v/>
      </c>
      <c r="L3253" s="29"/>
      <c r="M3253" s="89" t="str">
        <f>IF($H3253="","",VLOOKUP($H3253,培训课程清单!$B$2:$J$1700,7,0))</f>
        <v/>
      </c>
      <c r="N3253" s="87" t="str">
        <f>IF($H3253="","",VLOOKUP($H3253,培训课程清单!$B$2:$J$1700,8,0))</f>
        <v/>
      </c>
      <c r="O3253" s="29"/>
    </row>
    <row r="3254" spans="1:15">
      <c r="A3254" s="87" t="str">
        <f t="shared" si="51"/>
        <v/>
      </c>
      <c r="B3254" s="87" t="str">
        <f>IF(C3254="","",C3254&amp;COUNTIF($C$2:C3254,C3254))</f>
        <v/>
      </c>
      <c r="C3254" s="88"/>
      <c r="D3254" s="87" t="str">
        <f>IF($C3254="","",VLOOKUP($C3254,人员花名册!$B$2:$F$2001,2,0))</f>
        <v/>
      </c>
      <c r="E3254" s="87" t="str">
        <f>IF($C3254="","",VLOOKUP($C3254,人员花名册!$B$2:$F$2001,4,0))</f>
        <v/>
      </c>
      <c r="F3254" s="89" t="str">
        <f>IF($C3254="","",VLOOKUP($C3254,人员花名册!$B$2:$F$2001,5,0))</f>
        <v/>
      </c>
      <c r="G3254" s="29"/>
      <c r="H3254" s="29"/>
      <c r="I3254" s="87" t="str">
        <f>IF($C3254="","",VLOOKUP($H3254,培训课程清单!$B$2:$J$1700,2,0))</f>
        <v/>
      </c>
      <c r="J3254" s="87" t="str">
        <f>IF($C3254="","",VLOOKUP($H3254,培训课程清单!$B$2:$J$1700,3,0))</f>
        <v/>
      </c>
      <c r="K3254" s="87" t="str">
        <f>IF($H3254="","",VLOOKUP($H3254,培训课程清单!$B$2:$J$1700,4,0))</f>
        <v/>
      </c>
      <c r="L3254" s="29"/>
      <c r="M3254" s="89" t="str">
        <f>IF($H3254="","",VLOOKUP($H3254,培训课程清单!$B$2:$J$1700,7,0))</f>
        <v/>
      </c>
      <c r="N3254" s="87" t="str">
        <f>IF($H3254="","",VLOOKUP($H3254,培训课程清单!$B$2:$J$1700,8,0))</f>
        <v/>
      </c>
      <c r="O3254" s="29"/>
    </row>
    <row r="3255" spans="1:15">
      <c r="A3255" s="87" t="str">
        <f t="shared" si="51"/>
        <v/>
      </c>
      <c r="B3255" s="87" t="str">
        <f>IF(C3255="","",C3255&amp;COUNTIF($C$2:C3255,C3255))</f>
        <v/>
      </c>
      <c r="C3255" s="88"/>
      <c r="D3255" s="87" t="str">
        <f>IF($C3255="","",VLOOKUP($C3255,人员花名册!$B$2:$F$2001,2,0))</f>
        <v/>
      </c>
      <c r="E3255" s="87" t="str">
        <f>IF($C3255="","",VLOOKUP($C3255,人员花名册!$B$2:$F$2001,4,0))</f>
        <v/>
      </c>
      <c r="F3255" s="89" t="str">
        <f>IF($C3255="","",VLOOKUP($C3255,人员花名册!$B$2:$F$2001,5,0))</f>
        <v/>
      </c>
      <c r="G3255" s="29"/>
      <c r="H3255" s="29"/>
      <c r="I3255" s="87" t="str">
        <f>IF($C3255="","",VLOOKUP($H3255,培训课程清单!$B$2:$J$1700,2,0))</f>
        <v/>
      </c>
      <c r="J3255" s="87" t="str">
        <f>IF($C3255="","",VLOOKUP($H3255,培训课程清单!$B$2:$J$1700,3,0))</f>
        <v/>
      </c>
      <c r="K3255" s="87" t="str">
        <f>IF($H3255="","",VLOOKUP($H3255,培训课程清单!$B$2:$J$1700,4,0))</f>
        <v/>
      </c>
      <c r="L3255" s="29"/>
      <c r="M3255" s="89" t="str">
        <f>IF($H3255="","",VLOOKUP($H3255,培训课程清单!$B$2:$J$1700,7,0))</f>
        <v/>
      </c>
      <c r="N3255" s="87" t="str">
        <f>IF($H3255="","",VLOOKUP($H3255,培训课程清单!$B$2:$J$1700,8,0))</f>
        <v/>
      </c>
      <c r="O3255" s="29"/>
    </row>
    <row r="3256" spans="1:15">
      <c r="A3256" s="87" t="str">
        <f t="shared" si="51"/>
        <v/>
      </c>
      <c r="B3256" s="87" t="str">
        <f>IF(C3256="","",C3256&amp;COUNTIF($C$2:C3256,C3256))</f>
        <v/>
      </c>
      <c r="C3256" s="88"/>
      <c r="D3256" s="87" t="str">
        <f>IF($C3256="","",VLOOKUP($C3256,人员花名册!$B$2:$F$2001,2,0))</f>
        <v/>
      </c>
      <c r="E3256" s="87" t="str">
        <f>IF($C3256="","",VLOOKUP($C3256,人员花名册!$B$2:$F$2001,4,0))</f>
        <v/>
      </c>
      <c r="F3256" s="89" t="str">
        <f>IF($C3256="","",VLOOKUP($C3256,人员花名册!$B$2:$F$2001,5,0))</f>
        <v/>
      </c>
      <c r="G3256" s="29"/>
      <c r="H3256" s="29"/>
      <c r="I3256" s="87" t="str">
        <f>IF($C3256="","",VLOOKUP($H3256,培训课程清单!$B$2:$J$1700,2,0))</f>
        <v/>
      </c>
      <c r="J3256" s="87" t="str">
        <f>IF($C3256="","",VLOOKUP($H3256,培训课程清单!$B$2:$J$1700,3,0))</f>
        <v/>
      </c>
      <c r="K3256" s="87" t="str">
        <f>IF($H3256="","",VLOOKUP($H3256,培训课程清单!$B$2:$J$1700,4,0))</f>
        <v/>
      </c>
      <c r="L3256" s="29"/>
      <c r="M3256" s="89" t="str">
        <f>IF($H3256="","",VLOOKUP($H3256,培训课程清单!$B$2:$J$1700,7,0))</f>
        <v/>
      </c>
      <c r="N3256" s="87" t="str">
        <f>IF($H3256="","",VLOOKUP($H3256,培训课程清单!$B$2:$J$1700,8,0))</f>
        <v/>
      </c>
      <c r="O3256" s="29"/>
    </row>
    <row r="3257" spans="1:15">
      <c r="A3257" s="87" t="str">
        <f t="shared" si="51"/>
        <v/>
      </c>
      <c r="B3257" s="87" t="str">
        <f>IF(C3257="","",C3257&amp;COUNTIF($C$2:C3257,C3257))</f>
        <v/>
      </c>
      <c r="C3257" s="88"/>
      <c r="D3257" s="87" t="str">
        <f>IF($C3257="","",VLOOKUP($C3257,人员花名册!$B$2:$F$2001,2,0))</f>
        <v/>
      </c>
      <c r="E3257" s="87" t="str">
        <f>IF($C3257="","",VLOOKUP($C3257,人员花名册!$B$2:$F$2001,4,0))</f>
        <v/>
      </c>
      <c r="F3257" s="89" t="str">
        <f>IF($C3257="","",VLOOKUP($C3257,人员花名册!$B$2:$F$2001,5,0))</f>
        <v/>
      </c>
      <c r="G3257" s="29"/>
      <c r="H3257" s="29"/>
      <c r="I3257" s="87" t="str">
        <f>IF($C3257="","",VLOOKUP($H3257,培训课程清单!$B$2:$J$1700,2,0))</f>
        <v/>
      </c>
      <c r="J3257" s="87" t="str">
        <f>IF($C3257="","",VLOOKUP($H3257,培训课程清单!$B$2:$J$1700,3,0))</f>
        <v/>
      </c>
      <c r="K3257" s="87" t="str">
        <f>IF($H3257="","",VLOOKUP($H3257,培训课程清单!$B$2:$J$1700,4,0))</f>
        <v/>
      </c>
      <c r="L3257" s="29"/>
      <c r="M3257" s="89" t="str">
        <f>IF($H3257="","",VLOOKUP($H3257,培训课程清单!$B$2:$J$1700,7,0))</f>
        <v/>
      </c>
      <c r="N3257" s="87" t="str">
        <f>IF($H3257="","",VLOOKUP($H3257,培训课程清单!$B$2:$J$1700,8,0))</f>
        <v/>
      </c>
      <c r="O3257" s="29"/>
    </row>
    <row r="3258" spans="1:15">
      <c r="A3258" s="87" t="str">
        <f t="shared" si="51"/>
        <v/>
      </c>
      <c r="B3258" s="87" t="str">
        <f>IF(C3258="","",C3258&amp;COUNTIF($C$2:C3258,C3258))</f>
        <v/>
      </c>
      <c r="C3258" s="88"/>
      <c r="D3258" s="87" t="str">
        <f>IF($C3258="","",VLOOKUP($C3258,人员花名册!$B$2:$F$2001,2,0))</f>
        <v/>
      </c>
      <c r="E3258" s="87" t="str">
        <f>IF($C3258="","",VLOOKUP($C3258,人员花名册!$B$2:$F$2001,4,0))</f>
        <v/>
      </c>
      <c r="F3258" s="89" t="str">
        <f>IF($C3258="","",VLOOKUP($C3258,人员花名册!$B$2:$F$2001,5,0))</f>
        <v/>
      </c>
      <c r="G3258" s="29"/>
      <c r="H3258" s="29"/>
      <c r="I3258" s="87" t="str">
        <f>IF($C3258="","",VLOOKUP($H3258,培训课程清单!$B$2:$J$1700,2,0))</f>
        <v/>
      </c>
      <c r="J3258" s="87" t="str">
        <f>IF($C3258="","",VLOOKUP($H3258,培训课程清单!$B$2:$J$1700,3,0))</f>
        <v/>
      </c>
      <c r="K3258" s="87" t="str">
        <f>IF($H3258="","",VLOOKUP($H3258,培训课程清单!$B$2:$J$1700,4,0))</f>
        <v/>
      </c>
      <c r="L3258" s="29"/>
      <c r="M3258" s="89" t="str">
        <f>IF($H3258="","",VLOOKUP($H3258,培训课程清单!$B$2:$J$1700,7,0))</f>
        <v/>
      </c>
      <c r="N3258" s="87" t="str">
        <f>IF($H3258="","",VLOOKUP($H3258,培训课程清单!$B$2:$J$1700,8,0))</f>
        <v/>
      </c>
      <c r="O3258" s="29"/>
    </row>
    <row r="3259" spans="1:15">
      <c r="A3259" s="87" t="str">
        <f t="shared" si="51"/>
        <v/>
      </c>
      <c r="B3259" s="87" t="str">
        <f>IF(C3259="","",C3259&amp;COUNTIF($C$2:C3259,C3259))</f>
        <v/>
      </c>
      <c r="C3259" s="88"/>
      <c r="D3259" s="87" t="str">
        <f>IF($C3259="","",VLOOKUP($C3259,人员花名册!$B$2:$F$2001,2,0))</f>
        <v/>
      </c>
      <c r="E3259" s="87" t="str">
        <f>IF($C3259="","",VLOOKUP($C3259,人员花名册!$B$2:$F$2001,4,0))</f>
        <v/>
      </c>
      <c r="F3259" s="89" t="str">
        <f>IF($C3259="","",VLOOKUP($C3259,人员花名册!$B$2:$F$2001,5,0))</f>
        <v/>
      </c>
      <c r="G3259" s="29"/>
      <c r="H3259" s="29"/>
      <c r="I3259" s="87" t="str">
        <f>IF($C3259="","",VLOOKUP($H3259,培训课程清单!$B$2:$J$1700,2,0))</f>
        <v/>
      </c>
      <c r="J3259" s="87" t="str">
        <f>IF($C3259="","",VLOOKUP($H3259,培训课程清单!$B$2:$J$1700,3,0))</f>
        <v/>
      </c>
      <c r="K3259" s="87" t="str">
        <f>IF($H3259="","",VLOOKUP($H3259,培训课程清单!$B$2:$J$1700,4,0))</f>
        <v/>
      </c>
      <c r="L3259" s="29"/>
      <c r="M3259" s="89" t="str">
        <f>IF($H3259="","",VLOOKUP($H3259,培训课程清单!$B$2:$J$1700,7,0))</f>
        <v/>
      </c>
      <c r="N3259" s="87" t="str">
        <f>IF($H3259="","",VLOOKUP($H3259,培训课程清单!$B$2:$J$1700,8,0))</f>
        <v/>
      </c>
      <c r="O3259" s="29"/>
    </row>
    <row r="3260" spans="1:15">
      <c r="A3260" s="87" t="str">
        <f t="shared" si="51"/>
        <v/>
      </c>
      <c r="B3260" s="87" t="str">
        <f>IF(C3260="","",C3260&amp;COUNTIF($C$2:C3260,C3260))</f>
        <v/>
      </c>
      <c r="C3260" s="88"/>
      <c r="D3260" s="87" t="str">
        <f>IF($C3260="","",VLOOKUP($C3260,人员花名册!$B$2:$F$2001,2,0))</f>
        <v/>
      </c>
      <c r="E3260" s="87" t="str">
        <f>IF($C3260="","",VLOOKUP($C3260,人员花名册!$B$2:$F$2001,4,0))</f>
        <v/>
      </c>
      <c r="F3260" s="89" t="str">
        <f>IF($C3260="","",VLOOKUP($C3260,人员花名册!$B$2:$F$2001,5,0))</f>
        <v/>
      </c>
      <c r="G3260" s="29"/>
      <c r="H3260" s="29"/>
      <c r="I3260" s="87" t="str">
        <f>IF($C3260="","",VLOOKUP($H3260,培训课程清单!$B$2:$J$1700,2,0))</f>
        <v/>
      </c>
      <c r="J3260" s="87" t="str">
        <f>IF($C3260="","",VLOOKUP($H3260,培训课程清单!$B$2:$J$1700,3,0))</f>
        <v/>
      </c>
      <c r="K3260" s="87" t="str">
        <f>IF($H3260="","",VLOOKUP($H3260,培训课程清单!$B$2:$J$1700,4,0))</f>
        <v/>
      </c>
      <c r="L3260" s="29"/>
      <c r="M3260" s="89" t="str">
        <f>IF($H3260="","",VLOOKUP($H3260,培训课程清单!$B$2:$J$1700,7,0))</f>
        <v/>
      </c>
      <c r="N3260" s="87" t="str">
        <f>IF($H3260="","",VLOOKUP($H3260,培训课程清单!$B$2:$J$1700,8,0))</f>
        <v/>
      </c>
      <c r="O3260" s="29"/>
    </row>
    <row r="3261" spans="1:15">
      <c r="A3261" s="87" t="str">
        <f t="shared" si="51"/>
        <v/>
      </c>
      <c r="B3261" s="87" t="str">
        <f>IF(C3261="","",C3261&amp;COUNTIF($C$2:C3261,C3261))</f>
        <v/>
      </c>
      <c r="C3261" s="88"/>
      <c r="D3261" s="87" t="str">
        <f>IF($C3261="","",VLOOKUP($C3261,人员花名册!$B$2:$F$2001,2,0))</f>
        <v/>
      </c>
      <c r="E3261" s="87" t="str">
        <f>IF($C3261="","",VLOOKUP($C3261,人员花名册!$B$2:$F$2001,4,0))</f>
        <v/>
      </c>
      <c r="F3261" s="89" t="str">
        <f>IF($C3261="","",VLOOKUP($C3261,人员花名册!$B$2:$F$2001,5,0))</f>
        <v/>
      </c>
      <c r="G3261" s="29"/>
      <c r="H3261" s="29"/>
      <c r="I3261" s="87" t="str">
        <f>IF($C3261="","",VLOOKUP($H3261,培训课程清单!$B$2:$J$1700,2,0))</f>
        <v/>
      </c>
      <c r="J3261" s="87" t="str">
        <f>IF($C3261="","",VLOOKUP($H3261,培训课程清单!$B$2:$J$1700,3,0))</f>
        <v/>
      </c>
      <c r="K3261" s="87" t="str">
        <f>IF($H3261="","",VLOOKUP($H3261,培训课程清单!$B$2:$J$1700,4,0))</f>
        <v/>
      </c>
      <c r="L3261" s="29"/>
      <c r="M3261" s="89" t="str">
        <f>IF($H3261="","",VLOOKUP($H3261,培训课程清单!$B$2:$J$1700,7,0))</f>
        <v/>
      </c>
      <c r="N3261" s="87" t="str">
        <f>IF($H3261="","",VLOOKUP($H3261,培训课程清单!$B$2:$J$1700,8,0))</f>
        <v/>
      </c>
      <c r="O3261" s="29"/>
    </row>
    <row r="3262" spans="1:15">
      <c r="A3262" s="87" t="str">
        <f t="shared" si="51"/>
        <v/>
      </c>
      <c r="B3262" s="87" t="str">
        <f>IF(C3262="","",C3262&amp;COUNTIF($C$2:C3262,C3262))</f>
        <v/>
      </c>
      <c r="C3262" s="88"/>
      <c r="D3262" s="87" t="str">
        <f>IF($C3262="","",VLOOKUP($C3262,人员花名册!$B$2:$F$2001,2,0))</f>
        <v/>
      </c>
      <c r="E3262" s="87" t="str">
        <f>IF($C3262="","",VLOOKUP($C3262,人员花名册!$B$2:$F$2001,4,0))</f>
        <v/>
      </c>
      <c r="F3262" s="89" t="str">
        <f>IF($C3262="","",VLOOKUP($C3262,人员花名册!$B$2:$F$2001,5,0))</f>
        <v/>
      </c>
      <c r="G3262" s="29"/>
      <c r="H3262" s="29"/>
      <c r="I3262" s="87" t="str">
        <f>IF($C3262="","",VLOOKUP($H3262,培训课程清单!$B$2:$J$1700,2,0))</f>
        <v/>
      </c>
      <c r="J3262" s="87" t="str">
        <f>IF($C3262="","",VLOOKUP($H3262,培训课程清单!$B$2:$J$1700,3,0))</f>
        <v/>
      </c>
      <c r="K3262" s="87" t="str">
        <f>IF($H3262="","",VLOOKUP($H3262,培训课程清单!$B$2:$J$1700,4,0))</f>
        <v/>
      </c>
      <c r="L3262" s="29"/>
      <c r="M3262" s="89" t="str">
        <f>IF($H3262="","",VLOOKUP($H3262,培训课程清单!$B$2:$J$1700,7,0))</f>
        <v/>
      </c>
      <c r="N3262" s="87" t="str">
        <f>IF($H3262="","",VLOOKUP($H3262,培训课程清单!$B$2:$J$1700,8,0))</f>
        <v/>
      </c>
      <c r="O3262" s="29"/>
    </row>
    <row r="3263" spans="1:15">
      <c r="A3263" s="87" t="str">
        <f t="shared" si="51"/>
        <v/>
      </c>
      <c r="B3263" s="87" t="str">
        <f>IF(C3263="","",C3263&amp;COUNTIF($C$2:C3263,C3263))</f>
        <v/>
      </c>
      <c r="C3263" s="88"/>
      <c r="D3263" s="87" t="str">
        <f>IF($C3263="","",VLOOKUP($C3263,人员花名册!$B$2:$F$2001,2,0))</f>
        <v/>
      </c>
      <c r="E3263" s="87" t="str">
        <f>IF($C3263="","",VLOOKUP($C3263,人员花名册!$B$2:$F$2001,4,0))</f>
        <v/>
      </c>
      <c r="F3263" s="89" t="str">
        <f>IF($C3263="","",VLOOKUP($C3263,人员花名册!$B$2:$F$2001,5,0))</f>
        <v/>
      </c>
      <c r="G3263" s="29"/>
      <c r="H3263" s="29"/>
      <c r="I3263" s="87" t="str">
        <f>IF($C3263="","",VLOOKUP($H3263,培训课程清单!$B$2:$J$1700,2,0))</f>
        <v/>
      </c>
      <c r="J3263" s="87" t="str">
        <f>IF($C3263="","",VLOOKUP($H3263,培训课程清单!$B$2:$J$1700,3,0))</f>
        <v/>
      </c>
      <c r="K3263" s="87" t="str">
        <f>IF($H3263="","",VLOOKUP($H3263,培训课程清单!$B$2:$J$1700,4,0))</f>
        <v/>
      </c>
      <c r="L3263" s="29"/>
      <c r="M3263" s="89" t="str">
        <f>IF($H3263="","",VLOOKUP($H3263,培训课程清单!$B$2:$J$1700,7,0))</f>
        <v/>
      </c>
      <c r="N3263" s="87" t="str">
        <f>IF($H3263="","",VLOOKUP($H3263,培训课程清单!$B$2:$J$1700,8,0))</f>
        <v/>
      </c>
      <c r="O3263" s="29"/>
    </row>
    <row r="3264" spans="1:15">
      <c r="A3264" s="87" t="str">
        <f t="shared" si="51"/>
        <v/>
      </c>
      <c r="B3264" s="87" t="str">
        <f>IF(C3264="","",C3264&amp;COUNTIF($C$2:C3264,C3264))</f>
        <v/>
      </c>
      <c r="C3264" s="88"/>
      <c r="D3264" s="87" t="str">
        <f>IF($C3264="","",VLOOKUP($C3264,人员花名册!$B$2:$F$2001,2,0))</f>
        <v/>
      </c>
      <c r="E3264" s="87" t="str">
        <f>IF($C3264="","",VLOOKUP($C3264,人员花名册!$B$2:$F$2001,4,0))</f>
        <v/>
      </c>
      <c r="F3264" s="89" t="str">
        <f>IF($C3264="","",VLOOKUP($C3264,人员花名册!$B$2:$F$2001,5,0))</f>
        <v/>
      </c>
      <c r="G3264" s="29"/>
      <c r="H3264" s="29"/>
      <c r="I3264" s="87" t="str">
        <f>IF($C3264="","",VLOOKUP($H3264,培训课程清单!$B$2:$J$1700,2,0))</f>
        <v/>
      </c>
      <c r="J3264" s="87" t="str">
        <f>IF($C3264="","",VLOOKUP($H3264,培训课程清单!$B$2:$J$1700,3,0))</f>
        <v/>
      </c>
      <c r="K3264" s="87" t="str">
        <f>IF($H3264="","",VLOOKUP($H3264,培训课程清单!$B$2:$J$1700,4,0))</f>
        <v/>
      </c>
      <c r="L3264" s="29"/>
      <c r="M3264" s="89" t="str">
        <f>IF($H3264="","",VLOOKUP($H3264,培训课程清单!$B$2:$J$1700,7,0))</f>
        <v/>
      </c>
      <c r="N3264" s="87" t="str">
        <f>IF($H3264="","",VLOOKUP($H3264,培训课程清单!$B$2:$J$1700,8,0))</f>
        <v/>
      </c>
      <c r="O3264" s="29"/>
    </row>
    <row r="3265" spans="1:15">
      <c r="A3265" s="87" t="str">
        <f t="shared" si="51"/>
        <v/>
      </c>
      <c r="B3265" s="87" t="str">
        <f>IF(C3265="","",C3265&amp;COUNTIF($C$2:C3265,C3265))</f>
        <v/>
      </c>
      <c r="C3265" s="88"/>
      <c r="D3265" s="87" t="str">
        <f>IF($C3265="","",VLOOKUP($C3265,人员花名册!$B$2:$F$2001,2,0))</f>
        <v/>
      </c>
      <c r="E3265" s="87" t="str">
        <f>IF($C3265="","",VLOOKUP($C3265,人员花名册!$B$2:$F$2001,4,0))</f>
        <v/>
      </c>
      <c r="F3265" s="89" t="str">
        <f>IF($C3265="","",VLOOKUP($C3265,人员花名册!$B$2:$F$2001,5,0))</f>
        <v/>
      </c>
      <c r="G3265" s="29"/>
      <c r="H3265" s="29"/>
      <c r="I3265" s="87" t="str">
        <f>IF($C3265="","",VLOOKUP($H3265,培训课程清单!$B$2:$J$1700,2,0))</f>
        <v/>
      </c>
      <c r="J3265" s="87" t="str">
        <f>IF($C3265="","",VLOOKUP($H3265,培训课程清单!$B$2:$J$1700,3,0))</f>
        <v/>
      </c>
      <c r="K3265" s="87" t="str">
        <f>IF($H3265="","",VLOOKUP($H3265,培训课程清单!$B$2:$J$1700,4,0))</f>
        <v/>
      </c>
      <c r="L3265" s="29"/>
      <c r="M3265" s="89" t="str">
        <f>IF($H3265="","",VLOOKUP($H3265,培训课程清单!$B$2:$J$1700,7,0))</f>
        <v/>
      </c>
      <c r="N3265" s="87" t="str">
        <f>IF($H3265="","",VLOOKUP($H3265,培训课程清单!$B$2:$J$1700,8,0))</f>
        <v/>
      </c>
      <c r="O3265" s="29"/>
    </row>
    <row r="3266" spans="1:15">
      <c r="A3266" s="87" t="str">
        <f t="shared" si="51"/>
        <v/>
      </c>
      <c r="B3266" s="87" t="str">
        <f>IF(C3266="","",C3266&amp;COUNTIF($C$2:C3266,C3266))</f>
        <v/>
      </c>
      <c r="C3266" s="88"/>
      <c r="D3266" s="87" t="str">
        <f>IF($C3266="","",VLOOKUP($C3266,人员花名册!$B$2:$F$2001,2,0))</f>
        <v/>
      </c>
      <c r="E3266" s="87" t="str">
        <f>IF($C3266="","",VLOOKUP($C3266,人员花名册!$B$2:$F$2001,4,0))</f>
        <v/>
      </c>
      <c r="F3266" s="89" t="str">
        <f>IF($C3266="","",VLOOKUP($C3266,人员花名册!$B$2:$F$2001,5,0))</f>
        <v/>
      </c>
      <c r="G3266" s="29"/>
      <c r="H3266" s="29"/>
      <c r="I3266" s="87" t="str">
        <f>IF($C3266="","",VLOOKUP($H3266,培训课程清单!$B$2:$J$1700,2,0))</f>
        <v/>
      </c>
      <c r="J3266" s="87" t="str">
        <f>IF($C3266="","",VLOOKUP($H3266,培训课程清单!$B$2:$J$1700,3,0))</f>
        <v/>
      </c>
      <c r="K3266" s="87" t="str">
        <f>IF($H3266="","",VLOOKUP($H3266,培训课程清单!$B$2:$J$1700,4,0))</f>
        <v/>
      </c>
      <c r="L3266" s="29"/>
      <c r="M3266" s="89" t="str">
        <f>IF($H3266="","",VLOOKUP($H3266,培训课程清单!$B$2:$J$1700,7,0))</f>
        <v/>
      </c>
      <c r="N3266" s="87" t="str">
        <f>IF($H3266="","",VLOOKUP($H3266,培训课程清单!$B$2:$J$1700,8,0))</f>
        <v/>
      </c>
      <c r="O3266" s="29"/>
    </row>
    <row r="3267" spans="1:15">
      <c r="A3267" s="87" t="str">
        <f t="shared" si="51"/>
        <v/>
      </c>
      <c r="B3267" s="87" t="str">
        <f>IF(C3267="","",C3267&amp;COUNTIF($C$2:C3267,C3267))</f>
        <v/>
      </c>
      <c r="C3267" s="88"/>
      <c r="D3267" s="87" t="str">
        <f>IF($C3267="","",VLOOKUP($C3267,人员花名册!$B$2:$F$2001,2,0))</f>
        <v/>
      </c>
      <c r="E3267" s="87" t="str">
        <f>IF($C3267="","",VLOOKUP($C3267,人员花名册!$B$2:$F$2001,4,0))</f>
        <v/>
      </c>
      <c r="F3267" s="89" t="str">
        <f>IF($C3267="","",VLOOKUP($C3267,人员花名册!$B$2:$F$2001,5,0))</f>
        <v/>
      </c>
      <c r="G3267" s="29"/>
      <c r="H3267" s="29"/>
      <c r="I3267" s="87" t="str">
        <f>IF($C3267="","",VLOOKUP($H3267,培训课程清单!$B$2:$J$1700,2,0))</f>
        <v/>
      </c>
      <c r="J3267" s="87" t="str">
        <f>IF($C3267="","",VLOOKUP($H3267,培训课程清单!$B$2:$J$1700,3,0))</f>
        <v/>
      </c>
      <c r="K3267" s="87" t="str">
        <f>IF($H3267="","",VLOOKUP($H3267,培训课程清单!$B$2:$J$1700,4,0))</f>
        <v/>
      </c>
      <c r="L3267" s="29"/>
      <c r="M3267" s="89" t="str">
        <f>IF($H3267="","",VLOOKUP($H3267,培训课程清单!$B$2:$J$1700,7,0))</f>
        <v/>
      </c>
      <c r="N3267" s="87" t="str">
        <f>IF($H3267="","",VLOOKUP($H3267,培训课程清单!$B$2:$J$1700,8,0))</f>
        <v/>
      </c>
      <c r="O3267" s="29"/>
    </row>
    <row r="3268" spans="1:15">
      <c r="A3268" s="87" t="str">
        <f t="shared" si="51"/>
        <v/>
      </c>
      <c r="B3268" s="87" t="str">
        <f>IF(C3268="","",C3268&amp;COUNTIF($C$2:C3268,C3268))</f>
        <v/>
      </c>
      <c r="C3268" s="88"/>
      <c r="D3268" s="87" t="str">
        <f>IF($C3268="","",VLOOKUP($C3268,人员花名册!$B$2:$F$2001,2,0))</f>
        <v/>
      </c>
      <c r="E3268" s="87" t="str">
        <f>IF($C3268="","",VLOOKUP($C3268,人员花名册!$B$2:$F$2001,4,0))</f>
        <v/>
      </c>
      <c r="F3268" s="89" t="str">
        <f>IF($C3268="","",VLOOKUP($C3268,人员花名册!$B$2:$F$2001,5,0))</f>
        <v/>
      </c>
      <c r="G3268" s="29"/>
      <c r="H3268" s="29"/>
      <c r="I3268" s="87" t="str">
        <f>IF($C3268="","",VLOOKUP($H3268,培训课程清单!$B$2:$J$1700,2,0))</f>
        <v/>
      </c>
      <c r="J3268" s="87" t="str">
        <f>IF($C3268="","",VLOOKUP($H3268,培训课程清单!$B$2:$J$1700,3,0))</f>
        <v/>
      </c>
      <c r="K3268" s="87" t="str">
        <f>IF($H3268="","",VLOOKUP($H3268,培训课程清单!$B$2:$J$1700,4,0))</f>
        <v/>
      </c>
      <c r="L3268" s="29"/>
      <c r="M3268" s="89" t="str">
        <f>IF($H3268="","",VLOOKUP($H3268,培训课程清单!$B$2:$J$1700,7,0))</f>
        <v/>
      </c>
      <c r="N3268" s="87" t="str">
        <f>IF($H3268="","",VLOOKUP($H3268,培训课程清单!$B$2:$J$1700,8,0))</f>
        <v/>
      </c>
      <c r="O3268" s="29"/>
    </row>
    <row r="3269" spans="1:15">
      <c r="A3269" s="87" t="str">
        <f t="shared" si="51"/>
        <v/>
      </c>
      <c r="B3269" s="87" t="str">
        <f>IF(C3269="","",C3269&amp;COUNTIF($C$2:C3269,C3269))</f>
        <v/>
      </c>
      <c r="C3269" s="88"/>
      <c r="D3269" s="87" t="str">
        <f>IF($C3269="","",VLOOKUP($C3269,人员花名册!$B$2:$F$2001,2,0))</f>
        <v/>
      </c>
      <c r="E3269" s="87" t="str">
        <f>IF($C3269="","",VLOOKUP($C3269,人员花名册!$B$2:$F$2001,4,0))</f>
        <v/>
      </c>
      <c r="F3269" s="89" t="str">
        <f>IF($C3269="","",VLOOKUP($C3269,人员花名册!$B$2:$F$2001,5,0))</f>
        <v/>
      </c>
      <c r="G3269" s="29"/>
      <c r="H3269" s="29"/>
      <c r="I3269" s="87" t="str">
        <f>IF($C3269="","",VLOOKUP($H3269,培训课程清单!$B$2:$J$1700,2,0))</f>
        <v/>
      </c>
      <c r="J3269" s="87" t="str">
        <f>IF($C3269="","",VLOOKUP($H3269,培训课程清单!$B$2:$J$1700,3,0))</f>
        <v/>
      </c>
      <c r="K3269" s="87" t="str">
        <f>IF($H3269="","",VLOOKUP($H3269,培训课程清单!$B$2:$J$1700,4,0))</f>
        <v/>
      </c>
      <c r="L3269" s="29"/>
      <c r="M3269" s="89" t="str">
        <f>IF($H3269="","",VLOOKUP($H3269,培训课程清单!$B$2:$J$1700,7,0))</f>
        <v/>
      </c>
      <c r="N3269" s="87" t="str">
        <f>IF($H3269="","",VLOOKUP($H3269,培训课程清单!$B$2:$J$1700,8,0))</f>
        <v/>
      </c>
      <c r="O3269" s="29"/>
    </row>
    <row r="3270" spans="1:15">
      <c r="A3270" s="87" t="str">
        <f t="shared" si="51"/>
        <v/>
      </c>
      <c r="B3270" s="87" t="str">
        <f>IF(C3270="","",C3270&amp;COUNTIF($C$2:C3270,C3270))</f>
        <v/>
      </c>
      <c r="C3270" s="88"/>
      <c r="D3270" s="87" t="str">
        <f>IF($C3270="","",VLOOKUP($C3270,人员花名册!$B$2:$F$2001,2,0))</f>
        <v/>
      </c>
      <c r="E3270" s="87" t="str">
        <f>IF($C3270="","",VLOOKUP($C3270,人员花名册!$B$2:$F$2001,4,0))</f>
        <v/>
      </c>
      <c r="F3270" s="89" t="str">
        <f>IF($C3270="","",VLOOKUP($C3270,人员花名册!$B$2:$F$2001,5,0))</f>
        <v/>
      </c>
      <c r="G3270" s="29"/>
      <c r="H3270" s="29"/>
      <c r="I3270" s="87" t="str">
        <f>IF($C3270="","",VLOOKUP($H3270,培训课程清单!$B$2:$J$1700,2,0))</f>
        <v/>
      </c>
      <c r="J3270" s="87" t="str">
        <f>IF($C3270="","",VLOOKUP($H3270,培训课程清单!$B$2:$J$1700,3,0))</f>
        <v/>
      </c>
      <c r="K3270" s="87" t="str">
        <f>IF($H3270="","",VLOOKUP($H3270,培训课程清单!$B$2:$J$1700,4,0))</f>
        <v/>
      </c>
      <c r="L3270" s="29"/>
      <c r="M3270" s="89" t="str">
        <f>IF($H3270="","",VLOOKUP($H3270,培训课程清单!$B$2:$J$1700,7,0))</f>
        <v/>
      </c>
      <c r="N3270" s="87" t="str">
        <f>IF($H3270="","",VLOOKUP($H3270,培训课程清单!$B$2:$J$1700,8,0))</f>
        <v/>
      </c>
      <c r="O3270" s="29"/>
    </row>
    <row r="3271" spans="1:15">
      <c r="A3271" s="87" t="str">
        <f t="shared" si="51"/>
        <v/>
      </c>
      <c r="B3271" s="87" t="str">
        <f>IF(C3271="","",C3271&amp;COUNTIF($C$2:C3271,C3271))</f>
        <v/>
      </c>
      <c r="C3271" s="88"/>
      <c r="D3271" s="87" t="str">
        <f>IF($C3271="","",VLOOKUP($C3271,人员花名册!$B$2:$F$2001,2,0))</f>
        <v/>
      </c>
      <c r="E3271" s="87" t="str">
        <f>IF($C3271="","",VLOOKUP($C3271,人员花名册!$B$2:$F$2001,4,0))</f>
        <v/>
      </c>
      <c r="F3271" s="89" t="str">
        <f>IF($C3271="","",VLOOKUP($C3271,人员花名册!$B$2:$F$2001,5,0))</f>
        <v/>
      </c>
      <c r="G3271" s="29"/>
      <c r="H3271" s="29"/>
      <c r="I3271" s="87" t="str">
        <f>IF($C3271="","",VLOOKUP($H3271,培训课程清单!$B$2:$J$1700,2,0))</f>
        <v/>
      </c>
      <c r="J3271" s="87" t="str">
        <f>IF($C3271="","",VLOOKUP($H3271,培训课程清单!$B$2:$J$1700,3,0))</f>
        <v/>
      </c>
      <c r="K3271" s="87" t="str">
        <f>IF($H3271="","",VLOOKUP($H3271,培训课程清单!$B$2:$J$1700,4,0))</f>
        <v/>
      </c>
      <c r="L3271" s="29"/>
      <c r="M3271" s="89" t="str">
        <f>IF($H3271="","",VLOOKUP($H3271,培训课程清单!$B$2:$J$1700,7,0))</f>
        <v/>
      </c>
      <c r="N3271" s="87" t="str">
        <f>IF($H3271="","",VLOOKUP($H3271,培训课程清单!$B$2:$J$1700,8,0))</f>
        <v/>
      </c>
      <c r="O3271" s="29"/>
    </row>
    <row r="3272" spans="1:15">
      <c r="A3272" s="87" t="str">
        <f t="shared" si="51"/>
        <v/>
      </c>
      <c r="B3272" s="87" t="str">
        <f>IF(C3272="","",C3272&amp;COUNTIF($C$2:C3272,C3272))</f>
        <v/>
      </c>
      <c r="C3272" s="88"/>
      <c r="D3272" s="87" t="str">
        <f>IF($C3272="","",VLOOKUP($C3272,人员花名册!$B$2:$F$2001,2,0))</f>
        <v/>
      </c>
      <c r="E3272" s="87" t="str">
        <f>IF($C3272="","",VLOOKUP($C3272,人员花名册!$B$2:$F$2001,4,0))</f>
        <v/>
      </c>
      <c r="F3272" s="89" t="str">
        <f>IF($C3272="","",VLOOKUP($C3272,人员花名册!$B$2:$F$2001,5,0))</f>
        <v/>
      </c>
      <c r="G3272" s="29"/>
      <c r="H3272" s="29"/>
      <c r="I3272" s="87" t="str">
        <f>IF($C3272="","",VLOOKUP($H3272,培训课程清单!$B$2:$J$1700,2,0))</f>
        <v/>
      </c>
      <c r="J3272" s="87" t="str">
        <f>IF($C3272="","",VLOOKUP($H3272,培训课程清单!$B$2:$J$1700,3,0))</f>
        <v/>
      </c>
      <c r="K3272" s="87" t="str">
        <f>IF($H3272="","",VLOOKUP($H3272,培训课程清单!$B$2:$J$1700,4,0))</f>
        <v/>
      </c>
      <c r="L3272" s="29"/>
      <c r="M3272" s="89" t="str">
        <f>IF($H3272="","",VLOOKUP($H3272,培训课程清单!$B$2:$J$1700,7,0))</f>
        <v/>
      </c>
      <c r="N3272" s="87" t="str">
        <f>IF($H3272="","",VLOOKUP($H3272,培训课程清单!$B$2:$J$1700,8,0))</f>
        <v/>
      </c>
      <c r="O3272" s="29"/>
    </row>
    <row r="3273" spans="1:15">
      <c r="A3273" s="87" t="str">
        <f t="shared" si="51"/>
        <v/>
      </c>
      <c r="B3273" s="87" t="str">
        <f>IF(C3273="","",C3273&amp;COUNTIF($C$2:C3273,C3273))</f>
        <v/>
      </c>
      <c r="C3273" s="88"/>
      <c r="D3273" s="87" t="str">
        <f>IF($C3273="","",VLOOKUP($C3273,人员花名册!$B$2:$F$2001,2,0))</f>
        <v/>
      </c>
      <c r="E3273" s="87" t="str">
        <f>IF($C3273="","",VLOOKUP($C3273,人员花名册!$B$2:$F$2001,4,0))</f>
        <v/>
      </c>
      <c r="F3273" s="89" t="str">
        <f>IF($C3273="","",VLOOKUP($C3273,人员花名册!$B$2:$F$2001,5,0))</f>
        <v/>
      </c>
      <c r="G3273" s="29"/>
      <c r="H3273" s="29"/>
      <c r="I3273" s="87" t="str">
        <f>IF($C3273="","",VLOOKUP($H3273,培训课程清单!$B$2:$J$1700,2,0))</f>
        <v/>
      </c>
      <c r="J3273" s="87" t="str">
        <f>IF($C3273="","",VLOOKUP($H3273,培训课程清单!$B$2:$J$1700,3,0))</f>
        <v/>
      </c>
      <c r="K3273" s="87" t="str">
        <f>IF($H3273="","",VLOOKUP($H3273,培训课程清单!$B$2:$J$1700,4,0))</f>
        <v/>
      </c>
      <c r="L3273" s="29"/>
      <c r="M3273" s="89" t="str">
        <f>IF($H3273="","",VLOOKUP($H3273,培训课程清单!$B$2:$J$1700,7,0))</f>
        <v/>
      </c>
      <c r="N3273" s="87" t="str">
        <f>IF($H3273="","",VLOOKUP($H3273,培训课程清单!$B$2:$J$1700,8,0))</f>
        <v/>
      </c>
      <c r="O3273" s="29"/>
    </row>
    <row r="3274" spans="1:15">
      <c r="A3274" s="87" t="str">
        <f t="shared" si="51"/>
        <v/>
      </c>
      <c r="B3274" s="87" t="str">
        <f>IF(C3274="","",C3274&amp;COUNTIF($C$2:C3274,C3274))</f>
        <v/>
      </c>
      <c r="C3274" s="88"/>
      <c r="D3274" s="87" t="str">
        <f>IF($C3274="","",VLOOKUP($C3274,人员花名册!$B$2:$F$2001,2,0))</f>
        <v/>
      </c>
      <c r="E3274" s="87" t="str">
        <f>IF($C3274="","",VLOOKUP($C3274,人员花名册!$B$2:$F$2001,4,0))</f>
        <v/>
      </c>
      <c r="F3274" s="89" t="str">
        <f>IF($C3274="","",VLOOKUP($C3274,人员花名册!$B$2:$F$2001,5,0))</f>
        <v/>
      </c>
      <c r="G3274" s="29"/>
      <c r="H3274" s="29"/>
      <c r="I3274" s="87" t="str">
        <f>IF($C3274="","",VLOOKUP($H3274,培训课程清单!$B$2:$J$1700,2,0))</f>
        <v/>
      </c>
      <c r="J3274" s="87" t="str">
        <f>IF($C3274="","",VLOOKUP($H3274,培训课程清单!$B$2:$J$1700,3,0))</f>
        <v/>
      </c>
      <c r="K3274" s="87" t="str">
        <f>IF($H3274="","",VLOOKUP($H3274,培训课程清单!$B$2:$J$1700,4,0))</f>
        <v/>
      </c>
      <c r="L3274" s="29"/>
      <c r="M3274" s="89" t="str">
        <f>IF($H3274="","",VLOOKUP($H3274,培训课程清单!$B$2:$J$1700,7,0))</f>
        <v/>
      </c>
      <c r="N3274" s="87" t="str">
        <f>IF($H3274="","",VLOOKUP($H3274,培训课程清单!$B$2:$J$1700,8,0))</f>
        <v/>
      </c>
      <c r="O3274" s="29"/>
    </row>
    <row r="3275" spans="1:15">
      <c r="A3275" s="87" t="str">
        <f t="shared" si="51"/>
        <v/>
      </c>
      <c r="B3275" s="87" t="str">
        <f>IF(C3275="","",C3275&amp;COUNTIF($C$2:C3275,C3275))</f>
        <v/>
      </c>
      <c r="C3275" s="88"/>
      <c r="D3275" s="87" t="str">
        <f>IF($C3275="","",VLOOKUP($C3275,人员花名册!$B$2:$F$2001,2,0))</f>
        <v/>
      </c>
      <c r="E3275" s="87" t="str">
        <f>IF($C3275="","",VLOOKUP($C3275,人员花名册!$B$2:$F$2001,4,0))</f>
        <v/>
      </c>
      <c r="F3275" s="89" t="str">
        <f>IF($C3275="","",VLOOKUP($C3275,人员花名册!$B$2:$F$2001,5,0))</f>
        <v/>
      </c>
      <c r="G3275" s="29"/>
      <c r="H3275" s="29"/>
      <c r="I3275" s="87" t="str">
        <f>IF($C3275="","",VLOOKUP($H3275,培训课程清单!$B$2:$J$1700,2,0))</f>
        <v/>
      </c>
      <c r="J3275" s="87" t="str">
        <f>IF($C3275="","",VLOOKUP($H3275,培训课程清单!$B$2:$J$1700,3,0))</f>
        <v/>
      </c>
      <c r="K3275" s="87" t="str">
        <f>IF($H3275="","",VLOOKUP($H3275,培训课程清单!$B$2:$J$1700,4,0))</f>
        <v/>
      </c>
      <c r="L3275" s="29"/>
      <c r="M3275" s="89" t="str">
        <f>IF($H3275="","",VLOOKUP($H3275,培训课程清单!$B$2:$J$1700,7,0))</f>
        <v/>
      </c>
      <c r="N3275" s="87" t="str">
        <f>IF($H3275="","",VLOOKUP($H3275,培训课程清单!$B$2:$J$1700,8,0))</f>
        <v/>
      </c>
      <c r="O3275" s="29"/>
    </row>
    <row r="3276" spans="1:15">
      <c r="A3276" s="87" t="str">
        <f t="shared" si="51"/>
        <v/>
      </c>
      <c r="B3276" s="87" t="str">
        <f>IF(C3276="","",C3276&amp;COUNTIF($C$2:C3276,C3276))</f>
        <v/>
      </c>
      <c r="C3276" s="88"/>
      <c r="D3276" s="87" t="str">
        <f>IF($C3276="","",VLOOKUP($C3276,人员花名册!$B$2:$F$2001,2,0))</f>
        <v/>
      </c>
      <c r="E3276" s="87" t="str">
        <f>IF($C3276="","",VLOOKUP($C3276,人员花名册!$B$2:$F$2001,4,0))</f>
        <v/>
      </c>
      <c r="F3276" s="89" t="str">
        <f>IF($C3276="","",VLOOKUP($C3276,人员花名册!$B$2:$F$2001,5,0))</f>
        <v/>
      </c>
      <c r="G3276" s="29"/>
      <c r="H3276" s="29"/>
      <c r="I3276" s="87" t="str">
        <f>IF($C3276="","",VLOOKUP($H3276,培训课程清单!$B$2:$J$1700,2,0))</f>
        <v/>
      </c>
      <c r="J3276" s="87" t="str">
        <f>IF($C3276="","",VLOOKUP($H3276,培训课程清单!$B$2:$J$1700,3,0))</f>
        <v/>
      </c>
      <c r="K3276" s="87" t="str">
        <f>IF($H3276="","",VLOOKUP($H3276,培训课程清单!$B$2:$J$1700,4,0))</f>
        <v/>
      </c>
      <c r="L3276" s="29"/>
      <c r="M3276" s="89" t="str">
        <f>IF($H3276="","",VLOOKUP($H3276,培训课程清单!$B$2:$J$1700,7,0))</f>
        <v/>
      </c>
      <c r="N3276" s="87" t="str">
        <f>IF($H3276="","",VLOOKUP($H3276,培训课程清单!$B$2:$J$1700,8,0))</f>
        <v/>
      </c>
      <c r="O3276" s="29"/>
    </row>
    <row r="3277" spans="1:15">
      <c r="A3277" s="87" t="str">
        <f t="shared" si="51"/>
        <v/>
      </c>
      <c r="B3277" s="87" t="str">
        <f>IF(C3277="","",C3277&amp;COUNTIF($C$2:C3277,C3277))</f>
        <v/>
      </c>
      <c r="C3277" s="88"/>
      <c r="D3277" s="87" t="str">
        <f>IF($C3277="","",VLOOKUP($C3277,人员花名册!$B$2:$F$2001,2,0))</f>
        <v/>
      </c>
      <c r="E3277" s="87" t="str">
        <f>IF($C3277="","",VLOOKUP($C3277,人员花名册!$B$2:$F$2001,4,0))</f>
        <v/>
      </c>
      <c r="F3277" s="89" t="str">
        <f>IF($C3277="","",VLOOKUP($C3277,人员花名册!$B$2:$F$2001,5,0))</f>
        <v/>
      </c>
      <c r="G3277" s="29"/>
      <c r="H3277" s="29"/>
      <c r="I3277" s="87" t="str">
        <f>IF($C3277="","",VLOOKUP($H3277,培训课程清单!$B$2:$J$1700,2,0))</f>
        <v/>
      </c>
      <c r="J3277" s="87" t="str">
        <f>IF($C3277="","",VLOOKUP($H3277,培训课程清单!$B$2:$J$1700,3,0))</f>
        <v/>
      </c>
      <c r="K3277" s="87" t="str">
        <f>IF($H3277="","",VLOOKUP($H3277,培训课程清单!$B$2:$J$1700,4,0))</f>
        <v/>
      </c>
      <c r="L3277" s="29"/>
      <c r="M3277" s="89" t="str">
        <f>IF($H3277="","",VLOOKUP($H3277,培训课程清单!$B$2:$J$1700,7,0))</f>
        <v/>
      </c>
      <c r="N3277" s="87" t="str">
        <f>IF($H3277="","",VLOOKUP($H3277,培训课程清单!$B$2:$J$1700,8,0))</f>
        <v/>
      </c>
      <c r="O3277" s="29"/>
    </row>
    <row r="3278" spans="1:15">
      <c r="A3278" s="87" t="str">
        <f t="shared" si="51"/>
        <v/>
      </c>
      <c r="B3278" s="87" t="str">
        <f>IF(C3278="","",C3278&amp;COUNTIF($C$2:C3278,C3278))</f>
        <v/>
      </c>
      <c r="C3278" s="88"/>
      <c r="D3278" s="87" t="str">
        <f>IF($C3278="","",VLOOKUP($C3278,人员花名册!$B$2:$F$2001,2,0))</f>
        <v/>
      </c>
      <c r="E3278" s="87" t="str">
        <f>IF($C3278="","",VLOOKUP($C3278,人员花名册!$B$2:$F$2001,4,0))</f>
        <v/>
      </c>
      <c r="F3278" s="89" t="str">
        <f>IF($C3278="","",VLOOKUP($C3278,人员花名册!$B$2:$F$2001,5,0))</f>
        <v/>
      </c>
      <c r="G3278" s="29"/>
      <c r="H3278" s="29"/>
      <c r="I3278" s="87" t="str">
        <f>IF($C3278="","",VLOOKUP($H3278,培训课程清单!$B$2:$J$1700,2,0))</f>
        <v/>
      </c>
      <c r="J3278" s="87" t="str">
        <f>IF($C3278="","",VLOOKUP($H3278,培训课程清单!$B$2:$J$1700,3,0))</f>
        <v/>
      </c>
      <c r="K3278" s="87" t="str">
        <f>IF($H3278="","",VLOOKUP($H3278,培训课程清单!$B$2:$J$1700,4,0))</f>
        <v/>
      </c>
      <c r="L3278" s="29"/>
      <c r="M3278" s="89" t="str">
        <f>IF($H3278="","",VLOOKUP($H3278,培训课程清单!$B$2:$J$1700,7,0))</f>
        <v/>
      </c>
      <c r="N3278" s="87" t="str">
        <f>IF($H3278="","",VLOOKUP($H3278,培训课程清单!$B$2:$J$1700,8,0))</f>
        <v/>
      </c>
      <c r="O3278" s="29"/>
    </row>
    <row r="3279" spans="1:15">
      <c r="A3279" s="87" t="str">
        <f t="shared" si="51"/>
        <v/>
      </c>
      <c r="B3279" s="87" t="str">
        <f>IF(C3279="","",C3279&amp;COUNTIF($C$2:C3279,C3279))</f>
        <v/>
      </c>
      <c r="C3279" s="88"/>
      <c r="D3279" s="87" t="str">
        <f>IF($C3279="","",VLOOKUP($C3279,人员花名册!$B$2:$F$2001,2,0))</f>
        <v/>
      </c>
      <c r="E3279" s="87" t="str">
        <f>IF($C3279="","",VLOOKUP($C3279,人员花名册!$B$2:$F$2001,4,0))</f>
        <v/>
      </c>
      <c r="F3279" s="89" t="str">
        <f>IF($C3279="","",VLOOKUP($C3279,人员花名册!$B$2:$F$2001,5,0))</f>
        <v/>
      </c>
      <c r="G3279" s="29"/>
      <c r="H3279" s="29"/>
      <c r="I3279" s="87" t="str">
        <f>IF($C3279="","",VLOOKUP($H3279,培训课程清单!$B$2:$J$1700,2,0))</f>
        <v/>
      </c>
      <c r="J3279" s="87" t="str">
        <f>IF($C3279="","",VLOOKUP($H3279,培训课程清单!$B$2:$J$1700,3,0))</f>
        <v/>
      </c>
      <c r="K3279" s="87" t="str">
        <f>IF($H3279="","",VLOOKUP($H3279,培训课程清单!$B$2:$J$1700,4,0))</f>
        <v/>
      </c>
      <c r="L3279" s="29"/>
      <c r="M3279" s="89" t="str">
        <f>IF($H3279="","",VLOOKUP($H3279,培训课程清单!$B$2:$J$1700,7,0))</f>
        <v/>
      </c>
      <c r="N3279" s="87" t="str">
        <f>IF($H3279="","",VLOOKUP($H3279,培训课程清单!$B$2:$J$1700,8,0))</f>
        <v/>
      </c>
      <c r="O3279" s="29"/>
    </row>
    <row r="3280" spans="1:15">
      <c r="A3280" s="87" t="str">
        <f t="shared" si="51"/>
        <v/>
      </c>
      <c r="B3280" s="87" t="str">
        <f>IF(C3280="","",C3280&amp;COUNTIF($C$2:C3280,C3280))</f>
        <v/>
      </c>
      <c r="C3280" s="88"/>
      <c r="D3280" s="87" t="str">
        <f>IF($C3280="","",VLOOKUP($C3280,人员花名册!$B$2:$F$2001,2,0))</f>
        <v/>
      </c>
      <c r="E3280" s="87" t="str">
        <f>IF($C3280="","",VLOOKUP($C3280,人员花名册!$B$2:$F$2001,4,0))</f>
        <v/>
      </c>
      <c r="F3280" s="89" t="str">
        <f>IF($C3280="","",VLOOKUP($C3280,人员花名册!$B$2:$F$2001,5,0))</f>
        <v/>
      </c>
      <c r="G3280" s="29"/>
      <c r="H3280" s="29"/>
      <c r="I3280" s="87" t="str">
        <f>IF($C3280="","",VLOOKUP($H3280,培训课程清单!$B$2:$J$1700,2,0))</f>
        <v/>
      </c>
      <c r="J3280" s="87" t="str">
        <f>IF($C3280="","",VLOOKUP($H3280,培训课程清单!$B$2:$J$1700,3,0))</f>
        <v/>
      </c>
      <c r="K3280" s="87" t="str">
        <f>IF($H3280="","",VLOOKUP($H3280,培训课程清单!$B$2:$J$1700,4,0))</f>
        <v/>
      </c>
      <c r="L3280" s="29"/>
      <c r="M3280" s="89" t="str">
        <f>IF($H3280="","",VLOOKUP($H3280,培训课程清单!$B$2:$J$1700,7,0))</f>
        <v/>
      </c>
      <c r="N3280" s="87" t="str">
        <f>IF($H3280="","",VLOOKUP($H3280,培训课程清单!$B$2:$J$1700,8,0))</f>
        <v/>
      </c>
      <c r="O3280" s="29"/>
    </row>
    <row r="3281" spans="1:15">
      <c r="A3281" s="87" t="str">
        <f t="shared" ref="A3281:A3344" si="52">IF(C3280="","",A3280+1)</f>
        <v/>
      </c>
      <c r="B3281" s="87" t="str">
        <f>IF(C3281="","",C3281&amp;COUNTIF($C$2:C3281,C3281))</f>
        <v/>
      </c>
      <c r="C3281" s="88"/>
      <c r="D3281" s="87" t="str">
        <f>IF($C3281="","",VLOOKUP($C3281,人员花名册!$B$2:$F$2001,2,0))</f>
        <v/>
      </c>
      <c r="E3281" s="87" t="str">
        <f>IF($C3281="","",VLOOKUP($C3281,人员花名册!$B$2:$F$2001,4,0))</f>
        <v/>
      </c>
      <c r="F3281" s="89" t="str">
        <f>IF($C3281="","",VLOOKUP($C3281,人员花名册!$B$2:$F$2001,5,0))</f>
        <v/>
      </c>
      <c r="G3281" s="29"/>
      <c r="H3281" s="29"/>
      <c r="I3281" s="87" t="str">
        <f>IF($C3281="","",VLOOKUP($H3281,培训课程清单!$B$2:$J$1700,2,0))</f>
        <v/>
      </c>
      <c r="J3281" s="87" t="str">
        <f>IF($C3281="","",VLOOKUP($H3281,培训课程清单!$B$2:$J$1700,3,0))</f>
        <v/>
      </c>
      <c r="K3281" s="87" t="str">
        <f>IF($H3281="","",VLOOKUP($H3281,培训课程清单!$B$2:$J$1700,4,0))</f>
        <v/>
      </c>
      <c r="L3281" s="29"/>
      <c r="M3281" s="89" t="str">
        <f>IF($H3281="","",VLOOKUP($H3281,培训课程清单!$B$2:$J$1700,7,0))</f>
        <v/>
      </c>
      <c r="N3281" s="87" t="str">
        <f>IF($H3281="","",VLOOKUP($H3281,培训课程清单!$B$2:$J$1700,8,0))</f>
        <v/>
      </c>
      <c r="O3281" s="29"/>
    </row>
    <row r="3282" spans="1:15">
      <c r="A3282" s="87" t="str">
        <f t="shared" si="52"/>
        <v/>
      </c>
      <c r="B3282" s="87" t="str">
        <f>IF(C3282="","",C3282&amp;COUNTIF($C$2:C3282,C3282))</f>
        <v/>
      </c>
      <c r="C3282" s="88"/>
      <c r="D3282" s="87" t="str">
        <f>IF($C3282="","",VLOOKUP($C3282,人员花名册!$B$2:$F$2001,2,0))</f>
        <v/>
      </c>
      <c r="E3282" s="87" t="str">
        <f>IF($C3282="","",VLOOKUP($C3282,人员花名册!$B$2:$F$2001,4,0))</f>
        <v/>
      </c>
      <c r="F3282" s="89" t="str">
        <f>IF($C3282="","",VLOOKUP($C3282,人员花名册!$B$2:$F$2001,5,0))</f>
        <v/>
      </c>
      <c r="G3282" s="29"/>
      <c r="H3282" s="29"/>
      <c r="I3282" s="87" t="str">
        <f>IF($C3282="","",VLOOKUP($H3282,培训课程清单!$B$2:$J$1700,2,0))</f>
        <v/>
      </c>
      <c r="J3282" s="87" t="str">
        <f>IF($C3282="","",VLOOKUP($H3282,培训课程清单!$B$2:$J$1700,3,0))</f>
        <v/>
      </c>
      <c r="K3282" s="87" t="str">
        <f>IF($H3282="","",VLOOKUP($H3282,培训课程清单!$B$2:$J$1700,4,0))</f>
        <v/>
      </c>
      <c r="L3282" s="29"/>
      <c r="M3282" s="89" t="str">
        <f>IF($H3282="","",VLOOKUP($H3282,培训课程清单!$B$2:$J$1700,7,0))</f>
        <v/>
      </c>
      <c r="N3282" s="87" t="str">
        <f>IF($H3282="","",VLOOKUP($H3282,培训课程清单!$B$2:$J$1700,8,0))</f>
        <v/>
      </c>
      <c r="O3282" s="29"/>
    </row>
    <row r="3283" spans="1:15">
      <c r="A3283" s="87" t="str">
        <f t="shared" si="52"/>
        <v/>
      </c>
      <c r="B3283" s="87" t="str">
        <f>IF(C3283="","",C3283&amp;COUNTIF($C$2:C3283,C3283))</f>
        <v/>
      </c>
      <c r="C3283" s="88"/>
      <c r="D3283" s="87" t="str">
        <f>IF($C3283="","",VLOOKUP($C3283,人员花名册!$B$2:$F$2001,2,0))</f>
        <v/>
      </c>
      <c r="E3283" s="87" t="str">
        <f>IF($C3283="","",VLOOKUP($C3283,人员花名册!$B$2:$F$2001,4,0))</f>
        <v/>
      </c>
      <c r="F3283" s="89" t="str">
        <f>IF($C3283="","",VLOOKUP($C3283,人员花名册!$B$2:$F$2001,5,0))</f>
        <v/>
      </c>
      <c r="G3283" s="29"/>
      <c r="H3283" s="29"/>
      <c r="I3283" s="87" t="str">
        <f>IF($C3283="","",VLOOKUP($H3283,培训课程清单!$B$2:$J$1700,2,0))</f>
        <v/>
      </c>
      <c r="J3283" s="87" t="str">
        <f>IF($C3283="","",VLOOKUP($H3283,培训课程清单!$B$2:$J$1700,3,0))</f>
        <v/>
      </c>
      <c r="K3283" s="87" t="str">
        <f>IF($H3283="","",VLOOKUP($H3283,培训课程清单!$B$2:$J$1700,4,0))</f>
        <v/>
      </c>
      <c r="L3283" s="29"/>
      <c r="M3283" s="89" t="str">
        <f>IF($H3283="","",VLOOKUP($H3283,培训课程清单!$B$2:$J$1700,7,0))</f>
        <v/>
      </c>
      <c r="N3283" s="87" t="str">
        <f>IF($H3283="","",VLOOKUP($H3283,培训课程清单!$B$2:$J$1700,8,0))</f>
        <v/>
      </c>
      <c r="O3283" s="29"/>
    </row>
    <row r="3284" spans="1:15">
      <c r="A3284" s="87" t="str">
        <f t="shared" si="52"/>
        <v/>
      </c>
      <c r="B3284" s="87" t="str">
        <f>IF(C3284="","",C3284&amp;COUNTIF($C$2:C3284,C3284))</f>
        <v/>
      </c>
      <c r="C3284" s="88"/>
      <c r="D3284" s="87" t="str">
        <f>IF($C3284="","",VLOOKUP($C3284,人员花名册!$B$2:$F$2001,2,0))</f>
        <v/>
      </c>
      <c r="E3284" s="87" t="str">
        <f>IF($C3284="","",VLOOKUP($C3284,人员花名册!$B$2:$F$2001,4,0))</f>
        <v/>
      </c>
      <c r="F3284" s="89" t="str">
        <f>IF($C3284="","",VLOOKUP($C3284,人员花名册!$B$2:$F$2001,5,0))</f>
        <v/>
      </c>
      <c r="G3284" s="29"/>
      <c r="H3284" s="29"/>
      <c r="I3284" s="87" t="str">
        <f>IF($C3284="","",VLOOKUP($H3284,培训课程清单!$B$2:$J$1700,2,0))</f>
        <v/>
      </c>
      <c r="J3284" s="87" t="str">
        <f>IF($C3284="","",VLOOKUP($H3284,培训课程清单!$B$2:$J$1700,3,0))</f>
        <v/>
      </c>
      <c r="K3284" s="87" t="str">
        <f>IF($H3284="","",VLOOKUP($H3284,培训课程清单!$B$2:$J$1700,4,0))</f>
        <v/>
      </c>
      <c r="L3284" s="29"/>
      <c r="M3284" s="89" t="str">
        <f>IF($H3284="","",VLOOKUP($H3284,培训课程清单!$B$2:$J$1700,7,0))</f>
        <v/>
      </c>
      <c r="N3284" s="87" t="str">
        <f>IF($H3284="","",VLOOKUP($H3284,培训课程清单!$B$2:$J$1700,8,0))</f>
        <v/>
      </c>
      <c r="O3284" s="29"/>
    </row>
    <row r="3285" spans="1:15">
      <c r="A3285" s="87" t="str">
        <f t="shared" si="52"/>
        <v/>
      </c>
      <c r="B3285" s="87" t="str">
        <f>IF(C3285="","",C3285&amp;COUNTIF($C$2:C3285,C3285))</f>
        <v/>
      </c>
      <c r="C3285" s="88"/>
      <c r="D3285" s="87" t="str">
        <f>IF($C3285="","",VLOOKUP($C3285,人员花名册!$B$2:$F$2001,2,0))</f>
        <v/>
      </c>
      <c r="E3285" s="87" t="str">
        <f>IF($C3285="","",VLOOKUP($C3285,人员花名册!$B$2:$F$2001,4,0))</f>
        <v/>
      </c>
      <c r="F3285" s="89" t="str">
        <f>IF($C3285="","",VLOOKUP($C3285,人员花名册!$B$2:$F$2001,5,0))</f>
        <v/>
      </c>
      <c r="G3285" s="29"/>
      <c r="H3285" s="29"/>
      <c r="I3285" s="87" t="str">
        <f>IF($C3285="","",VLOOKUP($H3285,培训课程清单!$B$2:$J$1700,2,0))</f>
        <v/>
      </c>
      <c r="J3285" s="87" t="str">
        <f>IF($C3285="","",VLOOKUP($H3285,培训课程清单!$B$2:$J$1700,3,0))</f>
        <v/>
      </c>
      <c r="K3285" s="87" t="str">
        <f>IF($H3285="","",VLOOKUP($H3285,培训课程清单!$B$2:$J$1700,4,0))</f>
        <v/>
      </c>
      <c r="L3285" s="29"/>
      <c r="M3285" s="89" t="str">
        <f>IF($H3285="","",VLOOKUP($H3285,培训课程清单!$B$2:$J$1700,7,0))</f>
        <v/>
      </c>
      <c r="N3285" s="87" t="str">
        <f>IF($H3285="","",VLOOKUP($H3285,培训课程清单!$B$2:$J$1700,8,0))</f>
        <v/>
      </c>
      <c r="O3285" s="29"/>
    </row>
    <row r="3286" spans="1:15">
      <c r="A3286" s="87" t="str">
        <f t="shared" si="52"/>
        <v/>
      </c>
      <c r="B3286" s="87" t="str">
        <f>IF(C3286="","",C3286&amp;COUNTIF($C$2:C3286,C3286))</f>
        <v/>
      </c>
      <c r="C3286" s="88"/>
      <c r="D3286" s="87" t="str">
        <f>IF($C3286="","",VLOOKUP($C3286,人员花名册!$B$2:$F$2001,2,0))</f>
        <v/>
      </c>
      <c r="E3286" s="87" t="str">
        <f>IF($C3286="","",VLOOKUP($C3286,人员花名册!$B$2:$F$2001,4,0))</f>
        <v/>
      </c>
      <c r="F3286" s="89" t="str">
        <f>IF($C3286="","",VLOOKUP($C3286,人员花名册!$B$2:$F$2001,5,0))</f>
        <v/>
      </c>
      <c r="G3286" s="29"/>
      <c r="H3286" s="29"/>
      <c r="I3286" s="87" t="str">
        <f>IF($C3286="","",VLOOKUP($H3286,培训课程清单!$B$2:$J$1700,2,0))</f>
        <v/>
      </c>
      <c r="J3286" s="87" t="str">
        <f>IF($C3286="","",VLOOKUP($H3286,培训课程清单!$B$2:$J$1700,3,0))</f>
        <v/>
      </c>
      <c r="K3286" s="87" t="str">
        <f>IF($H3286="","",VLOOKUP($H3286,培训课程清单!$B$2:$J$1700,4,0))</f>
        <v/>
      </c>
      <c r="L3286" s="29"/>
      <c r="M3286" s="89" t="str">
        <f>IF($H3286="","",VLOOKUP($H3286,培训课程清单!$B$2:$J$1700,7,0))</f>
        <v/>
      </c>
      <c r="N3286" s="87" t="str">
        <f>IF($H3286="","",VLOOKUP($H3286,培训课程清单!$B$2:$J$1700,8,0))</f>
        <v/>
      </c>
      <c r="O3286" s="29"/>
    </row>
    <row r="3287" spans="1:15">
      <c r="A3287" s="87" t="str">
        <f t="shared" si="52"/>
        <v/>
      </c>
      <c r="B3287" s="87" t="str">
        <f>IF(C3287="","",C3287&amp;COUNTIF($C$2:C3287,C3287))</f>
        <v/>
      </c>
      <c r="C3287" s="88"/>
      <c r="D3287" s="87" t="str">
        <f>IF($C3287="","",VLOOKUP($C3287,人员花名册!$B$2:$F$2001,2,0))</f>
        <v/>
      </c>
      <c r="E3287" s="87" t="str">
        <f>IF($C3287="","",VLOOKUP($C3287,人员花名册!$B$2:$F$2001,4,0))</f>
        <v/>
      </c>
      <c r="F3287" s="89" t="str">
        <f>IF($C3287="","",VLOOKUP($C3287,人员花名册!$B$2:$F$2001,5,0))</f>
        <v/>
      </c>
      <c r="G3287" s="29"/>
      <c r="H3287" s="29"/>
      <c r="I3287" s="87" t="str">
        <f>IF($C3287="","",VLOOKUP($H3287,培训课程清单!$B$2:$J$1700,2,0))</f>
        <v/>
      </c>
      <c r="J3287" s="87" t="str">
        <f>IF($C3287="","",VLOOKUP($H3287,培训课程清单!$B$2:$J$1700,3,0))</f>
        <v/>
      </c>
      <c r="K3287" s="87" t="str">
        <f>IF($H3287="","",VLOOKUP($H3287,培训课程清单!$B$2:$J$1700,4,0))</f>
        <v/>
      </c>
      <c r="L3287" s="29"/>
      <c r="M3287" s="89" t="str">
        <f>IF($H3287="","",VLOOKUP($H3287,培训课程清单!$B$2:$J$1700,7,0))</f>
        <v/>
      </c>
      <c r="N3287" s="87" t="str">
        <f>IF($H3287="","",VLOOKUP($H3287,培训课程清单!$B$2:$J$1700,8,0))</f>
        <v/>
      </c>
      <c r="O3287" s="29"/>
    </row>
    <row r="3288" spans="1:15">
      <c r="A3288" s="87" t="str">
        <f t="shared" si="52"/>
        <v/>
      </c>
      <c r="B3288" s="87" t="str">
        <f>IF(C3288="","",C3288&amp;COUNTIF($C$2:C3288,C3288))</f>
        <v/>
      </c>
      <c r="C3288" s="88"/>
      <c r="D3288" s="87" t="str">
        <f>IF($C3288="","",VLOOKUP($C3288,人员花名册!$B$2:$F$2001,2,0))</f>
        <v/>
      </c>
      <c r="E3288" s="87" t="str">
        <f>IF($C3288="","",VLOOKUP($C3288,人员花名册!$B$2:$F$2001,4,0))</f>
        <v/>
      </c>
      <c r="F3288" s="89" t="str">
        <f>IF($C3288="","",VLOOKUP($C3288,人员花名册!$B$2:$F$2001,5,0))</f>
        <v/>
      </c>
      <c r="G3288" s="29"/>
      <c r="H3288" s="29"/>
      <c r="I3288" s="87" t="str">
        <f>IF($C3288="","",VLOOKUP($H3288,培训课程清单!$B$2:$J$1700,2,0))</f>
        <v/>
      </c>
      <c r="J3288" s="87" t="str">
        <f>IF($C3288="","",VLOOKUP($H3288,培训课程清单!$B$2:$J$1700,3,0))</f>
        <v/>
      </c>
      <c r="K3288" s="87" t="str">
        <f>IF($H3288="","",VLOOKUP($H3288,培训课程清单!$B$2:$J$1700,4,0))</f>
        <v/>
      </c>
      <c r="L3288" s="29"/>
      <c r="M3288" s="89" t="str">
        <f>IF($H3288="","",VLOOKUP($H3288,培训课程清单!$B$2:$J$1700,7,0))</f>
        <v/>
      </c>
      <c r="N3288" s="87" t="str">
        <f>IF($H3288="","",VLOOKUP($H3288,培训课程清单!$B$2:$J$1700,8,0))</f>
        <v/>
      </c>
      <c r="O3288" s="29"/>
    </row>
    <row r="3289" spans="1:15">
      <c r="A3289" s="87" t="str">
        <f t="shared" si="52"/>
        <v/>
      </c>
      <c r="B3289" s="87" t="str">
        <f>IF(C3289="","",C3289&amp;COUNTIF($C$2:C3289,C3289))</f>
        <v/>
      </c>
      <c r="C3289" s="88"/>
      <c r="D3289" s="87" t="str">
        <f>IF($C3289="","",VLOOKUP($C3289,人员花名册!$B$2:$F$2001,2,0))</f>
        <v/>
      </c>
      <c r="E3289" s="87" t="str">
        <f>IF($C3289="","",VLOOKUP($C3289,人员花名册!$B$2:$F$2001,4,0))</f>
        <v/>
      </c>
      <c r="F3289" s="89" t="str">
        <f>IF($C3289="","",VLOOKUP($C3289,人员花名册!$B$2:$F$2001,5,0))</f>
        <v/>
      </c>
      <c r="G3289" s="29"/>
      <c r="H3289" s="29"/>
      <c r="I3289" s="87" t="str">
        <f>IF($C3289="","",VLOOKUP($H3289,培训课程清单!$B$2:$J$1700,2,0))</f>
        <v/>
      </c>
      <c r="J3289" s="87" t="str">
        <f>IF($C3289="","",VLOOKUP($H3289,培训课程清单!$B$2:$J$1700,3,0))</f>
        <v/>
      </c>
      <c r="K3289" s="87" t="str">
        <f>IF($H3289="","",VLOOKUP($H3289,培训课程清单!$B$2:$J$1700,4,0))</f>
        <v/>
      </c>
      <c r="L3289" s="29"/>
      <c r="M3289" s="89" t="str">
        <f>IF($H3289="","",VLOOKUP($H3289,培训课程清单!$B$2:$J$1700,7,0))</f>
        <v/>
      </c>
      <c r="N3289" s="87" t="str">
        <f>IF($H3289="","",VLOOKUP($H3289,培训课程清单!$B$2:$J$1700,8,0))</f>
        <v/>
      </c>
      <c r="O3289" s="29"/>
    </row>
    <row r="3290" spans="1:15">
      <c r="A3290" s="87" t="str">
        <f t="shared" si="52"/>
        <v/>
      </c>
      <c r="B3290" s="87" t="str">
        <f>IF(C3290="","",C3290&amp;COUNTIF($C$2:C3290,C3290))</f>
        <v/>
      </c>
      <c r="C3290" s="88"/>
      <c r="D3290" s="87" t="str">
        <f>IF($C3290="","",VLOOKUP($C3290,人员花名册!$B$2:$F$2001,2,0))</f>
        <v/>
      </c>
      <c r="E3290" s="87" t="str">
        <f>IF($C3290="","",VLOOKUP($C3290,人员花名册!$B$2:$F$2001,4,0))</f>
        <v/>
      </c>
      <c r="F3290" s="89" t="str">
        <f>IF($C3290="","",VLOOKUP($C3290,人员花名册!$B$2:$F$2001,5,0))</f>
        <v/>
      </c>
      <c r="G3290" s="29"/>
      <c r="H3290" s="29"/>
      <c r="I3290" s="87" t="str">
        <f>IF($C3290="","",VLOOKUP($H3290,培训课程清单!$B$2:$J$1700,2,0))</f>
        <v/>
      </c>
      <c r="J3290" s="87" t="str">
        <f>IF($C3290="","",VLOOKUP($H3290,培训课程清单!$B$2:$J$1700,3,0))</f>
        <v/>
      </c>
      <c r="K3290" s="87" t="str">
        <f>IF($H3290="","",VLOOKUP($H3290,培训课程清单!$B$2:$J$1700,4,0))</f>
        <v/>
      </c>
      <c r="L3290" s="29"/>
      <c r="M3290" s="89" t="str">
        <f>IF($H3290="","",VLOOKUP($H3290,培训课程清单!$B$2:$J$1700,7,0))</f>
        <v/>
      </c>
      <c r="N3290" s="87" t="str">
        <f>IF($H3290="","",VLOOKUP($H3290,培训课程清单!$B$2:$J$1700,8,0))</f>
        <v/>
      </c>
      <c r="O3290" s="29"/>
    </row>
    <row r="3291" spans="1:15">
      <c r="A3291" s="87" t="str">
        <f t="shared" si="52"/>
        <v/>
      </c>
      <c r="B3291" s="87" t="str">
        <f>IF(C3291="","",C3291&amp;COUNTIF($C$2:C3291,C3291))</f>
        <v/>
      </c>
      <c r="C3291" s="88"/>
      <c r="D3291" s="87" t="str">
        <f>IF($C3291="","",VLOOKUP($C3291,人员花名册!$B$2:$F$2001,2,0))</f>
        <v/>
      </c>
      <c r="E3291" s="87" t="str">
        <f>IF($C3291="","",VLOOKUP($C3291,人员花名册!$B$2:$F$2001,4,0))</f>
        <v/>
      </c>
      <c r="F3291" s="89" t="str">
        <f>IF($C3291="","",VLOOKUP($C3291,人员花名册!$B$2:$F$2001,5,0))</f>
        <v/>
      </c>
      <c r="G3291" s="29"/>
      <c r="H3291" s="29"/>
      <c r="I3291" s="87" t="str">
        <f>IF($C3291="","",VLOOKUP($H3291,培训课程清单!$B$2:$J$1700,2,0))</f>
        <v/>
      </c>
      <c r="J3291" s="87" t="str">
        <f>IF($C3291="","",VLOOKUP($H3291,培训课程清单!$B$2:$J$1700,3,0))</f>
        <v/>
      </c>
      <c r="K3291" s="87" t="str">
        <f>IF($H3291="","",VLOOKUP($H3291,培训课程清单!$B$2:$J$1700,4,0))</f>
        <v/>
      </c>
      <c r="L3291" s="29"/>
      <c r="M3291" s="89" t="str">
        <f>IF($H3291="","",VLOOKUP($H3291,培训课程清单!$B$2:$J$1700,7,0))</f>
        <v/>
      </c>
      <c r="N3291" s="87" t="str">
        <f>IF($H3291="","",VLOOKUP($H3291,培训课程清单!$B$2:$J$1700,8,0))</f>
        <v/>
      </c>
      <c r="O3291" s="29"/>
    </row>
    <row r="3292" spans="1:15">
      <c r="A3292" s="87" t="str">
        <f t="shared" si="52"/>
        <v/>
      </c>
      <c r="B3292" s="87" t="str">
        <f>IF(C3292="","",C3292&amp;COUNTIF($C$2:C3292,C3292))</f>
        <v/>
      </c>
      <c r="C3292" s="88"/>
      <c r="D3292" s="87" t="str">
        <f>IF($C3292="","",VLOOKUP($C3292,人员花名册!$B$2:$F$2001,2,0))</f>
        <v/>
      </c>
      <c r="E3292" s="87" t="str">
        <f>IF($C3292="","",VLOOKUP($C3292,人员花名册!$B$2:$F$2001,4,0))</f>
        <v/>
      </c>
      <c r="F3292" s="89" t="str">
        <f>IF($C3292="","",VLOOKUP($C3292,人员花名册!$B$2:$F$2001,5,0))</f>
        <v/>
      </c>
      <c r="G3292" s="29"/>
      <c r="H3292" s="29"/>
      <c r="I3292" s="87" t="str">
        <f>IF($C3292="","",VLOOKUP($H3292,培训课程清单!$B$2:$J$1700,2,0))</f>
        <v/>
      </c>
      <c r="J3292" s="87" t="str">
        <f>IF($C3292="","",VLOOKUP($H3292,培训课程清单!$B$2:$J$1700,3,0))</f>
        <v/>
      </c>
      <c r="K3292" s="87" t="str">
        <f>IF($H3292="","",VLOOKUP($H3292,培训课程清单!$B$2:$J$1700,4,0))</f>
        <v/>
      </c>
      <c r="L3292" s="29"/>
      <c r="M3292" s="89" t="str">
        <f>IF($H3292="","",VLOOKUP($H3292,培训课程清单!$B$2:$J$1700,7,0))</f>
        <v/>
      </c>
      <c r="N3292" s="87" t="str">
        <f>IF($H3292="","",VLOOKUP($H3292,培训课程清单!$B$2:$J$1700,8,0))</f>
        <v/>
      </c>
      <c r="O3292" s="29"/>
    </row>
    <row r="3293" spans="1:15">
      <c r="A3293" s="87" t="str">
        <f t="shared" si="52"/>
        <v/>
      </c>
      <c r="B3293" s="87" t="str">
        <f>IF(C3293="","",C3293&amp;COUNTIF($C$2:C3293,C3293))</f>
        <v/>
      </c>
      <c r="C3293" s="88"/>
      <c r="D3293" s="87" t="str">
        <f>IF($C3293="","",VLOOKUP($C3293,人员花名册!$B$2:$F$2001,2,0))</f>
        <v/>
      </c>
      <c r="E3293" s="87" t="str">
        <f>IF($C3293="","",VLOOKUP($C3293,人员花名册!$B$2:$F$2001,4,0))</f>
        <v/>
      </c>
      <c r="F3293" s="89" t="str">
        <f>IF($C3293="","",VLOOKUP($C3293,人员花名册!$B$2:$F$2001,5,0))</f>
        <v/>
      </c>
      <c r="G3293" s="29"/>
      <c r="H3293" s="29"/>
      <c r="I3293" s="87" t="str">
        <f>IF($C3293="","",VLOOKUP($H3293,培训课程清单!$B$2:$J$1700,2,0))</f>
        <v/>
      </c>
      <c r="J3293" s="87" t="str">
        <f>IF($C3293="","",VLOOKUP($H3293,培训课程清单!$B$2:$J$1700,3,0))</f>
        <v/>
      </c>
      <c r="K3293" s="87" t="str">
        <f>IF($H3293="","",VLOOKUP($H3293,培训课程清单!$B$2:$J$1700,4,0))</f>
        <v/>
      </c>
      <c r="L3293" s="29"/>
      <c r="M3293" s="89" t="str">
        <f>IF($H3293="","",VLOOKUP($H3293,培训课程清单!$B$2:$J$1700,7,0))</f>
        <v/>
      </c>
      <c r="N3293" s="87" t="str">
        <f>IF($H3293="","",VLOOKUP($H3293,培训课程清单!$B$2:$J$1700,8,0))</f>
        <v/>
      </c>
      <c r="O3293" s="29"/>
    </row>
    <row r="3294" spans="1:15">
      <c r="A3294" s="87" t="str">
        <f t="shared" si="52"/>
        <v/>
      </c>
      <c r="B3294" s="87" t="str">
        <f>IF(C3294="","",C3294&amp;COUNTIF($C$2:C3294,C3294))</f>
        <v/>
      </c>
      <c r="C3294" s="88"/>
      <c r="D3294" s="87" t="str">
        <f>IF($C3294="","",VLOOKUP($C3294,人员花名册!$B$2:$F$2001,2,0))</f>
        <v/>
      </c>
      <c r="E3294" s="87" t="str">
        <f>IF($C3294="","",VLOOKUP($C3294,人员花名册!$B$2:$F$2001,4,0))</f>
        <v/>
      </c>
      <c r="F3294" s="89" t="str">
        <f>IF($C3294="","",VLOOKUP($C3294,人员花名册!$B$2:$F$2001,5,0))</f>
        <v/>
      </c>
      <c r="G3294" s="29"/>
      <c r="H3294" s="29"/>
      <c r="I3294" s="87" t="str">
        <f>IF($C3294="","",VLOOKUP($H3294,培训课程清单!$B$2:$J$1700,2,0))</f>
        <v/>
      </c>
      <c r="J3294" s="87" t="str">
        <f>IF($C3294="","",VLOOKUP($H3294,培训课程清单!$B$2:$J$1700,3,0))</f>
        <v/>
      </c>
      <c r="K3294" s="87" t="str">
        <f>IF($H3294="","",VLOOKUP($H3294,培训课程清单!$B$2:$J$1700,4,0))</f>
        <v/>
      </c>
      <c r="L3294" s="29"/>
      <c r="M3294" s="89" t="str">
        <f>IF($H3294="","",VLOOKUP($H3294,培训课程清单!$B$2:$J$1700,7,0))</f>
        <v/>
      </c>
      <c r="N3294" s="87" t="str">
        <f>IF($H3294="","",VLOOKUP($H3294,培训课程清单!$B$2:$J$1700,8,0))</f>
        <v/>
      </c>
      <c r="O3294" s="29"/>
    </row>
    <row r="3295" spans="1:15">
      <c r="A3295" s="87" t="str">
        <f t="shared" si="52"/>
        <v/>
      </c>
      <c r="B3295" s="87" t="str">
        <f>IF(C3295="","",C3295&amp;COUNTIF($C$2:C3295,C3295))</f>
        <v/>
      </c>
      <c r="C3295" s="88"/>
      <c r="D3295" s="87" t="str">
        <f>IF($C3295="","",VLOOKUP($C3295,人员花名册!$B$2:$F$2001,2,0))</f>
        <v/>
      </c>
      <c r="E3295" s="87" t="str">
        <f>IF($C3295="","",VLOOKUP($C3295,人员花名册!$B$2:$F$2001,4,0))</f>
        <v/>
      </c>
      <c r="F3295" s="89" t="str">
        <f>IF($C3295="","",VLOOKUP($C3295,人员花名册!$B$2:$F$2001,5,0))</f>
        <v/>
      </c>
      <c r="G3295" s="29"/>
      <c r="H3295" s="29"/>
      <c r="I3295" s="87" t="str">
        <f>IF($C3295="","",VLOOKUP($H3295,培训课程清单!$B$2:$J$1700,2,0))</f>
        <v/>
      </c>
      <c r="J3295" s="87" t="str">
        <f>IF($C3295="","",VLOOKUP($H3295,培训课程清单!$B$2:$J$1700,3,0))</f>
        <v/>
      </c>
      <c r="K3295" s="87" t="str">
        <f>IF($H3295="","",VLOOKUP($H3295,培训课程清单!$B$2:$J$1700,4,0))</f>
        <v/>
      </c>
      <c r="L3295" s="29"/>
      <c r="M3295" s="89" t="str">
        <f>IF($H3295="","",VLOOKUP($H3295,培训课程清单!$B$2:$J$1700,7,0))</f>
        <v/>
      </c>
      <c r="N3295" s="87" t="str">
        <f>IF($H3295="","",VLOOKUP($H3295,培训课程清单!$B$2:$J$1700,8,0))</f>
        <v/>
      </c>
      <c r="O3295" s="29"/>
    </row>
    <row r="3296" spans="1:15">
      <c r="A3296" s="87" t="str">
        <f t="shared" si="52"/>
        <v/>
      </c>
      <c r="B3296" s="87" t="str">
        <f>IF(C3296="","",C3296&amp;COUNTIF($C$2:C3296,C3296))</f>
        <v/>
      </c>
      <c r="C3296" s="88"/>
      <c r="D3296" s="87" t="str">
        <f>IF($C3296="","",VLOOKUP($C3296,人员花名册!$B$2:$F$2001,2,0))</f>
        <v/>
      </c>
      <c r="E3296" s="87" t="str">
        <f>IF($C3296="","",VLOOKUP($C3296,人员花名册!$B$2:$F$2001,4,0))</f>
        <v/>
      </c>
      <c r="F3296" s="89" t="str">
        <f>IF($C3296="","",VLOOKUP($C3296,人员花名册!$B$2:$F$2001,5,0))</f>
        <v/>
      </c>
      <c r="G3296" s="29"/>
      <c r="H3296" s="29"/>
      <c r="I3296" s="87" t="str">
        <f>IF($C3296="","",VLOOKUP($H3296,培训课程清单!$B$2:$J$1700,2,0))</f>
        <v/>
      </c>
      <c r="J3296" s="87" t="str">
        <f>IF($C3296="","",VLOOKUP($H3296,培训课程清单!$B$2:$J$1700,3,0))</f>
        <v/>
      </c>
      <c r="K3296" s="87" t="str">
        <f>IF($H3296="","",VLOOKUP($H3296,培训课程清单!$B$2:$J$1700,4,0))</f>
        <v/>
      </c>
      <c r="L3296" s="29"/>
      <c r="M3296" s="89" t="str">
        <f>IF($H3296="","",VLOOKUP($H3296,培训课程清单!$B$2:$J$1700,7,0))</f>
        <v/>
      </c>
      <c r="N3296" s="87" t="str">
        <f>IF($H3296="","",VLOOKUP($H3296,培训课程清单!$B$2:$J$1700,8,0))</f>
        <v/>
      </c>
      <c r="O3296" s="29"/>
    </row>
    <row r="3297" spans="1:15">
      <c r="A3297" s="87" t="str">
        <f t="shared" si="52"/>
        <v/>
      </c>
      <c r="B3297" s="87" t="str">
        <f>IF(C3297="","",C3297&amp;COUNTIF($C$2:C3297,C3297))</f>
        <v/>
      </c>
      <c r="C3297" s="88"/>
      <c r="D3297" s="87" t="str">
        <f>IF($C3297="","",VLOOKUP($C3297,人员花名册!$B$2:$F$2001,2,0))</f>
        <v/>
      </c>
      <c r="E3297" s="87" t="str">
        <f>IF($C3297="","",VLOOKUP($C3297,人员花名册!$B$2:$F$2001,4,0))</f>
        <v/>
      </c>
      <c r="F3297" s="89" t="str">
        <f>IF($C3297="","",VLOOKUP($C3297,人员花名册!$B$2:$F$2001,5,0))</f>
        <v/>
      </c>
      <c r="G3297" s="29"/>
      <c r="H3297" s="29"/>
      <c r="I3297" s="87" t="str">
        <f>IF($C3297="","",VLOOKUP($H3297,培训课程清单!$B$2:$J$1700,2,0))</f>
        <v/>
      </c>
      <c r="J3297" s="87" t="str">
        <f>IF($C3297="","",VLOOKUP($H3297,培训课程清单!$B$2:$J$1700,3,0))</f>
        <v/>
      </c>
      <c r="K3297" s="87" t="str">
        <f>IF($H3297="","",VLOOKUP($H3297,培训课程清单!$B$2:$J$1700,4,0))</f>
        <v/>
      </c>
      <c r="L3297" s="29"/>
      <c r="M3297" s="89" t="str">
        <f>IF($H3297="","",VLOOKUP($H3297,培训课程清单!$B$2:$J$1700,7,0))</f>
        <v/>
      </c>
      <c r="N3297" s="87" t="str">
        <f>IF($H3297="","",VLOOKUP($H3297,培训课程清单!$B$2:$J$1700,8,0))</f>
        <v/>
      </c>
      <c r="O3297" s="29"/>
    </row>
    <row r="3298" spans="1:15">
      <c r="A3298" s="87" t="str">
        <f t="shared" si="52"/>
        <v/>
      </c>
      <c r="B3298" s="87" t="str">
        <f>IF(C3298="","",C3298&amp;COUNTIF($C$2:C3298,C3298))</f>
        <v/>
      </c>
      <c r="C3298" s="88"/>
      <c r="D3298" s="87" t="str">
        <f>IF($C3298="","",VLOOKUP($C3298,人员花名册!$B$2:$F$2001,2,0))</f>
        <v/>
      </c>
      <c r="E3298" s="87" t="str">
        <f>IF($C3298="","",VLOOKUP($C3298,人员花名册!$B$2:$F$2001,4,0))</f>
        <v/>
      </c>
      <c r="F3298" s="89" t="str">
        <f>IF($C3298="","",VLOOKUP($C3298,人员花名册!$B$2:$F$2001,5,0))</f>
        <v/>
      </c>
      <c r="G3298" s="29"/>
      <c r="H3298" s="29"/>
      <c r="I3298" s="87" t="str">
        <f>IF($C3298="","",VLOOKUP($H3298,培训课程清单!$B$2:$J$1700,2,0))</f>
        <v/>
      </c>
      <c r="J3298" s="87" t="str">
        <f>IF($C3298="","",VLOOKUP($H3298,培训课程清单!$B$2:$J$1700,3,0))</f>
        <v/>
      </c>
      <c r="K3298" s="87" t="str">
        <f>IF($H3298="","",VLOOKUP($H3298,培训课程清单!$B$2:$J$1700,4,0))</f>
        <v/>
      </c>
      <c r="L3298" s="29"/>
      <c r="M3298" s="89" t="str">
        <f>IF($H3298="","",VLOOKUP($H3298,培训课程清单!$B$2:$J$1700,7,0))</f>
        <v/>
      </c>
      <c r="N3298" s="87" t="str">
        <f>IF($H3298="","",VLOOKUP($H3298,培训课程清单!$B$2:$J$1700,8,0))</f>
        <v/>
      </c>
      <c r="O3298" s="29"/>
    </row>
    <row r="3299" spans="1:15">
      <c r="A3299" s="87" t="str">
        <f t="shared" si="52"/>
        <v/>
      </c>
      <c r="B3299" s="87" t="str">
        <f>IF(C3299="","",C3299&amp;COUNTIF($C$2:C3299,C3299))</f>
        <v/>
      </c>
      <c r="C3299" s="88"/>
      <c r="D3299" s="87" t="str">
        <f>IF($C3299="","",VLOOKUP($C3299,人员花名册!$B$2:$F$2001,2,0))</f>
        <v/>
      </c>
      <c r="E3299" s="87" t="str">
        <f>IF($C3299="","",VLOOKUP($C3299,人员花名册!$B$2:$F$2001,4,0))</f>
        <v/>
      </c>
      <c r="F3299" s="89" t="str">
        <f>IF($C3299="","",VLOOKUP($C3299,人员花名册!$B$2:$F$2001,5,0))</f>
        <v/>
      </c>
      <c r="G3299" s="29"/>
      <c r="H3299" s="29"/>
      <c r="I3299" s="87" t="str">
        <f>IF($C3299="","",VLOOKUP($H3299,培训课程清单!$B$2:$J$1700,2,0))</f>
        <v/>
      </c>
      <c r="J3299" s="87" t="str">
        <f>IF($C3299="","",VLOOKUP($H3299,培训课程清单!$B$2:$J$1700,3,0))</f>
        <v/>
      </c>
      <c r="K3299" s="87" t="str">
        <f>IF($H3299="","",VLOOKUP($H3299,培训课程清单!$B$2:$J$1700,4,0))</f>
        <v/>
      </c>
      <c r="L3299" s="29"/>
      <c r="M3299" s="89" t="str">
        <f>IF($H3299="","",VLOOKUP($H3299,培训课程清单!$B$2:$J$1700,7,0))</f>
        <v/>
      </c>
      <c r="N3299" s="87" t="str">
        <f>IF($H3299="","",VLOOKUP($H3299,培训课程清单!$B$2:$J$1700,8,0))</f>
        <v/>
      </c>
      <c r="O3299" s="29"/>
    </row>
    <row r="3300" spans="1:15">
      <c r="A3300" s="87" t="str">
        <f t="shared" si="52"/>
        <v/>
      </c>
      <c r="B3300" s="87" t="str">
        <f>IF(C3300="","",C3300&amp;COUNTIF($C$2:C3300,C3300))</f>
        <v/>
      </c>
      <c r="C3300" s="88"/>
      <c r="D3300" s="87" t="str">
        <f>IF($C3300="","",VLOOKUP($C3300,人员花名册!$B$2:$F$2001,2,0))</f>
        <v/>
      </c>
      <c r="E3300" s="87" t="str">
        <f>IF($C3300="","",VLOOKUP($C3300,人员花名册!$B$2:$F$2001,4,0))</f>
        <v/>
      </c>
      <c r="F3300" s="89" t="str">
        <f>IF($C3300="","",VLOOKUP($C3300,人员花名册!$B$2:$F$2001,5,0))</f>
        <v/>
      </c>
      <c r="G3300" s="29"/>
      <c r="H3300" s="29"/>
      <c r="I3300" s="87" t="str">
        <f>IF($C3300="","",VLOOKUP($H3300,培训课程清单!$B$2:$J$1700,2,0))</f>
        <v/>
      </c>
      <c r="J3300" s="87" t="str">
        <f>IF($C3300="","",VLOOKUP($H3300,培训课程清单!$B$2:$J$1700,3,0))</f>
        <v/>
      </c>
      <c r="K3300" s="87" t="str">
        <f>IF($H3300="","",VLOOKUP($H3300,培训课程清单!$B$2:$J$1700,4,0))</f>
        <v/>
      </c>
      <c r="L3300" s="29"/>
      <c r="M3300" s="89" t="str">
        <f>IF($H3300="","",VLOOKUP($H3300,培训课程清单!$B$2:$J$1700,7,0))</f>
        <v/>
      </c>
      <c r="N3300" s="87" t="str">
        <f>IF($H3300="","",VLOOKUP($H3300,培训课程清单!$B$2:$J$1700,8,0))</f>
        <v/>
      </c>
      <c r="O3300" s="29"/>
    </row>
    <row r="3301" spans="1:15">
      <c r="A3301" s="87" t="str">
        <f t="shared" si="52"/>
        <v/>
      </c>
      <c r="B3301" s="87" t="str">
        <f>IF(C3301="","",C3301&amp;COUNTIF($C$2:C3301,C3301))</f>
        <v/>
      </c>
      <c r="C3301" s="88"/>
      <c r="D3301" s="87" t="str">
        <f>IF($C3301="","",VLOOKUP($C3301,人员花名册!$B$2:$F$2001,2,0))</f>
        <v/>
      </c>
      <c r="E3301" s="87" t="str">
        <f>IF($C3301="","",VLOOKUP($C3301,人员花名册!$B$2:$F$2001,4,0))</f>
        <v/>
      </c>
      <c r="F3301" s="89" t="str">
        <f>IF($C3301="","",VLOOKUP($C3301,人员花名册!$B$2:$F$2001,5,0))</f>
        <v/>
      </c>
      <c r="G3301" s="29"/>
      <c r="H3301" s="29"/>
      <c r="I3301" s="87" t="str">
        <f>IF($C3301="","",VLOOKUP($H3301,培训课程清单!$B$2:$J$1700,2,0))</f>
        <v/>
      </c>
      <c r="J3301" s="87" t="str">
        <f>IF($C3301="","",VLOOKUP($H3301,培训课程清单!$B$2:$J$1700,3,0))</f>
        <v/>
      </c>
      <c r="K3301" s="87" t="str">
        <f>IF($H3301="","",VLOOKUP($H3301,培训课程清单!$B$2:$J$1700,4,0))</f>
        <v/>
      </c>
      <c r="L3301" s="29"/>
      <c r="M3301" s="89" t="str">
        <f>IF($H3301="","",VLOOKUP($H3301,培训课程清单!$B$2:$J$1700,7,0))</f>
        <v/>
      </c>
      <c r="N3301" s="87" t="str">
        <f>IF($H3301="","",VLOOKUP($H3301,培训课程清单!$B$2:$J$1700,8,0))</f>
        <v/>
      </c>
      <c r="O3301" s="29"/>
    </row>
    <row r="3302" spans="1:15">
      <c r="A3302" s="87" t="str">
        <f t="shared" si="52"/>
        <v/>
      </c>
      <c r="B3302" s="87" t="str">
        <f>IF(C3302="","",C3302&amp;COUNTIF($C$2:C3302,C3302))</f>
        <v/>
      </c>
      <c r="C3302" s="88"/>
      <c r="D3302" s="87" t="str">
        <f>IF($C3302="","",VLOOKUP($C3302,人员花名册!$B$2:$F$2001,2,0))</f>
        <v/>
      </c>
      <c r="E3302" s="87" t="str">
        <f>IF($C3302="","",VLOOKUP($C3302,人员花名册!$B$2:$F$2001,4,0))</f>
        <v/>
      </c>
      <c r="F3302" s="89" t="str">
        <f>IF($C3302="","",VLOOKUP($C3302,人员花名册!$B$2:$F$2001,5,0))</f>
        <v/>
      </c>
      <c r="G3302" s="29"/>
      <c r="H3302" s="29"/>
      <c r="I3302" s="87" t="str">
        <f>IF($C3302="","",VLOOKUP($H3302,培训课程清单!$B$2:$J$1700,2,0))</f>
        <v/>
      </c>
      <c r="J3302" s="87" t="str">
        <f>IF($C3302="","",VLOOKUP($H3302,培训课程清单!$B$2:$J$1700,3,0))</f>
        <v/>
      </c>
      <c r="K3302" s="87" t="str">
        <f>IF($H3302="","",VLOOKUP($H3302,培训课程清单!$B$2:$J$1700,4,0))</f>
        <v/>
      </c>
      <c r="L3302" s="29"/>
      <c r="M3302" s="89" t="str">
        <f>IF($H3302="","",VLOOKUP($H3302,培训课程清单!$B$2:$J$1700,7,0))</f>
        <v/>
      </c>
      <c r="N3302" s="87" t="str">
        <f>IF($H3302="","",VLOOKUP($H3302,培训课程清单!$B$2:$J$1700,8,0))</f>
        <v/>
      </c>
      <c r="O3302" s="29"/>
    </row>
    <row r="3303" spans="1:15">
      <c r="A3303" s="87" t="str">
        <f t="shared" si="52"/>
        <v/>
      </c>
      <c r="B3303" s="87" t="str">
        <f>IF(C3303="","",C3303&amp;COUNTIF($C$2:C3303,C3303))</f>
        <v/>
      </c>
      <c r="C3303" s="88"/>
      <c r="D3303" s="87" t="str">
        <f>IF($C3303="","",VLOOKUP($C3303,人员花名册!$B$2:$F$2001,2,0))</f>
        <v/>
      </c>
      <c r="E3303" s="87" t="str">
        <f>IF($C3303="","",VLOOKUP($C3303,人员花名册!$B$2:$F$2001,4,0))</f>
        <v/>
      </c>
      <c r="F3303" s="89" t="str">
        <f>IF($C3303="","",VLOOKUP($C3303,人员花名册!$B$2:$F$2001,5,0))</f>
        <v/>
      </c>
      <c r="G3303" s="29"/>
      <c r="H3303" s="29"/>
      <c r="I3303" s="87" t="str">
        <f>IF($C3303="","",VLOOKUP($H3303,培训课程清单!$B$2:$J$1700,2,0))</f>
        <v/>
      </c>
      <c r="J3303" s="87" t="str">
        <f>IF($C3303="","",VLOOKUP($H3303,培训课程清单!$B$2:$J$1700,3,0))</f>
        <v/>
      </c>
      <c r="K3303" s="87" t="str">
        <f>IF($H3303="","",VLOOKUP($H3303,培训课程清单!$B$2:$J$1700,4,0))</f>
        <v/>
      </c>
      <c r="L3303" s="29"/>
      <c r="M3303" s="89" t="str">
        <f>IF($H3303="","",VLOOKUP($H3303,培训课程清单!$B$2:$J$1700,7,0))</f>
        <v/>
      </c>
      <c r="N3303" s="87" t="str">
        <f>IF($H3303="","",VLOOKUP($H3303,培训课程清单!$B$2:$J$1700,8,0))</f>
        <v/>
      </c>
      <c r="O3303" s="29"/>
    </row>
    <row r="3304" spans="1:15">
      <c r="A3304" s="87" t="str">
        <f t="shared" si="52"/>
        <v/>
      </c>
      <c r="B3304" s="87" t="str">
        <f>IF(C3304="","",C3304&amp;COUNTIF($C$2:C3304,C3304))</f>
        <v/>
      </c>
      <c r="C3304" s="88"/>
      <c r="D3304" s="87" t="str">
        <f>IF($C3304="","",VLOOKUP($C3304,人员花名册!$B$2:$F$2001,2,0))</f>
        <v/>
      </c>
      <c r="E3304" s="87" t="str">
        <f>IF($C3304="","",VLOOKUP($C3304,人员花名册!$B$2:$F$2001,4,0))</f>
        <v/>
      </c>
      <c r="F3304" s="89" t="str">
        <f>IF($C3304="","",VLOOKUP($C3304,人员花名册!$B$2:$F$2001,5,0))</f>
        <v/>
      </c>
      <c r="G3304" s="29"/>
      <c r="H3304" s="29"/>
      <c r="I3304" s="87" t="str">
        <f>IF($C3304="","",VLOOKUP($H3304,培训课程清单!$B$2:$J$1700,2,0))</f>
        <v/>
      </c>
      <c r="J3304" s="87" t="str">
        <f>IF($C3304="","",VLOOKUP($H3304,培训课程清单!$B$2:$J$1700,3,0))</f>
        <v/>
      </c>
      <c r="K3304" s="87" t="str">
        <f>IF($H3304="","",VLOOKUP($H3304,培训课程清单!$B$2:$J$1700,4,0))</f>
        <v/>
      </c>
      <c r="L3304" s="29"/>
      <c r="M3304" s="89" t="str">
        <f>IF($H3304="","",VLOOKUP($H3304,培训课程清单!$B$2:$J$1700,7,0))</f>
        <v/>
      </c>
      <c r="N3304" s="87" t="str">
        <f>IF($H3304="","",VLOOKUP($H3304,培训课程清单!$B$2:$J$1700,8,0))</f>
        <v/>
      </c>
      <c r="O3304" s="29"/>
    </row>
    <row r="3305" spans="1:15">
      <c r="A3305" s="87" t="str">
        <f t="shared" si="52"/>
        <v/>
      </c>
      <c r="B3305" s="87" t="str">
        <f>IF(C3305="","",C3305&amp;COUNTIF($C$2:C3305,C3305))</f>
        <v/>
      </c>
      <c r="C3305" s="88"/>
      <c r="D3305" s="87" t="str">
        <f>IF($C3305="","",VLOOKUP($C3305,人员花名册!$B$2:$F$2001,2,0))</f>
        <v/>
      </c>
      <c r="E3305" s="87" t="str">
        <f>IF($C3305="","",VLOOKUP($C3305,人员花名册!$B$2:$F$2001,4,0))</f>
        <v/>
      </c>
      <c r="F3305" s="89" t="str">
        <f>IF($C3305="","",VLOOKUP($C3305,人员花名册!$B$2:$F$2001,5,0))</f>
        <v/>
      </c>
      <c r="G3305" s="29"/>
      <c r="H3305" s="29"/>
      <c r="I3305" s="87" t="str">
        <f>IF($C3305="","",VLOOKUP($H3305,培训课程清单!$B$2:$J$1700,2,0))</f>
        <v/>
      </c>
      <c r="J3305" s="87" t="str">
        <f>IF($C3305="","",VLOOKUP($H3305,培训课程清单!$B$2:$J$1700,3,0))</f>
        <v/>
      </c>
      <c r="K3305" s="87" t="str">
        <f>IF($H3305="","",VLOOKUP($H3305,培训课程清单!$B$2:$J$1700,4,0))</f>
        <v/>
      </c>
      <c r="L3305" s="29"/>
      <c r="M3305" s="89" t="str">
        <f>IF($H3305="","",VLOOKUP($H3305,培训课程清单!$B$2:$J$1700,7,0))</f>
        <v/>
      </c>
      <c r="N3305" s="87" t="str">
        <f>IF($H3305="","",VLOOKUP($H3305,培训课程清单!$B$2:$J$1700,8,0))</f>
        <v/>
      </c>
      <c r="O3305" s="29"/>
    </row>
    <row r="3306" spans="1:15">
      <c r="A3306" s="87" t="str">
        <f t="shared" si="52"/>
        <v/>
      </c>
      <c r="B3306" s="87" t="str">
        <f>IF(C3306="","",C3306&amp;COUNTIF($C$2:C3306,C3306))</f>
        <v/>
      </c>
      <c r="C3306" s="88"/>
      <c r="D3306" s="87" t="str">
        <f>IF($C3306="","",VLOOKUP($C3306,人员花名册!$B$2:$F$2001,2,0))</f>
        <v/>
      </c>
      <c r="E3306" s="87" t="str">
        <f>IF($C3306="","",VLOOKUP($C3306,人员花名册!$B$2:$F$2001,4,0))</f>
        <v/>
      </c>
      <c r="F3306" s="89" t="str">
        <f>IF($C3306="","",VLOOKUP($C3306,人员花名册!$B$2:$F$2001,5,0))</f>
        <v/>
      </c>
      <c r="G3306" s="29"/>
      <c r="H3306" s="29"/>
      <c r="I3306" s="87" t="str">
        <f>IF($C3306="","",VLOOKUP($H3306,培训课程清单!$B$2:$J$1700,2,0))</f>
        <v/>
      </c>
      <c r="J3306" s="87" t="str">
        <f>IF($C3306="","",VLOOKUP($H3306,培训课程清单!$B$2:$J$1700,3,0))</f>
        <v/>
      </c>
      <c r="K3306" s="87" t="str">
        <f>IF($H3306="","",VLOOKUP($H3306,培训课程清单!$B$2:$J$1700,4,0))</f>
        <v/>
      </c>
      <c r="L3306" s="29"/>
      <c r="M3306" s="89" t="str">
        <f>IF($H3306="","",VLOOKUP($H3306,培训课程清单!$B$2:$J$1700,7,0))</f>
        <v/>
      </c>
      <c r="N3306" s="87" t="str">
        <f>IF($H3306="","",VLOOKUP($H3306,培训课程清单!$B$2:$J$1700,8,0))</f>
        <v/>
      </c>
      <c r="O3306" s="29"/>
    </row>
    <row r="3307" spans="1:15">
      <c r="A3307" s="87" t="str">
        <f t="shared" si="52"/>
        <v/>
      </c>
      <c r="B3307" s="87" t="str">
        <f>IF(C3307="","",C3307&amp;COUNTIF($C$2:C3307,C3307))</f>
        <v/>
      </c>
      <c r="C3307" s="88"/>
      <c r="D3307" s="87" t="str">
        <f>IF($C3307="","",VLOOKUP($C3307,人员花名册!$B$2:$F$2001,2,0))</f>
        <v/>
      </c>
      <c r="E3307" s="87" t="str">
        <f>IF($C3307="","",VLOOKUP($C3307,人员花名册!$B$2:$F$2001,4,0))</f>
        <v/>
      </c>
      <c r="F3307" s="89" t="str">
        <f>IF($C3307="","",VLOOKUP($C3307,人员花名册!$B$2:$F$2001,5,0))</f>
        <v/>
      </c>
      <c r="G3307" s="29"/>
      <c r="H3307" s="29"/>
      <c r="I3307" s="87" t="str">
        <f>IF($C3307="","",VLOOKUP($H3307,培训课程清单!$B$2:$J$1700,2,0))</f>
        <v/>
      </c>
      <c r="J3307" s="87" t="str">
        <f>IF($C3307="","",VLOOKUP($H3307,培训课程清单!$B$2:$J$1700,3,0))</f>
        <v/>
      </c>
      <c r="K3307" s="87" t="str">
        <f>IF($H3307="","",VLOOKUP($H3307,培训课程清单!$B$2:$J$1700,4,0))</f>
        <v/>
      </c>
      <c r="L3307" s="29"/>
      <c r="M3307" s="89" t="str">
        <f>IF($H3307="","",VLOOKUP($H3307,培训课程清单!$B$2:$J$1700,7,0))</f>
        <v/>
      </c>
      <c r="N3307" s="87" t="str">
        <f>IF($H3307="","",VLOOKUP($H3307,培训课程清单!$B$2:$J$1700,8,0))</f>
        <v/>
      </c>
      <c r="O3307" s="29"/>
    </row>
    <row r="3308" spans="1:15">
      <c r="A3308" s="87" t="str">
        <f t="shared" si="52"/>
        <v/>
      </c>
      <c r="B3308" s="87" t="str">
        <f>IF(C3308="","",C3308&amp;COUNTIF($C$2:C3308,C3308))</f>
        <v/>
      </c>
      <c r="C3308" s="88"/>
      <c r="D3308" s="87" t="str">
        <f>IF($C3308="","",VLOOKUP($C3308,人员花名册!$B$2:$F$2001,2,0))</f>
        <v/>
      </c>
      <c r="E3308" s="87" t="str">
        <f>IF($C3308="","",VLOOKUP($C3308,人员花名册!$B$2:$F$2001,4,0))</f>
        <v/>
      </c>
      <c r="F3308" s="89" t="str">
        <f>IF($C3308="","",VLOOKUP($C3308,人员花名册!$B$2:$F$2001,5,0))</f>
        <v/>
      </c>
      <c r="G3308" s="29"/>
      <c r="H3308" s="29"/>
      <c r="I3308" s="87" t="str">
        <f>IF($C3308="","",VLOOKUP($H3308,培训课程清单!$B$2:$J$1700,2,0))</f>
        <v/>
      </c>
      <c r="J3308" s="87" t="str">
        <f>IF($C3308="","",VLOOKUP($H3308,培训课程清单!$B$2:$J$1700,3,0))</f>
        <v/>
      </c>
      <c r="K3308" s="87" t="str">
        <f>IF($H3308="","",VLOOKUP($H3308,培训课程清单!$B$2:$J$1700,4,0))</f>
        <v/>
      </c>
      <c r="L3308" s="29"/>
      <c r="M3308" s="89" t="str">
        <f>IF($H3308="","",VLOOKUP($H3308,培训课程清单!$B$2:$J$1700,7,0))</f>
        <v/>
      </c>
      <c r="N3308" s="87" t="str">
        <f>IF($H3308="","",VLOOKUP($H3308,培训课程清单!$B$2:$J$1700,8,0))</f>
        <v/>
      </c>
      <c r="O3308" s="29"/>
    </row>
    <row r="3309" spans="1:15">
      <c r="A3309" s="87" t="str">
        <f t="shared" si="52"/>
        <v/>
      </c>
      <c r="B3309" s="87" t="str">
        <f>IF(C3309="","",C3309&amp;COUNTIF($C$2:C3309,C3309))</f>
        <v/>
      </c>
      <c r="C3309" s="88"/>
      <c r="D3309" s="87" t="str">
        <f>IF($C3309="","",VLOOKUP($C3309,人员花名册!$B$2:$F$2001,2,0))</f>
        <v/>
      </c>
      <c r="E3309" s="87" t="str">
        <f>IF($C3309="","",VLOOKUP($C3309,人员花名册!$B$2:$F$2001,4,0))</f>
        <v/>
      </c>
      <c r="F3309" s="89" t="str">
        <f>IF($C3309="","",VLOOKUP($C3309,人员花名册!$B$2:$F$2001,5,0))</f>
        <v/>
      </c>
      <c r="G3309" s="29"/>
      <c r="H3309" s="29"/>
      <c r="I3309" s="87" t="str">
        <f>IF($C3309="","",VLOOKUP($H3309,培训课程清单!$B$2:$J$1700,2,0))</f>
        <v/>
      </c>
      <c r="J3309" s="87" t="str">
        <f>IF($C3309="","",VLOOKUP($H3309,培训课程清单!$B$2:$J$1700,3,0))</f>
        <v/>
      </c>
      <c r="K3309" s="87" t="str">
        <f>IF($H3309="","",VLOOKUP($H3309,培训课程清单!$B$2:$J$1700,4,0))</f>
        <v/>
      </c>
      <c r="L3309" s="29"/>
      <c r="M3309" s="89" t="str">
        <f>IF($H3309="","",VLOOKUP($H3309,培训课程清单!$B$2:$J$1700,7,0))</f>
        <v/>
      </c>
      <c r="N3309" s="87" t="str">
        <f>IF($H3309="","",VLOOKUP($H3309,培训课程清单!$B$2:$J$1700,8,0))</f>
        <v/>
      </c>
      <c r="O3309" s="29"/>
    </row>
    <row r="3310" spans="1:15">
      <c r="A3310" s="87" t="str">
        <f t="shared" si="52"/>
        <v/>
      </c>
      <c r="B3310" s="87" t="str">
        <f>IF(C3310="","",C3310&amp;COUNTIF($C$2:C3310,C3310))</f>
        <v/>
      </c>
      <c r="C3310" s="88"/>
      <c r="D3310" s="87" t="str">
        <f>IF($C3310="","",VLOOKUP($C3310,人员花名册!$B$2:$F$2001,2,0))</f>
        <v/>
      </c>
      <c r="E3310" s="87" t="str">
        <f>IF($C3310="","",VLOOKUP($C3310,人员花名册!$B$2:$F$2001,4,0))</f>
        <v/>
      </c>
      <c r="F3310" s="89" t="str">
        <f>IF($C3310="","",VLOOKUP($C3310,人员花名册!$B$2:$F$2001,5,0))</f>
        <v/>
      </c>
      <c r="G3310" s="29"/>
      <c r="H3310" s="29"/>
      <c r="I3310" s="87" t="str">
        <f>IF($C3310="","",VLOOKUP($H3310,培训课程清单!$B$2:$J$1700,2,0))</f>
        <v/>
      </c>
      <c r="J3310" s="87" t="str">
        <f>IF($C3310="","",VLOOKUP($H3310,培训课程清单!$B$2:$J$1700,3,0))</f>
        <v/>
      </c>
      <c r="K3310" s="87" t="str">
        <f>IF($H3310="","",VLOOKUP($H3310,培训课程清单!$B$2:$J$1700,4,0))</f>
        <v/>
      </c>
      <c r="L3310" s="29"/>
      <c r="M3310" s="89" t="str">
        <f>IF($H3310="","",VLOOKUP($H3310,培训课程清单!$B$2:$J$1700,7,0))</f>
        <v/>
      </c>
      <c r="N3310" s="87" t="str">
        <f>IF($H3310="","",VLOOKUP($H3310,培训课程清单!$B$2:$J$1700,8,0))</f>
        <v/>
      </c>
      <c r="O3310" s="29"/>
    </row>
    <row r="3311" spans="1:15">
      <c r="A3311" s="87" t="str">
        <f t="shared" si="52"/>
        <v/>
      </c>
      <c r="B3311" s="87" t="str">
        <f>IF(C3311="","",C3311&amp;COUNTIF($C$2:C3311,C3311))</f>
        <v/>
      </c>
      <c r="C3311" s="88"/>
      <c r="D3311" s="87" t="str">
        <f>IF($C3311="","",VLOOKUP($C3311,人员花名册!$B$2:$F$2001,2,0))</f>
        <v/>
      </c>
      <c r="E3311" s="87" t="str">
        <f>IF($C3311="","",VLOOKUP($C3311,人员花名册!$B$2:$F$2001,4,0))</f>
        <v/>
      </c>
      <c r="F3311" s="89" t="str">
        <f>IF($C3311="","",VLOOKUP($C3311,人员花名册!$B$2:$F$2001,5,0))</f>
        <v/>
      </c>
      <c r="G3311" s="29"/>
      <c r="H3311" s="29"/>
      <c r="I3311" s="87" t="str">
        <f>IF($C3311="","",VLOOKUP($H3311,培训课程清单!$B$2:$J$1700,2,0))</f>
        <v/>
      </c>
      <c r="J3311" s="87" t="str">
        <f>IF($C3311="","",VLOOKUP($H3311,培训课程清单!$B$2:$J$1700,3,0))</f>
        <v/>
      </c>
      <c r="K3311" s="87" t="str">
        <f>IF($H3311="","",VLOOKUP($H3311,培训课程清单!$B$2:$J$1700,4,0))</f>
        <v/>
      </c>
      <c r="L3311" s="29"/>
      <c r="M3311" s="89" t="str">
        <f>IF($H3311="","",VLOOKUP($H3311,培训课程清单!$B$2:$J$1700,7,0))</f>
        <v/>
      </c>
      <c r="N3311" s="87" t="str">
        <f>IF($H3311="","",VLOOKUP($H3311,培训课程清单!$B$2:$J$1700,8,0))</f>
        <v/>
      </c>
      <c r="O3311" s="29"/>
    </row>
    <row r="3312" spans="1:15">
      <c r="A3312" s="87" t="str">
        <f t="shared" si="52"/>
        <v/>
      </c>
      <c r="B3312" s="87" t="str">
        <f>IF(C3312="","",C3312&amp;COUNTIF($C$2:C3312,C3312))</f>
        <v/>
      </c>
      <c r="C3312" s="88"/>
      <c r="D3312" s="87" t="str">
        <f>IF($C3312="","",VLOOKUP($C3312,人员花名册!$B$2:$F$2001,2,0))</f>
        <v/>
      </c>
      <c r="E3312" s="87" t="str">
        <f>IF($C3312="","",VLOOKUP($C3312,人员花名册!$B$2:$F$2001,4,0))</f>
        <v/>
      </c>
      <c r="F3312" s="89" t="str">
        <f>IF($C3312="","",VLOOKUP($C3312,人员花名册!$B$2:$F$2001,5,0))</f>
        <v/>
      </c>
      <c r="G3312" s="29"/>
      <c r="H3312" s="29"/>
      <c r="I3312" s="87" t="str">
        <f>IF($C3312="","",VLOOKUP($H3312,培训课程清单!$B$2:$J$1700,2,0))</f>
        <v/>
      </c>
      <c r="J3312" s="87" t="str">
        <f>IF($C3312="","",VLOOKUP($H3312,培训课程清单!$B$2:$J$1700,3,0))</f>
        <v/>
      </c>
      <c r="K3312" s="87" t="str">
        <f>IF($H3312="","",VLOOKUP($H3312,培训课程清单!$B$2:$J$1700,4,0))</f>
        <v/>
      </c>
      <c r="L3312" s="29"/>
      <c r="M3312" s="89" t="str">
        <f>IF($H3312="","",VLOOKUP($H3312,培训课程清单!$B$2:$J$1700,7,0))</f>
        <v/>
      </c>
      <c r="N3312" s="87" t="str">
        <f>IF($H3312="","",VLOOKUP($H3312,培训课程清单!$B$2:$J$1700,8,0))</f>
        <v/>
      </c>
      <c r="O3312" s="29"/>
    </row>
    <row r="3313" spans="1:15">
      <c r="A3313" s="87" t="str">
        <f t="shared" si="52"/>
        <v/>
      </c>
      <c r="B3313" s="87" t="str">
        <f>IF(C3313="","",C3313&amp;COUNTIF($C$2:C3313,C3313))</f>
        <v/>
      </c>
      <c r="C3313" s="88"/>
      <c r="D3313" s="87" t="str">
        <f>IF($C3313="","",VLOOKUP($C3313,人员花名册!$B$2:$F$2001,2,0))</f>
        <v/>
      </c>
      <c r="E3313" s="87" t="str">
        <f>IF($C3313="","",VLOOKUP($C3313,人员花名册!$B$2:$F$2001,4,0))</f>
        <v/>
      </c>
      <c r="F3313" s="89" t="str">
        <f>IF($C3313="","",VLOOKUP($C3313,人员花名册!$B$2:$F$2001,5,0))</f>
        <v/>
      </c>
      <c r="G3313" s="29"/>
      <c r="H3313" s="29"/>
      <c r="I3313" s="87" t="str">
        <f>IF($C3313="","",VLOOKUP($H3313,培训课程清单!$B$2:$J$1700,2,0))</f>
        <v/>
      </c>
      <c r="J3313" s="87" t="str">
        <f>IF($C3313="","",VLOOKUP($H3313,培训课程清单!$B$2:$J$1700,3,0))</f>
        <v/>
      </c>
      <c r="K3313" s="87" t="str">
        <f>IF($H3313="","",VLOOKUP($H3313,培训课程清单!$B$2:$J$1700,4,0))</f>
        <v/>
      </c>
      <c r="L3313" s="29"/>
      <c r="M3313" s="89" t="str">
        <f>IF($H3313="","",VLOOKUP($H3313,培训课程清单!$B$2:$J$1700,7,0))</f>
        <v/>
      </c>
      <c r="N3313" s="87" t="str">
        <f>IF($H3313="","",VLOOKUP($H3313,培训课程清单!$B$2:$J$1700,8,0))</f>
        <v/>
      </c>
      <c r="O3313" s="29"/>
    </row>
    <row r="3314" spans="1:15">
      <c r="A3314" s="87" t="str">
        <f t="shared" si="52"/>
        <v/>
      </c>
      <c r="B3314" s="87" t="str">
        <f>IF(C3314="","",C3314&amp;COUNTIF($C$2:C3314,C3314))</f>
        <v/>
      </c>
      <c r="C3314" s="88"/>
      <c r="D3314" s="87" t="str">
        <f>IF($C3314="","",VLOOKUP($C3314,人员花名册!$B$2:$F$2001,2,0))</f>
        <v/>
      </c>
      <c r="E3314" s="87" t="str">
        <f>IF($C3314="","",VLOOKUP($C3314,人员花名册!$B$2:$F$2001,4,0))</f>
        <v/>
      </c>
      <c r="F3314" s="89" t="str">
        <f>IF($C3314="","",VLOOKUP($C3314,人员花名册!$B$2:$F$2001,5,0))</f>
        <v/>
      </c>
      <c r="G3314" s="29"/>
      <c r="H3314" s="29"/>
      <c r="I3314" s="87" t="str">
        <f>IF($C3314="","",VLOOKUP($H3314,培训课程清单!$B$2:$J$1700,2,0))</f>
        <v/>
      </c>
      <c r="J3314" s="87" t="str">
        <f>IF($C3314="","",VLOOKUP($H3314,培训课程清单!$B$2:$J$1700,3,0))</f>
        <v/>
      </c>
      <c r="K3314" s="87" t="str">
        <f>IF($H3314="","",VLOOKUP($H3314,培训课程清单!$B$2:$J$1700,4,0))</f>
        <v/>
      </c>
      <c r="L3314" s="29"/>
      <c r="M3314" s="89" t="str">
        <f>IF($H3314="","",VLOOKUP($H3314,培训课程清单!$B$2:$J$1700,7,0))</f>
        <v/>
      </c>
      <c r="N3314" s="87" t="str">
        <f>IF($H3314="","",VLOOKUP($H3314,培训课程清单!$B$2:$J$1700,8,0))</f>
        <v/>
      </c>
      <c r="O3314" s="29"/>
    </row>
    <row r="3315" spans="1:15">
      <c r="A3315" s="87" t="str">
        <f t="shared" si="52"/>
        <v/>
      </c>
      <c r="B3315" s="87" t="str">
        <f>IF(C3315="","",C3315&amp;COUNTIF($C$2:C3315,C3315))</f>
        <v/>
      </c>
      <c r="C3315" s="88"/>
      <c r="D3315" s="87" t="str">
        <f>IF($C3315="","",VLOOKUP($C3315,人员花名册!$B$2:$F$2001,2,0))</f>
        <v/>
      </c>
      <c r="E3315" s="87" t="str">
        <f>IF($C3315="","",VLOOKUP($C3315,人员花名册!$B$2:$F$2001,4,0))</f>
        <v/>
      </c>
      <c r="F3315" s="89" t="str">
        <f>IF($C3315="","",VLOOKUP($C3315,人员花名册!$B$2:$F$2001,5,0))</f>
        <v/>
      </c>
      <c r="G3315" s="29"/>
      <c r="H3315" s="29"/>
      <c r="I3315" s="87" t="str">
        <f>IF($C3315="","",VLOOKUP($H3315,培训课程清单!$B$2:$J$1700,2,0))</f>
        <v/>
      </c>
      <c r="J3315" s="87" t="str">
        <f>IF($C3315="","",VLOOKUP($H3315,培训课程清单!$B$2:$J$1700,3,0))</f>
        <v/>
      </c>
      <c r="K3315" s="87" t="str">
        <f>IF($H3315="","",VLOOKUP($H3315,培训课程清单!$B$2:$J$1700,4,0))</f>
        <v/>
      </c>
      <c r="L3315" s="29"/>
      <c r="M3315" s="89" t="str">
        <f>IF($H3315="","",VLOOKUP($H3315,培训课程清单!$B$2:$J$1700,7,0))</f>
        <v/>
      </c>
      <c r="N3315" s="87" t="str">
        <f>IF($H3315="","",VLOOKUP($H3315,培训课程清单!$B$2:$J$1700,8,0))</f>
        <v/>
      </c>
      <c r="O3315" s="29"/>
    </row>
    <row r="3316" spans="1:15">
      <c r="A3316" s="87" t="str">
        <f t="shared" si="52"/>
        <v/>
      </c>
      <c r="B3316" s="87" t="str">
        <f>IF(C3316="","",C3316&amp;COUNTIF($C$2:C3316,C3316))</f>
        <v/>
      </c>
      <c r="C3316" s="88"/>
      <c r="D3316" s="87" t="str">
        <f>IF($C3316="","",VLOOKUP($C3316,人员花名册!$B$2:$F$2001,2,0))</f>
        <v/>
      </c>
      <c r="E3316" s="87" t="str">
        <f>IF($C3316="","",VLOOKUP($C3316,人员花名册!$B$2:$F$2001,4,0))</f>
        <v/>
      </c>
      <c r="F3316" s="89" t="str">
        <f>IF($C3316="","",VLOOKUP($C3316,人员花名册!$B$2:$F$2001,5,0))</f>
        <v/>
      </c>
      <c r="G3316" s="29"/>
      <c r="H3316" s="29"/>
      <c r="I3316" s="87" t="str">
        <f>IF($C3316="","",VLOOKUP($H3316,培训课程清单!$B$2:$J$1700,2,0))</f>
        <v/>
      </c>
      <c r="J3316" s="87" t="str">
        <f>IF($C3316="","",VLOOKUP($H3316,培训课程清单!$B$2:$J$1700,3,0))</f>
        <v/>
      </c>
      <c r="K3316" s="87" t="str">
        <f>IF($H3316="","",VLOOKUP($H3316,培训课程清单!$B$2:$J$1700,4,0))</f>
        <v/>
      </c>
      <c r="L3316" s="29"/>
      <c r="M3316" s="89" t="str">
        <f>IF($H3316="","",VLOOKUP($H3316,培训课程清单!$B$2:$J$1700,7,0))</f>
        <v/>
      </c>
      <c r="N3316" s="87" t="str">
        <f>IF($H3316="","",VLOOKUP($H3316,培训课程清单!$B$2:$J$1700,8,0))</f>
        <v/>
      </c>
      <c r="O3316" s="29"/>
    </row>
    <row r="3317" spans="1:15">
      <c r="A3317" s="87" t="str">
        <f t="shared" si="52"/>
        <v/>
      </c>
      <c r="B3317" s="87" t="str">
        <f>IF(C3317="","",C3317&amp;COUNTIF($C$2:C3317,C3317))</f>
        <v/>
      </c>
      <c r="C3317" s="88"/>
      <c r="D3317" s="87" t="str">
        <f>IF($C3317="","",VLOOKUP($C3317,人员花名册!$B$2:$F$2001,2,0))</f>
        <v/>
      </c>
      <c r="E3317" s="87" t="str">
        <f>IF($C3317="","",VLOOKUP($C3317,人员花名册!$B$2:$F$2001,4,0))</f>
        <v/>
      </c>
      <c r="F3317" s="89" t="str">
        <f>IF($C3317="","",VLOOKUP($C3317,人员花名册!$B$2:$F$2001,5,0))</f>
        <v/>
      </c>
      <c r="G3317" s="29"/>
      <c r="H3317" s="29"/>
      <c r="I3317" s="87" t="str">
        <f>IF($C3317="","",VLOOKUP($H3317,培训课程清单!$B$2:$J$1700,2,0))</f>
        <v/>
      </c>
      <c r="J3317" s="87" t="str">
        <f>IF($C3317="","",VLOOKUP($H3317,培训课程清单!$B$2:$J$1700,3,0))</f>
        <v/>
      </c>
      <c r="K3317" s="87" t="str">
        <f>IF($H3317="","",VLOOKUP($H3317,培训课程清单!$B$2:$J$1700,4,0))</f>
        <v/>
      </c>
      <c r="L3317" s="29"/>
      <c r="M3317" s="89" t="str">
        <f>IF($H3317="","",VLOOKUP($H3317,培训课程清单!$B$2:$J$1700,7,0))</f>
        <v/>
      </c>
      <c r="N3317" s="87" t="str">
        <f>IF($H3317="","",VLOOKUP($H3317,培训课程清单!$B$2:$J$1700,8,0))</f>
        <v/>
      </c>
      <c r="O3317" s="29"/>
    </row>
    <row r="3318" spans="1:15">
      <c r="A3318" s="87" t="str">
        <f t="shared" si="52"/>
        <v/>
      </c>
      <c r="B3318" s="87" t="str">
        <f>IF(C3318="","",C3318&amp;COUNTIF($C$2:C3318,C3318))</f>
        <v/>
      </c>
      <c r="C3318" s="88"/>
      <c r="D3318" s="87" t="str">
        <f>IF($C3318="","",VLOOKUP($C3318,人员花名册!$B$2:$F$2001,2,0))</f>
        <v/>
      </c>
      <c r="E3318" s="87" t="str">
        <f>IF($C3318="","",VLOOKUP($C3318,人员花名册!$B$2:$F$2001,4,0))</f>
        <v/>
      </c>
      <c r="F3318" s="89" t="str">
        <f>IF($C3318="","",VLOOKUP($C3318,人员花名册!$B$2:$F$2001,5,0))</f>
        <v/>
      </c>
      <c r="G3318" s="29"/>
      <c r="H3318" s="29"/>
      <c r="I3318" s="87" t="str">
        <f>IF($C3318="","",VLOOKUP($H3318,培训课程清单!$B$2:$J$1700,2,0))</f>
        <v/>
      </c>
      <c r="J3318" s="87" t="str">
        <f>IF($C3318="","",VLOOKUP($H3318,培训课程清单!$B$2:$J$1700,3,0))</f>
        <v/>
      </c>
      <c r="K3318" s="87" t="str">
        <f>IF($H3318="","",VLOOKUP($H3318,培训课程清单!$B$2:$J$1700,4,0))</f>
        <v/>
      </c>
      <c r="L3318" s="29"/>
      <c r="M3318" s="89" t="str">
        <f>IF($H3318="","",VLOOKUP($H3318,培训课程清单!$B$2:$J$1700,7,0))</f>
        <v/>
      </c>
      <c r="N3318" s="87" t="str">
        <f>IF($H3318="","",VLOOKUP($H3318,培训课程清单!$B$2:$J$1700,8,0))</f>
        <v/>
      </c>
      <c r="O3318" s="29"/>
    </row>
    <row r="3319" spans="1:15">
      <c r="A3319" s="87" t="str">
        <f t="shared" si="52"/>
        <v/>
      </c>
      <c r="B3319" s="87" t="str">
        <f>IF(C3319="","",C3319&amp;COUNTIF($C$2:C3319,C3319))</f>
        <v/>
      </c>
      <c r="C3319" s="88"/>
      <c r="D3319" s="87" t="str">
        <f>IF($C3319="","",VLOOKUP($C3319,人员花名册!$B$2:$F$2001,2,0))</f>
        <v/>
      </c>
      <c r="E3319" s="87" t="str">
        <f>IF($C3319="","",VLOOKUP($C3319,人员花名册!$B$2:$F$2001,4,0))</f>
        <v/>
      </c>
      <c r="F3319" s="89" t="str">
        <f>IF($C3319="","",VLOOKUP($C3319,人员花名册!$B$2:$F$2001,5,0))</f>
        <v/>
      </c>
      <c r="G3319" s="29"/>
      <c r="H3319" s="29"/>
      <c r="I3319" s="87" t="str">
        <f>IF($C3319="","",VLOOKUP($H3319,培训课程清单!$B$2:$J$1700,2,0))</f>
        <v/>
      </c>
      <c r="J3319" s="87" t="str">
        <f>IF($C3319="","",VLOOKUP($H3319,培训课程清单!$B$2:$J$1700,3,0))</f>
        <v/>
      </c>
      <c r="K3319" s="87" t="str">
        <f>IF($H3319="","",VLOOKUP($H3319,培训课程清单!$B$2:$J$1700,4,0))</f>
        <v/>
      </c>
      <c r="L3319" s="29"/>
      <c r="M3319" s="89" t="str">
        <f>IF($H3319="","",VLOOKUP($H3319,培训课程清单!$B$2:$J$1700,7,0))</f>
        <v/>
      </c>
      <c r="N3319" s="87" t="str">
        <f>IF($H3319="","",VLOOKUP($H3319,培训课程清单!$B$2:$J$1700,8,0))</f>
        <v/>
      </c>
      <c r="O3319" s="29"/>
    </row>
    <row r="3320" spans="1:15">
      <c r="A3320" s="87" t="str">
        <f t="shared" si="52"/>
        <v/>
      </c>
      <c r="B3320" s="87" t="str">
        <f>IF(C3320="","",C3320&amp;COUNTIF($C$2:C3320,C3320))</f>
        <v/>
      </c>
      <c r="C3320" s="88"/>
      <c r="D3320" s="87" t="str">
        <f>IF($C3320="","",VLOOKUP($C3320,人员花名册!$B$2:$F$2001,2,0))</f>
        <v/>
      </c>
      <c r="E3320" s="87" t="str">
        <f>IF($C3320="","",VLOOKUP($C3320,人员花名册!$B$2:$F$2001,4,0))</f>
        <v/>
      </c>
      <c r="F3320" s="89" t="str">
        <f>IF($C3320="","",VLOOKUP($C3320,人员花名册!$B$2:$F$2001,5,0))</f>
        <v/>
      </c>
      <c r="G3320" s="29"/>
      <c r="H3320" s="29"/>
      <c r="I3320" s="87" t="str">
        <f>IF($C3320="","",VLOOKUP($H3320,培训课程清单!$B$2:$J$1700,2,0))</f>
        <v/>
      </c>
      <c r="J3320" s="87" t="str">
        <f>IF($C3320="","",VLOOKUP($H3320,培训课程清单!$B$2:$J$1700,3,0))</f>
        <v/>
      </c>
      <c r="K3320" s="87" t="str">
        <f>IF($H3320="","",VLOOKUP($H3320,培训课程清单!$B$2:$J$1700,4,0))</f>
        <v/>
      </c>
      <c r="L3320" s="29"/>
      <c r="M3320" s="89" t="str">
        <f>IF($H3320="","",VLOOKUP($H3320,培训课程清单!$B$2:$J$1700,7,0))</f>
        <v/>
      </c>
      <c r="N3320" s="87" t="str">
        <f>IF($H3320="","",VLOOKUP($H3320,培训课程清单!$B$2:$J$1700,8,0))</f>
        <v/>
      </c>
      <c r="O3320" s="29"/>
    </row>
    <row r="3321" spans="1:15">
      <c r="A3321" s="87" t="str">
        <f t="shared" si="52"/>
        <v/>
      </c>
      <c r="B3321" s="87" t="str">
        <f>IF(C3321="","",C3321&amp;COUNTIF($C$2:C3321,C3321))</f>
        <v/>
      </c>
      <c r="C3321" s="88"/>
      <c r="D3321" s="87" t="str">
        <f>IF($C3321="","",VLOOKUP($C3321,人员花名册!$B$2:$F$2001,2,0))</f>
        <v/>
      </c>
      <c r="E3321" s="87" t="str">
        <f>IF($C3321="","",VLOOKUP($C3321,人员花名册!$B$2:$F$2001,4,0))</f>
        <v/>
      </c>
      <c r="F3321" s="89" t="str">
        <f>IF($C3321="","",VLOOKUP($C3321,人员花名册!$B$2:$F$2001,5,0))</f>
        <v/>
      </c>
      <c r="G3321" s="29"/>
      <c r="H3321" s="29"/>
      <c r="I3321" s="87" t="str">
        <f>IF($C3321="","",VLOOKUP($H3321,培训课程清单!$B$2:$J$1700,2,0))</f>
        <v/>
      </c>
      <c r="J3321" s="87" t="str">
        <f>IF($C3321="","",VLOOKUP($H3321,培训课程清单!$B$2:$J$1700,3,0))</f>
        <v/>
      </c>
      <c r="K3321" s="87" t="str">
        <f>IF($H3321="","",VLOOKUP($H3321,培训课程清单!$B$2:$J$1700,4,0))</f>
        <v/>
      </c>
      <c r="L3321" s="29"/>
      <c r="M3321" s="89" t="str">
        <f>IF($H3321="","",VLOOKUP($H3321,培训课程清单!$B$2:$J$1700,7,0))</f>
        <v/>
      </c>
      <c r="N3321" s="87" t="str">
        <f>IF($H3321="","",VLOOKUP($H3321,培训课程清单!$B$2:$J$1700,8,0))</f>
        <v/>
      </c>
      <c r="O3321" s="29"/>
    </row>
    <row r="3322" spans="1:15">
      <c r="A3322" s="87" t="str">
        <f t="shared" si="52"/>
        <v/>
      </c>
      <c r="B3322" s="87" t="str">
        <f>IF(C3322="","",C3322&amp;COUNTIF($C$2:C3322,C3322))</f>
        <v/>
      </c>
      <c r="C3322" s="88"/>
      <c r="D3322" s="87" t="str">
        <f>IF($C3322="","",VLOOKUP($C3322,人员花名册!$B$2:$F$2001,2,0))</f>
        <v/>
      </c>
      <c r="E3322" s="87" t="str">
        <f>IF($C3322="","",VLOOKUP($C3322,人员花名册!$B$2:$F$2001,4,0))</f>
        <v/>
      </c>
      <c r="F3322" s="89" t="str">
        <f>IF($C3322="","",VLOOKUP($C3322,人员花名册!$B$2:$F$2001,5,0))</f>
        <v/>
      </c>
      <c r="G3322" s="29"/>
      <c r="H3322" s="29"/>
      <c r="I3322" s="87" t="str">
        <f>IF($C3322="","",VLOOKUP($H3322,培训课程清单!$B$2:$J$1700,2,0))</f>
        <v/>
      </c>
      <c r="J3322" s="87" t="str">
        <f>IF($C3322="","",VLOOKUP($H3322,培训课程清单!$B$2:$J$1700,3,0))</f>
        <v/>
      </c>
      <c r="K3322" s="87" t="str">
        <f>IF($H3322="","",VLOOKUP($H3322,培训课程清单!$B$2:$J$1700,4,0))</f>
        <v/>
      </c>
      <c r="L3322" s="29"/>
      <c r="M3322" s="89" t="str">
        <f>IF($H3322="","",VLOOKUP($H3322,培训课程清单!$B$2:$J$1700,7,0))</f>
        <v/>
      </c>
      <c r="N3322" s="87" t="str">
        <f>IF($H3322="","",VLOOKUP($H3322,培训课程清单!$B$2:$J$1700,8,0))</f>
        <v/>
      </c>
      <c r="O3322" s="29"/>
    </row>
    <row r="3323" spans="1:15">
      <c r="A3323" s="87" t="str">
        <f t="shared" si="52"/>
        <v/>
      </c>
      <c r="B3323" s="87" t="str">
        <f>IF(C3323="","",C3323&amp;COUNTIF($C$2:C3323,C3323))</f>
        <v/>
      </c>
      <c r="C3323" s="88"/>
      <c r="D3323" s="87" t="str">
        <f>IF($C3323="","",VLOOKUP($C3323,人员花名册!$B$2:$F$2001,2,0))</f>
        <v/>
      </c>
      <c r="E3323" s="87" t="str">
        <f>IF($C3323="","",VLOOKUP($C3323,人员花名册!$B$2:$F$2001,4,0))</f>
        <v/>
      </c>
      <c r="F3323" s="89" t="str">
        <f>IF($C3323="","",VLOOKUP($C3323,人员花名册!$B$2:$F$2001,5,0))</f>
        <v/>
      </c>
      <c r="G3323" s="29"/>
      <c r="H3323" s="29"/>
      <c r="I3323" s="87" t="str">
        <f>IF($C3323="","",VLOOKUP($H3323,培训课程清单!$B$2:$J$1700,2,0))</f>
        <v/>
      </c>
      <c r="J3323" s="87" t="str">
        <f>IF($C3323="","",VLOOKUP($H3323,培训课程清单!$B$2:$J$1700,3,0))</f>
        <v/>
      </c>
      <c r="K3323" s="87" t="str">
        <f>IF($H3323="","",VLOOKUP($H3323,培训课程清单!$B$2:$J$1700,4,0))</f>
        <v/>
      </c>
      <c r="L3323" s="29"/>
      <c r="M3323" s="89" t="str">
        <f>IF($H3323="","",VLOOKUP($H3323,培训课程清单!$B$2:$J$1700,7,0))</f>
        <v/>
      </c>
      <c r="N3323" s="87" t="str">
        <f>IF($H3323="","",VLOOKUP($H3323,培训课程清单!$B$2:$J$1700,8,0))</f>
        <v/>
      </c>
      <c r="O3323" s="29"/>
    </row>
    <row r="3324" spans="1:15">
      <c r="A3324" s="87" t="str">
        <f t="shared" si="52"/>
        <v/>
      </c>
      <c r="B3324" s="87" t="str">
        <f>IF(C3324="","",C3324&amp;COUNTIF($C$2:C3324,C3324))</f>
        <v/>
      </c>
      <c r="C3324" s="88"/>
      <c r="D3324" s="87" t="str">
        <f>IF($C3324="","",VLOOKUP($C3324,人员花名册!$B$2:$F$2001,2,0))</f>
        <v/>
      </c>
      <c r="E3324" s="87" t="str">
        <f>IF($C3324="","",VLOOKUP($C3324,人员花名册!$B$2:$F$2001,4,0))</f>
        <v/>
      </c>
      <c r="F3324" s="89" t="str">
        <f>IF($C3324="","",VLOOKUP($C3324,人员花名册!$B$2:$F$2001,5,0))</f>
        <v/>
      </c>
      <c r="G3324" s="29"/>
      <c r="H3324" s="29"/>
      <c r="I3324" s="87" t="str">
        <f>IF($C3324="","",VLOOKUP($H3324,培训课程清单!$B$2:$J$1700,2,0))</f>
        <v/>
      </c>
      <c r="J3324" s="87" t="str">
        <f>IF($C3324="","",VLOOKUP($H3324,培训课程清单!$B$2:$J$1700,3,0))</f>
        <v/>
      </c>
      <c r="K3324" s="87" t="str">
        <f>IF($H3324="","",VLOOKUP($H3324,培训课程清单!$B$2:$J$1700,4,0))</f>
        <v/>
      </c>
      <c r="L3324" s="29"/>
      <c r="M3324" s="89" t="str">
        <f>IF($H3324="","",VLOOKUP($H3324,培训课程清单!$B$2:$J$1700,7,0))</f>
        <v/>
      </c>
      <c r="N3324" s="87" t="str">
        <f>IF($H3324="","",VLOOKUP($H3324,培训课程清单!$B$2:$J$1700,8,0))</f>
        <v/>
      </c>
      <c r="O3324" s="29"/>
    </row>
    <row r="3325" spans="1:15">
      <c r="A3325" s="87" t="str">
        <f t="shared" si="52"/>
        <v/>
      </c>
      <c r="B3325" s="87" t="str">
        <f>IF(C3325="","",C3325&amp;COUNTIF($C$2:C3325,C3325))</f>
        <v/>
      </c>
      <c r="C3325" s="88"/>
      <c r="D3325" s="87" t="str">
        <f>IF($C3325="","",VLOOKUP($C3325,人员花名册!$B$2:$F$2001,2,0))</f>
        <v/>
      </c>
      <c r="E3325" s="87" t="str">
        <f>IF($C3325="","",VLOOKUP($C3325,人员花名册!$B$2:$F$2001,4,0))</f>
        <v/>
      </c>
      <c r="F3325" s="89" t="str">
        <f>IF($C3325="","",VLOOKUP($C3325,人员花名册!$B$2:$F$2001,5,0))</f>
        <v/>
      </c>
      <c r="G3325" s="29"/>
      <c r="H3325" s="29"/>
      <c r="I3325" s="87" t="str">
        <f>IF($C3325="","",VLOOKUP($H3325,培训课程清单!$B$2:$J$1700,2,0))</f>
        <v/>
      </c>
      <c r="J3325" s="87" t="str">
        <f>IF($C3325="","",VLOOKUP($H3325,培训课程清单!$B$2:$J$1700,3,0))</f>
        <v/>
      </c>
      <c r="K3325" s="87" t="str">
        <f>IF($H3325="","",VLOOKUP($H3325,培训课程清单!$B$2:$J$1700,4,0))</f>
        <v/>
      </c>
      <c r="L3325" s="29"/>
      <c r="M3325" s="89" t="str">
        <f>IF($H3325="","",VLOOKUP($H3325,培训课程清单!$B$2:$J$1700,7,0))</f>
        <v/>
      </c>
      <c r="N3325" s="87" t="str">
        <f>IF($H3325="","",VLOOKUP($H3325,培训课程清单!$B$2:$J$1700,8,0))</f>
        <v/>
      </c>
      <c r="O3325" s="29"/>
    </row>
    <row r="3326" spans="1:15">
      <c r="A3326" s="87" t="str">
        <f t="shared" si="52"/>
        <v/>
      </c>
      <c r="B3326" s="87" t="str">
        <f>IF(C3326="","",C3326&amp;COUNTIF($C$2:C3326,C3326))</f>
        <v/>
      </c>
      <c r="C3326" s="88"/>
      <c r="D3326" s="87" t="str">
        <f>IF($C3326="","",VLOOKUP($C3326,人员花名册!$B$2:$F$2001,2,0))</f>
        <v/>
      </c>
      <c r="E3326" s="87" t="str">
        <f>IF($C3326="","",VLOOKUP($C3326,人员花名册!$B$2:$F$2001,4,0))</f>
        <v/>
      </c>
      <c r="F3326" s="89" t="str">
        <f>IF($C3326="","",VLOOKUP($C3326,人员花名册!$B$2:$F$2001,5,0))</f>
        <v/>
      </c>
      <c r="G3326" s="29"/>
      <c r="H3326" s="29"/>
      <c r="I3326" s="87" t="str">
        <f>IF($C3326="","",VLOOKUP($H3326,培训课程清单!$B$2:$J$1700,2,0))</f>
        <v/>
      </c>
      <c r="J3326" s="87" t="str">
        <f>IF($C3326="","",VLOOKUP($H3326,培训课程清单!$B$2:$J$1700,3,0))</f>
        <v/>
      </c>
      <c r="K3326" s="87" t="str">
        <f>IF($H3326="","",VLOOKUP($H3326,培训课程清单!$B$2:$J$1700,4,0))</f>
        <v/>
      </c>
      <c r="L3326" s="29"/>
      <c r="M3326" s="89" t="str">
        <f>IF($H3326="","",VLOOKUP($H3326,培训课程清单!$B$2:$J$1700,7,0))</f>
        <v/>
      </c>
      <c r="N3326" s="87" t="str">
        <f>IF($H3326="","",VLOOKUP($H3326,培训课程清单!$B$2:$J$1700,8,0))</f>
        <v/>
      </c>
      <c r="O3326" s="29"/>
    </row>
    <row r="3327" spans="1:15">
      <c r="A3327" s="87" t="str">
        <f t="shared" si="52"/>
        <v/>
      </c>
      <c r="B3327" s="87" t="str">
        <f>IF(C3327="","",C3327&amp;COUNTIF($C$2:C3327,C3327))</f>
        <v/>
      </c>
      <c r="C3327" s="88"/>
      <c r="D3327" s="87" t="str">
        <f>IF($C3327="","",VLOOKUP($C3327,人员花名册!$B$2:$F$2001,2,0))</f>
        <v/>
      </c>
      <c r="E3327" s="87" t="str">
        <f>IF($C3327="","",VLOOKUP($C3327,人员花名册!$B$2:$F$2001,4,0))</f>
        <v/>
      </c>
      <c r="F3327" s="89" t="str">
        <f>IF($C3327="","",VLOOKUP($C3327,人员花名册!$B$2:$F$2001,5,0))</f>
        <v/>
      </c>
      <c r="G3327" s="29"/>
      <c r="H3327" s="29"/>
      <c r="I3327" s="87" t="str">
        <f>IF($C3327="","",VLOOKUP($H3327,培训课程清单!$B$2:$J$1700,2,0))</f>
        <v/>
      </c>
      <c r="J3327" s="87" t="str">
        <f>IF($C3327="","",VLOOKUP($H3327,培训课程清单!$B$2:$J$1700,3,0))</f>
        <v/>
      </c>
      <c r="K3327" s="87" t="str">
        <f>IF($H3327="","",VLOOKUP($H3327,培训课程清单!$B$2:$J$1700,4,0))</f>
        <v/>
      </c>
      <c r="L3327" s="29"/>
      <c r="M3327" s="89" t="str">
        <f>IF($H3327="","",VLOOKUP($H3327,培训课程清单!$B$2:$J$1700,7,0))</f>
        <v/>
      </c>
      <c r="N3327" s="87" t="str">
        <f>IF($H3327="","",VLOOKUP($H3327,培训课程清单!$B$2:$J$1700,8,0))</f>
        <v/>
      </c>
      <c r="O3327" s="29"/>
    </row>
    <row r="3328" spans="1:15">
      <c r="A3328" s="87" t="str">
        <f t="shared" si="52"/>
        <v/>
      </c>
      <c r="B3328" s="87" t="str">
        <f>IF(C3328="","",C3328&amp;COUNTIF($C$2:C3328,C3328))</f>
        <v/>
      </c>
      <c r="C3328" s="88"/>
      <c r="D3328" s="87" t="str">
        <f>IF($C3328="","",VLOOKUP($C3328,人员花名册!$B$2:$F$2001,2,0))</f>
        <v/>
      </c>
      <c r="E3328" s="87" t="str">
        <f>IF($C3328="","",VLOOKUP($C3328,人员花名册!$B$2:$F$2001,4,0))</f>
        <v/>
      </c>
      <c r="F3328" s="89" t="str">
        <f>IF($C3328="","",VLOOKUP($C3328,人员花名册!$B$2:$F$2001,5,0))</f>
        <v/>
      </c>
      <c r="G3328" s="29"/>
      <c r="H3328" s="29"/>
      <c r="I3328" s="87" t="str">
        <f>IF($C3328="","",VLOOKUP($H3328,培训课程清单!$B$2:$J$1700,2,0))</f>
        <v/>
      </c>
      <c r="J3328" s="87" t="str">
        <f>IF($C3328="","",VLOOKUP($H3328,培训课程清单!$B$2:$J$1700,3,0))</f>
        <v/>
      </c>
      <c r="K3328" s="87" t="str">
        <f>IF($H3328="","",VLOOKUP($H3328,培训课程清单!$B$2:$J$1700,4,0))</f>
        <v/>
      </c>
      <c r="L3328" s="29"/>
      <c r="M3328" s="89" t="str">
        <f>IF($H3328="","",VLOOKUP($H3328,培训课程清单!$B$2:$J$1700,7,0))</f>
        <v/>
      </c>
      <c r="N3328" s="87" t="str">
        <f>IF($H3328="","",VLOOKUP($H3328,培训课程清单!$B$2:$J$1700,8,0))</f>
        <v/>
      </c>
      <c r="O3328" s="29"/>
    </row>
    <row r="3329" spans="1:15">
      <c r="A3329" s="87" t="str">
        <f t="shared" si="52"/>
        <v/>
      </c>
      <c r="B3329" s="87" t="str">
        <f>IF(C3329="","",C3329&amp;COUNTIF($C$2:C3329,C3329))</f>
        <v/>
      </c>
      <c r="C3329" s="88"/>
      <c r="D3329" s="87" t="str">
        <f>IF($C3329="","",VLOOKUP($C3329,人员花名册!$B$2:$F$2001,2,0))</f>
        <v/>
      </c>
      <c r="E3329" s="87" t="str">
        <f>IF($C3329="","",VLOOKUP($C3329,人员花名册!$B$2:$F$2001,4,0))</f>
        <v/>
      </c>
      <c r="F3329" s="89" t="str">
        <f>IF($C3329="","",VLOOKUP($C3329,人员花名册!$B$2:$F$2001,5,0))</f>
        <v/>
      </c>
      <c r="G3329" s="29"/>
      <c r="H3329" s="29"/>
      <c r="I3329" s="87" t="str">
        <f>IF($C3329="","",VLOOKUP($H3329,培训课程清单!$B$2:$J$1700,2,0))</f>
        <v/>
      </c>
      <c r="J3329" s="87" t="str">
        <f>IF($C3329="","",VLOOKUP($H3329,培训课程清单!$B$2:$J$1700,3,0))</f>
        <v/>
      </c>
      <c r="K3329" s="87" t="str">
        <f>IF($H3329="","",VLOOKUP($H3329,培训课程清单!$B$2:$J$1700,4,0))</f>
        <v/>
      </c>
      <c r="L3329" s="29"/>
      <c r="M3329" s="89" t="str">
        <f>IF($H3329="","",VLOOKUP($H3329,培训课程清单!$B$2:$J$1700,7,0))</f>
        <v/>
      </c>
      <c r="N3329" s="87" t="str">
        <f>IF($H3329="","",VLOOKUP($H3329,培训课程清单!$B$2:$J$1700,8,0))</f>
        <v/>
      </c>
      <c r="O3329" s="29"/>
    </row>
    <row r="3330" spans="1:15">
      <c r="A3330" s="87" t="str">
        <f t="shared" si="52"/>
        <v/>
      </c>
      <c r="B3330" s="87" t="str">
        <f>IF(C3330="","",C3330&amp;COUNTIF($C$2:C3330,C3330))</f>
        <v/>
      </c>
      <c r="C3330" s="88"/>
      <c r="D3330" s="87" t="str">
        <f>IF($C3330="","",VLOOKUP($C3330,人员花名册!$B$2:$F$2001,2,0))</f>
        <v/>
      </c>
      <c r="E3330" s="87" t="str">
        <f>IF($C3330="","",VLOOKUP($C3330,人员花名册!$B$2:$F$2001,4,0))</f>
        <v/>
      </c>
      <c r="F3330" s="89" t="str">
        <f>IF($C3330="","",VLOOKUP($C3330,人员花名册!$B$2:$F$2001,5,0))</f>
        <v/>
      </c>
      <c r="G3330" s="29"/>
      <c r="H3330" s="29"/>
      <c r="I3330" s="87" t="str">
        <f>IF($C3330="","",VLOOKUP($H3330,培训课程清单!$B$2:$J$1700,2,0))</f>
        <v/>
      </c>
      <c r="J3330" s="87" t="str">
        <f>IF($C3330="","",VLOOKUP($H3330,培训课程清单!$B$2:$J$1700,3,0))</f>
        <v/>
      </c>
      <c r="K3330" s="87" t="str">
        <f>IF($H3330="","",VLOOKUP($H3330,培训课程清单!$B$2:$J$1700,4,0))</f>
        <v/>
      </c>
      <c r="L3330" s="29"/>
      <c r="M3330" s="89" t="str">
        <f>IF($H3330="","",VLOOKUP($H3330,培训课程清单!$B$2:$J$1700,7,0))</f>
        <v/>
      </c>
      <c r="N3330" s="87" t="str">
        <f>IF($H3330="","",VLOOKUP($H3330,培训课程清单!$B$2:$J$1700,8,0))</f>
        <v/>
      </c>
      <c r="O3330" s="29"/>
    </row>
    <row r="3331" spans="1:15">
      <c r="A3331" s="87" t="str">
        <f t="shared" si="52"/>
        <v/>
      </c>
      <c r="B3331" s="87" t="str">
        <f>IF(C3331="","",C3331&amp;COUNTIF($C$2:C3331,C3331))</f>
        <v/>
      </c>
      <c r="C3331" s="88"/>
      <c r="D3331" s="87" t="str">
        <f>IF($C3331="","",VLOOKUP($C3331,人员花名册!$B$2:$F$2001,2,0))</f>
        <v/>
      </c>
      <c r="E3331" s="87" t="str">
        <f>IF($C3331="","",VLOOKUP($C3331,人员花名册!$B$2:$F$2001,4,0))</f>
        <v/>
      </c>
      <c r="F3331" s="89" t="str">
        <f>IF($C3331="","",VLOOKUP($C3331,人员花名册!$B$2:$F$2001,5,0))</f>
        <v/>
      </c>
      <c r="G3331" s="29"/>
      <c r="H3331" s="29"/>
      <c r="I3331" s="87" t="str">
        <f>IF($C3331="","",VLOOKUP($H3331,培训课程清单!$B$2:$J$1700,2,0))</f>
        <v/>
      </c>
      <c r="J3331" s="87" t="str">
        <f>IF($C3331="","",VLOOKUP($H3331,培训课程清单!$B$2:$J$1700,3,0))</f>
        <v/>
      </c>
      <c r="K3331" s="87" t="str">
        <f>IF($H3331="","",VLOOKUP($H3331,培训课程清单!$B$2:$J$1700,4,0))</f>
        <v/>
      </c>
      <c r="L3331" s="29"/>
      <c r="M3331" s="89" t="str">
        <f>IF($H3331="","",VLOOKUP($H3331,培训课程清单!$B$2:$J$1700,7,0))</f>
        <v/>
      </c>
      <c r="N3331" s="87" t="str">
        <f>IF($H3331="","",VLOOKUP($H3331,培训课程清单!$B$2:$J$1700,8,0))</f>
        <v/>
      </c>
      <c r="O3331" s="29"/>
    </row>
    <row r="3332" spans="1:15">
      <c r="A3332" s="87" t="str">
        <f t="shared" si="52"/>
        <v/>
      </c>
      <c r="B3332" s="87" t="str">
        <f>IF(C3332="","",C3332&amp;COUNTIF($C$2:C3332,C3332))</f>
        <v/>
      </c>
      <c r="C3332" s="88"/>
      <c r="D3332" s="87" t="str">
        <f>IF($C3332="","",VLOOKUP($C3332,人员花名册!$B$2:$F$2001,2,0))</f>
        <v/>
      </c>
      <c r="E3332" s="87" t="str">
        <f>IF($C3332="","",VLOOKUP($C3332,人员花名册!$B$2:$F$2001,4,0))</f>
        <v/>
      </c>
      <c r="F3332" s="89" t="str">
        <f>IF($C3332="","",VLOOKUP($C3332,人员花名册!$B$2:$F$2001,5,0))</f>
        <v/>
      </c>
      <c r="G3332" s="29"/>
      <c r="H3332" s="29"/>
      <c r="I3332" s="87" t="str">
        <f>IF($C3332="","",VLOOKUP($H3332,培训课程清单!$B$2:$J$1700,2,0))</f>
        <v/>
      </c>
      <c r="J3332" s="87" t="str">
        <f>IF($C3332="","",VLOOKUP($H3332,培训课程清单!$B$2:$J$1700,3,0))</f>
        <v/>
      </c>
      <c r="K3332" s="87" t="str">
        <f>IF($H3332="","",VLOOKUP($H3332,培训课程清单!$B$2:$J$1700,4,0))</f>
        <v/>
      </c>
      <c r="L3332" s="29"/>
      <c r="M3332" s="89" t="str">
        <f>IF($H3332="","",VLOOKUP($H3332,培训课程清单!$B$2:$J$1700,7,0))</f>
        <v/>
      </c>
      <c r="N3332" s="87" t="str">
        <f>IF($H3332="","",VLOOKUP($H3332,培训课程清单!$B$2:$J$1700,8,0))</f>
        <v/>
      </c>
      <c r="O3332" s="29"/>
    </row>
    <row r="3333" spans="1:15">
      <c r="A3333" s="87" t="str">
        <f t="shared" si="52"/>
        <v/>
      </c>
      <c r="B3333" s="87" t="str">
        <f>IF(C3333="","",C3333&amp;COUNTIF($C$2:C3333,C3333))</f>
        <v/>
      </c>
      <c r="C3333" s="88"/>
      <c r="D3333" s="87" t="str">
        <f>IF($C3333="","",VLOOKUP($C3333,人员花名册!$B$2:$F$2001,2,0))</f>
        <v/>
      </c>
      <c r="E3333" s="87" t="str">
        <f>IF($C3333="","",VLOOKUP($C3333,人员花名册!$B$2:$F$2001,4,0))</f>
        <v/>
      </c>
      <c r="F3333" s="89" t="str">
        <f>IF($C3333="","",VLOOKUP($C3333,人员花名册!$B$2:$F$2001,5,0))</f>
        <v/>
      </c>
      <c r="G3333" s="29"/>
      <c r="H3333" s="29"/>
      <c r="I3333" s="87" t="str">
        <f>IF($C3333="","",VLOOKUP($H3333,培训课程清单!$B$2:$J$1700,2,0))</f>
        <v/>
      </c>
      <c r="J3333" s="87" t="str">
        <f>IF($C3333="","",VLOOKUP($H3333,培训课程清单!$B$2:$J$1700,3,0))</f>
        <v/>
      </c>
      <c r="K3333" s="87" t="str">
        <f>IF($H3333="","",VLOOKUP($H3333,培训课程清单!$B$2:$J$1700,4,0))</f>
        <v/>
      </c>
      <c r="L3333" s="29"/>
      <c r="M3333" s="89" t="str">
        <f>IF($H3333="","",VLOOKUP($H3333,培训课程清单!$B$2:$J$1700,7,0))</f>
        <v/>
      </c>
      <c r="N3333" s="87" t="str">
        <f>IF($H3333="","",VLOOKUP($H3333,培训课程清单!$B$2:$J$1700,8,0))</f>
        <v/>
      </c>
      <c r="O3333" s="29"/>
    </row>
    <row r="3334" spans="1:15">
      <c r="A3334" s="87" t="str">
        <f t="shared" si="52"/>
        <v/>
      </c>
      <c r="B3334" s="87" t="str">
        <f>IF(C3334="","",C3334&amp;COUNTIF($C$2:C3334,C3334))</f>
        <v/>
      </c>
      <c r="C3334" s="88"/>
      <c r="D3334" s="87" t="str">
        <f>IF($C3334="","",VLOOKUP($C3334,人员花名册!$B$2:$F$2001,2,0))</f>
        <v/>
      </c>
      <c r="E3334" s="87" t="str">
        <f>IF($C3334="","",VLOOKUP($C3334,人员花名册!$B$2:$F$2001,4,0))</f>
        <v/>
      </c>
      <c r="F3334" s="89" t="str">
        <f>IF($C3334="","",VLOOKUP($C3334,人员花名册!$B$2:$F$2001,5,0))</f>
        <v/>
      </c>
      <c r="G3334" s="29"/>
      <c r="H3334" s="29"/>
      <c r="I3334" s="87" t="str">
        <f>IF($C3334="","",VLOOKUP($H3334,培训课程清单!$B$2:$J$1700,2,0))</f>
        <v/>
      </c>
      <c r="J3334" s="87" t="str">
        <f>IF($C3334="","",VLOOKUP($H3334,培训课程清单!$B$2:$J$1700,3,0))</f>
        <v/>
      </c>
      <c r="K3334" s="87" t="str">
        <f>IF($H3334="","",VLOOKUP($H3334,培训课程清单!$B$2:$J$1700,4,0))</f>
        <v/>
      </c>
      <c r="L3334" s="29"/>
      <c r="M3334" s="89" t="str">
        <f>IF($H3334="","",VLOOKUP($H3334,培训课程清单!$B$2:$J$1700,7,0))</f>
        <v/>
      </c>
      <c r="N3334" s="87" t="str">
        <f>IF($H3334="","",VLOOKUP($H3334,培训课程清单!$B$2:$J$1700,8,0))</f>
        <v/>
      </c>
      <c r="O3334" s="29"/>
    </row>
    <row r="3335" spans="1:15">
      <c r="A3335" s="87" t="str">
        <f t="shared" si="52"/>
        <v/>
      </c>
      <c r="B3335" s="87" t="str">
        <f>IF(C3335="","",C3335&amp;COUNTIF($C$2:C3335,C3335))</f>
        <v/>
      </c>
      <c r="C3335" s="88"/>
      <c r="D3335" s="87" t="str">
        <f>IF($C3335="","",VLOOKUP($C3335,人员花名册!$B$2:$F$2001,2,0))</f>
        <v/>
      </c>
      <c r="E3335" s="87" t="str">
        <f>IF($C3335="","",VLOOKUP($C3335,人员花名册!$B$2:$F$2001,4,0))</f>
        <v/>
      </c>
      <c r="F3335" s="89" t="str">
        <f>IF($C3335="","",VLOOKUP($C3335,人员花名册!$B$2:$F$2001,5,0))</f>
        <v/>
      </c>
      <c r="G3335" s="29"/>
      <c r="H3335" s="29"/>
      <c r="I3335" s="87" t="str">
        <f>IF($C3335="","",VLOOKUP($H3335,培训课程清单!$B$2:$J$1700,2,0))</f>
        <v/>
      </c>
      <c r="J3335" s="87" t="str">
        <f>IF($C3335="","",VLOOKUP($H3335,培训课程清单!$B$2:$J$1700,3,0))</f>
        <v/>
      </c>
      <c r="K3335" s="87" t="str">
        <f>IF($H3335="","",VLOOKUP($H3335,培训课程清单!$B$2:$J$1700,4,0))</f>
        <v/>
      </c>
      <c r="L3335" s="29"/>
      <c r="M3335" s="89" t="str">
        <f>IF($H3335="","",VLOOKUP($H3335,培训课程清单!$B$2:$J$1700,7,0))</f>
        <v/>
      </c>
      <c r="N3335" s="87" t="str">
        <f>IF($H3335="","",VLOOKUP($H3335,培训课程清单!$B$2:$J$1700,8,0))</f>
        <v/>
      </c>
      <c r="O3335" s="29"/>
    </row>
    <row r="3336" spans="1:15">
      <c r="A3336" s="87" t="str">
        <f t="shared" si="52"/>
        <v/>
      </c>
      <c r="B3336" s="87" t="str">
        <f>IF(C3336="","",C3336&amp;COUNTIF($C$2:C3336,C3336))</f>
        <v/>
      </c>
      <c r="C3336" s="88"/>
      <c r="D3336" s="87" t="str">
        <f>IF($C3336="","",VLOOKUP($C3336,人员花名册!$B$2:$F$2001,2,0))</f>
        <v/>
      </c>
      <c r="E3336" s="87" t="str">
        <f>IF($C3336="","",VLOOKUP($C3336,人员花名册!$B$2:$F$2001,4,0))</f>
        <v/>
      </c>
      <c r="F3336" s="89" t="str">
        <f>IF($C3336="","",VLOOKUP($C3336,人员花名册!$B$2:$F$2001,5,0))</f>
        <v/>
      </c>
      <c r="G3336" s="29"/>
      <c r="H3336" s="29"/>
      <c r="I3336" s="87" t="str">
        <f>IF($C3336="","",VLOOKUP($H3336,培训课程清单!$B$2:$J$1700,2,0))</f>
        <v/>
      </c>
      <c r="J3336" s="87" t="str">
        <f>IF($C3336="","",VLOOKUP($H3336,培训课程清单!$B$2:$J$1700,3,0))</f>
        <v/>
      </c>
      <c r="K3336" s="87" t="str">
        <f>IF($H3336="","",VLOOKUP($H3336,培训课程清单!$B$2:$J$1700,4,0))</f>
        <v/>
      </c>
      <c r="L3336" s="29"/>
      <c r="M3336" s="89" t="str">
        <f>IF($H3336="","",VLOOKUP($H3336,培训课程清单!$B$2:$J$1700,7,0))</f>
        <v/>
      </c>
      <c r="N3336" s="87" t="str">
        <f>IF($H3336="","",VLOOKUP($H3336,培训课程清单!$B$2:$J$1700,8,0))</f>
        <v/>
      </c>
      <c r="O3336" s="29"/>
    </row>
    <row r="3337" spans="1:15">
      <c r="A3337" s="87" t="str">
        <f t="shared" si="52"/>
        <v/>
      </c>
      <c r="B3337" s="87" t="str">
        <f>IF(C3337="","",C3337&amp;COUNTIF($C$2:C3337,C3337))</f>
        <v/>
      </c>
      <c r="C3337" s="88"/>
      <c r="D3337" s="87" t="str">
        <f>IF($C3337="","",VLOOKUP($C3337,人员花名册!$B$2:$F$2001,2,0))</f>
        <v/>
      </c>
      <c r="E3337" s="87" t="str">
        <f>IF($C3337="","",VLOOKUP($C3337,人员花名册!$B$2:$F$2001,4,0))</f>
        <v/>
      </c>
      <c r="F3337" s="89" t="str">
        <f>IF($C3337="","",VLOOKUP($C3337,人员花名册!$B$2:$F$2001,5,0))</f>
        <v/>
      </c>
      <c r="G3337" s="29"/>
      <c r="H3337" s="29"/>
      <c r="I3337" s="87" t="str">
        <f>IF($C3337="","",VLOOKUP($H3337,培训课程清单!$B$2:$J$1700,2,0))</f>
        <v/>
      </c>
      <c r="J3337" s="87" t="str">
        <f>IF($C3337="","",VLOOKUP($H3337,培训课程清单!$B$2:$J$1700,3,0))</f>
        <v/>
      </c>
      <c r="K3337" s="87" t="str">
        <f>IF($H3337="","",VLOOKUP($H3337,培训课程清单!$B$2:$J$1700,4,0))</f>
        <v/>
      </c>
      <c r="L3337" s="29"/>
      <c r="M3337" s="89" t="str">
        <f>IF($H3337="","",VLOOKUP($H3337,培训课程清单!$B$2:$J$1700,7,0))</f>
        <v/>
      </c>
      <c r="N3337" s="87" t="str">
        <f>IF($H3337="","",VLOOKUP($H3337,培训课程清单!$B$2:$J$1700,8,0))</f>
        <v/>
      </c>
      <c r="O3337" s="29"/>
    </row>
    <row r="3338" spans="1:15">
      <c r="A3338" s="87" t="str">
        <f t="shared" si="52"/>
        <v/>
      </c>
      <c r="B3338" s="87" t="str">
        <f>IF(C3338="","",C3338&amp;COUNTIF($C$2:C3338,C3338))</f>
        <v/>
      </c>
      <c r="C3338" s="88"/>
      <c r="D3338" s="87" t="str">
        <f>IF($C3338="","",VLOOKUP($C3338,人员花名册!$B$2:$F$2001,2,0))</f>
        <v/>
      </c>
      <c r="E3338" s="87" t="str">
        <f>IF($C3338="","",VLOOKUP($C3338,人员花名册!$B$2:$F$2001,4,0))</f>
        <v/>
      </c>
      <c r="F3338" s="89" t="str">
        <f>IF($C3338="","",VLOOKUP($C3338,人员花名册!$B$2:$F$2001,5,0))</f>
        <v/>
      </c>
      <c r="G3338" s="29"/>
      <c r="H3338" s="29"/>
      <c r="I3338" s="87" t="str">
        <f>IF($C3338="","",VLOOKUP($H3338,培训课程清单!$B$2:$J$1700,2,0))</f>
        <v/>
      </c>
      <c r="J3338" s="87" t="str">
        <f>IF($C3338="","",VLOOKUP($H3338,培训课程清单!$B$2:$J$1700,3,0))</f>
        <v/>
      </c>
      <c r="K3338" s="87" t="str">
        <f>IF($H3338="","",VLOOKUP($H3338,培训课程清单!$B$2:$J$1700,4,0))</f>
        <v/>
      </c>
      <c r="L3338" s="29"/>
      <c r="M3338" s="89" t="str">
        <f>IF($H3338="","",VLOOKUP($H3338,培训课程清单!$B$2:$J$1700,7,0))</f>
        <v/>
      </c>
      <c r="N3338" s="87" t="str">
        <f>IF($H3338="","",VLOOKUP($H3338,培训课程清单!$B$2:$J$1700,8,0))</f>
        <v/>
      </c>
      <c r="O3338" s="29"/>
    </row>
    <row r="3339" spans="1:15">
      <c r="A3339" s="87" t="str">
        <f t="shared" si="52"/>
        <v/>
      </c>
      <c r="B3339" s="87" t="str">
        <f>IF(C3339="","",C3339&amp;COUNTIF($C$2:C3339,C3339))</f>
        <v/>
      </c>
      <c r="C3339" s="88"/>
      <c r="D3339" s="87" t="str">
        <f>IF($C3339="","",VLOOKUP($C3339,人员花名册!$B$2:$F$2001,2,0))</f>
        <v/>
      </c>
      <c r="E3339" s="87" t="str">
        <f>IF($C3339="","",VLOOKUP($C3339,人员花名册!$B$2:$F$2001,4,0))</f>
        <v/>
      </c>
      <c r="F3339" s="89" t="str">
        <f>IF($C3339="","",VLOOKUP($C3339,人员花名册!$B$2:$F$2001,5,0))</f>
        <v/>
      </c>
      <c r="G3339" s="29"/>
      <c r="H3339" s="29"/>
      <c r="I3339" s="87" t="str">
        <f>IF($C3339="","",VLOOKUP($H3339,培训课程清单!$B$2:$J$1700,2,0))</f>
        <v/>
      </c>
      <c r="J3339" s="87" t="str">
        <f>IF($C3339="","",VLOOKUP($H3339,培训课程清单!$B$2:$J$1700,3,0))</f>
        <v/>
      </c>
      <c r="K3339" s="87" t="str">
        <f>IF($H3339="","",VLOOKUP($H3339,培训课程清单!$B$2:$J$1700,4,0))</f>
        <v/>
      </c>
      <c r="L3339" s="29"/>
      <c r="M3339" s="89" t="str">
        <f>IF($H3339="","",VLOOKUP($H3339,培训课程清单!$B$2:$J$1700,7,0))</f>
        <v/>
      </c>
      <c r="N3339" s="87" t="str">
        <f>IF($H3339="","",VLOOKUP($H3339,培训课程清单!$B$2:$J$1700,8,0))</f>
        <v/>
      </c>
      <c r="O3339" s="29"/>
    </row>
    <row r="3340" spans="1:15">
      <c r="A3340" s="87" t="str">
        <f t="shared" si="52"/>
        <v/>
      </c>
      <c r="B3340" s="87" t="str">
        <f>IF(C3340="","",C3340&amp;COUNTIF($C$2:C3340,C3340))</f>
        <v/>
      </c>
      <c r="C3340" s="88"/>
      <c r="D3340" s="87" t="str">
        <f>IF($C3340="","",VLOOKUP($C3340,人员花名册!$B$2:$F$2001,2,0))</f>
        <v/>
      </c>
      <c r="E3340" s="87" t="str">
        <f>IF($C3340="","",VLOOKUP($C3340,人员花名册!$B$2:$F$2001,4,0))</f>
        <v/>
      </c>
      <c r="F3340" s="89" t="str">
        <f>IF($C3340="","",VLOOKUP($C3340,人员花名册!$B$2:$F$2001,5,0))</f>
        <v/>
      </c>
      <c r="G3340" s="29"/>
      <c r="H3340" s="29"/>
      <c r="I3340" s="87" t="str">
        <f>IF($C3340="","",VLOOKUP($H3340,培训课程清单!$B$2:$J$1700,2,0))</f>
        <v/>
      </c>
      <c r="J3340" s="87" t="str">
        <f>IF($C3340="","",VLOOKUP($H3340,培训课程清单!$B$2:$J$1700,3,0))</f>
        <v/>
      </c>
      <c r="K3340" s="87" t="str">
        <f>IF($H3340="","",VLOOKUP($H3340,培训课程清单!$B$2:$J$1700,4,0))</f>
        <v/>
      </c>
      <c r="L3340" s="29"/>
      <c r="M3340" s="89" t="str">
        <f>IF($H3340="","",VLOOKUP($H3340,培训课程清单!$B$2:$J$1700,7,0))</f>
        <v/>
      </c>
      <c r="N3340" s="87" t="str">
        <f>IF($H3340="","",VLOOKUP($H3340,培训课程清单!$B$2:$J$1700,8,0))</f>
        <v/>
      </c>
      <c r="O3340" s="29"/>
    </row>
    <row r="3341" spans="1:15">
      <c r="A3341" s="87" t="str">
        <f t="shared" si="52"/>
        <v/>
      </c>
      <c r="B3341" s="87" t="str">
        <f>IF(C3341="","",C3341&amp;COUNTIF($C$2:C3341,C3341))</f>
        <v/>
      </c>
      <c r="C3341" s="88"/>
      <c r="D3341" s="87" t="str">
        <f>IF($C3341="","",VLOOKUP($C3341,人员花名册!$B$2:$F$2001,2,0))</f>
        <v/>
      </c>
      <c r="E3341" s="87" t="str">
        <f>IF($C3341="","",VLOOKUP($C3341,人员花名册!$B$2:$F$2001,4,0))</f>
        <v/>
      </c>
      <c r="F3341" s="89" t="str">
        <f>IF($C3341="","",VLOOKUP($C3341,人员花名册!$B$2:$F$2001,5,0))</f>
        <v/>
      </c>
      <c r="G3341" s="29"/>
      <c r="H3341" s="29"/>
      <c r="I3341" s="87" t="str">
        <f>IF($C3341="","",VLOOKUP($H3341,培训课程清单!$B$2:$J$1700,2,0))</f>
        <v/>
      </c>
      <c r="J3341" s="87" t="str">
        <f>IF($C3341="","",VLOOKUP($H3341,培训课程清单!$B$2:$J$1700,3,0))</f>
        <v/>
      </c>
      <c r="K3341" s="87" t="str">
        <f>IF($H3341="","",VLOOKUP($H3341,培训课程清单!$B$2:$J$1700,4,0))</f>
        <v/>
      </c>
      <c r="L3341" s="29"/>
      <c r="M3341" s="89" t="str">
        <f>IF($H3341="","",VLOOKUP($H3341,培训课程清单!$B$2:$J$1700,7,0))</f>
        <v/>
      </c>
      <c r="N3341" s="87" t="str">
        <f>IF($H3341="","",VLOOKUP($H3341,培训课程清单!$B$2:$J$1700,8,0))</f>
        <v/>
      </c>
      <c r="O3341" s="29"/>
    </row>
    <row r="3342" spans="1:15">
      <c r="A3342" s="87" t="str">
        <f t="shared" si="52"/>
        <v/>
      </c>
      <c r="B3342" s="87" t="str">
        <f>IF(C3342="","",C3342&amp;COUNTIF($C$2:C3342,C3342))</f>
        <v/>
      </c>
      <c r="C3342" s="88"/>
      <c r="D3342" s="87" t="str">
        <f>IF($C3342="","",VLOOKUP($C3342,人员花名册!$B$2:$F$2001,2,0))</f>
        <v/>
      </c>
      <c r="E3342" s="87" t="str">
        <f>IF($C3342="","",VLOOKUP($C3342,人员花名册!$B$2:$F$2001,4,0))</f>
        <v/>
      </c>
      <c r="F3342" s="89" t="str">
        <f>IF($C3342="","",VLOOKUP($C3342,人员花名册!$B$2:$F$2001,5,0))</f>
        <v/>
      </c>
      <c r="G3342" s="29"/>
      <c r="H3342" s="29"/>
      <c r="I3342" s="87" t="str">
        <f>IF($C3342="","",VLOOKUP($H3342,培训课程清单!$B$2:$J$1700,2,0))</f>
        <v/>
      </c>
      <c r="J3342" s="87" t="str">
        <f>IF($C3342="","",VLOOKUP($H3342,培训课程清单!$B$2:$J$1700,3,0))</f>
        <v/>
      </c>
      <c r="K3342" s="87" t="str">
        <f>IF($H3342="","",VLOOKUP($H3342,培训课程清单!$B$2:$J$1700,4,0))</f>
        <v/>
      </c>
      <c r="L3342" s="29"/>
      <c r="M3342" s="89" t="str">
        <f>IF($H3342="","",VLOOKUP($H3342,培训课程清单!$B$2:$J$1700,7,0))</f>
        <v/>
      </c>
      <c r="N3342" s="87" t="str">
        <f>IF($H3342="","",VLOOKUP($H3342,培训课程清单!$B$2:$J$1700,8,0))</f>
        <v/>
      </c>
      <c r="O3342" s="29"/>
    </row>
    <row r="3343" spans="1:15">
      <c r="A3343" s="87" t="str">
        <f t="shared" si="52"/>
        <v/>
      </c>
      <c r="B3343" s="87" t="str">
        <f>IF(C3343="","",C3343&amp;COUNTIF($C$2:C3343,C3343))</f>
        <v/>
      </c>
      <c r="C3343" s="88"/>
      <c r="D3343" s="87" t="str">
        <f>IF($C3343="","",VLOOKUP($C3343,人员花名册!$B$2:$F$2001,2,0))</f>
        <v/>
      </c>
      <c r="E3343" s="87" t="str">
        <f>IF($C3343="","",VLOOKUP($C3343,人员花名册!$B$2:$F$2001,4,0))</f>
        <v/>
      </c>
      <c r="F3343" s="89" t="str">
        <f>IF($C3343="","",VLOOKUP($C3343,人员花名册!$B$2:$F$2001,5,0))</f>
        <v/>
      </c>
      <c r="G3343" s="29"/>
      <c r="H3343" s="29"/>
      <c r="I3343" s="87" t="str">
        <f>IF($C3343="","",VLOOKUP($H3343,培训课程清单!$B$2:$J$1700,2,0))</f>
        <v/>
      </c>
      <c r="J3343" s="87" t="str">
        <f>IF($C3343="","",VLOOKUP($H3343,培训课程清单!$B$2:$J$1700,3,0))</f>
        <v/>
      </c>
      <c r="K3343" s="87" t="str">
        <f>IF($H3343="","",VLOOKUP($H3343,培训课程清单!$B$2:$J$1700,4,0))</f>
        <v/>
      </c>
      <c r="L3343" s="29"/>
      <c r="M3343" s="89" t="str">
        <f>IF($H3343="","",VLOOKUP($H3343,培训课程清单!$B$2:$J$1700,7,0))</f>
        <v/>
      </c>
      <c r="N3343" s="87" t="str">
        <f>IF($H3343="","",VLOOKUP($H3343,培训课程清单!$B$2:$J$1700,8,0))</f>
        <v/>
      </c>
      <c r="O3343" s="29"/>
    </row>
    <row r="3344" spans="1:15">
      <c r="A3344" s="87" t="str">
        <f t="shared" si="52"/>
        <v/>
      </c>
      <c r="B3344" s="87" t="str">
        <f>IF(C3344="","",C3344&amp;COUNTIF($C$2:C3344,C3344))</f>
        <v/>
      </c>
      <c r="C3344" s="88"/>
      <c r="D3344" s="87" t="str">
        <f>IF($C3344="","",VLOOKUP($C3344,人员花名册!$B$2:$F$2001,2,0))</f>
        <v/>
      </c>
      <c r="E3344" s="87" t="str">
        <f>IF($C3344="","",VLOOKUP($C3344,人员花名册!$B$2:$F$2001,4,0))</f>
        <v/>
      </c>
      <c r="F3344" s="89" t="str">
        <f>IF($C3344="","",VLOOKUP($C3344,人员花名册!$B$2:$F$2001,5,0))</f>
        <v/>
      </c>
      <c r="G3344" s="29"/>
      <c r="H3344" s="29"/>
      <c r="I3344" s="87" t="str">
        <f>IF($C3344="","",VLOOKUP($H3344,培训课程清单!$B$2:$J$1700,2,0))</f>
        <v/>
      </c>
      <c r="J3344" s="87" t="str">
        <f>IF($C3344="","",VLOOKUP($H3344,培训课程清单!$B$2:$J$1700,3,0))</f>
        <v/>
      </c>
      <c r="K3344" s="87" t="str">
        <f>IF($H3344="","",VLOOKUP($H3344,培训课程清单!$B$2:$J$1700,4,0))</f>
        <v/>
      </c>
      <c r="L3344" s="29"/>
      <c r="M3344" s="89" t="str">
        <f>IF($H3344="","",VLOOKUP($H3344,培训课程清单!$B$2:$J$1700,7,0))</f>
        <v/>
      </c>
      <c r="N3344" s="87" t="str">
        <f>IF($H3344="","",VLOOKUP($H3344,培训课程清单!$B$2:$J$1700,8,0))</f>
        <v/>
      </c>
      <c r="O3344" s="29"/>
    </row>
    <row r="3345" spans="1:15">
      <c r="A3345" s="87" t="str">
        <f t="shared" ref="A3345:A3408" si="53">IF(C3344="","",A3344+1)</f>
        <v/>
      </c>
      <c r="B3345" s="87" t="str">
        <f>IF(C3345="","",C3345&amp;COUNTIF($C$2:C3345,C3345))</f>
        <v/>
      </c>
      <c r="C3345" s="88"/>
      <c r="D3345" s="87" t="str">
        <f>IF($C3345="","",VLOOKUP($C3345,人员花名册!$B$2:$F$2001,2,0))</f>
        <v/>
      </c>
      <c r="E3345" s="87" t="str">
        <f>IF($C3345="","",VLOOKUP($C3345,人员花名册!$B$2:$F$2001,4,0))</f>
        <v/>
      </c>
      <c r="F3345" s="89" t="str">
        <f>IF($C3345="","",VLOOKUP($C3345,人员花名册!$B$2:$F$2001,5,0))</f>
        <v/>
      </c>
      <c r="G3345" s="29"/>
      <c r="H3345" s="29"/>
      <c r="I3345" s="87" t="str">
        <f>IF($C3345="","",VLOOKUP($H3345,培训课程清单!$B$2:$J$1700,2,0))</f>
        <v/>
      </c>
      <c r="J3345" s="87" t="str">
        <f>IF($C3345="","",VLOOKUP($H3345,培训课程清单!$B$2:$J$1700,3,0))</f>
        <v/>
      </c>
      <c r="K3345" s="87" t="str">
        <f>IF($H3345="","",VLOOKUP($H3345,培训课程清单!$B$2:$J$1700,4,0))</f>
        <v/>
      </c>
      <c r="L3345" s="29"/>
      <c r="M3345" s="89" t="str">
        <f>IF($H3345="","",VLOOKUP($H3345,培训课程清单!$B$2:$J$1700,7,0))</f>
        <v/>
      </c>
      <c r="N3345" s="87" t="str">
        <f>IF($H3345="","",VLOOKUP($H3345,培训课程清单!$B$2:$J$1700,8,0))</f>
        <v/>
      </c>
      <c r="O3345" s="29"/>
    </row>
    <row r="3346" spans="1:15">
      <c r="A3346" s="87" t="str">
        <f t="shared" si="53"/>
        <v/>
      </c>
      <c r="B3346" s="87" t="str">
        <f>IF(C3346="","",C3346&amp;COUNTIF($C$2:C3346,C3346))</f>
        <v/>
      </c>
      <c r="C3346" s="88"/>
      <c r="D3346" s="87" t="str">
        <f>IF($C3346="","",VLOOKUP($C3346,人员花名册!$B$2:$F$2001,2,0))</f>
        <v/>
      </c>
      <c r="E3346" s="87" t="str">
        <f>IF($C3346="","",VLOOKUP($C3346,人员花名册!$B$2:$F$2001,4,0))</f>
        <v/>
      </c>
      <c r="F3346" s="89" t="str">
        <f>IF($C3346="","",VLOOKUP($C3346,人员花名册!$B$2:$F$2001,5,0))</f>
        <v/>
      </c>
      <c r="G3346" s="29"/>
      <c r="H3346" s="29"/>
      <c r="I3346" s="87" t="str">
        <f>IF($C3346="","",VLOOKUP($H3346,培训课程清单!$B$2:$J$1700,2,0))</f>
        <v/>
      </c>
      <c r="J3346" s="87" t="str">
        <f>IF($C3346="","",VLOOKUP($H3346,培训课程清单!$B$2:$J$1700,3,0))</f>
        <v/>
      </c>
      <c r="K3346" s="87" t="str">
        <f>IF($H3346="","",VLOOKUP($H3346,培训课程清单!$B$2:$J$1700,4,0))</f>
        <v/>
      </c>
      <c r="L3346" s="29"/>
      <c r="M3346" s="89" t="str">
        <f>IF($H3346="","",VLOOKUP($H3346,培训课程清单!$B$2:$J$1700,7,0))</f>
        <v/>
      </c>
      <c r="N3346" s="87" t="str">
        <f>IF($H3346="","",VLOOKUP($H3346,培训课程清单!$B$2:$J$1700,8,0))</f>
        <v/>
      </c>
      <c r="O3346" s="29"/>
    </row>
    <row r="3347" spans="1:15">
      <c r="A3347" s="87" t="str">
        <f t="shared" si="53"/>
        <v/>
      </c>
      <c r="B3347" s="87" t="str">
        <f>IF(C3347="","",C3347&amp;COUNTIF($C$2:C3347,C3347))</f>
        <v/>
      </c>
      <c r="C3347" s="88"/>
      <c r="D3347" s="87" t="str">
        <f>IF($C3347="","",VLOOKUP($C3347,人员花名册!$B$2:$F$2001,2,0))</f>
        <v/>
      </c>
      <c r="E3347" s="87" t="str">
        <f>IF($C3347="","",VLOOKUP($C3347,人员花名册!$B$2:$F$2001,4,0))</f>
        <v/>
      </c>
      <c r="F3347" s="89" t="str">
        <f>IF($C3347="","",VLOOKUP($C3347,人员花名册!$B$2:$F$2001,5,0))</f>
        <v/>
      </c>
      <c r="G3347" s="29"/>
      <c r="H3347" s="29"/>
      <c r="I3347" s="87" t="str">
        <f>IF($C3347="","",VLOOKUP($H3347,培训课程清单!$B$2:$J$1700,2,0))</f>
        <v/>
      </c>
      <c r="J3347" s="87" t="str">
        <f>IF($C3347="","",VLOOKUP($H3347,培训课程清单!$B$2:$J$1700,3,0))</f>
        <v/>
      </c>
      <c r="K3347" s="87" t="str">
        <f>IF($H3347="","",VLOOKUP($H3347,培训课程清单!$B$2:$J$1700,4,0))</f>
        <v/>
      </c>
      <c r="L3347" s="29"/>
      <c r="M3347" s="89" t="str">
        <f>IF($H3347="","",VLOOKUP($H3347,培训课程清单!$B$2:$J$1700,7,0))</f>
        <v/>
      </c>
      <c r="N3347" s="87" t="str">
        <f>IF($H3347="","",VLOOKUP($H3347,培训课程清单!$B$2:$J$1700,8,0))</f>
        <v/>
      </c>
      <c r="O3347" s="29"/>
    </row>
    <row r="3348" spans="1:15">
      <c r="A3348" s="87" t="str">
        <f t="shared" si="53"/>
        <v/>
      </c>
      <c r="B3348" s="87" t="str">
        <f>IF(C3348="","",C3348&amp;COUNTIF($C$2:C3348,C3348))</f>
        <v/>
      </c>
      <c r="C3348" s="88"/>
      <c r="D3348" s="87" t="str">
        <f>IF($C3348="","",VLOOKUP($C3348,人员花名册!$B$2:$F$2001,2,0))</f>
        <v/>
      </c>
      <c r="E3348" s="87" t="str">
        <f>IF($C3348="","",VLOOKUP($C3348,人员花名册!$B$2:$F$2001,4,0))</f>
        <v/>
      </c>
      <c r="F3348" s="89" t="str">
        <f>IF($C3348="","",VLOOKUP($C3348,人员花名册!$B$2:$F$2001,5,0))</f>
        <v/>
      </c>
      <c r="G3348" s="29"/>
      <c r="H3348" s="29"/>
      <c r="I3348" s="87" t="str">
        <f>IF($C3348="","",VLOOKUP($H3348,培训课程清单!$B$2:$J$1700,2,0))</f>
        <v/>
      </c>
      <c r="J3348" s="87" t="str">
        <f>IF($C3348="","",VLOOKUP($H3348,培训课程清单!$B$2:$J$1700,3,0))</f>
        <v/>
      </c>
      <c r="K3348" s="87" t="str">
        <f>IF($H3348="","",VLOOKUP($H3348,培训课程清单!$B$2:$J$1700,4,0))</f>
        <v/>
      </c>
      <c r="L3348" s="29"/>
      <c r="M3348" s="89" t="str">
        <f>IF($H3348="","",VLOOKUP($H3348,培训课程清单!$B$2:$J$1700,7,0))</f>
        <v/>
      </c>
      <c r="N3348" s="87" t="str">
        <f>IF($H3348="","",VLOOKUP($H3348,培训课程清单!$B$2:$J$1700,8,0))</f>
        <v/>
      </c>
      <c r="O3348" s="29"/>
    </row>
    <row r="3349" spans="1:15">
      <c r="A3349" s="87" t="str">
        <f t="shared" si="53"/>
        <v/>
      </c>
      <c r="B3349" s="87" t="str">
        <f>IF(C3349="","",C3349&amp;COUNTIF($C$2:C3349,C3349))</f>
        <v/>
      </c>
      <c r="C3349" s="88"/>
      <c r="D3349" s="87" t="str">
        <f>IF($C3349="","",VLOOKUP($C3349,人员花名册!$B$2:$F$2001,2,0))</f>
        <v/>
      </c>
      <c r="E3349" s="87" t="str">
        <f>IF($C3349="","",VLOOKUP($C3349,人员花名册!$B$2:$F$2001,4,0))</f>
        <v/>
      </c>
      <c r="F3349" s="89" t="str">
        <f>IF($C3349="","",VLOOKUP($C3349,人员花名册!$B$2:$F$2001,5,0))</f>
        <v/>
      </c>
      <c r="G3349" s="29"/>
      <c r="H3349" s="29"/>
      <c r="I3349" s="87" t="str">
        <f>IF($C3349="","",VLOOKUP($H3349,培训课程清单!$B$2:$J$1700,2,0))</f>
        <v/>
      </c>
      <c r="J3349" s="87" t="str">
        <f>IF($C3349="","",VLOOKUP($H3349,培训课程清单!$B$2:$J$1700,3,0))</f>
        <v/>
      </c>
      <c r="K3349" s="87" t="str">
        <f>IF($H3349="","",VLOOKUP($H3349,培训课程清单!$B$2:$J$1700,4,0))</f>
        <v/>
      </c>
      <c r="L3349" s="29"/>
      <c r="M3349" s="89" t="str">
        <f>IF($H3349="","",VLOOKUP($H3349,培训课程清单!$B$2:$J$1700,7,0))</f>
        <v/>
      </c>
      <c r="N3349" s="87" t="str">
        <f>IF($H3349="","",VLOOKUP($H3349,培训课程清单!$B$2:$J$1700,8,0))</f>
        <v/>
      </c>
      <c r="O3349" s="29"/>
    </row>
    <row r="3350" spans="1:15">
      <c r="A3350" s="87" t="str">
        <f t="shared" si="53"/>
        <v/>
      </c>
      <c r="B3350" s="87" t="str">
        <f>IF(C3350="","",C3350&amp;COUNTIF($C$2:C3350,C3350))</f>
        <v/>
      </c>
      <c r="C3350" s="88"/>
      <c r="D3350" s="87" t="str">
        <f>IF($C3350="","",VLOOKUP($C3350,人员花名册!$B$2:$F$2001,2,0))</f>
        <v/>
      </c>
      <c r="E3350" s="87" t="str">
        <f>IF($C3350="","",VLOOKUP($C3350,人员花名册!$B$2:$F$2001,4,0))</f>
        <v/>
      </c>
      <c r="F3350" s="89" t="str">
        <f>IF($C3350="","",VLOOKUP($C3350,人员花名册!$B$2:$F$2001,5,0))</f>
        <v/>
      </c>
      <c r="G3350" s="29"/>
      <c r="H3350" s="29"/>
      <c r="I3350" s="87" t="str">
        <f>IF($C3350="","",VLOOKUP($H3350,培训课程清单!$B$2:$J$1700,2,0))</f>
        <v/>
      </c>
      <c r="J3350" s="87" t="str">
        <f>IF($C3350="","",VLOOKUP($H3350,培训课程清单!$B$2:$J$1700,3,0))</f>
        <v/>
      </c>
      <c r="K3350" s="87" t="str">
        <f>IF($H3350="","",VLOOKUP($H3350,培训课程清单!$B$2:$J$1700,4,0))</f>
        <v/>
      </c>
      <c r="L3350" s="29"/>
      <c r="M3350" s="89" t="str">
        <f>IF($H3350="","",VLOOKUP($H3350,培训课程清单!$B$2:$J$1700,7,0))</f>
        <v/>
      </c>
      <c r="N3350" s="87" t="str">
        <f>IF($H3350="","",VLOOKUP($H3350,培训课程清单!$B$2:$J$1700,8,0))</f>
        <v/>
      </c>
      <c r="O3350" s="29"/>
    </row>
    <row r="3351" spans="1:15">
      <c r="A3351" s="87" t="str">
        <f t="shared" si="53"/>
        <v/>
      </c>
      <c r="B3351" s="87" t="str">
        <f>IF(C3351="","",C3351&amp;COUNTIF($C$2:C3351,C3351))</f>
        <v/>
      </c>
      <c r="C3351" s="88"/>
      <c r="D3351" s="87" t="str">
        <f>IF($C3351="","",VLOOKUP($C3351,人员花名册!$B$2:$F$2001,2,0))</f>
        <v/>
      </c>
      <c r="E3351" s="87" t="str">
        <f>IF($C3351="","",VLOOKUP($C3351,人员花名册!$B$2:$F$2001,4,0))</f>
        <v/>
      </c>
      <c r="F3351" s="89" t="str">
        <f>IF($C3351="","",VLOOKUP($C3351,人员花名册!$B$2:$F$2001,5,0))</f>
        <v/>
      </c>
      <c r="G3351" s="29"/>
      <c r="H3351" s="29"/>
      <c r="I3351" s="87" t="str">
        <f>IF($C3351="","",VLOOKUP($H3351,培训课程清单!$B$2:$J$1700,2,0))</f>
        <v/>
      </c>
      <c r="J3351" s="87" t="str">
        <f>IF($C3351="","",VLOOKUP($H3351,培训课程清单!$B$2:$J$1700,3,0))</f>
        <v/>
      </c>
      <c r="K3351" s="87" t="str">
        <f>IF($H3351="","",VLOOKUP($H3351,培训课程清单!$B$2:$J$1700,4,0))</f>
        <v/>
      </c>
      <c r="L3351" s="29"/>
      <c r="M3351" s="89" t="str">
        <f>IF($H3351="","",VLOOKUP($H3351,培训课程清单!$B$2:$J$1700,7,0))</f>
        <v/>
      </c>
      <c r="N3351" s="87" t="str">
        <f>IF($H3351="","",VLOOKUP($H3351,培训课程清单!$B$2:$J$1700,8,0))</f>
        <v/>
      </c>
      <c r="O3351" s="29"/>
    </row>
    <row r="3352" spans="1:15">
      <c r="A3352" s="87" t="str">
        <f t="shared" si="53"/>
        <v/>
      </c>
      <c r="B3352" s="87" t="str">
        <f>IF(C3352="","",C3352&amp;COUNTIF($C$2:C3352,C3352))</f>
        <v/>
      </c>
      <c r="C3352" s="88"/>
      <c r="D3352" s="87" t="str">
        <f>IF($C3352="","",VLOOKUP($C3352,人员花名册!$B$2:$F$2001,2,0))</f>
        <v/>
      </c>
      <c r="E3352" s="87" t="str">
        <f>IF($C3352="","",VLOOKUP($C3352,人员花名册!$B$2:$F$2001,4,0))</f>
        <v/>
      </c>
      <c r="F3352" s="89" t="str">
        <f>IF($C3352="","",VLOOKUP($C3352,人员花名册!$B$2:$F$2001,5,0))</f>
        <v/>
      </c>
      <c r="G3352" s="29"/>
      <c r="H3352" s="29"/>
      <c r="I3352" s="87" t="str">
        <f>IF($C3352="","",VLOOKUP($H3352,培训课程清单!$B$2:$J$1700,2,0))</f>
        <v/>
      </c>
      <c r="J3352" s="87" t="str">
        <f>IF($C3352="","",VLOOKUP($H3352,培训课程清单!$B$2:$J$1700,3,0))</f>
        <v/>
      </c>
      <c r="K3352" s="87" t="str">
        <f>IF($H3352="","",VLOOKUP($H3352,培训课程清单!$B$2:$J$1700,4,0))</f>
        <v/>
      </c>
      <c r="L3352" s="29"/>
      <c r="M3352" s="89" t="str">
        <f>IF($H3352="","",VLOOKUP($H3352,培训课程清单!$B$2:$J$1700,7,0))</f>
        <v/>
      </c>
      <c r="N3352" s="87" t="str">
        <f>IF($H3352="","",VLOOKUP($H3352,培训课程清单!$B$2:$J$1700,8,0))</f>
        <v/>
      </c>
      <c r="O3352" s="29"/>
    </row>
    <row r="3353" spans="1:15">
      <c r="A3353" s="87" t="str">
        <f t="shared" si="53"/>
        <v/>
      </c>
      <c r="B3353" s="87" t="str">
        <f>IF(C3353="","",C3353&amp;COUNTIF($C$2:C3353,C3353))</f>
        <v/>
      </c>
      <c r="C3353" s="88"/>
      <c r="D3353" s="87" t="str">
        <f>IF($C3353="","",VLOOKUP($C3353,人员花名册!$B$2:$F$2001,2,0))</f>
        <v/>
      </c>
      <c r="E3353" s="87" t="str">
        <f>IF($C3353="","",VLOOKUP($C3353,人员花名册!$B$2:$F$2001,4,0))</f>
        <v/>
      </c>
      <c r="F3353" s="89" t="str">
        <f>IF($C3353="","",VLOOKUP($C3353,人员花名册!$B$2:$F$2001,5,0))</f>
        <v/>
      </c>
      <c r="G3353" s="29"/>
      <c r="H3353" s="29"/>
      <c r="I3353" s="87" t="str">
        <f>IF($C3353="","",VLOOKUP($H3353,培训课程清单!$B$2:$J$1700,2,0))</f>
        <v/>
      </c>
      <c r="J3353" s="87" t="str">
        <f>IF($C3353="","",VLOOKUP($H3353,培训课程清单!$B$2:$J$1700,3,0))</f>
        <v/>
      </c>
      <c r="K3353" s="87" t="str">
        <f>IF($H3353="","",VLOOKUP($H3353,培训课程清单!$B$2:$J$1700,4,0))</f>
        <v/>
      </c>
      <c r="L3353" s="29"/>
      <c r="M3353" s="89" t="str">
        <f>IF($H3353="","",VLOOKUP($H3353,培训课程清单!$B$2:$J$1700,7,0))</f>
        <v/>
      </c>
      <c r="N3353" s="87" t="str">
        <f>IF($H3353="","",VLOOKUP($H3353,培训课程清单!$B$2:$J$1700,8,0))</f>
        <v/>
      </c>
      <c r="O3353" s="29"/>
    </row>
    <row r="3354" spans="1:15">
      <c r="A3354" s="87" t="str">
        <f t="shared" si="53"/>
        <v/>
      </c>
      <c r="B3354" s="87" t="str">
        <f>IF(C3354="","",C3354&amp;COUNTIF($C$2:C3354,C3354))</f>
        <v/>
      </c>
      <c r="C3354" s="88"/>
      <c r="D3354" s="87" t="str">
        <f>IF($C3354="","",VLOOKUP($C3354,人员花名册!$B$2:$F$2001,2,0))</f>
        <v/>
      </c>
      <c r="E3354" s="87" t="str">
        <f>IF($C3354="","",VLOOKUP($C3354,人员花名册!$B$2:$F$2001,4,0))</f>
        <v/>
      </c>
      <c r="F3354" s="89" t="str">
        <f>IF($C3354="","",VLOOKUP($C3354,人员花名册!$B$2:$F$2001,5,0))</f>
        <v/>
      </c>
      <c r="G3354" s="29"/>
      <c r="H3354" s="29"/>
      <c r="I3354" s="87" t="str">
        <f>IF($C3354="","",VLOOKUP($H3354,培训课程清单!$B$2:$J$1700,2,0))</f>
        <v/>
      </c>
      <c r="J3354" s="87" t="str">
        <f>IF($C3354="","",VLOOKUP($H3354,培训课程清单!$B$2:$J$1700,3,0))</f>
        <v/>
      </c>
      <c r="K3354" s="87" t="str">
        <f>IF($H3354="","",VLOOKUP($H3354,培训课程清单!$B$2:$J$1700,4,0))</f>
        <v/>
      </c>
      <c r="L3354" s="29"/>
      <c r="M3354" s="89" t="str">
        <f>IF($H3354="","",VLOOKUP($H3354,培训课程清单!$B$2:$J$1700,7,0))</f>
        <v/>
      </c>
      <c r="N3354" s="87" t="str">
        <f>IF($H3354="","",VLOOKUP($H3354,培训课程清单!$B$2:$J$1700,8,0))</f>
        <v/>
      </c>
      <c r="O3354" s="29"/>
    </row>
    <row r="3355" spans="1:15">
      <c r="A3355" s="87" t="str">
        <f t="shared" si="53"/>
        <v/>
      </c>
      <c r="B3355" s="87" t="str">
        <f>IF(C3355="","",C3355&amp;COUNTIF($C$2:C3355,C3355))</f>
        <v/>
      </c>
      <c r="C3355" s="88"/>
      <c r="D3355" s="87" t="str">
        <f>IF($C3355="","",VLOOKUP($C3355,人员花名册!$B$2:$F$2001,2,0))</f>
        <v/>
      </c>
      <c r="E3355" s="87" t="str">
        <f>IF($C3355="","",VLOOKUP($C3355,人员花名册!$B$2:$F$2001,4,0))</f>
        <v/>
      </c>
      <c r="F3355" s="89" t="str">
        <f>IF($C3355="","",VLOOKUP($C3355,人员花名册!$B$2:$F$2001,5,0))</f>
        <v/>
      </c>
      <c r="G3355" s="29"/>
      <c r="H3355" s="29"/>
      <c r="I3355" s="87" t="str">
        <f>IF($C3355="","",VLOOKUP($H3355,培训课程清单!$B$2:$J$1700,2,0))</f>
        <v/>
      </c>
      <c r="J3355" s="87" t="str">
        <f>IF($C3355="","",VLOOKUP($H3355,培训课程清单!$B$2:$J$1700,3,0))</f>
        <v/>
      </c>
      <c r="K3355" s="87" t="str">
        <f>IF($H3355="","",VLOOKUP($H3355,培训课程清单!$B$2:$J$1700,4,0))</f>
        <v/>
      </c>
      <c r="L3355" s="29"/>
      <c r="M3355" s="89" t="str">
        <f>IF($H3355="","",VLOOKUP($H3355,培训课程清单!$B$2:$J$1700,7,0))</f>
        <v/>
      </c>
      <c r="N3355" s="87" t="str">
        <f>IF($H3355="","",VLOOKUP($H3355,培训课程清单!$B$2:$J$1700,8,0))</f>
        <v/>
      </c>
      <c r="O3355" s="29"/>
    </row>
    <row r="3356" spans="1:15">
      <c r="A3356" s="87" t="str">
        <f t="shared" si="53"/>
        <v/>
      </c>
      <c r="B3356" s="87" t="str">
        <f>IF(C3356="","",C3356&amp;COUNTIF($C$2:C3356,C3356))</f>
        <v/>
      </c>
      <c r="C3356" s="88"/>
      <c r="D3356" s="87" t="str">
        <f>IF($C3356="","",VLOOKUP($C3356,人员花名册!$B$2:$F$2001,2,0))</f>
        <v/>
      </c>
      <c r="E3356" s="87" t="str">
        <f>IF($C3356="","",VLOOKUP($C3356,人员花名册!$B$2:$F$2001,4,0))</f>
        <v/>
      </c>
      <c r="F3356" s="89" t="str">
        <f>IF($C3356="","",VLOOKUP($C3356,人员花名册!$B$2:$F$2001,5,0))</f>
        <v/>
      </c>
      <c r="G3356" s="29"/>
      <c r="H3356" s="29"/>
      <c r="I3356" s="87" t="str">
        <f>IF($C3356="","",VLOOKUP($H3356,培训课程清单!$B$2:$J$1700,2,0))</f>
        <v/>
      </c>
      <c r="J3356" s="87" t="str">
        <f>IF($C3356="","",VLOOKUP($H3356,培训课程清单!$B$2:$J$1700,3,0))</f>
        <v/>
      </c>
      <c r="K3356" s="87" t="str">
        <f>IF($H3356="","",VLOOKUP($H3356,培训课程清单!$B$2:$J$1700,4,0))</f>
        <v/>
      </c>
      <c r="L3356" s="29"/>
      <c r="M3356" s="89" t="str">
        <f>IF($H3356="","",VLOOKUP($H3356,培训课程清单!$B$2:$J$1700,7,0))</f>
        <v/>
      </c>
      <c r="N3356" s="87" t="str">
        <f>IF($H3356="","",VLOOKUP($H3356,培训课程清单!$B$2:$J$1700,8,0))</f>
        <v/>
      </c>
      <c r="O3356" s="29"/>
    </row>
    <row r="3357" spans="1:15">
      <c r="A3357" s="87" t="str">
        <f t="shared" si="53"/>
        <v/>
      </c>
      <c r="B3357" s="87" t="str">
        <f>IF(C3357="","",C3357&amp;COUNTIF($C$2:C3357,C3357))</f>
        <v/>
      </c>
      <c r="C3357" s="88"/>
      <c r="D3357" s="87" t="str">
        <f>IF($C3357="","",VLOOKUP($C3357,人员花名册!$B$2:$F$2001,2,0))</f>
        <v/>
      </c>
      <c r="E3357" s="87" t="str">
        <f>IF($C3357="","",VLOOKUP($C3357,人员花名册!$B$2:$F$2001,4,0))</f>
        <v/>
      </c>
      <c r="F3357" s="89" t="str">
        <f>IF($C3357="","",VLOOKUP($C3357,人员花名册!$B$2:$F$2001,5,0))</f>
        <v/>
      </c>
      <c r="G3357" s="29"/>
      <c r="H3357" s="29"/>
      <c r="I3357" s="87" t="str">
        <f>IF($C3357="","",VLOOKUP($H3357,培训课程清单!$B$2:$J$1700,2,0))</f>
        <v/>
      </c>
      <c r="J3357" s="87" t="str">
        <f>IF($C3357="","",VLOOKUP($H3357,培训课程清单!$B$2:$J$1700,3,0))</f>
        <v/>
      </c>
      <c r="K3357" s="87" t="str">
        <f>IF($H3357="","",VLOOKUP($H3357,培训课程清单!$B$2:$J$1700,4,0))</f>
        <v/>
      </c>
      <c r="L3357" s="29"/>
      <c r="M3357" s="89" t="str">
        <f>IF($H3357="","",VLOOKUP($H3357,培训课程清单!$B$2:$J$1700,7,0))</f>
        <v/>
      </c>
      <c r="N3357" s="87" t="str">
        <f>IF($H3357="","",VLOOKUP($H3357,培训课程清单!$B$2:$J$1700,8,0))</f>
        <v/>
      </c>
      <c r="O3357" s="29"/>
    </row>
    <row r="3358" spans="1:15">
      <c r="A3358" s="87" t="str">
        <f t="shared" si="53"/>
        <v/>
      </c>
      <c r="B3358" s="87" t="str">
        <f>IF(C3358="","",C3358&amp;COUNTIF($C$2:C3358,C3358))</f>
        <v/>
      </c>
      <c r="C3358" s="88"/>
      <c r="D3358" s="87" t="str">
        <f>IF($C3358="","",VLOOKUP($C3358,人员花名册!$B$2:$F$2001,2,0))</f>
        <v/>
      </c>
      <c r="E3358" s="87" t="str">
        <f>IF($C3358="","",VLOOKUP($C3358,人员花名册!$B$2:$F$2001,4,0))</f>
        <v/>
      </c>
      <c r="F3358" s="89" t="str">
        <f>IF($C3358="","",VLOOKUP($C3358,人员花名册!$B$2:$F$2001,5,0))</f>
        <v/>
      </c>
      <c r="G3358" s="29"/>
      <c r="H3358" s="29"/>
      <c r="I3358" s="87" t="str">
        <f>IF($C3358="","",VLOOKUP($H3358,培训课程清单!$B$2:$J$1700,2,0))</f>
        <v/>
      </c>
      <c r="J3358" s="87" t="str">
        <f>IF($C3358="","",VLOOKUP($H3358,培训课程清单!$B$2:$J$1700,3,0))</f>
        <v/>
      </c>
      <c r="K3358" s="87" t="str">
        <f>IF($H3358="","",VLOOKUP($H3358,培训课程清单!$B$2:$J$1700,4,0))</f>
        <v/>
      </c>
      <c r="L3358" s="29"/>
      <c r="M3358" s="89" t="str">
        <f>IF($H3358="","",VLOOKUP($H3358,培训课程清单!$B$2:$J$1700,7,0))</f>
        <v/>
      </c>
      <c r="N3358" s="87" t="str">
        <f>IF($H3358="","",VLOOKUP($H3358,培训课程清单!$B$2:$J$1700,8,0))</f>
        <v/>
      </c>
      <c r="O3358" s="29"/>
    </row>
    <row r="3359" spans="1:15">
      <c r="A3359" s="87" t="str">
        <f t="shared" si="53"/>
        <v/>
      </c>
      <c r="B3359" s="87" t="str">
        <f>IF(C3359="","",C3359&amp;COUNTIF($C$2:C3359,C3359))</f>
        <v/>
      </c>
      <c r="C3359" s="88"/>
      <c r="D3359" s="87" t="str">
        <f>IF($C3359="","",VLOOKUP($C3359,人员花名册!$B$2:$F$2001,2,0))</f>
        <v/>
      </c>
      <c r="E3359" s="87" t="str">
        <f>IF($C3359="","",VLOOKUP($C3359,人员花名册!$B$2:$F$2001,4,0))</f>
        <v/>
      </c>
      <c r="F3359" s="89" t="str">
        <f>IF($C3359="","",VLOOKUP($C3359,人员花名册!$B$2:$F$2001,5,0))</f>
        <v/>
      </c>
      <c r="G3359" s="29"/>
      <c r="H3359" s="29"/>
      <c r="I3359" s="87" t="str">
        <f>IF($C3359="","",VLOOKUP($H3359,培训课程清单!$B$2:$J$1700,2,0))</f>
        <v/>
      </c>
      <c r="J3359" s="87" t="str">
        <f>IF($C3359="","",VLOOKUP($H3359,培训课程清单!$B$2:$J$1700,3,0))</f>
        <v/>
      </c>
      <c r="K3359" s="87" t="str">
        <f>IF($H3359="","",VLOOKUP($H3359,培训课程清单!$B$2:$J$1700,4,0))</f>
        <v/>
      </c>
      <c r="L3359" s="29"/>
      <c r="M3359" s="89" t="str">
        <f>IF($H3359="","",VLOOKUP($H3359,培训课程清单!$B$2:$J$1700,7,0))</f>
        <v/>
      </c>
      <c r="N3359" s="87" t="str">
        <f>IF($H3359="","",VLOOKUP($H3359,培训课程清单!$B$2:$J$1700,8,0))</f>
        <v/>
      </c>
      <c r="O3359" s="29"/>
    </row>
    <row r="3360" spans="1:15">
      <c r="A3360" s="87" t="str">
        <f t="shared" si="53"/>
        <v/>
      </c>
      <c r="B3360" s="87" t="str">
        <f>IF(C3360="","",C3360&amp;COUNTIF($C$2:C3360,C3360))</f>
        <v/>
      </c>
      <c r="C3360" s="88"/>
      <c r="D3360" s="87" t="str">
        <f>IF($C3360="","",VLOOKUP($C3360,人员花名册!$B$2:$F$2001,2,0))</f>
        <v/>
      </c>
      <c r="E3360" s="87" t="str">
        <f>IF($C3360="","",VLOOKUP($C3360,人员花名册!$B$2:$F$2001,4,0))</f>
        <v/>
      </c>
      <c r="F3360" s="89" t="str">
        <f>IF($C3360="","",VLOOKUP($C3360,人员花名册!$B$2:$F$2001,5,0))</f>
        <v/>
      </c>
      <c r="G3360" s="29"/>
      <c r="H3360" s="29"/>
      <c r="I3360" s="87" t="str">
        <f>IF($C3360="","",VLOOKUP($H3360,培训课程清单!$B$2:$J$1700,2,0))</f>
        <v/>
      </c>
      <c r="J3360" s="87" t="str">
        <f>IF($C3360="","",VLOOKUP($H3360,培训课程清单!$B$2:$J$1700,3,0))</f>
        <v/>
      </c>
      <c r="K3360" s="87" t="str">
        <f>IF($H3360="","",VLOOKUP($H3360,培训课程清单!$B$2:$J$1700,4,0))</f>
        <v/>
      </c>
      <c r="L3360" s="29"/>
      <c r="M3360" s="89" t="str">
        <f>IF($H3360="","",VLOOKUP($H3360,培训课程清单!$B$2:$J$1700,7,0))</f>
        <v/>
      </c>
      <c r="N3360" s="87" t="str">
        <f>IF($H3360="","",VLOOKUP($H3360,培训课程清单!$B$2:$J$1700,8,0))</f>
        <v/>
      </c>
      <c r="O3360" s="29"/>
    </row>
    <row r="3361" spans="1:15">
      <c r="A3361" s="87" t="str">
        <f t="shared" si="53"/>
        <v/>
      </c>
      <c r="B3361" s="87" t="str">
        <f>IF(C3361="","",C3361&amp;COUNTIF($C$2:C3361,C3361))</f>
        <v/>
      </c>
      <c r="C3361" s="88"/>
      <c r="D3361" s="87" t="str">
        <f>IF($C3361="","",VLOOKUP($C3361,人员花名册!$B$2:$F$2001,2,0))</f>
        <v/>
      </c>
      <c r="E3361" s="87" t="str">
        <f>IF($C3361="","",VLOOKUP($C3361,人员花名册!$B$2:$F$2001,4,0))</f>
        <v/>
      </c>
      <c r="F3361" s="89" t="str">
        <f>IF($C3361="","",VLOOKUP($C3361,人员花名册!$B$2:$F$2001,5,0))</f>
        <v/>
      </c>
      <c r="G3361" s="29"/>
      <c r="H3361" s="29"/>
      <c r="I3361" s="87" t="str">
        <f>IF($C3361="","",VLOOKUP($H3361,培训课程清单!$B$2:$J$1700,2,0))</f>
        <v/>
      </c>
      <c r="J3361" s="87" t="str">
        <f>IF($C3361="","",VLOOKUP($H3361,培训课程清单!$B$2:$J$1700,3,0))</f>
        <v/>
      </c>
      <c r="K3361" s="87" t="str">
        <f>IF($H3361="","",VLOOKUP($H3361,培训课程清单!$B$2:$J$1700,4,0))</f>
        <v/>
      </c>
      <c r="L3361" s="29"/>
      <c r="M3361" s="89" t="str">
        <f>IF($H3361="","",VLOOKUP($H3361,培训课程清单!$B$2:$J$1700,7,0))</f>
        <v/>
      </c>
      <c r="N3361" s="87" t="str">
        <f>IF($H3361="","",VLOOKUP($H3361,培训课程清单!$B$2:$J$1700,8,0))</f>
        <v/>
      </c>
      <c r="O3361" s="29"/>
    </row>
    <row r="3362" spans="1:15">
      <c r="A3362" s="87" t="str">
        <f t="shared" si="53"/>
        <v/>
      </c>
      <c r="B3362" s="87" t="str">
        <f>IF(C3362="","",C3362&amp;COUNTIF($C$2:C3362,C3362))</f>
        <v/>
      </c>
      <c r="C3362" s="88"/>
      <c r="D3362" s="87" t="str">
        <f>IF($C3362="","",VLOOKUP($C3362,人员花名册!$B$2:$F$2001,2,0))</f>
        <v/>
      </c>
      <c r="E3362" s="87" t="str">
        <f>IF($C3362="","",VLOOKUP($C3362,人员花名册!$B$2:$F$2001,4,0))</f>
        <v/>
      </c>
      <c r="F3362" s="89" t="str">
        <f>IF($C3362="","",VLOOKUP($C3362,人员花名册!$B$2:$F$2001,5,0))</f>
        <v/>
      </c>
      <c r="G3362" s="29"/>
      <c r="H3362" s="29"/>
      <c r="I3362" s="87" t="str">
        <f>IF($C3362="","",VLOOKUP($H3362,培训课程清单!$B$2:$J$1700,2,0))</f>
        <v/>
      </c>
      <c r="J3362" s="87" t="str">
        <f>IF($C3362="","",VLOOKUP($H3362,培训课程清单!$B$2:$J$1700,3,0))</f>
        <v/>
      </c>
      <c r="K3362" s="87" t="str">
        <f>IF($H3362="","",VLOOKUP($H3362,培训课程清单!$B$2:$J$1700,4,0))</f>
        <v/>
      </c>
      <c r="L3362" s="29"/>
      <c r="M3362" s="89" t="str">
        <f>IF($H3362="","",VLOOKUP($H3362,培训课程清单!$B$2:$J$1700,7,0))</f>
        <v/>
      </c>
      <c r="N3362" s="87" t="str">
        <f>IF($H3362="","",VLOOKUP($H3362,培训课程清单!$B$2:$J$1700,8,0))</f>
        <v/>
      </c>
      <c r="O3362" s="29"/>
    </row>
    <row r="3363" spans="1:15">
      <c r="A3363" s="87" t="str">
        <f t="shared" si="53"/>
        <v/>
      </c>
      <c r="B3363" s="87" t="str">
        <f>IF(C3363="","",C3363&amp;COUNTIF($C$2:C3363,C3363))</f>
        <v/>
      </c>
      <c r="C3363" s="88"/>
      <c r="D3363" s="87" t="str">
        <f>IF($C3363="","",VLOOKUP($C3363,人员花名册!$B$2:$F$2001,2,0))</f>
        <v/>
      </c>
      <c r="E3363" s="87" t="str">
        <f>IF($C3363="","",VLOOKUP($C3363,人员花名册!$B$2:$F$2001,4,0))</f>
        <v/>
      </c>
      <c r="F3363" s="89" t="str">
        <f>IF($C3363="","",VLOOKUP($C3363,人员花名册!$B$2:$F$2001,5,0))</f>
        <v/>
      </c>
      <c r="G3363" s="29"/>
      <c r="H3363" s="29"/>
      <c r="I3363" s="87" t="str">
        <f>IF($C3363="","",VLOOKUP($H3363,培训课程清单!$B$2:$J$1700,2,0))</f>
        <v/>
      </c>
      <c r="J3363" s="87" t="str">
        <f>IF($C3363="","",VLOOKUP($H3363,培训课程清单!$B$2:$J$1700,3,0))</f>
        <v/>
      </c>
      <c r="K3363" s="87" t="str">
        <f>IF($H3363="","",VLOOKUP($H3363,培训课程清单!$B$2:$J$1700,4,0))</f>
        <v/>
      </c>
      <c r="L3363" s="29"/>
      <c r="M3363" s="89" t="str">
        <f>IF($H3363="","",VLOOKUP($H3363,培训课程清单!$B$2:$J$1700,7,0))</f>
        <v/>
      </c>
      <c r="N3363" s="87" t="str">
        <f>IF($H3363="","",VLOOKUP($H3363,培训课程清单!$B$2:$J$1700,8,0))</f>
        <v/>
      </c>
      <c r="O3363" s="29"/>
    </row>
    <row r="3364" spans="1:15">
      <c r="A3364" s="87" t="str">
        <f t="shared" si="53"/>
        <v/>
      </c>
      <c r="B3364" s="87" t="str">
        <f>IF(C3364="","",C3364&amp;COUNTIF($C$2:C3364,C3364))</f>
        <v/>
      </c>
      <c r="C3364" s="88"/>
      <c r="D3364" s="87" t="str">
        <f>IF($C3364="","",VLOOKUP($C3364,人员花名册!$B$2:$F$2001,2,0))</f>
        <v/>
      </c>
      <c r="E3364" s="87" t="str">
        <f>IF($C3364="","",VLOOKUP($C3364,人员花名册!$B$2:$F$2001,4,0))</f>
        <v/>
      </c>
      <c r="F3364" s="89" t="str">
        <f>IF($C3364="","",VLOOKUP($C3364,人员花名册!$B$2:$F$2001,5,0))</f>
        <v/>
      </c>
      <c r="G3364" s="29"/>
      <c r="H3364" s="29"/>
      <c r="I3364" s="87" t="str">
        <f>IF($C3364="","",VLOOKUP($H3364,培训课程清单!$B$2:$J$1700,2,0))</f>
        <v/>
      </c>
      <c r="J3364" s="87" t="str">
        <f>IF($C3364="","",VLOOKUP($H3364,培训课程清单!$B$2:$J$1700,3,0))</f>
        <v/>
      </c>
      <c r="K3364" s="87" t="str">
        <f>IF($H3364="","",VLOOKUP($H3364,培训课程清单!$B$2:$J$1700,4,0))</f>
        <v/>
      </c>
      <c r="L3364" s="29"/>
      <c r="M3364" s="89" t="str">
        <f>IF($H3364="","",VLOOKUP($H3364,培训课程清单!$B$2:$J$1700,7,0))</f>
        <v/>
      </c>
      <c r="N3364" s="87" t="str">
        <f>IF($H3364="","",VLOOKUP($H3364,培训课程清单!$B$2:$J$1700,8,0))</f>
        <v/>
      </c>
      <c r="O3364" s="29"/>
    </row>
    <row r="3365" spans="1:15">
      <c r="A3365" s="87" t="str">
        <f t="shared" si="53"/>
        <v/>
      </c>
      <c r="B3365" s="87" t="str">
        <f>IF(C3365="","",C3365&amp;COUNTIF($C$2:C3365,C3365))</f>
        <v/>
      </c>
      <c r="C3365" s="88"/>
      <c r="D3365" s="87" t="str">
        <f>IF($C3365="","",VLOOKUP($C3365,人员花名册!$B$2:$F$2001,2,0))</f>
        <v/>
      </c>
      <c r="E3365" s="87" t="str">
        <f>IF($C3365="","",VLOOKUP($C3365,人员花名册!$B$2:$F$2001,4,0))</f>
        <v/>
      </c>
      <c r="F3365" s="89" t="str">
        <f>IF($C3365="","",VLOOKUP($C3365,人员花名册!$B$2:$F$2001,5,0))</f>
        <v/>
      </c>
      <c r="G3365" s="29"/>
      <c r="H3365" s="29"/>
      <c r="I3365" s="87" t="str">
        <f>IF($C3365="","",VLOOKUP($H3365,培训课程清单!$B$2:$J$1700,2,0))</f>
        <v/>
      </c>
      <c r="J3365" s="87" t="str">
        <f>IF($C3365="","",VLOOKUP($H3365,培训课程清单!$B$2:$J$1700,3,0))</f>
        <v/>
      </c>
      <c r="K3365" s="87" t="str">
        <f>IF($H3365="","",VLOOKUP($H3365,培训课程清单!$B$2:$J$1700,4,0))</f>
        <v/>
      </c>
      <c r="L3365" s="29"/>
      <c r="M3365" s="89" t="str">
        <f>IF($H3365="","",VLOOKUP($H3365,培训课程清单!$B$2:$J$1700,7,0))</f>
        <v/>
      </c>
      <c r="N3365" s="87" t="str">
        <f>IF($H3365="","",VLOOKUP($H3365,培训课程清单!$B$2:$J$1700,8,0))</f>
        <v/>
      </c>
      <c r="O3365" s="29"/>
    </row>
    <row r="3366" spans="1:15">
      <c r="A3366" s="87" t="str">
        <f t="shared" si="53"/>
        <v/>
      </c>
      <c r="B3366" s="87" t="str">
        <f>IF(C3366="","",C3366&amp;COUNTIF($C$2:C3366,C3366))</f>
        <v/>
      </c>
      <c r="C3366" s="88"/>
      <c r="D3366" s="87" t="str">
        <f>IF($C3366="","",VLOOKUP($C3366,人员花名册!$B$2:$F$2001,2,0))</f>
        <v/>
      </c>
      <c r="E3366" s="87" t="str">
        <f>IF($C3366="","",VLOOKUP($C3366,人员花名册!$B$2:$F$2001,4,0))</f>
        <v/>
      </c>
      <c r="F3366" s="89" t="str">
        <f>IF($C3366="","",VLOOKUP($C3366,人员花名册!$B$2:$F$2001,5,0))</f>
        <v/>
      </c>
      <c r="G3366" s="29"/>
      <c r="H3366" s="29"/>
      <c r="I3366" s="87" t="str">
        <f>IF($C3366="","",VLOOKUP($H3366,培训课程清单!$B$2:$J$1700,2,0))</f>
        <v/>
      </c>
      <c r="J3366" s="87" t="str">
        <f>IF($C3366="","",VLOOKUP($H3366,培训课程清单!$B$2:$J$1700,3,0))</f>
        <v/>
      </c>
      <c r="K3366" s="87" t="str">
        <f>IF($H3366="","",VLOOKUP($H3366,培训课程清单!$B$2:$J$1700,4,0))</f>
        <v/>
      </c>
      <c r="L3366" s="29"/>
      <c r="M3366" s="89" t="str">
        <f>IF($H3366="","",VLOOKUP($H3366,培训课程清单!$B$2:$J$1700,7,0))</f>
        <v/>
      </c>
      <c r="N3366" s="87" t="str">
        <f>IF($H3366="","",VLOOKUP($H3366,培训课程清单!$B$2:$J$1700,8,0))</f>
        <v/>
      </c>
      <c r="O3366" s="29"/>
    </row>
    <row r="3367" spans="1:15">
      <c r="A3367" s="87" t="str">
        <f t="shared" si="53"/>
        <v/>
      </c>
      <c r="B3367" s="87" t="str">
        <f>IF(C3367="","",C3367&amp;COUNTIF($C$2:C3367,C3367))</f>
        <v/>
      </c>
      <c r="C3367" s="88"/>
      <c r="D3367" s="87" t="str">
        <f>IF($C3367="","",VLOOKUP($C3367,人员花名册!$B$2:$F$2001,2,0))</f>
        <v/>
      </c>
      <c r="E3367" s="87" t="str">
        <f>IF($C3367="","",VLOOKUP($C3367,人员花名册!$B$2:$F$2001,4,0))</f>
        <v/>
      </c>
      <c r="F3367" s="89" t="str">
        <f>IF($C3367="","",VLOOKUP($C3367,人员花名册!$B$2:$F$2001,5,0))</f>
        <v/>
      </c>
      <c r="G3367" s="29"/>
      <c r="H3367" s="29"/>
      <c r="I3367" s="87" t="str">
        <f>IF($C3367="","",VLOOKUP($H3367,培训课程清单!$B$2:$J$1700,2,0))</f>
        <v/>
      </c>
      <c r="J3367" s="87" t="str">
        <f>IF($C3367="","",VLOOKUP($H3367,培训课程清单!$B$2:$J$1700,3,0))</f>
        <v/>
      </c>
      <c r="K3367" s="87" t="str">
        <f>IF($H3367="","",VLOOKUP($H3367,培训课程清单!$B$2:$J$1700,4,0))</f>
        <v/>
      </c>
      <c r="L3367" s="29"/>
      <c r="M3367" s="89" t="str">
        <f>IF($H3367="","",VLOOKUP($H3367,培训课程清单!$B$2:$J$1700,7,0))</f>
        <v/>
      </c>
      <c r="N3367" s="87" t="str">
        <f>IF($H3367="","",VLOOKUP($H3367,培训课程清单!$B$2:$J$1700,8,0))</f>
        <v/>
      </c>
      <c r="O3367" s="29"/>
    </row>
    <row r="3368" spans="1:15">
      <c r="A3368" s="87" t="str">
        <f t="shared" si="53"/>
        <v/>
      </c>
      <c r="B3368" s="87" t="str">
        <f>IF(C3368="","",C3368&amp;COUNTIF($C$2:C3368,C3368))</f>
        <v/>
      </c>
      <c r="C3368" s="88"/>
      <c r="D3368" s="87" t="str">
        <f>IF($C3368="","",VLOOKUP($C3368,人员花名册!$B$2:$F$2001,2,0))</f>
        <v/>
      </c>
      <c r="E3368" s="87" t="str">
        <f>IF($C3368="","",VLOOKUP($C3368,人员花名册!$B$2:$F$2001,4,0))</f>
        <v/>
      </c>
      <c r="F3368" s="89" t="str">
        <f>IF($C3368="","",VLOOKUP($C3368,人员花名册!$B$2:$F$2001,5,0))</f>
        <v/>
      </c>
      <c r="G3368" s="29"/>
      <c r="H3368" s="29"/>
      <c r="I3368" s="87" t="str">
        <f>IF($C3368="","",VLOOKUP($H3368,培训课程清单!$B$2:$J$1700,2,0))</f>
        <v/>
      </c>
      <c r="J3368" s="87" t="str">
        <f>IF($C3368="","",VLOOKUP($H3368,培训课程清单!$B$2:$J$1700,3,0))</f>
        <v/>
      </c>
      <c r="K3368" s="87" t="str">
        <f>IF($H3368="","",VLOOKUP($H3368,培训课程清单!$B$2:$J$1700,4,0))</f>
        <v/>
      </c>
      <c r="L3368" s="29"/>
      <c r="M3368" s="89" t="str">
        <f>IF($H3368="","",VLOOKUP($H3368,培训课程清单!$B$2:$J$1700,7,0))</f>
        <v/>
      </c>
      <c r="N3368" s="87" t="str">
        <f>IF($H3368="","",VLOOKUP($H3368,培训课程清单!$B$2:$J$1700,8,0))</f>
        <v/>
      </c>
      <c r="O3368" s="29"/>
    </row>
    <row r="3369" spans="1:15">
      <c r="A3369" s="87" t="str">
        <f t="shared" si="53"/>
        <v/>
      </c>
      <c r="B3369" s="87" t="str">
        <f>IF(C3369="","",C3369&amp;COUNTIF($C$2:C3369,C3369))</f>
        <v/>
      </c>
      <c r="C3369" s="88"/>
      <c r="D3369" s="87" t="str">
        <f>IF($C3369="","",VLOOKUP($C3369,人员花名册!$B$2:$F$2001,2,0))</f>
        <v/>
      </c>
      <c r="E3369" s="87" t="str">
        <f>IF($C3369="","",VLOOKUP($C3369,人员花名册!$B$2:$F$2001,4,0))</f>
        <v/>
      </c>
      <c r="F3369" s="89" t="str">
        <f>IF($C3369="","",VLOOKUP($C3369,人员花名册!$B$2:$F$2001,5,0))</f>
        <v/>
      </c>
      <c r="G3369" s="29"/>
      <c r="H3369" s="29"/>
      <c r="I3369" s="87" t="str">
        <f>IF($C3369="","",VLOOKUP($H3369,培训课程清单!$B$2:$J$1700,2,0))</f>
        <v/>
      </c>
      <c r="J3369" s="87" t="str">
        <f>IF($C3369="","",VLOOKUP($H3369,培训课程清单!$B$2:$J$1700,3,0))</f>
        <v/>
      </c>
      <c r="K3369" s="87" t="str">
        <f>IF($H3369="","",VLOOKUP($H3369,培训课程清单!$B$2:$J$1700,4,0))</f>
        <v/>
      </c>
      <c r="L3369" s="29"/>
      <c r="M3369" s="89" t="str">
        <f>IF($H3369="","",VLOOKUP($H3369,培训课程清单!$B$2:$J$1700,7,0))</f>
        <v/>
      </c>
      <c r="N3369" s="87" t="str">
        <f>IF($H3369="","",VLOOKUP($H3369,培训课程清单!$B$2:$J$1700,8,0))</f>
        <v/>
      </c>
      <c r="O3369" s="29"/>
    </row>
    <row r="3370" spans="1:15">
      <c r="A3370" s="87" t="str">
        <f t="shared" si="53"/>
        <v/>
      </c>
      <c r="B3370" s="87" t="str">
        <f>IF(C3370="","",C3370&amp;COUNTIF($C$2:C3370,C3370))</f>
        <v/>
      </c>
      <c r="C3370" s="88"/>
      <c r="D3370" s="87" t="str">
        <f>IF($C3370="","",VLOOKUP($C3370,人员花名册!$B$2:$F$2001,2,0))</f>
        <v/>
      </c>
      <c r="E3370" s="87" t="str">
        <f>IF($C3370="","",VLOOKUP($C3370,人员花名册!$B$2:$F$2001,4,0))</f>
        <v/>
      </c>
      <c r="F3370" s="89" t="str">
        <f>IF($C3370="","",VLOOKUP($C3370,人员花名册!$B$2:$F$2001,5,0))</f>
        <v/>
      </c>
      <c r="G3370" s="29"/>
      <c r="H3370" s="29"/>
      <c r="I3370" s="87" t="str">
        <f>IF($C3370="","",VLOOKUP($H3370,培训课程清单!$B$2:$J$1700,2,0))</f>
        <v/>
      </c>
      <c r="J3370" s="87" t="str">
        <f>IF($C3370="","",VLOOKUP($H3370,培训课程清单!$B$2:$J$1700,3,0))</f>
        <v/>
      </c>
      <c r="K3370" s="87" t="str">
        <f>IF($H3370="","",VLOOKUP($H3370,培训课程清单!$B$2:$J$1700,4,0))</f>
        <v/>
      </c>
      <c r="L3370" s="29"/>
      <c r="M3370" s="89" t="str">
        <f>IF($H3370="","",VLOOKUP($H3370,培训课程清单!$B$2:$J$1700,7,0))</f>
        <v/>
      </c>
      <c r="N3370" s="87" t="str">
        <f>IF($H3370="","",VLOOKUP($H3370,培训课程清单!$B$2:$J$1700,8,0))</f>
        <v/>
      </c>
      <c r="O3370" s="29"/>
    </row>
    <row r="3371" spans="1:15">
      <c r="A3371" s="87" t="str">
        <f t="shared" si="53"/>
        <v/>
      </c>
      <c r="B3371" s="87" t="str">
        <f>IF(C3371="","",C3371&amp;COUNTIF($C$2:C3371,C3371))</f>
        <v/>
      </c>
      <c r="C3371" s="88"/>
      <c r="D3371" s="87" t="str">
        <f>IF($C3371="","",VLOOKUP($C3371,人员花名册!$B$2:$F$2001,2,0))</f>
        <v/>
      </c>
      <c r="E3371" s="87" t="str">
        <f>IF($C3371="","",VLOOKUP($C3371,人员花名册!$B$2:$F$2001,4,0))</f>
        <v/>
      </c>
      <c r="F3371" s="89" t="str">
        <f>IF($C3371="","",VLOOKUP($C3371,人员花名册!$B$2:$F$2001,5,0))</f>
        <v/>
      </c>
      <c r="G3371" s="29"/>
      <c r="H3371" s="29"/>
      <c r="I3371" s="87" t="str">
        <f>IF($C3371="","",VLOOKUP($H3371,培训课程清单!$B$2:$J$1700,2,0))</f>
        <v/>
      </c>
      <c r="J3371" s="87" t="str">
        <f>IF($C3371="","",VLOOKUP($H3371,培训课程清单!$B$2:$J$1700,3,0))</f>
        <v/>
      </c>
      <c r="K3371" s="87" t="str">
        <f>IF($H3371="","",VLOOKUP($H3371,培训课程清单!$B$2:$J$1700,4,0))</f>
        <v/>
      </c>
      <c r="L3371" s="29"/>
      <c r="M3371" s="89" t="str">
        <f>IF($H3371="","",VLOOKUP($H3371,培训课程清单!$B$2:$J$1700,7,0))</f>
        <v/>
      </c>
      <c r="N3371" s="87" t="str">
        <f>IF($H3371="","",VLOOKUP($H3371,培训课程清单!$B$2:$J$1700,8,0))</f>
        <v/>
      </c>
      <c r="O3371" s="29"/>
    </row>
    <row r="3372" spans="1:15">
      <c r="A3372" s="87" t="str">
        <f t="shared" si="53"/>
        <v/>
      </c>
      <c r="B3372" s="87" t="str">
        <f>IF(C3372="","",C3372&amp;COUNTIF($C$2:C3372,C3372))</f>
        <v/>
      </c>
      <c r="C3372" s="88"/>
      <c r="D3372" s="87" t="str">
        <f>IF($C3372="","",VLOOKUP($C3372,人员花名册!$B$2:$F$2001,2,0))</f>
        <v/>
      </c>
      <c r="E3372" s="87" t="str">
        <f>IF($C3372="","",VLOOKUP($C3372,人员花名册!$B$2:$F$2001,4,0))</f>
        <v/>
      </c>
      <c r="F3372" s="89" t="str">
        <f>IF($C3372="","",VLOOKUP($C3372,人员花名册!$B$2:$F$2001,5,0))</f>
        <v/>
      </c>
      <c r="G3372" s="29"/>
      <c r="H3372" s="29"/>
      <c r="I3372" s="87" t="str">
        <f>IF($C3372="","",VLOOKUP($H3372,培训课程清单!$B$2:$J$1700,2,0))</f>
        <v/>
      </c>
      <c r="J3372" s="87" t="str">
        <f>IF($C3372="","",VLOOKUP($H3372,培训课程清单!$B$2:$J$1700,3,0))</f>
        <v/>
      </c>
      <c r="K3372" s="87" t="str">
        <f>IF($H3372="","",VLOOKUP($H3372,培训课程清单!$B$2:$J$1700,4,0))</f>
        <v/>
      </c>
      <c r="L3372" s="29"/>
      <c r="M3372" s="89" t="str">
        <f>IF($H3372="","",VLOOKUP($H3372,培训课程清单!$B$2:$J$1700,7,0))</f>
        <v/>
      </c>
      <c r="N3372" s="87" t="str">
        <f>IF($H3372="","",VLOOKUP($H3372,培训课程清单!$B$2:$J$1700,8,0))</f>
        <v/>
      </c>
      <c r="O3372" s="29"/>
    </row>
    <row r="3373" spans="1:15">
      <c r="A3373" s="87" t="str">
        <f t="shared" si="53"/>
        <v/>
      </c>
      <c r="B3373" s="87" t="str">
        <f>IF(C3373="","",C3373&amp;COUNTIF($C$2:C3373,C3373))</f>
        <v/>
      </c>
      <c r="C3373" s="88"/>
      <c r="D3373" s="87" t="str">
        <f>IF($C3373="","",VLOOKUP($C3373,人员花名册!$B$2:$F$2001,2,0))</f>
        <v/>
      </c>
      <c r="E3373" s="87" t="str">
        <f>IF($C3373="","",VLOOKUP($C3373,人员花名册!$B$2:$F$2001,4,0))</f>
        <v/>
      </c>
      <c r="F3373" s="89" t="str">
        <f>IF($C3373="","",VLOOKUP($C3373,人员花名册!$B$2:$F$2001,5,0))</f>
        <v/>
      </c>
      <c r="G3373" s="29"/>
      <c r="H3373" s="29"/>
      <c r="I3373" s="87" t="str">
        <f>IF($C3373="","",VLOOKUP($H3373,培训课程清单!$B$2:$J$1700,2,0))</f>
        <v/>
      </c>
      <c r="J3373" s="87" t="str">
        <f>IF($C3373="","",VLOOKUP($H3373,培训课程清单!$B$2:$J$1700,3,0))</f>
        <v/>
      </c>
      <c r="K3373" s="87" t="str">
        <f>IF($H3373="","",VLOOKUP($H3373,培训课程清单!$B$2:$J$1700,4,0))</f>
        <v/>
      </c>
      <c r="L3373" s="29"/>
      <c r="M3373" s="89" t="str">
        <f>IF($H3373="","",VLOOKUP($H3373,培训课程清单!$B$2:$J$1700,7,0))</f>
        <v/>
      </c>
      <c r="N3373" s="87" t="str">
        <f>IF($H3373="","",VLOOKUP($H3373,培训课程清单!$B$2:$J$1700,8,0))</f>
        <v/>
      </c>
      <c r="O3373" s="29"/>
    </row>
    <row r="3374" spans="1:15">
      <c r="A3374" s="87" t="str">
        <f t="shared" si="53"/>
        <v/>
      </c>
      <c r="B3374" s="87" t="str">
        <f>IF(C3374="","",C3374&amp;COUNTIF($C$2:C3374,C3374))</f>
        <v/>
      </c>
      <c r="C3374" s="88"/>
      <c r="D3374" s="87" t="str">
        <f>IF($C3374="","",VLOOKUP($C3374,人员花名册!$B$2:$F$2001,2,0))</f>
        <v/>
      </c>
      <c r="E3374" s="87" t="str">
        <f>IF($C3374="","",VLOOKUP($C3374,人员花名册!$B$2:$F$2001,4,0))</f>
        <v/>
      </c>
      <c r="F3374" s="89" t="str">
        <f>IF($C3374="","",VLOOKUP($C3374,人员花名册!$B$2:$F$2001,5,0))</f>
        <v/>
      </c>
      <c r="G3374" s="29"/>
      <c r="H3374" s="29"/>
      <c r="I3374" s="87" t="str">
        <f>IF($C3374="","",VLOOKUP($H3374,培训课程清单!$B$2:$J$1700,2,0))</f>
        <v/>
      </c>
      <c r="J3374" s="87" t="str">
        <f>IF($C3374="","",VLOOKUP($H3374,培训课程清单!$B$2:$J$1700,3,0))</f>
        <v/>
      </c>
      <c r="K3374" s="87" t="str">
        <f>IF($H3374="","",VLOOKUP($H3374,培训课程清单!$B$2:$J$1700,4,0))</f>
        <v/>
      </c>
      <c r="L3374" s="29"/>
      <c r="M3374" s="89" t="str">
        <f>IF($H3374="","",VLOOKUP($H3374,培训课程清单!$B$2:$J$1700,7,0))</f>
        <v/>
      </c>
      <c r="N3374" s="87" t="str">
        <f>IF($H3374="","",VLOOKUP($H3374,培训课程清单!$B$2:$J$1700,8,0))</f>
        <v/>
      </c>
      <c r="O3374" s="29"/>
    </row>
    <row r="3375" spans="1:15">
      <c r="A3375" s="87" t="str">
        <f t="shared" si="53"/>
        <v/>
      </c>
      <c r="B3375" s="87" t="str">
        <f>IF(C3375="","",C3375&amp;COUNTIF($C$2:C3375,C3375))</f>
        <v/>
      </c>
      <c r="C3375" s="88"/>
      <c r="D3375" s="87" t="str">
        <f>IF($C3375="","",VLOOKUP($C3375,人员花名册!$B$2:$F$2001,2,0))</f>
        <v/>
      </c>
      <c r="E3375" s="87" t="str">
        <f>IF($C3375="","",VLOOKUP($C3375,人员花名册!$B$2:$F$2001,4,0))</f>
        <v/>
      </c>
      <c r="F3375" s="89" t="str">
        <f>IF($C3375="","",VLOOKUP($C3375,人员花名册!$B$2:$F$2001,5,0))</f>
        <v/>
      </c>
      <c r="G3375" s="29"/>
      <c r="H3375" s="29"/>
      <c r="I3375" s="87" t="str">
        <f>IF($C3375="","",VLOOKUP($H3375,培训课程清单!$B$2:$J$1700,2,0))</f>
        <v/>
      </c>
      <c r="J3375" s="87" t="str">
        <f>IF($C3375="","",VLOOKUP($H3375,培训课程清单!$B$2:$J$1700,3,0))</f>
        <v/>
      </c>
      <c r="K3375" s="87" t="str">
        <f>IF($H3375="","",VLOOKUP($H3375,培训课程清单!$B$2:$J$1700,4,0))</f>
        <v/>
      </c>
      <c r="L3375" s="29"/>
      <c r="M3375" s="89" t="str">
        <f>IF($H3375="","",VLOOKUP($H3375,培训课程清单!$B$2:$J$1700,7,0))</f>
        <v/>
      </c>
      <c r="N3375" s="87" t="str">
        <f>IF($H3375="","",VLOOKUP($H3375,培训课程清单!$B$2:$J$1700,8,0))</f>
        <v/>
      </c>
      <c r="O3375" s="29"/>
    </row>
    <row r="3376" spans="1:15">
      <c r="A3376" s="87" t="str">
        <f t="shared" si="53"/>
        <v/>
      </c>
      <c r="B3376" s="87" t="str">
        <f>IF(C3376="","",C3376&amp;COUNTIF($C$2:C3376,C3376))</f>
        <v/>
      </c>
      <c r="C3376" s="88"/>
      <c r="D3376" s="87" t="str">
        <f>IF($C3376="","",VLOOKUP($C3376,人员花名册!$B$2:$F$2001,2,0))</f>
        <v/>
      </c>
      <c r="E3376" s="87" t="str">
        <f>IF($C3376="","",VLOOKUP($C3376,人员花名册!$B$2:$F$2001,4,0))</f>
        <v/>
      </c>
      <c r="F3376" s="89" t="str">
        <f>IF($C3376="","",VLOOKUP($C3376,人员花名册!$B$2:$F$2001,5,0))</f>
        <v/>
      </c>
      <c r="G3376" s="29"/>
      <c r="H3376" s="29"/>
      <c r="I3376" s="87" t="str">
        <f>IF($C3376="","",VLOOKUP($H3376,培训课程清单!$B$2:$J$1700,2,0))</f>
        <v/>
      </c>
      <c r="J3376" s="87" t="str">
        <f>IF($C3376="","",VLOOKUP($H3376,培训课程清单!$B$2:$J$1700,3,0))</f>
        <v/>
      </c>
      <c r="K3376" s="87" t="str">
        <f>IF($H3376="","",VLOOKUP($H3376,培训课程清单!$B$2:$J$1700,4,0))</f>
        <v/>
      </c>
      <c r="L3376" s="29"/>
      <c r="M3376" s="89" t="str">
        <f>IF($H3376="","",VLOOKUP($H3376,培训课程清单!$B$2:$J$1700,7,0))</f>
        <v/>
      </c>
      <c r="N3376" s="87" t="str">
        <f>IF($H3376="","",VLOOKUP($H3376,培训课程清单!$B$2:$J$1700,8,0))</f>
        <v/>
      </c>
      <c r="O3376" s="29"/>
    </row>
    <row r="3377" spans="1:15">
      <c r="A3377" s="87" t="str">
        <f t="shared" si="53"/>
        <v/>
      </c>
      <c r="B3377" s="87" t="str">
        <f>IF(C3377="","",C3377&amp;COUNTIF($C$2:C3377,C3377))</f>
        <v/>
      </c>
      <c r="C3377" s="88"/>
      <c r="D3377" s="87" t="str">
        <f>IF($C3377="","",VLOOKUP($C3377,人员花名册!$B$2:$F$2001,2,0))</f>
        <v/>
      </c>
      <c r="E3377" s="87" t="str">
        <f>IF($C3377="","",VLOOKUP($C3377,人员花名册!$B$2:$F$2001,4,0))</f>
        <v/>
      </c>
      <c r="F3377" s="89" t="str">
        <f>IF($C3377="","",VLOOKUP($C3377,人员花名册!$B$2:$F$2001,5,0))</f>
        <v/>
      </c>
      <c r="G3377" s="29"/>
      <c r="H3377" s="29"/>
      <c r="I3377" s="87" t="str">
        <f>IF($C3377="","",VLOOKUP($H3377,培训课程清单!$B$2:$J$1700,2,0))</f>
        <v/>
      </c>
      <c r="J3377" s="87" t="str">
        <f>IF($C3377="","",VLOOKUP($H3377,培训课程清单!$B$2:$J$1700,3,0))</f>
        <v/>
      </c>
      <c r="K3377" s="87" t="str">
        <f>IF($H3377="","",VLOOKUP($H3377,培训课程清单!$B$2:$J$1700,4,0))</f>
        <v/>
      </c>
      <c r="L3377" s="29"/>
      <c r="M3377" s="89" t="str">
        <f>IF($H3377="","",VLOOKUP($H3377,培训课程清单!$B$2:$J$1700,7,0))</f>
        <v/>
      </c>
      <c r="N3377" s="87" t="str">
        <f>IF($H3377="","",VLOOKUP($H3377,培训课程清单!$B$2:$J$1700,8,0))</f>
        <v/>
      </c>
      <c r="O3377" s="29"/>
    </row>
    <row r="3378" spans="1:15">
      <c r="A3378" s="87" t="str">
        <f t="shared" si="53"/>
        <v/>
      </c>
      <c r="B3378" s="87" t="str">
        <f>IF(C3378="","",C3378&amp;COUNTIF($C$2:C3378,C3378))</f>
        <v/>
      </c>
      <c r="C3378" s="88"/>
      <c r="D3378" s="87" t="str">
        <f>IF($C3378="","",VLOOKUP($C3378,人员花名册!$B$2:$F$2001,2,0))</f>
        <v/>
      </c>
      <c r="E3378" s="87" t="str">
        <f>IF($C3378="","",VLOOKUP($C3378,人员花名册!$B$2:$F$2001,4,0))</f>
        <v/>
      </c>
      <c r="F3378" s="89" t="str">
        <f>IF($C3378="","",VLOOKUP($C3378,人员花名册!$B$2:$F$2001,5,0))</f>
        <v/>
      </c>
      <c r="G3378" s="29"/>
      <c r="H3378" s="29"/>
      <c r="I3378" s="87" t="str">
        <f>IF($C3378="","",VLOOKUP($H3378,培训课程清单!$B$2:$J$1700,2,0))</f>
        <v/>
      </c>
      <c r="J3378" s="87" t="str">
        <f>IF($C3378="","",VLOOKUP($H3378,培训课程清单!$B$2:$J$1700,3,0))</f>
        <v/>
      </c>
      <c r="K3378" s="87" t="str">
        <f>IF($H3378="","",VLOOKUP($H3378,培训课程清单!$B$2:$J$1700,4,0))</f>
        <v/>
      </c>
      <c r="L3378" s="29"/>
      <c r="M3378" s="89" t="str">
        <f>IF($H3378="","",VLOOKUP($H3378,培训课程清单!$B$2:$J$1700,7,0))</f>
        <v/>
      </c>
      <c r="N3378" s="87" t="str">
        <f>IF($H3378="","",VLOOKUP($H3378,培训课程清单!$B$2:$J$1700,8,0))</f>
        <v/>
      </c>
      <c r="O3378" s="29"/>
    </row>
    <row r="3379" spans="1:15">
      <c r="A3379" s="87" t="str">
        <f t="shared" si="53"/>
        <v/>
      </c>
      <c r="B3379" s="87" t="str">
        <f>IF(C3379="","",C3379&amp;COUNTIF($C$2:C3379,C3379))</f>
        <v/>
      </c>
      <c r="C3379" s="88"/>
      <c r="D3379" s="87" t="str">
        <f>IF($C3379="","",VLOOKUP($C3379,人员花名册!$B$2:$F$2001,2,0))</f>
        <v/>
      </c>
      <c r="E3379" s="87" t="str">
        <f>IF($C3379="","",VLOOKUP($C3379,人员花名册!$B$2:$F$2001,4,0))</f>
        <v/>
      </c>
      <c r="F3379" s="89" t="str">
        <f>IF($C3379="","",VLOOKUP($C3379,人员花名册!$B$2:$F$2001,5,0))</f>
        <v/>
      </c>
      <c r="G3379" s="29"/>
      <c r="H3379" s="29"/>
      <c r="I3379" s="87" t="str">
        <f>IF($C3379="","",VLOOKUP($H3379,培训课程清单!$B$2:$J$1700,2,0))</f>
        <v/>
      </c>
      <c r="J3379" s="87" t="str">
        <f>IF($C3379="","",VLOOKUP($H3379,培训课程清单!$B$2:$J$1700,3,0))</f>
        <v/>
      </c>
      <c r="K3379" s="87" t="str">
        <f>IF($H3379="","",VLOOKUP($H3379,培训课程清单!$B$2:$J$1700,4,0))</f>
        <v/>
      </c>
      <c r="L3379" s="29"/>
      <c r="M3379" s="89" t="str">
        <f>IF($H3379="","",VLOOKUP($H3379,培训课程清单!$B$2:$J$1700,7,0))</f>
        <v/>
      </c>
      <c r="N3379" s="87" t="str">
        <f>IF($H3379="","",VLOOKUP($H3379,培训课程清单!$B$2:$J$1700,8,0))</f>
        <v/>
      </c>
      <c r="O3379" s="29"/>
    </row>
    <row r="3380" spans="1:15">
      <c r="A3380" s="87" t="str">
        <f t="shared" si="53"/>
        <v/>
      </c>
      <c r="B3380" s="87" t="str">
        <f>IF(C3380="","",C3380&amp;COUNTIF($C$2:C3380,C3380))</f>
        <v/>
      </c>
      <c r="C3380" s="88"/>
      <c r="D3380" s="87" t="str">
        <f>IF($C3380="","",VLOOKUP($C3380,人员花名册!$B$2:$F$2001,2,0))</f>
        <v/>
      </c>
      <c r="E3380" s="87" t="str">
        <f>IF($C3380="","",VLOOKUP($C3380,人员花名册!$B$2:$F$2001,4,0))</f>
        <v/>
      </c>
      <c r="F3380" s="89" t="str">
        <f>IF($C3380="","",VLOOKUP($C3380,人员花名册!$B$2:$F$2001,5,0))</f>
        <v/>
      </c>
      <c r="G3380" s="29"/>
      <c r="H3380" s="29"/>
      <c r="I3380" s="87" t="str">
        <f>IF($C3380="","",VLOOKUP($H3380,培训课程清单!$B$2:$J$1700,2,0))</f>
        <v/>
      </c>
      <c r="J3380" s="87" t="str">
        <f>IF($C3380="","",VLOOKUP($H3380,培训课程清单!$B$2:$J$1700,3,0))</f>
        <v/>
      </c>
      <c r="K3380" s="87" t="str">
        <f>IF($H3380="","",VLOOKUP($H3380,培训课程清单!$B$2:$J$1700,4,0))</f>
        <v/>
      </c>
      <c r="L3380" s="29"/>
      <c r="M3380" s="89" t="str">
        <f>IF($H3380="","",VLOOKUP($H3380,培训课程清单!$B$2:$J$1700,7,0))</f>
        <v/>
      </c>
      <c r="N3380" s="87" t="str">
        <f>IF($H3380="","",VLOOKUP($H3380,培训课程清单!$B$2:$J$1700,8,0))</f>
        <v/>
      </c>
      <c r="O3380" s="29"/>
    </row>
    <row r="3381" spans="1:15">
      <c r="A3381" s="87" t="str">
        <f t="shared" si="53"/>
        <v/>
      </c>
      <c r="B3381" s="87" t="str">
        <f>IF(C3381="","",C3381&amp;COUNTIF($C$2:C3381,C3381))</f>
        <v/>
      </c>
      <c r="C3381" s="88"/>
      <c r="D3381" s="87" t="str">
        <f>IF($C3381="","",VLOOKUP($C3381,人员花名册!$B$2:$F$2001,2,0))</f>
        <v/>
      </c>
      <c r="E3381" s="87" t="str">
        <f>IF($C3381="","",VLOOKUP($C3381,人员花名册!$B$2:$F$2001,4,0))</f>
        <v/>
      </c>
      <c r="F3381" s="89" t="str">
        <f>IF($C3381="","",VLOOKUP($C3381,人员花名册!$B$2:$F$2001,5,0))</f>
        <v/>
      </c>
      <c r="G3381" s="29"/>
      <c r="H3381" s="29"/>
      <c r="I3381" s="87" t="str">
        <f>IF($C3381="","",VLOOKUP($H3381,培训课程清单!$B$2:$J$1700,2,0))</f>
        <v/>
      </c>
      <c r="J3381" s="87" t="str">
        <f>IF($C3381="","",VLOOKUP($H3381,培训课程清单!$B$2:$J$1700,3,0))</f>
        <v/>
      </c>
      <c r="K3381" s="87" t="str">
        <f>IF($H3381="","",VLOOKUP($H3381,培训课程清单!$B$2:$J$1700,4,0))</f>
        <v/>
      </c>
      <c r="L3381" s="29"/>
      <c r="M3381" s="89" t="str">
        <f>IF($H3381="","",VLOOKUP($H3381,培训课程清单!$B$2:$J$1700,7,0))</f>
        <v/>
      </c>
      <c r="N3381" s="87" t="str">
        <f>IF($H3381="","",VLOOKUP($H3381,培训课程清单!$B$2:$J$1700,8,0))</f>
        <v/>
      </c>
      <c r="O3381" s="29"/>
    </row>
    <row r="3382" spans="1:15">
      <c r="A3382" s="87" t="str">
        <f t="shared" si="53"/>
        <v/>
      </c>
      <c r="B3382" s="87" t="str">
        <f>IF(C3382="","",C3382&amp;COUNTIF($C$2:C3382,C3382))</f>
        <v/>
      </c>
      <c r="C3382" s="88"/>
      <c r="D3382" s="87" t="str">
        <f>IF($C3382="","",VLOOKUP($C3382,人员花名册!$B$2:$F$2001,2,0))</f>
        <v/>
      </c>
      <c r="E3382" s="87" t="str">
        <f>IF($C3382="","",VLOOKUP($C3382,人员花名册!$B$2:$F$2001,4,0))</f>
        <v/>
      </c>
      <c r="F3382" s="89" t="str">
        <f>IF($C3382="","",VLOOKUP($C3382,人员花名册!$B$2:$F$2001,5,0))</f>
        <v/>
      </c>
      <c r="G3382" s="29"/>
      <c r="H3382" s="29"/>
      <c r="I3382" s="87" t="str">
        <f>IF($C3382="","",VLOOKUP($H3382,培训课程清单!$B$2:$J$1700,2,0))</f>
        <v/>
      </c>
      <c r="J3382" s="87" t="str">
        <f>IF($C3382="","",VLOOKUP($H3382,培训课程清单!$B$2:$J$1700,3,0))</f>
        <v/>
      </c>
      <c r="K3382" s="87" t="str">
        <f>IF($H3382="","",VLOOKUP($H3382,培训课程清单!$B$2:$J$1700,4,0))</f>
        <v/>
      </c>
      <c r="L3382" s="29"/>
      <c r="M3382" s="89" t="str">
        <f>IF($H3382="","",VLOOKUP($H3382,培训课程清单!$B$2:$J$1700,7,0))</f>
        <v/>
      </c>
      <c r="N3382" s="87" t="str">
        <f>IF($H3382="","",VLOOKUP($H3382,培训课程清单!$B$2:$J$1700,8,0))</f>
        <v/>
      </c>
      <c r="O3382" s="29"/>
    </row>
    <row r="3383" spans="1:15">
      <c r="A3383" s="87" t="str">
        <f t="shared" si="53"/>
        <v/>
      </c>
      <c r="B3383" s="87" t="str">
        <f>IF(C3383="","",C3383&amp;COUNTIF($C$2:C3383,C3383))</f>
        <v/>
      </c>
      <c r="C3383" s="88"/>
      <c r="D3383" s="87" t="str">
        <f>IF($C3383="","",VLOOKUP($C3383,人员花名册!$B$2:$F$2001,2,0))</f>
        <v/>
      </c>
      <c r="E3383" s="87" t="str">
        <f>IF($C3383="","",VLOOKUP($C3383,人员花名册!$B$2:$F$2001,4,0))</f>
        <v/>
      </c>
      <c r="F3383" s="89" t="str">
        <f>IF($C3383="","",VLOOKUP($C3383,人员花名册!$B$2:$F$2001,5,0))</f>
        <v/>
      </c>
      <c r="G3383" s="29"/>
      <c r="H3383" s="29"/>
      <c r="I3383" s="87" t="str">
        <f>IF($C3383="","",VLOOKUP($H3383,培训课程清单!$B$2:$J$1700,2,0))</f>
        <v/>
      </c>
      <c r="J3383" s="87" t="str">
        <f>IF($C3383="","",VLOOKUP($H3383,培训课程清单!$B$2:$J$1700,3,0))</f>
        <v/>
      </c>
      <c r="K3383" s="87" t="str">
        <f>IF($H3383="","",VLOOKUP($H3383,培训课程清单!$B$2:$J$1700,4,0))</f>
        <v/>
      </c>
      <c r="L3383" s="29"/>
      <c r="M3383" s="89" t="str">
        <f>IF($H3383="","",VLOOKUP($H3383,培训课程清单!$B$2:$J$1700,7,0))</f>
        <v/>
      </c>
      <c r="N3383" s="87" t="str">
        <f>IF($H3383="","",VLOOKUP($H3383,培训课程清单!$B$2:$J$1700,8,0))</f>
        <v/>
      </c>
      <c r="O3383" s="29"/>
    </row>
    <row r="3384" spans="1:15">
      <c r="A3384" s="87" t="str">
        <f t="shared" si="53"/>
        <v/>
      </c>
      <c r="B3384" s="87" t="str">
        <f>IF(C3384="","",C3384&amp;COUNTIF($C$2:C3384,C3384))</f>
        <v/>
      </c>
      <c r="C3384" s="88"/>
      <c r="D3384" s="87" t="str">
        <f>IF($C3384="","",VLOOKUP($C3384,人员花名册!$B$2:$F$2001,2,0))</f>
        <v/>
      </c>
      <c r="E3384" s="87" t="str">
        <f>IF($C3384="","",VLOOKUP($C3384,人员花名册!$B$2:$F$2001,4,0))</f>
        <v/>
      </c>
      <c r="F3384" s="89" t="str">
        <f>IF($C3384="","",VLOOKUP($C3384,人员花名册!$B$2:$F$2001,5,0))</f>
        <v/>
      </c>
      <c r="G3384" s="29"/>
      <c r="H3384" s="29"/>
      <c r="I3384" s="87" t="str">
        <f>IF($C3384="","",VLOOKUP($H3384,培训课程清单!$B$2:$J$1700,2,0))</f>
        <v/>
      </c>
      <c r="J3384" s="87" t="str">
        <f>IF($C3384="","",VLOOKUP($H3384,培训课程清单!$B$2:$J$1700,3,0))</f>
        <v/>
      </c>
      <c r="K3384" s="87" t="str">
        <f>IF($H3384="","",VLOOKUP($H3384,培训课程清单!$B$2:$J$1700,4,0))</f>
        <v/>
      </c>
      <c r="L3384" s="29"/>
      <c r="M3384" s="89" t="str">
        <f>IF($H3384="","",VLOOKUP($H3384,培训课程清单!$B$2:$J$1700,7,0))</f>
        <v/>
      </c>
      <c r="N3384" s="87" t="str">
        <f>IF($H3384="","",VLOOKUP($H3384,培训课程清单!$B$2:$J$1700,8,0))</f>
        <v/>
      </c>
      <c r="O3384" s="29"/>
    </row>
    <row r="3385" spans="1:15">
      <c r="A3385" s="87" t="str">
        <f t="shared" si="53"/>
        <v/>
      </c>
      <c r="B3385" s="87" t="str">
        <f>IF(C3385="","",C3385&amp;COUNTIF($C$2:C3385,C3385))</f>
        <v/>
      </c>
      <c r="C3385" s="88"/>
      <c r="D3385" s="87" t="str">
        <f>IF($C3385="","",VLOOKUP($C3385,人员花名册!$B$2:$F$2001,2,0))</f>
        <v/>
      </c>
      <c r="E3385" s="87" t="str">
        <f>IF($C3385="","",VLOOKUP($C3385,人员花名册!$B$2:$F$2001,4,0))</f>
        <v/>
      </c>
      <c r="F3385" s="89" t="str">
        <f>IF($C3385="","",VLOOKUP($C3385,人员花名册!$B$2:$F$2001,5,0))</f>
        <v/>
      </c>
      <c r="G3385" s="29"/>
      <c r="H3385" s="29"/>
      <c r="I3385" s="87" t="str">
        <f>IF($C3385="","",VLOOKUP($H3385,培训课程清单!$B$2:$J$1700,2,0))</f>
        <v/>
      </c>
      <c r="J3385" s="87" t="str">
        <f>IF($C3385="","",VLOOKUP($H3385,培训课程清单!$B$2:$J$1700,3,0))</f>
        <v/>
      </c>
      <c r="K3385" s="87" t="str">
        <f>IF($H3385="","",VLOOKUP($H3385,培训课程清单!$B$2:$J$1700,4,0))</f>
        <v/>
      </c>
      <c r="L3385" s="29"/>
      <c r="M3385" s="89" t="str">
        <f>IF($H3385="","",VLOOKUP($H3385,培训课程清单!$B$2:$J$1700,7,0))</f>
        <v/>
      </c>
      <c r="N3385" s="87" t="str">
        <f>IF($H3385="","",VLOOKUP($H3385,培训课程清单!$B$2:$J$1700,8,0))</f>
        <v/>
      </c>
      <c r="O3385" s="29"/>
    </row>
    <row r="3386" spans="1:15">
      <c r="A3386" s="87" t="str">
        <f t="shared" si="53"/>
        <v/>
      </c>
      <c r="B3386" s="87" t="str">
        <f>IF(C3386="","",C3386&amp;COUNTIF($C$2:C3386,C3386))</f>
        <v/>
      </c>
      <c r="C3386" s="88"/>
      <c r="D3386" s="87" t="str">
        <f>IF($C3386="","",VLOOKUP($C3386,人员花名册!$B$2:$F$2001,2,0))</f>
        <v/>
      </c>
      <c r="E3386" s="87" t="str">
        <f>IF($C3386="","",VLOOKUP($C3386,人员花名册!$B$2:$F$2001,4,0))</f>
        <v/>
      </c>
      <c r="F3386" s="89" t="str">
        <f>IF($C3386="","",VLOOKUP($C3386,人员花名册!$B$2:$F$2001,5,0))</f>
        <v/>
      </c>
      <c r="G3386" s="29"/>
      <c r="H3386" s="29"/>
      <c r="I3386" s="87" t="str">
        <f>IF($C3386="","",VLOOKUP($H3386,培训课程清单!$B$2:$J$1700,2,0))</f>
        <v/>
      </c>
      <c r="J3386" s="87" t="str">
        <f>IF($C3386="","",VLOOKUP($H3386,培训课程清单!$B$2:$J$1700,3,0))</f>
        <v/>
      </c>
      <c r="K3386" s="87" t="str">
        <f>IF($H3386="","",VLOOKUP($H3386,培训课程清单!$B$2:$J$1700,4,0))</f>
        <v/>
      </c>
      <c r="L3386" s="29"/>
      <c r="M3386" s="89" t="str">
        <f>IF($H3386="","",VLOOKUP($H3386,培训课程清单!$B$2:$J$1700,7,0))</f>
        <v/>
      </c>
      <c r="N3386" s="87" t="str">
        <f>IF($H3386="","",VLOOKUP($H3386,培训课程清单!$B$2:$J$1700,8,0))</f>
        <v/>
      </c>
      <c r="O3386" s="29"/>
    </row>
    <row r="3387" spans="1:15">
      <c r="A3387" s="87" t="str">
        <f t="shared" si="53"/>
        <v/>
      </c>
      <c r="B3387" s="87" t="str">
        <f>IF(C3387="","",C3387&amp;COUNTIF($C$2:C3387,C3387))</f>
        <v/>
      </c>
      <c r="C3387" s="88"/>
      <c r="D3387" s="87" t="str">
        <f>IF($C3387="","",VLOOKUP($C3387,人员花名册!$B$2:$F$2001,2,0))</f>
        <v/>
      </c>
      <c r="E3387" s="87" t="str">
        <f>IF($C3387="","",VLOOKUP($C3387,人员花名册!$B$2:$F$2001,4,0))</f>
        <v/>
      </c>
      <c r="F3387" s="89" t="str">
        <f>IF($C3387="","",VLOOKUP($C3387,人员花名册!$B$2:$F$2001,5,0))</f>
        <v/>
      </c>
      <c r="G3387" s="29"/>
      <c r="H3387" s="29"/>
      <c r="I3387" s="87" t="str">
        <f>IF($C3387="","",VLOOKUP($H3387,培训课程清单!$B$2:$J$1700,2,0))</f>
        <v/>
      </c>
      <c r="J3387" s="87" t="str">
        <f>IF($C3387="","",VLOOKUP($H3387,培训课程清单!$B$2:$J$1700,3,0))</f>
        <v/>
      </c>
      <c r="K3387" s="87" t="str">
        <f>IF($H3387="","",VLOOKUP($H3387,培训课程清单!$B$2:$J$1700,4,0))</f>
        <v/>
      </c>
      <c r="L3387" s="29"/>
      <c r="M3387" s="89" t="str">
        <f>IF($H3387="","",VLOOKUP($H3387,培训课程清单!$B$2:$J$1700,7,0))</f>
        <v/>
      </c>
      <c r="N3387" s="87" t="str">
        <f>IF($H3387="","",VLOOKUP($H3387,培训课程清单!$B$2:$J$1700,8,0))</f>
        <v/>
      </c>
      <c r="O3387" s="29"/>
    </row>
    <row r="3388" spans="1:15">
      <c r="A3388" s="87" t="str">
        <f t="shared" si="53"/>
        <v/>
      </c>
      <c r="B3388" s="87" t="str">
        <f>IF(C3388="","",C3388&amp;COUNTIF($C$2:C3388,C3388))</f>
        <v/>
      </c>
      <c r="C3388" s="88"/>
      <c r="D3388" s="87" t="str">
        <f>IF($C3388="","",VLOOKUP($C3388,人员花名册!$B$2:$F$2001,2,0))</f>
        <v/>
      </c>
      <c r="E3388" s="87" t="str">
        <f>IF($C3388="","",VLOOKUP($C3388,人员花名册!$B$2:$F$2001,4,0))</f>
        <v/>
      </c>
      <c r="F3388" s="89" t="str">
        <f>IF($C3388="","",VLOOKUP($C3388,人员花名册!$B$2:$F$2001,5,0))</f>
        <v/>
      </c>
      <c r="G3388" s="29"/>
      <c r="H3388" s="29"/>
      <c r="I3388" s="87" t="str">
        <f>IF($C3388="","",VLOOKUP($H3388,培训课程清单!$B$2:$J$1700,2,0))</f>
        <v/>
      </c>
      <c r="J3388" s="87" t="str">
        <f>IF($C3388="","",VLOOKUP($H3388,培训课程清单!$B$2:$J$1700,3,0))</f>
        <v/>
      </c>
      <c r="K3388" s="87" t="str">
        <f>IF($H3388="","",VLOOKUP($H3388,培训课程清单!$B$2:$J$1700,4,0))</f>
        <v/>
      </c>
      <c r="L3388" s="29"/>
      <c r="M3388" s="89" t="str">
        <f>IF($H3388="","",VLOOKUP($H3388,培训课程清单!$B$2:$J$1700,7,0))</f>
        <v/>
      </c>
      <c r="N3388" s="87" t="str">
        <f>IF($H3388="","",VLOOKUP($H3388,培训课程清单!$B$2:$J$1700,8,0))</f>
        <v/>
      </c>
      <c r="O3388" s="29"/>
    </row>
    <row r="3389" spans="1:15">
      <c r="A3389" s="87" t="str">
        <f t="shared" si="53"/>
        <v/>
      </c>
      <c r="B3389" s="87" t="str">
        <f>IF(C3389="","",C3389&amp;COUNTIF($C$2:C3389,C3389))</f>
        <v/>
      </c>
      <c r="C3389" s="88"/>
      <c r="D3389" s="87" t="str">
        <f>IF($C3389="","",VLOOKUP($C3389,人员花名册!$B$2:$F$2001,2,0))</f>
        <v/>
      </c>
      <c r="E3389" s="87" t="str">
        <f>IF($C3389="","",VLOOKUP($C3389,人员花名册!$B$2:$F$2001,4,0))</f>
        <v/>
      </c>
      <c r="F3389" s="89" t="str">
        <f>IF($C3389="","",VLOOKUP($C3389,人员花名册!$B$2:$F$2001,5,0))</f>
        <v/>
      </c>
      <c r="G3389" s="29"/>
      <c r="H3389" s="29"/>
      <c r="I3389" s="87" t="str">
        <f>IF($C3389="","",VLOOKUP($H3389,培训课程清单!$B$2:$J$1700,2,0))</f>
        <v/>
      </c>
      <c r="J3389" s="87" t="str">
        <f>IF($C3389="","",VLOOKUP($H3389,培训课程清单!$B$2:$J$1700,3,0))</f>
        <v/>
      </c>
      <c r="K3389" s="87" t="str">
        <f>IF($H3389="","",VLOOKUP($H3389,培训课程清单!$B$2:$J$1700,4,0))</f>
        <v/>
      </c>
      <c r="L3389" s="29"/>
      <c r="M3389" s="89" t="str">
        <f>IF($H3389="","",VLOOKUP($H3389,培训课程清单!$B$2:$J$1700,7,0))</f>
        <v/>
      </c>
      <c r="N3389" s="87" t="str">
        <f>IF($H3389="","",VLOOKUP($H3389,培训课程清单!$B$2:$J$1700,8,0))</f>
        <v/>
      </c>
      <c r="O3389" s="29"/>
    </row>
    <row r="3390" spans="1:15">
      <c r="A3390" s="87" t="str">
        <f t="shared" si="53"/>
        <v/>
      </c>
      <c r="B3390" s="87" t="str">
        <f>IF(C3390="","",C3390&amp;COUNTIF($C$2:C3390,C3390))</f>
        <v/>
      </c>
      <c r="C3390" s="88"/>
      <c r="D3390" s="87" t="str">
        <f>IF($C3390="","",VLOOKUP($C3390,人员花名册!$B$2:$F$2001,2,0))</f>
        <v/>
      </c>
      <c r="E3390" s="87" t="str">
        <f>IF($C3390="","",VLOOKUP($C3390,人员花名册!$B$2:$F$2001,4,0))</f>
        <v/>
      </c>
      <c r="F3390" s="89" t="str">
        <f>IF($C3390="","",VLOOKUP($C3390,人员花名册!$B$2:$F$2001,5,0))</f>
        <v/>
      </c>
      <c r="G3390" s="29"/>
      <c r="H3390" s="29"/>
      <c r="I3390" s="87" t="str">
        <f>IF($C3390="","",VLOOKUP($H3390,培训课程清单!$B$2:$J$1700,2,0))</f>
        <v/>
      </c>
      <c r="J3390" s="87" t="str">
        <f>IF($C3390="","",VLOOKUP($H3390,培训课程清单!$B$2:$J$1700,3,0))</f>
        <v/>
      </c>
      <c r="K3390" s="87" t="str">
        <f>IF($H3390="","",VLOOKUP($H3390,培训课程清单!$B$2:$J$1700,4,0))</f>
        <v/>
      </c>
      <c r="L3390" s="29"/>
      <c r="M3390" s="89" t="str">
        <f>IF($H3390="","",VLOOKUP($H3390,培训课程清单!$B$2:$J$1700,7,0))</f>
        <v/>
      </c>
      <c r="N3390" s="87" t="str">
        <f>IF($H3390="","",VLOOKUP($H3390,培训课程清单!$B$2:$J$1700,8,0))</f>
        <v/>
      </c>
      <c r="O3390" s="29"/>
    </row>
    <row r="3391" spans="1:15">
      <c r="A3391" s="87" t="str">
        <f t="shared" si="53"/>
        <v/>
      </c>
      <c r="B3391" s="87" t="str">
        <f>IF(C3391="","",C3391&amp;COUNTIF($C$2:C3391,C3391))</f>
        <v/>
      </c>
      <c r="C3391" s="88"/>
      <c r="D3391" s="87" t="str">
        <f>IF($C3391="","",VLOOKUP($C3391,人员花名册!$B$2:$F$2001,2,0))</f>
        <v/>
      </c>
      <c r="E3391" s="87" t="str">
        <f>IF($C3391="","",VLOOKUP($C3391,人员花名册!$B$2:$F$2001,4,0))</f>
        <v/>
      </c>
      <c r="F3391" s="89" t="str">
        <f>IF($C3391="","",VLOOKUP($C3391,人员花名册!$B$2:$F$2001,5,0))</f>
        <v/>
      </c>
      <c r="G3391" s="29"/>
      <c r="H3391" s="29"/>
      <c r="I3391" s="87" t="str">
        <f>IF($C3391="","",VLOOKUP($H3391,培训课程清单!$B$2:$J$1700,2,0))</f>
        <v/>
      </c>
      <c r="J3391" s="87" t="str">
        <f>IF($C3391="","",VLOOKUP($H3391,培训课程清单!$B$2:$J$1700,3,0))</f>
        <v/>
      </c>
      <c r="K3391" s="87" t="str">
        <f>IF($H3391="","",VLOOKUP($H3391,培训课程清单!$B$2:$J$1700,4,0))</f>
        <v/>
      </c>
      <c r="L3391" s="29"/>
      <c r="M3391" s="89" t="str">
        <f>IF($H3391="","",VLOOKUP($H3391,培训课程清单!$B$2:$J$1700,7,0))</f>
        <v/>
      </c>
      <c r="N3391" s="87" t="str">
        <f>IF($H3391="","",VLOOKUP($H3391,培训课程清单!$B$2:$J$1700,8,0))</f>
        <v/>
      </c>
      <c r="O3391" s="29"/>
    </row>
    <row r="3392" spans="1:15">
      <c r="A3392" s="87" t="str">
        <f t="shared" si="53"/>
        <v/>
      </c>
      <c r="B3392" s="87" t="str">
        <f>IF(C3392="","",C3392&amp;COUNTIF($C$2:C3392,C3392))</f>
        <v/>
      </c>
      <c r="C3392" s="88"/>
      <c r="D3392" s="87" t="str">
        <f>IF($C3392="","",VLOOKUP($C3392,人员花名册!$B$2:$F$2001,2,0))</f>
        <v/>
      </c>
      <c r="E3392" s="87" t="str">
        <f>IF($C3392="","",VLOOKUP($C3392,人员花名册!$B$2:$F$2001,4,0))</f>
        <v/>
      </c>
      <c r="F3392" s="89" t="str">
        <f>IF($C3392="","",VLOOKUP($C3392,人员花名册!$B$2:$F$2001,5,0))</f>
        <v/>
      </c>
      <c r="G3392" s="29"/>
      <c r="H3392" s="29"/>
      <c r="I3392" s="87" t="str">
        <f>IF($C3392="","",VLOOKUP($H3392,培训课程清单!$B$2:$J$1700,2,0))</f>
        <v/>
      </c>
      <c r="J3392" s="87" t="str">
        <f>IF($C3392="","",VLOOKUP($H3392,培训课程清单!$B$2:$J$1700,3,0))</f>
        <v/>
      </c>
      <c r="K3392" s="87" t="str">
        <f>IF($H3392="","",VLOOKUP($H3392,培训课程清单!$B$2:$J$1700,4,0))</f>
        <v/>
      </c>
      <c r="L3392" s="29"/>
      <c r="M3392" s="89" t="str">
        <f>IF($H3392="","",VLOOKUP($H3392,培训课程清单!$B$2:$J$1700,7,0))</f>
        <v/>
      </c>
      <c r="N3392" s="87" t="str">
        <f>IF($H3392="","",VLOOKUP($H3392,培训课程清单!$B$2:$J$1700,8,0))</f>
        <v/>
      </c>
      <c r="O3392" s="29"/>
    </row>
    <row r="3393" spans="1:15">
      <c r="A3393" s="87" t="str">
        <f t="shared" si="53"/>
        <v/>
      </c>
      <c r="B3393" s="87" t="str">
        <f>IF(C3393="","",C3393&amp;COUNTIF($C$2:C3393,C3393))</f>
        <v/>
      </c>
      <c r="C3393" s="88"/>
      <c r="D3393" s="87" t="str">
        <f>IF($C3393="","",VLOOKUP($C3393,人员花名册!$B$2:$F$2001,2,0))</f>
        <v/>
      </c>
      <c r="E3393" s="87" t="str">
        <f>IF($C3393="","",VLOOKUP($C3393,人员花名册!$B$2:$F$2001,4,0))</f>
        <v/>
      </c>
      <c r="F3393" s="89" t="str">
        <f>IF($C3393="","",VLOOKUP($C3393,人员花名册!$B$2:$F$2001,5,0))</f>
        <v/>
      </c>
      <c r="G3393" s="29"/>
      <c r="H3393" s="29"/>
      <c r="I3393" s="87" t="str">
        <f>IF($C3393="","",VLOOKUP($H3393,培训课程清单!$B$2:$J$1700,2,0))</f>
        <v/>
      </c>
      <c r="J3393" s="87" t="str">
        <f>IF($C3393="","",VLOOKUP($H3393,培训课程清单!$B$2:$J$1700,3,0))</f>
        <v/>
      </c>
      <c r="K3393" s="87" t="str">
        <f>IF($H3393="","",VLOOKUP($H3393,培训课程清单!$B$2:$J$1700,4,0))</f>
        <v/>
      </c>
      <c r="L3393" s="29"/>
      <c r="M3393" s="89" t="str">
        <f>IF($H3393="","",VLOOKUP($H3393,培训课程清单!$B$2:$J$1700,7,0))</f>
        <v/>
      </c>
      <c r="N3393" s="87" t="str">
        <f>IF($H3393="","",VLOOKUP($H3393,培训课程清单!$B$2:$J$1700,8,0))</f>
        <v/>
      </c>
      <c r="O3393" s="29"/>
    </row>
    <row r="3394" spans="1:15">
      <c r="A3394" s="87" t="str">
        <f t="shared" si="53"/>
        <v/>
      </c>
      <c r="B3394" s="87" t="str">
        <f>IF(C3394="","",C3394&amp;COUNTIF($C$2:C3394,C3394))</f>
        <v/>
      </c>
      <c r="C3394" s="88"/>
      <c r="D3394" s="87" t="str">
        <f>IF($C3394="","",VLOOKUP($C3394,人员花名册!$B$2:$F$2001,2,0))</f>
        <v/>
      </c>
      <c r="E3394" s="87" t="str">
        <f>IF($C3394="","",VLOOKUP($C3394,人员花名册!$B$2:$F$2001,4,0))</f>
        <v/>
      </c>
      <c r="F3394" s="89" t="str">
        <f>IF($C3394="","",VLOOKUP($C3394,人员花名册!$B$2:$F$2001,5,0))</f>
        <v/>
      </c>
      <c r="G3394" s="29"/>
      <c r="H3394" s="29"/>
      <c r="I3394" s="87" t="str">
        <f>IF($C3394="","",VLOOKUP($H3394,培训课程清单!$B$2:$J$1700,2,0))</f>
        <v/>
      </c>
      <c r="J3394" s="87" t="str">
        <f>IF($C3394="","",VLOOKUP($H3394,培训课程清单!$B$2:$J$1700,3,0))</f>
        <v/>
      </c>
      <c r="K3394" s="87" t="str">
        <f>IF($H3394="","",VLOOKUP($H3394,培训课程清单!$B$2:$J$1700,4,0))</f>
        <v/>
      </c>
      <c r="L3394" s="29"/>
      <c r="M3394" s="89" t="str">
        <f>IF($H3394="","",VLOOKUP($H3394,培训课程清单!$B$2:$J$1700,7,0))</f>
        <v/>
      </c>
      <c r="N3394" s="87" t="str">
        <f>IF($H3394="","",VLOOKUP($H3394,培训课程清单!$B$2:$J$1700,8,0))</f>
        <v/>
      </c>
      <c r="O3394" s="29"/>
    </row>
    <row r="3395" spans="1:15">
      <c r="A3395" s="87" t="str">
        <f t="shared" si="53"/>
        <v/>
      </c>
      <c r="B3395" s="87" t="str">
        <f>IF(C3395="","",C3395&amp;COUNTIF($C$2:C3395,C3395))</f>
        <v/>
      </c>
      <c r="C3395" s="88"/>
      <c r="D3395" s="87" t="str">
        <f>IF($C3395="","",VLOOKUP($C3395,人员花名册!$B$2:$F$2001,2,0))</f>
        <v/>
      </c>
      <c r="E3395" s="87" t="str">
        <f>IF($C3395="","",VLOOKUP($C3395,人员花名册!$B$2:$F$2001,4,0))</f>
        <v/>
      </c>
      <c r="F3395" s="89" t="str">
        <f>IF($C3395="","",VLOOKUP($C3395,人员花名册!$B$2:$F$2001,5,0))</f>
        <v/>
      </c>
      <c r="G3395" s="29"/>
      <c r="H3395" s="29"/>
      <c r="I3395" s="87" t="str">
        <f>IF($C3395="","",VLOOKUP($H3395,培训课程清单!$B$2:$J$1700,2,0))</f>
        <v/>
      </c>
      <c r="J3395" s="87" t="str">
        <f>IF($C3395="","",VLOOKUP($H3395,培训课程清单!$B$2:$J$1700,3,0))</f>
        <v/>
      </c>
      <c r="K3395" s="87" t="str">
        <f>IF($H3395="","",VLOOKUP($H3395,培训课程清单!$B$2:$J$1700,4,0))</f>
        <v/>
      </c>
      <c r="L3395" s="29"/>
      <c r="M3395" s="89" t="str">
        <f>IF($H3395="","",VLOOKUP($H3395,培训课程清单!$B$2:$J$1700,7,0))</f>
        <v/>
      </c>
      <c r="N3395" s="87" t="str">
        <f>IF($H3395="","",VLOOKUP($H3395,培训课程清单!$B$2:$J$1700,8,0))</f>
        <v/>
      </c>
      <c r="O3395" s="29"/>
    </row>
    <row r="3396" spans="1:15">
      <c r="A3396" s="87" t="str">
        <f t="shared" si="53"/>
        <v/>
      </c>
      <c r="B3396" s="87" t="str">
        <f>IF(C3396="","",C3396&amp;COUNTIF($C$2:C3396,C3396))</f>
        <v/>
      </c>
      <c r="C3396" s="88"/>
      <c r="D3396" s="87" t="str">
        <f>IF($C3396="","",VLOOKUP($C3396,人员花名册!$B$2:$F$2001,2,0))</f>
        <v/>
      </c>
      <c r="E3396" s="87" t="str">
        <f>IF($C3396="","",VLOOKUP($C3396,人员花名册!$B$2:$F$2001,4,0))</f>
        <v/>
      </c>
      <c r="F3396" s="89" t="str">
        <f>IF($C3396="","",VLOOKUP($C3396,人员花名册!$B$2:$F$2001,5,0))</f>
        <v/>
      </c>
      <c r="G3396" s="29"/>
      <c r="H3396" s="29"/>
      <c r="I3396" s="87" t="str">
        <f>IF($C3396="","",VLOOKUP($H3396,培训课程清单!$B$2:$J$1700,2,0))</f>
        <v/>
      </c>
      <c r="J3396" s="87" t="str">
        <f>IF($C3396="","",VLOOKUP($H3396,培训课程清单!$B$2:$J$1700,3,0))</f>
        <v/>
      </c>
      <c r="K3396" s="87" t="str">
        <f>IF($H3396="","",VLOOKUP($H3396,培训课程清单!$B$2:$J$1700,4,0))</f>
        <v/>
      </c>
      <c r="L3396" s="29"/>
      <c r="M3396" s="89" t="str">
        <f>IF($H3396="","",VLOOKUP($H3396,培训课程清单!$B$2:$J$1700,7,0))</f>
        <v/>
      </c>
      <c r="N3396" s="87" t="str">
        <f>IF($H3396="","",VLOOKUP($H3396,培训课程清单!$B$2:$J$1700,8,0))</f>
        <v/>
      </c>
      <c r="O3396" s="29"/>
    </row>
    <row r="3397" spans="1:15">
      <c r="A3397" s="87" t="str">
        <f t="shared" si="53"/>
        <v/>
      </c>
      <c r="B3397" s="87" t="str">
        <f>IF(C3397="","",C3397&amp;COUNTIF($C$2:C3397,C3397))</f>
        <v/>
      </c>
      <c r="C3397" s="88"/>
      <c r="D3397" s="87" t="str">
        <f>IF($C3397="","",VLOOKUP($C3397,人员花名册!$B$2:$F$2001,2,0))</f>
        <v/>
      </c>
      <c r="E3397" s="87" t="str">
        <f>IF($C3397="","",VLOOKUP($C3397,人员花名册!$B$2:$F$2001,4,0))</f>
        <v/>
      </c>
      <c r="F3397" s="89" t="str">
        <f>IF($C3397="","",VLOOKUP($C3397,人员花名册!$B$2:$F$2001,5,0))</f>
        <v/>
      </c>
      <c r="G3397" s="29"/>
      <c r="H3397" s="29"/>
      <c r="I3397" s="87" t="str">
        <f>IF($C3397="","",VLOOKUP($H3397,培训课程清单!$B$2:$J$1700,2,0))</f>
        <v/>
      </c>
      <c r="J3397" s="87" t="str">
        <f>IF($C3397="","",VLOOKUP($H3397,培训课程清单!$B$2:$J$1700,3,0))</f>
        <v/>
      </c>
      <c r="K3397" s="87" t="str">
        <f>IF($H3397="","",VLOOKUP($H3397,培训课程清单!$B$2:$J$1700,4,0))</f>
        <v/>
      </c>
      <c r="L3397" s="29"/>
      <c r="M3397" s="89" t="str">
        <f>IF($H3397="","",VLOOKUP($H3397,培训课程清单!$B$2:$J$1700,7,0))</f>
        <v/>
      </c>
      <c r="N3397" s="87" t="str">
        <f>IF($H3397="","",VLOOKUP($H3397,培训课程清单!$B$2:$J$1700,8,0))</f>
        <v/>
      </c>
      <c r="O3397" s="29"/>
    </row>
    <row r="3398" spans="1:15">
      <c r="A3398" s="87" t="str">
        <f t="shared" si="53"/>
        <v/>
      </c>
      <c r="B3398" s="87" t="str">
        <f>IF(C3398="","",C3398&amp;COUNTIF($C$2:C3398,C3398))</f>
        <v/>
      </c>
      <c r="C3398" s="88"/>
      <c r="D3398" s="87" t="str">
        <f>IF($C3398="","",VLOOKUP($C3398,人员花名册!$B$2:$F$2001,2,0))</f>
        <v/>
      </c>
      <c r="E3398" s="87" t="str">
        <f>IF($C3398="","",VLOOKUP($C3398,人员花名册!$B$2:$F$2001,4,0))</f>
        <v/>
      </c>
      <c r="F3398" s="89" t="str">
        <f>IF($C3398="","",VLOOKUP($C3398,人员花名册!$B$2:$F$2001,5,0))</f>
        <v/>
      </c>
      <c r="G3398" s="29"/>
      <c r="H3398" s="29"/>
      <c r="I3398" s="87" t="str">
        <f>IF($C3398="","",VLOOKUP($H3398,培训课程清单!$B$2:$J$1700,2,0))</f>
        <v/>
      </c>
      <c r="J3398" s="87" t="str">
        <f>IF($C3398="","",VLOOKUP($H3398,培训课程清单!$B$2:$J$1700,3,0))</f>
        <v/>
      </c>
      <c r="K3398" s="87" t="str">
        <f>IF($H3398="","",VLOOKUP($H3398,培训课程清单!$B$2:$J$1700,4,0))</f>
        <v/>
      </c>
      <c r="L3398" s="29"/>
      <c r="M3398" s="89" t="str">
        <f>IF($H3398="","",VLOOKUP($H3398,培训课程清单!$B$2:$J$1700,7,0))</f>
        <v/>
      </c>
      <c r="N3398" s="87" t="str">
        <f>IF($H3398="","",VLOOKUP($H3398,培训课程清单!$B$2:$J$1700,8,0))</f>
        <v/>
      </c>
      <c r="O3398" s="29"/>
    </row>
    <row r="3399" spans="1:15">
      <c r="A3399" s="87" t="str">
        <f t="shared" si="53"/>
        <v/>
      </c>
      <c r="B3399" s="87" t="str">
        <f>IF(C3399="","",C3399&amp;COUNTIF($C$2:C3399,C3399))</f>
        <v/>
      </c>
      <c r="C3399" s="88"/>
      <c r="D3399" s="87" t="str">
        <f>IF($C3399="","",VLOOKUP($C3399,人员花名册!$B$2:$F$2001,2,0))</f>
        <v/>
      </c>
      <c r="E3399" s="87" t="str">
        <f>IF($C3399="","",VLOOKUP($C3399,人员花名册!$B$2:$F$2001,4,0))</f>
        <v/>
      </c>
      <c r="F3399" s="89" t="str">
        <f>IF($C3399="","",VLOOKUP($C3399,人员花名册!$B$2:$F$2001,5,0))</f>
        <v/>
      </c>
      <c r="G3399" s="29"/>
      <c r="H3399" s="29"/>
      <c r="I3399" s="87" t="str">
        <f>IF($C3399="","",VLOOKUP($H3399,培训课程清单!$B$2:$J$1700,2,0))</f>
        <v/>
      </c>
      <c r="J3399" s="87" t="str">
        <f>IF($C3399="","",VLOOKUP($H3399,培训课程清单!$B$2:$J$1700,3,0))</f>
        <v/>
      </c>
      <c r="K3399" s="87" t="str">
        <f>IF($H3399="","",VLOOKUP($H3399,培训课程清单!$B$2:$J$1700,4,0))</f>
        <v/>
      </c>
      <c r="L3399" s="29"/>
      <c r="M3399" s="89" t="str">
        <f>IF($H3399="","",VLOOKUP($H3399,培训课程清单!$B$2:$J$1700,7,0))</f>
        <v/>
      </c>
      <c r="N3399" s="87" t="str">
        <f>IF($H3399="","",VLOOKUP($H3399,培训课程清单!$B$2:$J$1700,8,0))</f>
        <v/>
      </c>
      <c r="O3399" s="29"/>
    </row>
    <row r="3400" spans="1:15">
      <c r="A3400" s="87" t="str">
        <f t="shared" si="53"/>
        <v/>
      </c>
      <c r="B3400" s="87" t="str">
        <f>IF(C3400="","",C3400&amp;COUNTIF($C$2:C3400,C3400))</f>
        <v/>
      </c>
      <c r="C3400" s="88"/>
      <c r="D3400" s="87" t="str">
        <f>IF($C3400="","",VLOOKUP($C3400,人员花名册!$B$2:$F$2001,2,0))</f>
        <v/>
      </c>
      <c r="E3400" s="87" t="str">
        <f>IF($C3400="","",VLOOKUP($C3400,人员花名册!$B$2:$F$2001,4,0))</f>
        <v/>
      </c>
      <c r="F3400" s="89" t="str">
        <f>IF($C3400="","",VLOOKUP($C3400,人员花名册!$B$2:$F$2001,5,0))</f>
        <v/>
      </c>
      <c r="G3400" s="29"/>
      <c r="H3400" s="29"/>
      <c r="I3400" s="87" t="str">
        <f>IF($C3400="","",VLOOKUP($H3400,培训课程清单!$B$2:$J$1700,2,0))</f>
        <v/>
      </c>
      <c r="J3400" s="87" t="str">
        <f>IF($C3400="","",VLOOKUP($H3400,培训课程清单!$B$2:$J$1700,3,0))</f>
        <v/>
      </c>
      <c r="K3400" s="87" t="str">
        <f>IF($H3400="","",VLOOKUP($H3400,培训课程清单!$B$2:$J$1700,4,0))</f>
        <v/>
      </c>
      <c r="L3400" s="29"/>
      <c r="M3400" s="89" t="str">
        <f>IF($H3400="","",VLOOKUP($H3400,培训课程清单!$B$2:$J$1700,7,0))</f>
        <v/>
      </c>
      <c r="N3400" s="87" t="str">
        <f>IF($H3400="","",VLOOKUP($H3400,培训课程清单!$B$2:$J$1700,8,0))</f>
        <v/>
      </c>
      <c r="O3400" s="29"/>
    </row>
    <row r="3401" spans="1:15">
      <c r="A3401" s="87" t="str">
        <f t="shared" si="53"/>
        <v/>
      </c>
      <c r="B3401" s="87" t="str">
        <f>IF(C3401="","",C3401&amp;COUNTIF($C$2:C3401,C3401))</f>
        <v/>
      </c>
      <c r="C3401" s="88"/>
      <c r="D3401" s="87" t="str">
        <f>IF($C3401="","",VLOOKUP($C3401,人员花名册!$B$2:$F$2001,2,0))</f>
        <v/>
      </c>
      <c r="E3401" s="87" t="str">
        <f>IF($C3401="","",VLOOKUP($C3401,人员花名册!$B$2:$F$2001,4,0))</f>
        <v/>
      </c>
      <c r="F3401" s="89" t="str">
        <f>IF($C3401="","",VLOOKUP($C3401,人员花名册!$B$2:$F$2001,5,0))</f>
        <v/>
      </c>
      <c r="G3401" s="29"/>
      <c r="H3401" s="29"/>
      <c r="I3401" s="87" t="str">
        <f>IF($C3401="","",VLOOKUP($H3401,培训课程清单!$B$2:$J$1700,2,0))</f>
        <v/>
      </c>
      <c r="J3401" s="87" t="str">
        <f>IF($C3401="","",VLOOKUP($H3401,培训课程清单!$B$2:$J$1700,3,0))</f>
        <v/>
      </c>
      <c r="K3401" s="87" t="str">
        <f>IF($H3401="","",VLOOKUP($H3401,培训课程清单!$B$2:$J$1700,4,0))</f>
        <v/>
      </c>
      <c r="L3401" s="29"/>
      <c r="M3401" s="89" t="str">
        <f>IF($H3401="","",VLOOKUP($H3401,培训课程清单!$B$2:$J$1700,7,0))</f>
        <v/>
      </c>
      <c r="N3401" s="87" t="str">
        <f>IF($H3401="","",VLOOKUP($H3401,培训课程清单!$B$2:$J$1700,8,0))</f>
        <v/>
      </c>
      <c r="O3401" s="29"/>
    </row>
    <row r="3402" spans="1:15">
      <c r="A3402" s="87" t="str">
        <f t="shared" si="53"/>
        <v/>
      </c>
      <c r="B3402" s="87" t="str">
        <f>IF(C3402="","",C3402&amp;COUNTIF($C$2:C3402,C3402))</f>
        <v/>
      </c>
      <c r="C3402" s="88"/>
      <c r="D3402" s="87" t="str">
        <f>IF($C3402="","",VLOOKUP($C3402,人员花名册!$B$2:$F$2001,2,0))</f>
        <v/>
      </c>
      <c r="E3402" s="87" t="str">
        <f>IF($C3402="","",VLOOKUP($C3402,人员花名册!$B$2:$F$2001,4,0))</f>
        <v/>
      </c>
      <c r="F3402" s="89" t="str">
        <f>IF($C3402="","",VLOOKUP($C3402,人员花名册!$B$2:$F$2001,5,0))</f>
        <v/>
      </c>
      <c r="G3402" s="29"/>
      <c r="H3402" s="29"/>
      <c r="I3402" s="87" t="str">
        <f>IF($C3402="","",VLOOKUP($H3402,培训课程清单!$B$2:$J$1700,2,0))</f>
        <v/>
      </c>
      <c r="J3402" s="87" t="str">
        <f>IF($C3402="","",VLOOKUP($H3402,培训课程清单!$B$2:$J$1700,3,0))</f>
        <v/>
      </c>
      <c r="K3402" s="87" t="str">
        <f>IF($H3402="","",VLOOKUP($H3402,培训课程清单!$B$2:$J$1700,4,0))</f>
        <v/>
      </c>
      <c r="L3402" s="29"/>
      <c r="M3402" s="89" t="str">
        <f>IF($H3402="","",VLOOKUP($H3402,培训课程清单!$B$2:$J$1700,7,0))</f>
        <v/>
      </c>
      <c r="N3402" s="87" t="str">
        <f>IF($H3402="","",VLOOKUP($H3402,培训课程清单!$B$2:$J$1700,8,0))</f>
        <v/>
      </c>
      <c r="O3402" s="29"/>
    </row>
    <row r="3403" spans="1:15">
      <c r="A3403" s="87" t="str">
        <f t="shared" si="53"/>
        <v/>
      </c>
      <c r="B3403" s="87" t="str">
        <f>IF(C3403="","",C3403&amp;COUNTIF($C$2:C3403,C3403))</f>
        <v/>
      </c>
      <c r="C3403" s="88"/>
      <c r="D3403" s="87" t="str">
        <f>IF($C3403="","",VLOOKUP($C3403,人员花名册!$B$2:$F$2001,2,0))</f>
        <v/>
      </c>
      <c r="E3403" s="87" t="str">
        <f>IF($C3403="","",VLOOKUP($C3403,人员花名册!$B$2:$F$2001,4,0))</f>
        <v/>
      </c>
      <c r="F3403" s="89" t="str">
        <f>IF($C3403="","",VLOOKUP($C3403,人员花名册!$B$2:$F$2001,5,0))</f>
        <v/>
      </c>
      <c r="G3403" s="29"/>
      <c r="H3403" s="29"/>
      <c r="I3403" s="87" t="str">
        <f>IF($C3403="","",VLOOKUP($H3403,培训课程清单!$B$2:$J$1700,2,0))</f>
        <v/>
      </c>
      <c r="J3403" s="87" t="str">
        <f>IF($C3403="","",VLOOKUP($H3403,培训课程清单!$B$2:$J$1700,3,0))</f>
        <v/>
      </c>
      <c r="K3403" s="87" t="str">
        <f>IF($H3403="","",VLOOKUP($H3403,培训课程清单!$B$2:$J$1700,4,0))</f>
        <v/>
      </c>
      <c r="L3403" s="29"/>
      <c r="M3403" s="89" t="str">
        <f>IF($H3403="","",VLOOKUP($H3403,培训课程清单!$B$2:$J$1700,7,0))</f>
        <v/>
      </c>
      <c r="N3403" s="87" t="str">
        <f>IF($H3403="","",VLOOKUP($H3403,培训课程清单!$B$2:$J$1700,8,0))</f>
        <v/>
      </c>
      <c r="O3403" s="29"/>
    </row>
    <row r="3404" spans="1:15">
      <c r="A3404" s="87" t="str">
        <f t="shared" si="53"/>
        <v/>
      </c>
      <c r="B3404" s="87" t="str">
        <f>IF(C3404="","",C3404&amp;COUNTIF($C$2:C3404,C3404))</f>
        <v/>
      </c>
      <c r="C3404" s="88"/>
      <c r="D3404" s="87" t="str">
        <f>IF($C3404="","",VLOOKUP($C3404,人员花名册!$B$2:$F$2001,2,0))</f>
        <v/>
      </c>
      <c r="E3404" s="87" t="str">
        <f>IF($C3404="","",VLOOKUP($C3404,人员花名册!$B$2:$F$2001,4,0))</f>
        <v/>
      </c>
      <c r="F3404" s="89" t="str">
        <f>IF($C3404="","",VLOOKUP($C3404,人员花名册!$B$2:$F$2001,5,0))</f>
        <v/>
      </c>
      <c r="G3404" s="29"/>
      <c r="H3404" s="29"/>
      <c r="I3404" s="87" t="str">
        <f>IF($C3404="","",VLOOKUP($H3404,培训课程清单!$B$2:$J$1700,2,0))</f>
        <v/>
      </c>
      <c r="J3404" s="87" t="str">
        <f>IF($C3404="","",VLOOKUP($H3404,培训课程清单!$B$2:$J$1700,3,0))</f>
        <v/>
      </c>
      <c r="K3404" s="87" t="str">
        <f>IF($H3404="","",VLOOKUP($H3404,培训课程清单!$B$2:$J$1700,4,0))</f>
        <v/>
      </c>
      <c r="L3404" s="29"/>
      <c r="M3404" s="89" t="str">
        <f>IF($H3404="","",VLOOKUP($H3404,培训课程清单!$B$2:$J$1700,7,0))</f>
        <v/>
      </c>
      <c r="N3404" s="87" t="str">
        <f>IF($H3404="","",VLOOKUP($H3404,培训课程清单!$B$2:$J$1700,8,0))</f>
        <v/>
      </c>
      <c r="O3404" s="29"/>
    </row>
    <row r="3405" spans="1:15">
      <c r="A3405" s="87" t="str">
        <f t="shared" si="53"/>
        <v/>
      </c>
      <c r="B3405" s="87" t="str">
        <f>IF(C3405="","",C3405&amp;COUNTIF($C$2:C3405,C3405))</f>
        <v/>
      </c>
      <c r="C3405" s="88"/>
      <c r="D3405" s="87" t="str">
        <f>IF($C3405="","",VLOOKUP($C3405,人员花名册!$B$2:$F$2001,2,0))</f>
        <v/>
      </c>
      <c r="E3405" s="87" t="str">
        <f>IF($C3405="","",VLOOKUP($C3405,人员花名册!$B$2:$F$2001,4,0))</f>
        <v/>
      </c>
      <c r="F3405" s="89" t="str">
        <f>IF($C3405="","",VLOOKUP($C3405,人员花名册!$B$2:$F$2001,5,0))</f>
        <v/>
      </c>
      <c r="G3405" s="29"/>
      <c r="H3405" s="29"/>
      <c r="I3405" s="87" t="str">
        <f>IF($C3405="","",VLOOKUP($H3405,培训课程清单!$B$2:$J$1700,2,0))</f>
        <v/>
      </c>
      <c r="J3405" s="87" t="str">
        <f>IF($C3405="","",VLOOKUP($H3405,培训课程清单!$B$2:$J$1700,3,0))</f>
        <v/>
      </c>
      <c r="K3405" s="87" t="str">
        <f>IF($H3405="","",VLOOKUP($H3405,培训课程清单!$B$2:$J$1700,4,0))</f>
        <v/>
      </c>
      <c r="L3405" s="29"/>
      <c r="M3405" s="89" t="str">
        <f>IF($H3405="","",VLOOKUP($H3405,培训课程清单!$B$2:$J$1700,7,0))</f>
        <v/>
      </c>
      <c r="N3405" s="87" t="str">
        <f>IF($H3405="","",VLOOKUP($H3405,培训课程清单!$B$2:$J$1700,8,0))</f>
        <v/>
      </c>
      <c r="O3405" s="29"/>
    </row>
    <row r="3406" spans="1:15">
      <c r="A3406" s="87" t="str">
        <f t="shared" si="53"/>
        <v/>
      </c>
      <c r="B3406" s="87" t="str">
        <f>IF(C3406="","",C3406&amp;COUNTIF($C$2:C3406,C3406))</f>
        <v/>
      </c>
      <c r="C3406" s="88"/>
      <c r="D3406" s="87" t="str">
        <f>IF($C3406="","",VLOOKUP($C3406,人员花名册!$B$2:$F$2001,2,0))</f>
        <v/>
      </c>
      <c r="E3406" s="87" t="str">
        <f>IF($C3406="","",VLOOKUP($C3406,人员花名册!$B$2:$F$2001,4,0))</f>
        <v/>
      </c>
      <c r="F3406" s="89" t="str">
        <f>IF($C3406="","",VLOOKUP($C3406,人员花名册!$B$2:$F$2001,5,0))</f>
        <v/>
      </c>
      <c r="G3406" s="29"/>
      <c r="H3406" s="29"/>
      <c r="I3406" s="87" t="str">
        <f>IF($C3406="","",VLOOKUP($H3406,培训课程清单!$B$2:$J$1700,2,0))</f>
        <v/>
      </c>
      <c r="J3406" s="87" t="str">
        <f>IF($C3406="","",VLOOKUP($H3406,培训课程清单!$B$2:$J$1700,3,0))</f>
        <v/>
      </c>
      <c r="K3406" s="87" t="str">
        <f>IF($H3406="","",VLOOKUP($H3406,培训课程清单!$B$2:$J$1700,4,0))</f>
        <v/>
      </c>
      <c r="L3406" s="29"/>
      <c r="M3406" s="89" t="str">
        <f>IF($H3406="","",VLOOKUP($H3406,培训课程清单!$B$2:$J$1700,7,0))</f>
        <v/>
      </c>
      <c r="N3406" s="87" t="str">
        <f>IF($H3406="","",VLOOKUP($H3406,培训课程清单!$B$2:$J$1700,8,0))</f>
        <v/>
      </c>
      <c r="O3406" s="29"/>
    </row>
    <row r="3407" spans="1:15">
      <c r="A3407" s="87" t="str">
        <f t="shared" si="53"/>
        <v/>
      </c>
      <c r="B3407" s="87" t="str">
        <f>IF(C3407="","",C3407&amp;COUNTIF($C$2:C3407,C3407))</f>
        <v/>
      </c>
      <c r="C3407" s="88"/>
      <c r="D3407" s="87" t="str">
        <f>IF($C3407="","",VLOOKUP($C3407,人员花名册!$B$2:$F$2001,2,0))</f>
        <v/>
      </c>
      <c r="E3407" s="87" t="str">
        <f>IF($C3407="","",VLOOKUP($C3407,人员花名册!$B$2:$F$2001,4,0))</f>
        <v/>
      </c>
      <c r="F3407" s="89" t="str">
        <f>IF($C3407="","",VLOOKUP($C3407,人员花名册!$B$2:$F$2001,5,0))</f>
        <v/>
      </c>
      <c r="G3407" s="29"/>
      <c r="H3407" s="29"/>
      <c r="I3407" s="87" t="str">
        <f>IF($C3407="","",VLOOKUP($H3407,培训课程清单!$B$2:$J$1700,2,0))</f>
        <v/>
      </c>
      <c r="J3407" s="87" t="str">
        <f>IF($C3407="","",VLOOKUP($H3407,培训课程清单!$B$2:$J$1700,3,0))</f>
        <v/>
      </c>
      <c r="K3407" s="87" t="str">
        <f>IF($H3407="","",VLOOKUP($H3407,培训课程清单!$B$2:$J$1700,4,0))</f>
        <v/>
      </c>
      <c r="L3407" s="29"/>
      <c r="M3407" s="89" t="str">
        <f>IF($H3407="","",VLOOKUP($H3407,培训课程清单!$B$2:$J$1700,7,0))</f>
        <v/>
      </c>
      <c r="N3407" s="87" t="str">
        <f>IF($H3407="","",VLOOKUP($H3407,培训课程清单!$B$2:$J$1700,8,0))</f>
        <v/>
      </c>
      <c r="O3407" s="29"/>
    </row>
    <row r="3408" spans="1:15">
      <c r="A3408" s="87" t="str">
        <f t="shared" si="53"/>
        <v/>
      </c>
      <c r="B3408" s="87" t="str">
        <f>IF(C3408="","",C3408&amp;COUNTIF($C$2:C3408,C3408))</f>
        <v/>
      </c>
      <c r="C3408" s="88"/>
      <c r="D3408" s="87" t="str">
        <f>IF($C3408="","",VLOOKUP($C3408,人员花名册!$B$2:$F$2001,2,0))</f>
        <v/>
      </c>
      <c r="E3408" s="87" t="str">
        <f>IF($C3408="","",VLOOKUP($C3408,人员花名册!$B$2:$F$2001,4,0))</f>
        <v/>
      </c>
      <c r="F3408" s="89" t="str">
        <f>IF($C3408="","",VLOOKUP($C3408,人员花名册!$B$2:$F$2001,5,0))</f>
        <v/>
      </c>
      <c r="G3408" s="29"/>
      <c r="H3408" s="29"/>
      <c r="I3408" s="87" t="str">
        <f>IF($C3408="","",VLOOKUP($H3408,培训课程清单!$B$2:$J$1700,2,0))</f>
        <v/>
      </c>
      <c r="J3408" s="87" t="str">
        <f>IF($C3408="","",VLOOKUP($H3408,培训课程清单!$B$2:$J$1700,3,0))</f>
        <v/>
      </c>
      <c r="K3408" s="87" t="str">
        <f>IF($H3408="","",VLOOKUP($H3408,培训课程清单!$B$2:$J$1700,4,0))</f>
        <v/>
      </c>
      <c r="L3408" s="29"/>
      <c r="M3408" s="89" t="str">
        <f>IF($H3408="","",VLOOKUP($H3408,培训课程清单!$B$2:$J$1700,7,0))</f>
        <v/>
      </c>
      <c r="N3408" s="87" t="str">
        <f>IF($H3408="","",VLOOKUP($H3408,培训课程清单!$B$2:$J$1700,8,0))</f>
        <v/>
      </c>
      <c r="O3408" s="29"/>
    </row>
    <row r="3409" spans="1:15">
      <c r="A3409" s="87" t="str">
        <f t="shared" ref="A3409:A3472" si="54">IF(C3408="","",A3408+1)</f>
        <v/>
      </c>
      <c r="B3409" s="87" t="str">
        <f>IF(C3409="","",C3409&amp;COUNTIF($C$2:C3409,C3409))</f>
        <v/>
      </c>
      <c r="C3409" s="88"/>
      <c r="D3409" s="87" t="str">
        <f>IF($C3409="","",VLOOKUP($C3409,人员花名册!$B$2:$F$2001,2,0))</f>
        <v/>
      </c>
      <c r="E3409" s="87" t="str">
        <f>IF($C3409="","",VLOOKUP($C3409,人员花名册!$B$2:$F$2001,4,0))</f>
        <v/>
      </c>
      <c r="F3409" s="89" t="str">
        <f>IF($C3409="","",VLOOKUP($C3409,人员花名册!$B$2:$F$2001,5,0))</f>
        <v/>
      </c>
      <c r="G3409" s="29"/>
      <c r="H3409" s="29"/>
      <c r="I3409" s="87" t="str">
        <f>IF($C3409="","",VLOOKUP($H3409,培训课程清单!$B$2:$J$1700,2,0))</f>
        <v/>
      </c>
      <c r="J3409" s="87" t="str">
        <f>IF($C3409="","",VLOOKUP($H3409,培训课程清单!$B$2:$J$1700,3,0))</f>
        <v/>
      </c>
      <c r="K3409" s="87" t="str">
        <f>IF($H3409="","",VLOOKUP($H3409,培训课程清单!$B$2:$J$1700,4,0))</f>
        <v/>
      </c>
      <c r="L3409" s="29"/>
      <c r="M3409" s="89" t="str">
        <f>IF($H3409="","",VLOOKUP($H3409,培训课程清单!$B$2:$J$1700,7,0))</f>
        <v/>
      </c>
      <c r="N3409" s="87" t="str">
        <f>IF($H3409="","",VLOOKUP($H3409,培训课程清单!$B$2:$J$1700,8,0))</f>
        <v/>
      </c>
      <c r="O3409" s="29"/>
    </row>
    <row r="3410" spans="1:15">
      <c r="A3410" s="87" t="str">
        <f t="shared" si="54"/>
        <v/>
      </c>
      <c r="B3410" s="87" t="str">
        <f>IF(C3410="","",C3410&amp;COUNTIF($C$2:C3410,C3410))</f>
        <v/>
      </c>
      <c r="C3410" s="88"/>
      <c r="D3410" s="87" t="str">
        <f>IF($C3410="","",VLOOKUP($C3410,人员花名册!$B$2:$F$2001,2,0))</f>
        <v/>
      </c>
      <c r="E3410" s="87" t="str">
        <f>IF($C3410="","",VLOOKUP($C3410,人员花名册!$B$2:$F$2001,4,0))</f>
        <v/>
      </c>
      <c r="F3410" s="89" t="str">
        <f>IF($C3410="","",VLOOKUP($C3410,人员花名册!$B$2:$F$2001,5,0))</f>
        <v/>
      </c>
      <c r="G3410" s="29"/>
      <c r="H3410" s="29"/>
      <c r="I3410" s="87" t="str">
        <f>IF($C3410="","",VLOOKUP($H3410,培训课程清单!$B$2:$J$1700,2,0))</f>
        <v/>
      </c>
      <c r="J3410" s="87" t="str">
        <f>IF($C3410="","",VLOOKUP($H3410,培训课程清单!$B$2:$J$1700,3,0))</f>
        <v/>
      </c>
      <c r="K3410" s="87" t="str">
        <f>IF($H3410="","",VLOOKUP($H3410,培训课程清单!$B$2:$J$1700,4,0))</f>
        <v/>
      </c>
      <c r="L3410" s="29"/>
      <c r="M3410" s="89" t="str">
        <f>IF($H3410="","",VLOOKUP($H3410,培训课程清单!$B$2:$J$1700,7,0))</f>
        <v/>
      </c>
      <c r="N3410" s="87" t="str">
        <f>IF($H3410="","",VLOOKUP($H3410,培训课程清单!$B$2:$J$1700,8,0))</f>
        <v/>
      </c>
      <c r="O3410" s="29"/>
    </row>
    <row r="3411" spans="1:15">
      <c r="A3411" s="87" t="str">
        <f t="shared" si="54"/>
        <v/>
      </c>
      <c r="B3411" s="87" t="str">
        <f>IF(C3411="","",C3411&amp;COUNTIF($C$2:C3411,C3411))</f>
        <v/>
      </c>
      <c r="C3411" s="88"/>
      <c r="D3411" s="87" t="str">
        <f>IF($C3411="","",VLOOKUP($C3411,人员花名册!$B$2:$F$2001,2,0))</f>
        <v/>
      </c>
      <c r="E3411" s="87" t="str">
        <f>IF($C3411="","",VLOOKUP($C3411,人员花名册!$B$2:$F$2001,4,0))</f>
        <v/>
      </c>
      <c r="F3411" s="89" t="str">
        <f>IF($C3411="","",VLOOKUP($C3411,人员花名册!$B$2:$F$2001,5,0))</f>
        <v/>
      </c>
      <c r="G3411" s="29"/>
      <c r="H3411" s="29"/>
      <c r="I3411" s="87" t="str">
        <f>IF($C3411="","",VLOOKUP($H3411,培训课程清单!$B$2:$J$1700,2,0))</f>
        <v/>
      </c>
      <c r="J3411" s="87" t="str">
        <f>IF($C3411="","",VLOOKUP($H3411,培训课程清单!$B$2:$J$1700,3,0))</f>
        <v/>
      </c>
      <c r="K3411" s="87" t="str">
        <f>IF($H3411="","",VLOOKUP($H3411,培训课程清单!$B$2:$J$1700,4,0))</f>
        <v/>
      </c>
      <c r="L3411" s="29"/>
      <c r="M3411" s="89" t="str">
        <f>IF($H3411="","",VLOOKUP($H3411,培训课程清单!$B$2:$J$1700,7,0))</f>
        <v/>
      </c>
      <c r="N3411" s="87" t="str">
        <f>IF($H3411="","",VLOOKUP($H3411,培训课程清单!$B$2:$J$1700,8,0))</f>
        <v/>
      </c>
      <c r="O3411" s="29"/>
    </row>
    <row r="3412" spans="1:15">
      <c r="A3412" s="87" t="str">
        <f t="shared" si="54"/>
        <v/>
      </c>
      <c r="B3412" s="87" t="str">
        <f>IF(C3412="","",C3412&amp;COUNTIF($C$2:C3412,C3412))</f>
        <v/>
      </c>
      <c r="C3412" s="88"/>
      <c r="D3412" s="87" t="str">
        <f>IF($C3412="","",VLOOKUP($C3412,人员花名册!$B$2:$F$2001,2,0))</f>
        <v/>
      </c>
      <c r="E3412" s="87" t="str">
        <f>IF($C3412="","",VLOOKUP($C3412,人员花名册!$B$2:$F$2001,4,0))</f>
        <v/>
      </c>
      <c r="F3412" s="89" t="str">
        <f>IF($C3412="","",VLOOKUP($C3412,人员花名册!$B$2:$F$2001,5,0))</f>
        <v/>
      </c>
      <c r="G3412" s="29"/>
      <c r="H3412" s="29"/>
      <c r="I3412" s="87" t="str">
        <f>IF($C3412="","",VLOOKUP($H3412,培训课程清单!$B$2:$J$1700,2,0))</f>
        <v/>
      </c>
      <c r="J3412" s="87" t="str">
        <f>IF($C3412="","",VLOOKUP($H3412,培训课程清单!$B$2:$J$1700,3,0))</f>
        <v/>
      </c>
      <c r="K3412" s="87" t="str">
        <f>IF($H3412="","",VLOOKUP($H3412,培训课程清单!$B$2:$J$1700,4,0))</f>
        <v/>
      </c>
      <c r="L3412" s="29"/>
      <c r="M3412" s="89" t="str">
        <f>IF($H3412="","",VLOOKUP($H3412,培训课程清单!$B$2:$J$1700,7,0))</f>
        <v/>
      </c>
      <c r="N3412" s="87" t="str">
        <f>IF($H3412="","",VLOOKUP($H3412,培训课程清单!$B$2:$J$1700,8,0))</f>
        <v/>
      </c>
      <c r="O3412" s="29"/>
    </row>
    <row r="3413" spans="1:15">
      <c r="A3413" s="87" t="str">
        <f t="shared" si="54"/>
        <v/>
      </c>
      <c r="B3413" s="87" t="str">
        <f>IF(C3413="","",C3413&amp;COUNTIF($C$2:C3413,C3413))</f>
        <v/>
      </c>
      <c r="C3413" s="88"/>
      <c r="D3413" s="87" t="str">
        <f>IF($C3413="","",VLOOKUP($C3413,人员花名册!$B$2:$F$2001,2,0))</f>
        <v/>
      </c>
      <c r="E3413" s="87" t="str">
        <f>IF($C3413="","",VLOOKUP($C3413,人员花名册!$B$2:$F$2001,4,0))</f>
        <v/>
      </c>
      <c r="F3413" s="89" t="str">
        <f>IF($C3413="","",VLOOKUP($C3413,人员花名册!$B$2:$F$2001,5,0))</f>
        <v/>
      </c>
      <c r="G3413" s="29"/>
      <c r="H3413" s="29"/>
      <c r="I3413" s="87" t="str">
        <f>IF($C3413="","",VLOOKUP($H3413,培训课程清单!$B$2:$J$1700,2,0))</f>
        <v/>
      </c>
      <c r="J3413" s="87" t="str">
        <f>IF($C3413="","",VLOOKUP($H3413,培训课程清单!$B$2:$J$1700,3,0))</f>
        <v/>
      </c>
      <c r="K3413" s="87" t="str">
        <f>IF($H3413="","",VLOOKUP($H3413,培训课程清单!$B$2:$J$1700,4,0))</f>
        <v/>
      </c>
      <c r="L3413" s="29"/>
      <c r="M3413" s="89" t="str">
        <f>IF($H3413="","",VLOOKUP($H3413,培训课程清单!$B$2:$J$1700,7,0))</f>
        <v/>
      </c>
      <c r="N3413" s="87" t="str">
        <f>IF($H3413="","",VLOOKUP($H3413,培训课程清单!$B$2:$J$1700,8,0))</f>
        <v/>
      </c>
      <c r="O3413" s="29"/>
    </row>
    <row r="3414" spans="1:15">
      <c r="A3414" s="87" t="str">
        <f t="shared" si="54"/>
        <v/>
      </c>
      <c r="B3414" s="87" t="str">
        <f>IF(C3414="","",C3414&amp;COUNTIF($C$2:C3414,C3414))</f>
        <v/>
      </c>
      <c r="C3414" s="88"/>
      <c r="D3414" s="87" t="str">
        <f>IF($C3414="","",VLOOKUP($C3414,人员花名册!$B$2:$F$2001,2,0))</f>
        <v/>
      </c>
      <c r="E3414" s="87" t="str">
        <f>IF($C3414="","",VLOOKUP($C3414,人员花名册!$B$2:$F$2001,4,0))</f>
        <v/>
      </c>
      <c r="F3414" s="89" t="str">
        <f>IF($C3414="","",VLOOKUP($C3414,人员花名册!$B$2:$F$2001,5,0))</f>
        <v/>
      </c>
      <c r="G3414" s="29"/>
      <c r="H3414" s="29"/>
      <c r="I3414" s="87" t="str">
        <f>IF($C3414="","",VLOOKUP($H3414,培训课程清单!$B$2:$J$1700,2,0))</f>
        <v/>
      </c>
      <c r="J3414" s="87" t="str">
        <f>IF($C3414="","",VLOOKUP($H3414,培训课程清单!$B$2:$J$1700,3,0))</f>
        <v/>
      </c>
      <c r="K3414" s="87" t="str">
        <f>IF($H3414="","",VLOOKUP($H3414,培训课程清单!$B$2:$J$1700,4,0))</f>
        <v/>
      </c>
      <c r="L3414" s="29"/>
      <c r="M3414" s="89" t="str">
        <f>IF($H3414="","",VLOOKUP($H3414,培训课程清单!$B$2:$J$1700,7,0))</f>
        <v/>
      </c>
      <c r="N3414" s="87" t="str">
        <f>IF($H3414="","",VLOOKUP($H3414,培训课程清单!$B$2:$J$1700,8,0))</f>
        <v/>
      </c>
      <c r="O3414" s="29"/>
    </row>
    <row r="3415" spans="1:15">
      <c r="A3415" s="87" t="str">
        <f t="shared" si="54"/>
        <v/>
      </c>
      <c r="B3415" s="87" t="str">
        <f>IF(C3415="","",C3415&amp;COUNTIF($C$2:C3415,C3415))</f>
        <v/>
      </c>
      <c r="C3415" s="88"/>
      <c r="D3415" s="87" t="str">
        <f>IF($C3415="","",VLOOKUP($C3415,人员花名册!$B$2:$F$2001,2,0))</f>
        <v/>
      </c>
      <c r="E3415" s="87" t="str">
        <f>IF($C3415="","",VLOOKUP($C3415,人员花名册!$B$2:$F$2001,4,0))</f>
        <v/>
      </c>
      <c r="F3415" s="89" t="str">
        <f>IF($C3415="","",VLOOKUP($C3415,人员花名册!$B$2:$F$2001,5,0))</f>
        <v/>
      </c>
      <c r="G3415" s="29"/>
      <c r="H3415" s="29"/>
      <c r="I3415" s="87" t="str">
        <f>IF($C3415="","",VLOOKUP($H3415,培训课程清单!$B$2:$J$1700,2,0))</f>
        <v/>
      </c>
      <c r="J3415" s="87" t="str">
        <f>IF($C3415="","",VLOOKUP($H3415,培训课程清单!$B$2:$J$1700,3,0))</f>
        <v/>
      </c>
      <c r="K3415" s="87" t="str">
        <f>IF($H3415="","",VLOOKUP($H3415,培训课程清单!$B$2:$J$1700,4,0))</f>
        <v/>
      </c>
      <c r="L3415" s="29"/>
      <c r="M3415" s="89" t="str">
        <f>IF($H3415="","",VLOOKUP($H3415,培训课程清单!$B$2:$J$1700,7,0))</f>
        <v/>
      </c>
      <c r="N3415" s="87" t="str">
        <f>IF($H3415="","",VLOOKUP($H3415,培训课程清单!$B$2:$J$1700,8,0))</f>
        <v/>
      </c>
      <c r="O3415" s="29"/>
    </row>
    <row r="3416" spans="1:15">
      <c r="A3416" s="87" t="str">
        <f t="shared" si="54"/>
        <v/>
      </c>
      <c r="B3416" s="87" t="str">
        <f>IF(C3416="","",C3416&amp;COUNTIF($C$2:C3416,C3416))</f>
        <v/>
      </c>
      <c r="C3416" s="88"/>
      <c r="D3416" s="87" t="str">
        <f>IF($C3416="","",VLOOKUP($C3416,人员花名册!$B$2:$F$2001,2,0))</f>
        <v/>
      </c>
      <c r="E3416" s="87" t="str">
        <f>IF($C3416="","",VLOOKUP($C3416,人员花名册!$B$2:$F$2001,4,0))</f>
        <v/>
      </c>
      <c r="F3416" s="89" t="str">
        <f>IF($C3416="","",VLOOKUP($C3416,人员花名册!$B$2:$F$2001,5,0))</f>
        <v/>
      </c>
      <c r="G3416" s="29"/>
      <c r="H3416" s="29"/>
      <c r="I3416" s="87" t="str">
        <f>IF($C3416="","",VLOOKUP($H3416,培训课程清单!$B$2:$J$1700,2,0))</f>
        <v/>
      </c>
      <c r="J3416" s="87" t="str">
        <f>IF($C3416="","",VLOOKUP($H3416,培训课程清单!$B$2:$J$1700,3,0))</f>
        <v/>
      </c>
      <c r="K3416" s="87" t="str">
        <f>IF($H3416="","",VLOOKUP($H3416,培训课程清单!$B$2:$J$1700,4,0))</f>
        <v/>
      </c>
      <c r="L3416" s="29"/>
      <c r="M3416" s="89" t="str">
        <f>IF($H3416="","",VLOOKUP($H3416,培训课程清单!$B$2:$J$1700,7,0))</f>
        <v/>
      </c>
      <c r="N3416" s="87" t="str">
        <f>IF($H3416="","",VLOOKUP($H3416,培训课程清单!$B$2:$J$1700,8,0))</f>
        <v/>
      </c>
      <c r="O3416" s="29"/>
    </row>
    <row r="3417" spans="1:15">
      <c r="A3417" s="87" t="str">
        <f t="shared" si="54"/>
        <v/>
      </c>
      <c r="B3417" s="87" t="str">
        <f>IF(C3417="","",C3417&amp;COUNTIF($C$2:C3417,C3417))</f>
        <v/>
      </c>
      <c r="C3417" s="88"/>
      <c r="D3417" s="87" t="str">
        <f>IF($C3417="","",VLOOKUP($C3417,人员花名册!$B$2:$F$2001,2,0))</f>
        <v/>
      </c>
      <c r="E3417" s="87" t="str">
        <f>IF($C3417="","",VLOOKUP($C3417,人员花名册!$B$2:$F$2001,4,0))</f>
        <v/>
      </c>
      <c r="F3417" s="89" t="str">
        <f>IF($C3417="","",VLOOKUP($C3417,人员花名册!$B$2:$F$2001,5,0))</f>
        <v/>
      </c>
      <c r="G3417" s="29"/>
      <c r="H3417" s="29"/>
      <c r="I3417" s="87" t="str">
        <f>IF($C3417="","",VLOOKUP($H3417,培训课程清单!$B$2:$J$1700,2,0))</f>
        <v/>
      </c>
      <c r="J3417" s="87" t="str">
        <f>IF($C3417="","",VLOOKUP($H3417,培训课程清单!$B$2:$J$1700,3,0))</f>
        <v/>
      </c>
      <c r="K3417" s="87" t="str">
        <f>IF($H3417="","",VLOOKUP($H3417,培训课程清单!$B$2:$J$1700,4,0))</f>
        <v/>
      </c>
      <c r="L3417" s="29"/>
      <c r="M3417" s="89" t="str">
        <f>IF($H3417="","",VLOOKUP($H3417,培训课程清单!$B$2:$J$1700,7,0))</f>
        <v/>
      </c>
      <c r="N3417" s="87" t="str">
        <f>IF($H3417="","",VLOOKUP($H3417,培训课程清单!$B$2:$J$1700,8,0))</f>
        <v/>
      </c>
      <c r="O3417" s="29"/>
    </row>
    <row r="3418" spans="1:15">
      <c r="A3418" s="87" t="str">
        <f t="shared" si="54"/>
        <v/>
      </c>
      <c r="B3418" s="87" t="str">
        <f>IF(C3418="","",C3418&amp;COUNTIF($C$2:C3418,C3418))</f>
        <v/>
      </c>
      <c r="C3418" s="88"/>
      <c r="D3418" s="87" t="str">
        <f>IF($C3418="","",VLOOKUP($C3418,人员花名册!$B$2:$F$2001,2,0))</f>
        <v/>
      </c>
      <c r="E3418" s="87" t="str">
        <f>IF($C3418="","",VLOOKUP($C3418,人员花名册!$B$2:$F$2001,4,0))</f>
        <v/>
      </c>
      <c r="F3418" s="89" t="str">
        <f>IF($C3418="","",VLOOKUP($C3418,人员花名册!$B$2:$F$2001,5,0))</f>
        <v/>
      </c>
      <c r="G3418" s="29"/>
      <c r="H3418" s="29"/>
      <c r="I3418" s="87" t="str">
        <f>IF($C3418="","",VLOOKUP($H3418,培训课程清单!$B$2:$J$1700,2,0))</f>
        <v/>
      </c>
      <c r="J3418" s="87" t="str">
        <f>IF($C3418="","",VLOOKUP($H3418,培训课程清单!$B$2:$J$1700,3,0))</f>
        <v/>
      </c>
      <c r="K3418" s="87" t="str">
        <f>IF($H3418="","",VLOOKUP($H3418,培训课程清单!$B$2:$J$1700,4,0))</f>
        <v/>
      </c>
      <c r="L3418" s="29"/>
      <c r="M3418" s="89" t="str">
        <f>IF($H3418="","",VLOOKUP($H3418,培训课程清单!$B$2:$J$1700,7,0))</f>
        <v/>
      </c>
      <c r="N3418" s="87" t="str">
        <f>IF($H3418="","",VLOOKUP($H3418,培训课程清单!$B$2:$J$1700,8,0))</f>
        <v/>
      </c>
      <c r="O3418" s="29"/>
    </row>
    <row r="3419" spans="1:15">
      <c r="A3419" s="87" t="str">
        <f t="shared" si="54"/>
        <v/>
      </c>
      <c r="B3419" s="87" t="str">
        <f>IF(C3419="","",C3419&amp;COUNTIF($C$2:C3419,C3419))</f>
        <v/>
      </c>
      <c r="C3419" s="88"/>
      <c r="D3419" s="87" t="str">
        <f>IF($C3419="","",VLOOKUP($C3419,人员花名册!$B$2:$F$2001,2,0))</f>
        <v/>
      </c>
      <c r="E3419" s="87" t="str">
        <f>IF($C3419="","",VLOOKUP($C3419,人员花名册!$B$2:$F$2001,4,0))</f>
        <v/>
      </c>
      <c r="F3419" s="89" t="str">
        <f>IF($C3419="","",VLOOKUP($C3419,人员花名册!$B$2:$F$2001,5,0))</f>
        <v/>
      </c>
      <c r="G3419" s="29"/>
      <c r="H3419" s="29"/>
      <c r="I3419" s="87" t="str">
        <f>IF($C3419="","",VLOOKUP($H3419,培训课程清单!$B$2:$J$1700,2,0))</f>
        <v/>
      </c>
      <c r="J3419" s="87" t="str">
        <f>IF($C3419="","",VLOOKUP($H3419,培训课程清单!$B$2:$J$1700,3,0))</f>
        <v/>
      </c>
      <c r="K3419" s="87" t="str">
        <f>IF($H3419="","",VLOOKUP($H3419,培训课程清单!$B$2:$J$1700,4,0))</f>
        <v/>
      </c>
      <c r="L3419" s="29"/>
      <c r="M3419" s="89" t="str">
        <f>IF($H3419="","",VLOOKUP($H3419,培训课程清单!$B$2:$J$1700,7,0))</f>
        <v/>
      </c>
      <c r="N3419" s="87" t="str">
        <f>IF($H3419="","",VLOOKUP($H3419,培训课程清单!$B$2:$J$1700,8,0))</f>
        <v/>
      </c>
      <c r="O3419" s="29"/>
    </row>
    <row r="3420" spans="1:15">
      <c r="A3420" s="87" t="str">
        <f t="shared" si="54"/>
        <v/>
      </c>
      <c r="B3420" s="87" t="str">
        <f>IF(C3420="","",C3420&amp;COUNTIF($C$2:C3420,C3420))</f>
        <v/>
      </c>
      <c r="C3420" s="88"/>
      <c r="D3420" s="87" t="str">
        <f>IF($C3420="","",VLOOKUP($C3420,人员花名册!$B$2:$F$2001,2,0))</f>
        <v/>
      </c>
      <c r="E3420" s="87" t="str">
        <f>IF($C3420="","",VLOOKUP($C3420,人员花名册!$B$2:$F$2001,4,0))</f>
        <v/>
      </c>
      <c r="F3420" s="89" t="str">
        <f>IF($C3420="","",VLOOKUP($C3420,人员花名册!$B$2:$F$2001,5,0))</f>
        <v/>
      </c>
      <c r="G3420" s="29"/>
      <c r="H3420" s="29"/>
      <c r="I3420" s="87" t="str">
        <f>IF($C3420="","",VLOOKUP($H3420,培训课程清单!$B$2:$J$1700,2,0))</f>
        <v/>
      </c>
      <c r="J3420" s="87" t="str">
        <f>IF($C3420="","",VLOOKUP($H3420,培训课程清单!$B$2:$J$1700,3,0))</f>
        <v/>
      </c>
      <c r="K3420" s="87" t="str">
        <f>IF($H3420="","",VLOOKUP($H3420,培训课程清单!$B$2:$J$1700,4,0))</f>
        <v/>
      </c>
      <c r="L3420" s="29"/>
      <c r="M3420" s="89" t="str">
        <f>IF($H3420="","",VLOOKUP($H3420,培训课程清单!$B$2:$J$1700,7,0))</f>
        <v/>
      </c>
      <c r="N3420" s="87" t="str">
        <f>IF($H3420="","",VLOOKUP($H3420,培训课程清单!$B$2:$J$1700,8,0))</f>
        <v/>
      </c>
      <c r="O3420" s="29"/>
    </row>
    <row r="3421" spans="1:15">
      <c r="A3421" s="87" t="str">
        <f t="shared" si="54"/>
        <v/>
      </c>
      <c r="B3421" s="87" t="str">
        <f>IF(C3421="","",C3421&amp;COUNTIF($C$2:C3421,C3421))</f>
        <v/>
      </c>
      <c r="C3421" s="88"/>
      <c r="D3421" s="87" t="str">
        <f>IF($C3421="","",VLOOKUP($C3421,人员花名册!$B$2:$F$2001,2,0))</f>
        <v/>
      </c>
      <c r="E3421" s="87" t="str">
        <f>IF($C3421="","",VLOOKUP($C3421,人员花名册!$B$2:$F$2001,4,0))</f>
        <v/>
      </c>
      <c r="F3421" s="89" t="str">
        <f>IF($C3421="","",VLOOKUP($C3421,人员花名册!$B$2:$F$2001,5,0))</f>
        <v/>
      </c>
      <c r="G3421" s="29"/>
      <c r="H3421" s="29"/>
      <c r="I3421" s="87" t="str">
        <f>IF($C3421="","",VLOOKUP($H3421,培训课程清单!$B$2:$J$1700,2,0))</f>
        <v/>
      </c>
      <c r="J3421" s="87" t="str">
        <f>IF($C3421="","",VLOOKUP($H3421,培训课程清单!$B$2:$J$1700,3,0))</f>
        <v/>
      </c>
      <c r="K3421" s="87" t="str">
        <f>IF($H3421="","",VLOOKUP($H3421,培训课程清单!$B$2:$J$1700,4,0))</f>
        <v/>
      </c>
      <c r="L3421" s="29"/>
      <c r="M3421" s="89" t="str">
        <f>IF($H3421="","",VLOOKUP($H3421,培训课程清单!$B$2:$J$1700,7,0))</f>
        <v/>
      </c>
      <c r="N3421" s="87" t="str">
        <f>IF($H3421="","",VLOOKUP($H3421,培训课程清单!$B$2:$J$1700,8,0))</f>
        <v/>
      </c>
      <c r="O3421" s="29"/>
    </row>
    <row r="3422" spans="1:15">
      <c r="A3422" s="87" t="str">
        <f t="shared" si="54"/>
        <v/>
      </c>
      <c r="B3422" s="87" t="str">
        <f>IF(C3422="","",C3422&amp;COUNTIF($C$2:C3422,C3422))</f>
        <v/>
      </c>
      <c r="C3422" s="88"/>
      <c r="D3422" s="87" t="str">
        <f>IF($C3422="","",VLOOKUP($C3422,人员花名册!$B$2:$F$2001,2,0))</f>
        <v/>
      </c>
      <c r="E3422" s="87" t="str">
        <f>IF($C3422="","",VLOOKUP($C3422,人员花名册!$B$2:$F$2001,4,0))</f>
        <v/>
      </c>
      <c r="F3422" s="89" t="str">
        <f>IF($C3422="","",VLOOKUP($C3422,人员花名册!$B$2:$F$2001,5,0))</f>
        <v/>
      </c>
      <c r="G3422" s="29"/>
      <c r="H3422" s="29"/>
      <c r="I3422" s="87" t="str">
        <f>IF($C3422="","",VLOOKUP($H3422,培训课程清单!$B$2:$J$1700,2,0))</f>
        <v/>
      </c>
      <c r="J3422" s="87" t="str">
        <f>IF($C3422="","",VLOOKUP($H3422,培训课程清单!$B$2:$J$1700,3,0))</f>
        <v/>
      </c>
      <c r="K3422" s="87" t="str">
        <f>IF($H3422="","",VLOOKUP($H3422,培训课程清单!$B$2:$J$1700,4,0))</f>
        <v/>
      </c>
      <c r="L3422" s="29"/>
      <c r="M3422" s="89" t="str">
        <f>IF($H3422="","",VLOOKUP($H3422,培训课程清单!$B$2:$J$1700,7,0))</f>
        <v/>
      </c>
      <c r="N3422" s="87" t="str">
        <f>IF($H3422="","",VLOOKUP($H3422,培训课程清单!$B$2:$J$1700,8,0))</f>
        <v/>
      </c>
      <c r="O3422" s="29"/>
    </row>
    <row r="3423" spans="1:15">
      <c r="A3423" s="87" t="str">
        <f t="shared" si="54"/>
        <v/>
      </c>
      <c r="B3423" s="87" t="str">
        <f>IF(C3423="","",C3423&amp;COUNTIF($C$2:C3423,C3423))</f>
        <v/>
      </c>
      <c r="C3423" s="88"/>
      <c r="D3423" s="87" t="str">
        <f>IF($C3423="","",VLOOKUP($C3423,人员花名册!$B$2:$F$2001,2,0))</f>
        <v/>
      </c>
      <c r="E3423" s="87" t="str">
        <f>IF($C3423="","",VLOOKUP($C3423,人员花名册!$B$2:$F$2001,4,0))</f>
        <v/>
      </c>
      <c r="F3423" s="89" t="str">
        <f>IF($C3423="","",VLOOKUP($C3423,人员花名册!$B$2:$F$2001,5,0))</f>
        <v/>
      </c>
      <c r="G3423" s="29"/>
      <c r="H3423" s="29"/>
      <c r="I3423" s="87" t="str">
        <f>IF($C3423="","",VLOOKUP($H3423,培训课程清单!$B$2:$J$1700,2,0))</f>
        <v/>
      </c>
      <c r="J3423" s="87" t="str">
        <f>IF($C3423="","",VLOOKUP($H3423,培训课程清单!$B$2:$J$1700,3,0))</f>
        <v/>
      </c>
      <c r="K3423" s="87" t="str">
        <f>IF($H3423="","",VLOOKUP($H3423,培训课程清单!$B$2:$J$1700,4,0))</f>
        <v/>
      </c>
      <c r="L3423" s="29"/>
      <c r="M3423" s="89" t="str">
        <f>IF($H3423="","",VLOOKUP($H3423,培训课程清单!$B$2:$J$1700,7,0))</f>
        <v/>
      </c>
      <c r="N3423" s="87" t="str">
        <f>IF($H3423="","",VLOOKUP($H3423,培训课程清单!$B$2:$J$1700,8,0))</f>
        <v/>
      </c>
      <c r="O3423" s="29"/>
    </row>
    <row r="3424" spans="1:15">
      <c r="A3424" s="87" t="str">
        <f t="shared" si="54"/>
        <v/>
      </c>
      <c r="B3424" s="87" t="str">
        <f>IF(C3424="","",C3424&amp;COUNTIF($C$2:C3424,C3424))</f>
        <v/>
      </c>
      <c r="C3424" s="88"/>
      <c r="D3424" s="87" t="str">
        <f>IF($C3424="","",VLOOKUP($C3424,人员花名册!$B$2:$F$2001,2,0))</f>
        <v/>
      </c>
      <c r="E3424" s="87" t="str">
        <f>IF($C3424="","",VLOOKUP($C3424,人员花名册!$B$2:$F$2001,4,0))</f>
        <v/>
      </c>
      <c r="F3424" s="89" t="str">
        <f>IF($C3424="","",VLOOKUP($C3424,人员花名册!$B$2:$F$2001,5,0))</f>
        <v/>
      </c>
      <c r="G3424" s="29"/>
      <c r="H3424" s="29"/>
      <c r="I3424" s="87" t="str">
        <f>IF($C3424="","",VLOOKUP($H3424,培训课程清单!$B$2:$J$1700,2,0))</f>
        <v/>
      </c>
      <c r="J3424" s="87" t="str">
        <f>IF($C3424="","",VLOOKUP($H3424,培训课程清单!$B$2:$J$1700,3,0))</f>
        <v/>
      </c>
      <c r="K3424" s="87" t="str">
        <f>IF($H3424="","",VLOOKUP($H3424,培训课程清单!$B$2:$J$1700,4,0))</f>
        <v/>
      </c>
      <c r="L3424" s="29"/>
      <c r="M3424" s="89" t="str">
        <f>IF($H3424="","",VLOOKUP($H3424,培训课程清单!$B$2:$J$1700,7,0))</f>
        <v/>
      </c>
      <c r="N3424" s="87" t="str">
        <f>IF($H3424="","",VLOOKUP($H3424,培训课程清单!$B$2:$J$1700,8,0))</f>
        <v/>
      </c>
      <c r="O3424" s="29"/>
    </row>
    <row r="3425" spans="1:15">
      <c r="A3425" s="87" t="str">
        <f t="shared" si="54"/>
        <v/>
      </c>
      <c r="B3425" s="87" t="str">
        <f>IF(C3425="","",C3425&amp;COUNTIF($C$2:C3425,C3425))</f>
        <v/>
      </c>
      <c r="C3425" s="88"/>
      <c r="D3425" s="87" t="str">
        <f>IF($C3425="","",VLOOKUP($C3425,人员花名册!$B$2:$F$2001,2,0))</f>
        <v/>
      </c>
      <c r="E3425" s="87" t="str">
        <f>IF($C3425="","",VLOOKUP($C3425,人员花名册!$B$2:$F$2001,4,0))</f>
        <v/>
      </c>
      <c r="F3425" s="89" t="str">
        <f>IF($C3425="","",VLOOKUP($C3425,人员花名册!$B$2:$F$2001,5,0))</f>
        <v/>
      </c>
      <c r="G3425" s="29"/>
      <c r="H3425" s="29"/>
      <c r="I3425" s="87" t="str">
        <f>IF($C3425="","",VLOOKUP($H3425,培训课程清单!$B$2:$J$1700,2,0))</f>
        <v/>
      </c>
      <c r="J3425" s="87" t="str">
        <f>IF($C3425="","",VLOOKUP($H3425,培训课程清单!$B$2:$J$1700,3,0))</f>
        <v/>
      </c>
      <c r="K3425" s="87" t="str">
        <f>IF($H3425="","",VLOOKUP($H3425,培训课程清单!$B$2:$J$1700,4,0))</f>
        <v/>
      </c>
      <c r="L3425" s="29"/>
      <c r="M3425" s="89" t="str">
        <f>IF($H3425="","",VLOOKUP($H3425,培训课程清单!$B$2:$J$1700,7,0))</f>
        <v/>
      </c>
      <c r="N3425" s="87" t="str">
        <f>IF($H3425="","",VLOOKUP($H3425,培训课程清单!$B$2:$J$1700,8,0))</f>
        <v/>
      </c>
      <c r="O3425" s="29"/>
    </row>
    <row r="3426" spans="1:15">
      <c r="A3426" s="87" t="str">
        <f t="shared" si="54"/>
        <v/>
      </c>
      <c r="B3426" s="87" t="str">
        <f>IF(C3426="","",C3426&amp;COUNTIF($C$2:C3426,C3426))</f>
        <v/>
      </c>
      <c r="C3426" s="88"/>
      <c r="D3426" s="87" t="str">
        <f>IF($C3426="","",VLOOKUP($C3426,人员花名册!$B$2:$F$2001,2,0))</f>
        <v/>
      </c>
      <c r="E3426" s="87" t="str">
        <f>IF($C3426="","",VLOOKUP($C3426,人员花名册!$B$2:$F$2001,4,0))</f>
        <v/>
      </c>
      <c r="F3426" s="89" t="str">
        <f>IF($C3426="","",VLOOKUP($C3426,人员花名册!$B$2:$F$2001,5,0))</f>
        <v/>
      </c>
      <c r="G3426" s="29"/>
      <c r="H3426" s="29"/>
      <c r="I3426" s="87" t="str">
        <f>IF($C3426="","",VLOOKUP($H3426,培训课程清单!$B$2:$J$1700,2,0))</f>
        <v/>
      </c>
      <c r="J3426" s="87" t="str">
        <f>IF($C3426="","",VLOOKUP($H3426,培训课程清单!$B$2:$J$1700,3,0))</f>
        <v/>
      </c>
      <c r="K3426" s="87" t="str">
        <f>IF($H3426="","",VLOOKUP($H3426,培训课程清单!$B$2:$J$1700,4,0))</f>
        <v/>
      </c>
      <c r="L3426" s="29"/>
      <c r="M3426" s="89" t="str">
        <f>IF($H3426="","",VLOOKUP($H3426,培训课程清单!$B$2:$J$1700,7,0))</f>
        <v/>
      </c>
      <c r="N3426" s="87" t="str">
        <f>IF($H3426="","",VLOOKUP($H3426,培训课程清单!$B$2:$J$1700,8,0))</f>
        <v/>
      </c>
      <c r="O3426" s="29"/>
    </row>
    <row r="3427" spans="1:15">
      <c r="A3427" s="87" t="str">
        <f t="shared" si="54"/>
        <v/>
      </c>
      <c r="B3427" s="87" t="str">
        <f>IF(C3427="","",C3427&amp;COUNTIF($C$2:C3427,C3427))</f>
        <v/>
      </c>
      <c r="C3427" s="88"/>
      <c r="D3427" s="87" t="str">
        <f>IF($C3427="","",VLOOKUP($C3427,人员花名册!$B$2:$F$2001,2,0))</f>
        <v/>
      </c>
      <c r="E3427" s="87" t="str">
        <f>IF($C3427="","",VLOOKUP($C3427,人员花名册!$B$2:$F$2001,4,0))</f>
        <v/>
      </c>
      <c r="F3427" s="89" t="str">
        <f>IF($C3427="","",VLOOKUP($C3427,人员花名册!$B$2:$F$2001,5,0))</f>
        <v/>
      </c>
      <c r="G3427" s="29"/>
      <c r="H3427" s="29"/>
      <c r="I3427" s="87" t="str">
        <f>IF($C3427="","",VLOOKUP($H3427,培训课程清单!$B$2:$J$1700,2,0))</f>
        <v/>
      </c>
      <c r="J3427" s="87" t="str">
        <f>IF($C3427="","",VLOOKUP($H3427,培训课程清单!$B$2:$J$1700,3,0))</f>
        <v/>
      </c>
      <c r="K3427" s="87" t="str">
        <f>IF($H3427="","",VLOOKUP($H3427,培训课程清单!$B$2:$J$1700,4,0))</f>
        <v/>
      </c>
      <c r="L3427" s="29"/>
      <c r="M3427" s="89" t="str">
        <f>IF($H3427="","",VLOOKUP($H3427,培训课程清单!$B$2:$J$1700,7,0))</f>
        <v/>
      </c>
      <c r="N3427" s="87" t="str">
        <f>IF($H3427="","",VLOOKUP($H3427,培训课程清单!$B$2:$J$1700,8,0))</f>
        <v/>
      </c>
      <c r="O3427" s="29"/>
    </row>
    <row r="3428" spans="1:15">
      <c r="A3428" s="87" t="str">
        <f t="shared" si="54"/>
        <v/>
      </c>
      <c r="B3428" s="87" t="str">
        <f>IF(C3428="","",C3428&amp;COUNTIF($C$2:C3428,C3428))</f>
        <v/>
      </c>
      <c r="C3428" s="88"/>
      <c r="D3428" s="87" t="str">
        <f>IF($C3428="","",VLOOKUP($C3428,人员花名册!$B$2:$F$2001,2,0))</f>
        <v/>
      </c>
      <c r="E3428" s="87" t="str">
        <f>IF($C3428="","",VLOOKUP($C3428,人员花名册!$B$2:$F$2001,4,0))</f>
        <v/>
      </c>
      <c r="F3428" s="89" t="str">
        <f>IF($C3428="","",VLOOKUP($C3428,人员花名册!$B$2:$F$2001,5,0))</f>
        <v/>
      </c>
      <c r="G3428" s="29"/>
      <c r="H3428" s="29"/>
      <c r="I3428" s="87" t="str">
        <f>IF($C3428="","",VLOOKUP($H3428,培训课程清单!$B$2:$J$1700,2,0))</f>
        <v/>
      </c>
      <c r="J3428" s="87" t="str">
        <f>IF($C3428="","",VLOOKUP($H3428,培训课程清单!$B$2:$J$1700,3,0))</f>
        <v/>
      </c>
      <c r="K3428" s="87" t="str">
        <f>IF($H3428="","",VLOOKUP($H3428,培训课程清单!$B$2:$J$1700,4,0))</f>
        <v/>
      </c>
      <c r="L3428" s="29"/>
      <c r="M3428" s="89" t="str">
        <f>IF($H3428="","",VLOOKUP($H3428,培训课程清单!$B$2:$J$1700,7,0))</f>
        <v/>
      </c>
      <c r="N3428" s="87" t="str">
        <f>IF($H3428="","",VLOOKUP($H3428,培训课程清单!$B$2:$J$1700,8,0))</f>
        <v/>
      </c>
      <c r="O3428" s="29"/>
    </row>
    <row r="3429" spans="1:15">
      <c r="A3429" s="87" t="str">
        <f t="shared" si="54"/>
        <v/>
      </c>
      <c r="B3429" s="87" t="str">
        <f>IF(C3429="","",C3429&amp;COUNTIF($C$2:C3429,C3429))</f>
        <v/>
      </c>
      <c r="C3429" s="88"/>
      <c r="D3429" s="87" t="str">
        <f>IF($C3429="","",VLOOKUP($C3429,人员花名册!$B$2:$F$2001,2,0))</f>
        <v/>
      </c>
      <c r="E3429" s="87" t="str">
        <f>IF($C3429="","",VLOOKUP($C3429,人员花名册!$B$2:$F$2001,4,0))</f>
        <v/>
      </c>
      <c r="F3429" s="89" t="str">
        <f>IF($C3429="","",VLOOKUP($C3429,人员花名册!$B$2:$F$2001,5,0))</f>
        <v/>
      </c>
      <c r="G3429" s="29"/>
      <c r="H3429" s="29"/>
      <c r="I3429" s="87" t="str">
        <f>IF($C3429="","",VLOOKUP($H3429,培训课程清单!$B$2:$J$1700,2,0))</f>
        <v/>
      </c>
      <c r="J3429" s="87" t="str">
        <f>IF($C3429="","",VLOOKUP($H3429,培训课程清单!$B$2:$J$1700,3,0))</f>
        <v/>
      </c>
      <c r="K3429" s="87" t="str">
        <f>IF($H3429="","",VLOOKUP($H3429,培训课程清单!$B$2:$J$1700,4,0))</f>
        <v/>
      </c>
      <c r="L3429" s="29"/>
      <c r="M3429" s="89" t="str">
        <f>IF($H3429="","",VLOOKUP($H3429,培训课程清单!$B$2:$J$1700,7,0))</f>
        <v/>
      </c>
      <c r="N3429" s="87" t="str">
        <f>IF($H3429="","",VLOOKUP($H3429,培训课程清单!$B$2:$J$1700,8,0))</f>
        <v/>
      </c>
      <c r="O3429" s="29"/>
    </row>
    <row r="3430" spans="1:15">
      <c r="A3430" s="87" t="str">
        <f t="shared" si="54"/>
        <v/>
      </c>
      <c r="B3430" s="87" t="str">
        <f>IF(C3430="","",C3430&amp;COUNTIF($C$2:C3430,C3430))</f>
        <v/>
      </c>
      <c r="C3430" s="88"/>
      <c r="D3430" s="87" t="str">
        <f>IF($C3430="","",VLOOKUP($C3430,人员花名册!$B$2:$F$2001,2,0))</f>
        <v/>
      </c>
      <c r="E3430" s="87" t="str">
        <f>IF($C3430="","",VLOOKUP($C3430,人员花名册!$B$2:$F$2001,4,0))</f>
        <v/>
      </c>
      <c r="F3430" s="89" t="str">
        <f>IF($C3430="","",VLOOKUP($C3430,人员花名册!$B$2:$F$2001,5,0))</f>
        <v/>
      </c>
      <c r="G3430" s="29"/>
      <c r="H3430" s="29"/>
      <c r="I3430" s="87" t="str">
        <f>IF($C3430="","",VLOOKUP($H3430,培训课程清单!$B$2:$J$1700,2,0))</f>
        <v/>
      </c>
      <c r="J3430" s="87" t="str">
        <f>IF($C3430="","",VLOOKUP($H3430,培训课程清单!$B$2:$J$1700,3,0))</f>
        <v/>
      </c>
      <c r="K3430" s="87" t="str">
        <f>IF($H3430="","",VLOOKUP($H3430,培训课程清单!$B$2:$J$1700,4,0))</f>
        <v/>
      </c>
      <c r="L3430" s="29"/>
      <c r="M3430" s="89" t="str">
        <f>IF($H3430="","",VLOOKUP($H3430,培训课程清单!$B$2:$J$1700,7,0))</f>
        <v/>
      </c>
      <c r="N3430" s="87" t="str">
        <f>IF($H3430="","",VLOOKUP($H3430,培训课程清单!$B$2:$J$1700,8,0))</f>
        <v/>
      </c>
      <c r="O3430" s="29"/>
    </row>
    <row r="3431" spans="1:15">
      <c r="A3431" s="87" t="str">
        <f t="shared" si="54"/>
        <v/>
      </c>
      <c r="B3431" s="87" t="str">
        <f>IF(C3431="","",C3431&amp;COUNTIF($C$2:C3431,C3431))</f>
        <v/>
      </c>
      <c r="C3431" s="88"/>
      <c r="D3431" s="87" t="str">
        <f>IF($C3431="","",VLOOKUP($C3431,人员花名册!$B$2:$F$2001,2,0))</f>
        <v/>
      </c>
      <c r="E3431" s="87" t="str">
        <f>IF($C3431="","",VLOOKUP($C3431,人员花名册!$B$2:$F$2001,4,0))</f>
        <v/>
      </c>
      <c r="F3431" s="89" t="str">
        <f>IF($C3431="","",VLOOKUP($C3431,人员花名册!$B$2:$F$2001,5,0))</f>
        <v/>
      </c>
      <c r="G3431" s="29"/>
      <c r="H3431" s="29"/>
      <c r="I3431" s="87" t="str">
        <f>IF($C3431="","",VLOOKUP($H3431,培训课程清单!$B$2:$J$1700,2,0))</f>
        <v/>
      </c>
      <c r="J3431" s="87" t="str">
        <f>IF($C3431="","",VLOOKUP($H3431,培训课程清单!$B$2:$J$1700,3,0))</f>
        <v/>
      </c>
      <c r="K3431" s="87" t="str">
        <f>IF($H3431="","",VLOOKUP($H3431,培训课程清单!$B$2:$J$1700,4,0))</f>
        <v/>
      </c>
      <c r="L3431" s="29"/>
      <c r="M3431" s="89" t="str">
        <f>IF($H3431="","",VLOOKUP($H3431,培训课程清单!$B$2:$J$1700,7,0))</f>
        <v/>
      </c>
      <c r="N3431" s="87" t="str">
        <f>IF($H3431="","",VLOOKUP($H3431,培训课程清单!$B$2:$J$1700,8,0))</f>
        <v/>
      </c>
      <c r="O3431" s="29"/>
    </row>
    <row r="3432" spans="1:15">
      <c r="A3432" s="87" t="str">
        <f t="shared" si="54"/>
        <v/>
      </c>
      <c r="B3432" s="87" t="str">
        <f>IF(C3432="","",C3432&amp;COUNTIF($C$2:C3432,C3432))</f>
        <v/>
      </c>
      <c r="C3432" s="88"/>
      <c r="D3432" s="87" t="str">
        <f>IF($C3432="","",VLOOKUP($C3432,人员花名册!$B$2:$F$2001,2,0))</f>
        <v/>
      </c>
      <c r="E3432" s="87" t="str">
        <f>IF($C3432="","",VLOOKUP($C3432,人员花名册!$B$2:$F$2001,4,0))</f>
        <v/>
      </c>
      <c r="F3432" s="89" t="str">
        <f>IF($C3432="","",VLOOKUP($C3432,人员花名册!$B$2:$F$2001,5,0))</f>
        <v/>
      </c>
      <c r="G3432" s="29"/>
      <c r="H3432" s="29"/>
      <c r="I3432" s="87" t="str">
        <f>IF($C3432="","",VLOOKUP($H3432,培训课程清单!$B$2:$J$1700,2,0))</f>
        <v/>
      </c>
      <c r="J3432" s="87" t="str">
        <f>IF($C3432="","",VLOOKUP($H3432,培训课程清单!$B$2:$J$1700,3,0))</f>
        <v/>
      </c>
      <c r="K3432" s="87" t="str">
        <f>IF($H3432="","",VLOOKUP($H3432,培训课程清单!$B$2:$J$1700,4,0))</f>
        <v/>
      </c>
      <c r="L3432" s="29"/>
      <c r="M3432" s="89" t="str">
        <f>IF($H3432="","",VLOOKUP($H3432,培训课程清单!$B$2:$J$1700,7,0))</f>
        <v/>
      </c>
      <c r="N3432" s="87" t="str">
        <f>IF($H3432="","",VLOOKUP($H3432,培训课程清单!$B$2:$J$1700,8,0))</f>
        <v/>
      </c>
      <c r="O3432" s="29"/>
    </row>
    <row r="3433" spans="1:15">
      <c r="A3433" s="87" t="str">
        <f t="shared" si="54"/>
        <v/>
      </c>
      <c r="B3433" s="87" t="str">
        <f>IF(C3433="","",C3433&amp;COUNTIF($C$2:C3433,C3433))</f>
        <v/>
      </c>
      <c r="C3433" s="88"/>
      <c r="D3433" s="87" t="str">
        <f>IF($C3433="","",VLOOKUP($C3433,人员花名册!$B$2:$F$2001,2,0))</f>
        <v/>
      </c>
      <c r="E3433" s="87" t="str">
        <f>IF($C3433="","",VLOOKUP($C3433,人员花名册!$B$2:$F$2001,4,0))</f>
        <v/>
      </c>
      <c r="F3433" s="89" t="str">
        <f>IF($C3433="","",VLOOKUP($C3433,人员花名册!$B$2:$F$2001,5,0))</f>
        <v/>
      </c>
      <c r="G3433" s="29"/>
      <c r="H3433" s="29"/>
      <c r="I3433" s="87" t="str">
        <f>IF($C3433="","",VLOOKUP($H3433,培训课程清单!$B$2:$J$1700,2,0))</f>
        <v/>
      </c>
      <c r="J3433" s="87" t="str">
        <f>IF($C3433="","",VLOOKUP($H3433,培训课程清单!$B$2:$J$1700,3,0))</f>
        <v/>
      </c>
      <c r="K3433" s="87" t="str">
        <f>IF($H3433="","",VLOOKUP($H3433,培训课程清单!$B$2:$J$1700,4,0))</f>
        <v/>
      </c>
      <c r="L3433" s="29"/>
      <c r="M3433" s="89" t="str">
        <f>IF($H3433="","",VLOOKUP($H3433,培训课程清单!$B$2:$J$1700,7,0))</f>
        <v/>
      </c>
      <c r="N3433" s="87" t="str">
        <f>IF($H3433="","",VLOOKUP($H3433,培训课程清单!$B$2:$J$1700,8,0))</f>
        <v/>
      </c>
      <c r="O3433" s="29"/>
    </row>
    <row r="3434" spans="1:15">
      <c r="A3434" s="87" t="str">
        <f t="shared" si="54"/>
        <v/>
      </c>
      <c r="B3434" s="87" t="str">
        <f>IF(C3434="","",C3434&amp;COUNTIF($C$2:C3434,C3434))</f>
        <v/>
      </c>
      <c r="C3434" s="88"/>
      <c r="D3434" s="87" t="str">
        <f>IF($C3434="","",VLOOKUP($C3434,人员花名册!$B$2:$F$2001,2,0))</f>
        <v/>
      </c>
      <c r="E3434" s="87" t="str">
        <f>IF($C3434="","",VLOOKUP($C3434,人员花名册!$B$2:$F$2001,4,0))</f>
        <v/>
      </c>
      <c r="F3434" s="89" t="str">
        <f>IF($C3434="","",VLOOKUP($C3434,人员花名册!$B$2:$F$2001,5,0))</f>
        <v/>
      </c>
      <c r="G3434" s="29"/>
      <c r="H3434" s="29"/>
      <c r="I3434" s="87" t="str">
        <f>IF($C3434="","",VLOOKUP($H3434,培训课程清单!$B$2:$J$1700,2,0))</f>
        <v/>
      </c>
      <c r="J3434" s="87" t="str">
        <f>IF($C3434="","",VLOOKUP($H3434,培训课程清单!$B$2:$J$1700,3,0))</f>
        <v/>
      </c>
      <c r="K3434" s="87" t="str">
        <f>IF($H3434="","",VLOOKUP($H3434,培训课程清单!$B$2:$J$1700,4,0))</f>
        <v/>
      </c>
      <c r="L3434" s="29"/>
      <c r="M3434" s="89" t="str">
        <f>IF($H3434="","",VLOOKUP($H3434,培训课程清单!$B$2:$J$1700,7,0))</f>
        <v/>
      </c>
      <c r="N3434" s="87" t="str">
        <f>IF($H3434="","",VLOOKUP($H3434,培训课程清单!$B$2:$J$1700,8,0))</f>
        <v/>
      </c>
      <c r="O3434" s="29"/>
    </row>
    <row r="3435" spans="1:15">
      <c r="A3435" s="87" t="str">
        <f t="shared" si="54"/>
        <v/>
      </c>
      <c r="B3435" s="87" t="str">
        <f>IF(C3435="","",C3435&amp;COUNTIF($C$2:C3435,C3435))</f>
        <v/>
      </c>
      <c r="C3435" s="88"/>
      <c r="D3435" s="87" t="str">
        <f>IF($C3435="","",VLOOKUP($C3435,人员花名册!$B$2:$F$2001,2,0))</f>
        <v/>
      </c>
      <c r="E3435" s="87" t="str">
        <f>IF($C3435="","",VLOOKUP($C3435,人员花名册!$B$2:$F$2001,4,0))</f>
        <v/>
      </c>
      <c r="F3435" s="89" t="str">
        <f>IF($C3435="","",VLOOKUP($C3435,人员花名册!$B$2:$F$2001,5,0))</f>
        <v/>
      </c>
      <c r="G3435" s="29"/>
      <c r="H3435" s="29"/>
      <c r="I3435" s="87" t="str">
        <f>IF($C3435="","",VLOOKUP($H3435,培训课程清单!$B$2:$J$1700,2,0))</f>
        <v/>
      </c>
      <c r="J3435" s="87" t="str">
        <f>IF($C3435="","",VLOOKUP($H3435,培训课程清单!$B$2:$J$1700,3,0))</f>
        <v/>
      </c>
      <c r="K3435" s="87" t="str">
        <f>IF($H3435="","",VLOOKUP($H3435,培训课程清单!$B$2:$J$1700,4,0))</f>
        <v/>
      </c>
      <c r="L3435" s="29"/>
      <c r="M3435" s="89" t="str">
        <f>IF($H3435="","",VLOOKUP($H3435,培训课程清单!$B$2:$J$1700,7,0))</f>
        <v/>
      </c>
      <c r="N3435" s="87" t="str">
        <f>IF($H3435="","",VLOOKUP($H3435,培训课程清单!$B$2:$J$1700,8,0))</f>
        <v/>
      </c>
      <c r="O3435" s="29"/>
    </row>
    <row r="3436" spans="1:15">
      <c r="A3436" s="87" t="str">
        <f t="shared" si="54"/>
        <v/>
      </c>
      <c r="B3436" s="87" t="str">
        <f>IF(C3436="","",C3436&amp;COUNTIF($C$2:C3436,C3436))</f>
        <v/>
      </c>
      <c r="C3436" s="88"/>
      <c r="D3436" s="87" t="str">
        <f>IF($C3436="","",VLOOKUP($C3436,人员花名册!$B$2:$F$2001,2,0))</f>
        <v/>
      </c>
      <c r="E3436" s="87" t="str">
        <f>IF($C3436="","",VLOOKUP($C3436,人员花名册!$B$2:$F$2001,4,0))</f>
        <v/>
      </c>
      <c r="F3436" s="89" t="str">
        <f>IF($C3436="","",VLOOKUP($C3436,人员花名册!$B$2:$F$2001,5,0))</f>
        <v/>
      </c>
      <c r="G3436" s="29"/>
      <c r="H3436" s="29"/>
      <c r="I3436" s="87" t="str">
        <f>IF($C3436="","",VLOOKUP($H3436,培训课程清单!$B$2:$J$1700,2,0))</f>
        <v/>
      </c>
      <c r="J3436" s="87" t="str">
        <f>IF($C3436="","",VLOOKUP($H3436,培训课程清单!$B$2:$J$1700,3,0))</f>
        <v/>
      </c>
      <c r="K3436" s="87" t="str">
        <f>IF($H3436="","",VLOOKUP($H3436,培训课程清单!$B$2:$J$1700,4,0))</f>
        <v/>
      </c>
      <c r="L3436" s="29"/>
      <c r="M3436" s="89" t="str">
        <f>IF($H3436="","",VLOOKUP($H3436,培训课程清单!$B$2:$J$1700,7,0))</f>
        <v/>
      </c>
      <c r="N3436" s="87" t="str">
        <f>IF($H3436="","",VLOOKUP($H3436,培训课程清单!$B$2:$J$1700,8,0))</f>
        <v/>
      </c>
      <c r="O3436" s="29"/>
    </row>
    <row r="3437" spans="1:15">
      <c r="A3437" s="87" t="str">
        <f t="shared" si="54"/>
        <v/>
      </c>
      <c r="B3437" s="87" t="str">
        <f>IF(C3437="","",C3437&amp;COUNTIF($C$2:C3437,C3437))</f>
        <v/>
      </c>
      <c r="C3437" s="88"/>
      <c r="D3437" s="87" t="str">
        <f>IF($C3437="","",VLOOKUP($C3437,人员花名册!$B$2:$F$2001,2,0))</f>
        <v/>
      </c>
      <c r="E3437" s="87" t="str">
        <f>IF($C3437="","",VLOOKUP($C3437,人员花名册!$B$2:$F$2001,4,0))</f>
        <v/>
      </c>
      <c r="F3437" s="89" t="str">
        <f>IF($C3437="","",VLOOKUP($C3437,人员花名册!$B$2:$F$2001,5,0))</f>
        <v/>
      </c>
      <c r="G3437" s="29"/>
      <c r="H3437" s="29"/>
      <c r="I3437" s="87" t="str">
        <f>IF($C3437="","",VLOOKUP($H3437,培训课程清单!$B$2:$J$1700,2,0))</f>
        <v/>
      </c>
      <c r="J3437" s="87" t="str">
        <f>IF($C3437="","",VLOOKUP($H3437,培训课程清单!$B$2:$J$1700,3,0))</f>
        <v/>
      </c>
      <c r="K3437" s="87" t="str">
        <f>IF($H3437="","",VLOOKUP($H3437,培训课程清单!$B$2:$J$1700,4,0))</f>
        <v/>
      </c>
      <c r="L3437" s="29"/>
      <c r="M3437" s="89" t="str">
        <f>IF($H3437="","",VLOOKUP($H3437,培训课程清单!$B$2:$J$1700,7,0))</f>
        <v/>
      </c>
      <c r="N3437" s="87" t="str">
        <f>IF($H3437="","",VLOOKUP($H3437,培训课程清单!$B$2:$J$1700,8,0))</f>
        <v/>
      </c>
      <c r="O3437" s="29"/>
    </row>
    <row r="3438" spans="1:15">
      <c r="A3438" s="87" t="str">
        <f t="shared" si="54"/>
        <v/>
      </c>
      <c r="B3438" s="87" t="str">
        <f>IF(C3438="","",C3438&amp;COUNTIF($C$2:C3438,C3438))</f>
        <v/>
      </c>
      <c r="C3438" s="88"/>
      <c r="D3438" s="87" t="str">
        <f>IF($C3438="","",VLOOKUP($C3438,人员花名册!$B$2:$F$2001,2,0))</f>
        <v/>
      </c>
      <c r="E3438" s="87" t="str">
        <f>IF($C3438="","",VLOOKUP($C3438,人员花名册!$B$2:$F$2001,4,0))</f>
        <v/>
      </c>
      <c r="F3438" s="89" t="str">
        <f>IF($C3438="","",VLOOKUP($C3438,人员花名册!$B$2:$F$2001,5,0))</f>
        <v/>
      </c>
      <c r="G3438" s="29"/>
      <c r="H3438" s="29"/>
      <c r="I3438" s="87" t="str">
        <f>IF($C3438="","",VLOOKUP($H3438,培训课程清单!$B$2:$J$1700,2,0))</f>
        <v/>
      </c>
      <c r="J3438" s="87" t="str">
        <f>IF($C3438="","",VLOOKUP($H3438,培训课程清单!$B$2:$J$1700,3,0))</f>
        <v/>
      </c>
      <c r="K3438" s="87" t="str">
        <f>IF($H3438="","",VLOOKUP($H3438,培训课程清单!$B$2:$J$1700,4,0))</f>
        <v/>
      </c>
      <c r="L3438" s="29"/>
      <c r="M3438" s="89" t="str">
        <f>IF($H3438="","",VLOOKUP($H3438,培训课程清单!$B$2:$J$1700,7,0))</f>
        <v/>
      </c>
      <c r="N3438" s="87" t="str">
        <f>IF($H3438="","",VLOOKUP($H3438,培训课程清单!$B$2:$J$1700,8,0))</f>
        <v/>
      </c>
      <c r="O3438" s="29"/>
    </row>
    <row r="3439" spans="1:15">
      <c r="A3439" s="87" t="str">
        <f t="shared" si="54"/>
        <v/>
      </c>
      <c r="B3439" s="87" t="str">
        <f>IF(C3439="","",C3439&amp;COUNTIF($C$2:C3439,C3439))</f>
        <v/>
      </c>
      <c r="C3439" s="88"/>
      <c r="D3439" s="87" t="str">
        <f>IF($C3439="","",VLOOKUP($C3439,人员花名册!$B$2:$F$2001,2,0))</f>
        <v/>
      </c>
      <c r="E3439" s="87" t="str">
        <f>IF($C3439="","",VLOOKUP($C3439,人员花名册!$B$2:$F$2001,4,0))</f>
        <v/>
      </c>
      <c r="F3439" s="89" t="str">
        <f>IF($C3439="","",VLOOKUP($C3439,人员花名册!$B$2:$F$2001,5,0))</f>
        <v/>
      </c>
      <c r="G3439" s="29"/>
      <c r="H3439" s="29"/>
      <c r="I3439" s="87" t="str">
        <f>IF($C3439="","",VLOOKUP($H3439,培训课程清单!$B$2:$J$1700,2,0))</f>
        <v/>
      </c>
      <c r="J3439" s="87" t="str">
        <f>IF($C3439="","",VLOOKUP($H3439,培训课程清单!$B$2:$J$1700,3,0))</f>
        <v/>
      </c>
      <c r="K3439" s="87" t="str">
        <f>IF($H3439="","",VLOOKUP($H3439,培训课程清单!$B$2:$J$1700,4,0))</f>
        <v/>
      </c>
      <c r="L3439" s="29"/>
      <c r="M3439" s="89" t="str">
        <f>IF($H3439="","",VLOOKUP($H3439,培训课程清单!$B$2:$J$1700,7,0))</f>
        <v/>
      </c>
      <c r="N3439" s="87" t="str">
        <f>IF($H3439="","",VLOOKUP($H3439,培训课程清单!$B$2:$J$1700,8,0))</f>
        <v/>
      </c>
      <c r="O3439" s="29"/>
    </row>
    <row r="3440" spans="1:15">
      <c r="A3440" s="87" t="str">
        <f t="shared" si="54"/>
        <v/>
      </c>
      <c r="B3440" s="87" t="str">
        <f>IF(C3440="","",C3440&amp;COUNTIF($C$2:C3440,C3440))</f>
        <v/>
      </c>
      <c r="C3440" s="88"/>
      <c r="D3440" s="87" t="str">
        <f>IF($C3440="","",VLOOKUP($C3440,人员花名册!$B$2:$F$2001,2,0))</f>
        <v/>
      </c>
      <c r="E3440" s="87" t="str">
        <f>IF($C3440="","",VLOOKUP($C3440,人员花名册!$B$2:$F$2001,4,0))</f>
        <v/>
      </c>
      <c r="F3440" s="89" t="str">
        <f>IF($C3440="","",VLOOKUP($C3440,人员花名册!$B$2:$F$2001,5,0))</f>
        <v/>
      </c>
      <c r="G3440" s="29"/>
      <c r="H3440" s="29"/>
      <c r="I3440" s="87" t="str">
        <f>IF($C3440="","",VLOOKUP($H3440,培训课程清单!$B$2:$J$1700,2,0))</f>
        <v/>
      </c>
      <c r="J3440" s="87" t="str">
        <f>IF($C3440="","",VLOOKUP($H3440,培训课程清单!$B$2:$J$1700,3,0))</f>
        <v/>
      </c>
      <c r="K3440" s="87" t="str">
        <f>IF($H3440="","",VLOOKUP($H3440,培训课程清单!$B$2:$J$1700,4,0))</f>
        <v/>
      </c>
      <c r="L3440" s="29"/>
      <c r="M3440" s="89" t="str">
        <f>IF($H3440="","",VLOOKUP($H3440,培训课程清单!$B$2:$J$1700,7,0))</f>
        <v/>
      </c>
      <c r="N3440" s="87" t="str">
        <f>IF($H3440="","",VLOOKUP($H3440,培训课程清单!$B$2:$J$1700,8,0))</f>
        <v/>
      </c>
      <c r="O3440" s="29"/>
    </row>
    <row r="3441" spans="1:15">
      <c r="A3441" s="87" t="str">
        <f t="shared" si="54"/>
        <v/>
      </c>
      <c r="B3441" s="87" t="str">
        <f>IF(C3441="","",C3441&amp;COUNTIF($C$2:C3441,C3441))</f>
        <v/>
      </c>
      <c r="C3441" s="88"/>
      <c r="D3441" s="87" t="str">
        <f>IF($C3441="","",VLOOKUP($C3441,人员花名册!$B$2:$F$2001,2,0))</f>
        <v/>
      </c>
      <c r="E3441" s="87" t="str">
        <f>IF($C3441="","",VLOOKUP($C3441,人员花名册!$B$2:$F$2001,4,0))</f>
        <v/>
      </c>
      <c r="F3441" s="89" t="str">
        <f>IF($C3441="","",VLOOKUP($C3441,人员花名册!$B$2:$F$2001,5,0))</f>
        <v/>
      </c>
      <c r="G3441" s="29"/>
      <c r="H3441" s="29"/>
      <c r="I3441" s="87" t="str">
        <f>IF($C3441="","",VLOOKUP($H3441,培训课程清单!$B$2:$J$1700,2,0))</f>
        <v/>
      </c>
      <c r="J3441" s="87" t="str">
        <f>IF($C3441="","",VLOOKUP($H3441,培训课程清单!$B$2:$J$1700,3,0))</f>
        <v/>
      </c>
      <c r="K3441" s="87" t="str">
        <f>IF($H3441="","",VLOOKUP($H3441,培训课程清单!$B$2:$J$1700,4,0))</f>
        <v/>
      </c>
      <c r="L3441" s="29"/>
      <c r="M3441" s="89" t="str">
        <f>IF($H3441="","",VLOOKUP($H3441,培训课程清单!$B$2:$J$1700,7,0))</f>
        <v/>
      </c>
      <c r="N3441" s="87" t="str">
        <f>IF($H3441="","",VLOOKUP($H3441,培训课程清单!$B$2:$J$1700,8,0))</f>
        <v/>
      </c>
      <c r="O3441" s="29"/>
    </row>
    <row r="3442" spans="1:15">
      <c r="A3442" s="87" t="str">
        <f t="shared" si="54"/>
        <v/>
      </c>
      <c r="B3442" s="87" t="str">
        <f>IF(C3442="","",C3442&amp;COUNTIF($C$2:C3442,C3442))</f>
        <v/>
      </c>
      <c r="C3442" s="88"/>
      <c r="D3442" s="87" t="str">
        <f>IF($C3442="","",VLOOKUP($C3442,人员花名册!$B$2:$F$2001,2,0))</f>
        <v/>
      </c>
      <c r="E3442" s="87" t="str">
        <f>IF($C3442="","",VLOOKUP($C3442,人员花名册!$B$2:$F$2001,4,0))</f>
        <v/>
      </c>
      <c r="F3442" s="89" t="str">
        <f>IF($C3442="","",VLOOKUP($C3442,人员花名册!$B$2:$F$2001,5,0))</f>
        <v/>
      </c>
      <c r="G3442" s="29"/>
      <c r="H3442" s="29"/>
      <c r="I3442" s="87" t="str">
        <f>IF($C3442="","",VLOOKUP($H3442,培训课程清单!$B$2:$J$1700,2,0))</f>
        <v/>
      </c>
      <c r="J3442" s="87" t="str">
        <f>IF($C3442="","",VLOOKUP($H3442,培训课程清单!$B$2:$J$1700,3,0))</f>
        <v/>
      </c>
      <c r="K3442" s="87" t="str">
        <f>IF($H3442="","",VLOOKUP($H3442,培训课程清单!$B$2:$J$1700,4,0))</f>
        <v/>
      </c>
      <c r="L3442" s="29"/>
      <c r="M3442" s="89" t="str">
        <f>IF($H3442="","",VLOOKUP($H3442,培训课程清单!$B$2:$J$1700,7,0))</f>
        <v/>
      </c>
      <c r="N3442" s="87" t="str">
        <f>IF($H3442="","",VLOOKUP($H3442,培训课程清单!$B$2:$J$1700,8,0))</f>
        <v/>
      </c>
      <c r="O3442" s="29"/>
    </row>
    <row r="3443" spans="1:15">
      <c r="A3443" s="87" t="str">
        <f t="shared" si="54"/>
        <v/>
      </c>
      <c r="B3443" s="87" t="str">
        <f>IF(C3443="","",C3443&amp;COUNTIF($C$2:C3443,C3443))</f>
        <v/>
      </c>
      <c r="C3443" s="88"/>
      <c r="D3443" s="87" t="str">
        <f>IF($C3443="","",VLOOKUP($C3443,人员花名册!$B$2:$F$2001,2,0))</f>
        <v/>
      </c>
      <c r="E3443" s="87" t="str">
        <f>IF($C3443="","",VLOOKUP($C3443,人员花名册!$B$2:$F$2001,4,0))</f>
        <v/>
      </c>
      <c r="F3443" s="89" t="str">
        <f>IF($C3443="","",VLOOKUP($C3443,人员花名册!$B$2:$F$2001,5,0))</f>
        <v/>
      </c>
      <c r="G3443" s="29"/>
      <c r="H3443" s="29"/>
      <c r="I3443" s="87" t="str">
        <f>IF($C3443="","",VLOOKUP($H3443,培训课程清单!$B$2:$J$1700,2,0))</f>
        <v/>
      </c>
      <c r="J3443" s="87" t="str">
        <f>IF($C3443="","",VLOOKUP($H3443,培训课程清单!$B$2:$J$1700,3,0))</f>
        <v/>
      </c>
      <c r="K3443" s="87" t="str">
        <f>IF($H3443="","",VLOOKUP($H3443,培训课程清单!$B$2:$J$1700,4,0))</f>
        <v/>
      </c>
      <c r="L3443" s="29"/>
      <c r="M3443" s="89" t="str">
        <f>IF($H3443="","",VLOOKUP($H3443,培训课程清单!$B$2:$J$1700,7,0))</f>
        <v/>
      </c>
      <c r="N3443" s="87" t="str">
        <f>IF($H3443="","",VLOOKUP($H3443,培训课程清单!$B$2:$J$1700,8,0))</f>
        <v/>
      </c>
      <c r="O3443" s="29"/>
    </row>
    <row r="3444" spans="1:15">
      <c r="A3444" s="87" t="str">
        <f t="shared" si="54"/>
        <v/>
      </c>
      <c r="B3444" s="87" t="str">
        <f>IF(C3444="","",C3444&amp;COUNTIF($C$2:C3444,C3444))</f>
        <v/>
      </c>
      <c r="C3444" s="88"/>
      <c r="D3444" s="87" t="str">
        <f>IF($C3444="","",VLOOKUP($C3444,人员花名册!$B$2:$F$2001,2,0))</f>
        <v/>
      </c>
      <c r="E3444" s="87" t="str">
        <f>IF($C3444="","",VLOOKUP($C3444,人员花名册!$B$2:$F$2001,4,0))</f>
        <v/>
      </c>
      <c r="F3444" s="89" t="str">
        <f>IF($C3444="","",VLOOKUP($C3444,人员花名册!$B$2:$F$2001,5,0))</f>
        <v/>
      </c>
      <c r="G3444" s="29"/>
      <c r="H3444" s="29"/>
      <c r="I3444" s="87" t="str">
        <f>IF($C3444="","",VLOOKUP($H3444,培训课程清单!$B$2:$J$1700,2,0))</f>
        <v/>
      </c>
      <c r="J3444" s="87" t="str">
        <f>IF($C3444="","",VLOOKUP($H3444,培训课程清单!$B$2:$J$1700,3,0))</f>
        <v/>
      </c>
      <c r="K3444" s="87" t="str">
        <f>IF($H3444="","",VLOOKUP($H3444,培训课程清单!$B$2:$J$1700,4,0))</f>
        <v/>
      </c>
      <c r="L3444" s="29"/>
      <c r="M3444" s="89" t="str">
        <f>IF($H3444="","",VLOOKUP($H3444,培训课程清单!$B$2:$J$1700,7,0))</f>
        <v/>
      </c>
      <c r="N3444" s="87" t="str">
        <f>IF($H3444="","",VLOOKUP($H3444,培训课程清单!$B$2:$J$1700,8,0))</f>
        <v/>
      </c>
      <c r="O3444" s="29"/>
    </row>
    <row r="3445" spans="1:15">
      <c r="A3445" s="87" t="str">
        <f t="shared" si="54"/>
        <v/>
      </c>
      <c r="B3445" s="87" t="str">
        <f>IF(C3445="","",C3445&amp;COUNTIF($C$2:C3445,C3445))</f>
        <v/>
      </c>
      <c r="C3445" s="88"/>
      <c r="D3445" s="87" t="str">
        <f>IF($C3445="","",VLOOKUP($C3445,人员花名册!$B$2:$F$2001,2,0))</f>
        <v/>
      </c>
      <c r="E3445" s="87" t="str">
        <f>IF($C3445="","",VLOOKUP($C3445,人员花名册!$B$2:$F$2001,4,0))</f>
        <v/>
      </c>
      <c r="F3445" s="89" t="str">
        <f>IF($C3445="","",VLOOKUP($C3445,人员花名册!$B$2:$F$2001,5,0))</f>
        <v/>
      </c>
      <c r="G3445" s="29"/>
      <c r="H3445" s="29"/>
      <c r="I3445" s="87" t="str">
        <f>IF($C3445="","",VLOOKUP($H3445,培训课程清单!$B$2:$J$1700,2,0))</f>
        <v/>
      </c>
      <c r="J3445" s="87" t="str">
        <f>IF($C3445="","",VLOOKUP($H3445,培训课程清单!$B$2:$J$1700,3,0))</f>
        <v/>
      </c>
      <c r="K3445" s="87" t="str">
        <f>IF($H3445="","",VLOOKUP($H3445,培训课程清单!$B$2:$J$1700,4,0))</f>
        <v/>
      </c>
      <c r="L3445" s="29"/>
      <c r="M3445" s="89" t="str">
        <f>IF($H3445="","",VLOOKUP($H3445,培训课程清单!$B$2:$J$1700,7,0))</f>
        <v/>
      </c>
      <c r="N3445" s="87" t="str">
        <f>IF($H3445="","",VLOOKUP($H3445,培训课程清单!$B$2:$J$1700,8,0))</f>
        <v/>
      </c>
      <c r="O3445" s="29"/>
    </row>
    <row r="3446" spans="1:15">
      <c r="A3446" s="87" t="str">
        <f t="shared" si="54"/>
        <v/>
      </c>
      <c r="B3446" s="87" t="str">
        <f>IF(C3446="","",C3446&amp;COUNTIF($C$2:C3446,C3446))</f>
        <v/>
      </c>
      <c r="C3446" s="88"/>
      <c r="D3446" s="87" t="str">
        <f>IF($C3446="","",VLOOKUP($C3446,人员花名册!$B$2:$F$2001,2,0))</f>
        <v/>
      </c>
      <c r="E3446" s="87" t="str">
        <f>IF($C3446="","",VLOOKUP($C3446,人员花名册!$B$2:$F$2001,4,0))</f>
        <v/>
      </c>
      <c r="F3446" s="89" t="str">
        <f>IF($C3446="","",VLOOKUP($C3446,人员花名册!$B$2:$F$2001,5,0))</f>
        <v/>
      </c>
      <c r="G3446" s="29"/>
      <c r="H3446" s="29"/>
      <c r="I3446" s="87" t="str">
        <f>IF($C3446="","",VLOOKUP($H3446,培训课程清单!$B$2:$J$1700,2,0))</f>
        <v/>
      </c>
      <c r="J3446" s="87" t="str">
        <f>IF($C3446="","",VLOOKUP($H3446,培训课程清单!$B$2:$J$1700,3,0))</f>
        <v/>
      </c>
      <c r="K3446" s="87" t="str">
        <f>IF($H3446="","",VLOOKUP($H3446,培训课程清单!$B$2:$J$1700,4,0))</f>
        <v/>
      </c>
      <c r="L3446" s="29"/>
      <c r="M3446" s="89" t="str">
        <f>IF($H3446="","",VLOOKUP($H3446,培训课程清单!$B$2:$J$1700,7,0))</f>
        <v/>
      </c>
      <c r="N3446" s="87" t="str">
        <f>IF($H3446="","",VLOOKUP($H3446,培训课程清单!$B$2:$J$1700,8,0))</f>
        <v/>
      </c>
      <c r="O3446" s="29"/>
    </row>
    <row r="3447" spans="1:15">
      <c r="A3447" s="87" t="str">
        <f t="shared" si="54"/>
        <v/>
      </c>
      <c r="B3447" s="87" t="str">
        <f>IF(C3447="","",C3447&amp;COUNTIF($C$2:C3447,C3447))</f>
        <v/>
      </c>
      <c r="C3447" s="88"/>
      <c r="D3447" s="87" t="str">
        <f>IF($C3447="","",VLOOKUP($C3447,人员花名册!$B$2:$F$2001,2,0))</f>
        <v/>
      </c>
      <c r="E3447" s="87" t="str">
        <f>IF($C3447="","",VLOOKUP($C3447,人员花名册!$B$2:$F$2001,4,0))</f>
        <v/>
      </c>
      <c r="F3447" s="89" t="str">
        <f>IF($C3447="","",VLOOKUP($C3447,人员花名册!$B$2:$F$2001,5,0))</f>
        <v/>
      </c>
      <c r="G3447" s="29"/>
      <c r="H3447" s="29"/>
      <c r="I3447" s="87" t="str">
        <f>IF($C3447="","",VLOOKUP($H3447,培训课程清单!$B$2:$J$1700,2,0))</f>
        <v/>
      </c>
      <c r="J3447" s="87" t="str">
        <f>IF($C3447="","",VLOOKUP($H3447,培训课程清单!$B$2:$J$1700,3,0))</f>
        <v/>
      </c>
      <c r="K3447" s="87" t="str">
        <f>IF($H3447="","",VLOOKUP($H3447,培训课程清单!$B$2:$J$1700,4,0))</f>
        <v/>
      </c>
      <c r="L3447" s="29"/>
      <c r="M3447" s="89" t="str">
        <f>IF($H3447="","",VLOOKUP($H3447,培训课程清单!$B$2:$J$1700,7,0))</f>
        <v/>
      </c>
      <c r="N3447" s="87" t="str">
        <f>IF($H3447="","",VLOOKUP($H3447,培训课程清单!$B$2:$J$1700,8,0))</f>
        <v/>
      </c>
      <c r="O3447" s="29"/>
    </row>
    <row r="3448" spans="1:15">
      <c r="A3448" s="87" t="str">
        <f t="shared" si="54"/>
        <v/>
      </c>
      <c r="B3448" s="87" t="str">
        <f>IF(C3448="","",C3448&amp;COUNTIF($C$2:C3448,C3448))</f>
        <v/>
      </c>
      <c r="C3448" s="88"/>
      <c r="D3448" s="87" t="str">
        <f>IF($C3448="","",VLOOKUP($C3448,人员花名册!$B$2:$F$2001,2,0))</f>
        <v/>
      </c>
      <c r="E3448" s="87" t="str">
        <f>IF($C3448="","",VLOOKUP($C3448,人员花名册!$B$2:$F$2001,4,0))</f>
        <v/>
      </c>
      <c r="F3448" s="89" t="str">
        <f>IF($C3448="","",VLOOKUP($C3448,人员花名册!$B$2:$F$2001,5,0))</f>
        <v/>
      </c>
      <c r="G3448" s="29"/>
      <c r="H3448" s="29"/>
      <c r="I3448" s="87" t="str">
        <f>IF($C3448="","",VLOOKUP($H3448,培训课程清单!$B$2:$J$1700,2,0))</f>
        <v/>
      </c>
      <c r="J3448" s="87" t="str">
        <f>IF($C3448="","",VLOOKUP($H3448,培训课程清单!$B$2:$J$1700,3,0))</f>
        <v/>
      </c>
      <c r="K3448" s="87" t="str">
        <f>IF($H3448="","",VLOOKUP($H3448,培训课程清单!$B$2:$J$1700,4,0))</f>
        <v/>
      </c>
      <c r="L3448" s="29"/>
      <c r="M3448" s="89" t="str">
        <f>IF($H3448="","",VLOOKUP($H3448,培训课程清单!$B$2:$J$1700,7,0))</f>
        <v/>
      </c>
      <c r="N3448" s="87" t="str">
        <f>IF($H3448="","",VLOOKUP($H3448,培训课程清单!$B$2:$J$1700,8,0))</f>
        <v/>
      </c>
      <c r="O3448" s="29"/>
    </row>
    <row r="3449" spans="1:15">
      <c r="A3449" s="87" t="str">
        <f t="shared" si="54"/>
        <v/>
      </c>
      <c r="B3449" s="87" t="str">
        <f>IF(C3449="","",C3449&amp;COUNTIF($C$2:C3449,C3449))</f>
        <v/>
      </c>
      <c r="C3449" s="88"/>
      <c r="D3449" s="87" t="str">
        <f>IF($C3449="","",VLOOKUP($C3449,人员花名册!$B$2:$F$2001,2,0))</f>
        <v/>
      </c>
      <c r="E3449" s="87" t="str">
        <f>IF($C3449="","",VLOOKUP($C3449,人员花名册!$B$2:$F$2001,4,0))</f>
        <v/>
      </c>
      <c r="F3449" s="89" t="str">
        <f>IF($C3449="","",VLOOKUP($C3449,人员花名册!$B$2:$F$2001,5,0))</f>
        <v/>
      </c>
      <c r="G3449" s="29"/>
      <c r="H3449" s="29"/>
      <c r="I3449" s="87" t="str">
        <f>IF($C3449="","",VLOOKUP($H3449,培训课程清单!$B$2:$J$1700,2,0))</f>
        <v/>
      </c>
      <c r="J3449" s="87" t="str">
        <f>IF($C3449="","",VLOOKUP($H3449,培训课程清单!$B$2:$J$1700,3,0))</f>
        <v/>
      </c>
      <c r="K3449" s="87" t="str">
        <f>IF($H3449="","",VLOOKUP($H3449,培训课程清单!$B$2:$J$1700,4,0))</f>
        <v/>
      </c>
      <c r="L3449" s="29"/>
      <c r="M3449" s="89" t="str">
        <f>IF($H3449="","",VLOOKUP($H3449,培训课程清单!$B$2:$J$1700,7,0))</f>
        <v/>
      </c>
      <c r="N3449" s="87" t="str">
        <f>IF($H3449="","",VLOOKUP($H3449,培训课程清单!$B$2:$J$1700,8,0))</f>
        <v/>
      </c>
      <c r="O3449" s="29"/>
    </row>
    <row r="3450" spans="1:15">
      <c r="A3450" s="87" t="str">
        <f t="shared" si="54"/>
        <v/>
      </c>
      <c r="B3450" s="87" t="str">
        <f>IF(C3450="","",C3450&amp;COUNTIF($C$2:C3450,C3450))</f>
        <v/>
      </c>
      <c r="C3450" s="88"/>
      <c r="D3450" s="87" t="str">
        <f>IF($C3450="","",VLOOKUP($C3450,人员花名册!$B$2:$F$2001,2,0))</f>
        <v/>
      </c>
      <c r="E3450" s="87" t="str">
        <f>IF($C3450="","",VLOOKUP($C3450,人员花名册!$B$2:$F$2001,4,0))</f>
        <v/>
      </c>
      <c r="F3450" s="89" t="str">
        <f>IF($C3450="","",VLOOKUP($C3450,人员花名册!$B$2:$F$2001,5,0))</f>
        <v/>
      </c>
      <c r="G3450" s="29"/>
      <c r="H3450" s="29"/>
      <c r="I3450" s="87" t="str">
        <f>IF($C3450="","",VLOOKUP($H3450,培训课程清单!$B$2:$J$1700,2,0))</f>
        <v/>
      </c>
      <c r="J3450" s="87" t="str">
        <f>IF($C3450="","",VLOOKUP($H3450,培训课程清单!$B$2:$J$1700,3,0))</f>
        <v/>
      </c>
      <c r="K3450" s="87" t="str">
        <f>IF($H3450="","",VLOOKUP($H3450,培训课程清单!$B$2:$J$1700,4,0))</f>
        <v/>
      </c>
      <c r="L3450" s="29"/>
      <c r="M3450" s="89" t="str">
        <f>IF($H3450="","",VLOOKUP($H3450,培训课程清单!$B$2:$J$1700,7,0))</f>
        <v/>
      </c>
      <c r="N3450" s="87" t="str">
        <f>IF($H3450="","",VLOOKUP($H3450,培训课程清单!$B$2:$J$1700,8,0))</f>
        <v/>
      </c>
      <c r="O3450" s="29"/>
    </row>
    <row r="3451" spans="1:15">
      <c r="A3451" s="87" t="str">
        <f t="shared" si="54"/>
        <v/>
      </c>
      <c r="B3451" s="87" t="str">
        <f>IF(C3451="","",C3451&amp;COUNTIF($C$2:C3451,C3451))</f>
        <v/>
      </c>
      <c r="C3451" s="88"/>
      <c r="D3451" s="87" t="str">
        <f>IF($C3451="","",VLOOKUP($C3451,人员花名册!$B$2:$F$2001,2,0))</f>
        <v/>
      </c>
      <c r="E3451" s="87" t="str">
        <f>IF($C3451="","",VLOOKUP($C3451,人员花名册!$B$2:$F$2001,4,0))</f>
        <v/>
      </c>
      <c r="F3451" s="89" t="str">
        <f>IF($C3451="","",VLOOKUP($C3451,人员花名册!$B$2:$F$2001,5,0))</f>
        <v/>
      </c>
      <c r="G3451" s="29"/>
      <c r="H3451" s="29"/>
      <c r="I3451" s="87" t="str">
        <f>IF($C3451="","",VLOOKUP($H3451,培训课程清单!$B$2:$J$1700,2,0))</f>
        <v/>
      </c>
      <c r="J3451" s="87" t="str">
        <f>IF($C3451="","",VLOOKUP($H3451,培训课程清单!$B$2:$J$1700,3,0))</f>
        <v/>
      </c>
      <c r="K3451" s="87" t="str">
        <f>IF($H3451="","",VLOOKUP($H3451,培训课程清单!$B$2:$J$1700,4,0))</f>
        <v/>
      </c>
      <c r="L3451" s="29"/>
      <c r="M3451" s="89" t="str">
        <f>IF($H3451="","",VLOOKUP($H3451,培训课程清单!$B$2:$J$1700,7,0))</f>
        <v/>
      </c>
      <c r="N3451" s="87" t="str">
        <f>IF($H3451="","",VLOOKUP($H3451,培训课程清单!$B$2:$J$1700,8,0))</f>
        <v/>
      </c>
      <c r="O3451" s="29"/>
    </row>
    <row r="3452" spans="1:15">
      <c r="A3452" s="87" t="str">
        <f t="shared" si="54"/>
        <v/>
      </c>
      <c r="B3452" s="87" t="str">
        <f>IF(C3452="","",C3452&amp;COUNTIF($C$2:C3452,C3452))</f>
        <v/>
      </c>
      <c r="C3452" s="88"/>
      <c r="D3452" s="87" t="str">
        <f>IF($C3452="","",VLOOKUP($C3452,人员花名册!$B$2:$F$2001,2,0))</f>
        <v/>
      </c>
      <c r="E3452" s="87" t="str">
        <f>IF($C3452="","",VLOOKUP($C3452,人员花名册!$B$2:$F$2001,4,0))</f>
        <v/>
      </c>
      <c r="F3452" s="89" t="str">
        <f>IF($C3452="","",VLOOKUP($C3452,人员花名册!$B$2:$F$2001,5,0))</f>
        <v/>
      </c>
      <c r="G3452" s="29"/>
      <c r="H3452" s="29"/>
      <c r="I3452" s="87" t="str">
        <f>IF($C3452="","",VLOOKUP($H3452,培训课程清单!$B$2:$J$1700,2,0))</f>
        <v/>
      </c>
      <c r="J3452" s="87" t="str">
        <f>IF($C3452="","",VLOOKUP($H3452,培训课程清单!$B$2:$J$1700,3,0))</f>
        <v/>
      </c>
      <c r="K3452" s="87" t="str">
        <f>IF($H3452="","",VLOOKUP($H3452,培训课程清单!$B$2:$J$1700,4,0))</f>
        <v/>
      </c>
      <c r="L3452" s="29"/>
      <c r="M3452" s="89" t="str">
        <f>IF($H3452="","",VLOOKUP($H3452,培训课程清单!$B$2:$J$1700,7,0))</f>
        <v/>
      </c>
      <c r="N3452" s="87" t="str">
        <f>IF($H3452="","",VLOOKUP($H3452,培训课程清单!$B$2:$J$1700,8,0))</f>
        <v/>
      </c>
      <c r="O3452" s="29"/>
    </row>
    <row r="3453" spans="1:15">
      <c r="A3453" s="87" t="str">
        <f t="shared" si="54"/>
        <v/>
      </c>
      <c r="B3453" s="87" t="str">
        <f>IF(C3453="","",C3453&amp;COUNTIF($C$2:C3453,C3453))</f>
        <v/>
      </c>
      <c r="C3453" s="88"/>
      <c r="D3453" s="87" t="str">
        <f>IF($C3453="","",VLOOKUP($C3453,人员花名册!$B$2:$F$2001,2,0))</f>
        <v/>
      </c>
      <c r="E3453" s="87" t="str">
        <f>IF($C3453="","",VLOOKUP($C3453,人员花名册!$B$2:$F$2001,4,0))</f>
        <v/>
      </c>
      <c r="F3453" s="89" t="str">
        <f>IF($C3453="","",VLOOKUP($C3453,人员花名册!$B$2:$F$2001,5,0))</f>
        <v/>
      </c>
      <c r="G3453" s="29"/>
      <c r="H3453" s="29"/>
      <c r="I3453" s="87" t="str">
        <f>IF($C3453="","",VLOOKUP($H3453,培训课程清单!$B$2:$J$1700,2,0))</f>
        <v/>
      </c>
      <c r="J3453" s="87" t="str">
        <f>IF($C3453="","",VLOOKUP($H3453,培训课程清单!$B$2:$J$1700,3,0))</f>
        <v/>
      </c>
      <c r="K3453" s="87" t="str">
        <f>IF($H3453="","",VLOOKUP($H3453,培训课程清单!$B$2:$J$1700,4,0))</f>
        <v/>
      </c>
      <c r="L3453" s="29"/>
      <c r="M3453" s="89" t="str">
        <f>IF($H3453="","",VLOOKUP($H3453,培训课程清单!$B$2:$J$1700,7,0))</f>
        <v/>
      </c>
      <c r="N3453" s="87" t="str">
        <f>IF($H3453="","",VLOOKUP($H3453,培训课程清单!$B$2:$J$1700,8,0))</f>
        <v/>
      </c>
      <c r="O3453" s="29"/>
    </row>
    <row r="3454" spans="1:15">
      <c r="A3454" s="87" t="str">
        <f t="shared" si="54"/>
        <v/>
      </c>
      <c r="B3454" s="87" t="str">
        <f>IF(C3454="","",C3454&amp;COUNTIF($C$2:C3454,C3454))</f>
        <v/>
      </c>
      <c r="C3454" s="88"/>
      <c r="D3454" s="87" t="str">
        <f>IF($C3454="","",VLOOKUP($C3454,人员花名册!$B$2:$F$2001,2,0))</f>
        <v/>
      </c>
      <c r="E3454" s="87" t="str">
        <f>IF($C3454="","",VLOOKUP($C3454,人员花名册!$B$2:$F$2001,4,0))</f>
        <v/>
      </c>
      <c r="F3454" s="89" t="str">
        <f>IF($C3454="","",VLOOKUP($C3454,人员花名册!$B$2:$F$2001,5,0))</f>
        <v/>
      </c>
      <c r="G3454" s="29"/>
      <c r="H3454" s="29"/>
      <c r="I3454" s="87" t="str">
        <f>IF($C3454="","",VLOOKUP($H3454,培训课程清单!$B$2:$J$1700,2,0))</f>
        <v/>
      </c>
      <c r="J3454" s="87" t="str">
        <f>IF($C3454="","",VLOOKUP($H3454,培训课程清单!$B$2:$J$1700,3,0))</f>
        <v/>
      </c>
      <c r="K3454" s="87" t="str">
        <f>IF($H3454="","",VLOOKUP($H3454,培训课程清单!$B$2:$J$1700,4,0))</f>
        <v/>
      </c>
      <c r="L3454" s="29"/>
      <c r="M3454" s="89" t="str">
        <f>IF($H3454="","",VLOOKUP($H3454,培训课程清单!$B$2:$J$1700,7,0))</f>
        <v/>
      </c>
      <c r="N3454" s="87" t="str">
        <f>IF($H3454="","",VLOOKUP($H3454,培训课程清单!$B$2:$J$1700,8,0))</f>
        <v/>
      </c>
      <c r="O3454" s="29"/>
    </row>
    <row r="3455" spans="1:15">
      <c r="A3455" s="87" t="str">
        <f t="shared" si="54"/>
        <v/>
      </c>
      <c r="B3455" s="87" t="str">
        <f>IF(C3455="","",C3455&amp;COUNTIF($C$2:C3455,C3455))</f>
        <v/>
      </c>
      <c r="C3455" s="88"/>
      <c r="D3455" s="87" t="str">
        <f>IF($C3455="","",VLOOKUP($C3455,人员花名册!$B$2:$F$2001,2,0))</f>
        <v/>
      </c>
      <c r="E3455" s="87" t="str">
        <f>IF($C3455="","",VLOOKUP($C3455,人员花名册!$B$2:$F$2001,4,0))</f>
        <v/>
      </c>
      <c r="F3455" s="89" t="str">
        <f>IF($C3455="","",VLOOKUP($C3455,人员花名册!$B$2:$F$2001,5,0))</f>
        <v/>
      </c>
      <c r="G3455" s="29"/>
      <c r="H3455" s="29"/>
      <c r="I3455" s="87" t="str">
        <f>IF($C3455="","",VLOOKUP($H3455,培训课程清单!$B$2:$J$1700,2,0))</f>
        <v/>
      </c>
      <c r="J3455" s="87" t="str">
        <f>IF($C3455="","",VLOOKUP($H3455,培训课程清单!$B$2:$J$1700,3,0))</f>
        <v/>
      </c>
      <c r="K3455" s="87" t="str">
        <f>IF($H3455="","",VLOOKUP($H3455,培训课程清单!$B$2:$J$1700,4,0))</f>
        <v/>
      </c>
      <c r="L3455" s="29"/>
      <c r="M3455" s="89" t="str">
        <f>IF($H3455="","",VLOOKUP($H3455,培训课程清单!$B$2:$J$1700,7,0))</f>
        <v/>
      </c>
      <c r="N3455" s="87" t="str">
        <f>IF($H3455="","",VLOOKUP($H3455,培训课程清单!$B$2:$J$1700,8,0))</f>
        <v/>
      </c>
      <c r="O3455" s="29"/>
    </row>
    <row r="3456" spans="1:15">
      <c r="A3456" s="87" t="str">
        <f t="shared" si="54"/>
        <v/>
      </c>
      <c r="B3456" s="87" t="str">
        <f>IF(C3456="","",C3456&amp;COUNTIF($C$2:C3456,C3456))</f>
        <v/>
      </c>
      <c r="C3456" s="88"/>
      <c r="D3456" s="87" t="str">
        <f>IF($C3456="","",VLOOKUP($C3456,人员花名册!$B$2:$F$2001,2,0))</f>
        <v/>
      </c>
      <c r="E3456" s="87" t="str">
        <f>IF($C3456="","",VLOOKUP($C3456,人员花名册!$B$2:$F$2001,4,0))</f>
        <v/>
      </c>
      <c r="F3456" s="89" t="str">
        <f>IF($C3456="","",VLOOKUP($C3456,人员花名册!$B$2:$F$2001,5,0))</f>
        <v/>
      </c>
      <c r="G3456" s="29"/>
      <c r="H3456" s="29"/>
      <c r="I3456" s="87" t="str">
        <f>IF($C3456="","",VLOOKUP($H3456,培训课程清单!$B$2:$J$1700,2,0))</f>
        <v/>
      </c>
      <c r="J3456" s="87" t="str">
        <f>IF($C3456="","",VLOOKUP($H3456,培训课程清单!$B$2:$J$1700,3,0))</f>
        <v/>
      </c>
      <c r="K3456" s="87" t="str">
        <f>IF($H3456="","",VLOOKUP($H3456,培训课程清单!$B$2:$J$1700,4,0))</f>
        <v/>
      </c>
      <c r="L3456" s="29"/>
      <c r="M3456" s="89" t="str">
        <f>IF($H3456="","",VLOOKUP($H3456,培训课程清单!$B$2:$J$1700,7,0))</f>
        <v/>
      </c>
      <c r="N3456" s="87" t="str">
        <f>IF($H3456="","",VLOOKUP($H3456,培训课程清单!$B$2:$J$1700,8,0))</f>
        <v/>
      </c>
      <c r="O3456" s="29"/>
    </row>
    <row r="3457" spans="1:15">
      <c r="A3457" s="87" t="str">
        <f t="shared" si="54"/>
        <v/>
      </c>
      <c r="B3457" s="87" t="str">
        <f>IF(C3457="","",C3457&amp;COUNTIF($C$2:C3457,C3457))</f>
        <v/>
      </c>
      <c r="C3457" s="88"/>
      <c r="D3457" s="87" t="str">
        <f>IF($C3457="","",VLOOKUP($C3457,人员花名册!$B$2:$F$2001,2,0))</f>
        <v/>
      </c>
      <c r="E3457" s="87" t="str">
        <f>IF($C3457="","",VLOOKUP($C3457,人员花名册!$B$2:$F$2001,4,0))</f>
        <v/>
      </c>
      <c r="F3457" s="89" t="str">
        <f>IF($C3457="","",VLOOKUP($C3457,人员花名册!$B$2:$F$2001,5,0))</f>
        <v/>
      </c>
      <c r="G3457" s="29"/>
      <c r="H3457" s="29"/>
      <c r="I3457" s="87" t="str">
        <f>IF($C3457="","",VLOOKUP($H3457,培训课程清单!$B$2:$J$1700,2,0))</f>
        <v/>
      </c>
      <c r="J3457" s="87" t="str">
        <f>IF($C3457="","",VLOOKUP($H3457,培训课程清单!$B$2:$J$1700,3,0))</f>
        <v/>
      </c>
      <c r="K3457" s="87" t="str">
        <f>IF($H3457="","",VLOOKUP($H3457,培训课程清单!$B$2:$J$1700,4,0))</f>
        <v/>
      </c>
      <c r="L3457" s="29"/>
      <c r="M3457" s="89" t="str">
        <f>IF($H3457="","",VLOOKUP($H3457,培训课程清单!$B$2:$J$1700,7,0))</f>
        <v/>
      </c>
      <c r="N3457" s="87" t="str">
        <f>IF($H3457="","",VLOOKUP($H3457,培训课程清单!$B$2:$J$1700,8,0))</f>
        <v/>
      </c>
      <c r="O3457" s="29"/>
    </row>
    <row r="3458" spans="1:15">
      <c r="A3458" s="87" t="str">
        <f t="shared" si="54"/>
        <v/>
      </c>
      <c r="B3458" s="87" t="str">
        <f>IF(C3458="","",C3458&amp;COUNTIF($C$2:C3458,C3458))</f>
        <v/>
      </c>
      <c r="C3458" s="88"/>
      <c r="D3458" s="87" t="str">
        <f>IF($C3458="","",VLOOKUP($C3458,人员花名册!$B$2:$F$2001,2,0))</f>
        <v/>
      </c>
      <c r="E3458" s="87" t="str">
        <f>IF($C3458="","",VLOOKUP($C3458,人员花名册!$B$2:$F$2001,4,0))</f>
        <v/>
      </c>
      <c r="F3458" s="89" t="str">
        <f>IF($C3458="","",VLOOKUP($C3458,人员花名册!$B$2:$F$2001,5,0))</f>
        <v/>
      </c>
      <c r="G3458" s="29"/>
      <c r="H3458" s="29"/>
      <c r="I3458" s="87" t="str">
        <f>IF($C3458="","",VLOOKUP($H3458,培训课程清单!$B$2:$J$1700,2,0))</f>
        <v/>
      </c>
      <c r="J3458" s="87" t="str">
        <f>IF($C3458="","",VLOOKUP($H3458,培训课程清单!$B$2:$J$1700,3,0))</f>
        <v/>
      </c>
      <c r="K3458" s="87" t="str">
        <f>IF($H3458="","",VLOOKUP($H3458,培训课程清单!$B$2:$J$1700,4,0))</f>
        <v/>
      </c>
      <c r="L3458" s="29"/>
      <c r="M3458" s="89" t="str">
        <f>IF($H3458="","",VLOOKUP($H3458,培训课程清单!$B$2:$J$1700,7,0))</f>
        <v/>
      </c>
      <c r="N3458" s="87" t="str">
        <f>IF($H3458="","",VLOOKUP($H3458,培训课程清单!$B$2:$J$1700,8,0))</f>
        <v/>
      </c>
      <c r="O3458" s="29"/>
    </row>
    <row r="3459" spans="1:15">
      <c r="A3459" s="87" t="str">
        <f t="shared" si="54"/>
        <v/>
      </c>
      <c r="B3459" s="87" t="str">
        <f>IF(C3459="","",C3459&amp;COUNTIF($C$2:C3459,C3459))</f>
        <v/>
      </c>
      <c r="C3459" s="88"/>
      <c r="D3459" s="87" t="str">
        <f>IF($C3459="","",VLOOKUP($C3459,人员花名册!$B$2:$F$2001,2,0))</f>
        <v/>
      </c>
      <c r="E3459" s="87" t="str">
        <f>IF($C3459="","",VLOOKUP($C3459,人员花名册!$B$2:$F$2001,4,0))</f>
        <v/>
      </c>
      <c r="F3459" s="89" t="str">
        <f>IF($C3459="","",VLOOKUP($C3459,人员花名册!$B$2:$F$2001,5,0))</f>
        <v/>
      </c>
      <c r="G3459" s="29"/>
      <c r="H3459" s="29"/>
      <c r="I3459" s="87" t="str">
        <f>IF($C3459="","",VLOOKUP($H3459,培训课程清单!$B$2:$J$1700,2,0))</f>
        <v/>
      </c>
      <c r="J3459" s="87" t="str">
        <f>IF($C3459="","",VLOOKUP($H3459,培训课程清单!$B$2:$J$1700,3,0))</f>
        <v/>
      </c>
      <c r="K3459" s="87" t="str">
        <f>IF($H3459="","",VLOOKUP($H3459,培训课程清单!$B$2:$J$1700,4,0))</f>
        <v/>
      </c>
      <c r="L3459" s="29"/>
      <c r="M3459" s="89" t="str">
        <f>IF($H3459="","",VLOOKUP($H3459,培训课程清单!$B$2:$J$1700,7,0))</f>
        <v/>
      </c>
      <c r="N3459" s="87" t="str">
        <f>IF($H3459="","",VLOOKUP($H3459,培训课程清单!$B$2:$J$1700,8,0))</f>
        <v/>
      </c>
      <c r="O3459" s="29"/>
    </row>
    <row r="3460" spans="1:15">
      <c r="A3460" s="87" t="str">
        <f t="shared" si="54"/>
        <v/>
      </c>
      <c r="B3460" s="87" t="str">
        <f>IF(C3460="","",C3460&amp;COUNTIF($C$2:C3460,C3460))</f>
        <v/>
      </c>
      <c r="C3460" s="88"/>
      <c r="D3460" s="87" t="str">
        <f>IF($C3460="","",VLOOKUP($C3460,人员花名册!$B$2:$F$2001,2,0))</f>
        <v/>
      </c>
      <c r="E3460" s="87" t="str">
        <f>IF($C3460="","",VLOOKUP($C3460,人员花名册!$B$2:$F$2001,4,0))</f>
        <v/>
      </c>
      <c r="F3460" s="89" t="str">
        <f>IF($C3460="","",VLOOKUP($C3460,人员花名册!$B$2:$F$2001,5,0))</f>
        <v/>
      </c>
      <c r="G3460" s="29"/>
      <c r="H3460" s="29"/>
      <c r="I3460" s="87" t="str">
        <f>IF($C3460="","",VLOOKUP($H3460,培训课程清单!$B$2:$J$1700,2,0))</f>
        <v/>
      </c>
      <c r="J3460" s="87" t="str">
        <f>IF($C3460="","",VLOOKUP($H3460,培训课程清单!$B$2:$J$1700,3,0))</f>
        <v/>
      </c>
      <c r="K3460" s="87" t="str">
        <f>IF($H3460="","",VLOOKUP($H3460,培训课程清单!$B$2:$J$1700,4,0))</f>
        <v/>
      </c>
      <c r="L3460" s="29"/>
      <c r="M3460" s="89" t="str">
        <f>IF($H3460="","",VLOOKUP($H3460,培训课程清单!$B$2:$J$1700,7,0))</f>
        <v/>
      </c>
      <c r="N3460" s="87" t="str">
        <f>IF($H3460="","",VLOOKUP($H3460,培训课程清单!$B$2:$J$1700,8,0))</f>
        <v/>
      </c>
      <c r="O3460" s="29"/>
    </row>
    <row r="3461" spans="1:15">
      <c r="A3461" s="87" t="str">
        <f t="shared" si="54"/>
        <v/>
      </c>
      <c r="B3461" s="87" t="str">
        <f>IF(C3461="","",C3461&amp;COUNTIF($C$2:C3461,C3461))</f>
        <v/>
      </c>
      <c r="C3461" s="88"/>
      <c r="D3461" s="87" t="str">
        <f>IF($C3461="","",VLOOKUP($C3461,人员花名册!$B$2:$F$2001,2,0))</f>
        <v/>
      </c>
      <c r="E3461" s="87" t="str">
        <f>IF($C3461="","",VLOOKUP($C3461,人员花名册!$B$2:$F$2001,4,0))</f>
        <v/>
      </c>
      <c r="F3461" s="89" t="str">
        <f>IF($C3461="","",VLOOKUP($C3461,人员花名册!$B$2:$F$2001,5,0))</f>
        <v/>
      </c>
      <c r="G3461" s="29"/>
      <c r="H3461" s="29"/>
      <c r="I3461" s="87" t="str">
        <f>IF($C3461="","",VLOOKUP($H3461,培训课程清单!$B$2:$J$1700,2,0))</f>
        <v/>
      </c>
      <c r="J3461" s="87" t="str">
        <f>IF($C3461="","",VLOOKUP($H3461,培训课程清单!$B$2:$J$1700,3,0))</f>
        <v/>
      </c>
      <c r="K3461" s="87" t="str">
        <f>IF($H3461="","",VLOOKUP($H3461,培训课程清单!$B$2:$J$1700,4,0))</f>
        <v/>
      </c>
      <c r="L3461" s="29"/>
      <c r="M3461" s="89" t="str">
        <f>IF($H3461="","",VLOOKUP($H3461,培训课程清单!$B$2:$J$1700,7,0))</f>
        <v/>
      </c>
      <c r="N3461" s="87" t="str">
        <f>IF($H3461="","",VLOOKUP($H3461,培训课程清单!$B$2:$J$1700,8,0))</f>
        <v/>
      </c>
      <c r="O3461" s="29"/>
    </row>
    <row r="3462" spans="1:15">
      <c r="A3462" s="87" t="str">
        <f t="shared" si="54"/>
        <v/>
      </c>
      <c r="B3462" s="87" t="str">
        <f>IF(C3462="","",C3462&amp;COUNTIF($C$2:C3462,C3462))</f>
        <v/>
      </c>
      <c r="C3462" s="88"/>
      <c r="D3462" s="87" t="str">
        <f>IF($C3462="","",VLOOKUP($C3462,人员花名册!$B$2:$F$2001,2,0))</f>
        <v/>
      </c>
      <c r="E3462" s="87" t="str">
        <f>IF($C3462="","",VLOOKUP($C3462,人员花名册!$B$2:$F$2001,4,0))</f>
        <v/>
      </c>
      <c r="F3462" s="89" t="str">
        <f>IF($C3462="","",VLOOKUP($C3462,人员花名册!$B$2:$F$2001,5,0))</f>
        <v/>
      </c>
      <c r="G3462" s="29"/>
      <c r="H3462" s="29"/>
      <c r="I3462" s="87" t="str">
        <f>IF($C3462="","",VLOOKUP($H3462,培训课程清单!$B$2:$J$1700,2,0))</f>
        <v/>
      </c>
      <c r="J3462" s="87" t="str">
        <f>IF($C3462="","",VLOOKUP($H3462,培训课程清单!$B$2:$J$1700,3,0))</f>
        <v/>
      </c>
      <c r="K3462" s="87" t="str">
        <f>IF($H3462="","",VLOOKUP($H3462,培训课程清单!$B$2:$J$1700,4,0))</f>
        <v/>
      </c>
      <c r="L3462" s="29"/>
      <c r="M3462" s="89" t="str">
        <f>IF($H3462="","",VLOOKUP($H3462,培训课程清单!$B$2:$J$1700,7,0))</f>
        <v/>
      </c>
      <c r="N3462" s="87" t="str">
        <f>IF($H3462="","",VLOOKUP($H3462,培训课程清单!$B$2:$J$1700,8,0))</f>
        <v/>
      </c>
      <c r="O3462" s="29"/>
    </row>
    <row r="3463" spans="1:15">
      <c r="A3463" s="87" t="str">
        <f t="shared" si="54"/>
        <v/>
      </c>
      <c r="B3463" s="87" t="str">
        <f>IF(C3463="","",C3463&amp;COUNTIF($C$2:C3463,C3463))</f>
        <v/>
      </c>
      <c r="C3463" s="88"/>
      <c r="D3463" s="87" t="str">
        <f>IF($C3463="","",VLOOKUP($C3463,人员花名册!$B$2:$F$2001,2,0))</f>
        <v/>
      </c>
      <c r="E3463" s="87" t="str">
        <f>IF($C3463="","",VLOOKUP($C3463,人员花名册!$B$2:$F$2001,4,0))</f>
        <v/>
      </c>
      <c r="F3463" s="89" t="str">
        <f>IF($C3463="","",VLOOKUP($C3463,人员花名册!$B$2:$F$2001,5,0))</f>
        <v/>
      </c>
      <c r="G3463" s="29"/>
      <c r="H3463" s="29"/>
      <c r="I3463" s="87" t="str">
        <f>IF($C3463="","",VLOOKUP($H3463,培训课程清单!$B$2:$J$1700,2,0))</f>
        <v/>
      </c>
      <c r="J3463" s="87" t="str">
        <f>IF($C3463="","",VLOOKUP($H3463,培训课程清单!$B$2:$J$1700,3,0))</f>
        <v/>
      </c>
      <c r="K3463" s="87" t="str">
        <f>IF($H3463="","",VLOOKUP($H3463,培训课程清单!$B$2:$J$1700,4,0))</f>
        <v/>
      </c>
      <c r="L3463" s="29"/>
      <c r="M3463" s="89" t="str">
        <f>IF($H3463="","",VLOOKUP($H3463,培训课程清单!$B$2:$J$1700,7,0))</f>
        <v/>
      </c>
      <c r="N3463" s="87" t="str">
        <f>IF($H3463="","",VLOOKUP($H3463,培训课程清单!$B$2:$J$1700,8,0))</f>
        <v/>
      </c>
      <c r="O3463" s="29"/>
    </row>
    <row r="3464" spans="1:15">
      <c r="A3464" s="87" t="str">
        <f t="shared" si="54"/>
        <v/>
      </c>
      <c r="B3464" s="87" t="str">
        <f>IF(C3464="","",C3464&amp;COUNTIF($C$2:C3464,C3464))</f>
        <v/>
      </c>
      <c r="C3464" s="88"/>
      <c r="D3464" s="87" t="str">
        <f>IF($C3464="","",VLOOKUP($C3464,人员花名册!$B$2:$F$2001,2,0))</f>
        <v/>
      </c>
      <c r="E3464" s="87" t="str">
        <f>IF($C3464="","",VLOOKUP($C3464,人员花名册!$B$2:$F$2001,4,0))</f>
        <v/>
      </c>
      <c r="F3464" s="89" t="str">
        <f>IF($C3464="","",VLOOKUP($C3464,人员花名册!$B$2:$F$2001,5,0))</f>
        <v/>
      </c>
      <c r="G3464" s="29"/>
      <c r="H3464" s="29"/>
      <c r="I3464" s="87" t="str">
        <f>IF($C3464="","",VLOOKUP($H3464,培训课程清单!$B$2:$J$1700,2,0))</f>
        <v/>
      </c>
      <c r="J3464" s="87" t="str">
        <f>IF($C3464="","",VLOOKUP($H3464,培训课程清单!$B$2:$J$1700,3,0))</f>
        <v/>
      </c>
      <c r="K3464" s="87" t="str">
        <f>IF($H3464="","",VLOOKUP($H3464,培训课程清单!$B$2:$J$1700,4,0))</f>
        <v/>
      </c>
      <c r="L3464" s="29"/>
      <c r="M3464" s="89" t="str">
        <f>IF($H3464="","",VLOOKUP($H3464,培训课程清单!$B$2:$J$1700,7,0))</f>
        <v/>
      </c>
      <c r="N3464" s="87" t="str">
        <f>IF($H3464="","",VLOOKUP($H3464,培训课程清单!$B$2:$J$1700,8,0))</f>
        <v/>
      </c>
      <c r="O3464" s="29"/>
    </row>
    <row r="3465" spans="1:15">
      <c r="A3465" s="87" t="str">
        <f t="shared" si="54"/>
        <v/>
      </c>
      <c r="B3465" s="87" t="str">
        <f>IF(C3465="","",C3465&amp;COUNTIF($C$2:C3465,C3465))</f>
        <v/>
      </c>
      <c r="C3465" s="88"/>
      <c r="D3465" s="87" t="str">
        <f>IF($C3465="","",VLOOKUP($C3465,人员花名册!$B$2:$F$2001,2,0))</f>
        <v/>
      </c>
      <c r="E3465" s="87" t="str">
        <f>IF($C3465="","",VLOOKUP($C3465,人员花名册!$B$2:$F$2001,4,0))</f>
        <v/>
      </c>
      <c r="F3465" s="89" t="str">
        <f>IF($C3465="","",VLOOKUP($C3465,人员花名册!$B$2:$F$2001,5,0))</f>
        <v/>
      </c>
      <c r="G3465" s="29"/>
      <c r="H3465" s="29"/>
      <c r="I3465" s="87" t="str">
        <f>IF($C3465="","",VLOOKUP($H3465,培训课程清单!$B$2:$J$1700,2,0))</f>
        <v/>
      </c>
      <c r="J3465" s="87" t="str">
        <f>IF($C3465="","",VLOOKUP($H3465,培训课程清单!$B$2:$J$1700,3,0))</f>
        <v/>
      </c>
      <c r="K3465" s="87" t="str">
        <f>IF($H3465="","",VLOOKUP($H3465,培训课程清单!$B$2:$J$1700,4,0))</f>
        <v/>
      </c>
      <c r="L3465" s="29"/>
      <c r="M3465" s="89" t="str">
        <f>IF($H3465="","",VLOOKUP($H3465,培训课程清单!$B$2:$J$1700,7,0))</f>
        <v/>
      </c>
      <c r="N3465" s="87" t="str">
        <f>IF($H3465="","",VLOOKUP($H3465,培训课程清单!$B$2:$J$1700,8,0))</f>
        <v/>
      </c>
      <c r="O3465" s="29"/>
    </row>
    <row r="3466" spans="1:15">
      <c r="A3466" s="87" t="str">
        <f t="shared" si="54"/>
        <v/>
      </c>
      <c r="B3466" s="87" t="str">
        <f>IF(C3466="","",C3466&amp;COUNTIF($C$2:C3466,C3466))</f>
        <v/>
      </c>
      <c r="C3466" s="88"/>
      <c r="D3466" s="87" t="str">
        <f>IF($C3466="","",VLOOKUP($C3466,人员花名册!$B$2:$F$2001,2,0))</f>
        <v/>
      </c>
      <c r="E3466" s="87" t="str">
        <f>IF($C3466="","",VLOOKUP($C3466,人员花名册!$B$2:$F$2001,4,0))</f>
        <v/>
      </c>
      <c r="F3466" s="89" t="str">
        <f>IF($C3466="","",VLOOKUP($C3466,人员花名册!$B$2:$F$2001,5,0))</f>
        <v/>
      </c>
      <c r="G3466" s="29"/>
      <c r="H3466" s="29"/>
      <c r="I3466" s="87" t="str">
        <f>IF($C3466="","",VLOOKUP($H3466,培训课程清单!$B$2:$J$1700,2,0))</f>
        <v/>
      </c>
      <c r="J3466" s="87" t="str">
        <f>IF($C3466="","",VLOOKUP($H3466,培训课程清单!$B$2:$J$1700,3,0))</f>
        <v/>
      </c>
      <c r="K3466" s="87" t="str">
        <f>IF($H3466="","",VLOOKUP($H3466,培训课程清单!$B$2:$J$1700,4,0))</f>
        <v/>
      </c>
      <c r="L3466" s="29"/>
      <c r="M3466" s="89" t="str">
        <f>IF($H3466="","",VLOOKUP($H3466,培训课程清单!$B$2:$J$1700,7,0))</f>
        <v/>
      </c>
      <c r="N3466" s="87" t="str">
        <f>IF($H3466="","",VLOOKUP($H3466,培训课程清单!$B$2:$J$1700,8,0))</f>
        <v/>
      </c>
      <c r="O3466" s="29"/>
    </row>
    <row r="3467" spans="1:15">
      <c r="A3467" s="87" t="str">
        <f t="shared" si="54"/>
        <v/>
      </c>
      <c r="B3467" s="87" t="str">
        <f>IF(C3467="","",C3467&amp;COUNTIF($C$2:C3467,C3467))</f>
        <v/>
      </c>
      <c r="C3467" s="88"/>
      <c r="D3467" s="87" t="str">
        <f>IF($C3467="","",VLOOKUP($C3467,人员花名册!$B$2:$F$2001,2,0))</f>
        <v/>
      </c>
      <c r="E3467" s="87" t="str">
        <f>IF($C3467="","",VLOOKUP($C3467,人员花名册!$B$2:$F$2001,4,0))</f>
        <v/>
      </c>
      <c r="F3467" s="89" t="str">
        <f>IF($C3467="","",VLOOKUP($C3467,人员花名册!$B$2:$F$2001,5,0))</f>
        <v/>
      </c>
      <c r="G3467" s="29"/>
      <c r="H3467" s="29"/>
      <c r="I3467" s="87" t="str">
        <f>IF($C3467="","",VLOOKUP($H3467,培训课程清单!$B$2:$J$1700,2,0))</f>
        <v/>
      </c>
      <c r="J3467" s="87" t="str">
        <f>IF($C3467="","",VLOOKUP($H3467,培训课程清单!$B$2:$J$1700,3,0))</f>
        <v/>
      </c>
      <c r="K3467" s="87" t="str">
        <f>IF($H3467="","",VLOOKUP($H3467,培训课程清单!$B$2:$J$1700,4,0))</f>
        <v/>
      </c>
      <c r="L3467" s="29"/>
      <c r="M3467" s="89" t="str">
        <f>IF($H3467="","",VLOOKUP($H3467,培训课程清单!$B$2:$J$1700,7,0))</f>
        <v/>
      </c>
      <c r="N3467" s="87" t="str">
        <f>IF($H3467="","",VLOOKUP($H3467,培训课程清单!$B$2:$J$1700,8,0))</f>
        <v/>
      </c>
      <c r="O3467" s="29"/>
    </row>
    <row r="3468" spans="1:15">
      <c r="A3468" s="87" t="str">
        <f t="shared" si="54"/>
        <v/>
      </c>
      <c r="B3468" s="87" t="str">
        <f>IF(C3468="","",C3468&amp;COUNTIF($C$2:C3468,C3468))</f>
        <v/>
      </c>
      <c r="C3468" s="88"/>
      <c r="D3468" s="87" t="str">
        <f>IF($C3468="","",VLOOKUP($C3468,人员花名册!$B$2:$F$2001,2,0))</f>
        <v/>
      </c>
      <c r="E3468" s="87" t="str">
        <f>IF($C3468="","",VLOOKUP($C3468,人员花名册!$B$2:$F$2001,4,0))</f>
        <v/>
      </c>
      <c r="F3468" s="89" t="str">
        <f>IF($C3468="","",VLOOKUP($C3468,人员花名册!$B$2:$F$2001,5,0))</f>
        <v/>
      </c>
      <c r="G3468" s="29"/>
      <c r="H3468" s="29"/>
      <c r="I3468" s="87" t="str">
        <f>IF($C3468="","",VLOOKUP($H3468,培训课程清单!$B$2:$J$1700,2,0))</f>
        <v/>
      </c>
      <c r="J3468" s="87" t="str">
        <f>IF($C3468="","",VLOOKUP($H3468,培训课程清单!$B$2:$J$1700,3,0))</f>
        <v/>
      </c>
      <c r="K3468" s="87" t="str">
        <f>IF($H3468="","",VLOOKUP($H3468,培训课程清单!$B$2:$J$1700,4,0))</f>
        <v/>
      </c>
      <c r="L3468" s="29"/>
      <c r="M3468" s="89" t="str">
        <f>IF($H3468="","",VLOOKUP($H3468,培训课程清单!$B$2:$J$1700,7,0))</f>
        <v/>
      </c>
      <c r="N3468" s="87" t="str">
        <f>IF($H3468="","",VLOOKUP($H3468,培训课程清单!$B$2:$J$1700,8,0))</f>
        <v/>
      </c>
      <c r="O3468" s="29"/>
    </row>
    <row r="3469" spans="1:15">
      <c r="A3469" s="87" t="str">
        <f t="shared" si="54"/>
        <v/>
      </c>
      <c r="B3469" s="87" t="str">
        <f>IF(C3469="","",C3469&amp;COUNTIF($C$2:C3469,C3469))</f>
        <v/>
      </c>
      <c r="C3469" s="88"/>
      <c r="D3469" s="87" t="str">
        <f>IF($C3469="","",VLOOKUP($C3469,人员花名册!$B$2:$F$2001,2,0))</f>
        <v/>
      </c>
      <c r="E3469" s="87" t="str">
        <f>IF($C3469="","",VLOOKUP($C3469,人员花名册!$B$2:$F$2001,4,0))</f>
        <v/>
      </c>
      <c r="F3469" s="89" t="str">
        <f>IF($C3469="","",VLOOKUP($C3469,人员花名册!$B$2:$F$2001,5,0))</f>
        <v/>
      </c>
      <c r="G3469" s="29"/>
      <c r="H3469" s="29"/>
      <c r="I3469" s="87" t="str">
        <f>IF($C3469="","",VLOOKUP($H3469,培训课程清单!$B$2:$J$1700,2,0))</f>
        <v/>
      </c>
      <c r="J3469" s="87" t="str">
        <f>IF($C3469="","",VLOOKUP($H3469,培训课程清单!$B$2:$J$1700,3,0))</f>
        <v/>
      </c>
      <c r="K3469" s="87" t="str">
        <f>IF($H3469="","",VLOOKUP($H3469,培训课程清单!$B$2:$J$1700,4,0))</f>
        <v/>
      </c>
      <c r="L3469" s="29"/>
      <c r="M3469" s="89" t="str">
        <f>IF($H3469="","",VLOOKUP($H3469,培训课程清单!$B$2:$J$1700,7,0))</f>
        <v/>
      </c>
      <c r="N3469" s="87" t="str">
        <f>IF($H3469="","",VLOOKUP($H3469,培训课程清单!$B$2:$J$1700,8,0))</f>
        <v/>
      </c>
      <c r="O3469" s="29"/>
    </row>
    <row r="3470" spans="1:15">
      <c r="A3470" s="87" t="str">
        <f t="shared" si="54"/>
        <v/>
      </c>
      <c r="B3470" s="87" t="str">
        <f>IF(C3470="","",C3470&amp;COUNTIF($C$2:C3470,C3470))</f>
        <v/>
      </c>
      <c r="C3470" s="88"/>
      <c r="D3470" s="87" t="str">
        <f>IF($C3470="","",VLOOKUP($C3470,人员花名册!$B$2:$F$2001,2,0))</f>
        <v/>
      </c>
      <c r="E3470" s="87" t="str">
        <f>IF($C3470="","",VLOOKUP($C3470,人员花名册!$B$2:$F$2001,4,0))</f>
        <v/>
      </c>
      <c r="F3470" s="89" t="str">
        <f>IF($C3470="","",VLOOKUP($C3470,人员花名册!$B$2:$F$2001,5,0))</f>
        <v/>
      </c>
      <c r="G3470" s="29"/>
      <c r="H3470" s="29"/>
      <c r="I3470" s="87" t="str">
        <f>IF($C3470="","",VLOOKUP($H3470,培训课程清单!$B$2:$J$1700,2,0))</f>
        <v/>
      </c>
      <c r="J3470" s="87" t="str">
        <f>IF($C3470="","",VLOOKUP($H3470,培训课程清单!$B$2:$J$1700,3,0))</f>
        <v/>
      </c>
      <c r="K3470" s="87" t="str">
        <f>IF($H3470="","",VLOOKUP($H3470,培训课程清单!$B$2:$J$1700,4,0))</f>
        <v/>
      </c>
      <c r="L3470" s="29"/>
      <c r="M3470" s="89" t="str">
        <f>IF($H3470="","",VLOOKUP($H3470,培训课程清单!$B$2:$J$1700,7,0))</f>
        <v/>
      </c>
      <c r="N3470" s="87" t="str">
        <f>IF($H3470="","",VLOOKUP($H3470,培训课程清单!$B$2:$J$1700,8,0))</f>
        <v/>
      </c>
      <c r="O3470" s="29"/>
    </row>
    <row r="3471" spans="1:15">
      <c r="A3471" s="87" t="str">
        <f t="shared" si="54"/>
        <v/>
      </c>
      <c r="B3471" s="87" t="str">
        <f>IF(C3471="","",C3471&amp;COUNTIF($C$2:C3471,C3471))</f>
        <v/>
      </c>
      <c r="C3471" s="88"/>
      <c r="D3471" s="87" t="str">
        <f>IF($C3471="","",VLOOKUP($C3471,人员花名册!$B$2:$F$2001,2,0))</f>
        <v/>
      </c>
      <c r="E3471" s="87" t="str">
        <f>IF($C3471="","",VLOOKUP($C3471,人员花名册!$B$2:$F$2001,4,0))</f>
        <v/>
      </c>
      <c r="F3471" s="89" t="str">
        <f>IF($C3471="","",VLOOKUP($C3471,人员花名册!$B$2:$F$2001,5,0))</f>
        <v/>
      </c>
      <c r="G3471" s="29"/>
      <c r="H3471" s="29"/>
      <c r="I3471" s="87" t="str">
        <f>IF($C3471="","",VLOOKUP($H3471,培训课程清单!$B$2:$J$1700,2,0))</f>
        <v/>
      </c>
      <c r="J3471" s="87" t="str">
        <f>IF($C3471="","",VLOOKUP($H3471,培训课程清单!$B$2:$J$1700,3,0))</f>
        <v/>
      </c>
      <c r="K3471" s="87" t="str">
        <f>IF($H3471="","",VLOOKUP($H3471,培训课程清单!$B$2:$J$1700,4,0))</f>
        <v/>
      </c>
      <c r="L3471" s="29"/>
      <c r="M3471" s="89" t="str">
        <f>IF($H3471="","",VLOOKUP($H3471,培训课程清单!$B$2:$J$1700,7,0))</f>
        <v/>
      </c>
      <c r="N3471" s="87" t="str">
        <f>IF($H3471="","",VLOOKUP($H3471,培训课程清单!$B$2:$J$1700,8,0))</f>
        <v/>
      </c>
      <c r="O3471" s="29"/>
    </row>
    <row r="3472" spans="1:15">
      <c r="A3472" s="87" t="str">
        <f t="shared" si="54"/>
        <v/>
      </c>
      <c r="B3472" s="87" t="str">
        <f>IF(C3472="","",C3472&amp;COUNTIF($C$2:C3472,C3472))</f>
        <v/>
      </c>
      <c r="C3472" s="88"/>
      <c r="D3472" s="87" t="str">
        <f>IF($C3472="","",VLOOKUP($C3472,人员花名册!$B$2:$F$2001,2,0))</f>
        <v/>
      </c>
      <c r="E3472" s="87" t="str">
        <f>IF($C3472="","",VLOOKUP($C3472,人员花名册!$B$2:$F$2001,4,0))</f>
        <v/>
      </c>
      <c r="F3472" s="89" t="str">
        <f>IF($C3472="","",VLOOKUP($C3472,人员花名册!$B$2:$F$2001,5,0))</f>
        <v/>
      </c>
      <c r="G3472" s="29"/>
      <c r="H3472" s="29"/>
      <c r="I3472" s="87" t="str">
        <f>IF($C3472="","",VLOOKUP($H3472,培训课程清单!$B$2:$J$1700,2,0))</f>
        <v/>
      </c>
      <c r="J3472" s="87" t="str">
        <f>IF($C3472="","",VLOOKUP($H3472,培训课程清单!$B$2:$J$1700,3,0))</f>
        <v/>
      </c>
      <c r="K3472" s="87" t="str">
        <f>IF($H3472="","",VLOOKUP($H3472,培训课程清单!$B$2:$J$1700,4,0))</f>
        <v/>
      </c>
      <c r="L3472" s="29"/>
      <c r="M3472" s="89" t="str">
        <f>IF($H3472="","",VLOOKUP($H3472,培训课程清单!$B$2:$J$1700,7,0))</f>
        <v/>
      </c>
      <c r="N3472" s="87" t="str">
        <f>IF($H3472="","",VLOOKUP($H3472,培训课程清单!$B$2:$J$1700,8,0))</f>
        <v/>
      </c>
      <c r="O3472" s="29"/>
    </row>
    <row r="3473" spans="1:15">
      <c r="A3473" s="87" t="str">
        <f t="shared" ref="A3473:A3536" si="55">IF(C3472="","",A3472+1)</f>
        <v/>
      </c>
      <c r="B3473" s="87" t="str">
        <f>IF(C3473="","",C3473&amp;COUNTIF($C$2:C3473,C3473))</f>
        <v/>
      </c>
      <c r="C3473" s="88"/>
      <c r="D3473" s="87" t="str">
        <f>IF($C3473="","",VLOOKUP($C3473,人员花名册!$B$2:$F$2001,2,0))</f>
        <v/>
      </c>
      <c r="E3473" s="87" t="str">
        <f>IF($C3473="","",VLOOKUP($C3473,人员花名册!$B$2:$F$2001,4,0))</f>
        <v/>
      </c>
      <c r="F3473" s="89" t="str">
        <f>IF($C3473="","",VLOOKUP($C3473,人员花名册!$B$2:$F$2001,5,0))</f>
        <v/>
      </c>
      <c r="G3473" s="29"/>
      <c r="H3473" s="29"/>
      <c r="I3473" s="87" t="str">
        <f>IF($C3473="","",VLOOKUP($H3473,培训课程清单!$B$2:$J$1700,2,0))</f>
        <v/>
      </c>
      <c r="J3473" s="87" t="str">
        <f>IF($C3473="","",VLOOKUP($H3473,培训课程清单!$B$2:$J$1700,3,0))</f>
        <v/>
      </c>
      <c r="K3473" s="87" t="str">
        <f>IF($H3473="","",VLOOKUP($H3473,培训课程清单!$B$2:$J$1700,4,0))</f>
        <v/>
      </c>
      <c r="L3473" s="29"/>
      <c r="M3473" s="89" t="str">
        <f>IF($H3473="","",VLOOKUP($H3473,培训课程清单!$B$2:$J$1700,7,0))</f>
        <v/>
      </c>
      <c r="N3473" s="87" t="str">
        <f>IF($H3473="","",VLOOKUP($H3473,培训课程清单!$B$2:$J$1700,8,0))</f>
        <v/>
      </c>
      <c r="O3473" s="29"/>
    </row>
    <row r="3474" spans="1:15">
      <c r="A3474" s="87" t="str">
        <f t="shared" si="55"/>
        <v/>
      </c>
      <c r="B3474" s="87" t="str">
        <f>IF(C3474="","",C3474&amp;COUNTIF($C$2:C3474,C3474))</f>
        <v/>
      </c>
      <c r="C3474" s="88"/>
      <c r="D3474" s="87" t="str">
        <f>IF($C3474="","",VLOOKUP($C3474,人员花名册!$B$2:$F$2001,2,0))</f>
        <v/>
      </c>
      <c r="E3474" s="87" t="str">
        <f>IF($C3474="","",VLOOKUP($C3474,人员花名册!$B$2:$F$2001,4,0))</f>
        <v/>
      </c>
      <c r="F3474" s="89" t="str">
        <f>IF($C3474="","",VLOOKUP($C3474,人员花名册!$B$2:$F$2001,5,0))</f>
        <v/>
      </c>
      <c r="G3474" s="29"/>
      <c r="H3474" s="29"/>
      <c r="I3474" s="87" t="str">
        <f>IF($C3474="","",VLOOKUP($H3474,培训课程清单!$B$2:$J$1700,2,0))</f>
        <v/>
      </c>
      <c r="J3474" s="87" t="str">
        <f>IF($C3474="","",VLOOKUP($H3474,培训课程清单!$B$2:$J$1700,3,0))</f>
        <v/>
      </c>
      <c r="K3474" s="87" t="str">
        <f>IF($H3474="","",VLOOKUP($H3474,培训课程清单!$B$2:$J$1700,4,0))</f>
        <v/>
      </c>
      <c r="L3474" s="29"/>
      <c r="M3474" s="89" t="str">
        <f>IF($H3474="","",VLOOKUP($H3474,培训课程清单!$B$2:$J$1700,7,0))</f>
        <v/>
      </c>
      <c r="N3474" s="87" t="str">
        <f>IF($H3474="","",VLOOKUP($H3474,培训课程清单!$B$2:$J$1700,8,0))</f>
        <v/>
      </c>
      <c r="O3474" s="29"/>
    </row>
    <row r="3475" spans="1:15">
      <c r="A3475" s="87" t="str">
        <f t="shared" si="55"/>
        <v/>
      </c>
      <c r="B3475" s="87" t="str">
        <f>IF(C3475="","",C3475&amp;COUNTIF($C$2:C3475,C3475))</f>
        <v/>
      </c>
      <c r="C3475" s="88"/>
      <c r="D3475" s="87" t="str">
        <f>IF($C3475="","",VLOOKUP($C3475,人员花名册!$B$2:$F$2001,2,0))</f>
        <v/>
      </c>
      <c r="E3475" s="87" t="str">
        <f>IF($C3475="","",VLOOKUP($C3475,人员花名册!$B$2:$F$2001,4,0))</f>
        <v/>
      </c>
      <c r="F3475" s="89" t="str">
        <f>IF($C3475="","",VLOOKUP($C3475,人员花名册!$B$2:$F$2001,5,0))</f>
        <v/>
      </c>
      <c r="G3475" s="29"/>
      <c r="H3475" s="29"/>
      <c r="I3475" s="87" t="str">
        <f>IF($C3475="","",VLOOKUP($H3475,培训课程清单!$B$2:$J$1700,2,0))</f>
        <v/>
      </c>
      <c r="J3475" s="87" t="str">
        <f>IF($C3475="","",VLOOKUP($H3475,培训课程清单!$B$2:$J$1700,3,0))</f>
        <v/>
      </c>
      <c r="K3475" s="87" t="str">
        <f>IF($H3475="","",VLOOKUP($H3475,培训课程清单!$B$2:$J$1700,4,0))</f>
        <v/>
      </c>
      <c r="L3475" s="29"/>
      <c r="M3475" s="89" t="str">
        <f>IF($H3475="","",VLOOKUP($H3475,培训课程清单!$B$2:$J$1700,7,0))</f>
        <v/>
      </c>
      <c r="N3475" s="87" t="str">
        <f>IF($H3475="","",VLOOKUP($H3475,培训课程清单!$B$2:$J$1700,8,0))</f>
        <v/>
      </c>
      <c r="O3475" s="29"/>
    </row>
    <row r="3476" spans="1:15">
      <c r="A3476" s="87" t="str">
        <f t="shared" si="55"/>
        <v/>
      </c>
      <c r="B3476" s="87" t="str">
        <f>IF(C3476="","",C3476&amp;COUNTIF($C$2:C3476,C3476))</f>
        <v/>
      </c>
      <c r="C3476" s="88"/>
      <c r="D3476" s="87" t="str">
        <f>IF($C3476="","",VLOOKUP($C3476,人员花名册!$B$2:$F$2001,2,0))</f>
        <v/>
      </c>
      <c r="E3476" s="87" t="str">
        <f>IF($C3476="","",VLOOKUP($C3476,人员花名册!$B$2:$F$2001,4,0))</f>
        <v/>
      </c>
      <c r="F3476" s="89" t="str">
        <f>IF($C3476="","",VLOOKUP($C3476,人员花名册!$B$2:$F$2001,5,0))</f>
        <v/>
      </c>
      <c r="G3476" s="29"/>
      <c r="H3476" s="29"/>
      <c r="I3476" s="87" t="str">
        <f>IF($C3476="","",VLOOKUP($H3476,培训课程清单!$B$2:$J$1700,2,0))</f>
        <v/>
      </c>
      <c r="J3476" s="87" t="str">
        <f>IF($C3476="","",VLOOKUP($H3476,培训课程清单!$B$2:$J$1700,3,0))</f>
        <v/>
      </c>
      <c r="K3476" s="87" t="str">
        <f>IF($H3476="","",VLOOKUP($H3476,培训课程清单!$B$2:$J$1700,4,0))</f>
        <v/>
      </c>
      <c r="L3476" s="29"/>
      <c r="M3476" s="89" t="str">
        <f>IF($H3476="","",VLOOKUP($H3476,培训课程清单!$B$2:$J$1700,7,0))</f>
        <v/>
      </c>
      <c r="N3476" s="87" t="str">
        <f>IF($H3476="","",VLOOKUP($H3476,培训课程清单!$B$2:$J$1700,8,0))</f>
        <v/>
      </c>
      <c r="O3476" s="29"/>
    </row>
    <row r="3477" spans="1:15">
      <c r="A3477" s="87" t="str">
        <f t="shared" si="55"/>
        <v/>
      </c>
      <c r="B3477" s="87" t="str">
        <f>IF(C3477="","",C3477&amp;COUNTIF($C$2:C3477,C3477))</f>
        <v/>
      </c>
      <c r="C3477" s="88"/>
      <c r="D3477" s="87" t="str">
        <f>IF($C3477="","",VLOOKUP($C3477,人员花名册!$B$2:$F$2001,2,0))</f>
        <v/>
      </c>
      <c r="E3477" s="87" t="str">
        <f>IF($C3477="","",VLOOKUP($C3477,人员花名册!$B$2:$F$2001,4,0))</f>
        <v/>
      </c>
      <c r="F3477" s="89" t="str">
        <f>IF($C3477="","",VLOOKUP($C3477,人员花名册!$B$2:$F$2001,5,0))</f>
        <v/>
      </c>
      <c r="G3477" s="29"/>
      <c r="H3477" s="29"/>
      <c r="I3477" s="87" t="str">
        <f>IF($C3477="","",VLOOKUP($H3477,培训课程清单!$B$2:$J$1700,2,0))</f>
        <v/>
      </c>
      <c r="J3477" s="87" t="str">
        <f>IF($C3477="","",VLOOKUP($H3477,培训课程清单!$B$2:$J$1700,3,0))</f>
        <v/>
      </c>
      <c r="K3477" s="87" t="str">
        <f>IF($H3477="","",VLOOKUP($H3477,培训课程清单!$B$2:$J$1700,4,0))</f>
        <v/>
      </c>
      <c r="L3477" s="29"/>
      <c r="M3477" s="89" t="str">
        <f>IF($H3477="","",VLOOKUP($H3477,培训课程清单!$B$2:$J$1700,7,0))</f>
        <v/>
      </c>
      <c r="N3477" s="87" t="str">
        <f>IF($H3477="","",VLOOKUP($H3477,培训课程清单!$B$2:$J$1700,8,0))</f>
        <v/>
      </c>
      <c r="O3477" s="29"/>
    </row>
    <row r="3478" spans="1:15">
      <c r="A3478" s="87" t="str">
        <f t="shared" si="55"/>
        <v/>
      </c>
      <c r="B3478" s="87" t="str">
        <f>IF(C3478="","",C3478&amp;COUNTIF($C$2:C3478,C3478))</f>
        <v/>
      </c>
      <c r="C3478" s="88"/>
      <c r="D3478" s="87" t="str">
        <f>IF($C3478="","",VLOOKUP($C3478,人员花名册!$B$2:$F$2001,2,0))</f>
        <v/>
      </c>
      <c r="E3478" s="87" t="str">
        <f>IF($C3478="","",VLOOKUP($C3478,人员花名册!$B$2:$F$2001,4,0))</f>
        <v/>
      </c>
      <c r="F3478" s="89" t="str">
        <f>IF($C3478="","",VLOOKUP($C3478,人员花名册!$B$2:$F$2001,5,0))</f>
        <v/>
      </c>
      <c r="G3478" s="29"/>
      <c r="H3478" s="29"/>
      <c r="I3478" s="87" t="str">
        <f>IF($C3478="","",VLOOKUP($H3478,培训课程清单!$B$2:$J$1700,2,0))</f>
        <v/>
      </c>
      <c r="J3478" s="87" t="str">
        <f>IF($C3478="","",VLOOKUP($H3478,培训课程清单!$B$2:$J$1700,3,0))</f>
        <v/>
      </c>
      <c r="K3478" s="87" t="str">
        <f>IF($H3478="","",VLOOKUP($H3478,培训课程清单!$B$2:$J$1700,4,0))</f>
        <v/>
      </c>
      <c r="L3478" s="29"/>
      <c r="M3478" s="89" t="str">
        <f>IF($H3478="","",VLOOKUP($H3478,培训课程清单!$B$2:$J$1700,7,0))</f>
        <v/>
      </c>
      <c r="N3478" s="87" t="str">
        <f>IF($H3478="","",VLOOKUP($H3478,培训课程清单!$B$2:$J$1700,8,0))</f>
        <v/>
      </c>
      <c r="O3478" s="29"/>
    </row>
    <row r="3479" spans="1:15">
      <c r="A3479" s="87" t="str">
        <f t="shared" si="55"/>
        <v/>
      </c>
      <c r="B3479" s="87" t="str">
        <f>IF(C3479="","",C3479&amp;COUNTIF($C$2:C3479,C3479))</f>
        <v/>
      </c>
      <c r="C3479" s="88"/>
      <c r="D3479" s="87" t="str">
        <f>IF($C3479="","",VLOOKUP($C3479,人员花名册!$B$2:$F$2001,2,0))</f>
        <v/>
      </c>
      <c r="E3479" s="87" t="str">
        <f>IF($C3479="","",VLOOKUP($C3479,人员花名册!$B$2:$F$2001,4,0))</f>
        <v/>
      </c>
      <c r="F3479" s="89" t="str">
        <f>IF($C3479="","",VLOOKUP($C3479,人员花名册!$B$2:$F$2001,5,0))</f>
        <v/>
      </c>
      <c r="G3479" s="29"/>
      <c r="H3479" s="29"/>
      <c r="I3479" s="87" t="str">
        <f>IF($C3479="","",VLOOKUP($H3479,培训课程清单!$B$2:$J$1700,2,0))</f>
        <v/>
      </c>
      <c r="J3479" s="87" t="str">
        <f>IF($C3479="","",VLOOKUP($H3479,培训课程清单!$B$2:$J$1700,3,0))</f>
        <v/>
      </c>
      <c r="K3479" s="87" t="str">
        <f>IF($H3479="","",VLOOKUP($H3479,培训课程清单!$B$2:$J$1700,4,0))</f>
        <v/>
      </c>
      <c r="L3479" s="29"/>
      <c r="M3479" s="89" t="str">
        <f>IF($H3479="","",VLOOKUP($H3479,培训课程清单!$B$2:$J$1700,7,0))</f>
        <v/>
      </c>
      <c r="N3479" s="87" t="str">
        <f>IF($H3479="","",VLOOKUP($H3479,培训课程清单!$B$2:$J$1700,8,0))</f>
        <v/>
      </c>
      <c r="O3479" s="29"/>
    </row>
    <row r="3480" spans="1:15">
      <c r="A3480" s="87" t="str">
        <f t="shared" si="55"/>
        <v/>
      </c>
      <c r="B3480" s="87" t="str">
        <f>IF(C3480="","",C3480&amp;COUNTIF($C$2:C3480,C3480))</f>
        <v/>
      </c>
      <c r="C3480" s="88"/>
      <c r="D3480" s="87" t="str">
        <f>IF($C3480="","",VLOOKUP($C3480,人员花名册!$B$2:$F$2001,2,0))</f>
        <v/>
      </c>
      <c r="E3480" s="87" t="str">
        <f>IF($C3480="","",VLOOKUP($C3480,人员花名册!$B$2:$F$2001,4,0))</f>
        <v/>
      </c>
      <c r="F3480" s="89" t="str">
        <f>IF($C3480="","",VLOOKUP($C3480,人员花名册!$B$2:$F$2001,5,0))</f>
        <v/>
      </c>
      <c r="G3480" s="29"/>
      <c r="H3480" s="29"/>
      <c r="I3480" s="87" t="str">
        <f>IF($C3480="","",VLOOKUP($H3480,培训课程清单!$B$2:$J$1700,2,0))</f>
        <v/>
      </c>
      <c r="J3480" s="87" t="str">
        <f>IF($C3480="","",VLOOKUP($H3480,培训课程清单!$B$2:$J$1700,3,0))</f>
        <v/>
      </c>
      <c r="K3480" s="87" t="str">
        <f>IF($H3480="","",VLOOKUP($H3480,培训课程清单!$B$2:$J$1700,4,0))</f>
        <v/>
      </c>
      <c r="L3480" s="29"/>
      <c r="M3480" s="89" t="str">
        <f>IF($H3480="","",VLOOKUP($H3480,培训课程清单!$B$2:$J$1700,7,0))</f>
        <v/>
      </c>
      <c r="N3480" s="87" t="str">
        <f>IF($H3480="","",VLOOKUP($H3480,培训课程清单!$B$2:$J$1700,8,0))</f>
        <v/>
      </c>
      <c r="O3480" s="29"/>
    </row>
    <row r="3481" spans="1:15">
      <c r="A3481" s="87" t="str">
        <f t="shared" si="55"/>
        <v/>
      </c>
      <c r="B3481" s="87" t="str">
        <f>IF(C3481="","",C3481&amp;COUNTIF($C$2:C3481,C3481))</f>
        <v/>
      </c>
      <c r="C3481" s="88"/>
      <c r="D3481" s="87" t="str">
        <f>IF($C3481="","",VLOOKUP($C3481,人员花名册!$B$2:$F$2001,2,0))</f>
        <v/>
      </c>
      <c r="E3481" s="87" t="str">
        <f>IF($C3481="","",VLOOKUP($C3481,人员花名册!$B$2:$F$2001,4,0))</f>
        <v/>
      </c>
      <c r="F3481" s="89" t="str">
        <f>IF($C3481="","",VLOOKUP($C3481,人员花名册!$B$2:$F$2001,5,0))</f>
        <v/>
      </c>
      <c r="G3481" s="29"/>
      <c r="H3481" s="29"/>
      <c r="I3481" s="87" t="str">
        <f>IF($C3481="","",VLOOKUP($H3481,培训课程清单!$B$2:$J$1700,2,0))</f>
        <v/>
      </c>
      <c r="J3481" s="87" t="str">
        <f>IF($C3481="","",VLOOKUP($H3481,培训课程清单!$B$2:$J$1700,3,0))</f>
        <v/>
      </c>
      <c r="K3481" s="87" t="str">
        <f>IF($H3481="","",VLOOKUP($H3481,培训课程清单!$B$2:$J$1700,4,0))</f>
        <v/>
      </c>
      <c r="L3481" s="29"/>
      <c r="M3481" s="89" t="str">
        <f>IF($H3481="","",VLOOKUP($H3481,培训课程清单!$B$2:$J$1700,7,0))</f>
        <v/>
      </c>
      <c r="N3481" s="87" t="str">
        <f>IF($H3481="","",VLOOKUP($H3481,培训课程清单!$B$2:$J$1700,8,0))</f>
        <v/>
      </c>
      <c r="O3481" s="29"/>
    </row>
    <row r="3482" spans="1:15">
      <c r="A3482" s="87" t="str">
        <f t="shared" si="55"/>
        <v/>
      </c>
      <c r="B3482" s="87" t="str">
        <f>IF(C3482="","",C3482&amp;COUNTIF($C$2:C3482,C3482))</f>
        <v/>
      </c>
      <c r="C3482" s="88"/>
      <c r="D3482" s="87" t="str">
        <f>IF($C3482="","",VLOOKUP($C3482,人员花名册!$B$2:$F$2001,2,0))</f>
        <v/>
      </c>
      <c r="E3482" s="87" t="str">
        <f>IF($C3482="","",VLOOKUP($C3482,人员花名册!$B$2:$F$2001,4,0))</f>
        <v/>
      </c>
      <c r="F3482" s="89" t="str">
        <f>IF($C3482="","",VLOOKUP($C3482,人员花名册!$B$2:$F$2001,5,0))</f>
        <v/>
      </c>
      <c r="G3482" s="29"/>
      <c r="H3482" s="29"/>
      <c r="I3482" s="87" t="str">
        <f>IF($C3482="","",VLOOKUP($H3482,培训课程清单!$B$2:$J$1700,2,0))</f>
        <v/>
      </c>
      <c r="J3482" s="87" t="str">
        <f>IF($C3482="","",VLOOKUP($H3482,培训课程清单!$B$2:$J$1700,3,0))</f>
        <v/>
      </c>
      <c r="K3482" s="87" t="str">
        <f>IF($H3482="","",VLOOKUP($H3482,培训课程清单!$B$2:$J$1700,4,0))</f>
        <v/>
      </c>
      <c r="L3482" s="29"/>
      <c r="M3482" s="89" t="str">
        <f>IF($H3482="","",VLOOKUP($H3482,培训课程清单!$B$2:$J$1700,7,0))</f>
        <v/>
      </c>
      <c r="N3482" s="87" t="str">
        <f>IF($H3482="","",VLOOKUP($H3482,培训课程清单!$B$2:$J$1700,8,0))</f>
        <v/>
      </c>
      <c r="O3482" s="29"/>
    </row>
    <row r="3483" spans="1:15">
      <c r="A3483" s="87" t="str">
        <f t="shared" si="55"/>
        <v/>
      </c>
      <c r="B3483" s="87" t="str">
        <f>IF(C3483="","",C3483&amp;COUNTIF($C$2:C3483,C3483))</f>
        <v/>
      </c>
      <c r="C3483" s="88"/>
      <c r="D3483" s="87" t="str">
        <f>IF($C3483="","",VLOOKUP($C3483,人员花名册!$B$2:$F$2001,2,0))</f>
        <v/>
      </c>
      <c r="E3483" s="87" t="str">
        <f>IF($C3483="","",VLOOKUP($C3483,人员花名册!$B$2:$F$2001,4,0))</f>
        <v/>
      </c>
      <c r="F3483" s="89" t="str">
        <f>IF($C3483="","",VLOOKUP($C3483,人员花名册!$B$2:$F$2001,5,0))</f>
        <v/>
      </c>
      <c r="G3483" s="29"/>
      <c r="H3483" s="29"/>
      <c r="I3483" s="87" t="str">
        <f>IF($C3483="","",VLOOKUP($H3483,培训课程清单!$B$2:$J$1700,2,0))</f>
        <v/>
      </c>
      <c r="J3483" s="87" t="str">
        <f>IF($C3483="","",VLOOKUP($H3483,培训课程清单!$B$2:$J$1700,3,0))</f>
        <v/>
      </c>
      <c r="K3483" s="87" t="str">
        <f>IF($H3483="","",VLOOKUP($H3483,培训课程清单!$B$2:$J$1700,4,0))</f>
        <v/>
      </c>
      <c r="L3483" s="29"/>
      <c r="M3483" s="89" t="str">
        <f>IF($H3483="","",VLOOKUP($H3483,培训课程清单!$B$2:$J$1700,7,0))</f>
        <v/>
      </c>
      <c r="N3483" s="87" t="str">
        <f>IF($H3483="","",VLOOKUP($H3483,培训课程清单!$B$2:$J$1700,8,0))</f>
        <v/>
      </c>
      <c r="O3483" s="29"/>
    </row>
    <row r="3484" spans="1:15">
      <c r="A3484" s="87" t="str">
        <f t="shared" si="55"/>
        <v/>
      </c>
      <c r="B3484" s="87" t="str">
        <f>IF(C3484="","",C3484&amp;COUNTIF($C$2:C3484,C3484))</f>
        <v/>
      </c>
      <c r="C3484" s="88"/>
      <c r="D3484" s="87" t="str">
        <f>IF($C3484="","",VLOOKUP($C3484,人员花名册!$B$2:$F$2001,2,0))</f>
        <v/>
      </c>
      <c r="E3484" s="87" t="str">
        <f>IF($C3484="","",VLOOKUP($C3484,人员花名册!$B$2:$F$2001,4,0))</f>
        <v/>
      </c>
      <c r="F3484" s="89" t="str">
        <f>IF($C3484="","",VLOOKUP($C3484,人员花名册!$B$2:$F$2001,5,0))</f>
        <v/>
      </c>
      <c r="G3484" s="29"/>
      <c r="H3484" s="29"/>
      <c r="I3484" s="87" t="str">
        <f>IF($C3484="","",VLOOKUP($H3484,培训课程清单!$B$2:$J$1700,2,0))</f>
        <v/>
      </c>
      <c r="J3484" s="87" t="str">
        <f>IF($C3484="","",VLOOKUP($H3484,培训课程清单!$B$2:$J$1700,3,0))</f>
        <v/>
      </c>
      <c r="K3484" s="87" t="str">
        <f>IF($H3484="","",VLOOKUP($H3484,培训课程清单!$B$2:$J$1700,4,0))</f>
        <v/>
      </c>
      <c r="L3484" s="29"/>
      <c r="M3484" s="89" t="str">
        <f>IF($H3484="","",VLOOKUP($H3484,培训课程清单!$B$2:$J$1700,7,0))</f>
        <v/>
      </c>
      <c r="N3484" s="87" t="str">
        <f>IF($H3484="","",VLOOKUP($H3484,培训课程清单!$B$2:$J$1700,8,0))</f>
        <v/>
      </c>
      <c r="O3484" s="29"/>
    </row>
    <row r="3485" spans="1:15">
      <c r="A3485" s="87" t="str">
        <f t="shared" si="55"/>
        <v/>
      </c>
      <c r="B3485" s="87" t="str">
        <f>IF(C3485="","",C3485&amp;COUNTIF($C$2:C3485,C3485))</f>
        <v/>
      </c>
      <c r="C3485" s="88"/>
      <c r="D3485" s="87" t="str">
        <f>IF($C3485="","",VLOOKUP($C3485,人员花名册!$B$2:$F$2001,2,0))</f>
        <v/>
      </c>
      <c r="E3485" s="87" t="str">
        <f>IF($C3485="","",VLOOKUP($C3485,人员花名册!$B$2:$F$2001,4,0))</f>
        <v/>
      </c>
      <c r="F3485" s="89" t="str">
        <f>IF($C3485="","",VLOOKUP($C3485,人员花名册!$B$2:$F$2001,5,0))</f>
        <v/>
      </c>
      <c r="G3485" s="29"/>
      <c r="H3485" s="29"/>
      <c r="I3485" s="87" t="str">
        <f>IF($C3485="","",VLOOKUP($H3485,培训课程清单!$B$2:$J$1700,2,0))</f>
        <v/>
      </c>
      <c r="J3485" s="87" t="str">
        <f>IF($C3485="","",VLOOKUP($H3485,培训课程清单!$B$2:$J$1700,3,0))</f>
        <v/>
      </c>
      <c r="K3485" s="87" t="str">
        <f>IF($H3485="","",VLOOKUP($H3485,培训课程清单!$B$2:$J$1700,4,0))</f>
        <v/>
      </c>
      <c r="L3485" s="29"/>
      <c r="M3485" s="89" t="str">
        <f>IF($H3485="","",VLOOKUP($H3485,培训课程清单!$B$2:$J$1700,7,0))</f>
        <v/>
      </c>
      <c r="N3485" s="87" t="str">
        <f>IF($H3485="","",VLOOKUP($H3485,培训课程清单!$B$2:$J$1700,8,0))</f>
        <v/>
      </c>
      <c r="O3485" s="29"/>
    </row>
    <row r="3486" spans="1:15">
      <c r="A3486" s="87" t="str">
        <f t="shared" si="55"/>
        <v/>
      </c>
      <c r="B3486" s="87" t="str">
        <f>IF(C3486="","",C3486&amp;COUNTIF($C$2:C3486,C3486))</f>
        <v/>
      </c>
      <c r="C3486" s="88"/>
      <c r="D3486" s="87" t="str">
        <f>IF($C3486="","",VLOOKUP($C3486,人员花名册!$B$2:$F$2001,2,0))</f>
        <v/>
      </c>
      <c r="E3486" s="87" t="str">
        <f>IF($C3486="","",VLOOKUP($C3486,人员花名册!$B$2:$F$2001,4,0))</f>
        <v/>
      </c>
      <c r="F3486" s="89" t="str">
        <f>IF($C3486="","",VLOOKUP($C3486,人员花名册!$B$2:$F$2001,5,0))</f>
        <v/>
      </c>
      <c r="G3486" s="29"/>
      <c r="H3486" s="29"/>
      <c r="I3486" s="87" t="str">
        <f>IF($C3486="","",VLOOKUP($H3486,培训课程清单!$B$2:$J$1700,2,0))</f>
        <v/>
      </c>
      <c r="J3486" s="87" t="str">
        <f>IF($C3486="","",VLOOKUP($H3486,培训课程清单!$B$2:$J$1700,3,0))</f>
        <v/>
      </c>
      <c r="K3486" s="87" t="str">
        <f>IF($H3486="","",VLOOKUP($H3486,培训课程清单!$B$2:$J$1700,4,0))</f>
        <v/>
      </c>
      <c r="L3486" s="29"/>
      <c r="M3486" s="89" t="str">
        <f>IF($H3486="","",VLOOKUP($H3486,培训课程清单!$B$2:$J$1700,7,0))</f>
        <v/>
      </c>
      <c r="N3486" s="87" t="str">
        <f>IF($H3486="","",VLOOKUP($H3486,培训课程清单!$B$2:$J$1700,8,0))</f>
        <v/>
      </c>
      <c r="O3486" s="29"/>
    </row>
    <row r="3487" spans="1:15">
      <c r="A3487" s="87" t="str">
        <f t="shared" si="55"/>
        <v/>
      </c>
      <c r="B3487" s="87" t="str">
        <f>IF(C3487="","",C3487&amp;COUNTIF($C$2:C3487,C3487))</f>
        <v/>
      </c>
      <c r="C3487" s="88"/>
      <c r="D3487" s="87" t="str">
        <f>IF($C3487="","",VLOOKUP($C3487,人员花名册!$B$2:$F$2001,2,0))</f>
        <v/>
      </c>
      <c r="E3487" s="87" t="str">
        <f>IF($C3487="","",VLOOKUP($C3487,人员花名册!$B$2:$F$2001,4,0))</f>
        <v/>
      </c>
      <c r="F3487" s="89" t="str">
        <f>IF($C3487="","",VLOOKUP($C3487,人员花名册!$B$2:$F$2001,5,0))</f>
        <v/>
      </c>
      <c r="G3487" s="29"/>
      <c r="H3487" s="29"/>
      <c r="I3487" s="87" t="str">
        <f>IF($C3487="","",VLOOKUP($H3487,培训课程清单!$B$2:$J$1700,2,0))</f>
        <v/>
      </c>
      <c r="J3487" s="87" t="str">
        <f>IF($C3487="","",VLOOKUP($H3487,培训课程清单!$B$2:$J$1700,3,0))</f>
        <v/>
      </c>
      <c r="K3487" s="87" t="str">
        <f>IF($H3487="","",VLOOKUP($H3487,培训课程清单!$B$2:$J$1700,4,0))</f>
        <v/>
      </c>
      <c r="L3487" s="29"/>
      <c r="M3487" s="89" t="str">
        <f>IF($H3487="","",VLOOKUP($H3487,培训课程清单!$B$2:$J$1700,7,0))</f>
        <v/>
      </c>
      <c r="N3487" s="87" t="str">
        <f>IF($H3487="","",VLOOKUP($H3487,培训课程清单!$B$2:$J$1700,8,0))</f>
        <v/>
      </c>
      <c r="O3487" s="29"/>
    </row>
    <row r="3488" spans="1:15">
      <c r="A3488" s="87" t="str">
        <f t="shared" si="55"/>
        <v/>
      </c>
      <c r="B3488" s="87" t="str">
        <f>IF(C3488="","",C3488&amp;COUNTIF($C$2:C3488,C3488))</f>
        <v/>
      </c>
      <c r="C3488" s="88"/>
      <c r="D3488" s="87" t="str">
        <f>IF($C3488="","",VLOOKUP($C3488,人员花名册!$B$2:$F$2001,2,0))</f>
        <v/>
      </c>
      <c r="E3488" s="87" t="str">
        <f>IF($C3488="","",VLOOKUP($C3488,人员花名册!$B$2:$F$2001,4,0))</f>
        <v/>
      </c>
      <c r="F3488" s="89" t="str">
        <f>IF($C3488="","",VLOOKUP($C3488,人员花名册!$B$2:$F$2001,5,0))</f>
        <v/>
      </c>
      <c r="G3488" s="29"/>
      <c r="H3488" s="29"/>
      <c r="I3488" s="87" t="str">
        <f>IF($C3488="","",VLOOKUP($H3488,培训课程清单!$B$2:$J$1700,2,0))</f>
        <v/>
      </c>
      <c r="J3488" s="87" t="str">
        <f>IF($C3488="","",VLOOKUP($H3488,培训课程清单!$B$2:$J$1700,3,0))</f>
        <v/>
      </c>
      <c r="K3488" s="87" t="str">
        <f>IF($H3488="","",VLOOKUP($H3488,培训课程清单!$B$2:$J$1700,4,0))</f>
        <v/>
      </c>
      <c r="L3488" s="29"/>
      <c r="M3488" s="89" t="str">
        <f>IF($H3488="","",VLOOKUP($H3488,培训课程清单!$B$2:$J$1700,7,0))</f>
        <v/>
      </c>
      <c r="N3488" s="87" t="str">
        <f>IF($H3488="","",VLOOKUP($H3488,培训课程清单!$B$2:$J$1700,8,0))</f>
        <v/>
      </c>
      <c r="O3488" s="29"/>
    </row>
    <row r="3489" spans="1:15">
      <c r="A3489" s="87" t="str">
        <f t="shared" si="55"/>
        <v/>
      </c>
      <c r="B3489" s="87" t="str">
        <f>IF(C3489="","",C3489&amp;COUNTIF($C$2:C3489,C3489))</f>
        <v/>
      </c>
      <c r="C3489" s="88"/>
      <c r="D3489" s="87" t="str">
        <f>IF($C3489="","",VLOOKUP($C3489,人员花名册!$B$2:$F$2001,2,0))</f>
        <v/>
      </c>
      <c r="E3489" s="87" t="str">
        <f>IF($C3489="","",VLOOKUP($C3489,人员花名册!$B$2:$F$2001,4,0))</f>
        <v/>
      </c>
      <c r="F3489" s="89" t="str">
        <f>IF($C3489="","",VLOOKUP($C3489,人员花名册!$B$2:$F$2001,5,0))</f>
        <v/>
      </c>
      <c r="G3489" s="29"/>
      <c r="H3489" s="29"/>
      <c r="I3489" s="87" t="str">
        <f>IF($C3489="","",VLOOKUP($H3489,培训课程清单!$B$2:$J$1700,2,0))</f>
        <v/>
      </c>
      <c r="J3489" s="87" t="str">
        <f>IF($C3489="","",VLOOKUP($H3489,培训课程清单!$B$2:$J$1700,3,0))</f>
        <v/>
      </c>
      <c r="K3489" s="87" t="str">
        <f>IF($H3489="","",VLOOKUP($H3489,培训课程清单!$B$2:$J$1700,4,0))</f>
        <v/>
      </c>
      <c r="L3489" s="29"/>
      <c r="M3489" s="89" t="str">
        <f>IF($H3489="","",VLOOKUP($H3489,培训课程清单!$B$2:$J$1700,7,0))</f>
        <v/>
      </c>
      <c r="N3489" s="87" t="str">
        <f>IF($H3489="","",VLOOKUP($H3489,培训课程清单!$B$2:$J$1700,8,0))</f>
        <v/>
      </c>
      <c r="O3489" s="29"/>
    </row>
    <row r="3490" spans="1:15">
      <c r="A3490" s="87" t="str">
        <f t="shared" si="55"/>
        <v/>
      </c>
      <c r="B3490" s="87" t="str">
        <f>IF(C3490="","",C3490&amp;COUNTIF($C$2:C3490,C3490))</f>
        <v/>
      </c>
      <c r="C3490" s="88"/>
      <c r="D3490" s="87" t="str">
        <f>IF($C3490="","",VLOOKUP($C3490,人员花名册!$B$2:$F$2001,2,0))</f>
        <v/>
      </c>
      <c r="E3490" s="87" t="str">
        <f>IF($C3490="","",VLOOKUP($C3490,人员花名册!$B$2:$F$2001,4,0))</f>
        <v/>
      </c>
      <c r="F3490" s="89" t="str">
        <f>IF($C3490="","",VLOOKUP($C3490,人员花名册!$B$2:$F$2001,5,0))</f>
        <v/>
      </c>
      <c r="G3490" s="29"/>
      <c r="H3490" s="29"/>
      <c r="I3490" s="87" t="str">
        <f>IF($C3490="","",VLOOKUP($H3490,培训课程清单!$B$2:$J$1700,2,0))</f>
        <v/>
      </c>
      <c r="J3490" s="87" t="str">
        <f>IF($C3490="","",VLOOKUP($H3490,培训课程清单!$B$2:$J$1700,3,0))</f>
        <v/>
      </c>
      <c r="K3490" s="87" t="str">
        <f>IF($H3490="","",VLOOKUP($H3490,培训课程清单!$B$2:$J$1700,4,0))</f>
        <v/>
      </c>
      <c r="L3490" s="29"/>
      <c r="M3490" s="89" t="str">
        <f>IF($H3490="","",VLOOKUP($H3490,培训课程清单!$B$2:$J$1700,7,0))</f>
        <v/>
      </c>
      <c r="N3490" s="87" t="str">
        <f>IF($H3490="","",VLOOKUP($H3490,培训课程清单!$B$2:$J$1700,8,0))</f>
        <v/>
      </c>
      <c r="O3490" s="29"/>
    </row>
    <row r="3491" spans="1:15">
      <c r="A3491" s="87" t="str">
        <f t="shared" si="55"/>
        <v/>
      </c>
      <c r="B3491" s="87" t="str">
        <f>IF(C3491="","",C3491&amp;COUNTIF($C$2:C3491,C3491))</f>
        <v/>
      </c>
      <c r="C3491" s="88"/>
      <c r="D3491" s="87" t="str">
        <f>IF($C3491="","",VLOOKUP($C3491,人员花名册!$B$2:$F$2001,2,0))</f>
        <v/>
      </c>
      <c r="E3491" s="87" t="str">
        <f>IF($C3491="","",VLOOKUP($C3491,人员花名册!$B$2:$F$2001,4,0))</f>
        <v/>
      </c>
      <c r="F3491" s="89" t="str">
        <f>IF($C3491="","",VLOOKUP($C3491,人员花名册!$B$2:$F$2001,5,0))</f>
        <v/>
      </c>
      <c r="G3491" s="29"/>
      <c r="H3491" s="29"/>
      <c r="I3491" s="87" t="str">
        <f>IF($C3491="","",VLOOKUP($H3491,培训课程清单!$B$2:$J$1700,2,0))</f>
        <v/>
      </c>
      <c r="J3491" s="87" t="str">
        <f>IF($C3491="","",VLOOKUP($H3491,培训课程清单!$B$2:$J$1700,3,0))</f>
        <v/>
      </c>
      <c r="K3491" s="87" t="str">
        <f>IF($H3491="","",VLOOKUP($H3491,培训课程清单!$B$2:$J$1700,4,0))</f>
        <v/>
      </c>
      <c r="L3491" s="29"/>
      <c r="M3491" s="89" t="str">
        <f>IF($H3491="","",VLOOKUP($H3491,培训课程清单!$B$2:$J$1700,7,0))</f>
        <v/>
      </c>
      <c r="N3491" s="87" t="str">
        <f>IF($H3491="","",VLOOKUP($H3491,培训课程清单!$B$2:$J$1700,8,0))</f>
        <v/>
      </c>
      <c r="O3491" s="29"/>
    </row>
    <row r="3492" spans="1:15">
      <c r="A3492" s="87" t="str">
        <f t="shared" si="55"/>
        <v/>
      </c>
      <c r="B3492" s="87" t="str">
        <f>IF(C3492="","",C3492&amp;COUNTIF($C$2:C3492,C3492))</f>
        <v/>
      </c>
      <c r="C3492" s="88"/>
      <c r="D3492" s="87" t="str">
        <f>IF($C3492="","",VLOOKUP($C3492,人员花名册!$B$2:$F$2001,2,0))</f>
        <v/>
      </c>
      <c r="E3492" s="87" t="str">
        <f>IF($C3492="","",VLOOKUP($C3492,人员花名册!$B$2:$F$2001,4,0))</f>
        <v/>
      </c>
      <c r="F3492" s="89" t="str">
        <f>IF($C3492="","",VLOOKUP($C3492,人员花名册!$B$2:$F$2001,5,0))</f>
        <v/>
      </c>
      <c r="G3492" s="29"/>
      <c r="H3492" s="29"/>
      <c r="I3492" s="87" t="str">
        <f>IF($C3492="","",VLOOKUP($H3492,培训课程清单!$B$2:$J$1700,2,0))</f>
        <v/>
      </c>
      <c r="J3492" s="87" t="str">
        <f>IF($C3492="","",VLOOKUP($H3492,培训课程清单!$B$2:$J$1700,3,0))</f>
        <v/>
      </c>
      <c r="K3492" s="87" t="str">
        <f>IF($H3492="","",VLOOKUP($H3492,培训课程清单!$B$2:$J$1700,4,0))</f>
        <v/>
      </c>
      <c r="L3492" s="29"/>
      <c r="M3492" s="89" t="str">
        <f>IF($H3492="","",VLOOKUP($H3492,培训课程清单!$B$2:$J$1700,7,0))</f>
        <v/>
      </c>
      <c r="N3492" s="87" t="str">
        <f>IF($H3492="","",VLOOKUP($H3492,培训课程清单!$B$2:$J$1700,8,0))</f>
        <v/>
      </c>
      <c r="O3492" s="29"/>
    </row>
    <row r="3493" spans="1:15">
      <c r="A3493" s="87" t="str">
        <f t="shared" si="55"/>
        <v/>
      </c>
      <c r="B3493" s="87" t="str">
        <f>IF(C3493="","",C3493&amp;COUNTIF($C$2:C3493,C3493))</f>
        <v/>
      </c>
      <c r="C3493" s="88"/>
      <c r="D3493" s="87" t="str">
        <f>IF($C3493="","",VLOOKUP($C3493,人员花名册!$B$2:$F$2001,2,0))</f>
        <v/>
      </c>
      <c r="E3493" s="87" t="str">
        <f>IF($C3493="","",VLOOKUP($C3493,人员花名册!$B$2:$F$2001,4,0))</f>
        <v/>
      </c>
      <c r="F3493" s="89" t="str">
        <f>IF($C3493="","",VLOOKUP($C3493,人员花名册!$B$2:$F$2001,5,0))</f>
        <v/>
      </c>
      <c r="G3493" s="29"/>
      <c r="H3493" s="29"/>
      <c r="I3493" s="87" t="str">
        <f>IF($C3493="","",VLOOKUP($H3493,培训课程清单!$B$2:$J$1700,2,0))</f>
        <v/>
      </c>
      <c r="J3493" s="87" t="str">
        <f>IF($C3493="","",VLOOKUP($H3493,培训课程清单!$B$2:$J$1700,3,0))</f>
        <v/>
      </c>
      <c r="K3493" s="87" t="str">
        <f>IF($H3493="","",VLOOKUP($H3493,培训课程清单!$B$2:$J$1700,4,0))</f>
        <v/>
      </c>
      <c r="L3493" s="29"/>
      <c r="M3493" s="89" t="str">
        <f>IF($H3493="","",VLOOKUP($H3493,培训课程清单!$B$2:$J$1700,7,0))</f>
        <v/>
      </c>
      <c r="N3493" s="87" t="str">
        <f>IF($H3493="","",VLOOKUP($H3493,培训课程清单!$B$2:$J$1700,8,0))</f>
        <v/>
      </c>
      <c r="O3493" s="29"/>
    </row>
    <row r="3494" spans="1:15">
      <c r="A3494" s="87" t="str">
        <f t="shared" si="55"/>
        <v/>
      </c>
      <c r="B3494" s="87" t="str">
        <f>IF(C3494="","",C3494&amp;COUNTIF($C$2:C3494,C3494))</f>
        <v/>
      </c>
      <c r="C3494" s="88"/>
      <c r="D3494" s="87" t="str">
        <f>IF($C3494="","",VLOOKUP($C3494,人员花名册!$B$2:$F$2001,2,0))</f>
        <v/>
      </c>
      <c r="E3494" s="87" t="str">
        <f>IF($C3494="","",VLOOKUP($C3494,人员花名册!$B$2:$F$2001,4,0))</f>
        <v/>
      </c>
      <c r="F3494" s="89" t="str">
        <f>IF($C3494="","",VLOOKUP($C3494,人员花名册!$B$2:$F$2001,5,0))</f>
        <v/>
      </c>
      <c r="G3494" s="29"/>
      <c r="H3494" s="29"/>
      <c r="I3494" s="87" t="str">
        <f>IF($C3494="","",VLOOKUP($H3494,培训课程清单!$B$2:$J$1700,2,0))</f>
        <v/>
      </c>
      <c r="J3494" s="87" t="str">
        <f>IF($C3494="","",VLOOKUP($H3494,培训课程清单!$B$2:$J$1700,3,0))</f>
        <v/>
      </c>
      <c r="K3494" s="87" t="str">
        <f>IF($H3494="","",VLOOKUP($H3494,培训课程清单!$B$2:$J$1700,4,0))</f>
        <v/>
      </c>
      <c r="L3494" s="29"/>
      <c r="M3494" s="89" t="str">
        <f>IF($H3494="","",VLOOKUP($H3494,培训课程清单!$B$2:$J$1700,7,0))</f>
        <v/>
      </c>
      <c r="N3494" s="87" t="str">
        <f>IF($H3494="","",VLOOKUP($H3494,培训课程清单!$B$2:$J$1700,8,0))</f>
        <v/>
      </c>
      <c r="O3494" s="29"/>
    </row>
    <row r="3495" spans="1:15">
      <c r="A3495" s="87" t="str">
        <f t="shared" si="55"/>
        <v/>
      </c>
      <c r="B3495" s="87" t="str">
        <f>IF(C3495="","",C3495&amp;COUNTIF($C$2:C3495,C3495))</f>
        <v/>
      </c>
      <c r="C3495" s="88"/>
      <c r="D3495" s="87" t="str">
        <f>IF($C3495="","",VLOOKUP($C3495,人员花名册!$B$2:$F$2001,2,0))</f>
        <v/>
      </c>
      <c r="E3495" s="87" t="str">
        <f>IF($C3495="","",VLOOKUP($C3495,人员花名册!$B$2:$F$2001,4,0))</f>
        <v/>
      </c>
      <c r="F3495" s="89" t="str">
        <f>IF($C3495="","",VLOOKUP($C3495,人员花名册!$B$2:$F$2001,5,0))</f>
        <v/>
      </c>
      <c r="G3495" s="29"/>
      <c r="H3495" s="29"/>
      <c r="I3495" s="87" t="str">
        <f>IF($C3495="","",VLOOKUP($H3495,培训课程清单!$B$2:$J$1700,2,0))</f>
        <v/>
      </c>
      <c r="J3495" s="87" t="str">
        <f>IF($C3495="","",VLOOKUP($H3495,培训课程清单!$B$2:$J$1700,3,0))</f>
        <v/>
      </c>
      <c r="K3495" s="87" t="str">
        <f>IF($H3495="","",VLOOKUP($H3495,培训课程清单!$B$2:$J$1700,4,0))</f>
        <v/>
      </c>
      <c r="L3495" s="29"/>
      <c r="M3495" s="89" t="str">
        <f>IF($H3495="","",VLOOKUP($H3495,培训课程清单!$B$2:$J$1700,7,0))</f>
        <v/>
      </c>
      <c r="N3495" s="87" t="str">
        <f>IF($H3495="","",VLOOKUP($H3495,培训课程清单!$B$2:$J$1700,8,0))</f>
        <v/>
      </c>
      <c r="O3495" s="29"/>
    </row>
    <row r="3496" spans="1:15">
      <c r="A3496" s="87" t="str">
        <f t="shared" si="55"/>
        <v/>
      </c>
      <c r="B3496" s="87" t="str">
        <f>IF(C3496="","",C3496&amp;COUNTIF($C$2:C3496,C3496))</f>
        <v/>
      </c>
      <c r="C3496" s="88"/>
      <c r="D3496" s="87" t="str">
        <f>IF($C3496="","",VLOOKUP($C3496,人员花名册!$B$2:$F$2001,2,0))</f>
        <v/>
      </c>
      <c r="E3496" s="87" t="str">
        <f>IF($C3496="","",VLOOKUP($C3496,人员花名册!$B$2:$F$2001,4,0))</f>
        <v/>
      </c>
      <c r="F3496" s="89" t="str">
        <f>IF($C3496="","",VLOOKUP($C3496,人员花名册!$B$2:$F$2001,5,0))</f>
        <v/>
      </c>
      <c r="G3496" s="29"/>
      <c r="H3496" s="29"/>
      <c r="I3496" s="87" t="str">
        <f>IF($C3496="","",VLOOKUP($H3496,培训课程清单!$B$2:$J$1700,2,0))</f>
        <v/>
      </c>
      <c r="J3496" s="87" t="str">
        <f>IF($C3496="","",VLOOKUP($H3496,培训课程清单!$B$2:$J$1700,3,0))</f>
        <v/>
      </c>
      <c r="K3496" s="87" t="str">
        <f>IF($H3496="","",VLOOKUP($H3496,培训课程清单!$B$2:$J$1700,4,0))</f>
        <v/>
      </c>
      <c r="L3496" s="29"/>
      <c r="M3496" s="89" t="str">
        <f>IF($H3496="","",VLOOKUP($H3496,培训课程清单!$B$2:$J$1700,7,0))</f>
        <v/>
      </c>
      <c r="N3496" s="87" t="str">
        <f>IF($H3496="","",VLOOKUP($H3496,培训课程清单!$B$2:$J$1700,8,0))</f>
        <v/>
      </c>
      <c r="O3496" s="29"/>
    </row>
    <row r="3497" spans="1:15">
      <c r="A3497" s="87" t="str">
        <f t="shared" si="55"/>
        <v/>
      </c>
      <c r="B3497" s="87" t="str">
        <f>IF(C3497="","",C3497&amp;COUNTIF($C$2:C3497,C3497))</f>
        <v/>
      </c>
      <c r="C3497" s="88"/>
      <c r="D3497" s="87" t="str">
        <f>IF($C3497="","",VLOOKUP($C3497,人员花名册!$B$2:$F$2001,2,0))</f>
        <v/>
      </c>
      <c r="E3497" s="87" t="str">
        <f>IF($C3497="","",VLOOKUP($C3497,人员花名册!$B$2:$F$2001,4,0))</f>
        <v/>
      </c>
      <c r="F3497" s="89" t="str">
        <f>IF($C3497="","",VLOOKUP($C3497,人员花名册!$B$2:$F$2001,5,0))</f>
        <v/>
      </c>
      <c r="G3497" s="29"/>
      <c r="H3497" s="29"/>
      <c r="I3497" s="87" t="str">
        <f>IF($C3497="","",VLOOKUP($H3497,培训课程清单!$B$2:$J$1700,2,0))</f>
        <v/>
      </c>
      <c r="J3497" s="87" t="str">
        <f>IF($C3497="","",VLOOKUP($H3497,培训课程清单!$B$2:$J$1700,3,0))</f>
        <v/>
      </c>
      <c r="K3497" s="87" t="str">
        <f>IF($H3497="","",VLOOKUP($H3497,培训课程清单!$B$2:$J$1700,4,0))</f>
        <v/>
      </c>
      <c r="L3497" s="29"/>
      <c r="M3497" s="89" t="str">
        <f>IF($H3497="","",VLOOKUP($H3497,培训课程清单!$B$2:$J$1700,7,0))</f>
        <v/>
      </c>
      <c r="N3497" s="87" t="str">
        <f>IF($H3497="","",VLOOKUP($H3497,培训课程清单!$B$2:$J$1700,8,0))</f>
        <v/>
      </c>
      <c r="O3497" s="29"/>
    </row>
    <row r="3498" spans="1:15">
      <c r="A3498" s="87" t="str">
        <f t="shared" si="55"/>
        <v/>
      </c>
      <c r="B3498" s="87" t="str">
        <f>IF(C3498="","",C3498&amp;COUNTIF($C$2:C3498,C3498))</f>
        <v/>
      </c>
      <c r="C3498" s="88"/>
      <c r="D3498" s="87" t="str">
        <f>IF($C3498="","",VLOOKUP($C3498,人员花名册!$B$2:$F$2001,2,0))</f>
        <v/>
      </c>
      <c r="E3498" s="87" t="str">
        <f>IF($C3498="","",VLOOKUP($C3498,人员花名册!$B$2:$F$2001,4,0))</f>
        <v/>
      </c>
      <c r="F3498" s="89" t="str">
        <f>IF($C3498="","",VLOOKUP($C3498,人员花名册!$B$2:$F$2001,5,0))</f>
        <v/>
      </c>
      <c r="G3498" s="29"/>
      <c r="H3498" s="29"/>
      <c r="I3498" s="87" t="str">
        <f>IF($C3498="","",VLOOKUP($H3498,培训课程清单!$B$2:$J$1700,2,0))</f>
        <v/>
      </c>
      <c r="J3498" s="87" t="str">
        <f>IF($C3498="","",VLOOKUP($H3498,培训课程清单!$B$2:$J$1700,3,0))</f>
        <v/>
      </c>
      <c r="K3498" s="87" t="str">
        <f>IF($H3498="","",VLOOKUP($H3498,培训课程清单!$B$2:$J$1700,4,0))</f>
        <v/>
      </c>
      <c r="L3498" s="29"/>
      <c r="M3498" s="89" t="str">
        <f>IF($H3498="","",VLOOKUP($H3498,培训课程清单!$B$2:$J$1700,7,0))</f>
        <v/>
      </c>
      <c r="N3498" s="87" t="str">
        <f>IF($H3498="","",VLOOKUP($H3498,培训课程清单!$B$2:$J$1700,8,0))</f>
        <v/>
      </c>
      <c r="O3498" s="29"/>
    </row>
    <row r="3499" spans="1:15">
      <c r="A3499" s="87" t="str">
        <f t="shared" si="55"/>
        <v/>
      </c>
      <c r="B3499" s="87" t="str">
        <f>IF(C3499="","",C3499&amp;COUNTIF($C$2:C3499,C3499))</f>
        <v/>
      </c>
      <c r="C3499" s="88"/>
      <c r="D3499" s="87" t="str">
        <f>IF($C3499="","",VLOOKUP($C3499,人员花名册!$B$2:$F$2001,2,0))</f>
        <v/>
      </c>
      <c r="E3499" s="87" t="str">
        <f>IF($C3499="","",VLOOKUP($C3499,人员花名册!$B$2:$F$2001,4,0))</f>
        <v/>
      </c>
      <c r="F3499" s="89" t="str">
        <f>IF($C3499="","",VLOOKUP($C3499,人员花名册!$B$2:$F$2001,5,0))</f>
        <v/>
      </c>
      <c r="G3499" s="29"/>
      <c r="H3499" s="29"/>
      <c r="I3499" s="87" t="str">
        <f>IF($C3499="","",VLOOKUP($H3499,培训课程清单!$B$2:$J$1700,2,0))</f>
        <v/>
      </c>
      <c r="J3499" s="87" t="str">
        <f>IF($C3499="","",VLOOKUP($H3499,培训课程清单!$B$2:$J$1700,3,0))</f>
        <v/>
      </c>
      <c r="K3499" s="87" t="str">
        <f>IF($H3499="","",VLOOKUP($H3499,培训课程清单!$B$2:$J$1700,4,0))</f>
        <v/>
      </c>
      <c r="L3499" s="29"/>
      <c r="M3499" s="89" t="str">
        <f>IF($H3499="","",VLOOKUP($H3499,培训课程清单!$B$2:$J$1700,7,0))</f>
        <v/>
      </c>
      <c r="N3499" s="87" t="str">
        <f>IF($H3499="","",VLOOKUP($H3499,培训课程清单!$B$2:$J$1700,8,0))</f>
        <v/>
      </c>
      <c r="O3499" s="29"/>
    </row>
    <row r="3500" spans="1:15">
      <c r="A3500" s="87" t="str">
        <f t="shared" si="55"/>
        <v/>
      </c>
      <c r="B3500" s="87" t="str">
        <f>IF(C3500="","",C3500&amp;COUNTIF($C$2:C3500,C3500))</f>
        <v/>
      </c>
      <c r="C3500" s="88"/>
      <c r="D3500" s="87" t="str">
        <f>IF($C3500="","",VLOOKUP($C3500,人员花名册!$B$2:$F$2001,2,0))</f>
        <v/>
      </c>
      <c r="E3500" s="87" t="str">
        <f>IF($C3500="","",VLOOKUP($C3500,人员花名册!$B$2:$F$2001,4,0))</f>
        <v/>
      </c>
      <c r="F3500" s="89" t="str">
        <f>IF($C3500="","",VLOOKUP($C3500,人员花名册!$B$2:$F$2001,5,0))</f>
        <v/>
      </c>
      <c r="G3500" s="29"/>
      <c r="H3500" s="29"/>
      <c r="I3500" s="87" t="str">
        <f>IF($C3500="","",VLOOKUP($H3500,培训课程清单!$B$2:$J$1700,2,0))</f>
        <v/>
      </c>
      <c r="J3500" s="87" t="str">
        <f>IF($C3500="","",VLOOKUP($H3500,培训课程清单!$B$2:$J$1700,3,0))</f>
        <v/>
      </c>
      <c r="K3500" s="87" t="str">
        <f>IF($H3500="","",VLOOKUP($H3500,培训课程清单!$B$2:$J$1700,4,0))</f>
        <v/>
      </c>
      <c r="L3500" s="29"/>
      <c r="M3500" s="89" t="str">
        <f>IF($H3500="","",VLOOKUP($H3500,培训课程清单!$B$2:$J$1700,7,0))</f>
        <v/>
      </c>
      <c r="N3500" s="87" t="str">
        <f>IF($H3500="","",VLOOKUP($H3500,培训课程清单!$B$2:$J$1700,8,0))</f>
        <v/>
      </c>
      <c r="O3500" s="29"/>
    </row>
    <row r="3501" spans="1:15">
      <c r="A3501" s="87" t="str">
        <f t="shared" si="55"/>
        <v/>
      </c>
      <c r="B3501" s="87" t="str">
        <f>IF(C3501="","",C3501&amp;COUNTIF($C$2:C3501,C3501))</f>
        <v/>
      </c>
      <c r="C3501" s="88"/>
      <c r="D3501" s="87" t="str">
        <f>IF($C3501="","",VLOOKUP($C3501,人员花名册!$B$2:$F$2001,2,0))</f>
        <v/>
      </c>
      <c r="E3501" s="87" t="str">
        <f>IF($C3501="","",VLOOKUP($C3501,人员花名册!$B$2:$F$2001,4,0))</f>
        <v/>
      </c>
      <c r="F3501" s="89" t="str">
        <f>IF($C3501="","",VLOOKUP($C3501,人员花名册!$B$2:$F$2001,5,0))</f>
        <v/>
      </c>
      <c r="G3501" s="29"/>
      <c r="H3501" s="29"/>
      <c r="I3501" s="87" t="str">
        <f>IF($C3501="","",VLOOKUP($H3501,培训课程清单!$B$2:$J$1700,2,0))</f>
        <v/>
      </c>
      <c r="J3501" s="87" t="str">
        <f>IF($C3501="","",VLOOKUP($H3501,培训课程清单!$B$2:$J$1700,3,0))</f>
        <v/>
      </c>
      <c r="K3501" s="87" t="str">
        <f>IF($H3501="","",VLOOKUP($H3501,培训课程清单!$B$2:$J$1700,4,0))</f>
        <v/>
      </c>
      <c r="L3501" s="29"/>
      <c r="M3501" s="89" t="str">
        <f>IF($H3501="","",VLOOKUP($H3501,培训课程清单!$B$2:$J$1700,7,0))</f>
        <v/>
      </c>
      <c r="N3501" s="87" t="str">
        <f>IF($H3501="","",VLOOKUP($H3501,培训课程清单!$B$2:$J$1700,8,0))</f>
        <v/>
      </c>
      <c r="O3501" s="29"/>
    </row>
    <row r="3502" spans="1:15">
      <c r="A3502" s="87" t="str">
        <f t="shared" si="55"/>
        <v/>
      </c>
      <c r="B3502" s="87" t="str">
        <f>IF(C3502="","",C3502&amp;COUNTIF($C$2:C3502,C3502))</f>
        <v/>
      </c>
      <c r="C3502" s="88"/>
      <c r="D3502" s="87" t="str">
        <f>IF($C3502="","",VLOOKUP($C3502,人员花名册!$B$2:$F$2001,2,0))</f>
        <v/>
      </c>
      <c r="E3502" s="87" t="str">
        <f>IF($C3502="","",VLOOKUP($C3502,人员花名册!$B$2:$F$2001,4,0))</f>
        <v/>
      </c>
      <c r="F3502" s="89" t="str">
        <f>IF($C3502="","",VLOOKUP($C3502,人员花名册!$B$2:$F$2001,5,0))</f>
        <v/>
      </c>
      <c r="G3502" s="29"/>
      <c r="H3502" s="29"/>
      <c r="I3502" s="87" t="str">
        <f>IF($C3502="","",VLOOKUP($H3502,培训课程清单!$B$2:$J$1700,2,0))</f>
        <v/>
      </c>
      <c r="J3502" s="87" t="str">
        <f>IF($C3502="","",VLOOKUP($H3502,培训课程清单!$B$2:$J$1700,3,0))</f>
        <v/>
      </c>
      <c r="K3502" s="87" t="str">
        <f>IF($H3502="","",VLOOKUP($H3502,培训课程清单!$B$2:$J$1700,4,0))</f>
        <v/>
      </c>
      <c r="L3502" s="29"/>
      <c r="M3502" s="89" t="str">
        <f>IF($H3502="","",VLOOKUP($H3502,培训课程清单!$B$2:$J$1700,7,0))</f>
        <v/>
      </c>
      <c r="N3502" s="87" t="str">
        <f>IF($H3502="","",VLOOKUP($H3502,培训课程清单!$B$2:$J$1700,8,0))</f>
        <v/>
      </c>
      <c r="O3502" s="29"/>
    </row>
    <row r="3503" spans="1:15">
      <c r="A3503" s="87" t="str">
        <f t="shared" si="55"/>
        <v/>
      </c>
      <c r="B3503" s="87" t="str">
        <f>IF(C3503="","",C3503&amp;COUNTIF($C$2:C3503,C3503))</f>
        <v/>
      </c>
      <c r="C3503" s="88"/>
      <c r="D3503" s="87" t="str">
        <f>IF($C3503="","",VLOOKUP($C3503,人员花名册!$B$2:$F$2001,2,0))</f>
        <v/>
      </c>
      <c r="E3503" s="87" t="str">
        <f>IF($C3503="","",VLOOKUP($C3503,人员花名册!$B$2:$F$2001,4,0))</f>
        <v/>
      </c>
      <c r="F3503" s="89" t="str">
        <f>IF($C3503="","",VLOOKUP($C3503,人员花名册!$B$2:$F$2001,5,0))</f>
        <v/>
      </c>
      <c r="G3503" s="29"/>
      <c r="H3503" s="29"/>
      <c r="I3503" s="87" t="str">
        <f>IF($C3503="","",VLOOKUP($H3503,培训课程清单!$B$2:$J$1700,2,0))</f>
        <v/>
      </c>
      <c r="J3503" s="87" t="str">
        <f>IF($C3503="","",VLOOKUP($H3503,培训课程清单!$B$2:$J$1700,3,0))</f>
        <v/>
      </c>
      <c r="K3503" s="87" t="str">
        <f>IF($H3503="","",VLOOKUP($H3503,培训课程清单!$B$2:$J$1700,4,0))</f>
        <v/>
      </c>
      <c r="L3503" s="29"/>
      <c r="M3503" s="89" t="str">
        <f>IF($H3503="","",VLOOKUP($H3503,培训课程清单!$B$2:$J$1700,7,0))</f>
        <v/>
      </c>
      <c r="N3503" s="87" t="str">
        <f>IF($H3503="","",VLOOKUP($H3503,培训课程清单!$B$2:$J$1700,8,0))</f>
        <v/>
      </c>
      <c r="O3503" s="29"/>
    </row>
    <row r="3504" spans="1:15">
      <c r="A3504" s="87" t="str">
        <f t="shared" si="55"/>
        <v/>
      </c>
      <c r="B3504" s="87" t="str">
        <f>IF(C3504="","",C3504&amp;COUNTIF($C$2:C3504,C3504))</f>
        <v/>
      </c>
      <c r="C3504" s="88"/>
      <c r="D3504" s="87" t="str">
        <f>IF($C3504="","",VLOOKUP($C3504,人员花名册!$B$2:$F$2001,2,0))</f>
        <v/>
      </c>
      <c r="E3504" s="87" t="str">
        <f>IF($C3504="","",VLOOKUP($C3504,人员花名册!$B$2:$F$2001,4,0))</f>
        <v/>
      </c>
      <c r="F3504" s="89" t="str">
        <f>IF($C3504="","",VLOOKUP($C3504,人员花名册!$B$2:$F$2001,5,0))</f>
        <v/>
      </c>
      <c r="G3504" s="29"/>
      <c r="H3504" s="29"/>
      <c r="I3504" s="87" t="str">
        <f>IF($C3504="","",VLOOKUP($H3504,培训课程清单!$B$2:$J$1700,2,0))</f>
        <v/>
      </c>
      <c r="J3504" s="87" t="str">
        <f>IF($C3504="","",VLOOKUP($H3504,培训课程清单!$B$2:$J$1700,3,0))</f>
        <v/>
      </c>
      <c r="K3504" s="87" t="str">
        <f>IF($H3504="","",VLOOKUP($H3504,培训课程清单!$B$2:$J$1700,4,0))</f>
        <v/>
      </c>
      <c r="L3504" s="29"/>
      <c r="M3504" s="89" t="str">
        <f>IF($H3504="","",VLOOKUP($H3504,培训课程清单!$B$2:$J$1700,7,0))</f>
        <v/>
      </c>
      <c r="N3504" s="87" t="str">
        <f>IF($H3504="","",VLOOKUP($H3504,培训课程清单!$B$2:$J$1700,8,0))</f>
        <v/>
      </c>
      <c r="O3504" s="29"/>
    </row>
    <row r="3505" spans="1:15">
      <c r="A3505" s="87" t="str">
        <f t="shared" si="55"/>
        <v/>
      </c>
      <c r="B3505" s="87" t="str">
        <f>IF(C3505="","",C3505&amp;COUNTIF($C$2:C3505,C3505))</f>
        <v/>
      </c>
      <c r="C3505" s="88"/>
      <c r="D3505" s="87" t="str">
        <f>IF($C3505="","",VLOOKUP($C3505,人员花名册!$B$2:$F$2001,2,0))</f>
        <v/>
      </c>
      <c r="E3505" s="87" t="str">
        <f>IF($C3505="","",VLOOKUP($C3505,人员花名册!$B$2:$F$2001,4,0))</f>
        <v/>
      </c>
      <c r="F3505" s="89" t="str">
        <f>IF($C3505="","",VLOOKUP($C3505,人员花名册!$B$2:$F$2001,5,0))</f>
        <v/>
      </c>
      <c r="G3505" s="29"/>
      <c r="H3505" s="29"/>
      <c r="I3505" s="87" t="str">
        <f>IF($C3505="","",VLOOKUP($H3505,培训课程清单!$B$2:$J$1700,2,0))</f>
        <v/>
      </c>
      <c r="J3505" s="87" t="str">
        <f>IF($C3505="","",VLOOKUP($H3505,培训课程清单!$B$2:$J$1700,3,0))</f>
        <v/>
      </c>
      <c r="K3505" s="87" t="str">
        <f>IF($H3505="","",VLOOKUP($H3505,培训课程清单!$B$2:$J$1700,4,0))</f>
        <v/>
      </c>
      <c r="L3505" s="29"/>
      <c r="M3505" s="89" t="str">
        <f>IF($H3505="","",VLOOKUP($H3505,培训课程清单!$B$2:$J$1700,7,0))</f>
        <v/>
      </c>
      <c r="N3505" s="87" t="str">
        <f>IF($H3505="","",VLOOKUP($H3505,培训课程清单!$B$2:$J$1700,8,0))</f>
        <v/>
      </c>
      <c r="O3505" s="29"/>
    </row>
    <row r="3506" spans="1:15">
      <c r="A3506" s="87" t="str">
        <f t="shared" si="55"/>
        <v/>
      </c>
      <c r="B3506" s="87" t="str">
        <f>IF(C3506="","",C3506&amp;COUNTIF($C$2:C3506,C3506))</f>
        <v/>
      </c>
      <c r="C3506" s="88"/>
      <c r="D3506" s="87" t="str">
        <f>IF($C3506="","",VLOOKUP($C3506,人员花名册!$B$2:$F$2001,2,0))</f>
        <v/>
      </c>
      <c r="E3506" s="87" t="str">
        <f>IF($C3506="","",VLOOKUP($C3506,人员花名册!$B$2:$F$2001,4,0))</f>
        <v/>
      </c>
      <c r="F3506" s="89" t="str">
        <f>IF($C3506="","",VLOOKUP($C3506,人员花名册!$B$2:$F$2001,5,0))</f>
        <v/>
      </c>
      <c r="G3506" s="29"/>
      <c r="H3506" s="29"/>
      <c r="I3506" s="87" t="str">
        <f>IF($C3506="","",VLOOKUP($H3506,培训课程清单!$B$2:$J$1700,2,0))</f>
        <v/>
      </c>
      <c r="J3506" s="87" t="str">
        <f>IF($C3506="","",VLOOKUP($H3506,培训课程清单!$B$2:$J$1700,3,0))</f>
        <v/>
      </c>
      <c r="K3506" s="87" t="str">
        <f>IF($H3506="","",VLOOKUP($H3506,培训课程清单!$B$2:$J$1700,4,0))</f>
        <v/>
      </c>
      <c r="L3506" s="29"/>
      <c r="M3506" s="89" t="str">
        <f>IF($H3506="","",VLOOKUP($H3506,培训课程清单!$B$2:$J$1700,7,0))</f>
        <v/>
      </c>
      <c r="N3506" s="87" t="str">
        <f>IF($H3506="","",VLOOKUP($H3506,培训课程清单!$B$2:$J$1700,8,0))</f>
        <v/>
      </c>
      <c r="O3506" s="29"/>
    </row>
    <row r="3507" spans="1:15">
      <c r="A3507" s="87" t="str">
        <f t="shared" si="55"/>
        <v/>
      </c>
      <c r="B3507" s="87" t="str">
        <f>IF(C3507="","",C3507&amp;COUNTIF($C$2:C3507,C3507))</f>
        <v/>
      </c>
      <c r="C3507" s="88"/>
      <c r="D3507" s="87" t="str">
        <f>IF($C3507="","",VLOOKUP($C3507,人员花名册!$B$2:$F$2001,2,0))</f>
        <v/>
      </c>
      <c r="E3507" s="87" t="str">
        <f>IF($C3507="","",VLOOKUP($C3507,人员花名册!$B$2:$F$2001,4,0))</f>
        <v/>
      </c>
      <c r="F3507" s="89" t="str">
        <f>IF($C3507="","",VLOOKUP($C3507,人员花名册!$B$2:$F$2001,5,0))</f>
        <v/>
      </c>
      <c r="G3507" s="29"/>
      <c r="H3507" s="29"/>
      <c r="I3507" s="87" t="str">
        <f>IF($C3507="","",VLOOKUP($H3507,培训课程清单!$B$2:$J$1700,2,0))</f>
        <v/>
      </c>
      <c r="J3507" s="87" t="str">
        <f>IF($C3507="","",VLOOKUP($H3507,培训课程清单!$B$2:$J$1700,3,0))</f>
        <v/>
      </c>
      <c r="K3507" s="87" t="str">
        <f>IF($H3507="","",VLOOKUP($H3507,培训课程清单!$B$2:$J$1700,4,0))</f>
        <v/>
      </c>
      <c r="L3507" s="29"/>
      <c r="M3507" s="89" t="str">
        <f>IF($H3507="","",VLOOKUP($H3507,培训课程清单!$B$2:$J$1700,7,0))</f>
        <v/>
      </c>
      <c r="N3507" s="87" t="str">
        <f>IF($H3507="","",VLOOKUP($H3507,培训课程清单!$B$2:$J$1700,8,0))</f>
        <v/>
      </c>
      <c r="O3507" s="29"/>
    </row>
    <row r="3508" spans="1:15">
      <c r="A3508" s="87" t="str">
        <f t="shared" si="55"/>
        <v/>
      </c>
      <c r="B3508" s="87" t="str">
        <f>IF(C3508="","",C3508&amp;COUNTIF($C$2:C3508,C3508))</f>
        <v/>
      </c>
      <c r="C3508" s="88"/>
      <c r="D3508" s="87" t="str">
        <f>IF($C3508="","",VLOOKUP($C3508,人员花名册!$B$2:$F$2001,2,0))</f>
        <v/>
      </c>
      <c r="E3508" s="87" t="str">
        <f>IF($C3508="","",VLOOKUP($C3508,人员花名册!$B$2:$F$2001,4,0))</f>
        <v/>
      </c>
      <c r="F3508" s="89" t="str">
        <f>IF($C3508="","",VLOOKUP($C3508,人员花名册!$B$2:$F$2001,5,0))</f>
        <v/>
      </c>
      <c r="G3508" s="29"/>
      <c r="H3508" s="29"/>
      <c r="I3508" s="87" t="str">
        <f>IF($C3508="","",VLOOKUP($H3508,培训课程清单!$B$2:$J$1700,2,0))</f>
        <v/>
      </c>
      <c r="J3508" s="87" t="str">
        <f>IF($C3508="","",VLOOKUP($H3508,培训课程清单!$B$2:$J$1700,3,0))</f>
        <v/>
      </c>
      <c r="K3508" s="87" t="str">
        <f>IF($H3508="","",VLOOKUP($H3508,培训课程清单!$B$2:$J$1700,4,0))</f>
        <v/>
      </c>
      <c r="L3508" s="29"/>
      <c r="M3508" s="89" t="str">
        <f>IF($H3508="","",VLOOKUP($H3508,培训课程清单!$B$2:$J$1700,7,0))</f>
        <v/>
      </c>
      <c r="N3508" s="87" t="str">
        <f>IF($H3508="","",VLOOKUP($H3508,培训课程清单!$B$2:$J$1700,8,0))</f>
        <v/>
      </c>
      <c r="O3508" s="29"/>
    </row>
    <row r="3509" spans="1:15">
      <c r="A3509" s="87" t="str">
        <f t="shared" si="55"/>
        <v/>
      </c>
      <c r="B3509" s="87" t="str">
        <f>IF(C3509="","",C3509&amp;COUNTIF($C$2:C3509,C3509))</f>
        <v/>
      </c>
      <c r="C3509" s="88"/>
      <c r="D3509" s="87" t="str">
        <f>IF($C3509="","",VLOOKUP($C3509,人员花名册!$B$2:$F$2001,2,0))</f>
        <v/>
      </c>
      <c r="E3509" s="87" t="str">
        <f>IF($C3509="","",VLOOKUP($C3509,人员花名册!$B$2:$F$2001,4,0))</f>
        <v/>
      </c>
      <c r="F3509" s="89" t="str">
        <f>IF($C3509="","",VLOOKUP($C3509,人员花名册!$B$2:$F$2001,5,0))</f>
        <v/>
      </c>
      <c r="G3509" s="29"/>
      <c r="H3509" s="29"/>
      <c r="I3509" s="87" t="str">
        <f>IF($C3509="","",VLOOKUP($H3509,培训课程清单!$B$2:$J$1700,2,0))</f>
        <v/>
      </c>
      <c r="J3509" s="87" t="str">
        <f>IF($C3509="","",VLOOKUP($H3509,培训课程清单!$B$2:$J$1700,3,0))</f>
        <v/>
      </c>
      <c r="K3509" s="87" t="str">
        <f>IF($H3509="","",VLOOKUP($H3509,培训课程清单!$B$2:$J$1700,4,0))</f>
        <v/>
      </c>
      <c r="L3509" s="29"/>
      <c r="M3509" s="89" t="str">
        <f>IF($H3509="","",VLOOKUP($H3509,培训课程清单!$B$2:$J$1700,7,0))</f>
        <v/>
      </c>
      <c r="N3509" s="87" t="str">
        <f>IF($H3509="","",VLOOKUP($H3509,培训课程清单!$B$2:$J$1700,8,0))</f>
        <v/>
      </c>
      <c r="O3509" s="29"/>
    </row>
    <row r="3510" spans="1:15">
      <c r="A3510" s="87" t="str">
        <f t="shared" si="55"/>
        <v/>
      </c>
      <c r="B3510" s="87" t="str">
        <f>IF(C3510="","",C3510&amp;COUNTIF($C$2:C3510,C3510))</f>
        <v/>
      </c>
      <c r="C3510" s="88"/>
      <c r="D3510" s="87" t="str">
        <f>IF($C3510="","",VLOOKUP($C3510,人员花名册!$B$2:$F$2001,2,0))</f>
        <v/>
      </c>
      <c r="E3510" s="87" t="str">
        <f>IF($C3510="","",VLOOKUP($C3510,人员花名册!$B$2:$F$2001,4,0))</f>
        <v/>
      </c>
      <c r="F3510" s="89" t="str">
        <f>IF($C3510="","",VLOOKUP($C3510,人员花名册!$B$2:$F$2001,5,0))</f>
        <v/>
      </c>
      <c r="G3510" s="29"/>
      <c r="H3510" s="29"/>
      <c r="I3510" s="87" t="str">
        <f>IF($C3510="","",VLOOKUP($H3510,培训课程清单!$B$2:$J$1700,2,0))</f>
        <v/>
      </c>
      <c r="J3510" s="87" t="str">
        <f>IF($C3510="","",VLOOKUP($H3510,培训课程清单!$B$2:$J$1700,3,0))</f>
        <v/>
      </c>
      <c r="K3510" s="87" t="str">
        <f>IF($H3510="","",VLOOKUP($H3510,培训课程清单!$B$2:$J$1700,4,0))</f>
        <v/>
      </c>
      <c r="L3510" s="29"/>
      <c r="M3510" s="89" t="str">
        <f>IF($H3510="","",VLOOKUP($H3510,培训课程清单!$B$2:$J$1700,7,0))</f>
        <v/>
      </c>
      <c r="N3510" s="87" t="str">
        <f>IF($H3510="","",VLOOKUP($H3510,培训课程清单!$B$2:$J$1700,8,0))</f>
        <v/>
      </c>
      <c r="O3510" s="29"/>
    </row>
    <row r="3511" spans="1:15">
      <c r="A3511" s="87" t="str">
        <f t="shared" si="55"/>
        <v/>
      </c>
      <c r="B3511" s="87" t="str">
        <f>IF(C3511="","",C3511&amp;COUNTIF($C$2:C3511,C3511))</f>
        <v/>
      </c>
      <c r="C3511" s="88"/>
      <c r="D3511" s="87" t="str">
        <f>IF($C3511="","",VLOOKUP($C3511,人员花名册!$B$2:$F$2001,2,0))</f>
        <v/>
      </c>
      <c r="E3511" s="87" t="str">
        <f>IF($C3511="","",VLOOKUP($C3511,人员花名册!$B$2:$F$2001,4,0))</f>
        <v/>
      </c>
      <c r="F3511" s="89" t="str">
        <f>IF($C3511="","",VLOOKUP($C3511,人员花名册!$B$2:$F$2001,5,0))</f>
        <v/>
      </c>
      <c r="G3511" s="29"/>
      <c r="H3511" s="29"/>
      <c r="I3511" s="87" t="str">
        <f>IF($C3511="","",VLOOKUP($H3511,培训课程清单!$B$2:$J$1700,2,0))</f>
        <v/>
      </c>
      <c r="J3511" s="87" t="str">
        <f>IF($C3511="","",VLOOKUP($H3511,培训课程清单!$B$2:$J$1700,3,0))</f>
        <v/>
      </c>
      <c r="K3511" s="87" t="str">
        <f>IF($H3511="","",VLOOKUP($H3511,培训课程清单!$B$2:$J$1700,4,0))</f>
        <v/>
      </c>
      <c r="L3511" s="29"/>
      <c r="M3511" s="89" t="str">
        <f>IF($H3511="","",VLOOKUP($H3511,培训课程清单!$B$2:$J$1700,7,0))</f>
        <v/>
      </c>
      <c r="N3511" s="87" t="str">
        <f>IF($H3511="","",VLOOKUP($H3511,培训课程清单!$B$2:$J$1700,8,0))</f>
        <v/>
      </c>
      <c r="O3511" s="29"/>
    </row>
    <row r="3512" spans="1:15">
      <c r="A3512" s="87" t="str">
        <f t="shared" si="55"/>
        <v/>
      </c>
      <c r="B3512" s="87" t="str">
        <f>IF(C3512="","",C3512&amp;COUNTIF($C$2:C3512,C3512))</f>
        <v/>
      </c>
      <c r="C3512" s="88"/>
      <c r="D3512" s="87" t="str">
        <f>IF($C3512="","",VLOOKUP($C3512,人员花名册!$B$2:$F$2001,2,0))</f>
        <v/>
      </c>
      <c r="E3512" s="87" t="str">
        <f>IF($C3512="","",VLOOKUP($C3512,人员花名册!$B$2:$F$2001,4,0))</f>
        <v/>
      </c>
      <c r="F3512" s="89" t="str">
        <f>IF($C3512="","",VLOOKUP($C3512,人员花名册!$B$2:$F$2001,5,0))</f>
        <v/>
      </c>
      <c r="G3512" s="29"/>
      <c r="H3512" s="29"/>
      <c r="I3512" s="87" t="str">
        <f>IF($C3512="","",VLOOKUP($H3512,培训课程清单!$B$2:$J$1700,2,0))</f>
        <v/>
      </c>
      <c r="J3512" s="87" t="str">
        <f>IF($C3512="","",VLOOKUP($H3512,培训课程清单!$B$2:$J$1700,3,0))</f>
        <v/>
      </c>
      <c r="K3512" s="87" t="str">
        <f>IF($H3512="","",VLOOKUP($H3512,培训课程清单!$B$2:$J$1700,4,0))</f>
        <v/>
      </c>
      <c r="L3512" s="29"/>
      <c r="M3512" s="89" t="str">
        <f>IF($H3512="","",VLOOKUP($H3512,培训课程清单!$B$2:$J$1700,7,0))</f>
        <v/>
      </c>
      <c r="N3512" s="87" t="str">
        <f>IF($H3512="","",VLOOKUP($H3512,培训课程清单!$B$2:$J$1700,8,0))</f>
        <v/>
      </c>
      <c r="O3512" s="29"/>
    </row>
    <row r="3513" spans="1:15">
      <c r="A3513" s="87" t="str">
        <f t="shared" si="55"/>
        <v/>
      </c>
      <c r="B3513" s="87" t="str">
        <f>IF(C3513="","",C3513&amp;COUNTIF($C$2:C3513,C3513))</f>
        <v/>
      </c>
      <c r="C3513" s="88"/>
      <c r="D3513" s="87" t="str">
        <f>IF($C3513="","",VLOOKUP($C3513,人员花名册!$B$2:$F$2001,2,0))</f>
        <v/>
      </c>
      <c r="E3513" s="87" t="str">
        <f>IF($C3513="","",VLOOKUP($C3513,人员花名册!$B$2:$F$2001,4,0))</f>
        <v/>
      </c>
      <c r="F3513" s="89" t="str">
        <f>IF($C3513="","",VLOOKUP($C3513,人员花名册!$B$2:$F$2001,5,0))</f>
        <v/>
      </c>
      <c r="G3513" s="29"/>
      <c r="H3513" s="29"/>
      <c r="I3513" s="87" t="str">
        <f>IF($C3513="","",VLOOKUP($H3513,培训课程清单!$B$2:$J$1700,2,0))</f>
        <v/>
      </c>
      <c r="J3513" s="87" t="str">
        <f>IF($C3513="","",VLOOKUP($H3513,培训课程清单!$B$2:$J$1700,3,0))</f>
        <v/>
      </c>
      <c r="K3513" s="87" t="str">
        <f>IF($H3513="","",VLOOKUP($H3513,培训课程清单!$B$2:$J$1700,4,0))</f>
        <v/>
      </c>
      <c r="L3513" s="29"/>
      <c r="M3513" s="89" t="str">
        <f>IF($H3513="","",VLOOKUP($H3513,培训课程清单!$B$2:$J$1700,7,0))</f>
        <v/>
      </c>
      <c r="N3513" s="87" t="str">
        <f>IF($H3513="","",VLOOKUP($H3513,培训课程清单!$B$2:$J$1700,8,0))</f>
        <v/>
      </c>
      <c r="O3513" s="29"/>
    </row>
    <row r="3514" spans="1:15">
      <c r="A3514" s="87" t="str">
        <f t="shared" si="55"/>
        <v/>
      </c>
      <c r="B3514" s="87" t="str">
        <f>IF(C3514="","",C3514&amp;COUNTIF($C$2:C3514,C3514))</f>
        <v/>
      </c>
      <c r="C3514" s="88"/>
      <c r="D3514" s="87" t="str">
        <f>IF($C3514="","",VLOOKUP($C3514,人员花名册!$B$2:$F$2001,2,0))</f>
        <v/>
      </c>
      <c r="E3514" s="87" t="str">
        <f>IF($C3514="","",VLOOKUP($C3514,人员花名册!$B$2:$F$2001,4,0))</f>
        <v/>
      </c>
      <c r="F3514" s="89" t="str">
        <f>IF($C3514="","",VLOOKUP($C3514,人员花名册!$B$2:$F$2001,5,0))</f>
        <v/>
      </c>
      <c r="G3514" s="29"/>
      <c r="H3514" s="29"/>
      <c r="I3514" s="87" t="str">
        <f>IF($C3514="","",VLOOKUP($H3514,培训课程清单!$B$2:$J$1700,2,0))</f>
        <v/>
      </c>
      <c r="J3514" s="87" t="str">
        <f>IF($C3514="","",VLOOKUP($H3514,培训课程清单!$B$2:$J$1700,3,0))</f>
        <v/>
      </c>
      <c r="K3514" s="87" t="str">
        <f>IF($H3514="","",VLOOKUP($H3514,培训课程清单!$B$2:$J$1700,4,0))</f>
        <v/>
      </c>
      <c r="L3514" s="29"/>
      <c r="M3514" s="89" t="str">
        <f>IF($H3514="","",VLOOKUP($H3514,培训课程清单!$B$2:$J$1700,7,0))</f>
        <v/>
      </c>
      <c r="N3514" s="87" t="str">
        <f>IF($H3514="","",VLOOKUP($H3514,培训课程清单!$B$2:$J$1700,8,0))</f>
        <v/>
      </c>
      <c r="O3514" s="29"/>
    </row>
    <row r="3515" spans="1:15">
      <c r="A3515" s="87" t="str">
        <f t="shared" si="55"/>
        <v/>
      </c>
      <c r="B3515" s="87" t="str">
        <f>IF(C3515="","",C3515&amp;COUNTIF($C$2:C3515,C3515))</f>
        <v/>
      </c>
      <c r="C3515" s="88"/>
      <c r="D3515" s="87" t="str">
        <f>IF($C3515="","",VLOOKUP($C3515,人员花名册!$B$2:$F$2001,2,0))</f>
        <v/>
      </c>
      <c r="E3515" s="87" t="str">
        <f>IF($C3515="","",VLOOKUP($C3515,人员花名册!$B$2:$F$2001,4,0))</f>
        <v/>
      </c>
      <c r="F3515" s="89" t="str">
        <f>IF($C3515="","",VLOOKUP($C3515,人员花名册!$B$2:$F$2001,5,0))</f>
        <v/>
      </c>
      <c r="G3515" s="29"/>
      <c r="H3515" s="29"/>
      <c r="I3515" s="87" t="str">
        <f>IF($C3515="","",VLOOKUP($H3515,培训课程清单!$B$2:$J$1700,2,0))</f>
        <v/>
      </c>
      <c r="J3515" s="87" t="str">
        <f>IF($C3515="","",VLOOKUP($H3515,培训课程清单!$B$2:$J$1700,3,0))</f>
        <v/>
      </c>
      <c r="K3515" s="87" t="str">
        <f>IF($H3515="","",VLOOKUP($H3515,培训课程清单!$B$2:$J$1700,4,0))</f>
        <v/>
      </c>
      <c r="L3515" s="29"/>
      <c r="M3515" s="89" t="str">
        <f>IF($H3515="","",VLOOKUP($H3515,培训课程清单!$B$2:$J$1700,7,0))</f>
        <v/>
      </c>
      <c r="N3515" s="87" t="str">
        <f>IF($H3515="","",VLOOKUP($H3515,培训课程清单!$B$2:$J$1700,8,0))</f>
        <v/>
      </c>
      <c r="O3515" s="29"/>
    </row>
    <row r="3516" spans="1:15">
      <c r="A3516" s="87" t="str">
        <f t="shared" si="55"/>
        <v/>
      </c>
      <c r="B3516" s="87" t="str">
        <f>IF(C3516="","",C3516&amp;COUNTIF($C$2:C3516,C3516))</f>
        <v/>
      </c>
      <c r="C3516" s="88"/>
      <c r="D3516" s="87" t="str">
        <f>IF($C3516="","",VLOOKUP($C3516,人员花名册!$B$2:$F$2001,2,0))</f>
        <v/>
      </c>
      <c r="E3516" s="87" t="str">
        <f>IF($C3516="","",VLOOKUP($C3516,人员花名册!$B$2:$F$2001,4,0))</f>
        <v/>
      </c>
      <c r="F3516" s="89" t="str">
        <f>IF($C3516="","",VLOOKUP($C3516,人员花名册!$B$2:$F$2001,5,0))</f>
        <v/>
      </c>
      <c r="G3516" s="29"/>
      <c r="H3516" s="29"/>
      <c r="I3516" s="87" t="str">
        <f>IF($C3516="","",VLOOKUP($H3516,培训课程清单!$B$2:$J$1700,2,0))</f>
        <v/>
      </c>
      <c r="J3516" s="87" t="str">
        <f>IF($C3516="","",VLOOKUP($H3516,培训课程清单!$B$2:$J$1700,3,0))</f>
        <v/>
      </c>
      <c r="K3516" s="87" t="str">
        <f>IF($H3516="","",VLOOKUP($H3516,培训课程清单!$B$2:$J$1700,4,0))</f>
        <v/>
      </c>
      <c r="L3516" s="29"/>
      <c r="M3516" s="89" t="str">
        <f>IF($H3516="","",VLOOKUP($H3516,培训课程清单!$B$2:$J$1700,7,0))</f>
        <v/>
      </c>
      <c r="N3516" s="87" t="str">
        <f>IF($H3516="","",VLOOKUP($H3516,培训课程清单!$B$2:$J$1700,8,0))</f>
        <v/>
      </c>
      <c r="O3516" s="29"/>
    </row>
    <row r="3517" spans="1:15">
      <c r="A3517" s="87" t="str">
        <f t="shared" si="55"/>
        <v/>
      </c>
      <c r="B3517" s="87" t="str">
        <f>IF(C3517="","",C3517&amp;COUNTIF($C$2:C3517,C3517))</f>
        <v/>
      </c>
      <c r="C3517" s="88"/>
      <c r="D3517" s="87" t="str">
        <f>IF($C3517="","",VLOOKUP($C3517,人员花名册!$B$2:$F$2001,2,0))</f>
        <v/>
      </c>
      <c r="E3517" s="87" t="str">
        <f>IF($C3517="","",VLOOKUP($C3517,人员花名册!$B$2:$F$2001,4,0))</f>
        <v/>
      </c>
      <c r="F3517" s="89" t="str">
        <f>IF($C3517="","",VLOOKUP($C3517,人员花名册!$B$2:$F$2001,5,0))</f>
        <v/>
      </c>
      <c r="G3517" s="29"/>
      <c r="H3517" s="29"/>
      <c r="I3517" s="87" t="str">
        <f>IF($C3517="","",VLOOKUP($H3517,培训课程清单!$B$2:$J$1700,2,0))</f>
        <v/>
      </c>
      <c r="J3517" s="87" t="str">
        <f>IF($C3517="","",VLOOKUP($H3517,培训课程清单!$B$2:$J$1700,3,0))</f>
        <v/>
      </c>
      <c r="K3517" s="87" t="str">
        <f>IF($H3517="","",VLOOKUP($H3517,培训课程清单!$B$2:$J$1700,4,0))</f>
        <v/>
      </c>
      <c r="L3517" s="29"/>
      <c r="M3517" s="89" t="str">
        <f>IF($H3517="","",VLOOKUP($H3517,培训课程清单!$B$2:$J$1700,7,0))</f>
        <v/>
      </c>
      <c r="N3517" s="87" t="str">
        <f>IF($H3517="","",VLOOKUP($H3517,培训课程清单!$B$2:$J$1700,8,0))</f>
        <v/>
      </c>
      <c r="O3517" s="29"/>
    </row>
    <row r="3518" spans="1:15">
      <c r="A3518" s="87" t="str">
        <f t="shared" si="55"/>
        <v/>
      </c>
      <c r="B3518" s="87" t="str">
        <f>IF(C3518="","",C3518&amp;COUNTIF($C$2:C3518,C3518))</f>
        <v/>
      </c>
      <c r="C3518" s="88"/>
      <c r="D3518" s="87" t="str">
        <f>IF($C3518="","",VLOOKUP($C3518,人员花名册!$B$2:$F$2001,2,0))</f>
        <v/>
      </c>
      <c r="E3518" s="87" t="str">
        <f>IF($C3518="","",VLOOKUP($C3518,人员花名册!$B$2:$F$2001,4,0))</f>
        <v/>
      </c>
      <c r="F3518" s="89" t="str">
        <f>IF($C3518="","",VLOOKUP($C3518,人员花名册!$B$2:$F$2001,5,0))</f>
        <v/>
      </c>
      <c r="G3518" s="29"/>
      <c r="H3518" s="29"/>
      <c r="I3518" s="87" t="str">
        <f>IF($C3518="","",VLOOKUP($H3518,培训课程清单!$B$2:$J$1700,2,0))</f>
        <v/>
      </c>
      <c r="J3518" s="87" t="str">
        <f>IF($C3518="","",VLOOKUP($H3518,培训课程清单!$B$2:$J$1700,3,0))</f>
        <v/>
      </c>
      <c r="K3518" s="87" t="str">
        <f>IF($H3518="","",VLOOKUP($H3518,培训课程清单!$B$2:$J$1700,4,0))</f>
        <v/>
      </c>
      <c r="L3518" s="29"/>
      <c r="M3518" s="89" t="str">
        <f>IF($H3518="","",VLOOKUP($H3518,培训课程清单!$B$2:$J$1700,7,0))</f>
        <v/>
      </c>
      <c r="N3518" s="87" t="str">
        <f>IF($H3518="","",VLOOKUP($H3518,培训课程清单!$B$2:$J$1700,8,0))</f>
        <v/>
      </c>
      <c r="O3518" s="29"/>
    </row>
    <row r="3519" spans="1:15">
      <c r="A3519" s="87" t="str">
        <f t="shared" si="55"/>
        <v/>
      </c>
      <c r="B3519" s="87" t="str">
        <f>IF(C3519="","",C3519&amp;COUNTIF($C$2:C3519,C3519))</f>
        <v/>
      </c>
      <c r="C3519" s="88"/>
      <c r="D3519" s="87" t="str">
        <f>IF($C3519="","",VLOOKUP($C3519,人员花名册!$B$2:$F$2001,2,0))</f>
        <v/>
      </c>
      <c r="E3519" s="87" t="str">
        <f>IF($C3519="","",VLOOKUP($C3519,人员花名册!$B$2:$F$2001,4,0))</f>
        <v/>
      </c>
      <c r="F3519" s="89" t="str">
        <f>IF($C3519="","",VLOOKUP($C3519,人员花名册!$B$2:$F$2001,5,0))</f>
        <v/>
      </c>
      <c r="G3519" s="29"/>
      <c r="H3519" s="29"/>
      <c r="I3519" s="87" t="str">
        <f>IF($C3519="","",VLOOKUP($H3519,培训课程清单!$B$2:$J$1700,2,0))</f>
        <v/>
      </c>
      <c r="J3519" s="87" t="str">
        <f>IF($C3519="","",VLOOKUP($H3519,培训课程清单!$B$2:$J$1700,3,0))</f>
        <v/>
      </c>
      <c r="K3519" s="87" t="str">
        <f>IF($H3519="","",VLOOKUP($H3519,培训课程清单!$B$2:$J$1700,4,0))</f>
        <v/>
      </c>
      <c r="L3519" s="29"/>
      <c r="M3519" s="89" t="str">
        <f>IF($H3519="","",VLOOKUP($H3519,培训课程清单!$B$2:$J$1700,7,0))</f>
        <v/>
      </c>
      <c r="N3519" s="87" t="str">
        <f>IF($H3519="","",VLOOKUP($H3519,培训课程清单!$B$2:$J$1700,8,0))</f>
        <v/>
      </c>
      <c r="O3519" s="29"/>
    </row>
    <row r="3520" spans="1:15">
      <c r="A3520" s="87" t="str">
        <f t="shared" si="55"/>
        <v/>
      </c>
      <c r="B3520" s="87" t="str">
        <f>IF(C3520="","",C3520&amp;COUNTIF($C$2:C3520,C3520))</f>
        <v/>
      </c>
      <c r="C3520" s="88"/>
      <c r="D3520" s="87" t="str">
        <f>IF($C3520="","",VLOOKUP($C3520,人员花名册!$B$2:$F$2001,2,0))</f>
        <v/>
      </c>
      <c r="E3520" s="87" t="str">
        <f>IF($C3520="","",VLOOKUP($C3520,人员花名册!$B$2:$F$2001,4,0))</f>
        <v/>
      </c>
      <c r="F3520" s="89" t="str">
        <f>IF($C3520="","",VLOOKUP($C3520,人员花名册!$B$2:$F$2001,5,0))</f>
        <v/>
      </c>
      <c r="G3520" s="29"/>
      <c r="H3520" s="29"/>
      <c r="I3520" s="87" t="str">
        <f>IF($C3520="","",VLOOKUP($H3520,培训课程清单!$B$2:$J$1700,2,0))</f>
        <v/>
      </c>
      <c r="J3520" s="87" t="str">
        <f>IF($C3520="","",VLOOKUP($H3520,培训课程清单!$B$2:$J$1700,3,0))</f>
        <v/>
      </c>
      <c r="K3520" s="87" t="str">
        <f>IF($H3520="","",VLOOKUP($H3520,培训课程清单!$B$2:$J$1700,4,0))</f>
        <v/>
      </c>
      <c r="L3520" s="29"/>
      <c r="M3520" s="89" t="str">
        <f>IF($H3520="","",VLOOKUP($H3520,培训课程清单!$B$2:$J$1700,7,0))</f>
        <v/>
      </c>
      <c r="N3520" s="87" t="str">
        <f>IF($H3520="","",VLOOKUP($H3520,培训课程清单!$B$2:$J$1700,8,0))</f>
        <v/>
      </c>
      <c r="O3520" s="29"/>
    </row>
    <row r="3521" spans="1:15">
      <c r="A3521" s="87" t="str">
        <f t="shared" si="55"/>
        <v/>
      </c>
      <c r="B3521" s="87" t="str">
        <f>IF(C3521="","",C3521&amp;COUNTIF($C$2:C3521,C3521))</f>
        <v/>
      </c>
      <c r="C3521" s="88"/>
      <c r="D3521" s="87" t="str">
        <f>IF($C3521="","",VLOOKUP($C3521,人员花名册!$B$2:$F$2001,2,0))</f>
        <v/>
      </c>
      <c r="E3521" s="87" t="str">
        <f>IF($C3521="","",VLOOKUP($C3521,人员花名册!$B$2:$F$2001,4,0))</f>
        <v/>
      </c>
      <c r="F3521" s="89" t="str">
        <f>IF($C3521="","",VLOOKUP($C3521,人员花名册!$B$2:$F$2001,5,0))</f>
        <v/>
      </c>
      <c r="G3521" s="29"/>
      <c r="H3521" s="29"/>
      <c r="I3521" s="87" t="str">
        <f>IF($C3521="","",VLOOKUP($H3521,培训课程清单!$B$2:$J$1700,2,0))</f>
        <v/>
      </c>
      <c r="J3521" s="87" t="str">
        <f>IF($C3521="","",VLOOKUP($H3521,培训课程清单!$B$2:$J$1700,3,0))</f>
        <v/>
      </c>
      <c r="K3521" s="87" t="str">
        <f>IF($H3521="","",VLOOKUP($H3521,培训课程清单!$B$2:$J$1700,4,0))</f>
        <v/>
      </c>
      <c r="L3521" s="29"/>
      <c r="M3521" s="89" t="str">
        <f>IF($H3521="","",VLOOKUP($H3521,培训课程清单!$B$2:$J$1700,7,0))</f>
        <v/>
      </c>
      <c r="N3521" s="87" t="str">
        <f>IF($H3521="","",VLOOKUP($H3521,培训课程清单!$B$2:$J$1700,8,0))</f>
        <v/>
      </c>
      <c r="O3521" s="29"/>
    </row>
    <row r="3522" spans="1:15">
      <c r="A3522" s="87" t="str">
        <f t="shared" si="55"/>
        <v/>
      </c>
      <c r="B3522" s="87" t="str">
        <f>IF(C3522="","",C3522&amp;COUNTIF($C$2:C3522,C3522))</f>
        <v/>
      </c>
      <c r="C3522" s="88"/>
      <c r="D3522" s="87" t="str">
        <f>IF($C3522="","",VLOOKUP($C3522,人员花名册!$B$2:$F$2001,2,0))</f>
        <v/>
      </c>
      <c r="E3522" s="87" t="str">
        <f>IF($C3522="","",VLOOKUP($C3522,人员花名册!$B$2:$F$2001,4,0))</f>
        <v/>
      </c>
      <c r="F3522" s="89" t="str">
        <f>IF($C3522="","",VLOOKUP($C3522,人员花名册!$B$2:$F$2001,5,0))</f>
        <v/>
      </c>
      <c r="G3522" s="29"/>
      <c r="H3522" s="29"/>
      <c r="I3522" s="87" t="str">
        <f>IF($C3522="","",VLOOKUP($H3522,培训课程清单!$B$2:$J$1700,2,0))</f>
        <v/>
      </c>
      <c r="J3522" s="87" t="str">
        <f>IF($C3522="","",VLOOKUP($H3522,培训课程清单!$B$2:$J$1700,3,0))</f>
        <v/>
      </c>
      <c r="K3522" s="87" t="str">
        <f>IF($H3522="","",VLOOKUP($H3522,培训课程清单!$B$2:$J$1700,4,0))</f>
        <v/>
      </c>
      <c r="L3522" s="29"/>
      <c r="M3522" s="89" t="str">
        <f>IF($H3522="","",VLOOKUP($H3522,培训课程清单!$B$2:$J$1700,7,0))</f>
        <v/>
      </c>
      <c r="N3522" s="87" t="str">
        <f>IF($H3522="","",VLOOKUP($H3522,培训课程清单!$B$2:$J$1700,8,0))</f>
        <v/>
      </c>
      <c r="O3522" s="29"/>
    </row>
    <row r="3523" spans="1:15">
      <c r="A3523" s="87" t="str">
        <f t="shared" si="55"/>
        <v/>
      </c>
      <c r="B3523" s="87" t="str">
        <f>IF(C3523="","",C3523&amp;COUNTIF($C$2:C3523,C3523))</f>
        <v/>
      </c>
      <c r="C3523" s="88"/>
      <c r="D3523" s="87" t="str">
        <f>IF($C3523="","",VLOOKUP($C3523,人员花名册!$B$2:$F$2001,2,0))</f>
        <v/>
      </c>
      <c r="E3523" s="87" t="str">
        <f>IF($C3523="","",VLOOKUP($C3523,人员花名册!$B$2:$F$2001,4,0))</f>
        <v/>
      </c>
      <c r="F3523" s="89" t="str">
        <f>IF($C3523="","",VLOOKUP($C3523,人员花名册!$B$2:$F$2001,5,0))</f>
        <v/>
      </c>
      <c r="G3523" s="29"/>
      <c r="H3523" s="29"/>
      <c r="I3523" s="87" t="str">
        <f>IF($C3523="","",VLOOKUP($H3523,培训课程清单!$B$2:$J$1700,2,0))</f>
        <v/>
      </c>
      <c r="J3523" s="87" t="str">
        <f>IF($C3523="","",VLOOKUP($H3523,培训课程清单!$B$2:$J$1700,3,0))</f>
        <v/>
      </c>
      <c r="K3523" s="87" t="str">
        <f>IF($H3523="","",VLOOKUP($H3523,培训课程清单!$B$2:$J$1700,4,0))</f>
        <v/>
      </c>
      <c r="L3523" s="29"/>
      <c r="M3523" s="89" t="str">
        <f>IF($H3523="","",VLOOKUP($H3523,培训课程清单!$B$2:$J$1700,7,0))</f>
        <v/>
      </c>
      <c r="N3523" s="87" t="str">
        <f>IF($H3523="","",VLOOKUP($H3523,培训课程清单!$B$2:$J$1700,8,0))</f>
        <v/>
      </c>
      <c r="O3523" s="29"/>
    </row>
    <row r="3524" spans="1:15">
      <c r="A3524" s="87" t="str">
        <f t="shared" si="55"/>
        <v/>
      </c>
      <c r="B3524" s="87" t="str">
        <f>IF(C3524="","",C3524&amp;COUNTIF($C$2:C3524,C3524))</f>
        <v/>
      </c>
      <c r="C3524" s="88"/>
      <c r="D3524" s="87" t="str">
        <f>IF($C3524="","",VLOOKUP($C3524,人员花名册!$B$2:$F$2001,2,0))</f>
        <v/>
      </c>
      <c r="E3524" s="87" t="str">
        <f>IF($C3524="","",VLOOKUP($C3524,人员花名册!$B$2:$F$2001,4,0))</f>
        <v/>
      </c>
      <c r="F3524" s="89" t="str">
        <f>IF($C3524="","",VLOOKUP($C3524,人员花名册!$B$2:$F$2001,5,0))</f>
        <v/>
      </c>
      <c r="G3524" s="29"/>
      <c r="H3524" s="29"/>
      <c r="I3524" s="87" t="str">
        <f>IF($C3524="","",VLOOKUP($H3524,培训课程清单!$B$2:$J$1700,2,0))</f>
        <v/>
      </c>
      <c r="J3524" s="87" t="str">
        <f>IF($C3524="","",VLOOKUP($H3524,培训课程清单!$B$2:$J$1700,3,0))</f>
        <v/>
      </c>
      <c r="K3524" s="87" t="str">
        <f>IF($H3524="","",VLOOKUP($H3524,培训课程清单!$B$2:$J$1700,4,0))</f>
        <v/>
      </c>
      <c r="L3524" s="29"/>
      <c r="M3524" s="89" t="str">
        <f>IF($H3524="","",VLOOKUP($H3524,培训课程清单!$B$2:$J$1700,7,0))</f>
        <v/>
      </c>
      <c r="N3524" s="87" t="str">
        <f>IF($H3524="","",VLOOKUP($H3524,培训课程清单!$B$2:$J$1700,8,0))</f>
        <v/>
      </c>
      <c r="O3524" s="29"/>
    </row>
    <row r="3525" spans="1:15">
      <c r="A3525" s="87" t="str">
        <f t="shared" si="55"/>
        <v/>
      </c>
      <c r="B3525" s="87" t="str">
        <f>IF(C3525="","",C3525&amp;COUNTIF($C$2:C3525,C3525))</f>
        <v/>
      </c>
      <c r="C3525" s="88"/>
      <c r="D3525" s="87" t="str">
        <f>IF($C3525="","",VLOOKUP($C3525,人员花名册!$B$2:$F$2001,2,0))</f>
        <v/>
      </c>
      <c r="E3525" s="87" t="str">
        <f>IF($C3525="","",VLOOKUP($C3525,人员花名册!$B$2:$F$2001,4,0))</f>
        <v/>
      </c>
      <c r="F3525" s="89" t="str">
        <f>IF($C3525="","",VLOOKUP($C3525,人员花名册!$B$2:$F$2001,5,0))</f>
        <v/>
      </c>
      <c r="G3525" s="29"/>
      <c r="H3525" s="29"/>
      <c r="I3525" s="87" t="str">
        <f>IF($C3525="","",VLOOKUP($H3525,培训课程清单!$B$2:$J$1700,2,0))</f>
        <v/>
      </c>
      <c r="J3525" s="87" t="str">
        <f>IF($C3525="","",VLOOKUP($H3525,培训课程清单!$B$2:$J$1700,3,0))</f>
        <v/>
      </c>
      <c r="K3525" s="87" t="str">
        <f>IF($H3525="","",VLOOKUP($H3525,培训课程清单!$B$2:$J$1700,4,0))</f>
        <v/>
      </c>
      <c r="L3525" s="29"/>
      <c r="M3525" s="89" t="str">
        <f>IF($H3525="","",VLOOKUP($H3525,培训课程清单!$B$2:$J$1700,7,0))</f>
        <v/>
      </c>
      <c r="N3525" s="87" t="str">
        <f>IF($H3525="","",VLOOKUP($H3525,培训课程清单!$B$2:$J$1700,8,0))</f>
        <v/>
      </c>
      <c r="O3525" s="29"/>
    </row>
    <row r="3526" spans="1:15">
      <c r="A3526" s="87" t="str">
        <f t="shared" si="55"/>
        <v/>
      </c>
      <c r="B3526" s="87" t="str">
        <f>IF(C3526="","",C3526&amp;COUNTIF($C$2:C3526,C3526))</f>
        <v/>
      </c>
      <c r="C3526" s="88"/>
      <c r="D3526" s="87" t="str">
        <f>IF($C3526="","",VLOOKUP($C3526,人员花名册!$B$2:$F$2001,2,0))</f>
        <v/>
      </c>
      <c r="E3526" s="87" t="str">
        <f>IF($C3526="","",VLOOKUP($C3526,人员花名册!$B$2:$F$2001,4,0))</f>
        <v/>
      </c>
      <c r="F3526" s="89" t="str">
        <f>IF($C3526="","",VLOOKUP($C3526,人员花名册!$B$2:$F$2001,5,0))</f>
        <v/>
      </c>
      <c r="G3526" s="29"/>
      <c r="H3526" s="29"/>
      <c r="I3526" s="87" t="str">
        <f>IF($C3526="","",VLOOKUP($H3526,培训课程清单!$B$2:$J$1700,2,0))</f>
        <v/>
      </c>
      <c r="J3526" s="87" t="str">
        <f>IF($C3526="","",VLOOKUP($H3526,培训课程清单!$B$2:$J$1700,3,0))</f>
        <v/>
      </c>
      <c r="K3526" s="87" t="str">
        <f>IF($H3526="","",VLOOKUP($H3526,培训课程清单!$B$2:$J$1700,4,0))</f>
        <v/>
      </c>
      <c r="L3526" s="29"/>
      <c r="M3526" s="89" t="str">
        <f>IF($H3526="","",VLOOKUP($H3526,培训课程清单!$B$2:$J$1700,7,0))</f>
        <v/>
      </c>
      <c r="N3526" s="87" t="str">
        <f>IF($H3526="","",VLOOKUP($H3526,培训课程清单!$B$2:$J$1700,8,0))</f>
        <v/>
      </c>
      <c r="O3526" s="29"/>
    </row>
    <row r="3527" spans="1:15">
      <c r="A3527" s="87" t="str">
        <f t="shared" si="55"/>
        <v/>
      </c>
      <c r="B3527" s="87" t="str">
        <f>IF(C3527="","",C3527&amp;COUNTIF($C$2:C3527,C3527))</f>
        <v/>
      </c>
      <c r="C3527" s="88"/>
      <c r="D3527" s="87" t="str">
        <f>IF($C3527="","",VLOOKUP($C3527,人员花名册!$B$2:$F$2001,2,0))</f>
        <v/>
      </c>
      <c r="E3527" s="87" t="str">
        <f>IF($C3527="","",VLOOKUP($C3527,人员花名册!$B$2:$F$2001,4,0))</f>
        <v/>
      </c>
      <c r="F3527" s="89" t="str">
        <f>IF($C3527="","",VLOOKUP($C3527,人员花名册!$B$2:$F$2001,5,0))</f>
        <v/>
      </c>
      <c r="G3527" s="29"/>
      <c r="H3527" s="29"/>
      <c r="I3527" s="87" t="str">
        <f>IF($C3527="","",VLOOKUP($H3527,培训课程清单!$B$2:$J$1700,2,0))</f>
        <v/>
      </c>
      <c r="J3527" s="87" t="str">
        <f>IF($C3527="","",VLOOKUP($H3527,培训课程清单!$B$2:$J$1700,3,0))</f>
        <v/>
      </c>
      <c r="K3527" s="87" t="str">
        <f>IF($H3527="","",VLOOKUP($H3527,培训课程清单!$B$2:$J$1700,4,0))</f>
        <v/>
      </c>
      <c r="L3527" s="29"/>
      <c r="M3527" s="89" t="str">
        <f>IF($H3527="","",VLOOKUP($H3527,培训课程清单!$B$2:$J$1700,7,0))</f>
        <v/>
      </c>
      <c r="N3527" s="87" t="str">
        <f>IF($H3527="","",VLOOKUP($H3527,培训课程清单!$B$2:$J$1700,8,0))</f>
        <v/>
      </c>
      <c r="O3527" s="29"/>
    </row>
    <row r="3528" spans="1:15">
      <c r="A3528" s="87" t="str">
        <f t="shared" si="55"/>
        <v/>
      </c>
      <c r="B3528" s="87" t="str">
        <f>IF(C3528="","",C3528&amp;COUNTIF($C$2:C3528,C3528))</f>
        <v/>
      </c>
      <c r="C3528" s="88"/>
      <c r="D3528" s="87" t="str">
        <f>IF($C3528="","",VLOOKUP($C3528,人员花名册!$B$2:$F$2001,2,0))</f>
        <v/>
      </c>
      <c r="E3528" s="87" t="str">
        <f>IF($C3528="","",VLOOKUP($C3528,人员花名册!$B$2:$F$2001,4,0))</f>
        <v/>
      </c>
      <c r="F3528" s="89" t="str">
        <f>IF($C3528="","",VLOOKUP($C3528,人员花名册!$B$2:$F$2001,5,0))</f>
        <v/>
      </c>
      <c r="G3528" s="29"/>
      <c r="H3528" s="29"/>
      <c r="I3528" s="87" t="str">
        <f>IF($C3528="","",VLOOKUP($H3528,培训课程清单!$B$2:$J$1700,2,0))</f>
        <v/>
      </c>
      <c r="J3528" s="87" t="str">
        <f>IF($C3528="","",VLOOKUP($H3528,培训课程清单!$B$2:$J$1700,3,0))</f>
        <v/>
      </c>
      <c r="K3528" s="87" t="str">
        <f>IF($H3528="","",VLOOKUP($H3528,培训课程清单!$B$2:$J$1700,4,0))</f>
        <v/>
      </c>
      <c r="L3528" s="29"/>
      <c r="M3528" s="89" t="str">
        <f>IF($H3528="","",VLOOKUP($H3528,培训课程清单!$B$2:$J$1700,7,0))</f>
        <v/>
      </c>
      <c r="N3528" s="87" t="str">
        <f>IF($H3528="","",VLOOKUP($H3528,培训课程清单!$B$2:$J$1700,8,0))</f>
        <v/>
      </c>
      <c r="O3528" s="29"/>
    </row>
    <row r="3529" spans="1:15">
      <c r="A3529" s="87" t="str">
        <f t="shared" si="55"/>
        <v/>
      </c>
      <c r="B3529" s="87" t="str">
        <f>IF(C3529="","",C3529&amp;COUNTIF($C$2:C3529,C3529))</f>
        <v/>
      </c>
      <c r="C3529" s="88"/>
      <c r="D3529" s="87" t="str">
        <f>IF($C3529="","",VLOOKUP($C3529,人员花名册!$B$2:$F$2001,2,0))</f>
        <v/>
      </c>
      <c r="E3529" s="87" t="str">
        <f>IF($C3529="","",VLOOKUP($C3529,人员花名册!$B$2:$F$2001,4,0))</f>
        <v/>
      </c>
      <c r="F3529" s="89" t="str">
        <f>IF($C3529="","",VLOOKUP($C3529,人员花名册!$B$2:$F$2001,5,0))</f>
        <v/>
      </c>
      <c r="G3529" s="29"/>
      <c r="H3529" s="29"/>
      <c r="I3529" s="87" t="str">
        <f>IF($C3529="","",VLOOKUP($H3529,培训课程清单!$B$2:$J$1700,2,0))</f>
        <v/>
      </c>
      <c r="J3529" s="87" t="str">
        <f>IF($C3529="","",VLOOKUP($H3529,培训课程清单!$B$2:$J$1700,3,0))</f>
        <v/>
      </c>
      <c r="K3529" s="87" t="str">
        <f>IF($H3529="","",VLOOKUP($H3529,培训课程清单!$B$2:$J$1700,4,0))</f>
        <v/>
      </c>
      <c r="L3529" s="29"/>
      <c r="M3529" s="89" t="str">
        <f>IF($H3529="","",VLOOKUP($H3529,培训课程清单!$B$2:$J$1700,7,0))</f>
        <v/>
      </c>
      <c r="N3529" s="87" t="str">
        <f>IF($H3529="","",VLOOKUP($H3529,培训课程清单!$B$2:$J$1700,8,0))</f>
        <v/>
      </c>
      <c r="O3529" s="29"/>
    </row>
    <row r="3530" spans="1:15">
      <c r="A3530" s="87" t="str">
        <f t="shared" si="55"/>
        <v/>
      </c>
      <c r="B3530" s="87" t="str">
        <f>IF(C3530="","",C3530&amp;COUNTIF($C$2:C3530,C3530))</f>
        <v/>
      </c>
      <c r="C3530" s="88"/>
      <c r="D3530" s="87" t="str">
        <f>IF($C3530="","",VLOOKUP($C3530,人员花名册!$B$2:$F$2001,2,0))</f>
        <v/>
      </c>
      <c r="E3530" s="87" t="str">
        <f>IF($C3530="","",VLOOKUP($C3530,人员花名册!$B$2:$F$2001,4,0))</f>
        <v/>
      </c>
      <c r="F3530" s="89" t="str">
        <f>IF($C3530="","",VLOOKUP($C3530,人员花名册!$B$2:$F$2001,5,0))</f>
        <v/>
      </c>
      <c r="G3530" s="29"/>
      <c r="H3530" s="29"/>
      <c r="I3530" s="87" t="str">
        <f>IF($C3530="","",VLOOKUP($H3530,培训课程清单!$B$2:$J$1700,2,0))</f>
        <v/>
      </c>
      <c r="J3530" s="87" t="str">
        <f>IF($C3530="","",VLOOKUP($H3530,培训课程清单!$B$2:$J$1700,3,0))</f>
        <v/>
      </c>
      <c r="K3530" s="87" t="str">
        <f>IF($H3530="","",VLOOKUP($H3530,培训课程清单!$B$2:$J$1700,4,0))</f>
        <v/>
      </c>
      <c r="L3530" s="29"/>
      <c r="M3530" s="89" t="str">
        <f>IF($H3530="","",VLOOKUP($H3530,培训课程清单!$B$2:$J$1700,7,0))</f>
        <v/>
      </c>
      <c r="N3530" s="87" t="str">
        <f>IF($H3530="","",VLOOKUP($H3530,培训课程清单!$B$2:$J$1700,8,0))</f>
        <v/>
      </c>
      <c r="O3530" s="29"/>
    </row>
    <row r="3531" spans="1:15">
      <c r="A3531" s="87" t="str">
        <f t="shared" si="55"/>
        <v/>
      </c>
      <c r="B3531" s="87" t="str">
        <f>IF(C3531="","",C3531&amp;COUNTIF($C$2:C3531,C3531))</f>
        <v/>
      </c>
      <c r="C3531" s="88"/>
      <c r="D3531" s="87" t="str">
        <f>IF($C3531="","",VLOOKUP($C3531,人员花名册!$B$2:$F$2001,2,0))</f>
        <v/>
      </c>
      <c r="E3531" s="87" t="str">
        <f>IF($C3531="","",VLOOKUP($C3531,人员花名册!$B$2:$F$2001,4,0))</f>
        <v/>
      </c>
      <c r="F3531" s="89" t="str">
        <f>IF($C3531="","",VLOOKUP($C3531,人员花名册!$B$2:$F$2001,5,0))</f>
        <v/>
      </c>
      <c r="G3531" s="29"/>
      <c r="H3531" s="29"/>
      <c r="I3531" s="87" t="str">
        <f>IF($C3531="","",VLOOKUP($H3531,培训课程清单!$B$2:$J$1700,2,0))</f>
        <v/>
      </c>
      <c r="J3531" s="87" t="str">
        <f>IF($C3531="","",VLOOKUP($H3531,培训课程清单!$B$2:$J$1700,3,0))</f>
        <v/>
      </c>
      <c r="K3531" s="87" t="str">
        <f>IF($H3531="","",VLOOKUP($H3531,培训课程清单!$B$2:$J$1700,4,0))</f>
        <v/>
      </c>
      <c r="L3531" s="29"/>
      <c r="M3531" s="89" t="str">
        <f>IF($H3531="","",VLOOKUP($H3531,培训课程清单!$B$2:$J$1700,7,0))</f>
        <v/>
      </c>
      <c r="N3531" s="87" t="str">
        <f>IF($H3531="","",VLOOKUP($H3531,培训课程清单!$B$2:$J$1700,8,0))</f>
        <v/>
      </c>
      <c r="O3531" s="29"/>
    </row>
    <row r="3532" spans="1:15">
      <c r="A3532" s="87" t="str">
        <f t="shared" si="55"/>
        <v/>
      </c>
      <c r="B3532" s="87" t="str">
        <f>IF(C3532="","",C3532&amp;COUNTIF($C$2:C3532,C3532))</f>
        <v/>
      </c>
      <c r="C3532" s="88"/>
      <c r="D3532" s="87" t="str">
        <f>IF($C3532="","",VLOOKUP($C3532,人员花名册!$B$2:$F$2001,2,0))</f>
        <v/>
      </c>
      <c r="E3532" s="87" t="str">
        <f>IF($C3532="","",VLOOKUP($C3532,人员花名册!$B$2:$F$2001,4,0))</f>
        <v/>
      </c>
      <c r="F3532" s="89" t="str">
        <f>IF($C3532="","",VLOOKUP($C3532,人员花名册!$B$2:$F$2001,5,0))</f>
        <v/>
      </c>
      <c r="G3532" s="29"/>
      <c r="H3532" s="29"/>
      <c r="I3532" s="87" t="str">
        <f>IF($C3532="","",VLOOKUP($H3532,培训课程清单!$B$2:$J$1700,2,0))</f>
        <v/>
      </c>
      <c r="J3532" s="87" t="str">
        <f>IF($C3532="","",VLOOKUP($H3532,培训课程清单!$B$2:$J$1700,3,0))</f>
        <v/>
      </c>
      <c r="K3532" s="87" t="str">
        <f>IF($H3532="","",VLOOKUP($H3532,培训课程清单!$B$2:$J$1700,4,0))</f>
        <v/>
      </c>
      <c r="L3532" s="29"/>
      <c r="M3532" s="89" t="str">
        <f>IF($H3532="","",VLOOKUP($H3532,培训课程清单!$B$2:$J$1700,7,0))</f>
        <v/>
      </c>
      <c r="N3532" s="87" t="str">
        <f>IF($H3532="","",VLOOKUP($H3532,培训课程清单!$B$2:$J$1700,8,0))</f>
        <v/>
      </c>
      <c r="O3532" s="29"/>
    </row>
    <row r="3533" spans="1:15">
      <c r="A3533" s="87" t="str">
        <f t="shared" si="55"/>
        <v/>
      </c>
      <c r="B3533" s="87" t="str">
        <f>IF(C3533="","",C3533&amp;COUNTIF($C$2:C3533,C3533))</f>
        <v/>
      </c>
      <c r="C3533" s="88"/>
      <c r="D3533" s="87" t="str">
        <f>IF($C3533="","",VLOOKUP($C3533,人员花名册!$B$2:$F$2001,2,0))</f>
        <v/>
      </c>
      <c r="E3533" s="87" t="str">
        <f>IF($C3533="","",VLOOKUP($C3533,人员花名册!$B$2:$F$2001,4,0))</f>
        <v/>
      </c>
      <c r="F3533" s="89" t="str">
        <f>IF($C3533="","",VLOOKUP($C3533,人员花名册!$B$2:$F$2001,5,0))</f>
        <v/>
      </c>
      <c r="G3533" s="29"/>
      <c r="H3533" s="29"/>
      <c r="I3533" s="87" t="str">
        <f>IF($C3533="","",VLOOKUP($H3533,培训课程清单!$B$2:$J$1700,2,0))</f>
        <v/>
      </c>
      <c r="J3533" s="87" t="str">
        <f>IF($C3533="","",VLOOKUP($H3533,培训课程清单!$B$2:$J$1700,3,0))</f>
        <v/>
      </c>
      <c r="K3533" s="87" t="str">
        <f>IF($H3533="","",VLOOKUP($H3533,培训课程清单!$B$2:$J$1700,4,0))</f>
        <v/>
      </c>
      <c r="L3533" s="29"/>
      <c r="M3533" s="89" t="str">
        <f>IF($H3533="","",VLOOKUP($H3533,培训课程清单!$B$2:$J$1700,7,0))</f>
        <v/>
      </c>
      <c r="N3533" s="87" t="str">
        <f>IF($H3533="","",VLOOKUP($H3533,培训课程清单!$B$2:$J$1700,8,0))</f>
        <v/>
      </c>
      <c r="O3533" s="29"/>
    </row>
    <row r="3534" spans="1:15">
      <c r="A3534" s="87" t="str">
        <f t="shared" si="55"/>
        <v/>
      </c>
      <c r="B3534" s="87" t="str">
        <f>IF(C3534="","",C3534&amp;COUNTIF($C$2:C3534,C3534))</f>
        <v/>
      </c>
      <c r="C3534" s="88"/>
      <c r="D3534" s="87" t="str">
        <f>IF($C3534="","",VLOOKUP($C3534,人员花名册!$B$2:$F$2001,2,0))</f>
        <v/>
      </c>
      <c r="E3534" s="87" t="str">
        <f>IF($C3534="","",VLOOKUP($C3534,人员花名册!$B$2:$F$2001,4,0))</f>
        <v/>
      </c>
      <c r="F3534" s="89" t="str">
        <f>IF($C3534="","",VLOOKUP($C3534,人员花名册!$B$2:$F$2001,5,0))</f>
        <v/>
      </c>
      <c r="G3534" s="29"/>
      <c r="H3534" s="29"/>
      <c r="I3534" s="87" t="str">
        <f>IF($C3534="","",VLOOKUP($H3534,培训课程清单!$B$2:$J$1700,2,0))</f>
        <v/>
      </c>
      <c r="J3534" s="87" t="str">
        <f>IF($C3534="","",VLOOKUP($H3534,培训课程清单!$B$2:$J$1700,3,0))</f>
        <v/>
      </c>
      <c r="K3534" s="87" t="str">
        <f>IF($H3534="","",VLOOKUP($H3534,培训课程清单!$B$2:$J$1700,4,0))</f>
        <v/>
      </c>
      <c r="L3534" s="29"/>
      <c r="M3534" s="89" t="str">
        <f>IF($H3534="","",VLOOKUP($H3534,培训课程清单!$B$2:$J$1700,7,0))</f>
        <v/>
      </c>
      <c r="N3534" s="87" t="str">
        <f>IF($H3534="","",VLOOKUP($H3534,培训课程清单!$B$2:$J$1700,8,0))</f>
        <v/>
      </c>
      <c r="O3534" s="29"/>
    </row>
    <row r="3535" spans="1:15">
      <c r="A3535" s="87" t="str">
        <f t="shared" si="55"/>
        <v/>
      </c>
      <c r="B3535" s="87" t="str">
        <f>IF(C3535="","",C3535&amp;COUNTIF($C$2:C3535,C3535))</f>
        <v/>
      </c>
      <c r="C3535" s="88"/>
      <c r="D3535" s="87" t="str">
        <f>IF($C3535="","",VLOOKUP($C3535,人员花名册!$B$2:$F$2001,2,0))</f>
        <v/>
      </c>
      <c r="E3535" s="87" t="str">
        <f>IF($C3535="","",VLOOKUP($C3535,人员花名册!$B$2:$F$2001,4,0))</f>
        <v/>
      </c>
      <c r="F3535" s="89" t="str">
        <f>IF($C3535="","",VLOOKUP($C3535,人员花名册!$B$2:$F$2001,5,0))</f>
        <v/>
      </c>
      <c r="G3535" s="29"/>
      <c r="H3535" s="29"/>
      <c r="I3535" s="87" t="str">
        <f>IF($C3535="","",VLOOKUP($H3535,培训课程清单!$B$2:$J$1700,2,0))</f>
        <v/>
      </c>
      <c r="J3535" s="87" t="str">
        <f>IF($C3535="","",VLOOKUP($H3535,培训课程清单!$B$2:$J$1700,3,0))</f>
        <v/>
      </c>
      <c r="K3535" s="87" t="str">
        <f>IF($H3535="","",VLOOKUP($H3535,培训课程清单!$B$2:$J$1700,4,0))</f>
        <v/>
      </c>
      <c r="L3535" s="29"/>
      <c r="M3535" s="89" t="str">
        <f>IF($H3535="","",VLOOKUP($H3535,培训课程清单!$B$2:$J$1700,7,0))</f>
        <v/>
      </c>
      <c r="N3535" s="87" t="str">
        <f>IF($H3535="","",VLOOKUP($H3535,培训课程清单!$B$2:$J$1700,8,0))</f>
        <v/>
      </c>
      <c r="O3535" s="29"/>
    </row>
    <row r="3536" spans="1:15">
      <c r="A3536" s="87" t="str">
        <f t="shared" si="55"/>
        <v/>
      </c>
      <c r="B3536" s="87" t="str">
        <f>IF(C3536="","",C3536&amp;COUNTIF($C$2:C3536,C3536))</f>
        <v/>
      </c>
      <c r="C3536" s="88"/>
      <c r="D3536" s="87" t="str">
        <f>IF($C3536="","",VLOOKUP($C3536,人员花名册!$B$2:$F$2001,2,0))</f>
        <v/>
      </c>
      <c r="E3536" s="87" t="str">
        <f>IF($C3536="","",VLOOKUP($C3536,人员花名册!$B$2:$F$2001,4,0))</f>
        <v/>
      </c>
      <c r="F3536" s="89" t="str">
        <f>IF($C3536="","",VLOOKUP($C3536,人员花名册!$B$2:$F$2001,5,0))</f>
        <v/>
      </c>
      <c r="G3536" s="29"/>
      <c r="H3536" s="29"/>
      <c r="I3536" s="87" t="str">
        <f>IF($C3536="","",VLOOKUP($H3536,培训课程清单!$B$2:$J$1700,2,0))</f>
        <v/>
      </c>
      <c r="J3536" s="87" t="str">
        <f>IF($C3536="","",VLOOKUP($H3536,培训课程清单!$B$2:$J$1700,3,0))</f>
        <v/>
      </c>
      <c r="K3536" s="87" t="str">
        <f>IF($H3536="","",VLOOKUP($H3536,培训课程清单!$B$2:$J$1700,4,0))</f>
        <v/>
      </c>
      <c r="L3536" s="29"/>
      <c r="M3536" s="89" t="str">
        <f>IF($H3536="","",VLOOKUP($H3536,培训课程清单!$B$2:$J$1700,7,0))</f>
        <v/>
      </c>
      <c r="N3536" s="87" t="str">
        <f>IF($H3536="","",VLOOKUP($H3536,培训课程清单!$B$2:$J$1700,8,0))</f>
        <v/>
      </c>
      <c r="O3536" s="29"/>
    </row>
    <row r="3537" spans="1:15">
      <c r="A3537" s="87" t="str">
        <f t="shared" ref="A3537:A3600" si="56">IF(C3536="","",A3536+1)</f>
        <v/>
      </c>
      <c r="B3537" s="87" t="str">
        <f>IF(C3537="","",C3537&amp;COUNTIF($C$2:C3537,C3537))</f>
        <v/>
      </c>
      <c r="C3537" s="88"/>
      <c r="D3537" s="87" t="str">
        <f>IF($C3537="","",VLOOKUP($C3537,人员花名册!$B$2:$F$2001,2,0))</f>
        <v/>
      </c>
      <c r="E3537" s="87" t="str">
        <f>IF($C3537="","",VLOOKUP($C3537,人员花名册!$B$2:$F$2001,4,0))</f>
        <v/>
      </c>
      <c r="F3537" s="89" t="str">
        <f>IF($C3537="","",VLOOKUP($C3537,人员花名册!$B$2:$F$2001,5,0))</f>
        <v/>
      </c>
      <c r="G3537" s="29"/>
      <c r="H3537" s="29"/>
      <c r="I3537" s="87" t="str">
        <f>IF($C3537="","",VLOOKUP($H3537,培训课程清单!$B$2:$J$1700,2,0))</f>
        <v/>
      </c>
      <c r="J3537" s="87" t="str">
        <f>IF($C3537="","",VLOOKUP($H3537,培训课程清单!$B$2:$J$1700,3,0))</f>
        <v/>
      </c>
      <c r="K3537" s="87" t="str">
        <f>IF($H3537="","",VLOOKUP($H3537,培训课程清单!$B$2:$J$1700,4,0))</f>
        <v/>
      </c>
      <c r="L3537" s="29"/>
      <c r="M3537" s="89" t="str">
        <f>IF($H3537="","",VLOOKUP($H3537,培训课程清单!$B$2:$J$1700,7,0))</f>
        <v/>
      </c>
      <c r="N3537" s="87" t="str">
        <f>IF($H3537="","",VLOOKUP($H3537,培训课程清单!$B$2:$J$1700,8,0))</f>
        <v/>
      </c>
      <c r="O3537" s="29"/>
    </row>
    <row r="3538" spans="1:15">
      <c r="A3538" s="87" t="str">
        <f t="shared" si="56"/>
        <v/>
      </c>
      <c r="B3538" s="87" t="str">
        <f>IF(C3538="","",C3538&amp;COUNTIF($C$2:C3538,C3538))</f>
        <v/>
      </c>
      <c r="C3538" s="88"/>
      <c r="D3538" s="87" t="str">
        <f>IF($C3538="","",VLOOKUP($C3538,人员花名册!$B$2:$F$2001,2,0))</f>
        <v/>
      </c>
      <c r="E3538" s="87" t="str">
        <f>IF($C3538="","",VLOOKUP($C3538,人员花名册!$B$2:$F$2001,4,0))</f>
        <v/>
      </c>
      <c r="F3538" s="89" t="str">
        <f>IF($C3538="","",VLOOKUP($C3538,人员花名册!$B$2:$F$2001,5,0))</f>
        <v/>
      </c>
      <c r="G3538" s="29"/>
      <c r="H3538" s="29"/>
      <c r="I3538" s="87" t="str">
        <f>IF($C3538="","",VLOOKUP($H3538,培训课程清单!$B$2:$J$1700,2,0))</f>
        <v/>
      </c>
      <c r="J3538" s="87" t="str">
        <f>IF($C3538="","",VLOOKUP($H3538,培训课程清单!$B$2:$J$1700,3,0))</f>
        <v/>
      </c>
      <c r="K3538" s="87" t="str">
        <f>IF($H3538="","",VLOOKUP($H3538,培训课程清单!$B$2:$J$1700,4,0))</f>
        <v/>
      </c>
      <c r="L3538" s="29"/>
      <c r="M3538" s="89" t="str">
        <f>IF($H3538="","",VLOOKUP($H3538,培训课程清单!$B$2:$J$1700,7,0))</f>
        <v/>
      </c>
      <c r="N3538" s="87" t="str">
        <f>IF($H3538="","",VLOOKUP($H3538,培训课程清单!$B$2:$J$1700,8,0))</f>
        <v/>
      </c>
      <c r="O3538" s="29"/>
    </row>
    <row r="3539" spans="1:15">
      <c r="A3539" s="87" t="str">
        <f t="shared" si="56"/>
        <v/>
      </c>
      <c r="B3539" s="87" t="str">
        <f>IF(C3539="","",C3539&amp;COUNTIF($C$2:C3539,C3539))</f>
        <v/>
      </c>
      <c r="C3539" s="88"/>
      <c r="D3539" s="87" t="str">
        <f>IF($C3539="","",VLOOKUP($C3539,人员花名册!$B$2:$F$2001,2,0))</f>
        <v/>
      </c>
      <c r="E3539" s="87" t="str">
        <f>IF($C3539="","",VLOOKUP($C3539,人员花名册!$B$2:$F$2001,4,0))</f>
        <v/>
      </c>
      <c r="F3539" s="89" t="str">
        <f>IF($C3539="","",VLOOKUP($C3539,人员花名册!$B$2:$F$2001,5,0))</f>
        <v/>
      </c>
      <c r="G3539" s="29"/>
      <c r="H3539" s="29"/>
      <c r="I3539" s="87" t="str">
        <f>IF($C3539="","",VLOOKUP($H3539,培训课程清单!$B$2:$J$1700,2,0))</f>
        <v/>
      </c>
      <c r="J3539" s="87" t="str">
        <f>IF($C3539="","",VLOOKUP($H3539,培训课程清单!$B$2:$J$1700,3,0))</f>
        <v/>
      </c>
      <c r="K3539" s="87" t="str">
        <f>IF($H3539="","",VLOOKUP($H3539,培训课程清单!$B$2:$J$1700,4,0))</f>
        <v/>
      </c>
      <c r="L3539" s="29"/>
      <c r="M3539" s="89" t="str">
        <f>IF($H3539="","",VLOOKUP($H3539,培训课程清单!$B$2:$J$1700,7,0))</f>
        <v/>
      </c>
      <c r="N3539" s="87" t="str">
        <f>IF($H3539="","",VLOOKUP($H3539,培训课程清单!$B$2:$J$1700,8,0))</f>
        <v/>
      </c>
      <c r="O3539" s="29"/>
    </row>
    <row r="3540" spans="1:15">
      <c r="A3540" s="87" t="str">
        <f t="shared" si="56"/>
        <v/>
      </c>
      <c r="B3540" s="87" t="str">
        <f>IF(C3540="","",C3540&amp;COUNTIF($C$2:C3540,C3540))</f>
        <v/>
      </c>
      <c r="C3540" s="88"/>
      <c r="D3540" s="87" t="str">
        <f>IF($C3540="","",VLOOKUP($C3540,人员花名册!$B$2:$F$2001,2,0))</f>
        <v/>
      </c>
      <c r="E3540" s="87" t="str">
        <f>IF($C3540="","",VLOOKUP($C3540,人员花名册!$B$2:$F$2001,4,0))</f>
        <v/>
      </c>
      <c r="F3540" s="89" t="str">
        <f>IF($C3540="","",VLOOKUP($C3540,人员花名册!$B$2:$F$2001,5,0))</f>
        <v/>
      </c>
      <c r="G3540" s="29"/>
      <c r="H3540" s="29"/>
      <c r="I3540" s="87" t="str">
        <f>IF($C3540="","",VLOOKUP($H3540,培训课程清单!$B$2:$J$1700,2,0))</f>
        <v/>
      </c>
      <c r="J3540" s="87" t="str">
        <f>IF($C3540="","",VLOOKUP($H3540,培训课程清单!$B$2:$J$1700,3,0))</f>
        <v/>
      </c>
      <c r="K3540" s="87" t="str">
        <f>IF($H3540="","",VLOOKUP($H3540,培训课程清单!$B$2:$J$1700,4,0))</f>
        <v/>
      </c>
      <c r="L3540" s="29"/>
      <c r="M3540" s="89" t="str">
        <f>IF($H3540="","",VLOOKUP($H3540,培训课程清单!$B$2:$J$1700,7,0))</f>
        <v/>
      </c>
      <c r="N3540" s="87" t="str">
        <f>IF($H3540="","",VLOOKUP($H3540,培训课程清单!$B$2:$J$1700,8,0))</f>
        <v/>
      </c>
      <c r="O3540" s="29"/>
    </row>
    <row r="3541" spans="1:15">
      <c r="A3541" s="87" t="str">
        <f t="shared" si="56"/>
        <v/>
      </c>
      <c r="B3541" s="87" t="str">
        <f>IF(C3541="","",C3541&amp;COUNTIF($C$2:C3541,C3541))</f>
        <v/>
      </c>
      <c r="C3541" s="88"/>
      <c r="D3541" s="87" t="str">
        <f>IF($C3541="","",VLOOKUP($C3541,人员花名册!$B$2:$F$2001,2,0))</f>
        <v/>
      </c>
      <c r="E3541" s="87" t="str">
        <f>IF($C3541="","",VLOOKUP($C3541,人员花名册!$B$2:$F$2001,4,0))</f>
        <v/>
      </c>
      <c r="F3541" s="89" t="str">
        <f>IF($C3541="","",VLOOKUP($C3541,人员花名册!$B$2:$F$2001,5,0))</f>
        <v/>
      </c>
      <c r="G3541" s="29"/>
      <c r="H3541" s="29"/>
      <c r="I3541" s="87" t="str">
        <f>IF($C3541="","",VLOOKUP($H3541,培训课程清单!$B$2:$J$1700,2,0))</f>
        <v/>
      </c>
      <c r="J3541" s="87" t="str">
        <f>IF($C3541="","",VLOOKUP($H3541,培训课程清单!$B$2:$J$1700,3,0))</f>
        <v/>
      </c>
      <c r="K3541" s="87" t="str">
        <f>IF($H3541="","",VLOOKUP($H3541,培训课程清单!$B$2:$J$1700,4,0))</f>
        <v/>
      </c>
      <c r="L3541" s="29"/>
      <c r="M3541" s="89" t="str">
        <f>IF($H3541="","",VLOOKUP($H3541,培训课程清单!$B$2:$J$1700,7,0))</f>
        <v/>
      </c>
      <c r="N3541" s="87" t="str">
        <f>IF($H3541="","",VLOOKUP($H3541,培训课程清单!$B$2:$J$1700,8,0))</f>
        <v/>
      </c>
      <c r="O3541" s="29"/>
    </row>
    <row r="3542" spans="1:15">
      <c r="A3542" s="87" t="str">
        <f t="shared" si="56"/>
        <v/>
      </c>
      <c r="B3542" s="87" t="str">
        <f>IF(C3542="","",C3542&amp;COUNTIF($C$2:C3542,C3542))</f>
        <v/>
      </c>
      <c r="C3542" s="88"/>
      <c r="D3542" s="87" t="str">
        <f>IF($C3542="","",VLOOKUP($C3542,人员花名册!$B$2:$F$2001,2,0))</f>
        <v/>
      </c>
      <c r="E3542" s="87" t="str">
        <f>IF($C3542="","",VLOOKUP($C3542,人员花名册!$B$2:$F$2001,4,0))</f>
        <v/>
      </c>
      <c r="F3542" s="89" t="str">
        <f>IF($C3542="","",VLOOKUP($C3542,人员花名册!$B$2:$F$2001,5,0))</f>
        <v/>
      </c>
      <c r="G3542" s="29"/>
      <c r="H3542" s="29"/>
      <c r="I3542" s="87" t="str">
        <f>IF($C3542="","",VLOOKUP($H3542,培训课程清单!$B$2:$J$1700,2,0))</f>
        <v/>
      </c>
      <c r="J3542" s="87" t="str">
        <f>IF($C3542="","",VLOOKUP($H3542,培训课程清单!$B$2:$J$1700,3,0))</f>
        <v/>
      </c>
      <c r="K3542" s="87" t="str">
        <f>IF($H3542="","",VLOOKUP($H3542,培训课程清单!$B$2:$J$1700,4,0))</f>
        <v/>
      </c>
      <c r="L3542" s="29"/>
      <c r="M3542" s="89" t="str">
        <f>IF($H3542="","",VLOOKUP($H3542,培训课程清单!$B$2:$J$1700,7,0))</f>
        <v/>
      </c>
      <c r="N3542" s="87" t="str">
        <f>IF($H3542="","",VLOOKUP($H3542,培训课程清单!$B$2:$J$1700,8,0))</f>
        <v/>
      </c>
      <c r="O3542" s="29"/>
    </row>
    <row r="3543" spans="1:15">
      <c r="A3543" s="87" t="str">
        <f t="shared" si="56"/>
        <v/>
      </c>
      <c r="B3543" s="87" t="str">
        <f>IF(C3543="","",C3543&amp;COUNTIF($C$2:C3543,C3543))</f>
        <v/>
      </c>
      <c r="C3543" s="88"/>
      <c r="D3543" s="87" t="str">
        <f>IF($C3543="","",VLOOKUP($C3543,人员花名册!$B$2:$F$2001,2,0))</f>
        <v/>
      </c>
      <c r="E3543" s="87" t="str">
        <f>IF($C3543="","",VLOOKUP($C3543,人员花名册!$B$2:$F$2001,4,0))</f>
        <v/>
      </c>
      <c r="F3543" s="89" t="str">
        <f>IF($C3543="","",VLOOKUP($C3543,人员花名册!$B$2:$F$2001,5,0))</f>
        <v/>
      </c>
      <c r="G3543" s="29"/>
      <c r="H3543" s="29"/>
      <c r="I3543" s="87" t="str">
        <f>IF($C3543="","",VLOOKUP($H3543,培训课程清单!$B$2:$J$1700,2,0))</f>
        <v/>
      </c>
      <c r="J3543" s="87" t="str">
        <f>IF($C3543="","",VLOOKUP($H3543,培训课程清单!$B$2:$J$1700,3,0))</f>
        <v/>
      </c>
      <c r="K3543" s="87" t="str">
        <f>IF($H3543="","",VLOOKUP($H3543,培训课程清单!$B$2:$J$1700,4,0))</f>
        <v/>
      </c>
      <c r="L3543" s="29"/>
      <c r="M3543" s="89" t="str">
        <f>IF($H3543="","",VLOOKUP($H3543,培训课程清单!$B$2:$J$1700,7,0))</f>
        <v/>
      </c>
      <c r="N3543" s="87" t="str">
        <f>IF($H3543="","",VLOOKUP($H3543,培训课程清单!$B$2:$J$1700,8,0))</f>
        <v/>
      </c>
      <c r="O3543" s="29"/>
    </row>
    <row r="3544" spans="1:15">
      <c r="A3544" s="87" t="str">
        <f t="shared" si="56"/>
        <v/>
      </c>
      <c r="B3544" s="87" t="str">
        <f>IF(C3544="","",C3544&amp;COUNTIF($C$2:C3544,C3544))</f>
        <v/>
      </c>
      <c r="C3544" s="88"/>
      <c r="D3544" s="87" t="str">
        <f>IF($C3544="","",VLOOKUP($C3544,人员花名册!$B$2:$F$2001,2,0))</f>
        <v/>
      </c>
      <c r="E3544" s="87" t="str">
        <f>IF($C3544="","",VLOOKUP($C3544,人员花名册!$B$2:$F$2001,4,0))</f>
        <v/>
      </c>
      <c r="F3544" s="89" t="str">
        <f>IF($C3544="","",VLOOKUP($C3544,人员花名册!$B$2:$F$2001,5,0))</f>
        <v/>
      </c>
      <c r="G3544" s="29"/>
      <c r="H3544" s="29"/>
      <c r="I3544" s="87" t="str">
        <f>IF($C3544="","",VLOOKUP($H3544,培训课程清单!$B$2:$J$1700,2,0))</f>
        <v/>
      </c>
      <c r="J3544" s="87" t="str">
        <f>IF($C3544="","",VLOOKUP($H3544,培训课程清单!$B$2:$J$1700,3,0))</f>
        <v/>
      </c>
      <c r="K3544" s="87" t="str">
        <f>IF($H3544="","",VLOOKUP($H3544,培训课程清单!$B$2:$J$1700,4,0))</f>
        <v/>
      </c>
      <c r="L3544" s="29"/>
      <c r="M3544" s="89" t="str">
        <f>IF($H3544="","",VLOOKUP($H3544,培训课程清单!$B$2:$J$1700,7,0))</f>
        <v/>
      </c>
      <c r="N3544" s="87" t="str">
        <f>IF($H3544="","",VLOOKUP($H3544,培训课程清单!$B$2:$J$1700,8,0))</f>
        <v/>
      </c>
      <c r="O3544" s="29"/>
    </row>
    <row r="3545" spans="1:15">
      <c r="A3545" s="87" t="str">
        <f t="shared" si="56"/>
        <v/>
      </c>
      <c r="B3545" s="87" t="str">
        <f>IF(C3545="","",C3545&amp;COUNTIF($C$2:C3545,C3545))</f>
        <v/>
      </c>
      <c r="C3545" s="88"/>
      <c r="D3545" s="87" t="str">
        <f>IF($C3545="","",VLOOKUP($C3545,人员花名册!$B$2:$F$2001,2,0))</f>
        <v/>
      </c>
      <c r="E3545" s="87" t="str">
        <f>IF($C3545="","",VLOOKUP($C3545,人员花名册!$B$2:$F$2001,4,0))</f>
        <v/>
      </c>
      <c r="F3545" s="89" t="str">
        <f>IF($C3545="","",VLOOKUP($C3545,人员花名册!$B$2:$F$2001,5,0))</f>
        <v/>
      </c>
      <c r="G3545" s="29"/>
      <c r="H3545" s="29"/>
      <c r="I3545" s="87" t="str">
        <f>IF($C3545="","",VLOOKUP($H3545,培训课程清单!$B$2:$J$1700,2,0))</f>
        <v/>
      </c>
      <c r="J3545" s="87" t="str">
        <f>IF($C3545="","",VLOOKUP($H3545,培训课程清单!$B$2:$J$1700,3,0))</f>
        <v/>
      </c>
      <c r="K3545" s="87" t="str">
        <f>IF($H3545="","",VLOOKUP($H3545,培训课程清单!$B$2:$J$1700,4,0))</f>
        <v/>
      </c>
      <c r="L3545" s="29"/>
      <c r="M3545" s="89" t="str">
        <f>IF($H3545="","",VLOOKUP($H3545,培训课程清单!$B$2:$J$1700,7,0))</f>
        <v/>
      </c>
      <c r="N3545" s="87" t="str">
        <f>IF($H3545="","",VLOOKUP($H3545,培训课程清单!$B$2:$J$1700,8,0))</f>
        <v/>
      </c>
      <c r="O3545" s="29"/>
    </row>
    <row r="3546" spans="1:15">
      <c r="A3546" s="87" t="str">
        <f t="shared" si="56"/>
        <v/>
      </c>
      <c r="B3546" s="87" t="str">
        <f>IF(C3546="","",C3546&amp;COUNTIF($C$2:C3546,C3546))</f>
        <v/>
      </c>
      <c r="C3546" s="88"/>
      <c r="D3546" s="87" t="str">
        <f>IF($C3546="","",VLOOKUP($C3546,人员花名册!$B$2:$F$2001,2,0))</f>
        <v/>
      </c>
      <c r="E3546" s="87" t="str">
        <f>IF($C3546="","",VLOOKUP($C3546,人员花名册!$B$2:$F$2001,4,0))</f>
        <v/>
      </c>
      <c r="F3546" s="89" t="str">
        <f>IF($C3546="","",VLOOKUP($C3546,人员花名册!$B$2:$F$2001,5,0))</f>
        <v/>
      </c>
      <c r="G3546" s="29"/>
      <c r="H3546" s="29"/>
      <c r="I3546" s="87" t="str">
        <f>IF($C3546="","",VLOOKUP($H3546,培训课程清单!$B$2:$J$1700,2,0))</f>
        <v/>
      </c>
      <c r="J3546" s="87" t="str">
        <f>IF($C3546="","",VLOOKUP($H3546,培训课程清单!$B$2:$J$1700,3,0))</f>
        <v/>
      </c>
      <c r="K3546" s="87" t="str">
        <f>IF($H3546="","",VLOOKUP($H3546,培训课程清单!$B$2:$J$1700,4,0))</f>
        <v/>
      </c>
      <c r="L3546" s="29"/>
      <c r="M3546" s="89" t="str">
        <f>IF($H3546="","",VLOOKUP($H3546,培训课程清单!$B$2:$J$1700,7,0))</f>
        <v/>
      </c>
      <c r="N3546" s="87" t="str">
        <f>IF($H3546="","",VLOOKUP($H3546,培训课程清单!$B$2:$J$1700,8,0))</f>
        <v/>
      </c>
      <c r="O3546" s="29"/>
    </row>
    <row r="3547" spans="1:15">
      <c r="A3547" s="87" t="str">
        <f t="shared" si="56"/>
        <v/>
      </c>
      <c r="B3547" s="87" t="str">
        <f>IF(C3547="","",C3547&amp;COUNTIF($C$2:C3547,C3547))</f>
        <v/>
      </c>
      <c r="C3547" s="88"/>
      <c r="D3547" s="87" t="str">
        <f>IF($C3547="","",VLOOKUP($C3547,人员花名册!$B$2:$F$2001,2,0))</f>
        <v/>
      </c>
      <c r="E3547" s="87" t="str">
        <f>IF($C3547="","",VLOOKUP($C3547,人员花名册!$B$2:$F$2001,4,0))</f>
        <v/>
      </c>
      <c r="F3547" s="89" t="str">
        <f>IF($C3547="","",VLOOKUP($C3547,人员花名册!$B$2:$F$2001,5,0))</f>
        <v/>
      </c>
      <c r="G3547" s="29"/>
      <c r="H3547" s="29"/>
      <c r="I3547" s="87" t="str">
        <f>IF($C3547="","",VLOOKUP($H3547,培训课程清单!$B$2:$J$1700,2,0))</f>
        <v/>
      </c>
      <c r="J3547" s="87" t="str">
        <f>IF($C3547="","",VLOOKUP($H3547,培训课程清单!$B$2:$J$1700,3,0))</f>
        <v/>
      </c>
      <c r="K3547" s="87" t="str">
        <f>IF($H3547="","",VLOOKUP($H3547,培训课程清单!$B$2:$J$1700,4,0))</f>
        <v/>
      </c>
      <c r="L3547" s="29"/>
      <c r="M3547" s="89" t="str">
        <f>IF($H3547="","",VLOOKUP($H3547,培训课程清单!$B$2:$J$1700,7,0))</f>
        <v/>
      </c>
      <c r="N3547" s="87" t="str">
        <f>IF($H3547="","",VLOOKUP($H3547,培训课程清单!$B$2:$J$1700,8,0))</f>
        <v/>
      </c>
      <c r="O3547" s="29"/>
    </row>
    <row r="3548" spans="1:15">
      <c r="A3548" s="87" t="str">
        <f t="shared" si="56"/>
        <v/>
      </c>
      <c r="B3548" s="87" t="str">
        <f>IF(C3548="","",C3548&amp;COUNTIF($C$2:C3548,C3548))</f>
        <v/>
      </c>
      <c r="C3548" s="88"/>
      <c r="D3548" s="87" t="str">
        <f>IF($C3548="","",VLOOKUP($C3548,人员花名册!$B$2:$F$2001,2,0))</f>
        <v/>
      </c>
      <c r="E3548" s="87" t="str">
        <f>IF($C3548="","",VLOOKUP($C3548,人员花名册!$B$2:$F$2001,4,0))</f>
        <v/>
      </c>
      <c r="F3548" s="89" t="str">
        <f>IF($C3548="","",VLOOKUP($C3548,人员花名册!$B$2:$F$2001,5,0))</f>
        <v/>
      </c>
      <c r="G3548" s="29"/>
      <c r="H3548" s="29"/>
      <c r="I3548" s="87" t="str">
        <f>IF($C3548="","",VLOOKUP($H3548,培训课程清单!$B$2:$J$1700,2,0))</f>
        <v/>
      </c>
      <c r="J3548" s="87" t="str">
        <f>IF($C3548="","",VLOOKUP($H3548,培训课程清单!$B$2:$J$1700,3,0))</f>
        <v/>
      </c>
      <c r="K3548" s="87" t="str">
        <f>IF($H3548="","",VLOOKUP($H3548,培训课程清单!$B$2:$J$1700,4,0))</f>
        <v/>
      </c>
      <c r="L3548" s="29"/>
      <c r="M3548" s="89" t="str">
        <f>IF($H3548="","",VLOOKUP($H3548,培训课程清单!$B$2:$J$1700,7,0))</f>
        <v/>
      </c>
      <c r="N3548" s="87" t="str">
        <f>IF($H3548="","",VLOOKUP($H3548,培训课程清单!$B$2:$J$1700,8,0))</f>
        <v/>
      </c>
      <c r="O3548" s="29"/>
    </row>
    <row r="3549" spans="1:15">
      <c r="A3549" s="87" t="str">
        <f t="shared" si="56"/>
        <v/>
      </c>
      <c r="B3549" s="87" t="str">
        <f>IF(C3549="","",C3549&amp;COUNTIF($C$2:C3549,C3549))</f>
        <v/>
      </c>
      <c r="C3549" s="88"/>
      <c r="D3549" s="87" t="str">
        <f>IF($C3549="","",VLOOKUP($C3549,人员花名册!$B$2:$F$2001,2,0))</f>
        <v/>
      </c>
      <c r="E3549" s="87" t="str">
        <f>IF($C3549="","",VLOOKUP($C3549,人员花名册!$B$2:$F$2001,4,0))</f>
        <v/>
      </c>
      <c r="F3549" s="89" t="str">
        <f>IF($C3549="","",VLOOKUP($C3549,人员花名册!$B$2:$F$2001,5,0))</f>
        <v/>
      </c>
      <c r="G3549" s="29"/>
      <c r="H3549" s="29"/>
      <c r="I3549" s="87" t="str">
        <f>IF($C3549="","",VLOOKUP($H3549,培训课程清单!$B$2:$J$1700,2,0))</f>
        <v/>
      </c>
      <c r="J3549" s="87" t="str">
        <f>IF($C3549="","",VLOOKUP($H3549,培训课程清单!$B$2:$J$1700,3,0))</f>
        <v/>
      </c>
      <c r="K3549" s="87" t="str">
        <f>IF($H3549="","",VLOOKUP($H3549,培训课程清单!$B$2:$J$1700,4,0))</f>
        <v/>
      </c>
      <c r="L3549" s="29"/>
      <c r="M3549" s="89" t="str">
        <f>IF($H3549="","",VLOOKUP($H3549,培训课程清单!$B$2:$J$1700,7,0))</f>
        <v/>
      </c>
      <c r="N3549" s="87" t="str">
        <f>IF($H3549="","",VLOOKUP($H3549,培训课程清单!$B$2:$J$1700,8,0))</f>
        <v/>
      </c>
      <c r="O3549" s="29"/>
    </row>
    <row r="3550" spans="1:15">
      <c r="A3550" s="87" t="str">
        <f t="shared" si="56"/>
        <v/>
      </c>
      <c r="B3550" s="87" t="str">
        <f>IF(C3550="","",C3550&amp;COUNTIF($C$2:C3550,C3550))</f>
        <v/>
      </c>
      <c r="C3550" s="88"/>
      <c r="D3550" s="87" t="str">
        <f>IF($C3550="","",VLOOKUP($C3550,人员花名册!$B$2:$F$2001,2,0))</f>
        <v/>
      </c>
      <c r="E3550" s="87" t="str">
        <f>IF($C3550="","",VLOOKUP($C3550,人员花名册!$B$2:$F$2001,4,0))</f>
        <v/>
      </c>
      <c r="F3550" s="89" t="str">
        <f>IF($C3550="","",VLOOKUP($C3550,人员花名册!$B$2:$F$2001,5,0))</f>
        <v/>
      </c>
      <c r="G3550" s="29"/>
      <c r="H3550" s="29"/>
      <c r="I3550" s="87" t="str">
        <f>IF($C3550="","",VLOOKUP($H3550,培训课程清单!$B$2:$J$1700,2,0))</f>
        <v/>
      </c>
      <c r="J3550" s="87" t="str">
        <f>IF($C3550="","",VLOOKUP($H3550,培训课程清单!$B$2:$J$1700,3,0))</f>
        <v/>
      </c>
      <c r="K3550" s="87" t="str">
        <f>IF($H3550="","",VLOOKUP($H3550,培训课程清单!$B$2:$J$1700,4,0))</f>
        <v/>
      </c>
      <c r="L3550" s="29"/>
      <c r="M3550" s="89" t="str">
        <f>IF($H3550="","",VLOOKUP($H3550,培训课程清单!$B$2:$J$1700,7,0))</f>
        <v/>
      </c>
      <c r="N3550" s="87" t="str">
        <f>IF($H3550="","",VLOOKUP($H3550,培训课程清单!$B$2:$J$1700,8,0))</f>
        <v/>
      </c>
      <c r="O3550" s="29"/>
    </row>
    <row r="3551" spans="1:15">
      <c r="A3551" s="87" t="str">
        <f t="shared" si="56"/>
        <v/>
      </c>
      <c r="B3551" s="87" t="str">
        <f>IF(C3551="","",C3551&amp;COUNTIF($C$2:C3551,C3551))</f>
        <v/>
      </c>
      <c r="C3551" s="88"/>
      <c r="D3551" s="87" t="str">
        <f>IF($C3551="","",VLOOKUP($C3551,人员花名册!$B$2:$F$2001,2,0))</f>
        <v/>
      </c>
      <c r="E3551" s="87" t="str">
        <f>IF($C3551="","",VLOOKUP($C3551,人员花名册!$B$2:$F$2001,4,0))</f>
        <v/>
      </c>
      <c r="F3551" s="89" t="str">
        <f>IF($C3551="","",VLOOKUP($C3551,人员花名册!$B$2:$F$2001,5,0))</f>
        <v/>
      </c>
      <c r="G3551" s="29"/>
      <c r="H3551" s="29"/>
      <c r="I3551" s="87" t="str">
        <f>IF($C3551="","",VLOOKUP($H3551,培训课程清单!$B$2:$J$1700,2,0))</f>
        <v/>
      </c>
      <c r="J3551" s="87" t="str">
        <f>IF($C3551="","",VLOOKUP($H3551,培训课程清单!$B$2:$J$1700,3,0))</f>
        <v/>
      </c>
      <c r="K3551" s="87" t="str">
        <f>IF($H3551="","",VLOOKUP($H3551,培训课程清单!$B$2:$J$1700,4,0))</f>
        <v/>
      </c>
      <c r="L3551" s="29"/>
      <c r="M3551" s="89" t="str">
        <f>IF($H3551="","",VLOOKUP($H3551,培训课程清单!$B$2:$J$1700,7,0))</f>
        <v/>
      </c>
      <c r="N3551" s="87" t="str">
        <f>IF($H3551="","",VLOOKUP($H3551,培训课程清单!$B$2:$J$1700,8,0))</f>
        <v/>
      </c>
      <c r="O3551" s="29"/>
    </row>
    <row r="3552" spans="1:15">
      <c r="A3552" s="87" t="str">
        <f t="shared" si="56"/>
        <v/>
      </c>
      <c r="B3552" s="87" t="str">
        <f>IF(C3552="","",C3552&amp;COUNTIF($C$2:C3552,C3552))</f>
        <v/>
      </c>
      <c r="C3552" s="88"/>
      <c r="D3552" s="87" t="str">
        <f>IF($C3552="","",VLOOKUP($C3552,人员花名册!$B$2:$F$2001,2,0))</f>
        <v/>
      </c>
      <c r="E3552" s="87" t="str">
        <f>IF($C3552="","",VLOOKUP($C3552,人员花名册!$B$2:$F$2001,4,0))</f>
        <v/>
      </c>
      <c r="F3552" s="89" t="str">
        <f>IF($C3552="","",VLOOKUP($C3552,人员花名册!$B$2:$F$2001,5,0))</f>
        <v/>
      </c>
      <c r="G3552" s="29"/>
      <c r="H3552" s="29"/>
      <c r="I3552" s="87" t="str">
        <f>IF($C3552="","",VLOOKUP($H3552,培训课程清单!$B$2:$J$1700,2,0))</f>
        <v/>
      </c>
      <c r="J3552" s="87" t="str">
        <f>IF($C3552="","",VLOOKUP($H3552,培训课程清单!$B$2:$J$1700,3,0))</f>
        <v/>
      </c>
      <c r="K3552" s="87" t="str">
        <f>IF($H3552="","",VLOOKUP($H3552,培训课程清单!$B$2:$J$1700,4,0))</f>
        <v/>
      </c>
      <c r="L3552" s="29"/>
      <c r="M3552" s="89" t="str">
        <f>IF($H3552="","",VLOOKUP($H3552,培训课程清单!$B$2:$J$1700,7,0))</f>
        <v/>
      </c>
      <c r="N3552" s="87" t="str">
        <f>IF($H3552="","",VLOOKUP($H3552,培训课程清单!$B$2:$J$1700,8,0))</f>
        <v/>
      </c>
      <c r="O3552" s="29"/>
    </row>
    <row r="3553" spans="1:15">
      <c r="A3553" s="87" t="str">
        <f t="shared" si="56"/>
        <v/>
      </c>
      <c r="B3553" s="87" t="str">
        <f>IF(C3553="","",C3553&amp;COUNTIF($C$2:C3553,C3553))</f>
        <v/>
      </c>
      <c r="C3553" s="88"/>
      <c r="D3553" s="87" t="str">
        <f>IF($C3553="","",VLOOKUP($C3553,人员花名册!$B$2:$F$2001,2,0))</f>
        <v/>
      </c>
      <c r="E3553" s="87" t="str">
        <f>IF($C3553="","",VLOOKUP($C3553,人员花名册!$B$2:$F$2001,4,0))</f>
        <v/>
      </c>
      <c r="F3553" s="89" t="str">
        <f>IF($C3553="","",VLOOKUP($C3553,人员花名册!$B$2:$F$2001,5,0))</f>
        <v/>
      </c>
      <c r="G3553" s="29"/>
      <c r="H3553" s="29"/>
      <c r="I3553" s="87" t="str">
        <f>IF($C3553="","",VLOOKUP($H3553,培训课程清单!$B$2:$J$1700,2,0))</f>
        <v/>
      </c>
      <c r="J3553" s="87" t="str">
        <f>IF($C3553="","",VLOOKUP($H3553,培训课程清单!$B$2:$J$1700,3,0))</f>
        <v/>
      </c>
      <c r="K3553" s="87" t="str">
        <f>IF($H3553="","",VLOOKUP($H3553,培训课程清单!$B$2:$J$1700,4,0))</f>
        <v/>
      </c>
      <c r="L3553" s="29"/>
      <c r="M3553" s="89" t="str">
        <f>IF($H3553="","",VLOOKUP($H3553,培训课程清单!$B$2:$J$1700,7,0))</f>
        <v/>
      </c>
      <c r="N3553" s="87" t="str">
        <f>IF($H3553="","",VLOOKUP($H3553,培训课程清单!$B$2:$J$1700,8,0))</f>
        <v/>
      </c>
      <c r="O3553" s="29"/>
    </row>
    <row r="3554" spans="1:15">
      <c r="A3554" s="87" t="str">
        <f t="shared" si="56"/>
        <v/>
      </c>
      <c r="B3554" s="87" t="str">
        <f>IF(C3554="","",C3554&amp;COUNTIF($C$2:C3554,C3554))</f>
        <v/>
      </c>
      <c r="C3554" s="88"/>
      <c r="D3554" s="87" t="str">
        <f>IF($C3554="","",VLOOKUP($C3554,人员花名册!$B$2:$F$2001,2,0))</f>
        <v/>
      </c>
      <c r="E3554" s="87" t="str">
        <f>IF($C3554="","",VLOOKUP($C3554,人员花名册!$B$2:$F$2001,4,0))</f>
        <v/>
      </c>
      <c r="F3554" s="89" t="str">
        <f>IF($C3554="","",VLOOKUP($C3554,人员花名册!$B$2:$F$2001,5,0))</f>
        <v/>
      </c>
      <c r="G3554" s="29"/>
      <c r="H3554" s="29"/>
      <c r="I3554" s="87" t="str">
        <f>IF($C3554="","",VLOOKUP($H3554,培训课程清单!$B$2:$J$1700,2,0))</f>
        <v/>
      </c>
      <c r="J3554" s="87" t="str">
        <f>IF($C3554="","",VLOOKUP($H3554,培训课程清单!$B$2:$J$1700,3,0))</f>
        <v/>
      </c>
      <c r="K3554" s="87" t="str">
        <f>IF($H3554="","",VLOOKUP($H3554,培训课程清单!$B$2:$J$1700,4,0))</f>
        <v/>
      </c>
      <c r="L3554" s="29"/>
      <c r="M3554" s="89" t="str">
        <f>IF($H3554="","",VLOOKUP($H3554,培训课程清单!$B$2:$J$1700,7,0))</f>
        <v/>
      </c>
      <c r="N3554" s="87" t="str">
        <f>IF($H3554="","",VLOOKUP($H3554,培训课程清单!$B$2:$J$1700,8,0))</f>
        <v/>
      </c>
      <c r="O3554" s="29"/>
    </row>
    <row r="3555" spans="1:15">
      <c r="A3555" s="87" t="str">
        <f t="shared" si="56"/>
        <v/>
      </c>
      <c r="B3555" s="87" t="str">
        <f>IF(C3555="","",C3555&amp;COUNTIF($C$2:C3555,C3555))</f>
        <v/>
      </c>
      <c r="C3555" s="88"/>
      <c r="D3555" s="87" t="str">
        <f>IF($C3555="","",VLOOKUP($C3555,人员花名册!$B$2:$F$2001,2,0))</f>
        <v/>
      </c>
      <c r="E3555" s="87" t="str">
        <f>IF($C3555="","",VLOOKUP($C3555,人员花名册!$B$2:$F$2001,4,0))</f>
        <v/>
      </c>
      <c r="F3555" s="89" t="str">
        <f>IF($C3555="","",VLOOKUP($C3555,人员花名册!$B$2:$F$2001,5,0))</f>
        <v/>
      </c>
      <c r="G3555" s="29"/>
      <c r="H3555" s="29"/>
      <c r="I3555" s="87" t="str">
        <f>IF($C3555="","",VLOOKUP($H3555,培训课程清单!$B$2:$J$1700,2,0))</f>
        <v/>
      </c>
      <c r="J3555" s="87" t="str">
        <f>IF($C3555="","",VLOOKUP($H3555,培训课程清单!$B$2:$J$1700,3,0))</f>
        <v/>
      </c>
      <c r="K3555" s="87" t="str">
        <f>IF($H3555="","",VLOOKUP($H3555,培训课程清单!$B$2:$J$1700,4,0))</f>
        <v/>
      </c>
      <c r="L3555" s="29"/>
      <c r="M3555" s="89" t="str">
        <f>IF($H3555="","",VLOOKUP($H3555,培训课程清单!$B$2:$J$1700,7,0))</f>
        <v/>
      </c>
      <c r="N3555" s="87" t="str">
        <f>IF($H3555="","",VLOOKUP($H3555,培训课程清单!$B$2:$J$1700,8,0))</f>
        <v/>
      </c>
      <c r="O3555" s="29"/>
    </row>
    <row r="3556" spans="1:15">
      <c r="A3556" s="87" t="str">
        <f t="shared" si="56"/>
        <v/>
      </c>
      <c r="B3556" s="87" t="str">
        <f>IF(C3556="","",C3556&amp;COUNTIF($C$2:C3556,C3556))</f>
        <v/>
      </c>
      <c r="C3556" s="88"/>
      <c r="D3556" s="87" t="str">
        <f>IF($C3556="","",VLOOKUP($C3556,人员花名册!$B$2:$F$2001,2,0))</f>
        <v/>
      </c>
      <c r="E3556" s="87" t="str">
        <f>IF($C3556="","",VLOOKUP($C3556,人员花名册!$B$2:$F$2001,4,0))</f>
        <v/>
      </c>
      <c r="F3556" s="89" t="str">
        <f>IF($C3556="","",VLOOKUP($C3556,人员花名册!$B$2:$F$2001,5,0))</f>
        <v/>
      </c>
      <c r="G3556" s="29"/>
      <c r="H3556" s="29"/>
      <c r="I3556" s="87" t="str">
        <f>IF($C3556="","",VLOOKUP($H3556,培训课程清单!$B$2:$J$1700,2,0))</f>
        <v/>
      </c>
      <c r="J3556" s="87" t="str">
        <f>IF($C3556="","",VLOOKUP($H3556,培训课程清单!$B$2:$J$1700,3,0))</f>
        <v/>
      </c>
      <c r="K3556" s="87" t="str">
        <f>IF($H3556="","",VLOOKUP($H3556,培训课程清单!$B$2:$J$1700,4,0))</f>
        <v/>
      </c>
      <c r="L3556" s="29"/>
      <c r="M3556" s="89" t="str">
        <f>IF($H3556="","",VLOOKUP($H3556,培训课程清单!$B$2:$J$1700,7,0))</f>
        <v/>
      </c>
      <c r="N3556" s="87" t="str">
        <f>IF($H3556="","",VLOOKUP($H3556,培训课程清单!$B$2:$J$1700,8,0))</f>
        <v/>
      </c>
      <c r="O3556" s="29"/>
    </row>
    <row r="3557" spans="1:15">
      <c r="A3557" s="87" t="str">
        <f t="shared" si="56"/>
        <v/>
      </c>
      <c r="B3557" s="87" t="str">
        <f>IF(C3557="","",C3557&amp;COUNTIF($C$2:C3557,C3557))</f>
        <v/>
      </c>
      <c r="C3557" s="88"/>
      <c r="D3557" s="87" t="str">
        <f>IF($C3557="","",VLOOKUP($C3557,人员花名册!$B$2:$F$2001,2,0))</f>
        <v/>
      </c>
      <c r="E3557" s="87" t="str">
        <f>IF($C3557="","",VLOOKUP($C3557,人员花名册!$B$2:$F$2001,4,0))</f>
        <v/>
      </c>
      <c r="F3557" s="89" t="str">
        <f>IF($C3557="","",VLOOKUP($C3557,人员花名册!$B$2:$F$2001,5,0))</f>
        <v/>
      </c>
      <c r="G3557" s="29"/>
      <c r="H3557" s="29"/>
      <c r="I3557" s="87" t="str">
        <f>IF($C3557="","",VLOOKUP($H3557,培训课程清单!$B$2:$J$1700,2,0))</f>
        <v/>
      </c>
      <c r="J3557" s="87" t="str">
        <f>IF($C3557="","",VLOOKUP($H3557,培训课程清单!$B$2:$J$1700,3,0))</f>
        <v/>
      </c>
      <c r="K3557" s="87" t="str">
        <f>IF($H3557="","",VLOOKUP($H3557,培训课程清单!$B$2:$J$1700,4,0))</f>
        <v/>
      </c>
      <c r="L3557" s="29"/>
      <c r="M3557" s="89" t="str">
        <f>IF($H3557="","",VLOOKUP($H3557,培训课程清单!$B$2:$J$1700,7,0))</f>
        <v/>
      </c>
      <c r="N3557" s="87" t="str">
        <f>IF($H3557="","",VLOOKUP($H3557,培训课程清单!$B$2:$J$1700,8,0))</f>
        <v/>
      </c>
      <c r="O3557" s="29"/>
    </row>
    <row r="3558" spans="1:15">
      <c r="A3558" s="87" t="str">
        <f t="shared" si="56"/>
        <v/>
      </c>
      <c r="B3558" s="87" t="str">
        <f>IF(C3558="","",C3558&amp;COUNTIF($C$2:C3558,C3558))</f>
        <v/>
      </c>
      <c r="C3558" s="88"/>
      <c r="D3558" s="87" t="str">
        <f>IF($C3558="","",VLOOKUP($C3558,人员花名册!$B$2:$F$2001,2,0))</f>
        <v/>
      </c>
      <c r="E3558" s="87" t="str">
        <f>IF($C3558="","",VLOOKUP($C3558,人员花名册!$B$2:$F$2001,4,0))</f>
        <v/>
      </c>
      <c r="F3558" s="89" t="str">
        <f>IF($C3558="","",VLOOKUP($C3558,人员花名册!$B$2:$F$2001,5,0))</f>
        <v/>
      </c>
      <c r="G3558" s="29"/>
      <c r="H3558" s="29"/>
      <c r="I3558" s="87" t="str">
        <f>IF($C3558="","",VLOOKUP($H3558,培训课程清单!$B$2:$J$1700,2,0))</f>
        <v/>
      </c>
      <c r="J3558" s="87" t="str">
        <f>IF($C3558="","",VLOOKUP($H3558,培训课程清单!$B$2:$J$1700,3,0))</f>
        <v/>
      </c>
      <c r="K3558" s="87" t="str">
        <f>IF($H3558="","",VLOOKUP($H3558,培训课程清单!$B$2:$J$1700,4,0))</f>
        <v/>
      </c>
      <c r="L3558" s="29"/>
      <c r="M3558" s="89" t="str">
        <f>IF($H3558="","",VLOOKUP($H3558,培训课程清单!$B$2:$J$1700,7,0))</f>
        <v/>
      </c>
      <c r="N3558" s="87" t="str">
        <f>IF($H3558="","",VLOOKUP($H3558,培训课程清单!$B$2:$J$1700,8,0))</f>
        <v/>
      </c>
      <c r="O3558" s="29"/>
    </row>
    <row r="3559" spans="1:15">
      <c r="A3559" s="87" t="str">
        <f t="shared" si="56"/>
        <v/>
      </c>
      <c r="B3559" s="87" t="str">
        <f>IF(C3559="","",C3559&amp;COUNTIF($C$2:C3559,C3559))</f>
        <v/>
      </c>
      <c r="C3559" s="88"/>
      <c r="D3559" s="87" t="str">
        <f>IF($C3559="","",VLOOKUP($C3559,人员花名册!$B$2:$F$2001,2,0))</f>
        <v/>
      </c>
      <c r="E3559" s="87" t="str">
        <f>IF($C3559="","",VLOOKUP($C3559,人员花名册!$B$2:$F$2001,4,0))</f>
        <v/>
      </c>
      <c r="F3559" s="89" t="str">
        <f>IF($C3559="","",VLOOKUP($C3559,人员花名册!$B$2:$F$2001,5,0))</f>
        <v/>
      </c>
      <c r="G3559" s="29"/>
      <c r="H3559" s="29"/>
      <c r="I3559" s="87" t="str">
        <f>IF($C3559="","",VLOOKUP($H3559,培训课程清单!$B$2:$J$1700,2,0))</f>
        <v/>
      </c>
      <c r="J3559" s="87" t="str">
        <f>IF($C3559="","",VLOOKUP($H3559,培训课程清单!$B$2:$J$1700,3,0))</f>
        <v/>
      </c>
      <c r="K3559" s="87" t="str">
        <f>IF($H3559="","",VLOOKUP($H3559,培训课程清单!$B$2:$J$1700,4,0))</f>
        <v/>
      </c>
      <c r="L3559" s="29"/>
      <c r="M3559" s="89" t="str">
        <f>IF($H3559="","",VLOOKUP($H3559,培训课程清单!$B$2:$J$1700,7,0))</f>
        <v/>
      </c>
      <c r="N3559" s="87" t="str">
        <f>IF($H3559="","",VLOOKUP($H3559,培训课程清单!$B$2:$J$1700,8,0))</f>
        <v/>
      </c>
      <c r="O3559" s="29"/>
    </row>
    <row r="3560" spans="1:15">
      <c r="A3560" s="87" t="str">
        <f t="shared" si="56"/>
        <v/>
      </c>
      <c r="B3560" s="87" t="str">
        <f>IF(C3560="","",C3560&amp;COUNTIF($C$2:C3560,C3560))</f>
        <v/>
      </c>
      <c r="C3560" s="88"/>
      <c r="D3560" s="87" t="str">
        <f>IF($C3560="","",VLOOKUP($C3560,人员花名册!$B$2:$F$2001,2,0))</f>
        <v/>
      </c>
      <c r="E3560" s="87" t="str">
        <f>IF($C3560="","",VLOOKUP($C3560,人员花名册!$B$2:$F$2001,4,0))</f>
        <v/>
      </c>
      <c r="F3560" s="89" t="str">
        <f>IF($C3560="","",VLOOKUP($C3560,人员花名册!$B$2:$F$2001,5,0))</f>
        <v/>
      </c>
      <c r="G3560" s="29"/>
      <c r="H3560" s="29"/>
      <c r="I3560" s="87" t="str">
        <f>IF($C3560="","",VLOOKUP($H3560,培训课程清单!$B$2:$J$1700,2,0))</f>
        <v/>
      </c>
      <c r="J3560" s="87" t="str">
        <f>IF($C3560="","",VLOOKUP($H3560,培训课程清单!$B$2:$J$1700,3,0))</f>
        <v/>
      </c>
      <c r="K3560" s="87" t="str">
        <f>IF($H3560="","",VLOOKUP($H3560,培训课程清单!$B$2:$J$1700,4,0))</f>
        <v/>
      </c>
      <c r="L3560" s="29"/>
      <c r="M3560" s="89" t="str">
        <f>IF($H3560="","",VLOOKUP($H3560,培训课程清单!$B$2:$J$1700,7,0))</f>
        <v/>
      </c>
      <c r="N3560" s="87" t="str">
        <f>IF($H3560="","",VLOOKUP($H3560,培训课程清单!$B$2:$J$1700,8,0))</f>
        <v/>
      </c>
      <c r="O3560" s="29"/>
    </row>
    <row r="3561" spans="1:15">
      <c r="A3561" s="87" t="str">
        <f t="shared" si="56"/>
        <v/>
      </c>
      <c r="B3561" s="87" t="str">
        <f>IF(C3561="","",C3561&amp;COUNTIF($C$2:C3561,C3561))</f>
        <v/>
      </c>
      <c r="C3561" s="88"/>
      <c r="D3561" s="87" t="str">
        <f>IF($C3561="","",VLOOKUP($C3561,人员花名册!$B$2:$F$2001,2,0))</f>
        <v/>
      </c>
      <c r="E3561" s="87" t="str">
        <f>IF($C3561="","",VLOOKUP($C3561,人员花名册!$B$2:$F$2001,4,0))</f>
        <v/>
      </c>
      <c r="F3561" s="89" t="str">
        <f>IF($C3561="","",VLOOKUP($C3561,人员花名册!$B$2:$F$2001,5,0))</f>
        <v/>
      </c>
      <c r="G3561" s="29"/>
      <c r="H3561" s="29"/>
      <c r="I3561" s="87" t="str">
        <f>IF($C3561="","",VLOOKUP($H3561,培训课程清单!$B$2:$J$1700,2,0))</f>
        <v/>
      </c>
      <c r="J3561" s="87" t="str">
        <f>IF($C3561="","",VLOOKUP($H3561,培训课程清单!$B$2:$J$1700,3,0))</f>
        <v/>
      </c>
      <c r="K3561" s="87" t="str">
        <f>IF($H3561="","",VLOOKUP($H3561,培训课程清单!$B$2:$J$1700,4,0))</f>
        <v/>
      </c>
      <c r="L3561" s="29"/>
      <c r="M3561" s="89" t="str">
        <f>IF($H3561="","",VLOOKUP($H3561,培训课程清单!$B$2:$J$1700,7,0))</f>
        <v/>
      </c>
      <c r="N3561" s="87" t="str">
        <f>IF($H3561="","",VLOOKUP($H3561,培训课程清单!$B$2:$J$1700,8,0))</f>
        <v/>
      </c>
      <c r="O3561" s="29"/>
    </row>
    <row r="3562" spans="1:15">
      <c r="A3562" s="87" t="str">
        <f t="shared" si="56"/>
        <v/>
      </c>
      <c r="B3562" s="87" t="str">
        <f>IF(C3562="","",C3562&amp;COUNTIF($C$2:C3562,C3562))</f>
        <v/>
      </c>
      <c r="C3562" s="88"/>
      <c r="D3562" s="87" t="str">
        <f>IF($C3562="","",VLOOKUP($C3562,人员花名册!$B$2:$F$2001,2,0))</f>
        <v/>
      </c>
      <c r="E3562" s="87" t="str">
        <f>IF($C3562="","",VLOOKUP($C3562,人员花名册!$B$2:$F$2001,4,0))</f>
        <v/>
      </c>
      <c r="F3562" s="89" t="str">
        <f>IF($C3562="","",VLOOKUP($C3562,人员花名册!$B$2:$F$2001,5,0))</f>
        <v/>
      </c>
      <c r="G3562" s="29"/>
      <c r="H3562" s="29"/>
      <c r="I3562" s="87" t="str">
        <f>IF($C3562="","",VLOOKUP($H3562,培训课程清单!$B$2:$J$1700,2,0))</f>
        <v/>
      </c>
      <c r="J3562" s="87" t="str">
        <f>IF($C3562="","",VLOOKUP($H3562,培训课程清单!$B$2:$J$1700,3,0))</f>
        <v/>
      </c>
      <c r="K3562" s="87" t="str">
        <f>IF($H3562="","",VLOOKUP($H3562,培训课程清单!$B$2:$J$1700,4,0))</f>
        <v/>
      </c>
      <c r="L3562" s="29"/>
      <c r="M3562" s="89" t="str">
        <f>IF($H3562="","",VLOOKUP($H3562,培训课程清单!$B$2:$J$1700,7,0))</f>
        <v/>
      </c>
      <c r="N3562" s="87" t="str">
        <f>IF($H3562="","",VLOOKUP($H3562,培训课程清单!$B$2:$J$1700,8,0))</f>
        <v/>
      </c>
      <c r="O3562" s="29"/>
    </row>
    <row r="3563" spans="1:15">
      <c r="A3563" s="87" t="str">
        <f t="shared" si="56"/>
        <v/>
      </c>
      <c r="B3563" s="87" t="str">
        <f>IF(C3563="","",C3563&amp;COUNTIF($C$2:C3563,C3563))</f>
        <v/>
      </c>
      <c r="C3563" s="88"/>
      <c r="D3563" s="87" t="str">
        <f>IF($C3563="","",VLOOKUP($C3563,人员花名册!$B$2:$F$2001,2,0))</f>
        <v/>
      </c>
      <c r="E3563" s="87" t="str">
        <f>IF($C3563="","",VLOOKUP($C3563,人员花名册!$B$2:$F$2001,4,0))</f>
        <v/>
      </c>
      <c r="F3563" s="89" t="str">
        <f>IF($C3563="","",VLOOKUP($C3563,人员花名册!$B$2:$F$2001,5,0))</f>
        <v/>
      </c>
      <c r="G3563" s="29"/>
      <c r="H3563" s="29"/>
      <c r="I3563" s="87" t="str">
        <f>IF($C3563="","",VLOOKUP($H3563,培训课程清单!$B$2:$J$1700,2,0))</f>
        <v/>
      </c>
      <c r="J3563" s="87" t="str">
        <f>IF($C3563="","",VLOOKUP($H3563,培训课程清单!$B$2:$J$1700,3,0))</f>
        <v/>
      </c>
      <c r="K3563" s="87" t="str">
        <f>IF($H3563="","",VLOOKUP($H3563,培训课程清单!$B$2:$J$1700,4,0))</f>
        <v/>
      </c>
      <c r="L3563" s="29"/>
      <c r="M3563" s="89" t="str">
        <f>IF($H3563="","",VLOOKUP($H3563,培训课程清单!$B$2:$J$1700,7,0))</f>
        <v/>
      </c>
      <c r="N3563" s="87" t="str">
        <f>IF($H3563="","",VLOOKUP($H3563,培训课程清单!$B$2:$J$1700,8,0))</f>
        <v/>
      </c>
      <c r="O3563" s="29"/>
    </row>
    <row r="3564" spans="1:15">
      <c r="A3564" s="87" t="str">
        <f t="shared" si="56"/>
        <v/>
      </c>
      <c r="B3564" s="87" t="str">
        <f>IF(C3564="","",C3564&amp;COUNTIF($C$2:C3564,C3564))</f>
        <v/>
      </c>
      <c r="C3564" s="88"/>
      <c r="D3564" s="87" t="str">
        <f>IF($C3564="","",VLOOKUP($C3564,人员花名册!$B$2:$F$2001,2,0))</f>
        <v/>
      </c>
      <c r="E3564" s="87" t="str">
        <f>IF($C3564="","",VLOOKUP($C3564,人员花名册!$B$2:$F$2001,4,0))</f>
        <v/>
      </c>
      <c r="F3564" s="89" t="str">
        <f>IF($C3564="","",VLOOKUP($C3564,人员花名册!$B$2:$F$2001,5,0))</f>
        <v/>
      </c>
      <c r="G3564" s="29"/>
      <c r="H3564" s="29"/>
      <c r="I3564" s="87" t="str">
        <f>IF($C3564="","",VLOOKUP($H3564,培训课程清单!$B$2:$J$1700,2,0))</f>
        <v/>
      </c>
      <c r="J3564" s="87" t="str">
        <f>IF($C3564="","",VLOOKUP($H3564,培训课程清单!$B$2:$J$1700,3,0))</f>
        <v/>
      </c>
      <c r="K3564" s="87" t="str">
        <f>IF($H3564="","",VLOOKUP($H3564,培训课程清单!$B$2:$J$1700,4,0))</f>
        <v/>
      </c>
      <c r="L3564" s="29"/>
      <c r="M3564" s="89" t="str">
        <f>IF($H3564="","",VLOOKUP($H3564,培训课程清单!$B$2:$J$1700,7,0))</f>
        <v/>
      </c>
      <c r="N3564" s="87" t="str">
        <f>IF($H3564="","",VLOOKUP($H3564,培训课程清单!$B$2:$J$1700,8,0))</f>
        <v/>
      </c>
      <c r="O3564" s="29"/>
    </row>
    <row r="3565" spans="1:15">
      <c r="A3565" s="87" t="str">
        <f t="shared" si="56"/>
        <v/>
      </c>
      <c r="B3565" s="87" t="str">
        <f>IF(C3565="","",C3565&amp;COUNTIF($C$2:C3565,C3565))</f>
        <v/>
      </c>
      <c r="C3565" s="88"/>
      <c r="D3565" s="87" t="str">
        <f>IF($C3565="","",VLOOKUP($C3565,人员花名册!$B$2:$F$2001,2,0))</f>
        <v/>
      </c>
      <c r="E3565" s="87" t="str">
        <f>IF($C3565="","",VLOOKUP($C3565,人员花名册!$B$2:$F$2001,4,0))</f>
        <v/>
      </c>
      <c r="F3565" s="89" t="str">
        <f>IF($C3565="","",VLOOKUP($C3565,人员花名册!$B$2:$F$2001,5,0))</f>
        <v/>
      </c>
      <c r="G3565" s="29"/>
      <c r="H3565" s="29"/>
      <c r="I3565" s="87" t="str">
        <f>IF($C3565="","",VLOOKUP($H3565,培训课程清单!$B$2:$J$1700,2,0))</f>
        <v/>
      </c>
      <c r="J3565" s="87" t="str">
        <f>IF($C3565="","",VLOOKUP($H3565,培训课程清单!$B$2:$J$1700,3,0))</f>
        <v/>
      </c>
      <c r="K3565" s="87" t="str">
        <f>IF($H3565="","",VLOOKUP($H3565,培训课程清单!$B$2:$J$1700,4,0))</f>
        <v/>
      </c>
      <c r="L3565" s="29"/>
      <c r="M3565" s="89" t="str">
        <f>IF($H3565="","",VLOOKUP($H3565,培训课程清单!$B$2:$J$1700,7,0))</f>
        <v/>
      </c>
      <c r="N3565" s="87" t="str">
        <f>IF($H3565="","",VLOOKUP($H3565,培训课程清单!$B$2:$J$1700,8,0))</f>
        <v/>
      </c>
      <c r="O3565" s="29"/>
    </row>
    <row r="3566" spans="1:15">
      <c r="A3566" s="87" t="str">
        <f t="shared" si="56"/>
        <v/>
      </c>
      <c r="B3566" s="87" t="str">
        <f>IF(C3566="","",C3566&amp;COUNTIF($C$2:C3566,C3566))</f>
        <v/>
      </c>
      <c r="C3566" s="88"/>
      <c r="D3566" s="87" t="str">
        <f>IF($C3566="","",VLOOKUP($C3566,人员花名册!$B$2:$F$2001,2,0))</f>
        <v/>
      </c>
      <c r="E3566" s="87" t="str">
        <f>IF($C3566="","",VLOOKUP($C3566,人员花名册!$B$2:$F$2001,4,0))</f>
        <v/>
      </c>
      <c r="F3566" s="89" t="str">
        <f>IF($C3566="","",VLOOKUP($C3566,人员花名册!$B$2:$F$2001,5,0))</f>
        <v/>
      </c>
      <c r="G3566" s="29"/>
      <c r="H3566" s="29"/>
      <c r="I3566" s="87" t="str">
        <f>IF($C3566="","",VLOOKUP($H3566,培训课程清单!$B$2:$J$1700,2,0))</f>
        <v/>
      </c>
      <c r="J3566" s="87" t="str">
        <f>IF($C3566="","",VLOOKUP($H3566,培训课程清单!$B$2:$J$1700,3,0))</f>
        <v/>
      </c>
      <c r="K3566" s="87" t="str">
        <f>IF($H3566="","",VLOOKUP($H3566,培训课程清单!$B$2:$J$1700,4,0))</f>
        <v/>
      </c>
      <c r="L3566" s="29"/>
      <c r="M3566" s="89" t="str">
        <f>IF($H3566="","",VLOOKUP($H3566,培训课程清单!$B$2:$J$1700,7,0))</f>
        <v/>
      </c>
      <c r="N3566" s="87" t="str">
        <f>IF($H3566="","",VLOOKUP($H3566,培训课程清单!$B$2:$J$1700,8,0))</f>
        <v/>
      </c>
      <c r="O3566" s="29"/>
    </row>
    <row r="3567" spans="1:15">
      <c r="A3567" s="87" t="str">
        <f t="shared" si="56"/>
        <v/>
      </c>
      <c r="B3567" s="87" t="str">
        <f>IF(C3567="","",C3567&amp;COUNTIF($C$2:C3567,C3567))</f>
        <v/>
      </c>
      <c r="C3567" s="88"/>
      <c r="D3567" s="87" t="str">
        <f>IF($C3567="","",VLOOKUP($C3567,人员花名册!$B$2:$F$2001,2,0))</f>
        <v/>
      </c>
      <c r="E3567" s="87" t="str">
        <f>IF($C3567="","",VLOOKUP($C3567,人员花名册!$B$2:$F$2001,4,0))</f>
        <v/>
      </c>
      <c r="F3567" s="89" t="str">
        <f>IF($C3567="","",VLOOKUP($C3567,人员花名册!$B$2:$F$2001,5,0))</f>
        <v/>
      </c>
      <c r="G3567" s="29"/>
      <c r="H3567" s="29"/>
      <c r="I3567" s="87" t="str">
        <f>IF($C3567="","",VLOOKUP($H3567,培训课程清单!$B$2:$J$1700,2,0))</f>
        <v/>
      </c>
      <c r="J3567" s="87" t="str">
        <f>IF($C3567="","",VLOOKUP($H3567,培训课程清单!$B$2:$J$1700,3,0))</f>
        <v/>
      </c>
      <c r="K3567" s="87" t="str">
        <f>IF($H3567="","",VLOOKUP($H3567,培训课程清单!$B$2:$J$1700,4,0))</f>
        <v/>
      </c>
      <c r="L3567" s="29"/>
      <c r="M3567" s="89" t="str">
        <f>IF($H3567="","",VLOOKUP($H3567,培训课程清单!$B$2:$J$1700,7,0))</f>
        <v/>
      </c>
      <c r="N3567" s="87" t="str">
        <f>IF($H3567="","",VLOOKUP($H3567,培训课程清单!$B$2:$J$1700,8,0))</f>
        <v/>
      </c>
      <c r="O3567" s="29"/>
    </row>
    <row r="3568" spans="1:15">
      <c r="A3568" s="87" t="str">
        <f t="shared" si="56"/>
        <v/>
      </c>
      <c r="B3568" s="87" t="str">
        <f>IF(C3568="","",C3568&amp;COUNTIF($C$2:C3568,C3568))</f>
        <v/>
      </c>
      <c r="C3568" s="88"/>
      <c r="D3568" s="87" t="str">
        <f>IF($C3568="","",VLOOKUP($C3568,人员花名册!$B$2:$F$2001,2,0))</f>
        <v/>
      </c>
      <c r="E3568" s="87" t="str">
        <f>IF($C3568="","",VLOOKUP($C3568,人员花名册!$B$2:$F$2001,4,0))</f>
        <v/>
      </c>
      <c r="F3568" s="89" t="str">
        <f>IF($C3568="","",VLOOKUP($C3568,人员花名册!$B$2:$F$2001,5,0))</f>
        <v/>
      </c>
      <c r="G3568" s="29"/>
      <c r="H3568" s="29"/>
      <c r="I3568" s="87" t="str">
        <f>IF($C3568="","",VLOOKUP($H3568,培训课程清单!$B$2:$J$1700,2,0))</f>
        <v/>
      </c>
      <c r="J3568" s="87" t="str">
        <f>IF($C3568="","",VLOOKUP($H3568,培训课程清单!$B$2:$J$1700,3,0))</f>
        <v/>
      </c>
      <c r="K3568" s="87" t="str">
        <f>IF($H3568="","",VLOOKUP($H3568,培训课程清单!$B$2:$J$1700,4,0))</f>
        <v/>
      </c>
      <c r="L3568" s="29"/>
      <c r="M3568" s="89" t="str">
        <f>IF($H3568="","",VLOOKUP($H3568,培训课程清单!$B$2:$J$1700,7,0))</f>
        <v/>
      </c>
      <c r="N3568" s="87" t="str">
        <f>IF($H3568="","",VLOOKUP($H3568,培训课程清单!$B$2:$J$1700,8,0))</f>
        <v/>
      </c>
      <c r="O3568" s="29"/>
    </row>
    <row r="3569" spans="1:15">
      <c r="A3569" s="87" t="str">
        <f t="shared" si="56"/>
        <v/>
      </c>
      <c r="B3569" s="87" t="str">
        <f>IF(C3569="","",C3569&amp;COUNTIF($C$2:C3569,C3569))</f>
        <v/>
      </c>
      <c r="C3569" s="88"/>
      <c r="D3569" s="87" t="str">
        <f>IF($C3569="","",VLOOKUP($C3569,人员花名册!$B$2:$F$2001,2,0))</f>
        <v/>
      </c>
      <c r="E3569" s="87" t="str">
        <f>IF($C3569="","",VLOOKUP($C3569,人员花名册!$B$2:$F$2001,4,0))</f>
        <v/>
      </c>
      <c r="F3569" s="89" t="str">
        <f>IF($C3569="","",VLOOKUP($C3569,人员花名册!$B$2:$F$2001,5,0))</f>
        <v/>
      </c>
      <c r="G3569" s="29"/>
      <c r="H3569" s="29"/>
      <c r="I3569" s="87" t="str">
        <f>IF($C3569="","",VLOOKUP($H3569,培训课程清单!$B$2:$J$1700,2,0))</f>
        <v/>
      </c>
      <c r="J3569" s="87" t="str">
        <f>IF($C3569="","",VLOOKUP($H3569,培训课程清单!$B$2:$J$1700,3,0))</f>
        <v/>
      </c>
      <c r="K3569" s="87" t="str">
        <f>IF($H3569="","",VLOOKUP($H3569,培训课程清单!$B$2:$J$1700,4,0))</f>
        <v/>
      </c>
      <c r="L3569" s="29"/>
      <c r="M3569" s="89" t="str">
        <f>IF($H3569="","",VLOOKUP($H3569,培训课程清单!$B$2:$J$1700,7,0))</f>
        <v/>
      </c>
      <c r="N3569" s="87" t="str">
        <f>IF($H3569="","",VLOOKUP($H3569,培训课程清单!$B$2:$J$1700,8,0))</f>
        <v/>
      </c>
      <c r="O3569" s="29"/>
    </row>
    <row r="3570" spans="1:15">
      <c r="A3570" s="87" t="str">
        <f t="shared" si="56"/>
        <v/>
      </c>
      <c r="B3570" s="87" t="str">
        <f>IF(C3570="","",C3570&amp;COUNTIF($C$2:C3570,C3570))</f>
        <v/>
      </c>
      <c r="C3570" s="88"/>
      <c r="D3570" s="87" t="str">
        <f>IF($C3570="","",VLOOKUP($C3570,人员花名册!$B$2:$F$2001,2,0))</f>
        <v/>
      </c>
      <c r="E3570" s="87" t="str">
        <f>IF($C3570="","",VLOOKUP($C3570,人员花名册!$B$2:$F$2001,4,0))</f>
        <v/>
      </c>
      <c r="F3570" s="89" t="str">
        <f>IF($C3570="","",VLOOKUP($C3570,人员花名册!$B$2:$F$2001,5,0))</f>
        <v/>
      </c>
      <c r="G3570" s="29"/>
      <c r="H3570" s="29"/>
      <c r="I3570" s="87" t="str">
        <f>IF($C3570="","",VLOOKUP($H3570,培训课程清单!$B$2:$J$1700,2,0))</f>
        <v/>
      </c>
      <c r="J3570" s="87" t="str">
        <f>IF($C3570="","",VLOOKUP($H3570,培训课程清单!$B$2:$J$1700,3,0))</f>
        <v/>
      </c>
      <c r="K3570" s="87" t="str">
        <f>IF($H3570="","",VLOOKUP($H3570,培训课程清单!$B$2:$J$1700,4,0))</f>
        <v/>
      </c>
      <c r="L3570" s="29"/>
      <c r="M3570" s="89" t="str">
        <f>IF($H3570="","",VLOOKUP($H3570,培训课程清单!$B$2:$J$1700,7,0))</f>
        <v/>
      </c>
      <c r="N3570" s="87" t="str">
        <f>IF($H3570="","",VLOOKUP($H3570,培训课程清单!$B$2:$J$1700,8,0))</f>
        <v/>
      </c>
      <c r="O3570" s="29"/>
    </row>
    <row r="3571" spans="1:15">
      <c r="A3571" s="87" t="str">
        <f t="shared" si="56"/>
        <v/>
      </c>
      <c r="B3571" s="87" t="str">
        <f>IF(C3571="","",C3571&amp;COUNTIF($C$2:C3571,C3571))</f>
        <v/>
      </c>
      <c r="C3571" s="88"/>
      <c r="D3571" s="87" t="str">
        <f>IF($C3571="","",VLOOKUP($C3571,人员花名册!$B$2:$F$2001,2,0))</f>
        <v/>
      </c>
      <c r="E3571" s="87" t="str">
        <f>IF($C3571="","",VLOOKUP($C3571,人员花名册!$B$2:$F$2001,4,0))</f>
        <v/>
      </c>
      <c r="F3571" s="89" t="str">
        <f>IF($C3571="","",VLOOKUP($C3571,人员花名册!$B$2:$F$2001,5,0))</f>
        <v/>
      </c>
      <c r="G3571" s="29"/>
      <c r="H3571" s="29"/>
      <c r="I3571" s="87" t="str">
        <f>IF($C3571="","",VLOOKUP($H3571,培训课程清单!$B$2:$J$1700,2,0))</f>
        <v/>
      </c>
      <c r="J3571" s="87" t="str">
        <f>IF($C3571="","",VLOOKUP($H3571,培训课程清单!$B$2:$J$1700,3,0))</f>
        <v/>
      </c>
      <c r="K3571" s="87" t="str">
        <f>IF($H3571="","",VLOOKUP($H3571,培训课程清单!$B$2:$J$1700,4,0))</f>
        <v/>
      </c>
      <c r="L3571" s="29"/>
      <c r="M3571" s="89" t="str">
        <f>IF($H3571="","",VLOOKUP($H3571,培训课程清单!$B$2:$J$1700,7,0))</f>
        <v/>
      </c>
      <c r="N3571" s="87" t="str">
        <f>IF($H3571="","",VLOOKUP($H3571,培训课程清单!$B$2:$J$1700,8,0))</f>
        <v/>
      </c>
      <c r="O3571" s="29"/>
    </row>
    <row r="3572" spans="1:15">
      <c r="A3572" s="87" t="str">
        <f t="shared" si="56"/>
        <v/>
      </c>
      <c r="B3572" s="87" t="str">
        <f>IF(C3572="","",C3572&amp;COUNTIF($C$2:C3572,C3572))</f>
        <v/>
      </c>
      <c r="C3572" s="88"/>
      <c r="D3572" s="87" t="str">
        <f>IF($C3572="","",VLOOKUP($C3572,人员花名册!$B$2:$F$2001,2,0))</f>
        <v/>
      </c>
      <c r="E3572" s="87" t="str">
        <f>IF($C3572="","",VLOOKUP($C3572,人员花名册!$B$2:$F$2001,4,0))</f>
        <v/>
      </c>
      <c r="F3572" s="89" t="str">
        <f>IF($C3572="","",VLOOKUP($C3572,人员花名册!$B$2:$F$2001,5,0))</f>
        <v/>
      </c>
      <c r="G3572" s="29"/>
      <c r="H3572" s="29"/>
      <c r="I3572" s="87" t="str">
        <f>IF($C3572="","",VLOOKUP($H3572,培训课程清单!$B$2:$J$1700,2,0))</f>
        <v/>
      </c>
      <c r="J3572" s="87" t="str">
        <f>IF($C3572="","",VLOOKUP($H3572,培训课程清单!$B$2:$J$1700,3,0))</f>
        <v/>
      </c>
      <c r="K3572" s="87" t="str">
        <f>IF($H3572="","",VLOOKUP($H3572,培训课程清单!$B$2:$J$1700,4,0))</f>
        <v/>
      </c>
      <c r="L3572" s="29"/>
      <c r="M3572" s="89" t="str">
        <f>IF($H3572="","",VLOOKUP($H3572,培训课程清单!$B$2:$J$1700,7,0))</f>
        <v/>
      </c>
      <c r="N3572" s="87" t="str">
        <f>IF($H3572="","",VLOOKUP($H3572,培训课程清单!$B$2:$J$1700,8,0))</f>
        <v/>
      </c>
      <c r="O3572" s="29"/>
    </row>
    <row r="3573" spans="1:15">
      <c r="A3573" s="87" t="str">
        <f t="shared" si="56"/>
        <v/>
      </c>
      <c r="B3573" s="87" t="str">
        <f>IF(C3573="","",C3573&amp;COUNTIF($C$2:C3573,C3573))</f>
        <v/>
      </c>
      <c r="C3573" s="88"/>
      <c r="D3573" s="87" t="str">
        <f>IF($C3573="","",VLOOKUP($C3573,人员花名册!$B$2:$F$2001,2,0))</f>
        <v/>
      </c>
      <c r="E3573" s="87" t="str">
        <f>IF($C3573="","",VLOOKUP($C3573,人员花名册!$B$2:$F$2001,4,0))</f>
        <v/>
      </c>
      <c r="F3573" s="89" t="str">
        <f>IF($C3573="","",VLOOKUP($C3573,人员花名册!$B$2:$F$2001,5,0))</f>
        <v/>
      </c>
      <c r="G3573" s="29"/>
      <c r="H3573" s="29"/>
      <c r="I3573" s="87" t="str">
        <f>IF($C3573="","",VLOOKUP($H3573,培训课程清单!$B$2:$J$1700,2,0))</f>
        <v/>
      </c>
      <c r="J3573" s="87" t="str">
        <f>IF($C3573="","",VLOOKUP($H3573,培训课程清单!$B$2:$J$1700,3,0))</f>
        <v/>
      </c>
      <c r="K3573" s="87" t="str">
        <f>IF($H3573="","",VLOOKUP($H3573,培训课程清单!$B$2:$J$1700,4,0))</f>
        <v/>
      </c>
      <c r="L3573" s="29"/>
      <c r="M3573" s="89" t="str">
        <f>IF($H3573="","",VLOOKUP($H3573,培训课程清单!$B$2:$J$1700,7,0))</f>
        <v/>
      </c>
      <c r="N3573" s="87" t="str">
        <f>IF($H3573="","",VLOOKUP($H3573,培训课程清单!$B$2:$J$1700,8,0))</f>
        <v/>
      </c>
      <c r="O3573" s="29"/>
    </row>
    <row r="3574" spans="1:15">
      <c r="A3574" s="87" t="str">
        <f t="shared" si="56"/>
        <v/>
      </c>
      <c r="B3574" s="87" t="str">
        <f>IF(C3574="","",C3574&amp;COUNTIF($C$2:C3574,C3574))</f>
        <v/>
      </c>
      <c r="C3574" s="88"/>
      <c r="D3574" s="87" t="str">
        <f>IF($C3574="","",VLOOKUP($C3574,人员花名册!$B$2:$F$2001,2,0))</f>
        <v/>
      </c>
      <c r="E3574" s="87" t="str">
        <f>IF($C3574="","",VLOOKUP($C3574,人员花名册!$B$2:$F$2001,4,0))</f>
        <v/>
      </c>
      <c r="F3574" s="89" t="str">
        <f>IF($C3574="","",VLOOKUP($C3574,人员花名册!$B$2:$F$2001,5,0))</f>
        <v/>
      </c>
      <c r="G3574" s="29"/>
      <c r="H3574" s="29"/>
      <c r="I3574" s="87" t="str">
        <f>IF($C3574="","",VLOOKUP($H3574,培训课程清单!$B$2:$J$1700,2,0))</f>
        <v/>
      </c>
      <c r="J3574" s="87" t="str">
        <f>IF($C3574="","",VLOOKUP($H3574,培训课程清单!$B$2:$J$1700,3,0))</f>
        <v/>
      </c>
      <c r="K3574" s="87" t="str">
        <f>IF($H3574="","",VLOOKUP($H3574,培训课程清单!$B$2:$J$1700,4,0))</f>
        <v/>
      </c>
      <c r="L3574" s="29"/>
      <c r="M3574" s="89" t="str">
        <f>IF($H3574="","",VLOOKUP($H3574,培训课程清单!$B$2:$J$1700,7,0))</f>
        <v/>
      </c>
      <c r="N3574" s="87" t="str">
        <f>IF($H3574="","",VLOOKUP($H3574,培训课程清单!$B$2:$J$1700,8,0))</f>
        <v/>
      </c>
      <c r="O3574" s="29"/>
    </row>
    <row r="3575" spans="1:15">
      <c r="A3575" s="87" t="str">
        <f t="shared" si="56"/>
        <v/>
      </c>
      <c r="B3575" s="87" t="str">
        <f>IF(C3575="","",C3575&amp;COUNTIF($C$2:C3575,C3575))</f>
        <v/>
      </c>
      <c r="C3575" s="88"/>
      <c r="D3575" s="87" t="str">
        <f>IF($C3575="","",VLOOKUP($C3575,人员花名册!$B$2:$F$2001,2,0))</f>
        <v/>
      </c>
      <c r="E3575" s="87" t="str">
        <f>IF($C3575="","",VLOOKUP($C3575,人员花名册!$B$2:$F$2001,4,0))</f>
        <v/>
      </c>
      <c r="F3575" s="89" t="str">
        <f>IF($C3575="","",VLOOKUP($C3575,人员花名册!$B$2:$F$2001,5,0))</f>
        <v/>
      </c>
      <c r="G3575" s="29"/>
      <c r="H3575" s="29"/>
      <c r="I3575" s="87" t="str">
        <f>IF($C3575="","",VLOOKUP($H3575,培训课程清单!$B$2:$J$1700,2,0))</f>
        <v/>
      </c>
      <c r="J3575" s="87" t="str">
        <f>IF($C3575="","",VLOOKUP($H3575,培训课程清单!$B$2:$J$1700,3,0))</f>
        <v/>
      </c>
      <c r="K3575" s="87" t="str">
        <f>IF($H3575="","",VLOOKUP($H3575,培训课程清单!$B$2:$J$1700,4,0))</f>
        <v/>
      </c>
      <c r="L3575" s="29"/>
      <c r="M3575" s="89" t="str">
        <f>IF($H3575="","",VLOOKUP($H3575,培训课程清单!$B$2:$J$1700,7,0))</f>
        <v/>
      </c>
      <c r="N3575" s="87" t="str">
        <f>IF($H3575="","",VLOOKUP($H3575,培训课程清单!$B$2:$J$1700,8,0))</f>
        <v/>
      </c>
      <c r="O3575" s="29"/>
    </row>
    <row r="3576" spans="1:15">
      <c r="A3576" s="87" t="str">
        <f t="shared" si="56"/>
        <v/>
      </c>
      <c r="B3576" s="87" t="str">
        <f>IF(C3576="","",C3576&amp;COUNTIF($C$2:C3576,C3576))</f>
        <v/>
      </c>
      <c r="C3576" s="88"/>
      <c r="D3576" s="87" t="str">
        <f>IF($C3576="","",VLOOKUP($C3576,人员花名册!$B$2:$F$2001,2,0))</f>
        <v/>
      </c>
      <c r="E3576" s="87" t="str">
        <f>IF($C3576="","",VLOOKUP($C3576,人员花名册!$B$2:$F$2001,4,0))</f>
        <v/>
      </c>
      <c r="F3576" s="89" t="str">
        <f>IF($C3576="","",VLOOKUP($C3576,人员花名册!$B$2:$F$2001,5,0))</f>
        <v/>
      </c>
      <c r="G3576" s="29"/>
      <c r="H3576" s="29"/>
      <c r="I3576" s="87" t="str">
        <f>IF($C3576="","",VLOOKUP($H3576,培训课程清单!$B$2:$J$1700,2,0))</f>
        <v/>
      </c>
      <c r="J3576" s="87" t="str">
        <f>IF($C3576="","",VLOOKUP($H3576,培训课程清单!$B$2:$J$1700,3,0))</f>
        <v/>
      </c>
      <c r="K3576" s="87" t="str">
        <f>IF($H3576="","",VLOOKUP($H3576,培训课程清单!$B$2:$J$1700,4,0))</f>
        <v/>
      </c>
      <c r="L3576" s="29"/>
      <c r="M3576" s="89" t="str">
        <f>IF($H3576="","",VLOOKUP($H3576,培训课程清单!$B$2:$J$1700,7,0))</f>
        <v/>
      </c>
      <c r="N3576" s="87" t="str">
        <f>IF($H3576="","",VLOOKUP($H3576,培训课程清单!$B$2:$J$1700,8,0))</f>
        <v/>
      </c>
      <c r="O3576" s="29"/>
    </row>
    <row r="3577" spans="1:15">
      <c r="A3577" s="87" t="str">
        <f t="shared" si="56"/>
        <v/>
      </c>
      <c r="B3577" s="87" t="str">
        <f>IF(C3577="","",C3577&amp;COUNTIF($C$2:C3577,C3577))</f>
        <v/>
      </c>
      <c r="C3577" s="88"/>
      <c r="D3577" s="87" t="str">
        <f>IF($C3577="","",VLOOKUP($C3577,人员花名册!$B$2:$F$2001,2,0))</f>
        <v/>
      </c>
      <c r="E3577" s="87" t="str">
        <f>IF($C3577="","",VLOOKUP($C3577,人员花名册!$B$2:$F$2001,4,0))</f>
        <v/>
      </c>
      <c r="F3577" s="89" t="str">
        <f>IF($C3577="","",VLOOKUP($C3577,人员花名册!$B$2:$F$2001,5,0))</f>
        <v/>
      </c>
      <c r="G3577" s="29"/>
      <c r="H3577" s="29"/>
      <c r="I3577" s="87" t="str">
        <f>IF($C3577="","",VLOOKUP($H3577,培训课程清单!$B$2:$J$1700,2,0))</f>
        <v/>
      </c>
      <c r="J3577" s="87" t="str">
        <f>IF($C3577="","",VLOOKUP($H3577,培训课程清单!$B$2:$J$1700,3,0))</f>
        <v/>
      </c>
      <c r="K3577" s="87" t="str">
        <f>IF($H3577="","",VLOOKUP($H3577,培训课程清单!$B$2:$J$1700,4,0))</f>
        <v/>
      </c>
      <c r="L3577" s="29"/>
      <c r="M3577" s="89" t="str">
        <f>IF($H3577="","",VLOOKUP($H3577,培训课程清单!$B$2:$J$1700,7,0))</f>
        <v/>
      </c>
      <c r="N3577" s="87" t="str">
        <f>IF($H3577="","",VLOOKUP($H3577,培训课程清单!$B$2:$J$1700,8,0))</f>
        <v/>
      </c>
      <c r="O3577" s="29"/>
    </row>
    <row r="3578" spans="1:15">
      <c r="A3578" s="87" t="str">
        <f t="shared" si="56"/>
        <v/>
      </c>
      <c r="B3578" s="87" t="str">
        <f>IF(C3578="","",C3578&amp;COUNTIF($C$2:C3578,C3578))</f>
        <v/>
      </c>
      <c r="C3578" s="88"/>
      <c r="D3578" s="87" t="str">
        <f>IF($C3578="","",VLOOKUP($C3578,人员花名册!$B$2:$F$2001,2,0))</f>
        <v/>
      </c>
      <c r="E3578" s="87" t="str">
        <f>IF($C3578="","",VLOOKUP($C3578,人员花名册!$B$2:$F$2001,4,0))</f>
        <v/>
      </c>
      <c r="F3578" s="89" t="str">
        <f>IF($C3578="","",VLOOKUP($C3578,人员花名册!$B$2:$F$2001,5,0))</f>
        <v/>
      </c>
      <c r="G3578" s="29"/>
      <c r="H3578" s="29"/>
      <c r="I3578" s="87" t="str">
        <f>IF($C3578="","",VLOOKUP($H3578,培训课程清单!$B$2:$J$1700,2,0))</f>
        <v/>
      </c>
      <c r="J3578" s="87" t="str">
        <f>IF($C3578="","",VLOOKUP($H3578,培训课程清单!$B$2:$J$1700,3,0))</f>
        <v/>
      </c>
      <c r="K3578" s="87" t="str">
        <f>IF($H3578="","",VLOOKUP($H3578,培训课程清单!$B$2:$J$1700,4,0))</f>
        <v/>
      </c>
      <c r="L3578" s="29"/>
      <c r="M3578" s="89" t="str">
        <f>IF($H3578="","",VLOOKUP($H3578,培训课程清单!$B$2:$J$1700,7,0))</f>
        <v/>
      </c>
      <c r="N3578" s="87" t="str">
        <f>IF($H3578="","",VLOOKUP($H3578,培训课程清单!$B$2:$J$1700,8,0))</f>
        <v/>
      </c>
      <c r="O3578" s="29"/>
    </row>
    <row r="3579" spans="1:15">
      <c r="A3579" s="87" t="str">
        <f t="shared" si="56"/>
        <v/>
      </c>
      <c r="B3579" s="87" t="str">
        <f>IF(C3579="","",C3579&amp;COUNTIF($C$2:C3579,C3579))</f>
        <v/>
      </c>
      <c r="C3579" s="88"/>
      <c r="D3579" s="87" t="str">
        <f>IF($C3579="","",VLOOKUP($C3579,人员花名册!$B$2:$F$2001,2,0))</f>
        <v/>
      </c>
      <c r="E3579" s="87" t="str">
        <f>IF($C3579="","",VLOOKUP($C3579,人员花名册!$B$2:$F$2001,4,0))</f>
        <v/>
      </c>
      <c r="F3579" s="89" t="str">
        <f>IF($C3579="","",VLOOKUP($C3579,人员花名册!$B$2:$F$2001,5,0))</f>
        <v/>
      </c>
      <c r="G3579" s="29"/>
      <c r="H3579" s="29"/>
      <c r="I3579" s="87" t="str">
        <f>IF($C3579="","",VLOOKUP($H3579,培训课程清单!$B$2:$J$1700,2,0))</f>
        <v/>
      </c>
      <c r="J3579" s="87" t="str">
        <f>IF($C3579="","",VLOOKUP($H3579,培训课程清单!$B$2:$J$1700,3,0))</f>
        <v/>
      </c>
      <c r="K3579" s="87" t="str">
        <f>IF($H3579="","",VLOOKUP($H3579,培训课程清单!$B$2:$J$1700,4,0))</f>
        <v/>
      </c>
      <c r="L3579" s="29"/>
      <c r="M3579" s="89" t="str">
        <f>IF($H3579="","",VLOOKUP($H3579,培训课程清单!$B$2:$J$1700,7,0))</f>
        <v/>
      </c>
      <c r="N3579" s="87" t="str">
        <f>IF($H3579="","",VLOOKUP($H3579,培训课程清单!$B$2:$J$1700,8,0))</f>
        <v/>
      </c>
      <c r="O3579" s="29"/>
    </row>
    <row r="3580" spans="1:15">
      <c r="A3580" s="87" t="str">
        <f t="shared" si="56"/>
        <v/>
      </c>
      <c r="B3580" s="87" t="str">
        <f>IF(C3580="","",C3580&amp;COUNTIF($C$2:C3580,C3580))</f>
        <v/>
      </c>
      <c r="C3580" s="88"/>
      <c r="D3580" s="87" t="str">
        <f>IF($C3580="","",VLOOKUP($C3580,人员花名册!$B$2:$F$2001,2,0))</f>
        <v/>
      </c>
      <c r="E3580" s="87" t="str">
        <f>IF($C3580="","",VLOOKUP($C3580,人员花名册!$B$2:$F$2001,4,0))</f>
        <v/>
      </c>
      <c r="F3580" s="89" t="str">
        <f>IF($C3580="","",VLOOKUP($C3580,人员花名册!$B$2:$F$2001,5,0))</f>
        <v/>
      </c>
      <c r="G3580" s="29"/>
      <c r="H3580" s="29"/>
      <c r="I3580" s="87" t="str">
        <f>IF($C3580="","",VLOOKUP($H3580,培训课程清单!$B$2:$J$1700,2,0))</f>
        <v/>
      </c>
      <c r="J3580" s="87" t="str">
        <f>IF($C3580="","",VLOOKUP($H3580,培训课程清单!$B$2:$J$1700,3,0))</f>
        <v/>
      </c>
      <c r="K3580" s="87" t="str">
        <f>IF($H3580="","",VLOOKUP($H3580,培训课程清单!$B$2:$J$1700,4,0))</f>
        <v/>
      </c>
      <c r="L3580" s="29"/>
      <c r="M3580" s="89" t="str">
        <f>IF($H3580="","",VLOOKUP($H3580,培训课程清单!$B$2:$J$1700,7,0))</f>
        <v/>
      </c>
      <c r="N3580" s="87" t="str">
        <f>IF($H3580="","",VLOOKUP($H3580,培训课程清单!$B$2:$J$1700,8,0))</f>
        <v/>
      </c>
      <c r="O3580" s="29"/>
    </row>
    <row r="3581" spans="1:15">
      <c r="A3581" s="87" t="str">
        <f t="shared" si="56"/>
        <v/>
      </c>
      <c r="B3581" s="87" t="str">
        <f>IF(C3581="","",C3581&amp;COUNTIF($C$2:C3581,C3581))</f>
        <v/>
      </c>
      <c r="C3581" s="88"/>
      <c r="D3581" s="87" t="str">
        <f>IF($C3581="","",VLOOKUP($C3581,人员花名册!$B$2:$F$2001,2,0))</f>
        <v/>
      </c>
      <c r="E3581" s="87" t="str">
        <f>IF($C3581="","",VLOOKUP($C3581,人员花名册!$B$2:$F$2001,4,0))</f>
        <v/>
      </c>
      <c r="F3581" s="89" t="str">
        <f>IF($C3581="","",VLOOKUP($C3581,人员花名册!$B$2:$F$2001,5,0))</f>
        <v/>
      </c>
      <c r="G3581" s="29"/>
      <c r="H3581" s="29"/>
      <c r="I3581" s="87" t="str">
        <f>IF($C3581="","",VLOOKUP($H3581,培训课程清单!$B$2:$J$1700,2,0))</f>
        <v/>
      </c>
      <c r="J3581" s="87" t="str">
        <f>IF($C3581="","",VLOOKUP($H3581,培训课程清单!$B$2:$J$1700,3,0))</f>
        <v/>
      </c>
      <c r="K3581" s="87" t="str">
        <f>IF($H3581="","",VLOOKUP($H3581,培训课程清单!$B$2:$J$1700,4,0))</f>
        <v/>
      </c>
      <c r="L3581" s="29"/>
      <c r="M3581" s="89" t="str">
        <f>IF($H3581="","",VLOOKUP($H3581,培训课程清单!$B$2:$J$1700,7,0))</f>
        <v/>
      </c>
      <c r="N3581" s="87" t="str">
        <f>IF($H3581="","",VLOOKUP($H3581,培训课程清单!$B$2:$J$1700,8,0))</f>
        <v/>
      </c>
      <c r="O3581" s="29"/>
    </row>
    <row r="3582" spans="1:15">
      <c r="A3582" s="87" t="str">
        <f t="shared" si="56"/>
        <v/>
      </c>
      <c r="B3582" s="87" t="str">
        <f>IF(C3582="","",C3582&amp;COUNTIF($C$2:C3582,C3582))</f>
        <v/>
      </c>
      <c r="C3582" s="88"/>
      <c r="D3582" s="87" t="str">
        <f>IF($C3582="","",VLOOKUP($C3582,人员花名册!$B$2:$F$2001,2,0))</f>
        <v/>
      </c>
      <c r="E3582" s="87" t="str">
        <f>IF($C3582="","",VLOOKUP($C3582,人员花名册!$B$2:$F$2001,4,0))</f>
        <v/>
      </c>
      <c r="F3582" s="89" t="str">
        <f>IF($C3582="","",VLOOKUP($C3582,人员花名册!$B$2:$F$2001,5,0))</f>
        <v/>
      </c>
      <c r="G3582" s="29"/>
      <c r="H3582" s="29"/>
      <c r="I3582" s="87" t="str">
        <f>IF($C3582="","",VLOOKUP($H3582,培训课程清单!$B$2:$J$1700,2,0))</f>
        <v/>
      </c>
      <c r="J3582" s="87" t="str">
        <f>IF($C3582="","",VLOOKUP($H3582,培训课程清单!$B$2:$J$1700,3,0))</f>
        <v/>
      </c>
      <c r="K3582" s="87" t="str">
        <f>IF($H3582="","",VLOOKUP($H3582,培训课程清单!$B$2:$J$1700,4,0))</f>
        <v/>
      </c>
      <c r="L3582" s="29"/>
      <c r="M3582" s="89" t="str">
        <f>IF($H3582="","",VLOOKUP($H3582,培训课程清单!$B$2:$J$1700,7,0))</f>
        <v/>
      </c>
      <c r="N3582" s="87" t="str">
        <f>IF($H3582="","",VLOOKUP($H3582,培训课程清单!$B$2:$J$1700,8,0))</f>
        <v/>
      </c>
      <c r="O3582" s="29"/>
    </row>
    <row r="3583" spans="1:15">
      <c r="A3583" s="87" t="str">
        <f t="shared" si="56"/>
        <v/>
      </c>
      <c r="B3583" s="87" t="str">
        <f>IF(C3583="","",C3583&amp;COUNTIF($C$2:C3583,C3583))</f>
        <v/>
      </c>
      <c r="C3583" s="88"/>
      <c r="D3583" s="87" t="str">
        <f>IF($C3583="","",VLOOKUP($C3583,人员花名册!$B$2:$F$2001,2,0))</f>
        <v/>
      </c>
      <c r="E3583" s="87" t="str">
        <f>IF($C3583="","",VLOOKUP($C3583,人员花名册!$B$2:$F$2001,4,0))</f>
        <v/>
      </c>
      <c r="F3583" s="89" t="str">
        <f>IF($C3583="","",VLOOKUP($C3583,人员花名册!$B$2:$F$2001,5,0))</f>
        <v/>
      </c>
      <c r="G3583" s="29"/>
      <c r="H3583" s="29"/>
      <c r="I3583" s="87" t="str">
        <f>IF($C3583="","",VLOOKUP($H3583,培训课程清单!$B$2:$J$1700,2,0))</f>
        <v/>
      </c>
      <c r="J3583" s="87" t="str">
        <f>IF($C3583="","",VLOOKUP($H3583,培训课程清单!$B$2:$J$1700,3,0))</f>
        <v/>
      </c>
      <c r="K3583" s="87" t="str">
        <f>IF($H3583="","",VLOOKUP($H3583,培训课程清单!$B$2:$J$1700,4,0))</f>
        <v/>
      </c>
      <c r="L3583" s="29"/>
      <c r="M3583" s="89" t="str">
        <f>IF($H3583="","",VLOOKUP($H3583,培训课程清单!$B$2:$J$1700,7,0))</f>
        <v/>
      </c>
      <c r="N3583" s="87" t="str">
        <f>IF($H3583="","",VLOOKUP($H3583,培训课程清单!$B$2:$J$1700,8,0))</f>
        <v/>
      </c>
      <c r="O3583" s="29"/>
    </row>
    <row r="3584" spans="1:15">
      <c r="A3584" s="87" t="str">
        <f t="shared" si="56"/>
        <v/>
      </c>
      <c r="B3584" s="87" t="str">
        <f>IF(C3584="","",C3584&amp;COUNTIF($C$2:C3584,C3584))</f>
        <v/>
      </c>
      <c r="C3584" s="88"/>
      <c r="D3584" s="87" t="str">
        <f>IF($C3584="","",VLOOKUP($C3584,人员花名册!$B$2:$F$2001,2,0))</f>
        <v/>
      </c>
      <c r="E3584" s="87" t="str">
        <f>IF($C3584="","",VLOOKUP($C3584,人员花名册!$B$2:$F$2001,4,0))</f>
        <v/>
      </c>
      <c r="F3584" s="89" t="str">
        <f>IF($C3584="","",VLOOKUP($C3584,人员花名册!$B$2:$F$2001,5,0))</f>
        <v/>
      </c>
      <c r="G3584" s="29"/>
      <c r="H3584" s="29"/>
      <c r="I3584" s="87" t="str">
        <f>IF($C3584="","",VLOOKUP($H3584,培训课程清单!$B$2:$J$1700,2,0))</f>
        <v/>
      </c>
      <c r="J3584" s="87" t="str">
        <f>IF($C3584="","",VLOOKUP($H3584,培训课程清单!$B$2:$J$1700,3,0))</f>
        <v/>
      </c>
      <c r="K3584" s="87" t="str">
        <f>IF($H3584="","",VLOOKUP($H3584,培训课程清单!$B$2:$J$1700,4,0))</f>
        <v/>
      </c>
      <c r="L3584" s="29"/>
      <c r="M3584" s="89" t="str">
        <f>IF($H3584="","",VLOOKUP($H3584,培训课程清单!$B$2:$J$1700,7,0))</f>
        <v/>
      </c>
      <c r="N3584" s="87" t="str">
        <f>IF($H3584="","",VLOOKUP($H3584,培训课程清单!$B$2:$J$1700,8,0))</f>
        <v/>
      </c>
      <c r="O3584" s="29"/>
    </row>
    <row r="3585" spans="1:15">
      <c r="A3585" s="87" t="str">
        <f t="shared" si="56"/>
        <v/>
      </c>
      <c r="B3585" s="87" t="str">
        <f>IF(C3585="","",C3585&amp;COUNTIF($C$2:C3585,C3585))</f>
        <v/>
      </c>
      <c r="C3585" s="88"/>
      <c r="D3585" s="87" t="str">
        <f>IF($C3585="","",VLOOKUP($C3585,人员花名册!$B$2:$F$2001,2,0))</f>
        <v/>
      </c>
      <c r="E3585" s="87" t="str">
        <f>IF($C3585="","",VLOOKUP($C3585,人员花名册!$B$2:$F$2001,4,0))</f>
        <v/>
      </c>
      <c r="F3585" s="89" t="str">
        <f>IF($C3585="","",VLOOKUP($C3585,人员花名册!$B$2:$F$2001,5,0))</f>
        <v/>
      </c>
      <c r="G3585" s="29"/>
      <c r="H3585" s="29"/>
      <c r="I3585" s="87" t="str">
        <f>IF($C3585="","",VLOOKUP($H3585,培训课程清单!$B$2:$J$1700,2,0))</f>
        <v/>
      </c>
      <c r="J3585" s="87" t="str">
        <f>IF($C3585="","",VLOOKUP($H3585,培训课程清单!$B$2:$J$1700,3,0))</f>
        <v/>
      </c>
      <c r="K3585" s="87" t="str">
        <f>IF($H3585="","",VLOOKUP($H3585,培训课程清单!$B$2:$J$1700,4,0))</f>
        <v/>
      </c>
      <c r="L3585" s="29"/>
      <c r="M3585" s="89" t="str">
        <f>IF($H3585="","",VLOOKUP($H3585,培训课程清单!$B$2:$J$1700,7,0))</f>
        <v/>
      </c>
      <c r="N3585" s="87" t="str">
        <f>IF($H3585="","",VLOOKUP($H3585,培训课程清单!$B$2:$J$1700,8,0))</f>
        <v/>
      </c>
      <c r="O3585" s="29"/>
    </row>
    <row r="3586" spans="1:15">
      <c r="A3586" s="87" t="str">
        <f t="shared" si="56"/>
        <v/>
      </c>
      <c r="B3586" s="87" t="str">
        <f>IF(C3586="","",C3586&amp;COUNTIF($C$2:C3586,C3586))</f>
        <v/>
      </c>
      <c r="C3586" s="88"/>
      <c r="D3586" s="87" t="str">
        <f>IF($C3586="","",VLOOKUP($C3586,人员花名册!$B$2:$F$2001,2,0))</f>
        <v/>
      </c>
      <c r="E3586" s="87" t="str">
        <f>IF($C3586="","",VLOOKUP($C3586,人员花名册!$B$2:$F$2001,4,0))</f>
        <v/>
      </c>
      <c r="F3586" s="89" t="str">
        <f>IF($C3586="","",VLOOKUP($C3586,人员花名册!$B$2:$F$2001,5,0))</f>
        <v/>
      </c>
      <c r="G3586" s="29"/>
      <c r="H3586" s="29"/>
      <c r="I3586" s="87" t="str">
        <f>IF($C3586="","",VLOOKUP($H3586,培训课程清单!$B$2:$J$1700,2,0))</f>
        <v/>
      </c>
      <c r="J3586" s="87" t="str">
        <f>IF($C3586="","",VLOOKUP($H3586,培训课程清单!$B$2:$J$1700,3,0))</f>
        <v/>
      </c>
      <c r="K3586" s="87" t="str">
        <f>IF($H3586="","",VLOOKUP($H3586,培训课程清单!$B$2:$J$1700,4,0))</f>
        <v/>
      </c>
      <c r="L3586" s="29"/>
      <c r="M3586" s="89" t="str">
        <f>IF($H3586="","",VLOOKUP($H3586,培训课程清单!$B$2:$J$1700,7,0))</f>
        <v/>
      </c>
      <c r="N3586" s="87" t="str">
        <f>IF($H3586="","",VLOOKUP($H3586,培训课程清单!$B$2:$J$1700,8,0))</f>
        <v/>
      </c>
      <c r="O3586" s="29"/>
    </row>
    <row r="3587" spans="1:15">
      <c r="A3587" s="87" t="str">
        <f t="shared" si="56"/>
        <v/>
      </c>
      <c r="B3587" s="87" t="str">
        <f>IF(C3587="","",C3587&amp;COUNTIF($C$2:C3587,C3587))</f>
        <v/>
      </c>
      <c r="C3587" s="88"/>
      <c r="D3587" s="87" t="str">
        <f>IF($C3587="","",VLOOKUP($C3587,人员花名册!$B$2:$F$2001,2,0))</f>
        <v/>
      </c>
      <c r="E3587" s="87" t="str">
        <f>IF($C3587="","",VLOOKUP($C3587,人员花名册!$B$2:$F$2001,4,0))</f>
        <v/>
      </c>
      <c r="F3587" s="89" t="str">
        <f>IF($C3587="","",VLOOKUP($C3587,人员花名册!$B$2:$F$2001,5,0))</f>
        <v/>
      </c>
      <c r="G3587" s="29"/>
      <c r="H3587" s="29"/>
      <c r="I3587" s="87" t="str">
        <f>IF($C3587="","",VLOOKUP($H3587,培训课程清单!$B$2:$J$1700,2,0))</f>
        <v/>
      </c>
      <c r="J3587" s="87" t="str">
        <f>IF($C3587="","",VLOOKUP($H3587,培训课程清单!$B$2:$J$1700,3,0))</f>
        <v/>
      </c>
      <c r="K3587" s="87" t="str">
        <f>IF($H3587="","",VLOOKUP($H3587,培训课程清单!$B$2:$J$1700,4,0))</f>
        <v/>
      </c>
      <c r="L3587" s="29"/>
      <c r="M3587" s="89" t="str">
        <f>IF($H3587="","",VLOOKUP($H3587,培训课程清单!$B$2:$J$1700,7,0))</f>
        <v/>
      </c>
      <c r="N3587" s="87" t="str">
        <f>IF($H3587="","",VLOOKUP($H3587,培训课程清单!$B$2:$J$1700,8,0))</f>
        <v/>
      </c>
      <c r="O3587" s="29"/>
    </row>
    <row r="3588" spans="1:15">
      <c r="A3588" s="87" t="str">
        <f t="shared" si="56"/>
        <v/>
      </c>
      <c r="B3588" s="87" t="str">
        <f>IF(C3588="","",C3588&amp;COUNTIF($C$2:C3588,C3588))</f>
        <v/>
      </c>
      <c r="C3588" s="88"/>
      <c r="D3588" s="87" t="str">
        <f>IF($C3588="","",VLOOKUP($C3588,人员花名册!$B$2:$F$2001,2,0))</f>
        <v/>
      </c>
      <c r="E3588" s="87" t="str">
        <f>IF($C3588="","",VLOOKUP($C3588,人员花名册!$B$2:$F$2001,4,0))</f>
        <v/>
      </c>
      <c r="F3588" s="89" t="str">
        <f>IF($C3588="","",VLOOKUP($C3588,人员花名册!$B$2:$F$2001,5,0))</f>
        <v/>
      </c>
      <c r="G3588" s="29"/>
      <c r="H3588" s="29"/>
      <c r="I3588" s="87" t="str">
        <f>IF($C3588="","",VLOOKUP($H3588,培训课程清单!$B$2:$J$1700,2,0))</f>
        <v/>
      </c>
      <c r="J3588" s="87" t="str">
        <f>IF($C3588="","",VLOOKUP($H3588,培训课程清单!$B$2:$J$1700,3,0))</f>
        <v/>
      </c>
      <c r="K3588" s="87" t="str">
        <f>IF($H3588="","",VLOOKUP($H3588,培训课程清单!$B$2:$J$1700,4,0))</f>
        <v/>
      </c>
      <c r="L3588" s="29"/>
      <c r="M3588" s="89" t="str">
        <f>IF($H3588="","",VLOOKUP($H3588,培训课程清单!$B$2:$J$1700,7,0))</f>
        <v/>
      </c>
      <c r="N3588" s="87" t="str">
        <f>IF($H3588="","",VLOOKUP($H3588,培训课程清单!$B$2:$J$1700,8,0))</f>
        <v/>
      </c>
      <c r="O3588" s="29"/>
    </row>
    <row r="3589" spans="1:15">
      <c r="A3589" s="87" t="str">
        <f t="shared" si="56"/>
        <v/>
      </c>
      <c r="B3589" s="87" t="str">
        <f>IF(C3589="","",C3589&amp;COUNTIF($C$2:C3589,C3589))</f>
        <v/>
      </c>
      <c r="C3589" s="88"/>
      <c r="D3589" s="87" t="str">
        <f>IF($C3589="","",VLOOKUP($C3589,人员花名册!$B$2:$F$2001,2,0))</f>
        <v/>
      </c>
      <c r="E3589" s="87" t="str">
        <f>IF($C3589="","",VLOOKUP($C3589,人员花名册!$B$2:$F$2001,4,0))</f>
        <v/>
      </c>
      <c r="F3589" s="89" t="str">
        <f>IF($C3589="","",VLOOKUP($C3589,人员花名册!$B$2:$F$2001,5,0))</f>
        <v/>
      </c>
      <c r="G3589" s="29"/>
      <c r="H3589" s="29"/>
      <c r="I3589" s="87" t="str">
        <f>IF($C3589="","",VLOOKUP($H3589,培训课程清单!$B$2:$J$1700,2,0))</f>
        <v/>
      </c>
      <c r="J3589" s="87" t="str">
        <f>IF($C3589="","",VLOOKUP($H3589,培训课程清单!$B$2:$J$1700,3,0))</f>
        <v/>
      </c>
      <c r="K3589" s="87" t="str">
        <f>IF($H3589="","",VLOOKUP($H3589,培训课程清单!$B$2:$J$1700,4,0))</f>
        <v/>
      </c>
      <c r="L3589" s="29"/>
      <c r="M3589" s="89" t="str">
        <f>IF($H3589="","",VLOOKUP($H3589,培训课程清单!$B$2:$J$1700,7,0))</f>
        <v/>
      </c>
      <c r="N3589" s="87" t="str">
        <f>IF($H3589="","",VLOOKUP($H3589,培训课程清单!$B$2:$J$1700,8,0))</f>
        <v/>
      </c>
      <c r="O3589" s="29"/>
    </row>
    <row r="3590" spans="1:15">
      <c r="A3590" s="87" t="str">
        <f t="shared" si="56"/>
        <v/>
      </c>
      <c r="B3590" s="87" t="str">
        <f>IF(C3590="","",C3590&amp;COUNTIF($C$2:C3590,C3590))</f>
        <v/>
      </c>
      <c r="C3590" s="88"/>
      <c r="D3590" s="87" t="str">
        <f>IF($C3590="","",VLOOKUP($C3590,人员花名册!$B$2:$F$2001,2,0))</f>
        <v/>
      </c>
      <c r="E3590" s="87" t="str">
        <f>IF($C3590="","",VLOOKUP($C3590,人员花名册!$B$2:$F$2001,4,0))</f>
        <v/>
      </c>
      <c r="F3590" s="89" t="str">
        <f>IF($C3590="","",VLOOKUP($C3590,人员花名册!$B$2:$F$2001,5,0))</f>
        <v/>
      </c>
      <c r="G3590" s="29"/>
      <c r="H3590" s="29"/>
      <c r="I3590" s="87" t="str">
        <f>IF($C3590="","",VLOOKUP($H3590,培训课程清单!$B$2:$J$1700,2,0))</f>
        <v/>
      </c>
      <c r="J3590" s="87" t="str">
        <f>IF($C3590="","",VLOOKUP($H3590,培训课程清单!$B$2:$J$1700,3,0))</f>
        <v/>
      </c>
      <c r="K3590" s="87" t="str">
        <f>IF($H3590="","",VLOOKUP($H3590,培训课程清单!$B$2:$J$1700,4,0))</f>
        <v/>
      </c>
      <c r="L3590" s="29"/>
      <c r="M3590" s="89" t="str">
        <f>IF($H3590="","",VLOOKUP($H3590,培训课程清单!$B$2:$J$1700,7,0))</f>
        <v/>
      </c>
      <c r="N3590" s="87" t="str">
        <f>IF($H3590="","",VLOOKUP($H3590,培训课程清单!$B$2:$J$1700,8,0))</f>
        <v/>
      </c>
      <c r="O3590" s="29"/>
    </row>
    <row r="3591" spans="1:15">
      <c r="A3591" s="87" t="str">
        <f t="shared" si="56"/>
        <v/>
      </c>
      <c r="B3591" s="87" t="str">
        <f>IF(C3591="","",C3591&amp;COUNTIF($C$2:C3591,C3591))</f>
        <v/>
      </c>
      <c r="C3591" s="88"/>
      <c r="D3591" s="87" t="str">
        <f>IF($C3591="","",VLOOKUP($C3591,人员花名册!$B$2:$F$2001,2,0))</f>
        <v/>
      </c>
      <c r="E3591" s="87" t="str">
        <f>IF($C3591="","",VLOOKUP($C3591,人员花名册!$B$2:$F$2001,4,0))</f>
        <v/>
      </c>
      <c r="F3591" s="89" t="str">
        <f>IF($C3591="","",VLOOKUP($C3591,人员花名册!$B$2:$F$2001,5,0))</f>
        <v/>
      </c>
      <c r="G3591" s="29"/>
      <c r="H3591" s="29"/>
      <c r="I3591" s="87" t="str">
        <f>IF($C3591="","",VLOOKUP($H3591,培训课程清单!$B$2:$J$1700,2,0))</f>
        <v/>
      </c>
      <c r="J3591" s="87" t="str">
        <f>IF($C3591="","",VLOOKUP($H3591,培训课程清单!$B$2:$J$1700,3,0))</f>
        <v/>
      </c>
      <c r="K3591" s="87" t="str">
        <f>IF($H3591="","",VLOOKUP($H3591,培训课程清单!$B$2:$J$1700,4,0))</f>
        <v/>
      </c>
      <c r="L3591" s="29"/>
      <c r="M3591" s="89" t="str">
        <f>IF($H3591="","",VLOOKUP($H3591,培训课程清单!$B$2:$J$1700,7,0))</f>
        <v/>
      </c>
      <c r="N3591" s="87" t="str">
        <f>IF($H3591="","",VLOOKUP($H3591,培训课程清单!$B$2:$J$1700,8,0))</f>
        <v/>
      </c>
      <c r="O3591" s="29"/>
    </row>
    <row r="3592" spans="1:15">
      <c r="A3592" s="87" t="str">
        <f t="shared" si="56"/>
        <v/>
      </c>
      <c r="B3592" s="87" t="str">
        <f>IF(C3592="","",C3592&amp;COUNTIF($C$2:C3592,C3592))</f>
        <v/>
      </c>
      <c r="C3592" s="88"/>
      <c r="D3592" s="87" t="str">
        <f>IF($C3592="","",VLOOKUP($C3592,人员花名册!$B$2:$F$2001,2,0))</f>
        <v/>
      </c>
      <c r="E3592" s="87" t="str">
        <f>IF($C3592="","",VLOOKUP($C3592,人员花名册!$B$2:$F$2001,4,0))</f>
        <v/>
      </c>
      <c r="F3592" s="89" t="str">
        <f>IF($C3592="","",VLOOKUP($C3592,人员花名册!$B$2:$F$2001,5,0))</f>
        <v/>
      </c>
      <c r="G3592" s="29"/>
      <c r="H3592" s="29"/>
      <c r="I3592" s="87" t="str">
        <f>IF($C3592="","",VLOOKUP($H3592,培训课程清单!$B$2:$J$1700,2,0))</f>
        <v/>
      </c>
      <c r="J3592" s="87" t="str">
        <f>IF($C3592="","",VLOOKUP($H3592,培训课程清单!$B$2:$J$1700,3,0))</f>
        <v/>
      </c>
      <c r="K3592" s="87" t="str">
        <f>IF($H3592="","",VLOOKUP($H3592,培训课程清单!$B$2:$J$1700,4,0))</f>
        <v/>
      </c>
      <c r="L3592" s="29"/>
      <c r="M3592" s="89" t="str">
        <f>IF($H3592="","",VLOOKUP($H3592,培训课程清单!$B$2:$J$1700,7,0))</f>
        <v/>
      </c>
      <c r="N3592" s="87" t="str">
        <f>IF($H3592="","",VLOOKUP($H3592,培训课程清单!$B$2:$J$1700,8,0))</f>
        <v/>
      </c>
      <c r="O3592" s="29"/>
    </row>
    <row r="3593" spans="1:15">
      <c r="A3593" s="87" t="str">
        <f t="shared" si="56"/>
        <v/>
      </c>
      <c r="B3593" s="87" t="str">
        <f>IF(C3593="","",C3593&amp;COUNTIF($C$2:C3593,C3593))</f>
        <v/>
      </c>
      <c r="C3593" s="88"/>
      <c r="D3593" s="87" t="str">
        <f>IF($C3593="","",VLOOKUP($C3593,人员花名册!$B$2:$F$2001,2,0))</f>
        <v/>
      </c>
      <c r="E3593" s="87" t="str">
        <f>IF($C3593="","",VLOOKUP($C3593,人员花名册!$B$2:$F$2001,4,0))</f>
        <v/>
      </c>
      <c r="F3593" s="89" t="str">
        <f>IF($C3593="","",VLOOKUP($C3593,人员花名册!$B$2:$F$2001,5,0))</f>
        <v/>
      </c>
      <c r="G3593" s="29"/>
      <c r="H3593" s="29"/>
      <c r="I3593" s="87" t="str">
        <f>IF($C3593="","",VLOOKUP($H3593,培训课程清单!$B$2:$J$1700,2,0))</f>
        <v/>
      </c>
      <c r="J3593" s="87" t="str">
        <f>IF($C3593="","",VLOOKUP($H3593,培训课程清单!$B$2:$J$1700,3,0))</f>
        <v/>
      </c>
      <c r="K3593" s="87" t="str">
        <f>IF($H3593="","",VLOOKUP($H3593,培训课程清单!$B$2:$J$1700,4,0))</f>
        <v/>
      </c>
      <c r="L3593" s="29"/>
      <c r="M3593" s="89" t="str">
        <f>IF($H3593="","",VLOOKUP($H3593,培训课程清单!$B$2:$J$1700,7,0))</f>
        <v/>
      </c>
      <c r="N3593" s="87" t="str">
        <f>IF($H3593="","",VLOOKUP($H3593,培训课程清单!$B$2:$J$1700,8,0))</f>
        <v/>
      </c>
      <c r="O3593" s="29"/>
    </row>
    <row r="3594" spans="1:15">
      <c r="A3594" s="87" t="str">
        <f t="shared" si="56"/>
        <v/>
      </c>
      <c r="B3594" s="87" t="str">
        <f>IF(C3594="","",C3594&amp;COUNTIF($C$2:C3594,C3594))</f>
        <v/>
      </c>
      <c r="C3594" s="88"/>
      <c r="D3594" s="87" t="str">
        <f>IF($C3594="","",VLOOKUP($C3594,人员花名册!$B$2:$F$2001,2,0))</f>
        <v/>
      </c>
      <c r="E3594" s="87" t="str">
        <f>IF($C3594="","",VLOOKUP($C3594,人员花名册!$B$2:$F$2001,4,0))</f>
        <v/>
      </c>
      <c r="F3594" s="89" t="str">
        <f>IF($C3594="","",VLOOKUP($C3594,人员花名册!$B$2:$F$2001,5,0))</f>
        <v/>
      </c>
      <c r="G3594" s="29"/>
      <c r="H3594" s="29"/>
      <c r="I3594" s="87" t="str">
        <f>IF($C3594="","",VLOOKUP($H3594,培训课程清单!$B$2:$J$1700,2,0))</f>
        <v/>
      </c>
      <c r="J3594" s="87" t="str">
        <f>IF($C3594="","",VLOOKUP($H3594,培训课程清单!$B$2:$J$1700,3,0))</f>
        <v/>
      </c>
      <c r="K3594" s="87" t="str">
        <f>IF($H3594="","",VLOOKUP($H3594,培训课程清单!$B$2:$J$1700,4,0))</f>
        <v/>
      </c>
      <c r="L3594" s="29"/>
      <c r="M3594" s="89" t="str">
        <f>IF($H3594="","",VLOOKUP($H3594,培训课程清单!$B$2:$J$1700,7,0))</f>
        <v/>
      </c>
      <c r="N3594" s="87" t="str">
        <f>IF($H3594="","",VLOOKUP($H3594,培训课程清单!$B$2:$J$1700,8,0))</f>
        <v/>
      </c>
      <c r="O3594" s="29"/>
    </row>
    <row r="3595" spans="1:15">
      <c r="A3595" s="87" t="str">
        <f t="shared" si="56"/>
        <v/>
      </c>
      <c r="B3595" s="87" t="str">
        <f>IF(C3595="","",C3595&amp;COUNTIF($C$2:C3595,C3595))</f>
        <v/>
      </c>
      <c r="C3595" s="88"/>
      <c r="D3595" s="87" t="str">
        <f>IF($C3595="","",VLOOKUP($C3595,人员花名册!$B$2:$F$2001,2,0))</f>
        <v/>
      </c>
      <c r="E3595" s="87" t="str">
        <f>IF($C3595="","",VLOOKUP($C3595,人员花名册!$B$2:$F$2001,4,0))</f>
        <v/>
      </c>
      <c r="F3595" s="89" t="str">
        <f>IF($C3595="","",VLOOKUP($C3595,人员花名册!$B$2:$F$2001,5,0))</f>
        <v/>
      </c>
      <c r="G3595" s="29"/>
      <c r="H3595" s="29"/>
      <c r="I3595" s="87" t="str">
        <f>IF($C3595="","",VLOOKUP($H3595,培训课程清单!$B$2:$J$1700,2,0))</f>
        <v/>
      </c>
      <c r="J3595" s="87" t="str">
        <f>IF($C3595="","",VLOOKUP($H3595,培训课程清单!$B$2:$J$1700,3,0))</f>
        <v/>
      </c>
      <c r="K3595" s="87" t="str">
        <f>IF($H3595="","",VLOOKUP($H3595,培训课程清单!$B$2:$J$1700,4,0))</f>
        <v/>
      </c>
      <c r="L3595" s="29"/>
      <c r="M3595" s="89" t="str">
        <f>IF($H3595="","",VLOOKUP($H3595,培训课程清单!$B$2:$J$1700,7,0))</f>
        <v/>
      </c>
      <c r="N3595" s="87" t="str">
        <f>IF($H3595="","",VLOOKUP($H3595,培训课程清单!$B$2:$J$1700,8,0))</f>
        <v/>
      </c>
      <c r="O3595" s="29"/>
    </row>
    <row r="3596" spans="1:15">
      <c r="A3596" s="87" t="str">
        <f t="shared" si="56"/>
        <v/>
      </c>
      <c r="B3596" s="87" t="str">
        <f>IF(C3596="","",C3596&amp;COUNTIF($C$2:C3596,C3596))</f>
        <v/>
      </c>
      <c r="C3596" s="88"/>
      <c r="D3596" s="87" t="str">
        <f>IF($C3596="","",VLOOKUP($C3596,人员花名册!$B$2:$F$2001,2,0))</f>
        <v/>
      </c>
      <c r="E3596" s="87" t="str">
        <f>IF($C3596="","",VLOOKUP($C3596,人员花名册!$B$2:$F$2001,4,0))</f>
        <v/>
      </c>
      <c r="F3596" s="89" t="str">
        <f>IF($C3596="","",VLOOKUP($C3596,人员花名册!$B$2:$F$2001,5,0))</f>
        <v/>
      </c>
      <c r="G3596" s="29"/>
      <c r="H3596" s="29"/>
      <c r="I3596" s="87" t="str">
        <f>IF($C3596="","",VLOOKUP($H3596,培训课程清单!$B$2:$J$1700,2,0))</f>
        <v/>
      </c>
      <c r="J3596" s="87" t="str">
        <f>IF($C3596="","",VLOOKUP($H3596,培训课程清单!$B$2:$J$1700,3,0))</f>
        <v/>
      </c>
      <c r="K3596" s="87" t="str">
        <f>IF($H3596="","",VLOOKUP($H3596,培训课程清单!$B$2:$J$1700,4,0))</f>
        <v/>
      </c>
      <c r="L3596" s="29"/>
      <c r="M3596" s="89" t="str">
        <f>IF($H3596="","",VLOOKUP($H3596,培训课程清单!$B$2:$J$1700,7,0))</f>
        <v/>
      </c>
      <c r="N3596" s="87" t="str">
        <f>IF($H3596="","",VLOOKUP($H3596,培训课程清单!$B$2:$J$1700,8,0))</f>
        <v/>
      </c>
      <c r="O3596" s="29"/>
    </row>
    <row r="3597" spans="1:15">
      <c r="A3597" s="87" t="str">
        <f t="shared" si="56"/>
        <v/>
      </c>
      <c r="B3597" s="87" t="str">
        <f>IF(C3597="","",C3597&amp;COUNTIF($C$2:C3597,C3597))</f>
        <v/>
      </c>
      <c r="C3597" s="88"/>
      <c r="D3597" s="87" t="str">
        <f>IF($C3597="","",VLOOKUP($C3597,人员花名册!$B$2:$F$2001,2,0))</f>
        <v/>
      </c>
      <c r="E3597" s="87" t="str">
        <f>IF($C3597="","",VLOOKUP($C3597,人员花名册!$B$2:$F$2001,4,0))</f>
        <v/>
      </c>
      <c r="F3597" s="89" t="str">
        <f>IF($C3597="","",VLOOKUP($C3597,人员花名册!$B$2:$F$2001,5,0))</f>
        <v/>
      </c>
      <c r="G3597" s="29"/>
      <c r="H3597" s="29"/>
      <c r="I3597" s="87" t="str">
        <f>IF($C3597="","",VLOOKUP($H3597,培训课程清单!$B$2:$J$1700,2,0))</f>
        <v/>
      </c>
      <c r="J3597" s="87" t="str">
        <f>IF($C3597="","",VLOOKUP($H3597,培训课程清单!$B$2:$J$1700,3,0))</f>
        <v/>
      </c>
      <c r="K3597" s="87" t="str">
        <f>IF($H3597="","",VLOOKUP($H3597,培训课程清单!$B$2:$J$1700,4,0))</f>
        <v/>
      </c>
      <c r="L3597" s="29"/>
      <c r="M3597" s="89" t="str">
        <f>IF($H3597="","",VLOOKUP($H3597,培训课程清单!$B$2:$J$1700,7,0))</f>
        <v/>
      </c>
      <c r="N3597" s="87" t="str">
        <f>IF($H3597="","",VLOOKUP($H3597,培训课程清单!$B$2:$J$1700,8,0))</f>
        <v/>
      </c>
      <c r="O3597" s="29"/>
    </row>
    <row r="3598" spans="1:15">
      <c r="A3598" s="87" t="str">
        <f t="shared" si="56"/>
        <v/>
      </c>
      <c r="B3598" s="87" t="str">
        <f>IF(C3598="","",C3598&amp;COUNTIF($C$2:C3598,C3598))</f>
        <v/>
      </c>
      <c r="C3598" s="88"/>
      <c r="D3598" s="87" t="str">
        <f>IF($C3598="","",VLOOKUP($C3598,人员花名册!$B$2:$F$2001,2,0))</f>
        <v/>
      </c>
      <c r="E3598" s="87" t="str">
        <f>IF($C3598="","",VLOOKUP($C3598,人员花名册!$B$2:$F$2001,4,0))</f>
        <v/>
      </c>
      <c r="F3598" s="89" t="str">
        <f>IF($C3598="","",VLOOKUP($C3598,人员花名册!$B$2:$F$2001,5,0))</f>
        <v/>
      </c>
      <c r="G3598" s="29"/>
      <c r="H3598" s="29"/>
      <c r="I3598" s="87" t="str">
        <f>IF($C3598="","",VLOOKUP($H3598,培训课程清单!$B$2:$J$1700,2,0))</f>
        <v/>
      </c>
      <c r="J3598" s="87" t="str">
        <f>IF($C3598="","",VLOOKUP($H3598,培训课程清单!$B$2:$J$1700,3,0))</f>
        <v/>
      </c>
      <c r="K3598" s="87" t="str">
        <f>IF($H3598="","",VLOOKUP($H3598,培训课程清单!$B$2:$J$1700,4,0))</f>
        <v/>
      </c>
      <c r="L3598" s="29"/>
      <c r="M3598" s="89" t="str">
        <f>IF($H3598="","",VLOOKUP($H3598,培训课程清单!$B$2:$J$1700,7,0))</f>
        <v/>
      </c>
      <c r="N3598" s="87" t="str">
        <f>IF($H3598="","",VLOOKUP($H3598,培训课程清单!$B$2:$J$1700,8,0))</f>
        <v/>
      </c>
      <c r="O3598" s="29"/>
    </row>
    <row r="3599" spans="1:15">
      <c r="A3599" s="87" t="str">
        <f t="shared" si="56"/>
        <v/>
      </c>
      <c r="B3599" s="87" t="str">
        <f>IF(C3599="","",C3599&amp;COUNTIF($C$2:C3599,C3599))</f>
        <v/>
      </c>
      <c r="C3599" s="88"/>
      <c r="D3599" s="87" t="str">
        <f>IF($C3599="","",VLOOKUP($C3599,人员花名册!$B$2:$F$2001,2,0))</f>
        <v/>
      </c>
      <c r="E3599" s="87" t="str">
        <f>IF($C3599="","",VLOOKUP($C3599,人员花名册!$B$2:$F$2001,4,0))</f>
        <v/>
      </c>
      <c r="F3599" s="89" t="str">
        <f>IF($C3599="","",VLOOKUP($C3599,人员花名册!$B$2:$F$2001,5,0))</f>
        <v/>
      </c>
      <c r="G3599" s="29"/>
      <c r="H3599" s="29"/>
      <c r="I3599" s="87" t="str">
        <f>IF($C3599="","",VLOOKUP($H3599,培训课程清单!$B$2:$J$1700,2,0))</f>
        <v/>
      </c>
      <c r="J3599" s="87" t="str">
        <f>IF($C3599="","",VLOOKUP($H3599,培训课程清单!$B$2:$J$1700,3,0))</f>
        <v/>
      </c>
      <c r="K3599" s="87" t="str">
        <f>IF($H3599="","",VLOOKUP($H3599,培训课程清单!$B$2:$J$1700,4,0))</f>
        <v/>
      </c>
      <c r="L3599" s="29"/>
      <c r="M3599" s="89" t="str">
        <f>IF($H3599="","",VLOOKUP($H3599,培训课程清单!$B$2:$J$1700,7,0))</f>
        <v/>
      </c>
      <c r="N3599" s="87" t="str">
        <f>IF($H3599="","",VLOOKUP($H3599,培训课程清单!$B$2:$J$1700,8,0))</f>
        <v/>
      </c>
      <c r="O3599" s="29"/>
    </row>
    <row r="3600" spans="1:15">
      <c r="A3600" s="87" t="str">
        <f t="shared" si="56"/>
        <v/>
      </c>
      <c r="B3600" s="87" t="str">
        <f>IF(C3600="","",C3600&amp;COUNTIF($C$2:C3600,C3600))</f>
        <v/>
      </c>
      <c r="C3600" s="88"/>
      <c r="D3600" s="87" t="str">
        <f>IF($C3600="","",VLOOKUP($C3600,人员花名册!$B$2:$F$2001,2,0))</f>
        <v/>
      </c>
      <c r="E3600" s="87" t="str">
        <f>IF($C3600="","",VLOOKUP($C3600,人员花名册!$B$2:$F$2001,4,0))</f>
        <v/>
      </c>
      <c r="F3600" s="89" t="str">
        <f>IF($C3600="","",VLOOKUP($C3600,人员花名册!$B$2:$F$2001,5,0))</f>
        <v/>
      </c>
      <c r="G3600" s="29"/>
      <c r="H3600" s="29"/>
      <c r="I3600" s="87" t="str">
        <f>IF($C3600="","",VLOOKUP($H3600,培训课程清单!$B$2:$J$1700,2,0))</f>
        <v/>
      </c>
      <c r="J3600" s="87" t="str">
        <f>IF($C3600="","",VLOOKUP($H3600,培训课程清单!$B$2:$J$1700,3,0))</f>
        <v/>
      </c>
      <c r="K3600" s="87" t="str">
        <f>IF($H3600="","",VLOOKUP($H3600,培训课程清单!$B$2:$J$1700,4,0))</f>
        <v/>
      </c>
      <c r="L3600" s="29"/>
      <c r="M3600" s="89" t="str">
        <f>IF($H3600="","",VLOOKUP($H3600,培训课程清单!$B$2:$J$1700,7,0))</f>
        <v/>
      </c>
      <c r="N3600" s="87" t="str">
        <f>IF($H3600="","",VLOOKUP($H3600,培训课程清单!$B$2:$J$1700,8,0))</f>
        <v/>
      </c>
      <c r="O3600" s="29"/>
    </row>
    <row r="3601" spans="1:15">
      <c r="A3601" s="87" t="str">
        <f t="shared" ref="A3601:A3664" si="57">IF(C3600="","",A3600+1)</f>
        <v/>
      </c>
      <c r="B3601" s="87" t="str">
        <f>IF(C3601="","",C3601&amp;COUNTIF($C$2:C3601,C3601))</f>
        <v/>
      </c>
      <c r="C3601" s="88"/>
      <c r="D3601" s="87" t="str">
        <f>IF($C3601="","",VLOOKUP($C3601,人员花名册!$B$2:$F$2001,2,0))</f>
        <v/>
      </c>
      <c r="E3601" s="87" t="str">
        <f>IF($C3601="","",VLOOKUP($C3601,人员花名册!$B$2:$F$2001,4,0))</f>
        <v/>
      </c>
      <c r="F3601" s="89" t="str">
        <f>IF($C3601="","",VLOOKUP($C3601,人员花名册!$B$2:$F$2001,5,0))</f>
        <v/>
      </c>
      <c r="G3601" s="29"/>
      <c r="H3601" s="29"/>
      <c r="I3601" s="87" t="str">
        <f>IF($C3601="","",VLOOKUP($H3601,培训课程清单!$B$2:$J$1700,2,0))</f>
        <v/>
      </c>
      <c r="J3601" s="87" t="str">
        <f>IF($C3601="","",VLOOKUP($H3601,培训课程清单!$B$2:$J$1700,3,0))</f>
        <v/>
      </c>
      <c r="K3601" s="87" t="str">
        <f>IF($H3601="","",VLOOKUP($H3601,培训课程清单!$B$2:$J$1700,4,0))</f>
        <v/>
      </c>
      <c r="L3601" s="29"/>
      <c r="M3601" s="89" t="str">
        <f>IF($H3601="","",VLOOKUP($H3601,培训课程清单!$B$2:$J$1700,7,0))</f>
        <v/>
      </c>
      <c r="N3601" s="87" t="str">
        <f>IF($H3601="","",VLOOKUP($H3601,培训课程清单!$B$2:$J$1700,8,0))</f>
        <v/>
      </c>
      <c r="O3601" s="29"/>
    </row>
    <row r="3602" spans="1:15">
      <c r="A3602" s="87" t="str">
        <f t="shared" si="57"/>
        <v/>
      </c>
      <c r="B3602" s="87" t="str">
        <f>IF(C3602="","",C3602&amp;COUNTIF($C$2:C3602,C3602))</f>
        <v/>
      </c>
      <c r="C3602" s="88"/>
      <c r="D3602" s="87" t="str">
        <f>IF($C3602="","",VLOOKUP($C3602,人员花名册!$B$2:$F$2001,2,0))</f>
        <v/>
      </c>
      <c r="E3602" s="87" t="str">
        <f>IF($C3602="","",VLOOKUP($C3602,人员花名册!$B$2:$F$2001,4,0))</f>
        <v/>
      </c>
      <c r="F3602" s="89" t="str">
        <f>IF($C3602="","",VLOOKUP($C3602,人员花名册!$B$2:$F$2001,5,0))</f>
        <v/>
      </c>
      <c r="G3602" s="29"/>
      <c r="H3602" s="29"/>
      <c r="I3602" s="87" t="str">
        <f>IF($C3602="","",VLOOKUP($H3602,培训课程清单!$B$2:$J$1700,2,0))</f>
        <v/>
      </c>
      <c r="J3602" s="87" t="str">
        <f>IF($C3602="","",VLOOKUP($H3602,培训课程清单!$B$2:$J$1700,3,0))</f>
        <v/>
      </c>
      <c r="K3602" s="87" t="str">
        <f>IF($H3602="","",VLOOKUP($H3602,培训课程清单!$B$2:$J$1700,4,0))</f>
        <v/>
      </c>
      <c r="L3602" s="29"/>
      <c r="M3602" s="89" t="str">
        <f>IF($H3602="","",VLOOKUP($H3602,培训课程清单!$B$2:$J$1700,7,0))</f>
        <v/>
      </c>
      <c r="N3602" s="87" t="str">
        <f>IF($H3602="","",VLOOKUP($H3602,培训课程清单!$B$2:$J$1700,8,0))</f>
        <v/>
      </c>
      <c r="O3602" s="29"/>
    </row>
    <row r="3603" spans="1:15">
      <c r="A3603" s="87" t="str">
        <f t="shared" si="57"/>
        <v/>
      </c>
      <c r="B3603" s="87" t="str">
        <f>IF(C3603="","",C3603&amp;COUNTIF($C$2:C3603,C3603))</f>
        <v/>
      </c>
      <c r="C3603" s="88"/>
      <c r="D3603" s="87" t="str">
        <f>IF($C3603="","",VLOOKUP($C3603,人员花名册!$B$2:$F$2001,2,0))</f>
        <v/>
      </c>
      <c r="E3603" s="87" t="str">
        <f>IF($C3603="","",VLOOKUP($C3603,人员花名册!$B$2:$F$2001,4,0))</f>
        <v/>
      </c>
      <c r="F3603" s="89" t="str">
        <f>IF($C3603="","",VLOOKUP($C3603,人员花名册!$B$2:$F$2001,5,0))</f>
        <v/>
      </c>
      <c r="G3603" s="29"/>
      <c r="H3603" s="29"/>
      <c r="I3603" s="87" t="str">
        <f>IF($C3603="","",VLOOKUP($H3603,培训课程清单!$B$2:$J$1700,2,0))</f>
        <v/>
      </c>
      <c r="J3603" s="87" t="str">
        <f>IF($C3603="","",VLOOKUP($H3603,培训课程清单!$B$2:$J$1700,3,0))</f>
        <v/>
      </c>
      <c r="K3603" s="87" t="str">
        <f>IF($H3603="","",VLOOKUP($H3603,培训课程清单!$B$2:$J$1700,4,0))</f>
        <v/>
      </c>
      <c r="L3603" s="29"/>
      <c r="M3603" s="89" t="str">
        <f>IF($H3603="","",VLOOKUP($H3603,培训课程清单!$B$2:$J$1700,7,0))</f>
        <v/>
      </c>
      <c r="N3603" s="87" t="str">
        <f>IF($H3603="","",VLOOKUP($H3603,培训课程清单!$B$2:$J$1700,8,0))</f>
        <v/>
      </c>
      <c r="O3603" s="29"/>
    </row>
    <row r="3604" spans="1:15">
      <c r="A3604" s="87" t="str">
        <f t="shared" si="57"/>
        <v/>
      </c>
      <c r="B3604" s="87" t="str">
        <f>IF(C3604="","",C3604&amp;COUNTIF($C$2:C3604,C3604))</f>
        <v/>
      </c>
      <c r="C3604" s="88"/>
      <c r="D3604" s="87" t="str">
        <f>IF($C3604="","",VLOOKUP($C3604,人员花名册!$B$2:$F$2001,2,0))</f>
        <v/>
      </c>
      <c r="E3604" s="87" t="str">
        <f>IF($C3604="","",VLOOKUP($C3604,人员花名册!$B$2:$F$2001,4,0))</f>
        <v/>
      </c>
      <c r="F3604" s="89" t="str">
        <f>IF($C3604="","",VLOOKUP($C3604,人员花名册!$B$2:$F$2001,5,0))</f>
        <v/>
      </c>
      <c r="G3604" s="29"/>
      <c r="H3604" s="29"/>
      <c r="I3604" s="87" t="str">
        <f>IF($C3604="","",VLOOKUP($H3604,培训课程清单!$B$2:$J$1700,2,0))</f>
        <v/>
      </c>
      <c r="J3604" s="87" t="str">
        <f>IF($C3604="","",VLOOKUP($H3604,培训课程清单!$B$2:$J$1700,3,0))</f>
        <v/>
      </c>
      <c r="K3604" s="87" t="str">
        <f>IF($H3604="","",VLOOKUP($H3604,培训课程清单!$B$2:$J$1700,4,0))</f>
        <v/>
      </c>
      <c r="L3604" s="29"/>
      <c r="M3604" s="89" t="str">
        <f>IF($H3604="","",VLOOKUP($H3604,培训课程清单!$B$2:$J$1700,7,0))</f>
        <v/>
      </c>
      <c r="N3604" s="87" t="str">
        <f>IF($H3604="","",VLOOKUP($H3604,培训课程清单!$B$2:$J$1700,8,0))</f>
        <v/>
      </c>
      <c r="O3604" s="29"/>
    </row>
    <row r="3605" spans="1:15">
      <c r="A3605" s="87" t="str">
        <f t="shared" si="57"/>
        <v/>
      </c>
      <c r="B3605" s="87" t="str">
        <f>IF(C3605="","",C3605&amp;COUNTIF($C$2:C3605,C3605))</f>
        <v/>
      </c>
      <c r="C3605" s="88"/>
      <c r="D3605" s="87" t="str">
        <f>IF($C3605="","",VLOOKUP($C3605,人员花名册!$B$2:$F$2001,2,0))</f>
        <v/>
      </c>
      <c r="E3605" s="87" t="str">
        <f>IF($C3605="","",VLOOKUP($C3605,人员花名册!$B$2:$F$2001,4,0))</f>
        <v/>
      </c>
      <c r="F3605" s="89" t="str">
        <f>IF($C3605="","",VLOOKUP($C3605,人员花名册!$B$2:$F$2001,5,0))</f>
        <v/>
      </c>
      <c r="G3605" s="29"/>
      <c r="H3605" s="29"/>
      <c r="I3605" s="87" t="str">
        <f>IF($C3605="","",VLOOKUP($H3605,培训课程清单!$B$2:$J$1700,2,0))</f>
        <v/>
      </c>
      <c r="J3605" s="87" t="str">
        <f>IF($C3605="","",VLOOKUP($H3605,培训课程清单!$B$2:$J$1700,3,0))</f>
        <v/>
      </c>
      <c r="K3605" s="87" t="str">
        <f>IF($H3605="","",VLOOKUP($H3605,培训课程清单!$B$2:$J$1700,4,0))</f>
        <v/>
      </c>
      <c r="L3605" s="29"/>
      <c r="M3605" s="89" t="str">
        <f>IF($H3605="","",VLOOKUP($H3605,培训课程清单!$B$2:$J$1700,7,0))</f>
        <v/>
      </c>
      <c r="N3605" s="87" t="str">
        <f>IF($H3605="","",VLOOKUP($H3605,培训课程清单!$B$2:$J$1700,8,0))</f>
        <v/>
      </c>
      <c r="O3605" s="29"/>
    </row>
    <row r="3606" spans="1:15">
      <c r="A3606" s="87" t="str">
        <f t="shared" si="57"/>
        <v/>
      </c>
      <c r="B3606" s="87" t="str">
        <f>IF(C3606="","",C3606&amp;COUNTIF($C$2:C3606,C3606))</f>
        <v/>
      </c>
      <c r="C3606" s="88"/>
      <c r="D3606" s="87" t="str">
        <f>IF($C3606="","",VLOOKUP($C3606,人员花名册!$B$2:$F$2001,2,0))</f>
        <v/>
      </c>
      <c r="E3606" s="87" t="str">
        <f>IF($C3606="","",VLOOKUP($C3606,人员花名册!$B$2:$F$2001,4,0))</f>
        <v/>
      </c>
      <c r="F3606" s="89" t="str">
        <f>IF($C3606="","",VLOOKUP($C3606,人员花名册!$B$2:$F$2001,5,0))</f>
        <v/>
      </c>
      <c r="G3606" s="29"/>
      <c r="H3606" s="29"/>
      <c r="I3606" s="87" t="str">
        <f>IF($C3606="","",VLOOKUP($H3606,培训课程清单!$B$2:$J$1700,2,0))</f>
        <v/>
      </c>
      <c r="J3606" s="87" t="str">
        <f>IF($C3606="","",VLOOKUP($H3606,培训课程清单!$B$2:$J$1700,3,0))</f>
        <v/>
      </c>
      <c r="K3606" s="87" t="str">
        <f>IF($H3606="","",VLOOKUP($H3606,培训课程清单!$B$2:$J$1700,4,0))</f>
        <v/>
      </c>
      <c r="L3606" s="29"/>
      <c r="M3606" s="89" t="str">
        <f>IF($H3606="","",VLOOKUP($H3606,培训课程清单!$B$2:$J$1700,7,0))</f>
        <v/>
      </c>
      <c r="N3606" s="87" t="str">
        <f>IF($H3606="","",VLOOKUP($H3606,培训课程清单!$B$2:$J$1700,8,0))</f>
        <v/>
      </c>
      <c r="O3606" s="29"/>
    </row>
    <row r="3607" spans="1:15">
      <c r="A3607" s="87" t="str">
        <f t="shared" si="57"/>
        <v/>
      </c>
      <c r="B3607" s="87" t="str">
        <f>IF(C3607="","",C3607&amp;COUNTIF($C$2:C3607,C3607))</f>
        <v/>
      </c>
      <c r="C3607" s="88"/>
      <c r="D3607" s="87" t="str">
        <f>IF($C3607="","",VLOOKUP($C3607,人员花名册!$B$2:$F$2001,2,0))</f>
        <v/>
      </c>
      <c r="E3607" s="87" t="str">
        <f>IF($C3607="","",VLOOKUP($C3607,人员花名册!$B$2:$F$2001,4,0))</f>
        <v/>
      </c>
      <c r="F3607" s="89" t="str">
        <f>IF($C3607="","",VLOOKUP($C3607,人员花名册!$B$2:$F$2001,5,0))</f>
        <v/>
      </c>
      <c r="G3607" s="29"/>
      <c r="H3607" s="29"/>
      <c r="I3607" s="87" t="str">
        <f>IF($C3607="","",VLOOKUP($H3607,培训课程清单!$B$2:$J$1700,2,0))</f>
        <v/>
      </c>
      <c r="J3607" s="87" t="str">
        <f>IF($C3607="","",VLOOKUP($H3607,培训课程清单!$B$2:$J$1700,3,0))</f>
        <v/>
      </c>
      <c r="K3607" s="87" t="str">
        <f>IF($H3607="","",VLOOKUP($H3607,培训课程清单!$B$2:$J$1700,4,0))</f>
        <v/>
      </c>
      <c r="L3607" s="29"/>
      <c r="M3607" s="89" t="str">
        <f>IF($H3607="","",VLOOKUP($H3607,培训课程清单!$B$2:$J$1700,7,0))</f>
        <v/>
      </c>
      <c r="N3607" s="87" t="str">
        <f>IF($H3607="","",VLOOKUP($H3607,培训课程清单!$B$2:$J$1700,8,0))</f>
        <v/>
      </c>
      <c r="O3607" s="29"/>
    </row>
    <row r="3608" spans="1:15">
      <c r="A3608" s="87" t="str">
        <f t="shared" si="57"/>
        <v/>
      </c>
      <c r="B3608" s="87" t="str">
        <f>IF(C3608="","",C3608&amp;COUNTIF($C$2:C3608,C3608))</f>
        <v/>
      </c>
      <c r="C3608" s="88"/>
      <c r="D3608" s="87" t="str">
        <f>IF($C3608="","",VLOOKUP($C3608,人员花名册!$B$2:$F$2001,2,0))</f>
        <v/>
      </c>
      <c r="E3608" s="87" t="str">
        <f>IF($C3608="","",VLOOKUP($C3608,人员花名册!$B$2:$F$2001,4,0))</f>
        <v/>
      </c>
      <c r="F3608" s="89" t="str">
        <f>IF($C3608="","",VLOOKUP($C3608,人员花名册!$B$2:$F$2001,5,0))</f>
        <v/>
      </c>
      <c r="G3608" s="29"/>
      <c r="H3608" s="29"/>
      <c r="I3608" s="87" t="str">
        <f>IF($C3608="","",VLOOKUP($H3608,培训课程清单!$B$2:$J$1700,2,0))</f>
        <v/>
      </c>
      <c r="J3608" s="87" t="str">
        <f>IF($C3608="","",VLOOKUP($H3608,培训课程清单!$B$2:$J$1700,3,0))</f>
        <v/>
      </c>
      <c r="K3608" s="87" t="str">
        <f>IF($H3608="","",VLOOKUP($H3608,培训课程清单!$B$2:$J$1700,4,0))</f>
        <v/>
      </c>
      <c r="L3608" s="29"/>
      <c r="M3608" s="89" t="str">
        <f>IF($H3608="","",VLOOKUP($H3608,培训课程清单!$B$2:$J$1700,7,0))</f>
        <v/>
      </c>
      <c r="N3608" s="87" t="str">
        <f>IF($H3608="","",VLOOKUP($H3608,培训课程清单!$B$2:$J$1700,8,0))</f>
        <v/>
      </c>
      <c r="O3608" s="29"/>
    </row>
    <row r="3609" spans="1:15">
      <c r="A3609" s="87" t="str">
        <f t="shared" si="57"/>
        <v/>
      </c>
      <c r="B3609" s="87" t="str">
        <f>IF(C3609="","",C3609&amp;COUNTIF($C$2:C3609,C3609))</f>
        <v/>
      </c>
      <c r="C3609" s="88"/>
      <c r="D3609" s="87" t="str">
        <f>IF($C3609="","",VLOOKUP($C3609,人员花名册!$B$2:$F$2001,2,0))</f>
        <v/>
      </c>
      <c r="E3609" s="87" t="str">
        <f>IF($C3609="","",VLOOKUP($C3609,人员花名册!$B$2:$F$2001,4,0))</f>
        <v/>
      </c>
      <c r="F3609" s="89" t="str">
        <f>IF($C3609="","",VLOOKUP($C3609,人员花名册!$B$2:$F$2001,5,0))</f>
        <v/>
      </c>
      <c r="G3609" s="29"/>
      <c r="H3609" s="29"/>
      <c r="I3609" s="87" t="str">
        <f>IF($C3609="","",VLOOKUP($H3609,培训课程清单!$B$2:$J$1700,2,0))</f>
        <v/>
      </c>
      <c r="J3609" s="87" t="str">
        <f>IF($C3609="","",VLOOKUP($H3609,培训课程清单!$B$2:$J$1700,3,0))</f>
        <v/>
      </c>
      <c r="K3609" s="87" t="str">
        <f>IF($H3609="","",VLOOKUP($H3609,培训课程清单!$B$2:$J$1700,4,0))</f>
        <v/>
      </c>
      <c r="L3609" s="29"/>
      <c r="M3609" s="89" t="str">
        <f>IF($H3609="","",VLOOKUP($H3609,培训课程清单!$B$2:$J$1700,7,0))</f>
        <v/>
      </c>
      <c r="N3609" s="87" t="str">
        <f>IF($H3609="","",VLOOKUP($H3609,培训课程清单!$B$2:$J$1700,8,0))</f>
        <v/>
      </c>
      <c r="O3609" s="29"/>
    </row>
    <row r="3610" spans="1:15">
      <c r="A3610" s="87" t="str">
        <f t="shared" si="57"/>
        <v/>
      </c>
      <c r="B3610" s="87" t="str">
        <f>IF(C3610="","",C3610&amp;COUNTIF($C$2:C3610,C3610))</f>
        <v/>
      </c>
      <c r="C3610" s="88"/>
      <c r="D3610" s="87" t="str">
        <f>IF($C3610="","",VLOOKUP($C3610,人员花名册!$B$2:$F$2001,2,0))</f>
        <v/>
      </c>
      <c r="E3610" s="87" t="str">
        <f>IF($C3610="","",VLOOKUP($C3610,人员花名册!$B$2:$F$2001,4,0))</f>
        <v/>
      </c>
      <c r="F3610" s="89" t="str">
        <f>IF($C3610="","",VLOOKUP($C3610,人员花名册!$B$2:$F$2001,5,0))</f>
        <v/>
      </c>
      <c r="G3610" s="29"/>
      <c r="H3610" s="29"/>
      <c r="I3610" s="87" t="str">
        <f>IF($C3610="","",VLOOKUP($H3610,培训课程清单!$B$2:$J$1700,2,0))</f>
        <v/>
      </c>
      <c r="J3610" s="87" t="str">
        <f>IF($C3610="","",VLOOKUP($H3610,培训课程清单!$B$2:$J$1700,3,0))</f>
        <v/>
      </c>
      <c r="K3610" s="87" t="str">
        <f>IF($H3610="","",VLOOKUP($H3610,培训课程清单!$B$2:$J$1700,4,0))</f>
        <v/>
      </c>
      <c r="L3610" s="29"/>
      <c r="M3610" s="89" t="str">
        <f>IF($H3610="","",VLOOKUP($H3610,培训课程清单!$B$2:$J$1700,7,0))</f>
        <v/>
      </c>
      <c r="N3610" s="87" t="str">
        <f>IF($H3610="","",VLOOKUP($H3610,培训课程清单!$B$2:$J$1700,8,0))</f>
        <v/>
      </c>
      <c r="O3610" s="29"/>
    </row>
    <row r="3611" spans="1:15">
      <c r="A3611" s="87" t="str">
        <f t="shared" si="57"/>
        <v/>
      </c>
      <c r="B3611" s="87" t="str">
        <f>IF(C3611="","",C3611&amp;COUNTIF($C$2:C3611,C3611))</f>
        <v/>
      </c>
      <c r="C3611" s="88"/>
      <c r="D3611" s="87" t="str">
        <f>IF($C3611="","",VLOOKUP($C3611,人员花名册!$B$2:$F$2001,2,0))</f>
        <v/>
      </c>
      <c r="E3611" s="87" t="str">
        <f>IF($C3611="","",VLOOKUP($C3611,人员花名册!$B$2:$F$2001,4,0))</f>
        <v/>
      </c>
      <c r="F3611" s="89" t="str">
        <f>IF($C3611="","",VLOOKUP($C3611,人员花名册!$B$2:$F$2001,5,0))</f>
        <v/>
      </c>
      <c r="G3611" s="29"/>
      <c r="H3611" s="29"/>
      <c r="I3611" s="87" t="str">
        <f>IF($C3611="","",VLOOKUP($H3611,培训课程清单!$B$2:$J$1700,2,0))</f>
        <v/>
      </c>
      <c r="J3611" s="87" t="str">
        <f>IF($C3611="","",VLOOKUP($H3611,培训课程清单!$B$2:$J$1700,3,0))</f>
        <v/>
      </c>
      <c r="K3611" s="87" t="str">
        <f>IF($H3611="","",VLOOKUP($H3611,培训课程清单!$B$2:$J$1700,4,0))</f>
        <v/>
      </c>
      <c r="L3611" s="29"/>
      <c r="M3611" s="89" t="str">
        <f>IF($H3611="","",VLOOKUP($H3611,培训课程清单!$B$2:$J$1700,7,0))</f>
        <v/>
      </c>
      <c r="N3611" s="87" t="str">
        <f>IF($H3611="","",VLOOKUP($H3611,培训课程清单!$B$2:$J$1700,8,0))</f>
        <v/>
      </c>
      <c r="O3611" s="29"/>
    </row>
    <row r="3612" spans="1:15">
      <c r="A3612" s="87" t="str">
        <f t="shared" si="57"/>
        <v/>
      </c>
      <c r="B3612" s="87" t="str">
        <f>IF(C3612="","",C3612&amp;COUNTIF($C$2:C3612,C3612))</f>
        <v/>
      </c>
      <c r="C3612" s="88"/>
      <c r="D3612" s="87" t="str">
        <f>IF($C3612="","",VLOOKUP($C3612,人员花名册!$B$2:$F$2001,2,0))</f>
        <v/>
      </c>
      <c r="E3612" s="87" t="str">
        <f>IF($C3612="","",VLOOKUP($C3612,人员花名册!$B$2:$F$2001,4,0))</f>
        <v/>
      </c>
      <c r="F3612" s="89" t="str">
        <f>IF($C3612="","",VLOOKUP($C3612,人员花名册!$B$2:$F$2001,5,0))</f>
        <v/>
      </c>
      <c r="G3612" s="29"/>
      <c r="H3612" s="29"/>
      <c r="I3612" s="87" t="str">
        <f>IF($C3612="","",VLOOKUP($H3612,培训课程清单!$B$2:$J$1700,2,0))</f>
        <v/>
      </c>
      <c r="J3612" s="87" t="str">
        <f>IF($C3612="","",VLOOKUP($H3612,培训课程清单!$B$2:$J$1700,3,0))</f>
        <v/>
      </c>
      <c r="K3612" s="87" t="str">
        <f>IF($H3612="","",VLOOKUP($H3612,培训课程清单!$B$2:$J$1700,4,0))</f>
        <v/>
      </c>
      <c r="L3612" s="29"/>
      <c r="M3612" s="89" t="str">
        <f>IF($H3612="","",VLOOKUP($H3612,培训课程清单!$B$2:$J$1700,7,0))</f>
        <v/>
      </c>
      <c r="N3612" s="87" t="str">
        <f>IF($H3612="","",VLOOKUP($H3612,培训课程清单!$B$2:$J$1700,8,0))</f>
        <v/>
      </c>
      <c r="O3612" s="29"/>
    </row>
    <row r="3613" spans="1:15">
      <c r="A3613" s="87" t="str">
        <f t="shared" si="57"/>
        <v/>
      </c>
      <c r="B3613" s="87" t="str">
        <f>IF(C3613="","",C3613&amp;COUNTIF($C$2:C3613,C3613))</f>
        <v/>
      </c>
      <c r="C3613" s="88"/>
      <c r="D3613" s="87" t="str">
        <f>IF($C3613="","",VLOOKUP($C3613,人员花名册!$B$2:$F$2001,2,0))</f>
        <v/>
      </c>
      <c r="E3613" s="87" t="str">
        <f>IF($C3613="","",VLOOKUP($C3613,人员花名册!$B$2:$F$2001,4,0))</f>
        <v/>
      </c>
      <c r="F3613" s="89" t="str">
        <f>IF($C3613="","",VLOOKUP($C3613,人员花名册!$B$2:$F$2001,5,0))</f>
        <v/>
      </c>
      <c r="G3613" s="29"/>
      <c r="H3613" s="29"/>
      <c r="I3613" s="87" t="str">
        <f>IF($C3613="","",VLOOKUP($H3613,培训课程清单!$B$2:$J$1700,2,0))</f>
        <v/>
      </c>
      <c r="J3613" s="87" t="str">
        <f>IF($C3613="","",VLOOKUP($H3613,培训课程清单!$B$2:$J$1700,3,0))</f>
        <v/>
      </c>
      <c r="K3613" s="87" t="str">
        <f>IF($H3613="","",VLOOKUP($H3613,培训课程清单!$B$2:$J$1700,4,0))</f>
        <v/>
      </c>
      <c r="L3613" s="29"/>
      <c r="M3613" s="89" t="str">
        <f>IF($H3613="","",VLOOKUP($H3613,培训课程清单!$B$2:$J$1700,7,0))</f>
        <v/>
      </c>
      <c r="N3613" s="87" t="str">
        <f>IF($H3613="","",VLOOKUP($H3613,培训课程清单!$B$2:$J$1700,8,0))</f>
        <v/>
      </c>
      <c r="O3613" s="29"/>
    </row>
    <row r="3614" spans="1:15">
      <c r="A3614" s="87" t="str">
        <f t="shared" si="57"/>
        <v/>
      </c>
      <c r="B3614" s="87" t="str">
        <f>IF(C3614="","",C3614&amp;COUNTIF($C$2:C3614,C3614))</f>
        <v/>
      </c>
      <c r="C3614" s="88"/>
      <c r="D3614" s="87" t="str">
        <f>IF($C3614="","",VLOOKUP($C3614,人员花名册!$B$2:$F$2001,2,0))</f>
        <v/>
      </c>
      <c r="E3614" s="87" t="str">
        <f>IF($C3614="","",VLOOKUP($C3614,人员花名册!$B$2:$F$2001,4,0))</f>
        <v/>
      </c>
      <c r="F3614" s="89" t="str">
        <f>IF($C3614="","",VLOOKUP($C3614,人员花名册!$B$2:$F$2001,5,0))</f>
        <v/>
      </c>
      <c r="G3614" s="29"/>
      <c r="H3614" s="29"/>
      <c r="I3614" s="87" t="str">
        <f>IF($C3614="","",VLOOKUP($H3614,培训课程清单!$B$2:$J$1700,2,0))</f>
        <v/>
      </c>
      <c r="J3614" s="87" t="str">
        <f>IF($C3614="","",VLOOKUP($H3614,培训课程清单!$B$2:$J$1700,3,0))</f>
        <v/>
      </c>
      <c r="K3614" s="87" t="str">
        <f>IF($H3614="","",VLOOKUP($H3614,培训课程清单!$B$2:$J$1700,4,0))</f>
        <v/>
      </c>
      <c r="L3614" s="29"/>
      <c r="M3614" s="89" t="str">
        <f>IF($H3614="","",VLOOKUP($H3614,培训课程清单!$B$2:$J$1700,7,0))</f>
        <v/>
      </c>
      <c r="N3614" s="87" t="str">
        <f>IF($H3614="","",VLOOKUP($H3614,培训课程清单!$B$2:$J$1700,8,0))</f>
        <v/>
      </c>
      <c r="O3614" s="29"/>
    </row>
    <row r="3615" spans="1:15">
      <c r="A3615" s="87" t="str">
        <f t="shared" si="57"/>
        <v/>
      </c>
      <c r="B3615" s="87" t="str">
        <f>IF(C3615="","",C3615&amp;COUNTIF($C$2:C3615,C3615))</f>
        <v/>
      </c>
      <c r="C3615" s="88"/>
      <c r="D3615" s="87" t="str">
        <f>IF($C3615="","",VLOOKUP($C3615,人员花名册!$B$2:$F$2001,2,0))</f>
        <v/>
      </c>
      <c r="E3615" s="87" t="str">
        <f>IF($C3615="","",VLOOKUP($C3615,人员花名册!$B$2:$F$2001,4,0))</f>
        <v/>
      </c>
      <c r="F3615" s="89" t="str">
        <f>IF($C3615="","",VLOOKUP($C3615,人员花名册!$B$2:$F$2001,5,0))</f>
        <v/>
      </c>
      <c r="G3615" s="29"/>
      <c r="H3615" s="29"/>
      <c r="I3615" s="87" t="str">
        <f>IF($C3615="","",VLOOKUP($H3615,培训课程清单!$B$2:$J$1700,2,0))</f>
        <v/>
      </c>
      <c r="J3615" s="87" t="str">
        <f>IF($C3615="","",VLOOKUP($H3615,培训课程清单!$B$2:$J$1700,3,0))</f>
        <v/>
      </c>
      <c r="K3615" s="87" t="str">
        <f>IF($H3615="","",VLOOKUP($H3615,培训课程清单!$B$2:$J$1700,4,0))</f>
        <v/>
      </c>
      <c r="L3615" s="29"/>
      <c r="M3615" s="89" t="str">
        <f>IF($H3615="","",VLOOKUP($H3615,培训课程清单!$B$2:$J$1700,7,0))</f>
        <v/>
      </c>
      <c r="N3615" s="87" t="str">
        <f>IF($H3615="","",VLOOKUP($H3615,培训课程清单!$B$2:$J$1700,8,0))</f>
        <v/>
      </c>
      <c r="O3615" s="29"/>
    </row>
    <row r="3616" spans="1:15">
      <c r="A3616" s="87" t="str">
        <f t="shared" si="57"/>
        <v/>
      </c>
      <c r="B3616" s="87" t="str">
        <f>IF(C3616="","",C3616&amp;COUNTIF($C$2:C3616,C3616))</f>
        <v/>
      </c>
      <c r="C3616" s="88"/>
      <c r="D3616" s="87" t="str">
        <f>IF($C3616="","",VLOOKUP($C3616,人员花名册!$B$2:$F$2001,2,0))</f>
        <v/>
      </c>
      <c r="E3616" s="87" t="str">
        <f>IF($C3616="","",VLOOKUP($C3616,人员花名册!$B$2:$F$2001,4,0))</f>
        <v/>
      </c>
      <c r="F3616" s="89" t="str">
        <f>IF($C3616="","",VLOOKUP($C3616,人员花名册!$B$2:$F$2001,5,0))</f>
        <v/>
      </c>
      <c r="G3616" s="29"/>
      <c r="H3616" s="29"/>
      <c r="I3616" s="87" t="str">
        <f>IF($C3616="","",VLOOKUP($H3616,培训课程清单!$B$2:$J$1700,2,0))</f>
        <v/>
      </c>
      <c r="J3616" s="87" t="str">
        <f>IF($C3616="","",VLOOKUP($H3616,培训课程清单!$B$2:$J$1700,3,0))</f>
        <v/>
      </c>
      <c r="K3616" s="87" t="str">
        <f>IF($H3616="","",VLOOKUP($H3616,培训课程清单!$B$2:$J$1700,4,0))</f>
        <v/>
      </c>
      <c r="L3616" s="29"/>
      <c r="M3616" s="89" t="str">
        <f>IF($H3616="","",VLOOKUP($H3616,培训课程清单!$B$2:$J$1700,7,0))</f>
        <v/>
      </c>
      <c r="N3616" s="87" t="str">
        <f>IF($H3616="","",VLOOKUP($H3616,培训课程清单!$B$2:$J$1700,8,0))</f>
        <v/>
      </c>
      <c r="O3616" s="29"/>
    </row>
    <row r="3617" spans="1:15">
      <c r="A3617" s="87" t="str">
        <f t="shared" si="57"/>
        <v/>
      </c>
      <c r="B3617" s="87" t="str">
        <f>IF(C3617="","",C3617&amp;COUNTIF($C$2:C3617,C3617))</f>
        <v/>
      </c>
      <c r="C3617" s="88"/>
      <c r="D3617" s="87" t="str">
        <f>IF($C3617="","",VLOOKUP($C3617,人员花名册!$B$2:$F$2001,2,0))</f>
        <v/>
      </c>
      <c r="E3617" s="87" t="str">
        <f>IF($C3617="","",VLOOKUP($C3617,人员花名册!$B$2:$F$2001,4,0))</f>
        <v/>
      </c>
      <c r="F3617" s="89" t="str">
        <f>IF($C3617="","",VLOOKUP($C3617,人员花名册!$B$2:$F$2001,5,0))</f>
        <v/>
      </c>
      <c r="G3617" s="29"/>
      <c r="H3617" s="29"/>
      <c r="I3617" s="87" t="str">
        <f>IF($C3617="","",VLOOKUP($H3617,培训课程清单!$B$2:$J$1700,2,0))</f>
        <v/>
      </c>
      <c r="J3617" s="87" t="str">
        <f>IF($C3617="","",VLOOKUP($H3617,培训课程清单!$B$2:$J$1700,3,0))</f>
        <v/>
      </c>
      <c r="K3617" s="87" t="str">
        <f>IF($H3617="","",VLOOKUP($H3617,培训课程清单!$B$2:$J$1700,4,0))</f>
        <v/>
      </c>
      <c r="L3617" s="29"/>
      <c r="M3617" s="89" t="str">
        <f>IF($H3617="","",VLOOKUP($H3617,培训课程清单!$B$2:$J$1700,7,0))</f>
        <v/>
      </c>
      <c r="N3617" s="87" t="str">
        <f>IF($H3617="","",VLOOKUP($H3617,培训课程清单!$B$2:$J$1700,8,0))</f>
        <v/>
      </c>
      <c r="O3617" s="29"/>
    </row>
    <row r="3618" spans="1:15">
      <c r="A3618" s="87" t="str">
        <f t="shared" si="57"/>
        <v/>
      </c>
      <c r="B3618" s="87" t="str">
        <f>IF(C3618="","",C3618&amp;COUNTIF($C$2:C3618,C3618))</f>
        <v/>
      </c>
      <c r="C3618" s="88"/>
      <c r="D3618" s="87" t="str">
        <f>IF($C3618="","",VLOOKUP($C3618,人员花名册!$B$2:$F$2001,2,0))</f>
        <v/>
      </c>
      <c r="E3618" s="87" t="str">
        <f>IF($C3618="","",VLOOKUP($C3618,人员花名册!$B$2:$F$2001,4,0))</f>
        <v/>
      </c>
      <c r="F3618" s="89" t="str">
        <f>IF($C3618="","",VLOOKUP($C3618,人员花名册!$B$2:$F$2001,5,0))</f>
        <v/>
      </c>
      <c r="G3618" s="29"/>
      <c r="H3618" s="29"/>
      <c r="I3618" s="87" t="str">
        <f>IF($C3618="","",VLOOKUP($H3618,培训课程清单!$B$2:$J$1700,2,0))</f>
        <v/>
      </c>
      <c r="J3618" s="87" t="str">
        <f>IF($C3618="","",VLOOKUP($H3618,培训课程清单!$B$2:$J$1700,3,0))</f>
        <v/>
      </c>
      <c r="K3618" s="87" t="str">
        <f>IF($H3618="","",VLOOKUP($H3618,培训课程清单!$B$2:$J$1700,4,0))</f>
        <v/>
      </c>
      <c r="L3618" s="29"/>
      <c r="M3618" s="89" t="str">
        <f>IF($H3618="","",VLOOKUP($H3618,培训课程清单!$B$2:$J$1700,7,0))</f>
        <v/>
      </c>
      <c r="N3618" s="87" t="str">
        <f>IF($H3618="","",VLOOKUP($H3618,培训课程清单!$B$2:$J$1700,8,0))</f>
        <v/>
      </c>
      <c r="O3618" s="29"/>
    </row>
    <row r="3619" spans="1:15">
      <c r="A3619" s="87" t="str">
        <f t="shared" si="57"/>
        <v/>
      </c>
      <c r="B3619" s="87" t="str">
        <f>IF(C3619="","",C3619&amp;COUNTIF($C$2:C3619,C3619))</f>
        <v/>
      </c>
      <c r="C3619" s="88"/>
      <c r="D3619" s="87" t="str">
        <f>IF($C3619="","",VLOOKUP($C3619,人员花名册!$B$2:$F$2001,2,0))</f>
        <v/>
      </c>
      <c r="E3619" s="87" t="str">
        <f>IF($C3619="","",VLOOKUP($C3619,人员花名册!$B$2:$F$2001,4,0))</f>
        <v/>
      </c>
      <c r="F3619" s="89" t="str">
        <f>IF($C3619="","",VLOOKUP($C3619,人员花名册!$B$2:$F$2001,5,0))</f>
        <v/>
      </c>
      <c r="G3619" s="29"/>
      <c r="H3619" s="29"/>
      <c r="I3619" s="87" t="str">
        <f>IF($C3619="","",VLOOKUP($H3619,培训课程清单!$B$2:$J$1700,2,0))</f>
        <v/>
      </c>
      <c r="J3619" s="87" t="str">
        <f>IF($C3619="","",VLOOKUP($H3619,培训课程清单!$B$2:$J$1700,3,0))</f>
        <v/>
      </c>
      <c r="K3619" s="87" t="str">
        <f>IF($H3619="","",VLOOKUP($H3619,培训课程清单!$B$2:$J$1700,4,0))</f>
        <v/>
      </c>
      <c r="L3619" s="29"/>
      <c r="M3619" s="89" t="str">
        <f>IF($H3619="","",VLOOKUP($H3619,培训课程清单!$B$2:$J$1700,7,0))</f>
        <v/>
      </c>
      <c r="N3619" s="87" t="str">
        <f>IF($H3619="","",VLOOKUP($H3619,培训课程清单!$B$2:$J$1700,8,0))</f>
        <v/>
      </c>
      <c r="O3619" s="29"/>
    </row>
    <row r="3620" spans="1:15">
      <c r="A3620" s="87" t="str">
        <f t="shared" si="57"/>
        <v/>
      </c>
      <c r="B3620" s="87" t="str">
        <f>IF(C3620="","",C3620&amp;COUNTIF($C$2:C3620,C3620))</f>
        <v/>
      </c>
      <c r="C3620" s="88"/>
      <c r="D3620" s="87" t="str">
        <f>IF($C3620="","",VLOOKUP($C3620,人员花名册!$B$2:$F$2001,2,0))</f>
        <v/>
      </c>
      <c r="E3620" s="87" t="str">
        <f>IF($C3620="","",VLOOKUP($C3620,人员花名册!$B$2:$F$2001,4,0))</f>
        <v/>
      </c>
      <c r="F3620" s="89" t="str">
        <f>IF($C3620="","",VLOOKUP($C3620,人员花名册!$B$2:$F$2001,5,0))</f>
        <v/>
      </c>
      <c r="G3620" s="29"/>
      <c r="H3620" s="29"/>
      <c r="I3620" s="87" t="str">
        <f>IF($C3620="","",VLOOKUP($H3620,培训课程清单!$B$2:$J$1700,2,0))</f>
        <v/>
      </c>
      <c r="J3620" s="87" t="str">
        <f>IF($C3620="","",VLOOKUP($H3620,培训课程清单!$B$2:$J$1700,3,0))</f>
        <v/>
      </c>
      <c r="K3620" s="87" t="str">
        <f>IF($H3620="","",VLOOKUP($H3620,培训课程清单!$B$2:$J$1700,4,0))</f>
        <v/>
      </c>
      <c r="L3620" s="29"/>
      <c r="M3620" s="89" t="str">
        <f>IF($H3620="","",VLOOKUP($H3620,培训课程清单!$B$2:$J$1700,7,0))</f>
        <v/>
      </c>
      <c r="N3620" s="87" t="str">
        <f>IF($H3620="","",VLOOKUP($H3620,培训课程清单!$B$2:$J$1700,8,0))</f>
        <v/>
      </c>
      <c r="O3620" s="29"/>
    </row>
    <row r="3621" spans="1:15">
      <c r="A3621" s="87" t="str">
        <f t="shared" si="57"/>
        <v/>
      </c>
      <c r="B3621" s="87" t="str">
        <f>IF(C3621="","",C3621&amp;COUNTIF($C$2:C3621,C3621))</f>
        <v/>
      </c>
      <c r="C3621" s="88"/>
      <c r="D3621" s="87" t="str">
        <f>IF($C3621="","",VLOOKUP($C3621,人员花名册!$B$2:$F$2001,2,0))</f>
        <v/>
      </c>
      <c r="E3621" s="87" t="str">
        <f>IF($C3621="","",VLOOKUP($C3621,人员花名册!$B$2:$F$2001,4,0))</f>
        <v/>
      </c>
      <c r="F3621" s="89" t="str">
        <f>IF($C3621="","",VLOOKUP($C3621,人员花名册!$B$2:$F$2001,5,0))</f>
        <v/>
      </c>
      <c r="G3621" s="29"/>
      <c r="H3621" s="29"/>
      <c r="I3621" s="87" t="str">
        <f>IF($C3621="","",VLOOKUP($H3621,培训课程清单!$B$2:$J$1700,2,0))</f>
        <v/>
      </c>
      <c r="J3621" s="87" t="str">
        <f>IF($C3621="","",VLOOKUP($H3621,培训课程清单!$B$2:$J$1700,3,0))</f>
        <v/>
      </c>
      <c r="K3621" s="87" t="str">
        <f>IF($H3621="","",VLOOKUP($H3621,培训课程清单!$B$2:$J$1700,4,0))</f>
        <v/>
      </c>
      <c r="L3621" s="29"/>
      <c r="M3621" s="89" t="str">
        <f>IF($H3621="","",VLOOKUP($H3621,培训课程清单!$B$2:$J$1700,7,0))</f>
        <v/>
      </c>
      <c r="N3621" s="87" t="str">
        <f>IF($H3621="","",VLOOKUP($H3621,培训课程清单!$B$2:$J$1700,8,0))</f>
        <v/>
      </c>
      <c r="O3621" s="29"/>
    </row>
    <row r="3622" spans="1:15">
      <c r="A3622" s="87" t="str">
        <f t="shared" si="57"/>
        <v/>
      </c>
      <c r="B3622" s="87" t="str">
        <f>IF(C3622="","",C3622&amp;COUNTIF($C$2:C3622,C3622))</f>
        <v/>
      </c>
      <c r="C3622" s="88"/>
      <c r="D3622" s="87" t="str">
        <f>IF($C3622="","",VLOOKUP($C3622,人员花名册!$B$2:$F$2001,2,0))</f>
        <v/>
      </c>
      <c r="E3622" s="87" t="str">
        <f>IF($C3622="","",VLOOKUP($C3622,人员花名册!$B$2:$F$2001,4,0))</f>
        <v/>
      </c>
      <c r="F3622" s="89" t="str">
        <f>IF($C3622="","",VLOOKUP($C3622,人员花名册!$B$2:$F$2001,5,0))</f>
        <v/>
      </c>
      <c r="G3622" s="29"/>
      <c r="H3622" s="29"/>
      <c r="I3622" s="87" t="str">
        <f>IF($C3622="","",VLOOKUP($H3622,培训课程清单!$B$2:$J$1700,2,0))</f>
        <v/>
      </c>
      <c r="J3622" s="87" t="str">
        <f>IF($C3622="","",VLOOKUP($H3622,培训课程清单!$B$2:$J$1700,3,0))</f>
        <v/>
      </c>
      <c r="K3622" s="87" t="str">
        <f>IF($H3622="","",VLOOKUP($H3622,培训课程清单!$B$2:$J$1700,4,0))</f>
        <v/>
      </c>
      <c r="L3622" s="29"/>
      <c r="M3622" s="89" t="str">
        <f>IF($H3622="","",VLOOKUP($H3622,培训课程清单!$B$2:$J$1700,7,0))</f>
        <v/>
      </c>
      <c r="N3622" s="87" t="str">
        <f>IF($H3622="","",VLOOKUP($H3622,培训课程清单!$B$2:$J$1700,8,0))</f>
        <v/>
      </c>
      <c r="O3622" s="29"/>
    </row>
    <row r="3623" spans="1:15">
      <c r="A3623" s="87" t="str">
        <f t="shared" si="57"/>
        <v/>
      </c>
      <c r="B3623" s="87" t="str">
        <f>IF(C3623="","",C3623&amp;COUNTIF($C$2:C3623,C3623))</f>
        <v/>
      </c>
      <c r="C3623" s="88"/>
      <c r="D3623" s="87" t="str">
        <f>IF($C3623="","",VLOOKUP($C3623,人员花名册!$B$2:$F$2001,2,0))</f>
        <v/>
      </c>
      <c r="E3623" s="87" t="str">
        <f>IF($C3623="","",VLOOKUP($C3623,人员花名册!$B$2:$F$2001,4,0))</f>
        <v/>
      </c>
      <c r="F3623" s="89" t="str">
        <f>IF($C3623="","",VLOOKUP($C3623,人员花名册!$B$2:$F$2001,5,0))</f>
        <v/>
      </c>
      <c r="G3623" s="29"/>
      <c r="H3623" s="29"/>
      <c r="I3623" s="87" t="str">
        <f>IF($C3623="","",VLOOKUP($H3623,培训课程清单!$B$2:$J$1700,2,0))</f>
        <v/>
      </c>
      <c r="J3623" s="87" t="str">
        <f>IF($C3623="","",VLOOKUP($H3623,培训课程清单!$B$2:$J$1700,3,0))</f>
        <v/>
      </c>
      <c r="K3623" s="87" t="str">
        <f>IF($H3623="","",VLOOKUP($H3623,培训课程清单!$B$2:$J$1700,4,0))</f>
        <v/>
      </c>
      <c r="L3623" s="29"/>
      <c r="M3623" s="89" t="str">
        <f>IF($H3623="","",VLOOKUP($H3623,培训课程清单!$B$2:$J$1700,7,0))</f>
        <v/>
      </c>
      <c r="N3623" s="87" t="str">
        <f>IF($H3623="","",VLOOKUP($H3623,培训课程清单!$B$2:$J$1700,8,0))</f>
        <v/>
      </c>
      <c r="O3623" s="29"/>
    </row>
    <row r="3624" spans="1:15">
      <c r="A3624" s="87" t="str">
        <f t="shared" si="57"/>
        <v/>
      </c>
      <c r="B3624" s="87" t="str">
        <f>IF(C3624="","",C3624&amp;COUNTIF($C$2:C3624,C3624))</f>
        <v/>
      </c>
      <c r="C3624" s="88"/>
      <c r="D3624" s="87" t="str">
        <f>IF($C3624="","",VLOOKUP($C3624,人员花名册!$B$2:$F$2001,2,0))</f>
        <v/>
      </c>
      <c r="E3624" s="87" t="str">
        <f>IF($C3624="","",VLOOKUP($C3624,人员花名册!$B$2:$F$2001,4,0))</f>
        <v/>
      </c>
      <c r="F3624" s="89" t="str">
        <f>IF($C3624="","",VLOOKUP($C3624,人员花名册!$B$2:$F$2001,5,0))</f>
        <v/>
      </c>
      <c r="G3624" s="29"/>
      <c r="H3624" s="29"/>
      <c r="I3624" s="87" t="str">
        <f>IF($C3624="","",VLOOKUP($H3624,培训课程清单!$B$2:$J$1700,2,0))</f>
        <v/>
      </c>
      <c r="J3624" s="87" t="str">
        <f>IF($C3624="","",VLOOKUP($H3624,培训课程清单!$B$2:$J$1700,3,0))</f>
        <v/>
      </c>
      <c r="K3624" s="87" t="str">
        <f>IF($H3624="","",VLOOKUP($H3624,培训课程清单!$B$2:$J$1700,4,0))</f>
        <v/>
      </c>
      <c r="L3624" s="29"/>
      <c r="M3624" s="89" t="str">
        <f>IF($H3624="","",VLOOKUP($H3624,培训课程清单!$B$2:$J$1700,7,0))</f>
        <v/>
      </c>
      <c r="N3624" s="87" t="str">
        <f>IF($H3624="","",VLOOKUP($H3624,培训课程清单!$B$2:$J$1700,8,0))</f>
        <v/>
      </c>
      <c r="O3624" s="29"/>
    </row>
    <row r="3625" spans="1:15">
      <c r="A3625" s="87" t="str">
        <f t="shared" si="57"/>
        <v/>
      </c>
      <c r="B3625" s="87" t="str">
        <f>IF(C3625="","",C3625&amp;COUNTIF($C$2:C3625,C3625))</f>
        <v/>
      </c>
      <c r="C3625" s="88"/>
      <c r="D3625" s="87" t="str">
        <f>IF($C3625="","",VLOOKUP($C3625,人员花名册!$B$2:$F$2001,2,0))</f>
        <v/>
      </c>
      <c r="E3625" s="87" t="str">
        <f>IF($C3625="","",VLOOKUP($C3625,人员花名册!$B$2:$F$2001,4,0))</f>
        <v/>
      </c>
      <c r="F3625" s="89" t="str">
        <f>IF($C3625="","",VLOOKUP($C3625,人员花名册!$B$2:$F$2001,5,0))</f>
        <v/>
      </c>
      <c r="G3625" s="29"/>
      <c r="H3625" s="29"/>
      <c r="I3625" s="87" t="str">
        <f>IF($C3625="","",VLOOKUP($H3625,培训课程清单!$B$2:$J$1700,2,0))</f>
        <v/>
      </c>
      <c r="J3625" s="87" t="str">
        <f>IF($C3625="","",VLOOKUP($H3625,培训课程清单!$B$2:$J$1700,3,0))</f>
        <v/>
      </c>
      <c r="K3625" s="87" t="str">
        <f>IF($H3625="","",VLOOKUP($H3625,培训课程清单!$B$2:$J$1700,4,0))</f>
        <v/>
      </c>
      <c r="L3625" s="29"/>
      <c r="M3625" s="89" t="str">
        <f>IF($H3625="","",VLOOKUP($H3625,培训课程清单!$B$2:$J$1700,7,0))</f>
        <v/>
      </c>
      <c r="N3625" s="87" t="str">
        <f>IF($H3625="","",VLOOKUP($H3625,培训课程清单!$B$2:$J$1700,8,0))</f>
        <v/>
      </c>
      <c r="O3625" s="29"/>
    </row>
    <row r="3626" spans="1:15">
      <c r="A3626" s="87" t="str">
        <f t="shared" si="57"/>
        <v/>
      </c>
      <c r="B3626" s="87" t="str">
        <f>IF(C3626="","",C3626&amp;COUNTIF($C$2:C3626,C3626))</f>
        <v/>
      </c>
      <c r="C3626" s="88"/>
      <c r="D3626" s="87" t="str">
        <f>IF($C3626="","",VLOOKUP($C3626,人员花名册!$B$2:$F$2001,2,0))</f>
        <v/>
      </c>
      <c r="E3626" s="87" t="str">
        <f>IF($C3626="","",VLOOKUP($C3626,人员花名册!$B$2:$F$2001,4,0))</f>
        <v/>
      </c>
      <c r="F3626" s="89" t="str">
        <f>IF($C3626="","",VLOOKUP($C3626,人员花名册!$B$2:$F$2001,5,0))</f>
        <v/>
      </c>
      <c r="G3626" s="29"/>
      <c r="H3626" s="29"/>
      <c r="I3626" s="87" t="str">
        <f>IF($C3626="","",VLOOKUP($H3626,培训课程清单!$B$2:$J$1700,2,0))</f>
        <v/>
      </c>
      <c r="J3626" s="87" t="str">
        <f>IF($C3626="","",VLOOKUP($H3626,培训课程清单!$B$2:$J$1700,3,0))</f>
        <v/>
      </c>
      <c r="K3626" s="87" t="str">
        <f>IF($H3626="","",VLOOKUP($H3626,培训课程清单!$B$2:$J$1700,4,0))</f>
        <v/>
      </c>
      <c r="L3626" s="29"/>
      <c r="M3626" s="89" t="str">
        <f>IF($H3626="","",VLOOKUP($H3626,培训课程清单!$B$2:$J$1700,7,0))</f>
        <v/>
      </c>
      <c r="N3626" s="87" t="str">
        <f>IF($H3626="","",VLOOKUP($H3626,培训课程清单!$B$2:$J$1700,8,0))</f>
        <v/>
      </c>
      <c r="O3626" s="29"/>
    </row>
    <row r="3627" spans="1:15">
      <c r="A3627" s="87" t="str">
        <f t="shared" si="57"/>
        <v/>
      </c>
      <c r="B3627" s="87" t="str">
        <f>IF(C3627="","",C3627&amp;COUNTIF($C$2:C3627,C3627))</f>
        <v/>
      </c>
      <c r="C3627" s="88"/>
      <c r="D3627" s="87" t="str">
        <f>IF($C3627="","",VLOOKUP($C3627,人员花名册!$B$2:$F$2001,2,0))</f>
        <v/>
      </c>
      <c r="E3627" s="87" t="str">
        <f>IF($C3627="","",VLOOKUP($C3627,人员花名册!$B$2:$F$2001,4,0))</f>
        <v/>
      </c>
      <c r="F3627" s="89" t="str">
        <f>IF($C3627="","",VLOOKUP($C3627,人员花名册!$B$2:$F$2001,5,0))</f>
        <v/>
      </c>
      <c r="G3627" s="29"/>
      <c r="H3627" s="29"/>
      <c r="I3627" s="87" t="str">
        <f>IF($C3627="","",VLOOKUP($H3627,培训课程清单!$B$2:$J$1700,2,0))</f>
        <v/>
      </c>
      <c r="J3627" s="87" t="str">
        <f>IF($C3627="","",VLOOKUP($H3627,培训课程清单!$B$2:$J$1700,3,0))</f>
        <v/>
      </c>
      <c r="K3627" s="87" t="str">
        <f>IF($H3627="","",VLOOKUP($H3627,培训课程清单!$B$2:$J$1700,4,0))</f>
        <v/>
      </c>
      <c r="L3627" s="29"/>
      <c r="M3627" s="89" t="str">
        <f>IF($H3627="","",VLOOKUP($H3627,培训课程清单!$B$2:$J$1700,7,0))</f>
        <v/>
      </c>
      <c r="N3627" s="87" t="str">
        <f>IF($H3627="","",VLOOKUP($H3627,培训课程清单!$B$2:$J$1700,8,0))</f>
        <v/>
      </c>
      <c r="O3627" s="29"/>
    </row>
    <row r="3628" spans="1:15">
      <c r="A3628" s="87" t="str">
        <f t="shared" si="57"/>
        <v/>
      </c>
      <c r="B3628" s="87" t="str">
        <f>IF(C3628="","",C3628&amp;COUNTIF($C$2:C3628,C3628))</f>
        <v/>
      </c>
      <c r="C3628" s="88"/>
      <c r="D3628" s="87" t="str">
        <f>IF($C3628="","",VLOOKUP($C3628,人员花名册!$B$2:$F$2001,2,0))</f>
        <v/>
      </c>
      <c r="E3628" s="87" t="str">
        <f>IF($C3628="","",VLOOKUP($C3628,人员花名册!$B$2:$F$2001,4,0))</f>
        <v/>
      </c>
      <c r="F3628" s="89" t="str">
        <f>IF($C3628="","",VLOOKUP($C3628,人员花名册!$B$2:$F$2001,5,0))</f>
        <v/>
      </c>
      <c r="G3628" s="29"/>
      <c r="H3628" s="29"/>
      <c r="I3628" s="87" t="str">
        <f>IF($C3628="","",VLOOKUP($H3628,培训课程清单!$B$2:$J$1700,2,0))</f>
        <v/>
      </c>
      <c r="J3628" s="87" t="str">
        <f>IF($C3628="","",VLOOKUP($H3628,培训课程清单!$B$2:$J$1700,3,0))</f>
        <v/>
      </c>
      <c r="K3628" s="87" t="str">
        <f>IF($H3628="","",VLOOKUP($H3628,培训课程清单!$B$2:$J$1700,4,0))</f>
        <v/>
      </c>
      <c r="L3628" s="29"/>
      <c r="M3628" s="89" t="str">
        <f>IF($H3628="","",VLOOKUP($H3628,培训课程清单!$B$2:$J$1700,7,0))</f>
        <v/>
      </c>
      <c r="N3628" s="87" t="str">
        <f>IF($H3628="","",VLOOKUP($H3628,培训课程清单!$B$2:$J$1700,8,0))</f>
        <v/>
      </c>
      <c r="O3628" s="29"/>
    </row>
    <row r="3629" spans="1:15">
      <c r="A3629" s="87" t="str">
        <f t="shared" si="57"/>
        <v/>
      </c>
      <c r="B3629" s="87" t="str">
        <f>IF(C3629="","",C3629&amp;COUNTIF($C$2:C3629,C3629))</f>
        <v/>
      </c>
      <c r="C3629" s="88"/>
      <c r="D3629" s="87" t="str">
        <f>IF($C3629="","",VLOOKUP($C3629,人员花名册!$B$2:$F$2001,2,0))</f>
        <v/>
      </c>
      <c r="E3629" s="87" t="str">
        <f>IF($C3629="","",VLOOKUP($C3629,人员花名册!$B$2:$F$2001,4,0))</f>
        <v/>
      </c>
      <c r="F3629" s="89" t="str">
        <f>IF($C3629="","",VLOOKUP($C3629,人员花名册!$B$2:$F$2001,5,0))</f>
        <v/>
      </c>
      <c r="G3629" s="29"/>
      <c r="H3629" s="29"/>
      <c r="I3629" s="87" t="str">
        <f>IF($C3629="","",VLOOKUP($H3629,培训课程清单!$B$2:$J$1700,2,0))</f>
        <v/>
      </c>
      <c r="J3629" s="87" t="str">
        <f>IF($C3629="","",VLOOKUP($H3629,培训课程清单!$B$2:$J$1700,3,0))</f>
        <v/>
      </c>
      <c r="K3629" s="87" t="str">
        <f>IF($H3629="","",VLOOKUP($H3629,培训课程清单!$B$2:$J$1700,4,0))</f>
        <v/>
      </c>
      <c r="L3629" s="29"/>
      <c r="M3629" s="89" t="str">
        <f>IF($H3629="","",VLOOKUP($H3629,培训课程清单!$B$2:$J$1700,7,0))</f>
        <v/>
      </c>
      <c r="N3629" s="87" t="str">
        <f>IF($H3629="","",VLOOKUP($H3629,培训课程清单!$B$2:$J$1700,8,0))</f>
        <v/>
      </c>
      <c r="O3629" s="29"/>
    </row>
    <row r="3630" spans="1:15">
      <c r="A3630" s="87" t="str">
        <f t="shared" si="57"/>
        <v/>
      </c>
      <c r="B3630" s="87" t="str">
        <f>IF(C3630="","",C3630&amp;COUNTIF($C$2:C3630,C3630))</f>
        <v/>
      </c>
      <c r="C3630" s="88"/>
      <c r="D3630" s="87" t="str">
        <f>IF($C3630="","",VLOOKUP($C3630,人员花名册!$B$2:$F$2001,2,0))</f>
        <v/>
      </c>
      <c r="E3630" s="87" t="str">
        <f>IF($C3630="","",VLOOKUP($C3630,人员花名册!$B$2:$F$2001,4,0))</f>
        <v/>
      </c>
      <c r="F3630" s="89" t="str">
        <f>IF($C3630="","",VLOOKUP($C3630,人员花名册!$B$2:$F$2001,5,0))</f>
        <v/>
      </c>
      <c r="G3630" s="29"/>
      <c r="H3630" s="29"/>
      <c r="I3630" s="87" t="str">
        <f>IF($C3630="","",VLOOKUP($H3630,培训课程清单!$B$2:$J$1700,2,0))</f>
        <v/>
      </c>
      <c r="J3630" s="87" t="str">
        <f>IF($C3630="","",VLOOKUP($H3630,培训课程清单!$B$2:$J$1700,3,0))</f>
        <v/>
      </c>
      <c r="K3630" s="87" t="str">
        <f>IF($H3630="","",VLOOKUP($H3630,培训课程清单!$B$2:$J$1700,4,0))</f>
        <v/>
      </c>
      <c r="L3630" s="29"/>
      <c r="M3630" s="89" t="str">
        <f>IF($H3630="","",VLOOKUP($H3630,培训课程清单!$B$2:$J$1700,7,0))</f>
        <v/>
      </c>
      <c r="N3630" s="87" t="str">
        <f>IF($H3630="","",VLOOKUP($H3630,培训课程清单!$B$2:$J$1700,8,0))</f>
        <v/>
      </c>
      <c r="O3630" s="29"/>
    </row>
    <row r="3631" spans="1:15">
      <c r="A3631" s="87" t="str">
        <f t="shared" si="57"/>
        <v/>
      </c>
      <c r="B3631" s="87" t="str">
        <f>IF(C3631="","",C3631&amp;COUNTIF($C$2:C3631,C3631))</f>
        <v/>
      </c>
      <c r="C3631" s="88"/>
      <c r="D3631" s="87" t="str">
        <f>IF($C3631="","",VLOOKUP($C3631,人员花名册!$B$2:$F$2001,2,0))</f>
        <v/>
      </c>
      <c r="E3631" s="87" t="str">
        <f>IF($C3631="","",VLOOKUP($C3631,人员花名册!$B$2:$F$2001,4,0))</f>
        <v/>
      </c>
      <c r="F3631" s="89" t="str">
        <f>IF($C3631="","",VLOOKUP($C3631,人员花名册!$B$2:$F$2001,5,0))</f>
        <v/>
      </c>
      <c r="G3631" s="29"/>
      <c r="H3631" s="29"/>
      <c r="I3631" s="87" t="str">
        <f>IF($C3631="","",VLOOKUP($H3631,培训课程清单!$B$2:$J$1700,2,0))</f>
        <v/>
      </c>
      <c r="J3631" s="87" t="str">
        <f>IF($C3631="","",VLOOKUP($H3631,培训课程清单!$B$2:$J$1700,3,0))</f>
        <v/>
      </c>
      <c r="K3631" s="87" t="str">
        <f>IF($H3631="","",VLOOKUP($H3631,培训课程清单!$B$2:$J$1700,4,0))</f>
        <v/>
      </c>
      <c r="L3631" s="29"/>
      <c r="M3631" s="89" t="str">
        <f>IF($H3631="","",VLOOKUP($H3631,培训课程清单!$B$2:$J$1700,7,0))</f>
        <v/>
      </c>
      <c r="N3631" s="87" t="str">
        <f>IF($H3631="","",VLOOKUP($H3631,培训课程清单!$B$2:$J$1700,8,0))</f>
        <v/>
      </c>
      <c r="O3631" s="29"/>
    </row>
    <row r="3632" spans="1:15">
      <c r="A3632" s="87" t="str">
        <f t="shared" si="57"/>
        <v/>
      </c>
      <c r="B3632" s="87" t="str">
        <f>IF(C3632="","",C3632&amp;COUNTIF($C$2:C3632,C3632))</f>
        <v/>
      </c>
      <c r="C3632" s="88"/>
      <c r="D3632" s="87" t="str">
        <f>IF($C3632="","",VLOOKUP($C3632,人员花名册!$B$2:$F$2001,2,0))</f>
        <v/>
      </c>
      <c r="E3632" s="87" t="str">
        <f>IF($C3632="","",VLOOKUP($C3632,人员花名册!$B$2:$F$2001,4,0))</f>
        <v/>
      </c>
      <c r="F3632" s="89" t="str">
        <f>IF($C3632="","",VLOOKUP($C3632,人员花名册!$B$2:$F$2001,5,0))</f>
        <v/>
      </c>
      <c r="G3632" s="29"/>
      <c r="H3632" s="29"/>
      <c r="I3632" s="87" t="str">
        <f>IF($C3632="","",VLOOKUP($H3632,培训课程清单!$B$2:$J$1700,2,0))</f>
        <v/>
      </c>
      <c r="J3632" s="87" t="str">
        <f>IF($C3632="","",VLOOKUP($H3632,培训课程清单!$B$2:$J$1700,3,0))</f>
        <v/>
      </c>
      <c r="K3632" s="87" t="str">
        <f>IF($H3632="","",VLOOKUP($H3632,培训课程清单!$B$2:$J$1700,4,0))</f>
        <v/>
      </c>
      <c r="L3632" s="29"/>
      <c r="M3632" s="89" t="str">
        <f>IF($H3632="","",VLOOKUP($H3632,培训课程清单!$B$2:$J$1700,7,0))</f>
        <v/>
      </c>
      <c r="N3632" s="87" t="str">
        <f>IF($H3632="","",VLOOKUP($H3632,培训课程清单!$B$2:$J$1700,8,0))</f>
        <v/>
      </c>
      <c r="O3632" s="29"/>
    </row>
    <row r="3633" spans="1:15">
      <c r="A3633" s="87" t="str">
        <f t="shared" si="57"/>
        <v/>
      </c>
      <c r="B3633" s="87" t="str">
        <f>IF(C3633="","",C3633&amp;COUNTIF($C$2:C3633,C3633))</f>
        <v/>
      </c>
      <c r="C3633" s="88"/>
      <c r="D3633" s="87" t="str">
        <f>IF($C3633="","",VLOOKUP($C3633,人员花名册!$B$2:$F$2001,2,0))</f>
        <v/>
      </c>
      <c r="E3633" s="87" t="str">
        <f>IF($C3633="","",VLOOKUP($C3633,人员花名册!$B$2:$F$2001,4,0))</f>
        <v/>
      </c>
      <c r="F3633" s="89" t="str">
        <f>IF($C3633="","",VLOOKUP($C3633,人员花名册!$B$2:$F$2001,5,0))</f>
        <v/>
      </c>
      <c r="G3633" s="29"/>
      <c r="H3633" s="29"/>
      <c r="I3633" s="87" t="str">
        <f>IF($C3633="","",VLOOKUP($H3633,培训课程清单!$B$2:$J$1700,2,0))</f>
        <v/>
      </c>
      <c r="J3633" s="87" t="str">
        <f>IF($C3633="","",VLOOKUP($H3633,培训课程清单!$B$2:$J$1700,3,0))</f>
        <v/>
      </c>
      <c r="K3633" s="87" t="str">
        <f>IF($H3633="","",VLOOKUP($H3633,培训课程清单!$B$2:$J$1700,4,0))</f>
        <v/>
      </c>
      <c r="L3633" s="29"/>
      <c r="M3633" s="89" t="str">
        <f>IF($H3633="","",VLOOKUP($H3633,培训课程清单!$B$2:$J$1700,7,0))</f>
        <v/>
      </c>
      <c r="N3633" s="87" t="str">
        <f>IF($H3633="","",VLOOKUP($H3633,培训课程清单!$B$2:$J$1700,8,0))</f>
        <v/>
      </c>
      <c r="O3633" s="29"/>
    </row>
    <row r="3634" spans="1:15">
      <c r="A3634" s="87" t="str">
        <f t="shared" si="57"/>
        <v/>
      </c>
      <c r="B3634" s="87" t="str">
        <f>IF(C3634="","",C3634&amp;COUNTIF($C$2:C3634,C3634))</f>
        <v/>
      </c>
      <c r="C3634" s="88"/>
      <c r="D3634" s="87" t="str">
        <f>IF($C3634="","",VLOOKUP($C3634,人员花名册!$B$2:$F$2001,2,0))</f>
        <v/>
      </c>
      <c r="E3634" s="87" t="str">
        <f>IF($C3634="","",VLOOKUP($C3634,人员花名册!$B$2:$F$2001,4,0))</f>
        <v/>
      </c>
      <c r="F3634" s="89" t="str">
        <f>IF($C3634="","",VLOOKUP($C3634,人员花名册!$B$2:$F$2001,5,0))</f>
        <v/>
      </c>
      <c r="G3634" s="29"/>
      <c r="H3634" s="29"/>
      <c r="I3634" s="87" t="str">
        <f>IF($C3634="","",VLOOKUP($H3634,培训课程清单!$B$2:$J$1700,2,0))</f>
        <v/>
      </c>
      <c r="J3634" s="87" t="str">
        <f>IF($C3634="","",VLOOKUP($H3634,培训课程清单!$B$2:$J$1700,3,0))</f>
        <v/>
      </c>
      <c r="K3634" s="87" t="str">
        <f>IF($H3634="","",VLOOKUP($H3634,培训课程清单!$B$2:$J$1700,4,0))</f>
        <v/>
      </c>
      <c r="L3634" s="29"/>
      <c r="M3634" s="89" t="str">
        <f>IF($H3634="","",VLOOKUP($H3634,培训课程清单!$B$2:$J$1700,7,0))</f>
        <v/>
      </c>
      <c r="N3634" s="87" t="str">
        <f>IF($H3634="","",VLOOKUP($H3634,培训课程清单!$B$2:$J$1700,8,0))</f>
        <v/>
      </c>
      <c r="O3634" s="29"/>
    </row>
    <row r="3635" spans="1:15">
      <c r="A3635" s="87" t="str">
        <f t="shared" si="57"/>
        <v/>
      </c>
      <c r="B3635" s="87" t="str">
        <f>IF(C3635="","",C3635&amp;COUNTIF($C$2:C3635,C3635))</f>
        <v/>
      </c>
      <c r="C3635" s="88"/>
      <c r="D3635" s="87" t="str">
        <f>IF($C3635="","",VLOOKUP($C3635,人员花名册!$B$2:$F$2001,2,0))</f>
        <v/>
      </c>
      <c r="E3635" s="87" t="str">
        <f>IF($C3635="","",VLOOKUP($C3635,人员花名册!$B$2:$F$2001,4,0))</f>
        <v/>
      </c>
      <c r="F3635" s="89" t="str">
        <f>IF($C3635="","",VLOOKUP($C3635,人员花名册!$B$2:$F$2001,5,0))</f>
        <v/>
      </c>
      <c r="G3635" s="29"/>
      <c r="H3635" s="29"/>
      <c r="I3635" s="87" t="str">
        <f>IF($C3635="","",VLOOKUP($H3635,培训课程清单!$B$2:$J$1700,2,0))</f>
        <v/>
      </c>
      <c r="J3635" s="87" t="str">
        <f>IF($C3635="","",VLOOKUP($H3635,培训课程清单!$B$2:$J$1700,3,0))</f>
        <v/>
      </c>
      <c r="K3635" s="87" t="str">
        <f>IF($H3635="","",VLOOKUP($H3635,培训课程清单!$B$2:$J$1700,4,0))</f>
        <v/>
      </c>
      <c r="L3635" s="29"/>
      <c r="M3635" s="89" t="str">
        <f>IF($H3635="","",VLOOKUP($H3635,培训课程清单!$B$2:$J$1700,7,0))</f>
        <v/>
      </c>
      <c r="N3635" s="87" t="str">
        <f>IF($H3635="","",VLOOKUP($H3635,培训课程清单!$B$2:$J$1700,8,0))</f>
        <v/>
      </c>
      <c r="O3635" s="29"/>
    </row>
    <row r="3636" spans="1:15">
      <c r="A3636" s="87" t="str">
        <f t="shared" si="57"/>
        <v/>
      </c>
      <c r="B3636" s="87" t="str">
        <f>IF(C3636="","",C3636&amp;COUNTIF($C$2:C3636,C3636))</f>
        <v/>
      </c>
      <c r="C3636" s="88"/>
      <c r="D3636" s="87" t="str">
        <f>IF($C3636="","",VLOOKUP($C3636,人员花名册!$B$2:$F$2001,2,0))</f>
        <v/>
      </c>
      <c r="E3636" s="87" t="str">
        <f>IF($C3636="","",VLOOKUP($C3636,人员花名册!$B$2:$F$2001,4,0))</f>
        <v/>
      </c>
      <c r="F3636" s="89" t="str">
        <f>IF($C3636="","",VLOOKUP($C3636,人员花名册!$B$2:$F$2001,5,0))</f>
        <v/>
      </c>
      <c r="G3636" s="29"/>
      <c r="H3636" s="29"/>
      <c r="I3636" s="87" t="str">
        <f>IF($C3636="","",VLOOKUP($H3636,培训课程清单!$B$2:$J$1700,2,0))</f>
        <v/>
      </c>
      <c r="J3636" s="87" t="str">
        <f>IF($C3636="","",VLOOKUP($H3636,培训课程清单!$B$2:$J$1700,3,0))</f>
        <v/>
      </c>
      <c r="K3636" s="87" t="str">
        <f>IF($H3636="","",VLOOKUP($H3636,培训课程清单!$B$2:$J$1700,4,0))</f>
        <v/>
      </c>
      <c r="L3636" s="29"/>
      <c r="M3636" s="89" t="str">
        <f>IF($H3636="","",VLOOKUP($H3636,培训课程清单!$B$2:$J$1700,7,0))</f>
        <v/>
      </c>
      <c r="N3636" s="87" t="str">
        <f>IF($H3636="","",VLOOKUP($H3636,培训课程清单!$B$2:$J$1700,8,0))</f>
        <v/>
      </c>
      <c r="O3636" s="29"/>
    </row>
    <row r="3637" spans="1:15">
      <c r="A3637" s="87" t="str">
        <f t="shared" si="57"/>
        <v/>
      </c>
      <c r="B3637" s="87" t="str">
        <f>IF(C3637="","",C3637&amp;COUNTIF($C$2:C3637,C3637))</f>
        <v/>
      </c>
      <c r="C3637" s="88"/>
      <c r="D3637" s="87" t="str">
        <f>IF($C3637="","",VLOOKUP($C3637,人员花名册!$B$2:$F$2001,2,0))</f>
        <v/>
      </c>
      <c r="E3637" s="87" t="str">
        <f>IF($C3637="","",VLOOKUP($C3637,人员花名册!$B$2:$F$2001,4,0))</f>
        <v/>
      </c>
      <c r="F3637" s="89" t="str">
        <f>IF($C3637="","",VLOOKUP($C3637,人员花名册!$B$2:$F$2001,5,0))</f>
        <v/>
      </c>
      <c r="G3637" s="29"/>
      <c r="H3637" s="29"/>
      <c r="I3637" s="87" t="str">
        <f>IF($C3637="","",VLOOKUP($H3637,培训课程清单!$B$2:$J$1700,2,0))</f>
        <v/>
      </c>
      <c r="J3637" s="87" t="str">
        <f>IF($C3637="","",VLOOKUP($H3637,培训课程清单!$B$2:$J$1700,3,0))</f>
        <v/>
      </c>
      <c r="K3637" s="87" t="str">
        <f>IF($H3637="","",VLOOKUP($H3637,培训课程清单!$B$2:$J$1700,4,0))</f>
        <v/>
      </c>
      <c r="L3637" s="29"/>
      <c r="M3637" s="89" t="str">
        <f>IF($H3637="","",VLOOKUP($H3637,培训课程清单!$B$2:$J$1700,7,0))</f>
        <v/>
      </c>
      <c r="N3637" s="87" t="str">
        <f>IF($H3637="","",VLOOKUP($H3637,培训课程清单!$B$2:$J$1700,8,0))</f>
        <v/>
      </c>
      <c r="O3637" s="29"/>
    </row>
    <row r="3638" spans="1:15">
      <c r="A3638" s="87" t="str">
        <f t="shared" si="57"/>
        <v/>
      </c>
      <c r="B3638" s="87" t="str">
        <f>IF(C3638="","",C3638&amp;COUNTIF($C$2:C3638,C3638))</f>
        <v/>
      </c>
      <c r="C3638" s="88"/>
      <c r="D3638" s="87" t="str">
        <f>IF($C3638="","",VLOOKUP($C3638,人员花名册!$B$2:$F$2001,2,0))</f>
        <v/>
      </c>
      <c r="E3638" s="87" t="str">
        <f>IF($C3638="","",VLOOKUP($C3638,人员花名册!$B$2:$F$2001,4,0))</f>
        <v/>
      </c>
      <c r="F3638" s="89" t="str">
        <f>IF($C3638="","",VLOOKUP($C3638,人员花名册!$B$2:$F$2001,5,0))</f>
        <v/>
      </c>
      <c r="G3638" s="29"/>
      <c r="H3638" s="29"/>
      <c r="I3638" s="87" t="str">
        <f>IF($C3638="","",VLOOKUP($H3638,培训课程清单!$B$2:$J$1700,2,0))</f>
        <v/>
      </c>
      <c r="J3638" s="87" t="str">
        <f>IF($C3638="","",VLOOKUP($H3638,培训课程清单!$B$2:$J$1700,3,0))</f>
        <v/>
      </c>
      <c r="K3638" s="87" t="str">
        <f>IF($H3638="","",VLOOKUP($H3638,培训课程清单!$B$2:$J$1700,4,0))</f>
        <v/>
      </c>
      <c r="L3638" s="29"/>
      <c r="M3638" s="89" t="str">
        <f>IF($H3638="","",VLOOKUP($H3638,培训课程清单!$B$2:$J$1700,7,0))</f>
        <v/>
      </c>
      <c r="N3638" s="87" t="str">
        <f>IF($H3638="","",VLOOKUP($H3638,培训课程清单!$B$2:$J$1700,8,0))</f>
        <v/>
      </c>
      <c r="O3638" s="29"/>
    </row>
    <row r="3639" spans="1:15">
      <c r="A3639" s="87" t="str">
        <f t="shared" si="57"/>
        <v/>
      </c>
      <c r="B3639" s="87" t="str">
        <f>IF(C3639="","",C3639&amp;COUNTIF($C$2:C3639,C3639))</f>
        <v/>
      </c>
      <c r="C3639" s="88"/>
      <c r="D3639" s="87" t="str">
        <f>IF($C3639="","",VLOOKUP($C3639,人员花名册!$B$2:$F$2001,2,0))</f>
        <v/>
      </c>
      <c r="E3639" s="87" t="str">
        <f>IF($C3639="","",VLOOKUP($C3639,人员花名册!$B$2:$F$2001,4,0))</f>
        <v/>
      </c>
      <c r="F3639" s="89" t="str">
        <f>IF($C3639="","",VLOOKUP($C3639,人员花名册!$B$2:$F$2001,5,0))</f>
        <v/>
      </c>
      <c r="G3639" s="29"/>
      <c r="H3639" s="29"/>
      <c r="I3639" s="87" t="str">
        <f>IF($C3639="","",VLOOKUP($H3639,培训课程清单!$B$2:$J$1700,2,0))</f>
        <v/>
      </c>
      <c r="J3639" s="87" t="str">
        <f>IF($C3639="","",VLOOKUP($H3639,培训课程清单!$B$2:$J$1700,3,0))</f>
        <v/>
      </c>
      <c r="K3639" s="87" t="str">
        <f>IF($H3639="","",VLOOKUP($H3639,培训课程清单!$B$2:$J$1700,4,0))</f>
        <v/>
      </c>
      <c r="L3639" s="29"/>
      <c r="M3639" s="89" t="str">
        <f>IF($H3639="","",VLOOKUP($H3639,培训课程清单!$B$2:$J$1700,7,0))</f>
        <v/>
      </c>
      <c r="N3639" s="87" t="str">
        <f>IF($H3639="","",VLOOKUP($H3639,培训课程清单!$B$2:$J$1700,8,0))</f>
        <v/>
      </c>
      <c r="O3639" s="29"/>
    </row>
    <row r="3640" spans="1:15">
      <c r="A3640" s="87" t="str">
        <f t="shared" si="57"/>
        <v/>
      </c>
      <c r="B3640" s="87" t="str">
        <f>IF(C3640="","",C3640&amp;COUNTIF($C$2:C3640,C3640))</f>
        <v/>
      </c>
      <c r="C3640" s="88"/>
      <c r="D3640" s="87" t="str">
        <f>IF($C3640="","",VLOOKUP($C3640,人员花名册!$B$2:$F$2001,2,0))</f>
        <v/>
      </c>
      <c r="E3640" s="87" t="str">
        <f>IF($C3640="","",VLOOKUP($C3640,人员花名册!$B$2:$F$2001,4,0))</f>
        <v/>
      </c>
      <c r="F3640" s="89" t="str">
        <f>IF($C3640="","",VLOOKUP($C3640,人员花名册!$B$2:$F$2001,5,0))</f>
        <v/>
      </c>
      <c r="G3640" s="29"/>
      <c r="H3640" s="29"/>
      <c r="I3640" s="87" t="str">
        <f>IF($C3640="","",VLOOKUP($H3640,培训课程清单!$B$2:$J$1700,2,0))</f>
        <v/>
      </c>
      <c r="J3640" s="87" t="str">
        <f>IF($C3640="","",VLOOKUP($H3640,培训课程清单!$B$2:$J$1700,3,0))</f>
        <v/>
      </c>
      <c r="K3640" s="87" t="str">
        <f>IF($H3640="","",VLOOKUP($H3640,培训课程清单!$B$2:$J$1700,4,0))</f>
        <v/>
      </c>
      <c r="L3640" s="29"/>
      <c r="M3640" s="89" t="str">
        <f>IF($H3640="","",VLOOKUP($H3640,培训课程清单!$B$2:$J$1700,7,0))</f>
        <v/>
      </c>
      <c r="N3640" s="87" t="str">
        <f>IF($H3640="","",VLOOKUP($H3640,培训课程清单!$B$2:$J$1700,8,0))</f>
        <v/>
      </c>
      <c r="O3640" s="29"/>
    </row>
    <row r="3641" spans="1:15">
      <c r="A3641" s="87" t="str">
        <f t="shared" si="57"/>
        <v/>
      </c>
      <c r="B3641" s="87" t="str">
        <f>IF(C3641="","",C3641&amp;COUNTIF($C$2:C3641,C3641))</f>
        <v/>
      </c>
      <c r="C3641" s="88"/>
      <c r="D3641" s="87" t="str">
        <f>IF($C3641="","",VLOOKUP($C3641,人员花名册!$B$2:$F$2001,2,0))</f>
        <v/>
      </c>
      <c r="E3641" s="87" t="str">
        <f>IF($C3641="","",VLOOKUP($C3641,人员花名册!$B$2:$F$2001,4,0))</f>
        <v/>
      </c>
      <c r="F3641" s="89" t="str">
        <f>IF($C3641="","",VLOOKUP($C3641,人员花名册!$B$2:$F$2001,5,0))</f>
        <v/>
      </c>
      <c r="G3641" s="29"/>
      <c r="H3641" s="29"/>
      <c r="I3641" s="87" t="str">
        <f>IF($C3641="","",VLOOKUP($H3641,培训课程清单!$B$2:$J$1700,2,0))</f>
        <v/>
      </c>
      <c r="J3641" s="87" t="str">
        <f>IF($C3641="","",VLOOKUP($H3641,培训课程清单!$B$2:$J$1700,3,0))</f>
        <v/>
      </c>
      <c r="K3641" s="87" t="str">
        <f>IF($H3641="","",VLOOKUP($H3641,培训课程清单!$B$2:$J$1700,4,0))</f>
        <v/>
      </c>
      <c r="L3641" s="29"/>
      <c r="M3641" s="89" t="str">
        <f>IF($H3641="","",VLOOKUP($H3641,培训课程清单!$B$2:$J$1700,7,0))</f>
        <v/>
      </c>
      <c r="N3641" s="87" t="str">
        <f>IF($H3641="","",VLOOKUP($H3641,培训课程清单!$B$2:$J$1700,8,0))</f>
        <v/>
      </c>
      <c r="O3641" s="29"/>
    </row>
    <row r="3642" spans="1:15">
      <c r="A3642" s="87" t="str">
        <f t="shared" si="57"/>
        <v/>
      </c>
      <c r="B3642" s="87" t="str">
        <f>IF(C3642="","",C3642&amp;COUNTIF($C$2:C3642,C3642))</f>
        <v/>
      </c>
      <c r="C3642" s="88"/>
      <c r="D3642" s="87" t="str">
        <f>IF($C3642="","",VLOOKUP($C3642,人员花名册!$B$2:$F$2001,2,0))</f>
        <v/>
      </c>
      <c r="E3642" s="87" t="str">
        <f>IF($C3642="","",VLOOKUP($C3642,人员花名册!$B$2:$F$2001,4,0))</f>
        <v/>
      </c>
      <c r="F3642" s="89" t="str">
        <f>IF($C3642="","",VLOOKUP($C3642,人员花名册!$B$2:$F$2001,5,0))</f>
        <v/>
      </c>
      <c r="G3642" s="29"/>
      <c r="H3642" s="29"/>
      <c r="I3642" s="87" t="str">
        <f>IF($C3642="","",VLOOKUP($H3642,培训课程清单!$B$2:$J$1700,2,0))</f>
        <v/>
      </c>
      <c r="J3642" s="87" t="str">
        <f>IF($C3642="","",VLOOKUP($H3642,培训课程清单!$B$2:$J$1700,3,0))</f>
        <v/>
      </c>
      <c r="K3642" s="87" t="str">
        <f>IF($H3642="","",VLOOKUP($H3642,培训课程清单!$B$2:$J$1700,4,0))</f>
        <v/>
      </c>
      <c r="L3642" s="29"/>
      <c r="M3642" s="89" t="str">
        <f>IF($H3642="","",VLOOKUP($H3642,培训课程清单!$B$2:$J$1700,7,0))</f>
        <v/>
      </c>
      <c r="N3642" s="87" t="str">
        <f>IF($H3642="","",VLOOKUP($H3642,培训课程清单!$B$2:$J$1700,8,0))</f>
        <v/>
      </c>
      <c r="O3642" s="29"/>
    </row>
    <row r="3643" spans="1:15">
      <c r="A3643" s="87" t="str">
        <f t="shared" si="57"/>
        <v/>
      </c>
      <c r="B3643" s="87" t="str">
        <f>IF(C3643="","",C3643&amp;COUNTIF($C$2:C3643,C3643))</f>
        <v/>
      </c>
      <c r="C3643" s="88"/>
      <c r="D3643" s="87" t="str">
        <f>IF($C3643="","",VLOOKUP($C3643,人员花名册!$B$2:$F$2001,2,0))</f>
        <v/>
      </c>
      <c r="E3643" s="87" t="str">
        <f>IF($C3643="","",VLOOKUP($C3643,人员花名册!$B$2:$F$2001,4,0))</f>
        <v/>
      </c>
      <c r="F3643" s="89" t="str">
        <f>IF($C3643="","",VLOOKUP($C3643,人员花名册!$B$2:$F$2001,5,0))</f>
        <v/>
      </c>
      <c r="G3643" s="29"/>
      <c r="H3643" s="29"/>
      <c r="I3643" s="87" t="str">
        <f>IF($C3643="","",VLOOKUP($H3643,培训课程清单!$B$2:$J$1700,2,0))</f>
        <v/>
      </c>
      <c r="J3643" s="87" t="str">
        <f>IF($C3643="","",VLOOKUP($H3643,培训课程清单!$B$2:$J$1700,3,0))</f>
        <v/>
      </c>
      <c r="K3643" s="87" t="str">
        <f>IF($H3643="","",VLOOKUP($H3643,培训课程清单!$B$2:$J$1700,4,0))</f>
        <v/>
      </c>
      <c r="L3643" s="29"/>
      <c r="M3643" s="89" t="str">
        <f>IF($H3643="","",VLOOKUP($H3643,培训课程清单!$B$2:$J$1700,7,0))</f>
        <v/>
      </c>
      <c r="N3643" s="87" t="str">
        <f>IF($H3643="","",VLOOKUP($H3643,培训课程清单!$B$2:$J$1700,8,0))</f>
        <v/>
      </c>
      <c r="O3643" s="29"/>
    </row>
    <row r="3644" spans="1:15">
      <c r="A3644" s="87" t="str">
        <f t="shared" si="57"/>
        <v/>
      </c>
      <c r="B3644" s="87" t="str">
        <f>IF(C3644="","",C3644&amp;COUNTIF($C$2:C3644,C3644))</f>
        <v/>
      </c>
      <c r="C3644" s="88"/>
      <c r="D3644" s="87" t="str">
        <f>IF($C3644="","",VLOOKUP($C3644,人员花名册!$B$2:$F$2001,2,0))</f>
        <v/>
      </c>
      <c r="E3644" s="87" t="str">
        <f>IF($C3644="","",VLOOKUP($C3644,人员花名册!$B$2:$F$2001,4,0))</f>
        <v/>
      </c>
      <c r="F3644" s="89" t="str">
        <f>IF($C3644="","",VLOOKUP($C3644,人员花名册!$B$2:$F$2001,5,0))</f>
        <v/>
      </c>
      <c r="G3644" s="29"/>
      <c r="H3644" s="29"/>
      <c r="I3644" s="87" t="str">
        <f>IF($C3644="","",VLOOKUP($H3644,培训课程清单!$B$2:$J$1700,2,0))</f>
        <v/>
      </c>
      <c r="J3644" s="87" t="str">
        <f>IF($C3644="","",VLOOKUP($H3644,培训课程清单!$B$2:$J$1700,3,0))</f>
        <v/>
      </c>
      <c r="K3644" s="87" t="str">
        <f>IF($H3644="","",VLOOKUP($H3644,培训课程清单!$B$2:$J$1700,4,0))</f>
        <v/>
      </c>
      <c r="L3644" s="29"/>
      <c r="M3644" s="89" t="str">
        <f>IF($H3644="","",VLOOKUP($H3644,培训课程清单!$B$2:$J$1700,7,0))</f>
        <v/>
      </c>
      <c r="N3644" s="87" t="str">
        <f>IF($H3644="","",VLOOKUP($H3644,培训课程清单!$B$2:$J$1700,8,0))</f>
        <v/>
      </c>
      <c r="O3644" s="29"/>
    </row>
    <row r="3645" spans="1:15">
      <c r="A3645" s="87" t="str">
        <f t="shared" si="57"/>
        <v/>
      </c>
      <c r="B3645" s="87" t="str">
        <f>IF(C3645="","",C3645&amp;COUNTIF($C$2:C3645,C3645))</f>
        <v/>
      </c>
      <c r="C3645" s="88"/>
      <c r="D3645" s="87" t="str">
        <f>IF($C3645="","",VLOOKUP($C3645,人员花名册!$B$2:$F$2001,2,0))</f>
        <v/>
      </c>
      <c r="E3645" s="87" t="str">
        <f>IF($C3645="","",VLOOKUP($C3645,人员花名册!$B$2:$F$2001,4,0))</f>
        <v/>
      </c>
      <c r="F3645" s="89" t="str">
        <f>IF($C3645="","",VLOOKUP($C3645,人员花名册!$B$2:$F$2001,5,0))</f>
        <v/>
      </c>
      <c r="G3645" s="29"/>
      <c r="H3645" s="29"/>
      <c r="I3645" s="87" t="str">
        <f>IF($C3645="","",VLOOKUP($H3645,培训课程清单!$B$2:$J$1700,2,0))</f>
        <v/>
      </c>
      <c r="J3645" s="87" t="str">
        <f>IF($C3645="","",VLOOKUP($H3645,培训课程清单!$B$2:$J$1700,3,0))</f>
        <v/>
      </c>
      <c r="K3645" s="87" t="str">
        <f>IF($H3645="","",VLOOKUP($H3645,培训课程清单!$B$2:$J$1700,4,0))</f>
        <v/>
      </c>
      <c r="L3645" s="29"/>
      <c r="M3645" s="89" t="str">
        <f>IF($H3645="","",VLOOKUP($H3645,培训课程清单!$B$2:$J$1700,7,0))</f>
        <v/>
      </c>
      <c r="N3645" s="87" t="str">
        <f>IF($H3645="","",VLOOKUP($H3645,培训课程清单!$B$2:$J$1700,8,0))</f>
        <v/>
      </c>
      <c r="O3645" s="29"/>
    </row>
    <row r="3646" spans="1:15">
      <c r="A3646" s="87" t="str">
        <f t="shared" si="57"/>
        <v/>
      </c>
      <c r="B3646" s="87" t="str">
        <f>IF(C3646="","",C3646&amp;COUNTIF($C$2:C3646,C3646))</f>
        <v/>
      </c>
      <c r="C3646" s="88"/>
      <c r="D3646" s="87" t="str">
        <f>IF($C3646="","",VLOOKUP($C3646,人员花名册!$B$2:$F$2001,2,0))</f>
        <v/>
      </c>
      <c r="E3646" s="87" t="str">
        <f>IF($C3646="","",VLOOKUP($C3646,人员花名册!$B$2:$F$2001,4,0))</f>
        <v/>
      </c>
      <c r="F3646" s="89" t="str">
        <f>IF($C3646="","",VLOOKUP($C3646,人员花名册!$B$2:$F$2001,5,0))</f>
        <v/>
      </c>
      <c r="G3646" s="29"/>
      <c r="H3646" s="29"/>
      <c r="I3646" s="87" t="str">
        <f>IF($C3646="","",VLOOKUP($H3646,培训课程清单!$B$2:$J$1700,2,0))</f>
        <v/>
      </c>
      <c r="J3646" s="87" t="str">
        <f>IF($C3646="","",VLOOKUP($H3646,培训课程清单!$B$2:$J$1700,3,0))</f>
        <v/>
      </c>
      <c r="K3646" s="87" t="str">
        <f>IF($H3646="","",VLOOKUP($H3646,培训课程清单!$B$2:$J$1700,4,0))</f>
        <v/>
      </c>
      <c r="L3646" s="29"/>
      <c r="M3646" s="89" t="str">
        <f>IF($H3646="","",VLOOKUP($H3646,培训课程清单!$B$2:$J$1700,7,0))</f>
        <v/>
      </c>
      <c r="N3646" s="87" t="str">
        <f>IF($H3646="","",VLOOKUP($H3646,培训课程清单!$B$2:$J$1700,8,0))</f>
        <v/>
      </c>
      <c r="O3646" s="29"/>
    </row>
    <row r="3647" spans="1:15">
      <c r="A3647" s="87" t="str">
        <f t="shared" si="57"/>
        <v/>
      </c>
      <c r="B3647" s="87" t="str">
        <f>IF(C3647="","",C3647&amp;COUNTIF($C$2:C3647,C3647))</f>
        <v/>
      </c>
      <c r="C3647" s="88"/>
      <c r="D3647" s="87" t="str">
        <f>IF($C3647="","",VLOOKUP($C3647,人员花名册!$B$2:$F$2001,2,0))</f>
        <v/>
      </c>
      <c r="E3647" s="87" t="str">
        <f>IF($C3647="","",VLOOKUP($C3647,人员花名册!$B$2:$F$2001,4,0))</f>
        <v/>
      </c>
      <c r="F3647" s="89" t="str">
        <f>IF($C3647="","",VLOOKUP($C3647,人员花名册!$B$2:$F$2001,5,0))</f>
        <v/>
      </c>
      <c r="G3647" s="29"/>
      <c r="H3647" s="29"/>
      <c r="I3647" s="87" t="str">
        <f>IF($C3647="","",VLOOKUP($H3647,培训课程清单!$B$2:$J$1700,2,0))</f>
        <v/>
      </c>
      <c r="J3647" s="87" t="str">
        <f>IF($C3647="","",VLOOKUP($H3647,培训课程清单!$B$2:$J$1700,3,0))</f>
        <v/>
      </c>
      <c r="K3647" s="87" t="str">
        <f>IF($H3647="","",VLOOKUP($H3647,培训课程清单!$B$2:$J$1700,4,0))</f>
        <v/>
      </c>
      <c r="L3647" s="29"/>
      <c r="M3647" s="89" t="str">
        <f>IF($H3647="","",VLOOKUP($H3647,培训课程清单!$B$2:$J$1700,7,0))</f>
        <v/>
      </c>
      <c r="N3647" s="87" t="str">
        <f>IF($H3647="","",VLOOKUP($H3647,培训课程清单!$B$2:$J$1700,8,0))</f>
        <v/>
      </c>
      <c r="O3647" s="29"/>
    </row>
    <row r="3648" spans="1:15">
      <c r="A3648" s="87" t="str">
        <f t="shared" si="57"/>
        <v/>
      </c>
      <c r="B3648" s="87" t="str">
        <f>IF(C3648="","",C3648&amp;COUNTIF($C$2:C3648,C3648))</f>
        <v/>
      </c>
      <c r="C3648" s="88"/>
      <c r="D3648" s="87" t="str">
        <f>IF($C3648="","",VLOOKUP($C3648,人员花名册!$B$2:$F$2001,2,0))</f>
        <v/>
      </c>
      <c r="E3648" s="87" t="str">
        <f>IF($C3648="","",VLOOKUP($C3648,人员花名册!$B$2:$F$2001,4,0))</f>
        <v/>
      </c>
      <c r="F3648" s="89" t="str">
        <f>IF($C3648="","",VLOOKUP($C3648,人员花名册!$B$2:$F$2001,5,0))</f>
        <v/>
      </c>
      <c r="G3648" s="29"/>
      <c r="H3648" s="29"/>
      <c r="I3648" s="87" t="str">
        <f>IF($C3648="","",VLOOKUP($H3648,培训课程清单!$B$2:$J$1700,2,0))</f>
        <v/>
      </c>
      <c r="J3648" s="87" t="str">
        <f>IF($C3648="","",VLOOKUP($H3648,培训课程清单!$B$2:$J$1700,3,0))</f>
        <v/>
      </c>
      <c r="K3648" s="87" t="str">
        <f>IF($H3648="","",VLOOKUP($H3648,培训课程清单!$B$2:$J$1700,4,0))</f>
        <v/>
      </c>
      <c r="L3648" s="29"/>
      <c r="M3648" s="89" t="str">
        <f>IF($H3648="","",VLOOKUP($H3648,培训课程清单!$B$2:$J$1700,7,0))</f>
        <v/>
      </c>
      <c r="N3648" s="87" t="str">
        <f>IF($H3648="","",VLOOKUP($H3648,培训课程清单!$B$2:$J$1700,8,0))</f>
        <v/>
      </c>
      <c r="O3648" s="29"/>
    </row>
    <row r="3649" spans="1:15">
      <c r="A3649" s="87" t="str">
        <f t="shared" si="57"/>
        <v/>
      </c>
      <c r="B3649" s="87" t="str">
        <f>IF(C3649="","",C3649&amp;COUNTIF($C$2:C3649,C3649))</f>
        <v/>
      </c>
      <c r="C3649" s="88"/>
      <c r="D3649" s="87" t="str">
        <f>IF($C3649="","",VLOOKUP($C3649,人员花名册!$B$2:$F$2001,2,0))</f>
        <v/>
      </c>
      <c r="E3649" s="87" t="str">
        <f>IF($C3649="","",VLOOKUP($C3649,人员花名册!$B$2:$F$2001,4,0))</f>
        <v/>
      </c>
      <c r="F3649" s="89" t="str">
        <f>IF($C3649="","",VLOOKUP($C3649,人员花名册!$B$2:$F$2001,5,0))</f>
        <v/>
      </c>
      <c r="G3649" s="29"/>
      <c r="H3649" s="29"/>
      <c r="I3649" s="87" t="str">
        <f>IF($C3649="","",VLOOKUP($H3649,培训课程清单!$B$2:$J$1700,2,0))</f>
        <v/>
      </c>
      <c r="J3649" s="87" t="str">
        <f>IF($C3649="","",VLOOKUP($H3649,培训课程清单!$B$2:$J$1700,3,0))</f>
        <v/>
      </c>
      <c r="K3649" s="87" t="str">
        <f>IF($H3649="","",VLOOKUP($H3649,培训课程清单!$B$2:$J$1700,4,0))</f>
        <v/>
      </c>
      <c r="L3649" s="29"/>
      <c r="M3649" s="89" t="str">
        <f>IF($H3649="","",VLOOKUP($H3649,培训课程清单!$B$2:$J$1700,7,0))</f>
        <v/>
      </c>
      <c r="N3649" s="87" t="str">
        <f>IF($H3649="","",VLOOKUP($H3649,培训课程清单!$B$2:$J$1700,8,0))</f>
        <v/>
      </c>
      <c r="O3649" s="29"/>
    </row>
    <row r="3650" spans="1:15">
      <c r="A3650" s="87" t="str">
        <f t="shared" si="57"/>
        <v/>
      </c>
      <c r="B3650" s="87" t="str">
        <f>IF(C3650="","",C3650&amp;COUNTIF($C$2:C3650,C3650))</f>
        <v/>
      </c>
      <c r="C3650" s="88"/>
      <c r="D3650" s="87" t="str">
        <f>IF($C3650="","",VLOOKUP($C3650,人员花名册!$B$2:$F$2001,2,0))</f>
        <v/>
      </c>
      <c r="E3650" s="87" t="str">
        <f>IF($C3650="","",VLOOKUP($C3650,人员花名册!$B$2:$F$2001,4,0))</f>
        <v/>
      </c>
      <c r="F3650" s="89" t="str">
        <f>IF($C3650="","",VLOOKUP($C3650,人员花名册!$B$2:$F$2001,5,0))</f>
        <v/>
      </c>
      <c r="G3650" s="29"/>
      <c r="H3650" s="29"/>
      <c r="I3650" s="87" t="str">
        <f>IF($C3650="","",VLOOKUP($H3650,培训课程清单!$B$2:$J$1700,2,0))</f>
        <v/>
      </c>
      <c r="J3650" s="87" t="str">
        <f>IF($C3650="","",VLOOKUP($H3650,培训课程清单!$B$2:$J$1700,3,0))</f>
        <v/>
      </c>
      <c r="K3650" s="87" t="str">
        <f>IF($H3650="","",VLOOKUP($H3650,培训课程清单!$B$2:$J$1700,4,0))</f>
        <v/>
      </c>
      <c r="L3650" s="29"/>
      <c r="M3650" s="89" t="str">
        <f>IF($H3650="","",VLOOKUP($H3650,培训课程清单!$B$2:$J$1700,7,0))</f>
        <v/>
      </c>
      <c r="N3650" s="87" t="str">
        <f>IF($H3650="","",VLOOKUP($H3650,培训课程清单!$B$2:$J$1700,8,0))</f>
        <v/>
      </c>
      <c r="O3650" s="29"/>
    </row>
    <row r="3651" spans="1:15">
      <c r="A3651" s="87" t="str">
        <f t="shared" si="57"/>
        <v/>
      </c>
      <c r="B3651" s="87" t="str">
        <f>IF(C3651="","",C3651&amp;COUNTIF($C$2:C3651,C3651))</f>
        <v/>
      </c>
      <c r="C3651" s="88"/>
      <c r="D3651" s="87" t="str">
        <f>IF($C3651="","",VLOOKUP($C3651,人员花名册!$B$2:$F$2001,2,0))</f>
        <v/>
      </c>
      <c r="E3651" s="87" t="str">
        <f>IF($C3651="","",VLOOKUP($C3651,人员花名册!$B$2:$F$2001,4,0))</f>
        <v/>
      </c>
      <c r="F3651" s="89" t="str">
        <f>IF($C3651="","",VLOOKUP($C3651,人员花名册!$B$2:$F$2001,5,0))</f>
        <v/>
      </c>
      <c r="G3651" s="29"/>
      <c r="H3651" s="29"/>
      <c r="I3651" s="87" t="str">
        <f>IF($C3651="","",VLOOKUP($H3651,培训课程清单!$B$2:$J$1700,2,0))</f>
        <v/>
      </c>
      <c r="J3651" s="87" t="str">
        <f>IF($C3651="","",VLOOKUP($H3651,培训课程清单!$B$2:$J$1700,3,0))</f>
        <v/>
      </c>
      <c r="K3651" s="87" t="str">
        <f>IF($H3651="","",VLOOKUP($H3651,培训课程清单!$B$2:$J$1700,4,0))</f>
        <v/>
      </c>
      <c r="L3651" s="29"/>
      <c r="M3651" s="89" t="str">
        <f>IF($H3651="","",VLOOKUP($H3651,培训课程清单!$B$2:$J$1700,7,0))</f>
        <v/>
      </c>
      <c r="N3651" s="87" t="str">
        <f>IF($H3651="","",VLOOKUP($H3651,培训课程清单!$B$2:$J$1700,8,0))</f>
        <v/>
      </c>
      <c r="O3651" s="29"/>
    </row>
    <row r="3652" spans="1:15">
      <c r="A3652" s="87" t="str">
        <f t="shared" si="57"/>
        <v/>
      </c>
      <c r="B3652" s="87" t="str">
        <f>IF(C3652="","",C3652&amp;COUNTIF($C$2:C3652,C3652))</f>
        <v/>
      </c>
      <c r="C3652" s="88"/>
      <c r="D3652" s="87" t="str">
        <f>IF($C3652="","",VLOOKUP($C3652,人员花名册!$B$2:$F$2001,2,0))</f>
        <v/>
      </c>
      <c r="E3652" s="87" t="str">
        <f>IF($C3652="","",VLOOKUP($C3652,人员花名册!$B$2:$F$2001,4,0))</f>
        <v/>
      </c>
      <c r="F3652" s="89" t="str">
        <f>IF($C3652="","",VLOOKUP($C3652,人员花名册!$B$2:$F$2001,5,0))</f>
        <v/>
      </c>
      <c r="G3652" s="29"/>
      <c r="H3652" s="29"/>
      <c r="I3652" s="87" t="str">
        <f>IF($C3652="","",VLOOKUP($H3652,培训课程清单!$B$2:$J$1700,2,0))</f>
        <v/>
      </c>
      <c r="J3652" s="87" t="str">
        <f>IF($C3652="","",VLOOKUP($H3652,培训课程清单!$B$2:$J$1700,3,0))</f>
        <v/>
      </c>
      <c r="K3652" s="87" t="str">
        <f>IF($H3652="","",VLOOKUP($H3652,培训课程清单!$B$2:$J$1700,4,0))</f>
        <v/>
      </c>
      <c r="L3652" s="29"/>
      <c r="M3652" s="89" t="str">
        <f>IF($H3652="","",VLOOKUP($H3652,培训课程清单!$B$2:$J$1700,7,0))</f>
        <v/>
      </c>
      <c r="N3652" s="87" t="str">
        <f>IF($H3652="","",VLOOKUP($H3652,培训课程清单!$B$2:$J$1700,8,0))</f>
        <v/>
      </c>
      <c r="O3652" s="29"/>
    </row>
    <row r="3653" spans="1:15">
      <c r="A3653" s="87" t="str">
        <f t="shared" si="57"/>
        <v/>
      </c>
      <c r="B3653" s="87" t="str">
        <f>IF(C3653="","",C3653&amp;COUNTIF($C$2:C3653,C3653))</f>
        <v/>
      </c>
      <c r="C3653" s="88"/>
      <c r="D3653" s="87" t="str">
        <f>IF($C3653="","",VLOOKUP($C3653,人员花名册!$B$2:$F$2001,2,0))</f>
        <v/>
      </c>
      <c r="E3653" s="87" t="str">
        <f>IF($C3653="","",VLOOKUP($C3653,人员花名册!$B$2:$F$2001,4,0))</f>
        <v/>
      </c>
      <c r="F3653" s="89" t="str">
        <f>IF($C3653="","",VLOOKUP($C3653,人员花名册!$B$2:$F$2001,5,0))</f>
        <v/>
      </c>
      <c r="G3653" s="29"/>
      <c r="H3653" s="29"/>
      <c r="I3653" s="87" t="str">
        <f>IF($C3653="","",VLOOKUP($H3653,培训课程清单!$B$2:$J$1700,2,0))</f>
        <v/>
      </c>
      <c r="J3653" s="87" t="str">
        <f>IF($C3653="","",VLOOKUP($H3653,培训课程清单!$B$2:$J$1700,3,0))</f>
        <v/>
      </c>
      <c r="K3653" s="87" t="str">
        <f>IF($H3653="","",VLOOKUP($H3653,培训课程清单!$B$2:$J$1700,4,0))</f>
        <v/>
      </c>
      <c r="L3653" s="29"/>
      <c r="M3653" s="89" t="str">
        <f>IF($H3653="","",VLOOKUP($H3653,培训课程清单!$B$2:$J$1700,7,0))</f>
        <v/>
      </c>
      <c r="N3653" s="87" t="str">
        <f>IF($H3653="","",VLOOKUP($H3653,培训课程清单!$B$2:$J$1700,8,0))</f>
        <v/>
      </c>
      <c r="O3653" s="29"/>
    </row>
    <row r="3654" spans="1:15">
      <c r="A3654" s="87" t="str">
        <f t="shared" si="57"/>
        <v/>
      </c>
      <c r="B3654" s="87" t="str">
        <f>IF(C3654="","",C3654&amp;COUNTIF($C$2:C3654,C3654))</f>
        <v/>
      </c>
      <c r="C3654" s="88"/>
      <c r="D3654" s="87" t="str">
        <f>IF($C3654="","",VLOOKUP($C3654,人员花名册!$B$2:$F$2001,2,0))</f>
        <v/>
      </c>
      <c r="E3654" s="87" t="str">
        <f>IF($C3654="","",VLOOKUP($C3654,人员花名册!$B$2:$F$2001,4,0))</f>
        <v/>
      </c>
      <c r="F3654" s="89" t="str">
        <f>IF($C3654="","",VLOOKUP($C3654,人员花名册!$B$2:$F$2001,5,0))</f>
        <v/>
      </c>
      <c r="G3654" s="29"/>
      <c r="H3654" s="29"/>
      <c r="I3654" s="87" t="str">
        <f>IF($C3654="","",VLOOKUP($H3654,培训课程清单!$B$2:$J$1700,2,0))</f>
        <v/>
      </c>
      <c r="J3654" s="87" t="str">
        <f>IF($C3654="","",VLOOKUP($H3654,培训课程清单!$B$2:$J$1700,3,0))</f>
        <v/>
      </c>
      <c r="K3654" s="87" t="str">
        <f>IF($H3654="","",VLOOKUP($H3654,培训课程清单!$B$2:$J$1700,4,0))</f>
        <v/>
      </c>
      <c r="L3654" s="29"/>
      <c r="M3654" s="89" t="str">
        <f>IF($H3654="","",VLOOKUP($H3654,培训课程清单!$B$2:$J$1700,7,0))</f>
        <v/>
      </c>
      <c r="N3654" s="87" t="str">
        <f>IF($H3654="","",VLOOKUP($H3654,培训课程清单!$B$2:$J$1700,8,0))</f>
        <v/>
      </c>
      <c r="O3654" s="29"/>
    </row>
    <row r="3655" spans="1:15">
      <c r="A3655" s="87" t="str">
        <f t="shared" si="57"/>
        <v/>
      </c>
      <c r="B3655" s="87" t="str">
        <f>IF(C3655="","",C3655&amp;COUNTIF($C$2:C3655,C3655))</f>
        <v/>
      </c>
      <c r="C3655" s="88"/>
      <c r="D3655" s="87" t="str">
        <f>IF($C3655="","",VLOOKUP($C3655,人员花名册!$B$2:$F$2001,2,0))</f>
        <v/>
      </c>
      <c r="E3655" s="87" t="str">
        <f>IF($C3655="","",VLOOKUP($C3655,人员花名册!$B$2:$F$2001,4,0))</f>
        <v/>
      </c>
      <c r="F3655" s="89" t="str">
        <f>IF($C3655="","",VLOOKUP($C3655,人员花名册!$B$2:$F$2001,5,0))</f>
        <v/>
      </c>
      <c r="G3655" s="29"/>
      <c r="H3655" s="29"/>
      <c r="I3655" s="87" t="str">
        <f>IF($C3655="","",VLOOKUP($H3655,培训课程清单!$B$2:$J$1700,2,0))</f>
        <v/>
      </c>
      <c r="J3655" s="87" t="str">
        <f>IF($C3655="","",VLOOKUP($H3655,培训课程清单!$B$2:$J$1700,3,0))</f>
        <v/>
      </c>
      <c r="K3655" s="87" t="str">
        <f>IF($H3655="","",VLOOKUP($H3655,培训课程清单!$B$2:$J$1700,4,0))</f>
        <v/>
      </c>
      <c r="L3655" s="29"/>
      <c r="M3655" s="89" t="str">
        <f>IF($H3655="","",VLOOKUP($H3655,培训课程清单!$B$2:$J$1700,7,0))</f>
        <v/>
      </c>
      <c r="N3655" s="87" t="str">
        <f>IF($H3655="","",VLOOKUP($H3655,培训课程清单!$B$2:$J$1700,8,0))</f>
        <v/>
      </c>
      <c r="O3655" s="29"/>
    </row>
    <row r="3656" spans="1:15">
      <c r="A3656" s="87" t="str">
        <f t="shared" si="57"/>
        <v/>
      </c>
      <c r="B3656" s="87" t="str">
        <f>IF(C3656="","",C3656&amp;COUNTIF($C$2:C3656,C3656))</f>
        <v/>
      </c>
      <c r="C3656" s="88"/>
      <c r="D3656" s="87" t="str">
        <f>IF($C3656="","",VLOOKUP($C3656,人员花名册!$B$2:$F$2001,2,0))</f>
        <v/>
      </c>
      <c r="E3656" s="87" t="str">
        <f>IF($C3656="","",VLOOKUP($C3656,人员花名册!$B$2:$F$2001,4,0))</f>
        <v/>
      </c>
      <c r="F3656" s="89" t="str">
        <f>IF($C3656="","",VLOOKUP($C3656,人员花名册!$B$2:$F$2001,5,0))</f>
        <v/>
      </c>
      <c r="G3656" s="29"/>
      <c r="H3656" s="29"/>
      <c r="I3656" s="87" t="str">
        <f>IF($C3656="","",VLOOKUP($H3656,培训课程清单!$B$2:$J$1700,2,0))</f>
        <v/>
      </c>
      <c r="J3656" s="87" t="str">
        <f>IF($C3656="","",VLOOKUP($H3656,培训课程清单!$B$2:$J$1700,3,0))</f>
        <v/>
      </c>
      <c r="K3656" s="87" t="str">
        <f>IF($H3656="","",VLOOKUP($H3656,培训课程清单!$B$2:$J$1700,4,0))</f>
        <v/>
      </c>
      <c r="L3656" s="29"/>
      <c r="M3656" s="89" t="str">
        <f>IF($H3656="","",VLOOKUP($H3656,培训课程清单!$B$2:$J$1700,7,0))</f>
        <v/>
      </c>
      <c r="N3656" s="87" t="str">
        <f>IF($H3656="","",VLOOKUP($H3656,培训课程清单!$B$2:$J$1700,8,0))</f>
        <v/>
      </c>
      <c r="O3656" s="29"/>
    </row>
    <row r="3657" spans="1:15">
      <c r="A3657" s="87" t="str">
        <f t="shared" si="57"/>
        <v/>
      </c>
      <c r="B3657" s="87" t="str">
        <f>IF(C3657="","",C3657&amp;COUNTIF($C$2:C3657,C3657))</f>
        <v/>
      </c>
      <c r="C3657" s="88"/>
      <c r="D3657" s="87" t="str">
        <f>IF($C3657="","",VLOOKUP($C3657,人员花名册!$B$2:$F$2001,2,0))</f>
        <v/>
      </c>
      <c r="E3657" s="87" t="str">
        <f>IF($C3657="","",VLOOKUP($C3657,人员花名册!$B$2:$F$2001,4,0))</f>
        <v/>
      </c>
      <c r="F3657" s="89" t="str">
        <f>IF($C3657="","",VLOOKUP($C3657,人员花名册!$B$2:$F$2001,5,0))</f>
        <v/>
      </c>
      <c r="G3657" s="29"/>
      <c r="H3657" s="29"/>
      <c r="I3657" s="87" t="str">
        <f>IF($C3657="","",VLOOKUP($H3657,培训课程清单!$B$2:$J$1700,2,0))</f>
        <v/>
      </c>
      <c r="J3657" s="87" t="str">
        <f>IF($C3657="","",VLOOKUP($H3657,培训课程清单!$B$2:$J$1700,3,0))</f>
        <v/>
      </c>
      <c r="K3657" s="87" t="str">
        <f>IF($H3657="","",VLOOKUP($H3657,培训课程清单!$B$2:$J$1700,4,0))</f>
        <v/>
      </c>
      <c r="L3657" s="29"/>
      <c r="M3657" s="89" t="str">
        <f>IF($H3657="","",VLOOKUP($H3657,培训课程清单!$B$2:$J$1700,7,0))</f>
        <v/>
      </c>
      <c r="N3657" s="87" t="str">
        <f>IF($H3657="","",VLOOKUP($H3657,培训课程清单!$B$2:$J$1700,8,0))</f>
        <v/>
      </c>
      <c r="O3657" s="29"/>
    </row>
    <row r="3658" spans="1:15">
      <c r="A3658" s="87" t="str">
        <f t="shared" si="57"/>
        <v/>
      </c>
      <c r="B3658" s="87" t="str">
        <f>IF(C3658="","",C3658&amp;COUNTIF($C$2:C3658,C3658))</f>
        <v/>
      </c>
      <c r="C3658" s="88"/>
      <c r="D3658" s="87" t="str">
        <f>IF($C3658="","",VLOOKUP($C3658,人员花名册!$B$2:$F$2001,2,0))</f>
        <v/>
      </c>
      <c r="E3658" s="87" t="str">
        <f>IF($C3658="","",VLOOKUP($C3658,人员花名册!$B$2:$F$2001,4,0))</f>
        <v/>
      </c>
      <c r="F3658" s="89" t="str">
        <f>IF($C3658="","",VLOOKUP($C3658,人员花名册!$B$2:$F$2001,5,0))</f>
        <v/>
      </c>
      <c r="G3658" s="29"/>
      <c r="H3658" s="29"/>
      <c r="I3658" s="87" t="str">
        <f>IF($C3658="","",VLOOKUP($H3658,培训课程清单!$B$2:$J$1700,2,0))</f>
        <v/>
      </c>
      <c r="J3658" s="87" t="str">
        <f>IF($C3658="","",VLOOKUP($H3658,培训课程清单!$B$2:$J$1700,3,0))</f>
        <v/>
      </c>
      <c r="K3658" s="87" t="str">
        <f>IF($H3658="","",VLOOKUP($H3658,培训课程清单!$B$2:$J$1700,4,0))</f>
        <v/>
      </c>
      <c r="L3658" s="29"/>
      <c r="M3658" s="89" t="str">
        <f>IF($H3658="","",VLOOKUP($H3658,培训课程清单!$B$2:$J$1700,7,0))</f>
        <v/>
      </c>
      <c r="N3658" s="87" t="str">
        <f>IF($H3658="","",VLOOKUP($H3658,培训课程清单!$B$2:$J$1700,8,0))</f>
        <v/>
      </c>
      <c r="O3658" s="29"/>
    </row>
    <row r="3659" spans="1:15">
      <c r="A3659" s="87" t="str">
        <f t="shared" si="57"/>
        <v/>
      </c>
      <c r="B3659" s="87" t="str">
        <f>IF(C3659="","",C3659&amp;COUNTIF($C$2:C3659,C3659))</f>
        <v/>
      </c>
      <c r="C3659" s="88"/>
      <c r="D3659" s="87" t="str">
        <f>IF($C3659="","",VLOOKUP($C3659,人员花名册!$B$2:$F$2001,2,0))</f>
        <v/>
      </c>
      <c r="E3659" s="87" t="str">
        <f>IF($C3659="","",VLOOKUP($C3659,人员花名册!$B$2:$F$2001,4,0))</f>
        <v/>
      </c>
      <c r="F3659" s="89" t="str">
        <f>IF($C3659="","",VLOOKUP($C3659,人员花名册!$B$2:$F$2001,5,0))</f>
        <v/>
      </c>
      <c r="G3659" s="29"/>
      <c r="H3659" s="29"/>
      <c r="I3659" s="87" t="str">
        <f>IF($C3659="","",VLOOKUP($H3659,培训课程清单!$B$2:$J$1700,2,0))</f>
        <v/>
      </c>
      <c r="J3659" s="87" t="str">
        <f>IF($C3659="","",VLOOKUP($H3659,培训课程清单!$B$2:$J$1700,3,0))</f>
        <v/>
      </c>
      <c r="K3659" s="87" t="str">
        <f>IF($H3659="","",VLOOKUP($H3659,培训课程清单!$B$2:$J$1700,4,0))</f>
        <v/>
      </c>
      <c r="L3659" s="29"/>
      <c r="M3659" s="89" t="str">
        <f>IF($H3659="","",VLOOKUP($H3659,培训课程清单!$B$2:$J$1700,7,0))</f>
        <v/>
      </c>
      <c r="N3659" s="87" t="str">
        <f>IF($H3659="","",VLOOKUP($H3659,培训课程清单!$B$2:$J$1700,8,0))</f>
        <v/>
      </c>
      <c r="O3659" s="29"/>
    </row>
    <row r="3660" spans="1:15">
      <c r="A3660" s="87" t="str">
        <f t="shared" si="57"/>
        <v/>
      </c>
      <c r="B3660" s="87" t="str">
        <f>IF(C3660="","",C3660&amp;COUNTIF($C$2:C3660,C3660))</f>
        <v/>
      </c>
      <c r="C3660" s="88"/>
      <c r="D3660" s="87" t="str">
        <f>IF($C3660="","",VLOOKUP($C3660,人员花名册!$B$2:$F$2001,2,0))</f>
        <v/>
      </c>
      <c r="E3660" s="87" t="str">
        <f>IF($C3660="","",VLOOKUP($C3660,人员花名册!$B$2:$F$2001,4,0))</f>
        <v/>
      </c>
      <c r="F3660" s="89" t="str">
        <f>IF($C3660="","",VLOOKUP($C3660,人员花名册!$B$2:$F$2001,5,0))</f>
        <v/>
      </c>
      <c r="G3660" s="29"/>
      <c r="H3660" s="29"/>
      <c r="I3660" s="87" t="str">
        <f>IF($C3660="","",VLOOKUP($H3660,培训课程清单!$B$2:$J$1700,2,0))</f>
        <v/>
      </c>
      <c r="J3660" s="87" t="str">
        <f>IF($C3660="","",VLOOKUP($H3660,培训课程清单!$B$2:$J$1700,3,0))</f>
        <v/>
      </c>
      <c r="K3660" s="87" t="str">
        <f>IF($H3660="","",VLOOKUP($H3660,培训课程清单!$B$2:$J$1700,4,0))</f>
        <v/>
      </c>
      <c r="L3660" s="29"/>
      <c r="M3660" s="89" t="str">
        <f>IF($H3660="","",VLOOKUP($H3660,培训课程清单!$B$2:$J$1700,7,0))</f>
        <v/>
      </c>
      <c r="N3660" s="87" t="str">
        <f>IF($H3660="","",VLOOKUP($H3660,培训课程清单!$B$2:$J$1700,8,0))</f>
        <v/>
      </c>
      <c r="O3660" s="29"/>
    </row>
    <row r="3661" spans="1:15">
      <c r="A3661" s="87" t="str">
        <f t="shared" si="57"/>
        <v/>
      </c>
      <c r="B3661" s="87" t="str">
        <f>IF(C3661="","",C3661&amp;COUNTIF($C$2:C3661,C3661))</f>
        <v/>
      </c>
      <c r="C3661" s="88"/>
      <c r="D3661" s="87" t="str">
        <f>IF($C3661="","",VLOOKUP($C3661,人员花名册!$B$2:$F$2001,2,0))</f>
        <v/>
      </c>
      <c r="E3661" s="87" t="str">
        <f>IF($C3661="","",VLOOKUP($C3661,人员花名册!$B$2:$F$2001,4,0))</f>
        <v/>
      </c>
      <c r="F3661" s="89" t="str">
        <f>IF($C3661="","",VLOOKUP($C3661,人员花名册!$B$2:$F$2001,5,0))</f>
        <v/>
      </c>
      <c r="G3661" s="29"/>
      <c r="H3661" s="29"/>
      <c r="I3661" s="87" t="str">
        <f>IF($C3661="","",VLOOKUP($H3661,培训课程清单!$B$2:$J$1700,2,0))</f>
        <v/>
      </c>
      <c r="J3661" s="87" t="str">
        <f>IF($C3661="","",VLOOKUP($H3661,培训课程清单!$B$2:$J$1700,3,0))</f>
        <v/>
      </c>
      <c r="K3661" s="87" t="str">
        <f>IF($H3661="","",VLOOKUP($H3661,培训课程清单!$B$2:$J$1700,4,0))</f>
        <v/>
      </c>
      <c r="L3661" s="29"/>
      <c r="M3661" s="89" t="str">
        <f>IF($H3661="","",VLOOKUP($H3661,培训课程清单!$B$2:$J$1700,7,0))</f>
        <v/>
      </c>
      <c r="N3661" s="87" t="str">
        <f>IF($H3661="","",VLOOKUP($H3661,培训课程清单!$B$2:$J$1700,8,0))</f>
        <v/>
      </c>
      <c r="O3661" s="29"/>
    </row>
    <row r="3662" spans="1:15">
      <c r="A3662" s="87" t="str">
        <f t="shared" si="57"/>
        <v/>
      </c>
      <c r="B3662" s="87" t="str">
        <f>IF(C3662="","",C3662&amp;COUNTIF($C$2:C3662,C3662))</f>
        <v/>
      </c>
      <c r="C3662" s="88"/>
      <c r="D3662" s="87" t="str">
        <f>IF($C3662="","",VLOOKUP($C3662,人员花名册!$B$2:$F$2001,2,0))</f>
        <v/>
      </c>
      <c r="E3662" s="87" t="str">
        <f>IF($C3662="","",VLOOKUP($C3662,人员花名册!$B$2:$F$2001,4,0))</f>
        <v/>
      </c>
      <c r="F3662" s="89" t="str">
        <f>IF($C3662="","",VLOOKUP($C3662,人员花名册!$B$2:$F$2001,5,0))</f>
        <v/>
      </c>
      <c r="G3662" s="29"/>
      <c r="H3662" s="29"/>
      <c r="I3662" s="87" t="str">
        <f>IF($C3662="","",VLOOKUP($H3662,培训课程清单!$B$2:$J$1700,2,0))</f>
        <v/>
      </c>
      <c r="J3662" s="87" t="str">
        <f>IF($C3662="","",VLOOKUP($H3662,培训课程清单!$B$2:$J$1700,3,0))</f>
        <v/>
      </c>
      <c r="K3662" s="87" t="str">
        <f>IF($H3662="","",VLOOKUP($H3662,培训课程清单!$B$2:$J$1700,4,0))</f>
        <v/>
      </c>
      <c r="L3662" s="29"/>
      <c r="M3662" s="89" t="str">
        <f>IF($H3662="","",VLOOKUP($H3662,培训课程清单!$B$2:$J$1700,7,0))</f>
        <v/>
      </c>
      <c r="N3662" s="87" t="str">
        <f>IF($H3662="","",VLOOKUP($H3662,培训课程清单!$B$2:$J$1700,8,0))</f>
        <v/>
      </c>
      <c r="O3662" s="29"/>
    </row>
    <row r="3663" spans="1:15">
      <c r="A3663" s="87" t="str">
        <f t="shared" si="57"/>
        <v/>
      </c>
      <c r="B3663" s="87" t="str">
        <f>IF(C3663="","",C3663&amp;COUNTIF($C$2:C3663,C3663))</f>
        <v/>
      </c>
      <c r="C3663" s="88"/>
      <c r="D3663" s="87" t="str">
        <f>IF($C3663="","",VLOOKUP($C3663,人员花名册!$B$2:$F$2001,2,0))</f>
        <v/>
      </c>
      <c r="E3663" s="87" t="str">
        <f>IF($C3663="","",VLOOKUP($C3663,人员花名册!$B$2:$F$2001,4,0))</f>
        <v/>
      </c>
      <c r="F3663" s="89" t="str">
        <f>IF($C3663="","",VLOOKUP($C3663,人员花名册!$B$2:$F$2001,5,0))</f>
        <v/>
      </c>
      <c r="G3663" s="29"/>
      <c r="H3663" s="29"/>
      <c r="I3663" s="87" t="str">
        <f>IF($C3663="","",VLOOKUP($H3663,培训课程清单!$B$2:$J$1700,2,0))</f>
        <v/>
      </c>
      <c r="J3663" s="87" t="str">
        <f>IF($C3663="","",VLOOKUP($H3663,培训课程清单!$B$2:$J$1700,3,0))</f>
        <v/>
      </c>
      <c r="K3663" s="87" t="str">
        <f>IF($H3663="","",VLOOKUP($H3663,培训课程清单!$B$2:$J$1700,4,0))</f>
        <v/>
      </c>
      <c r="L3663" s="29"/>
      <c r="M3663" s="89" t="str">
        <f>IF($H3663="","",VLOOKUP($H3663,培训课程清单!$B$2:$J$1700,7,0))</f>
        <v/>
      </c>
      <c r="N3663" s="87" t="str">
        <f>IF($H3663="","",VLOOKUP($H3663,培训课程清单!$B$2:$J$1700,8,0))</f>
        <v/>
      </c>
      <c r="O3663" s="29"/>
    </row>
    <row r="3664" spans="1:15">
      <c r="A3664" s="87" t="str">
        <f t="shared" si="57"/>
        <v/>
      </c>
      <c r="B3664" s="87" t="str">
        <f>IF(C3664="","",C3664&amp;COUNTIF($C$2:C3664,C3664))</f>
        <v/>
      </c>
      <c r="C3664" s="88"/>
      <c r="D3664" s="87" t="str">
        <f>IF($C3664="","",VLOOKUP($C3664,人员花名册!$B$2:$F$2001,2,0))</f>
        <v/>
      </c>
      <c r="E3664" s="87" t="str">
        <f>IF($C3664="","",VLOOKUP($C3664,人员花名册!$B$2:$F$2001,4,0))</f>
        <v/>
      </c>
      <c r="F3664" s="89" t="str">
        <f>IF($C3664="","",VLOOKUP($C3664,人员花名册!$B$2:$F$2001,5,0))</f>
        <v/>
      </c>
      <c r="G3664" s="29"/>
      <c r="H3664" s="29"/>
      <c r="I3664" s="87" t="str">
        <f>IF($C3664="","",VLOOKUP($H3664,培训课程清单!$B$2:$J$1700,2,0))</f>
        <v/>
      </c>
      <c r="J3664" s="87" t="str">
        <f>IF($C3664="","",VLOOKUP($H3664,培训课程清单!$B$2:$J$1700,3,0))</f>
        <v/>
      </c>
      <c r="K3664" s="87" t="str">
        <f>IF($H3664="","",VLOOKUP($H3664,培训课程清单!$B$2:$J$1700,4,0))</f>
        <v/>
      </c>
      <c r="L3664" s="29"/>
      <c r="M3664" s="89" t="str">
        <f>IF($H3664="","",VLOOKUP($H3664,培训课程清单!$B$2:$J$1700,7,0))</f>
        <v/>
      </c>
      <c r="N3664" s="87" t="str">
        <f>IF($H3664="","",VLOOKUP($H3664,培训课程清单!$B$2:$J$1700,8,0))</f>
        <v/>
      </c>
      <c r="O3664" s="29"/>
    </row>
    <row r="3665" spans="1:15">
      <c r="A3665" s="87" t="str">
        <f t="shared" ref="A3665:A3728" si="58">IF(C3664="","",A3664+1)</f>
        <v/>
      </c>
      <c r="B3665" s="87" t="str">
        <f>IF(C3665="","",C3665&amp;COUNTIF($C$2:C3665,C3665))</f>
        <v/>
      </c>
      <c r="C3665" s="88"/>
      <c r="D3665" s="87" t="str">
        <f>IF($C3665="","",VLOOKUP($C3665,人员花名册!$B$2:$F$2001,2,0))</f>
        <v/>
      </c>
      <c r="E3665" s="87" t="str">
        <f>IF($C3665="","",VLOOKUP($C3665,人员花名册!$B$2:$F$2001,4,0))</f>
        <v/>
      </c>
      <c r="F3665" s="89" t="str">
        <f>IF($C3665="","",VLOOKUP($C3665,人员花名册!$B$2:$F$2001,5,0))</f>
        <v/>
      </c>
      <c r="G3665" s="29"/>
      <c r="H3665" s="29"/>
      <c r="I3665" s="87" t="str">
        <f>IF($C3665="","",VLOOKUP($H3665,培训课程清单!$B$2:$J$1700,2,0))</f>
        <v/>
      </c>
      <c r="J3665" s="87" t="str">
        <f>IF($C3665="","",VLOOKUP($H3665,培训课程清单!$B$2:$J$1700,3,0))</f>
        <v/>
      </c>
      <c r="K3665" s="87" t="str">
        <f>IF($H3665="","",VLOOKUP($H3665,培训课程清单!$B$2:$J$1700,4,0))</f>
        <v/>
      </c>
      <c r="L3665" s="29"/>
      <c r="M3665" s="89" t="str">
        <f>IF($H3665="","",VLOOKUP($H3665,培训课程清单!$B$2:$J$1700,7,0))</f>
        <v/>
      </c>
      <c r="N3665" s="87" t="str">
        <f>IF($H3665="","",VLOOKUP($H3665,培训课程清单!$B$2:$J$1700,8,0))</f>
        <v/>
      </c>
      <c r="O3665" s="29"/>
    </row>
    <row r="3666" spans="1:15">
      <c r="A3666" s="87" t="str">
        <f t="shared" si="58"/>
        <v/>
      </c>
      <c r="B3666" s="87" t="str">
        <f>IF(C3666="","",C3666&amp;COUNTIF($C$2:C3666,C3666))</f>
        <v/>
      </c>
      <c r="C3666" s="88"/>
      <c r="D3666" s="87" t="str">
        <f>IF($C3666="","",VLOOKUP($C3666,人员花名册!$B$2:$F$2001,2,0))</f>
        <v/>
      </c>
      <c r="E3666" s="87" t="str">
        <f>IF($C3666="","",VLOOKUP($C3666,人员花名册!$B$2:$F$2001,4,0))</f>
        <v/>
      </c>
      <c r="F3666" s="89" t="str">
        <f>IF($C3666="","",VLOOKUP($C3666,人员花名册!$B$2:$F$2001,5,0))</f>
        <v/>
      </c>
      <c r="G3666" s="29"/>
      <c r="H3666" s="29"/>
      <c r="I3666" s="87" t="str">
        <f>IF($C3666="","",VLOOKUP($H3666,培训课程清单!$B$2:$J$1700,2,0))</f>
        <v/>
      </c>
      <c r="J3666" s="87" t="str">
        <f>IF($C3666="","",VLOOKUP($H3666,培训课程清单!$B$2:$J$1700,3,0))</f>
        <v/>
      </c>
      <c r="K3666" s="87" t="str">
        <f>IF($H3666="","",VLOOKUP($H3666,培训课程清单!$B$2:$J$1700,4,0))</f>
        <v/>
      </c>
      <c r="L3666" s="29"/>
      <c r="M3666" s="89" t="str">
        <f>IF($H3666="","",VLOOKUP($H3666,培训课程清单!$B$2:$J$1700,7,0))</f>
        <v/>
      </c>
      <c r="N3666" s="87" t="str">
        <f>IF($H3666="","",VLOOKUP($H3666,培训课程清单!$B$2:$J$1700,8,0))</f>
        <v/>
      </c>
      <c r="O3666" s="29"/>
    </row>
    <row r="3667" spans="1:15">
      <c r="A3667" s="87" t="str">
        <f t="shared" si="58"/>
        <v/>
      </c>
      <c r="B3667" s="87" t="str">
        <f>IF(C3667="","",C3667&amp;COUNTIF($C$2:C3667,C3667))</f>
        <v/>
      </c>
      <c r="C3667" s="88"/>
      <c r="D3667" s="87" t="str">
        <f>IF($C3667="","",VLOOKUP($C3667,人员花名册!$B$2:$F$2001,2,0))</f>
        <v/>
      </c>
      <c r="E3667" s="87" t="str">
        <f>IF($C3667="","",VLOOKUP($C3667,人员花名册!$B$2:$F$2001,4,0))</f>
        <v/>
      </c>
      <c r="F3667" s="89" t="str">
        <f>IF($C3667="","",VLOOKUP($C3667,人员花名册!$B$2:$F$2001,5,0))</f>
        <v/>
      </c>
      <c r="G3667" s="29"/>
      <c r="H3667" s="29"/>
      <c r="I3667" s="87" t="str">
        <f>IF($C3667="","",VLOOKUP($H3667,培训课程清单!$B$2:$J$1700,2,0))</f>
        <v/>
      </c>
      <c r="J3667" s="87" t="str">
        <f>IF($C3667="","",VLOOKUP($H3667,培训课程清单!$B$2:$J$1700,3,0))</f>
        <v/>
      </c>
      <c r="K3667" s="87" t="str">
        <f>IF($H3667="","",VLOOKUP($H3667,培训课程清单!$B$2:$J$1700,4,0))</f>
        <v/>
      </c>
      <c r="L3667" s="29"/>
      <c r="M3667" s="89" t="str">
        <f>IF($H3667="","",VLOOKUP($H3667,培训课程清单!$B$2:$J$1700,7,0))</f>
        <v/>
      </c>
      <c r="N3667" s="87" t="str">
        <f>IF($H3667="","",VLOOKUP($H3667,培训课程清单!$B$2:$J$1700,8,0))</f>
        <v/>
      </c>
      <c r="O3667" s="29"/>
    </row>
    <row r="3668" spans="1:15">
      <c r="A3668" s="87" t="str">
        <f t="shared" si="58"/>
        <v/>
      </c>
      <c r="B3668" s="87" t="str">
        <f>IF(C3668="","",C3668&amp;COUNTIF($C$2:C3668,C3668))</f>
        <v/>
      </c>
      <c r="C3668" s="88"/>
      <c r="D3668" s="87" t="str">
        <f>IF($C3668="","",VLOOKUP($C3668,人员花名册!$B$2:$F$2001,2,0))</f>
        <v/>
      </c>
      <c r="E3668" s="87" t="str">
        <f>IF($C3668="","",VLOOKUP($C3668,人员花名册!$B$2:$F$2001,4,0))</f>
        <v/>
      </c>
      <c r="F3668" s="89" t="str">
        <f>IF($C3668="","",VLOOKUP($C3668,人员花名册!$B$2:$F$2001,5,0))</f>
        <v/>
      </c>
      <c r="G3668" s="29"/>
      <c r="H3668" s="29"/>
      <c r="I3668" s="87" t="str">
        <f>IF($C3668="","",VLOOKUP($H3668,培训课程清单!$B$2:$J$1700,2,0))</f>
        <v/>
      </c>
      <c r="J3668" s="87" t="str">
        <f>IF($C3668="","",VLOOKUP($H3668,培训课程清单!$B$2:$J$1700,3,0))</f>
        <v/>
      </c>
      <c r="K3668" s="87" t="str">
        <f>IF($H3668="","",VLOOKUP($H3668,培训课程清单!$B$2:$J$1700,4,0))</f>
        <v/>
      </c>
      <c r="L3668" s="29"/>
      <c r="M3668" s="89" t="str">
        <f>IF($H3668="","",VLOOKUP($H3668,培训课程清单!$B$2:$J$1700,7,0))</f>
        <v/>
      </c>
      <c r="N3668" s="87" t="str">
        <f>IF($H3668="","",VLOOKUP($H3668,培训课程清单!$B$2:$J$1700,8,0))</f>
        <v/>
      </c>
      <c r="O3668" s="29"/>
    </row>
    <row r="3669" spans="1:15">
      <c r="A3669" s="87" t="str">
        <f t="shared" si="58"/>
        <v/>
      </c>
      <c r="B3669" s="87" t="str">
        <f>IF(C3669="","",C3669&amp;COUNTIF($C$2:C3669,C3669))</f>
        <v/>
      </c>
      <c r="C3669" s="88"/>
      <c r="D3669" s="87" t="str">
        <f>IF($C3669="","",VLOOKUP($C3669,人员花名册!$B$2:$F$2001,2,0))</f>
        <v/>
      </c>
      <c r="E3669" s="87" t="str">
        <f>IF($C3669="","",VLOOKUP($C3669,人员花名册!$B$2:$F$2001,4,0))</f>
        <v/>
      </c>
      <c r="F3669" s="89" t="str">
        <f>IF($C3669="","",VLOOKUP($C3669,人员花名册!$B$2:$F$2001,5,0))</f>
        <v/>
      </c>
      <c r="G3669" s="29"/>
      <c r="H3669" s="29"/>
      <c r="I3669" s="87" t="str">
        <f>IF($C3669="","",VLOOKUP($H3669,培训课程清单!$B$2:$J$1700,2,0))</f>
        <v/>
      </c>
      <c r="J3669" s="87" t="str">
        <f>IF($C3669="","",VLOOKUP($H3669,培训课程清单!$B$2:$J$1700,3,0))</f>
        <v/>
      </c>
      <c r="K3669" s="87" t="str">
        <f>IF($H3669="","",VLOOKUP($H3669,培训课程清单!$B$2:$J$1700,4,0))</f>
        <v/>
      </c>
      <c r="L3669" s="29"/>
      <c r="M3669" s="89" t="str">
        <f>IF($H3669="","",VLOOKUP($H3669,培训课程清单!$B$2:$J$1700,7,0))</f>
        <v/>
      </c>
      <c r="N3669" s="87" t="str">
        <f>IF($H3669="","",VLOOKUP($H3669,培训课程清单!$B$2:$J$1700,8,0))</f>
        <v/>
      </c>
      <c r="O3669" s="29"/>
    </row>
    <row r="3670" spans="1:15">
      <c r="A3670" s="87" t="str">
        <f t="shared" si="58"/>
        <v/>
      </c>
      <c r="B3670" s="87" t="str">
        <f>IF(C3670="","",C3670&amp;COUNTIF($C$2:C3670,C3670))</f>
        <v/>
      </c>
      <c r="C3670" s="88"/>
      <c r="D3670" s="87" t="str">
        <f>IF($C3670="","",VLOOKUP($C3670,人员花名册!$B$2:$F$2001,2,0))</f>
        <v/>
      </c>
      <c r="E3670" s="87" t="str">
        <f>IF($C3670="","",VLOOKUP($C3670,人员花名册!$B$2:$F$2001,4,0))</f>
        <v/>
      </c>
      <c r="F3670" s="89" t="str">
        <f>IF($C3670="","",VLOOKUP($C3670,人员花名册!$B$2:$F$2001,5,0))</f>
        <v/>
      </c>
      <c r="G3670" s="29"/>
      <c r="H3670" s="29"/>
      <c r="I3670" s="87" t="str">
        <f>IF($C3670="","",VLOOKUP($H3670,培训课程清单!$B$2:$J$1700,2,0))</f>
        <v/>
      </c>
      <c r="J3670" s="87" t="str">
        <f>IF($C3670="","",VLOOKUP($H3670,培训课程清单!$B$2:$J$1700,3,0))</f>
        <v/>
      </c>
      <c r="K3670" s="87" t="str">
        <f>IF($H3670="","",VLOOKUP($H3670,培训课程清单!$B$2:$J$1700,4,0))</f>
        <v/>
      </c>
      <c r="L3670" s="29"/>
      <c r="M3670" s="89" t="str">
        <f>IF($H3670="","",VLOOKUP($H3670,培训课程清单!$B$2:$J$1700,7,0))</f>
        <v/>
      </c>
      <c r="N3670" s="87" t="str">
        <f>IF($H3670="","",VLOOKUP($H3670,培训课程清单!$B$2:$J$1700,8,0))</f>
        <v/>
      </c>
      <c r="O3670" s="29"/>
    </row>
    <row r="3671" spans="1:15">
      <c r="A3671" s="87" t="str">
        <f t="shared" si="58"/>
        <v/>
      </c>
      <c r="B3671" s="87" t="str">
        <f>IF(C3671="","",C3671&amp;COUNTIF($C$2:C3671,C3671))</f>
        <v/>
      </c>
      <c r="C3671" s="88"/>
      <c r="D3671" s="87" t="str">
        <f>IF($C3671="","",VLOOKUP($C3671,人员花名册!$B$2:$F$2001,2,0))</f>
        <v/>
      </c>
      <c r="E3671" s="87" t="str">
        <f>IF($C3671="","",VLOOKUP($C3671,人员花名册!$B$2:$F$2001,4,0))</f>
        <v/>
      </c>
      <c r="F3671" s="89" t="str">
        <f>IF($C3671="","",VLOOKUP($C3671,人员花名册!$B$2:$F$2001,5,0))</f>
        <v/>
      </c>
      <c r="G3671" s="29"/>
      <c r="H3671" s="29"/>
      <c r="I3671" s="87" t="str">
        <f>IF($C3671="","",VLOOKUP($H3671,培训课程清单!$B$2:$J$1700,2,0))</f>
        <v/>
      </c>
      <c r="J3671" s="87" t="str">
        <f>IF($C3671="","",VLOOKUP($H3671,培训课程清单!$B$2:$J$1700,3,0))</f>
        <v/>
      </c>
      <c r="K3671" s="87" t="str">
        <f>IF($H3671="","",VLOOKUP($H3671,培训课程清单!$B$2:$J$1700,4,0))</f>
        <v/>
      </c>
      <c r="L3671" s="29"/>
      <c r="M3671" s="89" t="str">
        <f>IF($H3671="","",VLOOKUP($H3671,培训课程清单!$B$2:$J$1700,7,0))</f>
        <v/>
      </c>
      <c r="N3671" s="87" t="str">
        <f>IF($H3671="","",VLOOKUP($H3671,培训课程清单!$B$2:$J$1700,8,0))</f>
        <v/>
      </c>
      <c r="O3671" s="29"/>
    </row>
    <row r="3672" spans="1:15">
      <c r="A3672" s="87" t="str">
        <f t="shared" si="58"/>
        <v/>
      </c>
      <c r="B3672" s="87" t="str">
        <f>IF(C3672="","",C3672&amp;COUNTIF($C$2:C3672,C3672))</f>
        <v/>
      </c>
      <c r="C3672" s="88"/>
      <c r="D3672" s="87" t="str">
        <f>IF($C3672="","",VLOOKUP($C3672,人员花名册!$B$2:$F$2001,2,0))</f>
        <v/>
      </c>
      <c r="E3672" s="87" t="str">
        <f>IF($C3672="","",VLOOKUP($C3672,人员花名册!$B$2:$F$2001,4,0))</f>
        <v/>
      </c>
      <c r="F3672" s="89" t="str">
        <f>IF($C3672="","",VLOOKUP($C3672,人员花名册!$B$2:$F$2001,5,0))</f>
        <v/>
      </c>
      <c r="G3672" s="29"/>
      <c r="H3672" s="29"/>
      <c r="I3672" s="87" t="str">
        <f>IF($C3672="","",VLOOKUP($H3672,培训课程清单!$B$2:$J$1700,2,0))</f>
        <v/>
      </c>
      <c r="J3672" s="87" t="str">
        <f>IF($C3672="","",VLOOKUP($H3672,培训课程清单!$B$2:$J$1700,3,0))</f>
        <v/>
      </c>
      <c r="K3672" s="87" t="str">
        <f>IF($H3672="","",VLOOKUP($H3672,培训课程清单!$B$2:$J$1700,4,0))</f>
        <v/>
      </c>
      <c r="L3672" s="29"/>
      <c r="M3672" s="89" t="str">
        <f>IF($H3672="","",VLOOKUP($H3672,培训课程清单!$B$2:$J$1700,7,0))</f>
        <v/>
      </c>
      <c r="N3672" s="87" t="str">
        <f>IF($H3672="","",VLOOKUP($H3672,培训课程清单!$B$2:$J$1700,8,0))</f>
        <v/>
      </c>
      <c r="O3672" s="29"/>
    </row>
    <row r="3673" spans="1:15">
      <c r="A3673" s="87" t="str">
        <f t="shared" si="58"/>
        <v/>
      </c>
      <c r="B3673" s="87" t="str">
        <f>IF(C3673="","",C3673&amp;COUNTIF($C$2:C3673,C3673))</f>
        <v/>
      </c>
      <c r="C3673" s="88"/>
      <c r="D3673" s="87" t="str">
        <f>IF($C3673="","",VLOOKUP($C3673,人员花名册!$B$2:$F$2001,2,0))</f>
        <v/>
      </c>
      <c r="E3673" s="87" t="str">
        <f>IF($C3673="","",VLOOKUP($C3673,人员花名册!$B$2:$F$2001,4,0))</f>
        <v/>
      </c>
      <c r="F3673" s="89" t="str">
        <f>IF($C3673="","",VLOOKUP($C3673,人员花名册!$B$2:$F$2001,5,0))</f>
        <v/>
      </c>
      <c r="G3673" s="29"/>
      <c r="H3673" s="29"/>
      <c r="I3673" s="87" t="str">
        <f>IF($C3673="","",VLOOKUP($H3673,培训课程清单!$B$2:$J$1700,2,0))</f>
        <v/>
      </c>
      <c r="J3673" s="87" t="str">
        <f>IF($C3673="","",VLOOKUP($H3673,培训课程清单!$B$2:$J$1700,3,0))</f>
        <v/>
      </c>
      <c r="K3673" s="87" t="str">
        <f>IF($H3673="","",VLOOKUP($H3673,培训课程清单!$B$2:$J$1700,4,0))</f>
        <v/>
      </c>
      <c r="L3673" s="29"/>
      <c r="M3673" s="89" t="str">
        <f>IF($H3673="","",VLOOKUP($H3673,培训课程清单!$B$2:$J$1700,7,0))</f>
        <v/>
      </c>
      <c r="N3673" s="87" t="str">
        <f>IF($H3673="","",VLOOKUP($H3673,培训课程清单!$B$2:$J$1700,8,0))</f>
        <v/>
      </c>
      <c r="O3673" s="29"/>
    </row>
    <row r="3674" spans="1:15">
      <c r="A3674" s="87" t="str">
        <f t="shared" si="58"/>
        <v/>
      </c>
      <c r="B3674" s="87" t="str">
        <f>IF(C3674="","",C3674&amp;COUNTIF($C$2:C3674,C3674))</f>
        <v/>
      </c>
      <c r="C3674" s="88"/>
      <c r="D3674" s="87" t="str">
        <f>IF($C3674="","",VLOOKUP($C3674,人员花名册!$B$2:$F$2001,2,0))</f>
        <v/>
      </c>
      <c r="E3674" s="87" t="str">
        <f>IF($C3674="","",VLOOKUP($C3674,人员花名册!$B$2:$F$2001,4,0))</f>
        <v/>
      </c>
      <c r="F3674" s="89" t="str">
        <f>IF($C3674="","",VLOOKUP($C3674,人员花名册!$B$2:$F$2001,5,0))</f>
        <v/>
      </c>
      <c r="G3674" s="29"/>
      <c r="H3674" s="29"/>
      <c r="I3674" s="87" t="str">
        <f>IF($C3674="","",VLOOKUP($H3674,培训课程清单!$B$2:$J$1700,2,0))</f>
        <v/>
      </c>
      <c r="J3674" s="87" t="str">
        <f>IF($C3674="","",VLOOKUP($H3674,培训课程清单!$B$2:$J$1700,3,0))</f>
        <v/>
      </c>
      <c r="K3674" s="87" t="str">
        <f>IF($H3674="","",VLOOKUP($H3674,培训课程清单!$B$2:$J$1700,4,0))</f>
        <v/>
      </c>
      <c r="L3674" s="29"/>
      <c r="M3674" s="89" t="str">
        <f>IF($H3674="","",VLOOKUP($H3674,培训课程清单!$B$2:$J$1700,7,0))</f>
        <v/>
      </c>
      <c r="N3674" s="87" t="str">
        <f>IF($H3674="","",VLOOKUP($H3674,培训课程清单!$B$2:$J$1700,8,0))</f>
        <v/>
      </c>
      <c r="O3674" s="29"/>
    </row>
    <row r="3675" spans="1:15">
      <c r="A3675" s="87" t="str">
        <f t="shared" si="58"/>
        <v/>
      </c>
      <c r="B3675" s="87" t="str">
        <f>IF(C3675="","",C3675&amp;COUNTIF($C$2:C3675,C3675))</f>
        <v/>
      </c>
      <c r="C3675" s="88"/>
      <c r="D3675" s="87" t="str">
        <f>IF($C3675="","",VLOOKUP($C3675,人员花名册!$B$2:$F$2001,2,0))</f>
        <v/>
      </c>
      <c r="E3675" s="87" t="str">
        <f>IF($C3675="","",VLOOKUP($C3675,人员花名册!$B$2:$F$2001,4,0))</f>
        <v/>
      </c>
      <c r="F3675" s="89" t="str">
        <f>IF($C3675="","",VLOOKUP($C3675,人员花名册!$B$2:$F$2001,5,0))</f>
        <v/>
      </c>
      <c r="G3675" s="29"/>
      <c r="H3675" s="29"/>
      <c r="I3675" s="87" t="str">
        <f>IF($C3675="","",VLOOKUP($H3675,培训课程清单!$B$2:$J$1700,2,0))</f>
        <v/>
      </c>
      <c r="J3675" s="87" t="str">
        <f>IF($C3675="","",VLOOKUP($H3675,培训课程清单!$B$2:$J$1700,3,0))</f>
        <v/>
      </c>
      <c r="K3675" s="87" t="str">
        <f>IF($H3675="","",VLOOKUP($H3675,培训课程清单!$B$2:$J$1700,4,0))</f>
        <v/>
      </c>
      <c r="L3675" s="29"/>
      <c r="M3675" s="89" t="str">
        <f>IF($H3675="","",VLOOKUP($H3675,培训课程清单!$B$2:$J$1700,7,0))</f>
        <v/>
      </c>
      <c r="N3675" s="87" t="str">
        <f>IF($H3675="","",VLOOKUP($H3675,培训课程清单!$B$2:$J$1700,8,0))</f>
        <v/>
      </c>
      <c r="O3675" s="29"/>
    </row>
    <row r="3676" spans="1:15">
      <c r="A3676" s="87" t="str">
        <f t="shared" si="58"/>
        <v/>
      </c>
      <c r="B3676" s="87" t="str">
        <f>IF(C3676="","",C3676&amp;COUNTIF($C$2:C3676,C3676))</f>
        <v/>
      </c>
      <c r="C3676" s="88"/>
      <c r="D3676" s="87" t="str">
        <f>IF($C3676="","",VLOOKUP($C3676,人员花名册!$B$2:$F$2001,2,0))</f>
        <v/>
      </c>
      <c r="E3676" s="87" t="str">
        <f>IF($C3676="","",VLOOKUP($C3676,人员花名册!$B$2:$F$2001,4,0))</f>
        <v/>
      </c>
      <c r="F3676" s="89" t="str">
        <f>IF($C3676="","",VLOOKUP($C3676,人员花名册!$B$2:$F$2001,5,0))</f>
        <v/>
      </c>
      <c r="G3676" s="29"/>
      <c r="H3676" s="29"/>
      <c r="I3676" s="87" t="str">
        <f>IF($C3676="","",VLOOKUP($H3676,培训课程清单!$B$2:$J$1700,2,0))</f>
        <v/>
      </c>
      <c r="J3676" s="87" t="str">
        <f>IF($C3676="","",VLOOKUP($H3676,培训课程清单!$B$2:$J$1700,3,0))</f>
        <v/>
      </c>
      <c r="K3676" s="87" t="str">
        <f>IF($H3676="","",VLOOKUP($H3676,培训课程清单!$B$2:$J$1700,4,0))</f>
        <v/>
      </c>
      <c r="L3676" s="29"/>
      <c r="M3676" s="89" t="str">
        <f>IF($H3676="","",VLOOKUP($H3676,培训课程清单!$B$2:$J$1700,7,0))</f>
        <v/>
      </c>
      <c r="N3676" s="87" t="str">
        <f>IF($H3676="","",VLOOKUP($H3676,培训课程清单!$B$2:$J$1700,8,0))</f>
        <v/>
      </c>
      <c r="O3676" s="29"/>
    </row>
    <row r="3677" spans="1:15">
      <c r="A3677" s="87" t="str">
        <f t="shared" si="58"/>
        <v/>
      </c>
      <c r="B3677" s="87" t="str">
        <f>IF(C3677="","",C3677&amp;COUNTIF($C$2:C3677,C3677))</f>
        <v/>
      </c>
      <c r="C3677" s="88"/>
      <c r="D3677" s="87" t="str">
        <f>IF($C3677="","",VLOOKUP($C3677,人员花名册!$B$2:$F$2001,2,0))</f>
        <v/>
      </c>
      <c r="E3677" s="87" t="str">
        <f>IF($C3677="","",VLOOKUP($C3677,人员花名册!$B$2:$F$2001,4,0))</f>
        <v/>
      </c>
      <c r="F3677" s="89" t="str">
        <f>IF($C3677="","",VLOOKUP($C3677,人员花名册!$B$2:$F$2001,5,0))</f>
        <v/>
      </c>
      <c r="G3677" s="29"/>
      <c r="H3677" s="29"/>
      <c r="I3677" s="87" t="str">
        <f>IF($C3677="","",VLOOKUP($H3677,培训课程清单!$B$2:$J$1700,2,0))</f>
        <v/>
      </c>
      <c r="J3677" s="87" t="str">
        <f>IF($C3677="","",VLOOKUP($H3677,培训课程清单!$B$2:$J$1700,3,0))</f>
        <v/>
      </c>
      <c r="K3677" s="87" t="str">
        <f>IF($H3677="","",VLOOKUP($H3677,培训课程清单!$B$2:$J$1700,4,0))</f>
        <v/>
      </c>
      <c r="L3677" s="29"/>
      <c r="M3677" s="89" t="str">
        <f>IF($H3677="","",VLOOKUP($H3677,培训课程清单!$B$2:$J$1700,7,0))</f>
        <v/>
      </c>
      <c r="N3677" s="87" t="str">
        <f>IF($H3677="","",VLOOKUP($H3677,培训课程清单!$B$2:$J$1700,8,0))</f>
        <v/>
      </c>
      <c r="O3677" s="29"/>
    </row>
    <row r="3678" spans="1:15">
      <c r="A3678" s="87" t="str">
        <f t="shared" si="58"/>
        <v/>
      </c>
      <c r="B3678" s="87" t="str">
        <f>IF(C3678="","",C3678&amp;COUNTIF($C$2:C3678,C3678))</f>
        <v/>
      </c>
      <c r="C3678" s="88"/>
      <c r="D3678" s="87" t="str">
        <f>IF($C3678="","",VLOOKUP($C3678,人员花名册!$B$2:$F$2001,2,0))</f>
        <v/>
      </c>
      <c r="E3678" s="87" t="str">
        <f>IF($C3678="","",VLOOKUP($C3678,人员花名册!$B$2:$F$2001,4,0))</f>
        <v/>
      </c>
      <c r="F3678" s="89" t="str">
        <f>IF($C3678="","",VLOOKUP($C3678,人员花名册!$B$2:$F$2001,5,0))</f>
        <v/>
      </c>
      <c r="G3678" s="29"/>
      <c r="H3678" s="29"/>
      <c r="I3678" s="87" t="str">
        <f>IF($C3678="","",VLOOKUP($H3678,培训课程清单!$B$2:$J$1700,2,0))</f>
        <v/>
      </c>
      <c r="J3678" s="87" t="str">
        <f>IF($C3678="","",VLOOKUP($H3678,培训课程清单!$B$2:$J$1700,3,0))</f>
        <v/>
      </c>
      <c r="K3678" s="87" t="str">
        <f>IF($H3678="","",VLOOKUP($H3678,培训课程清单!$B$2:$J$1700,4,0))</f>
        <v/>
      </c>
      <c r="L3678" s="29"/>
      <c r="M3678" s="89" t="str">
        <f>IF($H3678="","",VLOOKUP($H3678,培训课程清单!$B$2:$J$1700,7,0))</f>
        <v/>
      </c>
      <c r="N3678" s="87" t="str">
        <f>IF($H3678="","",VLOOKUP($H3678,培训课程清单!$B$2:$J$1700,8,0))</f>
        <v/>
      </c>
      <c r="O3678" s="29"/>
    </row>
    <row r="3679" spans="1:15">
      <c r="A3679" s="87" t="str">
        <f t="shared" si="58"/>
        <v/>
      </c>
      <c r="B3679" s="87" t="str">
        <f>IF(C3679="","",C3679&amp;COUNTIF($C$2:C3679,C3679))</f>
        <v/>
      </c>
      <c r="C3679" s="88"/>
      <c r="D3679" s="87" t="str">
        <f>IF($C3679="","",VLOOKUP($C3679,人员花名册!$B$2:$F$2001,2,0))</f>
        <v/>
      </c>
      <c r="E3679" s="87" t="str">
        <f>IF($C3679="","",VLOOKUP($C3679,人员花名册!$B$2:$F$2001,4,0))</f>
        <v/>
      </c>
      <c r="F3679" s="89" t="str">
        <f>IF($C3679="","",VLOOKUP($C3679,人员花名册!$B$2:$F$2001,5,0))</f>
        <v/>
      </c>
      <c r="G3679" s="29"/>
      <c r="H3679" s="29"/>
      <c r="I3679" s="87" t="str">
        <f>IF($C3679="","",VLOOKUP($H3679,培训课程清单!$B$2:$J$1700,2,0))</f>
        <v/>
      </c>
      <c r="J3679" s="87" t="str">
        <f>IF($C3679="","",VLOOKUP($H3679,培训课程清单!$B$2:$J$1700,3,0))</f>
        <v/>
      </c>
      <c r="K3679" s="87" t="str">
        <f>IF($H3679="","",VLOOKUP($H3679,培训课程清单!$B$2:$J$1700,4,0))</f>
        <v/>
      </c>
      <c r="L3679" s="29"/>
      <c r="M3679" s="89" t="str">
        <f>IF($H3679="","",VLOOKUP($H3679,培训课程清单!$B$2:$J$1700,7,0))</f>
        <v/>
      </c>
      <c r="N3679" s="87" t="str">
        <f>IF($H3679="","",VLOOKUP($H3679,培训课程清单!$B$2:$J$1700,8,0))</f>
        <v/>
      </c>
      <c r="O3679" s="29"/>
    </row>
    <row r="3680" spans="1:15">
      <c r="A3680" s="87" t="str">
        <f t="shared" si="58"/>
        <v/>
      </c>
      <c r="B3680" s="87" t="str">
        <f>IF(C3680="","",C3680&amp;COUNTIF($C$2:C3680,C3680))</f>
        <v/>
      </c>
      <c r="C3680" s="88"/>
      <c r="D3680" s="87" t="str">
        <f>IF($C3680="","",VLOOKUP($C3680,人员花名册!$B$2:$F$2001,2,0))</f>
        <v/>
      </c>
      <c r="E3680" s="87" t="str">
        <f>IF($C3680="","",VLOOKUP($C3680,人员花名册!$B$2:$F$2001,4,0))</f>
        <v/>
      </c>
      <c r="F3680" s="89" t="str">
        <f>IF($C3680="","",VLOOKUP($C3680,人员花名册!$B$2:$F$2001,5,0))</f>
        <v/>
      </c>
      <c r="G3680" s="29"/>
      <c r="H3680" s="29"/>
      <c r="I3680" s="87" t="str">
        <f>IF($C3680="","",VLOOKUP($H3680,培训课程清单!$B$2:$J$1700,2,0))</f>
        <v/>
      </c>
      <c r="J3680" s="87" t="str">
        <f>IF($C3680="","",VLOOKUP($H3680,培训课程清单!$B$2:$J$1700,3,0))</f>
        <v/>
      </c>
      <c r="K3680" s="87" t="str">
        <f>IF($H3680="","",VLOOKUP($H3680,培训课程清单!$B$2:$J$1700,4,0))</f>
        <v/>
      </c>
      <c r="L3680" s="29"/>
      <c r="M3680" s="89" t="str">
        <f>IF($H3680="","",VLOOKUP($H3680,培训课程清单!$B$2:$J$1700,7,0))</f>
        <v/>
      </c>
      <c r="N3680" s="87" t="str">
        <f>IF($H3680="","",VLOOKUP($H3680,培训课程清单!$B$2:$J$1700,8,0))</f>
        <v/>
      </c>
      <c r="O3680" s="29"/>
    </row>
    <row r="3681" spans="1:15">
      <c r="A3681" s="87" t="str">
        <f t="shared" si="58"/>
        <v/>
      </c>
      <c r="B3681" s="87" t="str">
        <f>IF(C3681="","",C3681&amp;COUNTIF($C$2:C3681,C3681))</f>
        <v/>
      </c>
      <c r="C3681" s="88"/>
      <c r="D3681" s="87" t="str">
        <f>IF($C3681="","",VLOOKUP($C3681,人员花名册!$B$2:$F$2001,2,0))</f>
        <v/>
      </c>
      <c r="E3681" s="87" t="str">
        <f>IF($C3681="","",VLOOKUP($C3681,人员花名册!$B$2:$F$2001,4,0))</f>
        <v/>
      </c>
      <c r="F3681" s="89" t="str">
        <f>IF($C3681="","",VLOOKUP($C3681,人员花名册!$B$2:$F$2001,5,0))</f>
        <v/>
      </c>
      <c r="G3681" s="29"/>
      <c r="H3681" s="29"/>
      <c r="I3681" s="87" t="str">
        <f>IF($C3681="","",VLOOKUP($H3681,培训课程清单!$B$2:$J$1700,2,0))</f>
        <v/>
      </c>
      <c r="J3681" s="87" t="str">
        <f>IF($C3681="","",VLOOKUP($H3681,培训课程清单!$B$2:$J$1700,3,0))</f>
        <v/>
      </c>
      <c r="K3681" s="87" t="str">
        <f>IF($H3681="","",VLOOKUP($H3681,培训课程清单!$B$2:$J$1700,4,0))</f>
        <v/>
      </c>
      <c r="L3681" s="29"/>
      <c r="M3681" s="89" t="str">
        <f>IF($H3681="","",VLOOKUP($H3681,培训课程清单!$B$2:$J$1700,7,0))</f>
        <v/>
      </c>
      <c r="N3681" s="87" t="str">
        <f>IF($H3681="","",VLOOKUP($H3681,培训课程清单!$B$2:$J$1700,8,0))</f>
        <v/>
      </c>
      <c r="O3681" s="29"/>
    </row>
    <row r="3682" spans="1:15">
      <c r="A3682" s="87" t="str">
        <f t="shared" si="58"/>
        <v/>
      </c>
      <c r="B3682" s="87" t="str">
        <f>IF(C3682="","",C3682&amp;COUNTIF($C$2:C3682,C3682))</f>
        <v/>
      </c>
      <c r="C3682" s="88"/>
      <c r="D3682" s="87" t="str">
        <f>IF($C3682="","",VLOOKUP($C3682,人员花名册!$B$2:$F$2001,2,0))</f>
        <v/>
      </c>
      <c r="E3682" s="87" t="str">
        <f>IF($C3682="","",VLOOKUP($C3682,人员花名册!$B$2:$F$2001,4,0))</f>
        <v/>
      </c>
      <c r="F3682" s="89" t="str">
        <f>IF($C3682="","",VLOOKUP($C3682,人员花名册!$B$2:$F$2001,5,0))</f>
        <v/>
      </c>
      <c r="G3682" s="29"/>
      <c r="H3682" s="29"/>
      <c r="I3682" s="87" t="str">
        <f>IF($C3682="","",VLOOKUP($H3682,培训课程清单!$B$2:$J$1700,2,0))</f>
        <v/>
      </c>
      <c r="J3682" s="87" t="str">
        <f>IF($C3682="","",VLOOKUP($H3682,培训课程清单!$B$2:$J$1700,3,0))</f>
        <v/>
      </c>
      <c r="K3682" s="87" t="str">
        <f>IF($H3682="","",VLOOKUP($H3682,培训课程清单!$B$2:$J$1700,4,0))</f>
        <v/>
      </c>
      <c r="L3682" s="29"/>
      <c r="M3682" s="89" t="str">
        <f>IF($H3682="","",VLOOKUP($H3682,培训课程清单!$B$2:$J$1700,7,0))</f>
        <v/>
      </c>
      <c r="N3682" s="87" t="str">
        <f>IF($H3682="","",VLOOKUP($H3682,培训课程清单!$B$2:$J$1700,8,0))</f>
        <v/>
      </c>
      <c r="O3682" s="29"/>
    </row>
    <row r="3683" spans="1:15">
      <c r="A3683" s="87" t="str">
        <f t="shared" si="58"/>
        <v/>
      </c>
      <c r="B3683" s="87" t="str">
        <f>IF(C3683="","",C3683&amp;COUNTIF($C$2:C3683,C3683))</f>
        <v/>
      </c>
      <c r="C3683" s="88"/>
      <c r="D3683" s="87" t="str">
        <f>IF($C3683="","",VLOOKUP($C3683,人员花名册!$B$2:$F$2001,2,0))</f>
        <v/>
      </c>
      <c r="E3683" s="87" t="str">
        <f>IF($C3683="","",VLOOKUP($C3683,人员花名册!$B$2:$F$2001,4,0))</f>
        <v/>
      </c>
      <c r="F3683" s="89" t="str">
        <f>IF($C3683="","",VLOOKUP($C3683,人员花名册!$B$2:$F$2001,5,0))</f>
        <v/>
      </c>
      <c r="G3683" s="29"/>
      <c r="H3683" s="29"/>
      <c r="I3683" s="87" t="str">
        <f>IF($C3683="","",VLOOKUP($H3683,培训课程清单!$B$2:$J$1700,2,0))</f>
        <v/>
      </c>
      <c r="J3683" s="87" t="str">
        <f>IF($C3683="","",VLOOKUP($H3683,培训课程清单!$B$2:$J$1700,3,0))</f>
        <v/>
      </c>
      <c r="K3683" s="87" t="str">
        <f>IF($H3683="","",VLOOKUP($H3683,培训课程清单!$B$2:$J$1700,4,0))</f>
        <v/>
      </c>
      <c r="L3683" s="29"/>
      <c r="M3683" s="89" t="str">
        <f>IF($H3683="","",VLOOKUP($H3683,培训课程清单!$B$2:$J$1700,7,0))</f>
        <v/>
      </c>
      <c r="N3683" s="87" t="str">
        <f>IF($H3683="","",VLOOKUP($H3683,培训课程清单!$B$2:$J$1700,8,0))</f>
        <v/>
      </c>
      <c r="O3683" s="29"/>
    </row>
    <row r="3684" spans="1:15">
      <c r="A3684" s="87" t="str">
        <f t="shared" si="58"/>
        <v/>
      </c>
      <c r="B3684" s="87" t="str">
        <f>IF(C3684="","",C3684&amp;COUNTIF($C$2:C3684,C3684))</f>
        <v/>
      </c>
      <c r="C3684" s="88"/>
      <c r="D3684" s="87" t="str">
        <f>IF($C3684="","",VLOOKUP($C3684,人员花名册!$B$2:$F$2001,2,0))</f>
        <v/>
      </c>
      <c r="E3684" s="87" t="str">
        <f>IF($C3684="","",VLOOKUP($C3684,人员花名册!$B$2:$F$2001,4,0))</f>
        <v/>
      </c>
      <c r="F3684" s="89" t="str">
        <f>IF($C3684="","",VLOOKUP($C3684,人员花名册!$B$2:$F$2001,5,0))</f>
        <v/>
      </c>
      <c r="G3684" s="29"/>
      <c r="H3684" s="29"/>
      <c r="I3684" s="87" t="str">
        <f>IF($C3684="","",VLOOKUP($H3684,培训课程清单!$B$2:$J$1700,2,0))</f>
        <v/>
      </c>
      <c r="J3684" s="87" t="str">
        <f>IF($C3684="","",VLOOKUP($H3684,培训课程清单!$B$2:$J$1700,3,0))</f>
        <v/>
      </c>
      <c r="K3684" s="87" t="str">
        <f>IF($H3684="","",VLOOKUP($H3684,培训课程清单!$B$2:$J$1700,4,0))</f>
        <v/>
      </c>
      <c r="L3684" s="29"/>
      <c r="M3684" s="89" t="str">
        <f>IF($H3684="","",VLOOKUP($H3684,培训课程清单!$B$2:$J$1700,7,0))</f>
        <v/>
      </c>
      <c r="N3684" s="87" t="str">
        <f>IF($H3684="","",VLOOKUP($H3684,培训课程清单!$B$2:$J$1700,8,0))</f>
        <v/>
      </c>
      <c r="O3684" s="29"/>
    </row>
    <row r="3685" spans="1:15">
      <c r="A3685" s="87" t="str">
        <f t="shared" si="58"/>
        <v/>
      </c>
      <c r="B3685" s="87" t="str">
        <f>IF(C3685="","",C3685&amp;COUNTIF($C$2:C3685,C3685))</f>
        <v/>
      </c>
      <c r="C3685" s="88"/>
      <c r="D3685" s="87" t="str">
        <f>IF($C3685="","",VLOOKUP($C3685,人员花名册!$B$2:$F$2001,2,0))</f>
        <v/>
      </c>
      <c r="E3685" s="87" t="str">
        <f>IF($C3685="","",VLOOKUP($C3685,人员花名册!$B$2:$F$2001,4,0))</f>
        <v/>
      </c>
      <c r="F3685" s="89" t="str">
        <f>IF($C3685="","",VLOOKUP($C3685,人员花名册!$B$2:$F$2001,5,0))</f>
        <v/>
      </c>
      <c r="G3685" s="29"/>
      <c r="H3685" s="29"/>
      <c r="I3685" s="87" t="str">
        <f>IF($C3685="","",VLOOKUP($H3685,培训课程清单!$B$2:$J$1700,2,0))</f>
        <v/>
      </c>
      <c r="J3685" s="87" t="str">
        <f>IF($C3685="","",VLOOKUP($H3685,培训课程清单!$B$2:$J$1700,3,0))</f>
        <v/>
      </c>
      <c r="K3685" s="87" t="str">
        <f>IF($H3685="","",VLOOKUP($H3685,培训课程清单!$B$2:$J$1700,4,0))</f>
        <v/>
      </c>
      <c r="L3685" s="29"/>
      <c r="M3685" s="89" t="str">
        <f>IF($H3685="","",VLOOKUP($H3685,培训课程清单!$B$2:$J$1700,7,0))</f>
        <v/>
      </c>
      <c r="N3685" s="87" t="str">
        <f>IF($H3685="","",VLOOKUP($H3685,培训课程清单!$B$2:$J$1700,8,0))</f>
        <v/>
      </c>
      <c r="O3685" s="29"/>
    </row>
    <row r="3686" spans="1:15">
      <c r="A3686" s="87" t="str">
        <f t="shared" si="58"/>
        <v/>
      </c>
      <c r="B3686" s="87" t="str">
        <f>IF(C3686="","",C3686&amp;COUNTIF($C$2:C3686,C3686))</f>
        <v/>
      </c>
      <c r="C3686" s="88"/>
      <c r="D3686" s="87" t="str">
        <f>IF($C3686="","",VLOOKUP($C3686,人员花名册!$B$2:$F$2001,2,0))</f>
        <v/>
      </c>
      <c r="E3686" s="87" t="str">
        <f>IF($C3686="","",VLOOKUP($C3686,人员花名册!$B$2:$F$2001,4,0))</f>
        <v/>
      </c>
      <c r="F3686" s="89" t="str">
        <f>IF($C3686="","",VLOOKUP($C3686,人员花名册!$B$2:$F$2001,5,0))</f>
        <v/>
      </c>
      <c r="G3686" s="29"/>
      <c r="H3686" s="29"/>
      <c r="I3686" s="87" t="str">
        <f>IF($C3686="","",VLOOKUP($H3686,培训课程清单!$B$2:$J$1700,2,0))</f>
        <v/>
      </c>
      <c r="J3686" s="87" t="str">
        <f>IF($C3686="","",VLOOKUP($H3686,培训课程清单!$B$2:$J$1700,3,0))</f>
        <v/>
      </c>
      <c r="K3686" s="87" t="str">
        <f>IF($H3686="","",VLOOKUP($H3686,培训课程清单!$B$2:$J$1700,4,0))</f>
        <v/>
      </c>
      <c r="L3686" s="29"/>
      <c r="M3686" s="89" t="str">
        <f>IF($H3686="","",VLOOKUP($H3686,培训课程清单!$B$2:$J$1700,7,0))</f>
        <v/>
      </c>
      <c r="N3686" s="87" t="str">
        <f>IF($H3686="","",VLOOKUP($H3686,培训课程清单!$B$2:$J$1700,8,0))</f>
        <v/>
      </c>
      <c r="O3686" s="29"/>
    </row>
    <row r="3687" spans="1:15">
      <c r="A3687" s="87" t="str">
        <f t="shared" si="58"/>
        <v/>
      </c>
      <c r="B3687" s="87" t="str">
        <f>IF(C3687="","",C3687&amp;COUNTIF($C$2:C3687,C3687))</f>
        <v/>
      </c>
      <c r="C3687" s="88"/>
      <c r="D3687" s="87" t="str">
        <f>IF($C3687="","",VLOOKUP($C3687,人员花名册!$B$2:$F$2001,2,0))</f>
        <v/>
      </c>
      <c r="E3687" s="87" t="str">
        <f>IF($C3687="","",VLOOKUP($C3687,人员花名册!$B$2:$F$2001,4,0))</f>
        <v/>
      </c>
      <c r="F3687" s="89" t="str">
        <f>IF($C3687="","",VLOOKUP($C3687,人员花名册!$B$2:$F$2001,5,0))</f>
        <v/>
      </c>
      <c r="G3687" s="29"/>
      <c r="H3687" s="29"/>
      <c r="I3687" s="87" t="str">
        <f>IF($C3687="","",VLOOKUP($H3687,培训课程清单!$B$2:$J$1700,2,0))</f>
        <v/>
      </c>
      <c r="J3687" s="87" t="str">
        <f>IF($C3687="","",VLOOKUP($H3687,培训课程清单!$B$2:$J$1700,3,0))</f>
        <v/>
      </c>
      <c r="K3687" s="87" t="str">
        <f>IF($H3687="","",VLOOKUP($H3687,培训课程清单!$B$2:$J$1700,4,0))</f>
        <v/>
      </c>
      <c r="L3687" s="29"/>
      <c r="M3687" s="89" t="str">
        <f>IF($H3687="","",VLOOKUP($H3687,培训课程清单!$B$2:$J$1700,7,0))</f>
        <v/>
      </c>
      <c r="N3687" s="87" t="str">
        <f>IF($H3687="","",VLOOKUP($H3687,培训课程清单!$B$2:$J$1700,8,0))</f>
        <v/>
      </c>
      <c r="O3687" s="29"/>
    </row>
    <row r="3688" spans="1:15">
      <c r="A3688" s="87" t="str">
        <f t="shared" si="58"/>
        <v/>
      </c>
      <c r="B3688" s="87" t="str">
        <f>IF(C3688="","",C3688&amp;COUNTIF($C$2:C3688,C3688))</f>
        <v/>
      </c>
      <c r="C3688" s="88"/>
      <c r="D3688" s="87" t="str">
        <f>IF($C3688="","",VLOOKUP($C3688,人员花名册!$B$2:$F$2001,2,0))</f>
        <v/>
      </c>
      <c r="E3688" s="87" t="str">
        <f>IF($C3688="","",VLOOKUP($C3688,人员花名册!$B$2:$F$2001,4,0))</f>
        <v/>
      </c>
      <c r="F3688" s="89" t="str">
        <f>IF($C3688="","",VLOOKUP($C3688,人员花名册!$B$2:$F$2001,5,0))</f>
        <v/>
      </c>
      <c r="G3688" s="29"/>
      <c r="H3688" s="29"/>
      <c r="I3688" s="87" t="str">
        <f>IF($C3688="","",VLOOKUP($H3688,培训课程清单!$B$2:$J$1700,2,0))</f>
        <v/>
      </c>
      <c r="J3688" s="87" t="str">
        <f>IF($C3688="","",VLOOKUP($H3688,培训课程清单!$B$2:$J$1700,3,0))</f>
        <v/>
      </c>
      <c r="K3688" s="87" t="str">
        <f>IF($H3688="","",VLOOKUP($H3688,培训课程清单!$B$2:$J$1700,4,0))</f>
        <v/>
      </c>
      <c r="L3688" s="29"/>
      <c r="M3688" s="89" t="str">
        <f>IF($H3688="","",VLOOKUP($H3688,培训课程清单!$B$2:$J$1700,7,0))</f>
        <v/>
      </c>
      <c r="N3688" s="87" t="str">
        <f>IF($H3688="","",VLOOKUP($H3688,培训课程清单!$B$2:$J$1700,8,0))</f>
        <v/>
      </c>
      <c r="O3688" s="29"/>
    </row>
    <row r="3689" spans="1:15">
      <c r="A3689" s="87" t="str">
        <f t="shared" si="58"/>
        <v/>
      </c>
      <c r="B3689" s="87" t="str">
        <f>IF(C3689="","",C3689&amp;COUNTIF($C$2:C3689,C3689))</f>
        <v/>
      </c>
      <c r="C3689" s="88"/>
      <c r="D3689" s="87" t="str">
        <f>IF($C3689="","",VLOOKUP($C3689,人员花名册!$B$2:$F$2001,2,0))</f>
        <v/>
      </c>
      <c r="E3689" s="87" t="str">
        <f>IF($C3689="","",VLOOKUP($C3689,人员花名册!$B$2:$F$2001,4,0))</f>
        <v/>
      </c>
      <c r="F3689" s="89" t="str">
        <f>IF($C3689="","",VLOOKUP($C3689,人员花名册!$B$2:$F$2001,5,0))</f>
        <v/>
      </c>
      <c r="G3689" s="29"/>
      <c r="H3689" s="29"/>
      <c r="I3689" s="87" t="str">
        <f>IF($C3689="","",VLOOKUP($H3689,培训课程清单!$B$2:$J$1700,2,0))</f>
        <v/>
      </c>
      <c r="J3689" s="87" t="str">
        <f>IF($C3689="","",VLOOKUP($H3689,培训课程清单!$B$2:$J$1700,3,0))</f>
        <v/>
      </c>
      <c r="K3689" s="87" t="str">
        <f>IF($H3689="","",VLOOKUP($H3689,培训课程清单!$B$2:$J$1700,4,0))</f>
        <v/>
      </c>
      <c r="L3689" s="29"/>
      <c r="M3689" s="89" t="str">
        <f>IF($H3689="","",VLOOKUP($H3689,培训课程清单!$B$2:$J$1700,7,0))</f>
        <v/>
      </c>
      <c r="N3689" s="87" t="str">
        <f>IF($H3689="","",VLOOKUP($H3689,培训课程清单!$B$2:$J$1700,8,0))</f>
        <v/>
      </c>
      <c r="O3689" s="29"/>
    </row>
    <row r="3690" spans="1:15">
      <c r="A3690" s="87" t="str">
        <f t="shared" si="58"/>
        <v/>
      </c>
      <c r="B3690" s="87" t="str">
        <f>IF(C3690="","",C3690&amp;COUNTIF($C$2:C3690,C3690))</f>
        <v/>
      </c>
      <c r="C3690" s="88"/>
      <c r="D3690" s="87" t="str">
        <f>IF($C3690="","",VLOOKUP($C3690,人员花名册!$B$2:$F$2001,2,0))</f>
        <v/>
      </c>
      <c r="E3690" s="87" t="str">
        <f>IF($C3690="","",VLOOKUP($C3690,人员花名册!$B$2:$F$2001,4,0))</f>
        <v/>
      </c>
      <c r="F3690" s="89" t="str">
        <f>IF($C3690="","",VLOOKUP($C3690,人员花名册!$B$2:$F$2001,5,0))</f>
        <v/>
      </c>
      <c r="G3690" s="29"/>
      <c r="H3690" s="29"/>
      <c r="I3690" s="87" t="str">
        <f>IF($C3690="","",VLOOKUP($H3690,培训课程清单!$B$2:$J$1700,2,0))</f>
        <v/>
      </c>
      <c r="J3690" s="87" t="str">
        <f>IF($C3690="","",VLOOKUP($H3690,培训课程清单!$B$2:$J$1700,3,0))</f>
        <v/>
      </c>
      <c r="K3690" s="87" t="str">
        <f>IF($H3690="","",VLOOKUP($H3690,培训课程清单!$B$2:$J$1700,4,0))</f>
        <v/>
      </c>
      <c r="L3690" s="29"/>
      <c r="M3690" s="89" t="str">
        <f>IF($H3690="","",VLOOKUP($H3690,培训课程清单!$B$2:$J$1700,7,0))</f>
        <v/>
      </c>
      <c r="N3690" s="87" t="str">
        <f>IF($H3690="","",VLOOKUP($H3690,培训课程清单!$B$2:$J$1700,8,0))</f>
        <v/>
      </c>
      <c r="O3690" s="29"/>
    </row>
    <row r="3691" spans="1:15">
      <c r="A3691" s="87" t="str">
        <f t="shared" si="58"/>
        <v/>
      </c>
      <c r="B3691" s="87" t="str">
        <f>IF(C3691="","",C3691&amp;COUNTIF($C$2:C3691,C3691))</f>
        <v/>
      </c>
      <c r="C3691" s="88"/>
      <c r="D3691" s="87" t="str">
        <f>IF($C3691="","",VLOOKUP($C3691,人员花名册!$B$2:$F$2001,2,0))</f>
        <v/>
      </c>
      <c r="E3691" s="87" t="str">
        <f>IF($C3691="","",VLOOKUP($C3691,人员花名册!$B$2:$F$2001,4,0))</f>
        <v/>
      </c>
      <c r="F3691" s="89" t="str">
        <f>IF($C3691="","",VLOOKUP($C3691,人员花名册!$B$2:$F$2001,5,0))</f>
        <v/>
      </c>
      <c r="G3691" s="29"/>
      <c r="H3691" s="29"/>
      <c r="I3691" s="87" t="str">
        <f>IF($C3691="","",VLOOKUP($H3691,培训课程清单!$B$2:$J$1700,2,0))</f>
        <v/>
      </c>
      <c r="J3691" s="87" t="str">
        <f>IF($C3691="","",VLOOKUP($H3691,培训课程清单!$B$2:$J$1700,3,0))</f>
        <v/>
      </c>
      <c r="K3691" s="87" t="str">
        <f>IF($H3691="","",VLOOKUP($H3691,培训课程清单!$B$2:$J$1700,4,0))</f>
        <v/>
      </c>
      <c r="L3691" s="29"/>
      <c r="M3691" s="89" t="str">
        <f>IF($H3691="","",VLOOKUP($H3691,培训课程清单!$B$2:$J$1700,7,0))</f>
        <v/>
      </c>
      <c r="N3691" s="87" t="str">
        <f>IF($H3691="","",VLOOKUP($H3691,培训课程清单!$B$2:$J$1700,8,0))</f>
        <v/>
      </c>
      <c r="O3691" s="29"/>
    </row>
    <row r="3692" spans="1:15">
      <c r="A3692" s="87" t="str">
        <f t="shared" si="58"/>
        <v/>
      </c>
      <c r="B3692" s="87" t="str">
        <f>IF(C3692="","",C3692&amp;COUNTIF($C$2:C3692,C3692))</f>
        <v/>
      </c>
      <c r="C3692" s="88"/>
      <c r="D3692" s="87" t="str">
        <f>IF($C3692="","",VLOOKUP($C3692,人员花名册!$B$2:$F$2001,2,0))</f>
        <v/>
      </c>
      <c r="E3692" s="87" t="str">
        <f>IF($C3692="","",VLOOKUP($C3692,人员花名册!$B$2:$F$2001,4,0))</f>
        <v/>
      </c>
      <c r="F3692" s="89" t="str">
        <f>IF($C3692="","",VLOOKUP($C3692,人员花名册!$B$2:$F$2001,5,0))</f>
        <v/>
      </c>
      <c r="G3692" s="29"/>
      <c r="H3692" s="29"/>
      <c r="I3692" s="87" t="str">
        <f>IF($C3692="","",VLOOKUP($H3692,培训课程清单!$B$2:$J$1700,2,0))</f>
        <v/>
      </c>
      <c r="J3692" s="87" t="str">
        <f>IF($C3692="","",VLOOKUP($H3692,培训课程清单!$B$2:$J$1700,3,0))</f>
        <v/>
      </c>
      <c r="K3692" s="87" t="str">
        <f>IF($H3692="","",VLOOKUP($H3692,培训课程清单!$B$2:$J$1700,4,0))</f>
        <v/>
      </c>
      <c r="L3692" s="29"/>
      <c r="M3692" s="89" t="str">
        <f>IF($H3692="","",VLOOKUP($H3692,培训课程清单!$B$2:$J$1700,7,0))</f>
        <v/>
      </c>
      <c r="N3692" s="87" t="str">
        <f>IF($H3692="","",VLOOKUP($H3692,培训课程清单!$B$2:$J$1700,8,0))</f>
        <v/>
      </c>
      <c r="O3692" s="29"/>
    </row>
    <row r="3693" spans="1:15">
      <c r="A3693" s="87" t="str">
        <f t="shared" si="58"/>
        <v/>
      </c>
      <c r="B3693" s="87" t="str">
        <f>IF(C3693="","",C3693&amp;COUNTIF($C$2:C3693,C3693))</f>
        <v/>
      </c>
      <c r="C3693" s="88"/>
      <c r="D3693" s="87" t="str">
        <f>IF($C3693="","",VLOOKUP($C3693,人员花名册!$B$2:$F$2001,2,0))</f>
        <v/>
      </c>
      <c r="E3693" s="87" t="str">
        <f>IF($C3693="","",VLOOKUP($C3693,人员花名册!$B$2:$F$2001,4,0))</f>
        <v/>
      </c>
      <c r="F3693" s="89" t="str">
        <f>IF($C3693="","",VLOOKUP($C3693,人员花名册!$B$2:$F$2001,5,0))</f>
        <v/>
      </c>
      <c r="G3693" s="29"/>
      <c r="H3693" s="29"/>
      <c r="I3693" s="87" t="str">
        <f>IF($C3693="","",VLOOKUP($H3693,培训课程清单!$B$2:$J$1700,2,0))</f>
        <v/>
      </c>
      <c r="J3693" s="87" t="str">
        <f>IF($C3693="","",VLOOKUP($H3693,培训课程清单!$B$2:$J$1700,3,0))</f>
        <v/>
      </c>
      <c r="K3693" s="87" t="str">
        <f>IF($H3693="","",VLOOKUP($H3693,培训课程清单!$B$2:$J$1700,4,0))</f>
        <v/>
      </c>
      <c r="L3693" s="29"/>
      <c r="M3693" s="89" t="str">
        <f>IF($H3693="","",VLOOKUP($H3693,培训课程清单!$B$2:$J$1700,7,0))</f>
        <v/>
      </c>
      <c r="N3693" s="87" t="str">
        <f>IF($H3693="","",VLOOKUP($H3693,培训课程清单!$B$2:$J$1700,8,0))</f>
        <v/>
      </c>
      <c r="O3693" s="29"/>
    </row>
    <row r="3694" spans="1:15">
      <c r="A3694" s="87" t="str">
        <f t="shared" si="58"/>
        <v/>
      </c>
      <c r="B3694" s="87" t="str">
        <f>IF(C3694="","",C3694&amp;COUNTIF($C$2:C3694,C3694))</f>
        <v/>
      </c>
      <c r="C3694" s="88"/>
      <c r="D3694" s="87" t="str">
        <f>IF($C3694="","",VLOOKUP($C3694,人员花名册!$B$2:$F$2001,2,0))</f>
        <v/>
      </c>
      <c r="E3694" s="87" t="str">
        <f>IF($C3694="","",VLOOKUP($C3694,人员花名册!$B$2:$F$2001,4,0))</f>
        <v/>
      </c>
      <c r="F3694" s="89" t="str">
        <f>IF($C3694="","",VLOOKUP($C3694,人员花名册!$B$2:$F$2001,5,0))</f>
        <v/>
      </c>
      <c r="G3694" s="29"/>
      <c r="H3694" s="29"/>
      <c r="I3694" s="87" t="str">
        <f>IF($C3694="","",VLOOKUP($H3694,培训课程清单!$B$2:$J$1700,2,0))</f>
        <v/>
      </c>
      <c r="J3694" s="87" t="str">
        <f>IF($C3694="","",VLOOKUP($H3694,培训课程清单!$B$2:$J$1700,3,0))</f>
        <v/>
      </c>
      <c r="K3694" s="87" t="str">
        <f>IF($H3694="","",VLOOKUP($H3694,培训课程清单!$B$2:$J$1700,4,0))</f>
        <v/>
      </c>
      <c r="L3694" s="29"/>
      <c r="M3694" s="89" t="str">
        <f>IF($H3694="","",VLOOKUP($H3694,培训课程清单!$B$2:$J$1700,7,0))</f>
        <v/>
      </c>
      <c r="N3694" s="87" t="str">
        <f>IF($H3694="","",VLOOKUP($H3694,培训课程清单!$B$2:$J$1700,8,0))</f>
        <v/>
      </c>
      <c r="O3694" s="29"/>
    </row>
    <row r="3695" spans="1:15">
      <c r="A3695" s="87" t="str">
        <f t="shared" si="58"/>
        <v/>
      </c>
      <c r="B3695" s="87" t="str">
        <f>IF(C3695="","",C3695&amp;COUNTIF($C$2:C3695,C3695))</f>
        <v/>
      </c>
      <c r="C3695" s="88"/>
      <c r="D3695" s="87" t="str">
        <f>IF($C3695="","",VLOOKUP($C3695,人员花名册!$B$2:$F$2001,2,0))</f>
        <v/>
      </c>
      <c r="E3695" s="87" t="str">
        <f>IF($C3695="","",VLOOKUP($C3695,人员花名册!$B$2:$F$2001,4,0))</f>
        <v/>
      </c>
      <c r="F3695" s="89" t="str">
        <f>IF($C3695="","",VLOOKUP($C3695,人员花名册!$B$2:$F$2001,5,0))</f>
        <v/>
      </c>
      <c r="G3695" s="29"/>
      <c r="H3695" s="29"/>
      <c r="I3695" s="87" t="str">
        <f>IF($C3695="","",VLOOKUP($H3695,培训课程清单!$B$2:$J$1700,2,0))</f>
        <v/>
      </c>
      <c r="J3695" s="87" t="str">
        <f>IF($C3695="","",VLOOKUP($H3695,培训课程清单!$B$2:$J$1700,3,0))</f>
        <v/>
      </c>
      <c r="K3695" s="87" t="str">
        <f>IF($H3695="","",VLOOKUP($H3695,培训课程清单!$B$2:$J$1700,4,0))</f>
        <v/>
      </c>
      <c r="L3695" s="29"/>
      <c r="M3695" s="89" t="str">
        <f>IF($H3695="","",VLOOKUP($H3695,培训课程清单!$B$2:$J$1700,7,0))</f>
        <v/>
      </c>
      <c r="N3695" s="87" t="str">
        <f>IF($H3695="","",VLOOKUP($H3695,培训课程清单!$B$2:$J$1700,8,0))</f>
        <v/>
      </c>
      <c r="O3695" s="29"/>
    </row>
    <row r="3696" spans="1:15">
      <c r="A3696" s="87" t="str">
        <f t="shared" si="58"/>
        <v/>
      </c>
      <c r="B3696" s="87" t="str">
        <f>IF(C3696="","",C3696&amp;COUNTIF($C$2:C3696,C3696))</f>
        <v/>
      </c>
      <c r="C3696" s="88"/>
      <c r="D3696" s="87" t="str">
        <f>IF($C3696="","",VLOOKUP($C3696,人员花名册!$B$2:$F$2001,2,0))</f>
        <v/>
      </c>
      <c r="E3696" s="87" t="str">
        <f>IF($C3696="","",VLOOKUP($C3696,人员花名册!$B$2:$F$2001,4,0))</f>
        <v/>
      </c>
      <c r="F3696" s="89" t="str">
        <f>IF($C3696="","",VLOOKUP($C3696,人员花名册!$B$2:$F$2001,5,0))</f>
        <v/>
      </c>
      <c r="G3696" s="29"/>
      <c r="H3696" s="29"/>
      <c r="I3696" s="87" t="str">
        <f>IF($C3696="","",VLOOKUP($H3696,培训课程清单!$B$2:$J$1700,2,0))</f>
        <v/>
      </c>
      <c r="J3696" s="87" t="str">
        <f>IF($C3696="","",VLOOKUP($H3696,培训课程清单!$B$2:$J$1700,3,0))</f>
        <v/>
      </c>
      <c r="K3696" s="87" t="str">
        <f>IF($H3696="","",VLOOKUP($H3696,培训课程清单!$B$2:$J$1700,4,0))</f>
        <v/>
      </c>
      <c r="L3696" s="29"/>
      <c r="M3696" s="89" t="str">
        <f>IF($H3696="","",VLOOKUP($H3696,培训课程清单!$B$2:$J$1700,7,0))</f>
        <v/>
      </c>
      <c r="N3696" s="87" t="str">
        <f>IF($H3696="","",VLOOKUP($H3696,培训课程清单!$B$2:$J$1700,8,0))</f>
        <v/>
      </c>
      <c r="O3696" s="29"/>
    </row>
    <row r="3697" spans="1:15">
      <c r="A3697" s="87" t="str">
        <f t="shared" si="58"/>
        <v/>
      </c>
      <c r="B3697" s="87" t="str">
        <f>IF(C3697="","",C3697&amp;COUNTIF($C$2:C3697,C3697))</f>
        <v/>
      </c>
      <c r="C3697" s="88"/>
      <c r="D3697" s="87" t="str">
        <f>IF($C3697="","",VLOOKUP($C3697,人员花名册!$B$2:$F$2001,2,0))</f>
        <v/>
      </c>
      <c r="E3697" s="87" t="str">
        <f>IF($C3697="","",VLOOKUP($C3697,人员花名册!$B$2:$F$2001,4,0))</f>
        <v/>
      </c>
      <c r="F3697" s="89" t="str">
        <f>IF($C3697="","",VLOOKUP($C3697,人员花名册!$B$2:$F$2001,5,0))</f>
        <v/>
      </c>
      <c r="G3697" s="29"/>
      <c r="H3697" s="29"/>
      <c r="I3697" s="87" t="str">
        <f>IF($C3697="","",VLOOKUP($H3697,培训课程清单!$B$2:$J$1700,2,0))</f>
        <v/>
      </c>
      <c r="J3697" s="87" t="str">
        <f>IF($C3697="","",VLOOKUP($H3697,培训课程清单!$B$2:$J$1700,3,0))</f>
        <v/>
      </c>
      <c r="K3697" s="87" t="str">
        <f>IF($H3697="","",VLOOKUP($H3697,培训课程清单!$B$2:$J$1700,4,0))</f>
        <v/>
      </c>
      <c r="L3697" s="29"/>
      <c r="M3697" s="89" t="str">
        <f>IF($H3697="","",VLOOKUP($H3697,培训课程清单!$B$2:$J$1700,7,0))</f>
        <v/>
      </c>
      <c r="N3697" s="87" t="str">
        <f>IF($H3697="","",VLOOKUP($H3697,培训课程清单!$B$2:$J$1700,8,0))</f>
        <v/>
      </c>
      <c r="O3697" s="29"/>
    </row>
    <row r="3698" spans="1:15">
      <c r="A3698" s="87" t="str">
        <f t="shared" si="58"/>
        <v/>
      </c>
      <c r="B3698" s="87" t="str">
        <f>IF(C3698="","",C3698&amp;COUNTIF($C$2:C3698,C3698))</f>
        <v/>
      </c>
      <c r="C3698" s="88"/>
      <c r="D3698" s="87" t="str">
        <f>IF($C3698="","",VLOOKUP($C3698,人员花名册!$B$2:$F$2001,2,0))</f>
        <v/>
      </c>
      <c r="E3698" s="87" t="str">
        <f>IF($C3698="","",VLOOKUP($C3698,人员花名册!$B$2:$F$2001,4,0))</f>
        <v/>
      </c>
      <c r="F3698" s="89" t="str">
        <f>IF($C3698="","",VLOOKUP($C3698,人员花名册!$B$2:$F$2001,5,0))</f>
        <v/>
      </c>
      <c r="G3698" s="29"/>
      <c r="H3698" s="29"/>
      <c r="I3698" s="87" t="str">
        <f>IF($C3698="","",VLOOKUP($H3698,培训课程清单!$B$2:$J$1700,2,0))</f>
        <v/>
      </c>
      <c r="J3698" s="87" t="str">
        <f>IF($C3698="","",VLOOKUP($H3698,培训课程清单!$B$2:$J$1700,3,0))</f>
        <v/>
      </c>
      <c r="K3698" s="87" t="str">
        <f>IF($H3698="","",VLOOKUP($H3698,培训课程清单!$B$2:$J$1700,4,0))</f>
        <v/>
      </c>
      <c r="L3698" s="29"/>
      <c r="M3698" s="89" t="str">
        <f>IF($H3698="","",VLOOKUP($H3698,培训课程清单!$B$2:$J$1700,7,0))</f>
        <v/>
      </c>
      <c r="N3698" s="87" t="str">
        <f>IF($H3698="","",VLOOKUP($H3698,培训课程清单!$B$2:$J$1700,8,0))</f>
        <v/>
      </c>
      <c r="O3698" s="29"/>
    </row>
    <row r="3699" spans="1:15">
      <c r="A3699" s="87" t="str">
        <f t="shared" si="58"/>
        <v/>
      </c>
      <c r="B3699" s="87" t="str">
        <f>IF(C3699="","",C3699&amp;COUNTIF($C$2:C3699,C3699))</f>
        <v/>
      </c>
      <c r="C3699" s="88"/>
      <c r="D3699" s="87" t="str">
        <f>IF($C3699="","",VLOOKUP($C3699,人员花名册!$B$2:$F$2001,2,0))</f>
        <v/>
      </c>
      <c r="E3699" s="87" t="str">
        <f>IF($C3699="","",VLOOKUP($C3699,人员花名册!$B$2:$F$2001,4,0))</f>
        <v/>
      </c>
      <c r="F3699" s="89" t="str">
        <f>IF($C3699="","",VLOOKUP($C3699,人员花名册!$B$2:$F$2001,5,0))</f>
        <v/>
      </c>
      <c r="G3699" s="29"/>
      <c r="H3699" s="29"/>
      <c r="I3699" s="87" t="str">
        <f>IF($C3699="","",VLOOKUP($H3699,培训课程清单!$B$2:$J$1700,2,0))</f>
        <v/>
      </c>
      <c r="J3699" s="87" t="str">
        <f>IF($C3699="","",VLOOKUP($H3699,培训课程清单!$B$2:$J$1700,3,0))</f>
        <v/>
      </c>
      <c r="K3699" s="87" t="str">
        <f>IF($H3699="","",VLOOKUP($H3699,培训课程清单!$B$2:$J$1700,4,0))</f>
        <v/>
      </c>
      <c r="L3699" s="29"/>
      <c r="M3699" s="89" t="str">
        <f>IF($H3699="","",VLOOKUP($H3699,培训课程清单!$B$2:$J$1700,7,0))</f>
        <v/>
      </c>
      <c r="N3699" s="87" t="str">
        <f>IF($H3699="","",VLOOKUP($H3699,培训课程清单!$B$2:$J$1700,8,0))</f>
        <v/>
      </c>
      <c r="O3699" s="29"/>
    </row>
    <row r="3700" spans="1:15">
      <c r="A3700" s="87" t="str">
        <f t="shared" si="58"/>
        <v/>
      </c>
      <c r="B3700" s="87" t="str">
        <f>IF(C3700="","",C3700&amp;COUNTIF($C$2:C3700,C3700))</f>
        <v/>
      </c>
      <c r="C3700" s="88"/>
      <c r="D3700" s="87" t="str">
        <f>IF($C3700="","",VLOOKUP($C3700,人员花名册!$B$2:$F$2001,2,0))</f>
        <v/>
      </c>
      <c r="E3700" s="87" t="str">
        <f>IF($C3700="","",VLOOKUP($C3700,人员花名册!$B$2:$F$2001,4,0))</f>
        <v/>
      </c>
      <c r="F3700" s="89" t="str">
        <f>IF($C3700="","",VLOOKUP($C3700,人员花名册!$B$2:$F$2001,5,0))</f>
        <v/>
      </c>
      <c r="G3700" s="29"/>
      <c r="H3700" s="29"/>
      <c r="I3700" s="87" t="str">
        <f>IF($C3700="","",VLOOKUP($H3700,培训课程清单!$B$2:$J$1700,2,0))</f>
        <v/>
      </c>
      <c r="J3700" s="87" t="str">
        <f>IF($C3700="","",VLOOKUP($H3700,培训课程清单!$B$2:$J$1700,3,0))</f>
        <v/>
      </c>
      <c r="K3700" s="87" t="str">
        <f>IF($H3700="","",VLOOKUP($H3700,培训课程清单!$B$2:$J$1700,4,0))</f>
        <v/>
      </c>
      <c r="L3700" s="29"/>
      <c r="M3700" s="89" t="str">
        <f>IF($H3700="","",VLOOKUP($H3700,培训课程清单!$B$2:$J$1700,7,0))</f>
        <v/>
      </c>
      <c r="N3700" s="87" t="str">
        <f>IF($H3700="","",VLOOKUP($H3700,培训课程清单!$B$2:$J$1700,8,0))</f>
        <v/>
      </c>
      <c r="O3700" s="29"/>
    </row>
    <row r="3701" spans="1:15">
      <c r="A3701" s="87" t="str">
        <f t="shared" si="58"/>
        <v/>
      </c>
      <c r="B3701" s="87" t="str">
        <f>IF(C3701="","",C3701&amp;COUNTIF($C$2:C3701,C3701))</f>
        <v/>
      </c>
      <c r="C3701" s="88"/>
      <c r="D3701" s="87" t="str">
        <f>IF($C3701="","",VLOOKUP($C3701,人员花名册!$B$2:$F$2001,2,0))</f>
        <v/>
      </c>
      <c r="E3701" s="87" t="str">
        <f>IF($C3701="","",VLOOKUP($C3701,人员花名册!$B$2:$F$2001,4,0))</f>
        <v/>
      </c>
      <c r="F3701" s="89" t="str">
        <f>IF($C3701="","",VLOOKUP($C3701,人员花名册!$B$2:$F$2001,5,0))</f>
        <v/>
      </c>
      <c r="G3701" s="29"/>
      <c r="H3701" s="29"/>
      <c r="I3701" s="87" t="str">
        <f>IF($C3701="","",VLOOKUP($H3701,培训课程清单!$B$2:$J$1700,2,0))</f>
        <v/>
      </c>
      <c r="J3701" s="87" t="str">
        <f>IF($C3701="","",VLOOKUP($H3701,培训课程清单!$B$2:$J$1700,3,0))</f>
        <v/>
      </c>
      <c r="K3701" s="87" t="str">
        <f>IF($H3701="","",VLOOKUP($H3701,培训课程清单!$B$2:$J$1700,4,0))</f>
        <v/>
      </c>
      <c r="L3701" s="29"/>
      <c r="M3701" s="89" t="str">
        <f>IF($H3701="","",VLOOKUP($H3701,培训课程清单!$B$2:$J$1700,7,0))</f>
        <v/>
      </c>
      <c r="N3701" s="87" t="str">
        <f>IF($H3701="","",VLOOKUP($H3701,培训课程清单!$B$2:$J$1700,8,0))</f>
        <v/>
      </c>
      <c r="O3701" s="29"/>
    </row>
    <row r="3702" spans="1:15">
      <c r="A3702" s="87" t="str">
        <f t="shared" si="58"/>
        <v/>
      </c>
      <c r="B3702" s="87" t="str">
        <f>IF(C3702="","",C3702&amp;COUNTIF($C$2:C3702,C3702))</f>
        <v/>
      </c>
      <c r="C3702" s="88"/>
      <c r="D3702" s="87" t="str">
        <f>IF($C3702="","",VLOOKUP($C3702,人员花名册!$B$2:$F$2001,2,0))</f>
        <v/>
      </c>
      <c r="E3702" s="87" t="str">
        <f>IF($C3702="","",VLOOKUP($C3702,人员花名册!$B$2:$F$2001,4,0))</f>
        <v/>
      </c>
      <c r="F3702" s="89" t="str">
        <f>IF($C3702="","",VLOOKUP($C3702,人员花名册!$B$2:$F$2001,5,0))</f>
        <v/>
      </c>
      <c r="G3702" s="29"/>
      <c r="H3702" s="29"/>
      <c r="I3702" s="87" t="str">
        <f>IF($C3702="","",VLOOKUP($H3702,培训课程清单!$B$2:$J$1700,2,0))</f>
        <v/>
      </c>
      <c r="J3702" s="87" t="str">
        <f>IF($C3702="","",VLOOKUP($H3702,培训课程清单!$B$2:$J$1700,3,0))</f>
        <v/>
      </c>
      <c r="K3702" s="87" t="str">
        <f>IF($H3702="","",VLOOKUP($H3702,培训课程清单!$B$2:$J$1700,4,0))</f>
        <v/>
      </c>
      <c r="L3702" s="29"/>
      <c r="M3702" s="89" t="str">
        <f>IF($H3702="","",VLOOKUP($H3702,培训课程清单!$B$2:$J$1700,7,0))</f>
        <v/>
      </c>
      <c r="N3702" s="87" t="str">
        <f>IF($H3702="","",VLOOKUP($H3702,培训课程清单!$B$2:$J$1700,8,0))</f>
        <v/>
      </c>
      <c r="O3702" s="29"/>
    </row>
    <row r="3703" spans="1:15">
      <c r="A3703" s="87" t="str">
        <f t="shared" si="58"/>
        <v/>
      </c>
      <c r="B3703" s="87" t="str">
        <f>IF(C3703="","",C3703&amp;COUNTIF($C$2:C3703,C3703))</f>
        <v/>
      </c>
      <c r="C3703" s="88"/>
      <c r="D3703" s="87" t="str">
        <f>IF($C3703="","",VLOOKUP($C3703,人员花名册!$B$2:$F$2001,2,0))</f>
        <v/>
      </c>
      <c r="E3703" s="87" t="str">
        <f>IF($C3703="","",VLOOKUP($C3703,人员花名册!$B$2:$F$2001,4,0))</f>
        <v/>
      </c>
      <c r="F3703" s="89" t="str">
        <f>IF($C3703="","",VLOOKUP($C3703,人员花名册!$B$2:$F$2001,5,0))</f>
        <v/>
      </c>
      <c r="G3703" s="29"/>
      <c r="H3703" s="29"/>
      <c r="I3703" s="87" t="str">
        <f>IF($C3703="","",VLOOKUP($H3703,培训课程清单!$B$2:$J$1700,2,0))</f>
        <v/>
      </c>
      <c r="J3703" s="87" t="str">
        <f>IF($C3703="","",VLOOKUP($H3703,培训课程清单!$B$2:$J$1700,3,0))</f>
        <v/>
      </c>
      <c r="K3703" s="87" t="str">
        <f>IF($H3703="","",VLOOKUP($H3703,培训课程清单!$B$2:$J$1700,4,0))</f>
        <v/>
      </c>
      <c r="L3703" s="29"/>
      <c r="M3703" s="89" t="str">
        <f>IF($H3703="","",VLOOKUP($H3703,培训课程清单!$B$2:$J$1700,7,0))</f>
        <v/>
      </c>
      <c r="N3703" s="87" t="str">
        <f>IF($H3703="","",VLOOKUP($H3703,培训课程清单!$B$2:$J$1700,8,0))</f>
        <v/>
      </c>
      <c r="O3703" s="29"/>
    </row>
    <row r="3704" spans="1:15">
      <c r="A3704" s="87" t="str">
        <f t="shared" si="58"/>
        <v/>
      </c>
      <c r="B3704" s="87" t="str">
        <f>IF(C3704="","",C3704&amp;COUNTIF($C$2:C3704,C3704))</f>
        <v/>
      </c>
      <c r="C3704" s="88"/>
      <c r="D3704" s="87" t="str">
        <f>IF($C3704="","",VLOOKUP($C3704,人员花名册!$B$2:$F$2001,2,0))</f>
        <v/>
      </c>
      <c r="E3704" s="87" t="str">
        <f>IF($C3704="","",VLOOKUP($C3704,人员花名册!$B$2:$F$2001,4,0))</f>
        <v/>
      </c>
      <c r="F3704" s="89" t="str">
        <f>IF($C3704="","",VLOOKUP($C3704,人员花名册!$B$2:$F$2001,5,0))</f>
        <v/>
      </c>
      <c r="G3704" s="29"/>
      <c r="H3704" s="29"/>
      <c r="I3704" s="87" t="str">
        <f>IF($C3704="","",VLOOKUP($H3704,培训课程清单!$B$2:$J$1700,2,0))</f>
        <v/>
      </c>
      <c r="J3704" s="87" t="str">
        <f>IF($C3704="","",VLOOKUP($H3704,培训课程清单!$B$2:$J$1700,3,0))</f>
        <v/>
      </c>
      <c r="K3704" s="87" t="str">
        <f>IF($H3704="","",VLOOKUP($H3704,培训课程清单!$B$2:$J$1700,4,0))</f>
        <v/>
      </c>
      <c r="L3704" s="29"/>
      <c r="M3704" s="89" t="str">
        <f>IF($H3704="","",VLOOKUP($H3704,培训课程清单!$B$2:$J$1700,7,0))</f>
        <v/>
      </c>
      <c r="N3704" s="87" t="str">
        <f>IF($H3704="","",VLOOKUP($H3704,培训课程清单!$B$2:$J$1700,8,0))</f>
        <v/>
      </c>
      <c r="O3704" s="29"/>
    </row>
    <row r="3705" spans="1:15">
      <c r="A3705" s="87" t="str">
        <f t="shared" si="58"/>
        <v/>
      </c>
      <c r="B3705" s="87" t="str">
        <f>IF(C3705="","",C3705&amp;COUNTIF($C$2:C3705,C3705))</f>
        <v/>
      </c>
      <c r="C3705" s="88"/>
      <c r="D3705" s="87" t="str">
        <f>IF($C3705="","",VLOOKUP($C3705,人员花名册!$B$2:$F$2001,2,0))</f>
        <v/>
      </c>
      <c r="E3705" s="87" t="str">
        <f>IF($C3705="","",VLOOKUP($C3705,人员花名册!$B$2:$F$2001,4,0))</f>
        <v/>
      </c>
      <c r="F3705" s="89" t="str">
        <f>IF($C3705="","",VLOOKUP($C3705,人员花名册!$B$2:$F$2001,5,0))</f>
        <v/>
      </c>
      <c r="G3705" s="29"/>
      <c r="H3705" s="29"/>
      <c r="I3705" s="87" t="str">
        <f>IF($C3705="","",VLOOKUP($H3705,培训课程清单!$B$2:$J$1700,2,0))</f>
        <v/>
      </c>
      <c r="J3705" s="87" t="str">
        <f>IF($C3705="","",VLOOKUP($H3705,培训课程清单!$B$2:$J$1700,3,0))</f>
        <v/>
      </c>
      <c r="K3705" s="87" t="str">
        <f>IF($H3705="","",VLOOKUP($H3705,培训课程清单!$B$2:$J$1700,4,0))</f>
        <v/>
      </c>
      <c r="L3705" s="29"/>
      <c r="M3705" s="89" t="str">
        <f>IF($H3705="","",VLOOKUP($H3705,培训课程清单!$B$2:$J$1700,7,0))</f>
        <v/>
      </c>
      <c r="N3705" s="87" t="str">
        <f>IF($H3705="","",VLOOKUP($H3705,培训课程清单!$B$2:$J$1700,8,0))</f>
        <v/>
      </c>
      <c r="O3705" s="29"/>
    </row>
    <row r="3706" spans="1:15">
      <c r="A3706" s="87" t="str">
        <f t="shared" si="58"/>
        <v/>
      </c>
      <c r="B3706" s="87" t="str">
        <f>IF(C3706="","",C3706&amp;COUNTIF($C$2:C3706,C3706))</f>
        <v/>
      </c>
      <c r="C3706" s="88"/>
      <c r="D3706" s="87" t="str">
        <f>IF($C3706="","",VLOOKUP($C3706,人员花名册!$B$2:$F$2001,2,0))</f>
        <v/>
      </c>
      <c r="E3706" s="87" t="str">
        <f>IF($C3706="","",VLOOKUP($C3706,人员花名册!$B$2:$F$2001,4,0))</f>
        <v/>
      </c>
      <c r="F3706" s="89" t="str">
        <f>IF($C3706="","",VLOOKUP($C3706,人员花名册!$B$2:$F$2001,5,0))</f>
        <v/>
      </c>
      <c r="G3706" s="29"/>
      <c r="H3706" s="29"/>
      <c r="I3706" s="87" t="str">
        <f>IF($C3706="","",VLOOKUP($H3706,培训课程清单!$B$2:$J$1700,2,0))</f>
        <v/>
      </c>
      <c r="J3706" s="87" t="str">
        <f>IF($C3706="","",VLOOKUP($H3706,培训课程清单!$B$2:$J$1700,3,0))</f>
        <v/>
      </c>
      <c r="K3706" s="87" t="str">
        <f>IF($H3706="","",VLOOKUP($H3706,培训课程清单!$B$2:$J$1700,4,0))</f>
        <v/>
      </c>
      <c r="L3706" s="29"/>
      <c r="M3706" s="89" t="str">
        <f>IF($H3706="","",VLOOKUP($H3706,培训课程清单!$B$2:$J$1700,7,0))</f>
        <v/>
      </c>
      <c r="N3706" s="87" t="str">
        <f>IF($H3706="","",VLOOKUP($H3706,培训课程清单!$B$2:$J$1700,8,0))</f>
        <v/>
      </c>
      <c r="O3706" s="29"/>
    </row>
    <row r="3707" spans="1:15">
      <c r="A3707" s="87" t="str">
        <f t="shared" si="58"/>
        <v/>
      </c>
      <c r="B3707" s="87" t="str">
        <f>IF(C3707="","",C3707&amp;COUNTIF($C$2:C3707,C3707))</f>
        <v/>
      </c>
      <c r="C3707" s="88"/>
      <c r="D3707" s="87" t="str">
        <f>IF($C3707="","",VLOOKUP($C3707,人员花名册!$B$2:$F$2001,2,0))</f>
        <v/>
      </c>
      <c r="E3707" s="87" t="str">
        <f>IF($C3707="","",VLOOKUP($C3707,人员花名册!$B$2:$F$2001,4,0))</f>
        <v/>
      </c>
      <c r="F3707" s="89" t="str">
        <f>IF($C3707="","",VLOOKUP($C3707,人员花名册!$B$2:$F$2001,5,0))</f>
        <v/>
      </c>
      <c r="G3707" s="29"/>
      <c r="H3707" s="29"/>
      <c r="I3707" s="87" t="str">
        <f>IF($C3707="","",VLOOKUP($H3707,培训课程清单!$B$2:$J$1700,2,0))</f>
        <v/>
      </c>
      <c r="J3707" s="87" t="str">
        <f>IF($C3707="","",VLOOKUP($H3707,培训课程清单!$B$2:$J$1700,3,0))</f>
        <v/>
      </c>
      <c r="K3707" s="87" t="str">
        <f>IF($H3707="","",VLOOKUP($H3707,培训课程清单!$B$2:$J$1700,4,0))</f>
        <v/>
      </c>
      <c r="L3707" s="29"/>
      <c r="M3707" s="89" t="str">
        <f>IF($H3707="","",VLOOKUP($H3707,培训课程清单!$B$2:$J$1700,7,0))</f>
        <v/>
      </c>
      <c r="N3707" s="87" t="str">
        <f>IF($H3707="","",VLOOKUP($H3707,培训课程清单!$B$2:$J$1700,8,0))</f>
        <v/>
      </c>
      <c r="O3707" s="29"/>
    </row>
    <row r="3708" spans="1:15">
      <c r="A3708" s="87" t="str">
        <f t="shared" si="58"/>
        <v/>
      </c>
      <c r="B3708" s="87" t="str">
        <f>IF(C3708="","",C3708&amp;COUNTIF($C$2:C3708,C3708))</f>
        <v/>
      </c>
      <c r="C3708" s="88"/>
      <c r="D3708" s="87" t="str">
        <f>IF($C3708="","",VLOOKUP($C3708,人员花名册!$B$2:$F$2001,2,0))</f>
        <v/>
      </c>
      <c r="E3708" s="87" t="str">
        <f>IF($C3708="","",VLOOKUP($C3708,人员花名册!$B$2:$F$2001,4,0))</f>
        <v/>
      </c>
      <c r="F3708" s="89" t="str">
        <f>IF($C3708="","",VLOOKUP($C3708,人员花名册!$B$2:$F$2001,5,0))</f>
        <v/>
      </c>
      <c r="G3708" s="29"/>
      <c r="H3708" s="29"/>
      <c r="I3708" s="87" t="str">
        <f>IF($C3708="","",VLOOKUP($H3708,培训课程清单!$B$2:$J$1700,2,0))</f>
        <v/>
      </c>
      <c r="J3708" s="87" t="str">
        <f>IF($C3708="","",VLOOKUP($H3708,培训课程清单!$B$2:$J$1700,3,0))</f>
        <v/>
      </c>
      <c r="K3708" s="87" t="str">
        <f>IF($H3708="","",VLOOKUP($H3708,培训课程清单!$B$2:$J$1700,4,0))</f>
        <v/>
      </c>
      <c r="L3708" s="29"/>
      <c r="M3708" s="89" t="str">
        <f>IF($H3708="","",VLOOKUP($H3708,培训课程清单!$B$2:$J$1700,7,0))</f>
        <v/>
      </c>
      <c r="N3708" s="87" t="str">
        <f>IF($H3708="","",VLOOKUP($H3708,培训课程清单!$B$2:$J$1700,8,0))</f>
        <v/>
      </c>
      <c r="O3708" s="29"/>
    </row>
    <row r="3709" spans="1:15">
      <c r="A3709" s="87" t="str">
        <f t="shared" si="58"/>
        <v/>
      </c>
      <c r="B3709" s="87" t="str">
        <f>IF(C3709="","",C3709&amp;COUNTIF($C$2:C3709,C3709))</f>
        <v/>
      </c>
      <c r="C3709" s="88"/>
      <c r="D3709" s="87" t="str">
        <f>IF($C3709="","",VLOOKUP($C3709,人员花名册!$B$2:$F$2001,2,0))</f>
        <v/>
      </c>
      <c r="E3709" s="87" t="str">
        <f>IF($C3709="","",VLOOKUP($C3709,人员花名册!$B$2:$F$2001,4,0))</f>
        <v/>
      </c>
      <c r="F3709" s="89" t="str">
        <f>IF($C3709="","",VLOOKUP($C3709,人员花名册!$B$2:$F$2001,5,0))</f>
        <v/>
      </c>
      <c r="G3709" s="29"/>
      <c r="H3709" s="29"/>
      <c r="I3709" s="87" t="str">
        <f>IF($C3709="","",VLOOKUP($H3709,培训课程清单!$B$2:$J$1700,2,0))</f>
        <v/>
      </c>
      <c r="J3709" s="87" t="str">
        <f>IF($C3709="","",VLOOKUP($H3709,培训课程清单!$B$2:$J$1700,3,0))</f>
        <v/>
      </c>
      <c r="K3709" s="87" t="str">
        <f>IF($H3709="","",VLOOKUP($H3709,培训课程清单!$B$2:$J$1700,4,0))</f>
        <v/>
      </c>
      <c r="L3709" s="29"/>
      <c r="M3709" s="89" t="str">
        <f>IF($H3709="","",VLOOKUP($H3709,培训课程清单!$B$2:$J$1700,7,0))</f>
        <v/>
      </c>
      <c r="N3709" s="87" t="str">
        <f>IF($H3709="","",VLOOKUP($H3709,培训课程清单!$B$2:$J$1700,8,0))</f>
        <v/>
      </c>
      <c r="O3709" s="29"/>
    </row>
    <row r="3710" spans="1:15">
      <c r="A3710" s="87" t="str">
        <f t="shared" si="58"/>
        <v/>
      </c>
      <c r="B3710" s="87" t="str">
        <f>IF(C3710="","",C3710&amp;COUNTIF($C$2:C3710,C3710))</f>
        <v/>
      </c>
      <c r="C3710" s="88"/>
      <c r="D3710" s="87" t="str">
        <f>IF($C3710="","",VLOOKUP($C3710,人员花名册!$B$2:$F$2001,2,0))</f>
        <v/>
      </c>
      <c r="E3710" s="87" t="str">
        <f>IF($C3710="","",VLOOKUP($C3710,人员花名册!$B$2:$F$2001,4,0))</f>
        <v/>
      </c>
      <c r="F3710" s="89" t="str">
        <f>IF($C3710="","",VLOOKUP($C3710,人员花名册!$B$2:$F$2001,5,0))</f>
        <v/>
      </c>
      <c r="G3710" s="29"/>
      <c r="H3710" s="29"/>
      <c r="I3710" s="87" t="str">
        <f>IF($C3710="","",VLOOKUP($H3710,培训课程清单!$B$2:$J$1700,2,0))</f>
        <v/>
      </c>
      <c r="J3710" s="87" t="str">
        <f>IF($C3710="","",VLOOKUP($H3710,培训课程清单!$B$2:$J$1700,3,0))</f>
        <v/>
      </c>
      <c r="K3710" s="87" t="str">
        <f>IF($H3710="","",VLOOKUP($H3710,培训课程清单!$B$2:$J$1700,4,0))</f>
        <v/>
      </c>
      <c r="L3710" s="29"/>
      <c r="M3710" s="89" t="str">
        <f>IF($H3710="","",VLOOKUP($H3710,培训课程清单!$B$2:$J$1700,7,0))</f>
        <v/>
      </c>
      <c r="N3710" s="87" t="str">
        <f>IF($H3710="","",VLOOKUP($H3710,培训课程清单!$B$2:$J$1700,8,0))</f>
        <v/>
      </c>
      <c r="O3710" s="29"/>
    </row>
    <row r="3711" spans="1:15">
      <c r="A3711" s="87" t="str">
        <f t="shared" si="58"/>
        <v/>
      </c>
      <c r="B3711" s="87" t="str">
        <f>IF(C3711="","",C3711&amp;COUNTIF($C$2:C3711,C3711))</f>
        <v/>
      </c>
      <c r="C3711" s="88"/>
      <c r="D3711" s="87" t="str">
        <f>IF($C3711="","",VLOOKUP($C3711,人员花名册!$B$2:$F$2001,2,0))</f>
        <v/>
      </c>
      <c r="E3711" s="87" t="str">
        <f>IF($C3711="","",VLOOKUP($C3711,人员花名册!$B$2:$F$2001,4,0))</f>
        <v/>
      </c>
      <c r="F3711" s="89" t="str">
        <f>IF($C3711="","",VLOOKUP($C3711,人员花名册!$B$2:$F$2001,5,0))</f>
        <v/>
      </c>
      <c r="G3711" s="29"/>
      <c r="H3711" s="29"/>
      <c r="I3711" s="87" t="str">
        <f>IF($C3711="","",VLOOKUP($H3711,培训课程清单!$B$2:$J$1700,2,0))</f>
        <v/>
      </c>
      <c r="J3711" s="87" t="str">
        <f>IF($C3711="","",VLOOKUP($H3711,培训课程清单!$B$2:$J$1700,3,0))</f>
        <v/>
      </c>
      <c r="K3711" s="87" t="str">
        <f>IF($H3711="","",VLOOKUP($H3711,培训课程清单!$B$2:$J$1700,4,0))</f>
        <v/>
      </c>
      <c r="L3711" s="29"/>
      <c r="M3711" s="89" t="str">
        <f>IF($H3711="","",VLOOKUP($H3711,培训课程清单!$B$2:$J$1700,7,0))</f>
        <v/>
      </c>
      <c r="N3711" s="87" t="str">
        <f>IF($H3711="","",VLOOKUP($H3711,培训课程清单!$B$2:$J$1700,8,0))</f>
        <v/>
      </c>
      <c r="O3711" s="29"/>
    </row>
    <row r="3712" spans="1:15">
      <c r="A3712" s="87" t="str">
        <f t="shared" si="58"/>
        <v/>
      </c>
      <c r="B3712" s="87" t="str">
        <f>IF(C3712="","",C3712&amp;COUNTIF($C$2:C3712,C3712))</f>
        <v/>
      </c>
      <c r="C3712" s="88"/>
      <c r="D3712" s="87" t="str">
        <f>IF($C3712="","",VLOOKUP($C3712,人员花名册!$B$2:$F$2001,2,0))</f>
        <v/>
      </c>
      <c r="E3712" s="87" t="str">
        <f>IF($C3712="","",VLOOKUP($C3712,人员花名册!$B$2:$F$2001,4,0))</f>
        <v/>
      </c>
      <c r="F3712" s="89" t="str">
        <f>IF($C3712="","",VLOOKUP($C3712,人员花名册!$B$2:$F$2001,5,0))</f>
        <v/>
      </c>
      <c r="G3712" s="29"/>
      <c r="H3712" s="29"/>
      <c r="I3712" s="87" t="str">
        <f>IF($C3712="","",VLOOKUP($H3712,培训课程清单!$B$2:$J$1700,2,0))</f>
        <v/>
      </c>
      <c r="J3712" s="87" t="str">
        <f>IF($C3712="","",VLOOKUP($H3712,培训课程清单!$B$2:$J$1700,3,0))</f>
        <v/>
      </c>
      <c r="K3712" s="87" t="str">
        <f>IF($H3712="","",VLOOKUP($H3712,培训课程清单!$B$2:$J$1700,4,0))</f>
        <v/>
      </c>
      <c r="L3712" s="29"/>
      <c r="M3712" s="89" t="str">
        <f>IF($H3712="","",VLOOKUP($H3712,培训课程清单!$B$2:$J$1700,7,0))</f>
        <v/>
      </c>
      <c r="N3712" s="87" t="str">
        <f>IF($H3712="","",VLOOKUP($H3712,培训课程清单!$B$2:$J$1700,8,0))</f>
        <v/>
      </c>
      <c r="O3712" s="29"/>
    </row>
    <row r="3713" spans="1:15">
      <c r="A3713" s="87" t="str">
        <f t="shared" si="58"/>
        <v/>
      </c>
      <c r="B3713" s="87" t="str">
        <f>IF(C3713="","",C3713&amp;COUNTIF($C$2:C3713,C3713))</f>
        <v/>
      </c>
      <c r="C3713" s="88"/>
      <c r="D3713" s="87" t="str">
        <f>IF($C3713="","",VLOOKUP($C3713,人员花名册!$B$2:$F$2001,2,0))</f>
        <v/>
      </c>
      <c r="E3713" s="87" t="str">
        <f>IF($C3713="","",VLOOKUP($C3713,人员花名册!$B$2:$F$2001,4,0))</f>
        <v/>
      </c>
      <c r="F3713" s="89" t="str">
        <f>IF($C3713="","",VLOOKUP($C3713,人员花名册!$B$2:$F$2001,5,0))</f>
        <v/>
      </c>
      <c r="G3713" s="29"/>
      <c r="H3713" s="29"/>
      <c r="I3713" s="87" t="str">
        <f>IF($C3713="","",VLOOKUP($H3713,培训课程清单!$B$2:$J$1700,2,0))</f>
        <v/>
      </c>
      <c r="J3713" s="87" t="str">
        <f>IF($C3713="","",VLOOKUP($H3713,培训课程清单!$B$2:$J$1700,3,0))</f>
        <v/>
      </c>
      <c r="K3713" s="87" t="str">
        <f>IF($H3713="","",VLOOKUP($H3713,培训课程清单!$B$2:$J$1700,4,0))</f>
        <v/>
      </c>
      <c r="L3713" s="29"/>
      <c r="M3713" s="89" t="str">
        <f>IF($H3713="","",VLOOKUP($H3713,培训课程清单!$B$2:$J$1700,7,0))</f>
        <v/>
      </c>
      <c r="N3713" s="87" t="str">
        <f>IF($H3713="","",VLOOKUP($H3713,培训课程清单!$B$2:$J$1700,8,0))</f>
        <v/>
      </c>
      <c r="O3713" s="29"/>
    </row>
    <row r="3714" spans="1:15">
      <c r="A3714" s="87" t="str">
        <f t="shared" si="58"/>
        <v/>
      </c>
      <c r="B3714" s="87" t="str">
        <f>IF(C3714="","",C3714&amp;COUNTIF($C$2:C3714,C3714))</f>
        <v/>
      </c>
      <c r="C3714" s="88"/>
      <c r="D3714" s="87" t="str">
        <f>IF($C3714="","",VLOOKUP($C3714,人员花名册!$B$2:$F$2001,2,0))</f>
        <v/>
      </c>
      <c r="E3714" s="87" t="str">
        <f>IF($C3714="","",VLOOKUP($C3714,人员花名册!$B$2:$F$2001,4,0))</f>
        <v/>
      </c>
      <c r="F3714" s="89" t="str">
        <f>IF($C3714="","",VLOOKUP($C3714,人员花名册!$B$2:$F$2001,5,0))</f>
        <v/>
      </c>
      <c r="G3714" s="29"/>
      <c r="H3714" s="29"/>
      <c r="I3714" s="87" t="str">
        <f>IF($C3714="","",VLOOKUP($H3714,培训课程清单!$B$2:$J$1700,2,0))</f>
        <v/>
      </c>
      <c r="J3714" s="87" t="str">
        <f>IF($C3714="","",VLOOKUP($H3714,培训课程清单!$B$2:$J$1700,3,0))</f>
        <v/>
      </c>
      <c r="K3714" s="87" t="str">
        <f>IF($H3714="","",VLOOKUP($H3714,培训课程清单!$B$2:$J$1700,4,0))</f>
        <v/>
      </c>
      <c r="L3714" s="29"/>
      <c r="M3714" s="89" t="str">
        <f>IF($H3714="","",VLOOKUP($H3714,培训课程清单!$B$2:$J$1700,7,0))</f>
        <v/>
      </c>
      <c r="N3714" s="87" t="str">
        <f>IF($H3714="","",VLOOKUP($H3714,培训课程清单!$B$2:$J$1700,8,0))</f>
        <v/>
      </c>
      <c r="O3714" s="29"/>
    </row>
    <row r="3715" spans="1:15">
      <c r="A3715" s="87" t="str">
        <f t="shared" si="58"/>
        <v/>
      </c>
      <c r="B3715" s="87" t="str">
        <f>IF(C3715="","",C3715&amp;COUNTIF($C$2:C3715,C3715))</f>
        <v/>
      </c>
      <c r="C3715" s="88"/>
      <c r="D3715" s="87" t="str">
        <f>IF($C3715="","",VLOOKUP($C3715,人员花名册!$B$2:$F$2001,2,0))</f>
        <v/>
      </c>
      <c r="E3715" s="87" t="str">
        <f>IF($C3715="","",VLOOKUP($C3715,人员花名册!$B$2:$F$2001,4,0))</f>
        <v/>
      </c>
      <c r="F3715" s="89" t="str">
        <f>IF($C3715="","",VLOOKUP($C3715,人员花名册!$B$2:$F$2001,5,0))</f>
        <v/>
      </c>
      <c r="G3715" s="29"/>
      <c r="H3715" s="29"/>
      <c r="I3715" s="87" t="str">
        <f>IF($C3715="","",VLOOKUP($H3715,培训课程清单!$B$2:$J$1700,2,0))</f>
        <v/>
      </c>
      <c r="J3715" s="87" t="str">
        <f>IF($C3715="","",VLOOKUP($H3715,培训课程清单!$B$2:$J$1700,3,0))</f>
        <v/>
      </c>
      <c r="K3715" s="87" t="str">
        <f>IF($H3715="","",VLOOKUP($H3715,培训课程清单!$B$2:$J$1700,4,0))</f>
        <v/>
      </c>
      <c r="L3715" s="29"/>
      <c r="M3715" s="89" t="str">
        <f>IF($H3715="","",VLOOKUP($H3715,培训课程清单!$B$2:$J$1700,7,0))</f>
        <v/>
      </c>
      <c r="N3715" s="87" t="str">
        <f>IF($H3715="","",VLOOKUP($H3715,培训课程清单!$B$2:$J$1700,8,0))</f>
        <v/>
      </c>
      <c r="O3715" s="29"/>
    </row>
    <row r="3716" spans="1:15">
      <c r="A3716" s="87" t="str">
        <f t="shared" si="58"/>
        <v/>
      </c>
      <c r="B3716" s="87" t="str">
        <f>IF(C3716="","",C3716&amp;COUNTIF($C$2:C3716,C3716))</f>
        <v/>
      </c>
      <c r="C3716" s="88"/>
      <c r="D3716" s="87" t="str">
        <f>IF($C3716="","",VLOOKUP($C3716,人员花名册!$B$2:$F$2001,2,0))</f>
        <v/>
      </c>
      <c r="E3716" s="87" t="str">
        <f>IF($C3716="","",VLOOKUP($C3716,人员花名册!$B$2:$F$2001,4,0))</f>
        <v/>
      </c>
      <c r="F3716" s="89" t="str">
        <f>IF($C3716="","",VLOOKUP($C3716,人员花名册!$B$2:$F$2001,5,0))</f>
        <v/>
      </c>
      <c r="G3716" s="29"/>
      <c r="H3716" s="29"/>
      <c r="I3716" s="87" t="str">
        <f>IF($C3716="","",VLOOKUP($H3716,培训课程清单!$B$2:$J$1700,2,0))</f>
        <v/>
      </c>
      <c r="J3716" s="87" t="str">
        <f>IF($C3716="","",VLOOKUP($H3716,培训课程清单!$B$2:$J$1700,3,0))</f>
        <v/>
      </c>
      <c r="K3716" s="87" t="str">
        <f>IF($H3716="","",VLOOKUP($H3716,培训课程清单!$B$2:$J$1700,4,0))</f>
        <v/>
      </c>
      <c r="L3716" s="29"/>
      <c r="M3716" s="89" t="str">
        <f>IF($H3716="","",VLOOKUP($H3716,培训课程清单!$B$2:$J$1700,7,0))</f>
        <v/>
      </c>
      <c r="N3716" s="87" t="str">
        <f>IF($H3716="","",VLOOKUP($H3716,培训课程清单!$B$2:$J$1700,8,0))</f>
        <v/>
      </c>
      <c r="O3716" s="29"/>
    </row>
    <row r="3717" spans="1:15">
      <c r="A3717" s="87" t="str">
        <f t="shared" si="58"/>
        <v/>
      </c>
      <c r="B3717" s="87" t="str">
        <f>IF(C3717="","",C3717&amp;COUNTIF($C$2:C3717,C3717))</f>
        <v/>
      </c>
      <c r="C3717" s="88"/>
      <c r="D3717" s="87" t="str">
        <f>IF($C3717="","",VLOOKUP($C3717,人员花名册!$B$2:$F$2001,2,0))</f>
        <v/>
      </c>
      <c r="E3717" s="87" t="str">
        <f>IF($C3717="","",VLOOKUP($C3717,人员花名册!$B$2:$F$2001,4,0))</f>
        <v/>
      </c>
      <c r="F3717" s="89" t="str">
        <f>IF($C3717="","",VLOOKUP($C3717,人员花名册!$B$2:$F$2001,5,0))</f>
        <v/>
      </c>
      <c r="G3717" s="29"/>
      <c r="H3717" s="29"/>
      <c r="I3717" s="87" t="str">
        <f>IF($C3717="","",VLOOKUP($H3717,培训课程清单!$B$2:$J$1700,2,0))</f>
        <v/>
      </c>
      <c r="J3717" s="87" t="str">
        <f>IF($C3717="","",VLOOKUP($H3717,培训课程清单!$B$2:$J$1700,3,0))</f>
        <v/>
      </c>
      <c r="K3717" s="87" t="str">
        <f>IF($H3717="","",VLOOKUP($H3717,培训课程清单!$B$2:$J$1700,4,0))</f>
        <v/>
      </c>
      <c r="L3717" s="29"/>
      <c r="M3717" s="89" t="str">
        <f>IF($H3717="","",VLOOKUP($H3717,培训课程清单!$B$2:$J$1700,7,0))</f>
        <v/>
      </c>
      <c r="N3717" s="87" t="str">
        <f>IF($H3717="","",VLOOKUP($H3717,培训课程清单!$B$2:$J$1700,8,0))</f>
        <v/>
      </c>
      <c r="O3717" s="29"/>
    </row>
    <row r="3718" spans="1:15">
      <c r="A3718" s="87" t="str">
        <f t="shared" si="58"/>
        <v/>
      </c>
      <c r="B3718" s="87" t="str">
        <f>IF(C3718="","",C3718&amp;COUNTIF($C$2:C3718,C3718))</f>
        <v/>
      </c>
      <c r="C3718" s="88"/>
      <c r="D3718" s="87" t="str">
        <f>IF($C3718="","",VLOOKUP($C3718,人员花名册!$B$2:$F$2001,2,0))</f>
        <v/>
      </c>
      <c r="E3718" s="87" t="str">
        <f>IF($C3718="","",VLOOKUP($C3718,人员花名册!$B$2:$F$2001,4,0))</f>
        <v/>
      </c>
      <c r="F3718" s="89" t="str">
        <f>IF($C3718="","",VLOOKUP($C3718,人员花名册!$B$2:$F$2001,5,0))</f>
        <v/>
      </c>
      <c r="G3718" s="29"/>
      <c r="H3718" s="29"/>
      <c r="I3718" s="87" t="str">
        <f>IF($C3718="","",VLOOKUP($H3718,培训课程清单!$B$2:$J$1700,2,0))</f>
        <v/>
      </c>
      <c r="J3718" s="87" t="str">
        <f>IF($C3718="","",VLOOKUP($H3718,培训课程清单!$B$2:$J$1700,3,0))</f>
        <v/>
      </c>
      <c r="K3718" s="87" t="str">
        <f>IF($H3718="","",VLOOKUP($H3718,培训课程清单!$B$2:$J$1700,4,0))</f>
        <v/>
      </c>
      <c r="L3718" s="29"/>
      <c r="M3718" s="89" t="str">
        <f>IF($H3718="","",VLOOKUP($H3718,培训课程清单!$B$2:$J$1700,7,0))</f>
        <v/>
      </c>
      <c r="N3718" s="87" t="str">
        <f>IF($H3718="","",VLOOKUP($H3718,培训课程清单!$B$2:$J$1700,8,0))</f>
        <v/>
      </c>
      <c r="O3718" s="29"/>
    </row>
    <row r="3719" spans="1:15">
      <c r="A3719" s="87" t="str">
        <f t="shared" si="58"/>
        <v/>
      </c>
      <c r="B3719" s="87" t="str">
        <f>IF(C3719="","",C3719&amp;COUNTIF($C$2:C3719,C3719))</f>
        <v/>
      </c>
      <c r="C3719" s="88"/>
      <c r="D3719" s="87" t="str">
        <f>IF($C3719="","",VLOOKUP($C3719,人员花名册!$B$2:$F$2001,2,0))</f>
        <v/>
      </c>
      <c r="E3719" s="87" t="str">
        <f>IF($C3719="","",VLOOKUP($C3719,人员花名册!$B$2:$F$2001,4,0))</f>
        <v/>
      </c>
      <c r="F3719" s="89" t="str">
        <f>IF($C3719="","",VLOOKUP($C3719,人员花名册!$B$2:$F$2001,5,0))</f>
        <v/>
      </c>
      <c r="G3719" s="29"/>
      <c r="H3719" s="29"/>
      <c r="I3719" s="87" t="str">
        <f>IF($C3719="","",VLOOKUP($H3719,培训课程清单!$B$2:$J$1700,2,0))</f>
        <v/>
      </c>
      <c r="J3719" s="87" t="str">
        <f>IF($C3719="","",VLOOKUP($H3719,培训课程清单!$B$2:$J$1700,3,0))</f>
        <v/>
      </c>
      <c r="K3719" s="87" t="str">
        <f>IF($H3719="","",VLOOKUP($H3719,培训课程清单!$B$2:$J$1700,4,0))</f>
        <v/>
      </c>
      <c r="L3719" s="29"/>
      <c r="M3719" s="89" t="str">
        <f>IF($H3719="","",VLOOKUP($H3719,培训课程清单!$B$2:$J$1700,7,0))</f>
        <v/>
      </c>
      <c r="N3719" s="87" t="str">
        <f>IF($H3719="","",VLOOKUP($H3719,培训课程清单!$B$2:$J$1700,8,0))</f>
        <v/>
      </c>
      <c r="O3719" s="29"/>
    </row>
    <row r="3720" spans="1:15">
      <c r="A3720" s="87" t="str">
        <f t="shared" si="58"/>
        <v/>
      </c>
      <c r="B3720" s="87" t="str">
        <f>IF(C3720="","",C3720&amp;COUNTIF($C$2:C3720,C3720))</f>
        <v/>
      </c>
      <c r="C3720" s="88"/>
      <c r="D3720" s="87" t="str">
        <f>IF($C3720="","",VLOOKUP($C3720,人员花名册!$B$2:$F$2001,2,0))</f>
        <v/>
      </c>
      <c r="E3720" s="87" t="str">
        <f>IF($C3720="","",VLOOKUP($C3720,人员花名册!$B$2:$F$2001,4,0))</f>
        <v/>
      </c>
      <c r="F3720" s="89" t="str">
        <f>IF($C3720="","",VLOOKUP($C3720,人员花名册!$B$2:$F$2001,5,0))</f>
        <v/>
      </c>
      <c r="G3720" s="29"/>
      <c r="H3720" s="29"/>
      <c r="I3720" s="87" t="str">
        <f>IF($C3720="","",VLOOKUP($H3720,培训课程清单!$B$2:$J$1700,2,0))</f>
        <v/>
      </c>
      <c r="J3720" s="87" t="str">
        <f>IF($C3720="","",VLOOKUP($H3720,培训课程清单!$B$2:$J$1700,3,0))</f>
        <v/>
      </c>
      <c r="K3720" s="87" t="str">
        <f>IF($H3720="","",VLOOKUP($H3720,培训课程清单!$B$2:$J$1700,4,0))</f>
        <v/>
      </c>
      <c r="L3720" s="29"/>
      <c r="M3720" s="89" t="str">
        <f>IF($H3720="","",VLOOKUP($H3720,培训课程清单!$B$2:$J$1700,7,0))</f>
        <v/>
      </c>
      <c r="N3720" s="87" t="str">
        <f>IF($H3720="","",VLOOKUP($H3720,培训课程清单!$B$2:$J$1700,8,0))</f>
        <v/>
      </c>
      <c r="O3720" s="29"/>
    </row>
    <row r="3721" spans="1:15">
      <c r="A3721" s="87" t="str">
        <f t="shared" si="58"/>
        <v/>
      </c>
      <c r="B3721" s="87" t="str">
        <f>IF(C3721="","",C3721&amp;COUNTIF($C$2:C3721,C3721))</f>
        <v/>
      </c>
      <c r="C3721" s="88"/>
      <c r="D3721" s="87" t="str">
        <f>IF($C3721="","",VLOOKUP($C3721,人员花名册!$B$2:$F$2001,2,0))</f>
        <v/>
      </c>
      <c r="E3721" s="87" t="str">
        <f>IF($C3721="","",VLOOKUP($C3721,人员花名册!$B$2:$F$2001,4,0))</f>
        <v/>
      </c>
      <c r="F3721" s="89" t="str">
        <f>IF($C3721="","",VLOOKUP($C3721,人员花名册!$B$2:$F$2001,5,0))</f>
        <v/>
      </c>
      <c r="G3721" s="29"/>
      <c r="H3721" s="29"/>
      <c r="I3721" s="87" t="str">
        <f>IF($C3721="","",VLOOKUP($H3721,培训课程清单!$B$2:$J$1700,2,0))</f>
        <v/>
      </c>
      <c r="J3721" s="87" t="str">
        <f>IF($C3721="","",VLOOKUP($H3721,培训课程清单!$B$2:$J$1700,3,0))</f>
        <v/>
      </c>
      <c r="K3721" s="87" t="str">
        <f>IF($H3721="","",VLOOKUP($H3721,培训课程清单!$B$2:$J$1700,4,0))</f>
        <v/>
      </c>
      <c r="L3721" s="29"/>
      <c r="M3721" s="89" t="str">
        <f>IF($H3721="","",VLOOKUP($H3721,培训课程清单!$B$2:$J$1700,7,0))</f>
        <v/>
      </c>
      <c r="N3721" s="87" t="str">
        <f>IF($H3721="","",VLOOKUP($H3721,培训课程清单!$B$2:$J$1700,8,0))</f>
        <v/>
      </c>
      <c r="O3721" s="29"/>
    </row>
    <row r="3722" spans="1:15">
      <c r="A3722" s="87" t="str">
        <f t="shared" si="58"/>
        <v/>
      </c>
      <c r="B3722" s="87" t="str">
        <f>IF(C3722="","",C3722&amp;COUNTIF($C$2:C3722,C3722))</f>
        <v/>
      </c>
      <c r="C3722" s="88"/>
      <c r="D3722" s="87" t="str">
        <f>IF($C3722="","",VLOOKUP($C3722,人员花名册!$B$2:$F$2001,2,0))</f>
        <v/>
      </c>
      <c r="E3722" s="87" t="str">
        <f>IF($C3722="","",VLOOKUP($C3722,人员花名册!$B$2:$F$2001,4,0))</f>
        <v/>
      </c>
      <c r="F3722" s="89" t="str">
        <f>IF($C3722="","",VLOOKUP($C3722,人员花名册!$B$2:$F$2001,5,0))</f>
        <v/>
      </c>
      <c r="G3722" s="29"/>
      <c r="H3722" s="29"/>
      <c r="I3722" s="87" t="str">
        <f>IF($C3722="","",VLOOKUP($H3722,培训课程清单!$B$2:$J$1700,2,0))</f>
        <v/>
      </c>
      <c r="J3722" s="87" t="str">
        <f>IF($C3722="","",VLOOKUP($H3722,培训课程清单!$B$2:$J$1700,3,0))</f>
        <v/>
      </c>
      <c r="K3722" s="87" t="str">
        <f>IF($H3722="","",VLOOKUP($H3722,培训课程清单!$B$2:$J$1700,4,0))</f>
        <v/>
      </c>
      <c r="L3722" s="29"/>
      <c r="M3722" s="89" t="str">
        <f>IF($H3722="","",VLOOKUP($H3722,培训课程清单!$B$2:$J$1700,7,0))</f>
        <v/>
      </c>
      <c r="N3722" s="87" t="str">
        <f>IF($H3722="","",VLOOKUP($H3722,培训课程清单!$B$2:$J$1700,8,0))</f>
        <v/>
      </c>
      <c r="O3722" s="29"/>
    </row>
    <row r="3723" spans="1:15">
      <c r="A3723" s="87" t="str">
        <f t="shared" si="58"/>
        <v/>
      </c>
      <c r="B3723" s="87" t="str">
        <f>IF(C3723="","",C3723&amp;COUNTIF($C$2:C3723,C3723))</f>
        <v/>
      </c>
      <c r="C3723" s="88"/>
      <c r="D3723" s="87" t="str">
        <f>IF($C3723="","",VLOOKUP($C3723,人员花名册!$B$2:$F$2001,2,0))</f>
        <v/>
      </c>
      <c r="E3723" s="87" t="str">
        <f>IF($C3723="","",VLOOKUP($C3723,人员花名册!$B$2:$F$2001,4,0))</f>
        <v/>
      </c>
      <c r="F3723" s="89" t="str">
        <f>IF($C3723="","",VLOOKUP($C3723,人员花名册!$B$2:$F$2001,5,0))</f>
        <v/>
      </c>
      <c r="G3723" s="29"/>
      <c r="H3723" s="29"/>
      <c r="I3723" s="87" t="str">
        <f>IF($C3723="","",VLOOKUP($H3723,培训课程清单!$B$2:$J$1700,2,0))</f>
        <v/>
      </c>
      <c r="J3723" s="87" t="str">
        <f>IF($C3723="","",VLOOKUP($H3723,培训课程清单!$B$2:$J$1700,3,0))</f>
        <v/>
      </c>
      <c r="K3723" s="87" t="str">
        <f>IF($H3723="","",VLOOKUP($H3723,培训课程清单!$B$2:$J$1700,4,0))</f>
        <v/>
      </c>
      <c r="L3723" s="29"/>
      <c r="M3723" s="89" t="str">
        <f>IF($H3723="","",VLOOKUP($H3723,培训课程清单!$B$2:$J$1700,7,0))</f>
        <v/>
      </c>
      <c r="N3723" s="87" t="str">
        <f>IF($H3723="","",VLOOKUP($H3723,培训课程清单!$B$2:$J$1700,8,0))</f>
        <v/>
      </c>
      <c r="O3723" s="29"/>
    </row>
    <row r="3724" spans="1:15">
      <c r="A3724" s="87" t="str">
        <f t="shared" si="58"/>
        <v/>
      </c>
      <c r="B3724" s="87" t="str">
        <f>IF(C3724="","",C3724&amp;COUNTIF($C$2:C3724,C3724))</f>
        <v/>
      </c>
      <c r="C3724" s="88"/>
      <c r="D3724" s="87" t="str">
        <f>IF($C3724="","",VLOOKUP($C3724,人员花名册!$B$2:$F$2001,2,0))</f>
        <v/>
      </c>
      <c r="E3724" s="87" t="str">
        <f>IF($C3724="","",VLOOKUP($C3724,人员花名册!$B$2:$F$2001,4,0))</f>
        <v/>
      </c>
      <c r="F3724" s="89" t="str">
        <f>IF($C3724="","",VLOOKUP($C3724,人员花名册!$B$2:$F$2001,5,0))</f>
        <v/>
      </c>
      <c r="G3724" s="29"/>
      <c r="H3724" s="29"/>
      <c r="I3724" s="87" t="str">
        <f>IF($C3724="","",VLOOKUP($H3724,培训课程清单!$B$2:$J$1700,2,0))</f>
        <v/>
      </c>
      <c r="J3724" s="87" t="str">
        <f>IF($C3724="","",VLOOKUP($H3724,培训课程清单!$B$2:$J$1700,3,0))</f>
        <v/>
      </c>
      <c r="K3724" s="87" t="str">
        <f>IF($H3724="","",VLOOKUP($H3724,培训课程清单!$B$2:$J$1700,4,0))</f>
        <v/>
      </c>
      <c r="L3724" s="29"/>
      <c r="M3724" s="89" t="str">
        <f>IF($H3724="","",VLOOKUP($H3724,培训课程清单!$B$2:$J$1700,7,0))</f>
        <v/>
      </c>
      <c r="N3724" s="87" t="str">
        <f>IF($H3724="","",VLOOKUP($H3724,培训课程清单!$B$2:$J$1700,8,0))</f>
        <v/>
      </c>
      <c r="O3724" s="29"/>
    </row>
    <row r="3725" spans="1:15">
      <c r="A3725" s="87" t="str">
        <f t="shared" si="58"/>
        <v/>
      </c>
      <c r="B3725" s="87" t="str">
        <f>IF(C3725="","",C3725&amp;COUNTIF($C$2:C3725,C3725))</f>
        <v/>
      </c>
      <c r="C3725" s="88"/>
      <c r="D3725" s="87" t="str">
        <f>IF($C3725="","",VLOOKUP($C3725,人员花名册!$B$2:$F$2001,2,0))</f>
        <v/>
      </c>
      <c r="E3725" s="87" t="str">
        <f>IF($C3725="","",VLOOKUP($C3725,人员花名册!$B$2:$F$2001,4,0))</f>
        <v/>
      </c>
      <c r="F3725" s="89" t="str">
        <f>IF($C3725="","",VLOOKUP($C3725,人员花名册!$B$2:$F$2001,5,0))</f>
        <v/>
      </c>
      <c r="G3725" s="29"/>
      <c r="H3725" s="29"/>
      <c r="I3725" s="87" t="str">
        <f>IF($C3725="","",VLOOKUP($H3725,培训课程清单!$B$2:$J$1700,2,0))</f>
        <v/>
      </c>
      <c r="J3725" s="87" t="str">
        <f>IF($C3725="","",VLOOKUP($H3725,培训课程清单!$B$2:$J$1700,3,0))</f>
        <v/>
      </c>
      <c r="K3725" s="87" t="str">
        <f>IF($H3725="","",VLOOKUP($H3725,培训课程清单!$B$2:$J$1700,4,0))</f>
        <v/>
      </c>
      <c r="L3725" s="29"/>
      <c r="M3725" s="89" t="str">
        <f>IF($H3725="","",VLOOKUP($H3725,培训课程清单!$B$2:$J$1700,7,0))</f>
        <v/>
      </c>
      <c r="N3725" s="87" t="str">
        <f>IF($H3725="","",VLOOKUP($H3725,培训课程清单!$B$2:$J$1700,8,0))</f>
        <v/>
      </c>
      <c r="O3725" s="29"/>
    </row>
    <row r="3726" spans="1:15">
      <c r="A3726" s="87" t="str">
        <f t="shared" si="58"/>
        <v/>
      </c>
      <c r="B3726" s="87" t="str">
        <f>IF(C3726="","",C3726&amp;COUNTIF($C$2:C3726,C3726))</f>
        <v/>
      </c>
      <c r="C3726" s="88"/>
      <c r="D3726" s="87" t="str">
        <f>IF($C3726="","",VLOOKUP($C3726,人员花名册!$B$2:$F$2001,2,0))</f>
        <v/>
      </c>
      <c r="E3726" s="87" t="str">
        <f>IF($C3726="","",VLOOKUP($C3726,人员花名册!$B$2:$F$2001,4,0))</f>
        <v/>
      </c>
      <c r="F3726" s="89" t="str">
        <f>IF($C3726="","",VLOOKUP($C3726,人员花名册!$B$2:$F$2001,5,0))</f>
        <v/>
      </c>
      <c r="G3726" s="29"/>
      <c r="H3726" s="29"/>
      <c r="I3726" s="87" t="str">
        <f>IF($C3726="","",VLOOKUP($H3726,培训课程清单!$B$2:$J$1700,2,0))</f>
        <v/>
      </c>
      <c r="J3726" s="87" t="str">
        <f>IF($C3726="","",VLOOKUP($H3726,培训课程清单!$B$2:$J$1700,3,0))</f>
        <v/>
      </c>
      <c r="K3726" s="87" t="str">
        <f>IF($H3726="","",VLOOKUP($H3726,培训课程清单!$B$2:$J$1700,4,0))</f>
        <v/>
      </c>
      <c r="L3726" s="29"/>
      <c r="M3726" s="89" t="str">
        <f>IF($H3726="","",VLOOKUP($H3726,培训课程清单!$B$2:$J$1700,7,0))</f>
        <v/>
      </c>
      <c r="N3726" s="87" t="str">
        <f>IF($H3726="","",VLOOKUP($H3726,培训课程清单!$B$2:$J$1700,8,0))</f>
        <v/>
      </c>
      <c r="O3726" s="29"/>
    </row>
    <row r="3727" spans="1:15">
      <c r="A3727" s="87" t="str">
        <f t="shared" si="58"/>
        <v/>
      </c>
      <c r="B3727" s="87" t="str">
        <f>IF(C3727="","",C3727&amp;COUNTIF($C$2:C3727,C3727))</f>
        <v/>
      </c>
      <c r="C3727" s="88"/>
      <c r="D3727" s="87" t="str">
        <f>IF($C3727="","",VLOOKUP($C3727,人员花名册!$B$2:$F$2001,2,0))</f>
        <v/>
      </c>
      <c r="E3727" s="87" t="str">
        <f>IF($C3727="","",VLOOKUP($C3727,人员花名册!$B$2:$F$2001,4,0))</f>
        <v/>
      </c>
      <c r="F3727" s="89" t="str">
        <f>IF($C3727="","",VLOOKUP($C3727,人员花名册!$B$2:$F$2001,5,0))</f>
        <v/>
      </c>
      <c r="G3727" s="29"/>
      <c r="H3727" s="29"/>
      <c r="I3727" s="87" t="str">
        <f>IF($C3727="","",VLOOKUP($H3727,培训课程清单!$B$2:$J$1700,2,0))</f>
        <v/>
      </c>
      <c r="J3727" s="87" t="str">
        <f>IF($C3727="","",VLOOKUP($H3727,培训课程清单!$B$2:$J$1700,3,0))</f>
        <v/>
      </c>
      <c r="K3727" s="87" t="str">
        <f>IF($H3727="","",VLOOKUP($H3727,培训课程清单!$B$2:$J$1700,4,0))</f>
        <v/>
      </c>
      <c r="L3727" s="29"/>
      <c r="M3727" s="89" t="str">
        <f>IF($H3727="","",VLOOKUP($H3727,培训课程清单!$B$2:$J$1700,7,0))</f>
        <v/>
      </c>
      <c r="N3727" s="87" t="str">
        <f>IF($H3727="","",VLOOKUP($H3727,培训课程清单!$B$2:$J$1700,8,0))</f>
        <v/>
      </c>
      <c r="O3727" s="29"/>
    </row>
    <row r="3728" spans="1:15">
      <c r="A3728" s="87" t="str">
        <f t="shared" si="58"/>
        <v/>
      </c>
      <c r="B3728" s="87" t="str">
        <f>IF(C3728="","",C3728&amp;COUNTIF($C$2:C3728,C3728))</f>
        <v/>
      </c>
      <c r="C3728" s="88"/>
      <c r="D3728" s="87" t="str">
        <f>IF($C3728="","",VLOOKUP($C3728,人员花名册!$B$2:$F$2001,2,0))</f>
        <v/>
      </c>
      <c r="E3728" s="87" t="str">
        <f>IF($C3728="","",VLOOKUP($C3728,人员花名册!$B$2:$F$2001,4,0))</f>
        <v/>
      </c>
      <c r="F3728" s="89" t="str">
        <f>IF($C3728="","",VLOOKUP($C3728,人员花名册!$B$2:$F$2001,5,0))</f>
        <v/>
      </c>
      <c r="G3728" s="29"/>
      <c r="H3728" s="29"/>
      <c r="I3728" s="87" t="str">
        <f>IF($C3728="","",VLOOKUP($H3728,培训课程清单!$B$2:$J$1700,2,0))</f>
        <v/>
      </c>
      <c r="J3728" s="87" t="str">
        <f>IF($C3728="","",VLOOKUP($H3728,培训课程清单!$B$2:$J$1700,3,0))</f>
        <v/>
      </c>
      <c r="K3728" s="87" t="str">
        <f>IF($H3728="","",VLOOKUP($H3728,培训课程清单!$B$2:$J$1700,4,0))</f>
        <v/>
      </c>
      <c r="L3728" s="29"/>
      <c r="M3728" s="89" t="str">
        <f>IF($H3728="","",VLOOKUP($H3728,培训课程清单!$B$2:$J$1700,7,0))</f>
        <v/>
      </c>
      <c r="N3728" s="87" t="str">
        <f>IF($H3728="","",VLOOKUP($H3728,培训课程清单!$B$2:$J$1700,8,0))</f>
        <v/>
      </c>
      <c r="O3728" s="29"/>
    </row>
    <row r="3729" spans="1:15">
      <c r="A3729" s="87" t="str">
        <f t="shared" ref="A3729:A3792" si="59">IF(C3728="","",A3728+1)</f>
        <v/>
      </c>
      <c r="B3729" s="87" t="str">
        <f>IF(C3729="","",C3729&amp;COUNTIF($C$2:C3729,C3729))</f>
        <v/>
      </c>
      <c r="C3729" s="88"/>
      <c r="D3729" s="87" t="str">
        <f>IF($C3729="","",VLOOKUP($C3729,人员花名册!$B$2:$F$2001,2,0))</f>
        <v/>
      </c>
      <c r="E3729" s="87" t="str">
        <f>IF($C3729="","",VLOOKUP($C3729,人员花名册!$B$2:$F$2001,4,0))</f>
        <v/>
      </c>
      <c r="F3729" s="89" t="str">
        <f>IF($C3729="","",VLOOKUP($C3729,人员花名册!$B$2:$F$2001,5,0))</f>
        <v/>
      </c>
      <c r="G3729" s="29"/>
      <c r="H3729" s="29"/>
      <c r="I3729" s="87" t="str">
        <f>IF($C3729="","",VLOOKUP($H3729,培训课程清单!$B$2:$J$1700,2,0))</f>
        <v/>
      </c>
      <c r="J3729" s="87" t="str">
        <f>IF($C3729="","",VLOOKUP($H3729,培训课程清单!$B$2:$J$1700,3,0))</f>
        <v/>
      </c>
      <c r="K3729" s="87" t="str">
        <f>IF($H3729="","",VLOOKUP($H3729,培训课程清单!$B$2:$J$1700,4,0))</f>
        <v/>
      </c>
      <c r="L3729" s="29"/>
      <c r="M3729" s="89" t="str">
        <f>IF($H3729="","",VLOOKUP($H3729,培训课程清单!$B$2:$J$1700,7,0))</f>
        <v/>
      </c>
      <c r="N3729" s="87" t="str">
        <f>IF($H3729="","",VLOOKUP($H3729,培训课程清单!$B$2:$J$1700,8,0))</f>
        <v/>
      </c>
      <c r="O3729" s="29"/>
    </row>
    <row r="3730" spans="1:15">
      <c r="A3730" s="87" t="str">
        <f t="shared" si="59"/>
        <v/>
      </c>
      <c r="B3730" s="87" t="str">
        <f>IF(C3730="","",C3730&amp;COUNTIF($C$2:C3730,C3730))</f>
        <v/>
      </c>
      <c r="C3730" s="88"/>
      <c r="D3730" s="87" t="str">
        <f>IF($C3730="","",VLOOKUP($C3730,人员花名册!$B$2:$F$2001,2,0))</f>
        <v/>
      </c>
      <c r="E3730" s="87" t="str">
        <f>IF($C3730="","",VLOOKUP($C3730,人员花名册!$B$2:$F$2001,4,0))</f>
        <v/>
      </c>
      <c r="F3730" s="89" t="str">
        <f>IF($C3730="","",VLOOKUP($C3730,人员花名册!$B$2:$F$2001,5,0))</f>
        <v/>
      </c>
      <c r="G3730" s="29"/>
      <c r="H3730" s="29"/>
      <c r="I3730" s="87" t="str">
        <f>IF($C3730="","",VLOOKUP($H3730,培训课程清单!$B$2:$J$1700,2,0))</f>
        <v/>
      </c>
      <c r="J3730" s="87" t="str">
        <f>IF($C3730="","",VLOOKUP($H3730,培训课程清单!$B$2:$J$1700,3,0))</f>
        <v/>
      </c>
      <c r="K3730" s="87" t="str">
        <f>IF($H3730="","",VLOOKUP($H3730,培训课程清单!$B$2:$J$1700,4,0))</f>
        <v/>
      </c>
      <c r="L3730" s="29"/>
      <c r="M3730" s="89" t="str">
        <f>IF($H3730="","",VLOOKUP($H3730,培训课程清单!$B$2:$J$1700,7,0))</f>
        <v/>
      </c>
      <c r="N3730" s="87" t="str">
        <f>IF($H3730="","",VLOOKUP($H3730,培训课程清单!$B$2:$J$1700,8,0))</f>
        <v/>
      </c>
      <c r="O3730" s="29"/>
    </row>
    <row r="3731" spans="1:15">
      <c r="A3731" s="87" t="str">
        <f t="shared" si="59"/>
        <v/>
      </c>
      <c r="B3731" s="87" t="str">
        <f>IF(C3731="","",C3731&amp;COUNTIF($C$2:C3731,C3731))</f>
        <v/>
      </c>
      <c r="C3731" s="88"/>
      <c r="D3731" s="87" t="str">
        <f>IF($C3731="","",VLOOKUP($C3731,人员花名册!$B$2:$F$2001,2,0))</f>
        <v/>
      </c>
      <c r="E3731" s="87" t="str">
        <f>IF($C3731="","",VLOOKUP($C3731,人员花名册!$B$2:$F$2001,4,0))</f>
        <v/>
      </c>
      <c r="F3731" s="89" t="str">
        <f>IF($C3731="","",VLOOKUP($C3731,人员花名册!$B$2:$F$2001,5,0))</f>
        <v/>
      </c>
      <c r="G3731" s="29"/>
      <c r="H3731" s="29"/>
      <c r="I3731" s="87" t="str">
        <f>IF($C3731="","",VLOOKUP($H3731,培训课程清单!$B$2:$J$1700,2,0))</f>
        <v/>
      </c>
      <c r="J3731" s="87" t="str">
        <f>IF($C3731="","",VLOOKUP($H3731,培训课程清单!$B$2:$J$1700,3,0))</f>
        <v/>
      </c>
      <c r="K3731" s="87" t="str">
        <f>IF($H3731="","",VLOOKUP($H3731,培训课程清单!$B$2:$J$1700,4,0))</f>
        <v/>
      </c>
      <c r="L3731" s="29"/>
      <c r="M3731" s="89" t="str">
        <f>IF($H3731="","",VLOOKUP($H3731,培训课程清单!$B$2:$J$1700,7,0))</f>
        <v/>
      </c>
      <c r="N3731" s="87" t="str">
        <f>IF($H3731="","",VLOOKUP($H3731,培训课程清单!$B$2:$J$1700,8,0))</f>
        <v/>
      </c>
      <c r="O3731" s="29"/>
    </row>
    <row r="3732" spans="1:15">
      <c r="A3732" s="87" t="str">
        <f t="shared" si="59"/>
        <v/>
      </c>
      <c r="B3732" s="87" t="str">
        <f>IF(C3732="","",C3732&amp;COUNTIF($C$2:C3732,C3732))</f>
        <v/>
      </c>
      <c r="C3732" s="88"/>
      <c r="D3732" s="87" t="str">
        <f>IF($C3732="","",VLOOKUP($C3732,人员花名册!$B$2:$F$2001,2,0))</f>
        <v/>
      </c>
      <c r="E3732" s="87" t="str">
        <f>IF($C3732="","",VLOOKUP($C3732,人员花名册!$B$2:$F$2001,4,0))</f>
        <v/>
      </c>
      <c r="F3732" s="89" t="str">
        <f>IF($C3732="","",VLOOKUP($C3732,人员花名册!$B$2:$F$2001,5,0))</f>
        <v/>
      </c>
      <c r="G3732" s="29"/>
      <c r="H3732" s="29"/>
      <c r="I3732" s="87" t="str">
        <f>IF($C3732="","",VLOOKUP($H3732,培训课程清单!$B$2:$J$1700,2,0))</f>
        <v/>
      </c>
      <c r="J3732" s="87" t="str">
        <f>IF($C3732="","",VLOOKUP($H3732,培训课程清单!$B$2:$J$1700,3,0))</f>
        <v/>
      </c>
      <c r="K3732" s="87" t="str">
        <f>IF($H3732="","",VLOOKUP($H3732,培训课程清单!$B$2:$J$1700,4,0))</f>
        <v/>
      </c>
      <c r="L3732" s="29"/>
      <c r="M3732" s="89" t="str">
        <f>IF($H3732="","",VLOOKUP($H3732,培训课程清单!$B$2:$J$1700,7,0))</f>
        <v/>
      </c>
      <c r="N3732" s="87" t="str">
        <f>IF($H3732="","",VLOOKUP($H3732,培训课程清单!$B$2:$J$1700,8,0))</f>
        <v/>
      </c>
      <c r="O3732" s="29"/>
    </row>
    <row r="3733" spans="1:15">
      <c r="A3733" s="87" t="str">
        <f t="shared" si="59"/>
        <v/>
      </c>
      <c r="B3733" s="87" t="str">
        <f>IF(C3733="","",C3733&amp;COUNTIF($C$2:C3733,C3733))</f>
        <v/>
      </c>
      <c r="C3733" s="88"/>
      <c r="D3733" s="87" t="str">
        <f>IF($C3733="","",VLOOKUP($C3733,人员花名册!$B$2:$F$2001,2,0))</f>
        <v/>
      </c>
      <c r="E3733" s="87" t="str">
        <f>IF($C3733="","",VLOOKUP($C3733,人员花名册!$B$2:$F$2001,4,0))</f>
        <v/>
      </c>
      <c r="F3733" s="89" t="str">
        <f>IF($C3733="","",VLOOKUP($C3733,人员花名册!$B$2:$F$2001,5,0))</f>
        <v/>
      </c>
      <c r="G3733" s="29"/>
      <c r="H3733" s="29"/>
      <c r="I3733" s="87" t="str">
        <f>IF($C3733="","",VLOOKUP($H3733,培训课程清单!$B$2:$J$1700,2,0))</f>
        <v/>
      </c>
      <c r="J3733" s="87" t="str">
        <f>IF($C3733="","",VLOOKUP($H3733,培训课程清单!$B$2:$J$1700,3,0))</f>
        <v/>
      </c>
      <c r="K3733" s="87" t="str">
        <f>IF($H3733="","",VLOOKUP($H3733,培训课程清单!$B$2:$J$1700,4,0))</f>
        <v/>
      </c>
      <c r="L3733" s="29"/>
      <c r="M3733" s="89" t="str">
        <f>IF($H3733="","",VLOOKUP($H3733,培训课程清单!$B$2:$J$1700,7,0))</f>
        <v/>
      </c>
      <c r="N3733" s="87" t="str">
        <f>IF($H3733="","",VLOOKUP($H3733,培训课程清单!$B$2:$J$1700,8,0))</f>
        <v/>
      </c>
      <c r="O3733" s="29"/>
    </row>
    <row r="3734" spans="1:15">
      <c r="A3734" s="87" t="str">
        <f t="shared" si="59"/>
        <v/>
      </c>
      <c r="B3734" s="87" t="str">
        <f>IF(C3734="","",C3734&amp;COUNTIF($C$2:C3734,C3734))</f>
        <v/>
      </c>
      <c r="C3734" s="88"/>
      <c r="D3734" s="87" t="str">
        <f>IF($C3734="","",VLOOKUP($C3734,人员花名册!$B$2:$F$2001,2,0))</f>
        <v/>
      </c>
      <c r="E3734" s="87" t="str">
        <f>IF($C3734="","",VLOOKUP($C3734,人员花名册!$B$2:$F$2001,4,0))</f>
        <v/>
      </c>
      <c r="F3734" s="89" t="str">
        <f>IF($C3734="","",VLOOKUP($C3734,人员花名册!$B$2:$F$2001,5,0))</f>
        <v/>
      </c>
      <c r="G3734" s="29"/>
      <c r="H3734" s="29"/>
      <c r="I3734" s="87" t="str">
        <f>IF($C3734="","",VLOOKUP($H3734,培训课程清单!$B$2:$J$1700,2,0))</f>
        <v/>
      </c>
      <c r="J3734" s="87" t="str">
        <f>IF($C3734="","",VLOOKUP($H3734,培训课程清单!$B$2:$J$1700,3,0))</f>
        <v/>
      </c>
      <c r="K3734" s="87" t="str">
        <f>IF($H3734="","",VLOOKUP($H3734,培训课程清单!$B$2:$J$1700,4,0))</f>
        <v/>
      </c>
      <c r="L3734" s="29"/>
      <c r="M3734" s="89" t="str">
        <f>IF($H3734="","",VLOOKUP($H3734,培训课程清单!$B$2:$J$1700,7,0))</f>
        <v/>
      </c>
      <c r="N3734" s="87" t="str">
        <f>IF($H3734="","",VLOOKUP($H3734,培训课程清单!$B$2:$J$1700,8,0))</f>
        <v/>
      </c>
      <c r="O3734" s="29"/>
    </row>
    <row r="3735" spans="1:15">
      <c r="A3735" s="87" t="str">
        <f t="shared" si="59"/>
        <v/>
      </c>
      <c r="B3735" s="87" t="str">
        <f>IF(C3735="","",C3735&amp;COUNTIF($C$2:C3735,C3735))</f>
        <v/>
      </c>
      <c r="C3735" s="88"/>
      <c r="D3735" s="87" t="str">
        <f>IF($C3735="","",VLOOKUP($C3735,人员花名册!$B$2:$F$2001,2,0))</f>
        <v/>
      </c>
      <c r="E3735" s="87" t="str">
        <f>IF($C3735="","",VLOOKUP($C3735,人员花名册!$B$2:$F$2001,4,0))</f>
        <v/>
      </c>
      <c r="F3735" s="89" t="str">
        <f>IF($C3735="","",VLOOKUP($C3735,人员花名册!$B$2:$F$2001,5,0))</f>
        <v/>
      </c>
      <c r="G3735" s="29"/>
      <c r="H3735" s="29"/>
      <c r="I3735" s="87" t="str">
        <f>IF($C3735="","",VLOOKUP($H3735,培训课程清单!$B$2:$J$1700,2,0))</f>
        <v/>
      </c>
      <c r="J3735" s="87" t="str">
        <f>IF($C3735="","",VLOOKUP($H3735,培训课程清单!$B$2:$J$1700,3,0))</f>
        <v/>
      </c>
      <c r="K3735" s="87" t="str">
        <f>IF($H3735="","",VLOOKUP($H3735,培训课程清单!$B$2:$J$1700,4,0))</f>
        <v/>
      </c>
      <c r="L3735" s="29"/>
      <c r="M3735" s="89" t="str">
        <f>IF($H3735="","",VLOOKUP($H3735,培训课程清单!$B$2:$J$1700,7,0))</f>
        <v/>
      </c>
      <c r="N3735" s="87" t="str">
        <f>IF($H3735="","",VLOOKUP($H3735,培训课程清单!$B$2:$J$1700,8,0))</f>
        <v/>
      </c>
      <c r="O3735" s="29"/>
    </row>
    <row r="3736" spans="1:15">
      <c r="A3736" s="87" t="str">
        <f t="shared" si="59"/>
        <v/>
      </c>
      <c r="B3736" s="87" t="str">
        <f>IF(C3736="","",C3736&amp;COUNTIF($C$2:C3736,C3736))</f>
        <v/>
      </c>
      <c r="C3736" s="88"/>
      <c r="D3736" s="87" t="str">
        <f>IF($C3736="","",VLOOKUP($C3736,人员花名册!$B$2:$F$2001,2,0))</f>
        <v/>
      </c>
      <c r="E3736" s="87" t="str">
        <f>IF($C3736="","",VLOOKUP($C3736,人员花名册!$B$2:$F$2001,4,0))</f>
        <v/>
      </c>
      <c r="F3736" s="89" t="str">
        <f>IF($C3736="","",VLOOKUP($C3736,人员花名册!$B$2:$F$2001,5,0))</f>
        <v/>
      </c>
      <c r="G3736" s="29"/>
      <c r="H3736" s="29"/>
      <c r="I3736" s="87" t="str">
        <f>IF($C3736="","",VLOOKUP($H3736,培训课程清单!$B$2:$J$1700,2,0))</f>
        <v/>
      </c>
      <c r="J3736" s="87" t="str">
        <f>IF($C3736="","",VLOOKUP($H3736,培训课程清单!$B$2:$J$1700,3,0))</f>
        <v/>
      </c>
      <c r="K3736" s="87" t="str">
        <f>IF($H3736="","",VLOOKUP($H3736,培训课程清单!$B$2:$J$1700,4,0))</f>
        <v/>
      </c>
      <c r="L3736" s="29"/>
      <c r="M3736" s="89" t="str">
        <f>IF($H3736="","",VLOOKUP($H3736,培训课程清单!$B$2:$J$1700,7,0))</f>
        <v/>
      </c>
      <c r="N3736" s="87" t="str">
        <f>IF($H3736="","",VLOOKUP($H3736,培训课程清单!$B$2:$J$1700,8,0))</f>
        <v/>
      </c>
      <c r="O3736" s="29"/>
    </row>
    <row r="3737" spans="1:15">
      <c r="A3737" s="87" t="str">
        <f t="shared" si="59"/>
        <v/>
      </c>
      <c r="B3737" s="87" t="str">
        <f>IF(C3737="","",C3737&amp;COUNTIF($C$2:C3737,C3737))</f>
        <v/>
      </c>
      <c r="C3737" s="88"/>
      <c r="D3737" s="87" t="str">
        <f>IF($C3737="","",VLOOKUP($C3737,人员花名册!$B$2:$F$2001,2,0))</f>
        <v/>
      </c>
      <c r="E3737" s="87" t="str">
        <f>IF($C3737="","",VLOOKUP($C3737,人员花名册!$B$2:$F$2001,4,0))</f>
        <v/>
      </c>
      <c r="F3737" s="89" t="str">
        <f>IF($C3737="","",VLOOKUP($C3737,人员花名册!$B$2:$F$2001,5,0))</f>
        <v/>
      </c>
      <c r="G3737" s="29"/>
      <c r="H3737" s="29"/>
      <c r="I3737" s="87" t="str">
        <f>IF($C3737="","",VLOOKUP($H3737,培训课程清单!$B$2:$J$1700,2,0))</f>
        <v/>
      </c>
      <c r="J3737" s="87" t="str">
        <f>IF($C3737="","",VLOOKUP($H3737,培训课程清单!$B$2:$J$1700,3,0))</f>
        <v/>
      </c>
      <c r="K3737" s="87" t="str">
        <f>IF($H3737="","",VLOOKUP($H3737,培训课程清单!$B$2:$J$1700,4,0))</f>
        <v/>
      </c>
      <c r="L3737" s="29"/>
      <c r="M3737" s="89" t="str">
        <f>IF($H3737="","",VLOOKUP($H3737,培训课程清单!$B$2:$J$1700,7,0))</f>
        <v/>
      </c>
      <c r="N3737" s="87" t="str">
        <f>IF($H3737="","",VLOOKUP($H3737,培训课程清单!$B$2:$J$1700,8,0))</f>
        <v/>
      </c>
      <c r="O3737" s="29"/>
    </row>
    <row r="3738" spans="1:15">
      <c r="A3738" s="87" t="str">
        <f t="shared" si="59"/>
        <v/>
      </c>
      <c r="B3738" s="87" t="str">
        <f>IF(C3738="","",C3738&amp;COUNTIF($C$2:C3738,C3738))</f>
        <v/>
      </c>
      <c r="C3738" s="88"/>
      <c r="D3738" s="87" t="str">
        <f>IF($C3738="","",VLOOKUP($C3738,人员花名册!$B$2:$F$2001,2,0))</f>
        <v/>
      </c>
      <c r="E3738" s="87" t="str">
        <f>IF($C3738="","",VLOOKUP($C3738,人员花名册!$B$2:$F$2001,4,0))</f>
        <v/>
      </c>
      <c r="F3738" s="89" t="str">
        <f>IF($C3738="","",VLOOKUP($C3738,人员花名册!$B$2:$F$2001,5,0))</f>
        <v/>
      </c>
      <c r="G3738" s="29"/>
      <c r="H3738" s="29"/>
      <c r="I3738" s="87" t="str">
        <f>IF($C3738="","",VLOOKUP($H3738,培训课程清单!$B$2:$J$1700,2,0))</f>
        <v/>
      </c>
      <c r="J3738" s="87" t="str">
        <f>IF($C3738="","",VLOOKUP($H3738,培训课程清单!$B$2:$J$1700,3,0))</f>
        <v/>
      </c>
      <c r="K3738" s="87" t="str">
        <f>IF($H3738="","",VLOOKUP($H3738,培训课程清单!$B$2:$J$1700,4,0))</f>
        <v/>
      </c>
      <c r="L3738" s="29"/>
      <c r="M3738" s="89" t="str">
        <f>IF($H3738="","",VLOOKUP($H3738,培训课程清单!$B$2:$J$1700,7,0))</f>
        <v/>
      </c>
      <c r="N3738" s="87" t="str">
        <f>IF($H3738="","",VLOOKUP($H3738,培训课程清单!$B$2:$J$1700,8,0))</f>
        <v/>
      </c>
      <c r="O3738" s="29"/>
    </row>
    <row r="3739" spans="1:15">
      <c r="A3739" s="87" t="str">
        <f t="shared" si="59"/>
        <v/>
      </c>
      <c r="B3739" s="87" t="str">
        <f>IF(C3739="","",C3739&amp;COUNTIF($C$2:C3739,C3739))</f>
        <v/>
      </c>
      <c r="C3739" s="88"/>
      <c r="D3739" s="87" t="str">
        <f>IF($C3739="","",VLOOKUP($C3739,人员花名册!$B$2:$F$2001,2,0))</f>
        <v/>
      </c>
      <c r="E3739" s="87" t="str">
        <f>IF($C3739="","",VLOOKUP($C3739,人员花名册!$B$2:$F$2001,4,0))</f>
        <v/>
      </c>
      <c r="F3739" s="89" t="str">
        <f>IF($C3739="","",VLOOKUP($C3739,人员花名册!$B$2:$F$2001,5,0))</f>
        <v/>
      </c>
      <c r="G3739" s="29"/>
      <c r="H3739" s="29"/>
      <c r="I3739" s="87" t="str">
        <f>IF($C3739="","",VLOOKUP($H3739,培训课程清单!$B$2:$J$1700,2,0))</f>
        <v/>
      </c>
      <c r="J3739" s="87" t="str">
        <f>IF($C3739="","",VLOOKUP($H3739,培训课程清单!$B$2:$J$1700,3,0))</f>
        <v/>
      </c>
      <c r="K3739" s="87" t="str">
        <f>IF($H3739="","",VLOOKUP($H3739,培训课程清单!$B$2:$J$1700,4,0))</f>
        <v/>
      </c>
      <c r="L3739" s="29"/>
      <c r="M3739" s="89" t="str">
        <f>IF($H3739="","",VLOOKUP($H3739,培训课程清单!$B$2:$J$1700,7,0))</f>
        <v/>
      </c>
      <c r="N3739" s="87" t="str">
        <f>IF($H3739="","",VLOOKUP($H3739,培训课程清单!$B$2:$J$1700,8,0))</f>
        <v/>
      </c>
      <c r="O3739" s="29"/>
    </row>
    <row r="3740" spans="1:15">
      <c r="A3740" s="87" t="str">
        <f t="shared" si="59"/>
        <v/>
      </c>
      <c r="B3740" s="87" t="str">
        <f>IF(C3740="","",C3740&amp;COUNTIF($C$2:C3740,C3740))</f>
        <v/>
      </c>
      <c r="C3740" s="88"/>
      <c r="D3740" s="87" t="str">
        <f>IF($C3740="","",VLOOKUP($C3740,人员花名册!$B$2:$F$2001,2,0))</f>
        <v/>
      </c>
      <c r="E3740" s="87" t="str">
        <f>IF($C3740="","",VLOOKUP($C3740,人员花名册!$B$2:$F$2001,4,0))</f>
        <v/>
      </c>
      <c r="F3740" s="89" t="str">
        <f>IF($C3740="","",VLOOKUP($C3740,人员花名册!$B$2:$F$2001,5,0))</f>
        <v/>
      </c>
      <c r="G3740" s="29"/>
      <c r="H3740" s="29"/>
      <c r="I3740" s="87" t="str">
        <f>IF($C3740="","",VLOOKUP($H3740,培训课程清单!$B$2:$J$1700,2,0))</f>
        <v/>
      </c>
      <c r="J3740" s="87" t="str">
        <f>IF($C3740="","",VLOOKUP($H3740,培训课程清单!$B$2:$J$1700,3,0))</f>
        <v/>
      </c>
      <c r="K3740" s="87" t="str">
        <f>IF($H3740="","",VLOOKUP($H3740,培训课程清单!$B$2:$J$1700,4,0))</f>
        <v/>
      </c>
      <c r="L3740" s="29"/>
      <c r="M3740" s="89" t="str">
        <f>IF($H3740="","",VLOOKUP($H3740,培训课程清单!$B$2:$J$1700,7,0))</f>
        <v/>
      </c>
      <c r="N3740" s="87" t="str">
        <f>IF($H3740="","",VLOOKUP($H3740,培训课程清单!$B$2:$J$1700,8,0))</f>
        <v/>
      </c>
      <c r="O3740" s="29"/>
    </row>
    <row r="3741" spans="1:15">
      <c r="A3741" s="87" t="str">
        <f t="shared" si="59"/>
        <v/>
      </c>
      <c r="B3741" s="87" t="str">
        <f>IF(C3741="","",C3741&amp;COUNTIF($C$2:C3741,C3741))</f>
        <v/>
      </c>
      <c r="C3741" s="88"/>
      <c r="D3741" s="87" t="str">
        <f>IF($C3741="","",VLOOKUP($C3741,人员花名册!$B$2:$F$2001,2,0))</f>
        <v/>
      </c>
      <c r="E3741" s="87" t="str">
        <f>IF($C3741="","",VLOOKUP($C3741,人员花名册!$B$2:$F$2001,4,0))</f>
        <v/>
      </c>
      <c r="F3741" s="89" t="str">
        <f>IF($C3741="","",VLOOKUP($C3741,人员花名册!$B$2:$F$2001,5,0))</f>
        <v/>
      </c>
      <c r="G3741" s="29"/>
      <c r="H3741" s="29"/>
      <c r="I3741" s="87" t="str">
        <f>IF($C3741="","",VLOOKUP($H3741,培训课程清单!$B$2:$J$1700,2,0))</f>
        <v/>
      </c>
      <c r="J3741" s="87" t="str">
        <f>IF($C3741="","",VLOOKUP($H3741,培训课程清单!$B$2:$J$1700,3,0))</f>
        <v/>
      </c>
      <c r="K3741" s="87" t="str">
        <f>IF($H3741="","",VLOOKUP($H3741,培训课程清单!$B$2:$J$1700,4,0))</f>
        <v/>
      </c>
      <c r="L3741" s="29"/>
      <c r="M3741" s="89" t="str">
        <f>IF($H3741="","",VLOOKUP($H3741,培训课程清单!$B$2:$J$1700,7,0))</f>
        <v/>
      </c>
      <c r="N3741" s="87" t="str">
        <f>IF($H3741="","",VLOOKUP($H3741,培训课程清单!$B$2:$J$1700,8,0))</f>
        <v/>
      </c>
      <c r="O3741" s="29"/>
    </row>
    <row r="3742" spans="1:15">
      <c r="A3742" s="87" t="str">
        <f t="shared" si="59"/>
        <v/>
      </c>
      <c r="B3742" s="87" t="str">
        <f>IF(C3742="","",C3742&amp;COUNTIF($C$2:C3742,C3742))</f>
        <v/>
      </c>
      <c r="C3742" s="88"/>
      <c r="D3742" s="87" t="str">
        <f>IF($C3742="","",VLOOKUP($C3742,人员花名册!$B$2:$F$2001,2,0))</f>
        <v/>
      </c>
      <c r="E3742" s="87" t="str">
        <f>IF($C3742="","",VLOOKUP($C3742,人员花名册!$B$2:$F$2001,4,0))</f>
        <v/>
      </c>
      <c r="F3742" s="89" t="str">
        <f>IF($C3742="","",VLOOKUP($C3742,人员花名册!$B$2:$F$2001,5,0))</f>
        <v/>
      </c>
      <c r="G3742" s="29"/>
      <c r="H3742" s="29"/>
      <c r="I3742" s="87" t="str">
        <f>IF($C3742="","",VLOOKUP($H3742,培训课程清单!$B$2:$J$1700,2,0))</f>
        <v/>
      </c>
      <c r="J3742" s="87" t="str">
        <f>IF($C3742="","",VLOOKUP($H3742,培训课程清单!$B$2:$J$1700,3,0))</f>
        <v/>
      </c>
      <c r="K3742" s="87" t="str">
        <f>IF($H3742="","",VLOOKUP($H3742,培训课程清单!$B$2:$J$1700,4,0))</f>
        <v/>
      </c>
      <c r="L3742" s="29"/>
      <c r="M3742" s="89" t="str">
        <f>IF($H3742="","",VLOOKUP($H3742,培训课程清单!$B$2:$J$1700,7,0))</f>
        <v/>
      </c>
      <c r="N3742" s="87" t="str">
        <f>IF($H3742="","",VLOOKUP($H3742,培训课程清单!$B$2:$J$1700,8,0))</f>
        <v/>
      </c>
      <c r="O3742" s="29"/>
    </row>
    <row r="3743" spans="1:15">
      <c r="A3743" s="87" t="str">
        <f t="shared" si="59"/>
        <v/>
      </c>
      <c r="B3743" s="87" t="str">
        <f>IF(C3743="","",C3743&amp;COUNTIF($C$2:C3743,C3743))</f>
        <v/>
      </c>
      <c r="C3743" s="88"/>
      <c r="D3743" s="87" t="str">
        <f>IF($C3743="","",VLOOKUP($C3743,人员花名册!$B$2:$F$2001,2,0))</f>
        <v/>
      </c>
      <c r="E3743" s="87" t="str">
        <f>IF($C3743="","",VLOOKUP($C3743,人员花名册!$B$2:$F$2001,4,0))</f>
        <v/>
      </c>
      <c r="F3743" s="89" t="str">
        <f>IF($C3743="","",VLOOKUP($C3743,人员花名册!$B$2:$F$2001,5,0))</f>
        <v/>
      </c>
      <c r="G3743" s="29"/>
      <c r="H3743" s="29"/>
      <c r="I3743" s="87" t="str">
        <f>IF($C3743="","",VLOOKUP($H3743,培训课程清单!$B$2:$J$1700,2,0))</f>
        <v/>
      </c>
      <c r="J3743" s="87" t="str">
        <f>IF($C3743="","",VLOOKUP($H3743,培训课程清单!$B$2:$J$1700,3,0))</f>
        <v/>
      </c>
      <c r="K3743" s="87" t="str">
        <f>IF($H3743="","",VLOOKUP($H3743,培训课程清单!$B$2:$J$1700,4,0))</f>
        <v/>
      </c>
      <c r="L3743" s="29"/>
      <c r="M3743" s="89" t="str">
        <f>IF($H3743="","",VLOOKUP($H3743,培训课程清单!$B$2:$J$1700,7,0))</f>
        <v/>
      </c>
      <c r="N3743" s="87" t="str">
        <f>IF($H3743="","",VLOOKUP($H3743,培训课程清单!$B$2:$J$1700,8,0))</f>
        <v/>
      </c>
      <c r="O3743" s="29"/>
    </row>
    <row r="3744" spans="1:15">
      <c r="A3744" s="87" t="str">
        <f t="shared" si="59"/>
        <v/>
      </c>
      <c r="B3744" s="87" t="str">
        <f>IF(C3744="","",C3744&amp;COUNTIF($C$2:C3744,C3744))</f>
        <v/>
      </c>
      <c r="C3744" s="88"/>
      <c r="D3744" s="87" t="str">
        <f>IF($C3744="","",VLOOKUP($C3744,人员花名册!$B$2:$F$2001,2,0))</f>
        <v/>
      </c>
      <c r="E3744" s="87" t="str">
        <f>IF($C3744="","",VLOOKUP($C3744,人员花名册!$B$2:$F$2001,4,0))</f>
        <v/>
      </c>
      <c r="F3744" s="89" t="str">
        <f>IF($C3744="","",VLOOKUP($C3744,人员花名册!$B$2:$F$2001,5,0))</f>
        <v/>
      </c>
      <c r="G3744" s="29"/>
      <c r="H3744" s="29"/>
      <c r="I3744" s="87" t="str">
        <f>IF($C3744="","",VLOOKUP($H3744,培训课程清单!$B$2:$J$1700,2,0))</f>
        <v/>
      </c>
      <c r="J3744" s="87" t="str">
        <f>IF($C3744="","",VLOOKUP($H3744,培训课程清单!$B$2:$J$1700,3,0))</f>
        <v/>
      </c>
      <c r="K3744" s="87" t="str">
        <f>IF($H3744="","",VLOOKUP($H3744,培训课程清单!$B$2:$J$1700,4,0))</f>
        <v/>
      </c>
      <c r="L3744" s="29"/>
      <c r="M3744" s="89" t="str">
        <f>IF($H3744="","",VLOOKUP($H3744,培训课程清单!$B$2:$J$1700,7,0))</f>
        <v/>
      </c>
      <c r="N3744" s="87" t="str">
        <f>IF($H3744="","",VLOOKUP($H3744,培训课程清单!$B$2:$J$1700,8,0))</f>
        <v/>
      </c>
      <c r="O3744" s="29"/>
    </row>
    <row r="3745" spans="1:15">
      <c r="A3745" s="87" t="str">
        <f t="shared" si="59"/>
        <v/>
      </c>
      <c r="B3745" s="87" t="str">
        <f>IF(C3745="","",C3745&amp;COUNTIF($C$2:C3745,C3745))</f>
        <v/>
      </c>
      <c r="C3745" s="88"/>
      <c r="D3745" s="87" t="str">
        <f>IF($C3745="","",VLOOKUP($C3745,人员花名册!$B$2:$F$2001,2,0))</f>
        <v/>
      </c>
      <c r="E3745" s="87" t="str">
        <f>IF($C3745="","",VLOOKUP($C3745,人员花名册!$B$2:$F$2001,4,0))</f>
        <v/>
      </c>
      <c r="F3745" s="89" t="str">
        <f>IF($C3745="","",VLOOKUP($C3745,人员花名册!$B$2:$F$2001,5,0))</f>
        <v/>
      </c>
      <c r="G3745" s="29"/>
      <c r="H3745" s="29"/>
      <c r="I3745" s="87" t="str">
        <f>IF($C3745="","",VLOOKUP($H3745,培训课程清单!$B$2:$J$1700,2,0))</f>
        <v/>
      </c>
      <c r="J3745" s="87" t="str">
        <f>IF($C3745="","",VLOOKUP($H3745,培训课程清单!$B$2:$J$1700,3,0))</f>
        <v/>
      </c>
      <c r="K3745" s="87" t="str">
        <f>IF($H3745="","",VLOOKUP($H3745,培训课程清单!$B$2:$J$1700,4,0))</f>
        <v/>
      </c>
      <c r="L3745" s="29"/>
      <c r="M3745" s="89" t="str">
        <f>IF($H3745="","",VLOOKUP($H3745,培训课程清单!$B$2:$J$1700,7,0))</f>
        <v/>
      </c>
      <c r="N3745" s="87" t="str">
        <f>IF($H3745="","",VLOOKUP($H3745,培训课程清单!$B$2:$J$1700,8,0))</f>
        <v/>
      </c>
      <c r="O3745" s="29"/>
    </row>
    <row r="3746" spans="1:15">
      <c r="A3746" s="87" t="str">
        <f t="shared" si="59"/>
        <v/>
      </c>
      <c r="B3746" s="87" t="str">
        <f>IF(C3746="","",C3746&amp;COUNTIF($C$2:C3746,C3746))</f>
        <v/>
      </c>
      <c r="C3746" s="88"/>
      <c r="D3746" s="87" t="str">
        <f>IF($C3746="","",VLOOKUP($C3746,人员花名册!$B$2:$F$2001,2,0))</f>
        <v/>
      </c>
      <c r="E3746" s="87" t="str">
        <f>IF($C3746="","",VLOOKUP($C3746,人员花名册!$B$2:$F$2001,4,0))</f>
        <v/>
      </c>
      <c r="F3746" s="89" t="str">
        <f>IF($C3746="","",VLOOKUP($C3746,人员花名册!$B$2:$F$2001,5,0))</f>
        <v/>
      </c>
      <c r="G3746" s="29"/>
      <c r="H3746" s="29"/>
      <c r="I3746" s="87" t="str">
        <f>IF($C3746="","",VLOOKUP($H3746,培训课程清单!$B$2:$J$1700,2,0))</f>
        <v/>
      </c>
      <c r="J3746" s="87" t="str">
        <f>IF($C3746="","",VLOOKUP($H3746,培训课程清单!$B$2:$J$1700,3,0))</f>
        <v/>
      </c>
      <c r="K3746" s="87" t="str">
        <f>IF($H3746="","",VLOOKUP($H3746,培训课程清单!$B$2:$J$1700,4,0))</f>
        <v/>
      </c>
      <c r="L3746" s="29"/>
      <c r="M3746" s="89" t="str">
        <f>IF($H3746="","",VLOOKUP($H3746,培训课程清单!$B$2:$J$1700,7,0))</f>
        <v/>
      </c>
      <c r="N3746" s="87" t="str">
        <f>IF($H3746="","",VLOOKUP($H3746,培训课程清单!$B$2:$J$1700,8,0))</f>
        <v/>
      </c>
      <c r="O3746" s="29"/>
    </row>
    <row r="3747" spans="1:15">
      <c r="A3747" s="87" t="str">
        <f t="shared" si="59"/>
        <v/>
      </c>
      <c r="B3747" s="87" t="str">
        <f>IF(C3747="","",C3747&amp;COUNTIF($C$2:C3747,C3747))</f>
        <v/>
      </c>
      <c r="C3747" s="88"/>
      <c r="D3747" s="87" t="str">
        <f>IF($C3747="","",VLOOKUP($C3747,人员花名册!$B$2:$F$2001,2,0))</f>
        <v/>
      </c>
      <c r="E3747" s="87" t="str">
        <f>IF($C3747="","",VLOOKUP($C3747,人员花名册!$B$2:$F$2001,4,0))</f>
        <v/>
      </c>
      <c r="F3747" s="89" t="str">
        <f>IF($C3747="","",VLOOKUP($C3747,人员花名册!$B$2:$F$2001,5,0))</f>
        <v/>
      </c>
      <c r="G3747" s="29"/>
      <c r="H3747" s="29"/>
      <c r="I3747" s="87" t="str">
        <f>IF($C3747="","",VLOOKUP($H3747,培训课程清单!$B$2:$J$1700,2,0))</f>
        <v/>
      </c>
      <c r="J3747" s="87" t="str">
        <f>IF($C3747="","",VLOOKUP($H3747,培训课程清单!$B$2:$J$1700,3,0))</f>
        <v/>
      </c>
      <c r="K3747" s="87" t="str">
        <f>IF($H3747="","",VLOOKUP($H3747,培训课程清单!$B$2:$J$1700,4,0))</f>
        <v/>
      </c>
      <c r="L3747" s="29"/>
      <c r="M3747" s="89" t="str">
        <f>IF($H3747="","",VLOOKUP($H3747,培训课程清单!$B$2:$J$1700,7,0))</f>
        <v/>
      </c>
      <c r="N3747" s="87" t="str">
        <f>IF($H3747="","",VLOOKUP($H3747,培训课程清单!$B$2:$J$1700,8,0))</f>
        <v/>
      </c>
      <c r="O3747" s="29"/>
    </row>
    <row r="3748" spans="1:15">
      <c r="A3748" s="87" t="str">
        <f t="shared" si="59"/>
        <v/>
      </c>
      <c r="B3748" s="87" t="str">
        <f>IF(C3748="","",C3748&amp;COUNTIF($C$2:C3748,C3748))</f>
        <v/>
      </c>
      <c r="C3748" s="88"/>
      <c r="D3748" s="87" t="str">
        <f>IF($C3748="","",VLOOKUP($C3748,人员花名册!$B$2:$F$2001,2,0))</f>
        <v/>
      </c>
      <c r="E3748" s="87" t="str">
        <f>IF($C3748="","",VLOOKUP($C3748,人员花名册!$B$2:$F$2001,4,0))</f>
        <v/>
      </c>
      <c r="F3748" s="89" t="str">
        <f>IF($C3748="","",VLOOKUP($C3748,人员花名册!$B$2:$F$2001,5,0))</f>
        <v/>
      </c>
      <c r="G3748" s="29"/>
      <c r="H3748" s="29"/>
      <c r="I3748" s="87" t="str">
        <f>IF($C3748="","",VLOOKUP($H3748,培训课程清单!$B$2:$J$1700,2,0))</f>
        <v/>
      </c>
      <c r="J3748" s="87" t="str">
        <f>IF($C3748="","",VLOOKUP($H3748,培训课程清单!$B$2:$J$1700,3,0))</f>
        <v/>
      </c>
      <c r="K3748" s="87" t="str">
        <f>IF($H3748="","",VLOOKUP($H3748,培训课程清单!$B$2:$J$1700,4,0))</f>
        <v/>
      </c>
      <c r="L3748" s="29"/>
      <c r="M3748" s="89" t="str">
        <f>IF($H3748="","",VLOOKUP($H3748,培训课程清单!$B$2:$J$1700,7,0))</f>
        <v/>
      </c>
      <c r="N3748" s="87" t="str">
        <f>IF($H3748="","",VLOOKUP($H3748,培训课程清单!$B$2:$J$1700,8,0))</f>
        <v/>
      </c>
      <c r="O3748" s="29"/>
    </row>
    <row r="3749" spans="1:15">
      <c r="A3749" s="87" t="str">
        <f t="shared" si="59"/>
        <v/>
      </c>
      <c r="B3749" s="87" t="str">
        <f>IF(C3749="","",C3749&amp;COUNTIF($C$2:C3749,C3749))</f>
        <v/>
      </c>
      <c r="C3749" s="88"/>
      <c r="D3749" s="87" t="str">
        <f>IF($C3749="","",VLOOKUP($C3749,人员花名册!$B$2:$F$2001,2,0))</f>
        <v/>
      </c>
      <c r="E3749" s="87" t="str">
        <f>IF($C3749="","",VLOOKUP($C3749,人员花名册!$B$2:$F$2001,4,0))</f>
        <v/>
      </c>
      <c r="F3749" s="89" t="str">
        <f>IF($C3749="","",VLOOKUP($C3749,人员花名册!$B$2:$F$2001,5,0))</f>
        <v/>
      </c>
      <c r="G3749" s="29"/>
      <c r="H3749" s="29"/>
      <c r="I3749" s="87" t="str">
        <f>IF($C3749="","",VLOOKUP($H3749,培训课程清单!$B$2:$J$1700,2,0))</f>
        <v/>
      </c>
      <c r="J3749" s="87" t="str">
        <f>IF($C3749="","",VLOOKUP($H3749,培训课程清单!$B$2:$J$1700,3,0))</f>
        <v/>
      </c>
      <c r="K3749" s="87" t="str">
        <f>IF($H3749="","",VLOOKUP($H3749,培训课程清单!$B$2:$J$1700,4,0))</f>
        <v/>
      </c>
      <c r="L3749" s="29"/>
      <c r="M3749" s="89" t="str">
        <f>IF($H3749="","",VLOOKUP($H3749,培训课程清单!$B$2:$J$1700,7,0))</f>
        <v/>
      </c>
      <c r="N3749" s="87" t="str">
        <f>IF($H3749="","",VLOOKUP($H3749,培训课程清单!$B$2:$J$1700,8,0))</f>
        <v/>
      </c>
      <c r="O3749" s="29"/>
    </row>
    <row r="3750" spans="1:15">
      <c r="A3750" s="87" t="str">
        <f t="shared" si="59"/>
        <v/>
      </c>
      <c r="B3750" s="87" t="str">
        <f>IF(C3750="","",C3750&amp;COUNTIF($C$2:C3750,C3750))</f>
        <v/>
      </c>
      <c r="C3750" s="88"/>
      <c r="D3750" s="87" t="str">
        <f>IF($C3750="","",VLOOKUP($C3750,人员花名册!$B$2:$F$2001,2,0))</f>
        <v/>
      </c>
      <c r="E3750" s="87" t="str">
        <f>IF($C3750="","",VLOOKUP($C3750,人员花名册!$B$2:$F$2001,4,0))</f>
        <v/>
      </c>
      <c r="F3750" s="89" t="str">
        <f>IF($C3750="","",VLOOKUP($C3750,人员花名册!$B$2:$F$2001,5,0))</f>
        <v/>
      </c>
      <c r="G3750" s="29"/>
      <c r="H3750" s="29"/>
      <c r="I3750" s="87" t="str">
        <f>IF($C3750="","",VLOOKUP($H3750,培训课程清单!$B$2:$J$1700,2,0))</f>
        <v/>
      </c>
      <c r="J3750" s="87" t="str">
        <f>IF($C3750="","",VLOOKUP($H3750,培训课程清单!$B$2:$J$1700,3,0))</f>
        <v/>
      </c>
      <c r="K3750" s="87" t="str">
        <f>IF($H3750="","",VLOOKUP($H3750,培训课程清单!$B$2:$J$1700,4,0))</f>
        <v/>
      </c>
      <c r="L3750" s="29"/>
      <c r="M3750" s="89" t="str">
        <f>IF($H3750="","",VLOOKUP($H3750,培训课程清单!$B$2:$J$1700,7,0))</f>
        <v/>
      </c>
      <c r="N3750" s="87" t="str">
        <f>IF($H3750="","",VLOOKUP($H3750,培训课程清单!$B$2:$J$1700,8,0))</f>
        <v/>
      </c>
      <c r="O3750" s="29"/>
    </row>
    <row r="3751" spans="1:15">
      <c r="A3751" s="87" t="str">
        <f t="shared" si="59"/>
        <v/>
      </c>
      <c r="B3751" s="87" t="str">
        <f>IF(C3751="","",C3751&amp;COUNTIF($C$2:C3751,C3751))</f>
        <v/>
      </c>
      <c r="C3751" s="88"/>
      <c r="D3751" s="87" t="str">
        <f>IF($C3751="","",VLOOKUP($C3751,人员花名册!$B$2:$F$2001,2,0))</f>
        <v/>
      </c>
      <c r="E3751" s="87" t="str">
        <f>IF($C3751="","",VLOOKUP($C3751,人员花名册!$B$2:$F$2001,4,0))</f>
        <v/>
      </c>
      <c r="F3751" s="89" t="str">
        <f>IF($C3751="","",VLOOKUP($C3751,人员花名册!$B$2:$F$2001,5,0))</f>
        <v/>
      </c>
      <c r="G3751" s="29"/>
      <c r="H3751" s="29"/>
      <c r="I3751" s="87" t="str">
        <f>IF($C3751="","",VLOOKUP($H3751,培训课程清单!$B$2:$J$1700,2,0))</f>
        <v/>
      </c>
      <c r="J3751" s="87" t="str">
        <f>IF($C3751="","",VLOOKUP($H3751,培训课程清单!$B$2:$J$1700,3,0))</f>
        <v/>
      </c>
      <c r="K3751" s="87" t="str">
        <f>IF($H3751="","",VLOOKUP($H3751,培训课程清单!$B$2:$J$1700,4,0))</f>
        <v/>
      </c>
      <c r="L3751" s="29"/>
      <c r="M3751" s="89" t="str">
        <f>IF($H3751="","",VLOOKUP($H3751,培训课程清单!$B$2:$J$1700,7,0))</f>
        <v/>
      </c>
      <c r="N3751" s="87" t="str">
        <f>IF($H3751="","",VLOOKUP($H3751,培训课程清单!$B$2:$J$1700,8,0))</f>
        <v/>
      </c>
      <c r="O3751" s="29"/>
    </row>
    <row r="3752" spans="1:15">
      <c r="A3752" s="87" t="str">
        <f t="shared" si="59"/>
        <v/>
      </c>
      <c r="B3752" s="87" t="str">
        <f>IF(C3752="","",C3752&amp;COUNTIF($C$2:C3752,C3752))</f>
        <v/>
      </c>
      <c r="C3752" s="88"/>
      <c r="D3752" s="87" t="str">
        <f>IF($C3752="","",VLOOKUP($C3752,人员花名册!$B$2:$F$2001,2,0))</f>
        <v/>
      </c>
      <c r="E3752" s="87" t="str">
        <f>IF($C3752="","",VLOOKUP($C3752,人员花名册!$B$2:$F$2001,4,0))</f>
        <v/>
      </c>
      <c r="F3752" s="89" t="str">
        <f>IF($C3752="","",VLOOKUP($C3752,人员花名册!$B$2:$F$2001,5,0))</f>
        <v/>
      </c>
      <c r="G3752" s="29"/>
      <c r="H3752" s="29"/>
      <c r="I3752" s="87" t="str">
        <f>IF($C3752="","",VLOOKUP($H3752,培训课程清单!$B$2:$J$1700,2,0))</f>
        <v/>
      </c>
      <c r="J3752" s="87" t="str">
        <f>IF($C3752="","",VLOOKUP($H3752,培训课程清单!$B$2:$J$1700,3,0))</f>
        <v/>
      </c>
      <c r="K3752" s="87" t="str">
        <f>IF($H3752="","",VLOOKUP($H3752,培训课程清单!$B$2:$J$1700,4,0))</f>
        <v/>
      </c>
      <c r="L3752" s="29"/>
      <c r="M3752" s="89" t="str">
        <f>IF($H3752="","",VLOOKUP($H3752,培训课程清单!$B$2:$J$1700,7,0))</f>
        <v/>
      </c>
      <c r="N3752" s="87" t="str">
        <f>IF($H3752="","",VLOOKUP($H3752,培训课程清单!$B$2:$J$1700,8,0))</f>
        <v/>
      </c>
      <c r="O3752" s="29"/>
    </row>
    <row r="3753" spans="1:15">
      <c r="A3753" s="87" t="str">
        <f t="shared" si="59"/>
        <v/>
      </c>
      <c r="B3753" s="87" t="str">
        <f>IF(C3753="","",C3753&amp;COUNTIF($C$2:C3753,C3753))</f>
        <v/>
      </c>
      <c r="C3753" s="88"/>
      <c r="D3753" s="87" t="str">
        <f>IF($C3753="","",VLOOKUP($C3753,人员花名册!$B$2:$F$2001,2,0))</f>
        <v/>
      </c>
      <c r="E3753" s="87" t="str">
        <f>IF($C3753="","",VLOOKUP($C3753,人员花名册!$B$2:$F$2001,4,0))</f>
        <v/>
      </c>
      <c r="F3753" s="89" t="str">
        <f>IF($C3753="","",VLOOKUP($C3753,人员花名册!$B$2:$F$2001,5,0))</f>
        <v/>
      </c>
      <c r="G3753" s="29"/>
      <c r="H3753" s="29"/>
      <c r="I3753" s="87" t="str">
        <f>IF($C3753="","",VLOOKUP($H3753,培训课程清单!$B$2:$J$1700,2,0))</f>
        <v/>
      </c>
      <c r="J3753" s="87" t="str">
        <f>IF($C3753="","",VLOOKUP($H3753,培训课程清单!$B$2:$J$1700,3,0))</f>
        <v/>
      </c>
      <c r="K3753" s="87" t="str">
        <f>IF($H3753="","",VLOOKUP($H3753,培训课程清单!$B$2:$J$1700,4,0))</f>
        <v/>
      </c>
      <c r="L3753" s="29"/>
      <c r="M3753" s="89" t="str">
        <f>IF($H3753="","",VLOOKUP($H3753,培训课程清单!$B$2:$J$1700,7,0))</f>
        <v/>
      </c>
      <c r="N3753" s="87" t="str">
        <f>IF($H3753="","",VLOOKUP($H3753,培训课程清单!$B$2:$J$1700,8,0))</f>
        <v/>
      </c>
      <c r="O3753" s="29"/>
    </row>
    <row r="3754" spans="1:15">
      <c r="A3754" s="87" t="str">
        <f t="shared" si="59"/>
        <v/>
      </c>
      <c r="B3754" s="87" t="str">
        <f>IF(C3754="","",C3754&amp;COUNTIF($C$2:C3754,C3754))</f>
        <v/>
      </c>
      <c r="C3754" s="88"/>
      <c r="D3754" s="87" t="str">
        <f>IF($C3754="","",VLOOKUP($C3754,人员花名册!$B$2:$F$2001,2,0))</f>
        <v/>
      </c>
      <c r="E3754" s="87" t="str">
        <f>IF($C3754="","",VLOOKUP($C3754,人员花名册!$B$2:$F$2001,4,0))</f>
        <v/>
      </c>
      <c r="F3754" s="89" t="str">
        <f>IF($C3754="","",VLOOKUP($C3754,人员花名册!$B$2:$F$2001,5,0))</f>
        <v/>
      </c>
      <c r="G3754" s="29"/>
      <c r="H3754" s="29"/>
      <c r="I3754" s="87" t="str">
        <f>IF($C3754="","",VLOOKUP($H3754,培训课程清单!$B$2:$J$1700,2,0))</f>
        <v/>
      </c>
      <c r="J3754" s="87" t="str">
        <f>IF($C3754="","",VLOOKUP($H3754,培训课程清单!$B$2:$J$1700,3,0))</f>
        <v/>
      </c>
      <c r="K3754" s="87" t="str">
        <f>IF($H3754="","",VLOOKUP($H3754,培训课程清单!$B$2:$J$1700,4,0))</f>
        <v/>
      </c>
      <c r="L3754" s="29"/>
      <c r="M3754" s="89" t="str">
        <f>IF($H3754="","",VLOOKUP($H3754,培训课程清单!$B$2:$J$1700,7,0))</f>
        <v/>
      </c>
      <c r="N3754" s="87" t="str">
        <f>IF($H3754="","",VLOOKUP($H3754,培训课程清单!$B$2:$J$1700,8,0))</f>
        <v/>
      </c>
      <c r="O3754" s="29"/>
    </row>
    <row r="3755" spans="1:15">
      <c r="A3755" s="87" t="str">
        <f t="shared" si="59"/>
        <v/>
      </c>
      <c r="B3755" s="87" t="str">
        <f>IF(C3755="","",C3755&amp;COUNTIF($C$2:C3755,C3755))</f>
        <v/>
      </c>
      <c r="C3755" s="88"/>
      <c r="D3755" s="87" t="str">
        <f>IF($C3755="","",VLOOKUP($C3755,人员花名册!$B$2:$F$2001,2,0))</f>
        <v/>
      </c>
      <c r="E3755" s="87" t="str">
        <f>IF($C3755="","",VLOOKUP($C3755,人员花名册!$B$2:$F$2001,4,0))</f>
        <v/>
      </c>
      <c r="F3755" s="89" t="str">
        <f>IF($C3755="","",VLOOKUP($C3755,人员花名册!$B$2:$F$2001,5,0))</f>
        <v/>
      </c>
      <c r="G3755" s="29"/>
      <c r="H3755" s="29"/>
      <c r="I3755" s="87" t="str">
        <f>IF($C3755="","",VLOOKUP($H3755,培训课程清单!$B$2:$J$1700,2,0))</f>
        <v/>
      </c>
      <c r="J3755" s="87" t="str">
        <f>IF($C3755="","",VLOOKUP($H3755,培训课程清单!$B$2:$J$1700,3,0))</f>
        <v/>
      </c>
      <c r="K3755" s="87" t="str">
        <f>IF($H3755="","",VLOOKUP($H3755,培训课程清单!$B$2:$J$1700,4,0))</f>
        <v/>
      </c>
      <c r="L3755" s="29"/>
      <c r="M3755" s="89" t="str">
        <f>IF($H3755="","",VLOOKUP($H3755,培训课程清单!$B$2:$J$1700,7,0))</f>
        <v/>
      </c>
      <c r="N3755" s="87" t="str">
        <f>IF($H3755="","",VLOOKUP($H3755,培训课程清单!$B$2:$J$1700,8,0))</f>
        <v/>
      </c>
      <c r="O3755" s="29"/>
    </row>
    <row r="3756" spans="1:15">
      <c r="A3756" s="87" t="str">
        <f t="shared" si="59"/>
        <v/>
      </c>
      <c r="B3756" s="87" t="str">
        <f>IF(C3756="","",C3756&amp;COUNTIF($C$2:C3756,C3756))</f>
        <v/>
      </c>
      <c r="C3756" s="88"/>
      <c r="D3756" s="87" t="str">
        <f>IF($C3756="","",VLOOKUP($C3756,人员花名册!$B$2:$F$2001,2,0))</f>
        <v/>
      </c>
      <c r="E3756" s="87" t="str">
        <f>IF($C3756="","",VLOOKUP($C3756,人员花名册!$B$2:$F$2001,4,0))</f>
        <v/>
      </c>
      <c r="F3756" s="89" t="str">
        <f>IF($C3756="","",VLOOKUP($C3756,人员花名册!$B$2:$F$2001,5,0))</f>
        <v/>
      </c>
      <c r="G3756" s="29"/>
      <c r="H3756" s="29"/>
      <c r="I3756" s="87" t="str">
        <f>IF($C3756="","",VLOOKUP($H3756,培训课程清单!$B$2:$J$1700,2,0))</f>
        <v/>
      </c>
      <c r="J3756" s="87" t="str">
        <f>IF($C3756="","",VLOOKUP($H3756,培训课程清单!$B$2:$J$1700,3,0))</f>
        <v/>
      </c>
      <c r="K3756" s="87" t="str">
        <f>IF($H3756="","",VLOOKUP($H3756,培训课程清单!$B$2:$J$1700,4,0))</f>
        <v/>
      </c>
      <c r="L3756" s="29"/>
      <c r="M3756" s="89" t="str">
        <f>IF($H3756="","",VLOOKUP($H3756,培训课程清单!$B$2:$J$1700,7,0))</f>
        <v/>
      </c>
      <c r="N3756" s="87" t="str">
        <f>IF($H3756="","",VLOOKUP($H3756,培训课程清单!$B$2:$J$1700,8,0))</f>
        <v/>
      </c>
      <c r="O3756" s="29"/>
    </row>
    <row r="3757" spans="1:15">
      <c r="A3757" s="87" t="str">
        <f t="shared" si="59"/>
        <v/>
      </c>
      <c r="B3757" s="87" t="str">
        <f>IF(C3757="","",C3757&amp;COUNTIF($C$2:C3757,C3757))</f>
        <v/>
      </c>
      <c r="C3757" s="88"/>
      <c r="D3757" s="87" t="str">
        <f>IF($C3757="","",VLOOKUP($C3757,人员花名册!$B$2:$F$2001,2,0))</f>
        <v/>
      </c>
      <c r="E3757" s="87" t="str">
        <f>IF($C3757="","",VLOOKUP($C3757,人员花名册!$B$2:$F$2001,4,0))</f>
        <v/>
      </c>
      <c r="F3757" s="89" t="str">
        <f>IF($C3757="","",VLOOKUP($C3757,人员花名册!$B$2:$F$2001,5,0))</f>
        <v/>
      </c>
      <c r="G3757" s="29"/>
      <c r="H3757" s="29"/>
      <c r="I3757" s="87" t="str">
        <f>IF($C3757="","",VLOOKUP($H3757,培训课程清单!$B$2:$J$1700,2,0))</f>
        <v/>
      </c>
      <c r="J3757" s="87" t="str">
        <f>IF($C3757="","",VLOOKUP($H3757,培训课程清单!$B$2:$J$1700,3,0))</f>
        <v/>
      </c>
      <c r="K3757" s="87" t="str">
        <f>IF($H3757="","",VLOOKUP($H3757,培训课程清单!$B$2:$J$1700,4,0))</f>
        <v/>
      </c>
      <c r="L3757" s="29"/>
      <c r="M3757" s="89" t="str">
        <f>IF($H3757="","",VLOOKUP($H3757,培训课程清单!$B$2:$J$1700,7,0))</f>
        <v/>
      </c>
      <c r="N3757" s="87" t="str">
        <f>IF($H3757="","",VLOOKUP($H3757,培训课程清单!$B$2:$J$1700,8,0))</f>
        <v/>
      </c>
      <c r="O3757" s="29"/>
    </row>
    <row r="3758" spans="1:15">
      <c r="A3758" s="87" t="str">
        <f t="shared" si="59"/>
        <v/>
      </c>
      <c r="B3758" s="87" t="str">
        <f>IF(C3758="","",C3758&amp;COUNTIF($C$2:C3758,C3758))</f>
        <v/>
      </c>
      <c r="C3758" s="88"/>
      <c r="D3758" s="87" t="str">
        <f>IF($C3758="","",VLOOKUP($C3758,人员花名册!$B$2:$F$2001,2,0))</f>
        <v/>
      </c>
      <c r="E3758" s="87" t="str">
        <f>IF($C3758="","",VLOOKUP($C3758,人员花名册!$B$2:$F$2001,4,0))</f>
        <v/>
      </c>
      <c r="F3758" s="89" t="str">
        <f>IF($C3758="","",VLOOKUP($C3758,人员花名册!$B$2:$F$2001,5,0))</f>
        <v/>
      </c>
      <c r="G3758" s="29"/>
      <c r="H3758" s="29"/>
      <c r="I3758" s="87" t="str">
        <f>IF($C3758="","",VLOOKUP($H3758,培训课程清单!$B$2:$J$1700,2,0))</f>
        <v/>
      </c>
      <c r="J3758" s="87" t="str">
        <f>IF($C3758="","",VLOOKUP($H3758,培训课程清单!$B$2:$J$1700,3,0))</f>
        <v/>
      </c>
      <c r="K3758" s="87" t="str">
        <f>IF($H3758="","",VLOOKUP($H3758,培训课程清单!$B$2:$J$1700,4,0))</f>
        <v/>
      </c>
      <c r="L3758" s="29"/>
      <c r="M3758" s="89" t="str">
        <f>IF($H3758="","",VLOOKUP($H3758,培训课程清单!$B$2:$J$1700,7,0))</f>
        <v/>
      </c>
      <c r="N3758" s="87" t="str">
        <f>IF($H3758="","",VLOOKUP($H3758,培训课程清单!$B$2:$J$1700,8,0))</f>
        <v/>
      </c>
      <c r="O3758" s="29"/>
    </row>
    <row r="3759" spans="1:15">
      <c r="A3759" s="87" t="str">
        <f t="shared" si="59"/>
        <v/>
      </c>
      <c r="B3759" s="87" t="str">
        <f>IF(C3759="","",C3759&amp;COUNTIF($C$2:C3759,C3759))</f>
        <v/>
      </c>
      <c r="C3759" s="88"/>
      <c r="D3759" s="87" t="str">
        <f>IF($C3759="","",VLOOKUP($C3759,人员花名册!$B$2:$F$2001,2,0))</f>
        <v/>
      </c>
      <c r="E3759" s="87" t="str">
        <f>IF($C3759="","",VLOOKUP($C3759,人员花名册!$B$2:$F$2001,4,0))</f>
        <v/>
      </c>
      <c r="F3759" s="89" t="str">
        <f>IF($C3759="","",VLOOKUP($C3759,人员花名册!$B$2:$F$2001,5,0))</f>
        <v/>
      </c>
      <c r="G3759" s="29"/>
      <c r="H3759" s="29"/>
      <c r="I3759" s="87" t="str">
        <f>IF($C3759="","",VLOOKUP($H3759,培训课程清单!$B$2:$J$1700,2,0))</f>
        <v/>
      </c>
      <c r="J3759" s="87" t="str">
        <f>IF($C3759="","",VLOOKUP($H3759,培训课程清单!$B$2:$J$1700,3,0))</f>
        <v/>
      </c>
      <c r="K3759" s="87" t="str">
        <f>IF($H3759="","",VLOOKUP($H3759,培训课程清单!$B$2:$J$1700,4,0))</f>
        <v/>
      </c>
      <c r="L3759" s="29"/>
      <c r="M3759" s="89" t="str">
        <f>IF($H3759="","",VLOOKUP($H3759,培训课程清单!$B$2:$J$1700,7,0))</f>
        <v/>
      </c>
      <c r="N3759" s="87" t="str">
        <f>IF($H3759="","",VLOOKUP($H3759,培训课程清单!$B$2:$J$1700,8,0))</f>
        <v/>
      </c>
      <c r="O3759" s="29"/>
    </row>
    <row r="3760" spans="1:15">
      <c r="A3760" s="87" t="str">
        <f t="shared" si="59"/>
        <v/>
      </c>
      <c r="B3760" s="87" t="str">
        <f>IF(C3760="","",C3760&amp;COUNTIF($C$2:C3760,C3760))</f>
        <v/>
      </c>
      <c r="C3760" s="88"/>
      <c r="D3760" s="87" t="str">
        <f>IF($C3760="","",VLOOKUP($C3760,人员花名册!$B$2:$F$2001,2,0))</f>
        <v/>
      </c>
      <c r="E3760" s="87" t="str">
        <f>IF($C3760="","",VLOOKUP($C3760,人员花名册!$B$2:$F$2001,4,0))</f>
        <v/>
      </c>
      <c r="F3760" s="89" t="str">
        <f>IF($C3760="","",VLOOKUP($C3760,人员花名册!$B$2:$F$2001,5,0))</f>
        <v/>
      </c>
      <c r="G3760" s="29"/>
      <c r="H3760" s="29"/>
      <c r="I3760" s="87" t="str">
        <f>IF($C3760="","",VLOOKUP($H3760,培训课程清单!$B$2:$J$1700,2,0))</f>
        <v/>
      </c>
      <c r="J3760" s="87" t="str">
        <f>IF($C3760="","",VLOOKUP($H3760,培训课程清单!$B$2:$J$1700,3,0))</f>
        <v/>
      </c>
      <c r="K3760" s="87" t="str">
        <f>IF($H3760="","",VLOOKUP($H3760,培训课程清单!$B$2:$J$1700,4,0))</f>
        <v/>
      </c>
      <c r="L3760" s="29"/>
      <c r="M3760" s="89" t="str">
        <f>IF($H3760="","",VLOOKUP($H3760,培训课程清单!$B$2:$J$1700,7,0))</f>
        <v/>
      </c>
      <c r="N3760" s="87" t="str">
        <f>IF($H3760="","",VLOOKUP($H3760,培训课程清单!$B$2:$J$1700,8,0))</f>
        <v/>
      </c>
      <c r="O3760" s="29"/>
    </row>
    <row r="3761" spans="1:15">
      <c r="A3761" s="87" t="str">
        <f t="shared" si="59"/>
        <v/>
      </c>
      <c r="B3761" s="87" t="str">
        <f>IF(C3761="","",C3761&amp;COUNTIF($C$2:C3761,C3761))</f>
        <v/>
      </c>
      <c r="C3761" s="88"/>
      <c r="D3761" s="87" t="str">
        <f>IF($C3761="","",VLOOKUP($C3761,人员花名册!$B$2:$F$2001,2,0))</f>
        <v/>
      </c>
      <c r="E3761" s="87" t="str">
        <f>IF($C3761="","",VLOOKUP($C3761,人员花名册!$B$2:$F$2001,4,0))</f>
        <v/>
      </c>
      <c r="F3761" s="89" t="str">
        <f>IF($C3761="","",VLOOKUP($C3761,人员花名册!$B$2:$F$2001,5,0))</f>
        <v/>
      </c>
      <c r="G3761" s="29"/>
      <c r="H3761" s="29"/>
      <c r="I3761" s="87" t="str">
        <f>IF($C3761="","",VLOOKUP($H3761,培训课程清单!$B$2:$J$1700,2,0))</f>
        <v/>
      </c>
      <c r="J3761" s="87" t="str">
        <f>IF($C3761="","",VLOOKUP($H3761,培训课程清单!$B$2:$J$1700,3,0))</f>
        <v/>
      </c>
      <c r="K3761" s="87" t="str">
        <f>IF($H3761="","",VLOOKUP($H3761,培训课程清单!$B$2:$J$1700,4,0))</f>
        <v/>
      </c>
      <c r="L3761" s="29"/>
      <c r="M3761" s="89" t="str">
        <f>IF($H3761="","",VLOOKUP($H3761,培训课程清单!$B$2:$J$1700,7,0))</f>
        <v/>
      </c>
      <c r="N3761" s="87" t="str">
        <f>IF($H3761="","",VLOOKUP($H3761,培训课程清单!$B$2:$J$1700,8,0))</f>
        <v/>
      </c>
      <c r="O3761" s="29"/>
    </row>
    <row r="3762" spans="1:15">
      <c r="A3762" s="87" t="str">
        <f t="shared" si="59"/>
        <v/>
      </c>
      <c r="B3762" s="87" t="str">
        <f>IF(C3762="","",C3762&amp;COUNTIF($C$2:C3762,C3762))</f>
        <v/>
      </c>
      <c r="C3762" s="88"/>
      <c r="D3762" s="87" t="str">
        <f>IF($C3762="","",VLOOKUP($C3762,人员花名册!$B$2:$F$2001,2,0))</f>
        <v/>
      </c>
      <c r="E3762" s="87" t="str">
        <f>IF($C3762="","",VLOOKUP($C3762,人员花名册!$B$2:$F$2001,4,0))</f>
        <v/>
      </c>
      <c r="F3762" s="89" t="str">
        <f>IF($C3762="","",VLOOKUP($C3762,人员花名册!$B$2:$F$2001,5,0))</f>
        <v/>
      </c>
      <c r="G3762" s="29"/>
      <c r="H3762" s="29"/>
      <c r="I3762" s="87" t="str">
        <f>IF($C3762="","",VLOOKUP($H3762,培训课程清单!$B$2:$J$1700,2,0))</f>
        <v/>
      </c>
      <c r="J3762" s="87" t="str">
        <f>IF($C3762="","",VLOOKUP($H3762,培训课程清单!$B$2:$J$1700,3,0))</f>
        <v/>
      </c>
      <c r="K3762" s="87" t="str">
        <f>IF($H3762="","",VLOOKUP($H3762,培训课程清单!$B$2:$J$1700,4,0))</f>
        <v/>
      </c>
      <c r="L3762" s="29"/>
      <c r="M3762" s="89" t="str">
        <f>IF($H3762="","",VLOOKUP($H3762,培训课程清单!$B$2:$J$1700,7,0))</f>
        <v/>
      </c>
      <c r="N3762" s="87" t="str">
        <f>IF($H3762="","",VLOOKUP($H3762,培训课程清单!$B$2:$J$1700,8,0))</f>
        <v/>
      </c>
      <c r="O3762" s="29"/>
    </row>
    <row r="3763" spans="1:15">
      <c r="A3763" s="87" t="str">
        <f t="shared" si="59"/>
        <v/>
      </c>
      <c r="B3763" s="87" t="str">
        <f>IF(C3763="","",C3763&amp;COUNTIF($C$2:C3763,C3763))</f>
        <v/>
      </c>
      <c r="C3763" s="88"/>
      <c r="D3763" s="87" t="str">
        <f>IF($C3763="","",VLOOKUP($C3763,人员花名册!$B$2:$F$2001,2,0))</f>
        <v/>
      </c>
      <c r="E3763" s="87" t="str">
        <f>IF($C3763="","",VLOOKUP($C3763,人员花名册!$B$2:$F$2001,4,0))</f>
        <v/>
      </c>
      <c r="F3763" s="89" t="str">
        <f>IF($C3763="","",VLOOKUP($C3763,人员花名册!$B$2:$F$2001,5,0))</f>
        <v/>
      </c>
      <c r="G3763" s="29"/>
      <c r="H3763" s="29"/>
      <c r="I3763" s="87" t="str">
        <f>IF($C3763="","",VLOOKUP($H3763,培训课程清单!$B$2:$J$1700,2,0))</f>
        <v/>
      </c>
      <c r="J3763" s="87" t="str">
        <f>IF($C3763="","",VLOOKUP($H3763,培训课程清单!$B$2:$J$1700,3,0))</f>
        <v/>
      </c>
      <c r="K3763" s="87" t="str">
        <f>IF($H3763="","",VLOOKUP($H3763,培训课程清单!$B$2:$J$1700,4,0))</f>
        <v/>
      </c>
      <c r="L3763" s="29"/>
      <c r="M3763" s="89" t="str">
        <f>IF($H3763="","",VLOOKUP($H3763,培训课程清单!$B$2:$J$1700,7,0))</f>
        <v/>
      </c>
      <c r="N3763" s="87" t="str">
        <f>IF($H3763="","",VLOOKUP($H3763,培训课程清单!$B$2:$J$1700,8,0))</f>
        <v/>
      </c>
      <c r="O3763" s="29"/>
    </row>
    <row r="3764" spans="1:15">
      <c r="A3764" s="87" t="str">
        <f t="shared" si="59"/>
        <v/>
      </c>
      <c r="B3764" s="87" t="str">
        <f>IF(C3764="","",C3764&amp;COUNTIF($C$2:C3764,C3764))</f>
        <v/>
      </c>
      <c r="C3764" s="88"/>
      <c r="D3764" s="87" t="str">
        <f>IF($C3764="","",VLOOKUP($C3764,人员花名册!$B$2:$F$2001,2,0))</f>
        <v/>
      </c>
      <c r="E3764" s="87" t="str">
        <f>IF($C3764="","",VLOOKUP($C3764,人员花名册!$B$2:$F$2001,4,0))</f>
        <v/>
      </c>
      <c r="F3764" s="89" t="str">
        <f>IF($C3764="","",VLOOKUP($C3764,人员花名册!$B$2:$F$2001,5,0))</f>
        <v/>
      </c>
      <c r="G3764" s="29"/>
      <c r="H3764" s="29"/>
      <c r="I3764" s="87" t="str">
        <f>IF($C3764="","",VLOOKUP($H3764,培训课程清单!$B$2:$J$1700,2,0))</f>
        <v/>
      </c>
      <c r="J3764" s="87" t="str">
        <f>IF($C3764="","",VLOOKUP($H3764,培训课程清单!$B$2:$J$1700,3,0))</f>
        <v/>
      </c>
      <c r="K3764" s="87" t="str">
        <f>IF($H3764="","",VLOOKUP($H3764,培训课程清单!$B$2:$J$1700,4,0))</f>
        <v/>
      </c>
      <c r="L3764" s="29"/>
      <c r="M3764" s="89" t="str">
        <f>IF($H3764="","",VLOOKUP($H3764,培训课程清单!$B$2:$J$1700,7,0))</f>
        <v/>
      </c>
      <c r="N3764" s="87" t="str">
        <f>IF($H3764="","",VLOOKUP($H3764,培训课程清单!$B$2:$J$1700,8,0))</f>
        <v/>
      </c>
      <c r="O3764" s="29"/>
    </row>
    <row r="3765" spans="1:15">
      <c r="A3765" s="87" t="str">
        <f t="shared" si="59"/>
        <v/>
      </c>
      <c r="B3765" s="87" t="str">
        <f>IF(C3765="","",C3765&amp;COUNTIF($C$2:C3765,C3765))</f>
        <v/>
      </c>
      <c r="C3765" s="88"/>
      <c r="D3765" s="87" t="str">
        <f>IF($C3765="","",VLOOKUP($C3765,人员花名册!$B$2:$F$2001,2,0))</f>
        <v/>
      </c>
      <c r="E3765" s="87" t="str">
        <f>IF($C3765="","",VLOOKUP($C3765,人员花名册!$B$2:$F$2001,4,0))</f>
        <v/>
      </c>
      <c r="F3765" s="89" t="str">
        <f>IF($C3765="","",VLOOKUP($C3765,人员花名册!$B$2:$F$2001,5,0))</f>
        <v/>
      </c>
      <c r="G3765" s="29"/>
      <c r="H3765" s="29"/>
      <c r="I3765" s="87" t="str">
        <f>IF($C3765="","",VLOOKUP($H3765,培训课程清单!$B$2:$J$1700,2,0))</f>
        <v/>
      </c>
      <c r="J3765" s="87" t="str">
        <f>IF($C3765="","",VLOOKUP($H3765,培训课程清单!$B$2:$J$1700,3,0))</f>
        <v/>
      </c>
      <c r="K3765" s="87" t="str">
        <f>IF($H3765="","",VLOOKUP($H3765,培训课程清单!$B$2:$J$1700,4,0))</f>
        <v/>
      </c>
      <c r="L3765" s="29"/>
      <c r="M3765" s="89" t="str">
        <f>IF($H3765="","",VLOOKUP($H3765,培训课程清单!$B$2:$J$1700,7,0))</f>
        <v/>
      </c>
      <c r="N3765" s="87" t="str">
        <f>IF($H3765="","",VLOOKUP($H3765,培训课程清单!$B$2:$J$1700,8,0))</f>
        <v/>
      </c>
      <c r="O3765" s="29"/>
    </row>
    <row r="3766" spans="1:15">
      <c r="A3766" s="87" t="str">
        <f t="shared" si="59"/>
        <v/>
      </c>
      <c r="B3766" s="87" t="str">
        <f>IF(C3766="","",C3766&amp;COUNTIF($C$2:C3766,C3766))</f>
        <v/>
      </c>
      <c r="C3766" s="88"/>
      <c r="D3766" s="87" t="str">
        <f>IF($C3766="","",VLOOKUP($C3766,人员花名册!$B$2:$F$2001,2,0))</f>
        <v/>
      </c>
      <c r="E3766" s="87" t="str">
        <f>IF($C3766="","",VLOOKUP($C3766,人员花名册!$B$2:$F$2001,4,0))</f>
        <v/>
      </c>
      <c r="F3766" s="89" t="str">
        <f>IF($C3766="","",VLOOKUP($C3766,人员花名册!$B$2:$F$2001,5,0))</f>
        <v/>
      </c>
      <c r="G3766" s="29"/>
      <c r="H3766" s="29"/>
      <c r="I3766" s="87" t="str">
        <f>IF($C3766="","",VLOOKUP($H3766,培训课程清单!$B$2:$J$1700,2,0))</f>
        <v/>
      </c>
      <c r="J3766" s="87" t="str">
        <f>IF($C3766="","",VLOOKUP($H3766,培训课程清单!$B$2:$J$1700,3,0))</f>
        <v/>
      </c>
      <c r="K3766" s="87" t="str">
        <f>IF($H3766="","",VLOOKUP($H3766,培训课程清单!$B$2:$J$1700,4,0))</f>
        <v/>
      </c>
      <c r="L3766" s="29"/>
      <c r="M3766" s="89" t="str">
        <f>IF($H3766="","",VLOOKUP($H3766,培训课程清单!$B$2:$J$1700,7,0))</f>
        <v/>
      </c>
      <c r="N3766" s="87" t="str">
        <f>IF($H3766="","",VLOOKUP($H3766,培训课程清单!$B$2:$J$1700,8,0))</f>
        <v/>
      </c>
      <c r="O3766" s="29"/>
    </row>
    <row r="3767" spans="1:15">
      <c r="A3767" s="87" t="str">
        <f t="shared" si="59"/>
        <v/>
      </c>
      <c r="B3767" s="87" t="str">
        <f>IF(C3767="","",C3767&amp;COUNTIF($C$2:C3767,C3767))</f>
        <v/>
      </c>
      <c r="C3767" s="88"/>
      <c r="D3767" s="87" t="str">
        <f>IF($C3767="","",VLOOKUP($C3767,人员花名册!$B$2:$F$2001,2,0))</f>
        <v/>
      </c>
      <c r="E3767" s="87" t="str">
        <f>IF($C3767="","",VLOOKUP($C3767,人员花名册!$B$2:$F$2001,4,0))</f>
        <v/>
      </c>
      <c r="F3767" s="89" t="str">
        <f>IF($C3767="","",VLOOKUP($C3767,人员花名册!$B$2:$F$2001,5,0))</f>
        <v/>
      </c>
      <c r="G3767" s="29"/>
      <c r="H3767" s="29"/>
      <c r="I3767" s="87" t="str">
        <f>IF($C3767="","",VLOOKUP($H3767,培训课程清单!$B$2:$J$1700,2,0))</f>
        <v/>
      </c>
      <c r="J3767" s="87" t="str">
        <f>IF($C3767="","",VLOOKUP($H3767,培训课程清单!$B$2:$J$1700,3,0))</f>
        <v/>
      </c>
      <c r="K3767" s="87" t="str">
        <f>IF($H3767="","",VLOOKUP($H3767,培训课程清单!$B$2:$J$1700,4,0))</f>
        <v/>
      </c>
      <c r="L3767" s="29"/>
      <c r="M3767" s="89" t="str">
        <f>IF($H3767="","",VLOOKUP($H3767,培训课程清单!$B$2:$J$1700,7,0))</f>
        <v/>
      </c>
      <c r="N3767" s="87" t="str">
        <f>IF($H3767="","",VLOOKUP($H3767,培训课程清单!$B$2:$J$1700,8,0))</f>
        <v/>
      </c>
      <c r="O3767" s="29"/>
    </row>
    <row r="3768" spans="1:15">
      <c r="A3768" s="87" t="str">
        <f t="shared" si="59"/>
        <v/>
      </c>
      <c r="B3768" s="87" t="str">
        <f>IF(C3768="","",C3768&amp;COUNTIF($C$2:C3768,C3768))</f>
        <v/>
      </c>
      <c r="C3768" s="88"/>
      <c r="D3768" s="87" t="str">
        <f>IF($C3768="","",VLOOKUP($C3768,人员花名册!$B$2:$F$2001,2,0))</f>
        <v/>
      </c>
      <c r="E3768" s="87" t="str">
        <f>IF($C3768="","",VLOOKUP($C3768,人员花名册!$B$2:$F$2001,4,0))</f>
        <v/>
      </c>
      <c r="F3768" s="89" t="str">
        <f>IF($C3768="","",VLOOKUP($C3768,人员花名册!$B$2:$F$2001,5,0))</f>
        <v/>
      </c>
      <c r="G3768" s="29"/>
      <c r="H3768" s="29"/>
      <c r="I3768" s="87" t="str">
        <f>IF($C3768="","",VLOOKUP($H3768,培训课程清单!$B$2:$J$1700,2,0))</f>
        <v/>
      </c>
      <c r="J3768" s="87" t="str">
        <f>IF($C3768="","",VLOOKUP($H3768,培训课程清单!$B$2:$J$1700,3,0))</f>
        <v/>
      </c>
      <c r="K3768" s="87" t="str">
        <f>IF($H3768="","",VLOOKUP($H3768,培训课程清单!$B$2:$J$1700,4,0))</f>
        <v/>
      </c>
      <c r="L3768" s="29"/>
      <c r="M3768" s="89" t="str">
        <f>IF($H3768="","",VLOOKUP($H3768,培训课程清单!$B$2:$J$1700,7,0))</f>
        <v/>
      </c>
      <c r="N3768" s="87" t="str">
        <f>IF($H3768="","",VLOOKUP($H3768,培训课程清单!$B$2:$J$1700,8,0))</f>
        <v/>
      </c>
      <c r="O3768" s="29"/>
    </row>
    <row r="3769" spans="1:15">
      <c r="A3769" s="87" t="str">
        <f t="shared" si="59"/>
        <v/>
      </c>
      <c r="B3769" s="87" t="str">
        <f>IF(C3769="","",C3769&amp;COUNTIF($C$2:C3769,C3769))</f>
        <v/>
      </c>
      <c r="C3769" s="88"/>
      <c r="D3769" s="87" t="str">
        <f>IF($C3769="","",VLOOKUP($C3769,人员花名册!$B$2:$F$2001,2,0))</f>
        <v/>
      </c>
      <c r="E3769" s="87" t="str">
        <f>IF($C3769="","",VLOOKUP($C3769,人员花名册!$B$2:$F$2001,4,0))</f>
        <v/>
      </c>
      <c r="F3769" s="89" t="str">
        <f>IF($C3769="","",VLOOKUP($C3769,人员花名册!$B$2:$F$2001,5,0))</f>
        <v/>
      </c>
      <c r="G3769" s="29"/>
      <c r="H3769" s="29"/>
      <c r="I3769" s="87" t="str">
        <f>IF($C3769="","",VLOOKUP($H3769,培训课程清单!$B$2:$J$1700,2,0))</f>
        <v/>
      </c>
      <c r="J3769" s="87" t="str">
        <f>IF($C3769="","",VLOOKUP($H3769,培训课程清单!$B$2:$J$1700,3,0))</f>
        <v/>
      </c>
      <c r="K3769" s="87" t="str">
        <f>IF($H3769="","",VLOOKUP($H3769,培训课程清单!$B$2:$J$1700,4,0))</f>
        <v/>
      </c>
      <c r="L3769" s="29"/>
      <c r="M3769" s="89" t="str">
        <f>IF($H3769="","",VLOOKUP($H3769,培训课程清单!$B$2:$J$1700,7,0))</f>
        <v/>
      </c>
      <c r="N3769" s="87" t="str">
        <f>IF($H3769="","",VLOOKUP($H3769,培训课程清单!$B$2:$J$1700,8,0))</f>
        <v/>
      </c>
      <c r="O3769" s="29"/>
    </row>
    <row r="3770" spans="1:15">
      <c r="A3770" s="87" t="str">
        <f t="shared" si="59"/>
        <v/>
      </c>
      <c r="B3770" s="87" t="str">
        <f>IF(C3770="","",C3770&amp;COUNTIF($C$2:C3770,C3770))</f>
        <v/>
      </c>
      <c r="C3770" s="88"/>
      <c r="D3770" s="87" t="str">
        <f>IF($C3770="","",VLOOKUP($C3770,人员花名册!$B$2:$F$2001,2,0))</f>
        <v/>
      </c>
      <c r="E3770" s="87" t="str">
        <f>IF($C3770="","",VLOOKUP($C3770,人员花名册!$B$2:$F$2001,4,0))</f>
        <v/>
      </c>
      <c r="F3770" s="89" t="str">
        <f>IF($C3770="","",VLOOKUP($C3770,人员花名册!$B$2:$F$2001,5,0))</f>
        <v/>
      </c>
      <c r="G3770" s="29"/>
      <c r="H3770" s="29"/>
      <c r="I3770" s="87" t="str">
        <f>IF($C3770="","",VLOOKUP($H3770,培训课程清单!$B$2:$J$1700,2,0))</f>
        <v/>
      </c>
      <c r="J3770" s="87" t="str">
        <f>IF($C3770="","",VLOOKUP($H3770,培训课程清单!$B$2:$J$1700,3,0))</f>
        <v/>
      </c>
      <c r="K3770" s="87" t="str">
        <f>IF($H3770="","",VLOOKUP($H3770,培训课程清单!$B$2:$J$1700,4,0))</f>
        <v/>
      </c>
      <c r="L3770" s="29"/>
      <c r="M3770" s="89" t="str">
        <f>IF($H3770="","",VLOOKUP($H3770,培训课程清单!$B$2:$J$1700,7,0))</f>
        <v/>
      </c>
      <c r="N3770" s="87" t="str">
        <f>IF($H3770="","",VLOOKUP($H3770,培训课程清单!$B$2:$J$1700,8,0))</f>
        <v/>
      </c>
      <c r="O3770" s="29"/>
    </row>
    <row r="3771" spans="1:15">
      <c r="A3771" s="87" t="str">
        <f t="shared" si="59"/>
        <v/>
      </c>
      <c r="B3771" s="87" t="str">
        <f>IF(C3771="","",C3771&amp;COUNTIF($C$2:C3771,C3771))</f>
        <v/>
      </c>
      <c r="C3771" s="88"/>
      <c r="D3771" s="87" t="str">
        <f>IF($C3771="","",VLOOKUP($C3771,人员花名册!$B$2:$F$2001,2,0))</f>
        <v/>
      </c>
      <c r="E3771" s="87" t="str">
        <f>IF($C3771="","",VLOOKUP($C3771,人员花名册!$B$2:$F$2001,4,0))</f>
        <v/>
      </c>
      <c r="F3771" s="89" t="str">
        <f>IF($C3771="","",VLOOKUP($C3771,人员花名册!$B$2:$F$2001,5,0))</f>
        <v/>
      </c>
      <c r="G3771" s="29"/>
      <c r="H3771" s="29"/>
      <c r="I3771" s="87" t="str">
        <f>IF($C3771="","",VLOOKUP($H3771,培训课程清单!$B$2:$J$1700,2,0))</f>
        <v/>
      </c>
      <c r="J3771" s="87" t="str">
        <f>IF($C3771="","",VLOOKUP($H3771,培训课程清单!$B$2:$J$1700,3,0))</f>
        <v/>
      </c>
      <c r="K3771" s="87" t="str">
        <f>IF($H3771="","",VLOOKUP($H3771,培训课程清单!$B$2:$J$1700,4,0))</f>
        <v/>
      </c>
      <c r="L3771" s="29"/>
      <c r="M3771" s="89" t="str">
        <f>IF($H3771="","",VLOOKUP($H3771,培训课程清单!$B$2:$J$1700,7,0))</f>
        <v/>
      </c>
      <c r="N3771" s="87" t="str">
        <f>IF($H3771="","",VLOOKUP($H3771,培训课程清单!$B$2:$J$1700,8,0))</f>
        <v/>
      </c>
      <c r="O3771" s="29"/>
    </row>
    <row r="3772" spans="1:15">
      <c r="A3772" s="87" t="str">
        <f t="shared" si="59"/>
        <v/>
      </c>
      <c r="B3772" s="87" t="str">
        <f>IF(C3772="","",C3772&amp;COUNTIF($C$2:C3772,C3772))</f>
        <v/>
      </c>
      <c r="C3772" s="88"/>
      <c r="D3772" s="87" t="str">
        <f>IF($C3772="","",VLOOKUP($C3772,人员花名册!$B$2:$F$2001,2,0))</f>
        <v/>
      </c>
      <c r="E3772" s="87" t="str">
        <f>IF($C3772="","",VLOOKUP($C3772,人员花名册!$B$2:$F$2001,4,0))</f>
        <v/>
      </c>
      <c r="F3772" s="89" t="str">
        <f>IF($C3772="","",VLOOKUP($C3772,人员花名册!$B$2:$F$2001,5,0))</f>
        <v/>
      </c>
      <c r="G3772" s="29"/>
      <c r="H3772" s="29"/>
      <c r="I3772" s="87" t="str">
        <f>IF($C3772="","",VLOOKUP($H3772,培训课程清单!$B$2:$J$1700,2,0))</f>
        <v/>
      </c>
      <c r="J3772" s="87" t="str">
        <f>IF($C3772="","",VLOOKUP($H3772,培训课程清单!$B$2:$J$1700,3,0))</f>
        <v/>
      </c>
      <c r="K3772" s="87" t="str">
        <f>IF($H3772="","",VLOOKUP($H3772,培训课程清单!$B$2:$J$1700,4,0))</f>
        <v/>
      </c>
      <c r="L3772" s="29"/>
      <c r="M3772" s="89" t="str">
        <f>IF($H3772="","",VLOOKUP($H3772,培训课程清单!$B$2:$J$1700,7,0))</f>
        <v/>
      </c>
      <c r="N3772" s="87" t="str">
        <f>IF($H3772="","",VLOOKUP($H3772,培训课程清单!$B$2:$J$1700,8,0))</f>
        <v/>
      </c>
      <c r="O3772" s="29"/>
    </row>
    <row r="3773" spans="1:15">
      <c r="A3773" s="87" t="str">
        <f t="shared" si="59"/>
        <v/>
      </c>
      <c r="B3773" s="87" t="str">
        <f>IF(C3773="","",C3773&amp;COUNTIF($C$2:C3773,C3773))</f>
        <v/>
      </c>
      <c r="C3773" s="88"/>
      <c r="D3773" s="87" t="str">
        <f>IF($C3773="","",VLOOKUP($C3773,人员花名册!$B$2:$F$2001,2,0))</f>
        <v/>
      </c>
      <c r="E3773" s="87" t="str">
        <f>IF($C3773="","",VLOOKUP($C3773,人员花名册!$B$2:$F$2001,4,0))</f>
        <v/>
      </c>
      <c r="F3773" s="89" t="str">
        <f>IF($C3773="","",VLOOKUP($C3773,人员花名册!$B$2:$F$2001,5,0))</f>
        <v/>
      </c>
      <c r="G3773" s="29"/>
      <c r="H3773" s="29"/>
      <c r="I3773" s="87" t="str">
        <f>IF($C3773="","",VLOOKUP($H3773,培训课程清单!$B$2:$J$1700,2,0))</f>
        <v/>
      </c>
      <c r="J3773" s="87" t="str">
        <f>IF($C3773="","",VLOOKUP($H3773,培训课程清单!$B$2:$J$1700,3,0))</f>
        <v/>
      </c>
      <c r="K3773" s="87" t="str">
        <f>IF($H3773="","",VLOOKUP($H3773,培训课程清单!$B$2:$J$1700,4,0))</f>
        <v/>
      </c>
      <c r="L3773" s="29"/>
      <c r="M3773" s="89" t="str">
        <f>IF($H3773="","",VLOOKUP($H3773,培训课程清单!$B$2:$J$1700,7,0))</f>
        <v/>
      </c>
      <c r="N3773" s="87" t="str">
        <f>IF($H3773="","",VLOOKUP($H3773,培训课程清单!$B$2:$J$1700,8,0))</f>
        <v/>
      </c>
      <c r="O3773" s="29"/>
    </row>
    <row r="3774" spans="1:15">
      <c r="A3774" s="87" t="str">
        <f t="shared" si="59"/>
        <v/>
      </c>
      <c r="B3774" s="87" t="str">
        <f>IF(C3774="","",C3774&amp;COUNTIF($C$2:C3774,C3774))</f>
        <v/>
      </c>
      <c r="C3774" s="88"/>
      <c r="D3774" s="87" t="str">
        <f>IF($C3774="","",VLOOKUP($C3774,人员花名册!$B$2:$F$2001,2,0))</f>
        <v/>
      </c>
      <c r="E3774" s="87" t="str">
        <f>IF($C3774="","",VLOOKUP($C3774,人员花名册!$B$2:$F$2001,4,0))</f>
        <v/>
      </c>
      <c r="F3774" s="89" t="str">
        <f>IF($C3774="","",VLOOKUP($C3774,人员花名册!$B$2:$F$2001,5,0))</f>
        <v/>
      </c>
      <c r="G3774" s="29"/>
      <c r="H3774" s="29"/>
      <c r="I3774" s="87" t="str">
        <f>IF($C3774="","",VLOOKUP($H3774,培训课程清单!$B$2:$J$1700,2,0))</f>
        <v/>
      </c>
      <c r="J3774" s="87" t="str">
        <f>IF($C3774="","",VLOOKUP($H3774,培训课程清单!$B$2:$J$1700,3,0))</f>
        <v/>
      </c>
      <c r="K3774" s="87" t="str">
        <f>IF($H3774="","",VLOOKUP($H3774,培训课程清单!$B$2:$J$1700,4,0))</f>
        <v/>
      </c>
      <c r="L3774" s="29"/>
      <c r="M3774" s="89" t="str">
        <f>IF($H3774="","",VLOOKUP($H3774,培训课程清单!$B$2:$J$1700,7,0))</f>
        <v/>
      </c>
      <c r="N3774" s="87" t="str">
        <f>IF($H3774="","",VLOOKUP($H3774,培训课程清单!$B$2:$J$1700,8,0))</f>
        <v/>
      </c>
      <c r="O3774" s="29"/>
    </row>
    <row r="3775" spans="1:15">
      <c r="A3775" s="87" t="str">
        <f t="shared" si="59"/>
        <v/>
      </c>
      <c r="B3775" s="87" t="str">
        <f>IF(C3775="","",C3775&amp;COUNTIF($C$2:C3775,C3775))</f>
        <v/>
      </c>
      <c r="C3775" s="88"/>
      <c r="D3775" s="87" t="str">
        <f>IF($C3775="","",VLOOKUP($C3775,人员花名册!$B$2:$F$2001,2,0))</f>
        <v/>
      </c>
      <c r="E3775" s="87" t="str">
        <f>IF($C3775="","",VLOOKUP($C3775,人员花名册!$B$2:$F$2001,4,0))</f>
        <v/>
      </c>
      <c r="F3775" s="89" t="str">
        <f>IF($C3775="","",VLOOKUP($C3775,人员花名册!$B$2:$F$2001,5,0))</f>
        <v/>
      </c>
      <c r="G3775" s="29"/>
      <c r="H3775" s="29"/>
      <c r="I3775" s="87" t="str">
        <f>IF($C3775="","",VLOOKUP($H3775,培训课程清单!$B$2:$J$1700,2,0))</f>
        <v/>
      </c>
      <c r="J3775" s="87" t="str">
        <f>IF($C3775="","",VLOOKUP($H3775,培训课程清单!$B$2:$J$1700,3,0))</f>
        <v/>
      </c>
      <c r="K3775" s="87" t="str">
        <f>IF($H3775="","",VLOOKUP($H3775,培训课程清单!$B$2:$J$1700,4,0))</f>
        <v/>
      </c>
      <c r="L3775" s="29"/>
      <c r="M3775" s="89" t="str">
        <f>IF($H3775="","",VLOOKUP($H3775,培训课程清单!$B$2:$J$1700,7,0))</f>
        <v/>
      </c>
      <c r="N3775" s="87" t="str">
        <f>IF($H3775="","",VLOOKUP($H3775,培训课程清单!$B$2:$J$1700,8,0))</f>
        <v/>
      </c>
      <c r="O3775" s="29"/>
    </row>
    <row r="3776" spans="1:15">
      <c r="A3776" s="87" t="str">
        <f t="shared" si="59"/>
        <v/>
      </c>
      <c r="B3776" s="87" t="str">
        <f>IF(C3776="","",C3776&amp;COUNTIF($C$2:C3776,C3776))</f>
        <v/>
      </c>
      <c r="C3776" s="88"/>
      <c r="D3776" s="87" t="str">
        <f>IF($C3776="","",VLOOKUP($C3776,人员花名册!$B$2:$F$2001,2,0))</f>
        <v/>
      </c>
      <c r="E3776" s="87" t="str">
        <f>IF($C3776="","",VLOOKUP($C3776,人员花名册!$B$2:$F$2001,4,0))</f>
        <v/>
      </c>
      <c r="F3776" s="89" t="str">
        <f>IF($C3776="","",VLOOKUP($C3776,人员花名册!$B$2:$F$2001,5,0))</f>
        <v/>
      </c>
      <c r="G3776" s="29"/>
      <c r="H3776" s="29"/>
      <c r="I3776" s="87" t="str">
        <f>IF($C3776="","",VLOOKUP($H3776,培训课程清单!$B$2:$J$1700,2,0))</f>
        <v/>
      </c>
      <c r="J3776" s="87" t="str">
        <f>IF($C3776="","",VLOOKUP($H3776,培训课程清单!$B$2:$J$1700,3,0))</f>
        <v/>
      </c>
      <c r="K3776" s="87" t="str">
        <f>IF($H3776="","",VLOOKUP($H3776,培训课程清单!$B$2:$J$1700,4,0))</f>
        <v/>
      </c>
      <c r="L3776" s="29"/>
      <c r="M3776" s="89" t="str">
        <f>IF($H3776="","",VLOOKUP($H3776,培训课程清单!$B$2:$J$1700,7,0))</f>
        <v/>
      </c>
      <c r="N3776" s="87" t="str">
        <f>IF($H3776="","",VLOOKUP($H3776,培训课程清单!$B$2:$J$1700,8,0))</f>
        <v/>
      </c>
      <c r="O3776" s="29"/>
    </row>
    <row r="3777" spans="1:15">
      <c r="A3777" s="87" t="str">
        <f t="shared" si="59"/>
        <v/>
      </c>
      <c r="B3777" s="87" t="str">
        <f>IF(C3777="","",C3777&amp;COUNTIF($C$2:C3777,C3777))</f>
        <v/>
      </c>
      <c r="C3777" s="88"/>
      <c r="D3777" s="87" t="str">
        <f>IF($C3777="","",VLOOKUP($C3777,人员花名册!$B$2:$F$2001,2,0))</f>
        <v/>
      </c>
      <c r="E3777" s="87" t="str">
        <f>IF($C3777="","",VLOOKUP($C3777,人员花名册!$B$2:$F$2001,4,0))</f>
        <v/>
      </c>
      <c r="F3777" s="89" t="str">
        <f>IF($C3777="","",VLOOKUP($C3777,人员花名册!$B$2:$F$2001,5,0))</f>
        <v/>
      </c>
      <c r="G3777" s="29"/>
      <c r="H3777" s="29"/>
      <c r="I3777" s="87" t="str">
        <f>IF($C3777="","",VLOOKUP($H3777,培训课程清单!$B$2:$J$1700,2,0))</f>
        <v/>
      </c>
      <c r="J3777" s="87" t="str">
        <f>IF($C3777="","",VLOOKUP($H3777,培训课程清单!$B$2:$J$1700,3,0))</f>
        <v/>
      </c>
      <c r="K3777" s="87" t="str">
        <f>IF($H3777="","",VLOOKUP($H3777,培训课程清单!$B$2:$J$1700,4,0))</f>
        <v/>
      </c>
      <c r="L3777" s="29"/>
      <c r="M3777" s="89" t="str">
        <f>IF($H3777="","",VLOOKUP($H3777,培训课程清单!$B$2:$J$1700,7,0))</f>
        <v/>
      </c>
      <c r="N3777" s="87" t="str">
        <f>IF($H3777="","",VLOOKUP($H3777,培训课程清单!$B$2:$J$1700,8,0))</f>
        <v/>
      </c>
      <c r="O3777" s="29"/>
    </row>
    <row r="3778" spans="1:15">
      <c r="A3778" s="87" t="str">
        <f t="shared" si="59"/>
        <v/>
      </c>
      <c r="B3778" s="87" t="str">
        <f>IF(C3778="","",C3778&amp;COUNTIF($C$2:C3778,C3778))</f>
        <v/>
      </c>
      <c r="C3778" s="88"/>
      <c r="D3778" s="87" t="str">
        <f>IF($C3778="","",VLOOKUP($C3778,人员花名册!$B$2:$F$2001,2,0))</f>
        <v/>
      </c>
      <c r="E3778" s="87" t="str">
        <f>IF($C3778="","",VLOOKUP($C3778,人员花名册!$B$2:$F$2001,4,0))</f>
        <v/>
      </c>
      <c r="F3778" s="89" t="str">
        <f>IF($C3778="","",VLOOKUP($C3778,人员花名册!$B$2:$F$2001,5,0))</f>
        <v/>
      </c>
      <c r="G3778" s="29"/>
      <c r="H3778" s="29"/>
      <c r="I3778" s="87" t="str">
        <f>IF($C3778="","",VLOOKUP($H3778,培训课程清单!$B$2:$J$1700,2,0))</f>
        <v/>
      </c>
      <c r="J3778" s="87" t="str">
        <f>IF($C3778="","",VLOOKUP($H3778,培训课程清单!$B$2:$J$1700,3,0))</f>
        <v/>
      </c>
      <c r="K3778" s="87" t="str">
        <f>IF($H3778="","",VLOOKUP($H3778,培训课程清单!$B$2:$J$1700,4,0))</f>
        <v/>
      </c>
      <c r="L3778" s="29"/>
      <c r="M3778" s="89" t="str">
        <f>IF($H3778="","",VLOOKUP($H3778,培训课程清单!$B$2:$J$1700,7,0))</f>
        <v/>
      </c>
      <c r="N3778" s="87" t="str">
        <f>IF($H3778="","",VLOOKUP($H3778,培训课程清单!$B$2:$J$1700,8,0))</f>
        <v/>
      </c>
      <c r="O3778" s="29"/>
    </row>
    <row r="3779" spans="1:15">
      <c r="A3779" s="87" t="str">
        <f t="shared" si="59"/>
        <v/>
      </c>
      <c r="B3779" s="87" t="str">
        <f>IF(C3779="","",C3779&amp;COUNTIF($C$2:C3779,C3779))</f>
        <v/>
      </c>
      <c r="C3779" s="88"/>
      <c r="D3779" s="87" t="str">
        <f>IF($C3779="","",VLOOKUP($C3779,人员花名册!$B$2:$F$2001,2,0))</f>
        <v/>
      </c>
      <c r="E3779" s="87" t="str">
        <f>IF($C3779="","",VLOOKUP($C3779,人员花名册!$B$2:$F$2001,4,0))</f>
        <v/>
      </c>
      <c r="F3779" s="89" t="str">
        <f>IF($C3779="","",VLOOKUP($C3779,人员花名册!$B$2:$F$2001,5,0))</f>
        <v/>
      </c>
      <c r="G3779" s="29"/>
      <c r="H3779" s="29"/>
      <c r="I3779" s="87" t="str">
        <f>IF($C3779="","",VLOOKUP($H3779,培训课程清单!$B$2:$J$1700,2,0))</f>
        <v/>
      </c>
      <c r="J3779" s="87" t="str">
        <f>IF($C3779="","",VLOOKUP($H3779,培训课程清单!$B$2:$J$1700,3,0))</f>
        <v/>
      </c>
      <c r="K3779" s="87" t="str">
        <f>IF($H3779="","",VLOOKUP($H3779,培训课程清单!$B$2:$J$1700,4,0))</f>
        <v/>
      </c>
      <c r="L3779" s="29"/>
      <c r="M3779" s="89" t="str">
        <f>IF($H3779="","",VLOOKUP($H3779,培训课程清单!$B$2:$J$1700,7,0))</f>
        <v/>
      </c>
      <c r="N3779" s="87" t="str">
        <f>IF($H3779="","",VLOOKUP($H3779,培训课程清单!$B$2:$J$1700,8,0))</f>
        <v/>
      </c>
      <c r="O3779" s="29"/>
    </row>
    <row r="3780" spans="1:15">
      <c r="A3780" s="87" t="str">
        <f t="shared" si="59"/>
        <v/>
      </c>
      <c r="B3780" s="87" t="str">
        <f>IF(C3780="","",C3780&amp;COUNTIF($C$2:C3780,C3780))</f>
        <v/>
      </c>
      <c r="C3780" s="88"/>
      <c r="D3780" s="87" t="str">
        <f>IF($C3780="","",VLOOKUP($C3780,人员花名册!$B$2:$F$2001,2,0))</f>
        <v/>
      </c>
      <c r="E3780" s="87" t="str">
        <f>IF($C3780="","",VLOOKUP($C3780,人员花名册!$B$2:$F$2001,4,0))</f>
        <v/>
      </c>
      <c r="F3780" s="89" t="str">
        <f>IF($C3780="","",VLOOKUP($C3780,人员花名册!$B$2:$F$2001,5,0))</f>
        <v/>
      </c>
      <c r="G3780" s="29"/>
      <c r="H3780" s="29"/>
      <c r="I3780" s="87" t="str">
        <f>IF($C3780="","",VLOOKUP($H3780,培训课程清单!$B$2:$J$1700,2,0))</f>
        <v/>
      </c>
      <c r="J3780" s="87" t="str">
        <f>IF($C3780="","",VLOOKUP($H3780,培训课程清单!$B$2:$J$1700,3,0))</f>
        <v/>
      </c>
      <c r="K3780" s="87" t="str">
        <f>IF($H3780="","",VLOOKUP($H3780,培训课程清单!$B$2:$J$1700,4,0))</f>
        <v/>
      </c>
      <c r="L3780" s="29"/>
      <c r="M3780" s="89" t="str">
        <f>IF($H3780="","",VLOOKUP($H3780,培训课程清单!$B$2:$J$1700,7,0))</f>
        <v/>
      </c>
      <c r="N3780" s="87" t="str">
        <f>IF($H3780="","",VLOOKUP($H3780,培训课程清单!$B$2:$J$1700,8,0))</f>
        <v/>
      </c>
      <c r="O3780" s="29"/>
    </row>
    <row r="3781" spans="1:15">
      <c r="A3781" s="87" t="str">
        <f t="shared" si="59"/>
        <v/>
      </c>
      <c r="B3781" s="87" t="str">
        <f>IF(C3781="","",C3781&amp;COUNTIF($C$2:C3781,C3781))</f>
        <v/>
      </c>
      <c r="C3781" s="88"/>
      <c r="D3781" s="87" t="str">
        <f>IF($C3781="","",VLOOKUP($C3781,人员花名册!$B$2:$F$2001,2,0))</f>
        <v/>
      </c>
      <c r="E3781" s="87" t="str">
        <f>IF($C3781="","",VLOOKUP($C3781,人员花名册!$B$2:$F$2001,4,0))</f>
        <v/>
      </c>
      <c r="F3781" s="89" t="str">
        <f>IF($C3781="","",VLOOKUP($C3781,人员花名册!$B$2:$F$2001,5,0))</f>
        <v/>
      </c>
      <c r="G3781" s="29"/>
      <c r="H3781" s="29"/>
      <c r="I3781" s="87" t="str">
        <f>IF($C3781="","",VLOOKUP($H3781,培训课程清单!$B$2:$J$1700,2,0))</f>
        <v/>
      </c>
      <c r="J3781" s="87" t="str">
        <f>IF($C3781="","",VLOOKUP($H3781,培训课程清单!$B$2:$J$1700,3,0))</f>
        <v/>
      </c>
      <c r="K3781" s="87" t="str">
        <f>IF($H3781="","",VLOOKUP($H3781,培训课程清单!$B$2:$J$1700,4,0))</f>
        <v/>
      </c>
      <c r="L3781" s="29"/>
      <c r="M3781" s="89" t="str">
        <f>IF($H3781="","",VLOOKUP($H3781,培训课程清单!$B$2:$J$1700,7,0))</f>
        <v/>
      </c>
      <c r="N3781" s="87" t="str">
        <f>IF($H3781="","",VLOOKUP($H3781,培训课程清单!$B$2:$J$1700,8,0))</f>
        <v/>
      </c>
      <c r="O3781" s="29"/>
    </row>
    <row r="3782" spans="1:15">
      <c r="A3782" s="87" t="str">
        <f t="shared" si="59"/>
        <v/>
      </c>
      <c r="B3782" s="87" t="str">
        <f>IF(C3782="","",C3782&amp;COUNTIF($C$2:C3782,C3782))</f>
        <v/>
      </c>
      <c r="C3782" s="88"/>
      <c r="D3782" s="87" t="str">
        <f>IF($C3782="","",VLOOKUP($C3782,人员花名册!$B$2:$F$2001,2,0))</f>
        <v/>
      </c>
      <c r="E3782" s="87" t="str">
        <f>IF($C3782="","",VLOOKUP($C3782,人员花名册!$B$2:$F$2001,4,0))</f>
        <v/>
      </c>
      <c r="F3782" s="89" t="str">
        <f>IF($C3782="","",VLOOKUP($C3782,人员花名册!$B$2:$F$2001,5,0))</f>
        <v/>
      </c>
      <c r="G3782" s="29"/>
      <c r="H3782" s="29"/>
      <c r="I3782" s="87" t="str">
        <f>IF($C3782="","",VLOOKUP($H3782,培训课程清单!$B$2:$J$1700,2,0))</f>
        <v/>
      </c>
      <c r="J3782" s="87" t="str">
        <f>IF($C3782="","",VLOOKUP($H3782,培训课程清单!$B$2:$J$1700,3,0))</f>
        <v/>
      </c>
      <c r="K3782" s="87" t="str">
        <f>IF($H3782="","",VLOOKUP($H3782,培训课程清单!$B$2:$J$1700,4,0))</f>
        <v/>
      </c>
      <c r="L3782" s="29"/>
      <c r="M3782" s="89" t="str">
        <f>IF($H3782="","",VLOOKUP($H3782,培训课程清单!$B$2:$J$1700,7,0))</f>
        <v/>
      </c>
      <c r="N3782" s="87" t="str">
        <f>IF($H3782="","",VLOOKUP($H3782,培训课程清单!$B$2:$J$1700,8,0))</f>
        <v/>
      </c>
      <c r="O3782" s="29"/>
    </row>
    <row r="3783" spans="1:15">
      <c r="A3783" s="87" t="str">
        <f t="shared" si="59"/>
        <v/>
      </c>
      <c r="B3783" s="87" t="str">
        <f>IF(C3783="","",C3783&amp;COUNTIF($C$2:C3783,C3783))</f>
        <v/>
      </c>
      <c r="C3783" s="88"/>
      <c r="D3783" s="87" t="str">
        <f>IF($C3783="","",VLOOKUP($C3783,人员花名册!$B$2:$F$2001,2,0))</f>
        <v/>
      </c>
      <c r="E3783" s="87" t="str">
        <f>IF($C3783="","",VLOOKUP($C3783,人员花名册!$B$2:$F$2001,4,0))</f>
        <v/>
      </c>
      <c r="F3783" s="89" t="str">
        <f>IF($C3783="","",VLOOKUP($C3783,人员花名册!$B$2:$F$2001,5,0))</f>
        <v/>
      </c>
      <c r="G3783" s="29"/>
      <c r="H3783" s="29"/>
      <c r="I3783" s="87" t="str">
        <f>IF($C3783="","",VLOOKUP($H3783,培训课程清单!$B$2:$J$1700,2,0))</f>
        <v/>
      </c>
      <c r="J3783" s="87" t="str">
        <f>IF($C3783="","",VLOOKUP($H3783,培训课程清单!$B$2:$J$1700,3,0))</f>
        <v/>
      </c>
      <c r="K3783" s="87" t="str">
        <f>IF($H3783="","",VLOOKUP($H3783,培训课程清单!$B$2:$J$1700,4,0))</f>
        <v/>
      </c>
      <c r="L3783" s="29"/>
      <c r="M3783" s="89" t="str">
        <f>IF($H3783="","",VLOOKUP($H3783,培训课程清单!$B$2:$J$1700,7,0))</f>
        <v/>
      </c>
      <c r="N3783" s="87" t="str">
        <f>IF($H3783="","",VLOOKUP($H3783,培训课程清单!$B$2:$J$1700,8,0))</f>
        <v/>
      </c>
      <c r="O3783" s="29"/>
    </row>
    <row r="3784" spans="1:15">
      <c r="A3784" s="87" t="str">
        <f t="shared" si="59"/>
        <v/>
      </c>
      <c r="B3784" s="87" t="str">
        <f>IF(C3784="","",C3784&amp;COUNTIF($C$2:C3784,C3784))</f>
        <v/>
      </c>
      <c r="C3784" s="88"/>
      <c r="D3784" s="87" t="str">
        <f>IF($C3784="","",VLOOKUP($C3784,人员花名册!$B$2:$F$2001,2,0))</f>
        <v/>
      </c>
      <c r="E3784" s="87" t="str">
        <f>IF($C3784="","",VLOOKUP($C3784,人员花名册!$B$2:$F$2001,4,0))</f>
        <v/>
      </c>
      <c r="F3784" s="89" t="str">
        <f>IF($C3784="","",VLOOKUP($C3784,人员花名册!$B$2:$F$2001,5,0))</f>
        <v/>
      </c>
      <c r="G3784" s="29"/>
      <c r="H3784" s="29"/>
      <c r="I3784" s="87" t="str">
        <f>IF($C3784="","",VLOOKUP($H3784,培训课程清单!$B$2:$J$1700,2,0))</f>
        <v/>
      </c>
      <c r="J3784" s="87" t="str">
        <f>IF($C3784="","",VLOOKUP($H3784,培训课程清单!$B$2:$J$1700,3,0))</f>
        <v/>
      </c>
      <c r="K3784" s="87" t="str">
        <f>IF($H3784="","",VLOOKUP($H3784,培训课程清单!$B$2:$J$1700,4,0))</f>
        <v/>
      </c>
      <c r="L3784" s="29"/>
      <c r="M3784" s="89" t="str">
        <f>IF($H3784="","",VLOOKUP($H3784,培训课程清单!$B$2:$J$1700,7,0))</f>
        <v/>
      </c>
      <c r="N3784" s="87" t="str">
        <f>IF($H3784="","",VLOOKUP($H3784,培训课程清单!$B$2:$J$1700,8,0))</f>
        <v/>
      </c>
      <c r="O3784" s="29"/>
    </row>
    <row r="3785" spans="1:15">
      <c r="A3785" s="87" t="str">
        <f t="shared" si="59"/>
        <v/>
      </c>
      <c r="B3785" s="87" t="str">
        <f>IF(C3785="","",C3785&amp;COUNTIF($C$2:C3785,C3785))</f>
        <v/>
      </c>
      <c r="C3785" s="88"/>
      <c r="D3785" s="87" t="str">
        <f>IF($C3785="","",VLOOKUP($C3785,人员花名册!$B$2:$F$2001,2,0))</f>
        <v/>
      </c>
      <c r="E3785" s="87" t="str">
        <f>IF($C3785="","",VLOOKUP($C3785,人员花名册!$B$2:$F$2001,4,0))</f>
        <v/>
      </c>
      <c r="F3785" s="89" t="str">
        <f>IF($C3785="","",VLOOKUP($C3785,人员花名册!$B$2:$F$2001,5,0))</f>
        <v/>
      </c>
      <c r="G3785" s="29"/>
      <c r="H3785" s="29"/>
      <c r="I3785" s="87" t="str">
        <f>IF($C3785="","",VLOOKUP($H3785,培训课程清单!$B$2:$J$1700,2,0))</f>
        <v/>
      </c>
      <c r="J3785" s="87" t="str">
        <f>IF($C3785="","",VLOOKUP($H3785,培训课程清单!$B$2:$J$1700,3,0))</f>
        <v/>
      </c>
      <c r="K3785" s="87" t="str">
        <f>IF($H3785="","",VLOOKUP($H3785,培训课程清单!$B$2:$J$1700,4,0))</f>
        <v/>
      </c>
      <c r="L3785" s="29"/>
      <c r="M3785" s="89" t="str">
        <f>IF($H3785="","",VLOOKUP($H3785,培训课程清单!$B$2:$J$1700,7,0))</f>
        <v/>
      </c>
      <c r="N3785" s="87" t="str">
        <f>IF($H3785="","",VLOOKUP($H3785,培训课程清单!$B$2:$J$1700,8,0))</f>
        <v/>
      </c>
      <c r="O3785" s="29"/>
    </row>
    <row r="3786" spans="1:15">
      <c r="A3786" s="87" t="str">
        <f t="shared" si="59"/>
        <v/>
      </c>
      <c r="B3786" s="87" t="str">
        <f>IF(C3786="","",C3786&amp;COUNTIF($C$2:C3786,C3786))</f>
        <v/>
      </c>
      <c r="C3786" s="88"/>
      <c r="D3786" s="87" t="str">
        <f>IF($C3786="","",VLOOKUP($C3786,人员花名册!$B$2:$F$2001,2,0))</f>
        <v/>
      </c>
      <c r="E3786" s="87" t="str">
        <f>IF($C3786="","",VLOOKUP($C3786,人员花名册!$B$2:$F$2001,4,0))</f>
        <v/>
      </c>
      <c r="F3786" s="89" t="str">
        <f>IF($C3786="","",VLOOKUP($C3786,人员花名册!$B$2:$F$2001,5,0))</f>
        <v/>
      </c>
      <c r="G3786" s="29"/>
      <c r="H3786" s="29"/>
      <c r="I3786" s="87" t="str">
        <f>IF($C3786="","",VLOOKUP($H3786,培训课程清单!$B$2:$J$1700,2,0))</f>
        <v/>
      </c>
      <c r="J3786" s="87" t="str">
        <f>IF($C3786="","",VLOOKUP($H3786,培训课程清单!$B$2:$J$1700,3,0))</f>
        <v/>
      </c>
      <c r="K3786" s="87" t="str">
        <f>IF($H3786="","",VLOOKUP($H3786,培训课程清单!$B$2:$J$1700,4,0))</f>
        <v/>
      </c>
      <c r="L3786" s="29"/>
      <c r="M3786" s="89" t="str">
        <f>IF($H3786="","",VLOOKUP($H3786,培训课程清单!$B$2:$J$1700,7,0))</f>
        <v/>
      </c>
      <c r="N3786" s="87" t="str">
        <f>IF($H3786="","",VLOOKUP($H3786,培训课程清单!$B$2:$J$1700,8,0))</f>
        <v/>
      </c>
      <c r="O3786" s="29"/>
    </row>
    <row r="3787" spans="1:15">
      <c r="A3787" s="87" t="str">
        <f t="shared" si="59"/>
        <v/>
      </c>
      <c r="B3787" s="87" t="str">
        <f>IF(C3787="","",C3787&amp;COUNTIF($C$2:C3787,C3787))</f>
        <v/>
      </c>
      <c r="C3787" s="88"/>
      <c r="D3787" s="87" t="str">
        <f>IF($C3787="","",VLOOKUP($C3787,人员花名册!$B$2:$F$2001,2,0))</f>
        <v/>
      </c>
      <c r="E3787" s="87" t="str">
        <f>IF($C3787="","",VLOOKUP($C3787,人员花名册!$B$2:$F$2001,4,0))</f>
        <v/>
      </c>
      <c r="F3787" s="89" t="str">
        <f>IF($C3787="","",VLOOKUP($C3787,人员花名册!$B$2:$F$2001,5,0))</f>
        <v/>
      </c>
      <c r="G3787" s="29"/>
      <c r="H3787" s="29"/>
      <c r="I3787" s="87" t="str">
        <f>IF($C3787="","",VLOOKUP($H3787,培训课程清单!$B$2:$J$1700,2,0))</f>
        <v/>
      </c>
      <c r="J3787" s="87" t="str">
        <f>IF($C3787="","",VLOOKUP($H3787,培训课程清单!$B$2:$J$1700,3,0))</f>
        <v/>
      </c>
      <c r="K3787" s="87" t="str">
        <f>IF($H3787="","",VLOOKUP($H3787,培训课程清单!$B$2:$J$1700,4,0))</f>
        <v/>
      </c>
      <c r="L3787" s="29"/>
      <c r="M3787" s="89" t="str">
        <f>IF($H3787="","",VLOOKUP($H3787,培训课程清单!$B$2:$J$1700,7,0))</f>
        <v/>
      </c>
      <c r="N3787" s="87" t="str">
        <f>IF($H3787="","",VLOOKUP($H3787,培训课程清单!$B$2:$J$1700,8,0))</f>
        <v/>
      </c>
      <c r="O3787" s="29"/>
    </row>
    <row r="3788" spans="1:15">
      <c r="A3788" s="87" t="str">
        <f t="shared" si="59"/>
        <v/>
      </c>
      <c r="B3788" s="87" t="str">
        <f>IF(C3788="","",C3788&amp;COUNTIF($C$2:C3788,C3788))</f>
        <v/>
      </c>
      <c r="C3788" s="88"/>
      <c r="D3788" s="87" t="str">
        <f>IF($C3788="","",VLOOKUP($C3788,人员花名册!$B$2:$F$2001,2,0))</f>
        <v/>
      </c>
      <c r="E3788" s="87" t="str">
        <f>IF($C3788="","",VLOOKUP($C3788,人员花名册!$B$2:$F$2001,4,0))</f>
        <v/>
      </c>
      <c r="F3788" s="89" t="str">
        <f>IF($C3788="","",VLOOKUP($C3788,人员花名册!$B$2:$F$2001,5,0))</f>
        <v/>
      </c>
      <c r="G3788" s="29"/>
      <c r="H3788" s="29"/>
      <c r="I3788" s="87" t="str">
        <f>IF($C3788="","",VLOOKUP($H3788,培训课程清单!$B$2:$J$1700,2,0))</f>
        <v/>
      </c>
      <c r="J3788" s="87" t="str">
        <f>IF($C3788="","",VLOOKUP($H3788,培训课程清单!$B$2:$J$1700,3,0))</f>
        <v/>
      </c>
      <c r="K3788" s="87" t="str">
        <f>IF($H3788="","",VLOOKUP($H3788,培训课程清单!$B$2:$J$1700,4,0))</f>
        <v/>
      </c>
      <c r="L3788" s="29"/>
      <c r="M3788" s="89" t="str">
        <f>IF($H3788="","",VLOOKUP($H3788,培训课程清单!$B$2:$J$1700,7,0))</f>
        <v/>
      </c>
      <c r="N3788" s="87" t="str">
        <f>IF($H3788="","",VLOOKUP($H3788,培训课程清单!$B$2:$J$1700,8,0))</f>
        <v/>
      </c>
      <c r="O3788" s="29"/>
    </row>
    <row r="3789" spans="1:15">
      <c r="A3789" s="87" t="str">
        <f t="shared" si="59"/>
        <v/>
      </c>
      <c r="B3789" s="87" t="str">
        <f>IF(C3789="","",C3789&amp;COUNTIF($C$2:C3789,C3789))</f>
        <v/>
      </c>
      <c r="C3789" s="88"/>
      <c r="D3789" s="87" t="str">
        <f>IF($C3789="","",VLOOKUP($C3789,人员花名册!$B$2:$F$2001,2,0))</f>
        <v/>
      </c>
      <c r="E3789" s="87" t="str">
        <f>IF($C3789="","",VLOOKUP($C3789,人员花名册!$B$2:$F$2001,4,0))</f>
        <v/>
      </c>
      <c r="F3789" s="89" t="str">
        <f>IF($C3789="","",VLOOKUP($C3789,人员花名册!$B$2:$F$2001,5,0))</f>
        <v/>
      </c>
      <c r="G3789" s="29"/>
      <c r="H3789" s="29"/>
      <c r="I3789" s="87" t="str">
        <f>IF($C3789="","",VLOOKUP($H3789,培训课程清单!$B$2:$J$1700,2,0))</f>
        <v/>
      </c>
      <c r="J3789" s="87" t="str">
        <f>IF($C3789="","",VLOOKUP($H3789,培训课程清单!$B$2:$J$1700,3,0))</f>
        <v/>
      </c>
      <c r="K3789" s="87" t="str">
        <f>IF($H3789="","",VLOOKUP($H3789,培训课程清单!$B$2:$J$1700,4,0))</f>
        <v/>
      </c>
      <c r="L3789" s="29"/>
      <c r="M3789" s="89" t="str">
        <f>IF($H3789="","",VLOOKUP($H3789,培训课程清单!$B$2:$J$1700,7,0))</f>
        <v/>
      </c>
      <c r="N3789" s="87" t="str">
        <f>IF($H3789="","",VLOOKUP($H3789,培训课程清单!$B$2:$J$1700,8,0))</f>
        <v/>
      </c>
      <c r="O3789" s="29"/>
    </row>
    <row r="3790" spans="1:15">
      <c r="A3790" s="87" t="str">
        <f t="shared" si="59"/>
        <v/>
      </c>
      <c r="B3790" s="87" t="str">
        <f>IF(C3790="","",C3790&amp;COUNTIF($C$2:C3790,C3790))</f>
        <v/>
      </c>
      <c r="C3790" s="88"/>
      <c r="D3790" s="87" t="str">
        <f>IF($C3790="","",VLOOKUP($C3790,人员花名册!$B$2:$F$2001,2,0))</f>
        <v/>
      </c>
      <c r="E3790" s="87" t="str">
        <f>IF($C3790="","",VLOOKUP($C3790,人员花名册!$B$2:$F$2001,4,0))</f>
        <v/>
      </c>
      <c r="F3790" s="89" t="str">
        <f>IF($C3790="","",VLOOKUP($C3790,人员花名册!$B$2:$F$2001,5,0))</f>
        <v/>
      </c>
      <c r="G3790" s="29"/>
      <c r="H3790" s="29"/>
      <c r="I3790" s="87" t="str">
        <f>IF($C3790="","",VLOOKUP($H3790,培训课程清单!$B$2:$J$1700,2,0))</f>
        <v/>
      </c>
      <c r="J3790" s="87" t="str">
        <f>IF($C3790="","",VLOOKUP($H3790,培训课程清单!$B$2:$J$1700,3,0))</f>
        <v/>
      </c>
      <c r="K3790" s="87" t="str">
        <f>IF($H3790="","",VLOOKUP($H3790,培训课程清单!$B$2:$J$1700,4,0))</f>
        <v/>
      </c>
      <c r="L3790" s="29"/>
      <c r="M3790" s="89" t="str">
        <f>IF($H3790="","",VLOOKUP($H3790,培训课程清单!$B$2:$J$1700,7,0))</f>
        <v/>
      </c>
      <c r="N3790" s="87" t="str">
        <f>IF($H3790="","",VLOOKUP($H3790,培训课程清单!$B$2:$J$1700,8,0))</f>
        <v/>
      </c>
      <c r="O3790" s="29"/>
    </row>
    <row r="3791" spans="1:15">
      <c r="A3791" s="87" t="str">
        <f t="shared" si="59"/>
        <v/>
      </c>
      <c r="B3791" s="87" t="str">
        <f>IF(C3791="","",C3791&amp;COUNTIF($C$2:C3791,C3791))</f>
        <v/>
      </c>
      <c r="C3791" s="88"/>
      <c r="D3791" s="87" t="str">
        <f>IF($C3791="","",VLOOKUP($C3791,人员花名册!$B$2:$F$2001,2,0))</f>
        <v/>
      </c>
      <c r="E3791" s="87" t="str">
        <f>IF($C3791="","",VLOOKUP($C3791,人员花名册!$B$2:$F$2001,4,0))</f>
        <v/>
      </c>
      <c r="F3791" s="89" t="str">
        <f>IF($C3791="","",VLOOKUP($C3791,人员花名册!$B$2:$F$2001,5,0))</f>
        <v/>
      </c>
      <c r="G3791" s="29"/>
      <c r="H3791" s="29"/>
      <c r="I3791" s="87" t="str">
        <f>IF($C3791="","",VLOOKUP($H3791,培训课程清单!$B$2:$J$1700,2,0))</f>
        <v/>
      </c>
      <c r="J3791" s="87" t="str">
        <f>IF($C3791="","",VLOOKUP($H3791,培训课程清单!$B$2:$J$1700,3,0))</f>
        <v/>
      </c>
      <c r="K3791" s="87" t="str">
        <f>IF($H3791="","",VLOOKUP($H3791,培训课程清单!$B$2:$J$1700,4,0))</f>
        <v/>
      </c>
      <c r="L3791" s="29"/>
      <c r="M3791" s="89" t="str">
        <f>IF($H3791="","",VLOOKUP($H3791,培训课程清单!$B$2:$J$1700,7,0))</f>
        <v/>
      </c>
      <c r="N3791" s="87" t="str">
        <f>IF($H3791="","",VLOOKUP($H3791,培训课程清单!$B$2:$J$1700,8,0))</f>
        <v/>
      </c>
      <c r="O3791" s="29"/>
    </row>
    <row r="3792" spans="1:15">
      <c r="A3792" s="87" t="str">
        <f t="shared" si="59"/>
        <v/>
      </c>
      <c r="B3792" s="87" t="str">
        <f>IF(C3792="","",C3792&amp;COUNTIF($C$2:C3792,C3792))</f>
        <v/>
      </c>
      <c r="C3792" s="88"/>
      <c r="D3792" s="87" t="str">
        <f>IF($C3792="","",VLOOKUP($C3792,人员花名册!$B$2:$F$2001,2,0))</f>
        <v/>
      </c>
      <c r="E3792" s="87" t="str">
        <f>IF($C3792="","",VLOOKUP($C3792,人员花名册!$B$2:$F$2001,4,0))</f>
        <v/>
      </c>
      <c r="F3792" s="89" t="str">
        <f>IF($C3792="","",VLOOKUP($C3792,人员花名册!$B$2:$F$2001,5,0))</f>
        <v/>
      </c>
      <c r="G3792" s="29"/>
      <c r="H3792" s="29"/>
      <c r="I3792" s="87" t="str">
        <f>IF($C3792="","",VLOOKUP($H3792,培训课程清单!$B$2:$J$1700,2,0))</f>
        <v/>
      </c>
      <c r="J3792" s="87" t="str">
        <f>IF($C3792="","",VLOOKUP($H3792,培训课程清单!$B$2:$J$1700,3,0))</f>
        <v/>
      </c>
      <c r="K3792" s="87" t="str">
        <f>IF($H3792="","",VLOOKUP($H3792,培训课程清单!$B$2:$J$1700,4,0))</f>
        <v/>
      </c>
      <c r="L3792" s="29"/>
      <c r="M3792" s="89" t="str">
        <f>IF($H3792="","",VLOOKUP($H3792,培训课程清单!$B$2:$J$1700,7,0))</f>
        <v/>
      </c>
      <c r="N3792" s="87" t="str">
        <f>IF($H3792="","",VLOOKUP($H3792,培训课程清单!$B$2:$J$1700,8,0))</f>
        <v/>
      </c>
      <c r="O3792" s="29"/>
    </row>
    <row r="3793" spans="1:15">
      <c r="A3793" s="87" t="str">
        <f t="shared" ref="A3793:A3856" si="60">IF(C3792="","",A3792+1)</f>
        <v/>
      </c>
      <c r="B3793" s="87" t="str">
        <f>IF(C3793="","",C3793&amp;COUNTIF($C$2:C3793,C3793))</f>
        <v/>
      </c>
      <c r="C3793" s="88"/>
      <c r="D3793" s="87" t="str">
        <f>IF($C3793="","",VLOOKUP($C3793,人员花名册!$B$2:$F$2001,2,0))</f>
        <v/>
      </c>
      <c r="E3793" s="87" t="str">
        <f>IF($C3793="","",VLOOKUP($C3793,人员花名册!$B$2:$F$2001,4,0))</f>
        <v/>
      </c>
      <c r="F3793" s="89" t="str">
        <f>IF($C3793="","",VLOOKUP($C3793,人员花名册!$B$2:$F$2001,5,0))</f>
        <v/>
      </c>
      <c r="G3793" s="29"/>
      <c r="H3793" s="29"/>
      <c r="I3793" s="87" t="str">
        <f>IF($C3793="","",VLOOKUP($H3793,培训课程清单!$B$2:$J$1700,2,0))</f>
        <v/>
      </c>
      <c r="J3793" s="87" t="str">
        <f>IF($C3793="","",VLOOKUP($H3793,培训课程清单!$B$2:$J$1700,3,0))</f>
        <v/>
      </c>
      <c r="K3793" s="87" t="str">
        <f>IF($H3793="","",VLOOKUP($H3793,培训课程清单!$B$2:$J$1700,4,0))</f>
        <v/>
      </c>
      <c r="L3793" s="29"/>
      <c r="M3793" s="89" t="str">
        <f>IF($H3793="","",VLOOKUP($H3793,培训课程清单!$B$2:$J$1700,7,0))</f>
        <v/>
      </c>
      <c r="N3793" s="87" t="str">
        <f>IF($H3793="","",VLOOKUP($H3793,培训课程清单!$B$2:$J$1700,8,0))</f>
        <v/>
      </c>
      <c r="O3793" s="29"/>
    </row>
    <row r="3794" spans="1:15">
      <c r="A3794" s="87" t="str">
        <f t="shared" si="60"/>
        <v/>
      </c>
      <c r="B3794" s="87" t="str">
        <f>IF(C3794="","",C3794&amp;COUNTIF($C$2:C3794,C3794))</f>
        <v/>
      </c>
      <c r="C3794" s="88"/>
      <c r="D3794" s="87" t="str">
        <f>IF($C3794="","",VLOOKUP($C3794,人员花名册!$B$2:$F$2001,2,0))</f>
        <v/>
      </c>
      <c r="E3794" s="87" t="str">
        <f>IF($C3794="","",VLOOKUP($C3794,人员花名册!$B$2:$F$2001,4,0))</f>
        <v/>
      </c>
      <c r="F3794" s="89" t="str">
        <f>IF($C3794="","",VLOOKUP($C3794,人员花名册!$B$2:$F$2001,5,0))</f>
        <v/>
      </c>
      <c r="G3794" s="29"/>
      <c r="H3794" s="29"/>
      <c r="I3794" s="87" t="str">
        <f>IF($C3794="","",VLOOKUP($H3794,培训课程清单!$B$2:$J$1700,2,0))</f>
        <v/>
      </c>
      <c r="J3794" s="87" t="str">
        <f>IF($C3794="","",VLOOKUP($H3794,培训课程清单!$B$2:$J$1700,3,0))</f>
        <v/>
      </c>
      <c r="K3794" s="87" t="str">
        <f>IF($H3794="","",VLOOKUP($H3794,培训课程清单!$B$2:$J$1700,4,0))</f>
        <v/>
      </c>
      <c r="L3794" s="29"/>
      <c r="M3794" s="89" t="str">
        <f>IF($H3794="","",VLOOKUP($H3794,培训课程清单!$B$2:$J$1700,7,0))</f>
        <v/>
      </c>
      <c r="N3794" s="87" t="str">
        <f>IF($H3794="","",VLOOKUP($H3794,培训课程清单!$B$2:$J$1700,8,0))</f>
        <v/>
      </c>
      <c r="O3794" s="29"/>
    </row>
    <row r="3795" spans="1:15">
      <c r="A3795" s="87" t="str">
        <f t="shared" si="60"/>
        <v/>
      </c>
      <c r="B3795" s="87" t="str">
        <f>IF(C3795="","",C3795&amp;COUNTIF($C$2:C3795,C3795))</f>
        <v/>
      </c>
      <c r="C3795" s="88"/>
      <c r="D3795" s="87" t="str">
        <f>IF($C3795="","",VLOOKUP($C3795,人员花名册!$B$2:$F$2001,2,0))</f>
        <v/>
      </c>
      <c r="E3795" s="87" t="str">
        <f>IF($C3795="","",VLOOKUP($C3795,人员花名册!$B$2:$F$2001,4,0))</f>
        <v/>
      </c>
      <c r="F3795" s="89" t="str">
        <f>IF($C3795="","",VLOOKUP($C3795,人员花名册!$B$2:$F$2001,5,0))</f>
        <v/>
      </c>
      <c r="G3795" s="29"/>
      <c r="H3795" s="29"/>
      <c r="I3795" s="87" t="str">
        <f>IF($C3795="","",VLOOKUP($H3795,培训课程清单!$B$2:$J$1700,2,0))</f>
        <v/>
      </c>
      <c r="J3795" s="87" t="str">
        <f>IF($C3795="","",VLOOKUP($H3795,培训课程清单!$B$2:$J$1700,3,0))</f>
        <v/>
      </c>
      <c r="K3795" s="87" t="str">
        <f>IF($H3795="","",VLOOKUP($H3795,培训课程清单!$B$2:$J$1700,4,0))</f>
        <v/>
      </c>
      <c r="L3795" s="29"/>
      <c r="M3795" s="89" t="str">
        <f>IF($H3795="","",VLOOKUP($H3795,培训课程清单!$B$2:$J$1700,7,0))</f>
        <v/>
      </c>
      <c r="N3795" s="87" t="str">
        <f>IF($H3795="","",VLOOKUP($H3795,培训课程清单!$B$2:$J$1700,8,0))</f>
        <v/>
      </c>
      <c r="O3795" s="29"/>
    </row>
    <row r="3796" spans="1:15">
      <c r="A3796" s="87" t="str">
        <f t="shared" si="60"/>
        <v/>
      </c>
      <c r="B3796" s="87" t="str">
        <f>IF(C3796="","",C3796&amp;COUNTIF($C$2:C3796,C3796))</f>
        <v/>
      </c>
      <c r="C3796" s="88"/>
      <c r="D3796" s="87" t="str">
        <f>IF($C3796="","",VLOOKUP($C3796,人员花名册!$B$2:$F$2001,2,0))</f>
        <v/>
      </c>
      <c r="E3796" s="87" t="str">
        <f>IF($C3796="","",VLOOKUP($C3796,人员花名册!$B$2:$F$2001,4,0))</f>
        <v/>
      </c>
      <c r="F3796" s="89" t="str">
        <f>IF($C3796="","",VLOOKUP($C3796,人员花名册!$B$2:$F$2001,5,0))</f>
        <v/>
      </c>
      <c r="G3796" s="29"/>
      <c r="H3796" s="29"/>
      <c r="I3796" s="87" t="str">
        <f>IF($C3796="","",VLOOKUP($H3796,培训课程清单!$B$2:$J$1700,2,0))</f>
        <v/>
      </c>
      <c r="J3796" s="87" t="str">
        <f>IF($C3796="","",VLOOKUP($H3796,培训课程清单!$B$2:$J$1700,3,0))</f>
        <v/>
      </c>
      <c r="K3796" s="87" t="str">
        <f>IF($H3796="","",VLOOKUP($H3796,培训课程清单!$B$2:$J$1700,4,0))</f>
        <v/>
      </c>
      <c r="L3796" s="29"/>
      <c r="M3796" s="89" t="str">
        <f>IF($H3796="","",VLOOKUP($H3796,培训课程清单!$B$2:$J$1700,7,0))</f>
        <v/>
      </c>
      <c r="N3796" s="87" t="str">
        <f>IF($H3796="","",VLOOKUP($H3796,培训课程清单!$B$2:$J$1700,8,0))</f>
        <v/>
      </c>
      <c r="O3796" s="29"/>
    </row>
    <row r="3797" spans="1:15">
      <c r="A3797" s="87" t="str">
        <f t="shared" si="60"/>
        <v/>
      </c>
      <c r="B3797" s="87" t="str">
        <f>IF(C3797="","",C3797&amp;COUNTIF($C$2:C3797,C3797))</f>
        <v/>
      </c>
      <c r="C3797" s="88"/>
      <c r="D3797" s="87" t="str">
        <f>IF($C3797="","",VLOOKUP($C3797,人员花名册!$B$2:$F$2001,2,0))</f>
        <v/>
      </c>
      <c r="E3797" s="87" t="str">
        <f>IF($C3797="","",VLOOKUP($C3797,人员花名册!$B$2:$F$2001,4,0))</f>
        <v/>
      </c>
      <c r="F3797" s="89" t="str">
        <f>IF($C3797="","",VLOOKUP($C3797,人员花名册!$B$2:$F$2001,5,0))</f>
        <v/>
      </c>
      <c r="G3797" s="29"/>
      <c r="H3797" s="29"/>
      <c r="I3797" s="87" t="str">
        <f>IF($C3797="","",VLOOKUP($H3797,培训课程清单!$B$2:$J$1700,2,0))</f>
        <v/>
      </c>
      <c r="J3797" s="87" t="str">
        <f>IF($C3797="","",VLOOKUP($H3797,培训课程清单!$B$2:$J$1700,3,0))</f>
        <v/>
      </c>
      <c r="K3797" s="87" t="str">
        <f>IF($H3797="","",VLOOKUP($H3797,培训课程清单!$B$2:$J$1700,4,0))</f>
        <v/>
      </c>
      <c r="L3797" s="29"/>
      <c r="M3797" s="89" t="str">
        <f>IF($H3797="","",VLOOKUP($H3797,培训课程清单!$B$2:$J$1700,7,0))</f>
        <v/>
      </c>
      <c r="N3797" s="87" t="str">
        <f>IF($H3797="","",VLOOKUP($H3797,培训课程清单!$B$2:$J$1700,8,0))</f>
        <v/>
      </c>
      <c r="O3797" s="29"/>
    </row>
    <row r="3798" spans="1:15">
      <c r="A3798" s="87" t="str">
        <f t="shared" si="60"/>
        <v/>
      </c>
      <c r="B3798" s="87" t="str">
        <f>IF(C3798="","",C3798&amp;COUNTIF($C$2:C3798,C3798))</f>
        <v/>
      </c>
      <c r="C3798" s="88"/>
      <c r="D3798" s="87" t="str">
        <f>IF($C3798="","",VLOOKUP($C3798,人员花名册!$B$2:$F$2001,2,0))</f>
        <v/>
      </c>
      <c r="E3798" s="87" t="str">
        <f>IF($C3798="","",VLOOKUP($C3798,人员花名册!$B$2:$F$2001,4,0))</f>
        <v/>
      </c>
      <c r="F3798" s="89" t="str">
        <f>IF($C3798="","",VLOOKUP($C3798,人员花名册!$B$2:$F$2001,5,0))</f>
        <v/>
      </c>
      <c r="G3798" s="29"/>
      <c r="H3798" s="29"/>
      <c r="I3798" s="87" t="str">
        <f>IF($C3798="","",VLOOKUP($H3798,培训课程清单!$B$2:$J$1700,2,0))</f>
        <v/>
      </c>
      <c r="J3798" s="87" t="str">
        <f>IF($C3798="","",VLOOKUP($H3798,培训课程清单!$B$2:$J$1700,3,0))</f>
        <v/>
      </c>
      <c r="K3798" s="87" t="str">
        <f>IF($H3798="","",VLOOKUP($H3798,培训课程清单!$B$2:$J$1700,4,0))</f>
        <v/>
      </c>
      <c r="L3798" s="29"/>
      <c r="M3798" s="89" t="str">
        <f>IF($H3798="","",VLOOKUP($H3798,培训课程清单!$B$2:$J$1700,7,0))</f>
        <v/>
      </c>
      <c r="N3798" s="87" t="str">
        <f>IF($H3798="","",VLOOKUP($H3798,培训课程清单!$B$2:$J$1700,8,0))</f>
        <v/>
      </c>
      <c r="O3798" s="29"/>
    </row>
    <row r="3799" spans="1:15">
      <c r="A3799" s="87" t="str">
        <f t="shared" si="60"/>
        <v/>
      </c>
      <c r="B3799" s="87" t="str">
        <f>IF(C3799="","",C3799&amp;COUNTIF($C$2:C3799,C3799))</f>
        <v/>
      </c>
      <c r="C3799" s="88"/>
      <c r="D3799" s="87" t="str">
        <f>IF($C3799="","",VLOOKUP($C3799,人员花名册!$B$2:$F$2001,2,0))</f>
        <v/>
      </c>
      <c r="E3799" s="87" t="str">
        <f>IF($C3799="","",VLOOKUP($C3799,人员花名册!$B$2:$F$2001,4,0))</f>
        <v/>
      </c>
      <c r="F3799" s="89" t="str">
        <f>IF($C3799="","",VLOOKUP($C3799,人员花名册!$B$2:$F$2001,5,0))</f>
        <v/>
      </c>
      <c r="G3799" s="29"/>
      <c r="H3799" s="29"/>
      <c r="I3799" s="87" t="str">
        <f>IF($C3799="","",VLOOKUP($H3799,培训课程清单!$B$2:$J$1700,2,0))</f>
        <v/>
      </c>
      <c r="J3799" s="87" t="str">
        <f>IF($C3799="","",VLOOKUP($H3799,培训课程清单!$B$2:$J$1700,3,0))</f>
        <v/>
      </c>
      <c r="K3799" s="87" t="str">
        <f>IF($H3799="","",VLOOKUP($H3799,培训课程清单!$B$2:$J$1700,4,0))</f>
        <v/>
      </c>
      <c r="L3799" s="29"/>
      <c r="M3799" s="89" t="str">
        <f>IF($H3799="","",VLOOKUP($H3799,培训课程清单!$B$2:$J$1700,7,0))</f>
        <v/>
      </c>
      <c r="N3799" s="87" t="str">
        <f>IF($H3799="","",VLOOKUP($H3799,培训课程清单!$B$2:$J$1700,8,0))</f>
        <v/>
      </c>
      <c r="O3799" s="29"/>
    </row>
    <row r="3800" spans="1:15">
      <c r="A3800" s="87" t="str">
        <f t="shared" si="60"/>
        <v/>
      </c>
      <c r="B3800" s="87" t="str">
        <f>IF(C3800="","",C3800&amp;COUNTIF($C$2:C3800,C3800))</f>
        <v/>
      </c>
      <c r="C3800" s="88"/>
      <c r="D3800" s="87" t="str">
        <f>IF($C3800="","",VLOOKUP($C3800,人员花名册!$B$2:$F$2001,2,0))</f>
        <v/>
      </c>
      <c r="E3800" s="87" t="str">
        <f>IF($C3800="","",VLOOKUP($C3800,人员花名册!$B$2:$F$2001,4,0))</f>
        <v/>
      </c>
      <c r="F3800" s="89" t="str">
        <f>IF($C3800="","",VLOOKUP($C3800,人员花名册!$B$2:$F$2001,5,0))</f>
        <v/>
      </c>
      <c r="G3800" s="29"/>
      <c r="H3800" s="29"/>
      <c r="I3800" s="87" t="str">
        <f>IF($C3800="","",VLOOKUP($H3800,培训课程清单!$B$2:$J$1700,2,0))</f>
        <v/>
      </c>
      <c r="J3800" s="87" t="str">
        <f>IF($C3800="","",VLOOKUP($H3800,培训课程清单!$B$2:$J$1700,3,0))</f>
        <v/>
      </c>
      <c r="K3800" s="87" t="str">
        <f>IF($H3800="","",VLOOKUP($H3800,培训课程清单!$B$2:$J$1700,4,0))</f>
        <v/>
      </c>
      <c r="L3800" s="29"/>
      <c r="M3800" s="89" t="str">
        <f>IF($H3800="","",VLOOKUP($H3800,培训课程清单!$B$2:$J$1700,7,0))</f>
        <v/>
      </c>
      <c r="N3800" s="87" t="str">
        <f>IF($H3800="","",VLOOKUP($H3800,培训课程清单!$B$2:$J$1700,8,0))</f>
        <v/>
      </c>
      <c r="O3800" s="29"/>
    </row>
    <row r="3801" spans="1:15">
      <c r="A3801" s="87" t="str">
        <f t="shared" si="60"/>
        <v/>
      </c>
      <c r="B3801" s="87" t="str">
        <f>IF(C3801="","",C3801&amp;COUNTIF($C$2:C3801,C3801))</f>
        <v/>
      </c>
      <c r="C3801" s="88"/>
      <c r="D3801" s="87" t="str">
        <f>IF($C3801="","",VLOOKUP($C3801,人员花名册!$B$2:$F$2001,2,0))</f>
        <v/>
      </c>
      <c r="E3801" s="87" t="str">
        <f>IF($C3801="","",VLOOKUP($C3801,人员花名册!$B$2:$F$2001,4,0))</f>
        <v/>
      </c>
      <c r="F3801" s="89" t="str">
        <f>IF($C3801="","",VLOOKUP($C3801,人员花名册!$B$2:$F$2001,5,0))</f>
        <v/>
      </c>
      <c r="G3801" s="29"/>
      <c r="H3801" s="29"/>
      <c r="I3801" s="87" t="str">
        <f>IF($C3801="","",VLOOKUP($H3801,培训课程清单!$B$2:$J$1700,2,0))</f>
        <v/>
      </c>
      <c r="J3801" s="87" t="str">
        <f>IF($C3801="","",VLOOKUP($H3801,培训课程清单!$B$2:$J$1700,3,0))</f>
        <v/>
      </c>
      <c r="K3801" s="87" t="str">
        <f>IF($H3801="","",VLOOKUP($H3801,培训课程清单!$B$2:$J$1700,4,0))</f>
        <v/>
      </c>
      <c r="L3801" s="29"/>
      <c r="M3801" s="89" t="str">
        <f>IF($H3801="","",VLOOKUP($H3801,培训课程清单!$B$2:$J$1700,7,0))</f>
        <v/>
      </c>
      <c r="N3801" s="87" t="str">
        <f>IF($H3801="","",VLOOKUP($H3801,培训课程清单!$B$2:$J$1700,8,0))</f>
        <v/>
      </c>
      <c r="O3801" s="29"/>
    </row>
    <row r="3802" spans="1:15">
      <c r="A3802" s="87" t="str">
        <f t="shared" si="60"/>
        <v/>
      </c>
      <c r="B3802" s="87" t="str">
        <f>IF(C3802="","",C3802&amp;COUNTIF($C$2:C3802,C3802))</f>
        <v/>
      </c>
      <c r="C3802" s="88"/>
      <c r="D3802" s="87" t="str">
        <f>IF($C3802="","",VLOOKUP($C3802,人员花名册!$B$2:$F$2001,2,0))</f>
        <v/>
      </c>
      <c r="E3802" s="87" t="str">
        <f>IF($C3802="","",VLOOKUP($C3802,人员花名册!$B$2:$F$2001,4,0))</f>
        <v/>
      </c>
      <c r="F3802" s="89" t="str">
        <f>IF($C3802="","",VLOOKUP($C3802,人员花名册!$B$2:$F$2001,5,0))</f>
        <v/>
      </c>
      <c r="G3802" s="29"/>
      <c r="H3802" s="29"/>
      <c r="I3802" s="87" t="str">
        <f>IF($C3802="","",VLOOKUP($H3802,培训课程清单!$B$2:$J$1700,2,0))</f>
        <v/>
      </c>
      <c r="J3802" s="87" t="str">
        <f>IF($C3802="","",VLOOKUP($H3802,培训课程清单!$B$2:$J$1700,3,0))</f>
        <v/>
      </c>
      <c r="K3802" s="87" t="str">
        <f>IF($H3802="","",VLOOKUP($H3802,培训课程清单!$B$2:$J$1700,4,0))</f>
        <v/>
      </c>
      <c r="L3802" s="29"/>
      <c r="M3802" s="89" t="str">
        <f>IF($H3802="","",VLOOKUP($H3802,培训课程清单!$B$2:$J$1700,7,0))</f>
        <v/>
      </c>
      <c r="N3802" s="87" t="str">
        <f>IF($H3802="","",VLOOKUP($H3802,培训课程清单!$B$2:$J$1700,8,0))</f>
        <v/>
      </c>
      <c r="O3802" s="29"/>
    </row>
    <row r="3803" spans="1:15">
      <c r="A3803" s="87" t="str">
        <f t="shared" si="60"/>
        <v/>
      </c>
      <c r="B3803" s="87" t="str">
        <f>IF(C3803="","",C3803&amp;COUNTIF($C$2:C3803,C3803))</f>
        <v/>
      </c>
      <c r="C3803" s="88"/>
      <c r="D3803" s="87" t="str">
        <f>IF($C3803="","",VLOOKUP($C3803,人员花名册!$B$2:$F$2001,2,0))</f>
        <v/>
      </c>
      <c r="E3803" s="87" t="str">
        <f>IF($C3803="","",VLOOKUP($C3803,人员花名册!$B$2:$F$2001,4,0))</f>
        <v/>
      </c>
      <c r="F3803" s="89" t="str">
        <f>IF($C3803="","",VLOOKUP($C3803,人员花名册!$B$2:$F$2001,5,0))</f>
        <v/>
      </c>
      <c r="G3803" s="29"/>
      <c r="H3803" s="29"/>
      <c r="I3803" s="87" t="str">
        <f>IF($C3803="","",VLOOKUP($H3803,培训课程清单!$B$2:$J$1700,2,0))</f>
        <v/>
      </c>
      <c r="J3803" s="87" t="str">
        <f>IF($C3803="","",VLOOKUP($H3803,培训课程清单!$B$2:$J$1700,3,0))</f>
        <v/>
      </c>
      <c r="K3803" s="87" t="str">
        <f>IF($H3803="","",VLOOKUP($H3803,培训课程清单!$B$2:$J$1700,4,0))</f>
        <v/>
      </c>
      <c r="L3803" s="29"/>
      <c r="M3803" s="89" t="str">
        <f>IF($H3803="","",VLOOKUP($H3803,培训课程清单!$B$2:$J$1700,7,0))</f>
        <v/>
      </c>
      <c r="N3803" s="87" t="str">
        <f>IF($H3803="","",VLOOKUP($H3803,培训课程清单!$B$2:$J$1700,8,0))</f>
        <v/>
      </c>
      <c r="O3803" s="29"/>
    </row>
    <row r="3804" spans="1:15">
      <c r="A3804" s="87" t="str">
        <f t="shared" si="60"/>
        <v/>
      </c>
      <c r="B3804" s="87" t="str">
        <f>IF(C3804="","",C3804&amp;COUNTIF($C$2:C3804,C3804))</f>
        <v/>
      </c>
      <c r="C3804" s="88"/>
      <c r="D3804" s="87" t="str">
        <f>IF($C3804="","",VLOOKUP($C3804,人员花名册!$B$2:$F$2001,2,0))</f>
        <v/>
      </c>
      <c r="E3804" s="87" t="str">
        <f>IF($C3804="","",VLOOKUP($C3804,人员花名册!$B$2:$F$2001,4,0))</f>
        <v/>
      </c>
      <c r="F3804" s="89" t="str">
        <f>IF($C3804="","",VLOOKUP($C3804,人员花名册!$B$2:$F$2001,5,0))</f>
        <v/>
      </c>
      <c r="G3804" s="29"/>
      <c r="H3804" s="29"/>
      <c r="I3804" s="87" t="str">
        <f>IF($C3804="","",VLOOKUP($H3804,培训课程清单!$B$2:$J$1700,2,0))</f>
        <v/>
      </c>
      <c r="J3804" s="87" t="str">
        <f>IF($C3804="","",VLOOKUP($H3804,培训课程清单!$B$2:$J$1700,3,0))</f>
        <v/>
      </c>
      <c r="K3804" s="87" t="str">
        <f>IF($H3804="","",VLOOKUP($H3804,培训课程清单!$B$2:$J$1700,4,0))</f>
        <v/>
      </c>
      <c r="L3804" s="29"/>
      <c r="M3804" s="89" t="str">
        <f>IF($H3804="","",VLOOKUP($H3804,培训课程清单!$B$2:$J$1700,7,0))</f>
        <v/>
      </c>
      <c r="N3804" s="87" t="str">
        <f>IF($H3804="","",VLOOKUP($H3804,培训课程清单!$B$2:$J$1700,8,0))</f>
        <v/>
      </c>
      <c r="O3804" s="29"/>
    </row>
    <row r="3805" spans="1:15">
      <c r="A3805" s="87" t="str">
        <f t="shared" si="60"/>
        <v/>
      </c>
      <c r="B3805" s="87" t="str">
        <f>IF(C3805="","",C3805&amp;COUNTIF($C$2:C3805,C3805))</f>
        <v/>
      </c>
      <c r="C3805" s="88"/>
      <c r="D3805" s="87" t="str">
        <f>IF($C3805="","",VLOOKUP($C3805,人员花名册!$B$2:$F$2001,2,0))</f>
        <v/>
      </c>
      <c r="E3805" s="87" t="str">
        <f>IF($C3805="","",VLOOKUP($C3805,人员花名册!$B$2:$F$2001,4,0))</f>
        <v/>
      </c>
      <c r="F3805" s="89" t="str">
        <f>IF($C3805="","",VLOOKUP($C3805,人员花名册!$B$2:$F$2001,5,0))</f>
        <v/>
      </c>
      <c r="G3805" s="29"/>
      <c r="H3805" s="29"/>
      <c r="I3805" s="87" t="str">
        <f>IF($C3805="","",VLOOKUP($H3805,培训课程清单!$B$2:$J$1700,2,0))</f>
        <v/>
      </c>
      <c r="J3805" s="87" t="str">
        <f>IF($C3805="","",VLOOKUP($H3805,培训课程清单!$B$2:$J$1700,3,0))</f>
        <v/>
      </c>
      <c r="K3805" s="87" t="str">
        <f>IF($H3805="","",VLOOKUP($H3805,培训课程清单!$B$2:$J$1700,4,0))</f>
        <v/>
      </c>
      <c r="L3805" s="29"/>
      <c r="M3805" s="89" t="str">
        <f>IF($H3805="","",VLOOKUP($H3805,培训课程清单!$B$2:$J$1700,7,0))</f>
        <v/>
      </c>
      <c r="N3805" s="87" t="str">
        <f>IF($H3805="","",VLOOKUP($H3805,培训课程清单!$B$2:$J$1700,8,0))</f>
        <v/>
      </c>
      <c r="O3805" s="29"/>
    </row>
    <row r="3806" spans="1:15">
      <c r="A3806" s="87" t="str">
        <f t="shared" si="60"/>
        <v/>
      </c>
      <c r="B3806" s="87" t="str">
        <f>IF(C3806="","",C3806&amp;COUNTIF($C$2:C3806,C3806))</f>
        <v/>
      </c>
      <c r="C3806" s="88"/>
      <c r="D3806" s="87" t="str">
        <f>IF($C3806="","",VLOOKUP($C3806,人员花名册!$B$2:$F$2001,2,0))</f>
        <v/>
      </c>
      <c r="E3806" s="87" t="str">
        <f>IF($C3806="","",VLOOKUP($C3806,人员花名册!$B$2:$F$2001,4,0))</f>
        <v/>
      </c>
      <c r="F3806" s="89" t="str">
        <f>IF($C3806="","",VLOOKUP($C3806,人员花名册!$B$2:$F$2001,5,0))</f>
        <v/>
      </c>
      <c r="G3806" s="29"/>
      <c r="H3806" s="29"/>
      <c r="I3806" s="87" t="str">
        <f>IF($C3806="","",VLOOKUP($H3806,培训课程清单!$B$2:$J$1700,2,0))</f>
        <v/>
      </c>
      <c r="J3806" s="87" t="str">
        <f>IF($C3806="","",VLOOKUP($H3806,培训课程清单!$B$2:$J$1700,3,0))</f>
        <v/>
      </c>
      <c r="K3806" s="87" t="str">
        <f>IF($H3806="","",VLOOKUP($H3806,培训课程清单!$B$2:$J$1700,4,0))</f>
        <v/>
      </c>
      <c r="L3806" s="29"/>
      <c r="M3806" s="89" t="str">
        <f>IF($H3806="","",VLOOKUP($H3806,培训课程清单!$B$2:$J$1700,7,0))</f>
        <v/>
      </c>
      <c r="N3806" s="87" t="str">
        <f>IF($H3806="","",VLOOKUP($H3806,培训课程清单!$B$2:$J$1700,8,0))</f>
        <v/>
      </c>
      <c r="O3806" s="29"/>
    </row>
    <row r="3807" spans="1:15">
      <c r="A3807" s="87" t="str">
        <f t="shared" si="60"/>
        <v/>
      </c>
      <c r="B3807" s="87" t="str">
        <f>IF(C3807="","",C3807&amp;COUNTIF($C$2:C3807,C3807))</f>
        <v/>
      </c>
      <c r="C3807" s="88"/>
      <c r="D3807" s="87" t="str">
        <f>IF($C3807="","",VLOOKUP($C3807,人员花名册!$B$2:$F$2001,2,0))</f>
        <v/>
      </c>
      <c r="E3807" s="87" t="str">
        <f>IF($C3807="","",VLOOKUP($C3807,人员花名册!$B$2:$F$2001,4,0))</f>
        <v/>
      </c>
      <c r="F3807" s="89" t="str">
        <f>IF($C3807="","",VLOOKUP($C3807,人员花名册!$B$2:$F$2001,5,0))</f>
        <v/>
      </c>
      <c r="G3807" s="29"/>
      <c r="H3807" s="29"/>
      <c r="I3807" s="87" t="str">
        <f>IF($C3807="","",VLOOKUP($H3807,培训课程清单!$B$2:$J$1700,2,0))</f>
        <v/>
      </c>
      <c r="J3807" s="87" t="str">
        <f>IF($C3807="","",VLOOKUP($H3807,培训课程清单!$B$2:$J$1700,3,0))</f>
        <v/>
      </c>
      <c r="K3807" s="87" t="str">
        <f>IF($H3807="","",VLOOKUP($H3807,培训课程清单!$B$2:$J$1700,4,0))</f>
        <v/>
      </c>
      <c r="L3807" s="29"/>
      <c r="M3807" s="89" t="str">
        <f>IF($H3807="","",VLOOKUP($H3807,培训课程清单!$B$2:$J$1700,7,0))</f>
        <v/>
      </c>
      <c r="N3807" s="87" t="str">
        <f>IF($H3807="","",VLOOKUP($H3807,培训课程清单!$B$2:$J$1700,8,0))</f>
        <v/>
      </c>
      <c r="O3807" s="29"/>
    </row>
    <row r="3808" spans="1:15">
      <c r="A3808" s="87" t="str">
        <f t="shared" si="60"/>
        <v/>
      </c>
      <c r="B3808" s="87" t="str">
        <f>IF(C3808="","",C3808&amp;COUNTIF($C$2:C3808,C3808))</f>
        <v/>
      </c>
      <c r="C3808" s="88"/>
      <c r="D3808" s="87" t="str">
        <f>IF($C3808="","",VLOOKUP($C3808,人员花名册!$B$2:$F$2001,2,0))</f>
        <v/>
      </c>
      <c r="E3808" s="87" t="str">
        <f>IF($C3808="","",VLOOKUP($C3808,人员花名册!$B$2:$F$2001,4,0))</f>
        <v/>
      </c>
      <c r="F3808" s="89" t="str">
        <f>IF($C3808="","",VLOOKUP($C3808,人员花名册!$B$2:$F$2001,5,0))</f>
        <v/>
      </c>
      <c r="G3808" s="29"/>
      <c r="H3808" s="29"/>
      <c r="I3808" s="87" t="str">
        <f>IF($C3808="","",VLOOKUP($H3808,培训课程清单!$B$2:$J$1700,2,0))</f>
        <v/>
      </c>
      <c r="J3808" s="87" t="str">
        <f>IF($C3808="","",VLOOKUP($H3808,培训课程清单!$B$2:$J$1700,3,0))</f>
        <v/>
      </c>
      <c r="K3808" s="87" t="str">
        <f>IF($H3808="","",VLOOKUP($H3808,培训课程清单!$B$2:$J$1700,4,0))</f>
        <v/>
      </c>
      <c r="L3808" s="29"/>
      <c r="M3808" s="89" t="str">
        <f>IF($H3808="","",VLOOKUP($H3808,培训课程清单!$B$2:$J$1700,7,0))</f>
        <v/>
      </c>
      <c r="N3808" s="87" t="str">
        <f>IF($H3808="","",VLOOKUP($H3808,培训课程清单!$B$2:$J$1700,8,0))</f>
        <v/>
      </c>
      <c r="O3808" s="29"/>
    </row>
    <row r="3809" spans="1:15">
      <c r="A3809" s="87" t="str">
        <f t="shared" si="60"/>
        <v/>
      </c>
      <c r="B3809" s="87" t="str">
        <f>IF(C3809="","",C3809&amp;COUNTIF($C$2:C3809,C3809))</f>
        <v/>
      </c>
      <c r="C3809" s="88"/>
      <c r="D3809" s="87" t="str">
        <f>IF($C3809="","",VLOOKUP($C3809,人员花名册!$B$2:$F$2001,2,0))</f>
        <v/>
      </c>
      <c r="E3809" s="87" t="str">
        <f>IF($C3809="","",VLOOKUP($C3809,人员花名册!$B$2:$F$2001,4,0))</f>
        <v/>
      </c>
      <c r="F3809" s="89" t="str">
        <f>IF($C3809="","",VLOOKUP($C3809,人员花名册!$B$2:$F$2001,5,0))</f>
        <v/>
      </c>
      <c r="G3809" s="29"/>
      <c r="H3809" s="29"/>
      <c r="I3809" s="87" t="str">
        <f>IF($C3809="","",VLOOKUP($H3809,培训课程清单!$B$2:$J$1700,2,0))</f>
        <v/>
      </c>
      <c r="J3809" s="87" t="str">
        <f>IF($C3809="","",VLOOKUP($H3809,培训课程清单!$B$2:$J$1700,3,0))</f>
        <v/>
      </c>
      <c r="K3809" s="87" t="str">
        <f>IF($H3809="","",VLOOKUP($H3809,培训课程清单!$B$2:$J$1700,4,0))</f>
        <v/>
      </c>
      <c r="L3809" s="29"/>
      <c r="M3809" s="89" t="str">
        <f>IF($H3809="","",VLOOKUP($H3809,培训课程清单!$B$2:$J$1700,7,0))</f>
        <v/>
      </c>
      <c r="N3809" s="87" t="str">
        <f>IF($H3809="","",VLOOKUP($H3809,培训课程清单!$B$2:$J$1700,8,0))</f>
        <v/>
      </c>
      <c r="O3809" s="29"/>
    </row>
    <row r="3810" spans="1:15">
      <c r="A3810" s="87" t="str">
        <f t="shared" si="60"/>
        <v/>
      </c>
      <c r="B3810" s="87" t="str">
        <f>IF(C3810="","",C3810&amp;COUNTIF($C$2:C3810,C3810))</f>
        <v/>
      </c>
      <c r="C3810" s="88"/>
      <c r="D3810" s="87" t="str">
        <f>IF($C3810="","",VLOOKUP($C3810,人员花名册!$B$2:$F$2001,2,0))</f>
        <v/>
      </c>
      <c r="E3810" s="87" t="str">
        <f>IF($C3810="","",VLOOKUP($C3810,人员花名册!$B$2:$F$2001,4,0))</f>
        <v/>
      </c>
      <c r="F3810" s="89" t="str">
        <f>IF($C3810="","",VLOOKUP($C3810,人员花名册!$B$2:$F$2001,5,0))</f>
        <v/>
      </c>
      <c r="G3810" s="29"/>
      <c r="H3810" s="29"/>
      <c r="I3810" s="87" t="str">
        <f>IF($C3810="","",VLOOKUP($H3810,培训课程清单!$B$2:$J$1700,2,0))</f>
        <v/>
      </c>
      <c r="J3810" s="87" t="str">
        <f>IF($C3810="","",VLOOKUP($H3810,培训课程清单!$B$2:$J$1700,3,0))</f>
        <v/>
      </c>
      <c r="K3810" s="87" t="str">
        <f>IF($H3810="","",VLOOKUP($H3810,培训课程清单!$B$2:$J$1700,4,0))</f>
        <v/>
      </c>
      <c r="L3810" s="29"/>
      <c r="M3810" s="89" t="str">
        <f>IF($H3810="","",VLOOKUP($H3810,培训课程清单!$B$2:$J$1700,7,0))</f>
        <v/>
      </c>
      <c r="N3810" s="87" t="str">
        <f>IF($H3810="","",VLOOKUP($H3810,培训课程清单!$B$2:$J$1700,8,0))</f>
        <v/>
      </c>
      <c r="O3810" s="29"/>
    </row>
    <row r="3811" spans="1:15">
      <c r="A3811" s="87" t="str">
        <f t="shared" si="60"/>
        <v/>
      </c>
      <c r="B3811" s="87" t="str">
        <f>IF(C3811="","",C3811&amp;COUNTIF($C$2:C3811,C3811))</f>
        <v/>
      </c>
      <c r="C3811" s="88"/>
      <c r="D3811" s="87" t="str">
        <f>IF($C3811="","",VLOOKUP($C3811,人员花名册!$B$2:$F$2001,2,0))</f>
        <v/>
      </c>
      <c r="E3811" s="87" t="str">
        <f>IF($C3811="","",VLOOKUP($C3811,人员花名册!$B$2:$F$2001,4,0))</f>
        <v/>
      </c>
      <c r="F3811" s="89" t="str">
        <f>IF($C3811="","",VLOOKUP($C3811,人员花名册!$B$2:$F$2001,5,0))</f>
        <v/>
      </c>
      <c r="G3811" s="29"/>
      <c r="H3811" s="29"/>
      <c r="I3811" s="87" t="str">
        <f>IF($C3811="","",VLOOKUP($H3811,培训课程清单!$B$2:$J$1700,2,0))</f>
        <v/>
      </c>
      <c r="J3811" s="87" t="str">
        <f>IF($C3811="","",VLOOKUP($H3811,培训课程清单!$B$2:$J$1700,3,0))</f>
        <v/>
      </c>
      <c r="K3811" s="87" t="str">
        <f>IF($H3811="","",VLOOKUP($H3811,培训课程清单!$B$2:$J$1700,4,0))</f>
        <v/>
      </c>
      <c r="L3811" s="29"/>
      <c r="M3811" s="89" t="str">
        <f>IF($H3811="","",VLOOKUP($H3811,培训课程清单!$B$2:$J$1700,7,0))</f>
        <v/>
      </c>
      <c r="N3811" s="87" t="str">
        <f>IF($H3811="","",VLOOKUP($H3811,培训课程清单!$B$2:$J$1700,8,0))</f>
        <v/>
      </c>
      <c r="O3811" s="29"/>
    </row>
    <row r="3812" spans="1:15">
      <c r="A3812" s="87" t="str">
        <f t="shared" si="60"/>
        <v/>
      </c>
      <c r="B3812" s="87" t="str">
        <f>IF(C3812="","",C3812&amp;COUNTIF($C$2:C3812,C3812))</f>
        <v/>
      </c>
      <c r="C3812" s="88"/>
      <c r="D3812" s="87" t="str">
        <f>IF($C3812="","",VLOOKUP($C3812,人员花名册!$B$2:$F$2001,2,0))</f>
        <v/>
      </c>
      <c r="E3812" s="87" t="str">
        <f>IF($C3812="","",VLOOKUP($C3812,人员花名册!$B$2:$F$2001,4,0))</f>
        <v/>
      </c>
      <c r="F3812" s="89" t="str">
        <f>IF($C3812="","",VLOOKUP($C3812,人员花名册!$B$2:$F$2001,5,0))</f>
        <v/>
      </c>
      <c r="G3812" s="29"/>
      <c r="H3812" s="29"/>
      <c r="I3812" s="87" t="str">
        <f>IF($C3812="","",VLOOKUP($H3812,培训课程清单!$B$2:$J$1700,2,0))</f>
        <v/>
      </c>
      <c r="J3812" s="87" t="str">
        <f>IF($C3812="","",VLOOKUP($H3812,培训课程清单!$B$2:$J$1700,3,0))</f>
        <v/>
      </c>
      <c r="K3812" s="87" t="str">
        <f>IF($H3812="","",VLOOKUP($H3812,培训课程清单!$B$2:$J$1700,4,0))</f>
        <v/>
      </c>
      <c r="L3812" s="29"/>
      <c r="M3812" s="89" t="str">
        <f>IF($H3812="","",VLOOKUP($H3812,培训课程清单!$B$2:$J$1700,7,0))</f>
        <v/>
      </c>
      <c r="N3812" s="87" t="str">
        <f>IF($H3812="","",VLOOKUP($H3812,培训课程清单!$B$2:$J$1700,8,0))</f>
        <v/>
      </c>
      <c r="O3812" s="29"/>
    </row>
    <row r="3813" spans="1:15">
      <c r="A3813" s="87" t="str">
        <f t="shared" si="60"/>
        <v/>
      </c>
      <c r="B3813" s="87" t="str">
        <f>IF(C3813="","",C3813&amp;COUNTIF($C$2:C3813,C3813))</f>
        <v/>
      </c>
      <c r="C3813" s="88"/>
      <c r="D3813" s="87" t="str">
        <f>IF($C3813="","",VLOOKUP($C3813,人员花名册!$B$2:$F$2001,2,0))</f>
        <v/>
      </c>
      <c r="E3813" s="87" t="str">
        <f>IF($C3813="","",VLOOKUP($C3813,人员花名册!$B$2:$F$2001,4,0))</f>
        <v/>
      </c>
      <c r="F3813" s="89" t="str">
        <f>IF($C3813="","",VLOOKUP($C3813,人员花名册!$B$2:$F$2001,5,0))</f>
        <v/>
      </c>
      <c r="G3813" s="29"/>
      <c r="H3813" s="29"/>
      <c r="I3813" s="87" t="str">
        <f>IF($C3813="","",VLOOKUP($H3813,培训课程清单!$B$2:$J$1700,2,0))</f>
        <v/>
      </c>
      <c r="J3813" s="87" t="str">
        <f>IF($C3813="","",VLOOKUP($H3813,培训课程清单!$B$2:$J$1700,3,0))</f>
        <v/>
      </c>
      <c r="K3813" s="87" t="str">
        <f>IF($H3813="","",VLOOKUP($H3813,培训课程清单!$B$2:$J$1700,4,0))</f>
        <v/>
      </c>
      <c r="L3813" s="29"/>
      <c r="M3813" s="89" t="str">
        <f>IF($H3813="","",VLOOKUP($H3813,培训课程清单!$B$2:$J$1700,7,0))</f>
        <v/>
      </c>
      <c r="N3813" s="87" t="str">
        <f>IF($H3813="","",VLOOKUP($H3813,培训课程清单!$B$2:$J$1700,8,0))</f>
        <v/>
      </c>
      <c r="O3813" s="29"/>
    </row>
    <row r="3814" spans="1:15">
      <c r="A3814" s="87" t="str">
        <f t="shared" si="60"/>
        <v/>
      </c>
      <c r="B3814" s="87" t="str">
        <f>IF(C3814="","",C3814&amp;COUNTIF($C$2:C3814,C3814))</f>
        <v/>
      </c>
      <c r="C3814" s="88"/>
      <c r="D3814" s="87" t="str">
        <f>IF($C3814="","",VLOOKUP($C3814,人员花名册!$B$2:$F$2001,2,0))</f>
        <v/>
      </c>
      <c r="E3814" s="87" t="str">
        <f>IF($C3814="","",VLOOKUP($C3814,人员花名册!$B$2:$F$2001,4,0))</f>
        <v/>
      </c>
      <c r="F3814" s="89" t="str">
        <f>IF($C3814="","",VLOOKUP($C3814,人员花名册!$B$2:$F$2001,5,0))</f>
        <v/>
      </c>
      <c r="G3814" s="29"/>
      <c r="H3814" s="29"/>
      <c r="I3814" s="87" t="str">
        <f>IF($C3814="","",VLOOKUP($H3814,培训课程清单!$B$2:$J$1700,2,0))</f>
        <v/>
      </c>
      <c r="J3814" s="87" t="str">
        <f>IF($C3814="","",VLOOKUP($H3814,培训课程清单!$B$2:$J$1700,3,0))</f>
        <v/>
      </c>
      <c r="K3814" s="87" t="str">
        <f>IF($H3814="","",VLOOKUP($H3814,培训课程清单!$B$2:$J$1700,4,0))</f>
        <v/>
      </c>
      <c r="L3814" s="29"/>
      <c r="M3814" s="89" t="str">
        <f>IF($H3814="","",VLOOKUP($H3814,培训课程清单!$B$2:$J$1700,7,0))</f>
        <v/>
      </c>
      <c r="N3814" s="87" t="str">
        <f>IF($H3814="","",VLOOKUP($H3814,培训课程清单!$B$2:$J$1700,8,0))</f>
        <v/>
      </c>
      <c r="O3814" s="29"/>
    </row>
    <row r="3815" spans="1:15">
      <c r="A3815" s="87" t="str">
        <f t="shared" si="60"/>
        <v/>
      </c>
      <c r="B3815" s="87" t="str">
        <f>IF(C3815="","",C3815&amp;COUNTIF($C$2:C3815,C3815))</f>
        <v/>
      </c>
      <c r="C3815" s="88"/>
      <c r="D3815" s="87" t="str">
        <f>IF($C3815="","",VLOOKUP($C3815,人员花名册!$B$2:$F$2001,2,0))</f>
        <v/>
      </c>
      <c r="E3815" s="87" t="str">
        <f>IF($C3815="","",VLOOKUP($C3815,人员花名册!$B$2:$F$2001,4,0))</f>
        <v/>
      </c>
      <c r="F3815" s="89" t="str">
        <f>IF($C3815="","",VLOOKUP($C3815,人员花名册!$B$2:$F$2001,5,0))</f>
        <v/>
      </c>
      <c r="G3815" s="29"/>
      <c r="H3815" s="29"/>
      <c r="I3815" s="87" t="str">
        <f>IF($C3815="","",VLOOKUP($H3815,培训课程清单!$B$2:$J$1700,2,0))</f>
        <v/>
      </c>
      <c r="J3815" s="87" t="str">
        <f>IF($C3815="","",VLOOKUP($H3815,培训课程清单!$B$2:$J$1700,3,0))</f>
        <v/>
      </c>
      <c r="K3815" s="87" t="str">
        <f>IF($H3815="","",VLOOKUP($H3815,培训课程清单!$B$2:$J$1700,4,0))</f>
        <v/>
      </c>
      <c r="L3815" s="29"/>
      <c r="M3815" s="89" t="str">
        <f>IF($H3815="","",VLOOKUP($H3815,培训课程清单!$B$2:$J$1700,7,0))</f>
        <v/>
      </c>
      <c r="N3815" s="87" t="str">
        <f>IF($H3815="","",VLOOKUP($H3815,培训课程清单!$B$2:$J$1700,8,0))</f>
        <v/>
      </c>
      <c r="O3815" s="29"/>
    </row>
    <row r="3816" spans="1:15">
      <c r="A3816" s="87" t="str">
        <f t="shared" si="60"/>
        <v/>
      </c>
      <c r="B3816" s="87" t="str">
        <f>IF(C3816="","",C3816&amp;COUNTIF($C$2:C3816,C3816))</f>
        <v/>
      </c>
      <c r="C3816" s="88"/>
      <c r="D3816" s="87" t="str">
        <f>IF($C3816="","",VLOOKUP($C3816,人员花名册!$B$2:$F$2001,2,0))</f>
        <v/>
      </c>
      <c r="E3816" s="87" t="str">
        <f>IF($C3816="","",VLOOKUP($C3816,人员花名册!$B$2:$F$2001,4,0))</f>
        <v/>
      </c>
      <c r="F3816" s="89" t="str">
        <f>IF($C3816="","",VLOOKUP($C3816,人员花名册!$B$2:$F$2001,5,0))</f>
        <v/>
      </c>
      <c r="G3816" s="29"/>
      <c r="H3816" s="29"/>
      <c r="I3816" s="87" t="str">
        <f>IF($C3816="","",VLOOKUP($H3816,培训课程清单!$B$2:$J$1700,2,0))</f>
        <v/>
      </c>
      <c r="J3816" s="87" t="str">
        <f>IF($C3816="","",VLOOKUP($H3816,培训课程清单!$B$2:$J$1700,3,0))</f>
        <v/>
      </c>
      <c r="K3816" s="87" t="str">
        <f>IF($H3816="","",VLOOKUP($H3816,培训课程清单!$B$2:$J$1700,4,0))</f>
        <v/>
      </c>
      <c r="L3816" s="29"/>
      <c r="M3816" s="89" t="str">
        <f>IF($H3816="","",VLOOKUP($H3816,培训课程清单!$B$2:$J$1700,7,0))</f>
        <v/>
      </c>
      <c r="N3816" s="87" t="str">
        <f>IF($H3816="","",VLOOKUP($H3816,培训课程清单!$B$2:$J$1700,8,0))</f>
        <v/>
      </c>
      <c r="O3816" s="29"/>
    </row>
    <row r="3817" spans="1:15">
      <c r="A3817" s="87" t="str">
        <f t="shared" si="60"/>
        <v/>
      </c>
      <c r="B3817" s="87" t="str">
        <f>IF(C3817="","",C3817&amp;COUNTIF($C$2:C3817,C3817))</f>
        <v/>
      </c>
      <c r="C3817" s="88"/>
      <c r="D3817" s="87" t="str">
        <f>IF($C3817="","",VLOOKUP($C3817,人员花名册!$B$2:$F$2001,2,0))</f>
        <v/>
      </c>
      <c r="E3817" s="87" t="str">
        <f>IF($C3817="","",VLOOKUP($C3817,人员花名册!$B$2:$F$2001,4,0))</f>
        <v/>
      </c>
      <c r="F3817" s="89" t="str">
        <f>IF($C3817="","",VLOOKUP($C3817,人员花名册!$B$2:$F$2001,5,0))</f>
        <v/>
      </c>
      <c r="G3817" s="29"/>
      <c r="H3817" s="29"/>
      <c r="I3817" s="87" t="str">
        <f>IF($C3817="","",VLOOKUP($H3817,培训课程清单!$B$2:$J$1700,2,0))</f>
        <v/>
      </c>
      <c r="J3817" s="87" t="str">
        <f>IF($C3817="","",VLOOKUP($H3817,培训课程清单!$B$2:$J$1700,3,0))</f>
        <v/>
      </c>
      <c r="K3817" s="87" t="str">
        <f>IF($H3817="","",VLOOKUP($H3817,培训课程清单!$B$2:$J$1700,4,0))</f>
        <v/>
      </c>
      <c r="L3817" s="29"/>
      <c r="M3817" s="89" t="str">
        <f>IF($H3817="","",VLOOKUP($H3817,培训课程清单!$B$2:$J$1700,7,0))</f>
        <v/>
      </c>
      <c r="N3817" s="87" t="str">
        <f>IF($H3817="","",VLOOKUP($H3817,培训课程清单!$B$2:$J$1700,8,0))</f>
        <v/>
      </c>
      <c r="O3817" s="29"/>
    </row>
    <row r="3818" spans="1:15">
      <c r="A3818" s="87" t="str">
        <f t="shared" si="60"/>
        <v/>
      </c>
      <c r="B3818" s="87" t="str">
        <f>IF(C3818="","",C3818&amp;COUNTIF($C$2:C3818,C3818))</f>
        <v/>
      </c>
      <c r="C3818" s="88"/>
      <c r="D3818" s="87" t="str">
        <f>IF($C3818="","",VLOOKUP($C3818,人员花名册!$B$2:$F$2001,2,0))</f>
        <v/>
      </c>
      <c r="E3818" s="87" t="str">
        <f>IF($C3818="","",VLOOKUP($C3818,人员花名册!$B$2:$F$2001,4,0))</f>
        <v/>
      </c>
      <c r="F3818" s="89" t="str">
        <f>IF($C3818="","",VLOOKUP($C3818,人员花名册!$B$2:$F$2001,5,0))</f>
        <v/>
      </c>
      <c r="G3818" s="29"/>
      <c r="H3818" s="29"/>
      <c r="I3818" s="87" t="str">
        <f>IF($C3818="","",VLOOKUP($H3818,培训课程清单!$B$2:$J$1700,2,0))</f>
        <v/>
      </c>
      <c r="J3818" s="87" t="str">
        <f>IF($C3818="","",VLOOKUP($H3818,培训课程清单!$B$2:$J$1700,3,0))</f>
        <v/>
      </c>
      <c r="K3818" s="87" t="str">
        <f>IF($H3818="","",VLOOKUP($H3818,培训课程清单!$B$2:$J$1700,4,0))</f>
        <v/>
      </c>
      <c r="L3818" s="29"/>
      <c r="M3818" s="89" t="str">
        <f>IF($H3818="","",VLOOKUP($H3818,培训课程清单!$B$2:$J$1700,7,0))</f>
        <v/>
      </c>
      <c r="N3818" s="87" t="str">
        <f>IF($H3818="","",VLOOKUP($H3818,培训课程清单!$B$2:$J$1700,8,0))</f>
        <v/>
      </c>
      <c r="O3818" s="29"/>
    </row>
    <row r="3819" spans="1:15">
      <c r="A3819" s="87" t="str">
        <f t="shared" si="60"/>
        <v/>
      </c>
      <c r="B3819" s="87" t="str">
        <f>IF(C3819="","",C3819&amp;COUNTIF($C$2:C3819,C3819))</f>
        <v/>
      </c>
      <c r="C3819" s="88"/>
      <c r="D3819" s="87" t="str">
        <f>IF($C3819="","",VLOOKUP($C3819,人员花名册!$B$2:$F$2001,2,0))</f>
        <v/>
      </c>
      <c r="E3819" s="87" t="str">
        <f>IF($C3819="","",VLOOKUP($C3819,人员花名册!$B$2:$F$2001,4,0))</f>
        <v/>
      </c>
      <c r="F3819" s="89" t="str">
        <f>IF($C3819="","",VLOOKUP($C3819,人员花名册!$B$2:$F$2001,5,0))</f>
        <v/>
      </c>
      <c r="G3819" s="29"/>
      <c r="H3819" s="29"/>
      <c r="I3819" s="87" t="str">
        <f>IF($C3819="","",VLOOKUP($H3819,培训课程清单!$B$2:$J$1700,2,0))</f>
        <v/>
      </c>
      <c r="J3819" s="87" t="str">
        <f>IF($C3819="","",VLOOKUP($H3819,培训课程清单!$B$2:$J$1700,3,0))</f>
        <v/>
      </c>
      <c r="K3819" s="87" t="str">
        <f>IF($H3819="","",VLOOKUP($H3819,培训课程清单!$B$2:$J$1700,4,0))</f>
        <v/>
      </c>
      <c r="L3819" s="29"/>
      <c r="M3819" s="89" t="str">
        <f>IF($H3819="","",VLOOKUP($H3819,培训课程清单!$B$2:$J$1700,7,0))</f>
        <v/>
      </c>
      <c r="N3819" s="87" t="str">
        <f>IF($H3819="","",VLOOKUP($H3819,培训课程清单!$B$2:$J$1700,8,0))</f>
        <v/>
      </c>
      <c r="O3819" s="29"/>
    </row>
    <row r="3820" spans="1:15">
      <c r="A3820" s="87" t="str">
        <f t="shared" si="60"/>
        <v/>
      </c>
      <c r="B3820" s="87" t="str">
        <f>IF(C3820="","",C3820&amp;COUNTIF($C$2:C3820,C3820))</f>
        <v/>
      </c>
      <c r="C3820" s="88"/>
      <c r="D3820" s="87" t="str">
        <f>IF($C3820="","",VLOOKUP($C3820,人员花名册!$B$2:$F$2001,2,0))</f>
        <v/>
      </c>
      <c r="E3820" s="87" t="str">
        <f>IF($C3820="","",VLOOKUP($C3820,人员花名册!$B$2:$F$2001,4,0))</f>
        <v/>
      </c>
      <c r="F3820" s="89" t="str">
        <f>IF($C3820="","",VLOOKUP($C3820,人员花名册!$B$2:$F$2001,5,0))</f>
        <v/>
      </c>
      <c r="G3820" s="29"/>
      <c r="H3820" s="29"/>
      <c r="I3820" s="87" t="str">
        <f>IF($C3820="","",VLOOKUP($H3820,培训课程清单!$B$2:$J$1700,2,0))</f>
        <v/>
      </c>
      <c r="J3820" s="87" t="str">
        <f>IF($C3820="","",VLOOKUP($H3820,培训课程清单!$B$2:$J$1700,3,0))</f>
        <v/>
      </c>
      <c r="K3820" s="87" t="str">
        <f>IF($H3820="","",VLOOKUP($H3820,培训课程清单!$B$2:$J$1700,4,0))</f>
        <v/>
      </c>
      <c r="L3820" s="29"/>
      <c r="M3820" s="89" t="str">
        <f>IF($H3820="","",VLOOKUP($H3820,培训课程清单!$B$2:$J$1700,7,0))</f>
        <v/>
      </c>
      <c r="N3820" s="87" t="str">
        <f>IF($H3820="","",VLOOKUP($H3820,培训课程清单!$B$2:$J$1700,8,0))</f>
        <v/>
      </c>
      <c r="O3820" s="29"/>
    </row>
    <row r="3821" spans="1:15">
      <c r="A3821" s="87" t="str">
        <f t="shared" si="60"/>
        <v/>
      </c>
      <c r="B3821" s="87" t="str">
        <f>IF(C3821="","",C3821&amp;COUNTIF($C$2:C3821,C3821))</f>
        <v/>
      </c>
      <c r="C3821" s="88"/>
      <c r="D3821" s="87" t="str">
        <f>IF($C3821="","",VLOOKUP($C3821,人员花名册!$B$2:$F$2001,2,0))</f>
        <v/>
      </c>
      <c r="E3821" s="87" t="str">
        <f>IF($C3821="","",VLOOKUP($C3821,人员花名册!$B$2:$F$2001,4,0))</f>
        <v/>
      </c>
      <c r="F3821" s="89" t="str">
        <f>IF($C3821="","",VLOOKUP($C3821,人员花名册!$B$2:$F$2001,5,0))</f>
        <v/>
      </c>
      <c r="G3821" s="29"/>
      <c r="H3821" s="29"/>
      <c r="I3821" s="87" t="str">
        <f>IF($C3821="","",VLOOKUP($H3821,培训课程清单!$B$2:$J$1700,2,0))</f>
        <v/>
      </c>
      <c r="J3821" s="87" t="str">
        <f>IF($C3821="","",VLOOKUP($H3821,培训课程清单!$B$2:$J$1700,3,0))</f>
        <v/>
      </c>
      <c r="K3821" s="87" t="str">
        <f>IF($H3821="","",VLOOKUP($H3821,培训课程清单!$B$2:$J$1700,4,0))</f>
        <v/>
      </c>
      <c r="L3821" s="29"/>
      <c r="M3821" s="89" t="str">
        <f>IF($H3821="","",VLOOKUP($H3821,培训课程清单!$B$2:$J$1700,7,0))</f>
        <v/>
      </c>
      <c r="N3821" s="87" t="str">
        <f>IF($H3821="","",VLOOKUP($H3821,培训课程清单!$B$2:$J$1700,8,0))</f>
        <v/>
      </c>
      <c r="O3821" s="29"/>
    </row>
    <row r="3822" spans="1:15">
      <c r="A3822" s="87" t="str">
        <f t="shared" si="60"/>
        <v/>
      </c>
      <c r="B3822" s="87" t="str">
        <f>IF(C3822="","",C3822&amp;COUNTIF($C$2:C3822,C3822))</f>
        <v/>
      </c>
      <c r="C3822" s="88"/>
      <c r="D3822" s="87" t="str">
        <f>IF($C3822="","",VLOOKUP($C3822,人员花名册!$B$2:$F$2001,2,0))</f>
        <v/>
      </c>
      <c r="E3822" s="87" t="str">
        <f>IF($C3822="","",VLOOKUP($C3822,人员花名册!$B$2:$F$2001,4,0))</f>
        <v/>
      </c>
      <c r="F3822" s="89" t="str">
        <f>IF($C3822="","",VLOOKUP($C3822,人员花名册!$B$2:$F$2001,5,0))</f>
        <v/>
      </c>
      <c r="G3822" s="29"/>
      <c r="H3822" s="29"/>
      <c r="I3822" s="87" t="str">
        <f>IF($C3822="","",VLOOKUP($H3822,培训课程清单!$B$2:$J$1700,2,0))</f>
        <v/>
      </c>
      <c r="J3822" s="87" t="str">
        <f>IF($C3822="","",VLOOKUP($H3822,培训课程清单!$B$2:$J$1700,3,0))</f>
        <v/>
      </c>
      <c r="K3822" s="87" t="str">
        <f>IF($H3822="","",VLOOKUP($H3822,培训课程清单!$B$2:$J$1700,4,0))</f>
        <v/>
      </c>
      <c r="L3822" s="29"/>
      <c r="M3822" s="89" t="str">
        <f>IF($H3822="","",VLOOKUP($H3822,培训课程清单!$B$2:$J$1700,7,0))</f>
        <v/>
      </c>
      <c r="N3822" s="87" t="str">
        <f>IF($H3822="","",VLOOKUP($H3822,培训课程清单!$B$2:$J$1700,8,0))</f>
        <v/>
      </c>
      <c r="O3822" s="29"/>
    </row>
    <row r="3823" spans="1:15">
      <c r="A3823" s="87" t="str">
        <f t="shared" si="60"/>
        <v/>
      </c>
      <c r="B3823" s="87" t="str">
        <f>IF(C3823="","",C3823&amp;COUNTIF($C$2:C3823,C3823))</f>
        <v/>
      </c>
      <c r="C3823" s="88"/>
      <c r="D3823" s="87" t="str">
        <f>IF($C3823="","",VLOOKUP($C3823,人员花名册!$B$2:$F$2001,2,0))</f>
        <v/>
      </c>
      <c r="E3823" s="87" t="str">
        <f>IF($C3823="","",VLOOKUP($C3823,人员花名册!$B$2:$F$2001,4,0))</f>
        <v/>
      </c>
      <c r="F3823" s="89" t="str">
        <f>IF($C3823="","",VLOOKUP($C3823,人员花名册!$B$2:$F$2001,5,0))</f>
        <v/>
      </c>
      <c r="G3823" s="29"/>
      <c r="H3823" s="29"/>
      <c r="I3823" s="87" t="str">
        <f>IF($C3823="","",VLOOKUP($H3823,培训课程清单!$B$2:$J$1700,2,0))</f>
        <v/>
      </c>
      <c r="J3823" s="87" t="str">
        <f>IF($C3823="","",VLOOKUP($H3823,培训课程清单!$B$2:$J$1700,3,0))</f>
        <v/>
      </c>
      <c r="K3823" s="87" t="str">
        <f>IF($H3823="","",VLOOKUP($H3823,培训课程清单!$B$2:$J$1700,4,0))</f>
        <v/>
      </c>
      <c r="L3823" s="29"/>
      <c r="M3823" s="89" t="str">
        <f>IF($H3823="","",VLOOKUP($H3823,培训课程清单!$B$2:$J$1700,7,0))</f>
        <v/>
      </c>
      <c r="N3823" s="87" t="str">
        <f>IF($H3823="","",VLOOKUP($H3823,培训课程清单!$B$2:$J$1700,8,0))</f>
        <v/>
      </c>
      <c r="O3823" s="29"/>
    </row>
    <row r="3824" spans="1:15">
      <c r="A3824" s="87" t="str">
        <f t="shared" si="60"/>
        <v/>
      </c>
      <c r="B3824" s="87" t="str">
        <f>IF(C3824="","",C3824&amp;COUNTIF($C$2:C3824,C3824))</f>
        <v/>
      </c>
      <c r="C3824" s="88"/>
      <c r="D3824" s="87" t="str">
        <f>IF($C3824="","",VLOOKUP($C3824,人员花名册!$B$2:$F$2001,2,0))</f>
        <v/>
      </c>
      <c r="E3824" s="87" t="str">
        <f>IF($C3824="","",VLOOKUP($C3824,人员花名册!$B$2:$F$2001,4,0))</f>
        <v/>
      </c>
      <c r="F3824" s="89" t="str">
        <f>IF($C3824="","",VLOOKUP($C3824,人员花名册!$B$2:$F$2001,5,0))</f>
        <v/>
      </c>
      <c r="G3824" s="29"/>
      <c r="H3824" s="29"/>
      <c r="I3824" s="87" t="str">
        <f>IF($C3824="","",VLOOKUP($H3824,培训课程清单!$B$2:$J$1700,2,0))</f>
        <v/>
      </c>
      <c r="J3824" s="87" t="str">
        <f>IF($C3824="","",VLOOKUP($H3824,培训课程清单!$B$2:$J$1700,3,0))</f>
        <v/>
      </c>
      <c r="K3824" s="87" t="str">
        <f>IF($H3824="","",VLOOKUP($H3824,培训课程清单!$B$2:$J$1700,4,0))</f>
        <v/>
      </c>
      <c r="L3824" s="29"/>
      <c r="M3824" s="89" t="str">
        <f>IF($H3824="","",VLOOKUP($H3824,培训课程清单!$B$2:$J$1700,7,0))</f>
        <v/>
      </c>
      <c r="N3824" s="87" t="str">
        <f>IF($H3824="","",VLOOKUP($H3824,培训课程清单!$B$2:$J$1700,8,0))</f>
        <v/>
      </c>
      <c r="O3824" s="29"/>
    </row>
    <row r="3825" spans="1:15">
      <c r="A3825" s="87" t="str">
        <f t="shared" si="60"/>
        <v/>
      </c>
      <c r="B3825" s="87" t="str">
        <f>IF(C3825="","",C3825&amp;COUNTIF($C$2:C3825,C3825))</f>
        <v/>
      </c>
      <c r="C3825" s="88"/>
      <c r="D3825" s="87" t="str">
        <f>IF($C3825="","",VLOOKUP($C3825,人员花名册!$B$2:$F$2001,2,0))</f>
        <v/>
      </c>
      <c r="E3825" s="87" t="str">
        <f>IF($C3825="","",VLOOKUP($C3825,人员花名册!$B$2:$F$2001,4,0))</f>
        <v/>
      </c>
      <c r="F3825" s="89" t="str">
        <f>IF($C3825="","",VLOOKUP($C3825,人员花名册!$B$2:$F$2001,5,0))</f>
        <v/>
      </c>
      <c r="G3825" s="29"/>
      <c r="H3825" s="29"/>
      <c r="I3825" s="87" t="str">
        <f>IF($C3825="","",VLOOKUP($H3825,培训课程清单!$B$2:$J$1700,2,0))</f>
        <v/>
      </c>
      <c r="J3825" s="87" t="str">
        <f>IF($C3825="","",VLOOKUP($H3825,培训课程清单!$B$2:$J$1700,3,0))</f>
        <v/>
      </c>
      <c r="K3825" s="87" t="str">
        <f>IF($H3825="","",VLOOKUP($H3825,培训课程清单!$B$2:$J$1700,4,0))</f>
        <v/>
      </c>
      <c r="L3825" s="29"/>
      <c r="M3825" s="89" t="str">
        <f>IF($H3825="","",VLOOKUP($H3825,培训课程清单!$B$2:$J$1700,7,0))</f>
        <v/>
      </c>
      <c r="N3825" s="87" t="str">
        <f>IF($H3825="","",VLOOKUP($H3825,培训课程清单!$B$2:$J$1700,8,0))</f>
        <v/>
      </c>
      <c r="O3825" s="29"/>
    </row>
    <row r="3826" spans="1:15">
      <c r="A3826" s="87" t="str">
        <f t="shared" si="60"/>
        <v/>
      </c>
      <c r="B3826" s="87" t="str">
        <f>IF(C3826="","",C3826&amp;COUNTIF($C$2:C3826,C3826))</f>
        <v/>
      </c>
      <c r="C3826" s="88"/>
      <c r="D3826" s="87" t="str">
        <f>IF($C3826="","",VLOOKUP($C3826,人员花名册!$B$2:$F$2001,2,0))</f>
        <v/>
      </c>
      <c r="E3826" s="87" t="str">
        <f>IF($C3826="","",VLOOKUP($C3826,人员花名册!$B$2:$F$2001,4,0))</f>
        <v/>
      </c>
      <c r="F3826" s="89" t="str">
        <f>IF($C3826="","",VLOOKUP($C3826,人员花名册!$B$2:$F$2001,5,0))</f>
        <v/>
      </c>
      <c r="G3826" s="29"/>
      <c r="H3826" s="29"/>
      <c r="I3826" s="87" t="str">
        <f>IF($C3826="","",VLOOKUP($H3826,培训课程清单!$B$2:$J$1700,2,0))</f>
        <v/>
      </c>
      <c r="J3826" s="87" t="str">
        <f>IF($C3826="","",VLOOKUP($H3826,培训课程清单!$B$2:$J$1700,3,0))</f>
        <v/>
      </c>
      <c r="K3826" s="87" t="str">
        <f>IF($H3826="","",VLOOKUP($H3826,培训课程清单!$B$2:$J$1700,4,0))</f>
        <v/>
      </c>
      <c r="L3826" s="29"/>
      <c r="M3826" s="89" t="str">
        <f>IF($H3826="","",VLOOKUP($H3826,培训课程清单!$B$2:$J$1700,7,0))</f>
        <v/>
      </c>
      <c r="N3826" s="87" t="str">
        <f>IF($H3826="","",VLOOKUP($H3826,培训课程清单!$B$2:$J$1700,8,0))</f>
        <v/>
      </c>
      <c r="O3826" s="29"/>
    </row>
    <row r="3827" spans="1:15">
      <c r="A3827" s="87" t="str">
        <f t="shared" si="60"/>
        <v/>
      </c>
      <c r="B3827" s="87" t="str">
        <f>IF(C3827="","",C3827&amp;COUNTIF($C$2:C3827,C3827))</f>
        <v/>
      </c>
      <c r="C3827" s="88"/>
      <c r="D3827" s="87" t="str">
        <f>IF($C3827="","",VLOOKUP($C3827,人员花名册!$B$2:$F$2001,2,0))</f>
        <v/>
      </c>
      <c r="E3827" s="87" t="str">
        <f>IF($C3827="","",VLOOKUP($C3827,人员花名册!$B$2:$F$2001,4,0))</f>
        <v/>
      </c>
      <c r="F3827" s="89" t="str">
        <f>IF($C3827="","",VLOOKUP($C3827,人员花名册!$B$2:$F$2001,5,0))</f>
        <v/>
      </c>
      <c r="G3827" s="29"/>
      <c r="H3827" s="29"/>
      <c r="I3827" s="87" t="str">
        <f>IF($C3827="","",VLOOKUP($H3827,培训课程清单!$B$2:$J$1700,2,0))</f>
        <v/>
      </c>
      <c r="J3827" s="87" t="str">
        <f>IF($C3827="","",VLOOKUP($H3827,培训课程清单!$B$2:$J$1700,3,0))</f>
        <v/>
      </c>
      <c r="K3827" s="87" t="str">
        <f>IF($H3827="","",VLOOKUP($H3827,培训课程清单!$B$2:$J$1700,4,0))</f>
        <v/>
      </c>
      <c r="L3827" s="29"/>
      <c r="M3827" s="89" t="str">
        <f>IF($H3827="","",VLOOKUP($H3827,培训课程清单!$B$2:$J$1700,7,0))</f>
        <v/>
      </c>
      <c r="N3827" s="87" t="str">
        <f>IF($H3827="","",VLOOKUP($H3827,培训课程清单!$B$2:$J$1700,8,0))</f>
        <v/>
      </c>
      <c r="O3827" s="29"/>
    </row>
    <row r="3828" spans="1:15">
      <c r="A3828" s="87" t="str">
        <f t="shared" si="60"/>
        <v/>
      </c>
      <c r="B3828" s="87" t="str">
        <f>IF(C3828="","",C3828&amp;COUNTIF($C$2:C3828,C3828))</f>
        <v/>
      </c>
      <c r="C3828" s="88"/>
      <c r="D3828" s="87" t="str">
        <f>IF($C3828="","",VLOOKUP($C3828,人员花名册!$B$2:$F$2001,2,0))</f>
        <v/>
      </c>
      <c r="E3828" s="87" t="str">
        <f>IF($C3828="","",VLOOKUP($C3828,人员花名册!$B$2:$F$2001,4,0))</f>
        <v/>
      </c>
      <c r="F3828" s="89" t="str">
        <f>IF($C3828="","",VLOOKUP($C3828,人员花名册!$B$2:$F$2001,5,0))</f>
        <v/>
      </c>
      <c r="G3828" s="29"/>
      <c r="H3828" s="29"/>
      <c r="I3828" s="87" t="str">
        <f>IF($C3828="","",VLOOKUP($H3828,培训课程清单!$B$2:$J$1700,2,0))</f>
        <v/>
      </c>
      <c r="J3828" s="87" t="str">
        <f>IF($C3828="","",VLOOKUP($H3828,培训课程清单!$B$2:$J$1700,3,0))</f>
        <v/>
      </c>
      <c r="K3828" s="87" t="str">
        <f>IF($H3828="","",VLOOKUP($H3828,培训课程清单!$B$2:$J$1700,4,0))</f>
        <v/>
      </c>
      <c r="L3828" s="29"/>
      <c r="M3828" s="89" t="str">
        <f>IF($H3828="","",VLOOKUP($H3828,培训课程清单!$B$2:$J$1700,7,0))</f>
        <v/>
      </c>
      <c r="N3828" s="87" t="str">
        <f>IF($H3828="","",VLOOKUP($H3828,培训课程清单!$B$2:$J$1700,8,0))</f>
        <v/>
      </c>
      <c r="O3828" s="29"/>
    </row>
    <row r="3829" spans="1:15">
      <c r="A3829" s="87" t="str">
        <f t="shared" si="60"/>
        <v/>
      </c>
      <c r="B3829" s="87" t="str">
        <f>IF(C3829="","",C3829&amp;COUNTIF($C$2:C3829,C3829))</f>
        <v/>
      </c>
      <c r="C3829" s="88"/>
      <c r="D3829" s="87" t="str">
        <f>IF($C3829="","",VLOOKUP($C3829,人员花名册!$B$2:$F$2001,2,0))</f>
        <v/>
      </c>
      <c r="E3829" s="87" t="str">
        <f>IF($C3829="","",VLOOKUP($C3829,人员花名册!$B$2:$F$2001,4,0))</f>
        <v/>
      </c>
      <c r="F3829" s="89" t="str">
        <f>IF($C3829="","",VLOOKUP($C3829,人员花名册!$B$2:$F$2001,5,0))</f>
        <v/>
      </c>
      <c r="G3829" s="29"/>
      <c r="H3829" s="29"/>
      <c r="I3829" s="87" t="str">
        <f>IF($C3829="","",VLOOKUP($H3829,培训课程清单!$B$2:$J$1700,2,0))</f>
        <v/>
      </c>
      <c r="J3829" s="87" t="str">
        <f>IF($C3829="","",VLOOKUP($H3829,培训课程清单!$B$2:$J$1700,3,0))</f>
        <v/>
      </c>
      <c r="K3829" s="87" t="str">
        <f>IF($H3829="","",VLOOKUP($H3829,培训课程清单!$B$2:$J$1700,4,0))</f>
        <v/>
      </c>
      <c r="L3829" s="29"/>
      <c r="M3829" s="89" t="str">
        <f>IF($H3829="","",VLOOKUP($H3829,培训课程清单!$B$2:$J$1700,7,0))</f>
        <v/>
      </c>
      <c r="N3829" s="87" t="str">
        <f>IF($H3829="","",VLOOKUP($H3829,培训课程清单!$B$2:$J$1700,8,0))</f>
        <v/>
      </c>
      <c r="O3829" s="29"/>
    </row>
    <row r="3830" spans="1:15">
      <c r="A3830" s="87" t="str">
        <f t="shared" si="60"/>
        <v/>
      </c>
      <c r="B3830" s="87" t="str">
        <f>IF(C3830="","",C3830&amp;COUNTIF($C$2:C3830,C3830))</f>
        <v/>
      </c>
      <c r="C3830" s="88"/>
      <c r="D3830" s="87" t="str">
        <f>IF($C3830="","",VLOOKUP($C3830,人员花名册!$B$2:$F$2001,2,0))</f>
        <v/>
      </c>
      <c r="E3830" s="87" t="str">
        <f>IF($C3830="","",VLOOKUP($C3830,人员花名册!$B$2:$F$2001,4,0))</f>
        <v/>
      </c>
      <c r="F3830" s="89" t="str">
        <f>IF($C3830="","",VLOOKUP($C3830,人员花名册!$B$2:$F$2001,5,0))</f>
        <v/>
      </c>
      <c r="G3830" s="29"/>
      <c r="H3830" s="29"/>
      <c r="I3830" s="87" t="str">
        <f>IF($C3830="","",VLOOKUP($H3830,培训课程清单!$B$2:$J$1700,2,0))</f>
        <v/>
      </c>
      <c r="J3830" s="87" t="str">
        <f>IF($C3830="","",VLOOKUP($H3830,培训课程清单!$B$2:$J$1700,3,0))</f>
        <v/>
      </c>
      <c r="K3830" s="87" t="str">
        <f>IF($H3830="","",VLOOKUP($H3830,培训课程清单!$B$2:$J$1700,4,0))</f>
        <v/>
      </c>
      <c r="L3830" s="29"/>
      <c r="M3830" s="89" t="str">
        <f>IF($H3830="","",VLOOKUP($H3830,培训课程清单!$B$2:$J$1700,7,0))</f>
        <v/>
      </c>
      <c r="N3830" s="87" t="str">
        <f>IF($H3830="","",VLOOKUP($H3830,培训课程清单!$B$2:$J$1700,8,0))</f>
        <v/>
      </c>
      <c r="O3830" s="29"/>
    </row>
    <row r="3831" spans="1:15">
      <c r="A3831" s="87" t="str">
        <f t="shared" si="60"/>
        <v/>
      </c>
      <c r="B3831" s="87" t="str">
        <f>IF(C3831="","",C3831&amp;COUNTIF($C$2:C3831,C3831))</f>
        <v/>
      </c>
      <c r="C3831" s="88"/>
      <c r="D3831" s="87" t="str">
        <f>IF($C3831="","",VLOOKUP($C3831,人员花名册!$B$2:$F$2001,2,0))</f>
        <v/>
      </c>
      <c r="E3831" s="87" t="str">
        <f>IF($C3831="","",VLOOKUP($C3831,人员花名册!$B$2:$F$2001,4,0))</f>
        <v/>
      </c>
      <c r="F3831" s="89" t="str">
        <f>IF($C3831="","",VLOOKUP($C3831,人员花名册!$B$2:$F$2001,5,0))</f>
        <v/>
      </c>
      <c r="G3831" s="29"/>
      <c r="H3831" s="29"/>
      <c r="I3831" s="87" t="str">
        <f>IF($C3831="","",VLOOKUP($H3831,培训课程清单!$B$2:$J$1700,2,0))</f>
        <v/>
      </c>
      <c r="J3831" s="87" t="str">
        <f>IF($C3831="","",VLOOKUP($H3831,培训课程清单!$B$2:$J$1700,3,0))</f>
        <v/>
      </c>
      <c r="K3831" s="87" t="str">
        <f>IF($H3831="","",VLOOKUP($H3831,培训课程清单!$B$2:$J$1700,4,0))</f>
        <v/>
      </c>
      <c r="L3831" s="29"/>
      <c r="M3831" s="89" t="str">
        <f>IF($H3831="","",VLOOKUP($H3831,培训课程清单!$B$2:$J$1700,7,0))</f>
        <v/>
      </c>
      <c r="N3831" s="87" t="str">
        <f>IF($H3831="","",VLOOKUP($H3831,培训课程清单!$B$2:$J$1700,8,0))</f>
        <v/>
      </c>
      <c r="O3831" s="29"/>
    </row>
    <row r="3832" spans="1:15">
      <c r="A3832" s="87" t="str">
        <f t="shared" si="60"/>
        <v/>
      </c>
      <c r="B3832" s="87" t="str">
        <f>IF(C3832="","",C3832&amp;COUNTIF($C$2:C3832,C3832))</f>
        <v/>
      </c>
      <c r="C3832" s="88"/>
      <c r="D3832" s="87" t="str">
        <f>IF($C3832="","",VLOOKUP($C3832,人员花名册!$B$2:$F$2001,2,0))</f>
        <v/>
      </c>
      <c r="E3832" s="87" t="str">
        <f>IF($C3832="","",VLOOKUP($C3832,人员花名册!$B$2:$F$2001,4,0))</f>
        <v/>
      </c>
      <c r="F3832" s="89" t="str">
        <f>IF($C3832="","",VLOOKUP($C3832,人员花名册!$B$2:$F$2001,5,0))</f>
        <v/>
      </c>
      <c r="G3832" s="29"/>
      <c r="H3832" s="29"/>
      <c r="I3832" s="87" t="str">
        <f>IF($C3832="","",VLOOKUP($H3832,培训课程清单!$B$2:$J$1700,2,0))</f>
        <v/>
      </c>
      <c r="J3832" s="87" t="str">
        <f>IF($C3832="","",VLOOKUP($H3832,培训课程清单!$B$2:$J$1700,3,0))</f>
        <v/>
      </c>
      <c r="K3832" s="87" t="str">
        <f>IF($H3832="","",VLOOKUP($H3832,培训课程清单!$B$2:$J$1700,4,0))</f>
        <v/>
      </c>
      <c r="L3832" s="29"/>
      <c r="M3832" s="89" t="str">
        <f>IF($H3832="","",VLOOKUP($H3832,培训课程清单!$B$2:$J$1700,7,0))</f>
        <v/>
      </c>
      <c r="N3832" s="87" t="str">
        <f>IF($H3832="","",VLOOKUP($H3832,培训课程清单!$B$2:$J$1700,8,0))</f>
        <v/>
      </c>
      <c r="O3832" s="29"/>
    </row>
    <row r="3833" spans="1:15">
      <c r="A3833" s="87" t="str">
        <f t="shared" si="60"/>
        <v/>
      </c>
      <c r="B3833" s="87" t="str">
        <f>IF(C3833="","",C3833&amp;COUNTIF($C$2:C3833,C3833))</f>
        <v/>
      </c>
      <c r="C3833" s="88"/>
      <c r="D3833" s="87" t="str">
        <f>IF($C3833="","",VLOOKUP($C3833,人员花名册!$B$2:$F$2001,2,0))</f>
        <v/>
      </c>
      <c r="E3833" s="87" t="str">
        <f>IF($C3833="","",VLOOKUP($C3833,人员花名册!$B$2:$F$2001,4,0))</f>
        <v/>
      </c>
      <c r="F3833" s="89" t="str">
        <f>IF($C3833="","",VLOOKUP($C3833,人员花名册!$B$2:$F$2001,5,0))</f>
        <v/>
      </c>
      <c r="G3833" s="29"/>
      <c r="H3833" s="29"/>
      <c r="I3833" s="87" t="str">
        <f>IF($C3833="","",VLOOKUP($H3833,培训课程清单!$B$2:$J$1700,2,0))</f>
        <v/>
      </c>
      <c r="J3833" s="87" t="str">
        <f>IF($C3833="","",VLOOKUP($H3833,培训课程清单!$B$2:$J$1700,3,0))</f>
        <v/>
      </c>
      <c r="K3833" s="87" t="str">
        <f>IF($H3833="","",VLOOKUP($H3833,培训课程清单!$B$2:$J$1700,4,0))</f>
        <v/>
      </c>
      <c r="L3833" s="29"/>
      <c r="M3833" s="89" t="str">
        <f>IF($H3833="","",VLOOKUP($H3833,培训课程清单!$B$2:$J$1700,7,0))</f>
        <v/>
      </c>
      <c r="N3833" s="87" t="str">
        <f>IF($H3833="","",VLOOKUP($H3833,培训课程清单!$B$2:$J$1700,8,0))</f>
        <v/>
      </c>
      <c r="O3833" s="29"/>
    </row>
    <row r="3834" spans="1:15">
      <c r="A3834" s="87" t="str">
        <f t="shared" si="60"/>
        <v/>
      </c>
      <c r="B3834" s="87" t="str">
        <f>IF(C3834="","",C3834&amp;COUNTIF($C$2:C3834,C3834))</f>
        <v/>
      </c>
      <c r="C3834" s="88"/>
      <c r="D3834" s="87" t="str">
        <f>IF($C3834="","",VLOOKUP($C3834,人员花名册!$B$2:$F$2001,2,0))</f>
        <v/>
      </c>
      <c r="E3834" s="87" t="str">
        <f>IF($C3834="","",VLOOKUP($C3834,人员花名册!$B$2:$F$2001,4,0))</f>
        <v/>
      </c>
      <c r="F3834" s="89" t="str">
        <f>IF($C3834="","",VLOOKUP($C3834,人员花名册!$B$2:$F$2001,5,0))</f>
        <v/>
      </c>
      <c r="G3834" s="29"/>
      <c r="H3834" s="29"/>
      <c r="I3834" s="87" t="str">
        <f>IF($C3834="","",VLOOKUP($H3834,培训课程清单!$B$2:$J$1700,2,0))</f>
        <v/>
      </c>
      <c r="J3834" s="87" t="str">
        <f>IF($C3834="","",VLOOKUP($H3834,培训课程清单!$B$2:$J$1700,3,0))</f>
        <v/>
      </c>
      <c r="K3834" s="87" t="str">
        <f>IF($H3834="","",VLOOKUP($H3834,培训课程清单!$B$2:$J$1700,4,0))</f>
        <v/>
      </c>
      <c r="L3834" s="29"/>
      <c r="M3834" s="89" t="str">
        <f>IF($H3834="","",VLOOKUP($H3834,培训课程清单!$B$2:$J$1700,7,0))</f>
        <v/>
      </c>
      <c r="N3834" s="87" t="str">
        <f>IF($H3834="","",VLOOKUP($H3834,培训课程清单!$B$2:$J$1700,8,0))</f>
        <v/>
      </c>
      <c r="O3834" s="29"/>
    </row>
    <row r="3835" spans="1:15">
      <c r="A3835" s="87" t="str">
        <f t="shared" si="60"/>
        <v/>
      </c>
      <c r="B3835" s="87" t="str">
        <f>IF(C3835="","",C3835&amp;COUNTIF($C$2:C3835,C3835))</f>
        <v/>
      </c>
      <c r="C3835" s="88"/>
      <c r="D3835" s="87" t="str">
        <f>IF($C3835="","",VLOOKUP($C3835,人员花名册!$B$2:$F$2001,2,0))</f>
        <v/>
      </c>
      <c r="E3835" s="87" t="str">
        <f>IF($C3835="","",VLOOKUP($C3835,人员花名册!$B$2:$F$2001,4,0))</f>
        <v/>
      </c>
      <c r="F3835" s="89" t="str">
        <f>IF($C3835="","",VLOOKUP($C3835,人员花名册!$B$2:$F$2001,5,0))</f>
        <v/>
      </c>
      <c r="G3835" s="29"/>
      <c r="H3835" s="29"/>
      <c r="I3835" s="87" t="str">
        <f>IF($C3835="","",VLOOKUP($H3835,培训课程清单!$B$2:$J$1700,2,0))</f>
        <v/>
      </c>
      <c r="J3835" s="87" t="str">
        <f>IF($C3835="","",VLOOKUP($H3835,培训课程清单!$B$2:$J$1700,3,0))</f>
        <v/>
      </c>
      <c r="K3835" s="87" t="str">
        <f>IF($H3835="","",VLOOKUP($H3835,培训课程清单!$B$2:$J$1700,4,0))</f>
        <v/>
      </c>
      <c r="L3835" s="29"/>
      <c r="M3835" s="89" t="str">
        <f>IF($H3835="","",VLOOKUP($H3835,培训课程清单!$B$2:$J$1700,7,0))</f>
        <v/>
      </c>
      <c r="N3835" s="87" t="str">
        <f>IF($H3835="","",VLOOKUP($H3835,培训课程清单!$B$2:$J$1700,8,0))</f>
        <v/>
      </c>
      <c r="O3835" s="29"/>
    </row>
    <row r="3836" spans="1:15">
      <c r="A3836" s="87" t="str">
        <f t="shared" si="60"/>
        <v/>
      </c>
      <c r="B3836" s="87" t="str">
        <f>IF(C3836="","",C3836&amp;COUNTIF($C$2:C3836,C3836))</f>
        <v/>
      </c>
      <c r="C3836" s="88"/>
      <c r="D3836" s="87" t="str">
        <f>IF($C3836="","",VLOOKUP($C3836,人员花名册!$B$2:$F$2001,2,0))</f>
        <v/>
      </c>
      <c r="E3836" s="87" t="str">
        <f>IF($C3836="","",VLOOKUP($C3836,人员花名册!$B$2:$F$2001,4,0))</f>
        <v/>
      </c>
      <c r="F3836" s="89" t="str">
        <f>IF($C3836="","",VLOOKUP($C3836,人员花名册!$B$2:$F$2001,5,0))</f>
        <v/>
      </c>
      <c r="G3836" s="29"/>
      <c r="H3836" s="29"/>
      <c r="I3836" s="87" t="str">
        <f>IF($C3836="","",VLOOKUP($H3836,培训课程清单!$B$2:$J$1700,2,0))</f>
        <v/>
      </c>
      <c r="J3836" s="87" t="str">
        <f>IF($C3836="","",VLOOKUP($H3836,培训课程清单!$B$2:$J$1700,3,0))</f>
        <v/>
      </c>
      <c r="K3836" s="87" t="str">
        <f>IF($H3836="","",VLOOKUP($H3836,培训课程清单!$B$2:$J$1700,4,0))</f>
        <v/>
      </c>
      <c r="L3836" s="29"/>
      <c r="M3836" s="89" t="str">
        <f>IF($H3836="","",VLOOKUP($H3836,培训课程清单!$B$2:$J$1700,7,0))</f>
        <v/>
      </c>
      <c r="N3836" s="87" t="str">
        <f>IF($H3836="","",VLOOKUP($H3836,培训课程清单!$B$2:$J$1700,8,0))</f>
        <v/>
      </c>
      <c r="O3836" s="29"/>
    </row>
    <row r="3837" spans="1:15">
      <c r="A3837" s="87" t="str">
        <f t="shared" si="60"/>
        <v/>
      </c>
      <c r="B3837" s="87" t="str">
        <f>IF(C3837="","",C3837&amp;COUNTIF($C$2:C3837,C3837))</f>
        <v/>
      </c>
      <c r="C3837" s="88"/>
      <c r="D3837" s="87" t="str">
        <f>IF($C3837="","",VLOOKUP($C3837,人员花名册!$B$2:$F$2001,2,0))</f>
        <v/>
      </c>
      <c r="E3837" s="87" t="str">
        <f>IF($C3837="","",VLOOKUP($C3837,人员花名册!$B$2:$F$2001,4,0))</f>
        <v/>
      </c>
      <c r="F3837" s="89" t="str">
        <f>IF($C3837="","",VLOOKUP($C3837,人员花名册!$B$2:$F$2001,5,0))</f>
        <v/>
      </c>
      <c r="G3837" s="29"/>
      <c r="H3837" s="29"/>
      <c r="I3837" s="87" t="str">
        <f>IF($C3837="","",VLOOKUP($H3837,培训课程清单!$B$2:$J$1700,2,0))</f>
        <v/>
      </c>
      <c r="J3837" s="87" t="str">
        <f>IF($C3837="","",VLOOKUP($H3837,培训课程清单!$B$2:$J$1700,3,0))</f>
        <v/>
      </c>
      <c r="K3837" s="87" t="str">
        <f>IF($H3837="","",VLOOKUP($H3837,培训课程清单!$B$2:$J$1700,4,0))</f>
        <v/>
      </c>
      <c r="L3837" s="29"/>
      <c r="M3837" s="89" t="str">
        <f>IF($H3837="","",VLOOKUP($H3837,培训课程清单!$B$2:$J$1700,7,0))</f>
        <v/>
      </c>
      <c r="N3837" s="87" t="str">
        <f>IF($H3837="","",VLOOKUP($H3837,培训课程清单!$B$2:$J$1700,8,0))</f>
        <v/>
      </c>
      <c r="O3837" s="29"/>
    </row>
    <row r="3838" spans="1:15">
      <c r="A3838" s="87" t="str">
        <f t="shared" si="60"/>
        <v/>
      </c>
      <c r="B3838" s="87" t="str">
        <f>IF(C3838="","",C3838&amp;COUNTIF($C$2:C3838,C3838))</f>
        <v/>
      </c>
      <c r="C3838" s="88"/>
      <c r="D3838" s="87" t="str">
        <f>IF($C3838="","",VLOOKUP($C3838,人员花名册!$B$2:$F$2001,2,0))</f>
        <v/>
      </c>
      <c r="E3838" s="87" t="str">
        <f>IF($C3838="","",VLOOKUP($C3838,人员花名册!$B$2:$F$2001,4,0))</f>
        <v/>
      </c>
      <c r="F3838" s="89" t="str">
        <f>IF($C3838="","",VLOOKUP($C3838,人员花名册!$B$2:$F$2001,5,0))</f>
        <v/>
      </c>
      <c r="G3838" s="29"/>
      <c r="H3838" s="29"/>
      <c r="I3838" s="87" t="str">
        <f>IF($C3838="","",VLOOKUP($H3838,培训课程清单!$B$2:$J$1700,2,0))</f>
        <v/>
      </c>
      <c r="J3838" s="87" t="str">
        <f>IF($C3838="","",VLOOKUP($H3838,培训课程清单!$B$2:$J$1700,3,0))</f>
        <v/>
      </c>
      <c r="K3838" s="87" t="str">
        <f>IF($H3838="","",VLOOKUP($H3838,培训课程清单!$B$2:$J$1700,4,0))</f>
        <v/>
      </c>
      <c r="L3838" s="29"/>
      <c r="M3838" s="89" t="str">
        <f>IF($H3838="","",VLOOKUP($H3838,培训课程清单!$B$2:$J$1700,7,0))</f>
        <v/>
      </c>
      <c r="N3838" s="87" t="str">
        <f>IF($H3838="","",VLOOKUP($H3838,培训课程清单!$B$2:$J$1700,8,0))</f>
        <v/>
      </c>
      <c r="O3838" s="29"/>
    </row>
    <row r="3839" spans="1:15">
      <c r="A3839" s="87" t="str">
        <f t="shared" si="60"/>
        <v/>
      </c>
      <c r="B3839" s="87" t="str">
        <f>IF(C3839="","",C3839&amp;COUNTIF($C$2:C3839,C3839))</f>
        <v/>
      </c>
      <c r="C3839" s="88"/>
      <c r="D3839" s="87" t="str">
        <f>IF($C3839="","",VLOOKUP($C3839,人员花名册!$B$2:$F$2001,2,0))</f>
        <v/>
      </c>
      <c r="E3839" s="87" t="str">
        <f>IF($C3839="","",VLOOKUP($C3839,人员花名册!$B$2:$F$2001,4,0))</f>
        <v/>
      </c>
      <c r="F3839" s="89" t="str">
        <f>IF($C3839="","",VLOOKUP($C3839,人员花名册!$B$2:$F$2001,5,0))</f>
        <v/>
      </c>
      <c r="G3839" s="29"/>
      <c r="H3839" s="29"/>
      <c r="I3839" s="87" t="str">
        <f>IF($C3839="","",VLOOKUP($H3839,培训课程清单!$B$2:$J$1700,2,0))</f>
        <v/>
      </c>
      <c r="J3839" s="87" t="str">
        <f>IF($C3839="","",VLOOKUP($H3839,培训课程清单!$B$2:$J$1700,3,0))</f>
        <v/>
      </c>
      <c r="K3839" s="87" t="str">
        <f>IF($H3839="","",VLOOKUP($H3839,培训课程清单!$B$2:$J$1700,4,0))</f>
        <v/>
      </c>
      <c r="L3839" s="29"/>
      <c r="M3839" s="89" t="str">
        <f>IF($H3839="","",VLOOKUP($H3839,培训课程清单!$B$2:$J$1700,7,0))</f>
        <v/>
      </c>
      <c r="N3839" s="87" t="str">
        <f>IF($H3839="","",VLOOKUP($H3839,培训课程清单!$B$2:$J$1700,8,0))</f>
        <v/>
      </c>
      <c r="O3839" s="29"/>
    </row>
    <row r="3840" spans="1:15">
      <c r="A3840" s="87" t="str">
        <f t="shared" si="60"/>
        <v/>
      </c>
      <c r="B3840" s="87" t="str">
        <f>IF(C3840="","",C3840&amp;COUNTIF($C$2:C3840,C3840))</f>
        <v/>
      </c>
      <c r="C3840" s="88"/>
      <c r="D3840" s="87" t="str">
        <f>IF($C3840="","",VLOOKUP($C3840,人员花名册!$B$2:$F$2001,2,0))</f>
        <v/>
      </c>
      <c r="E3840" s="87" t="str">
        <f>IF($C3840="","",VLOOKUP($C3840,人员花名册!$B$2:$F$2001,4,0))</f>
        <v/>
      </c>
      <c r="F3840" s="89" t="str">
        <f>IF($C3840="","",VLOOKUP($C3840,人员花名册!$B$2:$F$2001,5,0))</f>
        <v/>
      </c>
      <c r="G3840" s="29"/>
      <c r="H3840" s="29"/>
      <c r="I3840" s="87" t="str">
        <f>IF($C3840="","",VLOOKUP($H3840,培训课程清单!$B$2:$J$1700,2,0))</f>
        <v/>
      </c>
      <c r="J3840" s="87" t="str">
        <f>IF($C3840="","",VLOOKUP($H3840,培训课程清单!$B$2:$J$1700,3,0))</f>
        <v/>
      </c>
      <c r="K3840" s="87" t="str">
        <f>IF($H3840="","",VLOOKUP($H3840,培训课程清单!$B$2:$J$1700,4,0))</f>
        <v/>
      </c>
      <c r="L3840" s="29"/>
      <c r="M3840" s="89" t="str">
        <f>IF($H3840="","",VLOOKUP($H3840,培训课程清单!$B$2:$J$1700,7,0))</f>
        <v/>
      </c>
      <c r="N3840" s="87" t="str">
        <f>IF($H3840="","",VLOOKUP($H3840,培训课程清单!$B$2:$J$1700,8,0))</f>
        <v/>
      </c>
      <c r="O3840" s="29"/>
    </row>
    <row r="3841" spans="1:15">
      <c r="A3841" s="87" t="str">
        <f t="shared" si="60"/>
        <v/>
      </c>
      <c r="B3841" s="87" t="str">
        <f>IF(C3841="","",C3841&amp;COUNTIF($C$2:C3841,C3841))</f>
        <v/>
      </c>
      <c r="C3841" s="88"/>
      <c r="D3841" s="87" t="str">
        <f>IF($C3841="","",VLOOKUP($C3841,人员花名册!$B$2:$F$2001,2,0))</f>
        <v/>
      </c>
      <c r="E3841" s="87" t="str">
        <f>IF($C3841="","",VLOOKUP($C3841,人员花名册!$B$2:$F$2001,4,0))</f>
        <v/>
      </c>
      <c r="F3841" s="89" t="str">
        <f>IF($C3841="","",VLOOKUP($C3841,人员花名册!$B$2:$F$2001,5,0))</f>
        <v/>
      </c>
      <c r="G3841" s="29"/>
      <c r="H3841" s="29"/>
      <c r="I3841" s="87" t="str">
        <f>IF($C3841="","",VLOOKUP($H3841,培训课程清单!$B$2:$J$1700,2,0))</f>
        <v/>
      </c>
      <c r="J3841" s="87" t="str">
        <f>IF($C3841="","",VLOOKUP($H3841,培训课程清单!$B$2:$J$1700,3,0))</f>
        <v/>
      </c>
      <c r="K3841" s="87" t="str">
        <f>IF($H3841="","",VLOOKUP($H3841,培训课程清单!$B$2:$J$1700,4,0))</f>
        <v/>
      </c>
      <c r="L3841" s="29"/>
      <c r="M3841" s="89" t="str">
        <f>IF($H3841="","",VLOOKUP($H3841,培训课程清单!$B$2:$J$1700,7,0))</f>
        <v/>
      </c>
      <c r="N3841" s="87" t="str">
        <f>IF($H3841="","",VLOOKUP($H3841,培训课程清单!$B$2:$J$1700,8,0))</f>
        <v/>
      </c>
      <c r="O3841" s="29"/>
    </row>
    <row r="3842" spans="1:15">
      <c r="A3842" s="87" t="str">
        <f t="shared" si="60"/>
        <v/>
      </c>
      <c r="B3842" s="87" t="str">
        <f>IF(C3842="","",C3842&amp;COUNTIF($C$2:C3842,C3842))</f>
        <v/>
      </c>
      <c r="C3842" s="88"/>
      <c r="D3842" s="87" t="str">
        <f>IF($C3842="","",VLOOKUP($C3842,人员花名册!$B$2:$F$2001,2,0))</f>
        <v/>
      </c>
      <c r="E3842" s="87" t="str">
        <f>IF($C3842="","",VLOOKUP($C3842,人员花名册!$B$2:$F$2001,4,0))</f>
        <v/>
      </c>
      <c r="F3842" s="89" t="str">
        <f>IF($C3842="","",VLOOKUP($C3842,人员花名册!$B$2:$F$2001,5,0))</f>
        <v/>
      </c>
      <c r="G3842" s="29"/>
      <c r="H3842" s="29"/>
      <c r="I3842" s="87" t="str">
        <f>IF($C3842="","",VLOOKUP($H3842,培训课程清单!$B$2:$J$1700,2,0))</f>
        <v/>
      </c>
      <c r="J3842" s="87" t="str">
        <f>IF($C3842="","",VLOOKUP($H3842,培训课程清单!$B$2:$J$1700,3,0))</f>
        <v/>
      </c>
      <c r="K3842" s="87" t="str">
        <f>IF($H3842="","",VLOOKUP($H3842,培训课程清单!$B$2:$J$1700,4,0))</f>
        <v/>
      </c>
      <c r="L3842" s="29"/>
      <c r="M3842" s="89" t="str">
        <f>IF($H3842="","",VLOOKUP($H3842,培训课程清单!$B$2:$J$1700,7,0))</f>
        <v/>
      </c>
      <c r="N3842" s="87" t="str">
        <f>IF($H3842="","",VLOOKUP($H3842,培训课程清单!$B$2:$J$1700,8,0))</f>
        <v/>
      </c>
      <c r="O3842" s="29"/>
    </row>
    <row r="3843" spans="1:15">
      <c r="A3843" s="87" t="str">
        <f t="shared" si="60"/>
        <v/>
      </c>
      <c r="B3843" s="87" t="str">
        <f>IF(C3843="","",C3843&amp;COUNTIF($C$2:C3843,C3843))</f>
        <v/>
      </c>
      <c r="C3843" s="88"/>
      <c r="D3843" s="87" t="str">
        <f>IF($C3843="","",VLOOKUP($C3843,人员花名册!$B$2:$F$2001,2,0))</f>
        <v/>
      </c>
      <c r="E3843" s="87" t="str">
        <f>IF($C3843="","",VLOOKUP($C3843,人员花名册!$B$2:$F$2001,4,0))</f>
        <v/>
      </c>
      <c r="F3843" s="89" t="str">
        <f>IF($C3843="","",VLOOKUP($C3843,人员花名册!$B$2:$F$2001,5,0))</f>
        <v/>
      </c>
      <c r="G3843" s="29"/>
      <c r="H3843" s="29"/>
      <c r="I3843" s="87" t="str">
        <f>IF($C3843="","",VLOOKUP($H3843,培训课程清单!$B$2:$J$1700,2,0))</f>
        <v/>
      </c>
      <c r="J3843" s="87" t="str">
        <f>IF($C3843="","",VLOOKUP($H3843,培训课程清单!$B$2:$J$1700,3,0))</f>
        <v/>
      </c>
      <c r="K3843" s="87" t="str">
        <f>IF($H3843="","",VLOOKUP($H3843,培训课程清单!$B$2:$J$1700,4,0))</f>
        <v/>
      </c>
      <c r="L3843" s="29"/>
      <c r="M3843" s="89" t="str">
        <f>IF($H3843="","",VLOOKUP($H3843,培训课程清单!$B$2:$J$1700,7,0))</f>
        <v/>
      </c>
      <c r="N3843" s="87" t="str">
        <f>IF($H3843="","",VLOOKUP($H3843,培训课程清单!$B$2:$J$1700,8,0))</f>
        <v/>
      </c>
      <c r="O3843" s="29"/>
    </row>
    <row r="3844" spans="1:15">
      <c r="A3844" s="87" t="str">
        <f t="shared" si="60"/>
        <v/>
      </c>
      <c r="B3844" s="87" t="str">
        <f>IF(C3844="","",C3844&amp;COUNTIF($C$2:C3844,C3844))</f>
        <v/>
      </c>
      <c r="C3844" s="88"/>
      <c r="D3844" s="87" t="str">
        <f>IF($C3844="","",VLOOKUP($C3844,人员花名册!$B$2:$F$2001,2,0))</f>
        <v/>
      </c>
      <c r="E3844" s="87" t="str">
        <f>IF($C3844="","",VLOOKUP($C3844,人员花名册!$B$2:$F$2001,4,0))</f>
        <v/>
      </c>
      <c r="F3844" s="89" t="str">
        <f>IF($C3844="","",VLOOKUP($C3844,人员花名册!$B$2:$F$2001,5,0))</f>
        <v/>
      </c>
      <c r="G3844" s="29"/>
      <c r="H3844" s="29"/>
      <c r="I3844" s="87" t="str">
        <f>IF($C3844="","",VLOOKUP($H3844,培训课程清单!$B$2:$J$1700,2,0))</f>
        <v/>
      </c>
      <c r="J3844" s="87" t="str">
        <f>IF($C3844="","",VLOOKUP($H3844,培训课程清单!$B$2:$J$1700,3,0))</f>
        <v/>
      </c>
      <c r="K3844" s="87" t="str">
        <f>IF($H3844="","",VLOOKUP($H3844,培训课程清单!$B$2:$J$1700,4,0))</f>
        <v/>
      </c>
      <c r="L3844" s="29"/>
      <c r="M3844" s="89" t="str">
        <f>IF($H3844="","",VLOOKUP($H3844,培训课程清单!$B$2:$J$1700,7,0))</f>
        <v/>
      </c>
      <c r="N3844" s="87" t="str">
        <f>IF($H3844="","",VLOOKUP($H3844,培训课程清单!$B$2:$J$1700,8,0))</f>
        <v/>
      </c>
      <c r="O3844" s="29"/>
    </row>
    <row r="3845" spans="1:15">
      <c r="A3845" s="87" t="str">
        <f t="shared" si="60"/>
        <v/>
      </c>
      <c r="B3845" s="87" t="str">
        <f>IF(C3845="","",C3845&amp;COUNTIF($C$2:C3845,C3845))</f>
        <v/>
      </c>
      <c r="C3845" s="88"/>
      <c r="D3845" s="87" t="str">
        <f>IF($C3845="","",VLOOKUP($C3845,人员花名册!$B$2:$F$2001,2,0))</f>
        <v/>
      </c>
      <c r="E3845" s="87" t="str">
        <f>IF($C3845="","",VLOOKUP($C3845,人员花名册!$B$2:$F$2001,4,0))</f>
        <v/>
      </c>
      <c r="F3845" s="89" t="str">
        <f>IF($C3845="","",VLOOKUP($C3845,人员花名册!$B$2:$F$2001,5,0))</f>
        <v/>
      </c>
      <c r="G3845" s="29"/>
      <c r="H3845" s="29"/>
      <c r="I3845" s="87" t="str">
        <f>IF($C3845="","",VLOOKUP($H3845,培训课程清单!$B$2:$J$1700,2,0))</f>
        <v/>
      </c>
      <c r="J3845" s="87" t="str">
        <f>IF($C3845="","",VLOOKUP($H3845,培训课程清单!$B$2:$J$1700,3,0))</f>
        <v/>
      </c>
      <c r="K3845" s="87" t="str">
        <f>IF($H3845="","",VLOOKUP($H3845,培训课程清单!$B$2:$J$1700,4,0))</f>
        <v/>
      </c>
      <c r="L3845" s="29"/>
      <c r="M3845" s="89" t="str">
        <f>IF($H3845="","",VLOOKUP($H3845,培训课程清单!$B$2:$J$1700,7,0))</f>
        <v/>
      </c>
      <c r="N3845" s="87" t="str">
        <f>IF($H3845="","",VLOOKUP($H3845,培训课程清单!$B$2:$J$1700,8,0))</f>
        <v/>
      </c>
      <c r="O3845" s="29"/>
    </row>
    <row r="3846" spans="1:15">
      <c r="A3846" s="87" t="str">
        <f t="shared" si="60"/>
        <v/>
      </c>
      <c r="B3846" s="87" t="str">
        <f>IF(C3846="","",C3846&amp;COUNTIF($C$2:C3846,C3846))</f>
        <v/>
      </c>
      <c r="C3846" s="88"/>
      <c r="D3846" s="87" t="str">
        <f>IF($C3846="","",VLOOKUP($C3846,人员花名册!$B$2:$F$2001,2,0))</f>
        <v/>
      </c>
      <c r="E3846" s="87" t="str">
        <f>IF($C3846="","",VLOOKUP($C3846,人员花名册!$B$2:$F$2001,4,0))</f>
        <v/>
      </c>
      <c r="F3846" s="89" t="str">
        <f>IF($C3846="","",VLOOKUP($C3846,人员花名册!$B$2:$F$2001,5,0))</f>
        <v/>
      </c>
      <c r="G3846" s="29"/>
      <c r="H3846" s="29"/>
      <c r="I3846" s="87" t="str">
        <f>IF($C3846="","",VLOOKUP($H3846,培训课程清单!$B$2:$J$1700,2,0))</f>
        <v/>
      </c>
      <c r="J3846" s="87" t="str">
        <f>IF($C3846="","",VLOOKUP($H3846,培训课程清单!$B$2:$J$1700,3,0))</f>
        <v/>
      </c>
      <c r="K3846" s="87" t="str">
        <f>IF($H3846="","",VLOOKUP($H3846,培训课程清单!$B$2:$J$1700,4,0))</f>
        <v/>
      </c>
      <c r="L3846" s="29"/>
      <c r="M3846" s="89" t="str">
        <f>IF($H3846="","",VLOOKUP($H3846,培训课程清单!$B$2:$J$1700,7,0))</f>
        <v/>
      </c>
      <c r="N3846" s="87" t="str">
        <f>IF($H3846="","",VLOOKUP($H3846,培训课程清单!$B$2:$J$1700,8,0))</f>
        <v/>
      </c>
      <c r="O3846" s="29"/>
    </row>
    <row r="3847" spans="1:15">
      <c r="A3847" s="87" t="str">
        <f t="shared" si="60"/>
        <v/>
      </c>
      <c r="B3847" s="87" t="str">
        <f>IF(C3847="","",C3847&amp;COUNTIF($C$2:C3847,C3847))</f>
        <v/>
      </c>
      <c r="C3847" s="88"/>
      <c r="D3847" s="87" t="str">
        <f>IF($C3847="","",VLOOKUP($C3847,人员花名册!$B$2:$F$2001,2,0))</f>
        <v/>
      </c>
      <c r="E3847" s="87" t="str">
        <f>IF($C3847="","",VLOOKUP($C3847,人员花名册!$B$2:$F$2001,4,0))</f>
        <v/>
      </c>
      <c r="F3847" s="89" t="str">
        <f>IF($C3847="","",VLOOKUP($C3847,人员花名册!$B$2:$F$2001,5,0))</f>
        <v/>
      </c>
      <c r="G3847" s="29"/>
      <c r="H3847" s="29"/>
      <c r="I3847" s="87" t="str">
        <f>IF($C3847="","",VLOOKUP($H3847,培训课程清单!$B$2:$J$1700,2,0))</f>
        <v/>
      </c>
      <c r="J3847" s="87" t="str">
        <f>IF($C3847="","",VLOOKUP($H3847,培训课程清单!$B$2:$J$1700,3,0))</f>
        <v/>
      </c>
      <c r="K3847" s="87" t="str">
        <f>IF($H3847="","",VLOOKUP($H3847,培训课程清单!$B$2:$J$1700,4,0))</f>
        <v/>
      </c>
      <c r="L3847" s="29"/>
      <c r="M3847" s="89" t="str">
        <f>IF($H3847="","",VLOOKUP($H3847,培训课程清单!$B$2:$J$1700,7,0))</f>
        <v/>
      </c>
      <c r="N3847" s="87" t="str">
        <f>IF($H3847="","",VLOOKUP($H3847,培训课程清单!$B$2:$J$1700,8,0))</f>
        <v/>
      </c>
      <c r="O3847" s="29"/>
    </row>
    <row r="3848" spans="1:15">
      <c r="A3848" s="87" t="str">
        <f t="shared" si="60"/>
        <v/>
      </c>
      <c r="B3848" s="87" t="str">
        <f>IF(C3848="","",C3848&amp;COUNTIF($C$2:C3848,C3848))</f>
        <v/>
      </c>
      <c r="C3848" s="88"/>
      <c r="D3848" s="87" t="str">
        <f>IF($C3848="","",VLOOKUP($C3848,人员花名册!$B$2:$F$2001,2,0))</f>
        <v/>
      </c>
      <c r="E3848" s="87" t="str">
        <f>IF($C3848="","",VLOOKUP($C3848,人员花名册!$B$2:$F$2001,4,0))</f>
        <v/>
      </c>
      <c r="F3848" s="89" t="str">
        <f>IF($C3848="","",VLOOKUP($C3848,人员花名册!$B$2:$F$2001,5,0))</f>
        <v/>
      </c>
      <c r="G3848" s="29"/>
      <c r="H3848" s="29"/>
      <c r="I3848" s="87" t="str">
        <f>IF($C3848="","",VLOOKUP($H3848,培训课程清单!$B$2:$J$1700,2,0))</f>
        <v/>
      </c>
      <c r="J3848" s="87" t="str">
        <f>IF($C3848="","",VLOOKUP($H3848,培训课程清单!$B$2:$J$1700,3,0))</f>
        <v/>
      </c>
      <c r="K3848" s="87" t="str">
        <f>IF($H3848="","",VLOOKUP($H3848,培训课程清单!$B$2:$J$1700,4,0))</f>
        <v/>
      </c>
      <c r="L3848" s="29"/>
      <c r="M3848" s="89" t="str">
        <f>IF($H3848="","",VLOOKUP($H3848,培训课程清单!$B$2:$J$1700,7,0))</f>
        <v/>
      </c>
      <c r="N3848" s="87" t="str">
        <f>IF($H3848="","",VLOOKUP($H3848,培训课程清单!$B$2:$J$1700,8,0))</f>
        <v/>
      </c>
      <c r="O3848" s="29"/>
    </row>
    <row r="3849" spans="1:15">
      <c r="A3849" s="87" t="str">
        <f t="shared" si="60"/>
        <v/>
      </c>
      <c r="B3849" s="87" t="str">
        <f>IF(C3849="","",C3849&amp;COUNTIF($C$2:C3849,C3849))</f>
        <v/>
      </c>
      <c r="C3849" s="88"/>
      <c r="D3849" s="87" t="str">
        <f>IF($C3849="","",VLOOKUP($C3849,人员花名册!$B$2:$F$2001,2,0))</f>
        <v/>
      </c>
      <c r="E3849" s="87" t="str">
        <f>IF($C3849="","",VLOOKUP($C3849,人员花名册!$B$2:$F$2001,4,0))</f>
        <v/>
      </c>
      <c r="F3849" s="89" t="str">
        <f>IF($C3849="","",VLOOKUP($C3849,人员花名册!$B$2:$F$2001,5,0))</f>
        <v/>
      </c>
      <c r="G3849" s="29"/>
      <c r="H3849" s="29"/>
      <c r="I3849" s="87" t="str">
        <f>IF($C3849="","",VLOOKUP($H3849,培训课程清单!$B$2:$J$1700,2,0))</f>
        <v/>
      </c>
      <c r="J3849" s="87" t="str">
        <f>IF($C3849="","",VLOOKUP($H3849,培训课程清单!$B$2:$J$1700,3,0))</f>
        <v/>
      </c>
      <c r="K3849" s="87" t="str">
        <f>IF($H3849="","",VLOOKUP($H3849,培训课程清单!$B$2:$J$1700,4,0))</f>
        <v/>
      </c>
      <c r="L3849" s="29"/>
      <c r="M3849" s="89" t="str">
        <f>IF($H3849="","",VLOOKUP($H3849,培训课程清单!$B$2:$J$1700,7,0))</f>
        <v/>
      </c>
      <c r="N3849" s="87" t="str">
        <f>IF($H3849="","",VLOOKUP($H3849,培训课程清单!$B$2:$J$1700,8,0))</f>
        <v/>
      </c>
      <c r="O3849" s="29"/>
    </row>
    <row r="3850" spans="1:15">
      <c r="A3850" s="87" t="str">
        <f t="shared" si="60"/>
        <v/>
      </c>
      <c r="B3850" s="87" t="str">
        <f>IF(C3850="","",C3850&amp;COUNTIF($C$2:C3850,C3850))</f>
        <v/>
      </c>
      <c r="C3850" s="88"/>
      <c r="D3850" s="87" t="str">
        <f>IF($C3850="","",VLOOKUP($C3850,人员花名册!$B$2:$F$2001,2,0))</f>
        <v/>
      </c>
      <c r="E3850" s="87" t="str">
        <f>IF($C3850="","",VLOOKUP($C3850,人员花名册!$B$2:$F$2001,4,0))</f>
        <v/>
      </c>
      <c r="F3850" s="89" t="str">
        <f>IF($C3850="","",VLOOKUP($C3850,人员花名册!$B$2:$F$2001,5,0))</f>
        <v/>
      </c>
      <c r="G3850" s="29"/>
      <c r="H3850" s="29"/>
      <c r="I3850" s="87" t="str">
        <f>IF($C3850="","",VLOOKUP($H3850,培训课程清单!$B$2:$J$1700,2,0))</f>
        <v/>
      </c>
      <c r="J3850" s="87" t="str">
        <f>IF($C3850="","",VLOOKUP($H3850,培训课程清单!$B$2:$J$1700,3,0))</f>
        <v/>
      </c>
      <c r="K3850" s="87" t="str">
        <f>IF($H3850="","",VLOOKUP($H3850,培训课程清单!$B$2:$J$1700,4,0))</f>
        <v/>
      </c>
      <c r="L3850" s="29"/>
      <c r="M3850" s="89" t="str">
        <f>IF($H3850="","",VLOOKUP($H3850,培训课程清单!$B$2:$J$1700,7,0))</f>
        <v/>
      </c>
      <c r="N3850" s="87" t="str">
        <f>IF($H3850="","",VLOOKUP($H3850,培训课程清单!$B$2:$J$1700,8,0))</f>
        <v/>
      </c>
      <c r="O3850" s="29"/>
    </row>
    <row r="3851" spans="1:15">
      <c r="A3851" s="87" t="str">
        <f t="shared" si="60"/>
        <v/>
      </c>
      <c r="B3851" s="87" t="str">
        <f>IF(C3851="","",C3851&amp;COUNTIF($C$2:C3851,C3851))</f>
        <v/>
      </c>
      <c r="C3851" s="88"/>
      <c r="D3851" s="87" t="str">
        <f>IF($C3851="","",VLOOKUP($C3851,人员花名册!$B$2:$F$2001,2,0))</f>
        <v/>
      </c>
      <c r="E3851" s="87" t="str">
        <f>IF($C3851="","",VLOOKUP($C3851,人员花名册!$B$2:$F$2001,4,0))</f>
        <v/>
      </c>
      <c r="F3851" s="89" t="str">
        <f>IF($C3851="","",VLOOKUP($C3851,人员花名册!$B$2:$F$2001,5,0))</f>
        <v/>
      </c>
      <c r="G3851" s="29"/>
      <c r="H3851" s="29"/>
      <c r="I3851" s="87" t="str">
        <f>IF($C3851="","",VLOOKUP($H3851,培训课程清单!$B$2:$J$1700,2,0))</f>
        <v/>
      </c>
      <c r="J3851" s="87" t="str">
        <f>IF($C3851="","",VLOOKUP($H3851,培训课程清单!$B$2:$J$1700,3,0))</f>
        <v/>
      </c>
      <c r="K3851" s="87" t="str">
        <f>IF($H3851="","",VLOOKUP($H3851,培训课程清单!$B$2:$J$1700,4,0))</f>
        <v/>
      </c>
      <c r="L3851" s="29"/>
      <c r="M3851" s="89" t="str">
        <f>IF($H3851="","",VLOOKUP($H3851,培训课程清单!$B$2:$J$1700,7,0))</f>
        <v/>
      </c>
      <c r="N3851" s="87" t="str">
        <f>IF($H3851="","",VLOOKUP($H3851,培训课程清单!$B$2:$J$1700,8,0))</f>
        <v/>
      </c>
      <c r="O3851" s="29"/>
    </row>
    <row r="3852" spans="1:15">
      <c r="A3852" s="87" t="str">
        <f t="shared" si="60"/>
        <v/>
      </c>
      <c r="B3852" s="87" t="str">
        <f>IF(C3852="","",C3852&amp;COUNTIF($C$2:C3852,C3852))</f>
        <v/>
      </c>
      <c r="C3852" s="88"/>
      <c r="D3852" s="87" t="str">
        <f>IF($C3852="","",VLOOKUP($C3852,人员花名册!$B$2:$F$2001,2,0))</f>
        <v/>
      </c>
      <c r="E3852" s="87" t="str">
        <f>IF($C3852="","",VLOOKUP($C3852,人员花名册!$B$2:$F$2001,4,0))</f>
        <v/>
      </c>
      <c r="F3852" s="89" t="str">
        <f>IF($C3852="","",VLOOKUP($C3852,人员花名册!$B$2:$F$2001,5,0))</f>
        <v/>
      </c>
      <c r="G3852" s="29"/>
      <c r="H3852" s="29"/>
      <c r="I3852" s="87" t="str">
        <f>IF($C3852="","",VLOOKUP($H3852,培训课程清单!$B$2:$J$1700,2,0))</f>
        <v/>
      </c>
      <c r="J3852" s="87" t="str">
        <f>IF($C3852="","",VLOOKUP($H3852,培训课程清单!$B$2:$J$1700,3,0))</f>
        <v/>
      </c>
      <c r="K3852" s="87" t="str">
        <f>IF($H3852="","",VLOOKUP($H3852,培训课程清单!$B$2:$J$1700,4,0))</f>
        <v/>
      </c>
      <c r="L3852" s="29"/>
      <c r="M3852" s="89" t="str">
        <f>IF($H3852="","",VLOOKUP($H3852,培训课程清单!$B$2:$J$1700,7,0))</f>
        <v/>
      </c>
      <c r="N3852" s="87" t="str">
        <f>IF($H3852="","",VLOOKUP($H3852,培训课程清单!$B$2:$J$1700,8,0))</f>
        <v/>
      </c>
      <c r="O3852" s="29"/>
    </row>
    <row r="3853" spans="1:15">
      <c r="A3853" s="87" t="str">
        <f t="shared" si="60"/>
        <v/>
      </c>
      <c r="B3853" s="87" t="str">
        <f>IF(C3853="","",C3853&amp;COUNTIF($C$2:C3853,C3853))</f>
        <v/>
      </c>
      <c r="C3853" s="88"/>
      <c r="D3853" s="87" t="str">
        <f>IF($C3853="","",VLOOKUP($C3853,人员花名册!$B$2:$F$2001,2,0))</f>
        <v/>
      </c>
      <c r="E3853" s="87" t="str">
        <f>IF($C3853="","",VLOOKUP($C3853,人员花名册!$B$2:$F$2001,4,0))</f>
        <v/>
      </c>
      <c r="F3853" s="89" t="str">
        <f>IF($C3853="","",VLOOKUP($C3853,人员花名册!$B$2:$F$2001,5,0))</f>
        <v/>
      </c>
      <c r="G3853" s="29"/>
      <c r="H3853" s="29"/>
      <c r="I3853" s="87" t="str">
        <f>IF($C3853="","",VLOOKUP($H3853,培训课程清单!$B$2:$J$1700,2,0))</f>
        <v/>
      </c>
      <c r="J3853" s="87" t="str">
        <f>IF($C3853="","",VLOOKUP($H3853,培训课程清单!$B$2:$J$1700,3,0))</f>
        <v/>
      </c>
      <c r="K3853" s="87" t="str">
        <f>IF($H3853="","",VLOOKUP($H3853,培训课程清单!$B$2:$J$1700,4,0))</f>
        <v/>
      </c>
      <c r="L3853" s="29"/>
      <c r="M3853" s="89" t="str">
        <f>IF($H3853="","",VLOOKUP($H3853,培训课程清单!$B$2:$J$1700,7,0))</f>
        <v/>
      </c>
      <c r="N3853" s="87" t="str">
        <f>IF($H3853="","",VLOOKUP($H3853,培训课程清单!$B$2:$J$1700,8,0))</f>
        <v/>
      </c>
      <c r="O3853" s="29"/>
    </row>
    <row r="3854" spans="1:15">
      <c r="A3854" s="87" t="str">
        <f t="shared" si="60"/>
        <v/>
      </c>
      <c r="B3854" s="87" t="str">
        <f>IF(C3854="","",C3854&amp;COUNTIF($C$2:C3854,C3854))</f>
        <v/>
      </c>
      <c r="C3854" s="88"/>
      <c r="D3854" s="87" t="str">
        <f>IF($C3854="","",VLOOKUP($C3854,人员花名册!$B$2:$F$2001,2,0))</f>
        <v/>
      </c>
      <c r="E3854" s="87" t="str">
        <f>IF($C3854="","",VLOOKUP($C3854,人员花名册!$B$2:$F$2001,4,0))</f>
        <v/>
      </c>
      <c r="F3854" s="89" t="str">
        <f>IF($C3854="","",VLOOKUP($C3854,人员花名册!$B$2:$F$2001,5,0))</f>
        <v/>
      </c>
      <c r="G3854" s="29"/>
      <c r="H3854" s="29"/>
      <c r="I3854" s="87" t="str">
        <f>IF($C3854="","",VLOOKUP($H3854,培训课程清单!$B$2:$J$1700,2,0))</f>
        <v/>
      </c>
      <c r="J3854" s="87" t="str">
        <f>IF($C3854="","",VLOOKUP($H3854,培训课程清单!$B$2:$J$1700,3,0))</f>
        <v/>
      </c>
      <c r="K3854" s="87" t="str">
        <f>IF($H3854="","",VLOOKUP($H3854,培训课程清单!$B$2:$J$1700,4,0))</f>
        <v/>
      </c>
      <c r="L3854" s="29"/>
      <c r="M3854" s="89" t="str">
        <f>IF($H3854="","",VLOOKUP($H3854,培训课程清单!$B$2:$J$1700,7,0))</f>
        <v/>
      </c>
      <c r="N3854" s="87" t="str">
        <f>IF($H3854="","",VLOOKUP($H3854,培训课程清单!$B$2:$J$1700,8,0))</f>
        <v/>
      </c>
      <c r="O3854" s="29"/>
    </row>
    <row r="3855" spans="1:15">
      <c r="A3855" s="87" t="str">
        <f t="shared" si="60"/>
        <v/>
      </c>
      <c r="B3855" s="87" t="str">
        <f>IF(C3855="","",C3855&amp;COUNTIF($C$2:C3855,C3855))</f>
        <v/>
      </c>
      <c r="C3855" s="88"/>
      <c r="D3855" s="87" t="str">
        <f>IF($C3855="","",VLOOKUP($C3855,人员花名册!$B$2:$F$2001,2,0))</f>
        <v/>
      </c>
      <c r="E3855" s="87" t="str">
        <f>IF($C3855="","",VLOOKUP($C3855,人员花名册!$B$2:$F$2001,4,0))</f>
        <v/>
      </c>
      <c r="F3855" s="89" t="str">
        <f>IF($C3855="","",VLOOKUP($C3855,人员花名册!$B$2:$F$2001,5,0))</f>
        <v/>
      </c>
      <c r="G3855" s="29"/>
      <c r="H3855" s="29"/>
      <c r="I3855" s="87" t="str">
        <f>IF($C3855="","",VLOOKUP($H3855,培训课程清单!$B$2:$J$1700,2,0))</f>
        <v/>
      </c>
      <c r="J3855" s="87" t="str">
        <f>IF($C3855="","",VLOOKUP($H3855,培训课程清单!$B$2:$J$1700,3,0))</f>
        <v/>
      </c>
      <c r="K3855" s="87" t="str">
        <f>IF($H3855="","",VLOOKUP($H3855,培训课程清单!$B$2:$J$1700,4,0))</f>
        <v/>
      </c>
      <c r="L3855" s="29"/>
      <c r="M3855" s="89" t="str">
        <f>IF($H3855="","",VLOOKUP($H3855,培训课程清单!$B$2:$J$1700,7,0))</f>
        <v/>
      </c>
      <c r="N3855" s="87" t="str">
        <f>IF($H3855="","",VLOOKUP($H3855,培训课程清单!$B$2:$J$1700,8,0))</f>
        <v/>
      </c>
      <c r="O3855" s="29"/>
    </row>
    <row r="3856" spans="1:15">
      <c r="A3856" s="87" t="str">
        <f t="shared" si="60"/>
        <v/>
      </c>
      <c r="B3856" s="87" t="str">
        <f>IF(C3856="","",C3856&amp;COUNTIF($C$2:C3856,C3856))</f>
        <v/>
      </c>
      <c r="C3856" s="88"/>
      <c r="D3856" s="87" t="str">
        <f>IF($C3856="","",VLOOKUP($C3856,人员花名册!$B$2:$F$2001,2,0))</f>
        <v/>
      </c>
      <c r="E3856" s="87" t="str">
        <f>IF($C3856="","",VLOOKUP($C3856,人员花名册!$B$2:$F$2001,4,0))</f>
        <v/>
      </c>
      <c r="F3856" s="89" t="str">
        <f>IF($C3856="","",VLOOKUP($C3856,人员花名册!$B$2:$F$2001,5,0))</f>
        <v/>
      </c>
      <c r="G3856" s="29"/>
      <c r="H3856" s="29"/>
      <c r="I3856" s="87" t="str">
        <f>IF($C3856="","",VLOOKUP($H3856,培训课程清单!$B$2:$J$1700,2,0))</f>
        <v/>
      </c>
      <c r="J3856" s="87" t="str">
        <f>IF($C3856="","",VLOOKUP($H3856,培训课程清单!$B$2:$J$1700,3,0))</f>
        <v/>
      </c>
      <c r="K3856" s="87" t="str">
        <f>IF($H3856="","",VLOOKUP($H3856,培训课程清单!$B$2:$J$1700,4,0))</f>
        <v/>
      </c>
      <c r="L3856" s="29"/>
      <c r="M3856" s="89" t="str">
        <f>IF($H3856="","",VLOOKUP($H3856,培训课程清单!$B$2:$J$1700,7,0))</f>
        <v/>
      </c>
      <c r="N3856" s="87" t="str">
        <f>IF($H3856="","",VLOOKUP($H3856,培训课程清单!$B$2:$J$1700,8,0))</f>
        <v/>
      </c>
      <c r="O3856" s="29"/>
    </row>
    <row r="3857" spans="1:15">
      <c r="A3857" s="87" t="str">
        <f t="shared" ref="A3857:A3920" si="61">IF(C3856="","",A3856+1)</f>
        <v/>
      </c>
      <c r="B3857" s="87" t="str">
        <f>IF(C3857="","",C3857&amp;COUNTIF($C$2:C3857,C3857))</f>
        <v/>
      </c>
      <c r="C3857" s="88"/>
      <c r="D3857" s="87" t="str">
        <f>IF($C3857="","",VLOOKUP($C3857,人员花名册!$B$2:$F$2001,2,0))</f>
        <v/>
      </c>
      <c r="E3857" s="87" t="str">
        <f>IF($C3857="","",VLOOKUP($C3857,人员花名册!$B$2:$F$2001,4,0))</f>
        <v/>
      </c>
      <c r="F3857" s="89" t="str">
        <f>IF($C3857="","",VLOOKUP($C3857,人员花名册!$B$2:$F$2001,5,0))</f>
        <v/>
      </c>
      <c r="G3857" s="29"/>
      <c r="H3857" s="29"/>
      <c r="I3857" s="87" t="str">
        <f>IF($C3857="","",VLOOKUP($H3857,培训课程清单!$B$2:$J$1700,2,0))</f>
        <v/>
      </c>
      <c r="J3857" s="87" t="str">
        <f>IF($C3857="","",VLOOKUP($H3857,培训课程清单!$B$2:$J$1700,3,0))</f>
        <v/>
      </c>
      <c r="K3857" s="87" t="str">
        <f>IF($H3857="","",VLOOKUP($H3857,培训课程清单!$B$2:$J$1700,4,0))</f>
        <v/>
      </c>
      <c r="L3857" s="29"/>
      <c r="M3857" s="89" t="str">
        <f>IF($H3857="","",VLOOKUP($H3857,培训课程清单!$B$2:$J$1700,7,0))</f>
        <v/>
      </c>
      <c r="N3857" s="87" t="str">
        <f>IF($H3857="","",VLOOKUP($H3857,培训课程清单!$B$2:$J$1700,8,0))</f>
        <v/>
      </c>
      <c r="O3857" s="29"/>
    </row>
    <row r="3858" spans="1:15">
      <c r="A3858" s="87" t="str">
        <f t="shared" si="61"/>
        <v/>
      </c>
      <c r="B3858" s="87" t="str">
        <f>IF(C3858="","",C3858&amp;COUNTIF($C$2:C3858,C3858))</f>
        <v/>
      </c>
      <c r="C3858" s="88"/>
      <c r="D3858" s="87" t="str">
        <f>IF($C3858="","",VLOOKUP($C3858,人员花名册!$B$2:$F$2001,2,0))</f>
        <v/>
      </c>
      <c r="E3858" s="87" t="str">
        <f>IF($C3858="","",VLOOKUP($C3858,人员花名册!$B$2:$F$2001,4,0))</f>
        <v/>
      </c>
      <c r="F3858" s="89" t="str">
        <f>IF($C3858="","",VLOOKUP($C3858,人员花名册!$B$2:$F$2001,5,0))</f>
        <v/>
      </c>
      <c r="G3858" s="29"/>
      <c r="H3858" s="29"/>
      <c r="I3858" s="87" t="str">
        <f>IF($C3858="","",VLOOKUP($H3858,培训课程清单!$B$2:$J$1700,2,0))</f>
        <v/>
      </c>
      <c r="J3858" s="87" t="str">
        <f>IF($C3858="","",VLOOKUP($H3858,培训课程清单!$B$2:$J$1700,3,0))</f>
        <v/>
      </c>
      <c r="K3858" s="87" t="str">
        <f>IF($H3858="","",VLOOKUP($H3858,培训课程清单!$B$2:$J$1700,4,0))</f>
        <v/>
      </c>
      <c r="L3858" s="29"/>
      <c r="M3858" s="89" t="str">
        <f>IF($H3858="","",VLOOKUP($H3858,培训课程清单!$B$2:$J$1700,7,0))</f>
        <v/>
      </c>
      <c r="N3858" s="87" t="str">
        <f>IF($H3858="","",VLOOKUP($H3858,培训课程清单!$B$2:$J$1700,8,0))</f>
        <v/>
      </c>
      <c r="O3858" s="29"/>
    </row>
    <row r="3859" spans="1:15">
      <c r="A3859" s="87" t="str">
        <f t="shared" si="61"/>
        <v/>
      </c>
      <c r="B3859" s="87" t="str">
        <f>IF(C3859="","",C3859&amp;COUNTIF($C$2:C3859,C3859))</f>
        <v/>
      </c>
      <c r="C3859" s="88"/>
      <c r="D3859" s="87" t="str">
        <f>IF($C3859="","",VLOOKUP($C3859,人员花名册!$B$2:$F$2001,2,0))</f>
        <v/>
      </c>
      <c r="E3859" s="87" t="str">
        <f>IF($C3859="","",VLOOKUP($C3859,人员花名册!$B$2:$F$2001,4,0))</f>
        <v/>
      </c>
      <c r="F3859" s="89" t="str">
        <f>IF($C3859="","",VLOOKUP($C3859,人员花名册!$B$2:$F$2001,5,0))</f>
        <v/>
      </c>
      <c r="G3859" s="29"/>
      <c r="H3859" s="29"/>
      <c r="I3859" s="87" t="str">
        <f>IF($C3859="","",VLOOKUP($H3859,培训课程清单!$B$2:$J$1700,2,0))</f>
        <v/>
      </c>
      <c r="J3859" s="87" t="str">
        <f>IF($C3859="","",VLOOKUP($H3859,培训课程清单!$B$2:$J$1700,3,0))</f>
        <v/>
      </c>
      <c r="K3859" s="87" t="str">
        <f>IF($H3859="","",VLOOKUP($H3859,培训课程清单!$B$2:$J$1700,4,0))</f>
        <v/>
      </c>
      <c r="L3859" s="29"/>
      <c r="M3859" s="89" t="str">
        <f>IF($H3859="","",VLOOKUP($H3859,培训课程清单!$B$2:$J$1700,7,0))</f>
        <v/>
      </c>
      <c r="N3859" s="87" t="str">
        <f>IF($H3859="","",VLOOKUP($H3859,培训课程清单!$B$2:$J$1700,8,0))</f>
        <v/>
      </c>
      <c r="O3859" s="29"/>
    </row>
    <row r="3860" spans="1:15">
      <c r="A3860" s="87" t="str">
        <f t="shared" si="61"/>
        <v/>
      </c>
      <c r="B3860" s="87" t="str">
        <f>IF(C3860="","",C3860&amp;COUNTIF($C$2:C3860,C3860))</f>
        <v/>
      </c>
      <c r="C3860" s="88"/>
      <c r="D3860" s="87" t="str">
        <f>IF($C3860="","",VLOOKUP($C3860,人员花名册!$B$2:$F$2001,2,0))</f>
        <v/>
      </c>
      <c r="E3860" s="87" t="str">
        <f>IF($C3860="","",VLOOKUP($C3860,人员花名册!$B$2:$F$2001,4,0))</f>
        <v/>
      </c>
      <c r="F3860" s="89" t="str">
        <f>IF($C3860="","",VLOOKUP($C3860,人员花名册!$B$2:$F$2001,5,0))</f>
        <v/>
      </c>
      <c r="G3860" s="29"/>
      <c r="H3860" s="29"/>
      <c r="I3860" s="87" t="str">
        <f>IF($C3860="","",VLOOKUP($H3860,培训课程清单!$B$2:$J$1700,2,0))</f>
        <v/>
      </c>
      <c r="J3860" s="87" t="str">
        <f>IF($C3860="","",VLOOKUP($H3860,培训课程清单!$B$2:$J$1700,3,0))</f>
        <v/>
      </c>
      <c r="K3860" s="87" t="str">
        <f>IF($H3860="","",VLOOKUP($H3860,培训课程清单!$B$2:$J$1700,4,0))</f>
        <v/>
      </c>
      <c r="L3860" s="29"/>
      <c r="M3860" s="89" t="str">
        <f>IF($H3860="","",VLOOKUP($H3860,培训课程清单!$B$2:$J$1700,7,0))</f>
        <v/>
      </c>
      <c r="N3860" s="87" t="str">
        <f>IF($H3860="","",VLOOKUP($H3860,培训课程清单!$B$2:$J$1700,8,0))</f>
        <v/>
      </c>
      <c r="O3860" s="29"/>
    </row>
    <row r="3861" spans="1:15">
      <c r="A3861" s="87" t="str">
        <f t="shared" si="61"/>
        <v/>
      </c>
      <c r="B3861" s="87" t="str">
        <f>IF(C3861="","",C3861&amp;COUNTIF($C$2:C3861,C3861))</f>
        <v/>
      </c>
      <c r="C3861" s="88"/>
      <c r="D3861" s="87" t="str">
        <f>IF($C3861="","",VLOOKUP($C3861,人员花名册!$B$2:$F$2001,2,0))</f>
        <v/>
      </c>
      <c r="E3861" s="87" t="str">
        <f>IF($C3861="","",VLOOKUP($C3861,人员花名册!$B$2:$F$2001,4,0))</f>
        <v/>
      </c>
      <c r="F3861" s="89" t="str">
        <f>IF($C3861="","",VLOOKUP($C3861,人员花名册!$B$2:$F$2001,5,0))</f>
        <v/>
      </c>
      <c r="G3861" s="29"/>
      <c r="H3861" s="29"/>
      <c r="I3861" s="87" t="str">
        <f>IF($C3861="","",VLOOKUP($H3861,培训课程清单!$B$2:$J$1700,2,0))</f>
        <v/>
      </c>
      <c r="J3861" s="87" t="str">
        <f>IF($C3861="","",VLOOKUP($H3861,培训课程清单!$B$2:$J$1700,3,0))</f>
        <v/>
      </c>
      <c r="K3861" s="87" t="str">
        <f>IF($H3861="","",VLOOKUP($H3861,培训课程清单!$B$2:$J$1700,4,0))</f>
        <v/>
      </c>
      <c r="L3861" s="29"/>
      <c r="M3861" s="89" t="str">
        <f>IF($H3861="","",VLOOKUP($H3861,培训课程清单!$B$2:$J$1700,7,0))</f>
        <v/>
      </c>
      <c r="N3861" s="87" t="str">
        <f>IF($H3861="","",VLOOKUP($H3861,培训课程清单!$B$2:$J$1700,8,0))</f>
        <v/>
      </c>
      <c r="O3861" s="29"/>
    </row>
    <row r="3862" spans="1:15">
      <c r="A3862" s="87" t="str">
        <f t="shared" si="61"/>
        <v/>
      </c>
      <c r="B3862" s="87" t="str">
        <f>IF(C3862="","",C3862&amp;COUNTIF($C$2:C3862,C3862))</f>
        <v/>
      </c>
      <c r="C3862" s="88"/>
      <c r="D3862" s="87" t="str">
        <f>IF($C3862="","",VLOOKUP($C3862,人员花名册!$B$2:$F$2001,2,0))</f>
        <v/>
      </c>
      <c r="E3862" s="87" t="str">
        <f>IF($C3862="","",VLOOKUP($C3862,人员花名册!$B$2:$F$2001,4,0))</f>
        <v/>
      </c>
      <c r="F3862" s="89" t="str">
        <f>IF($C3862="","",VLOOKUP($C3862,人员花名册!$B$2:$F$2001,5,0))</f>
        <v/>
      </c>
      <c r="G3862" s="29"/>
      <c r="H3862" s="29"/>
      <c r="I3862" s="87" t="str">
        <f>IF($C3862="","",VLOOKUP($H3862,培训课程清单!$B$2:$J$1700,2,0))</f>
        <v/>
      </c>
      <c r="J3862" s="87" t="str">
        <f>IF($C3862="","",VLOOKUP($H3862,培训课程清单!$B$2:$J$1700,3,0))</f>
        <v/>
      </c>
      <c r="K3862" s="87" t="str">
        <f>IF($H3862="","",VLOOKUP($H3862,培训课程清单!$B$2:$J$1700,4,0))</f>
        <v/>
      </c>
      <c r="L3862" s="29"/>
      <c r="M3862" s="89" t="str">
        <f>IF($H3862="","",VLOOKUP($H3862,培训课程清单!$B$2:$J$1700,7,0))</f>
        <v/>
      </c>
      <c r="N3862" s="87" t="str">
        <f>IF($H3862="","",VLOOKUP($H3862,培训课程清单!$B$2:$J$1700,8,0))</f>
        <v/>
      </c>
      <c r="O3862" s="29"/>
    </row>
    <row r="3863" spans="1:15">
      <c r="A3863" s="87" t="str">
        <f t="shared" si="61"/>
        <v/>
      </c>
      <c r="B3863" s="87" t="str">
        <f>IF(C3863="","",C3863&amp;COUNTIF($C$2:C3863,C3863))</f>
        <v/>
      </c>
      <c r="C3863" s="88"/>
      <c r="D3863" s="87" t="str">
        <f>IF($C3863="","",VLOOKUP($C3863,人员花名册!$B$2:$F$2001,2,0))</f>
        <v/>
      </c>
      <c r="E3863" s="87" t="str">
        <f>IF($C3863="","",VLOOKUP($C3863,人员花名册!$B$2:$F$2001,4,0))</f>
        <v/>
      </c>
      <c r="F3863" s="89" t="str">
        <f>IF($C3863="","",VLOOKUP($C3863,人员花名册!$B$2:$F$2001,5,0))</f>
        <v/>
      </c>
      <c r="G3863" s="29"/>
      <c r="H3863" s="29"/>
      <c r="I3863" s="87" t="str">
        <f>IF($C3863="","",VLOOKUP($H3863,培训课程清单!$B$2:$J$1700,2,0))</f>
        <v/>
      </c>
      <c r="J3863" s="87" t="str">
        <f>IF($C3863="","",VLOOKUP($H3863,培训课程清单!$B$2:$J$1700,3,0))</f>
        <v/>
      </c>
      <c r="K3863" s="87" t="str">
        <f>IF($H3863="","",VLOOKUP($H3863,培训课程清单!$B$2:$J$1700,4,0))</f>
        <v/>
      </c>
      <c r="L3863" s="29"/>
      <c r="M3863" s="89" t="str">
        <f>IF($H3863="","",VLOOKUP($H3863,培训课程清单!$B$2:$J$1700,7,0))</f>
        <v/>
      </c>
      <c r="N3863" s="87" t="str">
        <f>IF($H3863="","",VLOOKUP($H3863,培训课程清单!$B$2:$J$1700,8,0))</f>
        <v/>
      </c>
      <c r="O3863" s="29"/>
    </row>
    <row r="3864" spans="1:15">
      <c r="A3864" s="87" t="str">
        <f t="shared" si="61"/>
        <v/>
      </c>
      <c r="B3864" s="87" t="str">
        <f>IF(C3864="","",C3864&amp;COUNTIF($C$2:C3864,C3864))</f>
        <v/>
      </c>
      <c r="C3864" s="88"/>
      <c r="D3864" s="87" t="str">
        <f>IF($C3864="","",VLOOKUP($C3864,人员花名册!$B$2:$F$2001,2,0))</f>
        <v/>
      </c>
      <c r="E3864" s="87" t="str">
        <f>IF($C3864="","",VLOOKUP($C3864,人员花名册!$B$2:$F$2001,4,0))</f>
        <v/>
      </c>
      <c r="F3864" s="89" t="str">
        <f>IF($C3864="","",VLOOKUP($C3864,人员花名册!$B$2:$F$2001,5,0))</f>
        <v/>
      </c>
      <c r="G3864" s="29"/>
      <c r="H3864" s="29"/>
      <c r="I3864" s="87" t="str">
        <f>IF($C3864="","",VLOOKUP($H3864,培训课程清单!$B$2:$J$1700,2,0))</f>
        <v/>
      </c>
      <c r="J3864" s="87" t="str">
        <f>IF($C3864="","",VLOOKUP($H3864,培训课程清单!$B$2:$J$1700,3,0))</f>
        <v/>
      </c>
      <c r="K3864" s="87" t="str">
        <f>IF($H3864="","",VLOOKUP($H3864,培训课程清单!$B$2:$J$1700,4,0))</f>
        <v/>
      </c>
      <c r="L3864" s="29"/>
      <c r="M3864" s="89" t="str">
        <f>IF($H3864="","",VLOOKUP($H3864,培训课程清单!$B$2:$J$1700,7,0))</f>
        <v/>
      </c>
      <c r="N3864" s="87" t="str">
        <f>IF($H3864="","",VLOOKUP($H3864,培训课程清单!$B$2:$J$1700,8,0))</f>
        <v/>
      </c>
      <c r="O3864" s="29"/>
    </row>
    <row r="3865" spans="1:15">
      <c r="A3865" s="87" t="str">
        <f t="shared" si="61"/>
        <v/>
      </c>
      <c r="B3865" s="87" t="str">
        <f>IF(C3865="","",C3865&amp;COUNTIF($C$2:C3865,C3865))</f>
        <v/>
      </c>
      <c r="C3865" s="88"/>
      <c r="D3865" s="87" t="str">
        <f>IF($C3865="","",VLOOKUP($C3865,人员花名册!$B$2:$F$2001,2,0))</f>
        <v/>
      </c>
      <c r="E3865" s="87" t="str">
        <f>IF($C3865="","",VLOOKUP($C3865,人员花名册!$B$2:$F$2001,4,0))</f>
        <v/>
      </c>
      <c r="F3865" s="89" t="str">
        <f>IF($C3865="","",VLOOKUP($C3865,人员花名册!$B$2:$F$2001,5,0))</f>
        <v/>
      </c>
      <c r="G3865" s="29"/>
      <c r="H3865" s="29"/>
      <c r="I3865" s="87" t="str">
        <f>IF($C3865="","",VLOOKUP($H3865,培训课程清单!$B$2:$J$1700,2,0))</f>
        <v/>
      </c>
      <c r="J3865" s="87" t="str">
        <f>IF($C3865="","",VLOOKUP($H3865,培训课程清单!$B$2:$J$1700,3,0))</f>
        <v/>
      </c>
      <c r="K3865" s="87" t="str">
        <f>IF($H3865="","",VLOOKUP($H3865,培训课程清单!$B$2:$J$1700,4,0))</f>
        <v/>
      </c>
      <c r="L3865" s="29"/>
      <c r="M3865" s="89" t="str">
        <f>IF($H3865="","",VLOOKUP($H3865,培训课程清单!$B$2:$J$1700,7,0))</f>
        <v/>
      </c>
      <c r="N3865" s="87" t="str">
        <f>IF($H3865="","",VLOOKUP($H3865,培训课程清单!$B$2:$J$1700,8,0))</f>
        <v/>
      </c>
      <c r="O3865" s="29"/>
    </row>
    <row r="3866" spans="1:15">
      <c r="A3866" s="87" t="str">
        <f t="shared" si="61"/>
        <v/>
      </c>
      <c r="B3866" s="87" t="str">
        <f>IF(C3866="","",C3866&amp;COUNTIF($C$2:C3866,C3866))</f>
        <v/>
      </c>
      <c r="C3866" s="88"/>
      <c r="D3866" s="87" t="str">
        <f>IF($C3866="","",VLOOKUP($C3866,人员花名册!$B$2:$F$2001,2,0))</f>
        <v/>
      </c>
      <c r="E3866" s="87" t="str">
        <f>IF($C3866="","",VLOOKUP($C3866,人员花名册!$B$2:$F$2001,4,0))</f>
        <v/>
      </c>
      <c r="F3866" s="89" t="str">
        <f>IF($C3866="","",VLOOKUP($C3866,人员花名册!$B$2:$F$2001,5,0))</f>
        <v/>
      </c>
      <c r="G3866" s="29"/>
      <c r="H3866" s="29"/>
      <c r="I3866" s="87" t="str">
        <f>IF($C3866="","",VLOOKUP($H3866,培训课程清单!$B$2:$J$1700,2,0))</f>
        <v/>
      </c>
      <c r="J3866" s="87" t="str">
        <f>IF($C3866="","",VLOOKUP($H3866,培训课程清单!$B$2:$J$1700,3,0))</f>
        <v/>
      </c>
      <c r="K3866" s="87" t="str">
        <f>IF($H3866="","",VLOOKUP($H3866,培训课程清单!$B$2:$J$1700,4,0))</f>
        <v/>
      </c>
      <c r="L3866" s="29"/>
      <c r="M3866" s="89" t="str">
        <f>IF($H3866="","",VLOOKUP($H3866,培训课程清单!$B$2:$J$1700,7,0))</f>
        <v/>
      </c>
      <c r="N3866" s="87" t="str">
        <f>IF($H3866="","",VLOOKUP($H3866,培训课程清单!$B$2:$J$1700,8,0))</f>
        <v/>
      </c>
      <c r="O3866" s="29"/>
    </row>
    <row r="3867" spans="1:15">
      <c r="A3867" s="87" t="str">
        <f t="shared" si="61"/>
        <v/>
      </c>
      <c r="B3867" s="87" t="str">
        <f>IF(C3867="","",C3867&amp;COUNTIF($C$2:C3867,C3867))</f>
        <v/>
      </c>
      <c r="C3867" s="88"/>
      <c r="D3867" s="87" t="str">
        <f>IF($C3867="","",VLOOKUP($C3867,人员花名册!$B$2:$F$2001,2,0))</f>
        <v/>
      </c>
      <c r="E3867" s="87" t="str">
        <f>IF($C3867="","",VLOOKUP($C3867,人员花名册!$B$2:$F$2001,4,0))</f>
        <v/>
      </c>
      <c r="F3867" s="89" t="str">
        <f>IF($C3867="","",VLOOKUP($C3867,人员花名册!$B$2:$F$2001,5,0))</f>
        <v/>
      </c>
      <c r="G3867" s="29"/>
      <c r="H3867" s="29"/>
      <c r="I3867" s="87" t="str">
        <f>IF($C3867="","",VLOOKUP($H3867,培训课程清单!$B$2:$J$1700,2,0))</f>
        <v/>
      </c>
      <c r="J3867" s="87" t="str">
        <f>IF($C3867="","",VLOOKUP($H3867,培训课程清单!$B$2:$J$1700,3,0))</f>
        <v/>
      </c>
      <c r="K3867" s="87" t="str">
        <f>IF($H3867="","",VLOOKUP($H3867,培训课程清单!$B$2:$J$1700,4,0))</f>
        <v/>
      </c>
      <c r="L3867" s="29"/>
      <c r="M3867" s="89" t="str">
        <f>IF($H3867="","",VLOOKUP($H3867,培训课程清单!$B$2:$J$1700,7,0))</f>
        <v/>
      </c>
      <c r="N3867" s="87" t="str">
        <f>IF($H3867="","",VLOOKUP($H3867,培训课程清单!$B$2:$J$1700,8,0))</f>
        <v/>
      </c>
      <c r="O3867" s="29"/>
    </row>
    <row r="3868" spans="1:15">
      <c r="A3868" s="87" t="str">
        <f t="shared" si="61"/>
        <v/>
      </c>
      <c r="B3868" s="87" t="str">
        <f>IF(C3868="","",C3868&amp;COUNTIF($C$2:C3868,C3868))</f>
        <v/>
      </c>
      <c r="C3868" s="88"/>
      <c r="D3868" s="87" t="str">
        <f>IF($C3868="","",VLOOKUP($C3868,人员花名册!$B$2:$F$2001,2,0))</f>
        <v/>
      </c>
      <c r="E3868" s="87" t="str">
        <f>IF($C3868="","",VLOOKUP($C3868,人员花名册!$B$2:$F$2001,4,0))</f>
        <v/>
      </c>
      <c r="F3868" s="89" t="str">
        <f>IF($C3868="","",VLOOKUP($C3868,人员花名册!$B$2:$F$2001,5,0))</f>
        <v/>
      </c>
      <c r="G3868" s="29"/>
      <c r="H3868" s="29"/>
      <c r="I3868" s="87" t="str">
        <f>IF($C3868="","",VLOOKUP($H3868,培训课程清单!$B$2:$J$1700,2,0))</f>
        <v/>
      </c>
      <c r="J3868" s="87" t="str">
        <f>IF($C3868="","",VLOOKUP($H3868,培训课程清单!$B$2:$J$1700,3,0))</f>
        <v/>
      </c>
      <c r="K3868" s="87" t="str">
        <f>IF($H3868="","",VLOOKUP($H3868,培训课程清单!$B$2:$J$1700,4,0))</f>
        <v/>
      </c>
      <c r="L3868" s="29"/>
      <c r="M3868" s="89" t="str">
        <f>IF($H3868="","",VLOOKUP($H3868,培训课程清单!$B$2:$J$1700,7,0))</f>
        <v/>
      </c>
      <c r="N3868" s="87" t="str">
        <f>IF($H3868="","",VLOOKUP($H3868,培训课程清单!$B$2:$J$1700,8,0))</f>
        <v/>
      </c>
      <c r="O3868" s="29"/>
    </row>
    <row r="3869" spans="1:15">
      <c r="A3869" s="87" t="str">
        <f t="shared" si="61"/>
        <v/>
      </c>
      <c r="B3869" s="87" t="str">
        <f>IF(C3869="","",C3869&amp;COUNTIF($C$2:C3869,C3869))</f>
        <v/>
      </c>
      <c r="C3869" s="88"/>
      <c r="D3869" s="87" t="str">
        <f>IF($C3869="","",VLOOKUP($C3869,人员花名册!$B$2:$F$2001,2,0))</f>
        <v/>
      </c>
      <c r="E3869" s="87" t="str">
        <f>IF($C3869="","",VLOOKUP($C3869,人员花名册!$B$2:$F$2001,4,0))</f>
        <v/>
      </c>
      <c r="F3869" s="89" t="str">
        <f>IF($C3869="","",VLOOKUP($C3869,人员花名册!$B$2:$F$2001,5,0))</f>
        <v/>
      </c>
      <c r="G3869" s="29"/>
      <c r="H3869" s="29"/>
      <c r="I3869" s="87" t="str">
        <f>IF($C3869="","",VLOOKUP($H3869,培训课程清单!$B$2:$J$1700,2,0))</f>
        <v/>
      </c>
      <c r="J3869" s="87" t="str">
        <f>IF($C3869="","",VLOOKUP($H3869,培训课程清单!$B$2:$J$1700,3,0))</f>
        <v/>
      </c>
      <c r="K3869" s="87" t="str">
        <f>IF($H3869="","",VLOOKUP($H3869,培训课程清单!$B$2:$J$1700,4,0))</f>
        <v/>
      </c>
      <c r="L3869" s="29"/>
      <c r="M3869" s="89" t="str">
        <f>IF($H3869="","",VLOOKUP($H3869,培训课程清单!$B$2:$J$1700,7,0))</f>
        <v/>
      </c>
      <c r="N3869" s="87" t="str">
        <f>IF($H3869="","",VLOOKUP($H3869,培训课程清单!$B$2:$J$1700,8,0))</f>
        <v/>
      </c>
      <c r="O3869" s="29"/>
    </row>
    <row r="3870" spans="1:15">
      <c r="A3870" s="87" t="str">
        <f t="shared" si="61"/>
        <v/>
      </c>
      <c r="B3870" s="87" t="str">
        <f>IF(C3870="","",C3870&amp;COUNTIF($C$2:C3870,C3870))</f>
        <v/>
      </c>
      <c r="C3870" s="88"/>
      <c r="D3870" s="87" t="str">
        <f>IF($C3870="","",VLOOKUP($C3870,人员花名册!$B$2:$F$2001,2,0))</f>
        <v/>
      </c>
      <c r="E3870" s="87" t="str">
        <f>IF($C3870="","",VLOOKUP($C3870,人员花名册!$B$2:$F$2001,4,0))</f>
        <v/>
      </c>
      <c r="F3870" s="89" t="str">
        <f>IF($C3870="","",VLOOKUP($C3870,人员花名册!$B$2:$F$2001,5,0))</f>
        <v/>
      </c>
      <c r="G3870" s="29"/>
      <c r="H3870" s="29"/>
      <c r="I3870" s="87" t="str">
        <f>IF($C3870="","",VLOOKUP($H3870,培训课程清单!$B$2:$J$1700,2,0))</f>
        <v/>
      </c>
      <c r="J3870" s="87" t="str">
        <f>IF($C3870="","",VLOOKUP($H3870,培训课程清单!$B$2:$J$1700,3,0))</f>
        <v/>
      </c>
      <c r="K3870" s="87" t="str">
        <f>IF($H3870="","",VLOOKUP($H3870,培训课程清单!$B$2:$J$1700,4,0))</f>
        <v/>
      </c>
      <c r="L3870" s="29"/>
      <c r="M3870" s="89" t="str">
        <f>IF($H3870="","",VLOOKUP($H3870,培训课程清单!$B$2:$J$1700,7,0))</f>
        <v/>
      </c>
      <c r="N3870" s="87" t="str">
        <f>IF($H3870="","",VLOOKUP($H3870,培训课程清单!$B$2:$J$1700,8,0))</f>
        <v/>
      </c>
      <c r="O3870" s="29"/>
    </row>
    <row r="3871" spans="1:15">
      <c r="A3871" s="87" t="str">
        <f t="shared" si="61"/>
        <v/>
      </c>
      <c r="B3871" s="87" t="str">
        <f>IF(C3871="","",C3871&amp;COUNTIF($C$2:C3871,C3871))</f>
        <v/>
      </c>
      <c r="C3871" s="88"/>
      <c r="D3871" s="87" t="str">
        <f>IF($C3871="","",VLOOKUP($C3871,人员花名册!$B$2:$F$2001,2,0))</f>
        <v/>
      </c>
      <c r="E3871" s="87" t="str">
        <f>IF($C3871="","",VLOOKUP($C3871,人员花名册!$B$2:$F$2001,4,0))</f>
        <v/>
      </c>
      <c r="F3871" s="89" t="str">
        <f>IF($C3871="","",VLOOKUP($C3871,人员花名册!$B$2:$F$2001,5,0))</f>
        <v/>
      </c>
      <c r="G3871" s="29"/>
      <c r="H3871" s="29"/>
      <c r="I3871" s="87" t="str">
        <f>IF($C3871="","",VLOOKUP($H3871,培训课程清单!$B$2:$J$1700,2,0))</f>
        <v/>
      </c>
      <c r="J3871" s="87" t="str">
        <f>IF($C3871="","",VLOOKUP($H3871,培训课程清单!$B$2:$J$1700,3,0))</f>
        <v/>
      </c>
      <c r="K3871" s="87" t="str">
        <f>IF($H3871="","",VLOOKUP($H3871,培训课程清单!$B$2:$J$1700,4,0))</f>
        <v/>
      </c>
      <c r="L3871" s="29"/>
      <c r="M3871" s="89" t="str">
        <f>IF($H3871="","",VLOOKUP($H3871,培训课程清单!$B$2:$J$1700,7,0))</f>
        <v/>
      </c>
      <c r="N3871" s="87" t="str">
        <f>IF($H3871="","",VLOOKUP($H3871,培训课程清单!$B$2:$J$1700,8,0))</f>
        <v/>
      </c>
      <c r="O3871" s="29"/>
    </row>
    <row r="3872" spans="1:15">
      <c r="A3872" s="87" t="str">
        <f t="shared" si="61"/>
        <v/>
      </c>
      <c r="B3872" s="87" t="str">
        <f>IF(C3872="","",C3872&amp;COUNTIF($C$2:C3872,C3872))</f>
        <v/>
      </c>
      <c r="C3872" s="88"/>
      <c r="D3872" s="87" t="str">
        <f>IF($C3872="","",VLOOKUP($C3872,人员花名册!$B$2:$F$2001,2,0))</f>
        <v/>
      </c>
      <c r="E3872" s="87" t="str">
        <f>IF($C3872="","",VLOOKUP($C3872,人员花名册!$B$2:$F$2001,4,0))</f>
        <v/>
      </c>
      <c r="F3872" s="89" t="str">
        <f>IF($C3872="","",VLOOKUP($C3872,人员花名册!$B$2:$F$2001,5,0))</f>
        <v/>
      </c>
      <c r="G3872" s="29"/>
      <c r="H3872" s="29"/>
      <c r="I3872" s="87" t="str">
        <f>IF($C3872="","",VLOOKUP($H3872,培训课程清单!$B$2:$J$1700,2,0))</f>
        <v/>
      </c>
      <c r="J3872" s="87" t="str">
        <f>IF($C3872="","",VLOOKUP($H3872,培训课程清单!$B$2:$J$1700,3,0))</f>
        <v/>
      </c>
      <c r="K3872" s="87" t="str">
        <f>IF($H3872="","",VLOOKUP($H3872,培训课程清单!$B$2:$J$1700,4,0))</f>
        <v/>
      </c>
      <c r="L3872" s="29"/>
      <c r="M3872" s="89" t="str">
        <f>IF($H3872="","",VLOOKUP($H3872,培训课程清单!$B$2:$J$1700,7,0))</f>
        <v/>
      </c>
      <c r="N3872" s="87" t="str">
        <f>IF($H3872="","",VLOOKUP($H3872,培训课程清单!$B$2:$J$1700,8,0))</f>
        <v/>
      </c>
      <c r="O3872" s="29"/>
    </row>
    <row r="3873" spans="1:15">
      <c r="A3873" s="87" t="str">
        <f t="shared" si="61"/>
        <v/>
      </c>
      <c r="B3873" s="87" t="str">
        <f>IF(C3873="","",C3873&amp;COUNTIF($C$2:C3873,C3873))</f>
        <v/>
      </c>
      <c r="C3873" s="88"/>
      <c r="D3873" s="87" t="str">
        <f>IF($C3873="","",VLOOKUP($C3873,人员花名册!$B$2:$F$2001,2,0))</f>
        <v/>
      </c>
      <c r="E3873" s="87" t="str">
        <f>IF($C3873="","",VLOOKUP($C3873,人员花名册!$B$2:$F$2001,4,0))</f>
        <v/>
      </c>
      <c r="F3873" s="89" t="str">
        <f>IF($C3873="","",VLOOKUP($C3873,人员花名册!$B$2:$F$2001,5,0))</f>
        <v/>
      </c>
      <c r="G3873" s="29"/>
      <c r="H3873" s="29"/>
      <c r="I3873" s="87" t="str">
        <f>IF($C3873="","",VLOOKUP($H3873,培训课程清单!$B$2:$J$1700,2,0))</f>
        <v/>
      </c>
      <c r="J3873" s="87" t="str">
        <f>IF($C3873="","",VLOOKUP($H3873,培训课程清单!$B$2:$J$1700,3,0))</f>
        <v/>
      </c>
      <c r="K3873" s="87" t="str">
        <f>IF($H3873="","",VLOOKUP($H3873,培训课程清单!$B$2:$J$1700,4,0))</f>
        <v/>
      </c>
      <c r="L3873" s="29"/>
      <c r="M3873" s="89" t="str">
        <f>IF($H3873="","",VLOOKUP($H3873,培训课程清单!$B$2:$J$1700,7,0))</f>
        <v/>
      </c>
      <c r="N3873" s="87" t="str">
        <f>IF($H3873="","",VLOOKUP($H3873,培训课程清单!$B$2:$J$1700,8,0))</f>
        <v/>
      </c>
      <c r="O3873" s="29"/>
    </row>
    <row r="3874" spans="1:15">
      <c r="A3874" s="87" t="str">
        <f t="shared" si="61"/>
        <v/>
      </c>
      <c r="B3874" s="87" t="str">
        <f>IF(C3874="","",C3874&amp;COUNTIF($C$2:C3874,C3874))</f>
        <v/>
      </c>
      <c r="C3874" s="88"/>
      <c r="D3874" s="87" t="str">
        <f>IF($C3874="","",VLOOKUP($C3874,人员花名册!$B$2:$F$2001,2,0))</f>
        <v/>
      </c>
      <c r="E3874" s="87" t="str">
        <f>IF($C3874="","",VLOOKUP($C3874,人员花名册!$B$2:$F$2001,4,0))</f>
        <v/>
      </c>
      <c r="F3874" s="89" t="str">
        <f>IF($C3874="","",VLOOKUP($C3874,人员花名册!$B$2:$F$2001,5,0))</f>
        <v/>
      </c>
      <c r="G3874" s="29"/>
      <c r="H3874" s="29"/>
      <c r="I3874" s="87" t="str">
        <f>IF($C3874="","",VLOOKUP($H3874,培训课程清单!$B$2:$J$1700,2,0))</f>
        <v/>
      </c>
      <c r="J3874" s="87" t="str">
        <f>IF($C3874="","",VLOOKUP($H3874,培训课程清单!$B$2:$J$1700,3,0))</f>
        <v/>
      </c>
      <c r="K3874" s="87" t="str">
        <f>IF($H3874="","",VLOOKUP($H3874,培训课程清单!$B$2:$J$1700,4,0))</f>
        <v/>
      </c>
      <c r="L3874" s="29"/>
      <c r="M3874" s="89" t="str">
        <f>IF($H3874="","",VLOOKUP($H3874,培训课程清单!$B$2:$J$1700,7,0))</f>
        <v/>
      </c>
      <c r="N3874" s="87" t="str">
        <f>IF($H3874="","",VLOOKUP($H3874,培训课程清单!$B$2:$J$1700,8,0))</f>
        <v/>
      </c>
      <c r="O3874" s="29"/>
    </row>
    <row r="3875" spans="1:15">
      <c r="A3875" s="87" t="str">
        <f t="shared" si="61"/>
        <v/>
      </c>
      <c r="B3875" s="87" t="str">
        <f>IF(C3875="","",C3875&amp;COUNTIF($C$2:C3875,C3875))</f>
        <v/>
      </c>
      <c r="C3875" s="88"/>
      <c r="D3875" s="87" t="str">
        <f>IF($C3875="","",VLOOKUP($C3875,人员花名册!$B$2:$F$2001,2,0))</f>
        <v/>
      </c>
      <c r="E3875" s="87" t="str">
        <f>IF($C3875="","",VLOOKUP($C3875,人员花名册!$B$2:$F$2001,4,0))</f>
        <v/>
      </c>
      <c r="F3875" s="89" t="str">
        <f>IF($C3875="","",VLOOKUP($C3875,人员花名册!$B$2:$F$2001,5,0))</f>
        <v/>
      </c>
      <c r="G3875" s="29"/>
      <c r="H3875" s="29"/>
      <c r="I3875" s="87" t="str">
        <f>IF($C3875="","",VLOOKUP($H3875,培训课程清单!$B$2:$J$1700,2,0))</f>
        <v/>
      </c>
      <c r="J3875" s="87" t="str">
        <f>IF($C3875="","",VLOOKUP($H3875,培训课程清单!$B$2:$J$1700,3,0))</f>
        <v/>
      </c>
      <c r="K3875" s="87" t="str">
        <f>IF($H3875="","",VLOOKUP($H3875,培训课程清单!$B$2:$J$1700,4,0))</f>
        <v/>
      </c>
      <c r="L3875" s="29"/>
      <c r="M3875" s="89" t="str">
        <f>IF($H3875="","",VLOOKUP($H3875,培训课程清单!$B$2:$J$1700,7,0))</f>
        <v/>
      </c>
      <c r="N3875" s="87" t="str">
        <f>IF($H3875="","",VLOOKUP($H3875,培训课程清单!$B$2:$J$1700,8,0))</f>
        <v/>
      </c>
      <c r="O3875" s="29"/>
    </row>
    <row r="3876" spans="1:15">
      <c r="A3876" s="87" t="str">
        <f t="shared" si="61"/>
        <v/>
      </c>
      <c r="B3876" s="87" t="str">
        <f>IF(C3876="","",C3876&amp;COUNTIF($C$2:C3876,C3876))</f>
        <v/>
      </c>
      <c r="C3876" s="88"/>
      <c r="D3876" s="87" t="str">
        <f>IF($C3876="","",VLOOKUP($C3876,人员花名册!$B$2:$F$2001,2,0))</f>
        <v/>
      </c>
      <c r="E3876" s="87" t="str">
        <f>IF($C3876="","",VLOOKUP($C3876,人员花名册!$B$2:$F$2001,4,0))</f>
        <v/>
      </c>
      <c r="F3876" s="89" t="str">
        <f>IF($C3876="","",VLOOKUP($C3876,人员花名册!$B$2:$F$2001,5,0))</f>
        <v/>
      </c>
      <c r="G3876" s="29"/>
      <c r="H3876" s="29"/>
      <c r="I3876" s="87" t="str">
        <f>IF($C3876="","",VLOOKUP($H3876,培训课程清单!$B$2:$J$1700,2,0))</f>
        <v/>
      </c>
      <c r="J3876" s="87" t="str">
        <f>IF($C3876="","",VLOOKUP($H3876,培训课程清单!$B$2:$J$1700,3,0))</f>
        <v/>
      </c>
      <c r="K3876" s="87" t="str">
        <f>IF($H3876="","",VLOOKUP($H3876,培训课程清单!$B$2:$J$1700,4,0))</f>
        <v/>
      </c>
      <c r="L3876" s="29"/>
      <c r="M3876" s="89" t="str">
        <f>IF($H3876="","",VLOOKUP($H3876,培训课程清单!$B$2:$J$1700,7,0))</f>
        <v/>
      </c>
      <c r="N3876" s="87" t="str">
        <f>IF($H3876="","",VLOOKUP($H3876,培训课程清单!$B$2:$J$1700,8,0))</f>
        <v/>
      </c>
      <c r="O3876" s="29"/>
    </row>
    <row r="3877" spans="1:15">
      <c r="A3877" s="87" t="str">
        <f t="shared" si="61"/>
        <v/>
      </c>
      <c r="B3877" s="87" t="str">
        <f>IF(C3877="","",C3877&amp;COUNTIF($C$2:C3877,C3877))</f>
        <v/>
      </c>
      <c r="C3877" s="88"/>
      <c r="D3877" s="87" t="str">
        <f>IF($C3877="","",VLOOKUP($C3877,人员花名册!$B$2:$F$2001,2,0))</f>
        <v/>
      </c>
      <c r="E3877" s="87" t="str">
        <f>IF($C3877="","",VLOOKUP($C3877,人员花名册!$B$2:$F$2001,4,0))</f>
        <v/>
      </c>
      <c r="F3877" s="89" t="str">
        <f>IF($C3877="","",VLOOKUP($C3877,人员花名册!$B$2:$F$2001,5,0))</f>
        <v/>
      </c>
      <c r="G3877" s="29"/>
      <c r="H3877" s="29"/>
      <c r="I3877" s="87" t="str">
        <f>IF($C3877="","",VLOOKUP($H3877,培训课程清单!$B$2:$J$1700,2,0))</f>
        <v/>
      </c>
      <c r="J3877" s="87" t="str">
        <f>IF($C3877="","",VLOOKUP($H3877,培训课程清单!$B$2:$J$1700,3,0))</f>
        <v/>
      </c>
      <c r="K3877" s="87" t="str">
        <f>IF($H3877="","",VLOOKUP($H3877,培训课程清单!$B$2:$J$1700,4,0))</f>
        <v/>
      </c>
      <c r="L3877" s="29"/>
      <c r="M3877" s="89" t="str">
        <f>IF($H3877="","",VLOOKUP($H3877,培训课程清单!$B$2:$J$1700,7,0))</f>
        <v/>
      </c>
      <c r="N3877" s="87" t="str">
        <f>IF($H3877="","",VLOOKUP($H3877,培训课程清单!$B$2:$J$1700,8,0))</f>
        <v/>
      </c>
      <c r="O3877" s="29"/>
    </row>
    <row r="3878" spans="1:15">
      <c r="A3878" s="87" t="str">
        <f t="shared" si="61"/>
        <v/>
      </c>
      <c r="B3878" s="87" t="str">
        <f>IF(C3878="","",C3878&amp;COUNTIF($C$2:C3878,C3878))</f>
        <v/>
      </c>
      <c r="C3878" s="88"/>
      <c r="D3878" s="87" t="str">
        <f>IF($C3878="","",VLOOKUP($C3878,人员花名册!$B$2:$F$2001,2,0))</f>
        <v/>
      </c>
      <c r="E3878" s="87" t="str">
        <f>IF($C3878="","",VLOOKUP($C3878,人员花名册!$B$2:$F$2001,4,0))</f>
        <v/>
      </c>
      <c r="F3878" s="89" t="str">
        <f>IF($C3878="","",VLOOKUP($C3878,人员花名册!$B$2:$F$2001,5,0))</f>
        <v/>
      </c>
      <c r="G3878" s="29"/>
      <c r="H3878" s="29"/>
      <c r="I3878" s="87" t="str">
        <f>IF($C3878="","",VLOOKUP($H3878,培训课程清单!$B$2:$J$1700,2,0))</f>
        <v/>
      </c>
      <c r="J3878" s="87" t="str">
        <f>IF($C3878="","",VLOOKUP($H3878,培训课程清单!$B$2:$J$1700,3,0))</f>
        <v/>
      </c>
      <c r="K3878" s="87" t="str">
        <f>IF($H3878="","",VLOOKUP($H3878,培训课程清单!$B$2:$J$1700,4,0))</f>
        <v/>
      </c>
      <c r="L3878" s="29"/>
      <c r="M3878" s="89" t="str">
        <f>IF($H3878="","",VLOOKUP($H3878,培训课程清单!$B$2:$J$1700,7,0))</f>
        <v/>
      </c>
      <c r="N3878" s="87" t="str">
        <f>IF($H3878="","",VLOOKUP($H3878,培训课程清单!$B$2:$J$1700,8,0))</f>
        <v/>
      </c>
      <c r="O3878" s="29"/>
    </row>
    <row r="3879" spans="1:15">
      <c r="A3879" s="87" t="str">
        <f t="shared" si="61"/>
        <v/>
      </c>
      <c r="B3879" s="87" t="str">
        <f>IF(C3879="","",C3879&amp;COUNTIF($C$2:C3879,C3879))</f>
        <v/>
      </c>
      <c r="C3879" s="88"/>
      <c r="D3879" s="87" t="str">
        <f>IF($C3879="","",VLOOKUP($C3879,人员花名册!$B$2:$F$2001,2,0))</f>
        <v/>
      </c>
      <c r="E3879" s="87" t="str">
        <f>IF($C3879="","",VLOOKUP($C3879,人员花名册!$B$2:$F$2001,4,0))</f>
        <v/>
      </c>
      <c r="F3879" s="89" t="str">
        <f>IF($C3879="","",VLOOKUP($C3879,人员花名册!$B$2:$F$2001,5,0))</f>
        <v/>
      </c>
      <c r="G3879" s="29"/>
      <c r="H3879" s="29"/>
      <c r="I3879" s="87" t="str">
        <f>IF($C3879="","",VLOOKUP($H3879,培训课程清单!$B$2:$J$1700,2,0))</f>
        <v/>
      </c>
      <c r="J3879" s="87" t="str">
        <f>IF($C3879="","",VLOOKUP($H3879,培训课程清单!$B$2:$J$1700,3,0))</f>
        <v/>
      </c>
      <c r="K3879" s="87" t="str">
        <f>IF($H3879="","",VLOOKUP($H3879,培训课程清单!$B$2:$J$1700,4,0))</f>
        <v/>
      </c>
      <c r="L3879" s="29"/>
      <c r="M3879" s="89" t="str">
        <f>IF($H3879="","",VLOOKUP($H3879,培训课程清单!$B$2:$J$1700,7,0))</f>
        <v/>
      </c>
      <c r="N3879" s="87" t="str">
        <f>IF($H3879="","",VLOOKUP($H3879,培训课程清单!$B$2:$J$1700,8,0))</f>
        <v/>
      </c>
      <c r="O3879" s="29"/>
    </row>
    <row r="3880" spans="1:15">
      <c r="A3880" s="87" t="str">
        <f t="shared" si="61"/>
        <v/>
      </c>
      <c r="B3880" s="87" t="str">
        <f>IF(C3880="","",C3880&amp;COUNTIF($C$2:C3880,C3880))</f>
        <v/>
      </c>
      <c r="C3880" s="88"/>
      <c r="D3880" s="87" t="str">
        <f>IF($C3880="","",VLOOKUP($C3880,人员花名册!$B$2:$F$2001,2,0))</f>
        <v/>
      </c>
      <c r="E3880" s="87" t="str">
        <f>IF($C3880="","",VLOOKUP($C3880,人员花名册!$B$2:$F$2001,4,0))</f>
        <v/>
      </c>
      <c r="F3880" s="89" t="str">
        <f>IF($C3880="","",VLOOKUP($C3880,人员花名册!$B$2:$F$2001,5,0))</f>
        <v/>
      </c>
      <c r="G3880" s="29"/>
      <c r="H3880" s="29"/>
      <c r="I3880" s="87" t="str">
        <f>IF($C3880="","",VLOOKUP($H3880,培训课程清单!$B$2:$J$1700,2,0))</f>
        <v/>
      </c>
      <c r="J3880" s="87" t="str">
        <f>IF($C3880="","",VLOOKUP($H3880,培训课程清单!$B$2:$J$1700,3,0))</f>
        <v/>
      </c>
      <c r="K3880" s="87" t="str">
        <f>IF($H3880="","",VLOOKUP($H3880,培训课程清单!$B$2:$J$1700,4,0))</f>
        <v/>
      </c>
      <c r="L3880" s="29"/>
      <c r="M3880" s="89" t="str">
        <f>IF($H3880="","",VLOOKUP($H3880,培训课程清单!$B$2:$J$1700,7,0))</f>
        <v/>
      </c>
      <c r="N3880" s="87" t="str">
        <f>IF($H3880="","",VLOOKUP($H3880,培训课程清单!$B$2:$J$1700,8,0))</f>
        <v/>
      </c>
      <c r="O3880" s="29"/>
    </row>
    <row r="3881" spans="1:15">
      <c r="A3881" s="87" t="str">
        <f t="shared" si="61"/>
        <v/>
      </c>
      <c r="B3881" s="87" t="str">
        <f>IF(C3881="","",C3881&amp;COUNTIF($C$2:C3881,C3881))</f>
        <v/>
      </c>
      <c r="C3881" s="88"/>
      <c r="D3881" s="87" t="str">
        <f>IF($C3881="","",VLOOKUP($C3881,人员花名册!$B$2:$F$2001,2,0))</f>
        <v/>
      </c>
      <c r="E3881" s="87" t="str">
        <f>IF($C3881="","",VLOOKUP($C3881,人员花名册!$B$2:$F$2001,4,0))</f>
        <v/>
      </c>
      <c r="F3881" s="89" t="str">
        <f>IF($C3881="","",VLOOKUP($C3881,人员花名册!$B$2:$F$2001,5,0))</f>
        <v/>
      </c>
      <c r="G3881" s="29"/>
      <c r="H3881" s="29"/>
      <c r="I3881" s="87" t="str">
        <f>IF($C3881="","",VLOOKUP($H3881,培训课程清单!$B$2:$J$1700,2,0))</f>
        <v/>
      </c>
      <c r="J3881" s="87" t="str">
        <f>IF($C3881="","",VLOOKUP($H3881,培训课程清单!$B$2:$J$1700,3,0))</f>
        <v/>
      </c>
      <c r="K3881" s="87" t="str">
        <f>IF($H3881="","",VLOOKUP($H3881,培训课程清单!$B$2:$J$1700,4,0))</f>
        <v/>
      </c>
      <c r="L3881" s="29"/>
      <c r="M3881" s="89" t="str">
        <f>IF($H3881="","",VLOOKUP($H3881,培训课程清单!$B$2:$J$1700,7,0))</f>
        <v/>
      </c>
      <c r="N3881" s="87" t="str">
        <f>IF($H3881="","",VLOOKUP($H3881,培训课程清单!$B$2:$J$1700,8,0))</f>
        <v/>
      </c>
      <c r="O3881" s="29"/>
    </row>
    <row r="3882" spans="1:15">
      <c r="A3882" s="87" t="str">
        <f t="shared" si="61"/>
        <v/>
      </c>
      <c r="B3882" s="87" t="str">
        <f>IF(C3882="","",C3882&amp;COUNTIF($C$2:C3882,C3882))</f>
        <v/>
      </c>
      <c r="C3882" s="88"/>
      <c r="D3882" s="87" t="str">
        <f>IF($C3882="","",VLOOKUP($C3882,人员花名册!$B$2:$F$2001,2,0))</f>
        <v/>
      </c>
      <c r="E3882" s="87" t="str">
        <f>IF($C3882="","",VLOOKUP($C3882,人员花名册!$B$2:$F$2001,4,0))</f>
        <v/>
      </c>
      <c r="F3882" s="89" t="str">
        <f>IF($C3882="","",VLOOKUP($C3882,人员花名册!$B$2:$F$2001,5,0))</f>
        <v/>
      </c>
      <c r="G3882" s="29"/>
      <c r="H3882" s="29"/>
      <c r="I3882" s="87" t="str">
        <f>IF($C3882="","",VLOOKUP($H3882,培训课程清单!$B$2:$J$1700,2,0))</f>
        <v/>
      </c>
      <c r="J3882" s="87" t="str">
        <f>IF($C3882="","",VLOOKUP($H3882,培训课程清单!$B$2:$J$1700,3,0))</f>
        <v/>
      </c>
      <c r="K3882" s="87" t="str">
        <f>IF($H3882="","",VLOOKUP($H3882,培训课程清单!$B$2:$J$1700,4,0))</f>
        <v/>
      </c>
      <c r="L3882" s="29"/>
      <c r="M3882" s="89" t="str">
        <f>IF($H3882="","",VLOOKUP($H3882,培训课程清单!$B$2:$J$1700,7,0))</f>
        <v/>
      </c>
      <c r="N3882" s="87" t="str">
        <f>IF($H3882="","",VLOOKUP($H3882,培训课程清单!$B$2:$J$1700,8,0))</f>
        <v/>
      </c>
      <c r="O3882" s="29"/>
    </row>
    <row r="3883" spans="1:15">
      <c r="A3883" s="87" t="str">
        <f t="shared" si="61"/>
        <v/>
      </c>
      <c r="B3883" s="87" t="str">
        <f>IF(C3883="","",C3883&amp;COUNTIF($C$2:C3883,C3883))</f>
        <v/>
      </c>
      <c r="C3883" s="88"/>
      <c r="D3883" s="87" t="str">
        <f>IF($C3883="","",VLOOKUP($C3883,人员花名册!$B$2:$F$2001,2,0))</f>
        <v/>
      </c>
      <c r="E3883" s="87" t="str">
        <f>IF($C3883="","",VLOOKUP($C3883,人员花名册!$B$2:$F$2001,4,0))</f>
        <v/>
      </c>
      <c r="F3883" s="89" t="str">
        <f>IF($C3883="","",VLOOKUP($C3883,人员花名册!$B$2:$F$2001,5,0))</f>
        <v/>
      </c>
      <c r="G3883" s="29"/>
      <c r="H3883" s="29"/>
      <c r="I3883" s="87" t="str">
        <f>IF($C3883="","",VLOOKUP($H3883,培训课程清单!$B$2:$J$1700,2,0))</f>
        <v/>
      </c>
      <c r="J3883" s="87" t="str">
        <f>IF($C3883="","",VLOOKUP($H3883,培训课程清单!$B$2:$J$1700,3,0))</f>
        <v/>
      </c>
      <c r="K3883" s="87" t="str">
        <f>IF($H3883="","",VLOOKUP($H3883,培训课程清单!$B$2:$J$1700,4,0))</f>
        <v/>
      </c>
      <c r="L3883" s="29"/>
      <c r="M3883" s="89" t="str">
        <f>IF($H3883="","",VLOOKUP($H3883,培训课程清单!$B$2:$J$1700,7,0))</f>
        <v/>
      </c>
      <c r="N3883" s="87" t="str">
        <f>IF($H3883="","",VLOOKUP($H3883,培训课程清单!$B$2:$J$1700,8,0))</f>
        <v/>
      </c>
      <c r="O3883" s="29"/>
    </row>
    <row r="3884" spans="1:15">
      <c r="A3884" s="87" t="str">
        <f t="shared" si="61"/>
        <v/>
      </c>
      <c r="B3884" s="87" t="str">
        <f>IF(C3884="","",C3884&amp;COUNTIF($C$2:C3884,C3884))</f>
        <v/>
      </c>
      <c r="C3884" s="88"/>
      <c r="D3884" s="87" t="str">
        <f>IF($C3884="","",VLOOKUP($C3884,人员花名册!$B$2:$F$2001,2,0))</f>
        <v/>
      </c>
      <c r="E3884" s="87" t="str">
        <f>IF($C3884="","",VLOOKUP($C3884,人员花名册!$B$2:$F$2001,4,0))</f>
        <v/>
      </c>
      <c r="F3884" s="89" t="str">
        <f>IF($C3884="","",VLOOKUP($C3884,人员花名册!$B$2:$F$2001,5,0))</f>
        <v/>
      </c>
      <c r="G3884" s="29"/>
      <c r="H3884" s="29"/>
      <c r="I3884" s="87" t="str">
        <f>IF($C3884="","",VLOOKUP($H3884,培训课程清单!$B$2:$J$1700,2,0))</f>
        <v/>
      </c>
      <c r="J3884" s="87" t="str">
        <f>IF($C3884="","",VLOOKUP($H3884,培训课程清单!$B$2:$J$1700,3,0))</f>
        <v/>
      </c>
      <c r="K3884" s="87" t="str">
        <f>IF($H3884="","",VLOOKUP($H3884,培训课程清单!$B$2:$J$1700,4,0))</f>
        <v/>
      </c>
      <c r="L3884" s="29"/>
      <c r="M3884" s="89" t="str">
        <f>IF($H3884="","",VLOOKUP($H3884,培训课程清单!$B$2:$J$1700,7,0))</f>
        <v/>
      </c>
      <c r="N3884" s="87" t="str">
        <f>IF($H3884="","",VLOOKUP($H3884,培训课程清单!$B$2:$J$1700,8,0))</f>
        <v/>
      </c>
      <c r="O3884" s="29"/>
    </row>
    <row r="3885" spans="1:15">
      <c r="A3885" s="87" t="str">
        <f t="shared" si="61"/>
        <v/>
      </c>
      <c r="B3885" s="87" t="str">
        <f>IF(C3885="","",C3885&amp;COUNTIF($C$2:C3885,C3885))</f>
        <v/>
      </c>
      <c r="C3885" s="88"/>
      <c r="D3885" s="87" t="str">
        <f>IF($C3885="","",VLOOKUP($C3885,人员花名册!$B$2:$F$2001,2,0))</f>
        <v/>
      </c>
      <c r="E3885" s="87" t="str">
        <f>IF($C3885="","",VLOOKUP($C3885,人员花名册!$B$2:$F$2001,4,0))</f>
        <v/>
      </c>
      <c r="F3885" s="89" t="str">
        <f>IF($C3885="","",VLOOKUP($C3885,人员花名册!$B$2:$F$2001,5,0))</f>
        <v/>
      </c>
      <c r="G3885" s="29"/>
      <c r="H3885" s="29"/>
      <c r="I3885" s="87" t="str">
        <f>IF($C3885="","",VLOOKUP($H3885,培训课程清单!$B$2:$J$1700,2,0))</f>
        <v/>
      </c>
      <c r="J3885" s="87" t="str">
        <f>IF($C3885="","",VLOOKUP($H3885,培训课程清单!$B$2:$J$1700,3,0))</f>
        <v/>
      </c>
      <c r="K3885" s="87" t="str">
        <f>IF($H3885="","",VLOOKUP($H3885,培训课程清单!$B$2:$J$1700,4,0))</f>
        <v/>
      </c>
      <c r="L3885" s="29"/>
      <c r="M3885" s="89" t="str">
        <f>IF($H3885="","",VLOOKUP($H3885,培训课程清单!$B$2:$J$1700,7,0))</f>
        <v/>
      </c>
      <c r="N3885" s="87" t="str">
        <f>IF($H3885="","",VLOOKUP($H3885,培训课程清单!$B$2:$J$1700,8,0))</f>
        <v/>
      </c>
      <c r="O3885" s="29"/>
    </row>
    <row r="3886" spans="1:15">
      <c r="A3886" s="87" t="str">
        <f t="shared" si="61"/>
        <v/>
      </c>
      <c r="B3886" s="87" t="str">
        <f>IF(C3886="","",C3886&amp;COUNTIF($C$2:C3886,C3886))</f>
        <v/>
      </c>
      <c r="C3886" s="88"/>
      <c r="D3886" s="87" t="str">
        <f>IF($C3886="","",VLOOKUP($C3886,人员花名册!$B$2:$F$2001,2,0))</f>
        <v/>
      </c>
      <c r="E3886" s="87" t="str">
        <f>IF($C3886="","",VLOOKUP($C3886,人员花名册!$B$2:$F$2001,4,0))</f>
        <v/>
      </c>
      <c r="F3886" s="89" t="str">
        <f>IF($C3886="","",VLOOKUP($C3886,人员花名册!$B$2:$F$2001,5,0))</f>
        <v/>
      </c>
      <c r="G3886" s="29"/>
      <c r="H3886" s="29"/>
      <c r="I3886" s="87" t="str">
        <f>IF($C3886="","",VLOOKUP($H3886,培训课程清单!$B$2:$J$1700,2,0))</f>
        <v/>
      </c>
      <c r="J3886" s="87" t="str">
        <f>IF($C3886="","",VLOOKUP($H3886,培训课程清单!$B$2:$J$1700,3,0))</f>
        <v/>
      </c>
      <c r="K3886" s="87" t="str">
        <f>IF($H3886="","",VLOOKUP($H3886,培训课程清单!$B$2:$J$1700,4,0))</f>
        <v/>
      </c>
      <c r="L3886" s="29"/>
      <c r="M3886" s="89" t="str">
        <f>IF($H3886="","",VLOOKUP($H3886,培训课程清单!$B$2:$J$1700,7,0))</f>
        <v/>
      </c>
      <c r="N3886" s="87" t="str">
        <f>IF($H3886="","",VLOOKUP($H3886,培训课程清单!$B$2:$J$1700,8,0))</f>
        <v/>
      </c>
      <c r="O3886" s="29"/>
    </row>
    <row r="3887" spans="1:15">
      <c r="A3887" s="87" t="str">
        <f t="shared" si="61"/>
        <v/>
      </c>
      <c r="B3887" s="87" t="str">
        <f>IF(C3887="","",C3887&amp;COUNTIF($C$2:C3887,C3887))</f>
        <v/>
      </c>
      <c r="C3887" s="88"/>
      <c r="D3887" s="87" t="str">
        <f>IF($C3887="","",VLOOKUP($C3887,人员花名册!$B$2:$F$2001,2,0))</f>
        <v/>
      </c>
      <c r="E3887" s="87" t="str">
        <f>IF($C3887="","",VLOOKUP($C3887,人员花名册!$B$2:$F$2001,4,0))</f>
        <v/>
      </c>
      <c r="F3887" s="89" t="str">
        <f>IF($C3887="","",VLOOKUP($C3887,人员花名册!$B$2:$F$2001,5,0))</f>
        <v/>
      </c>
      <c r="G3887" s="29"/>
      <c r="H3887" s="29"/>
      <c r="I3887" s="87" t="str">
        <f>IF($C3887="","",VLOOKUP($H3887,培训课程清单!$B$2:$J$1700,2,0))</f>
        <v/>
      </c>
      <c r="J3887" s="87" t="str">
        <f>IF($C3887="","",VLOOKUP($H3887,培训课程清单!$B$2:$J$1700,3,0))</f>
        <v/>
      </c>
      <c r="K3887" s="87" t="str">
        <f>IF($H3887="","",VLOOKUP($H3887,培训课程清单!$B$2:$J$1700,4,0))</f>
        <v/>
      </c>
      <c r="L3887" s="29"/>
      <c r="M3887" s="89" t="str">
        <f>IF($H3887="","",VLOOKUP($H3887,培训课程清单!$B$2:$J$1700,7,0))</f>
        <v/>
      </c>
      <c r="N3887" s="87" t="str">
        <f>IF($H3887="","",VLOOKUP($H3887,培训课程清单!$B$2:$J$1700,8,0))</f>
        <v/>
      </c>
      <c r="O3887" s="29"/>
    </row>
    <row r="3888" spans="1:15">
      <c r="A3888" s="87" t="str">
        <f t="shared" si="61"/>
        <v/>
      </c>
      <c r="B3888" s="87" t="str">
        <f>IF(C3888="","",C3888&amp;COUNTIF($C$2:C3888,C3888))</f>
        <v/>
      </c>
      <c r="C3888" s="88"/>
      <c r="D3888" s="87" t="str">
        <f>IF($C3888="","",VLOOKUP($C3888,人员花名册!$B$2:$F$2001,2,0))</f>
        <v/>
      </c>
      <c r="E3888" s="87" t="str">
        <f>IF($C3888="","",VLOOKUP($C3888,人员花名册!$B$2:$F$2001,4,0))</f>
        <v/>
      </c>
      <c r="F3888" s="89" t="str">
        <f>IF($C3888="","",VLOOKUP($C3888,人员花名册!$B$2:$F$2001,5,0))</f>
        <v/>
      </c>
      <c r="G3888" s="29"/>
      <c r="H3888" s="29"/>
      <c r="I3888" s="87" t="str">
        <f>IF($C3888="","",VLOOKUP($H3888,培训课程清单!$B$2:$J$1700,2,0))</f>
        <v/>
      </c>
      <c r="J3888" s="87" t="str">
        <f>IF($C3888="","",VLOOKUP($H3888,培训课程清单!$B$2:$J$1700,3,0))</f>
        <v/>
      </c>
      <c r="K3888" s="87" t="str">
        <f>IF($H3888="","",VLOOKUP($H3888,培训课程清单!$B$2:$J$1700,4,0))</f>
        <v/>
      </c>
      <c r="L3888" s="29"/>
      <c r="M3888" s="89" t="str">
        <f>IF($H3888="","",VLOOKUP($H3888,培训课程清单!$B$2:$J$1700,7,0))</f>
        <v/>
      </c>
      <c r="N3888" s="87" t="str">
        <f>IF($H3888="","",VLOOKUP($H3888,培训课程清单!$B$2:$J$1700,8,0))</f>
        <v/>
      </c>
      <c r="O3888" s="29"/>
    </row>
    <row r="3889" spans="1:15">
      <c r="A3889" s="87" t="str">
        <f t="shared" si="61"/>
        <v/>
      </c>
      <c r="B3889" s="87" t="str">
        <f>IF(C3889="","",C3889&amp;COUNTIF($C$2:C3889,C3889))</f>
        <v/>
      </c>
      <c r="C3889" s="88"/>
      <c r="D3889" s="87" t="str">
        <f>IF($C3889="","",VLOOKUP($C3889,人员花名册!$B$2:$F$2001,2,0))</f>
        <v/>
      </c>
      <c r="E3889" s="87" t="str">
        <f>IF($C3889="","",VLOOKUP($C3889,人员花名册!$B$2:$F$2001,4,0))</f>
        <v/>
      </c>
      <c r="F3889" s="89" t="str">
        <f>IF($C3889="","",VLOOKUP($C3889,人员花名册!$B$2:$F$2001,5,0))</f>
        <v/>
      </c>
      <c r="G3889" s="29"/>
      <c r="H3889" s="29"/>
      <c r="I3889" s="87" t="str">
        <f>IF($C3889="","",VLOOKUP($H3889,培训课程清单!$B$2:$J$1700,2,0))</f>
        <v/>
      </c>
      <c r="J3889" s="87" t="str">
        <f>IF($C3889="","",VLOOKUP($H3889,培训课程清单!$B$2:$J$1700,3,0))</f>
        <v/>
      </c>
      <c r="K3889" s="87" t="str">
        <f>IF($H3889="","",VLOOKUP($H3889,培训课程清单!$B$2:$J$1700,4,0))</f>
        <v/>
      </c>
      <c r="L3889" s="29"/>
      <c r="M3889" s="89" t="str">
        <f>IF($H3889="","",VLOOKUP($H3889,培训课程清单!$B$2:$J$1700,7,0))</f>
        <v/>
      </c>
      <c r="N3889" s="87" t="str">
        <f>IF($H3889="","",VLOOKUP($H3889,培训课程清单!$B$2:$J$1700,8,0))</f>
        <v/>
      </c>
      <c r="O3889" s="29"/>
    </row>
    <row r="3890" spans="1:15">
      <c r="A3890" s="87" t="str">
        <f t="shared" si="61"/>
        <v/>
      </c>
      <c r="B3890" s="87" t="str">
        <f>IF(C3890="","",C3890&amp;COUNTIF($C$2:C3890,C3890))</f>
        <v/>
      </c>
      <c r="C3890" s="88"/>
      <c r="D3890" s="87" t="str">
        <f>IF($C3890="","",VLOOKUP($C3890,人员花名册!$B$2:$F$2001,2,0))</f>
        <v/>
      </c>
      <c r="E3890" s="87" t="str">
        <f>IF($C3890="","",VLOOKUP($C3890,人员花名册!$B$2:$F$2001,4,0))</f>
        <v/>
      </c>
      <c r="F3890" s="89" t="str">
        <f>IF($C3890="","",VLOOKUP($C3890,人员花名册!$B$2:$F$2001,5,0))</f>
        <v/>
      </c>
      <c r="G3890" s="29"/>
      <c r="H3890" s="29"/>
      <c r="I3890" s="87" t="str">
        <f>IF($C3890="","",VLOOKUP($H3890,培训课程清单!$B$2:$J$1700,2,0))</f>
        <v/>
      </c>
      <c r="J3890" s="87" t="str">
        <f>IF($C3890="","",VLOOKUP($H3890,培训课程清单!$B$2:$J$1700,3,0))</f>
        <v/>
      </c>
      <c r="K3890" s="87" t="str">
        <f>IF($H3890="","",VLOOKUP($H3890,培训课程清单!$B$2:$J$1700,4,0))</f>
        <v/>
      </c>
      <c r="L3890" s="29"/>
      <c r="M3890" s="89" t="str">
        <f>IF($H3890="","",VLOOKUP($H3890,培训课程清单!$B$2:$J$1700,7,0))</f>
        <v/>
      </c>
      <c r="N3890" s="87" t="str">
        <f>IF($H3890="","",VLOOKUP($H3890,培训课程清单!$B$2:$J$1700,8,0))</f>
        <v/>
      </c>
      <c r="O3890" s="29"/>
    </row>
    <row r="3891" spans="1:15">
      <c r="A3891" s="87" t="str">
        <f t="shared" si="61"/>
        <v/>
      </c>
      <c r="B3891" s="87" t="str">
        <f>IF(C3891="","",C3891&amp;COUNTIF($C$2:C3891,C3891))</f>
        <v/>
      </c>
      <c r="C3891" s="88"/>
      <c r="D3891" s="87" t="str">
        <f>IF($C3891="","",VLOOKUP($C3891,人员花名册!$B$2:$F$2001,2,0))</f>
        <v/>
      </c>
      <c r="E3891" s="87" t="str">
        <f>IF($C3891="","",VLOOKUP($C3891,人员花名册!$B$2:$F$2001,4,0))</f>
        <v/>
      </c>
      <c r="F3891" s="89" t="str">
        <f>IF($C3891="","",VLOOKUP($C3891,人员花名册!$B$2:$F$2001,5,0))</f>
        <v/>
      </c>
      <c r="G3891" s="29"/>
      <c r="H3891" s="29"/>
      <c r="I3891" s="87" t="str">
        <f>IF($C3891="","",VLOOKUP($H3891,培训课程清单!$B$2:$J$1700,2,0))</f>
        <v/>
      </c>
      <c r="J3891" s="87" t="str">
        <f>IF($C3891="","",VLOOKUP($H3891,培训课程清单!$B$2:$J$1700,3,0))</f>
        <v/>
      </c>
      <c r="K3891" s="87" t="str">
        <f>IF($H3891="","",VLOOKUP($H3891,培训课程清单!$B$2:$J$1700,4,0))</f>
        <v/>
      </c>
      <c r="L3891" s="29"/>
      <c r="M3891" s="89" t="str">
        <f>IF($H3891="","",VLOOKUP($H3891,培训课程清单!$B$2:$J$1700,7,0))</f>
        <v/>
      </c>
      <c r="N3891" s="87" t="str">
        <f>IF($H3891="","",VLOOKUP($H3891,培训课程清单!$B$2:$J$1700,8,0))</f>
        <v/>
      </c>
      <c r="O3891" s="29"/>
    </row>
    <row r="3892" spans="1:15">
      <c r="A3892" s="87" t="str">
        <f t="shared" si="61"/>
        <v/>
      </c>
      <c r="B3892" s="87" t="str">
        <f>IF(C3892="","",C3892&amp;COUNTIF($C$2:C3892,C3892))</f>
        <v/>
      </c>
      <c r="C3892" s="88"/>
      <c r="D3892" s="87" t="str">
        <f>IF($C3892="","",VLOOKUP($C3892,人员花名册!$B$2:$F$2001,2,0))</f>
        <v/>
      </c>
      <c r="E3892" s="87" t="str">
        <f>IF($C3892="","",VLOOKUP($C3892,人员花名册!$B$2:$F$2001,4,0))</f>
        <v/>
      </c>
      <c r="F3892" s="89" t="str">
        <f>IF($C3892="","",VLOOKUP($C3892,人员花名册!$B$2:$F$2001,5,0))</f>
        <v/>
      </c>
      <c r="G3892" s="29"/>
      <c r="H3892" s="29"/>
      <c r="I3892" s="87" t="str">
        <f>IF($C3892="","",VLOOKUP($H3892,培训课程清单!$B$2:$J$1700,2,0))</f>
        <v/>
      </c>
      <c r="J3892" s="87" t="str">
        <f>IF($C3892="","",VLOOKUP($H3892,培训课程清单!$B$2:$J$1700,3,0))</f>
        <v/>
      </c>
      <c r="K3892" s="87" t="str">
        <f>IF($H3892="","",VLOOKUP($H3892,培训课程清单!$B$2:$J$1700,4,0))</f>
        <v/>
      </c>
      <c r="L3892" s="29"/>
      <c r="M3892" s="89" t="str">
        <f>IF($H3892="","",VLOOKUP($H3892,培训课程清单!$B$2:$J$1700,7,0))</f>
        <v/>
      </c>
      <c r="N3892" s="87" t="str">
        <f>IF($H3892="","",VLOOKUP($H3892,培训课程清单!$B$2:$J$1700,8,0))</f>
        <v/>
      </c>
      <c r="O3892" s="29"/>
    </row>
    <row r="3893" spans="1:15">
      <c r="A3893" s="87" t="str">
        <f t="shared" si="61"/>
        <v/>
      </c>
      <c r="B3893" s="87" t="str">
        <f>IF(C3893="","",C3893&amp;COUNTIF($C$2:C3893,C3893))</f>
        <v/>
      </c>
      <c r="C3893" s="88"/>
      <c r="D3893" s="87" t="str">
        <f>IF($C3893="","",VLOOKUP($C3893,人员花名册!$B$2:$F$2001,2,0))</f>
        <v/>
      </c>
      <c r="E3893" s="87" t="str">
        <f>IF($C3893="","",VLOOKUP($C3893,人员花名册!$B$2:$F$2001,4,0))</f>
        <v/>
      </c>
      <c r="F3893" s="89" t="str">
        <f>IF($C3893="","",VLOOKUP($C3893,人员花名册!$B$2:$F$2001,5,0))</f>
        <v/>
      </c>
      <c r="G3893" s="29"/>
      <c r="H3893" s="29"/>
      <c r="I3893" s="87" t="str">
        <f>IF($C3893="","",VLOOKUP($H3893,培训课程清单!$B$2:$J$1700,2,0))</f>
        <v/>
      </c>
      <c r="J3893" s="87" t="str">
        <f>IF($C3893="","",VLOOKUP($H3893,培训课程清单!$B$2:$J$1700,3,0))</f>
        <v/>
      </c>
      <c r="K3893" s="87" t="str">
        <f>IF($H3893="","",VLOOKUP($H3893,培训课程清单!$B$2:$J$1700,4,0))</f>
        <v/>
      </c>
      <c r="L3893" s="29"/>
      <c r="M3893" s="89" t="str">
        <f>IF($H3893="","",VLOOKUP($H3893,培训课程清单!$B$2:$J$1700,7,0))</f>
        <v/>
      </c>
      <c r="N3893" s="87" t="str">
        <f>IF($H3893="","",VLOOKUP($H3893,培训课程清单!$B$2:$J$1700,8,0))</f>
        <v/>
      </c>
      <c r="O3893" s="29"/>
    </row>
    <row r="3894" spans="1:15">
      <c r="A3894" s="87" t="str">
        <f t="shared" si="61"/>
        <v/>
      </c>
      <c r="B3894" s="87" t="str">
        <f>IF(C3894="","",C3894&amp;COUNTIF($C$2:C3894,C3894))</f>
        <v/>
      </c>
      <c r="C3894" s="88"/>
      <c r="D3894" s="87" t="str">
        <f>IF($C3894="","",VLOOKUP($C3894,人员花名册!$B$2:$F$2001,2,0))</f>
        <v/>
      </c>
      <c r="E3894" s="87" t="str">
        <f>IF($C3894="","",VLOOKUP($C3894,人员花名册!$B$2:$F$2001,4,0))</f>
        <v/>
      </c>
      <c r="F3894" s="89" t="str">
        <f>IF($C3894="","",VLOOKUP($C3894,人员花名册!$B$2:$F$2001,5,0))</f>
        <v/>
      </c>
      <c r="G3894" s="29"/>
      <c r="H3894" s="29"/>
      <c r="I3894" s="87" t="str">
        <f>IF($C3894="","",VLOOKUP($H3894,培训课程清单!$B$2:$J$1700,2,0))</f>
        <v/>
      </c>
      <c r="J3894" s="87" t="str">
        <f>IF($C3894="","",VLOOKUP($H3894,培训课程清单!$B$2:$J$1700,3,0))</f>
        <v/>
      </c>
      <c r="K3894" s="87" t="str">
        <f>IF($H3894="","",VLOOKUP($H3894,培训课程清单!$B$2:$J$1700,4,0))</f>
        <v/>
      </c>
      <c r="L3894" s="29"/>
      <c r="M3894" s="89" t="str">
        <f>IF($H3894="","",VLOOKUP($H3894,培训课程清单!$B$2:$J$1700,7,0))</f>
        <v/>
      </c>
      <c r="N3894" s="87" t="str">
        <f>IF($H3894="","",VLOOKUP($H3894,培训课程清单!$B$2:$J$1700,8,0))</f>
        <v/>
      </c>
      <c r="O3894" s="29"/>
    </row>
    <row r="3895" spans="1:15">
      <c r="A3895" s="87" t="str">
        <f t="shared" si="61"/>
        <v/>
      </c>
      <c r="B3895" s="87" t="str">
        <f>IF(C3895="","",C3895&amp;COUNTIF($C$2:C3895,C3895))</f>
        <v/>
      </c>
      <c r="C3895" s="88"/>
      <c r="D3895" s="87" t="str">
        <f>IF($C3895="","",VLOOKUP($C3895,人员花名册!$B$2:$F$2001,2,0))</f>
        <v/>
      </c>
      <c r="E3895" s="87" t="str">
        <f>IF($C3895="","",VLOOKUP($C3895,人员花名册!$B$2:$F$2001,4,0))</f>
        <v/>
      </c>
      <c r="F3895" s="89" t="str">
        <f>IF($C3895="","",VLOOKUP($C3895,人员花名册!$B$2:$F$2001,5,0))</f>
        <v/>
      </c>
      <c r="G3895" s="29"/>
      <c r="H3895" s="29"/>
      <c r="I3895" s="87" t="str">
        <f>IF($C3895="","",VLOOKUP($H3895,培训课程清单!$B$2:$J$1700,2,0))</f>
        <v/>
      </c>
      <c r="J3895" s="87" t="str">
        <f>IF($C3895="","",VLOOKUP($H3895,培训课程清单!$B$2:$J$1700,3,0))</f>
        <v/>
      </c>
      <c r="K3895" s="87" t="str">
        <f>IF($H3895="","",VLOOKUP($H3895,培训课程清单!$B$2:$J$1700,4,0))</f>
        <v/>
      </c>
      <c r="L3895" s="29"/>
      <c r="M3895" s="89" t="str">
        <f>IF($H3895="","",VLOOKUP($H3895,培训课程清单!$B$2:$J$1700,7,0))</f>
        <v/>
      </c>
      <c r="N3895" s="87" t="str">
        <f>IF($H3895="","",VLOOKUP($H3895,培训课程清单!$B$2:$J$1700,8,0))</f>
        <v/>
      </c>
      <c r="O3895" s="29"/>
    </row>
    <row r="3896" spans="1:15">
      <c r="A3896" s="87" t="str">
        <f t="shared" si="61"/>
        <v/>
      </c>
      <c r="B3896" s="87" t="str">
        <f>IF(C3896="","",C3896&amp;COUNTIF($C$2:C3896,C3896))</f>
        <v/>
      </c>
      <c r="C3896" s="88"/>
      <c r="D3896" s="87" t="str">
        <f>IF($C3896="","",VLOOKUP($C3896,人员花名册!$B$2:$F$2001,2,0))</f>
        <v/>
      </c>
      <c r="E3896" s="87" t="str">
        <f>IF($C3896="","",VLOOKUP($C3896,人员花名册!$B$2:$F$2001,4,0))</f>
        <v/>
      </c>
      <c r="F3896" s="89" t="str">
        <f>IF($C3896="","",VLOOKUP($C3896,人员花名册!$B$2:$F$2001,5,0))</f>
        <v/>
      </c>
      <c r="G3896" s="29"/>
      <c r="H3896" s="29"/>
      <c r="I3896" s="87" t="str">
        <f>IF($C3896="","",VLOOKUP($H3896,培训课程清单!$B$2:$J$1700,2,0))</f>
        <v/>
      </c>
      <c r="J3896" s="87" t="str">
        <f>IF($C3896="","",VLOOKUP($H3896,培训课程清单!$B$2:$J$1700,3,0))</f>
        <v/>
      </c>
      <c r="K3896" s="87" t="str">
        <f>IF($H3896="","",VLOOKUP($H3896,培训课程清单!$B$2:$J$1700,4,0))</f>
        <v/>
      </c>
      <c r="L3896" s="29"/>
      <c r="M3896" s="89" t="str">
        <f>IF($H3896="","",VLOOKUP($H3896,培训课程清单!$B$2:$J$1700,7,0))</f>
        <v/>
      </c>
      <c r="N3896" s="87" t="str">
        <f>IF($H3896="","",VLOOKUP($H3896,培训课程清单!$B$2:$J$1700,8,0))</f>
        <v/>
      </c>
      <c r="O3896" s="29"/>
    </row>
    <row r="3897" spans="1:15">
      <c r="A3897" s="87" t="str">
        <f t="shared" si="61"/>
        <v/>
      </c>
      <c r="B3897" s="87" t="str">
        <f>IF(C3897="","",C3897&amp;COUNTIF($C$2:C3897,C3897))</f>
        <v/>
      </c>
      <c r="C3897" s="88"/>
      <c r="D3897" s="87" t="str">
        <f>IF($C3897="","",VLOOKUP($C3897,人员花名册!$B$2:$F$2001,2,0))</f>
        <v/>
      </c>
      <c r="E3897" s="87" t="str">
        <f>IF($C3897="","",VLOOKUP($C3897,人员花名册!$B$2:$F$2001,4,0))</f>
        <v/>
      </c>
      <c r="F3897" s="89" t="str">
        <f>IF($C3897="","",VLOOKUP($C3897,人员花名册!$B$2:$F$2001,5,0))</f>
        <v/>
      </c>
      <c r="G3897" s="29"/>
      <c r="H3897" s="29"/>
      <c r="I3897" s="87" t="str">
        <f>IF($C3897="","",VLOOKUP($H3897,培训课程清单!$B$2:$J$1700,2,0))</f>
        <v/>
      </c>
      <c r="J3897" s="87" t="str">
        <f>IF($C3897="","",VLOOKUP($H3897,培训课程清单!$B$2:$J$1700,3,0))</f>
        <v/>
      </c>
      <c r="K3897" s="87" t="str">
        <f>IF($H3897="","",VLOOKUP($H3897,培训课程清单!$B$2:$J$1700,4,0))</f>
        <v/>
      </c>
      <c r="L3897" s="29"/>
      <c r="M3897" s="89" t="str">
        <f>IF($H3897="","",VLOOKUP($H3897,培训课程清单!$B$2:$J$1700,7,0))</f>
        <v/>
      </c>
      <c r="N3897" s="87" t="str">
        <f>IF($H3897="","",VLOOKUP($H3897,培训课程清单!$B$2:$J$1700,8,0))</f>
        <v/>
      </c>
      <c r="O3897" s="29"/>
    </row>
    <row r="3898" spans="1:15">
      <c r="A3898" s="87" t="str">
        <f t="shared" si="61"/>
        <v/>
      </c>
      <c r="B3898" s="87" t="str">
        <f>IF(C3898="","",C3898&amp;COUNTIF($C$2:C3898,C3898))</f>
        <v/>
      </c>
      <c r="C3898" s="88"/>
      <c r="D3898" s="87" t="str">
        <f>IF($C3898="","",VLOOKUP($C3898,人员花名册!$B$2:$F$2001,2,0))</f>
        <v/>
      </c>
      <c r="E3898" s="87" t="str">
        <f>IF($C3898="","",VLOOKUP($C3898,人员花名册!$B$2:$F$2001,4,0))</f>
        <v/>
      </c>
      <c r="F3898" s="89" t="str">
        <f>IF($C3898="","",VLOOKUP($C3898,人员花名册!$B$2:$F$2001,5,0))</f>
        <v/>
      </c>
      <c r="G3898" s="29"/>
      <c r="H3898" s="29"/>
      <c r="I3898" s="87" t="str">
        <f>IF($C3898="","",VLOOKUP($H3898,培训课程清单!$B$2:$J$1700,2,0))</f>
        <v/>
      </c>
      <c r="J3898" s="87" t="str">
        <f>IF($C3898="","",VLOOKUP($H3898,培训课程清单!$B$2:$J$1700,3,0))</f>
        <v/>
      </c>
      <c r="K3898" s="87" t="str">
        <f>IF($H3898="","",VLOOKUP($H3898,培训课程清单!$B$2:$J$1700,4,0))</f>
        <v/>
      </c>
      <c r="L3898" s="29"/>
      <c r="M3898" s="89" t="str">
        <f>IF($H3898="","",VLOOKUP($H3898,培训课程清单!$B$2:$J$1700,7,0))</f>
        <v/>
      </c>
      <c r="N3898" s="87" t="str">
        <f>IF($H3898="","",VLOOKUP($H3898,培训课程清单!$B$2:$J$1700,8,0))</f>
        <v/>
      </c>
      <c r="O3898" s="29"/>
    </row>
    <row r="3899" spans="1:15">
      <c r="A3899" s="87" t="str">
        <f t="shared" si="61"/>
        <v/>
      </c>
      <c r="B3899" s="87" t="str">
        <f>IF(C3899="","",C3899&amp;COUNTIF($C$2:C3899,C3899))</f>
        <v/>
      </c>
      <c r="C3899" s="88"/>
      <c r="D3899" s="87" t="str">
        <f>IF($C3899="","",VLOOKUP($C3899,人员花名册!$B$2:$F$2001,2,0))</f>
        <v/>
      </c>
      <c r="E3899" s="87" t="str">
        <f>IF($C3899="","",VLOOKUP($C3899,人员花名册!$B$2:$F$2001,4,0))</f>
        <v/>
      </c>
      <c r="F3899" s="89" t="str">
        <f>IF($C3899="","",VLOOKUP($C3899,人员花名册!$B$2:$F$2001,5,0))</f>
        <v/>
      </c>
      <c r="G3899" s="29"/>
      <c r="H3899" s="29"/>
      <c r="I3899" s="87" t="str">
        <f>IF($C3899="","",VLOOKUP($H3899,培训课程清单!$B$2:$J$1700,2,0))</f>
        <v/>
      </c>
      <c r="J3899" s="87" t="str">
        <f>IF($C3899="","",VLOOKUP($H3899,培训课程清单!$B$2:$J$1700,3,0))</f>
        <v/>
      </c>
      <c r="K3899" s="87" t="str">
        <f>IF($H3899="","",VLOOKUP($H3899,培训课程清单!$B$2:$J$1700,4,0))</f>
        <v/>
      </c>
      <c r="L3899" s="29"/>
      <c r="M3899" s="89" t="str">
        <f>IF($H3899="","",VLOOKUP($H3899,培训课程清单!$B$2:$J$1700,7,0))</f>
        <v/>
      </c>
      <c r="N3899" s="87" t="str">
        <f>IF($H3899="","",VLOOKUP($H3899,培训课程清单!$B$2:$J$1700,8,0))</f>
        <v/>
      </c>
      <c r="O3899" s="29"/>
    </row>
    <row r="3900" spans="1:15">
      <c r="A3900" s="87" t="str">
        <f t="shared" si="61"/>
        <v/>
      </c>
      <c r="B3900" s="87" t="str">
        <f>IF(C3900="","",C3900&amp;COUNTIF($C$2:C3900,C3900))</f>
        <v/>
      </c>
      <c r="C3900" s="88"/>
      <c r="D3900" s="87" t="str">
        <f>IF($C3900="","",VLOOKUP($C3900,人员花名册!$B$2:$F$2001,2,0))</f>
        <v/>
      </c>
      <c r="E3900" s="87" t="str">
        <f>IF($C3900="","",VLOOKUP($C3900,人员花名册!$B$2:$F$2001,4,0))</f>
        <v/>
      </c>
      <c r="F3900" s="89" t="str">
        <f>IF($C3900="","",VLOOKUP($C3900,人员花名册!$B$2:$F$2001,5,0))</f>
        <v/>
      </c>
      <c r="G3900" s="29"/>
      <c r="H3900" s="29"/>
      <c r="I3900" s="87" t="str">
        <f>IF($C3900="","",VLOOKUP($H3900,培训课程清单!$B$2:$J$1700,2,0))</f>
        <v/>
      </c>
      <c r="J3900" s="87" t="str">
        <f>IF($C3900="","",VLOOKUP($H3900,培训课程清单!$B$2:$J$1700,3,0))</f>
        <v/>
      </c>
      <c r="K3900" s="87" t="str">
        <f>IF($H3900="","",VLOOKUP($H3900,培训课程清单!$B$2:$J$1700,4,0))</f>
        <v/>
      </c>
      <c r="L3900" s="29"/>
      <c r="M3900" s="89" t="str">
        <f>IF($H3900="","",VLOOKUP($H3900,培训课程清单!$B$2:$J$1700,7,0))</f>
        <v/>
      </c>
      <c r="N3900" s="87" t="str">
        <f>IF($H3900="","",VLOOKUP($H3900,培训课程清单!$B$2:$J$1700,8,0))</f>
        <v/>
      </c>
      <c r="O3900" s="29"/>
    </row>
    <row r="3901" spans="1:15">
      <c r="A3901" s="87" t="str">
        <f t="shared" si="61"/>
        <v/>
      </c>
      <c r="B3901" s="87" t="str">
        <f>IF(C3901="","",C3901&amp;COUNTIF($C$2:C3901,C3901))</f>
        <v/>
      </c>
      <c r="C3901" s="88"/>
      <c r="D3901" s="87" t="str">
        <f>IF($C3901="","",VLOOKUP($C3901,人员花名册!$B$2:$F$2001,2,0))</f>
        <v/>
      </c>
      <c r="E3901" s="87" t="str">
        <f>IF($C3901="","",VLOOKUP($C3901,人员花名册!$B$2:$F$2001,4,0))</f>
        <v/>
      </c>
      <c r="F3901" s="89" t="str">
        <f>IF($C3901="","",VLOOKUP($C3901,人员花名册!$B$2:$F$2001,5,0))</f>
        <v/>
      </c>
      <c r="G3901" s="29"/>
      <c r="H3901" s="29"/>
      <c r="I3901" s="87" t="str">
        <f>IF($C3901="","",VLOOKUP($H3901,培训课程清单!$B$2:$J$1700,2,0))</f>
        <v/>
      </c>
      <c r="J3901" s="87" t="str">
        <f>IF($C3901="","",VLOOKUP($H3901,培训课程清单!$B$2:$J$1700,3,0))</f>
        <v/>
      </c>
      <c r="K3901" s="87" t="str">
        <f>IF($H3901="","",VLOOKUP($H3901,培训课程清单!$B$2:$J$1700,4,0))</f>
        <v/>
      </c>
      <c r="L3901" s="29"/>
      <c r="M3901" s="89" t="str">
        <f>IF($H3901="","",VLOOKUP($H3901,培训课程清单!$B$2:$J$1700,7,0))</f>
        <v/>
      </c>
      <c r="N3901" s="87" t="str">
        <f>IF($H3901="","",VLOOKUP($H3901,培训课程清单!$B$2:$J$1700,8,0))</f>
        <v/>
      </c>
      <c r="O3901" s="29"/>
    </row>
    <row r="3902" spans="1:15">
      <c r="A3902" s="87" t="str">
        <f t="shared" si="61"/>
        <v/>
      </c>
      <c r="B3902" s="87" t="str">
        <f>IF(C3902="","",C3902&amp;COUNTIF($C$2:C3902,C3902))</f>
        <v/>
      </c>
      <c r="C3902" s="88"/>
      <c r="D3902" s="87" t="str">
        <f>IF($C3902="","",VLOOKUP($C3902,人员花名册!$B$2:$F$2001,2,0))</f>
        <v/>
      </c>
      <c r="E3902" s="87" t="str">
        <f>IF($C3902="","",VLOOKUP($C3902,人员花名册!$B$2:$F$2001,4,0))</f>
        <v/>
      </c>
      <c r="F3902" s="89" t="str">
        <f>IF($C3902="","",VLOOKUP($C3902,人员花名册!$B$2:$F$2001,5,0))</f>
        <v/>
      </c>
      <c r="G3902" s="29"/>
      <c r="H3902" s="29"/>
      <c r="I3902" s="87" t="str">
        <f>IF($C3902="","",VLOOKUP($H3902,培训课程清单!$B$2:$J$1700,2,0))</f>
        <v/>
      </c>
      <c r="J3902" s="87" t="str">
        <f>IF($C3902="","",VLOOKUP($H3902,培训课程清单!$B$2:$J$1700,3,0))</f>
        <v/>
      </c>
      <c r="K3902" s="87" t="str">
        <f>IF($H3902="","",VLOOKUP($H3902,培训课程清单!$B$2:$J$1700,4,0))</f>
        <v/>
      </c>
      <c r="L3902" s="29"/>
      <c r="M3902" s="89" t="str">
        <f>IF($H3902="","",VLOOKUP($H3902,培训课程清单!$B$2:$J$1700,7,0))</f>
        <v/>
      </c>
      <c r="N3902" s="87" t="str">
        <f>IF($H3902="","",VLOOKUP($H3902,培训课程清单!$B$2:$J$1700,8,0))</f>
        <v/>
      </c>
      <c r="O3902" s="29"/>
    </row>
    <row r="3903" spans="1:15">
      <c r="A3903" s="87" t="str">
        <f t="shared" si="61"/>
        <v/>
      </c>
      <c r="B3903" s="87" t="str">
        <f>IF(C3903="","",C3903&amp;COUNTIF($C$2:C3903,C3903))</f>
        <v/>
      </c>
      <c r="C3903" s="88"/>
      <c r="D3903" s="87" t="str">
        <f>IF($C3903="","",VLOOKUP($C3903,人员花名册!$B$2:$F$2001,2,0))</f>
        <v/>
      </c>
      <c r="E3903" s="87" t="str">
        <f>IF($C3903="","",VLOOKUP($C3903,人员花名册!$B$2:$F$2001,4,0))</f>
        <v/>
      </c>
      <c r="F3903" s="89" t="str">
        <f>IF($C3903="","",VLOOKUP($C3903,人员花名册!$B$2:$F$2001,5,0))</f>
        <v/>
      </c>
      <c r="G3903" s="29"/>
      <c r="H3903" s="29"/>
      <c r="I3903" s="87" t="str">
        <f>IF($C3903="","",VLOOKUP($H3903,培训课程清单!$B$2:$J$1700,2,0))</f>
        <v/>
      </c>
      <c r="J3903" s="87" t="str">
        <f>IF($C3903="","",VLOOKUP($H3903,培训课程清单!$B$2:$J$1700,3,0))</f>
        <v/>
      </c>
      <c r="K3903" s="87" t="str">
        <f>IF($H3903="","",VLOOKUP($H3903,培训课程清单!$B$2:$J$1700,4,0))</f>
        <v/>
      </c>
      <c r="L3903" s="29"/>
      <c r="M3903" s="89" t="str">
        <f>IF($H3903="","",VLOOKUP($H3903,培训课程清单!$B$2:$J$1700,7,0))</f>
        <v/>
      </c>
      <c r="N3903" s="87" t="str">
        <f>IF($H3903="","",VLOOKUP($H3903,培训课程清单!$B$2:$J$1700,8,0))</f>
        <v/>
      </c>
      <c r="O3903" s="29"/>
    </row>
    <row r="3904" spans="1:15">
      <c r="A3904" s="87" t="str">
        <f t="shared" si="61"/>
        <v/>
      </c>
      <c r="B3904" s="87" t="str">
        <f>IF(C3904="","",C3904&amp;COUNTIF($C$2:C3904,C3904))</f>
        <v/>
      </c>
      <c r="C3904" s="88"/>
      <c r="D3904" s="87" t="str">
        <f>IF($C3904="","",VLOOKUP($C3904,人员花名册!$B$2:$F$2001,2,0))</f>
        <v/>
      </c>
      <c r="E3904" s="87" t="str">
        <f>IF($C3904="","",VLOOKUP($C3904,人员花名册!$B$2:$F$2001,4,0))</f>
        <v/>
      </c>
      <c r="F3904" s="89" t="str">
        <f>IF($C3904="","",VLOOKUP($C3904,人员花名册!$B$2:$F$2001,5,0))</f>
        <v/>
      </c>
      <c r="G3904" s="29"/>
      <c r="H3904" s="29"/>
      <c r="I3904" s="87" t="str">
        <f>IF($C3904="","",VLOOKUP($H3904,培训课程清单!$B$2:$J$1700,2,0))</f>
        <v/>
      </c>
      <c r="J3904" s="87" t="str">
        <f>IF($C3904="","",VLOOKUP($H3904,培训课程清单!$B$2:$J$1700,3,0))</f>
        <v/>
      </c>
      <c r="K3904" s="87" t="str">
        <f>IF($H3904="","",VLOOKUP($H3904,培训课程清单!$B$2:$J$1700,4,0))</f>
        <v/>
      </c>
      <c r="L3904" s="29"/>
      <c r="M3904" s="89" t="str">
        <f>IF($H3904="","",VLOOKUP($H3904,培训课程清单!$B$2:$J$1700,7,0))</f>
        <v/>
      </c>
      <c r="N3904" s="87" t="str">
        <f>IF($H3904="","",VLOOKUP($H3904,培训课程清单!$B$2:$J$1700,8,0))</f>
        <v/>
      </c>
      <c r="O3904" s="29"/>
    </row>
    <row r="3905" spans="1:15">
      <c r="A3905" s="87" t="str">
        <f t="shared" si="61"/>
        <v/>
      </c>
      <c r="B3905" s="87" t="str">
        <f>IF(C3905="","",C3905&amp;COUNTIF($C$2:C3905,C3905))</f>
        <v/>
      </c>
      <c r="C3905" s="88"/>
      <c r="D3905" s="87" t="str">
        <f>IF($C3905="","",VLOOKUP($C3905,人员花名册!$B$2:$F$2001,2,0))</f>
        <v/>
      </c>
      <c r="E3905" s="87" t="str">
        <f>IF($C3905="","",VLOOKUP($C3905,人员花名册!$B$2:$F$2001,4,0))</f>
        <v/>
      </c>
      <c r="F3905" s="89" t="str">
        <f>IF($C3905="","",VLOOKUP($C3905,人员花名册!$B$2:$F$2001,5,0))</f>
        <v/>
      </c>
      <c r="G3905" s="29"/>
      <c r="H3905" s="29"/>
      <c r="I3905" s="87" t="str">
        <f>IF($C3905="","",VLOOKUP($H3905,培训课程清单!$B$2:$J$1700,2,0))</f>
        <v/>
      </c>
      <c r="J3905" s="87" t="str">
        <f>IF($C3905="","",VLOOKUP($H3905,培训课程清单!$B$2:$J$1700,3,0))</f>
        <v/>
      </c>
      <c r="K3905" s="87" t="str">
        <f>IF($H3905="","",VLOOKUP($H3905,培训课程清单!$B$2:$J$1700,4,0))</f>
        <v/>
      </c>
      <c r="L3905" s="29"/>
      <c r="M3905" s="89" t="str">
        <f>IF($H3905="","",VLOOKUP($H3905,培训课程清单!$B$2:$J$1700,7,0))</f>
        <v/>
      </c>
      <c r="N3905" s="87" t="str">
        <f>IF($H3905="","",VLOOKUP($H3905,培训课程清单!$B$2:$J$1700,8,0))</f>
        <v/>
      </c>
      <c r="O3905" s="29"/>
    </row>
    <row r="3906" spans="1:15">
      <c r="A3906" s="87" t="str">
        <f t="shared" si="61"/>
        <v/>
      </c>
      <c r="B3906" s="87" t="str">
        <f>IF(C3906="","",C3906&amp;COUNTIF($C$2:C3906,C3906))</f>
        <v/>
      </c>
      <c r="C3906" s="88"/>
      <c r="D3906" s="87" t="str">
        <f>IF($C3906="","",VLOOKUP($C3906,人员花名册!$B$2:$F$2001,2,0))</f>
        <v/>
      </c>
      <c r="E3906" s="87" t="str">
        <f>IF($C3906="","",VLOOKUP($C3906,人员花名册!$B$2:$F$2001,4,0))</f>
        <v/>
      </c>
      <c r="F3906" s="89" t="str">
        <f>IF($C3906="","",VLOOKUP($C3906,人员花名册!$B$2:$F$2001,5,0))</f>
        <v/>
      </c>
      <c r="G3906" s="29"/>
      <c r="H3906" s="29"/>
      <c r="I3906" s="87" t="str">
        <f>IF($C3906="","",VLOOKUP($H3906,培训课程清单!$B$2:$J$1700,2,0))</f>
        <v/>
      </c>
      <c r="J3906" s="87" t="str">
        <f>IF($C3906="","",VLOOKUP($H3906,培训课程清单!$B$2:$J$1700,3,0))</f>
        <v/>
      </c>
      <c r="K3906" s="87" t="str">
        <f>IF($H3906="","",VLOOKUP($H3906,培训课程清单!$B$2:$J$1700,4,0))</f>
        <v/>
      </c>
      <c r="L3906" s="29"/>
      <c r="M3906" s="89" t="str">
        <f>IF($H3906="","",VLOOKUP($H3906,培训课程清单!$B$2:$J$1700,7,0))</f>
        <v/>
      </c>
      <c r="N3906" s="87" t="str">
        <f>IF($H3906="","",VLOOKUP($H3906,培训课程清单!$B$2:$J$1700,8,0))</f>
        <v/>
      </c>
      <c r="O3906" s="29"/>
    </row>
    <row r="3907" spans="1:15">
      <c r="A3907" s="87" t="str">
        <f t="shared" si="61"/>
        <v/>
      </c>
      <c r="B3907" s="87" t="str">
        <f>IF(C3907="","",C3907&amp;COUNTIF($C$2:C3907,C3907))</f>
        <v/>
      </c>
      <c r="C3907" s="88"/>
      <c r="D3907" s="87" t="str">
        <f>IF($C3907="","",VLOOKUP($C3907,人员花名册!$B$2:$F$2001,2,0))</f>
        <v/>
      </c>
      <c r="E3907" s="87" t="str">
        <f>IF($C3907="","",VLOOKUP($C3907,人员花名册!$B$2:$F$2001,4,0))</f>
        <v/>
      </c>
      <c r="F3907" s="89" t="str">
        <f>IF($C3907="","",VLOOKUP($C3907,人员花名册!$B$2:$F$2001,5,0))</f>
        <v/>
      </c>
      <c r="G3907" s="29"/>
      <c r="H3907" s="29"/>
      <c r="I3907" s="87" t="str">
        <f>IF($C3907="","",VLOOKUP($H3907,培训课程清单!$B$2:$J$1700,2,0))</f>
        <v/>
      </c>
      <c r="J3907" s="87" t="str">
        <f>IF($C3907="","",VLOOKUP($H3907,培训课程清单!$B$2:$J$1700,3,0))</f>
        <v/>
      </c>
      <c r="K3907" s="87" t="str">
        <f>IF($H3907="","",VLOOKUP($H3907,培训课程清单!$B$2:$J$1700,4,0))</f>
        <v/>
      </c>
      <c r="L3907" s="29"/>
      <c r="M3907" s="89" t="str">
        <f>IF($H3907="","",VLOOKUP($H3907,培训课程清单!$B$2:$J$1700,7,0))</f>
        <v/>
      </c>
      <c r="N3907" s="87" t="str">
        <f>IF($H3907="","",VLOOKUP($H3907,培训课程清单!$B$2:$J$1700,8,0))</f>
        <v/>
      </c>
      <c r="O3907" s="29"/>
    </row>
    <row r="3908" spans="1:15">
      <c r="A3908" s="87" t="str">
        <f t="shared" si="61"/>
        <v/>
      </c>
      <c r="B3908" s="87" t="str">
        <f>IF(C3908="","",C3908&amp;COUNTIF($C$2:C3908,C3908))</f>
        <v/>
      </c>
      <c r="C3908" s="88"/>
      <c r="D3908" s="87" t="str">
        <f>IF($C3908="","",VLOOKUP($C3908,人员花名册!$B$2:$F$2001,2,0))</f>
        <v/>
      </c>
      <c r="E3908" s="87" t="str">
        <f>IF($C3908="","",VLOOKUP($C3908,人员花名册!$B$2:$F$2001,4,0))</f>
        <v/>
      </c>
      <c r="F3908" s="89" t="str">
        <f>IF($C3908="","",VLOOKUP($C3908,人员花名册!$B$2:$F$2001,5,0))</f>
        <v/>
      </c>
      <c r="G3908" s="29"/>
      <c r="H3908" s="29"/>
      <c r="I3908" s="87" t="str">
        <f>IF($C3908="","",VLOOKUP($H3908,培训课程清单!$B$2:$J$1700,2,0))</f>
        <v/>
      </c>
      <c r="J3908" s="87" t="str">
        <f>IF($C3908="","",VLOOKUP($H3908,培训课程清单!$B$2:$J$1700,3,0))</f>
        <v/>
      </c>
      <c r="K3908" s="87" t="str">
        <f>IF($H3908="","",VLOOKUP($H3908,培训课程清单!$B$2:$J$1700,4,0))</f>
        <v/>
      </c>
      <c r="L3908" s="29"/>
      <c r="M3908" s="89" t="str">
        <f>IF($H3908="","",VLOOKUP($H3908,培训课程清单!$B$2:$J$1700,7,0))</f>
        <v/>
      </c>
      <c r="N3908" s="87" t="str">
        <f>IF($H3908="","",VLOOKUP($H3908,培训课程清单!$B$2:$J$1700,8,0))</f>
        <v/>
      </c>
      <c r="O3908" s="29"/>
    </row>
    <row r="3909" spans="1:15">
      <c r="A3909" s="87" t="str">
        <f t="shared" si="61"/>
        <v/>
      </c>
      <c r="B3909" s="87" t="str">
        <f>IF(C3909="","",C3909&amp;COUNTIF($C$2:C3909,C3909))</f>
        <v/>
      </c>
      <c r="C3909" s="88"/>
      <c r="D3909" s="87" t="str">
        <f>IF($C3909="","",VLOOKUP($C3909,人员花名册!$B$2:$F$2001,2,0))</f>
        <v/>
      </c>
      <c r="E3909" s="87" t="str">
        <f>IF($C3909="","",VLOOKUP($C3909,人员花名册!$B$2:$F$2001,4,0))</f>
        <v/>
      </c>
      <c r="F3909" s="89" t="str">
        <f>IF($C3909="","",VLOOKUP($C3909,人员花名册!$B$2:$F$2001,5,0))</f>
        <v/>
      </c>
      <c r="G3909" s="29"/>
      <c r="H3909" s="29"/>
      <c r="I3909" s="87" t="str">
        <f>IF($C3909="","",VLOOKUP($H3909,培训课程清单!$B$2:$J$1700,2,0))</f>
        <v/>
      </c>
      <c r="J3909" s="87" t="str">
        <f>IF($C3909="","",VLOOKUP($H3909,培训课程清单!$B$2:$J$1700,3,0))</f>
        <v/>
      </c>
      <c r="K3909" s="87" t="str">
        <f>IF($H3909="","",VLOOKUP($H3909,培训课程清单!$B$2:$J$1700,4,0))</f>
        <v/>
      </c>
      <c r="L3909" s="29"/>
      <c r="M3909" s="89" t="str">
        <f>IF($H3909="","",VLOOKUP($H3909,培训课程清单!$B$2:$J$1700,7,0))</f>
        <v/>
      </c>
      <c r="N3909" s="87" t="str">
        <f>IF($H3909="","",VLOOKUP($H3909,培训课程清单!$B$2:$J$1700,8,0))</f>
        <v/>
      </c>
      <c r="O3909" s="29"/>
    </row>
    <row r="3910" spans="1:15">
      <c r="A3910" s="87" t="str">
        <f t="shared" si="61"/>
        <v/>
      </c>
      <c r="B3910" s="87" t="str">
        <f>IF(C3910="","",C3910&amp;COUNTIF($C$2:C3910,C3910))</f>
        <v/>
      </c>
      <c r="C3910" s="88"/>
      <c r="D3910" s="87" t="str">
        <f>IF($C3910="","",VLOOKUP($C3910,人员花名册!$B$2:$F$2001,2,0))</f>
        <v/>
      </c>
      <c r="E3910" s="87" t="str">
        <f>IF($C3910="","",VLOOKUP($C3910,人员花名册!$B$2:$F$2001,4,0))</f>
        <v/>
      </c>
      <c r="F3910" s="89" t="str">
        <f>IF($C3910="","",VLOOKUP($C3910,人员花名册!$B$2:$F$2001,5,0))</f>
        <v/>
      </c>
      <c r="G3910" s="29"/>
      <c r="H3910" s="29"/>
      <c r="I3910" s="87" t="str">
        <f>IF($C3910="","",VLOOKUP($H3910,培训课程清单!$B$2:$J$1700,2,0))</f>
        <v/>
      </c>
      <c r="J3910" s="87" t="str">
        <f>IF($C3910="","",VLOOKUP($H3910,培训课程清单!$B$2:$J$1700,3,0))</f>
        <v/>
      </c>
      <c r="K3910" s="87" t="str">
        <f>IF($H3910="","",VLOOKUP($H3910,培训课程清单!$B$2:$J$1700,4,0))</f>
        <v/>
      </c>
      <c r="L3910" s="29"/>
      <c r="M3910" s="89" t="str">
        <f>IF($H3910="","",VLOOKUP($H3910,培训课程清单!$B$2:$J$1700,7,0))</f>
        <v/>
      </c>
      <c r="N3910" s="87" t="str">
        <f>IF($H3910="","",VLOOKUP($H3910,培训课程清单!$B$2:$J$1700,8,0))</f>
        <v/>
      </c>
      <c r="O3910" s="29"/>
    </row>
    <row r="3911" spans="1:15">
      <c r="A3911" s="87" t="str">
        <f t="shared" si="61"/>
        <v/>
      </c>
      <c r="B3911" s="87" t="str">
        <f>IF(C3911="","",C3911&amp;COUNTIF($C$2:C3911,C3911))</f>
        <v/>
      </c>
      <c r="C3911" s="88"/>
      <c r="D3911" s="87" t="str">
        <f>IF($C3911="","",VLOOKUP($C3911,人员花名册!$B$2:$F$2001,2,0))</f>
        <v/>
      </c>
      <c r="E3911" s="87" t="str">
        <f>IF($C3911="","",VLOOKUP($C3911,人员花名册!$B$2:$F$2001,4,0))</f>
        <v/>
      </c>
      <c r="F3911" s="89" t="str">
        <f>IF($C3911="","",VLOOKUP($C3911,人员花名册!$B$2:$F$2001,5,0))</f>
        <v/>
      </c>
      <c r="G3911" s="29"/>
      <c r="H3911" s="29"/>
      <c r="I3911" s="87" t="str">
        <f>IF($C3911="","",VLOOKUP($H3911,培训课程清单!$B$2:$J$1700,2,0))</f>
        <v/>
      </c>
      <c r="J3911" s="87" t="str">
        <f>IF($C3911="","",VLOOKUP($H3911,培训课程清单!$B$2:$J$1700,3,0))</f>
        <v/>
      </c>
      <c r="K3911" s="87" t="str">
        <f>IF($H3911="","",VLOOKUP($H3911,培训课程清单!$B$2:$J$1700,4,0))</f>
        <v/>
      </c>
      <c r="L3911" s="29"/>
      <c r="M3911" s="89" t="str">
        <f>IF($H3911="","",VLOOKUP($H3911,培训课程清单!$B$2:$J$1700,7,0))</f>
        <v/>
      </c>
      <c r="N3911" s="87" t="str">
        <f>IF($H3911="","",VLOOKUP($H3911,培训课程清单!$B$2:$J$1700,8,0))</f>
        <v/>
      </c>
      <c r="O3911" s="29"/>
    </row>
    <row r="3912" spans="1:15">
      <c r="A3912" s="87" t="str">
        <f t="shared" si="61"/>
        <v/>
      </c>
      <c r="B3912" s="87" t="str">
        <f>IF(C3912="","",C3912&amp;COUNTIF($C$2:C3912,C3912))</f>
        <v/>
      </c>
      <c r="C3912" s="88"/>
      <c r="D3912" s="87" t="str">
        <f>IF($C3912="","",VLOOKUP($C3912,人员花名册!$B$2:$F$2001,2,0))</f>
        <v/>
      </c>
      <c r="E3912" s="87" t="str">
        <f>IF($C3912="","",VLOOKUP($C3912,人员花名册!$B$2:$F$2001,4,0))</f>
        <v/>
      </c>
      <c r="F3912" s="89" t="str">
        <f>IF($C3912="","",VLOOKUP($C3912,人员花名册!$B$2:$F$2001,5,0))</f>
        <v/>
      </c>
      <c r="G3912" s="29"/>
      <c r="H3912" s="29"/>
      <c r="I3912" s="87" t="str">
        <f>IF($C3912="","",VLOOKUP($H3912,培训课程清单!$B$2:$J$1700,2,0))</f>
        <v/>
      </c>
      <c r="J3912" s="87" t="str">
        <f>IF($C3912="","",VLOOKUP($H3912,培训课程清单!$B$2:$J$1700,3,0))</f>
        <v/>
      </c>
      <c r="K3912" s="87" t="str">
        <f>IF($H3912="","",VLOOKUP($H3912,培训课程清单!$B$2:$J$1700,4,0))</f>
        <v/>
      </c>
      <c r="L3912" s="29"/>
      <c r="M3912" s="89" t="str">
        <f>IF($H3912="","",VLOOKUP($H3912,培训课程清单!$B$2:$J$1700,7,0))</f>
        <v/>
      </c>
      <c r="N3912" s="87" t="str">
        <f>IF($H3912="","",VLOOKUP($H3912,培训课程清单!$B$2:$J$1700,8,0))</f>
        <v/>
      </c>
      <c r="O3912" s="29"/>
    </row>
    <row r="3913" spans="1:15">
      <c r="A3913" s="87" t="str">
        <f t="shared" si="61"/>
        <v/>
      </c>
      <c r="B3913" s="87" t="str">
        <f>IF(C3913="","",C3913&amp;COUNTIF($C$2:C3913,C3913))</f>
        <v/>
      </c>
      <c r="C3913" s="88"/>
      <c r="D3913" s="87" t="str">
        <f>IF($C3913="","",VLOOKUP($C3913,人员花名册!$B$2:$F$2001,2,0))</f>
        <v/>
      </c>
      <c r="E3913" s="87" t="str">
        <f>IF($C3913="","",VLOOKUP($C3913,人员花名册!$B$2:$F$2001,4,0))</f>
        <v/>
      </c>
      <c r="F3913" s="89" t="str">
        <f>IF($C3913="","",VLOOKUP($C3913,人员花名册!$B$2:$F$2001,5,0))</f>
        <v/>
      </c>
      <c r="G3913" s="29"/>
      <c r="H3913" s="29"/>
      <c r="I3913" s="87" t="str">
        <f>IF($C3913="","",VLOOKUP($H3913,培训课程清单!$B$2:$J$1700,2,0))</f>
        <v/>
      </c>
      <c r="J3913" s="87" t="str">
        <f>IF($C3913="","",VLOOKUP($H3913,培训课程清单!$B$2:$J$1700,3,0))</f>
        <v/>
      </c>
      <c r="K3913" s="87" t="str">
        <f>IF($H3913="","",VLOOKUP($H3913,培训课程清单!$B$2:$J$1700,4,0))</f>
        <v/>
      </c>
      <c r="L3913" s="29"/>
      <c r="M3913" s="89" t="str">
        <f>IF($H3913="","",VLOOKUP($H3913,培训课程清单!$B$2:$J$1700,7,0))</f>
        <v/>
      </c>
      <c r="N3913" s="87" t="str">
        <f>IF($H3913="","",VLOOKUP($H3913,培训课程清单!$B$2:$J$1700,8,0))</f>
        <v/>
      </c>
      <c r="O3913" s="29"/>
    </row>
    <row r="3914" spans="1:15">
      <c r="A3914" s="87" t="str">
        <f t="shared" si="61"/>
        <v/>
      </c>
      <c r="B3914" s="87" t="str">
        <f>IF(C3914="","",C3914&amp;COUNTIF($C$2:C3914,C3914))</f>
        <v/>
      </c>
      <c r="C3914" s="88"/>
      <c r="D3914" s="87" t="str">
        <f>IF($C3914="","",VLOOKUP($C3914,人员花名册!$B$2:$F$2001,2,0))</f>
        <v/>
      </c>
      <c r="E3914" s="87" t="str">
        <f>IF($C3914="","",VLOOKUP($C3914,人员花名册!$B$2:$F$2001,4,0))</f>
        <v/>
      </c>
      <c r="F3914" s="89" t="str">
        <f>IF($C3914="","",VLOOKUP($C3914,人员花名册!$B$2:$F$2001,5,0))</f>
        <v/>
      </c>
      <c r="G3914" s="29"/>
      <c r="H3914" s="29"/>
      <c r="I3914" s="87" t="str">
        <f>IF($C3914="","",VLOOKUP($H3914,培训课程清单!$B$2:$J$1700,2,0))</f>
        <v/>
      </c>
      <c r="J3914" s="87" t="str">
        <f>IF($C3914="","",VLOOKUP($H3914,培训课程清单!$B$2:$J$1700,3,0))</f>
        <v/>
      </c>
      <c r="K3914" s="87" t="str">
        <f>IF($H3914="","",VLOOKUP($H3914,培训课程清单!$B$2:$J$1700,4,0))</f>
        <v/>
      </c>
      <c r="L3914" s="29"/>
      <c r="M3914" s="89" t="str">
        <f>IF($H3914="","",VLOOKUP($H3914,培训课程清单!$B$2:$J$1700,7,0))</f>
        <v/>
      </c>
      <c r="N3914" s="87" t="str">
        <f>IF($H3914="","",VLOOKUP($H3914,培训课程清单!$B$2:$J$1700,8,0))</f>
        <v/>
      </c>
      <c r="O3914" s="29"/>
    </row>
    <row r="3915" spans="1:15">
      <c r="A3915" s="87" t="str">
        <f t="shared" si="61"/>
        <v/>
      </c>
      <c r="B3915" s="87" t="str">
        <f>IF(C3915="","",C3915&amp;COUNTIF($C$2:C3915,C3915))</f>
        <v/>
      </c>
      <c r="C3915" s="88"/>
      <c r="D3915" s="87" t="str">
        <f>IF($C3915="","",VLOOKUP($C3915,人员花名册!$B$2:$F$2001,2,0))</f>
        <v/>
      </c>
      <c r="E3915" s="87" t="str">
        <f>IF($C3915="","",VLOOKUP($C3915,人员花名册!$B$2:$F$2001,4,0))</f>
        <v/>
      </c>
      <c r="F3915" s="89" t="str">
        <f>IF($C3915="","",VLOOKUP($C3915,人员花名册!$B$2:$F$2001,5,0))</f>
        <v/>
      </c>
      <c r="G3915" s="29"/>
      <c r="H3915" s="29"/>
      <c r="I3915" s="87" t="str">
        <f>IF($C3915="","",VLOOKUP($H3915,培训课程清单!$B$2:$J$1700,2,0))</f>
        <v/>
      </c>
      <c r="J3915" s="87" t="str">
        <f>IF($C3915="","",VLOOKUP($H3915,培训课程清单!$B$2:$J$1700,3,0))</f>
        <v/>
      </c>
      <c r="K3915" s="87" t="str">
        <f>IF($H3915="","",VLOOKUP($H3915,培训课程清单!$B$2:$J$1700,4,0))</f>
        <v/>
      </c>
      <c r="L3915" s="29"/>
      <c r="M3915" s="89" t="str">
        <f>IF($H3915="","",VLOOKUP($H3915,培训课程清单!$B$2:$J$1700,7,0))</f>
        <v/>
      </c>
      <c r="N3915" s="87" t="str">
        <f>IF($H3915="","",VLOOKUP($H3915,培训课程清单!$B$2:$J$1700,8,0))</f>
        <v/>
      </c>
      <c r="O3915" s="29"/>
    </row>
    <row r="3916" spans="1:15">
      <c r="A3916" s="87" t="str">
        <f t="shared" si="61"/>
        <v/>
      </c>
      <c r="B3916" s="87" t="str">
        <f>IF(C3916="","",C3916&amp;COUNTIF($C$2:C3916,C3916))</f>
        <v/>
      </c>
      <c r="C3916" s="88"/>
      <c r="D3916" s="87" t="str">
        <f>IF($C3916="","",VLOOKUP($C3916,人员花名册!$B$2:$F$2001,2,0))</f>
        <v/>
      </c>
      <c r="E3916" s="87" t="str">
        <f>IF($C3916="","",VLOOKUP($C3916,人员花名册!$B$2:$F$2001,4,0))</f>
        <v/>
      </c>
      <c r="F3916" s="89" t="str">
        <f>IF($C3916="","",VLOOKUP($C3916,人员花名册!$B$2:$F$2001,5,0))</f>
        <v/>
      </c>
      <c r="G3916" s="29"/>
      <c r="H3916" s="29"/>
      <c r="I3916" s="87" t="str">
        <f>IF($C3916="","",VLOOKUP($H3916,培训课程清单!$B$2:$J$1700,2,0))</f>
        <v/>
      </c>
      <c r="J3916" s="87" t="str">
        <f>IF($C3916="","",VLOOKUP($H3916,培训课程清单!$B$2:$J$1700,3,0))</f>
        <v/>
      </c>
      <c r="K3916" s="87" t="str">
        <f>IF($H3916="","",VLOOKUP($H3916,培训课程清单!$B$2:$J$1700,4,0))</f>
        <v/>
      </c>
      <c r="L3916" s="29"/>
      <c r="M3916" s="89" t="str">
        <f>IF($H3916="","",VLOOKUP($H3916,培训课程清单!$B$2:$J$1700,7,0))</f>
        <v/>
      </c>
      <c r="N3916" s="87" t="str">
        <f>IF($H3916="","",VLOOKUP($H3916,培训课程清单!$B$2:$J$1700,8,0))</f>
        <v/>
      </c>
      <c r="O3916" s="29"/>
    </row>
    <row r="3917" spans="1:15">
      <c r="A3917" s="87" t="str">
        <f t="shared" si="61"/>
        <v/>
      </c>
      <c r="B3917" s="87" t="str">
        <f>IF(C3917="","",C3917&amp;COUNTIF($C$2:C3917,C3917))</f>
        <v/>
      </c>
      <c r="C3917" s="88"/>
      <c r="D3917" s="87" t="str">
        <f>IF($C3917="","",VLOOKUP($C3917,人员花名册!$B$2:$F$2001,2,0))</f>
        <v/>
      </c>
      <c r="E3917" s="87" t="str">
        <f>IF($C3917="","",VLOOKUP($C3917,人员花名册!$B$2:$F$2001,4,0))</f>
        <v/>
      </c>
      <c r="F3917" s="89" t="str">
        <f>IF($C3917="","",VLOOKUP($C3917,人员花名册!$B$2:$F$2001,5,0))</f>
        <v/>
      </c>
      <c r="G3917" s="29"/>
      <c r="H3917" s="29"/>
      <c r="I3917" s="87" t="str">
        <f>IF($C3917="","",VLOOKUP($H3917,培训课程清单!$B$2:$J$1700,2,0))</f>
        <v/>
      </c>
      <c r="J3917" s="87" t="str">
        <f>IF($C3917="","",VLOOKUP($H3917,培训课程清单!$B$2:$J$1700,3,0))</f>
        <v/>
      </c>
      <c r="K3917" s="87" t="str">
        <f>IF($H3917="","",VLOOKUP($H3917,培训课程清单!$B$2:$J$1700,4,0))</f>
        <v/>
      </c>
      <c r="L3917" s="29"/>
      <c r="M3917" s="89" t="str">
        <f>IF($H3917="","",VLOOKUP($H3917,培训课程清单!$B$2:$J$1700,7,0))</f>
        <v/>
      </c>
      <c r="N3917" s="87" t="str">
        <f>IF($H3917="","",VLOOKUP($H3917,培训课程清单!$B$2:$J$1700,8,0))</f>
        <v/>
      </c>
      <c r="O3917" s="29"/>
    </row>
    <row r="3918" spans="1:15">
      <c r="A3918" s="87" t="str">
        <f t="shared" si="61"/>
        <v/>
      </c>
      <c r="B3918" s="87" t="str">
        <f>IF(C3918="","",C3918&amp;COUNTIF($C$2:C3918,C3918))</f>
        <v/>
      </c>
      <c r="C3918" s="88"/>
      <c r="D3918" s="87" t="str">
        <f>IF($C3918="","",VLOOKUP($C3918,人员花名册!$B$2:$F$2001,2,0))</f>
        <v/>
      </c>
      <c r="E3918" s="87" t="str">
        <f>IF($C3918="","",VLOOKUP($C3918,人员花名册!$B$2:$F$2001,4,0))</f>
        <v/>
      </c>
      <c r="F3918" s="89" t="str">
        <f>IF($C3918="","",VLOOKUP($C3918,人员花名册!$B$2:$F$2001,5,0))</f>
        <v/>
      </c>
      <c r="G3918" s="29"/>
      <c r="H3918" s="29"/>
      <c r="I3918" s="87" t="str">
        <f>IF($C3918="","",VLOOKUP($H3918,培训课程清单!$B$2:$J$1700,2,0))</f>
        <v/>
      </c>
      <c r="J3918" s="87" t="str">
        <f>IF($C3918="","",VLOOKUP($H3918,培训课程清单!$B$2:$J$1700,3,0))</f>
        <v/>
      </c>
      <c r="K3918" s="87" t="str">
        <f>IF($H3918="","",VLOOKUP($H3918,培训课程清单!$B$2:$J$1700,4,0))</f>
        <v/>
      </c>
      <c r="L3918" s="29"/>
      <c r="M3918" s="89" t="str">
        <f>IF($H3918="","",VLOOKUP($H3918,培训课程清单!$B$2:$J$1700,7,0))</f>
        <v/>
      </c>
      <c r="N3918" s="87" t="str">
        <f>IF($H3918="","",VLOOKUP($H3918,培训课程清单!$B$2:$J$1700,8,0))</f>
        <v/>
      </c>
      <c r="O3918" s="29"/>
    </row>
    <row r="3919" spans="1:15">
      <c r="A3919" s="87" t="str">
        <f t="shared" si="61"/>
        <v/>
      </c>
      <c r="B3919" s="87" t="str">
        <f>IF(C3919="","",C3919&amp;COUNTIF($C$2:C3919,C3919))</f>
        <v/>
      </c>
      <c r="C3919" s="88"/>
      <c r="D3919" s="87" t="str">
        <f>IF($C3919="","",VLOOKUP($C3919,人员花名册!$B$2:$F$2001,2,0))</f>
        <v/>
      </c>
      <c r="E3919" s="87" t="str">
        <f>IF($C3919="","",VLOOKUP($C3919,人员花名册!$B$2:$F$2001,4,0))</f>
        <v/>
      </c>
      <c r="F3919" s="89" t="str">
        <f>IF($C3919="","",VLOOKUP($C3919,人员花名册!$B$2:$F$2001,5,0))</f>
        <v/>
      </c>
      <c r="G3919" s="29"/>
      <c r="H3919" s="29"/>
      <c r="I3919" s="87" t="str">
        <f>IF($C3919="","",VLOOKUP($H3919,培训课程清单!$B$2:$J$1700,2,0))</f>
        <v/>
      </c>
      <c r="J3919" s="87" t="str">
        <f>IF($C3919="","",VLOOKUP($H3919,培训课程清单!$B$2:$J$1700,3,0))</f>
        <v/>
      </c>
      <c r="K3919" s="87" t="str">
        <f>IF($H3919="","",VLOOKUP($H3919,培训课程清单!$B$2:$J$1700,4,0))</f>
        <v/>
      </c>
      <c r="L3919" s="29"/>
      <c r="M3919" s="89" t="str">
        <f>IF($H3919="","",VLOOKUP($H3919,培训课程清单!$B$2:$J$1700,7,0))</f>
        <v/>
      </c>
      <c r="N3919" s="87" t="str">
        <f>IF($H3919="","",VLOOKUP($H3919,培训课程清单!$B$2:$J$1700,8,0))</f>
        <v/>
      </c>
      <c r="O3919" s="29"/>
    </row>
    <row r="3920" spans="1:15">
      <c r="A3920" s="87" t="str">
        <f t="shared" si="61"/>
        <v/>
      </c>
      <c r="B3920" s="87" t="str">
        <f>IF(C3920="","",C3920&amp;COUNTIF($C$2:C3920,C3920))</f>
        <v/>
      </c>
      <c r="C3920" s="88"/>
      <c r="D3920" s="87" t="str">
        <f>IF($C3920="","",VLOOKUP($C3920,人员花名册!$B$2:$F$2001,2,0))</f>
        <v/>
      </c>
      <c r="E3920" s="87" t="str">
        <f>IF($C3920="","",VLOOKUP($C3920,人员花名册!$B$2:$F$2001,4,0))</f>
        <v/>
      </c>
      <c r="F3920" s="89" t="str">
        <f>IF($C3920="","",VLOOKUP($C3920,人员花名册!$B$2:$F$2001,5,0))</f>
        <v/>
      </c>
      <c r="G3920" s="29"/>
      <c r="H3920" s="29"/>
      <c r="I3920" s="87" t="str">
        <f>IF($C3920="","",VLOOKUP($H3920,培训课程清单!$B$2:$J$1700,2,0))</f>
        <v/>
      </c>
      <c r="J3920" s="87" t="str">
        <f>IF($C3920="","",VLOOKUP($H3920,培训课程清单!$B$2:$J$1700,3,0))</f>
        <v/>
      </c>
      <c r="K3920" s="87" t="str">
        <f>IF($H3920="","",VLOOKUP($H3920,培训课程清单!$B$2:$J$1700,4,0))</f>
        <v/>
      </c>
      <c r="L3920" s="29"/>
      <c r="M3920" s="89" t="str">
        <f>IF($H3920="","",VLOOKUP($H3920,培训课程清单!$B$2:$J$1700,7,0))</f>
        <v/>
      </c>
      <c r="N3920" s="87" t="str">
        <f>IF($H3920="","",VLOOKUP($H3920,培训课程清单!$B$2:$J$1700,8,0))</f>
        <v/>
      </c>
      <c r="O3920" s="29"/>
    </row>
    <row r="3921" spans="1:15">
      <c r="A3921" s="87" t="str">
        <f t="shared" ref="A3921:A3984" si="62">IF(C3920="","",A3920+1)</f>
        <v/>
      </c>
      <c r="B3921" s="87" t="str">
        <f>IF(C3921="","",C3921&amp;COUNTIF($C$2:C3921,C3921))</f>
        <v/>
      </c>
      <c r="C3921" s="88"/>
      <c r="D3921" s="87" t="str">
        <f>IF($C3921="","",VLOOKUP($C3921,人员花名册!$B$2:$F$2001,2,0))</f>
        <v/>
      </c>
      <c r="E3921" s="87" t="str">
        <f>IF($C3921="","",VLOOKUP($C3921,人员花名册!$B$2:$F$2001,4,0))</f>
        <v/>
      </c>
      <c r="F3921" s="89" t="str">
        <f>IF($C3921="","",VLOOKUP($C3921,人员花名册!$B$2:$F$2001,5,0))</f>
        <v/>
      </c>
      <c r="G3921" s="29"/>
      <c r="H3921" s="29"/>
      <c r="I3921" s="87" t="str">
        <f>IF($C3921="","",VLOOKUP($H3921,培训课程清单!$B$2:$J$1700,2,0))</f>
        <v/>
      </c>
      <c r="J3921" s="87" t="str">
        <f>IF($C3921="","",VLOOKUP($H3921,培训课程清单!$B$2:$J$1700,3,0))</f>
        <v/>
      </c>
      <c r="K3921" s="87" t="str">
        <f>IF($H3921="","",VLOOKUP($H3921,培训课程清单!$B$2:$J$1700,4,0))</f>
        <v/>
      </c>
      <c r="L3921" s="29"/>
      <c r="M3921" s="89" t="str">
        <f>IF($H3921="","",VLOOKUP($H3921,培训课程清单!$B$2:$J$1700,7,0))</f>
        <v/>
      </c>
      <c r="N3921" s="87" t="str">
        <f>IF($H3921="","",VLOOKUP($H3921,培训课程清单!$B$2:$J$1700,8,0))</f>
        <v/>
      </c>
      <c r="O3921" s="29"/>
    </row>
    <row r="3922" spans="1:15">
      <c r="A3922" s="87" t="str">
        <f t="shared" si="62"/>
        <v/>
      </c>
      <c r="B3922" s="87" t="str">
        <f>IF(C3922="","",C3922&amp;COUNTIF($C$2:C3922,C3922))</f>
        <v/>
      </c>
      <c r="C3922" s="88"/>
      <c r="D3922" s="87" t="str">
        <f>IF($C3922="","",VLOOKUP($C3922,人员花名册!$B$2:$F$2001,2,0))</f>
        <v/>
      </c>
      <c r="E3922" s="87" t="str">
        <f>IF($C3922="","",VLOOKUP($C3922,人员花名册!$B$2:$F$2001,4,0))</f>
        <v/>
      </c>
      <c r="F3922" s="89" t="str">
        <f>IF($C3922="","",VLOOKUP($C3922,人员花名册!$B$2:$F$2001,5,0))</f>
        <v/>
      </c>
      <c r="G3922" s="29"/>
      <c r="H3922" s="29"/>
      <c r="I3922" s="87" t="str">
        <f>IF($C3922="","",VLOOKUP($H3922,培训课程清单!$B$2:$J$1700,2,0))</f>
        <v/>
      </c>
      <c r="J3922" s="87" t="str">
        <f>IF($C3922="","",VLOOKUP($H3922,培训课程清单!$B$2:$J$1700,3,0))</f>
        <v/>
      </c>
      <c r="K3922" s="87" t="str">
        <f>IF($H3922="","",VLOOKUP($H3922,培训课程清单!$B$2:$J$1700,4,0))</f>
        <v/>
      </c>
      <c r="L3922" s="29"/>
      <c r="M3922" s="89" t="str">
        <f>IF($H3922="","",VLOOKUP($H3922,培训课程清单!$B$2:$J$1700,7,0))</f>
        <v/>
      </c>
      <c r="N3922" s="87" t="str">
        <f>IF($H3922="","",VLOOKUP($H3922,培训课程清单!$B$2:$J$1700,8,0))</f>
        <v/>
      </c>
      <c r="O3922" s="29"/>
    </row>
    <row r="3923" spans="1:15">
      <c r="A3923" s="87" t="str">
        <f t="shared" si="62"/>
        <v/>
      </c>
      <c r="B3923" s="87" t="str">
        <f>IF(C3923="","",C3923&amp;COUNTIF($C$2:C3923,C3923))</f>
        <v/>
      </c>
      <c r="C3923" s="88"/>
      <c r="D3923" s="87" t="str">
        <f>IF($C3923="","",VLOOKUP($C3923,人员花名册!$B$2:$F$2001,2,0))</f>
        <v/>
      </c>
      <c r="E3923" s="87" t="str">
        <f>IF($C3923="","",VLOOKUP($C3923,人员花名册!$B$2:$F$2001,4,0))</f>
        <v/>
      </c>
      <c r="F3923" s="89" t="str">
        <f>IF($C3923="","",VLOOKUP($C3923,人员花名册!$B$2:$F$2001,5,0))</f>
        <v/>
      </c>
      <c r="G3923" s="29"/>
      <c r="H3923" s="29"/>
      <c r="I3923" s="87" t="str">
        <f>IF($C3923="","",VLOOKUP($H3923,培训课程清单!$B$2:$J$1700,2,0))</f>
        <v/>
      </c>
      <c r="J3923" s="87" t="str">
        <f>IF($C3923="","",VLOOKUP($H3923,培训课程清单!$B$2:$J$1700,3,0))</f>
        <v/>
      </c>
      <c r="K3923" s="87" t="str">
        <f>IF($H3923="","",VLOOKUP($H3923,培训课程清单!$B$2:$J$1700,4,0))</f>
        <v/>
      </c>
      <c r="L3923" s="29"/>
      <c r="M3923" s="89" t="str">
        <f>IF($H3923="","",VLOOKUP($H3923,培训课程清单!$B$2:$J$1700,7,0))</f>
        <v/>
      </c>
      <c r="N3923" s="87" t="str">
        <f>IF($H3923="","",VLOOKUP($H3923,培训课程清单!$B$2:$J$1700,8,0))</f>
        <v/>
      </c>
      <c r="O3923" s="29"/>
    </row>
    <row r="3924" spans="1:15">
      <c r="A3924" s="87" t="str">
        <f t="shared" si="62"/>
        <v/>
      </c>
      <c r="B3924" s="87" t="str">
        <f>IF(C3924="","",C3924&amp;COUNTIF($C$2:C3924,C3924))</f>
        <v/>
      </c>
      <c r="C3924" s="88"/>
      <c r="D3924" s="87" t="str">
        <f>IF($C3924="","",VLOOKUP($C3924,人员花名册!$B$2:$F$2001,2,0))</f>
        <v/>
      </c>
      <c r="E3924" s="87" t="str">
        <f>IF($C3924="","",VLOOKUP($C3924,人员花名册!$B$2:$F$2001,4,0))</f>
        <v/>
      </c>
      <c r="F3924" s="89" t="str">
        <f>IF($C3924="","",VLOOKUP($C3924,人员花名册!$B$2:$F$2001,5,0))</f>
        <v/>
      </c>
      <c r="G3924" s="29"/>
      <c r="H3924" s="29"/>
      <c r="I3924" s="87" t="str">
        <f>IF($C3924="","",VLOOKUP($H3924,培训课程清单!$B$2:$J$1700,2,0))</f>
        <v/>
      </c>
      <c r="J3924" s="87" t="str">
        <f>IF($C3924="","",VLOOKUP($H3924,培训课程清单!$B$2:$J$1700,3,0))</f>
        <v/>
      </c>
      <c r="K3924" s="87" t="str">
        <f>IF($H3924="","",VLOOKUP($H3924,培训课程清单!$B$2:$J$1700,4,0))</f>
        <v/>
      </c>
      <c r="L3924" s="29"/>
      <c r="M3924" s="89" t="str">
        <f>IF($H3924="","",VLOOKUP($H3924,培训课程清单!$B$2:$J$1700,7,0))</f>
        <v/>
      </c>
      <c r="N3924" s="87" t="str">
        <f>IF($H3924="","",VLOOKUP($H3924,培训课程清单!$B$2:$J$1700,8,0))</f>
        <v/>
      </c>
      <c r="O3924" s="29"/>
    </row>
    <row r="3925" spans="1:15">
      <c r="A3925" s="87" t="str">
        <f t="shared" si="62"/>
        <v/>
      </c>
      <c r="B3925" s="87" t="str">
        <f>IF(C3925="","",C3925&amp;COUNTIF($C$2:C3925,C3925))</f>
        <v/>
      </c>
      <c r="C3925" s="88"/>
      <c r="D3925" s="87" t="str">
        <f>IF($C3925="","",VLOOKUP($C3925,人员花名册!$B$2:$F$2001,2,0))</f>
        <v/>
      </c>
      <c r="E3925" s="87" t="str">
        <f>IF($C3925="","",VLOOKUP($C3925,人员花名册!$B$2:$F$2001,4,0))</f>
        <v/>
      </c>
      <c r="F3925" s="89" t="str">
        <f>IF($C3925="","",VLOOKUP($C3925,人员花名册!$B$2:$F$2001,5,0))</f>
        <v/>
      </c>
      <c r="G3925" s="29"/>
      <c r="H3925" s="29"/>
      <c r="I3925" s="87" t="str">
        <f>IF($C3925="","",VLOOKUP($H3925,培训课程清单!$B$2:$J$1700,2,0))</f>
        <v/>
      </c>
      <c r="J3925" s="87" t="str">
        <f>IF($C3925="","",VLOOKUP($H3925,培训课程清单!$B$2:$J$1700,3,0))</f>
        <v/>
      </c>
      <c r="K3925" s="87" t="str">
        <f>IF($H3925="","",VLOOKUP($H3925,培训课程清单!$B$2:$J$1700,4,0))</f>
        <v/>
      </c>
      <c r="L3925" s="29"/>
      <c r="M3925" s="89" t="str">
        <f>IF($H3925="","",VLOOKUP($H3925,培训课程清单!$B$2:$J$1700,7,0))</f>
        <v/>
      </c>
      <c r="N3925" s="87" t="str">
        <f>IF($H3925="","",VLOOKUP($H3925,培训课程清单!$B$2:$J$1700,8,0))</f>
        <v/>
      </c>
      <c r="O3925" s="29"/>
    </row>
    <row r="3926" spans="1:15">
      <c r="A3926" s="87" t="str">
        <f t="shared" si="62"/>
        <v/>
      </c>
      <c r="B3926" s="87" t="str">
        <f>IF(C3926="","",C3926&amp;COUNTIF($C$2:C3926,C3926))</f>
        <v/>
      </c>
      <c r="C3926" s="88"/>
      <c r="D3926" s="87" t="str">
        <f>IF($C3926="","",VLOOKUP($C3926,人员花名册!$B$2:$F$2001,2,0))</f>
        <v/>
      </c>
      <c r="E3926" s="87" t="str">
        <f>IF($C3926="","",VLOOKUP($C3926,人员花名册!$B$2:$F$2001,4,0))</f>
        <v/>
      </c>
      <c r="F3926" s="89" t="str">
        <f>IF($C3926="","",VLOOKUP($C3926,人员花名册!$B$2:$F$2001,5,0))</f>
        <v/>
      </c>
      <c r="G3926" s="29"/>
      <c r="H3926" s="29"/>
      <c r="I3926" s="87" t="str">
        <f>IF($C3926="","",VLOOKUP($H3926,培训课程清单!$B$2:$J$1700,2,0))</f>
        <v/>
      </c>
      <c r="J3926" s="87" t="str">
        <f>IF($C3926="","",VLOOKUP($H3926,培训课程清单!$B$2:$J$1700,3,0))</f>
        <v/>
      </c>
      <c r="K3926" s="87" t="str">
        <f>IF($H3926="","",VLOOKUP($H3926,培训课程清单!$B$2:$J$1700,4,0))</f>
        <v/>
      </c>
      <c r="L3926" s="29"/>
      <c r="M3926" s="89" t="str">
        <f>IF($H3926="","",VLOOKUP($H3926,培训课程清单!$B$2:$J$1700,7,0))</f>
        <v/>
      </c>
      <c r="N3926" s="87" t="str">
        <f>IF($H3926="","",VLOOKUP($H3926,培训课程清单!$B$2:$J$1700,8,0))</f>
        <v/>
      </c>
      <c r="O3926" s="29"/>
    </row>
    <row r="3927" spans="1:15">
      <c r="A3927" s="87" t="str">
        <f t="shared" si="62"/>
        <v/>
      </c>
      <c r="B3927" s="87" t="str">
        <f>IF(C3927="","",C3927&amp;COUNTIF($C$2:C3927,C3927))</f>
        <v/>
      </c>
      <c r="C3927" s="88"/>
      <c r="D3927" s="87" t="str">
        <f>IF($C3927="","",VLOOKUP($C3927,人员花名册!$B$2:$F$2001,2,0))</f>
        <v/>
      </c>
      <c r="E3927" s="87" t="str">
        <f>IF($C3927="","",VLOOKUP($C3927,人员花名册!$B$2:$F$2001,4,0))</f>
        <v/>
      </c>
      <c r="F3927" s="89" t="str">
        <f>IF($C3927="","",VLOOKUP($C3927,人员花名册!$B$2:$F$2001,5,0))</f>
        <v/>
      </c>
      <c r="G3927" s="29"/>
      <c r="H3927" s="29"/>
      <c r="I3927" s="87" t="str">
        <f>IF($C3927="","",VLOOKUP($H3927,培训课程清单!$B$2:$J$1700,2,0))</f>
        <v/>
      </c>
      <c r="J3927" s="87" t="str">
        <f>IF($C3927="","",VLOOKUP($H3927,培训课程清单!$B$2:$J$1700,3,0))</f>
        <v/>
      </c>
      <c r="K3927" s="87" t="str">
        <f>IF($H3927="","",VLOOKUP($H3927,培训课程清单!$B$2:$J$1700,4,0))</f>
        <v/>
      </c>
      <c r="L3927" s="29"/>
      <c r="M3927" s="89" t="str">
        <f>IF($H3927="","",VLOOKUP($H3927,培训课程清单!$B$2:$J$1700,7,0))</f>
        <v/>
      </c>
      <c r="N3927" s="87" t="str">
        <f>IF($H3927="","",VLOOKUP($H3927,培训课程清单!$B$2:$J$1700,8,0))</f>
        <v/>
      </c>
      <c r="O3927" s="29"/>
    </row>
    <row r="3928" spans="1:15">
      <c r="A3928" s="87" t="str">
        <f t="shared" si="62"/>
        <v/>
      </c>
      <c r="B3928" s="87" t="str">
        <f>IF(C3928="","",C3928&amp;COUNTIF($C$2:C3928,C3928))</f>
        <v/>
      </c>
      <c r="C3928" s="88"/>
      <c r="D3928" s="87" t="str">
        <f>IF($C3928="","",VLOOKUP($C3928,人员花名册!$B$2:$F$2001,2,0))</f>
        <v/>
      </c>
      <c r="E3928" s="87" t="str">
        <f>IF($C3928="","",VLOOKUP($C3928,人员花名册!$B$2:$F$2001,4,0))</f>
        <v/>
      </c>
      <c r="F3928" s="89" t="str">
        <f>IF($C3928="","",VLOOKUP($C3928,人员花名册!$B$2:$F$2001,5,0))</f>
        <v/>
      </c>
      <c r="G3928" s="29"/>
      <c r="H3928" s="29"/>
      <c r="I3928" s="87" t="str">
        <f>IF($C3928="","",VLOOKUP($H3928,培训课程清单!$B$2:$J$1700,2,0))</f>
        <v/>
      </c>
      <c r="J3928" s="87" t="str">
        <f>IF($C3928="","",VLOOKUP($H3928,培训课程清单!$B$2:$J$1700,3,0))</f>
        <v/>
      </c>
      <c r="K3928" s="87" t="str">
        <f>IF($H3928="","",VLOOKUP($H3928,培训课程清单!$B$2:$J$1700,4,0))</f>
        <v/>
      </c>
      <c r="L3928" s="29"/>
      <c r="M3928" s="89" t="str">
        <f>IF($H3928="","",VLOOKUP($H3928,培训课程清单!$B$2:$J$1700,7,0))</f>
        <v/>
      </c>
      <c r="N3928" s="87" t="str">
        <f>IF($H3928="","",VLOOKUP($H3928,培训课程清单!$B$2:$J$1700,8,0))</f>
        <v/>
      </c>
      <c r="O3928" s="29"/>
    </row>
    <row r="3929" spans="1:15">
      <c r="A3929" s="87" t="str">
        <f t="shared" si="62"/>
        <v/>
      </c>
      <c r="B3929" s="87" t="str">
        <f>IF(C3929="","",C3929&amp;COUNTIF($C$2:C3929,C3929))</f>
        <v/>
      </c>
      <c r="C3929" s="88"/>
      <c r="D3929" s="87" t="str">
        <f>IF($C3929="","",VLOOKUP($C3929,人员花名册!$B$2:$F$2001,2,0))</f>
        <v/>
      </c>
      <c r="E3929" s="87" t="str">
        <f>IF($C3929="","",VLOOKUP($C3929,人员花名册!$B$2:$F$2001,4,0))</f>
        <v/>
      </c>
      <c r="F3929" s="89" t="str">
        <f>IF($C3929="","",VLOOKUP($C3929,人员花名册!$B$2:$F$2001,5,0))</f>
        <v/>
      </c>
      <c r="G3929" s="29"/>
      <c r="H3929" s="29"/>
      <c r="I3929" s="87" t="str">
        <f>IF($C3929="","",VLOOKUP($H3929,培训课程清单!$B$2:$J$1700,2,0))</f>
        <v/>
      </c>
      <c r="J3929" s="87" t="str">
        <f>IF($C3929="","",VLOOKUP($H3929,培训课程清单!$B$2:$J$1700,3,0))</f>
        <v/>
      </c>
      <c r="K3929" s="87" t="str">
        <f>IF($H3929="","",VLOOKUP($H3929,培训课程清单!$B$2:$J$1700,4,0))</f>
        <v/>
      </c>
      <c r="L3929" s="29"/>
      <c r="M3929" s="89" t="str">
        <f>IF($H3929="","",VLOOKUP($H3929,培训课程清单!$B$2:$J$1700,7,0))</f>
        <v/>
      </c>
      <c r="N3929" s="87" t="str">
        <f>IF($H3929="","",VLOOKUP($H3929,培训课程清单!$B$2:$J$1700,8,0))</f>
        <v/>
      </c>
      <c r="O3929" s="29"/>
    </row>
    <row r="3930" spans="1:15">
      <c r="A3930" s="87" t="str">
        <f t="shared" si="62"/>
        <v/>
      </c>
      <c r="B3930" s="87" t="str">
        <f>IF(C3930="","",C3930&amp;COUNTIF($C$2:C3930,C3930))</f>
        <v/>
      </c>
      <c r="C3930" s="88"/>
      <c r="D3930" s="87" t="str">
        <f>IF($C3930="","",VLOOKUP($C3930,人员花名册!$B$2:$F$2001,2,0))</f>
        <v/>
      </c>
      <c r="E3930" s="87" t="str">
        <f>IF($C3930="","",VLOOKUP($C3930,人员花名册!$B$2:$F$2001,4,0))</f>
        <v/>
      </c>
      <c r="F3930" s="89" t="str">
        <f>IF($C3930="","",VLOOKUP($C3930,人员花名册!$B$2:$F$2001,5,0))</f>
        <v/>
      </c>
      <c r="G3930" s="29"/>
      <c r="H3930" s="29"/>
      <c r="I3930" s="87" t="str">
        <f>IF($C3930="","",VLOOKUP($H3930,培训课程清单!$B$2:$J$1700,2,0))</f>
        <v/>
      </c>
      <c r="J3930" s="87" t="str">
        <f>IF($C3930="","",VLOOKUP($H3930,培训课程清单!$B$2:$J$1700,3,0))</f>
        <v/>
      </c>
      <c r="K3930" s="87" t="str">
        <f>IF($H3930="","",VLOOKUP($H3930,培训课程清单!$B$2:$J$1700,4,0))</f>
        <v/>
      </c>
      <c r="L3930" s="29"/>
      <c r="M3930" s="89" t="str">
        <f>IF($H3930="","",VLOOKUP($H3930,培训课程清单!$B$2:$J$1700,7,0))</f>
        <v/>
      </c>
      <c r="N3930" s="87" t="str">
        <f>IF($H3930="","",VLOOKUP($H3930,培训课程清单!$B$2:$J$1700,8,0))</f>
        <v/>
      </c>
      <c r="O3930" s="29"/>
    </row>
    <row r="3931" spans="1:15">
      <c r="A3931" s="87" t="str">
        <f t="shared" si="62"/>
        <v/>
      </c>
      <c r="B3931" s="87" t="str">
        <f>IF(C3931="","",C3931&amp;COUNTIF($C$2:C3931,C3931))</f>
        <v/>
      </c>
      <c r="C3931" s="88"/>
      <c r="D3931" s="87" t="str">
        <f>IF($C3931="","",VLOOKUP($C3931,人员花名册!$B$2:$F$2001,2,0))</f>
        <v/>
      </c>
      <c r="E3931" s="87" t="str">
        <f>IF($C3931="","",VLOOKUP($C3931,人员花名册!$B$2:$F$2001,4,0))</f>
        <v/>
      </c>
      <c r="F3931" s="89" t="str">
        <f>IF($C3931="","",VLOOKUP($C3931,人员花名册!$B$2:$F$2001,5,0))</f>
        <v/>
      </c>
      <c r="G3931" s="29"/>
      <c r="H3931" s="29"/>
      <c r="I3931" s="87" t="str">
        <f>IF($C3931="","",VLOOKUP($H3931,培训课程清单!$B$2:$J$1700,2,0))</f>
        <v/>
      </c>
      <c r="J3931" s="87" t="str">
        <f>IF($C3931="","",VLOOKUP($H3931,培训课程清单!$B$2:$J$1700,3,0))</f>
        <v/>
      </c>
      <c r="K3931" s="87" t="str">
        <f>IF($H3931="","",VLOOKUP($H3931,培训课程清单!$B$2:$J$1700,4,0))</f>
        <v/>
      </c>
      <c r="L3931" s="29"/>
      <c r="M3931" s="89" t="str">
        <f>IF($H3931="","",VLOOKUP($H3931,培训课程清单!$B$2:$J$1700,7,0))</f>
        <v/>
      </c>
      <c r="N3931" s="87" t="str">
        <f>IF($H3931="","",VLOOKUP($H3931,培训课程清单!$B$2:$J$1700,8,0))</f>
        <v/>
      </c>
      <c r="O3931" s="29"/>
    </row>
    <row r="3932" spans="1:15">
      <c r="A3932" s="87" t="str">
        <f t="shared" si="62"/>
        <v/>
      </c>
      <c r="B3932" s="87" t="str">
        <f>IF(C3932="","",C3932&amp;COUNTIF($C$2:C3932,C3932))</f>
        <v/>
      </c>
      <c r="C3932" s="88"/>
      <c r="D3932" s="87" t="str">
        <f>IF($C3932="","",VLOOKUP($C3932,人员花名册!$B$2:$F$2001,2,0))</f>
        <v/>
      </c>
      <c r="E3932" s="87" t="str">
        <f>IF($C3932="","",VLOOKUP($C3932,人员花名册!$B$2:$F$2001,4,0))</f>
        <v/>
      </c>
      <c r="F3932" s="89" t="str">
        <f>IF($C3932="","",VLOOKUP($C3932,人员花名册!$B$2:$F$2001,5,0))</f>
        <v/>
      </c>
      <c r="G3932" s="29"/>
      <c r="H3932" s="29"/>
      <c r="I3932" s="87" t="str">
        <f>IF($C3932="","",VLOOKUP($H3932,培训课程清单!$B$2:$J$1700,2,0))</f>
        <v/>
      </c>
      <c r="J3932" s="87" t="str">
        <f>IF($C3932="","",VLOOKUP($H3932,培训课程清单!$B$2:$J$1700,3,0))</f>
        <v/>
      </c>
      <c r="K3932" s="87" t="str">
        <f>IF($H3932="","",VLOOKUP($H3932,培训课程清单!$B$2:$J$1700,4,0))</f>
        <v/>
      </c>
      <c r="L3932" s="29"/>
      <c r="M3932" s="89" t="str">
        <f>IF($H3932="","",VLOOKUP($H3932,培训课程清单!$B$2:$J$1700,7,0))</f>
        <v/>
      </c>
      <c r="N3932" s="87" t="str">
        <f>IF($H3932="","",VLOOKUP($H3932,培训课程清单!$B$2:$J$1700,8,0))</f>
        <v/>
      </c>
      <c r="O3932" s="29"/>
    </row>
    <row r="3933" spans="1:15">
      <c r="A3933" s="87" t="str">
        <f t="shared" si="62"/>
        <v/>
      </c>
      <c r="B3933" s="87" t="str">
        <f>IF(C3933="","",C3933&amp;COUNTIF($C$2:C3933,C3933))</f>
        <v/>
      </c>
      <c r="C3933" s="88"/>
      <c r="D3933" s="87" t="str">
        <f>IF($C3933="","",VLOOKUP($C3933,人员花名册!$B$2:$F$2001,2,0))</f>
        <v/>
      </c>
      <c r="E3933" s="87" t="str">
        <f>IF($C3933="","",VLOOKUP($C3933,人员花名册!$B$2:$F$2001,4,0))</f>
        <v/>
      </c>
      <c r="F3933" s="89" t="str">
        <f>IF($C3933="","",VLOOKUP($C3933,人员花名册!$B$2:$F$2001,5,0))</f>
        <v/>
      </c>
      <c r="G3933" s="29"/>
      <c r="H3933" s="29"/>
      <c r="I3933" s="87" t="str">
        <f>IF($C3933="","",VLOOKUP($H3933,培训课程清单!$B$2:$J$1700,2,0))</f>
        <v/>
      </c>
      <c r="J3933" s="87" t="str">
        <f>IF($C3933="","",VLOOKUP($H3933,培训课程清单!$B$2:$J$1700,3,0))</f>
        <v/>
      </c>
      <c r="K3933" s="87" t="str">
        <f>IF($H3933="","",VLOOKUP($H3933,培训课程清单!$B$2:$J$1700,4,0))</f>
        <v/>
      </c>
      <c r="L3933" s="29"/>
      <c r="M3933" s="89" t="str">
        <f>IF($H3933="","",VLOOKUP($H3933,培训课程清单!$B$2:$J$1700,7,0))</f>
        <v/>
      </c>
      <c r="N3933" s="87" t="str">
        <f>IF($H3933="","",VLOOKUP($H3933,培训课程清单!$B$2:$J$1700,8,0))</f>
        <v/>
      </c>
      <c r="O3933" s="29"/>
    </row>
    <row r="3934" spans="1:15">
      <c r="A3934" s="87" t="str">
        <f t="shared" si="62"/>
        <v/>
      </c>
      <c r="B3934" s="87" t="str">
        <f>IF(C3934="","",C3934&amp;COUNTIF($C$2:C3934,C3934))</f>
        <v/>
      </c>
      <c r="C3934" s="88"/>
      <c r="D3934" s="87" t="str">
        <f>IF($C3934="","",VLOOKUP($C3934,人员花名册!$B$2:$F$2001,2,0))</f>
        <v/>
      </c>
      <c r="E3934" s="87" t="str">
        <f>IF($C3934="","",VLOOKUP($C3934,人员花名册!$B$2:$F$2001,4,0))</f>
        <v/>
      </c>
      <c r="F3934" s="89" t="str">
        <f>IF($C3934="","",VLOOKUP($C3934,人员花名册!$B$2:$F$2001,5,0))</f>
        <v/>
      </c>
      <c r="G3934" s="29"/>
      <c r="H3934" s="29"/>
      <c r="I3934" s="87" t="str">
        <f>IF($C3934="","",VLOOKUP($H3934,培训课程清单!$B$2:$J$1700,2,0))</f>
        <v/>
      </c>
      <c r="J3934" s="87" t="str">
        <f>IF($C3934="","",VLOOKUP($H3934,培训课程清单!$B$2:$J$1700,3,0))</f>
        <v/>
      </c>
      <c r="K3934" s="87" t="str">
        <f>IF($H3934="","",VLOOKUP($H3934,培训课程清单!$B$2:$J$1700,4,0))</f>
        <v/>
      </c>
      <c r="L3934" s="29"/>
      <c r="M3934" s="89" t="str">
        <f>IF($H3934="","",VLOOKUP($H3934,培训课程清单!$B$2:$J$1700,7,0))</f>
        <v/>
      </c>
      <c r="N3934" s="87" t="str">
        <f>IF($H3934="","",VLOOKUP($H3934,培训课程清单!$B$2:$J$1700,8,0))</f>
        <v/>
      </c>
      <c r="O3934" s="29"/>
    </row>
    <row r="3935" spans="1:15">
      <c r="A3935" s="87" t="str">
        <f t="shared" si="62"/>
        <v/>
      </c>
      <c r="B3935" s="87" t="str">
        <f>IF(C3935="","",C3935&amp;COUNTIF($C$2:C3935,C3935))</f>
        <v/>
      </c>
      <c r="C3935" s="88"/>
      <c r="D3935" s="87" t="str">
        <f>IF($C3935="","",VLOOKUP($C3935,人员花名册!$B$2:$F$2001,2,0))</f>
        <v/>
      </c>
      <c r="E3935" s="87" t="str">
        <f>IF($C3935="","",VLOOKUP($C3935,人员花名册!$B$2:$F$2001,4,0))</f>
        <v/>
      </c>
      <c r="F3935" s="89" t="str">
        <f>IF($C3935="","",VLOOKUP($C3935,人员花名册!$B$2:$F$2001,5,0))</f>
        <v/>
      </c>
      <c r="G3935" s="29"/>
      <c r="H3935" s="29"/>
      <c r="I3935" s="87" t="str">
        <f>IF($C3935="","",VLOOKUP($H3935,培训课程清单!$B$2:$J$1700,2,0))</f>
        <v/>
      </c>
      <c r="J3935" s="87" t="str">
        <f>IF($C3935="","",VLOOKUP($H3935,培训课程清单!$B$2:$J$1700,3,0))</f>
        <v/>
      </c>
      <c r="K3935" s="87" t="str">
        <f>IF($H3935="","",VLOOKUP($H3935,培训课程清单!$B$2:$J$1700,4,0))</f>
        <v/>
      </c>
      <c r="L3935" s="29"/>
      <c r="M3935" s="89" t="str">
        <f>IF($H3935="","",VLOOKUP($H3935,培训课程清单!$B$2:$J$1700,7,0))</f>
        <v/>
      </c>
      <c r="N3935" s="87" t="str">
        <f>IF($H3935="","",VLOOKUP($H3935,培训课程清单!$B$2:$J$1700,8,0))</f>
        <v/>
      </c>
      <c r="O3935" s="29"/>
    </row>
    <row r="3936" spans="1:15">
      <c r="A3936" s="87" t="str">
        <f t="shared" si="62"/>
        <v/>
      </c>
      <c r="B3936" s="87" t="str">
        <f>IF(C3936="","",C3936&amp;COUNTIF($C$2:C3936,C3936))</f>
        <v/>
      </c>
      <c r="C3936" s="88"/>
      <c r="D3936" s="87" t="str">
        <f>IF($C3936="","",VLOOKUP($C3936,人员花名册!$B$2:$F$2001,2,0))</f>
        <v/>
      </c>
      <c r="E3936" s="87" t="str">
        <f>IF($C3936="","",VLOOKUP($C3936,人员花名册!$B$2:$F$2001,4,0))</f>
        <v/>
      </c>
      <c r="F3936" s="89" t="str">
        <f>IF($C3936="","",VLOOKUP($C3936,人员花名册!$B$2:$F$2001,5,0))</f>
        <v/>
      </c>
      <c r="G3936" s="29"/>
      <c r="H3936" s="29"/>
      <c r="I3936" s="87" t="str">
        <f>IF($C3936="","",VLOOKUP($H3936,培训课程清单!$B$2:$J$1700,2,0))</f>
        <v/>
      </c>
      <c r="J3936" s="87" t="str">
        <f>IF($C3936="","",VLOOKUP($H3936,培训课程清单!$B$2:$J$1700,3,0))</f>
        <v/>
      </c>
      <c r="K3936" s="87" t="str">
        <f>IF($H3936="","",VLOOKUP($H3936,培训课程清单!$B$2:$J$1700,4,0))</f>
        <v/>
      </c>
      <c r="L3936" s="29"/>
      <c r="M3936" s="89" t="str">
        <f>IF($H3936="","",VLOOKUP($H3936,培训课程清单!$B$2:$J$1700,7,0))</f>
        <v/>
      </c>
      <c r="N3936" s="87" t="str">
        <f>IF($H3936="","",VLOOKUP($H3936,培训课程清单!$B$2:$J$1700,8,0))</f>
        <v/>
      </c>
      <c r="O3936" s="29"/>
    </row>
    <row r="3937" spans="1:15">
      <c r="A3937" s="87" t="str">
        <f t="shared" si="62"/>
        <v/>
      </c>
      <c r="B3937" s="87" t="str">
        <f>IF(C3937="","",C3937&amp;COUNTIF($C$2:C3937,C3937))</f>
        <v/>
      </c>
      <c r="C3937" s="88"/>
      <c r="D3937" s="87" t="str">
        <f>IF($C3937="","",VLOOKUP($C3937,人员花名册!$B$2:$F$2001,2,0))</f>
        <v/>
      </c>
      <c r="E3937" s="87" t="str">
        <f>IF($C3937="","",VLOOKUP($C3937,人员花名册!$B$2:$F$2001,4,0))</f>
        <v/>
      </c>
      <c r="F3937" s="89" t="str">
        <f>IF($C3937="","",VLOOKUP($C3937,人员花名册!$B$2:$F$2001,5,0))</f>
        <v/>
      </c>
      <c r="G3937" s="29"/>
      <c r="H3937" s="29"/>
      <c r="I3937" s="87" t="str">
        <f>IF($C3937="","",VLOOKUP($H3937,培训课程清单!$B$2:$J$1700,2,0))</f>
        <v/>
      </c>
      <c r="J3937" s="87" t="str">
        <f>IF($C3937="","",VLOOKUP($H3937,培训课程清单!$B$2:$J$1700,3,0))</f>
        <v/>
      </c>
      <c r="K3937" s="87" t="str">
        <f>IF($H3937="","",VLOOKUP($H3937,培训课程清单!$B$2:$J$1700,4,0))</f>
        <v/>
      </c>
      <c r="L3937" s="29"/>
      <c r="M3937" s="89" t="str">
        <f>IF($H3937="","",VLOOKUP($H3937,培训课程清单!$B$2:$J$1700,7,0))</f>
        <v/>
      </c>
      <c r="N3937" s="87" t="str">
        <f>IF($H3937="","",VLOOKUP($H3937,培训课程清单!$B$2:$J$1700,8,0))</f>
        <v/>
      </c>
      <c r="O3937" s="29"/>
    </row>
    <row r="3938" spans="1:15">
      <c r="A3938" s="87" t="str">
        <f t="shared" si="62"/>
        <v/>
      </c>
      <c r="B3938" s="87" t="str">
        <f>IF(C3938="","",C3938&amp;COUNTIF($C$2:C3938,C3938))</f>
        <v/>
      </c>
      <c r="C3938" s="88"/>
      <c r="D3938" s="87" t="str">
        <f>IF($C3938="","",VLOOKUP($C3938,人员花名册!$B$2:$F$2001,2,0))</f>
        <v/>
      </c>
      <c r="E3938" s="87" t="str">
        <f>IF($C3938="","",VLOOKUP($C3938,人员花名册!$B$2:$F$2001,4,0))</f>
        <v/>
      </c>
      <c r="F3938" s="89" t="str">
        <f>IF($C3938="","",VLOOKUP($C3938,人员花名册!$B$2:$F$2001,5,0))</f>
        <v/>
      </c>
      <c r="G3938" s="29"/>
      <c r="H3938" s="29"/>
      <c r="I3938" s="87" t="str">
        <f>IF($C3938="","",VLOOKUP($H3938,培训课程清单!$B$2:$J$1700,2,0))</f>
        <v/>
      </c>
      <c r="J3938" s="87" t="str">
        <f>IF($C3938="","",VLOOKUP($H3938,培训课程清单!$B$2:$J$1700,3,0))</f>
        <v/>
      </c>
      <c r="K3938" s="87" t="str">
        <f>IF($H3938="","",VLOOKUP($H3938,培训课程清单!$B$2:$J$1700,4,0))</f>
        <v/>
      </c>
      <c r="L3938" s="29"/>
      <c r="M3938" s="89" t="str">
        <f>IF($H3938="","",VLOOKUP($H3938,培训课程清单!$B$2:$J$1700,7,0))</f>
        <v/>
      </c>
      <c r="N3938" s="87" t="str">
        <f>IF($H3938="","",VLOOKUP($H3938,培训课程清单!$B$2:$J$1700,8,0))</f>
        <v/>
      </c>
      <c r="O3938" s="29"/>
    </row>
    <row r="3939" spans="1:15">
      <c r="A3939" s="87" t="str">
        <f t="shared" si="62"/>
        <v/>
      </c>
      <c r="B3939" s="87" t="str">
        <f>IF(C3939="","",C3939&amp;COUNTIF($C$2:C3939,C3939))</f>
        <v/>
      </c>
      <c r="C3939" s="88"/>
      <c r="D3939" s="87" t="str">
        <f>IF($C3939="","",VLOOKUP($C3939,人员花名册!$B$2:$F$2001,2,0))</f>
        <v/>
      </c>
      <c r="E3939" s="87" t="str">
        <f>IF($C3939="","",VLOOKUP($C3939,人员花名册!$B$2:$F$2001,4,0))</f>
        <v/>
      </c>
      <c r="F3939" s="89" t="str">
        <f>IF($C3939="","",VLOOKUP($C3939,人员花名册!$B$2:$F$2001,5,0))</f>
        <v/>
      </c>
      <c r="G3939" s="29"/>
      <c r="H3939" s="29"/>
      <c r="I3939" s="87" t="str">
        <f>IF($C3939="","",VLOOKUP($H3939,培训课程清单!$B$2:$J$1700,2,0))</f>
        <v/>
      </c>
      <c r="J3939" s="87" t="str">
        <f>IF($C3939="","",VLOOKUP($H3939,培训课程清单!$B$2:$J$1700,3,0))</f>
        <v/>
      </c>
      <c r="K3939" s="87" t="str">
        <f>IF($H3939="","",VLOOKUP($H3939,培训课程清单!$B$2:$J$1700,4,0))</f>
        <v/>
      </c>
      <c r="L3939" s="29"/>
      <c r="M3939" s="89" t="str">
        <f>IF($H3939="","",VLOOKUP($H3939,培训课程清单!$B$2:$J$1700,7,0))</f>
        <v/>
      </c>
      <c r="N3939" s="87" t="str">
        <f>IF($H3939="","",VLOOKUP($H3939,培训课程清单!$B$2:$J$1700,8,0))</f>
        <v/>
      </c>
      <c r="O3939" s="29"/>
    </row>
    <row r="3940" spans="1:15">
      <c r="A3940" s="87" t="str">
        <f t="shared" si="62"/>
        <v/>
      </c>
      <c r="B3940" s="87" t="str">
        <f>IF(C3940="","",C3940&amp;COUNTIF($C$2:C3940,C3940))</f>
        <v/>
      </c>
      <c r="C3940" s="88"/>
      <c r="D3940" s="87" t="str">
        <f>IF($C3940="","",VLOOKUP($C3940,人员花名册!$B$2:$F$2001,2,0))</f>
        <v/>
      </c>
      <c r="E3940" s="87" t="str">
        <f>IF($C3940="","",VLOOKUP($C3940,人员花名册!$B$2:$F$2001,4,0))</f>
        <v/>
      </c>
      <c r="F3940" s="89" t="str">
        <f>IF($C3940="","",VLOOKUP($C3940,人员花名册!$B$2:$F$2001,5,0))</f>
        <v/>
      </c>
      <c r="G3940" s="29"/>
      <c r="H3940" s="29"/>
      <c r="I3940" s="87" t="str">
        <f>IF($C3940="","",VLOOKUP($H3940,培训课程清单!$B$2:$J$1700,2,0))</f>
        <v/>
      </c>
      <c r="J3940" s="87" t="str">
        <f>IF($C3940="","",VLOOKUP($H3940,培训课程清单!$B$2:$J$1700,3,0))</f>
        <v/>
      </c>
      <c r="K3940" s="87" t="str">
        <f>IF($H3940="","",VLOOKUP($H3940,培训课程清单!$B$2:$J$1700,4,0))</f>
        <v/>
      </c>
      <c r="L3940" s="29"/>
      <c r="M3940" s="89" t="str">
        <f>IF($H3940="","",VLOOKUP($H3940,培训课程清单!$B$2:$J$1700,7,0))</f>
        <v/>
      </c>
      <c r="N3940" s="87" t="str">
        <f>IF($H3940="","",VLOOKUP($H3940,培训课程清单!$B$2:$J$1700,8,0))</f>
        <v/>
      </c>
      <c r="O3940" s="29"/>
    </row>
    <row r="3941" spans="1:15">
      <c r="A3941" s="87" t="str">
        <f t="shared" si="62"/>
        <v/>
      </c>
      <c r="B3941" s="87" t="str">
        <f>IF(C3941="","",C3941&amp;COUNTIF($C$2:C3941,C3941))</f>
        <v/>
      </c>
      <c r="C3941" s="88"/>
      <c r="D3941" s="87" t="str">
        <f>IF($C3941="","",VLOOKUP($C3941,人员花名册!$B$2:$F$2001,2,0))</f>
        <v/>
      </c>
      <c r="E3941" s="87" t="str">
        <f>IF($C3941="","",VLOOKUP($C3941,人员花名册!$B$2:$F$2001,4,0))</f>
        <v/>
      </c>
      <c r="F3941" s="89" t="str">
        <f>IF($C3941="","",VLOOKUP($C3941,人员花名册!$B$2:$F$2001,5,0))</f>
        <v/>
      </c>
      <c r="G3941" s="29"/>
      <c r="H3941" s="29"/>
      <c r="I3941" s="87" t="str">
        <f>IF($C3941="","",VLOOKUP($H3941,培训课程清单!$B$2:$J$1700,2,0))</f>
        <v/>
      </c>
      <c r="J3941" s="87" t="str">
        <f>IF($C3941="","",VLOOKUP($H3941,培训课程清单!$B$2:$J$1700,3,0))</f>
        <v/>
      </c>
      <c r="K3941" s="87" t="str">
        <f>IF($H3941="","",VLOOKUP($H3941,培训课程清单!$B$2:$J$1700,4,0))</f>
        <v/>
      </c>
      <c r="L3941" s="29"/>
      <c r="M3941" s="89" t="str">
        <f>IF($H3941="","",VLOOKUP($H3941,培训课程清单!$B$2:$J$1700,7,0))</f>
        <v/>
      </c>
      <c r="N3941" s="87" t="str">
        <f>IF($H3941="","",VLOOKUP($H3941,培训课程清单!$B$2:$J$1700,8,0))</f>
        <v/>
      </c>
      <c r="O3941" s="29"/>
    </row>
    <row r="3942" spans="1:15">
      <c r="A3942" s="87" t="str">
        <f t="shared" si="62"/>
        <v/>
      </c>
      <c r="B3942" s="87" t="str">
        <f>IF(C3942="","",C3942&amp;COUNTIF($C$2:C3942,C3942))</f>
        <v/>
      </c>
      <c r="C3942" s="88"/>
      <c r="D3942" s="87" t="str">
        <f>IF($C3942="","",VLOOKUP($C3942,人员花名册!$B$2:$F$2001,2,0))</f>
        <v/>
      </c>
      <c r="E3942" s="87" t="str">
        <f>IF($C3942="","",VLOOKUP($C3942,人员花名册!$B$2:$F$2001,4,0))</f>
        <v/>
      </c>
      <c r="F3942" s="89" t="str">
        <f>IF($C3942="","",VLOOKUP($C3942,人员花名册!$B$2:$F$2001,5,0))</f>
        <v/>
      </c>
      <c r="G3942" s="29"/>
      <c r="H3942" s="29"/>
      <c r="I3942" s="87" t="str">
        <f>IF($C3942="","",VLOOKUP($H3942,培训课程清单!$B$2:$J$1700,2,0))</f>
        <v/>
      </c>
      <c r="J3942" s="87" t="str">
        <f>IF($C3942="","",VLOOKUP($H3942,培训课程清单!$B$2:$J$1700,3,0))</f>
        <v/>
      </c>
      <c r="K3942" s="87" t="str">
        <f>IF($H3942="","",VLOOKUP($H3942,培训课程清单!$B$2:$J$1700,4,0))</f>
        <v/>
      </c>
      <c r="L3942" s="29"/>
      <c r="M3942" s="89" t="str">
        <f>IF($H3942="","",VLOOKUP($H3942,培训课程清单!$B$2:$J$1700,7,0))</f>
        <v/>
      </c>
      <c r="N3942" s="87" t="str">
        <f>IF($H3942="","",VLOOKUP($H3942,培训课程清单!$B$2:$J$1700,8,0))</f>
        <v/>
      </c>
      <c r="O3942" s="29"/>
    </row>
    <row r="3943" spans="1:15">
      <c r="A3943" s="87" t="str">
        <f t="shared" si="62"/>
        <v/>
      </c>
      <c r="B3943" s="87" t="str">
        <f>IF(C3943="","",C3943&amp;COUNTIF($C$2:C3943,C3943))</f>
        <v/>
      </c>
      <c r="C3943" s="88"/>
      <c r="D3943" s="87" t="str">
        <f>IF($C3943="","",VLOOKUP($C3943,人员花名册!$B$2:$F$2001,2,0))</f>
        <v/>
      </c>
      <c r="E3943" s="87" t="str">
        <f>IF($C3943="","",VLOOKUP($C3943,人员花名册!$B$2:$F$2001,4,0))</f>
        <v/>
      </c>
      <c r="F3943" s="89" t="str">
        <f>IF($C3943="","",VLOOKUP($C3943,人员花名册!$B$2:$F$2001,5,0))</f>
        <v/>
      </c>
      <c r="G3943" s="29"/>
      <c r="H3943" s="29"/>
      <c r="I3943" s="87" t="str">
        <f>IF($C3943="","",VLOOKUP($H3943,培训课程清单!$B$2:$J$1700,2,0))</f>
        <v/>
      </c>
      <c r="J3943" s="87" t="str">
        <f>IF($C3943="","",VLOOKUP($H3943,培训课程清单!$B$2:$J$1700,3,0))</f>
        <v/>
      </c>
      <c r="K3943" s="87" t="str">
        <f>IF($H3943="","",VLOOKUP($H3943,培训课程清单!$B$2:$J$1700,4,0))</f>
        <v/>
      </c>
      <c r="L3943" s="29"/>
      <c r="M3943" s="89" t="str">
        <f>IF($H3943="","",VLOOKUP($H3943,培训课程清单!$B$2:$J$1700,7,0))</f>
        <v/>
      </c>
      <c r="N3943" s="87" t="str">
        <f>IF($H3943="","",VLOOKUP($H3943,培训课程清单!$B$2:$J$1700,8,0))</f>
        <v/>
      </c>
      <c r="O3943" s="29"/>
    </row>
    <row r="3944" spans="1:15">
      <c r="A3944" s="87" t="str">
        <f t="shared" si="62"/>
        <v/>
      </c>
      <c r="B3944" s="87" t="str">
        <f>IF(C3944="","",C3944&amp;COUNTIF($C$2:C3944,C3944))</f>
        <v/>
      </c>
      <c r="C3944" s="88"/>
      <c r="D3944" s="87" t="str">
        <f>IF($C3944="","",VLOOKUP($C3944,人员花名册!$B$2:$F$2001,2,0))</f>
        <v/>
      </c>
      <c r="E3944" s="87" t="str">
        <f>IF($C3944="","",VLOOKUP($C3944,人员花名册!$B$2:$F$2001,4,0))</f>
        <v/>
      </c>
      <c r="F3944" s="89" t="str">
        <f>IF($C3944="","",VLOOKUP($C3944,人员花名册!$B$2:$F$2001,5,0))</f>
        <v/>
      </c>
      <c r="G3944" s="29"/>
      <c r="H3944" s="29"/>
      <c r="I3944" s="87" t="str">
        <f>IF($C3944="","",VLOOKUP($H3944,培训课程清单!$B$2:$J$1700,2,0))</f>
        <v/>
      </c>
      <c r="J3944" s="87" t="str">
        <f>IF($C3944="","",VLOOKUP($H3944,培训课程清单!$B$2:$J$1700,3,0))</f>
        <v/>
      </c>
      <c r="K3944" s="87" t="str">
        <f>IF($H3944="","",VLOOKUP($H3944,培训课程清单!$B$2:$J$1700,4,0))</f>
        <v/>
      </c>
      <c r="L3944" s="29"/>
      <c r="M3944" s="89" t="str">
        <f>IF($H3944="","",VLOOKUP($H3944,培训课程清单!$B$2:$J$1700,7,0))</f>
        <v/>
      </c>
      <c r="N3944" s="87" t="str">
        <f>IF($H3944="","",VLOOKUP($H3944,培训课程清单!$B$2:$J$1700,8,0))</f>
        <v/>
      </c>
      <c r="O3944" s="29"/>
    </row>
    <row r="3945" spans="1:15">
      <c r="A3945" s="87" t="str">
        <f t="shared" si="62"/>
        <v/>
      </c>
      <c r="B3945" s="87" t="str">
        <f>IF(C3945="","",C3945&amp;COUNTIF($C$2:C3945,C3945))</f>
        <v/>
      </c>
      <c r="C3945" s="88"/>
      <c r="D3945" s="87" t="str">
        <f>IF($C3945="","",VLOOKUP($C3945,人员花名册!$B$2:$F$2001,2,0))</f>
        <v/>
      </c>
      <c r="E3945" s="87" t="str">
        <f>IF($C3945="","",VLOOKUP($C3945,人员花名册!$B$2:$F$2001,4,0))</f>
        <v/>
      </c>
      <c r="F3945" s="89" t="str">
        <f>IF($C3945="","",VLOOKUP($C3945,人员花名册!$B$2:$F$2001,5,0))</f>
        <v/>
      </c>
      <c r="G3945" s="29"/>
      <c r="H3945" s="29"/>
      <c r="I3945" s="87" t="str">
        <f>IF($C3945="","",VLOOKUP($H3945,培训课程清单!$B$2:$J$1700,2,0))</f>
        <v/>
      </c>
      <c r="J3945" s="87" t="str">
        <f>IF($C3945="","",VLOOKUP($H3945,培训课程清单!$B$2:$J$1700,3,0))</f>
        <v/>
      </c>
      <c r="K3945" s="87" t="str">
        <f>IF($H3945="","",VLOOKUP($H3945,培训课程清单!$B$2:$J$1700,4,0))</f>
        <v/>
      </c>
      <c r="L3945" s="29"/>
      <c r="M3945" s="89" t="str">
        <f>IF($H3945="","",VLOOKUP($H3945,培训课程清单!$B$2:$J$1700,7,0))</f>
        <v/>
      </c>
      <c r="N3945" s="87" t="str">
        <f>IF($H3945="","",VLOOKUP($H3945,培训课程清单!$B$2:$J$1700,8,0))</f>
        <v/>
      </c>
      <c r="O3945" s="29"/>
    </row>
    <row r="3946" spans="1:15">
      <c r="A3946" s="87" t="str">
        <f t="shared" si="62"/>
        <v/>
      </c>
      <c r="B3946" s="87" t="str">
        <f>IF(C3946="","",C3946&amp;COUNTIF($C$2:C3946,C3946))</f>
        <v/>
      </c>
      <c r="C3946" s="88"/>
      <c r="D3946" s="87" t="str">
        <f>IF($C3946="","",VLOOKUP($C3946,人员花名册!$B$2:$F$2001,2,0))</f>
        <v/>
      </c>
      <c r="E3946" s="87" t="str">
        <f>IF($C3946="","",VLOOKUP($C3946,人员花名册!$B$2:$F$2001,4,0))</f>
        <v/>
      </c>
      <c r="F3946" s="89" t="str">
        <f>IF($C3946="","",VLOOKUP($C3946,人员花名册!$B$2:$F$2001,5,0))</f>
        <v/>
      </c>
      <c r="G3946" s="29"/>
      <c r="H3946" s="29"/>
      <c r="I3946" s="87" t="str">
        <f>IF($C3946="","",VLOOKUP($H3946,培训课程清单!$B$2:$J$1700,2,0))</f>
        <v/>
      </c>
      <c r="J3946" s="87" t="str">
        <f>IF($C3946="","",VLOOKUP($H3946,培训课程清单!$B$2:$J$1700,3,0))</f>
        <v/>
      </c>
      <c r="K3946" s="87" t="str">
        <f>IF($H3946="","",VLOOKUP($H3946,培训课程清单!$B$2:$J$1700,4,0))</f>
        <v/>
      </c>
      <c r="L3946" s="29"/>
      <c r="M3946" s="89" t="str">
        <f>IF($H3946="","",VLOOKUP($H3946,培训课程清单!$B$2:$J$1700,7,0))</f>
        <v/>
      </c>
      <c r="N3946" s="87" t="str">
        <f>IF($H3946="","",VLOOKUP($H3946,培训课程清单!$B$2:$J$1700,8,0))</f>
        <v/>
      </c>
      <c r="O3946" s="29"/>
    </row>
    <row r="3947" spans="1:15">
      <c r="A3947" s="87" t="str">
        <f t="shared" si="62"/>
        <v/>
      </c>
      <c r="B3947" s="87" t="str">
        <f>IF(C3947="","",C3947&amp;COUNTIF($C$2:C3947,C3947))</f>
        <v/>
      </c>
      <c r="C3947" s="88"/>
      <c r="D3947" s="87" t="str">
        <f>IF($C3947="","",VLOOKUP($C3947,人员花名册!$B$2:$F$2001,2,0))</f>
        <v/>
      </c>
      <c r="E3947" s="87" t="str">
        <f>IF($C3947="","",VLOOKUP($C3947,人员花名册!$B$2:$F$2001,4,0))</f>
        <v/>
      </c>
      <c r="F3947" s="89" t="str">
        <f>IF($C3947="","",VLOOKUP($C3947,人员花名册!$B$2:$F$2001,5,0))</f>
        <v/>
      </c>
      <c r="G3947" s="29"/>
      <c r="H3947" s="29"/>
      <c r="I3947" s="87" t="str">
        <f>IF($C3947="","",VLOOKUP($H3947,培训课程清单!$B$2:$J$1700,2,0))</f>
        <v/>
      </c>
      <c r="J3947" s="87" t="str">
        <f>IF($C3947="","",VLOOKUP($H3947,培训课程清单!$B$2:$J$1700,3,0))</f>
        <v/>
      </c>
      <c r="K3947" s="87" t="str">
        <f>IF($H3947="","",VLOOKUP($H3947,培训课程清单!$B$2:$J$1700,4,0))</f>
        <v/>
      </c>
      <c r="L3947" s="29"/>
      <c r="M3947" s="89" t="str">
        <f>IF($H3947="","",VLOOKUP($H3947,培训课程清单!$B$2:$J$1700,7,0))</f>
        <v/>
      </c>
      <c r="N3947" s="87" t="str">
        <f>IF($H3947="","",VLOOKUP($H3947,培训课程清单!$B$2:$J$1700,8,0))</f>
        <v/>
      </c>
      <c r="O3947" s="29"/>
    </row>
    <row r="3948" spans="1:15">
      <c r="A3948" s="87" t="str">
        <f t="shared" si="62"/>
        <v/>
      </c>
      <c r="B3948" s="87" t="str">
        <f>IF(C3948="","",C3948&amp;COUNTIF($C$2:C3948,C3948))</f>
        <v/>
      </c>
      <c r="C3948" s="88"/>
      <c r="D3948" s="87" t="str">
        <f>IF($C3948="","",VLOOKUP($C3948,人员花名册!$B$2:$F$2001,2,0))</f>
        <v/>
      </c>
      <c r="E3948" s="87" t="str">
        <f>IF($C3948="","",VLOOKUP($C3948,人员花名册!$B$2:$F$2001,4,0))</f>
        <v/>
      </c>
      <c r="F3948" s="89" t="str">
        <f>IF($C3948="","",VLOOKUP($C3948,人员花名册!$B$2:$F$2001,5,0))</f>
        <v/>
      </c>
      <c r="G3948" s="29"/>
      <c r="H3948" s="29"/>
      <c r="I3948" s="87" t="str">
        <f>IF($C3948="","",VLOOKUP($H3948,培训课程清单!$B$2:$J$1700,2,0))</f>
        <v/>
      </c>
      <c r="J3948" s="87" t="str">
        <f>IF($C3948="","",VLOOKUP($H3948,培训课程清单!$B$2:$J$1700,3,0))</f>
        <v/>
      </c>
      <c r="K3948" s="87" t="str">
        <f>IF($H3948="","",VLOOKUP($H3948,培训课程清单!$B$2:$J$1700,4,0))</f>
        <v/>
      </c>
      <c r="L3948" s="29"/>
      <c r="M3948" s="89" t="str">
        <f>IF($H3948="","",VLOOKUP($H3948,培训课程清单!$B$2:$J$1700,7,0))</f>
        <v/>
      </c>
      <c r="N3948" s="87" t="str">
        <f>IF($H3948="","",VLOOKUP($H3948,培训课程清单!$B$2:$J$1700,8,0))</f>
        <v/>
      </c>
      <c r="O3948" s="29"/>
    </row>
    <row r="3949" spans="1:15">
      <c r="A3949" s="87" t="str">
        <f t="shared" si="62"/>
        <v/>
      </c>
      <c r="B3949" s="87" t="str">
        <f>IF(C3949="","",C3949&amp;COUNTIF($C$2:C3949,C3949))</f>
        <v/>
      </c>
      <c r="C3949" s="88"/>
      <c r="D3949" s="87" t="str">
        <f>IF($C3949="","",VLOOKUP($C3949,人员花名册!$B$2:$F$2001,2,0))</f>
        <v/>
      </c>
      <c r="E3949" s="87" t="str">
        <f>IF($C3949="","",VLOOKUP($C3949,人员花名册!$B$2:$F$2001,4,0))</f>
        <v/>
      </c>
      <c r="F3949" s="89" t="str">
        <f>IF($C3949="","",VLOOKUP($C3949,人员花名册!$B$2:$F$2001,5,0))</f>
        <v/>
      </c>
      <c r="G3949" s="29"/>
      <c r="H3949" s="29"/>
      <c r="I3949" s="87" t="str">
        <f>IF($C3949="","",VLOOKUP($H3949,培训课程清单!$B$2:$J$1700,2,0))</f>
        <v/>
      </c>
      <c r="J3949" s="87" t="str">
        <f>IF($C3949="","",VLOOKUP($H3949,培训课程清单!$B$2:$J$1700,3,0))</f>
        <v/>
      </c>
      <c r="K3949" s="87" t="str">
        <f>IF($H3949="","",VLOOKUP($H3949,培训课程清单!$B$2:$J$1700,4,0))</f>
        <v/>
      </c>
      <c r="L3949" s="29"/>
      <c r="M3949" s="89" t="str">
        <f>IF($H3949="","",VLOOKUP($H3949,培训课程清单!$B$2:$J$1700,7,0))</f>
        <v/>
      </c>
      <c r="N3949" s="87" t="str">
        <f>IF($H3949="","",VLOOKUP($H3949,培训课程清单!$B$2:$J$1700,8,0))</f>
        <v/>
      </c>
      <c r="O3949" s="29"/>
    </row>
    <row r="3950" spans="1:15">
      <c r="A3950" s="87" t="str">
        <f t="shared" si="62"/>
        <v/>
      </c>
      <c r="B3950" s="87" t="str">
        <f>IF(C3950="","",C3950&amp;COUNTIF($C$2:C3950,C3950))</f>
        <v/>
      </c>
      <c r="C3950" s="88"/>
      <c r="D3950" s="87" t="str">
        <f>IF($C3950="","",VLOOKUP($C3950,人员花名册!$B$2:$F$2001,2,0))</f>
        <v/>
      </c>
      <c r="E3950" s="87" t="str">
        <f>IF($C3950="","",VLOOKUP($C3950,人员花名册!$B$2:$F$2001,4,0))</f>
        <v/>
      </c>
      <c r="F3950" s="89" t="str">
        <f>IF($C3950="","",VLOOKUP($C3950,人员花名册!$B$2:$F$2001,5,0))</f>
        <v/>
      </c>
      <c r="G3950" s="29"/>
      <c r="H3950" s="29"/>
      <c r="I3950" s="87" t="str">
        <f>IF($C3950="","",VLOOKUP($H3950,培训课程清单!$B$2:$J$1700,2,0))</f>
        <v/>
      </c>
      <c r="J3950" s="87" t="str">
        <f>IF($C3950="","",VLOOKUP($H3950,培训课程清单!$B$2:$J$1700,3,0))</f>
        <v/>
      </c>
      <c r="K3950" s="87" t="str">
        <f>IF($H3950="","",VLOOKUP($H3950,培训课程清单!$B$2:$J$1700,4,0))</f>
        <v/>
      </c>
      <c r="L3950" s="29"/>
      <c r="M3950" s="89" t="str">
        <f>IF($H3950="","",VLOOKUP($H3950,培训课程清单!$B$2:$J$1700,7,0))</f>
        <v/>
      </c>
      <c r="N3950" s="87" t="str">
        <f>IF($H3950="","",VLOOKUP($H3950,培训课程清单!$B$2:$J$1700,8,0))</f>
        <v/>
      </c>
      <c r="O3950" s="29"/>
    </row>
    <row r="3951" spans="1:15">
      <c r="A3951" s="87" t="str">
        <f t="shared" si="62"/>
        <v/>
      </c>
      <c r="B3951" s="87" t="str">
        <f>IF(C3951="","",C3951&amp;COUNTIF($C$2:C3951,C3951))</f>
        <v/>
      </c>
      <c r="C3951" s="88"/>
      <c r="D3951" s="87" t="str">
        <f>IF($C3951="","",VLOOKUP($C3951,人员花名册!$B$2:$F$2001,2,0))</f>
        <v/>
      </c>
      <c r="E3951" s="87" t="str">
        <f>IF($C3951="","",VLOOKUP($C3951,人员花名册!$B$2:$F$2001,4,0))</f>
        <v/>
      </c>
      <c r="F3951" s="89" t="str">
        <f>IF($C3951="","",VLOOKUP($C3951,人员花名册!$B$2:$F$2001,5,0))</f>
        <v/>
      </c>
      <c r="G3951" s="29"/>
      <c r="H3951" s="29"/>
      <c r="I3951" s="87" t="str">
        <f>IF($C3951="","",VLOOKUP($H3951,培训课程清单!$B$2:$J$1700,2,0))</f>
        <v/>
      </c>
      <c r="J3951" s="87" t="str">
        <f>IF($C3951="","",VLOOKUP($H3951,培训课程清单!$B$2:$J$1700,3,0))</f>
        <v/>
      </c>
      <c r="K3951" s="87" t="str">
        <f>IF($H3951="","",VLOOKUP($H3951,培训课程清单!$B$2:$J$1700,4,0))</f>
        <v/>
      </c>
      <c r="L3951" s="29"/>
      <c r="M3951" s="89" t="str">
        <f>IF($H3951="","",VLOOKUP($H3951,培训课程清单!$B$2:$J$1700,7,0))</f>
        <v/>
      </c>
      <c r="N3951" s="87" t="str">
        <f>IF($H3951="","",VLOOKUP($H3951,培训课程清单!$B$2:$J$1700,8,0))</f>
        <v/>
      </c>
      <c r="O3951" s="29"/>
    </row>
    <row r="3952" spans="1:15">
      <c r="A3952" s="87" t="str">
        <f t="shared" si="62"/>
        <v/>
      </c>
      <c r="B3952" s="87" t="str">
        <f>IF(C3952="","",C3952&amp;COUNTIF($C$2:C3952,C3952))</f>
        <v/>
      </c>
      <c r="C3952" s="88"/>
      <c r="D3952" s="87" t="str">
        <f>IF($C3952="","",VLOOKUP($C3952,人员花名册!$B$2:$F$2001,2,0))</f>
        <v/>
      </c>
      <c r="E3952" s="87" t="str">
        <f>IF($C3952="","",VLOOKUP($C3952,人员花名册!$B$2:$F$2001,4,0))</f>
        <v/>
      </c>
      <c r="F3952" s="89" t="str">
        <f>IF($C3952="","",VLOOKUP($C3952,人员花名册!$B$2:$F$2001,5,0))</f>
        <v/>
      </c>
      <c r="G3952" s="29"/>
      <c r="H3952" s="29"/>
      <c r="I3952" s="87" t="str">
        <f>IF($C3952="","",VLOOKUP($H3952,培训课程清单!$B$2:$J$1700,2,0))</f>
        <v/>
      </c>
      <c r="J3952" s="87" t="str">
        <f>IF($C3952="","",VLOOKUP($H3952,培训课程清单!$B$2:$J$1700,3,0))</f>
        <v/>
      </c>
      <c r="K3952" s="87" t="str">
        <f>IF($H3952="","",VLOOKUP($H3952,培训课程清单!$B$2:$J$1700,4,0))</f>
        <v/>
      </c>
      <c r="L3952" s="29"/>
      <c r="M3952" s="89" t="str">
        <f>IF($H3952="","",VLOOKUP($H3952,培训课程清单!$B$2:$J$1700,7,0))</f>
        <v/>
      </c>
      <c r="N3952" s="87" t="str">
        <f>IF($H3952="","",VLOOKUP($H3952,培训课程清单!$B$2:$J$1700,8,0))</f>
        <v/>
      </c>
      <c r="O3952" s="29"/>
    </row>
    <row r="3953" spans="1:15">
      <c r="A3953" s="87" t="str">
        <f t="shared" si="62"/>
        <v/>
      </c>
      <c r="B3953" s="87" t="str">
        <f>IF(C3953="","",C3953&amp;COUNTIF($C$2:C3953,C3953))</f>
        <v/>
      </c>
      <c r="C3953" s="88"/>
      <c r="D3953" s="87" t="str">
        <f>IF($C3953="","",VLOOKUP($C3953,人员花名册!$B$2:$F$2001,2,0))</f>
        <v/>
      </c>
      <c r="E3953" s="87" t="str">
        <f>IF($C3953="","",VLOOKUP($C3953,人员花名册!$B$2:$F$2001,4,0))</f>
        <v/>
      </c>
      <c r="F3953" s="89" t="str">
        <f>IF($C3953="","",VLOOKUP($C3953,人员花名册!$B$2:$F$2001,5,0))</f>
        <v/>
      </c>
      <c r="G3953" s="29"/>
      <c r="H3953" s="29"/>
      <c r="I3953" s="87" t="str">
        <f>IF($C3953="","",VLOOKUP($H3953,培训课程清单!$B$2:$J$1700,2,0))</f>
        <v/>
      </c>
      <c r="J3953" s="87" t="str">
        <f>IF($C3953="","",VLOOKUP($H3953,培训课程清单!$B$2:$J$1700,3,0))</f>
        <v/>
      </c>
      <c r="K3953" s="87" t="str">
        <f>IF($H3953="","",VLOOKUP($H3953,培训课程清单!$B$2:$J$1700,4,0))</f>
        <v/>
      </c>
      <c r="L3953" s="29"/>
      <c r="M3953" s="89" t="str">
        <f>IF($H3953="","",VLOOKUP($H3953,培训课程清单!$B$2:$J$1700,7,0))</f>
        <v/>
      </c>
      <c r="N3953" s="87" t="str">
        <f>IF($H3953="","",VLOOKUP($H3953,培训课程清单!$B$2:$J$1700,8,0))</f>
        <v/>
      </c>
      <c r="O3953" s="29"/>
    </row>
    <row r="3954" spans="1:15">
      <c r="A3954" s="87" t="str">
        <f t="shared" si="62"/>
        <v/>
      </c>
      <c r="B3954" s="87" t="str">
        <f>IF(C3954="","",C3954&amp;COUNTIF($C$2:C3954,C3954))</f>
        <v/>
      </c>
      <c r="C3954" s="88"/>
      <c r="D3954" s="87" t="str">
        <f>IF($C3954="","",VLOOKUP($C3954,人员花名册!$B$2:$F$2001,2,0))</f>
        <v/>
      </c>
      <c r="E3954" s="87" t="str">
        <f>IF($C3954="","",VLOOKUP($C3954,人员花名册!$B$2:$F$2001,4,0))</f>
        <v/>
      </c>
      <c r="F3954" s="89" t="str">
        <f>IF($C3954="","",VLOOKUP($C3954,人员花名册!$B$2:$F$2001,5,0))</f>
        <v/>
      </c>
      <c r="G3954" s="29"/>
      <c r="H3954" s="29"/>
      <c r="I3954" s="87" t="str">
        <f>IF($C3954="","",VLOOKUP($H3954,培训课程清单!$B$2:$J$1700,2,0))</f>
        <v/>
      </c>
      <c r="J3954" s="87" t="str">
        <f>IF($C3954="","",VLOOKUP($H3954,培训课程清单!$B$2:$J$1700,3,0))</f>
        <v/>
      </c>
      <c r="K3954" s="87" t="str">
        <f>IF($H3954="","",VLOOKUP($H3954,培训课程清单!$B$2:$J$1700,4,0))</f>
        <v/>
      </c>
      <c r="L3954" s="29"/>
      <c r="M3954" s="89" t="str">
        <f>IF($H3954="","",VLOOKUP($H3954,培训课程清单!$B$2:$J$1700,7,0))</f>
        <v/>
      </c>
      <c r="N3954" s="87" t="str">
        <f>IF($H3954="","",VLOOKUP($H3954,培训课程清单!$B$2:$J$1700,8,0))</f>
        <v/>
      </c>
      <c r="O3954" s="29"/>
    </row>
    <row r="3955" spans="1:15">
      <c r="A3955" s="87" t="str">
        <f t="shared" si="62"/>
        <v/>
      </c>
      <c r="B3955" s="87" t="str">
        <f>IF(C3955="","",C3955&amp;COUNTIF($C$2:C3955,C3955))</f>
        <v/>
      </c>
      <c r="C3955" s="88"/>
      <c r="D3955" s="87" t="str">
        <f>IF($C3955="","",VLOOKUP($C3955,人员花名册!$B$2:$F$2001,2,0))</f>
        <v/>
      </c>
      <c r="E3955" s="87" t="str">
        <f>IF($C3955="","",VLOOKUP($C3955,人员花名册!$B$2:$F$2001,4,0))</f>
        <v/>
      </c>
      <c r="F3955" s="89" t="str">
        <f>IF($C3955="","",VLOOKUP($C3955,人员花名册!$B$2:$F$2001,5,0))</f>
        <v/>
      </c>
      <c r="G3955" s="29"/>
      <c r="H3955" s="29"/>
      <c r="I3955" s="87" t="str">
        <f>IF($C3955="","",VLOOKUP($H3955,培训课程清单!$B$2:$J$1700,2,0))</f>
        <v/>
      </c>
      <c r="J3955" s="87" t="str">
        <f>IF($C3955="","",VLOOKUP($H3955,培训课程清单!$B$2:$J$1700,3,0))</f>
        <v/>
      </c>
      <c r="K3955" s="87" t="str">
        <f>IF($H3955="","",VLOOKUP($H3955,培训课程清单!$B$2:$J$1700,4,0))</f>
        <v/>
      </c>
      <c r="L3955" s="29"/>
      <c r="M3955" s="89" t="str">
        <f>IF($H3955="","",VLOOKUP($H3955,培训课程清单!$B$2:$J$1700,7,0))</f>
        <v/>
      </c>
      <c r="N3955" s="87" t="str">
        <f>IF($H3955="","",VLOOKUP($H3955,培训课程清单!$B$2:$J$1700,8,0))</f>
        <v/>
      </c>
      <c r="O3955" s="29"/>
    </row>
    <row r="3956" spans="1:15">
      <c r="A3956" s="87" t="str">
        <f t="shared" si="62"/>
        <v/>
      </c>
      <c r="B3956" s="87" t="str">
        <f>IF(C3956="","",C3956&amp;COUNTIF($C$2:C3956,C3956))</f>
        <v/>
      </c>
      <c r="C3956" s="88"/>
      <c r="D3956" s="87" t="str">
        <f>IF($C3956="","",VLOOKUP($C3956,人员花名册!$B$2:$F$2001,2,0))</f>
        <v/>
      </c>
      <c r="E3956" s="87" t="str">
        <f>IF($C3956="","",VLOOKUP($C3956,人员花名册!$B$2:$F$2001,4,0))</f>
        <v/>
      </c>
      <c r="F3956" s="89" t="str">
        <f>IF($C3956="","",VLOOKUP($C3956,人员花名册!$B$2:$F$2001,5,0))</f>
        <v/>
      </c>
      <c r="G3956" s="29"/>
      <c r="H3956" s="29"/>
      <c r="I3956" s="87" t="str">
        <f>IF($C3956="","",VLOOKUP($H3956,培训课程清单!$B$2:$J$1700,2,0))</f>
        <v/>
      </c>
      <c r="J3956" s="87" t="str">
        <f>IF($C3956="","",VLOOKUP($H3956,培训课程清单!$B$2:$J$1700,3,0))</f>
        <v/>
      </c>
      <c r="K3956" s="87" t="str">
        <f>IF($H3956="","",VLOOKUP($H3956,培训课程清单!$B$2:$J$1700,4,0))</f>
        <v/>
      </c>
      <c r="L3956" s="29"/>
      <c r="M3956" s="89" t="str">
        <f>IF($H3956="","",VLOOKUP($H3956,培训课程清单!$B$2:$J$1700,7,0))</f>
        <v/>
      </c>
      <c r="N3956" s="87" t="str">
        <f>IF($H3956="","",VLOOKUP($H3956,培训课程清单!$B$2:$J$1700,8,0))</f>
        <v/>
      </c>
      <c r="O3956" s="29"/>
    </row>
    <row r="3957" spans="1:15">
      <c r="A3957" s="87" t="str">
        <f t="shared" si="62"/>
        <v/>
      </c>
      <c r="B3957" s="87" t="str">
        <f>IF(C3957="","",C3957&amp;COUNTIF($C$2:C3957,C3957))</f>
        <v/>
      </c>
      <c r="C3957" s="88"/>
      <c r="D3957" s="87" t="str">
        <f>IF($C3957="","",VLOOKUP($C3957,人员花名册!$B$2:$F$2001,2,0))</f>
        <v/>
      </c>
      <c r="E3957" s="87" t="str">
        <f>IF($C3957="","",VLOOKUP($C3957,人员花名册!$B$2:$F$2001,4,0))</f>
        <v/>
      </c>
      <c r="F3957" s="89" t="str">
        <f>IF($C3957="","",VLOOKUP($C3957,人员花名册!$B$2:$F$2001,5,0))</f>
        <v/>
      </c>
      <c r="G3957" s="29"/>
      <c r="H3957" s="29"/>
      <c r="I3957" s="87" t="str">
        <f>IF($C3957="","",VLOOKUP($H3957,培训课程清单!$B$2:$J$1700,2,0))</f>
        <v/>
      </c>
      <c r="J3957" s="87" t="str">
        <f>IF($C3957="","",VLOOKUP($H3957,培训课程清单!$B$2:$J$1700,3,0))</f>
        <v/>
      </c>
      <c r="K3957" s="87" t="str">
        <f>IF($H3957="","",VLOOKUP($H3957,培训课程清单!$B$2:$J$1700,4,0))</f>
        <v/>
      </c>
      <c r="L3957" s="29"/>
      <c r="M3957" s="89" t="str">
        <f>IF($H3957="","",VLOOKUP($H3957,培训课程清单!$B$2:$J$1700,7,0))</f>
        <v/>
      </c>
      <c r="N3957" s="87" t="str">
        <f>IF($H3957="","",VLOOKUP($H3957,培训课程清单!$B$2:$J$1700,8,0))</f>
        <v/>
      </c>
      <c r="O3957" s="29"/>
    </row>
    <row r="3958" spans="1:15">
      <c r="A3958" s="87" t="str">
        <f t="shared" si="62"/>
        <v/>
      </c>
      <c r="B3958" s="87" t="str">
        <f>IF(C3958="","",C3958&amp;COUNTIF($C$2:C3958,C3958))</f>
        <v/>
      </c>
      <c r="C3958" s="88"/>
      <c r="D3958" s="87" t="str">
        <f>IF($C3958="","",VLOOKUP($C3958,人员花名册!$B$2:$F$2001,2,0))</f>
        <v/>
      </c>
      <c r="E3958" s="87" t="str">
        <f>IF($C3958="","",VLOOKUP($C3958,人员花名册!$B$2:$F$2001,4,0))</f>
        <v/>
      </c>
      <c r="F3958" s="89" t="str">
        <f>IF($C3958="","",VLOOKUP($C3958,人员花名册!$B$2:$F$2001,5,0))</f>
        <v/>
      </c>
      <c r="G3958" s="29"/>
      <c r="H3958" s="29"/>
      <c r="I3958" s="87" t="str">
        <f>IF($C3958="","",VLOOKUP($H3958,培训课程清单!$B$2:$J$1700,2,0))</f>
        <v/>
      </c>
      <c r="J3958" s="87" t="str">
        <f>IF($C3958="","",VLOOKUP($H3958,培训课程清单!$B$2:$J$1700,3,0))</f>
        <v/>
      </c>
      <c r="K3958" s="87" t="str">
        <f>IF($H3958="","",VLOOKUP($H3958,培训课程清单!$B$2:$J$1700,4,0))</f>
        <v/>
      </c>
      <c r="L3958" s="29"/>
      <c r="M3958" s="89" t="str">
        <f>IF($H3958="","",VLOOKUP($H3958,培训课程清单!$B$2:$J$1700,7,0))</f>
        <v/>
      </c>
      <c r="N3958" s="87" t="str">
        <f>IF($H3958="","",VLOOKUP($H3958,培训课程清单!$B$2:$J$1700,8,0))</f>
        <v/>
      </c>
      <c r="O3958" s="29"/>
    </row>
    <row r="3959" spans="1:15">
      <c r="A3959" s="87" t="str">
        <f t="shared" si="62"/>
        <v/>
      </c>
      <c r="B3959" s="87" t="str">
        <f>IF(C3959="","",C3959&amp;COUNTIF($C$2:C3959,C3959))</f>
        <v/>
      </c>
      <c r="C3959" s="88"/>
      <c r="D3959" s="87" t="str">
        <f>IF($C3959="","",VLOOKUP($C3959,人员花名册!$B$2:$F$2001,2,0))</f>
        <v/>
      </c>
      <c r="E3959" s="87" t="str">
        <f>IF($C3959="","",VLOOKUP($C3959,人员花名册!$B$2:$F$2001,4,0))</f>
        <v/>
      </c>
      <c r="F3959" s="89" t="str">
        <f>IF($C3959="","",VLOOKUP($C3959,人员花名册!$B$2:$F$2001,5,0))</f>
        <v/>
      </c>
      <c r="G3959" s="29"/>
      <c r="H3959" s="29"/>
      <c r="I3959" s="87" t="str">
        <f>IF($C3959="","",VLOOKUP($H3959,培训课程清单!$B$2:$J$1700,2,0))</f>
        <v/>
      </c>
      <c r="J3959" s="87" t="str">
        <f>IF($C3959="","",VLOOKUP($H3959,培训课程清单!$B$2:$J$1700,3,0))</f>
        <v/>
      </c>
      <c r="K3959" s="87" t="str">
        <f>IF($H3959="","",VLOOKUP($H3959,培训课程清单!$B$2:$J$1700,4,0))</f>
        <v/>
      </c>
      <c r="L3959" s="29"/>
      <c r="M3959" s="89" t="str">
        <f>IF($H3959="","",VLOOKUP($H3959,培训课程清单!$B$2:$J$1700,7,0))</f>
        <v/>
      </c>
      <c r="N3959" s="87" t="str">
        <f>IF($H3959="","",VLOOKUP($H3959,培训课程清单!$B$2:$J$1700,8,0))</f>
        <v/>
      </c>
      <c r="O3959" s="29"/>
    </row>
    <row r="3960" spans="1:15">
      <c r="A3960" s="87" t="str">
        <f t="shared" si="62"/>
        <v/>
      </c>
      <c r="B3960" s="87" t="str">
        <f>IF(C3960="","",C3960&amp;COUNTIF($C$2:C3960,C3960))</f>
        <v/>
      </c>
      <c r="C3960" s="88"/>
      <c r="D3960" s="87" t="str">
        <f>IF($C3960="","",VLOOKUP($C3960,人员花名册!$B$2:$F$2001,2,0))</f>
        <v/>
      </c>
      <c r="E3960" s="87" t="str">
        <f>IF($C3960="","",VLOOKUP($C3960,人员花名册!$B$2:$F$2001,4,0))</f>
        <v/>
      </c>
      <c r="F3960" s="89" t="str">
        <f>IF($C3960="","",VLOOKUP($C3960,人员花名册!$B$2:$F$2001,5,0))</f>
        <v/>
      </c>
      <c r="G3960" s="29"/>
      <c r="H3960" s="29"/>
      <c r="I3960" s="87" t="str">
        <f>IF($C3960="","",VLOOKUP($H3960,培训课程清单!$B$2:$J$1700,2,0))</f>
        <v/>
      </c>
      <c r="J3960" s="87" t="str">
        <f>IF($C3960="","",VLOOKUP($H3960,培训课程清单!$B$2:$J$1700,3,0))</f>
        <v/>
      </c>
      <c r="K3960" s="87" t="str">
        <f>IF($H3960="","",VLOOKUP($H3960,培训课程清单!$B$2:$J$1700,4,0))</f>
        <v/>
      </c>
      <c r="L3960" s="29"/>
      <c r="M3960" s="89" t="str">
        <f>IF($H3960="","",VLOOKUP($H3960,培训课程清单!$B$2:$J$1700,7,0))</f>
        <v/>
      </c>
      <c r="N3960" s="87" t="str">
        <f>IF($H3960="","",VLOOKUP($H3960,培训课程清单!$B$2:$J$1700,8,0))</f>
        <v/>
      </c>
      <c r="O3960" s="29"/>
    </row>
    <row r="3961" spans="1:15">
      <c r="A3961" s="87" t="str">
        <f t="shared" si="62"/>
        <v/>
      </c>
      <c r="B3961" s="87" t="str">
        <f>IF(C3961="","",C3961&amp;COUNTIF($C$2:C3961,C3961))</f>
        <v/>
      </c>
      <c r="C3961" s="88"/>
      <c r="D3961" s="87" t="str">
        <f>IF($C3961="","",VLOOKUP($C3961,人员花名册!$B$2:$F$2001,2,0))</f>
        <v/>
      </c>
      <c r="E3961" s="87" t="str">
        <f>IF($C3961="","",VLOOKUP($C3961,人员花名册!$B$2:$F$2001,4,0))</f>
        <v/>
      </c>
      <c r="F3961" s="89" t="str">
        <f>IF($C3961="","",VLOOKUP($C3961,人员花名册!$B$2:$F$2001,5,0))</f>
        <v/>
      </c>
      <c r="G3961" s="29"/>
      <c r="H3961" s="29"/>
      <c r="I3961" s="87" t="str">
        <f>IF($C3961="","",VLOOKUP($H3961,培训课程清单!$B$2:$J$1700,2,0))</f>
        <v/>
      </c>
      <c r="J3961" s="87" t="str">
        <f>IF($C3961="","",VLOOKUP($H3961,培训课程清单!$B$2:$J$1700,3,0))</f>
        <v/>
      </c>
      <c r="K3961" s="87" t="str">
        <f>IF($H3961="","",VLOOKUP($H3961,培训课程清单!$B$2:$J$1700,4,0))</f>
        <v/>
      </c>
      <c r="L3961" s="29"/>
      <c r="M3961" s="89" t="str">
        <f>IF($H3961="","",VLOOKUP($H3961,培训课程清单!$B$2:$J$1700,7,0))</f>
        <v/>
      </c>
      <c r="N3961" s="87" t="str">
        <f>IF($H3961="","",VLOOKUP($H3961,培训课程清单!$B$2:$J$1700,8,0))</f>
        <v/>
      </c>
      <c r="O3961" s="29"/>
    </row>
    <row r="3962" spans="1:15">
      <c r="A3962" s="87" t="str">
        <f t="shared" si="62"/>
        <v/>
      </c>
      <c r="B3962" s="87" t="str">
        <f>IF(C3962="","",C3962&amp;COUNTIF($C$2:C3962,C3962))</f>
        <v/>
      </c>
      <c r="C3962" s="88"/>
      <c r="D3962" s="87" t="str">
        <f>IF($C3962="","",VLOOKUP($C3962,人员花名册!$B$2:$F$2001,2,0))</f>
        <v/>
      </c>
      <c r="E3962" s="87" t="str">
        <f>IF($C3962="","",VLOOKUP($C3962,人员花名册!$B$2:$F$2001,4,0))</f>
        <v/>
      </c>
      <c r="F3962" s="89" t="str">
        <f>IF($C3962="","",VLOOKUP($C3962,人员花名册!$B$2:$F$2001,5,0))</f>
        <v/>
      </c>
      <c r="G3962" s="29"/>
      <c r="H3962" s="29"/>
      <c r="I3962" s="87" t="str">
        <f>IF($C3962="","",VLOOKUP($H3962,培训课程清单!$B$2:$J$1700,2,0))</f>
        <v/>
      </c>
      <c r="J3962" s="87" t="str">
        <f>IF($C3962="","",VLOOKUP($H3962,培训课程清单!$B$2:$J$1700,3,0))</f>
        <v/>
      </c>
      <c r="K3962" s="87" t="str">
        <f>IF($H3962="","",VLOOKUP($H3962,培训课程清单!$B$2:$J$1700,4,0))</f>
        <v/>
      </c>
      <c r="L3962" s="29"/>
      <c r="M3962" s="89" t="str">
        <f>IF($H3962="","",VLOOKUP($H3962,培训课程清单!$B$2:$J$1700,7,0))</f>
        <v/>
      </c>
      <c r="N3962" s="87" t="str">
        <f>IF($H3962="","",VLOOKUP($H3962,培训课程清单!$B$2:$J$1700,8,0))</f>
        <v/>
      </c>
      <c r="O3962" s="29"/>
    </row>
    <row r="3963" spans="1:15">
      <c r="A3963" s="87" t="str">
        <f t="shared" si="62"/>
        <v/>
      </c>
      <c r="B3963" s="87" t="str">
        <f>IF(C3963="","",C3963&amp;COUNTIF($C$2:C3963,C3963))</f>
        <v/>
      </c>
      <c r="C3963" s="88"/>
      <c r="D3963" s="87" t="str">
        <f>IF($C3963="","",VLOOKUP($C3963,人员花名册!$B$2:$F$2001,2,0))</f>
        <v/>
      </c>
      <c r="E3963" s="87" t="str">
        <f>IF($C3963="","",VLOOKUP($C3963,人员花名册!$B$2:$F$2001,4,0))</f>
        <v/>
      </c>
      <c r="F3963" s="89" t="str">
        <f>IF($C3963="","",VLOOKUP($C3963,人员花名册!$B$2:$F$2001,5,0))</f>
        <v/>
      </c>
      <c r="G3963" s="29"/>
      <c r="H3963" s="29"/>
      <c r="I3963" s="87" t="str">
        <f>IF($C3963="","",VLOOKUP($H3963,培训课程清单!$B$2:$J$1700,2,0))</f>
        <v/>
      </c>
      <c r="J3963" s="87" t="str">
        <f>IF($C3963="","",VLOOKUP($H3963,培训课程清单!$B$2:$J$1700,3,0))</f>
        <v/>
      </c>
      <c r="K3963" s="87" t="str">
        <f>IF($H3963="","",VLOOKUP($H3963,培训课程清单!$B$2:$J$1700,4,0))</f>
        <v/>
      </c>
      <c r="L3963" s="29"/>
      <c r="M3963" s="89" t="str">
        <f>IF($H3963="","",VLOOKUP($H3963,培训课程清单!$B$2:$J$1700,7,0))</f>
        <v/>
      </c>
      <c r="N3963" s="87" t="str">
        <f>IF($H3963="","",VLOOKUP($H3963,培训课程清单!$B$2:$J$1700,8,0))</f>
        <v/>
      </c>
      <c r="O3963" s="29"/>
    </row>
    <row r="3964" spans="1:15">
      <c r="A3964" s="87" t="str">
        <f t="shared" si="62"/>
        <v/>
      </c>
      <c r="B3964" s="87" t="str">
        <f>IF(C3964="","",C3964&amp;COUNTIF($C$2:C3964,C3964))</f>
        <v/>
      </c>
      <c r="C3964" s="88"/>
      <c r="D3964" s="87" t="str">
        <f>IF($C3964="","",VLOOKUP($C3964,人员花名册!$B$2:$F$2001,2,0))</f>
        <v/>
      </c>
      <c r="E3964" s="87" t="str">
        <f>IF($C3964="","",VLOOKUP($C3964,人员花名册!$B$2:$F$2001,4,0))</f>
        <v/>
      </c>
      <c r="F3964" s="89" t="str">
        <f>IF($C3964="","",VLOOKUP($C3964,人员花名册!$B$2:$F$2001,5,0))</f>
        <v/>
      </c>
      <c r="G3964" s="29"/>
      <c r="H3964" s="29"/>
      <c r="I3964" s="87" t="str">
        <f>IF($C3964="","",VLOOKUP($H3964,培训课程清单!$B$2:$J$1700,2,0))</f>
        <v/>
      </c>
      <c r="J3964" s="87" t="str">
        <f>IF($C3964="","",VLOOKUP($H3964,培训课程清单!$B$2:$J$1700,3,0))</f>
        <v/>
      </c>
      <c r="K3964" s="87" t="str">
        <f>IF($H3964="","",VLOOKUP($H3964,培训课程清单!$B$2:$J$1700,4,0))</f>
        <v/>
      </c>
      <c r="L3964" s="29"/>
      <c r="M3964" s="89" t="str">
        <f>IF($H3964="","",VLOOKUP($H3964,培训课程清单!$B$2:$J$1700,7,0))</f>
        <v/>
      </c>
      <c r="N3964" s="87" t="str">
        <f>IF($H3964="","",VLOOKUP($H3964,培训课程清单!$B$2:$J$1700,8,0))</f>
        <v/>
      </c>
      <c r="O3964" s="29"/>
    </row>
    <row r="3965" spans="1:15">
      <c r="A3965" s="87" t="str">
        <f t="shared" si="62"/>
        <v/>
      </c>
      <c r="B3965" s="87" t="str">
        <f>IF(C3965="","",C3965&amp;COUNTIF($C$2:C3965,C3965))</f>
        <v/>
      </c>
      <c r="C3965" s="88"/>
      <c r="D3965" s="87" t="str">
        <f>IF($C3965="","",VLOOKUP($C3965,人员花名册!$B$2:$F$2001,2,0))</f>
        <v/>
      </c>
      <c r="E3965" s="87" t="str">
        <f>IF($C3965="","",VLOOKUP($C3965,人员花名册!$B$2:$F$2001,4,0))</f>
        <v/>
      </c>
      <c r="F3965" s="89" t="str">
        <f>IF($C3965="","",VLOOKUP($C3965,人员花名册!$B$2:$F$2001,5,0))</f>
        <v/>
      </c>
      <c r="G3965" s="29"/>
      <c r="H3965" s="29"/>
      <c r="I3965" s="87" t="str">
        <f>IF($C3965="","",VLOOKUP($H3965,培训课程清单!$B$2:$J$1700,2,0))</f>
        <v/>
      </c>
      <c r="J3965" s="87" t="str">
        <f>IF($C3965="","",VLOOKUP($H3965,培训课程清单!$B$2:$J$1700,3,0))</f>
        <v/>
      </c>
      <c r="K3965" s="87" t="str">
        <f>IF($H3965="","",VLOOKUP($H3965,培训课程清单!$B$2:$J$1700,4,0))</f>
        <v/>
      </c>
      <c r="L3965" s="29"/>
      <c r="M3965" s="89" t="str">
        <f>IF($H3965="","",VLOOKUP($H3965,培训课程清单!$B$2:$J$1700,7,0))</f>
        <v/>
      </c>
      <c r="N3965" s="87" t="str">
        <f>IF($H3965="","",VLOOKUP($H3965,培训课程清单!$B$2:$J$1700,8,0))</f>
        <v/>
      </c>
      <c r="O3965" s="29"/>
    </row>
    <row r="3966" spans="1:15">
      <c r="A3966" s="87" t="str">
        <f t="shared" si="62"/>
        <v/>
      </c>
      <c r="B3966" s="87" t="str">
        <f>IF(C3966="","",C3966&amp;COUNTIF($C$2:C3966,C3966))</f>
        <v/>
      </c>
      <c r="C3966" s="88"/>
      <c r="D3966" s="87" t="str">
        <f>IF($C3966="","",VLOOKUP($C3966,人员花名册!$B$2:$F$2001,2,0))</f>
        <v/>
      </c>
      <c r="E3966" s="87" t="str">
        <f>IF($C3966="","",VLOOKUP($C3966,人员花名册!$B$2:$F$2001,4,0))</f>
        <v/>
      </c>
      <c r="F3966" s="89" t="str">
        <f>IF($C3966="","",VLOOKUP($C3966,人员花名册!$B$2:$F$2001,5,0))</f>
        <v/>
      </c>
      <c r="G3966" s="29"/>
      <c r="H3966" s="29"/>
      <c r="I3966" s="87" t="str">
        <f>IF($C3966="","",VLOOKUP($H3966,培训课程清单!$B$2:$J$1700,2,0))</f>
        <v/>
      </c>
      <c r="J3966" s="87" t="str">
        <f>IF($C3966="","",VLOOKUP($H3966,培训课程清单!$B$2:$J$1700,3,0))</f>
        <v/>
      </c>
      <c r="K3966" s="87" t="str">
        <f>IF($H3966="","",VLOOKUP($H3966,培训课程清单!$B$2:$J$1700,4,0))</f>
        <v/>
      </c>
      <c r="L3966" s="29"/>
      <c r="M3966" s="89" t="str">
        <f>IF($H3966="","",VLOOKUP($H3966,培训课程清单!$B$2:$J$1700,7,0))</f>
        <v/>
      </c>
      <c r="N3966" s="87" t="str">
        <f>IF($H3966="","",VLOOKUP($H3966,培训课程清单!$B$2:$J$1700,8,0))</f>
        <v/>
      </c>
      <c r="O3966" s="29"/>
    </row>
    <row r="3967" spans="1:15">
      <c r="A3967" s="87" t="str">
        <f t="shared" si="62"/>
        <v/>
      </c>
      <c r="B3967" s="87" t="str">
        <f>IF(C3967="","",C3967&amp;COUNTIF($C$2:C3967,C3967))</f>
        <v/>
      </c>
      <c r="C3967" s="88"/>
      <c r="D3967" s="87" t="str">
        <f>IF($C3967="","",VLOOKUP($C3967,人员花名册!$B$2:$F$2001,2,0))</f>
        <v/>
      </c>
      <c r="E3967" s="87" t="str">
        <f>IF($C3967="","",VLOOKUP($C3967,人员花名册!$B$2:$F$2001,4,0))</f>
        <v/>
      </c>
      <c r="F3967" s="89" t="str">
        <f>IF($C3967="","",VLOOKUP($C3967,人员花名册!$B$2:$F$2001,5,0))</f>
        <v/>
      </c>
      <c r="G3967" s="29"/>
      <c r="H3967" s="29"/>
      <c r="I3967" s="87" t="str">
        <f>IF($C3967="","",VLOOKUP($H3967,培训课程清单!$B$2:$J$1700,2,0))</f>
        <v/>
      </c>
      <c r="J3967" s="87" t="str">
        <f>IF($C3967="","",VLOOKUP($H3967,培训课程清单!$B$2:$J$1700,3,0))</f>
        <v/>
      </c>
      <c r="K3967" s="87" t="str">
        <f>IF($H3967="","",VLOOKUP($H3967,培训课程清单!$B$2:$J$1700,4,0))</f>
        <v/>
      </c>
      <c r="L3967" s="29"/>
      <c r="M3967" s="89" t="str">
        <f>IF($H3967="","",VLOOKUP($H3967,培训课程清单!$B$2:$J$1700,7,0))</f>
        <v/>
      </c>
      <c r="N3967" s="87" t="str">
        <f>IF($H3967="","",VLOOKUP($H3967,培训课程清单!$B$2:$J$1700,8,0))</f>
        <v/>
      </c>
      <c r="O3967" s="29"/>
    </row>
    <row r="3968" spans="1:15">
      <c r="A3968" s="87" t="str">
        <f t="shared" si="62"/>
        <v/>
      </c>
      <c r="B3968" s="87" t="str">
        <f>IF(C3968="","",C3968&amp;COUNTIF($C$2:C3968,C3968))</f>
        <v/>
      </c>
      <c r="C3968" s="88"/>
      <c r="D3968" s="87" t="str">
        <f>IF($C3968="","",VLOOKUP($C3968,人员花名册!$B$2:$F$2001,2,0))</f>
        <v/>
      </c>
      <c r="E3968" s="87" t="str">
        <f>IF($C3968="","",VLOOKUP($C3968,人员花名册!$B$2:$F$2001,4,0))</f>
        <v/>
      </c>
      <c r="F3968" s="89" t="str">
        <f>IF($C3968="","",VLOOKUP($C3968,人员花名册!$B$2:$F$2001,5,0))</f>
        <v/>
      </c>
      <c r="G3968" s="29"/>
      <c r="H3968" s="29"/>
      <c r="I3968" s="87" t="str">
        <f>IF($C3968="","",VLOOKUP($H3968,培训课程清单!$B$2:$J$1700,2,0))</f>
        <v/>
      </c>
      <c r="J3968" s="87" t="str">
        <f>IF($C3968="","",VLOOKUP($H3968,培训课程清单!$B$2:$J$1700,3,0))</f>
        <v/>
      </c>
      <c r="K3968" s="87" t="str">
        <f>IF($H3968="","",VLOOKUP($H3968,培训课程清单!$B$2:$J$1700,4,0))</f>
        <v/>
      </c>
      <c r="L3968" s="29"/>
      <c r="M3968" s="89" t="str">
        <f>IF($H3968="","",VLOOKUP($H3968,培训课程清单!$B$2:$J$1700,7,0))</f>
        <v/>
      </c>
      <c r="N3968" s="87" t="str">
        <f>IF($H3968="","",VLOOKUP($H3968,培训课程清单!$B$2:$J$1700,8,0))</f>
        <v/>
      </c>
      <c r="O3968" s="29"/>
    </row>
    <row r="3969" spans="1:15">
      <c r="A3969" s="87" t="str">
        <f t="shared" si="62"/>
        <v/>
      </c>
      <c r="B3969" s="87" t="str">
        <f>IF(C3969="","",C3969&amp;COUNTIF($C$2:C3969,C3969))</f>
        <v/>
      </c>
      <c r="C3969" s="88"/>
      <c r="D3969" s="87" t="str">
        <f>IF($C3969="","",VLOOKUP($C3969,人员花名册!$B$2:$F$2001,2,0))</f>
        <v/>
      </c>
      <c r="E3969" s="87" t="str">
        <f>IF($C3969="","",VLOOKUP($C3969,人员花名册!$B$2:$F$2001,4,0))</f>
        <v/>
      </c>
      <c r="F3969" s="89" t="str">
        <f>IF($C3969="","",VLOOKUP($C3969,人员花名册!$B$2:$F$2001,5,0))</f>
        <v/>
      </c>
      <c r="G3969" s="29"/>
      <c r="H3969" s="29"/>
      <c r="I3969" s="87" t="str">
        <f>IF($C3969="","",VLOOKUP($H3969,培训课程清单!$B$2:$J$1700,2,0))</f>
        <v/>
      </c>
      <c r="J3969" s="87" t="str">
        <f>IF($C3969="","",VLOOKUP($H3969,培训课程清单!$B$2:$J$1700,3,0))</f>
        <v/>
      </c>
      <c r="K3969" s="87" t="str">
        <f>IF($H3969="","",VLOOKUP($H3969,培训课程清单!$B$2:$J$1700,4,0))</f>
        <v/>
      </c>
      <c r="L3969" s="29"/>
      <c r="M3969" s="89" t="str">
        <f>IF($H3969="","",VLOOKUP($H3969,培训课程清单!$B$2:$J$1700,7,0))</f>
        <v/>
      </c>
      <c r="N3969" s="87" t="str">
        <f>IF($H3969="","",VLOOKUP($H3969,培训课程清单!$B$2:$J$1700,8,0))</f>
        <v/>
      </c>
      <c r="O3969" s="29"/>
    </row>
    <row r="3970" spans="1:15">
      <c r="A3970" s="87" t="str">
        <f t="shared" si="62"/>
        <v/>
      </c>
      <c r="B3970" s="87" t="str">
        <f>IF(C3970="","",C3970&amp;COUNTIF($C$2:C3970,C3970))</f>
        <v/>
      </c>
      <c r="C3970" s="88"/>
      <c r="D3970" s="87" t="str">
        <f>IF($C3970="","",VLOOKUP($C3970,人员花名册!$B$2:$F$2001,2,0))</f>
        <v/>
      </c>
      <c r="E3970" s="87" t="str">
        <f>IF($C3970="","",VLOOKUP($C3970,人员花名册!$B$2:$F$2001,4,0))</f>
        <v/>
      </c>
      <c r="F3970" s="89" t="str">
        <f>IF($C3970="","",VLOOKUP($C3970,人员花名册!$B$2:$F$2001,5,0))</f>
        <v/>
      </c>
      <c r="G3970" s="29"/>
      <c r="H3970" s="29"/>
      <c r="I3970" s="87" t="str">
        <f>IF($C3970="","",VLOOKUP($H3970,培训课程清单!$B$2:$J$1700,2,0))</f>
        <v/>
      </c>
      <c r="J3970" s="87" t="str">
        <f>IF($C3970="","",VLOOKUP($H3970,培训课程清单!$B$2:$J$1700,3,0))</f>
        <v/>
      </c>
      <c r="K3970" s="87" t="str">
        <f>IF($H3970="","",VLOOKUP($H3970,培训课程清单!$B$2:$J$1700,4,0))</f>
        <v/>
      </c>
      <c r="L3970" s="29"/>
      <c r="M3970" s="89" t="str">
        <f>IF($H3970="","",VLOOKUP($H3970,培训课程清单!$B$2:$J$1700,7,0))</f>
        <v/>
      </c>
      <c r="N3970" s="87" t="str">
        <f>IF($H3970="","",VLOOKUP($H3970,培训课程清单!$B$2:$J$1700,8,0))</f>
        <v/>
      </c>
      <c r="O3970" s="29"/>
    </row>
    <row r="3971" spans="1:15">
      <c r="A3971" s="87" t="str">
        <f t="shared" si="62"/>
        <v/>
      </c>
      <c r="B3971" s="87" t="str">
        <f>IF(C3971="","",C3971&amp;COUNTIF($C$2:C3971,C3971))</f>
        <v/>
      </c>
      <c r="C3971" s="88"/>
      <c r="D3971" s="87" t="str">
        <f>IF($C3971="","",VLOOKUP($C3971,人员花名册!$B$2:$F$2001,2,0))</f>
        <v/>
      </c>
      <c r="E3971" s="87" t="str">
        <f>IF($C3971="","",VLOOKUP($C3971,人员花名册!$B$2:$F$2001,4,0))</f>
        <v/>
      </c>
      <c r="F3971" s="89" t="str">
        <f>IF($C3971="","",VLOOKUP($C3971,人员花名册!$B$2:$F$2001,5,0))</f>
        <v/>
      </c>
      <c r="G3971" s="29"/>
      <c r="H3971" s="29"/>
      <c r="I3971" s="87" t="str">
        <f>IF($C3971="","",VLOOKUP($H3971,培训课程清单!$B$2:$J$1700,2,0))</f>
        <v/>
      </c>
      <c r="J3971" s="87" t="str">
        <f>IF($C3971="","",VLOOKUP($H3971,培训课程清单!$B$2:$J$1700,3,0))</f>
        <v/>
      </c>
      <c r="K3971" s="87" t="str">
        <f>IF($H3971="","",VLOOKUP($H3971,培训课程清单!$B$2:$J$1700,4,0))</f>
        <v/>
      </c>
      <c r="L3971" s="29"/>
      <c r="M3971" s="89" t="str">
        <f>IF($H3971="","",VLOOKUP($H3971,培训课程清单!$B$2:$J$1700,7,0))</f>
        <v/>
      </c>
      <c r="N3971" s="87" t="str">
        <f>IF($H3971="","",VLOOKUP($H3971,培训课程清单!$B$2:$J$1700,8,0))</f>
        <v/>
      </c>
      <c r="O3971" s="29"/>
    </row>
    <row r="3972" spans="1:15">
      <c r="A3972" s="87" t="str">
        <f t="shared" si="62"/>
        <v/>
      </c>
      <c r="B3972" s="87" t="str">
        <f>IF(C3972="","",C3972&amp;COUNTIF($C$2:C3972,C3972))</f>
        <v/>
      </c>
      <c r="C3972" s="88"/>
      <c r="D3972" s="87" t="str">
        <f>IF($C3972="","",VLOOKUP($C3972,人员花名册!$B$2:$F$2001,2,0))</f>
        <v/>
      </c>
      <c r="E3972" s="87" t="str">
        <f>IF($C3972="","",VLOOKUP($C3972,人员花名册!$B$2:$F$2001,4,0))</f>
        <v/>
      </c>
      <c r="F3972" s="89" t="str">
        <f>IF($C3972="","",VLOOKUP($C3972,人员花名册!$B$2:$F$2001,5,0))</f>
        <v/>
      </c>
      <c r="G3972" s="29"/>
      <c r="H3972" s="29"/>
      <c r="I3972" s="87" t="str">
        <f>IF($C3972="","",VLOOKUP($H3972,培训课程清单!$B$2:$J$1700,2,0))</f>
        <v/>
      </c>
      <c r="J3972" s="87" t="str">
        <f>IF($C3972="","",VLOOKUP($H3972,培训课程清单!$B$2:$J$1700,3,0))</f>
        <v/>
      </c>
      <c r="K3972" s="87" t="str">
        <f>IF($H3972="","",VLOOKUP($H3972,培训课程清单!$B$2:$J$1700,4,0))</f>
        <v/>
      </c>
      <c r="L3972" s="29"/>
      <c r="M3972" s="89" t="str">
        <f>IF($H3972="","",VLOOKUP($H3972,培训课程清单!$B$2:$J$1700,7,0))</f>
        <v/>
      </c>
      <c r="N3972" s="87" t="str">
        <f>IF($H3972="","",VLOOKUP($H3972,培训课程清单!$B$2:$J$1700,8,0))</f>
        <v/>
      </c>
      <c r="O3972" s="29"/>
    </row>
    <row r="3973" spans="1:15">
      <c r="A3973" s="87" t="str">
        <f t="shared" si="62"/>
        <v/>
      </c>
      <c r="B3973" s="87" t="str">
        <f>IF(C3973="","",C3973&amp;COUNTIF($C$2:C3973,C3973))</f>
        <v/>
      </c>
      <c r="C3973" s="88"/>
      <c r="D3973" s="87" t="str">
        <f>IF($C3973="","",VLOOKUP($C3973,人员花名册!$B$2:$F$2001,2,0))</f>
        <v/>
      </c>
      <c r="E3973" s="87" t="str">
        <f>IF($C3973="","",VLOOKUP($C3973,人员花名册!$B$2:$F$2001,4,0))</f>
        <v/>
      </c>
      <c r="F3973" s="89" t="str">
        <f>IF($C3973="","",VLOOKUP($C3973,人员花名册!$B$2:$F$2001,5,0))</f>
        <v/>
      </c>
      <c r="G3973" s="29"/>
      <c r="H3973" s="29"/>
      <c r="I3973" s="87" t="str">
        <f>IF($C3973="","",VLOOKUP($H3973,培训课程清单!$B$2:$J$1700,2,0))</f>
        <v/>
      </c>
      <c r="J3973" s="87" t="str">
        <f>IF($C3973="","",VLOOKUP($H3973,培训课程清单!$B$2:$J$1700,3,0))</f>
        <v/>
      </c>
      <c r="K3973" s="87" t="str">
        <f>IF($H3973="","",VLOOKUP($H3973,培训课程清单!$B$2:$J$1700,4,0))</f>
        <v/>
      </c>
      <c r="L3973" s="29"/>
      <c r="M3973" s="89" t="str">
        <f>IF($H3973="","",VLOOKUP($H3973,培训课程清单!$B$2:$J$1700,7,0))</f>
        <v/>
      </c>
      <c r="N3973" s="87" t="str">
        <f>IF($H3973="","",VLOOKUP($H3973,培训课程清单!$B$2:$J$1700,8,0))</f>
        <v/>
      </c>
      <c r="O3973" s="29"/>
    </row>
    <row r="3974" spans="1:15">
      <c r="A3974" s="87" t="str">
        <f t="shared" si="62"/>
        <v/>
      </c>
      <c r="B3974" s="87" t="str">
        <f>IF(C3974="","",C3974&amp;COUNTIF($C$2:C3974,C3974))</f>
        <v/>
      </c>
      <c r="C3974" s="88"/>
      <c r="D3974" s="87" t="str">
        <f>IF($C3974="","",VLOOKUP($C3974,人员花名册!$B$2:$F$2001,2,0))</f>
        <v/>
      </c>
      <c r="E3974" s="87" t="str">
        <f>IF($C3974="","",VLOOKUP($C3974,人员花名册!$B$2:$F$2001,4,0))</f>
        <v/>
      </c>
      <c r="F3974" s="89" t="str">
        <f>IF($C3974="","",VLOOKUP($C3974,人员花名册!$B$2:$F$2001,5,0))</f>
        <v/>
      </c>
      <c r="G3974" s="29"/>
      <c r="H3974" s="29"/>
      <c r="I3974" s="87" t="str">
        <f>IF($C3974="","",VLOOKUP($H3974,培训课程清单!$B$2:$J$1700,2,0))</f>
        <v/>
      </c>
      <c r="J3974" s="87" t="str">
        <f>IF($C3974="","",VLOOKUP($H3974,培训课程清单!$B$2:$J$1700,3,0))</f>
        <v/>
      </c>
      <c r="K3974" s="87" t="str">
        <f>IF($H3974="","",VLOOKUP($H3974,培训课程清单!$B$2:$J$1700,4,0))</f>
        <v/>
      </c>
      <c r="L3974" s="29"/>
      <c r="M3974" s="89" t="str">
        <f>IF($H3974="","",VLOOKUP($H3974,培训课程清单!$B$2:$J$1700,7,0))</f>
        <v/>
      </c>
      <c r="N3974" s="87" t="str">
        <f>IF($H3974="","",VLOOKUP($H3974,培训课程清单!$B$2:$J$1700,8,0))</f>
        <v/>
      </c>
      <c r="O3974" s="29"/>
    </row>
    <row r="3975" spans="1:15">
      <c r="A3975" s="87" t="str">
        <f t="shared" si="62"/>
        <v/>
      </c>
      <c r="B3975" s="87" t="str">
        <f>IF(C3975="","",C3975&amp;COUNTIF($C$2:C3975,C3975))</f>
        <v/>
      </c>
      <c r="C3975" s="88"/>
      <c r="D3975" s="87" t="str">
        <f>IF($C3975="","",VLOOKUP($C3975,人员花名册!$B$2:$F$2001,2,0))</f>
        <v/>
      </c>
      <c r="E3975" s="87" t="str">
        <f>IF($C3975="","",VLOOKUP($C3975,人员花名册!$B$2:$F$2001,4,0))</f>
        <v/>
      </c>
      <c r="F3975" s="89" t="str">
        <f>IF($C3975="","",VLOOKUP($C3975,人员花名册!$B$2:$F$2001,5,0))</f>
        <v/>
      </c>
      <c r="G3975" s="29"/>
      <c r="H3975" s="29"/>
      <c r="I3975" s="87" t="str">
        <f>IF($C3975="","",VLOOKUP($H3975,培训课程清单!$B$2:$J$1700,2,0))</f>
        <v/>
      </c>
      <c r="J3975" s="87" t="str">
        <f>IF($C3975="","",VLOOKUP($H3975,培训课程清单!$B$2:$J$1700,3,0))</f>
        <v/>
      </c>
      <c r="K3975" s="87" t="str">
        <f>IF($H3975="","",VLOOKUP($H3975,培训课程清单!$B$2:$J$1700,4,0))</f>
        <v/>
      </c>
      <c r="L3975" s="29"/>
      <c r="M3975" s="89" t="str">
        <f>IF($H3975="","",VLOOKUP($H3975,培训课程清单!$B$2:$J$1700,7,0))</f>
        <v/>
      </c>
      <c r="N3975" s="87" t="str">
        <f>IF($H3975="","",VLOOKUP($H3975,培训课程清单!$B$2:$J$1700,8,0))</f>
        <v/>
      </c>
      <c r="O3975" s="29"/>
    </row>
    <row r="3976" spans="1:15">
      <c r="A3976" s="87" t="str">
        <f t="shared" si="62"/>
        <v/>
      </c>
      <c r="B3976" s="87" t="str">
        <f>IF(C3976="","",C3976&amp;COUNTIF($C$2:C3976,C3976))</f>
        <v/>
      </c>
      <c r="C3976" s="88"/>
      <c r="D3976" s="87" t="str">
        <f>IF($C3976="","",VLOOKUP($C3976,人员花名册!$B$2:$F$2001,2,0))</f>
        <v/>
      </c>
      <c r="E3976" s="87" t="str">
        <f>IF($C3976="","",VLOOKUP($C3976,人员花名册!$B$2:$F$2001,4,0))</f>
        <v/>
      </c>
      <c r="F3976" s="89" t="str">
        <f>IF($C3976="","",VLOOKUP($C3976,人员花名册!$B$2:$F$2001,5,0))</f>
        <v/>
      </c>
      <c r="G3976" s="29"/>
      <c r="H3976" s="29"/>
      <c r="I3976" s="87" t="str">
        <f>IF($C3976="","",VLOOKUP($H3976,培训课程清单!$B$2:$J$1700,2,0))</f>
        <v/>
      </c>
      <c r="J3976" s="87" t="str">
        <f>IF($C3976="","",VLOOKUP($H3976,培训课程清单!$B$2:$J$1700,3,0))</f>
        <v/>
      </c>
      <c r="K3976" s="87" t="str">
        <f>IF($H3976="","",VLOOKUP($H3976,培训课程清单!$B$2:$J$1700,4,0))</f>
        <v/>
      </c>
      <c r="L3976" s="29"/>
      <c r="M3976" s="89" t="str">
        <f>IF($H3976="","",VLOOKUP($H3976,培训课程清单!$B$2:$J$1700,7,0))</f>
        <v/>
      </c>
      <c r="N3976" s="87" t="str">
        <f>IF($H3976="","",VLOOKUP($H3976,培训课程清单!$B$2:$J$1700,8,0))</f>
        <v/>
      </c>
      <c r="O3976" s="29"/>
    </row>
    <row r="3977" spans="1:15">
      <c r="A3977" s="87" t="str">
        <f t="shared" si="62"/>
        <v/>
      </c>
      <c r="B3977" s="87" t="str">
        <f>IF(C3977="","",C3977&amp;COUNTIF($C$2:C3977,C3977))</f>
        <v/>
      </c>
      <c r="C3977" s="88"/>
      <c r="D3977" s="87" t="str">
        <f>IF($C3977="","",VLOOKUP($C3977,人员花名册!$B$2:$F$2001,2,0))</f>
        <v/>
      </c>
      <c r="E3977" s="87" t="str">
        <f>IF($C3977="","",VLOOKUP($C3977,人员花名册!$B$2:$F$2001,4,0))</f>
        <v/>
      </c>
      <c r="F3977" s="89" t="str">
        <f>IF($C3977="","",VLOOKUP($C3977,人员花名册!$B$2:$F$2001,5,0))</f>
        <v/>
      </c>
      <c r="G3977" s="29"/>
      <c r="H3977" s="29"/>
      <c r="I3977" s="87" t="str">
        <f>IF($C3977="","",VLOOKUP($H3977,培训课程清单!$B$2:$J$1700,2,0))</f>
        <v/>
      </c>
      <c r="J3977" s="87" t="str">
        <f>IF($C3977="","",VLOOKUP($H3977,培训课程清单!$B$2:$J$1700,3,0))</f>
        <v/>
      </c>
      <c r="K3977" s="87" t="str">
        <f>IF($H3977="","",VLOOKUP($H3977,培训课程清单!$B$2:$J$1700,4,0))</f>
        <v/>
      </c>
      <c r="L3977" s="29"/>
      <c r="M3977" s="89" t="str">
        <f>IF($H3977="","",VLOOKUP($H3977,培训课程清单!$B$2:$J$1700,7,0))</f>
        <v/>
      </c>
      <c r="N3977" s="87" t="str">
        <f>IF($H3977="","",VLOOKUP($H3977,培训课程清单!$B$2:$J$1700,8,0))</f>
        <v/>
      </c>
      <c r="O3977" s="29"/>
    </row>
    <row r="3978" spans="1:15">
      <c r="A3978" s="87" t="str">
        <f t="shared" si="62"/>
        <v/>
      </c>
      <c r="B3978" s="87" t="str">
        <f>IF(C3978="","",C3978&amp;COUNTIF($C$2:C3978,C3978))</f>
        <v/>
      </c>
      <c r="C3978" s="88"/>
      <c r="D3978" s="87" t="str">
        <f>IF($C3978="","",VLOOKUP($C3978,人员花名册!$B$2:$F$2001,2,0))</f>
        <v/>
      </c>
      <c r="E3978" s="87" t="str">
        <f>IF($C3978="","",VLOOKUP($C3978,人员花名册!$B$2:$F$2001,4,0))</f>
        <v/>
      </c>
      <c r="F3978" s="89" t="str">
        <f>IF($C3978="","",VLOOKUP($C3978,人员花名册!$B$2:$F$2001,5,0))</f>
        <v/>
      </c>
      <c r="G3978" s="29"/>
      <c r="H3978" s="29"/>
      <c r="I3978" s="87" t="str">
        <f>IF($C3978="","",VLOOKUP($H3978,培训课程清单!$B$2:$J$1700,2,0))</f>
        <v/>
      </c>
      <c r="J3978" s="87" t="str">
        <f>IF($C3978="","",VLOOKUP($H3978,培训课程清单!$B$2:$J$1700,3,0))</f>
        <v/>
      </c>
      <c r="K3978" s="87" t="str">
        <f>IF($H3978="","",VLOOKUP($H3978,培训课程清单!$B$2:$J$1700,4,0))</f>
        <v/>
      </c>
      <c r="L3978" s="29"/>
      <c r="M3978" s="89" t="str">
        <f>IF($H3978="","",VLOOKUP($H3978,培训课程清单!$B$2:$J$1700,7,0))</f>
        <v/>
      </c>
      <c r="N3978" s="87" t="str">
        <f>IF($H3978="","",VLOOKUP($H3978,培训课程清单!$B$2:$J$1700,8,0))</f>
        <v/>
      </c>
      <c r="O3978" s="29"/>
    </row>
    <row r="3979" spans="1:15">
      <c r="A3979" s="87" t="str">
        <f t="shared" si="62"/>
        <v/>
      </c>
      <c r="B3979" s="87" t="str">
        <f>IF(C3979="","",C3979&amp;COUNTIF($C$2:C3979,C3979))</f>
        <v/>
      </c>
      <c r="C3979" s="88"/>
      <c r="D3979" s="87" t="str">
        <f>IF($C3979="","",VLOOKUP($C3979,人员花名册!$B$2:$F$2001,2,0))</f>
        <v/>
      </c>
      <c r="E3979" s="87" t="str">
        <f>IF($C3979="","",VLOOKUP($C3979,人员花名册!$B$2:$F$2001,4,0))</f>
        <v/>
      </c>
      <c r="F3979" s="89" t="str">
        <f>IF($C3979="","",VLOOKUP($C3979,人员花名册!$B$2:$F$2001,5,0))</f>
        <v/>
      </c>
      <c r="G3979" s="29"/>
      <c r="H3979" s="29"/>
      <c r="I3979" s="87" t="str">
        <f>IF($C3979="","",VLOOKUP($H3979,培训课程清单!$B$2:$J$1700,2,0))</f>
        <v/>
      </c>
      <c r="J3979" s="87" t="str">
        <f>IF($C3979="","",VLOOKUP($H3979,培训课程清单!$B$2:$J$1700,3,0))</f>
        <v/>
      </c>
      <c r="K3979" s="87" t="str">
        <f>IF($H3979="","",VLOOKUP($H3979,培训课程清单!$B$2:$J$1700,4,0))</f>
        <v/>
      </c>
      <c r="L3979" s="29"/>
      <c r="M3979" s="89" t="str">
        <f>IF($H3979="","",VLOOKUP($H3979,培训课程清单!$B$2:$J$1700,7,0))</f>
        <v/>
      </c>
      <c r="N3979" s="87" t="str">
        <f>IF($H3979="","",VLOOKUP($H3979,培训课程清单!$B$2:$J$1700,8,0))</f>
        <v/>
      </c>
      <c r="O3979" s="29"/>
    </row>
    <row r="3980" spans="1:15">
      <c r="A3980" s="87" t="str">
        <f t="shared" si="62"/>
        <v/>
      </c>
      <c r="B3980" s="87" t="str">
        <f>IF(C3980="","",C3980&amp;COUNTIF($C$2:C3980,C3980))</f>
        <v/>
      </c>
      <c r="C3980" s="88"/>
      <c r="D3980" s="87" t="str">
        <f>IF($C3980="","",VLOOKUP($C3980,人员花名册!$B$2:$F$2001,2,0))</f>
        <v/>
      </c>
      <c r="E3980" s="87" t="str">
        <f>IF($C3980="","",VLOOKUP($C3980,人员花名册!$B$2:$F$2001,4,0))</f>
        <v/>
      </c>
      <c r="F3980" s="89" t="str">
        <f>IF($C3980="","",VLOOKUP($C3980,人员花名册!$B$2:$F$2001,5,0))</f>
        <v/>
      </c>
      <c r="G3980" s="29"/>
      <c r="H3980" s="29"/>
      <c r="I3980" s="87" t="str">
        <f>IF($C3980="","",VLOOKUP($H3980,培训课程清单!$B$2:$J$1700,2,0))</f>
        <v/>
      </c>
      <c r="J3980" s="87" t="str">
        <f>IF($C3980="","",VLOOKUP($H3980,培训课程清单!$B$2:$J$1700,3,0))</f>
        <v/>
      </c>
      <c r="K3980" s="87" t="str">
        <f>IF($H3980="","",VLOOKUP($H3980,培训课程清单!$B$2:$J$1700,4,0))</f>
        <v/>
      </c>
      <c r="L3980" s="29"/>
      <c r="M3980" s="89" t="str">
        <f>IF($H3980="","",VLOOKUP($H3980,培训课程清单!$B$2:$J$1700,7,0))</f>
        <v/>
      </c>
      <c r="N3980" s="87" t="str">
        <f>IF($H3980="","",VLOOKUP($H3980,培训课程清单!$B$2:$J$1700,8,0))</f>
        <v/>
      </c>
      <c r="O3980" s="29"/>
    </row>
    <row r="3981" spans="1:15">
      <c r="A3981" s="87" t="str">
        <f t="shared" si="62"/>
        <v/>
      </c>
      <c r="B3981" s="87" t="str">
        <f>IF(C3981="","",C3981&amp;COUNTIF($C$2:C3981,C3981))</f>
        <v/>
      </c>
      <c r="C3981" s="88"/>
      <c r="D3981" s="87" t="str">
        <f>IF($C3981="","",VLOOKUP($C3981,人员花名册!$B$2:$F$2001,2,0))</f>
        <v/>
      </c>
      <c r="E3981" s="87" t="str">
        <f>IF($C3981="","",VLOOKUP($C3981,人员花名册!$B$2:$F$2001,4,0))</f>
        <v/>
      </c>
      <c r="F3981" s="89" t="str">
        <f>IF($C3981="","",VLOOKUP($C3981,人员花名册!$B$2:$F$2001,5,0))</f>
        <v/>
      </c>
      <c r="G3981" s="29"/>
      <c r="H3981" s="29"/>
      <c r="I3981" s="87" t="str">
        <f>IF($C3981="","",VLOOKUP($H3981,培训课程清单!$B$2:$J$1700,2,0))</f>
        <v/>
      </c>
      <c r="J3981" s="87" t="str">
        <f>IF($C3981="","",VLOOKUP($H3981,培训课程清单!$B$2:$J$1700,3,0))</f>
        <v/>
      </c>
      <c r="K3981" s="87" t="str">
        <f>IF($H3981="","",VLOOKUP($H3981,培训课程清单!$B$2:$J$1700,4,0))</f>
        <v/>
      </c>
      <c r="L3981" s="29"/>
      <c r="M3981" s="89" t="str">
        <f>IF($H3981="","",VLOOKUP($H3981,培训课程清单!$B$2:$J$1700,7,0))</f>
        <v/>
      </c>
      <c r="N3981" s="87" t="str">
        <f>IF($H3981="","",VLOOKUP($H3981,培训课程清单!$B$2:$J$1700,8,0))</f>
        <v/>
      </c>
      <c r="O3981" s="29"/>
    </row>
    <row r="3982" spans="1:15">
      <c r="A3982" s="87" t="str">
        <f t="shared" si="62"/>
        <v/>
      </c>
      <c r="B3982" s="87" t="str">
        <f>IF(C3982="","",C3982&amp;COUNTIF($C$2:C3982,C3982))</f>
        <v/>
      </c>
      <c r="C3982" s="88"/>
      <c r="D3982" s="87" t="str">
        <f>IF($C3982="","",VLOOKUP($C3982,人员花名册!$B$2:$F$2001,2,0))</f>
        <v/>
      </c>
      <c r="E3982" s="87" t="str">
        <f>IF($C3982="","",VLOOKUP($C3982,人员花名册!$B$2:$F$2001,4,0))</f>
        <v/>
      </c>
      <c r="F3982" s="89" t="str">
        <f>IF($C3982="","",VLOOKUP($C3982,人员花名册!$B$2:$F$2001,5,0))</f>
        <v/>
      </c>
      <c r="G3982" s="29"/>
      <c r="H3982" s="29"/>
      <c r="I3982" s="87" t="str">
        <f>IF($C3982="","",VLOOKUP($H3982,培训课程清单!$B$2:$J$1700,2,0))</f>
        <v/>
      </c>
      <c r="J3982" s="87" t="str">
        <f>IF($C3982="","",VLOOKUP($H3982,培训课程清单!$B$2:$J$1700,3,0))</f>
        <v/>
      </c>
      <c r="K3982" s="87" t="str">
        <f>IF($H3982="","",VLOOKUP($H3982,培训课程清单!$B$2:$J$1700,4,0))</f>
        <v/>
      </c>
      <c r="L3982" s="29"/>
      <c r="M3982" s="89" t="str">
        <f>IF($H3982="","",VLOOKUP($H3982,培训课程清单!$B$2:$J$1700,7,0))</f>
        <v/>
      </c>
      <c r="N3982" s="87" t="str">
        <f>IF($H3982="","",VLOOKUP($H3982,培训课程清单!$B$2:$J$1700,8,0))</f>
        <v/>
      </c>
      <c r="O3982" s="29"/>
    </row>
    <row r="3983" spans="1:15">
      <c r="A3983" s="87" t="str">
        <f t="shared" si="62"/>
        <v/>
      </c>
      <c r="B3983" s="87" t="str">
        <f>IF(C3983="","",C3983&amp;COUNTIF($C$2:C3983,C3983))</f>
        <v/>
      </c>
      <c r="C3983" s="88"/>
      <c r="D3983" s="87" t="str">
        <f>IF($C3983="","",VLOOKUP($C3983,人员花名册!$B$2:$F$2001,2,0))</f>
        <v/>
      </c>
      <c r="E3983" s="87" t="str">
        <f>IF($C3983="","",VLOOKUP($C3983,人员花名册!$B$2:$F$2001,4,0))</f>
        <v/>
      </c>
      <c r="F3983" s="89" t="str">
        <f>IF($C3983="","",VLOOKUP($C3983,人员花名册!$B$2:$F$2001,5,0))</f>
        <v/>
      </c>
      <c r="G3983" s="29"/>
      <c r="H3983" s="29"/>
      <c r="I3983" s="87" t="str">
        <f>IF($C3983="","",VLOOKUP($H3983,培训课程清单!$B$2:$J$1700,2,0))</f>
        <v/>
      </c>
      <c r="J3983" s="87" t="str">
        <f>IF($C3983="","",VLOOKUP($H3983,培训课程清单!$B$2:$J$1700,3,0))</f>
        <v/>
      </c>
      <c r="K3983" s="87" t="str">
        <f>IF($H3983="","",VLOOKUP($H3983,培训课程清单!$B$2:$J$1700,4,0))</f>
        <v/>
      </c>
      <c r="L3983" s="29"/>
      <c r="M3983" s="89" t="str">
        <f>IF($H3983="","",VLOOKUP($H3983,培训课程清单!$B$2:$J$1700,7,0))</f>
        <v/>
      </c>
      <c r="N3983" s="87" t="str">
        <f>IF($H3983="","",VLOOKUP($H3983,培训课程清单!$B$2:$J$1700,8,0))</f>
        <v/>
      </c>
      <c r="O3983" s="29"/>
    </row>
    <row r="3984" spans="1:15">
      <c r="A3984" s="87" t="str">
        <f t="shared" si="62"/>
        <v/>
      </c>
      <c r="B3984" s="87" t="str">
        <f>IF(C3984="","",C3984&amp;COUNTIF($C$2:C3984,C3984))</f>
        <v/>
      </c>
      <c r="C3984" s="88"/>
      <c r="D3984" s="87" t="str">
        <f>IF($C3984="","",VLOOKUP($C3984,人员花名册!$B$2:$F$2001,2,0))</f>
        <v/>
      </c>
      <c r="E3984" s="87" t="str">
        <f>IF($C3984="","",VLOOKUP($C3984,人员花名册!$B$2:$F$2001,4,0))</f>
        <v/>
      </c>
      <c r="F3984" s="89" t="str">
        <f>IF($C3984="","",VLOOKUP($C3984,人员花名册!$B$2:$F$2001,5,0))</f>
        <v/>
      </c>
      <c r="G3984" s="29"/>
      <c r="H3984" s="29"/>
      <c r="I3984" s="87" t="str">
        <f>IF($C3984="","",VLOOKUP($H3984,培训课程清单!$B$2:$J$1700,2,0))</f>
        <v/>
      </c>
      <c r="J3984" s="87" t="str">
        <f>IF($C3984="","",VLOOKUP($H3984,培训课程清单!$B$2:$J$1700,3,0))</f>
        <v/>
      </c>
      <c r="K3984" s="87" t="str">
        <f>IF($H3984="","",VLOOKUP($H3984,培训课程清单!$B$2:$J$1700,4,0))</f>
        <v/>
      </c>
      <c r="L3984" s="29"/>
      <c r="M3984" s="89" t="str">
        <f>IF($H3984="","",VLOOKUP($H3984,培训课程清单!$B$2:$J$1700,7,0))</f>
        <v/>
      </c>
      <c r="N3984" s="87" t="str">
        <f>IF($H3984="","",VLOOKUP($H3984,培训课程清单!$B$2:$J$1700,8,0))</f>
        <v/>
      </c>
      <c r="O3984" s="29"/>
    </row>
    <row r="3985" spans="1:15">
      <c r="A3985" s="87" t="str">
        <f t="shared" ref="A3985:A4048" si="63">IF(C3984="","",A3984+1)</f>
        <v/>
      </c>
      <c r="B3985" s="87" t="str">
        <f>IF(C3985="","",C3985&amp;COUNTIF($C$2:C3985,C3985))</f>
        <v/>
      </c>
      <c r="C3985" s="88"/>
      <c r="D3985" s="87" t="str">
        <f>IF($C3985="","",VLOOKUP($C3985,人员花名册!$B$2:$F$2001,2,0))</f>
        <v/>
      </c>
      <c r="E3985" s="87" t="str">
        <f>IF($C3985="","",VLOOKUP($C3985,人员花名册!$B$2:$F$2001,4,0))</f>
        <v/>
      </c>
      <c r="F3985" s="89" t="str">
        <f>IF($C3985="","",VLOOKUP($C3985,人员花名册!$B$2:$F$2001,5,0))</f>
        <v/>
      </c>
      <c r="G3985" s="29"/>
      <c r="H3985" s="29"/>
      <c r="I3985" s="87" t="str">
        <f>IF($C3985="","",VLOOKUP($H3985,培训课程清单!$B$2:$J$1700,2,0))</f>
        <v/>
      </c>
      <c r="J3985" s="87" t="str">
        <f>IF($C3985="","",VLOOKUP($H3985,培训课程清单!$B$2:$J$1700,3,0))</f>
        <v/>
      </c>
      <c r="K3985" s="87" t="str">
        <f>IF($H3985="","",VLOOKUP($H3985,培训课程清单!$B$2:$J$1700,4,0))</f>
        <v/>
      </c>
      <c r="L3985" s="29"/>
      <c r="M3985" s="89" t="str">
        <f>IF($H3985="","",VLOOKUP($H3985,培训课程清单!$B$2:$J$1700,7,0))</f>
        <v/>
      </c>
      <c r="N3985" s="87" t="str">
        <f>IF($H3985="","",VLOOKUP($H3985,培训课程清单!$B$2:$J$1700,8,0))</f>
        <v/>
      </c>
      <c r="O3985" s="29"/>
    </row>
    <row r="3986" spans="1:15">
      <c r="A3986" s="87" t="str">
        <f t="shared" si="63"/>
        <v/>
      </c>
      <c r="B3986" s="87" t="str">
        <f>IF(C3986="","",C3986&amp;COUNTIF($C$2:C3986,C3986))</f>
        <v/>
      </c>
      <c r="C3986" s="88"/>
      <c r="D3986" s="87" t="str">
        <f>IF($C3986="","",VLOOKUP($C3986,人员花名册!$B$2:$F$2001,2,0))</f>
        <v/>
      </c>
      <c r="E3986" s="87" t="str">
        <f>IF($C3986="","",VLOOKUP($C3986,人员花名册!$B$2:$F$2001,4,0))</f>
        <v/>
      </c>
      <c r="F3986" s="89" t="str">
        <f>IF($C3986="","",VLOOKUP($C3986,人员花名册!$B$2:$F$2001,5,0))</f>
        <v/>
      </c>
      <c r="G3986" s="29"/>
      <c r="H3986" s="29"/>
      <c r="I3986" s="87" t="str">
        <f>IF($C3986="","",VLOOKUP($H3986,培训课程清单!$B$2:$J$1700,2,0))</f>
        <v/>
      </c>
      <c r="J3986" s="87" t="str">
        <f>IF($C3986="","",VLOOKUP($H3986,培训课程清单!$B$2:$J$1700,3,0))</f>
        <v/>
      </c>
      <c r="K3986" s="87" t="str">
        <f>IF($H3986="","",VLOOKUP($H3986,培训课程清单!$B$2:$J$1700,4,0))</f>
        <v/>
      </c>
      <c r="L3986" s="29"/>
      <c r="M3986" s="89" t="str">
        <f>IF($H3986="","",VLOOKUP($H3986,培训课程清单!$B$2:$J$1700,7,0))</f>
        <v/>
      </c>
      <c r="N3986" s="87" t="str">
        <f>IF($H3986="","",VLOOKUP($H3986,培训课程清单!$B$2:$J$1700,8,0))</f>
        <v/>
      </c>
      <c r="O3986" s="29"/>
    </row>
    <row r="3987" spans="1:15">
      <c r="A3987" s="87" t="str">
        <f t="shared" si="63"/>
        <v/>
      </c>
      <c r="B3987" s="87" t="str">
        <f>IF(C3987="","",C3987&amp;COUNTIF($C$2:C3987,C3987))</f>
        <v/>
      </c>
      <c r="C3987" s="88"/>
      <c r="D3987" s="87" t="str">
        <f>IF($C3987="","",VLOOKUP($C3987,人员花名册!$B$2:$F$2001,2,0))</f>
        <v/>
      </c>
      <c r="E3987" s="87" t="str">
        <f>IF($C3987="","",VLOOKUP($C3987,人员花名册!$B$2:$F$2001,4,0))</f>
        <v/>
      </c>
      <c r="F3987" s="89" t="str">
        <f>IF($C3987="","",VLOOKUP($C3987,人员花名册!$B$2:$F$2001,5,0))</f>
        <v/>
      </c>
      <c r="G3987" s="29"/>
      <c r="H3987" s="29"/>
      <c r="I3987" s="87" t="str">
        <f>IF($C3987="","",VLOOKUP($H3987,培训课程清单!$B$2:$J$1700,2,0))</f>
        <v/>
      </c>
      <c r="J3987" s="87" t="str">
        <f>IF($C3987="","",VLOOKUP($H3987,培训课程清单!$B$2:$J$1700,3,0))</f>
        <v/>
      </c>
      <c r="K3987" s="87" t="str">
        <f>IF($H3987="","",VLOOKUP($H3987,培训课程清单!$B$2:$J$1700,4,0))</f>
        <v/>
      </c>
      <c r="L3987" s="29"/>
      <c r="M3987" s="89" t="str">
        <f>IF($H3987="","",VLOOKUP($H3987,培训课程清单!$B$2:$J$1700,7,0))</f>
        <v/>
      </c>
      <c r="N3987" s="87" t="str">
        <f>IF($H3987="","",VLOOKUP($H3987,培训课程清单!$B$2:$J$1700,8,0))</f>
        <v/>
      </c>
      <c r="O3987" s="29"/>
    </row>
    <row r="3988" spans="1:15">
      <c r="A3988" s="87" t="str">
        <f t="shared" si="63"/>
        <v/>
      </c>
      <c r="B3988" s="87" t="str">
        <f>IF(C3988="","",C3988&amp;COUNTIF($C$2:C3988,C3988))</f>
        <v/>
      </c>
      <c r="C3988" s="88"/>
      <c r="D3988" s="87" t="str">
        <f>IF($C3988="","",VLOOKUP($C3988,人员花名册!$B$2:$F$2001,2,0))</f>
        <v/>
      </c>
      <c r="E3988" s="87" t="str">
        <f>IF($C3988="","",VLOOKUP($C3988,人员花名册!$B$2:$F$2001,4,0))</f>
        <v/>
      </c>
      <c r="F3988" s="89" t="str">
        <f>IF($C3988="","",VLOOKUP($C3988,人员花名册!$B$2:$F$2001,5,0))</f>
        <v/>
      </c>
      <c r="G3988" s="29"/>
      <c r="H3988" s="29"/>
      <c r="I3988" s="87" t="str">
        <f>IF($C3988="","",VLOOKUP($H3988,培训课程清单!$B$2:$J$1700,2,0))</f>
        <v/>
      </c>
      <c r="J3988" s="87" t="str">
        <f>IF($C3988="","",VLOOKUP($H3988,培训课程清单!$B$2:$J$1700,3,0))</f>
        <v/>
      </c>
      <c r="K3988" s="87" t="str">
        <f>IF($H3988="","",VLOOKUP($H3988,培训课程清单!$B$2:$J$1700,4,0))</f>
        <v/>
      </c>
      <c r="L3988" s="29"/>
      <c r="M3988" s="89" t="str">
        <f>IF($H3988="","",VLOOKUP($H3988,培训课程清单!$B$2:$J$1700,7,0))</f>
        <v/>
      </c>
      <c r="N3988" s="87" t="str">
        <f>IF($H3988="","",VLOOKUP($H3988,培训课程清单!$B$2:$J$1700,8,0))</f>
        <v/>
      </c>
      <c r="O3988" s="29"/>
    </row>
    <row r="3989" spans="1:15">
      <c r="A3989" s="87" t="str">
        <f t="shared" si="63"/>
        <v/>
      </c>
      <c r="B3989" s="87" t="str">
        <f>IF(C3989="","",C3989&amp;COUNTIF($C$2:C3989,C3989))</f>
        <v/>
      </c>
      <c r="C3989" s="88"/>
      <c r="D3989" s="87" t="str">
        <f>IF($C3989="","",VLOOKUP($C3989,人员花名册!$B$2:$F$2001,2,0))</f>
        <v/>
      </c>
      <c r="E3989" s="87" t="str">
        <f>IF($C3989="","",VLOOKUP($C3989,人员花名册!$B$2:$F$2001,4,0))</f>
        <v/>
      </c>
      <c r="F3989" s="89" t="str">
        <f>IF($C3989="","",VLOOKUP($C3989,人员花名册!$B$2:$F$2001,5,0))</f>
        <v/>
      </c>
      <c r="G3989" s="29"/>
      <c r="H3989" s="29"/>
      <c r="I3989" s="87" t="str">
        <f>IF($C3989="","",VLOOKUP($H3989,培训课程清单!$B$2:$J$1700,2,0))</f>
        <v/>
      </c>
      <c r="J3989" s="87" t="str">
        <f>IF($C3989="","",VLOOKUP($H3989,培训课程清单!$B$2:$J$1700,3,0))</f>
        <v/>
      </c>
      <c r="K3989" s="87" t="str">
        <f>IF($H3989="","",VLOOKUP($H3989,培训课程清单!$B$2:$J$1700,4,0))</f>
        <v/>
      </c>
      <c r="L3989" s="29"/>
      <c r="M3989" s="89" t="str">
        <f>IF($H3989="","",VLOOKUP($H3989,培训课程清单!$B$2:$J$1700,7,0))</f>
        <v/>
      </c>
      <c r="N3989" s="87" t="str">
        <f>IF($H3989="","",VLOOKUP($H3989,培训课程清单!$B$2:$J$1700,8,0))</f>
        <v/>
      </c>
      <c r="O3989" s="29"/>
    </row>
    <row r="3990" spans="1:15">
      <c r="A3990" s="87" t="str">
        <f t="shared" si="63"/>
        <v/>
      </c>
      <c r="B3990" s="87" t="str">
        <f>IF(C3990="","",C3990&amp;COUNTIF($C$2:C3990,C3990))</f>
        <v/>
      </c>
      <c r="C3990" s="88"/>
      <c r="D3990" s="87" t="str">
        <f>IF($C3990="","",VLOOKUP($C3990,人员花名册!$B$2:$F$2001,2,0))</f>
        <v/>
      </c>
      <c r="E3990" s="87" t="str">
        <f>IF($C3990="","",VLOOKUP($C3990,人员花名册!$B$2:$F$2001,4,0))</f>
        <v/>
      </c>
      <c r="F3990" s="89" t="str">
        <f>IF($C3990="","",VLOOKUP($C3990,人员花名册!$B$2:$F$2001,5,0))</f>
        <v/>
      </c>
      <c r="G3990" s="29"/>
      <c r="H3990" s="29"/>
      <c r="I3990" s="87" t="str">
        <f>IF($C3990="","",VLOOKUP($H3990,培训课程清单!$B$2:$J$1700,2,0))</f>
        <v/>
      </c>
      <c r="J3990" s="87" t="str">
        <f>IF($C3990="","",VLOOKUP($H3990,培训课程清单!$B$2:$J$1700,3,0))</f>
        <v/>
      </c>
      <c r="K3990" s="87" t="str">
        <f>IF($H3990="","",VLOOKUP($H3990,培训课程清单!$B$2:$J$1700,4,0))</f>
        <v/>
      </c>
      <c r="L3990" s="29"/>
      <c r="M3990" s="89" t="str">
        <f>IF($H3990="","",VLOOKUP($H3990,培训课程清单!$B$2:$J$1700,7,0))</f>
        <v/>
      </c>
      <c r="N3990" s="87" t="str">
        <f>IF($H3990="","",VLOOKUP($H3990,培训课程清单!$B$2:$J$1700,8,0))</f>
        <v/>
      </c>
      <c r="O3990" s="29"/>
    </row>
    <row r="3991" spans="1:15">
      <c r="A3991" s="87" t="str">
        <f t="shared" si="63"/>
        <v/>
      </c>
      <c r="B3991" s="87" t="str">
        <f>IF(C3991="","",C3991&amp;COUNTIF($C$2:C3991,C3991))</f>
        <v/>
      </c>
      <c r="C3991" s="88"/>
      <c r="D3991" s="87" t="str">
        <f>IF($C3991="","",VLOOKUP($C3991,人员花名册!$B$2:$F$2001,2,0))</f>
        <v/>
      </c>
      <c r="E3991" s="87" t="str">
        <f>IF($C3991="","",VLOOKUP($C3991,人员花名册!$B$2:$F$2001,4,0))</f>
        <v/>
      </c>
      <c r="F3991" s="89" t="str">
        <f>IF($C3991="","",VLOOKUP($C3991,人员花名册!$B$2:$F$2001,5,0))</f>
        <v/>
      </c>
      <c r="G3991" s="29"/>
      <c r="H3991" s="29"/>
      <c r="I3991" s="87" t="str">
        <f>IF($C3991="","",VLOOKUP($H3991,培训课程清单!$B$2:$J$1700,2,0))</f>
        <v/>
      </c>
      <c r="J3991" s="87" t="str">
        <f>IF($C3991="","",VLOOKUP($H3991,培训课程清单!$B$2:$J$1700,3,0))</f>
        <v/>
      </c>
      <c r="K3991" s="87" t="str">
        <f>IF($H3991="","",VLOOKUP($H3991,培训课程清单!$B$2:$J$1700,4,0))</f>
        <v/>
      </c>
      <c r="L3991" s="29"/>
      <c r="M3991" s="89" t="str">
        <f>IF($H3991="","",VLOOKUP($H3991,培训课程清单!$B$2:$J$1700,7,0))</f>
        <v/>
      </c>
      <c r="N3991" s="87" t="str">
        <f>IF($H3991="","",VLOOKUP($H3991,培训课程清单!$B$2:$J$1700,8,0))</f>
        <v/>
      </c>
      <c r="O3991" s="29"/>
    </row>
    <row r="3992" spans="1:15">
      <c r="A3992" s="87" t="str">
        <f t="shared" si="63"/>
        <v/>
      </c>
      <c r="B3992" s="87" t="str">
        <f>IF(C3992="","",C3992&amp;COUNTIF($C$2:C3992,C3992))</f>
        <v/>
      </c>
      <c r="C3992" s="88"/>
      <c r="D3992" s="87" t="str">
        <f>IF($C3992="","",VLOOKUP($C3992,人员花名册!$B$2:$F$2001,2,0))</f>
        <v/>
      </c>
      <c r="E3992" s="87" t="str">
        <f>IF($C3992="","",VLOOKUP($C3992,人员花名册!$B$2:$F$2001,4,0))</f>
        <v/>
      </c>
      <c r="F3992" s="89" t="str">
        <f>IF($C3992="","",VLOOKUP($C3992,人员花名册!$B$2:$F$2001,5,0))</f>
        <v/>
      </c>
      <c r="G3992" s="29"/>
      <c r="H3992" s="29"/>
      <c r="I3992" s="87" t="str">
        <f>IF($C3992="","",VLOOKUP($H3992,培训课程清单!$B$2:$J$1700,2,0))</f>
        <v/>
      </c>
      <c r="J3992" s="87" t="str">
        <f>IF($C3992="","",VLOOKUP($H3992,培训课程清单!$B$2:$J$1700,3,0))</f>
        <v/>
      </c>
      <c r="K3992" s="87" t="str">
        <f>IF($H3992="","",VLOOKUP($H3992,培训课程清单!$B$2:$J$1700,4,0))</f>
        <v/>
      </c>
      <c r="L3992" s="29"/>
      <c r="M3992" s="89" t="str">
        <f>IF($H3992="","",VLOOKUP($H3992,培训课程清单!$B$2:$J$1700,7,0))</f>
        <v/>
      </c>
      <c r="N3992" s="87" t="str">
        <f>IF($H3992="","",VLOOKUP($H3992,培训课程清单!$B$2:$J$1700,8,0))</f>
        <v/>
      </c>
      <c r="O3992" s="29"/>
    </row>
    <row r="3993" spans="1:15">
      <c r="A3993" s="87" t="str">
        <f t="shared" si="63"/>
        <v/>
      </c>
      <c r="B3993" s="87" t="str">
        <f>IF(C3993="","",C3993&amp;COUNTIF($C$2:C3993,C3993))</f>
        <v/>
      </c>
      <c r="C3993" s="88"/>
      <c r="D3993" s="87" t="str">
        <f>IF($C3993="","",VLOOKUP($C3993,人员花名册!$B$2:$F$2001,2,0))</f>
        <v/>
      </c>
      <c r="E3993" s="87" t="str">
        <f>IF($C3993="","",VLOOKUP($C3993,人员花名册!$B$2:$F$2001,4,0))</f>
        <v/>
      </c>
      <c r="F3993" s="89" t="str">
        <f>IF($C3993="","",VLOOKUP($C3993,人员花名册!$B$2:$F$2001,5,0))</f>
        <v/>
      </c>
      <c r="G3993" s="29"/>
      <c r="H3993" s="29"/>
      <c r="I3993" s="87" t="str">
        <f>IF($C3993="","",VLOOKUP($H3993,培训课程清单!$B$2:$J$1700,2,0))</f>
        <v/>
      </c>
      <c r="J3993" s="87" t="str">
        <f>IF($C3993="","",VLOOKUP($H3993,培训课程清单!$B$2:$J$1700,3,0))</f>
        <v/>
      </c>
      <c r="K3993" s="87" t="str">
        <f>IF($H3993="","",VLOOKUP($H3993,培训课程清单!$B$2:$J$1700,4,0))</f>
        <v/>
      </c>
      <c r="L3993" s="29"/>
      <c r="M3993" s="89" t="str">
        <f>IF($H3993="","",VLOOKUP($H3993,培训课程清单!$B$2:$J$1700,7,0))</f>
        <v/>
      </c>
      <c r="N3993" s="87" t="str">
        <f>IF($H3993="","",VLOOKUP($H3993,培训课程清单!$B$2:$J$1700,8,0))</f>
        <v/>
      </c>
      <c r="O3993" s="29"/>
    </row>
    <row r="3994" spans="1:15">
      <c r="A3994" s="87" t="str">
        <f t="shared" si="63"/>
        <v/>
      </c>
      <c r="B3994" s="87" t="str">
        <f>IF(C3994="","",C3994&amp;COUNTIF($C$2:C3994,C3994))</f>
        <v/>
      </c>
      <c r="C3994" s="88"/>
      <c r="D3994" s="87" t="str">
        <f>IF($C3994="","",VLOOKUP($C3994,人员花名册!$B$2:$F$2001,2,0))</f>
        <v/>
      </c>
      <c r="E3994" s="87" t="str">
        <f>IF($C3994="","",VLOOKUP($C3994,人员花名册!$B$2:$F$2001,4,0))</f>
        <v/>
      </c>
      <c r="F3994" s="89" t="str">
        <f>IF($C3994="","",VLOOKUP($C3994,人员花名册!$B$2:$F$2001,5,0))</f>
        <v/>
      </c>
      <c r="G3994" s="29"/>
      <c r="H3994" s="29"/>
      <c r="I3994" s="87" t="str">
        <f>IF($C3994="","",VLOOKUP($H3994,培训课程清单!$B$2:$J$1700,2,0))</f>
        <v/>
      </c>
      <c r="J3994" s="87" t="str">
        <f>IF($C3994="","",VLOOKUP($H3994,培训课程清单!$B$2:$J$1700,3,0))</f>
        <v/>
      </c>
      <c r="K3994" s="87" t="str">
        <f>IF($H3994="","",VLOOKUP($H3994,培训课程清单!$B$2:$J$1700,4,0))</f>
        <v/>
      </c>
      <c r="L3994" s="29"/>
      <c r="M3994" s="89" t="str">
        <f>IF($H3994="","",VLOOKUP($H3994,培训课程清单!$B$2:$J$1700,7,0))</f>
        <v/>
      </c>
      <c r="N3994" s="87" t="str">
        <f>IF($H3994="","",VLOOKUP($H3994,培训课程清单!$B$2:$J$1700,8,0))</f>
        <v/>
      </c>
      <c r="O3994" s="29"/>
    </row>
    <row r="3995" spans="1:15">
      <c r="A3995" s="87" t="str">
        <f t="shared" si="63"/>
        <v/>
      </c>
      <c r="B3995" s="87" t="str">
        <f>IF(C3995="","",C3995&amp;COUNTIF($C$2:C3995,C3995))</f>
        <v/>
      </c>
      <c r="C3995" s="88"/>
      <c r="D3995" s="87" t="str">
        <f>IF($C3995="","",VLOOKUP($C3995,人员花名册!$B$2:$F$2001,2,0))</f>
        <v/>
      </c>
      <c r="E3995" s="87" t="str">
        <f>IF($C3995="","",VLOOKUP($C3995,人员花名册!$B$2:$F$2001,4,0))</f>
        <v/>
      </c>
      <c r="F3995" s="89" t="str">
        <f>IF($C3995="","",VLOOKUP($C3995,人员花名册!$B$2:$F$2001,5,0))</f>
        <v/>
      </c>
      <c r="G3995" s="29"/>
      <c r="H3995" s="29"/>
      <c r="I3995" s="87" t="str">
        <f>IF($C3995="","",VLOOKUP($H3995,培训课程清单!$B$2:$J$1700,2,0))</f>
        <v/>
      </c>
      <c r="J3995" s="87" t="str">
        <f>IF($C3995="","",VLOOKUP($H3995,培训课程清单!$B$2:$J$1700,3,0))</f>
        <v/>
      </c>
      <c r="K3995" s="87" t="str">
        <f>IF($H3995="","",VLOOKUP($H3995,培训课程清单!$B$2:$J$1700,4,0))</f>
        <v/>
      </c>
      <c r="L3995" s="29"/>
      <c r="M3995" s="89" t="str">
        <f>IF($H3995="","",VLOOKUP($H3995,培训课程清单!$B$2:$J$1700,7,0))</f>
        <v/>
      </c>
      <c r="N3995" s="87" t="str">
        <f>IF($H3995="","",VLOOKUP($H3995,培训课程清单!$B$2:$J$1700,8,0))</f>
        <v/>
      </c>
      <c r="O3995" s="29"/>
    </row>
    <row r="3996" spans="1:15">
      <c r="A3996" s="87" t="str">
        <f t="shared" si="63"/>
        <v/>
      </c>
      <c r="B3996" s="87" t="str">
        <f>IF(C3996="","",C3996&amp;COUNTIF($C$2:C3996,C3996))</f>
        <v/>
      </c>
      <c r="C3996" s="88"/>
      <c r="D3996" s="87" t="str">
        <f>IF($C3996="","",VLOOKUP($C3996,人员花名册!$B$2:$F$2001,2,0))</f>
        <v/>
      </c>
      <c r="E3996" s="87" t="str">
        <f>IF($C3996="","",VLOOKUP($C3996,人员花名册!$B$2:$F$2001,4,0))</f>
        <v/>
      </c>
      <c r="F3996" s="89" t="str">
        <f>IF($C3996="","",VLOOKUP($C3996,人员花名册!$B$2:$F$2001,5,0))</f>
        <v/>
      </c>
      <c r="G3996" s="29"/>
      <c r="H3996" s="29"/>
      <c r="I3996" s="87" t="str">
        <f>IF($C3996="","",VLOOKUP($H3996,培训课程清单!$B$2:$J$1700,2,0))</f>
        <v/>
      </c>
      <c r="J3996" s="87" t="str">
        <f>IF($C3996="","",VLOOKUP($H3996,培训课程清单!$B$2:$J$1700,3,0))</f>
        <v/>
      </c>
      <c r="K3996" s="87" t="str">
        <f>IF($H3996="","",VLOOKUP($H3996,培训课程清单!$B$2:$J$1700,4,0))</f>
        <v/>
      </c>
      <c r="L3996" s="29"/>
      <c r="M3996" s="89" t="str">
        <f>IF($H3996="","",VLOOKUP($H3996,培训课程清单!$B$2:$J$1700,7,0))</f>
        <v/>
      </c>
      <c r="N3996" s="87" t="str">
        <f>IF($H3996="","",VLOOKUP($H3996,培训课程清单!$B$2:$J$1700,8,0))</f>
        <v/>
      </c>
      <c r="O3996" s="29"/>
    </row>
    <row r="3997" spans="1:15">
      <c r="A3997" s="87" t="str">
        <f t="shared" si="63"/>
        <v/>
      </c>
      <c r="B3997" s="87" t="str">
        <f>IF(C3997="","",C3997&amp;COUNTIF($C$2:C3997,C3997))</f>
        <v/>
      </c>
      <c r="C3997" s="88"/>
      <c r="D3997" s="87" t="str">
        <f>IF($C3997="","",VLOOKUP($C3997,人员花名册!$B$2:$F$2001,2,0))</f>
        <v/>
      </c>
      <c r="E3997" s="87" t="str">
        <f>IF($C3997="","",VLOOKUP($C3997,人员花名册!$B$2:$F$2001,4,0))</f>
        <v/>
      </c>
      <c r="F3997" s="89" t="str">
        <f>IF($C3997="","",VLOOKUP($C3997,人员花名册!$B$2:$F$2001,5,0))</f>
        <v/>
      </c>
      <c r="G3997" s="29"/>
      <c r="H3997" s="29"/>
      <c r="I3997" s="87" t="str">
        <f>IF($C3997="","",VLOOKUP($H3997,培训课程清单!$B$2:$J$1700,2,0))</f>
        <v/>
      </c>
      <c r="J3997" s="87" t="str">
        <f>IF($C3997="","",VLOOKUP($H3997,培训课程清单!$B$2:$J$1700,3,0))</f>
        <v/>
      </c>
      <c r="K3997" s="87" t="str">
        <f>IF($H3997="","",VLOOKUP($H3997,培训课程清单!$B$2:$J$1700,4,0))</f>
        <v/>
      </c>
      <c r="L3997" s="29"/>
      <c r="M3997" s="89" t="str">
        <f>IF($H3997="","",VLOOKUP($H3997,培训课程清单!$B$2:$J$1700,7,0))</f>
        <v/>
      </c>
      <c r="N3997" s="87" t="str">
        <f>IF($H3997="","",VLOOKUP($H3997,培训课程清单!$B$2:$J$1700,8,0))</f>
        <v/>
      </c>
      <c r="O3997" s="29"/>
    </row>
    <row r="3998" spans="1:15">
      <c r="A3998" s="87" t="str">
        <f t="shared" si="63"/>
        <v/>
      </c>
      <c r="B3998" s="87" t="str">
        <f>IF(C3998="","",C3998&amp;COUNTIF($C$2:C3998,C3998))</f>
        <v/>
      </c>
      <c r="C3998" s="88"/>
      <c r="D3998" s="87" t="str">
        <f>IF($C3998="","",VLOOKUP($C3998,人员花名册!$B$2:$F$2001,2,0))</f>
        <v/>
      </c>
      <c r="E3998" s="87" t="str">
        <f>IF($C3998="","",VLOOKUP($C3998,人员花名册!$B$2:$F$2001,4,0))</f>
        <v/>
      </c>
      <c r="F3998" s="89" t="str">
        <f>IF($C3998="","",VLOOKUP($C3998,人员花名册!$B$2:$F$2001,5,0))</f>
        <v/>
      </c>
      <c r="G3998" s="29"/>
      <c r="H3998" s="29"/>
      <c r="I3998" s="87" t="str">
        <f>IF($C3998="","",VLOOKUP($H3998,培训课程清单!$B$2:$J$1700,2,0))</f>
        <v/>
      </c>
      <c r="J3998" s="87" t="str">
        <f>IF($C3998="","",VLOOKUP($H3998,培训课程清单!$B$2:$J$1700,3,0))</f>
        <v/>
      </c>
      <c r="K3998" s="87" t="str">
        <f>IF($H3998="","",VLOOKUP($H3998,培训课程清单!$B$2:$J$1700,4,0))</f>
        <v/>
      </c>
      <c r="L3998" s="29"/>
      <c r="M3998" s="89" t="str">
        <f>IF($H3998="","",VLOOKUP($H3998,培训课程清单!$B$2:$J$1700,7,0))</f>
        <v/>
      </c>
      <c r="N3998" s="87" t="str">
        <f>IF($H3998="","",VLOOKUP($H3998,培训课程清单!$B$2:$J$1700,8,0))</f>
        <v/>
      </c>
      <c r="O3998" s="29"/>
    </row>
    <row r="3999" spans="1:15">
      <c r="A3999" s="87" t="str">
        <f t="shared" si="63"/>
        <v/>
      </c>
      <c r="B3999" s="87" t="str">
        <f>IF(C3999="","",C3999&amp;COUNTIF($C$2:C3999,C3999))</f>
        <v/>
      </c>
      <c r="C3999" s="88"/>
      <c r="D3999" s="87" t="str">
        <f>IF($C3999="","",VLOOKUP($C3999,人员花名册!$B$2:$F$2001,2,0))</f>
        <v/>
      </c>
      <c r="E3999" s="87" t="str">
        <f>IF($C3999="","",VLOOKUP($C3999,人员花名册!$B$2:$F$2001,4,0))</f>
        <v/>
      </c>
      <c r="F3999" s="89" t="str">
        <f>IF($C3999="","",VLOOKUP($C3999,人员花名册!$B$2:$F$2001,5,0))</f>
        <v/>
      </c>
      <c r="G3999" s="29"/>
      <c r="H3999" s="29"/>
      <c r="I3999" s="87" t="str">
        <f>IF($C3999="","",VLOOKUP($H3999,培训课程清单!$B$2:$J$1700,2,0))</f>
        <v/>
      </c>
      <c r="J3999" s="87" t="str">
        <f>IF($C3999="","",VLOOKUP($H3999,培训课程清单!$B$2:$J$1700,3,0))</f>
        <v/>
      </c>
      <c r="K3999" s="87" t="str">
        <f>IF($H3999="","",VLOOKUP($H3999,培训课程清单!$B$2:$J$1700,4,0))</f>
        <v/>
      </c>
      <c r="L3999" s="29"/>
      <c r="M3999" s="89" t="str">
        <f>IF($H3999="","",VLOOKUP($H3999,培训课程清单!$B$2:$J$1700,7,0))</f>
        <v/>
      </c>
      <c r="N3999" s="87" t="str">
        <f>IF($H3999="","",VLOOKUP($H3999,培训课程清单!$B$2:$J$1700,8,0))</f>
        <v/>
      </c>
      <c r="O3999" s="29"/>
    </row>
    <row r="4000" spans="1:15">
      <c r="A4000" s="87" t="str">
        <f t="shared" si="63"/>
        <v/>
      </c>
      <c r="B4000" s="87" t="str">
        <f>IF(C4000="","",C4000&amp;COUNTIF($C$2:C4000,C4000))</f>
        <v/>
      </c>
      <c r="C4000" s="88"/>
      <c r="D4000" s="87" t="str">
        <f>IF($C4000="","",VLOOKUP($C4000,人员花名册!$B$2:$F$2001,2,0))</f>
        <v/>
      </c>
      <c r="E4000" s="87" t="str">
        <f>IF($C4000="","",VLOOKUP($C4000,人员花名册!$B$2:$F$2001,4,0))</f>
        <v/>
      </c>
      <c r="F4000" s="89" t="str">
        <f>IF($C4000="","",VLOOKUP($C4000,人员花名册!$B$2:$F$2001,5,0))</f>
        <v/>
      </c>
      <c r="G4000" s="29"/>
      <c r="H4000" s="29"/>
      <c r="I4000" s="87" t="str">
        <f>IF($C4000="","",VLOOKUP($H4000,培训课程清单!$B$2:$J$1700,2,0))</f>
        <v/>
      </c>
      <c r="J4000" s="87" t="str">
        <f>IF($C4000="","",VLOOKUP($H4000,培训课程清单!$B$2:$J$1700,3,0))</f>
        <v/>
      </c>
      <c r="K4000" s="87" t="str">
        <f>IF($H4000="","",VLOOKUP($H4000,培训课程清单!$B$2:$J$1700,4,0))</f>
        <v/>
      </c>
      <c r="L4000" s="29"/>
      <c r="M4000" s="89" t="str">
        <f>IF($H4000="","",VLOOKUP($H4000,培训课程清单!$B$2:$J$1700,7,0))</f>
        <v/>
      </c>
      <c r="N4000" s="87" t="str">
        <f>IF($H4000="","",VLOOKUP($H4000,培训课程清单!$B$2:$J$1700,8,0))</f>
        <v/>
      </c>
      <c r="O4000" s="29"/>
    </row>
    <row r="4001" spans="1:15">
      <c r="A4001" s="87" t="str">
        <f t="shared" si="63"/>
        <v/>
      </c>
      <c r="B4001" s="87" t="str">
        <f>IF(C4001="","",C4001&amp;COUNTIF($C$2:C4001,C4001))</f>
        <v/>
      </c>
      <c r="C4001" s="88"/>
      <c r="D4001" s="87" t="str">
        <f>IF($C4001="","",VLOOKUP($C4001,人员花名册!$B$2:$F$2001,2,0))</f>
        <v/>
      </c>
      <c r="E4001" s="87" t="str">
        <f>IF($C4001="","",VLOOKUP($C4001,人员花名册!$B$2:$F$2001,4,0))</f>
        <v/>
      </c>
      <c r="F4001" s="89" t="str">
        <f>IF($C4001="","",VLOOKUP($C4001,人员花名册!$B$2:$F$2001,5,0))</f>
        <v/>
      </c>
      <c r="G4001" s="29"/>
      <c r="H4001" s="29"/>
      <c r="I4001" s="87" t="str">
        <f>IF($C4001="","",VLOOKUP($H4001,培训课程清单!$B$2:$J$1700,2,0))</f>
        <v/>
      </c>
      <c r="J4001" s="87" t="str">
        <f>IF($C4001="","",VLOOKUP($H4001,培训课程清单!$B$2:$J$1700,3,0))</f>
        <v/>
      </c>
      <c r="K4001" s="87" t="str">
        <f>IF($H4001="","",VLOOKUP($H4001,培训课程清单!$B$2:$J$1700,4,0))</f>
        <v/>
      </c>
      <c r="L4001" s="29"/>
      <c r="M4001" s="89" t="str">
        <f>IF($H4001="","",VLOOKUP($H4001,培训课程清单!$B$2:$J$1700,7,0))</f>
        <v/>
      </c>
      <c r="N4001" s="87" t="str">
        <f>IF($H4001="","",VLOOKUP($H4001,培训课程清单!$B$2:$J$1700,8,0))</f>
        <v/>
      </c>
      <c r="O4001" s="29"/>
    </row>
    <row r="4002" spans="1:15">
      <c r="A4002" s="87" t="str">
        <f t="shared" si="63"/>
        <v/>
      </c>
      <c r="B4002" s="87" t="str">
        <f>IF(C4002="","",C4002&amp;COUNTIF($C$2:C4002,C4002))</f>
        <v/>
      </c>
      <c r="C4002" s="88"/>
      <c r="D4002" s="87" t="str">
        <f>IF($C4002="","",VLOOKUP($C4002,人员花名册!$B$2:$F$2001,2,0))</f>
        <v/>
      </c>
      <c r="E4002" s="87" t="str">
        <f>IF($C4002="","",VLOOKUP($C4002,人员花名册!$B$2:$F$2001,4,0))</f>
        <v/>
      </c>
      <c r="F4002" s="89" t="str">
        <f>IF($C4002="","",VLOOKUP($C4002,人员花名册!$B$2:$F$2001,5,0))</f>
        <v/>
      </c>
      <c r="G4002" s="29"/>
      <c r="H4002" s="29"/>
      <c r="I4002" s="87" t="str">
        <f>IF($C4002="","",VLOOKUP($H4002,培训课程清单!$B$2:$J$1700,2,0))</f>
        <v/>
      </c>
      <c r="J4002" s="87" t="str">
        <f>IF($C4002="","",VLOOKUP($H4002,培训课程清单!$B$2:$J$1700,3,0))</f>
        <v/>
      </c>
      <c r="K4002" s="87" t="str">
        <f>IF($H4002="","",VLOOKUP($H4002,培训课程清单!$B$2:$J$1700,4,0))</f>
        <v/>
      </c>
      <c r="L4002" s="29"/>
      <c r="M4002" s="89" t="str">
        <f>IF($H4002="","",VLOOKUP($H4002,培训课程清单!$B$2:$J$1700,7,0))</f>
        <v/>
      </c>
      <c r="N4002" s="87" t="str">
        <f>IF($H4002="","",VLOOKUP($H4002,培训课程清单!$B$2:$J$1700,8,0))</f>
        <v/>
      </c>
      <c r="O4002" s="29"/>
    </row>
    <row r="4003" spans="1:15">
      <c r="A4003" s="87" t="str">
        <f t="shared" si="63"/>
        <v/>
      </c>
      <c r="B4003" s="87" t="str">
        <f>IF(C4003="","",C4003&amp;COUNTIF($C$2:C4003,C4003))</f>
        <v/>
      </c>
      <c r="C4003" s="88"/>
      <c r="D4003" s="87" t="str">
        <f>IF($C4003="","",VLOOKUP($C4003,人员花名册!$B$2:$F$2001,2,0))</f>
        <v/>
      </c>
      <c r="E4003" s="87" t="str">
        <f>IF($C4003="","",VLOOKUP($C4003,人员花名册!$B$2:$F$2001,4,0))</f>
        <v/>
      </c>
      <c r="F4003" s="89" t="str">
        <f>IF($C4003="","",VLOOKUP($C4003,人员花名册!$B$2:$F$2001,5,0))</f>
        <v/>
      </c>
      <c r="G4003" s="29"/>
      <c r="H4003" s="29"/>
      <c r="I4003" s="87" t="str">
        <f>IF($C4003="","",VLOOKUP($H4003,培训课程清单!$B$2:$J$1700,2,0))</f>
        <v/>
      </c>
      <c r="J4003" s="87" t="str">
        <f>IF($C4003="","",VLOOKUP($H4003,培训课程清单!$B$2:$J$1700,3,0))</f>
        <v/>
      </c>
      <c r="K4003" s="87" t="str">
        <f>IF($H4003="","",VLOOKUP($H4003,培训课程清单!$B$2:$J$1700,4,0))</f>
        <v/>
      </c>
      <c r="L4003" s="29"/>
      <c r="M4003" s="89" t="str">
        <f>IF($H4003="","",VLOOKUP($H4003,培训课程清单!$B$2:$J$1700,7,0))</f>
        <v/>
      </c>
      <c r="N4003" s="87" t="str">
        <f>IF($H4003="","",VLOOKUP($H4003,培训课程清单!$B$2:$J$1700,8,0))</f>
        <v/>
      </c>
      <c r="O4003" s="29"/>
    </row>
    <row r="4004" spans="1:15">
      <c r="A4004" s="87" t="str">
        <f t="shared" si="63"/>
        <v/>
      </c>
      <c r="B4004" s="87" t="str">
        <f>IF(C4004="","",C4004&amp;COUNTIF($C$2:C4004,C4004))</f>
        <v/>
      </c>
      <c r="C4004" s="88"/>
      <c r="D4004" s="87" t="str">
        <f>IF($C4004="","",VLOOKUP($C4004,人员花名册!$B$2:$F$2001,2,0))</f>
        <v/>
      </c>
      <c r="E4004" s="87" t="str">
        <f>IF($C4004="","",VLOOKUP($C4004,人员花名册!$B$2:$F$2001,4,0))</f>
        <v/>
      </c>
      <c r="F4004" s="89" t="str">
        <f>IF($C4004="","",VLOOKUP($C4004,人员花名册!$B$2:$F$2001,5,0))</f>
        <v/>
      </c>
      <c r="G4004" s="29"/>
      <c r="H4004" s="29"/>
      <c r="I4004" s="87" t="str">
        <f>IF($C4004="","",VLOOKUP($H4004,培训课程清单!$B$2:$J$1700,2,0))</f>
        <v/>
      </c>
      <c r="J4004" s="87" t="str">
        <f>IF($C4004="","",VLOOKUP($H4004,培训课程清单!$B$2:$J$1700,3,0))</f>
        <v/>
      </c>
      <c r="K4004" s="87" t="str">
        <f>IF($H4004="","",VLOOKUP($H4004,培训课程清单!$B$2:$J$1700,4,0))</f>
        <v/>
      </c>
      <c r="L4004" s="29"/>
      <c r="M4004" s="89" t="str">
        <f>IF($H4004="","",VLOOKUP($H4004,培训课程清单!$B$2:$J$1700,7,0))</f>
        <v/>
      </c>
      <c r="N4004" s="87" t="str">
        <f>IF($H4004="","",VLOOKUP($H4004,培训课程清单!$B$2:$J$1700,8,0))</f>
        <v/>
      </c>
      <c r="O4004" s="29"/>
    </row>
    <row r="4005" spans="1:15">
      <c r="A4005" s="87" t="str">
        <f t="shared" si="63"/>
        <v/>
      </c>
      <c r="B4005" s="87" t="str">
        <f>IF(C4005="","",C4005&amp;COUNTIF($C$2:C4005,C4005))</f>
        <v/>
      </c>
      <c r="C4005" s="88"/>
      <c r="D4005" s="87" t="str">
        <f>IF($C4005="","",VLOOKUP($C4005,人员花名册!$B$2:$F$2001,2,0))</f>
        <v/>
      </c>
      <c r="E4005" s="87" t="str">
        <f>IF($C4005="","",VLOOKUP($C4005,人员花名册!$B$2:$F$2001,4,0))</f>
        <v/>
      </c>
      <c r="F4005" s="89" t="str">
        <f>IF($C4005="","",VLOOKUP($C4005,人员花名册!$B$2:$F$2001,5,0))</f>
        <v/>
      </c>
      <c r="G4005" s="29"/>
      <c r="H4005" s="29"/>
      <c r="I4005" s="87" t="str">
        <f>IF($C4005="","",VLOOKUP($H4005,培训课程清单!$B$2:$J$1700,2,0))</f>
        <v/>
      </c>
      <c r="J4005" s="87" t="str">
        <f>IF($C4005="","",VLOOKUP($H4005,培训课程清单!$B$2:$J$1700,3,0))</f>
        <v/>
      </c>
      <c r="K4005" s="87" t="str">
        <f>IF($H4005="","",VLOOKUP($H4005,培训课程清单!$B$2:$J$1700,4,0))</f>
        <v/>
      </c>
      <c r="L4005" s="29"/>
      <c r="M4005" s="89" t="str">
        <f>IF($H4005="","",VLOOKUP($H4005,培训课程清单!$B$2:$J$1700,7,0))</f>
        <v/>
      </c>
      <c r="N4005" s="87" t="str">
        <f>IF($H4005="","",VLOOKUP($H4005,培训课程清单!$B$2:$J$1700,8,0))</f>
        <v/>
      </c>
      <c r="O4005" s="29"/>
    </row>
    <row r="4006" spans="1:15">
      <c r="A4006" s="87" t="str">
        <f t="shared" si="63"/>
        <v/>
      </c>
      <c r="B4006" s="87" t="str">
        <f>IF(C4006="","",C4006&amp;COUNTIF($C$2:C4006,C4006))</f>
        <v/>
      </c>
      <c r="C4006" s="88"/>
      <c r="D4006" s="87" t="str">
        <f>IF($C4006="","",VLOOKUP($C4006,人员花名册!$B$2:$F$2001,2,0))</f>
        <v/>
      </c>
      <c r="E4006" s="87" t="str">
        <f>IF($C4006="","",VLOOKUP($C4006,人员花名册!$B$2:$F$2001,4,0))</f>
        <v/>
      </c>
      <c r="F4006" s="89" t="str">
        <f>IF($C4006="","",VLOOKUP($C4006,人员花名册!$B$2:$F$2001,5,0))</f>
        <v/>
      </c>
      <c r="G4006" s="29"/>
      <c r="H4006" s="29"/>
      <c r="I4006" s="87" t="str">
        <f>IF($C4006="","",VLOOKUP($H4006,培训课程清单!$B$2:$J$1700,2,0))</f>
        <v/>
      </c>
      <c r="J4006" s="87" t="str">
        <f>IF($C4006="","",VLOOKUP($H4006,培训课程清单!$B$2:$J$1700,3,0))</f>
        <v/>
      </c>
      <c r="K4006" s="87" t="str">
        <f>IF($H4006="","",VLOOKUP($H4006,培训课程清单!$B$2:$J$1700,4,0))</f>
        <v/>
      </c>
      <c r="L4006" s="29"/>
      <c r="M4006" s="89" t="str">
        <f>IF($H4006="","",VLOOKUP($H4006,培训课程清单!$B$2:$J$1700,7,0))</f>
        <v/>
      </c>
      <c r="N4006" s="87" t="str">
        <f>IF($H4006="","",VLOOKUP($H4006,培训课程清单!$B$2:$J$1700,8,0))</f>
        <v/>
      </c>
      <c r="O4006" s="29"/>
    </row>
    <row r="4007" spans="1:15">
      <c r="A4007" s="87" t="str">
        <f t="shared" si="63"/>
        <v/>
      </c>
      <c r="B4007" s="87" t="str">
        <f>IF(C4007="","",C4007&amp;COUNTIF($C$2:C4007,C4007))</f>
        <v/>
      </c>
      <c r="C4007" s="88"/>
      <c r="D4007" s="87" t="str">
        <f>IF($C4007="","",VLOOKUP($C4007,人员花名册!$B$2:$F$2001,2,0))</f>
        <v/>
      </c>
      <c r="E4007" s="87" t="str">
        <f>IF($C4007="","",VLOOKUP($C4007,人员花名册!$B$2:$F$2001,4,0))</f>
        <v/>
      </c>
      <c r="F4007" s="89" t="str">
        <f>IF($C4007="","",VLOOKUP($C4007,人员花名册!$B$2:$F$2001,5,0))</f>
        <v/>
      </c>
      <c r="G4007" s="29"/>
      <c r="H4007" s="29"/>
      <c r="I4007" s="87" t="str">
        <f>IF($C4007="","",VLOOKUP($H4007,培训课程清单!$B$2:$J$1700,2,0))</f>
        <v/>
      </c>
      <c r="J4007" s="87" t="str">
        <f>IF($C4007="","",VLOOKUP($H4007,培训课程清单!$B$2:$J$1700,3,0))</f>
        <v/>
      </c>
      <c r="K4007" s="87" t="str">
        <f>IF($H4007="","",VLOOKUP($H4007,培训课程清单!$B$2:$J$1700,4,0))</f>
        <v/>
      </c>
      <c r="L4007" s="29"/>
      <c r="M4007" s="89" t="str">
        <f>IF($H4007="","",VLOOKUP($H4007,培训课程清单!$B$2:$J$1700,7,0))</f>
        <v/>
      </c>
      <c r="N4007" s="87" t="str">
        <f>IF($H4007="","",VLOOKUP($H4007,培训课程清单!$B$2:$J$1700,8,0))</f>
        <v/>
      </c>
      <c r="O4007" s="29"/>
    </row>
    <row r="4008" spans="1:15">
      <c r="A4008" s="87" t="str">
        <f t="shared" si="63"/>
        <v/>
      </c>
      <c r="B4008" s="87" t="str">
        <f>IF(C4008="","",C4008&amp;COUNTIF($C$2:C4008,C4008))</f>
        <v/>
      </c>
      <c r="C4008" s="88"/>
      <c r="D4008" s="87" t="str">
        <f>IF($C4008="","",VLOOKUP($C4008,人员花名册!$B$2:$F$2001,2,0))</f>
        <v/>
      </c>
      <c r="E4008" s="87" t="str">
        <f>IF($C4008="","",VLOOKUP($C4008,人员花名册!$B$2:$F$2001,4,0))</f>
        <v/>
      </c>
      <c r="F4008" s="89" t="str">
        <f>IF($C4008="","",VLOOKUP($C4008,人员花名册!$B$2:$F$2001,5,0))</f>
        <v/>
      </c>
      <c r="G4008" s="29"/>
      <c r="H4008" s="29"/>
      <c r="I4008" s="87" t="str">
        <f>IF($C4008="","",VLOOKUP($H4008,培训课程清单!$B$2:$J$1700,2,0))</f>
        <v/>
      </c>
      <c r="J4008" s="87" t="str">
        <f>IF($C4008="","",VLOOKUP($H4008,培训课程清单!$B$2:$J$1700,3,0))</f>
        <v/>
      </c>
      <c r="K4008" s="87" t="str">
        <f>IF($H4008="","",VLOOKUP($H4008,培训课程清单!$B$2:$J$1700,4,0))</f>
        <v/>
      </c>
      <c r="L4008" s="29"/>
      <c r="M4008" s="89" t="str">
        <f>IF($H4008="","",VLOOKUP($H4008,培训课程清单!$B$2:$J$1700,7,0))</f>
        <v/>
      </c>
      <c r="N4008" s="87" t="str">
        <f>IF($H4008="","",VLOOKUP($H4008,培训课程清单!$B$2:$J$1700,8,0))</f>
        <v/>
      </c>
      <c r="O4008" s="29"/>
    </row>
    <row r="4009" spans="1:15">
      <c r="A4009" s="87" t="str">
        <f t="shared" si="63"/>
        <v/>
      </c>
      <c r="B4009" s="87" t="str">
        <f>IF(C4009="","",C4009&amp;COUNTIF($C$2:C4009,C4009))</f>
        <v/>
      </c>
      <c r="C4009" s="88"/>
      <c r="D4009" s="87" t="str">
        <f>IF($C4009="","",VLOOKUP($C4009,人员花名册!$B$2:$F$2001,2,0))</f>
        <v/>
      </c>
      <c r="E4009" s="87" t="str">
        <f>IF($C4009="","",VLOOKUP($C4009,人员花名册!$B$2:$F$2001,4,0))</f>
        <v/>
      </c>
      <c r="F4009" s="89" t="str">
        <f>IF($C4009="","",VLOOKUP($C4009,人员花名册!$B$2:$F$2001,5,0))</f>
        <v/>
      </c>
      <c r="G4009" s="29"/>
      <c r="H4009" s="29"/>
      <c r="I4009" s="87" t="str">
        <f>IF($C4009="","",VLOOKUP($H4009,培训课程清单!$B$2:$J$1700,2,0))</f>
        <v/>
      </c>
      <c r="J4009" s="87" t="str">
        <f>IF($C4009="","",VLOOKUP($H4009,培训课程清单!$B$2:$J$1700,3,0))</f>
        <v/>
      </c>
      <c r="K4009" s="87" t="str">
        <f>IF($H4009="","",VLOOKUP($H4009,培训课程清单!$B$2:$J$1700,4,0))</f>
        <v/>
      </c>
      <c r="L4009" s="29"/>
      <c r="M4009" s="89" t="str">
        <f>IF($H4009="","",VLOOKUP($H4009,培训课程清单!$B$2:$J$1700,7,0))</f>
        <v/>
      </c>
      <c r="N4009" s="87" t="str">
        <f>IF($H4009="","",VLOOKUP($H4009,培训课程清单!$B$2:$J$1700,8,0))</f>
        <v/>
      </c>
      <c r="O4009" s="29"/>
    </row>
    <row r="4010" spans="1:15">
      <c r="A4010" s="87" t="str">
        <f t="shared" si="63"/>
        <v/>
      </c>
      <c r="B4010" s="87" t="str">
        <f>IF(C4010="","",C4010&amp;COUNTIF($C$2:C4010,C4010))</f>
        <v/>
      </c>
      <c r="C4010" s="88"/>
      <c r="D4010" s="87" t="str">
        <f>IF($C4010="","",VLOOKUP($C4010,人员花名册!$B$2:$F$2001,2,0))</f>
        <v/>
      </c>
      <c r="E4010" s="87" t="str">
        <f>IF($C4010="","",VLOOKUP($C4010,人员花名册!$B$2:$F$2001,4,0))</f>
        <v/>
      </c>
      <c r="F4010" s="89" t="str">
        <f>IF($C4010="","",VLOOKUP($C4010,人员花名册!$B$2:$F$2001,5,0))</f>
        <v/>
      </c>
      <c r="G4010" s="29"/>
      <c r="H4010" s="29"/>
      <c r="I4010" s="87" t="str">
        <f>IF($C4010="","",VLOOKUP($H4010,培训课程清单!$B$2:$J$1700,2,0))</f>
        <v/>
      </c>
      <c r="J4010" s="87" t="str">
        <f>IF($C4010="","",VLOOKUP($H4010,培训课程清单!$B$2:$J$1700,3,0))</f>
        <v/>
      </c>
      <c r="K4010" s="87" t="str">
        <f>IF($H4010="","",VLOOKUP($H4010,培训课程清单!$B$2:$J$1700,4,0))</f>
        <v/>
      </c>
      <c r="L4010" s="29"/>
      <c r="M4010" s="89" t="str">
        <f>IF($H4010="","",VLOOKUP($H4010,培训课程清单!$B$2:$J$1700,7,0))</f>
        <v/>
      </c>
      <c r="N4010" s="87" t="str">
        <f>IF($H4010="","",VLOOKUP($H4010,培训课程清单!$B$2:$J$1700,8,0))</f>
        <v/>
      </c>
      <c r="O4010" s="29"/>
    </row>
    <row r="4011" spans="1:15">
      <c r="A4011" s="87" t="str">
        <f t="shared" si="63"/>
        <v/>
      </c>
      <c r="B4011" s="87" t="str">
        <f>IF(C4011="","",C4011&amp;COUNTIF($C$2:C4011,C4011))</f>
        <v/>
      </c>
      <c r="C4011" s="88"/>
      <c r="D4011" s="87" t="str">
        <f>IF($C4011="","",VLOOKUP($C4011,人员花名册!$B$2:$F$2001,2,0))</f>
        <v/>
      </c>
      <c r="E4011" s="87" t="str">
        <f>IF($C4011="","",VLOOKUP($C4011,人员花名册!$B$2:$F$2001,4,0))</f>
        <v/>
      </c>
      <c r="F4011" s="89" t="str">
        <f>IF($C4011="","",VLOOKUP($C4011,人员花名册!$B$2:$F$2001,5,0))</f>
        <v/>
      </c>
      <c r="G4011" s="29"/>
      <c r="H4011" s="29"/>
      <c r="I4011" s="87" t="str">
        <f>IF($C4011="","",VLOOKUP($H4011,培训课程清单!$B$2:$J$1700,2,0))</f>
        <v/>
      </c>
      <c r="J4011" s="87" t="str">
        <f>IF($C4011="","",VLOOKUP($H4011,培训课程清单!$B$2:$J$1700,3,0))</f>
        <v/>
      </c>
      <c r="K4011" s="87" t="str">
        <f>IF($H4011="","",VLOOKUP($H4011,培训课程清单!$B$2:$J$1700,4,0))</f>
        <v/>
      </c>
      <c r="L4011" s="29"/>
      <c r="M4011" s="89" t="str">
        <f>IF($H4011="","",VLOOKUP($H4011,培训课程清单!$B$2:$J$1700,7,0))</f>
        <v/>
      </c>
      <c r="N4011" s="87" t="str">
        <f>IF($H4011="","",VLOOKUP($H4011,培训课程清单!$B$2:$J$1700,8,0))</f>
        <v/>
      </c>
      <c r="O4011" s="29"/>
    </row>
    <row r="4012" spans="1:15">
      <c r="A4012" s="87" t="str">
        <f t="shared" si="63"/>
        <v/>
      </c>
      <c r="B4012" s="87" t="str">
        <f>IF(C4012="","",C4012&amp;COUNTIF($C$2:C4012,C4012))</f>
        <v/>
      </c>
      <c r="C4012" s="88"/>
      <c r="D4012" s="87" t="str">
        <f>IF($C4012="","",VLOOKUP($C4012,人员花名册!$B$2:$F$2001,2,0))</f>
        <v/>
      </c>
      <c r="E4012" s="87" t="str">
        <f>IF($C4012="","",VLOOKUP($C4012,人员花名册!$B$2:$F$2001,4,0))</f>
        <v/>
      </c>
      <c r="F4012" s="89" t="str">
        <f>IF($C4012="","",VLOOKUP($C4012,人员花名册!$B$2:$F$2001,5,0))</f>
        <v/>
      </c>
      <c r="G4012" s="29"/>
      <c r="H4012" s="29"/>
      <c r="I4012" s="87" t="str">
        <f>IF($C4012="","",VLOOKUP($H4012,培训课程清单!$B$2:$J$1700,2,0))</f>
        <v/>
      </c>
      <c r="J4012" s="87" t="str">
        <f>IF($C4012="","",VLOOKUP($H4012,培训课程清单!$B$2:$J$1700,3,0))</f>
        <v/>
      </c>
      <c r="K4012" s="87" t="str">
        <f>IF($H4012="","",VLOOKUP($H4012,培训课程清单!$B$2:$J$1700,4,0))</f>
        <v/>
      </c>
      <c r="L4012" s="29"/>
      <c r="M4012" s="89" t="str">
        <f>IF($H4012="","",VLOOKUP($H4012,培训课程清单!$B$2:$J$1700,7,0))</f>
        <v/>
      </c>
      <c r="N4012" s="87" t="str">
        <f>IF($H4012="","",VLOOKUP($H4012,培训课程清单!$B$2:$J$1700,8,0))</f>
        <v/>
      </c>
      <c r="O4012" s="29"/>
    </row>
    <row r="4013" spans="1:15">
      <c r="A4013" s="87" t="str">
        <f t="shared" si="63"/>
        <v/>
      </c>
      <c r="B4013" s="87" t="str">
        <f>IF(C4013="","",C4013&amp;COUNTIF($C$2:C4013,C4013))</f>
        <v/>
      </c>
      <c r="C4013" s="88"/>
      <c r="D4013" s="87" t="str">
        <f>IF($C4013="","",VLOOKUP($C4013,人员花名册!$B$2:$F$2001,2,0))</f>
        <v/>
      </c>
      <c r="E4013" s="87" t="str">
        <f>IF($C4013="","",VLOOKUP($C4013,人员花名册!$B$2:$F$2001,4,0))</f>
        <v/>
      </c>
      <c r="F4013" s="89" t="str">
        <f>IF($C4013="","",VLOOKUP($C4013,人员花名册!$B$2:$F$2001,5,0))</f>
        <v/>
      </c>
      <c r="G4013" s="29"/>
      <c r="H4013" s="29"/>
      <c r="I4013" s="87" t="str">
        <f>IF($C4013="","",VLOOKUP($H4013,培训课程清单!$B$2:$J$1700,2,0))</f>
        <v/>
      </c>
      <c r="J4013" s="87" t="str">
        <f>IF($C4013="","",VLOOKUP($H4013,培训课程清单!$B$2:$J$1700,3,0))</f>
        <v/>
      </c>
      <c r="K4013" s="87" t="str">
        <f>IF($H4013="","",VLOOKUP($H4013,培训课程清单!$B$2:$J$1700,4,0))</f>
        <v/>
      </c>
      <c r="L4013" s="29"/>
      <c r="M4013" s="89" t="str">
        <f>IF($H4013="","",VLOOKUP($H4013,培训课程清单!$B$2:$J$1700,7,0))</f>
        <v/>
      </c>
      <c r="N4013" s="87" t="str">
        <f>IF($H4013="","",VLOOKUP($H4013,培训课程清单!$B$2:$J$1700,8,0))</f>
        <v/>
      </c>
      <c r="O4013" s="29"/>
    </row>
    <row r="4014" spans="1:15">
      <c r="A4014" s="87" t="str">
        <f t="shared" si="63"/>
        <v/>
      </c>
      <c r="B4014" s="87" t="str">
        <f>IF(C4014="","",C4014&amp;COUNTIF($C$2:C4014,C4014))</f>
        <v/>
      </c>
      <c r="C4014" s="88"/>
      <c r="D4014" s="87" t="str">
        <f>IF($C4014="","",VLOOKUP($C4014,人员花名册!$B$2:$F$2001,2,0))</f>
        <v/>
      </c>
      <c r="E4014" s="87" t="str">
        <f>IF($C4014="","",VLOOKUP($C4014,人员花名册!$B$2:$F$2001,4,0))</f>
        <v/>
      </c>
      <c r="F4014" s="89" t="str">
        <f>IF($C4014="","",VLOOKUP($C4014,人员花名册!$B$2:$F$2001,5,0))</f>
        <v/>
      </c>
      <c r="G4014" s="29"/>
      <c r="H4014" s="29"/>
      <c r="I4014" s="87" t="str">
        <f>IF($C4014="","",VLOOKUP($H4014,培训课程清单!$B$2:$J$1700,2,0))</f>
        <v/>
      </c>
      <c r="J4014" s="87" t="str">
        <f>IF($C4014="","",VLOOKUP($H4014,培训课程清单!$B$2:$J$1700,3,0))</f>
        <v/>
      </c>
      <c r="K4014" s="87" t="str">
        <f>IF($H4014="","",VLOOKUP($H4014,培训课程清单!$B$2:$J$1700,4,0))</f>
        <v/>
      </c>
      <c r="L4014" s="29"/>
      <c r="M4014" s="89" t="str">
        <f>IF($H4014="","",VLOOKUP($H4014,培训课程清单!$B$2:$J$1700,7,0))</f>
        <v/>
      </c>
      <c r="N4014" s="87" t="str">
        <f>IF($H4014="","",VLOOKUP($H4014,培训课程清单!$B$2:$J$1700,8,0))</f>
        <v/>
      </c>
      <c r="O4014" s="29"/>
    </row>
    <row r="4015" spans="1:15">
      <c r="A4015" s="87" t="str">
        <f t="shared" si="63"/>
        <v/>
      </c>
      <c r="B4015" s="87" t="str">
        <f>IF(C4015="","",C4015&amp;COUNTIF($C$2:C4015,C4015))</f>
        <v/>
      </c>
      <c r="C4015" s="88"/>
      <c r="D4015" s="87" t="str">
        <f>IF($C4015="","",VLOOKUP($C4015,人员花名册!$B$2:$F$2001,2,0))</f>
        <v/>
      </c>
      <c r="E4015" s="87" t="str">
        <f>IF($C4015="","",VLOOKUP($C4015,人员花名册!$B$2:$F$2001,4,0))</f>
        <v/>
      </c>
      <c r="F4015" s="89" t="str">
        <f>IF($C4015="","",VLOOKUP($C4015,人员花名册!$B$2:$F$2001,5,0))</f>
        <v/>
      </c>
      <c r="G4015" s="29"/>
      <c r="H4015" s="29"/>
      <c r="I4015" s="87" t="str">
        <f>IF($C4015="","",VLOOKUP($H4015,培训课程清单!$B$2:$J$1700,2,0))</f>
        <v/>
      </c>
      <c r="J4015" s="87" t="str">
        <f>IF($C4015="","",VLOOKUP($H4015,培训课程清单!$B$2:$J$1700,3,0))</f>
        <v/>
      </c>
      <c r="K4015" s="87" t="str">
        <f>IF($H4015="","",VLOOKUP($H4015,培训课程清单!$B$2:$J$1700,4,0))</f>
        <v/>
      </c>
      <c r="L4015" s="29"/>
      <c r="M4015" s="89" t="str">
        <f>IF($H4015="","",VLOOKUP($H4015,培训课程清单!$B$2:$J$1700,7,0))</f>
        <v/>
      </c>
      <c r="N4015" s="87" t="str">
        <f>IF($H4015="","",VLOOKUP($H4015,培训课程清单!$B$2:$J$1700,8,0))</f>
        <v/>
      </c>
      <c r="O4015" s="29"/>
    </row>
    <row r="4016" spans="1:15">
      <c r="A4016" s="87" t="str">
        <f t="shared" si="63"/>
        <v/>
      </c>
      <c r="B4016" s="87" t="str">
        <f>IF(C4016="","",C4016&amp;COUNTIF($C$2:C4016,C4016))</f>
        <v/>
      </c>
      <c r="C4016" s="88"/>
      <c r="D4016" s="87" t="str">
        <f>IF($C4016="","",VLOOKUP($C4016,人员花名册!$B$2:$F$2001,2,0))</f>
        <v/>
      </c>
      <c r="E4016" s="87" t="str">
        <f>IF($C4016="","",VLOOKUP($C4016,人员花名册!$B$2:$F$2001,4,0))</f>
        <v/>
      </c>
      <c r="F4016" s="89" t="str">
        <f>IF($C4016="","",VLOOKUP($C4016,人员花名册!$B$2:$F$2001,5,0))</f>
        <v/>
      </c>
      <c r="G4016" s="29"/>
      <c r="H4016" s="29"/>
      <c r="I4016" s="87" t="str">
        <f>IF($C4016="","",VLOOKUP($H4016,培训课程清单!$B$2:$J$1700,2,0))</f>
        <v/>
      </c>
      <c r="J4016" s="87" t="str">
        <f>IF($C4016="","",VLOOKUP($H4016,培训课程清单!$B$2:$J$1700,3,0))</f>
        <v/>
      </c>
      <c r="K4016" s="87" t="str">
        <f>IF($H4016="","",VLOOKUP($H4016,培训课程清单!$B$2:$J$1700,4,0))</f>
        <v/>
      </c>
      <c r="L4016" s="29"/>
      <c r="M4016" s="89" t="str">
        <f>IF($H4016="","",VLOOKUP($H4016,培训课程清单!$B$2:$J$1700,7,0))</f>
        <v/>
      </c>
      <c r="N4016" s="87" t="str">
        <f>IF($H4016="","",VLOOKUP($H4016,培训课程清单!$B$2:$J$1700,8,0))</f>
        <v/>
      </c>
      <c r="O4016" s="29"/>
    </row>
    <row r="4017" spans="1:15">
      <c r="A4017" s="87" t="str">
        <f t="shared" si="63"/>
        <v/>
      </c>
      <c r="B4017" s="87" t="str">
        <f>IF(C4017="","",C4017&amp;COUNTIF($C$2:C4017,C4017))</f>
        <v/>
      </c>
      <c r="C4017" s="88"/>
      <c r="D4017" s="87" t="str">
        <f>IF($C4017="","",VLOOKUP($C4017,人员花名册!$B$2:$F$2001,2,0))</f>
        <v/>
      </c>
      <c r="E4017" s="87" t="str">
        <f>IF($C4017="","",VLOOKUP($C4017,人员花名册!$B$2:$F$2001,4,0))</f>
        <v/>
      </c>
      <c r="F4017" s="89" t="str">
        <f>IF($C4017="","",VLOOKUP($C4017,人员花名册!$B$2:$F$2001,5,0))</f>
        <v/>
      </c>
      <c r="G4017" s="29"/>
      <c r="H4017" s="29"/>
      <c r="I4017" s="87" t="str">
        <f>IF($C4017="","",VLOOKUP($H4017,培训课程清单!$B$2:$J$1700,2,0))</f>
        <v/>
      </c>
      <c r="J4017" s="87" t="str">
        <f>IF($C4017="","",VLOOKUP($H4017,培训课程清单!$B$2:$J$1700,3,0))</f>
        <v/>
      </c>
      <c r="K4017" s="87" t="str">
        <f>IF($H4017="","",VLOOKUP($H4017,培训课程清单!$B$2:$J$1700,4,0))</f>
        <v/>
      </c>
      <c r="L4017" s="29"/>
      <c r="M4017" s="89" t="str">
        <f>IF($H4017="","",VLOOKUP($H4017,培训课程清单!$B$2:$J$1700,7,0))</f>
        <v/>
      </c>
      <c r="N4017" s="87" t="str">
        <f>IF($H4017="","",VLOOKUP($H4017,培训课程清单!$B$2:$J$1700,8,0))</f>
        <v/>
      </c>
      <c r="O4017" s="29"/>
    </row>
    <row r="4018" spans="1:15">
      <c r="A4018" s="87" t="str">
        <f t="shared" si="63"/>
        <v/>
      </c>
      <c r="B4018" s="87" t="str">
        <f>IF(C4018="","",C4018&amp;COUNTIF($C$2:C4018,C4018))</f>
        <v/>
      </c>
      <c r="C4018" s="88"/>
      <c r="D4018" s="87" t="str">
        <f>IF($C4018="","",VLOOKUP($C4018,人员花名册!$B$2:$F$2001,2,0))</f>
        <v/>
      </c>
      <c r="E4018" s="87" t="str">
        <f>IF($C4018="","",VLOOKUP($C4018,人员花名册!$B$2:$F$2001,4,0))</f>
        <v/>
      </c>
      <c r="F4018" s="89" t="str">
        <f>IF($C4018="","",VLOOKUP($C4018,人员花名册!$B$2:$F$2001,5,0))</f>
        <v/>
      </c>
      <c r="G4018" s="29"/>
      <c r="H4018" s="29"/>
      <c r="I4018" s="87" t="str">
        <f>IF($C4018="","",VLOOKUP($H4018,培训课程清单!$B$2:$J$1700,2,0))</f>
        <v/>
      </c>
      <c r="J4018" s="87" t="str">
        <f>IF($C4018="","",VLOOKUP($H4018,培训课程清单!$B$2:$J$1700,3,0))</f>
        <v/>
      </c>
      <c r="K4018" s="87" t="str">
        <f>IF($H4018="","",VLOOKUP($H4018,培训课程清单!$B$2:$J$1700,4,0))</f>
        <v/>
      </c>
      <c r="L4018" s="29"/>
      <c r="M4018" s="89" t="str">
        <f>IF($H4018="","",VLOOKUP($H4018,培训课程清单!$B$2:$J$1700,7,0))</f>
        <v/>
      </c>
      <c r="N4018" s="87" t="str">
        <f>IF($H4018="","",VLOOKUP($H4018,培训课程清单!$B$2:$J$1700,8,0))</f>
        <v/>
      </c>
      <c r="O4018" s="29"/>
    </row>
    <row r="4019" spans="1:15">
      <c r="A4019" s="87" t="str">
        <f t="shared" si="63"/>
        <v/>
      </c>
      <c r="B4019" s="87" t="str">
        <f>IF(C4019="","",C4019&amp;COUNTIF($C$2:C4019,C4019))</f>
        <v/>
      </c>
      <c r="C4019" s="88"/>
      <c r="D4019" s="87" t="str">
        <f>IF($C4019="","",VLOOKUP($C4019,人员花名册!$B$2:$F$2001,2,0))</f>
        <v/>
      </c>
      <c r="E4019" s="87" t="str">
        <f>IF($C4019="","",VLOOKUP($C4019,人员花名册!$B$2:$F$2001,4,0))</f>
        <v/>
      </c>
      <c r="F4019" s="89" t="str">
        <f>IF($C4019="","",VLOOKUP($C4019,人员花名册!$B$2:$F$2001,5,0))</f>
        <v/>
      </c>
      <c r="G4019" s="29"/>
      <c r="H4019" s="29"/>
      <c r="I4019" s="87" t="str">
        <f>IF($C4019="","",VLOOKUP($H4019,培训课程清单!$B$2:$J$1700,2,0))</f>
        <v/>
      </c>
      <c r="J4019" s="87" t="str">
        <f>IF($C4019="","",VLOOKUP($H4019,培训课程清单!$B$2:$J$1700,3,0))</f>
        <v/>
      </c>
      <c r="K4019" s="87" t="str">
        <f>IF($H4019="","",VLOOKUP($H4019,培训课程清单!$B$2:$J$1700,4,0))</f>
        <v/>
      </c>
      <c r="L4019" s="29"/>
      <c r="M4019" s="89" t="str">
        <f>IF($H4019="","",VLOOKUP($H4019,培训课程清单!$B$2:$J$1700,7,0))</f>
        <v/>
      </c>
      <c r="N4019" s="87" t="str">
        <f>IF($H4019="","",VLOOKUP($H4019,培训课程清单!$B$2:$J$1700,8,0))</f>
        <v/>
      </c>
      <c r="O4019" s="29"/>
    </row>
    <row r="4020" spans="1:15">
      <c r="A4020" s="87" t="str">
        <f t="shared" si="63"/>
        <v/>
      </c>
      <c r="B4020" s="87" t="str">
        <f>IF(C4020="","",C4020&amp;COUNTIF($C$2:C4020,C4020))</f>
        <v/>
      </c>
      <c r="C4020" s="88"/>
      <c r="D4020" s="87" t="str">
        <f>IF($C4020="","",VLOOKUP($C4020,人员花名册!$B$2:$F$2001,2,0))</f>
        <v/>
      </c>
      <c r="E4020" s="87" t="str">
        <f>IF($C4020="","",VLOOKUP($C4020,人员花名册!$B$2:$F$2001,4,0))</f>
        <v/>
      </c>
      <c r="F4020" s="89" t="str">
        <f>IF($C4020="","",VLOOKUP($C4020,人员花名册!$B$2:$F$2001,5,0))</f>
        <v/>
      </c>
      <c r="G4020" s="29"/>
      <c r="H4020" s="29"/>
      <c r="I4020" s="87" t="str">
        <f>IF($C4020="","",VLOOKUP($H4020,培训课程清单!$B$2:$J$1700,2,0))</f>
        <v/>
      </c>
      <c r="J4020" s="87" t="str">
        <f>IF($C4020="","",VLOOKUP($H4020,培训课程清单!$B$2:$J$1700,3,0))</f>
        <v/>
      </c>
      <c r="K4020" s="87" t="str">
        <f>IF($H4020="","",VLOOKUP($H4020,培训课程清单!$B$2:$J$1700,4,0))</f>
        <v/>
      </c>
      <c r="L4020" s="29"/>
      <c r="M4020" s="89" t="str">
        <f>IF($H4020="","",VLOOKUP($H4020,培训课程清单!$B$2:$J$1700,7,0))</f>
        <v/>
      </c>
      <c r="N4020" s="87" t="str">
        <f>IF($H4020="","",VLOOKUP($H4020,培训课程清单!$B$2:$J$1700,8,0))</f>
        <v/>
      </c>
      <c r="O4020" s="29"/>
    </row>
    <row r="4021" spans="1:15">
      <c r="A4021" s="87" t="str">
        <f t="shared" si="63"/>
        <v/>
      </c>
      <c r="B4021" s="87" t="str">
        <f>IF(C4021="","",C4021&amp;COUNTIF($C$2:C4021,C4021))</f>
        <v/>
      </c>
      <c r="C4021" s="88"/>
      <c r="D4021" s="87" t="str">
        <f>IF($C4021="","",VLOOKUP($C4021,人员花名册!$B$2:$F$2001,2,0))</f>
        <v/>
      </c>
      <c r="E4021" s="87" t="str">
        <f>IF($C4021="","",VLOOKUP($C4021,人员花名册!$B$2:$F$2001,4,0))</f>
        <v/>
      </c>
      <c r="F4021" s="89" t="str">
        <f>IF($C4021="","",VLOOKUP($C4021,人员花名册!$B$2:$F$2001,5,0))</f>
        <v/>
      </c>
      <c r="G4021" s="29"/>
      <c r="H4021" s="29"/>
      <c r="I4021" s="87" t="str">
        <f>IF($C4021="","",VLOOKUP($H4021,培训课程清单!$B$2:$J$1700,2,0))</f>
        <v/>
      </c>
      <c r="J4021" s="87" t="str">
        <f>IF($C4021="","",VLOOKUP($H4021,培训课程清单!$B$2:$J$1700,3,0))</f>
        <v/>
      </c>
      <c r="K4021" s="87" t="str">
        <f>IF($H4021="","",VLOOKUP($H4021,培训课程清单!$B$2:$J$1700,4,0))</f>
        <v/>
      </c>
      <c r="L4021" s="29"/>
      <c r="M4021" s="89" t="str">
        <f>IF($H4021="","",VLOOKUP($H4021,培训课程清单!$B$2:$J$1700,7,0))</f>
        <v/>
      </c>
      <c r="N4021" s="87" t="str">
        <f>IF($H4021="","",VLOOKUP($H4021,培训课程清单!$B$2:$J$1700,8,0))</f>
        <v/>
      </c>
      <c r="O4021" s="29"/>
    </row>
    <row r="4022" spans="1:15">
      <c r="A4022" s="87" t="str">
        <f t="shared" si="63"/>
        <v/>
      </c>
      <c r="B4022" s="87" t="str">
        <f>IF(C4022="","",C4022&amp;COUNTIF($C$2:C4022,C4022))</f>
        <v/>
      </c>
      <c r="C4022" s="88"/>
      <c r="D4022" s="87" t="str">
        <f>IF($C4022="","",VLOOKUP($C4022,人员花名册!$B$2:$F$2001,2,0))</f>
        <v/>
      </c>
      <c r="E4022" s="87" t="str">
        <f>IF($C4022="","",VLOOKUP($C4022,人员花名册!$B$2:$F$2001,4,0))</f>
        <v/>
      </c>
      <c r="F4022" s="89" t="str">
        <f>IF($C4022="","",VLOOKUP($C4022,人员花名册!$B$2:$F$2001,5,0))</f>
        <v/>
      </c>
      <c r="G4022" s="29"/>
      <c r="H4022" s="29"/>
      <c r="I4022" s="87" t="str">
        <f>IF($C4022="","",VLOOKUP($H4022,培训课程清单!$B$2:$J$1700,2,0))</f>
        <v/>
      </c>
      <c r="J4022" s="87" t="str">
        <f>IF($C4022="","",VLOOKUP($H4022,培训课程清单!$B$2:$J$1700,3,0))</f>
        <v/>
      </c>
      <c r="K4022" s="87" t="str">
        <f>IF($H4022="","",VLOOKUP($H4022,培训课程清单!$B$2:$J$1700,4,0))</f>
        <v/>
      </c>
      <c r="L4022" s="29"/>
      <c r="M4022" s="89" t="str">
        <f>IF($H4022="","",VLOOKUP($H4022,培训课程清单!$B$2:$J$1700,7,0))</f>
        <v/>
      </c>
      <c r="N4022" s="87" t="str">
        <f>IF($H4022="","",VLOOKUP($H4022,培训课程清单!$B$2:$J$1700,8,0))</f>
        <v/>
      </c>
      <c r="O4022" s="29"/>
    </row>
    <row r="4023" spans="1:15">
      <c r="A4023" s="87" t="str">
        <f t="shared" si="63"/>
        <v/>
      </c>
      <c r="B4023" s="87" t="str">
        <f>IF(C4023="","",C4023&amp;COUNTIF($C$2:C4023,C4023))</f>
        <v/>
      </c>
      <c r="C4023" s="88"/>
      <c r="D4023" s="87" t="str">
        <f>IF($C4023="","",VLOOKUP($C4023,人员花名册!$B$2:$F$2001,2,0))</f>
        <v/>
      </c>
      <c r="E4023" s="87" t="str">
        <f>IF($C4023="","",VLOOKUP($C4023,人员花名册!$B$2:$F$2001,4,0))</f>
        <v/>
      </c>
      <c r="F4023" s="89" t="str">
        <f>IF($C4023="","",VLOOKUP($C4023,人员花名册!$B$2:$F$2001,5,0))</f>
        <v/>
      </c>
      <c r="G4023" s="29"/>
      <c r="H4023" s="29"/>
      <c r="I4023" s="87" t="str">
        <f>IF($C4023="","",VLOOKUP($H4023,培训课程清单!$B$2:$J$1700,2,0))</f>
        <v/>
      </c>
      <c r="J4023" s="87" t="str">
        <f>IF($C4023="","",VLOOKUP($H4023,培训课程清单!$B$2:$J$1700,3,0))</f>
        <v/>
      </c>
      <c r="K4023" s="87" t="str">
        <f>IF($H4023="","",VLOOKUP($H4023,培训课程清单!$B$2:$J$1700,4,0))</f>
        <v/>
      </c>
      <c r="L4023" s="29"/>
      <c r="M4023" s="89" t="str">
        <f>IF($H4023="","",VLOOKUP($H4023,培训课程清单!$B$2:$J$1700,7,0))</f>
        <v/>
      </c>
      <c r="N4023" s="87" t="str">
        <f>IF($H4023="","",VLOOKUP($H4023,培训课程清单!$B$2:$J$1700,8,0))</f>
        <v/>
      </c>
      <c r="O4023" s="29"/>
    </row>
    <row r="4024" spans="1:15">
      <c r="A4024" s="87" t="str">
        <f t="shared" si="63"/>
        <v/>
      </c>
      <c r="B4024" s="87" t="str">
        <f>IF(C4024="","",C4024&amp;COUNTIF($C$2:C4024,C4024))</f>
        <v/>
      </c>
      <c r="C4024" s="88"/>
      <c r="D4024" s="87" t="str">
        <f>IF($C4024="","",VLOOKUP($C4024,人员花名册!$B$2:$F$2001,2,0))</f>
        <v/>
      </c>
      <c r="E4024" s="87" t="str">
        <f>IF($C4024="","",VLOOKUP($C4024,人员花名册!$B$2:$F$2001,4,0))</f>
        <v/>
      </c>
      <c r="F4024" s="89" t="str">
        <f>IF($C4024="","",VLOOKUP($C4024,人员花名册!$B$2:$F$2001,5,0))</f>
        <v/>
      </c>
      <c r="G4024" s="29"/>
      <c r="H4024" s="29"/>
      <c r="I4024" s="87" t="str">
        <f>IF($C4024="","",VLOOKUP($H4024,培训课程清单!$B$2:$J$1700,2,0))</f>
        <v/>
      </c>
      <c r="J4024" s="87" t="str">
        <f>IF($C4024="","",VLOOKUP($H4024,培训课程清单!$B$2:$J$1700,3,0))</f>
        <v/>
      </c>
      <c r="K4024" s="87" t="str">
        <f>IF($H4024="","",VLOOKUP($H4024,培训课程清单!$B$2:$J$1700,4,0))</f>
        <v/>
      </c>
      <c r="L4024" s="29"/>
      <c r="M4024" s="89" t="str">
        <f>IF($H4024="","",VLOOKUP($H4024,培训课程清单!$B$2:$J$1700,7,0))</f>
        <v/>
      </c>
      <c r="N4024" s="87" t="str">
        <f>IF($H4024="","",VLOOKUP($H4024,培训课程清单!$B$2:$J$1700,8,0))</f>
        <v/>
      </c>
      <c r="O4024" s="29"/>
    </row>
    <row r="4025" spans="1:15">
      <c r="A4025" s="87" t="str">
        <f t="shared" si="63"/>
        <v/>
      </c>
      <c r="B4025" s="87" t="str">
        <f>IF(C4025="","",C4025&amp;COUNTIF($C$2:C4025,C4025))</f>
        <v/>
      </c>
      <c r="C4025" s="88"/>
      <c r="D4025" s="87" t="str">
        <f>IF($C4025="","",VLOOKUP($C4025,人员花名册!$B$2:$F$2001,2,0))</f>
        <v/>
      </c>
      <c r="E4025" s="87" t="str">
        <f>IF($C4025="","",VLOOKUP($C4025,人员花名册!$B$2:$F$2001,4,0))</f>
        <v/>
      </c>
      <c r="F4025" s="89" t="str">
        <f>IF($C4025="","",VLOOKUP($C4025,人员花名册!$B$2:$F$2001,5,0))</f>
        <v/>
      </c>
      <c r="G4025" s="29"/>
      <c r="H4025" s="29"/>
      <c r="I4025" s="87" t="str">
        <f>IF($C4025="","",VLOOKUP($H4025,培训课程清单!$B$2:$J$1700,2,0))</f>
        <v/>
      </c>
      <c r="J4025" s="87" t="str">
        <f>IF($C4025="","",VLOOKUP($H4025,培训课程清单!$B$2:$J$1700,3,0))</f>
        <v/>
      </c>
      <c r="K4025" s="87" t="str">
        <f>IF($H4025="","",VLOOKUP($H4025,培训课程清单!$B$2:$J$1700,4,0))</f>
        <v/>
      </c>
      <c r="L4025" s="29"/>
      <c r="M4025" s="89" t="str">
        <f>IF($H4025="","",VLOOKUP($H4025,培训课程清单!$B$2:$J$1700,7,0))</f>
        <v/>
      </c>
      <c r="N4025" s="87" t="str">
        <f>IF($H4025="","",VLOOKUP($H4025,培训课程清单!$B$2:$J$1700,8,0))</f>
        <v/>
      </c>
      <c r="O4025" s="29"/>
    </row>
    <row r="4026" spans="1:15">
      <c r="A4026" s="87" t="str">
        <f t="shared" si="63"/>
        <v/>
      </c>
      <c r="B4026" s="87" t="str">
        <f>IF(C4026="","",C4026&amp;COUNTIF($C$2:C4026,C4026))</f>
        <v/>
      </c>
      <c r="C4026" s="88"/>
      <c r="D4026" s="87" t="str">
        <f>IF($C4026="","",VLOOKUP($C4026,人员花名册!$B$2:$F$2001,2,0))</f>
        <v/>
      </c>
      <c r="E4026" s="87" t="str">
        <f>IF($C4026="","",VLOOKUP($C4026,人员花名册!$B$2:$F$2001,4,0))</f>
        <v/>
      </c>
      <c r="F4026" s="89" t="str">
        <f>IF($C4026="","",VLOOKUP($C4026,人员花名册!$B$2:$F$2001,5,0))</f>
        <v/>
      </c>
      <c r="G4026" s="29"/>
      <c r="H4026" s="29"/>
      <c r="I4026" s="87" t="str">
        <f>IF($C4026="","",VLOOKUP($H4026,培训课程清单!$B$2:$J$1700,2,0))</f>
        <v/>
      </c>
      <c r="J4026" s="87" t="str">
        <f>IF($C4026="","",VLOOKUP($H4026,培训课程清单!$B$2:$J$1700,3,0))</f>
        <v/>
      </c>
      <c r="K4026" s="87" t="str">
        <f>IF($H4026="","",VLOOKUP($H4026,培训课程清单!$B$2:$J$1700,4,0))</f>
        <v/>
      </c>
      <c r="L4026" s="29"/>
      <c r="M4026" s="89" t="str">
        <f>IF($H4026="","",VLOOKUP($H4026,培训课程清单!$B$2:$J$1700,7,0))</f>
        <v/>
      </c>
      <c r="N4026" s="87" t="str">
        <f>IF($H4026="","",VLOOKUP($H4026,培训课程清单!$B$2:$J$1700,8,0))</f>
        <v/>
      </c>
      <c r="O4026" s="29"/>
    </row>
    <row r="4027" spans="1:15">
      <c r="A4027" s="87" t="str">
        <f t="shared" si="63"/>
        <v/>
      </c>
      <c r="B4027" s="87" t="str">
        <f>IF(C4027="","",C4027&amp;COUNTIF($C$2:C4027,C4027))</f>
        <v/>
      </c>
      <c r="C4027" s="88"/>
      <c r="D4027" s="87" t="str">
        <f>IF($C4027="","",VLOOKUP($C4027,人员花名册!$B$2:$F$2001,2,0))</f>
        <v/>
      </c>
      <c r="E4027" s="87" t="str">
        <f>IF($C4027="","",VLOOKUP($C4027,人员花名册!$B$2:$F$2001,4,0))</f>
        <v/>
      </c>
      <c r="F4027" s="89" t="str">
        <f>IF($C4027="","",VLOOKUP($C4027,人员花名册!$B$2:$F$2001,5,0))</f>
        <v/>
      </c>
      <c r="G4027" s="29"/>
      <c r="H4027" s="29"/>
      <c r="I4027" s="87" t="str">
        <f>IF($C4027="","",VLOOKUP($H4027,培训课程清单!$B$2:$J$1700,2,0))</f>
        <v/>
      </c>
      <c r="J4027" s="87" t="str">
        <f>IF($C4027="","",VLOOKUP($H4027,培训课程清单!$B$2:$J$1700,3,0))</f>
        <v/>
      </c>
      <c r="K4027" s="87" t="str">
        <f>IF($H4027="","",VLOOKUP($H4027,培训课程清单!$B$2:$J$1700,4,0))</f>
        <v/>
      </c>
      <c r="L4027" s="29"/>
      <c r="M4027" s="89" t="str">
        <f>IF($H4027="","",VLOOKUP($H4027,培训课程清单!$B$2:$J$1700,7,0))</f>
        <v/>
      </c>
      <c r="N4027" s="87" t="str">
        <f>IF($H4027="","",VLOOKUP($H4027,培训课程清单!$B$2:$J$1700,8,0))</f>
        <v/>
      </c>
      <c r="O4027" s="29"/>
    </row>
    <row r="4028" spans="1:15">
      <c r="A4028" s="87" t="str">
        <f t="shared" si="63"/>
        <v/>
      </c>
      <c r="B4028" s="87" t="str">
        <f>IF(C4028="","",C4028&amp;COUNTIF($C$2:C4028,C4028))</f>
        <v/>
      </c>
      <c r="C4028" s="88"/>
      <c r="D4028" s="87" t="str">
        <f>IF($C4028="","",VLOOKUP($C4028,人员花名册!$B$2:$F$2001,2,0))</f>
        <v/>
      </c>
      <c r="E4028" s="87" t="str">
        <f>IF($C4028="","",VLOOKUP($C4028,人员花名册!$B$2:$F$2001,4,0))</f>
        <v/>
      </c>
      <c r="F4028" s="89" t="str">
        <f>IF($C4028="","",VLOOKUP($C4028,人员花名册!$B$2:$F$2001,5,0))</f>
        <v/>
      </c>
      <c r="G4028" s="29"/>
      <c r="H4028" s="29"/>
      <c r="I4028" s="87" t="str">
        <f>IF($C4028="","",VLOOKUP($H4028,培训课程清单!$B$2:$J$1700,2,0))</f>
        <v/>
      </c>
      <c r="J4028" s="87" t="str">
        <f>IF($C4028="","",VLOOKUP($H4028,培训课程清单!$B$2:$J$1700,3,0))</f>
        <v/>
      </c>
      <c r="K4028" s="87" t="str">
        <f>IF($H4028="","",VLOOKUP($H4028,培训课程清单!$B$2:$J$1700,4,0))</f>
        <v/>
      </c>
      <c r="L4028" s="29"/>
      <c r="M4028" s="89" t="str">
        <f>IF($H4028="","",VLOOKUP($H4028,培训课程清单!$B$2:$J$1700,7,0))</f>
        <v/>
      </c>
      <c r="N4028" s="87" t="str">
        <f>IF($H4028="","",VLOOKUP($H4028,培训课程清单!$B$2:$J$1700,8,0))</f>
        <v/>
      </c>
      <c r="O4028" s="29"/>
    </row>
    <row r="4029" spans="1:15">
      <c r="A4029" s="87" t="str">
        <f t="shared" si="63"/>
        <v/>
      </c>
      <c r="B4029" s="87" t="str">
        <f>IF(C4029="","",C4029&amp;COUNTIF($C$2:C4029,C4029))</f>
        <v/>
      </c>
      <c r="C4029" s="88"/>
      <c r="D4029" s="87" t="str">
        <f>IF($C4029="","",VLOOKUP($C4029,人员花名册!$B$2:$F$2001,2,0))</f>
        <v/>
      </c>
      <c r="E4029" s="87" t="str">
        <f>IF($C4029="","",VLOOKUP($C4029,人员花名册!$B$2:$F$2001,4,0))</f>
        <v/>
      </c>
      <c r="F4029" s="89" t="str">
        <f>IF($C4029="","",VLOOKUP($C4029,人员花名册!$B$2:$F$2001,5,0))</f>
        <v/>
      </c>
      <c r="G4029" s="29"/>
      <c r="H4029" s="29"/>
      <c r="I4029" s="87" t="str">
        <f>IF($C4029="","",VLOOKUP($H4029,培训课程清单!$B$2:$J$1700,2,0))</f>
        <v/>
      </c>
      <c r="J4029" s="87" t="str">
        <f>IF($C4029="","",VLOOKUP($H4029,培训课程清单!$B$2:$J$1700,3,0))</f>
        <v/>
      </c>
      <c r="K4029" s="87" t="str">
        <f>IF($H4029="","",VLOOKUP($H4029,培训课程清单!$B$2:$J$1700,4,0))</f>
        <v/>
      </c>
      <c r="L4029" s="29"/>
      <c r="M4029" s="89" t="str">
        <f>IF($H4029="","",VLOOKUP($H4029,培训课程清单!$B$2:$J$1700,7,0))</f>
        <v/>
      </c>
      <c r="N4029" s="87" t="str">
        <f>IF($H4029="","",VLOOKUP($H4029,培训课程清单!$B$2:$J$1700,8,0))</f>
        <v/>
      </c>
      <c r="O4029" s="29"/>
    </row>
    <row r="4030" spans="1:15">
      <c r="A4030" s="87" t="str">
        <f t="shared" si="63"/>
        <v/>
      </c>
      <c r="B4030" s="87" t="str">
        <f>IF(C4030="","",C4030&amp;COUNTIF($C$2:C4030,C4030))</f>
        <v/>
      </c>
      <c r="C4030" s="88"/>
      <c r="D4030" s="87" t="str">
        <f>IF($C4030="","",VLOOKUP($C4030,人员花名册!$B$2:$F$2001,2,0))</f>
        <v/>
      </c>
      <c r="E4030" s="87" t="str">
        <f>IF($C4030="","",VLOOKUP($C4030,人员花名册!$B$2:$F$2001,4,0))</f>
        <v/>
      </c>
      <c r="F4030" s="89" t="str">
        <f>IF($C4030="","",VLOOKUP($C4030,人员花名册!$B$2:$F$2001,5,0))</f>
        <v/>
      </c>
      <c r="G4030" s="29"/>
      <c r="H4030" s="29"/>
      <c r="I4030" s="87" t="str">
        <f>IF($C4030="","",VLOOKUP($H4030,培训课程清单!$B$2:$J$1700,2,0))</f>
        <v/>
      </c>
      <c r="J4030" s="87" t="str">
        <f>IF($C4030="","",VLOOKUP($H4030,培训课程清单!$B$2:$J$1700,3,0))</f>
        <v/>
      </c>
      <c r="K4030" s="87" t="str">
        <f>IF($H4030="","",VLOOKUP($H4030,培训课程清单!$B$2:$J$1700,4,0))</f>
        <v/>
      </c>
      <c r="L4030" s="29"/>
      <c r="M4030" s="89" t="str">
        <f>IF($H4030="","",VLOOKUP($H4030,培训课程清单!$B$2:$J$1700,7,0))</f>
        <v/>
      </c>
      <c r="N4030" s="87" t="str">
        <f>IF($H4030="","",VLOOKUP($H4030,培训课程清单!$B$2:$J$1700,8,0))</f>
        <v/>
      </c>
      <c r="O4030" s="29"/>
    </row>
    <row r="4031" spans="1:15">
      <c r="A4031" s="87" t="str">
        <f t="shared" si="63"/>
        <v/>
      </c>
      <c r="B4031" s="87" t="str">
        <f>IF(C4031="","",C4031&amp;COUNTIF($C$2:C4031,C4031))</f>
        <v/>
      </c>
      <c r="C4031" s="88"/>
      <c r="D4031" s="87" t="str">
        <f>IF($C4031="","",VLOOKUP($C4031,人员花名册!$B$2:$F$2001,2,0))</f>
        <v/>
      </c>
      <c r="E4031" s="87" t="str">
        <f>IF($C4031="","",VLOOKUP($C4031,人员花名册!$B$2:$F$2001,4,0))</f>
        <v/>
      </c>
      <c r="F4031" s="89" t="str">
        <f>IF($C4031="","",VLOOKUP($C4031,人员花名册!$B$2:$F$2001,5,0))</f>
        <v/>
      </c>
      <c r="G4031" s="29"/>
      <c r="H4031" s="29"/>
      <c r="I4031" s="87" t="str">
        <f>IF($C4031="","",VLOOKUP($H4031,培训课程清单!$B$2:$J$1700,2,0))</f>
        <v/>
      </c>
      <c r="J4031" s="87" t="str">
        <f>IF($C4031="","",VLOOKUP($H4031,培训课程清单!$B$2:$J$1700,3,0))</f>
        <v/>
      </c>
      <c r="K4031" s="87" t="str">
        <f>IF($H4031="","",VLOOKUP($H4031,培训课程清单!$B$2:$J$1700,4,0))</f>
        <v/>
      </c>
      <c r="L4031" s="29"/>
      <c r="M4031" s="89" t="str">
        <f>IF($H4031="","",VLOOKUP($H4031,培训课程清单!$B$2:$J$1700,7,0))</f>
        <v/>
      </c>
      <c r="N4031" s="87" t="str">
        <f>IF($H4031="","",VLOOKUP($H4031,培训课程清单!$B$2:$J$1700,8,0))</f>
        <v/>
      </c>
      <c r="O4031" s="29"/>
    </row>
    <row r="4032" spans="1:15">
      <c r="A4032" s="87" t="str">
        <f t="shared" si="63"/>
        <v/>
      </c>
      <c r="B4032" s="87" t="str">
        <f>IF(C4032="","",C4032&amp;COUNTIF($C$2:C4032,C4032))</f>
        <v/>
      </c>
      <c r="C4032" s="88"/>
      <c r="D4032" s="87" t="str">
        <f>IF($C4032="","",VLOOKUP($C4032,人员花名册!$B$2:$F$2001,2,0))</f>
        <v/>
      </c>
      <c r="E4032" s="87" t="str">
        <f>IF($C4032="","",VLOOKUP($C4032,人员花名册!$B$2:$F$2001,4,0))</f>
        <v/>
      </c>
      <c r="F4032" s="89" t="str">
        <f>IF($C4032="","",VLOOKUP($C4032,人员花名册!$B$2:$F$2001,5,0))</f>
        <v/>
      </c>
      <c r="G4032" s="29"/>
      <c r="H4032" s="29"/>
      <c r="I4032" s="87" t="str">
        <f>IF($C4032="","",VLOOKUP($H4032,培训课程清单!$B$2:$J$1700,2,0))</f>
        <v/>
      </c>
      <c r="J4032" s="87" t="str">
        <f>IF($C4032="","",VLOOKUP($H4032,培训课程清单!$B$2:$J$1700,3,0))</f>
        <v/>
      </c>
      <c r="K4032" s="87" t="str">
        <f>IF($H4032="","",VLOOKUP($H4032,培训课程清单!$B$2:$J$1700,4,0))</f>
        <v/>
      </c>
      <c r="L4032" s="29"/>
      <c r="M4032" s="89" t="str">
        <f>IF($H4032="","",VLOOKUP($H4032,培训课程清单!$B$2:$J$1700,7,0))</f>
        <v/>
      </c>
      <c r="N4032" s="87" t="str">
        <f>IF($H4032="","",VLOOKUP($H4032,培训课程清单!$B$2:$J$1700,8,0))</f>
        <v/>
      </c>
      <c r="O4032" s="29"/>
    </row>
    <row r="4033" spans="1:15">
      <c r="A4033" s="87" t="str">
        <f t="shared" si="63"/>
        <v/>
      </c>
      <c r="B4033" s="87" t="str">
        <f>IF(C4033="","",C4033&amp;COUNTIF($C$2:C4033,C4033))</f>
        <v/>
      </c>
      <c r="C4033" s="88"/>
      <c r="D4033" s="87" t="str">
        <f>IF($C4033="","",VLOOKUP($C4033,人员花名册!$B$2:$F$2001,2,0))</f>
        <v/>
      </c>
      <c r="E4033" s="87" t="str">
        <f>IF($C4033="","",VLOOKUP($C4033,人员花名册!$B$2:$F$2001,4,0))</f>
        <v/>
      </c>
      <c r="F4033" s="89" t="str">
        <f>IF($C4033="","",VLOOKUP($C4033,人员花名册!$B$2:$F$2001,5,0))</f>
        <v/>
      </c>
      <c r="G4033" s="29"/>
      <c r="H4033" s="29"/>
      <c r="I4033" s="87" t="str">
        <f>IF($C4033="","",VLOOKUP($H4033,培训课程清单!$B$2:$J$1700,2,0))</f>
        <v/>
      </c>
      <c r="J4033" s="87" t="str">
        <f>IF($C4033="","",VLOOKUP($H4033,培训课程清单!$B$2:$J$1700,3,0))</f>
        <v/>
      </c>
      <c r="K4033" s="87" t="str">
        <f>IF($H4033="","",VLOOKUP($H4033,培训课程清单!$B$2:$J$1700,4,0))</f>
        <v/>
      </c>
      <c r="L4033" s="29"/>
      <c r="M4033" s="89" t="str">
        <f>IF($H4033="","",VLOOKUP($H4033,培训课程清单!$B$2:$J$1700,7,0))</f>
        <v/>
      </c>
      <c r="N4033" s="87" t="str">
        <f>IF($H4033="","",VLOOKUP($H4033,培训课程清单!$B$2:$J$1700,8,0))</f>
        <v/>
      </c>
      <c r="O4033" s="29"/>
    </row>
    <row r="4034" spans="1:15">
      <c r="A4034" s="87" t="str">
        <f t="shared" si="63"/>
        <v/>
      </c>
      <c r="B4034" s="87" t="str">
        <f>IF(C4034="","",C4034&amp;COUNTIF($C$2:C4034,C4034))</f>
        <v/>
      </c>
      <c r="C4034" s="88"/>
      <c r="D4034" s="87" t="str">
        <f>IF($C4034="","",VLOOKUP($C4034,人员花名册!$B$2:$F$2001,2,0))</f>
        <v/>
      </c>
      <c r="E4034" s="87" t="str">
        <f>IF($C4034="","",VLOOKUP($C4034,人员花名册!$B$2:$F$2001,4,0))</f>
        <v/>
      </c>
      <c r="F4034" s="89" t="str">
        <f>IF($C4034="","",VLOOKUP($C4034,人员花名册!$B$2:$F$2001,5,0))</f>
        <v/>
      </c>
      <c r="G4034" s="29"/>
      <c r="H4034" s="29"/>
      <c r="I4034" s="87" t="str">
        <f>IF($C4034="","",VLOOKUP($H4034,培训课程清单!$B$2:$J$1700,2,0))</f>
        <v/>
      </c>
      <c r="J4034" s="87" t="str">
        <f>IF($C4034="","",VLOOKUP($H4034,培训课程清单!$B$2:$J$1700,3,0))</f>
        <v/>
      </c>
      <c r="K4034" s="87" t="str">
        <f>IF($H4034="","",VLOOKUP($H4034,培训课程清单!$B$2:$J$1700,4,0))</f>
        <v/>
      </c>
      <c r="L4034" s="29"/>
      <c r="M4034" s="89" t="str">
        <f>IF($H4034="","",VLOOKUP($H4034,培训课程清单!$B$2:$J$1700,7,0))</f>
        <v/>
      </c>
      <c r="N4034" s="87" t="str">
        <f>IF($H4034="","",VLOOKUP($H4034,培训课程清单!$B$2:$J$1700,8,0))</f>
        <v/>
      </c>
      <c r="O4034" s="29"/>
    </row>
    <row r="4035" spans="1:15">
      <c r="A4035" s="87" t="str">
        <f t="shared" si="63"/>
        <v/>
      </c>
      <c r="B4035" s="87" t="str">
        <f>IF(C4035="","",C4035&amp;COUNTIF($C$2:C4035,C4035))</f>
        <v/>
      </c>
      <c r="C4035" s="88"/>
      <c r="D4035" s="87" t="str">
        <f>IF($C4035="","",VLOOKUP($C4035,人员花名册!$B$2:$F$2001,2,0))</f>
        <v/>
      </c>
      <c r="E4035" s="87" t="str">
        <f>IF($C4035="","",VLOOKUP($C4035,人员花名册!$B$2:$F$2001,4,0))</f>
        <v/>
      </c>
      <c r="F4035" s="89" t="str">
        <f>IF($C4035="","",VLOOKUP($C4035,人员花名册!$B$2:$F$2001,5,0))</f>
        <v/>
      </c>
      <c r="G4035" s="29"/>
      <c r="H4035" s="29"/>
      <c r="I4035" s="87" t="str">
        <f>IF($C4035="","",VLOOKUP($H4035,培训课程清单!$B$2:$J$1700,2,0))</f>
        <v/>
      </c>
      <c r="J4035" s="87" t="str">
        <f>IF($C4035="","",VLOOKUP($H4035,培训课程清单!$B$2:$J$1700,3,0))</f>
        <v/>
      </c>
      <c r="K4035" s="87" t="str">
        <f>IF($H4035="","",VLOOKUP($H4035,培训课程清单!$B$2:$J$1700,4,0))</f>
        <v/>
      </c>
      <c r="L4035" s="29"/>
      <c r="M4035" s="89" t="str">
        <f>IF($H4035="","",VLOOKUP($H4035,培训课程清单!$B$2:$J$1700,7,0))</f>
        <v/>
      </c>
      <c r="N4035" s="87" t="str">
        <f>IF($H4035="","",VLOOKUP($H4035,培训课程清单!$B$2:$J$1700,8,0))</f>
        <v/>
      </c>
      <c r="O4035" s="29"/>
    </row>
    <row r="4036" spans="1:15">
      <c r="A4036" s="87" t="str">
        <f t="shared" si="63"/>
        <v/>
      </c>
      <c r="B4036" s="87" t="str">
        <f>IF(C4036="","",C4036&amp;COUNTIF($C$2:C4036,C4036))</f>
        <v/>
      </c>
      <c r="C4036" s="88"/>
      <c r="D4036" s="87" t="str">
        <f>IF($C4036="","",VLOOKUP($C4036,人员花名册!$B$2:$F$2001,2,0))</f>
        <v/>
      </c>
      <c r="E4036" s="87" t="str">
        <f>IF($C4036="","",VLOOKUP($C4036,人员花名册!$B$2:$F$2001,4,0))</f>
        <v/>
      </c>
      <c r="F4036" s="89" t="str">
        <f>IF($C4036="","",VLOOKUP($C4036,人员花名册!$B$2:$F$2001,5,0))</f>
        <v/>
      </c>
      <c r="G4036" s="29"/>
      <c r="H4036" s="29"/>
      <c r="I4036" s="87" t="str">
        <f>IF($C4036="","",VLOOKUP($H4036,培训课程清单!$B$2:$J$1700,2,0))</f>
        <v/>
      </c>
      <c r="J4036" s="87" t="str">
        <f>IF($C4036="","",VLOOKUP($H4036,培训课程清单!$B$2:$J$1700,3,0))</f>
        <v/>
      </c>
      <c r="K4036" s="87" t="str">
        <f>IF($H4036="","",VLOOKUP($H4036,培训课程清单!$B$2:$J$1700,4,0))</f>
        <v/>
      </c>
      <c r="L4036" s="29"/>
      <c r="M4036" s="89" t="str">
        <f>IF($H4036="","",VLOOKUP($H4036,培训课程清单!$B$2:$J$1700,7,0))</f>
        <v/>
      </c>
      <c r="N4036" s="87" t="str">
        <f>IF($H4036="","",VLOOKUP($H4036,培训课程清单!$B$2:$J$1700,8,0))</f>
        <v/>
      </c>
      <c r="O4036" s="29"/>
    </row>
    <row r="4037" spans="1:15">
      <c r="A4037" s="87" t="str">
        <f t="shared" si="63"/>
        <v/>
      </c>
      <c r="B4037" s="87" t="str">
        <f>IF(C4037="","",C4037&amp;COUNTIF($C$2:C4037,C4037))</f>
        <v/>
      </c>
      <c r="C4037" s="88"/>
      <c r="D4037" s="87" t="str">
        <f>IF($C4037="","",VLOOKUP($C4037,人员花名册!$B$2:$F$2001,2,0))</f>
        <v/>
      </c>
      <c r="E4037" s="87" t="str">
        <f>IF($C4037="","",VLOOKUP($C4037,人员花名册!$B$2:$F$2001,4,0))</f>
        <v/>
      </c>
      <c r="F4037" s="89" t="str">
        <f>IF($C4037="","",VLOOKUP($C4037,人员花名册!$B$2:$F$2001,5,0))</f>
        <v/>
      </c>
      <c r="G4037" s="29"/>
      <c r="H4037" s="29"/>
      <c r="I4037" s="87" t="str">
        <f>IF($C4037="","",VLOOKUP($H4037,培训课程清单!$B$2:$J$1700,2,0))</f>
        <v/>
      </c>
      <c r="J4037" s="87" t="str">
        <f>IF($C4037="","",VLOOKUP($H4037,培训课程清单!$B$2:$J$1700,3,0))</f>
        <v/>
      </c>
      <c r="K4037" s="87" t="str">
        <f>IF($H4037="","",VLOOKUP($H4037,培训课程清单!$B$2:$J$1700,4,0))</f>
        <v/>
      </c>
      <c r="L4037" s="29"/>
      <c r="M4037" s="89" t="str">
        <f>IF($H4037="","",VLOOKUP($H4037,培训课程清单!$B$2:$J$1700,7,0))</f>
        <v/>
      </c>
      <c r="N4037" s="87" t="str">
        <f>IF($H4037="","",VLOOKUP($H4037,培训课程清单!$B$2:$J$1700,8,0))</f>
        <v/>
      </c>
      <c r="O4037" s="29"/>
    </row>
    <row r="4038" spans="1:15">
      <c r="A4038" s="87" t="str">
        <f t="shared" si="63"/>
        <v/>
      </c>
      <c r="B4038" s="87" t="str">
        <f>IF(C4038="","",C4038&amp;COUNTIF($C$2:C4038,C4038))</f>
        <v/>
      </c>
      <c r="C4038" s="88"/>
      <c r="D4038" s="87" t="str">
        <f>IF($C4038="","",VLOOKUP($C4038,人员花名册!$B$2:$F$2001,2,0))</f>
        <v/>
      </c>
      <c r="E4038" s="87" t="str">
        <f>IF($C4038="","",VLOOKUP($C4038,人员花名册!$B$2:$F$2001,4,0))</f>
        <v/>
      </c>
      <c r="F4038" s="89" t="str">
        <f>IF($C4038="","",VLOOKUP($C4038,人员花名册!$B$2:$F$2001,5,0))</f>
        <v/>
      </c>
      <c r="G4038" s="29"/>
      <c r="H4038" s="29"/>
      <c r="I4038" s="87" t="str">
        <f>IF($C4038="","",VLOOKUP($H4038,培训课程清单!$B$2:$J$1700,2,0))</f>
        <v/>
      </c>
      <c r="J4038" s="87" t="str">
        <f>IF($C4038="","",VLOOKUP($H4038,培训课程清单!$B$2:$J$1700,3,0))</f>
        <v/>
      </c>
      <c r="K4038" s="87" t="str">
        <f>IF($H4038="","",VLOOKUP($H4038,培训课程清单!$B$2:$J$1700,4,0))</f>
        <v/>
      </c>
      <c r="L4038" s="29"/>
      <c r="M4038" s="89" t="str">
        <f>IF($H4038="","",VLOOKUP($H4038,培训课程清单!$B$2:$J$1700,7,0))</f>
        <v/>
      </c>
      <c r="N4038" s="87" t="str">
        <f>IF($H4038="","",VLOOKUP($H4038,培训课程清单!$B$2:$J$1700,8,0))</f>
        <v/>
      </c>
      <c r="O4038" s="29"/>
    </row>
    <row r="4039" spans="1:15">
      <c r="A4039" s="87" t="str">
        <f t="shared" si="63"/>
        <v/>
      </c>
      <c r="B4039" s="87" t="str">
        <f>IF(C4039="","",C4039&amp;COUNTIF($C$2:C4039,C4039))</f>
        <v/>
      </c>
      <c r="C4039" s="88"/>
      <c r="D4039" s="87" t="str">
        <f>IF($C4039="","",VLOOKUP($C4039,人员花名册!$B$2:$F$2001,2,0))</f>
        <v/>
      </c>
      <c r="E4039" s="87" t="str">
        <f>IF($C4039="","",VLOOKUP($C4039,人员花名册!$B$2:$F$2001,4,0))</f>
        <v/>
      </c>
      <c r="F4039" s="89" t="str">
        <f>IF($C4039="","",VLOOKUP($C4039,人员花名册!$B$2:$F$2001,5,0))</f>
        <v/>
      </c>
      <c r="G4039" s="29"/>
      <c r="H4039" s="29"/>
      <c r="I4039" s="87" t="str">
        <f>IF($C4039="","",VLOOKUP($H4039,培训课程清单!$B$2:$J$1700,2,0))</f>
        <v/>
      </c>
      <c r="J4039" s="87" t="str">
        <f>IF($C4039="","",VLOOKUP($H4039,培训课程清单!$B$2:$J$1700,3,0))</f>
        <v/>
      </c>
      <c r="K4039" s="87" t="str">
        <f>IF($H4039="","",VLOOKUP($H4039,培训课程清单!$B$2:$J$1700,4,0))</f>
        <v/>
      </c>
      <c r="L4039" s="29"/>
      <c r="M4039" s="89" t="str">
        <f>IF($H4039="","",VLOOKUP($H4039,培训课程清单!$B$2:$J$1700,7,0))</f>
        <v/>
      </c>
      <c r="N4039" s="87" t="str">
        <f>IF($H4039="","",VLOOKUP($H4039,培训课程清单!$B$2:$J$1700,8,0))</f>
        <v/>
      </c>
      <c r="O4039" s="29"/>
    </row>
    <row r="4040" spans="1:15">
      <c r="A4040" s="87" t="str">
        <f t="shared" si="63"/>
        <v/>
      </c>
      <c r="B4040" s="87" t="str">
        <f>IF(C4040="","",C4040&amp;COUNTIF($C$2:C4040,C4040))</f>
        <v/>
      </c>
      <c r="C4040" s="88"/>
      <c r="D4040" s="87" t="str">
        <f>IF($C4040="","",VLOOKUP($C4040,人员花名册!$B$2:$F$2001,2,0))</f>
        <v/>
      </c>
      <c r="E4040" s="87" t="str">
        <f>IF($C4040="","",VLOOKUP($C4040,人员花名册!$B$2:$F$2001,4,0))</f>
        <v/>
      </c>
      <c r="F4040" s="89" t="str">
        <f>IF($C4040="","",VLOOKUP($C4040,人员花名册!$B$2:$F$2001,5,0))</f>
        <v/>
      </c>
      <c r="G4040" s="29"/>
      <c r="H4040" s="29"/>
      <c r="I4040" s="87" t="str">
        <f>IF($C4040="","",VLOOKUP($H4040,培训课程清单!$B$2:$J$1700,2,0))</f>
        <v/>
      </c>
      <c r="J4040" s="87" t="str">
        <f>IF($C4040="","",VLOOKUP($H4040,培训课程清单!$B$2:$J$1700,3,0))</f>
        <v/>
      </c>
      <c r="K4040" s="87" t="str">
        <f>IF($H4040="","",VLOOKUP($H4040,培训课程清单!$B$2:$J$1700,4,0))</f>
        <v/>
      </c>
      <c r="L4040" s="29"/>
      <c r="M4040" s="89" t="str">
        <f>IF($H4040="","",VLOOKUP($H4040,培训课程清单!$B$2:$J$1700,7,0))</f>
        <v/>
      </c>
      <c r="N4040" s="87" t="str">
        <f>IF($H4040="","",VLOOKUP($H4040,培训课程清单!$B$2:$J$1700,8,0))</f>
        <v/>
      </c>
      <c r="O4040" s="29"/>
    </row>
    <row r="4041" spans="1:15">
      <c r="A4041" s="87" t="str">
        <f t="shared" si="63"/>
        <v/>
      </c>
      <c r="B4041" s="87" t="str">
        <f>IF(C4041="","",C4041&amp;COUNTIF($C$2:C4041,C4041))</f>
        <v/>
      </c>
      <c r="C4041" s="88"/>
      <c r="D4041" s="87" t="str">
        <f>IF($C4041="","",VLOOKUP($C4041,人员花名册!$B$2:$F$2001,2,0))</f>
        <v/>
      </c>
      <c r="E4041" s="87" t="str">
        <f>IF($C4041="","",VLOOKUP($C4041,人员花名册!$B$2:$F$2001,4,0))</f>
        <v/>
      </c>
      <c r="F4041" s="89" t="str">
        <f>IF($C4041="","",VLOOKUP($C4041,人员花名册!$B$2:$F$2001,5,0))</f>
        <v/>
      </c>
      <c r="G4041" s="29"/>
      <c r="H4041" s="29"/>
      <c r="I4041" s="87" t="str">
        <f>IF($C4041="","",VLOOKUP($H4041,培训课程清单!$B$2:$J$1700,2,0))</f>
        <v/>
      </c>
      <c r="J4041" s="87" t="str">
        <f>IF($C4041="","",VLOOKUP($H4041,培训课程清单!$B$2:$J$1700,3,0))</f>
        <v/>
      </c>
      <c r="K4041" s="87" t="str">
        <f>IF($H4041="","",VLOOKUP($H4041,培训课程清单!$B$2:$J$1700,4,0))</f>
        <v/>
      </c>
      <c r="L4041" s="29"/>
      <c r="M4041" s="89" t="str">
        <f>IF($H4041="","",VLOOKUP($H4041,培训课程清单!$B$2:$J$1700,7,0))</f>
        <v/>
      </c>
      <c r="N4041" s="87" t="str">
        <f>IF($H4041="","",VLOOKUP($H4041,培训课程清单!$B$2:$J$1700,8,0))</f>
        <v/>
      </c>
      <c r="O4041" s="29"/>
    </row>
    <row r="4042" spans="1:15">
      <c r="A4042" s="87" t="str">
        <f t="shared" si="63"/>
        <v/>
      </c>
      <c r="B4042" s="87" t="str">
        <f>IF(C4042="","",C4042&amp;COUNTIF($C$2:C4042,C4042))</f>
        <v/>
      </c>
      <c r="C4042" s="88"/>
      <c r="D4042" s="87" t="str">
        <f>IF($C4042="","",VLOOKUP($C4042,人员花名册!$B$2:$F$2001,2,0))</f>
        <v/>
      </c>
      <c r="E4042" s="87" t="str">
        <f>IF($C4042="","",VLOOKUP($C4042,人员花名册!$B$2:$F$2001,4,0))</f>
        <v/>
      </c>
      <c r="F4042" s="89" t="str">
        <f>IF($C4042="","",VLOOKUP($C4042,人员花名册!$B$2:$F$2001,5,0))</f>
        <v/>
      </c>
      <c r="G4042" s="29"/>
      <c r="H4042" s="29"/>
      <c r="I4042" s="87" t="str">
        <f>IF($C4042="","",VLOOKUP($H4042,培训课程清单!$B$2:$J$1700,2,0))</f>
        <v/>
      </c>
      <c r="J4042" s="87" t="str">
        <f>IF($C4042="","",VLOOKUP($H4042,培训课程清单!$B$2:$J$1700,3,0))</f>
        <v/>
      </c>
      <c r="K4042" s="87" t="str">
        <f>IF($H4042="","",VLOOKUP($H4042,培训课程清单!$B$2:$J$1700,4,0))</f>
        <v/>
      </c>
      <c r="L4042" s="29"/>
      <c r="M4042" s="89" t="str">
        <f>IF($H4042="","",VLOOKUP($H4042,培训课程清单!$B$2:$J$1700,7,0))</f>
        <v/>
      </c>
      <c r="N4042" s="87" t="str">
        <f>IF($H4042="","",VLOOKUP($H4042,培训课程清单!$B$2:$J$1700,8,0))</f>
        <v/>
      </c>
      <c r="O4042" s="29"/>
    </row>
    <row r="4043" spans="1:15">
      <c r="A4043" s="87" t="str">
        <f t="shared" si="63"/>
        <v/>
      </c>
      <c r="B4043" s="87" t="str">
        <f>IF(C4043="","",C4043&amp;COUNTIF($C$2:C4043,C4043))</f>
        <v/>
      </c>
      <c r="C4043" s="88"/>
      <c r="D4043" s="87" t="str">
        <f>IF($C4043="","",VLOOKUP($C4043,人员花名册!$B$2:$F$2001,2,0))</f>
        <v/>
      </c>
      <c r="E4043" s="87" t="str">
        <f>IF($C4043="","",VLOOKUP($C4043,人员花名册!$B$2:$F$2001,4,0))</f>
        <v/>
      </c>
      <c r="F4043" s="89" t="str">
        <f>IF($C4043="","",VLOOKUP($C4043,人员花名册!$B$2:$F$2001,5,0))</f>
        <v/>
      </c>
      <c r="G4043" s="29"/>
      <c r="H4043" s="29"/>
      <c r="I4043" s="87" t="str">
        <f>IF($C4043="","",VLOOKUP($H4043,培训课程清单!$B$2:$J$1700,2,0))</f>
        <v/>
      </c>
      <c r="J4043" s="87" t="str">
        <f>IF($C4043="","",VLOOKUP($H4043,培训课程清单!$B$2:$J$1700,3,0))</f>
        <v/>
      </c>
      <c r="K4043" s="87" t="str">
        <f>IF($H4043="","",VLOOKUP($H4043,培训课程清单!$B$2:$J$1700,4,0))</f>
        <v/>
      </c>
      <c r="L4043" s="29"/>
      <c r="M4043" s="89" t="str">
        <f>IF($H4043="","",VLOOKUP($H4043,培训课程清单!$B$2:$J$1700,7,0))</f>
        <v/>
      </c>
      <c r="N4043" s="87" t="str">
        <f>IF($H4043="","",VLOOKUP($H4043,培训课程清单!$B$2:$J$1700,8,0))</f>
        <v/>
      </c>
      <c r="O4043" s="29"/>
    </row>
    <row r="4044" spans="1:15">
      <c r="A4044" s="87" t="str">
        <f t="shared" si="63"/>
        <v/>
      </c>
      <c r="B4044" s="87" t="str">
        <f>IF(C4044="","",C4044&amp;COUNTIF($C$2:C4044,C4044))</f>
        <v/>
      </c>
      <c r="C4044" s="88"/>
      <c r="D4044" s="87" t="str">
        <f>IF($C4044="","",VLOOKUP($C4044,人员花名册!$B$2:$F$2001,2,0))</f>
        <v/>
      </c>
      <c r="E4044" s="87" t="str">
        <f>IF($C4044="","",VLOOKUP($C4044,人员花名册!$B$2:$F$2001,4,0))</f>
        <v/>
      </c>
      <c r="F4044" s="89" t="str">
        <f>IF($C4044="","",VLOOKUP($C4044,人员花名册!$B$2:$F$2001,5,0))</f>
        <v/>
      </c>
      <c r="G4044" s="29"/>
      <c r="H4044" s="29"/>
      <c r="I4044" s="87" t="str">
        <f>IF($C4044="","",VLOOKUP($H4044,培训课程清单!$B$2:$J$1700,2,0))</f>
        <v/>
      </c>
      <c r="J4044" s="87" t="str">
        <f>IF($C4044="","",VLOOKUP($H4044,培训课程清单!$B$2:$J$1700,3,0))</f>
        <v/>
      </c>
      <c r="K4044" s="87" t="str">
        <f>IF($H4044="","",VLOOKUP($H4044,培训课程清单!$B$2:$J$1700,4,0))</f>
        <v/>
      </c>
      <c r="L4044" s="29"/>
      <c r="M4044" s="89" t="str">
        <f>IF($H4044="","",VLOOKUP($H4044,培训课程清单!$B$2:$J$1700,7,0))</f>
        <v/>
      </c>
      <c r="N4044" s="87" t="str">
        <f>IF($H4044="","",VLOOKUP($H4044,培训课程清单!$B$2:$J$1700,8,0))</f>
        <v/>
      </c>
      <c r="O4044" s="29"/>
    </row>
    <row r="4045" spans="1:15">
      <c r="A4045" s="87" t="str">
        <f t="shared" si="63"/>
        <v/>
      </c>
      <c r="B4045" s="87" t="str">
        <f>IF(C4045="","",C4045&amp;COUNTIF($C$2:C4045,C4045))</f>
        <v/>
      </c>
      <c r="C4045" s="88"/>
      <c r="D4045" s="87" t="str">
        <f>IF($C4045="","",VLOOKUP($C4045,人员花名册!$B$2:$F$2001,2,0))</f>
        <v/>
      </c>
      <c r="E4045" s="87" t="str">
        <f>IF($C4045="","",VLOOKUP($C4045,人员花名册!$B$2:$F$2001,4,0))</f>
        <v/>
      </c>
      <c r="F4045" s="89" t="str">
        <f>IF($C4045="","",VLOOKUP($C4045,人员花名册!$B$2:$F$2001,5,0))</f>
        <v/>
      </c>
      <c r="G4045" s="29"/>
      <c r="H4045" s="29"/>
      <c r="I4045" s="87" t="str">
        <f>IF($C4045="","",VLOOKUP($H4045,培训课程清单!$B$2:$J$1700,2,0))</f>
        <v/>
      </c>
      <c r="J4045" s="87" t="str">
        <f>IF($C4045="","",VLOOKUP($H4045,培训课程清单!$B$2:$J$1700,3,0))</f>
        <v/>
      </c>
      <c r="K4045" s="87" t="str">
        <f>IF($H4045="","",VLOOKUP($H4045,培训课程清单!$B$2:$J$1700,4,0))</f>
        <v/>
      </c>
      <c r="L4045" s="29"/>
      <c r="M4045" s="89" t="str">
        <f>IF($H4045="","",VLOOKUP($H4045,培训课程清单!$B$2:$J$1700,7,0))</f>
        <v/>
      </c>
      <c r="N4045" s="87" t="str">
        <f>IF($H4045="","",VLOOKUP($H4045,培训课程清单!$B$2:$J$1700,8,0))</f>
        <v/>
      </c>
      <c r="O4045" s="29"/>
    </row>
    <row r="4046" spans="1:15">
      <c r="A4046" s="87" t="str">
        <f t="shared" si="63"/>
        <v/>
      </c>
      <c r="B4046" s="87" t="str">
        <f>IF(C4046="","",C4046&amp;COUNTIF($C$2:C4046,C4046))</f>
        <v/>
      </c>
      <c r="C4046" s="88"/>
      <c r="D4046" s="87" t="str">
        <f>IF($C4046="","",VLOOKUP($C4046,人员花名册!$B$2:$F$2001,2,0))</f>
        <v/>
      </c>
      <c r="E4046" s="87" t="str">
        <f>IF($C4046="","",VLOOKUP($C4046,人员花名册!$B$2:$F$2001,4,0))</f>
        <v/>
      </c>
      <c r="F4046" s="89" t="str">
        <f>IF($C4046="","",VLOOKUP($C4046,人员花名册!$B$2:$F$2001,5,0))</f>
        <v/>
      </c>
      <c r="G4046" s="29"/>
      <c r="H4046" s="29"/>
      <c r="I4046" s="87" t="str">
        <f>IF($C4046="","",VLOOKUP($H4046,培训课程清单!$B$2:$J$1700,2,0))</f>
        <v/>
      </c>
      <c r="J4046" s="87" t="str">
        <f>IF($C4046="","",VLOOKUP($H4046,培训课程清单!$B$2:$J$1700,3,0))</f>
        <v/>
      </c>
      <c r="K4046" s="87" t="str">
        <f>IF($H4046="","",VLOOKUP($H4046,培训课程清单!$B$2:$J$1700,4,0))</f>
        <v/>
      </c>
      <c r="L4046" s="29"/>
      <c r="M4046" s="89" t="str">
        <f>IF($H4046="","",VLOOKUP($H4046,培训课程清单!$B$2:$J$1700,7,0))</f>
        <v/>
      </c>
      <c r="N4046" s="87" t="str">
        <f>IF($H4046="","",VLOOKUP($H4046,培训课程清单!$B$2:$J$1700,8,0))</f>
        <v/>
      </c>
      <c r="O4046" s="29"/>
    </row>
    <row r="4047" spans="1:15">
      <c r="A4047" s="87" t="str">
        <f t="shared" si="63"/>
        <v/>
      </c>
      <c r="B4047" s="87" t="str">
        <f>IF(C4047="","",C4047&amp;COUNTIF($C$2:C4047,C4047))</f>
        <v/>
      </c>
      <c r="C4047" s="88"/>
      <c r="D4047" s="87" t="str">
        <f>IF($C4047="","",VLOOKUP($C4047,人员花名册!$B$2:$F$2001,2,0))</f>
        <v/>
      </c>
      <c r="E4047" s="87" t="str">
        <f>IF($C4047="","",VLOOKUP($C4047,人员花名册!$B$2:$F$2001,4,0))</f>
        <v/>
      </c>
      <c r="F4047" s="89" t="str">
        <f>IF($C4047="","",VLOOKUP($C4047,人员花名册!$B$2:$F$2001,5,0))</f>
        <v/>
      </c>
      <c r="G4047" s="29"/>
      <c r="H4047" s="29"/>
      <c r="I4047" s="87" t="str">
        <f>IF($C4047="","",VLOOKUP($H4047,培训课程清单!$B$2:$J$1700,2,0))</f>
        <v/>
      </c>
      <c r="J4047" s="87" t="str">
        <f>IF($C4047="","",VLOOKUP($H4047,培训课程清单!$B$2:$J$1700,3,0))</f>
        <v/>
      </c>
      <c r="K4047" s="87" t="str">
        <f>IF($H4047="","",VLOOKUP($H4047,培训课程清单!$B$2:$J$1700,4,0))</f>
        <v/>
      </c>
      <c r="L4047" s="29"/>
      <c r="M4047" s="89" t="str">
        <f>IF($H4047="","",VLOOKUP($H4047,培训课程清单!$B$2:$J$1700,7,0))</f>
        <v/>
      </c>
      <c r="N4047" s="87" t="str">
        <f>IF($H4047="","",VLOOKUP($H4047,培训课程清单!$B$2:$J$1700,8,0))</f>
        <v/>
      </c>
      <c r="O4047" s="29"/>
    </row>
    <row r="4048" spans="1:15">
      <c r="A4048" s="87" t="str">
        <f t="shared" si="63"/>
        <v/>
      </c>
      <c r="B4048" s="87" t="str">
        <f>IF(C4048="","",C4048&amp;COUNTIF($C$2:C4048,C4048))</f>
        <v/>
      </c>
      <c r="C4048" s="88"/>
      <c r="D4048" s="87" t="str">
        <f>IF($C4048="","",VLOOKUP($C4048,人员花名册!$B$2:$F$2001,2,0))</f>
        <v/>
      </c>
      <c r="E4048" s="87" t="str">
        <f>IF($C4048="","",VLOOKUP($C4048,人员花名册!$B$2:$F$2001,4,0))</f>
        <v/>
      </c>
      <c r="F4048" s="89" t="str">
        <f>IF($C4048="","",VLOOKUP($C4048,人员花名册!$B$2:$F$2001,5,0))</f>
        <v/>
      </c>
      <c r="G4048" s="29"/>
      <c r="H4048" s="29"/>
      <c r="I4048" s="87" t="str">
        <f>IF($C4048="","",VLOOKUP($H4048,培训课程清单!$B$2:$J$1700,2,0))</f>
        <v/>
      </c>
      <c r="J4048" s="87" t="str">
        <f>IF($C4048="","",VLOOKUP($H4048,培训课程清单!$B$2:$J$1700,3,0))</f>
        <v/>
      </c>
      <c r="K4048" s="87" t="str">
        <f>IF($H4048="","",VLOOKUP($H4048,培训课程清单!$B$2:$J$1700,4,0))</f>
        <v/>
      </c>
      <c r="L4048" s="29"/>
      <c r="M4048" s="89" t="str">
        <f>IF($H4048="","",VLOOKUP($H4048,培训课程清单!$B$2:$J$1700,7,0))</f>
        <v/>
      </c>
      <c r="N4048" s="87" t="str">
        <f>IF($H4048="","",VLOOKUP($H4048,培训课程清单!$B$2:$J$1700,8,0))</f>
        <v/>
      </c>
      <c r="O4048" s="29"/>
    </row>
    <row r="4049" spans="1:15">
      <c r="A4049" s="87" t="str">
        <f t="shared" ref="A4049:A4112" si="64">IF(C4048="","",A4048+1)</f>
        <v/>
      </c>
      <c r="B4049" s="87" t="str">
        <f>IF(C4049="","",C4049&amp;COUNTIF($C$2:C4049,C4049))</f>
        <v/>
      </c>
      <c r="C4049" s="88"/>
      <c r="D4049" s="87" t="str">
        <f>IF($C4049="","",VLOOKUP($C4049,人员花名册!$B$2:$F$2001,2,0))</f>
        <v/>
      </c>
      <c r="E4049" s="87" t="str">
        <f>IF($C4049="","",VLOOKUP($C4049,人员花名册!$B$2:$F$2001,4,0))</f>
        <v/>
      </c>
      <c r="F4049" s="89" t="str">
        <f>IF($C4049="","",VLOOKUP($C4049,人员花名册!$B$2:$F$2001,5,0))</f>
        <v/>
      </c>
      <c r="G4049" s="29"/>
      <c r="H4049" s="29"/>
      <c r="I4049" s="87" t="str">
        <f>IF($C4049="","",VLOOKUP($H4049,培训课程清单!$B$2:$J$1700,2,0))</f>
        <v/>
      </c>
      <c r="J4049" s="87" t="str">
        <f>IF($C4049="","",VLOOKUP($H4049,培训课程清单!$B$2:$J$1700,3,0))</f>
        <v/>
      </c>
      <c r="K4049" s="87" t="str">
        <f>IF($H4049="","",VLOOKUP($H4049,培训课程清单!$B$2:$J$1700,4,0))</f>
        <v/>
      </c>
      <c r="L4049" s="29"/>
      <c r="M4049" s="89" t="str">
        <f>IF($H4049="","",VLOOKUP($H4049,培训课程清单!$B$2:$J$1700,7,0))</f>
        <v/>
      </c>
      <c r="N4049" s="87" t="str">
        <f>IF($H4049="","",VLOOKUP($H4049,培训课程清单!$B$2:$J$1700,8,0))</f>
        <v/>
      </c>
      <c r="O4049" s="29"/>
    </row>
    <row r="4050" spans="1:15">
      <c r="A4050" s="87" t="str">
        <f t="shared" si="64"/>
        <v/>
      </c>
      <c r="B4050" s="87" t="str">
        <f>IF(C4050="","",C4050&amp;COUNTIF($C$2:C4050,C4050))</f>
        <v/>
      </c>
      <c r="C4050" s="88"/>
      <c r="D4050" s="87" t="str">
        <f>IF($C4050="","",VLOOKUP($C4050,人员花名册!$B$2:$F$2001,2,0))</f>
        <v/>
      </c>
      <c r="E4050" s="87" t="str">
        <f>IF($C4050="","",VLOOKUP($C4050,人员花名册!$B$2:$F$2001,4,0))</f>
        <v/>
      </c>
      <c r="F4050" s="89" t="str">
        <f>IF($C4050="","",VLOOKUP($C4050,人员花名册!$B$2:$F$2001,5,0))</f>
        <v/>
      </c>
      <c r="G4050" s="29"/>
      <c r="H4050" s="29"/>
      <c r="I4050" s="87" t="str">
        <f>IF($C4050="","",VLOOKUP($H4050,培训课程清单!$B$2:$J$1700,2,0))</f>
        <v/>
      </c>
      <c r="J4050" s="87" t="str">
        <f>IF($C4050="","",VLOOKUP($H4050,培训课程清单!$B$2:$J$1700,3,0))</f>
        <v/>
      </c>
      <c r="K4050" s="87" t="str">
        <f>IF($H4050="","",VLOOKUP($H4050,培训课程清单!$B$2:$J$1700,4,0))</f>
        <v/>
      </c>
      <c r="L4050" s="29"/>
      <c r="M4050" s="89" t="str">
        <f>IF($H4050="","",VLOOKUP($H4050,培训课程清单!$B$2:$J$1700,7,0))</f>
        <v/>
      </c>
      <c r="N4050" s="87" t="str">
        <f>IF($H4050="","",VLOOKUP($H4050,培训课程清单!$B$2:$J$1700,8,0))</f>
        <v/>
      </c>
      <c r="O4050" s="29"/>
    </row>
    <row r="4051" spans="1:15">
      <c r="A4051" s="87" t="str">
        <f t="shared" si="64"/>
        <v/>
      </c>
      <c r="B4051" s="87" t="str">
        <f>IF(C4051="","",C4051&amp;COUNTIF($C$2:C4051,C4051))</f>
        <v/>
      </c>
      <c r="C4051" s="88"/>
      <c r="D4051" s="87" t="str">
        <f>IF($C4051="","",VLOOKUP($C4051,人员花名册!$B$2:$F$2001,2,0))</f>
        <v/>
      </c>
      <c r="E4051" s="87" t="str">
        <f>IF($C4051="","",VLOOKUP($C4051,人员花名册!$B$2:$F$2001,4,0))</f>
        <v/>
      </c>
      <c r="F4051" s="89" t="str">
        <f>IF($C4051="","",VLOOKUP($C4051,人员花名册!$B$2:$F$2001,5,0))</f>
        <v/>
      </c>
      <c r="G4051" s="29"/>
      <c r="H4051" s="29"/>
      <c r="I4051" s="87" t="str">
        <f>IF($C4051="","",VLOOKUP($H4051,培训课程清单!$B$2:$J$1700,2,0))</f>
        <v/>
      </c>
      <c r="J4051" s="87" t="str">
        <f>IF($C4051="","",VLOOKUP($H4051,培训课程清单!$B$2:$J$1700,3,0))</f>
        <v/>
      </c>
      <c r="K4051" s="87" t="str">
        <f>IF($H4051="","",VLOOKUP($H4051,培训课程清单!$B$2:$J$1700,4,0))</f>
        <v/>
      </c>
      <c r="L4051" s="29"/>
      <c r="M4051" s="89" t="str">
        <f>IF($H4051="","",VLOOKUP($H4051,培训课程清单!$B$2:$J$1700,7,0))</f>
        <v/>
      </c>
      <c r="N4051" s="87" t="str">
        <f>IF($H4051="","",VLOOKUP($H4051,培训课程清单!$B$2:$J$1700,8,0))</f>
        <v/>
      </c>
      <c r="O4051" s="29"/>
    </row>
    <row r="4052" spans="1:15">
      <c r="A4052" s="87" t="str">
        <f t="shared" si="64"/>
        <v/>
      </c>
      <c r="B4052" s="87" t="str">
        <f>IF(C4052="","",C4052&amp;COUNTIF($C$2:C4052,C4052))</f>
        <v/>
      </c>
      <c r="C4052" s="88"/>
      <c r="D4052" s="87" t="str">
        <f>IF($C4052="","",VLOOKUP($C4052,人员花名册!$B$2:$F$2001,2,0))</f>
        <v/>
      </c>
      <c r="E4052" s="87" t="str">
        <f>IF($C4052="","",VLOOKUP($C4052,人员花名册!$B$2:$F$2001,4,0))</f>
        <v/>
      </c>
      <c r="F4052" s="89" t="str">
        <f>IF($C4052="","",VLOOKUP($C4052,人员花名册!$B$2:$F$2001,5,0))</f>
        <v/>
      </c>
      <c r="G4052" s="29"/>
      <c r="H4052" s="29"/>
      <c r="I4052" s="87" t="str">
        <f>IF($C4052="","",VLOOKUP($H4052,培训课程清单!$B$2:$J$1700,2,0))</f>
        <v/>
      </c>
      <c r="J4052" s="87" t="str">
        <f>IF($C4052="","",VLOOKUP($H4052,培训课程清单!$B$2:$J$1700,3,0))</f>
        <v/>
      </c>
      <c r="K4052" s="87" t="str">
        <f>IF($H4052="","",VLOOKUP($H4052,培训课程清单!$B$2:$J$1700,4,0))</f>
        <v/>
      </c>
      <c r="L4052" s="29"/>
      <c r="M4052" s="89" t="str">
        <f>IF($H4052="","",VLOOKUP($H4052,培训课程清单!$B$2:$J$1700,7,0))</f>
        <v/>
      </c>
      <c r="N4052" s="87" t="str">
        <f>IF($H4052="","",VLOOKUP($H4052,培训课程清单!$B$2:$J$1700,8,0))</f>
        <v/>
      </c>
      <c r="O4052" s="29"/>
    </row>
    <row r="4053" spans="1:15">
      <c r="A4053" s="87" t="str">
        <f t="shared" si="64"/>
        <v/>
      </c>
      <c r="B4053" s="87" t="str">
        <f>IF(C4053="","",C4053&amp;COUNTIF($C$2:C4053,C4053))</f>
        <v/>
      </c>
      <c r="C4053" s="88"/>
      <c r="D4053" s="87" t="str">
        <f>IF($C4053="","",VLOOKUP($C4053,人员花名册!$B$2:$F$2001,2,0))</f>
        <v/>
      </c>
      <c r="E4053" s="87" t="str">
        <f>IF($C4053="","",VLOOKUP($C4053,人员花名册!$B$2:$F$2001,4,0))</f>
        <v/>
      </c>
      <c r="F4053" s="89" t="str">
        <f>IF($C4053="","",VLOOKUP($C4053,人员花名册!$B$2:$F$2001,5,0))</f>
        <v/>
      </c>
      <c r="G4053" s="29"/>
      <c r="H4053" s="29"/>
      <c r="I4053" s="87" t="str">
        <f>IF($C4053="","",VLOOKUP($H4053,培训课程清单!$B$2:$J$1700,2,0))</f>
        <v/>
      </c>
      <c r="J4053" s="87" t="str">
        <f>IF($C4053="","",VLOOKUP($H4053,培训课程清单!$B$2:$J$1700,3,0))</f>
        <v/>
      </c>
      <c r="K4053" s="87" t="str">
        <f>IF($H4053="","",VLOOKUP($H4053,培训课程清单!$B$2:$J$1700,4,0))</f>
        <v/>
      </c>
      <c r="L4053" s="29"/>
      <c r="M4053" s="89" t="str">
        <f>IF($H4053="","",VLOOKUP($H4053,培训课程清单!$B$2:$J$1700,7,0))</f>
        <v/>
      </c>
      <c r="N4053" s="87" t="str">
        <f>IF($H4053="","",VLOOKUP($H4053,培训课程清单!$B$2:$J$1700,8,0))</f>
        <v/>
      </c>
      <c r="O4053" s="29"/>
    </row>
    <row r="4054" spans="1:15">
      <c r="A4054" s="87" t="str">
        <f t="shared" si="64"/>
        <v/>
      </c>
      <c r="B4054" s="87" t="str">
        <f>IF(C4054="","",C4054&amp;COUNTIF($C$2:C4054,C4054))</f>
        <v/>
      </c>
      <c r="C4054" s="88"/>
      <c r="D4054" s="87" t="str">
        <f>IF($C4054="","",VLOOKUP($C4054,人员花名册!$B$2:$F$2001,2,0))</f>
        <v/>
      </c>
      <c r="E4054" s="87" t="str">
        <f>IF($C4054="","",VLOOKUP($C4054,人员花名册!$B$2:$F$2001,4,0))</f>
        <v/>
      </c>
      <c r="F4054" s="89" t="str">
        <f>IF($C4054="","",VLOOKUP($C4054,人员花名册!$B$2:$F$2001,5,0))</f>
        <v/>
      </c>
      <c r="G4054" s="29"/>
      <c r="H4054" s="29"/>
      <c r="I4054" s="87" t="str">
        <f>IF($C4054="","",VLOOKUP($H4054,培训课程清单!$B$2:$J$1700,2,0))</f>
        <v/>
      </c>
      <c r="J4054" s="87" t="str">
        <f>IF($C4054="","",VLOOKUP($H4054,培训课程清单!$B$2:$J$1700,3,0))</f>
        <v/>
      </c>
      <c r="K4054" s="87" t="str">
        <f>IF($H4054="","",VLOOKUP($H4054,培训课程清单!$B$2:$J$1700,4,0))</f>
        <v/>
      </c>
      <c r="L4054" s="29"/>
      <c r="M4054" s="89" t="str">
        <f>IF($H4054="","",VLOOKUP($H4054,培训课程清单!$B$2:$J$1700,7,0))</f>
        <v/>
      </c>
      <c r="N4054" s="87" t="str">
        <f>IF($H4054="","",VLOOKUP($H4054,培训课程清单!$B$2:$J$1700,8,0))</f>
        <v/>
      </c>
      <c r="O4054" s="29"/>
    </row>
    <row r="4055" spans="1:15">
      <c r="A4055" s="87" t="str">
        <f t="shared" si="64"/>
        <v/>
      </c>
      <c r="B4055" s="87" t="str">
        <f>IF(C4055="","",C4055&amp;COUNTIF($C$2:C4055,C4055))</f>
        <v/>
      </c>
      <c r="C4055" s="88"/>
      <c r="D4055" s="87" t="str">
        <f>IF($C4055="","",VLOOKUP($C4055,人员花名册!$B$2:$F$2001,2,0))</f>
        <v/>
      </c>
      <c r="E4055" s="87" t="str">
        <f>IF($C4055="","",VLOOKUP($C4055,人员花名册!$B$2:$F$2001,4,0))</f>
        <v/>
      </c>
      <c r="F4055" s="89" t="str">
        <f>IF($C4055="","",VLOOKUP($C4055,人员花名册!$B$2:$F$2001,5,0))</f>
        <v/>
      </c>
      <c r="G4055" s="29"/>
      <c r="H4055" s="29"/>
      <c r="I4055" s="87" t="str">
        <f>IF($C4055="","",VLOOKUP($H4055,培训课程清单!$B$2:$J$1700,2,0))</f>
        <v/>
      </c>
      <c r="J4055" s="87" t="str">
        <f>IF($C4055="","",VLOOKUP($H4055,培训课程清单!$B$2:$J$1700,3,0))</f>
        <v/>
      </c>
      <c r="K4055" s="87" t="str">
        <f>IF($H4055="","",VLOOKUP($H4055,培训课程清单!$B$2:$J$1700,4,0))</f>
        <v/>
      </c>
      <c r="L4055" s="29"/>
      <c r="M4055" s="89" t="str">
        <f>IF($H4055="","",VLOOKUP($H4055,培训课程清单!$B$2:$J$1700,7,0))</f>
        <v/>
      </c>
      <c r="N4055" s="87" t="str">
        <f>IF($H4055="","",VLOOKUP($H4055,培训课程清单!$B$2:$J$1700,8,0))</f>
        <v/>
      </c>
      <c r="O4055" s="29"/>
    </row>
    <row r="4056" spans="1:15">
      <c r="A4056" s="87" t="str">
        <f t="shared" si="64"/>
        <v/>
      </c>
      <c r="B4056" s="87" t="str">
        <f>IF(C4056="","",C4056&amp;COUNTIF($C$2:C4056,C4056))</f>
        <v/>
      </c>
      <c r="C4056" s="88"/>
      <c r="D4056" s="87" t="str">
        <f>IF($C4056="","",VLOOKUP($C4056,人员花名册!$B$2:$F$2001,2,0))</f>
        <v/>
      </c>
      <c r="E4056" s="87" t="str">
        <f>IF($C4056="","",VLOOKUP($C4056,人员花名册!$B$2:$F$2001,4,0))</f>
        <v/>
      </c>
      <c r="F4056" s="89" t="str">
        <f>IF($C4056="","",VLOOKUP($C4056,人员花名册!$B$2:$F$2001,5,0))</f>
        <v/>
      </c>
      <c r="G4056" s="29"/>
      <c r="H4056" s="29"/>
      <c r="I4056" s="87" t="str">
        <f>IF($C4056="","",VLOOKUP($H4056,培训课程清单!$B$2:$J$1700,2,0))</f>
        <v/>
      </c>
      <c r="J4056" s="87" t="str">
        <f>IF($C4056="","",VLOOKUP($H4056,培训课程清单!$B$2:$J$1700,3,0))</f>
        <v/>
      </c>
      <c r="K4056" s="87" t="str">
        <f>IF($H4056="","",VLOOKUP($H4056,培训课程清单!$B$2:$J$1700,4,0))</f>
        <v/>
      </c>
      <c r="L4056" s="29"/>
      <c r="M4056" s="89" t="str">
        <f>IF($H4056="","",VLOOKUP($H4056,培训课程清单!$B$2:$J$1700,7,0))</f>
        <v/>
      </c>
      <c r="N4056" s="87" t="str">
        <f>IF($H4056="","",VLOOKUP($H4056,培训课程清单!$B$2:$J$1700,8,0))</f>
        <v/>
      </c>
      <c r="O4056" s="29"/>
    </row>
    <row r="4057" spans="1:15">
      <c r="A4057" s="87" t="str">
        <f t="shared" si="64"/>
        <v/>
      </c>
      <c r="B4057" s="87" t="str">
        <f>IF(C4057="","",C4057&amp;COUNTIF($C$2:C4057,C4057))</f>
        <v/>
      </c>
      <c r="C4057" s="88"/>
      <c r="D4057" s="87" t="str">
        <f>IF($C4057="","",VLOOKUP($C4057,人员花名册!$B$2:$F$2001,2,0))</f>
        <v/>
      </c>
      <c r="E4057" s="87" t="str">
        <f>IF($C4057="","",VLOOKUP($C4057,人员花名册!$B$2:$F$2001,4,0))</f>
        <v/>
      </c>
      <c r="F4057" s="89" t="str">
        <f>IF($C4057="","",VLOOKUP($C4057,人员花名册!$B$2:$F$2001,5,0))</f>
        <v/>
      </c>
      <c r="G4057" s="29"/>
      <c r="H4057" s="29"/>
      <c r="I4057" s="87" t="str">
        <f>IF($C4057="","",VLOOKUP($H4057,培训课程清单!$B$2:$J$1700,2,0))</f>
        <v/>
      </c>
      <c r="J4057" s="87" t="str">
        <f>IF($C4057="","",VLOOKUP($H4057,培训课程清单!$B$2:$J$1700,3,0))</f>
        <v/>
      </c>
      <c r="K4057" s="87" t="str">
        <f>IF($H4057="","",VLOOKUP($H4057,培训课程清单!$B$2:$J$1700,4,0))</f>
        <v/>
      </c>
      <c r="L4057" s="29"/>
      <c r="M4057" s="89" t="str">
        <f>IF($H4057="","",VLOOKUP($H4057,培训课程清单!$B$2:$J$1700,7,0))</f>
        <v/>
      </c>
      <c r="N4057" s="87" t="str">
        <f>IF($H4057="","",VLOOKUP($H4057,培训课程清单!$B$2:$J$1700,8,0))</f>
        <v/>
      </c>
      <c r="O4057" s="29"/>
    </row>
    <row r="4058" spans="1:15">
      <c r="A4058" s="87" t="str">
        <f t="shared" si="64"/>
        <v/>
      </c>
      <c r="B4058" s="87" t="str">
        <f>IF(C4058="","",C4058&amp;COUNTIF($C$2:C4058,C4058))</f>
        <v/>
      </c>
      <c r="C4058" s="88"/>
      <c r="D4058" s="87" t="str">
        <f>IF($C4058="","",VLOOKUP($C4058,人员花名册!$B$2:$F$2001,2,0))</f>
        <v/>
      </c>
      <c r="E4058" s="87" t="str">
        <f>IF($C4058="","",VLOOKUP($C4058,人员花名册!$B$2:$F$2001,4,0))</f>
        <v/>
      </c>
      <c r="F4058" s="89" t="str">
        <f>IF($C4058="","",VLOOKUP($C4058,人员花名册!$B$2:$F$2001,5,0))</f>
        <v/>
      </c>
      <c r="G4058" s="29"/>
      <c r="H4058" s="29"/>
      <c r="I4058" s="87" t="str">
        <f>IF($C4058="","",VLOOKUP($H4058,培训课程清单!$B$2:$J$1700,2,0))</f>
        <v/>
      </c>
      <c r="J4058" s="87" t="str">
        <f>IF($C4058="","",VLOOKUP($H4058,培训课程清单!$B$2:$J$1700,3,0))</f>
        <v/>
      </c>
      <c r="K4058" s="87" t="str">
        <f>IF($H4058="","",VLOOKUP($H4058,培训课程清单!$B$2:$J$1700,4,0))</f>
        <v/>
      </c>
      <c r="L4058" s="29"/>
      <c r="M4058" s="89" t="str">
        <f>IF($H4058="","",VLOOKUP($H4058,培训课程清单!$B$2:$J$1700,7,0))</f>
        <v/>
      </c>
      <c r="N4058" s="87" t="str">
        <f>IF($H4058="","",VLOOKUP($H4058,培训课程清单!$B$2:$J$1700,8,0))</f>
        <v/>
      </c>
      <c r="O4058" s="29"/>
    </row>
    <row r="4059" spans="1:15">
      <c r="A4059" s="87" t="str">
        <f t="shared" si="64"/>
        <v/>
      </c>
      <c r="B4059" s="87" t="str">
        <f>IF(C4059="","",C4059&amp;COUNTIF($C$2:C4059,C4059))</f>
        <v/>
      </c>
      <c r="C4059" s="88"/>
      <c r="D4059" s="87" t="str">
        <f>IF($C4059="","",VLOOKUP($C4059,人员花名册!$B$2:$F$2001,2,0))</f>
        <v/>
      </c>
      <c r="E4059" s="87" t="str">
        <f>IF($C4059="","",VLOOKUP($C4059,人员花名册!$B$2:$F$2001,4,0))</f>
        <v/>
      </c>
      <c r="F4059" s="89" t="str">
        <f>IF($C4059="","",VLOOKUP($C4059,人员花名册!$B$2:$F$2001,5,0))</f>
        <v/>
      </c>
      <c r="G4059" s="29"/>
      <c r="H4059" s="29"/>
      <c r="I4059" s="87" t="str">
        <f>IF($C4059="","",VLOOKUP($H4059,培训课程清单!$B$2:$J$1700,2,0))</f>
        <v/>
      </c>
      <c r="J4059" s="87" t="str">
        <f>IF($C4059="","",VLOOKUP($H4059,培训课程清单!$B$2:$J$1700,3,0))</f>
        <v/>
      </c>
      <c r="K4059" s="87" t="str">
        <f>IF($H4059="","",VLOOKUP($H4059,培训课程清单!$B$2:$J$1700,4,0))</f>
        <v/>
      </c>
      <c r="L4059" s="29"/>
      <c r="M4059" s="89" t="str">
        <f>IF($H4059="","",VLOOKUP($H4059,培训课程清单!$B$2:$J$1700,7,0))</f>
        <v/>
      </c>
      <c r="N4059" s="87" t="str">
        <f>IF($H4059="","",VLOOKUP($H4059,培训课程清单!$B$2:$J$1700,8,0))</f>
        <v/>
      </c>
      <c r="O4059" s="29"/>
    </row>
    <row r="4060" spans="1:15">
      <c r="A4060" s="87" t="str">
        <f t="shared" si="64"/>
        <v/>
      </c>
      <c r="B4060" s="87" t="str">
        <f>IF(C4060="","",C4060&amp;COUNTIF($C$2:C4060,C4060))</f>
        <v/>
      </c>
      <c r="C4060" s="88"/>
      <c r="D4060" s="87" t="str">
        <f>IF($C4060="","",VLOOKUP($C4060,人员花名册!$B$2:$F$2001,2,0))</f>
        <v/>
      </c>
      <c r="E4060" s="87" t="str">
        <f>IF($C4060="","",VLOOKUP($C4060,人员花名册!$B$2:$F$2001,4,0))</f>
        <v/>
      </c>
      <c r="F4060" s="89" t="str">
        <f>IF($C4060="","",VLOOKUP($C4060,人员花名册!$B$2:$F$2001,5,0))</f>
        <v/>
      </c>
      <c r="G4060" s="29"/>
      <c r="H4060" s="29"/>
      <c r="I4060" s="87" t="str">
        <f>IF($C4060="","",VLOOKUP($H4060,培训课程清单!$B$2:$J$1700,2,0))</f>
        <v/>
      </c>
      <c r="J4060" s="87" t="str">
        <f>IF($C4060="","",VLOOKUP($H4060,培训课程清单!$B$2:$J$1700,3,0))</f>
        <v/>
      </c>
      <c r="K4060" s="87" t="str">
        <f>IF($H4060="","",VLOOKUP($H4060,培训课程清单!$B$2:$J$1700,4,0))</f>
        <v/>
      </c>
      <c r="L4060" s="29"/>
      <c r="M4060" s="89" t="str">
        <f>IF($H4060="","",VLOOKUP($H4060,培训课程清单!$B$2:$J$1700,7,0))</f>
        <v/>
      </c>
      <c r="N4060" s="87" t="str">
        <f>IF($H4060="","",VLOOKUP($H4060,培训课程清单!$B$2:$J$1700,8,0))</f>
        <v/>
      </c>
      <c r="O4060" s="29"/>
    </row>
    <row r="4061" spans="1:15">
      <c r="A4061" s="87" t="str">
        <f t="shared" si="64"/>
        <v/>
      </c>
      <c r="B4061" s="87" t="str">
        <f>IF(C4061="","",C4061&amp;COUNTIF($C$2:C4061,C4061))</f>
        <v/>
      </c>
      <c r="C4061" s="88"/>
      <c r="D4061" s="87" t="str">
        <f>IF($C4061="","",VLOOKUP($C4061,人员花名册!$B$2:$F$2001,2,0))</f>
        <v/>
      </c>
      <c r="E4061" s="87" t="str">
        <f>IF($C4061="","",VLOOKUP($C4061,人员花名册!$B$2:$F$2001,4,0))</f>
        <v/>
      </c>
      <c r="F4061" s="89" t="str">
        <f>IF($C4061="","",VLOOKUP($C4061,人员花名册!$B$2:$F$2001,5,0))</f>
        <v/>
      </c>
      <c r="G4061" s="29"/>
      <c r="H4061" s="29"/>
      <c r="I4061" s="87" t="str">
        <f>IF($C4061="","",VLOOKUP($H4061,培训课程清单!$B$2:$J$1700,2,0))</f>
        <v/>
      </c>
      <c r="J4061" s="87" t="str">
        <f>IF($C4061="","",VLOOKUP($H4061,培训课程清单!$B$2:$J$1700,3,0))</f>
        <v/>
      </c>
      <c r="K4061" s="87" t="str">
        <f>IF($H4061="","",VLOOKUP($H4061,培训课程清单!$B$2:$J$1700,4,0))</f>
        <v/>
      </c>
      <c r="L4061" s="29"/>
      <c r="M4061" s="89" t="str">
        <f>IF($H4061="","",VLOOKUP($H4061,培训课程清单!$B$2:$J$1700,7,0))</f>
        <v/>
      </c>
      <c r="N4061" s="87" t="str">
        <f>IF($H4061="","",VLOOKUP($H4061,培训课程清单!$B$2:$J$1700,8,0))</f>
        <v/>
      </c>
      <c r="O4061" s="29"/>
    </row>
    <row r="4062" spans="1:15">
      <c r="A4062" s="87" t="str">
        <f t="shared" si="64"/>
        <v/>
      </c>
      <c r="B4062" s="87" t="str">
        <f>IF(C4062="","",C4062&amp;COUNTIF($C$2:C4062,C4062))</f>
        <v/>
      </c>
      <c r="C4062" s="88"/>
      <c r="D4062" s="87" t="str">
        <f>IF($C4062="","",VLOOKUP($C4062,人员花名册!$B$2:$F$2001,2,0))</f>
        <v/>
      </c>
      <c r="E4062" s="87" t="str">
        <f>IF($C4062="","",VLOOKUP($C4062,人员花名册!$B$2:$F$2001,4,0))</f>
        <v/>
      </c>
      <c r="F4062" s="89" t="str">
        <f>IF($C4062="","",VLOOKUP($C4062,人员花名册!$B$2:$F$2001,5,0))</f>
        <v/>
      </c>
      <c r="G4062" s="29"/>
      <c r="H4062" s="29"/>
      <c r="I4062" s="87" t="str">
        <f>IF($C4062="","",VLOOKUP($H4062,培训课程清单!$B$2:$J$1700,2,0))</f>
        <v/>
      </c>
      <c r="J4062" s="87" t="str">
        <f>IF($C4062="","",VLOOKUP($H4062,培训课程清单!$B$2:$J$1700,3,0))</f>
        <v/>
      </c>
      <c r="K4062" s="87" t="str">
        <f>IF($H4062="","",VLOOKUP($H4062,培训课程清单!$B$2:$J$1700,4,0))</f>
        <v/>
      </c>
      <c r="L4062" s="29"/>
      <c r="M4062" s="89" t="str">
        <f>IF($H4062="","",VLOOKUP($H4062,培训课程清单!$B$2:$J$1700,7,0))</f>
        <v/>
      </c>
      <c r="N4062" s="87" t="str">
        <f>IF($H4062="","",VLOOKUP($H4062,培训课程清单!$B$2:$J$1700,8,0))</f>
        <v/>
      </c>
      <c r="O4062" s="29"/>
    </row>
    <row r="4063" spans="1:15">
      <c r="A4063" s="87" t="str">
        <f t="shared" si="64"/>
        <v/>
      </c>
      <c r="B4063" s="87" t="str">
        <f>IF(C4063="","",C4063&amp;COUNTIF($C$2:C4063,C4063))</f>
        <v/>
      </c>
      <c r="C4063" s="88"/>
      <c r="D4063" s="87" t="str">
        <f>IF($C4063="","",VLOOKUP($C4063,人员花名册!$B$2:$F$2001,2,0))</f>
        <v/>
      </c>
      <c r="E4063" s="87" t="str">
        <f>IF($C4063="","",VLOOKUP($C4063,人员花名册!$B$2:$F$2001,4,0))</f>
        <v/>
      </c>
      <c r="F4063" s="89" t="str">
        <f>IF($C4063="","",VLOOKUP($C4063,人员花名册!$B$2:$F$2001,5,0))</f>
        <v/>
      </c>
      <c r="G4063" s="29"/>
      <c r="H4063" s="29"/>
      <c r="I4063" s="87" t="str">
        <f>IF($C4063="","",VLOOKUP($H4063,培训课程清单!$B$2:$J$1700,2,0))</f>
        <v/>
      </c>
      <c r="J4063" s="87" t="str">
        <f>IF($C4063="","",VLOOKUP($H4063,培训课程清单!$B$2:$J$1700,3,0))</f>
        <v/>
      </c>
      <c r="K4063" s="87" t="str">
        <f>IF($H4063="","",VLOOKUP($H4063,培训课程清单!$B$2:$J$1700,4,0))</f>
        <v/>
      </c>
      <c r="L4063" s="29"/>
      <c r="M4063" s="89" t="str">
        <f>IF($H4063="","",VLOOKUP($H4063,培训课程清单!$B$2:$J$1700,7,0))</f>
        <v/>
      </c>
      <c r="N4063" s="87" t="str">
        <f>IF($H4063="","",VLOOKUP($H4063,培训课程清单!$B$2:$J$1700,8,0))</f>
        <v/>
      </c>
      <c r="O4063" s="29"/>
    </row>
    <row r="4064" spans="1:15">
      <c r="A4064" s="87" t="str">
        <f t="shared" si="64"/>
        <v/>
      </c>
      <c r="B4064" s="87" t="str">
        <f>IF(C4064="","",C4064&amp;COUNTIF($C$2:C4064,C4064))</f>
        <v/>
      </c>
      <c r="C4064" s="88"/>
      <c r="D4064" s="87" t="str">
        <f>IF($C4064="","",VLOOKUP($C4064,人员花名册!$B$2:$F$2001,2,0))</f>
        <v/>
      </c>
      <c r="E4064" s="87" t="str">
        <f>IF($C4064="","",VLOOKUP($C4064,人员花名册!$B$2:$F$2001,4,0))</f>
        <v/>
      </c>
      <c r="F4064" s="89" t="str">
        <f>IF($C4064="","",VLOOKUP($C4064,人员花名册!$B$2:$F$2001,5,0))</f>
        <v/>
      </c>
      <c r="G4064" s="29"/>
      <c r="H4064" s="29"/>
      <c r="I4064" s="87" t="str">
        <f>IF($C4064="","",VLOOKUP($H4064,培训课程清单!$B$2:$J$1700,2,0))</f>
        <v/>
      </c>
      <c r="J4064" s="87" t="str">
        <f>IF($C4064="","",VLOOKUP($H4064,培训课程清单!$B$2:$J$1700,3,0))</f>
        <v/>
      </c>
      <c r="K4064" s="87" t="str">
        <f>IF($H4064="","",VLOOKUP($H4064,培训课程清单!$B$2:$J$1700,4,0))</f>
        <v/>
      </c>
      <c r="L4064" s="29"/>
      <c r="M4064" s="89" t="str">
        <f>IF($H4064="","",VLOOKUP($H4064,培训课程清单!$B$2:$J$1700,7,0))</f>
        <v/>
      </c>
      <c r="N4064" s="87" t="str">
        <f>IF($H4064="","",VLOOKUP($H4064,培训课程清单!$B$2:$J$1700,8,0))</f>
        <v/>
      </c>
      <c r="O4064" s="29"/>
    </row>
    <row r="4065" spans="1:15">
      <c r="A4065" s="87" t="str">
        <f t="shared" si="64"/>
        <v/>
      </c>
      <c r="B4065" s="87" t="str">
        <f>IF(C4065="","",C4065&amp;COUNTIF($C$2:C4065,C4065))</f>
        <v/>
      </c>
      <c r="C4065" s="88"/>
      <c r="D4065" s="87" t="str">
        <f>IF($C4065="","",VLOOKUP($C4065,人员花名册!$B$2:$F$2001,2,0))</f>
        <v/>
      </c>
      <c r="E4065" s="87" t="str">
        <f>IF($C4065="","",VLOOKUP($C4065,人员花名册!$B$2:$F$2001,4,0))</f>
        <v/>
      </c>
      <c r="F4065" s="89" t="str">
        <f>IF($C4065="","",VLOOKUP($C4065,人员花名册!$B$2:$F$2001,5,0))</f>
        <v/>
      </c>
      <c r="G4065" s="29"/>
      <c r="H4065" s="29"/>
      <c r="I4065" s="87" t="str">
        <f>IF($C4065="","",VLOOKUP($H4065,培训课程清单!$B$2:$J$1700,2,0))</f>
        <v/>
      </c>
      <c r="J4065" s="87" t="str">
        <f>IF($C4065="","",VLOOKUP($H4065,培训课程清单!$B$2:$J$1700,3,0))</f>
        <v/>
      </c>
      <c r="K4065" s="87" t="str">
        <f>IF($H4065="","",VLOOKUP($H4065,培训课程清单!$B$2:$J$1700,4,0))</f>
        <v/>
      </c>
      <c r="L4065" s="29"/>
      <c r="M4065" s="89" t="str">
        <f>IF($H4065="","",VLOOKUP($H4065,培训课程清单!$B$2:$J$1700,7,0))</f>
        <v/>
      </c>
      <c r="N4065" s="87" t="str">
        <f>IF($H4065="","",VLOOKUP($H4065,培训课程清单!$B$2:$J$1700,8,0))</f>
        <v/>
      </c>
      <c r="O4065" s="29"/>
    </row>
    <row r="4066" spans="1:15">
      <c r="A4066" s="87" t="str">
        <f t="shared" si="64"/>
        <v/>
      </c>
      <c r="B4066" s="87" t="str">
        <f>IF(C4066="","",C4066&amp;COUNTIF($C$2:C4066,C4066))</f>
        <v/>
      </c>
      <c r="C4066" s="88"/>
      <c r="D4066" s="87" t="str">
        <f>IF($C4066="","",VLOOKUP($C4066,人员花名册!$B$2:$F$2001,2,0))</f>
        <v/>
      </c>
      <c r="E4066" s="87" t="str">
        <f>IF($C4066="","",VLOOKUP($C4066,人员花名册!$B$2:$F$2001,4,0))</f>
        <v/>
      </c>
      <c r="F4066" s="89" t="str">
        <f>IF($C4066="","",VLOOKUP($C4066,人员花名册!$B$2:$F$2001,5,0))</f>
        <v/>
      </c>
      <c r="G4066" s="29"/>
      <c r="H4066" s="29"/>
      <c r="I4066" s="87" t="str">
        <f>IF($C4066="","",VLOOKUP($H4066,培训课程清单!$B$2:$J$1700,2,0))</f>
        <v/>
      </c>
      <c r="J4066" s="87" t="str">
        <f>IF($C4066="","",VLOOKUP($H4066,培训课程清单!$B$2:$J$1700,3,0))</f>
        <v/>
      </c>
      <c r="K4066" s="87" t="str">
        <f>IF($H4066="","",VLOOKUP($H4066,培训课程清单!$B$2:$J$1700,4,0))</f>
        <v/>
      </c>
      <c r="L4066" s="29"/>
      <c r="M4066" s="89" t="str">
        <f>IF($H4066="","",VLOOKUP($H4066,培训课程清单!$B$2:$J$1700,7,0))</f>
        <v/>
      </c>
      <c r="N4066" s="87" t="str">
        <f>IF($H4066="","",VLOOKUP($H4066,培训课程清单!$B$2:$J$1700,8,0))</f>
        <v/>
      </c>
      <c r="O4066" s="29"/>
    </row>
    <row r="4067" spans="1:15">
      <c r="A4067" s="87" t="str">
        <f t="shared" si="64"/>
        <v/>
      </c>
      <c r="B4067" s="87" t="str">
        <f>IF(C4067="","",C4067&amp;COUNTIF($C$2:C4067,C4067))</f>
        <v/>
      </c>
      <c r="C4067" s="88"/>
      <c r="D4067" s="87" t="str">
        <f>IF($C4067="","",VLOOKUP($C4067,人员花名册!$B$2:$F$2001,2,0))</f>
        <v/>
      </c>
      <c r="E4067" s="87" t="str">
        <f>IF($C4067="","",VLOOKUP($C4067,人员花名册!$B$2:$F$2001,4,0))</f>
        <v/>
      </c>
      <c r="F4067" s="89" t="str">
        <f>IF($C4067="","",VLOOKUP($C4067,人员花名册!$B$2:$F$2001,5,0))</f>
        <v/>
      </c>
      <c r="G4067" s="29"/>
      <c r="H4067" s="29"/>
      <c r="I4067" s="87" t="str">
        <f>IF($C4067="","",VLOOKUP($H4067,培训课程清单!$B$2:$J$1700,2,0))</f>
        <v/>
      </c>
      <c r="J4067" s="87" t="str">
        <f>IF($C4067="","",VLOOKUP($H4067,培训课程清单!$B$2:$J$1700,3,0))</f>
        <v/>
      </c>
      <c r="K4067" s="87" t="str">
        <f>IF($H4067="","",VLOOKUP($H4067,培训课程清单!$B$2:$J$1700,4,0))</f>
        <v/>
      </c>
      <c r="L4067" s="29"/>
      <c r="M4067" s="89" t="str">
        <f>IF($H4067="","",VLOOKUP($H4067,培训课程清单!$B$2:$J$1700,7,0))</f>
        <v/>
      </c>
      <c r="N4067" s="87" t="str">
        <f>IF($H4067="","",VLOOKUP($H4067,培训课程清单!$B$2:$J$1700,8,0))</f>
        <v/>
      </c>
      <c r="O4067" s="29"/>
    </row>
    <row r="4068" spans="1:15">
      <c r="A4068" s="87" t="str">
        <f t="shared" si="64"/>
        <v/>
      </c>
      <c r="B4068" s="87" t="str">
        <f>IF(C4068="","",C4068&amp;COUNTIF($C$2:C4068,C4068))</f>
        <v/>
      </c>
      <c r="C4068" s="88"/>
      <c r="D4068" s="87" t="str">
        <f>IF($C4068="","",VLOOKUP($C4068,人员花名册!$B$2:$F$2001,2,0))</f>
        <v/>
      </c>
      <c r="E4068" s="87" t="str">
        <f>IF($C4068="","",VLOOKUP($C4068,人员花名册!$B$2:$F$2001,4,0))</f>
        <v/>
      </c>
      <c r="F4068" s="89" t="str">
        <f>IF($C4068="","",VLOOKUP($C4068,人员花名册!$B$2:$F$2001,5,0))</f>
        <v/>
      </c>
      <c r="G4068" s="29"/>
      <c r="H4068" s="29"/>
      <c r="I4068" s="87" t="str">
        <f>IF($C4068="","",VLOOKUP($H4068,培训课程清单!$B$2:$J$1700,2,0))</f>
        <v/>
      </c>
      <c r="J4068" s="87" t="str">
        <f>IF($C4068="","",VLOOKUP($H4068,培训课程清单!$B$2:$J$1700,3,0))</f>
        <v/>
      </c>
      <c r="K4068" s="87" t="str">
        <f>IF($H4068="","",VLOOKUP($H4068,培训课程清单!$B$2:$J$1700,4,0))</f>
        <v/>
      </c>
      <c r="L4068" s="29"/>
      <c r="M4068" s="89" t="str">
        <f>IF($H4068="","",VLOOKUP($H4068,培训课程清单!$B$2:$J$1700,7,0))</f>
        <v/>
      </c>
      <c r="N4068" s="87" t="str">
        <f>IF($H4068="","",VLOOKUP($H4068,培训课程清单!$B$2:$J$1700,8,0))</f>
        <v/>
      </c>
      <c r="O4068" s="29"/>
    </row>
    <row r="4069" spans="1:15">
      <c r="A4069" s="87" t="str">
        <f t="shared" si="64"/>
        <v/>
      </c>
      <c r="B4069" s="87" t="str">
        <f>IF(C4069="","",C4069&amp;COUNTIF($C$2:C4069,C4069))</f>
        <v/>
      </c>
      <c r="C4069" s="88"/>
      <c r="D4069" s="87" t="str">
        <f>IF($C4069="","",VLOOKUP($C4069,人员花名册!$B$2:$F$2001,2,0))</f>
        <v/>
      </c>
      <c r="E4069" s="87" t="str">
        <f>IF($C4069="","",VLOOKUP($C4069,人员花名册!$B$2:$F$2001,4,0))</f>
        <v/>
      </c>
      <c r="F4069" s="89" t="str">
        <f>IF($C4069="","",VLOOKUP($C4069,人员花名册!$B$2:$F$2001,5,0))</f>
        <v/>
      </c>
      <c r="G4069" s="29"/>
      <c r="H4069" s="29"/>
      <c r="I4069" s="87" t="str">
        <f>IF($C4069="","",VLOOKUP($H4069,培训课程清单!$B$2:$J$1700,2,0))</f>
        <v/>
      </c>
      <c r="J4069" s="87" t="str">
        <f>IF($C4069="","",VLOOKUP($H4069,培训课程清单!$B$2:$J$1700,3,0))</f>
        <v/>
      </c>
      <c r="K4069" s="87" t="str">
        <f>IF($H4069="","",VLOOKUP($H4069,培训课程清单!$B$2:$J$1700,4,0))</f>
        <v/>
      </c>
      <c r="L4069" s="29"/>
      <c r="M4069" s="89" t="str">
        <f>IF($H4069="","",VLOOKUP($H4069,培训课程清单!$B$2:$J$1700,7,0))</f>
        <v/>
      </c>
      <c r="N4069" s="87" t="str">
        <f>IF($H4069="","",VLOOKUP($H4069,培训课程清单!$B$2:$J$1700,8,0))</f>
        <v/>
      </c>
      <c r="O4069" s="29"/>
    </row>
    <row r="4070" spans="1:15">
      <c r="A4070" s="87" t="str">
        <f t="shared" si="64"/>
        <v/>
      </c>
      <c r="B4070" s="87" t="str">
        <f>IF(C4070="","",C4070&amp;COUNTIF($C$2:C4070,C4070))</f>
        <v/>
      </c>
      <c r="C4070" s="88"/>
      <c r="D4070" s="87" t="str">
        <f>IF($C4070="","",VLOOKUP($C4070,人员花名册!$B$2:$F$2001,2,0))</f>
        <v/>
      </c>
      <c r="E4070" s="87" t="str">
        <f>IF($C4070="","",VLOOKUP($C4070,人员花名册!$B$2:$F$2001,4,0))</f>
        <v/>
      </c>
      <c r="F4070" s="89" t="str">
        <f>IF($C4070="","",VLOOKUP($C4070,人员花名册!$B$2:$F$2001,5,0))</f>
        <v/>
      </c>
      <c r="G4070" s="29"/>
      <c r="H4070" s="29"/>
      <c r="I4070" s="87" t="str">
        <f>IF($C4070="","",VLOOKUP($H4070,培训课程清单!$B$2:$J$1700,2,0))</f>
        <v/>
      </c>
      <c r="J4070" s="87" t="str">
        <f>IF($C4070="","",VLOOKUP($H4070,培训课程清单!$B$2:$J$1700,3,0))</f>
        <v/>
      </c>
      <c r="K4070" s="87" t="str">
        <f>IF($H4070="","",VLOOKUP($H4070,培训课程清单!$B$2:$J$1700,4,0))</f>
        <v/>
      </c>
      <c r="L4070" s="29"/>
      <c r="M4070" s="89" t="str">
        <f>IF($H4070="","",VLOOKUP($H4070,培训课程清单!$B$2:$J$1700,7,0))</f>
        <v/>
      </c>
      <c r="N4070" s="87" t="str">
        <f>IF($H4070="","",VLOOKUP($H4070,培训课程清单!$B$2:$J$1700,8,0))</f>
        <v/>
      </c>
      <c r="O4070" s="29"/>
    </row>
    <row r="4071" spans="1:15">
      <c r="A4071" s="87" t="str">
        <f t="shared" si="64"/>
        <v/>
      </c>
      <c r="B4071" s="87" t="str">
        <f>IF(C4071="","",C4071&amp;COUNTIF($C$2:C4071,C4071))</f>
        <v/>
      </c>
      <c r="C4071" s="88"/>
      <c r="D4071" s="87" t="str">
        <f>IF($C4071="","",VLOOKUP($C4071,人员花名册!$B$2:$F$2001,2,0))</f>
        <v/>
      </c>
      <c r="E4071" s="87" t="str">
        <f>IF($C4071="","",VLOOKUP($C4071,人员花名册!$B$2:$F$2001,4,0))</f>
        <v/>
      </c>
      <c r="F4071" s="89" t="str">
        <f>IF($C4071="","",VLOOKUP($C4071,人员花名册!$B$2:$F$2001,5,0))</f>
        <v/>
      </c>
      <c r="G4071" s="29"/>
      <c r="H4071" s="29"/>
      <c r="I4071" s="87" t="str">
        <f>IF($C4071="","",VLOOKUP($H4071,培训课程清单!$B$2:$J$1700,2,0))</f>
        <v/>
      </c>
      <c r="J4071" s="87" t="str">
        <f>IF($C4071="","",VLOOKUP($H4071,培训课程清单!$B$2:$J$1700,3,0))</f>
        <v/>
      </c>
      <c r="K4071" s="87" t="str">
        <f>IF($H4071="","",VLOOKUP($H4071,培训课程清单!$B$2:$J$1700,4,0))</f>
        <v/>
      </c>
      <c r="L4071" s="29"/>
      <c r="M4071" s="89" t="str">
        <f>IF($H4071="","",VLOOKUP($H4071,培训课程清单!$B$2:$J$1700,7,0))</f>
        <v/>
      </c>
      <c r="N4071" s="87" t="str">
        <f>IF($H4071="","",VLOOKUP($H4071,培训课程清单!$B$2:$J$1700,8,0))</f>
        <v/>
      </c>
      <c r="O4071" s="29"/>
    </row>
    <row r="4072" spans="1:15">
      <c r="A4072" s="87" t="str">
        <f t="shared" si="64"/>
        <v/>
      </c>
      <c r="B4072" s="87" t="str">
        <f>IF(C4072="","",C4072&amp;COUNTIF($C$2:C4072,C4072))</f>
        <v/>
      </c>
      <c r="C4072" s="88"/>
      <c r="D4072" s="87" t="str">
        <f>IF($C4072="","",VLOOKUP($C4072,人员花名册!$B$2:$F$2001,2,0))</f>
        <v/>
      </c>
      <c r="E4072" s="87" t="str">
        <f>IF($C4072="","",VLOOKUP($C4072,人员花名册!$B$2:$F$2001,4,0))</f>
        <v/>
      </c>
      <c r="F4072" s="89" t="str">
        <f>IF($C4072="","",VLOOKUP($C4072,人员花名册!$B$2:$F$2001,5,0))</f>
        <v/>
      </c>
      <c r="G4072" s="29"/>
      <c r="H4072" s="29"/>
      <c r="I4072" s="87" t="str">
        <f>IF($C4072="","",VLOOKUP($H4072,培训课程清单!$B$2:$J$1700,2,0))</f>
        <v/>
      </c>
      <c r="J4072" s="87" t="str">
        <f>IF($C4072="","",VLOOKUP($H4072,培训课程清单!$B$2:$J$1700,3,0))</f>
        <v/>
      </c>
      <c r="K4072" s="87" t="str">
        <f>IF($H4072="","",VLOOKUP($H4072,培训课程清单!$B$2:$J$1700,4,0))</f>
        <v/>
      </c>
      <c r="L4072" s="29"/>
      <c r="M4072" s="89" t="str">
        <f>IF($H4072="","",VLOOKUP($H4072,培训课程清单!$B$2:$J$1700,7,0))</f>
        <v/>
      </c>
      <c r="N4072" s="87" t="str">
        <f>IF($H4072="","",VLOOKUP($H4072,培训课程清单!$B$2:$J$1700,8,0))</f>
        <v/>
      </c>
      <c r="O4072" s="29"/>
    </row>
    <row r="4073" spans="1:15">
      <c r="A4073" s="87" t="str">
        <f t="shared" si="64"/>
        <v/>
      </c>
      <c r="B4073" s="87" t="str">
        <f>IF(C4073="","",C4073&amp;COUNTIF($C$2:C4073,C4073))</f>
        <v/>
      </c>
      <c r="C4073" s="88"/>
      <c r="D4073" s="87" t="str">
        <f>IF($C4073="","",VLOOKUP($C4073,人员花名册!$B$2:$F$2001,2,0))</f>
        <v/>
      </c>
      <c r="E4073" s="87" t="str">
        <f>IF($C4073="","",VLOOKUP($C4073,人员花名册!$B$2:$F$2001,4,0))</f>
        <v/>
      </c>
      <c r="F4073" s="89" t="str">
        <f>IF($C4073="","",VLOOKUP($C4073,人员花名册!$B$2:$F$2001,5,0))</f>
        <v/>
      </c>
      <c r="G4073" s="29"/>
      <c r="H4073" s="29"/>
      <c r="I4073" s="87" t="str">
        <f>IF($C4073="","",VLOOKUP($H4073,培训课程清单!$B$2:$J$1700,2,0))</f>
        <v/>
      </c>
      <c r="J4073" s="87" t="str">
        <f>IF($C4073="","",VLOOKUP($H4073,培训课程清单!$B$2:$J$1700,3,0))</f>
        <v/>
      </c>
      <c r="K4073" s="87" t="str">
        <f>IF($H4073="","",VLOOKUP($H4073,培训课程清单!$B$2:$J$1700,4,0))</f>
        <v/>
      </c>
      <c r="L4073" s="29"/>
      <c r="M4073" s="89" t="str">
        <f>IF($H4073="","",VLOOKUP($H4073,培训课程清单!$B$2:$J$1700,7,0))</f>
        <v/>
      </c>
      <c r="N4073" s="87" t="str">
        <f>IF($H4073="","",VLOOKUP($H4073,培训课程清单!$B$2:$J$1700,8,0))</f>
        <v/>
      </c>
      <c r="O4073" s="29"/>
    </row>
    <row r="4074" spans="1:15">
      <c r="A4074" s="87" t="str">
        <f t="shared" si="64"/>
        <v/>
      </c>
      <c r="B4074" s="87" t="str">
        <f>IF(C4074="","",C4074&amp;COUNTIF($C$2:C4074,C4074))</f>
        <v/>
      </c>
      <c r="C4074" s="88"/>
      <c r="D4074" s="87" t="str">
        <f>IF($C4074="","",VLOOKUP($C4074,人员花名册!$B$2:$F$2001,2,0))</f>
        <v/>
      </c>
      <c r="E4074" s="87" t="str">
        <f>IF($C4074="","",VLOOKUP($C4074,人员花名册!$B$2:$F$2001,4,0))</f>
        <v/>
      </c>
      <c r="F4074" s="89" t="str">
        <f>IF($C4074="","",VLOOKUP($C4074,人员花名册!$B$2:$F$2001,5,0))</f>
        <v/>
      </c>
      <c r="G4074" s="29"/>
      <c r="H4074" s="29"/>
      <c r="I4074" s="87" t="str">
        <f>IF($C4074="","",VLOOKUP($H4074,培训课程清单!$B$2:$J$1700,2,0))</f>
        <v/>
      </c>
      <c r="J4074" s="87" t="str">
        <f>IF($C4074="","",VLOOKUP($H4074,培训课程清单!$B$2:$J$1700,3,0))</f>
        <v/>
      </c>
      <c r="K4074" s="87" t="str">
        <f>IF($H4074="","",VLOOKUP($H4074,培训课程清单!$B$2:$J$1700,4,0))</f>
        <v/>
      </c>
      <c r="L4074" s="29"/>
      <c r="M4074" s="89" t="str">
        <f>IF($H4074="","",VLOOKUP($H4074,培训课程清单!$B$2:$J$1700,7,0))</f>
        <v/>
      </c>
      <c r="N4074" s="87" t="str">
        <f>IF($H4074="","",VLOOKUP($H4074,培训课程清单!$B$2:$J$1700,8,0))</f>
        <v/>
      </c>
      <c r="O4074" s="29"/>
    </row>
    <row r="4075" spans="1:15">
      <c r="A4075" s="87" t="str">
        <f t="shared" si="64"/>
        <v/>
      </c>
      <c r="B4075" s="87" t="str">
        <f>IF(C4075="","",C4075&amp;COUNTIF($C$2:C4075,C4075))</f>
        <v/>
      </c>
      <c r="C4075" s="88"/>
      <c r="D4075" s="87" t="str">
        <f>IF($C4075="","",VLOOKUP($C4075,人员花名册!$B$2:$F$2001,2,0))</f>
        <v/>
      </c>
      <c r="E4075" s="87" t="str">
        <f>IF($C4075="","",VLOOKUP($C4075,人员花名册!$B$2:$F$2001,4,0))</f>
        <v/>
      </c>
      <c r="F4075" s="89" t="str">
        <f>IF($C4075="","",VLOOKUP($C4075,人员花名册!$B$2:$F$2001,5,0))</f>
        <v/>
      </c>
      <c r="G4075" s="29"/>
      <c r="H4075" s="29"/>
      <c r="I4075" s="87" t="str">
        <f>IF($C4075="","",VLOOKUP($H4075,培训课程清单!$B$2:$J$1700,2,0))</f>
        <v/>
      </c>
      <c r="J4075" s="87" t="str">
        <f>IF($C4075="","",VLOOKUP($H4075,培训课程清单!$B$2:$J$1700,3,0))</f>
        <v/>
      </c>
      <c r="K4075" s="87" t="str">
        <f>IF($H4075="","",VLOOKUP($H4075,培训课程清单!$B$2:$J$1700,4,0))</f>
        <v/>
      </c>
      <c r="L4075" s="29"/>
      <c r="M4075" s="89" t="str">
        <f>IF($H4075="","",VLOOKUP($H4075,培训课程清单!$B$2:$J$1700,7,0))</f>
        <v/>
      </c>
      <c r="N4075" s="87" t="str">
        <f>IF($H4075="","",VLOOKUP($H4075,培训课程清单!$B$2:$J$1700,8,0))</f>
        <v/>
      </c>
      <c r="O4075" s="29"/>
    </row>
    <row r="4076" spans="1:15">
      <c r="A4076" s="87" t="str">
        <f t="shared" si="64"/>
        <v/>
      </c>
      <c r="B4076" s="87" t="str">
        <f>IF(C4076="","",C4076&amp;COUNTIF($C$2:C4076,C4076))</f>
        <v/>
      </c>
      <c r="C4076" s="88"/>
      <c r="D4076" s="87" t="str">
        <f>IF($C4076="","",VLOOKUP($C4076,人员花名册!$B$2:$F$2001,2,0))</f>
        <v/>
      </c>
      <c r="E4076" s="87" t="str">
        <f>IF($C4076="","",VLOOKUP($C4076,人员花名册!$B$2:$F$2001,4,0))</f>
        <v/>
      </c>
      <c r="F4076" s="89" t="str">
        <f>IF($C4076="","",VLOOKUP($C4076,人员花名册!$B$2:$F$2001,5,0))</f>
        <v/>
      </c>
      <c r="G4076" s="29"/>
      <c r="H4076" s="29"/>
      <c r="I4076" s="87" t="str">
        <f>IF($C4076="","",VLOOKUP($H4076,培训课程清单!$B$2:$J$1700,2,0))</f>
        <v/>
      </c>
      <c r="J4076" s="87" t="str">
        <f>IF($C4076="","",VLOOKUP($H4076,培训课程清单!$B$2:$J$1700,3,0))</f>
        <v/>
      </c>
      <c r="K4076" s="87" t="str">
        <f>IF($H4076="","",VLOOKUP($H4076,培训课程清单!$B$2:$J$1700,4,0))</f>
        <v/>
      </c>
      <c r="L4076" s="29"/>
      <c r="M4076" s="89" t="str">
        <f>IF($H4076="","",VLOOKUP($H4076,培训课程清单!$B$2:$J$1700,7,0))</f>
        <v/>
      </c>
      <c r="N4076" s="87" t="str">
        <f>IF($H4076="","",VLOOKUP($H4076,培训课程清单!$B$2:$J$1700,8,0))</f>
        <v/>
      </c>
      <c r="O4076" s="29"/>
    </row>
    <row r="4077" spans="1:15">
      <c r="A4077" s="87" t="str">
        <f t="shared" si="64"/>
        <v/>
      </c>
      <c r="B4077" s="87" t="str">
        <f>IF(C4077="","",C4077&amp;COUNTIF($C$2:C4077,C4077))</f>
        <v/>
      </c>
      <c r="C4077" s="88"/>
      <c r="D4077" s="87" t="str">
        <f>IF($C4077="","",VLOOKUP($C4077,人员花名册!$B$2:$F$2001,2,0))</f>
        <v/>
      </c>
      <c r="E4077" s="87" t="str">
        <f>IF($C4077="","",VLOOKUP($C4077,人员花名册!$B$2:$F$2001,4,0))</f>
        <v/>
      </c>
      <c r="F4077" s="89" t="str">
        <f>IF($C4077="","",VLOOKUP($C4077,人员花名册!$B$2:$F$2001,5,0))</f>
        <v/>
      </c>
      <c r="G4077" s="29"/>
      <c r="H4077" s="29"/>
      <c r="I4077" s="87" t="str">
        <f>IF($C4077="","",VLOOKUP($H4077,培训课程清单!$B$2:$J$1700,2,0))</f>
        <v/>
      </c>
      <c r="J4077" s="87" t="str">
        <f>IF($C4077="","",VLOOKUP($H4077,培训课程清单!$B$2:$J$1700,3,0))</f>
        <v/>
      </c>
      <c r="K4077" s="87" t="str">
        <f>IF($H4077="","",VLOOKUP($H4077,培训课程清单!$B$2:$J$1700,4,0))</f>
        <v/>
      </c>
      <c r="L4077" s="29"/>
      <c r="M4077" s="89" t="str">
        <f>IF($H4077="","",VLOOKUP($H4077,培训课程清单!$B$2:$J$1700,7,0))</f>
        <v/>
      </c>
      <c r="N4077" s="87" t="str">
        <f>IF($H4077="","",VLOOKUP($H4077,培训课程清单!$B$2:$J$1700,8,0))</f>
        <v/>
      </c>
      <c r="O4077" s="29"/>
    </row>
    <row r="4078" spans="1:15">
      <c r="A4078" s="87" t="str">
        <f t="shared" si="64"/>
        <v/>
      </c>
      <c r="B4078" s="87" t="str">
        <f>IF(C4078="","",C4078&amp;COUNTIF($C$2:C4078,C4078))</f>
        <v/>
      </c>
      <c r="C4078" s="88"/>
      <c r="D4078" s="87" t="str">
        <f>IF($C4078="","",VLOOKUP($C4078,人员花名册!$B$2:$F$2001,2,0))</f>
        <v/>
      </c>
      <c r="E4078" s="87" t="str">
        <f>IF($C4078="","",VLOOKUP($C4078,人员花名册!$B$2:$F$2001,4,0))</f>
        <v/>
      </c>
      <c r="F4078" s="89" t="str">
        <f>IF($C4078="","",VLOOKUP($C4078,人员花名册!$B$2:$F$2001,5,0))</f>
        <v/>
      </c>
      <c r="G4078" s="29"/>
      <c r="H4078" s="29"/>
      <c r="I4078" s="87" t="str">
        <f>IF($C4078="","",VLOOKUP($H4078,培训课程清单!$B$2:$J$1700,2,0))</f>
        <v/>
      </c>
      <c r="J4078" s="87" t="str">
        <f>IF($C4078="","",VLOOKUP($H4078,培训课程清单!$B$2:$J$1700,3,0))</f>
        <v/>
      </c>
      <c r="K4078" s="87" t="str">
        <f>IF($H4078="","",VLOOKUP($H4078,培训课程清单!$B$2:$J$1700,4,0))</f>
        <v/>
      </c>
      <c r="L4078" s="29"/>
      <c r="M4078" s="89" t="str">
        <f>IF($H4078="","",VLOOKUP($H4078,培训课程清单!$B$2:$J$1700,7,0))</f>
        <v/>
      </c>
      <c r="N4078" s="87" t="str">
        <f>IF($H4078="","",VLOOKUP($H4078,培训课程清单!$B$2:$J$1700,8,0))</f>
        <v/>
      </c>
      <c r="O4078" s="29"/>
    </row>
    <row r="4079" spans="1:15">
      <c r="A4079" s="87" t="str">
        <f t="shared" si="64"/>
        <v/>
      </c>
      <c r="B4079" s="87" t="str">
        <f>IF(C4079="","",C4079&amp;COUNTIF($C$2:C4079,C4079))</f>
        <v/>
      </c>
      <c r="C4079" s="88"/>
      <c r="D4079" s="87" t="str">
        <f>IF($C4079="","",VLOOKUP($C4079,人员花名册!$B$2:$F$2001,2,0))</f>
        <v/>
      </c>
      <c r="E4079" s="87" t="str">
        <f>IF($C4079="","",VLOOKUP($C4079,人员花名册!$B$2:$F$2001,4,0))</f>
        <v/>
      </c>
      <c r="F4079" s="89" t="str">
        <f>IF($C4079="","",VLOOKUP($C4079,人员花名册!$B$2:$F$2001,5,0))</f>
        <v/>
      </c>
      <c r="G4079" s="29"/>
      <c r="H4079" s="29"/>
      <c r="I4079" s="87" t="str">
        <f>IF($C4079="","",VLOOKUP($H4079,培训课程清单!$B$2:$J$1700,2,0))</f>
        <v/>
      </c>
      <c r="J4079" s="87" t="str">
        <f>IF($C4079="","",VLOOKUP($H4079,培训课程清单!$B$2:$J$1700,3,0))</f>
        <v/>
      </c>
      <c r="K4079" s="87" t="str">
        <f>IF($H4079="","",VLOOKUP($H4079,培训课程清单!$B$2:$J$1700,4,0))</f>
        <v/>
      </c>
      <c r="L4079" s="29"/>
      <c r="M4079" s="89" t="str">
        <f>IF($H4079="","",VLOOKUP($H4079,培训课程清单!$B$2:$J$1700,7,0))</f>
        <v/>
      </c>
      <c r="N4079" s="87" t="str">
        <f>IF($H4079="","",VLOOKUP($H4079,培训课程清单!$B$2:$J$1700,8,0))</f>
        <v/>
      </c>
      <c r="O4079" s="29"/>
    </row>
    <row r="4080" spans="1:15">
      <c r="A4080" s="87" t="str">
        <f t="shared" si="64"/>
        <v/>
      </c>
      <c r="B4080" s="87" t="str">
        <f>IF(C4080="","",C4080&amp;COUNTIF($C$2:C4080,C4080))</f>
        <v/>
      </c>
      <c r="C4080" s="88"/>
      <c r="D4080" s="87" t="str">
        <f>IF($C4080="","",VLOOKUP($C4080,人员花名册!$B$2:$F$2001,2,0))</f>
        <v/>
      </c>
      <c r="E4080" s="87" t="str">
        <f>IF($C4080="","",VLOOKUP($C4080,人员花名册!$B$2:$F$2001,4,0))</f>
        <v/>
      </c>
      <c r="F4080" s="89" t="str">
        <f>IF($C4080="","",VLOOKUP($C4080,人员花名册!$B$2:$F$2001,5,0))</f>
        <v/>
      </c>
      <c r="G4080" s="29"/>
      <c r="H4080" s="29"/>
      <c r="I4080" s="87" t="str">
        <f>IF($C4080="","",VLOOKUP($H4080,培训课程清单!$B$2:$J$1700,2,0))</f>
        <v/>
      </c>
      <c r="J4080" s="87" t="str">
        <f>IF($C4080="","",VLOOKUP($H4080,培训课程清单!$B$2:$J$1700,3,0))</f>
        <v/>
      </c>
      <c r="K4080" s="87" t="str">
        <f>IF($H4080="","",VLOOKUP($H4080,培训课程清单!$B$2:$J$1700,4,0))</f>
        <v/>
      </c>
      <c r="L4080" s="29"/>
      <c r="M4080" s="89" t="str">
        <f>IF($H4080="","",VLOOKUP($H4080,培训课程清单!$B$2:$J$1700,7,0))</f>
        <v/>
      </c>
      <c r="N4080" s="87" t="str">
        <f>IF($H4080="","",VLOOKUP($H4080,培训课程清单!$B$2:$J$1700,8,0))</f>
        <v/>
      </c>
      <c r="O4080" s="29"/>
    </row>
    <row r="4081" spans="1:15">
      <c r="A4081" s="87" t="str">
        <f t="shared" si="64"/>
        <v/>
      </c>
      <c r="B4081" s="87" t="str">
        <f>IF(C4081="","",C4081&amp;COUNTIF($C$2:C4081,C4081))</f>
        <v/>
      </c>
      <c r="C4081" s="88"/>
      <c r="D4081" s="87" t="str">
        <f>IF($C4081="","",VLOOKUP($C4081,人员花名册!$B$2:$F$2001,2,0))</f>
        <v/>
      </c>
      <c r="E4081" s="87" t="str">
        <f>IF($C4081="","",VLOOKUP($C4081,人员花名册!$B$2:$F$2001,4,0))</f>
        <v/>
      </c>
      <c r="F4081" s="89" t="str">
        <f>IF($C4081="","",VLOOKUP($C4081,人员花名册!$B$2:$F$2001,5,0))</f>
        <v/>
      </c>
      <c r="G4081" s="29"/>
      <c r="H4081" s="29"/>
      <c r="I4081" s="87" t="str">
        <f>IF($C4081="","",VLOOKUP($H4081,培训课程清单!$B$2:$J$1700,2,0))</f>
        <v/>
      </c>
      <c r="J4081" s="87" t="str">
        <f>IF($C4081="","",VLOOKUP($H4081,培训课程清单!$B$2:$J$1700,3,0))</f>
        <v/>
      </c>
      <c r="K4081" s="87" t="str">
        <f>IF($H4081="","",VLOOKUP($H4081,培训课程清单!$B$2:$J$1700,4,0))</f>
        <v/>
      </c>
      <c r="L4081" s="29"/>
      <c r="M4081" s="89" t="str">
        <f>IF($H4081="","",VLOOKUP($H4081,培训课程清单!$B$2:$J$1700,7,0))</f>
        <v/>
      </c>
      <c r="N4081" s="87" t="str">
        <f>IF($H4081="","",VLOOKUP($H4081,培训课程清单!$B$2:$J$1700,8,0))</f>
        <v/>
      </c>
      <c r="O4081" s="29"/>
    </row>
    <row r="4082" spans="1:15">
      <c r="A4082" s="87" t="str">
        <f t="shared" si="64"/>
        <v/>
      </c>
      <c r="B4082" s="87" t="str">
        <f>IF(C4082="","",C4082&amp;COUNTIF($C$2:C4082,C4082))</f>
        <v/>
      </c>
      <c r="C4082" s="88"/>
      <c r="D4082" s="87" t="str">
        <f>IF($C4082="","",VLOOKUP($C4082,人员花名册!$B$2:$F$2001,2,0))</f>
        <v/>
      </c>
      <c r="E4082" s="87" t="str">
        <f>IF($C4082="","",VLOOKUP($C4082,人员花名册!$B$2:$F$2001,4,0))</f>
        <v/>
      </c>
      <c r="F4082" s="89" t="str">
        <f>IF($C4082="","",VLOOKUP($C4082,人员花名册!$B$2:$F$2001,5,0))</f>
        <v/>
      </c>
      <c r="G4082" s="29"/>
      <c r="H4082" s="29"/>
      <c r="I4082" s="87" t="str">
        <f>IF($C4082="","",VLOOKUP($H4082,培训课程清单!$B$2:$J$1700,2,0))</f>
        <v/>
      </c>
      <c r="J4082" s="87" t="str">
        <f>IF($C4082="","",VLOOKUP($H4082,培训课程清单!$B$2:$J$1700,3,0))</f>
        <v/>
      </c>
      <c r="K4082" s="87" t="str">
        <f>IF($H4082="","",VLOOKUP($H4082,培训课程清单!$B$2:$J$1700,4,0))</f>
        <v/>
      </c>
      <c r="L4082" s="29"/>
      <c r="M4082" s="89" t="str">
        <f>IF($H4082="","",VLOOKUP($H4082,培训课程清单!$B$2:$J$1700,7,0))</f>
        <v/>
      </c>
      <c r="N4082" s="87" t="str">
        <f>IF($H4082="","",VLOOKUP($H4082,培训课程清单!$B$2:$J$1700,8,0))</f>
        <v/>
      </c>
      <c r="O4082" s="29"/>
    </row>
    <row r="4083" spans="1:15">
      <c r="A4083" s="87" t="str">
        <f t="shared" si="64"/>
        <v/>
      </c>
      <c r="B4083" s="87" t="str">
        <f>IF(C4083="","",C4083&amp;COUNTIF($C$2:C4083,C4083))</f>
        <v/>
      </c>
      <c r="C4083" s="88"/>
      <c r="D4083" s="87" t="str">
        <f>IF($C4083="","",VLOOKUP($C4083,人员花名册!$B$2:$F$2001,2,0))</f>
        <v/>
      </c>
      <c r="E4083" s="87" t="str">
        <f>IF($C4083="","",VLOOKUP($C4083,人员花名册!$B$2:$F$2001,4,0))</f>
        <v/>
      </c>
      <c r="F4083" s="89" t="str">
        <f>IF($C4083="","",VLOOKUP($C4083,人员花名册!$B$2:$F$2001,5,0))</f>
        <v/>
      </c>
      <c r="G4083" s="29"/>
      <c r="H4083" s="29"/>
      <c r="I4083" s="87" t="str">
        <f>IF($C4083="","",VLOOKUP($H4083,培训课程清单!$B$2:$J$1700,2,0))</f>
        <v/>
      </c>
      <c r="J4083" s="87" t="str">
        <f>IF($C4083="","",VLOOKUP($H4083,培训课程清单!$B$2:$J$1700,3,0))</f>
        <v/>
      </c>
      <c r="K4083" s="87" t="str">
        <f>IF($H4083="","",VLOOKUP($H4083,培训课程清单!$B$2:$J$1700,4,0))</f>
        <v/>
      </c>
      <c r="L4083" s="29"/>
      <c r="M4083" s="89" t="str">
        <f>IF($H4083="","",VLOOKUP($H4083,培训课程清单!$B$2:$J$1700,7,0))</f>
        <v/>
      </c>
      <c r="N4083" s="87" t="str">
        <f>IF($H4083="","",VLOOKUP($H4083,培训课程清单!$B$2:$J$1700,8,0))</f>
        <v/>
      </c>
      <c r="O4083" s="29"/>
    </row>
    <row r="4084" spans="1:15">
      <c r="A4084" s="87" t="str">
        <f t="shared" si="64"/>
        <v/>
      </c>
      <c r="B4084" s="87" t="str">
        <f>IF(C4084="","",C4084&amp;COUNTIF($C$2:C4084,C4084))</f>
        <v/>
      </c>
      <c r="C4084" s="88"/>
      <c r="D4084" s="87" t="str">
        <f>IF($C4084="","",VLOOKUP($C4084,人员花名册!$B$2:$F$2001,2,0))</f>
        <v/>
      </c>
      <c r="E4084" s="87" t="str">
        <f>IF($C4084="","",VLOOKUP($C4084,人员花名册!$B$2:$F$2001,4,0))</f>
        <v/>
      </c>
      <c r="F4084" s="89" t="str">
        <f>IF($C4084="","",VLOOKUP($C4084,人员花名册!$B$2:$F$2001,5,0))</f>
        <v/>
      </c>
      <c r="G4084" s="29"/>
      <c r="H4084" s="29"/>
      <c r="I4084" s="87" t="str">
        <f>IF($C4084="","",VLOOKUP($H4084,培训课程清单!$B$2:$J$1700,2,0))</f>
        <v/>
      </c>
      <c r="J4084" s="87" t="str">
        <f>IF($C4084="","",VLOOKUP($H4084,培训课程清单!$B$2:$J$1700,3,0))</f>
        <v/>
      </c>
      <c r="K4084" s="87" t="str">
        <f>IF($H4084="","",VLOOKUP($H4084,培训课程清单!$B$2:$J$1700,4,0))</f>
        <v/>
      </c>
      <c r="L4084" s="29"/>
      <c r="M4084" s="89" t="str">
        <f>IF($H4084="","",VLOOKUP($H4084,培训课程清单!$B$2:$J$1700,7,0))</f>
        <v/>
      </c>
      <c r="N4084" s="87" t="str">
        <f>IF($H4084="","",VLOOKUP($H4084,培训课程清单!$B$2:$J$1700,8,0))</f>
        <v/>
      </c>
      <c r="O4084" s="29"/>
    </row>
    <row r="4085" spans="1:15">
      <c r="A4085" s="87" t="str">
        <f t="shared" si="64"/>
        <v/>
      </c>
      <c r="B4085" s="87" t="str">
        <f>IF(C4085="","",C4085&amp;COUNTIF($C$2:C4085,C4085))</f>
        <v/>
      </c>
      <c r="C4085" s="88"/>
      <c r="D4085" s="87" t="str">
        <f>IF($C4085="","",VLOOKUP($C4085,人员花名册!$B$2:$F$2001,2,0))</f>
        <v/>
      </c>
      <c r="E4085" s="87" t="str">
        <f>IF($C4085="","",VLOOKUP($C4085,人员花名册!$B$2:$F$2001,4,0))</f>
        <v/>
      </c>
      <c r="F4085" s="89" t="str">
        <f>IF($C4085="","",VLOOKUP($C4085,人员花名册!$B$2:$F$2001,5,0))</f>
        <v/>
      </c>
      <c r="G4085" s="29"/>
      <c r="H4085" s="29"/>
      <c r="I4085" s="87" t="str">
        <f>IF($C4085="","",VLOOKUP($H4085,培训课程清单!$B$2:$J$1700,2,0))</f>
        <v/>
      </c>
      <c r="J4085" s="87" t="str">
        <f>IF($C4085="","",VLOOKUP($H4085,培训课程清单!$B$2:$J$1700,3,0))</f>
        <v/>
      </c>
      <c r="K4085" s="87" t="str">
        <f>IF($H4085="","",VLOOKUP($H4085,培训课程清单!$B$2:$J$1700,4,0))</f>
        <v/>
      </c>
      <c r="L4085" s="29"/>
      <c r="M4085" s="89" t="str">
        <f>IF($H4085="","",VLOOKUP($H4085,培训课程清单!$B$2:$J$1700,7,0))</f>
        <v/>
      </c>
      <c r="N4085" s="87" t="str">
        <f>IF($H4085="","",VLOOKUP($H4085,培训课程清单!$B$2:$J$1700,8,0))</f>
        <v/>
      </c>
      <c r="O4085" s="29"/>
    </row>
    <row r="4086" spans="1:15">
      <c r="A4086" s="87" t="str">
        <f t="shared" si="64"/>
        <v/>
      </c>
      <c r="B4086" s="87" t="str">
        <f>IF(C4086="","",C4086&amp;COUNTIF($C$2:C4086,C4086))</f>
        <v/>
      </c>
      <c r="C4086" s="88"/>
      <c r="D4086" s="87" t="str">
        <f>IF($C4086="","",VLOOKUP($C4086,人员花名册!$B$2:$F$2001,2,0))</f>
        <v/>
      </c>
      <c r="E4086" s="87" t="str">
        <f>IF($C4086="","",VLOOKUP($C4086,人员花名册!$B$2:$F$2001,4,0))</f>
        <v/>
      </c>
      <c r="F4086" s="89" t="str">
        <f>IF($C4086="","",VLOOKUP($C4086,人员花名册!$B$2:$F$2001,5,0))</f>
        <v/>
      </c>
      <c r="G4086" s="29"/>
      <c r="H4086" s="29"/>
      <c r="I4086" s="87" t="str">
        <f>IF($C4086="","",VLOOKUP($H4086,培训课程清单!$B$2:$J$1700,2,0))</f>
        <v/>
      </c>
      <c r="J4086" s="87" t="str">
        <f>IF($C4086="","",VLOOKUP($H4086,培训课程清单!$B$2:$J$1700,3,0))</f>
        <v/>
      </c>
      <c r="K4086" s="87" t="str">
        <f>IF($H4086="","",VLOOKUP($H4086,培训课程清单!$B$2:$J$1700,4,0))</f>
        <v/>
      </c>
      <c r="L4086" s="29"/>
      <c r="M4086" s="89" t="str">
        <f>IF($H4086="","",VLOOKUP($H4086,培训课程清单!$B$2:$J$1700,7,0))</f>
        <v/>
      </c>
      <c r="N4086" s="87" t="str">
        <f>IF($H4086="","",VLOOKUP($H4086,培训课程清单!$B$2:$J$1700,8,0))</f>
        <v/>
      </c>
      <c r="O4086" s="29"/>
    </row>
    <row r="4087" spans="1:15">
      <c r="A4087" s="87" t="str">
        <f t="shared" si="64"/>
        <v/>
      </c>
      <c r="B4087" s="87" t="str">
        <f>IF(C4087="","",C4087&amp;COUNTIF($C$2:C4087,C4087))</f>
        <v/>
      </c>
      <c r="C4087" s="88"/>
      <c r="D4087" s="87" t="str">
        <f>IF($C4087="","",VLOOKUP($C4087,人员花名册!$B$2:$F$2001,2,0))</f>
        <v/>
      </c>
      <c r="E4087" s="87" t="str">
        <f>IF($C4087="","",VLOOKUP($C4087,人员花名册!$B$2:$F$2001,4,0))</f>
        <v/>
      </c>
      <c r="F4087" s="89" t="str">
        <f>IF($C4087="","",VLOOKUP($C4087,人员花名册!$B$2:$F$2001,5,0))</f>
        <v/>
      </c>
      <c r="G4087" s="29"/>
      <c r="H4087" s="29"/>
      <c r="I4087" s="87" t="str">
        <f>IF($C4087="","",VLOOKUP($H4087,培训课程清单!$B$2:$J$1700,2,0))</f>
        <v/>
      </c>
      <c r="J4087" s="87" t="str">
        <f>IF($C4087="","",VLOOKUP($H4087,培训课程清单!$B$2:$J$1700,3,0))</f>
        <v/>
      </c>
      <c r="K4087" s="87" t="str">
        <f>IF($H4087="","",VLOOKUP($H4087,培训课程清单!$B$2:$J$1700,4,0))</f>
        <v/>
      </c>
      <c r="L4087" s="29"/>
      <c r="M4087" s="89" t="str">
        <f>IF($H4087="","",VLOOKUP($H4087,培训课程清单!$B$2:$J$1700,7,0))</f>
        <v/>
      </c>
      <c r="N4087" s="87" t="str">
        <f>IF($H4087="","",VLOOKUP($H4087,培训课程清单!$B$2:$J$1700,8,0))</f>
        <v/>
      </c>
      <c r="O4087" s="29"/>
    </row>
    <row r="4088" spans="1:15">
      <c r="A4088" s="87" t="str">
        <f t="shared" si="64"/>
        <v/>
      </c>
      <c r="B4088" s="87" t="str">
        <f>IF(C4088="","",C4088&amp;COUNTIF($C$2:C4088,C4088))</f>
        <v/>
      </c>
      <c r="C4088" s="88"/>
      <c r="D4088" s="87" t="str">
        <f>IF($C4088="","",VLOOKUP($C4088,人员花名册!$B$2:$F$2001,2,0))</f>
        <v/>
      </c>
      <c r="E4088" s="87" t="str">
        <f>IF($C4088="","",VLOOKUP($C4088,人员花名册!$B$2:$F$2001,4,0))</f>
        <v/>
      </c>
      <c r="F4088" s="89" t="str">
        <f>IF($C4088="","",VLOOKUP($C4088,人员花名册!$B$2:$F$2001,5,0))</f>
        <v/>
      </c>
      <c r="G4088" s="29"/>
      <c r="H4088" s="29"/>
      <c r="I4088" s="87" t="str">
        <f>IF($C4088="","",VLOOKUP($H4088,培训课程清单!$B$2:$J$1700,2,0))</f>
        <v/>
      </c>
      <c r="J4088" s="87" t="str">
        <f>IF($C4088="","",VLOOKUP($H4088,培训课程清单!$B$2:$J$1700,3,0))</f>
        <v/>
      </c>
      <c r="K4088" s="87" t="str">
        <f>IF($H4088="","",VLOOKUP($H4088,培训课程清单!$B$2:$J$1700,4,0))</f>
        <v/>
      </c>
      <c r="L4088" s="29"/>
      <c r="M4088" s="89" t="str">
        <f>IF($H4088="","",VLOOKUP($H4088,培训课程清单!$B$2:$J$1700,7,0))</f>
        <v/>
      </c>
      <c r="N4088" s="87" t="str">
        <f>IF($H4088="","",VLOOKUP($H4088,培训课程清单!$B$2:$J$1700,8,0))</f>
        <v/>
      </c>
      <c r="O4088" s="29"/>
    </row>
    <row r="4089" spans="1:15">
      <c r="A4089" s="87" t="str">
        <f t="shared" si="64"/>
        <v/>
      </c>
      <c r="B4089" s="87" t="str">
        <f>IF(C4089="","",C4089&amp;COUNTIF($C$2:C4089,C4089))</f>
        <v/>
      </c>
      <c r="C4089" s="88"/>
      <c r="D4089" s="87" t="str">
        <f>IF($C4089="","",VLOOKUP($C4089,人员花名册!$B$2:$F$2001,2,0))</f>
        <v/>
      </c>
      <c r="E4089" s="87" t="str">
        <f>IF($C4089="","",VLOOKUP($C4089,人员花名册!$B$2:$F$2001,4,0))</f>
        <v/>
      </c>
      <c r="F4089" s="89" t="str">
        <f>IF($C4089="","",VLOOKUP($C4089,人员花名册!$B$2:$F$2001,5,0))</f>
        <v/>
      </c>
      <c r="G4089" s="29"/>
      <c r="H4089" s="29"/>
      <c r="I4089" s="87" t="str">
        <f>IF($C4089="","",VLOOKUP($H4089,培训课程清单!$B$2:$J$1700,2,0))</f>
        <v/>
      </c>
      <c r="J4089" s="87" t="str">
        <f>IF($C4089="","",VLOOKUP($H4089,培训课程清单!$B$2:$J$1700,3,0))</f>
        <v/>
      </c>
      <c r="K4089" s="87" t="str">
        <f>IF($H4089="","",VLOOKUP($H4089,培训课程清单!$B$2:$J$1700,4,0))</f>
        <v/>
      </c>
      <c r="L4089" s="29"/>
      <c r="M4089" s="89" t="str">
        <f>IF($H4089="","",VLOOKUP($H4089,培训课程清单!$B$2:$J$1700,7,0))</f>
        <v/>
      </c>
      <c r="N4089" s="87" t="str">
        <f>IF($H4089="","",VLOOKUP($H4089,培训课程清单!$B$2:$J$1700,8,0))</f>
        <v/>
      </c>
      <c r="O4089" s="29"/>
    </row>
    <row r="4090" spans="1:15">
      <c r="A4090" s="87" t="str">
        <f t="shared" si="64"/>
        <v/>
      </c>
      <c r="B4090" s="87" t="str">
        <f>IF(C4090="","",C4090&amp;COUNTIF($C$2:C4090,C4090))</f>
        <v/>
      </c>
      <c r="C4090" s="88"/>
      <c r="D4090" s="87" t="str">
        <f>IF($C4090="","",VLOOKUP($C4090,人员花名册!$B$2:$F$2001,2,0))</f>
        <v/>
      </c>
      <c r="E4090" s="87" t="str">
        <f>IF($C4090="","",VLOOKUP($C4090,人员花名册!$B$2:$F$2001,4,0))</f>
        <v/>
      </c>
      <c r="F4090" s="89" t="str">
        <f>IF($C4090="","",VLOOKUP($C4090,人员花名册!$B$2:$F$2001,5,0))</f>
        <v/>
      </c>
      <c r="G4090" s="29"/>
      <c r="H4090" s="29"/>
      <c r="I4090" s="87" t="str">
        <f>IF($C4090="","",VLOOKUP($H4090,培训课程清单!$B$2:$J$1700,2,0))</f>
        <v/>
      </c>
      <c r="J4090" s="87" t="str">
        <f>IF($C4090="","",VLOOKUP($H4090,培训课程清单!$B$2:$J$1700,3,0))</f>
        <v/>
      </c>
      <c r="K4090" s="87" t="str">
        <f>IF($H4090="","",VLOOKUP($H4090,培训课程清单!$B$2:$J$1700,4,0))</f>
        <v/>
      </c>
      <c r="L4090" s="29"/>
      <c r="M4090" s="89" t="str">
        <f>IF($H4090="","",VLOOKUP($H4090,培训课程清单!$B$2:$J$1700,7,0))</f>
        <v/>
      </c>
      <c r="N4090" s="87" t="str">
        <f>IF($H4090="","",VLOOKUP($H4090,培训课程清单!$B$2:$J$1700,8,0))</f>
        <v/>
      </c>
      <c r="O4090" s="29"/>
    </row>
    <row r="4091" spans="1:15">
      <c r="A4091" s="87" t="str">
        <f t="shared" si="64"/>
        <v/>
      </c>
      <c r="B4091" s="87" t="str">
        <f>IF(C4091="","",C4091&amp;COUNTIF($C$2:C4091,C4091))</f>
        <v/>
      </c>
      <c r="C4091" s="88"/>
      <c r="D4091" s="87" t="str">
        <f>IF($C4091="","",VLOOKUP($C4091,人员花名册!$B$2:$F$2001,2,0))</f>
        <v/>
      </c>
      <c r="E4091" s="87" t="str">
        <f>IF($C4091="","",VLOOKUP($C4091,人员花名册!$B$2:$F$2001,4,0))</f>
        <v/>
      </c>
      <c r="F4091" s="89" t="str">
        <f>IF($C4091="","",VLOOKUP($C4091,人员花名册!$B$2:$F$2001,5,0))</f>
        <v/>
      </c>
      <c r="G4091" s="29"/>
      <c r="H4091" s="29"/>
      <c r="I4091" s="87" t="str">
        <f>IF($C4091="","",VLOOKUP($H4091,培训课程清单!$B$2:$J$1700,2,0))</f>
        <v/>
      </c>
      <c r="J4091" s="87" t="str">
        <f>IF($C4091="","",VLOOKUP($H4091,培训课程清单!$B$2:$J$1700,3,0))</f>
        <v/>
      </c>
      <c r="K4091" s="87" t="str">
        <f>IF($H4091="","",VLOOKUP($H4091,培训课程清单!$B$2:$J$1700,4,0))</f>
        <v/>
      </c>
      <c r="L4091" s="29"/>
      <c r="M4091" s="89" t="str">
        <f>IF($H4091="","",VLOOKUP($H4091,培训课程清单!$B$2:$J$1700,7,0))</f>
        <v/>
      </c>
      <c r="N4091" s="87" t="str">
        <f>IF($H4091="","",VLOOKUP($H4091,培训课程清单!$B$2:$J$1700,8,0))</f>
        <v/>
      </c>
      <c r="O4091" s="29"/>
    </row>
    <row r="4092" spans="1:15">
      <c r="A4092" s="87" t="str">
        <f t="shared" si="64"/>
        <v/>
      </c>
      <c r="B4092" s="87" t="str">
        <f>IF(C4092="","",C4092&amp;COUNTIF($C$2:C4092,C4092))</f>
        <v/>
      </c>
      <c r="C4092" s="88"/>
      <c r="D4092" s="87" t="str">
        <f>IF($C4092="","",VLOOKUP($C4092,人员花名册!$B$2:$F$2001,2,0))</f>
        <v/>
      </c>
      <c r="E4092" s="87" t="str">
        <f>IF($C4092="","",VLOOKUP($C4092,人员花名册!$B$2:$F$2001,4,0))</f>
        <v/>
      </c>
      <c r="F4092" s="89" t="str">
        <f>IF($C4092="","",VLOOKUP($C4092,人员花名册!$B$2:$F$2001,5,0))</f>
        <v/>
      </c>
      <c r="G4092" s="29"/>
      <c r="H4092" s="29"/>
      <c r="I4092" s="87" t="str">
        <f>IF($C4092="","",VLOOKUP($H4092,培训课程清单!$B$2:$J$1700,2,0))</f>
        <v/>
      </c>
      <c r="J4092" s="87" t="str">
        <f>IF($C4092="","",VLOOKUP($H4092,培训课程清单!$B$2:$J$1700,3,0))</f>
        <v/>
      </c>
      <c r="K4092" s="87" t="str">
        <f>IF($H4092="","",VLOOKUP($H4092,培训课程清单!$B$2:$J$1700,4,0))</f>
        <v/>
      </c>
      <c r="L4092" s="29"/>
      <c r="M4092" s="89" t="str">
        <f>IF($H4092="","",VLOOKUP($H4092,培训课程清单!$B$2:$J$1700,7,0))</f>
        <v/>
      </c>
      <c r="N4092" s="87" t="str">
        <f>IF($H4092="","",VLOOKUP($H4092,培训课程清单!$B$2:$J$1700,8,0))</f>
        <v/>
      </c>
      <c r="O4092" s="29"/>
    </row>
    <row r="4093" spans="1:15">
      <c r="A4093" s="87" t="str">
        <f t="shared" si="64"/>
        <v/>
      </c>
      <c r="B4093" s="87" t="str">
        <f>IF(C4093="","",C4093&amp;COUNTIF($C$2:C4093,C4093))</f>
        <v/>
      </c>
      <c r="C4093" s="88"/>
      <c r="D4093" s="87" t="str">
        <f>IF($C4093="","",VLOOKUP($C4093,人员花名册!$B$2:$F$2001,2,0))</f>
        <v/>
      </c>
      <c r="E4093" s="87" t="str">
        <f>IF($C4093="","",VLOOKUP($C4093,人员花名册!$B$2:$F$2001,4,0))</f>
        <v/>
      </c>
      <c r="F4093" s="89" t="str">
        <f>IF($C4093="","",VLOOKUP($C4093,人员花名册!$B$2:$F$2001,5,0))</f>
        <v/>
      </c>
      <c r="G4093" s="29"/>
      <c r="H4093" s="29"/>
      <c r="I4093" s="87" t="str">
        <f>IF($C4093="","",VLOOKUP($H4093,培训课程清单!$B$2:$J$1700,2,0))</f>
        <v/>
      </c>
      <c r="J4093" s="87" t="str">
        <f>IF($C4093="","",VLOOKUP($H4093,培训课程清单!$B$2:$J$1700,3,0))</f>
        <v/>
      </c>
      <c r="K4093" s="87" t="str">
        <f>IF($H4093="","",VLOOKUP($H4093,培训课程清单!$B$2:$J$1700,4,0))</f>
        <v/>
      </c>
      <c r="L4093" s="29"/>
      <c r="M4093" s="89" t="str">
        <f>IF($H4093="","",VLOOKUP($H4093,培训课程清单!$B$2:$J$1700,7,0))</f>
        <v/>
      </c>
      <c r="N4093" s="87" t="str">
        <f>IF($H4093="","",VLOOKUP($H4093,培训课程清单!$B$2:$J$1700,8,0))</f>
        <v/>
      </c>
      <c r="O4093" s="29"/>
    </row>
    <row r="4094" spans="1:15">
      <c r="A4094" s="87" t="str">
        <f t="shared" si="64"/>
        <v/>
      </c>
      <c r="B4094" s="87" t="str">
        <f>IF(C4094="","",C4094&amp;COUNTIF($C$2:C4094,C4094))</f>
        <v/>
      </c>
      <c r="C4094" s="88"/>
      <c r="D4094" s="87" t="str">
        <f>IF($C4094="","",VLOOKUP($C4094,人员花名册!$B$2:$F$2001,2,0))</f>
        <v/>
      </c>
      <c r="E4094" s="87" t="str">
        <f>IF($C4094="","",VLOOKUP($C4094,人员花名册!$B$2:$F$2001,4,0))</f>
        <v/>
      </c>
      <c r="F4094" s="89" t="str">
        <f>IF($C4094="","",VLOOKUP($C4094,人员花名册!$B$2:$F$2001,5,0))</f>
        <v/>
      </c>
      <c r="G4094" s="29"/>
      <c r="H4094" s="29"/>
      <c r="I4094" s="87" t="str">
        <f>IF($C4094="","",VLOOKUP($H4094,培训课程清单!$B$2:$J$1700,2,0))</f>
        <v/>
      </c>
      <c r="J4094" s="87" t="str">
        <f>IF($C4094="","",VLOOKUP($H4094,培训课程清单!$B$2:$J$1700,3,0))</f>
        <v/>
      </c>
      <c r="K4094" s="87" t="str">
        <f>IF($H4094="","",VLOOKUP($H4094,培训课程清单!$B$2:$J$1700,4,0))</f>
        <v/>
      </c>
      <c r="L4094" s="29"/>
      <c r="M4094" s="89" t="str">
        <f>IF($H4094="","",VLOOKUP($H4094,培训课程清单!$B$2:$J$1700,7,0))</f>
        <v/>
      </c>
      <c r="N4094" s="87" t="str">
        <f>IF($H4094="","",VLOOKUP($H4094,培训课程清单!$B$2:$J$1700,8,0))</f>
        <v/>
      </c>
      <c r="O4094" s="29"/>
    </row>
    <row r="4095" spans="1:15">
      <c r="A4095" s="87" t="str">
        <f t="shared" si="64"/>
        <v/>
      </c>
      <c r="B4095" s="87" t="str">
        <f>IF(C4095="","",C4095&amp;COUNTIF($C$2:C4095,C4095))</f>
        <v/>
      </c>
      <c r="C4095" s="88"/>
      <c r="D4095" s="87" t="str">
        <f>IF($C4095="","",VLOOKUP($C4095,人员花名册!$B$2:$F$2001,2,0))</f>
        <v/>
      </c>
      <c r="E4095" s="87" t="str">
        <f>IF($C4095="","",VLOOKUP($C4095,人员花名册!$B$2:$F$2001,4,0))</f>
        <v/>
      </c>
      <c r="F4095" s="89" t="str">
        <f>IF($C4095="","",VLOOKUP($C4095,人员花名册!$B$2:$F$2001,5,0))</f>
        <v/>
      </c>
      <c r="G4095" s="29"/>
      <c r="H4095" s="29"/>
      <c r="I4095" s="87" t="str">
        <f>IF($C4095="","",VLOOKUP($H4095,培训课程清单!$B$2:$J$1700,2,0))</f>
        <v/>
      </c>
      <c r="J4095" s="87" t="str">
        <f>IF($C4095="","",VLOOKUP($H4095,培训课程清单!$B$2:$J$1700,3,0))</f>
        <v/>
      </c>
      <c r="K4095" s="87" t="str">
        <f>IF($H4095="","",VLOOKUP($H4095,培训课程清单!$B$2:$J$1700,4,0))</f>
        <v/>
      </c>
      <c r="L4095" s="29"/>
      <c r="M4095" s="89" t="str">
        <f>IF($H4095="","",VLOOKUP($H4095,培训课程清单!$B$2:$J$1700,7,0))</f>
        <v/>
      </c>
      <c r="N4095" s="87" t="str">
        <f>IF($H4095="","",VLOOKUP($H4095,培训课程清单!$B$2:$J$1700,8,0))</f>
        <v/>
      </c>
      <c r="O4095" s="29"/>
    </row>
    <row r="4096" spans="1:15">
      <c r="A4096" s="87" t="str">
        <f t="shared" si="64"/>
        <v/>
      </c>
      <c r="B4096" s="87" t="str">
        <f>IF(C4096="","",C4096&amp;COUNTIF($C$2:C4096,C4096))</f>
        <v/>
      </c>
      <c r="C4096" s="88"/>
      <c r="D4096" s="87" t="str">
        <f>IF($C4096="","",VLOOKUP($C4096,人员花名册!$B$2:$F$2001,2,0))</f>
        <v/>
      </c>
      <c r="E4096" s="87" t="str">
        <f>IF($C4096="","",VLOOKUP($C4096,人员花名册!$B$2:$F$2001,4,0))</f>
        <v/>
      </c>
      <c r="F4096" s="89" t="str">
        <f>IF($C4096="","",VLOOKUP($C4096,人员花名册!$B$2:$F$2001,5,0))</f>
        <v/>
      </c>
      <c r="G4096" s="29"/>
      <c r="H4096" s="29"/>
      <c r="I4096" s="87" t="str">
        <f>IF($C4096="","",VLOOKUP($H4096,培训课程清单!$B$2:$J$1700,2,0))</f>
        <v/>
      </c>
      <c r="J4096" s="87" t="str">
        <f>IF($C4096="","",VLOOKUP($H4096,培训课程清单!$B$2:$J$1700,3,0))</f>
        <v/>
      </c>
      <c r="K4096" s="87" t="str">
        <f>IF($H4096="","",VLOOKUP($H4096,培训课程清单!$B$2:$J$1700,4,0))</f>
        <v/>
      </c>
      <c r="L4096" s="29"/>
      <c r="M4096" s="89" t="str">
        <f>IF($H4096="","",VLOOKUP($H4096,培训课程清单!$B$2:$J$1700,7,0))</f>
        <v/>
      </c>
      <c r="N4096" s="87" t="str">
        <f>IF($H4096="","",VLOOKUP($H4096,培训课程清单!$B$2:$J$1700,8,0))</f>
        <v/>
      </c>
      <c r="O4096" s="29"/>
    </row>
    <row r="4097" spans="1:15">
      <c r="A4097" s="87" t="str">
        <f t="shared" si="64"/>
        <v/>
      </c>
      <c r="B4097" s="87" t="str">
        <f>IF(C4097="","",C4097&amp;COUNTIF($C$2:C4097,C4097))</f>
        <v/>
      </c>
      <c r="C4097" s="88"/>
      <c r="D4097" s="87" t="str">
        <f>IF($C4097="","",VLOOKUP($C4097,人员花名册!$B$2:$F$2001,2,0))</f>
        <v/>
      </c>
      <c r="E4097" s="87" t="str">
        <f>IF($C4097="","",VLOOKUP($C4097,人员花名册!$B$2:$F$2001,4,0))</f>
        <v/>
      </c>
      <c r="F4097" s="89" t="str">
        <f>IF($C4097="","",VLOOKUP($C4097,人员花名册!$B$2:$F$2001,5,0))</f>
        <v/>
      </c>
      <c r="G4097" s="29"/>
      <c r="H4097" s="29"/>
      <c r="I4097" s="87" t="str">
        <f>IF($C4097="","",VLOOKUP($H4097,培训课程清单!$B$2:$J$1700,2,0))</f>
        <v/>
      </c>
      <c r="J4097" s="87" t="str">
        <f>IF($C4097="","",VLOOKUP($H4097,培训课程清单!$B$2:$J$1700,3,0))</f>
        <v/>
      </c>
      <c r="K4097" s="87" t="str">
        <f>IF($H4097="","",VLOOKUP($H4097,培训课程清单!$B$2:$J$1700,4,0))</f>
        <v/>
      </c>
      <c r="L4097" s="29"/>
      <c r="M4097" s="89" t="str">
        <f>IF($H4097="","",VLOOKUP($H4097,培训课程清单!$B$2:$J$1700,7,0))</f>
        <v/>
      </c>
      <c r="N4097" s="87" t="str">
        <f>IF($H4097="","",VLOOKUP($H4097,培训课程清单!$B$2:$J$1700,8,0))</f>
        <v/>
      </c>
      <c r="O4097" s="29"/>
    </row>
    <row r="4098" spans="1:15">
      <c r="A4098" s="87" t="str">
        <f t="shared" si="64"/>
        <v/>
      </c>
      <c r="B4098" s="87" t="str">
        <f>IF(C4098="","",C4098&amp;COUNTIF($C$2:C4098,C4098))</f>
        <v/>
      </c>
      <c r="C4098" s="88"/>
      <c r="D4098" s="87" t="str">
        <f>IF($C4098="","",VLOOKUP($C4098,人员花名册!$B$2:$F$2001,2,0))</f>
        <v/>
      </c>
      <c r="E4098" s="87" t="str">
        <f>IF($C4098="","",VLOOKUP($C4098,人员花名册!$B$2:$F$2001,4,0))</f>
        <v/>
      </c>
      <c r="F4098" s="89" t="str">
        <f>IF($C4098="","",VLOOKUP($C4098,人员花名册!$B$2:$F$2001,5,0))</f>
        <v/>
      </c>
      <c r="G4098" s="29"/>
      <c r="H4098" s="29"/>
      <c r="I4098" s="87" t="str">
        <f>IF($C4098="","",VLOOKUP($H4098,培训课程清单!$B$2:$J$1700,2,0))</f>
        <v/>
      </c>
      <c r="J4098" s="87" t="str">
        <f>IF($C4098="","",VLOOKUP($H4098,培训课程清单!$B$2:$J$1700,3,0))</f>
        <v/>
      </c>
      <c r="K4098" s="87" t="str">
        <f>IF($H4098="","",VLOOKUP($H4098,培训课程清单!$B$2:$J$1700,4,0))</f>
        <v/>
      </c>
      <c r="L4098" s="29"/>
      <c r="M4098" s="89" t="str">
        <f>IF($H4098="","",VLOOKUP($H4098,培训课程清单!$B$2:$J$1700,7,0))</f>
        <v/>
      </c>
      <c r="N4098" s="87" t="str">
        <f>IF($H4098="","",VLOOKUP($H4098,培训课程清单!$B$2:$J$1700,8,0))</f>
        <v/>
      </c>
      <c r="O4098" s="29"/>
    </row>
    <row r="4099" spans="1:15">
      <c r="A4099" s="87" t="str">
        <f t="shared" si="64"/>
        <v/>
      </c>
      <c r="B4099" s="87" t="str">
        <f>IF(C4099="","",C4099&amp;COUNTIF($C$2:C4099,C4099))</f>
        <v/>
      </c>
      <c r="C4099" s="88"/>
      <c r="D4099" s="87" t="str">
        <f>IF($C4099="","",VLOOKUP($C4099,人员花名册!$B$2:$F$2001,2,0))</f>
        <v/>
      </c>
      <c r="E4099" s="87" t="str">
        <f>IF($C4099="","",VLOOKUP($C4099,人员花名册!$B$2:$F$2001,4,0))</f>
        <v/>
      </c>
      <c r="F4099" s="89" t="str">
        <f>IF($C4099="","",VLOOKUP($C4099,人员花名册!$B$2:$F$2001,5,0))</f>
        <v/>
      </c>
      <c r="G4099" s="29"/>
      <c r="H4099" s="29"/>
      <c r="I4099" s="87" t="str">
        <f>IF($C4099="","",VLOOKUP($H4099,培训课程清单!$B$2:$J$1700,2,0))</f>
        <v/>
      </c>
      <c r="J4099" s="87" t="str">
        <f>IF($C4099="","",VLOOKUP($H4099,培训课程清单!$B$2:$J$1700,3,0))</f>
        <v/>
      </c>
      <c r="K4099" s="87" t="str">
        <f>IF($H4099="","",VLOOKUP($H4099,培训课程清单!$B$2:$J$1700,4,0))</f>
        <v/>
      </c>
      <c r="L4099" s="29"/>
      <c r="M4099" s="89" t="str">
        <f>IF($H4099="","",VLOOKUP($H4099,培训课程清单!$B$2:$J$1700,7,0))</f>
        <v/>
      </c>
      <c r="N4099" s="87" t="str">
        <f>IF($H4099="","",VLOOKUP($H4099,培训课程清单!$B$2:$J$1700,8,0))</f>
        <v/>
      </c>
      <c r="O4099" s="29"/>
    </row>
    <row r="4100" spans="1:15">
      <c r="A4100" s="87" t="str">
        <f t="shared" si="64"/>
        <v/>
      </c>
      <c r="B4100" s="87" t="str">
        <f>IF(C4100="","",C4100&amp;COUNTIF($C$2:C4100,C4100))</f>
        <v/>
      </c>
      <c r="C4100" s="88"/>
      <c r="D4100" s="87" t="str">
        <f>IF($C4100="","",VLOOKUP($C4100,人员花名册!$B$2:$F$2001,2,0))</f>
        <v/>
      </c>
      <c r="E4100" s="87" t="str">
        <f>IF($C4100="","",VLOOKUP($C4100,人员花名册!$B$2:$F$2001,4,0))</f>
        <v/>
      </c>
      <c r="F4100" s="89" t="str">
        <f>IF($C4100="","",VLOOKUP($C4100,人员花名册!$B$2:$F$2001,5,0))</f>
        <v/>
      </c>
      <c r="G4100" s="29"/>
      <c r="H4100" s="29"/>
      <c r="I4100" s="87" t="str">
        <f>IF($C4100="","",VLOOKUP($H4100,培训课程清单!$B$2:$J$1700,2,0))</f>
        <v/>
      </c>
      <c r="J4100" s="87" t="str">
        <f>IF($C4100="","",VLOOKUP($H4100,培训课程清单!$B$2:$J$1700,3,0))</f>
        <v/>
      </c>
      <c r="K4100" s="87" t="str">
        <f>IF($H4100="","",VLOOKUP($H4100,培训课程清单!$B$2:$J$1700,4,0))</f>
        <v/>
      </c>
      <c r="L4100" s="29"/>
      <c r="M4100" s="89" t="str">
        <f>IF($H4100="","",VLOOKUP($H4100,培训课程清单!$B$2:$J$1700,7,0))</f>
        <v/>
      </c>
      <c r="N4100" s="87" t="str">
        <f>IF($H4100="","",VLOOKUP($H4100,培训课程清单!$B$2:$J$1700,8,0))</f>
        <v/>
      </c>
      <c r="O4100" s="29"/>
    </row>
    <row r="4101" spans="1:15">
      <c r="A4101" s="87" t="str">
        <f t="shared" si="64"/>
        <v/>
      </c>
      <c r="B4101" s="87" t="str">
        <f>IF(C4101="","",C4101&amp;COUNTIF($C$2:C4101,C4101))</f>
        <v/>
      </c>
      <c r="C4101" s="88"/>
      <c r="D4101" s="87" t="str">
        <f>IF($C4101="","",VLOOKUP($C4101,人员花名册!$B$2:$F$2001,2,0))</f>
        <v/>
      </c>
      <c r="E4101" s="87" t="str">
        <f>IF($C4101="","",VLOOKUP($C4101,人员花名册!$B$2:$F$2001,4,0))</f>
        <v/>
      </c>
      <c r="F4101" s="89" t="str">
        <f>IF($C4101="","",VLOOKUP($C4101,人员花名册!$B$2:$F$2001,5,0))</f>
        <v/>
      </c>
      <c r="G4101" s="29"/>
      <c r="H4101" s="29"/>
      <c r="I4101" s="87" t="str">
        <f>IF($C4101="","",VLOOKUP($H4101,培训课程清单!$B$2:$J$1700,2,0))</f>
        <v/>
      </c>
      <c r="J4101" s="87" t="str">
        <f>IF($C4101="","",VLOOKUP($H4101,培训课程清单!$B$2:$J$1700,3,0))</f>
        <v/>
      </c>
      <c r="K4101" s="87" t="str">
        <f>IF($H4101="","",VLOOKUP($H4101,培训课程清单!$B$2:$J$1700,4,0))</f>
        <v/>
      </c>
      <c r="L4101" s="29"/>
      <c r="M4101" s="89" t="str">
        <f>IF($H4101="","",VLOOKUP($H4101,培训课程清单!$B$2:$J$1700,7,0))</f>
        <v/>
      </c>
      <c r="N4101" s="87" t="str">
        <f>IF($H4101="","",VLOOKUP($H4101,培训课程清单!$B$2:$J$1700,8,0))</f>
        <v/>
      </c>
      <c r="O4101" s="29"/>
    </row>
    <row r="4102" spans="1:15">
      <c r="A4102" s="87" t="str">
        <f t="shared" si="64"/>
        <v/>
      </c>
      <c r="B4102" s="87" t="str">
        <f>IF(C4102="","",C4102&amp;COUNTIF($C$2:C4102,C4102))</f>
        <v/>
      </c>
      <c r="C4102" s="88"/>
      <c r="D4102" s="87" t="str">
        <f>IF($C4102="","",VLOOKUP($C4102,人员花名册!$B$2:$F$2001,2,0))</f>
        <v/>
      </c>
      <c r="E4102" s="87" t="str">
        <f>IF($C4102="","",VLOOKUP($C4102,人员花名册!$B$2:$F$2001,4,0))</f>
        <v/>
      </c>
      <c r="F4102" s="89" t="str">
        <f>IF($C4102="","",VLOOKUP($C4102,人员花名册!$B$2:$F$2001,5,0))</f>
        <v/>
      </c>
      <c r="G4102" s="29"/>
      <c r="H4102" s="29"/>
      <c r="I4102" s="87" t="str">
        <f>IF($C4102="","",VLOOKUP($H4102,培训课程清单!$B$2:$J$1700,2,0))</f>
        <v/>
      </c>
      <c r="J4102" s="87" t="str">
        <f>IF($C4102="","",VLOOKUP($H4102,培训课程清单!$B$2:$J$1700,3,0))</f>
        <v/>
      </c>
      <c r="K4102" s="87" t="str">
        <f>IF($H4102="","",VLOOKUP($H4102,培训课程清单!$B$2:$J$1700,4,0))</f>
        <v/>
      </c>
      <c r="L4102" s="29"/>
      <c r="M4102" s="89" t="str">
        <f>IF($H4102="","",VLOOKUP($H4102,培训课程清单!$B$2:$J$1700,7,0))</f>
        <v/>
      </c>
      <c r="N4102" s="87" t="str">
        <f>IF($H4102="","",VLOOKUP($H4102,培训课程清单!$B$2:$J$1700,8,0))</f>
        <v/>
      </c>
      <c r="O4102" s="29"/>
    </row>
    <row r="4103" spans="1:15">
      <c r="A4103" s="87" t="str">
        <f t="shared" si="64"/>
        <v/>
      </c>
      <c r="B4103" s="87" t="str">
        <f>IF(C4103="","",C4103&amp;COUNTIF($C$2:C4103,C4103))</f>
        <v/>
      </c>
      <c r="C4103" s="88"/>
      <c r="D4103" s="87" t="str">
        <f>IF($C4103="","",VLOOKUP($C4103,人员花名册!$B$2:$F$2001,2,0))</f>
        <v/>
      </c>
      <c r="E4103" s="87" t="str">
        <f>IF($C4103="","",VLOOKUP($C4103,人员花名册!$B$2:$F$2001,4,0))</f>
        <v/>
      </c>
      <c r="F4103" s="89" t="str">
        <f>IF($C4103="","",VLOOKUP($C4103,人员花名册!$B$2:$F$2001,5,0))</f>
        <v/>
      </c>
      <c r="G4103" s="29"/>
      <c r="H4103" s="29"/>
      <c r="I4103" s="87" t="str">
        <f>IF($C4103="","",VLOOKUP($H4103,培训课程清单!$B$2:$J$1700,2,0))</f>
        <v/>
      </c>
      <c r="J4103" s="87" t="str">
        <f>IF($C4103="","",VLOOKUP($H4103,培训课程清单!$B$2:$J$1700,3,0))</f>
        <v/>
      </c>
      <c r="K4103" s="87" t="str">
        <f>IF($H4103="","",VLOOKUP($H4103,培训课程清单!$B$2:$J$1700,4,0))</f>
        <v/>
      </c>
      <c r="L4103" s="29"/>
      <c r="M4103" s="89" t="str">
        <f>IF($H4103="","",VLOOKUP($H4103,培训课程清单!$B$2:$J$1700,7,0))</f>
        <v/>
      </c>
      <c r="N4103" s="87" t="str">
        <f>IF($H4103="","",VLOOKUP($H4103,培训课程清单!$B$2:$J$1700,8,0))</f>
        <v/>
      </c>
      <c r="O4103" s="29"/>
    </row>
    <row r="4104" spans="1:15">
      <c r="A4104" s="87" t="str">
        <f t="shared" si="64"/>
        <v/>
      </c>
      <c r="B4104" s="87" t="str">
        <f>IF(C4104="","",C4104&amp;COUNTIF($C$2:C4104,C4104))</f>
        <v/>
      </c>
      <c r="C4104" s="88"/>
      <c r="D4104" s="87" t="str">
        <f>IF($C4104="","",VLOOKUP($C4104,人员花名册!$B$2:$F$2001,2,0))</f>
        <v/>
      </c>
      <c r="E4104" s="87" t="str">
        <f>IF($C4104="","",VLOOKUP($C4104,人员花名册!$B$2:$F$2001,4,0))</f>
        <v/>
      </c>
      <c r="F4104" s="89" t="str">
        <f>IF($C4104="","",VLOOKUP($C4104,人员花名册!$B$2:$F$2001,5,0))</f>
        <v/>
      </c>
      <c r="G4104" s="29"/>
      <c r="H4104" s="29"/>
      <c r="I4104" s="87" t="str">
        <f>IF($C4104="","",VLOOKUP($H4104,培训课程清单!$B$2:$J$1700,2,0))</f>
        <v/>
      </c>
      <c r="J4104" s="87" t="str">
        <f>IF($C4104="","",VLOOKUP($H4104,培训课程清单!$B$2:$J$1700,3,0))</f>
        <v/>
      </c>
      <c r="K4104" s="87" t="str">
        <f>IF($H4104="","",VLOOKUP($H4104,培训课程清单!$B$2:$J$1700,4,0))</f>
        <v/>
      </c>
      <c r="L4104" s="29"/>
      <c r="M4104" s="89" t="str">
        <f>IF($H4104="","",VLOOKUP($H4104,培训课程清单!$B$2:$J$1700,7,0))</f>
        <v/>
      </c>
      <c r="N4104" s="87" t="str">
        <f>IF($H4104="","",VLOOKUP($H4104,培训课程清单!$B$2:$J$1700,8,0))</f>
        <v/>
      </c>
      <c r="O4104" s="29"/>
    </row>
    <row r="4105" spans="1:15">
      <c r="A4105" s="87" t="str">
        <f t="shared" si="64"/>
        <v/>
      </c>
      <c r="B4105" s="87" t="str">
        <f>IF(C4105="","",C4105&amp;COUNTIF($C$2:C4105,C4105))</f>
        <v/>
      </c>
      <c r="C4105" s="88"/>
      <c r="D4105" s="87" t="str">
        <f>IF($C4105="","",VLOOKUP($C4105,人员花名册!$B$2:$F$2001,2,0))</f>
        <v/>
      </c>
      <c r="E4105" s="87" t="str">
        <f>IF($C4105="","",VLOOKUP($C4105,人员花名册!$B$2:$F$2001,4,0))</f>
        <v/>
      </c>
      <c r="F4105" s="89" t="str">
        <f>IF($C4105="","",VLOOKUP($C4105,人员花名册!$B$2:$F$2001,5,0))</f>
        <v/>
      </c>
      <c r="G4105" s="29"/>
      <c r="H4105" s="29"/>
      <c r="I4105" s="87" t="str">
        <f>IF($C4105="","",VLOOKUP($H4105,培训课程清单!$B$2:$J$1700,2,0))</f>
        <v/>
      </c>
      <c r="J4105" s="87" t="str">
        <f>IF($C4105="","",VLOOKUP($H4105,培训课程清单!$B$2:$J$1700,3,0))</f>
        <v/>
      </c>
      <c r="K4105" s="87" t="str">
        <f>IF($H4105="","",VLOOKUP($H4105,培训课程清单!$B$2:$J$1700,4,0))</f>
        <v/>
      </c>
      <c r="L4105" s="29"/>
      <c r="M4105" s="89" t="str">
        <f>IF($H4105="","",VLOOKUP($H4105,培训课程清单!$B$2:$J$1700,7,0))</f>
        <v/>
      </c>
      <c r="N4105" s="87" t="str">
        <f>IF($H4105="","",VLOOKUP($H4105,培训课程清单!$B$2:$J$1700,8,0))</f>
        <v/>
      </c>
      <c r="O4105" s="29"/>
    </row>
    <row r="4106" spans="1:15">
      <c r="A4106" s="87" t="str">
        <f t="shared" si="64"/>
        <v/>
      </c>
      <c r="B4106" s="87" t="str">
        <f>IF(C4106="","",C4106&amp;COUNTIF($C$2:C4106,C4106))</f>
        <v/>
      </c>
      <c r="C4106" s="88"/>
      <c r="D4106" s="87" t="str">
        <f>IF($C4106="","",VLOOKUP($C4106,人员花名册!$B$2:$F$2001,2,0))</f>
        <v/>
      </c>
      <c r="E4106" s="87" t="str">
        <f>IF($C4106="","",VLOOKUP($C4106,人员花名册!$B$2:$F$2001,4,0))</f>
        <v/>
      </c>
      <c r="F4106" s="89" t="str">
        <f>IF($C4106="","",VLOOKUP($C4106,人员花名册!$B$2:$F$2001,5,0))</f>
        <v/>
      </c>
      <c r="G4106" s="29"/>
      <c r="H4106" s="29"/>
      <c r="I4106" s="87" t="str">
        <f>IF($C4106="","",VLOOKUP($H4106,培训课程清单!$B$2:$J$1700,2,0))</f>
        <v/>
      </c>
      <c r="J4106" s="87" t="str">
        <f>IF($C4106="","",VLOOKUP($H4106,培训课程清单!$B$2:$J$1700,3,0))</f>
        <v/>
      </c>
      <c r="K4106" s="87" t="str">
        <f>IF($H4106="","",VLOOKUP($H4106,培训课程清单!$B$2:$J$1700,4,0))</f>
        <v/>
      </c>
      <c r="L4106" s="29"/>
      <c r="M4106" s="89" t="str">
        <f>IF($H4106="","",VLOOKUP($H4106,培训课程清单!$B$2:$J$1700,7,0))</f>
        <v/>
      </c>
      <c r="N4106" s="87" t="str">
        <f>IF($H4106="","",VLOOKUP($H4106,培训课程清单!$B$2:$J$1700,8,0))</f>
        <v/>
      </c>
      <c r="O4106" s="29"/>
    </row>
    <row r="4107" spans="1:15">
      <c r="A4107" s="87" t="str">
        <f t="shared" si="64"/>
        <v/>
      </c>
      <c r="B4107" s="87" t="str">
        <f>IF(C4107="","",C4107&amp;COUNTIF($C$2:C4107,C4107))</f>
        <v/>
      </c>
      <c r="C4107" s="88"/>
      <c r="D4107" s="87" t="str">
        <f>IF($C4107="","",VLOOKUP($C4107,人员花名册!$B$2:$F$2001,2,0))</f>
        <v/>
      </c>
      <c r="E4107" s="87" t="str">
        <f>IF($C4107="","",VLOOKUP($C4107,人员花名册!$B$2:$F$2001,4,0))</f>
        <v/>
      </c>
      <c r="F4107" s="89" t="str">
        <f>IF($C4107="","",VLOOKUP($C4107,人员花名册!$B$2:$F$2001,5,0))</f>
        <v/>
      </c>
      <c r="G4107" s="29"/>
      <c r="H4107" s="29"/>
      <c r="I4107" s="87" t="str">
        <f>IF($C4107="","",VLOOKUP($H4107,培训课程清单!$B$2:$J$1700,2,0))</f>
        <v/>
      </c>
      <c r="J4107" s="87" t="str">
        <f>IF($C4107="","",VLOOKUP($H4107,培训课程清单!$B$2:$J$1700,3,0))</f>
        <v/>
      </c>
      <c r="K4107" s="87" t="str">
        <f>IF($H4107="","",VLOOKUP($H4107,培训课程清单!$B$2:$J$1700,4,0))</f>
        <v/>
      </c>
      <c r="L4107" s="29"/>
      <c r="M4107" s="89" t="str">
        <f>IF($H4107="","",VLOOKUP($H4107,培训课程清单!$B$2:$J$1700,7,0))</f>
        <v/>
      </c>
      <c r="N4107" s="87" t="str">
        <f>IF($H4107="","",VLOOKUP($H4107,培训课程清单!$B$2:$J$1700,8,0))</f>
        <v/>
      </c>
      <c r="O4107" s="29"/>
    </row>
    <row r="4108" spans="1:15">
      <c r="A4108" s="87" t="str">
        <f t="shared" si="64"/>
        <v/>
      </c>
      <c r="B4108" s="87" t="str">
        <f>IF(C4108="","",C4108&amp;COUNTIF($C$2:C4108,C4108))</f>
        <v/>
      </c>
      <c r="C4108" s="88"/>
      <c r="D4108" s="87" t="str">
        <f>IF($C4108="","",VLOOKUP($C4108,人员花名册!$B$2:$F$2001,2,0))</f>
        <v/>
      </c>
      <c r="E4108" s="87" t="str">
        <f>IF($C4108="","",VLOOKUP($C4108,人员花名册!$B$2:$F$2001,4,0))</f>
        <v/>
      </c>
      <c r="F4108" s="89" t="str">
        <f>IF($C4108="","",VLOOKUP($C4108,人员花名册!$B$2:$F$2001,5,0))</f>
        <v/>
      </c>
      <c r="G4108" s="29"/>
      <c r="H4108" s="29"/>
      <c r="I4108" s="87" t="str">
        <f>IF($C4108="","",VLOOKUP($H4108,培训课程清单!$B$2:$J$1700,2,0))</f>
        <v/>
      </c>
      <c r="J4108" s="87" t="str">
        <f>IF($C4108="","",VLOOKUP($H4108,培训课程清单!$B$2:$J$1700,3,0))</f>
        <v/>
      </c>
      <c r="K4108" s="87" t="str">
        <f>IF($H4108="","",VLOOKUP($H4108,培训课程清单!$B$2:$J$1700,4,0))</f>
        <v/>
      </c>
      <c r="L4108" s="29"/>
      <c r="M4108" s="89" t="str">
        <f>IF($H4108="","",VLOOKUP($H4108,培训课程清单!$B$2:$J$1700,7,0))</f>
        <v/>
      </c>
      <c r="N4108" s="87" t="str">
        <f>IF($H4108="","",VLOOKUP($H4108,培训课程清单!$B$2:$J$1700,8,0))</f>
        <v/>
      </c>
      <c r="O4108" s="29"/>
    </row>
    <row r="4109" spans="1:15">
      <c r="A4109" s="87" t="str">
        <f t="shared" si="64"/>
        <v/>
      </c>
      <c r="B4109" s="87" t="str">
        <f>IF(C4109="","",C4109&amp;COUNTIF($C$2:C4109,C4109))</f>
        <v/>
      </c>
      <c r="C4109" s="88"/>
      <c r="D4109" s="87" t="str">
        <f>IF($C4109="","",VLOOKUP($C4109,人员花名册!$B$2:$F$2001,2,0))</f>
        <v/>
      </c>
      <c r="E4109" s="87" t="str">
        <f>IF($C4109="","",VLOOKUP($C4109,人员花名册!$B$2:$F$2001,4,0))</f>
        <v/>
      </c>
      <c r="F4109" s="89" t="str">
        <f>IF($C4109="","",VLOOKUP($C4109,人员花名册!$B$2:$F$2001,5,0))</f>
        <v/>
      </c>
      <c r="G4109" s="29"/>
      <c r="H4109" s="29"/>
      <c r="I4109" s="87" t="str">
        <f>IF($C4109="","",VLOOKUP($H4109,培训课程清单!$B$2:$J$1700,2,0))</f>
        <v/>
      </c>
      <c r="J4109" s="87" t="str">
        <f>IF($C4109="","",VLOOKUP($H4109,培训课程清单!$B$2:$J$1700,3,0))</f>
        <v/>
      </c>
      <c r="K4109" s="87" t="str">
        <f>IF($H4109="","",VLOOKUP($H4109,培训课程清单!$B$2:$J$1700,4,0))</f>
        <v/>
      </c>
      <c r="L4109" s="29"/>
      <c r="M4109" s="89" t="str">
        <f>IF($H4109="","",VLOOKUP($H4109,培训课程清单!$B$2:$J$1700,7,0))</f>
        <v/>
      </c>
      <c r="N4109" s="87" t="str">
        <f>IF($H4109="","",VLOOKUP($H4109,培训课程清单!$B$2:$J$1700,8,0))</f>
        <v/>
      </c>
      <c r="O4109" s="29"/>
    </row>
    <row r="4110" spans="1:15">
      <c r="A4110" s="87" t="str">
        <f t="shared" si="64"/>
        <v/>
      </c>
      <c r="B4110" s="87" t="str">
        <f>IF(C4110="","",C4110&amp;COUNTIF($C$2:C4110,C4110))</f>
        <v/>
      </c>
      <c r="C4110" s="88"/>
      <c r="D4110" s="87" t="str">
        <f>IF($C4110="","",VLOOKUP($C4110,人员花名册!$B$2:$F$2001,2,0))</f>
        <v/>
      </c>
      <c r="E4110" s="87" t="str">
        <f>IF($C4110="","",VLOOKUP($C4110,人员花名册!$B$2:$F$2001,4,0))</f>
        <v/>
      </c>
      <c r="F4110" s="89" t="str">
        <f>IF($C4110="","",VLOOKUP($C4110,人员花名册!$B$2:$F$2001,5,0))</f>
        <v/>
      </c>
      <c r="G4110" s="29"/>
      <c r="H4110" s="29"/>
      <c r="I4110" s="87" t="str">
        <f>IF($C4110="","",VLOOKUP($H4110,培训课程清单!$B$2:$J$1700,2,0))</f>
        <v/>
      </c>
      <c r="J4110" s="87" t="str">
        <f>IF($C4110="","",VLOOKUP($H4110,培训课程清单!$B$2:$J$1700,3,0))</f>
        <v/>
      </c>
      <c r="K4110" s="87" t="str">
        <f>IF($H4110="","",VLOOKUP($H4110,培训课程清单!$B$2:$J$1700,4,0))</f>
        <v/>
      </c>
      <c r="L4110" s="29"/>
      <c r="M4110" s="89" t="str">
        <f>IF($H4110="","",VLOOKUP($H4110,培训课程清单!$B$2:$J$1700,7,0))</f>
        <v/>
      </c>
      <c r="N4110" s="87" t="str">
        <f>IF($H4110="","",VLOOKUP($H4110,培训课程清单!$B$2:$J$1700,8,0))</f>
        <v/>
      </c>
      <c r="O4110" s="29"/>
    </row>
    <row r="4111" spans="1:15">
      <c r="A4111" s="87" t="str">
        <f t="shared" si="64"/>
        <v/>
      </c>
      <c r="B4111" s="87" t="str">
        <f>IF(C4111="","",C4111&amp;COUNTIF($C$2:C4111,C4111))</f>
        <v/>
      </c>
      <c r="C4111" s="88"/>
      <c r="D4111" s="87" t="str">
        <f>IF($C4111="","",VLOOKUP($C4111,人员花名册!$B$2:$F$2001,2,0))</f>
        <v/>
      </c>
      <c r="E4111" s="87" t="str">
        <f>IF($C4111="","",VLOOKUP($C4111,人员花名册!$B$2:$F$2001,4,0))</f>
        <v/>
      </c>
      <c r="F4111" s="89" t="str">
        <f>IF($C4111="","",VLOOKUP($C4111,人员花名册!$B$2:$F$2001,5,0))</f>
        <v/>
      </c>
      <c r="G4111" s="29"/>
      <c r="H4111" s="29"/>
      <c r="I4111" s="87" t="str">
        <f>IF($C4111="","",VLOOKUP($H4111,培训课程清单!$B$2:$J$1700,2,0))</f>
        <v/>
      </c>
      <c r="J4111" s="87" t="str">
        <f>IF($C4111="","",VLOOKUP($H4111,培训课程清单!$B$2:$J$1700,3,0))</f>
        <v/>
      </c>
      <c r="K4111" s="87" t="str">
        <f>IF($H4111="","",VLOOKUP($H4111,培训课程清单!$B$2:$J$1700,4,0))</f>
        <v/>
      </c>
      <c r="L4111" s="29"/>
      <c r="M4111" s="89" t="str">
        <f>IF($H4111="","",VLOOKUP($H4111,培训课程清单!$B$2:$J$1700,7,0))</f>
        <v/>
      </c>
      <c r="N4111" s="87" t="str">
        <f>IF($H4111="","",VLOOKUP($H4111,培训课程清单!$B$2:$J$1700,8,0))</f>
        <v/>
      </c>
      <c r="O4111" s="29"/>
    </row>
    <row r="4112" spans="1:15">
      <c r="A4112" s="87" t="str">
        <f t="shared" si="64"/>
        <v/>
      </c>
      <c r="B4112" s="87" t="str">
        <f>IF(C4112="","",C4112&amp;COUNTIF($C$2:C4112,C4112))</f>
        <v/>
      </c>
      <c r="C4112" s="88"/>
      <c r="D4112" s="87" t="str">
        <f>IF($C4112="","",VLOOKUP($C4112,人员花名册!$B$2:$F$2001,2,0))</f>
        <v/>
      </c>
      <c r="E4112" s="87" t="str">
        <f>IF($C4112="","",VLOOKUP($C4112,人员花名册!$B$2:$F$2001,4,0))</f>
        <v/>
      </c>
      <c r="F4112" s="89" t="str">
        <f>IF($C4112="","",VLOOKUP($C4112,人员花名册!$B$2:$F$2001,5,0))</f>
        <v/>
      </c>
      <c r="G4112" s="29"/>
      <c r="H4112" s="29"/>
      <c r="I4112" s="87" t="str">
        <f>IF($C4112="","",VLOOKUP($H4112,培训课程清单!$B$2:$J$1700,2,0))</f>
        <v/>
      </c>
      <c r="J4112" s="87" t="str">
        <f>IF($C4112="","",VLOOKUP($H4112,培训课程清单!$B$2:$J$1700,3,0))</f>
        <v/>
      </c>
      <c r="K4112" s="87" t="str">
        <f>IF($H4112="","",VLOOKUP($H4112,培训课程清单!$B$2:$J$1700,4,0))</f>
        <v/>
      </c>
      <c r="L4112" s="29"/>
      <c r="M4112" s="89" t="str">
        <f>IF($H4112="","",VLOOKUP($H4112,培训课程清单!$B$2:$J$1700,7,0))</f>
        <v/>
      </c>
      <c r="N4112" s="87" t="str">
        <f>IF($H4112="","",VLOOKUP($H4112,培训课程清单!$B$2:$J$1700,8,0))</f>
        <v/>
      </c>
      <c r="O4112" s="29"/>
    </row>
    <row r="4113" spans="1:15">
      <c r="A4113" s="87" t="str">
        <f t="shared" ref="A4113:A4176" si="65">IF(C4112="","",A4112+1)</f>
        <v/>
      </c>
      <c r="B4113" s="87" t="str">
        <f>IF(C4113="","",C4113&amp;COUNTIF($C$2:C4113,C4113))</f>
        <v/>
      </c>
      <c r="C4113" s="88"/>
      <c r="D4113" s="87" t="str">
        <f>IF($C4113="","",VLOOKUP($C4113,人员花名册!$B$2:$F$2001,2,0))</f>
        <v/>
      </c>
      <c r="E4113" s="87" t="str">
        <f>IF($C4113="","",VLOOKUP($C4113,人员花名册!$B$2:$F$2001,4,0))</f>
        <v/>
      </c>
      <c r="F4113" s="89" t="str">
        <f>IF($C4113="","",VLOOKUP($C4113,人员花名册!$B$2:$F$2001,5,0))</f>
        <v/>
      </c>
      <c r="G4113" s="29"/>
      <c r="H4113" s="29"/>
      <c r="I4113" s="87" t="str">
        <f>IF($C4113="","",VLOOKUP($H4113,培训课程清单!$B$2:$J$1700,2,0))</f>
        <v/>
      </c>
      <c r="J4113" s="87" t="str">
        <f>IF($C4113="","",VLOOKUP($H4113,培训课程清单!$B$2:$J$1700,3,0))</f>
        <v/>
      </c>
      <c r="K4113" s="87" t="str">
        <f>IF($H4113="","",VLOOKUP($H4113,培训课程清单!$B$2:$J$1700,4,0))</f>
        <v/>
      </c>
      <c r="L4113" s="29"/>
      <c r="M4113" s="89" t="str">
        <f>IF($H4113="","",VLOOKUP($H4113,培训课程清单!$B$2:$J$1700,7,0))</f>
        <v/>
      </c>
      <c r="N4113" s="87" t="str">
        <f>IF($H4113="","",VLOOKUP($H4113,培训课程清单!$B$2:$J$1700,8,0))</f>
        <v/>
      </c>
      <c r="O4113" s="29"/>
    </row>
    <row r="4114" spans="1:15">
      <c r="A4114" s="87" t="str">
        <f t="shared" si="65"/>
        <v/>
      </c>
      <c r="B4114" s="87" t="str">
        <f>IF(C4114="","",C4114&amp;COUNTIF($C$2:C4114,C4114))</f>
        <v/>
      </c>
      <c r="C4114" s="88"/>
      <c r="D4114" s="87" t="str">
        <f>IF($C4114="","",VLOOKUP($C4114,人员花名册!$B$2:$F$2001,2,0))</f>
        <v/>
      </c>
      <c r="E4114" s="87" t="str">
        <f>IF($C4114="","",VLOOKUP($C4114,人员花名册!$B$2:$F$2001,4,0))</f>
        <v/>
      </c>
      <c r="F4114" s="89" t="str">
        <f>IF($C4114="","",VLOOKUP($C4114,人员花名册!$B$2:$F$2001,5,0))</f>
        <v/>
      </c>
      <c r="G4114" s="29"/>
      <c r="H4114" s="29"/>
      <c r="I4114" s="87" t="str">
        <f>IF($C4114="","",VLOOKUP($H4114,培训课程清单!$B$2:$J$1700,2,0))</f>
        <v/>
      </c>
      <c r="J4114" s="87" t="str">
        <f>IF($C4114="","",VLOOKUP($H4114,培训课程清单!$B$2:$J$1700,3,0))</f>
        <v/>
      </c>
      <c r="K4114" s="87" t="str">
        <f>IF($H4114="","",VLOOKUP($H4114,培训课程清单!$B$2:$J$1700,4,0))</f>
        <v/>
      </c>
      <c r="L4114" s="29"/>
      <c r="M4114" s="89" t="str">
        <f>IF($H4114="","",VLOOKUP($H4114,培训课程清单!$B$2:$J$1700,7,0))</f>
        <v/>
      </c>
      <c r="N4114" s="87" t="str">
        <f>IF($H4114="","",VLOOKUP($H4114,培训课程清单!$B$2:$J$1700,8,0))</f>
        <v/>
      </c>
      <c r="O4114" s="29"/>
    </row>
    <row r="4115" spans="1:15">
      <c r="A4115" s="87" t="str">
        <f t="shared" si="65"/>
        <v/>
      </c>
      <c r="B4115" s="87" t="str">
        <f>IF(C4115="","",C4115&amp;COUNTIF($C$2:C4115,C4115))</f>
        <v/>
      </c>
      <c r="C4115" s="88"/>
      <c r="D4115" s="87" t="str">
        <f>IF($C4115="","",VLOOKUP($C4115,人员花名册!$B$2:$F$2001,2,0))</f>
        <v/>
      </c>
      <c r="E4115" s="87" t="str">
        <f>IF($C4115="","",VLOOKUP($C4115,人员花名册!$B$2:$F$2001,4,0))</f>
        <v/>
      </c>
      <c r="F4115" s="89" t="str">
        <f>IF($C4115="","",VLOOKUP($C4115,人员花名册!$B$2:$F$2001,5,0))</f>
        <v/>
      </c>
      <c r="G4115" s="29"/>
      <c r="H4115" s="29"/>
      <c r="I4115" s="87" t="str">
        <f>IF($C4115="","",VLOOKUP($H4115,培训课程清单!$B$2:$J$1700,2,0))</f>
        <v/>
      </c>
      <c r="J4115" s="87" t="str">
        <f>IF($C4115="","",VLOOKUP($H4115,培训课程清单!$B$2:$J$1700,3,0))</f>
        <v/>
      </c>
      <c r="K4115" s="87" t="str">
        <f>IF($H4115="","",VLOOKUP($H4115,培训课程清单!$B$2:$J$1700,4,0))</f>
        <v/>
      </c>
      <c r="L4115" s="29"/>
      <c r="M4115" s="89" t="str">
        <f>IF($H4115="","",VLOOKUP($H4115,培训课程清单!$B$2:$J$1700,7,0))</f>
        <v/>
      </c>
      <c r="N4115" s="87" t="str">
        <f>IF($H4115="","",VLOOKUP($H4115,培训课程清单!$B$2:$J$1700,8,0))</f>
        <v/>
      </c>
      <c r="O4115" s="29"/>
    </row>
    <row r="4116" spans="1:15">
      <c r="A4116" s="87" t="str">
        <f t="shared" si="65"/>
        <v/>
      </c>
      <c r="B4116" s="87" t="str">
        <f>IF(C4116="","",C4116&amp;COUNTIF($C$2:C4116,C4116))</f>
        <v/>
      </c>
      <c r="C4116" s="88"/>
      <c r="D4116" s="87" t="str">
        <f>IF($C4116="","",VLOOKUP($C4116,人员花名册!$B$2:$F$2001,2,0))</f>
        <v/>
      </c>
      <c r="E4116" s="87" t="str">
        <f>IF($C4116="","",VLOOKUP($C4116,人员花名册!$B$2:$F$2001,4,0))</f>
        <v/>
      </c>
      <c r="F4116" s="89" t="str">
        <f>IF($C4116="","",VLOOKUP($C4116,人员花名册!$B$2:$F$2001,5,0))</f>
        <v/>
      </c>
      <c r="G4116" s="29"/>
      <c r="H4116" s="29"/>
      <c r="I4116" s="87" t="str">
        <f>IF($C4116="","",VLOOKUP($H4116,培训课程清单!$B$2:$J$1700,2,0))</f>
        <v/>
      </c>
      <c r="J4116" s="87" t="str">
        <f>IF($C4116="","",VLOOKUP($H4116,培训课程清单!$B$2:$J$1700,3,0))</f>
        <v/>
      </c>
      <c r="K4116" s="87" t="str">
        <f>IF($H4116="","",VLOOKUP($H4116,培训课程清单!$B$2:$J$1700,4,0))</f>
        <v/>
      </c>
      <c r="L4116" s="29"/>
      <c r="M4116" s="89" t="str">
        <f>IF($H4116="","",VLOOKUP($H4116,培训课程清单!$B$2:$J$1700,7,0))</f>
        <v/>
      </c>
      <c r="N4116" s="87" t="str">
        <f>IF($H4116="","",VLOOKUP($H4116,培训课程清单!$B$2:$J$1700,8,0))</f>
        <v/>
      </c>
      <c r="O4116" s="29"/>
    </row>
    <row r="4117" spans="1:15">
      <c r="A4117" s="87" t="str">
        <f t="shared" si="65"/>
        <v/>
      </c>
      <c r="B4117" s="87" t="str">
        <f>IF(C4117="","",C4117&amp;COUNTIF($C$2:C4117,C4117))</f>
        <v/>
      </c>
      <c r="C4117" s="88"/>
      <c r="D4117" s="87" t="str">
        <f>IF($C4117="","",VLOOKUP($C4117,人员花名册!$B$2:$F$2001,2,0))</f>
        <v/>
      </c>
      <c r="E4117" s="87" t="str">
        <f>IF($C4117="","",VLOOKUP($C4117,人员花名册!$B$2:$F$2001,4,0))</f>
        <v/>
      </c>
      <c r="F4117" s="89" t="str">
        <f>IF($C4117="","",VLOOKUP($C4117,人员花名册!$B$2:$F$2001,5,0))</f>
        <v/>
      </c>
      <c r="G4117" s="29"/>
      <c r="H4117" s="29"/>
      <c r="I4117" s="87" t="str">
        <f>IF($C4117="","",VLOOKUP($H4117,培训课程清单!$B$2:$J$1700,2,0))</f>
        <v/>
      </c>
      <c r="J4117" s="87" t="str">
        <f>IF($C4117="","",VLOOKUP($H4117,培训课程清单!$B$2:$J$1700,3,0))</f>
        <v/>
      </c>
      <c r="K4117" s="87" t="str">
        <f>IF($H4117="","",VLOOKUP($H4117,培训课程清单!$B$2:$J$1700,4,0))</f>
        <v/>
      </c>
      <c r="L4117" s="29"/>
      <c r="M4117" s="89" t="str">
        <f>IF($H4117="","",VLOOKUP($H4117,培训课程清单!$B$2:$J$1700,7,0))</f>
        <v/>
      </c>
      <c r="N4117" s="87" t="str">
        <f>IF($H4117="","",VLOOKUP($H4117,培训课程清单!$B$2:$J$1700,8,0))</f>
        <v/>
      </c>
      <c r="O4117" s="29"/>
    </row>
    <row r="4118" spans="1:15">
      <c r="A4118" s="87" t="str">
        <f t="shared" si="65"/>
        <v/>
      </c>
      <c r="B4118" s="87" t="str">
        <f>IF(C4118="","",C4118&amp;COUNTIF($C$2:C4118,C4118))</f>
        <v/>
      </c>
      <c r="C4118" s="88"/>
      <c r="D4118" s="87" t="str">
        <f>IF($C4118="","",VLOOKUP($C4118,人员花名册!$B$2:$F$2001,2,0))</f>
        <v/>
      </c>
      <c r="E4118" s="87" t="str">
        <f>IF($C4118="","",VLOOKUP($C4118,人员花名册!$B$2:$F$2001,4,0))</f>
        <v/>
      </c>
      <c r="F4118" s="89" t="str">
        <f>IF($C4118="","",VLOOKUP($C4118,人员花名册!$B$2:$F$2001,5,0))</f>
        <v/>
      </c>
      <c r="G4118" s="29"/>
      <c r="H4118" s="29"/>
      <c r="I4118" s="87" t="str">
        <f>IF($C4118="","",VLOOKUP($H4118,培训课程清单!$B$2:$J$1700,2,0))</f>
        <v/>
      </c>
      <c r="J4118" s="87" t="str">
        <f>IF($C4118="","",VLOOKUP($H4118,培训课程清单!$B$2:$J$1700,3,0))</f>
        <v/>
      </c>
      <c r="K4118" s="87" t="str">
        <f>IF($H4118="","",VLOOKUP($H4118,培训课程清单!$B$2:$J$1700,4,0))</f>
        <v/>
      </c>
      <c r="L4118" s="29"/>
      <c r="M4118" s="89" t="str">
        <f>IF($H4118="","",VLOOKUP($H4118,培训课程清单!$B$2:$J$1700,7,0))</f>
        <v/>
      </c>
      <c r="N4118" s="87" t="str">
        <f>IF($H4118="","",VLOOKUP($H4118,培训课程清单!$B$2:$J$1700,8,0))</f>
        <v/>
      </c>
      <c r="O4118" s="29"/>
    </row>
    <row r="4119" spans="1:15">
      <c r="A4119" s="87" t="str">
        <f t="shared" si="65"/>
        <v/>
      </c>
      <c r="B4119" s="87" t="str">
        <f>IF(C4119="","",C4119&amp;COUNTIF($C$2:C4119,C4119))</f>
        <v/>
      </c>
      <c r="C4119" s="88"/>
      <c r="D4119" s="87" t="str">
        <f>IF($C4119="","",VLOOKUP($C4119,人员花名册!$B$2:$F$2001,2,0))</f>
        <v/>
      </c>
      <c r="E4119" s="87" t="str">
        <f>IF($C4119="","",VLOOKUP($C4119,人员花名册!$B$2:$F$2001,4,0))</f>
        <v/>
      </c>
      <c r="F4119" s="89" t="str">
        <f>IF($C4119="","",VLOOKUP($C4119,人员花名册!$B$2:$F$2001,5,0))</f>
        <v/>
      </c>
      <c r="G4119" s="29"/>
      <c r="H4119" s="29"/>
      <c r="I4119" s="87" t="str">
        <f>IF($C4119="","",VLOOKUP($H4119,培训课程清单!$B$2:$J$1700,2,0))</f>
        <v/>
      </c>
      <c r="J4119" s="87" t="str">
        <f>IF($C4119="","",VLOOKUP($H4119,培训课程清单!$B$2:$J$1700,3,0))</f>
        <v/>
      </c>
      <c r="K4119" s="87" t="str">
        <f>IF($H4119="","",VLOOKUP($H4119,培训课程清单!$B$2:$J$1700,4,0))</f>
        <v/>
      </c>
      <c r="L4119" s="29"/>
      <c r="M4119" s="89" t="str">
        <f>IF($H4119="","",VLOOKUP($H4119,培训课程清单!$B$2:$J$1700,7,0))</f>
        <v/>
      </c>
      <c r="N4119" s="87" t="str">
        <f>IF($H4119="","",VLOOKUP($H4119,培训课程清单!$B$2:$J$1700,8,0))</f>
        <v/>
      </c>
      <c r="O4119" s="29"/>
    </row>
    <row r="4120" spans="1:15">
      <c r="A4120" s="87" t="str">
        <f t="shared" si="65"/>
        <v/>
      </c>
      <c r="B4120" s="87" t="str">
        <f>IF(C4120="","",C4120&amp;COUNTIF($C$2:C4120,C4120))</f>
        <v/>
      </c>
      <c r="C4120" s="88"/>
      <c r="D4120" s="87" t="str">
        <f>IF($C4120="","",VLOOKUP($C4120,人员花名册!$B$2:$F$2001,2,0))</f>
        <v/>
      </c>
      <c r="E4120" s="87" t="str">
        <f>IF($C4120="","",VLOOKUP($C4120,人员花名册!$B$2:$F$2001,4,0))</f>
        <v/>
      </c>
      <c r="F4120" s="89" t="str">
        <f>IF($C4120="","",VLOOKUP($C4120,人员花名册!$B$2:$F$2001,5,0))</f>
        <v/>
      </c>
      <c r="G4120" s="29"/>
      <c r="H4120" s="29"/>
      <c r="I4120" s="87" t="str">
        <f>IF($C4120="","",VLOOKUP($H4120,培训课程清单!$B$2:$J$1700,2,0))</f>
        <v/>
      </c>
      <c r="J4120" s="87" t="str">
        <f>IF($C4120="","",VLOOKUP($H4120,培训课程清单!$B$2:$J$1700,3,0))</f>
        <v/>
      </c>
      <c r="K4120" s="87" t="str">
        <f>IF($H4120="","",VLOOKUP($H4120,培训课程清单!$B$2:$J$1700,4,0))</f>
        <v/>
      </c>
      <c r="L4120" s="29"/>
      <c r="M4120" s="89" t="str">
        <f>IF($H4120="","",VLOOKUP($H4120,培训课程清单!$B$2:$J$1700,7,0))</f>
        <v/>
      </c>
      <c r="N4120" s="87" t="str">
        <f>IF($H4120="","",VLOOKUP($H4120,培训课程清单!$B$2:$J$1700,8,0))</f>
        <v/>
      </c>
      <c r="O4120" s="29"/>
    </row>
    <row r="4121" spans="1:15">
      <c r="A4121" s="87" t="str">
        <f t="shared" si="65"/>
        <v/>
      </c>
      <c r="B4121" s="87" t="str">
        <f>IF(C4121="","",C4121&amp;COUNTIF($C$2:C4121,C4121))</f>
        <v/>
      </c>
      <c r="C4121" s="88"/>
      <c r="D4121" s="87" t="str">
        <f>IF($C4121="","",VLOOKUP($C4121,人员花名册!$B$2:$F$2001,2,0))</f>
        <v/>
      </c>
      <c r="E4121" s="87" t="str">
        <f>IF($C4121="","",VLOOKUP($C4121,人员花名册!$B$2:$F$2001,4,0))</f>
        <v/>
      </c>
      <c r="F4121" s="89" t="str">
        <f>IF($C4121="","",VLOOKUP($C4121,人员花名册!$B$2:$F$2001,5,0))</f>
        <v/>
      </c>
      <c r="G4121" s="29"/>
      <c r="H4121" s="29"/>
      <c r="I4121" s="87" t="str">
        <f>IF($C4121="","",VLOOKUP($H4121,培训课程清单!$B$2:$J$1700,2,0))</f>
        <v/>
      </c>
      <c r="J4121" s="87" t="str">
        <f>IF($C4121="","",VLOOKUP($H4121,培训课程清单!$B$2:$J$1700,3,0))</f>
        <v/>
      </c>
      <c r="K4121" s="87" t="str">
        <f>IF($H4121="","",VLOOKUP($H4121,培训课程清单!$B$2:$J$1700,4,0))</f>
        <v/>
      </c>
      <c r="L4121" s="29"/>
      <c r="M4121" s="89" t="str">
        <f>IF($H4121="","",VLOOKUP($H4121,培训课程清单!$B$2:$J$1700,7,0))</f>
        <v/>
      </c>
      <c r="N4121" s="87" t="str">
        <f>IF($H4121="","",VLOOKUP($H4121,培训课程清单!$B$2:$J$1700,8,0))</f>
        <v/>
      </c>
      <c r="O4121" s="29"/>
    </row>
    <row r="4122" spans="1:15">
      <c r="A4122" s="87" t="str">
        <f t="shared" si="65"/>
        <v/>
      </c>
      <c r="B4122" s="87" t="str">
        <f>IF(C4122="","",C4122&amp;COUNTIF($C$2:C4122,C4122))</f>
        <v/>
      </c>
      <c r="C4122" s="88"/>
      <c r="D4122" s="87" t="str">
        <f>IF($C4122="","",VLOOKUP($C4122,人员花名册!$B$2:$F$2001,2,0))</f>
        <v/>
      </c>
      <c r="E4122" s="87" t="str">
        <f>IF($C4122="","",VLOOKUP($C4122,人员花名册!$B$2:$F$2001,4,0))</f>
        <v/>
      </c>
      <c r="F4122" s="89" t="str">
        <f>IF($C4122="","",VLOOKUP($C4122,人员花名册!$B$2:$F$2001,5,0))</f>
        <v/>
      </c>
      <c r="G4122" s="29"/>
      <c r="H4122" s="29"/>
      <c r="I4122" s="87" t="str">
        <f>IF($C4122="","",VLOOKUP($H4122,培训课程清单!$B$2:$J$1700,2,0))</f>
        <v/>
      </c>
      <c r="J4122" s="87" t="str">
        <f>IF($C4122="","",VLOOKUP($H4122,培训课程清单!$B$2:$J$1700,3,0))</f>
        <v/>
      </c>
      <c r="K4122" s="87" t="str">
        <f>IF($H4122="","",VLOOKUP($H4122,培训课程清单!$B$2:$J$1700,4,0))</f>
        <v/>
      </c>
      <c r="L4122" s="29"/>
      <c r="M4122" s="89" t="str">
        <f>IF($H4122="","",VLOOKUP($H4122,培训课程清单!$B$2:$J$1700,7,0))</f>
        <v/>
      </c>
      <c r="N4122" s="87" t="str">
        <f>IF($H4122="","",VLOOKUP($H4122,培训课程清单!$B$2:$J$1700,8,0))</f>
        <v/>
      </c>
      <c r="O4122" s="29"/>
    </row>
    <row r="4123" spans="1:15">
      <c r="A4123" s="87" t="str">
        <f t="shared" si="65"/>
        <v/>
      </c>
      <c r="B4123" s="87" t="str">
        <f>IF(C4123="","",C4123&amp;COUNTIF($C$2:C4123,C4123))</f>
        <v/>
      </c>
      <c r="C4123" s="88"/>
      <c r="D4123" s="87" t="str">
        <f>IF($C4123="","",VLOOKUP($C4123,人员花名册!$B$2:$F$2001,2,0))</f>
        <v/>
      </c>
      <c r="E4123" s="87" t="str">
        <f>IF($C4123="","",VLOOKUP($C4123,人员花名册!$B$2:$F$2001,4,0))</f>
        <v/>
      </c>
      <c r="F4123" s="89" t="str">
        <f>IF($C4123="","",VLOOKUP($C4123,人员花名册!$B$2:$F$2001,5,0))</f>
        <v/>
      </c>
      <c r="G4123" s="29"/>
      <c r="H4123" s="29"/>
      <c r="I4123" s="87" t="str">
        <f>IF($C4123="","",VLOOKUP($H4123,培训课程清单!$B$2:$J$1700,2,0))</f>
        <v/>
      </c>
      <c r="J4123" s="87" t="str">
        <f>IF($C4123="","",VLOOKUP($H4123,培训课程清单!$B$2:$J$1700,3,0))</f>
        <v/>
      </c>
      <c r="K4123" s="87" t="str">
        <f>IF($H4123="","",VLOOKUP($H4123,培训课程清单!$B$2:$J$1700,4,0))</f>
        <v/>
      </c>
      <c r="L4123" s="29"/>
      <c r="M4123" s="89" t="str">
        <f>IF($H4123="","",VLOOKUP($H4123,培训课程清单!$B$2:$J$1700,7,0))</f>
        <v/>
      </c>
      <c r="N4123" s="87" t="str">
        <f>IF($H4123="","",VLOOKUP($H4123,培训课程清单!$B$2:$J$1700,8,0))</f>
        <v/>
      </c>
      <c r="O4123" s="29"/>
    </row>
    <row r="4124" spans="1:15">
      <c r="A4124" s="87" t="str">
        <f t="shared" si="65"/>
        <v/>
      </c>
      <c r="B4124" s="87" t="str">
        <f>IF(C4124="","",C4124&amp;COUNTIF($C$2:C4124,C4124))</f>
        <v/>
      </c>
      <c r="C4124" s="88"/>
      <c r="D4124" s="87" t="str">
        <f>IF($C4124="","",VLOOKUP($C4124,人员花名册!$B$2:$F$2001,2,0))</f>
        <v/>
      </c>
      <c r="E4124" s="87" t="str">
        <f>IF($C4124="","",VLOOKUP($C4124,人员花名册!$B$2:$F$2001,4,0))</f>
        <v/>
      </c>
      <c r="F4124" s="89" t="str">
        <f>IF($C4124="","",VLOOKUP($C4124,人员花名册!$B$2:$F$2001,5,0))</f>
        <v/>
      </c>
      <c r="G4124" s="29"/>
      <c r="H4124" s="29"/>
      <c r="I4124" s="87" t="str">
        <f>IF($C4124="","",VLOOKUP($H4124,培训课程清单!$B$2:$J$1700,2,0))</f>
        <v/>
      </c>
      <c r="J4124" s="87" t="str">
        <f>IF($C4124="","",VLOOKUP($H4124,培训课程清单!$B$2:$J$1700,3,0))</f>
        <v/>
      </c>
      <c r="K4124" s="87" t="str">
        <f>IF($H4124="","",VLOOKUP($H4124,培训课程清单!$B$2:$J$1700,4,0))</f>
        <v/>
      </c>
      <c r="L4124" s="29"/>
      <c r="M4124" s="89" t="str">
        <f>IF($H4124="","",VLOOKUP($H4124,培训课程清单!$B$2:$J$1700,7,0))</f>
        <v/>
      </c>
      <c r="N4124" s="87" t="str">
        <f>IF($H4124="","",VLOOKUP($H4124,培训课程清单!$B$2:$J$1700,8,0))</f>
        <v/>
      </c>
      <c r="O4124" s="29"/>
    </row>
    <row r="4125" spans="1:15">
      <c r="A4125" s="87" t="str">
        <f t="shared" si="65"/>
        <v/>
      </c>
      <c r="B4125" s="87" t="str">
        <f>IF(C4125="","",C4125&amp;COUNTIF($C$2:C4125,C4125))</f>
        <v/>
      </c>
      <c r="C4125" s="88"/>
      <c r="D4125" s="87" t="str">
        <f>IF($C4125="","",VLOOKUP($C4125,人员花名册!$B$2:$F$2001,2,0))</f>
        <v/>
      </c>
      <c r="E4125" s="87" t="str">
        <f>IF($C4125="","",VLOOKUP($C4125,人员花名册!$B$2:$F$2001,4,0))</f>
        <v/>
      </c>
      <c r="F4125" s="89" t="str">
        <f>IF($C4125="","",VLOOKUP($C4125,人员花名册!$B$2:$F$2001,5,0))</f>
        <v/>
      </c>
      <c r="G4125" s="29"/>
      <c r="H4125" s="29"/>
      <c r="I4125" s="87" t="str">
        <f>IF($C4125="","",VLOOKUP($H4125,培训课程清单!$B$2:$J$1700,2,0))</f>
        <v/>
      </c>
      <c r="J4125" s="87" t="str">
        <f>IF($C4125="","",VLOOKUP($H4125,培训课程清单!$B$2:$J$1700,3,0))</f>
        <v/>
      </c>
      <c r="K4125" s="87" t="str">
        <f>IF($H4125="","",VLOOKUP($H4125,培训课程清单!$B$2:$J$1700,4,0))</f>
        <v/>
      </c>
      <c r="L4125" s="29"/>
      <c r="M4125" s="89" t="str">
        <f>IF($H4125="","",VLOOKUP($H4125,培训课程清单!$B$2:$J$1700,7,0))</f>
        <v/>
      </c>
      <c r="N4125" s="87" t="str">
        <f>IF($H4125="","",VLOOKUP($H4125,培训课程清单!$B$2:$J$1700,8,0))</f>
        <v/>
      </c>
      <c r="O4125" s="29"/>
    </row>
    <row r="4126" spans="1:15">
      <c r="A4126" s="87" t="str">
        <f t="shared" si="65"/>
        <v/>
      </c>
      <c r="B4126" s="87" t="str">
        <f>IF(C4126="","",C4126&amp;COUNTIF($C$2:C4126,C4126))</f>
        <v/>
      </c>
      <c r="C4126" s="88"/>
      <c r="D4126" s="87" t="str">
        <f>IF($C4126="","",VLOOKUP($C4126,人员花名册!$B$2:$F$2001,2,0))</f>
        <v/>
      </c>
      <c r="E4126" s="87" t="str">
        <f>IF($C4126="","",VLOOKUP($C4126,人员花名册!$B$2:$F$2001,4,0))</f>
        <v/>
      </c>
      <c r="F4126" s="89" t="str">
        <f>IF($C4126="","",VLOOKUP($C4126,人员花名册!$B$2:$F$2001,5,0))</f>
        <v/>
      </c>
      <c r="G4126" s="29"/>
      <c r="H4126" s="29"/>
      <c r="I4126" s="87" t="str">
        <f>IF($C4126="","",VLOOKUP($H4126,培训课程清单!$B$2:$J$1700,2,0))</f>
        <v/>
      </c>
      <c r="J4126" s="87" t="str">
        <f>IF($C4126="","",VLOOKUP($H4126,培训课程清单!$B$2:$J$1700,3,0))</f>
        <v/>
      </c>
      <c r="K4126" s="87" t="str">
        <f>IF($H4126="","",VLOOKUP($H4126,培训课程清单!$B$2:$J$1700,4,0))</f>
        <v/>
      </c>
      <c r="L4126" s="29"/>
      <c r="M4126" s="89" t="str">
        <f>IF($H4126="","",VLOOKUP($H4126,培训课程清单!$B$2:$J$1700,7,0))</f>
        <v/>
      </c>
      <c r="N4126" s="87" t="str">
        <f>IF($H4126="","",VLOOKUP($H4126,培训课程清单!$B$2:$J$1700,8,0))</f>
        <v/>
      </c>
      <c r="O4126" s="29"/>
    </row>
    <row r="4127" spans="1:15">
      <c r="A4127" s="87" t="str">
        <f t="shared" si="65"/>
        <v/>
      </c>
      <c r="B4127" s="87" t="str">
        <f>IF(C4127="","",C4127&amp;COUNTIF($C$2:C4127,C4127))</f>
        <v/>
      </c>
      <c r="C4127" s="88"/>
      <c r="D4127" s="87" t="str">
        <f>IF($C4127="","",VLOOKUP($C4127,人员花名册!$B$2:$F$2001,2,0))</f>
        <v/>
      </c>
      <c r="E4127" s="87" t="str">
        <f>IF($C4127="","",VLOOKUP($C4127,人员花名册!$B$2:$F$2001,4,0))</f>
        <v/>
      </c>
      <c r="F4127" s="89" t="str">
        <f>IF($C4127="","",VLOOKUP($C4127,人员花名册!$B$2:$F$2001,5,0))</f>
        <v/>
      </c>
      <c r="G4127" s="29"/>
      <c r="H4127" s="29"/>
      <c r="I4127" s="87" t="str">
        <f>IF($C4127="","",VLOOKUP($H4127,培训课程清单!$B$2:$J$1700,2,0))</f>
        <v/>
      </c>
      <c r="J4127" s="87" t="str">
        <f>IF($C4127="","",VLOOKUP($H4127,培训课程清单!$B$2:$J$1700,3,0))</f>
        <v/>
      </c>
      <c r="K4127" s="87" t="str">
        <f>IF($H4127="","",VLOOKUP($H4127,培训课程清单!$B$2:$J$1700,4,0))</f>
        <v/>
      </c>
      <c r="L4127" s="29"/>
      <c r="M4127" s="89" t="str">
        <f>IF($H4127="","",VLOOKUP($H4127,培训课程清单!$B$2:$J$1700,7,0))</f>
        <v/>
      </c>
      <c r="N4127" s="87" t="str">
        <f>IF($H4127="","",VLOOKUP($H4127,培训课程清单!$B$2:$J$1700,8,0))</f>
        <v/>
      </c>
      <c r="O4127" s="29"/>
    </row>
    <row r="4128" spans="1:15">
      <c r="A4128" s="87" t="str">
        <f t="shared" si="65"/>
        <v/>
      </c>
      <c r="B4128" s="87" t="str">
        <f>IF(C4128="","",C4128&amp;COUNTIF($C$2:C4128,C4128))</f>
        <v/>
      </c>
      <c r="C4128" s="88"/>
      <c r="D4128" s="87" t="str">
        <f>IF($C4128="","",VLOOKUP($C4128,人员花名册!$B$2:$F$2001,2,0))</f>
        <v/>
      </c>
      <c r="E4128" s="87" t="str">
        <f>IF($C4128="","",VLOOKUP($C4128,人员花名册!$B$2:$F$2001,4,0))</f>
        <v/>
      </c>
      <c r="F4128" s="89" t="str">
        <f>IF($C4128="","",VLOOKUP($C4128,人员花名册!$B$2:$F$2001,5,0))</f>
        <v/>
      </c>
      <c r="G4128" s="29"/>
      <c r="H4128" s="29"/>
      <c r="I4128" s="87" t="str">
        <f>IF($C4128="","",VLOOKUP($H4128,培训课程清单!$B$2:$J$1700,2,0))</f>
        <v/>
      </c>
      <c r="J4128" s="87" t="str">
        <f>IF($C4128="","",VLOOKUP($H4128,培训课程清单!$B$2:$J$1700,3,0))</f>
        <v/>
      </c>
      <c r="K4128" s="87" t="str">
        <f>IF($H4128="","",VLOOKUP($H4128,培训课程清单!$B$2:$J$1700,4,0))</f>
        <v/>
      </c>
      <c r="L4128" s="29"/>
      <c r="M4128" s="89" t="str">
        <f>IF($H4128="","",VLOOKUP($H4128,培训课程清单!$B$2:$J$1700,7,0))</f>
        <v/>
      </c>
      <c r="N4128" s="87" t="str">
        <f>IF($H4128="","",VLOOKUP($H4128,培训课程清单!$B$2:$J$1700,8,0))</f>
        <v/>
      </c>
      <c r="O4128" s="29"/>
    </row>
    <row r="4129" spans="1:15">
      <c r="A4129" s="87" t="str">
        <f t="shared" si="65"/>
        <v/>
      </c>
      <c r="B4129" s="87" t="str">
        <f>IF(C4129="","",C4129&amp;COUNTIF($C$2:C4129,C4129))</f>
        <v/>
      </c>
      <c r="C4129" s="88"/>
      <c r="D4129" s="87" t="str">
        <f>IF($C4129="","",VLOOKUP($C4129,人员花名册!$B$2:$F$2001,2,0))</f>
        <v/>
      </c>
      <c r="E4129" s="87" t="str">
        <f>IF($C4129="","",VLOOKUP($C4129,人员花名册!$B$2:$F$2001,4,0))</f>
        <v/>
      </c>
      <c r="F4129" s="89" t="str">
        <f>IF($C4129="","",VLOOKUP($C4129,人员花名册!$B$2:$F$2001,5,0))</f>
        <v/>
      </c>
      <c r="G4129" s="29"/>
      <c r="H4129" s="29"/>
      <c r="I4129" s="87" t="str">
        <f>IF($C4129="","",VLOOKUP($H4129,培训课程清单!$B$2:$J$1700,2,0))</f>
        <v/>
      </c>
      <c r="J4129" s="87" t="str">
        <f>IF($C4129="","",VLOOKUP($H4129,培训课程清单!$B$2:$J$1700,3,0))</f>
        <v/>
      </c>
      <c r="K4129" s="87" t="str">
        <f>IF($H4129="","",VLOOKUP($H4129,培训课程清单!$B$2:$J$1700,4,0))</f>
        <v/>
      </c>
      <c r="L4129" s="29"/>
      <c r="M4129" s="89" t="str">
        <f>IF($H4129="","",VLOOKUP($H4129,培训课程清单!$B$2:$J$1700,7,0))</f>
        <v/>
      </c>
      <c r="N4129" s="87" t="str">
        <f>IF($H4129="","",VLOOKUP($H4129,培训课程清单!$B$2:$J$1700,8,0))</f>
        <v/>
      </c>
      <c r="O4129" s="29"/>
    </row>
    <row r="4130" spans="1:15">
      <c r="A4130" s="87" t="str">
        <f t="shared" si="65"/>
        <v/>
      </c>
      <c r="B4130" s="87" t="str">
        <f>IF(C4130="","",C4130&amp;COUNTIF($C$2:C4130,C4130))</f>
        <v/>
      </c>
      <c r="C4130" s="88"/>
      <c r="D4130" s="87" t="str">
        <f>IF($C4130="","",VLOOKUP($C4130,人员花名册!$B$2:$F$2001,2,0))</f>
        <v/>
      </c>
      <c r="E4130" s="87" t="str">
        <f>IF($C4130="","",VLOOKUP($C4130,人员花名册!$B$2:$F$2001,4,0))</f>
        <v/>
      </c>
      <c r="F4130" s="89" t="str">
        <f>IF($C4130="","",VLOOKUP($C4130,人员花名册!$B$2:$F$2001,5,0))</f>
        <v/>
      </c>
      <c r="G4130" s="29"/>
      <c r="H4130" s="29"/>
      <c r="I4130" s="87" t="str">
        <f>IF($C4130="","",VLOOKUP($H4130,培训课程清单!$B$2:$J$1700,2,0))</f>
        <v/>
      </c>
      <c r="J4130" s="87" t="str">
        <f>IF($C4130="","",VLOOKUP($H4130,培训课程清单!$B$2:$J$1700,3,0))</f>
        <v/>
      </c>
      <c r="K4130" s="87" t="str">
        <f>IF($H4130="","",VLOOKUP($H4130,培训课程清单!$B$2:$J$1700,4,0))</f>
        <v/>
      </c>
      <c r="L4130" s="29"/>
      <c r="M4130" s="89" t="str">
        <f>IF($H4130="","",VLOOKUP($H4130,培训课程清单!$B$2:$J$1700,7,0))</f>
        <v/>
      </c>
      <c r="N4130" s="87" t="str">
        <f>IF($H4130="","",VLOOKUP($H4130,培训课程清单!$B$2:$J$1700,8,0))</f>
        <v/>
      </c>
      <c r="O4130" s="29"/>
    </row>
    <row r="4131" spans="1:15">
      <c r="A4131" s="87" t="str">
        <f t="shared" si="65"/>
        <v/>
      </c>
      <c r="B4131" s="87" t="str">
        <f>IF(C4131="","",C4131&amp;COUNTIF($C$2:C4131,C4131))</f>
        <v/>
      </c>
      <c r="C4131" s="88"/>
      <c r="D4131" s="87" t="str">
        <f>IF($C4131="","",VLOOKUP($C4131,人员花名册!$B$2:$F$2001,2,0))</f>
        <v/>
      </c>
      <c r="E4131" s="87" t="str">
        <f>IF($C4131="","",VLOOKUP($C4131,人员花名册!$B$2:$F$2001,4,0))</f>
        <v/>
      </c>
      <c r="F4131" s="89" t="str">
        <f>IF($C4131="","",VLOOKUP($C4131,人员花名册!$B$2:$F$2001,5,0))</f>
        <v/>
      </c>
      <c r="G4131" s="29"/>
      <c r="H4131" s="29"/>
      <c r="I4131" s="87" t="str">
        <f>IF($C4131="","",VLOOKUP($H4131,培训课程清单!$B$2:$J$1700,2,0))</f>
        <v/>
      </c>
      <c r="J4131" s="87" t="str">
        <f>IF($C4131="","",VLOOKUP($H4131,培训课程清单!$B$2:$J$1700,3,0))</f>
        <v/>
      </c>
      <c r="K4131" s="87" t="str">
        <f>IF($H4131="","",VLOOKUP($H4131,培训课程清单!$B$2:$J$1700,4,0))</f>
        <v/>
      </c>
      <c r="L4131" s="29"/>
      <c r="M4131" s="89" t="str">
        <f>IF($H4131="","",VLOOKUP($H4131,培训课程清单!$B$2:$J$1700,7,0))</f>
        <v/>
      </c>
      <c r="N4131" s="87" t="str">
        <f>IF($H4131="","",VLOOKUP($H4131,培训课程清单!$B$2:$J$1700,8,0))</f>
        <v/>
      </c>
      <c r="O4131" s="29"/>
    </row>
    <row r="4132" spans="1:15">
      <c r="A4132" s="87" t="str">
        <f t="shared" si="65"/>
        <v/>
      </c>
      <c r="B4132" s="87" t="str">
        <f>IF(C4132="","",C4132&amp;COUNTIF($C$2:C4132,C4132))</f>
        <v/>
      </c>
      <c r="C4132" s="88"/>
      <c r="D4132" s="87" t="str">
        <f>IF($C4132="","",VLOOKUP($C4132,人员花名册!$B$2:$F$2001,2,0))</f>
        <v/>
      </c>
      <c r="E4132" s="87" t="str">
        <f>IF($C4132="","",VLOOKUP($C4132,人员花名册!$B$2:$F$2001,4,0))</f>
        <v/>
      </c>
      <c r="F4132" s="89" t="str">
        <f>IF($C4132="","",VLOOKUP($C4132,人员花名册!$B$2:$F$2001,5,0))</f>
        <v/>
      </c>
      <c r="G4132" s="29"/>
      <c r="H4132" s="29"/>
      <c r="I4132" s="87" t="str">
        <f>IF($C4132="","",VLOOKUP($H4132,培训课程清单!$B$2:$J$1700,2,0))</f>
        <v/>
      </c>
      <c r="J4132" s="87" t="str">
        <f>IF($C4132="","",VLOOKUP($H4132,培训课程清单!$B$2:$J$1700,3,0))</f>
        <v/>
      </c>
      <c r="K4132" s="87" t="str">
        <f>IF($H4132="","",VLOOKUP($H4132,培训课程清单!$B$2:$J$1700,4,0))</f>
        <v/>
      </c>
      <c r="L4132" s="29"/>
      <c r="M4132" s="89" t="str">
        <f>IF($H4132="","",VLOOKUP($H4132,培训课程清单!$B$2:$J$1700,7,0))</f>
        <v/>
      </c>
      <c r="N4132" s="87" t="str">
        <f>IF($H4132="","",VLOOKUP($H4132,培训课程清单!$B$2:$J$1700,8,0))</f>
        <v/>
      </c>
      <c r="O4132" s="29"/>
    </row>
    <row r="4133" spans="1:15">
      <c r="A4133" s="87" t="str">
        <f t="shared" si="65"/>
        <v/>
      </c>
      <c r="B4133" s="87" t="str">
        <f>IF(C4133="","",C4133&amp;COUNTIF($C$2:C4133,C4133))</f>
        <v/>
      </c>
      <c r="C4133" s="88"/>
      <c r="D4133" s="87" t="str">
        <f>IF($C4133="","",VLOOKUP($C4133,人员花名册!$B$2:$F$2001,2,0))</f>
        <v/>
      </c>
      <c r="E4133" s="87" t="str">
        <f>IF($C4133="","",VLOOKUP($C4133,人员花名册!$B$2:$F$2001,4,0))</f>
        <v/>
      </c>
      <c r="F4133" s="89" t="str">
        <f>IF($C4133="","",VLOOKUP($C4133,人员花名册!$B$2:$F$2001,5,0))</f>
        <v/>
      </c>
      <c r="G4133" s="29"/>
      <c r="H4133" s="29"/>
      <c r="I4133" s="87" t="str">
        <f>IF($C4133="","",VLOOKUP($H4133,培训课程清单!$B$2:$J$1700,2,0))</f>
        <v/>
      </c>
      <c r="J4133" s="87" t="str">
        <f>IF($C4133="","",VLOOKUP($H4133,培训课程清单!$B$2:$J$1700,3,0))</f>
        <v/>
      </c>
      <c r="K4133" s="87" t="str">
        <f>IF($H4133="","",VLOOKUP($H4133,培训课程清单!$B$2:$J$1700,4,0))</f>
        <v/>
      </c>
      <c r="L4133" s="29"/>
      <c r="M4133" s="89" t="str">
        <f>IF($H4133="","",VLOOKUP($H4133,培训课程清单!$B$2:$J$1700,7,0))</f>
        <v/>
      </c>
      <c r="N4133" s="87" t="str">
        <f>IF($H4133="","",VLOOKUP($H4133,培训课程清单!$B$2:$J$1700,8,0))</f>
        <v/>
      </c>
      <c r="O4133" s="29"/>
    </row>
    <row r="4134" spans="1:15">
      <c r="A4134" s="87" t="str">
        <f t="shared" si="65"/>
        <v/>
      </c>
      <c r="B4134" s="87" t="str">
        <f>IF(C4134="","",C4134&amp;COUNTIF($C$2:C4134,C4134))</f>
        <v/>
      </c>
      <c r="C4134" s="88"/>
      <c r="D4134" s="87" t="str">
        <f>IF($C4134="","",VLOOKUP($C4134,人员花名册!$B$2:$F$2001,2,0))</f>
        <v/>
      </c>
      <c r="E4134" s="87" t="str">
        <f>IF($C4134="","",VLOOKUP($C4134,人员花名册!$B$2:$F$2001,4,0))</f>
        <v/>
      </c>
      <c r="F4134" s="89" t="str">
        <f>IF($C4134="","",VLOOKUP($C4134,人员花名册!$B$2:$F$2001,5,0))</f>
        <v/>
      </c>
      <c r="G4134" s="29"/>
      <c r="H4134" s="29"/>
      <c r="I4134" s="87" t="str">
        <f>IF($C4134="","",VLOOKUP($H4134,培训课程清单!$B$2:$J$1700,2,0))</f>
        <v/>
      </c>
      <c r="J4134" s="87" t="str">
        <f>IF($C4134="","",VLOOKUP($H4134,培训课程清单!$B$2:$J$1700,3,0))</f>
        <v/>
      </c>
      <c r="K4134" s="87" t="str">
        <f>IF($H4134="","",VLOOKUP($H4134,培训课程清单!$B$2:$J$1700,4,0))</f>
        <v/>
      </c>
      <c r="L4134" s="29"/>
      <c r="M4134" s="89" t="str">
        <f>IF($H4134="","",VLOOKUP($H4134,培训课程清单!$B$2:$J$1700,7,0))</f>
        <v/>
      </c>
      <c r="N4134" s="87" t="str">
        <f>IF($H4134="","",VLOOKUP($H4134,培训课程清单!$B$2:$J$1700,8,0))</f>
        <v/>
      </c>
      <c r="O4134" s="29"/>
    </row>
    <row r="4135" spans="1:15">
      <c r="A4135" s="87" t="str">
        <f t="shared" si="65"/>
        <v/>
      </c>
      <c r="B4135" s="87" t="str">
        <f>IF(C4135="","",C4135&amp;COUNTIF($C$2:C4135,C4135))</f>
        <v/>
      </c>
      <c r="C4135" s="88"/>
      <c r="D4135" s="87" t="str">
        <f>IF($C4135="","",VLOOKUP($C4135,人员花名册!$B$2:$F$2001,2,0))</f>
        <v/>
      </c>
      <c r="E4135" s="87" t="str">
        <f>IF($C4135="","",VLOOKUP($C4135,人员花名册!$B$2:$F$2001,4,0))</f>
        <v/>
      </c>
      <c r="F4135" s="89" t="str">
        <f>IF($C4135="","",VLOOKUP($C4135,人员花名册!$B$2:$F$2001,5,0))</f>
        <v/>
      </c>
      <c r="G4135" s="29"/>
      <c r="H4135" s="29"/>
      <c r="I4135" s="87" t="str">
        <f>IF($C4135="","",VLOOKUP($H4135,培训课程清单!$B$2:$J$1700,2,0))</f>
        <v/>
      </c>
      <c r="J4135" s="87" t="str">
        <f>IF($C4135="","",VLOOKUP($H4135,培训课程清单!$B$2:$J$1700,3,0))</f>
        <v/>
      </c>
      <c r="K4135" s="87" t="str">
        <f>IF($H4135="","",VLOOKUP($H4135,培训课程清单!$B$2:$J$1700,4,0))</f>
        <v/>
      </c>
      <c r="L4135" s="29"/>
      <c r="M4135" s="89" t="str">
        <f>IF($H4135="","",VLOOKUP($H4135,培训课程清单!$B$2:$J$1700,7,0))</f>
        <v/>
      </c>
      <c r="N4135" s="87" t="str">
        <f>IF($H4135="","",VLOOKUP($H4135,培训课程清单!$B$2:$J$1700,8,0))</f>
        <v/>
      </c>
      <c r="O4135" s="29"/>
    </row>
    <row r="4136" spans="1:15">
      <c r="A4136" s="87" t="str">
        <f t="shared" si="65"/>
        <v/>
      </c>
      <c r="B4136" s="87" t="str">
        <f>IF(C4136="","",C4136&amp;COUNTIF($C$2:C4136,C4136))</f>
        <v/>
      </c>
      <c r="C4136" s="88"/>
      <c r="D4136" s="87" t="str">
        <f>IF($C4136="","",VLOOKUP($C4136,人员花名册!$B$2:$F$2001,2,0))</f>
        <v/>
      </c>
      <c r="E4136" s="87" t="str">
        <f>IF($C4136="","",VLOOKUP($C4136,人员花名册!$B$2:$F$2001,4,0))</f>
        <v/>
      </c>
      <c r="F4136" s="89" t="str">
        <f>IF($C4136="","",VLOOKUP($C4136,人员花名册!$B$2:$F$2001,5,0))</f>
        <v/>
      </c>
      <c r="G4136" s="29"/>
      <c r="H4136" s="29"/>
      <c r="I4136" s="87" t="str">
        <f>IF($C4136="","",VLOOKUP($H4136,培训课程清单!$B$2:$J$1700,2,0))</f>
        <v/>
      </c>
      <c r="J4136" s="87" t="str">
        <f>IF($C4136="","",VLOOKUP($H4136,培训课程清单!$B$2:$J$1700,3,0))</f>
        <v/>
      </c>
      <c r="K4136" s="87" t="str">
        <f>IF($H4136="","",VLOOKUP($H4136,培训课程清单!$B$2:$J$1700,4,0))</f>
        <v/>
      </c>
      <c r="L4136" s="29"/>
      <c r="M4136" s="89" t="str">
        <f>IF($H4136="","",VLOOKUP($H4136,培训课程清单!$B$2:$J$1700,7,0))</f>
        <v/>
      </c>
      <c r="N4136" s="87" t="str">
        <f>IF($H4136="","",VLOOKUP($H4136,培训课程清单!$B$2:$J$1700,8,0))</f>
        <v/>
      </c>
      <c r="O4136" s="29"/>
    </row>
    <row r="4137" spans="1:15">
      <c r="A4137" s="87" t="str">
        <f t="shared" si="65"/>
        <v/>
      </c>
      <c r="B4137" s="87" t="str">
        <f>IF(C4137="","",C4137&amp;COUNTIF($C$2:C4137,C4137))</f>
        <v/>
      </c>
      <c r="C4137" s="88"/>
      <c r="D4137" s="87" t="str">
        <f>IF($C4137="","",VLOOKUP($C4137,人员花名册!$B$2:$F$2001,2,0))</f>
        <v/>
      </c>
      <c r="E4137" s="87" t="str">
        <f>IF($C4137="","",VLOOKUP($C4137,人员花名册!$B$2:$F$2001,4,0))</f>
        <v/>
      </c>
      <c r="F4137" s="89" t="str">
        <f>IF($C4137="","",VLOOKUP($C4137,人员花名册!$B$2:$F$2001,5,0))</f>
        <v/>
      </c>
      <c r="G4137" s="29"/>
      <c r="H4137" s="29"/>
      <c r="I4137" s="87" t="str">
        <f>IF($C4137="","",VLOOKUP($H4137,培训课程清单!$B$2:$J$1700,2,0))</f>
        <v/>
      </c>
      <c r="J4137" s="87" t="str">
        <f>IF($C4137="","",VLOOKUP($H4137,培训课程清单!$B$2:$J$1700,3,0))</f>
        <v/>
      </c>
      <c r="K4137" s="87" t="str">
        <f>IF($H4137="","",VLOOKUP($H4137,培训课程清单!$B$2:$J$1700,4,0))</f>
        <v/>
      </c>
      <c r="L4137" s="29"/>
      <c r="M4137" s="89" t="str">
        <f>IF($H4137="","",VLOOKUP($H4137,培训课程清单!$B$2:$J$1700,7,0))</f>
        <v/>
      </c>
      <c r="N4137" s="87" t="str">
        <f>IF($H4137="","",VLOOKUP($H4137,培训课程清单!$B$2:$J$1700,8,0))</f>
        <v/>
      </c>
      <c r="O4137" s="29"/>
    </row>
    <row r="4138" spans="1:15">
      <c r="A4138" s="87" t="str">
        <f t="shared" si="65"/>
        <v/>
      </c>
      <c r="B4138" s="87" t="str">
        <f>IF(C4138="","",C4138&amp;COUNTIF($C$2:C4138,C4138))</f>
        <v/>
      </c>
      <c r="C4138" s="88"/>
      <c r="D4138" s="87" t="str">
        <f>IF($C4138="","",VLOOKUP($C4138,人员花名册!$B$2:$F$2001,2,0))</f>
        <v/>
      </c>
      <c r="E4138" s="87" t="str">
        <f>IF($C4138="","",VLOOKUP($C4138,人员花名册!$B$2:$F$2001,4,0))</f>
        <v/>
      </c>
      <c r="F4138" s="89" t="str">
        <f>IF($C4138="","",VLOOKUP($C4138,人员花名册!$B$2:$F$2001,5,0))</f>
        <v/>
      </c>
      <c r="G4138" s="29"/>
      <c r="H4138" s="29"/>
      <c r="I4138" s="87" t="str">
        <f>IF($C4138="","",VLOOKUP($H4138,培训课程清单!$B$2:$J$1700,2,0))</f>
        <v/>
      </c>
      <c r="J4138" s="87" t="str">
        <f>IF($C4138="","",VLOOKUP($H4138,培训课程清单!$B$2:$J$1700,3,0))</f>
        <v/>
      </c>
      <c r="K4138" s="87" t="str">
        <f>IF($H4138="","",VLOOKUP($H4138,培训课程清单!$B$2:$J$1700,4,0))</f>
        <v/>
      </c>
      <c r="L4138" s="29"/>
      <c r="M4138" s="89" t="str">
        <f>IF($H4138="","",VLOOKUP($H4138,培训课程清单!$B$2:$J$1700,7,0))</f>
        <v/>
      </c>
      <c r="N4138" s="87" t="str">
        <f>IF($H4138="","",VLOOKUP($H4138,培训课程清单!$B$2:$J$1700,8,0))</f>
        <v/>
      </c>
      <c r="O4138" s="29"/>
    </row>
    <row r="4139" spans="1:15">
      <c r="A4139" s="87" t="str">
        <f t="shared" si="65"/>
        <v/>
      </c>
      <c r="B4139" s="87" t="str">
        <f>IF(C4139="","",C4139&amp;COUNTIF($C$2:C4139,C4139))</f>
        <v/>
      </c>
      <c r="C4139" s="88"/>
      <c r="D4139" s="87" t="str">
        <f>IF($C4139="","",VLOOKUP($C4139,人员花名册!$B$2:$F$2001,2,0))</f>
        <v/>
      </c>
      <c r="E4139" s="87" t="str">
        <f>IF($C4139="","",VLOOKUP($C4139,人员花名册!$B$2:$F$2001,4,0))</f>
        <v/>
      </c>
      <c r="F4139" s="89" t="str">
        <f>IF($C4139="","",VLOOKUP($C4139,人员花名册!$B$2:$F$2001,5,0))</f>
        <v/>
      </c>
      <c r="G4139" s="29"/>
      <c r="H4139" s="29"/>
      <c r="I4139" s="87" t="str">
        <f>IF($C4139="","",VLOOKUP($H4139,培训课程清单!$B$2:$J$1700,2,0))</f>
        <v/>
      </c>
      <c r="J4139" s="87" t="str">
        <f>IF($C4139="","",VLOOKUP($H4139,培训课程清单!$B$2:$J$1700,3,0))</f>
        <v/>
      </c>
      <c r="K4139" s="87" t="str">
        <f>IF($H4139="","",VLOOKUP($H4139,培训课程清单!$B$2:$J$1700,4,0))</f>
        <v/>
      </c>
      <c r="L4139" s="29"/>
      <c r="M4139" s="89" t="str">
        <f>IF($H4139="","",VLOOKUP($H4139,培训课程清单!$B$2:$J$1700,7,0))</f>
        <v/>
      </c>
      <c r="N4139" s="87" t="str">
        <f>IF($H4139="","",VLOOKUP($H4139,培训课程清单!$B$2:$J$1700,8,0))</f>
        <v/>
      </c>
      <c r="O4139" s="29"/>
    </row>
    <row r="4140" spans="1:15">
      <c r="A4140" s="87" t="str">
        <f t="shared" si="65"/>
        <v/>
      </c>
      <c r="B4140" s="87" t="str">
        <f>IF(C4140="","",C4140&amp;COUNTIF($C$2:C4140,C4140))</f>
        <v/>
      </c>
      <c r="C4140" s="88"/>
      <c r="D4140" s="87" t="str">
        <f>IF($C4140="","",VLOOKUP($C4140,人员花名册!$B$2:$F$2001,2,0))</f>
        <v/>
      </c>
      <c r="E4140" s="87" t="str">
        <f>IF($C4140="","",VLOOKUP($C4140,人员花名册!$B$2:$F$2001,4,0))</f>
        <v/>
      </c>
      <c r="F4140" s="89" t="str">
        <f>IF($C4140="","",VLOOKUP($C4140,人员花名册!$B$2:$F$2001,5,0))</f>
        <v/>
      </c>
      <c r="G4140" s="29"/>
      <c r="H4140" s="29"/>
      <c r="I4140" s="87" t="str">
        <f>IF($C4140="","",VLOOKUP($H4140,培训课程清单!$B$2:$J$1700,2,0))</f>
        <v/>
      </c>
      <c r="J4140" s="87" t="str">
        <f>IF($C4140="","",VLOOKUP($H4140,培训课程清单!$B$2:$J$1700,3,0))</f>
        <v/>
      </c>
      <c r="K4140" s="87" t="str">
        <f>IF($H4140="","",VLOOKUP($H4140,培训课程清单!$B$2:$J$1700,4,0))</f>
        <v/>
      </c>
      <c r="L4140" s="29"/>
      <c r="M4140" s="89" t="str">
        <f>IF($H4140="","",VLOOKUP($H4140,培训课程清单!$B$2:$J$1700,7,0))</f>
        <v/>
      </c>
      <c r="N4140" s="87" t="str">
        <f>IF($H4140="","",VLOOKUP($H4140,培训课程清单!$B$2:$J$1700,8,0))</f>
        <v/>
      </c>
      <c r="O4140" s="29"/>
    </row>
    <row r="4141" spans="1:15">
      <c r="A4141" s="87" t="str">
        <f t="shared" si="65"/>
        <v/>
      </c>
      <c r="B4141" s="87" t="str">
        <f>IF(C4141="","",C4141&amp;COUNTIF($C$2:C4141,C4141))</f>
        <v/>
      </c>
      <c r="C4141" s="88"/>
      <c r="D4141" s="87" t="str">
        <f>IF($C4141="","",VLOOKUP($C4141,人员花名册!$B$2:$F$2001,2,0))</f>
        <v/>
      </c>
      <c r="E4141" s="87" t="str">
        <f>IF($C4141="","",VLOOKUP($C4141,人员花名册!$B$2:$F$2001,4,0))</f>
        <v/>
      </c>
      <c r="F4141" s="89" t="str">
        <f>IF($C4141="","",VLOOKUP($C4141,人员花名册!$B$2:$F$2001,5,0))</f>
        <v/>
      </c>
      <c r="G4141" s="29"/>
      <c r="H4141" s="29"/>
      <c r="I4141" s="87" t="str">
        <f>IF($C4141="","",VLOOKUP($H4141,培训课程清单!$B$2:$J$1700,2,0))</f>
        <v/>
      </c>
      <c r="J4141" s="87" t="str">
        <f>IF($C4141="","",VLOOKUP($H4141,培训课程清单!$B$2:$J$1700,3,0))</f>
        <v/>
      </c>
      <c r="K4141" s="87" t="str">
        <f>IF($H4141="","",VLOOKUP($H4141,培训课程清单!$B$2:$J$1700,4,0))</f>
        <v/>
      </c>
      <c r="L4141" s="29"/>
      <c r="M4141" s="89" t="str">
        <f>IF($H4141="","",VLOOKUP($H4141,培训课程清单!$B$2:$J$1700,7,0))</f>
        <v/>
      </c>
      <c r="N4141" s="87" t="str">
        <f>IF($H4141="","",VLOOKUP($H4141,培训课程清单!$B$2:$J$1700,8,0))</f>
        <v/>
      </c>
      <c r="O4141" s="29"/>
    </row>
    <row r="4142" spans="1:15">
      <c r="A4142" s="87" t="str">
        <f t="shared" si="65"/>
        <v/>
      </c>
      <c r="B4142" s="87" t="str">
        <f>IF(C4142="","",C4142&amp;COUNTIF($C$2:C4142,C4142))</f>
        <v/>
      </c>
      <c r="C4142" s="88"/>
      <c r="D4142" s="87" t="str">
        <f>IF($C4142="","",VLOOKUP($C4142,人员花名册!$B$2:$F$2001,2,0))</f>
        <v/>
      </c>
      <c r="E4142" s="87" t="str">
        <f>IF($C4142="","",VLOOKUP($C4142,人员花名册!$B$2:$F$2001,4,0))</f>
        <v/>
      </c>
      <c r="F4142" s="89" t="str">
        <f>IF($C4142="","",VLOOKUP($C4142,人员花名册!$B$2:$F$2001,5,0))</f>
        <v/>
      </c>
      <c r="G4142" s="29"/>
      <c r="H4142" s="29"/>
      <c r="I4142" s="87" t="str">
        <f>IF($C4142="","",VLOOKUP($H4142,培训课程清单!$B$2:$J$1700,2,0))</f>
        <v/>
      </c>
      <c r="J4142" s="87" t="str">
        <f>IF($C4142="","",VLOOKUP($H4142,培训课程清单!$B$2:$J$1700,3,0))</f>
        <v/>
      </c>
      <c r="K4142" s="87" t="str">
        <f>IF($H4142="","",VLOOKUP($H4142,培训课程清单!$B$2:$J$1700,4,0))</f>
        <v/>
      </c>
      <c r="L4142" s="29"/>
      <c r="M4142" s="89" t="str">
        <f>IF($H4142="","",VLOOKUP($H4142,培训课程清单!$B$2:$J$1700,7,0))</f>
        <v/>
      </c>
      <c r="N4142" s="87" t="str">
        <f>IF($H4142="","",VLOOKUP($H4142,培训课程清单!$B$2:$J$1700,8,0))</f>
        <v/>
      </c>
      <c r="O4142" s="29"/>
    </row>
    <row r="4143" spans="1:15">
      <c r="A4143" s="87" t="str">
        <f t="shared" si="65"/>
        <v/>
      </c>
      <c r="B4143" s="87" t="str">
        <f>IF(C4143="","",C4143&amp;COUNTIF($C$2:C4143,C4143))</f>
        <v/>
      </c>
      <c r="C4143" s="88"/>
      <c r="D4143" s="87" t="str">
        <f>IF($C4143="","",VLOOKUP($C4143,人员花名册!$B$2:$F$2001,2,0))</f>
        <v/>
      </c>
      <c r="E4143" s="87" t="str">
        <f>IF($C4143="","",VLOOKUP($C4143,人员花名册!$B$2:$F$2001,4,0))</f>
        <v/>
      </c>
      <c r="F4143" s="89" t="str">
        <f>IF($C4143="","",VLOOKUP($C4143,人员花名册!$B$2:$F$2001,5,0))</f>
        <v/>
      </c>
      <c r="G4143" s="29"/>
      <c r="H4143" s="29"/>
      <c r="I4143" s="87" t="str">
        <f>IF($C4143="","",VLOOKUP($H4143,培训课程清单!$B$2:$J$1700,2,0))</f>
        <v/>
      </c>
      <c r="J4143" s="87" t="str">
        <f>IF($C4143="","",VLOOKUP($H4143,培训课程清单!$B$2:$J$1700,3,0))</f>
        <v/>
      </c>
      <c r="K4143" s="87" t="str">
        <f>IF($H4143="","",VLOOKUP($H4143,培训课程清单!$B$2:$J$1700,4,0))</f>
        <v/>
      </c>
      <c r="L4143" s="29"/>
      <c r="M4143" s="89" t="str">
        <f>IF($H4143="","",VLOOKUP($H4143,培训课程清单!$B$2:$J$1700,7,0))</f>
        <v/>
      </c>
      <c r="N4143" s="87" t="str">
        <f>IF($H4143="","",VLOOKUP($H4143,培训课程清单!$B$2:$J$1700,8,0))</f>
        <v/>
      </c>
      <c r="O4143" s="29"/>
    </row>
    <row r="4144" spans="1:15">
      <c r="A4144" s="87" t="str">
        <f t="shared" si="65"/>
        <v/>
      </c>
      <c r="B4144" s="87" t="str">
        <f>IF(C4144="","",C4144&amp;COUNTIF($C$2:C4144,C4144))</f>
        <v/>
      </c>
      <c r="C4144" s="88"/>
      <c r="D4144" s="87" t="str">
        <f>IF($C4144="","",VLOOKUP($C4144,人员花名册!$B$2:$F$2001,2,0))</f>
        <v/>
      </c>
      <c r="E4144" s="87" t="str">
        <f>IF($C4144="","",VLOOKUP($C4144,人员花名册!$B$2:$F$2001,4,0))</f>
        <v/>
      </c>
      <c r="F4144" s="89" t="str">
        <f>IF($C4144="","",VLOOKUP($C4144,人员花名册!$B$2:$F$2001,5,0))</f>
        <v/>
      </c>
      <c r="G4144" s="29"/>
      <c r="H4144" s="29"/>
      <c r="I4144" s="87" t="str">
        <f>IF($C4144="","",VLOOKUP($H4144,培训课程清单!$B$2:$J$1700,2,0))</f>
        <v/>
      </c>
      <c r="J4144" s="87" t="str">
        <f>IF($C4144="","",VLOOKUP($H4144,培训课程清单!$B$2:$J$1700,3,0))</f>
        <v/>
      </c>
      <c r="K4144" s="87" t="str">
        <f>IF($H4144="","",VLOOKUP($H4144,培训课程清单!$B$2:$J$1700,4,0))</f>
        <v/>
      </c>
      <c r="L4144" s="29"/>
      <c r="M4144" s="89" t="str">
        <f>IF($H4144="","",VLOOKUP($H4144,培训课程清单!$B$2:$J$1700,7,0))</f>
        <v/>
      </c>
      <c r="N4144" s="87" t="str">
        <f>IF($H4144="","",VLOOKUP($H4144,培训课程清单!$B$2:$J$1700,8,0))</f>
        <v/>
      </c>
      <c r="O4144" s="29"/>
    </row>
    <row r="4145" spans="1:15">
      <c r="A4145" s="87" t="str">
        <f t="shared" si="65"/>
        <v/>
      </c>
      <c r="B4145" s="87" t="str">
        <f>IF(C4145="","",C4145&amp;COUNTIF($C$2:C4145,C4145))</f>
        <v/>
      </c>
      <c r="C4145" s="88"/>
      <c r="D4145" s="87" t="str">
        <f>IF($C4145="","",VLOOKUP($C4145,人员花名册!$B$2:$F$2001,2,0))</f>
        <v/>
      </c>
      <c r="E4145" s="87" t="str">
        <f>IF($C4145="","",VLOOKUP($C4145,人员花名册!$B$2:$F$2001,4,0))</f>
        <v/>
      </c>
      <c r="F4145" s="89" t="str">
        <f>IF($C4145="","",VLOOKUP($C4145,人员花名册!$B$2:$F$2001,5,0))</f>
        <v/>
      </c>
      <c r="G4145" s="29"/>
      <c r="H4145" s="29"/>
      <c r="I4145" s="87" t="str">
        <f>IF($C4145="","",VLOOKUP($H4145,培训课程清单!$B$2:$J$1700,2,0))</f>
        <v/>
      </c>
      <c r="J4145" s="87" t="str">
        <f>IF($C4145="","",VLOOKUP($H4145,培训课程清单!$B$2:$J$1700,3,0))</f>
        <v/>
      </c>
      <c r="K4145" s="87" t="str">
        <f>IF($H4145="","",VLOOKUP($H4145,培训课程清单!$B$2:$J$1700,4,0))</f>
        <v/>
      </c>
      <c r="L4145" s="29"/>
      <c r="M4145" s="89" t="str">
        <f>IF($H4145="","",VLOOKUP($H4145,培训课程清单!$B$2:$J$1700,7,0))</f>
        <v/>
      </c>
      <c r="N4145" s="87" t="str">
        <f>IF($H4145="","",VLOOKUP($H4145,培训课程清单!$B$2:$J$1700,8,0))</f>
        <v/>
      </c>
      <c r="O4145" s="29"/>
    </row>
    <row r="4146" spans="1:15">
      <c r="A4146" s="87" t="str">
        <f t="shared" si="65"/>
        <v/>
      </c>
      <c r="B4146" s="87" t="str">
        <f>IF(C4146="","",C4146&amp;COUNTIF($C$2:C4146,C4146))</f>
        <v/>
      </c>
      <c r="C4146" s="88"/>
      <c r="D4146" s="87" t="str">
        <f>IF($C4146="","",VLOOKUP($C4146,人员花名册!$B$2:$F$2001,2,0))</f>
        <v/>
      </c>
      <c r="E4146" s="87" t="str">
        <f>IF($C4146="","",VLOOKUP($C4146,人员花名册!$B$2:$F$2001,4,0))</f>
        <v/>
      </c>
      <c r="F4146" s="89" t="str">
        <f>IF($C4146="","",VLOOKUP($C4146,人员花名册!$B$2:$F$2001,5,0))</f>
        <v/>
      </c>
      <c r="G4146" s="29"/>
      <c r="H4146" s="29"/>
      <c r="I4146" s="87" t="str">
        <f>IF($C4146="","",VLOOKUP($H4146,培训课程清单!$B$2:$J$1700,2,0))</f>
        <v/>
      </c>
      <c r="J4146" s="87" t="str">
        <f>IF($C4146="","",VLOOKUP($H4146,培训课程清单!$B$2:$J$1700,3,0))</f>
        <v/>
      </c>
      <c r="K4146" s="87" t="str">
        <f>IF($H4146="","",VLOOKUP($H4146,培训课程清单!$B$2:$J$1700,4,0))</f>
        <v/>
      </c>
      <c r="L4146" s="29"/>
      <c r="M4146" s="89" t="str">
        <f>IF($H4146="","",VLOOKUP($H4146,培训课程清单!$B$2:$J$1700,7,0))</f>
        <v/>
      </c>
      <c r="N4146" s="87" t="str">
        <f>IF($H4146="","",VLOOKUP($H4146,培训课程清单!$B$2:$J$1700,8,0))</f>
        <v/>
      </c>
      <c r="O4146" s="29"/>
    </row>
    <row r="4147" spans="1:15">
      <c r="A4147" s="87" t="str">
        <f t="shared" si="65"/>
        <v/>
      </c>
      <c r="B4147" s="87" t="str">
        <f>IF(C4147="","",C4147&amp;COUNTIF($C$2:C4147,C4147))</f>
        <v/>
      </c>
      <c r="C4147" s="88"/>
      <c r="D4147" s="87" t="str">
        <f>IF($C4147="","",VLOOKUP($C4147,人员花名册!$B$2:$F$2001,2,0))</f>
        <v/>
      </c>
      <c r="E4147" s="87" t="str">
        <f>IF($C4147="","",VLOOKUP($C4147,人员花名册!$B$2:$F$2001,4,0))</f>
        <v/>
      </c>
      <c r="F4147" s="89" t="str">
        <f>IF($C4147="","",VLOOKUP($C4147,人员花名册!$B$2:$F$2001,5,0))</f>
        <v/>
      </c>
      <c r="G4147" s="29"/>
      <c r="H4147" s="29"/>
      <c r="I4147" s="87" t="str">
        <f>IF($C4147="","",VLOOKUP($H4147,培训课程清单!$B$2:$J$1700,2,0))</f>
        <v/>
      </c>
      <c r="J4147" s="87" t="str">
        <f>IF($C4147="","",VLOOKUP($H4147,培训课程清单!$B$2:$J$1700,3,0))</f>
        <v/>
      </c>
      <c r="K4147" s="87" t="str">
        <f>IF($H4147="","",VLOOKUP($H4147,培训课程清单!$B$2:$J$1700,4,0))</f>
        <v/>
      </c>
      <c r="L4147" s="29"/>
      <c r="M4147" s="89" t="str">
        <f>IF($H4147="","",VLOOKUP($H4147,培训课程清单!$B$2:$J$1700,7,0))</f>
        <v/>
      </c>
      <c r="N4147" s="87" t="str">
        <f>IF($H4147="","",VLOOKUP($H4147,培训课程清单!$B$2:$J$1700,8,0))</f>
        <v/>
      </c>
      <c r="O4147" s="29"/>
    </row>
    <row r="4148" spans="1:15">
      <c r="A4148" s="87" t="str">
        <f t="shared" si="65"/>
        <v/>
      </c>
      <c r="B4148" s="87" t="str">
        <f>IF(C4148="","",C4148&amp;COUNTIF($C$2:C4148,C4148))</f>
        <v/>
      </c>
      <c r="C4148" s="88"/>
      <c r="D4148" s="87" t="str">
        <f>IF($C4148="","",VLOOKUP($C4148,人员花名册!$B$2:$F$2001,2,0))</f>
        <v/>
      </c>
      <c r="E4148" s="87" t="str">
        <f>IF($C4148="","",VLOOKUP($C4148,人员花名册!$B$2:$F$2001,4,0))</f>
        <v/>
      </c>
      <c r="F4148" s="89" t="str">
        <f>IF($C4148="","",VLOOKUP($C4148,人员花名册!$B$2:$F$2001,5,0))</f>
        <v/>
      </c>
      <c r="G4148" s="29"/>
      <c r="H4148" s="29"/>
      <c r="I4148" s="87" t="str">
        <f>IF($C4148="","",VLOOKUP($H4148,培训课程清单!$B$2:$J$1700,2,0))</f>
        <v/>
      </c>
      <c r="J4148" s="87" t="str">
        <f>IF($C4148="","",VLOOKUP($H4148,培训课程清单!$B$2:$J$1700,3,0))</f>
        <v/>
      </c>
      <c r="K4148" s="87" t="str">
        <f>IF($H4148="","",VLOOKUP($H4148,培训课程清单!$B$2:$J$1700,4,0))</f>
        <v/>
      </c>
      <c r="L4148" s="29"/>
      <c r="M4148" s="89" t="str">
        <f>IF($H4148="","",VLOOKUP($H4148,培训课程清单!$B$2:$J$1700,7,0))</f>
        <v/>
      </c>
      <c r="N4148" s="87" t="str">
        <f>IF($H4148="","",VLOOKUP($H4148,培训课程清单!$B$2:$J$1700,8,0))</f>
        <v/>
      </c>
      <c r="O4148" s="29"/>
    </row>
    <row r="4149" spans="1:15">
      <c r="A4149" s="87" t="str">
        <f t="shared" si="65"/>
        <v/>
      </c>
      <c r="B4149" s="87" t="str">
        <f>IF(C4149="","",C4149&amp;COUNTIF($C$2:C4149,C4149))</f>
        <v/>
      </c>
      <c r="C4149" s="88"/>
      <c r="D4149" s="87" t="str">
        <f>IF($C4149="","",VLOOKUP($C4149,人员花名册!$B$2:$F$2001,2,0))</f>
        <v/>
      </c>
      <c r="E4149" s="87" t="str">
        <f>IF($C4149="","",VLOOKUP($C4149,人员花名册!$B$2:$F$2001,4,0))</f>
        <v/>
      </c>
      <c r="F4149" s="89" t="str">
        <f>IF($C4149="","",VLOOKUP($C4149,人员花名册!$B$2:$F$2001,5,0))</f>
        <v/>
      </c>
      <c r="G4149" s="29"/>
      <c r="H4149" s="29"/>
      <c r="I4149" s="87" t="str">
        <f>IF($C4149="","",VLOOKUP($H4149,培训课程清单!$B$2:$J$1700,2,0))</f>
        <v/>
      </c>
      <c r="J4149" s="87" t="str">
        <f>IF($C4149="","",VLOOKUP($H4149,培训课程清单!$B$2:$J$1700,3,0))</f>
        <v/>
      </c>
      <c r="K4149" s="87" t="str">
        <f>IF($H4149="","",VLOOKUP($H4149,培训课程清单!$B$2:$J$1700,4,0))</f>
        <v/>
      </c>
      <c r="L4149" s="29"/>
      <c r="M4149" s="89" t="str">
        <f>IF($H4149="","",VLOOKUP($H4149,培训课程清单!$B$2:$J$1700,7,0))</f>
        <v/>
      </c>
      <c r="N4149" s="87" t="str">
        <f>IF($H4149="","",VLOOKUP($H4149,培训课程清单!$B$2:$J$1700,8,0))</f>
        <v/>
      </c>
      <c r="O4149" s="29"/>
    </row>
    <row r="4150" spans="1:15">
      <c r="A4150" s="87" t="str">
        <f t="shared" si="65"/>
        <v/>
      </c>
      <c r="B4150" s="87" t="str">
        <f>IF(C4150="","",C4150&amp;COUNTIF($C$2:C4150,C4150))</f>
        <v/>
      </c>
      <c r="C4150" s="88"/>
      <c r="D4150" s="87" t="str">
        <f>IF($C4150="","",VLOOKUP($C4150,人员花名册!$B$2:$F$2001,2,0))</f>
        <v/>
      </c>
      <c r="E4150" s="87" t="str">
        <f>IF($C4150="","",VLOOKUP($C4150,人员花名册!$B$2:$F$2001,4,0))</f>
        <v/>
      </c>
      <c r="F4150" s="89" t="str">
        <f>IF($C4150="","",VLOOKUP($C4150,人员花名册!$B$2:$F$2001,5,0))</f>
        <v/>
      </c>
      <c r="G4150" s="29"/>
      <c r="H4150" s="29"/>
      <c r="I4150" s="87" t="str">
        <f>IF($C4150="","",VLOOKUP($H4150,培训课程清单!$B$2:$J$1700,2,0))</f>
        <v/>
      </c>
      <c r="J4150" s="87" t="str">
        <f>IF($C4150="","",VLOOKUP($H4150,培训课程清单!$B$2:$J$1700,3,0))</f>
        <v/>
      </c>
      <c r="K4150" s="87" t="str">
        <f>IF($H4150="","",VLOOKUP($H4150,培训课程清单!$B$2:$J$1700,4,0))</f>
        <v/>
      </c>
      <c r="L4150" s="29"/>
      <c r="M4150" s="89" t="str">
        <f>IF($H4150="","",VLOOKUP($H4150,培训课程清单!$B$2:$J$1700,7,0))</f>
        <v/>
      </c>
      <c r="N4150" s="87" t="str">
        <f>IF($H4150="","",VLOOKUP($H4150,培训课程清单!$B$2:$J$1700,8,0))</f>
        <v/>
      </c>
      <c r="O4150" s="29"/>
    </row>
    <row r="4151" spans="1:15">
      <c r="A4151" s="87" t="str">
        <f t="shared" si="65"/>
        <v/>
      </c>
      <c r="B4151" s="87" t="str">
        <f>IF(C4151="","",C4151&amp;COUNTIF($C$2:C4151,C4151))</f>
        <v/>
      </c>
      <c r="C4151" s="88"/>
      <c r="D4151" s="87" t="str">
        <f>IF($C4151="","",VLOOKUP($C4151,人员花名册!$B$2:$F$2001,2,0))</f>
        <v/>
      </c>
      <c r="E4151" s="87" t="str">
        <f>IF($C4151="","",VLOOKUP($C4151,人员花名册!$B$2:$F$2001,4,0))</f>
        <v/>
      </c>
      <c r="F4151" s="89" t="str">
        <f>IF($C4151="","",VLOOKUP($C4151,人员花名册!$B$2:$F$2001,5,0))</f>
        <v/>
      </c>
      <c r="G4151" s="29"/>
      <c r="H4151" s="29"/>
      <c r="I4151" s="87" t="str">
        <f>IF($C4151="","",VLOOKUP($H4151,培训课程清单!$B$2:$J$1700,2,0))</f>
        <v/>
      </c>
      <c r="J4151" s="87" t="str">
        <f>IF($C4151="","",VLOOKUP($H4151,培训课程清单!$B$2:$J$1700,3,0))</f>
        <v/>
      </c>
      <c r="K4151" s="87" t="str">
        <f>IF($H4151="","",VLOOKUP($H4151,培训课程清单!$B$2:$J$1700,4,0))</f>
        <v/>
      </c>
      <c r="L4151" s="29"/>
      <c r="M4151" s="89" t="str">
        <f>IF($H4151="","",VLOOKUP($H4151,培训课程清单!$B$2:$J$1700,7,0))</f>
        <v/>
      </c>
      <c r="N4151" s="87" t="str">
        <f>IF($H4151="","",VLOOKUP($H4151,培训课程清单!$B$2:$J$1700,8,0))</f>
        <v/>
      </c>
      <c r="O4151" s="29"/>
    </row>
    <row r="4152" spans="1:15">
      <c r="A4152" s="87" t="str">
        <f t="shared" si="65"/>
        <v/>
      </c>
      <c r="B4152" s="87" t="str">
        <f>IF(C4152="","",C4152&amp;COUNTIF($C$2:C4152,C4152))</f>
        <v/>
      </c>
      <c r="C4152" s="88"/>
      <c r="D4152" s="87" t="str">
        <f>IF($C4152="","",VLOOKUP($C4152,人员花名册!$B$2:$F$2001,2,0))</f>
        <v/>
      </c>
      <c r="E4152" s="87" t="str">
        <f>IF($C4152="","",VLOOKUP($C4152,人员花名册!$B$2:$F$2001,4,0))</f>
        <v/>
      </c>
      <c r="F4152" s="89" t="str">
        <f>IF($C4152="","",VLOOKUP($C4152,人员花名册!$B$2:$F$2001,5,0))</f>
        <v/>
      </c>
      <c r="G4152" s="29"/>
      <c r="H4152" s="29"/>
      <c r="I4152" s="87" t="str">
        <f>IF($C4152="","",VLOOKUP($H4152,培训课程清单!$B$2:$J$1700,2,0))</f>
        <v/>
      </c>
      <c r="J4152" s="87" t="str">
        <f>IF($C4152="","",VLOOKUP($H4152,培训课程清单!$B$2:$J$1700,3,0))</f>
        <v/>
      </c>
      <c r="K4152" s="87" t="str">
        <f>IF($H4152="","",VLOOKUP($H4152,培训课程清单!$B$2:$J$1700,4,0))</f>
        <v/>
      </c>
      <c r="L4152" s="29"/>
      <c r="M4152" s="89" t="str">
        <f>IF($H4152="","",VLOOKUP($H4152,培训课程清单!$B$2:$J$1700,7,0))</f>
        <v/>
      </c>
      <c r="N4152" s="87" t="str">
        <f>IF($H4152="","",VLOOKUP($H4152,培训课程清单!$B$2:$J$1700,8,0))</f>
        <v/>
      </c>
      <c r="O4152" s="29"/>
    </row>
    <row r="4153" spans="1:15">
      <c r="A4153" s="87" t="str">
        <f t="shared" si="65"/>
        <v/>
      </c>
      <c r="B4153" s="87" t="str">
        <f>IF(C4153="","",C4153&amp;COUNTIF($C$2:C4153,C4153))</f>
        <v/>
      </c>
      <c r="C4153" s="88"/>
      <c r="D4153" s="87" t="str">
        <f>IF($C4153="","",VLOOKUP($C4153,人员花名册!$B$2:$F$2001,2,0))</f>
        <v/>
      </c>
      <c r="E4153" s="87" t="str">
        <f>IF($C4153="","",VLOOKUP($C4153,人员花名册!$B$2:$F$2001,4,0))</f>
        <v/>
      </c>
      <c r="F4153" s="89" t="str">
        <f>IF($C4153="","",VLOOKUP($C4153,人员花名册!$B$2:$F$2001,5,0))</f>
        <v/>
      </c>
      <c r="G4153" s="29"/>
      <c r="H4153" s="29"/>
      <c r="I4153" s="87" t="str">
        <f>IF($C4153="","",VLOOKUP($H4153,培训课程清单!$B$2:$J$1700,2,0))</f>
        <v/>
      </c>
      <c r="J4153" s="87" t="str">
        <f>IF($C4153="","",VLOOKUP($H4153,培训课程清单!$B$2:$J$1700,3,0))</f>
        <v/>
      </c>
      <c r="K4153" s="87" t="str">
        <f>IF($H4153="","",VLOOKUP($H4153,培训课程清单!$B$2:$J$1700,4,0))</f>
        <v/>
      </c>
      <c r="L4153" s="29"/>
      <c r="M4153" s="89" t="str">
        <f>IF($H4153="","",VLOOKUP($H4153,培训课程清单!$B$2:$J$1700,7,0))</f>
        <v/>
      </c>
      <c r="N4153" s="87" t="str">
        <f>IF($H4153="","",VLOOKUP($H4153,培训课程清单!$B$2:$J$1700,8,0))</f>
        <v/>
      </c>
      <c r="O4153" s="29"/>
    </row>
    <row r="4154" spans="1:15">
      <c r="A4154" s="87" t="str">
        <f t="shared" si="65"/>
        <v/>
      </c>
      <c r="B4154" s="87" t="str">
        <f>IF(C4154="","",C4154&amp;COUNTIF($C$2:C4154,C4154))</f>
        <v/>
      </c>
      <c r="C4154" s="88"/>
      <c r="D4154" s="87" t="str">
        <f>IF($C4154="","",VLOOKUP($C4154,人员花名册!$B$2:$F$2001,2,0))</f>
        <v/>
      </c>
      <c r="E4154" s="87" t="str">
        <f>IF($C4154="","",VLOOKUP($C4154,人员花名册!$B$2:$F$2001,4,0))</f>
        <v/>
      </c>
      <c r="F4154" s="89" t="str">
        <f>IF($C4154="","",VLOOKUP($C4154,人员花名册!$B$2:$F$2001,5,0))</f>
        <v/>
      </c>
      <c r="G4154" s="29"/>
      <c r="H4154" s="29"/>
      <c r="I4154" s="87" t="str">
        <f>IF($C4154="","",VLOOKUP($H4154,培训课程清单!$B$2:$J$1700,2,0))</f>
        <v/>
      </c>
      <c r="J4154" s="87" t="str">
        <f>IF($C4154="","",VLOOKUP($H4154,培训课程清单!$B$2:$J$1700,3,0))</f>
        <v/>
      </c>
      <c r="K4154" s="87" t="str">
        <f>IF($H4154="","",VLOOKUP($H4154,培训课程清单!$B$2:$J$1700,4,0))</f>
        <v/>
      </c>
      <c r="L4154" s="29"/>
      <c r="M4154" s="89" t="str">
        <f>IF($H4154="","",VLOOKUP($H4154,培训课程清单!$B$2:$J$1700,7,0))</f>
        <v/>
      </c>
      <c r="N4154" s="87" t="str">
        <f>IF($H4154="","",VLOOKUP($H4154,培训课程清单!$B$2:$J$1700,8,0))</f>
        <v/>
      </c>
      <c r="O4154" s="29"/>
    </row>
    <row r="4155" spans="1:15">
      <c r="A4155" s="87" t="str">
        <f t="shared" si="65"/>
        <v/>
      </c>
      <c r="B4155" s="87" t="str">
        <f>IF(C4155="","",C4155&amp;COUNTIF($C$2:C4155,C4155))</f>
        <v/>
      </c>
      <c r="C4155" s="88"/>
      <c r="D4155" s="87" t="str">
        <f>IF($C4155="","",VLOOKUP($C4155,人员花名册!$B$2:$F$2001,2,0))</f>
        <v/>
      </c>
      <c r="E4155" s="87" t="str">
        <f>IF($C4155="","",VLOOKUP($C4155,人员花名册!$B$2:$F$2001,4,0))</f>
        <v/>
      </c>
      <c r="F4155" s="89" t="str">
        <f>IF($C4155="","",VLOOKUP($C4155,人员花名册!$B$2:$F$2001,5,0))</f>
        <v/>
      </c>
      <c r="G4155" s="29"/>
      <c r="H4155" s="29"/>
      <c r="I4155" s="87" t="str">
        <f>IF($C4155="","",VLOOKUP($H4155,培训课程清单!$B$2:$J$1700,2,0))</f>
        <v/>
      </c>
      <c r="J4155" s="87" t="str">
        <f>IF($C4155="","",VLOOKUP($H4155,培训课程清单!$B$2:$J$1700,3,0))</f>
        <v/>
      </c>
      <c r="K4155" s="87" t="str">
        <f>IF($H4155="","",VLOOKUP($H4155,培训课程清单!$B$2:$J$1700,4,0))</f>
        <v/>
      </c>
      <c r="L4155" s="29"/>
      <c r="M4155" s="89" t="str">
        <f>IF($H4155="","",VLOOKUP($H4155,培训课程清单!$B$2:$J$1700,7,0))</f>
        <v/>
      </c>
      <c r="N4155" s="87" t="str">
        <f>IF($H4155="","",VLOOKUP($H4155,培训课程清单!$B$2:$J$1700,8,0))</f>
        <v/>
      </c>
      <c r="O4155" s="29"/>
    </row>
    <row r="4156" spans="1:15">
      <c r="A4156" s="87" t="str">
        <f t="shared" si="65"/>
        <v/>
      </c>
      <c r="B4156" s="87" t="str">
        <f>IF(C4156="","",C4156&amp;COUNTIF($C$2:C4156,C4156))</f>
        <v/>
      </c>
      <c r="C4156" s="88"/>
      <c r="D4156" s="87" t="str">
        <f>IF($C4156="","",VLOOKUP($C4156,人员花名册!$B$2:$F$2001,2,0))</f>
        <v/>
      </c>
      <c r="E4156" s="87" t="str">
        <f>IF($C4156="","",VLOOKUP($C4156,人员花名册!$B$2:$F$2001,4,0))</f>
        <v/>
      </c>
      <c r="F4156" s="89" t="str">
        <f>IF($C4156="","",VLOOKUP($C4156,人员花名册!$B$2:$F$2001,5,0))</f>
        <v/>
      </c>
      <c r="G4156" s="29"/>
      <c r="H4156" s="29"/>
      <c r="I4156" s="87" t="str">
        <f>IF($C4156="","",VLOOKUP($H4156,培训课程清单!$B$2:$J$1700,2,0))</f>
        <v/>
      </c>
      <c r="J4156" s="87" t="str">
        <f>IF($C4156="","",VLOOKUP($H4156,培训课程清单!$B$2:$J$1700,3,0))</f>
        <v/>
      </c>
      <c r="K4156" s="87" t="str">
        <f>IF($H4156="","",VLOOKUP($H4156,培训课程清单!$B$2:$J$1700,4,0))</f>
        <v/>
      </c>
      <c r="L4156" s="29"/>
      <c r="M4156" s="89" t="str">
        <f>IF($H4156="","",VLOOKUP($H4156,培训课程清单!$B$2:$J$1700,7,0))</f>
        <v/>
      </c>
      <c r="N4156" s="87" t="str">
        <f>IF($H4156="","",VLOOKUP($H4156,培训课程清单!$B$2:$J$1700,8,0))</f>
        <v/>
      </c>
      <c r="O4156" s="29"/>
    </row>
    <row r="4157" spans="1:15">
      <c r="A4157" s="87" t="str">
        <f t="shared" si="65"/>
        <v/>
      </c>
      <c r="B4157" s="87" t="str">
        <f>IF(C4157="","",C4157&amp;COUNTIF($C$2:C4157,C4157))</f>
        <v/>
      </c>
      <c r="C4157" s="88"/>
      <c r="D4157" s="87" t="str">
        <f>IF($C4157="","",VLOOKUP($C4157,人员花名册!$B$2:$F$2001,2,0))</f>
        <v/>
      </c>
      <c r="E4157" s="87" t="str">
        <f>IF($C4157="","",VLOOKUP($C4157,人员花名册!$B$2:$F$2001,4,0))</f>
        <v/>
      </c>
      <c r="F4157" s="89" t="str">
        <f>IF($C4157="","",VLOOKUP($C4157,人员花名册!$B$2:$F$2001,5,0))</f>
        <v/>
      </c>
      <c r="G4157" s="29"/>
      <c r="H4157" s="29"/>
      <c r="I4157" s="87" t="str">
        <f>IF($C4157="","",VLOOKUP($H4157,培训课程清单!$B$2:$J$1700,2,0))</f>
        <v/>
      </c>
      <c r="J4157" s="87" t="str">
        <f>IF($C4157="","",VLOOKUP($H4157,培训课程清单!$B$2:$J$1700,3,0))</f>
        <v/>
      </c>
      <c r="K4157" s="87" t="str">
        <f>IF($H4157="","",VLOOKUP($H4157,培训课程清单!$B$2:$J$1700,4,0))</f>
        <v/>
      </c>
      <c r="L4157" s="29"/>
      <c r="M4157" s="89" t="str">
        <f>IF($H4157="","",VLOOKUP($H4157,培训课程清单!$B$2:$J$1700,7,0))</f>
        <v/>
      </c>
      <c r="N4157" s="87" t="str">
        <f>IF($H4157="","",VLOOKUP($H4157,培训课程清单!$B$2:$J$1700,8,0))</f>
        <v/>
      </c>
      <c r="O4157" s="29"/>
    </row>
    <row r="4158" spans="1:15">
      <c r="A4158" s="87" t="str">
        <f t="shared" si="65"/>
        <v/>
      </c>
      <c r="B4158" s="87" t="str">
        <f>IF(C4158="","",C4158&amp;COUNTIF($C$2:C4158,C4158))</f>
        <v/>
      </c>
      <c r="C4158" s="88"/>
      <c r="D4158" s="87" t="str">
        <f>IF($C4158="","",VLOOKUP($C4158,人员花名册!$B$2:$F$2001,2,0))</f>
        <v/>
      </c>
      <c r="E4158" s="87" t="str">
        <f>IF($C4158="","",VLOOKUP($C4158,人员花名册!$B$2:$F$2001,4,0))</f>
        <v/>
      </c>
      <c r="F4158" s="89" t="str">
        <f>IF($C4158="","",VLOOKUP($C4158,人员花名册!$B$2:$F$2001,5,0))</f>
        <v/>
      </c>
      <c r="G4158" s="29"/>
      <c r="H4158" s="29"/>
      <c r="I4158" s="87" t="str">
        <f>IF($C4158="","",VLOOKUP($H4158,培训课程清单!$B$2:$J$1700,2,0))</f>
        <v/>
      </c>
      <c r="J4158" s="87" t="str">
        <f>IF($C4158="","",VLOOKUP($H4158,培训课程清单!$B$2:$J$1700,3,0))</f>
        <v/>
      </c>
      <c r="K4158" s="87" t="str">
        <f>IF($H4158="","",VLOOKUP($H4158,培训课程清单!$B$2:$J$1700,4,0))</f>
        <v/>
      </c>
      <c r="L4158" s="29"/>
      <c r="M4158" s="89" t="str">
        <f>IF($H4158="","",VLOOKUP($H4158,培训课程清单!$B$2:$J$1700,7,0))</f>
        <v/>
      </c>
      <c r="N4158" s="87" t="str">
        <f>IF($H4158="","",VLOOKUP($H4158,培训课程清单!$B$2:$J$1700,8,0))</f>
        <v/>
      </c>
      <c r="O4158" s="29"/>
    </row>
    <row r="4159" spans="1:15">
      <c r="A4159" s="87" t="str">
        <f t="shared" si="65"/>
        <v/>
      </c>
      <c r="B4159" s="87" t="str">
        <f>IF(C4159="","",C4159&amp;COUNTIF($C$2:C4159,C4159))</f>
        <v/>
      </c>
      <c r="C4159" s="88"/>
      <c r="D4159" s="87" t="str">
        <f>IF($C4159="","",VLOOKUP($C4159,人员花名册!$B$2:$F$2001,2,0))</f>
        <v/>
      </c>
      <c r="E4159" s="87" t="str">
        <f>IF($C4159="","",VLOOKUP($C4159,人员花名册!$B$2:$F$2001,4,0))</f>
        <v/>
      </c>
      <c r="F4159" s="89" t="str">
        <f>IF($C4159="","",VLOOKUP($C4159,人员花名册!$B$2:$F$2001,5,0))</f>
        <v/>
      </c>
      <c r="G4159" s="29"/>
      <c r="H4159" s="29"/>
      <c r="I4159" s="87" t="str">
        <f>IF($C4159="","",VLOOKUP($H4159,培训课程清单!$B$2:$J$1700,2,0))</f>
        <v/>
      </c>
      <c r="J4159" s="87" t="str">
        <f>IF($C4159="","",VLOOKUP($H4159,培训课程清单!$B$2:$J$1700,3,0))</f>
        <v/>
      </c>
      <c r="K4159" s="87" t="str">
        <f>IF($H4159="","",VLOOKUP($H4159,培训课程清单!$B$2:$J$1700,4,0))</f>
        <v/>
      </c>
      <c r="L4159" s="29"/>
      <c r="M4159" s="89" t="str">
        <f>IF($H4159="","",VLOOKUP($H4159,培训课程清单!$B$2:$J$1700,7,0))</f>
        <v/>
      </c>
      <c r="N4159" s="87" t="str">
        <f>IF($H4159="","",VLOOKUP($H4159,培训课程清单!$B$2:$J$1700,8,0))</f>
        <v/>
      </c>
      <c r="O4159" s="29"/>
    </row>
    <row r="4160" spans="1:15">
      <c r="A4160" s="87" t="str">
        <f t="shared" si="65"/>
        <v/>
      </c>
      <c r="B4160" s="87" t="str">
        <f>IF(C4160="","",C4160&amp;COUNTIF($C$2:C4160,C4160))</f>
        <v/>
      </c>
      <c r="C4160" s="88"/>
      <c r="D4160" s="87" t="str">
        <f>IF($C4160="","",VLOOKUP($C4160,人员花名册!$B$2:$F$2001,2,0))</f>
        <v/>
      </c>
      <c r="E4160" s="87" t="str">
        <f>IF($C4160="","",VLOOKUP($C4160,人员花名册!$B$2:$F$2001,4,0))</f>
        <v/>
      </c>
      <c r="F4160" s="89" t="str">
        <f>IF($C4160="","",VLOOKUP($C4160,人员花名册!$B$2:$F$2001,5,0))</f>
        <v/>
      </c>
      <c r="G4160" s="29"/>
      <c r="H4160" s="29"/>
      <c r="I4160" s="87" t="str">
        <f>IF($C4160="","",VLOOKUP($H4160,培训课程清单!$B$2:$J$1700,2,0))</f>
        <v/>
      </c>
      <c r="J4160" s="87" t="str">
        <f>IF($C4160="","",VLOOKUP($H4160,培训课程清单!$B$2:$J$1700,3,0))</f>
        <v/>
      </c>
      <c r="K4160" s="87" t="str">
        <f>IF($H4160="","",VLOOKUP($H4160,培训课程清单!$B$2:$J$1700,4,0))</f>
        <v/>
      </c>
      <c r="L4160" s="29"/>
      <c r="M4160" s="89" t="str">
        <f>IF($H4160="","",VLOOKUP($H4160,培训课程清单!$B$2:$J$1700,7,0))</f>
        <v/>
      </c>
      <c r="N4160" s="87" t="str">
        <f>IF($H4160="","",VLOOKUP($H4160,培训课程清单!$B$2:$J$1700,8,0))</f>
        <v/>
      </c>
      <c r="O4160" s="29"/>
    </row>
    <row r="4161" spans="1:15">
      <c r="A4161" s="87" t="str">
        <f t="shared" si="65"/>
        <v/>
      </c>
      <c r="B4161" s="87" t="str">
        <f>IF(C4161="","",C4161&amp;COUNTIF($C$2:C4161,C4161))</f>
        <v/>
      </c>
      <c r="C4161" s="88"/>
      <c r="D4161" s="87" t="str">
        <f>IF($C4161="","",VLOOKUP($C4161,人员花名册!$B$2:$F$2001,2,0))</f>
        <v/>
      </c>
      <c r="E4161" s="87" t="str">
        <f>IF($C4161="","",VLOOKUP($C4161,人员花名册!$B$2:$F$2001,4,0))</f>
        <v/>
      </c>
      <c r="F4161" s="89" t="str">
        <f>IF($C4161="","",VLOOKUP($C4161,人员花名册!$B$2:$F$2001,5,0))</f>
        <v/>
      </c>
      <c r="G4161" s="29"/>
      <c r="H4161" s="29"/>
      <c r="I4161" s="87" t="str">
        <f>IF($C4161="","",VLOOKUP($H4161,培训课程清单!$B$2:$J$1700,2,0))</f>
        <v/>
      </c>
      <c r="J4161" s="87" t="str">
        <f>IF($C4161="","",VLOOKUP($H4161,培训课程清单!$B$2:$J$1700,3,0))</f>
        <v/>
      </c>
      <c r="K4161" s="87" t="str">
        <f>IF($H4161="","",VLOOKUP($H4161,培训课程清单!$B$2:$J$1700,4,0))</f>
        <v/>
      </c>
      <c r="L4161" s="29"/>
      <c r="M4161" s="89" t="str">
        <f>IF($H4161="","",VLOOKUP($H4161,培训课程清单!$B$2:$J$1700,7,0))</f>
        <v/>
      </c>
      <c r="N4161" s="87" t="str">
        <f>IF($H4161="","",VLOOKUP($H4161,培训课程清单!$B$2:$J$1700,8,0))</f>
        <v/>
      </c>
      <c r="O4161" s="29"/>
    </row>
    <row r="4162" spans="1:15">
      <c r="A4162" s="87" t="str">
        <f t="shared" si="65"/>
        <v/>
      </c>
      <c r="B4162" s="87" t="str">
        <f>IF(C4162="","",C4162&amp;COUNTIF($C$2:C4162,C4162))</f>
        <v/>
      </c>
      <c r="C4162" s="88"/>
      <c r="D4162" s="87" t="str">
        <f>IF($C4162="","",VLOOKUP($C4162,人员花名册!$B$2:$F$2001,2,0))</f>
        <v/>
      </c>
      <c r="E4162" s="87" t="str">
        <f>IF($C4162="","",VLOOKUP($C4162,人员花名册!$B$2:$F$2001,4,0))</f>
        <v/>
      </c>
      <c r="F4162" s="89" t="str">
        <f>IF($C4162="","",VLOOKUP($C4162,人员花名册!$B$2:$F$2001,5,0))</f>
        <v/>
      </c>
      <c r="G4162" s="29"/>
      <c r="H4162" s="29"/>
      <c r="I4162" s="87" t="str">
        <f>IF($C4162="","",VLOOKUP($H4162,培训课程清单!$B$2:$J$1700,2,0))</f>
        <v/>
      </c>
      <c r="J4162" s="87" t="str">
        <f>IF($C4162="","",VLOOKUP($H4162,培训课程清单!$B$2:$J$1700,3,0))</f>
        <v/>
      </c>
      <c r="K4162" s="87" t="str">
        <f>IF($H4162="","",VLOOKUP($H4162,培训课程清单!$B$2:$J$1700,4,0))</f>
        <v/>
      </c>
      <c r="L4162" s="29"/>
      <c r="M4162" s="89" t="str">
        <f>IF($H4162="","",VLOOKUP($H4162,培训课程清单!$B$2:$J$1700,7,0))</f>
        <v/>
      </c>
      <c r="N4162" s="87" t="str">
        <f>IF($H4162="","",VLOOKUP($H4162,培训课程清单!$B$2:$J$1700,8,0))</f>
        <v/>
      </c>
      <c r="O4162" s="29"/>
    </row>
    <row r="4163" spans="1:15">
      <c r="A4163" s="87" t="str">
        <f t="shared" si="65"/>
        <v/>
      </c>
      <c r="B4163" s="87" t="str">
        <f>IF(C4163="","",C4163&amp;COUNTIF($C$2:C4163,C4163))</f>
        <v/>
      </c>
      <c r="C4163" s="88"/>
      <c r="D4163" s="87" t="str">
        <f>IF($C4163="","",VLOOKUP($C4163,人员花名册!$B$2:$F$2001,2,0))</f>
        <v/>
      </c>
      <c r="E4163" s="87" t="str">
        <f>IF($C4163="","",VLOOKUP($C4163,人员花名册!$B$2:$F$2001,4,0))</f>
        <v/>
      </c>
      <c r="F4163" s="89" t="str">
        <f>IF($C4163="","",VLOOKUP($C4163,人员花名册!$B$2:$F$2001,5,0))</f>
        <v/>
      </c>
      <c r="G4163" s="29"/>
      <c r="H4163" s="29"/>
      <c r="I4163" s="87" t="str">
        <f>IF($C4163="","",VLOOKUP($H4163,培训课程清单!$B$2:$J$1700,2,0))</f>
        <v/>
      </c>
      <c r="J4163" s="87" t="str">
        <f>IF($C4163="","",VLOOKUP($H4163,培训课程清单!$B$2:$J$1700,3,0))</f>
        <v/>
      </c>
      <c r="K4163" s="87" t="str">
        <f>IF($H4163="","",VLOOKUP($H4163,培训课程清单!$B$2:$J$1700,4,0))</f>
        <v/>
      </c>
      <c r="L4163" s="29"/>
      <c r="M4163" s="89" t="str">
        <f>IF($H4163="","",VLOOKUP($H4163,培训课程清单!$B$2:$J$1700,7,0))</f>
        <v/>
      </c>
      <c r="N4163" s="87" t="str">
        <f>IF($H4163="","",VLOOKUP($H4163,培训课程清单!$B$2:$J$1700,8,0))</f>
        <v/>
      </c>
      <c r="O4163" s="29"/>
    </row>
    <row r="4164" spans="1:15">
      <c r="A4164" s="87" t="str">
        <f t="shared" si="65"/>
        <v/>
      </c>
      <c r="B4164" s="87" t="str">
        <f>IF(C4164="","",C4164&amp;COUNTIF($C$2:C4164,C4164))</f>
        <v/>
      </c>
      <c r="C4164" s="88"/>
      <c r="D4164" s="87" t="str">
        <f>IF($C4164="","",VLOOKUP($C4164,人员花名册!$B$2:$F$2001,2,0))</f>
        <v/>
      </c>
      <c r="E4164" s="87" t="str">
        <f>IF($C4164="","",VLOOKUP($C4164,人员花名册!$B$2:$F$2001,4,0))</f>
        <v/>
      </c>
      <c r="F4164" s="89" t="str">
        <f>IF($C4164="","",VLOOKUP($C4164,人员花名册!$B$2:$F$2001,5,0))</f>
        <v/>
      </c>
      <c r="G4164" s="29"/>
      <c r="H4164" s="29"/>
      <c r="I4164" s="87" t="str">
        <f>IF($C4164="","",VLOOKUP($H4164,培训课程清单!$B$2:$J$1700,2,0))</f>
        <v/>
      </c>
      <c r="J4164" s="87" t="str">
        <f>IF($C4164="","",VLOOKUP($H4164,培训课程清单!$B$2:$J$1700,3,0))</f>
        <v/>
      </c>
      <c r="K4164" s="87" t="str">
        <f>IF($H4164="","",VLOOKUP($H4164,培训课程清单!$B$2:$J$1700,4,0))</f>
        <v/>
      </c>
      <c r="L4164" s="29"/>
      <c r="M4164" s="89" t="str">
        <f>IF($H4164="","",VLOOKUP($H4164,培训课程清单!$B$2:$J$1700,7,0))</f>
        <v/>
      </c>
      <c r="N4164" s="87" t="str">
        <f>IF($H4164="","",VLOOKUP($H4164,培训课程清单!$B$2:$J$1700,8,0))</f>
        <v/>
      </c>
      <c r="O4164" s="29"/>
    </row>
    <row r="4165" spans="1:15">
      <c r="A4165" s="87" t="str">
        <f t="shared" si="65"/>
        <v/>
      </c>
      <c r="B4165" s="87" t="str">
        <f>IF(C4165="","",C4165&amp;COUNTIF($C$2:C4165,C4165))</f>
        <v/>
      </c>
      <c r="C4165" s="88"/>
      <c r="D4165" s="87" t="str">
        <f>IF($C4165="","",VLOOKUP($C4165,人员花名册!$B$2:$F$2001,2,0))</f>
        <v/>
      </c>
      <c r="E4165" s="87" t="str">
        <f>IF($C4165="","",VLOOKUP($C4165,人员花名册!$B$2:$F$2001,4,0))</f>
        <v/>
      </c>
      <c r="F4165" s="89" t="str">
        <f>IF($C4165="","",VLOOKUP($C4165,人员花名册!$B$2:$F$2001,5,0))</f>
        <v/>
      </c>
      <c r="G4165" s="29"/>
      <c r="H4165" s="29"/>
      <c r="I4165" s="87" t="str">
        <f>IF($C4165="","",VLOOKUP($H4165,培训课程清单!$B$2:$J$1700,2,0))</f>
        <v/>
      </c>
      <c r="J4165" s="87" t="str">
        <f>IF($C4165="","",VLOOKUP($H4165,培训课程清单!$B$2:$J$1700,3,0))</f>
        <v/>
      </c>
      <c r="K4165" s="87" t="str">
        <f>IF($H4165="","",VLOOKUP($H4165,培训课程清单!$B$2:$J$1700,4,0))</f>
        <v/>
      </c>
      <c r="L4165" s="29"/>
      <c r="M4165" s="89" t="str">
        <f>IF($H4165="","",VLOOKUP($H4165,培训课程清单!$B$2:$J$1700,7,0))</f>
        <v/>
      </c>
      <c r="N4165" s="87" t="str">
        <f>IF($H4165="","",VLOOKUP($H4165,培训课程清单!$B$2:$J$1700,8,0))</f>
        <v/>
      </c>
      <c r="O4165" s="29"/>
    </row>
    <row r="4166" spans="1:15">
      <c r="A4166" s="87" t="str">
        <f t="shared" si="65"/>
        <v/>
      </c>
      <c r="B4166" s="87" t="str">
        <f>IF(C4166="","",C4166&amp;COUNTIF($C$2:C4166,C4166))</f>
        <v/>
      </c>
      <c r="C4166" s="88"/>
      <c r="D4166" s="87" t="str">
        <f>IF($C4166="","",VLOOKUP($C4166,人员花名册!$B$2:$F$2001,2,0))</f>
        <v/>
      </c>
      <c r="E4166" s="87" t="str">
        <f>IF($C4166="","",VLOOKUP($C4166,人员花名册!$B$2:$F$2001,4,0))</f>
        <v/>
      </c>
      <c r="F4166" s="89" t="str">
        <f>IF($C4166="","",VLOOKUP($C4166,人员花名册!$B$2:$F$2001,5,0))</f>
        <v/>
      </c>
      <c r="G4166" s="29"/>
      <c r="H4166" s="29"/>
      <c r="I4166" s="87" t="str">
        <f>IF($C4166="","",VLOOKUP($H4166,培训课程清单!$B$2:$J$1700,2,0))</f>
        <v/>
      </c>
      <c r="J4166" s="87" t="str">
        <f>IF($C4166="","",VLOOKUP($H4166,培训课程清单!$B$2:$J$1700,3,0))</f>
        <v/>
      </c>
      <c r="K4166" s="87" t="str">
        <f>IF($H4166="","",VLOOKUP($H4166,培训课程清单!$B$2:$J$1700,4,0))</f>
        <v/>
      </c>
      <c r="L4166" s="29"/>
      <c r="M4166" s="89" t="str">
        <f>IF($H4166="","",VLOOKUP($H4166,培训课程清单!$B$2:$J$1700,7,0))</f>
        <v/>
      </c>
      <c r="N4166" s="87" t="str">
        <f>IF($H4166="","",VLOOKUP($H4166,培训课程清单!$B$2:$J$1700,8,0))</f>
        <v/>
      </c>
      <c r="O4166" s="29"/>
    </row>
    <row r="4167" spans="1:15">
      <c r="A4167" s="87" t="str">
        <f t="shared" si="65"/>
        <v/>
      </c>
      <c r="B4167" s="87" t="str">
        <f>IF(C4167="","",C4167&amp;COUNTIF($C$2:C4167,C4167))</f>
        <v/>
      </c>
      <c r="C4167" s="88"/>
      <c r="D4167" s="87" t="str">
        <f>IF($C4167="","",VLOOKUP($C4167,人员花名册!$B$2:$F$2001,2,0))</f>
        <v/>
      </c>
      <c r="E4167" s="87" t="str">
        <f>IF($C4167="","",VLOOKUP($C4167,人员花名册!$B$2:$F$2001,4,0))</f>
        <v/>
      </c>
      <c r="F4167" s="89" t="str">
        <f>IF($C4167="","",VLOOKUP($C4167,人员花名册!$B$2:$F$2001,5,0))</f>
        <v/>
      </c>
      <c r="G4167" s="29"/>
      <c r="H4167" s="29"/>
      <c r="I4167" s="87" t="str">
        <f>IF($C4167="","",VLOOKUP($H4167,培训课程清单!$B$2:$J$1700,2,0))</f>
        <v/>
      </c>
      <c r="J4167" s="87" t="str">
        <f>IF($C4167="","",VLOOKUP($H4167,培训课程清单!$B$2:$J$1700,3,0))</f>
        <v/>
      </c>
      <c r="K4167" s="87" t="str">
        <f>IF($H4167="","",VLOOKUP($H4167,培训课程清单!$B$2:$J$1700,4,0))</f>
        <v/>
      </c>
      <c r="L4167" s="29"/>
      <c r="M4167" s="89" t="str">
        <f>IF($H4167="","",VLOOKUP($H4167,培训课程清单!$B$2:$J$1700,7,0))</f>
        <v/>
      </c>
      <c r="N4167" s="87" t="str">
        <f>IF($H4167="","",VLOOKUP($H4167,培训课程清单!$B$2:$J$1700,8,0))</f>
        <v/>
      </c>
      <c r="O4167" s="29"/>
    </row>
    <row r="4168" spans="1:15">
      <c r="A4168" s="87" t="str">
        <f t="shared" si="65"/>
        <v/>
      </c>
      <c r="B4168" s="87" t="str">
        <f>IF(C4168="","",C4168&amp;COUNTIF($C$2:C4168,C4168))</f>
        <v/>
      </c>
      <c r="C4168" s="88"/>
      <c r="D4168" s="87" t="str">
        <f>IF($C4168="","",VLOOKUP($C4168,人员花名册!$B$2:$F$2001,2,0))</f>
        <v/>
      </c>
      <c r="E4168" s="87" t="str">
        <f>IF($C4168="","",VLOOKUP($C4168,人员花名册!$B$2:$F$2001,4,0))</f>
        <v/>
      </c>
      <c r="F4168" s="89" t="str">
        <f>IF($C4168="","",VLOOKUP($C4168,人员花名册!$B$2:$F$2001,5,0))</f>
        <v/>
      </c>
      <c r="G4168" s="29"/>
      <c r="H4168" s="29"/>
      <c r="I4168" s="87" t="str">
        <f>IF($C4168="","",VLOOKUP($H4168,培训课程清单!$B$2:$J$1700,2,0))</f>
        <v/>
      </c>
      <c r="J4168" s="87" t="str">
        <f>IF($C4168="","",VLOOKUP($H4168,培训课程清单!$B$2:$J$1700,3,0))</f>
        <v/>
      </c>
      <c r="K4168" s="87" t="str">
        <f>IF($H4168="","",VLOOKUP($H4168,培训课程清单!$B$2:$J$1700,4,0))</f>
        <v/>
      </c>
      <c r="L4168" s="29"/>
      <c r="M4168" s="89" t="str">
        <f>IF($H4168="","",VLOOKUP($H4168,培训课程清单!$B$2:$J$1700,7,0))</f>
        <v/>
      </c>
      <c r="N4168" s="87" t="str">
        <f>IF($H4168="","",VLOOKUP($H4168,培训课程清单!$B$2:$J$1700,8,0))</f>
        <v/>
      </c>
      <c r="O4168" s="29"/>
    </row>
    <row r="4169" spans="1:15">
      <c r="A4169" s="87" t="str">
        <f t="shared" si="65"/>
        <v/>
      </c>
      <c r="B4169" s="87" t="str">
        <f>IF(C4169="","",C4169&amp;COUNTIF($C$2:C4169,C4169))</f>
        <v/>
      </c>
      <c r="C4169" s="88"/>
      <c r="D4169" s="87" t="str">
        <f>IF($C4169="","",VLOOKUP($C4169,人员花名册!$B$2:$F$2001,2,0))</f>
        <v/>
      </c>
      <c r="E4169" s="87" t="str">
        <f>IF($C4169="","",VLOOKUP($C4169,人员花名册!$B$2:$F$2001,4,0))</f>
        <v/>
      </c>
      <c r="F4169" s="89" t="str">
        <f>IF($C4169="","",VLOOKUP($C4169,人员花名册!$B$2:$F$2001,5,0))</f>
        <v/>
      </c>
      <c r="G4169" s="29"/>
      <c r="H4169" s="29"/>
      <c r="I4169" s="87" t="str">
        <f>IF($C4169="","",VLOOKUP($H4169,培训课程清单!$B$2:$J$1700,2,0))</f>
        <v/>
      </c>
      <c r="J4169" s="87" t="str">
        <f>IF($C4169="","",VLOOKUP($H4169,培训课程清单!$B$2:$J$1700,3,0))</f>
        <v/>
      </c>
      <c r="K4169" s="87" t="str">
        <f>IF($H4169="","",VLOOKUP($H4169,培训课程清单!$B$2:$J$1700,4,0))</f>
        <v/>
      </c>
      <c r="L4169" s="29"/>
      <c r="M4169" s="89" t="str">
        <f>IF($H4169="","",VLOOKUP($H4169,培训课程清单!$B$2:$J$1700,7,0))</f>
        <v/>
      </c>
      <c r="N4169" s="87" t="str">
        <f>IF($H4169="","",VLOOKUP($H4169,培训课程清单!$B$2:$J$1700,8,0))</f>
        <v/>
      </c>
      <c r="O4169" s="29"/>
    </row>
    <row r="4170" spans="1:15">
      <c r="A4170" s="87" t="str">
        <f t="shared" si="65"/>
        <v/>
      </c>
      <c r="B4170" s="87" t="str">
        <f>IF(C4170="","",C4170&amp;COUNTIF($C$2:C4170,C4170))</f>
        <v/>
      </c>
      <c r="C4170" s="88"/>
      <c r="D4170" s="87" t="str">
        <f>IF($C4170="","",VLOOKUP($C4170,人员花名册!$B$2:$F$2001,2,0))</f>
        <v/>
      </c>
      <c r="E4170" s="87" t="str">
        <f>IF($C4170="","",VLOOKUP($C4170,人员花名册!$B$2:$F$2001,4,0))</f>
        <v/>
      </c>
      <c r="F4170" s="89" t="str">
        <f>IF($C4170="","",VLOOKUP($C4170,人员花名册!$B$2:$F$2001,5,0))</f>
        <v/>
      </c>
      <c r="G4170" s="29"/>
      <c r="H4170" s="29"/>
      <c r="I4170" s="87" t="str">
        <f>IF($C4170="","",VLOOKUP($H4170,培训课程清单!$B$2:$J$1700,2,0))</f>
        <v/>
      </c>
      <c r="J4170" s="87" t="str">
        <f>IF($C4170="","",VLOOKUP($H4170,培训课程清单!$B$2:$J$1700,3,0))</f>
        <v/>
      </c>
      <c r="K4170" s="87" t="str">
        <f>IF($H4170="","",VLOOKUP($H4170,培训课程清单!$B$2:$J$1700,4,0))</f>
        <v/>
      </c>
      <c r="L4170" s="29"/>
      <c r="M4170" s="89" t="str">
        <f>IF($H4170="","",VLOOKUP($H4170,培训课程清单!$B$2:$J$1700,7,0))</f>
        <v/>
      </c>
      <c r="N4170" s="87" t="str">
        <f>IF($H4170="","",VLOOKUP($H4170,培训课程清单!$B$2:$J$1700,8,0))</f>
        <v/>
      </c>
      <c r="O4170" s="29"/>
    </row>
    <row r="4171" spans="1:15">
      <c r="A4171" s="87" t="str">
        <f t="shared" si="65"/>
        <v/>
      </c>
      <c r="B4171" s="87" t="str">
        <f>IF(C4171="","",C4171&amp;COUNTIF($C$2:C4171,C4171))</f>
        <v/>
      </c>
      <c r="C4171" s="88"/>
      <c r="D4171" s="87" t="str">
        <f>IF($C4171="","",VLOOKUP($C4171,人员花名册!$B$2:$F$2001,2,0))</f>
        <v/>
      </c>
      <c r="E4171" s="87" t="str">
        <f>IF($C4171="","",VLOOKUP($C4171,人员花名册!$B$2:$F$2001,4,0))</f>
        <v/>
      </c>
      <c r="F4171" s="89" t="str">
        <f>IF($C4171="","",VLOOKUP($C4171,人员花名册!$B$2:$F$2001,5,0))</f>
        <v/>
      </c>
      <c r="G4171" s="29"/>
      <c r="H4171" s="29"/>
      <c r="I4171" s="87" t="str">
        <f>IF($C4171="","",VLOOKUP($H4171,培训课程清单!$B$2:$J$1700,2,0))</f>
        <v/>
      </c>
      <c r="J4171" s="87" t="str">
        <f>IF($C4171="","",VLOOKUP($H4171,培训课程清单!$B$2:$J$1700,3,0))</f>
        <v/>
      </c>
      <c r="K4171" s="87" t="str">
        <f>IF($H4171="","",VLOOKUP($H4171,培训课程清单!$B$2:$J$1700,4,0))</f>
        <v/>
      </c>
      <c r="L4171" s="29"/>
      <c r="M4171" s="89" t="str">
        <f>IF($H4171="","",VLOOKUP($H4171,培训课程清单!$B$2:$J$1700,7,0))</f>
        <v/>
      </c>
      <c r="N4171" s="87" t="str">
        <f>IF($H4171="","",VLOOKUP($H4171,培训课程清单!$B$2:$J$1700,8,0))</f>
        <v/>
      </c>
      <c r="O4171" s="29"/>
    </row>
    <row r="4172" spans="1:15">
      <c r="A4172" s="87" t="str">
        <f t="shared" si="65"/>
        <v/>
      </c>
      <c r="B4172" s="87" t="str">
        <f>IF(C4172="","",C4172&amp;COUNTIF($C$2:C4172,C4172))</f>
        <v/>
      </c>
      <c r="C4172" s="88"/>
      <c r="D4172" s="87" t="str">
        <f>IF($C4172="","",VLOOKUP($C4172,人员花名册!$B$2:$F$2001,2,0))</f>
        <v/>
      </c>
      <c r="E4172" s="87" t="str">
        <f>IF($C4172="","",VLOOKUP($C4172,人员花名册!$B$2:$F$2001,4,0))</f>
        <v/>
      </c>
      <c r="F4172" s="89" t="str">
        <f>IF($C4172="","",VLOOKUP($C4172,人员花名册!$B$2:$F$2001,5,0))</f>
        <v/>
      </c>
      <c r="G4172" s="29"/>
      <c r="H4172" s="29"/>
      <c r="I4172" s="87" t="str">
        <f>IF($C4172="","",VLOOKUP($H4172,培训课程清单!$B$2:$J$1700,2,0))</f>
        <v/>
      </c>
      <c r="J4172" s="87" t="str">
        <f>IF($C4172="","",VLOOKUP($H4172,培训课程清单!$B$2:$J$1700,3,0))</f>
        <v/>
      </c>
      <c r="K4172" s="87" t="str">
        <f>IF($H4172="","",VLOOKUP($H4172,培训课程清单!$B$2:$J$1700,4,0))</f>
        <v/>
      </c>
      <c r="L4172" s="29"/>
      <c r="M4172" s="89" t="str">
        <f>IF($H4172="","",VLOOKUP($H4172,培训课程清单!$B$2:$J$1700,7,0))</f>
        <v/>
      </c>
      <c r="N4172" s="87" t="str">
        <f>IF($H4172="","",VLOOKUP($H4172,培训课程清单!$B$2:$J$1700,8,0))</f>
        <v/>
      </c>
      <c r="O4172" s="29"/>
    </row>
    <row r="4173" spans="1:15">
      <c r="A4173" s="87" t="str">
        <f t="shared" si="65"/>
        <v/>
      </c>
      <c r="B4173" s="87" t="str">
        <f>IF(C4173="","",C4173&amp;COUNTIF($C$2:C4173,C4173))</f>
        <v/>
      </c>
      <c r="C4173" s="88"/>
      <c r="D4173" s="87" t="str">
        <f>IF($C4173="","",VLOOKUP($C4173,人员花名册!$B$2:$F$2001,2,0))</f>
        <v/>
      </c>
      <c r="E4173" s="87" t="str">
        <f>IF($C4173="","",VLOOKUP($C4173,人员花名册!$B$2:$F$2001,4,0))</f>
        <v/>
      </c>
      <c r="F4173" s="89" t="str">
        <f>IF($C4173="","",VLOOKUP($C4173,人员花名册!$B$2:$F$2001,5,0))</f>
        <v/>
      </c>
      <c r="G4173" s="29"/>
      <c r="H4173" s="29"/>
      <c r="I4173" s="87" t="str">
        <f>IF($C4173="","",VLOOKUP($H4173,培训课程清单!$B$2:$J$1700,2,0))</f>
        <v/>
      </c>
      <c r="J4173" s="87" t="str">
        <f>IF($C4173="","",VLOOKUP($H4173,培训课程清单!$B$2:$J$1700,3,0))</f>
        <v/>
      </c>
      <c r="K4173" s="87" t="str">
        <f>IF($H4173="","",VLOOKUP($H4173,培训课程清单!$B$2:$J$1700,4,0))</f>
        <v/>
      </c>
      <c r="L4173" s="29"/>
      <c r="M4173" s="89" t="str">
        <f>IF($H4173="","",VLOOKUP($H4173,培训课程清单!$B$2:$J$1700,7,0))</f>
        <v/>
      </c>
      <c r="N4173" s="87" t="str">
        <f>IF($H4173="","",VLOOKUP($H4173,培训课程清单!$B$2:$J$1700,8,0))</f>
        <v/>
      </c>
      <c r="O4173" s="29"/>
    </row>
    <row r="4174" spans="1:15">
      <c r="A4174" s="87" t="str">
        <f t="shared" si="65"/>
        <v/>
      </c>
      <c r="B4174" s="87" t="str">
        <f>IF(C4174="","",C4174&amp;COUNTIF($C$2:C4174,C4174))</f>
        <v/>
      </c>
      <c r="C4174" s="88"/>
      <c r="D4174" s="87" t="str">
        <f>IF($C4174="","",VLOOKUP($C4174,人员花名册!$B$2:$F$2001,2,0))</f>
        <v/>
      </c>
      <c r="E4174" s="87" t="str">
        <f>IF($C4174="","",VLOOKUP($C4174,人员花名册!$B$2:$F$2001,4,0))</f>
        <v/>
      </c>
      <c r="F4174" s="89" t="str">
        <f>IF($C4174="","",VLOOKUP($C4174,人员花名册!$B$2:$F$2001,5,0))</f>
        <v/>
      </c>
      <c r="G4174" s="29"/>
      <c r="H4174" s="29"/>
      <c r="I4174" s="87" t="str">
        <f>IF($C4174="","",VLOOKUP($H4174,培训课程清单!$B$2:$J$1700,2,0))</f>
        <v/>
      </c>
      <c r="J4174" s="87" t="str">
        <f>IF($C4174="","",VLOOKUP($H4174,培训课程清单!$B$2:$J$1700,3,0))</f>
        <v/>
      </c>
      <c r="K4174" s="87" t="str">
        <f>IF($H4174="","",VLOOKUP($H4174,培训课程清单!$B$2:$J$1700,4,0))</f>
        <v/>
      </c>
      <c r="L4174" s="29"/>
      <c r="M4174" s="89" t="str">
        <f>IF($H4174="","",VLOOKUP($H4174,培训课程清单!$B$2:$J$1700,7,0))</f>
        <v/>
      </c>
      <c r="N4174" s="87" t="str">
        <f>IF($H4174="","",VLOOKUP($H4174,培训课程清单!$B$2:$J$1700,8,0))</f>
        <v/>
      </c>
      <c r="O4174" s="29"/>
    </row>
    <row r="4175" spans="1:15">
      <c r="A4175" s="87" t="str">
        <f t="shared" si="65"/>
        <v/>
      </c>
      <c r="B4175" s="87" t="str">
        <f>IF(C4175="","",C4175&amp;COUNTIF($C$2:C4175,C4175))</f>
        <v/>
      </c>
      <c r="C4175" s="88"/>
      <c r="D4175" s="87" t="str">
        <f>IF($C4175="","",VLOOKUP($C4175,人员花名册!$B$2:$F$2001,2,0))</f>
        <v/>
      </c>
      <c r="E4175" s="87" t="str">
        <f>IF($C4175="","",VLOOKUP($C4175,人员花名册!$B$2:$F$2001,4,0))</f>
        <v/>
      </c>
      <c r="F4175" s="89" t="str">
        <f>IF($C4175="","",VLOOKUP($C4175,人员花名册!$B$2:$F$2001,5,0))</f>
        <v/>
      </c>
      <c r="G4175" s="29"/>
      <c r="H4175" s="29"/>
      <c r="I4175" s="87" t="str">
        <f>IF($C4175="","",VLOOKUP($H4175,培训课程清单!$B$2:$J$1700,2,0))</f>
        <v/>
      </c>
      <c r="J4175" s="87" t="str">
        <f>IF($C4175="","",VLOOKUP($H4175,培训课程清单!$B$2:$J$1700,3,0))</f>
        <v/>
      </c>
      <c r="K4175" s="87" t="str">
        <f>IF($H4175="","",VLOOKUP($H4175,培训课程清单!$B$2:$J$1700,4,0))</f>
        <v/>
      </c>
      <c r="L4175" s="29"/>
      <c r="M4175" s="89" t="str">
        <f>IF($H4175="","",VLOOKUP($H4175,培训课程清单!$B$2:$J$1700,7,0))</f>
        <v/>
      </c>
      <c r="N4175" s="87" t="str">
        <f>IF($H4175="","",VLOOKUP($H4175,培训课程清单!$B$2:$J$1700,8,0))</f>
        <v/>
      </c>
      <c r="O4175" s="29"/>
    </row>
    <row r="4176" spans="1:15">
      <c r="A4176" s="87" t="str">
        <f t="shared" si="65"/>
        <v/>
      </c>
      <c r="B4176" s="87" t="str">
        <f>IF(C4176="","",C4176&amp;COUNTIF($C$2:C4176,C4176))</f>
        <v/>
      </c>
      <c r="C4176" s="88"/>
      <c r="D4176" s="87" t="str">
        <f>IF($C4176="","",VLOOKUP($C4176,人员花名册!$B$2:$F$2001,2,0))</f>
        <v/>
      </c>
      <c r="E4176" s="87" t="str">
        <f>IF($C4176="","",VLOOKUP($C4176,人员花名册!$B$2:$F$2001,4,0))</f>
        <v/>
      </c>
      <c r="F4176" s="89" t="str">
        <f>IF($C4176="","",VLOOKUP($C4176,人员花名册!$B$2:$F$2001,5,0))</f>
        <v/>
      </c>
      <c r="G4176" s="29"/>
      <c r="H4176" s="29"/>
      <c r="I4176" s="87" t="str">
        <f>IF($C4176="","",VLOOKUP($H4176,培训课程清单!$B$2:$J$1700,2,0))</f>
        <v/>
      </c>
      <c r="J4176" s="87" t="str">
        <f>IF($C4176="","",VLOOKUP($H4176,培训课程清单!$B$2:$J$1700,3,0))</f>
        <v/>
      </c>
      <c r="K4176" s="87" t="str">
        <f>IF($H4176="","",VLOOKUP($H4176,培训课程清单!$B$2:$J$1700,4,0))</f>
        <v/>
      </c>
      <c r="L4176" s="29"/>
      <c r="M4176" s="89" t="str">
        <f>IF($H4176="","",VLOOKUP($H4176,培训课程清单!$B$2:$J$1700,7,0))</f>
        <v/>
      </c>
      <c r="N4176" s="87" t="str">
        <f>IF($H4176="","",VLOOKUP($H4176,培训课程清单!$B$2:$J$1700,8,0))</f>
        <v/>
      </c>
      <c r="O4176" s="29"/>
    </row>
    <row r="4177" spans="1:15">
      <c r="A4177" s="87" t="str">
        <f t="shared" ref="A4177:A4240" si="66">IF(C4176="","",A4176+1)</f>
        <v/>
      </c>
      <c r="B4177" s="87" t="str">
        <f>IF(C4177="","",C4177&amp;COUNTIF($C$2:C4177,C4177))</f>
        <v/>
      </c>
      <c r="C4177" s="88"/>
      <c r="D4177" s="87" t="str">
        <f>IF($C4177="","",VLOOKUP($C4177,人员花名册!$B$2:$F$2001,2,0))</f>
        <v/>
      </c>
      <c r="E4177" s="87" t="str">
        <f>IF($C4177="","",VLOOKUP($C4177,人员花名册!$B$2:$F$2001,4,0))</f>
        <v/>
      </c>
      <c r="F4177" s="89" t="str">
        <f>IF($C4177="","",VLOOKUP($C4177,人员花名册!$B$2:$F$2001,5,0))</f>
        <v/>
      </c>
      <c r="G4177" s="29"/>
      <c r="H4177" s="29"/>
      <c r="I4177" s="87" t="str">
        <f>IF($C4177="","",VLOOKUP($H4177,培训课程清单!$B$2:$J$1700,2,0))</f>
        <v/>
      </c>
      <c r="J4177" s="87" t="str">
        <f>IF($C4177="","",VLOOKUP($H4177,培训课程清单!$B$2:$J$1700,3,0))</f>
        <v/>
      </c>
      <c r="K4177" s="87" t="str">
        <f>IF($H4177="","",VLOOKUP($H4177,培训课程清单!$B$2:$J$1700,4,0))</f>
        <v/>
      </c>
      <c r="L4177" s="29"/>
      <c r="M4177" s="89" t="str">
        <f>IF($H4177="","",VLOOKUP($H4177,培训课程清单!$B$2:$J$1700,7,0))</f>
        <v/>
      </c>
      <c r="N4177" s="87" t="str">
        <f>IF($H4177="","",VLOOKUP($H4177,培训课程清单!$B$2:$J$1700,8,0))</f>
        <v/>
      </c>
      <c r="O4177" s="29"/>
    </row>
    <row r="4178" spans="1:15">
      <c r="A4178" s="87" t="str">
        <f t="shared" si="66"/>
        <v/>
      </c>
      <c r="B4178" s="87" t="str">
        <f>IF(C4178="","",C4178&amp;COUNTIF($C$2:C4178,C4178))</f>
        <v/>
      </c>
      <c r="C4178" s="88"/>
      <c r="D4178" s="87" t="str">
        <f>IF($C4178="","",VLOOKUP($C4178,人员花名册!$B$2:$F$2001,2,0))</f>
        <v/>
      </c>
      <c r="E4178" s="87" t="str">
        <f>IF($C4178="","",VLOOKUP($C4178,人员花名册!$B$2:$F$2001,4,0))</f>
        <v/>
      </c>
      <c r="F4178" s="89" t="str">
        <f>IF($C4178="","",VLOOKUP($C4178,人员花名册!$B$2:$F$2001,5,0))</f>
        <v/>
      </c>
      <c r="G4178" s="29"/>
      <c r="H4178" s="29"/>
      <c r="I4178" s="87" t="str">
        <f>IF($C4178="","",VLOOKUP($H4178,培训课程清单!$B$2:$J$1700,2,0))</f>
        <v/>
      </c>
      <c r="J4178" s="87" t="str">
        <f>IF($C4178="","",VLOOKUP($H4178,培训课程清单!$B$2:$J$1700,3,0))</f>
        <v/>
      </c>
      <c r="K4178" s="87" t="str">
        <f>IF($H4178="","",VLOOKUP($H4178,培训课程清单!$B$2:$J$1700,4,0))</f>
        <v/>
      </c>
      <c r="L4178" s="29"/>
      <c r="M4178" s="89" t="str">
        <f>IF($H4178="","",VLOOKUP($H4178,培训课程清单!$B$2:$J$1700,7,0))</f>
        <v/>
      </c>
      <c r="N4178" s="87" t="str">
        <f>IF($H4178="","",VLOOKUP($H4178,培训课程清单!$B$2:$J$1700,8,0))</f>
        <v/>
      </c>
      <c r="O4178" s="29"/>
    </row>
    <row r="4179" spans="1:15">
      <c r="A4179" s="87" t="str">
        <f t="shared" si="66"/>
        <v/>
      </c>
      <c r="B4179" s="87" t="str">
        <f>IF(C4179="","",C4179&amp;COUNTIF($C$2:C4179,C4179))</f>
        <v/>
      </c>
      <c r="C4179" s="88"/>
      <c r="D4179" s="87" t="str">
        <f>IF($C4179="","",VLOOKUP($C4179,人员花名册!$B$2:$F$2001,2,0))</f>
        <v/>
      </c>
      <c r="E4179" s="87" t="str">
        <f>IF($C4179="","",VLOOKUP($C4179,人员花名册!$B$2:$F$2001,4,0))</f>
        <v/>
      </c>
      <c r="F4179" s="89" t="str">
        <f>IF($C4179="","",VLOOKUP($C4179,人员花名册!$B$2:$F$2001,5,0))</f>
        <v/>
      </c>
      <c r="G4179" s="29"/>
      <c r="H4179" s="29"/>
      <c r="I4179" s="87" t="str">
        <f>IF($C4179="","",VLOOKUP($H4179,培训课程清单!$B$2:$J$1700,2,0))</f>
        <v/>
      </c>
      <c r="J4179" s="87" t="str">
        <f>IF($C4179="","",VLOOKUP($H4179,培训课程清单!$B$2:$J$1700,3,0))</f>
        <v/>
      </c>
      <c r="K4179" s="87" t="str">
        <f>IF($H4179="","",VLOOKUP($H4179,培训课程清单!$B$2:$J$1700,4,0))</f>
        <v/>
      </c>
      <c r="L4179" s="29"/>
      <c r="M4179" s="89" t="str">
        <f>IF($H4179="","",VLOOKUP($H4179,培训课程清单!$B$2:$J$1700,7,0))</f>
        <v/>
      </c>
      <c r="N4179" s="87" t="str">
        <f>IF($H4179="","",VLOOKUP($H4179,培训课程清单!$B$2:$J$1700,8,0))</f>
        <v/>
      </c>
      <c r="O4179" s="29"/>
    </row>
    <row r="4180" spans="1:15">
      <c r="A4180" s="87" t="str">
        <f t="shared" si="66"/>
        <v/>
      </c>
      <c r="B4180" s="87" t="str">
        <f>IF(C4180="","",C4180&amp;COUNTIF($C$2:C4180,C4180))</f>
        <v/>
      </c>
      <c r="C4180" s="88"/>
      <c r="D4180" s="87" t="str">
        <f>IF($C4180="","",VLOOKUP($C4180,人员花名册!$B$2:$F$2001,2,0))</f>
        <v/>
      </c>
      <c r="E4180" s="87" t="str">
        <f>IF($C4180="","",VLOOKUP($C4180,人员花名册!$B$2:$F$2001,4,0))</f>
        <v/>
      </c>
      <c r="F4180" s="89" t="str">
        <f>IF($C4180="","",VLOOKUP($C4180,人员花名册!$B$2:$F$2001,5,0))</f>
        <v/>
      </c>
      <c r="G4180" s="29"/>
      <c r="H4180" s="29"/>
      <c r="I4180" s="87" t="str">
        <f>IF($C4180="","",VLOOKUP($H4180,培训课程清单!$B$2:$J$1700,2,0))</f>
        <v/>
      </c>
      <c r="J4180" s="87" t="str">
        <f>IF($C4180="","",VLOOKUP($H4180,培训课程清单!$B$2:$J$1700,3,0))</f>
        <v/>
      </c>
      <c r="K4180" s="87" t="str">
        <f>IF($H4180="","",VLOOKUP($H4180,培训课程清单!$B$2:$J$1700,4,0))</f>
        <v/>
      </c>
      <c r="L4180" s="29"/>
      <c r="M4180" s="89" t="str">
        <f>IF($H4180="","",VLOOKUP($H4180,培训课程清单!$B$2:$J$1700,7,0))</f>
        <v/>
      </c>
      <c r="N4180" s="87" t="str">
        <f>IF($H4180="","",VLOOKUP($H4180,培训课程清单!$B$2:$J$1700,8,0))</f>
        <v/>
      </c>
      <c r="O4180" s="29"/>
    </row>
    <row r="4181" spans="1:15">
      <c r="A4181" s="87" t="str">
        <f t="shared" si="66"/>
        <v/>
      </c>
      <c r="B4181" s="87" t="str">
        <f>IF(C4181="","",C4181&amp;COUNTIF($C$2:C4181,C4181))</f>
        <v/>
      </c>
      <c r="C4181" s="88"/>
      <c r="D4181" s="87" t="str">
        <f>IF($C4181="","",VLOOKUP($C4181,人员花名册!$B$2:$F$2001,2,0))</f>
        <v/>
      </c>
      <c r="E4181" s="87" t="str">
        <f>IF($C4181="","",VLOOKUP($C4181,人员花名册!$B$2:$F$2001,4,0))</f>
        <v/>
      </c>
      <c r="F4181" s="89" t="str">
        <f>IF($C4181="","",VLOOKUP($C4181,人员花名册!$B$2:$F$2001,5,0))</f>
        <v/>
      </c>
      <c r="G4181" s="29"/>
      <c r="H4181" s="29"/>
      <c r="I4181" s="87" t="str">
        <f>IF($C4181="","",VLOOKUP($H4181,培训课程清单!$B$2:$J$1700,2,0))</f>
        <v/>
      </c>
      <c r="J4181" s="87" t="str">
        <f>IF($C4181="","",VLOOKUP($H4181,培训课程清单!$B$2:$J$1700,3,0))</f>
        <v/>
      </c>
      <c r="K4181" s="87" t="str">
        <f>IF($H4181="","",VLOOKUP($H4181,培训课程清单!$B$2:$J$1700,4,0))</f>
        <v/>
      </c>
      <c r="L4181" s="29"/>
      <c r="M4181" s="89" t="str">
        <f>IF($H4181="","",VLOOKUP($H4181,培训课程清单!$B$2:$J$1700,7,0))</f>
        <v/>
      </c>
      <c r="N4181" s="87" t="str">
        <f>IF($H4181="","",VLOOKUP($H4181,培训课程清单!$B$2:$J$1700,8,0))</f>
        <v/>
      </c>
      <c r="O4181" s="29"/>
    </row>
    <row r="4182" spans="1:15">
      <c r="A4182" s="87" t="str">
        <f t="shared" si="66"/>
        <v/>
      </c>
      <c r="B4182" s="87" t="str">
        <f>IF(C4182="","",C4182&amp;COUNTIF($C$2:C4182,C4182))</f>
        <v/>
      </c>
      <c r="C4182" s="88"/>
      <c r="D4182" s="87" t="str">
        <f>IF($C4182="","",VLOOKUP($C4182,人员花名册!$B$2:$F$2001,2,0))</f>
        <v/>
      </c>
      <c r="E4182" s="87" t="str">
        <f>IF($C4182="","",VLOOKUP($C4182,人员花名册!$B$2:$F$2001,4,0))</f>
        <v/>
      </c>
      <c r="F4182" s="89" t="str">
        <f>IF($C4182="","",VLOOKUP($C4182,人员花名册!$B$2:$F$2001,5,0))</f>
        <v/>
      </c>
      <c r="G4182" s="29"/>
      <c r="H4182" s="29"/>
      <c r="I4182" s="87" t="str">
        <f>IF($C4182="","",VLOOKUP($H4182,培训课程清单!$B$2:$J$1700,2,0))</f>
        <v/>
      </c>
      <c r="J4182" s="87" t="str">
        <f>IF($C4182="","",VLOOKUP($H4182,培训课程清单!$B$2:$J$1700,3,0))</f>
        <v/>
      </c>
      <c r="K4182" s="87" t="str">
        <f>IF($H4182="","",VLOOKUP($H4182,培训课程清单!$B$2:$J$1700,4,0))</f>
        <v/>
      </c>
      <c r="L4182" s="29"/>
      <c r="M4182" s="89" t="str">
        <f>IF($H4182="","",VLOOKUP($H4182,培训课程清单!$B$2:$J$1700,7,0))</f>
        <v/>
      </c>
      <c r="N4182" s="87" t="str">
        <f>IF($H4182="","",VLOOKUP($H4182,培训课程清单!$B$2:$J$1700,8,0))</f>
        <v/>
      </c>
      <c r="O4182" s="29"/>
    </row>
    <row r="4183" spans="1:15">
      <c r="A4183" s="87" t="str">
        <f t="shared" si="66"/>
        <v/>
      </c>
      <c r="B4183" s="87" t="str">
        <f>IF(C4183="","",C4183&amp;COUNTIF($C$2:C4183,C4183))</f>
        <v/>
      </c>
      <c r="C4183" s="88"/>
      <c r="D4183" s="87" t="str">
        <f>IF($C4183="","",VLOOKUP($C4183,人员花名册!$B$2:$F$2001,2,0))</f>
        <v/>
      </c>
      <c r="E4183" s="87" t="str">
        <f>IF($C4183="","",VLOOKUP($C4183,人员花名册!$B$2:$F$2001,4,0))</f>
        <v/>
      </c>
      <c r="F4183" s="89" t="str">
        <f>IF($C4183="","",VLOOKUP($C4183,人员花名册!$B$2:$F$2001,5,0))</f>
        <v/>
      </c>
      <c r="G4183" s="29"/>
      <c r="H4183" s="29"/>
      <c r="I4183" s="87" t="str">
        <f>IF($C4183="","",VLOOKUP($H4183,培训课程清单!$B$2:$J$1700,2,0))</f>
        <v/>
      </c>
      <c r="J4183" s="87" t="str">
        <f>IF($C4183="","",VLOOKUP($H4183,培训课程清单!$B$2:$J$1700,3,0))</f>
        <v/>
      </c>
      <c r="K4183" s="87" t="str">
        <f>IF($H4183="","",VLOOKUP($H4183,培训课程清单!$B$2:$J$1700,4,0))</f>
        <v/>
      </c>
      <c r="L4183" s="29"/>
      <c r="M4183" s="89" t="str">
        <f>IF($H4183="","",VLOOKUP($H4183,培训课程清单!$B$2:$J$1700,7,0))</f>
        <v/>
      </c>
      <c r="N4183" s="87" t="str">
        <f>IF($H4183="","",VLOOKUP($H4183,培训课程清单!$B$2:$J$1700,8,0))</f>
        <v/>
      </c>
      <c r="O4183" s="29"/>
    </row>
    <row r="4184" spans="1:15">
      <c r="A4184" s="87" t="str">
        <f t="shared" si="66"/>
        <v/>
      </c>
      <c r="B4184" s="87" t="str">
        <f>IF(C4184="","",C4184&amp;COUNTIF($C$2:C4184,C4184))</f>
        <v/>
      </c>
      <c r="C4184" s="88"/>
      <c r="D4184" s="87" t="str">
        <f>IF($C4184="","",VLOOKUP($C4184,人员花名册!$B$2:$F$2001,2,0))</f>
        <v/>
      </c>
      <c r="E4184" s="87" t="str">
        <f>IF($C4184="","",VLOOKUP($C4184,人员花名册!$B$2:$F$2001,4,0))</f>
        <v/>
      </c>
      <c r="F4184" s="89" t="str">
        <f>IF($C4184="","",VLOOKUP($C4184,人员花名册!$B$2:$F$2001,5,0))</f>
        <v/>
      </c>
      <c r="G4184" s="29"/>
      <c r="H4184" s="29"/>
      <c r="I4184" s="87" t="str">
        <f>IF($C4184="","",VLOOKUP($H4184,培训课程清单!$B$2:$J$1700,2,0))</f>
        <v/>
      </c>
      <c r="J4184" s="87" t="str">
        <f>IF($C4184="","",VLOOKUP($H4184,培训课程清单!$B$2:$J$1700,3,0))</f>
        <v/>
      </c>
      <c r="K4184" s="87" t="str">
        <f>IF($H4184="","",VLOOKUP($H4184,培训课程清单!$B$2:$J$1700,4,0))</f>
        <v/>
      </c>
      <c r="L4184" s="29"/>
      <c r="M4184" s="89" t="str">
        <f>IF($H4184="","",VLOOKUP($H4184,培训课程清单!$B$2:$J$1700,7,0))</f>
        <v/>
      </c>
      <c r="N4184" s="87" t="str">
        <f>IF($H4184="","",VLOOKUP($H4184,培训课程清单!$B$2:$J$1700,8,0))</f>
        <v/>
      </c>
      <c r="O4184" s="29"/>
    </row>
    <row r="4185" spans="1:15">
      <c r="A4185" s="87" t="str">
        <f t="shared" si="66"/>
        <v/>
      </c>
      <c r="B4185" s="87" t="str">
        <f>IF(C4185="","",C4185&amp;COUNTIF($C$2:C4185,C4185))</f>
        <v/>
      </c>
      <c r="C4185" s="88"/>
      <c r="D4185" s="87" t="str">
        <f>IF($C4185="","",VLOOKUP($C4185,人员花名册!$B$2:$F$2001,2,0))</f>
        <v/>
      </c>
      <c r="E4185" s="87" t="str">
        <f>IF($C4185="","",VLOOKUP($C4185,人员花名册!$B$2:$F$2001,4,0))</f>
        <v/>
      </c>
      <c r="F4185" s="89" t="str">
        <f>IF($C4185="","",VLOOKUP($C4185,人员花名册!$B$2:$F$2001,5,0))</f>
        <v/>
      </c>
      <c r="G4185" s="29"/>
      <c r="H4185" s="29"/>
      <c r="I4185" s="87" t="str">
        <f>IF($C4185="","",VLOOKUP($H4185,培训课程清单!$B$2:$J$1700,2,0))</f>
        <v/>
      </c>
      <c r="J4185" s="87" t="str">
        <f>IF($C4185="","",VLOOKUP($H4185,培训课程清单!$B$2:$J$1700,3,0))</f>
        <v/>
      </c>
      <c r="K4185" s="87" t="str">
        <f>IF($H4185="","",VLOOKUP($H4185,培训课程清单!$B$2:$J$1700,4,0))</f>
        <v/>
      </c>
      <c r="L4185" s="29"/>
      <c r="M4185" s="89" t="str">
        <f>IF($H4185="","",VLOOKUP($H4185,培训课程清单!$B$2:$J$1700,7,0))</f>
        <v/>
      </c>
      <c r="N4185" s="87" t="str">
        <f>IF($H4185="","",VLOOKUP($H4185,培训课程清单!$B$2:$J$1700,8,0))</f>
        <v/>
      </c>
      <c r="O4185" s="29"/>
    </row>
    <row r="4186" spans="1:15">
      <c r="A4186" s="87" t="str">
        <f t="shared" si="66"/>
        <v/>
      </c>
      <c r="B4186" s="87" t="str">
        <f>IF(C4186="","",C4186&amp;COUNTIF($C$2:C4186,C4186))</f>
        <v/>
      </c>
      <c r="C4186" s="88"/>
      <c r="D4186" s="87" t="str">
        <f>IF($C4186="","",VLOOKUP($C4186,人员花名册!$B$2:$F$2001,2,0))</f>
        <v/>
      </c>
      <c r="E4186" s="87" t="str">
        <f>IF($C4186="","",VLOOKUP($C4186,人员花名册!$B$2:$F$2001,4,0))</f>
        <v/>
      </c>
      <c r="F4186" s="89" t="str">
        <f>IF($C4186="","",VLOOKUP($C4186,人员花名册!$B$2:$F$2001,5,0))</f>
        <v/>
      </c>
      <c r="G4186" s="29"/>
      <c r="H4186" s="29"/>
      <c r="I4186" s="87" t="str">
        <f>IF($C4186="","",VLOOKUP($H4186,培训课程清单!$B$2:$J$1700,2,0))</f>
        <v/>
      </c>
      <c r="J4186" s="87" t="str">
        <f>IF($C4186="","",VLOOKUP($H4186,培训课程清单!$B$2:$J$1700,3,0))</f>
        <v/>
      </c>
      <c r="K4186" s="87" t="str">
        <f>IF($H4186="","",VLOOKUP($H4186,培训课程清单!$B$2:$J$1700,4,0))</f>
        <v/>
      </c>
      <c r="L4186" s="29"/>
      <c r="M4186" s="89" t="str">
        <f>IF($H4186="","",VLOOKUP($H4186,培训课程清单!$B$2:$J$1700,7,0))</f>
        <v/>
      </c>
      <c r="N4186" s="87" t="str">
        <f>IF($H4186="","",VLOOKUP($H4186,培训课程清单!$B$2:$J$1700,8,0))</f>
        <v/>
      </c>
      <c r="O4186" s="29"/>
    </row>
    <row r="4187" spans="1:15">
      <c r="A4187" s="87" t="str">
        <f t="shared" si="66"/>
        <v/>
      </c>
      <c r="B4187" s="87" t="str">
        <f>IF(C4187="","",C4187&amp;COUNTIF($C$2:C4187,C4187))</f>
        <v/>
      </c>
      <c r="C4187" s="88"/>
      <c r="D4187" s="87" t="str">
        <f>IF($C4187="","",VLOOKUP($C4187,人员花名册!$B$2:$F$2001,2,0))</f>
        <v/>
      </c>
      <c r="E4187" s="87" t="str">
        <f>IF($C4187="","",VLOOKUP($C4187,人员花名册!$B$2:$F$2001,4,0))</f>
        <v/>
      </c>
      <c r="F4187" s="89" t="str">
        <f>IF($C4187="","",VLOOKUP($C4187,人员花名册!$B$2:$F$2001,5,0))</f>
        <v/>
      </c>
      <c r="G4187" s="29"/>
      <c r="H4187" s="29"/>
      <c r="I4187" s="87" t="str">
        <f>IF($C4187="","",VLOOKUP($H4187,培训课程清单!$B$2:$J$1700,2,0))</f>
        <v/>
      </c>
      <c r="J4187" s="87" t="str">
        <f>IF($C4187="","",VLOOKUP($H4187,培训课程清单!$B$2:$J$1700,3,0))</f>
        <v/>
      </c>
      <c r="K4187" s="87" t="str">
        <f>IF($H4187="","",VLOOKUP($H4187,培训课程清单!$B$2:$J$1700,4,0))</f>
        <v/>
      </c>
      <c r="L4187" s="29"/>
      <c r="M4187" s="89" t="str">
        <f>IF($H4187="","",VLOOKUP($H4187,培训课程清单!$B$2:$J$1700,7,0))</f>
        <v/>
      </c>
      <c r="N4187" s="87" t="str">
        <f>IF($H4187="","",VLOOKUP($H4187,培训课程清单!$B$2:$J$1700,8,0))</f>
        <v/>
      </c>
      <c r="O4187" s="29"/>
    </row>
    <row r="4188" spans="1:15">
      <c r="A4188" s="87" t="str">
        <f t="shared" si="66"/>
        <v/>
      </c>
      <c r="B4188" s="87" t="str">
        <f>IF(C4188="","",C4188&amp;COUNTIF($C$2:C4188,C4188))</f>
        <v/>
      </c>
      <c r="C4188" s="88"/>
      <c r="D4188" s="87" t="str">
        <f>IF($C4188="","",VLOOKUP($C4188,人员花名册!$B$2:$F$2001,2,0))</f>
        <v/>
      </c>
      <c r="E4188" s="87" t="str">
        <f>IF($C4188="","",VLOOKUP($C4188,人员花名册!$B$2:$F$2001,4,0))</f>
        <v/>
      </c>
      <c r="F4188" s="89" t="str">
        <f>IF($C4188="","",VLOOKUP($C4188,人员花名册!$B$2:$F$2001,5,0))</f>
        <v/>
      </c>
      <c r="G4188" s="29"/>
      <c r="H4188" s="29"/>
      <c r="I4188" s="87" t="str">
        <f>IF($C4188="","",VLOOKUP($H4188,培训课程清单!$B$2:$J$1700,2,0))</f>
        <v/>
      </c>
      <c r="J4188" s="87" t="str">
        <f>IF($C4188="","",VLOOKUP($H4188,培训课程清单!$B$2:$J$1700,3,0))</f>
        <v/>
      </c>
      <c r="K4188" s="87" t="str">
        <f>IF($H4188="","",VLOOKUP($H4188,培训课程清单!$B$2:$J$1700,4,0))</f>
        <v/>
      </c>
      <c r="L4188" s="29"/>
      <c r="M4188" s="89" t="str">
        <f>IF($H4188="","",VLOOKUP($H4188,培训课程清单!$B$2:$J$1700,7,0))</f>
        <v/>
      </c>
      <c r="N4188" s="87" t="str">
        <f>IF($H4188="","",VLOOKUP($H4188,培训课程清单!$B$2:$J$1700,8,0))</f>
        <v/>
      </c>
      <c r="O4188" s="29"/>
    </row>
    <row r="4189" spans="1:15">
      <c r="A4189" s="87" t="str">
        <f t="shared" si="66"/>
        <v/>
      </c>
      <c r="B4189" s="87" t="str">
        <f>IF(C4189="","",C4189&amp;COUNTIF($C$2:C4189,C4189))</f>
        <v/>
      </c>
      <c r="C4189" s="88"/>
      <c r="D4189" s="87" t="str">
        <f>IF($C4189="","",VLOOKUP($C4189,人员花名册!$B$2:$F$2001,2,0))</f>
        <v/>
      </c>
      <c r="E4189" s="87" t="str">
        <f>IF($C4189="","",VLOOKUP($C4189,人员花名册!$B$2:$F$2001,4,0))</f>
        <v/>
      </c>
      <c r="F4189" s="89" t="str">
        <f>IF($C4189="","",VLOOKUP($C4189,人员花名册!$B$2:$F$2001,5,0))</f>
        <v/>
      </c>
      <c r="G4189" s="29"/>
      <c r="H4189" s="29"/>
      <c r="I4189" s="87" t="str">
        <f>IF($C4189="","",VLOOKUP($H4189,培训课程清单!$B$2:$J$1700,2,0))</f>
        <v/>
      </c>
      <c r="J4189" s="87" t="str">
        <f>IF($C4189="","",VLOOKUP($H4189,培训课程清单!$B$2:$J$1700,3,0))</f>
        <v/>
      </c>
      <c r="K4189" s="87" t="str">
        <f>IF($H4189="","",VLOOKUP($H4189,培训课程清单!$B$2:$J$1700,4,0))</f>
        <v/>
      </c>
      <c r="L4189" s="29"/>
      <c r="M4189" s="89" t="str">
        <f>IF($H4189="","",VLOOKUP($H4189,培训课程清单!$B$2:$J$1700,7,0))</f>
        <v/>
      </c>
      <c r="N4189" s="87" t="str">
        <f>IF($H4189="","",VLOOKUP($H4189,培训课程清单!$B$2:$J$1700,8,0))</f>
        <v/>
      </c>
      <c r="O4189" s="29"/>
    </row>
    <row r="4190" spans="1:15">
      <c r="A4190" s="87" t="str">
        <f t="shared" si="66"/>
        <v/>
      </c>
      <c r="B4190" s="87" t="str">
        <f>IF(C4190="","",C4190&amp;COUNTIF($C$2:C4190,C4190))</f>
        <v/>
      </c>
      <c r="C4190" s="88"/>
      <c r="D4190" s="87" t="str">
        <f>IF($C4190="","",VLOOKUP($C4190,人员花名册!$B$2:$F$2001,2,0))</f>
        <v/>
      </c>
      <c r="E4190" s="87" t="str">
        <f>IF($C4190="","",VLOOKUP($C4190,人员花名册!$B$2:$F$2001,4,0))</f>
        <v/>
      </c>
      <c r="F4190" s="89" t="str">
        <f>IF($C4190="","",VLOOKUP($C4190,人员花名册!$B$2:$F$2001,5,0))</f>
        <v/>
      </c>
      <c r="G4190" s="29"/>
      <c r="H4190" s="29"/>
      <c r="I4190" s="87" t="str">
        <f>IF($C4190="","",VLOOKUP($H4190,培训课程清单!$B$2:$J$1700,2,0))</f>
        <v/>
      </c>
      <c r="J4190" s="87" t="str">
        <f>IF($C4190="","",VLOOKUP($H4190,培训课程清单!$B$2:$J$1700,3,0))</f>
        <v/>
      </c>
      <c r="K4190" s="87" t="str">
        <f>IF($H4190="","",VLOOKUP($H4190,培训课程清单!$B$2:$J$1700,4,0))</f>
        <v/>
      </c>
      <c r="L4190" s="29"/>
      <c r="M4190" s="89" t="str">
        <f>IF($H4190="","",VLOOKUP($H4190,培训课程清单!$B$2:$J$1700,7,0))</f>
        <v/>
      </c>
      <c r="N4190" s="87" t="str">
        <f>IF($H4190="","",VLOOKUP($H4190,培训课程清单!$B$2:$J$1700,8,0))</f>
        <v/>
      </c>
      <c r="O4190" s="29"/>
    </row>
    <row r="4191" spans="1:15">
      <c r="A4191" s="87" t="str">
        <f t="shared" si="66"/>
        <v/>
      </c>
      <c r="B4191" s="87" t="str">
        <f>IF(C4191="","",C4191&amp;COUNTIF($C$2:C4191,C4191))</f>
        <v/>
      </c>
      <c r="C4191" s="88"/>
      <c r="D4191" s="87" t="str">
        <f>IF($C4191="","",VLOOKUP($C4191,人员花名册!$B$2:$F$2001,2,0))</f>
        <v/>
      </c>
      <c r="E4191" s="87" t="str">
        <f>IF($C4191="","",VLOOKUP($C4191,人员花名册!$B$2:$F$2001,4,0))</f>
        <v/>
      </c>
      <c r="F4191" s="89" t="str">
        <f>IF($C4191="","",VLOOKUP($C4191,人员花名册!$B$2:$F$2001,5,0))</f>
        <v/>
      </c>
      <c r="G4191" s="29"/>
      <c r="H4191" s="29"/>
      <c r="I4191" s="87" t="str">
        <f>IF($C4191="","",VLOOKUP($H4191,培训课程清单!$B$2:$J$1700,2,0))</f>
        <v/>
      </c>
      <c r="J4191" s="87" t="str">
        <f>IF($C4191="","",VLOOKUP($H4191,培训课程清单!$B$2:$J$1700,3,0))</f>
        <v/>
      </c>
      <c r="K4191" s="87" t="str">
        <f>IF($H4191="","",VLOOKUP($H4191,培训课程清单!$B$2:$J$1700,4,0))</f>
        <v/>
      </c>
      <c r="L4191" s="29"/>
      <c r="M4191" s="89" t="str">
        <f>IF($H4191="","",VLOOKUP($H4191,培训课程清单!$B$2:$J$1700,7,0))</f>
        <v/>
      </c>
      <c r="N4191" s="87" t="str">
        <f>IF($H4191="","",VLOOKUP($H4191,培训课程清单!$B$2:$J$1700,8,0))</f>
        <v/>
      </c>
      <c r="O4191" s="29"/>
    </row>
    <row r="4192" spans="1:15">
      <c r="A4192" s="87" t="str">
        <f t="shared" si="66"/>
        <v/>
      </c>
      <c r="B4192" s="87" t="str">
        <f>IF(C4192="","",C4192&amp;COUNTIF($C$2:C4192,C4192))</f>
        <v/>
      </c>
      <c r="C4192" s="88"/>
      <c r="D4192" s="87" t="str">
        <f>IF($C4192="","",VLOOKUP($C4192,人员花名册!$B$2:$F$2001,2,0))</f>
        <v/>
      </c>
      <c r="E4192" s="87" t="str">
        <f>IF($C4192="","",VLOOKUP($C4192,人员花名册!$B$2:$F$2001,4,0))</f>
        <v/>
      </c>
      <c r="F4192" s="89" t="str">
        <f>IF($C4192="","",VLOOKUP($C4192,人员花名册!$B$2:$F$2001,5,0))</f>
        <v/>
      </c>
      <c r="G4192" s="29"/>
      <c r="H4192" s="29"/>
      <c r="I4192" s="87" t="str">
        <f>IF($C4192="","",VLOOKUP($H4192,培训课程清单!$B$2:$J$1700,2,0))</f>
        <v/>
      </c>
      <c r="J4192" s="87" t="str">
        <f>IF($C4192="","",VLOOKUP($H4192,培训课程清单!$B$2:$J$1700,3,0))</f>
        <v/>
      </c>
      <c r="K4192" s="87" t="str">
        <f>IF($H4192="","",VLOOKUP($H4192,培训课程清单!$B$2:$J$1700,4,0))</f>
        <v/>
      </c>
      <c r="L4192" s="29"/>
      <c r="M4192" s="89" t="str">
        <f>IF($H4192="","",VLOOKUP($H4192,培训课程清单!$B$2:$J$1700,7,0))</f>
        <v/>
      </c>
      <c r="N4192" s="87" t="str">
        <f>IF($H4192="","",VLOOKUP($H4192,培训课程清单!$B$2:$J$1700,8,0))</f>
        <v/>
      </c>
      <c r="O4192" s="29"/>
    </row>
    <row r="4193" spans="1:15">
      <c r="A4193" s="87" t="str">
        <f t="shared" si="66"/>
        <v/>
      </c>
      <c r="B4193" s="87" t="str">
        <f>IF(C4193="","",C4193&amp;COUNTIF($C$2:C4193,C4193))</f>
        <v/>
      </c>
      <c r="C4193" s="88"/>
      <c r="D4193" s="87" t="str">
        <f>IF($C4193="","",VLOOKUP($C4193,人员花名册!$B$2:$F$2001,2,0))</f>
        <v/>
      </c>
      <c r="E4193" s="87" t="str">
        <f>IF($C4193="","",VLOOKUP($C4193,人员花名册!$B$2:$F$2001,4,0))</f>
        <v/>
      </c>
      <c r="F4193" s="89" t="str">
        <f>IF($C4193="","",VLOOKUP($C4193,人员花名册!$B$2:$F$2001,5,0))</f>
        <v/>
      </c>
      <c r="G4193" s="29"/>
      <c r="H4193" s="29"/>
      <c r="I4193" s="87" t="str">
        <f>IF($C4193="","",VLOOKUP($H4193,培训课程清单!$B$2:$J$1700,2,0))</f>
        <v/>
      </c>
      <c r="J4193" s="87" t="str">
        <f>IF($C4193="","",VLOOKUP($H4193,培训课程清单!$B$2:$J$1700,3,0))</f>
        <v/>
      </c>
      <c r="K4193" s="87" t="str">
        <f>IF($H4193="","",VLOOKUP($H4193,培训课程清单!$B$2:$J$1700,4,0))</f>
        <v/>
      </c>
      <c r="L4193" s="29"/>
      <c r="M4193" s="89" t="str">
        <f>IF($H4193="","",VLOOKUP($H4193,培训课程清单!$B$2:$J$1700,7,0))</f>
        <v/>
      </c>
      <c r="N4193" s="87" t="str">
        <f>IF($H4193="","",VLOOKUP($H4193,培训课程清单!$B$2:$J$1700,8,0))</f>
        <v/>
      </c>
      <c r="O4193" s="29"/>
    </row>
    <row r="4194" spans="1:15">
      <c r="A4194" s="87" t="str">
        <f t="shared" si="66"/>
        <v/>
      </c>
      <c r="B4194" s="87" t="str">
        <f>IF(C4194="","",C4194&amp;COUNTIF($C$2:C4194,C4194))</f>
        <v/>
      </c>
      <c r="C4194" s="88"/>
      <c r="D4194" s="87" t="str">
        <f>IF($C4194="","",VLOOKUP($C4194,人员花名册!$B$2:$F$2001,2,0))</f>
        <v/>
      </c>
      <c r="E4194" s="87" t="str">
        <f>IF($C4194="","",VLOOKUP($C4194,人员花名册!$B$2:$F$2001,4,0))</f>
        <v/>
      </c>
      <c r="F4194" s="89" t="str">
        <f>IF($C4194="","",VLOOKUP($C4194,人员花名册!$B$2:$F$2001,5,0))</f>
        <v/>
      </c>
      <c r="G4194" s="29"/>
      <c r="H4194" s="29"/>
      <c r="I4194" s="87" t="str">
        <f>IF($C4194="","",VLOOKUP($H4194,培训课程清单!$B$2:$J$1700,2,0))</f>
        <v/>
      </c>
      <c r="J4194" s="87" t="str">
        <f>IF($C4194="","",VLOOKUP($H4194,培训课程清单!$B$2:$J$1700,3,0))</f>
        <v/>
      </c>
      <c r="K4194" s="87" t="str">
        <f>IF($H4194="","",VLOOKUP($H4194,培训课程清单!$B$2:$J$1700,4,0))</f>
        <v/>
      </c>
      <c r="L4194" s="29"/>
      <c r="M4194" s="89" t="str">
        <f>IF($H4194="","",VLOOKUP($H4194,培训课程清单!$B$2:$J$1700,7,0))</f>
        <v/>
      </c>
      <c r="N4194" s="87" t="str">
        <f>IF($H4194="","",VLOOKUP($H4194,培训课程清单!$B$2:$J$1700,8,0))</f>
        <v/>
      </c>
      <c r="O4194" s="29"/>
    </row>
    <row r="4195" spans="1:15">
      <c r="A4195" s="87" t="str">
        <f t="shared" si="66"/>
        <v/>
      </c>
      <c r="B4195" s="87" t="str">
        <f>IF(C4195="","",C4195&amp;COUNTIF($C$2:C4195,C4195))</f>
        <v/>
      </c>
      <c r="C4195" s="88"/>
      <c r="D4195" s="87" t="str">
        <f>IF($C4195="","",VLOOKUP($C4195,人员花名册!$B$2:$F$2001,2,0))</f>
        <v/>
      </c>
      <c r="E4195" s="87" t="str">
        <f>IF($C4195="","",VLOOKUP($C4195,人员花名册!$B$2:$F$2001,4,0))</f>
        <v/>
      </c>
      <c r="F4195" s="89" t="str">
        <f>IF($C4195="","",VLOOKUP($C4195,人员花名册!$B$2:$F$2001,5,0))</f>
        <v/>
      </c>
      <c r="G4195" s="29"/>
      <c r="H4195" s="29"/>
      <c r="I4195" s="87" t="str">
        <f>IF($C4195="","",VLOOKUP($H4195,培训课程清单!$B$2:$J$1700,2,0))</f>
        <v/>
      </c>
      <c r="J4195" s="87" t="str">
        <f>IF($C4195="","",VLOOKUP($H4195,培训课程清单!$B$2:$J$1700,3,0))</f>
        <v/>
      </c>
      <c r="K4195" s="87" t="str">
        <f>IF($H4195="","",VLOOKUP($H4195,培训课程清单!$B$2:$J$1700,4,0))</f>
        <v/>
      </c>
      <c r="L4195" s="29"/>
      <c r="M4195" s="89" t="str">
        <f>IF($H4195="","",VLOOKUP($H4195,培训课程清单!$B$2:$J$1700,7,0))</f>
        <v/>
      </c>
      <c r="N4195" s="87" t="str">
        <f>IF($H4195="","",VLOOKUP($H4195,培训课程清单!$B$2:$J$1700,8,0))</f>
        <v/>
      </c>
      <c r="O4195" s="29"/>
    </row>
    <row r="4196" spans="1:15">
      <c r="A4196" s="87" t="str">
        <f t="shared" si="66"/>
        <v/>
      </c>
      <c r="B4196" s="87" t="str">
        <f>IF(C4196="","",C4196&amp;COUNTIF($C$2:C4196,C4196))</f>
        <v/>
      </c>
      <c r="C4196" s="88"/>
      <c r="D4196" s="87" t="str">
        <f>IF($C4196="","",VLOOKUP($C4196,人员花名册!$B$2:$F$2001,2,0))</f>
        <v/>
      </c>
      <c r="E4196" s="87" t="str">
        <f>IF($C4196="","",VLOOKUP($C4196,人员花名册!$B$2:$F$2001,4,0))</f>
        <v/>
      </c>
      <c r="F4196" s="89" t="str">
        <f>IF($C4196="","",VLOOKUP($C4196,人员花名册!$B$2:$F$2001,5,0))</f>
        <v/>
      </c>
      <c r="G4196" s="29"/>
      <c r="H4196" s="29"/>
      <c r="I4196" s="87" t="str">
        <f>IF($C4196="","",VLOOKUP($H4196,培训课程清单!$B$2:$J$1700,2,0))</f>
        <v/>
      </c>
      <c r="J4196" s="87" t="str">
        <f>IF($C4196="","",VLOOKUP($H4196,培训课程清单!$B$2:$J$1700,3,0))</f>
        <v/>
      </c>
      <c r="K4196" s="87" t="str">
        <f>IF($H4196="","",VLOOKUP($H4196,培训课程清单!$B$2:$J$1700,4,0))</f>
        <v/>
      </c>
      <c r="L4196" s="29"/>
      <c r="M4196" s="89" t="str">
        <f>IF($H4196="","",VLOOKUP($H4196,培训课程清单!$B$2:$J$1700,7,0))</f>
        <v/>
      </c>
      <c r="N4196" s="87" t="str">
        <f>IF($H4196="","",VLOOKUP($H4196,培训课程清单!$B$2:$J$1700,8,0))</f>
        <v/>
      </c>
      <c r="O4196" s="29"/>
    </row>
    <row r="4197" spans="1:15">
      <c r="A4197" s="87" t="str">
        <f t="shared" si="66"/>
        <v/>
      </c>
      <c r="B4197" s="87" t="str">
        <f>IF(C4197="","",C4197&amp;COUNTIF($C$2:C4197,C4197))</f>
        <v/>
      </c>
      <c r="C4197" s="88"/>
      <c r="D4197" s="87" t="str">
        <f>IF($C4197="","",VLOOKUP($C4197,人员花名册!$B$2:$F$2001,2,0))</f>
        <v/>
      </c>
      <c r="E4197" s="87" t="str">
        <f>IF($C4197="","",VLOOKUP($C4197,人员花名册!$B$2:$F$2001,4,0))</f>
        <v/>
      </c>
      <c r="F4197" s="89" t="str">
        <f>IF($C4197="","",VLOOKUP($C4197,人员花名册!$B$2:$F$2001,5,0))</f>
        <v/>
      </c>
      <c r="G4197" s="29"/>
      <c r="H4197" s="29"/>
      <c r="I4197" s="87" t="str">
        <f>IF($C4197="","",VLOOKUP($H4197,培训课程清单!$B$2:$J$1700,2,0))</f>
        <v/>
      </c>
      <c r="J4197" s="87" t="str">
        <f>IF($C4197="","",VLOOKUP($H4197,培训课程清单!$B$2:$J$1700,3,0))</f>
        <v/>
      </c>
      <c r="K4197" s="87" t="str">
        <f>IF($H4197="","",VLOOKUP($H4197,培训课程清单!$B$2:$J$1700,4,0))</f>
        <v/>
      </c>
      <c r="L4197" s="29"/>
      <c r="M4197" s="89" t="str">
        <f>IF($H4197="","",VLOOKUP($H4197,培训课程清单!$B$2:$J$1700,7,0))</f>
        <v/>
      </c>
      <c r="N4197" s="87" t="str">
        <f>IF($H4197="","",VLOOKUP($H4197,培训课程清单!$B$2:$J$1700,8,0))</f>
        <v/>
      </c>
      <c r="O4197" s="29"/>
    </row>
    <row r="4198" spans="1:15">
      <c r="A4198" s="87" t="str">
        <f t="shared" si="66"/>
        <v/>
      </c>
      <c r="B4198" s="87" t="str">
        <f>IF(C4198="","",C4198&amp;COUNTIF($C$2:C4198,C4198))</f>
        <v/>
      </c>
      <c r="C4198" s="88"/>
      <c r="D4198" s="87" t="str">
        <f>IF($C4198="","",VLOOKUP($C4198,人员花名册!$B$2:$F$2001,2,0))</f>
        <v/>
      </c>
      <c r="E4198" s="87" t="str">
        <f>IF($C4198="","",VLOOKUP($C4198,人员花名册!$B$2:$F$2001,4,0))</f>
        <v/>
      </c>
      <c r="F4198" s="89" t="str">
        <f>IF($C4198="","",VLOOKUP($C4198,人员花名册!$B$2:$F$2001,5,0))</f>
        <v/>
      </c>
      <c r="G4198" s="29"/>
      <c r="H4198" s="29"/>
      <c r="I4198" s="87" t="str">
        <f>IF($C4198="","",VLOOKUP($H4198,培训课程清单!$B$2:$J$1700,2,0))</f>
        <v/>
      </c>
      <c r="J4198" s="87" t="str">
        <f>IF($C4198="","",VLOOKUP($H4198,培训课程清单!$B$2:$J$1700,3,0))</f>
        <v/>
      </c>
      <c r="K4198" s="87" t="str">
        <f>IF($H4198="","",VLOOKUP($H4198,培训课程清单!$B$2:$J$1700,4,0))</f>
        <v/>
      </c>
      <c r="L4198" s="29"/>
      <c r="M4198" s="89" t="str">
        <f>IF($H4198="","",VLOOKUP($H4198,培训课程清单!$B$2:$J$1700,7,0))</f>
        <v/>
      </c>
      <c r="N4198" s="87" t="str">
        <f>IF($H4198="","",VLOOKUP($H4198,培训课程清单!$B$2:$J$1700,8,0))</f>
        <v/>
      </c>
      <c r="O4198" s="29"/>
    </row>
    <row r="4199" spans="1:15">
      <c r="A4199" s="87" t="str">
        <f t="shared" si="66"/>
        <v/>
      </c>
      <c r="B4199" s="87" t="str">
        <f>IF(C4199="","",C4199&amp;COUNTIF($C$2:C4199,C4199))</f>
        <v/>
      </c>
      <c r="C4199" s="88"/>
      <c r="D4199" s="87" t="str">
        <f>IF($C4199="","",VLOOKUP($C4199,人员花名册!$B$2:$F$2001,2,0))</f>
        <v/>
      </c>
      <c r="E4199" s="87" t="str">
        <f>IF($C4199="","",VLOOKUP($C4199,人员花名册!$B$2:$F$2001,4,0))</f>
        <v/>
      </c>
      <c r="F4199" s="89" t="str">
        <f>IF($C4199="","",VLOOKUP($C4199,人员花名册!$B$2:$F$2001,5,0))</f>
        <v/>
      </c>
      <c r="G4199" s="29"/>
      <c r="H4199" s="29"/>
      <c r="I4199" s="87" t="str">
        <f>IF($C4199="","",VLOOKUP($H4199,培训课程清单!$B$2:$J$1700,2,0))</f>
        <v/>
      </c>
      <c r="J4199" s="87" t="str">
        <f>IF($C4199="","",VLOOKUP($H4199,培训课程清单!$B$2:$J$1700,3,0))</f>
        <v/>
      </c>
      <c r="K4199" s="87" t="str">
        <f>IF($H4199="","",VLOOKUP($H4199,培训课程清单!$B$2:$J$1700,4,0))</f>
        <v/>
      </c>
      <c r="L4199" s="29"/>
      <c r="M4199" s="89" t="str">
        <f>IF($H4199="","",VLOOKUP($H4199,培训课程清单!$B$2:$J$1700,7,0))</f>
        <v/>
      </c>
      <c r="N4199" s="87" t="str">
        <f>IF($H4199="","",VLOOKUP($H4199,培训课程清单!$B$2:$J$1700,8,0))</f>
        <v/>
      </c>
      <c r="O4199" s="29"/>
    </row>
    <row r="4200" spans="1:15">
      <c r="A4200" s="87" t="str">
        <f t="shared" si="66"/>
        <v/>
      </c>
      <c r="B4200" s="87" t="str">
        <f>IF(C4200="","",C4200&amp;COUNTIF($C$2:C4200,C4200))</f>
        <v/>
      </c>
      <c r="C4200" s="88"/>
      <c r="D4200" s="87" t="str">
        <f>IF($C4200="","",VLOOKUP($C4200,人员花名册!$B$2:$F$2001,2,0))</f>
        <v/>
      </c>
      <c r="E4200" s="87" t="str">
        <f>IF($C4200="","",VLOOKUP($C4200,人员花名册!$B$2:$F$2001,4,0))</f>
        <v/>
      </c>
      <c r="F4200" s="89" t="str">
        <f>IF($C4200="","",VLOOKUP($C4200,人员花名册!$B$2:$F$2001,5,0))</f>
        <v/>
      </c>
      <c r="G4200" s="29"/>
      <c r="H4200" s="29"/>
      <c r="I4200" s="87" t="str">
        <f>IF($C4200="","",VLOOKUP($H4200,培训课程清单!$B$2:$J$1700,2,0))</f>
        <v/>
      </c>
      <c r="J4200" s="87" t="str">
        <f>IF($C4200="","",VLOOKUP($H4200,培训课程清单!$B$2:$J$1700,3,0))</f>
        <v/>
      </c>
      <c r="K4200" s="87" t="str">
        <f>IF($H4200="","",VLOOKUP($H4200,培训课程清单!$B$2:$J$1700,4,0))</f>
        <v/>
      </c>
      <c r="L4200" s="29"/>
      <c r="M4200" s="89" t="str">
        <f>IF($H4200="","",VLOOKUP($H4200,培训课程清单!$B$2:$J$1700,7,0))</f>
        <v/>
      </c>
      <c r="N4200" s="87" t="str">
        <f>IF($H4200="","",VLOOKUP($H4200,培训课程清单!$B$2:$J$1700,8,0))</f>
        <v/>
      </c>
      <c r="O4200" s="29"/>
    </row>
    <row r="4201" spans="1:15">
      <c r="A4201" s="87" t="str">
        <f t="shared" si="66"/>
        <v/>
      </c>
      <c r="B4201" s="87" t="str">
        <f>IF(C4201="","",C4201&amp;COUNTIF($C$2:C4201,C4201))</f>
        <v/>
      </c>
      <c r="C4201" s="88"/>
      <c r="D4201" s="87" t="str">
        <f>IF($C4201="","",VLOOKUP($C4201,人员花名册!$B$2:$F$2001,2,0))</f>
        <v/>
      </c>
      <c r="E4201" s="87" t="str">
        <f>IF($C4201="","",VLOOKUP($C4201,人员花名册!$B$2:$F$2001,4,0))</f>
        <v/>
      </c>
      <c r="F4201" s="89" t="str">
        <f>IF($C4201="","",VLOOKUP($C4201,人员花名册!$B$2:$F$2001,5,0))</f>
        <v/>
      </c>
      <c r="G4201" s="29"/>
      <c r="H4201" s="29"/>
      <c r="I4201" s="87" t="str">
        <f>IF($C4201="","",VLOOKUP($H4201,培训课程清单!$B$2:$J$1700,2,0))</f>
        <v/>
      </c>
      <c r="J4201" s="87" t="str">
        <f>IF($C4201="","",VLOOKUP($H4201,培训课程清单!$B$2:$J$1700,3,0))</f>
        <v/>
      </c>
      <c r="K4201" s="87" t="str">
        <f>IF($H4201="","",VLOOKUP($H4201,培训课程清单!$B$2:$J$1700,4,0))</f>
        <v/>
      </c>
      <c r="L4201" s="29"/>
      <c r="M4201" s="89" t="str">
        <f>IF($H4201="","",VLOOKUP($H4201,培训课程清单!$B$2:$J$1700,7,0))</f>
        <v/>
      </c>
      <c r="N4201" s="87" t="str">
        <f>IF($H4201="","",VLOOKUP($H4201,培训课程清单!$B$2:$J$1700,8,0))</f>
        <v/>
      </c>
      <c r="O4201" s="29"/>
    </row>
    <row r="4202" spans="1:15">
      <c r="A4202" s="87" t="str">
        <f t="shared" si="66"/>
        <v/>
      </c>
      <c r="B4202" s="87" t="str">
        <f>IF(C4202="","",C4202&amp;COUNTIF($C$2:C4202,C4202))</f>
        <v/>
      </c>
      <c r="C4202" s="88"/>
      <c r="D4202" s="87" t="str">
        <f>IF($C4202="","",VLOOKUP($C4202,人员花名册!$B$2:$F$2001,2,0))</f>
        <v/>
      </c>
      <c r="E4202" s="87" t="str">
        <f>IF($C4202="","",VLOOKUP($C4202,人员花名册!$B$2:$F$2001,4,0))</f>
        <v/>
      </c>
      <c r="F4202" s="89" t="str">
        <f>IF($C4202="","",VLOOKUP($C4202,人员花名册!$B$2:$F$2001,5,0))</f>
        <v/>
      </c>
      <c r="G4202" s="29"/>
      <c r="H4202" s="29"/>
      <c r="I4202" s="87" t="str">
        <f>IF($C4202="","",VLOOKUP($H4202,培训课程清单!$B$2:$J$1700,2,0))</f>
        <v/>
      </c>
      <c r="J4202" s="87" t="str">
        <f>IF($C4202="","",VLOOKUP($H4202,培训课程清单!$B$2:$J$1700,3,0))</f>
        <v/>
      </c>
      <c r="K4202" s="87" t="str">
        <f>IF($H4202="","",VLOOKUP($H4202,培训课程清单!$B$2:$J$1700,4,0))</f>
        <v/>
      </c>
      <c r="L4202" s="29"/>
      <c r="M4202" s="89" t="str">
        <f>IF($H4202="","",VLOOKUP($H4202,培训课程清单!$B$2:$J$1700,7,0))</f>
        <v/>
      </c>
      <c r="N4202" s="87" t="str">
        <f>IF($H4202="","",VLOOKUP($H4202,培训课程清单!$B$2:$J$1700,8,0))</f>
        <v/>
      </c>
      <c r="O4202" s="29"/>
    </row>
    <row r="4203" spans="1:15">
      <c r="A4203" s="87" t="str">
        <f t="shared" si="66"/>
        <v/>
      </c>
      <c r="B4203" s="87" t="str">
        <f>IF(C4203="","",C4203&amp;COUNTIF($C$2:C4203,C4203))</f>
        <v/>
      </c>
      <c r="C4203" s="88"/>
      <c r="D4203" s="87" t="str">
        <f>IF($C4203="","",VLOOKUP($C4203,人员花名册!$B$2:$F$2001,2,0))</f>
        <v/>
      </c>
      <c r="E4203" s="87" t="str">
        <f>IF($C4203="","",VLOOKUP($C4203,人员花名册!$B$2:$F$2001,4,0))</f>
        <v/>
      </c>
      <c r="F4203" s="89" t="str">
        <f>IF($C4203="","",VLOOKUP($C4203,人员花名册!$B$2:$F$2001,5,0))</f>
        <v/>
      </c>
      <c r="G4203" s="29"/>
      <c r="H4203" s="29"/>
      <c r="I4203" s="87" t="str">
        <f>IF($C4203="","",VLOOKUP($H4203,培训课程清单!$B$2:$J$1700,2,0))</f>
        <v/>
      </c>
      <c r="J4203" s="87" t="str">
        <f>IF($C4203="","",VLOOKUP($H4203,培训课程清单!$B$2:$J$1700,3,0))</f>
        <v/>
      </c>
      <c r="K4203" s="87" t="str">
        <f>IF($H4203="","",VLOOKUP($H4203,培训课程清单!$B$2:$J$1700,4,0))</f>
        <v/>
      </c>
      <c r="L4203" s="29"/>
      <c r="M4203" s="89" t="str">
        <f>IF($H4203="","",VLOOKUP($H4203,培训课程清单!$B$2:$J$1700,7,0))</f>
        <v/>
      </c>
      <c r="N4203" s="87" t="str">
        <f>IF($H4203="","",VLOOKUP($H4203,培训课程清单!$B$2:$J$1700,8,0))</f>
        <v/>
      </c>
      <c r="O4203" s="29"/>
    </row>
    <row r="4204" spans="1:15">
      <c r="A4204" s="87" t="str">
        <f t="shared" si="66"/>
        <v/>
      </c>
      <c r="B4204" s="87" t="str">
        <f>IF(C4204="","",C4204&amp;COUNTIF($C$2:C4204,C4204))</f>
        <v/>
      </c>
      <c r="C4204" s="88"/>
      <c r="D4204" s="87" t="str">
        <f>IF($C4204="","",VLOOKUP($C4204,人员花名册!$B$2:$F$2001,2,0))</f>
        <v/>
      </c>
      <c r="E4204" s="87" t="str">
        <f>IF($C4204="","",VLOOKUP($C4204,人员花名册!$B$2:$F$2001,4,0))</f>
        <v/>
      </c>
      <c r="F4204" s="89" t="str">
        <f>IF($C4204="","",VLOOKUP($C4204,人员花名册!$B$2:$F$2001,5,0))</f>
        <v/>
      </c>
      <c r="G4204" s="29"/>
      <c r="H4204" s="29"/>
      <c r="I4204" s="87" t="str">
        <f>IF($C4204="","",VLOOKUP($H4204,培训课程清单!$B$2:$J$1700,2,0))</f>
        <v/>
      </c>
      <c r="J4204" s="87" t="str">
        <f>IF($C4204="","",VLOOKUP($H4204,培训课程清单!$B$2:$J$1700,3,0))</f>
        <v/>
      </c>
      <c r="K4204" s="87" t="str">
        <f>IF($H4204="","",VLOOKUP($H4204,培训课程清单!$B$2:$J$1700,4,0))</f>
        <v/>
      </c>
      <c r="L4204" s="29"/>
      <c r="M4204" s="89" t="str">
        <f>IF($H4204="","",VLOOKUP($H4204,培训课程清单!$B$2:$J$1700,7,0))</f>
        <v/>
      </c>
      <c r="N4204" s="87" t="str">
        <f>IF($H4204="","",VLOOKUP($H4204,培训课程清单!$B$2:$J$1700,8,0))</f>
        <v/>
      </c>
      <c r="O4204" s="29"/>
    </row>
    <row r="4205" spans="1:15">
      <c r="A4205" s="87" t="str">
        <f t="shared" si="66"/>
        <v/>
      </c>
      <c r="B4205" s="87" t="str">
        <f>IF(C4205="","",C4205&amp;COUNTIF($C$2:C4205,C4205))</f>
        <v/>
      </c>
      <c r="C4205" s="88"/>
      <c r="D4205" s="87" t="str">
        <f>IF($C4205="","",VLOOKUP($C4205,人员花名册!$B$2:$F$2001,2,0))</f>
        <v/>
      </c>
      <c r="E4205" s="87" t="str">
        <f>IF($C4205="","",VLOOKUP($C4205,人员花名册!$B$2:$F$2001,4,0))</f>
        <v/>
      </c>
      <c r="F4205" s="89" t="str">
        <f>IF($C4205="","",VLOOKUP($C4205,人员花名册!$B$2:$F$2001,5,0))</f>
        <v/>
      </c>
      <c r="G4205" s="29"/>
      <c r="H4205" s="29"/>
      <c r="I4205" s="87" t="str">
        <f>IF($C4205="","",VLOOKUP($H4205,培训课程清单!$B$2:$J$1700,2,0))</f>
        <v/>
      </c>
      <c r="J4205" s="87" t="str">
        <f>IF($C4205="","",VLOOKUP($H4205,培训课程清单!$B$2:$J$1700,3,0))</f>
        <v/>
      </c>
      <c r="K4205" s="87" t="str">
        <f>IF($H4205="","",VLOOKUP($H4205,培训课程清单!$B$2:$J$1700,4,0))</f>
        <v/>
      </c>
      <c r="L4205" s="29"/>
      <c r="M4205" s="89" t="str">
        <f>IF($H4205="","",VLOOKUP($H4205,培训课程清单!$B$2:$J$1700,7,0))</f>
        <v/>
      </c>
      <c r="N4205" s="87" t="str">
        <f>IF($H4205="","",VLOOKUP($H4205,培训课程清单!$B$2:$J$1700,8,0))</f>
        <v/>
      </c>
      <c r="O4205" s="29"/>
    </row>
    <row r="4206" spans="1:15">
      <c r="A4206" s="87" t="str">
        <f t="shared" si="66"/>
        <v/>
      </c>
      <c r="B4206" s="87" t="str">
        <f>IF(C4206="","",C4206&amp;COUNTIF($C$2:C4206,C4206))</f>
        <v/>
      </c>
      <c r="C4206" s="88"/>
      <c r="D4206" s="87" t="str">
        <f>IF($C4206="","",VLOOKUP($C4206,人员花名册!$B$2:$F$2001,2,0))</f>
        <v/>
      </c>
      <c r="E4206" s="87" t="str">
        <f>IF($C4206="","",VLOOKUP($C4206,人员花名册!$B$2:$F$2001,4,0))</f>
        <v/>
      </c>
      <c r="F4206" s="89" t="str">
        <f>IF($C4206="","",VLOOKUP($C4206,人员花名册!$B$2:$F$2001,5,0))</f>
        <v/>
      </c>
      <c r="G4206" s="29"/>
      <c r="H4206" s="29"/>
      <c r="I4206" s="87" t="str">
        <f>IF($C4206="","",VLOOKUP($H4206,培训课程清单!$B$2:$J$1700,2,0))</f>
        <v/>
      </c>
      <c r="J4206" s="87" t="str">
        <f>IF($C4206="","",VLOOKUP($H4206,培训课程清单!$B$2:$J$1700,3,0))</f>
        <v/>
      </c>
      <c r="K4206" s="87" t="str">
        <f>IF($H4206="","",VLOOKUP($H4206,培训课程清单!$B$2:$J$1700,4,0))</f>
        <v/>
      </c>
      <c r="L4206" s="29"/>
      <c r="M4206" s="89" t="str">
        <f>IF($H4206="","",VLOOKUP($H4206,培训课程清单!$B$2:$J$1700,7,0))</f>
        <v/>
      </c>
      <c r="N4206" s="87" t="str">
        <f>IF($H4206="","",VLOOKUP($H4206,培训课程清单!$B$2:$J$1700,8,0))</f>
        <v/>
      </c>
      <c r="O4206" s="29"/>
    </row>
    <row r="4207" spans="1:15">
      <c r="A4207" s="87" t="str">
        <f t="shared" si="66"/>
        <v/>
      </c>
      <c r="B4207" s="87" t="str">
        <f>IF(C4207="","",C4207&amp;COUNTIF($C$2:C4207,C4207))</f>
        <v/>
      </c>
      <c r="C4207" s="88"/>
      <c r="D4207" s="87" t="str">
        <f>IF($C4207="","",VLOOKUP($C4207,人员花名册!$B$2:$F$2001,2,0))</f>
        <v/>
      </c>
      <c r="E4207" s="87" t="str">
        <f>IF($C4207="","",VLOOKUP($C4207,人员花名册!$B$2:$F$2001,4,0))</f>
        <v/>
      </c>
      <c r="F4207" s="89" t="str">
        <f>IF($C4207="","",VLOOKUP($C4207,人员花名册!$B$2:$F$2001,5,0))</f>
        <v/>
      </c>
      <c r="G4207" s="29"/>
      <c r="H4207" s="29"/>
      <c r="I4207" s="87" t="str">
        <f>IF($C4207="","",VLOOKUP($H4207,培训课程清单!$B$2:$J$1700,2,0))</f>
        <v/>
      </c>
      <c r="J4207" s="87" t="str">
        <f>IF($C4207="","",VLOOKUP($H4207,培训课程清单!$B$2:$J$1700,3,0))</f>
        <v/>
      </c>
      <c r="K4207" s="87" t="str">
        <f>IF($H4207="","",VLOOKUP($H4207,培训课程清单!$B$2:$J$1700,4,0))</f>
        <v/>
      </c>
      <c r="L4207" s="29"/>
      <c r="M4207" s="89" t="str">
        <f>IF($H4207="","",VLOOKUP($H4207,培训课程清单!$B$2:$J$1700,7,0))</f>
        <v/>
      </c>
      <c r="N4207" s="87" t="str">
        <f>IF($H4207="","",VLOOKUP($H4207,培训课程清单!$B$2:$J$1700,8,0))</f>
        <v/>
      </c>
      <c r="O4207" s="29"/>
    </row>
    <row r="4208" spans="1:15">
      <c r="A4208" s="87" t="str">
        <f t="shared" si="66"/>
        <v/>
      </c>
      <c r="B4208" s="87" t="str">
        <f>IF(C4208="","",C4208&amp;COUNTIF($C$2:C4208,C4208))</f>
        <v/>
      </c>
      <c r="C4208" s="88"/>
      <c r="D4208" s="87" t="str">
        <f>IF($C4208="","",VLOOKUP($C4208,人员花名册!$B$2:$F$2001,2,0))</f>
        <v/>
      </c>
      <c r="E4208" s="87" t="str">
        <f>IF($C4208="","",VLOOKUP($C4208,人员花名册!$B$2:$F$2001,4,0))</f>
        <v/>
      </c>
      <c r="F4208" s="89" t="str">
        <f>IF($C4208="","",VLOOKUP($C4208,人员花名册!$B$2:$F$2001,5,0))</f>
        <v/>
      </c>
      <c r="G4208" s="29"/>
      <c r="H4208" s="29"/>
      <c r="I4208" s="87" t="str">
        <f>IF($C4208="","",VLOOKUP($H4208,培训课程清单!$B$2:$J$1700,2,0))</f>
        <v/>
      </c>
      <c r="J4208" s="87" t="str">
        <f>IF($C4208="","",VLOOKUP($H4208,培训课程清单!$B$2:$J$1700,3,0))</f>
        <v/>
      </c>
      <c r="K4208" s="87" t="str">
        <f>IF($H4208="","",VLOOKUP($H4208,培训课程清单!$B$2:$J$1700,4,0))</f>
        <v/>
      </c>
      <c r="L4208" s="29"/>
      <c r="M4208" s="89" t="str">
        <f>IF($H4208="","",VLOOKUP($H4208,培训课程清单!$B$2:$J$1700,7,0))</f>
        <v/>
      </c>
      <c r="N4208" s="87" t="str">
        <f>IF($H4208="","",VLOOKUP($H4208,培训课程清单!$B$2:$J$1700,8,0))</f>
        <v/>
      </c>
      <c r="O4208" s="29"/>
    </row>
    <row r="4209" spans="1:15">
      <c r="A4209" s="87" t="str">
        <f t="shared" si="66"/>
        <v/>
      </c>
      <c r="B4209" s="87" t="str">
        <f>IF(C4209="","",C4209&amp;COUNTIF($C$2:C4209,C4209))</f>
        <v/>
      </c>
      <c r="C4209" s="88"/>
      <c r="D4209" s="87" t="str">
        <f>IF($C4209="","",VLOOKUP($C4209,人员花名册!$B$2:$F$2001,2,0))</f>
        <v/>
      </c>
      <c r="E4209" s="87" t="str">
        <f>IF($C4209="","",VLOOKUP($C4209,人员花名册!$B$2:$F$2001,4,0))</f>
        <v/>
      </c>
      <c r="F4209" s="89" t="str">
        <f>IF($C4209="","",VLOOKUP($C4209,人员花名册!$B$2:$F$2001,5,0))</f>
        <v/>
      </c>
      <c r="G4209" s="29"/>
      <c r="H4209" s="29"/>
      <c r="I4209" s="87" t="str">
        <f>IF($C4209="","",VLOOKUP($H4209,培训课程清单!$B$2:$J$1700,2,0))</f>
        <v/>
      </c>
      <c r="J4209" s="87" t="str">
        <f>IF($C4209="","",VLOOKUP($H4209,培训课程清单!$B$2:$J$1700,3,0))</f>
        <v/>
      </c>
      <c r="K4209" s="87" t="str">
        <f>IF($H4209="","",VLOOKUP($H4209,培训课程清单!$B$2:$J$1700,4,0))</f>
        <v/>
      </c>
      <c r="L4209" s="29"/>
      <c r="M4209" s="89" t="str">
        <f>IF($H4209="","",VLOOKUP($H4209,培训课程清单!$B$2:$J$1700,7,0))</f>
        <v/>
      </c>
      <c r="N4209" s="87" t="str">
        <f>IF($H4209="","",VLOOKUP($H4209,培训课程清单!$B$2:$J$1700,8,0))</f>
        <v/>
      </c>
      <c r="O4209" s="29"/>
    </row>
    <row r="4210" spans="1:15">
      <c r="A4210" s="87" t="str">
        <f t="shared" si="66"/>
        <v/>
      </c>
      <c r="B4210" s="87" t="str">
        <f>IF(C4210="","",C4210&amp;COUNTIF($C$2:C4210,C4210))</f>
        <v/>
      </c>
      <c r="C4210" s="88"/>
      <c r="D4210" s="87" t="str">
        <f>IF($C4210="","",VLOOKUP($C4210,人员花名册!$B$2:$F$2001,2,0))</f>
        <v/>
      </c>
      <c r="E4210" s="87" t="str">
        <f>IF($C4210="","",VLOOKUP($C4210,人员花名册!$B$2:$F$2001,4,0))</f>
        <v/>
      </c>
      <c r="F4210" s="89" t="str">
        <f>IF($C4210="","",VLOOKUP($C4210,人员花名册!$B$2:$F$2001,5,0))</f>
        <v/>
      </c>
      <c r="G4210" s="29"/>
      <c r="H4210" s="29"/>
      <c r="I4210" s="87" t="str">
        <f>IF($C4210="","",VLOOKUP($H4210,培训课程清单!$B$2:$J$1700,2,0))</f>
        <v/>
      </c>
      <c r="J4210" s="87" t="str">
        <f>IF($C4210="","",VLOOKUP($H4210,培训课程清单!$B$2:$J$1700,3,0))</f>
        <v/>
      </c>
      <c r="K4210" s="87" t="str">
        <f>IF($H4210="","",VLOOKUP($H4210,培训课程清单!$B$2:$J$1700,4,0))</f>
        <v/>
      </c>
      <c r="L4210" s="29"/>
      <c r="M4210" s="89" t="str">
        <f>IF($H4210="","",VLOOKUP($H4210,培训课程清单!$B$2:$J$1700,7,0))</f>
        <v/>
      </c>
      <c r="N4210" s="87" t="str">
        <f>IF($H4210="","",VLOOKUP($H4210,培训课程清单!$B$2:$J$1700,8,0))</f>
        <v/>
      </c>
      <c r="O4210" s="29"/>
    </row>
    <row r="4211" spans="1:15">
      <c r="A4211" s="87" t="str">
        <f t="shared" si="66"/>
        <v/>
      </c>
      <c r="B4211" s="87" t="str">
        <f>IF(C4211="","",C4211&amp;COUNTIF($C$2:C4211,C4211))</f>
        <v/>
      </c>
      <c r="C4211" s="88"/>
      <c r="D4211" s="87" t="str">
        <f>IF($C4211="","",VLOOKUP($C4211,人员花名册!$B$2:$F$2001,2,0))</f>
        <v/>
      </c>
      <c r="E4211" s="87" t="str">
        <f>IF($C4211="","",VLOOKUP($C4211,人员花名册!$B$2:$F$2001,4,0))</f>
        <v/>
      </c>
      <c r="F4211" s="89" t="str">
        <f>IF($C4211="","",VLOOKUP($C4211,人员花名册!$B$2:$F$2001,5,0))</f>
        <v/>
      </c>
      <c r="G4211" s="29"/>
      <c r="H4211" s="29"/>
      <c r="I4211" s="87" t="str">
        <f>IF($C4211="","",VLOOKUP($H4211,培训课程清单!$B$2:$J$1700,2,0))</f>
        <v/>
      </c>
      <c r="J4211" s="87" t="str">
        <f>IF($C4211="","",VLOOKUP($H4211,培训课程清单!$B$2:$J$1700,3,0))</f>
        <v/>
      </c>
      <c r="K4211" s="87" t="str">
        <f>IF($H4211="","",VLOOKUP($H4211,培训课程清单!$B$2:$J$1700,4,0))</f>
        <v/>
      </c>
      <c r="L4211" s="29"/>
      <c r="M4211" s="89" t="str">
        <f>IF($H4211="","",VLOOKUP($H4211,培训课程清单!$B$2:$J$1700,7,0))</f>
        <v/>
      </c>
      <c r="N4211" s="87" t="str">
        <f>IF($H4211="","",VLOOKUP($H4211,培训课程清单!$B$2:$J$1700,8,0))</f>
        <v/>
      </c>
      <c r="O4211" s="29"/>
    </row>
    <row r="4212" spans="1:15">
      <c r="A4212" s="87" t="str">
        <f t="shared" si="66"/>
        <v/>
      </c>
      <c r="B4212" s="87" t="str">
        <f>IF(C4212="","",C4212&amp;COUNTIF($C$2:C4212,C4212))</f>
        <v/>
      </c>
      <c r="C4212" s="88"/>
      <c r="D4212" s="87" t="str">
        <f>IF($C4212="","",VLOOKUP($C4212,人员花名册!$B$2:$F$2001,2,0))</f>
        <v/>
      </c>
      <c r="E4212" s="87" t="str">
        <f>IF($C4212="","",VLOOKUP($C4212,人员花名册!$B$2:$F$2001,4,0))</f>
        <v/>
      </c>
      <c r="F4212" s="89" t="str">
        <f>IF($C4212="","",VLOOKUP($C4212,人员花名册!$B$2:$F$2001,5,0))</f>
        <v/>
      </c>
      <c r="G4212" s="29"/>
      <c r="H4212" s="29"/>
      <c r="I4212" s="87" t="str">
        <f>IF($C4212="","",VLOOKUP($H4212,培训课程清单!$B$2:$J$1700,2,0))</f>
        <v/>
      </c>
      <c r="J4212" s="87" t="str">
        <f>IF($C4212="","",VLOOKUP($H4212,培训课程清单!$B$2:$J$1700,3,0))</f>
        <v/>
      </c>
      <c r="K4212" s="87" t="str">
        <f>IF($H4212="","",VLOOKUP($H4212,培训课程清单!$B$2:$J$1700,4,0))</f>
        <v/>
      </c>
      <c r="L4212" s="29"/>
      <c r="M4212" s="89" t="str">
        <f>IF($H4212="","",VLOOKUP($H4212,培训课程清单!$B$2:$J$1700,7,0))</f>
        <v/>
      </c>
      <c r="N4212" s="87" t="str">
        <f>IF($H4212="","",VLOOKUP($H4212,培训课程清单!$B$2:$J$1700,8,0))</f>
        <v/>
      </c>
      <c r="O4212" s="29"/>
    </row>
    <row r="4213" spans="1:15">
      <c r="A4213" s="87" t="str">
        <f t="shared" si="66"/>
        <v/>
      </c>
      <c r="B4213" s="87" t="str">
        <f>IF(C4213="","",C4213&amp;COUNTIF($C$2:C4213,C4213))</f>
        <v/>
      </c>
      <c r="C4213" s="88"/>
      <c r="D4213" s="87" t="str">
        <f>IF($C4213="","",VLOOKUP($C4213,人员花名册!$B$2:$F$2001,2,0))</f>
        <v/>
      </c>
      <c r="E4213" s="87" t="str">
        <f>IF($C4213="","",VLOOKUP($C4213,人员花名册!$B$2:$F$2001,4,0))</f>
        <v/>
      </c>
      <c r="F4213" s="89" t="str">
        <f>IF($C4213="","",VLOOKUP($C4213,人员花名册!$B$2:$F$2001,5,0))</f>
        <v/>
      </c>
      <c r="G4213" s="29"/>
      <c r="H4213" s="29"/>
      <c r="I4213" s="87" t="str">
        <f>IF($C4213="","",VLOOKUP($H4213,培训课程清单!$B$2:$J$1700,2,0))</f>
        <v/>
      </c>
      <c r="J4213" s="87" t="str">
        <f>IF($C4213="","",VLOOKUP($H4213,培训课程清单!$B$2:$J$1700,3,0))</f>
        <v/>
      </c>
      <c r="K4213" s="87" t="str">
        <f>IF($H4213="","",VLOOKUP($H4213,培训课程清单!$B$2:$J$1700,4,0))</f>
        <v/>
      </c>
      <c r="L4213" s="29"/>
      <c r="M4213" s="89" t="str">
        <f>IF($H4213="","",VLOOKUP($H4213,培训课程清单!$B$2:$J$1700,7,0))</f>
        <v/>
      </c>
      <c r="N4213" s="87" t="str">
        <f>IF($H4213="","",VLOOKUP($H4213,培训课程清单!$B$2:$J$1700,8,0))</f>
        <v/>
      </c>
      <c r="O4213" s="29"/>
    </row>
    <row r="4214" spans="1:15">
      <c r="A4214" s="87" t="str">
        <f t="shared" si="66"/>
        <v/>
      </c>
      <c r="B4214" s="87" t="str">
        <f>IF(C4214="","",C4214&amp;COUNTIF($C$2:C4214,C4214))</f>
        <v/>
      </c>
      <c r="C4214" s="88"/>
      <c r="D4214" s="87" t="str">
        <f>IF($C4214="","",VLOOKUP($C4214,人员花名册!$B$2:$F$2001,2,0))</f>
        <v/>
      </c>
      <c r="E4214" s="87" t="str">
        <f>IF($C4214="","",VLOOKUP($C4214,人员花名册!$B$2:$F$2001,4,0))</f>
        <v/>
      </c>
      <c r="F4214" s="89" t="str">
        <f>IF($C4214="","",VLOOKUP($C4214,人员花名册!$B$2:$F$2001,5,0))</f>
        <v/>
      </c>
      <c r="G4214" s="29"/>
      <c r="H4214" s="29"/>
      <c r="I4214" s="87" t="str">
        <f>IF($C4214="","",VLOOKUP($H4214,培训课程清单!$B$2:$J$1700,2,0))</f>
        <v/>
      </c>
      <c r="J4214" s="87" t="str">
        <f>IF($C4214="","",VLOOKUP($H4214,培训课程清单!$B$2:$J$1700,3,0))</f>
        <v/>
      </c>
      <c r="K4214" s="87" t="str">
        <f>IF($H4214="","",VLOOKUP($H4214,培训课程清单!$B$2:$J$1700,4,0))</f>
        <v/>
      </c>
      <c r="L4214" s="29"/>
      <c r="M4214" s="89" t="str">
        <f>IF($H4214="","",VLOOKUP($H4214,培训课程清单!$B$2:$J$1700,7,0))</f>
        <v/>
      </c>
      <c r="N4214" s="87" t="str">
        <f>IF($H4214="","",VLOOKUP($H4214,培训课程清单!$B$2:$J$1700,8,0))</f>
        <v/>
      </c>
      <c r="O4214" s="29"/>
    </row>
    <row r="4215" spans="1:15">
      <c r="A4215" s="87" t="str">
        <f t="shared" si="66"/>
        <v/>
      </c>
      <c r="B4215" s="87" t="str">
        <f>IF(C4215="","",C4215&amp;COUNTIF($C$2:C4215,C4215))</f>
        <v/>
      </c>
      <c r="C4215" s="88"/>
      <c r="D4215" s="87" t="str">
        <f>IF($C4215="","",VLOOKUP($C4215,人员花名册!$B$2:$F$2001,2,0))</f>
        <v/>
      </c>
      <c r="E4215" s="87" t="str">
        <f>IF($C4215="","",VLOOKUP($C4215,人员花名册!$B$2:$F$2001,4,0))</f>
        <v/>
      </c>
      <c r="F4215" s="89" t="str">
        <f>IF($C4215="","",VLOOKUP($C4215,人员花名册!$B$2:$F$2001,5,0))</f>
        <v/>
      </c>
      <c r="G4215" s="29"/>
      <c r="H4215" s="29"/>
      <c r="I4215" s="87" t="str">
        <f>IF($C4215="","",VLOOKUP($H4215,培训课程清单!$B$2:$J$1700,2,0))</f>
        <v/>
      </c>
      <c r="J4215" s="87" t="str">
        <f>IF($C4215="","",VLOOKUP($H4215,培训课程清单!$B$2:$J$1700,3,0))</f>
        <v/>
      </c>
      <c r="K4215" s="87" t="str">
        <f>IF($H4215="","",VLOOKUP($H4215,培训课程清单!$B$2:$J$1700,4,0))</f>
        <v/>
      </c>
      <c r="L4215" s="29"/>
      <c r="M4215" s="89" t="str">
        <f>IF($H4215="","",VLOOKUP($H4215,培训课程清单!$B$2:$J$1700,7,0))</f>
        <v/>
      </c>
      <c r="N4215" s="87" t="str">
        <f>IF($H4215="","",VLOOKUP($H4215,培训课程清单!$B$2:$J$1700,8,0))</f>
        <v/>
      </c>
      <c r="O4215" s="29"/>
    </row>
    <row r="4216" spans="1:15">
      <c r="A4216" s="87" t="str">
        <f t="shared" si="66"/>
        <v/>
      </c>
      <c r="B4216" s="87" t="str">
        <f>IF(C4216="","",C4216&amp;COUNTIF($C$2:C4216,C4216))</f>
        <v/>
      </c>
      <c r="C4216" s="88"/>
      <c r="D4216" s="87" t="str">
        <f>IF($C4216="","",VLOOKUP($C4216,人员花名册!$B$2:$F$2001,2,0))</f>
        <v/>
      </c>
      <c r="E4216" s="87" t="str">
        <f>IF($C4216="","",VLOOKUP($C4216,人员花名册!$B$2:$F$2001,4,0))</f>
        <v/>
      </c>
      <c r="F4216" s="89" t="str">
        <f>IF($C4216="","",VLOOKUP($C4216,人员花名册!$B$2:$F$2001,5,0))</f>
        <v/>
      </c>
      <c r="G4216" s="29"/>
      <c r="H4216" s="29"/>
      <c r="I4216" s="87" t="str">
        <f>IF($C4216="","",VLOOKUP($H4216,培训课程清单!$B$2:$J$1700,2,0))</f>
        <v/>
      </c>
      <c r="J4216" s="87" t="str">
        <f>IF($C4216="","",VLOOKUP($H4216,培训课程清单!$B$2:$J$1700,3,0))</f>
        <v/>
      </c>
      <c r="K4216" s="87" t="str">
        <f>IF($H4216="","",VLOOKUP($H4216,培训课程清单!$B$2:$J$1700,4,0))</f>
        <v/>
      </c>
      <c r="L4216" s="29"/>
      <c r="M4216" s="89" t="str">
        <f>IF($H4216="","",VLOOKUP($H4216,培训课程清单!$B$2:$J$1700,7,0))</f>
        <v/>
      </c>
      <c r="N4216" s="87" t="str">
        <f>IF($H4216="","",VLOOKUP($H4216,培训课程清单!$B$2:$J$1700,8,0))</f>
        <v/>
      </c>
      <c r="O4216" s="29"/>
    </row>
    <row r="4217" spans="1:15">
      <c r="A4217" s="87" t="str">
        <f t="shared" si="66"/>
        <v/>
      </c>
      <c r="B4217" s="87" t="str">
        <f>IF(C4217="","",C4217&amp;COUNTIF($C$2:C4217,C4217))</f>
        <v/>
      </c>
      <c r="C4217" s="88"/>
      <c r="D4217" s="87" t="str">
        <f>IF($C4217="","",VLOOKUP($C4217,人员花名册!$B$2:$F$2001,2,0))</f>
        <v/>
      </c>
      <c r="E4217" s="87" t="str">
        <f>IF($C4217="","",VLOOKUP($C4217,人员花名册!$B$2:$F$2001,4,0))</f>
        <v/>
      </c>
      <c r="F4217" s="89" t="str">
        <f>IF($C4217="","",VLOOKUP($C4217,人员花名册!$B$2:$F$2001,5,0))</f>
        <v/>
      </c>
      <c r="G4217" s="29"/>
      <c r="H4217" s="29"/>
      <c r="I4217" s="87" t="str">
        <f>IF($C4217="","",VLOOKUP($H4217,培训课程清单!$B$2:$J$1700,2,0))</f>
        <v/>
      </c>
      <c r="J4217" s="87" t="str">
        <f>IF($C4217="","",VLOOKUP($H4217,培训课程清单!$B$2:$J$1700,3,0))</f>
        <v/>
      </c>
      <c r="K4217" s="87" t="str">
        <f>IF($H4217="","",VLOOKUP($H4217,培训课程清单!$B$2:$J$1700,4,0))</f>
        <v/>
      </c>
      <c r="L4217" s="29"/>
      <c r="M4217" s="89" t="str">
        <f>IF($H4217="","",VLOOKUP($H4217,培训课程清单!$B$2:$J$1700,7,0))</f>
        <v/>
      </c>
      <c r="N4217" s="87" t="str">
        <f>IF($H4217="","",VLOOKUP($H4217,培训课程清单!$B$2:$J$1700,8,0))</f>
        <v/>
      </c>
      <c r="O4217" s="29"/>
    </row>
    <row r="4218" spans="1:15">
      <c r="A4218" s="87" t="str">
        <f t="shared" si="66"/>
        <v/>
      </c>
      <c r="B4218" s="87" t="str">
        <f>IF(C4218="","",C4218&amp;COUNTIF($C$2:C4218,C4218))</f>
        <v/>
      </c>
      <c r="C4218" s="88"/>
      <c r="D4218" s="87" t="str">
        <f>IF($C4218="","",VLOOKUP($C4218,人员花名册!$B$2:$F$2001,2,0))</f>
        <v/>
      </c>
      <c r="E4218" s="87" t="str">
        <f>IF($C4218="","",VLOOKUP($C4218,人员花名册!$B$2:$F$2001,4,0))</f>
        <v/>
      </c>
      <c r="F4218" s="89" t="str">
        <f>IF($C4218="","",VLOOKUP($C4218,人员花名册!$B$2:$F$2001,5,0))</f>
        <v/>
      </c>
      <c r="G4218" s="29"/>
      <c r="H4218" s="29"/>
      <c r="I4218" s="87" t="str">
        <f>IF($C4218="","",VLOOKUP($H4218,培训课程清单!$B$2:$J$1700,2,0))</f>
        <v/>
      </c>
      <c r="J4218" s="87" t="str">
        <f>IF($C4218="","",VLOOKUP($H4218,培训课程清单!$B$2:$J$1700,3,0))</f>
        <v/>
      </c>
      <c r="K4218" s="87" t="str">
        <f>IF($H4218="","",VLOOKUP($H4218,培训课程清单!$B$2:$J$1700,4,0))</f>
        <v/>
      </c>
      <c r="L4218" s="29"/>
      <c r="M4218" s="89" t="str">
        <f>IF($H4218="","",VLOOKUP($H4218,培训课程清单!$B$2:$J$1700,7,0))</f>
        <v/>
      </c>
      <c r="N4218" s="87" t="str">
        <f>IF($H4218="","",VLOOKUP($H4218,培训课程清单!$B$2:$J$1700,8,0))</f>
        <v/>
      </c>
      <c r="O4218" s="29"/>
    </row>
    <row r="4219" spans="1:15">
      <c r="A4219" s="87" t="str">
        <f t="shared" si="66"/>
        <v/>
      </c>
      <c r="B4219" s="87" t="str">
        <f>IF(C4219="","",C4219&amp;COUNTIF($C$2:C4219,C4219))</f>
        <v/>
      </c>
      <c r="C4219" s="88"/>
      <c r="D4219" s="87" t="str">
        <f>IF($C4219="","",VLOOKUP($C4219,人员花名册!$B$2:$F$2001,2,0))</f>
        <v/>
      </c>
      <c r="E4219" s="87" t="str">
        <f>IF($C4219="","",VLOOKUP($C4219,人员花名册!$B$2:$F$2001,4,0))</f>
        <v/>
      </c>
      <c r="F4219" s="89" t="str">
        <f>IF($C4219="","",VLOOKUP($C4219,人员花名册!$B$2:$F$2001,5,0))</f>
        <v/>
      </c>
      <c r="G4219" s="29"/>
      <c r="H4219" s="29"/>
      <c r="I4219" s="87" t="str">
        <f>IF($C4219="","",VLOOKUP($H4219,培训课程清单!$B$2:$J$1700,2,0))</f>
        <v/>
      </c>
      <c r="J4219" s="87" t="str">
        <f>IF($C4219="","",VLOOKUP($H4219,培训课程清单!$B$2:$J$1700,3,0))</f>
        <v/>
      </c>
      <c r="K4219" s="87" t="str">
        <f>IF($H4219="","",VLOOKUP($H4219,培训课程清单!$B$2:$J$1700,4,0))</f>
        <v/>
      </c>
      <c r="L4219" s="29"/>
      <c r="M4219" s="89" t="str">
        <f>IF($H4219="","",VLOOKUP($H4219,培训课程清单!$B$2:$J$1700,7,0))</f>
        <v/>
      </c>
      <c r="N4219" s="87" t="str">
        <f>IF($H4219="","",VLOOKUP($H4219,培训课程清单!$B$2:$J$1700,8,0))</f>
        <v/>
      </c>
      <c r="O4219" s="29"/>
    </row>
    <row r="4220" spans="1:15">
      <c r="A4220" s="87" t="str">
        <f t="shared" si="66"/>
        <v/>
      </c>
      <c r="B4220" s="87" t="str">
        <f>IF(C4220="","",C4220&amp;COUNTIF($C$2:C4220,C4220))</f>
        <v/>
      </c>
      <c r="C4220" s="88"/>
      <c r="D4220" s="87" t="str">
        <f>IF($C4220="","",VLOOKUP($C4220,人员花名册!$B$2:$F$2001,2,0))</f>
        <v/>
      </c>
      <c r="E4220" s="87" t="str">
        <f>IF($C4220="","",VLOOKUP($C4220,人员花名册!$B$2:$F$2001,4,0))</f>
        <v/>
      </c>
      <c r="F4220" s="89" t="str">
        <f>IF($C4220="","",VLOOKUP($C4220,人员花名册!$B$2:$F$2001,5,0))</f>
        <v/>
      </c>
      <c r="G4220" s="29"/>
      <c r="H4220" s="29"/>
      <c r="I4220" s="87" t="str">
        <f>IF($C4220="","",VLOOKUP($H4220,培训课程清单!$B$2:$J$1700,2,0))</f>
        <v/>
      </c>
      <c r="J4220" s="87" t="str">
        <f>IF($C4220="","",VLOOKUP($H4220,培训课程清单!$B$2:$J$1700,3,0))</f>
        <v/>
      </c>
      <c r="K4220" s="87" t="str">
        <f>IF($H4220="","",VLOOKUP($H4220,培训课程清单!$B$2:$J$1700,4,0))</f>
        <v/>
      </c>
      <c r="L4220" s="29"/>
      <c r="M4220" s="89" t="str">
        <f>IF($H4220="","",VLOOKUP($H4220,培训课程清单!$B$2:$J$1700,7,0))</f>
        <v/>
      </c>
      <c r="N4220" s="87" t="str">
        <f>IF($H4220="","",VLOOKUP($H4220,培训课程清单!$B$2:$J$1700,8,0))</f>
        <v/>
      </c>
      <c r="O4220" s="29"/>
    </row>
    <row r="4221" spans="1:15">
      <c r="A4221" s="87" t="str">
        <f t="shared" si="66"/>
        <v/>
      </c>
      <c r="B4221" s="87" t="str">
        <f>IF(C4221="","",C4221&amp;COUNTIF($C$2:C4221,C4221))</f>
        <v/>
      </c>
      <c r="C4221" s="88"/>
      <c r="D4221" s="87" t="str">
        <f>IF($C4221="","",VLOOKUP($C4221,人员花名册!$B$2:$F$2001,2,0))</f>
        <v/>
      </c>
      <c r="E4221" s="87" t="str">
        <f>IF($C4221="","",VLOOKUP($C4221,人员花名册!$B$2:$F$2001,4,0))</f>
        <v/>
      </c>
      <c r="F4221" s="89" t="str">
        <f>IF($C4221="","",VLOOKUP($C4221,人员花名册!$B$2:$F$2001,5,0))</f>
        <v/>
      </c>
      <c r="G4221" s="29"/>
      <c r="H4221" s="29"/>
      <c r="I4221" s="87" t="str">
        <f>IF($C4221="","",VLOOKUP($H4221,培训课程清单!$B$2:$J$1700,2,0))</f>
        <v/>
      </c>
      <c r="J4221" s="87" t="str">
        <f>IF($C4221="","",VLOOKUP($H4221,培训课程清单!$B$2:$J$1700,3,0))</f>
        <v/>
      </c>
      <c r="K4221" s="87" t="str">
        <f>IF($H4221="","",VLOOKUP($H4221,培训课程清单!$B$2:$J$1700,4,0))</f>
        <v/>
      </c>
      <c r="L4221" s="29"/>
      <c r="M4221" s="89" t="str">
        <f>IF($H4221="","",VLOOKUP($H4221,培训课程清单!$B$2:$J$1700,7,0))</f>
        <v/>
      </c>
      <c r="N4221" s="87" t="str">
        <f>IF($H4221="","",VLOOKUP($H4221,培训课程清单!$B$2:$J$1700,8,0))</f>
        <v/>
      </c>
      <c r="O4221" s="29"/>
    </row>
    <row r="4222" spans="1:15">
      <c r="A4222" s="87" t="str">
        <f t="shared" si="66"/>
        <v/>
      </c>
      <c r="B4222" s="87" t="str">
        <f>IF(C4222="","",C4222&amp;COUNTIF($C$2:C4222,C4222))</f>
        <v/>
      </c>
      <c r="C4222" s="88"/>
      <c r="D4222" s="87" t="str">
        <f>IF($C4222="","",VLOOKUP($C4222,人员花名册!$B$2:$F$2001,2,0))</f>
        <v/>
      </c>
      <c r="E4222" s="87" t="str">
        <f>IF($C4222="","",VLOOKUP($C4222,人员花名册!$B$2:$F$2001,4,0))</f>
        <v/>
      </c>
      <c r="F4222" s="89" t="str">
        <f>IF($C4222="","",VLOOKUP($C4222,人员花名册!$B$2:$F$2001,5,0))</f>
        <v/>
      </c>
      <c r="G4222" s="29"/>
      <c r="H4222" s="29"/>
      <c r="I4222" s="87" t="str">
        <f>IF($C4222="","",VLOOKUP($H4222,培训课程清单!$B$2:$J$1700,2,0))</f>
        <v/>
      </c>
      <c r="J4222" s="87" t="str">
        <f>IF($C4222="","",VLOOKUP($H4222,培训课程清单!$B$2:$J$1700,3,0))</f>
        <v/>
      </c>
      <c r="K4222" s="87" t="str">
        <f>IF($H4222="","",VLOOKUP($H4222,培训课程清单!$B$2:$J$1700,4,0))</f>
        <v/>
      </c>
      <c r="L4222" s="29"/>
      <c r="M4222" s="89" t="str">
        <f>IF($H4222="","",VLOOKUP($H4222,培训课程清单!$B$2:$J$1700,7,0))</f>
        <v/>
      </c>
      <c r="N4222" s="87" t="str">
        <f>IF($H4222="","",VLOOKUP($H4222,培训课程清单!$B$2:$J$1700,8,0))</f>
        <v/>
      </c>
      <c r="O4222" s="29"/>
    </row>
    <row r="4223" spans="1:15">
      <c r="A4223" s="87" t="str">
        <f t="shared" si="66"/>
        <v/>
      </c>
      <c r="B4223" s="87" t="str">
        <f>IF(C4223="","",C4223&amp;COUNTIF($C$2:C4223,C4223))</f>
        <v/>
      </c>
      <c r="C4223" s="88"/>
      <c r="D4223" s="87" t="str">
        <f>IF($C4223="","",VLOOKUP($C4223,人员花名册!$B$2:$F$2001,2,0))</f>
        <v/>
      </c>
      <c r="E4223" s="87" t="str">
        <f>IF($C4223="","",VLOOKUP($C4223,人员花名册!$B$2:$F$2001,4,0))</f>
        <v/>
      </c>
      <c r="F4223" s="89" t="str">
        <f>IF($C4223="","",VLOOKUP($C4223,人员花名册!$B$2:$F$2001,5,0))</f>
        <v/>
      </c>
      <c r="G4223" s="29"/>
      <c r="H4223" s="29"/>
      <c r="I4223" s="87" t="str">
        <f>IF($C4223="","",VLOOKUP($H4223,培训课程清单!$B$2:$J$1700,2,0))</f>
        <v/>
      </c>
      <c r="J4223" s="87" t="str">
        <f>IF($C4223="","",VLOOKUP($H4223,培训课程清单!$B$2:$J$1700,3,0))</f>
        <v/>
      </c>
      <c r="K4223" s="87" t="str">
        <f>IF($H4223="","",VLOOKUP($H4223,培训课程清单!$B$2:$J$1700,4,0))</f>
        <v/>
      </c>
      <c r="L4223" s="29"/>
      <c r="M4223" s="89" t="str">
        <f>IF($H4223="","",VLOOKUP($H4223,培训课程清单!$B$2:$J$1700,7,0))</f>
        <v/>
      </c>
      <c r="N4223" s="87" t="str">
        <f>IF($H4223="","",VLOOKUP($H4223,培训课程清单!$B$2:$J$1700,8,0))</f>
        <v/>
      </c>
      <c r="O4223" s="29"/>
    </row>
    <row r="4224" spans="1:15">
      <c r="A4224" s="87" t="str">
        <f t="shared" si="66"/>
        <v/>
      </c>
      <c r="B4224" s="87" t="str">
        <f>IF(C4224="","",C4224&amp;COUNTIF($C$2:C4224,C4224))</f>
        <v/>
      </c>
      <c r="C4224" s="88"/>
      <c r="D4224" s="87" t="str">
        <f>IF($C4224="","",VLOOKUP($C4224,人员花名册!$B$2:$F$2001,2,0))</f>
        <v/>
      </c>
      <c r="E4224" s="87" t="str">
        <f>IF($C4224="","",VLOOKUP($C4224,人员花名册!$B$2:$F$2001,4,0))</f>
        <v/>
      </c>
      <c r="F4224" s="89" t="str">
        <f>IF($C4224="","",VLOOKUP($C4224,人员花名册!$B$2:$F$2001,5,0))</f>
        <v/>
      </c>
      <c r="G4224" s="29"/>
      <c r="H4224" s="29"/>
      <c r="I4224" s="87" t="str">
        <f>IF($C4224="","",VLOOKUP($H4224,培训课程清单!$B$2:$J$1700,2,0))</f>
        <v/>
      </c>
      <c r="J4224" s="87" t="str">
        <f>IF($C4224="","",VLOOKUP($H4224,培训课程清单!$B$2:$J$1700,3,0))</f>
        <v/>
      </c>
      <c r="K4224" s="87" t="str">
        <f>IF($H4224="","",VLOOKUP($H4224,培训课程清单!$B$2:$J$1700,4,0))</f>
        <v/>
      </c>
      <c r="L4224" s="29"/>
      <c r="M4224" s="89" t="str">
        <f>IF($H4224="","",VLOOKUP($H4224,培训课程清单!$B$2:$J$1700,7,0))</f>
        <v/>
      </c>
      <c r="N4224" s="87" t="str">
        <f>IF($H4224="","",VLOOKUP($H4224,培训课程清单!$B$2:$J$1700,8,0))</f>
        <v/>
      </c>
      <c r="O4224" s="29"/>
    </row>
    <row r="4225" spans="1:15">
      <c r="A4225" s="87" t="str">
        <f t="shared" si="66"/>
        <v/>
      </c>
      <c r="B4225" s="87" t="str">
        <f>IF(C4225="","",C4225&amp;COUNTIF($C$2:C4225,C4225))</f>
        <v/>
      </c>
      <c r="C4225" s="88"/>
      <c r="D4225" s="87" t="str">
        <f>IF($C4225="","",VLOOKUP($C4225,人员花名册!$B$2:$F$2001,2,0))</f>
        <v/>
      </c>
      <c r="E4225" s="87" t="str">
        <f>IF($C4225="","",VLOOKUP($C4225,人员花名册!$B$2:$F$2001,4,0))</f>
        <v/>
      </c>
      <c r="F4225" s="89" t="str">
        <f>IF($C4225="","",VLOOKUP($C4225,人员花名册!$B$2:$F$2001,5,0))</f>
        <v/>
      </c>
      <c r="G4225" s="29"/>
      <c r="H4225" s="29"/>
      <c r="I4225" s="87" t="str">
        <f>IF($C4225="","",VLOOKUP($H4225,培训课程清单!$B$2:$J$1700,2,0))</f>
        <v/>
      </c>
      <c r="J4225" s="87" t="str">
        <f>IF($C4225="","",VLOOKUP($H4225,培训课程清单!$B$2:$J$1700,3,0))</f>
        <v/>
      </c>
      <c r="K4225" s="87" t="str">
        <f>IF($H4225="","",VLOOKUP($H4225,培训课程清单!$B$2:$J$1700,4,0))</f>
        <v/>
      </c>
      <c r="L4225" s="29"/>
      <c r="M4225" s="89" t="str">
        <f>IF($H4225="","",VLOOKUP($H4225,培训课程清单!$B$2:$J$1700,7,0))</f>
        <v/>
      </c>
      <c r="N4225" s="87" t="str">
        <f>IF($H4225="","",VLOOKUP($H4225,培训课程清单!$B$2:$J$1700,8,0))</f>
        <v/>
      </c>
      <c r="O4225" s="29"/>
    </row>
    <row r="4226" spans="1:15">
      <c r="A4226" s="87" t="str">
        <f t="shared" si="66"/>
        <v/>
      </c>
      <c r="B4226" s="87" t="str">
        <f>IF(C4226="","",C4226&amp;COUNTIF($C$2:C4226,C4226))</f>
        <v/>
      </c>
      <c r="C4226" s="88"/>
      <c r="D4226" s="87" t="str">
        <f>IF($C4226="","",VLOOKUP($C4226,人员花名册!$B$2:$F$2001,2,0))</f>
        <v/>
      </c>
      <c r="E4226" s="87" t="str">
        <f>IF($C4226="","",VLOOKUP($C4226,人员花名册!$B$2:$F$2001,4,0))</f>
        <v/>
      </c>
      <c r="F4226" s="89" t="str">
        <f>IF($C4226="","",VLOOKUP($C4226,人员花名册!$B$2:$F$2001,5,0))</f>
        <v/>
      </c>
      <c r="G4226" s="29"/>
      <c r="H4226" s="29"/>
      <c r="I4226" s="87" t="str">
        <f>IF($C4226="","",VLOOKUP($H4226,培训课程清单!$B$2:$J$1700,2,0))</f>
        <v/>
      </c>
      <c r="J4226" s="87" t="str">
        <f>IF($C4226="","",VLOOKUP($H4226,培训课程清单!$B$2:$J$1700,3,0))</f>
        <v/>
      </c>
      <c r="K4226" s="87" t="str">
        <f>IF($H4226="","",VLOOKUP($H4226,培训课程清单!$B$2:$J$1700,4,0))</f>
        <v/>
      </c>
      <c r="L4226" s="29"/>
      <c r="M4226" s="89" t="str">
        <f>IF($H4226="","",VLOOKUP($H4226,培训课程清单!$B$2:$J$1700,7,0))</f>
        <v/>
      </c>
      <c r="N4226" s="87" t="str">
        <f>IF($H4226="","",VLOOKUP($H4226,培训课程清单!$B$2:$J$1700,8,0))</f>
        <v/>
      </c>
      <c r="O4226" s="29"/>
    </row>
    <row r="4227" spans="1:15">
      <c r="A4227" s="87" t="str">
        <f t="shared" si="66"/>
        <v/>
      </c>
      <c r="B4227" s="87" t="str">
        <f>IF(C4227="","",C4227&amp;COUNTIF($C$2:C4227,C4227))</f>
        <v/>
      </c>
      <c r="C4227" s="88"/>
      <c r="D4227" s="87" t="str">
        <f>IF($C4227="","",VLOOKUP($C4227,人员花名册!$B$2:$F$2001,2,0))</f>
        <v/>
      </c>
      <c r="E4227" s="87" t="str">
        <f>IF($C4227="","",VLOOKUP($C4227,人员花名册!$B$2:$F$2001,4,0))</f>
        <v/>
      </c>
      <c r="F4227" s="89" t="str">
        <f>IF($C4227="","",VLOOKUP($C4227,人员花名册!$B$2:$F$2001,5,0))</f>
        <v/>
      </c>
      <c r="G4227" s="29"/>
      <c r="H4227" s="29"/>
      <c r="I4227" s="87" t="str">
        <f>IF($C4227="","",VLOOKUP($H4227,培训课程清单!$B$2:$J$1700,2,0))</f>
        <v/>
      </c>
      <c r="J4227" s="87" t="str">
        <f>IF($C4227="","",VLOOKUP($H4227,培训课程清单!$B$2:$J$1700,3,0))</f>
        <v/>
      </c>
      <c r="K4227" s="87" t="str">
        <f>IF($H4227="","",VLOOKUP($H4227,培训课程清单!$B$2:$J$1700,4,0))</f>
        <v/>
      </c>
      <c r="L4227" s="29"/>
      <c r="M4227" s="89" t="str">
        <f>IF($H4227="","",VLOOKUP($H4227,培训课程清单!$B$2:$J$1700,7,0))</f>
        <v/>
      </c>
      <c r="N4227" s="87" t="str">
        <f>IF($H4227="","",VLOOKUP($H4227,培训课程清单!$B$2:$J$1700,8,0))</f>
        <v/>
      </c>
      <c r="O4227" s="29"/>
    </row>
    <row r="4228" spans="1:15">
      <c r="A4228" s="87" t="str">
        <f t="shared" si="66"/>
        <v/>
      </c>
      <c r="B4228" s="87" t="str">
        <f>IF(C4228="","",C4228&amp;COUNTIF($C$2:C4228,C4228))</f>
        <v/>
      </c>
      <c r="C4228" s="88"/>
      <c r="D4228" s="87" t="str">
        <f>IF($C4228="","",VLOOKUP($C4228,人员花名册!$B$2:$F$2001,2,0))</f>
        <v/>
      </c>
      <c r="E4228" s="87" t="str">
        <f>IF($C4228="","",VLOOKUP($C4228,人员花名册!$B$2:$F$2001,4,0))</f>
        <v/>
      </c>
      <c r="F4228" s="89" t="str">
        <f>IF($C4228="","",VLOOKUP($C4228,人员花名册!$B$2:$F$2001,5,0))</f>
        <v/>
      </c>
      <c r="G4228" s="29"/>
      <c r="H4228" s="29"/>
      <c r="I4228" s="87" t="str">
        <f>IF($C4228="","",VLOOKUP($H4228,培训课程清单!$B$2:$J$1700,2,0))</f>
        <v/>
      </c>
      <c r="J4228" s="87" t="str">
        <f>IF($C4228="","",VLOOKUP($H4228,培训课程清单!$B$2:$J$1700,3,0))</f>
        <v/>
      </c>
      <c r="K4228" s="87" t="str">
        <f>IF($H4228="","",VLOOKUP($H4228,培训课程清单!$B$2:$J$1700,4,0))</f>
        <v/>
      </c>
      <c r="L4228" s="29"/>
      <c r="M4228" s="89" t="str">
        <f>IF($H4228="","",VLOOKUP($H4228,培训课程清单!$B$2:$J$1700,7,0))</f>
        <v/>
      </c>
      <c r="N4228" s="87" t="str">
        <f>IF($H4228="","",VLOOKUP($H4228,培训课程清单!$B$2:$J$1700,8,0))</f>
        <v/>
      </c>
      <c r="O4228" s="29"/>
    </row>
    <row r="4229" spans="1:15">
      <c r="A4229" s="87" t="str">
        <f t="shared" si="66"/>
        <v/>
      </c>
      <c r="B4229" s="87" t="str">
        <f>IF(C4229="","",C4229&amp;COUNTIF($C$2:C4229,C4229))</f>
        <v/>
      </c>
      <c r="C4229" s="88"/>
      <c r="D4229" s="87" t="str">
        <f>IF($C4229="","",VLOOKUP($C4229,人员花名册!$B$2:$F$2001,2,0))</f>
        <v/>
      </c>
      <c r="E4229" s="87" t="str">
        <f>IF($C4229="","",VLOOKUP($C4229,人员花名册!$B$2:$F$2001,4,0))</f>
        <v/>
      </c>
      <c r="F4229" s="89" t="str">
        <f>IF($C4229="","",VLOOKUP($C4229,人员花名册!$B$2:$F$2001,5,0))</f>
        <v/>
      </c>
      <c r="G4229" s="29"/>
      <c r="H4229" s="29"/>
      <c r="I4229" s="87" t="str">
        <f>IF($C4229="","",VLOOKUP($H4229,培训课程清单!$B$2:$J$1700,2,0))</f>
        <v/>
      </c>
      <c r="J4229" s="87" t="str">
        <f>IF($C4229="","",VLOOKUP($H4229,培训课程清单!$B$2:$J$1700,3,0))</f>
        <v/>
      </c>
      <c r="K4229" s="87" t="str">
        <f>IF($H4229="","",VLOOKUP($H4229,培训课程清单!$B$2:$J$1700,4,0))</f>
        <v/>
      </c>
      <c r="L4229" s="29"/>
      <c r="M4229" s="89" t="str">
        <f>IF($H4229="","",VLOOKUP($H4229,培训课程清单!$B$2:$J$1700,7,0))</f>
        <v/>
      </c>
      <c r="N4229" s="87" t="str">
        <f>IF($H4229="","",VLOOKUP($H4229,培训课程清单!$B$2:$J$1700,8,0))</f>
        <v/>
      </c>
      <c r="O4229" s="29"/>
    </row>
    <row r="4230" spans="1:15">
      <c r="A4230" s="87" t="str">
        <f t="shared" si="66"/>
        <v/>
      </c>
      <c r="B4230" s="87" t="str">
        <f>IF(C4230="","",C4230&amp;COUNTIF($C$2:C4230,C4230))</f>
        <v/>
      </c>
      <c r="C4230" s="88"/>
      <c r="D4230" s="87" t="str">
        <f>IF($C4230="","",VLOOKUP($C4230,人员花名册!$B$2:$F$2001,2,0))</f>
        <v/>
      </c>
      <c r="E4230" s="87" t="str">
        <f>IF($C4230="","",VLOOKUP($C4230,人员花名册!$B$2:$F$2001,4,0))</f>
        <v/>
      </c>
      <c r="F4230" s="89" t="str">
        <f>IF($C4230="","",VLOOKUP($C4230,人员花名册!$B$2:$F$2001,5,0))</f>
        <v/>
      </c>
      <c r="G4230" s="29"/>
      <c r="H4230" s="29"/>
      <c r="I4230" s="87" t="str">
        <f>IF($C4230="","",VLOOKUP($H4230,培训课程清单!$B$2:$J$1700,2,0))</f>
        <v/>
      </c>
      <c r="J4230" s="87" t="str">
        <f>IF($C4230="","",VLOOKUP($H4230,培训课程清单!$B$2:$J$1700,3,0))</f>
        <v/>
      </c>
      <c r="K4230" s="87" t="str">
        <f>IF($H4230="","",VLOOKUP($H4230,培训课程清单!$B$2:$J$1700,4,0))</f>
        <v/>
      </c>
      <c r="L4230" s="29"/>
      <c r="M4230" s="89" t="str">
        <f>IF($H4230="","",VLOOKUP($H4230,培训课程清单!$B$2:$J$1700,7,0))</f>
        <v/>
      </c>
      <c r="N4230" s="87" t="str">
        <f>IF($H4230="","",VLOOKUP($H4230,培训课程清单!$B$2:$J$1700,8,0))</f>
        <v/>
      </c>
      <c r="O4230" s="29"/>
    </row>
    <row r="4231" spans="1:15">
      <c r="A4231" s="87" t="str">
        <f t="shared" si="66"/>
        <v/>
      </c>
      <c r="B4231" s="87" t="str">
        <f>IF(C4231="","",C4231&amp;COUNTIF($C$2:C4231,C4231))</f>
        <v/>
      </c>
      <c r="C4231" s="88"/>
      <c r="D4231" s="87" t="str">
        <f>IF($C4231="","",VLOOKUP($C4231,人员花名册!$B$2:$F$2001,2,0))</f>
        <v/>
      </c>
      <c r="E4231" s="87" t="str">
        <f>IF($C4231="","",VLOOKUP($C4231,人员花名册!$B$2:$F$2001,4,0))</f>
        <v/>
      </c>
      <c r="F4231" s="89" t="str">
        <f>IF($C4231="","",VLOOKUP($C4231,人员花名册!$B$2:$F$2001,5,0))</f>
        <v/>
      </c>
      <c r="G4231" s="29"/>
      <c r="H4231" s="29"/>
      <c r="I4231" s="87" t="str">
        <f>IF($C4231="","",VLOOKUP($H4231,培训课程清单!$B$2:$J$1700,2,0))</f>
        <v/>
      </c>
      <c r="J4231" s="87" t="str">
        <f>IF($C4231="","",VLOOKUP($H4231,培训课程清单!$B$2:$J$1700,3,0))</f>
        <v/>
      </c>
      <c r="K4231" s="87" t="str">
        <f>IF($H4231="","",VLOOKUP($H4231,培训课程清单!$B$2:$J$1700,4,0))</f>
        <v/>
      </c>
      <c r="L4231" s="29"/>
      <c r="M4231" s="89" t="str">
        <f>IF($H4231="","",VLOOKUP($H4231,培训课程清单!$B$2:$J$1700,7,0))</f>
        <v/>
      </c>
      <c r="N4231" s="87" t="str">
        <f>IF($H4231="","",VLOOKUP($H4231,培训课程清单!$B$2:$J$1700,8,0))</f>
        <v/>
      </c>
      <c r="O4231" s="29"/>
    </row>
    <row r="4232" spans="1:15">
      <c r="A4232" s="87" t="str">
        <f t="shared" si="66"/>
        <v/>
      </c>
      <c r="B4232" s="87" t="str">
        <f>IF(C4232="","",C4232&amp;COUNTIF($C$2:C4232,C4232))</f>
        <v/>
      </c>
      <c r="C4232" s="88"/>
      <c r="D4232" s="87" t="str">
        <f>IF($C4232="","",VLOOKUP($C4232,人员花名册!$B$2:$F$2001,2,0))</f>
        <v/>
      </c>
      <c r="E4232" s="87" t="str">
        <f>IF($C4232="","",VLOOKUP($C4232,人员花名册!$B$2:$F$2001,4,0))</f>
        <v/>
      </c>
      <c r="F4232" s="89" t="str">
        <f>IF($C4232="","",VLOOKUP($C4232,人员花名册!$B$2:$F$2001,5,0))</f>
        <v/>
      </c>
      <c r="G4232" s="29"/>
      <c r="H4232" s="29"/>
      <c r="I4232" s="87" t="str">
        <f>IF($C4232="","",VLOOKUP($H4232,培训课程清单!$B$2:$J$1700,2,0))</f>
        <v/>
      </c>
      <c r="J4232" s="87" t="str">
        <f>IF($C4232="","",VLOOKUP($H4232,培训课程清单!$B$2:$J$1700,3,0))</f>
        <v/>
      </c>
      <c r="K4232" s="87" t="str">
        <f>IF($H4232="","",VLOOKUP($H4232,培训课程清单!$B$2:$J$1700,4,0))</f>
        <v/>
      </c>
      <c r="L4232" s="29"/>
      <c r="M4232" s="89" t="str">
        <f>IF($H4232="","",VLOOKUP($H4232,培训课程清单!$B$2:$J$1700,7,0))</f>
        <v/>
      </c>
      <c r="N4232" s="87" t="str">
        <f>IF($H4232="","",VLOOKUP($H4232,培训课程清单!$B$2:$J$1700,8,0))</f>
        <v/>
      </c>
      <c r="O4232" s="29"/>
    </row>
    <row r="4233" spans="1:15">
      <c r="A4233" s="87" t="str">
        <f t="shared" si="66"/>
        <v/>
      </c>
      <c r="B4233" s="87" t="str">
        <f>IF(C4233="","",C4233&amp;COUNTIF($C$2:C4233,C4233))</f>
        <v/>
      </c>
      <c r="C4233" s="88"/>
      <c r="D4233" s="87" t="str">
        <f>IF($C4233="","",VLOOKUP($C4233,人员花名册!$B$2:$F$2001,2,0))</f>
        <v/>
      </c>
      <c r="E4233" s="87" t="str">
        <f>IF($C4233="","",VLOOKUP($C4233,人员花名册!$B$2:$F$2001,4,0))</f>
        <v/>
      </c>
      <c r="F4233" s="89" t="str">
        <f>IF($C4233="","",VLOOKUP($C4233,人员花名册!$B$2:$F$2001,5,0))</f>
        <v/>
      </c>
      <c r="G4233" s="29"/>
      <c r="H4233" s="29"/>
      <c r="I4233" s="87" t="str">
        <f>IF($C4233="","",VLOOKUP($H4233,培训课程清单!$B$2:$J$1700,2,0))</f>
        <v/>
      </c>
      <c r="J4233" s="87" t="str">
        <f>IF($C4233="","",VLOOKUP($H4233,培训课程清单!$B$2:$J$1700,3,0))</f>
        <v/>
      </c>
      <c r="K4233" s="87" t="str">
        <f>IF($H4233="","",VLOOKUP($H4233,培训课程清单!$B$2:$J$1700,4,0))</f>
        <v/>
      </c>
      <c r="L4233" s="29"/>
      <c r="M4233" s="89" t="str">
        <f>IF($H4233="","",VLOOKUP($H4233,培训课程清单!$B$2:$J$1700,7,0))</f>
        <v/>
      </c>
      <c r="N4233" s="87" t="str">
        <f>IF($H4233="","",VLOOKUP($H4233,培训课程清单!$B$2:$J$1700,8,0))</f>
        <v/>
      </c>
      <c r="O4233" s="29"/>
    </row>
    <row r="4234" spans="1:15">
      <c r="A4234" s="87" t="str">
        <f t="shared" si="66"/>
        <v/>
      </c>
      <c r="B4234" s="87" t="str">
        <f>IF(C4234="","",C4234&amp;COUNTIF($C$2:C4234,C4234))</f>
        <v/>
      </c>
      <c r="C4234" s="88"/>
      <c r="D4234" s="87" t="str">
        <f>IF($C4234="","",VLOOKUP($C4234,人员花名册!$B$2:$F$2001,2,0))</f>
        <v/>
      </c>
      <c r="E4234" s="87" t="str">
        <f>IF($C4234="","",VLOOKUP($C4234,人员花名册!$B$2:$F$2001,4,0))</f>
        <v/>
      </c>
      <c r="F4234" s="89" t="str">
        <f>IF($C4234="","",VLOOKUP($C4234,人员花名册!$B$2:$F$2001,5,0))</f>
        <v/>
      </c>
      <c r="G4234" s="29"/>
      <c r="H4234" s="29"/>
      <c r="I4234" s="87" t="str">
        <f>IF($C4234="","",VLOOKUP($H4234,培训课程清单!$B$2:$J$1700,2,0))</f>
        <v/>
      </c>
      <c r="J4234" s="87" t="str">
        <f>IF($C4234="","",VLOOKUP($H4234,培训课程清单!$B$2:$J$1700,3,0))</f>
        <v/>
      </c>
      <c r="K4234" s="87" t="str">
        <f>IF($H4234="","",VLOOKUP($H4234,培训课程清单!$B$2:$J$1700,4,0))</f>
        <v/>
      </c>
      <c r="L4234" s="29"/>
      <c r="M4234" s="89" t="str">
        <f>IF($H4234="","",VLOOKUP($H4234,培训课程清单!$B$2:$J$1700,7,0))</f>
        <v/>
      </c>
      <c r="N4234" s="87" t="str">
        <f>IF($H4234="","",VLOOKUP($H4234,培训课程清单!$B$2:$J$1700,8,0))</f>
        <v/>
      </c>
      <c r="O4234" s="29"/>
    </row>
    <row r="4235" spans="1:15">
      <c r="A4235" s="87" t="str">
        <f t="shared" si="66"/>
        <v/>
      </c>
      <c r="B4235" s="87" t="str">
        <f>IF(C4235="","",C4235&amp;COUNTIF($C$2:C4235,C4235))</f>
        <v/>
      </c>
      <c r="C4235" s="88"/>
      <c r="D4235" s="87" t="str">
        <f>IF($C4235="","",VLOOKUP($C4235,人员花名册!$B$2:$F$2001,2,0))</f>
        <v/>
      </c>
      <c r="E4235" s="87" t="str">
        <f>IF($C4235="","",VLOOKUP($C4235,人员花名册!$B$2:$F$2001,4,0))</f>
        <v/>
      </c>
      <c r="F4235" s="89" t="str">
        <f>IF($C4235="","",VLOOKUP($C4235,人员花名册!$B$2:$F$2001,5,0))</f>
        <v/>
      </c>
      <c r="G4235" s="29"/>
      <c r="H4235" s="29"/>
      <c r="I4235" s="87" t="str">
        <f>IF($C4235="","",VLOOKUP($H4235,培训课程清单!$B$2:$J$1700,2,0))</f>
        <v/>
      </c>
      <c r="J4235" s="87" t="str">
        <f>IF($C4235="","",VLOOKUP($H4235,培训课程清单!$B$2:$J$1700,3,0))</f>
        <v/>
      </c>
      <c r="K4235" s="87" t="str">
        <f>IF($H4235="","",VLOOKUP($H4235,培训课程清单!$B$2:$J$1700,4,0))</f>
        <v/>
      </c>
      <c r="L4235" s="29"/>
      <c r="M4235" s="89" t="str">
        <f>IF($H4235="","",VLOOKUP($H4235,培训课程清单!$B$2:$J$1700,7,0))</f>
        <v/>
      </c>
      <c r="N4235" s="87" t="str">
        <f>IF($H4235="","",VLOOKUP($H4235,培训课程清单!$B$2:$J$1700,8,0))</f>
        <v/>
      </c>
      <c r="O4235" s="29"/>
    </row>
    <row r="4236" spans="1:15">
      <c r="A4236" s="87" t="str">
        <f t="shared" si="66"/>
        <v/>
      </c>
      <c r="B4236" s="87" t="str">
        <f>IF(C4236="","",C4236&amp;COUNTIF($C$2:C4236,C4236))</f>
        <v/>
      </c>
      <c r="C4236" s="88"/>
      <c r="D4236" s="87" t="str">
        <f>IF($C4236="","",VLOOKUP($C4236,人员花名册!$B$2:$F$2001,2,0))</f>
        <v/>
      </c>
      <c r="E4236" s="87" t="str">
        <f>IF($C4236="","",VLOOKUP($C4236,人员花名册!$B$2:$F$2001,4,0))</f>
        <v/>
      </c>
      <c r="F4236" s="89" t="str">
        <f>IF($C4236="","",VLOOKUP($C4236,人员花名册!$B$2:$F$2001,5,0))</f>
        <v/>
      </c>
      <c r="G4236" s="29"/>
      <c r="H4236" s="29"/>
      <c r="I4236" s="87" t="str">
        <f>IF($C4236="","",VLOOKUP($H4236,培训课程清单!$B$2:$J$1700,2,0))</f>
        <v/>
      </c>
      <c r="J4236" s="87" t="str">
        <f>IF($C4236="","",VLOOKUP($H4236,培训课程清单!$B$2:$J$1700,3,0))</f>
        <v/>
      </c>
      <c r="K4236" s="87" t="str">
        <f>IF($H4236="","",VLOOKUP($H4236,培训课程清单!$B$2:$J$1700,4,0))</f>
        <v/>
      </c>
      <c r="L4236" s="29"/>
      <c r="M4236" s="89" t="str">
        <f>IF($H4236="","",VLOOKUP($H4236,培训课程清单!$B$2:$J$1700,7,0))</f>
        <v/>
      </c>
      <c r="N4236" s="87" t="str">
        <f>IF($H4236="","",VLOOKUP($H4236,培训课程清单!$B$2:$J$1700,8,0))</f>
        <v/>
      </c>
      <c r="O4236" s="29"/>
    </row>
    <row r="4237" spans="1:15">
      <c r="A4237" s="87" t="str">
        <f t="shared" si="66"/>
        <v/>
      </c>
      <c r="B4237" s="87" t="str">
        <f>IF(C4237="","",C4237&amp;COUNTIF($C$2:C4237,C4237))</f>
        <v/>
      </c>
      <c r="C4237" s="88"/>
      <c r="D4237" s="87" t="str">
        <f>IF($C4237="","",VLOOKUP($C4237,人员花名册!$B$2:$F$2001,2,0))</f>
        <v/>
      </c>
      <c r="E4237" s="87" t="str">
        <f>IF($C4237="","",VLOOKUP($C4237,人员花名册!$B$2:$F$2001,4,0))</f>
        <v/>
      </c>
      <c r="F4237" s="89" t="str">
        <f>IF($C4237="","",VLOOKUP($C4237,人员花名册!$B$2:$F$2001,5,0))</f>
        <v/>
      </c>
      <c r="G4237" s="29"/>
      <c r="H4237" s="29"/>
      <c r="I4237" s="87" t="str">
        <f>IF($C4237="","",VLOOKUP($H4237,培训课程清单!$B$2:$J$1700,2,0))</f>
        <v/>
      </c>
      <c r="J4237" s="87" t="str">
        <f>IF($C4237="","",VLOOKUP($H4237,培训课程清单!$B$2:$J$1700,3,0))</f>
        <v/>
      </c>
      <c r="K4237" s="87" t="str">
        <f>IF($H4237="","",VLOOKUP($H4237,培训课程清单!$B$2:$J$1700,4,0))</f>
        <v/>
      </c>
      <c r="L4237" s="29"/>
      <c r="M4237" s="89" t="str">
        <f>IF($H4237="","",VLOOKUP($H4237,培训课程清单!$B$2:$J$1700,7,0))</f>
        <v/>
      </c>
      <c r="N4237" s="87" t="str">
        <f>IF($H4237="","",VLOOKUP($H4237,培训课程清单!$B$2:$J$1700,8,0))</f>
        <v/>
      </c>
      <c r="O4237" s="29"/>
    </row>
    <row r="4238" spans="1:15">
      <c r="A4238" s="87" t="str">
        <f t="shared" si="66"/>
        <v/>
      </c>
      <c r="B4238" s="87" t="str">
        <f>IF(C4238="","",C4238&amp;COUNTIF($C$2:C4238,C4238))</f>
        <v/>
      </c>
      <c r="C4238" s="88"/>
      <c r="D4238" s="87" t="str">
        <f>IF($C4238="","",VLOOKUP($C4238,人员花名册!$B$2:$F$2001,2,0))</f>
        <v/>
      </c>
      <c r="E4238" s="87" t="str">
        <f>IF($C4238="","",VLOOKUP($C4238,人员花名册!$B$2:$F$2001,4,0))</f>
        <v/>
      </c>
      <c r="F4238" s="89" t="str">
        <f>IF($C4238="","",VLOOKUP($C4238,人员花名册!$B$2:$F$2001,5,0))</f>
        <v/>
      </c>
      <c r="G4238" s="29"/>
      <c r="H4238" s="29"/>
      <c r="I4238" s="87" t="str">
        <f>IF($C4238="","",VLOOKUP($H4238,培训课程清单!$B$2:$J$1700,2,0))</f>
        <v/>
      </c>
      <c r="J4238" s="87" t="str">
        <f>IF($C4238="","",VLOOKUP($H4238,培训课程清单!$B$2:$J$1700,3,0))</f>
        <v/>
      </c>
      <c r="K4238" s="87" t="str">
        <f>IF($H4238="","",VLOOKUP($H4238,培训课程清单!$B$2:$J$1700,4,0))</f>
        <v/>
      </c>
      <c r="L4238" s="29"/>
      <c r="M4238" s="89" t="str">
        <f>IF($H4238="","",VLOOKUP($H4238,培训课程清单!$B$2:$J$1700,7,0))</f>
        <v/>
      </c>
      <c r="N4238" s="87" t="str">
        <f>IF($H4238="","",VLOOKUP($H4238,培训课程清单!$B$2:$J$1700,8,0))</f>
        <v/>
      </c>
      <c r="O4238" s="29"/>
    </row>
    <row r="4239" spans="1:15">
      <c r="A4239" s="87" t="str">
        <f t="shared" si="66"/>
        <v/>
      </c>
      <c r="B4239" s="87" t="str">
        <f>IF(C4239="","",C4239&amp;COUNTIF($C$2:C4239,C4239))</f>
        <v/>
      </c>
      <c r="C4239" s="88"/>
      <c r="D4239" s="87" t="str">
        <f>IF($C4239="","",VLOOKUP($C4239,人员花名册!$B$2:$F$2001,2,0))</f>
        <v/>
      </c>
      <c r="E4239" s="87" t="str">
        <f>IF($C4239="","",VLOOKUP($C4239,人员花名册!$B$2:$F$2001,4,0))</f>
        <v/>
      </c>
      <c r="F4239" s="89" t="str">
        <f>IF($C4239="","",VLOOKUP($C4239,人员花名册!$B$2:$F$2001,5,0))</f>
        <v/>
      </c>
      <c r="G4239" s="29"/>
      <c r="H4239" s="29"/>
      <c r="I4239" s="87" t="str">
        <f>IF($C4239="","",VLOOKUP($H4239,培训课程清单!$B$2:$J$1700,2,0))</f>
        <v/>
      </c>
      <c r="J4239" s="87" t="str">
        <f>IF($C4239="","",VLOOKUP($H4239,培训课程清单!$B$2:$J$1700,3,0))</f>
        <v/>
      </c>
      <c r="K4239" s="87" t="str">
        <f>IF($H4239="","",VLOOKUP($H4239,培训课程清单!$B$2:$J$1700,4,0))</f>
        <v/>
      </c>
      <c r="L4239" s="29"/>
      <c r="M4239" s="89" t="str">
        <f>IF($H4239="","",VLOOKUP($H4239,培训课程清单!$B$2:$J$1700,7,0))</f>
        <v/>
      </c>
      <c r="N4239" s="87" t="str">
        <f>IF($H4239="","",VLOOKUP($H4239,培训课程清单!$B$2:$J$1700,8,0))</f>
        <v/>
      </c>
      <c r="O4239" s="29"/>
    </row>
    <row r="4240" spans="1:15">
      <c r="A4240" s="87" t="str">
        <f t="shared" si="66"/>
        <v/>
      </c>
      <c r="B4240" s="87" t="str">
        <f>IF(C4240="","",C4240&amp;COUNTIF($C$2:C4240,C4240))</f>
        <v/>
      </c>
      <c r="C4240" s="88"/>
      <c r="D4240" s="87" t="str">
        <f>IF($C4240="","",VLOOKUP($C4240,人员花名册!$B$2:$F$2001,2,0))</f>
        <v/>
      </c>
      <c r="E4240" s="87" t="str">
        <f>IF($C4240="","",VLOOKUP($C4240,人员花名册!$B$2:$F$2001,4,0))</f>
        <v/>
      </c>
      <c r="F4240" s="89" t="str">
        <f>IF($C4240="","",VLOOKUP($C4240,人员花名册!$B$2:$F$2001,5,0))</f>
        <v/>
      </c>
      <c r="G4240" s="29"/>
      <c r="H4240" s="29"/>
      <c r="I4240" s="87" t="str">
        <f>IF($C4240="","",VLOOKUP($H4240,培训课程清单!$B$2:$J$1700,2,0))</f>
        <v/>
      </c>
      <c r="J4240" s="87" t="str">
        <f>IF($C4240="","",VLOOKUP($H4240,培训课程清单!$B$2:$J$1700,3,0))</f>
        <v/>
      </c>
      <c r="K4240" s="87" t="str">
        <f>IF($H4240="","",VLOOKUP($H4240,培训课程清单!$B$2:$J$1700,4,0))</f>
        <v/>
      </c>
      <c r="L4240" s="29"/>
      <c r="M4240" s="89" t="str">
        <f>IF($H4240="","",VLOOKUP($H4240,培训课程清单!$B$2:$J$1700,7,0))</f>
        <v/>
      </c>
      <c r="N4240" s="87" t="str">
        <f>IF($H4240="","",VLOOKUP($H4240,培训课程清单!$B$2:$J$1700,8,0))</f>
        <v/>
      </c>
      <c r="O4240" s="29"/>
    </row>
    <row r="4241" spans="1:15">
      <c r="A4241" s="87" t="str">
        <f t="shared" ref="A4241:A4304" si="67">IF(C4240="","",A4240+1)</f>
        <v/>
      </c>
      <c r="B4241" s="87" t="str">
        <f>IF(C4241="","",C4241&amp;COUNTIF($C$2:C4241,C4241))</f>
        <v/>
      </c>
      <c r="C4241" s="88"/>
      <c r="D4241" s="87" t="str">
        <f>IF($C4241="","",VLOOKUP($C4241,人员花名册!$B$2:$F$2001,2,0))</f>
        <v/>
      </c>
      <c r="E4241" s="87" t="str">
        <f>IF($C4241="","",VLOOKUP($C4241,人员花名册!$B$2:$F$2001,4,0))</f>
        <v/>
      </c>
      <c r="F4241" s="89" t="str">
        <f>IF($C4241="","",VLOOKUP($C4241,人员花名册!$B$2:$F$2001,5,0))</f>
        <v/>
      </c>
      <c r="G4241" s="29"/>
      <c r="H4241" s="29"/>
      <c r="I4241" s="87" t="str">
        <f>IF($C4241="","",VLOOKUP($H4241,培训课程清单!$B$2:$J$1700,2,0))</f>
        <v/>
      </c>
      <c r="J4241" s="87" t="str">
        <f>IF($C4241="","",VLOOKUP($H4241,培训课程清单!$B$2:$J$1700,3,0))</f>
        <v/>
      </c>
      <c r="K4241" s="87" t="str">
        <f>IF($H4241="","",VLOOKUP($H4241,培训课程清单!$B$2:$J$1700,4,0))</f>
        <v/>
      </c>
      <c r="L4241" s="29"/>
      <c r="M4241" s="89" t="str">
        <f>IF($H4241="","",VLOOKUP($H4241,培训课程清单!$B$2:$J$1700,7,0))</f>
        <v/>
      </c>
      <c r="N4241" s="87" t="str">
        <f>IF($H4241="","",VLOOKUP($H4241,培训课程清单!$B$2:$J$1700,8,0))</f>
        <v/>
      </c>
      <c r="O4241" s="29"/>
    </row>
    <row r="4242" spans="1:15">
      <c r="A4242" s="87" t="str">
        <f t="shared" si="67"/>
        <v/>
      </c>
      <c r="B4242" s="87" t="str">
        <f>IF(C4242="","",C4242&amp;COUNTIF($C$2:C4242,C4242))</f>
        <v/>
      </c>
      <c r="C4242" s="88"/>
      <c r="D4242" s="87" t="str">
        <f>IF($C4242="","",VLOOKUP($C4242,人员花名册!$B$2:$F$2001,2,0))</f>
        <v/>
      </c>
      <c r="E4242" s="87" t="str">
        <f>IF($C4242="","",VLOOKUP($C4242,人员花名册!$B$2:$F$2001,4,0))</f>
        <v/>
      </c>
      <c r="F4242" s="89" t="str">
        <f>IF($C4242="","",VLOOKUP($C4242,人员花名册!$B$2:$F$2001,5,0))</f>
        <v/>
      </c>
      <c r="G4242" s="29"/>
      <c r="H4242" s="29"/>
      <c r="I4242" s="87" t="str">
        <f>IF($C4242="","",VLOOKUP($H4242,培训课程清单!$B$2:$J$1700,2,0))</f>
        <v/>
      </c>
      <c r="J4242" s="87" t="str">
        <f>IF($C4242="","",VLOOKUP($H4242,培训课程清单!$B$2:$J$1700,3,0))</f>
        <v/>
      </c>
      <c r="K4242" s="87" t="str">
        <f>IF($H4242="","",VLOOKUP($H4242,培训课程清单!$B$2:$J$1700,4,0))</f>
        <v/>
      </c>
      <c r="L4242" s="29"/>
      <c r="M4242" s="89" t="str">
        <f>IF($H4242="","",VLOOKUP($H4242,培训课程清单!$B$2:$J$1700,7,0))</f>
        <v/>
      </c>
      <c r="N4242" s="87" t="str">
        <f>IF($H4242="","",VLOOKUP($H4242,培训课程清单!$B$2:$J$1700,8,0))</f>
        <v/>
      </c>
      <c r="O4242" s="29"/>
    </row>
    <row r="4243" spans="1:15">
      <c r="A4243" s="87" t="str">
        <f t="shared" si="67"/>
        <v/>
      </c>
      <c r="B4243" s="87" t="str">
        <f>IF(C4243="","",C4243&amp;COUNTIF($C$2:C4243,C4243))</f>
        <v/>
      </c>
      <c r="C4243" s="88"/>
      <c r="D4243" s="87" t="str">
        <f>IF($C4243="","",VLOOKUP($C4243,人员花名册!$B$2:$F$2001,2,0))</f>
        <v/>
      </c>
      <c r="E4243" s="87" t="str">
        <f>IF($C4243="","",VLOOKUP($C4243,人员花名册!$B$2:$F$2001,4,0))</f>
        <v/>
      </c>
      <c r="F4243" s="89" t="str">
        <f>IF($C4243="","",VLOOKUP($C4243,人员花名册!$B$2:$F$2001,5,0))</f>
        <v/>
      </c>
      <c r="G4243" s="29"/>
      <c r="H4243" s="29"/>
      <c r="I4243" s="87" t="str">
        <f>IF($C4243="","",VLOOKUP($H4243,培训课程清单!$B$2:$J$1700,2,0))</f>
        <v/>
      </c>
      <c r="J4243" s="87" t="str">
        <f>IF($C4243="","",VLOOKUP($H4243,培训课程清单!$B$2:$J$1700,3,0))</f>
        <v/>
      </c>
      <c r="K4243" s="87" t="str">
        <f>IF($H4243="","",VLOOKUP($H4243,培训课程清单!$B$2:$J$1700,4,0))</f>
        <v/>
      </c>
      <c r="L4243" s="29"/>
      <c r="M4243" s="89" t="str">
        <f>IF($H4243="","",VLOOKUP($H4243,培训课程清单!$B$2:$J$1700,7,0))</f>
        <v/>
      </c>
      <c r="N4243" s="87" t="str">
        <f>IF($H4243="","",VLOOKUP($H4243,培训课程清单!$B$2:$J$1700,8,0))</f>
        <v/>
      </c>
      <c r="O4243" s="29"/>
    </row>
    <row r="4244" spans="1:15">
      <c r="A4244" s="87" t="str">
        <f t="shared" si="67"/>
        <v/>
      </c>
      <c r="B4244" s="87" t="str">
        <f>IF(C4244="","",C4244&amp;COUNTIF($C$2:C4244,C4244))</f>
        <v/>
      </c>
      <c r="C4244" s="88"/>
      <c r="D4244" s="87" t="str">
        <f>IF($C4244="","",VLOOKUP($C4244,人员花名册!$B$2:$F$2001,2,0))</f>
        <v/>
      </c>
      <c r="E4244" s="87" t="str">
        <f>IF($C4244="","",VLOOKUP($C4244,人员花名册!$B$2:$F$2001,4,0))</f>
        <v/>
      </c>
      <c r="F4244" s="89" t="str">
        <f>IF($C4244="","",VLOOKUP($C4244,人员花名册!$B$2:$F$2001,5,0))</f>
        <v/>
      </c>
      <c r="G4244" s="29"/>
      <c r="H4244" s="29"/>
      <c r="I4244" s="87" t="str">
        <f>IF($C4244="","",VLOOKUP($H4244,培训课程清单!$B$2:$J$1700,2,0))</f>
        <v/>
      </c>
      <c r="J4244" s="87" t="str">
        <f>IF($C4244="","",VLOOKUP($H4244,培训课程清单!$B$2:$J$1700,3,0))</f>
        <v/>
      </c>
      <c r="K4244" s="87" t="str">
        <f>IF($H4244="","",VLOOKUP($H4244,培训课程清单!$B$2:$J$1700,4,0))</f>
        <v/>
      </c>
      <c r="L4244" s="29"/>
      <c r="M4244" s="89" t="str">
        <f>IF($H4244="","",VLOOKUP($H4244,培训课程清单!$B$2:$J$1700,7,0))</f>
        <v/>
      </c>
      <c r="N4244" s="87" t="str">
        <f>IF($H4244="","",VLOOKUP($H4244,培训课程清单!$B$2:$J$1700,8,0))</f>
        <v/>
      </c>
      <c r="O4244" s="29"/>
    </row>
    <row r="4245" spans="1:15">
      <c r="A4245" s="87" t="str">
        <f t="shared" si="67"/>
        <v/>
      </c>
      <c r="B4245" s="87" t="str">
        <f>IF(C4245="","",C4245&amp;COUNTIF($C$2:C4245,C4245))</f>
        <v/>
      </c>
      <c r="C4245" s="88"/>
      <c r="D4245" s="87" t="str">
        <f>IF($C4245="","",VLOOKUP($C4245,人员花名册!$B$2:$F$2001,2,0))</f>
        <v/>
      </c>
      <c r="E4245" s="87" t="str">
        <f>IF($C4245="","",VLOOKUP($C4245,人员花名册!$B$2:$F$2001,4,0))</f>
        <v/>
      </c>
      <c r="F4245" s="89" t="str">
        <f>IF($C4245="","",VLOOKUP($C4245,人员花名册!$B$2:$F$2001,5,0))</f>
        <v/>
      </c>
      <c r="G4245" s="29"/>
      <c r="H4245" s="29"/>
      <c r="I4245" s="87" t="str">
        <f>IF($C4245="","",VLOOKUP($H4245,培训课程清单!$B$2:$J$1700,2,0))</f>
        <v/>
      </c>
      <c r="J4245" s="87" t="str">
        <f>IF($C4245="","",VLOOKUP($H4245,培训课程清单!$B$2:$J$1700,3,0))</f>
        <v/>
      </c>
      <c r="K4245" s="87" t="str">
        <f>IF($H4245="","",VLOOKUP($H4245,培训课程清单!$B$2:$J$1700,4,0))</f>
        <v/>
      </c>
      <c r="L4245" s="29"/>
      <c r="M4245" s="89" t="str">
        <f>IF($H4245="","",VLOOKUP($H4245,培训课程清单!$B$2:$J$1700,7,0))</f>
        <v/>
      </c>
      <c r="N4245" s="87" t="str">
        <f>IF($H4245="","",VLOOKUP($H4245,培训课程清单!$B$2:$J$1700,8,0))</f>
        <v/>
      </c>
      <c r="O4245" s="29"/>
    </row>
    <row r="4246" spans="1:15">
      <c r="A4246" s="87" t="str">
        <f t="shared" si="67"/>
        <v/>
      </c>
      <c r="B4246" s="87" t="str">
        <f>IF(C4246="","",C4246&amp;COUNTIF($C$2:C4246,C4246))</f>
        <v/>
      </c>
      <c r="C4246" s="88"/>
      <c r="D4246" s="87" t="str">
        <f>IF($C4246="","",VLOOKUP($C4246,人员花名册!$B$2:$F$2001,2,0))</f>
        <v/>
      </c>
      <c r="E4246" s="87" t="str">
        <f>IF($C4246="","",VLOOKUP($C4246,人员花名册!$B$2:$F$2001,4,0))</f>
        <v/>
      </c>
      <c r="F4246" s="89" t="str">
        <f>IF($C4246="","",VLOOKUP($C4246,人员花名册!$B$2:$F$2001,5,0))</f>
        <v/>
      </c>
      <c r="G4246" s="29"/>
      <c r="H4246" s="29"/>
      <c r="I4246" s="87" t="str">
        <f>IF($C4246="","",VLOOKUP($H4246,培训课程清单!$B$2:$J$1700,2,0))</f>
        <v/>
      </c>
      <c r="J4246" s="87" t="str">
        <f>IF($C4246="","",VLOOKUP($H4246,培训课程清单!$B$2:$J$1700,3,0))</f>
        <v/>
      </c>
      <c r="K4246" s="87" t="str">
        <f>IF($H4246="","",VLOOKUP($H4246,培训课程清单!$B$2:$J$1700,4,0))</f>
        <v/>
      </c>
      <c r="L4246" s="29"/>
      <c r="M4246" s="89" t="str">
        <f>IF($H4246="","",VLOOKUP($H4246,培训课程清单!$B$2:$J$1700,7,0))</f>
        <v/>
      </c>
      <c r="N4246" s="87" t="str">
        <f>IF($H4246="","",VLOOKUP($H4246,培训课程清单!$B$2:$J$1700,8,0))</f>
        <v/>
      </c>
      <c r="O4246" s="29"/>
    </row>
    <row r="4247" spans="1:15">
      <c r="A4247" s="87" t="str">
        <f t="shared" si="67"/>
        <v/>
      </c>
      <c r="B4247" s="87" t="str">
        <f>IF(C4247="","",C4247&amp;COUNTIF($C$2:C4247,C4247))</f>
        <v/>
      </c>
      <c r="C4247" s="88"/>
      <c r="D4247" s="87" t="str">
        <f>IF($C4247="","",VLOOKUP($C4247,人员花名册!$B$2:$F$2001,2,0))</f>
        <v/>
      </c>
      <c r="E4247" s="87" t="str">
        <f>IF($C4247="","",VLOOKUP($C4247,人员花名册!$B$2:$F$2001,4,0))</f>
        <v/>
      </c>
      <c r="F4247" s="89" t="str">
        <f>IF($C4247="","",VLOOKUP($C4247,人员花名册!$B$2:$F$2001,5,0))</f>
        <v/>
      </c>
      <c r="G4247" s="29"/>
      <c r="H4247" s="29"/>
      <c r="I4247" s="87" t="str">
        <f>IF($C4247="","",VLOOKUP($H4247,培训课程清单!$B$2:$J$1700,2,0))</f>
        <v/>
      </c>
      <c r="J4247" s="87" t="str">
        <f>IF($C4247="","",VLOOKUP($H4247,培训课程清单!$B$2:$J$1700,3,0))</f>
        <v/>
      </c>
      <c r="K4247" s="87" t="str">
        <f>IF($H4247="","",VLOOKUP($H4247,培训课程清单!$B$2:$J$1700,4,0))</f>
        <v/>
      </c>
      <c r="L4247" s="29"/>
      <c r="M4247" s="89" t="str">
        <f>IF($H4247="","",VLOOKUP($H4247,培训课程清单!$B$2:$J$1700,7,0))</f>
        <v/>
      </c>
      <c r="N4247" s="87" t="str">
        <f>IF($H4247="","",VLOOKUP($H4247,培训课程清单!$B$2:$J$1700,8,0))</f>
        <v/>
      </c>
      <c r="O4247" s="29"/>
    </row>
    <row r="4248" spans="1:15">
      <c r="A4248" s="87" t="str">
        <f t="shared" si="67"/>
        <v/>
      </c>
      <c r="B4248" s="87" t="str">
        <f>IF(C4248="","",C4248&amp;COUNTIF($C$2:C4248,C4248))</f>
        <v/>
      </c>
      <c r="C4248" s="88"/>
      <c r="D4248" s="87" t="str">
        <f>IF($C4248="","",VLOOKUP($C4248,人员花名册!$B$2:$F$2001,2,0))</f>
        <v/>
      </c>
      <c r="E4248" s="87" t="str">
        <f>IF($C4248="","",VLOOKUP($C4248,人员花名册!$B$2:$F$2001,4,0))</f>
        <v/>
      </c>
      <c r="F4248" s="89" t="str">
        <f>IF($C4248="","",VLOOKUP($C4248,人员花名册!$B$2:$F$2001,5,0))</f>
        <v/>
      </c>
      <c r="G4248" s="29"/>
      <c r="H4248" s="29"/>
      <c r="I4248" s="87" t="str">
        <f>IF($C4248="","",VLOOKUP($H4248,培训课程清单!$B$2:$J$1700,2,0))</f>
        <v/>
      </c>
      <c r="J4248" s="87" t="str">
        <f>IF($C4248="","",VLOOKUP($H4248,培训课程清单!$B$2:$J$1700,3,0))</f>
        <v/>
      </c>
      <c r="K4248" s="87" t="str">
        <f>IF($H4248="","",VLOOKUP($H4248,培训课程清单!$B$2:$J$1700,4,0))</f>
        <v/>
      </c>
      <c r="L4248" s="29"/>
      <c r="M4248" s="89" t="str">
        <f>IF($H4248="","",VLOOKUP($H4248,培训课程清单!$B$2:$J$1700,7,0))</f>
        <v/>
      </c>
      <c r="N4248" s="87" t="str">
        <f>IF($H4248="","",VLOOKUP($H4248,培训课程清单!$B$2:$J$1700,8,0))</f>
        <v/>
      </c>
      <c r="O4248" s="29"/>
    </row>
    <row r="4249" spans="1:15">
      <c r="A4249" s="87" t="str">
        <f t="shared" si="67"/>
        <v/>
      </c>
      <c r="B4249" s="87" t="str">
        <f>IF(C4249="","",C4249&amp;COUNTIF($C$2:C4249,C4249))</f>
        <v/>
      </c>
      <c r="C4249" s="88"/>
      <c r="D4249" s="87" t="str">
        <f>IF($C4249="","",VLOOKUP($C4249,人员花名册!$B$2:$F$2001,2,0))</f>
        <v/>
      </c>
      <c r="E4249" s="87" t="str">
        <f>IF($C4249="","",VLOOKUP($C4249,人员花名册!$B$2:$F$2001,4,0))</f>
        <v/>
      </c>
      <c r="F4249" s="89" t="str">
        <f>IF($C4249="","",VLOOKUP($C4249,人员花名册!$B$2:$F$2001,5,0))</f>
        <v/>
      </c>
      <c r="G4249" s="29"/>
      <c r="H4249" s="29"/>
      <c r="I4249" s="87" t="str">
        <f>IF($C4249="","",VLOOKUP($H4249,培训课程清单!$B$2:$J$1700,2,0))</f>
        <v/>
      </c>
      <c r="J4249" s="87" t="str">
        <f>IF($C4249="","",VLOOKUP($H4249,培训课程清单!$B$2:$J$1700,3,0))</f>
        <v/>
      </c>
      <c r="K4249" s="87" t="str">
        <f>IF($H4249="","",VLOOKUP($H4249,培训课程清单!$B$2:$J$1700,4,0))</f>
        <v/>
      </c>
      <c r="L4249" s="29"/>
      <c r="M4249" s="89" t="str">
        <f>IF($H4249="","",VLOOKUP($H4249,培训课程清单!$B$2:$J$1700,7,0))</f>
        <v/>
      </c>
      <c r="N4249" s="87" t="str">
        <f>IF($H4249="","",VLOOKUP($H4249,培训课程清单!$B$2:$J$1700,8,0))</f>
        <v/>
      </c>
      <c r="O4249" s="29"/>
    </row>
    <row r="4250" spans="1:15">
      <c r="A4250" s="87" t="str">
        <f t="shared" si="67"/>
        <v/>
      </c>
      <c r="B4250" s="87" t="str">
        <f>IF(C4250="","",C4250&amp;COUNTIF($C$2:C4250,C4250))</f>
        <v/>
      </c>
      <c r="C4250" s="88"/>
      <c r="D4250" s="87" t="str">
        <f>IF($C4250="","",VLOOKUP($C4250,人员花名册!$B$2:$F$2001,2,0))</f>
        <v/>
      </c>
      <c r="E4250" s="87" t="str">
        <f>IF($C4250="","",VLOOKUP($C4250,人员花名册!$B$2:$F$2001,4,0))</f>
        <v/>
      </c>
      <c r="F4250" s="89" t="str">
        <f>IF($C4250="","",VLOOKUP($C4250,人员花名册!$B$2:$F$2001,5,0))</f>
        <v/>
      </c>
      <c r="G4250" s="29"/>
      <c r="H4250" s="29"/>
      <c r="I4250" s="87" t="str">
        <f>IF($C4250="","",VLOOKUP($H4250,培训课程清单!$B$2:$J$1700,2,0))</f>
        <v/>
      </c>
      <c r="J4250" s="87" t="str">
        <f>IF($C4250="","",VLOOKUP($H4250,培训课程清单!$B$2:$J$1700,3,0))</f>
        <v/>
      </c>
      <c r="K4250" s="87" t="str">
        <f>IF($H4250="","",VLOOKUP($H4250,培训课程清单!$B$2:$J$1700,4,0))</f>
        <v/>
      </c>
      <c r="L4250" s="29"/>
      <c r="M4250" s="89" t="str">
        <f>IF($H4250="","",VLOOKUP($H4250,培训课程清单!$B$2:$J$1700,7,0))</f>
        <v/>
      </c>
      <c r="N4250" s="87" t="str">
        <f>IF($H4250="","",VLOOKUP($H4250,培训课程清单!$B$2:$J$1700,8,0))</f>
        <v/>
      </c>
      <c r="O4250" s="29"/>
    </row>
    <row r="4251" spans="1:15">
      <c r="A4251" s="87" t="str">
        <f t="shared" si="67"/>
        <v/>
      </c>
      <c r="B4251" s="87" t="str">
        <f>IF(C4251="","",C4251&amp;COUNTIF($C$2:C4251,C4251))</f>
        <v/>
      </c>
      <c r="C4251" s="88"/>
      <c r="D4251" s="87" t="str">
        <f>IF($C4251="","",VLOOKUP($C4251,人员花名册!$B$2:$F$2001,2,0))</f>
        <v/>
      </c>
      <c r="E4251" s="87" t="str">
        <f>IF($C4251="","",VLOOKUP($C4251,人员花名册!$B$2:$F$2001,4,0))</f>
        <v/>
      </c>
      <c r="F4251" s="89" t="str">
        <f>IF($C4251="","",VLOOKUP($C4251,人员花名册!$B$2:$F$2001,5,0))</f>
        <v/>
      </c>
      <c r="G4251" s="29"/>
      <c r="H4251" s="29"/>
      <c r="I4251" s="87" t="str">
        <f>IF($C4251="","",VLOOKUP($H4251,培训课程清单!$B$2:$J$1700,2,0))</f>
        <v/>
      </c>
      <c r="J4251" s="87" t="str">
        <f>IF($C4251="","",VLOOKUP($H4251,培训课程清单!$B$2:$J$1700,3,0))</f>
        <v/>
      </c>
      <c r="K4251" s="87" t="str">
        <f>IF($H4251="","",VLOOKUP($H4251,培训课程清单!$B$2:$J$1700,4,0))</f>
        <v/>
      </c>
      <c r="L4251" s="29"/>
      <c r="M4251" s="89" t="str">
        <f>IF($H4251="","",VLOOKUP($H4251,培训课程清单!$B$2:$J$1700,7,0))</f>
        <v/>
      </c>
      <c r="N4251" s="87" t="str">
        <f>IF($H4251="","",VLOOKUP($H4251,培训课程清单!$B$2:$J$1700,8,0))</f>
        <v/>
      </c>
      <c r="O4251" s="29"/>
    </row>
    <row r="4252" spans="1:15">
      <c r="A4252" s="87" t="str">
        <f t="shared" si="67"/>
        <v/>
      </c>
      <c r="B4252" s="87" t="str">
        <f>IF(C4252="","",C4252&amp;COUNTIF($C$2:C4252,C4252))</f>
        <v/>
      </c>
      <c r="C4252" s="88"/>
      <c r="D4252" s="87" t="str">
        <f>IF($C4252="","",VLOOKUP($C4252,人员花名册!$B$2:$F$2001,2,0))</f>
        <v/>
      </c>
      <c r="E4252" s="87" t="str">
        <f>IF($C4252="","",VLOOKUP($C4252,人员花名册!$B$2:$F$2001,4,0))</f>
        <v/>
      </c>
      <c r="F4252" s="89" t="str">
        <f>IF($C4252="","",VLOOKUP($C4252,人员花名册!$B$2:$F$2001,5,0))</f>
        <v/>
      </c>
      <c r="G4252" s="29"/>
      <c r="H4252" s="29"/>
      <c r="I4252" s="87" t="str">
        <f>IF($C4252="","",VLOOKUP($H4252,培训课程清单!$B$2:$J$1700,2,0))</f>
        <v/>
      </c>
      <c r="J4252" s="87" t="str">
        <f>IF($C4252="","",VLOOKUP($H4252,培训课程清单!$B$2:$J$1700,3,0))</f>
        <v/>
      </c>
      <c r="K4252" s="87" t="str">
        <f>IF($H4252="","",VLOOKUP($H4252,培训课程清单!$B$2:$J$1700,4,0))</f>
        <v/>
      </c>
      <c r="L4252" s="29"/>
      <c r="M4252" s="89" t="str">
        <f>IF($H4252="","",VLOOKUP($H4252,培训课程清单!$B$2:$J$1700,7,0))</f>
        <v/>
      </c>
      <c r="N4252" s="87" t="str">
        <f>IF($H4252="","",VLOOKUP($H4252,培训课程清单!$B$2:$J$1700,8,0))</f>
        <v/>
      </c>
      <c r="O4252" s="29"/>
    </row>
    <row r="4253" spans="1:15">
      <c r="A4253" s="87" t="str">
        <f t="shared" si="67"/>
        <v/>
      </c>
      <c r="B4253" s="87" t="str">
        <f>IF(C4253="","",C4253&amp;COUNTIF($C$2:C4253,C4253))</f>
        <v/>
      </c>
      <c r="C4253" s="88"/>
      <c r="D4253" s="87" t="str">
        <f>IF($C4253="","",VLOOKUP($C4253,人员花名册!$B$2:$F$2001,2,0))</f>
        <v/>
      </c>
      <c r="E4253" s="87" t="str">
        <f>IF($C4253="","",VLOOKUP($C4253,人员花名册!$B$2:$F$2001,4,0))</f>
        <v/>
      </c>
      <c r="F4253" s="89" t="str">
        <f>IF($C4253="","",VLOOKUP($C4253,人员花名册!$B$2:$F$2001,5,0))</f>
        <v/>
      </c>
      <c r="G4253" s="29"/>
      <c r="H4253" s="29"/>
      <c r="I4253" s="87" t="str">
        <f>IF($C4253="","",VLOOKUP($H4253,培训课程清单!$B$2:$J$1700,2,0))</f>
        <v/>
      </c>
      <c r="J4253" s="87" t="str">
        <f>IF($C4253="","",VLOOKUP($H4253,培训课程清单!$B$2:$J$1700,3,0))</f>
        <v/>
      </c>
      <c r="K4253" s="87" t="str">
        <f>IF($H4253="","",VLOOKUP($H4253,培训课程清单!$B$2:$J$1700,4,0))</f>
        <v/>
      </c>
      <c r="L4253" s="29"/>
      <c r="M4253" s="89" t="str">
        <f>IF($H4253="","",VLOOKUP($H4253,培训课程清单!$B$2:$J$1700,7,0))</f>
        <v/>
      </c>
      <c r="N4253" s="87" t="str">
        <f>IF($H4253="","",VLOOKUP($H4253,培训课程清单!$B$2:$J$1700,8,0))</f>
        <v/>
      </c>
      <c r="O4253" s="29"/>
    </row>
    <row r="4254" spans="1:15">
      <c r="A4254" s="87" t="str">
        <f t="shared" si="67"/>
        <v/>
      </c>
      <c r="B4254" s="87" t="str">
        <f>IF(C4254="","",C4254&amp;COUNTIF($C$2:C4254,C4254))</f>
        <v/>
      </c>
      <c r="C4254" s="88"/>
      <c r="D4254" s="87" t="str">
        <f>IF($C4254="","",VLOOKUP($C4254,人员花名册!$B$2:$F$2001,2,0))</f>
        <v/>
      </c>
      <c r="E4254" s="87" t="str">
        <f>IF($C4254="","",VLOOKUP($C4254,人员花名册!$B$2:$F$2001,4,0))</f>
        <v/>
      </c>
      <c r="F4254" s="89" t="str">
        <f>IF($C4254="","",VLOOKUP($C4254,人员花名册!$B$2:$F$2001,5,0))</f>
        <v/>
      </c>
      <c r="G4254" s="29"/>
      <c r="H4254" s="29"/>
      <c r="I4254" s="87" t="str">
        <f>IF($C4254="","",VLOOKUP($H4254,培训课程清单!$B$2:$J$1700,2,0))</f>
        <v/>
      </c>
      <c r="J4254" s="87" t="str">
        <f>IF($C4254="","",VLOOKUP($H4254,培训课程清单!$B$2:$J$1700,3,0))</f>
        <v/>
      </c>
      <c r="K4254" s="87" t="str">
        <f>IF($H4254="","",VLOOKUP($H4254,培训课程清单!$B$2:$J$1700,4,0))</f>
        <v/>
      </c>
      <c r="L4254" s="29"/>
      <c r="M4254" s="89" t="str">
        <f>IF($H4254="","",VLOOKUP($H4254,培训课程清单!$B$2:$J$1700,7,0))</f>
        <v/>
      </c>
      <c r="N4254" s="87" t="str">
        <f>IF($H4254="","",VLOOKUP($H4254,培训课程清单!$B$2:$J$1700,8,0))</f>
        <v/>
      </c>
      <c r="O4254" s="29"/>
    </row>
    <row r="4255" spans="1:15">
      <c r="A4255" s="87" t="str">
        <f t="shared" si="67"/>
        <v/>
      </c>
      <c r="B4255" s="87" t="str">
        <f>IF(C4255="","",C4255&amp;COUNTIF($C$2:C4255,C4255))</f>
        <v/>
      </c>
      <c r="C4255" s="88"/>
      <c r="D4255" s="87" t="str">
        <f>IF($C4255="","",VLOOKUP($C4255,人员花名册!$B$2:$F$2001,2,0))</f>
        <v/>
      </c>
      <c r="E4255" s="87" t="str">
        <f>IF($C4255="","",VLOOKUP($C4255,人员花名册!$B$2:$F$2001,4,0))</f>
        <v/>
      </c>
      <c r="F4255" s="89" t="str">
        <f>IF($C4255="","",VLOOKUP($C4255,人员花名册!$B$2:$F$2001,5,0))</f>
        <v/>
      </c>
      <c r="G4255" s="29"/>
      <c r="H4255" s="29"/>
      <c r="I4255" s="87" t="str">
        <f>IF($C4255="","",VLOOKUP($H4255,培训课程清单!$B$2:$J$1700,2,0))</f>
        <v/>
      </c>
      <c r="J4255" s="87" t="str">
        <f>IF($C4255="","",VLOOKUP($H4255,培训课程清单!$B$2:$J$1700,3,0))</f>
        <v/>
      </c>
      <c r="K4255" s="87" t="str">
        <f>IF($H4255="","",VLOOKUP($H4255,培训课程清单!$B$2:$J$1700,4,0))</f>
        <v/>
      </c>
      <c r="L4255" s="29"/>
      <c r="M4255" s="89" t="str">
        <f>IF($H4255="","",VLOOKUP($H4255,培训课程清单!$B$2:$J$1700,7,0))</f>
        <v/>
      </c>
      <c r="N4255" s="87" t="str">
        <f>IF($H4255="","",VLOOKUP($H4255,培训课程清单!$B$2:$J$1700,8,0))</f>
        <v/>
      </c>
      <c r="O4255" s="29"/>
    </row>
    <row r="4256" spans="1:15">
      <c r="A4256" s="87" t="str">
        <f t="shared" si="67"/>
        <v/>
      </c>
      <c r="B4256" s="87" t="str">
        <f>IF(C4256="","",C4256&amp;COUNTIF($C$2:C4256,C4256))</f>
        <v/>
      </c>
      <c r="C4256" s="88"/>
      <c r="D4256" s="87" t="str">
        <f>IF($C4256="","",VLOOKUP($C4256,人员花名册!$B$2:$F$2001,2,0))</f>
        <v/>
      </c>
      <c r="E4256" s="87" t="str">
        <f>IF($C4256="","",VLOOKUP($C4256,人员花名册!$B$2:$F$2001,4,0))</f>
        <v/>
      </c>
      <c r="F4256" s="89" t="str">
        <f>IF($C4256="","",VLOOKUP($C4256,人员花名册!$B$2:$F$2001,5,0))</f>
        <v/>
      </c>
      <c r="G4256" s="29"/>
      <c r="H4256" s="29"/>
      <c r="I4256" s="87" t="str">
        <f>IF($C4256="","",VLOOKUP($H4256,培训课程清单!$B$2:$J$1700,2,0))</f>
        <v/>
      </c>
      <c r="J4256" s="87" t="str">
        <f>IF($C4256="","",VLOOKUP($H4256,培训课程清单!$B$2:$J$1700,3,0))</f>
        <v/>
      </c>
      <c r="K4256" s="87" t="str">
        <f>IF($H4256="","",VLOOKUP($H4256,培训课程清单!$B$2:$J$1700,4,0))</f>
        <v/>
      </c>
      <c r="L4256" s="29"/>
      <c r="M4256" s="89" t="str">
        <f>IF($H4256="","",VLOOKUP($H4256,培训课程清单!$B$2:$J$1700,7,0))</f>
        <v/>
      </c>
      <c r="N4256" s="87" t="str">
        <f>IF($H4256="","",VLOOKUP($H4256,培训课程清单!$B$2:$J$1700,8,0))</f>
        <v/>
      </c>
      <c r="O4256" s="29"/>
    </row>
    <row r="4257" spans="1:15">
      <c r="A4257" s="87" t="str">
        <f t="shared" si="67"/>
        <v/>
      </c>
      <c r="B4257" s="87" t="str">
        <f>IF(C4257="","",C4257&amp;COUNTIF($C$2:C4257,C4257))</f>
        <v/>
      </c>
      <c r="C4257" s="88"/>
      <c r="D4257" s="87" t="str">
        <f>IF($C4257="","",VLOOKUP($C4257,人员花名册!$B$2:$F$2001,2,0))</f>
        <v/>
      </c>
      <c r="E4257" s="87" t="str">
        <f>IF($C4257="","",VLOOKUP($C4257,人员花名册!$B$2:$F$2001,4,0))</f>
        <v/>
      </c>
      <c r="F4257" s="89" t="str">
        <f>IF($C4257="","",VLOOKUP($C4257,人员花名册!$B$2:$F$2001,5,0))</f>
        <v/>
      </c>
      <c r="G4257" s="29"/>
      <c r="H4257" s="29"/>
      <c r="I4257" s="87" t="str">
        <f>IF($C4257="","",VLOOKUP($H4257,培训课程清单!$B$2:$J$1700,2,0))</f>
        <v/>
      </c>
      <c r="J4257" s="87" t="str">
        <f>IF($C4257="","",VLOOKUP($H4257,培训课程清单!$B$2:$J$1700,3,0))</f>
        <v/>
      </c>
      <c r="K4257" s="87" t="str">
        <f>IF($H4257="","",VLOOKUP($H4257,培训课程清单!$B$2:$J$1700,4,0))</f>
        <v/>
      </c>
      <c r="L4257" s="29"/>
      <c r="M4257" s="89" t="str">
        <f>IF($H4257="","",VLOOKUP($H4257,培训课程清单!$B$2:$J$1700,7,0))</f>
        <v/>
      </c>
      <c r="N4257" s="87" t="str">
        <f>IF($H4257="","",VLOOKUP($H4257,培训课程清单!$B$2:$J$1700,8,0))</f>
        <v/>
      </c>
      <c r="O4257" s="29"/>
    </row>
    <row r="4258" spans="1:15">
      <c r="A4258" s="87" t="str">
        <f t="shared" si="67"/>
        <v/>
      </c>
      <c r="B4258" s="87" t="str">
        <f>IF(C4258="","",C4258&amp;COUNTIF($C$2:C4258,C4258))</f>
        <v/>
      </c>
      <c r="C4258" s="88"/>
      <c r="D4258" s="87" t="str">
        <f>IF($C4258="","",VLOOKUP($C4258,人员花名册!$B$2:$F$2001,2,0))</f>
        <v/>
      </c>
      <c r="E4258" s="87" t="str">
        <f>IF($C4258="","",VLOOKUP($C4258,人员花名册!$B$2:$F$2001,4,0))</f>
        <v/>
      </c>
      <c r="F4258" s="89" t="str">
        <f>IF($C4258="","",VLOOKUP($C4258,人员花名册!$B$2:$F$2001,5,0))</f>
        <v/>
      </c>
      <c r="G4258" s="29"/>
      <c r="H4258" s="29"/>
      <c r="I4258" s="87" t="str">
        <f>IF($C4258="","",VLOOKUP($H4258,培训课程清单!$B$2:$J$1700,2,0))</f>
        <v/>
      </c>
      <c r="J4258" s="87" t="str">
        <f>IF($C4258="","",VLOOKUP($H4258,培训课程清单!$B$2:$J$1700,3,0))</f>
        <v/>
      </c>
      <c r="K4258" s="87" t="str">
        <f>IF($H4258="","",VLOOKUP($H4258,培训课程清单!$B$2:$J$1700,4,0))</f>
        <v/>
      </c>
      <c r="L4258" s="29"/>
      <c r="M4258" s="89" t="str">
        <f>IF($H4258="","",VLOOKUP($H4258,培训课程清单!$B$2:$J$1700,7,0))</f>
        <v/>
      </c>
      <c r="N4258" s="87" t="str">
        <f>IF($H4258="","",VLOOKUP($H4258,培训课程清单!$B$2:$J$1700,8,0))</f>
        <v/>
      </c>
      <c r="O4258" s="29"/>
    </row>
    <row r="4259" spans="1:15">
      <c r="A4259" s="87" t="str">
        <f t="shared" si="67"/>
        <v/>
      </c>
      <c r="B4259" s="87" t="str">
        <f>IF(C4259="","",C4259&amp;COUNTIF($C$2:C4259,C4259))</f>
        <v/>
      </c>
      <c r="C4259" s="88"/>
      <c r="D4259" s="87" t="str">
        <f>IF($C4259="","",VLOOKUP($C4259,人员花名册!$B$2:$F$2001,2,0))</f>
        <v/>
      </c>
      <c r="E4259" s="87" t="str">
        <f>IF($C4259="","",VLOOKUP($C4259,人员花名册!$B$2:$F$2001,4,0))</f>
        <v/>
      </c>
      <c r="F4259" s="89" t="str">
        <f>IF($C4259="","",VLOOKUP($C4259,人员花名册!$B$2:$F$2001,5,0))</f>
        <v/>
      </c>
      <c r="G4259" s="29"/>
      <c r="H4259" s="29"/>
      <c r="I4259" s="87" t="str">
        <f>IF($C4259="","",VLOOKUP($H4259,培训课程清单!$B$2:$J$1700,2,0))</f>
        <v/>
      </c>
      <c r="J4259" s="87" t="str">
        <f>IF($C4259="","",VLOOKUP($H4259,培训课程清单!$B$2:$J$1700,3,0))</f>
        <v/>
      </c>
      <c r="K4259" s="87" t="str">
        <f>IF($H4259="","",VLOOKUP($H4259,培训课程清单!$B$2:$J$1700,4,0))</f>
        <v/>
      </c>
      <c r="L4259" s="29"/>
      <c r="M4259" s="89" t="str">
        <f>IF($H4259="","",VLOOKUP($H4259,培训课程清单!$B$2:$J$1700,7,0))</f>
        <v/>
      </c>
      <c r="N4259" s="87" t="str">
        <f>IF($H4259="","",VLOOKUP($H4259,培训课程清单!$B$2:$J$1700,8,0))</f>
        <v/>
      </c>
      <c r="O4259" s="29"/>
    </row>
    <row r="4260" spans="1:15">
      <c r="A4260" s="87" t="str">
        <f t="shared" si="67"/>
        <v/>
      </c>
      <c r="B4260" s="87" t="str">
        <f>IF(C4260="","",C4260&amp;COUNTIF($C$2:C4260,C4260))</f>
        <v/>
      </c>
      <c r="C4260" s="88"/>
      <c r="D4260" s="87" t="str">
        <f>IF($C4260="","",VLOOKUP($C4260,人员花名册!$B$2:$F$2001,2,0))</f>
        <v/>
      </c>
      <c r="E4260" s="87" t="str">
        <f>IF($C4260="","",VLOOKUP($C4260,人员花名册!$B$2:$F$2001,4,0))</f>
        <v/>
      </c>
      <c r="F4260" s="89" t="str">
        <f>IF($C4260="","",VLOOKUP($C4260,人员花名册!$B$2:$F$2001,5,0))</f>
        <v/>
      </c>
      <c r="G4260" s="29"/>
      <c r="H4260" s="29"/>
      <c r="I4260" s="87" t="str">
        <f>IF($C4260="","",VLOOKUP($H4260,培训课程清单!$B$2:$J$1700,2,0))</f>
        <v/>
      </c>
      <c r="J4260" s="87" t="str">
        <f>IF($C4260="","",VLOOKUP($H4260,培训课程清单!$B$2:$J$1700,3,0))</f>
        <v/>
      </c>
      <c r="K4260" s="87" t="str">
        <f>IF($H4260="","",VLOOKUP($H4260,培训课程清单!$B$2:$J$1700,4,0))</f>
        <v/>
      </c>
      <c r="L4260" s="29"/>
      <c r="M4260" s="89" t="str">
        <f>IF($H4260="","",VLOOKUP($H4260,培训课程清单!$B$2:$J$1700,7,0))</f>
        <v/>
      </c>
      <c r="N4260" s="87" t="str">
        <f>IF($H4260="","",VLOOKUP($H4260,培训课程清单!$B$2:$J$1700,8,0))</f>
        <v/>
      </c>
      <c r="O4260" s="29"/>
    </row>
    <row r="4261" spans="1:15">
      <c r="A4261" s="87" t="str">
        <f t="shared" si="67"/>
        <v/>
      </c>
      <c r="B4261" s="87" t="str">
        <f>IF(C4261="","",C4261&amp;COUNTIF($C$2:C4261,C4261))</f>
        <v/>
      </c>
      <c r="C4261" s="88"/>
      <c r="D4261" s="87" t="str">
        <f>IF($C4261="","",VLOOKUP($C4261,人员花名册!$B$2:$F$2001,2,0))</f>
        <v/>
      </c>
      <c r="E4261" s="87" t="str">
        <f>IF($C4261="","",VLOOKUP($C4261,人员花名册!$B$2:$F$2001,4,0))</f>
        <v/>
      </c>
      <c r="F4261" s="89" t="str">
        <f>IF($C4261="","",VLOOKUP($C4261,人员花名册!$B$2:$F$2001,5,0))</f>
        <v/>
      </c>
      <c r="G4261" s="29"/>
      <c r="H4261" s="29"/>
      <c r="I4261" s="87" t="str">
        <f>IF($C4261="","",VLOOKUP($H4261,培训课程清单!$B$2:$J$1700,2,0))</f>
        <v/>
      </c>
      <c r="J4261" s="87" t="str">
        <f>IF($C4261="","",VLOOKUP($H4261,培训课程清单!$B$2:$J$1700,3,0))</f>
        <v/>
      </c>
      <c r="K4261" s="87" t="str">
        <f>IF($H4261="","",VLOOKUP($H4261,培训课程清单!$B$2:$J$1700,4,0))</f>
        <v/>
      </c>
      <c r="L4261" s="29"/>
      <c r="M4261" s="89" t="str">
        <f>IF($H4261="","",VLOOKUP($H4261,培训课程清单!$B$2:$J$1700,7,0))</f>
        <v/>
      </c>
      <c r="N4261" s="87" t="str">
        <f>IF($H4261="","",VLOOKUP($H4261,培训课程清单!$B$2:$J$1700,8,0))</f>
        <v/>
      </c>
      <c r="O4261" s="29"/>
    </row>
    <row r="4262" spans="1:15">
      <c r="A4262" s="87" t="str">
        <f t="shared" si="67"/>
        <v/>
      </c>
      <c r="B4262" s="87" t="str">
        <f>IF(C4262="","",C4262&amp;COUNTIF($C$2:C4262,C4262))</f>
        <v/>
      </c>
      <c r="C4262" s="88"/>
      <c r="D4262" s="87" t="str">
        <f>IF($C4262="","",VLOOKUP($C4262,人员花名册!$B$2:$F$2001,2,0))</f>
        <v/>
      </c>
      <c r="E4262" s="87" t="str">
        <f>IF($C4262="","",VLOOKUP($C4262,人员花名册!$B$2:$F$2001,4,0))</f>
        <v/>
      </c>
      <c r="F4262" s="89" t="str">
        <f>IF($C4262="","",VLOOKUP($C4262,人员花名册!$B$2:$F$2001,5,0))</f>
        <v/>
      </c>
      <c r="G4262" s="29"/>
      <c r="H4262" s="29"/>
      <c r="I4262" s="87" t="str">
        <f>IF($C4262="","",VLOOKUP($H4262,培训课程清单!$B$2:$J$1700,2,0))</f>
        <v/>
      </c>
      <c r="J4262" s="87" t="str">
        <f>IF($C4262="","",VLOOKUP($H4262,培训课程清单!$B$2:$J$1700,3,0))</f>
        <v/>
      </c>
      <c r="K4262" s="87" t="str">
        <f>IF($H4262="","",VLOOKUP($H4262,培训课程清单!$B$2:$J$1700,4,0))</f>
        <v/>
      </c>
      <c r="L4262" s="29"/>
      <c r="M4262" s="89" t="str">
        <f>IF($H4262="","",VLOOKUP($H4262,培训课程清单!$B$2:$J$1700,7,0))</f>
        <v/>
      </c>
      <c r="N4262" s="87" t="str">
        <f>IF($H4262="","",VLOOKUP($H4262,培训课程清单!$B$2:$J$1700,8,0))</f>
        <v/>
      </c>
      <c r="O4262" s="29"/>
    </row>
    <row r="4263" spans="1:15">
      <c r="A4263" s="87" t="str">
        <f t="shared" si="67"/>
        <v/>
      </c>
      <c r="B4263" s="87" t="str">
        <f>IF(C4263="","",C4263&amp;COUNTIF($C$2:C4263,C4263))</f>
        <v/>
      </c>
      <c r="C4263" s="88"/>
      <c r="D4263" s="87" t="str">
        <f>IF($C4263="","",VLOOKUP($C4263,人员花名册!$B$2:$F$2001,2,0))</f>
        <v/>
      </c>
      <c r="E4263" s="87" t="str">
        <f>IF($C4263="","",VLOOKUP($C4263,人员花名册!$B$2:$F$2001,4,0))</f>
        <v/>
      </c>
      <c r="F4263" s="89" t="str">
        <f>IF($C4263="","",VLOOKUP($C4263,人员花名册!$B$2:$F$2001,5,0))</f>
        <v/>
      </c>
      <c r="G4263" s="29"/>
      <c r="H4263" s="29"/>
      <c r="I4263" s="87" t="str">
        <f>IF($C4263="","",VLOOKUP($H4263,培训课程清单!$B$2:$J$1700,2,0))</f>
        <v/>
      </c>
      <c r="J4263" s="87" t="str">
        <f>IF($C4263="","",VLOOKUP($H4263,培训课程清单!$B$2:$J$1700,3,0))</f>
        <v/>
      </c>
      <c r="K4263" s="87" t="str">
        <f>IF($H4263="","",VLOOKUP($H4263,培训课程清单!$B$2:$J$1700,4,0))</f>
        <v/>
      </c>
      <c r="L4263" s="29"/>
      <c r="M4263" s="89" t="str">
        <f>IF($H4263="","",VLOOKUP($H4263,培训课程清单!$B$2:$J$1700,7,0))</f>
        <v/>
      </c>
      <c r="N4263" s="87" t="str">
        <f>IF($H4263="","",VLOOKUP($H4263,培训课程清单!$B$2:$J$1700,8,0))</f>
        <v/>
      </c>
      <c r="O4263" s="29"/>
    </row>
    <row r="4264" spans="1:15">
      <c r="A4264" s="87" t="str">
        <f t="shared" si="67"/>
        <v/>
      </c>
      <c r="B4264" s="87" t="str">
        <f>IF(C4264="","",C4264&amp;COUNTIF($C$2:C4264,C4264))</f>
        <v/>
      </c>
      <c r="C4264" s="88"/>
      <c r="D4264" s="87" t="str">
        <f>IF($C4264="","",VLOOKUP($C4264,人员花名册!$B$2:$F$2001,2,0))</f>
        <v/>
      </c>
      <c r="E4264" s="87" t="str">
        <f>IF($C4264="","",VLOOKUP($C4264,人员花名册!$B$2:$F$2001,4,0))</f>
        <v/>
      </c>
      <c r="F4264" s="89" t="str">
        <f>IF($C4264="","",VLOOKUP($C4264,人员花名册!$B$2:$F$2001,5,0))</f>
        <v/>
      </c>
      <c r="G4264" s="29"/>
      <c r="H4264" s="29"/>
      <c r="I4264" s="87" t="str">
        <f>IF($C4264="","",VLOOKUP($H4264,培训课程清单!$B$2:$J$1700,2,0))</f>
        <v/>
      </c>
      <c r="J4264" s="87" t="str">
        <f>IF($C4264="","",VLOOKUP($H4264,培训课程清单!$B$2:$J$1700,3,0))</f>
        <v/>
      </c>
      <c r="K4264" s="87" t="str">
        <f>IF($H4264="","",VLOOKUP($H4264,培训课程清单!$B$2:$J$1700,4,0))</f>
        <v/>
      </c>
      <c r="L4264" s="29"/>
      <c r="M4264" s="89" t="str">
        <f>IF($H4264="","",VLOOKUP($H4264,培训课程清单!$B$2:$J$1700,7,0))</f>
        <v/>
      </c>
      <c r="N4264" s="87" t="str">
        <f>IF($H4264="","",VLOOKUP($H4264,培训课程清单!$B$2:$J$1700,8,0))</f>
        <v/>
      </c>
      <c r="O4264" s="29"/>
    </row>
    <row r="4265" spans="1:15">
      <c r="A4265" s="87" t="str">
        <f t="shared" si="67"/>
        <v/>
      </c>
      <c r="B4265" s="87" t="str">
        <f>IF(C4265="","",C4265&amp;COUNTIF($C$2:C4265,C4265))</f>
        <v/>
      </c>
      <c r="C4265" s="88"/>
      <c r="D4265" s="87" t="str">
        <f>IF($C4265="","",VLOOKUP($C4265,人员花名册!$B$2:$F$2001,2,0))</f>
        <v/>
      </c>
      <c r="E4265" s="87" t="str">
        <f>IF($C4265="","",VLOOKUP($C4265,人员花名册!$B$2:$F$2001,4,0))</f>
        <v/>
      </c>
      <c r="F4265" s="89" t="str">
        <f>IF($C4265="","",VLOOKUP($C4265,人员花名册!$B$2:$F$2001,5,0))</f>
        <v/>
      </c>
      <c r="G4265" s="29"/>
      <c r="H4265" s="29"/>
      <c r="I4265" s="87" t="str">
        <f>IF($C4265="","",VLOOKUP($H4265,培训课程清单!$B$2:$J$1700,2,0))</f>
        <v/>
      </c>
      <c r="J4265" s="87" t="str">
        <f>IF($C4265="","",VLOOKUP($H4265,培训课程清单!$B$2:$J$1700,3,0))</f>
        <v/>
      </c>
      <c r="K4265" s="87" t="str">
        <f>IF($H4265="","",VLOOKUP($H4265,培训课程清单!$B$2:$J$1700,4,0))</f>
        <v/>
      </c>
      <c r="L4265" s="29"/>
      <c r="M4265" s="89" t="str">
        <f>IF($H4265="","",VLOOKUP($H4265,培训课程清单!$B$2:$J$1700,7,0))</f>
        <v/>
      </c>
      <c r="N4265" s="87" t="str">
        <f>IF($H4265="","",VLOOKUP($H4265,培训课程清单!$B$2:$J$1700,8,0))</f>
        <v/>
      </c>
      <c r="O4265" s="29"/>
    </row>
    <row r="4266" spans="1:15">
      <c r="A4266" s="87" t="str">
        <f t="shared" si="67"/>
        <v/>
      </c>
      <c r="B4266" s="87" t="str">
        <f>IF(C4266="","",C4266&amp;COUNTIF($C$2:C4266,C4266))</f>
        <v/>
      </c>
      <c r="C4266" s="88"/>
      <c r="D4266" s="87" t="str">
        <f>IF($C4266="","",VLOOKUP($C4266,人员花名册!$B$2:$F$2001,2,0))</f>
        <v/>
      </c>
      <c r="E4266" s="87" t="str">
        <f>IF($C4266="","",VLOOKUP($C4266,人员花名册!$B$2:$F$2001,4,0))</f>
        <v/>
      </c>
      <c r="F4266" s="89" t="str">
        <f>IF($C4266="","",VLOOKUP($C4266,人员花名册!$B$2:$F$2001,5,0))</f>
        <v/>
      </c>
      <c r="G4266" s="29"/>
      <c r="H4266" s="29"/>
      <c r="I4266" s="87" t="str">
        <f>IF($C4266="","",VLOOKUP($H4266,培训课程清单!$B$2:$J$1700,2,0))</f>
        <v/>
      </c>
      <c r="J4266" s="87" t="str">
        <f>IF($C4266="","",VLOOKUP($H4266,培训课程清单!$B$2:$J$1700,3,0))</f>
        <v/>
      </c>
      <c r="K4266" s="87" t="str">
        <f>IF($H4266="","",VLOOKUP($H4266,培训课程清单!$B$2:$J$1700,4,0))</f>
        <v/>
      </c>
      <c r="L4266" s="29"/>
      <c r="M4266" s="89" t="str">
        <f>IF($H4266="","",VLOOKUP($H4266,培训课程清单!$B$2:$J$1700,7,0))</f>
        <v/>
      </c>
      <c r="N4266" s="87" t="str">
        <f>IF($H4266="","",VLOOKUP($H4266,培训课程清单!$B$2:$J$1700,8,0))</f>
        <v/>
      </c>
      <c r="O4266" s="29"/>
    </row>
    <row r="4267" spans="1:15">
      <c r="A4267" s="87" t="str">
        <f t="shared" si="67"/>
        <v/>
      </c>
      <c r="B4267" s="87" t="str">
        <f>IF(C4267="","",C4267&amp;COUNTIF($C$2:C4267,C4267))</f>
        <v/>
      </c>
      <c r="C4267" s="88"/>
      <c r="D4267" s="87" t="str">
        <f>IF($C4267="","",VLOOKUP($C4267,人员花名册!$B$2:$F$2001,2,0))</f>
        <v/>
      </c>
      <c r="E4267" s="87" t="str">
        <f>IF($C4267="","",VLOOKUP($C4267,人员花名册!$B$2:$F$2001,4,0))</f>
        <v/>
      </c>
      <c r="F4267" s="89" t="str">
        <f>IF($C4267="","",VLOOKUP($C4267,人员花名册!$B$2:$F$2001,5,0))</f>
        <v/>
      </c>
      <c r="G4267" s="29"/>
      <c r="H4267" s="29"/>
      <c r="I4267" s="87" t="str">
        <f>IF($C4267="","",VLOOKUP($H4267,培训课程清单!$B$2:$J$1700,2,0))</f>
        <v/>
      </c>
      <c r="J4267" s="87" t="str">
        <f>IF($C4267="","",VLOOKUP($H4267,培训课程清单!$B$2:$J$1700,3,0))</f>
        <v/>
      </c>
      <c r="K4267" s="87" t="str">
        <f>IF($H4267="","",VLOOKUP($H4267,培训课程清单!$B$2:$J$1700,4,0))</f>
        <v/>
      </c>
      <c r="L4267" s="29"/>
      <c r="M4267" s="89" t="str">
        <f>IF($H4267="","",VLOOKUP($H4267,培训课程清单!$B$2:$J$1700,7,0))</f>
        <v/>
      </c>
      <c r="N4267" s="87" t="str">
        <f>IF($H4267="","",VLOOKUP($H4267,培训课程清单!$B$2:$J$1700,8,0))</f>
        <v/>
      </c>
      <c r="O4267" s="29"/>
    </row>
    <row r="4268" spans="1:15">
      <c r="A4268" s="87" t="str">
        <f t="shared" si="67"/>
        <v/>
      </c>
      <c r="B4268" s="87" t="str">
        <f>IF(C4268="","",C4268&amp;COUNTIF($C$2:C4268,C4268))</f>
        <v/>
      </c>
      <c r="C4268" s="88"/>
      <c r="D4268" s="87" t="str">
        <f>IF($C4268="","",VLOOKUP($C4268,人员花名册!$B$2:$F$2001,2,0))</f>
        <v/>
      </c>
      <c r="E4268" s="87" t="str">
        <f>IF($C4268="","",VLOOKUP($C4268,人员花名册!$B$2:$F$2001,4,0))</f>
        <v/>
      </c>
      <c r="F4268" s="89" t="str">
        <f>IF($C4268="","",VLOOKUP($C4268,人员花名册!$B$2:$F$2001,5,0))</f>
        <v/>
      </c>
      <c r="G4268" s="29"/>
      <c r="H4268" s="29"/>
      <c r="I4268" s="87" t="str">
        <f>IF($C4268="","",VLOOKUP($H4268,培训课程清单!$B$2:$J$1700,2,0))</f>
        <v/>
      </c>
      <c r="J4268" s="87" t="str">
        <f>IF($C4268="","",VLOOKUP($H4268,培训课程清单!$B$2:$J$1700,3,0))</f>
        <v/>
      </c>
      <c r="K4268" s="87" t="str">
        <f>IF($H4268="","",VLOOKUP($H4268,培训课程清单!$B$2:$J$1700,4,0))</f>
        <v/>
      </c>
      <c r="L4268" s="29"/>
      <c r="M4268" s="89" t="str">
        <f>IF($H4268="","",VLOOKUP($H4268,培训课程清单!$B$2:$J$1700,7,0))</f>
        <v/>
      </c>
      <c r="N4268" s="87" t="str">
        <f>IF($H4268="","",VLOOKUP($H4268,培训课程清单!$B$2:$J$1700,8,0))</f>
        <v/>
      </c>
      <c r="O4268" s="29"/>
    </row>
    <row r="4269" spans="1:15">
      <c r="A4269" s="87" t="str">
        <f t="shared" si="67"/>
        <v/>
      </c>
      <c r="B4269" s="87" t="str">
        <f>IF(C4269="","",C4269&amp;COUNTIF($C$2:C4269,C4269))</f>
        <v/>
      </c>
      <c r="C4269" s="88"/>
      <c r="D4269" s="87" t="str">
        <f>IF($C4269="","",VLOOKUP($C4269,人员花名册!$B$2:$F$2001,2,0))</f>
        <v/>
      </c>
      <c r="E4269" s="87" t="str">
        <f>IF($C4269="","",VLOOKUP($C4269,人员花名册!$B$2:$F$2001,4,0))</f>
        <v/>
      </c>
      <c r="F4269" s="89" t="str">
        <f>IF($C4269="","",VLOOKUP($C4269,人员花名册!$B$2:$F$2001,5,0))</f>
        <v/>
      </c>
      <c r="G4269" s="29"/>
      <c r="H4269" s="29"/>
      <c r="I4269" s="87" t="str">
        <f>IF($C4269="","",VLOOKUP($H4269,培训课程清单!$B$2:$J$1700,2,0))</f>
        <v/>
      </c>
      <c r="J4269" s="87" t="str">
        <f>IF($C4269="","",VLOOKUP($H4269,培训课程清单!$B$2:$J$1700,3,0))</f>
        <v/>
      </c>
      <c r="K4269" s="87" t="str">
        <f>IF($H4269="","",VLOOKUP($H4269,培训课程清单!$B$2:$J$1700,4,0))</f>
        <v/>
      </c>
      <c r="L4269" s="29"/>
      <c r="M4269" s="89" t="str">
        <f>IF($H4269="","",VLOOKUP($H4269,培训课程清单!$B$2:$J$1700,7,0))</f>
        <v/>
      </c>
      <c r="N4269" s="87" t="str">
        <f>IF($H4269="","",VLOOKUP($H4269,培训课程清单!$B$2:$J$1700,8,0))</f>
        <v/>
      </c>
      <c r="O4269" s="29"/>
    </row>
    <row r="4270" spans="1:15">
      <c r="A4270" s="87" t="str">
        <f t="shared" si="67"/>
        <v/>
      </c>
      <c r="B4270" s="87" t="str">
        <f>IF(C4270="","",C4270&amp;COUNTIF($C$2:C4270,C4270))</f>
        <v/>
      </c>
      <c r="C4270" s="88"/>
      <c r="D4270" s="87" t="str">
        <f>IF($C4270="","",VLOOKUP($C4270,人员花名册!$B$2:$F$2001,2,0))</f>
        <v/>
      </c>
      <c r="E4270" s="87" t="str">
        <f>IF($C4270="","",VLOOKUP($C4270,人员花名册!$B$2:$F$2001,4,0))</f>
        <v/>
      </c>
      <c r="F4270" s="89" t="str">
        <f>IF($C4270="","",VLOOKUP($C4270,人员花名册!$B$2:$F$2001,5,0))</f>
        <v/>
      </c>
      <c r="G4270" s="29"/>
      <c r="H4270" s="29"/>
      <c r="I4270" s="87" t="str">
        <f>IF($C4270="","",VLOOKUP($H4270,培训课程清单!$B$2:$J$1700,2,0))</f>
        <v/>
      </c>
      <c r="J4270" s="87" t="str">
        <f>IF($C4270="","",VLOOKUP($H4270,培训课程清单!$B$2:$J$1700,3,0))</f>
        <v/>
      </c>
      <c r="K4270" s="87" t="str">
        <f>IF($H4270="","",VLOOKUP($H4270,培训课程清单!$B$2:$J$1700,4,0))</f>
        <v/>
      </c>
      <c r="L4270" s="29"/>
      <c r="M4270" s="89" t="str">
        <f>IF($H4270="","",VLOOKUP($H4270,培训课程清单!$B$2:$J$1700,7,0))</f>
        <v/>
      </c>
      <c r="N4270" s="87" t="str">
        <f>IF($H4270="","",VLOOKUP($H4270,培训课程清单!$B$2:$J$1700,8,0))</f>
        <v/>
      </c>
      <c r="O4270" s="29"/>
    </row>
    <row r="4271" spans="1:15">
      <c r="A4271" s="87" t="str">
        <f t="shared" si="67"/>
        <v/>
      </c>
      <c r="B4271" s="87" t="str">
        <f>IF(C4271="","",C4271&amp;COUNTIF($C$2:C4271,C4271))</f>
        <v/>
      </c>
      <c r="C4271" s="88"/>
      <c r="D4271" s="87" t="str">
        <f>IF($C4271="","",VLOOKUP($C4271,人员花名册!$B$2:$F$2001,2,0))</f>
        <v/>
      </c>
      <c r="E4271" s="87" t="str">
        <f>IF($C4271="","",VLOOKUP($C4271,人员花名册!$B$2:$F$2001,4,0))</f>
        <v/>
      </c>
      <c r="F4271" s="89" t="str">
        <f>IF($C4271="","",VLOOKUP($C4271,人员花名册!$B$2:$F$2001,5,0))</f>
        <v/>
      </c>
      <c r="G4271" s="29"/>
      <c r="H4271" s="29"/>
      <c r="I4271" s="87" t="str">
        <f>IF($C4271="","",VLOOKUP($H4271,培训课程清单!$B$2:$J$1700,2,0))</f>
        <v/>
      </c>
      <c r="J4271" s="87" t="str">
        <f>IF($C4271="","",VLOOKUP($H4271,培训课程清单!$B$2:$J$1700,3,0))</f>
        <v/>
      </c>
      <c r="K4271" s="87" t="str">
        <f>IF($H4271="","",VLOOKUP($H4271,培训课程清单!$B$2:$J$1700,4,0))</f>
        <v/>
      </c>
      <c r="L4271" s="29"/>
      <c r="M4271" s="89" t="str">
        <f>IF($H4271="","",VLOOKUP($H4271,培训课程清单!$B$2:$J$1700,7,0))</f>
        <v/>
      </c>
      <c r="N4271" s="87" t="str">
        <f>IF($H4271="","",VLOOKUP($H4271,培训课程清单!$B$2:$J$1700,8,0))</f>
        <v/>
      </c>
      <c r="O4271" s="29"/>
    </row>
    <row r="4272" spans="1:15">
      <c r="A4272" s="87" t="str">
        <f t="shared" si="67"/>
        <v/>
      </c>
      <c r="B4272" s="87" t="str">
        <f>IF(C4272="","",C4272&amp;COUNTIF($C$2:C4272,C4272))</f>
        <v/>
      </c>
      <c r="C4272" s="88"/>
      <c r="D4272" s="87" t="str">
        <f>IF($C4272="","",VLOOKUP($C4272,人员花名册!$B$2:$F$2001,2,0))</f>
        <v/>
      </c>
      <c r="E4272" s="87" t="str">
        <f>IF($C4272="","",VLOOKUP($C4272,人员花名册!$B$2:$F$2001,4,0))</f>
        <v/>
      </c>
      <c r="F4272" s="89" t="str">
        <f>IF($C4272="","",VLOOKUP($C4272,人员花名册!$B$2:$F$2001,5,0))</f>
        <v/>
      </c>
      <c r="G4272" s="29"/>
      <c r="H4272" s="29"/>
      <c r="I4272" s="87" t="str">
        <f>IF($C4272="","",VLOOKUP($H4272,培训课程清单!$B$2:$J$1700,2,0))</f>
        <v/>
      </c>
      <c r="J4272" s="87" t="str">
        <f>IF($C4272="","",VLOOKUP($H4272,培训课程清单!$B$2:$J$1700,3,0))</f>
        <v/>
      </c>
      <c r="K4272" s="87" t="str">
        <f>IF($H4272="","",VLOOKUP($H4272,培训课程清单!$B$2:$J$1700,4,0))</f>
        <v/>
      </c>
      <c r="L4272" s="29"/>
      <c r="M4272" s="89" t="str">
        <f>IF($H4272="","",VLOOKUP($H4272,培训课程清单!$B$2:$J$1700,7,0))</f>
        <v/>
      </c>
      <c r="N4272" s="87" t="str">
        <f>IF($H4272="","",VLOOKUP($H4272,培训课程清单!$B$2:$J$1700,8,0))</f>
        <v/>
      </c>
      <c r="O4272" s="29"/>
    </row>
    <row r="4273" spans="1:15">
      <c r="A4273" s="87" t="str">
        <f t="shared" si="67"/>
        <v/>
      </c>
      <c r="B4273" s="87" t="str">
        <f>IF(C4273="","",C4273&amp;COUNTIF($C$2:C4273,C4273))</f>
        <v/>
      </c>
      <c r="C4273" s="88"/>
      <c r="D4273" s="87" t="str">
        <f>IF($C4273="","",VLOOKUP($C4273,人员花名册!$B$2:$F$2001,2,0))</f>
        <v/>
      </c>
      <c r="E4273" s="87" t="str">
        <f>IF($C4273="","",VLOOKUP($C4273,人员花名册!$B$2:$F$2001,4,0))</f>
        <v/>
      </c>
      <c r="F4273" s="89" t="str">
        <f>IF($C4273="","",VLOOKUP($C4273,人员花名册!$B$2:$F$2001,5,0))</f>
        <v/>
      </c>
      <c r="G4273" s="29"/>
      <c r="H4273" s="29"/>
      <c r="I4273" s="87" t="str">
        <f>IF($C4273="","",VLOOKUP($H4273,培训课程清单!$B$2:$J$1700,2,0))</f>
        <v/>
      </c>
      <c r="J4273" s="87" t="str">
        <f>IF($C4273="","",VLOOKUP($H4273,培训课程清单!$B$2:$J$1700,3,0))</f>
        <v/>
      </c>
      <c r="K4273" s="87" t="str">
        <f>IF($H4273="","",VLOOKUP($H4273,培训课程清单!$B$2:$J$1700,4,0))</f>
        <v/>
      </c>
      <c r="L4273" s="29"/>
      <c r="M4273" s="89" t="str">
        <f>IF($H4273="","",VLOOKUP($H4273,培训课程清单!$B$2:$J$1700,7,0))</f>
        <v/>
      </c>
      <c r="N4273" s="87" t="str">
        <f>IF($H4273="","",VLOOKUP($H4273,培训课程清单!$B$2:$J$1700,8,0))</f>
        <v/>
      </c>
      <c r="O4273" s="29"/>
    </row>
    <row r="4274" spans="1:15">
      <c r="A4274" s="87" t="str">
        <f t="shared" si="67"/>
        <v/>
      </c>
      <c r="B4274" s="87" t="str">
        <f>IF(C4274="","",C4274&amp;COUNTIF($C$2:C4274,C4274))</f>
        <v/>
      </c>
      <c r="C4274" s="88"/>
      <c r="D4274" s="87" t="str">
        <f>IF($C4274="","",VLOOKUP($C4274,人员花名册!$B$2:$F$2001,2,0))</f>
        <v/>
      </c>
      <c r="E4274" s="87" t="str">
        <f>IF($C4274="","",VLOOKUP($C4274,人员花名册!$B$2:$F$2001,4,0))</f>
        <v/>
      </c>
      <c r="F4274" s="89" t="str">
        <f>IF($C4274="","",VLOOKUP($C4274,人员花名册!$B$2:$F$2001,5,0))</f>
        <v/>
      </c>
      <c r="G4274" s="29"/>
      <c r="H4274" s="29"/>
      <c r="I4274" s="87" t="str">
        <f>IF($C4274="","",VLOOKUP($H4274,培训课程清单!$B$2:$J$1700,2,0))</f>
        <v/>
      </c>
      <c r="J4274" s="87" t="str">
        <f>IF($C4274="","",VLOOKUP($H4274,培训课程清单!$B$2:$J$1700,3,0))</f>
        <v/>
      </c>
      <c r="K4274" s="87" t="str">
        <f>IF($H4274="","",VLOOKUP($H4274,培训课程清单!$B$2:$J$1700,4,0))</f>
        <v/>
      </c>
      <c r="L4274" s="29"/>
      <c r="M4274" s="89" t="str">
        <f>IF($H4274="","",VLOOKUP($H4274,培训课程清单!$B$2:$J$1700,7,0))</f>
        <v/>
      </c>
      <c r="N4274" s="87" t="str">
        <f>IF($H4274="","",VLOOKUP($H4274,培训课程清单!$B$2:$J$1700,8,0))</f>
        <v/>
      </c>
      <c r="O4274" s="29"/>
    </row>
    <row r="4275" spans="1:15">
      <c r="A4275" s="87" t="str">
        <f t="shared" si="67"/>
        <v/>
      </c>
      <c r="B4275" s="87" t="str">
        <f>IF(C4275="","",C4275&amp;COUNTIF($C$2:C4275,C4275))</f>
        <v/>
      </c>
      <c r="C4275" s="88"/>
      <c r="D4275" s="87" t="str">
        <f>IF($C4275="","",VLOOKUP($C4275,人员花名册!$B$2:$F$2001,2,0))</f>
        <v/>
      </c>
      <c r="E4275" s="87" t="str">
        <f>IF($C4275="","",VLOOKUP($C4275,人员花名册!$B$2:$F$2001,4,0))</f>
        <v/>
      </c>
      <c r="F4275" s="89" t="str">
        <f>IF($C4275="","",VLOOKUP($C4275,人员花名册!$B$2:$F$2001,5,0))</f>
        <v/>
      </c>
      <c r="G4275" s="29"/>
      <c r="H4275" s="29"/>
      <c r="I4275" s="87" t="str">
        <f>IF($C4275="","",VLOOKUP($H4275,培训课程清单!$B$2:$J$1700,2,0))</f>
        <v/>
      </c>
      <c r="J4275" s="87" t="str">
        <f>IF($C4275="","",VLOOKUP($H4275,培训课程清单!$B$2:$J$1700,3,0))</f>
        <v/>
      </c>
      <c r="K4275" s="87" t="str">
        <f>IF($H4275="","",VLOOKUP($H4275,培训课程清单!$B$2:$J$1700,4,0))</f>
        <v/>
      </c>
      <c r="L4275" s="29"/>
      <c r="M4275" s="89" t="str">
        <f>IF($H4275="","",VLOOKUP($H4275,培训课程清单!$B$2:$J$1700,7,0))</f>
        <v/>
      </c>
      <c r="N4275" s="87" t="str">
        <f>IF($H4275="","",VLOOKUP($H4275,培训课程清单!$B$2:$J$1700,8,0))</f>
        <v/>
      </c>
      <c r="O4275" s="29"/>
    </row>
    <row r="4276" spans="1:15">
      <c r="A4276" s="87" t="str">
        <f t="shared" si="67"/>
        <v/>
      </c>
      <c r="B4276" s="87" t="str">
        <f>IF(C4276="","",C4276&amp;COUNTIF($C$2:C4276,C4276))</f>
        <v/>
      </c>
      <c r="C4276" s="88"/>
      <c r="D4276" s="87" t="str">
        <f>IF($C4276="","",VLOOKUP($C4276,人员花名册!$B$2:$F$2001,2,0))</f>
        <v/>
      </c>
      <c r="E4276" s="87" t="str">
        <f>IF($C4276="","",VLOOKUP($C4276,人员花名册!$B$2:$F$2001,4,0))</f>
        <v/>
      </c>
      <c r="F4276" s="89" t="str">
        <f>IF($C4276="","",VLOOKUP($C4276,人员花名册!$B$2:$F$2001,5,0))</f>
        <v/>
      </c>
      <c r="G4276" s="29"/>
      <c r="H4276" s="29"/>
      <c r="I4276" s="87" t="str">
        <f>IF($C4276="","",VLOOKUP($H4276,培训课程清单!$B$2:$J$1700,2,0))</f>
        <v/>
      </c>
      <c r="J4276" s="87" t="str">
        <f>IF($C4276="","",VLOOKUP($H4276,培训课程清单!$B$2:$J$1700,3,0))</f>
        <v/>
      </c>
      <c r="K4276" s="87" t="str">
        <f>IF($H4276="","",VLOOKUP($H4276,培训课程清单!$B$2:$J$1700,4,0))</f>
        <v/>
      </c>
      <c r="L4276" s="29"/>
      <c r="M4276" s="89" t="str">
        <f>IF($H4276="","",VLOOKUP($H4276,培训课程清单!$B$2:$J$1700,7,0))</f>
        <v/>
      </c>
      <c r="N4276" s="87" t="str">
        <f>IF($H4276="","",VLOOKUP($H4276,培训课程清单!$B$2:$J$1700,8,0))</f>
        <v/>
      </c>
      <c r="O4276" s="29"/>
    </row>
    <row r="4277" spans="1:15">
      <c r="A4277" s="87" t="str">
        <f t="shared" si="67"/>
        <v/>
      </c>
      <c r="B4277" s="87" t="str">
        <f>IF(C4277="","",C4277&amp;COUNTIF($C$2:C4277,C4277))</f>
        <v/>
      </c>
      <c r="C4277" s="88"/>
      <c r="D4277" s="87" t="str">
        <f>IF($C4277="","",VLOOKUP($C4277,人员花名册!$B$2:$F$2001,2,0))</f>
        <v/>
      </c>
      <c r="E4277" s="87" t="str">
        <f>IF($C4277="","",VLOOKUP($C4277,人员花名册!$B$2:$F$2001,4,0))</f>
        <v/>
      </c>
      <c r="F4277" s="89" t="str">
        <f>IF($C4277="","",VLOOKUP($C4277,人员花名册!$B$2:$F$2001,5,0))</f>
        <v/>
      </c>
      <c r="G4277" s="29"/>
      <c r="H4277" s="29"/>
      <c r="I4277" s="87" t="str">
        <f>IF($C4277="","",VLOOKUP($H4277,培训课程清单!$B$2:$J$1700,2,0))</f>
        <v/>
      </c>
      <c r="J4277" s="87" t="str">
        <f>IF($C4277="","",VLOOKUP($H4277,培训课程清单!$B$2:$J$1700,3,0))</f>
        <v/>
      </c>
      <c r="K4277" s="87" t="str">
        <f>IF($H4277="","",VLOOKUP($H4277,培训课程清单!$B$2:$J$1700,4,0))</f>
        <v/>
      </c>
      <c r="L4277" s="29"/>
      <c r="M4277" s="89" t="str">
        <f>IF($H4277="","",VLOOKUP($H4277,培训课程清单!$B$2:$J$1700,7,0))</f>
        <v/>
      </c>
      <c r="N4277" s="87" t="str">
        <f>IF($H4277="","",VLOOKUP($H4277,培训课程清单!$B$2:$J$1700,8,0))</f>
        <v/>
      </c>
      <c r="O4277" s="29"/>
    </row>
    <row r="4278" spans="1:15">
      <c r="A4278" s="87" t="str">
        <f t="shared" si="67"/>
        <v/>
      </c>
      <c r="B4278" s="87" t="str">
        <f>IF(C4278="","",C4278&amp;COUNTIF($C$2:C4278,C4278))</f>
        <v/>
      </c>
      <c r="C4278" s="88"/>
      <c r="D4278" s="87" t="str">
        <f>IF($C4278="","",VLOOKUP($C4278,人员花名册!$B$2:$F$2001,2,0))</f>
        <v/>
      </c>
      <c r="E4278" s="87" t="str">
        <f>IF($C4278="","",VLOOKUP($C4278,人员花名册!$B$2:$F$2001,4,0))</f>
        <v/>
      </c>
      <c r="F4278" s="89" t="str">
        <f>IF($C4278="","",VLOOKUP($C4278,人员花名册!$B$2:$F$2001,5,0))</f>
        <v/>
      </c>
      <c r="G4278" s="29"/>
      <c r="H4278" s="29"/>
      <c r="I4278" s="87" t="str">
        <f>IF($C4278="","",VLOOKUP($H4278,培训课程清单!$B$2:$J$1700,2,0))</f>
        <v/>
      </c>
      <c r="J4278" s="87" t="str">
        <f>IF($C4278="","",VLOOKUP($H4278,培训课程清单!$B$2:$J$1700,3,0))</f>
        <v/>
      </c>
      <c r="K4278" s="87" t="str">
        <f>IF($H4278="","",VLOOKUP($H4278,培训课程清单!$B$2:$J$1700,4,0))</f>
        <v/>
      </c>
      <c r="L4278" s="29"/>
      <c r="M4278" s="89" t="str">
        <f>IF($H4278="","",VLOOKUP($H4278,培训课程清单!$B$2:$J$1700,7,0))</f>
        <v/>
      </c>
      <c r="N4278" s="87" t="str">
        <f>IF($H4278="","",VLOOKUP($H4278,培训课程清单!$B$2:$J$1700,8,0))</f>
        <v/>
      </c>
      <c r="O4278" s="29"/>
    </row>
    <row r="4279" spans="1:15">
      <c r="A4279" s="87" t="str">
        <f t="shared" si="67"/>
        <v/>
      </c>
      <c r="B4279" s="87" t="str">
        <f>IF(C4279="","",C4279&amp;COUNTIF($C$2:C4279,C4279))</f>
        <v/>
      </c>
      <c r="C4279" s="88"/>
      <c r="D4279" s="87" t="str">
        <f>IF($C4279="","",VLOOKUP($C4279,人员花名册!$B$2:$F$2001,2,0))</f>
        <v/>
      </c>
      <c r="E4279" s="87" t="str">
        <f>IF($C4279="","",VLOOKUP($C4279,人员花名册!$B$2:$F$2001,4,0))</f>
        <v/>
      </c>
      <c r="F4279" s="89" t="str">
        <f>IF($C4279="","",VLOOKUP($C4279,人员花名册!$B$2:$F$2001,5,0))</f>
        <v/>
      </c>
      <c r="G4279" s="29"/>
      <c r="H4279" s="29"/>
      <c r="I4279" s="87" t="str">
        <f>IF($C4279="","",VLOOKUP($H4279,培训课程清单!$B$2:$J$1700,2,0))</f>
        <v/>
      </c>
      <c r="J4279" s="87" t="str">
        <f>IF($C4279="","",VLOOKUP($H4279,培训课程清单!$B$2:$J$1700,3,0))</f>
        <v/>
      </c>
      <c r="K4279" s="87" t="str">
        <f>IF($H4279="","",VLOOKUP($H4279,培训课程清单!$B$2:$J$1700,4,0))</f>
        <v/>
      </c>
      <c r="L4279" s="29"/>
      <c r="M4279" s="89" t="str">
        <f>IF($H4279="","",VLOOKUP($H4279,培训课程清单!$B$2:$J$1700,7,0))</f>
        <v/>
      </c>
      <c r="N4279" s="87" t="str">
        <f>IF($H4279="","",VLOOKUP($H4279,培训课程清单!$B$2:$J$1700,8,0))</f>
        <v/>
      </c>
      <c r="O4279" s="29"/>
    </row>
    <row r="4280" spans="1:15">
      <c r="A4280" s="87" t="str">
        <f t="shared" si="67"/>
        <v/>
      </c>
      <c r="B4280" s="87" t="str">
        <f>IF(C4280="","",C4280&amp;COUNTIF($C$2:C4280,C4280))</f>
        <v/>
      </c>
      <c r="C4280" s="88"/>
      <c r="D4280" s="87" t="str">
        <f>IF($C4280="","",VLOOKUP($C4280,人员花名册!$B$2:$F$2001,2,0))</f>
        <v/>
      </c>
      <c r="E4280" s="87" t="str">
        <f>IF($C4280="","",VLOOKUP($C4280,人员花名册!$B$2:$F$2001,4,0))</f>
        <v/>
      </c>
      <c r="F4280" s="89" t="str">
        <f>IF($C4280="","",VLOOKUP($C4280,人员花名册!$B$2:$F$2001,5,0))</f>
        <v/>
      </c>
      <c r="G4280" s="29"/>
      <c r="H4280" s="29"/>
      <c r="I4280" s="87" t="str">
        <f>IF($C4280="","",VLOOKUP($H4280,培训课程清单!$B$2:$J$1700,2,0))</f>
        <v/>
      </c>
      <c r="J4280" s="87" t="str">
        <f>IF($C4280="","",VLOOKUP($H4280,培训课程清单!$B$2:$J$1700,3,0))</f>
        <v/>
      </c>
      <c r="K4280" s="87" t="str">
        <f>IF($H4280="","",VLOOKUP($H4280,培训课程清单!$B$2:$J$1700,4,0))</f>
        <v/>
      </c>
      <c r="L4280" s="29"/>
      <c r="M4280" s="89" t="str">
        <f>IF($H4280="","",VLOOKUP($H4280,培训课程清单!$B$2:$J$1700,7,0))</f>
        <v/>
      </c>
      <c r="N4280" s="87" t="str">
        <f>IF($H4280="","",VLOOKUP($H4280,培训课程清单!$B$2:$J$1700,8,0))</f>
        <v/>
      </c>
      <c r="O4280" s="29"/>
    </row>
    <row r="4281" spans="1:15">
      <c r="A4281" s="87" t="str">
        <f t="shared" si="67"/>
        <v/>
      </c>
      <c r="B4281" s="87" t="str">
        <f>IF(C4281="","",C4281&amp;COUNTIF($C$2:C4281,C4281))</f>
        <v/>
      </c>
      <c r="C4281" s="88"/>
      <c r="D4281" s="87" t="str">
        <f>IF($C4281="","",VLOOKUP($C4281,人员花名册!$B$2:$F$2001,2,0))</f>
        <v/>
      </c>
      <c r="E4281" s="87" t="str">
        <f>IF($C4281="","",VLOOKUP($C4281,人员花名册!$B$2:$F$2001,4,0))</f>
        <v/>
      </c>
      <c r="F4281" s="89" t="str">
        <f>IF($C4281="","",VLOOKUP($C4281,人员花名册!$B$2:$F$2001,5,0))</f>
        <v/>
      </c>
      <c r="G4281" s="29"/>
      <c r="H4281" s="29"/>
      <c r="I4281" s="87" t="str">
        <f>IF($C4281="","",VLOOKUP($H4281,培训课程清单!$B$2:$J$1700,2,0))</f>
        <v/>
      </c>
      <c r="J4281" s="87" t="str">
        <f>IF($C4281="","",VLOOKUP($H4281,培训课程清单!$B$2:$J$1700,3,0))</f>
        <v/>
      </c>
      <c r="K4281" s="87" t="str">
        <f>IF($H4281="","",VLOOKUP($H4281,培训课程清单!$B$2:$J$1700,4,0))</f>
        <v/>
      </c>
      <c r="L4281" s="29"/>
      <c r="M4281" s="89" t="str">
        <f>IF($H4281="","",VLOOKUP($H4281,培训课程清单!$B$2:$J$1700,7,0))</f>
        <v/>
      </c>
      <c r="N4281" s="87" t="str">
        <f>IF($H4281="","",VLOOKUP($H4281,培训课程清单!$B$2:$J$1700,8,0))</f>
        <v/>
      </c>
      <c r="O4281" s="29"/>
    </row>
    <row r="4282" spans="1:15">
      <c r="A4282" s="87" t="str">
        <f t="shared" si="67"/>
        <v/>
      </c>
      <c r="B4282" s="87" t="str">
        <f>IF(C4282="","",C4282&amp;COUNTIF($C$2:C4282,C4282))</f>
        <v/>
      </c>
      <c r="C4282" s="88"/>
      <c r="D4282" s="87" t="str">
        <f>IF($C4282="","",VLOOKUP($C4282,人员花名册!$B$2:$F$2001,2,0))</f>
        <v/>
      </c>
      <c r="E4282" s="87" t="str">
        <f>IF($C4282="","",VLOOKUP($C4282,人员花名册!$B$2:$F$2001,4,0))</f>
        <v/>
      </c>
      <c r="F4282" s="89" t="str">
        <f>IF($C4282="","",VLOOKUP($C4282,人员花名册!$B$2:$F$2001,5,0))</f>
        <v/>
      </c>
      <c r="G4282" s="29"/>
      <c r="H4282" s="29"/>
      <c r="I4282" s="87" t="str">
        <f>IF($C4282="","",VLOOKUP($H4282,培训课程清单!$B$2:$J$1700,2,0))</f>
        <v/>
      </c>
      <c r="J4282" s="87" t="str">
        <f>IF($C4282="","",VLOOKUP($H4282,培训课程清单!$B$2:$J$1700,3,0))</f>
        <v/>
      </c>
      <c r="K4282" s="87" t="str">
        <f>IF($H4282="","",VLOOKUP($H4282,培训课程清单!$B$2:$J$1700,4,0))</f>
        <v/>
      </c>
      <c r="L4282" s="29"/>
      <c r="M4282" s="89" t="str">
        <f>IF($H4282="","",VLOOKUP($H4282,培训课程清单!$B$2:$J$1700,7,0))</f>
        <v/>
      </c>
      <c r="N4282" s="87" t="str">
        <f>IF($H4282="","",VLOOKUP($H4282,培训课程清单!$B$2:$J$1700,8,0))</f>
        <v/>
      </c>
      <c r="O4282" s="29"/>
    </row>
    <row r="4283" spans="1:15">
      <c r="A4283" s="87" t="str">
        <f t="shared" si="67"/>
        <v/>
      </c>
      <c r="B4283" s="87" t="str">
        <f>IF(C4283="","",C4283&amp;COUNTIF($C$2:C4283,C4283))</f>
        <v/>
      </c>
      <c r="C4283" s="88"/>
      <c r="D4283" s="87" t="str">
        <f>IF($C4283="","",VLOOKUP($C4283,人员花名册!$B$2:$F$2001,2,0))</f>
        <v/>
      </c>
      <c r="E4283" s="87" t="str">
        <f>IF($C4283="","",VLOOKUP($C4283,人员花名册!$B$2:$F$2001,4,0))</f>
        <v/>
      </c>
      <c r="F4283" s="89" t="str">
        <f>IF($C4283="","",VLOOKUP($C4283,人员花名册!$B$2:$F$2001,5,0))</f>
        <v/>
      </c>
      <c r="G4283" s="29"/>
      <c r="H4283" s="29"/>
      <c r="I4283" s="87" t="str">
        <f>IF($C4283="","",VLOOKUP($H4283,培训课程清单!$B$2:$J$1700,2,0))</f>
        <v/>
      </c>
      <c r="J4283" s="87" t="str">
        <f>IF($C4283="","",VLOOKUP($H4283,培训课程清单!$B$2:$J$1700,3,0))</f>
        <v/>
      </c>
      <c r="K4283" s="87" t="str">
        <f>IF($H4283="","",VLOOKUP($H4283,培训课程清单!$B$2:$J$1700,4,0))</f>
        <v/>
      </c>
      <c r="L4283" s="29"/>
      <c r="M4283" s="89" t="str">
        <f>IF($H4283="","",VLOOKUP($H4283,培训课程清单!$B$2:$J$1700,7,0))</f>
        <v/>
      </c>
      <c r="N4283" s="87" t="str">
        <f>IF($H4283="","",VLOOKUP($H4283,培训课程清单!$B$2:$J$1700,8,0))</f>
        <v/>
      </c>
      <c r="O4283" s="29"/>
    </row>
    <row r="4284" spans="1:15">
      <c r="A4284" s="87" t="str">
        <f t="shared" si="67"/>
        <v/>
      </c>
      <c r="B4284" s="87" t="str">
        <f>IF(C4284="","",C4284&amp;COUNTIF($C$2:C4284,C4284))</f>
        <v/>
      </c>
      <c r="C4284" s="88"/>
      <c r="D4284" s="87" t="str">
        <f>IF($C4284="","",VLOOKUP($C4284,人员花名册!$B$2:$F$2001,2,0))</f>
        <v/>
      </c>
      <c r="E4284" s="87" t="str">
        <f>IF($C4284="","",VLOOKUP($C4284,人员花名册!$B$2:$F$2001,4,0))</f>
        <v/>
      </c>
      <c r="F4284" s="89" t="str">
        <f>IF($C4284="","",VLOOKUP($C4284,人员花名册!$B$2:$F$2001,5,0))</f>
        <v/>
      </c>
      <c r="G4284" s="29"/>
      <c r="H4284" s="29"/>
      <c r="I4284" s="87" t="str">
        <f>IF($C4284="","",VLOOKUP($H4284,培训课程清单!$B$2:$J$1700,2,0))</f>
        <v/>
      </c>
      <c r="J4284" s="87" t="str">
        <f>IF($C4284="","",VLOOKUP($H4284,培训课程清单!$B$2:$J$1700,3,0))</f>
        <v/>
      </c>
      <c r="K4284" s="87" t="str">
        <f>IF($H4284="","",VLOOKUP($H4284,培训课程清单!$B$2:$J$1700,4,0))</f>
        <v/>
      </c>
      <c r="L4284" s="29"/>
      <c r="M4284" s="89" t="str">
        <f>IF($H4284="","",VLOOKUP($H4284,培训课程清单!$B$2:$J$1700,7,0))</f>
        <v/>
      </c>
      <c r="N4284" s="87" t="str">
        <f>IF($H4284="","",VLOOKUP($H4284,培训课程清单!$B$2:$J$1700,8,0))</f>
        <v/>
      </c>
      <c r="O4284" s="29"/>
    </row>
    <row r="4285" spans="1:15">
      <c r="A4285" s="87" t="str">
        <f t="shared" si="67"/>
        <v/>
      </c>
      <c r="B4285" s="87" t="str">
        <f>IF(C4285="","",C4285&amp;COUNTIF($C$2:C4285,C4285))</f>
        <v/>
      </c>
      <c r="C4285" s="88"/>
      <c r="D4285" s="87" t="str">
        <f>IF($C4285="","",VLOOKUP($C4285,人员花名册!$B$2:$F$2001,2,0))</f>
        <v/>
      </c>
      <c r="E4285" s="87" t="str">
        <f>IF($C4285="","",VLOOKUP($C4285,人员花名册!$B$2:$F$2001,4,0))</f>
        <v/>
      </c>
      <c r="F4285" s="89" t="str">
        <f>IF($C4285="","",VLOOKUP($C4285,人员花名册!$B$2:$F$2001,5,0))</f>
        <v/>
      </c>
      <c r="G4285" s="29"/>
      <c r="H4285" s="29"/>
      <c r="I4285" s="87" t="str">
        <f>IF($C4285="","",VLOOKUP($H4285,培训课程清单!$B$2:$J$1700,2,0))</f>
        <v/>
      </c>
      <c r="J4285" s="87" t="str">
        <f>IF($C4285="","",VLOOKUP($H4285,培训课程清单!$B$2:$J$1700,3,0))</f>
        <v/>
      </c>
      <c r="K4285" s="87" t="str">
        <f>IF($H4285="","",VLOOKUP($H4285,培训课程清单!$B$2:$J$1700,4,0))</f>
        <v/>
      </c>
      <c r="L4285" s="29"/>
      <c r="M4285" s="89" t="str">
        <f>IF($H4285="","",VLOOKUP($H4285,培训课程清单!$B$2:$J$1700,7,0))</f>
        <v/>
      </c>
      <c r="N4285" s="87" t="str">
        <f>IF($H4285="","",VLOOKUP($H4285,培训课程清单!$B$2:$J$1700,8,0))</f>
        <v/>
      </c>
      <c r="O4285" s="29"/>
    </row>
    <row r="4286" spans="1:15">
      <c r="A4286" s="87" t="str">
        <f t="shared" si="67"/>
        <v/>
      </c>
      <c r="B4286" s="87" t="str">
        <f>IF(C4286="","",C4286&amp;COUNTIF($C$2:C4286,C4286))</f>
        <v/>
      </c>
      <c r="C4286" s="88"/>
      <c r="D4286" s="87" t="str">
        <f>IF($C4286="","",VLOOKUP($C4286,人员花名册!$B$2:$F$2001,2,0))</f>
        <v/>
      </c>
      <c r="E4286" s="87" t="str">
        <f>IF($C4286="","",VLOOKUP($C4286,人员花名册!$B$2:$F$2001,4,0))</f>
        <v/>
      </c>
      <c r="F4286" s="89" t="str">
        <f>IF($C4286="","",VLOOKUP($C4286,人员花名册!$B$2:$F$2001,5,0))</f>
        <v/>
      </c>
      <c r="G4286" s="29"/>
      <c r="H4286" s="29"/>
      <c r="I4286" s="87" t="str">
        <f>IF($C4286="","",VLOOKUP($H4286,培训课程清单!$B$2:$J$1700,2,0))</f>
        <v/>
      </c>
      <c r="J4286" s="87" t="str">
        <f>IF($C4286="","",VLOOKUP($H4286,培训课程清单!$B$2:$J$1700,3,0))</f>
        <v/>
      </c>
      <c r="K4286" s="87" t="str">
        <f>IF($H4286="","",VLOOKUP($H4286,培训课程清单!$B$2:$J$1700,4,0))</f>
        <v/>
      </c>
      <c r="L4286" s="29"/>
      <c r="M4286" s="89" t="str">
        <f>IF($H4286="","",VLOOKUP($H4286,培训课程清单!$B$2:$J$1700,7,0))</f>
        <v/>
      </c>
      <c r="N4286" s="87" t="str">
        <f>IF($H4286="","",VLOOKUP($H4286,培训课程清单!$B$2:$J$1700,8,0))</f>
        <v/>
      </c>
      <c r="O4286" s="29"/>
    </row>
    <row r="4287" spans="1:15">
      <c r="A4287" s="87" t="str">
        <f t="shared" si="67"/>
        <v/>
      </c>
      <c r="B4287" s="87" t="str">
        <f>IF(C4287="","",C4287&amp;COUNTIF($C$2:C4287,C4287))</f>
        <v/>
      </c>
      <c r="C4287" s="88"/>
      <c r="D4287" s="87" t="str">
        <f>IF($C4287="","",VLOOKUP($C4287,人员花名册!$B$2:$F$2001,2,0))</f>
        <v/>
      </c>
      <c r="E4287" s="87" t="str">
        <f>IF($C4287="","",VLOOKUP($C4287,人员花名册!$B$2:$F$2001,4,0))</f>
        <v/>
      </c>
      <c r="F4287" s="89" t="str">
        <f>IF($C4287="","",VLOOKUP($C4287,人员花名册!$B$2:$F$2001,5,0))</f>
        <v/>
      </c>
      <c r="G4287" s="29"/>
      <c r="H4287" s="29"/>
      <c r="I4287" s="87" t="str">
        <f>IF($C4287="","",VLOOKUP($H4287,培训课程清单!$B$2:$J$1700,2,0))</f>
        <v/>
      </c>
      <c r="J4287" s="87" t="str">
        <f>IF($C4287="","",VLOOKUP($H4287,培训课程清单!$B$2:$J$1700,3,0))</f>
        <v/>
      </c>
      <c r="K4287" s="87" t="str">
        <f>IF($H4287="","",VLOOKUP($H4287,培训课程清单!$B$2:$J$1700,4,0))</f>
        <v/>
      </c>
      <c r="L4287" s="29"/>
      <c r="M4287" s="89" t="str">
        <f>IF($H4287="","",VLOOKUP($H4287,培训课程清单!$B$2:$J$1700,7,0))</f>
        <v/>
      </c>
      <c r="N4287" s="87" t="str">
        <f>IF($H4287="","",VLOOKUP($H4287,培训课程清单!$B$2:$J$1700,8,0))</f>
        <v/>
      </c>
      <c r="O4287" s="29"/>
    </row>
    <row r="4288" spans="1:15">
      <c r="A4288" s="87" t="str">
        <f t="shared" si="67"/>
        <v/>
      </c>
      <c r="B4288" s="87" t="str">
        <f>IF(C4288="","",C4288&amp;COUNTIF($C$2:C4288,C4288))</f>
        <v/>
      </c>
      <c r="C4288" s="88"/>
      <c r="D4288" s="87" t="str">
        <f>IF($C4288="","",VLOOKUP($C4288,人员花名册!$B$2:$F$2001,2,0))</f>
        <v/>
      </c>
      <c r="E4288" s="87" t="str">
        <f>IF($C4288="","",VLOOKUP($C4288,人员花名册!$B$2:$F$2001,4,0))</f>
        <v/>
      </c>
      <c r="F4288" s="89" t="str">
        <f>IF($C4288="","",VLOOKUP($C4288,人员花名册!$B$2:$F$2001,5,0))</f>
        <v/>
      </c>
      <c r="G4288" s="29"/>
      <c r="H4288" s="29"/>
      <c r="I4288" s="87" t="str">
        <f>IF($C4288="","",VLOOKUP($H4288,培训课程清单!$B$2:$J$1700,2,0))</f>
        <v/>
      </c>
      <c r="J4288" s="87" t="str">
        <f>IF($C4288="","",VLOOKUP($H4288,培训课程清单!$B$2:$J$1700,3,0))</f>
        <v/>
      </c>
      <c r="K4288" s="87" t="str">
        <f>IF($H4288="","",VLOOKUP($H4288,培训课程清单!$B$2:$J$1700,4,0))</f>
        <v/>
      </c>
      <c r="L4288" s="29"/>
      <c r="M4288" s="89" t="str">
        <f>IF($H4288="","",VLOOKUP($H4288,培训课程清单!$B$2:$J$1700,7,0))</f>
        <v/>
      </c>
      <c r="N4288" s="87" t="str">
        <f>IF($H4288="","",VLOOKUP($H4288,培训课程清单!$B$2:$J$1700,8,0))</f>
        <v/>
      </c>
      <c r="O4288" s="29"/>
    </row>
    <row r="4289" spans="1:15">
      <c r="A4289" s="87" t="str">
        <f t="shared" si="67"/>
        <v/>
      </c>
      <c r="B4289" s="87" t="str">
        <f>IF(C4289="","",C4289&amp;COUNTIF($C$2:C4289,C4289))</f>
        <v/>
      </c>
      <c r="C4289" s="88"/>
      <c r="D4289" s="87" t="str">
        <f>IF($C4289="","",VLOOKUP($C4289,人员花名册!$B$2:$F$2001,2,0))</f>
        <v/>
      </c>
      <c r="E4289" s="87" t="str">
        <f>IF($C4289="","",VLOOKUP($C4289,人员花名册!$B$2:$F$2001,4,0))</f>
        <v/>
      </c>
      <c r="F4289" s="89" t="str">
        <f>IF($C4289="","",VLOOKUP($C4289,人员花名册!$B$2:$F$2001,5,0))</f>
        <v/>
      </c>
      <c r="G4289" s="29"/>
      <c r="H4289" s="29"/>
      <c r="I4289" s="87" t="str">
        <f>IF($C4289="","",VLOOKUP($H4289,培训课程清单!$B$2:$J$1700,2,0))</f>
        <v/>
      </c>
      <c r="J4289" s="87" t="str">
        <f>IF($C4289="","",VLOOKUP($H4289,培训课程清单!$B$2:$J$1700,3,0))</f>
        <v/>
      </c>
      <c r="K4289" s="87" t="str">
        <f>IF($H4289="","",VLOOKUP($H4289,培训课程清单!$B$2:$J$1700,4,0))</f>
        <v/>
      </c>
      <c r="L4289" s="29"/>
      <c r="M4289" s="89" t="str">
        <f>IF($H4289="","",VLOOKUP($H4289,培训课程清单!$B$2:$J$1700,7,0))</f>
        <v/>
      </c>
      <c r="N4289" s="87" t="str">
        <f>IF($H4289="","",VLOOKUP($H4289,培训课程清单!$B$2:$J$1700,8,0))</f>
        <v/>
      </c>
      <c r="O4289" s="29"/>
    </row>
    <row r="4290" spans="1:15">
      <c r="A4290" s="87" t="str">
        <f t="shared" si="67"/>
        <v/>
      </c>
      <c r="B4290" s="87" t="str">
        <f>IF(C4290="","",C4290&amp;COUNTIF($C$2:C4290,C4290))</f>
        <v/>
      </c>
      <c r="C4290" s="88"/>
      <c r="D4290" s="87" t="str">
        <f>IF($C4290="","",VLOOKUP($C4290,人员花名册!$B$2:$F$2001,2,0))</f>
        <v/>
      </c>
      <c r="E4290" s="87" t="str">
        <f>IF($C4290="","",VLOOKUP($C4290,人员花名册!$B$2:$F$2001,4,0))</f>
        <v/>
      </c>
      <c r="F4290" s="89" t="str">
        <f>IF($C4290="","",VLOOKUP($C4290,人员花名册!$B$2:$F$2001,5,0))</f>
        <v/>
      </c>
      <c r="G4290" s="29"/>
      <c r="H4290" s="29"/>
      <c r="I4290" s="87" t="str">
        <f>IF($C4290="","",VLOOKUP($H4290,培训课程清单!$B$2:$J$1700,2,0))</f>
        <v/>
      </c>
      <c r="J4290" s="87" t="str">
        <f>IF($C4290="","",VLOOKUP($H4290,培训课程清单!$B$2:$J$1700,3,0))</f>
        <v/>
      </c>
      <c r="K4290" s="87" t="str">
        <f>IF($H4290="","",VLOOKUP($H4290,培训课程清单!$B$2:$J$1700,4,0))</f>
        <v/>
      </c>
      <c r="L4290" s="29"/>
      <c r="M4290" s="89" t="str">
        <f>IF($H4290="","",VLOOKUP($H4290,培训课程清单!$B$2:$J$1700,7,0))</f>
        <v/>
      </c>
      <c r="N4290" s="87" t="str">
        <f>IF($H4290="","",VLOOKUP($H4290,培训课程清单!$B$2:$J$1700,8,0))</f>
        <v/>
      </c>
      <c r="O4290" s="29"/>
    </row>
    <row r="4291" spans="1:15">
      <c r="A4291" s="87" t="str">
        <f t="shared" si="67"/>
        <v/>
      </c>
      <c r="B4291" s="87" t="str">
        <f>IF(C4291="","",C4291&amp;COUNTIF($C$2:C4291,C4291))</f>
        <v/>
      </c>
      <c r="C4291" s="88"/>
      <c r="D4291" s="87" t="str">
        <f>IF($C4291="","",VLOOKUP($C4291,人员花名册!$B$2:$F$2001,2,0))</f>
        <v/>
      </c>
      <c r="E4291" s="87" t="str">
        <f>IF($C4291="","",VLOOKUP($C4291,人员花名册!$B$2:$F$2001,4,0))</f>
        <v/>
      </c>
      <c r="F4291" s="89" t="str">
        <f>IF($C4291="","",VLOOKUP($C4291,人员花名册!$B$2:$F$2001,5,0))</f>
        <v/>
      </c>
      <c r="G4291" s="29"/>
      <c r="H4291" s="29"/>
      <c r="I4291" s="87" t="str">
        <f>IF($C4291="","",VLOOKUP($H4291,培训课程清单!$B$2:$J$1700,2,0))</f>
        <v/>
      </c>
      <c r="J4291" s="87" t="str">
        <f>IF($C4291="","",VLOOKUP($H4291,培训课程清单!$B$2:$J$1700,3,0))</f>
        <v/>
      </c>
      <c r="K4291" s="87" t="str">
        <f>IF($H4291="","",VLOOKUP($H4291,培训课程清单!$B$2:$J$1700,4,0))</f>
        <v/>
      </c>
      <c r="L4291" s="29"/>
      <c r="M4291" s="89" t="str">
        <f>IF($H4291="","",VLOOKUP($H4291,培训课程清单!$B$2:$J$1700,7,0))</f>
        <v/>
      </c>
      <c r="N4291" s="87" t="str">
        <f>IF($H4291="","",VLOOKUP($H4291,培训课程清单!$B$2:$J$1700,8,0))</f>
        <v/>
      </c>
      <c r="O4291" s="29"/>
    </row>
    <row r="4292" spans="1:15">
      <c r="A4292" s="87" t="str">
        <f t="shared" si="67"/>
        <v/>
      </c>
      <c r="B4292" s="87" t="str">
        <f>IF(C4292="","",C4292&amp;COUNTIF($C$2:C4292,C4292))</f>
        <v/>
      </c>
      <c r="C4292" s="88"/>
      <c r="D4292" s="87" t="str">
        <f>IF($C4292="","",VLOOKUP($C4292,人员花名册!$B$2:$F$2001,2,0))</f>
        <v/>
      </c>
      <c r="E4292" s="87" t="str">
        <f>IF($C4292="","",VLOOKUP($C4292,人员花名册!$B$2:$F$2001,4,0))</f>
        <v/>
      </c>
      <c r="F4292" s="89" t="str">
        <f>IF($C4292="","",VLOOKUP($C4292,人员花名册!$B$2:$F$2001,5,0))</f>
        <v/>
      </c>
      <c r="G4292" s="29"/>
      <c r="H4292" s="29"/>
      <c r="I4292" s="87" t="str">
        <f>IF($C4292="","",VLOOKUP($H4292,培训课程清单!$B$2:$J$1700,2,0))</f>
        <v/>
      </c>
      <c r="J4292" s="87" t="str">
        <f>IF($C4292="","",VLOOKUP($H4292,培训课程清单!$B$2:$J$1700,3,0))</f>
        <v/>
      </c>
      <c r="K4292" s="87" t="str">
        <f>IF($H4292="","",VLOOKUP($H4292,培训课程清单!$B$2:$J$1700,4,0))</f>
        <v/>
      </c>
      <c r="L4292" s="29"/>
      <c r="M4292" s="89" t="str">
        <f>IF($H4292="","",VLOOKUP($H4292,培训课程清单!$B$2:$J$1700,7,0))</f>
        <v/>
      </c>
      <c r="N4292" s="87" t="str">
        <f>IF($H4292="","",VLOOKUP($H4292,培训课程清单!$B$2:$J$1700,8,0))</f>
        <v/>
      </c>
      <c r="O4292" s="29"/>
    </row>
    <row r="4293" spans="1:15">
      <c r="A4293" s="87" t="str">
        <f t="shared" si="67"/>
        <v/>
      </c>
      <c r="B4293" s="87" t="str">
        <f>IF(C4293="","",C4293&amp;COUNTIF($C$2:C4293,C4293))</f>
        <v/>
      </c>
      <c r="C4293" s="88"/>
      <c r="D4293" s="87" t="str">
        <f>IF($C4293="","",VLOOKUP($C4293,人员花名册!$B$2:$F$2001,2,0))</f>
        <v/>
      </c>
      <c r="E4293" s="87" t="str">
        <f>IF($C4293="","",VLOOKUP($C4293,人员花名册!$B$2:$F$2001,4,0))</f>
        <v/>
      </c>
      <c r="F4293" s="89" t="str">
        <f>IF($C4293="","",VLOOKUP($C4293,人员花名册!$B$2:$F$2001,5,0))</f>
        <v/>
      </c>
      <c r="G4293" s="29"/>
      <c r="H4293" s="29"/>
      <c r="I4293" s="87" t="str">
        <f>IF($C4293="","",VLOOKUP($H4293,培训课程清单!$B$2:$J$1700,2,0))</f>
        <v/>
      </c>
      <c r="J4293" s="87" t="str">
        <f>IF($C4293="","",VLOOKUP($H4293,培训课程清单!$B$2:$J$1700,3,0))</f>
        <v/>
      </c>
      <c r="K4293" s="87" t="str">
        <f>IF($H4293="","",VLOOKUP($H4293,培训课程清单!$B$2:$J$1700,4,0))</f>
        <v/>
      </c>
      <c r="L4293" s="29"/>
      <c r="M4293" s="89" t="str">
        <f>IF($H4293="","",VLOOKUP($H4293,培训课程清单!$B$2:$J$1700,7,0))</f>
        <v/>
      </c>
      <c r="N4293" s="87" t="str">
        <f>IF($H4293="","",VLOOKUP($H4293,培训课程清单!$B$2:$J$1700,8,0))</f>
        <v/>
      </c>
      <c r="O4293" s="29"/>
    </row>
    <row r="4294" spans="1:15">
      <c r="A4294" s="87" t="str">
        <f t="shared" si="67"/>
        <v/>
      </c>
      <c r="B4294" s="87" t="str">
        <f>IF(C4294="","",C4294&amp;COUNTIF($C$2:C4294,C4294))</f>
        <v/>
      </c>
      <c r="C4294" s="88"/>
      <c r="D4294" s="87" t="str">
        <f>IF($C4294="","",VLOOKUP($C4294,人员花名册!$B$2:$F$2001,2,0))</f>
        <v/>
      </c>
      <c r="E4294" s="87" t="str">
        <f>IF($C4294="","",VLOOKUP($C4294,人员花名册!$B$2:$F$2001,4,0))</f>
        <v/>
      </c>
      <c r="F4294" s="89" t="str">
        <f>IF($C4294="","",VLOOKUP($C4294,人员花名册!$B$2:$F$2001,5,0))</f>
        <v/>
      </c>
      <c r="G4294" s="29"/>
      <c r="H4294" s="29"/>
      <c r="I4294" s="87" t="str">
        <f>IF($C4294="","",VLOOKUP($H4294,培训课程清单!$B$2:$J$1700,2,0))</f>
        <v/>
      </c>
      <c r="J4294" s="87" t="str">
        <f>IF($C4294="","",VLOOKUP($H4294,培训课程清单!$B$2:$J$1700,3,0))</f>
        <v/>
      </c>
      <c r="K4294" s="87" t="str">
        <f>IF($H4294="","",VLOOKUP($H4294,培训课程清单!$B$2:$J$1700,4,0))</f>
        <v/>
      </c>
      <c r="L4294" s="29"/>
      <c r="M4294" s="89" t="str">
        <f>IF($H4294="","",VLOOKUP($H4294,培训课程清单!$B$2:$J$1700,7,0))</f>
        <v/>
      </c>
      <c r="N4294" s="87" t="str">
        <f>IF($H4294="","",VLOOKUP($H4294,培训课程清单!$B$2:$J$1700,8,0))</f>
        <v/>
      </c>
      <c r="O4294" s="29"/>
    </row>
    <row r="4295" spans="1:15">
      <c r="A4295" s="87" t="str">
        <f t="shared" si="67"/>
        <v/>
      </c>
      <c r="B4295" s="87" t="str">
        <f>IF(C4295="","",C4295&amp;COUNTIF($C$2:C4295,C4295))</f>
        <v/>
      </c>
      <c r="C4295" s="88"/>
      <c r="D4295" s="87" t="str">
        <f>IF($C4295="","",VLOOKUP($C4295,人员花名册!$B$2:$F$2001,2,0))</f>
        <v/>
      </c>
      <c r="E4295" s="87" t="str">
        <f>IF($C4295="","",VLOOKUP($C4295,人员花名册!$B$2:$F$2001,4,0))</f>
        <v/>
      </c>
      <c r="F4295" s="89" t="str">
        <f>IF($C4295="","",VLOOKUP($C4295,人员花名册!$B$2:$F$2001,5,0))</f>
        <v/>
      </c>
      <c r="G4295" s="29"/>
      <c r="H4295" s="29"/>
      <c r="I4295" s="87" t="str">
        <f>IF($C4295="","",VLOOKUP($H4295,培训课程清单!$B$2:$J$1700,2,0))</f>
        <v/>
      </c>
      <c r="J4295" s="87" t="str">
        <f>IF($C4295="","",VLOOKUP($H4295,培训课程清单!$B$2:$J$1700,3,0))</f>
        <v/>
      </c>
      <c r="K4295" s="87" t="str">
        <f>IF($H4295="","",VLOOKUP($H4295,培训课程清单!$B$2:$J$1700,4,0))</f>
        <v/>
      </c>
      <c r="L4295" s="29"/>
      <c r="M4295" s="89" t="str">
        <f>IF($H4295="","",VLOOKUP($H4295,培训课程清单!$B$2:$J$1700,7,0))</f>
        <v/>
      </c>
      <c r="N4295" s="87" t="str">
        <f>IF($H4295="","",VLOOKUP($H4295,培训课程清单!$B$2:$J$1700,8,0))</f>
        <v/>
      </c>
      <c r="O4295" s="29"/>
    </row>
    <row r="4296" spans="1:15">
      <c r="A4296" s="87" t="str">
        <f t="shared" si="67"/>
        <v/>
      </c>
      <c r="B4296" s="87" t="str">
        <f>IF(C4296="","",C4296&amp;COUNTIF($C$2:C4296,C4296))</f>
        <v/>
      </c>
      <c r="C4296" s="88"/>
      <c r="D4296" s="87" t="str">
        <f>IF($C4296="","",VLOOKUP($C4296,人员花名册!$B$2:$F$2001,2,0))</f>
        <v/>
      </c>
      <c r="E4296" s="87" t="str">
        <f>IF($C4296="","",VLOOKUP($C4296,人员花名册!$B$2:$F$2001,4,0))</f>
        <v/>
      </c>
      <c r="F4296" s="89" t="str">
        <f>IF($C4296="","",VLOOKUP($C4296,人员花名册!$B$2:$F$2001,5,0))</f>
        <v/>
      </c>
      <c r="G4296" s="29"/>
      <c r="H4296" s="29"/>
      <c r="I4296" s="87" t="str">
        <f>IF($C4296="","",VLOOKUP($H4296,培训课程清单!$B$2:$J$1700,2,0))</f>
        <v/>
      </c>
      <c r="J4296" s="87" t="str">
        <f>IF($C4296="","",VLOOKUP($H4296,培训课程清单!$B$2:$J$1700,3,0))</f>
        <v/>
      </c>
      <c r="K4296" s="87" t="str">
        <f>IF($H4296="","",VLOOKUP($H4296,培训课程清单!$B$2:$J$1700,4,0))</f>
        <v/>
      </c>
      <c r="L4296" s="29"/>
      <c r="M4296" s="89" t="str">
        <f>IF($H4296="","",VLOOKUP($H4296,培训课程清单!$B$2:$J$1700,7,0))</f>
        <v/>
      </c>
      <c r="N4296" s="87" t="str">
        <f>IF($H4296="","",VLOOKUP($H4296,培训课程清单!$B$2:$J$1700,8,0))</f>
        <v/>
      </c>
      <c r="O4296" s="29"/>
    </row>
    <row r="4297" spans="1:15">
      <c r="A4297" s="87" t="str">
        <f t="shared" si="67"/>
        <v/>
      </c>
      <c r="B4297" s="87" t="str">
        <f>IF(C4297="","",C4297&amp;COUNTIF($C$2:C4297,C4297))</f>
        <v/>
      </c>
      <c r="C4297" s="88"/>
      <c r="D4297" s="87" t="str">
        <f>IF($C4297="","",VLOOKUP($C4297,人员花名册!$B$2:$F$2001,2,0))</f>
        <v/>
      </c>
      <c r="E4297" s="87" t="str">
        <f>IF($C4297="","",VLOOKUP($C4297,人员花名册!$B$2:$F$2001,4,0))</f>
        <v/>
      </c>
      <c r="F4297" s="89" t="str">
        <f>IF($C4297="","",VLOOKUP($C4297,人员花名册!$B$2:$F$2001,5,0))</f>
        <v/>
      </c>
      <c r="G4297" s="29"/>
      <c r="H4297" s="29"/>
      <c r="I4297" s="87" t="str">
        <f>IF($C4297="","",VLOOKUP($H4297,培训课程清单!$B$2:$J$1700,2,0))</f>
        <v/>
      </c>
      <c r="J4297" s="87" t="str">
        <f>IF($C4297="","",VLOOKUP($H4297,培训课程清单!$B$2:$J$1700,3,0))</f>
        <v/>
      </c>
      <c r="K4297" s="87" t="str">
        <f>IF($H4297="","",VLOOKUP($H4297,培训课程清单!$B$2:$J$1700,4,0))</f>
        <v/>
      </c>
      <c r="L4297" s="29"/>
      <c r="M4297" s="89" t="str">
        <f>IF($H4297="","",VLOOKUP($H4297,培训课程清单!$B$2:$J$1700,7,0))</f>
        <v/>
      </c>
      <c r="N4297" s="87" t="str">
        <f>IF($H4297="","",VLOOKUP($H4297,培训课程清单!$B$2:$J$1700,8,0))</f>
        <v/>
      </c>
      <c r="O4297" s="29"/>
    </row>
    <row r="4298" spans="1:15">
      <c r="A4298" s="87" t="str">
        <f t="shared" si="67"/>
        <v/>
      </c>
      <c r="B4298" s="87" t="str">
        <f>IF(C4298="","",C4298&amp;COUNTIF($C$2:C4298,C4298))</f>
        <v/>
      </c>
      <c r="C4298" s="88"/>
      <c r="D4298" s="87" t="str">
        <f>IF($C4298="","",VLOOKUP($C4298,人员花名册!$B$2:$F$2001,2,0))</f>
        <v/>
      </c>
      <c r="E4298" s="87" t="str">
        <f>IF($C4298="","",VLOOKUP($C4298,人员花名册!$B$2:$F$2001,4,0))</f>
        <v/>
      </c>
      <c r="F4298" s="89" t="str">
        <f>IF($C4298="","",VLOOKUP($C4298,人员花名册!$B$2:$F$2001,5,0))</f>
        <v/>
      </c>
      <c r="G4298" s="29"/>
      <c r="H4298" s="29"/>
      <c r="I4298" s="87" t="str">
        <f>IF($C4298="","",VLOOKUP($H4298,培训课程清单!$B$2:$J$1700,2,0))</f>
        <v/>
      </c>
      <c r="J4298" s="87" t="str">
        <f>IF($C4298="","",VLOOKUP($H4298,培训课程清单!$B$2:$J$1700,3,0))</f>
        <v/>
      </c>
      <c r="K4298" s="87" t="str">
        <f>IF($H4298="","",VLOOKUP($H4298,培训课程清单!$B$2:$J$1700,4,0))</f>
        <v/>
      </c>
      <c r="L4298" s="29"/>
      <c r="M4298" s="89" t="str">
        <f>IF($H4298="","",VLOOKUP($H4298,培训课程清单!$B$2:$J$1700,7,0))</f>
        <v/>
      </c>
      <c r="N4298" s="87" t="str">
        <f>IF($H4298="","",VLOOKUP($H4298,培训课程清单!$B$2:$J$1700,8,0))</f>
        <v/>
      </c>
      <c r="O4298" s="29"/>
    </row>
    <row r="4299" spans="1:15">
      <c r="A4299" s="87" t="str">
        <f t="shared" si="67"/>
        <v/>
      </c>
      <c r="B4299" s="87" t="str">
        <f>IF(C4299="","",C4299&amp;COUNTIF($C$2:C4299,C4299))</f>
        <v/>
      </c>
      <c r="C4299" s="88"/>
      <c r="D4299" s="87" t="str">
        <f>IF($C4299="","",VLOOKUP($C4299,人员花名册!$B$2:$F$2001,2,0))</f>
        <v/>
      </c>
      <c r="E4299" s="87" t="str">
        <f>IF($C4299="","",VLOOKUP($C4299,人员花名册!$B$2:$F$2001,4,0))</f>
        <v/>
      </c>
      <c r="F4299" s="89" t="str">
        <f>IF($C4299="","",VLOOKUP($C4299,人员花名册!$B$2:$F$2001,5,0))</f>
        <v/>
      </c>
      <c r="G4299" s="29"/>
      <c r="H4299" s="29"/>
      <c r="I4299" s="87" t="str">
        <f>IF($C4299="","",VLOOKUP($H4299,培训课程清单!$B$2:$J$1700,2,0))</f>
        <v/>
      </c>
      <c r="J4299" s="87" t="str">
        <f>IF($C4299="","",VLOOKUP($H4299,培训课程清单!$B$2:$J$1700,3,0))</f>
        <v/>
      </c>
      <c r="K4299" s="87" t="str">
        <f>IF($H4299="","",VLOOKUP($H4299,培训课程清单!$B$2:$J$1700,4,0))</f>
        <v/>
      </c>
      <c r="L4299" s="29"/>
      <c r="M4299" s="89" t="str">
        <f>IF($H4299="","",VLOOKUP($H4299,培训课程清单!$B$2:$J$1700,7,0))</f>
        <v/>
      </c>
      <c r="N4299" s="87" t="str">
        <f>IF($H4299="","",VLOOKUP($H4299,培训课程清单!$B$2:$J$1700,8,0))</f>
        <v/>
      </c>
      <c r="O4299" s="29"/>
    </row>
    <row r="4300" spans="1:15">
      <c r="A4300" s="87" t="str">
        <f t="shared" si="67"/>
        <v/>
      </c>
      <c r="B4300" s="87" t="str">
        <f>IF(C4300="","",C4300&amp;COUNTIF($C$2:C4300,C4300))</f>
        <v/>
      </c>
      <c r="C4300" s="88"/>
      <c r="D4300" s="87" t="str">
        <f>IF($C4300="","",VLOOKUP($C4300,人员花名册!$B$2:$F$2001,2,0))</f>
        <v/>
      </c>
      <c r="E4300" s="87" t="str">
        <f>IF($C4300="","",VLOOKUP($C4300,人员花名册!$B$2:$F$2001,4,0))</f>
        <v/>
      </c>
      <c r="F4300" s="89" t="str">
        <f>IF($C4300="","",VLOOKUP($C4300,人员花名册!$B$2:$F$2001,5,0))</f>
        <v/>
      </c>
      <c r="G4300" s="29"/>
      <c r="H4300" s="29"/>
      <c r="I4300" s="87" t="str">
        <f>IF($C4300="","",VLOOKUP($H4300,培训课程清单!$B$2:$J$1700,2,0))</f>
        <v/>
      </c>
      <c r="J4300" s="87" t="str">
        <f>IF($C4300="","",VLOOKUP($H4300,培训课程清单!$B$2:$J$1700,3,0))</f>
        <v/>
      </c>
      <c r="K4300" s="87" t="str">
        <f>IF($H4300="","",VLOOKUP($H4300,培训课程清单!$B$2:$J$1700,4,0))</f>
        <v/>
      </c>
      <c r="L4300" s="29"/>
      <c r="M4300" s="89" t="str">
        <f>IF($H4300="","",VLOOKUP($H4300,培训课程清单!$B$2:$J$1700,7,0))</f>
        <v/>
      </c>
      <c r="N4300" s="87" t="str">
        <f>IF($H4300="","",VLOOKUP($H4300,培训课程清单!$B$2:$J$1700,8,0))</f>
        <v/>
      </c>
      <c r="O4300" s="29"/>
    </row>
    <row r="4301" spans="1:15">
      <c r="A4301" s="87" t="str">
        <f t="shared" si="67"/>
        <v/>
      </c>
      <c r="B4301" s="87" t="str">
        <f>IF(C4301="","",C4301&amp;COUNTIF($C$2:C4301,C4301))</f>
        <v/>
      </c>
      <c r="C4301" s="88"/>
      <c r="D4301" s="87" t="str">
        <f>IF($C4301="","",VLOOKUP($C4301,人员花名册!$B$2:$F$2001,2,0))</f>
        <v/>
      </c>
      <c r="E4301" s="87" t="str">
        <f>IF($C4301="","",VLOOKUP($C4301,人员花名册!$B$2:$F$2001,4,0))</f>
        <v/>
      </c>
      <c r="F4301" s="89" t="str">
        <f>IF($C4301="","",VLOOKUP($C4301,人员花名册!$B$2:$F$2001,5,0))</f>
        <v/>
      </c>
      <c r="G4301" s="29"/>
      <c r="H4301" s="29"/>
      <c r="I4301" s="87" t="str">
        <f>IF($C4301="","",VLOOKUP($H4301,培训课程清单!$B$2:$J$1700,2,0))</f>
        <v/>
      </c>
      <c r="J4301" s="87" t="str">
        <f>IF($C4301="","",VLOOKUP($H4301,培训课程清单!$B$2:$J$1700,3,0))</f>
        <v/>
      </c>
      <c r="K4301" s="87" t="str">
        <f>IF($H4301="","",VLOOKUP($H4301,培训课程清单!$B$2:$J$1700,4,0))</f>
        <v/>
      </c>
      <c r="L4301" s="29"/>
      <c r="M4301" s="89" t="str">
        <f>IF($H4301="","",VLOOKUP($H4301,培训课程清单!$B$2:$J$1700,7,0))</f>
        <v/>
      </c>
      <c r="N4301" s="87" t="str">
        <f>IF($H4301="","",VLOOKUP($H4301,培训课程清单!$B$2:$J$1700,8,0))</f>
        <v/>
      </c>
      <c r="O4301" s="29"/>
    </row>
    <row r="4302" spans="1:15">
      <c r="A4302" s="87" t="str">
        <f t="shared" si="67"/>
        <v/>
      </c>
      <c r="B4302" s="87" t="str">
        <f>IF(C4302="","",C4302&amp;COUNTIF($C$2:C4302,C4302))</f>
        <v/>
      </c>
      <c r="C4302" s="88"/>
      <c r="D4302" s="87" t="str">
        <f>IF($C4302="","",VLOOKUP($C4302,人员花名册!$B$2:$F$2001,2,0))</f>
        <v/>
      </c>
      <c r="E4302" s="87" t="str">
        <f>IF($C4302="","",VLOOKUP($C4302,人员花名册!$B$2:$F$2001,4,0))</f>
        <v/>
      </c>
      <c r="F4302" s="89" t="str">
        <f>IF($C4302="","",VLOOKUP($C4302,人员花名册!$B$2:$F$2001,5,0))</f>
        <v/>
      </c>
      <c r="G4302" s="29"/>
      <c r="H4302" s="29"/>
      <c r="I4302" s="87" t="str">
        <f>IF($C4302="","",VLOOKUP($H4302,培训课程清单!$B$2:$J$1700,2,0))</f>
        <v/>
      </c>
      <c r="J4302" s="87" t="str">
        <f>IF($C4302="","",VLOOKUP($H4302,培训课程清单!$B$2:$J$1700,3,0))</f>
        <v/>
      </c>
      <c r="K4302" s="87" t="str">
        <f>IF($H4302="","",VLOOKUP($H4302,培训课程清单!$B$2:$J$1700,4,0))</f>
        <v/>
      </c>
      <c r="L4302" s="29"/>
      <c r="M4302" s="89" t="str">
        <f>IF($H4302="","",VLOOKUP($H4302,培训课程清单!$B$2:$J$1700,7,0))</f>
        <v/>
      </c>
      <c r="N4302" s="87" t="str">
        <f>IF($H4302="","",VLOOKUP($H4302,培训课程清单!$B$2:$J$1700,8,0))</f>
        <v/>
      </c>
      <c r="O4302" s="29"/>
    </row>
    <row r="4303" spans="1:15">
      <c r="A4303" s="87" t="str">
        <f t="shared" si="67"/>
        <v/>
      </c>
      <c r="B4303" s="87" t="str">
        <f>IF(C4303="","",C4303&amp;COUNTIF($C$2:C4303,C4303))</f>
        <v/>
      </c>
      <c r="C4303" s="88"/>
      <c r="D4303" s="87" t="str">
        <f>IF($C4303="","",VLOOKUP($C4303,人员花名册!$B$2:$F$2001,2,0))</f>
        <v/>
      </c>
      <c r="E4303" s="87" t="str">
        <f>IF($C4303="","",VLOOKUP($C4303,人员花名册!$B$2:$F$2001,4,0))</f>
        <v/>
      </c>
      <c r="F4303" s="89" t="str">
        <f>IF($C4303="","",VLOOKUP($C4303,人员花名册!$B$2:$F$2001,5,0))</f>
        <v/>
      </c>
      <c r="G4303" s="29"/>
      <c r="H4303" s="29"/>
      <c r="I4303" s="87" t="str">
        <f>IF($C4303="","",VLOOKUP($H4303,培训课程清单!$B$2:$J$1700,2,0))</f>
        <v/>
      </c>
      <c r="J4303" s="87" t="str">
        <f>IF($C4303="","",VLOOKUP($H4303,培训课程清单!$B$2:$J$1700,3,0))</f>
        <v/>
      </c>
      <c r="K4303" s="87" t="str">
        <f>IF($H4303="","",VLOOKUP($H4303,培训课程清单!$B$2:$J$1700,4,0))</f>
        <v/>
      </c>
      <c r="L4303" s="29"/>
      <c r="M4303" s="89" t="str">
        <f>IF($H4303="","",VLOOKUP($H4303,培训课程清单!$B$2:$J$1700,7,0))</f>
        <v/>
      </c>
      <c r="N4303" s="87" t="str">
        <f>IF($H4303="","",VLOOKUP($H4303,培训课程清单!$B$2:$J$1700,8,0))</f>
        <v/>
      </c>
      <c r="O4303" s="29"/>
    </row>
    <row r="4304" spans="1:15">
      <c r="A4304" s="87" t="str">
        <f t="shared" si="67"/>
        <v/>
      </c>
      <c r="B4304" s="87" t="str">
        <f>IF(C4304="","",C4304&amp;COUNTIF($C$2:C4304,C4304))</f>
        <v/>
      </c>
      <c r="C4304" s="88"/>
      <c r="D4304" s="87" t="str">
        <f>IF($C4304="","",VLOOKUP($C4304,人员花名册!$B$2:$F$2001,2,0))</f>
        <v/>
      </c>
      <c r="E4304" s="87" t="str">
        <f>IF($C4304="","",VLOOKUP($C4304,人员花名册!$B$2:$F$2001,4,0))</f>
        <v/>
      </c>
      <c r="F4304" s="89" t="str">
        <f>IF($C4304="","",VLOOKUP($C4304,人员花名册!$B$2:$F$2001,5,0))</f>
        <v/>
      </c>
      <c r="G4304" s="29"/>
      <c r="H4304" s="29"/>
      <c r="I4304" s="87" t="str">
        <f>IF($C4304="","",VLOOKUP($H4304,培训课程清单!$B$2:$J$1700,2,0))</f>
        <v/>
      </c>
      <c r="J4304" s="87" t="str">
        <f>IF($C4304="","",VLOOKUP($H4304,培训课程清单!$B$2:$J$1700,3,0))</f>
        <v/>
      </c>
      <c r="K4304" s="87" t="str">
        <f>IF($H4304="","",VLOOKUP($H4304,培训课程清单!$B$2:$J$1700,4,0))</f>
        <v/>
      </c>
      <c r="L4304" s="29"/>
      <c r="M4304" s="89" t="str">
        <f>IF($H4304="","",VLOOKUP($H4304,培训课程清单!$B$2:$J$1700,7,0))</f>
        <v/>
      </c>
      <c r="N4304" s="87" t="str">
        <f>IF($H4304="","",VLOOKUP($H4304,培训课程清单!$B$2:$J$1700,8,0))</f>
        <v/>
      </c>
      <c r="O4304" s="29"/>
    </row>
    <row r="4305" spans="1:15">
      <c r="A4305" s="87" t="str">
        <f t="shared" ref="A4305:A4368" si="68">IF(C4304="","",A4304+1)</f>
        <v/>
      </c>
      <c r="B4305" s="87" t="str">
        <f>IF(C4305="","",C4305&amp;COUNTIF($C$2:C4305,C4305))</f>
        <v/>
      </c>
      <c r="C4305" s="88"/>
      <c r="D4305" s="87" t="str">
        <f>IF($C4305="","",VLOOKUP($C4305,人员花名册!$B$2:$F$2001,2,0))</f>
        <v/>
      </c>
      <c r="E4305" s="87" t="str">
        <f>IF($C4305="","",VLOOKUP($C4305,人员花名册!$B$2:$F$2001,4,0))</f>
        <v/>
      </c>
      <c r="F4305" s="89" t="str">
        <f>IF($C4305="","",VLOOKUP($C4305,人员花名册!$B$2:$F$2001,5,0))</f>
        <v/>
      </c>
      <c r="G4305" s="29"/>
      <c r="H4305" s="29"/>
      <c r="I4305" s="87" t="str">
        <f>IF($C4305="","",VLOOKUP($H4305,培训课程清单!$B$2:$J$1700,2,0))</f>
        <v/>
      </c>
      <c r="J4305" s="87" t="str">
        <f>IF($C4305="","",VLOOKUP($H4305,培训课程清单!$B$2:$J$1700,3,0))</f>
        <v/>
      </c>
      <c r="K4305" s="87" t="str">
        <f>IF($H4305="","",VLOOKUP($H4305,培训课程清单!$B$2:$J$1700,4,0))</f>
        <v/>
      </c>
      <c r="L4305" s="29"/>
      <c r="M4305" s="89" t="str">
        <f>IF($H4305="","",VLOOKUP($H4305,培训课程清单!$B$2:$J$1700,7,0))</f>
        <v/>
      </c>
      <c r="N4305" s="87" t="str">
        <f>IF($H4305="","",VLOOKUP($H4305,培训课程清单!$B$2:$J$1700,8,0))</f>
        <v/>
      </c>
      <c r="O4305" s="29"/>
    </row>
    <row r="4306" spans="1:15">
      <c r="A4306" s="87" t="str">
        <f t="shared" si="68"/>
        <v/>
      </c>
      <c r="B4306" s="87" t="str">
        <f>IF(C4306="","",C4306&amp;COUNTIF($C$2:C4306,C4306))</f>
        <v/>
      </c>
      <c r="C4306" s="88"/>
      <c r="D4306" s="87" t="str">
        <f>IF($C4306="","",VLOOKUP($C4306,人员花名册!$B$2:$F$2001,2,0))</f>
        <v/>
      </c>
      <c r="E4306" s="87" t="str">
        <f>IF($C4306="","",VLOOKUP($C4306,人员花名册!$B$2:$F$2001,4,0))</f>
        <v/>
      </c>
      <c r="F4306" s="89" t="str">
        <f>IF($C4306="","",VLOOKUP($C4306,人员花名册!$B$2:$F$2001,5,0))</f>
        <v/>
      </c>
      <c r="G4306" s="29"/>
      <c r="H4306" s="29"/>
      <c r="I4306" s="87" t="str">
        <f>IF($C4306="","",VLOOKUP($H4306,培训课程清单!$B$2:$J$1700,2,0))</f>
        <v/>
      </c>
      <c r="J4306" s="87" t="str">
        <f>IF($C4306="","",VLOOKUP($H4306,培训课程清单!$B$2:$J$1700,3,0))</f>
        <v/>
      </c>
      <c r="K4306" s="87" t="str">
        <f>IF($H4306="","",VLOOKUP($H4306,培训课程清单!$B$2:$J$1700,4,0))</f>
        <v/>
      </c>
      <c r="L4306" s="29"/>
      <c r="M4306" s="89" t="str">
        <f>IF($H4306="","",VLOOKUP($H4306,培训课程清单!$B$2:$J$1700,7,0))</f>
        <v/>
      </c>
      <c r="N4306" s="87" t="str">
        <f>IF($H4306="","",VLOOKUP($H4306,培训课程清单!$B$2:$J$1700,8,0))</f>
        <v/>
      </c>
      <c r="O4306" s="29"/>
    </row>
    <row r="4307" spans="1:15">
      <c r="A4307" s="87" t="str">
        <f t="shared" si="68"/>
        <v/>
      </c>
      <c r="B4307" s="87" t="str">
        <f>IF(C4307="","",C4307&amp;COUNTIF($C$2:C4307,C4307))</f>
        <v/>
      </c>
      <c r="C4307" s="88"/>
      <c r="D4307" s="87" t="str">
        <f>IF($C4307="","",VLOOKUP($C4307,人员花名册!$B$2:$F$2001,2,0))</f>
        <v/>
      </c>
      <c r="E4307" s="87" t="str">
        <f>IF($C4307="","",VLOOKUP($C4307,人员花名册!$B$2:$F$2001,4,0))</f>
        <v/>
      </c>
      <c r="F4307" s="89" t="str">
        <f>IF($C4307="","",VLOOKUP($C4307,人员花名册!$B$2:$F$2001,5,0))</f>
        <v/>
      </c>
      <c r="G4307" s="29"/>
      <c r="H4307" s="29"/>
      <c r="I4307" s="87" t="str">
        <f>IF($C4307="","",VLOOKUP($H4307,培训课程清单!$B$2:$J$1700,2,0))</f>
        <v/>
      </c>
      <c r="J4307" s="87" t="str">
        <f>IF($C4307="","",VLOOKUP($H4307,培训课程清单!$B$2:$J$1700,3,0))</f>
        <v/>
      </c>
      <c r="K4307" s="87" t="str">
        <f>IF($H4307="","",VLOOKUP($H4307,培训课程清单!$B$2:$J$1700,4,0))</f>
        <v/>
      </c>
      <c r="L4307" s="29"/>
      <c r="M4307" s="89" t="str">
        <f>IF($H4307="","",VLOOKUP($H4307,培训课程清单!$B$2:$J$1700,7,0))</f>
        <v/>
      </c>
      <c r="N4307" s="87" t="str">
        <f>IF($H4307="","",VLOOKUP($H4307,培训课程清单!$B$2:$J$1700,8,0))</f>
        <v/>
      </c>
      <c r="O4307" s="29"/>
    </row>
    <row r="4308" spans="1:15">
      <c r="A4308" s="87" t="str">
        <f t="shared" si="68"/>
        <v/>
      </c>
      <c r="B4308" s="87" t="str">
        <f>IF(C4308="","",C4308&amp;COUNTIF($C$2:C4308,C4308))</f>
        <v/>
      </c>
      <c r="C4308" s="88"/>
      <c r="D4308" s="87" t="str">
        <f>IF($C4308="","",VLOOKUP($C4308,人员花名册!$B$2:$F$2001,2,0))</f>
        <v/>
      </c>
      <c r="E4308" s="87" t="str">
        <f>IF($C4308="","",VLOOKUP($C4308,人员花名册!$B$2:$F$2001,4,0))</f>
        <v/>
      </c>
      <c r="F4308" s="89" t="str">
        <f>IF($C4308="","",VLOOKUP($C4308,人员花名册!$B$2:$F$2001,5,0))</f>
        <v/>
      </c>
      <c r="G4308" s="29"/>
      <c r="H4308" s="29"/>
      <c r="I4308" s="87" t="str">
        <f>IF($C4308="","",VLOOKUP($H4308,培训课程清单!$B$2:$J$1700,2,0))</f>
        <v/>
      </c>
      <c r="J4308" s="87" t="str">
        <f>IF($C4308="","",VLOOKUP($H4308,培训课程清单!$B$2:$J$1700,3,0))</f>
        <v/>
      </c>
      <c r="K4308" s="87" t="str">
        <f>IF($H4308="","",VLOOKUP($H4308,培训课程清单!$B$2:$J$1700,4,0))</f>
        <v/>
      </c>
      <c r="L4308" s="29"/>
      <c r="M4308" s="89" t="str">
        <f>IF($H4308="","",VLOOKUP($H4308,培训课程清单!$B$2:$J$1700,7,0))</f>
        <v/>
      </c>
      <c r="N4308" s="87" t="str">
        <f>IF($H4308="","",VLOOKUP($H4308,培训课程清单!$B$2:$J$1700,8,0))</f>
        <v/>
      </c>
      <c r="O4308" s="29"/>
    </row>
    <row r="4309" spans="1:15">
      <c r="A4309" s="87" t="str">
        <f t="shared" si="68"/>
        <v/>
      </c>
      <c r="B4309" s="87" t="str">
        <f>IF(C4309="","",C4309&amp;COUNTIF($C$2:C4309,C4309))</f>
        <v/>
      </c>
      <c r="C4309" s="88"/>
      <c r="D4309" s="87" t="str">
        <f>IF($C4309="","",VLOOKUP($C4309,人员花名册!$B$2:$F$2001,2,0))</f>
        <v/>
      </c>
      <c r="E4309" s="87" t="str">
        <f>IF($C4309="","",VLOOKUP($C4309,人员花名册!$B$2:$F$2001,4,0))</f>
        <v/>
      </c>
      <c r="F4309" s="89" t="str">
        <f>IF($C4309="","",VLOOKUP($C4309,人员花名册!$B$2:$F$2001,5,0))</f>
        <v/>
      </c>
      <c r="G4309" s="29"/>
      <c r="H4309" s="29"/>
      <c r="I4309" s="87" t="str">
        <f>IF($C4309="","",VLOOKUP($H4309,培训课程清单!$B$2:$J$1700,2,0))</f>
        <v/>
      </c>
      <c r="J4309" s="87" t="str">
        <f>IF($C4309="","",VLOOKUP($H4309,培训课程清单!$B$2:$J$1700,3,0))</f>
        <v/>
      </c>
      <c r="K4309" s="87" t="str">
        <f>IF($H4309="","",VLOOKUP($H4309,培训课程清单!$B$2:$J$1700,4,0))</f>
        <v/>
      </c>
      <c r="L4309" s="29"/>
      <c r="M4309" s="89" t="str">
        <f>IF($H4309="","",VLOOKUP($H4309,培训课程清单!$B$2:$J$1700,7,0))</f>
        <v/>
      </c>
      <c r="N4309" s="87" t="str">
        <f>IF($H4309="","",VLOOKUP($H4309,培训课程清单!$B$2:$J$1700,8,0))</f>
        <v/>
      </c>
      <c r="O4309" s="29"/>
    </row>
    <row r="4310" spans="1:15">
      <c r="A4310" s="87" t="str">
        <f t="shared" si="68"/>
        <v/>
      </c>
      <c r="B4310" s="87" t="str">
        <f>IF(C4310="","",C4310&amp;COUNTIF($C$2:C4310,C4310))</f>
        <v/>
      </c>
      <c r="C4310" s="88"/>
      <c r="D4310" s="87" t="str">
        <f>IF($C4310="","",VLOOKUP($C4310,人员花名册!$B$2:$F$2001,2,0))</f>
        <v/>
      </c>
      <c r="E4310" s="87" t="str">
        <f>IF($C4310="","",VLOOKUP($C4310,人员花名册!$B$2:$F$2001,4,0))</f>
        <v/>
      </c>
      <c r="F4310" s="89" t="str">
        <f>IF($C4310="","",VLOOKUP($C4310,人员花名册!$B$2:$F$2001,5,0))</f>
        <v/>
      </c>
      <c r="G4310" s="29"/>
      <c r="H4310" s="29"/>
      <c r="I4310" s="87" t="str">
        <f>IF($C4310="","",VLOOKUP($H4310,培训课程清单!$B$2:$J$1700,2,0))</f>
        <v/>
      </c>
      <c r="J4310" s="87" t="str">
        <f>IF($C4310="","",VLOOKUP($H4310,培训课程清单!$B$2:$J$1700,3,0))</f>
        <v/>
      </c>
      <c r="K4310" s="87" t="str">
        <f>IF($H4310="","",VLOOKUP($H4310,培训课程清单!$B$2:$J$1700,4,0))</f>
        <v/>
      </c>
      <c r="L4310" s="29"/>
      <c r="M4310" s="89" t="str">
        <f>IF($H4310="","",VLOOKUP($H4310,培训课程清单!$B$2:$J$1700,7,0))</f>
        <v/>
      </c>
      <c r="N4310" s="87" t="str">
        <f>IF($H4310="","",VLOOKUP($H4310,培训课程清单!$B$2:$J$1700,8,0))</f>
        <v/>
      </c>
      <c r="O4310" s="29"/>
    </row>
    <row r="4311" spans="1:15">
      <c r="A4311" s="87" t="str">
        <f t="shared" si="68"/>
        <v/>
      </c>
      <c r="B4311" s="87" t="str">
        <f>IF(C4311="","",C4311&amp;COUNTIF($C$2:C4311,C4311))</f>
        <v/>
      </c>
      <c r="C4311" s="88"/>
      <c r="D4311" s="87" t="str">
        <f>IF($C4311="","",VLOOKUP($C4311,人员花名册!$B$2:$F$2001,2,0))</f>
        <v/>
      </c>
      <c r="E4311" s="87" t="str">
        <f>IF($C4311="","",VLOOKUP($C4311,人员花名册!$B$2:$F$2001,4,0))</f>
        <v/>
      </c>
      <c r="F4311" s="89" t="str">
        <f>IF($C4311="","",VLOOKUP($C4311,人员花名册!$B$2:$F$2001,5,0))</f>
        <v/>
      </c>
      <c r="G4311" s="29"/>
      <c r="H4311" s="29"/>
      <c r="I4311" s="87" t="str">
        <f>IF($C4311="","",VLOOKUP($H4311,培训课程清单!$B$2:$J$1700,2,0))</f>
        <v/>
      </c>
      <c r="J4311" s="87" t="str">
        <f>IF($C4311="","",VLOOKUP($H4311,培训课程清单!$B$2:$J$1700,3,0))</f>
        <v/>
      </c>
      <c r="K4311" s="87" t="str">
        <f>IF($H4311="","",VLOOKUP($H4311,培训课程清单!$B$2:$J$1700,4,0))</f>
        <v/>
      </c>
      <c r="L4311" s="29"/>
      <c r="M4311" s="89" t="str">
        <f>IF($H4311="","",VLOOKUP($H4311,培训课程清单!$B$2:$J$1700,7,0))</f>
        <v/>
      </c>
      <c r="N4311" s="87" t="str">
        <f>IF($H4311="","",VLOOKUP($H4311,培训课程清单!$B$2:$J$1700,8,0))</f>
        <v/>
      </c>
      <c r="O4311" s="29"/>
    </row>
    <row r="4312" spans="1:15">
      <c r="A4312" s="87" t="str">
        <f t="shared" si="68"/>
        <v/>
      </c>
      <c r="B4312" s="87" t="str">
        <f>IF(C4312="","",C4312&amp;COUNTIF($C$2:C4312,C4312))</f>
        <v/>
      </c>
      <c r="C4312" s="88"/>
      <c r="D4312" s="87" t="str">
        <f>IF($C4312="","",VLOOKUP($C4312,人员花名册!$B$2:$F$2001,2,0))</f>
        <v/>
      </c>
      <c r="E4312" s="87" t="str">
        <f>IF($C4312="","",VLOOKUP($C4312,人员花名册!$B$2:$F$2001,4,0))</f>
        <v/>
      </c>
      <c r="F4312" s="89" t="str">
        <f>IF($C4312="","",VLOOKUP($C4312,人员花名册!$B$2:$F$2001,5,0))</f>
        <v/>
      </c>
      <c r="G4312" s="29"/>
      <c r="H4312" s="29"/>
      <c r="I4312" s="87" t="str">
        <f>IF($C4312="","",VLOOKUP($H4312,培训课程清单!$B$2:$J$1700,2,0))</f>
        <v/>
      </c>
      <c r="J4312" s="87" t="str">
        <f>IF($C4312="","",VLOOKUP($H4312,培训课程清单!$B$2:$J$1700,3,0))</f>
        <v/>
      </c>
      <c r="K4312" s="87" t="str">
        <f>IF($H4312="","",VLOOKUP($H4312,培训课程清单!$B$2:$J$1700,4,0))</f>
        <v/>
      </c>
      <c r="L4312" s="29"/>
      <c r="M4312" s="89" t="str">
        <f>IF($H4312="","",VLOOKUP($H4312,培训课程清单!$B$2:$J$1700,7,0))</f>
        <v/>
      </c>
      <c r="N4312" s="87" t="str">
        <f>IF($H4312="","",VLOOKUP($H4312,培训课程清单!$B$2:$J$1700,8,0))</f>
        <v/>
      </c>
      <c r="O4312" s="29"/>
    </row>
    <row r="4313" spans="1:15">
      <c r="A4313" s="87" t="str">
        <f t="shared" si="68"/>
        <v/>
      </c>
      <c r="B4313" s="87" t="str">
        <f>IF(C4313="","",C4313&amp;COUNTIF($C$2:C4313,C4313))</f>
        <v/>
      </c>
      <c r="C4313" s="88"/>
      <c r="D4313" s="87" t="str">
        <f>IF($C4313="","",VLOOKUP($C4313,人员花名册!$B$2:$F$2001,2,0))</f>
        <v/>
      </c>
      <c r="E4313" s="87" t="str">
        <f>IF($C4313="","",VLOOKUP($C4313,人员花名册!$B$2:$F$2001,4,0))</f>
        <v/>
      </c>
      <c r="F4313" s="89" t="str">
        <f>IF($C4313="","",VLOOKUP($C4313,人员花名册!$B$2:$F$2001,5,0))</f>
        <v/>
      </c>
      <c r="G4313" s="29"/>
      <c r="H4313" s="29"/>
      <c r="I4313" s="87" t="str">
        <f>IF($C4313="","",VLOOKUP($H4313,培训课程清单!$B$2:$J$1700,2,0))</f>
        <v/>
      </c>
      <c r="J4313" s="87" t="str">
        <f>IF($C4313="","",VLOOKUP($H4313,培训课程清单!$B$2:$J$1700,3,0))</f>
        <v/>
      </c>
      <c r="K4313" s="87" t="str">
        <f>IF($H4313="","",VLOOKUP($H4313,培训课程清单!$B$2:$J$1700,4,0))</f>
        <v/>
      </c>
      <c r="L4313" s="29"/>
      <c r="M4313" s="89" t="str">
        <f>IF($H4313="","",VLOOKUP($H4313,培训课程清单!$B$2:$J$1700,7,0))</f>
        <v/>
      </c>
      <c r="N4313" s="87" t="str">
        <f>IF($H4313="","",VLOOKUP($H4313,培训课程清单!$B$2:$J$1700,8,0))</f>
        <v/>
      </c>
      <c r="O4313" s="29"/>
    </row>
    <row r="4314" spans="1:15">
      <c r="A4314" s="87" t="str">
        <f t="shared" si="68"/>
        <v/>
      </c>
      <c r="B4314" s="87" t="str">
        <f>IF(C4314="","",C4314&amp;COUNTIF($C$2:C4314,C4314))</f>
        <v/>
      </c>
      <c r="C4314" s="88"/>
      <c r="D4314" s="87" t="str">
        <f>IF($C4314="","",VLOOKUP($C4314,人员花名册!$B$2:$F$2001,2,0))</f>
        <v/>
      </c>
      <c r="E4314" s="87" t="str">
        <f>IF($C4314="","",VLOOKUP($C4314,人员花名册!$B$2:$F$2001,4,0))</f>
        <v/>
      </c>
      <c r="F4314" s="89" t="str">
        <f>IF($C4314="","",VLOOKUP($C4314,人员花名册!$B$2:$F$2001,5,0))</f>
        <v/>
      </c>
      <c r="G4314" s="29"/>
      <c r="H4314" s="29"/>
      <c r="I4314" s="87" t="str">
        <f>IF($C4314="","",VLOOKUP($H4314,培训课程清单!$B$2:$J$1700,2,0))</f>
        <v/>
      </c>
      <c r="J4314" s="87" t="str">
        <f>IF($C4314="","",VLOOKUP($H4314,培训课程清单!$B$2:$J$1700,3,0))</f>
        <v/>
      </c>
      <c r="K4314" s="87" t="str">
        <f>IF($H4314="","",VLOOKUP($H4314,培训课程清单!$B$2:$J$1700,4,0))</f>
        <v/>
      </c>
      <c r="L4314" s="29"/>
      <c r="M4314" s="89" t="str">
        <f>IF($H4314="","",VLOOKUP($H4314,培训课程清单!$B$2:$J$1700,7,0))</f>
        <v/>
      </c>
      <c r="N4314" s="87" t="str">
        <f>IF($H4314="","",VLOOKUP($H4314,培训课程清单!$B$2:$J$1700,8,0))</f>
        <v/>
      </c>
      <c r="O4314" s="29"/>
    </row>
    <row r="4315" spans="1:15">
      <c r="A4315" s="87" t="str">
        <f t="shared" si="68"/>
        <v/>
      </c>
      <c r="B4315" s="87" t="str">
        <f>IF(C4315="","",C4315&amp;COUNTIF($C$2:C4315,C4315))</f>
        <v/>
      </c>
      <c r="C4315" s="88"/>
      <c r="D4315" s="87" t="str">
        <f>IF($C4315="","",VLOOKUP($C4315,人员花名册!$B$2:$F$2001,2,0))</f>
        <v/>
      </c>
      <c r="E4315" s="87" t="str">
        <f>IF($C4315="","",VLOOKUP($C4315,人员花名册!$B$2:$F$2001,4,0))</f>
        <v/>
      </c>
      <c r="F4315" s="89" t="str">
        <f>IF($C4315="","",VLOOKUP($C4315,人员花名册!$B$2:$F$2001,5,0))</f>
        <v/>
      </c>
      <c r="G4315" s="29"/>
      <c r="H4315" s="29"/>
      <c r="I4315" s="87" t="str">
        <f>IF($C4315="","",VLOOKUP($H4315,培训课程清单!$B$2:$J$1700,2,0))</f>
        <v/>
      </c>
      <c r="J4315" s="87" t="str">
        <f>IF($C4315="","",VLOOKUP($H4315,培训课程清单!$B$2:$J$1700,3,0))</f>
        <v/>
      </c>
      <c r="K4315" s="87" t="str">
        <f>IF($H4315="","",VLOOKUP($H4315,培训课程清单!$B$2:$J$1700,4,0))</f>
        <v/>
      </c>
      <c r="L4315" s="29"/>
      <c r="M4315" s="89" t="str">
        <f>IF($H4315="","",VLOOKUP($H4315,培训课程清单!$B$2:$J$1700,7,0))</f>
        <v/>
      </c>
      <c r="N4315" s="87" t="str">
        <f>IF($H4315="","",VLOOKUP($H4315,培训课程清单!$B$2:$J$1700,8,0))</f>
        <v/>
      </c>
      <c r="O4315" s="29"/>
    </row>
    <row r="4316" spans="1:15">
      <c r="A4316" s="87" t="str">
        <f t="shared" si="68"/>
        <v/>
      </c>
      <c r="B4316" s="87" t="str">
        <f>IF(C4316="","",C4316&amp;COUNTIF($C$2:C4316,C4316))</f>
        <v/>
      </c>
      <c r="C4316" s="88"/>
      <c r="D4316" s="87" t="str">
        <f>IF($C4316="","",VLOOKUP($C4316,人员花名册!$B$2:$F$2001,2,0))</f>
        <v/>
      </c>
      <c r="E4316" s="87" t="str">
        <f>IF($C4316="","",VLOOKUP($C4316,人员花名册!$B$2:$F$2001,4,0))</f>
        <v/>
      </c>
      <c r="F4316" s="89" t="str">
        <f>IF($C4316="","",VLOOKUP($C4316,人员花名册!$B$2:$F$2001,5,0))</f>
        <v/>
      </c>
      <c r="G4316" s="29"/>
      <c r="H4316" s="29"/>
      <c r="I4316" s="87" t="str">
        <f>IF($C4316="","",VLOOKUP($H4316,培训课程清单!$B$2:$J$1700,2,0))</f>
        <v/>
      </c>
      <c r="J4316" s="87" t="str">
        <f>IF($C4316="","",VLOOKUP($H4316,培训课程清单!$B$2:$J$1700,3,0))</f>
        <v/>
      </c>
      <c r="K4316" s="87" t="str">
        <f>IF($H4316="","",VLOOKUP($H4316,培训课程清单!$B$2:$J$1700,4,0))</f>
        <v/>
      </c>
      <c r="L4316" s="29"/>
      <c r="M4316" s="89" t="str">
        <f>IF($H4316="","",VLOOKUP($H4316,培训课程清单!$B$2:$J$1700,7,0))</f>
        <v/>
      </c>
      <c r="N4316" s="87" t="str">
        <f>IF($H4316="","",VLOOKUP($H4316,培训课程清单!$B$2:$J$1700,8,0))</f>
        <v/>
      </c>
      <c r="O4316" s="29"/>
    </row>
    <row r="4317" spans="1:15">
      <c r="A4317" s="87" t="str">
        <f t="shared" si="68"/>
        <v/>
      </c>
      <c r="B4317" s="87" t="str">
        <f>IF(C4317="","",C4317&amp;COUNTIF($C$2:C4317,C4317))</f>
        <v/>
      </c>
      <c r="C4317" s="88"/>
      <c r="D4317" s="87" t="str">
        <f>IF($C4317="","",VLOOKUP($C4317,人员花名册!$B$2:$F$2001,2,0))</f>
        <v/>
      </c>
      <c r="E4317" s="87" t="str">
        <f>IF($C4317="","",VLOOKUP($C4317,人员花名册!$B$2:$F$2001,4,0))</f>
        <v/>
      </c>
      <c r="F4317" s="89" t="str">
        <f>IF($C4317="","",VLOOKUP($C4317,人员花名册!$B$2:$F$2001,5,0))</f>
        <v/>
      </c>
      <c r="G4317" s="29"/>
      <c r="H4317" s="29"/>
      <c r="I4317" s="87" t="str">
        <f>IF($C4317="","",VLOOKUP($H4317,培训课程清单!$B$2:$J$1700,2,0))</f>
        <v/>
      </c>
      <c r="J4317" s="87" t="str">
        <f>IF($C4317="","",VLOOKUP($H4317,培训课程清单!$B$2:$J$1700,3,0))</f>
        <v/>
      </c>
      <c r="K4317" s="87" t="str">
        <f>IF($H4317="","",VLOOKUP($H4317,培训课程清单!$B$2:$J$1700,4,0))</f>
        <v/>
      </c>
      <c r="L4317" s="29"/>
      <c r="M4317" s="89" t="str">
        <f>IF($H4317="","",VLOOKUP($H4317,培训课程清单!$B$2:$J$1700,7,0))</f>
        <v/>
      </c>
      <c r="N4317" s="87" t="str">
        <f>IF($H4317="","",VLOOKUP($H4317,培训课程清单!$B$2:$J$1700,8,0))</f>
        <v/>
      </c>
      <c r="O4317" s="29"/>
    </row>
    <row r="4318" spans="1:15">
      <c r="A4318" s="87" t="str">
        <f t="shared" si="68"/>
        <v/>
      </c>
      <c r="B4318" s="87" t="str">
        <f>IF(C4318="","",C4318&amp;COUNTIF($C$2:C4318,C4318))</f>
        <v/>
      </c>
      <c r="C4318" s="88"/>
      <c r="D4318" s="87" t="str">
        <f>IF($C4318="","",VLOOKUP($C4318,人员花名册!$B$2:$F$2001,2,0))</f>
        <v/>
      </c>
      <c r="E4318" s="87" t="str">
        <f>IF($C4318="","",VLOOKUP($C4318,人员花名册!$B$2:$F$2001,4,0))</f>
        <v/>
      </c>
      <c r="F4318" s="89" t="str">
        <f>IF($C4318="","",VLOOKUP($C4318,人员花名册!$B$2:$F$2001,5,0))</f>
        <v/>
      </c>
      <c r="G4318" s="29"/>
      <c r="H4318" s="29"/>
      <c r="I4318" s="87" t="str">
        <f>IF($C4318="","",VLOOKUP($H4318,培训课程清单!$B$2:$J$1700,2,0))</f>
        <v/>
      </c>
      <c r="J4318" s="87" t="str">
        <f>IF($C4318="","",VLOOKUP($H4318,培训课程清单!$B$2:$J$1700,3,0))</f>
        <v/>
      </c>
      <c r="K4318" s="87" t="str">
        <f>IF($H4318="","",VLOOKUP($H4318,培训课程清单!$B$2:$J$1700,4,0))</f>
        <v/>
      </c>
      <c r="L4318" s="29"/>
      <c r="M4318" s="89" t="str">
        <f>IF($H4318="","",VLOOKUP($H4318,培训课程清单!$B$2:$J$1700,7,0))</f>
        <v/>
      </c>
      <c r="N4318" s="87" t="str">
        <f>IF($H4318="","",VLOOKUP($H4318,培训课程清单!$B$2:$J$1700,8,0))</f>
        <v/>
      </c>
      <c r="O4318" s="29"/>
    </row>
    <row r="4319" spans="1:15">
      <c r="A4319" s="87" t="str">
        <f t="shared" si="68"/>
        <v/>
      </c>
      <c r="B4319" s="87" t="str">
        <f>IF(C4319="","",C4319&amp;COUNTIF($C$2:C4319,C4319))</f>
        <v/>
      </c>
      <c r="C4319" s="88"/>
      <c r="D4319" s="87" t="str">
        <f>IF($C4319="","",VLOOKUP($C4319,人员花名册!$B$2:$F$2001,2,0))</f>
        <v/>
      </c>
      <c r="E4319" s="87" t="str">
        <f>IF($C4319="","",VLOOKUP($C4319,人员花名册!$B$2:$F$2001,4,0))</f>
        <v/>
      </c>
      <c r="F4319" s="89" t="str">
        <f>IF($C4319="","",VLOOKUP($C4319,人员花名册!$B$2:$F$2001,5,0))</f>
        <v/>
      </c>
      <c r="G4319" s="29"/>
      <c r="H4319" s="29"/>
      <c r="I4319" s="87" t="str">
        <f>IF($C4319="","",VLOOKUP($H4319,培训课程清单!$B$2:$J$1700,2,0))</f>
        <v/>
      </c>
      <c r="J4319" s="87" t="str">
        <f>IF($C4319="","",VLOOKUP($H4319,培训课程清单!$B$2:$J$1700,3,0))</f>
        <v/>
      </c>
      <c r="K4319" s="87" t="str">
        <f>IF($H4319="","",VLOOKUP($H4319,培训课程清单!$B$2:$J$1700,4,0))</f>
        <v/>
      </c>
      <c r="L4319" s="29"/>
      <c r="M4319" s="89" t="str">
        <f>IF($H4319="","",VLOOKUP($H4319,培训课程清单!$B$2:$J$1700,7,0))</f>
        <v/>
      </c>
      <c r="N4319" s="87" t="str">
        <f>IF($H4319="","",VLOOKUP($H4319,培训课程清单!$B$2:$J$1700,8,0))</f>
        <v/>
      </c>
      <c r="O4319" s="29"/>
    </row>
    <row r="4320" spans="1:15">
      <c r="A4320" s="87" t="str">
        <f t="shared" si="68"/>
        <v/>
      </c>
      <c r="B4320" s="87" t="str">
        <f>IF(C4320="","",C4320&amp;COUNTIF($C$2:C4320,C4320))</f>
        <v/>
      </c>
      <c r="C4320" s="88"/>
      <c r="D4320" s="87" t="str">
        <f>IF($C4320="","",VLOOKUP($C4320,人员花名册!$B$2:$F$2001,2,0))</f>
        <v/>
      </c>
      <c r="E4320" s="87" t="str">
        <f>IF($C4320="","",VLOOKUP($C4320,人员花名册!$B$2:$F$2001,4,0))</f>
        <v/>
      </c>
      <c r="F4320" s="89" t="str">
        <f>IF($C4320="","",VLOOKUP($C4320,人员花名册!$B$2:$F$2001,5,0))</f>
        <v/>
      </c>
      <c r="G4320" s="29"/>
      <c r="H4320" s="29"/>
      <c r="I4320" s="87" t="str">
        <f>IF($C4320="","",VLOOKUP($H4320,培训课程清单!$B$2:$J$1700,2,0))</f>
        <v/>
      </c>
      <c r="J4320" s="87" t="str">
        <f>IF($C4320="","",VLOOKUP($H4320,培训课程清单!$B$2:$J$1700,3,0))</f>
        <v/>
      </c>
      <c r="K4320" s="87" t="str">
        <f>IF($H4320="","",VLOOKUP($H4320,培训课程清单!$B$2:$J$1700,4,0))</f>
        <v/>
      </c>
      <c r="L4320" s="29"/>
      <c r="M4320" s="89" t="str">
        <f>IF($H4320="","",VLOOKUP($H4320,培训课程清单!$B$2:$J$1700,7,0))</f>
        <v/>
      </c>
      <c r="N4320" s="87" t="str">
        <f>IF($H4320="","",VLOOKUP($H4320,培训课程清单!$B$2:$J$1700,8,0))</f>
        <v/>
      </c>
      <c r="O4320" s="29"/>
    </row>
    <row r="4321" spans="1:15">
      <c r="A4321" s="87" t="str">
        <f t="shared" si="68"/>
        <v/>
      </c>
      <c r="B4321" s="87" t="str">
        <f>IF(C4321="","",C4321&amp;COUNTIF($C$2:C4321,C4321))</f>
        <v/>
      </c>
      <c r="C4321" s="88"/>
      <c r="D4321" s="87" t="str">
        <f>IF($C4321="","",VLOOKUP($C4321,人员花名册!$B$2:$F$2001,2,0))</f>
        <v/>
      </c>
      <c r="E4321" s="87" t="str">
        <f>IF($C4321="","",VLOOKUP($C4321,人员花名册!$B$2:$F$2001,4,0))</f>
        <v/>
      </c>
      <c r="F4321" s="89" t="str">
        <f>IF($C4321="","",VLOOKUP($C4321,人员花名册!$B$2:$F$2001,5,0))</f>
        <v/>
      </c>
      <c r="G4321" s="29"/>
      <c r="H4321" s="29"/>
      <c r="I4321" s="87" t="str">
        <f>IF($C4321="","",VLOOKUP($H4321,培训课程清单!$B$2:$J$1700,2,0))</f>
        <v/>
      </c>
      <c r="J4321" s="87" t="str">
        <f>IF($C4321="","",VLOOKUP($H4321,培训课程清单!$B$2:$J$1700,3,0))</f>
        <v/>
      </c>
      <c r="K4321" s="87" t="str">
        <f>IF($H4321="","",VLOOKUP($H4321,培训课程清单!$B$2:$J$1700,4,0))</f>
        <v/>
      </c>
      <c r="L4321" s="29"/>
      <c r="M4321" s="89" t="str">
        <f>IF($H4321="","",VLOOKUP($H4321,培训课程清单!$B$2:$J$1700,7,0))</f>
        <v/>
      </c>
      <c r="N4321" s="87" t="str">
        <f>IF($H4321="","",VLOOKUP($H4321,培训课程清单!$B$2:$J$1700,8,0))</f>
        <v/>
      </c>
      <c r="O4321" s="29"/>
    </row>
    <row r="4322" spans="1:15">
      <c r="A4322" s="87" t="str">
        <f t="shared" si="68"/>
        <v/>
      </c>
      <c r="B4322" s="87" t="str">
        <f>IF(C4322="","",C4322&amp;COUNTIF($C$2:C4322,C4322))</f>
        <v/>
      </c>
      <c r="C4322" s="88"/>
      <c r="D4322" s="87" t="str">
        <f>IF($C4322="","",VLOOKUP($C4322,人员花名册!$B$2:$F$2001,2,0))</f>
        <v/>
      </c>
      <c r="E4322" s="87" t="str">
        <f>IF($C4322="","",VLOOKUP($C4322,人员花名册!$B$2:$F$2001,4,0))</f>
        <v/>
      </c>
      <c r="F4322" s="89" t="str">
        <f>IF($C4322="","",VLOOKUP($C4322,人员花名册!$B$2:$F$2001,5,0))</f>
        <v/>
      </c>
      <c r="G4322" s="29"/>
      <c r="H4322" s="29"/>
      <c r="I4322" s="87" t="str">
        <f>IF($C4322="","",VLOOKUP($H4322,培训课程清单!$B$2:$J$1700,2,0))</f>
        <v/>
      </c>
      <c r="J4322" s="87" t="str">
        <f>IF($C4322="","",VLOOKUP($H4322,培训课程清单!$B$2:$J$1700,3,0))</f>
        <v/>
      </c>
      <c r="K4322" s="87" t="str">
        <f>IF($H4322="","",VLOOKUP($H4322,培训课程清单!$B$2:$J$1700,4,0))</f>
        <v/>
      </c>
      <c r="L4322" s="29"/>
      <c r="M4322" s="89" t="str">
        <f>IF($H4322="","",VLOOKUP($H4322,培训课程清单!$B$2:$J$1700,7,0))</f>
        <v/>
      </c>
      <c r="N4322" s="87" t="str">
        <f>IF($H4322="","",VLOOKUP($H4322,培训课程清单!$B$2:$J$1700,8,0))</f>
        <v/>
      </c>
      <c r="O4322" s="29"/>
    </row>
    <row r="4323" spans="1:15">
      <c r="A4323" s="87" t="str">
        <f t="shared" si="68"/>
        <v/>
      </c>
      <c r="B4323" s="87" t="str">
        <f>IF(C4323="","",C4323&amp;COUNTIF($C$2:C4323,C4323))</f>
        <v/>
      </c>
      <c r="C4323" s="88"/>
      <c r="D4323" s="87" t="str">
        <f>IF($C4323="","",VLOOKUP($C4323,人员花名册!$B$2:$F$2001,2,0))</f>
        <v/>
      </c>
      <c r="E4323" s="87" t="str">
        <f>IF($C4323="","",VLOOKUP($C4323,人员花名册!$B$2:$F$2001,4,0))</f>
        <v/>
      </c>
      <c r="F4323" s="89" t="str">
        <f>IF($C4323="","",VLOOKUP($C4323,人员花名册!$B$2:$F$2001,5,0))</f>
        <v/>
      </c>
      <c r="G4323" s="29"/>
      <c r="H4323" s="29"/>
      <c r="I4323" s="87" t="str">
        <f>IF($C4323="","",VLOOKUP($H4323,培训课程清单!$B$2:$J$1700,2,0))</f>
        <v/>
      </c>
      <c r="J4323" s="87" t="str">
        <f>IF($C4323="","",VLOOKUP($H4323,培训课程清单!$B$2:$J$1700,3,0))</f>
        <v/>
      </c>
      <c r="K4323" s="87" t="str">
        <f>IF($H4323="","",VLOOKUP($H4323,培训课程清单!$B$2:$J$1700,4,0))</f>
        <v/>
      </c>
      <c r="L4323" s="29"/>
      <c r="M4323" s="89" t="str">
        <f>IF($H4323="","",VLOOKUP($H4323,培训课程清单!$B$2:$J$1700,7,0))</f>
        <v/>
      </c>
      <c r="N4323" s="87" t="str">
        <f>IF($H4323="","",VLOOKUP($H4323,培训课程清单!$B$2:$J$1700,8,0))</f>
        <v/>
      </c>
      <c r="O4323" s="29"/>
    </row>
    <row r="4324" spans="1:15">
      <c r="A4324" s="87" t="str">
        <f t="shared" si="68"/>
        <v/>
      </c>
      <c r="B4324" s="87" t="str">
        <f>IF(C4324="","",C4324&amp;COUNTIF($C$2:C4324,C4324))</f>
        <v/>
      </c>
      <c r="C4324" s="88"/>
      <c r="D4324" s="87" t="str">
        <f>IF($C4324="","",VLOOKUP($C4324,人员花名册!$B$2:$F$2001,2,0))</f>
        <v/>
      </c>
      <c r="E4324" s="87" t="str">
        <f>IF($C4324="","",VLOOKUP($C4324,人员花名册!$B$2:$F$2001,4,0))</f>
        <v/>
      </c>
      <c r="F4324" s="89" t="str">
        <f>IF($C4324="","",VLOOKUP($C4324,人员花名册!$B$2:$F$2001,5,0))</f>
        <v/>
      </c>
      <c r="G4324" s="29"/>
      <c r="H4324" s="29"/>
      <c r="I4324" s="87" t="str">
        <f>IF($C4324="","",VLOOKUP($H4324,培训课程清单!$B$2:$J$1700,2,0))</f>
        <v/>
      </c>
      <c r="J4324" s="87" t="str">
        <f>IF($C4324="","",VLOOKUP($H4324,培训课程清单!$B$2:$J$1700,3,0))</f>
        <v/>
      </c>
      <c r="K4324" s="87" t="str">
        <f>IF($H4324="","",VLOOKUP($H4324,培训课程清单!$B$2:$J$1700,4,0))</f>
        <v/>
      </c>
      <c r="L4324" s="29"/>
      <c r="M4324" s="89" t="str">
        <f>IF($H4324="","",VLOOKUP($H4324,培训课程清单!$B$2:$J$1700,7,0))</f>
        <v/>
      </c>
      <c r="N4324" s="87" t="str">
        <f>IF($H4324="","",VLOOKUP($H4324,培训课程清单!$B$2:$J$1700,8,0))</f>
        <v/>
      </c>
      <c r="O4324" s="29"/>
    </row>
    <row r="4325" spans="1:15">
      <c r="A4325" s="87" t="str">
        <f t="shared" si="68"/>
        <v/>
      </c>
      <c r="B4325" s="87" t="str">
        <f>IF(C4325="","",C4325&amp;COUNTIF($C$2:C4325,C4325))</f>
        <v/>
      </c>
      <c r="C4325" s="88"/>
      <c r="D4325" s="87" t="str">
        <f>IF($C4325="","",VLOOKUP($C4325,人员花名册!$B$2:$F$2001,2,0))</f>
        <v/>
      </c>
      <c r="E4325" s="87" t="str">
        <f>IF($C4325="","",VLOOKUP($C4325,人员花名册!$B$2:$F$2001,4,0))</f>
        <v/>
      </c>
      <c r="F4325" s="89" t="str">
        <f>IF($C4325="","",VLOOKUP($C4325,人员花名册!$B$2:$F$2001,5,0))</f>
        <v/>
      </c>
      <c r="G4325" s="29"/>
      <c r="H4325" s="29"/>
      <c r="I4325" s="87" t="str">
        <f>IF($C4325="","",VLOOKUP($H4325,培训课程清单!$B$2:$J$1700,2,0))</f>
        <v/>
      </c>
      <c r="J4325" s="87" t="str">
        <f>IF($C4325="","",VLOOKUP($H4325,培训课程清单!$B$2:$J$1700,3,0))</f>
        <v/>
      </c>
      <c r="K4325" s="87" t="str">
        <f>IF($H4325="","",VLOOKUP($H4325,培训课程清单!$B$2:$J$1700,4,0))</f>
        <v/>
      </c>
      <c r="L4325" s="29"/>
      <c r="M4325" s="89" t="str">
        <f>IF($H4325="","",VLOOKUP($H4325,培训课程清单!$B$2:$J$1700,7,0))</f>
        <v/>
      </c>
      <c r="N4325" s="87" t="str">
        <f>IF($H4325="","",VLOOKUP($H4325,培训课程清单!$B$2:$J$1700,8,0))</f>
        <v/>
      </c>
      <c r="O4325" s="29"/>
    </row>
    <row r="4326" spans="1:15">
      <c r="A4326" s="87" t="str">
        <f t="shared" si="68"/>
        <v/>
      </c>
      <c r="B4326" s="87" t="str">
        <f>IF(C4326="","",C4326&amp;COUNTIF($C$2:C4326,C4326))</f>
        <v/>
      </c>
      <c r="C4326" s="88"/>
      <c r="D4326" s="87" t="str">
        <f>IF($C4326="","",VLOOKUP($C4326,人员花名册!$B$2:$F$2001,2,0))</f>
        <v/>
      </c>
      <c r="E4326" s="87" t="str">
        <f>IF($C4326="","",VLOOKUP($C4326,人员花名册!$B$2:$F$2001,4,0))</f>
        <v/>
      </c>
      <c r="F4326" s="89" t="str">
        <f>IF($C4326="","",VLOOKUP($C4326,人员花名册!$B$2:$F$2001,5,0))</f>
        <v/>
      </c>
      <c r="G4326" s="29"/>
      <c r="H4326" s="29"/>
      <c r="I4326" s="87" t="str">
        <f>IF($C4326="","",VLOOKUP($H4326,培训课程清单!$B$2:$J$1700,2,0))</f>
        <v/>
      </c>
      <c r="J4326" s="87" t="str">
        <f>IF($C4326="","",VLOOKUP($H4326,培训课程清单!$B$2:$J$1700,3,0))</f>
        <v/>
      </c>
      <c r="K4326" s="87" t="str">
        <f>IF($H4326="","",VLOOKUP($H4326,培训课程清单!$B$2:$J$1700,4,0))</f>
        <v/>
      </c>
      <c r="L4326" s="29"/>
      <c r="M4326" s="89" t="str">
        <f>IF($H4326="","",VLOOKUP($H4326,培训课程清单!$B$2:$J$1700,7,0))</f>
        <v/>
      </c>
      <c r="N4326" s="87" t="str">
        <f>IF($H4326="","",VLOOKUP($H4326,培训课程清单!$B$2:$J$1700,8,0))</f>
        <v/>
      </c>
      <c r="O4326" s="29"/>
    </row>
    <row r="4327" spans="1:15">
      <c r="A4327" s="87" t="str">
        <f t="shared" si="68"/>
        <v/>
      </c>
      <c r="B4327" s="87" t="str">
        <f>IF(C4327="","",C4327&amp;COUNTIF($C$2:C4327,C4327))</f>
        <v/>
      </c>
      <c r="C4327" s="88"/>
      <c r="D4327" s="87" t="str">
        <f>IF($C4327="","",VLOOKUP($C4327,人员花名册!$B$2:$F$2001,2,0))</f>
        <v/>
      </c>
      <c r="E4327" s="87" t="str">
        <f>IF($C4327="","",VLOOKUP($C4327,人员花名册!$B$2:$F$2001,4,0))</f>
        <v/>
      </c>
      <c r="F4327" s="89" t="str">
        <f>IF($C4327="","",VLOOKUP($C4327,人员花名册!$B$2:$F$2001,5,0))</f>
        <v/>
      </c>
      <c r="G4327" s="29"/>
      <c r="H4327" s="29"/>
      <c r="I4327" s="87" t="str">
        <f>IF($C4327="","",VLOOKUP($H4327,培训课程清单!$B$2:$J$1700,2,0))</f>
        <v/>
      </c>
      <c r="J4327" s="87" t="str">
        <f>IF($C4327="","",VLOOKUP($H4327,培训课程清单!$B$2:$J$1700,3,0))</f>
        <v/>
      </c>
      <c r="K4327" s="87" t="str">
        <f>IF($H4327="","",VLOOKUP($H4327,培训课程清单!$B$2:$J$1700,4,0))</f>
        <v/>
      </c>
      <c r="L4327" s="29"/>
      <c r="M4327" s="89" t="str">
        <f>IF($H4327="","",VLOOKUP($H4327,培训课程清单!$B$2:$J$1700,7,0))</f>
        <v/>
      </c>
      <c r="N4327" s="87" t="str">
        <f>IF($H4327="","",VLOOKUP($H4327,培训课程清单!$B$2:$J$1700,8,0))</f>
        <v/>
      </c>
      <c r="O4327" s="29"/>
    </row>
    <row r="4328" spans="1:15">
      <c r="A4328" s="87" t="str">
        <f t="shared" si="68"/>
        <v/>
      </c>
      <c r="B4328" s="87" t="str">
        <f>IF(C4328="","",C4328&amp;COUNTIF($C$2:C4328,C4328))</f>
        <v/>
      </c>
      <c r="C4328" s="88"/>
      <c r="D4328" s="87" t="str">
        <f>IF($C4328="","",VLOOKUP($C4328,人员花名册!$B$2:$F$2001,2,0))</f>
        <v/>
      </c>
      <c r="E4328" s="87" t="str">
        <f>IF($C4328="","",VLOOKUP($C4328,人员花名册!$B$2:$F$2001,4,0))</f>
        <v/>
      </c>
      <c r="F4328" s="89" t="str">
        <f>IF($C4328="","",VLOOKUP($C4328,人员花名册!$B$2:$F$2001,5,0))</f>
        <v/>
      </c>
      <c r="G4328" s="29"/>
      <c r="H4328" s="29"/>
      <c r="I4328" s="87" t="str">
        <f>IF($C4328="","",VLOOKUP($H4328,培训课程清单!$B$2:$J$1700,2,0))</f>
        <v/>
      </c>
      <c r="J4328" s="87" t="str">
        <f>IF($C4328="","",VLOOKUP($H4328,培训课程清单!$B$2:$J$1700,3,0))</f>
        <v/>
      </c>
      <c r="K4328" s="87" t="str">
        <f>IF($H4328="","",VLOOKUP($H4328,培训课程清单!$B$2:$J$1700,4,0))</f>
        <v/>
      </c>
      <c r="L4328" s="29"/>
      <c r="M4328" s="89" t="str">
        <f>IF($H4328="","",VLOOKUP($H4328,培训课程清单!$B$2:$J$1700,7,0))</f>
        <v/>
      </c>
      <c r="N4328" s="87" t="str">
        <f>IF($H4328="","",VLOOKUP($H4328,培训课程清单!$B$2:$J$1700,8,0))</f>
        <v/>
      </c>
      <c r="O4328" s="29"/>
    </row>
    <row r="4329" spans="1:15">
      <c r="A4329" s="87" t="str">
        <f t="shared" si="68"/>
        <v/>
      </c>
      <c r="B4329" s="87" t="str">
        <f>IF(C4329="","",C4329&amp;COUNTIF($C$2:C4329,C4329))</f>
        <v/>
      </c>
      <c r="C4329" s="88"/>
      <c r="D4329" s="87" t="str">
        <f>IF($C4329="","",VLOOKUP($C4329,人员花名册!$B$2:$F$2001,2,0))</f>
        <v/>
      </c>
      <c r="E4329" s="87" t="str">
        <f>IF($C4329="","",VLOOKUP($C4329,人员花名册!$B$2:$F$2001,4,0))</f>
        <v/>
      </c>
      <c r="F4329" s="89" t="str">
        <f>IF($C4329="","",VLOOKUP($C4329,人员花名册!$B$2:$F$2001,5,0))</f>
        <v/>
      </c>
      <c r="G4329" s="29"/>
      <c r="H4329" s="29"/>
      <c r="I4329" s="87" t="str">
        <f>IF($C4329="","",VLOOKUP($H4329,培训课程清单!$B$2:$J$1700,2,0))</f>
        <v/>
      </c>
      <c r="J4329" s="87" t="str">
        <f>IF($C4329="","",VLOOKUP($H4329,培训课程清单!$B$2:$J$1700,3,0))</f>
        <v/>
      </c>
      <c r="K4329" s="87" t="str">
        <f>IF($H4329="","",VLOOKUP($H4329,培训课程清单!$B$2:$J$1700,4,0))</f>
        <v/>
      </c>
      <c r="L4329" s="29"/>
      <c r="M4329" s="89" t="str">
        <f>IF($H4329="","",VLOOKUP($H4329,培训课程清单!$B$2:$J$1700,7,0))</f>
        <v/>
      </c>
      <c r="N4329" s="87" t="str">
        <f>IF($H4329="","",VLOOKUP($H4329,培训课程清单!$B$2:$J$1700,8,0))</f>
        <v/>
      </c>
      <c r="O4329" s="29"/>
    </row>
    <row r="4330" spans="1:15">
      <c r="A4330" s="87" t="str">
        <f t="shared" si="68"/>
        <v/>
      </c>
      <c r="B4330" s="87" t="str">
        <f>IF(C4330="","",C4330&amp;COUNTIF($C$2:C4330,C4330))</f>
        <v/>
      </c>
      <c r="C4330" s="88"/>
      <c r="D4330" s="87" t="str">
        <f>IF($C4330="","",VLOOKUP($C4330,人员花名册!$B$2:$F$2001,2,0))</f>
        <v/>
      </c>
      <c r="E4330" s="87" t="str">
        <f>IF($C4330="","",VLOOKUP($C4330,人员花名册!$B$2:$F$2001,4,0))</f>
        <v/>
      </c>
      <c r="F4330" s="89" t="str">
        <f>IF($C4330="","",VLOOKUP($C4330,人员花名册!$B$2:$F$2001,5,0))</f>
        <v/>
      </c>
      <c r="G4330" s="29"/>
      <c r="H4330" s="29"/>
      <c r="I4330" s="87" t="str">
        <f>IF($C4330="","",VLOOKUP($H4330,培训课程清单!$B$2:$J$1700,2,0))</f>
        <v/>
      </c>
      <c r="J4330" s="87" t="str">
        <f>IF($C4330="","",VLOOKUP($H4330,培训课程清单!$B$2:$J$1700,3,0))</f>
        <v/>
      </c>
      <c r="K4330" s="87" t="str">
        <f>IF($H4330="","",VLOOKUP($H4330,培训课程清单!$B$2:$J$1700,4,0))</f>
        <v/>
      </c>
      <c r="L4330" s="29"/>
      <c r="M4330" s="89" t="str">
        <f>IF($H4330="","",VLOOKUP($H4330,培训课程清单!$B$2:$J$1700,7,0))</f>
        <v/>
      </c>
      <c r="N4330" s="87" t="str">
        <f>IF($H4330="","",VLOOKUP($H4330,培训课程清单!$B$2:$J$1700,8,0))</f>
        <v/>
      </c>
      <c r="O4330" s="29"/>
    </row>
    <row r="4331" spans="1:15">
      <c r="A4331" s="87" t="str">
        <f t="shared" si="68"/>
        <v/>
      </c>
      <c r="B4331" s="87" t="str">
        <f>IF(C4331="","",C4331&amp;COUNTIF($C$2:C4331,C4331))</f>
        <v/>
      </c>
      <c r="C4331" s="88"/>
      <c r="D4331" s="87" t="str">
        <f>IF($C4331="","",VLOOKUP($C4331,人员花名册!$B$2:$F$2001,2,0))</f>
        <v/>
      </c>
      <c r="E4331" s="87" t="str">
        <f>IF($C4331="","",VLOOKUP($C4331,人员花名册!$B$2:$F$2001,4,0))</f>
        <v/>
      </c>
      <c r="F4331" s="89" t="str">
        <f>IF($C4331="","",VLOOKUP($C4331,人员花名册!$B$2:$F$2001,5,0))</f>
        <v/>
      </c>
      <c r="G4331" s="29"/>
      <c r="H4331" s="29"/>
      <c r="I4331" s="87" t="str">
        <f>IF($C4331="","",VLOOKUP($H4331,培训课程清单!$B$2:$J$1700,2,0))</f>
        <v/>
      </c>
      <c r="J4331" s="87" t="str">
        <f>IF($C4331="","",VLOOKUP($H4331,培训课程清单!$B$2:$J$1700,3,0))</f>
        <v/>
      </c>
      <c r="K4331" s="87" t="str">
        <f>IF($H4331="","",VLOOKUP($H4331,培训课程清单!$B$2:$J$1700,4,0))</f>
        <v/>
      </c>
      <c r="L4331" s="29"/>
      <c r="M4331" s="89" t="str">
        <f>IF($H4331="","",VLOOKUP($H4331,培训课程清单!$B$2:$J$1700,7,0))</f>
        <v/>
      </c>
      <c r="N4331" s="87" t="str">
        <f>IF($H4331="","",VLOOKUP($H4331,培训课程清单!$B$2:$J$1700,8,0))</f>
        <v/>
      </c>
      <c r="O4331" s="29"/>
    </row>
    <row r="4332" spans="1:15">
      <c r="A4332" s="87" t="str">
        <f t="shared" si="68"/>
        <v/>
      </c>
      <c r="B4332" s="87" t="str">
        <f>IF(C4332="","",C4332&amp;COUNTIF($C$2:C4332,C4332))</f>
        <v/>
      </c>
      <c r="C4332" s="88"/>
      <c r="D4332" s="87" t="str">
        <f>IF($C4332="","",VLOOKUP($C4332,人员花名册!$B$2:$F$2001,2,0))</f>
        <v/>
      </c>
      <c r="E4332" s="87" t="str">
        <f>IF($C4332="","",VLOOKUP($C4332,人员花名册!$B$2:$F$2001,4,0))</f>
        <v/>
      </c>
      <c r="F4332" s="89" t="str">
        <f>IF($C4332="","",VLOOKUP($C4332,人员花名册!$B$2:$F$2001,5,0))</f>
        <v/>
      </c>
      <c r="G4332" s="29"/>
      <c r="H4332" s="29"/>
      <c r="I4332" s="87" t="str">
        <f>IF($C4332="","",VLOOKUP($H4332,培训课程清单!$B$2:$J$1700,2,0))</f>
        <v/>
      </c>
      <c r="J4332" s="87" t="str">
        <f>IF($C4332="","",VLOOKUP($H4332,培训课程清单!$B$2:$J$1700,3,0))</f>
        <v/>
      </c>
      <c r="K4332" s="87" t="str">
        <f>IF($H4332="","",VLOOKUP($H4332,培训课程清单!$B$2:$J$1700,4,0))</f>
        <v/>
      </c>
      <c r="L4332" s="29"/>
      <c r="M4332" s="89" t="str">
        <f>IF($H4332="","",VLOOKUP($H4332,培训课程清单!$B$2:$J$1700,7,0))</f>
        <v/>
      </c>
      <c r="N4332" s="87" t="str">
        <f>IF($H4332="","",VLOOKUP($H4332,培训课程清单!$B$2:$J$1700,8,0))</f>
        <v/>
      </c>
      <c r="O4332" s="29"/>
    </row>
    <row r="4333" spans="1:15">
      <c r="A4333" s="87" t="str">
        <f t="shared" si="68"/>
        <v/>
      </c>
      <c r="B4333" s="87" t="str">
        <f>IF(C4333="","",C4333&amp;COUNTIF($C$2:C4333,C4333))</f>
        <v/>
      </c>
      <c r="C4333" s="88"/>
      <c r="D4333" s="87" t="str">
        <f>IF($C4333="","",VLOOKUP($C4333,人员花名册!$B$2:$F$2001,2,0))</f>
        <v/>
      </c>
      <c r="E4333" s="87" t="str">
        <f>IF($C4333="","",VLOOKUP($C4333,人员花名册!$B$2:$F$2001,4,0))</f>
        <v/>
      </c>
      <c r="F4333" s="89" t="str">
        <f>IF($C4333="","",VLOOKUP($C4333,人员花名册!$B$2:$F$2001,5,0))</f>
        <v/>
      </c>
      <c r="G4333" s="29"/>
      <c r="H4333" s="29"/>
      <c r="I4333" s="87" t="str">
        <f>IF($C4333="","",VLOOKUP($H4333,培训课程清单!$B$2:$J$1700,2,0))</f>
        <v/>
      </c>
      <c r="J4333" s="87" t="str">
        <f>IF($C4333="","",VLOOKUP($H4333,培训课程清单!$B$2:$J$1700,3,0))</f>
        <v/>
      </c>
      <c r="K4333" s="87" t="str">
        <f>IF($H4333="","",VLOOKUP($H4333,培训课程清单!$B$2:$J$1700,4,0))</f>
        <v/>
      </c>
      <c r="L4333" s="29"/>
      <c r="M4333" s="89" t="str">
        <f>IF($H4333="","",VLOOKUP($H4333,培训课程清单!$B$2:$J$1700,7,0))</f>
        <v/>
      </c>
      <c r="N4333" s="87" t="str">
        <f>IF($H4333="","",VLOOKUP($H4333,培训课程清单!$B$2:$J$1700,8,0))</f>
        <v/>
      </c>
      <c r="O4333" s="29"/>
    </row>
    <row r="4334" spans="1:15">
      <c r="A4334" s="87" t="str">
        <f t="shared" si="68"/>
        <v/>
      </c>
      <c r="B4334" s="87" t="str">
        <f>IF(C4334="","",C4334&amp;COUNTIF($C$2:C4334,C4334))</f>
        <v/>
      </c>
      <c r="C4334" s="88"/>
      <c r="D4334" s="87" t="str">
        <f>IF($C4334="","",VLOOKUP($C4334,人员花名册!$B$2:$F$2001,2,0))</f>
        <v/>
      </c>
      <c r="E4334" s="87" t="str">
        <f>IF($C4334="","",VLOOKUP($C4334,人员花名册!$B$2:$F$2001,4,0))</f>
        <v/>
      </c>
      <c r="F4334" s="89" t="str">
        <f>IF($C4334="","",VLOOKUP($C4334,人员花名册!$B$2:$F$2001,5,0))</f>
        <v/>
      </c>
      <c r="G4334" s="29"/>
      <c r="H4334" s="29"/>
      <c r="I4334" s="87" t="str">
        <f>IF($C4334="","",VLOOKUP($H4334,培训课程清单!$B$2:$J$1700,2,0))</f>
        <v/>
      </c>
      <c r="J4334" s="87" t="str">
        <f>IF($C4334="","",VLOOKUP($H4334,培训课程清单!$B$2:$J$1700,3,0))</f>
        <v/>
      </c>
      <c r="K4334" s="87" t="str">
        <f>IF($H4334="","",VLOOKUP($H4334,培训课程清单!$B$2:$J$1700,4,0))</f>
        <v/>
      </c>
      <c r="L4334" s="29"/>
      <c r="M4334" s="89" t="str">
        <f>IF($H4334="","",VLOOKUP($H4334,培训课程清单!$B$2:$J$1700,7,0))</f>
        <v/>
      </c>
      <c r="N4334" s="87" t="str">
        <f>IF($H4334="","",VLOOKUP($H4334,培训课程清单!$B$2:$J$1700,8,0))</f>
        <v/>
      </c>
      <c r="O4334" s="29"/>
    </row>
    <row r="4335" spans="1:15">
      <c r="A4335" s="87" t="str">
        <f t="shared" si="68"/>
        <v/>
      </c>
      <c r="B4335" s="87" t="str">
        <f>IF(C4335="","",C4335&amp;COUNTIF($C$2:C4335,C4335))</f>
        <v/>
      </c>
      <c r="C4335" s="88"/>
      <c r="D4335" s="87" t="str">
        <f>IF($C4335="","",VLOOKUP($C4335,人员花名册!$B$2:$F$2001,2,0))</f>
        <v/>
      </c>
      <c r="E4335" s="87" t="str">
        <f>IF($C4335="","",VLOOKUP($C4335,人员花名册!$B$2:$F$2001,4,0))</f>
        <v/>
      </c>
      <c r="F4335" s="89" t="str">
        <f>IF($C4335="","",VLOOKUP($C4335,人员花名册!$B$2:$F$2001,5,0))</f>
        <v/>
      </c>
      <c r="G4335" s="29"/>
      <c r="H4335" s="29"/>
      <c r="I4335" s="87" t="str">
        <f>IF($C4335="","",VLOOKUP($H4335,培训课程清单!$B$2:$J$1700,2,0))</f>
        <v/>
      </c>
      <c r="J4335" s="87" t="str">
        <f>IF($C4335="","",VLOOKUP($H4335,培训课程清单!$B$2:$J$1700,3,0))</f>
        <v/>
      </c>
      <c r="K4335" s="87" t="str">
        <f>IF($H4335="","",VLOOKUP($H4335,培训课程清单!$B$2:$J$1700,4,0))</f>
        <v/>
      </c>
      <c r="L4335" s="29"/>
      <c r="M4335" s="89" t="str">
        <f>IF($H4335="","",VLOOKUP($H4335,培训课程清单!$B$2:$J$1700,7,0))</f>
        <v/>
      </c>
      <c r="N4335" s="87" t="str">
        <f>IF($H4335="","",VLOOKUP($H4335,培训课程清单!$B$2:$J$1700,8,0))</f>
        <v/>
      </c>
      <c r="O4335" s="29"/>
    </row>
    <row r="4336" spans="1:15">
      <c r="A4336" s="87" t="str">
        <f t="shared" si="68"/>
        <v/>
      </c>
      <c r="B4336" s="87" t="str">
        <f>IF(C4336="","",C4336&amp;COUNTIF($C$2:C4336,C4336))</f>
        <v/>
      </c>
      <c r="C4336" s="88"/>
      <c r="D4336" s="87" t="str">
        <f>IF($C4336="","",VLOOKUP($C4336,人员花名册!$B$2:$F$2001,2,0))</f>
        <v/>
      </c>
      <c r="E4336" s="87" t="str">
        <f>IF($C4336="","",VLOOKUP($C4336,人员花名册!$B$2:$F$2001,4,0))</f>
        <v/>
      </c>
      <c r="F4336" s="89" t="str">
        <f>IF($C4336="","",VLOOKUP($C4336,人员花名册!$B$2:$F$2001,5,0))</f>
        <v/>
      </c>
      <c r="G4336" s="29"/>
      <c r="H4336" s="29"/>
      <c r="I4336" s="87" t="str">
        <f>IF($C4336="","",VLOOKUP($H4336,培训课程清单!$B$2:$J$1700,2,0))</f>
        <v/>
      </c>
      <c r="J4336" s="87" t="str">
        <f>IF($C4336="","",VLOOKUP($H4336,培训课程清单!$B$2:$J$1700,3,0))</f>
        <v/>
      </c>
      <c r="K4336" s="87" t="str">
        <f>IF($H4336="","",VLOOKUP($H4336,培训课程清单!$B$2:$J$1700,4,0))</f>
        <v/>
      </c>
      <c r="L4336" s="29"/>
      <c r="M4336" s="89" t="str">
        <f>IF($H4336="","",VLOOKUP($H4336,培训课程清单!$B$2:$J$1700,7,0))</f>
        <v/>
      </c>
      <c r="N4336" s="87" t="str">
        <f>IF($H4336="","",VLOOKUP($H4336,培训课程清单!$B$2:$J$1700,8,0))</f>
        <v/>
      </c>
      <c r="O4336" s="29"/>
    </row>
    <row r="4337" spans="1:15">
      <c r="A4337" s="87" t="str">
        <f t="shared" si="68"/>
        <v/>
      </c>
      <c r="B4337" s="87" t="str">
        <f>IF(C4337="","",C4337&amp;COUNTIF($C$2:C4337,C4337))</f>
        <v/>
      </c>
      <c r="C4337" s="88"/>
      <c r="D4337" s="87" t="str">
        <f>IF($C4337="","",VLOOKUP($C4337,人员花名册!$B$2:$F$2001,2,0))</f>
        <v/>
      </c>
      <c r="E4337" s="87" t="str">
        <f>IF($C4337="","",VLOOKUP($C4337,人员花名册!$B$2:$F$2001,4,0))</f>
        <v/>
      </c>
      <c r="F4337" s="89" t="str">
        <f>IF($C4337="","",VLOOKUP($C4337,人员花名册!$B$2:$F$2001,5,0))</f>
        <v/>
      </c>
      <c r="G4337" s="29"/>
      <c r="H4337" s="29"/>
      <c r="I4337" s="87" t="str">
        <f>IF($C4337="","",VLOOKUP($H4337,培训课程清单!$B$2:$J$1700,2,0))</f>
        <v/>
      </c>
      <c r="J4337" s="87" t="str">
        <f>IF($C4337="","",VLOOKUP($H4337,培训课程清单!$B$2:$J$1700,3,0))</f>
        <v/>
      </c>
      <c r="K4337" s="87" t="str">
        <f>IF($H4337="","",VLOOKUP($H4337,培训课程清单!$B$2:$J$1700,4,0))</f>
        <v/>
      </c>
      <c r="L4337" s="29"/>
      <c r="M4337" s="89" t="str">
        <f>IF($H4337="","",VLOOKUP($H4337,培训课程清单!$B$2:$J$1700,7,0))</f>
        <v/>
      </c>
      <c r="N4337" s="87" t="str">
        <f>IF($H4337="","",VLOOKUP($H4337,培训课程清单!$B$2:$J$1700,8,0))</f>
        <v/>
      </c>
      <c r="O4337" s="29"/>
    </row>
    <row r="4338" spans="1:15">
      <c r="A4338" s="87" t="str">
        <f t="shared" si="68"/>
        <v/>
      </c>
      <c r="B4338" s="87" t="str">
        <f>IF(C4338="","",C4338&amp;COUNTIF($C$2:C4338,C4338))</f>
        <v/>
      </c>
      <c r="C4338" s="88"/>
      <c r="D4338" s="87" t="str">
        <f>IF($C4338="","",VLOOKUP($C4338,人员花名册!$B$2:$F$2001,2,0))</f>
        <v/>
      </c>
      <c r="E4338" s="87" t="str">
        <f>IF($C4338="","",VLOOKUP($C4338,人员花名册!$B$2:$F$2001,4,0))</f>
        <v/>
      </c>
      <c r="F4338" s="89" t="str">
        <f>IF($C4338="","",VLOOKUP($C4338,人员花名册!$B$2:$F$2001,5,0))</f>
        <v/>
      </c>
      <c r="G4338" s="29"/>
      <c r="H4338" s="29"/>
      <c r="I4338" s="87" t="str">
        <f>IF($C4338="","",VLOOKUP($H4338,培训课程清单!$B$2:$J$1700,2,0))</f>
        <v/>
      </c>
      <c r="J4338" s="87" t="str">
        <f>IF($C4338="","",VLOOKUP($H4338,培训课程清单!$B$2:$J$1700,3,0))</f>
        <v/>
      </c>
      <c r="K4338" s="87" t="str">
        <f>IF($H4338="","",VLOOKUP($H4338,培训课程清单!$B$2:$J$1700,4,0))</f>
        <v/>
      </c>
      <c r="L4338" s="29"/>
      <c r="M4338" s="89" t="str">
        <f>IF($H4338="","",VLOOKUP($H4338,培训课程清单!$B$2:$J$1700,7,0))</f>
        <v/>
      </c>
      <c r="N4338" s="87" t="str">
        <f>IF($H4338="","",VLOOKUP($H4338,培训课程清单!$B$2:$J$1700,8,0))</f>
        <v/>
      </c>
      <c r="O4338" s="29"/>
    </row>
    <row r="4339" spans="1:15">
      <c r="A4339" s="87" t="str">
        <f t="shared" si="68"/>
        <v/>
      </c>
      <c r="B4339" s="87" t="str">
        <f>IF(C4339="","",C4339&amp;COUNTIF($C$2:C4339,C4339))</f>
        <v/>
      </c>
      <c r="C4339" s="88"/>
      <c r="D4339" s="87" t="str">
        <f>IF($C4339="","",VLOOKUP($C4339,人员花名册!$B$2:$F$2001,2,0))</f>
        <v/>
      </c>
      <c r="E4339" s="87" t="str">
        <f>IF($C4339="","",VLOOKUP($C4339,人员花名册!$B$2:$F$2001,4,0))</f>
        <v/>
      </c>
      <c r="F4339" s="89" t="str">
        <f>IF($C4339="","",VLOOKUP($C4339,人员花名册!$B$2:$F$2001,5,0))</f>
        <v/>
      </c>
      <c r="G4339" s="29"/>
      <c r="H4339" s="29"/>
      <c r="I4339" s="87" t="str">
        <f>IF($C4339="","",VLOOKUP($H4339,培训课程清单!$B$2:$J$1700,2,0))</f>
        <v/>
      </c>
      <c r="J4339" s="87" t="str">
        <f>IF($C4339="","",VLOOKUP($H4339,培训课程清单!$B$2:$J$1700,3,0))</f>
        <v/>
      </c>
      <c r="K4339" s="87" t="str">
        <f>IF($H4339="","",VLOOKUP($H4339,培训课程清单!$B$2:$J$1700,4,0))</f>
        <v/>
      </c>
      <c r="L4339" s="29"/>
      <c r="M4339" s="89" t="str">
        <f>IF($H4339="","",VLOOKUP($H4339,培训课程清单!$B$2:$J$1700,7,0))</f>
        <v/>
      </c>
      <c r="N4339" s="87" t="str">
        <f>IF($H4339="","",VLOOKUP($H4339,培训课程清单!$B$2:$J$1700,8,0))</f>
        <v/>
      </c>
      <c r="O4339" s="29"/>
    </row>
    <row r="4340" spans="1:15">
      <c r="A4340" s="87" t="str">
        <f t="shared" si="68"/>
        <v/>
      </c>
      <c r="B4340" s="87" t="str">
        <f>IF(C4340="","",C4340&amp;COUNTIF($C$2:C4340,C4340))</f>
        <v/>
      </c>
      <c r="C4340" s="88"/>
      <c r="D4340" s="87" t="str">
        <f>IF($C4340="","",VLOOKUP($C4340,人员花名册!$B$2:$F$2001,2,0))</f>
        <v/>
      </c>
      <c r="E4340" s="87" t="str">
        <f>IF($C4340="","",VLOOKUP($C4340,人员花名册!$B$2:$F$2001,4,0))</f>
        <v/>
      </c>
      <c r="F4340" s="89" t="str">
        <f>IF($C4340="","",VLOOKUP($C4340,人员花名册!$B$2:$F$2001,5,0))</f>
        <v/>
      </c>
      <c r="G4340" s="29"/>
      <c r="H4340" s="29"/>
      <c r="I4340" s="87" t="str">
        <f>IF($C4340="","",VLOOKUP($H4340,培训课程清单!$B$2:$J$1700,2,0))</f>
        <v/>
      </c>
      <c r="J4340" s="87" t="str">
        <f>IF($C4340="","",VLOOKUP($H4340,培训课程清单!$B$2:$J$1700,3,0))</f>
        <v/>
      </c>
      <c r="K4340" s="87" t="str">
        <f>IF($H4340="","",VLOOKUP($H4340,培训课程清单!$B$2:$J$1700,4,0))</f>
        <v/>
      </c>
      <c r="L4340" s="29"/>
      <c r="M4340" s="89" t="str">
        <f>IF($H4340="","",VLOOKUP($H4340,培训课程清单!$B$2:$J$1700,7,0))</f>
        <v/>
      </c>
      <c r="N4340" s="87" t="str">
        <f>IF($H4340="","",VLOOKUP($H4340,培训课程清单!$B$2:$J$1700,8,0))</f>
        <v/>
      </c>
      <c r="O4340" s="29"/>
    </row>
    <row r="4341" spans="1:15">
      <c r="A4341" s="87" t="str">
        <f t="shared" si="68"/>
        <v/>
      </c>
      <c r="B4341" s="87" t="str">
        <f>IF(C4341="","",C4341&amp;COUNTIF($C$2:C4341,C4341))</f>
        <v/>
      </c>
      <c r="C4341" s="88"/>
      <c r="D4341" s="87" t="str">
        <f>IF($C4341="","",VLOOKUP($C4341,人员花名册!$B$2:$F$2001,2,0))</f>
        <v/>
      </c>
      <c r="E4341" s="87" t="str">
        <f>IF($C4341="","",VLOOKUP($C4341,人员花名册!$B$2:$F$2001,4,0))</f>
        <v/>
      </c>
      <c r="F4341" s="89" t="str">
        <f>IF($C4341="","",VLOOKUP($C4341,人员花名册!$B$2:$F$2001,5,0))</f>
        <v/>
      </c>
      <c r="G4341" s="29"/>
      <c r="H4341" s="29"/>
      <c r="I4341" s="87" t="str">
        <f>IF($C4341="","",VLOOKUP($H4341,培训课程清单!$B$2:$J$1700,2,0))</f>
        <v/>
      </c>
      <c r="J4341" s="87" t="str">
        <f>IF($C4341="","",VLOOKUP($H4341,培训课程清单!$B$2:$J$1700,3,0))</f>
        <v/>
      </c>
      <c r="K4341" s="87" t="str">
        <f>IF($H4341="","",VLOOKUP($H4341,培训课程清单!$B$2:$J$1700,4,0))</f>
        <v/>
      </c>
      <c r="L4341" s="29"/>
      <c r="M4341" s="89" t="str">
        <f>IF($H4341="","",VLOOKUP($H4341,培训课程清单!$B$2:$J$1700,7,0))</f>
        <v/>
      </c>
      <c r="N4341" s="87" t="str">
        <f>IF($H4341="","",VLOOKUP($H4341,培训课程清单!$B$2:$J$1700,8,0))</f>
        <v/>
      </c>
      <c r="O4341" s="29"/>
    </row>
    <row r="4342" spans="1:15">
      <c r="A4342" s="87" t="str">
        <f t="shared" si="68"/>
        <v/>
      </c>
      <c r="B4342" s="87" t="str">
        <f>IF(C4342="","",C4342&amp;COUNTIF($C$2:C4342,C4342))</f>
        <v/>
      </c>
      <c r="C4342" s="88"/>
      <c r="D4342" s="87" t="str">
        <f>IF($C4342="","",VLOOKUP($C4342,人员花名册!$B$2:$F$2001,2,0))</f>
        <v/>
      </c>
      <c r="E4342" s="87" t="str">
        <f>IF($C4342="","",VLOOKUP($C4342,人员花名册!$B$2:$F$2001,4,0))</f>
        <v/>
      </c>
      <c r="F4342" s="89" t="str">
        <f>IF($C4342="","",VLOOKUP($C4342,人员花名册!$B$2:$F$2001,5,0))</f>
        <v/>
      </c>
      <c r="G4342" s="29"/>
      <c r="H4342" s="29"/>
      <c r="I4342" s="87" t="str">
        <f>IF($C4342="","",VLOOKUP($H4342,培训课程清单!$B$2:$J$1700,2,0))</f>
        <v/>
      </c>
      <c r="J4342" s="87" t="str">
        <f>IF($C4342="","",VLOOKUP($H4342,培训课程清单!$B$2:$J$1700,3,0))</f>
        <v/>
      </c>
      <c r="K4342" s="87" t="str">
        <f>IF($H4342="","",VLOOKUP($H4342,培训课程清单!$B$2:$J$1700,4,0))</f>
        <v/>
      </c>
      <c r="L4342" s="29"/>
      <c r="M4342" s="89" t="str">
        <f>IF($H4342="","",VLOOKUP($H4342,培训课程清单!$B$2:$J$1700,7,0))</f>
        <v/>
      </c>
      <c r="N4342" s="87" t="str">
        <f>IF($H4342="","",VLOOKUP($H4342,培训课程清单!$B$2:$J$1700,8,0))</f>
        <v/>
      </c>
      <c r="O4342" s="29"/>
    </row>
    <row r="4343" spans="1:15">
      <c r="A4343" s="87" t="str">
        <f t="shared" si="68"/>
        <v/>
      </c>
      <c r="B4343" s="87" t="str">
        <f>IF(C4343="","",C4343&amp;COUNTIF($C$2:C4343,C4343))</f>
        <v/>
      </c>
      <c r="C4343" s="88"/>
      <c r="D4343" s="87" t="str">
        <f>IF($C4343="","",VLOOKUP($C4343,人员花名册!$B$2:$F$2001,2,0))</f>
        <v/>
      </c>
      <c r="E4343" s="87" t="str">
        <f>IF($C4343="","",VLOOKUP($C4343,人员花名册!$B$2:$F$2001,4,0))</f>
        <v/>
      </c>
      <c r="F4343" s="89" t="str">
        <f>IF($C4343="","",VLOOKUP($C4343,人员花名册!$B$2:$F$2001,5,0))</f>
        <v/>
      </c>
      <c r="G4343" s="29"/>
      <c r="H4343" s="29"/>
      <c r="I4343" s="87" t="str">
        <f>IF($C4343="","",VLOOKUP($H4343,培训课程清单!$B$2:$J$1700,2,0))</f>
        <v/>
      </c>
      <c r="J4343" s="87" t="str">
        <f>IF($C4343="","",VLOOKUP($H4343,培训课程清单!$B$2:$J$1700,3,0))</f>
        <v/>
      </c>
      <c r="K4343" s="87" t="str">
        <f>IF($H4343="","",VLOOKUP($H4343,培训课程清单!$B$2:$J$1700,4,0))</f>
        <v/>
      </c>
      <c r="L4343" s="29"/>
      <c r="M4343" s="89" t="str">
        <f>IF($H4343="","",VLOOKUP($H4343,培训课程清单!$B$2:$J$1700,7,0))</f>
        <v/>
      </c>
      <c r="N4343" s="87" t="str">
        <f>IF($H4343="","",VLOOKUP($H4343,培训课程清单!$B$2:$J$1700,8,0))</f>
        <v/>
      </c>
      <c r="O4343" s="29"/>
    </row>
    <row r="4344" spans="1:15">
      <c r="A4344" s="87" t="str">
        <f t="shared" si="68"/>
        <v/>
      </c>
      <c r="B4344" s="87" t="str">
        <f>IF(C4344="","",C4344&amp;COUNTIF($C$2:C4344,C4344))</f>
        <v/>
      </c>
      <c r="C4344" s="88"/>
      <c r="D4344" s="87" t="str">
        <f>IF($C4344="","",VLOOKUP($C4344,人员花名册!$B$2:$F$2001,2,0))</f>
        <v/>
      </c>
      <c r="E4344" s="87" t="str">
        <f>IF($C4344="","",VLOOKUP($C4344,人员花名册!$B$2:$F$2001,4,0))</f>
        <v/>
      </c>
      <c r="F4344" s="89" t="str">
        <f>IF($C4344="","",VLOOKUP($C4344,人员花名册!$B$2:$F$2001,5,0))</f>
        <v/>
      </c>
      <c r="G4344" s="29"/>
      <c r="H4344" s="29"/>
      <c r="I4344" s="87" t="str">
        <f>IF($C4344="","",VLOOKUP($H4344,培训课程清单!$B$2:$J$1700,2,0))</f>
        <v/>
      </c>
      <c r="J4344" s="87" t="str">
        <f>IF($C4344="","",VLOOKUP($H4344,培训课程清单!$B$2:$J$1700,3,0))</f>
        <v/>
      </c>
      <c r="K4344" s="87" t="str">
        <f>IF($H4344="","",VLOOKUP($H4344,培训课程清单!$B$2:$J$1700,4,0))</f>
        <v/>
      </c>
      <c r="L4344" s="29"/>
      <c r="M4344" s="89" t="str">
        <f>IF($H4344="","",VLOOKUP($H4344,培训课程清单!$B$2:$J$1700,7,0))</f>
        <v/>
      </c>
      <c r="N4344" s="87" t="str">
        <f>IF($H4344="","",VLOOKUP($H4344,培训课程清单!$B$2:$J$1700,8,0))</f>
        <v/>
      </c>
      <c r="O4344" s="29"/>
    </row>
    <row r="4345" spans="1:15">
      <c r="A4345" s="87" t="str">
        <f t="shared" si="68"/>
        <v/>
      </c>
      <c r="B4345" s="87" t="str">
        <f>IF(C4345="","",C4345&amp;COUNTIF($C$2:C4345,C4345))</f>
        <v/>
      </c>
      <c r="C4345" s="88"/>
      <c r="D4345" s="87" t="str">
        <f>IF($C4345="","",VLOOKUP($C4345,人员花名册!$B$2:$F$2001,2,0))</f>
        <v/>
      </c>
      <c r="E4345" s="87" t="str">
        <f>IF($C4345="","",VLOOKUP($C4345,人员花名册!$B$2:$F$2001,4,0))</f>
        <v/>
      </c>
      <c r="F4345" s="89" t="str">
        <f>IF($C4345="","",VLOOKUP($C4345,人员花名册!$B$2:$F$2001,5,0))</f>
        <v/>
      </c>
      <c r="G4345" s="29"/>
      <c r="H4345" s="29"/>
      <c r="I4345" s="87" t="str">
        <f>IF($C4345="","",VLOOKUP($H4345,培训课程清单!$B$2:$J$1700,2,0))</f>
        <v/>
      </c>
      <c r="J4345" s="87" t="str">
        <f>IF($C4345="","",VLOOKUP($H4345,培训课程清单!$B$2:$J$1700,3,0))</f>
        <v/>
      </c>
      <c r="K4345" s="87" t="str">
        <f>IF($H4345="","",VLOOKUP($H4345,培训课程清单!$B$2:$J$1700,4,0))</f>
        <v/>
      </c>
      <c r="L4345" s="29"/>
      <c r="M4345" s="89" t="str">
        <f>IF($H4345="","",VLOOKUP($H4345,培训课程清单!$B$2:$J$1700,7,0))</f>
        <v/>
      </c>
      <c r="N4345" s="87" t="str">
        <f>IF($H4345="","",VLOOKUP($H4345,培训课程清单!$B$2:$J$1700,8,0))</f>
        <v/>
      </c>
      <c r="O4345" s="29"/>
    </row>
    <row r="4346" spans="1:15">
      <c r="A4346" s="87" t="str">
        <f t="shared" si="68"/>
        <v/>
      </c>
      <c r="B4346" s="87" t="str">
        <f>IF(C4346="","",C4346&amp;COUNTIF($C$2:C4346,C4346))</f>
        <v/>
      </c>
      <c r="C4346" s="88"/>
      <c r="D4346" s="87" t="str">
        <f>IF($C4346="","",VLOOKUP($C4346,人员花名册!$B$2:$F$2001,2,0))</f>
        <v/>
      </c>
      <c r="E4346" s="87" t="str">
        <f>IF($C4346="","",VLOOKUP($C4346,人员花名册!$B$2:$F$2001,4,0))</f>
        <v/>
      </c>
      <c r="F4346" s="89" t="str">
        <f>IF($C4346="","",VLOOKUP($C4346,人员花名册!$B$2:$F$2001,5,0))</f>
        <v/>
      </c>
      <c r="G4346" s="29"/>
      <c r="H4346" s="29"/>
      <c r="I4346" s="87" t="str">
        <f>IF($C4346="","",VLOOKUP($H4346,培训课程清单!$B$2:$J$1700,2,0))</f>
        <v/>
      </c>
      <c r="J4346" s="87" t="str">
        <f>IF($C4346="","",VLOOKUP($H4346,培训课程清单!$B$2:$J$1700,3,0))</f>
        <v/>
      </c>
      <c r="K4346" s="87" t="str">
        <f>IF($H4346="","",VLOOKUP($H4346,培训课程清单!$B$2:$J$1700,4,0))</f>
        <v/>
      </c>
      <c r="L4346" s="29"/>
      <c r="M4346" s="89" t="str">
        <f>IF($H4346="","",VLOOKUP($H4346,培训课程清单!$B$2:$J$1700,7,0))</f>
        <v/>
      </c>
      <c r="N4346" s="87" t="str">
        <f>IF($H4346="","",VLOOKUP($H4346,培训课程清单!$B$2:$J$1700,8,0))</f>
        <v/>
      </c>
      <c r="O4346" s="29"/>
    </row>
    <row r="4347" spans="1:15">
      <c r="A4347" s="87" t="str">
        <f t="shared" si="68"/>
        <v/>
      </c>
      <c r="B4347" s="87" t="str">
        <f>IF(C4347="","",C4347&amp;COUNTIF($C$2:C4347,C4347))</f>
        <v/>
      </c>
      <c r="C4347" s="88"/>
      <c r="D4347" s="87" t="str">
        <f>IF($C4347="","",VLOOKUP($C4347,人员花名册!$B$2:$F$2001,2,0))</f>
        <v/>
      </c>
      <c r="E4347" s="87" t="str">
        <f>IF($C4347="","",VLOOKUP($C4347,人员花名册!$B$2:$F$2001,4,0))</f>
        <v/>
      </c>
      <c r="F4347" s="89" t="str">
        <f>IF($C4347="","",VLOOKUP($C4347,人员花名册!$B$2:$F$2001,5,0))</f>
        <v/>
      </c>
      <c r="G4347" s="29"/>
      <c r="H4347" s="29"/>
      <c r="I4347" s="87" t="str">
        <f>IF($C4347="","",VLOOKUP($H4347,培训课程清单!$B$2:$J$1700,2,0))</f>
        <v/>
      </c>
      <c r="J4347" s="87" t="str">
        <f>IF($C4347="","",VLOOKUP($H4347,培训课程清单!$B$2:$J$1700,3,0))</f>
        <v/>
      </c>
      <c r="K4347" s="87" t="str">
        <f>IF($H4347="","",VLOOKUP($H4347,培训课程清单!$B$2:$J$1700,4,0))</f>
        <v/>
      </c>
      <c r="L4347" s="29"/>
      <c r="M4347" s="89" t="str">
        <f>IF($H4347="","",VLOOKUP($H4347,培训课程清单!$B$2:$J$1700,7,0))</f>
        <v/>
      </c>
      <c r="N4347" s="87" t="str">
        <f>IF($H4347="","",VLOOKUP($H4347,培训课程清单!$B$2:$J$1700,8,0))</f>
        <v/>
      </c>
      <c r="O4347" s="29"/>
    </row>
    <row r="4348" spans="1:15">
      <c r="A4348" s="87" t="str">
        <f t="shared" si="68"/>
        <v/>
      </c>
      <c r="B4348" s="87" t="str">
        <f>IF(C4348="","",C4348&amp;COUNTIF($C$2:C4348,C4348))</f>
        <v/>
      </c>
      <c r="C4348" s="88"/>
      <c r="D4348" s="87" t="str">
        <f>IF($C4348="","",VLOOKUP($C4348,人员花名册!$B$2:$F$2001,2,0))</f>
        <v/>
      </c>
      <c r="E4348" s="87" t="str">
        <f>IF($C4348="","",VLOOKUP($C4348,人员花名册!$B$2:$F$2001,4,0))</f>
        <v/>
      </c>
      <c r="F4348" s="89" t="str">
        <f>IF($C4348="","",VLOOKUP($C4348,人员花名册!$B$2:$F$2001,5,0))</f>
        <v/>
      </c>
      <c r="G4348" s="29"/>
      <c r="H4348" s="29"/>
      <c r="I4348" s="87" t="str">
        <f>IF($C4348="","",VLOOKUP($H4348,培训课程清单!$B$2:$J$1700,2,0))</f>
        <v/>
      </c>
      <c r="J4348" s="87" t="str">
        <f>IF($C4348="","",VLOOKUP($H4348,培训课程清单!$B$2:$J$1700,3,0))</f>
        <v/>
      </c>
      <c r="K4348" s="87" t="str">
        <f>IF($H4348="","",VLOOKUP($H4348,培训课程清单!$B$2:$J$1700,4,0))</f>
        <v/>
      </c>
      <c r="L4348" s="29"/>
      <c r="M4348" s="89" t="str">
        <f>IF($H4348="","",VLOOKUP($H4348,培训课程清单!$B$2:$J$1700,7,0))</f>
        <v/>
      </c>
      <c r="N4348" s="87" t="str">
        <f>IF($H4348="","",VLOOKUP($H4348,培训课程清单!$B$2:$J$1700,8,0))</f>
        <v/>
      </c>
      <c r="O4348" s="29"/>
    </row>
    <row r="4349" spans="1:15">
      <c r="A4349" s="87" t="str">
        <f t="shared" si="68"/>
        <v/>
      </c>
      <c r="B4349" s="87" t="str">
        <f>IF(C4349="","",C4349&amp;COUNTIF($C$2:C4349,C4349))</f>
        <v/>
      </c>
      <c r="C4349" s="88"/>
      <c r="D4349" s="87" t="str">
        <f>IF($C4349="","",VLOOKUP($C4349,人员花名册!$B$2:$F$2001,2,0))</f>
        <v/>
      </c>
      <c r="E4349" s="87" t="str">
        <f>IF($C4349="","",VLOOKUP($C4349,人员花名册!$B$2:$F$2001,4,0))</f>
        <v/>
      </c>
      <c r="F4349" s="89" t="str">
        <f>IF($C4349="","",VLOOKUP($C4349,人员花名册!$B$2:$F$2001,5,0))</f>
        <v/>
      </c>
      <c r="G4349" s="29"/>
      <c r="H4349" s="29"/>
      <c r="I4349" s="87" t="str">
        <f>IF($C4349="","",VLOOKUP($H4349,培训课程清单!$B$2:$J$1700,2,0))</f>
        <v/>
      </c>
      <c r="J4349" s="87" t="str">
        <f>IF($C4349="","",VLOOKUP($H4349,培训课程清单!$B$2:$J$1700,3,0))</f>
        <v/>
      </c>
      <c r="K4349" s="87" t="str">
        <f>IF($H4349="","",VLOOKUP($H4349,培训课程清单!$B$2:$J$1700,4,0))</f>
        <v/>
      </c>
      <c r="L4349" s="29"/>
      <c r="M4349" s="89" t="str">
        <f>IF($H4349="","",VLOOKUP($H4349,培训课程清单!$B$2:$J$1700,7,0))</f>
        <v/>
      </c>
      <c r="N4349" s="87" t="str">
        <f>IF($H4349="","",VLOOKUP($H4349,培训课程清单!$B$2:$J$1700,8,0))</f>
        <v/>
      </c>
      <c r="O4349" s="29"/>
    </row>
    <row r="4350" spans="1:15">
      <c r="A4350" s="87" t="str">
        <f t="shared" si="68"/>
        <v/>
      </c>
      <c r="B4350" s="87" t="str">
        <f>IF(C4350="","",C4350&amp;COUNTIF($C$2:C4350,C4350))</f>
        <v/>
      </c>
      <c r="C4350" s="88"/>
      <c r="D4350" s="87" t="str">
        <f>IF($C4350="","",VLOOKUP($C4350,人员花名册!$B$2:$F$2001,2,0))</f>
        <v/>
      </c>
      <c r="E4350" s="87" t="str">
        <f>IF($C4350="","",VLOOKUP($C4350,人员花名册!$B$2:$F$2001,4,0))</f>
        <v/>
      </c>
      <c r="F4350" s="89" t="str">
        <f>IF($C4350="","",VLOOKUP($C4350,人员花名册!$B$2:$F$2001,5,0))</f>
        <v/>
      </c>
      <c r="G4350" s="29"/>
      <c r="H4350" s="29"/>
      <c r="I4350" s="87" t="str">
        <f>IF($C4350="","",VLOOKUP($H4350,培训课程清单!$B$2:$J$1700,2,0))</f>
        <v/>
      </c>
      <c r="J4350" s="87" t="str">
        <f>IF($C4350="","",VLOOKUP($H4350,培训课程清单!$B$2:$J$1700,3,0))</f>
        <v/>
      </c>
      <c r="K4350" s="87" t="str">
        <f>IF($H4350="","",VLOOKUP($H4350,培训课程清单!$B$2:$J$1700,4,0))</f>
        <v/>
      </c>
      <c r="L4350" s="29"/>
      <c r="M4350" s="89" t="str">
        <f>IF($H4350="","",VLOOKUP($H4350,培训课程清单!$B$2:$J$1700,7,0))</f>
        <v/>
      </c>
      <c r="N4350" s="87" t="str">
        <f>IF($H4350="","",VLOOKUP($H4350,培训课程清单!$B$2:$J$1700,8,0))</f>
        <v/>
      </c>
      <c r="O4350" s="29"/>
    </row>
    <row r="4351" spans="1:15">
      <c r="A4351" s="87" t="str">
        <f t="shared" si="68"/>
        <v/>
      </c>
      <c r="B4351" s="87" t="str">
        <f>IF(C4351="","",C4351&amp;COUNTIF($C$2:C4351,C4351))</f>
        <v/>
      </c>
      <c r="C4351" s="88"/>
      <c r="D4351" s="87" t="str">
        <f>IF($C4351="","",VLOOKUP($C4351,人员花名册!$B$2:$F$2001,2,0))</f>
        <v/>
      </c>
      <c r="E4351" s="87" t="str">
        <f>IF($C4351="","",VLOOKUP($C4351,人员花名册!$B$2:$F$2001,4,0))</f>
        <v/>
      </c>
      <c r="F4351" s="89" t="str">
        <f>IF($C4351="","",VLOOKUP($C4351,人员花名册!$B$2:$F$2001,5,0))</f>
        <v/>
      </c>
      <c r="G4351" s="29"/>
      <c r="H4351" s="29"/>
      <c r="I4351" s="87" t="str">
        <f>IF($C4351="","",VLOOKUP($H4351,培训课程清单!$B$2:$J$1700,2,0))</f>
        <v/>
      </c>
      <c r="J4351" s="87" t="str">
        <f>IF($C4351="","",VLOOKUP($H4351,培训课程清单!$B$2:$J$1700,3,0))</f>
        <v/>
      </c>
      <c r="K4351" s="87" t="str">
        <f>IF($H4351="","",VLOOKUP($H4351,培训课程清单!$B$2:$J$1700,4,0))</f>
        <v/>
      </c>
      <c r="L4351" s="29"/>
      <c r="M4351" s="89" t="str">
        <f>IF($H4351="","",VLOOKUP($H4351,培训课程清单!$B$2:$J$1700,7,0))</f>
        <v/>
      </c>
      <c r="N4351" s="87" t="str">
        <f>IF($H4351="","",VLOOKUP($H4351,培训课程清单!$B$2:$J$1700,8,0))</f>
        <v/>
      </c>
      <c r="O4351" s="29"/>
    </row>
    <row r="4352" spans="1:15">
      <c r="A4352" s="87" t="str">
        <f t="shared" si="68"/>
        <v/>
      </c>
      <c r="B4352" s="87" t="str">
        <f>IF(C4352="","",C4352&amp;COUNTIF($C$2:C4352,C4352))</f>
        <v/>
      </c>
      <c r="C4352" s="88"/>
      <c r="D4352" s="87" t="str">
        <f>IF($C4352="","",VLOOKUP($C4352,人员花名册!$B$2:$F$2001,2,0))</f>
        <v/>
      </c>
      <c r="E4352" s="87" t="str">
        <f>IF($C4352="","",VLOOKUP($C4352,人员花名册!$B$2:$F$2001,4,0))</f>
        <v/>
      </c>
      <c r="F4352" s="89" t="str">
        <f>IF($C4352="","",VLOOKUP($C4352,人员花名册!$B$2:$F$2001,5,0))</f>
        <v/>
      </c>
      <c r="G4352" s="29"/>
      <c r="H4352" s="29"/>
      <c r="I4352" s="87" t="str">
        <f>IF($C4352="","",VLOOKUP($H4352,培训课程清单!$B$2:$J$1700,2,0))</f>
        <v/>
      </c>
      <c r="J4352" s="87" t="str">
        <f>IF($C4352="","",VLOOKUP($H4352,培训课程清单!$B$2:$J$1700,3,0))</f>
        <v/>
      </c>
      <c r="K4352" s="87" t="str">
        <f>IF($H4352="","",VLOOKUP($H4352,培训课程清单!$B$2:$J$1700,4,0))</f>
        <v/>
      </c>
      <c r="L4352" s="29"/>
      <c r="M4352" s="89" t="str">
        <f>IF($H4352="","",VLOOKUP($H4352,培训课程清单!$B$2:$J$1700,7,0))</f>
        <v/>
      </c>
      <c r="N4352" s="87" t="str">
        <f>IF($H4352="","",VLOOKUP($H4352,培训课程清单!$B$2:$J$1700,8,0))</f>
        <v/>
      </c>
      <c r="O4352" s="29"/>
    </row>
    <row r="4353" spans="1:15">
      <c r="A4353" s="87" t="str">
        <f t="shared" si="68"/>
        <v/>
      </c>
      <c r="B4353" s="87" t="str">
        <f>IF(C4353="","",C4353&amp;COUNTIF($C$2:C4353,C4353))</f>
        <v/>
      </c>
      <c r="C4353" s="88"/>
      <c r="D4353" s="87" t="str">
        <f>IF($C4353="","",VLOOKUP($C4353,人员花名册!$B$2:$F$2001,2,0))</f>
        <v/>
      </c>
      <c r="E4353" s="87" t="str">
        <f>IF($C4353="","",VLOOKUP($C4353,人员花名册!$B$2:$F$2001,4,0))</f>
        <v/>
      </c>
      <c r="F4353" s="89" t="str">
        <f>IF($C4353="","",VLOOKUP($C4353,人员花名册!$B$2:$F$2001,5,0))</f>
        <v/>
      </c>
      <c r="G4353" s="29"/>
      <c r="H4353" s="29"/>
      <c r="I4353" s="87" t="str">
        <f>IF($C4353="","",VLOOKUP($H4353,培训课程清单!$B$2:$J$1700,2,0))</f>
        <v/>
      </c>
      <c r="J4353" s="87" t="str">
        <f>IF($C4353="","",VLOOKUP($H4353,培训课程清单!$B$2:$J$1700,3,0))</f>
        <v/>
      </c>
      <c r="K4353" s="87" t="str">
        <f>IF($H4353="","",VLOOKUP($H4353,培训课程清单!$B$2:$J$1700,4,0))</f>
        <v/>
      </c>
      <c r="L4353" s="29"/>
      <c r="M4353" s="89" t="str">
        <f>IF($H4353="","",VLOOKUP($H4353,培训课程清单!$B$2:$J$1700,7,0))</f>
        <v/>
      </c>
      <c r="N4353" s="87" t="str">
        <f>IF($H4353="","",VLOOKUP($H4353,培训课程清单!$B$2:$J$1700,8,0))</f>
        <v/>
      </c>
      <c r="O4353" s="29"/>
    </row>
    <row r="4354" spans="1:15">
      <c r="A4354" s="87" t="str">
        <f t="shared" si="68"/>
        <v/>
      </c>
      <c r="B4354" s="87" t="str">
        <f>IF(C4354="","",C4354&amp;COUNTIF($C$2:C4354,C4354))</f>
        <v/>
      </c>
      <c r="C4354" s="88"/>
      <c r="D4354" s="87" t="str">
        <f>IF($C4354="","",VLOOKUP($C4354,人员花名册!$B$2:$F$2001,2,0))</f>
        <v/>
      </c>
      <c r="E4354" s="87" t="str">
        <f>IF($C4354="","",VLOOKUP($C4354,人员花名册!$B$2:$F$2001,4,0))</f>
        <v/>
      </c>
      <c r="F4354" s="89" t="str">
        <f>IF($C4354="","",VLOOKUP($C4354,人员花名册!$B$2:$F$2001,5,0))</f>
        <v/>
      </c>
      <c r="G4354" s="29"/>
      <c r="H4354" s="29"/>
      <c r="I4354" s="87" t="str">
        <f>IF($C4354="","",VLOOKUP($H4354,培训课程清单!$B$2:$J$1700,2,0))</f>
        <v/>
      </c>
      <c r="J4354" s="87" t="str">
        <f>IF($C4354="","",VLOOKUP($H4354,培训课程清单!$B$2:$J$1700,3,0))</f>
        <v/>
      </c>
      <c r="K4354" s="87" t="str">
        <f>IF($H4354="","",VLOOKUP($H4354,培训课程清单!$B$2:$J$1700,4,0))</f>
        <v/>
      </c>
      <c r="L4354" s="29"/>
      <c r="M4354" s="89" t="str">
        <f>IF($H4354="","",VLOOKUP($H4354,培训课程清单!$B$2:$J$1700,7,0))</f>
        <v/>
      </c>
      <c r="N4354" s="87" t="str">
        <f>IF($H4354="","",VLOOKUP($H4354,培训课程清单!$B$2:$J$1700,8,0))</f>
        <v/>
      </c>
      <c r="O4354" s="29"/>
    </row>
    <row r="4355" spans="1:15">
      <c r="A4355" s="87" t="str">
        <f t="shared" si="68"/>
        <v/>
      </c>
      <c r="B4355" s="87" t="str">
        <f>IF(C4355="","",C4355&amp;COUNTIF($C$2:C4355,C4355))</f>
        <v/>
      </c>
      <c r="C4355" s="88"/>
      <c r="D4355" s="87" t="str">
        <f>IF($C4355="","",VLOOKUP($C4355,人员花名册!$B$2:$F$2001,2,0))</f>
        <v/>
      </c>
      <c r="E4355" s="87" t="str">
        <f>IF($C4355="","",VLOOKUP($C4355,人员花名册!$B$2:$F$2001,4,0))</f>
        <v/>
      </c>
      <c r="F4355" s="89" t="str">
        <f>IF($C4355="","",VLOOKUP($C4355,人员花名册!$B$2:$F$2001,5,0))</f>
        <v/>
      </c>
      <c r="G4355" s="29"/>
      <c r="H4355" s="29"/>
      <c r="I4355" s="87" t="str">
        <f>IF($C4355="","",VLOOKUP($H4355,培训课程清单!$B$2:$J$1700,2,0))</f>
        <v/>
      </c>
      <c r="J4355" s="87" t="str">
        <f>IF($C4355="","",VLOOKUP($H4355,培训课程清单!$B$2:$J$1700,3,0))</f>
        <v/>
      </c>
      <c r="K4355" s="87" t="str">
        <f>IF($H4355="","",VLOOKUP($H4355,培训课程清单!$B$2:$J$1700,4,0))</f>
        <v/>
      </c>
      <c r="L4355" s="29"/>
      <c r="M4355" s="89" t="str">
        <f>IF($H4355="","",VLOOKUP($H4355,培训课程清单!$B$2:$J$1700,7,0))</f>
        <v/>
      </c>
      <c r="N4355" s="87" t="str">
        <f>IF($H4355="","",VLOOKUP($H4355,培训课程清单!$B$2:$J$1700,8,0))</f>
        <v/>
      </c>
      <c r="O4355" s="29"/>
    </row>
    <row r="4356" spans="1:15">
      <c r="A4356" s="87" t="str">
        <f t="shared" si="68"/>
        <v/>
      </c>
      <c r="B4356" s="87" t="str">
        <f>IF(C4356="","",C4356&amp;COUNTIF($C$2:C4356,C4356))</f>
        <v/>
      </c>
      <c r="C4356" s="88"/>
      <c r="D4356" s="87" t="str">
        <f>IF($C4356="","",VLOOKUP($C4356,人员花名册!$B$2:$F$2001,2,0))</f>
        <v/>
      </c>
      <c r="E4356" s="87" t="str">
        <f>IF($C4356="","",VLOOKUP($C4356,人员花名册!$B$2:$F$2001,4,0))</f>
        <v/>
      </c>
      <c r="F4356" s="89" t="str">
        <f>IF($C4356="","",VLOOKUP($C4356,人员花名册!$B$2:$F$2001,5,0))</f>
        <v/>
      </c>
      <c r="G4356" s="29"/>
      <c r="H4356" s="29"/>
      <c r="I4356" s="87" t="str">
        <f>IF($C4356="","",VLOOKUP($H4356,培训课程清单!$B$2:$J$1700,2,0))</f>
        <v/>
      </c>
      <c r="J4356" s="87" t="str">
        <f>IF($C4356="","",VLOOKUP($H4356,培训课程清单!$B$2:$J$1700,3,0))</f>
        <v/>
      </c>
      <c r="K4356" s="87" t="str">
        <f>IF($H4356="","",VLOOKUP($H4356,培训课程清单!$B$2:$J$1700,4,0))</f>
        <v/>
      </c>
      <c r="L4356" s="29"/>
      <c r="M4356" s="89" t="str">
        <f>IF($H4356="","",VLOOKUP($H4356,培训课程清单!$B$2:$J$1700,7,0))</f>
        <v/>
      </c>
      <c r="N4356" s="87" t="str">
        <f>IF($H4356="","",VLOOKUP($H4356,培训课程清单!$B$2:$J$1700,8,0))</f>
        <v/>
      </c>
      <c r="O4356" s="29"/>
    </row>
    <row r="4357" spans="1:15">
      <c r="A4357" s="87" t="str">
        <f t="shared" si="68"/>
        <v/>
      </c>
      <c r="B4357" s="87" t="str">
        <f>IF(C4357="","",C4357&amp;COUNTIF($C$2:C4357,C4357))</f>
        <v/>
      </c>
      <c r="C4357" s="88"/>
      <c r="D4357" s="87" t="str">
        <f>IF($C4357="","",VLOOKUP($C4357,人员花名册!$B$2:$F$2001,2,0))</f>
        <v/>
      </c>
      <c r="E4357" s="87" t="str">
        <f>IF($C4357="","",VLOOKUP($C4357,人员花名册!$B$2:$F$2001,4,0))</f>
        <v/>
      </c>
      <c r="F4357" s="89" t="str">
        <f>IF($C4357="","",VLOOKUP($C4357,人员花名册!$B$2:$F$2001,5,0))</f>
        <v/>
      </c>
      <c r="G4357" s="29"/>
      <c r="H4357" s="29"/>
      <c r="I4357" s="87" t="str">
        <f>IF($C4357="","",VLOOKUP($H4357,培训课程清单!$B$2:$J$1700,2,0))</f>
        <v/>
      </c>
      <c r="J4357" s="87" t="str">
        <f>IF($C4357="","",VLOOKUP($H4357,培训课程清单!$B$2:$J$1700,3,0))</f>
        <v/>
      </c>
      <c r="K4357" s="87" t="str">
        <f>IF($H4357="","",VLOOKUP($H4357,培训课程清单!$B$2:$J$1700,4,0))</f>
        <v/>
      </c>
      <c r="L4357" s="29"/>
      <c r="M4357" s="89" t="str">
        <f>IF($H4357="","",VLOOKUP($H4357,培训课程清单!$B$2:$J$1700,7,0))</f>
        <v/>
      </c>
      <c r="N4357" s="87" t="str">
        <f>IF($H4357="","",VLOOKUP($H4357,培训课程清单!$B$2:$J$1700,8,0))</f>
        <v/>
      </c>
      <c r="O4357" s="29"/>
    </row>
    <row r="4358" spans="1:15">
      <c r="A4358" s="87" t="str">
        <f t="shared" si="68"/>
        <v/>
      </c>
      <c r="B4358" s="87" t="str">
        <f>IF(C4358="","",C4358&amp;COUNTIF($C$2:C4358,C4358))</f>
        <v/>
      </c>
      <c r="C4358" s="88"/>
      <c r="D4358" s="87" t="str">
        <f>IF($C4358="","",VLOOKUP($C4358,人员花名册!$B$2:$F$2001,2,0))</f>
        <v/>
      </c>
      <c r="E4358" s="87" t="str">
        <f>IF($C4358="","",VLOOKUP($C4358,人员花名册!$B$2:$F$2001,4,0))</f>
        <v/>
      </c>
      <c r="F4358" s="89" t="str">
        <f>IF($C4358="","",VLOOKUP($C4358,人员花名册!$B$2:$F$2001,5,0))</f>
        <v/>
      </c>
      <c r="G4358" s="29"/>
      <c r="H4358" s="29"/>
      <c r="I4358" s="87" t="str">
        <f>IF($C4358="","",VLOOKUP($H4358,培训课程清单!$B$2:$J$1700,2,0))</f>
        <v/>
      </c>
      <c r="J4358" s="87" t="str">
        <f>IF($C4358="","",VLOOKUP($H4358,培训课程清单!$B$2:$J$1700,3,0))</f>
        <v/>
      </c>
      <c r="K4358" s="87" t="str">
        <f>IF($H4358="","",VLOOKUP($H4358,培训课程清单!$B$2:$J$1700,4,0))</f>
        <v/>
      </c>
      <c r="L4358" s="29"/>
      <c r="M4358" s="89" t="str">
        <f>IF($H4358="","",VLOOKUP($H4358,培训课程清单!$B$2:$J$1700,7,0))</f>
        <v/>
      </c>
      <c r="N4358" s="87" t="str">
        <f>IF($H4358="","",VLOOKUP($H4358,培训课程清单!$B$2:$J$1700,8,0))</f>
        <v/>
      </c>
      <c r="O4358" s="29"/>
    </row>
    <row r="4359" spans="1:15">
      <c r="A4359" s="87" t="str">
        <f t="shared" si="68"/>
        <v/>
      </c>
      <c r="B4359" s="87" t="str">
        <f>IF(C4359="","",C4359&amp;COUNTIF($C$2:C4359,C4359))</f>
        <v/>
      </c>
      <c r="C4359" s="88"/>
      <c r="D4359" s="87" t="str">
        <f>IF($C4359="","",VLOOKUP($C4359,人员花名册!$B$2:$F$2001,2,0))</f>
        <v/>
      </c>
      <c r="E4359" s="87" t="str">
        <f>IF($C4359="","",VLOOKUP($C4359,人员花名册!$B$2:$F$2001,4,0))</f>
        <v/>
      </c>
      <c r="F4359" s="89" t="str">
        <f>IF($C4359="","",VLOOKUP($C4359,人员花名册!$B$2:$F$2001,5,0))</f>
        <v/>
      </c>
      <c r="G4359" s="29"/>
      <c r="H4359" s="29"/>
      <c r="I4359" s="87" t="str">
        <f>IF($C4359="","",VLOOKUP($H4359,培训课程清单!$B$2:$J$1700,2,0))</f>
        <v/>
      </c>
      <c r="J4359" s="87" t="str">
        <f>IF($C4359="","",VLOOKUP($H4359,培训课程清单!$B$2:$J$1700,3,0))</f>
        <v/>
      </c>
      <c r="K4359" s="87" t="str">
        <f>IF($H4359="","",VLOOKUP($H4359,培训课程清单!$B$2:$J$1700,4,0))</f>
        <v/>
      </c>
      <c r="L4359" s="29"/>
      <c r="M4359" s="89" t="str">
        <f>IF($H4359="","",VLOOKUP($H4359,培训课程清单!$B$2:$J$1700,7,0))</f>
        <v/>
      </c>
      <c r="N4359" s="87" t="str">
        <f>IF($H4359="","",VLOOKUP($H4359,培训课程清单!$B$2:$J$1700,8,0))</f>
        <v/>
      </c>
      <c r="O4359" s="29"/>
    </row>
    <row r="4360" spans="1:15">
      <c r="A4360" s="87" t="str">
        <f t="shared" si="68"/>
        <v/>
      </c>
      <c r="B4360" s="87" t="str">
        <f>IF(C4360="","",C4360&amp;COUNTIF($C$2:C4360,C4360))</f>
        <v/>
      </c>
      <c r="C4360" s="88"/>
      <c r="D4360" s="87" t="str">
        <f>IF($C4360="","",VLOOKUP($C4360,人员花名册!$B$2:$F$2001,2,0))</f>
        <v/>
      </c>
      <c r="E4360" s="87" t="str">
        <f>IF($C4360="","",VLOOKUP($C4360,人员花名册!$B$2:$F$2001,4,0))</f>
        <v/>
      </c>
      <c r="F4360" s="89" t="str">
        <f>IF($C4360="","",VLOOKUP($C4360,人员花名册!$B$2:$F$2001,5,0))</f>
        <v/>
      </c>
      <c r="G4360" s="29"/>
      <c r="H4360" s="29"/>
      <c r="I4360" s="87" t="str">
        <f>IF($C4360="","",VLOOKUP($H4360,培训课程清单!$B$2:$J$1700,2,0))</f>
        <v/>
      </c>
      <c r="J4360" s="87" t="str">
        <f>IF($C4360="","",VLOOKUP($H4360,培训课程清单!$B$2:$J$1700,3,0))</f>
        <v/>
      </c>
      <c r="K4360" s="87" t="str">
        <f>IF($H4360="","",VLOOKUP($H4360,培训课程清单!$B$2:$J$1700,4,0))</f>
        <v/>
      </c>
      <c r="L4360" s="29"/>
      <c r="M4360" s="89" t="str">
        <f>IF($H4360="","",VLOOKUP($H4360,培训课程清单!$B$2:$J$1700,7,0))</f>
        <v/>
      </c>
      <c r="N4360" s="87" t="str">
        <f>IF($H4360="","",VLOOKUP($H4360,培训课程清单!$B$2:$J$1700,8,0))</f>
        <v/>
      </c>
      <c r="O4360" s="29"/>
    </row>
    <row r="4361" spans="1:15">
      <c r="A4361" s="87" t="str">
        <f t="shared" si="68"/>
        <v/>
      </c>
      <c r="B4361" s="87" t="str">
        <f>IF(C4361="","",C4361&amp;COUNTIF($C$2:C4361,C4361))</f>
        <v/>
      </c>
      <c r="C4361" s="88"/>
      <c r="D4361" s="87" t="str">
        <f>IF($C4361="","",VLOOKUP($C4361,人员花名册!$B$2:$F$2001,2,0))</f>
        <v/>
      </c>
      <c r="E4361" s="87" t="str">
        <f>IF($C4361="","",VLOOKUP($C4361,人员花名册!$B$2:$F$2001,4,0))</f>
        <v/>
      </c>
      <c r="F4361" s="89" t="str">
        <f>IF($C4361="","",VLOOKUP($C4361,人员花名册!$B$2:$F$2001,5,0))</f>
        <v/>
      </c>
      <c r="G4361" s="29"/>
      <c r="H4361" s="29"/>
      <c r="I4361" s="87" t="str">
        <f>IF($C4361="","",VLOOKUP($H4361,培训课程清单!$B$2:$J$1700,2,0))</f>
        <v/>
      </c>
      <c r="J4361" s="87" t="str">
        <f>IF($C4361="","",VLOOKUP($H4361,培训课程清单!$B$2:$J$1700,3,0))</f>
        <v/>
      </c>
      <c r="K4361" s="87" t="str">
        <f>IF($H4361="","",VLOOKUP($H4361,培训课程清单!$B$2:$J$1700,4,0))</f>
        <v/>
      </c>
      <c r="L4361" s="29"/>
      <c r="M4361" s="89" t="str">
        <f>IF($H4361="","",VLOOKUP($H4361,培训课程清单!$B$2:$J$1700,7,0))</f>
        <v/>
      </c>
      <c r="N4361" s="87" t="str">
        <f>IF($H4361="","",VLOOKUP($H4361,培训课程清单!$B$2:$J$1700,8,0))</f>
        <v/>
      </c>
      <c r="O4361" s="29"/>
    </row>
    <row r="4362" spans="1:15">
      <c r="A4362" s="87" t="str">
        <f t="shared" si="68"/>
        <v/>
      </c>
      <c r="B4362" s="87" t="str">
        <f>IF(C4362="","",C4362&amp;COUNTIF($C$2:C4362,C4362))</f>
        <v/>
      </c>
      <c r="C4362" s="88"/>
      <c r="D4362" s="87" t="str">
        <f>IF($C4362="","",VLOOKUP($C4362,人员花名册!$B$2:$F$2001,2,0))</f>
        <v/>
      </c>
      <c r="E4362" s="87" t="str">
        <f>IF($C4362="","",VLOOKUP($C4362,人员花名册!$B$2:$F$2001,4,0))</f>
        <v/>
      </c>
      <c r="F4362" s="89" t="str">
        <f>IF($C4362="","",VLOOKUP($C4362,人员花名册!$B$2:$F$2001,5,0))</f>
        <v/>
      </c>
      <c r="G4362" s="29"/>
      <c r="H4362" s="29"/>
      <c r="I4362" s="87" t="str">
        <f>IF($C4362="","",VLOOKUP($H4362,培训课程清单!$B$2:$J$1700,2,0))</f>
        <v/>
      </c>
      <c r="J4362" s="87" t="str">
        <f>IF($C4362="","",VLOOKUP($H4362,培训课程清单!$B$2:$J$1700,3,0))</f>
        <v/>
      </c>
      <c r="K4362" s="87" t="str">
        <f>IF($H4362="","",VLOOKUP($H4362,培训课程清单!$B$2:$J$1700,4,0))</f>
        <v/>
      </c>
      <c r="L4362" s="29"/>
      <c r="M4362" s="89" t="str">
        <f>IF($H4362="","",VLOOKUP($H4362,培训课程清单!$B$2:$J$1700,7,0))</f>
        <v/>
      </c>
      <c r="N4362" s="87" t="str">
        <f>IF($H4362="","",VLOOKUP($H4362,培训课程清单!$B$2:$J$1700,8,0))</f>
        <v/>
      </c>
      <c r="O4362" s="29"/>
    </row>
    <row r="4363" spans="1:15">
      <c r="A4363" s="87" t="str">
        <f t="shared" si="68"/>
        <v/>
      </c>
      <c r="B4363" s="87" t="str">
        <f>IF(C4363="","",C4363&amp;COUNTIF($C$2:C4363,C4363))</f>
        <v/>
      </c>
      <c r="C4363" s="88"/>
      <c r="D4363" s="87" t="str">
        <f>IF($C4363="","",VLOOKUP($C4363,人员花名册!$B$2:$F$2001,2,0))</f>
        <v/>
      </c>
      <c r="E4363" s="87" t="str">
        <f>IF($C4363="","",VLOOKUP($C4363,人员花名册!$B$2:$F$2001,4,0))</f>
        <v/>
      </c>
      <c r="F4363" s="89" t="str">
        <f>IF($C4363="","",VLOOKUP($C4363,人员花名册!$B$2:$F$2001,5,0))</f>
        <v/>
      </c>
      <c r="G4363" s="29"/>
      <c r="H4363" s="29"/>
      <c r="I4363" s="87" t="str">
        <f>IF($C4363="","",VLOOKUP($H4363,培训课程清单!$B$2:$J$1700,2,0))</f>
        <v/>
      </c>
      <c r="J4363" s="87" t="str">
        <f>IF($C4363="","",VLOOKUP($H4363,培训课程清单!$B$2:$J$1700,3,0))</f>
        <v/>
      </c>
      <c r="K4363" s="87" t="str">
        <f>IF($H4363="","",VLOOKUP($H4363,培训课程清单!$B$2:$J$1700,4,0))</f>
        <v/>
      </c>
      <c r="L4363" s="29"/>
      <c r="M4363" s="89" t="str">
        <f>IF($H4363="","",VLOOKUP($H4363,培训课程清单!$B$2:$J$1700,7,0))</f>
        <v/>
      </c>
      <c r="N4363" s="87" t="str">
        <f>IF($H4363="","",VLOOKUP($H4363,培训课程清单!$B$2:$J$1700,8,0))</f>
        <v/>
      </c>
      <c r="O4363" s="29"/>
    </row>
    <row r="4364" spans="1:15">
      <c r="A4364" s="87" t="str">
        <f t="shared" si="68"/>
        <v/>
      </c>
      <c r="B4364" s="87" t="str">
        <f>IF(C4364="","",C4364&amp;COUNTIF($C$2:C4364,C4364))</f>
        <v/>
      </c>
      <c r="C4364" s="88"/>
      <c r="D4364" s="87" t="str">
        <f>IF($C4364="","",VLOOKUP($C4364,人员花名册!$B$2:$F$2001,2,0))</f>
        <v/>
      </c>
      <c r="E4364" s="87" t="str">
        <f>IF($C4364="","",VLOOKUP($C4364,人员花名册!$B$2:$F$2001,4,0))</f>
        <v/>
      </c>
      <c r="F4364" s="89" t="str">
        <f>IF($C4364="","",VLOOKUP($C4364,人员花名册!$B$2:$F$2001,5,0))</f>
        <v/>
      </c>
      <c r="G4364" s="29"/>
      <c r="H4364" s="29"/>
      <c r="I4364" s="87" t="str">
        <f>IF($C4364="","",VLOOKUP($H4364,培训课程清单!$B$2:$J$1700,2,0))</f>
        <v/>
      </c>
      <c r="J4364" s="87" t="str">
        <f>IF($C4364="","",VLOOKUP($H4364,培训课程清单!$B$2:$J$1700,3,0))</f>
        <v/>
      </c>
      <c r="K4364" s="87" t="str">
        <f>IF($H4364="","",VLOOKUP($H4364,培训课程清单!$B$2:$J$1700,4,0))</f>
        <v/>
      </c>
      <c r="L4364" s="29"/>
      <c r="M4364" s="89" t="str">
        <f>IF($H4364="","",VLOOKUP($H4364,培训课程清单!$B$2:$J$1700,7,0))</f>
        <v/>
      </c>
      <c r="N4364" s="87" t="str">
        <f>IF($H4364="","",VLOOKUP($H4364,培训课程清单!$B$2:$J$1700,8,0))</f>
        <v/>
      </c>
      <c r="O4364" s="29"/>
    </row>
    <row r="4365" spans="1:15">
      <c r="A4365" s="87" t="str">
        <f t="shared" si="68"/>
        <v/>
      </c>
      <c r="B4365" s="87" t="str">
        <f>IF(C4365="","",C4365&amp;COUNTIF($C$2:C4365,C4365))</f>
        <v/>
      </c>
      <c r="C4365" s="88"/>
      <c r="D4365" s="87" t="str">
        <f>IF($C4365="","",VLOOKUP($C4365,人员花名册!$B$2:$F$2001,2,0))</f>
        <v/>
      </c>
      <c r="E4365" s="87" t="str">
        <f>IF($C4365="","",VLOOKUP($C4365,人员花名册!$B$2:$F$2001,4,0))</f>
        <v/>
      </c>
      <c r="F4365" s="89" t="str">
        <f>IF($C4365="","",VLOOKUP($C4365,人员花名册!$B$2:$F$2001,5,0))</f>
        <v/>
      </c>
      <c r="G4365" s="29"/>
      <c r="H4365" s="29"/>
      <c r="I4365" s="87" t="str">
        <f>IF($C4365="","",VLOOKUP($H4365,培训课程清单!$B$2:$J$1700,2,0))</f>
        <v/>
      </c>
      <c r="J4365" s="87" t="str">
        <f>IF($C4365="","",VLOOKUP($H4365,培训课程清单!$B$2:$J$1700,3,0))</f>
        <v/>
      </c>
      <c r="K4365" s="87" t="str">
        <f>IF($H4365="","",VLOOKUP($H4365,培训课程清单!$B$2:$J$1700,4,0))</f>
        <v/>
      </c>
      <c r="L4365" s="29"/>
      <c r="M4365" s="89" t="str">
        <f>IF($H4365="","",VLOOKUP($H4365,培训课程清单!$B$2:$J$1700,7,0))</f>
        <v/>
      </c>
      <c r="N4365" s="87" t="str">
        <f>IF($H4365="","",VLOOKUP($H4365,培训课程清单!$B$2:$J$1700,8,0))</f>
        <v/>
      </c>
      <c r="O4365" s="29"/>
    </row>
    <row r="4366" spans="1:15">
      <c r="A4366" s="87" t="str">
        <f t="shared" si="68"/>
        <v/>
      </c>
      <c r="B4366" s="87" t="str">
        <f>IF(C4366="","",C4366&amp;COUNTIF($C$2:C4366,C4366))</f>
        <v/>
      </c>
      <c r="C4366" s="88"/>
      <c r="D4366" s="87" t="str">
        <f>IF($C4366="","",VLOOKUP($C4366,人员花名册!$B$2:$F$2001,2,0))</f>
        <v/>
      </c>
      <c r="E4366" s="87" t="str">
        <f>IF($C4366="","",VLOOKUP($C4366,人员花名册!$B$2:$F$2001,4,0))</f>
        <v/>
      </c>
      <c r="F4366" s="89" t="str">
        <f>IF($C4366="","",VLOOKUP($C4366,人员花名册!$B$2:$F$2001,5,0))</f>
        <v/>
      </c>
      <c r="G4366" s="29"/>
      <c r="H4366" s="29"/>
      <c r="I4366" s="87" t="str">
        <f>IF($C4366="","",VLOOKUP($H4366,培训课程清单!$B$2:$J$1700,2,0))</f>
        <v/>
      </c>
      <c r="J4366" s="87" t="str">
        <f>IF($C4366="","",VLOOKUP($H4366,培训课程清单!$B$2:$J$1700,3,0))</f>
        <v/>
      </c>
      <c r="K4366" s="87" t="str">
        <f>IF($H4366="","",VLOOKUP($H4366,培训课程清单!$B$2:$J$1700,4,0))</f>
        <v/>
      </c>
      <c r="L4366" s="29"/>
      <c r="M4366" s="89" t="str">
        <f>IF($H4366="","",VLOOKUP($H4366,培训课程清单!$B$2:$J$1700,7,0))</f>
        <v/>
      </c>
      <c r="N4366" s="87" t="str">
        <f>IF($H4366="","",VLOOKUP($H4366,培训课程清单!$B$2:$J$1700,8,0))</f>
        <v/>
      </c>
      <c r="O4366" s="29"/>
    </row>
    <row r="4367" spans="1:15">
      <c r="A4367" s="87" t="str">
        <f t="shared" si="68"/>
        <v/>
      </c>
      <c r="B4367" s="87" t="str">
        <f>IF(C4367="","",C4367&amp;COUNTIF($C$2:C4367,C4367))</f>
        <v/>
      </c>
      <c r="C4367" s="88"/>
      <c r="D4367" s="87" t="str">
        <f>IF($C4367="","",VLOOKUP($C4367,人员花名册!$B$2:$F$2001,2,0))</f>
        <v/>
      </c>
      <c r="E4367" s="87" t="str">
        <f>IF($C4367="","",VLOOKUP($C4367,人员花名册!$B$2:$F$2001,4,0))</f>
        <v/>
      </c>
      <c r="F4367" s="89" t="str">
        <f>IF($C4367="","",VLOOKUP($C4367,人员花名册!$B$2:$F$2001,5,0))</f>
        <v/>
      </c>
      <c r="G4367" s="29"/>
      <c r="H4367" s="29"/>
      <c r="I4367" s="87" t="str">
        <f>IF($C4367="","",VLOOKUP($H4367,培训课程清单!$B$2:$J$1700,2,0))</f>
        <v/>
      </c>
      <c r="J4367" s="87" t="str">
        <f>IF($C4367="","",VLOOKUP($H4367,培训课程清单!$B$2:$J$1700,3,0))</f>
        <v/>
      </c>
      <c r="K4367" s="87" t="str">
        <f>IF($H4367="","",VLOOKUP($H4367,培训课程清单!$B$2:$J$1700,4,0))</f>
        <v/>
      </c>
      <c r="L4367" s="29"/>
      <c r="M4367" s="89" t="str">
        <f>IF($H4367="","",VLOOKUP($H4367,培训课程清单!$B$2:$J$1700,7,0))</f>
        <v/>
      </c>
      <c r="N4367" s="87" t="str">
        <f>IF($H4367="","",VLOOKUP($H4367,培训课程清单!$B$2:$J$1700,8,0))</f>
        <v/>
      </c>
      <c r="O4367" s="29"/>
    </row>
    <row r="4368" spans="1:15">
      <c r="A4368" s="87" t="str">
        <f t="shared" si="68"/>
        <v/>
      </c>
      <c r="B4368" s="87" t="str">
        <f>IF(C4368="","",C4368&amp;COUNTIF($C$2:C4368,C4368))</f>
        <v/>
      </c>
      <c r="C4368" s="88"/>
      <c r="D4368" s="87" t="str">
        <f>IF($C4368="","",VLOOKUP($C4368,人员花名册!$B$2:$F$2001,2,0))</f>
        <v/>
      </c>
      <c r="E4368" s="87" t="str">
        <f>IF($C4368="","",VLOOKUP($C4368,人员花名册!$B$2:$F$2001,4,0))</f>
        <v/>
      </c>
      <c r="F4368" s="89" t="str">
        <f>IF($C4368="","",VLOOKUP($C4368,人员花名册!$B$2:$F$2001,5,0))</f>
        <v/>
      </c>
      <c r="G4368" s="29"/>
      <c r="H4368" s="29"/>
      <c r="I4368" s="87" t="str">
        <f>IF($C4368="","",VLOOKUP($H4368,培训课程清单!$B$2:$J$1700,2,0))</f>
        <v/>
      </c>
      <c r="J4368" s="87" t="str">
        <f>IF($C4368="","",VLOOKUP($H4368,培训课程清单!$B$2:$J$1700,3,0))</f>
        <v/>
      </c>
      <c r="K4368" s="87" t="str">
        <f>IF($H4368="","",VLOOKUP($H4368,培训课程清单!$B$2:$J$1700,4,0))</f>
        <v/>
      </c>
      <c r="L4368" s="29"/>
      <c r="M4368" s="89" t="str">
        <f>IF($H4368="","",VLOOKUP($H4368,培训课程清单!$B$2:$J$1700,7,0))</f>
        <v/>
      </c>
      <c r="N4368" s="87" t="str">
        <f>IF($H4368="","",VLOOKUP($H4368,培训课程清单!$B$2:$J$1700,8,0))</f>
        <v/>
      </c>
      <c r="O4368" s="29"/>
    </row>
    <row r="4369" spans="1:15">
      <c r="A4369" s="87" t="str">
        <f t="shared" ref="A4369:A4432" si="69">IF(C4368="","",A4368+1)</f>
        <v/>
      </c>
      <c r="B4369" s="87" t="str">
        <f>IF(C4369="","",C4369&amp;COUNTIF($C$2:C4369,C4369))</f>
        <v/>
      </c>
      <c r="C4369" s="88"/>
      <c r="D4369" s="87" t="str">
        <f>IF($C4369="","",VLOOKUP($C4369,人员花名册!$B$2:$F$2001,2,0))</f>
        <v/>
      </c>
      <c r="E4369" s="87" t="str">
        <f>IF($C4369="","",VLOOKUP($C4369,人员花名册!$B$2:$F$2001,4,0))</f>
        <v/>
      </c>
      <c r="F4369" s="89" t="str">
        <f>IF($C4369="","",VLOOKUP($C4369,人员花名册!$B$2:$F$2001,5,0))</f>
        <v/>
      </c>
      <c r="G4369" s="29"/>
      <c r="H4369" s="29"/>
      <c r="I4369" s="87" t="str">
        <f>IF($C4369="","",VLOOKUP($H4369,培训课程清单!$B$2:$J$1700,2,0))</f>
        <v/>
      </c>
      <c r="J4369" s="87" t="str">
        <f>IF($C4369="","",VLOOKUP($H4369,培训课程清单!$B$2:$J$1700,3,0))</f>
        <v/>
      </c>
      <c r="K4369" s="87" t="str">
        <f>IF($H4369="","",VLOOKUP($H4369,培训课程清单!$B$2:$J$1700,4,0))</f>
        <v/>
      </c>
      <c r="L4369" s="29"/>
      <c r="M4369" s="89" t="str">
        <f>IF($H4369="","",VLOOKUP($H4369,培训课程清单!$B$2:$J$1700,7,0))</f>
        <v/>
      </c>
      <c r="N4369" s="87" t="str">
        <f>IF($H4369="","",VLOOKUP($H4369,培训课程清单!$B$2:$J$1700,8,0))</f>
        <v/>
      </c>
      <c r="O4369" s="29"/>
    </row>
    <row r="4370" spans="1:15">
      <c r="A4370" s="87" t="str">
        <f t="shared" si="69"/>
        <v/>
      </c>
      <c r="B4370" s="87" t="str">
        <f>IF(C4370="","",C4370&amp;COUNTIF($C$2:C4370,C4370))</f>
        <v/>
      </c>
      <c r="C4370" s="88"/>
      <c r="D4370" s="87" t="str">
        <f>IF($C4370="","",VLOOKUP($C4370,人员花名册!$B$2:$F$2001,2,0))</f>
        <v/>
      </c>
      <c r="E4370" s="87" t="str">
        <f>IF($C4370="","",VLOOKUP($C4370,人员花名册!$B$2:$F$2001,4,0))</f>
        <v/>
      </c>
      <c r="F4370" s="89" t="str">
        <f>IF($C4370="","",VLOOKUP($C4370,人员花名册!$B$2:$F$2001,5,0))</f>
        <v/>
      </c>
      <c r="G4370" s="29"/>
      <c r="H4370" s="29"/>
      <c r="I4370" s="87" t="str">
        <f>IF($C4370="","",VLOOKUP($H4370,培训课程清单!$B$2:$J$1700,2,0))</f>
        <v/>
      </c>
      <c r="J4370" s="87" t="str">
        <f>IF($C4370="","",VLOOKUP($H4370,培训课程清单!$B$2:$J$1700,3,0))</f>
        <v/>
      </c>
      <c r="K4370" s="87" t="str">
        <f>IF($H4370="","",VLOOKUP($H4370,培训课程清单!$B$2:$J$1700,4,0))</f>
        <v/>
      </c>
      <c r="L4370" s="29"/>
      <c r="M4370" s="89" t="str">
        <f>IF($H4370="","",VLOOKUP($H4370,培训课程清单!$B$2:$J$1700,7,0))</f>
        <v/>
      </c>
      <c r="N4370" s="87" t="str">
        <f>IF($H4370="","",VLOOKUP($H4370,培训课程清单!$B$2:$J$1700,8,0))</f>
        <v/>
      </c>
      <c r="O4370" s="29"/>
    </row>
    <row r="4371" spans="1:15">
      <c r="A4371" s="87" t="str">
        <f t="shared" si="69"/>
        <v/>
      </c>
      <c r="B4371" s="87" t="str">
        <f>IF(C4371="","",C4371&amp;COUNTIF($C$2:C4371,C4371))</f>
        <v/>
      </c>
      <c r="C4371" s="88"/>
      <c r="D4371" s="87" t="str">
        <f>IF($C4371="","",VLOOKUP($C4371,人员花名册!$B$2:$F$2001,2,0))</f>
        <v/>
      </c>
      <c r="E4371" s="87" t="str">
        <f>IF($C4371="","",VLOOKUP($C4371,人员花名册!$B$2:$F$2001,4,0))</f>
        <v/>
      </c>
      <c r="F4371" s="89" t="str">
        <f>IF($C4371="","",VLOOKUP($C4371,人员花名册!$B$2:$F$2001,5,0))</f>
        <v/>
      </c>
      <c r="G4371" s="29"/>
      <c r="H4371" s="29"/>
      <c r="I4371" s="87" t="str">
        <f>IF($C4371="","",VLOOKUP($H4371,培训课程清单!$B$2:$J$1700,2,0))</f>
        <v/>
      </c>
      <c r="J4371" s="87" t="str">
        <f>IF($C4371="","",VLOOKUP($H4371,培训课程清单!$B$2:$J$1700,3,0))</f>
        <v/>
      </c>
      <c r="K4371" s="87" t="str">
        <f>IF($H4371="","",VLOOKUP($H4371,培训课程清单!$B$2:$J$1700,4,0))</f>
        <v/>
      </c>
      <c r="L4371" s="29"/>
      <c r="M4371" s="89" t="str">
        <f>IF($H4371="","",VLOOKUP($H4371,培训课程清单!$B$2:$J$1700,7,0))</f>
        <v/>
      </c>
      <c r="N4371" s="87" t="str">
        <f>IF($H4371="","",VLOOKUP($H4371,培训课程清单!$B$2:$J$1700,8,0))</f>
        <v/>
      </c>
      <c r="O4371" s="29"/>
    </row>
    <row r="4372" spans="1:15">
      <c r="A4372" s="87" t="str">
        <f t="shared" si="69"/>
        <v/>
      </c>
      <c r="B4372" s="87" t="str">
        <f>IF(C4372="","",C4372&amp;COUNTIF($C$2:C4372,C4372))</f>
        <v/>
      </c>
      <c r="C4372" s="88"/>
      <c r="D4372" s="87" t="str">
        <f>IF($C4372="","",VLOOKUP($C4372,人员花名册!$B$2:$F$2001,2,0))</f>
        <v/>
      </c>
      <c r="E4372" s="87" t="str">
        <f>IF($C4372="","",VLOOKUP($C4372,人员花名册!$B$2:$F$2001,4,0))</f>
        <v/>
      </c>
      <c r="F4372" s="89" t="str">
        <f>IF($C4372="","",VLOOKUP($C4372,人员花名册!$B$2:$F$2001,5,0))</f>
        <v/>
      </c>
      <c r="G4372" s="29"/>
      <c r="H4372" s="29"/>
      <c r="I4372" s="87" t="str">
        <f>IF($C4372="","",VLOOKUP($H4372,培训课程清单!$B$2:$J$1700,2,0))</f>
        <v/>
      </c>
      <c r="J4372" s="87" t="str">
        <f>IF($C4372="","",VLOOKUP($H4372,培训课程清单!$B$2:$J$1700,3,0))</f>
        <v/>
      </c>
      <c r="K4372" s="87" t="str">
        <f>IF($H4372="","",VLOOKUP($H4372,培训课程清单!$B$2:$J$1700,4,0))</f>
        <v/>
      </c>
      <c r="L4372" s="29"/>
      <c r="M4372" s="89" t="str">
        <f>IF($H4372="","",VLOOKUP($H4372,培训课程清单!$B$2:$J$1700,7,0))</f>
        <v/>
      </c>
      <c r="N4372" s="87" t="str">
        <f>IF($H4372="","",VLOOKUP($H4372,培训课程清单!$B$2:$J$1700,8,0))</f>
        <v/>
      </c>
      <c r="O4372" s="29"/>
    </row>
    <row r="4373" spans="1:15">
      <c r="A4373" s="87" t="str">
        <f t="shared" si="69"/>
        <v/>
      </c>
      <c r="B4373" s="87" t="str">
        <f>IF(C4373="","",C4373&amp;COUNTIF($C$2:C4373,C4373))</f>
        <v/>
      </c>
      <c r="C4373" s="88"/>
      <c r="D4373" s="87" t="str">
        <f>IF($C4373="","",VLOOKUP($C4373,人员花名册!$B$2:$F$2001,2,0))</f>
        <v/>
      </c>
      <c r="E4373" s="87" t="str">
        <f>IF($C4373="","",VLOOKUP($C4373,人员花名册!$B$2:$F$2001,4,0))</f>
        <v/>
      </c>
      <c r="F4373" s="89" t="str">
        <f>IF($C4373="","",VLOOKUP($C4373,人员花名册!$B$2:$F$2001,5,0))</f>
        <v/>
      </c>
      <c r="G4373" s="29"/>
      <c r="H4373" s="29"/>
      <c r="I4373" s="87" t="str">
        <f>IF($C4373="","",VLOOKUP($H4373,培训课程清单!$B$2:$J$1700,2,0))</f>
        <v/>
      </c>
      <c r="J4373" s="87" t="str">
        <f>IF($C4373="","",VLOOKUP($H4373,培训课程清单!$B$2:$J$1700,3,0))</f>
        <v/>
      </c>
      <c r="K4373" s="87" t="str">
        <f>IF($H4373="","",VLOOKUP($H4373,培训课程清单!$B$2:$J$1700,4,0))</f>
        <v/>
      </c>
      <c r="L4373" s="29"/>
      <c r="M4373" s="89" t="str">
        <f>IF($H4373="","",VLOOKUP($H4373,培训课程清单!$B$2:$J$1700,7,0))</f>
        <v/>
      </c>
      <c r="N4373" s="87" t="str">
        <f>IF($H4373="","",VLOOKUP($H4373,培训课程清单!$B$2:$J$1700,8,0))</f>
        <v/>
      </c>
      <c r="O4373" s="29"/>
    </row>
    <row r="4374" spans="1:15">
      <c r="A4374" s="87" t="str">
        <f t="shared" si="69"/>
        <v/>
      </c>
      <c r="B4374" s="87" t="str">
        <f>IF(C4374="","",C4374&amp;COUNTIF($C$2:C4374,C4374))</f>
        <v/>
      </c>
      <c r="C4374" s="88"/>
      <c r="D4374" s="87" t="str">
        <f>IF($C4374="","",VLOOKUP($C4374,人员花名册!$B$2:$F$2001,2,0))</f>
        <v/>
      </c>
      <c r="E4374" s="87" t="str">
        <f>IF($C4374="","",VLOOKUP($C4374,人员花名册!$B$2:$F$2001,4,0))</f>
        <v/>
      </c>
      <c r="F4374" s="89" t="str">
        <f>IF($C4374="","",VLOOKUP($C4374,人员花名册!$B$2:$F$2001,5,0))</f>
        <v/>
      </c>
      <c r="G4374" s="29"/>
      <c r="H4374" s="29"/>
      <c r="I4374" s="87" t="str">
        <f>IF($C4374="","",VLOOKUP($H4374,培训课程清单!$B$2:$J$1700,2,0))</f>
        <v/>
      </c>
      <c r="J4374" s="87" t="str">
        <f>IF($C4374="","",VLOOKUP($H4374,培训课程清单!$B$2:$J$1700,3,0))</f>
        <v/>
      </c>
      <c r="K4374" s="87" t="str">
        <f>IF($H4374="","",VLOOKUP($H4374,培训课程清单!$B$2:$J$1700,4,0))</f>
        <v/>
      </c>
      <c r="L4374" s="29"/>
      <c r="M4374" s="89" t="str">
        <f>IF($H4374="","",VLOOKUP($H4374,培训课程清单!$B$2:$J$1700,7,0))</f>
        <v/>
      </c>
      <c r="N4374" s="87" t="str">
        <f>IF($H4374="","",VLOOKUP($H4374,培训课程清单!$B$2:$J$1700,8,0))</f>
        <v/>
      </c>
      <c r="O4374" s="29"/>
    </row>
    <row r="4375" spans="1:15">
      <c r="A4375" s="87" t="str">
        <f t="shared" si="69"/>
        <v/>
      </c>
      <c r="B4375" s="87" t="str">
        <f>IF(C4375="","",C4375&amp;COUNTIF($C$2:C4375,C4375))</f>
        <v/>
      </c>
      <c r="C4375" s="88"/>
      <c r="D4375" s="87" t="str">
        <f>IF($C4375="","",VLOOKUP($C4375,人员花名册!$B$2:$F$2001,2,0))</f>
        <v/>
      </c>
      <c r="E4375" s="87" t="str">
        <f>IF($C4375="","",VLOOKUP($C4375,人员花名册!$B$2:$F$2001,4,0))</f>
        <v/>
      </c>
      <c r="F4375" s="89" t="str">
        <f>IF($C4375="","",VLOOKUP($C4375,人员花名册!$B$2:$F$2001,5,0))</f>
        <v/>
      </c>
      <c r="G4375" s="29"/>
      <c r="H4375" s="29"/>
      <c r="I4375" s="87" t="str">
        <f>IF($C4375="","",VLOOKUP($H4375,培训课程清单!$B$2:$J$1700,2,0))</f>
        <v/>
      </c>
      <c r="J4375" s="87" t="str">
        <f>IF($C4375="","",VLOOKUP($H4375,培训课程清单!$B$2:$J$1700,3,0))</f>
        <v/>
      </c>
      <c r="K4375" s="87" t="str">
        <f>IF($H4375="","",VLOOKUP($H4375,培训课程清单!$B$2:$J$1700,4,0))</f>
        <v/>
      </c>
      <c r="L4375" s="29"/>
      <c r="M4375" s="89" t="str">
        <f>IF($H4375="","",VLOOKUP($H4375,培训课程清单!$B$2:$J$1700,7,0))</f>
        <v/>
      </c>
      <c r="N4375" s="87" t="str">
        <f>IF($H4375="","",VLOOKUP($H4375,培训课程清单!$B$2:$J$1700,8,0))</f>
        <v/>
      </c>
      <c r="O4375" s="29"/>
    </row>
    <row r="4376" spans="1:15">
      <c r="A4376" s="87" t="str">
        <f t="shared" si="69"/>
        <v/>
      </c>
      <c r="B4376" s="87" t="str">
        <f>IF(C4376="","",C4376&amp;COUNTIF($C$2:C4376,C4376))</f>
        <v/>
      </c>
      <c r="C4376" s="88"/>
      <c r="D4376" s="87" t="str">
        <f>IF($C4376="","",VLOOKUP($C4376,人员花名册!$B$2:$F$2001,2,0))</f>
        <v/>
      </c>
      <c r="E4376" s="87" t="str">
        <f>IF($C4376="","",VLOOKUP($C4376,人员花名册!$B$2:$F$2001,4,0))</f>
        <v/>
      </c>
      <c r="F4376" s="89" t="str">
        <f>IF($C4376="","",VLOOKUP($C4376,人员花名册!$B$2:$F$2001,5,0))</f>
        <v/>
      </c>
      <c r="G4376" s="29"/>
      <c r="H4376" s="29"/>
      <c r="I4376" s="87" t="str">
        <f>IF($C4376="","",VLOOKUP($H4376,培训课程清单!$B$2:$J$1700,2,0))</f>
        <v/>
      </c>
      <c r="J4376" s="87" t="str">
        <f>IF($C4376="","",VLOOKUP($H4376,培训课程清单!$B$2:$J$1700,3,0))</f>
        <v/>
      </c>
      <c r="K4376" s="87" t="str">
        <f>IF($H4376="","",VLOOKUP($H4376,培训课程清单!$B$2:$J$1700,4,0))</f>
        <v/>
      </c>
      <c r="L4376" s="29"/>
      <c r="M4376" s="89" t="str">
        <f>IF($H4376="","",VLOOKUP($H4376,培训课程清单!$B$2:$J$1700,7,0))</f>
        <v/>
      </c>
      <c r="N4376" s="87" t="str">
        <f>IF($H4376="","",VLOOKUP($H4376,培训课程清单!$B$2:$J$1700,8,0))</f>
        <v/>
      </c>
      <c r="O4376" s="29"/>
    </row>
    <row r="4377" spans="1:15">
      <c r="A4377" s="87" t="str">
        <f t="shared" si="69"/>
        <v/>
      </c>
      <c r="B4377" s="87" t="str">
        <f>IF(C4377="","",C4377&amp;COUNTIF($C$2:C4377,C4377))</f>
        <v/>
      </c>
      <c r="C4377" s="88"/>
      <c r="D4377" s="87" t="str">
        <f>IF($C4377="","",VLOOKUP($C4377,人员花名册!$B$2:$F$2001,2,0))</f>
        <v/>
      </c>
      <c r="E4377" s="87" t="str">
        <f>IF($C4377="","",VLOOKUP($C4377,人员花名册!$B$2:$F$2001,4,0))</f>
        <v/>
      </c>
      <c r="F4377" s="89" t="str">
        <f>IF($C4377="","",VLOOKUP($C4377,人员花名册!$B$2:$F$2001,5,0))</f>
        <v/>
      </c>
      <c r="G4377" s="29"/>
      <c r="H4377" s="29"/>
      <c r="I4377" s="87" t="str">
        <f>IF($C4377="","",VLOOKUP($H4377,培训课程清单!$B$2:$J$1700,2,0))</f>
        <v/>
      </c>
      <c r="J4377" s="87" t="str">
        <f>IF($C4377="","",VLOOKUP($H4377,培训课程清单!$B$2:$J$1700,3,0))</f>
        <v/>
      </c>
      <c r="K4377" s="87" t="str">
        <f>IF($H4377="","",VLOOKUP($H4377,培训课程清单!$B$2:$J$1700,4,0))</f>
        <v/>
      </c>
      <c r="L4377" s="29"/>
      <c r="M4377" s="89" t="str">
        <f>IF($H4377="","",VLOOKUP($H4377,培训课程清单!$B$2:$J$1700,7,0))</f>
        <v/>
      </c>
      <c r="N4377" s="87" t="str">
        <f>IF($H4377="","",VLOOKUP($H4377,培训课程清单!$B$2:$J$1700,8,0))</f>
        <v/>
      </c>
      <c r="O4377" s="29"/>
    </row>
    <row r="4378" spans="1:15">
      <c r="A4378" s="87" t="str">
        <f t="shared" si="69"/>
        <v/>
      </c>
      <c r="B4378" s="87" t="str">
        <f>IF(C4378="","",C4378&amp;COUNTIF($C$2:C4378,C4378))</f>
        <v/>
      </c>
      <c r="C4378" s="88"/>
      <c r="D4378" s="87" t="str">
        <f>IF($C4378="","",VLOOKUP($C4378,人员花名册!$B$2:$F$2001,2,0))</f>
        <v/>
      </c>
      <c r="E4378" s="87" t="str">
        <f>IF($C4378="","",VLOOKUP($C4378,人员花名册!$B$2:$F$2001,4,0))</f>
        <v/>
      </c>
      <c r="F4378" s="89" t="str">
        <f>IF($C4378="","",VLOOKUP($C4378,人员花名册!$B$2:$F$2001,5,0))</f>
        <v/>
      </c>
      <c r="G4378" s="29"/>
      <c r="H4378" s="29"/>
      <c r="I4378" s="87" t="str">
        <f>IF($C4378="","",VLOOKUP($H4378,培训课程清单!$B$2:$J$1700,2,0))</f>
        <v/>
      </c>
      <c r="J4378" s="87" t="str">
        <f>IF($C4378="","",VLOOKUP($H4378,培训课程清单!$B$2:$J$1700,3,0))</f>
        <v/>
      </c>
      <c r="K4378" s="87" t="str">
        <f>IF($H4378="","",VLOOKUP($H4378,培训课程清单!$B$2:$J$1700,4,0))</f>
        <v/>
      </c>
      <c r="L4378" s="29"/>
      <c r="M4378" s="89" t="str">
        <f>IF($H4378="","",VLOOKUP($H4378,培训课程清单!$B$2:$J$1700,7,0))</f>
        <v/>
      </c>
      <c r="N4378" s="87" t="str">
        <f>IF($H4378="","",VLOOKUP($H4378,培训课程清单!$B$2:$J$1700,8,0))</f>
        <v/>
      </c>
      <c r="O4378" s="29"/>
    </row>
    <row r="4379" spans="1:15">
      <c r="A4379" s="87" t="str">
        <f t="shared" si="69"/>
        <v/>
      </c>
      <c r="B4379" s="87" t="str">
        <f>IF(C4379="","",C4379&amp;COUNTIF($C$2:C4379,C4379))</f>
        <v/>
      </c>
      <c r="C4379" s="88"/>
      <c r="D4379" s="87" t="str">
        <f>IF($C4379="","",VLOOKUP($C4379,人员花名册!$B$2:$F$2001,2,0))</f>
        <v/>
      </c>
      <c r="E4379" s="87" t="str">
        <f>IF($C4379="","",VLOOKUP($C4379,人员花名册!$B$2:$F$2001,4,0))</f>
        <v/>
      </c>
      <c r="F4379" s="89" t="str">
        <f>IF($C4379="","",VLOOKUP($C4379,人员花名册!$B$2:$F$2001,5,0))</f>
        <v/>
      </c>
      <c r="G4379" s="29"/>
      <c r="H4379" s="29"/>
      <c r="I4379" s="87" t="str">
        <f>IF($C4379="","",VLOOKUP($H4379,培训课程清单!$B$2:$J$1700,2,0))</f>
        <v/>
      </c>
      <c r="J4379" s="87" t="str">
        <f>IF($C4379="","",VLOOKUP($H4379,培训课程清单!$B$2:$J$1700,3,0))</f>
        <v/>
      </c>
      <c r="K4379" s="87" t="str">
        <f>IF($H4379="","",VLOOKUP($H4379,培训课程清单!$B$2:$J$1700,4,0))</f>
        <v/>
      </c>
      <c r="L4379" s="29"/>
      <c r="M4379" s="89" t="str">
        <f>IF($H4379="","",VLOOKUP($H4379,培训课程清单!$B$2:$J$1700,7,0))</f>
        <v/>
      </c>
      <c r="N4379" s="87" t="str">
        <f>IF($H4379="","",VLOOKUP($H4379,培训课程清单!$B$2:$J$1700,8,0))</f>
        <v/>
      </c>
      <c r="O4379" s="29"/>
    </row>
    <row r="4380" spans="1:15">
      <c r="A4380" s="87" t="str">
        <f t="shared" si="69"/>
        <v/>
      </c>
      <c r="B4380" s="87" t="str">
        <f>IF(C4380="","",C4380&amp;COUNTIF($C$2:C4380,C4380))</f>
        <v/>
      </c>
      <c r="C4380" s="88"/>
      <c r="D4380" s="87" t="str">
        <f>IF($C4380="","",VLOOKUP($C4380,人员花名册!$B$2:$F$2001,2,0))</f>
        <v/>
      </c>
      <c r="E4380" s="87" t="str">
        <f>IF($C4380="","",VLOOKUP($C4380,人员花名册!$B$2:$F$2001,4,0))</f>
        <v/>
      </c>
      <c r="F4380" s="89" t="str">
        <f>IF($C4380="","",VLOOKUP($C4380,人员花名册!$B$2:$F$2001,5,0))</f>
        <v/>
      </c>
      <c r="G4380" s="29"/>
      <c r="H4380" s="29"/>
      <c r="I4380" s="87" t="str">
        <f>IF($C4380="","",VLOOKUP($H4380,培训课程清单!$B$2:$J$1700,2,0))</f>
        <v/>
      </c>
      <c r="J4380" s="87" t="str">
        <f>IF($C4380="","",VLOOKUP($H4380,培训课程清单!$B$2:$J$1700,3,0))</f>
        <v/>
      </c>
      <c r="K4380" s="87" t="str">
        <f>IF($H4380="","",VLOOKUP($H4380,培训课程清单!$B$2:$J$1700,4,0))</f>
        <v/>
      </c>
      <c r="L4380" s="29"/>
      <c r="M4380" s="89" t="str">
        <f>IF($H4380="","",VLOOKUP($H4380,培训课程清单!$B$2:$J$1700,7,0))</f>
        <v/>
      </c>
      <c r="N4380" s="87" t="str">
        <f>IF($H4380="","",VLOOKUP($H4380,培训课程清单!$B$2:$J$1700,8,0))</f>
        <v/>
      </c>
      <c r="O4380" s="29"/>
    </row>
    <row r="4381" spans="1:15">
      <c r="A4381" s="87" t="str">
        <f t="shared" si="69"/>
        <v/>
      </c>
      <c r="B4381" s="87" t="str">
        <f>IF(C4381="","",C4381&amp;COUNTIF($C$2:C4381,C4381))</f>
        <v/>
      </c>
      <c r="C4381" s="88"/>
      <c r="D4381" s="87" t="str">
        <f>IF($C4381="","",VLOOKUP($C4381,人员花名册!$B$2:$F$2001,2,0))</f>
        <v/>
      </c>
      <c r="E4381" s="87" t="str">
        <f>IF($C4381="","",VLOOKUP($C4381,人员花名册!$B$2:$F$2001,4,0))</f>
        <v/>
      </c>
      <c r="F4381" s="89" t="str">
        <f>IF($C4381="","",VLOOKUP($C4381,人员花名册!$B$2:$F$2001,5,0))</f>
        <v/>
      </c>
      <c r="G4381" s="29"/>
      <c r="H4381" s="29"/>
      <c r="I4381" s="87" t="str">
        <f>IF($C4381="","",VLOOKUP($H4381,培训课程清单!$B$2:$J$1700,2,0))</f>
        <v/>
      </c>
      <c r="J4381" s="87" t="str">
        <f>IF($C4381="","",VLOOKUP($H4381,培训课程清单!$B$2:$J$1700,3,0))</f>
        <v/>
      </c>
      <c r="K4381" s="87" t="str">
        <f>IF($H4381="","",VLOOKUP($H4381,培训课程清单!$B$2:$J$1700,4,0))</f>
        <v/>
      </c>
      <c r="L4381" s="29"/>
      <c r="M4381" s="89" t="str">
        <f>IF($H4381="","",VLOOKUP($H4381,培训课程清单!$B$2:$J$1700,7,0))</f>
        <v/>
      </c>
      <c r="N4381" s="87" t="str">
        <f>IF($H4381="","",VLOOKUP($H4381,培训课程清单!$B$2:$J$1700,8,0))</f>
        <v/>
      </c>
      <c r="O4381" s="29"/>
    </row>
    <row r="4382" spans="1:15">
      <c r="A4382" s="87" t="str">
        <f t="shared" si="69"/>
        <v/>
      </c>
      <c r="B4382" s="87" t="str">
        <f>IF(C4382="","",C4382&amp;COUNTIF($C$2:C4382,C4382))</f>
        <v/>
      </c>
      <c r="C4382" s="88"/>
      <c r="D4382" s="87" t="str">
        <f>IF($C4382="","",VLOOKUP($C4382,人员花名册!$B$2:$F$2001,2,0))</f>
        <v/>
      </c>
      <c r="E4382" s="87" t="str">
        <f>IF($C4382="","",VLOOKUP($C4382,人员花名册!$B$2:$F$2001,4,0))</f>
        <v/>
      </c>
      <c r="F4382" s="89" t="str">
        <f>IF($C4382="","",VLOOKUP($C4382,人员花名册!$B$2:$F$2001,5,0))</f>
        <v/>
      </c>
      <c r="G4382" s="29"/>
      <c r="H4382" s="29"/>
      <c r="I4382" s="87" t="str">
        <f>IF($C4382="","",VLOOKUP($H4382,培训课程清单!$B$2:$J$1700,2,0))</f>
        <v/>
      </c>
      <c r="J4382" s="87" t="str">
        <f>IF($C4382="","",VLOOKUP($H4382,培训课程清单!$B$2:$J$1700,3,0))</f>
        <v/>
      </c>
      <c r="K4382" s="87" t="str">
        <f>IF($H4382="","",VLOOKUP($H4382,培训课程清单!$B$2:$J$1700,4,0))</f>
        <v/>
      </c>
      <c r="L4382" s="29"/>
      <c r="M4382" s="89" t="str">
        <f>IF($H4382="","",VLOOKUP($H4382,培训课程清单!$B$2:$J$1700,7,0))</f>
        <v/>
      </c>
      <c r="N4382" s="87" t="str">
        <f>IF($H4382="","",VLOOKUP($H4382,培训课程清单!$B$2:$J$1700,8,0))</f>
        <v/>
      </c>
      <c r="O4382" s="29"/>
    </row>
    <row r="4383" spans="1:15">
      <c r="A4383" s="87" t="str">
        <f t="shared" si="69"/>
        <v/>
      </c>
      <c r="B4383" s="87" t="str">
        <f>IF(C4383="","",C4383&amp;COUNTIF($C$2:C4383,C4383))</f>
        <v/>
      </c>
      <c r="C4383" s="88"/>
      <c r="D4383" s="87" t="str">
        <f>IF($C4383="","",VLOOKUP($C4383,人员花名册!$B$2:$F$2001,2,0))</f>
        <v/>
      </c>
      <c r="E4383" s="87" t="str">
        <f>IF($C4383="","",VLOOKUP($C4383,人员花名册!$B$2:$F$2001,4,0))</f>
        <v/>
      </c>
      <c r="F4383" s="89" t="str">
        <f>IF($C4383="","",VLOOKUP($C4383,人员花名册!$B$2:$F$2001,5,0))</f>
        <v/>
      </c>
      <c r="G4383" s="29"/>
      <c r="H4383" s="29"/>
      <c r="I4383" s="87" t="str">
        <f>IF($C4383="","",VLOOKUP($H4383,培训课程清单!$B$2:$J$1700,2,0))</f>
        <v/>
      </c>
      <c r="J4383" s="87" t="str">
        <f>IF($C4383="","",VLOOKUP($H4383,培训课程清单!$B$2:$J$1700,3,0))</f>
        <v/>
      </c>
      <c r="K4383" s="87" t="str">
        <f>IF($H4383="","",VLOOKUP($H4383,培训课程清单!$B$2:$J$1700,4,0))</f>
        <v/>
      </c>
      <c r="L4383" s="29"/>
      <c r="M4383" s="89" t="str">
        <f>IF($H4383="","",VLOOKUP($H4383,培训课程清单!$B$2:$J$1700,7,0))</f>
        <v/>
      </c>
      <c r="N4383" s="87" t="str">
        <f>IF($H4383="","",VLOOKUP($H4383,培训课程清单!$B$2:$J$1700,8,0))</f>
        <v/>
      </c>
      <c r="O4383" s="29"/>
    </row>
    <row r="4384" spans="1:15">
      <c r="A4384" s="87" t="str">
        <f t="shared" si="69"/>
        <v/>
      </c>
      <c r="B4384" s="87" t="str">
        <f>IF(C4384="","",C4384&amp;COUNTIF($C$2:C4384,C4384))</f>
        <v/>
      </c>
      <c r="C4384" s="88"/>
      <c r="D4384" s="87" t="str">
        <f>IF($C4384="","",VLOOKUP($C4384,人员花名册!$B$2:$F$2001,2,0))</f>
        <v/>
      </c>
      <c r="E4384" s="87" t="str">
        <f>IF($C4384="","",VLOOKUP($C4384,人员花名册!$B$2:$F$2001,4,0))</f>
        <v/>
      </c>
      <c r="F4384" s="89" t="str">
        <f>IF($C4384="","",VLOOKUP($C4384,人员花名册!$B$2:$F$2001,5,0))</f>
        <v/>
      </c>
      <c r="G4384" s="29"/>
      <c r="H4384" s="29"/>
      <c r="I4384" s="87" t="str">
        <f>IF($C4384="","",VLOOKUP($H4384,培训课程清单!$B$2:$J$1700,2,0))</f>
        <v/>
      </c>
      <c r="J4384" s="87" t="str">
        <f>IF($C4384="","",VLOOKUP($H4384,培训课程清单!$B$2:$J$1700,3,0))</f>
        <v/>
      </c>
      <c r="K4384" s="87" t="str">
        <f>IF($H4384="","",VLOOKUP($H4384,培训课程清单!$B$2:$J$1700,4,0))</f>
        <v/>
      </c>
      <c r="L4384" s="29"/>
      <c r="M4384" s="89" t="str">
        <f>IF($H4384="","",VLOOKUP($H4384,培训课程清单!$B$2:$J$1700,7,0))</f>
        <v/>
      </c>
      <c r="N4384" s="87" t="str">
        <f>IF($H4384="","",VLOOKUP($H4384,培训课程清单!$B$2:$J$1700,8,0))</f>
        <v/>
      </c>
      <c r="O4384" s="29"/>
    </row>
    <row r="4385" spans="1:15">
      <c r="A4385" s="87" t="str">
        <f t="shared" si="69"/>
        <v/>
      </c>
      <c r="B4385" s="87" t="str">
        <f>IF(C4385="","",C4385&amp;COUNTIF($C$2:C4385,C4385))</f>
        <v/>
      </c>
      <c r="C4385" s="88"/>
      <c r="D4385" s="87" t="str">
        <f>IF($C4385="","",VLOOKUP($C4385,人员花名册!$B$2:$F$2001,2,0))</f>
        <v/>
      </c>
      <c r="E4385" s="87" t="str">
        <f>IF($C4385="","",VLOOKUP($C4385,人员花名册!$B$2:$F$2001,4,0))</f>
        <v/>
      </c>
      <c r="F4385" s="89" t="str">
        <f>IF($C4385="","",VLOOKUP($C4385,人员花名册!$B$2:$F$2001,5,0))</f>
        <v/>
      </c>
      <c r="G4385" s="29"/>
      <c r="H4385" s="29"/>
      <c r="I4385" s="87" t="str">
        <f>IF($C4385="","",VLOOKUP($H4385,培训课程清单!$B$2:$J$1700,2,0))</f>
        <v/>
      </c>
      <c r="J4385" s="87" t="str">
        <f>IF($C4385="","",VLOOKUP($H4385,培训课程清单!$B$2:$J$1700,3,0))</f>
        <v/>
      </c>
      <c r="K4385" s="87" t="str">
        <f>IF($H4385="","",VLOOKUP($H4385,培训课程清单!$B$2:$J$1700,4,0))</f>
        <v/>
      </c>
      <c r="L4385" s="29"/>
      <c r="M4385" s="89" t="str">
        <f>IF($H4385="","",VLOOKUP($H4385,培训课程清单!$B$2:$J$1700,7,0))</f>
        <v/>
      </c>
      <c r="N4385" s="87" t="str">
        <f>IF($H4385="","",VLOOKUP($H4385,培训课程清单!$B$2:$J$1700,8,0))</f>
        <v/>
      </c>
      <c r="O4385" s="29"/>
    </row>
    <row r="4386" spans="1:15">
      <c r="A4386" s="87" t="str">
        <f t="shared" si="69"/>
        <v/>
      </c>
      <c r="B4386" s="87" t="str">
        <f>IF(C4386="","",C4386&amp;COUNTIF($C$2:C4386,C4386))</f>
        <v/>
      </c>
      <c r="C4386" s="88"/>
      <c r="D4386" s="87" t="str">
        <f>IF($C4386="","",VLOOKUP($C4386,人员花名册!$B$2:$F$2001,2,0))</f>
        <v/>
      </c>
      <c r="E4386" s="87" t="str">
        <f>IF($C4386="","",VLOOKUP($C4386,人员花名册!$B$2:$F$2001,4,0))</f>
        <v/>
      </c>
      <c r="F4386" s="89" t="str">
        <f>IF($C4386="","",VLOOKUP($C4386,人员花名册!$B$2:$F$2001,5,0))</f>
        <v/>
      </c>
      <c r="G4386" s="29"/>
      <c r="H4386" s="29"/>
      <c r="I4386" s="87" t="str">
        <f>IF($C4386="","",VLOOKUP($H4386,培训课程清单!$B$2:$J$1700,2,0))</f>
        <v/>
      </c>
      <c r="J4386" s="87" t="str">
        <f>IF($C4386="","",VLOOKUP($H4386,培训课程清单!$B$2:$J$1700,3,0))</f>
        <v/>
      </c>
      <c r="K4386" s="87" t="str">
        <f>IF($H4386="","",VLOOKUP($H4386,培训课程清单!$B$2:$J$1700,4,0))</f>
        <v/>
      </c>
      <c r="L4386" s="29"/>
      <c r="M4386" s="89" t="str">
        <f>IF($H4386="","",VLOOKUP($H4386,培训课程清单!$B$2:$J$1700,7,0))</f>
        <v/>
      </c>
      <c r="N4386" s="87" t="str">
        <f>IF($H4386="","",VLOOKUP($H4386,培训课程清单!$B$2:$J$1700,8,0))</f>
        <v/>
      </c>
      <c r="O4386" s="29"/>
    </row>
    <row r="4387" spans="1:15">
      <c r="A4387" s="87" t="str">
        <f t="shared" si="69"/>
        <v/>
      </c>
      <c r="B4387" s="87" t="str">
        <f>IF(C4387="","",C4387&amp;COUNTIF($C$2:C4387,C4387))</f>
        <v/>
      </c>
      <c r="C4387" s="88"/>
      <c r="D4387" s="87" t="str">
        <f>IF($C4387="","",VLOOKUP($C4387,人员花名册!$B$2:$F$2001,2,0))</f>
        <v/>
      </c>
      <c r="E4387" s="87" t="str">
        <f>IF($C4387="","",VLOOKUP($C4387,人员花名册!$B$2:$F$2001,4,0))</f>
        <v/>
      </c>
      <c r="F4387" s="89" t="str">
        <f>IF($C4387="","",VLOOKUP($C4387,人员花名册!$B$2:$F$2001,5,0))</f>
        <v/>
      </c>
      <c r="G4387" s="29"/>
      <c r="H4387" s="29"/>
      <c r="I4387" s="87" t="str">
        <f>IF($C4387="","",VLOOKUP($H4387,培训课程清单!$B$2:$J$1700,2,0))</f>
        <v/>
      </c>
      <c r="J4387" s="87" t="str">
        <f>IF($C4387="","",VLOOKUP($H4387,培训课程清单!$B$2:$J$1700,3,0))</f>
        <v/>
      </c>
      <c r="K4387" s="87" t="str">
        <f>IF($H4387="","",VLOOKUP($H4387,培训课程清单!$B$2:$J$1700,4,0))</f>
        <v/>
      </c>
      <c r="L4387" s="29"/>
      <c r="M4387" s="89" t="str">
        <f>IF($H4387="","",VLOOKUP($H4387,培训课程清单!$B$2:$J$1700,7,0))</f>
        <v/>
      </c>
      <c r="N4387" s="87" t="str">
        <f>IF($H4387="","",VLOOKUP($H4387,培训课程清单!$B$2:$J$1700,8,0))</f>
        <v/>
      </c>
      <c r="O4387" s="29"/>
    </row>
    <row r="4388" spans="1:15">
      <c r="A4388" s="87" t="str">
        <f t="shared" si="69"/>
        <v/>
      </c>
      <c r="B4388" s="87" t="str">
        <f>IF(C4388="","",C4388&amp;COUNTIF($C$2:C4388,C4388))</f>
        <v/>
      </c>
      <c r="C4388" s="88"/>
      <c r="D4388" s="87" t="str">
        <f>IF($C4388="","",VLOOKUP($C4388,人员花名册!$B$2:$F$2001,2,0))</f>
        <v/>
      </c>
      <c r="E4388" s="87" t="str">
        <f>IF($C4388="","",VLOOKUP($C4388,人员花名册!$B$2:$F$2001,4,0))</f>
        <v/>
      </c>
      <c r="F4388" s="89" t="str">
        <f>IF($C4388="","",VLOOKUP($C4388,人员花名册!$B$2:$F$2001,5,0))</f>
        <v/>
      </c>
      <c r="G4388" s="29"/>
      <c r="H4388" s="29"/>
      <c r="I4388" s="87" t="str">
        <f>IF($C4388="","",VLOOKUP($H4388,培训课程清单!$B$2:$J$1700,2,0))</f>
        <v/>
      </c>
      <c r="J4388" s="87" t="str">
        <f>IF($C4388="","",VLOOKUP($H4388,培训课程清单!$B$2:$J$1700,3,0))</f>
        <v/>
      </c>
      <c r="K4388" s="87" t="str">
        <f>IF($H4388="","",VLOOKUP($H4388,培训课程清单!$B$2:$J$1700,4,0))</f>
        <v/>
      </c>
      <c r="L4388" s="29"/>
      <c r="M4388" s="89" t="str">
        <f>IF($H4388="","",VLOOKUP($H4388,培训课程清单!$B$2:$J$1700,7,0))</f>
        <v/>
      </c>
      <c r="N4388" s="87" t="str">
        <f>IF($H4388="","",VLOOKUP($H4388,培训课程清单!$B$2:$J$1700,8,0))</f>
        <v/>
      </c>
      <c r="O4388" s="29"/>
    </row>
    <row r="4389" spans="1:15">
      <c r="A4389" s="87" t="str">
        <f t="shared" si="69"/>
        <v/>
      </c>
      <c r="B4389" s="87" t="str">
        <f>IF(C4389="","",C4389&amp;COUNTIF($C$2:C4389,C4389))</f>
        <v/>
      </c>
      <c r="C4389" s="88"/>
      <c r="D4389" s="87" t="str">
        <f>IF($C4389="","",VLOOKUP($C4389,人员花名册!$B$2:$F$2001,2,0))</f>
        <v/>
      </c>
      <c r="E4389" s="87" t="str">
        <f>IF($C4389="","",VLOOKUP($C4389,人员花名册!$B$2:$F$2001,4,0))</f>
        <v/>
      </c>
      <c r="F4389" s="89" t="str">
        <f>IF($C4389="","",VLOOKUP($C4389,人员花名册!$B$2:$F$2001,5,0))</f>
        <v/>
      </c>
      <c r="G4389" s="29"/>
      <c r="H4389" s="29"/>
      <c r="I4389" s="87" t="str">
        <f>IF($C4389="","",VLOOKUP($H4389,培训课程清单!$B$2:$J$1700,2,0))</f>
        <v/>
      </c>
      <c r="J4389" s="87" t="str">
        <f>IF($C4389="","",VLOOKUP($H4389,培训课程清单!$B$2:$J$1700,3,0))</f>
        <v/>
      </c>
      <c r="K4389" s="87" t="str">
        <f>IF($H4389="","",VLOOKUP($H4389,培训课程清单!$B$2:$J$1700,4,0))</f>
        <v/>
      </c>
      <c r="L4389" s="29"/>
      <c r="M4389" s="89" t="str">
        <f>IF($H4389="","",VLOOKUP($H4389,培训课程清单!$B$2:$J$1700,7,0))</f>
        <v/>
      </c>
      <c r="N4389" s="87" t="str">
        <f>IF($H4389="","",VLOOKUP($H4389,培训课程清单!$B$2:$J$1700,8,0))</f>
        <v/>
      </c>
      <c r="O4389" s="29"/>
    </row>
    <row r="4390" spans="1:15">
      <c r="A4390" s="87" t="str">
        <f t="shared" si="69"/>
        <v/>
      </c>
      <c r="B4390" s="87" t="str">
        <f>IF(C4390="","",C4390&amp;COUNTIF($C$2:C4390,C4390))</f>
        <v/>
      </c>
      <c r="C4390" s="88"/>
      <c r="D4390" s="87" t="str">
        <f>IF($C4390="","",VLOOKUP($C4390,人员花名册!$B$2:$F$2001,2,0))</f>
        <v/>
      </c>
      <c r="E4390" s="87" t="str">
        <f>IF($C4390="","",VLOOKUP($C4390,人员花名册!$B$2:$F$2001,4,0))</f>
        <v/>
      </c>
      <c r="F4390" s="89" t="str">
        <f>IF($C4390="","",VLOOKUP($C4390,人员花名册!$B$2:$F$2001,5,0))</f>
        <v/>
      </c>
      <c r="G4390" s="29"/>
      <c r="H4390" s="29"/>
      <c r="I4390" s="87" t="str">
        <f>IF($C4390="","",VLOOKUP($H4390,培训课程清单!$B$2:$J$1700,2,0))</f>
        <v/>
      </c>
      <c r="J4390" s="87" t="str">
        <f>IF($C4390="","",VLOOKUP($H4390,培训课程清单!$B$2:$J$1700,3,0))</f>
        <v/>
      </c>
      <c r="K4390" s="87" t="str">
        <f>IF($H4390="","",VLOOKUP($H4390,培训课程清单!$B$2:$J$1700,4,0))</f>
        <v/>
      </c>
      <c r="L4390" s="29"/>
      <c r="M4390" s="89" t="str">
        <f>IF($H4390="","",VLOOKUP($H4390,培训课程清单!$B$2:$J$1700,7,0))</f>
        <v/>
      </c>
      <c r="N4390" s="87" t="str">
        <f>IF($H4390="","",VLOOKUP($H4390,培训课程清单!$B$2:$J$1700,8,0))</f>
        <v/>
      </c>
      <c r="O4390" s="29"/>
    </row>
    <row r="4391" spans="1:15">
      <c r="A4391" s="87" t="str">
        <f t="shared" si="69"/>
        <v/>
      </c>
      <c r="B4391" s="87" t="str">
        <f>IF(C4391="","",C4391&amp;COUNTIF($C$2:C4391,C4391))</f>
        <v/>
      </c>
      <c r="C4391" s="88"/>
      <c r="D4391" s="87" t="str">
        <f>IF($C4391="","",VLOOKUP($C4391,人员花名册!$B$2:$F$2001,2,0))</f>
        <v/>
      </c>
      <c r="E4391" s="87" t="str">
        <f>IF($C4391="","",VLOOKUP($C4391,人员花名册!$B$2:$F$2001,4,0))</f>
        <v/>
      </c>
      <c r="F4391" s="89" t="str">
        <f>IF($C4391="","",VLOOKUP($C4391,人员花名册!$B$2:$F$2001,5,0))</f>
        <v/>
      </c>
      <c r="G4391" s="29"/>
      <c r="H4391" s="29"/>
      <c r="I4391" s="87" t="str">
        <f>IF($C4391="","",VLOOKUP($H4391,培训课程清单!$B$2:$J$1700,2,0))</f>
        <v/>
      </c>
      <c r="J4391" s="87" t="str">
        <f>IF($C4391="","",VLOOKUP($H4391,培训课程清单!$B$2:$J$1700,3,0))</f>
        <v/>
      </c>
      <c r="K4391" s="87" t="str">
        <f>IF($H4391="","",VLOOKUP($H4391,培训课程清单!$B$2:$J$1700,4,0))</f>
        <v/>
      </c>
      <c r="L4391" s="29"/>
      <c r="M4391" s="89" t="str">
        <f>IF($H4391="","",VLOOKUP($H4391,培训课程清单!$B$2:$J$1700,7,0))</f>
        <v/>
      </c>
      <c r="N4391" s="87" t="str">
        <f>IF($H4391="","",VLOOKUP($H4391,培训课程清单!$B$2:$J$1700,8,0))</f>
        <v/>
      </c>
      <c r="O4391" s="29"/>
    </row>
    <row r="4392" spans="1:15">
      <c r="A4392" s="87" t="str">
        <f t="shared" si="69"/>
        <v/>
      </c>
      <c r="B4392" s="87" t="str">
        <f>IF(C4392="","",C4392&amp;COUNTIF($C$2:C4392,C4392))</f>
        <v/>
      </c>
      <c r="C4392" s="88"/>
      <c r="D4392" s="87" t="str">
        <f>IF($C4392="","",VLOOKUP($C4392,人员花名册!$B$2:$F$2001,2,0))</f>
        <v/>
      </c>
      <c r="E4392" s="87" t="str">
        <f>IF($C4392="","",VLOOKUP($C4392,人员花名册!$B$2:$F$2001,4,0))</f>
        <v/>
      </c>
      <c r="F4392" s="89" t="str">
        <f>IF($C4392="","",VLOOKUP($C4392,人员花名册!$B$2:$F$2001,5,0))</f>
        <v/>
      </c>
      <c r="G4392" s="29"/>
      <c r="H4392" s="29"/>
      <c r="I4392" s="87" t="str">
        <f>IF($C4392="","",VLOOKUP($H4392,培训课程清单!$B$2:$J$1700,2,0))</f>
        <v/>
      </c>
      <c r="J4392" s="87" t="str">
        <f>IF($C4392="","",VLOOKUP($H4392,培训课程清单!$B$2:$J$1700,3,0))</f>
        <v/>
      </c>
      <c r="K4392" s="87" t="str">
        <f>IF($H4392="","",VLOOKUP($H4392,培训课程清单!$B$2:$J$1700,4,0))</f>
        <v/>
      </c>
      <c r="L4392" s="29"/>
      <c r="M4392" s="89" t="str">
        <f>IF($H4392="","",VLOOKUP($H4392,培训课程清单!$B$2:$J$1700,7,0))</f>
        <v/>
      </c>
      <c r="N4392" s="87" t="str">
        <f>IF($H4392="","",VLOOKUP($H4392,培训课程清单!$B$2:$J$1700,8,0))</f>
        <v/>
      </c>
      <c r="O4392" s="29"/>
    </row>
    <row r="4393" spans="1:15">
      <c r="A4393" s="87" t="str">
        <f t="shared" si="69"/>
        <v/>
      </c>
      <c r="B4393" s="87" t="str">
        <f>IF(C4393="","",C4393&amp;COUNTIF($C$2:C4393,C4393))</f>
        <v/>
      </c>
      <c r="C4393" s="88"/>
      <c r="D4393" s="87" t="str">
        <f>IF($C4393="","",VLOOKUP($C4393,人员花名册!$B$2:$F$2001,2,0))</f>
        <v/>
      </c>
      <c r="E4393" s="87" t="str">
        <f>IF($C4393="","",VLOOKUP($C4393,人员花名册!$B$2:$F$2001,4,0))</f>
        <v/>
      </c>
      <c r="F4393" s="89" t="str">
        <f>IF($C4393="","",VLOOKUP($C4393,人员花名册!$B$2:$F$2001,5,0))</f>
        <v/>
      </c>
      <c r="G4393" s="29"/>
      <c r="H4393" s="29"/>
      <c r="I4393" s="87" t="str">
        <f>IF($C4393="","",VLOOKUP($H4393,培训课程清单!$B$2:$J$1700,2,0))</f>
        <v/>
      </c>
      <c r="J4393" s="87" t="str">
        <f>IF($C4393="","",VLOOKUP($H4393,培训课程清单!$B$2:$J$1700,3,0))</f>
        <v/>
      </c>
      <c r="K4393" s="87" t="str">
        <f>IF($H4393="","",VLOOKUP($H4393,培训课程清单!$B$2:$J$1700,4,0))</f>
        <v/>
      </c>
      <c r="L4393" s="29"/>
      <c r="M4393" s="89" t="str">
        <f>IF($H4393="","",VLOOKUP($H4393,培训课程清单!$B$2:$J$1700,7,0))</f>
        <v/>
      </c>
      <c r="N4393" s="87" t="str">
        <f>IF($H4393="","",VLOOKUP($H4393,培训课程清单!$B$2:$J$1700,8,0))</f>
        <v/>
      </c>
      <c r="O4393" s="29"/>
    </row>
    <row r="4394" spans="1:15">
      <c r="A4394" s="87" t="str">
        <f t="shared" si="69"/>
        <v/>
      </c>
      <c r="B4394" s="87" t="str">
        <f>IF(C4394="","",C4394&amp;COUNTIF($C$2:C4394,C4394))</f>
        <v/>
      </c>
      <c r="C4394" s="88"/>
      <c r="D4394" s="87" t="str">
        <f>IF($C4394="","",VLOOKUP($C4394,人员花名册!$B$2:$F$2001,2,0))</f>
        <v/>
      </c>
      <c r="E4394" s="87" t="str">
        <f>IF($C4394="","",VLOOKUP($C4394,人员花名册!$B$2:$F$2001,4,0))</f>
        <v/>
      </c>
      <c r="F4394" s="89" t="str">
        <f>IF($C4394="","",VLOOKUP($C4394,人员花名册!$B$2:$F$2001,5,0))</f>
        <v/>
      </c>
      <c r="G4394" s="29"/>
      <c r="H4394" s="29"/>
      <c r="I4394" s="87" t="str">
        <f>IF($C4394="","",VLOOKUP($H4394,培训课程清单!$B$2:$J$1700,2,0))</f>
        <v/>
      </c>
      <c r="J4394" s="87" t="str">
        <f>IF($C4394="","",VLOOKUP($H4394,培训课程清单!$B$2:$J$1700,3,0))</f>
        <v/>
      </c>
      <c r="K4394" s="87" t="str">
        <f>IF($H4394="","",VLOOKUP($H4394,培训课程清单!$B$2:$J$1700,4,0))</f>
        <v/>
      </c>
      <c r="L4394" s="29"/>
      <c r="M4394" s="89" t="str">
        <f>IF($H4394="","",VLOOKUP($H4394,培训课程清单!$B$2:$J$1700,7,0))</f>
        <v/>
      </c>
      <c r="N4394" s="87" t="str">
        <f>IF($H4394="","",VLOOKUP($H4394,培训课程清单!$B$2:$J$1700,8,0))</f>
        <v/>
      </c>
      <c r="O4394" s="29"/>
    </row>
    <row r="4395" spans="1:15">
      <c r="A4395" s="87" t="str">
        <f t="shared" si="69"/>
        <v/>
      </c>
      <c r="B4395" s="87" t="str">
        <f>IF(C4395="","",C4395&amp;COUNTIF($C$2:C4395,C4395))</f>
        <v/>
      </c>
      <c r="C4395" s="88"/>
      <c r="D4395" s="87" t="str">
        <f>IF($C4395="","",VLOOKUP($C4395,人员花名册!$B$2:$F$2001,2,0))</f>
        <v/>
      </c>
      <c r="E4395" s="87" t="str">
        <f>IF($C4395="","",VLOOKUP($C4395,人员花名册!$B$2:$F$2001,4,0))</f>
        <v/>
      </c>
      <c r="F4395" s="89" t="str">
        <f>IF($C4395="","",VLOOKUP($C4395,人员花名册!$B$2:$F$2001,5,0))</f>
        <v/>
      </c>
      <c r="G4395" s="29"/>
      <c r="H4395" s="29"/>
      <c r="I4395" s="87" t="str">
        <f>IF($C4395="","",VLOOKUP($H4395,培训课程清单!$B$2:$J$1700,2,0))</f>
        <v/>
      </c>
      <c r="J4395" s="87" t="str">
        <f>IF($C4395="","",VLOOKUP($H4395,培训课程清单!$B$2:$J$1700,3,0))</f>
        <v/>
      </c>
      <c r="K4395" s="87" t="str">
        <f>IF($H4395="","",VLOOKUP($H4395,培训课程清单!$B$2:$J$1700,4,0))</f>
        <v/>
      </c>
      <c r="L4395" s="29"/>
      <c r="M4395" s="89" t="str">
        <f>IF($H4395="","",VLOOKUP($H4395,培训课程清单!$B$2:$J$1700,7,0))</f>
        <v/>
      </c>
      <c r="N4395" s="87" t="str">
        <f>IF($H4395="","",VLOOKUP($H4395,培训课程清单!$B$2:$J$1700,8,0))</f>
        <v/>
      </c>
      <c r="O4395" s="29"/>
    </row>
    <row r="4396" spans="1:15">
      <c r="A4396" s="87" t="str">
        <f t="shared" si="69"/>
        <v/>
      </c>
      <c r="B4396" s="87" t="str">
        <f>IF(C4396="","",C4396&amp;COUNTIF($C$2:C4396,C4396))</f>
        <v/>
      </c>
      <c r="C4396" s="88"/>
      <c r="D4396" s="87" t="str">
        <f>IF($C4396="","",VLOOKUP($C4396,人员花名册!$B$2:$F$2001,2,0))</f>
        <v/>
      </c>
      <c r="E4396" s="87" t="str">
        <f>IF($C4396="","",VLOOKUP($C4396,人员花名册!$B$2:$F$2001,4,0))</f>
        <v/>
      </c>
      <c r="F4396" s="89" t="str">
        <f>IF($C4396="","",VLOOKUP($C4396,人员花名册!$B$2:$F$2001,5,0))</f>
        <v/>
      </c>
      <c r="G4396" s="29"/>
      <c r="H4396" s="29"/>
      <c r="I4396" s="87" t="str">
        <f>IF($C4396="","",VLOOKUP($H4396,培训课程清单!$B$2:$J$1700,2,0))</f>
        <v/>
      </c>
      <c r="J4396" s="87" t="str">
        <f>IF($C4396="","",VLOOKUP($H4396,培训课程清单!$B$2:$J$1700,3,0))</f>
        <v/>
      </c>
      <c r="K4396" s="87" t="str">
        <f>IF($H4396="","",VLOOKUP($H4396,培训课程清单!$B$2:$J$1700,4,0))</f>
        <v/>
      </c>
      <c r="L4396" s="29"/>
      <c r="M4396" s="89" t="str">
        <f>IF($H4396="","",VLOOKUP($H4396,培训课程清单!$B$2:$J$1700,7,0))</f>
        <v/>
      </c>
      <c r="N4396" s="87" t="str">
        <f>IF($H4396="","",VLOOKUP($H4396,培训课程清单!$B$2:$J$1700,8,0))</f>
        <v/>
      </c>
      <c r="O4396" s="29"/>
    </row>
    <row r="4397" spans="1:15">
      <c r="A4397" s="87" t="str">
        <f t="shared" si="69"/>
        <v/>
      </c>
      <c r="B4397" s="87" t="str">
        <f>IF(C4397="","",C4397&amp;COUNTIF($C$2:C4397,C4397))</f>
        <v/>
      </c>
      <c r="C4397" s="88"/>
      <c r="D4397" s="87" t="str">
        <f>IF($C4397="","",VLOOKUP($C4397,人员花名册!$B$2:$F$2001,2,0))</f>
        <v/>
      </c>
      <c r="E4397" s="87" t="str">
        <f>IF($C4397="","",VLOOKUP($C4397,人员花名册!$B$2:$F$2001,4,0))</f>
        <v/>
      </c>
      <c r="F4397" s="89" t="str">
        <f>IF($C4397="","",VLOOKUP($C4397,人员花名册!$B$2:$F$2001,5,0))</f>
        <v/>
      </c>
      <c r="G4397" s="29"/>
      <c r="H4397" s="29"/>
      <c r="I4397" s="87" t="str">
        <f>IF($C4397="","",VLOOKUP($H4397,培训课程清单!$B$2:$J$1700,2,0))</f>
        <v/>
      </c>
      <c r="J4397" s="87" t="str">
        <f>IF($C4397="","",VLOOKUP($H4397,培训课程清单!$B$2:$J$1700,3,0))</f>
        <v/>
      </c>
      <c r="K4397" s="87" t="str">
        <f>IF($H4397="","",VLOOKUP($H4397,培训课程清单!$B$2:$J$1700,4,0))</f>
        <v/>
      </c>
      <c r="L4397" s="29"/>
      <c r="M4397" s="89" t="str">
        <f>IF($H4397="","",VLOOKUP($H4397,培训课程清单!$B$2:$J$1700,7,0))</f>
        <v/>
      </c>
      <c r="N4397" s="87" t="str">
        <f>IF($H4397="","",VLOOKUP($H4397,培训课程清单!$B$2:$J$1700,8,0))</f>
        <v/>
      </c>
      <c r="O4397" s="29"/>
    </row>
    <row r="4398" spans="1:15">
      <c r="A4398" s="87" t="str">
        <f t="shared" si="69"/>
        <v/>
      </c>
      <c r="B4398" s="87" t="str">
        <f>IF(C4398="","",C4398&amp;COUNTIF($C$2:C4398,C4398))</f>
        <v/>
      </c>
      <c r="C4398" s="88"/>
      <c r="D4398" s="87" t="str">
        <f>IF($C4398="","",VLOOKUP($C4398,人员花名册!$B$2:$F$2001,2,0))</f>
        <v/>
      </c>
      <c r="E4398" s="87" t="str">
        <f>IF($C4398="","",VLOOKUP($C4398,人员花名册!$B$2:$F$2001,4,0))</f>
        <v/>
      </c>
      <c r="F4398" s="89" t="str">
        <f>IF($C4398="","",VLOOKUP($C4398,人员花名册!$B$2:$F$2001,5,0))</f>
        <v/>
      </c>
      <c r="G4398" s="29"/>
      <c r="H4398" s="29"/>
      <c r="I4398" s="87" t="str">
        <f>IF($C4398="","",VLOOKUP($H4398,培训课程清单!$B$2:$J$1700,2,0))</f>
        <v/>
      </c>
      <c r="J4398" s="87" t="str">
        <f>IF($C4398="","",VLOOKUP($H4398,培训课程清单!$B$2:$J$1700,3,0))</f>
        <v/>
      </c>
      <c r="K4398" s="87" t="str">
        <f>IF($H4398="","",VLOOKUP($H4398,培训课程清单!$B$2:$J$1700,4,0))</f>
        <v/>
      </c>
      <c r="L4398" s="29"/>
      <c r="M4398" s="89" t="str">
        <f>IF($H4398="","",VLOOKUP($H4398,培训课程清单!$B$2:$J$1700,7,0))</f>
        <v/>
      </c>
      <c r="N4398" s="87" t="str">
        <f>IF($H4398="","",VLOOKUP($H4398,培训课程清单!$B$2:$J$1700,8,0))</f>
        <v/>
      </c>
      <c r="O4398" s="29"/>
    </row>
    <row r="4399" spans="1:15">
      <c r="A4399" s="87" t="str">
        <f t="shared" si="69"/>
        <v/>
      </c>
      <c r="B4399" s="87" t="str">
        <f>IF(C4399="","",C4399&amp;COUNTIF($C$2:C4399,C4399))</f>
        <v/>
      </c>
      <c r="C4399" s="88"/>
      <c r="D4399" s="87" t="str">
        <f>IF($C4399="","",VLOOKUP($C4399,人员花名册!$B$2:$F$2001,2,0))</f>
        <v/>
      </c>
      <c r="E4399" s="87" t="str">
        <f>IF($C4399="","",VLOOKUP($C4399,人员花名册!$B$2:$F$2001,4,0))</f>
        <v/>
      </c>
      <c r="F4399" s="89" t="str">
        <f>IF($C4399="","",VLOOKUP($C4399,人员花名册!$B$2:$F$2001,5,0))</f>
        <v/>
      </c>
      <c r="G4399" s="29"/>
      <c r="H4399" s="29"/>
      <c r="I4399" s="87" t="str">
        <f>IF($C4399="","",VLOOKUP($H4399,培训课程清单!$B$2:$J$1700,2,0))</f>
        <v/>
      </c>
      <c r="J4399" s="87" t="str">
        <f>IF($C4399="","",VLOOKUP($H4399,培训课程清单!$B$2:$J$1700,3,0))</f>
        <v/>
      </c>
      <c r="K4399" s="87" t="str">
        <f>IF($H4399="","",VLOOKUP($H4399,培训课程清单!$B$2:$J$1700,4,0))</f>
        <v/>
      </c>
      <c r="L4399" s="29"/>
      <c r="M4399" s="89" t="str">
        <f>IF($H4399="","",VLOOKUP($H4399,培训课程清单!$B$2:$J$1700,7,0))</f>
        <v/>
      </c>
      <c r="N4399" s="87" t="str">
        <f>IF($H4399="","",VLOOKUP($H4399,培训课程清单!$B$2:$J$1700,8,0))</f>
        <v/>
      </c>
      <c r="O4399" s="29"/>
    </row>
    <row r="4400" spans="1:15">
      <c r="A4400" s="87" t="str">
        <f t="shared" si="69"/>
        <v/>
      </c>
      <c r="B4400" s="87" t="str">
        <f>IF(C4400="","",C4400&amp;COUNTIF($C$2:C4400,C4400))</f>
        <v/>
      </c>
      <c r="C4400" s="88"/>
      <c r="D4400" s="87" t="str">
        <f>IF($C4400="","",VLOOKUP($C4400,人员花名册!$B$2:$F$2001,2,0))</f>
        <v/>
      </c>
      <c r="E4400" s="87" t="str">
        <f>IF($C4400="","",VLOOKUP($C4400,人员花名册!$B$2:$F$2001,4,0))</f>
        <v/>
      </c>
      <c r="F4400" s="89" t="str">
        <f>IF($C4400="","",VLOOKUP($C4400,人员花名册!$B$2:$F$2001,5,0))</f>
        <v/>
      </c>
      <c r="G4400" s="29"/>
      <c r="H4400" s="29"/>
      <c r="I4400" s="87" t="str">
        <f>IF($C4400="","",VLOOKUP($H4400,培训课程清单!$B$2:$J$1700,2,0))</f>
        <v/>
      </c>
      <c r="J4400" s="87" t="str">
        <f>IF($C4400="","",VLOOKUP($H4400,培训课程清单!$B$2:$J$1700,3,0))</f>
        <v/>
      </c>
      <c r="K4400" s="87" t="str">
        <f>IF($H4400="","",VLOOKUP($H4400,培训课程清单!$B$2:$J$1700,4,0))</f>
        <v/>
      </c>
      <c r="L4400" s="29"/>
      <c r="M4400" s="89" t="str">
        <f>IF($H4400="","",VLOOKUP($H4400,培训课程清单!$B$2:$J$1700,7,0))</f>
        <v/>
      </c>
      <c r="N4400" s="87" t="str">
        <f>IF($H4400="","",VLOOKUP($H4400,培训课程清单!$B$2:$J$1700,8,0))</f>
        <v/>
      </c>
      <c r="O4400" s="29"/>
    </row>
    <row r="4401" spans="1:15">
      <c r="A4401" s="87" t="str">
        <f t="shared" si="69"/>
        <v/>
      </c>
      <c r="B4401" s="87" t="str">
        <f>IF(C4401="","",C4401&amp;COUNTIF($C$2:C4401,C4401))</f>
        <v/>
      </c>
      <c r="C4401" s="88"/>
      <c r="D4401" s="87" t="str">
        <f>IF($C4401="","",VLOOKUP($C4401,人员花名册!$B$2:$F$2001,2,0))</f>
        <v/>
      </c>
      <c r="E4401" s="87" t="str">
        <f>IF($C4401="","",VLOOKUP($C4401,人员花名册!$B$2:$F$2001,4,0))</f>
        <v/>
      </c>
      <c r="F4401" s="89" t="str">
        <f>IF($C4401="","",VLOOKUP($C4401,人员花名册!$B$2:$F$2001,5,0))</f>
        <v/>
      </c>
      <c r="G4401" s="29"/>
      <c r="H4401" s="29"/>
      <c r="I4401" s="87" t="str">
        <f>IF($C4401="","",VLOOKUP($H4401,培训课程清单!$B$2:$J$1700,2,0))</f>
        <v/>
      </c>
      <c r="J4401" s="87" t="str">
        <f>IF($C4401="","",VLOOKUP($H4401,培训课程清单!$B$2:$J$1700,3,0))</f>
        <v/>
      </c>
      <c r="K4401" s="87" t="str">
        <f>IF($H4401="","",VLOOKUP($H4401,培训课程清单!$B$2:$J$1700,4,0))</f>
        <v/>
      </c>
      <c r="L4401" s="29"/>
      <c r="M4401" s="89" t="str">
        <f>IF($H4401="","",VLOOKUP($H4401,培训课程清单!$B$2:$J$1700,7,0))</f>
        <v/>
      </c>
      <c r="N4401" s="87" t="str">
        <f>IF($H4401="","",VLOOKUP($H4401,培训课程清单!$B$2:$J$1700,8,0))</f>
        <v/>
      </c>
      <c r="O4401" s="29"/>
    </row>
    <row r="4402" spans="1:15">
      <c r="A4402" s="87" t="str">
        <f t="shared" si="69"/>
        <v/>
      </c>
      <c r="B4402" s="87" t="str">
        <f>IF(C4402="","",C4402&amp;COUNTIF($C$2:C4402,C4402))</f>
        <v/>
      </c>
      <c r="C4402" s="88"/>
      <c r="D4402" s="87" t="str">
        <f>IF($C4402="","",VLOOKUP($C4402,人员花名册!$B$2:$F$2001,2,0))</f>
        <v/>
      </c>
      <c r="E4402" s="87" t="str">
        <f>IF($C4402="","",VLOOKUP($C4402,人员花名册!$B$2:$F$2001,4,0))</f>
        <v/>
      </c>
      <c r="F4402" s="89" t="str">
        <f>IF($C4402="","",VLOOKUP($C4402,人员花名册!$B$2:$F$2001,5,0))</f>
        <v/>
      </c>
      <c r="G4402" s="29"/>
      <c r="H4402" s="29"/>
      <c r="I4402" s="87" t="str">
        <f>IF($C4402="","",VLOOKUP($H4402,培训课程清单!$B$2:$J$1700,2,0))</f>
        <v/>
      </c>
      <c r="J4402" s="87" t="str">
        <f>IF($C4402="","",VLOOKUP($H4402,培训课程清单!$B$2:$J$1700,3,0))</f>
        <v/>
      </c>
      <c r="K4402" s="87" t="str">
        <f>IF($H4402="","",VLOOKUP($H4402,培训课程清单!$B$2:$J$1700,4,0))</f>
        <v/>
      </c>
      <c r="L4402" s="29"/>
      <c r="M4402" s="89" t="str">
        <f>IF($H4402="","",VLOOKUP($H4402,培训课程清单!$B$2:$J$1700,7,0))</f>
        <v/>
      </c>
      <c r="N4402" s="87" t="str">
        <f>IF($H4402="","",VLOOKUP($H4402,培训课程清单!$B$2:$J$1700,8,0))</f>
        <v/>
      </c>
      <c r="O4402" s="29"/>
    </row>
    <row r="4403" spans="1:15">
      <c r="A4403" s="87" t="str">
        <f t="shared" si="69"/>
        <v/>
      </c>
      <c r="B4403" s="87" t="str">
        <f>IF(C4403="","",C4403&amp;COUNTIF($C$2:C4403,C4403))</f>
        <v/>
      </c>
      <c r="C4403" s="88"/>
      <c r="D4403" s="87" t="str">
        <f>IF($C4403="","",VLOOKUP($C4403,人员花名册!$B$2:$F$2001,2,0))</f>
        <v/>
      </c>
      <c r="E4403" s="87" t="str">
        <f>IF($C4403="","",VLOOKUP($C4403,人员花名册!$B$2:$F$2001,4,0))</f>
        <v/>
      </c>
      <c r="F4403" s="89" t="str">
        <f>IF($C4403="","",VLOOKUP($C4403,人员花名册!$B$2:$F$2001,5,0))</f>
        <v/>
      </c>
      <c r="G4403" s="29"/>
      <c r="H4403" s="29"/>
      <c r="I4403" s="87" t="str">
        <f>IF($C4403="","",VLOOKUP($H4403,培训课程清单!$B$2:$J$1700,2,0))</f>
        <v/>
      </c>
      <c r="J4403" s="87" t="str">
        <f>IF($C4403="","",VLOOKUP($H4403,培训课程清单!$B$2:$J$1700,3,0))</f>
        <v/>
      </c>
      <c r="K4403" s="87" t="str">
        <f>IF($H4403="","",VLOOKUP($H4403,培训课程清单!$B$2:$J$1700,4,0))</f>
        <v/>
      </c>
      <c r="L4403" s="29"/>
      <c r="M4403" s="89" t="str">
        <f>IF($H4403="","",VLOOKUP($H4403,培训课程清单!$B$2:$J$1700,7,0))</f>
        <v/>
      </c>
      <c r="N4403" s="87" t="str">
        <f>IF($H4403="","",VLOOKUP($H4403,培训课程清单!$B$2:$J$1700,8,0))</f>
        <v/>
      </c>
      <c r="O4403" s="29"/>
    </row>
    <row r="4404" spans="1:15">
      <c r="A4404" s="87" t="str">
        <f t="shared" si="69"/>
        <v/>
      </c>
      <c r="B4404" s="87" t="str">
        <f>IF(C4404="","",C4404&amp;COUNTIF($C$2:C4404,C4404))</f>
        <v/>
      </c>
      <c r="C4404" s="88"/>
      <c r="D4404" s="87" t="str">
        <f>IF($C4404="","",VLOOKUP($C4404,人员花名册!$B$2:$F$2001,2,0))</f>
        <v/>
      </c>
      <c r="E4404" s="87" t="str">
        <f>IF($C4404="","",VLOOKUP($C4404,人员花名册!$B$2:$F$2001,4,0))</f>
        <v/>
      </c>
      <c r="F4404" s="89" t="str">
        <f>IF($C4404="","",VLOOKUP($C4404,人员花名册!$B$2:$F$2001,5,0))</f>
        <v/>
      </c>
      <c r="G4404" s="29"/>
      <c r="H4404" s="29"/>
      <c r="I4404" s="87" t="str">
        <f>IF($C4404="","",VLOOKUP($H4404,培训课程清单!$B$2:$J$1700,2,0))</f>
        <v/>
      </c>
      <c r="J4404" s="87" t="str">
        <f>IF($C4404="","",VLOOKUP($H4404,培训课程清单!$B$2:$J$1700,3,0))</f>
        <v/>
      </c>
      <c r="K4404" s="87" t="str">
        <f>IF($H4404="","",VLOOKUP($H4404,培训课程清单!$B$2:$J$1700,4,0))</f>
        <v/>
      </c>
      <c r="L4404" s="29"/>
      <c r="M4404" s="89" t="str">
        <f>IF($H4404="","",VLOOKUP($H4404,培训课程清单!$B$2:$J$1700,7,0))</f>
        <v/>
      </c>
      <c r="N4404" s="87" t="str">
        <f>IF($H4404="","",VLOOKUP($H4404,培训课程清单!$B$2:$J$1700,8,0))</f>
        <v/>
      </c>
      <c r="O4404" s="29"/>
    </row>
    <row r="4405" spans="1:15">
      <c r="A4405" s="87" t="str">
        <f t="shared" si="69"/>
        <v/>
      </c>
      <c r="B4405" s="87" t="str">
        <f>IF(C4405="","",C4405&amp;COUNTIF($C$2:C4405,C4405))</f>
        <v/>
      </c>
      <c r="C4405" s="88"/>
      <c r="D4405" s="87" t="str">
        <f>IF($C4405="","",VLOOKUP($C4405,人员花名册!$B$2:$F$2001,2,0))</f>
        <v/>
      </c>
      <c r="E4405" s="87" t="str">
        <f>IF($C4405="","",VLOOKUP($C4405,人员花名册!$B$2:$F$2001,4,0))</f>
        <v/>
      </c>
      <c r="F4405" s="89" t="str">
        <f>IF($C4405="","",VLOOKUP($C4405,人员花名册!$B$2:$F$2001,5,0))</f>
        <v/>
      </c>
      <c r="G4405" s="29"/>
      <c r="H4405" s="29"/>
      <c r="I4405" s="87" t="str">
        <f>IF($C4405="","",VLOOKUP($H4405,培训课程清单!$B$2:$J$1700,2,0))</f>
        <v/>
      </c>
      <c r="J4405" s="87" t="str">
        <f>IF($C4405="","",VLOOKUP($H4405,培训课程清单!$B$2:$J$1700,3,0))</f>
        <v/>
      </c>
      <c r="K4405" s="87" t="str">
        <f>IF($H4405="","",VLOOKUP($H4405,培训课程清单!$B$2:$J$1700,4,0))</f>
        <v/>
      </c>
      <c r="L4405" s="29"/>
      <c r="M4405" s="89" t="str">
        <f>IF($H4405="","",VLOOKUP($H4405,培训课程清单!$B$2:$J$1700,7,0))</f>
        <v/>
      </c>
      <c r="N4405" s="87" t="str">
        <f>IF($H4405="","",VLOOKUP($H4405,培训课程清单!$B$2:$J$1700,8,0))</f>
        <v/>
      </c>
      <c r="O4405" s="29"/>
    </row>
    <row r="4406" spans="1:15">
      <c r="A4406" s="87" t="str">
        <f t="shared" si="69"/>
        <v/>
      </c>
      <c r="B4406" s="87" t="str">
        <f>IF(C4406="","",C4406&amp;COUNTIF($C$2:C4406,C4406))</f>
        <v/>
      </c>
      <c r="C4406" s="88"/>
      <c r="D4406" s="87" t="str">
        <f>IF($C4406="","",VLOOKUP($C4406,人员花名册!$B$2:$F$2001,2,0))</f>
        <v/>
      </c>
      <c r="E4406" s="87" t="str">
        <f>IF($C4406="","",VLOOKUP($C4406,人员花名册!$B$2:$F$2001,4,0))</f>
        <v/>
      </c>
      <c r="F4406" s="89" t="str">
        <f>IF($C4406="","",VLOOKUP($C4406,人员花名册!$B$2:$F$2001,5,0))</f>
        <v/>
      </c>
      <c r="G4406" s="29"/>
      <c r="H4406" s="29"/>
      <c r="I4406" s="87" t="str">
        <f>IF($C4406="","",VLOOKUP($H4406,培训课程清单!$B$2:$J$1700,2,0))</f>
        <v/>
      </c>
      <c r="J4406" s="87" t="str">
        <f>IF($C4406="","",VLOOKUP($H4406,培训课程清单!$B$2:$J$1700,3,0))</f>
        <v/>
      </c>
      <c r="K4406" s="87" t="str">
        <f>IF($H4406="","",VLOOKUP($H4406,培训课程清单!$B$2:$J$1700,4,0))</f>
        <v/>
      </c>
      <c r="L4406" s="29"/>
      <c r="M4406" s="89" t="str">
        <f>IF($H4406="","",VLOOKUP($H4406,培训课程清单!$B$2:$J$1700,7,0))</f>
        <v/>
      </c>
      <c r="N4406" s="87" t="str">
        <f>IF($H4406="","",VLOOKUP($H4406,培训课程清单!$B$2:$J$1700,8,0))</f>
        <v/>
      </c>
      <c r="O4406" s="29"/>
    </row>
    <row r="4407" spans="1:15">
      <c r="A4407" s="87" t="str">
        <f t="shared" si="69"/>
        <v/>
      </c>
      <c r="B4407" s="87" t="str">
        <f>IF(C4407="","",C4407&amp;COUNTIF($C$2:C4407,C4407))</f>
        <v/>
      </c>
      <c r="C4407" s="88"/>
      <c r="D4407" s="87" t="str">
        <f>IF($C4407="","",VLOOKUP($C4407,人员花名册!$B$2:$F$2001,2,0))</f>
        <v/>
      </c>
      <c r="E4407" s="87" t="str">
        <f>IF($C4407="","",VLOOKUP($C4407,人员花名册!$B$2:$F$2001,4,0))</f>
        <v/>
      </c>
      <c r="F4407" s="89" t="str">
        <f>IF($C4407="","",VLOOKUP($C4407,人员花名册!$B$2:$F$2001,5,0))</f>
        <v/>
      </c>
      <c r="G4407" s="29"/>
      <c r="H4407" s="29"/>
      <c r="I4407" s="87" t="str">
        <f>IF($C4407="","",VLOOKUP($H4407,培训课程清单!$B$2:$J$1700,2,0))</f>
        <v/>
      </c>
      <c r="J4407" s="87" t="str">
        <f>IF($C4407="","",VLOOKUP($H4407,培训课程清单!$B$2:$J$1700,3,0))</f>
        <v/>
      </c>
      <c r="K4407" s="87" t="str">
        <f>IF($H4407="","",VLOOKUP($H4407,培训课程清单!$B$2:$J$1700,4,0))</f>
        <v/>
      </c>
      <c r="L4407" s="29"/>
      <c r="M4407" s="89" t="str">
        <f>IF($H4407="","",VLOOKUP($H4407,培训课程清单!$B$2:$J$1700,7,0))</f>
        <v/>
      </c>
      <c r="N4407" s="87" t="str">
        <f>IF($H4407="","",VLOOKUP($H4407,培训课程清单!$B$2:$J$1700,8,0))</f>
        <v/>
      </c>
      <c r="O4407" s="29"/>
    </row>
    <row r="4408" spans="1:15">
      <c r="A4408" s="87" t="str">
        <f t="shared" si="69"/>
        <v/>
      </c>
      <c r="B4408" s="87" t="str">
        <f>IF(C4408="","",C4408&amp;COUNTIF($C$2:C4408,C4408))</f>
        <v/>
      </c>
      <c r="C4408" s="88"/>
      <c r="D4408" s="87" t="str">
        <f>IF($C4408="","",VLOOKUP($C4408,人员花名册!$B$2:$F$2001,2,0))</f>
        <v/>
      </c>
      <c r="E4408" s="87" t="str">
        <f>IF($C4408="","",VLOOKUP($C4408,人员花名册!$B$2:$F$2001,4,0))</f>
        <v/>
      </c>
      <c r="F4408" s="89" t="str">
        <f>IF($C4408="","",VLOOKUP($C4408,人员花名册!$B$2:$F$2001,5,0))</f>
        <v/>
      </c>
      <c r="G4408" s="29"/>
      <c r="H4408" s="29"/>
      <c r="I4408" s="87" t="str">
        <f>IF($C4408="","",VLOOKUP($H4408,培训课程清单!$B$2:$J$1700,2,0))</f>
        <v/>
      </c>
      <c r="J4408" s="87" t="str">
        <f>IF($C4408="","",VLOOKUP($H4408,培训课程清单!$B$2:$J$1700,3,0))</f>
        <v/>
      </c>
      <c r="K4408" s="87" t="str">
        <f>IF($H4408="","",VLOOKUP($H4408,培训课程清单!$B$2:$J$1700,4,0))</f>
        <v/>
      </c>
      <c r="L4408" s="29"/>
      <c r="M4408" s="89" t="str">
        <f>IF($H4408="","",VLOOKUP($H4408,培训课程清单!$B$2:$J$1700,7,0))</f>
        <v/>
      </c>
      <c r="N4408" s="87" t="str">
        <f>IF($H4408="","",VLOOKUP($H4408,培训课程清单!$B$2:$J$1700,8,0))</f>
        <v/>
      </c>
      <c r="O4408" s="29"/>
    </row>
    <row r="4409" spans="1:15">
      <c r="A4409" s="87" t="str">
        <f t="shared" si="69"/>
        <v/>
      </c>
      <c r="B4409" s="87" t="str">
        <f>IF(C4409="","",C4409&amp;COUNTIF($C$2:C4409,C4409))</f>
        <v/>
      </c>
      <c r="C4409" s="88"/>
      <c r="D4409" s="87" t="str">
        <f>IF($C4409="","",VLOOKUP($C4409,人员花名册!$B$2:$F$2001,2,0))</f>
        <v/>
      </c>
      <c r="E4409" s="87" t="str">
        <f>IF($C4409="","",VLOOKUP($C4409,人员花名册!$B$2:$F$2001,4,0))</f>
        <v/>
      </c>
      <c r="F4409" s="89" t="str">
        <f>IF($C4409="","",VLOOKUP($C4409,人员花名册!$B$2:$F$2001,5,0))</f>
        <v/>
      </c>
      <c r="G4409" s="29"/>
      <c r="H4409" s="29"/>
      <c r="I4409" s="87" t="str">
        <f>IF($C4409="","",VLOOKUP($H4409,培训课程清单!$B$2:$J$1700,2,0))</f>
        <v/>
      </c>
      <c r="J4409" s="87" t="str">
        <f>IF($C4409="","",VLOOKUP($H4409,培训课程清单!$B$2:$J$1700,3,0))</f>
        <v/>
      </c>
      <c r="K4409" s="87" t="str">
        <f>IF($H4409="","",VLOOKUP($H4409,培训课程清单!$B$2:$J$1700,4,0))</f>
        <v/>
      </c>
      <c r="L4409" s="29"/>
      <c r="M4409" s="89" t="str">
        <f>IF($H4409="","",VLOOKUP($H4409,培训课程清单!$B$2:$J$1700,7,0))</f>
        <v/>
      </c>
      <c r="N4409" s="87" t="str">
        <f>IF($H4409="","",VLOOKUP($H4409,培训课程清单!$B$2:$J$1700,8,0))</f>
        <v/>
      </c>
      <c r="O4409" s="29"/>
    </row>
    <row r="4410" spans="1:15">
      <c r="A4410" s="87" t="str">
        <f t="shared" si="69"/>
        <v/>
      </c>
      <c r="B4410" s="87" t="str">
        <f>IF(C4410="","",C4410&amp;COUNTIF($C$2:C4410,C4410))</f>
        <v/>
      </c>
      <c r="C4410" s="88"/>
      <c r="D4410" s="87" t="str">
        <f>IF($C4410="","",VLOOKUP($C4410,人员花名册!$B$2:$F$2001,2,0))</f>
        <v/>
      </c>
      <c r="E4410" s="87" t="str">
        <f>IF($C4410="","",VLOOKUP($C4410,人员花名册!$B$2:$F$2001,4,0))</f>
        <v/>
      </c>
      <c r="F4410" s="89" t="str">
        <f>IF($C4410="","",VLOOKUP($C4410,人员花名册!$B$2:$F$2001,5,0))</f>
        <v/>
      </c>
      <c r="G4410" s="29"/>
      <c r="H4410" s="29"/>
      <c r="I4410" s="87" t="str">
        <f>IF($C4410="","",VLOOKUP($H4410,培训课程清单!$B$2:$J$1700,2,0))</f>
        <v/>
      </c>
      <c r="J4410" s="87" t="str">
        <f>IF($C4410="","",VLOOKUP($H4410,培训课程清单!$B$2:$J$1700,3,0))</f>
        <v/>
      </c>
      <c r="K4410" s="87" t="str">
        <f>IF($H4410="","",VLOOKUP($H4410,培训课程清单!$B$2:$J$1700,4,0))</f>
        <v/>
      </c>
      <c r="L4410" s="29"/>
      <c r="M4410" s="89" t="str">
        <f>IF($H4410="","",VLOOKUP($H4410,培训课程清单!$B$2:$J$1700,7,0))</f>
        <v/>
      </c>
      <c r="N4410" s="87" t="str">
        <f>IF($H4410="","",VLOOKUP($H4410,培训课程清单!$B$2:$J$1700,8,0))</f>
        <v/>
      </c>
      <c r="O4410" s="29"/>
    </row>
    <row r="4411" spans="1:15">
      <c r="A4411" s="87" t="str">
        <f t="shared" si="69"/>
        <v/>
      </c>
      <c r="B4411" s="87" t="str">
        <f>IF(C4411="","",C4411&amp;COUNTIF($C$2:C4411,C4411))</f>
        <v/>
      </c>
      <c r="C4411" s="88"/>
      <c r="D4411" s="87" t="str">
        <f>IF($C4411="","",VLOOKUP($C4411,人员花名册!$B$2:$F$2001,2,0))</f>
        <v/>
      </c>
      <c r="E4411" s="87" t="str">
        <f>IF($C4411="","",VLOOKUP($C4411,人员花名册!$B$2:$F$2001,4,0))</f>
        <v/>
      </c>
      <c r="F4411" s="89" t="str">
        <f>IF($C4411="","",VLOOKUP($C4411,人员花名册!$B$2:$F$2001,5,0))</f>
        <v/>
      </c>
      <c r="G4411" s="29"/>
      <c r="H4411" s="29"/>
      <c r="I4411" s="87" t="str">
        <f>IF($C4411="","",VLOOKUP($H4411,培训课程清单!$B$2:$J$1700,2,0))</f>
        <v/>
      </c>
      <c r="J4411" s="87" t="str">
        <f>IF($C4411="","",VLOOKUP($H4411,培训课程清单!$B$2:$J$1700,3,0))</f>
        <v/>
      </c>
      <c r="K4411" s="87" t="str">
        <f>IF($H4411="","",VLOOKUP($H4411,培训课程清单!$B$2:$J$1700,4,0))</f>
        <v/>
      </c>
      <c r="L4411" s="29"/>
      <c r="M4411" s="89" t="str">
        <f>IF($H4411="","",VLOOKUP($H4411,培训课程清单!$B$2:$J$1700,7,0))</f>
        <v/>
      </c>
      <c r="N4411" s="87" t="str">
        <f>IF($H4411="","",VLOOKUP($H4411,培训课程清单!$B$2:$J$1700,8,0))</f>
        <v/>
      </c>
      <c r="O4411" s="29"/>
    </row>
    <row r="4412" spans="1:15">
      <c r="A4412" s="87" t="str">
        <f t="shared" si="69"/>
        <v/>
      </c>
      <c r="B4412" s="87" t="str">
        <f>IF(C4412="","",C4412&amp;COUNTIF($C$2:C4412,C4412))</f>
        <v/>
      </c>
      <c r="C4412" s="88"/>
      <c r="D4412" s="87" t="str">
        <f>IF($C4412="","",VLOOKUP($C4412,人员花名册!$B$2:$F$2001,2,0))</f>
        <v/>
      </c>
      <c r="E4412" s="87" t="str">
        <f>IF($C4412="","",VLOOKUP($C4412,人员花名册!$B$2:$F$2001,4,0))</f>
        <v/>
      </c>
      <c r="F4412" s="89" t="str">
        <f>IF($C4412="","",VLOOKUP($C4412,人员花名册!$B$2:$F$2001,5,0))</f>
        <v/>
      </c>
      <c r="G4412" s="29"/>
      <c r="H4412" s="29"/>
      <c r="I4412" s="87" t="str">
        <f>IF($C4412="","",VLOOKUP($H4412,培训课程清单!$B$2:$J$1700,2,0))</f>
        <v/>
      </c>
      <c r="J4412" s="87" t="str">
        <f>IF($C4412="","",VLOOKUP($H4412,培训课程清单!$B$2:$J$1700,3,0))</f>
        <v/>
      </c>
      <c r="K4412" s="87" t="str">
        <f>IF($H4412="","",VLOOKUP($H4412,培训课程清单!$B$2:$J$1700,4,0))</f>
        <v/>
      </c>
      <c r="L4412" s="29"/>
      <c r="M4412" s="89" t="str">
        <f>IF($H4412="","",VLOOKUP($H4412,培训课程清单!$B$2:$J$1700,7,0))</f>
        <v/>
      </c>
      <c r="N4412" s="87" t="str">
        <f>IF($H4412="","",VLOOKUP($H4412,培训课程清单!$B$2:$J$1700,8,0))</f>
        <v/>
      </c>
      <c r="O4412" s="29"/>
    </row>
    <row r="4413" spans="1:15">
      <c r="A4413" s="87" t="str">
        <f t="shared" si="69"/>
        <v/>
      </c>
      <c r="B4413" s="87" t="str">
        <f>IF(C4413="","",C4413&amp;COUNTIF($C$2:C4413,C4413))</f>
        <v/>
      </c>
      <c r="C4413" s="88"/>
      <c r="D4413" s="87" t="str">
        <f>IF($C4413="","",VLOOKUP($C4413,人员花名册!$B$2:$F$2001,2,0))</f>
        <v/>
      </c>
      <c r="E4413" s="87" t="str">
        <f>IF($C4413="","",VLOOKUP($C4413,人员花名册!$B$2:$F$2001,4,0))</f>
        <v/>
      </c>
      <c r="F4413" s="89" t="str">
        <f>IF($C4413="","",VLOOKUP($C4413,人员花名册!$B$2:$F$2001,5,0))</f>
        <v/>
      </c>
      <c r="G4413" s="29"/>
      <c r="H4413" s="29"/>
      <c r="I4413" s="87" t="str">
        <f>IF($C4413="","",VLOOKUP($H4413,培训课程清单!$B$2:$J$1700,2,0))</f>
        <v/>
      </c>
      <c r="J4413" s="87" t="str">
        <f>IF($C4413="","",VLOOKUP($H4413,培训课程清单!$B$2:$J$1700,3,0))</f>
        <v/>
      </c>
      <c r="K4413" s="87" t="str">
        <f>IF($H4413="","",VLOOKUP($H4413,培训课程清单!$B$2:$J$1700,4,0))</f>
        <v/>
      </c>
      <c r="L4413" s="29"/>
      <c r="M4413" s="89" t="str">
        <f>IF($H4413="","",VLOOKUP($H4413,培训课程清单!$B$2:$J$1700,7,0))</f>
        <v/>
      </c>
      <c r="N4413" s="87" t="str">
        <f>IF($H4413="","",VLOOKUP($H4413,培训课程清单!$B$2:$J$1700,8,0))</f>
        <v/>
      </c>
      <c r="O4413" s="29"/>
    </row>
    <row r="4414" spans="1:15">
      <c r="A4414" s="87" t="str">
        <f t="shared" si="69"/>
        <v/>
      </c>
      <c r="B4414" s="87" t="str">
        <f>IF(C4414="","",C4414&amp;COUNTIF($C$2:C4414,C4414))</f>
        <v/>
      </c>
      <c r="C4414" s="88"/>
      <c r="D4414" s="87" t="str">
        <f>IF($C4414="","",VLOOKUP($C4414,人员花名册!$B$2:$F$2001,2,0))</f>
        <v/>
      </c>
      <c r="E4414" s="87" t="str">
        <f>IF($C4414="","",VLOOKUP($C4414,人员花名册!$B$2:$F$2001,4,0))</f>
        <v/>
      </c>
      <c r="F4414" s="89" t="str">
        <f>IF($C4414="","",VLOOKUP($C4414,人员花名册!$B$2:$F$2001,5,0))</f>
        <v/>
      </c>
      <c r="G4414" s="29"/>
      <c r="H4414" s="29"/>
      <c r="I4414" s="87" t="str">
        <f>IF($C4414="","",VLOOKUP($H4414,培训课程清单!$B$2:$J$1700,2,0))</f>
        <v/>
      </c>
      <c r="J4414" s="87" t="str">
        <f>IF($C4414="","",VLOOKUP($H4414,培训课程清单!$B$2:$J$1700,3,0))</f>
        <v/>
      </c>
      <c r="K4414" s="87" t="str">
        <f>IF($H4414="","",VLOOKUP($H4414,培训课程清单!$B$2:$J$1700,4,0))</f>
        <v/>
      </c>
      <c r="L4414" s="29"/>
      <c r="M4414" s="89" t="str">
        <f>IF($H4414="","",VLOOKUP($H4414,培训课程清单!$B$2:$J$1700,7,0))</f>
        <v/>
      </c>
      <c r="N4414" s="87" t="str">
        <f>IF($H4414="","",VLOOKUP($H4414,培训课程清单!$B$2:$J$1700,8,0))</f>
        <v/>
      </c>
      <c r="O4414" s="29"/>
    </row>
    <row r="4415" spans="1:15">
      <c r="A4415" s="87" t="str">
        <f t="shared" si="69"/>
        <v/>
      </c>
      <c r="B4415" s="87" t="str">
        <f>IF(C4415="","",C4415&amp;COUNTIF($C$2:C4415,C4415))</f>
        <v/>
      </c>
      <c r="C4415" s="88"/>
      <c r="D4415" s="87" t="str">
        <f>IF($C4415="","",VLOOKUP($C4415,人员花名册!$B$2:$F$2001,2,0))</f>
        <v/>
      </c>
      <c r="E4415" s="87" t="str">
        <f>IF($C4415="","",VLOOKUP($C4415,人员花名册!$B$2:$F$2001,4,0))</f>
        <v/>
      </c>
      <c r="F4415" s="89" t="str">
        <f>IF($C4415="","",VLOOKUP($C4415,人员花名册!$B$2:$F$2001,5,0))</f>
        <v/>
      </c>
      <c r="G4415" s="29"/>
      <c r="H4415" s="29"/>
      <c r="I4415" s="87" t="str">
        <f>IF($C4415="","",VLOOKUP($H4415,培训课程清单!$B$2:$J$1700,2,0))</f>
        <v/>
      </c>
      <c r="J4415" s="87" t="str">
        <f>IF($C4415="","",VLOOKUP($H4415,培训课程清单!$B$2:$J$1700,3,0))</f>
        <v/>
      </c>
      <c r="K4415" s="87" t="str">
        <f>IF($H4415="","",VLOOKUP($H4415,培训课程清单!$B$2:$J$1700,4,0))</f>
        <v/>
      </c>
      <c r="L4415" s="29"/>
      <c r="M4415" s="89" t="str">
        <f>IF($H4415="","",VLOOKUP($H4415,培训课程清单!$B$2:$J$1700,7,0))</f>
        <v/>
      </c>
      <c r="N4415" s="87" t="str">
        <f>IF($H4415="","",VLOOKUP($H4415,培训课程清单!$B$2:$J$1700,8,0))</f>
        <v/>
      </c>
      <c r="O4415" s="29"/>
    </row>
    <row r="4416" spans="1:15">
      <c r="A4416" s="87" t="str">
        <f t="shared" si="69"/>
        <v/>
      </c>
      <c r="B4416" s="87" t="str">
        <f>IF(C4416="","",C4416&amp;COUNTIF($C$2:C4416,C4416))</f>
        <v/>
      </c>
      <c r="C4416" s="88"/>
      <c r="D4416" s="87" t="str">
        <f>IF($C4416="","",VLOOKUP($C4416,人员花名册!$B$2:$F$2001,2,0))</f>
        <v/>
      </c>
      <c r="E4416" s="87" t="str">
        <f>IF($C4416="","",VLOOKUP($C4416,人员花名册!$B$2:$F$2001,4,0))</f>
        <v/>
      </c>
      <c r="F4416" s="89" t="str">
        <f>IF($C4416="","",VLOOKUP($C4416,人员花名册!$B$2:$F$2001,5,0))</f>
        <v/>
      </c>
      <c r="G4416" s="29"/>
      <c r="H4416" s="29"/>
      <c r="I4416" s="87" t="str">
        <f>IF($C4416="","",VLOOKUP($H4416,培训课程清单!$B$2:$J$1700,2,0))</f>
        <v/>
      </c>
      <c r="J4416" s="87" t="str">
        <f>IF($C4416="","",VLOOKUP($H4416,培训课程清单!$B$2:$J$1700,3,0))</f>
        <v/>
      </c>
      <c r="K4416" s="87" t="str">
        <f>IF($H4416="","",VLOOKUP($H4416,培训课程清单!$B$2:$J$1700,4,0))</f>
        <v/>
      </c>
      <c r="L4416" s="29"/>
      <c r="M4416" s="89" t="str">
        <f>IF($H4416="","",VLOOKUP($H4416,培训课程清单!$B$2:$J$1700,7,0))</f>
        <v/>
      </c>
      <c r="N4416" s="87" t="str">
        <f>IF($H4416="","",VLOOKUP($H4416,培训课程清单!$B$2:$J$1700,8,0))</f>
        <v/>
      </c>
      <c r="O4416" s="29"/>
    </row>
    <row r="4417" spans="1:15">
      <c r="A4417" s="87" t="str">
        <f t="shared" si="69"/>
        <v/>
      </c>
      <c r="B4417" s="87" t="str">
        <f>IF(C4417="","",C4417&amp;COUNTIF($C$2:C4417,C4417))</f>
        <v/>
      </c>
      <c r="C4417" s="88"/>
      <c r="D4417" s="87" t="str">
        <f>IF($C4417="","",VLOOKUP($C4417,人员花名册!$B$2:$F$2001,2,0))</f>
        <v/>
      </c>
      <c r="E4417" s="87" t="str">
        <f>IF($C4417="","",VLOOKUP($C4417,人员花名册!$B$2:$F$2001,4,0))</f>
        <v/>
      </c>
      <c r="F4417" s="89" t="str">
        <f>IF($C4417="","",VLOOKUP($C4417,人员花名册!$B$2:$F$2001,5,0))</f>
        <v/>
      </c>
      <c r="G4417" s="29"/>
      <c r="H4417" s="29"/>
      <c r="I4417" s="87" t="str">
        <f>IF($C4417="","",VLOOKUP($H4417,培训课程清单!$B$2:$J$1700,2,0))</f>
        <v/>
      </c>
      <c r="J4417" s="87" t="str">
        <f>IF($C4417="","",VLOOKUP($H4417,培训课程清单!$B$2:$J$1700,3,0))</f>
        <v/>
      </c>
      <c r="K4417" s="87" t="str">
        <f>IF($H4417="","",VLOOKUP($H4417,培训课程清单!$B$2:$J$1700,4,0))</f>
        <v/>
      </c>
      <c r="L4417" s="29"/>
      <c r="M4417" s="89" t="str">
        <f>IF($H4417="","",VLOOKUP($H4417,培训课程清单!$B$2:$J$1700,7,0))</f>
        <v/>
      </c>
      <c r="N4417" s="87" t="str">
        <f>IF($H4417="","",VLOOKUP($H4417,培训课程清单!$B$2:$J$1700,8,0))</f>
        <v/>
      </c>
      <c r="O4417" s="29"/>
    </row>
    <row r="4418" spans="1:15">
      <c r="A4418" s="87" t="str">
        <f t="shared" si="69"/>
        <v/>
      </c>
      <c r="B4418" s="87" t="str">
        <f>IF(C4418="","",C4418&amp;COUNTIF($C$2:C4418,C4418))</f>
        <v/>
      </c>
      <c r="C4418" s="88"/>
      <c r="D4418" s="87" t="str">
        <f>IF($C4418="","",VLOOKUP($C4418,人员花名册!$B$2:$F$2001,2,0))</f>
        <v/>
      </c>
      <c r="E4418" s="87" t="str">
        <f>IF($C4418="","",VLOOKUP($C4418,人员花名册!$B$2:$F$2001,4,0))</f>
        <v/>
      </c>
      <c r="F4418" s="89" t="str">
        <f>IF($C4418="","",VLOOKUP($C4418,人员花名册!$B$2:$F$2001,5,0))</f>
        <v/>
      </c>
      <c r="G4418" s="29"/>
      <c r="H4418" s="29"/>
      <c r="I4418" s="87" t="str">
        <f>IF($C4418="","",VLOOKUP($H4418,培训课程清单!$B$2:$J$1700,2,0))</f>
        <v/>
      </c>
      <c r="J4418" s="87" t="str">
        <f>IF($C4418="","",VLOOKUP($H4418,培训课程清单!$B$2:$J$1700,3,0))</f>
        <v/>
      </c>
      <c r="K4418" s="87" t="str">
        <f>IF($H4418="","",VLOOKUP($H4418,培训课程清单!$B$2:$J$1700,4,0))</f>
        <v/>
      </c>
      <c r="L4418" s="29"/>
      <c r="M4418" s="89" t="str">
        <f>IF($H4418="","",VLOOKUP($H4418,培训课程清单!$B$2:$J$1700,7,0))</f>
        <v/>
      </c>
      <c r="N4418" s="87" t="str">
        <f>IF($H4418="","",VLOOKUP($H4418,培训课程清单!$B$2:$J$1700,8,0))</f>
        <v/>
      </c>
      <c r="O4418" s="29"/>
    </row>
    <row r="4419" spans="1:15">
      <c r="A4419" s="87" t="str">
        <f t="shared" si="69"/>
        <v/>
      </c>
      <c r="B4419" s="87" t="str">
        <f>IF(C4419="","",C4419&amp;COUNTIF($C$2:C4419,C4419))</f>
        <v/>
      </c>
      <c r="C4419" s="88"/>
      <c r="D4419" s="87" t="str">
        <f>IF($C4419="","",VLOOKUP($C4419,人员花名册!$B$2:$F$2001,2,0))</f>
        <v/>
      </c>
      <c r="E4419" s="87" t="str">
        <f>IF($C4419="","",VLOOKUP($C4419,人员花名册!$B$2:$F$2001,4,0))</f>
        <v/>
      </c>
      <c r="F4419" s="89" t="str">
        <f>IF($C4419="","",VLOOKUP($C4419,人员花名册!$B$2:$F$2001,5,0))</f>
        <v/>
      </c>
      <c r="G4419" s="29"/>
      <c r="H4419" s="29"/>
      <c r="I4419" s="87" t="str">
        <f>IF($C4419="","",VLOOKUP($H4419,培训课程清单!$B$2:$J$1700,2,0))</f>
        <v/>
      </c>
      <c r="J4419" s="87" t="str">
        <f>IF($C4419="","",VLOOKUP($H4419,培训课程清单!$B$2:$J$1700,3,0))</f>
        <v/>
      </c>
      <c r="K4419" s="87" t="str">
        <f>IF($H4419="","",VLOOKUP($H4419,培训课程清单!$B$2:$J$1700,4,0))</f>
        <v/>
      </c>
      <c r="L4419" s="29"/>
      <c r="M4419" s="89" t="str">
        <f>IF($H4419="","",VLOOKUP($H4419,培训课程清单!$B$2:$J$1700,7,0))</f>
        <v/>
      </c>
      <c r="N4419" s="87" t="str">
        <f>IF($H4419="","",VLOOKUP($H4419,培训课程清单!$B$2:$J$1700,8,0))</f>
        <v/>
      </c>
      <c r="O4419" s="29"/>
    </row>
    <row r="4420" spans="1:15">
      <c r="A4420" s="87" t="str">
        <f t="shared" si="69"/>
        <v/>
      </c>
      <c r="B4420" s="87" t="str">
        <f>IF(C4420="","",C4420&amp;COUNTIF($C$2:C4420,C4420))</f>
        <v/>
      </c>
      <c r="C4420" s="88"/>
      <c r="D4420" s="87" t="str">
        <f>IF($C4420="","",VLOOKUP($C4420,人员花名册!$B$2:$F$2001,2,0))</f>
        <v/>
      </c>
      <c r="E4420" s="87" t="str">
        <f>IF($C4420="","",VLOOKUP($C4420,人员花名册!$B$2:$F$2001,4,0))</f>
        <v/>
      </c>
      <c r="F4420" s="89" t="str">
        <f>IF($C4420="","",VLOOKUP($C4420,人员花名册!$B$2:$F$2001,5,0))</f>
        <v/>
      </c>
      <c r="G4420" s="29"/>
      <c r="H4420" s="29"/>
      <c r="I4420" s="87" t="str">
        <f>IF($C4420="","",VLOOKUP($H4420,培训课程清单!$B$2:$J$1700,2,0))</f>
        <v/>
      </c>
      <c r="J4420" s="87" t="str">
        <f>IF($C4420="","",VLOOKUP($H4420,培训课程清单!$B$2:$J$1700,3,0))</f>
        <v/>
      </c>
      <c r="K4420" s="87" t="str">
        <f>IF($H4420="","",VLOOKUP($H4420,培训课程清单!$B$2:$J$1700,4,0))</f>
        <v/>
      </c>
      <c r="L4420" s="29"/>
      <c r="M4420" s="89" t="str">
        <f>IF($H4420="","",VLOOKUP($H4420,培训课程清单!$B$2:$J$1700,7,0))</f>
        <v/>
      </c>
      <c r="N4420" s="87" t="str">
        <f>IF($H4420="","",VLOOKUP($H4420,培训课程清单!$B$2:$J$1700,8,0))</f>
        <v/>
      </c>
      <c r="O4420" s="29"/>
    </row>
    <row r="4421" spans="1:15">
      <c r="A4421" s="87" t="str">
        <f t="shared" si="69"/>
        <v/>
      </c>
      <c r="B4421" s="87" t="str">
        <f>IF(C4421="","",C4421&amp;COUNTIF($C$2:C4421,C4421))</f>
        <v/>
      </c>
      <c r="C4421" s="88"/>
      <c r="D4421" s="87" t="str">
        <f>IF($C4421="","",VLOOKUP($C4421,人员花名册!$B$2:$F$2001,2,0))</f>
        <v/>
      </c>
      <c r="E4421" s="87" t="str">
        <f>IF($C4421="","",VLOOKUP($C4421,人员花名册!$B$2:$F$2001,4,0))</f>
        <v/>
      </c>
      <c r="F4421" s="89" t="str">
        <f>IF($C4421="","",VLOOKUP($C4421,人员花名册!$B$2:$F$2001,5,0))</f>
        <v/>
      </c>
      <c r="G4421" s="29"/>
      <c r="H4421" s="29"/>
      <c r="I4421" s="87" t="str">
        <f>IF($C4421="","",VLOOKUP($H4421,培训课程清单!$B$2:$J$1700,2,0))</f>
        <v/>
      </c>
      <c r="J4421" s="87" t="str">
        <f>IF($C4421="","",VLOOKUP($H4421,培训课程清单!$B$2:$J$1700,3,0))</f>
        <v/>
      </c>
      <c r="K4421" s="87" t="str">
        <f>IF($H4421="","",VLOOKUP($H4421,培训课程清单!$B$2:$J$1700,4,0))</f>
        <v/>
      </c>
      <c r="L4421" s="29"/>
      <c r="M4421" s="89" t="str">
        <f>IF($H4421="","",VLOOKUP($H4421,培训课程清单!$B$2:$J$1700,7,0))</f>
        <v/>
      </c>
      <c r="N4421" s="87" t="str">
        <f>IF($H4421="","",VLOOKUP($H4421,培训课程清单!$B$2:$J$1700,8,0))</f>
        <v/>
      </c>
      <c r="O4421" s="29"/>
    </row>
    <row r="4422" spans="1:15">
      <c r="A4422" s="87" t="str">
        <f t="shared" si="69"/>
        <v/>
      </c>
      <c r="B4422" s="87" t="str">
        <f>IF(C4422="","",C4422&amp;COUNTIF($C$2:C4422,C4422))</f>
        <v/>
      </c>
      <c r="C4422" s="88"/>
      <c r="D4422" s="87" t="str">
        <f>IF($C4422="","",VLOOKUP($C4422,人员花名册!$B$2:$F$2001,2,0))</f>
        <v/>
      </c>
      <c r="E4422" s="87" t="str">
        <f>IF($C4422="","",VLOOKUP($C4422,人员花名册!$B$2:$F$2001,4,0))</f>
        <v/>
      </c>
      <c r="F4422" s="89" t="str">
        <f>IF($C4422="","",VLOOKUP($C4422,人员花名册!$B$2:$F$2001,5,0))</f>
        <v/>
      </c>
      <c r="G4422" s="29"/>
      <c r="H4422" s="29"/>
      <c r="I4422" s="87" t="str">
        <f>IF($C4422="","",VLOOKUP($H4422,培训课程清单!$B$2:$J$1700,2,0))</f>
        <v/>
      </c>
      <c r="J4422" s="87" t="str">
        <f>IF($C4422="","",VLOOKUP($H4422,培训课程清单!$B$2:$J$1700,3,0))</f>
        <v/>
      </c>
      <c r="K4422" s="87" t="str">
        <f>IF($H4422="","",VLOOKUP($H4422,培训课程清单!$B$2:$J$1700,4,0))</f>
        <v/>
      </c>
      <c r="L4422" s="29"/>
      <c r="M4422" s="89" t="str">
        <f>IF($H4422="","",VLOOKUP($H4422,培训课程清单!$B$2:$J$1700,7,0))</f>
        <v/>
      </c>
      <c r="N4422" s="87" t="str">
        <f>IF($H4422="","",VLOOKUP($H4422,培训课程清单!$B$2:$J$1700,8,0))</f>
        <v/>
      </c>
      <c r="O4422" s="29"/>
    </row>
    <row r="4423" spans="1:15">
      <c r="A4423" s="87" t="str">
        <f t="shared" si="69"/>
        <v/>
      </c>
      <c r="B4423" s="87" t="str">
        <f>IF(C4423="","",C4423&amp;COUNTIF($C$2:C4423,C4423))</f>
        <v/>
      </c>
      <c r="C4423" s="88"/>
      <c r="D4423" s="87" t="str">
        <f>IF($C4423="","",VLOOKUP($C4423,人员花名册!$B$2:$F$2001,2,0))</f>
        <v/>
      </c>
      <c r="E4423" s="87" t="str">
        <f>IF($C4423="","",VLOOKUP($C4423,人员花名册!$B$2:$F$2001,4,0))</f>
        <v/>
      </c>
      <c r="F4423" s="89" t="str">
        <f>IF($C4423="","",VLOOKUP($C4423,人员花名册!$B$2:$F$2001,5,0))</f>
        <v/>
      </c>
      <c r="G4423" s="29"/>
      <c r="H4423" s="29"/>
      <c r="I4423" s="87" t="str">
        <f>IF($C4423="","",VLOOKUP($H4423,培训课程清单!$B$2:$J$1700,2,0))</f>
        <v/>
      </c>
      <c r="J4423" s="87" t="str">
        <f>IF($C4423="","",VLOOKUP($H4423,培训课程清单!$B$2:$J$1700,3,0))</f>
        <v/>
      </c>
      <c r="K4423" s="87" t="str">
        <f>IF($H4423="","",VLOOKUP($H4423,培训课程清单!$B$2:$J$1700,4,0))</f>
        <v/>
      </c>
      <c r="L4423" s="29"/>
      <c r="M4423" s="89" t="str">
        <f>IF($H4423="","",VLOOKUP($H4423,培训课程清单!$B$2:$J$1700,7,0))</f>
        <v/>
      </c>
      <c r="N4423" s="87" t="str">
        <f>IF($H4423="","",VLOOKUP($H4423,培训课程清单!$B$2:$J$1700,8,0))</f>
        <v/>
      </c>
      <c r="O4423" s="29"/>
    </row>
    <row r="4424" spans="1:15">
      <c r="A4424" s="87" t="str">
        <f t="shared" si="69"/>
        <v/>
      </c>
      <c r="B4424" s="87" t="str">
        <f>IF(C4424="","",C4424&amp;COUNTIF($C$2:C4424,C4424))</f>
        <v/>
      </c>
      <c r="C4424" s="88"/>
      <c r="D4424" s="87" t="str">
        <f>IF($C4424="","",VLOOKUP($C4424,人员花名册!$B$2:$F$2001,2,0))</f>
        <v/>
      </c>
      <c r="E4424" s="87" t="str">
        <f>IF($C4424="","",VLOOKUP($C4424,人员花名册!$B$2:$F$2001,4,0))</f>
        <v/>
      </c>
      <c r="F4424" s="89" t="str">
        <f>IF($C4424="","",VLOOKUP($C4424,人员花名册!$B$2:$F$2001,5,0))</f>
        <v/>
      </c>
      <c r="G4424" s="29"/>
      <c r="H4424" s="29"/>
      <c r="I4424" s="87" t="str">
        <f>IF($C4424="","",VLOOKUP($H4424,培训课程清单!$B$2:$J$1700,2,0))</f>
        <v/>
      </c>
      <c r="J4424" s="87" t="str">
        <f>IF($C4424="","",VLOOKUP($H4424,培训课程清单!$B$2:$J$1700,3,0))</f>
        <v/>
      </c>
      <c r="K4424" s="87" t="str">
        <f>IF($H4424="","",VLOOKUP($H4424,培训课程清单!$B$2:$J$1700,4,0))</f>
        <v/>
      </c>
      <c r="L4424" s="29"/>
      <c r="M4424" s="89" t="str">
        <f>IF($H4424="","",VLOOKUP($H4424,培训课程清单!$B$2:$J$1700,7,0))</f>
        <v/>
      </c>
      <c r="N4424" s="87" t="str">
        <f>IF($H4424="","",VLOOKUP($H4424,培训课程清单!$B$2:$J$1700,8,0))</f>
        <v/>
      </c>
      <c r="O4424" s="29"/>
    </row>
    <row r="4425" spans="1:15">
      <c r="A4425" s="87" t="str">
        <f t="shared" si="69"/>
        <v/>
      </c>
      <c r="B4425" s="87" t="str">
        <f>IF(C4425="","",C4425&amp;COUNTIF($C$2:C4425,C4425))</f>
        <v/>
      </c>
      <c r="C4425" s="88"/>
      <c r="D4425" s="87" t="str">
        <f>IF($C4425="","",VLOOKUP($C4425,人员花名册!$B$2:$F$2001,2,0))</f>
        <v/>
      </c>
      <c r="E4425" s="87" t="str">
        <f>IF($C4425="","",VLOOKUP($C4425,人员花名册!$B$2:$F$2001,4,0))</f>
        <v/>
      </c>
      <c r="F4425" s="89" t="str">
        <f>IF($C4425="","",VLOOKUP($C4425,人员花名册!$B$2:$F$2001,5,0))</f>
        <v/>
      </c>
      <c r="G4425" s="29"/>
      <c r="H4425" s="29"/>
      <c r="I4425" s="87" t="str">
        <f>IF($C4425="","",VLOOKUP($H4425,培训课程清单!$B$2:$J$1700,2,0))</f>
        <v/>
      </c>
      <c r="J4425" s="87" t="str">
        <f>IF($C4425="","",VLOOKUP($H4425,培训课程清单!$B$2:$J$1700,3,0))</f>
        <v/>
      </c>
      <c r="K4425" s="87" t="str">
        <f>IF($H4425="","",VLOOKUP($H4425,培训课程清单!$B$2:$J$1700,4,0))</f>
        <v/>
      </c>
      <c r="L4425" s="29"/>
      <c r="M4425" s="89" t="str">
        <f>IF($H4425="","",VLOOKUP($H4425,培训课程清单!$B$2:$J$1700,7,0))</f>
        <v/>
      </c>
      <c r="N4425" s="87" t="str">
        <f>IF($H4425="","",VLOOKUP($H4425,培训课程清单!$B$2:$J$1700,8,0))</f>
        <v/>
      </c>
      <c r="O4425" s="29"/>
    </row>
    <row r="4426" spans="1:15">
      <c r="A4426" s="87" t="str">
        <f t="shared" si="69"/>
        <v/>
      </c>
      <c r="B4426" s="87" t="str">
        <f>IF(C4426="","",C4426&amp;COUNTIF($C$2:C4426,C4426))</f>
        <v/>
      </c>
      <c r="C4426" s="88"/>
      <c r="D4426" s="87" t="str">
        <f>IF($C4426="","",VLOOKUP($C4426,人员花名册!$B$2:$F$2001,2,0))</f>
        <v/>
      </c>
      <c r="E4426" s="87" t="str">
        <f>IF($C4426="","",VLOOKUP($C4426,人员花名册!$B$2:$F$2001,4,0))</f>
        <v/>
      </c>
      <c r="F4426" s="89" t="str">
        <f>IF($C4426="","",VLOOKUP($C4426,人员花名册!$B$2:$F$2001,5,0))</f>
        <v/>
      </c>
      <c r="G4426" s="29"/>
      <c r="H4426" s="29"/>
      <c r="I4426" s="87" t="str">
        <f>IF($C4426="","",VLOOKUP($H4426,培训课程清单!$B$2:$J$1700,2,0))</f>
        <v/>
      </c>
      <c r="J4426" s="87" t="str">
        <f>IF($C4426="","",VLOOKUP($H4426,培训课程清单!$B$2:$J$1700,3,0))</f>
        <v/>
      </c>
      <c r="K4426" s="87" t="str">
        <f>IF($H4426="","",VLOOKUP($H4426,培训课程清单!$B$2:$J$1700,4,0))</f>
        <v/>
      </c>
      <c r="L4426" s="29"/>
      <c r="M4426" s="89" t="str">
        <f>IF($H4426="","",VLOOKUP($H4426,培训课程清单!$B$2:$J$1700,7,0))</f>
        <v/>
      </c>
      <c r="N4426" s="87" t="str">
        <f>IF($H4426="","",VLOOKUP($H4426,培训课程清单!$B$2:$J$1700,8,0))</f>
        <v/>
      </c>
      <c r="O4426" s="29"/>
    </row>
    <row r="4427" spans="1:15">
      <c r="A4427" s="87" t="str">
        <f t="shared" si="69"/>
        <v/>
      </c>
      <c r="B4427" s="87" t="str">
        <f>IF(C4427="","",C4427&amp;COUNTIF($C$2:C4427,C4427))</f>
        <v/>
      </c>
      <c r="C4427" s="88"/>
      <c r="D4427" s="87" t="str">
        <f>IF($C4427="","",VLOOKUP($C4427,人员花名册!$B$2:$F$2001,2,0))</f>
        <v/>
      </c>
      <c r="E4427" s="87" t="str">
        <f>IF($C4427="","",VLOOKUP($C4427,人员花名册!$B$2:$F$2001,4,0))</f>
        <v/>
      </c>
      <c r="F4427" s="89" t="str">
        <f>IF($C4427="","",VLOOKUP($C4427,人员花名册!$B$2:$F$2001,5,0))</f>
        <v/>
      </c>
      <c r="G4427" s="29"/>
      <c r="H4427" s="29"/>
      <c r="I4427" s="87" t="str">
        <f>IF($C4427="","",VLOOKUP($H4427,培训课程清单!$B$2:$J$1700,2,0))</f>
        <v/>
      </c>
      <c r="J4427" s="87" t="str">
        <f>IF($C4427="","",VLOOKUP($H4427,培训课程清单!$B$2:$J$1700,3,0))</f>
        <v/>
      </c>
      <c r="K4427" s="87" t="str">
        <f>IF($H4427="","",VLOOKUP($H4427,培训课程清单!$B$2:$J$1700,4,0))</f>
        <v/>
      </c>
      <c r="L4427" s="29"/>
      <c r="M4427" s="89" t="str">
        <f>IF($H4427="","",VLOOKUP($H4427,培训课程清单!$B$2:$J$1700,7,0))</f>
        <v/>
      </c>
      <c r="N4427" s="87" t="str">
        <f>IF($H4427="","",VLOOKUP($H4427,培训课程清单!$B$2:$J$1700,8,0))</f>
        <v/>
      </c>
      <c r="O4427" s="29"/>
    </row>
    <row r="4428" spans="1:15">
      <c r="A4428" s="87" t="str">
        <f t="shared" si="69"/>
        <v/>
      </c>
      <c r="B4428" s="87" t="str">
        <f>IF(C4428="","",C4428&amp;COUNTIF($C$2:C4428,C4428))</f>
        <v/>
      </c>
      <c r="C4428" s="88"/>
      <c r="D4428" s="87" t="str">
        <f>IF($C4428="","",VLOOKUP($C4428,人员花名册!$B$2:$F$2001,2,0))</f>
        <v/>
      </c>
      <c r="E4428" s="87" t="str">
        <f>IF($C4428="","",VLOOKUP($C4428,人员花名册!$B$2:$F$2001,4,0))</f>
        <v/>
      </c>
      <c r="F4428" s="89" t="str">
        <f>IF($C4428="","",VLOOKUP($C4428,人员花名册!$B$2:$F$2001,5,0))</f>
        <v/>
      </c>
      <c r="G4428" s="29"/>
      <c r="H4428" s="29"/>
      <c r="I4428" s="87" t="str">
        <f>IF($C4428="","",VLOOKUP($H4428,培训课程清单!$B$2:$J$1700,2,0))</f>
        <v/>
      </c>
      <c r="J4428" s="87" t="str">
        <f>IF($C4428="","",VLOOKUP($H4428,培训课程清单!$B$2:$J$1700,3,0))</f>
        <v/>
      </c>
      <c r="K4428" s="87" t="str">
        <f>IF($H4428="","",VLOOKUP($H4428,培训课程清单!$B$2:$J$1700,4,0))</f>
        <v/>
      </c>
      <c r="L4428" s="29"/>
      <c r="M4428" s="89" t="str">
        <f>IF($H4428="","",VLOOKUP($H4428,培训课程清单!$B$2:$J$1700,7,0))</f>
        <v/>
      </c>
      <c r="N4428" s="87" t="str">
        <f>IF($H4428="","",VLOOKUP($H4428,培训课程清单!$B$2:$J$1700,8,0))</f>
        <v/>
      </c>
      <c r="O4428" s="29"/>
    </row>
    <row r="4429" spans="1:15">
      <c r="A4429" s="87" t="str">
        <f t="shared" si="69"/>
        <v/>
      </c>
      <c r="B4429" s="87" t="str">
        <f>IF(C4429="","",C4429&amp;COUNTIF($C$2:C4429,C4429))</f>
        <v/>
      </c>
      <c r="C4429" s="88"/>
      <c r="D4429" s="87" t="str">
        <f>IF($C4429="","",VLOOKUP($C4429,人员花名册!$B$2:$F$2001,2,0))</f>
        <v/>
      </c>
      <c r="E4429" s="87" t="str">
        <f>IF($C4429="","",VLOOKUP($C4429,人员花名册!$B$2:$F$2001,4,0))</f>
        <v/>
      </c>
      <c r="F4429" s="89" t="str">
        <f>IF($C4429="","",VLOOKUP($C4429,人员花名册!$B$2:$F$2001,5,0))</f>
        <v/>
      </c>
      <c r="G4429" s="29"/>
      <c r="H4429" s="29"/>
      <c r="I4429" s="87" t="str">
        <f>IF($C4429="","",VLOOKUP($H4429,培训课程清单!$B$2:$J$1700,2,0))</f>
        <v/>
      </c>
      <c r="J4429" s="87" t="str">
        <f>IF($C4429="","",VLOOKUP($H4429,培训课程清单!$B$2:$J$1700,3,0))</f>
        <v/>
      </c>
      <c r="K4429" s="87" t="str">
        <f>IF($H4429="","",VLOOKUP($H4429,培训课程清单!$B$2:$J$1700,4,0))</f>
        <v/>
      </c>
      <c r="L4429" s="29"/>
      <c r="M4429" s="89" t="str">
        <f>IF($H4429="","",VLOOKUP($H4429,培训课程清单!$B$2:$J$1700,7,0))</f>
        <v/>
      </c>
      <c r="N4429" s="87" t="str">
        <f>IF($H4429="","",VLOOKUP($H4429,培训课程清单!$B$2:$J$1700,8,0))</f>
        <v/>
      </c>
      <c r="O4429" s="29"/>
    </row>
    <row r="4430" spans="1:15">
      <c r="A4430" s="87" t="str">
        <f t="shared" si="69"/>
        <v/>
      </c>
      <c r="B4430" s="87" t="str">
        <f>IF(C4430="","",C4430&amp;COUNTIF($C$2:C4430,C4430))</f>
        <v/>
      </c>
      <c r="C4430" s="88"/>
      <c r="D4430" s="87" t="str">
        <f>IF($C4430="","",VLOOKUP($C4430,人员花名册!$B$2:$F$2001,2,0))</f>
        <v/>
      </c>
      <c r="E4430" s="87" t="str">
        <f>IF($C4430="","",VLOOKUP($C4430,人员花名册!$B$2:$F$2001,4,0))</f>
        <v/>
      </c>
      <c r="F4430" s="89" t="str">
        <f>IF($C4430="","",VLOOKUP($C4430,人员花名册!$B$2:$F$2001,5,0))</f>
        <v/>
      </c>
      <c r="G4430" s="29"/>
      <c r="H4430" s="29"/>
      <c r="I4430" s="87" t="str">
        <f>IF($C4430="","",VLOOKUP($H4430,培训课程清单!$B$2:$J$1700,2,0))</f>
        <v/>
      </c>
      <c r="J4430" s="87" t="str">
        <f>IF($C4430="","",VLOOKUP($H4430,培训课程清单!$B$2:$J$1700,3,0))</f>
        <v/>
      </c>
      <c r="K4430" s="87" t="str">
        <f>IF($H4430="","",VLOOKUP($H4430,培训课程清单!$B$2:$J$1700,4,0))</f>
        <v/>
      </c>
      <c r="L4430" s="29"/>
      <c r="M4430" s="89" t="str">
        <f>IF($H4430="","",VLOOKUP($H4430,培训课程清单!$B$2:$J$1700,7,0))</f>
        <v/>
      </c>
      <c r="N4430" s="87" t="str">
        <f>IF($H4430="","",VLOOKUP($H4430,培训课程清单!$B$2:$J$1700,8,0))</f>
        <v/>
      </c>
      <c r="O4430" s="29"/>
    </row>
    <row r="4431" spans="1:15">
      <c r="A4431" s="87" t="str">
        <f t="shared" si="69"/>
        <v/>
      </c>
      <c r="B4431" s="87" t="str">
        <f>IF(C4431="","",C4431&amp;COUNTIF($C$2:C4431,C4431))</f>
        <v/>
      </c>
      <c r="C4431" s="88"/>
      <c r="D4431" s="87" t="str">
        <f>IF($C4431="","",VLOOKUP($C4431,人员花名册!$B$2:$F$2001,2,0))</f>
        <v/>
      </c>
      <c r="E4431" s="87" t="str">
        <f>IF($C4431="","",VLOOKUP($C4431,人员花名册!$B$2:$F$2001,4,0))</f>
        <v/>
      </c>
      <c r="F4431" s="89" t="str">
        <f>IF($C4431="","",VLOOKUP($C4431,人员花名册!$B$2:$F$2001,5,0))</f>
        <v/>
      </c>
      <c r="G4431" s="29"/>
      <c r="H4431" s="29"/>
      <c r="I4431" s="87" t="str">
        <f>IF($C4431="","",VLOOKUP($H4431,培训课程清单!$B$2:$J$1700,2,0))</f>
        <v/>
      </c>
      <c r="J4431" s="87" t="str">
        <f>IF($C4431="","",VLOOKUP($H4431,培训课程清单!$B$2:$J$1700,3,0))</f>
        <v/>
      </c>
      <c r="K4431" s="87" t="str">
        <f>IF($H4431="","",VLOOKUP($H4431,培训课程清单!$B$2:$J$1700,4,0))</f>
        <v/>
      </c>
      <c r="L4431" s="29"/>
      <c r="M4431" s="89" t="str">
        <f>IF($H4431="","",VLOOKUP($H4431,培训课程清单!$B$2:$J$1700,7,0))</f>
        <v/>
      </c>
      <c r="N4431" s="87" t="str">
        <f>IF($H4431="","",VLOOKUP($H4431,培训课程清单!$B$2:$J$1700,8,0))</f>
        <v/>
      </c>
      <c r="O4431" s="29"/>
    </row>
    <row r="4432" spans="1:15">
      <c r="A4432" s="87" t="str">
        <f t="shared" si="69"/>
        <v/>
      </c>
      <c r="B4432" s="87" t="str">
        <f>IF(C4432="","",C4432&amp;COUNTIF($C$2:C4432,C4432))</f>
        <v/>
      </c>
      <c r="C4432" s="88"/>
      <c r="D4432" s="87" t="str">
        <f>IF($C4432="","",VLOOKUP($C4432,人员花名册!$B$2:$F$2001,2,0))</f>
        <v/>
      </c>
      <c r="E4432" s="87" t="str">
        <f>IF($C4432="","",VLOOKUP($C4432,人员花名册!$B$2:$F$2001,4,0))</f>
        <v/>
      </c>
      <c r="F4432" s="89" t="str">
        <f>IF($C4432="","",VLOOKUP($C4432,人员花名册!$B$2:$F$2001,5,0))</f>
        <v/>
      </c>
      <c r="G4432" s="29"/>
      <c r="H4432" s="29"/>
      <c r="I4432" s="87" t="str">
        <f>IF($C4432="","",VLOOKUP($H4432,培训课程清单!$B$2:$J$1700,2,0))</f>
        <v/>
      </c>
      <c r="J4432" s="87" t="str">
        <f>IF($C4432="","",VLOOKUP($H4432,培训课程清单!$B$2:$J$1700,3,0))</f>
        <v/>
      </c>
      <c r="K4432" s="87" t="str">
        <f>IF($H4432="","",VLOOKUP($H4432,培训课程清单!$B$2:$J$1700,4,0))</f>
        <v/>
      </c>
      <c r="L4432" s="29"/>
      <c r="M4432" s="89" t="str">
        <f>IF($H4432="","",VLOOKUP($H4432,培训课程清单!$B$2:$J$1700,7,0))</f>
        <v/>
      </c>
      <c r="N4432" s="87" t="str">
        <f>IF($H4432="","",VLOOKUP($H4432,培训课程清单!$B$2:$J$1700,8,0))</f>
        <v/>
      </c>
      <c r="O4432" s="29"/>
    </row>
    <row r="4433" spans="1:15">
      <c r="A4433" s="87" t="str">
        <f t="shared" ref="A4433:A4496" si="70">IF(C4432="","",A4432+1)</f>
        <v/>
      </c>
      <c r="B4433" s="87" t="str">
        <f>IF(C4433="","",C4433&amp;COUNTIF($C$2:C4433,C4433))</f>
        <v/>
      </c>
      <c r="C4433" s="88"/>
      <c r="D4433" s="87" t="str">
        <f>IF($C4433="","",VLOOKUP($C4433,人员花名册!$B$2:$F$2001,2,0))</f>
        <v/>
      </c>
      <c r="E4433" s="87" t="str">
        <f>IF($C4433="","",VLOOKUP($C4433,人员花名册!$B$2:$F$2001,4,0))</f>
        <v/>
      </c>
      <c r="F4433" s="89" t="str">
        <f>IF($C4433="","",VLOOKUP($C4433,人员花名册!$B$2:$F$2001,5,0))</f>
        <v/>
      </c>
      <c r="G4433" s="29"/>
      <c r="H4433" s="29"/>
      <c r="I4433" s="87" t="str">
        <f>IF($C4433="","",VLOOKUP($H4433,培训课程清单!$B$2:$J$1700,2,0))</f>
        <v/>
      </c>
      <c r="J4433" s="87" t="str">
        <f>IF($C4433="","",VLOOKUP($H4433,培训课程清单!$B$2:$J$1700,3,0))</f>
        <v/>
      </c>
      <c r="K4433" s="87" t="str">
        <f>IF($H4433="","",VLOOKUP($H4433,培训课程清单!$B$2:$J$1700,4,0))</f>
        <v/>
      </c>
      <c r="L4433" s="29"/>
      <c r="M4433" s="89" t="str">
        <f>IF($H4433="","",VLOOKUP($H4433,培训课程清单!$B$2:$J$1700,7,0))</f>
        <v/>
      </c>
      <c r="N4433" s="87" t="str">
        <f>IF($H4433="","",VLOOKUP($H4433,培训课程清单!$B$2:$J$1700,8,0))</f>
        <v/>
      </c>
      <c r="O4433" s="29"/>
    </row>
    <row r="4434" spans="1:15">
      <c r="A4434" s="87" t="str">
        <f t="shared" si="70"/>
        <v/>
      </c>
      <c r="B4434" s="87" t="str">
        <f>IF(C4434="","",C4434&amp;COUNTIF($C$2:C4434,C4434))</f>
        <v/>
      </c>
      <c r="C4434" s="88"/>
      <c r="D4434" s="87" t="str">
        <f>IF($C4434="","",VLOOKUP($C4434,人员花名册!$B$2:$F$2001,2,0))</f>
        <v/>
      </c>
      <c r="E4434" s="87" t="str">
        <f>IF($C4434="","",VLOOKUP($C4434,人员花名册!$B$2:$F$2001,4,0))</f>
        <v/>
      </c>
      <c r="F4434" s="89" t="str">
        <f>IF($C4434="","",VLOOKUP($C4434,人员花名册!$B$2:$F$2001,5,0))</f>
        <v/>
      </c>
      <c r="G4434" s="29"/>
      <c r="H4434" s="29"/>
      <c r="I4434" s="87" t="str">
        <f>IF($C4434="","",VLOOKUP($H4434,培训课程清单!$B$2:$J$1700,2,0))</f>
        <v/>
      </c>
      <c r="J4434" s="87" t="str">
        <f>IF($C4434="","",VLOOKUP($H4434,培训课程清单!$B$2:$J$1700,3,0))</f>
        <v/>
      </c>
      <c r="K4434" s="87" t="str">
        <f>IF($H4434="","",VLOOKUP($H4434,培训课程清单!$B$2:$J$1700,4,0))</f>
        <v/>
      </c>
      <c r="L4434" s="29"/>
      <c r="M4434" s="89" t="str">
        <f>IF($H4434="","",VLOOKUP($H4434,培训课程清单!$B$2:$J$1700,7,0))</f>
        <v/>
      </c>
      <c r="N4434" s="87" t="str">
        <f>IF($H4434="","",VLOOKUP($H4434,培训课程清单!$B$2:$J$1700,8,0))</f>
        <v/>
      </c>
      <c r="O4434" s="29"/>
    </row>
    <row r="4435" spans="1:15">
      <c r="A4435" s="87" t="str">
        <f t="shared" si="70"/>
        <v/>
      </c>
      <c r="B4435" s="87" t="str">
        <f>IF(C4435="","",C4435&amp;COUNTIF($C$2:C4435,C4435))</f>
        <v/>
      </c>
      <c r="C4435" s="88"/>
      <c r="D4435" s="87" t="str">
        <f>IF($C4435="","",VLOOKUP($C4435,人员花名册!$B$2:$F$2001,2,0))</f>
        <v/>
      </c>
      <c r="E4435" s="87" t="str">
        <f>IF($C4435="","",VLOOKUP($C4435,人员花名册!$B$2:$F$2001,4,0))</f>
        <v/>
      </c>
      <c r="F4435" s="89" t="str">
        <f>IF($C4435="","",VLOOKUP($C4435,人员花名册!$B$2:$F$2001,5,0))</f>
        <v/>
      </c>
      <c r="G4435" s="29"/>
      <c r="H4435" s="29"/>
      <c r="I4435" s="87" t="str">
        <f>IF($C4435="","",VLOOKUP($H4435,培训课程清单!$B$2:$J$1700,2,0))</f>
        <v/>
      </c>
      <c r="J4435" s="87" t="str">
        <f>IF($C4435="","",VLOOKUP($H4435,培训课程清单!$B$2:$J$1700,3,0))</f>
        <v/>
      </c>
      <c r="K4435" s="87" t="str">
        <f>IF($H4435="","",VLOOKUP($H4435,培训课程清单!$B$2:$J$1700,4,0))</f>
        <v/>
      </c>
      <c r="L4435" s="29"/>
      <c r="M4435" s="89" t="str">
        <f>IF($H4435="","",VLOOKUP($H4435,培训课程清单!$B$2:$J$1700,7,0))</f>
        <v/>
      </c>
      <c r="N4435" s="87" t="str">
        <f>IF($H4435="","",VLOOKUP($H4435,培训课程清单!$B$2:$J$1700,8,0))</f>
        <v/>
      </c>
      <c r="O4435" s="29"/>
    </row>
    <row r="4436" spans="1:15">
      <c r="A4436" s="87" t="str">
        <f t="shared" si="70"/>
        <v/>
      </c>
      <c r="B4436" s="87" t="str">
        <f>IF(C4436="","",C4436&amp;COUNTIF($C$2:C4436,C4436))</f>
        <v/>
      </c>
      <c r="C4436" s="88"/>
      <c r="D4436" s="87" t="str">
        <f>IF($C4436="","",VLOOKUP($C4436,人员花名册!$B$2:$F$2001,2,0))</f>
        <v/>
      </c>
      <c r="E4436" s="87" t="str">
        <f>IF($C4436="","",VLOOKUP($C4436,人员花名册!$B$2:$F$2001,4,0))</f>
        <v/>
      </c>
      <c r="F4436" s="89" t="str">
        <f>IF($C4436="","",VLOOKUP($C4436,人员花名册!$B$2:$F$2001,5,0))</f>
        <v/>
      </c>
      <c r="G4436" s="29"/>
      <c r="H4436" s="29"/>
      <c r="I4436" s="87" t="str">
        <f>IF($C4436="","",VLOOKUP($H4436,培训课程清单!$B$2:$J$1700,2,0))</f>
        <v/>
      </c>
      <c r="J4436" s="87" t="str">
        <f>IF($C4436="","",VLOOKUP($H4436,培训课程清单!$B$2:$J$1700,3,0))</f>
        <v/>
      </c>
      <c r="K4436" s="87" t="str">
        <f>IF($H4436="","",VLOOKUP($H4436,培训课程清单!$B$2:$J$1700,4,0))</f>
        <v/>
      </c>
      <c r="L4436" s="29"/>
      <c r="M4436" s="89" t="str">
        <f>IF($H4436="","",VLOOKUP($H4436,培训课程清单!$B$2:$J$1700,7,0))</f>
        <v/>
      </c>
      <c r="N4436" s="87" t="str">
        <f>IF($H4436="","",VLOOKUP($H4436,培训课程清单!$B$2:$J$1700,8,0))</f>
        <v/>
      </c>
      <c r="O4436" s="29"/>
    </row>
    <row r="4437" spans="1:15">
      <c r="A4437" s="87" t="str">
        <f t="shared" si="70"/>
        <v/>
      </c>
      <c r="B4437" s="87" t="str">
        <f>IF(C4437="","",C4437&amp;COUNTIF($C$2:C4437,C4437))</f>
        <v/>
      </c>
      <c r="C4437" s="88"/>
      <c r="D4437" s="87" t="str">
        <f>IF($C4437="","",VLOOKUP($C4437,人员花名册!$B$2:$F$2001,2,0))</f>
        <v/>
      </c>
      <c r="E4437" s="87" t="str">
        <f>IF($C4437="","",VLOOKUP($C4437,人员花名册!$B$2:$F$2001,4,0))</f>
        <v/>
      </c>
      <c r="F4437" s="89" t="str">
        <f>IF($C4437="","",VLOOKUP($C4437,人员花名册!$B$2:$F$2001,5,0))</f>
        <v/>
      </c>
      <c r="G4437" s="29"/>
      <c r="H4437" s="29"/>
      <c r="I4437" s="87" t="str">
        <f>IF($C4437="","",VLOOKUP($H4437,培训课程清单!$B$2:$J$1700,2,0))</f>
        <v/>
      </c>
      <c r="J4437" s="87" t="str">
        <f>IF($C4437="","",VLOOKUP($H4437,培训课程清单!$B$2:$J$1700,3,0))</f>
        <v/>
      </c>
      <c r="K4437" s="87" t="str">
        <f>IF($H4437="","",VLOOKUP($H4437,培训课程清单!$B$2:$J$1700,4,0))</f>
        <v/>
      </c>
      <c r="L4437" s="29"/>
      <c r="M4437" s="89" t="str">
        <f>IF($H4437="","",VLOOKUP($H4437,培训课程清单!$B$2:$J$1700,7,0))</f>
        <v/>
      </c>
      <c r="N4437" s="87" t="str">
        <f>IF($H4437="","",VLOOKUP($H4437,培训课程清单!$B$2:$J$1700,8,0))</f>
        <v/>
      </c>
      <c r="O4437" s="29"/>
    </row>
    <row r="4438" spans="1:15">
      <c r="A4438" s="87" t="str">
        <f t="shared" si="70"/>
        <v/>
      </c>
      <c r="B4438" s="87" t="str">
        <f>IF(C4438="","",C4438&amp;COUNTIF($C$2:C4438,C4438))</f>
        <v/>
      </c>
      <c r="C4438" s="88"/>
      <c r="D4438" s="87" t="str">
        <f>IF($C4438="","",VLOOKUP($C4438,人员花名册!$B$2:$F$2001,2,0))</f>
        <v/>
      </c>
      <c r="E4438" s="87" t="str">
        <f>IF($C4438="","",VLOOKUP($C4438,人员花名册!$B$2:$F$2001,4,0))</f>
        <v/>
      </c>
      <c r="F4438" s="89" t="str">
        <f>IF($C4438="","",VLOOKUP($C4438,人员花名册!$B$2:$F$2001,5,0))</f>
        <v/>
      </c>
      <c r="G4438" s="29"/>
      <c r="H4438" s="29"/>
      <c r="I4438" s="87" t="str">
        <f>IF($C4438="","",VLOOKUP($H4438,培训课程清单!$B$2:$J$1700,2,0))</f>
        <v/>
      </c>
      <c r="J4438" s="87" t="str">
        <f>IF($C4438="","",VLOOKUP($H4438,培训课程清单!$B$2:$J$1700,3,0))</f>
        <v/>
      </c>
      <c r="K4438" s="87" t="str">
        <f>IF($H4438="","",VLOOKUP($H4438,培训课程清单!$B$2:$J$1700,4,0))</f>
        <v/>
      </c>
      <c r="L4438" s="29"/>
      <c r="M4438" s="89" t="str">
        <f>IF($H4438="","",VLOOKUP($H4438,培训课程清单!$B$2:$J$1700,7,0))</f>
        <v/>
      </c>
      <c r="N4438" s="87" t="str">
        <f>IF($H4438="","",VLOOKUP($H4438,培训课程清单!$B$2:$J$1700,8,0))</f>
        <v/>
      </c>
      <c r="O4438" s="29"/>
    </row>
    <row r="4439" spans="1:15">
      <c r="A4439" s="87" t="str">
        <f t="shared" si="70"/>
        <v/>
      </c>
      <c r="B4439" s="87" t="str">
        <f>IF(C4439="","",C4439&amp;COUNTIF($C$2:C4439,C4439))</f>
        <v/>
      </c>
      <c r="C4439" s="88"/>
      <c r="D4439" s="87" t="str">
        <f>IF($C4439="","",VLOOKUP($C4439,人员花名册!$B$2:$F$2001,2,0))</f>
        <v/>
      </c>
      <c r="E4439" s="87" t="str">
        <f>IF($C4439="","",VLOOKUP($C4439,人员花名册!$B$2:$F$2001,4,0))</f>
        <v/>
      </c>
      <c r="F4439" s="89" t="str">
        <f>IF($C4439="","",VLOOKUP($C4439,人员花名册!$B$2:$F$2001,5,0))</f>
        <v/>
      </c>
      <c r="G4439" s="29"/>
      <c r="H4439" s="29"/>
      <c r="I4439" s="87" t="str">
        <f>IF($C4439="","",VLOOKUP($H4439,培训课程清单!$B$2:$J$1700,2,0))</f>
        <v/>
      </c>
      <c r="J4439" s="87" t="str">
        <f>IF($C4439="","",VLOOKUP($H4439,培训课程清单!$B$2:$J$1700,3,0))</f>
        <v/>
      </c>
      <c r="K4439" s="87" t="str">
        <f>IF($H4439="","",VLOOKUP($H4439,培训课程清单!$B$2:$J$1700,4,0))</f>
        <v/>
      </c>
      <c r="L4439" s="29"/>
      <c r="M4439" s="89" t="str">
        <f>IF($H4439="","",VLOOKUP($H4439,培训课程清单!$B$2:$J$1700,7,0))</f>
        <v/>
      </c>
      <c r="N4439" s="87" t="str">
        <f>IF($H4439="","",VLOOKUP($H4439,培训课程清单!$B$2:$J$1700,8,0))</f>
        <v/>
      </c>
      <c r="O4439" s="29"/>
    </row>
    <row r="4440" spans="1:15">
      <c r="A4440" s="87" t="str">
        <f t="shared" si="70"/>
        <v/>
      </c>
      <c r="B4440" s="87" t="str">
        <f>IF(C4440="","",C4440&amp;COUNTIF($C$2:C4440,C4440))</f>
        <v/>
      </c>
      <c r="C4440" s="88"/>
      <c r="D4440" s="87" t="str">
        <f>IF($C4440="","",VLOOKUP($C4440,人员花名册!$B$2:$F$2001,2,0))</f>
        <v/>
      </c>
      <c r="E4440" s="87" t="str">
        <f>IF($C4440="","",VLOOKUP($C4440,人员花名册!$B$2:$F$2001,4,0))</f>
        <v/>
      </c>
      <c r="F4440" s="89" t="str">
        <f>IF($C4440="","",VLOOKUP($C4440,人员花名册!$B$2:$F$2001,5,0))</f>
        <v/>
      </c>
      <c r="G4440" s="29"/>
      <c r="H4440" s="29"/>
      <c r="I4440" s="87" t="str">
        <f>IF($C4440="","",VLOOKUP($H4440,培训课程清单!$B$2:$J$1700,2,0))</f>
        <v/>
      </c>
      <c r="J4440" s="87" t="str">
        <f>IF($C4440="","",VLOOKUP($H4440,培训课程清单!$B$2:$J$1700,3,0))</f>
        <v/>
      </c>
      <c r="K4440" s="87" t="str">
        <f>IF($H4440="","",VLOOKUP($H4440,培训课程清单!$B$2:$J$1700,4,0))</f>
        <v/>
      </c>
      <c r="L4440" s="29"/>
      <c r="M4440" s="89" t="str">
        <f>IF($H4440="","",VLOOKUP($H4440,培训课程清单!$B$2:$J$1700,7,0))</f>
        <v/>
      </c>
      <c r="N4440" s="87" t="str">
        <f>IF($H4440="","",VLOOKUP($H4440,培训课程清单!$B$2:$J$1700,8,0))</f>
        <v/>
      </c>
      <c r="O4440" s="29"/>
    </row>
    <row r="4441" spans="1:15">
      <c r="A4441" s="87" t="str">
        <f t="shared" si="70"/>
        <v/>
      </c>
      <c r="B4441" s="87" t="str">
        <f>IF(C4441="","",C4441&amp;COUNTIF($C$2:C4441,C4441))</f>
        <v/>
      </c>
      <c r="C4441" s="88"/>
      <c r="D4441" s="87" t="str">
        <f>IF($C4441="","",VLOOKUP($C4441,人员花名册!$B$2:$F$2001,2,0))</f>
        <v/>
      </c>
      <c r="E4441" s="87" t="str">
        <f>IF($C4441="","",VLOOKUP($C4441,人员花名册!$B$2:$F$2001,4,0))</f>
        <v/>
      </c>
      <c r="F4441" s="89" t="str">
        <f>IF($C4441="","",VLOOKUP($C4441,人员花名册!$B$2:$F$2001,5,0))</f>
        <v/>
      </c>
      <c r="G4441" s="29"/>
      <c r="H4441" s="29"/>
      <c r="I4441" s="87" t="str">
        <f>IF($C4441="","",VLOOKUP($H4441,培训课程清单!$B$2:$J$1700,2,0))</f>
        <v/>
      </c>
      <c r="J4441" s="87" t="str">
        <f>IF($C4441="","",VLOOKUP($H4441,培训课程清单!$B$2:$J$1700,3,0))</f>
        <v/>
      </c>
      <c r="K4441" s="87" t="str">
        <f>IF($H4441="","",VLOOKUP($H4441,培训课程清单!$B$2:$J$1700,4,0))</f>
        <v/>
      </c>
      <c r="L4441" s="29"/>
      <c r="M4441" s="89" t="str">
        <f>IF($H4441="","",VLOOKUP($H4441,培训课程清单!$B$2:$J$1700,7,0))</f>
        <v/>
      </c>
      <c r="N4441" s="87" t="str">
        <f>IF($H4441="","",VLOOKUP($H4441,培训课程清单!$B$2:$J$1700,8,0))</f>
        <v/>
      </c>
      <c r="O4441" s="29"/>
    </row>
    <row r="4442" spans="1:15">
      <c r="A4442" s="87" t="str">
        <f t="shared" si="70"/>
        <v/>
      </c>
      <c r="B4442" s="87" t="str">
        <f>IF(C4442="","",C4442&amp;COUNTIF($C$2:C4442,C4442))</f>
        <v/>
      </c>
      <c r="C4442" s="88"/>
      <c r="D4442" s="87" t="str">
        <f>IF($C4442="","",VLOOKUP($C4442,人员花名册!$B$2:$F$2001,2,0))</f>
        <v/>
      </c>
      <c r="E4442" s="87" t="str">
        <f>IF($C4442="","",VLOOKUP($C4442,人员花名册!$B$2:$F$2001,4,0))</f>
        <v/>
      </c>
      <c r="F4442" s="89" t="str">
        <f>IF($C4442="","",VLOOKUP($C4442,人员花名册!$B$2:$F$2001,5,0))</f>
        <v/>
      </c>
      <c r="G4442" s="29"/>
      <c r="H4442" s="29"/>
      <c r="I4442" s="87" t="str">
        <f>IF($C4442="","",VLOOKUP($H4442,培训课程清单!$B$2:$J$1700,2,0))</f>
        <v/>
      </c>
      <c r="J4442" s="87" t="str">
        <f>IF($C4442="","",VLOOKUP($H4442,培训课程清单!$B$2:$J$1700,3,0))</f>
        <v/>
      </c>
      <c r="K4442" s="87" t="str">
        <f>IF($H4442="","",VLOOKUP($H4442,培训课程清单!$B$2:$J$1700,4,0))</f>
        <v/>
      </c>
      <c r="L4442" s="29"/>
      <c r="M4442" s="89" t="str">
        <f>IF($H4442="","",VLOOKUP($H4442,培训课程清单!$B$2:$J$1700,7,0))</f>
        <v/>
      </c>
      <c r="N4442" s="87" t="str">
        <f>IF($H4442="","",VLOOKUP($H4442,培训课程清单!$B$2:$J$1700,8,0))</f>
        <v/>
      </c>
      <c r="O4442" s="29"/>
    </row>
    <row r="4443" spans="1:15">
      <c r="A4443" s="87" t="str">
        <f t="shared" si="70"/>
        <v/>
      </c>
      <c r="B4443" s="87" t="str">
        <f>IF(C4443="","",C4443&amp;COUNTIF($C$2:C4443,C4443))</f>
        <v/>
      </c>
      <c r="C4443" s="88"/>
      <c r="D4443" s="87" t="str">
        <f>IF($C4443="","",VLOOKUP($C4443,人员花名册!$B$2:$F$2001,2,0))</f>
        <v/>
      </c>
      <c r="E4443" s="87" t="str">
        <f>IF($C4443="","",VLOOKUP($C4443,人员花名册!$B$2:$F$2001,4,0))</f>
        <v/>
      </c>
      <c r="F4443" s="89" t="str">
        <f>IF($C4443="","",VLOOKUP($C4443,人员花名册!$B$2:$F$2001,5,0))</f>
        <v/>
      </c>
      <c r="G4443" s="29"/>
      <c r="H4443" s="29"/>
      <c r="I4443" s="87" t="str">
        <f>IF($C4443="","",VLOOKUP($H4443,培训课程清单!$B$2:$J$1700,2,0))</f>
        <v/>
      </c>
      <c r="J4443" s="87" t="str">
        <f>IF($C4443="","",VLOOKUP($H4443,培训课程清单!$B$2:$J$1700,3,0))</f>
        <v/>
      </c>
      <c r="K4443" s="87" t="str">
        <f>IF($H4443="","",VLOOKUP($H4443,培训课程清单!$B$2:$J$1700,4,0))</f>
        <v/>
      </c>
      <c r="L4443" s="29"/>
      <c r="M4443" s="89" t="str">
        <f>IF($H4443="","",VLOOKUP($H4443,培训课程清单!$B$2:$J$1700,7,0))</f>
        <v/>
      </c>
      <c r="N4443" s="87" t="str">
        <f>IF($H4443="","",VLOOKUP($H4443,培训课程清单!$B$2:$J$1700,8,0))</f>
        <v/>
      </c>
      <c r="O4443" s="29"/>
    </row>
    <row r="4444" spans="1:15">
      <c r="A4444" s="87" t="str">
        <f t="shared" si="70"/>
        <v/>
      </c>
      <c r="B4444" s="87" t="str">
        <f>IF(C4444="","",C4444&amp;COUNTIF($C$2:C4444,C4444))</f>
        <v/>
      </c>
      <c r="C4444" s="88"/>
      <c r="D4444" s="87" t="str">
        <f>IF($C4444="","",VLOOKUP($C4444,人员花名册!$B$2:$F$2001,2,0))</f>
        <v/>
      </c>
      <c r="E4444" s="87" t="str">
        <f>IF($C4444="","",VLOOKUP($C4444,人员花名册!$B$2:$F$2001,4,0))</f>
        <v/>
      </c>
      <c r="F4444" s="89" t="str">
        <f>IF($C4444="","",VLOOKUP($C4444,人员花名册!$B$2:$F$2001,5,0))</f>
        <v/>
      </c>
      <c r="G4444" s="29"/>
      <c r="H4444" s="29"/>
      <c r="I4444" s="87" t="str">
        <f>IF($C4444="","",VLOOKUP($H4444,培训课程清单!$B$2:$J$1700,2,0))</f>
        <v/>
      </c>
      <c r="J4444" s="87" t="str">
        <f>IF($C4444="","",VLOOKUP($H4444,培训课程清单!$B$2:$J$1700,3,0))</f>
        <v/>
      </c>
      <c r="K4444" s="87" t="str">
        <f>IF($H4444="","",VLOOKUP($H4444,培训课程清单!$B$2:$J$1700,4,0))</f>
        <v/>
      </c>
      <c r="L4444" s="29"/>
      <c r="M4444" s="89" t="str">
        <f>IF($H4444="","",VLOOKUP($H4444,培训课程清单!$B$2:$J$1700,7,0))</f>
        <v/>
      </c>
      <c r="N4444" s="87" t="str">
        <f>IF($H4444="","",VLOOKUP($H4444,培训课程清单!$B$2:$J$1700,8,0))</f>
        <v/>
      </c>
      <c r="O4444" s="29"/>
    </row>
    <row r="4445" spans="1:15">
      <c r="A4445" s="87" t="str">
        <f t="shared" si="70"/>
        <v/>
      </c>
      <c r="B4445" s="87" t="str">
        <f>IF(C4445="","",C4445&amp;COUNTIF($C$2:C4445,C4445))</f>
        <v/>
      </c>
      <c r="C4445" s="88"/>
      <c r="D4445" s="87" t="str">
        <f>IF($C4445="","",VLOOKUP($C4445,人员花名册!$B$2:$F$2001,2,0))</f>
        <v/>
      </c>
      <c r="E4445" s="87" t="str">
        <f>IF($C4445="","",VLOOKUP($C4445,人员花名册!$B$2:$F$2001,4,0))</f>
        <v/>
      </c>
      <c r="F4445" s="89" t="str">
        <f>IF($C4445="","",VLOOKUP($C4445,人员花名册!$B$2:$F$2001,5,0))</f>
        <v/>
      </c>
      <c r="G4445" s="29"/>
      <c r="H4445" s="29"/>
      <c r="I4445" s="87" t="str">
        <f>IF($C4445="","",VLOOKUP($H4445,培训课程清单!$B$2:$J$1700,2,0))</f>
        <v/>
      </c>
      <c r="J4445" s="87" t="str">
        <f>IF($C4445="","",VLOOKUP($H4445,培训课程清单!$B$2:$J$1700,3,0))</f>
        <v/>
      </c>
      <c r="K4445" s="87" t="str">
        <f>IF($H4445="","",VLOOKUP($H4445,培训课程清单!$B$2:$J$1700,4,0))</f>
        <v/>
      </c>
      <c r="L4445" s="29"/>
      <c r="M4445" s="89" t="str">
        <f>IF($H4445="","",VLOOKUP($H4445,培训课程清单!$B$2:$J$1700,7,0))</f>
        <v/>
      </c>
      <c r="N4445" s="87" t="str">
        <f>IF($H4445="","",VLOOKUP($H4445,培训课程清单!$B$2:$J$1700,8,0))</f>
        <v/>
      </c>
      <c r="O4445" s="29"/>
    </row>
    <row r="4446" spans="1:15">
      <c r="A4446" s="87" t="str">
        <f t="shared" si="70"/>
        <v/>
      </c>
      <c r="B4446" s="87" t="str">
        <f>IF(C4446="","",C4446&amp;COUNTIF($C$2:C4446,C4446))</f>
        <v/>
      </c>
      <c r="C4446" s="88"/>
      <c r="D4446" s="87" t="str">
        <f>IF($C4446="","",VLOOKUP($C4446,人员花名册!$B$2:$F$2001,2,0))</f>
        <v/>
      </c>
      <c r="E4446" s="87" t="str">
        <f>IF($C4446="","",VLOOKUP($C4446,人员花名册!$B$2:$F$2001,4,0))</f>
        <v/>
      </c>
      <c r="F4446" s="89" t="str">
        <f>IF($C4446="","",VLOOKUP($C4446,人员花名册!$B$2:$F$2001,5,0))</f>
        <v/>
      </c>
      <c r="G4446" s="29"/>
      <c r="H4446" s="29"/>
      <c r="I4446" s="87" t="str">
        <f>IF($C4446="","",VLOOKUP($H4446,培训课程清单!$B$2:$J$1700,2,0))</f>
        <v/>
      </c>
      <c r="J4446" s="87" t="str">
        <f>IF($C4446="","",VLOOKUP($H4446,培训课程清单!$B$2:$J$1700,3,0))</f>
        <v/>
      </c>
      <c r="K4446" s="87" t="str">
        <f>IF($H4446="","",VLOOKUP($H4446,培训课程清单!$B$2:$J$1700,4,0))</f>
        <v/>
      </c>
      <c r="L4446" s="29"/>
      <c r="M4446" s="89" t="str">
        <f>IF($H4446="","",VLOOKUP($H4446,培训课程清单!$B$2:$J$1700,7,0))</f>
        <v/>
      </c>
      <c r="N4446" s="87" t="str">
        <f>IF($H4446="","",VLOOKUP($H4446,培训课程清单!$B$2:$J$1700,8,0))</f>
        <v/>
      </c>
      <c r="O4446" s="29"/>
    </row>
    <row r="4447" spans="1:15">
      <c r="A4447" s="87" t="str">
        <f t="shared" si="70"/>
        <v/>
      </c>
      <c r="B4447" s="87" t="str">
        <f>IF(C4447="","",C4447&amp;COUNTIF($C$2:C4447,C4447))</f>
        <v/>
      </c>
      <c r="C4447" s="88"/>
      <c r="D4447" s="87" t="str">
        <f>IF($C4447="","",VLOOKUP($C4447,人员花名册!$B$2:$F$2001,2,0))</f>
        <v/>
      </c>
      <c r="E4447" s="87" t="str">
        <f>IF($C4447="","",VLOOKUP($C4447,人员花名册!$B$2:$F$2001,4,0))</f>
        <v/>
      </c>
      <c r="F4447" s="89" t="str">
        <f>IF($C4447="","",VLOOKUP($C4447,人员花名册!$B$2:$F$2001,5,0))</f>
        <v/>
      </c>
      <c r="G4447" s="29"/>
      <c r="H4447" s="29"/>
      <c r="I4447" s="87" t="str">
        <f>IF($C4447="","",VLOOKUP($H4447,培训课程清单!$B$2:$J$1700,2,0))</f>
        <v/>
      </c>
      <c r="J4447" s="87" t="str">
        <f>IF($C4447="","",VLOOKUP($H4447,培训课程清单!$B$2:$J$1700,3,0))</f>
        <v/>
      </c>
      <c r="K4447" s="87" t="str">
        <f>IF($H4447="","",VLOOKUP($H4447,培训课程清单!$B$2:$J$1700,4,0))</f>
        <v/>
      </c>
      <c r="L4447" s="29"/>
      <c r="M4447" s="89" t="str">
        <f>IF($H4447="","",VLOOKUP($H4447,培训课程清单!$B$2:$J$1700,7,0))</f>
        <v/>
      </c>
      <c r="N4447" s="87" t="str">
        <f>IF($H4447="","",VLOOKUP($H4447,培训课程清单!$B$2:$J$1700,8,0))</f>
        <v/>
      </c>
      <c r="O4447" s="29"/>
    </row>
    <row r="4448" spans="1:15">
      <c r="A4448" s="87" t="str">
        <f t="shared" si="70"/>
        <v/>
      </c>
      <c r="B4448" s="87" t="str">
        <f>IF(C4448="","",C4448&amp;COUNTIF($C$2:C4448,C4448))</f>
        <v/>
      </c>
      <c r="C4448" s="88"/>
      <c r="D4448" s="87" t="str">
        <f>IF($C4448="","",VLOOKUP($C4448,人员花名册!$B$2:$F$2001,2,0))</f>
        <v/>
      </c>
      <c r="E4448" s="87" t="str">
        <f>IF($C4448="","",VLOOKUP($C4448,人员花名册!$B$2:$F$2001,4,0))</f>
        <v/>
      </c>
      <c r="F4448" s="89" t="str">
        <f>IF($C4448="","",VLOOKUP($C4448,人员花名册!$B$2:$F$2001,5,0))</f>
        <v/>
      </c>
      <c r="G4448" s="29"/>
      <c r="H4448" s="29"/>
      <c r="I4448" s="87" t="str">
        <f>IF($C4448="","",VLOOKUP($H4448,培训课程清单!$B$2:$J$1700,2,0))</f>
        <v/>
      </c>
      <c r="J4448" s="87" t="str">
        <f>IF($C4448="","",VLOOKUP($H4448,培训课程清单!$B$2:$J$1700,3,0))</f>
        <v/>
      </c>
      <c r="K4448" s="87" t="str">
        <f>IF($H4448="","",VLOOKUP($H4448,培训课程清单!$B$2:$J$1700,4,0))</f>
        <v/>
      </c>
      <c r="L4448" s="29"/>
      <c r="M4448" s="89" t="str">
        <f>IF($H4448="","",VLOOKUP($H4448,培训课程清单!$B$2:$J$1700,7,0))</f>
        <v/>
      </c>
      <c r="N4448" s="87" t="str">
        <f>IF($H4448="","",VLOOKUP($H4448,培训课程清单!$B$2:$J$1700,8,0))</f>
        <v/>
      </c>
      <c r="O4448" s="29"/>
    </row>
    <row r="4449" spans="1:15">
      <c r="A4449" s="87" t="str">
        <f t="shared" si="70"/>
        <v/>
      </c>
      <c r="B4449" s="87" t="str">
        <f>IF(C4449="","",C4449&amp;COUNTIF($C$2:C4449,C4449))</f>
        <v/>
      </c>
      <c r="C4449" s="88"/>
      <c r="D4449" s="87" t="str">
        <f>IF($C4449="","",VLOOKUP($C4449,人员花名册!$B$2:$F$2001,2,0))</f>
        <v/>
      </c>
      <c r="E4449" s="87" t="str">
        <f>IF($C4449="","",VLOOKUP($C4449,人员花名册!$B$2:$F$2001,4,0))</f>
        <v/>
      </c>
      <c r="F4449" s="89" t="str">
        <f>IF($C4449="","",VLOOKUP($C4449,人员花名册!$B$2:$F$2001,5,0))</f>
        <v/>
      </c>
      <c r="G4449" s="29"/>
      <c r="H4449" s="29"/>
      <c r="I4449" s="87" t="str">
        <f>IF($C4449="","",VLOOKUP($H4449,培训课程清单!$B$2:$J$1700,2,0))</f>
        <v/>
      </c>
      <c r="J4449" s="87" t="str">
        <f>IF($C4449="","",VLOOKUP($H4449,培训课程清单!$B$2:$J$1700,3,0))</f>
        <v/>
      </c>
      <c r="K4449" s="87" t="str">
        <f>IF($H4449="","",VLOOKUP($H4449,培训课程清单!$B$2:$J$1700,4,0))</f>
        <v/>
      </c>
      <c r="L4449" s="29"/>
      <c r="M4449" s="89" t="str">
        <f>IF($H4449="","",VLOOKUP($H4449,培训课程清单!$B$2:$J$1700,7,0))</f>
        <v/>
      </c>
      <c r="N4449" s="87" t="str">
        <f>IF($H4449="","",VLOOKUP($H4449,培训课程清单!$B$2:$J$1700,8,0))</f>
        <v/>
      </c>
      <c r="O4449" s="29"/>
    </row>
    <row r="4450" spans="1:15">
      <c r="A4450" s="87" t="str">
        <f t="shared" si="70"/>
        <v/>
      </c>
      <c r="B4450" s="87" t="str">
        <f>IF(C4450="","",C4450&amp;COUNTIF($C$2:C4450,C4450))</f>
        <v/>
      </c>
      <c r="C4450" s="88"/>
      <c r="D4450" s="87" t="str">
        <f>IF($C4450="","",VLOOKUP($C4450,人员花名册!$B$2:$F$2001,2,0))</f>
        <v/>
      </c>
      <c r="E4450" s="87" t="str">
        <f>IF($C4450="","",VLOOKUP($C4450,人员花名册!$B$2:$F$2001,4,0))</f>
        <v/>
      </c>
      <c r="F4450" s="89" t="str">
        <f>IF($C4450="","",VLOOKUP($C4450,人员花名册!$B$2:$F$2001,5,0))</f>
        <v/>
      </c>
      <c r="G4450" s="29"/>
      <c r="H4450" s="29"/>
      <c r="I4450" s="87" t="str">
        <f>IF($C4450="","",VLOOKUP($H4450,培训课程清单!$B$2:$J$1700,2,0))</f>
        <v/>
      </c>
      <c r="J4450" s="87" t="str">
        <f>IF($C4450="","",VLOOKUP($H4450,培训课程清单!$B$2:$J$1700,3,0))</f>
        <v/>
      </c>
      <c r="K4450" s="87" t="str">
        <f>IF($H4450="","",VLOOKUP($H4450,培训课程清单!$B$2:$J$1700,4,0))</f>
        <v/>
      </c>
      <c r="L4450" s="29"/>
      <c r="M4450" s="89" t="str">
        <f>IF($H4450="","",VLOOKUP($H4450,培训课程清单!$B$2:$J$1700,7,0))</f>
        <v/>
      </c>
      <c r="N4450" s="87" t="str">
        <f>IF($H4450="","",VLOOKUP($H4450,培训课程清单!$B$2:$J$1700,8,0))</f>
        <v/>
      </c>
      <c r="O4450" s="29"/>
    </row>
    <row r="4451" spans="1:15">
      <c r="A4451" s="87" t="str">
        <f t="shared" si="70"/>
        <v/>
      </c>
      <c r="B4451" s="87" t="str">
        <f>IF(C4451="","",C4451&amp;COUNTIF($C$2:C4451,C4451))</f>
        <v/>
      </c>
      <c r="C4451" s="88"/>
      <c r="D4451" s="87" t="str">
        <f>IF($C4451="","",VLOOKUP($C4451,人员花名册!$B$2:$F$2001,2,0))</f>
        <v/>
      </c>
      <c r="E4451" s="87" t="str">
        <f>IF($C4451="","",VLOOKUP($C4451,人员花名册!$B$2:$F$2001,4,0))</f>
        <v/>
      </c>
      <c r="F4451" s="89" t="str">
        <f>IF($C4451="","",VLOOKUP($C4451,人员花名册!$B$2:$F$2001,5,0))</f>
        <v/>
      </c>
      <c r="G4451" s="29"/>
      <c r="H4451" s="29"/>
      <c r="I4451" s="87" t="str">
        <f>IF($C4451="","",VLOOKUP($H4451,培训课程清单!$B$2:$J$1700,2,0))</f>
        <v/>
      </c>
      <c r="J4451" s="87" t="str">
        <f>IF($C4451="","",VLOOKUP($H4451,培训课程清单!$B$2:$J$1700,3,0))</f>
        <v/>
      </c>
      <c r="K4451" s="87" t="str">
        <f>IF($H4451="","",VLOOKUP($H4451,培训课程清单!$B$2:$J$1700,4,0))</f>
        <v/>
      </c>
      <c r="L4451" s="29"/>
      <c r="M4451" s="89" t="str">
        <f>IF($H4451="","",VLOOKUP($H4451,培训课程清单!$B$2:$J$1700,7,0))</f>
        <v/>
      </c>
      <c r="N4451" s="87" t="str">
        <f>IF($H4451="","",VLOOKUP($H4451,培训课程清单!$B$2:$J$1700,8,0))</f>
        <v/>
      </c>
      <c r="O4451" s="29"/>
    </row>
    <row r="4452" spans="1:15">
      <c r="A4452" s="87" t="str">
        <f t="shared" si="70"/>
        <v/>
      </c>
      <c r="B4452" s="87" t="str">
        <f>IF(C4452="","",C4452&amp;COUNTIF($C$2:C4452,C4452))</f>
        <v/>
      </c>
      <c r="C4452" s="88"/>
      <c r="D4452" s="87" t="str">
        <f>IF($C4452="","",VLOOKUP($C4452,人员花名册!$B$2:$F$2001,2,0))</f>
        <v/>
      </c>
      <c r="E4452" s="87" t="str">
        <f>IF($C4452="","",VLOOKUP($C4452,人员花名册!$B$2:$F$2001,4,0))</f>
        <v/>
      </c>
      <c r="F4452" s="89" t="str">
        <f>IF($C4452="","",VLOOKUP($C4452,人员花名册!$B$2:$F$2001,5,0))</f>
        <v/>
      </c>
      <c r="G4452" s="29"/>
      <c r="H4452" s="29"/>
      <c r="I4452" s="87" t="str">
        <f>IF($C4452="","",VLOOKUP($H4452,培训课程清单!$B$2:$J$1700,2,0))</f>
        <v/>
      </c>
      <c r="J4452" s="87" t="str">
        <f>IF($C4452="","",VLOOKUP($H4452,培训课程清单!$B$2:$J$1700,3,0))</f>
        <v/>
      </c>
      <c r="K4452" s="87" t="str">
        <f>IF($H4452="","",VLOOKUP($H4452,培训课程清单!$B$2:$J$1700,4,0))</f>
        <v/>
      </c>
      <c r="L4452" s="29"/>
      <c r="M4452" s="89" t="str">
        <f>IF($H4452="","",VLOOKUP($H4452,培训课程清单!$B$2:$J$1700,7,0))</f>
        <v/>
      </c>
      <c r="N4452" s="87" t="str">
        <f>IF($H4452="","",VLOOKUP($H4452,培训课程清单!$B$2:$J$1700,8,0))</f>
        <v/>
      </c>
      <c r="O4452" s="29"/>
    </row>
    <row r="4453" spans="1:15">
      <c r="A4453" s="87" t="str">
        <f t="shared" si="70"/>
        <v/>
      </c>
      <c r="B4453" s="87" t="str">
        <f>IF(C4453="","",C4453&amp;COUNTIF($C$2:C4453,C4453))</f>
        <v/>
      </c>
      <c r="C4453" s="88"/>
      <c r="D4453" s="87" t="str">
        <f>IF($C4453="","",VLOOKUP($C4453,人员花名册!$B$2:$F$2001,2,0))</f>
        <v/>
      </c>
      <c r="E4453" s="87" t="str">
        <f>IF($C4453="","",VLOOKUP($C4453,人员花名册!$B$2:$F$2001,4,0))</f>
        <v/>
      </c>
      <c r="F4453" s="89" t="str">
        <f>IF($C4453="","",VLOOKUP($C4453,人员花名册!$B$2:$F$2001,5,0))</f>
        <v/>
      </c>
      <c r="G4453" s="29"/>
      <c r="H4453" s="29"/>
      <c r="I4453" s="87" t="str">
        <f>IF($C4453="","",VLOOKUP($H4453,培训课程清单!$B$2:$J$1700,2,0))</f>
        <v/>
      </c>
      <c r="J4453" s="87" t="str">
        <f>IF($C4453="","",VLOOKUP($H4453,培训课程清单!$B$2:$J$1700,3,0))</f>
        <v/>
      </c>
      <c r="K4453" s="87" t="str">
        <f>IF($H4453="","",VLOOKUP($H4453,培训课程清单!$B$2:$J$1700,4,0))</f>
        <v/>
      </c>
      <c r="L4453" s="29"/>
      <c r="M4453" s="89" t="str">
        <f>IF($H4453="","",VLOOKUP($H4453,培训课程清单!$B$2:$J$1700,7,0))</f>
        <v/>
      </c>
      <c r="N4453" s="87" t="str">
        <f>IF($H4453="","",VLOOKUP($H4453,培训课程清单!$B$2:$J$1700,8,0))</f>
        <v/>
      </c>
      <c r="O4453" s="29"/>
    </row>
    <row r="4454" spans="1:15">
      <c r="A4454" s="87" t="str">
        <f t="shared" si="70"/>
        <v/>
      </c>
      <c r="B4454" s="87" t="str">
        <f>IF(C4454="","",C4454&amp;COUNTIF($C$2:C4454,C4454))</f>
        <v/>
      </c>
      <c r="C4454" s="88"/>
      <c r="D4454" s="87" t="str">
        <f>IF($C4454="","",VLOOKUP($C4454,人员花名册!$B$2:$F$2001,2,0))</f>
        <v/>
      </c>
      <c r="E4454" s="87" t="str">
        <f>IF($C4454="","",VLOOKUP($C4454,人员花名册!$B$2:$F$2001,4,0))</f>
        <v/>
      </c>
      <c r="F4454" s="89" t="str">
        <f>IF($C4454="","",VLOOKUP($C4454,人员花名册!$B$2:$F$2001,5,0))</f>
        <v/>
      </c>
      <c r="G4454" s="29"/>
      <c r="H4454" s="29"/>
      <c r="I4454" s="87" t="str">
        <f>IF($C4454="","",VLOOKUP($H4454,培训课程清单!$B$2:$J$1700,2,0))</f>
        <v/>
      </c>
      <c r="J4454" s="87" t="str">
        <f>IF($C4454="","",VLOOKUP($H4454,培训课程清单!$B$2:$J$1700,3,0))</f>
        <v/>
      </c>
      <c r="K4454" s="87" t="str">
        <f>IF($H4454="","",VLOOKUP($H4454,培训课程清单!$B$2:$J$1700,4,0))</f>
        <v/>
      </c>
      <c r="L4454" s="29"/>
      <c r="M4454" s="89" t="str">
        <f>IF($H4454="","",VLOOKUP($H4454,培训课程清单!$B$2:$J$1700,7,0))</f>
        <v/>
      </c>
      <c r="N4454" s="87" t="str">
        <f>IF($H4454="","",VLOOKUP($H4454,培训课程清单!$B$2:$J$1700,8,0))</f>
        <v/>
      </c>
      <c r="O4454" s="29"/>
    </row>
    <row r="4455" spans="1:15">
      <c r="A4455" s="87" t="str">
        <f t="shared" si="70"/>
        <v/>
      </c>
      <c r="B4455" s="87" t="str">
        <f>IF(C4455="","",C4455&amp;COUNTIF($C$2:C4455,C4455))</f>
        <v/>
      </c>
      <c r="C4455" s="88"/>
      <c r="D4455" s="87" t="str">
        <f>IF($C4455="","",VLOOKUP($C4455,人员花名册!$B$2:$F$2001,2,0))</f>
        <v/>
      </c>
      <c r="E4455" s="87" t="str">
        <f>IF($C4455="","",VLOOKUP($C4455,人员花名册!$B$2:$F$2001,4,0))</f>
        <v/>
      </c>
      <c r="F4455" s="89" t="str">
        <f>IF($C4455="","",VLOOKUP($C4455,人员花名册!$B$2:$F$2001,5,0))</f>
        <v/>
      </c>
      <c r="G4455" s="29"/>
      <c r="H4455" s="29"/>
      <c r="I4455" s="87" t="str">
        <f>IF($C4455="","",VLOOKUP($H4455,培训课程清单!$B$2:$J$1700,2,0))</f>
        <v/>
      </c>
      <c r="J4455" s="87" t="str">
        <f>IF($C4455="","",VLOOKUP($H4455,培训课程清单!$B$2:$J$1700,3,0))</f>
        <v/>
      </c>
      <c r="K4455" s="87" t="str">
        <f>IF($H4455="","",VLOOKUP($H4455,培训课程清单!$B$2:$J$1700,4,0))</f>
        <v/>
      </c>
      <c r="L4455" s="29"/>
      <c r="M4455" s="89" t="str">
        <f>IF($H4455="","",VLOOKUP($H4455,培训课程清单!$B$2:$J$1700,7,0))</f>
        <v/>
      </c>
      <c r="N4455" s="87" t="str">
        <f>IF($H4455="","",VLOOKUP($H4455,培训课程清单!$B$2:$J$1700,8,0))</f>
        <v/>
      </c>
      <c r="O4455" s="29"/>
    </row>
    <row r="4456" spans="1:15">
      <c r="A4456" s="87" t="str">
        <f t="shared" si="70"/>
        <v/>
      </c>
      <c r="B4456" s="87" t="str">
        <f>IF(C4456="","",C4456&amp;COUNTIF($C$2:C4456,C4456))</f>
        <v/>
      </c>
      <c r="C4456" s="88"/>
      <c r="D4456" s="87" t="str">
        <f>IF($C4456="","",VLOOKUP($C4456,人员花名册!$B$2:$F$2001,2,0))</f>
        <v/>
      </c>
      <c r="E4456" s="87" t="str">
        <f>IF($C4456="","",VLOOKUP($C4456,人员花名册!$B$2:$F$2001,4,0))</f>
        <v/>
      </c>
      <c r="F4456" s="89" t="str">
        <f>IF($C4456="","",VLOOKUP($C4456,人员花名册!$B$2:$F$2001,5,0))</f>
        <v/>
      </c>
      <c r="G4456" s="29"/>
      <c r="H4456" s="29"/>
      <c r="I4456" s="87" t="str">
        <f>IF($C4456="","",VLOOKUP($H4456,培训课程清单!$B$2:$J$1700,2,0))</f>
        <v/>
      </c>
      <c r="J4456" s="87" t="str">
        <f>IF($C4456="","",VLOOKUP($H4456,培训课程清单!$B$2:$J$1700,3,0))</f>
        <v/>
      </c>
      <c r="K4456" s="87" t="str">
        <f>IF($H4456="","",VLOOKUP($H4456,培训课程清单!$B$2:$J$1700,4,0))</f>
        <v/>
      </c>
      <c r="L4456" s="29"/>
      <c r="M4456" s="89" t="str">
        <f>IF($H4456="","",VLOOKUP($H4456,培训课程清单!$B$2:$J$1700,7,0))</f>
        <v/>
      </c>
      <c r="N4456" s="87" t="str">
        <f>IF($H4456="","",VLOOKUP($H4456,培训课程清单!$B$2:$J$1700,8,0))</f>
        <v/>
      </c>
      <c r="O4456" s="29"/>
    </row>
    <row r="4457" spans="1:15">
      <c r="A4457" s="87" t="str">
        <f t="shared" si="70"/>
        <v/>
      </c>
      <c r="B4457" s="87" t="str">
        <f>IF(C4457="","",C4457&amp;COUNTIF($C$2:C4457,C4457))</f>
        <v/>
      </c>
      <c r="C4457" s="88"/>
      <c r="D4457" s="87" t="str">
        <f>IF($C4457="","",VLOOKUP($C4457,人员花名册!$B$2:$F$2001,2,0))</f>
        <v/>
      </c>
      <c r="E4457" s="87" t="str">
        <f>IF($C4457="","",VLOOKUP($C4457,人员花名册!$B$2:$F$2001,4,0))</f>
        <v/>
      </c>
      <c r="F4457" s="89" t="str">
        <f>IF($C4457="","",VLOOKUP($C4457,人员花名册!$B$2:$F$2001,5,0))</f>
        <v/>
      </c>
      <c r="G4457" s="29"/>
      <c r="H4457" s="29"/>
      <c r="I4457" s="87" t="str">
        <f>IF($C4457="","",VLOOKUP($H4457,培训课程清单!$B$2:$J$1700,2,0))</f>
        <v/>
      </c>
      <c r="J4457" s="87" t="str">
        <f>IF($C4457="","",VLOOKUP($H4457,培训课程清单!$B$2:$J$1700,3,0))</f>
        <v/>
      </c>
      <c r="K4457" s="87" t="str">
        <f>IF($H4457="","",VLOOKUP($H4457,培训课程清单!$B$2:$J$1700,4,0))</f>
        <v/>
      </c>
      <c r="L4457" s="29"/>
      <c r="M4457" s="89" t="str">
        <f>IF($H4457="","",VLOOKUP($H4457,培训课程清单!$B$2:$J$1700,7,0))</f>
        <v/>
      </c>
      <c r="N4457" s="87" t="str">
        <f>IF($H4457="","",VLOOKUP($H4457,培训课程清单!$B$2:$J$1700,8,0))</f>
        <v/>
      </c>
      <c r="O4457" s="29"/>
    </row>
    <row r="4458" spans="1:15">
      <c r="A4458" s="87" t="str">
        <f t="shared" si="70"/>
        <v/>
      </c>
      <c r="B4458" s="87" t="str">
        <f>IF(C4458="","",C4458&amp;COUNTIF($C$2:C4458,C4458))</f>
        <v/>
      </c>
      <c r="C4458" s="88"/>
      <c r="D4458" s="87" t="str">
        <f>IF($C4458="","",VLOOKUP($C4458,人员花名册!$B$2:$F$2001,2,0))</f>
        <v/>
      </c>
      <c r="E4458" s="87" t="str">
        <f>IF($C4458="","",VLOOKUP($C4458,人员花名册!$B$2:$F$2001,4,0))</f>
        <v/>
      </c>
      <c r="F4458" s="89" t="str">
        <f>IF($C4458="","",VLOOKUP($C4458,人员花名册!$B$2:$F$2001,5,0))</f>
        <v/>
      </c>
      <c r="G4458" s="29"/>
      <c r="H4458" s="29"/>
      <c r="I4458" s="87" t="str">
        <f>IF($C4458="","",VLOOKUP($H4458,培训课程清单!$B$2:$J$1700,2,0))</f>
        <v/>
      </c>
      <c r="J4458" s="87" t="str">
        <f>IF($C4458="","",VLOOKUP($H4458,培训课程清单!$B$2:$J$1700,3,0))</f>
        <v/>
      </c>
      <c r="K4458" s="87" t="str">
        <f>IF($H4458="","",VLOOKUP($H4458,培训课程清单!$B$2:$J$1700,4,0))</f>
        <v/>
      </c>
      <c r="L4458" s="29"/>
      <c r="M4458" s="89" t="str">
        <f>IF($H4458="","",VLOOKUP($H4458,培训课程清单!$B$2:$J$1700,7,0))</f>
        <v/>
      </c>
      <c r="N4458" s="87" t="str">
        <f>IF($H4458="","",VLOOKUP($H4458,培训课程清单!$B$2:$J$1700,8,0))</f>
        <v/>
      </c>
      <c r="O4458" s="29"/>
    </row>
    <row r="4459" spans="1:15">
      <c r="A4459" s="87" t="str">
        <f t="shared" si="70"/>
        <v/>
      </c>
      <c r="B4459" s="87" t="str">
        <f>IF(C4459="","",C4459&amp;COUNTIF($C$2:C4459,C4459))</f>
        <v/>
      </c>
      <c r="C4459" s="88"/>
      <c r="D4459" s="87" t="str">
        <f>IF($C4459="","",VLOOKUP($C4459,人员花名册!$B$2:$F$2001,2,0))</f>
        <v/>
      </c>
      <c r="E4459" s="87" t="str">
        <f>IF($C4459="","",VLOOKUP($C4459,人员花名册!$B$2:$F$2001,4,0))</f>
        <v/>
      </c>
      <c r="F4459" s="89" t="str">
        <f>IF($C4459="","",VLOOKUP($C4459,人员花名册!$B$2:$F$2001,5,0))</f>
        <v/>
      </c>
      <c r="G4459" s="29"/>
      <c r="H4459" s="29"/>
      <c r="I4459" s="87" t="str">
        <f>IF($C4459="","",VLOOKUP($H4459,培训课程清单!$B$2:$J$1700,2,0))</f>
        <v/>
      </c>
      <c r="J4459" s="87" t="str">
        <f>IF($C4459="","",VLOOKUP($H4459,培训课程清单!$B$2:$J$1700,3,0))</f>
        <v/>
      </c>
      <c r="K4459" s="87" t="str">
        <f>IF($H4459="","",VLOOKUP($H4459,培训课程清单!$B$2:$J$1700,4,0))</f>
        <v/>
      </c>
      <c r="L4459" s="29"/>
      <c r="M4459" s="89" t="str">
        <f>IF($H4459="","",VLOOKUP($H4459,培训课程清单!$B$2:$J$1700,7,0))</f>
        <v/>
      </c>
      <c r="N4459" s="87" t="str">
        <f>IF($H4459="","",VLOOKUP($H4459,培训课程清单!$B$2:$J$1700,8,0))</f>
        <v/>
      </c>
      <c r="O4459" s="29"/>
    </row>
    <row r="4460" spans="1:15">
      <c r="A4460" s="87" t="str">
        <f t="shared" si="70"/>
        <v/>
      </c>
      <c r="B4460" s="87" t="str">
        <f>IF(C4460="","",C4460&amp;COUNTIF($C$2:C4460,C4460))</f>
        <v/>
      </c>
      <c r="C4460" s="88"/>
      <c r="D4460" s="87" t="str">
        <f>IF($C4460="","",VLOOKUP($C4460,人员花名册!$B$2:$F$2001,2,0))</f>
        <v/>
      </c>
      <c r="E4460" s="87" t="str">
        <f>IF($C4460="","",VLOOKUP($C4460,人员花名册!$B$2:$F$2001,4,0))</f>
        <v/>
      </c>
      <c r="F4460" s="89" t="str">
        <f>IF($C4460="","",VLOOKUP($C4460,人员花名册!$B$2:$F$2001,5,0))</f>
        <v/>
      </c>
      <c r="G4460" s="29"/>
      <c r="H4460" s="29"/>
      <c r="I4460" s="87" t="str">
        <f>IF($C4460="","",VLOOKUP($H4460,培训课程清单!$B$2:$J$1700,2,0))</f>
        <v/>
      </c>
      <c r="J4460" s="87" t="str">
        <f>IF($C4460="","",VLOOKUP($H4460,培训课程清单!$B$2:$J$1700,3,0))</f>
        <v/>
      </c>
      <c r="K4460" s="87" t="str">
        <f>IF($H4460="","",VLOOKUP($H4460,培训课程清单!$B$2:$J$1700,4,0))</f>
        <v/>
      </c>
      <c r="L4460" s="29"/>
      <c r="M4460" s="89" t="str">
        <f>IF($H4460="","",VLOOKUP($H4460,培训课程清单!$B$2:$J$1700,7,0))</f>
        <v/>
      </c>
      <c r="N4460" s="87" t="str">
        <f>IF($H4460="","",VLOOKUP($H4460,培训课程清单!$B$2:$J$1700,8,0))</f>
        <v/>
      </c>
      <c r="O4460" s="29"/>
    </row>
    <row r="4461" spans="1:15">
      <c r="A4461" s="87" t="str">
        <f t="shared" si="70"/>
        <v/>
      </c>
      <c r="B4461" s="87" t="str">
        <f>IF(C4461="","",C4461&amp;COUNTIF($C$2:C4461,C4461))</f>
        <v/>
      </c>
      <c r="C4461" s="88"/>
      <c r="D4461" s="87" t="str">
        <f>IF($C4461="","",VLOOKUP($C4461,人员花名册!$B$2:$F$2001,2,0))</f>
        <v/>
      </c>
      <c r="E4461" s="87" t="str">
        <f>IF($C4461="","",VLOOKUP($C4461,人员花名册!$B$2:$F$2001,4,0))</f>
        <v/>
      </c>
      <c r="F4461" s="89" t="str">
        <f>IF($C4461="","",VLOOKUP($C4461,人员花名册!$B$2:$F$2001,5,0))</f>
        <v/>
      </c>
      <c r="G4461" s="29"/>
      <c r="H4461" s="29"/>
      <c r="I4461" s="87" t="str">
        <f>IF($C4461="","",VLOOKUP($H4461,培训课程清单!$B$2:$J$1700,2,0))</f>
        <v/>
      </c>
      <c r="J4461" s="87" t="str">
        <f>IF($C4461="","",VLOOKUP($H4461,培训课程清单!$B$2:$J$1700,3,0))</f>
        <v/>
      </c>
      <c r="K4461" s="87" t="str">
        <f>IF($H4461="","",VLOOKUP($H4461,培训课程清单!$B$2:$J$1700,4,0))</f>
        <v/>
      </c>
      <c r="L4461" s="29"/>
      <c r="M4461" s="89" t="str">
        <f>IF($H4461="","",VLOOKUP($H4461,培训课程清单!$B$2:$J$1700,7,0))</f>
        <v/>
      </c>
      <c r="N4461" s="87" t="str">
        <f>IF($H4461="","",VLOOKUP($H4461,培训课程清单!$B$2:$J$1700,8,0))</f>
        <v/>
      </c>
      <c r="O4461" s="29"/>
    </row>
    <row r="4462" spans="1:15">
      <c r="A4462" s="87" t="str">
        <f t="shared" si="70"/>
        <v/>
      </c>
      <c r="B4462" s="87" t="str">
        <f>IF(C4462="","",C4462&amp;COUNTIF($C$2:C4462,C4462))</f>
        <v/>
      </c>
      <c r="C4462" s="88"/>
      <c r="D4462" s="87" t="str">
        <f>IF($C4462="","",VLOOKUP($C4462,人员花名册!$B$2:$F$2001,2,0))</f>
        <v/>
      </c>
      <c r="E4462" s="87" t="str">
        <f>IF($C4462="","",VLOOKUP($C4462,人员花名册!$B$2:$F$2001,4,0))</f>
        <v/>
      </c>
      <c r="F4462" s="89" t="str">
        <f>IF($C4462="","",VLOOKUP($C4462,人员花名册!$B$2:$F$2001,5,0))</f>
        <v/>
      </c>
      <c r="G4462" s="29"/>
      <c r="H4462" s="29"/>
      <c r="I4462" s="87" t="str">
        <f>IF($C4462="","",VLOOKUP($H4462,培训课程清单!$B$2:$J$1700,2,0))</f>
        <v/>
      </c>
      <c r="J4462" s="87" t="str">
        <f>IF($C4462="","",VLOOKUP($H4462,培训课程清单!$B$2:$J$1700,3,0))</f>
        <v/>
      </c>
      <c r="K4462" s="87" t="str">
        <f>IF($H4462="","",VLOOKUP($H4462,培训课程清单!$B$2:$J$1700,4,0))</f>
        <v/>
      </c>
      <c r="L4462" s="29"/>
      <c r="M4462" s="89" t="str">
        <f>IF($H4462="","",VLOOKUP($H4462,培训课程清单!$B$2:$J$1700,7,0))</f>
        <v/>
      </c>
      <c r="N4462" s="87" t="str">
        <f>IF($H4462="","",VLOOKUP($H4462,培训课程清单!$B$2:$J$1700,8,0))</f>
        <v/>
      </c>
      <c r="O4462" s="29"/>
    </row>
    <row r="4463" spans="1:15">
      <c r="A4463" s="87" t="str">
        <f t="shared" si="70"/>
        <v/>
      </c>
      <c r="B4463" s="87" t="str">
        <f>IF(C4463="","",C4463&amp;COUNTIF($C$2:C4463,C4463))</f>
        <v/>
      </c>
      <c r="C4463" s="88"/>
      <c r="D4463" s="87" t="str">
        <f>IF($C4463="","",VLOOKUP($C4463,人员花名册!$B$2:$F$2001,2,0))</f>
        <v/>
      </c>
      <c r="E4463" s="87" t="str">
        <f>IF($C4463="","",VLOOKUP($C4463,人员花名册!$B$2:$F$2001,4,0))</f>
        <v/>
      </c>
      <c r="F4463" s="89" t="str">
        <f>IF($C4463="","",VLOOKUP($C4463,人员花名册!$B$2:$F$2001,5,0))</f>
        <v/>
      </c>
      <c r="G4463" s="29"/>
      <c r="H4463" s="29"/>
      <c r="I4463" s="87" t="str">
        <f>IF($C4463="","",VLOOKUP($H4463,培训课程清单!$B$2:$J$1700,2,0))</f>
        <v/>
      </c>
      <c r="J4463" s="87" t="str">
        <f>IF($C4463="","",VLOOKUP($H4463,培训课程清单!$B$2:$J$1700,3,0))</f>
        <v/>
      </c>
      <c r="K4463" s="87" t="str">
        <f>IF($H4463="","",VLOOKUP($H4463,培训课程清单!$B$2:$J$1700,4,0))</f>
        <v/>
      </c>
      <c r="L4463" s="29"/>
      <c r="M4463" s="89" t="str">
        <f>IF($H4463="","",VLOOKUP($H4463,培训课程清单!$B$2:$J$1700,7,0))</f>
        <v/>
      </c>
      <c r="N4463" s="87" t="str">
        <f>IF($H4463="","",VLOOKUP($H4463,培训课程清单!$B$2:$J$1700,8,0))</f>
        <v/>
      </c>
      <c r="O4463" s="29"/>
    </row>
    <row r="4464" spans="1:15">
      <c r="A4464" s="87" t="str">
        <f t="shared" si="70"/>
        <v/>
      </c>
      <c r="B4464" s="87" t="str">
        <f>IF(C4464="","",C4464&amp;COUNTIF($C$2:C4464,C4464))</f>
        <v/>
      </c>
      <c r="C4464" s="88"/>
      <c r="D4464" s="87" t="str">
        <f>IF($C4464="","",VLOOKUP($C4464,人员花名册!$B$2:$F$2001,2,0))</f>
        <v/>
      </c>
      <c r="E4464" s="87" t="str">
        <f>IF($C4464="","",VLOOKUP($C4464,人员花名册!$B$2:$F$2001,4,0))</f>
        <v/>
      </c>
      <c r="F4464" s="89" t="str">
        <f>IF($C4464="","",VLOOKUP($C4464,人员花名册!$B$2:$F$2001,5,0))</f>
        <v/>
      </c>
      <c r="G4464" s="29"/>
      <c r="H4464" s="29"/>
      <c r="I4464" s="87" t="str">
        <f>IF($C4464="","",VLOOKUP($H4464,培训课程清单!$B$2:$J$1700,2,0))</f>
        <v/>
      </c>
      <c r="J4464" s="87" t="str">
        <f>IF($C4464="","",VLOOKUP($H4464,培训课程清单!$B$2:$J$1700,3,0))</f>
        <v/>
      </c>
      <c r="K4464" s="87" t="str">
        <f>IF($H4464="","",VLOOKUP($H4464,培训课程清单!$B$2:$J$1700,4,0))</f>
        <v/>
      </c>
      <c r="L4464" s="29"/>
      <c r="M4464" s="89" t="str">
        <f>IF($H4464="","",VLOOKUP($H4464,培训课程清单!$B$2:$J$1700,7,0))</f>
        <v/>
      </c>
      <c r="N4464" s="87" t="str">
        <f>IF($H4464="","",VLOOKUP($H4464,培训课程清单!$B$2:$J$1700,8,0))</f>
        <v/>
      </c>
      <c r="O4464" s="29"/>
    </row>
    <row r="4465" spans="1:15">
      <c r="A4465" s="87" t="str">
        <f t="shared" si="70"/>
        <v/>
      </c>
      <c r="B4465" s="87" t="str">
        <f>IF(C4465="","",C4465&amp;COUNTIF($C$2:C4465,C4465))</f>
        <v/>
      </c>
      <c r="C4465" s="88"/>
      <c r="D4465" s="87" t="str">
        <f>IF($C4465="","",VLOOKUP($C4465,人员花名册!$B$2:$F$2001,2,0))</f>
        <v/>
      </c>
      <c r="E4465" s="87" t="str">
        <f>IF($C4465="","",VLOOKUP($C4465,人员花名册!$B$2:$F$2001,4,0))</f>
        <v/>
      </c>
      <c r="F4465" s="89" t="str">
        <f>IF($C4465="","",VLOOKUP($C4465,人员花名册!$B$2:$F$2001,5,0))</f>
        <v/>
      </c>
      <c r="G4465" s="29"/>
      <c r="H4465" s="29"/>
      <c r="I4465" s="87" t="str">
        <f>IF($C4465="","",VLOOKUP($H4465,培训课程清单!$B$2:$J$1700,2,0))</f>
        <v/>
      </c>
      <c r="J4465" s="87" t="str">
        <f>IF($C4465="","",VLOOKUP($H4465,培训课程清单!$B$2:$J$1700,3,0))</f>
        <v/>
      </c>
      <c r="K4465" s="87" t="str">
        <f>IF($H4465="","",VLOOKUP($H4465,培训课程清单!$B$2:$J$1700,4,0))</f>
        <v/>
      </c>
      <c r="L4465" s="29"/>
      <c r="M4465" s="89" t="str">
        <f>IF($H4465="","",VLOOKUP($H4465,培训课程清单!$B$2:$J$1700,7,0))</f>
        <v/>
      </c>
      <c r="N4465" s="87" t="str">
        <f>IF($H4465="","",VLOOKUP($H4465,培训课程清单!$B$2:$J$1700,8,0))</f>
        <v/>
      </c>
      <c r="O4465" s="29"/>
    </row>
    <row r="4466" spans="1:15">
      <c r="A4466" s="87" t="str">
        <f t="shared" si="70"/>
        <v/>
      </c>
      <c r="B4466" s="87" t="str">
        <f>IF(C4466="","",C4466&amp;COUNTIF($C$2:C4466,C4466))</f>
        <v/>
      </c>
      <c r="C4466" s="88"/>
      <c r="D4466" s="87" t="str">
        <f>IF($C4466="","",VLOOKUP($C4466,人员花名册!$B$2:$F$2001,2,0))</f>
        <v/>
      </c>
      <c r="E4466" s="87" t="str">
        <f>IF($C4466="","",VLOOKUP($C4466,人员花名册!$B$2:$F$2001,4,0))</f>
        <v/>
      </c>
      <c r="F4466" s="89" t="str">
        <f>IF($C4466="","",VLOOKUP($C4466,人员花名册!$B$2:$F$2001,5,0))</f>
        <v/>
      </c>
      <c r="G4466" s="29"/>
      <c r="H4466" s="29"/>
      <c r="I4466" s="87" t="str">
        <f>IF($C4466="","",VLOOKUP($H4466,培训课程清单!$B$2:$J$1700,2,0))</f>
        <v/>
      </c>
      <c r="J4466" s="87" t="str">
        <f>IF($C4466="","",VLOOKUP($H4466,培训课程清单!$B$2:$J$1700,3,0))</f>
        <v/>
      </c>
      <c r="K4466" s="87" t="str">
        <f>IF($H4466="","",VLOOKUP($H4466,培训课程清单!$B$2:$J$1700,4,0))</f>
        <v/>
      </c>
      <c r="L4466" s="29"/>
      <c r="M4466" s="89" t="str">
        <f>IF($H4466="","",VLOOKUP($H4466,培训课程清单!$B$2:$J$1700,7,0))</f>
        <v/>
      </c>
      <c r="N4466" s="87" t="str">
        <f>IF($H4466="","",VLOOKUP($H4466,培训课程清单!$B$2:$J$1700,8,0))</f>
        <v/>
      </c>
      <c r="O4466" s="29"/>
    </row>
    <row r="4467" spans="1:15">
      <c r="A4467" s="87" t="str">
        <f t="shared" si="70"/>
        <v/>
      </c>
      <c r="B4467" s="87" t="str">
        <f>IF(C4467="","",C4467&amp;COUNTIF($C$2:C4467,C4467))</f>
        <v/>
      </c>
      <c r="C4467" s="88"/>
      <c r="D4467" s="87" t="str">
        <f>IF($C4467="","",VLOOKUP($C4467,人员花名册!$B$2:$F$2001,2,0))</f>
        <v/>
      </c>
      <c r="E4467" s="87" t="str">
        <f>IF($C4467="","",VLOOKUP($C4467,人员花名册!$B$2:$F$2001,4,0))</f>
        <v/>
      </c>
      <c r="F4467" s="89" t="str">
        <f>IF($C4467="","",VLOOKUP($C4467,人员花名册!$B$2:$F$2001,5,0))</f>
        <v/>
      </c>
      <c r="G4467" s="29"/>
      <c r="H4467" s="29"/>
      <c r="I4467" s="87" t="str">
        <f>IF($C4467="","",VLOOKUP($H4467,培训课程清单!$B$2:$J$1700,2,0))</f>
        <v/>
      </c>
      <c r="J4467" s="87" t="str">
        <f>IF($C4467="","",VLOOKUP($H4467,培训课程清单!$B$2:$J$1700,3,0))</f>
        <v/>
      </c>
      <c r="K4467" s="87" t="str">
        <f>IF($H4467="","",VLOOKUP($H4467,培训课程清单!$B$2:$J$1700,4,0))</f>
        <v/>
      </c>
      <c r="L4467" s="29"/>
      <c r="M4467" s="89" t="str">
        <f>IF($H4467="","",VLOOKUP($H4467,培训课程清单!$B$2:$J$1700,7,0))</f>
        <v/>
      </c>
      <c r="N4467" s="87" t="str">
        <f>IF($H4467="","",VLOOKUP($H4467,培训课程清单!$B$2:$J$1700,8,0))</f>
        <v/>
      </c>
      <c r="O4467" s="29"/>
    </row>
    <row r="4468" spans="1:15">
      <c r="A4468" s="87" t="str">
        <f t="shared" si="70"/>
        <v/>
      </c>
      <c r="B4468" s="87" t="str">
        <f>IF(C4468="","",C4468&amp;COUNTIF($C$2:C4468,C4468))</f>
        <v/>
      </c>
      <c r="C4468" s="88"/>
      <c r="D4468" s="87" t="str">
        <f>IF($C4468="","",VLOOKUP($C4468,人员花名册!$B$2:$F$2001,2,0))</f>
        <v/>
      </c>
      <c r="E4468" s="87" t="str">
        <f>IF($C4468="","",VLOOKUP($C4468,人员花名册!$B$2:$F$2001,4,0))</f>
        <v/>
      </c>
      <c r="F4468" s="89" t="str">
        <f>IF($C4468="","",VLOOKUP($C4468,人员花名册!$B$2:$F$2001,5,0))</f>
        <v/>
      </c>
      <c r="G4468" s="29"/>
      <c r="H4468" s="29"/>
      <c r="I4468" s="87" t="str">
        <f>IF($C4468="","",VLOOKUP($H4468,培训课程清单!$B$2:$J$1700,2,0))</f>
        <v/>
      </c>
      <c r="J4468" s="87" t="str">
        <f>IF($C4468="","",VLOOKUP($H4468,培训课程清单!$B$2:$J$1700,3,0))</f>
        <v/>
      </c>
      <c r="K4468" s="87" t="str">
        <f>IF($H4468="","",VLOOKUP($H4468,培训课程清单!$B$2:$J$1700,4,0))</f>
        <v/>
      </c>
      <c r="L4468" s="29"/>
      <c r="M4468" s="89" t="str">
        <f>IF($H4468="","",VLOOKUP($H4468,培训课程清单!$B$2:$J$1700,7,0))</f>
        <v/>
      </c>
      <c r="N4468" s="87" t="str">
        <f>IF($H4468="","",VLOOKUP($H4468,培训课程清单!$B$2:$J$1700,8,0))</f>
        <v/>
      </c>
      <c r="O4468" s="29"/>
    </row>
    <row r="4469" spans="1:15">
      <c r="A4469" s="87" t="str">
        <f t="shared" si="70"/>
        <v/>
      </c>
      <c r="B4469" s="87" t="str">
        <f>IF(C4469="","",C4469&amp;COUNTIF($C$2:C4469,C4469))</f>
        <v/>
      </c>
      <c r="C4469" s="88"/>
      <c r="D4469" s="87" t="str">
        <f>IF($C4469="","",VLOOKUP($C4469,人员花名册!$B$2:$F$2001,2,0))</f>
        <v/>
      </c>
      <c r="E4469" s="87" t="str">
        <f>IF($C4469="","",VLOOKUP($C4469,人员花名册!$B$2:$F$2001,4,0))</f>
        <v/>
      </c>
      <c r="F4469" s="89" t="str">
        <f>IF($C4469="","",VLOOKUP($C4469,人员花名册!$B$2:$F$2001,5,0))</f>
        <v/>
      </c>
      <c r="G4469" s="29"/>
      <c r="H4469" s="29"/>
      <c r="I4469" s="87" t="str">
        <f>IF($C4469="","",VLOOKUP($H4469,培训课程清单!$B$2:$J$1700,2,0))</f>
        <v/>
      </c>
      <c r="J4469" s="87" t="str">
        <f>IF($C4469="","",VLOOKUP($H4469,培训课程清单!$B$2:$J$1700,3,0))</f>
        <v/>
      </c>
      <c r="K4469" s="87" t="str">
        <f>IF($H4469="","",VLOOKUP($H4469,培训课程清单!$B$2:$J$1700,4,0))</f>
        <v/>
      </c>
      <c r="L4469" s="29"/>
      <c r="M4469" s="89" t="str">
        <f>IF($H4469="","",VLOOKUP($H4469,培训课程清单!$B$2:$J$1700,7,0))</f>
        <v/>
      </c>
      <c r="N4469" s="87" t="str">
        <f>IF($H4469="","",VLOOKUP($H4469,培训课程清单!$B$2:$J$1700,8,0))</f>
        <v/>
      </c>
      <c r="O4469" s="29"/>
    </row>
    <row r="4470" spans="1:15">
      <c r="A4470" s="87" t="str">
        <f t="shared" si="70"/>
        <v/>
      </c>
      <c r="B4470" s="87" t="str">
        <f>IF(C4470="","",C4470&amp;COUNTIF($C$2:C4470,C4470))</f>
        <v/>
      </c>
      <c r="C4470" s="88"/>
      <c r="D4470" s="87" t="str">
        <f>IF($C4470="","",VLOOKUP($C4470,人员花名册!$B$2:$F$2001,2,0))</f>
        <v/>
      </c>
      <c r="E4470" s="87" t="str">
        <f>IF($C4470="","",VLOOKUP($C4470,人员花名册!$B$2:$F$2001,4,0))</f>
        <v/>
      </c>
      <c r="F4470" s="89" t="str">
        <f>IF($C4470="","",VLOOKUP($C4470,人员花名册!$B$2:$F$2001,5,0))</f>
        <v/>
      </c>
      <c r="G4470" s="29"/>
      <c r="H4470" s="29"/>
      <c r="I4470" s="87" t="str">
        <f>IF($C4470="","",VLOOKUP($H4470,培训课程清单!$B$2:$J$1700,2,0))</f>
        <v/>
      </c>
      <c r="J4470" s="87" t="str">
        <f>IF($C4470="","",VLOOKUP($H4470,培训课程清单!$B$2:$J$1700,3,0))</f>
        <v/>
      </c>
      <c r="K4470" s="87" t="str">
        <f>IF($H4470="","",VLOOKUP($H4470,培训课程清单!$B$2:$J$1700,4,0))</f>
        <v/>
      </c>
      <c r="L4470" s="29"/>
      <c r="M4470" s="89" t="str">
        <f>IF($H4470="","",VLOOKUP($H4470,培训课程清单!$B$2:$J$1700,7,0))</f>
        <v/>
      </c>
      <c r="N4470" s="87" t="str">
        <f>IF($H4470="","",VLOOKUP($H4470,培训课程清单!$B$2:$J$1700,8,0))</f>
        <v/>
      </c>
      <c r="O4470" s="29"/>
    </row>
    <row r="4471" spans="1:15">
      <c r="A4471" s="87" t="str">
        <f t="shared" si="70"/>
        <v/>
      </c>
      <c r="B4471" s="87" t="str">
        <f>IF(C4471="","",C4471&amp;COUNTIF($C$2:C4471,C4471))</f>
        <v/>
      </c>
      <c r="C4471" s="88"/>
      <c r="D4471" s="87" t="str">
        <f>IF($C4471="","",VLOOKUP($C4471,人员花名册!$B$2:$F$2001,2,0))</f>
        <v/>
      </c>
      <c r="E4471" s="87" t="str">
        <f>IF($C4471="","",VLOOKUP($C4471,人员花名册!$B$2:$F$2001,4,0))</f>
        <v/>
      </c>
      <c r="F4471" s="89" t="str">
        <f>IF($C4471="","",VLOOKUP($C4471,人员花名册!$B$2:$F$2001,5,0))</f>
        <v/>
      </c>
      <c r="G4471" s="29"/>
      <c r="H4471" s="29"/>
      <c r="I4471" s="87" t="str">
        <f>IF($C4471="","",VLOOKUP($H4471,培训课程清单!$B$2:$J$1700,2,0))</f>
        <v/>
      </c>
      <c r="J4471" s="87" t="str">
        <f>IF($C4471="","",VLOOKUP($H4471,培训课程清单!$B$2:$J$1700,3,0))</f>
        <v/>
      </c>
      <c r="K4471" s="87" t="str">
        <f>IF($H4471="","",VLOOKUP($H4471,培训课程清单!$B$2:$J$1700,4,0))</f>
        <v/>
      </c>
      <c r="L4471" s="29"/>
      <c r="M4471" s="89" t="str">
        <f>IF($H4471="","",VLOOKUP($H4471,培训课程清单!$B$2:$J$1700,7,0))</f>
        <v/>
      </c>
      <c r="N4471" s="87" t="str">
        <f>IF($H4471="","",VLOOKUP($H4471,培训课程清单!$B$2:$J$1700,8,0))</f>
        <v/>
      </c>
      <c r="O4471" s="29"/>
    </row>
    <row r="4472" spans="1:15">
      <c r="A4472" s="87" t="str">
        <f t="shared" si="70"/>
        <v/>
      </c>
      <c r="B4472" s="87" t="str">
        <f>IF(C4472="","",C4472&amp;COUNTIF($C$2:C4472,C4472))</f>
        <v/>
      </c>
      <c r="C4472" s="88"/>
      <c r="D4472" s="87" t="str">
        <f>IF($C4472="","",VLOOKUP($C4472,人员花名册!$B$2:$F$2001,2,0))</f>
        <v/>
      </c>
      <c r="E4472" s="87" t="str">
        <f>IF($C4472="","",VLOOKUP($C4472,人员花名册!$B$2:$F$2001,4,0))</f>
        <v/>
      </c>
      <c r="F4472" s="89" t="str">
        <f>IF($C4472="","",VLOOKUP($C4472,人员花名册!$B$2:$F$2001,5,0))</f>
        <v/>
      </c>
      <c r="G4472" s="29"/>
      <c r="H4472" s="29"/>
      <c r="I4472" s="87" t="str">
        <f>IF($C4472="","",VLOOKUP($H4472,培训课程清单!$B$2:$J$1700,2,0))</f>
        <v/>
      </c>
      <c r="J4472" s="87" t="str">
        <f>IF($C4472="","",VLOOKUP($H4472,培训课程清单!$B$2:$J$1700,3,0))</f>
        <v/>
      </c>
      <c r="K4472" s="87" t="str">
        <f>IF($H4472="","",VLOOKUP($H4472,培训课程清单!$B$2:$J$1700,4,0))</f>
        <v/>
      </c>
      <c r="L4472" s="29"/>
      <c r="M4472" s="89" t="str">
        <f>IF($H4472="","",VLOOKUP($H4472,培训课程清单!$B$2:$J$1700,7,0))</f>
        <v/>
      </c>
      <c r="N4472" s="87" t="str">
        <f>IF($H4472="","",VLOOKUP($H4472,培训课程清单!$B$2:$J$1700,8,0))</f>
        <v/>
      </c>
      <c r="O4472" s="29"/>
    </row>
    <row r="4473" spans="1:15">
      <c r="A4473" s="87" t="str">
        <f t="shared" si="70"/>
        <v/>
      </c>
      <c r="B4473" s="87" t="str">
        <f>IF(C4473="","",C4473&amp;COUNTIF($C$2:C4473,C4473))</f>
        <v/>
      </c>
      <c r="C4473" s="88"/>
      <c r="D4473" s="87" t="str">
        <f>IF($C4473="","",VLOOKUP($C4473,人员花名册!$B$2:$F$2001,2,0))</f>
        <v/>
      </c>
      <c r="E4473" s="87" t="str">
        <f>IF($C4473="","",VLOOKUP($C4473,人员花名册!$B$2:$F$2001,4,0))</f>
        <v/>
      </c>
      <c r="F4473" s="89" t="str">
        <f>IF($C4473="","",VLOOKUP($C4473,人员花名册!$B$2:$F$2001,5,0))</f>
        <v/>
      </c>
      <c r="G4473" s="29"/>
      <c r="H4473" s="29"/>
      <c r="I4473" s="87" t="str">
        <f>IF($C4473="","",VLOOKUP($H4473,培训课程清单!$B$2:$J$1700,2,0))</f>
        <v/>
      </c>
      <c r="J4473" s="87" t="str">
        <f>IF($C4473="","",VLOOKUP($H4473,培训课程清单!$B$2:$J$1700,3,0))</f>
        <v/>
      </c>
      <c r="K4473" s="87" t="str">
        <f>IF($H4473="","",VLOOKUP($H4473,培训课程清单!$B$2:$J$1700,4,0))</f>
        <v/>
      </c>
      <c r="L4473" s="29"/>
      <c r="M4473" s="89" t="str">
        <f>IF($H4473="","",VLOOKUP($H4473,培训课程清单!$B$2:$J$1700,7,0))</f>
        <v/>
      </c>
      <c r="N4473" s="87" t="str">
        <f>IF($H4473="","",VLOOKUP($H4473,培训课程清单!$B$2:$J$1700,8,0))</f>
        <v/>
      </c>
      <c r="O4473" s="29"/>
    </row>
    <row r="4474" spans="1:15">
      <c r="A4474" s="87" t="str">
        <f t="shared" si="70"/>
        <v/>
      </c>
      <c r="B4474" s="87" t="str">
        <f>IF(C4474="","",C4474&amp;COUNTIF($C$2:C4474,C4474))</f>
        <v/>
      </c>
      <c r="C4474" s="88"/>
      <c r="D4474" s="87" t="str">
        <f>IF($C4474="","",VLOOKUP($C4474,人员花名册!$B$2:$F$2001,2,0))</f>
        <v/>
      </c>
      <c r="E4474" s="87" t="str">
        <f>IF($C4474="","",VLOOKUP($C4474,人员花名册!$B$2:$F$2001,4,0))</f>
        <v/>
      </c>
      <c r="F4474" s="89" t="str">
        <f>IF($C4474="","",VLOOKUP($C4474,人员花名册!$B$2:$F$2001,5,0))</f>
        <v/>
      </c>
      <c r="G4474" s="29"/>
      <c r="H4474" s="29"/>
      <c r="I4474" s="87" t="str">
        <f>IF($C4474="","",VLOOKUP($H4474,培训课程清单!$B$2:$J$1700,2,0))</f>
        <v/>
      </c>
      <c r="J4474" s="87" t="str">
        <f>IF($C4474="","",VLOOKUP($H4474,培训课程清单!$B$2:$J$1700,3,0))</f>
        <v/>
      </c>
      <c r="K4474" s="87" t="str">
        <f>IF($H4474="","",VLOOKUP($H4474,培训课程清单!$B$2:$J$1700,4,0))</f>
        <v/>
      </c>
      <c r="L4474" s="29"/>
      <c r="M4474" s="89" t="str">
        <f>IF($H4474="","",VLOOKUP($H4474,培训课程清单!$B$2:$J$1700,7,0))</f>
        <v/>
      </c>
      <c r="N4474" s="87" t="str">
        <f>IF($H4474="","",VLOOKUP($H4474,培训课程清单!$B$2:$J$1700,8,0))</f>
        <v/>
      </c>
      <c r="O4474" s="29"/>
    </row>
    <row r="4475" spans="1:15">
      <c r="A4475" s="87" t="str">
        <f t="shared" si="70"/>
        <v/>
      </c>
      <c r="B4475" s="87" t="str">
        <f>IF(C4475="","",C4475&amp;COUNTIF($C$2:C4475,C4475))</f>
        <v/>
      </c>
      <c r="C4475" s="88"/>
      <c r="D4475" s="87" t="str">
        <f>IF($C4475="","",VLOOKUP($C4475,人员花名册!$B$2:$F$2001,2,0))</f>
        <v/>
      </c>
      <c r="E4475" s="87" t="str">
        <f>IF($C4475="","",VLOOKUP($C4475,人员花名册!$B$2:$F$2001,4,0))</f>
        <v/>
      </c>
      <c r="F4475" s="89" t="str">
        <f>IF($C4475="","",VLOOKUP($C4475,人员花名册!$B$2:$F$2001,5,0))</f>
        <v/>
      </c>
      <c r="G4475" s="29"/>
      <c r="H4475" s="29"/>
      <c r="I4475" s="87" t="str">
        <f>IF($C4475="","",VLOOKUP($H4475,培训课程清单!$B$2:$J$1700,2,0))</f>
        <v/>
      </c>
      <c r="J4475" s="87" t="str">
        <f>IF($C4475="","",VLOOKUP($H4475,培训课程清单!$B$2:$J$1700,3,0))</f>
        <v/>
      </c>
      <c r="K4475" s="87" t="str">
        <f>IF($H4475="","",VLOOKUP($H4475,培训课程清单!$B$2:$J$1700,4,0))</f>
        <v/>
      </c>
      <c r="L4475" s="29"/>
      <c r="M4475" s="89" t="str">
        <f>IF($H4475="","",VLOOKUP($H4475,培训课程清单!$B$2:$J$1700,7,0))</f>
        <v/>
      </c>
      <c r="N4475" s="87" t="str">
        <f>IF($H4475="","",VLOOKUP($H4475,培训课程清单!$B$2:$J$1700,8,0))</f>
        <v/>
      </c>
      <c r="O4475" s="29"/>
    </row>
    <row r="4476" spans="1:15">
      <c r="A4476" s="87" t="str">
        <f t="shared" si="70"/>
        <v/>
      </c>
      <c r="B4476" s="87" t="str">
        <f>IF(C4476="","",C4476&amp;COUNTIF($C$2:C4476,C4476))</f>
        <v/>
      </c>
      <c r="C4476" s="88"/>
      <c r="D4476" s="87" t="str">
        <f>IF($C4476="","",VLOOKUP($C4476,人员花名册!$B$2:$F$2001,2,0))</f>
        <v/>
      </c>
      <c r="E4476" s="87" t="str">
        <f>IF($C4476="","",VLOOKUP($C4476,人员花名册!$B$2:$F$2001,4,0))</f>
        <v/>
      </c>
      <c r="F4476" s="89" t="str">
        <f>IF($C4476="","",VLOOKUP($C4476,人员花名册!$B$2:$F$2001,5,0))</f>
        <v/>
      </c>
      <c r="G4476" s="29"/>
      <c r="H4476" s="29"/>
      <c r="I4476" s="87" t="str">
        <f>IF($C4476="","",VLOOKUP($H4476,培训课程清单!$B$2:$J$1700,2,0))</f>
        <v/>
      </c>
      <c r="J4476" s="87" t="str">
        <f>IF($C4476="","",VLOOKUP($H4476,培训课程清单!$B$2:$J$1700,3,0))</f>
        <v/>
      </c>
      <c r="K4476" s="87" t="str">
        <f>IF($H4476="","",VLOOKUP($H4476,培训课程清单!$B$2:$J$1700,4,0))</f>
        <v/>
      </c>
      <c r="L4476" s="29"/>
      <c r="M4476" s="89" t="str">
        <f>IF($H4476="","",VLOOKUP($H4476,培训课程清单!$B$2:$J$1700,7,0))</f>
        <v/>
      </c>
      <c r="N4476" s="87" t="str">
        <f>IF($H4476="","",VLOOKUP($H4476,培训课程清单!$B$2:$J$1700,8,0))</f>
        <v/>
      </c>
      <c r="O4476" s="29"/>
    </row>
    <row r="4477" spans="1:15">
      <c r="A4477" s="87" t="str">
        <f t="shared" si="70"/>
        <v/>
      </c>
      <c r="B4477" s="87" t="str">
        <f>IF(C4477="","",C4477&amp;COUNTIF($C$2:C4477,C4477))</f>
        <v/>
      </c>
      <c r="C4477" s="88"/>
      <c r="D4477" s="87" t="str">
        <f>IF($C4477="","",VLOOKUP($C4477,人员花名册!$B$2:$F$2001,2,0))</f>
        <v/>
      </c>
      <c r="E4477" s="87" t="str">
        <f>IF($C4477="","",VLOOKUP($C4477,人员花名册!$B$2:$F$2001,4,0))</f>
        <v/>
      </c>
      <c r="F4477" s="89" t="str">
        <f>IF($C4477="","",VLOOKUP($C4477,人员花名册!$B$2:$F$2001,5,0))</f>
        <v/>
      </c>
      <c r="G4477" s="29"/>
      <c r="H4477" s="29"/>
      <c r="I4477" s="87" t="str">
        <f>IF($C4477="","",VLOOKUP($H4477,培训课程清单!$B$2:$J$1700,2,0))</f>
        <v/>
      </c>
      <c r="J4477" s="87" t="str">
        <f>IF($C4477="","",VLOOKUP($H4477,培训课程清单!$B$2:$J$1700,3,0))</f>
        <v/>
      </c>
      <c r="K4477" s="87" t="str">
        <f>IF($H4477="","",VLOOKUP($H4477,培训课程清单!$B$2:$J$1700,4,0))</f>
        <v/>
      </c>
      <c r="L4477" s="29"/>
      <c r="M4477" s="89" t="str">
        <f>IF($H4477="","",VLOOKUP($H4477,培训课程清单!$B$2:$J$1700,7,0))</f>
        <v/>
      </c>
      <c r="N4477" s="87" t="str">
        <f>IF($H4477="","",VLOOKUP($H4477,培训课程清单!$B$2:$J$1700,8,0))</f>
        <v/>
      </c>
      <c r="O4477" s="29"/>
    </row>
    <row r="4478" spans="1:15">
      <c r="A4478" s="87" t="str">
        <f t="shared" si="70"/>
        <v/>
      </c>
      <c r="B4478" s="87" t="str">
        <f>IF(C4478="","",C4478&amp;COUNTIF($C$2:C4478,C4478))</f>
        <v/>
      </c>
      <c r="C4478" s="88"/>
      <c r="D4478" s="87" t="str">
        <f>IF($C4478="","",VLOOKUP($C4478,人员花名册!$B$2:$F$2001,2,0))</f>
        <v/>
      </c>
      <c r="E4478" s="87" t="str">
        <f>IF($C4478="","",VLOOKUP($C4478,人员花名册!$B$2:$F$2001,4,0))</f>
        <v/>
      </c>
      <c r="F4478" s="89" t="str">
        <f>IF($C4478="","",VLOOKUP($C4478,人员花名册!$B$2:$F$2001,5,0))</f>
        <v/>
      </c>
      <c r="G4478" s="29"/>
      <c r="H4478" s="29"/>
      <c r="I4478" s="87" t="str">
        <f>IF($C4478="","",VLOOKUP($H4478,培训课程清单!$B$2:$J$1700,2,0))</f>
        <v/>
      </c>
      <c r="J4478" s="87" t="str">
        <f>IF($C4478="","",VLOOKUP($H4478,培训课程清单!$B$2:$J$1700,3,0))</f>
        <v/>
      </c>
      <c r="K4478" s="87" t="str">
        <f>IF($H4478="","",VLOOKUP($H4478,培训课程清单!$B$2:$J$1700,4,0))</f>
        <v/>
      </c>
      <c r="L4478" s="29"/>
      <c r="M4478" s="89" t="str">
        <f>IF($H4478="","",VLOOKUP($H4478,培训课程清单!$B$2:$J$1700,7,0))</f>
        <v/>
      </c>
      <c r="N4478" s="87" t="str">
        <f>IF($H4478="","",VLOOKUP($H4478,培训课程清单!$B$2:$J$1700,8,0))</f>
        <v/>
      </c>
      <c r="O4478" s="29"/>
    </row>
    <row r="4479" spans="1:15">
      <c r="A4479" s="87" t="str">
        <f t="shared" si="70"/>
        <v/>
      </c>
      <c r="B4479" s="87" t="str">
        <f>IF(C4479="","",C4479&amp;COUNTIF($C$2:C4479,C4479))</f>
        <v/>
      </c>
      <c r="C4479" s="88"/>
      <c r="D4479" s="87" t="str">
        <f>IF($C4479="","",VLOOKUP($C4479,人员花名册!$B$2:$F$2001,2,0))</f>
        <v/>
      </c>
      <c r="E4479" s="87" t="str">
        <f>IF($C4479="","",VLOOKUP($C4479,人员花名册!$B$2:$F$2001,4,0))</f>
        <v/>
      </c>
      <c r="F4479" s="89" t="str">
        <f>IF($C4479="","",VLOOKUP($C4479,人员花名册!$B$2:$F$2001,5,0))</f>
        <v/>
      </c>
      <c r="G4479" s="29"/>
      <c r="H4479" s="29"/>
      <c r="I4479" s="87" t="str">
        <f>IF($C4479="","",VLOOKUP($H4479,培训课程清单!$B$2:$J$1700,2,0))</f>
        <v/>
      </c>
      <c r="J4479" s="87" t="str">
        <f>IF($C4479="","",VLOOKUP($H4479,培训课程清单!$B$2:$J$1700,3,0))</f>
        <v/>
      </c>
      <c r="K4479" s="87" t="str">
        <f>IF($H4479="","",VLOOKUP($H4479,培训课程清单!$B$2:$J$1700,4,0))</f>
        <v/>
      </c>
      <c r="L4479" s="29"/>
      <c r="M4479" s="89" t="str">
        <f>IF($H4479="","",VLOOKUP($H4479,培训课程清单!$B$2:$J$1700,7,0))</f>
        <v/>
      </c>
      <c r="N4479" s="87" t="str">
        <f>IF($H4479="","",VLOOKUP($H4479,培训课程清单!$B$2:$J$1700,8,0))</f>
        <v/>
      </c>
      <c r="O4479" s="29"/>
    </row>
    <row r="4480" spans="1:15">
      <c r="A4480" s="87" t="str">
        <f t="shared" si="70"/>
        <v/>
      </c>
      <c r="B4480" s="87" t="str">
        <f>IF(C4480="","",C4480&amp;COUNTIF($C$2:C4480,C4480))</f>
        <v/>
      </c>
      <c r="C4480" s="88"/>
      <c r="D4480" s="87" t="str">
        <f>IF($C4480="","",VLOOKUP($C4480,人员花名册!$B$2:$F$2001,2,0))</f>
        <v/>
      </c>
      <c r="E4480" s="87" t="str">
        <f>IF($C4480="","",VLOOKUP($C4480,人员花名册!$B$2:$F$2001,4,0))</f>
        <v/>
      </c>
      <c r="F4480" s="89" t="str">
        <f>IF($C4480="","",VLOOKUP($C4480,人员花名册!$B$2:$F$2001,5,0))</f>
        <v/>
      </c>
      <c r="G4480" s="29"/>
      <c r="H4480" s="29"/>
      <c r="I4480" s="87" t="str">
        <f>IF($C4480="","",VLOOKUP($H4480,培训课程清单!$B$2:$J$1700,2,0))</f>
        <v/>
      </c>
      <c r="J4480" s="87" t="str">
        <f>IF($C4480="","",VLOOKUP($H4480,培训课程清单!$B$2:$J$1700,3,0))</f>
        <v/>
      </c>
      <c r="K4480" s="87" t="str">
        <f>IF($H4480="","",VLOOKUP($H4480,培训课程清单!$B$2:$J$1700,4,0))</f>
        <v/>
      </c>
      <c r="L4480" s="29"/>
      <c r="M4480" s="89" t="str">
        <f>IF($H4480="","",VLOOKUP($H4480,培训课程清单!$B$2:$J$1700,7,0))</f>
        <v/>
      </c>
      <c r="N4480" s="87" t="str">
        <f>IF($H4480="","",VLOOKUP($H4480,培训课程清单!$B$2:$J$1700,8,0))</f>
        <v/>
      </c>
      <c r="O4480" s="29"/>
    </row>
    <row r="4481" spans="1:15">
      <c r="A4481" s="87" t="str">
        <f t="shared" si="70"/>
        <v/>
      </c>
      <c r="B4481" s="87" t="str">
        <f>IF(C4481="","",C4481&amp;COUNTIF($C$2:C4481,C4481))</f>
        <v/>
      </c>
      <c r="C4481" s="88"/>
      <c r="D4481" s="87" t="str">
        <f>IF($C4481="","",VLOOKUP($C4481,人员花名册!$B$2:$F$2001,2,0))</f>
        <v/>
      </c>
      <c r="E4481" s="87" t="str">
        <f>IF($C4481="","",VLOOKUP($C4481,人员花名册!$B$2:$F$2001,4,0))</f>
        <v/>
      </c>
      <c r="F4481" s="89" t="str">
        <f>IF($C4481="","",VLOOKUP($C4481,人员花名册!$B$2:$F$2001,5,0))</f>
        <v/>
      </c>
      <c r="G4481" s="29"/>
      <c r="H4481" s="29"/>
      <c r="I4481" s="87" t="str">
        <f>IF($C4481="","",VLOOKUP($H4481,培训课程清单!$B$2:$J$1700,2,0))</f>
        <v/>
      </c>
      <c r="J4481" s="87" t="str">
        <f>IF($C4481="","",VLOOKUP($H4481,培训课程清单!$B$2:$J$1700,3,0))</f>
        <v/>
      </c>
      <c r="K4481" s="87" t="str">
        <f>IF($H4481="","",VLOOKUP($H4481,培训课程清单!$B$2:$J$1700,4,0))</f>
        <v/>
      </c>
      <c r="L4481" s="29"/>
      <c r="M4481" s="89" t="str">
        <f>IF($H4481="","",VLOOKUP($H4481,培训课程清单!$B$2:$J$1700,7,0))</f>
        <v/>
      </c>
      <c r="N4481" s="87" t="str">
        <f>IF($H4481="","",VLOOKUP($H4481,培训课程清单!$B$2:$J$1700,8,0))</f>
        <v/>
      </c>
      <c r="O4481" s="29"/>
    </row>
    <row r="4482" spans="1:15">
      <c r="A4482" s="87" t="str">
        <f t="shared" si="70"/>
        <v/>
      </c>
      <c r="B4482" s="87" t="str">
        <f>IF(C4482="","",C4482&amp;COUNTIF($C$2:C4482,C4482))</f>
        <v/>
      </c>
      <c r="C4482" s="88"/>
      <c r="D4482" s="87" t="str">
        <f>IF($C4482="","",VLOOKUP($C4482,人员花名册!$B$2:$F$2001,2,0))</f>
        <v/>
      </c>
      <c r="E4482" s="87" t="str">
        <f>IF($C4482="","",VLOOKUP($C4482,人员花名册!$B$2:$F$2001,4,0))</f>
        <v/>
      </c>
      <c r="F4482" s="89" t="str">
        <f>IF($C4482="","",VLOOKUP($C4482,人员花名册!$B$2:$F$2001,5,0))</f>
        <v/>
      </c>
      <c r="G4482" s="29"/>
      <c r="H4482" s="29"/>
      <c r="I4482" s="87" t="str">
        <f>IF($C4482="","",VLOOKUP($H4482,培训课程清单!$B$2:$J$1700,2,0))</f>
        <v/>
      </c>
      <c r="J4482" s="87" t="str">
        <f>IF($C4482="","",VLOOKUP($H4482,培训课程清单!$B$2:$J$1700,3,0))</f>
        <v/>
      </c>
      <c r="K4482" s="87" t="str">
        <f>IF($H4482="","",VLOOKUP($H4482,培训课程清单!$B$2:$J$1700,4,0))</f>
        <v/>
      </c>
      <c r="L4482" s="29"/>
      <c r="M4482" s="89" t="str">
        <f>IF($H4482="","",VLOOKUP($H4482,培训课程清单!$B$2:$J$1700,7,0))</f>
        <v/>
      </c>
      <c r="N4482" s="87" t="str">
        <f>IF($H4482="","",VLOOKUP($H4482,培训课程清单!$B$2:$J$1700,8,0))</f>
        <v/>
      </c>
      <c r="O4482" s="29"/>
    </row>
    <row r="4483" spans="1:15">
      <c r="A4483" s="87" t="str">
        <f t="shared" si="70"/>
        <v/>
      </c>
      <c r="B4483" s="87" t="str">
        <f>IF(C4483="","",C4483&amp;COUNTIF($C$2:C4483,C4483))</f>
        <v/>
      </c>
      <c r="C4483" s="88"/>
      <c r="D4483" s="87" t="str">
        <f>IF($C4483="","",VLOOKUP($C4483,人员花名册!$B$2:$F$2001,2,0))</f>
        <v/>
      </c>
      <c r="E4483" s="87" t="str">
        <f>IF($C4483="","",VLOOKUP($C4483,人员花名册!$B$2:$F$2001,4,0))</f>
        <v/>
      </c>
      <c r="F4483" s="89" t="str">
        <f>IF($C4483="","",VLOOKUP($C4483,人员花名册!$B$2:$F$2001,5,0))</f>
        <v/>
      </c>
      <c r="G4483" s="29"/>
      <c r="H4483" s="29"/>
      <c r="I4483" s="87" t="str">
        <f>IF($C4483="","",VLOOKUP($H4483,培训课程清单!$B$2:$J$1700,2,0))</f>
        <v/>
      </c>
      <c r="J4483" s="87" t="str">
        <f>IF($C4483="","",VLOOKUP($H4483,培训课程清单!$B$2:$J$1700,3,0))</f>
        <v/>
      </c>
      <c r="K4483" s="87" t="str">
        <f>IF($H4483="","",VLOOKUP($H4483,培训课程清单!$B$2:$J$1700,4,0))</f>
        <v/>
      </c>
      <c r="L4483" s="29"/>
      <c r="M4483" s="89" t="str">
        <f>IF($H4483="","",VLOOKUP($H4483,培训课程清单!$B$2:$J$1700,7,0))</f>
        <v/>
      </c>
      <c r="N4483" s="87" t="str">
        <f>IF($H4483="","",VLOOKUP($H4483,培训课程清单!$B$2:$J$1700,8,0))</f>
        <v/>
      </c>
      <c r="O4483" s="29"/>
    </row>
    <row r="4484" spans="1:15">
      <c r="A4484" s="87" t="str">
        <f t="shared" si="70"/>
        <v/>
      </c>
      <c r="B4484" s="87" t="str">
        <f>IF(C4484="","",C4484&amp;COUNTIF($C$2:C4484,C4484))</f>
        <v/>
      </c>
      <c r="C4484" s="88"/>
      <c r="D4484" s="87" t="str">
        <f>IF($C4484="","",VLOOKUP($C4484,人员花名册!$B$2:$F$2001,2,0))</f>
        <v/>
      </c>
      <c r="E4484" s="87" t="str">
        <f>IF($C4484="","",VLOOKUP($C4484,人员花名册!$B$2:$F$2001,4,0))</f>
        <v/>
      </c>
      <c r="F4484" s="89" t="str">
        <f>IF($C4484="","",VLOOKUP($C4484,人员花名册!$B$2:$F$2001,5,0))</f>
        <v/>
      </c>
      <c r="G4484" s="29"/>
      <c r="H4484" s="29"/>
      <c r="I4484" s="87" t="str">
        <f>IF($C4484="","",VLOOKUP($H4484,培训课程清单!$B$2:$J$1700,2,0))</f>
        <v/>
      </c>
      <c r="J4484" s="87" t="str">
        <f>IF($C4484="","",VLOOKUP($H4484,培训课程清单!$B$2:$J$1700,3,0))</f>
        <v/>
      </c>
      <c r="K4484" s="87" t="str">
        <f>IF($H4484="","",VLOOKUP($H4484,培训课程清单!$B$2:$J$1700,4,0))</f>
        <v/>
      </c>
      <c r="L4484" s="29"/>
      <c r="M4484" s="89" t="str">
        <f>IF($H4484="","",VLOOKUP($H4484,培训课程清单!$B$2:$J$1700,7,0))</f>
        <v/>
      </c>
      <c r="N4484" s="87" t="str">
        <f>IF($H4484="","",VLOOKUP($H4484,培训课程清单!$B$2:$J$1700,8,0))</f>
        <v/>
      </c>
      <c r="O4484" s="29"/>
    </row>
    <row r="4485" spans="1:15">
      <c r="A4485" s="87" t="str">
        <f t="shared" si="70"/>
        <v/>
      </c>
      <c r="B4485" s="87" t="str">
        <f>IF(C4485="","",C4485&amp;COUNTIF($C$2:C4485,C4485))</f>
        <v/>
      </c>
      <c r="C4485" s="88"/>
      <c r="D4485" s="87" t="str">
        <f>IF($C4485="","",VLOOKUP($C4485,人员花名册!$B$2:$F$2001,2,0))</f>
        <v/>
      </c>
      <c r="E4485" s="87" t="str">
        <f>IF($C4485="","",VLOOKUP($C4485,人员花名册!$B$2:$F$2001,4,0))</f>
        <v/>
      </c>
      <c r="F4485" s="89" t="str">
        <f>IF($C4485="","",VLOOKUP($C4485,人员花名册!$B$2:$F$2001,5,0))</f>
        <v/>
      </c>
      <c r="G4485" s="29"/>
      <c r="H4485" s="29"/>
      <c r="I4485" s="87" t="str">
        <f>IF($C4485="","",VLOOKUP($H4485,培训课程清单!$B$2:$J$1700,2,0))</f>
        <v/>
      </c>
      <c r="J4485" s="87" t="str">
        <f>IF($C4485="","",VLOOKUP($H4485,培训课程清单!$B$2:$J$1700,3,0))</f>
        <v/>
      </c>
      <c r="K4485" s="87" t="str">
        <f>IF($H4485="","",VLOOKUP($H4485,培训课程清单!$B$2:$J$1700,4,0))</f>
        <v/>
      </c>
      <c r="L4485" s="29"/>
      <c r="M4485" s="89" t="str">
        <f>IF($H4485="","",VLOOKUP($H4485,培训课程清单!$B$2:$J$1700,7,0))</f>
        <v/>
      </c>
      <c r="N4485" s="87" t="str">
        <f>IF($H4485="","",VLOOKUP($H4485,培训课程清单!$B$2:$J$1700,8,0))</f>
        <v/>
      </c>
      <c r="O4485" s="29"/>
    </row>
    <row r="4486" spans="1:15">
      <c r="A4486" s="87" t="str">
        <f t="shared" si="70"/>
        <v/>
      </c>
      <c r="B4486" s="87" t="str">
        <f>IF(C4486="","",C4486&amp;COUNTIF($C$2:C4486,C4486))</f>
        <v/>
      </c>
      <c r="C4486" s="88"/>
      <c r="D4486" s="87" t="str">
        <f>IF($C4486="","",VLOOKUP($C4486,人员花名册!$B$2:$F$2001,2,0))</f>
        <v/>
      </c>
      <c r="E4486" s="87" t="str">
        <f>IF($C4486="","",VLOOKUP($C4486,人员花名册!$B$2:$F$2001,4,0))</f>
        <v/>
      </c>
      <c r="F4486" s="89" t="str">
        <f>IF($C4486="","",VLOOKUP($C4486,人员花名册!$B$2:$F$2001,5,0))</f>
        <v/>
      </c>
      <c r="G4486" s="29"/>
      <c r="H4486" s="29"/>
      <c r="I4486" s="87" t="str">
        <f>IF($C4486="","",VLOOKUP($H4486,培训课程清单!$B$2:$J$1700,2,0))</f>
        <v/>
      </c>
      <c r="J4486" s="87" t="str">
        <f>IF($C4486="","",VLOOKUP($H4486,培训课程清单!$B$2:$J$1700,3,0))</f>
        <v/>
      </c>
      <c r="K4486" s="87" t="str">
        <f>IF($H4486="","",VLOOKUP($H4486,培训课程清单!$B$2:$J$1700,4,0))</f>
        <v/>
      </c>
      <c r="L4486" s="29"/>
      <c r="M4486" s="89" t="str">
        <f>IF($H4486="","",VLOOKUP($H4486,培训课程清单!$B$2:$J$1700,7,0))</f>
        <v/>
      </c>
      <c r="N4486" s="87" t="str">
        <f>IF($H4486="","",VLOOKUP($H4486,培训课程清单!$B$2:$J$1700,8,0))</f>
        <v/>
      </c>
      <c r="O4486" s="29"/>
    </row>
    <row r="4487" spans="1:15">
      <c r="A4487" s="87" t="str">
        <f t="shared" si="70"/>
        <v/>
      </c>
      <c r="B4487" s="87" t="str">
        <f>IF(C4487="","",C4487&amp;COUNTIF($C$2:C4487,C4487))</f>
        <v/>
      </c>
      <c r="C4487" s="88"/>
      <c r="D4487" s="87" t="str">
        <f>IF($C4487="","",VLOOKUP($C4487,人员花名册!$B$2:$F$2001,2,0))</f>
        <v/>
      </c>
      <c r="E4487" s="87" t="str">
        <f>IF($C4487="","",VLOOKUP($C4487,人员花名册!$B$2:$F$2001,4,0))</f>
        <v/>
      </c>
      <c r="F4487" s="89" t="str">
        <f>IF($C4487="","",VLOOKUP($C4487,人员花名册!$B$2:$F$2001,5,0))</f>
        <v/>
      </c>
      <c r="G4487" s="29"/>
      <c r="H4487" s="29"/>
      <c r="I4487" s="87" t="str">
        <f>IF($C4487="","",VLOOKUP($H4487,培训课程清单!$B$2:$J$1700,2,0))</f>
        <v/>
      </c>
      <c r="J4487" s="87" t="str">
        <f>IF($C4487="","",VLOOKUP($H4487,培训课程清单!$B$2:$J$1700,3,0))</f>
        <v/>
      </c>
      <c r="K4487" s="87" t="str">
        <f>IF($H4487="","",VLOOKUP($H4487,培训课程清单!$B$2:$J$1700,4,0))</f>
        <v/>
      </c>
      <c r="L4487" s="29"/>
      <c r="M4487" s="89" t="str">
        <f>IF($H4487="","",VLOOKUP($H4487,培训课程清单!$B$2:$J$1700,7,0))</f>
        <v/>
      </c>
      <c r="N4487" s="87" t="str">
        <f>IF($H4487="","",VLOOKUP($H4487,培训课程清单!$B$2:$J$1700,8,0))</f>
        <v/>
      </c>
      <c r="O4487" s="29"/>
    </row>
    <row r="4488" spans="1:15">
      <c r="A4488" s="87" t="str">
        <f t="shared" si="70"/>
        <v/>
      </c>
      <c r="B4488" s="87" t="str">
        <f>IF(C4488="","",C4488&amp;COUNTIF($C$2:C4488,C4488))</f>
        <v/>
      </c>
      <c r="C4488" s="88"/>
      <c r="D4488" s="87" t="str">
        <f>IF($C4488="","",VLOOKUP($C4488,人员花名册!$B$2:$F$2001,2,0))</f>
        <v/>
      </c>
      <c r="E4488" s="87" t="str">
        <f>IF($C4488="","",VLOOKUP($C4488,人员花名册!$B$2:$F$2001,4,0))</f>
        <v/>
      </c>
      <c r="F4488" s="89" t="str">
        <f>IF($C4488="","",VLOOKUP($C4488,人员花名册!$B$2:$F$2001,5,0))</f>
        <v/>
      </c>
      <c r="G4488" s="29"/>
      <c r="H4488" s="29"/>
      <c r="I4488" s="87" t="str">
        <f>IF($C4488="","",VLOOKUP($H4488,培训课程清单!$B$2:$J$1700,2,0))</f>
        <v/>
      </c>
      <c r="J4488" s="87" t="str">
        <f>IF($C4488="","",VLOOKUP($H4488,培训课程清单!$B$2:$J$1700,3,0))</f>
        <v/>
      </c>
      <c r="K4488" s="87" t="str">
        <f>IF($H4488="","",VLOOKUP($H4488,培训课程清单!$B$2:$J$1700,4,0))</f>
        <v/>
      </c>
      <c r="L4488" s="29"/>
      <c r="M4488" s="89" t="str">
        <f>IF($H4488="","",VLOOKUP($H4488,培训课程清单!$B$2:$J$1700,7,0))</f>
        <v/>
      </c>
      <c r="N4488" s="87" t="str">
        <f>IF($H4488="","",VLOOKUP($H4488,培训课程清单!$B$2:$J$1700,8,0))</f>
        <v/>
      </c>
      <c r="O4488" s="29"/>
    </row>
    <row r="4489" spans="1:15">
      <c r="A4489" s="87" t="str">
        <f t="shared" si="70"/>
        <v/>
      </c>
      <c r="B4489" s="87" t="str">
        <f>IF(C4489="","",C4489&amp;COUNTIF($C$2:C4489,C4489))</f>
        <v/>
      </c>
      <c r="C4489" s="88"/>
      <c r="D4489" s="87" t="str">
        <f>IF($C4489="","",VLOOKUP($C4489,人员花名册!$B$2:$F$2001,2,0))</f>
        <v/>
      </c>
      <c r="E4489" s="87" t="str">
        <f>IF($C4489="","",VLOOKUP($C4489,人员花名册!$B$2:$F$2001,4,0))</f>
        <v/>
      </c>
      <c r="F4489" s="89" t="str">
        <f>IF($C4489="","",VLOOKUP($C4489,人员花名册!$B$2:$F$2001,5,0))</f>
        <v/>
      </c>
      <c r="G4489" s="29"/>
      <c r="H4489" s="29"/>
      <c r="I4489" s="87" t="str">
        <f>IF($C4489="","",VLOOKUP($H4489,培训课程清单!$B$2:$J$1700,2,0))</f>
        <v/>
      </c>
      <c r="J4489" s="87" t="str">
        <f>IF($C4489="","",VLOOKUP($H4489,培训课程清单!$B$2:$J$1700,3,0))</f>
        <v/>
      </c>
      <c r="K4489" s="87" t="str">
        <f>IF($H4489="","",VLOOKUP($H4489,培训课程清单!$B$2:$J$1700,4,0))</f>
        <v/>
      </c>
      <c r="L4489" s="29"/>
      <c r="M4489" s="89" t="str">
        <f>IF($H4489="","",VLOOKUP($H4489,培训课程清单!$B$2:$J$1700,7,0))</f>
        <v/>
      </c>
      <c r="N4489" s="87" t="str">
        <f>IF($H4489="","",VLOOKUP($H4489,培训课程清单!$B$2:$J$1700,8,0))</f>
        <v/>
      </c>
      <c r="O4489" s="29"/>
    </row>
    <row r="4490" spans="1:15">
      <c r="A4490" s="87" t="str">
        <f t="shared" si="70"/>
        <v/>
      </c>
      <c r="B4490" s="87" t="str">
        <f>IF(C4490="","",C4490&amp;COUNTIF($C$2:C4490,C4490))</f>
        <v/>
      </c>
      <c r="C4490" s="88"/>
      <c r="D4490" s="87" t="str">
        <f>IF($C4490="","",VLOOKUP($C4490,人员花名册!$B$2:$F$2001,2,0))</f>
        <v/>
      </c>
      <c r="E4490" s="87" t="str">
        <f>IF($C4490="","",VLOOKUP($C4490,人员花名册!$B$2:$F$2001,4,0))</f>
        <v/>
      </c>
      <c r="F4490" s="89" t="str">
        <f>IF($C4490="","",VLOOKUP($C4490,人员花名册!$B$2:$F$2001,5,0))</f>
        <v/>
      </c>
      <c r="G4490" s="29"/>
      <c r="H4490" s="29"/>
      <c r="I4490" s="87" t="str">
        <f>IF($C4490="","",VLOOKUP($H4490,培训课程清单!$B$2:$J$1700,2,0))</f>
        <v/>
      </c>
      <c r="J4490" s="87" t="str">
        <f>IF($C4490="","",VLOOKUP($H4490,培训课程清单!$B$2:$J$1700,3,0))</f>
        <v/>
      </c>
      <c r="K4490" s="87" t="str">
        <f>IF($H4490="","",VLOOKUP($H4490,培训课程清单!$B$2:$J$1700,4,0))</f>
        <v/>
      </c>
      <c r="L4490" s="29"/>
      <c r="M4490" s="89" t="str">
        <f>IF($H4490="","",VLOOKUP($H4490,培训课程清单!$B$2:$J$1700,7,0))</f>
        <v/>
      </c>
      <c r="N4490" s="87" t="str">
        <f>IF($H4490="","",VLOOKUP($H4490,培训课程清单!$B$2:$J$1700,8,0))</f>
        <v/>
      </c>
      <c r="O4490" s="29"/>
    </row>
    <row r="4491" spans="1:15">
      <c r="A4491" s="87" t="str">
        <f t="shared" si="70"/>
        <v/>
      </c>
      <c r="B4491" s="87" t="str">
        <f>IF(C4491="","",C4491&amp;COUNTIF($C$2:C4491,C4491))</f>
        <v/>
      </c>
      <c r="C4491" s="88"/>
      <c r="D4491" s="87" t="str">
        <f>IF($C4491="","",VLOOKUP($C4491,人员花名册!$B$2:$F$2001,2,0))</f>
        <v/>
      </c>
      <c r="E4491" s="87" t="str">
        <f>IF($C4491="","",VLOOKUP($C4491,人员花名册!$B$2:$F$2001,4,0))</f>
        <v/>
      </c>
      <c r="F4491" s="89" t="str">
        <f>IF($C4491="","",VLOOKUP($C4491,人员花名册!$B$2:$F$2001,5,0))</f>
        <v/>
      </c>
      <c r="G4491" s="29"/>
      <c r="H4491" s="29"/>
      <c r="I4491" s="87" t="str">
        <f>IF($C4491="","",VLOOKUP($H4491,培训课程清单!$B$2:$J$1700,2,0))</f>
        <v/>
      </c>
      <c r="J4491" s="87" t="str">
        <f>IF($C4491="","",VLOOKUP($H4491,培训课程清单!$B$2:$J$1700,3,0))</f>
        <v/>
      </c>
      <c r="K4491" s="87" t="str">
        <f>IF($H4491="","",VLOOKUP($H4491,培训课程清单!$B$2:$J$1700,4,0))</f>
        <v/>
      </c>
      <c r="L4491" s="29"/>
      <c r="M4491" s="89" t="str">
        <f>IF($H4491="","",VLOOKUP($H4491,培训课程清单!$B$2:$J$1700,7,0))</f>
        <v/>
      </c>
      <c r="N4491" s="87" t="str">
        <f>IF($H4491="","",VLOOKUP($H4491,培训课程清单!$B$2:$J$1700,8,0))</f>
        <v/>
      </c>
      <c r="O4491" s="29"/>
    </row>
    <row r="4492" spans="1:15">
      <c r="A4492" s="87" t="str">
        <f t="shared" si="70"/>
        <v/>
      </c>
      <c r="B4492" s="87" t="str">
        <f>IF(C4492="","",C4492&amp;COUNTIF($C$2:C4492,C4492))</f>
        <v/>
      </c>
      <c r="C4492" s="88"/>
      <c r="D4492" s="87" t="str">
        <f>IF($C4492="","",VLOOKUP($C4492,人员花名册!$B$2:$F$2001,2,0))</f>
        <v/>
      </c>
      <c r="E4492" s="87" t="str">
        <f>IF($C4492="","",VLOOKUP($C4492,人员花名册!$B$2:$F$2001,4,0))</f>
        <v/>
      </c>
      <c r="F4492" s="89" t="str">
        <f>IF($C4492="","",VLOOKUP($C4492,人员花名册!$B$2:$F$2001,5,0))</f>
        <v/>
      </c>
      <c r="G4492" s="29"/>
      <c r="H4492" s="29"/>
      <c r="I4492" s="87" t="str">
        <f>IF($C4492="","",VLOOKUP($H4492,培训课程清单!$B$2:$J$1700,2,0))</f>
        <v/>
      </c>
      <c r="J4492" s="87" t="str">
        <f>IF($C4492="","",VLOOKUP($H4492,培训课程清单!$B$2:$J$1700,3,0))</f>
        <v/>
      </c>
      <c r="K4492" s="87" t="str">
        <f>IF($H4492="","",VLOOKUP($H4492,培训课程清单!$B$2:$J$1700,4,0))</f>
        <v/>
      </c>
      <c r="L4492" s="29"/>
      <c r="M4492" s="89" t="str">
        <f>IF($H4492="","",VLOOKUP($H4492,培训课程清单!$B$2:$J$1700,7,0))</f>
        <v/>
      </c>
      <c r="N4492" s="87" t="str">
        <f>IF($H4492="","",VLOOKUP($H4492,培训课程清单!$B$2:$J$1700,8,0))</f>
        <v/>
      </c>
      <c r="O4492" s="29"/>
    </row>
    <row r="4493" spans="1:15">
      <c r="A4493" s="87" t="str">
        <f t="shared" si="70"/>
        <v/>
      </c>
      <c r="B4493" s="87" t="str">
        <f>IF(C4493="","",C4493&amp;COUNTIF($C$2:C4493,C4493))</f>
        <v/>
      </c>
      <c r="C4493" s="88"/>
      <c r="D4493" s="87" t="str">
        <f>IF($C4493="","",VLOOKUP($C4493,人员花名册!$B$2:$F$2001,2,0))</f>
        <v/>
      </c>
      <c r="E4493" s="87" t="str">
        <f>IF($C4493="","",VLOOKUP($C4493,人员花名册!$B$2:$F$2001,4,0))</f>
        <v/>
      </c>
      <c r="F4493" s="89" t="str">
        <f>IF($C4493="","",VLOOKUP($C4493,人员花名册!$B$2:$F$2001,5,0))</f>
        <v/>
      </c>
      <c r="G4493" s="29"/>
      <c r="H4493" s="29"/>
      <c r="I4493" s="87" t="str">
        <f>IF($C4493="","",VLOOKUP($H4493,培训课程清单!$B$2:$J$1700,2,0))</f>
        <v/>
      </c>
      <c r="J4493" s="87" t="str">
        <f>IF($C4493="","",VLOOKUP($H4493,培训课程清单!$B$2:$J$1700,3,0))</f>
        <v/>
      </c>
      <c r="K4493" s="87" t="str">
        <f>IF($H4493="","",VLOOKUP($H4493,培训课程清单!$B$2:$J$1700,4,0))</f>
        <v/>
      </c>
      <c r="L4493" s="29"/>
      <c r="M4493" s="89" t="str">
        <f>IF($H4493="","",VLOOKUP($H4493,培训课程清单!$B$2:$J$1700,7,0))</f>
        <v/>
      </c>
      <c r="N4493" s="87" t="str">
        <f>IF($H4493="","",VLOOKUP($H4493,培训课程清单!$B$2:$J$1700,8,0))</f>
        <v/>
      </c>
      <c r="O4493" s="29"/>
    </row>
    <row r="4494" spans="1:15">
      <c r="A4494" s="87" t="str">
        <f t="shared" si="70"/>
        <v/>
      </c>
      <c r="B4494" s="87" t="str">
        <f>IF(C4494="","",C4494&amp;COUNTIF($C$2:C4494,C4494))</f>
        <v/>
      </c>
      <c r="C4494" s="88"/>
      <c r="D4494" s="87" t="str">
        <f>IF($C4494="","",VLOOKUP($C4494,人员花名册!$B$2:$F$2001,2,0))</f>
        <v/>
      </c>
      <c r="E4494" s="87" t="str">
        <f>IF($C4494="","",VLOOKUP($C4494,人员花名册!$B$2:$F$2001,4,0))</f>
        <v/>
      </c>
      <c r="F4494" s="89" t="str">
        <f>IF($C4494="","",VLOOKUP($C4494,人员花名册!$B$2:$F$2001,5,0))</f>
        <v/>
      </c>
      <c r="G4494" s="29"/>
      <c r="H4494" s="29"/>
      <c r="I4494" s="87" t="str">
        <f>IF($C4494="","",VLOOKUP($H4494,培训课程清单!$B$2:$J$1700,2,0))</f>
        <v/>
      </c>
      <c r="J4494" s="87" t="str">
        <f>IF($C4494="","",VLOOKUP($H4494,培训课程清单!$B$2:$J$1700,3,0))</f>
        <v/>
      </c>
      <c r="K4494" s="87" t="str">
        <f>IF($H4494="","",VLOOKUP($H4494,培训课程清单!$B$2:$J$1700,4,0))</f>
        <v/>
      </c>
      <c r="L4494" s="29"/>
      <c r="M4494" s="89" t="str">
        <f>IF($H4494="","",VLOOKUP($H4494,培训课程清单!$B$2:$J$1700,7,0))</f>
        <v/>
      </c>
      <c r="N4494" s="87" t="str">
        <f>IF($H4494="","",VLOOKUP($H4494,培训课程清单!$B$2:$J$1700,8,0))</f>
        <v/>
      </c>
      <c r="O4494" s="29"/>
    </row>
    <row r="4495" spans="1:15">
      <c r="A4495" s="87" t="str">
        <f t="shared" si="70"/>
        <v/>
      </c>
      <c r="B4495" s="87" t="str">
        <f>IF(C4495="","",C4495&amp;COUNTIF($C$2:C4495,C4495))</f>
        <v/>
      </c>
      <c r="C4495" s="88"/>
      <c r="D4495" s="87" t="str">
        <f>IF($C4495="","",VLOOKUP($C4495,人员花名册!$B$2:$F$2001,2,0))</f>
        <v/>
      </c>
      <c r="E4495" s="87" t="str">
        <f>IF($C4495="","",VLOOKUP($C4495,人员花名册!$B$2:$F$2001,4,0))</f>
        <v/>
      </c>
      <c r="F4495" s="89" t="str">
        <f>IF($C4495="","",VLOOKUP($C4495,人员花名册!$B$2:$F$2001,5,0))</f>
        <v/>
      </c>
      <c r="G4495" s="29"/>
      <c r="H4495" s="29"/>
      <c r="I4495" s="87" t="str">
        <f>IF($C4495="","",VLOOKUP($H4495,培训课程清单!$B$2:$J$1700,2,0))</f>
        <v/>
      </c>
      <c r="J4495" s="87" t="str">
        <f>IF($C4495="","",VLOOKUP($H4495,培训课程清单!$B$2:$J$1700,3,0))</f>
        <v/>
      </c>
      <c r="K4495" s="87" t="str">
        <f>IF($H4495="","",VLOOKUP($H4495,培训课程清单!$B$2:$J$1700,4,0))</f>
        <v/>
      </c>
      <c r="L4495" s="29"/>
      <c r="M4495" s="89" t="str">
        <f>IF($H4495="","",VLOOKUP($H4495,培训课程清单!$B$2:$J$1700,7,0))</f>
        <v/>
      </c>
      <c r="N4495" s="87" t="str">
        <f>IF($H4495="","",VLOOKUP($H4495,培训课程清单!$B$2:$J$1700,8,0))</f>
        <v/>
      </c>
      <c r="O4495" s="29"/>
    </row>
    <row r="4496" spans="1:15">
      <c r="A4496" s="87" t="str">
        <f t="shared" si="70"/>
        <v/>
      </c>
      <c r="B4496" s="87" t="str">
        <f>IF(C4496="","",C4496&amp;COUNTIF($C$2:C4496,C4496))</f>
        <v/>
      </c>
      <c r="C4496" s="88"/>
      <c r="D4496" s="87" t="str">
        <f>IF($C4496="","",VLOOKUP($C4496,人员花名册!$B$2:$F$2001,2,0))</f>
        <v/>
      </c>
      <c r="E4496" s="87" t="str">
        <f>IF($C4496="","",VLOOKUP($C4496,人员花名册!$B$2:$F$2001,4,0))</f>
        <v/>
      </c>
      <c r="F4496" s="89" t="str">
        <f>IF($C4496="","",VLOOKUP($C4496,人员花名册!$B$2:$F$2001,5,0))</f>
        <v/>
      </c>
      <c r="G4496" s="29"/>
      <c r="H4496" s="29"/>
      <c r="I4496" s="87" t="str">
        <f>IF($C4496="","",VLOOKUP($H4496,培训课程清单!$B$2:$J$1700,2,0))</f>
        <v/>
      </c>
      <c r="J4496" s="87" t="str">
        <f>IF($C4496="","",VLOOKUP($H4496,培训课程清单!$B$2:$J$1700,3,0))</f>
        <v/>
      </c>
      <c r="K4496" s="87" t="str">
        <f>IF($H4496="","",VLOOKUP($H4496,培训课程清单!$B$2:$J$1700,4,0))</f>
        <v/>
      </c>
      <c r="L4496" s="29"/>
      <c r="M4496" s="89" t="str">
        <f>IF($H4496="","",VLOOKUP($H4496,培训课程清单!$B$2:$J$1700,7,0))</f>
        <v/>
      </c>
      <c r="N4496" s="87" t="str">
        <f>IF($H4496="","",VLOOKUP($H4496,培训课程清单!$B$2:$J$1700,8,0))</f>
        <v/>
      </c>
      <c r="O4496" s="29"/>
    </row>
    <row r="4497" spans="1:15">
      <c r="A4497" s="87" t="str">
        <f t="shared" ref="A4497:A4560" si="71">IF(C4496="","",A4496+1)</f>
        <v/>
      </c>
      <c r="B4497" s="87" t="str">
        <f>IF(C4497="","",C4497&amp;COUNTIF($C$2:C4497,C4497))</f>
        <v/>
      </c>
      <c r="C4497" s="88"/>
      <c r="D4497" s="87" t="str">
        <f>IF($C4497="","",VLOOKUP($C4497,人员花名册!$B$2:$F$2001,2,0))</f>
        <v/>
      </c>
      <c r="E4497" s="87" t="str">
        <f>IF($C4497="","",VLOOKUP($C4497,人员花名册!$B$2:$F$2001,4,0))</f>
        <v/>
      </c>
      <c r="F4497" s="89" t="str">
        <f>IF($C4497="","",VLOOKUP($C4497,人员花名册!$B$2:$F$2001,5,0))</f>
        <v/>
      </c>
      <c r="G4497" s="29"/>
      <c r="H4497" s="29"/>
      <c r="I4497" s="87" t="str">
        <f>IF($C4497="","",VLOOKUP($H4497,培训课程清单!$B$2:$J$1700,2,0))</f>
        <v/>
      </c>
      <c r="J4497" s="87" t="str">
        <f>IF($C4497="","",VLOOKUP($H4497,培训课程清单!$B$2:$J$1700,3,0))</f>
        <v/>
      </c>
      <c r="K4497" s="87" t="str">
        <f>IF($H4497="","",VLOOKUP($H4497,培训课程清单!$B$2:$J$1700,4,0))</f>
        <v/>
      </c>
      <c r="L4497" s="29"/>
      <c r="M4497" s="89" t="str">
        <f>IF($H4497="","",VLOOKUP($H4497,培训课程清单!$B$2:$J$1700,7,0))</f>
        <v/>
      </c>
      <c r="N4497" s="87" t="str">
        <f>IF($H4497="","",VLOOKUP($H4497,培训课程清单!$B$2:$J$1700,8,0))</f>
        <v/>
      </c>
      <c r="O4497" s="29"/>
    </row>
    <row r="4498" spans="1:15">
      <c r="A4498" s="87" t="str">
        <f t="shared" si="71"/>
        <v/>
      </c>
      <c r="B4498" s="87" t="str">
        <f>IF(C4498="","",C4498&amp;COUNTIF($C$2:C4498,C4498))</f>
        <v/>
      </c>
      <c r="C4498" s="88"/>
      <c r="D4498" s="87" t="str">
        <f>IF($C4498="","",VLOOKUP($C4498,人员花名册!$B$2:$F$2001,2,0))</f>
        <v/>
      </c>
      <c r="E4498" s="87" t="str">
        <f>IF($C4498="","",VLOOKUP($C4498,人员花名册!$B$2:$F$2001,4,0))</f>
        <v/>
      </c>
      <c r="F4498" s="89" t="str">
        <f>IF($C4498="","",VLOOKUP($C4498,人员花名册!$B$2:$F$2001,5,0))</f>
        <v/>
      </c>
      <c r="G4498" s="29"/>
      <c r="H4498" s="29"/>
      <c r="I4498" s="87" t="str">
        <f>IF($C4498="","",VLOOKUP($H4498,培训课程清单!$B$2:$J$1700,2,0))</f>
        <v/>
      </c>
      <c r="J4498" s="87" t="str">
        <f>IF($C4498="","",VLOOKUP($H4498,培训课程清单!$B$2:$J$1700,3,0))</f>
        <v/>
      </c>
      <c r="K4498" s="87" t="str">
        <f>IF($H4498="","",VLOOKUP($H4498,培训课程清单!$B$2:$J$1700,4,0))</f>
        <v/>
      </c>
      <c r="L4498" s="29"/>
      <c r="M4498" s="89" t="str">
        <f>IF($H4498="","",VLOOKUP($H4498,培训课程清单!$B$2:$J$1700,7,0))</f>
        <v/>
      </c>
      <c r="N4498" s="87" t="str">
        <f>IF($H4498="","",VLOOKUP($H4498,培训课程清单!$B$2:$J$1700,8,0))</f>
        <v/>
      </c>
      <c r="O4498" s="29"/>
    </row>
    <row r="4499" spans="1:15">
      <c r="A4499" s="87" t="str">
        <f t="shared" si="71"/>
        <v/>
      </c>
      <c r="B4499" s="87" t="str">
        <f>IF(C4499="","",C4499&amp;COUNTIF($C$2:C4499,C4499))</f>
        <v/>
      </c>
      <c r="C4499" s="88"/>
      <c r="D4499" s="87" t="str">
        <f>IF($C4499="","",VLOOKUP($C4499,人员花名册!$B$2:$F$2001,2,0))</f>
        <v/>
      </c>
      <c r="E4499" s="87" t="str">
        <f>IF($C4499="","",VLOOKUP($C4499,人员花名册!$B$2:$F$2001,4,0))</f>
        <v/>
      </c>
      <c r="F4499" s="89" t="str">
        <f>IF($C4499="","",VLOOKUP($C4499,人员花名册!$B$2:$F$2001,5,0))</f>
        <v/>
      </c>
      <c r="G4499" s="29"/>
      <c r="H4499" s="29"/>
      <c r="I4499" s="87" t="str">
        <f>IF($C4499="","",VLOOKUP($H4499,培训课程清单!$B$2:$J$1700,2,0))</f>
        <v/>
      </c>
      <c r="J4499" s="87" t="str">
        <f>IF($C4499="","",VLOOKUP($H4499,培训课程清单!$B$2:$J$1700,3,0))</f>
        <v/>
      </c>
      <c r="K4499" s="87" t="str">
        <f>IF($H4499="","",VLOOKUP($H4499,培训课程清单!$B$2:$J$1700,4,0))</f>
        <v/>
      </c>
      <c r="L4499" s="29"/>
      <c r="M4499" s="89" t="str">
        <f>IF($H4499="","",VLOOKUP($H4499,培训课程清单!$B$2:$J$1700,7,0))</f>
        <v/>
      </c>
      <c r="N4499" s="87" t="str">
        <f>IF($H4499="","",VLOOKUP($H4499,培训课程清单!$B$2:$J$1700,8,0))</f>
        <v/>
      </c>
      <c r="O4499" s="29"/>
    </row>
    <row r="4500" spans="1:15">
      <c r="A4500" s="87" t="str">
        <f t="shared" si="71"/>
        <v/>
      </c>
      <c r="B4500" s="87" t="str">
        <f>IF(C4500="","",C4500&amp;COUNTIF($C$2:C4500,C4500))</f>
        <v/>
      </c>
      <c r="C4500" s="88"/>
      <c r="D4500" s="87" t="str">
        <f>IF($C4500="","",VLOOKUP($C4500,人员花名册!$B$2:$F$2001,2,0))</f>
        <v/>
      </c>
      <c r="E4500" s="87" t="str">
        <f>IF($C4500="","",VLOOKUP($C4500,人员花名册!$B$2:$F$2001,4,0))</f>
        <v/>
      </c>
      <c r="F4500" s="89" t="str">
        <f>IF($C4500="","",VLOOKUP($C4500,人员花名册!$B$2:$F$2001,5,0))</f>
        <v/>
      </c>
      <c r="G4500" s="29"/>
      <c r="H4500" s="29"/>
      <c r="I4500" s="87" t="str">
        <f>IF($C4500="","",VLOOKUP($H4500,培训课程清单!$B$2:$J$1700,2,0))</f>
        <v/>
      </c>
      <c r="J4500" s="87" t="str">
        <f>IF($C4500="","",VLOOKUP($H4500,培训课程清单!$B$2:$J$1700,3,0))</f>
        <v/>
      </c>
      <c r="K4500" s="87" t="str">
        <f>IF($H4500="","",VLOOKUP($H4500,培训课程清单!$B$2:$J$1700,4,0))</f>
        <v/>
      </c>
      <c r="L4500" s="29"/>
      <c r="M4500" s="89" t="str">
        <f>IF($H4500="","",VLOOKUP($H4500,培训课程清单!$B$2:$J$1700,7,0))</f>
        <v/>
      </c>
      <c r="N4500" s="87" t="str">
        <f>IF($H4500="","",VLOOKUP($H4500,培训课程清单!$B$2:$J$1700,8,0))</f>
        <v/>
      </c>
      <c r="O4500" s="29"/>
    </row>
    <row r="4501" spans="1:15">
      <c r="A4501" s="87" t="str">
        <f t="shared" si="71"/>
        <v/>
      </c>
      <c r="B4501" s="87" t="str">
        <f>IF(C4501="","",C4501&amp;COUNTIF($C$2:C4501,C4501))</f>
        <v/>
      </c>
      <c r="C4501" s="88"/>
      <c r="D4501" s="87" t="str">
        <f>IF($C4501="","",VLOOKUP($C4501,人员花名册!$B$2:$F$2001,2,0))</f>
        <v/>
      </c>
      <c r="E4501" s="87" t="str">
        <f>IF($C4501="","",VLOOKUP($C4501,人员花名册!$B$2:$F$2001,4,0))</f>
        <v/>
      </c>
      <c r="F4501" s="89" t="str">
        <f>IF($C4501="","",VLOOKUP($C4501,人员花名册!$B$2:$F$2001,5,0))</f>
        <v/>
      </c>
      <c r="G4501" s="29"/>
      <c r="H4501" s="29"/>
      <c r="I4501" s="87" t="str">
        <f>IF($C4501="","",VLOOKUP($H4501,培训课程清单!$B$2:$J$1700,2,0))</f>
        <v/>
      </c>
      <c r="J4501" s="87" t="str">
        <f>IF($C4501="","",VLOOKUP($H4501,培训课程清单!$B$2:$J$1700,3,0))</f>
        <v/>
      </c>
      <c r="K4501" s="87" t="str">
        <f>IF($H4501="","",VLOOKUP($H4501,培训课程清单!$B$2:$J$1700,4,0))</f>
        <v/>
      </c>
      <c r="L4501" s="29"/>
      <c r="M4501" s="89" t="str">
        <f>IF($H4501="","",VLOOKUP($H4501,培训课程清单!$B$2:$J$1700,7,0))</f>
        <v/>
      </c>
      <c r="N4501" s="87" t="str">
        <f>IF($H4501="","",VLOOKUP($H4501,培训课程清单!$B$2:$J$1700,8,0))</f>
        <v/>
      </c>
      <c r="O4501" s="29"/>
    </row>
    <row r="4502" spans="1:15">
      <c r="A4502" s="87" t="str">
        <f t="shared" si="71"/>
        <v/>
      </c>
      <c r="B4502" s="87" t="str">
        <f>IF(C4502="","",C4502&amp;COUNTIF($C$2:C4502,C4502))</f>
        <v/>
      </c>
      <c r="C4502" s="88"/>
      <c r="D4502" s="87" t="str">
        <f>IF($C4502="","",VLOOKUP($C4502,人员花名册!$B$2:$F$2001,2,0))</f>
        <v/>
      </c>
      <c r="E4502" s="87" t="str">
        <f>IF($C4502="","",VLOOKUP($C4502,人员花名册!$B$2:$F$2001,4,0))</f>
        <v/>
      </c>
      <c r="F4502" s="89" t="str">
        <f>IF($C4502="","",VLOOKUP($C4502,人员花名册!$B$2:$F$2001,5,0))</f>
        <v/>
      </c>
      <c r="G4502" s="29"/>
      <c r="H4502" s="29"/>
      <c r="I4502" s="87" t="str">
        <f>IF($C4502="","",VLOOKUP($H4502,培训课程清单!$B$2:$J$1700,2,0))</f>
        <v/>
      </c>
      <c r="J4502" s="87" t="str">
        <f>IF($C4502="","",VLOOKUP($H4502,培训课程清单!$B$2:$J$1700,3,0))</f>
        <v/>
      </c>
      <c r="K4502" s="87" t="str">
        <f>IF($H4502="","",VLOOKUP($H4502,培训课程清单!$B$2:$J$1700,4,0))</f>
        <v/>
      </c>
      <c r="L4502" s="29"/>
      <c r="M4502" s="89" t="str">
        <f>IF($H4502="","",VLOOKUP($H4502,培训课程清单!$B$2:$J$1700,7,0))</f>
        <v/>
      </c>
      <c r="N4502" s="87" t="str">
        <f>IF($H4502="","",VLOOKUP($H4502,培训课程清单!$B$2:$J$1700,8,0))</f>
        <v/>
      </c>
      <c r="O4502" s="29"/>
    </row>
    <row r="4503" spans="1:15">
      <c r="A4503" s="87" t="str">
        <f t="shared" si="71"/>
        <v/>
      </c>
      <c r="B4503" s="87" t="str">
        <f>IF(C4503="","",C4503&amp;COUNTIF($C$2:C4503,C4503))</f>
        <v/>
      </c>
      <c r="C4503" s="88"/>
      <c r="D4503" s="87" t="str">
        <f>IF($C4503="","",VLOOKUP($C4503,人员花名册!$B$2:$F$2001,2,0))</f>
        <v/>
      </c>
      <c r="E4503" s="87" t="str">
        <f>IF($C4503="","",VLOOKUP($C4503,人员花名册!$B$2:$F$2001,4,0))</f>
        <v/>
      </c>
      <c r="F4503" s="89" t="str">
        <f>IF($C4503="","",VLOOKUP($C4503,人员花名册!$B$2:$F$2001,5,0))</f>
        <v/>
      </c>
      <c r="G4503" s="29"/>
      <c r="H4503" s="29"/>
      <c r="I4503" s="87" t="str">
        <f>IF($C4503="","",VLOOKUP($H4503,培训课程清单!$B$2:$J$1700,2,0))</f>
        <v/>
      </c>
      <c r="J4503" s="87" t="str">
        <f>IF($C4503="","",VLOOKUP($H4503,培训课程清单!$B$2:$J$1700,3,0))</f>
        <v/>
      </c>
      <c r="K4503" s="87" t="str">
        <f>IF($H4503="","",VLOOKUP($H4503,培训课程清单!$B$2:$J$1700,4,0))</f>
        <v/>
      </c>
      <c r="L4503" s="29"/>
      <c r="M4503" s="89" t="str">
        <f>IF($H4503="","",VLOOKUP($H4503,培训课程清单!$B$2:$J$1700,7,0))</f>
        <v/>
      </c>
      <c r="N4503" s="87" t="str">
        <f>IF($H4503="","",VLOOKUP($H4503,培训课程清单!$B$2:$J$1700,8,0))</f>
        <v/>
      </c>
      <c r="O4503" s="29"/>
    </row>
    <row r="4504" spans="1:15">
      <c r="A4504" s="87" t="str">
        <f t="shared" si="71"/>
        <v/>
      </c>
      <c r="B4504" s="87" t="str">
        <f>IF(C4504="","",C4504&amp;COUNTIF($C$2:C4504,C4504))</f>
        <v/>
      </c>
      <c r="C4504" s="88"/>
      <c r="D4504" s="87" t="str">
        <f>IF($C4504="","",VLOOKUP($C4504,人员花名册!$B$2:$F$2001,2,0))</f>
        <v/>
      </c>
      <c r="E4504" s="87" t="str">
        <f>IF($C4504="","",VLOOKUP($C4504,人员花名册!$B$2:$F$2001,4,0))</f>
        <v/>
      </c>
      <c r="F4504" s="89" t="str">
        <f>IF($C4504="","",VLOOKUP($C4504,人员花名册!$B$2:$F$2001,5,0))</f>
        <v/>
      </c>
      <c r="G4504" s="29"/>
      <c r="H4504" s="29"/>
      <c r="I4504" s="87" t="str">
        <f>IF($C4504="","",VLOOKUP($H4504,培训课程清单!$B$2:$J$1700,2,0))</f>
        <v/>
      </c>
      <c r="J4504" s="87" t="str">
        <f>IF($C4504="","",VLOOKUP($H4504,培训课程清单!$B$2:$J$1700,3,0))</f>
        <v/>
      </c>
      <c r="K4504" s="87" t="str">
        <f>IF($H4504="","",VLOOKUP($H4504,培训课程清单!$B$2:$J$1700,4,0))</f>
        <v/>
      </c>
      <c r="L4504" s="29"/>
      <c r="M4504" s="89" t="str">
        <f>IF($H4504="","",VLOOKUP($H4504,培训课程清单!$B$2:$J$1700,7,0))</f>
        <v/>
      </c>
      <c r="N4504" s="87" t="str">
        <f>IF($H4504="","",VLOOKUP($H4504,培训课程清单!$B$2:$J$1700,8,0))</f>
        <v/>
      </c>
      <c r="O4504" s="29"/>
    </row>
    <row r="4505" spans="1:15">
      <c r="A4505" s="87" t="str">
        <f t="shared" si="71"/>
        <v/>
      </c>
      <c r="B4505" s="87" t="str">
        <f>IF(C4505="","",C4505&amp;COUNTIF($C$2:C4505,C4505))</f>
        <v/>
      </c>
      <c r="C4505" s="88"/>
      <c r="D4505" s="87" t="str">
        <f>IF($C4505="","",VLOOKUP($C4505,人员花名册!$B$2:$F$2001,2,0))</f>
        <v/>
      </c>
      <c r="E4505" s="87" t="str">
        <f>IF($C4505="","",VLOOKUP($C4505,人员花名册!$B$2:$F$2001,4,0))</f>
        <v/>
      </c>
      <c r="F4505" s="89" t="str">
        <f>IF($C4505="","",VLOOKUP($C4505,人员花名册!$B$2:$F$2001,5,0))</f>
        <v/>
      </c>
      <c r="G4505" s="29"/>
      <c r="H4505" s="29"/>
      <c r="I4505" s="87" t="str">
        <f>IF($C4505="","",VLOOKUP($H4505,培训课程清单!$B$2:$J$1700,2,0))</f>
        <v/>
      </c>
      <c r="J4505" s="87" t="str">
        <f>IF($C4505="","",VLOOKUP($H4505,培训课程清单!$B$2:$J$1700,3,0))</f>
        <v/>
      </c>
      <c r="K4505" s="87" t="str">
        <f>IF($H4505="","",VLOOKUP($H4505,培训课程清单!$B$2:$J$1700,4,0))</f>
        <v/>
      </c>
      <c r="L4505" s="29"/>
      <c r="M4505" s="89" t="str">
        <f>IF($H4505="","",VLOOKUP($H4505,培训课程清单!$B$2:$J$1700,7,0))</f>
        <v/>
      </c>
      <c r="N4505" s="87" t="str">
        <f>IF($H4505="","",VLOOKUP($H4505,培训课程清单!$B$2:$J$1700,8,0))</f>
        <v/>
      </c>
      <c r="O4505" s="29"/>
    </row>
    <row r="4506" spans="1:15">
      <c r="A4506" s="87" t="str">
        <f t="shared" si="71"/>
        <v/>
      </c>
      <c r="B4506" s="87" t="str">
        <f>IF(C4506="","",C4506&amp;COUNTIF($C$2:C4506,C4506))</f>
        <v/>
      </c>
      <c r="C4506" s="88"/>
      <c r="D4506" s="87" t="str">
        <f>IF($C4506="","",VLOOKUP($C4506,人员花名册!$B$2:$F$2001,2,0))</f>
        <v/>
      </c>
      <c r="E4506" s="87" t="str">
        <f>IF($C4506="","",VLOOKUP($C4506,人员花名册!$B$2:$F$2001,4,0))</f>
        <v/>
      </c>
      <c r="F4506" s="89" t="str">
        <f>IF($C4506="","",VLOOKUP($C4506,人员花名册!$B$2:$F$2001,5,0))</f>
        <v/>
      </c>
      <c r="G4506" s="29"/>
      <c r="H4506" s="29"/>
      <c r="I4506" s="87" t="str">
        <f>IF($C4506="","",VLOOKUP($H4506,培训课程清单!$B$2:$J$1700,2,0))</f>
        <v/>
      </c>
      <c r="J4506" s="87" t="str">
        <f>IF($C4506="","",VLOOKUP($H4506,培训课程清单!$B$2:$J$1700,3,0))</f>
        <v/>
      </c>
      <c r="K4506" s="87" t="str">
        <f>IF($H4506="","",VLOOKUP($H4506,培训课程清单!$B$2:$J$1700,4,0))</f>
        <v/>
      </c>
      <c r="L4506" s="29"/>
      <c r="M4506" s="89" t="str">
        <f>IF($H4506="","",VLOOKUP($H4506,培训课程清单!$B$2:$J$1700,7,0))</f>
        <v/>
      </c>
      <c r="N4506" s="87" t="str">
        <f>IF($H4506="","",VLOOKUP($H4506,培训课程清单!$B$2:$J$1700,8,0))</f>
        <v/>
      </c>
      <c r="O4506" s="29"/>
    </row>
    <row r="4507" spans="1:15">
      <c r="A4507" s="87" t="str">
        <f t="shared" si="71"/>
        <v/>
      </c>
      <c r="B4507" s="87" t="str">
        <f>IF(C4507="","",C4507&amp;COUNTIF($C$2:C4507,C4507))</f>
        <v/>
      </c>
      <c r="C4507" s="88"/>
      <c r="D4507" s="87" t="str">
        <f>IF($C4507="","",VLOOKUP($C4507,人员花名册!$B$2:$F$2001,2,0))</f>
        <v/>
      </c>
      <c r="E4507" s="87" t="str">
        <f>IF($C4507="","",VLOOKUP($C4507,人员花名册!$B$2:$F$2001,4,0))</f>
        <v/>
      </c>
      <c r="F4507" s="89" t="str">
        <f>IF($C4507="","",VLOOKUP($C4507,人员花名册!$B$2:$F$2001,5,0))</f>
        <v/>
      </c>
      <c r="G4507" s="29"/>
      <c r="H4507" s="29"/>
      <c r="I4507" s="87" t="str">
        <f>IF($C4507="","",VLOOKUP($H4507,培训课程清单!$B$2:$J$1700,2,0))</f>
        <v/>
      </c>
      <c r="J4507" s="87" t="str">
        <f>IF($C4507="","",VLOOKUP($H4507,培训课程清单!$B$2:$J$1700,3,0))</f>
        <v/>
      </c>
      <c r="K4507" s="87" t="str">
        <f>IF($H4507="","",VLOOKUP($H4507,培训课程清单!$B$2:$J$1700,4,0))</f>
        <v/>
      </c>
      <c r="L4507" s="29"/>
      <c r="M4507" s="89" t="str">
        <f>IF($H4507="","",VLOOKUP($H4507,培训课程清单!$B$2:$J$1700,7,0))</f>
        <v/>
      </c>
      <c r="N4507" s="87" t="str">
        <f>IF($H4507="","",VLOOKUP($H4507,培训课程清单!$B$2:$J$1700,8,0))</f>
        <v/>
      </c>
      <c r="O4507" s="29"/>
    </row>
    <row r="4508" spans="1:15">
      <c r="A4508" s="87" t="str">
        <f t="shared" si="71"/>
        <v/>
      </c>
      <c r="B4508" s="87" t="str">
        <f>IF(C4508="","",C4508&amp;COUNTIF($C$2:C4508,C4508))</f>
        <v/>
      </c>
      <c r="C4508" s="88"/>
      <c r="D4508" s="87" t="str">
        <f>IF($C4508="","",VLOOKUP($C4508,人员花名册!$B$2:$F$2001,2,0))</f>
        <v/>
      </c>
      <c r="E4508" s="87" t="str">
        <f>IF($C4508="","",VLOOKUP($C4508,人员花名册!$B$2:$F$2001,4,0))</f>
        <v/>
      </c>
      <c r="F4508" s="89" t="str">
        <f>IF($C4508="","",VLOOKUP($C4508,人员花名册!$B$2:$F$2001,5,0))</f>
        <v/>
      </c>
      <c r="G4508" s="29"/>
      <c r="H4508" s="29"/>
      <c r="I4508" s="87" t="str">
        <f>IF($C4508="","",VLOOKUP($H4508,培训课程清单!$B$2:$J$1700,2,0))</f>
        <v/>
      </c>
      <c r="J4508" s="87" t="str">
        <f>IF($C4508="","",VLOOKUP($H4508,培训课程清单!$B$2:$J$1700,3,0))</f>
        <v/>
      </c>
      <c r="K4508" s="87" t="str">
        <f>IF($H4508="","",VLOOKUP($H4508,培训课程清单!$B$2:$J$1700,4,0))</f>
        <v/>
      </c>
      <c r="L4508" s="29"/>
      <c r="M4508" s="89" t="str">
        <f>IF($H4508="","",VLOOKUP($H4508,培训课程清单!$B$2:$J$1700,7,0))</f>
        <v/>
      </c>
      <c r="N4508" s="87" t="str">
        <f>IF($H4508="","",VLOOKUP($H4508,培训课程清单!$B$2:$J$1700,8,0))</f>
        <v/>
      </c>
      <c r="O4508" s="29"/>
    </row>
    <row r="4509" spans="1:15">
      <c r="A4509" s="87" t="str">
        <f t="shared" si="71"/>
        <v/>
      </c>
      <c r="B4509" s="87" t="str">
        <f>IF(C4509="","",C4509&amp;COUNTIF($C$2:C4509,C4509))</f>
        <v/>
      </c>
      <c r="C4509" s="88"/>
      <c r="D4509" s="87" t="str">
        <f>IF($C4509="","",VLOOKUP($C4509,人员花名册!$B$2:$F$2001,2,0))</f>
        <v/>
      </c>
      <c r="E4509" s="87" t="str">
        <f>IF($C4509="","",VLOOKUP($C4509,人员花名册!$B$2:$F$2001,4,0))</f>
        <v/>
      </c>
      <c r="F4509" s="89" t="str">
        <f>IF($C4509="","",VLOOKUP($C4509,人员花名册!$B$2:$F$2001,5,0))</f>
        <v/>
      </c>
      <c r="G4509" s="29"/>
      <c r="H4509" s="29"/>
      <c r="I4509" s="87" t="str">
        <f>IF($C4509="","",VLOOKUP($H4509,培训课程清单!$B$2:$J$1700,2,0))</f>
        <v/>
      </c>
      <c r="J4509" s="87" t="str">
        <f>IF($C4509="","",VLOOKUP($H4509,培训课程清单!$B$2:$J$1700,3,0))</f>
        <v/>
      </c>
      <c r="K4509" s="87" t="str">
        <f>IF($H4509="","",VLOOKUP($H4509,培训课程清单!$B$2:$J$1700,4,0))</f>
        <v/>
      </c>
      <c r="L4509" s="29"/>
      <c r="M4509" s="89" t="str">
        <f>IF($H4509="","",VLOOKUP($H4509,培训课程清单!$B$2:$J$1700,7,0))</f>
        <v/>
      </c>
      <c r="N4509" s="87" t="str">
        <f>IF($H4509="","",VLOOKUP($H4509,培训课程清单!$B$2:$J$1700,8,0))</f>
        <v/>
      </c>
      <c r="O4509" s="29"/>
    </row>
    <row r="4510" spans="1:15">
      <c r="A4510" s="87" t="str">
        <f t="shared" si="71"/>
        <v/>
      </c>
      <c r="B4510" s="87" t="str">
        <f>IF(C4510="","",C4510&amp;COUNTIF($C$2:C4510,C4510))</f>
        <v/>
      </c>
      <c r="C4510" s="88"/>
      <c r="D4510" s="87" t="str">
        <f>IF($C4510="","",VLOOKUP($C4510,人员花名册!$B$2:$F$2001,2,0))</f>
        <v/>
      </c>
      <c r="E4510" s="87" t="str">
        <f>IF($C4510="","",VLOOKUP($C4510,人员花名册!$B$2:$F$2001,4,0))</f>
        <v/>
      </c>
      <c r="F4510" s="89" t="str">
        <f>IF($C4510="","",VLOOKUP($C4510,人员花名册!$B$2:$F$2001,5,0))</f>
        <v/>
      </c>
      <c r="G4510" s="29"/>
      <c r="H4510" s="29"/>
      <c r="I4510" s="87" t="str">
        <f>IF($C4510="","",VLOOKUP($H4510,培训课程清单!$B$2:$J$1700,2,0))</f>
        <v/>
      </c>
      <c r="J4510" s="87" t="str">
        <f>IF($C4510="","",VLOOKUP($H4510,培训课程清单!$B$2:$J$1700,3,0))</f>
        <v/>
      </c>
      <c r="K4510" s="87" t="str">
        <f>IF($H4510="","",VLOOKUP($H4510,培训课程清单!$B$2:$J$1700,4,0))</f>
        <v/>
      </c>
      <c r="L4510" s="29"/>
      <c r="M4510" s="89" t="str">
        <f>IF($H4510="","",VLOOKUP($H4510,培训课程清单!$B$2:$J$1700,7,0))</f>
        <v/>
      </c>
      <c r="N4510" s="87" t="str">
        <f>IF($H4510="","",VLOOKUP($H4510,培训课程清单!$B$2:$J$1700,8,0))</f>
        <v/>
      </c>
      <c r="O4510" s="29"/>
    </row>
    <row r="4511" spans="1:15">
      <c r="A4511" s="87" t="str">
        <f t="shared" si="71"/>
        <v/>
      </c>
      <c r="B4511" s="87" t="str">
        <f>IF(C4511="","",C4511&amp;COUNTIF($C$2:C4511,C4511))</f>
        <v/>
      </c>
      <c r="C4511" s="88"/>
      <c r="D4511" s="87" t="str">
        <f>IF($C4511="","",VLOOKUP($C4511,人员花名册!$B$2:$F$2001,2,0))</f>
        <v/>
      </c>
      <c r="E4511" s="87" t="str">
        <f>IF($C4511="","",VLOOKUP($C4511,人员花名册!$B$2:$F$2001,4,0))</f>
        <v/>
      </c>
      <c r="F4511" s="89" t="str">
        <f>IF($C4511="","",VLOOKUP($C4511,人员花名册!$B$2:$F$2001,5,0))</f>
        <v/>
      </c>
      <c r="G4511" s="29"/>
      <c r="H4511" s="29"/>
      <c r="I4511" s="87" t="str">
        <f>IF($C4511="","",VLOOKUP($H4511,培训课程清单!$B$2:$J$1700,2,0))</f>
        <v/>
      </c>
      <c r="J4511" s="87" t="str">
        <f>IF($C4511="","",VLOOKUP($H4511,培训课程清单!$B$2:$J$1700,3,0))</f>
        <v/>
      </c>
      <c r="K4511" s="87" t="str">
        <f>IF($H4511="","",VLOOKUP($H4511,培训课程清单!$B$2:$J$1700,4,0))</f>
        <v/>
      </c>
      <c r="L4511" s="29"/>
      <c r="M4511" s="89" t="str">
        <f>IF($H4511="","",VLOOKUP($H4511,培训课程清单!$B$2:$J$1700,7,0))</f>
        <v/>
      </c>
      <c r="N4511" s="87" t="str">
        <f>IF($H4511="","",VLOOKUP($H4511,培训课程清单!$B$2:$J$1700,8,0))</f>
        <v/>
      </c>
      <c r="O4511" s="29"/>
    </row>
    <row r="4512" spans="1:15">
      <c r="A4512" s="87" t="str">
        <f t="shared" si="71"/>
        <v/>
      </c>
      <c r="B4512" s="87" t="str">
        <f>IF(C4512="","",C4512&amp;COUNTIF($C$2:C4512,C4512))</f>
        <v/>
      </c>
      <c r="C4512" s="88"/>
      <c r="D4512" s="87" t="str">
        <f>IF($C4512="","",VLOOKUP($C4512,人员花名册!$B$2:$F$2001,2,0))</f>
        <v/>
      </c>
      <c r="E4512" s="87" t="str">
        <f>IF($C4512="","",VLOOKUP($C4512,人员花名册!$B$2:$F$2001,4,0))</f>
        <v/>
      </c>
      <c r="F4512" s="89" t="str">
        <f>IF($C4512="","",VLOOKUP($C4512,人员花名册!$B$2:$F$2001,5,0))</f>
        <v/>
      </c>
      <c r="G4512" s="29"/>
      <c r="H4512" s="29"/>
      <c r="I4512" s="87" t="str">
        <f>IF($C4512="","",VLOOKUP($H4512,培训课程清单!$B$2:$J$1700,2,0))</f>
        <v/>
      </c>
      <c r="J4512" s="87" t="str">
        <f>IF($C4512="","",VLOOKUP($H4512,培训课程清单!$B$2:$J$1700,3,0))</f>
        <v/>
      </c>
      <c r="K4512" s="87" t="str">
        <f>IF($H4512="","",VLOOKUP($H4512,培训课程清单!$B$2:$J$1700,4,0))</f>
        <v/>
      </c>
      <c r="L4512" s="29"/>
      <c r="M4512" s="89" t="str">
        <f>IF($H4512="","",VLOOKUP($H4512,培训课程清单!$B$2:$J$1700,7,0))</f>
        <v/>
      </c>
      <c r="N4512" s="87" t="str">
        <f>IF($H4512="","",VLOOKUP($H4512,培训课程清单!$B$2:$J$1700,8,0))</f>
        <v/>
      </c>
      <c r="O4512" s="29"/>
    </row>
    <row r="4513" spans="1:15">
      <c r="A4513" s="87" t="str">
        <f t="shared" si="71"/>
        <v/>
      </c>
      <c r="B4513" s="87" t="str">
        <f>IF(C4513="","",C4513&amp;COUNTIF($C$2:C4513,C4513))</f>
        <v/>
      </c>
      <c r="C4513" s="88"/>
      <c r="D4513" s="87" t="str">
        <f>IF($C4513="","",VLOOKUP($C4513,人员花名册!$B$2:$F$2001,2,0))</f>
        <v/>
      </c>
      <c r="E4513" s="87" t="str">
        <f>IF($C4513="","",VLOOKUP($C4513,人员花名册!$B$2:$F$2001,4,0))</f>
        <v/>
      </c>
      <c r="F4513" s="89" t="str">
        <f>IF($C4513="","",VLOOKUP($C4513,人员花名册!$B$2:$F$2001,5,0))</f>
        <v/>
      </c>
      <c r="G4513" s="29"/>
      <c r="H4513" s="29"/>
      <c r="I4513" s="87" t="str">
        <f>IF($C4513="","",VLOOKUP($H4513,培训课程清单!$B$2:$J$1700,2,0))</f>
        <v/>
      </c>
      <c r="J4513" s="87" t="str">
        <f>IF($C4513="","",VLOOKUP($H4513,培训课程清单!$B$2:$J$1700,3,0))</f>
        <v/>
      </c>
      <c r="K4513" s="87" t="str">
        <f>IF($H4513="","",VLOOKUP($H4513,培训课程清单!$B$2:$J$1700,4,0))</f>
        <v/>
      </c>
      <c r="L4513" s="29"/>
      <c r="M4513" s="89" t="str">
        <f>IF($H4513="","",VLOOKUP($H4513,培训课程清单!$B$2:$J$1700,7,0))</f>
        <v/>
      </c>
      <c r="N4513" s="87" t="str">
        <f>IF($H4513="","",VLOOKUP($H4513,培训课程清单!$B$2:$J$1700,8,0))</f>
        <v/>
      </c>
      <c r="O4513" s="29"/>
    </row>
    <row r="4514" spans="1:15">
      <c r="A4514" s="87" t="str">
        <f t="shared" si="71"/>
        <v/>
      </c>
      <c r="B4514" s="87" t="str">
        <f>IF(C4514="","",C4514&amp;COUNTIF($C$2:C4514,C4514))</f>
        <v/>
      </c>
      <c r="C4514" s="88"/>
      <c r="D4514" s="87" t="str">
        <f>IF($C4514="","",VLOOKUP($C4514,人员花名册!$B$2:$F$2001,2,0))</f>
        <v/>
      </c>
      <c r="E4514" s="87" t="str">
        <f>IF($C4514="","",VLOOKUP($C4514,人员花名册!$B$2:$F$2001,4,0))</f>
        <v/>
      </c>
      <c r="F4514" s="89" t="str">
        <f>IF($C4514="","",VLOOKUP($C4514,人员花名册!$B$2:$F$2001,5,0))</f>
        <v/>
      </c>
      <c r="G4514" s="29"/>
      <c r="H4514" s="29"/>
      <c r="I4514" s="87" t="str">
        <f>IF($C4514="","",VLOOKUP($H4514,培训课程清单!$B$2:$J$1700,2,0))</f>
        <v/>
      </c>
      <c r="J4514" s="87" t="str">
        <f>IF($C4514="","",VLOOKUP($H4514,培训课程清单!$B$2:$J$1700,3,0))</f>
        <v/>
      </c>
      <c r="K4514" s="87" t="str">
        <f>IF($H4514="","",VLOOKUP($H4514,培训课程清单!$B$2:$J$1700,4,0))</f>
        <v/>
      </c>
      <c r="L4514" s="29"/>
      <c r="M4514" s="89" t="str">
        <f>IF($H4514="","",VLOOKUP($H4514,培训课程清单!$B$2:$J$1700,7,0))</f>
        <v/>
      </c>
      <c r="N4514" s="87" t="str">
        <f>IF($H4514="","",VLOOKUP($H4514,培训课程清单!$B$2:$J$1700,8,0))</f>
        <v/>
      </c>
      <c r="O4514" s="29"/>
    </row>
    <row r="4515" spans="1:15">
      <c r="A4515" s="87" t="str">
        <f t="shared" si="71"/>
        <v/>
      </c>
      <c r="B4515" s="87" t="str">
        <f>IF(C4515="","",C4515&amp;COUNTIF($C$2:C4515,C4515))</f>
        <v/>
      </c>
      <c r="C4515" s="88"/>
      <c r="D4515" s="87" t="str">
        <f>IF($C4515="","",VLOOKUP($C4515,人员花名册!$B$2:$F$2001,2,0))</f>
        <v/>
      </c>
      <c r="E4515" s="87" t="str">
        <f>IF($C4515="","",VLOOKUP($C4515,人员花名册!$B$2:$F$2001,4,0))</f>
        <v/>
      </c>
      <c r="F4515" s="89" t="str">
        <f>IF($C4515="","",VLOOKUP($C4515,人员花名册!$B$2:$F$2001,5,0))</f>
        <v/>
      </c>
      <c r="G4515" s="29"/>
      <c r="H4515" s="29"/>
      <c r="I4515" s="87" t="str">
        <f>IF($C4515="","",VLOOKUP($H4515,培训课程清单!$B$2:$J$1700,2,0))</f>
        <v/>
      </c>
      <c r="J4515" s="87" t="str">
        <f>IF($C4515="","",VLOOKUP($H4515,培训课程清单!$B$2:$J$1700,3,0))</f>
        <v/>
      </c>
      <c r="K4515" s="87" t="str">
        <f>IF($H4515="","",VLOOKUP($H4515,培训课程清单!$B$2:$J$1700,4,0))</f>
        <v/>
      </c>
      <c r="L4515" s="29"/>
      <c r="M4515" s="89" t="str">
        <f>IF($H4515="","",VLOOKUP($H4515,培训课程清单!$B$2:$J$1700,7,0))</f>
        <v/>
      </c>
      <c r="N4515" s="87" t="str">
        <f>IF($H4515="","",VLOOKUP($H4515,培训课程清单!$B$2:$J$1700,8,0))</f>
        <v/>
      </c>
      <c r="O4515" s="29"/>
    </row>
    <row r="4516" spans="1:15">
      <c r="A4516" s="87" t="str">
        <f t="shared" si="71"/>
        <v/>
      </c>
      <c r="B4516" s="87" t="str">
        <f>IF(C4516="","",C4516&amp;COUNTIF($C$2:C4516,C4516))</f>
        <v/>
      </c>
      <c r="C4516" s="88"/>
      <c r="D4516" s="87" t="str">
        <f>IF($C4516="","",VLOOKUP($C4516,人员花名册!$B$2:$F$2001,2,0))</f>
        <v/>
      </c>
      <c r="E4516" s="87" t="str">
        <f>IF($C4516="","",VLOOKUP($C4516,人员花名册!$B$2:$F$2001,4,0))</f>
        <v/>
      </c>
      <c r="F4516" s="89" t="str">
        <f>IF($C4516="","",VLOOKUP($C4516,人员花名册!$B$2:$F$2001,5,0))</f>
        <v/>
      </c>
      <c r="G4516" s="29"/>
      <c r="H4516" s="29"/>
      <c r="I4516" s="87" t="str">
        <f>IF($C4516="","",VLOOKUP($H4516,培训课程清单!$B$2:$J$1700,2,0))</f>
        <v/>
      </c>
      <c r="J4516" s="87" t="str">
        <f>IF($C4516="","",VLOOKUP($H4516,培训课程清单!$B$2:$J$1700,3,0))</f>
        <v/>
      </c>
      <c r="K4516" s="87" t="str">
        <f>IF($H4516="","",VLOOKUP($H4516,培训课程清单!$B$2:$J$1700,4,0))</f>
        <v/>
      </c>
      <c r="L4516" s="29"/>
      <c r="M4516" s="89" t="str">
        <f>IF($H4516="","",VLOOKUP($H4516,培训课程清单!$B$2:$J$1700,7,0))</f>
        <v/>
      </c>
      <c r="N4516" s="87" t="str">
        <f>IF($H4516="","",VLOOKUP($H4516,培训课程清单!$B$2:$J$1700,8,0))</f>
        <v/>
      </c>
      <c r="O4516" s="29"/>
    </row>
    <row r="4517" spans="1:15">
      <c r="A4517" s="87" t="str">
        <f t="shared" si="71"/>
        <v/>
      </c>
      <c r="B4517" s="87" t="str">
        <f>IF(C4517="","",C4517&amp;COUNTIF($C$2:C4517,C4517))</f>
        <v/>
      </c>
      <c r="C4517" s="88"/>
      <c r="D4517" s="87" t="str">
        <f>IF($C4517="","",VLOOKUP($C4517,人员花名册!$B$2:$F$2001,2,0))</f>
        <v/>
      </c>
      <c r="E4517" s="87" t="str">
        <f>IF($C4517="","",VLOOKUP($C4517,人员花名册!$B$2:$F$2001,4,0))</f>
        <v/>
      </c>
      <c r="F4517" s="89" t="str">
        <f>IF($C4517="","",VLOOKUP($C4517,人员花名册!$B$2:$F$2001,5,0))</f>
        <v/>
      </c>
      <c r="G4517" s="29"/>
      <c r="H4517" s="29"/>
      <c r="I4517" s="87" t="str">
        <f>IF($C4517="","",VLOOKUP($H4517,培训课程清单!$B$2:$J$1700,2,0))</f>
        <v/>
      </c>
      <c r="J4517" s="87" t="str">
        <f>IF($C4517="","",VLOOKUP($H4517,培训课程清单!$B$2:$J$1700,3,0))</f>
        <v/>
      </c>
      <c r="K4517" s="87" t="str">
        <f>IF($H4517="","",VLOOKUP($H4517,培训课程清单!$B$2:$J$1700,4,0))</f>
        <v/>
      </c>
      <c r="L4517" s="29"/>
      <c r="M4517" s="89" t="str">
        <f>IF($H4517="","",VLOOKUP($H4517,培训课程清单!$B$2:$J$1700,7,0))</f>
        <v/>
      </c>
      <c r="N4517" s="87" t="str">
        <f>IF($H4517="","",VLOOKUP($H4517,培训课程清单!$B$2:$J$1700,8,0))</f>
        <v/>
      </c>
      <c r="O4517" s="29"/>
    </row>
    <row r="4518" spans="1:15">
      <c r="A4518" s="87" t="str">
        <f t="shared" si="71"/>
        <v/>
      </c>
      <c r="B4518" s="87" t="str">
        <f>IF(C4518="","",C4518&amp;COUNTIF($C$2:C4518,C4518))</f>
        <v/>
      </c>
      <c r="C4518" s="88"/>
      <c r="D4518" s="87" t="str">
        <f>IF($C4518="","",VLOOKUP($C4518,人员花名册!$B$2:$F$2001,2,0))</f>
        <v/>
      </c>
      <c r="E4518" s="87" t="str">
        <f>IF($C4518="","",VLOOKUP($C4518,人员花名册!$B$2:$F$2001,4,0))</f>
        <v/>
      </c>
      <c r="F4518" s="89" t="str">
        <f>IF($C4518="","",VLOOKUP($C4518,人员花名册!$B$2:$F$2001,5,0))</f>
        <v/>
      </c>
      <c r="G4518" s="29"/>
      <c r="H4518" s="29"/>
      <c r="I4518" s="87" t="str">
        <f>IF($C4518="","",VLOOKUP($H4518,培训课程清单!$B$2:$J$1700,2,0))</f>
        <v/>
      </c>
      <c r="J4518" s="87" t="str">
        <f>IF($C4518="","",VLOOKUP($H4518,培训课程清单!$B$2:$J$1700,3,0))</f>
        <v/>
      </c>
      <c r="K4518" s="87" t="str">
        <f>IF($H4518="","",VLOOKUP($H4518,培训课程清单!$B$2:$J$1700,4,0))</f>
        <v/>
      </c>
      <c r="L4518" s="29"/>
      <c r="M4518" s="89" t="str">
        <f>IF($H4518="","",VLOOKUP($H4518,培训课程清单!$B$2:$J$1700,7,0))</f>
        <v/>
      </c>
      <c r="N4518" s="87" t="str">
        <f>IF($H4518="","",VLOOKUP($H4518,培训课程清单!$B$2:$J$1700,8,0))</f>
        <v/>
      </c>
      <c r="O4518" s="29"/>
    </row>
    <row r="4519" spans="1:15">
      <c r="A4519" s="87" t="str">
        <f t="shared" si="71"/>
        <v/>
      </c>
      <c r="B4519" s="87" t="str">
        <f>IF(C4519="","",C4519&amp;COUNTIF($C$2:C4519,C4519))</f>
        <v/>
      </c>
      <c r="C4519" s="88"/>
      <c r="D4519" s="87" t="str">
        <f>IF($C4519="","",VLOOKUP($C4519,人员花名册!$B$2:$F$2001,2,0))</f>
        <v/>
      </c>
      <c r="E4519" s="87" t="str">
        <f>IF($C4519="","",VLOOKUP($C4519,人员花名册!$B$2:$F$2001,4,0))</f>
        <v/>
      </c>
      <c r="F4519" s="89" t="str">
        <f>IF($C4519="","",VLOOKUP($C4519,人员花名册!$B$2:$F$2001,5,0))</f>
        <v/>
      </c>
      <c r="G4519" s="29"/>
      <c r="H4519" s="29"/>
      <c r="I4519" s="87" t="str">
        <f>IF($C4519="","",VLOOKUP($H4519,培训课程清单!$B$2:$J$1700,2,0))</f>
        <v/>
      </c>
      <c r="J4519" s="87" t="str">
        <f>IF($C4519="","",VLOOKUP($H4519,培训课程清单!$B$2:$J$1700,3,0))</f>
        <v/>
      </c>
      <c r="K4519" s="87" t="str">
        <f>IF($H4519="","",VLOOKUP($H4519,培训课程清单!$B$2:$J$1700,4,0))</f>
        <v/>
      </c>
      <c r="L4519" s="29"/>
      <c r="M4519" s="89" t="str">
        <f>IF($H4519="","",VLOOKUP($H4519,培训课程清单!$B$2:$J$1700,7,0))</f>
        <v/>
      </c>
      <c r="N4519" s="87" t="str">
        <f>IF($H4519="","",VLOOKUP($H4519,培训课程清单!$B$2:$J$1700,8,0))</f>
        <v/>
      </c>
      <c r="O4519" s="29"/>
    </row>
    <row r="4520" spans="1:15">
      <c r="A4520" s="87" t="str">
        <f t="shared" si="71"/>
        <v/>
      </c>
      <c r="B4520" s="87" t="str">
        <f>IF(C4520="","",C4520&amp;COUNTIF($C$2:C4520,C4520))</f>
        <v/>
      </c>
      <c r="C4520" s="88"/>
      <c r="D4520" s="87" t="str">
        <f>IF($C4520="","",VLOOKUP($C4520,人员花名册!$B$2:$F$2001,2,0))</f>
        <v/>
      </c>
      <c r="E4520" s="87" t="str">
        <f>IF($C4520="","",VLOOKUP($C4520,人员花名册!$B$2:$F$2001,4,0))</f>
        <v/>
      </c>
      <c r="F4520" s="89" t="str">
        <f>IF($C4520="","",VLOOKUP($C4520,人员花名册!$B$2:$F$2001,5,0))</f>
        <v/>
      </c>
      <c r="G4520" s="29"/>
      <c r="H4520" s="29"/>
      <c r="I4520" s="87" t="str">
        <f>IF($C4520="","",VLOOKUP($H4520,培训课程清单!$B$2:$J$1700,2,0))</f>
        <v/>
      </c>
      <c r="J4520" s="87" t="str">
        <f>IF($C4520="","",VLOOKUP($H4520,培训课程清单!$B$2:$J$1700,3,0))</f>
        <v/>
      </c>
      <c r="K4520" s="87" t="str">
        <f>IF($H4520="","",VLOOKUP($H4520,培训课程清单!$B$2:$J$1700,4,0))</f>
        <v/>
      </c>
      <c r="L4520" s="29"/>
      <c r="M4520" s="89" t="str">
        <f>IF($H4520="","",VLOOKUP($H4520,培训课程清单!$B$2:$J$1700,7,0))</f>
        <v/>
      </c>
      <c r="N4520" s="87" t="str">
        <f>IF($H4520="","",VLOOKUP($H4520,培训课程清单!$B$2:$J$1700,8,0))</f>
        <v/>
      </c>
      <c r="O4520" s="29"/>
    </row>
    <row r="4521" spans="1:15">
      <c r="A4521" s="87" t="str">
        <f t="shared" si="71"/>
        <v/>
      </c>
      <c r="B4521" s="87" t="str">
        <f>IF(C4521="","",C4521&amp;COUNTIF($C$2:C4521,C4521))</f>
        <v/>
      </c>
      <c r="C4521" s="88"/>
      <c r="D4521" s="87" t="str">
        <f>IF($C4521="","",VLOOKUP($C4521,人员花名册!$B$2:$F$2001,2,0))</f>
        <v/>
      </c>
      <c r="E4521" s="87" t="str">
        <f>IF($C4521="","",VLOOKUP($C4521,人员花名册!$B$2:$F$2001,4,0))</f>
        <v/>
      </c>
      <c r="F4521" s="89" t="str">
        <f>IF($C4521="","",VLOOKUP($C4521,人员花名册!$B$2:$F$2001,5,0))</f>
        <v/>
      </c>
      <c r="G4521" s="29"/>
      <c r="H4521" s="29"/>
      <c r="I4521" s="87" t="str">
        <f>IF($C4521="","",VLOOKUP($H4521,培训课程清单!$B$2:$J$1700,2,0))</f>
        <v/>
      </c>
      <c r="J4521" s="87" t="str">
        <f>IF($C4521="","",VLOOKUP($H4521,培训课程清单!$B$2:$J$1700,3,0))</f>
        <v/>
      </c>
      <c r="K4521" s="87" t="str">
        <f>IF($H4521="","",VLOOKUP($H4521,培训课程清单!$B$2:$J$1700,4,0))</f>
        <v/>
      </c>
      <c r="L4521" s="29"/>
      <c r="M4521" s="89" t="str">
        <f>IF($H4521="","",VLOOKUP($H4521,培训课程清单!$B$2:$J$1700,7,0))</f>
        <v/>
      </c>
      <c r="N4521" s="87" t="str">
        <f>IF($H4521="","",VLOOKUP($H4521,培训课程清单!$B$2:$J$1700,8,0))</f>
        <v/>
      </c>
      <c r="O4521" s="29"/>
    </row>
    <row r="4522" spans="1:15">
      <c r="A4522" s="87" t="str">
        <f t="shared" si="71"/>
        <v/>
      </c>
      <c r="B4522" s="87" t="str">
        <f>IF(C4522="","",C4522&amp;COUNTIF($C$2:C4522,C4522))</f>
        <v/>
      </c>
      <c r="C4522" s="88"/>
      <c r="D4522" s="87" t="str">
        <f>IF($C4522="","",VLOOKUP($C4522,人员花名册!$B$2:$F$2001,2,0))</f>
        <v/>
      </c>
      <c r="E4522" s="87" t="str">
        <f>IF($C4522="","",VLOOKUP($C4522,人员花名册!$B$2:$F$2001,4,0))</f>
        <v/>
      </c>
      <c r="F4522" s="89" t="str">
        <f>IF($C4522="","",VLOOKUP($C4522,人员花名册!$B$2:$F$2001,5,0))</f>
        <v/>
      </c>
      <c r="G4522" s="29"/>
      <c r="H4522" s="29"/>
      <c r="I4522" s="87" t="str">
        <f>IF($C4522="","",VLOOKUP($H4522,培训课程清单!$B$2:$J$1700,2,0))</f>
        <v/>
      </c>
      <c r="J4522" s="87" t="str">
        <f>IF($C4522="","",VLOOKUP($H4522,培训课程清单!$B$2:$J$1700,3,0))</f>
        <v/>
      </c>
      <c r="K4522" s="87" t="str">
        <f>IF($H4522="","",VLOOKUP($H4522,培训课程清单!$B$2:$J$1700,4,0))</f>
        <v/>
      </c>
      <c r="L4522" s="29"/>
      <c r="M4522" s="89" t="str">
        <f>IF($H4522="","",VLOOKUP($H4522,培训课程清单!$B$2:$J$1700,7,0))</f>
        <v/>
      </c>
      <c r="N4522" s="87" t="str">
        <f>IF($H4522="","",VLOOKUP($H4522,培训课程清单!$B$2:$J$1700,8,0))</f>
        <v/>
      </c>
      <c r="O4522" s="29"/>
    </row>
    <row r="4523" spans="1:15">
      <c r="A4523" s="87" t="str">
        <f t="shared" si="71"/>
        <v/>
      </c>
      <c r="B4523" s="87" t="str">
        <f>IF(C4523="","",C4523&amp;COUNTIF($C$2:C4523,C4523))</f>
        <v/>
      </c>
      <c r="C4523" s="88"/>
      <c r="D4523" s="87" t="str">
        <f>IF($C4523="","",VLOOKUP($C4523,人员花名册!$B$2:$F$2001,2,0))</f>
        <v/>
      </c>
      <c r="E4523" s="87" t="str">
        <f>IF($C4523="","",VLOOKUP($C4523,人员花名册!$B$2:$F$2001,4,0))</f>
        <v/>
      </c>
      <c r="F4523" s="89" t="str">
        <f>IF($C4523="","",VLOOKUP($C4523,人员花名册!$B$2:$F$2001,5,0))</f>
        <v/>
      </c>
      <c r="G4523" s="29"/>
      <c r="H4523" s="29"/>
      <c r="I4523" s="87" t="str">
        <f>IF($C4523="","",VLOOKUP($H4523,培训课程清单!$B$2:$J$1700,2,0))</f>
        <v/>
      </c>
      <c r="J4523" s="87" t="str">
        <f>IF($C4523="","",VLOOKUP($H4523,培训课程清单!$B$2:$J$1700,3,0))</f>
        <v/>
      </c>
      <c r="K4523" s="87" t="str">
        <f>IF($H4523="","",VLOOKUP($H4523,培训课程清单!$B$2:$J$1700,4,0))</f>
        <v/>
      </c>
      <c r="L4523" s="29"/>
      <c r="M4523" s="89" t="str">
        <f>IF($H4523="","",VLOOKUP($H4523,培训课程清单!$B$2:$J$1700,7,0))</f>
        <v/>
      </c>
      <c r="N4523" s="87" t="str">
        <f>IF($H4523="","",VLOOKUP($H4523,培训课程清单!$B$2:$J$1700,8,0))</f>
        <v/>
      </c>
      <c r="O4523" s="29"/>
    </row>
    <row r="4524" spans="1:15">
      <c r="A4524" s="87" t="str">
        <f t="shared" si="71"/>
        <v/>
      </c>
      <c r="B4524" s="87" t="str">
        <f>IF(C4524="","",C4524&amp;COUNTIF($C$2:C4524,C4524))</f>
        <v/>
      </c>
      <c r="C4524" s="88"/>
      <c r="D4524" s="87" t="str">
        <f>IF($C4524="","",VLOOKUP($C4524,人员花名册!$B$2:$F$2001,2,0))</f>
        <v/>
      </c>
      <c r="E4524" s="87" t="str">
        <f>IF($C4524="","",VLOOKUP($C4524,人员花名册!$B$2:$F$2001,4,0))</f>
        <v/>
      </c>
      <c r="F4524" s="89" t="str">
        <f>IF($C4524="","",VLOOKUP($C4524,人员花名册!$B$2:$F$2001,5,0))</f>
        <v/>
      </c>
      <c r="G4524" s="29"/>
      <c r="H4524" s="29"/>
      <c r="I4524" s="87" t="str">
        <f>IF($C4524="","",VLOOKUP($H4524,培训课程清单!$B$2:$J$1700,2,0))</f>
        <v/>
      </c>
      <c r="J4524" s="87" t="str">
        <f>IF($C4524="","",VLOOKUP($H4524,培训课程清单!$B$2:$J$1700,3,0))</f>
        <v/>
      </c>
      <c r="K4524" s="87" t="str">
        <f>IF($H4524="","",VLOOKUP($H4524,培训课程清单!$B$2:$J$1700,4,0))</f>
        <v/>
      </c>
      <c r="L4524" s="29"/>
      <c r="M4524" s="89" t="str">
        <f>IF($H4524="","",VLOOKUP($H4524,培训课程清单!$B$2:$J$1700,7,0))</f>
        <v/>
      </c>
      <c r="N4524" s="87" t="str">
        <f>IF($H4524="","",VLOOKUP($H4524,培训课程清单!$B$2:$J$1700,8,0))</f>
        <v/>
      </c>
      <c r="O4524" s="29"/>
    </row>
    <row r="4525" spans="1:15">
      <c r="A4525" s="87" t="str">
        <f t="shared" si="71"/>
        <v/>
      </c>
      <c r="B4525" s="87" t="str">
        <f>IF(C4525="","",C4525&amp;COUNTIF($C$2:C4525,C4525))</f>
        <v/>
      </c>
      <c r="C4525" s="88"/>
      <c r="D4525" s="87" t="str">
        <f>IF($C4525="","",VLOOKUP($C4525,人员花名册!$B$2:$F$2001,2,0))</f>
        <v/>
      </c>
      <c r="E4525" s="87" t="str">
        <f>IF($C4525="","",VLOOKUP($C4525,人员花名册!$B$2:$F$2001,4,0))</f>
        <v/>
      </c>
      <c r="F4525" s="89" t="str">
        <f>IF($C4525="","",VLOOKUP($C4525,人员花名册!$B$2:$F$2001,5,0))</f>
        <v/>
      </c>
      <c r="G4525" s="29"/>
      <c r="H4525" s="29"/>
      <c r="I4525" s="87" t="str">
        <f>IF($C4525="","",VLOOKUP($H4525,培训课程清单!$B$2:$J$1700,2,0))</f>
        <v/>
      </c>
      <c r="J4525" s="87" t="str">
        <f>IF($C4525="","",VLOOKUP($H4525,培训课程清单!$B$2:$J$1700,3,0))</f>
        <v/>
      </c>
      <c r="K4525" s="87" t="str">
        <f>IF($H4525="","",VLOOKUP($H4525,培训课程清单!$B$2:$J$1700,4,0))</f>
        <v/>
      </c>
      <c r="L4525" s="29"/>
      <c r="M4525" s="89" t="str">
        <f>IF($H4525="","",VLOOKUP($H4525,培训课程清单!$B$2:$J$1700,7,0))</f>
        <v/>
      </c>
      <c r="N4525" s="87" t="str">
        <f>IF($H4525="","",VLOOKUP($H4525,培训课程清单!$B$2:$J$1700,8,0))</f>
        <v/>
      </c>
      <c r="O4525" s="29"/>
    </row>
    <row r="4526" spans="1:15">
      <c r="A4526" s="87" t="str">
        <f t="shared" si="71"/>
        <v/>
      </c>
      <c r="B4526" s="87" t="str">
        <f>IF(C4526="","",C4526&amp;COUNTIF($C$2:C4526,C4526))</f>
        <v/>
      </c>
      <c r="C4526" s="88"/>
      <c r="D4526" s="87" t="str">
        <f>IF($C4526="","",VLOOKUP($C4526,人员花名册!$B$2:$F$2001,2,0))</f>
        <v/>
      </c>
      <c r="E4526" s="87" t="str">
        <f>IF($C4526="","",VLOOKUP($C4526,人员花名册!$B$2:$F$2001,4,0))</f>
        <v/>
      </c>
      <c r="F4526" s="89" t="str">
        <f>IF($C4526="","",VLOOKUP($C4526,人员花名册!$B$2:$F$2001,5,0))</f>
        <v/>
      </c>
      <c r="G4526" s="29"/>
      <c r="H4526" s="29"/>
      <c r="I4526" s="87" t="str">
        <f>IF($C4526="","",VLOOKUP($H4526,培训课程清单!$B$2:$J$1700,2,0))</f>
        <v/>
      </c>
      <c r="J4526" s="87" t="str">
        <f>IF($C4526="","",VLOOKUP($H4526,培训课程清单!$B$2:$J$1700,3,0))</f>
        <v/>
      </c>
      <c r="K4526" s="87" t="str">
        <f>IF($H4526="","",VLOOKUP($H4526,培训课程清单!$B$2:$J$1700,4,0))</f>
        <v/>
      </c>
      <c r="L4526" s="29"/>
      <c r="M4526" s="89" t="str">
        <f>IF($H4526="","",VLOOKUP($H4526,培训课程清单!$B$2:$J$1700,7,0))</f>
        <v/>
      </c>
      <c r="N4526" s="87" t="str">
        <f>IF($H4526="","",VLOOKUP($H4526,培训课程清单!$B$2:$J$1700,8,0))</f>
        <v/>
      </c>
      <c r="O4526" s="29"/>
    </row>
    <row r="4527" spans="1:15">
      <c r="A4527" s="87" t="str">
        <f t="shared" si="71"/>
        <v/>
      </c>
      <c r="B4527" s="87" t="str">
        <f>IF(C4527="","",C4527&amp;COUNTIF($C$2:C4527,C4527))</f>
        <v/>
      </c>
      <c r="C4527" s="88"/>
      <c r="D4527" s="87" t="str">
        <f>IF($C4527="","",VLOOKUP($C4527,人员花名册!$B$2:$F$2001,2,0))</f>
        <v/>
      </c>
      <c r="E4527" s="87" t="str">
        <f>IF($C4527="","",VLOOKUP($C4527,人员花名册!$B$2:$F$2001,4,0))</f>
        <v/>
      </c>
      <c r="F4527" s="89" t="str">
        <f>IF($C4527="","",VLOOKUP($C4527,人员花名册!$B$2:$F$2001,5,0))</f>
        <v/>
      </c>
      <c r="G4527" s="29"/>
      <c r="H4527" s="29"/>
      <c r="I4527" s="87" t="str">
        <f>IF($C4527="","",VLOOKUP($H4527,培训课程清单!$B$2:$J$1700,2,0))</f>
        <v/>
      </c>
      <c r="J4527" s="87" t="str">
        <f>IF($C4527="","",VLOOKUP($H4527,培训课程清单!$B$2:$J$1700,3,0))</f>
        <v/>
      </c>
      <c r="K4527" s="87" t="str">
        <f>IF($H4527="","",VLOOKUP($H4527,培训课程清单!$B$2:$J$1700,4,0))</f>
        <v/>
      </c>
      <c r="L4527" s="29"/>
      <c r="M4527" s="89" t="str">
        <f>IF($H4527="","",VLOOKUP($H4527,培训课程清单!$B$2:$J$1700,7,0))</f>
        <v/>
      </c>
      <c r="N4527" s="87" t="str">
        <f>IF($H4527="","",VLOOKUP($H4527,培训课程清单!$B$2:$J$1700,8,0))</f>
        <v/>
      </c>
      <c r="O4527" s="29"/>
    </row>
    <row r="4528" spans="1:15">
      <c r="A4528" s="87" t="str">
        <f t="shared" si="71"/>
        <v/>
      </c>
      <c r="B4528" s="87" t="str">
        <f>IF(C4528="","",C4528&amp;COUNTIF($C$2:C4528,C4528))</f>
        <v/>
      </c>
      <c r="C4528" s="88"/>
      <c r="D4528" s="87" t="str">
        <f>IF($C4528="","",VLOOKUP($C4528,人员花名册!$B$2:$F$2001,2,0))</f>
        <v/>
      </c>
      <c r="E4528" s="87" t="str">
        <f>IF($C4528="","",VLOOKUP($C4528,人员花名册!$B$2:$F$2001,4,0))</f>
        <v/>
      </c>
      <c r="F4528" s="89" t="str">
        <f>IF($C4528="","",VLOOKUP($C4528,人员花名册!$B$2:$F$2001,5,0))</f>
        <v/>
      </c>
      <c r="G4528" s="29"/>
      <c r="H4528" s="29"/>
      <c r="I4528" s="87" t="str">
        <f>IF($C4528="","",VLOOKUP($H4528,培训课程清单!$B$2:$J$1700,2,0))</f>
        <v/>
      </c>
      <c r="J4528" s="87" t="str">
        <f>IF($C4528="","",VLOOKUP($H4528,培训课程清单!$B$2:$J$1700,3,0))</f>
        <v/>
      </c>
      <c r="K4528" s="87" t="str">
        <f>IF($H4528="","",VLOOKUP($H4528,培训课程清单!$B$2:$J$1700,4,0))</f>
        <v/>
      </c>
      <c r="L4528" s="29"/>
      <c r="M4528" s="89" t="str">
        <f>IF($H4528="","",VLOOKUP($H4528,培训课程清单!$B$2:$J$1700,7,0))</f>
        <v/>
      </c>
      <c r="N4528" s="87" t="str">
        <f>IF($H4528="","",VLOOKUP($H4528,培训课程清单!$B$2:$J$1700,8,0))</f>
        <v/>
      </c>
      <c r="O4528" s="29"/>
    </row>
    <row r="4529" spans="1:15">
      <c r="A4529" s="87" t="str">
        <f t="shared" si="71"/>
        <v/>
      </c>
      <c r="B4529" s="87" t="str">
        <f>IF(C4529="","",C4529&amp;COUNTIF($C$2:C4529,C4529))</f>
        <v/>
      </c>
      <c r="C4529" s="88"/>
      <c r="D4529" s="87" t="str">
        <f>IF($C4529="","",VLOOKUP($C4529,人员花名册!$B$2:$F$2001,2,0))</f>
        <v/>
      </c>
      <c r="E4529" s="87" t="str">
        <f>IF($C4529="","",VLOOKUP($C4529,人员花名册!$B$2:$F$2001,4,0))</f>
        <v/>
      </c>
      <c r="F4529" s="89" t="str">
        <f>IF($C4529="","",VLOOKUP($C4529,人员花名册!$B$2:$F$2001,5,0))</f>
        <v/>
      </c>
      <c r="G4529" s="29"/>
      <c r="H4529" s="29"/>
      <c r="I4529" s="87" t="str">
        <f>IF($C4529="","",VLOOKUP($H4529,培训课程清单!$B$2:$J$1700,2,0))</f>
        <v/>
      </c>
      <c r="J4529" s="87" t="str">
        <f>IF($C4529="","",VLOOKUP($H4529,培训课程清单!$B$2:$J$1700,3,0))</f>
        <v/>
      </c>
      <c r="K4529" s="87" t="str">
        <f>IF($H4529="","",VLOOKUP($H4529,培训课程清单!$B$2:$J$1700,4,0))</f>
        <v/>
      </c>
      <c r="L4529" s="29"/>
      <c r="M4529" s="89" t="str">
        <f>IF($H4529="","",VLOOKUP($H4529,培训课程清单!$B$2:$J$1700,7,0))</f>
        <v/>
      </c>
      <c r="N4529" s="87" t="str">
        <f>IF($H4529="","",VLOOKUP($H4529,培训课程清单!$B$2:$J$1700,8,0))</f>
        <v/>
      </c>
      <c r="O4529" s="29"/>
    </row>
    <row r="4530" spans="1:15">
      <c r="A4530" s="87" t="str">
        <f t="shared" si="71"/>
        <v/>
      </c>
      <c r="B4530" s="87" t="str">
        <f>IF(C4530="","",C4530&amp;COUNTIF($C$2:C4530,C4530))</f>
        <v/>
      </c>
      <c r="C4530" s="88"/>
      <c r="D4530" s="87" t="str">
        <f>IF($C4530="","",VLOOKUP($C4530,人员花名册!$B$2:$F$2001,2,0))</f>
        <v/>
      </c>
      <c r="E4530" s="87" t="str">
        <f>IF($C4530="","",VLOOKUP($C4530,人员花名册!$B$2:$F$2001,4,0))</f>
        <v/>
      </c>
      <c r="F4530" s="89" t="str">
        <f>IF($C4530="","",VLOOKUP($C4530,人员花名册!$B$2:$F$2001,5,0))</f>
        <v/>
      </c>
      <c r="G4530" s="29"/>
      <c r="H4530" s="29"/>
      <c r="I4530" s="87" t="str">
        <f>IF($C4530="","",VLOOKUP($H4530,培训课程清单!$B$2:$J$1700,2,0))</f>
        <v/>
      </c>
      <c r="J4530" s="87" t="str">
        <f>IF($C4530="","",VLOOKUP($H4530,培训课程清单!$B$2:$J$1700,3,0))</f>
        <v/>
      </c>
      <c r="K4530" s="87" t="str">
        <f>IF($H4530="","",VLOOKUP($H4530,培训课程清单!$B$2:$J$1700,4,0))</f>
        <v/>
      </c>
      <c r="L4530" s="29"/>
      <c r="M4530" s="89" t="str">
        <f>IF($H4530="","",VLOOKUP($H4530,培训课程清单!$B$2:$J$1700,7,0))</f>
        <v/>
      </c>
      <c r="N4530" s="87" t="str">
        <f>IF($H4530="","",VLOOKUP($H4530,培训课程清单!$B$2:$J$1700,8,0))</f>
        <v/>
      </c>
      <c r="O4530" s="29"/>
    </row>
    <row r="4531" spans="1:15">
      <c r="A4531" s="87" t="str">
        <f t="shared" si="71"/>
        <v/>
      </c>
      <c r="B4531" s="87" t="str">
        <f>IF(C4531="","",C4531&amp;COUNTIF($C$2:C4531,C4531))</f>
        <v/>
      </c>
      <c r="C4531" s="88"/>
      <c r="D4531" s="87" t="str">
        <f>IF($C4531="","",VLOOKUP($C4531,人员花名册!$B$2:$F$2001,2,0))</f>
        <v/>
      </c>
      <c r="E4531" s="87" t="str">
        <f>IF($C4531="","",VLOOKUP($C4531,人员花名册!$B$2:$F$2001,4,0))</f>
        <v/>
      </c>
      <c r="F4531" s="89" t="str">
        <f>IF($C4531="","",VLOOKUP($C4531,人员花名册!$B$2:$F$2001,5,0))</f>
        <v/>
      </c>
      <c r="G4531" s="29"/>
      <c r="H4531" s="29"/>
      <c r="I4531" s="87" t="str">
        <f>IF($C4531="","",VLOOKUP($H4531,培训课程清单!$B$2:$J$1700,2,0))</f>
        <v/>
      </c>
      <c r="J4531" s="87" t="str">
        <f>IF($C4531="","",VLOOKUP($H4531,培训课程清单!$B$2:$J$1700,3,0))</f>
        <v/>
      </c>
      <c r="K4531" s="87" t="str">
        <f>IF($H4531="","",VLOOKUP($H4531,培训课程清单!$B$2:$J$1700,4,0))</f>
        <v/>
      </c>
      <c r="L4531" s="29"/>
      <c r="M4531" s="89" t="str">
        <f>IF($H4531="","",VLOOKUP($H4531,培训课程清单!$B$2:$J$1700,7,0))</f>
        <v/>
      </c>
      <c r="N4531" s="87" t="str">
        <f>IF($H4531="","",VLOOKUP($H4531,培训课程清单!$B$2:$J$1700,8,0))</f>
        <v/>
      </c>
      <c r="O4531" s="29"/>
    </row>
    <row r="4532" spans="1:15">
      <c r="A4532" s="87" t="str">
        <f t="shared" si="71"/>
        <v/>
      </c>
      <c r="B4532" s="87" t="str">
        <f>IF(C4532="","",C4532&amp;COUNTIF($C$2:C4532,C4532))</f>
        <v/>
      </c>
      <c r="C4532" s="88"/>
      <c r="D4532" s="87" t="str">
        <f>IF($C4532="","",VLOOKUP($C4532,人员花名册!$B$2:$F$2001,2,0))</f>
        <v/>
      </c>
      <c r="E4532" s="87" t="str">
        <f>IF($C4532="","",VLOOKUP($C4532,人员花名册!$B$2:$F$2001,4,0))</f>
        <v/>
      </c>
      <c r="F4532" s="89" t="str">
        <f>IF($C4532="","",VLOOKUP($C4532,人员花名册!$B$2:$F$2001,5,0))</f>
        <v/>
      </c>
      <c r="G4532" s="29"/>
      <c r="H4532" s="29"/>
      <c r="I4532" s="87" t="str">
        <f>IF($C4532="","",VLOOKUP($H4532,培训课程清单!$B$2:$J$1700,2,0))</f>
        <v/>
      </c>
      <c r="J4532" s="87" t="str">
        <f>IF($C4532="","",VLOOKUP($H4532,培训课程清单!$B$2:$J$1700,3,0))</f>
        <v/>
      </c>
      <c r="K4532" s="87" t="str">
        <f>IF($H4532="","",VLOOKUP($H4532,培训课程清单!$B$2:$J$1700,4,0))</f>
        <v/>
      </c>
      <c r="L4532" s="29"/>
      <c r="M4532" s="89" t="str">
        <f>IF($H4532="","",VLOOKUP($H4532,培训课程清单!$B$2:$J$1700,7,0))</f>
        <v/>
      </c>
      <c r="N4532" s="87" t="str">
        <f>IF($H4532="","",VLOOKUP($H4532,培训课程清单!$B$2:$J$1700,8,0))</f>
        <v/>
      </c>
      <c r="O4532" s="29"/>
    </row>
    <row r="4533" spans="1:15">
      <c r="A4533" s="87" t="str">
        <f t="shared" si="71"/>
        <v/>
      </c>
      <c r="B4533" s="87" t="str">
        <f>IF(C4533="","",C4533&amp;COUNTIF($C$2:C4533,C4533))</f>
        <v/>
      </c>
      <c r="C4533" s="88"/>
      <c r="D4533" s="87" t="str">
        <f>IF($C4533="","",VLOOKUP($C4533,人员花名册!$B$2:$F$2001,2,0))</f>
        <v/>
      </c>
      <c r="E4533" s="87" t="str">
        <f>IF($C4533="","",VLOOKUP($C4533,人员花名册!$B$2:$F$2001,4,0))</f>
        <v/>
      </c>
      <c r="F4533" s="89" t="str">
        <f>IF($C4533="","",VLOOKUP($C4533,人员花名册!$B$2:$F$2001,5,0))</f>
        <v/>
      </c>
      <c r="G4533" s="29"/>
      <c r="H4533" s="29"/>
      <c r="I4533" s="87" t="str">
        <f>IF($C4533="","",VLOOKUP($H4533,培训课程清单!$B$2:$J$1700,2,0))</f>
        <v/>
      </c>
      <c r="J4533" s="87" t="str">
        <f>IF($C4533="","",VLOOKUP($H4533,培训课程清单!$B$2:$J$1700,3,0))</f>
        <v/>
      </c>
      <c r="K4533" s="87" t="str">
        <f>IF($H4533="","",VLOOKUP($H4533,培训课程清单!$B$2:$J$1700,4,0))</f>
        <v/>
      </c>
      <c r="L4533" s="29"/>
      <c r="M4533" s="89" t="str">
        <f>IF($H4533="","",VLOOKUP($H4533,培训课程清单!$B$2:$J$1700,7,0))</f>
        <v/>
      </c>
      <c r="N4533" s="87" t="str">
        <f>IF($H4533="","",VLOOKUP($H4533,培训课程清单!$B$2:$J$1700,8,0))</f>
        <v/>
      </c>
      <c r="O4533" s="29"/>
    </row>
    <row r="4534" spans="1:15">
      <c r="A4534" s="87" t="str">
        <f t="shared" si="71"/>
        <v/>
      </c>
      <c r="B4534" s="87" t="str">
        <f>IF(C4534="","",C4534&amp;COUNTIF($C$2:C4534,C4534))</f>
        <v/>
      </c>
      <c r="C4534" s="88"/>
      <c r="D4534" s="87" t="str">
        <f>IF($C4534="","",VLOOKUP($C4534,人员花名册!$B$2:$F$2001,2,0))</f>
        <v/>
      </c>
      <c r="E4534" s="87" t="str">
        <f>IF($C4534="","",VLOOKUP($C4534,人员花名册!$B$2:$F$2001,4,0))</f>
        <v/>
      </c>
      <c r="F4534" s="89" t="str">
        <f>IF($C4534="","",VLOOKUP($C4534,人员花名册!$B$2:$F$2001,5,0))</f>
        <v/>
      </c>
      <c r="G4534" s="29"/>
      <c r="H4534" s="29"/>
      <c r="I4534" s="87" t="str">
        <f>IF($C4534="","",VLOOKUP($H4534,培训课程清单!$B$2:$J$1700,2,0))</f>
        <v/>
      </c>
      <c r="J4534" s="87" t="str">
        <f>IF($C4534="","",VLOOKUP($H4534,培训课程清单!$B$2:$J$1700,3,0))</f>
        <v/>
      </c>
      <c r="K4534" s="87" t="str">
        <f>IF($H4534="","",VLOOKUP($H4534,培训课程清单!$B$2:$J$1700,4,0))</f>
        <v/>
      </c>
      <c r="L4534" s="29"/>
      <c r="M4534" s="89" t="str">
        <f>IF($H4534="","",VLOOKUP($H4534,培训课程清单!$B$2:$J$1700,7,0))</f>
        <v/>
      </c>
      <c r="N4534" s="87" t="str">
        <f>IF($H4534="","",VLOOKUP($H4534,培训课程清单!$B$2:$J$1700,8,0))</f>
        <v/>
      </c>
      <c r="O4534" s="29"/>
    </row>
    <row r="4535" spans="1:15">
      <c r="A4535" s="87" t="str">
        <f t="shared" si="71"/>
        <v/>
      </c>
      <c r="B4535" s="87" t="str">
        <f>IF(C4535="","",C4535&amp;COUNTIF($C$2:C4535,C4535))</f>
        <v/>
      </c>
      <c r="C4535" s="88"/>
      <c r="D4535" s="87" t="str">
        <f>IF($C4535="","",VLOOKUP($C4535,人员花名册!$B$2:$F$2001,2,0))</f>
        <v/>
      </c>
      <c r="E4535" s="87" t="str">
        <f>IF($C4535="","",VLOOKUP($C4535,人员花名册!$B$2:$F$2001,4,0))</f>
        <v/>
      </c>
      <c r="F4535" s="89" t="str">
        <f>IF($C4535="","",VLOOKUP($C4535,人员花名册!$B$2:$F$2001,5,0))</f>
        <v/>
      </c>
      <c r="G4535" s="29"/>
      <c r="H4535" s="29"/>
      <c r="I4535" s="87" t="str">
        <f>IF($C4535="","",VLOOKUP($H4535,培训课程清单!$B$2:$J$1700,2,0))</f>
        <v/>
      </c>
      <c r="J4535" s="87" t="str">
        <f>IF($C4535="","",VLOOKUP($H4535,培训课程清单!$B$2:$J$1700,3,0))</f>
        <v/>
      </c>
      <c r="K4535" s="87" t="str">
        <f>IF($H4535="","",VLOOKUP($H4535,培训课程清单!$B$2:$J$1700,4,0))</f>
        <v/>
      </c>
      <c r="L4535" s="29"/>
      <c r="M4535" s="89" t="str">
        <f>IF($H4535="","",VLOOKUP($H4535,培训课程清单!$B$2:$J$1700,7,0))</f>
        <v/>
      </c>
      <c r="N4535" s="87" t="str">
        <f>IF($H4535="","",VLOOKUP($H4535,培训课程清单!$B$2:$J$1700,8,0))</f>
        <v/>
      </c>
      <c r="O4535" s="29"/>
    </row>
    <row r="4536" spans="1:15">
      <c r="A4536" s="87" t="str">
        <f t="shared" si="71"/>
        <v/>
      </c>
      <c r="B4536" s="87" t="str">
        <f>IF(C4536="","",C4536&amp;COUNTIF($C$2:C4536,C4536))</f>
        <v/>
      </c>
      <c r="C4536" s="88"/>
      <c r="D4536" s="87" t="str">
        <f>IF($C4536="","",VLOOKUP($C4536,人员花名册!$B$2:$F$2001,2,0))</f>
        <v/>
      </c>
      <c r="E4536" s="87" t="str">
        <f>IF($C4536="","",VLOOKUP($C4536,人员花名册!$B$2:$F$2001,4,0))</f>
        <v/>
      </c>
      <c r="F4536" s="89" t="str">
        <f>IF($C4536="","",VLOOKUP($C4536,人员花名册!$B$2:$F$2001,5,0))</f>
        <v/>
      </c>
      <c r="G4536" s="29"/>
      <c r="H4536" s="29"/>
      <c r="I4536" s="87" t="str">
        <f>IF($C4536="","",VLOOKUP($H4536,培训课程清单!$B$2:$J$1700,2,0))</f>
        <v/>
      </c>
      <c r="J4536" s="87" t="str">
        <f>IF($C4536="","",VLOOKUP($H4536,培训课程清单!$B$2:$J$1700,3,0))</f>
        <v/>
      </c>
      <c r="K4536" s="87" t="str">
        <f>IF($H4536="","",VLOOKUP($H4536,培训课程清单!$B$2:$J$1700,4,0))</f>
        <v/>
      </c>
      <c r="L4536" s="29"/>
      <c r="M4536" s="89" t="str">
        <f>IF($H4536="","",VLOOKUP($H4536,培训课程清单!$B$2:$J$1700,7,0))</f>
        <v/>
      </c>
      <c r="N4536" s="87" t="str">
        <f>IF($H4536="","",VLOOKUP($H4536,培训课程清单!$B$2:$J$1700,8,0))</f>
        <v/>
      </c>
      <c r="O4536" s="29"/>
    </row>
    <row r="4537" spans="1:15">
      <c r="A4537" s="87" t="str">
        <f t="shared" si="71"/>
        <v/>
      </c>
      <c r="B4537" s="87" t="str">
        <f>IF(C4537="","",C4537&amp;COUNTIF($C$2:C4537,C4537))</f>
        <v/>
      </c>
      <c r="C4537" s="88"/>
      <c r="D4537" s="87" t="str">
        <f>IF($C4537="","",VLOOKUP($C4537,人员花名册!$B$2:$F$2001,2,0))</f>
        <v/>
      </c>
      <c r="E4537" s="87" t="str">
        <f>IF($C4537="","",VLOOKUP($C4537,人员花名册!$B$2:$F$2001,4,0))</f>
        <v/>
      </c>
      <c r="F4537" s="89" t="str">
        <f>IF($C4537="","",VLOOKUP($C4537,人员花名册!$B$2:$F$2001,5,0))</f>
        <v/>
      </c>
      <c r="G4537" s="29"/>
      <c r="H4537" s="29"/>
      <c r="I4537" s="87" t="str">
        <f>IF($C4537="","",VLOOKUP($H4537,培训课程清单!$B$2:$J$1700,2,0))</f>
        <v/>
      </c>
      <c r="J4537" s="87" t="str">
        <f>IF($C4537="","",VLOOKUP($H4537,培训课程清单!$B$2:$J$1700,3,0))</f>
        <v/>
      </c>
      <c r="K4537" s="87" t="str">
        <f>IF($H4537="","",VLOOKUP($H4537,培训课程清单!$B$2:$J$1700,4,0))</f>
        <v/>
      </c>
      <c r="L4537" s="29"/>
      <c r="M4537" s="89" t="str">
        <f>IF($H4537="","",VLOOKUP($H4537,培训课程清单!$B$2:$J$1700,7,0))</f>
        <v/>
      </c>
      <c r="N4537" s="87" t="str">
        <f>IF($H4537="","",VLOOKUP($H4537,培训课程清单!$B$2:$J$1700,8,0))</f>
        <v/>
      </c>
      <c r="O4537" s="29"/>
    </row>
    <row r="4538" spans="1:15">
      <c r="A4538" s="87" t="str">
        <f t="shared" si="71"/>
        <v/>
      </c>
      <c r="B4538" s="87" t="str">
        <f>IF(C4538="","",C4538&amp;COUNTIF($C$2:C4538,C4538))</f>
        <v/>
      </c>
      <c r="C4538" s="88"/>
      <c r="D4538" s="87" t="str">
        <f>IF($C4538="","",VLOOKUP($C4538,人员花名册!$B$2:$F$2001,2,0))</f>
        <v/>
      </c>
      <c r="E4538" s="87" t="str">
        <f>IF($C4538="","",VLOOKUP($C4538,人员花名册!$B$2:$F$2001,4,0))</f>
        <v/>
      </c>
      <c r="F4538" s="89" t="str">
        <f>IF($C4538="","",VLOOKUP($C4538,人员花名册!$B$2:$F$2001,5,0))</f>
        <v/>
      </c>
      <c r="G4538" s="29"/>
      <c r="H4538" s="29"/>
      <c r="I4538" s="87" t="str">
        <f>IF($C4538="","",VLOOKUP($H4538,培训课程清单!$B$2:$J$1700,2,0))</f>
        <v/>
      </c>
      <c r="J4538" s="87" t="str">
        <f>IF($C4538="","",VLOOKUP($H4538,培训课程清单!$B$2:$J$1700,3,0))</f>
        <v/>
      </c>
      <c r="K4538" s="87" t="str">
        <f>IF($H4538="","",VLOOKUP($H4538,培训课程清单!$B$2:$J$1700,4,0))</f>
        <v/>
      </c>
      <c r="L4538" s="29"/>
      <c r="M4538" s="89" t="str">
        <f>IF($H4538="","",VLOOKUP($H4538,培训课程清单!$B$2:$J$1700,7,0))</f>
        <v/>
      </c>
      <c r="N4538" s="87" t="str">
        <f>IF($H4538="","",VLOOKUP($H4538,培训课程清单!$B$2:$J$1700,8,0))</f>
        <v/>
      </c>
      <c r="O4538" s="29"/>
    </row>
    <row r="4539" spans="1:15">
      <c r="A4539" s="87" t="str">
        <f t="shared" si="71"/>
        <v/>
      </c>
      <c r="B4539" s="87" t="str">
        <f>IF(C4539="","",C4539&amp;COUNTIF($C$2:C4539,C4539))</f>
        <v/>
      </c>
      <c r="C4539" s="88"/>
      <c r="D4539" s="87" t="str">
        <f>IF($C4539="","",VLOOKUP($C4539,人员花名册!$B$2:$F$2001,2,0))</f>
        <v/>
      </c>
      <c r="E4539" s="87" t="str">
        <f>IF($C4539="","",VLOOKUP($C4539,人员花名册!$B$2:$F$2001,4,0))</f>
        <v/>
      </c>
      <c r="F4539" s="89" t="str">
        <f>IF($C4539="","",VLOOKUP($C4539,人员花名册!$B$2:$F$2001,5,0))</f>
        <v/>
      </c>
      <c r="G4539" s="29"/>
      <c r="H4539" s="29"/>
      <c r="I4539" s="87" t="str">
        <f>IF($C4539="","",VLOOKUP($H4539,培训课程清单!$B$2:$J$1700,2,0))</f>
        <v/>
      </c>
      <c r="J4539" s="87" t="str">
        <f>IF($C4539="","",VLOOKUP($H4539,培训课程清单!$B$2:$J$1700,3,0))</f>
        <v/>
      </c>
      <c r="K4539" s="87" t="str">
        <f>IF($H4539="","",VLOOKUP($H4539,培训课程清单!$B$2:$J$1700,4,0))</f>
        <v/>
      </c>
      <c r="L4539" s="29"/>
      <c r="M4539" s="89" t="str">
        <f>IF($H4539="","",VLOOKUP($H4539,培训课程清单!$B$2:$J$1700,7,0))</f>
        <v/>
      </c>
      <c r="N4539" s="87" t="str">
        <f>IF($H4539="","",VLOOKUP($H4539,培训课程清单!$B$2:$J$1700,8,0))</f>
        <v/>
      </c>
      <c r="O4539" s="29"/>
    </row>
    <row r="4540" spans="1:15">
      <c r="A4540" s="87" t="str">
        <f t="shared" si="71"/>
        <v/>
      </c>
      <c r="B4540" s="87" t="str">
        <f>IF(C4540="","",C4540&amp;COUNTIF($C$2:C4540,C4540))</f>
        <v/>
      </c>
      <c r="C4540" s="88"/>
      <c r="D4540" s="87" t="str">
        <f>IF($C4540="","",VLOOKUP($C4540,人员花名册!$B$2:$F$2001,2,0))</f>
        <v/>
      </c>
      <c r="E4540" s="87" t="str">
        <f>IF($C4540="","",VLOOKUP($C4540,人员花名册!$B$2:$F$2001,4,0))</f>
        <v/>
      </c>
      <c r="F4540" s="89" t="str">
        <f>IF($C4540="","",VLOOKUP($C4540,人员花名册!$B$2:$F$2001,5,0))</f>
        <v/>
      </c>
      <c r="G4540" s="29"/>
      <c r="H4540" s="29"/>
      <c r="I4540" s="87" t="str">
        <f>IF($C4540="","",VLOOKUP($H4540,培训课程清单!$B$2:$J$1700,2,0))</f>
        <v/>
      </c>
      <c r="J4540" s="87" t="str">
        <f>IF($C4540="","",VLOOKUP($H4540,培训课程清单!$B$2:$J$1700,3,0))</f>
        <v/>
      </c>
      <c r="K4540" s="87" t="str">
        <f>IF($H4540="","",VLOOKUP($H4540,培训课程清单!$B$2:$J$1700,4,0))</f>
        <v/>
      </c>
      <c r="L4540" s="29"/>
      <c r="M4540" s="89" t="str">
        <f>IF($H4540="","",VLOOKUP($H4540,培训课程清单!$B$2:$J$1700,7,0))</f>
        <v/>
      </c>
      <c r="N4540" s="87" t="str">
        <f>IF($H4540="","",VLOOKUP($H4540,培训课程清单!$B$2:$J$1700,8,0))</f>
        <v/>
      </c>
      <c r="O4540" s="29"/>
    </row>
    <row r="4541" spans="1:15">
      <c r="A4541" s="87" t="str">
        <f t="shared" si="71"/>
        <v/>
      </c>
      <c r="B4541" s="87" t="str">
        <f>IF(C4541="","",C4541&amp;COUNTIF($C$2:C4541,C4541))</f>
        <v/>
      </c>
      <c r="C4541" s="88"/>
      <c r="D4541" s="87" t="str">
        <f>IF($C4541="","",VLOOKUP($C4541,人员花名册!$B$2:$F$2001,2,0))</f>
        <v/>
      </c>
      <c r="E4541" s="87" t="str">
        <f>IF($C4541="","",VLOOKUP($C4541,人员花名册!$B$2:$F$2001,4,0))</f>
        <v/>
      </c>
      <c r="F4541" s="89" t="str">
        <f>IF($C4541="","",VLOOKUP($C4541,人员花名册!$B$2:$F$2001,5,0))</f>
        <v/>
      </c>
      <c r="G4541" s="29"/>
      <c r="H4541" s="29"/>
      <c r="I4541" s="87" t="str">
        <f>IF($C4541="","",VLOOKUP($H4541,培训课程清单!$B$2:$J$1700,2,0))</f>
        <v/>
      </c>
      <c r="J4541" s="87" t="str">
        <f>IF($C4541="","",VLOOKUP($H4541,培训课程清单!$B$2:$J$1700,3,0))</f>
        <v/>
      </c>
      <c r="K4541" s="87" t="str">
        <f>IF($H4541="","",VLOOKUP($H4541,培训课程清单!$B$2:$J$1700,4,0))</f>
        <v/>
      </c>
      <c r="L4541" s="29"/>
      <c r="M4541" s="89" t="str">
        <f>IF($H4541="","",VLOOKUP($H4541,培训课程清单!$B$2:$J$1700,7,0))</f>
        <v/>
      </c>
      <c r="N4541" s="87" t="str">
        <f>IF($H4541="","",VLOOKUP($H4541,培训课程清单!$B$2:$J$1700,8,0))</f>
        <v/>
      </c>
      <c r="O4541" s="29"/>
    </row>
    <row r="4542" spans="1:15">
      <c r="A4542" s="87" t="str">
        <f t="shared" si="71"/>
        <v/>
      </c>
      <c r="B4542" s="87" t="str">
        <f>IF(C4542="","",C4542&amp;COUNTIF($C$2:C4542,C4542))</f>
        <v/>
      </c>
      <c r="C4542" s="88"/>
      <c r="D4542" s="87" t="str">
        <f>IF($C4542="","",VLOOKUP($C4542,人员花名册!$B$2:$F$2001,2,0))</f>
        <v/>
      </c>
      <c r="E4542" s="87" t="str">
        <f>IF($C4542="","",VLOOKUP($C4542,人员花名册!$B$2:$F$2001,4,0))</f>
        <v/>
      </c>
      <c r="F4542" s="89" t="str">
        <f>IF($C4542="","",VLOOKUP($C4542,人员花名册!$B$2:$F$2001,5,0))</f>
        <v/>
      </c>
      <c r="G4542" s="29"/>
      <c r="H4542" s="29"/>
      <c r="I4542" s="87" t="str">
        <f>IF($C4542="","",VLOOKUP($H4542,培训课程清单!$B$2:$J$1700,2,0))</f>
        <v/>
      </c>
      <c r="J4542" s="87" t="str">
        <f>IF($C4542="","",VLOOKUP($H4542,培训课程清单!$B$2:$J$1700,3,0))</f>
        <v/>
      </c>
      <c r="K4542" s="87" t="str">
        <f>IF($H4542="","",VLOOKUP($H4542,培训课程清单!$B$2:$J$1700,4,0))</f>
        <v/>
      </c>
      <c r="L4542" s="29"/>
      <c r="M4542" s="89" t="str">
        <f>IF($H4542="","",VLOOKUP($H4542,培训课程清单!$B$2:$J$1700,7,0))</f>
        <v/>
      </c>
      <c r="N4542" s="87" t="str">
        <f>IF($H4542="","",VLOOKUP($H4542,培训课程清单!$B$2:$J$1700,8,0))</f>
        <v/>
      </c>
      <c r="O4542" s="29"/>
    </row>
    <row r="4543" spans="1:15">
      <c r="A4543" s="87" t="str">
        <f t="shared" si="71"/>
        <v/>
      </c>
      <c r="B4543" s="87" t="str">
        <f>IF(C4543="","",C4543&amp;COUNTIF($C$2:C4543,C4543))</f>
        <v/>
      </c>
      <c r="C4543" s="88"/>
      <c r="D4543" s="87" t="str">
        <f>IF($C4543="","",VLOOKUP($C4543,人员花名册!$B$2:$F$2001,2,0))</f>
        <v/>
      </c>
      <c r="E4543" s="87" t="str">
        <f>IF($C4543="","",VLOOKUP($C4543,人员花名册!$B$2:$F$2001,4,0))</f>
        <v/>
      </c>
      <c r="F4543" s="89" t="str">
        <f>IF($C4543="","",VLOOKUP($C4543,人员花名册!$B$2:$F$2001,5,0))</f>
        <v/>
      </c>
      <c r="G4543" s="29"/>
      <c r="H4543" s="29"/>
      <c r="I4543" s="87" t="str">
        <f>IF($C4543="","",VLOOKUP($H4543,培训课程清单!$B$2:$J$1700,2,0))</f>
        <v/>
      </c>
      <c r="J4543" s="87" t="str">
        <f>IF($C4543="","",VLOOKUP($H4543,培训课程清单!$B$2:$J$1700,3,0))</f>
        <v/>
      </c>
      <c r="K4543" s="87" t="str">
        <f>IF($H4543="","",VLOOKUP($H4543,培训课程清单!$B$2:$J$1700,4,0))</f>
        <v/>
      </c>
      <c r="L4543" s="29"/>
      <c r="M4543" s="89" t="str">
        <f>IF($H4543="","",VLOOKUP($H4543,培训课程清单!$B$2:$J$1700,7,0))</f>
        <v/>
      </c>
      <c r="N4543" s="87" t="str">
        <f>IF($H4543="","",VLOOKUP($H4543,培训课程清单!$B$2:$J$1700,8,0))</f>
        <v/>
      </c>
      <c r="O4543" s="29"/>
    </row>
    <row r="4544" spans="1:15">
      <c r="A4544" s="87" t="str">
        <f t="shared" si="71"/>
        <v/>
      </c>
      <c r="B4544" s="87" t="str">
        <f>IF(C4544="","",C4544&amp;COUNTIF($C$2:C4544,C4544))</f>
        <v/>
      </c>
      <c r="C4544" s="88"/>
      <c r="D4544" s="87" t="str">
        <f>IF($C4544="","",VLOOKUP($C4544,人员花名册!$B$2:$F$2001,2,0))</f>
        <v/>
      </c>
      <c r="E4544" s="87" t="str">
        <f>IF($C4544="","",VLOOKUP($C4544,人员花名册!$B$2:$F$2001,4,0))</f>
        <v/>
      </c>
      <c r="F4544" s="89" t="str">
        <f>IF($C4544="","",VLOOKUP($C4544,人员花名册!$B$2:$F$2001,5,0))</f>
        <v/>
      </c>
      <c r="G4544" s="29"/>
      <c r="H4544" s="29"/>
      <c r="I4544" s="87" t="str">
        <f>IF($C4544="","",VLOOKUP($H4544,培训课程清单!$B$2:$J$1700,2,0))</f>
        <v/>
      </c>
      <c r="J4544" s="87" t="str">
        <f>IF($C4544="","",VLOOKUP($H4544,培训课程清单!$B$2:$J$1700,3,0))</f>
        <v/>
      </c>
      <c r="K4544" s="87" t="str">
        <f>IF($H4544="","",VLOOKUP($H4544,培训课程清单!$B$2:$J$1700,4,0))</f>
        <v/>
      </c>
      <c r="L4544" s="29"/>
      <c r="M4544" s="89" t="str">
        <f>IF($H4544="","",VLOOKUP($H4544,培训课程清单!$B$2:$J$1700,7,0))</f>
        <v/>
      </c>
      <c r="N4544" s="87" t="str">
        <f>IF($H4544="","",VLOOKUP($H4544,培训课程清单!$B$2:$J$1700,8,0))</f>
        <v/>
      </c>
      <c r="O4544" s="29"/>
    </row>
    <row r="4545" spans="1:15">
      <c r="A4545" s="87" t="str">
        <f t="shared" si="71"/>
        <v/>
      </c>
      <c r="B4545" s="87" t="str">
        <f>IF(C4545="","",C4545&amp;COUNTIF($C$2:C4545,C4545))</f>
        <v/>
      </c>
      <c r="C4545" s="88"/>
      <c r="D4545" s="87" t="str">
        <f>IF($C4545="","",VLOOKUP($C4545,人员花名册!$B$2:$F$2001,2,0))</f>
        <v/>
      </c>
      <c r="E4545" s="87" t="str">
        <f>IF($C4545="","",VLOOKUP($C4545,人员花名册!$B$2:$F$2001,4,0))</f>
        <v/>
      </c>
      <c r="F4545" s="89" t="str">
        <f>IF($C4545="","",VLOOKUP($C4545,人员花名册!$B$2:$F$2001,5,0))</f>
        <v/>
      </c>
      <c r="G4545" s="29"/>
      <c r="H4545" s="29"/>
      <c r="I4545" s="87" t="str">
        <f>IF($C4545="","",VLOOKUP($H4545,培训课程清单!$B$2:$J$1700,2,0))</f>
        <v/>
      </c>
      <c r="J4545" s="87" t="str">
        <f>IF($C4545="","",VLOOKUP($H4545,培训课程清单!$B$2:$J$1700,3,0))</f>
        <v/>
      </c>
      <c r="K4545" s="87" t="str">
        <f>IF($H4545="","",VLOOKUP($H4545,培训课程清单!$B$2:$J$1700,4,0))</f>
        <v/>
      </c>
      <c r="L4545" s="29"/>
      <c r="M4545" s="89" t="str">
        <f>IF($H4545="","",VLOOKUP($H4545,培训课程清单!$B$2:$J$1700,7,0))</f>
        <v/>
      </c>
      <c r="N4545" s="87" t="str">
        <f>IF($H4545="","",VLOOKUP($H4545,培训课程清单!$B$2:$J$1700,8,0))</f>
        <v/>
      </c>
      <c r="O4545" s="29"/>
    </row>
    <row r="4546" spans="1:15">
      <c r="A4546" s="87" t="str">
        <f t="shared" si="71"/>
        <v/>
      </c>
      <c r="B4546" s="87" t="str">
        <f>IF(C4546="","",C4546&amp;COUNTIF($C$2:C4546,C4546))</f>
        <v/>
      </c>
      <c r="C4546" s="88"/>
      <c r="D4546" s="87" t="str">
        <f>IF($C4546="","",VLOOKUP($C4546,人员花名册!$B$2:$F$2001,2,0))</f>
        <v/>
      </c>
      <c r="E4546" s="87" t="str">
        <f>IF($C4546="","",VLOOKUP($C4546,人员花名册!$B$2:$F$2001,4,0))</f>
        <v/>
      </c>
      <c r="F4546" s="89" t="str">
        <f>IF($C4546="","",VLOOKUP($C4546,人员花名册!$B$2:$F$2001,5,0))</f>
        <v/>
      </c>
      <c r="G4546" s="29"/>
      <c r="H4546" s="29"/>
      <c r="I4546" s="87" t="str">
        <f>IF($C4546="","",VLOOKUP($H4546,培训课程清单!$B$2:$J$1700,2,0))</f>
        <v/>
      </c>
      <c r="J4546" s="87" t="str">
        <f>IF($C4546="","",VLOOKUP($H4546,培训课程清单!$B$2:$J$1700,3,0))</f>
        <v/>
      </c>
      <c r="K4546" s="87" t="str">
        <f>IF($H4546="","",VLOOKUP($H4546,培训课程清单!$B$2:$J$1700,4,0))</f>
        <v/>
      </c>
      <c r="L4546" s="29"/>
      <c r="M4546" s="89" t="str">
        <f>IF($H4546="","",VLOOKUP($H4546,培训课程清单!$B$2:$J$1700,7,0))</f>
        <v/>
      </c>
      <c r="N4546" s="87" t="str">
        <f>IF($H4546="","",VLOOKUP($H4546,培训课程清单!$B$2:$J$1700,8,0))</f>
        <v/>
      </c>
      <c r="O4546" s="29"/>
    </row>
    <row r="4547" spans="1:15">
      <c r="A4547" s="87" t="str">
        <f t="shared" si="71"/>
        <v/>
      </c>
      <c r="B4547" s="87" t="str">
        <f>IF(C4547="","",C4547&amp;COUNTIF($C$2:C4547,C4547))</f>
        <v/>
      </c>
      <c r="C4547" s="88"/>
      <c r="D4547" s="87" t="str">
        <f>IF($C4547="","",VLOOKUP($C4547,人员花名册!$B$2:$F$2001,2,0))</f>
        <v/>
      </c>
      <c r="E4547" s="87" t="str">
        <f>IF($C4547="","",VLOOKUP($C4547,人员花名册!$B$2:$F$2001,4,0))</f>
        <v/>
      </c>
      <c r="F4547" s="89" t="str">
        <f>IF($C4547="","",VLOOKUP($C4547,人员花名册!$B$2:$F$2001,5,0))</f>
        <v/>
      </c>
      <c r="G4547" s="29"/>
      <c r="H4547" s="29"/>
      <c r="I4547" s="87" t="str">
        <f>IF($C4547="","",VLOOKUP($H4547,培训课程清单!$B$2:$J$1700,2,0))</f>
        <v/>
      </c>
      <c r="J4547" s="87" t="str">
        <f>IF($C4547="","",VLOOKUP($H4547,培训课程清单!$B$2:$J$1700,3,0))</f>
        <v/>
      </c>
      <c r="K4547" s="87" t="str">
        <f>IF($H4547="","",VLOOKUP($H4547,培训课程清单!$B$2:$J$1700,4,0))</f>
        <v/>
      </c>
      <c r="L4547" s="29"/>
      <c r="M4547" s="89" t="str">
        <f>IF($H4547="","",VLOOKUP($H4547,培训课程清单!$B$2:$J$1700,7,0))</f>
        <v/>
      </c>
      <c r="N4547" s="87" t="str">
        <f>IF($H4547="","",VLOOKUP($H4547,培训课程清单!$B$2:$J$1700,8,0))</f>
        <v/>
      </c>
      <c r="O4547" s="29"/>
    </row>
    <row r="4548" spans="1:15">
      <c r="A4548" s="87" t="str">
        <f t="shared" si="71"/>
        <v/>
      </c>
      <c r="B4548" s="87" t="str">
        <f>IF(C4548="","",C4548&amp;COUNTIF($C$2:C4548,C4548))</f>
        <v/>
      </c>
      <c r="C4548" s="88"/>
      <c r="D4548" s="87" t="str">
        <f>IF($C4548="","",VLOOKUP($C4548,人员花名册!$B$2:$F$2001,2,0))</f>
        <v/>
      </c>
      <c r="E4548" s="87" t="str">
        <f>IF($C4548="","",VLOOKUP($C4548,人员花名册!$B$2:$F$2001,4,0))</f>
        <v/>
      </c>
      <c r="F4548" s="89" t="str">
        <f>IF($C4548="","",VLOOKUP($C4548,人员花名册!$B$2:$F$2001,5,0))</f>
        <v/>
      </c>
      <c r="G4548" s="29"/>
      <c r="H4548" s="29"/>
      <c r="I4548" s="87" t="str">
        <f>IF($C4548="","",VLOOKUP($H4548,培训课程清单!$B$2:$J$1700,2,0))</f>
        <v/>
      </c>
      <c r="J4548" s="87" t="str">
        <f>IF($C4548="","",VLOOKUP($H4548,培训课程清单!$B$2:$J$1700,3,0))</f>
        <v/>
      </c>
      <c r="K4548" s="87" t="str">
        <f>IF($H4548="","",VLOOKUP($H4548,培训课程清单!$B$2:$J$1700,4,0))</f>
        <v/>
      </c>
      <c r="L4548" s="29"/>
      <c r="M4548" s="89" t="str">
        <f>IF($H4548="","",VLOOKUP($H4548,培训课程清单!$B$2:$J$1700,7,0))</f>
        <v/>
      </c>
      <c r="N4548" s="87" t="str">
        <f>IF($H4548="","",VLOOKUP($H4548,培训课程清单!$B$2:$J$1700,8,0))</f>
        <v/>
      </c>
      <c r="O4548" s="29"/>
    </row>
    <row r="4549" spans="1:15">
      <c r="A4549" s="87" t="str">
        <f t="shared" si="71"/>
        <v/>
      </c>
      <c r="B4549" s="87" t="str">
        <f>IF(C4549="","",C4549&amp;COUNTIF($C$2:C4549,C4549))</f>
        <v/>
      </c>
      <c r="C4549" s="88"/>
      <c r="D4549" s="87" t="str">
        <f>IF($C4549="","",VLOOKUP($C4549,人员花名册!$B$2:$F$2001,2,0))</f>
        <v/>
      </c>
      <c r="E4549" s="87" t="str">
        <f>IF($C4549="","",VLOOKUP($C4549,人员花名册!$B$2:$F$2001,4,0))</f>
        <v/>
      </c>
      <c r="F4549" s="89" t="str">
        <f>IF($C4549="","",VLOOKUP($C4549,人员花名册!$B$2:$F$2001,5,0))</f>
        <v/>
      </c>
      <c r="G4549" s="29"/>
      <c r="H4549" s="29"/>
      <c r="I4549" s="87" t="str">
        <f>IF($C4549="","",VLOOKUP($H4549,培训课程清单!$B$2:$J$1700,2,0))</f>
        <v/>
      </c>
      <c r="J4549" s="87" t="str">
        <f>IF($C4549="","",VLOOKUP($H4549,培训课程清单!$B$2:$J$1700,3,0))</f>
        <v/>
      </c>
      <c r="K4549" s="87" t="str">
        <f>IF($H4549="","",VLOOKUP($H4549,培训课程清单!$B$2:$J$1700,4,0))</f>
        <v/>
      </c>
      <c r="L4549" s="29"/>
      <c r="M4549" s="89" t="str">
        <f>IF($H4549="","",VLOOKUP($H4549,培训课程清单!$B$2:$J$1700,7,0))</f>
        <v/>
      </c>
      <c r="N4549" s="87" t="str">
        <f>IF($H4549="","",VLOOKUP($H4549,培训课程清单!$B$2:$J$1700,8,0))</f>
        <v/>
      </c>
      <c r="O4549" s="29"/>
    </row>
    <row r="4550" spans="1:15">
      <c r="A4550" s="87" t="str">
        <f t="shared" si="71"/>
        <v/>
      </c>
      <c r="B4550" s="87" t="str">
        <f>IF(C4550="","",C4550&amp;COUNTIF($C$2:C4550,C4550))</f>
        <v/>
      </c>
      <c r="C4550" s="88"/>
      <c r="D4550" s="87" t="str">
        <f>IF($C4550="","",VLOOKUP($C4550,人员花名册!$B$2:$F$2001,2,0))</f>
        <v/>
      </c>
      <c r="E4550" s="87" t="str">
        <f>IF($C4550="","",VLOOKUP($C4550,人员花名册!$B$2:$F$2001,4,0))</f>
        <v/>
      </c>
      <c r="F4550" s="89" t="str">
        <f>IF($C4550="","",VLOOKUP($C4550,人员花名册!$B$2:$F$2001,5,0))</f>
        <v/>
      </c>
      <c r="G4550" s="29"/>
      <c r="H4550" s="29"/>
      <c r="I4550" s="87" t="str">
        <f>IF($C4550="","",VLOOKUP($H4550,培训课程清单!$B$2:$J$1700,2,0))</f>
        <v/>
      </c>
      <c r="J4550" s="87" t="str">
        <f>IF($C4550="","",VLOOKUP($H4550,培训课程清单!$B$2:$J$1700,3,0))</f>
        <v/>
      </c>
      <c r="K4550" s="87" t="str">
        <f>IF($H4550="","",VLOOKUP($H4550,培训课程清单!$B$2:$J$1700,4,0))</f>
        <v/>
      </c>
      <c r="L4550" s="29"/>
      <c r="M4550" s="89" t="str">
        <f>IF($H4550="","",VLOOKUP($H4550,培训课程清单!$B$2:$J$1700,7,0))</f>
        <v/>
      </c>
      <c r="N4550" s="87" t="str">
        <f>IF($H4550="","",VLOOKUP($H4550,培训课程清单!$B$2:$J$1700,8,0))</f>
        <v/>
      </c>
      <c r="O4550" s="29"/>
    </row>
    <row r="4551" spans="1:15">
      <c r="A4551" s="87" t="str">
        <f t="shared" si="71"/>
        <v/>
      </c>
      <c r="B4551" s="87" t="str">
        <f>IF(C4551="","",C4551&amp;COUNTIF($C$2:C4551,C4551))</f>
        <v/>
      </c>
      <c r="C4551" s="88"/>
      <c r="D4551" s="87" t="str">
        <f>IF($C4551="","",VLOOKUP($C4551,人员花名册!$B$2:$F$2001,2,0))</f>
        <v/>
      </c>
      <c r="E4551" s="87" t="str">
        <f>IF($C4551="","",VLOOKUP($C4551,人员花名册!$B$2:$F$2001,4,0))</f>
        <v/>
      </c>
      <c r="F4551" s="89" t="str">
        <f>IF($C4551="","",VLOOKUP($C4551,人员花名册!$B$2:$F$2001,5,0))</f>
        <v/>
      </c>
      <c r="G4551" s="29"/>
      <c r="H4551" s="29"/>
      <c r="I4551" s="87" t="str">
        <f>IF($C4551="","",VLOOKUP($H4551,培训课程清单!$B$2:$J$1700,2,0))</f>
        <v/>
      </c>
      <c r="J4551" s="87" t="str">
        <f>IF($C4551="","",VLOOKUP($H4551,培训课程清单!$B$2:$J$1700,3,0))</f>
        <v/>
      </c>
      <c r="K4551" s="87" t="str">
        <f>IF($H4551="","",VLOOKUP($H4551,培训课程清单!$B$2:$J$1700,4,0))</f>
        <v/>
      </c>
      <c r="L4551" s="29"/>
      <c r="M4551" s="89" t="str">
        <f>IF($H4551="","",VLOOKUP($H4551,培训课程清单!$B$2:$J$1700,7,0))</f>
        <v/>
      </c>
      <c r="N4551" s="87" t="str">
        <f>IF($H4551="","",VLOOKUP($H4551,培训课程清单!$B$2:$J$1700,8,0))</f>
        <v/>
      </c>
      <c r="O4551" s="29"/>
    </row>
    <row r="4552" spans="1:15">
      <c r="A4552" s="87" t="str">
        <f t="shared" si="71"/>
        <v/>
      </c>
      <c r="B4552" s="87" t="str">
        <f>IF(C4552="","",C4552&amp;COUNTIF($C$2:C4552,C4552))</f>
        <v/>
      </c>
      <c r="C4552" s="88"/>
      <c r="D4552" s="87" t="str">
        <f>IF($C4552="","",VLOOKUP($C4552,人员花名册!$B$2:$F$2001,2,0))</f>
        <v/>
      </c>
      <c r="E4552" s="87" t="str">
        <f>IF($C4552="","",VLOOKUP($C4552,人员花名册!$B$2:$F$2001,4,0))</f>
        <v/>
      </c>
      <c r="F4552" s="89" t="str">
        <f>IF($C4552="","",VLOOKUP($C4552,人员花名册!$B$2:$F$2001,5,0))</f>
        <v/>
      </c>
      <c r="G4552" s="29"/>
      <c r="H4552" s="29"/>
      <c r="I4552" s="87" t="str">
        <f>IF($C4552="","",VLOOKUP($H4552,培训课程清单!$B$2:$J$1700,2,0))</f>
        <v/>
      </c>
      <c r="J4552" s="87" t="str">
        <f>IF($C4552="","",VLOOKUP($H4552,培训课程清单!$B$2:$J$1700,3,0))</f>
        <v/>
      </c>
      <c r="K4552" s="87" t="str">
        <f>IF($H4552="","",VLOOKUP($H4552,培训课程清单!$B$2:$J$1700,4,0))</f>
        <v/>
      </c>
      <c r="L4552" s="29"/>
      <c r="M4552" s="89" t="str">
        <f>IF($H4552="","",VLOOKUP($H4552,培训课程清单!$B$2:$J$1700,7,0))</f>
        <v/>
      </c>
      <c r="N4552" s="87" t="str">
        <f>IF($H4552="","",VLOOKUP($H4552,培训课程清单!$B$2:$J$1700,8,0))</f>
        <v/>
      </c>
      <c r="O4552" s="29"/>
    </row>
    <row r="4553" spans="1:15">
      <c r="A4553" s="87" t="str">
        <f t="shared" si="71"/>
        <v/>
      </c>
      <c r="B4553" s="87" t="str">
        <f>IF(C4553="","",C4553&amp;COUNTIF($C$2:C4553,C4553))</f>
        <v/>
      </c>
      <c r="C4553" s="88"/>
      <c r="D4553" s="87" t="str">
        <f>IF($C4553="","",VLOOKUP($C4553,人员花名册!$B$2:$F$2001,2,0))</f>
        <v/>
      </c>
      <c r="E4553" s="87" t="str">
        <f>IF($C4553="","",VLOOKUP($C4553,人员花名册!$B$2:$F$2001,4,0))</f>
        <v/>
      </c>
      <c r="F4553" s="89" t="str">
        <f>IF($C4553="","",VLOOKUP($C4553,人员花名册!$B$2:$F$2001,5,0))</f>
        <v/>
      </c>
      <c r="G4553" s="29"/>
      <c r="H4553" s="29"/>
      <c r="I4553" s="87" t="str">
        <f>IF($C4553="","",VLOOKUP($H4553,培训课程清单!$B$2:$J$1700,2,0))</f>
        <v/>
      </c>
      <c r="J4553" s="87" t="str">
        <f>IF($C4553="","",VLOOKUP($H4553,培训课程清单!$B$2:$J$1700,3,0))</f>
        <v/>
      </c>
      <c r="K4553" s="87" t="str">
        <f>IF($H4553="","",VLOOKUP($H4553,培训课程清单!$B$2:$J$1700,4,0))</f>
        <v/>
      </c>
      <c r="L4553" s="29"/>
      <c r="M4553" s="89" t="str">
        <f>IF($H4553="","",VLOOKUP($H4553,培训课程清单!$B$2:$J$1700,7,0))</f>
        <v/>
      </c>
      <c r="N4553" s="87" t="str">
        <f>IF($H4553="","",VLOOKUP($H4553,培训课程清单!$B$2:$J$1700,8,0))</f>
        <v/>
      </c>
      <c r="O4553" s="29"/>
    </row>
    <row r="4554" spans="1:15">
      <c r="A4554" s="87" t="str">
        <f t="shared" si="71"/>
        <v/>
      </c>
      <c r="B4554" s="87" t="str">
        <f>IF(C4554="","",C4554&amp;COUNTIF($C$2:C4554,C4554))</f>
        <v/>
      </c>
      <c r="C4554" s="88"/>
      <c r="D4554" s="87" t="str">
        <f>IF($C4554="","",VLOOKUP($C4554,人员花名册!$B$2:$F$2001,2,0))</f>
        <v/>
      </c>
      <c r="E4554" s="87" t="str">
        <f>IF($C4554="","",VLOOKUP($C4554,人员花名册!$B$2:$F$2001,4,0))</f>
        <v/>
      </c>
      <c r="F4554" s="89" t="str">
        <f>IF($C4554="","",VLOOKUP($C4554,人员花名册!$B$2:$F$2001,5,0))</f>
        <v/>
      </c>
      <c r="G4554" s="29"/>
      <c r="H4554" s="29"/>
      <c r="I4554" s="87" t="str">
        <f>IF($C4554="","",VLOOKUP($H4554,培训课程清单!$B$2:$J$1700,2,0))</f>
        <v/>
      </c>
      <c r="J4554" s="87" t="str">
        <f>IF($C4554="","",VLOOKUP($H4554,培训课程清单!$B$2:$J$1700,3,0))</f>
        <v/>
      </c>
      <c r="K4554" s="87" t="str">
        <f>IF($H4554="","",VLOOKUP($H4554,培训课程清单!$B$2:$J$1700,4,0))</f>
        <v/>
      </c>
      <c r="L4554" s="29"/>
      <c r="M4554" s="89" t="str">
        <f>IF($H4554="","",VLOOKUP($H4554,培训课程清单!$B$2:$J$1700,7,0))</f>
        <v/>
      </c>
      <c r="N4554" s="87" t="str">
        <f>IF($H4554="","",VLOOKUP($H4554,培训课程清单!$B$2:$J$1700,8,0))</f>
        <v/>
      </c>
      <c r="O4554" s="29"/>
    </row>
    <row r="4555" spans="1:15">
      <c r="A4555" s="87" t="str">
        <f t="shared" si="71"/>
        <v/>
      </c>
      <c r="B4555" s="87" t="str">
        <f>IF(C4555="","",C4555&amp;COUNTIF($C$2:C4555,C4555))</f>
        <v/>
      </c>
      <c r="C4555" s="88"/>
      <c r="D4555" s="87" t="str">
        <f>IF($C4555="","",VLOOKUP($C4555,人员花名册!$B$2:$F$2001,2,0))</f>
        <v/>
      </c>
      <c r="E4555" s="87" t="str">
        <f>IF($C4555="","",VLOOKUP($C4555,人员花名册!$B$2:$F$2001,4,0))</f>
        <v/>
      </c>
      <c r="F4555" s="89" t="str">
        <f>IF($C4555="","",VLOOKUP($C4555,人员花名册!$B$2:$F$2001,5,0))</f>
        <v/>
      </c>
      <c r="G4555" s="29"/>
      <c r="H4555" s="29"/>
      <c r="I4555" s="87" t="str">
        <f>IF($C4555="","",VLOOKUP($H4555,培训课程清单!$B$2:$J$1700,2,0))</f>
        <v/>
      </c>
      <c r="J4555" s="87" t="str">
        <f>IF($C4555="","",VLOOKUP($H4555,培训课程清单!$B$2:$J$1700,3,0))</f>
        <v/>
      </c>
      <c r="K4555" s="87" t="str">
        <f>IF($H4555="","",VLOOKUP($H4555,培训课程清单!$B$2:$J$1700,4,0))</f>
        <v/>
      </c>
      <c r="L4555" s="29"/>
      <c r="M4555" s="89" t="str">
        <f>IF($H4555="","",VLOOKUP($H4555,培训课程清单!$B$2:$J$1700,7,0))</f>
        <v/>
      </c>
      <c r="N4555" s="87" t="str">
        <f>IF($H4555="","",VLOOKUP($H4555,培训课程清单!$B$2:$J$1700,8,0))</f>
        <v/>
      </c>
      <c r="O4555" s="29"/>
    </row>
    <row r="4556" spans="1:15">
      <c r="A4556" s="87" t="str">
        <f t="shared" si="71"/>
        <v/>
      </c>
      <c r="B4556" s="87" t="str">
        <f>IF(C4556="","",C4556&amp;COUNTIF($C$2:C4556,C4556))</f>
        <v/>
      </c>
      <c r="C4556" s="88"/>
      <c r="D4556" s="87" t="str">
        <f>IF($C4556="","",VLOOKUP($C4556,人员花名册!$B$2:$F$2001,2,0))</f>
        <v/>
      </c>
      <c r="E4556" s="87" t="str">
        <f>IF($C4556="","",VLOOKUP($C4556,人员花名册!$B$2:$F$2001,4,0))</f>
        <v/>
      </c>
      <c r="F4556" s="89" t="str">
        <f>IF($C4556="","",VLOOKUP($C4556,人员花名册!$B$2:$F$2001,5,0))</f>
        <v/>
      </c>
      <c r="G4556" s="29"/>
      <c r="H4556" s="29"/>
      <c r="I4556" s="87" t="str">
        <f>IF($C4556="","",VLOOKUP($H4556,培训课程清单!$B$2:$J$1700,2,0))</f>
        <v/>
      </c>
      <c r="J4556" s="87" t="str">
        <f>IF($C4556="","",VLOOKUP($H4556,培训课程清单!$B$2:$J$1700,3,0))</f>
        <v/>
      </c>
      <c r="K4556" s="87" t="str">
        <f>IF($H4556="","",VLOOKUP($H4556,培训课程清单!$B$2:$J$1700,4,0))</f>
        <v/>
      </c>
      <c r="L4556" s="29"/>
      <c r="M4556" s="89" t="str">
        <f>IF($H4556="","",VLOOKUP($H4556,培训课程清单!$B$2:$J$1700,7,0))</f>
        <v/>
      </c>
      <c r="N4556" s="87" t="str">
        <f>IF($H4556="","",VLOOKUP($H4556,培训课程清单!$B$2:$J$1700,8,0))</f>
        <v/>
      </c>
      <c r="O4556" s="29"/>
    </row>
    <row r="4557" spans="1:15">
      <c r="A4557" s="87" t="str">
        <f t="shared" si="71"/>
        <v/>
      </c>
      <c r="B4557" s="87" t="str">
        <f>IF(C4557="","",C4557&amp;COUNTIF($C$2:C4557,C4557))</f>
        <v/>
      </c>
      <c r="C4557" s="88"/>
      <c r="D4557" s="87" t="str">
        <f>IF($C4557="","",VLOOKUP($C4557,人员花名册!$B$2:$F$2001,2,0))</f>
        <v/>
      </c>
      <c r="E4557" s="87" t="str">
        <f>IF($C4557="","",VLOOKUP($C4557,人员花名册!$B$2:$F$2001,4,0))</f>
        <v/>
      </c>
      <c r="F4557" s="89" t="str">
        <f>IF($C4557="","",VLOOKUP($C4557,人员花名册!$B$2:$F$2001,5,0))</f>
        <v/>
      </c>
      <c r="G4557" s="29"/>
      <c r="H4557" s="29"/>
      <c r="I4557" s="87" t="str">
        <f>IF($C4557="","",VLOOKUP($H4557,培训课程清单!$B$2:$J$1700,2,0))</f>
        <v/>
      </c>
      <c r="J4557" s="87" t="str">
        <f>IF($C4557="","",VLOOKUP($H4557,培训课程清单!$B$2:$J$1700,3,0))</f>
        <v/>
      </c>
      <c r="K4557" s="87" t="str">
        <f>IF($H4557="","",VLOOKUP($H4557,培训课程清单!$B$2:$J$1700,4,0))</f>
        <v/>
      </c>
      <c r="L4557" s="29"/>
      <c r="M4557" s="89" t="str">
        <f>IF($H4557="","",VLOOKUP($H4557,培训课程清单!$B$2:$J$1700,7,0))</f>
        <v/>
      </c>
      <c r="N4557" s="87" t="str">
        <f>IF($H4557="","",VLOOKUP($H4557,培训课程清单!$B$2:$J$1700,8,0))</f>
        <v/>
      </c>
      <c r="O4557" s="29"/>
    </row>
    <row r="4558" spans="1:15">
      <c r="A4558" s="87" t="str">
        <f t="shared" si="71"/>
        <v/>
      </c>
      <c r="B4558" s="87" t="str">
        <f>IF(C4558="","",C4558&amp;COUNTIF($C$2:C4558,C4558))</f>
        <v/>
      </c>
      <c r="C4558" s="88"/>
      <c r="D4558" s="87" t="str">
        <f>IF($C4558="","",VLOOKUP($C4558,人员花名册!$B$2:$F$2001,2,0))</f>
        <v/>
      </c>
      <c r="E4558" s="87" t="str">
        <f>IF($C4558="","",VLOOKUP($C4558,人员花名册!$B$2:$F$2001,4,0))</f>
        <v/>
      </c>
      <c r="F4558" s="89" t="str">
        <f>IF($C4558="","",VLOOKUP($C4558,人员花名册!$B$2:$F$2001,5,0))</f>
        <v/>
      </c>
      <c r="G4558" s="29"/>
      <c r="H4558" s="29"/>
      <c r="I4558" s="87" t="str">
        <f>IF($C4558="","",VLOOKUP($H4558,培训课程清单!$B$2:$J$1700,2,0))</f>
        <v/>
      </c>
      <c r="J4558" s="87" t="str">
        <f>IF($C4558="","",VLOOKUP($H4558,培训课程清单!$B$2:$J$1700,3,0))</f>
        <v/>
      </c>
      <c r="K4558" s="87" t="str">
        <f>IF($H4558="","",VLOOKUP($H4558,培训课程清单!$B$2:$J$1700,4,0))</f>
        <v/>
      </c>
      <c r="L4558" s="29"/>
      <c r="M4558" s="89" t="str">
        <f>IF($H4558="","",VLOOKUP($H4558,培训课程清单!$B$2:$J$1700,7,0))</f>
        <v/>
      </c>
      <c r="N4558" s="87" t="str">
        <f>IF($H4558="","",VLOOKUP($H4558,培训课程清单!$B$2:$J$1700,8,0))</f>
        <v/>
      </c>
      <c r="O4558" s="29"/>
    </row>
    <row r="4559" spans="1:15">
      <c r="A4559" s="87" t="str">
        <f t="shared" si="71"/>
        <v/>
      </c>
      <c r="B4559" s="87" t="str">
        <f>IF(C4559="","",C4559&amp;COUNTIF($C$2:C4559,C4559))</f>
        <v/>
      </c>
      <c r="C4559" s="88"/>
      <c r="D4559" s="87" t="str">
        <f>IF($C4559="","",VLOOKUP($C4559,人员花名册!$B$2:$F$2001,2,0))</f>
        <v/>
      </c>
      <c r="E4559" s="87" t="str">
        <f>IF($C4559="","",VLOOKUP($C4559,人员花名册!$B$2:$F$2001,4,0))</f>
        <v/>
      </c>
      <c r="F4559" s="89" t="str">
        <f>IF($C4559="","",VLOOKUP($C4559,人员花名册!$B$2:$F$2001,5,0))</f>
        <v/>
      </c>
      <c r="G4559" s="29"/>
      <c r="H4559" s="29"/>
      <c r="I4559" s="87" t="str">
        <f>IF($C4559="","",VLOOKUP($H4559,培训课程清单!$B$2:$J$1700,2,0))</f>
        <v/>
      </c>
      <c r="J4559" s="87" t="str">
        <f>IF($C4559="","",VLOOKUP($H4559,培训课程清单!$B$2:$J$1700,3,0))</f>
        <v/>
      </c>
      <c r="K4559" s="87" t="str">
        <f>IF($H4559="","",VLOOKUP($H4559,培训课程清单!$B$2:$J$1700,4,0))</f>
        <v/>
      </c>
      <c r="L4559" s="29"/>
      <c r="M4559" s="89" t="str">
        <f>IF($H4559="","",VLOOKUP($H4559,培训课程清单!$B$2:$J$1700,7,0))</f>
        <v/>
      </c>
      <c r="N4559" s="87" t="str">
        <f>IF($H4559="","",VLOOKUP($H4559,培训课程清单!$B$2:$J$1700,8,0))</f>
        <v/>
      </c>
      <c r="O4559" s="29"/>
    </row>
    <row r="4560" spans="1:15">
      <c r="A4560" s="87" t="str">
        <f t="shared" si="71"/>
        <v/>
      </c>
      <c r="B4560" s="87" t="str">
        <f>IF(C4560="","",C4560&amp;COUNTIF($C$2:C4560,C4560))</f>
        <v/>
      </c>
      <c r="C4560" s="88"/>
      <c r="D4560" s="87" t="str">
        <f>IF($C4560="","",VLOOKUP($C4560,人员花名册!$B$2:$F$2001,2,0))</f>
        <v/>
      </c>
      <c r="E4560" s="87" t="str">
        <f>IF($C4560="","",VLOOKUP($C4560,人员花名册!$B$2:$F$2001,4,0))</f>
        <v/>
      </c>
      <c r="F4560" s="89" t="str">
        <f>IF($C4560="","",VLOOKUP($C4560,人员花名册!$B$2:$F$2001,5,0))</f>
        <v/>
      </c>
      <c r="G4560" s="29"/>
      <c r="H4560" s="29"/>
      <c r="I4560" s="87" t="str">
        <f>IF($C4560="","",VLOOKUP($H4560,培训课程清单!$B$2:$J$1700,2,0))</f>
        <v/>
      </c>
      <c r="J4560" s="87" t="str">
        <f>IF($C4560="","",VLOOKUP($H4560,培训课程清单!$B$2:$J$1700,3,0))</f>
        <v/>
      </c>
      <c r="K4560" s="87" t="str">
        <f>IF($H4560="","",VLOOKUP($H4560,培训课程清单!$B$2:$J$1700,4,0))</f>
        <v/>
      </c>
      <c r="L4560" s="29"/>
      <c r="M4560" s="89" t="str">
        <f>IF($H4560="","",VLOOKUP($H4560,培训课程清单!$B$2:$J$1700,7,0))</f>
        <v/>
      </c>
      <c r="N4560" s="87" t="str">
        <f>IF($H4560="","",VLOOKUP($H4560,培训课程清单!$B$2:$J$1700,8,0))</f>
        <v/>
      </c>
      <c r="O4560" s="29"/>
    </row>
    <row r="4561" spans="1:15">
      <c r="A4561" s="87" t="str">
        <f t="shared" ref="A4561:A4624" si="72">IF(C4560="","",A4560+1)</f>
        <v/>
      </c>
      <c r="B4561" s="87" t="str">
        <f>IF(C4561="","",C4561&amp;COUNTIF($C$2:C4561,C4561))</f>
        <v/>
      </c>
      <c r="C4561" s="88"/>
      <c r="D4561" s="87" t="str">
        <f>IF($C4561="","",VLOOKUP($C4561,人员花名册!$B$2:$F$2001,2,0))</f>
        <v/>
      </c>
      <c r="E4561" s="87" t="str">
        <f>IF($C4561="","",VLOOKUP($C4561,人员花名册!$B$2:$F$2001,4,0))</f>
        <v/>
      </c>
      <c r="F4561" s="89" t="str">
        <f>IF($C4561="","",VLOOKUP($C4561,人员花名册!$B$2:$F$2001,5,0))</f>
        <v/>
      </c>
      <c r="G4561" s="29"/>
      <c r="H4561" s="29"/>
      <c r="I4561" s="87" t="str">
        <f>IF($C4561="","",VLOOKUP($H4561,培训课程清单!$B$2:$J$1700,2,0))</f>
        <v/>
      </c>
      <c r="J4561" s="87" t="str">
        <f>IF($C4561="","",VLOOKUP($H4561,培训课程清单!$B$2:$J$1700,3,0))</f>
        <v/>
      </c>
      <c r="K4561" s="87" t="str">
        <f>IF($H4561="","",VLOOKUP($H4561,培训课程清单!$B$2:$J$1700,4,0))</f>
        <v/>
      </c>
      <c r="L4561" s="29"/>
      <c r="M4561" s="89" t="str">
        <f>IF($H4561="","",VLOOKUP($H4561,培训课程清单!$B$2:$J$1700,7,0))</f>
        <v/>
      </c>
      <c r="N4561" s="87" t="str">
        <f>IF($H4561="","",VLOOKUP($H4561,培训课程清单!$B$2:$J$1700,8,0))</f>
        <v/>
      </c>
      <c r="O4561" s="29"/>
    </row>
    <row r="4562" spans="1:15">
      <c r="A4562" s="87" t="str">
        <f t="shared" si="72"/>
        <v/>
      </c>
      <c r="B4562" s="87" t="str">
        <f>IF(C4562="","",C4562&amp;COUNTIF($C$2:C4562,C4562))</f>
        <v/>
      </c>
      <c r="C4562" s="88"/>
      <c r="D4562" s="87" t="str">
        <f>IF($C4562="","",VLOOKUP($C4562,人员花名册!$B$2:$F$2001,2,0))</f>
        <v/>
      </c>
      <c r="E4562" s="87" t="str">
        <f>IF($C4562="","",VLOOKUP($C4562,人员花名册!$B$2:$F$2001,4,0))</f>
        <v/>
      </c>
      <c r="F4562" s="89" t="str">
        <f>IF($C4562="","",VLOOKUP($C4562,人员花名册!$B$2:$F$2001,5,0))</f>
        <v/>
      </c>
      <c r="G4562" s="29"/>
      <c r="H4562" s="29"/>
      <c r="I4562" s="87" t="str">
        <f>IF($C4562="","",VLOOKUP($H4562,培训课程清单!$B$2:$J$1700,2,0))</f>
        <v/>
      </c>
      <c r="J4562" s="87" t="str">
        <f>IF($C4562="","",VLOOKUP($H4562,培训课程清单!$B$2:$J$1700,3,0))</f>
        <v/>
      </c>
      <c r="K4562" s="87" t="str">
        <f>IF($H4562="","",VLOOKUP($H4562,培训课程清单!$B$2:$J$1700,4,0))</f>
        <v/>
      </c>
      <c r="L4562" s="29"/>
      <c r="M4562" s="89" t="str">
        <f>IF($H4562="","",VLOOKUP($H4562,培训课程清单!$B$2:$J$1700,7,0))</f>
        <v/>
      </c>
      <c r="N4562" s="87" t="str">
        <f>IF($H4562="","",VLOOKUP($H4562,培训课程清单!$B$2:$J$1700,8,0))</f>
        <v/>
      </c>
      <c r="O4562" s="29"/>
    </row>
    <row r="4563" spans="1:15">
      <c r="A4563" s="87" t="str">
        <f t="shared" si="72"/>
        <v/>
      </c>
      <c r="B4563" s="87" t="str">
        <f>IF(C4563="","",C4563&amp;COUNTIF($C$2:C4563,C4563))</f>
        <v/>
      </c>
      <c r="C4563" s="88"/>
      <c r="D4563" s="87" t="str">
        <f>IF($C4563="","",VLOOKUP($C4563,人员花名册!$B$2:$F$2001,2,0))</f>
        <v/>
      </c>
      <c r="E4563" s="87" t="str">
        <f>IF($C4563="","",VLOOKUP($C4563,人员花名册!$B$2:$F$2001,4,0))</f>
        <v/>
      </c>
      <c r="F4563" s="89" t="str">
        <f>IF($C4563="","",VLOOKUP($C4563,人员花名册!$B$2:$F$2001,5,0))</f>
        <v/>
      </c>
      <c r="G4563" s="29"/>
      <c r="H4563" s="29"/>
      <c r="I4563" s="87" t="str">
        <f>IF($C4563="","",VLOOKUP($H4563,培训课程清单!$B$2:$J$1700,2,0))</f>
        <v/>
      </c>
      <c r="J4563" s="87" t="str">
        <f>IF($C4563="","",VLOOKUP($H4563,培训课程清单!$B$2:$J$1700,3,0))</f>
        <v/>
      </c>
      <c r="K4563" s="87" t="str">
        <f>IF($H4563="","",VLOOKUP($H4563,培训课程清单!$B$2:$J$1700,4,0))</f>
        <v/>
      </c>
      <c r="L4563" s="29"/>
      <c r="M4563" s="89" t="str">
        <f>IF($H4563="","",VLOOKUP($H4563,培训课程清单!$B$2:$J$1700,7,0))</f>
        <v/>
      </c>
      <c r="N4563" s="87" t="str">
        <f>IF($H4563="","",VLOOKUP($H4563,培训课程清单!$B$2:$J$1700,8,0))</f>
        <v/>
      </c>
      <c r="O4563" s="29"/>
    </row>
    <row r="4564" spans="1:15">
      <c r="A4564" s="87" t="str">
        <f t="shared" si="72"/>
        <v/>
      </c>
      <c r="B4564" s="87" t="str">
        <f>IF(C4564="","",C4564&amp;COUNTIF($C$2:C4564,C4564))</f>
        <v/>
      </c>
      <c r="C4564" s="88"/>
      <c r="D4564" s="87" t="str">
        <f>IF($C4564="","",VLOOKUP($C4564,人员花名册!$B$2:$F$2001,2,0))</f>
        <v/>
      </c>
      <c r="E4564" s="87" t="str">
        <f>IF($C4564="","",VLOOKUP($C4564,人员花名册!$B$2:$F$2001,4,0))</f>
        <v/>
      </c>
      <c r="F4564" s="89" t="str">
        <f>IF($C4564="","",VLOOKUP($C4564,人员花名册!$B$2:$F$2001,5,0))</f>
        <v/>
      </c>
      <c r="G4564" s="29"/>
      <c r="H4564" s="29"/>
      <c r="I4564" s="87" t="str">
        <f>IF($C4564="","",VLOOKUP($H4564,培训课程清单!$B$2:$J$1700,2,0))</f>
        <v/>
      </c>
      <c r="J4564" s="87" t="str">
        <f>IF($C4564="","",VLOOKUP($H4564,培训课程清单!$B$2:$J$1700,3,0))</f>
        <v/>
      </c>
      <c r="K4564" s="87" t="str">
        <f>IF($H4564="","",VLOOKUP($H4564,培训课程清单!$B$2:$J$1700,4,0))</f>
        <v/>
      </c>
      <c r="L4564" s="29"/>
      <c r="M4564" s="89" t="str">
        <f>IF($H4564="","",VLOOKUP($H4564,培训课程清单!$B$2:$J$1700,7,0))</f>
        <v/>
      </c>
      <c r="N4564" s="87" t="str">
        <f>IF($H4564="","",VLOOKUP($H4564,培训课程清单!$B$2:$J$1700,8,0))</f>
        <v/>
      </c>
      <c r="O4564" s="29"/>
    </row>
    <row r="4565" spans="1:15">
      <c r="A4565" s="87" t="str">
        <f t="shared" si="72"/>
        <v/>
      </c>
      <c r="B4565" s="87" t="str">
        <f>IF(C4565="","",C4565&amp;COUNTIF($C$2:C4565,C4565))</f>
        <v/>
      </c>
      <c r="C4565" s="88"/>
      <c r="D4565" s="87" t="str">
        <f>IF($C4565="","",VLOOKUP($C4565,人员花名册!$B$2:$F$2001,2,0))</f>
        <v/>
      </c>
      <c r="E4565" s="87" t="str">
        <f>IF($C4565="","",VLOOKUP($C4565,人员花名册!$B$2:$F$2001,4,0))</f>
        <v/>
      </c>
      <c r="F4565" s="89" t="str">
        <f>IF($C4565="","",VLOOKUP($C4565,人员花名册!$B$2:$F$2001,5,0))</f>
        <v/>
      </c>
      <c r="G4565" s="29"/>
      <c r="H4565" s="29"/>
      <c r="I4565" s="87" t="str">
        <f>IF($C4565="","",VLOOKUP($H4565,培训课程清单!$B$2:$J$1700,2,0))</f>
        <v/>
      </c>
      <c r="J4565" s="87" t="str">
        <f>IF($C4565="","",VLOOKUP($H4565,培训课程清单!$B$2:$J$1700,3,0))</f>
        <v/>
      </c>
      <c r="K4565" s="87" t="str">
        <f>IF($H4565="","",VLOOKUP($H4565,培训课程清单!$B$2:$J$1700,4,0))</f>
        <v/>
      </c>
      <c r="L4565" s="29"/>
      <c r="M4565" s="89" t="str">
        <f>IF($H4565="","",VLOOKUP($H4565,培训课程清单!$B$2:$J$1700,7,0))</f>
        <v/>
      </c>
      <c r="N4565" s="87" t="str">
        <f>IF($H4565="","",VLOOKUP($H4565,培训课程清单!$B$2:$J$1700,8,0))</f>
        <v/>
      </c>
      <c r="O4565" s="29"/>
    </row>
    <row r="4566" spans="1:15">
      <c r="A4566" s="87" t="str">
        <f t="shared" si="72"/>
        <v/>
      </c>
      <c r="B4566" s="87" t="str">
        <f>IF(C4566="","",C4566&amp;COUNTIF($C$2:C4566,C4566))</f>
        <v/>
      </c>
      <c r="C4566" s="88"/>
      <c r="D4566" s="87" t="str">
        <f>IF($C4566="","",VLOOKUP($C4566,人员花名册!$B$2:$F$2001,2,0))</f>
        <v/>
      </c>
      <c r="E4566" s="87" t="str">
        <f>IF($C4566="","",VLOOKUP($C4566,人员花名册!$B$2:$F$2001,4,0))</f>
        <v/>
      </c>
      <c r="F4566" s="89" t="str">
        <f>IF($C4566="","",VLOOKUP($C4566,人员花名册!$B$2:$F$2001,5,0))</f>
        <v/>
      </c>
      <c r="G4566" s="29"/>
      <c r="H4566" s="29"/>
      <c r="I4566" s="87" t="str">
        <f>IF($C4566="","",VLOOKUP($H4566,培训课程清单!$B$2:$J$1700,2,0))</f>
        <v/>
      </c>
      <c r="J4566" s="87" t="str">
        <f>IF($C4566="","",VLOOKUP($H4566,培训课程清单!$B$2:$J$1700,3,0))</f>
        <v/>
      </c>
      <c r="K4566" s="87" t="str">
        <f>IF($H4566="","",VLOOKUP($H4566,培训课程清单!$B$2:$J$1700,4,0))</f>
        <v/>
      </c>
      <c r="L4566" s="29"/>
      <c r="M4566" s="89" t="str">
        <f>IF($H4566="","",VLOOKUP($H4566,培训课程清单!$B$2:$J$1700,7,0))</f>
        <v/>
      </c>
      <c r="N4566" s="87" t="str">
        <f>IF($H4566="","",VLOOKUP($H4566,培训课程清单!$B$2:$J$1700,8,0))</f>
        <v/>
      </c>
      <c r="O4566" s="29"/>
    </row>
    <row r="4567" spans="1:15">
      <c r="A4567" s="87" t="str">
        <f t="shared" si="72"/>
        <v/>
      </c>
      <c r="B4567" s="87" t="str">
        <f>IF(C4567="","",C4567&amp;COUNTIF($C$2:C4567,C4567))</f>
        <v/>
      </c>
      <c r="C4567" s="88"/>
      <c r="D4567" s="87" t="str">
        <f>IF($C4567="","",VLOOKUP($C4567,人员花名册!$B$2:$F$2001,2,0))</f>
        <v/>
      </c>
      <c r="E4567" s="87" t="str">
        <f>IF($C4567="","",VLOOKUP($C4567,人员花名册!$B$2:$F$2001,4,0))</f>
        <v/>
      </c>
      <c r="F4567" s="89" t="str">
        <f>IF($C4567="","",VLOOKUP($C4567,人员花名册!$B$2:$F$2001,5,0))</f>
        <v/>
      </c>
      <c r="G4567" s="29"/>
      <c r="H4567" s="29"/>
      <c r="I4567" s="87" t="str">
        <f>IF($C4567="","",VLOOKUP($H4567,培训课程清单!$B$2:$J$1700,2,0))</f>
        <v/>
      </c>
      <c r="J4567" s="87" t="str">
        <f>IF($C4567="","",VLOOKUP($H4567,培训课程清单!$B$2:$J$1700,3,0))</f>
        <v/>
      </c>
      <c r="K4567" s="87" t="str">
        <f>IF($H4567="","",VLOOKUP($H4567,培训课程清单!$B$2:$J$1700,4,0))</f>
        <v/>
      </c>
      <c r="L4567" s="29"/>
      <c r="M4567" s="89" t="str">
        <f>IF($H4567="","",VLOOKUP($H4567,培训课程清单!$B$2:$J$1700,7,0))</f>
        <v/>
      </c>
      <c r="N4567" s="87" t="str">
        <f>IF($H4567="","",VLOOKUP($H4567,培训课程清单!$B$2:$J$1700,8,0))</f>
        <v/>
      </c>
      <c r="O4567" s="29"/>
    </row>
    <row r="4568" spans="1:15">
      <c r="A4568" s="87" t="str">
        <f t="shared" si="72"/>
        <v/>
      </c>
      <c r="B4568" s="87" t="str">
        <f>IF(C4568="","",C4568&amp;COUNTIF($C$2:C4568,C4568))</f>
        <v/>
      </c>
      <c r="C4568" s="88"/>
      <c r="D4568" s="87" t="str">
        <f>IF($C4568="","",VLOOKUP($C4568,人员花名册!$B$2:$F$2001,2,0))</f>
        <v/>
      </c>
      <c r="E4568" s="87" t="str">
        <f>IF($C4568="","",VLOOKUP($C4568,人员花名册!$B$2:$F$2001,4,0))</f>
        <v/>
      </c>
      <c r="F4568" s="89" t="str">
        <f>IF($C4568="","",VLOOKUP($C4568,人员花名册!$B$2:$F$2001,5,0))</f>
        <v/>
      </c>
      <c r="G4568" s="29"/>
      <c r="H4568" s="29"/>
      <c r="I4568" s="87" t="str">
        <f>IF($C4568="","",VLOOKUP($H4568,培训课程清单!$B$2:$J$1700,2,0))</f>
        <v/>
      </c>
      <c r="J4568" s="87" t="str">
        <f>IF($C4568="","",VLOOKUP($H4568,培训课程清单!$B$2:$J$1700,3,0))</f>
        <v/>
      </c>
      <c r="K4568" s="87" t="str">
        <f>IF($H4568="","",VLOOKUP($H4568,培训课程清单!$B$2:$J$1700,4,0))</f>
        <v/>
      </c>
      <c r="L4568" s="29"/>
      <c r="M4568" s="89" t="str">
        <f>IF($H4568="","",VLOOKUP($H4568,培训课程清单!$B$2:$J$1700,7,0))</f>
        <v/>
      </c>
      <c r="N4568" s="87" t="str">
        <f>IF($H4568="","",VLOOKUP($H4568,培训课程清单!$B$2:$J$1700,8,0))</f>
        <v/>
      </c>
      <c r="O4568" s="29"/>
    </row>
    <row r="4569" spans="1:15">
      <c r="A4569" s="87" t="str">
        <f t="shared" si="72"/>
        <v/>
      </c>
      <c r="B4569" s="87" t="str">
        <f>IF(C4569="","",C4569&amp;COUNTIF($C$2:C4569,C4569))</f>
        <v/>
      </c>
      <c r="C4569" s="88"/>
      <c r="D4569" s="87" t="str">
        <f>IF($C4569="","",VLOOKUP($C4569,人员花名册!$B$2:$F$2001,2,0))</f>
        <v/>
      </c>
      <c r="E4569" s="87" t="str">
        <f>IF($C4569="","",VLOOKUP($C4569,人员花名册!$B$2:$F$2001,4,0))</f>
        <v/>
      </c>
      <c r="F4569" s="89" t="str">
        <f>IF($C4569="","",VLOOKUP($C4569,人员花名册!$B$2:$F$2001,5,0))</f>
        <v/>
      </c>
      <c r="G4569" s="29"/>
      <c r="H4569" s="29"/>
      <c r="I4569" s="87" t="str">
        <f>IF($C4569="","",VLOOKUP($H4569,培训课程清单!$B$2:$J$1700,2,0))</f>
        <v/>
      </c>
      <c r="J4569" s="87" t="str">
        <f>IF($C4569="","",VLOOKUP($H4569,培训课程清单!$B$2:$J$1700,3,0))</f>
        <v/>
      </c>
      <c r="K4569" s="87" t="str">
        <f>IF($H4569="","",VLOOKUP($H4569,培训课程清单!$B$2:$J$1700,4,0))</f>
        <v/>
      </c>
      <c r="L4569" s="29"/>
      <c r="M4569" s="89" t="str">
        <f>IF($H4569="","",VLOOKUP($H4569,培训课程清单!$B$2:$J$1700,7,0))</f>
        <v/>
      </c>
      <c r="N4569" s="87" t="str">
        <f>IF($H4569="","",VLOOKUP($H4569,培训课程清单!$B$2:$J$1700,8,0))</f>
        <v/>
      </c>
      <c r="O4569" s="29"/>
    </row>
    <row r="4570" spans="1:15">
      <c r="A4570" s="87" t="str">
        <f t="shared" si="72"/>
        <v/>
      </c>
      <c r="B4570" s="87" t="str">
        <f>IF(C4570="","",C4570&amp;COUNTIF($C$2:C4570,C4570))</f>
        <v/>
      </c>
      <c r="C4570" s="88"/>
      <c r="D4570" s="87" t="str">
        <f>IF($C4570="","",VLOOKUP($C4570,人员花名册!$B$2:$F$2001,2,0))</f>
        <v/>
      </c>
      <c r="E4570" s="87" t="str">
        <f>IF($C4570="","",VLOOKUP($C4570,人员花名册!$B$2:$F$2001,4,0))</f>
        <v/>
      </c>
      <c r="F4570" s="89" t="str">
        <f>IF($C4570="","",VLOOKUP($C4570,人员花名册!$B$2:$F$2001,5,0))</f>
        <v/>
      </c>
      <c r="G4570" s="29"/>
      <c r="H4570" s="29"/>
      <c r="I4570" s="87" t="str">
        <f>IF($C4570="","",VLOOKUP($H4570,培训课程清单!$B$2:$J$1700,2,0))</f>
        <v/>
      </c>
      <c r="J4570" s="87" t="str">
        <f>IF($C4570="","",VLOOKUP($H4570,培训课程清单!$B$2:$J$1700,3,0))</f>
        <v/>
      </c>
      <c r="K4570" s="87" t="str">
        <f>IF($H4570="","",VLOOKUP($H4570,培训课程清单!$B$2:$J$1700,4,0))</f>
        <v/>
      </c>
      <c r="L4570" s="29"/>
      <c r="M4570" s="89" t="str">
        <f>IF($H4570="","",VLOOKUP($H4570,培训课程清单!$B$2:$J$1700,7,0))</f>
        <v/>
      </c>
      <c r="N4570" s="87" t="str">
        <f>IF($H4570="","",VLOOKUP($H4570,培训课程清单!$B$2:$J$1700,8,0))</f>
        <v/>
      </c>
      <c r="O4570" s="29"/>
    </row>
    <row r="4571" spans="1:15">
      <c r="A4571" s="87" t="str">
        <f t="shared" si="72"/>
        <v/>
      </c>
      <c r="B4571" s="87" t="str">
        <f>IF(C4571="","",C4571&amp;COUNTIF($C$2:C4571,C4571))</f>
        <v/>
      </c>
      <c r="C4571" s="88"/>
      <c r="D4571" s="87" t="str">
        <f>IF($C4571="","",VLOOKUP($C4571,人员花名册!$B$2:$F$2001,2,0))</f>
        <v/>
      </c>
      <c r="E4571" s="87" t="str">
        <f>IF($C4571="","",VLOOKUP($C4571,人员花名册!$B$2:$F$2001,4,0))</f>
        <v/>
      </c>
      <c r="F4571" s="89" t="str">
        <f>IF($C4571="","",VLOOKUP($C4571,人员花名册!$B$2:$F$2001,5,0))</f>
        <v/>
      </c>
      <c r="G4571" s="29"/>
      <c r="H4571" s="29"/>
      <c r="I4571" s="87" t="str">
        <f>IF($C4571="","",VLOOKUP($H4571,培训课程清单!$B$2:$J$1700,2,0))</f>
        <v/>
      </c>
      <c r="J4571" s="87" t="str">
        <f>IF($C4571="","",VLOOKUP($H4571,培训课程清单!$B$2:$J$1700,3,0))</f>
        <v/>
      </c>
      <c r="K4571" s="87" t="str">
        <f>IF($H4571="","",VLOOKUP($H4571,培训课程清单!$B$2:$J$1700,4,0))</f>
        <v/>
      </c>
      <c r="L4571" s="29"/>
      <c r="M4571" s="89" t="str">
        <f>IF($H4571="","",VLOOKUP($H4571,培训课程清单!$B$2:$J$1700,7,0))</f>
        <v/>
      </c>
      <c r="N4571" s="87" t="str">
        <f>IF($H4571="","",VLOOKUP($H4571,培训课程清单!$B$2:$J$1700,8,0))</f>
        <v/>
      </c>
      <c r="O4571" s="29"/>
    </row>
    <row r="4572" spans="1:15">
      <c r="A4572" s="87" t="str">
        <f t="shared" si="72"/>
        <v/>
      </c>
      <c r="B4572" s="87" t="str">
        <f>IF(C4572="","",C4572&amp;COUNTIF($C$2:C4572,C4572))</f>
        <v/>
      </c>
      <c r="C4572" s="88"/>
      <c r="D4572" s="87" t="str">
        <f>IF($C4572="","",VLOOKUP($C4572,人员花名册!$B$2:$F$2001,2,0))</f>
        <v/>
      </c>
      <c r="E4572" s="87" t="str">
        <f>IF($C4572="","",VLOOKUP($C4572,人员花名册!$B$2:$F$2001,4,0))</f>
        <v/>
      </c>
      <c r="F4572" s="89" t="str">
        <f>IF($C4572="","",VLOOKUP($C4572,人员花名册!$B$2:$F$2001,5,0))</f>
        <v/>
      </c>
      <c r="G4572" s="29"/>
      <c r="H4572" s="29"/>
      <c r="I4572" s="87" t="str">
        <f>IF($C4572="","",VLOOKUP($H4572,培训课程清单!$B$2:$J$1700,2,0))</f>
        <v/>
      </c>
      <c r="J4572" s="87" t="str">
        <f>IF($C4572="","",VLOOKUP($H4572,培训课程清单!$B$2:$J$1700,3,0))</f>
        <v/>
      </c>
      <c r="K4572" s="87" t="str">
        <f>IF($H4572="","",VLOOKUP($H4572,培训课程清单!$B$2:$J$1700,4,0))</f>
        <v/>
      </c>
      <c r="L4572" s="29"/>
      <c r="M4572" s="89" t="str">
        <f>IF($H4572="","",VLOOKUP($H4572,培训课程清单!$B$2:$J$1700,7,0))</f>
        <v/>
      </c>
      <c r="N4572" s="87" t="str">
        <f>IF($H4572="","",VLOOKUP($H4572,培训课程清单!$B$2:$J$1700,8,0))</f>
        <v/>
      </c>
      <c r="O4572" s="29"/>
    </row>
    <row r="4573" spans="1:15">
      <c r="A4573" s="87" t="str">
        <f t="shared" si="72"/>
        <v/>
      </c>
      <c r="B4573" s="87" t="str">
        <f>IF(C4573="","",C4573&amp;COUNTIF($C$2:C4573,C4573))</f>
        <v/>
      </c>
      <c r="C4573" s="88"/>
      <c r="D4573" s="87" t="str">
        <f>IF($C4573="","",VLOOKUP($C4573,人员花名册!$B$2:$F$2001,2,0))</f>
        <v/>
      </c>
      <c r="E4573" s="87" t="str">
        <f>IF($C4573="","",VLOOKUP($C4573,人员花名册!$B$2:$F$2001,4,0))</f>
        <v/>
      </c>
      <c r="F4573" s="89" t="str">
        <f>IF($C4573="","",VLOOKUP($C4573,人员花名册!$B$2:$F$2001,5,0))</f>
        <v/>
      </c>
      <c r="G4573" s="29"/>
      <c r="H4573" s="29"/>
      <c r="I4573" s="87" t="str">
        <f>IF($C4573="","",VLOOKUP($H4573,培训课程清单!$B$2:$J$1700,2,0))</f>
        <v/>
      </c>
      <c r="J4573" s="87" t="str">
        <f>IF($C4573="","",VLOOKUP($H4573,培训课程清单!$B$2:$J$1700,3,0))</f>
        <v/>
      </c>
      <c r="K4573" s="87" t="str">
        <f>IF($H4573="","",VLOOKUP($H4573,培训课程清单!$B$2:$J$1700,4,0))</f>
        <v/>
      </c>
      <c r="L4573" s="29"/>
      <c r="M4573" s="89" t="str">
        <f>IF($H4573="","",VLOOKUP($H4573,培训课程清单!$B$2:$J$1700,7,0))</f>
        <v/>
      </c>
      <c r="N4573" s="87" t="str">
        <f>IF($H4573="","",VLOOKUP($H4573,培训课程清单!$B$2:$J$1700,8,0))</f>
        <v/>
      </c>
      <c r="O4573" s="29"/>
    </row>
    <row r="4574" spans="1:15">
      <c r="A4574" s="87" t="str">
        <f t="shared" si="72"/>
        <v/>
      </c>
      <c r="B4574" s="87" t="str">
        <f>IF(C4574="","",C4574&amp;COUNTIF($C$2:C4574,C4574))</f>
        <v/>
      </c>
      <c r="C4574" s="88"/>
      <c r="D4574" s="87" t="str">
        <f>IF($C4574="","",VLOOKUP($C4574,人员花名册!$B$2:$F$2001,2,0))</f>
        <v/>
      </c>
      <c r="E4574" s="87" t="str">
        <f>IF($C4574="","",VLOOKUP($C4574,人员花名册!$B$2:$F$2001,4,0))</f>
        <v/>
      </c>
      <c r="F4574" s="89" t="str">
        <f>IF($C4574="","",VLOOKUP($C4574,人员花名册!$B$2:$F$2001,5,0))</f>
        <v/>
      </c>
      <c r="G4574" s="29"/>
      <c r="H4574" s="29"/>
      <c r="I4574" s="87" t="str">
        <f>IF($C4574="","",VLOOKUP($H4574,培训课程清单!$B$2:$J$1700,2,0))</f>
        <v/>
      </c>
      <c r="J4574" s="87" t="str">
        <f>IF($C4574="","",VLOOKUP($H4574,培训课程清单!$B$2:$J$1700,3,0))</f>
        <v/>
      </c>
      <c r="K4574" s="87" t="str">
        <f>IF($H4574="","",VLOOKUP($H4574,培训课程清单!$B$2:$J$1700,4,0))</f>
        <v/>
      </c>
      <c r="L4574" s="29"/>
      <c r="M4574" s="89" t="str">
        <f>IF($H4574="","",VLOOKUP($H4574,培训课程清单!$B$2:$J$1700,7,0))</f>
        <v/>
      </c>
      <c r="N4574" s="87" t="str">
        <f>IF($H4574="","",VLOOKUP($H4574,培训课程清单!$B$2:$J$1700,8,0))</f>
        <v/>
      </c>
      <c r="O4574" s="29"/>
    </row>
    <row r="4575" spans="1:15">
      <c r="A4575" s="87" t="str">
        <f t="shared" si="72"/>
        <v/>
      </c>
      <c r="B4575" s="87" t="str">
        <f>IF(C4575="","",C4575&amp;COUNTIF($C$2:C4575,C4575))</f>
        <v/>
      </c>
      <c r="C4575" s="88"/>
      <c r="D4575" s="87" t="str">
        <f>IF($C4575="","",VLOOKUP($C4575,人员花名册!$B$2:$F$2001,2,0))</f>
        <v/>
      </c>
      <c r="E4575" s="87" t="str">
        <f>IF($C4575="","",VLOOKUP($C4575,人员花名册!$B$2:$F$2001,4,0))</f>
        <v/>
      </c>
      <c r="F4575" s="89" t="str">
        <f>IF($C4575="","",VLOOKUP($C4575,人员花名册!$B$2:$F$2001,5,0))</f>
        <v/>
      </c>
      <c r="G4575" s="29"/>
      <c r="H4575" s="29"/>
      <c r="I4575" s="87" t="str">
        <f>IF($C4575="","",VLOOKUP($H4575,培训课程清单!$B$2:$J$1700,2,0))</f>
        <v/>
      </c>
      <c r="J4575" s="87" t="str">
        <f>IF($C4575="","",VLOOKUP($H4575,培训课程清单!$B$2:$J$1700,3,0))</f>
        <v/>
      </c>
      <c r="K4575" s="87" t="str">
        <f>IF($H4575="","",VLOOKUP($H4575,培训课程清单!$B$2:$J$1700,4,0))</f>
        <v/>
      </c>
      <c r="L4575" s="29"/>
      <c r="M4575" s="89" t="str">
        <f>IF($H4575="","",VLOOKUP($H4575,培训课程清单!$B$2:$J$1700,7,0))</f>
        <v/>
      </c>
      <c r="N4575" s="87" t="str">
        <f>IF($H4575="","",VLOOKUP($H4575,培训课程清单!$B$2:$J$1700,8,0))</f>
        <v/>
      </c>
      <c r="O4575" s="29"/>
    </row>
    <row r="4576" spans="1:15">
      <c r="A4576" s="87" t="str">
        <f t="shared" si="72"/>
        <v/>
      </c>
      <c r="B4576" s="87" t="str">
        <f>IF(C4576="","",C4576&amp;COUNTIF($C$2:C4576,C4576))</f>
        <v/>
      </c>
      <c r="C4576" s="88"/>
      <c r="D4576" s="87" t="str">
        <f>IF($C4576="","",VLOOKUP($C4576,人员花名册!$B$2:$F$2001,2,0))</f>
        <v/>
      </c>
      <c r="E4576" s="87" t="str">
        <f>IF($C4576="","",VLOOKUP($C4576,人员花名册!$B$2:$F$2001,4,0))</f>
        <v/>
      </c>
      <c r="F4576" s="89" t="str">
        <f>IF($C4576="","",VLOOKUP($C4576,人员花名册!$B$2:$F$2001,5,0))</f>
        <v/>
      </c>
      <c r="G4576" s="29"/>
      <c r="H4576" s="29"/>
      <c r="I4576" s="87" t="str">
        <f>IF($C4576="","",VLOOKUP($H4576,培训课程清单!$B$2:$J$1700,2,0))</f>
        <v/>
      </c>
      <c r="J4576" s="87" t="str">
        <f>IF($C4576="","",VLOOKUP($H4576,培训课程清单!$B$2:$J$1700,3,0))</f>
        <v/>
      </c>
      <c r="K4576" s="87" t="str">
        <f>IF($H4576="","",VLOOKUP($H4576,培训课程清单!$B$2:$J$1700,4,0))</f>
        <v/>
      </c>
      <c r="L4576" s="29"/>
      <c r="M4576" s="89" t="str">
        <f>IF($H4576="","",VLOOKUP($H4576,培训课程清单!$B$2:$J$1700,7,0))</f>
        <v/>
      </c>
      <c r="N4576" s="87" t="str">
        <f>IF($H4576="","",VLOOKUP($H4576,培训课程清单!$B$2:$J$1700,8,0))</f>
        <v/>
      </c>
      <c r="O4576" s="29"/>
    </row>
    <row r="4577" spans="1:15">
      <c r="A4577" s="87" t="str">
        <f t="shared" si="72"/>
        <v/>
      </c>
      <c r="B4577" s="87" t="str">
        <f>IF(C4577="","",C4577&amp;COUNTIF($C$2:C4577,C4577))</f>
        <v/>
      </c>
      <c r="C4577" s="88"/>
      <c r="D4577" s="87" t="str">
        <f>IF($C4577="","",VLOOKUP($C4577,人员花名册!$B$2:$F$2001,2,0))</f>
        <v/>
      </c>
      <c r="E4577" s="87" t="str">
        <f>IF($C4577="","",VLOOKUP($C4577,人员花名册!$B$2:$F$2001,4,0))</f>
        <v/>
      </c>
      <c r="F4577" s="89" t="str">
        <f>IF($C4577="","",VLOOKUP($C4577,人员花名册!$B$2:$F$2001,5,0))</f>
        <v/>
      </c>
      <c r="G4577" s="29"/>
      <c r="H4577" s="29"/>
      <c r="I4577" s="87" t="str">
        <f>IF($C4577="","",VLOOKUP($H4577,培训课程清单!$B$2:$J$1700,2,0))</f>
        <v/>
      </c>
      <c r="J4577" s="87" t="str">
        <f>IF($C4577="","",VLOOKUP($H4577,培训课程清单!$B$2:$J$1700,3,0))</f>
        <v/>
      </c>
      <c r="K4577" s="87" t="str">
        <f>IF($H4577="","",VLOOKUP($H4577,培训课程清单!$B$2:$J$1700,4,0))</f>
        <v/>
      </c>
      <c r="L4577" s="29"/>
      <c r="M4577" s="89" t="str">
        <f>IF($H4577="","",VLOOKUP($H4577,培训课程清单!$B$2:$J$1700,7,0))</f>
        <v/>
      </c>
      <c r="N4577" s="87" t="str">
        <f>IF($H4577="","",VLOOKUP($H4577,培训课程清单!$B$2:$J$1700,8,0))</f>
        <v/>
      </c>
      <c r="O4577" s="29"/>
    </row>
    <row r="4578" spans="1:15">
      <c r="A4578" s="87" t="str">
        <f t="shared" si="72"/>
        <v/>
      </c>
      <c r="B4578" s="87" t="str">
        <f>IF(C4578="","",C4578&amp;COUNTIF($C$2:C4578,C4578))</f>
        <v/>
      </c>
      <c r="C4578" s="88"/>
      <c r="D4578" s="87" t="str">
        <f>IF($C4578="","",VLOOKUP($C4578,人员花名册!$B$2:$F$2001,2,0))</f>
        <v/>
      </c>
      <c r="E4578" s="87" t="str">
        <f>IF($C4578="","",VLOOKUP($C4578,人员花名册!$B$2:$F$2001,4,0))</f>
        <v/>
      </c>
      <c r="F4578" s="89" t="str">
        <f>IF($C4578="","",VLOOKUP($C4578,人员花名册!$B$2:$F$2001,5,0))</f>
        <v/>
      </c>
      <c r="G4578" s="29"/>
      <c r="H4578" s="29"/>
      <c r="I4578" s="87" t="str">
        <f>IF($C4578="","",VLOOKUP($H4578,培训课程清单!$B$2:$J$1700,2,0))</f>
        <v/>
      </c>
      <c r="J4578" s="87" t="str">
        <f>IF($C4578="","",VLOOKUP($H4578,培训课程清单!$B$2:$J$1700,3,0))</f>
        <v/>
      </c>
      <c r="K4578" s="87" t="str">
        <f>IF($H4578="","",VLOOKUP($H4578,培训课程清单!$B$2:$J$1700,4,0))</f>
        <v/>
      </c>
      <c r="L4578" s="29"/>
      <c r="M4578" s="89" t="str">
        <f>IF($H4578="","",VLOOKUP($H4578,培训课程清单!$B$2:$J$1700,7,0))</f>
        <v/>
      </c>
      <c r="N4578" s="87" t="str">
        <f>IF($H4578="","",VLOOKUP($H4578,培训课程清单!$B$2:$J$1700,8,0))</f>
        <v/>
      </c>
      <c r="O4578" s="29"/>
    </row>
    <row r="4579" spans="1:15">
      <c r="A4579" s="87" t="str">
        <f t="shared" si="72"/>
        <v/>
      </c>
      <c r="B4579" s="87" t="str">
        <f>IF(C4579="","",C4579&amp;COUNTIF($C$2:C4579,C4579))</f>
        <v/>
      </c>
      <c r="C4579" s="88"/>
      <c r="D4579" s="87" t="str">
        <f>IF($C4579="","",VLOOKUP($C4579,人员花名册!$B$2:$F$2001,2,0))</f>
        <v/>
      </c>
      <c r="E4579" s="87" t="str">
        <f>IF($C4579="","",VLOOKUP($C4579,人员花名册!$B$2:$F$2001,4,0))</f>
        <v/>
      </c>
      <c r="F4579" s="89" t="str">
        <f>IF($C4579="","",VLOOKUP($C4579,人员花名册!$B$2:$F$2001,5,0))</f>
        <v/>
      </c>
      <c r="G4579" s="29"/>
      <c r="H4579" s="29"/>
      <c r="I4579" s="87" t="str">
        <f>IF($C4579="","",VLOOKUP($H4579,培训课程清单!$B$2:$J$1700,2,0))</f>
        <v/>
      </c>
      <c r="J4579" s="87" t="str">
        <f>IF($C4579="","",VLOOKUP($H4579,培训课程清单!$B$2:$J$1700,3,0))</f>
        <v/>
      </c>
      <c r="K4579" s="87" t="str">
        <f>IF($H4579="","",VLOOKUP($H4579,培训课程清单!$B$2:$J$1700,4,0))</f>
        <v/>
      </c>
      <c r="L4579" s="29"/>
      <c r="M4579" s="89" t="str">
        <f>IF($H4579="","",VLOOKUP($H4579,培训课程清单!$B$2:$J$1700,7,0))</f>
        <v/>
      </c>
      <c r="N4579" s="87" t="str">
        <f>IF($H4579="","",VLOOKUP($H4579,培训课程清单!$B$2:$J$1700,8,0))</f>
        <v/>
      </c>
      <c r="O4579" s="29"/>
    </row>
    <row r="4580" spans="1:15">
      <c r="A4580" s="87" t="str">
        <f t="shared" si="72"/>
        <v/>
      </c>
      <c r="B4580" s="87" t="str">
        <f>IF(C4580="","",C4580&amp;COUNTIF($C$2:C4580,C4580))</f>
        <v/>
      </c>
      <c r="C4580" s="88"/>
      <c r="D4580" s="87" t="str">
        <f>IF($C4580="","",VLOOKUP($C4580,人员花名册!$B$2:$F$2001,2,0))</f>
        <v/>
      </c>
      <c r="E4580" s="87" t="str">
        <f>IF($C4580="","",VLOOKUP($C4580,人员花名册!$B$2:$F$2001,4,0))</f>
        <v/>
      </c>
      <c r="F4580" s="89" t="str">
        <f>IF($C4580="","",VLOOKUP($C4580,人员花名册!$B$2:$F$2001,5,0))</f>
        <v/>
      </c>
      <c r="G4580" s="29"/>
      <c r="H4580" s="29"/>
      <c r="I4580" s="87" t="str">
        <f>IF($C4580="","",VLOOKUP($H4580,培训课程清单!$B$2:$J$1700,2,0))</f>
        <v/>
      </c>
      <c r="J4580" s="87" t="str">
        <f>IF($C4580="","",VLOOKUP($H4580,培训课程清单!$B$2:$J$1700,3,0))</f>
        <v/>
      </c>
      <c r="K4580" s="87" t="str">
        <f>IF($H4580="","",VLOOKUP($H4580,培训课程清单!$B$2:$J$1700,4,0))</f>
        <v/>
      </c>
      <c r="L4580" s="29"/>
      <c r="M4580" s="89" t="str">
        <f>IF($H4580="","",VLOOKUP($H4580,培训课程清单!$B$2:$J$1700,7,0))</f>
        <v/>
      </c>
      <c r="N4580" s="87" t="str">
        <f>IF($H4580="","",VLOOKUP($H4580,培训课程清单!$B$2:$J$1700,8,0))</f>
        <v/>
      </c>
      <c r="O4580" s="29"/>
    </row>
    <row r="4581" spans="1:15">
      <c r="A4581" s="87" t="str">
        <f t="shared" si="72"/>
        <v/>
      </c>
      <c r="B4581" s="87" t="str">
        <f>IF(C4581="","",C4581&amp;COUNTIF($C$2:C4581,C4581))</f>
        <v/>
      </c>
      <c r="C4581" s="88"/>
      <c r="D4581" s="87" t="str">
        <f>IF($C4581="","",VLOOKUP($C4581,人员花名册!$B$2:$F$2001,2,0))</f>
        <v/>
      </c>
      <c r="E4581" s="87" t="str">
        <f>IF($C4581="","",VLOOKUP($C4581,人员花名册!$B$2:$F$2001,4,0))</f>
        <v/>
      </c>
      <c r="F4581" s="89" t="str">
        <f>IF($C4581="","",VLOOKUP($C4581,人员花名册!$B$2:$F$2001,5,0))</f>
        <v/>
      </c>
      <c r="G4581" s="29"/>
      <c r="H4581" s="29"/>
      <c r="I4581" s="87" t="str">
        <f>IF($C4581="","",VLOOKUP($H4581,培训课程清单!$B$2:$J$1700,2,0))</f>
        <v/>
      </c>
      <c r="J4581" s="87" t="str">
        <f>IF($C4581="","",VLOOKUP($H4581,培训课程清单!$B$2:$J$1700,3,0))</f>
        <v/>
      </c>
      <c r="K4581" s="87" t="str">
        <f>IF($H4581="","",VLOOKUP($H4581,培训课程清单!$B$2:$J$1700,4,0))</f>
        <v/>
      </c>
      <c r="L4581" s="29"/>
      <c r="M4581" s="89" t="str">
        <f>IF($H4581="","",VLOOKUP($H4581,培训课程清单!$B$2:$J$1700,7,0))</f>
        <v/>
      </c>
      <c r="N4581" s="87" t="str">
        <f>IF($H4581="","",VLOOKUP($H4581,培训课程清单!$B$2:$J$1700,8,0))</f>
        <v/>
      </c>
      <c r="O4581" s="29"/>
    </row>
    <row r="4582" spans="1:15">
      <c r="A4582" s="87" t="str">
        <f t="shared" si="72"/>
        <v/>
      </c>
      <c r="B4582" s="87" t="str">
        <f>IF(C4582="","",C4582&amp;COUNTIF($C$2:C4582,C4582))</f>
        <v/>
      </c>
      <c r="C4582" s="88"/>
      <c r="D4582" s="87" t="str">
        <f>IF($C4582="","",VLOOKUP($C4582,人员花名册!$B$2:$F$2001,2,0))</f>
        <v/>
      </c>
      <c r="E4582" s="87" t="str">
        <f>IF($C4582="","",VLOOKUP($C4582,人员花名册!$B$2:$F$2001,4,0))</f>
        <v/>
      </c>
      <c r="F4582" s="89" t="str">
        <f>IF($C4582="","",VLOOKUP($C4582,人员花名册!$B$2:$F$2001,5,0))</f>
        <v/>
      </c>
      <c r="G4582" s="29"/>
      <c r="H4582" s="29"/>
      <c r="I4582" s="87" t="str">
        <f>IF($C4582="","",VLOOKUP($H4582,培训课程清单!$B$2:$J$1700,2,0))</f>
        <v/>
      </c>
      <c r="J4582" s="87" t="str">
        <f>IF($C4582="","",VLOOKUP($H4582,培训课程清单!$B$2:$J$1700,3,0))</f>
        <v/>
      </c>
      <c r="K4582" s="87" t="str">
        <f>IF($H4582="","",VLOOKUP($H4582,培训课程清单!$B$2:$J$1700,4,0))</f>
        <v/>
      </c>
      <c r="L4582" s="29"/>
      <c r="M4582" s="89" t="str">
        <f>IF($H4582="","",VLOOKUP($H4582,培训课程清单!$B$2:$J$1700,7,0))</f>
        <v/>
      </c>
      <c r="N4582" s="87" t="str">
        <f>IF($H4582="","",VLOOKUP($H4582,培训课程清单!$B$2:$J$1700,8,0))</f>
        <v/>
      </c>
      <c r="O4582" s="29"/>
    </row>
    <row r="4583" spans="1:15">
      <c r="A4583" s="87" t="str">
        <f t="shared" si="72"/>
        <v/>
      </c>
      <c r="B4583" s="87" t="str">
        <f>IF(C4583="","",C4583&amp;COUNTIF($C$2:C4583,C4583))</f>
        <v/>
      </c>
      <c r="C4583" s="88"/>
      <c r="D4583" s="87" t="str">
        <f>IF($C4583="","",VLOOKUP($C4583,人员花名册!$B$2:$F$2001,2,0))</f>
        <v/>
      </c>
      <c r="E4583" s="87" t="str">
        <f>IF($C4583="","",VLOOKUP($C4583,人员花名册!$B$2:$F$2001,4,0))</f>
        <v/>
      </c>
      <c r="F4583" s="89" t="str">
        <f>IF($C4583="","",VLOOKUP($C4583,人员花名册!$B$2:$F$2001,5,0))</f>
        <v/>
      </c>
      <c r="G4583" s="29"/>
      <c r="H4583" s="29"/>
      <c r="I4583" s="87" t="str">
        <f>IF($C4583="","",VLOOKUP($H4583,培训课程清单!$B$2:$J$1700,2,0))</f>
        <v/>
      </c>
      <c r="J4583" s="87" t="str">
        <f>IF($C4583="","",VLOOKUP($H4583,培训课程清单!$B$2:$J$1700,3,0))</f>
        <v/>
      </c>
      <c r="K4583" s="87" t="str">
        <f>IF($H4583="","",VLOOKUP($H4583,培训课程清单!$B$2:$J$1700,4,0))</f>
        <v/>
      </c>
      <c r="L4583" s="29"/>
      <c r="M4583" s="89" t="str">
        <f>IF($H4583="","",VLOOKUP($H4583,培训课程清单!$B$2:$J$1700,7,0))</f>
        <v/>
      </c>
      <c r="N4583" s="87" t="str">
        <f>IF($H4583="","",VLOOKUP($H4583,培训课程清单!$B$2:$J$1700,8,0))</f>
        <v/>
      </c>
      <c r="O4583" s="29"/>
    </row>
    <row r="4584" spans="1:15">
      <c r="A4584" s="87" t="str">
        <f t="shared" si="72"/>
        <v/>
      </c>
      <c r="B4584" s="87" t="str">
        <f>IF(C4584="","",C4584&amp;COUNTIF($C$2:C4584,C4584))</f>
        <v/>
      </c>
      <c r="C4584" s="88"/>
      <c r="D4584" s="87" t="str">
        <f>IF($C4584="","",VLOOKUP($C4584,人员花名册!$B$2:$F$2001,2,0))</f>
        <v/>
      </c>
      <c r="E4584" s="87" t="str">
        <f>IF($C4584="","",VLOOKUP($C4584,人员花名册!$B$2:$F$2001,4,0))</f>
        <v/>
      </c>
      <c r="F4584" s="89" t="str">
        <f>IF($C4584="","",VLOOKUP($C4584,人员花名册!$B$2:$F$2001,5,0))</f>
        <v/>
      </c>
      <c r="G4584" s="29"/>
      <c r="H4584" s="29"/>
      <c r="I4584" s="87" t="str">
        <f>IF($C4584="","",VLOOKUP($H4584,培训课程清单!$B$2:$J$1700,2,0))</f>
        <v/>
      </c>
      <c r="J4584" s="87" t="str">
        <f>IF($C4584="","",VLOOKUP($H4584,培训课程清单!$B$2:$J$1700,3,0))</f>
        <v/>
      </c>
      <c r="K4584" s="87" t="str">
        <f>IF($H4584="","",VLOOKUP($H4584,培训课程清单!$B$2:$J$1700,4,0))</f>
        <v/>
      </c>
      <c r="L4584" s="29"/>
      <c r="M4584" s="89" t="str">
        <f>IF($H4584="","",VLOOKUP($H4584,培训课程清单!$B$2:$J$1700,7,0))</f>
        <v/>
      </c>
      <c r="N4584" s="87" t="str">
        <f>IF($H4584="","",VLOOKUP($H4584,培训课程清单!$B$2:$J$1700,8,0))</f>
        <v/>
      </c>
      <c r="O4584" s="29"/>
    </row>
    <row r="4585" spans="1:15">
      <c r="A4585" s="87" t="str">
        <f t="shared" si="72"/>
        <v/>
      </c>
      <c r="B4585" s="87" t="str">
        <f>IF(C4585="","",C4585&amp;COUNTIF($C$2:C4585,C4585))</f>
        <v/>
      </c>
      <c r="C4585" s="88"/>
      <c r="D4585" s="87" t="str">
        <f>IF($C4585="","",VLOOKUP($C4585,人员花名册!$B$2:$F$2001,2,0))</f>
        <v/>
      </c>
      <c r="E4585" s="87" t="str">
        <f>IF($C4585="","",VLOOKUP($C4585,人员花名册!$B$2:$F$2001,4,0))</f>
        <v/>
      </c>
      <c r="F4585" s="89" t="str">
        <f>IF($C4585="","",VLOOKUP($C4585,人员花名册!$B$2:$F$2001,5,0))</f>
        <v/>
      </c>
      <c r="G4585" s="29"/>
      <c r="H4585" s="29"/>
      <c r="I4585" s="87" t="str">
        <f>IF($C4585="","",VLOOKUP($H4585,培训课程清单!$B$2:$J$1700,2,0))</f>
        <v/>
      </c>
      <c r="J4585" s="87" t="str">
        <f>IF($C4585="","",VLOOKUP($H4585,培训课程清单!$B$2:$J$1700,3,0))</f>
        <v/>
      </c>
      <c r="K4585" s="87" t="str">
        <f>IF($H4585="","",VLOOKUP($H4585,培训课程清单!$B$2:$J$1700,4,0))</f>
        <v/>
      </c>
      <c r="L4585" s="29"/>
      <c r="M4585" s="89" t="str">
        <f>IF($H4585="","",VLOOKUP($H4585,培训课程清单!$B$2:$J$1700,7,0))</f>
        <v/>
      </c>
      <c r="N4585" s="87" t="str">
        <f>IF($H4585="","",VLOOKUP($H4585,培训课程清单!$B$2:$J$1700,8,0))</f>
        <v/>
      </c>
      <c r="O4585" s="29"/>
    </row>
    <row r="4586" spans="1:15">
      <c r="A4586" s="87" t="str">
        <f t="shared" si="72"/>
        <v/>
      </c>
      <c r="B4586" s="87" t="str">
        <f>IF(C4586="","",C4586&amp;COUNTIF($C$2:C4586,C4586))</f>
        <v/>
      </c>
      <c r="C4586" s="88"/>
      <c r="D4586" s="87" t="str">
        <f>IF($C4586="","",VLOOKUP($C4586,人员花名册!$B$2:$F$2001,2,0))</f>
        <v/>
      </c>
      <c r="E4586" s="87" t="str">
        <f>IF($C4586="","",VLOOKUP($C4586,人员花名册!$B$2:$F$2001,4,0))</f>
        <v/>
      </c>
      <c r="F4586" s="89" t="str">
        <f>IF($C4586="","",VLOOKUP($C4586,人员花名册!$B$2:$F$2001,5,0))</f>
        <v/>
      </c>
      <c r="G4586" s="29"/>
      <c r="H4586" s="29"/>
      <c r="I4586" s="87" t="str">
        <f>IF($C4586="","",VLOOKUP($H4586,培训课程清单!$B$2:$J$1700,2,0))</f>
        <v/>
      </c>
      <c r="J4586" s="87" t="str">
        <f>IF($C4586="","",VLOOKUP($H4586,培训课程清单!$B$2:$J$1700,3,0))</f>
        <v/>
      </c>
      <c r="K4586" s="87" t="str">
        <f>IF($H4586="","",VLOOKUP($H4586,培训课程清单!$B$2:$J$1700,4,0))</f>
        <v/>
      </c>
      <c r="L4586" s="29"/>
      <c r="M4586" s="89" t="str">
        <f>IF($H4586="","",VLOOKUP($H4586,培训课程清单!$B$2:$J$1700,7,0))</f>
        <v/>
      </c>
      <c r="N4586" s="87" t="str">
        <f>IF($H4586="","",VLOOKUP($H4586,培训课程清单!$B$2:$J$1700,8,0))</f>
        <v/>
      </c>
      <c r="O4586" s="29"/>
    </row>
    <row r="4587" spans="1:15">
      <c r="A4587" s="87" t="str">
        <f t="shared" si="72"/>
        <v/>
      </c>
      <c r="B4587" s="87" t="str">
        <f>IF(C4587="","",C4587&amp;COUNTIF($C$2:C4587,C4587))</f>
        <v/>
      </c>
      <c r="C4587" s="88"/>
      <c r="D4587" s="87" t="str">
        <f>IF($C4587="","",VLOOKUP($C4587,人员花名册!$B$2:$F$2001,2,0))</f>
        <v/>
      </c>
      <c r="E4587" s="87" t="str">
        <f>IF($C4587="","",VLOOKUP($C4587,人员花名册!$B$2:$F$2001,4,0))</f>
        <v/>
      </c>
      <c r="F4587" s="89" t="str">
        <f>IF($C4587="","",VLOOKUP($C4587,人员花名册!$B$2:$F$2001,5,0))</f>
        <v/>
      </c>
      <c r="G4587" s="29"/>
      <c r="H4587" s="29"/>
      <c r="I4587" s="87" t="str">
        <f>IF($C4587="","",VLOOKUP($H4587,培训课程清单!$B$2:$J$1700,2,0))</f>
        <v/>
      </c>
      <c r="J4587" s="87" t="str">
        <f>IF($C4587="","",VLOOKUP($H4587,培训课程清单!$B$2:$J$1700,3,0))</f>
        <v/>
      </c>
      <c r="K4587" s="87" t="str">
        <f>IF($H4587="","",VLOOKUP($H4587,培训课程清单!$B$2:$J$1700,4,0))</f>
        <v/>
      </c>
      <c r="L4587" s="29"/>
      <c r="M4587" s="89" t="str">
        <f>IF($H4587="","",VLOOKUP($H4587,培训课程清单!$B$2:$J$1700,7,0))</f>
        <v/>
      </c>
      <c r="N4587" s="87" t="str">
        <f>IF($H4587="","",VLOOKUP($H4587,培训课程清单!$B$2:$J$1700,8,0))</f>
        <v/>
      </c>
      <c r="O4587" s="29"/>
    </row>
    <row r="4588" spans="1:15">
      <c r="A4588" s="87" t="str">
        <f t="shared" si="72"/>
        <v/>
      </c>
      <c r="B4588" s="87" t="str">
        <f>IF(C4588="","",C4588&amp;COUNTIF($C$2:C4588,C4588))</f>
        <v/>
      </c>
      <c r="C4588" s="88"/>
      <c r="D4588" s="87" t="str">
        <f>IF($C4588="","",VLOOKUP($C4588,人员花名册!$B$2:$F$2001,2,0))</f>
        <v/>
      </c>
      <c r="E4588" s="87" t="str">
        <f>IF($C4588="","",VLOOKUP($C4588,人员花名册!$B$2:$F$2001,4,0))</f>
        <v/>
      </c>
      <c r="F4588" s="89" t="str">
        <f>IF($C4588="","",VLOOKUP($C4588,人员花名册!$B$2:$F$2001,5,0))</f>
        <v/>
      </c>
      <c r="G4588" s="29"/>
      <c r="H4588" s="29"/>
      <c r="I4588" s="87" t="str">
        <f>IF($C4588="","",VLOOKUP($H4588,培训课程清单!$B$2:$J$1700,2,0))</f>
        <v/>
      </c>
      <c r="J4588" s="87" t="str">
        <f>IF($C4588="","",VLOOKUP($H4588,培训课程清单!$B$2:$J$1700,3,0))</f>
        <v/>
      </c>
      <c r="K4588" s="87" t="str">
        <f>IF($H4588="","",VLOOKUP($H4588,培训课程清单!$B$2:$J$1700,4,0))</f>
        <v/>
      </c>
      <c r="L4588" s="29"/>
      <c r="M4588" s="89" t="str">
        <f>IF($H4588="","",VLOOKUP($H4588,培训课程清单!$B$2:$J$1700,7,0))</f>
        <v/>
      </c>
      <c r="N4588" s="87" t="str">
        <f>IF($H4588="","",VLOOKUP($H4588,培训课程清单!$B$2:$J$1700,8,0))</f>
        <v/>
      </c>
      <c r="O4588" s="29"/>
    </row>
    <row r="4589" spans="1:15">
      <c r="A4589" s="87" t="str">
        <f t="shared" si="72"/>
        <v/>
      </c>
      <c r="B4589" s="87" t="str">
        <f>IF(C4589="","",C4589&amp;COUNTIF($C$2:C4589,C4589))</f>
        <v/>
      </c>
      <c r="C4589" s="88"/>
      <c r="D4589" s="87" t="str">
        <f>IF($C4589="","",VLOOKUP($C4589,人员花名册!$B$2:$F$2001,2,0))</f>
        <v/>
      </c>
      <c r="E4589" s="87" t="str">
        <f>IF($C4589="","",VLOOKUP($C4589,人员花名册!$B$2:$F$2001,4,0))</f>
        <v/>
      </c>
      <c r="F4589" s="89" t="str">
        <f>IF($C4589="","",VLOOKUP($C4589,人员花名册!$B$2:$F$2001,5,0))</f>
        <v/>
      </c>
      <c r="G4589" s="29"/>
      <c r="H4589" s="29"/>
      <c r="I4589" s="87" t="str">
        <f>IF($C4589="","",VLOOKUP($H4589,培训课程清单!$B$2:$J$1700,2,0))</f>
        <v/>
      </c>
      <c r="J4589" s="87" t="str">
        <f>IF($C4589="","",VLOOKUP($H4589,培训课程清单!$B$2:$J$1700,3,0))</f>
        <v/>
      </c>
      <c r="K4589" s="87" t="str">
        <f>IF($H4589="","",VLOOKUP($H4589,培训课程清单!$B$2:$J$1700,4,0))</f>
        <v/>
      </c>
      <c r="L4589" s="29"/>
      <c r="M4589" s="89" t="str">
        <f>IF($H4589="","",VLOOKUP($H4589,培训课程清单!$B$2:$J$1700,7,0))</f>
        <v/>
      </c>
      <c r="N4589" s="87" t="str">
        <f>IF($H4589="","",VLOOKUP($H4589,培训课程清单!$B$2:$J$1700,8,0))</f>
        <v/>
      </c>
      <c r="O4589" s="29"/>
    </row>
    <row r="4590" spans="1:15">
      <c r="A4590" s="87" t="str">
        <f t="shared" si="72"/>
        <v/>
      </c>
      <c r="B4590" s="87" t="str">
        <f>IF(C4590="","",C4590&amp;COUNTIF($C$2:C4590,C4590))</f>
        <v/>
      </c>
      <c r="C4590" s="88"/>
      <c r="D4590" s="87" t="str">
        <f>IF($C4590="","",VLOOKUP($C4590,人员花名册!$B$2:$F$2001,2,0))</f>
        <v/>
      </c>
      <c r="E4590" s="87" t="str">
        <f>IF($C4590="","",VLOOKUP($C4590,人员花名册!$B$2:$F$2001,4,0))</f>
        <v/>
      </c>
      <c r="F4590" s="89" t="str">
        <f>IF($C4590="","",VLOOKUP($C4590,人员花名册!$B$2:$F$2001,5,0))</f>
        <v/>
      </c>
      <c r="G4590" s="29"/>
      <c r="H4590" s="29"/>
      <c r="I4590" s="87" t="str">
        <f>IF($C4590="","",VLOOKUP($H4590,培训课程清单!$B$2:$J$1700,2,0))</f>
        <v/>
      </c>
      <c r="J4590" s="87" t="str">
        <f>IF($C4590="","",VLOOKUP($H4590,培训课程清单!$B$2:$J$1700,3,0))</f>
        <v/>
      </c>
      <c r="K4590" s="87" t="str">
        <f>IF($H4590="","",VLOOKUP($H4590,培训课程清单!$B$2:$J$1700,4,0))</f>
        <v/>
      </c>
      <c r="L4590" s="29"/>
      <c r="M4590" s="89" t="str">
        <f>IF($H4590="","",VLOOKUP($H4590,培训课程清单!$B$2:$J$1700,7,0))</f>
        <v/>
      </c>
      <c r="N4590" s="87" t="str">
        <f>IF($H4590="","",VLOOKUP($H4590,培训课程清单!$B$2:$J$1700,8,0))</f>
        <v/>
      </c>
      <c r="O4590" s="29"/>
    </row>
    <row r="4591" spans="1:15">
      <c r="A4591" s="87" t="str">
        <f t="shared" si="72"/>
        <v/>
      </c>
      <c r="B4591" s="87" t="str">
        <f>IF(C4591="","",C4591&amp;COUNTIF($C$2:C4591,C4591))</f>
        <v/>
      </c>
      <c r="C4591" s="88"/>
      <c r="D4591" s="87" t="str">
        <f>IF($C4591="","",VLOOKUP($C4591,人员花名册!$B$2:$F$2001,2,0))</f>
        <v/>
      </c>
      <c r="E4591" s="87" t="str">
        <f>IF($C4591="","",VLOOKUP($C4591,人员花名册!$B$2:$F$2001,4,0))</f>
        <v/>
      </c>
      <c r="F4591" s="89" t="str">
        <f>IF($C4591="","",VLOOKUP($C4591,人员花名册!$B$2:$F$2001,5,0))</f>
        <v/>
      </c>
      <c r="G4591" s="29"/>
      <c r="H4591" s="29"/>
      <c r="I4591" s="87" t="str">
        <f>IF($C4591="","",VLOOKUP($H4591,培训课程清单!$B$2:$J$1700,2,0))</f>
        <v/>
      </c>
      <c r="J4591" s="87" t="str">
        <f>IF($C4591="","",VLOOKUP($H4591,培训课程清单!$B$2:$J$1700,3,0))</f>
        <v/>
      </c>
      <c r="K4591" s="87" t="str">
        <f>IF($H4591="","",VLOOKUP($H4591,培训课程清单!$B$2:$J$1700,4,0))</f>
        <v/>
      </c>
      <c r="L4591" s="29"/>
      <c r="M4591" s="89" t="str">
        <f>IF($H4591="","",VLOOKUP($H4591,培训课程清单!$B$2:$J$1700,7,0))</f>
        <v/>
      </c>
      <c r="N4591" s="87" t="str">
        <f>IF($H4591="","",VLOOKUP($H4591,培训课程清单!$B$2:$J$1700,8,0))</f>
        <v/>
      </c>
      <c r="O4591" s="29"/>
    </row>
    <row r="4592" spans="1:15">
      <c r="A4592" s="87" t="str">
        <f t="shared" si="72"/>
        <v/>
      </c>
      <c r="B4592" s="87" t="str">
        <f>IF(C4592="","",C4592&amp;COUNTIF($C$2:C4592,C4592))</f>
        <v/>
      </c>
      <c r="C4592" s="88"/>
      <c r="D4592" s="87" t="str">
        <f>IF($C4592="","",VLOOKUP($C4592,人员花名册!$B$2:$F$2001,2,0))</f>
        <v/>
      </c>
      <c r="E4592" s="87" t="str">
        <f>IF($C4592="","",VLOOKUP($C4592,人员花名册!$B$2:$F$2001,4,0))</f>
        <v/>
      </c>
      <c r="F4592" s="89" t="str">
        <f>IF($C4592="","",VLOOKUP($C4592,人员花名册!$B$2:$F$2001,5,0))</f>
        <v/>
      </c>
      <c r="G4592" s="29"/>
      <c r="H4592" s="29"/>
      <c r="I4592" s="87" t="str">
        <f>IF($C4592="","",VLOOKUP($H4592,培训课程清单!$B$2:$J$1700,2,0))</f>
        <v/>
      </c>
      <c r="J4592" s="87" t="str">
        <f>IF($C4592="","",VLOOKUP($H4592,培训课程清单!$B$2:$J$1700,3,0))</f>
        <v/>
      </c>
      <c r="K4592" s="87" t="str">
        <f>IF($H4592="","",VLOOKUP($H4592,培训课程清单!$B$2:$J$1700,4,0))</f>
        <v/>
      </c>
      <c r="L4592" s="29"/>
      <c r="M4592" s="89" t="str">
        <f>IF($H4592="","",VLOOKUP($H4592,培训课程清单!$B$2:$J$1700,7,0))</f>
        <v/>
      </c>
      <c r="N4592" s="87" t="str">
        <f>IF($H4592="","",VLOOKUP($H4592,培训课程清单!$B$2:$J$1700,8,0))</f>
        <v/>
      </c>
      <c r="O4592" s="29"/>
    </row>
    <row r="4593" spans="1:15">
      <c r="A4593" s="87" t="str">
        <f t="shared" si="72"/>
        <v/>
      </c>
      <c r="B4593" s="87" t="str">
        <f>IF(C4593="","",C4593&amp;COUNTIF($C$2:C4593,C4593))</f>
        <v/>
      </c>
      <c r="C4593" s="88"/>
      <c r="D4593" s="87" t="str">
        <f>IF($C4593="","",VLOOKUP($C4593,人员花名册!$B$2:$F$2001,2,0))</f>
        <v/>
      </c>
      <c r="E4593" s="87" t="str">
        <f>IF($C4593="","",VLOOKUP($C4593,人员花名册!$B$2:$F$2001,4,0))</f>
        <v/>
      </c>
      <c r="F4593" s="89" t="str">
        <f>IF($C4593="","",VLOOKUP($C4593,人员花名册!$B$2:$F$2001,5,0))</f>
        <v/>
      </c>
      <c r="G4593" s="29"/>
      <c r="H4593" s="29"/>
      <c r="I4593" s="87" t="str">
        <f>IF($C4593="","",VLOOKUP($H4593,培训课程清单!$B$2:$J$1700,2,0))</f>
        <v/>
      </c>
      <c r="J4593" s="87" t="str">
        <f>IF($C4593="","",VLOOKUP($H4593,培训课程清单!$B$2:$J$1700,3,0))</f>
        <v/>
      </c>
      <c r="K4593" s="87" t="str">
        <f>IF($H4593="","",VLOOKUP($H4593,培训课程清单!$B$2:$J$1700,4,0))</f>
        <v/>
      </c>
      <c r="L4593" s="29"/>
      <c r="M4593" s="89" t="str">
        <f>IF($H4593="","",VLOOKUP($H4593,培训课程清单!$B$2:$J$1700,7,0))</f>
        <v/>
      </c>
      <c r="N4593" s="87" t="str">
        <f>IF($H4593="","",VLOOKUP($H4593,培训课程清单!$B$2:$J$1700,8,0))</f>
        <v/>
      </c>
      <c r="O4593" s="29"/>
    </row>
    <row r="4594" spans="1:15">
      <c r="A4594" s="87" t="str">
        <f t="shared" si="72"/>
        <v/>
      </c>
      <c r="B4594" s="87" t="str">
        <f>IF(C4594="","",C4594&amp;COUNTIF($C$2:C4594,C4594))</f>
        <v/>
      </c>
      <c r="C4594" s="88"/>
      <c r="D4594" s="87" t="str">
        <f>IF($C4594="","",VLOOKUP($C4594,人员花名册!$B$2:$F$2001,2,0))</f>
        <v/>
      </c>
      <c r="E4594" s="87" t="str">
        <f>IF($C4594="","",VLOOKUP($C4594,人员花名册!$B$2:$F$2001,4,0))</f>
        <v/>
      </c>
      <c r="F4594" s="89" t="str">
        <f>IF($C4594="","",VLOOKUP($C4594,人员花名册!$B$2:$F$2001,5,0))</f>
        <v/>
      </c>
      <c r="G4594" s="29"/>
      <c r="H4594" s="29"/>
      <c r="I4594" s="87" t="str">
        <f>IF($C4594="","",VLOOKUP($H4594,培训课程清单!$B$2:$J$1700,2,0))</f>
        <v/>
      </c>
      <c r="J4594" s="87" t="str">
        <f>IF($C4594="","",VLOOKUP($H4594,培训课程清单!$B$2:$J$1700,3,0))</f>
        <v/>
      </c>
      <c r="K4594" s="87" t="str">
        <f>IF($H4594="","",VLOOKUP($H4594,培训课程清单!$B$2:$J$1700,4,0))</f>
        <v/>
      </c>
      <c r="L4594" s="29"/>
      <c r="M4594" s="89" t="str">
        <f>IF($H4594="","",VLOOKUP($H4594,培训课程清单!$B$2:$J$1700,7,0))</f>
        <v/>
      </c>
      <c r="N4594" s="87" t="str">
        <f>IF($H4594="","",VLOOKUP($H4594,培训课程清单!$B$2:$J$1700,8,0))</f>
        <v/>
      </c>
      <c r="O4594" s="29"/>
    </row>
    <row r="4595" spans="1:15">
      <c r="A4595" s="87" t="str">
        <f t="shared" si="72"/>
        <v/>
      </c>
      <c r="B4595" s="87" t="str">
        <f>IF(C4595="","",C4595&amp;COUNTIF($C$2:C4595,C4595))</f>
        <v/>
      </c>
      <c r="C4595" s="88"/>
      <c r="D4595" s="87" t="str">
        <f>IF($C4595="","",VLOOKUP($C4595,人员花名册!$B$2:$F$2001,2,0))</f>
        <v/>
      </c>
      <c r="E4595" s="87" t="str">
        <f>IF($C4595="","",VLOOKUP($C4595,人员花名册!$B$2:$F$2001,4,0))</f>
        <v/>
      </c>
      <c r="F4595" s="89" t="str">
        <f>IF($C4595="","",VLOOKUP($C4595,人员花名册!$B$2:$F$2001,5,0))</f>
        <v/>
      </c>
      <c r="G4595" s="29"/>
      <c r="H4595" s="29"/>
      <c r="I4595" s="87" t="str">
        <f>IF($C4595="","",VLOOKUP($H4595,培训课程清单!$B$2:$J$1700,2,0))</f>
        <v/>
      </c>
      <c r="J4595" s="87" t="str">
        <f>IF($C4595="","",VLOOKUP($H4595,培训课程清单!$B$2:$J$1700,3,0))</f>
        <v/>
      </c>
      <c r="K4595" s="87" t="str">
        <f>IF($H4595="","",VLOOKUP($H4595,培训课程清单!$B$2:$J$1700,4,0))</f>
        <v/>
      </c>
      <c r="L4595" s="29"/>
      <c r="M4595" s="89" t="str">
        <f>IF($H4595="","",VLOOKUP($H4595,培训课程清单!$B$2:$J$1700,7,0))</f>
        <v/>
      </c>
      <c r="N4595" s="87" t="str">
        <f>IF($H4595="","",VLOOKUP($H4595,培训课程清单!$B$2:$J$1700,8,0))</f>
        <v/>
      </c>
      <c r="O4595" s="29"/>
    </row>
    <row r="4596" spans="1:15">
      <c r="A4596" s="87" t="str">
        <f t="shared" si="72"/>
        <v/>
      </c>
      <c r="B4596" s="87" t="str">
        <f>IF(C4596="","",C4596&amp;COUNTIF($C$2:C4596,C4596))</f>
        <v/>
      </c>
      <c r="C4596" s="88"/>
      <c r="D4596" s="87" t="str">
        <f>IF($C4596="","",VLOOKUP($C4596,人员花名册!$B$2:$F$2001,2,0))</f>
        <v/>
      </c>
      <c r="E4596" s="87" t="str">
        <f>IF($C4596="","",VLOOKUP($C4596,人员花名册!$B$2:$F$2001,4,0))</f>
        <v/>
      </c>
      <c r="F4596" s="89" t="str">
        <f>IF($C4596="","",VLOOKUP($C4596,人员花名册!$B$2:$F$2001,5,0))</f>
        <v/>
      </c>
      <c r="G4596" s="29"/>
      <c r="H4596" s="29"/>
      <c r="I4596" s="87" t="str">
        <f>IF($C4596="","",VLOOKUP($H4596,培训课程清单!$B$2:$J$1700,2,0))</f>
        <v/>
      </c>
      <c r="J4596" s="87" t="str">
        <f>IF($C4596="","",VLOOKUP($H4596,培训课程清单!$B$2:$J$1700,3,0))</f>
        <v/>
      </c>
      <c r="K4596" s="87" t="str">
        <f>IF($H4596="","",VLOOKUP($H4596,培训课程清单!$B$2:$J$1700,4,0))</f>
        <v/>
      </c>
      <c r="L4596" s="29"/>
      <c r="M4596" s="89" t="str">
        <f>IF($H4596="","",VLOOKUP($H4596,培训课程清单!$B$2:$J$1700,7,0))</f>
        <v/>
      </c>
      <c r="N4596" s="87" t="str">
        <f>IF($H4596="","",VLOOKUP($H4596,培训课程清单!$B$2:$J$1700,8,0))</f>
        <v/>
      </c>
      <c r="O4596" s="29"/>
    </row>
    <row r="4597" spans="1:15">
      <c r="A4597" s="87" t="str">
        <f t="shared" si="72"/>
        <v/>
      </c>
      <c r="B4597" s="87" t="str">
        <f>IF(C4597="","",C4597&amp;COUNTIF($C$2:C4597,C4597))</f>
        <v/>
      </c>
      <c r="C4597" s="88"/>
      <c r="D4597" s="87" t="str">
        <f>IF($C4597="","",VLOOKUP($C4597,人员花名册!$B$2:$F$2001,2,0))</f>
        <v/>
      </c>
      <c r="E4597" s="87" t="str">
        <f>IF($C4597="","",VLOOKUP($C4597,人员花名册!$B$2:$F$2001,4,0))</f>
        <v/>
      </c>
      <c r="F4597" s="89" t="str">
        <f>IF($C4597="","",VLOOKUP($C4597,人员花名册!$B$2:$F$2001,5,0))</f>
        <v/>
      </c>
      <c r="G4597" s="29"/>
      <c r="H4597" s="29"/>
      <c r="I4597" s="87" t="str">
        <f>IF($C4597="","",VLOOKUP($H4597,培训课程清单!$B$2:$J$1700,2,0))</f>
        <v/>
      </c>
      <c r="J4597" s="87" t="str">
        <f>IF($C4597="","",VLOOKUP($H4597,培训课程清单!$B$2:$J$1700,3,0))</f>
        <v/>
      </c>
      <c r="K4597" s="87" t="str">
        <f>IF($H4597="","",VLOOKUP($H4597,培训课程清单!$B$2:$J$1700,4,0))</f>
        <v/>
      </c>
      <c r="L4597" s="29"/>
      <c r="M4597" s="89" t="str">
        <f>IF($H4597="","",VLOOKUP($H4597,培训课程清单!$B$2:$J$1700,7,0))</f>
        <v/>
      </c>
      <c r="N4597" s="87" t="str">
        <f>IF($H4597="","",VLOOKUP($H4597,培训课程清单!$B$2:$J$1700,8,0))</f>
        <v/>
      </c>
      <c r="O4597" s="29"/>
    </row>
    <row r="4598" spans="1:15">
      <c r="A4598" s="87" t="str">
        <f t="shared" si="72"/>
        <v/>
      </c>
      <c r="B4598" s="87" t="str">
        <f>IF(C4598="","",C4598&amp;COUNTIF($C$2:C4598,C4598))</f>
        <v/>
      </c>
      <c r="C4598" s="88"/>
      <c r="D4598" s="87" t="str">
        <f>IF($C4598="","",VLOOKUP($C4598,人员花名册!$B$2:$F$2001,2,0))</f>
        <v/>
      </c>
      <c r="E4598" s="87" t="str">
        <f>IF($C4598="","",VLOOKUP($C4598,人员花名册!$B$2:$F$2001,4,0))</f>
        <v/>
      </c>
      <c r="F4598" s="89" t="str">
        <f>IF($C4598="","",VLOOKUP($C4598,人员花名册!$B$2:$F$2001,5,0))</f>
        <v/>
      </c>
      <c r="G4598" s="29"/>
      <c r="H4598" s="29"/>
      <c r="I4598" s="87" t="str">
        <f>IF($C4598="","",VLOOKUP($H4598,培训课程清单!$B$2:$J$1700,2,0))</f>
        <v/>
      </c>
      <c r="J4598" s="87" t="str">
        <f>IF($C4598="","",VLOOKUP($H4598,培训课程清单!$B$2:$J$1700,3,0))</f>
        <v/>
      </c>
      <c r="K4598" s="87" t="str">
        <f>IF($H4598="","",VLOOKUP($H4598,培训课程清单!$B$2:$J$1700,4,0))</f>
        <v/>
      </c>
      <c r="L4598" s="29"/>
      <c r="M4598" s="89" t="str">
        <f>IF($H4598="","",VLOOKUP($H4598,培训课程清单!$B$2:$J$1700,7,0))</f>
        <v/>
      </c>
      <c r="N4598" s="87" t="str">
        <f>IF($H4598="","",VLOOKUP($H4598,培训课程清单!$B$2:$J$1700,8,0))</f>
        <v/>
      </c>
      <c r="O4598" s="29"/>
    </row>
    <row r="4599" spans="1:15">
      <c r="A4599" s="87" t="str">
        <f t="shared" si="72"/>
        <v/>
      </c>
      <c r="B4599" s="87" t="str">
        <f>IF(C4599="","",C4599&amp;COUNTIF($C$2:C4599,C4599))</f>
        <v/>
      </c>
      <c r="C4599" s="88"/>
      <c r="D4599" s="87" t="str">
        <f>IF($C4599="","",VLOOKUP($C4599,人员花名册!$B$2:$F$2001,2,0))</f>
        <v/>
      </c>
      <c r="E4599" s="87" t="str">
        <f>IF($C4599="","",VLOOKUP($C4599,人员花名册!$B$2:$F$2001,4,0))</f>
        <v/>
      </c>
      <c r="F4599" s="89" t="str">
        <f>IF($C4599="","",VLOOKUP($C4599,人员花名册!$B$2:$F$2001,5,0))</f>
        <v/>
      </c>
      <c r="G4599" s="29"/>
      <c r="H4599" s="29"/>
      <c r="I4599" s="87" t="str">
        <f>IF($C4599="","",VLOOKUP($H4599,培训课程清单!$B$2:$J$1700,2,0))</f>
        <v/>
      </c>
      <c r="J4599" s="87" t="str">
        <f>IF($C4599="","",VLOOKUP($H4599,培训课程清单!$B$2:$J$1700,3,0))</f>
        <v/>
      </c>
      <c r="K4599" s="87" t="str">
        <f>IF($H4599="","",VLOOKUP($H4599,培训课程清单!$B$2:$J$1700,4,0))</f>
        <v/>
      </c>
      <c r="L4599" s="29"/>
      <c r="M4599" s="89" t="str">
        <f>IF($H4599="","",VLOOKUP($H4599,培训课程清单!$B$2:$J$1700,7,0))</f>
        <v/>
      </c>
      <c r="N4599" s="87" t="str">
        <f>IF($H4599="","",VLOOKUP($H4599,培训课程清单!$B$2:$J$1700,8,0))</f>
        <v/>
      </c>
      <c r="O4599" s="29"/>
    </row>
    <row r="4600" spans="1:15">
      <c r="A4600" s="87" t="str">
        <f t="shared" si="72"/>
        <v/>
      </c>
      <c r="B4600" s="87" t="str">
        <f>IF(C4600="","",C4600&amp;COUNTIF($C$2:C4600,C4600))</f>
        <v/>
      </c>
      <c r="C4600" s="88"/>
      <c r="D4600" s="87" t="str">
        <f>IF($C4600="","",VLOOKUP($C4600,人员花名册!$B$2:$F$2001,2,0))</f>
        <v/>
      </c>
      <c r="E4600" s="87" t="str">
        <f>IF($C4600="","",VLOOKUP($C4600,人员花名册!$B$2:$F$2001,4,0))</f>
        <v/>
      </c>
      <c r="F4600" s="89" t="str">
        <f>IF($C4600="","",VLOOKUP($C4600,人员花名册!$B$2:$F$2001,5,0))</f>
        <v/>
      </c>
      <c r="G4600" s="29"/>
      <c r="H4600" s="29"/>
      <c r="I4600" s="87" t="str">
        <f>IF($C4600="","",VLOOKUP($H4600,培训课程清单!$B$2:$J$1700,2,0))</f>
        <v/>
      </c>
      <c r="J4600" s="87" t="str">
        <f>IF($C4600="","",VLOOKUP($H4600,培训课程清单!$B$2:$J$1700,3,0))</f>
        <v/>
      </c>
      <c r="K4600" s="87" t="str">
        <f>IF($H4600="","",VLOOKUP($H4600,培训课程清单!$B$2:$J$1700,4,0))</f>
        <v/>
      </c>
      <c r="L4600" s="29"/>
      <c r="M4600" s="89" t="str">
        <f>IF($H4600="","",VLOOKUP($H4600,培训课程清单!$B$2:$J$1700,7,0))</f>
        <v/>
      </c>
      <c r="N4600" s="87" t="str">
        <f>IF($H4600="","",VLOOKUP($H4600,培训课程清单!$B$2:$J$1700,8,0))</f>
        <v/>
      </c>
      <c r="O4600" s="29"/>
    </row>
    <row r="4601" spans="1:15">
      <c r="A4601" s="87" t="str">
        <f t="shared" si="72"/>
        <v/>
      </c>
      <c r="B4601" s="87" t="str">
        <f>IF(C4601="","",C4601&amp;COUNTIF($C$2:C4601,C4601))</f>
        <v/>
      </c>
      <c r="C4601" s="88"/>
      <c r="D4601" s="87" t="str">
        <f>IF($C4601="","",VLOOKUP($C4601,人员花名册!$B$2:$F$2001,2,0))</f>
        <v/>
      </c>
      <c r="E4601" s="87" t="str">
        <f>IF($C4601="","",VLOOKUP($C4601,人员花名册!$B$2:$F$2001,4,0))</f>
        <v/>
      </c>
      <c r="F4601" s="89" t="str">
        <f>IF($C4601="","",VLOOKUP($C4601,人员花名册!$B$2:$F$2001,5,0))</f>
        <v/>
      </c>
      <c r="G4601" s="29"/>
      <c r="H4601" s="29"/>
      <c r="I4601" s="87" t="str">
        <f>IF($C4601="","",VLOOKUP($H4601,培训课程清单!$B$2:$J$1700,2,0))</f>
        <v/>
      </c>
      <c r="J4601" s="87" t="str">
        <f>IF($C4601="","",VLOOKUP($H4601,培训课程清单!$B$2:$J$1700,3,0))</f>
        <v/>
      </c>
      <c r="K4601" s="87" t="str">
        <f>IF($H4601="","",VLOOKUP($H4601,培训课程清单!$B$2:$J$1700,4,0))</f>
        <v/>
      </c>
      <c r="L4601" s="29"/>
      <c r="M4601" s="89" t="str">
        <f>IF($H4601="","",VLOOKUP($H4601,培训课程清单!$B$2:$J$1700,7,0))</f>
        <v/>
      </c>
      <c r="N4601" s="87" t="str">
        <f>IF($H4601="","",VLOOKUP($H4601,培训课程清单!$B$2:$J$1700,8,0))</f>
        <v/>
      </c>
      <c r="O4601" s="29"/>
    </row>
    <row r="4602" spans="1:15">
      <c r="A4602" s="87" t="str">
        <f t="shared" si="72"/>
        <v/>
      </c>
      <c r="B4602" s="87" t="str">
        <f>IF(C4602="","",C4602&amp;COUNTIF($C$2:C4602,C4602))</f>
        <v/>
      </c>
      <c r="C4602" s="88"/>
      <c r="D4602" s="87" t="str">
        <f>IF($C4602="","",VLOOKUP($C4602,人员花名册!$B$2:$F$2001,2,0))</f>
        <v/>
      </c>
      <c r="E4602" s="87" t="str">
        <f>IF($C4602="","",VLOOKUP($C4602,人员花名册!$B$2:$F$2001,4,0))</f>
        <v/>
      </c>
      <c r="F4602" s="89" t="str">
        <f>IF($C4602="","",VLOOKUP($C4602,人员花名册!$B$2:$F$2001,5,0))</f>
        <v/>
      </c>
      <c r="G4602" s="29"/>
      <c r="H4602" s="29"/>
      <c r="I4602" s="87" t="str">
        <f>IF($C4602="","",VLOOKUP($H4602,培训课程清单!$B$2:$J$1700,2,0))</f>
        <v/>
      </c>
      <c r="J4602" s="87" t="str">
        <f>IF($C4602="","",VLOOKUP($H4602,培训课程清单!$B$2:$J$1700,3,0))</f>
        <v/>
      </c>
      <c r="K4602" s="87" t="str">
        <f>IF($H4602="","",VLOOKUP($H4602,培训课程清单!$B$2:$J$1700,4,0))</f>
        <v/>
      </c>
      <c r="L4602" s="29"/>
      <c r="M4602" s="89" t="str">
        <f>IF($H4602="","",VLOOKUP($H4602,培训课程清单!$B$2:$J$1700,7,0))</f>
        <v/>
      </c>
      <c r="N4602" s="87" t="str">
        <f>IF($H4602="","",VLOOKUP($H4602,培训课程清单!$B$2:$J$1700,8,0))</f>
        <v/>
      </c>
      <c r="O4602" s="29"/>
    </row>
    <row r="4603" spans="1:15">
      <c r="A4603" s="87" t="str">
        <f t="shared" si="72"/>
        <v/>
      </c>
      <c r="B4603" s="87" t="str">
        <f>IF(C4603="","",C4603&amp;COUNTIF($C$2:C4603,C4603))</f>
        <v/>
      </c>
      <c r="C4603" s="88"/>
      <c r="D4603" s="87" t="str">
        <f>IF($C4603="","",VLOOKUP($C4603,人员花名册!$B$2:$F$2001,2,0))</f>
        <v/>
      </c>
      <c r="E4603" s="87" t="str">
        <f>IF($C4603="","",VLOOKUP($C4603,人员花名册!$B$2:$F$2001,4,0))</f>
        <v/>
      </c>
      <c r="F4603" s="89" t="str">
        <f>IF($C4603="","",VLOOKUP($C4603,人员花名册!$B$2:$F$2001,5,0))</f>
        <v/>
      </c>
      <c r="G4603" s="29"/>
      <c r="H4603" s="29"/>
      <c r="I4603" s="87" t="str">
        <f>IF($C4603="","",VLOOKUP($H4603,培训课程清单!$B$2:$J$1700,2,0))</f>
        <v/>
      </c>
      <c r="J4603" s="87" t="str">
        <f>IF($C4603="","",VLOOKUP($H4603,培训课程清单!$B$2:$J$1700,3,0))</f>
        <v/>
      </c>
      <c r="K4603" s="87" t="str">
        <f>IF($H4603="","",VLOOKUP($H4603,培训课程清单!$B$2:$J$1700,4,0))</f>
        <v/>
      </c>
      <c r="L4603" s="29"/>
      <c r="M4603" s="89" t="str">
        <f>IF($H4603="","",VLOOKUP($H4603,培训课程清单!$B$2:$J$1700,7,0))</f>
        <v/>
      </c>
      <c r="N4603" s="87" t="str">
        <f>IF($H4603="","",VLOOKUP($H4603,培训课程清单!$B$2:$J$1700,8,0))</f>
        <v/>
      </c>
      <c r="O4603" s="29"/>
    </row>
    <row r="4604" spans="1:15">
      <c r="A4604" s="87" t="str">
        <f t="shared" si="72"/>
        <v/>
      </c>
      <c r="B4604" s="87" t="str">
        <f>IF(C4604="","",C4604&amp;COUNTIF($C$2:C4604,C4604))</f>
        <v/>
      </c>
      <c r="C4604" s="88"/>
      <c r="D4604" s="87" t="str">
        <f>IF($C4604="","",VLOOKUP($C4604,人员花名册!$B$2:$F$2001,2,0))</f>
        <v/>
      </c>
      <c r="E4604" s="87" t="str">
        <f>IF($C4604="","",VLOOKUP($C4604,人员花名册!$B$2:$F$2001,4,0))</f>
        <v/>
      </c>
      <c r="F4604" s="89" t="str">
        <f>IF($C4604="","",VLOOKUP($C4604,人员花名册!$B$2:$F$2001,5,0))</f>
        <v/>
      </c>
      <c r="G4604" s="29"/>
      <c r="H4604" s="29"/>
      <c r="I4604" s="87" t="str">
        <f>IF($C4604="","",VLOOKUP($H4604,培训课程清单!$B$2:$J$1700,2,0))</f>
        <v/>
      </c>
      <c r="J4604" s="87" t="str">
        <f>IF($C4604="","",VLOOKUP($H4604,培训课程清单!$B$2:$J$1700,3,0))</f>
        <v/>
      </c>
      <c r="K4604" s="87" t="str">
        <f>IF($H4604="","",VLOOKUP($H4604,培训课程清单!$B$2:$J$1700,4,0))</f>
        <v/>
      </c>
      <c r="L4604" s="29"/>
      <c r="M4604" s="89" t="str">
        <f>IF($H4604="","",VLOOKUP($H4604,培训课程清单!$B$2:$J$1700,7,0))</f>
        <v/>
      </c>
      <c r="N4604" s="87" t="str">
        <f>IF($H4604="","",VLOOKUP($H4604,培训课程清单!$B$2:$J$1700,8,0))</f>
        <v/>
      </c>
      <c r="O4604" s="29"/>
    </row>
    <row r="4605" spans="1:15">
      <c r="A4605" s="87" t="str">
        <f t="shared" si="72"/>
        <v/>
      </c>
      <c r="B4605" s="87" t="str">
        <f>IF(C4605="","",C4605&amp;COUNTIF($C$2:C4605,C4605))</f>
        <v/>
      </c>
      <c r="C4605" s="88"/>
      <c r="D4605" s="87" t="str">
        <f>IF($C4605="","",VLOOKUP($C4605,人员花名册!$B$2:$F$2001,2,0))</f>
        <v/>
      </c>
      <c r="E4605" s="87" t="str">
        <f>IF($C4605="","",VLOOKUP($C4605,人员花名册!$B$2:$F$2001,4,0))</f>
        <v/>
      </c>
      <c r="F4605" s="89" t="str">
        <f>IF($C4605="","",VLOOKUP($C4605,人员花名册!$B$2:$F$2001,5,0))</f>
        <v/>
      </c>
      <c r="G4605" s="29"/>
      <c r="H4605" s="29"/>
      <c r="I4605" s="87" t="str">
        <f>IF($C4605="","",VLOOKUP($H4605,培训课程清单!$B$2:$J$1700,2,0))</f>
        <v/>
      </c>
      <c r="J4605" s="87" t="str">
        <f>IF($C4605="","",VLOOKUP($H4605,培训课程清单!$B$2:$J$1700,3,0))</f>
        <v/>
      </c>
      <c r="K4605" s="87" t="str">
        <f>IF($H4605="","",VLOOKUP($H4605,培训课程清单!$B$2:$J$1700,4,0))</f>
        <v/>
      </c>
      <c r="L4605" s="29"/>
      <c r="M4605" s="89" t="str">
        <f>IF($H4605="","",VLOOKUP($H4605,培训课程清单!$B$2:$J$1700,7,0))</f>
        <v/>
      </c>
      <c r="N4605" s="87" t="str">
        <f>IF($H4605="","",VLOOKUP($H4605,培训课程清单!$B$2:$J$1700,8,0))</f>
        <v/>
      </c>
      <c r="O4605" s="29"/>
    </row>
    <row r="4606" spans="1:15">
      <c r="A4606" s="87" t="str">
        <f t="shared" si="72"/>
        <v/>
      </c>
      <c r="B4606" s="87" t="str">
        <f>IF(C4606="","",C4606&amp;COUNTIF($C$2:C4606,C4606))</f>
        <v/>
      </c>
      <c r="C4606" s="88"/>
      <c r="D4606" s="87" t="str">
        <f>IF($C4606="","",VLOOKUP($C4606,人员花名册!$B$2:$F$2001,2,0))</f>
        <v/>
      </c>
      <c r="E4606" s="87" t="str">
        <f>IF($C4606="","",VLOOKUP($C4606,人员花名册!$B$2:$F$2001,4,0))</f>
        <v/>
      </c>
      <c r="F4606" s="89" t="str">
        <f>IF($C4606="","",VLOOKUP($C4606,人员花名册!$B$2:$F$2001,5,0))</f>
        <v/>
      </c>
      <c r="G4606" s="29"/>
      <c r="H4606" s="29"/>
      <c r="I4606" s="87" t="str">
        <f>IF($C4606="","",VLOOKUP($H4606,培训课程清单!$B$2:$J$1700,2,0))</f>
        <v/>
      </c>
      <c r="J4606" s="87" t="str">
        <f>IF($C4606="","",VLOOKUP($H4606,培训课程清单!$B$2:$J$1700,3,0))</f>
        <v/>
      </c>
      <c r="K4606" s="87" t="str">
        <f>IF($H4606="","",VLOOKUP($H4606,培训课程清单!$B$2:$J$1700,4,0))</f>
        <v/>
      </c>
      <c r="L4606" s="29"/>
      <c r="M4606" s="89" t="str">
        <f>IF($H4606="","",VLOOKUP($H4606,培训课程清单!$B$2:$J$1700,7,0))</f>
        <v/>
      </c>
      <c r="N4606" s="87" t="str">
        <f>IF($H4606="","",VLOOKUP($H4606,培训课程清单!$B$2:$J$1700,8,0))</f>
        <v/>
      </c>
      <c r="O4606" s="29"/>
    </row>
    <row r="4607" spans="1:15">
      <c r="A4607" s="87" t="str">
        <f t="shared" si="72"/>
        <v/>
      </c>
      <c r="B4607" s="87" t="str">
        <f>IF(C4607="","",C4607&amp;COUNTIF($C$2:C4607,C4607))</f>
        <v/>
      </c>
      <c r="C4607" s="88"/>
      <c r="D4607" s="87" t="str">
        <f>IF($C4607="","",VLOOKUP($C4607,人员花名册!$B$2:$F$2001,2,0))</f>
        <v/>
      </c>
      <c r="E4607" s="87" t="str">
        <f>IF($C4607="","",VLOOKUP($C4607,人员花名册!$B$2:$F$2001,4,0))</f>
        <v/>
      </c>
      <c r="F4607" s="89" t="str">
        <f>IF($C4607="","",VLOOKUP($C4607,人员花名册!$B$2:$F$2001,5,0))</f>
        <v/>
      </c>
      <c r="G4607" s="29"/>
      <c r="H4607" s="29"/>
      <c r="I4607" s="87" t="str">
        <f>IF($C4607="","",VLOOKUP($H4607,培训课程清单!$B$2:$J$1700,2,0))</f>
        <v/>
      </c>
      <c r="J4607" s="87" t="str">
        <f>IF($C4607="","",VLOOKUP($H4607,培训课程清单!$B$2:$J$1700,3,0))</f>
        <v/>
      </c>
      <c r="K4607" s="87" t="str">
        <f>IF($H4607="","",VLOOKUP($H4607,培训课程清单!$B$2:$J$1700,4,0))</f>
        <v/>
      </c>
      <c r="L4607" s="29"/>
      <c r="M4607" s="89" t="str">
        <f>IF($H4607="","",VLOOKUP($H4607,培训课程清单!$B$2:$J$1700,7,0))</f>
        <v/>
      </c>
      <c r="N4607" s="87" t="str">
        <f>IF($H4607="","",VLOOKUP($H4607,培训课程清单!$B$2:$J$1700,8,0))</f>
        <v/>
      </c>
      <c r="O4607" s="29"/>
    </row>
    <row r="4608" spans="1:15">
      <c r="A4608" s="87" t="str">
        <f t="shared" si="72"/>
        <v/>
      </c>
      <c r="B4608" s="87" t="str">
        <f>IF(C4608="","",C4608&amp;COUNTIF($C$2:C4608,C4608))</f>
        <v/>
      </c>
      <c r="C4608" s="88"/>
      <c r="D4608" s="87" t="str">
        <f>IF($C4608="","",VLOOKUP($C4608,人员花名册!$B$2:$F$2001,2,0))</f>
        <v/>
      </c>
      <c r="E4608" s="87" t="str">
        <f>IF($C4608="","",VLOOKUP($C4608,人员花名册!$B$2:$F$2001,4,0))</f>
        <v/>
      </c>
      <c r="F4608" s="89" t="str">
        <f>IF($C4608="","",VLOOKUP($C4608,人员花名册!$B$2:$F$2001,5,0))</f>
        <v/>
      </c>
      <c r="G4608" s="29"/>
      <c r="H4608" s="29"/>
      <c r="I4608" s="87" t="str">
        <f>IF($C4608="","",VLOOKUP($H4608,培训课程清单!$B$2:$J$1700,2,0))</f>
        <v/>
      </c>
      <c r="J4608" s="87" t="str">
        <f>IF($C4608="","",VLOOKUP($H4608,培训课程清单!$B$2:$J$1700,3,0))</f>
        <v/>
      </c>
      <c r="K4608" s="87" t="str">
        <f>IF($H4608="","",VLOOKUP($H4608,培训课程清单!$B$2:$J$1700,4,0))</f>
        <v/>
      </c>
      <c r="L4608" s="29"/>
      <c r="M4608" s="89" t="str">
        <f>IF($H4608="","",VLOOKUP($H4608,培训课程清单!$B$2:$J$1700,7,0))</f>
        <v/>
      </c>
      <c r="N4608" s="87" t="str">
        <f>IF($H4608="","",VLOOKUP($H4608,培训课程清单!$B$2:$J$1700,8,0))</f>
        <v/>
      </c>
      <c r="O4608" s="29"/>
    </row>
    <row r="4609" spans="1:15">
      <c r="A4609" s="87" t="str">
        <f t="shared" si="72"/>
        <v/>
      </c>
      <c r="B4609" s="87" t="str">
        <f>IF(C4609="","",C4609&amp;COUNTIF($C$2:C4609,C4609))</f>
        <v/>
      </c>
      <c r="C4609" s="88"/>
      <c r="D4609" s="87" t="str">
        <f>IF($C4609="","",VLOOKUP($C4609,人员花名册!$B$2:$F$2001,2,0))</f>
        <v/>
      </c>
      <c r="E4609" s="87" t="str">
        <f>IF($C4609="","",VLOOKUP($C4609,人员花名册!$B$2:$F$2001,4,0))</f>
        <v/>
      </c>
      <c r="F4609" s="89" t="str">
        <f>IF($C4609="","",VLOOKUP($C4609,人员花名册!$B$2:$F$2001,5,0))</f>
        <v/>
      </c>
      <c r="G4609" s="29"/>
      <c r="H4609" s="29"/>
      <c r="I4609" s="87" t="str">
        <f>IF($C4609="","",VLOOKUP($H4609,培训课程清单!$B$2:$J$1700,2,0))</f>
        <v/>
      </c>
      <c r="J4609" s="87" t="str">
        <f>IF($C4609="","",VLOOKUP($H4609,培训课程清单!$B$2:$J$1700,3,0))</f>
        <v/>
      </c>
      <c r="K4609" s="87" t="str">
        <f>IF($H4609="","",VLOOKUP($H4609,培训课程清单!$B$2:$J$1700,4,0))</f>
        <v/>
      </c>
      <c r="L4609" s="29"/>
      <c r="M4609" s="89" t="str">
        <f>IF($H4609="","",VLOOKUP($H4609,培训课程清单!$B$2:$J$1700,7,0))</f>
        <v/>
      </c>
      <c r="N4609" s="87" t="str">
        <f>IF($H4609="","",VLOOKUP($H4609,培训课程清单!$B$2:$J$1700,8,0))</f>
        <v/>
      </c>
      <c r="O4609" s="29"/>
    </row>
    <row r="4610" spans="1:15">
      <c r="A4610" s="87" t="str">
        <f t="shared" si="72"/>
        <v/>
      </c>
      <c r="B4610" s="87" t="str">
        <f>IF(C4610="","",C4610&amp;COUNTIF($C$2:C4610,C4610))</f>
        <v/>
      </c>
      <c r="C4610" s="88"/>
      <c r="D4610" s="87" t="str">
        <f>IF($C4610="","",VLOOKUP($C4610,人员花名册!$B$2:$F$2001,2,0))</f>
        <v/>
      </c>
      <c r="E4610" s="87" t="str">
        <f>IF($C4610="","",VLOOKUP($C4610,人员花名册!$B$2:$F$2001,4,0))</f>
        <v/>
      </c>
      <c r="F4610" s="89" t="str">
        <f>IF($C4610="","",VLOOKUP($C4610,人员花名册!$B$2:$F$2001,5,0))</f>
        <v/>
      </c>
      <c r="G4610" s="29"/>
      <c r="H4610" s="29"/>
      <c r="I4610" s="87" t="str">
        <f>IF($C4610="","",VLOOKUP($H4610,培训课程清单!$B$2:$J$1700,2,0))</f>
        <v/>
      </c>
      <c r="J4610" s="87" t="str">
        <f>IF($C4610="","",VLOOKUP($H4610,培训课程清单!$B$2:$J$1700,3,0))</f>
        <v/>
      </c>
      <c r="K4610" s="87" t="str">
        <f>IF($H4610="","",VLOOKUP($H4610,培训课程清单!$B$2:$J$1700,4,0))</f>
        <v/>
      </c>
      <c r="L4610" s="29"/>
      <c r="M4610" s="89" t="str">
        <f>IF($H4610="","",VLOOKUP($H4610,培训课程清单!$B$2:$J$1700,7,0))</f>
        <v/>
      </c>
      <c r="N4610" s="87" t="str">
        <f>IF($H4610="","",VLOOKUP($H4610,培训课程清单!$B$2:$J$1700,8,0))</f>
        <v/>
      </c>
      <c r="O4610" s="29"/>
    </row>
    <row r="4611" spans="1:15">
      <c r="A4611" s="87" t="str">
        <f t="shared" si="72"/>
        <v/>
      </c>
      <c r="B4611" s="87" t="str">
        <f>IF(C4611="","",C4611&amp;COUNTIF($C$2:C4611,C4611))</f>
        <v/>
      </c>
      <c r="C4611" s="88"/>
      <c r="D4611" s="87" t="str">
        <f>IF($C4611="","",VLOOKUP($C4611,人员花名册!$B$2:$F$2001,2,0))</f>
        <v/>
      </c>
      <c r="E4611" s="87" t="str">
        <f>IF($C4611="","",VLOOKUP($C4611,人员花名册!$B$2:$F$2001,4,0))</f>
        <v/>
      </c>
      <c r="F4611" s="89" t="str">
        <f>IF($C4611="","",VLOOKUP($C4611,人员花名册!$B$2:$F$2001,5,0))</f>
        <v/>
      </c>
      <c r="G4611" s="29"/>
      <c r="H4611" s="29"/>
      <c r="I4611" s="87" t="str">
        <f>IF($C4611="","",VLOOKUP($H4611,培训课程清单!$B$2:$J$1700,2,0))</f>
        <v/>
      </c>
      <c r="J4611" s="87" t="str">
        <f>IF($C4611="","",VLOOKUP($H4611,培训课程清单!$B$2:$J$1700,3,0))</f>
        <v/>
      </c>
      <c r="K4611" s="87" t="str">
        <f>IF($H4611="","",VLOOKUP($H4611,培训课程清单!$B$2:$J$1700,4,0))</f>
        <v/>
      </c>
      <c r="L4611" s="29"/>
      <c r="M4611" s="89" t="str">
        <f>IF($H4611="","",VLOOKUP($H4611,培训课程清单!$B$2:$J$1700,7,0))</f>
        <v/>
      </c>
      <c r="N4611" s="87" t="str">
        <f>IF($H4611="","",VLOOKUP($H4611,培训课程清单!$B$2:$J$1700,8,0))</f>
        <v/>
      </c>
      <c r="O4611" s="29"/>
    </row>
    <row r="4612" spans="1:15">
      <c r="A4612" s="87" t="str">
        <f t="shared" si="72"/>
        <v/>
      </c>
      <c r="B4612" s="87" t="str">
        <f>IF(C4612="","",C4612&amp;COUNTIF($C$2:C4612,C4612))</f>
        <v/>
      </c>
      <c r="C4612" s="88"/>
      <c r="D4612" s="87" t="str">
        <f>IF($C4612="","",VLOOKUP($C4612,人员花名册!$B$2:$F$2001,2,0))</f>
        <v/>
      </c>
      <c r="E4612" s="87" t="str">
        <f>IF($C4612="","",VLOOKUP($C4612,人员花名册!$B$2:$F$2001,4,0))</f>
        <v/>
      </c>
      <c r="F4612" s="89" t="str">
        <f>IF($C4612="","",VLOOKUP($C4612,人员花名册!$B$2:$F$2001,5,0))</f>
        <v/>
      </c>
      <c r="G4612" s="29"/>
      <c r="H4612" s="29"/>
      <c r="I4612" s="87" t="str">
        <f>IF($C4612="","",VLOOKUP($H4612,培训课程清单!$B$2:$J$1700,2,0))</f>
        <v/>
      </c>
      <c r="J4612" s="87" t="str">
        <f>IF($C4612="","",VLOOKUP($H4612,培训课程清单!$B$2:$J$1700,3,0))</f>
        <v/>
      </c>
      <c r="K4612" s="87" t="str">
        <f>IF($H4612="","",VLOOKUP($H4612,培训课程清单!$B$2:$J$1700,4,0))</f>
        <v/>
      </c>
      <c r="L4612" s="29"/>
      <c r="M4612" s="89" t="str">
        <f>IF($H4612="","",VLOOKUP($H4612,培训课程清单!$B$2:$J$1700,7,0))</f>
        <v/>
      </c>
      <c r="N4612" s="87" t="str">
        <f>IF($H4612="","",VLOOKUP($H4612,培训课程清单!$B$2:$J$1700,8,0))</f>
        <v/>
      </c>
      <c r="O4612" s="29"/>
    </row>
    <row r="4613" spans="1:15">
      <c r="A4613" s="87" t="str">
        <f t="shared" si="72"/>
        <v/>
      </c>
      <c r="B4613" s="87" t="str">
        <f>IF(C4613="","",C4613&amp;COUNTIF($C$2:C4613,C4613))</f>
        <v/>
      </c>
      <c r="C4613" s="88"/>
      <c r="D4613" s="87" t="str">
        <f>IF($C4613="","",VLOOKUP($C4613,人员花名册!$B$2:$F$2001,2,0))</f>
        <v/>
      </c>
      <c r="E4613" s="87" t="str">
        <f>IF($C4613="","",VLOOKUP($C4613,人员花名册!$B$2:$F$2001,4,0))</f>
        <v/>
      </c>
      <c r="F4613" s="89" t="str">
        <f>IF($C4613="","",VLOOKUP($C4613,人员花名册!$B$2:$F$2001,5,0))</f>
        <v/>
      </c>
      <c r="G4613" s="29"/>
      <c r="H4613" s="29"/>
      <c r="I4613" s="87" t="str">
        <f>IF($C4613="","",VLOOKUP($H4613,培训课程清单!$B$2:$J$1700,2,0))</f>
        <v/>
      </c>
      <c r="J4613" s="87" t="str">
        <f>IF($C4613="","",VLOOKUP($H4613,培训课程清单!$B$2:$J$1700,3,0))</f>
        <v/>
      </c>
      <c r="K4613" s="87" t="str">
        <f>IF($H4613="","",VLOOKUP($H4613,培训课程清单!$B$2:$J$1700,4,0))</f>
        <v/>
      </c>
      <c r="L4613" s="29"/>
      <c r="M4613" s="89" t="str">
        <f>IF($H4613="","",VLOOKUP($H4613,培训课程清单!$B$2:$J$1700,7,0))</f>
        <v/>
      </c>
      <c r="N4613" s="87" t="str">
        <f>IF($H4613="","",VLOOKUP($H4613,培训课程清单!$B$2:$J$1700,8,0))</f>
        <v/>
      </c>
      <c r="O4613" s="29"/>
    </row>
    <row r="4614" spans="1:15">
      <c r="A4614" s="87" t="str">
        <f t="shared" si="72"/>
        <v/>
      </c>
      <c r="B4614" s="87" t="str">
        <f>IF(C4614="","",C4614&amp;COUNTIF($C$2:C4614,C4614))</f>
        <v/>
      </c>
      <c r="C4614" s="88"/>
      <c r="D4614" s="87" t="str">
        <f>IF($C4614="","",VLOOKUP($C4614,人员花名册!$B$2:$F$2001,2,0))</f>
        <v/>
      </c>
      <c r="E4614" s="87" t="str">
        <f>IF($C4614="","",VLOOKUP($C4614,人员花名册!$B$2:$F$2001,4,0))</f>
        <v/>
      </c>
      <c r="F4614" s="89" t="str">
        <f>IF($C4614="","",VLOOKUP($C4614,人员花名册!$B$2:$F$2001,5,0))</f>
        <v/>
      </c>
      <c r="G4614" s="29"/>
      <c r="H4614" s="29"/>
      <c r="I4614" s="87" t="str">
        <f>IF($C4614="","",VLOOKUP($H4614,培训课程清单!$B$2:$J$1700,2,0))</f>
        <v/>
      </c>
      <c r="J4614" s="87" t="str">
        <f>IF($C4614="","",VLOOKUP($H4614,培训课程清单!$B$2:$J$1700,3,0))</f>
        <v/>
      </c>
      <c r="K4614" s="87" t="str">
        <f>IF($H4614="","",VLOOKUP($H4614,培训课程清单!$B$2:$J$1700,4,0))</f>
        <v/>
      </c>
      <c r="L4614" s="29"/>
      <c r="M4614" s="89" t="str">
        <f>IF($H4614="","",VLOOKUP($H4614,培训课程清单!$B$2:$J$1700,7,0))</f>
        <v/>
      </c>
      <c r="N4614" s="87" t="str">
        <f>IF($H4614="","",VLOOKUP($H4614,培训课程清单!$B$2:$J$1700,8,0))</f>
        <v/>
      </c>
      <c r="O4614" s="29"/>
    </row>
    <row r="4615" spans="1:15">
      <c r="A4615" s="87" t="str">
        <f t="shared" si="72"/>
        <v/>
      </c>
      <c r="B4615" s="87" t="str">
        <f>IF(C4615="","",C4615&amp;COUNTIF($C$2:C4615,C4615))</f>
        <v/>
      </c>
      <c r="C4615" s="88"/>
      <c r="D4615" s="87" t="str">
        <f>IF($C4615="","",VLOOKUP($C4615,人员花名册!$B$2:$F$2001,2,0))</f>
        <v/>
      </c>
      <c r="E4615" s="87" t="str">
        <f>IF($C4615="","",VLOOKUP($C4615,人员花名册!$B$2:$F$2001,4,0))</f>
        <v/>
      </c>
      <c r="F4615" s="89" t="str">
        <f>IF($C4615="","",VLOOKUP($C4615,人员花名册!$B$2:$F$2001,5,0))</f>
        <v/>
      </c>
      <c r="G4615" s="29"/>
      <c r="H4615" s="29"/>
      <c r="I4615" s="87" t="str">
        <f>IF($C4615="","",VLOOKUP($H4615,培训课程清单!$B$2:$J$1700,2,0))</f>
        <v/>
      </c>
      <c r="J4615" s="87" t="str">
        <f>IF($C4615="","",VLOOKUP($H4615,培训课程清单!$B$2:$J$1700,3,0))</f>
        <v/>
      </c>
      <c r="K4615" s="87" t="str">
        <f>IF($H4615="","",VLOOKUP($H4615,培训课程清单!$B$2:$J$1700,4,0))</f>
        <v/>
      </c>
      <c r="L4615" s="29"/>
      <c r="M4615" s="89" t="str">
        <f>IF($H4615="","",VLOOKUP($H4615,培训课程清单!$B$2:$J$1700,7,0))</f>
        <v/>
      </c>
      <c r="N4615" s="87" t="str">
        <f>IF($H4615="","",VLOOKUP($H4615,培训课程清单!$B$2:$J$1700,8,0))</f>
        <v/>
      </c>
      <c r="O4615" s="29"/>
    </row>
    <row r="4616" spans="1:15">
      <c r="A4616" s="87" t="str">
        <f t="shared" si="72"/>
        <v/>
      </c>
      <c r="B4616" s="87" t="str">
        <f>IF(C4616="","",C4616&amp;COUNTIF($C$2:C4616,C4616))</f>
        <v/>
      </c>
      <c r="C4616" s="88"/>
      <c r="D4616" s="87" t="str">
        <f>IF($C4616="","",VLOOKUP($C4616,人员花名册!$B$2:$F$2001,2,0))</f>
        <v/>
      </c>
      <c r="E4616" s="87" t="str">
        <f>IF($C4616="","",VLOOKUP($C4616,人员花名册!$B$2:$F$2001,4,0))</f>
        <v/>
      </c>
      <c r="F4616" s="89" t="str">
        <f>IF($C4616="","",VLOOKUP($C4616,人员花名册!$B$2:$F$2001,5,0))</f>
        <v/>
      </c>
      <c r="G4616" s="29"/>
      <c r="H4616" s="29"/>
      <c r="I4616" s="87" t="str">
        <f>IF($C4616="","",VLOOKUP($H4616,培训课程清单!$B$2:$J$1700,2,0))</f>
        <v/>
      </c>
      <c r="J4616" s="87" t="str">
        <f>IF($C4616="","",VLOOKUP($H4616,培训课程清单!$B$2:$J$1700,3,0))</f>
        <v/>
      </c>
      <c r="K4616" s="87" t="str">
        <f>IF($H4616="","",VLOOKUP($H4616,培训课程清单!$B$2:$J$1700,4,0))</f>
        <v/>
      </c>
      <c r="L4616" s="29"/>
      <c r="M4616" s="89" t="str">
        <f>IF($H4616="","",VLOOKUP($H4616,培训课程清单!$B$2:$J$1700,7,0))</f>
        <v/>
      </c>
      <c r="N4616" s="87" t="str">
        <f>IF($H4616="","",VLOOKUP($H4616,培训课程清单!$B$2:$J$1700,8,0))</f>
        <v/>
      </c>
      <c r="O4616" s="29"/>
    </row>
    <row r="4617" spans="1:15">
      <c r="A4617" s="87" t="str">
        <f t="shared" si="72"/>
        <v/>
      </c>
      <c r="B4617" s="87" t="str">
        <f>IF(C4617="","",C4617&amp;COUNTIF($C$2:C4617,C4617))</f>
        <v/>
      </c>
      <c r="C4617" s="88"/>
      <c r="D4617" s="87" t="str">
        <f>IF($C4617="","",VLOOKUP($C4617,人员花名册!$B$2:$F$2001,2,0))</f>
        <v/>
      </c>
      <c r="E4617" s="87" t="str">
        <f>IF($C4617="","",VLOOKUP($C4617,人员花名册!$B$2:$F$2001,4,0))</f>
        <v/>
      </c>
      <c r="F4617" s="89" t="str">
        <f>IF($C4617="","",VLOOKUP($C4617,人员花名册!$B$2:$F$2001,5,0))</f>
        <v/>
      </c>
      <c r="G4617" s="29"/>
      <c r="H4617" s="29"/>
      <c r="I4617" s="87" t="str">
        <f>IF($C4617="","",VLOOKUP($H4617,培训课程清单!$B$2:$J$1700,2,0))</f>
        <v/>
      </c>
      <c r="J4617" s="87" t="str">
        <f>IF($C4617="","",VLOOKUP($H4617,培训课程清单!$B$2:$J$1700,3,0))</f>
        <v/>
      </c>
      <c r="K4617" s="87" t="str">
        <f>IF($H4617="","",VLOOKUP($H4617,培训课程清单!$B$2:$J$1700,4,0))</f>
        <v/>
      </c>
      <c r="L4617" s="29"/>
      <c r="M4617" s="89" t="str">
        <f>IF($H4617="","",VLOOKUP($H4617,培训课程清单!$B$2:$J$1700,7,0))</f>
        <v/>
      </c>
      <c r="N4617" s="87" t="str">
        <f>IF($H4617="","",VLOOKUP($H4617,培训课程清单!$B$2:$J$1700,8,0))</f>
        <v/>
      </c>
      <c r="O4617" s="29"/>
    </row>
    <row r="4618" spans="1:15">
      <c r="A4618" s="87" t="str">
        <f t="shared" si="72"/>
        <v/>
      </c>
      <c r="B4618" s="87" t="str">
        <f>IF(C4618="","",C4618&amp;COUNTIF($C$2:C4618,C4618))</f>
        <v/>
      </c>
      <c r="C4618" s="88"/>
      <c r="D4618" s="87" t="str">
        <f>IF($C4618="","",VLOOKUP($C4618,人员花名册!$B$2:$F$2001,2,0))</f>
        <v/>
      </c>
      <c r="E4618" s="87" t="str">
        <f>IF($C4618="","",VLOOKUP($C4618,人员花名册!$B$2:$F$2001,4,0))</f>
        <v/>
      </c>
      <c r="F4618" s="89" t="str">
        <f>IF($C4618="","",VLOOKUP($C4618,人员花名册!$B$2:$F$2001,5,0))</f>
        <v/>
      </c>
      <c r="G4618" s="29"/>
      <c r="H4618" s="29"/>
      <c r="I4618" s="87" t="str">
        <f>IF($C4618="","",VLOOKUP($H4618,培训课程清单!$B$2:$J$1700,2,0))</f>
        <v/>
      </c>
      <c r="J4618" s="87" t="str">
        <f>IF($C4618="","",VLOOKUP($H4618,培训课程清单!$B$2:$J$1700,3,0))</f>
        <v/>
      </c>
      <c r="K4618" s="87" t="str">
        <f>IF($H4618="","",VLOOKUP($H4618,培训课程清单!$B$2:$J$1700,4,0))</f>
        <v/>
      </c>
      <c r="L4618" s="29"/>
      <c r="M4618" s="89" t="str">
        <f>IF($H4618="","",VLOOKUP($H4618,培训课程清单!$B$2:$J$1700,7,0))</f>
        <v/>
      </c>
      <c r="N4618" s="87" t="str">
        <f>IF($H4618="","",VLOOKUP($H4618,培训课程清单!$B$2:$J$1700,8,0))</f>
        <v/>
      </c>
      <c r="O4618" s="29"/>
    </row>
    <row r="4619" spans="1:15">
      <c r="A4619" s="87" t="str">
        <f t="shared" si="72"/>
        <v/>
      </c>
      <c r="B4619" s="87" t="str">
        <f>IF(C4619="","",C4619&amp;COUNTIF($C$2:C4619,C4619))</f>
        <v/>
      </c>
      <c r="C4619" s="88"/>
      <c r="D4619" s="87" t="str">
        <f>IF($C4619="","",VLOOKUP($C4619,人员花名册!$B$2:$F$2001,2,0))</f>
        <v/>
      </c>
      <c r="E4619" s="87" t="str">
        <f>IF($C4619="","",VLOOKUP($C4619,人员花名册!$B$2:$F$2001,4,0))</f>
        <v/>
      </c>
      <c r="F4619" s="89" t="str">
        <f>IF($C4619="","",VLOOKUP($C4619,人员花名册!$B$2:$F$2001,5,0))</f>
        <v/>
      </c>
      <c r="G4619" s="29"/>
      <c r="H4619" s="29"/>
      <c r="I4619" s="87" t="str">
        <f>IF($C4619="","",VLOOKUP($H4619,培训课程清单!$B$2:$J$1700,2,0))</f>
        <v/>
      </c>
      <c r="J4619" s="87" t="str">
        <f>IF($C4619="","",VLOOKUP($H4619,培训课程清单!$B$2:$J$1700,3,0))</f>
        <v/>
      </c>
      <c r="K4619" s="87" t="str">
        <f>IF($H4619="","",VLOOKUP($H4619,培训课程清单!$B$2:$J$1700,4,0))</f>
        <v/>
      </c>
      <c r="L4619" s="29"/>
      <c r="M4619" s="89" t="str">
        <f>IF($H4619="","",VLOOKUP($H4619,培训课程清单!$B$2:$J$1700,7,0))</f>
        <v/>
      </c>
      <c r="N4619" s="87" t="str">
        <f>IF($H4619="","",VLOOKUP($H4619,培训课程清单!$B$2:$J$1700,8,0))</f>
        <v/>
      </c>
      <c r="O4619" s="29"/>
    </row>
    <row r="4620" spans="1:15">
      <c r="A4620" s="87" t="str">
        <f t="shared" si="72"/>
        <v/>
      </c>
      <c r="B4620" s="87" t="str">
        <f>IF(C4620="","",C4620&amp;COUNTIF($C$2:C4620,C4620))</f>
        <v/>
      </c>
      <c r="C4620" s="88"/>
      <c r="D4620" s="87" t="str">
        <f>IF($C4620="","",VLOOKUP($C4620,人员花名册!$B$2:$F$2001,2,0))</f>
        <v/>
      </c>
      <c r="E4620" s="87" t="str">
        <f>IF($C4620="","",VLOOKUP($C4620,人员花名册!$B$2:$F$2001,4,0))</f>
        <v/>
      </c>
      <c r="F4620" s="89" t="str">
        <f>IF($C4620="","",VLOOKUP($C4620,人员花名册!$B$2:$F$2001,5,0))</f>
        <v/>
      </c>
      <c r="G4620" s="29"/>
      <c r="H4620" s="29"/>
      <c r="I4620" s="87" t="str">
        <f>IF($C4620="","",VLOOKUP($H4620,培训课程清单!$B$2:$J$1700,2,0))</f>
        <v/>
      </c>
      <c r="J4620" s="87" t="str">
        <f>IF($C4620="","",VLOOKUP($H4620,培训课程清单!$B$2:$J$1700,3,0))</f>
        <v/>
      </c>
      <c r="K4620" s="87" t="str">
        <f>IF($H4620="","",VLOOKUP($H4620,培训课程清单!$B$2:$J$1700,4,0))</f>
        <v/>
      </c>
      <c r="L4620" s="29"/>
      <c r="M4620" s="89" t="str">
        <f>IF($H4620="","",VLOOKUP($H4620,培训课程清单!$B$2:$J$1700,7,0))</f>
        <v/>
      </c>
      <c r="N4620" s="87" t="str">
        <f>IF($H4620="","",VLOOKUP($H4620,培训课程清单!$B$2:$J$1700,8,0))</f>
        <v/>
      </c>
      <c r="O4620" s="29"/>
    </row>
    <row r="4621" spans="1:15">
      <c r="A4621" s="87" t="str">
        <f t="shared" si="72"/>
        <v/>
      </c>
      <c r="B4621" s="87" t="str">
        <f>IF(C4621="","",C4621&amp;COUNTIF($C$2:C4621,C4621))</f>
        <v/>
      </c>
      <c r="C4621" s="88"/>
      <c r="D4621" s="87" t="str">
        <f>IF($C4621="","",VLOOKUP($C4621,人员花名册!$B$2:$F$2001,2,0))</f>
        <v/>
      </c>
      <c r="E4621" s="87" t="str">
        <f>IF($C4621="","",VLOOKUP($C4621,人员花名册!$B$2:$F$2001,4,0))</f>
        <v/>
      </c>
      <c r="F4621" s="89" t="str">
        <f>IF($C4621="","",VLOOKUP($C4621,人员花名册!$B$2:$F$2001,5,0))</f>
        <v/>
      </c>
      <c r="G4621" s="29"/>
      <c r="H4621" s="29"/>
      <c r="I4621" s="87" t="str">
        <f>IF($C4621="","",VLOOKUP($H4621,培训课程清单!$B$2:$J$1700,2,0))</f>
        <v/>
      </c>
      <c r="J4621" s="87" t="str">
        <f>IF($C4621="","",VLOOKUP($H4621,培训课程清单!$B$2:$J$1700,3,0))</f>
        <v/>
      </c>
      <c r="K4621" s="87" t="str">
        <f>IF($H4621="","",VLOOKUP($H4621,培训课程清单!$B$2:$J$1700,4,0))</f>
        <v/>
      </c>
      <c r="L4621" s="29"/>
      <c r="M4621" s="89" t="str">
        <f>IF($H4621="","",VLOOKUP($H4621,培训课程清单!$B$2:$J$1700,7,0))</f>
        <v/>
      </c>
      <c r="N4621" s="87" t="str">
        <f>IF($H4621="","",VLOOKUP($H4621,培训课程清单!$B$2:$J$1700,8,0))</f>
        <v/>
      </c>
      <c r="O4621" s="29"/>
    </row>
    <row r="4622" spans="1:15">
      <c r="A4622" s="87" t="str">
        <f t="shared" si="72"/>
        <v/>
      </c>
      <c r="B4622" s="87" t="str">
        <f>IF(C4622="","",C4622&amp;COUNTIF($C$2:C4622,C4622))</f>
        <v/>
      </c>
      <c r="C4622" s="88"/>
      <c r="D4622" s="87" t="str">
        <f>IF($C4622="","",VLOOKUP($C4622,人员花名册!$B$2:$F$2001,2,0))</f>
        <v/>
      </c>
      <c r="E4622" s="87" t="str">
        <f>IF($C4622="","",VLOOKUP($C4622,人员花名册!$B$2:$F$2001,4,0))</f>
        <v/>
      </c>
      <c r="F4622" s="89" t="str">
        <f>IF($C4622="","",VLOOKUP($C4622,人员花名册!$B$2:$F$2001,5,0))</f>
        <v/>
      </c>
      <c r="G4622" s="29"/>
      <c r="H4622" s="29"/>
      <c r="I4622" s="87" t="str">
        <f>IF($C4622="","",VLOOKUP($H4622,培训课程清单!$B$2:$J$1700,2,0))</f>
        <v/>
      </c>
      <c r="J4622" s="87" t="str">
        <f>IF($C4622="","",VLOOKUP($H4622,培训课程清单!$B$2:$J$1700,3,0))</f>
        <v/>
      </c>
      <c r="K4622" s="87" t="str">
        <f>IF($H4622="","",VLOOKUP($H4622,培训课程清单!$B$2:$J$1700,4,0))</f>
        <v/>
      </c>
      <c r="L4622" s="29"/>
      <c r="M4622" s="89" t="str">
        <f>IF($H4622="","",VLOOKUP($H4622,培训课程清单!$B$2:$J$1700,7,0))</f>
        <v/>
      </c>
      <c r="N4622" s="87" t="str">
        <f>IF($H4622="","",VLOOKUP($H4622,培训课程清单!$B$2:$J$1700,8,0))</f>
        <v/>
      </c>
      <c r="O4622" s="29"/>
    </row>
    <row r="4623" spans="1:15">
      <c r="A4623" s="87" t="str">
        <f t="shared" si="72"/>
        <v/>
      </c>
      <c r="B4623" s="87" t="str">
        <f>IF(C4623="","",C4623&amp;COUNTIF($C$2:C4623,C4623))</f>
        <v/>
      </c>
      <c r="C4623" s="88"/>
      <c r="D4623" s="87" t="str">
        <f>IF($C4623="","",VLOOKUP($C4623,人员花名册!$B$2:$F$2001,2,0))</f>
        <v/>
      </c>
      <c r="E4623" s="87" t="str">
        <f>IF($C4623="","",VLOOKUP($C4623,人员花名册!$B$2:$F$2001,4,0))</f>
        <v/>
      </c>
      <c r="F4623" s="89" t="str">
        <f>IF($C4623="","",VLOOKUP($C4623,人员花名册!$B$2:$F$2001,5,0))</f>
        <v/>
      </c>
      <c r="G4623" s="29"/>
      <c r="H4623" s="29"/>
      <c r="I4623" s="87" t="str">
        <f>IF($C4623="","",VLOOKUP($H4623,培训课程清单!$B$2:$J$1700,2,0))</f>
        <v/>
      </c>
      <c r="J4623" s="87" t="str">
        <f>IF($C4623="","",VLOOKUP($H4623,培训课程清单!$B$2:$J$1700,3,0))</f>
        <v/>
      </c>
      <c r="K4623" s="87" t="str">
        <f>IF($H4623="","",VLOOKUP($H4623,培训课程清单!$B$2:$J$1700,4,0))</f>
        <v/>
      </c>
      <c r="L4623" s="29"/>
      <c r="M4623" s="89" t="str">
        <f>IF($H4623="","",VLOOKUP($H4623,培训课程清单!$B$2:$J$1700,7,0))</f>
        <v/>
      </c>
      <c r="N4623" s="87" t="str">
        <f>IF($H4623="","",VLOOKUP($H4623,培训课程清单!$B$2:$J$1700,8,0))</f>
        <v/>
      </c>
      <c r="O4623" s="29"/>
    </row>
    <row r="4624" spans="1:15">
      <c r="A4624" s="87" t="str">
        <f t="shared" si="72"/>
        <v/>
      </c>
      <c r="B4624" s="87" t="str">
        <f>IF(C4624="","",C4624&amp;COUNTIF($C$2:C4624,C4624))</f>
        <v/>
      </c>
      <c r="C4624" s="88"/>
      <c r="D4624" s="87" t="str">
        <f>IF($C4624="","",VLOOKUP($C4624,人员花名册!$B$2:$F$2001,2,0))</f>
        <v/>
      </c>
      <c r="E4624" s="87" t="str">
        <f>IF($C4624="","",VLOOKUP($C4624,人员花名册!$B$2:$F$2001,4,0))</f>
        <v/>
      </c>
      <c r="F4624" s="89" t="str">
        <f>IF($C4624="","",VLOOKUP($C4624,人员花名册!$B$2:$F$2001,5,0))</f>
        <v/>
      </c>
      <c r="G4624" s="29"/>
      <c r="H4624" s="29"/>
      <c r="I4624" s="87" t="str">
        <f>IF($C4624="","",VLOOKUP($H4624,培训课程清单!$B$2:$J$1700,2,0))</f>
        <v/>
      </c>
      <c r="J4624" s="87" t="str">
        <f>IF($C4624="","",VLOOKUP($H4624,培训课程清单!$B$2:$J$1700,3,0))</f>
        <v/>
      </c>
      <c r="K4624" s="87" t="str">
        <f>IF($H4624="","",VLOOKUP($H4624,培训课程清单!$B$2:$J$1700,4,0))</f>
        <v/>
      </c>
      <c r="L4624" s="29"/>
      <c r="M4624" s="89" t="str">
        <f>IF($H4624="","",VLOOKUP($H4624,培训课程清单!$B$2:$J$1700,7,0))</f>
        <v/>
      </c>
      <c r="N4624" s="87" t="str">
        <f>IF($H4624="","",VLOOKUP($H4624,培训课程清单!$B$2:$J$1700,8,0))</f>
        <v/>
      </c>
      <c r="O4624" s="29"/>
    </row>
    <row r="4625" spans="1:15">
      <c r="A4625" s="87" t="str">
        <f t="shared" ref="A4625:A4688" si="73">IF(C4624="","",A4624+1)</f>
        <v/>
      </c>
      <c r="B4625" s="87" t="str">
        <f>IF(C4625="","",C4625&amp;COUNTIF($C$2:C4625,C4625))</f>
        <v/>
      </c>
      <c r="C4625" s="88"/>
      <c r="D4625" s="87" t="str">
        <f>IF($C4625="","",VLOOKUP($C4625,人员花名册!$B$2:$F$2001,2,0))</f>
        <v/>
      </c>
      <c r="E4625" s="87" t="str">
        <f>IF($C4625="","",VLOOKUP($C4625,人员花名册!$B$2:$F$2001,4,0))</f>
        <v/>
      </c>
      <c r="F4625" s="89" t="str">
        <f>IF($C4625="","",VLOOKUP($C4625,人员花名册!$B$2:$F$2001,5,0))</f>
        <v/>
      </c>
      <c r="G4625" s="29"/>
      <c r="H4625" s="29"/>
      <c r="I4625" s="87" t="str">
        <f>IF($C4625="","",VLOOKUP($H4625,培训课程清单!$B$2:$J$1700,2,0))</f>
        <v/>
      </c>
      <c r="J4625" s="87" t="str">
        <f>IF($C4625="","",VLOOKUP($H4625,培训课程清单!$B$2:$J$1700,3,0))</f>
        <v/>
      </c>
      <c r="K4625" s="87" t="str">
        <f>IF($H4625="","",VLOOKUP($H4625,培训课程清单!$B$2:$J$1700,4,0))</f>
        <v/>
      </c>
      <c r="L4625" s="29"/>
      <c r="M4625" s="89" t="str">
        <f>IF($H4625="","",VLOOKUP($H4625,培训课程清单!$B$2:$J$1700,7,0))</f>
        <v/>
      </c>
      <c r="N4625" s="87" t="str">
        <f>IF($H4625="","",VLOOKUP($H4625,培训课程清单!$B$2:$J$1700,8,0))</f>
        <v/>
      </c>
      <c r="O4625" s="29"/>
    </row>
    <row r="4626" spans="1:15">
      <c r="A4626" s="87" t="str">
        <f t="shared" si="73"/>
        <v/>
      </c>
      <c r="B4626" s="87" t="str">
        <f>IF(C4626="","",C4626&amp;COUNTIF($C$2:C4626,C4626))</f>
        <v/>
      </c>
      <c r="C4626" s="88"/>
      <c r="D4626" s="87" t="str">
        <f>IF($C4626="","",VLOOKUP($C4626,人员花名册!$B$2:$F$2001,2,0))</f>
        <v/>
      </c>
      <c r="E4626" s="87" t="str">
        <f>IF($C4626="","",VLOOKUP($C4626,人员花名册!$B$2:$F$2001,4,0))</f>
        <v/>
      </c>
      <c r="F4626" s="89" t="str">
        <f>IF($C4626="","",VLOOKUP($C4626,人员花名册!$B$2:$F$2001,5,0))</f>
        <v/>
      </c>
      <c r="G4626" s="29"/>
      <c r="H4626" s="29"/>
      <c r="I4626" s="87" t="str">
        <f>IF($C4626="","",VLOOKUP($H4626,培训课程清单!$B$2:$J$1700,2,0))</f>
        <v/>
      </c>
      <c r="J4626" s="87" t="str">
        <f>IF($C4626="","",VLOOKUP($H4626,培训课程清单!$B$2:$J$1700,3,0))</f>
        <v/>
      </c>
      <c r="K4626" s="87" t="str">
        <f>IF($H4626="","",VLOOKUP($H4626,培训课程清单!$B$2:$J$1700,4,0))</f>
        <v/>
      </c>
      <c r="L4626" s="29"/>
      <c r="M4626" s="89" t="str">
        <f>IF($H4626="","",VLOOKUP($H4626,培训课程清单!$B$2:$J$1700,7,0))</f>
        <v/>
      </c>
      <c r="N4626" s="87" t="str">
        <f>IF($H4626="","",VLOOKUP($H4626,培训课程清单!$B$2:$J$1700,8,0))</f>
        <v/>
      </c>
      <c r="O4626" s="29"/>
    </row>
    <row r="4627" spans="1:15">
      <c r="A4627" s="87" t="str">
        <f t="shared" si="73"/>
        <v/>
      </c>
      <c r="B4627" s="87" t="str">
        <f>IF(C4627="","",C4627&amp;COUNTIF($C$2:C4627,C4627))</f>
        <v/>
      </c>
      <c r="C4627" s="88"/>
      <c r="D4627" s="87" t="str">
        <f>IF($C4627="","",VLOOKUP($C4627,人员花名册!$B$2:$F$2001,2,0))</f>
        <v/>
      </c>
      <c r="E4627" s="87" t="str">
        <f>IF($C4627="","",VLOOKUP($C4627,人员花名册!$B$2:$F$2001,4,0))</f>
        <v/>
      </c>
      <c r="F4627" s="89" t="str">
        <f>IF($C4627="","",VLOOKUP($C4627,人员花名册!$B$2:$F$2001,5,0))</f>
        <v/>
      </c>
      <c r="G4627" s="29"/>
      <c r="H4627" s="29"/>
      <c r="I4627" s="87" t="str">
        <f>IF($C4627="","",VLOOKUP($H4627,培训课程清单!$B$2:$J$1700,2,0))</f>
        <v/>
      </c>
      <c r="J4627" s="87" t="str">
        <f>IF($C4627="","",VLOOKUP($H4627,培训课程清单!$B$2:$J$1700,3,0))</f>
        <v/>
      </c>
      <c r="K4627" s="87" t="str">
        <f>IF($H4627="","",VLOOKUP($H4627,培训课程清单!$B$2:$J$1700,4,0))</f>
        <v/>
      </c>
      <c r="L4627" s="29"/>
      <c r="M4627" s="89" t="str">
        <f>IF($H4627="","",VLOOKUP($H4627,培训课程清单!$B$2:$J$1700,7,0))</f>
        <v/>
      </c>
      <c r="N4627" s="87" t="str">
        <f>IF($H4627="","",VLOOKUP($H4627,培训课程清单!$B$2:$J$1700,8,0))</f>
        <v/>
      </c>
      <c r="O4627" s="29"/>
    </row>
    <row r="4628" spans="1:15">
      <c r="A4628" s="87" t="str">
        <f t="shared" si="73"/>
        <v/>
      </c>
      <c r="B4628" s="87" t="str">
        <f>IF(C4628="","",C4628&amp;COUNTIF($C$2:C4628,C4628))</f>
        <v/>
      </c>
      <c r="C4628" s="88"/>
      <c r="D4628" s="87" t="str">
        <f>IF($C4628="","",VLOOKUP($C4628,人员花名册!$B$2:$F$2001,2,0))</f>
        <v/>
      </c>
      <c r="E4628" s="87" t="str">
        <f>IF($C4628="","",VLOOKUP($C4628,人员花名册!$B$2:$F$2001,4,0))</f>
        <v/>
      </c>
      <c r="F4628" s="89" t="str">
        <f>IF($C4628="","",VLOOKUP($C4628,人员花名册!$B$2:$F$2001,5,0))</f>
        <v/>
      </c>
      <c r="G4628" s="29"/>
      <c r="H4628" s="29"/>
      <c r="I4628" s="87" t="str">
        <f>IF($C4628="","",VLOOKUP($H4628,培训课程清单!$B$2:$J$1700,2,0))</f>
        <v/>
      </c>
      <c r="J4628" s="87" t="str">
        <f>IF($C4628="","",VLOOKUP($H4628,培训课程清单!$B$2:$J$1700,3,0))</f>
        <v/>
      </c>
      <c r="K4628" s="87" t="str">
        <f>IF($H4628="","",VLOOKUP($H4628,培训课程清单!$B$2:$J$1700,4,0))</f>
        <v/>
      </c>
      <c r="L4628" s="29"/>
      <c r="M4628" s="89" t="str">
        <f>IF($H4628="","",VLOOKUP($H4628,培训课程清单!$B$2:$J$1700,7,0))</f>
        <v/>
      </c>
      <c r="N4628" s="87" t="str">
        <f>IF($H4628="","",VLOOKUP($H4628,培训课程清单!$B$2:$J$1700,8,0))</f>
        <v/>
      </c>
      <c r="O4628" s="29"/>
    </row>
    <row r="4629" spans="1:15">
      <c r="A4629" s="87" t="str">
        <f t="shared" si="73"/>
        <v/>
      </c>
      <c r="B4629" s="87" t="str">
        <f>IF(C4629="","",C4629&amp;COUNTIF($C$2:C4629,C4629))</f>
        <v/>
      </c>
      <c r="C4629" s="88"/>
      <c r="D4629" s="87" t="str">
        <f>IF($C4629="","",VLOOKUP($C4629,人员花名册!$B$2:$F$2001,2,0))</f>
        <v/>
      </c>
      <c r="E4629" s="87" t="str">
        <f>IF($C4629="","",VLOOKUP($C4629,人员花名册!$B$2:$F$2001,4,0))</f>
        <v/>
      </c>
      <c r="F4629" s="89" t="str">
        <f>IF($C4629="","",VLOOKUP($C4629,人员花名册!$B$2:$F$2001,5,0))</f>
        <v/>
      </c>
      <c r="G4629" s="29"/>
      <c r="H4629" s="29"/>
      <c r="I4629" s="87" t="str">
        <f>IF($C4629="","",VLOOKUP($H4629,培训课程清单!$B$2:$J$1700,2,0))</f>
        <v/>
      </c>
      <c r="J4629" s="87" t="str">
        <f>IF($C4629="","",VLOOKUP($H4629,培训课程清单!$B$2:$J$1700,3,0))</f>
        <v/>
      </c>
      <c r="K4629" s="87" t="str">
        <f>IF($H4629="","",VLOOKUP($H4629,培训课程清单!$B$2:$J$1700,4,0))</f>
        <v/>
      </c>
      <c r="L4629" s="29"/>
      <c r="M4629" s="89" t="str">
        <f>IF($H4629="","",VLOOKUP($H4629,培训课程清单!$B$2:$J$1700,7,0))</f>
        <v/>
      </c>
      <c r="N4629" s="87" t="str">
        <f>IF($H4629="","",VLOOKUP($H4629,培训课程清单!$B$2:$J$1700,8,0))</f>
        <v/>
      </c>
      <c r="O4629" s="29"/>
    </row>
    <row r="4630" spans="1:15">
      <c r="A4630" s="87" t="str">
        <f t="shared" si="73"/>
        <v/>
      </c>
      <c r="B4630" s="87" t="str">
        <f>IF(C4630="","",C4630&amp;COUNTIF($C$2:C4630,C4630))</f>
        <v/>
      </c>
      <c r="C4630" s="88"/>
      <c r="D4630" s="87" t="str">
        <f>IF($C4630="","",VLOOKUP($C4630,人员花名册!$B$2:$F$2001,2,0))</f>
        <v/>
      </c>
      <c r="E4630" s="87" t="str">
        <f>IF($C4630="","",VLOOKUP($C4630,人员花名册!$B$2:$F$2001,4,0))</f>
        <v/>
      </c>
      <c r="F4630" s="89" t="str">
        <f>IF($C4630="","",VLOOKUP($C4630,人员花名册!$B$2:$F$2001,5,0))</f>
        <v/>
      </c>
      <c r="G4630" s="29"/>
      <c r="H4630" s="29"/>
      <c r="I4630" s="87" t="str">
        <f>IF($C4630="","",VLOOKUP($H4630,培训课程清单!$B$2:$J$1700,2,0))</f>
        <v/>
      </c>
      <c r="J4630" s="87" t="str">
        <f>IF($C4630="","",VLOOKUP($H4630,培训课程清单!$B$2:$J$1700,3,0))</f>
        <v/>
      </c>
      <c r="K4630" s="87" t="str">
        <f>IF($H4630="","",VLOOKUP($H4630,培训课程清单!$B$2:$J$1700,4,0))</f>
        <v/>
      </c>
      <c r="L4630" s="29"/>
      <c r="M4630" s="89" t="str">
        <f>IF($H4630="","",VLOOKUP($H4630,培训课程清单!$B$2:$J$1700,7,0))</f>
        <v/>
      </c>
      <c r="N4630" s="87" t="str">
        <f>IF($H4630="","",VLOOKUP($H4630,培训课程清单!$B$2:$J$1700,8,0))</f>
        <v/>
      </c>
      <c r="O4630" s="29"/>
    </row>
    <row r="4631" spans="1:15">
      <c r="A4631" s="87" t="str">
        <f t="shared" si="73"/>
        <v/>
      </c>
      <c r="B4631" s="87" t="str">
        <f>IF(C4631="","",C4631&amp;COUNTIF($C$2:C4631,C4631))</f>
        <v/>
      </c>
      <c r="C4631" s="88"/>
      <c r="D4631" s="87" t="str">
        <f>IF($C4631="","",VLOOKUP($C4631,人员花名册!$B$2:$F$2001,2,0))</f>
        <v/>
      </c>
      <c r="E4631" s="87" t="str">
        <f>IF($C4631="","",VLOOKUP($C4631,人员花名册!$B$2:$F$2001,4,0))</f>
        <v/>
      </c>
      <c r="F4631" s="89" t="str">
        <f>IF($C4631="","",VLOOKUP($C4631,人员花名册!$B$2:$F$2001,5,0))</f>
        <v/>
      </c>
      <c r="G4631" s="29"/>
      <c r="H4631" s="29"/>
      <c r="I4631" s="87" t="str">
        <f>IF($C4631="","",VLOOKUP($H4631,培训课程清单!$B$2:$J$1700,2,0))</f>
        <v/>
      </c>
      <c r="J4631" s="87" t="str">
        <f>IF($C4631="","",VLOOKUP($H4631,培训课程清单!$B$2:$J$1700,3,0))</f>
        <v/>
      </c>
      <c r="K4631" s="87" t="str">
        <f>IF($H4631="","",VLOOKUP($H4631,培训课程清单!$B$2:$J$1700,4,0))</f>
        <v/>
      </c>
      <c r="L4631" s="29"/>
      <c r="M4631" s="89" t="str">
        <f>IF($H4631="","",VLOOKUP($H4631,培训课程清单!$B$2:$J$1700,7,0))</f>
        <v/>
      </c>
      <c r="N4631" s="87" t="str">
        <f>IF($H4631="","",VLOOKUP($H4631,培训课程清单!$B$2:$J$1700,8,0))</f>
        <v/>
      </c>
      <c r="O4631" s="29"/>
    </row>
    <row r="4632" spans="1:15">
      <c r="A4632" s="87" t="str">
        <f t="shared" si="73"/>
        <v/>
      </c>
      <c r="B4632" s="87" t="str">
        <f>IF(C4632="","",C4632&amp;COUNTIF($C$2:C4632,C4632))</f>
        <v/>
      </c>
      <c r="C4632" s="88"/>
      <c r="D4632" s="87" t="str">
        <f>IF($C4632="","",VLOOKUP($C4632,人员花名册!$B$2:$F$2001,2,0))</f>
        <v/>
      </c>
      <c r="E4632" s="87" t="str">
        <f>IF($C4632="","",VLOOKUP($C4632,人员花名册!$B$2:$F$2001,4,0))</f>
        <v/>
      </c>
      <c r="F4632" s="89" t="str">
        <f>IF($C4632="","",VLOOKUP($C4632,人员花名册!$B$2:$F$2001,5,0))</f>
        <v/>
      </c>
      <c r="G4632" s="29"/>
      <c r="H4632" s="29"/>
      <c r="I4632" s="87" t="str">
        <f>IF($C4632="","",VLOOKUP($H4632,培训课程清单!$B$2:$J$1700,2,0))</f>
        <v/>
      </c>
      <c r="J4632" s="87" t="str">
        <f>IF($C4632="","",VLOOKUP($H4632,培训课程清单!$B$2:$J$1700,3,0))</f>
        <v/>
      </c>
      <c r="K4632" s="87" t="str">
        <f>IF($H4632="","",VLOOKUP($H4632,培训课程清单!$B$2:$J$1700,4,0))</f>
        <v/>
      </c>
      <c r="L4632" s="29"/>
      <c r="M4632" s="89" t="str">
        <f>IF($H4632="","",VLOOKUP($H4632,培训课程清单!$B$2:$J$1700,7,0))</f>
        <v/>
      </c>
      <c r="N4632" s="87" t="str">
        <f>IF($H4632="","",VLOOKUP($H4632,培训课程清单!$B$2:$J$1700,8,0))</f>
        <v/>
      </c>
      <c r="O4632" s="29"/>
    </row>
    <row r="4633" spans="1:15">
      <c r="A4633" s="87" t="str">
        <f t="shared" si="73"/>
        <v/>
      </c>
      <c r="B4633" s="87" t="str">
        <f>IF(C4633="","",C4633&amp;COUNTIF($C$2:C4633,C4633))</f>
        <v/>
      </c>
      <c r="C4633" s="88"/>
      <c r="D4633" s="87" t="str">
        <f>IF($C4633="","",VLOOKUP($C4633,人员花名册!$B$2:$F$2001,2,0))</f>
        <v/>
      </c>
      <c r="E4633" s="87" t="str">
        <f>IF($C4633="","",VLOOKUP($C4633,人员花名册!$B$2:$F$2001,4,0))</f>
        <v/>
      </c>
      <c r="F4633" s="89" t="str">
        <f>IF($C4633="","",VLOOKUP($C4633,人员花名册!$B$2:$F$2001,5,0))</f>
        <v/>
      </c>
      <c r="G4633" s="29"/>
      <c r="H4633" s="29"/>
      <c r="I4633" s="87" t="str">
        <f>IF($C4633="","",VLOOKUP($H4633,培训课程清单!$B$2:$J$1700,2,0))</f>
        <v/>
      </c>
      <c r="J4633" s="87" t="str">
        <f>IF($C4633="","",VLOOKUP($H4633,培训课程清单!$B$2:$J$1700,3,0))</f>
        <v/>
      </c>
      <c r="K4633" s="87" t="str">
        <f>IF($H4633="","",VLOOKUP($H4633,培训课程清单!$B$2:$J$1700,4,0))</f>
        <v/>
      </c>
      <c r="L4633" s="29"/>
      <c r="M4633" s="89" t="str">
        <f>IF($H4633="","",VLOOKUP($H4633,培训课程清单!$B$2:$J$1700,7,0))</f>
        <v/>
      </c>
      <c r="N4633" s="87" t="str">
        <f>IF($H4633="","",VLOOKUP($H4633,培训课程清单!$B$2:$J$1700,8,0))</f>
        <v/>
      </c>
      <c r="O4633" s="29"/>
    </row>
    <row r="4634" spans="1:15">
      <c r="A4634" s="87" t="str">
        <f t="shared" si="73"/>
        <v/>
      </c>
      <c r="B4634" s="87" t="str">
        <f>IF(C4634="","",C4634&amp;COUNTIF($C$2:C4634,C4634))</f>
        <v/>
      </c>
      <c r="C4634" s="88"/>
      <c r="D4634" s="87" t="str">
        <f>IF($C4634="","",VLOOKUP($C4634,人员花名册!$B$2:$F$2001,2,0))</f>
        <v/>
      </c>
      <c r="E4634" s="87" t="str">
        <f>IF($C4634="","",VLOOKUP($C4634,人员花名册!$B$2:$F$2001,4,0))</f>
        <v/>
      </c>
      <c r="F4634" s="89" t="str">
        <f>IF($C4634="","",VLOOKUP($C4634,人员花名册!$B$2:$F$2001,5,0))</f>
        <v/>
      </c>
      <c r="G4634" s="29"/>
      <c r="H4634" s="29"/>
      <c r="I4634" s="87" t="str">
        <f>IF($C4634="","",VLOOKUP($H4634,培训课程清单!$B$2:$J$1700,2,0))</f>
        <v/>
      </c>
      <c r="J4634" s="87" t="str">
        <f>IF($C4634="","",VLOOKUP($H4634,培训课程清单!$B$2:$J$1700,3,0))</f>
        <v/>
      </c>
      <c r="K4634" s="87" t="str">
        <f>IF($H4634="","",VLOOKUP($H4634,培训课程清单!$B$2:$J$1700,4,0))</f>
        <v/>
      </c>
      <c r="L4634" s="29"/>
      <c r="M4634" s="89" t="str">
        <f>IF($H4634="","",VLOOKUP($H4634,培训课程清单!$B$2:$J$1700,7,0))</f>
        <v/>
      </c>
      <c r="N4634" s="87" t="str">
        <f>IF($H4634="","",VLOOKUP($H4634,培训课程清单!$B$2:$J$1700,8,0))</f>
        <v/>
      </c>
      <c r="O4634" s="29"/>
    </row>
    <row r="4635" spans="1:15">
      <c r="A4635" s="87" t="str">
        <f t="shared" si="73"/>
        <v/>
      </c>
      <c r="B4635" s="87" t="str">
        <f>IF(C4635="","",C4635&amp;COUNTIF($C$2:C4635,C4635))</f>
        <v/>
      </c>
      <c r="C4635" s="88"/>
      <c r="D4635" s="87" t="str">
        <f>IF($C4635="","",VLOOKUP($C4635,人员花名册!$B$2:$F$2001,2,0))</f>
        <v/>
      </c>
      <c r="E4635" s="87" t="str">
        <f>IF($C4635="","",VLOOKUP($C4635,人员花名册!$B$2:$F$2001,4,0))</f>
        <v/>
      </c>
      <c r="F4635" s="89" t="str">
        <f>IF($C4635="","",VLOOKUP($C4635,人员花名册!$B$2:$F$2001,5,0))</f>
        <v/>
      </c>
      <c r="G4635" s="29"/>
      <c r="H4635" s="29"/>
      <c r="I4635" s="87" t="str">
        <f>IF($C4635="","",VLOOKUP($H4635,培训课程清单!$B$2:$J$1700,2,0))</f>
        <v/>
      </c>
      <c r="J4635" s="87" t="str">
        <f>IF($C4635="","",VLOOKUP($H4635,培训课程清单!$B$2:$J$1700,3,0))</f>
        <v/>
      </c>
      <c r="K4635" s="87" t="str">
        <f>IF($H4635="","",VLOOKUP($H4635,培训课程清单!$B$2:$J$1700,4,0))</f>
        <v/>
      </c>
      <c r="L4635" s="29"/>
      <c r="M4635" s="89" t="str">
        <f>IF($H4635="","",VLOOKUP($H4635,培训课程清单!$B$2:$J$1700,7,0))</f>
        <v/>
      </c>
      <c r="N4635" s="87" t="str">
        <f>IF($H4635="","",VLOOKUP($H4635,培训课程清单!$B$2:$J$1700,8,0))</f>
        <v/>
      </c>
      <c r="O4635" s="29"/>
    </row>
    <row r="4636" spans="1:15">
      <c r="A4636" s="87" t="str">
        <f t="shared" si="73"/>
        <v/>
      </c>
      <c r="B4636" s="87" t="str">
        <f>IF(C4636="","",C4636&amp;COUNTIF($C$2:C4636,C4636))</f>
        <v/>
      </c>
      <c r="C4636" s="88"/>
      <c r="D4636" s="87" t="str">
        <f>IF($C4636="","",VLOOKUP($C4636,人员花名册!$B$2:$F$2001,2,0))</f>
        <v/>
      </c>
      <c r="E4636" s="87" t="str">
        <f>IF($C4636="","",VLOOKUP($C4636,人员花名册!$B$2:$F$2001,4,0))</f>
        <v/>
      </c>
      <c r="F4636" s="89" t="str">
        <f>IF($C4636="","",VLOOKUP($C4636,人员花名册!$B$2:$F$2001,5,0))</f>
        <v/>
      </c>
      <c r="G4636" s="29"/>
      <c r="H4636" s="29"/>
      <c r="I4636" s="87" t="str">
        <f>IF($C4636="","",VLOOKUP($H4636,培训课程清单!$B$2:$J$1700,2,0))</f>
        <v/>
      </c>
      <c r="J4636" s="87" t="str">
        <f>IF($C4636="","",VLOOKUP($H4636,培训课程清单!$B$2:$J$1700,3,0))</f>
        <v/>
      </c>
      <c r="K4636" s="87" t="str">
        <f>IF($H4636="","",VLOOKUP($H4636,培训课程清单!$B$2:$J$1700,4,0))</f>
        <v/>
      </c>
      <c r="L4636" s="29"/>
      <c r="M4636" s="89" t="str">
        <f>IF($H4636="","",VLOOKUP($H4636,培训课程清单!$B$2:$J$1700,7,0))</f>
        <v/>
      </c>
      <c r="N4636" s="87" t="str">
        <f>IF($H4636="","",VLOOKUP($H4636,培训课程清单!$B$2:$J$1700,8,0))</f>
        <v/>
      </c>
      <c r="O4636" s="29"/>
    </row>
    <row r="4637" spans="1:15">
      <c r="A4637" s="87" t="str">
        <f t="shared" si="73"/>
        <v/>
      </c>
      <c r="B4637" s="87" t="str">
        <f>IF(C4637="","",C4637&amp;COUNTIF($C$2:C4637,C4637))</f>
        <v/>
      </c>
      <c r="C4637" s="88"/>
      <c r="D4637" s="87" t="str">
        <f>IF($C4637="","",VLOOKUP($C4637,人员花名册!$B$2:$F$2001,2,0))</f>
        <v/>
      </c>
      <c r="E4637" s="87" t="str">
        <f>IF($C4637="","",VLOOKUP($C4637,人员花名册!$B$2:$F$2001,4,0))</f>
        <v/>
      </c>
      <c r="F4637" s="89" t="str">
        <f>IF($C4637="","",VLOOKUP($C4637,人员花名册!$B$2:$F$2001,5,0))</f>
        <v/>
      </c>
      <c r="G4637" s="29"/>
      <c r="H4637" s="29"/>
      <c r="I4637" s="87" t="str">
        <f>IF($C4637="","",VLOOKUP($H4637,培训课程清单!$B$2:$J$1700,2,0))</f>
        <v/>
      </c>
      <c r="J4637" s="87" t="str">
        <f>IF($C4637="","",VLOOKUP($H4637,培训课程清单!$B$2:$J$1700,3,0))</f>
        <v/>
      </c>
      <c r="K4637" s="87" t="str">
        <f>IF($H4637="","",VLOOKUP($H4637,培训课程清单!$B$2:$J$1700,4,0))</f>
        <v/>
      </c>
      <c r="L4637" s="29"/>
      <c r="M4637" s="89" t="str">
        <f>IF($H4637="","",VLOOKUP($H4637,培训课程清单!$B$2:$J$1700,7,0))</f>
        <v/>
      </c>
      <c r="N4637" s="87" t="str">
        <f>IF($H4637="","",VLOOKUP($H4637,培训课程清单!$B$2:$J$1700,8,0))</f>
        <v/>
      </c>
      <c r="O4637" s="29"/>
    </row>
    <row r="4638" spans="1:15">
      <c r="A4638" s="87" t="str">
        <f t="shared" si="73"/>
        <v/>
      </c>
      <c r="B4638" s="87" t="str">
        <f>IF(C4638="","",C4638&amp;COUNTIF($C$2:C4638,C4638))</f>
        <v/>
      </c>
      <c r="C4638" s="88"/>
      <c r="D4638" s="87" t="str">
        <f>IF($C4638="","",VLOOKUP($C4638,人员花名册!$B$2:$F$2001,2,0))</f>
        <v/>
      </c>
      <c r="E4638" s="87" t="str">
        <f>IF($C4638="","",VLOOKUP($C4638,人员花名册!$B$2:$F$2001,4,0))</f>
        <v/>
      </c>
      <c r="F4638" s="89" t="str">
        <f>IF($C4638="","",VLOOKUP($C4638,人员花名册!$B$2:$F$2001,5,0))</f>
        <v/>
      </c>
      <c r="G4638" s="29"/>
      <c r="H4638" s="29"/>
      <c r="I4638" s="87" t="str">
        <f>IF($C4638="","",VLOOKUP($H4638,培训课程清单!$B$2:$J$1700,2,0))</f>
        <v/>
      </c>
      <c r="J4638" s="87" t="str">
        <f>IF($C4638="","",VLOOKUP($H4638,培训课程清单!$B$2:$J$1700,3,0))</f>
        <v/>
      </c>
      <c r="K4638" s="87" t="str">
        <f>IF($H4638="","",VLOOKUP($H4638,培训课程清单!$B$2:$J$1700,4,0))</f>
        <v/>
      </c>
      <c r="L4638" s="29"/>
      <c r="M4638" s="89" t="str">
        <f>IF($H4638="","",VLOOKUP($H4638,培训课程清单!$B$2:$J$1700,7,0))</f>
        <v/>
      </c>
      <c r="N4638" s="87" t="str">
        <f>IF($H4638="","",VLOOKUP($H4638,培训课程清单!$B$2:$J$1700,8,0))</f>
        <v/>
      </c>
      <c r="O4638" s="29"/>
    </row>
    <row r="4639" spans="1:15">
      <c r="A4639" s="87" t="str">
        <f t="shared" si="73"/>
        <v/>
      </c>
      <c r="B4639" s="87" t="str">
        <f>IF(C4639="","",C4639&amp;COUNTIF($C$2:C4639,C4639))</f>
        <v/>
      </c>
      <c r="C4639" s="88"/>
      <c r="D4639" s="87" t="str">
        <f>IF($C4639="","",VLOOKUP($C4639,人员花名册!$B$2:$F$2001,2,0))</f>
        <v/>
      </c>
      <c r="E4639" s="87" t="str">
        <f>IF($C4639="","",VLOOKUP($C4639,人员花名册!$B$2:$F$2001,4,0))</f>
        <v/>
      </c>
      <c r="F4639" s="89" t="str">
        <f>IF($C4639="","",VLOOKUP($C4639,人员花名册!$B$2:$F$2001,5,0))</f>
        <v/>
      </c>
      <c r="G4639" s="29"/>
      <c r="H4639" s="29"/>
      <c r="I4639" s="87" t="str">
        <f>IF($C4639="","",VLOOKUP($H4639,培训课程清单!$B$2:$J$1700,2,0))</f>
        <v/>
      </c>
      <c r="J4639" s="87" t="str">
        <f>IF($C4639="","",VLOOKUP($H4639,培训课程清单!$B$2:$J$1700,3,0))</f>
        <v/>
      </c>
      <c r="K4639" s="87" t="str">
        <f>IF($H4639="","",VLOOKUP($H4639,培训课程清单!$B$2:$J$1700,4,0))</f>
        <v/>
      </c>
      <c r="L4639" s="29"/>
      <c r="M4639" s="89" t="str">
        <f>IF($H4639="","",VLOOKUP($H4639,培训课程清单!$B$2:$J$1700,7,0))</f>
        <v/>
      </c>
      <c r="N4639" s="87" t="str">
        <f>IF($H4639="","",VLOOKUP($H4639,培训课程清单!$B$2:$J$1700,8,0))</f>
        <v/>
      </c>
      <c r="O4639" s="29"/>
    </row>
    <row r="4640" spans="1:15">
      <c r="A4640" s="87" t="str">
        <f t="shared" si="73"/>
        <v/>
      </c>
      <c r="B4640" s="87" t="str">
        <f>IF(C4640="","",C4640&amp;COUNTIF($C$2:C4640,C4640))</f>
        <v/>
      </c>
      <c r="C4640" s="88"/>
      <c r="D4640" s="87" t="str">
        <f>IF($C4640="","",VLOOKUP($C4640,人员花名册!$B$2:$F$2001,2,0))</f>
        <v/>
      </c>
      <c r="E4640" s="87" t="str">
        <f>IF($C4640="","",VLOOKUP($C4640,人员花名册!$B$2:$F$2001,4,0))</f>
        <v/>
      </c>
      <c r="F4640" s="89" t="str">
        <f>IF($C4640="","",VLOOKUP($C4640,人员花名册!$B$2:$F$2001,5,0))</f>
        <v/>
      </c>
      <c r="G4640" s="29"/>
      <c r="H4640" s="29"/>
      <c r="I4640" s="87" t="str">
        <f>IF($C4640="","",VLOOKUP($H4640,培训课程清单!$B$2:$J$1700,2,0))</f>
        <v/>
      </c>
      <c r="J4640" s="87" t="str">
        <f>IF($C4640="","",VLOOKUP($H4640,培训课程清单!$B$2:$J$1700,3,0))</f>
        <v/>
      </c>
      <c r="K4640" s="87" t="str">
        <f>IF($H4640="","",VLOOKUP($H4640,培训课程清单!$B$2:$J$1700,4,0))</f>
        <v/>
      </c>
      <c r="L4640" s="29"/>
      <c r="M4640" s="89" t="str">
        <f>IF($H4640="","",VLOOKUP($H4640,培训课程清单!$B$2:$J$1700,7,0))</f>
        <v/>
      </c>
      <c r="N4640" s="87" t="str">
        <f>IF($H4640="","",VLOOKUP($H4640,培训课程清单!$B$2:$J$1700,8,0))</f>
        <v/>
      </c>
      <c r="O4640" s="29"/>
    </row>
    <row r="4641" spans="1:15">
      <c r="A4641" s="87" t="str">
        <f t="shared" si="73"/>
        <v/>
      </c>
      <c r="B4641" s="87" t="str">
        <f>IF(C4641="","",C4641&amp;COUNTIF($C$2:C4641,C4641))</f>
        <v/>
      </c>
      <c r="C4641" s="88"/>
      <c r="D4641" s="87" t="str">
        <f>IF($C4641="","",VLOOKUP($C4641,人员花名册!$B$2:$F$2001,2,0))</f>
        <v/>
      </c>
      <c r="E4641" s="87" t="str">
        <f>IF($C4641="","",VLOOKUP($C4641,人员花名册!$B$2:$F$2001,4,0))</f>
        <v/>
      </c>
      <c r="F4641" s="89" t="str">
        <f>IF($C4641="","",VLOOKUP($C4641,人员花名册!$B$2:$F$2001,5,0))</f>
        <v/>
      </c>
      <c r="G4641" s="29"/>
      <c r="H4641" s="29"/>
      <c r="I4641" s="87" t="str">
        <f>IF($C4641="","",VLOOKUP($H4641,培训课程清单!$B$2:$J$1700,2,0))</f>
        <v/>
      </c>
      <c r="J4641" s="87" t="str">
        <f>IF($C4641="","",VLOOKUP($H4641,培训课程清单!$B$2:$J$1700,3,0))</f>
        <v/>
      </c>
      <c r="K4641" s="87" t="str">
        <f>IF($H4641="","",VLOOKUP($H4641,培训课程清单!$B$2:$J$1700,4,0))</f>
        <v/>
      </c>
      <c r="L4641" s="29"/>
      <c r="M4641" s="89" t="str">
        <f>IF($H4641="","",VLOOKUP($H4641,培训课程清单!$B$2:$J$1700,7,0))</f>
        <v/>
      </c>
      <c r="N4641" s="87" t="str">
        <f>IF($H4641="","",VLOOKUP($H4641,培训课程清单!$B$2:$J$1700,8,0))</f>
        <v/>
      </c>
      <c r="O4641" s="29"/>
    </row>
    <row r="4642" spans="1:15">
      <c r="A4642" s="87" t="str">
        <f t="shared" si="73"/>
        <v/>
      </c>
      <c r="B4642" s="87" t="str">
        <f>IF(C4642="","",C4642&amp;COUNTIF($C$2:C4642,C4642))</f>
        <v/>
      </c>
      <c r="C4642" s="88"/>
      <c r="D4642" s="87" t="str">
        <f>IF($C4642="","",VLOOKUP($C4642,人员花名册!$B$2:$F$2001,2,0))</f>
        <v/>
      </c>
      <c r="E4642" s="87" t="str">
        <f>IF($C4642="","",VLOOKUP($C4642,人员花名册!$B$2:$F$2001,4,0))</f>
        <v/>
      </c>
      <c r="F4642" s="89" t="str">
        <f>IF($C4642="","",VLOOKUP($C4642,人员花名册!$B$2:$F$2001,5,0))</f>
        <v/>
      </c>
      <c r="G4642" s="29"/>
      <c r="H4642" s="29"/>
      <c r="I4642" s="87" t="str">
        <f>IF($C4642="","",VLOOKUP($H4642,培训课程清单!$B$2:$J$1700,2,0))</f>
        <v/>
      </c>
      <c r="J4642" s="87" t="str">
        <f>IF($C4642="","",VLOOKUP($H4642,培训课程清单!$B$2:$J$1700,3,0))</f>
        <v/>
      </c>
      <c r="K4642" s="87" t="str">
        <f>IF($H4642="","",VLOOKUP($H4642,培训课程清单!$B$2:$J$1700,4,0))</f>
        <v/>
      </c>
      <c r="L4642" s="29"/>
      <c r="M4642" s="89" t="str">
        <f>IF($H4642="","",VLOOKUP($H4642,培训课程清单!$B$2:$J$1700,7,0))</f>
        <v/>
      </c>
      <c r="N4642" s="87" t="str">
        <f>IF($H4642="","",VLOOKUP($H4642,培训课程清单!$B$2:$J$1700,8,0))</f>
        <v/>
      </c>
      <c r="O4642" s="29"/>
    </row>
    <row r="4643" spans="1:15">
      <c r="A4643" s="87" t="str">
        <f t="shared" si="73"/>
        <v/>
      </c>
      <c r="B4643" s="87" t="str">
        <f>IF(C4643="","",C4643&amp;COUNTIF($C$2:C4643,C4643))</f>
        <v/>
      </c>
      <c r="C4643" s="88"/>
      <c r="D4643" s="87" t="str">
        <f>IF($C4643="","",VLOOKUP($C4643,人员花名册!$B$2:$F$2001,2,0))</f>
        <v/>
      </c>
      <c r="E4643" s="87" t="str">
        <f>IF($C4643="","",VLOOKUP($C4643,人员花名册!$B$2:$F$2001,4,0))</f>
        <v/>
      </c>
      <c r="F4643" s="89" t="str">
        <f>IF($C4643="","",VLOOKUP($C4643,人员花名册!$B$2:$F$2001,5,0))</f>
        <v/>
      </c>
      <c r="G4643" s="29"/>
      <c r="H4643" s="29"/>
      <c r="I4643" s="87" t="str">
        <f>IF($C4643="","",VLOOKUP($H4643,培训课程清单!$B$2:$J$1700,2,0))</f>
        <v/>
      </c>
      <c r="J4643" s="87" t="str">
        <f>IF($C4643="","",VLOOKUP($H4643,培训课程清单!$B$2:$J$1700,3,0))</f>
        <v/>
      </c>
      <c r="K4643" s="87" t="str">
        <f>IF($H4643="","",VLOOKUP($H4643,培训课程清单!$B$2:$J$1700,4,0))</f>
        <v/>
      </c>
      <c r="L4643" s="29"/>
      <c r="M4643" s="89" t="str">
        <f>IF($H4643="","",VLOOKUP($H4643,培训课程清单!$B$2:$J$1700,7,0))</f>
        <v/>
      </c>
      <c r="N4643" s="87" t="str">
        <f>IF($H4643="","",VLOOKUP($H4643,培训课程清单!$B$2:$J$1700,8,0))</f>
        <v/>
      </c>
      <c r="O4643" s="29"/>
    </row>
    <row r="4644" spans="1:15">
      <c r="A4644" s="87" t="str">
        <f t="shared" si="73"/>
        <v/>
      </c>
      <c r="B4644" s="87" t="str">
        <f>IF(C4644="","",C4644&amp;COUNTIF($C$2:C4644,C4644))</f>
        <v/>
      </c>
      <c r="C4644" s="88"/>
      <c r="D4644" s="87" t="str">
        <f>IF($C4644="","",VLOOKUP($C4644,人员花名册!$B$2:$F$2001,2,0))</f>
        <v/>
      </c>
      <c r="E4644" s="87" t="str">
        <f>IF($C4644="","",VLOOKUP($C4644,人员花名册!$B$2:$F$2001,4,0))</f>
        <v/>
      </c>
      <c r="F4644" s="89" t="str">
        <f>IF($C4644="","",VLOOKUP($C4644,人员花名册!$B$2:$F$2001,5,0))</f>
        <v/>
      </c>
      <c r="G4644" s="29"/>
      <c r="H4644" s="29"/>
      <c r="I4644" s="87" t="str">
        <f>IF($C4644="","",VLOOKUP($H4644,培训课程清单!$B$2:$J$1700,2,0))</f>
        <v/>
      </c>
      <c r="J4644" s="87" t="str">
        <f>IF($C4644="","",VLOOKUP($H4644,培训课程清单!$B$2:$J$1700,3,0))</f>
        <v/>
      </c>
      <c r="K4644" s="87" t="str">
        <f>IF($H4644="","",VLOOKUP($H4644,培训课程清单!$B$2:$J$1700,4,0))</f>
        <v/>
      </c>
      <c r="L4644" s="29"/>
      <c r="M4644" s="89" t="str">
        <f>IF($H4644="","",VLOOKUP($H4644,培训课程清单!$B$2:$J$1700,7,0))</f>
        <v/>
      </c>
      <c r="N4644" s="87" t="str">
        <f>IF($H4644="","",VLOOKUP($H4644,培训课程清单!$B$2:$J$1700,8,0))</f>
        <v/>
      </c>
      <c r="O4644" s="29"/>
    </row>
    <row r="4645" spans="1:15">
      <c r="A4645" s="87" t="str">
        <f t="shared" si="73"/>
        <v/>
      </c>
      <c r="B4645" s="87" t="str">
        <f>IF(C4645="","",C4645&amp;COUNTIF($C$2:C4645,C4645))</f>
        <v/>
      </c>
      <c r="C4645" s="88"/>
      <c r="D4645" s="87" t="str">
        <f>IF($C4645="","",VLOOKUP($C4645,人员花名册!$B$2:$F$2001,2,0))</f>
        <v/>
      </c>
      <c r="E4645" s="87" t="str">
        <f>IF($C4645="","",VLOOKUP($C4645,人员花名册!$B$2:$F$2001,4,0))</f>
        <v/>
      </c>
      <c r="F4645" s="89" t="str">
        <f>IF($C4645="","",VLOOKUP($C4645,人员花名册!$B$2:$F$2001,5,0))</f>
        <v/>
      </c>
      <c r="G4645" s="29"/>
      <c r="H4645" s="29"/>
      <c r="I4645" s="87" t="str">
        <f>IF($C4645="","",VLOOKUP($H4645,培训课程清单!$B$2:$J$1700,2,0))</f>
        <v/>
      </c>
      <c r="J4645" s="87" t="str">
        <f>IF($C4645="","",VLOOKUP($H4645,培训课程清单!$B$2:$J$1700,3,0))</f>
        <v/>
      </c>
      <c r="K4645" s="87" t="str">
        <f>IF($H4645="","",VLOOKUP($H4645,培训课程清单!$B$2:$J$1700,4,0))</f>
        <v/>
      </c>
      <c r="L4645" s="29"/>
      <c r="M4645" s="89" t="str">
        <f>IF($H4645="","",VLOOKUP($H4645,培训课程清单!$B$2:$J$1700,7,0))</f>
        <v/>
      </c>
      <c r="N4645" s="87" t="str">
        <f>IF($H4645="","",VLOOKUP($H4645,培训课程清单!$B$2:$J$1700,8,0))</f>
        <v/>
      </c>
      <c r="O4645" s="29"/>
    </row>
    <row r="4646" spans="1:15">
      <c r="A4646" s="87" t="str">
        <f t="shared" si="73"/>
        <v/>
      </c>
      <c r="B4646" s="87" t="str">
        <f>IF(C4646="","",C4646&amp;COUNTIF($C$2:C4646,C4646))</f>
        <v/>
      </c>
      <c r="C4646" s="88"/>
      <c r="D4646" s="87" t="str">
        <f>IF($C4646="","",VLOOKUP($C4646,人员花名册!$B$2:$F$2001,2,0))</f>
        <v/>
      </c>
      <c r="E4646" s="87" t="str">
        <f>IF($C4646="","",VLOOKUP($C4646,人员花名册!$B$2:$F$2001,4,0))</f>
        <v/>
      </c>
      <c r="F4646" s="89" t="str">
        <f>IF($C4646="","",VLOOKUP($C4646,人员花名册!$B$2:$F$2001,5,0))</f>
        <v/>
      </c>
      <c r="G4646" s="29"/>
      <c r="H4646" s="29"/>
      <c r="I4646" s="87" t="str">
        <f>IF($C4646="","",VLOOKUP($H4646,培训课程清单!$B$2:$J$1700,2,0))</f>
        <v/>
      </c>
      <c r="J4646" s="87" t="str">
        <f>IF($C4646="","",VLOOKUP($H4646,培训课程清单!$B$2:$J$1700,3,0))</f>
        <v/>
      </c>
      <c r="K4646" s="87" t="str">
        <f>IF($H4646="","",VLOOKUP($H4646,培训课程清单!$B$2:$J$1700,4,0))</f>
        <v/>
      </c>
      <c r="L4646" s="29"/>
      <c r="M4646" s="89" t="str">
        <f>IF($H4646="","",VLOOKUP($H4646,培训课程清单!$B$2:$J$1700,7,0))</f>
        <v/>
      </c>
      <c r="N4646" s="87" t="str">
        <f>IF($H4646="","",VLOOKUP($H4646,培训课程清单!$B$2:$J$1700,8,0))</f>
        <v/>
      </c>
      <c r="O4646" s="29"/>
    </row>
    <row r="4647" spans="1:15">
      <c r="A4647" s="87" t="str">
        <f t="shared" si="73"/>
        <v/>
      </c>
      <c r="B4647" s="87" t="str">
        <f>IF(C4647="","",C4647&amp;COUNTIF($C$2:C4647,C4647))</f>
        <v/>
      </c>
      <c r="C4647" s="88"/>
      <c r="D4647" s="87" t="str">
        <f>IF($C4647="","",VLOOKUP($C4647,人员花名册!$B$2:$F$2001,2,0))</f>
        <v/>
      </c>
      <c r="E4647" s="87" t="str">
        <f>IF($C4647="","",VLOOKUP($C4647,人员花名册!$B$2:$F$2001,4,0))</f>
        <v/>
      </c>
      <c r="F4647" s="89" t="str">
        <f>IF($C4647="","",VLOOKUP($C4647,人员花名册!$B$2:$F$2001,5,0))</f>
        <v/>
      </c>
      <c r="G4647" s="29"/>
      <c r="H4647" s="29"/>
      <c r="I4647" s="87" t="str">
        <f>IF($C4647="","",VLOOKUP($H4647,培训课程清单!$B$2:$J$1700,2,0))</f>
        <v/>
      </c>
      <c r="J4647" s="87" t="str">
        <f>IF($C4647="","",VLOOKUP($H4647,培训课程清单!$B$2:$J$1700,3,0))</f>
        <v/>
      </c>
      <c r="K4647" s="87" t="str">
        <f>IF($H4647="","",VLOOKUP($H4647,培训课程清单!$B$2:$J$1700,4,0))</f>
        <v/>
      </c>
      <c r="L4647" s="29"/>
      <c r="M4647" s="89" t="str">
        <f>IF($H4647="","",VLOOKUP($H4647,培训课程清单!$B$2:$J$1700,7,0))</f>
        <v/>
      </c>
      <c r="N4647" s="87" t="str">
        <f>IF($H4647="","",VLOOKUP($H4647,培训课程清单!$B$2:$J$1700,8,0))</f>
        <v/>
      </c>
      <c r="O4647" s="29"/>
    </row>
    <row r="4648" spans="1:15">
      <c r="A4648" s="87" t="str">
        <f t="shared" si="73"/>
        <v/>
      </c>
      <c r="B4648" s="87" t="str">
        <f>IF(C4648="","",C4648&amp;COUNTIF($C$2:C4648,C4648))</f>
        <v/>
      </c>
      <c r="C4648" s="88"/>
      <c r="D4648" s="87" t="str">
        <f>IF($C4648="","",VLOOKUP($C4648,人员花名册!$B$2:$F$2001,2,0))</f>
        <v/>
      </c>
      <c r="E4648" s="87" t="str">
        <f>IF($C4648="","",VLOOKUP($C4648,人员花名册!$B$2:$F$2001,4,0))</f>
        <v/>
      </c>
      <c r="F4648" s="89" t="str">
        <f>IF($C4648="","",VLOOKUP($C4648,人员花名册!$B$2:$F$2001,5,0))</f>
        <v/>
      </c>
      <c r="G4648" s="29"/>
      <c r="H4648" s="29"/>
      <c r="I4648" s="87" t="str">
        <f>IF($C4648="","",VLOOKUP($H4648,培训课程清单!$B$2:$J$1700,2,0))</f>
        <v/>
      </c>
      <c r="J4648" s="87" t="str">
        <f>IF($C4648="","",VLOOKUP($H4648,培训课程清单!$B$2:$J$1700,3,0))</f>
        <v/>
      </c>
      <c r="K4648" s="87" t="str">
        <f>IF($H4648="","",VLOOKUP($H4648,培训课程清单!$B$2:$J$1700,4,0))</f>
        <v/>
      </c>
      <c r="L4648" s="29"/>
      <c r="M4648" s="89" t="str">
        <f>IF($H4648="","",VLOOKUP($H4648,培训课程清单!$B$2:$J$1700,7,0))</f>
        <v/>
      </c>
      <c r="N4648" s="87" t="str">
        <f>IF($H4648="","",VLOOKUP($H4648,培训课程清单!$B$2:$J$1700,8,0))</f>
        <v/>
      </c>
      <c r="O4648" s="29"/>
    </row>
    <row r="4649" spans="1:15">
      <c r="A4649" s="87" t="str">
        <f t="shared" si="73"/>
        <v/>
      </c>
      <c r="B4649" s="87" t="str">
        <f>IF(C4649="","",C4649&amp;COUNTIF($C$2:C4649,C4649))</f>
        <v/>
      </c>
      <c r="C4649" s="88"/>
      <c r="D4649" s="87" t="str">
        <f>IF($C4649="","",VLOOKUP($C4649,人员花名册!$B$2:$F$2001,2,0))</f>
        <v/>
      </c>
      <c r="E4649" s="87" t="str">
        <f>IF($C4649="","",VLOOKUP($C4649,人员花名册!$B$2:$F$2001,4,0))</f>
        <v/>
      </c>
      <c r="F4649" s="89" t="str">
        <f>IF($C4649="","",VLOOKUP($C4649,人员花名册!$B$2:$F$2001,5,0))</f>
        <v/>
      </c>
      <c r="G4649" s="29"/>
      <c r="H4649" s="29"/>
      <c r="I4649" s="87" t="str">
        <f>IF($C4649="","",VLOOKUP($H4649,培训课程清单!$B$2:$J$1700,2,0))</f>
        <v/>
      </c>
      <c r="J4649" s="87" t="str">
        <f>IF($C4649="","",VLOOKUP($H4649,培训课程清单!$B$2:$J$1700,3,0))</f>
        <v/>
      </c>
      <c r="K4649" s="87" t="str">
        <f>IF($H4649="","",VLOOKUP($H4649,培训课程清单!$B$2:$J$1700,4,0))</f>
        <v/>
      </c>
      <c r="L4649" s="29"/>
      <c r="M4649" s="89" t="str">
        <f>IF($H4649="","",VLOOKUP($H4649,培训课程清单!$B$2:$J$1700,7,0))</f>
        <v/>
      </c>
      <c r="N4649" s="87" t="str">
        <f>IF($H4649="","",VLOOKUP($H4649,培训课程清单!$B$2:$J$1700,8,0))</f>
        <v/>
      </c>
      <c r="O4649" s="29"/>
    </row>
    <row r="4650" spans="1:15">
      <c r="A4650" s="87" t="str">
        <f t="shared" si="73"/>
        <v/>
      </c>
      <c r="B4650" s="87" t="str">
        <f>IF(C4650="","",C4650&amp;COUNTIF($C$2:C4650,C4650))</f>
        <v/>
      </c>
      <c r="C4650" s="88"/>
      <c r="D4650" s="87" t="str">
        <f>IF($C4650="","",VLOOKUP($C4650,人员花名册!$B$2:$F$2001,2,0))</f>
        <v/>
      </c>
      <c r="E4650" s="87" t="str">
        <f>IF($C4650="","",VLOOKUP($C4650,人员花名册!$B$2:$F$2001,4,0))</f>
        <v/>
      </c>
      <c r="F4650" s="89" t="str">
        <f>IF($C4650="","",VLOOKUP($C4650,人员花名册!$B$2:$F$2001,5,0))</f>
        <v/>
      </c>
      <c r="G4650" s="29"/>
      <c r="H4650" s="29"/>
      <c r="I4650" s="87" t="str">
        <f>IF($C4650="","",VLOOKUP($H4650,培训课程清单!$B$2:$J$1700,2,0))</f>
        <v/>
      </c>
      <c r="J4650" s="87" t="str">
        <f>IF($C4650="","",VLOOKUP($H4650,培训课程清单!$B$2:$J$1700,3,0))</f>
        <v/>
      </c>
      <c r="K4650" s="87" t="str">
        <f>IF($H4650="","",VLOOKUP($H4650,培训课程清单!$B$2:$J$1700,4,0))</f>
        <v/>
      </c>
      <c r="L4650" s="29"/>
      <c r="M4650" s="89" t="str">
        <f>IF($H4650="","",VLOOKUP($H4650,培训课程清单!$B$2:$J$1700,7,0))</f>
        <v/>
      </c>
      <c r="N4650" s="87" t="str">
        <f>IF($H4650="","",VLOOKUP($H4650,培训课程清单!$B$2:$J$1700,8,0))</f>
        <v/>
      </c>
      <c r="O4650" s="29"/>
    </row>
    <row r="4651" spans="1:15">
      <c r="A4651" s="87" t="str">
        <f t="shared" si="73"/>
        <v/>
      </c>
      <c r="B4651" s="87" t="str">
        <f>IF(C4651="","",C4651&amp;COUNTIF($C$2:C4651,C4651))</f>
        <v/>
      </c>
      <c r="C4651" s="88"/>
      <c r="D4651" s="87" t="str">
        <f>IF($C4651="","",VLOOKUP($C4651,人员花名册!$B$2:$F$2001,2,0))</f>
        <v/>
      </c>
      <c r="E4651" s="87" t="str">
        <f>IF($C4651="","",VLOOKUP($C4651,人员花名册!$B$2:$F$2001,4,0))</f>
        <v/>
      </c>
      <c r="F4651" s="89" t="str">
        <f>IF($C4651="","",VLOOKUP($C4651,人员花名册!$B$2:$F$2001,5,0))</f>
        <v/>
      </c>
      <c r="G4651" s="29"/>
      <c r="H4651" s="29"/>
      <c r="I4651" s="87" t="str">
        <f>IF($C4651="","",VLOOKUP($H4651,培训课程清单!$B$2:$J$1700,2,0))</f>
        <v/>
      </c>
      <c r="J4651" s="87" t="str">
        <f>IF($C4651="","",VLOOKUP($H4651,培训课程清单!$B$2:$J$1700,3,0))</f>
        <v/>
      </c>
      <c r="K4651" s="87" t="str">
        <f>IF($H4651="","",VLOOKUP($H4651,培训课程清单!$B$2:$J$1700,4,0))</f>
        <v/>
      </c>
      <c r="L4651" s="29"/>
      <c r="M4651" s="89" t="str">
        <f>IF($H4651="","",VLOOKUP($H4651,培训课程清单!$B$2:$J$1700,7,0))</f>
        <v/>
      </c>
      <c r="N4651" s="87" t="str">
        <f>IF($H4651="","",VLOOKUP($H4651,培训课程清单!$B$2:$J$1700,8,0))</f>
        <v/>
      </c>
      <c r="O4651" s="29"/>
    </row>
    <row r="4652" spans="1:15">
      <c r="A4652" s="87" t="str">
        <f t="shared" si="73"/>
        <v/>
      </c>
      <c r="B4652" s="87" t="str">
        <f>IF(C4652="","",C4652&amp;COUNTIF($C$2:C4652,C4652))</f>
        <v/>
      </c>
      <c r="C4652" s="88"/>
      <c r="D4652" s="87" t="str">
        <f>IF($C4652="","",VLOOKUP($C4652,人员花名册!$B$2:$F$2001,2,0))</f>
        <v/>
      </c>
      <c r="E4652" s="87" t="str">
        <f>IF($C4652="","",VLOOKUP($C4652,人员花名册!$B$2:$F$2001,4,0))</f>
        <v/>
      </c>
      <c r="F4652" s="89" t="str">
        <f>IF($C4652="","",VLOOKUP($C4652,人员花名册!$B$2:$F$2001,5,0))</f>
        <v/>
      </c>
      <c r="G4652" s="29"/>
      <c r="H4652" s="29"/>
      <c r="I4652" s="87" t="str">
        <f>IF($C4652="","",VLOOKUP($H4652,培训课程清单!$B$2:$J$1700,2,0))</f>
        <v/>
      </c>
      <c r="J4652" s="87" t="str">
        <f>IF($C4652="","",VLOOKUP($H4652,培训课程清单!$B$2:$J$1700,3,0))</f>
        <v/>
      </c>
      <c r="K4652" s="87" t="str">
        <f>IF($H4652="","",VLOOKUP($H4652,培训课程清单!$B$2:$J$1700,4,0))</f>
        <v/>
      </c>
      <c r="L4652" s="29"/>
      <c r="M4652" s="89" t="str">
        <f>IF($H4652="","",VLOOKUP($H4652,培训课程清单!$B$2:$J$1700,7,0))</f>
        <v/>
      </c>
      <c r="N4652" s="87" t="str">
        <f>IF($H4652="","",VLOOKUP($H4652,培训课程清单!$B$2:$J$1700,8,0))</f>
        <v/>
      </c>
      <c r="O4652" s="29"/>
    </row>
    <row r="4653" spans="1:15">
      <c r="A4653" s="87" t="str">
        <f t="shared" si="73"/>
        <v/>
      </c>
      <c r="B4653" s="87" t="str">
        <f>IF(C4653="","",C4653&amp;COUNTIF($C$2:C4653,C4653))</f>
        <v/>
      </c>
      <c r="C4653" s="88"/>
      <c r="D4653" s="87" t="str">
        <f>IF($C4653="","",VLOOKUP($C4653,人员花名册!$B$2:$F$2001,2,0))</f>
        <v/>
      </c>
      <c r="E4653" s="87" t="str">
        <f>IF($C4653="","",VLOOKUP($C4653,人员花名册!$B$2:$F$2001,4,0))</f>
        <v/>
      </c>
      <c r="F4653" s="89" t="str">
        <f>IF($C4653="","",VLOOKUP($C4653,人员花名册!$B$2:$F$2001,5,0))</f>
        <v/>
      </c>
      <c r="G4653" s="29"/>
      <c r="H4653" s="29"/>
      <c r="I4653" s="87" t="str">
        <f>IF($C4653="","",VLOOKUP($H4653,培训课程清单!$B$2:$J$1700,2,0))</f>
        <v/>
      </c>
      <c r="J4653" s="87" t="str">
        <f>IF($C4653="","",VLOOKUP($H4653,培训课程清单!$B$2:$J$1700,3,0))</f>
        <v/>
      </c>
      <c r="K4653" s="87" t="str">
        <f>IF($H4653="","",VLOOKUP($H4653,培训课程清单!$B$2:$J$1700,4,0))</f>
        <v/>
      </c>
      <c r="L4653" s="29"/>
      <c r="M4653" s="89" t="str">
        <f>IF($H4653="","",VLOOKUP($H4653,培训课程清单!$B$2:$J$1700,7,0))</f>
        <v/>
      </c>
      <c r="N4653" s="87" t="str">
        <f>IF($H4653="","",VLOOKUP($H4653,培训课程清单!$B$2:$J$1700,8,0))</f>
        <v/>
      </c>
      <c r="O4653" s="29"/>
    </row>
    <row r="4654" spans="1:15">
      <c r="A4654" s="87" t="str">
        <f t="shared" si="73"/>
        <v/>
      </c>
      <c r="B4654" s="87" t="str">
        <f>IF(C4654="","",C4654&amp;COUNTIF($C$2:C4654,C4654))</f>
        <v/>
      </c>
      <c r="C4654" s="88"/>
      <c r="D4654" s="87" t="str">
        <f>IF($C4654="","",VLOOKUP($C4654,人员花名册!$B$2:$F$2001,2,0))</f>
        <v/>
      </c>
      <c r="E4654" s="87" t="str">
        <f>IF($C4654="","",VLOOKUP($C4654,人员花名册!$B$2:$F$2001,4,0))</f>
        <v/>
      </c>
      <c r="F4654" s="89" t="str">
        <f>IF($C4654="","",VLOOKUP($C4654,人员花名册!$B$2:$F$2001,5,0))</f>
        <v/>
      </c>
      <c r="G4654" s="29"/>
      <c r="H4654" s="29"/>
      <c r="I4654" s="87" t="str">
        <f>IF($C4654="","",VLOOKUP($H4654,培训课程清单!$B$2:$J$1700,2,0))</f>
        <v/>
      </c>
      <c r="J4654" s="87" t="str">
        <f>IF($C4654="","",VLOOKUP($H4654,培训课程清单!$B$2:$J$1700,3,0))</f>
        <v/>
      </c>
      <c r="K4654" s="87" t="str">
        <f>IF($H4654="","",VLOOKUP($H4654,培训课程清单!$B$2:$J$1700,4,0))</f>
        <v/>
      </c>
      <c r="L4654" s="29"/>
      <c r="M4654" s="89" t="str">
        <f>IF($H4654="","",VLOOKUP($H4654,培训课程清单!$B$2:$J$1700,7,0))</f>
        <v/>
      </c>
      <c r="N4654" s="87" t="str">
        <f>IF($H4654="","",VLOOKUP($H4654,培训课程清单!$B$2:$J$1700,8,0))</f>
        <v/>
      </c>
      <c r="O4654" s="29"/>
    </row>
    <row r="4655" spans="1:15">
      <c r="A4655" s="87" t="str">
        <f t="shared" si="73"/>
        <v/>
      </c>
      <c r="B4655" s="87" t="str">
        <f>IF(C4655="","",C4655&amp;COUNTIF($C$2:C4655,C4655))</f>
        <v/>
      </c>
      <c r="C4655" s="88"/>
      <c r="D4655" s="87" t="str">
        <f>IF($C4655="","",VLOOKUP($C4655,人员花名册!$B$2:$F$2001,2,0))</f>
        <v/>
      </c>
      <c r="E4655" s="87" t="str">
        <f>IF($C4655="","",VLOOKUP($C4655,人员花名册!$B$2:$F$2001,4,0))</f>
        <v/>
      </c>
      <c r="F4655" s="89" t="str">
        <f>IF($C4655="","",VLOOKUP($C4655,人员花名册!$B$2:$F$2001,5,0))</f>
        <v/>
      </c>
      <c r="G4655" s="29"/>
      <c r="H4655" s="29"/>
      <c r="I4655" s="87" t="str">
        <f>IF($C4655="","",VLOOKUP($H4655,培训课程清单!$B$2:$J$1700,2,0))</f>
        <v/>
      </c>
      <c r="J4655" s="87" t="str">
        <f>IF($C4655="","",VLOOKUP($H4655,培训课程清单!$B$2:$J$1700,3,0))</f>
        <v/>
      </c>
      <c r="K4655" s="87" t="str">
        <f>IF($H4655="","",VLOOKUP($H4655,培训课程清单!$B$2:$J$1700,4,0))</f>
        <v/>
      </c>
      <c r="L4655" s="29"/>
      <c r="M4655" s="89" t="str">
        <f>IF($H4655="","",VLOOKUP($H4655,培训课程清单!$B$2:$J$1700,7,0))</f>
        <v/>
      </c>
      <c r="N4655" s="87" t="str">
        <f>IF($H4655="","",VLOOKUP($H4655,培训课程清单!$B$2:$J$1700,8,0))</f>
        <v/>
      </c>
      <c r="O4655" s="29"/>
    </row>
    <row r="4656" spans="1:15">
      <c r="A4656" s="87" t="str">
        <f t="shared" si="73"/>
        <v/>
      </c>
      <c r="B4656" s="87" t="str">
        <f>IF(C4656="","",C4656&amp;COUNTIF($C$2:C4656,C4656))</f>
        <v/>
      </c>
      <c r="C4656" s="88"/>
      <c r="D4656" s="87" t="str">
        <f>IF($C4656="","",VLOOKUP($C4656,人员花名册!$B$2:$F$2001,2,0))</f>
        <v/>
      </c>
      <c r="E4656" s="87" t="str">
        <f>IF($C4656="","",VLOOKUP($C4656,人员花名册!$B$2:$F$2001,4,0))</f>
        <v/>
      </c>
      <c r="F4656" s="89" t="str">
        <f>IF($C4656="","",VLOOKUP($C4656,人员花名册!$B$2:$F$2001,5,0))</f>
        <v/>
      </c>
      <c r="G4656" s="29"/>
      <c r="H4656" s="29"/>
      <c r="I4656" s="87" t="str">
        <f>IF($C4656="","",VLOOKUP($H4656,培训课程清单!$B$2:$J$1700,2,0))</f>
        <v/>
      </c>
      <c r="J4656" s="87" t="str">
        <f>IF($C4656="","",VLOOKUP($H4656,培训课程清单!$B$2:$J$1700,3,0))</f>
        <v/>
      </c>
      <c r="K4656" s="87" t="str">
        <f>IF($H4656="","",VLOOKUP($H4656,培训课程清单!$B$2:$J$1700,4,0))</f>
        <v/>
      </c>
      <c r="L4656" s="29"/>
      <c r="M4656" s="89" t="str">
        <f>IF($H4656="","",VLOOKUP($H4656,培训课程清单!$B$2:$J$1700,7,0))</f>
        <v/>
      </c>
      <c r="N4656" s="87" t="str">
        <f>IF($H4656="","",VLOOKUP($H4656,培训课程清单!$B$2:$J$1700,8,0))</f>
        <v/>
      </c>
      <c r="O4656" s="29"/>
    </row>
    <row r="4657" spans="1:15">
      <c r="A4657" s="87" t="str">
        <f t="shared" si="73"/>
        <v/>
      </c>
      <c r="B4657" s="87" t="str">
        <f>IF(C4657="","",C4657&amp;COUNTIF($C$2:C4657,C4657))</f>
        <v/>
      </c>
      <c r="C4657" s="88"/>
      <c r="D4657" s="87" t="str">
        <f>IF($C4657="","",VLOOKUP($C4657,人员花名册!$B$2:$F$2001,2,0))</f>
        <v/>
      </c>
      <c r="E4657" s="87" t="str">
        <f>IF($C4657="","",VLOOKUP($C4657,人员花名册!$B$2:$F$2001,4,0))</f>
        <v/>
      </c>
      <c r="F4657" s="89" t="str">
        <f>IF($C4657="","",VLOOKUP($C4657,人员花名册!$B$2:$F$2001,5,0))</f>
        <v/>
      </c>
      <c r="G4657" s="29"/>
      <c r="H4657" s="29"/>
      <c r="I4657" s="87" t="str">
        <f>IF($C4657="","",VLOOKUP($H4657,培训课程清单!$B$2:$J$1700,2,0))</f>
        <v/>
      </c>
      <c r="J4657" s="87" t="str">
        <f>IF($C4657="","",VLOOKUP($H4657,培训课程清单!$B$2:$J$1700,3,0))</f>
        <v/>
      </c>
      <c r="K4657" s="87" t="str">
        <f>IF($H4657="","",VLOOKUP($H4657,培训课程清单!$B$2:$J$1700,4,0))</f>
        <v/>
      </c>
      <c r="L4657" s="29"/>
      <c r="M4657" s="89" t="str">
        <f>IF($H4657="","",VLOOKUP($H4657,培训课程清单!$B$2:$J$1700,7,0))</f>
        <v/>
      </c>
      <c r="N4657" s="87" t="str">
        <f>IF($H4657="","",VLOOKUP($H4657,培训课程清单!$B$2:$J$1700,8,0))</f>
        <v/>
      </c>
      <c r="O4657" s="29"/>
    </row>
    <row r="4658" spans="1:15">
      <c r="A4658" s="87" t="str">
        <f t="shared" si="73"/>
        <v/>
      </c>
      <c r="B4658" s="87" t="str">
        <f>IF(C4658="","",C4658&amp;COUNTIF($C$2:C4658,C4658))</f>
        <v/>
      </c>
      <c r="C4658" s="88"/>
      <c r="D4658" s="87" t="str">
        <f>IF($C4658="","",VLOOKUP($C4658,人员花名册!$B$2:$F$2001,2,0))</f>
        <v/>
      </c>
      <c r="E4658" s="87" t="str">
        <f>IF($C4658="","",VLOOKUP($C4658,人员花名册!$B$2:$F$2001,4,0))</f>
        <v/>
      </c>
      <c r="F4658" s="89" t="str">
        <f>IF($C4658="","",VLOOKUP($C4658,人员花名册!$B$2:$F$2001,5,0))</f>
        <v/>
      </c>
      <c r="G4658" s="29"/>
      <c r="H4658" s="29"/>
      <c r="I4658" s="87" t="str">
        <f>IF($C4658="","",VLOOKUP($H4658,培训课程清单!$B$2:$J$1700,2,0))</f>
        <v/>
      </c>
      <c r="J4658" s="87" t="str">
        <f>IF($C4658="","",VLOOKUP($H4658,培训课程清单!$B$2:$J$1700,3,0))</f>
        <v/>
      </c>
      <c r="K4658" s="87" t="str">
        <f>IF($H4658="","",VLOOKUP($H4658,培训课程清单!$B$2:$J$1700,4,0))</f>
        <v/>
      </c>
      <c r="L4658" s="29"/>
      <c r="M4658" s="89" t="str">
        <f>IF($H4658="","",VLOOKUP($H4658,培训课程清单!$B$2:$J$1700,7,0))</f>
        <v/>
      </c>
      <c r="N4658" s="87" t="str">
        <f>IF($H4658="","",VLOOKUP($H4658,培训课程清单!$B$2:$J$1700,8,0))</f>
        <v/>
      </c>
      <c r="O4658" s="29"/>
    </row>
    <row r="4659" spans="1:15">
      <c r="A4659" s="87" t="str">
        <f t="shared" si="73"/>
        <v/>
      </c>
      <c r="B4659" s="87" t="str">
        <f>IF(C4659="","",C4659&amp;COUNTIF($C$2:C4659,C4659))</f>
        <v/>
      </c>
      <c r="C4659" s="88"/>
      <c r="D4659" s="87" t="str">
        <f>IF($C4659="","",VLOOKUP($C4659,人员花名册!$B$2:$F$2001,2,0))</f>
        <v/>
      </c>
      <c r="E4659" s="87" t="str">
        <f>IF($C4659="","",VLOOKUP($C4659,人员花名册!$B$2:$F$2001,4,0))</f>
        <v/>
      </c>
      <c r="F4659" s="89" t="str">
        <f>IF($C4659="","",VLOOKUP($C4659,人员花名册!$B$2:$F$2001,5,0))</f>
        <v/>
      </c>
      <c r="G4659" s="29"/>
      <c r="H4659" s="29"/>
      <c r="I4659" s="87" t="str">
        <f>IF($C4659="","",VLOOKUP($H4659,培训课程清单!$B$2:$J$1700,2,0))</f>
        <v/>
      </c>
      <c r="J4659" s="87" t="str">
        <f>IF($C4659="","",VLOOKUP($H4659,培训课程清单!$B$2:$J$1700,3,0))</f>
        <v/>
      </c>
      <c r="K4659" s="87" t="str">
        <f>IF($H4659="","",VLOOKUP($H4659,培训课程清单!$B$2:$J$1700,4,0))</f>
        <v/>
      </c>
      <c r="L4659" s="29"/>
      <c r="M4659" s="89" t="str">
        <f>IF($H4659="","",VLOOKUP($H4659,培训课程清单!$B$2:$J$1700,7,0))</f>
        <v/>
      </c>
      <c r="N4659" s="87" t="str">
        <f>IF($H4659="","",VLOOKUP($H4659,培训课程清单!$B$2:$J$1700,8,0))</f>
        <v/>
      </c>
      <c r="O4659" s="29"/>
    </row>
    <row r="4660" spans="1:15">
      <c r="A4660" s="87" t="str">
        <f t="shared" si="73"/>
        <v/>
      </c>
      <c r="B4660" s="87" t="str">
        <f>IF(C4660="","",C4660&amp;COUNTIF($C$2:C4660,C4660))</f>
        <v/>
      </c>
      <c r="C4660" s="88"/>
      <c r="D4660" s="87" t="str">
        <f>IF($C4660="","",VLOOKUP($C4660,人员花名册!$B$2:$F$2001,2,0))</f>
        <v/>
      </c>
      <c r="E4660" s="87" t="str">
        <f>IF($C4660="","",VLOOKUP($C4660,人员花名册!$B$2:$F$2001,4,0))</f>
        <v/>
      </c>
      <c r="F4660" s="89" t="str">
        <f>IF($C4660="","",VLOOKUP($C4660,人员花名册!$B$2:$F$2001,5,0))</f>
        <v/>
      </c>
      <c r="G4660" s="29"/>
      <c r="H4660" s="29"/>
      <c r="I4660" s="87" t="str">
        <f>IF($C4660="","",VLOOKUP($H4660,培训课程清单!$B$2:$J$1700,2,0))</f>
        <v/>
      </c>
      <c r="J4660" s="87" t="str">
        <f>IF($C4660="","",VLOOKUP($H4660,培训课程清单!$B$2:$J$1700,3,0))</f>
        <v/>
      </c>
      <c r="K4660" s="87" t="str">
        <f>IF($H4660="","",VLOOKUP($H4660,培训课程清单!$B$2:$J$1700,4,0))</f>
        <v/>
      </c>
      <c r="L4660" s="29"/>
      <c r="M4660" s="89" t="str">
        <f>IF($H4660="","",VLOOKUP($H4660,培训课程清单!$B$2:$J$1700,7,0))</f>
        <v/>
      </c>
      <c r="N4660" s="87" t="str">
        <f>IF($H4660="","",VLOOKUP($H4660,培训课程清单!$B$2:$J$1700,8,0))</f>
        <v/>
      </c>
      <c r="O4660" s="29"/>
    </row>
    <row r="4661" spans="1:15">
      <c r="A4661" s="87" t="str">
        <f t="shared" si="73"/>
        <v/>
      </c>
      <c r="B4661" s="87" t="str">
        <f>IF(C4661="","",C4661&amp;COUNTIF($C$2:C4661,C4661))</f>
        <v/>
      </c>
      <c r="C4661" s="88"/>
      <c r="D4661" s="87" t="str">
        <f>IF($C4661="","",VLOOKUP($C4661,人员花名册!$B$2:$F$2001,2,0))</f>
        <v/>
      </c>
      <c r="E4661" s="87" t="str">
        <f>IF($C4661="","",VLOOKUP($C4661,人员花名册!$B$2:$F$2001,4,0))</f>
        <v/>
      </c>
      <c r="F4661" s="89" t="str">
        <f>IF($C4661="","",VLOOKUP($C4661,人员花名册!$B$2:$F$2001,5,0))</f>
        <v/>
      </c>
      <c r="G4661" s="29"/>
      <c r="H4661" s="29"/>
      <c r="I4661" s="87" t="str">
        <f>IF($C4661="","",VLOOKUP($H4661,培训课程清单!$B$2:$J$1700,2,0))</f>
        <v/>
      </c>
      <c r="J4661" s="87" t="str">
        <f>IF($C4661="","",VLOOKUP($H4661,培训课程清单!$B$2:$J$1700,3,0))</f>
        <v/>
      </c>
      <c r="K4661" s="87" t="str">
        <f>IF($H4661="","",VLOOKUP($H4661,培训课程清单!$B$2:$J$1700,4,0))</f>
        <v/>
      </c>
      <c r="L4661" s="29"/>
      <c r="M4661" s="89" t="str">
        <f>IF($H4661="","",VLOOKUP($H4661,培训课程清单!$B$2:$J$1700,7,0))</f>
        <v/>
      </c>
      <c r="N4661" s="87" t="str">
        <f>IF($H4661="","",VLOOKUP($H4661,培训课程清单!$B$2:$J$1700,8,0))</f>
        <v/>
      </c>
      <c r="O4661" s="29"/>
    </row>
    <row r="4662" spans="1:15">
      <c r="A4662" s="87" t="str">
        <f t="shared" si="73"/>
        <v/>
      </c>
      <c r="B4662" s="87" t="str">
        <f>IF(C4662="","",C4662&amp;COUNTIF($C$2:C4662,C4662))</f>
        <v/>
      </c>
      <c r="C4662" s="88"/>
      <c r="D4662" s="87" t="str">
        <f>IF($C4662="","",VLOOKUP($C4662,人员花名册!$B$2:$F$2001,2,0))</f>
        <v/>
      </c>
      <c r="E4662" s="87" t="str">
        <f>IF($C4662="","",VLOOKUP($C4662,人员花名册!$B$2:$F$2001,4,0))</f>
        <v/>
      </c>
      <c r="F4662" s="89" t="str">
        <f>IF($C4662="","",VLOOKUP($C4662,人员花名册!$B$2:$F$2001,5,0))</f>
        <v/>
      </c>
      <c r="G4662" s="29"/>
      <c r="H4662" s="29"/>
      <c r="I4662" s="87" t="str">
        <f>IF($C4662="","",VLOOKUP($H4662,培训课程清单!$B$2:$J$1700,2,0))</f>
        <v/>
      </c>
      <c r="J4662" s="87" t="str">
        <f>IF($C4662="","",VLOOKUP($H4662,培训课程清单!$B$2:$J$1700,3,0))</f>
        <v/>
      </c>
      <c r="K4662" s="87" t="str">
        <f>IF($H4662="","",VLOOKUP($H4662,培训课程清单!$B$2:$J$1700,4,0))</f>
        <v/>
      </c>
      <c r="L4662" s="29"/>
      <c r="M4662" s="89" t="str">
        <f>IF($H4662="","",VLOOKUP($H4662,培训课程清单!$B$2:$J$1700,7,0))</f>
        <v/>
      </c>
      <c r="N4662" s="87" t="str">
        <f>IF($H4662="","",VLOOKUP($H4662,培训课程清单!$B$2:$J$1700,8,0))</f>
        <v/>
      </c>
      <c r="O4662" s="29"/>
    </row>
    <row r="4663" spans="1:15">
      <c r="A4663" s="87" t="str">
        <f t="shared" si="73"/>
        <v/>
      </c>
      <c r="B4663" s="87" t="str">
        <f>IF(C4663="","",C4663&amp;COUNTIF($C$2:C4663,C4663))</f>
        <v/>
      </c>
      <c r="C4663" s="88"/>
      <c r="D4663" s="87" t="str">
        <f>IF($C4663="","",VLOOKUP($C4663,人员花名册!$B$2:$F$2001,2,0))</f>
        <v/>
      </c>
      <c r="E4663" s="87" t="str">
        <f>IF($C4663="","",VLOOKUP($C4663,人员花名册!$B$2:$F$2001,4,0))</f>
        <v/>
      </c>
      <c r="F4663" s="89" t="str">
        <f>IF($C4663="","",VLOOKUP($C4663,人员花名册!$B$2:$F$2001,5,0))</f>
        <v/>
      </c>
      <c r="G4663" s="29"/>
      <c r="H4663" s="29"/>
      <c r="I4663" s="87" t="str">
        <f>IF($C4663="","",VLOOKUP($H4663,培训课程清单!$B$2:$J$1700,2,0))</f>
        <v/>
      </c>
      <c r="J4663" s="87" t="str">
        <f>IF($C4663="","",VLOOKUP($H4663,培训课程清单!$B$2:$J$1700,3,0))</f>
        <v/>
      </c>
      <c r="K4663" s="87" t="str">
        <f>IF($H4663="","",VLOOKUP($H4663,培训课程清单!$B$2:$J$1700,4,0))</f>
        <v/>
      </c>
      <c r="L4663" s="29"/>
      <c r="M4663" s="89" t="str">
        <f>IF($H4663="","",VLOOKUP($H4663,培训课程清单!$B$2:$J$1700,7,0))</f>
        <v/>
      </c>
      <c r="N4663" s="87" t="str">
        <f>IF($H4663="","",VLOOKUP($H4663,培训课程清单!$B$2:$J$1700,8,0))</f>
        <v/>
      </c>
      <c r="O4663" s="29"/>
    </row>
    <row r="4664" spans="1:15">
      <c r="A4664" s="87" t="str">
        <f t="shared" si="73"/>
        <v/>
      </c>
      <c r="B4664" s="87" t="str">
        <f>IF(C4664="","",C4664&amp;COUNTIF($C$2:C4664,C4664))</f>
        <v/>
      </c>
      <c r="C4664" s="88"/>
      <c r="D4664" s="87" t="str">
        <f>IF($C4664="","",VLOOKUP($C4664,人员花名册!$B$2:$F$2001,2,0))</f>
        <v/>
      </c>
      <c r="E4664" s="87" t="str">
        <f>IF($C4664="","",VLOOKUP($C4664,人员花名册!$B$2:$F$2001,4,0))</f>
        <v/>
      </c>
      <c r="F4664" s="89" t="str">
        <f>IF($C4664="","",VLOOKUP($C4664,人员花名册!$B$2:$F$2001,5,0))</f>
        <v/>
      </c>
      <c r="G4664" s="29"/>
      <c r="H4664" s="29"/>
      <c r="I4664" s="87" t="str">
        <f>IF($C4664="","",VLOOKUP($H4664,培训课程清单!$B$2:$J$1700,2,0))</f>
        <v/>
      </c>
      <c r="J4664" s="87" t="str">
        <f>IF($C4664="","",VLOOKUP($H4664,培训课程清单!$B$2:$J$1700,3,0))</f>
        <v/>
      </c>
      <c r="K4664" s="87" t="str">
        <f>IF($H4664="","",VLOOKUP($H4664,培训课程清单!$B$2:$J$1700,4,0))</f>
        <v/>
      </c>
      <c r="L4664" s="29"/>
      <c r="M4664" s="89" t="str">
        <f>IF($H4664="","",VLOOKUP($H4664,培训课程清单!$B$2:$J$1700,7,0))</f>
        <v/>
      </c>
      <c r="N4664" s="87" t="str">
        <f>IF($H4664="","",VLOOKUP($H4664,培训课程清单!$B$2:$J$1700,8,0))</f>
        <v/>
      </c>
      <c r="O4664" s="29"/>
    </row>
    <row r="4665" spans="1:15">
      <c r="A4665" s="87" t="str">
        <f t="shared" si="73"/>
        <v/>
      </c>
      <c r="B4665" s="87" t="str">
        <f>IF(C4665="","",C4665&amp;COUNTIF($C$2:C4665,C4665))</f>
        <v/>
      </c>
      <c r="C4665" s="88"/>
      <c r="D4665" s="87" t="str">
        <f>IF($C4665="","",VLOOKUP($C4665,人员花名册!$B$2:$F$2001,2,0))</f>
        <v/>
      </c>
      <c r="E4665" s="87" t="str">
        <f>IF($C4665="","",VLOOKUP($C4665,人员花名册!$B$2:$F$2001,4,0))</f>
        <v/>
      </c>
      <c r="F4665" s="89" t="str">
        <f>IF($C4665="","",VLOOKUP($C4665,人员花名册!$B$2:$F$2001,5,0))</f>
        <v/>
      </c>
      <c r="G4665" s="29"/>
      <c r="H4665" s="29"/>
      <c r="I4665" s="87" t="str">
        <f>IF($C4665="","",VLOOKUP($H4665,培训课程清单!$B$2:$J$1700,2,0))</f>
        <v/>
      </c>
      <c r="J4665" s="87" t="str">
        <f>IF($C4665="","",VLOOKUP($H4665,培训课程清单!$B$2:$J$1700,3,0))</f>
        <v/>
      </c>
      <c r="K4665" s="87" t="str">
        <f>IF($H4665="","",VLOOKUP($H4665,培训课程清单!$B$2:$J$1700,4,0))</f>
        <v/>
      </c>
      <c r="L4665" s="29"/>
      <c r="M4665" s="89" t="str">
        <f>IF($H4665="","",VLOOKUP($H4665,培训课程清单!$B$2:$J$1700,7,0))</f>
        <v/>
      </c>
      <c r="N4665" s="87" t="str">
        <f>IF($H4665="","",VLOOKUP($H4665,培训课程清单!$B$2:$J$1700,8,0))</f>
        <v/>
      </c>
      <c r="O4665" s="29"/>
    </row>
    <row r="4666" spans="1:15">
      <c r="A4666" s="87" t="str">
        <f t="shared" si="73"/>
        <v/>
      </c>
      <c r="B4666" s="87" t="str">
        <f>IF(C4666="","",C4666&amp;COUNTIF($C$2:C4666,C4666))</f>
        <v/>
      </c>
      <c r="C4666" s="88"/>
      <c r="D4666" s="87" t="str">
        <f>IF($C4666="","",VLOOKUP($C4666,人员花名册!$B$2:$F$2001,2,0))</f>
        <v/>
      </c>
      <c r="E4666" s="87" t="str">
        <f>IF($C4666="","",VLOOKUP($C4666,人员花名册!$B$2:$F$2001,4,0))</f>
        <v/>
      </c>
      <c r="F4666" s="89" t="str">
        <f>IF($C4666="","",VLOOKUP($C4666,人员花名册!$B$2:$F$2001,5,0))</f>
        <v/>
      </c>
      <c r="G4666" s="29"/>
      <c r="H4666" s="29"/>
      <c r="I4666" s="87" t="str">
        <f>IF($C4666="","",VLOOKUP($H4666,培训课程清单!$B$2:$J$1700,2,0))</f>
        <v/>
      </c>
      <c r="J4666" s="87" t="str">
        <f>IF($C4666="","",VLOOKUP($H4666,培训课程清单!$B$2:$J$1700,3,0))</f>
        <v/>
      </c>
      <c r="K4666" s="87" t="str">
        <f>IF($H4666="","",VLOOKUP($H4666,培训课程清单!$B$2:$J$1700,4,0))</f>
        <v/>
      </c>
      <c r="L4666" s="29"/>
      <c r="M4666" s="89" t="str">
        <f>IF($H4666="","",VLOOKUP($H4666,培训课程清单!$B$2:$J$1700,7,0))</f>
        <v/>
      </c>
      <c r="N4666" s="87" t="str">
        <f>IF($H4666="","",VLOOKUP($H4666,培训课程清单!$B$2:$J$1700,8,0))</f>
        <v/>
      </c>
      <c r="O4666" s="29"/>
    </row>
    <row r="4667" spans="1:15">
      <c r="A4667" s="87" t="str">
        <f t="shared" si="73"/>
        <v/>
      </c>
      <c r="B4667" s="87" t="str">
        <f>IF(C4667="","",C4667&amp;COUNTIF($C$2:C4667,C4667))</f>
        <v/>
      </c>
      <c r="C4667" s="88"/>
      <c r="D4667" s="87" t="str">
        <f>IF($C4667="","",VLOOKUP($C4667,人员花名册!$B$2:$F$2001,2,0))</f>
        <v/>
      </c>
      <c r="E4667" s="87" t="str">
        <f>IF($C4667="","",VLOOKUP($C4667,人员花名册!$B$2:$F$2001,4,0))</f>
        <v/>
      </c>
      <c r="F4667" s="89" t="str">
        <f>IF($C4667="","",VLOOKUP($C4667,人员花名册!$B$2:$F$2001,5,0))</f>
        <v/>
      </c>
      <c r="G4667" s="29"/>
      <c r="H4667" s="29"/>
      <c r="I4667" s="87" t="str">
        <f>IF($C4667="","",VLOOKUP($H4667,培训课程清单!$B$2:$J$1700,2,0))</f>
        <v/>
      </c>
      <c r="J4667" s="87" t="str">
        <f>IF($C4667="","",VLOOKUP($H4667,培训课程清单!$B$2:$J$1700,3,0))</f>
        <v/>
      </c>
      <c r="K4667" s="87" t="str">
        <f>IF($H4667="","",VLOOKUP($H4667,培训课程清单!$B$2:$J$1700,4,0))</f>
        <v/>
      </c>
      <c r="L4667" s="29"/>
      <c r="M4667" s="89" t="str">
        <f>IF($H4667="","",VLOOKUP($H4667,培训课程清单!$B$2:$J$1700,7,0))</f>
        <v/>
      </c>
      <c r="N4667" s="87" t="str">
        <f>IF($H4667="","",VLOOKUP($H4667,培训课程清单!$B$2:$J$1700,8,0))</f>
        <v/>
      </c>
      <c r="O4667" s="29"/>
    </row>
    <row r="4668" spans="1:15">
      <c r="A4668" s="87" t="str">
        <f t="shared" si="73"/>
        <v/>
      </c>
      <c r="B4668" s="87" t="str">
        <f>IF(C4668="","",C4668&amp;COUNTIF($C$2:C4668,C4668))</f>
        <v/>
      </c>
      <c r="C4668" s="88"/>
      <c r="D4668" s="87" t="str">
        <f>IF($C4668="","",VLOOKUP($C4668,人员花名册!$B$2:$F$2001,2,0))</f>
        <v/>
      </c>
      <c r="E4668" s="87" t="str">
        <f>IF($C4668="","",VLOOKUP($C4668,人员花名册!$B$2:$F$2001,4,0))</f>
        <v/>
      </c>
      <c r="F4668" s="89" t="str">
        <f>IF($C4668="","",VLOOKUP($C4668,人员花名册!$B$2:$F$2001,5,0))</f>
        <v/>
      </c>
      <c r="G4668" s="29"/>
      <c r="H4668" s="29"/>
      <c r="I4668" s="87" t="str">
        <f>IF($C4668="","",VLOOKUP($H4668,培训课程清单!$B$2:$J$1700,2,0))</f>
        <v/>
      </c>
      <c r="J4668" s="87" t="str">
        <f>IF($C4668="","",VLOOKUP($H4668,培训课程清单!$B$2:$J$1700,3,0))</f>
        <v/>
      </c>
      <c r="K4668" s="87" t="str">
        <f>IF($H4668="","",VLOOKUP($H4668,培训课程清单!$B$2:$J$1700,4,0))</f>
        <v/>
      </c>
      <c r="L4668" s="29"/>
      <c r="M4668" s="89" t="str">
        <f>IF($H4668="","",VLOOKUP($H4668,培训课程清单!$B$2:$J$1700,7,0))</f>
        <v/>
      </c>
      <c r="N4668" s="87" t="str">
        <f>IF($H4668="","",VLOOKUP($H4668,培训课程清单!$B$2:$J$1700,8,0))</f>
        <v/>
      </c>
      <c r="O4668" s="29"/>
    </row>
    <row r="4669" spans="1:15">
      <c r="A4669" s="87" t="str">
        <f t="shared" si="73"/>
        <v/>
      </c>
      <c r="B4669" s="87" t="str">
        <f>IF(C4669="","",C4669&amp;COUNTIF($C$2:C4669,C4669))</f>
        <v/>
      </c>
      <c r="C4669" s="88"/>
      <c r="D4669" s="87" t="str">
        <f>IF($C4669="","",VLOOKUP($C4669,人员花名册!$B$2:$F$2001,2,0))</f>
        <v/>
      </c>
      <c r="E4669" s="87" t="str">
        <f>IF($C4669="","",VLOOKUP($C4669,人员花名册!$B$2:$F$2001,4,0))</f>
        <v/>
      </c>
      <c r="F4669" s="89" t="str">
        <f>IF($C4669="","",VLOOKUP($C4669,人员花名册!$B$2:$F$2001,5,0))</f>
        <v/>
      </c>
      <c r="G4669" s="29"/>
      <c r="H4669" s="29"/>
      <c r="I4669" s="87" t="str">
        <f>IF($C4669="","",VLOOKUP($H4669,培训课程清单!$B$2:$J$1700,2,0))</f>
        <v/>
      </c>
      <c r="J4669" s="87" t="str">
        <f>IF($C4669="","",VLOOKUP($H4669,培训课程清单!$B$2:$J$1700,3,0))</f>
        <v/>
      </c>
      <c r="K4669" s="87" t="str">
        <f>IF($H4669="","",VLOOKUP($H4669,培训课程清单!$B$2:$J$1700,4,0))</f>
        <v/>
      </c>
      <c r="L4669" s="29"/>
      <c r="M4669" s="89" t="str">
        <f>IF($H4669="","",VLOOKUP($H4669,培训课程清单!$B$2:$J$1700,7,0))</f>
        <v/>
      </c>
      <c r="N4669" s="87" t="str">
        <f>IF($H4669="","",VLOOKUP($H4669,培训课程清单!$B$2:$J$1700,8,0))</f>
        <v/>
      </c>
      <c r="O4669" s="29"/>
    </row>
    <row r="4670" spans="1:15">
      <c r="A4670" s="87" t="str">
        <f t="shared" si="73"/>
        <v/>
      </c>
      <c r="B4670" s="87" t="str">
        <f>IF(C4670="","",C4670&amp;COUNTIF($C$2:C4670,C4670))</f>
        <v/>
      </c>
      <c r="C4670" s="88"/>
      <c r="D4670" s="87" t="str">
        <f>IF($C4670="","",VLOOKUP($C4670,人员花名册!$B$2:$F$2001,2,0))</f>
        <v/>
      </c>
      <c r="E4670" s="87" t="str">
        <f>IF($C4670="","",VLOOKUP($C4670,人员花名册!$B$2:$F$2001,4,0))</f>
        <v/>
      </c>
      <c r="F4670" s="89" t="str">
        <f>IF($C4670="","",VLOOKUP($C4670,人员花名册!$B$2:$F$2001,5,0))</f>
        <v/>
      </c>
      <c r="G4670" s="29"/>
      <c r="H4670" s="29"/>
      <c r="I4670" s="87" t="str">
        <f>IF($C4670="","",VLOOKUP($H4670,培训课程清单!$B$2:$J$1700,2,0))</f>
        <v/>
      </c>
      <c r="J4670" s="87" t="str">
        <f>IF($C4670="","",VLOOKUP($H4670,培训课程清单!$B$2:$J$1700,3,0))</f>
        <v/>
      </c>
      <c r="K4670" s="87" t="str">
        <f>IF($H4670="","",VLOOKUP($H4670,培训课程清单!$B$2:$J$1700,4,0))</f>
        <v/>
      </c>
      <c r="L4670" s="29"/>
      <c r="M4670" s="89" t="str">
        <f>IF($H4670="","",VLOOKUP($H4670,培训课程清单!$B$2:$J$1700,7,0))</f>
        <v/>
      </c>
      <c r="N4670" s="87" t="str">
        <f>IF($H4670="","",VLOOKUP($H4670,培训课程清单!$B$2:$J$1700,8,0))</f>
        <v/>
      </c>
      <c r="O4670" s="29"/>
    </row>
    <row r="4671" spans="1:15">
      <c r="A4671" s="87" t="str">
        <f t="shared" si="73"/>
        <v/>
      </c>
      <c r="B4671" s="87" t="str">
        <f>IF(C4671="","",C4671&amp;COUNTIF($C$2:C4671,C4671))</f>
        <v/>
      </c>
      <c r="C4671" s="88"/>
      <c r="D4671" s="87" t="str">
        <f>IF($C4671="","",VLOOKUP($C4671,人员花名册!$B$2:$F$2001,2,0))</f>
        <v/>
      </c>
      <c r="E4671" s="87" t="str">
        <f>IF($C4671="","",VLOOKUP($C4671,人员花名册!$B$2:$F$2001,4,0))</f>
        <v/>
      </c>
      <c r="F4671" s="89" t="str">
        <f>IF($C4671="","",VLOOKUP($C4671,人员花名册!$B$2:$F$2001,5,0))</f>
        <v/>
      </c>
      <c r="G4671" s="29"/>
      <c r="H4671" s="29"/>
      <c r="I4671" s="87" t="str">
        <f>IF($C4671="","",VLOOKUP($H4671,培训课程清单!$B$2:$J$1700,2,0))</f>
        <v/>
      </c>
      <c r="J4671" s="87" t="str">
        <f>IF($C4671="","",VLOOKUP($H4671,培训课程清单!$B$2:$J$1700,3,0))</f>
        <v/>
      </c>
      <c r="K4671" s="87" t="str">
        <f>IF($H4671="","",VLOOKUP($H4671,培训课程清单!$B$2:$J$1700,4,0))</f>
        <v/>
      </c>
      <c r="L4671" s="29"/>
      <c r="M4671" s="89" t="str">
        <f>IF($H4671="","",VLOOKUP($H4671,培训课程清单!$B$2:$J$1700,7,0))</f>
        <v/>
      </c>
      <c r="N4671" s="87" t="str">
        <f>IF($H4671="","",VLOOKUP($H4671,培训课程清单!$B$2:$J$1700,8,0))</f>
        <v/>
      </c>
      <c r="O4671" s="29"/>
    </row>
    <row r="4672" spans="1:15">
      <c r="A4672" s="87" t="str">
        <f t="shared" si="73"/>
        <v/>
      </c>
      <c r="B4672" s="87" t="str">
        <f>IF(C4672="","",C4672&amp;COUNTIF($C$2:C4672,C4672))</f>
        <v/>
      </c>
      <c r="C4672" s="88"/>
      <c r="D4672" s="87" t="str">
        <f>IF($C4672="","",VLOOKUP($C4672,人员花名册!$B$2:$F$2001,2,0))</f>
        <v/>
      </c>
      <c r="E4672" s="87" t="str">
        <f>IF($C4672="","",VLOOKUP($C4672,人员花名册!$B$2:$F$2001,4,0))</f>
        <v/>
      </c>
      <c r="F4672" s="89" t="str">
        <f>IF($C4672="","",VLOOKUP($C4672,人员花名册!$B$2:$F$2001,5,0))</f>
        <v/>
      </c>
      <c r="G4672" s="29"/>
      <c r="H4672" s="29"/>
      <c r="I4672" s="87" t="str">
        <f>IF($C4672="","",VLOOKUP($H4672,培训课程清单!$B$2:$J$1700,2,0))</f>
        <v/>
      </c>
      <c r="J4672" s="87" t="str">
        <f>IF($C4672="","",VLOOKUP($H4672,培训课程清单!$B$2:$J$1700,3,0))</f>
        <v/>
      </c>
      <c r="K4672" s="87" t="str">
        <f>IF($H4672="","",VLOOKUP($H4672,培训课程清单!$B$2:$J$1700,4,0))</f>
        <v/>
      </c>
      <c r="L4672" s="29"/>
      <c r="M4672" s="89" t="str">
        <f>IF($H4672="","",VLOOKUP($H4672,培训课程清单!$B$2:$J$1700,7,0))</f>
        <v/>
      </c>
      <c r="N4672" s="87" t="str">
        <f>IF($H4672="","",VLOOKUP($H4672,培训课程清单!$B$2:$J$1700,8,0))</f>
        <v/>
      </c>
      <c r="O4672" s="29"/>
    </row>
    <row r="4673" spans="1:15">
      <c r="A4673" s="87" t="str">
        <f t="shared" si="73"/>
        <v/>
      </c>
      <c r="B4673" s="87" t="str">
        <f>IF(C4673="","",C4673&amp;COUNTIF($C$2:C4673,C4673))</f>
        <v/>
      </c>
      <c r="C4673" s="88"/>
      <c r="D4673" s="87" t="str">
        <f>IF($C4673="","",VLOOKUP($C4673,人员花名册!$B$2:$F$2001,2,0))</f>
        <v/>
      </c>
      <c r="E4673" s="87" t="str">
        <f>IF($C4673="","",VLOOKUP($C4673,人员花名册!$B$2:$F$2001,4,0))</f>
        <v/>
      </c>
      <c r="F4673" s="89" t="str">
        <f>IF($C4673="","",VLOOKUP($C4673,人员花名册!$B$2:$F$2001,5,0))</f>
        <v/>
      </c>
      <c r="G4673" s="29"/>
      <c r="H4673" s="29"/>
      <c r="I4673" s="87" t="str">
        <f>IF($C4673="","",VLOOKUP($H4673,培训课程清单!$B$2:$J$1700,2,0))</f>
        <v/>
      </c>
      <c r="J4673" s="87" t="str">
        <f>IF($C4673="","",VLOOKUP($H4673,培训课程清单!$B$2:$J$1700,3,0))</f>
        <v/>
      </c>
      <c r="K4673" s="87" t="str">
        <f>IF($H4673="","",VLOOKUP($H4673,培训课程清单!$B$2:$J$1700,4,0))</f>
        <v/>
      </c>
      <c r="L4673" s="29"/>
      <c r="M4673" s="89" t="str">
        <f>IF($H4673="","",VLOOKUP($H4673,培训课程清单!$B$2:$J$1700,7,0))</f>
        <v/>
      </c>
      <c r="N4673" s="87" t="str">
        <f>IF($H4673="","",VLOOKUP($H4673,培训课程清单!$B$2:$J$1700,8,0))</f>
        <v/>
      </c>
      <c r="O4673" s="29"/>
    </row>
    <row r="4674" spans="1:15">
      <c r="A4674" s="87" t="str">
        <f t="shared" si="73"/>
        <v/>
      </c>
      <c r="B4674" s="87" t="str">
        <f>IF(C4674="","",C4674&amp;COUNTIF($C$2:C4674,C4674))</f>
        <v/>
      </c>
      <c r="C4674" s="88"/>
      <c r="D4674" s="87" t="str">
        <f>IF($C4674="","",VLOOKUP($C4674,人员花名册!$B$2:$F$2001,2,0))</f>
        <v/>
      </c>
      <c r="E4674" s="87" t="str">
        <f>IF($C4674="","",VLOOKUP($C4674,人员花名册!$B$2:$F$2001,4,0))</f>
        <v/>
      </c>
      <c r="F4674" s="89" t="str">
        <f>IF($C4674="","",VLOOKUP($C4674,人员花名册!$B$2:$F$2001,5,0))</f>
        <v/>
      </c>
      <c r="G4674" s="29"/>
      <c r="H4674" s="29"/>
      <c r="I4674" s="87" t="str">
        <f>IF($C4674="","",VLOOKUP($H4674,培训课程清单!$B$2:$J$1700,2,0))</f>
        <v/>
      </c>
      <c r="J4674" s="87" t="str">
        <f>IF($C4674="","",VLOOKUP($H4674,培训课程清单!$B$2:$J$1700,3,0))</f>
        <v/>
      </c>
      <c r="K4674" s="87" t="str">
        <f>IF($H4674="","",VLOOKUP($H4674,培训课程清单!$B$2:$J$1700,4,0))</f>
        <v/>
      </c>
      <c r="L4674" s="29"/>
      <c r="M4674" s="89" t="str">
        <f>IF($H4674="","",VLOOKUP($H4674,培训课程清单!$B$2:$J$1700,7,0))</f>
        <v/>
      </c>
      <c r="N4674" s="87" t="str">
        <f>IF($H4674="","",VLOOKUP($H4674,培训课程清单!$B$2:$J$1700,8,0))</f>
        <v/>
      </c>
      <c r="O4674" s="29"/>
    </row>
    <row r="4675" spans="1:15">
      <c r="A4675" s="87" t="str">
        <f t="shared" si="73"/>
        <v/>
      </c>
      <c r="B4675" s="87" t="str">
        <f>IF(C4675="","",C4675&amp;COUNTIF($C$2:C4675,C4675))</f>
        <v/>
      </c>
      <c r="C4675" s="88"/>
      <c r="D4675" s="87" t="str">
        <f>IF($C4675="","",VLOOKUP($C4675,人员花名册!$B$2:$F$2001,2,0))</f>
        <v/>
      </c>
      <c r="E4675" s="87" t="str">
        <f>IF($C4675="","",VLOOKUP($C4675,人员花名册!$B$2:$F$2001,4,0))</f>
        <v/>
      </c>
      <c r="F4675" s="89" t="str">
        <f>IF($C4675="","",VLOOKUP($C4675,人员花名册!$B$2:$F$2001,5,0))</f>
        <v/>
      </c>
      <c r="G4675" s="29"/>
      <c r="H4675" s="29"/>
      <c r="I4675" s="87" t="str">
        <f>IF($C4675="","",VLOOKUP($H4675,培训课程清单!$B$2:$J$1700,2,0))</f>
        <v/>
      </c>
      <c r="J4675" s="87" t="str">
        <f>IF($C4675="","",VLOOKUP($H4675,培训课程清单!$B$2:$J$1700,3,0))</f>
        <v/>
      </c>
      <c r="K4675" s="87" t="str">
        <f>IF($H4675="","",VLOOKUP($H4675,培训课程清单!$B$2:$J$1700,4,0))</f>
        <v/>
      </c>
      <c r="L4675" s="29"/>
      <c r="M4675" s="89" t="str">
        <f>IF($H4675="","",VLOOKUP($H4675,培训课程清单!$B$2:$J$1700,7,0))</f>
        <v/>
      </c>
      <c r="N4675" s="87" t="str">
        <f>IF($H4675="","",VLOOKUP($H4675,培训课程清单!$B$2:$J$1700,8,0))</f>
        <v/>
      </c>
      <c r="O4675" s="29"/>
    </row>
    <row r="4676" spans="1:15">
      <c r="A4676" s="87" t="str">
        <f t="shared" si="73"/>
        <v/>
      </c>
      <c r="B4676" s="87" t="str">
        <f>IF(C4676="","",C4676&amp;COUNTIF($C$2:C4676,C4676))</f>
        <v/>
      </c>
      <c r="C4676" s="88"/>
      <c r="D4676" s="87" t="str">
        <f>IF($C4676="","",VLOOKUP($C4676,人员花名册!$B$2:$F$2001,2,0))</f>
        <v/>
      </c>
      <c r="E4676" s="87" t="str">
        <f>IF($C4676="","",VLOOKUP($C4676,人员花名册!$B$2:$F$2001,4,0))</f>
        <v/>
      </c>
      <c r="F4676" s="89" t="str">
        <f>IF($C4676="","",VLOOKUP($C4676,人员花名册!$B$2:$F$2001,5,0))</f>
        <v/>
      </c>
      <c r="G4676" s="29"/>
      <c r="H4676" s="29"/>
      <c r="I4676" s="87" t="str">
        <f>IF($C4676="","",VLOOKUP($H4676,培训课程清单!$B$2:$J$1700,2,0))</f>
        <v/>
      </c>
      <c r="J4676" s="87" t="str">
        <f>IF($C4676="","",VLOOKUP($H4676,培训课程清单!$B$2:$J$1700,3,0))</f>
        <v/>
      </c>
      <c r="K4676" s="87" t="str">
        <f>IF($H4676="","",VLOOKUP($H4676,培训课程清单!$B$2:$J$1700,4,0))</f>
        <v/>
      </c>
      <c r="L4676" s="29"/>
      <c r="M4676" s="89" t="str">
        <f>IF($H4676="","",VLOOKUP($H4676,培训课程清单!$B$2:$J$1700,7,0))</f>
        <v/>
      </c>
      <c r="N4676" s="87" t="str">
        <f>IF($H4676="","",VLOOKUP($H4676,培训课程清单!$B$2:$J$1700,8,0))</f>
        <v/>
      </c>
      <c r="O4676" s="29"/>
    </row>
    <row r="4677" spans="1:15">
      <c r="A4677" s="87" t="str">
        <f t="shared" si="73"/>
        <v/>
      </c>
      <c r="B4677" s="87" t="str">
        <f>IF(C4677="","",C4677&amp;COUNTIF($C$2:C4677,C4677))</f>
        <v/>
      </c>
      <c r="C4677" s="88"/>
      <c r="D4677" s="87" t="str">
        <f>IF($C4677="","",VLOOKUP($C4677,人员花名册!$B$2:$F$2001,2,0))</f>
        <v/>
      </c>
      <c r="E4677" s="87" t="str">
        <f>IF($C4677="","",VLOOKUP($C4677,人员花名册!$B$2:$F$2001,4,0))</f>
        <v/>
      </c>
      <c r="F4677" s="89" t="str">
        <f>IF($C4677="","",VLOOKUP($C4677,人员花名册!$B$2:$F$2001,5,0))</f>
        <v/>
      </c>
      <c r="G4677" s="29"/>
      <c r="H4677" s="29"/>
      <c r="I4677" s="87" t="str">
        <f>IF($C4677="","",VLOOKUP($H4677,培训课程清单!$B$2:$J$1700,2,0))</f>
        <v/>
      </c>
      <c r="J4677" s="87" t="str">
        <f>IF($C4677="","",VLOOKUP($H4677,培训课程清单!$B$2:$J$1700,3,0))</f>
        <v/>
      </c>
      <c r="K4677" s="87" t="str">
        <f>IF($H4677="","",VLOOKUP($H4677,培训课程清单!$B$2:$J$1700,4,0))</f>
        <v/>
      </c>
      <c r="L4677" s="29"/>
      <c r="M4677" s="89" t="str">
        <f>IF($H4677="","",VLOOKUP($H4677,培训课程清单!$B$2:$J$1700,7,0))</f>
        <v/>
      </c>
      <c r="N4677" s="87" t="str">
        <f>IF($H4677="","",VLOOKUP($H4677,培训课程清单!$B$2:$J$1700,8,0))</f>
        <v/>
      </c>
      <c r="O4677" s="29"/>
    </row>
    <row r="4678" spans="1:15">
      <c r="A4678" s="87" t="str">
        <f t="shared" si="73"/>
        <v/>
      </c>
      <c r="B4678" s="87" t="str">
        <f>IF(C4678="","",C4678&amp;COUNTIF($C$2:C4678,C4678))</f>
        <v/>
      </c>
      <c r="C4678" s="88"/>
      <c r="D4678" s="87" t="str">
        <f>IF($C4678="","",VLOOKUP($C4678,人员花名册!$B$2:$F$2001,2,0))</f>
        <v/>
      </c>
      <c r="E4678" s="87" t="str">
        <f>IF($C4678="","",VLOOKUP($C4678,人员花名册!$B$2:$F$2001,4,0))</f>
        <v/>
      </c>
      <c r="F4678" s="89" t="str">
        <f>IF($C4678="","",VLOOKUP($C4678,人员花名册!$B$2:$F$2001,5,0))</f>
        <v/>
      </c>
      <c r="G4678" s="29"/>
      <c r="H4678" s="29"/>
      <c r="I4678" s="87" t="str">
        <f>IF($C4678="","",VLOOKUP($H4678,培训课程清单!$B$2:$J$1700,2,0))</f>
        <v/>
      </c>
      <c r="J4678" s="87" t="str">
        <f>IF($C4678="","",VLOOKUP($H4678,培训课程清单!$B$2:$J$1700,3,0))</f>
        <v/>
      </c>
      <c r="K4678" s="87" t="str">
        <f>IF($H4678="","",VLOOKUP($H4678,培训课程清单!$B$2:$J$1700,4,0))</f>
        <v/>
      </c>
      <c r="L4678" s="29"/>
      <c r="M4678" s="89" t="str">
        <f>IF($H4678="","",VLOOKUP($H4678,培训课程清单!$B$2:$J$1700,7,0))</f>
        <v/>
      </c>
      <c r="N4678" s="87" t="str">
        <f>IF($H4678="","",VLOOKUP($H4678,培训课程清单!$B$2:$J$1700,8,0))</f>
        <v/>
      </c>
      <c r="O4678" s="29"/>
    </row>
    <row r="4679" spans="1:15">
      <c r="A4679" s="87" t="str">
        <f t="shared" si="73"/>
        <v/>
      </c>
      <c r="B4679" s="87" t="str">
        <f>IF(C4679="","",C4679&amp;COUNTIF($C$2:C4679,C4679))</f>
        <v/>
      </c>
      <c r="C4679" s="88"/>
      <c r="D4679" s="87" t="str">
        <f>IF($C4679="","",VLOOKUP($C4679,人员花名册!$B$2:$F$2001,2,0))</f>
        <v/>
      </c>
      <c r="E4679" s="87" t="str">
        <f>IF($C4679="","",VLOOKUP($C4679,人员花名册!$B$2:$F$2001,4,0))</f>
        <v/>
      </c>
      <c r="F4679" s="89" t="str">
        <f>IF($C4679="","",VLOOKUP($C4679,人员花名册!$B$2:$F$2001,5,0))</f>
        <v/>
      </c>
      <c r="G4679" s="29"/>
      <c r="H4679" s="29"/>
      <c r="I4679" s="87" t="str">
        <f>IF($C4679="","",VLOOKUP($H4679,培训课程清单!$B$2:$J$1700,2,0))</f>
        <v/>
      </c>
      <c r="J4679" s="87" t="str">
        <f>IF($C4679="","",VLOOKUP($H4679,培训课程清单!$B$2:$J$1700,3,0))</f>
        <v/>
      </c>
      <c r="K4679" s="87" t="str">
        <f>IF($H4679="","",VLOOKUP($H4679,培训课程清单!$B$2:$J$1700,4,0))</f>
        <v/>
      </c>
      <c r="L4679" s="29"/>
      <c r="M4679" s="89" t="str">
        <f>IF($H4679="","",VLOOKUP($H4679,培训课程清单!$B$2:$J$1700,7,0))</f>
        <v/>
      </c>
      <c r="N4679" s="87" t="str">
        <f>IF($H4679="","",VLOOKUP($H4679,培训课程清单!$B$2:$J$1700,8,0))</f>
        <v/>
      </c>
      <c r="O4679" s="29"/>
    </row>
    <row r="4680" spans="1:15">
      <c r="A4680" s="87" t="str">
        <f t="shared" si="73"/>
        <v/>
      </c>
      <c r="B4680" s="87" t="str">
        <f>IF(C4680="","",C4680&amp;COUNTIF($C$2:C4680,C4680))</f>
        <v/>
      </c>
      <c r="C4680" s="88"/>
      <c r="D4680" s="87" t="str">
        <f>IF($C4680="","",VLOOKUP($C4680,人员花名册!$B$2:$F$2001,2,0))</f>
        <v/>
      </c>
      <c r="E4680" s="87" t="str">
        <f>IF($C4680="","",VLOOKUP($C4680,人员花名册!$B$2:$F$2001,4,0))</f>
        <v/>
      </c>
      <c r="F4680" s="89" t="str">
        <f>IF($C4680="","",VLOOKUP($C4680,人员花名册!$B$2:$F$2001,5,0))</f>
        <v/>
      </c>
      <c r="G4680" s="29"/>
      <c r="H4680" s="29"/>
      <c r="I4680" s="87" t="str">
        <f>IF($C4680="","",VLOOKUP($H4680,培训课程清单!$B$2:$J$1700,2,0))</f>
        <v/>
      </c>
      <c r="J4680" s="87" t="str">
        <f>IF($C4680="","",VLOOKUP($H4680,培训课程清单!$B$2:$J$1700,3,0))</f>
        <v/>
      </c>
      <c r="K4680" s="87" t="str">
        <f>IF($H4680="","",VLOOKUP($H4680,培训课程清单!$B$2:$J$1700,4,0))</f>
        <v/>
      </c>
      <c r="L4680" s="29"/>
      <c r="M4680" s="89" t="str">
        <f>IF($H4680="","",VLOOKUP($H4680,培训课程清单!$B$2:$J$1700,7,0))</f>
        <v/>
      </c>
      <c r="N4680" s="87" t="str">
        <f>IF($H4680="","",VLOOKUP($H4680,培训课程清单!$B$2:$J$1700,8,0))</f>
        <v/>
      </c>
      <c r="O4680" s="29"/>
    </row>
    <row r="4681" spans="1:15">
      <c r="A4681" s="87" t="str">
        <f t="shared" si="73"/>
        <v/>
      </c>
      <c r="B4681" s="87" t="str">
        <f>IF(C4681="","",C4681&amp;COUNTIF($C$2:C4681,C4681))</f>
        <v/>
      </c>
      <c r="C4681" s="88"/>
      <c r="D4681" s="87" t="str">
        <f>IF($C4681="","",VLOOKUP($C4681,人员花名册!$B$2:$F$2001,2,0))</f>
        <v/>
      </c>
      <c r="E4681" s="87" t="str">
        <f>IF($C4681="","",VLOOKUP($C4681,人员花名册!$B$2:$F$2001,4,0))</f>
        <v/>
      </c>
      <c r="F4681" s="89" t="str">
        <f>IF($C4681="","",VLOOKUP($C4681,人员花名册!$B$2:$F$2001,5,0))</f>
        <v/>
      </c>
      <c r="G4681" s="29"/>
      <c r="H4681" s="29"/>
      <c r="I4681" s="87" t="str">
        <f>IF($C4681="","",VLOOKUP($H4681,培训课程清单!$B$2:$J$1700,2,0))</f>
        <v/>
      </c>
      <c r="J4681" s="87" t="str">
        <f>IF($C4681="","",VLOOKUP($H4681,培训课程清单!$B$2:$J$1700,3,0))</f>
        <v/>
      </c>
      <c r="K4681" s="87" t="str">
        <f>IF($H4681="","",VLOOKUP($H4681,培训课程清单!$B$2:$J$1700,4,0))</f>
        <v/>
      </c>
      <c r="L4681" s="29"/>
      <c r="M4681" s="89" t="str">
        <f>IF($H4681="","",VLOOKUP($H4681,培训课程清单!$B$2:$J$1700,7,0))</f>
        <v/>
      </c>
      <c r="N4681" s="87" t="str">
        <f>IF($H4681="","",VLOOKUP($H4681,培训课程清单!$B$2:$J$1700,8,0))</f>
        <v/>
      </c>
      <c r="O4681" s="29"/>
    </row>
    <row r="4682" spans="1:15">
      <c r="A4682" s="87" t="str">
        <f t="shared" si="73"/>
        <v/>
      </c>
      <c r="B4682" s="87" t="str">
        <f>IF(C4682="","",C4682&amp;COUNTIF($C$2:C4682,C4682))</f>
        <v/>
      </c>
      <c r="C4682" s="88"/>
      <c r="D4682" s="87" t="str">
        <f>IF($C4682="","",VLOOKUP($C4682,人员花名册!$B$2:$F$2001,2,0))</f>
        <v/>
      </c>
      <c r="E4682" s="87" t="str">
        <f>IF($C4682="","",VLOOKUP($C4682,人员花名册!$B$2:$F$2001,4,0))</f>
        <v/>
      </c>
      <c r="F4682" s="89" t="str">
        <f>IF($C4682="","",VLOOKUP($C4682,人员花名册!$B$2:$F$2001,5,0))</f>
        <v/>
      </c>
      <c r="G4682" s="29"/>
      <c r="H4682" s="29"/>
      <c r="I4682" s="87" t="str">
        <f>IF($C4682="","",VLOOKUP($H4682,培训课程清单!$B$2:$J$1700,2,0))</f>
        <v/>
      </c>
      <c r="J4682" s="87" t="str">
        <f>IF($C4682="","",VLOOKUP($H4682,培训课程清单!$B$2:$J$1700,3,0))</f>
        <v/>
      </c>
      <c r="K4682" s="87" t="str">
        <f>IF($H4682="","",VLOOKUP($H4682,培训课程清单!$B$2:$J$1700,4,0))</f>
        <v/>
      </c>
      <c r="L4682" s="29"/>
      <c r="M4682" s="89" t="str">
        <f>IF($H4682="","",VLOOKUP($H4682,培训课程清单!$B$2:$J$1700,7,0))</f>
        <v/>
      </c>
      <c r="N4682" s="87" t="str">
        <f>IF($H4682="","",VLOOKUP($H4682,培训课程清单!$B$2:$J$1700,8,0))</f>
        <v/>
      </c>
      <c r="O4682" s="29"/>
    </row>
    <row r="4683" spans="1:15">
      <c r="A4683" s="87" t="str">
        <f t="shared" si="73"/>
        <v/>
      </c>
      <c r="B4683" s="87" t="str">
        <f>IF(C4683="","",C4683&amp;COUNTIF($C$2:C4683,C4683))</f>
        <v/>
      </c>
      <c r="C4683" s="88"/>
      <c r="D4683" s="87" t="str">
        <f>IF($C4683="","",VLOOKUP($C4683,人员花名册!$B$2:$F$2001,2,0))</f>
        <v/>
      </c>
      <c r="E4683" s="87" t="str">
        <f>IF($C4683="","",VLOOKUP($C4683,人员花名册!$B$2:$F$2001,4,0))</f>
        <v/>
      </c>
      <c r="F4683" s="89" t="str">
        <f>IF($C4683="","",VLOOKUP($C4683,人员花名册!$B$2:$F$2001,5,0))</f>
        <v/>
      </c>
      <c r="G4683" s="29"/>
      <c r="H4683" s="29"/>
      <c r="I4683" s="87" t="str">
        <f>IF($C4683="","",VLOOKUP($H4683,培训课程清单!$B$2:$J$1700,2,0))</f>
        <v/>
      </c>
      <c r="J4683" s="87" t="str">
        <f>IF($C4683="","",VLOOKUP($H4683,培训课程清单!$B$2:$J$1700,3,0))</f>
        <v/>
      </c>
      <c r="K4683" s="87" t="str">
        <f>IF($H4683="","",VLOOKUP($H4683,培训课程清单!$B$2:$J$1700,4,0))</f>
        <v/>
      </c>
      <c r="L4683" s="29"/>
      <c r="M4683" s="89" t="str">
        <f>IF($H4683="","",VLOOKUP($H4683,培训课程清单!$B$2:$J$1700,7,0))</f>
        <v/>
      </c>
      <c r="N4683" s="87" t="str">
        <f>IF($H4683="","",VLOOKUP($H4683,培训课程清单!$B$2:$J$1700,8,0))</f>
        <v/>
      </c>
      <c r="O4683" s="29"/>
    </row>
    <row r="4684" spans="1:15">
      <c r="A4684" s="87" t="str">
        <f t="shared" si="73"/>
        <v/>
      </c>
      <c r="B4684" s="87" t="str">
        <f>IF(C4684="","",C4684&amp;COUNTIF($C$2:C4684,C4684))</f>
        <v/>
      </c>
      <c r="C4684" s="88"/>
      <c r="D4684" s="87" t="str">
        <f>IF($C4684="","",VLOOKUP($C4684,人员花名册!$B$2:$F$2001,2,0))</f>
        <v/>
      </c>
      <c r="E4684" s="87" t="str">
        <f>IF($C4684="","",VLOOKUP($C4684,人员花名册!$B$2:$F$2001,4,0))</f>
        <v/>
      </c>
      <c r="F4684" s="89" t="str">
        <f>IF($C4684="","",VLOOKUP($C4684,人员花名册!$B$2:$F$2001,5,0))</f>
        <v/>
      </c>
      <c r="G4684" s="29"/>
      <c r="H4684" s="29"/>
      <c r="I4684" s="87" t="str">
        <f>IF($C4684="","",VLOOKUP($H4684,培训课程清单!$B$2:$J$1700,2,0))</f>
        <v/>
      </c>
      <c r="J4684" s="87" t="str">
        <f>IF($C4684="","",VLOOKUP($H4684,培训课程清单!$B$2:$J$1700,3,0))</f>
        <v/>
      </c>
      <c r="K4684" s="87" t="str">
        <f>IF($H4684="","",VLOOKUP($H4684,培训课程清单!$B$2:$J$1700,4,0))</f>
        <v/>
      </c>
      <c r="L4684" s="29"/>
      <c r="M4684" s="89" t="str">
        <f>IF($H4684="","",VLOOKUP($H4684,培训课程清单!$B$2:$J$1700,7,0))</f>
        <v/>
      </c>
      <c r="N4684" s="87" t="str">
        <f>IF($H4684="","",VLOOKUP($H4684,培训课程清单!$B$2:$J$1700,8,0))</f>
        <v/>
      </c>
      <c r="O4684" s="29"/>
    </row>
    <row r="4685" spans="1:15">
      <c r="A4685" s="87" t="str">
        <f t="shared" si="73"/>
        <v/>
      </c>
      <c r="B4685" s="87" t="str">
        <f>IF(C4685="","",C4685&amp;COUNTIF($C$2:C4685,C4685))</f>
        <v/>
      </c>
      <c r="C4685" s="88"/>
      <c r="D4685" s="87" t="str">
        <f>IF($C4685="","",VLOOKUP($C4685,人员花名册!$B$2:$F$2001,2,0))</f>
        <v/>
      </c>
      <c r="E4685" s="87" t="str">
        <f>IF($C4685="","",VLOOKUP($C4685,人员花名册!$B$2:$F$2001,4,0))</f>
        <v/>
      </c>
      <c r="F4685" s="89" t="str">
        <f>IF($C4685="","",VLOOKUP($C4685,人员花名册!$B$2:$F$2001,5,0))</f>
        <v/>
      </c>
      <c r="G4685" s="29"/>
      <c r="H4685" s="29"/>
      <c r="I4685" s="87" t="str">
        <f>IF($C4685="","",VLOOKUP($H4685,培训课程清单!$B$2:$J$1700,2,0))</f>
        <v/>
      </c>
      <c r="J4685" s="87" t="str">
        <f>IF($C4685="","",VLOOKUP($H4685,培训课程清单!$B$2:$J$1700,3,0))</f>
        <v/>
      </c>
      <c r="K4685" s="87" t="str">
        <f>IF($H4685="","",VLOOKUP($H4685,培训课程清单!$B$2:$J$1700,4,0))</f>
        <v/>
      </c>
      <c r="L4685" s="29"/>
      <c r="M4685" s="89" t="str">
        <f>IF($H4685="","",VLOOKUP($H4685,培训课程清单!$B$2:$J$1700,7,0))</f>
        <v/>
      </c>
      <c r="N4685" s="87" t="str">
        <f>IF($H4685="","",VLOOKUP($H4685,培训课程清单!$B$2:$J$1700,8,0))</f>
        <v/>
      </c>
      <c r="O4685" s="29"/>
    </row>
    <row r="4686" spans="1:15">
      <c r="A4686" s="87" t="str">
        <f t="shared" si="73"/>
        <v/>
      </c>
      <c r="B4686" s="87" t="str">
        <f>IF(C4686="","",C4686&amp;COUNTIF($C$2:C4686,C4686))</f>
        <v/>
      </c>
      <c r="C4686" s="88"/>
      <c r="D4686" s="87" t="str">
        <f>IF($C4686="","",VLOOKUP($C4686,人员花名册!$B$2:$F$2001,2,0))</f>
        <v/>
      </c>
      <c r="E4686" s="87" t="str">
        <f>IF($C4686="","",VLOOKUP($C4686,人员花名册!$B$2:$F$2001,4,0))</f>
        <v/>
      </c>
      <c r="F4686" s="89" t="str">
        <f>IF($C4686="","",VLOOKUP($C4686,人员花名册!$B$2:$F$2001,5,0))</f>
        <v/>
      </c>
      <c r="G4686" s="29"/>
      <c r="H4686" s="29"/>
      <c r="I4686" s="87" t="str">
        <f>IF($C4686="","",VLOOKUP($H4686,培训课程清单!$B$2:$J$1700,2,0))</f>
        <v/>
      </c>
      <c r="J4686" s="87" t="str">
        <f>IF($C4686="","",VLOOKUP($H4686,培训课程清单!$B$2:$J$1700,3,0))</f>
        <v/>
      </c>
      <c r="K4686" s="87" t="str">
        <f>IF($H4686="","",VLOOKUP($H4686,培训课程清单!$B$2:$J$1700,4,0))</f>
        <v/>
      </c>
      <c r="L4686" s="29"/>
      <c r="M4686" s="89" t="str">
        <f>IF($H4686="","",VLOOKUP($H4686,培训课程清单!$B$2:$J$1700,7,0))</f>
        <v/>
      </c>
      <c r="N4686" s="87" t="str">
        <f>IF($H4686="","",VLOOKUP($H4686,培训课程清单!$B$2:$J$1700,8,0))</f>
        <v/>
      </c>
      <c r="O4686" s="29"/>
    </row>
    <row r="4687" spans="1:15">
      <c r="A4687" s="87" t="str">
        <f t="shared" si="73"/>
        <v/>
      </c>
      <c r="B4687" s="87" t="str">
        <f>IF(C4687="","",C4687&amp;COUNTIF($C$2:C4687,C4687))</f>
        <v/>
      </c>
      <c r="C4687" s="88"/>
      <c r="D4687" s="87" t="str">
        <f>IF($C4687="","",VLOOKUP($C4687,人员花名册!$B$2:$F$2001,2,0))</f>
        <v/>
      </c>
      <c r="E4687" s="87" t="str">
        <f>IF($C4687="","",VLOOKUP($C4687,人员花名册!$B$2:$F$2001,4,0))</f>
        <v/>
      </c>
      <c r="F4687" s="89" t="str">
        <f>IF($C4687="","",VLOOKUP($C4687,人员花名册!$B$2:$F$2001,5,0))</f>
        <v/>
      </c>
      <c r="G4687" s="29"/>
      <c r="H4687" s="29"/>
      <c r="I4687" s="87" t="str">
        <f>IF($C4687="","",VLOOKUP($H4687,培训课程清单!$B$2:$J$1700,2,0))</f>
        <v/>
      </c>
      <c r="J4687" s="87" t="str">
        <f>IF($C4687="","",VLOOKUP($H4687,培训课程清单!$B$2:$J$1700,3,0))</f>
        <v/>
      </c>
      <c r="K4687" s="87" t="str">
        <f>IF($H4687="","",VLOOKUP($H4687,培训课程清单!$B$2:$J$1700,4,0))</f>
        <v/>
      </c>
      <c r="L4687" s="29"/>
      <c r="M4687" s="89" t="str">
        <f>IF($H4687="","",VLOOKUP($H4687,培训课程清单!$B$2:$J$1700,7,0))</f>
        <v/>
      </c>
      <c r="N4687" s="87" t="str">
        <f>IF($H4687="","",VLOOKUP($H4687,培训课程清单!$B$2:$J$1700,8,0))</f>
        <v/>
      </c>
      <c r="O4687" s="29"/>
    </row>
    <row r="4688" spans="1:15">
      <c r="A4688" s="87" t="str">
        <f t="shared" si="73"/>
        <v/>
      </c>
      <c r="B4688" s="87" t="str">
        <f>IF(C4688="","",C4688&amp;COUNTIF($C$2:C4688,C4688))</f>
        <v/>
      </c>
      <c r="C4688" s="88"/>
      <c r="D4688" s="87" t="str">
        <f>IF($C4688="","",VLOOKUP($C4688,人员花名册!$B$2:$F$2001,2,0))</f>
        <v/>
      </c>
      <c r="E4688" s="87" t="str">
        <f>IF($C4688="","",VLOOKUP($C4688,人员花名册!$B$2:$F$2001,4,0))</f>
        <v/>
      </c>
      <c r="F4688" s="89" t="str">
        <f>IF($C4688="","",VLOOKUP($C4688,人员花名册!$B$2:$F$2001,5,0))</f>
        <v/>
      </c>
      <c r="G4688" s="29"/>
      <c r="H4688" s="29"/>
      <c r="I4688" s="87" t="str">
        <f>IF($C4688="","",VLOOKUP($H4688,培训课程清单!$B$2:$J$1700,2,0))</f>
        <v/>
      </c>
      <c r="J4688" s="87" t="str">
        <f>IF($C4688="","",VLOOKUP($H4688,培训课程清单!$B$2:$J$1700,3,0))</f>
        <v/>
      </c>
      <c r="K4688" s="87" t="str">
        <f>IF($H4688="","",VLOOKUP($H4688,培训课程清单!$B$2:$J$1700,4,0))</f>
        <v/>
      </c>
      <c r="L4688" s="29"/>
      <c r="M4688" s="89" t="str">
        <f>IF($H4688="","",VLOOKUP($H4688,培训课程清单!$B$2:$J$1700,7,0))</f>
        <v/>
      </c>
      <c r="N4688" s="87" t="str">
        <f>IF($H4688="","",VLOOKUP($H4688,培训课程清单!$B$2:$J$1700,8,0))</f>
        <v/>
      </c>
      <c r="O4688" s="29"/>
    </row>
    <row r="4689" spans="1:15">
      <c r="A4689" s="87" t="str">
        <f t="shared" ref="A4689:A4752" si="74">IF(C4688="","",A4688+1)</f>
        <v/>
      </c>
      <c r="B4689" s="87" t="str">
        <f>IF(C4689="","",C4689&amp;COUNTIF($C$2:C4689,C4689))</f>
        <v/>
      </c>
      <c r="C4689" s="88"/>
      <c r="D4689" s="87" t="str">
        <f>IF($C4689="","",VLOOKUP($C4689,人员花名册!$B$2:$F$2001,2,0))</f>
        <v/>
      </c>
      <c r="E4689" s="87" t="str">
        <f>IF($C4689="","",VLOOKUP($C4689,人员花名册!$B$2:$F$2001,4,0))</f>
        <v/>
      </c>
      <c r="F4689" s="89" t="str">
        <f>IF($C4689="","",VLOOKUP($C4689,人员花名册!$B$2:$F$2001,5,0))</f>
        <v/>
      </c>
      <c r="G4689" s="29"/>
      <c r="H4689" s="29"/>
      <c r="I4689" s="87" t="str">
        <f>IF($C4689="","",VLOOKUP($H4689,培训课程清单!$B$2:$J$1700,2,0))</f>
        <v/>
      </c>
      <c r="J4689" s="87" t="str">
        <f>IF($C4689="","",VLOOKUP($H4689,培训课程清单!$B$2:$J$1700,3,0))</f>
        <v/>
      </c>
      <c r="K4689" s="87" t="str">
        <f>IF($H4689="","",VLOOKUP($H4689,培训课程清单!$B$2:$J$1700,4,0))</f>
        <v/>
      </c>
      <c r="L4689" s="29"/>
      <c r="M4689" s="89" t="str">
        <f>IF($H4689="","",VLOOKUP($H4689,培训课程清单!$B$2:$J$1700,7,0))</f>
        <v/>
      </c>
      <c r="N4689" s="87" t="str">
        <f>IF($H4689="","",VLOOKUP($H4689,培训课程清单!$B$2:$J$1700,8,0))</f>
        <v/>
      </c>
      <c r="O4689" s="29"/>
    </row>
    <row r="4690" spans="1:15">
      <c r="A4690" s="87" t="str">
        <f t="shared" si="74"/>
        <v/>
      </c>
      <c r="B4690" s="87" t="str">
        <f>IF(C4690="","",C4690&amp;COUNTIF($C$2:C4690,C4690))</f>
        <v/>
      </c>
      <c r="C4690" s="88"/>
      <c r="D4690" s="87" t="str">
        <f>IF($C4690="","",VLOOKUP($C4690,人员花名册!$B$2:$F$2001,2,0))</f>
        <v/>
      </c>
      <c r="E4690" s="87" t="str">
        <f>IF($C4690="","",VLOOKUP($C4690,人员花名册!$B$2:$F$2001,4,0))</f>
        <v/>
      </c>
      <c r="F4690" s="89" t="str">
        <f>IF($C4690="","",VLOOKUP($C4690,人员花名册!$B$2:$F$2001,5,0))</f>
        <v/>
      </c>
      <c r="G4690" s="29"/>
      <c r="H4690" s="29"/>
      <c r="I4690" s="87" t="str">
        <f>IF($C4690="","",VLOOKUP($H4690,培训课程清单!$B$2:$J$1700,2,0))</f>
        <v/>
      </c>
      <c r="J4690" s="87" t="str">
        <f>IF($C4690="","",VLOOKUP($H4690,培训课程清单!$B$2:$J$1700,3,0))</f>
        <v/>
      </c>
      <c r="K4690" s="87" t="str">
        <f>IF($H4690="","",VLOOKUP($H4690,培训课程清单!$B$2:$J$1700,4,0))</f>
        <v/>
      </c>
      <c r="L4690" s="29"/>
      <c r="M4690" s="89" t="str">
        <f>IF($H4690="","",VLOOKUP($H4690,培训课程清单!$B$2:$J$1700,7,0))</f>
        <v/>
      </c>
      <c r="N4690" s="87" t="str">
        <f>IF($H4690="","",VLOOKUP($H4690,培训课程清单!$B$2:$J$1700,8,0))</f>
        <v/>
      </c>
      <c r="O4690" s="29"/>
    </row>
    <row r="4691" spans="1:15">
      <c r="A4691" s="87" t="str">
        <f t="shared" si="74"/>
        <v/>
      </c>
      <c r="B4691" s="87" t="str">
        <f>IF(C4691="","",C4691&amp;COUNTIF($C$2:C4691,C4691))</f>
        <v/>
      </c>
      <c r="C4691" s="88"/>
      <c r="D4691" s="87" t="str">
        <f>IF($C4691="","",VLOOKUP($C4691,人员花名册!$B$2:$F$2001,2,0))</f>
        <v/>
      </c>
      <c r="E4691" s="87" t="str">
        <f>IF($C4691="","",VLOOKUP($C4691,人员花名册!$B$2:$F$2001,4,0))</f>
        <v/>
      </c>
      <c r="F4691" s="89" t="str">
        <f>IF($C4691="","",VLOOKUP($C4691,人员花名册!$B$2:$F$2001,5,0))</f>
        <v/>
      </c>
      <c r="G4691" s="29"/>
      <c r="H4691" s="29"/>
      <c r="I4691" s="87" t="str">
        <f>IF($C4691="","",VLOOKUP($H4691,培训课程清单!$B$2:$J$1700,2,0))</f>
        <v/>
      </c>
      <c r="J4691" s="87" t="str">
        <f>IF($C4691="","",VLOOKUP($H4691,培训课程清单!$B$2:$J$1700,3,0))</f>
        <v/>
      </c>
      <c r="K4691" s="87" t="str">
        <f>IF($H4691="","",VLOOKUP($H4691,培训课程清单!$B$2:$J$1700,4,0))</f>
        <v/>
      </c>
      <c r="L4691" s="29"/>
      <c r="M4691" s="89" t="str">
        <f>IF($H4691="","",VLOOKUP($H4691,培训课程清单!$B$2:$J$1700,7,0))</f>
        <v/>
      </c>
      <c r="N4691" s="87" t="str">
        <f>IF($H4691="","",VLOOKUP($H4691,培训课程清单!$B$2:$J$1700,8,0))</f>
        <v/>
      </c>
      <c r="O4691" s="29"/>
    </row>
    <row r="4692" spans="1:15">
      <c r="A4692" s="87" t="str">
        <f t="shared" si="74"/>
        <v/>
      </c>
      <c r="B4692" s="87" t="str">
        <f>IF(C4692="","",C4692&amp;COUNTIF($C$2:C4692,C4692))</f>
        <v/>
      </c>
      <c r="C4692" s="88"/>
      <c r="D4692" s="87" t="str">
        <f>IF($C4692="","",VLOOKUP($C4692,人员花名册!$B$2:$F$2001,2,0))</f>
        <v/>
      </c>
      <c r="E4692" s="87" t="str">
        <f>IF($C4692="","",VLOOKUP($C4692,人员花名册!$B$2:$F$2001,4,0))</f>
        <v/>
      </c>
      <c r="F4692" s="89" t="str">
        <f>IF($C4692="","",VLOOKUP($C4692,人员花名册!$B$2:$F$2001,5,0))</f>
        <v/>
      </c>
      <c r="G4692" s="29"/>
      <c r="H4692" s="29"/>
      <c r="I4692" s="87" t="str">
        <f>IF($C4692="","",VLOOKUP($H4692,培训课程清单!$B$2:$J$1700,2,0))</f>
        <v/>
      </c>
      <c r="J4692" s="87" t="str">
        <f>IF($C4692="","",VLOOKUP($H4692,培训课程清单!$B$2:$J$1700,3,0))</f>
        <v/>
      </c>
      <c r="K4692" s="87" t="str">
        <f>IF($H4692="","",VLOOKUP($H4692,培训课程清单!$B$2:$J$1700,4,0))</f>
        <v/>
      </c>
      <c r="L4692" s="29"/>
      <c r="M4692" s="89" t="str">
        <f>IF($H4692="","",VLOOKUP($H4692,培训课程清单!$B$2:$J$1700,7,0))</f>
        <v/>
      </c>
      <c r="N4692" s="87" t="str">
        <f>IF($H4692="","",VLOOKUP($H4692,培训课程清单!$B$2:$J$1700,8,0))</f>
        <v/>
      </c>
      <c r="O4692" s="29"/>
    </row>
    <row r="4693" spans="1:15">
      <c r="A4693" s="87" t="str">
        <f t="shared" si="74"/>
        <v/>
      </c>
      <c r="B4693" s="87" t="str">
        <f>IF(C4693="","",C4693&amp;COUNTIF($C$2:C4693,C4693))</f>
        <v/>
      </c>
      <c r="C4693" s="88"/>
      <c r="D4693" s="87" t="str">
        <f>IF($C4693="","",VLOOKUP($C4693,人员花名册!$B$2:$F$2001,2,0))</f>
        <v/>
      </c>
      <c r="E4693" s="87" t="str">
        <f>IF($C4693="","",VLOOKUP($C4693,人员花名册!$B$2:$F$2001,4,0))</f>
        <v/>
      </c>
      <c r="F4693" s="89" t="str">
        <f>IF($C4693="","",VLOOKUP($C4693,人员花名册!$B$2:$F$2001,5,0))</f>
        <v/>
      </c>
      <c r="G4693" s="29"/>
      <c r="H4693" s="29"/>
      <c r="I4693" s="87" t="str">
        <f>IF($C4693="","",VLOOKUP($H4693,培训课程清单!$B$2:$J$1700,2,0))</f>
        <v/>
      </c>
      <c r="J4693" s="87" t="str">
        <f>IF($C4693="","",VLOOKUP($H4693,培训课程清单!$B$2:$J$1700,3,0))</f>
        <v/>
      </c>
      <c r="K4693" s="87" t="str">
        <f>IF($H4693="","",VLOOKUP($H4693,培训课程清单!$B$2:$J$1700,4,0))</f>
        <v/>
      </c>
      <c r="L4693" s="29"/>
      <c r="M4693" s="89" t="str">
        <f>IF($H4693="","",VLOOKUP($H4693,培训课程清单!$B$2:$J$1700,7,0))</f>
        <v/>
      </c>
      <c r="N4693" s="87" t="str">
        <f>IF($H4693="","",VLOOKUP($H4693,培训课程清单!$B$2:$J$1700,8,0))</f>
        <v/>
      </c>
      <c r="O4693" s="29"/>
    </row>
    <row r="4694" spans="1:15">
      <c r="A4694" s="87" t="str">
        <f t="shared" si="74"/>
        <v/>
      </c>
      <c r="B4694" s="87" t="str">
        <f>IF(C4694="","",C4694&amp;COUNTIF($C$2:C4694,C4694))</f>
        <v/>
      </c>
      <c r="C4694" s="88"/>
      <c r="D4694" s="87" t="str">
        <f>IF($C4694="","",VLOOKUP($C4694,人员花名册!$B$2:$F$2001,2,0))</f>
        <v/>
      </c>
      <c r="E4694" s="87" t="str">
        <f>IF($C4694="","",VLOOKUP($C4694,人员花名册!$B$2:$F$2001,4,0))</f>
        <v/>
      </c>
      <c r="F4694" s="89" t="str">
        <f>IF($C4694="","",VLOOKUP($C4694,人员花名册!$B$2:$F$2001,5,0))</f>
        <v/>
      </c>
      <c r="G4694" s="29"/>
      <c r="H4694" s="29"/>
      <c r="I4694" s="87" t="str">
        <f>IF($C4694="","",VLOOKUP($H4694,培训课程清单!$B$2:$J$1700,2,0))</f>
        <v/>
      </c>
      <c r="J4694" s="87" t="str">
        <f>IF($C4694="","",VLOOKUP($H4694,培训课程清单!$B$2:$J$1700,3,0))</f>
        <v/>
      </c>
      <c r="K4694" s="87" t="str">
        <f>IF($H4694="","",VLOOKUP($H4694,培训课程清单!$B$2:$J$1700,4,0))</f>
        <v/>
      </c>
      <c r="L4694" s="29"/>
      <c r="M4694" s="89" t="str">
        <f>IF($H4694="","",VLOOKUP($H4694,培训课程清单!$B$2:$J$1700,7,0))</f>
        <v/>
      </c>
      <c r="N4694" s="87" t="str">
        <f>IF($H4694="","",VLOOKUP($H4694,培训课程清单!$B$2:$J$1700,8,0))</f>
        <v/>
      </c>
      <c r="O4694" s="29"/>
    </row>
    <row r="4695" spans="1:15">
      <c r="A4695" s="87" t="str">
        <f t="shared" si="74"/>
        <v/>
      </c>
      <c r="B4695" s="87" t="str">
        <f>IF(C4695="","",C4695&amp;COUNTIF($C$2:C4695,C4695))</f>
        <v/>
      </c>
      <c r="C4695" s="88"/>
      <c r="D4695" s="87" t="str">
        <f>IF($C4695="","",VLOOKUP($C4695,人员花名册!$B$2:$F$2001,2,0))</f>
        <v/>
      </c>
      <c r="E4695" s="87" t="str">
        <f>IF($C4695="","",VLOOKUP($C4695,人员花名册!$B$2:$F$2001,4,0))</f>
        <v/>
      </c>
      <c r="F4695" s="89" t="str">
        <f>IF($C4695="","",VLOOKUP($C4695,人员花名册!$B$2:$F$2001,5,0))</f>
        <v/>
      </c>
      <c r="G4695" s="29"/>
      <c r="H4695" s="29"/>
      <c r="I4695" s="87" t="str">
        <f>IF($C4695="","",VLOOKUP($H4695,培训课程清单!$B$2:$J$1700,2,0))</f>
        <v/>
      </c>
      <c r="J4695" s="87" t="str">
        <f>IF($C4695="","",VLOOKUP($H4695,培训课程清单!$B$2:$J$1700,3,0))</f>
        <v/>
      </c>
      <c r="K4695" s="87" t="str">
        <f>IF($H4695="","",VLOOKUP($H4695,培训课程清单!$B$2:$J$1700,4,0))</f>
        <v/>
      </c>
      <c r="L4695" s="29"/>
      <c r="M4695" s="89" t="str">
        <f>IF($H4695="","",VLOOKUP($H4695,培训课程清单!$B$2:$J$1700,7,0))</f>
        <v/>
      </c>
      <c r="N4695" s="87" t="str">
        <f>IF($H4695="","",VLOOKUP($H4695,培训课程清单!$B$2:$J$1700,8,0))</f>
        <v/>
      </c>
      <c r="O4695" s="29"/>
    </row>
    <row r="4696" spans="1:15">
      <c r="A4696" s="87" t="str">
        <f t="shared" si="74"/>
        <v/>
      </c>
      <c r="B4696" s="87" t="str">
        <f>IF(C4696="","",C4696&amp;COUNTIF($C$2:C4696,C4696))</f>
        <v/>
      </c>
      <c r="C4696" s="88"/>
      <c r="D4696" s="87" t="str">
        <f>IF($C4696="","",VLOOKUP($C4696,人员花名册!$B$2:$F$2001,2,0))</f>
        <v/>
      </c>
      <c r="E4696" s="87" t="str">
        <f>IF($C4696="","",VLOOKUP($C4696,人员花名册!$B$2:$F$2001,4,0))</f>
        <v/>
      </c>
      <c r="F4696" s="89" t="str">
        <f>IF($C4696="","",VLOOKUP($C4696,人员花名册!$B$2:$F$2001,5,0))</f>
        <v/>
      </c>
      <c r="G4696" s="29"/>
      <c r="H4696" s="29"/>
      <c r="I4696" s="87" t="str">
        <f>IF($C4696="","",VLOOKUP($H4696,培训课程清单!$B$2:$J$1700,2,0))</f>
        <v/>
      </c>
      <c r="J4696" s="87" t="str">
        <f>IF($C4696="","",VLOOKUP($H4696,培训课程清单!$B$2:$J$1700,3,0))</f>
        <v/>
      </c>
      <c r="K4696" s="87" t="str">
        <f>IF($H4696="","",VLOOKUP($H4696,培训课程清单!$B$2:$J$1700,4,0))</f>
        <v/>
      </c>
      <c r="L4696" s="29"/>
      <c r="M4696" s="89" t="str">
        <f>IF($H4696="","",VLOOKUP($H4696,培训课程清单!$B$2:$J$1700,7,0))</f>
        <v/>
      </c>
      <c r="N4696" s="87" t="str">
        <f>IF($H4696="","",VLOOKUP($H4696,培训课程清单!$B$2:$J$1700,8,0))</f>
        <v/>
      </c>
      <c r="O4696" s="29"/>
    </row>
    <row r="4697" spans="1:15">
      <c r="A4697" s="87" t="str">
        <f t="shared" si="74"/>
        <v/>
      </c>
      <c r="B4697" s="87" t="str">
        <f>IF(C4697="","",C4697&amp;COUNTIF($C$2:C4697,C4697))</f>
        <v/>
      </c>
      <c r="C4697" s="88"/>
      <c r="D4697" s="87" t="str">
        <f>IF($C4697="","",VLOOKUP($C4697,人员花名册!$B$2:$F$2001,2,0))</f>
        <v/>
      </c>
      <c r="E4697" s="87" t="str">
        <f>IF($C4697="","",VLOOKUP($C4697,人员花名册!$B$2:$F$2001,4,0))</f>
        <v/>
      </c>
      <c r="F4697" s="89" t="str">
        <f>IF($C4697="","",VLOOKUP($C4697,人员花名册!$B$2:$F$2001,5,0))</f>
        <v/>
      </c>
      <c r="G4697" s="29"/>
      <c r="H4697" s="29"/>
      <c r="I4697" s="87" t="str">
        <f>IF($C4697="","",VLOOKUP($H4697,培训课程清单!$B$2:$J$1700,2,0))</f>
        <v/>
      </c>
      <c r="J4697" s="87" t="str">
        <f>IF($C4697="","",VLOOKUP($H4697,培训课程清单!$B$2:$J$1700,3,0))</f>
        <v/>
      </c>
      <c r="K4697" s="87" t="str">
        <f>IF($H4697="","",VLOOKUP($H4697,培训课程清单!$B$2:$J$1700,4,0))</f>
        <v/>
      </c>
      <c r="L4697" s="29"/>
      <c r="M4697" s="89" t="str">
        <f>IF($H4697="","",VLOOKUP($H4697,培训课程清单!$B$2:$J$1700,7,0))</f>
        <v/>
      </c>
      <c r="N4697" s="87" t="str">
        <f>IF($H4697="","",VLOOKUP($H4697,培训课程清单!$B$2:$J$1700,8,0))</f>
        <v/>
      </c>
      <c r="O4697" s="29"/>
    </row>
    <row r="4698" spans="1:15">
      <c r="A4698" s="87" t="str">
        <f t="shared" si="74"/>
        <v/>
      </c>
      <c r="B4698" s="87" t="str">
        <f>IF(C4698="","",C4698&amp;COUNTIF($C$2:C4698,C4698))</f>
        <v/>
      </c>
      <c r="C4698" s="88"/>
      <c r="D4698" s="87" t="str">
        <f>IF($C4698="","",VLOOKUP($C4698,人员花名册!$B$2:$F$2001,2,0))</f>
        <v/>
      </c>
      <c r="E4698" s="87" t="str">
        <f>IF($C4698="","",VLOOKUP($C4698,人员花名册!$B$2:$F$2001,4,0))</f>
        <v/>
      </c>
      <c r="F4698" s="89" t="str">
        <f>IF($C4698="","",VLOOKUP($C4698,人员花名册!$B$2:$F$2001,5,0))</f>
        <v/>
      </c>
      <c r="G4698" s="29"/>
      <c r="H4698" s="29"/>
      <c r="I4698" s="87" t="str">
        <f>IF($C4698="","",VLOOKUP($H4698,培训课程清单!$B$2:$J$1700,2,0))</f>
        <v/>
      </c>
      <c r="J4698" s="87" t="str">
        <f>IF($C4698="","",VLOOKUP($H4698,培训课程清单!$B$2:$J$1700,3,0))</f>
        <v/>
      </c>
      <c r="K4698" s="87" t="str">
        <f>IF($H4698="","",VLOOKUP($H4698,培训课程清单!$B$2:$J$1700,4,0))</f>
        <v/>
      </c>
      <c r="L4698" s="29"/>
      <c r="M4698" s="89" t="str">
        <f>IF($H4698="","",VLOOKUP($H4698,培训课程清单!$B$2:$J$1700,7,0))</f>
        <v/>
      </c>
      <c r="N4698" s="87" t="str">
        <f>IF($H4698="","",VLOOKUP($H4698,培训课程清单!$B$2:$J$1700,8,0))</f>
        <v/>
      </c>
      <c r="O4698" s="29"/>
    </row>
    <row r="4699" spans="1:15">
      <c r="A4699" s="87" t="str">
        <f t="shared" si="74"/>
        <v/>
      </c>
      <c r="B4699" s="87" t="str">
        <f>IF(C4699="","",C4699&amp;COUNTIF($C$2:C4699,C4699))</f>
        <v/>
      </c>
      <c r="C4699" s="88"/>
      <c r="D4699" s="87" t="str">
        <f>IF($C4699="","",VLOOKUP($C4699,人员花名册!$B$2:$F$2001,2,0))</f>
        <v/>
      </c>
      <c r="E4699" s="87" t="str">
        <f>IF($C4699="","",VLOOKUP($C4699,人员花名册!$B$2:$F$2001,4,0))</f>
        <v/>
      </c>
      <c r="F4699" s="89" t="str">
        <f>IF($C4699="","",VLOOKUP($C4699,人员花名册!$B$2:$F$2001,5,0))</f>
        <v/>
      </c>
      <c r="G4699" s="29"/>
      <c r="H4699" s="29"/>
      <c r="I4699" s="87" t="str">
        <f>IF($C4699="","",VLOOKUP($H4699,培训课程清单!$B$2:$J$1700,2,0))</f>
        <v/>
      </c>
      <c r="J4699" s="87" t="str">
        <f>IF($C4699="","",VLOOKUP($H4699,培训课程清单!$B$2:$J$1700,3,0))</f>
        <v/>
      </c>
      <c r="K4699" s="87" t="str">
        <f>IF($H4699="","",VLOOKUP($H4699,培训课程清单!$B$2:$J$1700,4,0))</f>
        <v/>
      </c>
      <c r="L4699" s="29"/>
      <c r="M4699" s="89" t="str">
        <f>IF($H4699="","",VLOOKUP($H4699,培训课程清单!$B$2:$J$1700,7,0))</f>
        <v/>
      </c>
      <c r="N4699" s="87" t="str">
        <f>IF($H4699="","",VLOOKUP($H4699,培训课程清单!$B$2:$J$1700,8,0))</f>
        <v/>
      </c>
      <c r="O4699" s="29"/>
    </row>
    <row r="4700" spans="1:15">
      <c r="A4700" s="87" t="str">
        <f t="shared" si="74"/>
        <v/>
      </c>
      <c r="B4700" s="87" t="str">
        <f>IF(C4700="","",C4700&amp;COUNTIF($C$2:C4700,C4700))</f>
        <v/>
      </c>
      <c r="C4700" s="88"/>
      <c r="D4700" s="87" t="str">
        <f>IF($C4700="","",VLOOKUP($C4700,人员花名册!$B$2:$F$2001,2,0))</f>
        <v/>
      </c>
      <c r="E4700" s="87" t="str">
        <f>IF($C4700="","",VLOOKUP($C4700,人员花名册!$B$2:$F$2001,4,0))</f>
        <v/>
      </c>
      <c r="F4700" s="89" t="str">
        <f>IF($C4700="","",VLOOKUP($C4700,人员花名册!$B$2:$F$2001,5,0))</f>
        <v/>
      </c>
      <c r="G4700" s="29"/>
      <c r="H4700" s="29"/>
      <c r="I4700" s="87" t="str">
        <f>IF($C4700="","",VLOOKUP($H4700,培训课程清单!$B$2:$J$1700,2,0))</f>
        <v/>
      </c>
      <c r="J4700" s="87" t="str">
        <f>IF($C4700="","",VLOOKUP($H4700,培训课程清单!$B$2:$J$1700,3,0))</f>
        <v/>
      </c>
      <c r="K4700" s="87" t="str">
        <f>IF($H4700="","",VLOOKUP($H4700,培训课程清单!$B$2:$J$1700,4,0))</f>
        <v/>
      </c>
      <c r="L4700" s="29"/>
      <c r="M4700" s="89" t="str">
        <f>IF($H4700="","",VLOOKUP($H4700,培训课程清单!$B$2:$J$1700,7,0))</f>
        <v/>
      </c>
      <c r="N4700" s="87" t="str">
        <f>IF($H4700="","",VLOOKUP($H4700,培训课程清单!$B$2:$J$1700,8,0))</f>
        <v/>
      </c>
      <c r="O4700" s="29"/>
    </row>
    <row r="4701" spans="1:15">
      <c r="A4701" s="87" t="str">
        <f t="shared" si="74"/>
        <v/>
      </c>
      <c r="B4701" s="87" t="str">
        <f>IF(C4701="","",C4701&amp;COUNTIF($C$2:C4701,C4701))</f>
        <v/>
      </c>
      <c r="C4701" s="88"/>
      <c r="D4701" s="87" t="str">
        <f>IF($C4701="","",VLOOKUP($C4701,人员花名册!$B$2:$F$2001,2,0))</f>
        <v/>
      </c>
      <c r="E4701" s="87" t="str">
        <f>IF($C4701="","",VLOOKUP($C4701,人员花名册!$B$2:$F$2001,4,0))</f>
        <v/>
      </c>
      <c r="F4701" s="89" t="str">
        <f>IF($C4701="","",VLOOKUP($C4701,人员花名册!$B$2:$F$2001,5,0))</f>
        <v/>
      </c>
      <c r="G4701" s="29"/>
      <c r="H4701" s="29"/>
      <c r="I4701" s="87" t="str">
        <f>IF($C4701="","",VLOOKUP($H4701,培训课程清单!$B$2:$J$1700,2,0))</f>
        <v/>
      </c>
      <c r="J4701" s="87" t="str">
        <f>IF($C4701="","",VLOOKUP($H4701,培训课程清单!$B$2:$J$1700,3,0))</f>
        <v/>
      </c>
      <c r="K4701" s="87" t="str">
        <f>IF($H4701="","",VLOOKUP($H4701,培训课程清单!$B$2:$J$1700,4,0))</f>
        <v/>
      </c>
      <c r="L4701" s="29"/>
      <c r="M4701" s="89" t="str">
        <f>IF($H4701="","",VLOOKUP($H4701,培训课程清单!$B$2:$J$1700,7,0))</f>
        <v/>
      </c>
      <c r="N4701" s="87" t="str">
        <f>IF($H4701="","",VLOOKUP($H4701,培训课程清单!$B$2:$J$1700,8,0))</f>
        <v/>
      </c>
      <c r="O4701" s="29"/>
    </row>
    <row r="4702" spans="1:15">
      <c r="A4702" s="87" t="str">
        <f t="shared" si="74"/>
        <v/>
      </c>
      <c r="B4702" s="87" t="str">
        <f>IF(C4702="","",C4702&amp;COUNTIF($C$2:C4702,C4702))</f>
        <v/>
      </c>
      <c r="C4702" s="88"/>
      <c r="D4702" s="87" t="str">
        <f>IF($C4702="","",VLOOKUP($C4702,人员花名册!$B$2:$F$2001,2,0))</f>
        <v/>
      </c>
      <c r="E4702" s="87" t="str">
        <f>IF($C4702="","",VLOOKUP($C4702,人员花名册!$B$2:$F$2001,4,0))</f>
        <v/>
      </c>
      <c r="F4702" s="89" t="str">
        <f>IF($C4702="","",VLOOKUP($C4702,人员花名册!$B$2:$F$2001,5,0))</f>
        <v/>
      </c>
      <c r="G4702" s="29"/>
      <c r="H4702" s="29"/>
      <c r="I4702" s="87" t="str">
        <f>IF($C4702="","",VLOOKUP($H4702,培训课程清单!$B$2:$J$1700,2,0))</f>
        <v/>
      </c>
      <c r="J4702" s="87" t="str">
        <f>IF($C4702="","",VLOOKUP($H4702,培训课程清单!$B$2:$J$1700,3,0))</f>
        <v/>
      </c>
      <c r="K4702" s="87" t="str">
        <f>IF($H4702="","",VLOOKUP($H4702,培训课程清单!$B$2:$J$1700,4,0))</f>
        <v/>
      </c>
      <c r="L4702" s="29"/>
      <c r="M4702" s="89" t="str">
        <f>IF($H4702="","",VLOOKUP($H4702,培训课程清单!$B$2:$J$1700,7,0))</f>
        <v/>
      </c>
      <c r="N4702" s="87" t="str">
        <f>IF($H4702="","",VLOOKUP($H4702,培训课程清单!$B$2:$J$1700,8,0))</f>
        <v/>
      </c>
      <c r="O4702" s="29"/>
    </row>
    <row r="4703" spans="1:15">
      <c r="A4703" s="87" t="str">
        <f t="shared" si="74"/>
        <v/>
      </c>
      <c r="B4703" s="87" t="str">
        <f>IF(C4703="","",C4703&amp;COUNTIF($C$2:C4703,C4703))</f>
        <v/>
      </c>
      <c r="C4703" s="88"/>
      <c r="D4703" s="87" t="str">
        <f>IF($C4703="","",VLOOKUP($C4703,人员花名册!$B$2:$F$2001,2,0))</f>
        <v/>
      </c>
      <c r="E4703" s="87" t="str">
        <f>IF($C4703="","",VLOOKUP($C4703,人员花名册!$B$2:$F$2001,4,0))</f>
        <v/>
      </c>
      <c r="F4703" s="89" t="str">
        <f>IF($C4703="","",VLOOKUP($C4703,人员花名册!$B$2:$F$2001,5,0))</f>
        <v/>
      </c>
      <c r="G4703" s="29"/>
      <c r="H4703" s="29"/>
      <c r="I4703" s="87" t="str">
        <f>IF($C4703="","",VLOOKUP($H4703,培训课程清单!$B$2:$J$1700,2,0))</f>
        <v/>
      </c>
      <c r="J4703" s="87" t="str">
        <f>IF($C4703="","",VLOOKUP($H4703,培训课程清单!$B$2:$J$1700,3,0))</f>
        <v/>
      </c>
      <c r="K4703" s="87" t="str">
        <f>IF($H4703="","",VLOOKUP($H4703,培训课程清单!$B$2:$J$1700,4,0))</f>
        <v/>
      </c>
      <c r="L4703" s="29"/>
      <c r="M4703" s="89" t="str">
        <f>IF($H4703="","",VLOOKUP($H4703,培训课程清单!$B$2:$J$1700,7,0))</f>
        <v/>
      </c>
      <c r="N4703" s="87" t="str">
        <f>IF($H4703="","",VLOOKUP($H4703,培训课程清单!$B$2:$J$1700,8,0))</f>
        <v/>
      </c>
      <c r="O4703" s="29"/>
    </row>
    <row r="4704" spans="1:15">
      <c r="A4704" s="87" t="str">
        <f t="shared" si="74"/>
        <v/>
      </c>
      <c r="B4704" s="87" t="str">
        <f>IF(C4704="","",C4704&amp;COUNTIF($C$2:C4704,C4704))</f>
        <v/>
      </c>
      <c r="C4704" s="88"/>
      <c r="D4704" s="87" t="str">
        <f>IF($C4704="","",VLOOKUP($C4704,人员花名册!$B$2:$F$2001,2,0))</f>
        <v/>
      </c>
      <c r="E4704" s="87" t="str">
        <f>IF($C4704="","",VLOOKUP($C4704,人员花名册!$B$2:$F$2001,4,0))</f>
        <v/>
      </c>
      <c r="F4704" s="89" t="str">
        <f>IF($C4704="","",VLOOKUP($C4704,人员花名册!$B$2:$F$2001,5,0))</f>
        <v/>
      </c>
      <c r="G4704" s="29"/>
      <c r="H4704" s="29"/>
      <c r="I4704" s="87" t="str">
        <f>IF($C4704="","",VLOOKUP($H4704,培训课程清单!$B$2:$J$1700,2,0))</f>
        <v/>
      </c>
      <c r="J4704" s="87" t="str">
        <f>IF($C4704="","",VLOOKUP($H4704,培训课程清单!$B$2:$J$1700,3,0))</f>
        <v/>
      </c>
      <c r="K4704" s="87" t="str">
        <f>IF($H4704="","",VLOOKUP($H4704,培训课程清单!$B$2:$J$1700,4,0))</f>
        <v/>
      </c>
      <c r="L4704" s="29"/>
      <c r="M4704" s="89" t="str">
        <f>IF($H4704="","",VLOOKUP($H4704,培训课程清单!$B$2:$J$1700,7,0))</f>
        <v/>
      </c>
      <c r="N4704" s="87" t="str">
        <f>IF($H4704="","",VLOOKUP($H4704,培训课程清单!$B$2:$J$1700,8,0))</f>
        <v/>
      </c>
      <c r="O4704" s="29"/>
    </row>
    <row r="4705" spans="1:15">
      <c r="A4705" s="87" t="str">
        <f t="shared" si="74"/>
        <v/>
      </c>
      <c r="B4705" s="87" t="str">
        <f>IF(C4705="","",C4705&amp;COUNTIF($C$2:C4705,C4705))</f>
        <v/>
      </c>
      <c r="C4705" s="88"/>
      <c r="D4705" s="87" t="str">
        <f>IF($C4705="","",VLOOKUP($C4705,人员花名册!$B$2:$F$2001,2,0))</f>
        <v/>
      </c>
      <c r="E4705" s="87" t="str">
        <f>IF($C4705="","",VLOOKUP($C4705,人员花名册!$B$2:$F$2001,4,0))</f>
        <v/>
      </c>
      <c r="F4705" s="89" t="str">
        <f>IF($C4705="","",VLOOKUP($C4705,人员花名册!$B$2:$F$2001,5,0))</f>
        <v/>
      </c>
      <c r="G4705" s="29"/>
      <c r="H4705" s="29"/>
      <c r="I4705" s="87" t="str">
        <f>IF($C4705="","",VLOOKUP($H4705,培训课程清单!$B$2:$J$1700,2,0))</f>
        <v/>
      </c>
      <c r="J4705" s="87" t="str">
        <f>IF($C4705="","",VLOOKUP($H4705,培训课程清单!$B$2:$J$1700,3,0))</f>
        <v/>
      </c>
      <c r="K4705" s="87" t="str">
        <f>IF($H4705="","",VLOOKUP($H4705,培训课程清单!$B$2:$J$1700,4,0))</f>
        <v/>
      </c>
      <c r="L4705" s="29"/>
      <c r="M4705" s="89" t="str">
        <f>IF($H4705="","",VLOOKUP($H4705,培训课程清单!$B$2:$J$1700,7,0))</f>
        <v/>
      </c>
      <c r="N4705" s="87" t="str">
        <f>IF($H4705="","",VLOOKUP($H4705,培训课程清单!$B$2:$J$1700,8,0))</f>
        <v/>
      </c>
      <c r="O4705" s="29"/>
    </row>
    <row r="4706" spans="1:15">
      <c r="A4706" s="87" t="str">
        <f t="shared" si="74"/>
        <v/>
      </c>
      <c r="B4706" s="87" t="str">
        <f>IF(C4706="","",C4706&amp;COUNTIF($C$2:C4706,C4706))</f>
        <v/>
      </c>
      <c r="C4706" s="88"/>
      <c r="D4706" s="87" t="str">
        <f>IF($C4706="","",VLOOKUP($C4706,人员花名册!$B$2:$F$2001,2,0))</f>
        <v/>
      </c>
      <c r="E4706" s="87" t="str">
        <f>IF($C4706="","",VLOOKUP($C4706,人员花名册!$B$2:$F$2001,4,0))</f>
        <v/>
      </c>
      <c r="F4706" s="89" t="str">
        <f>IF($C4706="","",VLOOKUP($C4706,人员花名册!$B$2:$F$2001,5,0))</f>
        <v/>
      </c>
      <c r="G4706" s="29"/>
      <c r="H4706" s="29"/>
      <c r="I4706" s="87" t="str">
        <f>IF($C4706="","",VLOOKUP($H4706,培训课程清单!$B$2:$J$1700,2,0))</f>
        <v/>
      </c>
      <c r="J4706" s="87" t="str">
        <f>IF($C4706="","",VLOOKUP($H4706,培训课程清单!$B$2:$J$1700,3,0))</f>
        <v/>
      </c>
      <c r="K4706" s="87" t="str">
        <f>IF($H4706="","",VLOOKUP($H4706,培训课程清单!$B$2:$J$1700,4,0))</f>
        <v/>
      </c>
      <c r="L4706" s="29"/>
      <c r="M4706" s="89" t="str">
        <f>IF($H4706="","",VLOOKUP($H4706,培训课程清单!$B$2:$J$1700,7,0))</f>
        <v/>
      </c>
      <c r="N4706" s="87" t="str">
        <f>IF($H4706="","",VLOOKUP($H4706,培训课程清单!$B$2:$J$1700,8,0))</f>
        <v/>
      </c>
      <c r="O4706" s="29"/>
    </row>
    <row r="4707" spans="1:15">
      <c r="A4707" s="87" t="str">
        <f t="shared" si="74"/>
        <v/>
      </c>
      <c r="B4707" s="87" t="str">
        <f>IF(C4707="","",C4707&amp;COUNTIF($C$2:C4707,C4707))</f>
        <v/>
      </c>
      <c r="C4707" s="88"/>
      <c r="D4707" s="87" t="str">
        <f>IF($C4707="","",VLOOKUP($C4707,人员花名册!$B$2:$F$2001,2,0))</f>
        <v/>
      </c>
      <c r="E4707" s="87" t="str">
        <f>IF($C4707="","",VLOOKUP($C4707,人员花名册!$B$2:$F$2001,4,0))</f>
        <v/>
      </c>
      <c r="F4707" s="89" t="str">
        <f>IF($C4707="","",VLOOKUP($C4707,人员花名册!$B$2:$F$2001,5,0))</f>
        <v/>
      </c>
      <c r="G4707" s="29"/>
      <c r="H4707" s="29"/>
      <c r="I4707" s="87" t="str">
        <f>IF($C4707="","",VLOOKUP($H4707,培训课程清单!$B$2:$J$1700,2,0))</f>
        <v/>
      </c>
      <c r="J4707" s="87" t="str">
        <f>IF($C4707="","",VLOOKUP($H4707,培训课程清单!$B$2:$J$1700,3,0))</f>
        <v/>
      </c>
      <c r="K4707" s="87" t="str">
        <f>IF($H4707="","",VLOOKUP($H4707,培训课程清单!$B$2:$J$1700,4,0))</f>
        <v/>
      </c>
      <c r="L4707" s="29"/>
      <c r="M4707" s="89" t="str">
        <f>IF($H4707="","",VLOOKUP($H4707,培训课程清单!$B$2:$J$1700,7,0))</f>
        <v/>
      </c>
      <c r="N4707" s="87" t="str">
        <f>IF($H4707="","",VLOOKUP($H4707,培训课程清单!$B$2:$J$1700,8,0))</f>
        <v/>
      </c>
      <c r="O4707" s="29"/>
    </row>
    <row r="4708" spans="1:15">
      <c r="A4708" s="87" t="str">
        <f t="shared" si="74"/>
        <v/>
      </c>
      <c r="B4708" s="87" t="str">
        <f>IF(C4708="","",C4708&amp;COUNTIF($C$2:C4708,C4708))</f>
        <v/>
      </c>
      <c r="C4708" s="88"/>
      <c r="D4708" s="87" t="str">
        <f>IF($C4708="","",VLOOKUP($C4708,人员花名册!$B$2:$F$2001,2,0))</f>
        <v/>
      </c>
      <c r="E4708" s="87" t="str">
        <f>IF($C4708="","",VLOOKUP($C4708,人员花名册!$B$2:$F$2001,4,0))</f>
        <v/>
      </c>
      <c r="F4708" s="89" t="str">
        <f>IF($C4708="","",VLOOKUP($C4708,人员花名册!$B$2:$F$2001,5,0))</f>
        <v/>
      </c>
      <c r="G4708" s="29"/>
      <c r="H4708" s="29"/>
      <c r="I4708" s="87" t="str">
        <f>IF($C4708="","",VLOOKUP($H4708,培训课程清单!$B$2:$J$1700,2,0))</f>
        <v/>
      </c>
      <c r="J4708" s="87" t="str">
        <f>IF($C4708="","",VLOOKUP($H4708,培训课程清单!$B$2:$J$1700,3,0))</f>
        <v/>
      </c>
      <c r="K4708" s="87" t="str">
        <f>IF($H4708="","",VLOOKUP($H4708,培训课程清单!$B$2:$J$1700,4,0))</f>
        <v/>
      </c>
      <c r="L4708" s="29"/>
      <c r="M4708" s="89" t="str">
        <f>IF($H4708="","",VLOOKUP($H4708,培训课程清单!$B$2:$J$1700,7,0))</f>
        <v/>
      </c>
      <c r="N4708" s="87" t="str">
        <f>IF($H4708="","",VLOOKUP($H4708,培训课程清单!$B$2:$J$1700,8,0))</f>
        <v/>
      </c>
      <c r="O4708" s="29"/>
    </row>
    <row r="4709" spans="1:15">
      <c r="A4709" s="87" t="str">
        <f t="shared" si="74"/>
        <v/>
      </c>
      <c r="B4709" s="87" t="str">
        <f>IF(C4709="","",C4709&amp;COUNTIF($C$2:C4709,C4709))</f>
        <v/>
      </c>
      <c r="C4709" s="88"/>
      <c r="D4709" s="87" t="str">
        <f>IF($C4709="","",VLOOKUP($C4709,人员花名册!$B$2:$F$2001,2,0))</f>
        <v/>
      </c>
      <c r="E4709" s="87" t="str">
        <f>IF($C4709="","",VLOOKUP($C4709,人员花名册!$B$2:$F$2001,4,0))</f>
        <v/>
      </c>
      <c r="F4709" s="89" t="str">
        <f>IF($C4709="","",VLOOKUP($C4709,人员花名册!$B$2:$F$2001,5,0))</f>
        <v/>
      </c>
      <c r="G4709" s="29"/>
      <c r="H4709" s="29"/>
      <c r="I4709" s="87" t="str">
        <f>IF($C4709="","",VLOOKUP($H4709,培训课程清单!$B$2:$J$1700,2,0))</f>
        <v/>
      </c>
      <c r="J4709" s="87" t="str">
        <f>IF($C4709="","",VLOOKUP($H4709,培训课程清单!$B$2:$J$1700,3,0))</f>
        <v/>
      </c>
      <c r="K4709" s="87" t="str">
        <f>IF($H4709="","",VLOOKUP($H4709,培训课程清单!$B$2:$J$1700,4,0))</f>
        <v/>
      </c>
      <c r="L4709" s="29"/>
      <c r="M4709" s="89" t="str">
        <f>IF($H4709="","",VLOOKUP($H4709,培训课程清单!$B$2:$J$1700,7,0))</f>
        <v/>
      </c>
      <c r="N4709" s="87" t="str">
        <f>IF($H4709="","",VLOOKUP($H4709,培训课程清单!$B$2:$J$1700,8,0))</f>
        <v/>
      </c>
      <c r="O4709" s="29"/>
    </row>
    <row r="4710" spans="1:15">
      <c r="A4710" s="87" t="str">
        <f t="shared" si="74"/>
        <v/>
      </c>
      <c r="B4710" s="87" t="str">
        <f>IF(C4710="","",C4710&amp;COUNTIF($C$2:C4710,C4710))</f>
        <v/>
      </c>
      <c r="C4710" s="88"/>
      <c r="D4710" s="87" t="str">
        <f>IF($C4710="","",VLOOKUP($C4710,人员花名册!$B$2:$F$2001,2,0))</f>
        <v/>
      </c>
      <c r="E4710" s="87" t="str">
        <f>IF($C4710="","",VLOOKUP($C4710,人员花名册!$B$2:$F$2001,4,0))</f>
        <v/>
      </c>
      <c r="F4710" s="89" t="str">
        <f>IF($C4710="","",VLOOKUP($C4710,人员花名册!$B$2:$F$2001,5,0))</f>
        <v/>
      </c>
      <c r="G4710" s="29"/>
      <c r="H4710" s="29"/>
      <c r="I4710" s="87" t="str">
        <f>IF($C4710="","",VLOOKUP($H4710,培训课程清单!$B$2:$J$1700,2,0))</f>
        <v/>
      </c>
      <c r="J4710" s="87" t="str">
        <f>IF($C4710="","",VLOOKUP($H4710,培训课程清单!$B$2:$J$1700,3,0))</f>
        <v/>
      </c>
      <c r="K4710" s="87" t="str">
        <f>IF($H4710="","",VLOOKUP($H4710,培训课程清单!$B$2:$J$1700,4,0))</f>
        <v/>
      </c>
      <c r="L4710" s="29"/>
      <c r="M4710" s="89" t="str">
        <f>IF($H4710="","",VLOOKUP($H4710,培训课程清单!$B$2:$J$1700,7,0))</f>
        <v/>
      </c>
      <c r="N4710" s="87" t="str">
        <f>IF($H4710="","",VLOOKUP($H4710,培训课程清单!$B$2:$J$1700,8,0))</f>
        <v/>
      </c>
      <c r="O4710" s="29"/>
    </row>
    <row r="4711" spans="1:15">
      <c r="A4711" s="87" t="str">
        <f t="shared" si="74"/>
        <v/>
      </c>
      <c r="B4711" s="87" t="str">
        <f>IF(C4711="","",C4711&amp;COUNTIF($C$2:C4711,C4711))</f>
        <v/>
      </c>
      <c r="C4711" s="88"/>
      <c r="D4711" s="87" t="str">
        <f>IF($C4711="","",VLOOKUP($C4711,人员花名册!$B$2:$F$2001,2,0))</f>
        <v/>
      </c>
      <c r="E4711" s="87" t="str">
        <f>IF($C4711="","",VLOOKUP($C4711,人员花名册!$B$2:$F$2001,4,0))</f>
        <v/>
      </c>
      <c r="F4711" s="89" t="str">
        <f>IF($C4711="","",VLOOKUP($C4711,人员花名册!$B$2:$F$2001,5,0))</f>
        <v/>
      </c>
      <c r="G4711" s="29"/>
      <c r="H4711" s="29"/>
      <c r="I4711" s="87" t="str">
        <f>IF($C4711="","",VLOOKUP($H4711,培训课程清单!$B$2:$J$1700,2,0))</f>
        <v/>
      </c>
      <c r="J4711" s="87" t="str">
        <f>IF($C4711="","",VLOOKUP($H4711,培训课程清单!$B$2:$J$1700,3,0))</f>
        <v/>
      </c>
      <c r="K4711" s="87" t="str">
        <f>IF($H4711="","",VLOOKUP($H4711,培训课程清单!$B$2:$J$1700,4,0))</f>
        <v/>
      </c>
      <c r="L4711" s="29"/>
      <c r="M4711" s="89" t="str">
        <f>IF($H4711="","",VLOOKUP($H4711,培训课程清单!$B$2:$J$1700,7,0))</f>
        <v/>
      </c>
      <c r="N4711" s="87" t="str">
        <f>IF($H4711="","",VLOOKUP($H4711,培训课程清单!$B$2:$J$1700,8,0))</f>
        <v/>
      </c>
      <c r="O4711" s="29"/>
    </row>
    <row r="4712" spans="1:15">
      <c r="A4712" s="87" t="str">
        <f t="shared" si="74"/>
        <v/>
      </c>
      <c r="B4712" s="87" t="str">
        <f>IF(C4712="","",C4712&amp;COUNTIF($C$2:C4712,C4712))</f>
        <v/>
      </c>
      <c r="C4712" s="88"/>
      <c r="D4712" s="87" t="str">
        <f>IF($C4712="","",VLOOKUP($C4712,人员花名册!$B$2:$F$2001,2,0))</f>
        <v/>
      </c>
      <c r="E4712" s="87" t="str">
        <f>IF($C4712="","",VLOOKUP($C4712,人员花名册!$B$2:$F$2001,4,0))</f>
        <v/>
      </c>
      <c r="F4712" s="89" t="str">
        <f>IF($C4712="","",VLOOKUP($C4712,人员花名册!$B$2:$F$2001,5,0))</f>
        <v/>
      </c>
      <c r="G4712" s="29"/>
      <c r="H4712" s="29"/>
      <c r="I4712" s="87" t="str">
        <f>IF($C4712="","",VLOOKUP($H4712,培训课程清单!$B$2:$J$1700,2,0))</f>
        <v/>
      </c>
      <c r="J4712" s="87" t="str">
        <f>IF($C4712="","",VLOOKUP($H4712,培训课程清单!$B$2:$J$1700,3,0))</f>
        <v/>
      </c>
      <c r="K4712" s="87" t="str">
        <f>IF($H4712="","",VLOOKUP($H4712,培训课程清单!$B$2:$J$1700,4,0))</f>
        <v/>
      </c>
      <c r="L4712" s="29"/>
      <c r="M4712" s="89" t="str">
        <f>IF($H4712="","",VLOOKUP($H4712,培训课程清单!$B$2:$J$1700,7,0))</f>
        <v/>
      </c>
      <c r="N4712" s="87" t="str">
        <f>IF($H4712="","",VLOOKUP($H4712,培训课程清单!$B$2:$J$1700,8,0))</f>
        <v/>
      </c>
      <c r="O4712" s="29"/>
    </row>
    <row r="4713" spans="1:15">
      <c r="A4713" s="87" t="str">
        <f t="shared" si="74"/>
        <v/>
      </c>
      <c r="B4713" s="87" t="str">
        <f>IF(C4713="","",C4713&amp;COUNTIF($C$2:C4713,C4713))</f>
        <v/>
      </c>
      <c r="C4713" s="88"/>
      <c r="D4713" s="87" t="str">
        <f>IF($C4713="","",VLOOKUP($C4713,人员花名册!$B$2:$F$2001,2,0))</f>
        <v/>
      </c>
      <c r="E4713" s="87" t="str">
        <f>IF($C4713="","",VLOOKUP($C4713,人员花名册!$B$2:$F$2001,4,0))</f>
        <v/>
      </c>
      <c r="F4713" s="89" t="str">
        <f>IF($C4713="","",VLOOKUP($C4713,人员花名册!$B$2:$F$2001,5,0))</f>
        <v/>
      </c>
      <c r="G4713" s="29"/>
      <c r="H4713" s="29"/>
      <c r="I4713" s="87" t="str">
        <f>IF($C4713="","",VLOOKUP($H4713,培训课程清单!$B$2:$J$1700,2,0))</f>
        <v/>
      </c>
      <c r="J4713" s="87" t="str">
        <f>IF($C4713="","",VLOOKUP($H4713,培训课程清单!$B$2:$J$1700,3,0))</f>
        <v/>
      </c>
      <c r="K4713" s="87" t="str">
        <f>IF($H4713="","",VLOOKUP($H4713,培训课程清单!$B$2:$J$1700,4,0))</f>
        <v/>
      </c>
      <c r="L4713" s="29"/>
      <c r="M4713" s="89" t="str">
        <f>IF($H4713="","",VLOOKUP($H4713,培训课程清单!$B$2:$J$1700,7,0))</f>
        <v/>
      </c>
      <c r="N4713" s="87" t="str">
        <f>IF($H4713="","",VLOOKUP($H4713,培训课程清单!$B$2:$J$1700,8,0))</f>
        <v/>
      </c>
      <c r="O4713" s="29"/>
    </row>
    <row r="4714" spans="1:15">
      <c r="A4714" s="87" t="str">
        <f t="shared" si="74"/>
        <v/>
      </c>
      <c r="B4714" s="87" t="str">
        <f>IF(C4714="","",C4714&amp;COUNTIF($C$2:C4714,C4714))</f>
        <v/>
      </c>
      <c r="C4714" s="88"/>
      <c r="D4714" s="87" t="str">
        <f>IF($C4714="","",VLOOKUP($C4714,人员花名册!$B$2:$F$2001,2,0))</f>
        <v/>
      </c>
      <c r="E4714" s="87" t="str">
        <f>IF($C4714="","",VLOOKUP($C4714,人员花名册!$B$2:$F$2001,4,0))</f>
        <v/>
      </c>
      <c r="F4714" s="89" t="str">
        <f>IF($C4714="","",VLOOKUP($C4714,人员花名册!$B$2:$F$2001,5,0))</f>
        <v/>
      </c>
      <c r="G4714" s="29"/>
      <c r="H4714" s="29"/>
      <c r="I4714" s="87" t="str">
        <f>IF($C4714="","",VLOOKUP($H4714,培训课程清单!$B$2:$J$1700,2,0))</f>
        <v/>
      </c>
      <c r="J4714" s="87" t="str">
        <f>IF($C4714="","",VLOOKUP($H4714,培训课程清单!$B$2:$J$1700,3,0))</f>
        <v/>
      </c>
      <c r="K4714" s="87" t="str">
        <f>IF($H4714="","",VLOOKUP($H4714,培训课程清单!$B$2:$J$1700,4,0))</f>
        <v/>
      </c>
      <c r="L4714" s="29"/>
      <c r="M4714" s="89" t="str">
        <f>IF($H4714="","",VLOOKUP($H4714,培训课程清单!$B$2:$J$1700,7,0))</f>
        <v/>
      </c>
      <c r="N4714" s="87" t="str">
        <f>IF($H4714="","",VLOOKUP($H4714,培训课程清单!$B$2:$J$1700,8,0))</f>
        <v/>
      </c>
      <c r="O4714" s="29"/>
    </row>
    <row r="4715" spans="1:15">
      <c r="A4715" s="87" t="str">
        <f t="shared" si="74"/>
        <v/>
      </c>
      <c r="B4715" s="87" t="str">
        <f>IF(C4715="","",C4715&amp;COUNTIF($C$2:C4715,C4715))</f>
        <v/>
      </c>
      <c r="C4715" s="88"/>
      <c r="D4715" s="87" t="str">
        <f>IF($C4715="","",VLOOKUP($C4715,人员花名册!$B$2:$F$2001,2,0))</f>
        <v/>
      </c>
      <c r="E4715" s="87" t="str">
        <f>IF($C4715="","",VLOOKUP($C4715,人员花名册!$B$2:$F$2001,4,0))</f>
        <v/>
      </c>
      <c r="F4715" s="89" t="str">
        <f>IF($C4715="","",VLOOKUP($C4715,人员花名册!$B$2:$F$2001,5,0))</f>
        <v/>
      </c>
      <c r="G4715" s="29"/>
      <c r="H4715" s="29"/>
      <c r="I4715" s="87" t="str">
        <f>IF($C4715="","",VLOOKUP($H4715,培训课程清单!$B$2:$J$1700,2,0))</f>
        <v/>
      </c>
      <c r="J4715" s="87" t="str">
        <f>IF($C4715="","",VLOOKUP($H4715,培训课程清单!$B$2:$J$1700,3,0))</f>
        <v/>
      </c>
      <c r="K4715" s="87" t="str">
        <f>IF($H4715="","",VLOOKUP($H4715,培训课程清单!$B$2:$J$1700,4,0))</f>
        <v/>
      </c>
      <c r="L4715" s="29"/>
      <c r="M4715" s="89" t="str">
        <f>IF($H4715="","",VLOOKUP($H4715,培训课程清单!$B$2:$J$1700,7,0))</f>
        <v/>
      </c>
      <c r="N4715" s="87" t="str">
        <f>IF($H4715="","",VLOOKUP($H4715,培训课程清单!$B$2:$J$1700,8,0))</f>
        <v/>
      </c>
      <c r="O4715" s="29"/>
    </row>
    <row r="4716" spans="1:15">
      <c r="A4716" s="87" t="str">
        <f t="shared" si="74"/>
        <v/>
      </c>
      <c r="B4716" s="87" t="str">
        <f>IF(C4716="","",C4716&amp;COUNTIF($C$2:C4716,C4716))</f>
        <v/>
      </c>
      <c r="C4716" s="88"/>
      <c r="D4716" s="87" t="str">
        <f>IF($C4716="","",VLOOKUP($C4716,人员花名册!$B$2:$F$2001,2,0))</f>
        <v/>
      </c>
      <c r="E4716" s="87" t="str">
        <f>IF($C4716="","",VLOOKUP($C4716,人员花名册!$B$2:$F$2001,4,0))</f>
        <v/>
      </c>
      <c r="F4716" s="89" t="str">
        <f>IF($C4716="","",VLOOKUP($C4716,人员花名册!$B$2:$F$2001,5,0))</f>
        <v/>
      </c>
      <c r="G4716" s="29"/>
      <c r="H4716" s="29"/>
      <c r="I4716" s="87" t="str">
        <f>IF($C4716="","",VLOOKUP($H4716,培训课程清单!$B$2:$J$1700,2,0))</f>
        <v/>
      </c>
      <c r="J4716" s="87" t="str">
        <f>IF($C4716="","",VLOOKUP($H4716,培训课程清单!$B$2:$J$1700,3,0))</f>
        <v/>
      </c>
      <c r="K4716" s="87" t="str">
        <f>IF($H4716="","",VLOOKUP($H4716,培训课程清单!$B$2:$J$1700,4,0))</f>
        <v/>
      </c>
      <c r="L4716" s="29"/>
      <c r="M4716" s="89" t="str">
        <f>IF($H4716="","",VLOOKUP($H4716,培训课程清单!$B$2:$J$1700,7,0))</f>
        <v/>
      </c>
      <c r="N4716" s="87" t="str">
        <f>IF($H4716="","",VLOOKUP($H4716,培训课程清单!$B$2:$J$1700,8,0))</f>
        <v/>
      </c>
      <c r="O4716" s="29"/>
    </row>
    <row r="4717" spans="1:15">
      <c r="A4717" s="87" t="str">
        <f t="shared" si="74"/>
        <v/>
      </c>
      <c r="B4717" s="87" t="str">
        <f>IF(C4717="","",C4717&amp;COUNTIF($C$2:C4717,C4717))</f>
        <v/>
      </c>
      <c r="C4717" s="88"/>
      <c r="D4717" s="87" t="str">
        <f>IF($C4717="","",VLOOKUP($C4717,人员花名册!$B$2:$F$2001,2,0))</f>
        <v/>
      </c>
      <c r="E4717" s="87" t="str">
        <f>IF($C4717="","",VLOOKUP($C4717,人员花名册!$B$2:$F$2001,4,0))</f>
        <v/>
      </c>
      <c r="F4717" s="89" t="str">
        <f>IF($C4717="","",VLOOKUP($C4717,人员花名册!$B$2:$F$2001,5,0))</f>
        <v/>
      </c>
      <c r="G4717" s="29"/>
      <c r="H4717" s="29"/>
      <c r="I4717" s="87" t="str">
        <f>IF($C4717="","",VLOOKUP($H4717,培训课程清单!$B$2:$J$1700,2,0))</f>
        <v/>
      </c>
      <c r="J4717" s="87" t="str">
        <f>IF($C4717="","",VLOOKUP($H4717,培训课程清单!$B$2:$J$1700,3,0))</f>
        <v/>
      </c>
      <c r="K4717" s="87" t="str">
        <f>IF($H4717="","",VLOOKUP($H4717,培训课程清单!$B$2:$J$1700,4,0))</f>
        <v/>
      </c>
      <c r="L4717" s="29"/>
      <c r="M4717" s="89" t="str">
        <f>IF($H4717="","",VLOOKUP($H4717,培训课程清单!$B$2:$J$1700,7,0))</f>
        <v/>
      </c>
      <c r="N4717" s="87" t="str">
        <f>IF($H4717="","",VLOOKUP($H4717,培训课程清单!$B$2:$J$1700,8,0))</f>
        <v/>
      </c>
      <c r="O4717" s="29"/>
    </row>
    <row r="4718" spans="1:15">
      <c r="A4718" s="87" t="str">
        <f t="shared" si="74"/>
        <v/>
      </c>
      <c r="B4718" s="87" t="str">
        <f>IF(C4718="","",C4718&amp;COUNTIF($C$2:C4718,C4718))</f>
        <v/>
      </c>
      <c r="C4718" s="88"/>
      <c r="D4718" s="87" t="str">
        <f>IF($C4718="","",VLOOKUP($C4718,人员花名册!$B$2:$F$2001,2,0))</f>
        <v/>
      </c>
      <c r="E4718" s="87" t="str">
        <f>IF($C4718="","",VLOOKUP($C4718,人员花名册!$B$2:$F$2001,4,0))</f>
        <v/>
      </c>
      <c r="F4718" s="89" t="str">
        <f>IF($C4718="","",VLOOKUP($C4718,人员花名册!$B$2:$F$2001,5,0))</f>
        <v/>
      </c>
      <c r="G4718" s="29"/>
      <c r="H4718" s="29"/>
      <c r="I4718" s="87" t="str">
        <f>IF($C4718="","",VLOOKUP($H4718,培训课程清单!$B$2:$J$1700,2,0))</f>
        <v/>
      </c>
      <c r="J4718" s="87" t="str">
        <f>IF($C4718="","",VLOOKUP($H4718,培训课程清单!$B$2:$J$1700,3,0))</f>
        <v/>
      </c>
      <c r="K4718" s="87" t="str">
        <f>IF($H4718="","",VLOOKUP($H4718,培训课程清单!$B$2:$J$1700,4,0))</f>
        <v/>
      </c>
      <c r="L4718" s="29"/>
      <c r="M4718" s="89" t="str">
        <f>IF($H4718="","",VLOOKUP($H4718,培训课程清单!$B$2:$J$1700,7,0))</f>
        <v/>
      </c>
      <c r="N4718" s="87" t="str">
        <f>IF($H4718="","",VLOOKUP($H4718,培训课程清单!$B$2:$J$1700,8,0))</f>
        <v/>
      </c>
      <c r="O4718" s="29"/>
    </row>
    <row r="4719" spans="1:15">
      <c r="A4719" s="87" t="str">
        <f t="shared" si="74"/>
        <v/>
      </c>
      <c r="B4719" s="87" t="str">
        <f>IF(C4719="","",C4719&amp;COUNTIF($C$2:C4719,C4719))</f>
        <v/>
      </c>
      <c r="C4719" s="88"/>
      <c r="D4719" s="87" t="str">
        <f>IF($C4719="","",VLOOKUP($C4719,人员花名册!$B$2:$F$2001,2,0))</f>
        <v/>
      </c>
      <c r="E4719" s="87" t="str">
        <f>IF($C4719="","",VLOOKUP($C4719,人员花名册!$B$2:$F$2001,4,0))</f>
        <v/>
      </c>
      <c r="F4719" s="89" t="str">
        <f>IF($C4719="","",VLOOKUP($C4719,人员花名册!$B$2:$F$2001,5,0))</f>
        <v/>
      </c>
      <c r="G4719" s="29"/>
      <c r="H4719" s="29"/>
      <c r="I4719" s="87" t="str">
        <f>IF($C4719="","",VLOOKUP($H4719,培训课程清单!$B$2:$J$1700,2,0))</f>
        <v/>
      </c>
      <c r="J4719" s="87" t="str">
        <f>IF($C4719="","",VLOOKUP($H4719,培训课程清单!$B$2:$J$1700,3,0))</f>
        <v/>
      </c>
      <c r="K4719" s="87" t="str">
        <f>IF($H4719="","",VLOOKUP($H4719,培训课程清单!$B$2:$J$1700,4,0))</f>
        <v/>
      </c>
      <c r="L4719" s="29"/>
      <c r="M4719" s="89" t="str">
        <f>IF($H4719="","",VLOOKUP($H4719,培训课程清单!$B$2:$J$1700,7,0))</f>
        <v/>
      </c>
      <c r="N4719" s="87" t="str">
        <f>IF($H4719="","",VLOOKUP($H4719,培训课程清单!$B$2:$J$1700,8,0))</f>
        <v/>
      </c>
      <c r="O4719" s="29"/>
    </row>
    <row r="4720" spans="1:15">
      <c r="A4720" s="87" t="str">
        <f t="shared" si="74"/>
        <v/>
      </c>
      <c r="B4720" s="87" t="str">
        <f>IF(C4720="","",C4720&amp;COUNTIF($C$2:C4720,C4720))</f>
        <v/>
      </c>
      <c r="C4720" s="88"/>
      <c r="D4720" s="87" t="str">
        <f>IF($C4720="","",VLOOKUP($C4720,人员花名册!$B$2:$F$2001,2,0))</f>
        <v/>
      </c>
      <c r="E4720" s="87" t="str">
        <f>IF($C4720="","",VLOOKUP($C4720,人员花名册!$B$2:$F$2001,4,0))</f>
        <v/>
      </c>
      <c r="F4720" s="89" t="str">
        <f>IF($C4720="","",VLOOKUP($C4720,人员花名册!$B$2:$F$2001,5,0))</f>
        <v/>
      </c>
      <c r="G4720" s="29"/>
      <c r="H4720" s="29"/>
      <c r="I4720" s="87" t="str">
        <f>IF($C4720="","",VLOOKUP($H4720,培训课程清单!$B$2:$J$1700,2,0))</f>
        <v/>
      </c>
      <c r="J4720" s="87" t="str">
        <f>IF($C4720="","",VLOOKUP($H4720,培训课程清单!$B$2:$J$1700,3,0))</f>
        <v/>
      </c>
      <c r="K4720" s="87" t="str">
        <f>IF($H4720="","",VLOOKUP($H4720,培训课程清单!$B$2:$J$1700,4,0))</f>
        <v/>
      </c>
      <c r="L4720" s="29"/>
      <c r="M4720" s="89" t="str">
        <f>IF($H4720="","",VLOOKUP($H4720,培训课程清单!$B$2:$J$1700,7,0))</f>
        <v/>
      </c>
      <c r="N4720" s="87" t="str">
        <f>IF($H4720="","",VLOOKUP($H4720,培训课程清单!$B$2:$J$1700,8,0))</f>
        <v/>
      </c>
      <c r="O4720" s="29"/>
    </row>
    <row r="4721" spans="1:15">
      <c r="A4721" s="87" t="str">
        <f t="shared" si="74"/>
        <v/>
      </c>
      <c r="B4721" s="87" t="str">
        <f>IF(C4721="","",C4721&amp;COUNTIF($C$2:C4721,C4721))</f>
        <v/>
      </c>
      <c r="C4721" s="88"/>
      <c r="D4721" s="87" t="str">
        <f>IF($C4721="","",VLOOKUP($C4721,人员花名册!$B$2:$F$2001,2,0))</f>
        <v/>
      </c>
      <c r="E4721" s="87" t="str">
        <f>IF($C4721="","",VLOOKUP($C4721,人员花名册!$B$2:$F$2001,4,0))</f>
        <v/>
      </c>
      <c r="F4721" s="89" t="str">
        <f>IF($C4721="","",VLOOKUP($C4721,人员花名册!$B$2:$F$2001,5,0))</f>
        <v/>
      </c>
      <c r="G4721" s="29"/>
      <c r="H4721" s="29"/>
      <c r="I4721" s="87" t="str">
        <f>IF($C4721="","",VLOOKUP($H4721,培训课程清单!$B$2:$J$1700,2,0))</f>
        <v/>
      </c>
      <c r="J4721" s="87" t="str">
        <f>IF($C4721="","",VLOOKUP($H4721,培训课程清单!$B$2:$J$1700,3,0))</f>
        <v/>
      </c>
      <c r="K4721" s="87" t="str">
        <f>IF($H4721="","",VLOOKUP($H4721,培训课程清单!$B$2:$J$1700,4,0))</f>
        <v/>
      </c>
      <c r="L4721" s="29"/>
      <c r="M4721" s="89" t="str">
        <f>IF($H4721="","",VLOOKUP($H4721,培训课程清单!$B$2:$J$1700,7,0))</f>
        <v/>
      </c>
      <c r="N4721" s="87" t="str">
        <f>IF($H4721="","",VLOOKUP($H4721,培训课程清单!$B$2:$J$1700,8,0))</f>
        <v/>
      </c>
      <c r="O4721" s="29"/>
    </row>
    <row r="4722" spans="1:15">
      <c r="A4722" s="87" t="str">
        <f t="shared" si="74"/>
        <v/>
      </c>
      <c r="B4722" s="87" t="str">
        <f>IF(C4722="","",C4722&amp;COUNTIF($C$2:C4722,C4722))</f>
        <v/>
      </c>
      <c r="C4722" s="88"/>
      <c r="D4722" s="87" t="str">
        <f>IF($C4722="","",VLOOKUP($C4722,人员花名册!$B$2:$F$2001,2,0))</f>
        <v/>
      </c>
      <c r="E4722" s="87" t="str">
        <f>IF($C4722="","",VLOOKUP($C4722,人员花名册!$B$2:$F$2001,4,0))</f>
        <v/>
      </c>
      <c r="F4722" s="89" t="str">
        <f>IF($C4722="","",VLOOKUP($C4722,人员花名册!$B$2:$F$2001,5,0))</f>
        <v/>
      </c>
      <c r="G4722" s="29"/>
      <c r="H4722" s="29"/>
      <c r="I4722" s="87" t="str">
        <f>IF($C4722="","",VLOOKUP($H4722,培训课程清单!$B$2:$J$1700,2,0))</f>
        <v/>
      </c>
      <c r="J4722" s="87" t="str">
        <f>IF($C4722="","",VLOOKUP($H4722,培训课程清单!$B$2:$J$1700,3,0))</f>
        <v/>
      </c>
      <c r="K4722" s="87" t="str">
        <f>IF($H4722="","",VLOOKUP($H4722,培训课程清单!$B$2:$J$1700,4,0))</f>
        <v/>
      </c>
      <c r="L4722" s="29"/>
      <c r="M4722" s="89" t="str">
        <f>IF($H4722="","",VLOOKUP($H4722,培训课程清单!$B$2:$J$1700,7,0))</f>
        <v/>
      </c>
      <c r="N4722" s="87" t="str">
        <f>IF($H4722="","",VLOOKUP($H4722,培训课程清单!$B$2:$J$1700,8,0))</f>
        <v/>
      </c>
      <c r="O4722" s="29"/>
    </row>
    <row r="4723" spans="1:15">
      <c r="A4723" s="87" t="str">
        <f t="shared" si="74"/>
        <v/>
      </c>
      <c r="B4723" s="87" t="str">
        <f>IF(C4723="","",C4723&amp;COUNTIF($C$2:C4723,C4723))</f>
        <v/>
      </c>
      <c r="C4723" s="88"/>
      <c r="D4723" s="87" t="str">
        <f>IF($C4723="","",VLOOKUP($C4723,人员花名册!$B$2:$F$2001,2,0))</f>
        <v/>
      </c>
      <c r="E4723" s="87" t="str">
        <f>IF($C4723="","",VLOOKUP($C4723,人员花名册!$B$2:$F$2001,4,0))</f>
        <v/>
      </c>
      <c r="F4723" s="89" t="str">
        <f>IF($C4723="","",VLOOKUP($C4723,人员花名册!$B$2:$F$2001,5,0))</f>
        <v/>
      </c>
      <c r="G4723" s="29"/>
      <c r="H4723" s="29"/>
      <c r="I4723" s="87" t="str">
        <f>IF($C4723="","",VLOOKUP($H4723,培训课程清单!$B$2:$J$1700,2,0))</f>
        <v/>
      </c>
      <c r="J4723" s="87" t="str">
        <f>IF($C4723="","",VLOOKUP($H4723,培训课程清单!$B$2:$J$1700,3,0))</f>
        <v/>
      </c>
      <c r="K4723" s="87" t="str">
        <f>IF($H4723="","",VLOOKUP($H4723,培训课程清单!$B$2:$J$1700,4,0))</f>
        <v/>
      </c>
      <c r="L4723" s="29"/>
      <c r="M4723" s="89" t="str">
        <f>IF($H4723="","",VLOOKUP($H4723,培训课程清单!$B$2:$J$1700,7,0))</f>
        <v/>
      </c>
      <c r="N4723" s="87" t="str">
        <f>IF($H4723="","",VLOOKUP($H4723,培训课程清单!$B$2:$J$1700,8,0))</f>
        <v/>
      </c>
      <c r="O4723" s="29"/>
    </row>
    <row r="4724" spans="1:15">
      <c r="A4724" s="87" t="str">
        <f t="shared" si="74"/>
        <v/>
      </c>
      <c r="B4724" s="87" t="str">
        <f>IF(C4724="","",C4724&amp;COUNTIF($C$2:C4724,C4724))</f>
        <v/>
      </c>
      <c r="C4724" s="88"/>
      <c r="D4724" s="87" t="str">
        <f>IF($C4724="","",VLOOKUP($C4724,人员花名册!$B$2:$F$2001,2,0))</f>
        <v/>
      </c>
      <c r="E4724" s="87" t="str">
        <f>IF($C4724="","",VLOOKUP($C4724,人员花名册!$B$2:$F$2001,4,0))</f>
        <v/>
      </c>
      <c r="F4724" s="89" t="str">
        <f>IF($C4724="","",VLOOKUP($C4724,人员花名册!$B$2:$F$2001,5,0))</f>
        <v/>
      </c>
      <c r="G4724" s="29"/>
      <c r="H4724" s="29"/>
      <c r="I4724" s="87" t="str">
        <f>IF($C4724="","",VLOOKUP($H4724,培训课程清单!$B$2:$J$1700,2,0))</f>
        <v/>
      </c>
      <c r="J4724" s="87" t="str">
        <f>IF($C4724="","",VLOOKUP($H4724,培训课程清单!$B$2:$J$1700,3,0))</f>
        <v/>
      </c>
      <c r="K4724" s="87" t="str">
        <f>IF($H4724="","",VLOOKUP($H4724,培训课程清单!$B$2:$J$1700,4,0))</f>
        <v/>
      </c>
      <c r="L4724" s="29"/>
      <c r="M4724" s="89" t="str">
        <f>IF($H4724="","",VLOOKUP($H4724,培训课程清单!$B$2:$J$1700,7,0))</f>
        <v/>
      </c>
      <c r="N4724" s="87" t="str">
        <f>IF($H4724="","",VLOOKUP($H4724,培训课程清单!$B$2:$J$1700,8,0))</f>
        <v/>
      </c>
      <c r="O4724" s="29"/>
    </row>
    <row r="4725" spans="1:15">
      <c r="A4725" s="87" t="str">
        <f t="shared" si="74"/>
        <v/>
      </c>
      <c r="B4725" s="87" t="str">
        <f>IF(C4725="","",C4725&amp;COUNTIF($C$2:C4725,C4725))</f>
        <v/>
      </c>
      <c r="C4725" s="88"/>
      <c r="D4725" s="87" t="str">
        <f>IF($C4725="","",VLOOKUP($C4725,人员花名册!$B$2:$F$2001,2,0))</f>
        <v/>
      </c>
      <c r="E4725" s="87" t="str">
        <f>IF($C4725="","",VLOOKUP($C4725,人员花名册!$B$2:$F$2001,4,0))</f>
        <v/>
      </c>
      <c r="F4725" s="89" t="str">
        <f>IF($C4725="","",VLOOKUP($C4725,人员花名册!$B$2:$F$2001,5,0))</f>
        <v/>
      </c>
      <c r="G4725" s="29"/>
      <c r="H4725" s="29"/>
      <c r="I4725" s="87" t="str">
        <f>IF($C4725="","",VLOOKUP($H4725,培训课程清单!$B$2:$J$1700,2,0))</f>
        <v/>
      </c>
      <c r="J4725" s="87" t="str">
        <f>IF($C4725="","",VLOOKUP($H4725,培训课程清单!$B$2:$J$1700,3,0))</f>
        <v/>
      </c>
      <c r="K4725" s="87" t="str">
        <f>IF($H4725="","",VLOOKUP($H4725,培训课程清单!$B$2:$J$1700,4,0))</f>
        <v/>
      </c>
      <c r="L4725" s="29"/>
      <c r="M4725" s="89" t="str">
        <f>IF($H4725="","",VLOOKUP($H4725,培训课程清单!$B$2:$J$1700,7,0))</f>
        <v/>
      </c>
      <c r="N4725" s="87" t="str">
        <f>IF($H4725="","",VLOOKUP($H4725,培训课程清单!$B$2:$J$1700,8,0))</f>
        <v/>
      </c>
      <c r="O4725" s="29"/>
    </row>
    <row r="4726" spans="1:15">
      <c r="A4726" s="87" t="str">
        <f t="shared" si="74"/>
        <v/>
      </c>
      <c r="B4726" s="87" t="str">
        <f>IF(C4726="","",C4726&amp;COUNTIF($C$2:C4726,C4726))</f>
        <v/>
      </c>
      <c r="C4726" s="88"/>
      <c r="D4726" s="87" t="str">
        <f>IF($C4726="","",VLOOKUP($C4726,人员花名册!$B$2:$F$2001,2,0))</f>
        <v/>
      </c>
      <c r="E4726" s="87" t="str">
        <f>IF($C4726="","",VLOOKUP($C4726,人员花名册!$B$2:$F$2001,4,0))</f>
        <v/>
      </c>
      <c r="F4726" s="89" t="str">
        <f>IF($C4726="","",VLOOKUP($C4726,人员花名册!$B$2:$F$2001,5,0))</f>
        <v/>
      </c>
      <c r="G4726" s="29"/>
      <c r="H4726" s="29"/>
      <c r="I4726" s="87" t="str">
        <f>IF($C4726="","",VLOOKUP($H4726,培训课程清单!$B$2:$J$1700,2,0))</f>
        <v/>
      </c>
      <c r="J4726" s="87" t="str">
        <f>IF($C4726="","",VLOOKUP($H4726,培训课程清单!$B$2:$J$1700,3,0))</f>
        <v/>
      </c>
      <c r="K4726" s="87" t="str">
        <f>IF($H4726="","",VLOOKUP($H4726,培训课程清单!$B$2:$J$1700,4,0))</f>
        <v/>
      </c>
      <c r="L4726" s="29"/>
      <c r="M4726" s="89" t="str">
        <f>IF($H4726="","",VLOOKUP($H4726,培训课程清单!$B$2:$J$1700,7,0))</f>
        <v/>
      </c>
      <c r="N4726" s="87" t="str">
        <f>IF($H4726="","",VLOOKUP($H4726,培训课程清单!$B$2:$J$1700,8,0))</f>
        <v/>
      </c>
      <c r="O4726" s="29"/>
    </row>
    <row r="4727" spans="1:15">
      <c r="A4727" s="87" t="str">
        <f t="shared" si="74"/>
        <v/>
      </c>
      <c r="B4727" s="87" t="str">
        <f>IF(C4727="","",C4727&amp;COUNTIF($C$2:C4727,C4727))</f>
        <v/>
      </c>
      <c r="C4727" s="88"/>
      <c r="D4727" s="87" t="str">
        <f>IF($C4727="","",VLOOKUP($C4727,人员花名册!$B$2:$F$2001,2,0))</f>
        <v/>
      </c>
      <c r="E4727" s="87" t="str">
        <f>IF($C4727="","",VLOOKUP($C4727,人员花名册!$B$2:$F$2001,4,0))</f>
        <v/>
      </c>
      <c r="F4727" s="89" t="str">
        <f>IF($C4727="","",VLOOKUP($C4727,人员花名册!$B$2:$F$2001,5,0))</f>
        <v/>
      </c>
      <c r="G4727" s="29"/>
      <c r="H4727" s="29"/>
      <c r="I4727" s="87" t="str">
        <f>IF($C4727="","",VLOOKUP($H4727,培训课程清单!$B$2:$J$1700,2,0))</f>
        <v/>
      </c>
      <c r="J4727" s="87" t="str">
        <f>IF($C4727="","",VLOOKUP($H4727,培训课程清单!$B$2:$J$1700,3,0))</f>
        <v/>
      </c>
      <c r="K4727" s="87" t="str">
        <f>IF($H4727="","",VLOOKUP($H4727,培训课程清单!$B$2:$J$1700,4,0))</f>
        <v/>
      </c>
      <c r="L4727" s="29"/>
      <c r="M4727" s="89" t="str">
        <f>IF($H4727="","",VLOOKUP($H4727,培训课程清单!$B$2:$J$1700,7,0))</f>
        <v/>
      </c>
      <c r="N4727" s="87" t="str">
        <f>IF($H4727="","",VLOOKUP($H4727,培训课程清单!$B$2:$J$1700,8,0))</f>
        <v/>
      </c>
      <c r="O4727" s="29"/>
    </row>
    <row r="4728" spans="1:15">
      <c r="A4728" s="87" t="str">
        <f t="shared" si="74"/>
        <v/>
      </c>
      <c r="B4728" s="87" t="str">
        <f>IF(C4728="","",C4728&amp;COUNTIF($C$2:C4728,C4728))</f>
        <v/>
      </c>
      <c r="C4728" s="88"/>
      <c r="D4728" s="87" t="str">
        <f>IF($C4728="","",VLOOKUP($C4728,人员花名册!$B$2:$F$2001,2,0))</f>
        <v/>
      </c>
      <c r="E4728" s="87" t="str">
        <f>IF($C4728="","",VLOOKUP($C4728,人员花名册!$B$2:$F$2001,4,0))</f>
        <v/>
      </c>
      <c r="F4728" s="89" t="str">
        <f>IF($C4728="","",VLOOKUP($C4728,人员花名册!$B$2:$F$2001,5,0))</f>
        <v/>
      </c>
      <c r="G4728" s="29"/>
      <c r="H4728" s="29"/>
      <c r="I4728" s="87" t="str">
        <f>IF($C4728="","",VLOOKUP($H4728,培训课程清单!$B$2:$J$1700,2,0))</f>
        <v/>
      </c>
      <c r="J4728" s="87" t="str">
        <f>IF($C4728="","",VLOOKUP($H4728,培训课程清单!$B$2:$J$1700,3,0))</f>
        <v/>
      </c>
      <c r="K4728" s="87" t="str">
        <f>IF($H4728="","",VLOOKUP($H4728,培训课程清单!$B$2:$J$1700,4,0))</f>
        <v/>
      </c>
      <c r="L4728" s="29"/>
      <c r="M4728" s="89" t="str">
        <f>IF($H4728="","",VLOOKUP($H4728,培训课程清单!$B$2:$J$1700,7,0))</f>
        <v/>
      </c>
      <c r="N4728" s="87" t="str">
        <f>IF($H4728="","",VLOOKUP($H4728,培训课程清单!$B$2:$J$1700,8,0))</f>
        <v/>
      </c>
      <c r="O4728" s="29"/>
    </row>
    <row r="4729" spans="1:15">
      <c r="A4729" s="87" t="str">
        <f t="shared" si="74"/>
        <v/>
      </c>
      <c r="B4729" s="87" t="str">
        <f>IF(C4729="","",C4729&amp;COUNTIF($C$2:C4729,C4729))</f>
        <v/>
      </c>
      <c r="C4729" s="88"/>
      <c r="D4729" s="87" t="str">
        <f>IF($C4729="","",VLOOKUP($C4729,人员花名册!$B$2:$F$2001,2,0))</f>
        <v/>
      </c>
      <c r="E4729" s="87" t="str">
        <f>IF($C4729="","",VLOOKUP($C4729,人员花名册!$B$2:$F$2001,4,0))</f>
        <v/>
      </c>
      <c r="F4729" s="89" t="str">
        <f>IF($C4729="","",VLOOKUP($C4729,人员花名册!$B$2:$F$2001,5,0))</f>
        <v/>
      </c>
      <c r="G4729" s="29"/>
      <c r="H4729" s="29"/>
      <c r="I4729" s="87" t="str">
        <f>IF($C4729="","",VLOOKUP($H4729,培训课程清单!$B$2:$J$1700,2,0))</f>
        <v/>
      </c>
      <c r="J4729" s="87" t="str">
        <f>IF($C4729="","",VLOOKUP($H4729,培训课程清单!$B$2:$J$1700,3,0))</f>
        <v/>
      </c>
      <c r="K4729" s="87" t="str">
        <f>IF($H4729="","",VLOOKUP($H4729,培训课程清单!$B$2:$J$1700,4,0))</f>
        <v/>
      </c>
      <c r="L4729" s="29"/>
      <c r="M4729" s="89" t="str">
        <f>IF($H4729="","",VLOOKUP($H4729,培训课程清单!$B$2:$J$1700,7,0))</f>
        <v/>
      </c>
      <c r="N4729" s="87" t="str">
        <f>IF($H4729="","",VLOOKUP($H4729,培训课程清单!$B$2:$J$1700,8,0))</f>
        <v/>
      </c>
      <c r="O4729" s="29"/>
    </row>
    <row r="4730" spans="1:15">
      <c r="A4730" s="87" t="str">
        <f t="shared" si="74"/>
        <v/>
      </c>
      <c r="B4730" s="87" t="str">
        <f>IF(C4730="","",C4730&amp;COUNTIF($C$2:C4730,C4730))</f>
        <v/>
      </c>
      <c r="C4730" s="88"/>
      <c r="D4730" s="87" t="str">
        <f>IF($C4730="","",VLOOKUP($C4730,人员花名册!$B$2:$F$2001,2,0))</f>
        <v/>
      </c>
      <c r="E4730" s="87" t="str">
        <f>IF($C4730="","",VLOOKUP($C4730,人员花名册!$B$2:$F$2001,4,0))</f>
        <v/>
      </c>
      <c r="F4730" s="89" t="str">
        <f>IF($C4730="","",VLOOKUP($C4730,人员花名册!$B$2:$F$2001,5,0))</f>
        <v/>
      </c>
      <c r="G4730" s="29"/>
      <c r="H4730" s="29"/>
      <c r="I4730" s="87" t="str">
        <f>IF($C4730="","",VLOOKUP($H4730,培训课程清单!$B$2:$J$1700,2,0))</f>
        <v/>
      </c>
      <c r="J4730" s="87" t="str">
        <f>IF($C4730="","",VLOOKUP($H4730,培训课程清单!$B$2:$J$1700,3,0))</f>
        <v/>
      </c>
      <c r="K4730" s="87" t="str">
        <f>IF($H4730="","",VLOOKUP($H4730,培训课程清单!$B$2:$J$1700,4,0))</f>
        <v/>
      </c>
      <c r="L4730" s="29"/>
      <c r="M4730" s="89" t="str">
        <f>IF($H4730="","",VLOOKUP($H4730,培训课程清单!$B$2:$J$1700,7,0))</f>
        <v/>
      </c>
      <c r="N4730" s="87" t="str">
        <f>IF($H4730="","",VLOOKUP($H4730,培训课程清单!$B$2:$J$1700,8,0))</f>
        <v/>
      </c>
      <c r="O4730" s="29"/>
    </row>
    <row r="4731" spans="1:15">
      <c r="A4731" s="87" t="str">
        <f t="shared" si="74"/>
        <v/>
      </c>
      <c r="B4731" s="87" t="str">
        <f>IF(C4731="","",C4731&amp;COUNTIF($C$2:C4731,C4731))</f>
        <v/>
      </c>
      <c r="C4731" s="88"/>
      <c r="D4731" s="87" t="str">
        <f>IF($C4731="","",VLOOKUP($C4731,人员花名册!$B$2:$F$2001,2,0))</f>
        <v/>
      </c>
      <c r="E4731" s="87" t="str">
        <f>IF($C4731="","",VLOOKUP($C4731,人员花名册!$B$2:$F$2001,4,0))</f>
        <v/>
      </c>
      <c r="F4731" s="89" t="str">
        <f>IF($C4731="","",VLOOKUP($C4731,人员花名册!$B$2:$F$2001,5,0))</f>
        <v/>
      </c>
      <c r="G4731" s="29"/>
      <c r="H4731" s="29"/>
      <c r="I4731" s="87" t="str">
        <f>IF($C4731="","",VLOOKUP($H4731,培训课程清单!$B$2:$J$1700,2,0))</f>
        <v/>
      </c>
      <c r="J4731" s="87" t="str">
        <f>IF($C4731="","",VLOOKUP($H4731,培训课程清单!$B$2:$J$1700,3,0))</f>
        <v/>
      </c>
      <c r="K4731" s="87" t="str">
        <f>IF($H4731="","",VLOOKUP($H4731,培训课程清单!$B$2:$J$1700,4,0))</f>
        <v/>
      </c>
      <c r="L4731" s="29"/>
      <c r="M4731" s="89" t="str">
        <f>IF($H4731="","",VLOOKUP($H4731,培训课程清单!$B$2:$J$1700,7,0))</f>
        <v/>
      </c>
      <c r="N4731" s="87" t="str">
        <f>IF($H4731="","",VLOOKUP($H4731,培训课程清单!$B$2:$J$1700,8,0))</f>
        <v/>
      </c>
      <c r="O4731" s="29"/>
    </row>
    <row r="4732" spans="1:15">
      <c r="A4732" s="87" t="str">
        <f t="shared" si="74"/>
        <v/>
      </c>
      <c r="B4732" s="87" t="str">
        <f>IF(C4732="","",C4732&amp;COUNTIF($C$2:C4732,C4732))</f>
        <v/>
      </c>
      <c r="C4732" s="88"/>
      <c r="D4732" s="87" t="str">
        <f>IF($C4732="","",VLOOKUP($C4732,人员花名册!$B$2:$F$2001,2,0))</f>
        <v/>
      </c>
      <c r="E4732" s="87" t="str">
        <f>IF($C4732="","",VLOOKUP($C4732,人员花名册!$B$2:$F$2001,4,0))</f>
        <v/>
      </c>
      <c r="F4732" s="89" t="str">
        <f>IF($C4732="","",VLOOKUP($C4732,人员花名册!$B$2:$F$2001,5,0))</f>
        <v/>
      </c>
      <c r="G4732" s="29"/>
      <c r="H4732" s="29"/>
      <c r="I4732" s="87" t="str">
        <f>IF($C4732="","",VLOOKUP($H4732,培训课程清单!$B$2:$J$1700,2,0))</f>
        <v/>
      </c>
      <c r="J4732" s="87" t="str">
        <f>IF($C4732="","",VLOOKUP($H4732,培训课程清单!$B$2:$J$1700,3,0))</f>
        <v/>
      </c>
      <c r="K4732" s="87" t="str">
        <f>IF($H4732="","",VLOOKUP($H4732,培训课程清单!$B$2:$J$1700,4,0))</f>
        <v/>
      </c>
      <c r="L4732" s="29"/>
      <c r="M4732" s="89" t="str">
        <f>IF($H4732="","",VLOOKUP($H4732,培训课程清单!$B$2:$J$1700,7,0))</f>
        <v/>
      </c>
      <c r="N4732" s="87" t="str">
        <f>IF($H4732="","",VLOOKUP($H4732,培训课程清单!$B$2:$J$1700,8,0))</f>
        <v/>
      </c>
      <c r="O4732" s="29"/>
    </row>
    <row r="4733" spans="1:15">
      <c r="A4733" s="87" t="str">
        <f t="shared" si="74"/>
        <v/>
      </c>
      <c r="B4733" s="87" t="str">
        <f>IF(C4733="","",C4733&amp;COUNTIF($C$2:C4733,C4733))</f>
        <v/>
      </c>
      <c r="C4733" s="88"/>
      <c r="D4733" s="87" t="str">
        <f>IF($C4733="","",VLOOKUP($C4733,人员花名册!$B$2:$F$2001,2,0))</f>
        <v/>
      </c>
      <c r="E4733" s="87" t="str">
        <f>IF($C4733="","",VLOOKUP($C4733,人员花名册!$B$2:$F$2001,4,0))</f>
        <v/>
      </c>
      <c r="F4733" s="89" t="str">
        <f>IF($C4733="","",VLOOKUP($C4733,人员花名册!$B$2:$F$2001,5,0))</f>
        <v/>
      </c>
      <c r="G4733" s="29"/>
      <c r="H4733" s="29"/>
      <c r="I4733" s="87" t="str">
        <f>IF($C4733="","",VLOOKUP($H4733,培训课程清单!$B$2:$J$1700,2,0))</f>
        <v/>
      </c>
      <c r="J4733" s="87" t="str">
        <f>IF($C4733="","",VLOOKUP($H4733,培训课程清单!$B$2:$J$1700,3,0))</f>
        <v/>
      </c>
      <c r="K4733" s="87" t="str">
        <f>IF($H4733="","",VLOOKUP($H4733,培训课程清单!$B$2:$J$1700,4,0))</f>
        <v/>
      </c>
      <c r="L4733" s="29"/>
      <c r="M4733" s="89" t="str">
        <f>IF($H4733="","",VLOOKUP($H4733,培训课程清单!$B$2:$J$1700,7,0))</f>
        <v/>
      </c>
      <c r="N4733" s="87" t="str">
        <f>IF($H4733="","",VLOOKUP($H4733,培训课程清单!$B$2:$J$1700,8,0))</f>
        <v/>
      </c>
      <c r="O4733" s="29"/>
    </row>
    <row r="4734" spans="1:15">
      <c r="A4734" s="87" t="str">
        <f t="shared" si="74"/>
        <v/>
      </c>
      <c r="B4734" s="87" t="str">
        <f>IF(C4734="","",C4734&amp;COUNTIF($C$2:C4734,C4734))</f>
        <v/>
      </c>
      <c r="C4734" s="88"/>
      <c r="D4734" s="87" t="str">
        <f>IF($C4734="","",VLOOKUP($C4734,人员花名册!$B$2:$F$2001,2,0))</f>
        <v/>
      </c>
      <c r="E4734" s="87" t="str">
        <f>IF($C4734="","",VLOOKUP($C4734,人员花名册!$B$2:$F$2001,4,0))</f>
        <v/>
      </c>
      <c r="F4734" s="89" t="str">
        <f>IF($C4734="","",VLOOKUP($C4734,人员花名册!$B$2:$F$2001,5,0))</f>
        <v/>
      </c>
      <c r="G4734" s="29"/>
      <c r="H4734" s="29"/>
      <c r="I4734" s="87" t="str">
        <f>IF($C4734="","",VLOOKUP($H4734,培训课程清单!$B$2:$J$1700,2,0))</f>
        <v/>
      </c>
      <c r="J4734" s="87" t="str">
        <f>IF($C4734="","",VLOOKUP($H4734,培训课程清单!$B$2:$J$1700,3,0))</f>
        <v/>
      </c>
      <c r="K4734" s="87" t="str">
        <f>IF($H4734="","",VLOOKUP($H4734,培训课程清单!$B$2:$J$1700,4,0))</f>
        <v/>
      </c>
      <c r="L4734" s="29"/>
      <c r="M4734" s="89" t="str">
        <f>IF($H4734="","",VLOOKUP($H4734,培训课程清单!$B$2:$J$1700,7,0))</f>
        <v/>
      </c>
      <c r="N4734" s="87" t="str">
        <f>IF($H4734="","",VLOOKUP($H4734,培训课程清单!$B$2:$J$1700,8,0))</f>
        <v/>
      </c>
      <c r="O4734" s="29"/>
    </row>
    <row r="4735" spans="1:15">
      <c r="A4735" s="87" t="str">
        <f t="shared" si="74"/>
        <v/>
      </c>
      <c r="B4735" s="87" t="str">
        <f>IF(C4735="","",C4735&amp;COUNTIF($C$2:C4735,C4735))</f>
        <v/>
      </c>
      <c r="C4735" s="88"/>
      <c r="D4735" s="87" t="str">
        <f>IF($C4735="","",VLOOKUP($C4735,人员花名册!$B$2:$F$2001,2,0))</f>
        <v/>
      </c>
      <c r="E4735" s="87" t="str">
        <f>IF($C4735="","",VLOOKUP($C4735,人员花名册!$B$2:$F$2001,4,0))</f>
        <v/>
      </c>
      <c r="F4735" s="89" t="str">
        <f>IF($C4735="","",VLOOKUP($C4735,人员花名册!$B$2:$F$2001,5,0))</f>
        <v/>
      </c>
      <c r="G4735" s="29"/>
      <c r="H4735" s="29"/>
      <c r="I4735" s="87" t="str">
        <f>IF($C4735="","",VLOOKUP($H4735,培训课程清单!$B$2:$J$1700,2,0))</f>
        <v/>
      </c>
      <c r="J4735" s="87" t="str">
        <f>IF($C4735="","",VLOOKUP($H4735,培训课程清单!$B$2:$J$1700,3,0))</f>
        <v/>
      </c>
      <c r="K4735" s="87" t="str">
        <f>IF($H4735="","",VLOOKUP($H4735,培训课程清单!$B$2:$J$1700,4,0))</f>
        <v/>
      </c>
      <c r="L4735" s="29"/>
      <c r="M4735" s="89" t="str">
        <f>IF($H4735="","",VLOOKUP($H4735,培训课程清单!$B$2:$J$1700,7,0))</f>
        <v/>
      </c>
      <c r="N4735" s="87" t="str">
        <f>IF($H4735="","",VLOOKUP($H4735,培训课程清单!$B$2:$J$1700,8,0))</f>
        <v/>
      </c>
      <c r="O4735" s="29"/>
    </row>
    <row r="4736" spans="1:15">
      <c r="A4736" s="87" t="str">
        <f t="shared" si="74"/>
        <v/>
      </c>
      <c r="B4736" s="87" t="str">
        <f>IF(C4736="","",C4736&amp;COUNTIF($C$2:C4736,C4736))</f>
        <v/>
      </c>
      <c r="C4736" s="88"/>
      <c r="D4736" s="87" t="str">
        <f>IF($C4736="","",VLOOKUP($C4736,人员花名册!$B$2:$F$2001,2,0))</f>
        <v/>
      </c>
      <c r="E4736" s="87" t="str">
        <f>IF($C4736="","",VLOOKUP($C4736,人员花名册!$B$2:$F$2001,4,0))</f>
        <v/>
      </c>
      <c r="F4736" s="89" t="str">
        <f>IF($C4736="","",VLOOKUP($C4736,人员花名册!$B$2:$F$2001,5,0))</f>
        <v/>
      </c>
      <c r="G4736" s="29"/>
      <c r="H4736" s="29"/>
      <c r="I4736" s="87" t="str">
        <f>IF($C4736="","",VLOOKUP($H4736,培训课程清单!$B$2:$J$1700,2,0))</f>
        <v/>
      </c>
      <c r="J4736" s="87" t="str">
        <f>IF($C4736="","",VLOOKUP($H4736,培训课程清单!$B$2:$J$1700,3,0))</f>
        <v/>
      </c>
      <c r="K4736" s="87" t="str">
        <f>IF($H4736="","",VLOOKUP($H4736,培训课程清单!$B$2:$J$1700,4,0))</f>
        <v/>
      </c>
      <c r="L4736" s="29"/>
      <c r="M4736" s="89" t="str">
        <f>IF($H4736="","",VLOOKUP($H4736,培训课程清单!$B$2:$J$1700,7,0))</f>
        <v/>
      </c>
      <c r="N4736" s="87" t="str">
        <f>IF($H4736="","",VLOOKUP($H4736,培训课程清单!$B$2:$J$1700,8,0))</f>
        <v/>
      </c>
      <c r="O4736" s="29"/>
    </row>
    <row r="4737" spans="1:15">
      <c r="A4737" s="87" t="str">
        <f t="shared" si="74"/>
        <v/>
      </c>
      <c r="B4737" s="87" t="str">
        <f>IF(C4737="","",C4737&amp;COUNTIF($C$2:C4737,C4737))</f>
        <v/>
      </c>
      <c r="C4737" s="88"/>
      <c r="D4737" s="87" t="str">
        <f>IF($C4737="","",VLOOKUP($C4737,人员花名册!$B$2:$F$2001,2,0))</f>
        <v/>
      </c>
      <c r="E4737" s="87" t="str">
        <f>IF($C4737="","",VLOOKUP($C4737,人员花名册!$B$2:$F$2001,4,0))</f>
        <v/>
      </c>
      <c r="F4737" s="89" t="str">
        <f>IF($C4737="","",VLOOKUP($C4737,人员花名册!$B$2:$F$2001,5,0))</f>
        <v/>
      </c>
      <c r="G4737" s="29"/>
      <c r="H4737" s="29"/>
      <c r="I4737" s="87" t="str">
        <f>IF($C4737="","",VLOOKUP($H4737,培训课程清单!$B$2:$J$1700,2,0))</f>
        <v/>
      </c>
      <c r="J4737" s="87" t="str">
        <f>IF($C4737="","",VLOOKUP($H4737,培训课程清单!$B$2:$J$1700,3,0))</f>
        <v/>
      </c>
      <c r="K4737" s="87" t="str">
        <f>IF($H4737="","",VLOOKUP($H4737,培训课程清单!$B$2:$J$1700,4,0))</f>
        <v/>
      </c>
      <c r="L4737" s="29"/>
      <c r="M4737" s="89" t="str">
        <f>IF($H4737="","",VLOOKUP($H4737,培训课程清单!$B$2:$J$1700,7,0))</f>
        <v/>
      </c>
      <c r="N4737" s="87" t="str">
        <f>IF($H4737="","",VLOOKUP($H4737,培训课程清单!$B$2:$J$1700,8,0))</f>
        <v/>
      </c>
      <c r="O4737" s="29"/>
    </row>
    <row r="4738" spans="1:15">
      <c r="A4738" s="87" t="str">
        <f t="shared" si="74"/>
        <v/>
      </c>
      <c r="B4738" s="87" t="str">
        <f>IF(C4738="","",C4738&amp;COUNTIF($C$2:C4738,C4738))</f>
        <v/>
      </c>
      <c r="C4738" s="88"/>
      <c r="D4738" s="87" t="str">
        <f>IF($C4738="","",VLOOKUP($C4738,人员花名册!$B$2:$F$2001,2,0))</f>
        <v/>
      </c>
      <c r="E4738" s="87" t="str">
        <f>IF($C4738="","",VLOOKUP($C4738,人员花名册!$B$2:$F$2001,4,0))</f>
        <v/>
      </c>
      <c r="F4738" s="89" t="str">
        <f>IF($C4738="","",VLOOKUP($C4738,人员花名册!$B$2:$F$2001,5,0))</f>
        <v/>
      </c>
      <c r="G4738" s="29"/>
      <c r="H4738" s="29"/>
      <c r="I4738" s="87" t="str">
        <f>IF($C4738="","",VLOOKUP($H4738,培训课程清单!$B$2:$J$1700,2,0))</f>
        <v/>
      </c>
      <c r="J4738" s="87" t="str">
        <f>IF($C4738="","",VLOOKUP($H4738,培训课程清单!$B$2:$J$1700,3,0))</f>
        <v/>
      </c>
      <c r="K4738" s="87" t="str">
        <f>IF($H4738="","",VLOOKUP($H4738,培训课程清单!$B$2:$J$1700,4,0))</f>
        <v/>
      </c>
      <c r="L4738" s="29"/>
      <c r="M4738" s="89" t="str">
        <f>IF($H4738="","",VLOOKUP($H4738,培训课程清单!$B$2:$J$1700,7,0))</f>
        <v/>
      </c>
      <c r="N4738" s="87" t="str">
        <f>IF($H4738="","",VLOOKUP($H4738,培训课程清单!$B$2:$J$1700,8,0))</f>
        <v/>
      </c>
      <c r="O4738" s="29"/>
    </row>
    <row r="4739" spans="1:15">
      <c r="A4739" s="87" t="str">
        <f t="shared" si="74"/>
        <v/>
      </c>
      <c r="B4739" s="87" t="str">
        <f>IF(C4739="","",C4739&amp;COUNTIF($C$2:C4739,C4739))</f>
        <v/>
      </c>
      <c r="C4739" s="88"/>
      <c r="D4739" s="87" t="str">
        <f>IF($C4739="","",VLOOKUP($C4739,人员花名册!$B$2:$F$2001,2,0))</f>
        <v/>
      </c>
      <c r="E4739" s="87" t="str">
        <f>IF($C4739="","",VLOOKUP($C4739,人员花名册!$B$2:$F$2001,4,0))</f>
        <v/>
      </c>
      <c r="F4739" s="89" t="str">
        <f>IF($C4739="","",VLOOKUP($C4739,人员花名册!$B$2:$F$2001,5,0))</f>
        <v/>
      </c>
      <c r="G4739" s="29"/>
      <c r="H4739" s="29"/>
      <c r="I4739" s="87" t="str">
        <f>IF($C4739="","",VLOOKUP($H4739,培训课程清单!$B$2:$J$1700,2,0))</f>
        <v/>
      </c>
      <c r="J4739" s="87" t="str">
        <f>IF($C4739="","",VLOOKUP($H4739,培训课程清单!$B$2:$J$1700,3,0))</f>
        <v/>
      </c>
      <c r="K4739" s="87" t="str">
        <f>IF($H4739="","",VLOOKUP($H4739,培训课程清单!$B$2:$J$1700,4,0))</f>
        <v/>
      </c>
      <c r="L4739" s="29"/>
      <c r="M4739" s="89" t="str">
        <f>IF($H4739="","",VLOOKUP($H4739,培训课程清单!$B$2:$J$1700,7,0))</f>
        <v/>
      </c>
      <c r="N4739" s="87" t="str">
        <f>IF($H4739="","",VLOOKUP($H4739,培训课程清单!$B$2:$J$1700,8,0))</f>
        <v/>
      </c>
      <c r="O4739" s="29"/>
    </row>
    <row r="4740" spans="1:15">
      <c r="A4740" s="87" t="str">
        <f t="shared" si="74"/>
        <v/>
      </c>
      <c r="B4740" s="87" t="str">
        <f>IF(C4740="","",C4740&amp;COUNTIF($C$2:C4740,C4740))</f>
        <v/>
      </c>
      <c r="C4740" s="88"/>
      <c r="D4740" s="87" t="str">
        <f>IF($C4740="","",VLOOKUP($C4740,人员花名册!$B$2:$F$2001,2,0))</f>
        <v/>
      </c>
      <c r="E4740" s="87" t="str">
        <f>IF($C4740="","",VLOOKUP($C4740,人员花名册!$B$2:$F$2001,4,0))</f>
        <v/>
      </c>
      <c r="F4740" s="89" t="str">
        <f>IF($C4740="","",VLOOKUP($C4740,人员花名册!$B$2:$F$2001,5,0))</f>
        <v/>
      </c>
      <c r="G4740" s="29"/>
      <c r="H4740" s="29"/>
      <c r="I4740" s="87" t="str">
        <f>IF($C4740="","",VLOOKUP($H4740,培训课程清单!$B$2:$J$1700,2,0))</f>
        <v/>
      </c>
      <c r="J4740" s="87" t="str">
        <f>IF($C4740="","",VLOOKUP($H4740,培训课程清单!$B$2:$J$1700,3,0))</f>
        <v/>
      </c>
      <c r="K4740" s="87" t="str">
        <f>IF($H4740="","",VLOOKUP($H4740,培训课程清单!$B$2:$J$1700,4,0))</f>
        <v/>
      </c>
      <c r="L4740" s="29"/>
      <c r="M4740" s="89" t="str">
        <f>IF($H4740="","",VLOOKUP($H4740,培训课程清单!$B$2:$J$1700,7,0))</f>
        <v/>
      </c>
      <c r="N4740" s="87" t="str">
        <f>IF($H4740="","",VLOOKUP($H4740,培训课程清单!$B$2:$J$1700,8,0))</f>
        <v/>
      </c>
      <c r="O4740" s="29"/>
    </row>
    <row r="4741" spans="1:15">
      <c r="A4741" s="87" t="str">
        <f t="shared" si="74"/>
        <v/>
      </c>
      <c r="B4741" s="87" t="str">
        <f>IF(C4741="","",C4741&amp;COUNTIF($C$2:C4741,C4741))</f>
        <v/>
      </c>
      <c r="C4741" s="88"/>
      <c r="D4741" s="87" t="str">
        <f>IF($C4741="","",VLOOKUP($C4741,人员花名册!$B$2:$F$2001,2,0))</f>
        <v/>
      </c>
      <c r="E4741" s="87" t="str">
        <f>IF($C4741="","",VLOOKUP($C4741,人员花名册!$B$2:$F$2001,4,0))</f>
        <v/>
      </c>
      <c r="F4741" s="89" t="str">
        <f>IF($C4741="","",VLOOKUP($C4741,人员花名册!$B$2:$F$2001,5,0))</f>
        <v/>
      </c>
      <c r="G4741" s="29"/>
      <c r="H4741" s="29"/>
      <c r="I4741" s="87" t="str">
        <f>IF($C4741="","",VLOOKUP($H4741,培训课程清单!$B$2:$J$1700,2,0))</f>
        <v/>
      </c>
      <c r="J4741" s="87" t="str">
        <f>IF($C4741="","",VLOOKUP($H4741,培训课程清单!$B$2:$J$1700,3,0))</f>
        <v/>
      </c>
      <c r="K4741" s="87" t="str">
        <f>IF($H4741="","",VLOOKUP($H4741,培训课程清单!$B$2:$J$1700,4,0))</f>
        <v/>
      </c>
      <c r="L4741" s="29"/>
      <c r="M4741" s="89" t="str">
        <f>IF($H4741="","",VLOOKUP($H4741,培训课程清单!$B$2:$J$1700,7,0))</f>
        <v/>
      </c>
      <c r="N4741" s="87" t="str">
        <f>IF($H4741="","",VLOOKUP($H4741,培训课程清单!$B$2:$J$1700,8,0))</f>
        <v/>
      </c>
      <c r="O4741" s="29"/>
    </row>
    <row r="4742" spans="1:15">
      <c r="A4742" s="87" t="str">
        <f t="shared" si="74"/>
        <v/>
      </c>
      <c r="B4742" s="87" t="str">
        <f>IF(C4742="","",C4742&amp;COUNTIF($C$2:C4742,C4742))</f>
        <v/>
      </c>
      <c r="C4742" s="88"/>
      <c r="D4742" s="87" t="str">
        <f>IF($C4742="","",VLOOKUP($C4742,人员花名册!$B$2:$F$2001,2,0))</f>
        <v/>
      </c>
      <c r="E4742" s="87" t="str">
        <f>IF($C4742="","",VLOOKUP($C4742,人员花名册!$B$2:$F$2001,4,0))</f>
        <v/>
      </c>
      <c r="F4742" s="89" t="str">
        <f>IF($C4742="","",VLOOKUP($C4742,人员花名册!$B$2:$F$2001,5,0))</f>
        <v/>
      </c>
      <c r="G4742" s="29"/>
      <c r="H4742" s="29"/>
      <c r="I4742" s="87" t="str">
        <f>IF($C4742="","",VLOOKUP($H4742,培训课程清单!$B$2:$J$1700,2,0))</f>
        <v/>
      </c>
      <c r="J4742" s="87" t="str">
        <f>IF($C4742="","",VLOOKUP($H4742,培训课程清单!$B$2:$J$1700,3,0))</f>
        <v/>
      </c>
      <c r="K4742" s="87" t="str">
        <f>IF($H4742="","",VLOOKUP($H4742,培训课程清单!$B$2:$J$1700,4,0))</f>
        <v/>
      </c>
      <c r="L4742" s="29"/>
      <c r="M4742" s="89" t="str">
        <f>IF($H4742="","",VLOOKUP($H4742,培训课程清单!$B$2:$J$1700,7,0))</f>
        <v/>
      </c>
      <c r="N4742" s="87" t="str">
        <f>IF($H4742="","",VLOOKUP($H4742,培训课程清单!$B$2:$J$1700,8,0))</f>
        <v/>
      </c>
      <c r="O4742" s="29"/>
    </row>
    <row r="4743" spans="1:15">
      <c r="A4743" s="87" t="str">
        <f t="shared" si="74"/>
        <v/>
      </c>
      <c r="B4743" s="87" t="str">
        <f>IF(C4743="","",C4743&amp;COUNTIF($C$2:C4743,C4743))</f>
        <v/>
      </c>
      <c r="C4743" s="88"/>
      <c r="D4743" s="87" t="str">
        <f>IF($C4743="","",VLOOKUP($C4743,人员花名册!$B$2:$F$2001,2,0))</f>
        <v/>
      </c>
      <c r="E4743" s="87" t="str">
        <f>IF($C4743="","",VLOOKUP($C4743,人员花名册!$B$2:$F$2001,4,0))</f>
        <v/>
      </c>
      <c r="F4743" s="89" t="str">
        <f>IF($C4743="","",VLOOKUP($C4743,人员花名册!$B$2:$F$2001,5,0))</f>
        <v/>
      </c>
      <c r="G4743" s="29"/>
      <c r="H4743" s="29"/>
      <c r="I4743" s="87" t="str">
        <f>IF($C4743="","",VLOOKUP($H4743,培训课程清单!$B$2:$J$1700,2,0))</f>
        <v/>
      </c>
      <c r="J4743" s="87" t="str">
        <f>IF($C4743="","",VLOOKUP($H4743,培训课程清单!$B$2:$J$1700,3,0))</f>
        <v/>
      </c>
      <c r="K4743" s="87" t="str">
        <f>IF($H4743="","",VLOOKUP($H4743,培训课程清单!$B$2:$J$1700,4,0))</f>
        <v/>
      </c>
      <c r="L4743" s="29"/>
      <c r="M4743" s="89" t="str">
        <f>IF($H4743="","",VLOOKUP($H4743,培训课程清单!$B$2:$J$1700,7,0))</f>
        <v/>
      </c>
      <c r="N4743" s="87" t="str">
        <f>IF($H4743="","",VLOOKUP($H4743,培训课程清单!$B$2:$J$1700,8,0))</f>
        <v/>
      </c>
      <c r="O4743" s="29"/>
    </row>
    <row r="4744" spans="1:15">
      <c r="A4744" s="87" t="str">
        <f t="shared" si="74"/>
        <v/>
      </c>
      <c r="B4744" s="87" t="str">
        <f>IF(C4744="","",C4744&amp;COUNTIF($C$2:C4744,C4744))</f>
        <v/>
      </c>
      <c r="C4744" s="88"/>
      <c r="D4744" s="87" t="str">
        <f>IF($C4744="","",VLOOKUP($C4744,人员花名册!$B$2:$F$2001,2,0))</f>
        <v/>
      </c>
      <c r="E4744" s="87" t="str">
        <f>IF($C4744="","",VLOOKUP($C4744,人员花名册!$B$2:$F$2001,4,0))</f>
        <v/>
      </c>
      <c r="F4744" s="89" t="str">
        <f>IF($C4744="","",VLOOKUP($C4744,人员花名册!$B$2:$F$2001,5,0))</f>
        <v/>
      </c>
      <c r="G4744" s="29"/>
      <c r="H4744" s="29"/>
      <c r="I4744" s="87" t="str">
        <f>IF($C4744="","",VLOOKUP($H4744,培训课程清单!$B$2:$J$1700,2,0))</f>
        <v/>
      </c>
      <c r="J4744" s="87" t="str">
        <f>IF($C4744="","",VLOOKUP($H4744,培训课程清单!$B$2:$J$1700,3,0))</f>
        <v/>
      </c>
      <c r="K4744" s="87" t="str">
        <f>IF($H4744="","",VLOOKUP($H4744,培训课程清单!$B$2:$J$1700,4,0))</f>
        <v/>
      </c>
      <c r="L4744" s="29"/>
      <c r="M4744" s="89" t="str">
        <f>IF($H4744="","",VLOOKUP($H4744,培训课程清单!$B$2:$J$1700,7,0))</f>
        <v/>
      </c>
      <c r="N4744" s="87" t="str">
        <f>IF($H4744="","",VLOOKUP($H4744,培训课程清单!$B$2:$J$1700,8,0))</f>
        <v/>
      </c>
      <c r="O4744" s="29"/>
    </row>
    <row r="4745" spans="1:15">
      <c r="A4745" s="87" t="str">
        <f t="shared" si="74"/>
        <v/>
      </c>
      <c r="B4745" s="87" t="str">
        <f>IF(C4745="","",C4745&amp;COUNTIF($C$2:C4745,C4745))</f>
        <v/>
      </c>
      <c r="C4745" s="88"/>
      <c r="D4745" s="87" t="str">
        <f>IF($C4745="","",VLOOKUP($C4745,人员花名册!$B$2:$F$2001,2,0))</f>
        <v/>
      </c>
      <c r="E4745" s="87" t="str">
        <f>IF($C4745="","",VLOOKUP($C4745,人员花名册!$B$2:$F$2001,4,0))</f>
        <v/>
      </c>
      <c r="F4745" s="89" t="str">
        <f>IF($C4745="","",VLOOKUP($C4745,人员花名册!$B$2:$F$2001,5,0))</f>
        <v/>
      </c>
      <c r="G4745" s="29"/>
      <c r="H4745" s="29"/>
      <c r="I4745" s="87" t="str">
        <f>IF($C4745="","",VLOOKUP($H4745,培训课程清单!$B$2:$J$1700,2,0))</f>
        <v/>
      </c>
      <c r="J4745" s="87" t="str">
        <f>IF($C4745="","",VLOOKUP($H4745,培训课程清单!$B$2:$J$1700,3,0))</f>
        <v/>
      </c>
      <c r="K4745" s="87" t="str">
        <f>IF($H4745="","",VLOOKUP($H4745,培训课程清单!$B$2:$J$1700,4,0))</f>
        <v/>
      </c>
      <c r="L4745" s="29"/>
      <c r="M4745" s="89" t="str">
        <f>IF($H4745="","",VLOOKUP($H4745,培训课程清单!$B$2:$J$1700,7,0))</f>
        <v/>
      </c>
      <c r="N4745" s="87" t="str">
        <f>IF($H4745="","",VLOOKUP($H4745,培训课程清单!$B$2:$J$1700,8,0))</f>
        <v/>
      </c>
      <c r="O4745" s="29"/>
    </row>
    <row r="4746" spans="1:15">
      <c r="A4746" s="87" t="str">
        <f t="shared" si="74"/>
        <v/>
      </c>
      <c r="B4746" s="87" t="str">
        <f>IF(C4746="","",C4746&amp;COUNTIF($C$2:C4746,C4746))</f>
        <v/>
      </c>
      <c r="C4746" s="88"/>
      <c r="D4746" s="87" t="str">
        <f>IF($C4746="","",VLOOKUP($C4746,人员花名册!$B$2:$F$2001,2,0))</f>
        <v/>
      </c>
      <c r="E4746" s="87" t="str">
        <f>IF($C4746="","",VLOOKUP($C4746,人员花名册!$B$2:$F$2001,4,0))</f>
        <v/>
      </c>
      <c r="F4746" s="89" t="str">
        <f>IF($C4746="","",VLOOKUP($C4746,人员花名册!$B$2:$F$2001,5,0))</f>
        <v/>
      </c>
      <c r="G4746" s="29"/>
      <c r="H4746" s="29"/>
      <c r="I4746" s="87" t="str">
        <f>IF($C4746="","",VLOOKUP($H4746,培训课程清单!$B$2:$J$1700,2,0))</f>
        <v/>
      </c>
      <c r="J4746" s="87" t="str">
        <f>IF($C4746="","",VLOOKUP($H4746,培训课程清单!$B$2:$J$1700,3,0))</f>
        <v/>
      </c>
      <c r="K4746" s="87" t="str">
        <f>IF($H4746="","",VLOOKUP($H4746,培训课程清单!$B$2:$J$1700,4,0))</f>
        <v/>
      </c>
      <c r="L4746" s="29"/>
      <c r="M4746" s="89" t="str">
        <f>IF($H4746="","",VLOOKUP($H4746,培训课程清单!$B$2:$J$1700,7,0))</f>
        <v/>
      </c>
      <c r="N4746" s="87" t="str">
        <f>IF($H4746="","",VLOOKUP($H4746,培训课程清单!$B$2:$J$1700,8,0))</f>
        <v/>
      </c>
      <c r="O4746" s="29"/>
    </row>
    <row r="4747" spans="1:15">
      <c r="A4747" s="87" t="str">
        <f t="shared" si="74"/>
        <v/>
      </c>
      <c r="B4747" s="87" t="str">
        <f>IF(C4747="","",C4747&amp;COUNTIF($C$2:C4747,C4747))</f>
        <v/>
      </c>
      <c r="C4747" s="88"/>
      <c r="D4747" s="87" t="str">
        <f>IF($C4747="","",VLOOKUP($C4747,人员花名册!$B$2:$F$2001,2,0))</f>
        <v/>
      </c>
      <c r="E4747" s="87" t="str">
        <f>IF($C4747="","",VLOOKUP($C4747,人员花名册!$B$2:$F$2001,4,0))</f>
        <v/>
      </c>
      <c r="F4747" s="89" t="str">
        <f>IF($C4747="","",VLOOKUP($C4747,人员花名册!$B$2:$F$2001,5,0))</f>
        <v/>
      </c>
      <c r="G4747" s="29"/>
      <c r="H4747" s="29"/>
      <c r="I4747" s="87" t="str">
        <f>IF($C4747="","",VLOOKUP($H4747,培训课程清单!$B$2:$J$1700,2,0))</f>
        <v/>
      </c>
      <c r="J4747" s="87" t="str">
        <f>IF($C4747="","",VLOOKUP($H4747,培训课程清单!$B$2:$J$1700,3,0))</f>
        <v/>
      </c>
      <c r="K4747" s="87" t="str">
        <f>IF($H4747="","",VLOOKUP($H4747,培训课程清单!$B$2:$J$1700,4,0))</f>
        <v/>
      </c>
      <c r="L4747" s="29"/>
      <c r="M4747" s="89" t="str">
        <f>IF($H4747="","",VLOOKUP($H4747,培训课程清单!$B$2:$J$1700,7,0))</f>
        <v/>
      </c>
      <c r="N4747" s="87" t="str">
        <f>IF($H4747="","",VLOOKUP($H4747,培训课程清单!$B$2:$J$1700,8,0))</f>
        <v/>
      </c>
      <c r="O4747" s="29"/>
    </row>
    <row r="4748" spans="1:15">
      <c r="A4748" s="87" t="str">
        <f t="shared" si="74"/>
        <v/>
      </c>
      <c r="B4748" s="87" t="str">
        <f>IF(C4748="","",C4748&amp;COUNTIF($C$2:C4748,C4748))</f>
        <v/>
      </c>
      <c r="C4748" s="88"/>
      <c r="D4748" s="87" t="str">
        <f>IF($C4748="","",VLOOKUP($C4748,人员花名册!$B$2:$F$2001,2,0))</f>
        <v/>
      </c>
      <c r="E4748" s="87" t="str">
        <f>IF($C4748="","",VLOOKUP($C4748,人员花名册!$B$2:$F$2001,4,0))</f>
        <v/>
      </c>
      <c r="F4748" s="89" t="str">
        <f>IF($C4748="","",VLOOKUP($C4748,人员花名册!$B$2:$F$2001,5,0))</f>
        <v/>
      </c>
      <c r="G4748" s="29"/>
      <c r="H4748" s="29"/>
      <c r="I4748" s="87" t="str">
        <f>IF($C4748="","",VLOOKUP($H4748,培训课程清单!$B$2:$J$1700,2,0))</f>
        <v/>
      </c>
      <c r="J4748" s="87" t="str">
        <f>IF($C4748="","",VLOOKUP($H4748,培训课程清单!$B$2:$J$1700,3,0))</f>
        <v/>
      </c>
      <c r="K4748" s="87" t="str">
        <f>IF($H4748="","",VLOOKUP($H4748,培训课程清单!$B$2:$J$1700,4,0))</f>
        <v/>
      </c>
      <c r="L4748" s="29"/>
      <c r="M4748" s="89" t="str">
        <f>IF($H4748="","",VLOOKUP($H4748,培训课程清单!$B$2:$J$1700,7,0))</f>
        <v/>
      </c>
      <c r="N4748" s="87" t="str">
        <f>IF($H4748="","",VLOOKUP($H4748,培训课程清单!$B$2:$J$1700,8,0))</f>
        <v/>
      </c>
      <c r="O4748" s="29"/>
    </row>
    <row r="4749" spans="1:15">
      <c r="A4749" s="87" t="str">
        <f t="shared" si="74"/>
        <v/>
      </c>
      <c r="B4749" s="87" t="str">
        <f>IF(C4749="","",C4749&amp;COUNTIF($C$2:C4749,C4749))</f>
        <v/>
      </c>
      <c r="C4749" s="88"/>
      <c r="D4749" s="87" t="str">
        <f>IF($C4749="","",VLOOKUP($C4749,人员花名册!$B$2:$F$2001,2,0))</f>
        <v/>
      </c>
      <c r="E4749" s="87" t="str">
        <f>IF($C4749="","",VLOOKUP($C4749,人员花名册!$B$2:$F$2001,4,0))</f>
        <v/>
      </c>
      <c r="F4749" s="89" t="str">
        <f>IF($C4749="","",VLOOKUP($C4749,人员花名册!$B$2:$F$2001,5,0))</f>
        <v/>
      </c>
      <c r="G4749" s="29"/>
      <c r="H4749" s="29"/>
      <c r="I4749" s="87" t="str">
        <f>IF($C4749="","",VLOOKUP($H4749,培训课程清单!$B$2:$J$1700,2,0))</f>
        <v/>
      </c>
      <c r="J4749" s="87" t="str">
        <f>IF($C4749="","",VLOOKUP($H4749,培训课程清单!$B$2:$J$1700,3,0))</f>
        <v/>
      </c>
      <c r="K4749" s="87" t="str">
        <f>IF($H4749="","",VLOOKUP($H4749,培训课程清单!$B$2:$J$1700,4,0))</f>
        <v/>
      </c>
      <c r="L4749" s="29"/>
      <c r="M4749" s="89" t="str">
        <f>IF($H4749="","",VLOOKUP($H4749,培训课程清单!$B$2:$J$1700,7,0))</f>
        <v/>
      </c>
      <c r="N4749" s="87" t="str">
        <f>IF($H4749="","",VLOOKUP($H4749,培训课程清单!$B$2:$J$1700,8,0))</f>
        <v/>
      </c>
      <c r="O4749" s="29"/>
    </row>
    <row r="4750" spans="1:15">
      <c r="A4750" s="87" t="str">
        <f t="shared" si="74"/>
        <v/>
      </c>
      <c r="B4750" s="87" t="str">
        <f>IF(C4750="","",C4750&amp;COUNTIF($C$2:C4750,C4750))</f>
        <v/>
      </c>
      <c r="C4750" s="88"/>
      <c r="D4750" s="87" t="str">
        <f>IF($C4750="","",VLOOKUP($C4750,人员花名册!$B$2:$F$2001,2,0))</f>
        <v/>
      </c>
      <c r="E4750" s="87" t="str">
        <f>IF($C4750="","",VLOOKUP($C4750,人员花名册!$B$2:$F$2001,4,0))</f>
        <v/>
      </c>
      <c r="F4750" s="89" t="str">
        <f>IF($C4750="","",VLOOKUP($C4750,人员花名册!$B$2:$F$2001,5,0))</f>
        <v/>
      </c>
      <c r="G4750" s="29"/>
      <c r="H4750" s="29"/>
      <c r="I4750" s="87" t="str">
        <f>IF($C4750="","",VLOOKUP($H4750,培训课程清单!$B$2:$J$1700,2,0))</f>
        <v/>
      </c>
      <c r="J4750" s="87" t="str">
        <f>IF($C4750="","",VLOOKUP($H4750,培训课程清单!$B$2:$J$1700,3,0))</f>
        <v/>
      </c>
      <c r="K4750" s="87" t="str">
        <f>IF($H4750="","",VLOOKUP($H4750,培训课程清单!$B$2:$J$1700,4,0))</f>
        <v/>
      </c>
      <c r="L4750" s="29"/>
      <c r="M4750" s="89" t="str">
        <f>IF($H4750="","",VLOOKUP($H4750,培训课程清单!$B$2:$J$1700,7,0))</f>
        <v/>
      </c>
      <c r="N4750" s="87" t="str">
        <f>IF($H4750="","",VLOOKUP($H4750,培训课程清单!$B$2:$J$1700,8,0))</f>
        <v/>
      </c>
      <c r="O4750" s="29"/>
    </row>
    <row r="4751" spans="1:15">
      <c r="A4751" s="87" t="str">
        <f t="shared" si="74"/>
        <v/>
      </c>
      <c r="B4751" s="87" t="str">
        <f>IF(C4751="","",C4751&amp;COUNTIF($C$2:C4751,C4751))</f>
        <v/>
      </c>
      <c r="C4751" s="88"/>
      <c r="D4751" s="87" t="str">
        <f>IF($C4751="","",VLOOKUP($C4751,人员花名册!$B$2:$F$2001,2,0))</f>
        <v/>
      </c>
      <c r="E4751" s="87" t="str">
        <f>IF($C4751="","",VLOOKUP($C4751,人员花名册!$B$2:$F$2001,4,0))</f>
        <v/>
      </c>
      <c r="F4751" s="89" t="str">
        <f>IF($C4751="","",VLOOKUP($C4751,人员花名册!$B$2:$F$2001,5,0))</f>
        <v/>
      </c>
      <c r="G4751" s="29"/>
      <c r="H4751" s="29"/>
      <c r="I4751" s="87" t="str">
        <f>IF($C4751="","",VLOOKUP($H4751,培训课程清单!$B$2:$J$1700,2,0))</f>
        <v/>
      </c>
      <c r="J4751" s="87" t="str">
        <f>IF($C4751="","",VLOOKUP($H4751,培训课程清单!$B$2:$J$1700,3,0))</f>
        <v/>
      </c>
      <c r="K4751" s="87" t="str">
        <f>IF($H4751="","",VLOOKUP($H4751,培训课程清单!$B$2:$J$1700,4,0))</f>
        <v/>
      </c>
      <c r="L4751" s="29"/>
      <c r="M4751" s="89" t="str">
        <f>IF($H4751="","",VLOOKUP($H4751,培训课程清单!$B$2:$J$1700,7,0))</f>
        <v/>
      </c>
      <c r="N4751" s="87" t="str">
        <f>IF($H4751="","",VLOOKUP($H4751,培训课程清单!$B$2:$J$1700,8,0))</f>
        <v/>
      </c>
      <c r="O4751" s="29"/>
    </row>
    <row r="4752" spans="1:15">
      <c r="A4752" s="87" t="str">
        <f t="shared" si="74"/>
        <v/>
      </c>
      <c r="B4752" s="87" t="str">
        <f>IF(C4752="","",C4752&amp;COUNTIF($C$2:C4752,C4752))</f>
        <v/>
      </c>
      <c r="C4752" s="88"/>
      <c r="D4752" s="87" t="str">
        <f>IF($C4752="","",VLOOKUP($C4752,人员花名册!$B$2:$F$2001,2,0))</f>
        <v/>
      </c>
      <c r="E4752" s="87" t="str">
        <f>IF($C4752="","",VLOOKUP($C4752,人员花名册!$B$2:$F$2001,4,0))</f>
        <v/>
      </c>
      <c r="F4752" s="89" t="str">
        <f>IF($C4752="","",VLOOKUP($C4752,人员花名册!$B$2:$F$2001,5,0))</f>
        <v/>
      </c>
      <c r="G4752" s="29"/>
      <c r="H4752" s="29"/>
      <c r="I4752" s="87" t="str">
        <f>IF($C4752="","",VLOOKUP($H4752,培训课程清单!$B$2:$J$1700,2,0))</f>
        <v/>
      </c>
      <c r="J4752" s="87" t="str">
        <f>IF($C4752="","",VLOOKUP($H4752,培训课程清单!$B$2:$J$1700,3,0))</f>
        <v/>
      </c>
      <c r="K4752" s="87" t="str">
        <f>IF($H4752="","",VLOOKUP($H4752,培训课程清单!$B$2:$J$1700,4,0))</f>
        <v/>
      </c>
      <c r="L4752" s="29"/>
      <c r="M4752" s="89" t="str">
        <f>IF($H4752="","",VLOOKUP($H4752,培训课程清单!$B$2:$J$1700,7,0))</f>
        <v/>
      </c>
      <c r="N4752" s="87" t="str">
        <f>IF($H4752="","",VLOOKUP($H4752,培训课程清单!$B$2:$J$1700,8,0))</f>
        <v/>
      </c>
      <c r="O4752" s="29"/>
    </row>
    <row r="4753" spans="1:15">
      <c r="A4753" s="87" t="str">
        <f t="shared" ref="A4753:A4816" si="75">IF(C4752="","",A4752+1)</f>
        <v/>
      </c>
      <c r="B4753" s="87" t="str">
        <f>IF(C4753="","",C4753&amp;COUNTIF($C$2:C4753,C4753))</f>
        <v/>
      </c>
      <c r="C4753" s="88"/>
      <c r="D4753" s="87" t="str">
        <f>IF($C4753="","",VLOOKUP($C4753,人员花名册!$B$2:$F$2001,2,0))</f>
        <v/>
      </c>
      <c r="E4753" s="87" t="str">
        <f>IF($C4753="","",VLOOKUP($C4753,人员花名册!$B$2:$F$2001,4,0))</f>
        <v/>
      </c>
      <c r="F4753" s="89" t="str">
        <f>IF($C4753="","",VLOOKUP($C4753,人员花名册!$B$2:$F$2001,5,0))</f>
        <v/>
      </c>
      <c r="G4753" s="29"/>
      <c r="H4753" s="29"/>
      <c r="I4753" s="87" t="str">
        <f>IF($C4753="","",VLOOKUP($H4753,培训课程清单!$B$2:$J$1700,2,0))</f>
        <v/>
      </c>
      <c r="J4753" s="87" t="str">
        <f>IF($C4753="","",VLOOKUP($H4753,培训课程清单!$B$2:$J$1700,3,0))</f>
        <v/>
      </c>
      <c r="K4753" s="87" t="str">
        <f>IF($H4753="","",VLOOKUP($H4753,培训课程清单!$B$2:$J$1700,4,0))</f>
        <v/>
      </c>
      <c r="L4753" s="29"/>
      <c r="M4753" s="89" t="str">
        <f>IF($H4753="","",VLOOKUP($H4753,培训课程清单!$B$2:$J$1700,7,0))</f>
        <v/>
      </c>
      <c r="N4753" s="87" t="str">
        <f>IF($H4753="","",VLOOKUP($H4753,培训课程清单!$B$2:$J$1700,8,0))</f>
        <v/>
      </c>
      <c r="O4753" s="29"/>
    </row>
    <row r="4754" spans="1:15">
      <c r="A4754" s="87" t="str">
        <f t="shared" si="75"/>
        <v/>
      </c>
      <c r="B4754" s="87" t="str">
        <f>IF(C4754="","",C4754&amp;COUNTIF($C$2:C4754,C4754))</f>
        <v/>
      </c>
      <c r="C4754" s="88"/>
      <c r="D4754" s="87" t="str">
        <f>IF($C4754="","",VLOOKUP($C4754,人员花名册!$B$2:$F$2001,2,0))</f>
        <v/>
      </c>
      <c r="E4754" s="87" t="str">
        <f>IF($C4754="","",VLOOKUP($C4754,人员花名册!$B$2:$F$2001,4,0))</f>
        <v/>
      </c>
      <c r="F4754" s="89" t="str">
        <f>IF($C4754="","",VLOOKUP($C4754,人员花名册!$B$2:$F$2001,5,0))</f>
        <v/>
      </c>
      <c r="G4754" s="29"/>
      <c r="H4754" s="29"/>
      <c r="I4754" s="87" t="str">
        <f>IF($C4754="","",VLOOKUP($H4754,培训课程清单!$B$2:$J$1700,2,0))</f>
        <v/>
      </c>
      <c r="J4754" s="87" t="str">
        <f>IF($C4754="","",VLOOKUP($H4754,培训课程清单!$B$2:$J$1700,3,0))</f>
        <v/>
      </c>
      <c r="K4754" s="87" t="str">
        <f>IF($H4754="","",VLOOKUP($H4754,培训课程清单!$B$2:$J$1700,4,0))</f>
        <v/>
      </c>
      <c r="L4754" s="29"/>
      <c r="M4754" s="89" t="str">
        <f>IF($H4754="","",VLOOKUP($H4754,培训课程清单!$B$2:$J$1700,7,0))</f>
        <v/>
      </c>
      <c r="N4754" s="87" t="str">
        <f>IF($H4754="","",VLOOKUP($H4754,培训课程清单!$B$2:$J$1700,8,0))</f>
        <v/>
      </c>
      <c r="O4754" s="29"/>
    </row>
    <row r="4755" spans="1:15">
      <c r="A4755" s="87" t="str">
        <f t="shared" si="75"/>
        <v/>
      </c>
      <c r="B4755" s="87" t="str">
        <f>IF(C4755="","",C4755&amp;COUNTIF($C$2:C4755,C4755))</f>
        <v/>
      </c>
      <c r="C4755" s="88"/>
      <c r="D4755" s="87" t="str">
        <f>IF($C4755="","",VLOOKUP($C4755,人员花名册!$B$2:$F$2001,2,0))</f>
        <v/>
      </c>
      <c r="E4755" s="87" t="str">
        <f>IF($C4755="","",VLOOKUP($C4755,人员花名册!$B$2:$F$2001,4,0))</f>
        <v/>
      </c>
      <c r="F4755" s="89" t="str">
        <f>IF($C4755="","",VLOOKUP($C4755,人员花名册!$B$2:$F$2001,5,0))</f>
        <v/>
      </c>
      <c r="G4755" s="29"/>
      <c r="H4755" s="29"/>
      <c r="I4755" s="87" t="str">
        <f>IF($C4755="","",VLOOKUP($H4755,培训课程清单!$B$2:$J$1700,2,0))</f>
        <v/>
      </c>
      <c r="J4755" s="87" t="str">
        <f>IF($C4755="","",VLOOKUP($H4755,培训课程清单!$B$2:$J$1700,3,0))</f>
        <v/>
      </c>
      <c r="K4755" s="87" t="str">
        <f>IF($H4755="","",VLOOKUP($H4755,培训课程清单!$B$2:$J$1700,4,0))</f>
        <v/>
      </c>
      <c r="L4755" s="29"/>
      <c r="M4755" s="89" t="str">
        <f>IF($H4755="","",VLOOKUP($H4755,培训课程清单!$B$2:$J$1700,7,0))</f>
        <v/>
      </c>
      <c r="N4755" s="87" t="str">
        <f>IF($H4755="","",VLOOKUP($H4755,培训课程清单!$B$2:$J$1700,8,0))</f>
        <v/>
      </c>
      <c r="O4755" s="29"/>
    </row>
    <row r="4756" spans="1:15">
      <c r="A4756" s="87" t="str">
        <f t="shared" si="75"/>
        <v/>
      </c>
      <c r="B4756" s="87" t="str">
        <f>IF(C4756="","",C4756&amp;COUNTIF($C$2:C4756,C4756))</f>
        <v/>
      </c>
      <c r="C4756" s="88"/>
      <c r="D4756" s="87" t="str">
        <f>IF($C4756="","",VLOOKUP($C4756,人员花名册!$B$2:$F$2001,2,0))</f>
        <v/>
      </c>
      <c r="E4756" s="87" t="str">
        <f>IF($C4756="","",VLOOKUP($C4756,人员花名册!$B$2:$F$2001,4,0))</f>
        <v/>
      </c>
      <c r="F4756" s="89" t="str">
        <f>IF($C4756="","",VLOOKUP($C4756,人员花名册!$B$2:$F$2001,5,0))</f>
        <v/>
      </c>
      <c r="G4756" s="29"/>
      <c r="H4756" s="29"/>
      <c r="I4756" s="87" t="str">
        <f>IF($C4756="","",VLOOKUP($H4756,培训课程清单!$B$2:$J$1700,2,0))</f>
        <v/>
      </c>
      <c r="J4756" s="87" t="str">
        <f>IF($C4756="","",VLOOKUP($H4756,培训课程清单!$B$2:$J$1700,3,0))</f>
        <v/>
      </c>
      <c r="K4756" s="87" t="str">
        <f>IF($H4756="","",VLOOKUP($H4756,培训课程清单!$B$2:$J$1700,4,0))</f>
        <v/>
      </c>
      <c r="L4756" s="29"/>
      <c r="M4756" s="89" t="str">
        <f>IF($H4756="","",VLOOKUP($H4756,培训课程清单!$B$2:$J$1700,7,0))</f>
        <v/>
      </c>
      <c r="N4756" s="87" t="str">
        <f>IF($H4756="","",VLOOKUP($H4756,培训课程清单!$B$2:$J$1700,8,0))</f>
        <v/>
      </c>
      <c r="O4756" s="29"/>
    </row>
    <row r="4757" spans="1:15">
      <c r="A4757" s="87" t="str">
        <f t="shared" si="75"/>
        <v/>
      </c>
      <c r="B4757" s="87" t="str">
        <f>IF(C4757="","",C4757&amp;COUNTIF($C$2:C4757,C4757))</f>
        <v/>
      </c>
      <c r="C4757" s="88"/>
      <c r="D4757" s="87" t="str">
        <f>IF($C4757="","",VLOOKUP($C4757,人员花名册!$B$2:$F$2001,2,0))</f>
        <v/>
      </c>
      <c r="E4757" s="87" t="str">
        <f>IF($C4757="","",VLOOKUP($C4757,人员花名册!$B$2:$F$2001,4,0))</f>
        <v/>
      </c>
      <c r="F4757" s="89" t="str">
        <f>IF($C4757="","",VLOOKUP($C4757,人员花名册!$B$2:$F$2001,5,0))</f>
        <v/>
      </c>
      <c r="G4757" s="29"/>
      <c r="H4757" s="29"/>
      <c r="I4757" s="87" t="str">
        <f>IF($C4757="","",VLOOKUP($H4757,培训课程清单!$B$2:$J$1700,2,0))</f>
        <v/>
      </c>
      <c r="J4757" s="87" t="str">
        <f>IF($C4757="","",VLOOKUP($H4757,培训课程清单!$B$2:$J$1700,3,0))</f>
        <v/>
      </c>
      <c r="K4757" s="87" t="str">
        <f>IF($H4757="","",VLOOKUP($H4757,培训课程清单!$B$2:$J$1700,4,0))</f>
        <v/>
      </c>
      <c r="L4757" s="29"/>
      <c r="M4757" s="89" t="str">
        <f>IF($H4757="","",VLOOKUP($H4757,培训课程清单!$B$2:$J$1700,7,0))</f>
        <v/>
      </c>
      <c r="N4757" s="87" t="str">
        <f>IF($H4757="","",VLOOKUP($H4757,培训课程清单!$B$2:$J$1700,8,0))</f>
        <v/>
      </c>
      <c r="O4757" s="29"/>
    </row>
    <row r="4758" spans="1:15">
      <c r="A4758" s="87" t="str">
        <f t="shared" si="75"/>
        <v/>
      </c>
      <c r="B4758" s="87" t="str">
        <f>IF(C4758="","",C4758&amp;COUNTIF($C$2:C4758,C4758))</f>
        <v/>
      </c>
      <c r="C4758" s="88"/>
      <c r="D4758" s="87" t="str">
        <f>IF($C4758="","",VLOOKUP($C4758,人员花名册!$B$2:$F$2001,2,0))</f>
        <v/>
      </c>
      <c r="E4758" s="87" t="str">
        <f>IF($C4758="","",VLOOKUP($C4758,人员花名册!$B$2:$F$2001,4,0))</f>
        <v/>
      </c>
      <c r="F4758" s="89" t="str">
        <f>IF($C4758="","",VLOOKUP($C4758,人员花名册!$B$2:$F$2001,5,0))</f>
        <v/>
      </c>
      <c r="G4758" s="29"/>
      <c r="H4758" s="29"/>
      <c r="I4758" s="87" t="str">
        <f>IF($C4758="","",VLOOKUP($H4758,培训课程清单!$B$2:$J$1700,2,0))</f>
        <v/>
      </c>
      <c r="J4758" s="87" t="str">
        <f>IF($C4758="","",VLOOKUP($H4758,培训课程清单!$B$2:$J$1700,3,0))</f>
        <v/>
      </c>
      <c r="K4758" s="87" t="str">
        <f>IF($H4758="","",VLOOKUP($H4758,培训课程清单!$B$2:$J$1700,4,0))</f>
        <v/>
      </c>
      <c r="L4758" s="29"/>
      <c r="M4758" s="89" t="str">
        <f>IF($H4758="","",VLOOKUP($H4758,培训课程清单!$B$2:$J$1700,7,0))</f>
        <v/>
      </c>
      <c r="N4758" s="87" t="str">
        <f>IF($H4758="","",VLOOKUP($H4758,培训课程清单!$B$2:$J$1700,8,0))</f>
        <v/>
      </c>
      <c r="O4758" s="29"/>
    </row>
    <row r="4759" spans="1:15">
      <c r="A4759" s="87" t="str">
        <f t="shared" si="75"/>
        <v/>
      </c>
      <c r="B4759" s="87" t="str">
        <f>IF(C4759="","",C4759&amp;COUNTIF($C$2:C4759,C4759))</f>
        <v/>
      </c>
      <c r="C4759" s="88"/>
      <c r="D4759" s="87" t="str">
        <f>IF($C4759="","",VLOOKUP($C4759,人员花名册!$B$2:$F$2001,2,0))</f>
        <v/>
      </c>
      <c r="E4759" s="87" t="str">
        <f>IF($C4759="","",VLOOKUP($C4759,人员花名册!$B$2:$F$2001,4,0))</f>
        <v/>
      </c>
      <c r="F4759" s="89" t="str">
        <f>IF($C4759="","",VLOOKUP($C4759,人员花名册!$B$2:$F$2001,5,0))</f>
        <v/>
      </c>
      <c r="G4759" s="29"/>
      <c r="H4759" s="29"/>
      <c r="I4759" s="87" t="str">
        <f>IF($C4759="","",VLOOKUP($H4759,培训课程清单!$B$2:$J$1700,2,0))</f>
        <v/>
      </c>
      <c r="J4759" s="87" t="str">
        <f>IF($C4759="","",VLOOKUP($H4759,培训课程清单!$B$2:$J$1700,3,0))</f>
        <v/>
      </c>
      <c r="K4759" s="87" t="str">
        <f>IF($H4759="","",VLOOKUP($H4759,培训课程清单!$B$2:$J$1700,4,0))</f>
        <v/>
      </c>
      <c r="L4759" s="29"/>
      <c r="M4759" s="89" t="str">
        <f>IF($H4759="","",VLOOKUP($H4759,培训课程清单!$B$2:$J$1700,7,0))</f>
        <v/>
      </c>
      <c r="N4759" s="87" t="str">
        <f>IF($H4759="","",VLOOKUP($H4759,培训课程清单!$B$2:$J$1700,8,0))</f>
        <v/>
      </c>
      <c r="O4759" s="29"/>
    </row>
    <row r="4760" spans="1:15">
      <c r="A4760" s="87" t="str">
        <f t="shared" si="75"/>
        <v/>
      </c>
      <c r="B4760" s="87" t="str">
        <f>IF(C4760="","",C4760&amp;COUNTIF($C$2:C4760,C4760))</f>
        <v/>
      </c>
      <c r="C4760" s="88"/>
      <c r="D4760" s="87" t="str">
        <f>IF($C4760="","",VLOOKUP($C4760,人员花名册!$B$2:$F$2001,2,0))</f>
        <v/>
      </c>
      <c r="E4760" s="87" t="str">
        <f>IF($C4760="","",VLOOKUP($C4760,人员花名册!$B$2:$F$2001,4,0))</f>
        <v/>
      </c>
      <c r="F4760" s="89" t="str">
        <f>IF($C4760="","",VLOOKUP($C4760,人员花名册!$B$2:$F$2001,5,0))</f>
        <v/>
      </c>
      <c r="G4760" s="29"/>
      <c r="H4760" s="29"/>
      <c r="I4760" s="87" t="str">
        <f>IF($C4760="","",VLOOKUP($H4760,培训课程清单!$B$2:$J$1700,2,0))</f>
        <v/>
      </c>
      <c r="J4760" s="87" t="str">
        <f>IF($C4760="","",VLOOKUP($H4760,培训课程清单!$B$2:$J$1700,3,0))</f>
        <v/>
      </c>
      <c r="K4760" s="87" t="str">
        <f>IF($H4760="","",VLOOKUP($H4760,培训课程清单!$B$2:$J$1700,4,0))</f>
        <v/>
      </c>
      <c r="L4760" s="29"/>
      <c r="M4760" s="89" t="str">
        <f>IF($H4760="","",VLOOKUP($H4760,培训课程清单!$B$2:$J$1700,7,0))</f>
        <v/>
      </c>
      <c r="N4760" s="87" t="str">
        <f>IF($H4760="","",VLOOKUP($H4760,培训课程清单!$B$2:$J$1700,8,0))</f>
        <v/>
      </c>
      <c r="O4760" s="29"/>
    </row>
    <row r="4761" spans="1:15">
      <c r="A4761" s="87" t="str">
        <f t="shared" si="75"/>
        <v/>
      </c>
      <c r="B4761" s="87" t="str">
        <f>IF(C4761="","",C4761&amp;COUNTIF($C$2:C4761,C4761))</f>
        <v/>
      </c>
      <c r="C4761" s="88"/>
      <c r="D4761" s="87" t="str">
        <f>IF($C4761="","",VLOOKUP($C4761,人员花名册!$B$2:$F$2001,2,0))</f>
        <v/>
      </c>
      <c r="E4761" s="87" t="str">
        <f>IF($C4761="","",VLOOKUP($C4761,人员花名册!$B$2:$F$2001,4,0))</f>
        <v/>
      </c>
      <c r="F4761" s="89" t="str">
        <f>IF($C4761="","",VLOOKUP($C4761,人员花名册!$B$2:$F$2001,5,0))</f>
        <v/>
      </c>
      <c r="G4761" s="29"/>
      <c r="H4761" s="29"/>
      <c r="I4761" s="87" t="str">
        <f>IF($C4761="","",VLOOKUP($H4761,培训课程清单!$B$2:$J$1700,2,0))</f>
        <v/>
      </c>
      <c r="J4761" s="87" t="str">
        <f>IF($C4761="","",VLOOKUP($H4761,培训课程清单!$B$2:$J$1700,3,0))</f>
        <v/>
      </c>
      <c r="K4761" s="87" t="str">
        <f>IF($H4761="","",VLOOKUP($H4761,培训课程清单!$B$2:$J$1700,4,0))</f>
        <v/>
      </c>
      <c r="L4761" s="29"/>
      <c r="M4761" s="89" t="str">
        <f>IF($H4761="","",VLOOKUP($H4761,培训课程清单!$B$2:$J$1700,7,0))</f>
        <v/>
      </c>
      <c r="N4761" s="87" t="str">
        <f>IF($H4761="","",VLOOKUP($H4761,培训课程清单!$B$2:$J$1700,8,0))</f>
        <v/>
      </c>
      <c r="O4761" s="29"/>
    </row>
    <row r="4762" spans="1:15">
      <c r="A4762" s="87" t="str">
        <f t="shared" si="75"/>
        <v/>
      </c>
      <c r="B4762" s="87" t="str">
        <f>IF(C4762="","",C4762&amp;COUNTIF($C$2:C4762,C4762))</f>
        <v/>
      </c>
      <c r="C4762" s="88"/>
      <c r="D4762" s="87" t="str">
        <f>IF($C4762="","",VLOOKUP($C4762,人员花名册!$B$2:$F$2001,2,0))</f>
        <v/>
      </c>
      <c r="E4762" s="87" t="str">
        <f>IF($C4762="","",VLOOKUP($C4762,人员花名册!$B$2:$F$2001,4,0))</f>
        <v/>
      </c>
      <c r="F4762" s="89" t="str">
        <f>IF($C4762="","",VLOOKUP($C4762,人员花名册!$B$2:$F$2001,5,0))</f>
        <v/>
      </c>
      <c r="G4762" s="29"/>
      <c r="H4762" s="29"/>
      <c r="I4762" s="87" t="str">
        <f>IF($C4762="","",VLOOKUP($H4762,培训课程清单!$B$2:$J$1700,2,0))</f>
        <v/>
      </c>
      <c r="J4762" s="87" t="str">
        <f>IF($C4762="","",VLOOKUP($H4762,培训课程清单!$B$2:$J$1700,3,0))</f>
        <v/>
      </c>
      <c r="K4762" s="87" t="str">
        <f>IF($H4762="","",VLOOKUP($H4762,培训课程清单!$B$2:$J$1700,4,0))</f>
        <v/>
      </c>
      <c r="L4762" s="29"/>
      <c r="M4762" s="89" t="str">
        <f>IF($H4762="","",VLOOKUP($H4762,培训课程清单!$B$2:$J$1700,7,0))</f>
        <v/>
      </c>
      <c r="N4762" s="87" t="str">
        <f>IF($H4762="","",VLOOKUP($H4762,培训课程清单!$B$2:$J$1700,8,0))</f>
        <v/>
      </c>
      <c r="O4762" s="29"/>
    </row>
    <row r="4763" spans="1:15">
      <c r="A4763" s="87" t="str">
        <f t="shared" si="75"/>
        <v/>
      </c>
      <c r="B4763" s="87" t="str">
        <f>IF(C4763="","",C4763&amp;COUNTIF($C$2:C4763,C4763))</f>
        <v/>
      </c>
      <c r="C4763" s="88"/>
      <c r="D4763" s="87" t="str">
        <f>IF($C4763="","",VLOOKUP($C4763,人员花名册!$B$2:$F$2001,2,0))</f>
        <v/>
      </c>
      <c r="E4763" s="87" t="str">
        <f>IF($C4763="","",VLOOKUP($C4763,人员花名册!$B$2:$F$2001,4,0))</f>
        <v/>
      </c>
      <c r="F4763" s="89" t="str">
        <f>IF($C4763="","",VLOOKUP($C4763,人员花名册!$B$2:$F$2001,5,0))</f>
        <v/>
      </c>
      <c r="G4763" s="29"/>
      <c r="H4763" s="29"/>
      <c r="I4763" s="87" t="str">
        <f>IF($C4763="","",VLOOKUP($H4763,培训课程清单!$B$2:$J$1700,2,0))</f>
        <v/>
      </c>
      <c r="J4763" s="87" t="str">
        <f>IF($C4763="","",VLOOKUP($H4763,培训课程清单!$B$2:$J$1700,3,0))</f>
        <v/>
      </c>
      <c r="K4763" s="87" t="str">
        <f>IF($H4763="","",VLOOKUP($H4763,培训课程清单!$B$2:$J$1700,4,0))</f>
        <v/>
      </c>
      <c r="L4763" s="29"/>
      <c r="M4763" s="89" t="str">
        <f>IF($H4763="","",VLOOKUP($H4763,培训课程清单!$B$2:$J$1700,7,0))</f>
        <v/>
      </c>
      <c r="N4763" s="87" t="str">
        <f>IF($H4763="","",VLOOKUP($H4763,培训课程清单!$B$2:$J$1700,8,0))</f>
        <v/>
      </c>
      <c r="O4763" s="29"/>
    </row>
    <row r="4764" spans="1:15">
      <c r="A4764" s="87" t="str">
        <f t="shared" si="75"/>
        <v/>
      </c>
      <c r="B4764" s="87" t="str">
        <f>IF(C4764="","",C4764&amp;COUNTIF($C$2:C4764,C4764))</f>
        <v/>
      </c>
      <c r="C4764" s="88"/>
      <c r="D4764" s="87" t="str">
        <f>IF($C4764="","",VLOOKUP($C4764,人员花名册!$B$2:$F$2001,2,0))</f>
        <v/>
      </c>
      <c r="E4764" s="87" t="str">
        <f>IF($C4764="","",VLOOKUP($C4764,人员花名册!$B$2:$F$2001,4,0))</f>
        <v/>
      </c>
      <c r="F4764" s="89" t="str">
        <f>IF($C4764="","",VLOOKUP($C4764,人员花名册!$B$2:$F$2001,5,0))</f>
        <v/>
      </c>
      <c r="G4764" s="29"/>
      <c r="H4764" s="29"/>
      <c r="I4764" s="87" t="str">
        <f>IF($C4764="","",VLOOKUP($H4764,培训课程清单!$B$2:$J$1700,2,0))</f>
        <v/>
      </c>
      <c r="J4764" s="87" t="str">
        <f>IF($C4764="","",VLOOKUP($H4764,培训课程清单!$B$2:$J$1700,3,0))</f>
        <v/>
      </c>
      <c r="K4764" s="87" t="str">
        <f>IF($H4764="","",VLOOKUP($H4764,培训课程清单!$B$2:$J$1700,4,0))</f>
        <v/>
      </c>
      <c r="L4764" s="29"/>
      <c r="M4764" s="89" t="str">
        <f>IF($H4764="","",VLOOKUP($H4764,培训课程清单!$B$2:$J$1700,7,0))</f>
        <v/>
      </c>
      <c r="N4764" s="87" t="str">
        <f>IF($H4764="","",VLOOKUP($H4764,培训课程清单!$B$2:$J$1700,8,0))</f>
        <v/>
      </c>
      <c r="O4764" s="29"/>
    </row>
    <row r="4765" spans="1:15">
      <c r="A4765" s="87" t="str">
        <f t="shared" si="75"/>
        <v/>
      </c>
      <c r="B4765" s="87" t="str">
        <f>IF(C4765="","",C4765&amp;COUNTIF($C$2:C4765,C4765))</f>
        <v/>
      </c>
      <c r="C4765" s="88"/>
      <c r="D4765" s="87" t="str">
        <f>IF($C4765="","",VLOOKUP($C4765,人员花名册!$B$2:$F$2001,2,0))</f>
        <v/>
      </c>
      <c r="E4765" s="87" t="str">
        <f>IF($C4765="","",VLOOKUP($C4765,人员花名册!$B$2:$F$2001,4,0))</f>
        <v/>
      </c>
      <c r="F4765" s="89" t="str">
        <f>IF($C4765="","",VLOOKUP($C4765,人员花名册!$B$2:$F$2001,5,0))</f>
        <v/>
      </c>
      <c r="G4765" s="29"/>
      <c r="H4765" s="29"/>
      <c r="I4765" s="87" t="str">
        <f>IF($C4765="","",VLOOKUP($H4765,培训课程清单!$B$2:$J$1700,2,0))</f>
        <v/>
      </c>
      <c r="J4765" s="87" t="str">
        <f>IF($C4765="","",VLOOKUP($H4765,培训课程清单!$B$2:$J$1700,3,0))</f>
        <v/>
      </c>
      <c r="K4765" s="87" t="str">
        <f>IF($H4765="","",VLOOKUP($H4765,培训课程清单!$B$2:$J$1700,4,0))</f>
        <v/>
      </c>
      <c r="L4765" s="29"/>
      <c r="M4765" s="89" t="str">
        <f>IF($H4765="","",VLOOKUP($H4765,培训课程清单!$B$2:$J$1700,7,0))</f>
        <v/>
      </c>
      <c r="N4765" s="87" t="str">
        <f>IF($H4765="","",VLOOKUP($H4765,培训课程清单!$B$2:$J$1700,8,0))</f>
        <v/>
      </c>
      <c r="O4765" s="29"/>
    </row>
    <row r="4766" spans="1:15">
      <c r="A4766" s="87" t="str">
        <f t="shared" si="75"/>
        <v/>
      </c>
      <c r="B4766" s="87" t="str">
        <f>IF(C4766="","",C4766&amp;COUNTIF($C$2:C4766,C4766))</f>
        <v/>
      </c>
      <c r="C4766" s="88"/>
      <c r="D4766" s="87" t="str">
        <f>IF($C4766="","",VLOOKUP($C4766,人员花名册!$B$2:$F$2001,2,0))</f>
        <v/>
      </c>
      <c r="E4766" s="87" t="str">
        <f>IF($C4766="","",VLOOKUP($C4766,人员花名册!$B$2:$F$2001,4,0))</f>
        <v/>
      </c>
      <c r="F4766" s="89" t="str">
        <f>IF($C4766="","",VLOOKUP($C4766,人员花名册!$B$2:$F$2001,5,0))</f>
        <v/>
      </c>
      <c r="G4766" s="29"/>
      <c r="H4766" s="29"/>
      <c r="I4766" s="87" t="str">
        <f>IF($C4766="","",VLOOKUP($H4766,培训课程清单!$B$2:$J$1700,2,0))</f>
        <v/>
      </c>
      <c r="J4766" s="87" t="str">
        <f>IF($C4766="","",VLOOKUP($H4766,培训课程清单!$B$2:$J$1700,3,0))</f>
        <v/>
      </c>
      <c r="K4766" s="87" t="str">
        <f>IF($H4766="","",VLOOKUP($H4766,培训课程清单!$B$2:$J$1700,4,0))</f>
        <v/>
      </c>
      <c r="L4766" s="29"/>
      <c r="M4766" s="89" t="str">
        <f>IF($H4766="","",VLOOKUP($H4766,培训课程清单!$B$2:$J$1700,7,0))</f>
        <v/>
      </c>
      <c r="N4766" s="87" t="str">
        <f>IF($H4766="","",VLOOKUP($H4766,培训课程清单!$B$2:$J$1700,8,0))</f>
        <v/>
      </c>
      <c r="O4766" s="29"/>
    </row>
    <row r="4767" spans="1:15">
      <c r="A4767" s="87" t="str">
        <f t="shared" si="75"/>
        <v/>
      </c>
      <c r="B4767" s="87" t="str">
        <f>IF(C4767="","",C4767&amp;COUNTIF($C$2:C4767,C4767))</f>
        <v/>
      </c>
      <c r="C4767" s="88"/>
      <c r="D4767" s="87" t="str">
        <f>IF($C4767="","",VLOOKUP($C4767,人员花名册!$B$2:$F$2001,2,0))</f>
        <v/>
      </c>
      <c r="E4767" s="87" t="str">
        <f>IF($C4767="","",VLOOKUP($C4767,人员花名册!$B$2:$F$2001,4,0))</f>
        <v/>
      </c>
      <c r="F4767" s="89" t="str">
        <f>IF($C4767="","",VLOOKUP($C4767,人员花名册!$B$2:$F$2001,5,0))</f>
        <v/>
      </c>
      <c r="G4767" s="29"/>
      <c r="H4767" s="29"/>
      <c r="I4767" s="87" t="str">
        <f>IF($C4767="","",VLOOKUP($H4767,培训课程清单!$B$2:$J$1700,2,0))</f>
        <v/>
      </c>
      <c r="J4767" s="87" t="str">
        <f>IF($C4767="","",VLOOKUP($H4767,培训课程清单!$B$2:$J$1700,3,0))</f>
        <v/>
      </c>
      <c r="K4767" s="87" t="str">
        <f>IF($H4767="","",VLOOKUP($H4767,培训课程清单!$B$2:$J$1700,4,0))</f>
        <v/>
      </c>
      <c r="L4767" s="29"/>
      <c r="M4767" s="89" t="str">
        <f>IF($H4767="","",VLOOKUP($H4767,培训课程清单!$B$2:$J$1700,7,0))</f>
        <v/>
      </c>
      <c r="N4767" s="87" t="str">
        <f>IF($H4767="","",VLOOKUP($H4767,培训课程清单!$B$2:$J$1700,8,0))</f>
        <v/>
      </c>
      <c r="O4767" s="29"/>
    </row>
    <row r="4768" spans="1:15">
      <c r="A4768" s="87" t="str">
        <f t="shared" si="75"/>
        <v/>
      </c>
      <c r="B4768" s="87" t="str">
        <f>IF(C4768="","",C4768&amp;COUNTIF($C$2:C4768,C4768))</f>
        <v/>
      </c>
      <c r="C4768" s="88"/>
      <c r="D4768" s="87" t="str">
        <f>IF($C4768="","",VLOOKUP($C4768,人员花名册!$B$2:$F$2001,2,0))</f>
        <v/>
      </c>
      <c r="E4768" s="87" t="str">
        <f>IF($C4768="","",VLOOKUP($C4768,人员花名册!$B$2:$F$2001,4,0))</f>
        <v/>
      </c>
      <c r="F4768" s="89" t="str">
        <f>IF($C4768="","",VLOOKUP($C4768,人员花名册!$B$2:$F$2001,5,0))</f>
        <v/>
      </c>
      <c r="G4768" s="29"/>
      <c r="H4768" s="29"/>
      <c r="I4768" s="87" t="str">
        <f>IF($C4768="","",VLOOKUP($H4768,培训课程清单!$B$2:$J$1700,2,0))</f>
        <v/>
      </c>
      <c r="J4768" s="87" t="str">
        <f>IF($C4768="","",VLOOKUP($H4768,培训课程清单!$B$2:$J$1700,3,0))</f>
        <v/>
      </c>
      <c r="K4768" s="87" t="str">
        <f>IF($H4768="","",VLOOKUP($H4768,培训课程清单!$B$2:$J$1700,4,0))</f>
        <v/>
      </c>
      <c r="L4768" s="29"/>
      <c r="M4768" s="89" t="str">
        <f>IF($H4768="","",VLOOKUP($H4768,培训课程清单!$B$2:$J$1700,7,0))</f>
        <v/>
      </c>
      <c r="N4768" s="87" t="str">
        <f>IF($H4768="","",VLOOKUP($H4768,培训课程清单!$B$2:$J$1700,8,0))</f>
        <v/>
      </c>
      <c r="O4768" s="29"/>
    </row>
    <row r="4769" spans="1:15">
      <c r="A4769" s="87" t="str">
        <f t="shared" si="75"/>
        <v/>
      </c>
      <c r="B4769" s="87" t="str">
        <f>IF(C4769="","",C4769&amp;COUNTIF($C$2:C4769,C4769))</f>
        <v/>
      </c>
      <c r="C4769" s="88"/>
      <c r="D4769" s="87" t="str">
        <f>IF($C4769="","",VLOOKUP($C4769,人员花名册!$B$2:$F$2001,2,0))</f>
        <v/>
      </c>
      <c r="E4769" s="87" t="str">
        <f>IF($C4769="","",VLOOKUP($C4769,人员花名册!$B$2:$F$2001,4,0))</f>
        <v/>
      </c>
      <c r="F4769" s="89" t="str">
        <f>IF($C4769="","",VLOOKUP($C4769,人员花名册!$B$2:$F$2001,5,0))</f>
        <v/>
      </c>
      <c r="G4769" s="29"/>
      <c r="H4769" s="29"/>
      <c r="I4769" s="87" t="str">
        <f>IF($C4769="","",VLOOKUP($H4769,培训课程清单!$B$2:$J$1700,2,0))</f>
        <v/>
      </c>
      <c r="J4769" s="87" t="str">
        <f>IF($C4769="","",VLOOKUP($H4769,培训课程清单!$B$2:$J$1700,3,0))</f>
        <v/>
      </c>
      <c r="K4769" s="87" t="str">
        <f>IF($H4769="","",VLOOKUP($H4769,培训课程清单!$B$2:$J$1700,4,0))</f>
        <v/>
      </c>
      <c r="L4769" s="29"/>
      <c r="M4769" s="89" t="str">
        <f>IF($H4769="","",VLOOKUP($H4769,培训课程清单!$B$2:$J$1700,7,0))</f>
        <v/>
      </c>
      <c r="N4769" s="87" t="str">
        <f>IF($H4769="","",VLOOKUP($H4769,培训课程清单!$B$2:$J$1700,8,0))</f>
        <v/>
      </c>
      <c r="O4769" s="29"/>
    </row>
    <row r="4770" spans="1:15">
      <c r="A4770" s="87" t="str">
        <f t="shared" si="75"/>
        <v/>
      </c>
      <c r="B4770" s="87" t="str">
        <f>IF(C4770="","",C4770&amp;COUNTIF($C$2:C4770,C4770))</f>
        <v/>
      </c>
      <c r="C4770" s="88"/>
      <c r="D4770" s="87" t="str">
        <f>IF($C4770="","",VLOOKUP($C4770,人员花名册!$B$2:$F$2001,2,0))</f>
        <v/>
      </c>
      <c r="E4770" s="87" t="str">
        <f>IF($C4770="","",VLOOKUP($C4770,人员花名册!$B$2:$F$2001,4,0))</f>
        <v/>
      </c>
      <c r="F4770" s="89" t="str">
        <f>IF($C4770="","",VLOOKUP($C4770,人员花名册!$B$2:$F$2001,5,0))</f>
        <v/>
      </c>
      <c r="G4770" s="29"/>
      <c r="H4770" s="29"/>
      <c r="I4770" s="87" t="str">
        <f>IF($C4770="","",VLOOKUP($H4770,培训课程清单!$B$2:$J$1700,2,0))</f>
        <v/>
      </c>
      <c r="J4770" s="87" t="str">
        <f>IF($C4770="","",VLOOKUP($H4770,培训课程清单!$B$2:$J$1700,3,0))</f>
        <v/>
      </c>
      <c r="K4770" s="87" t="str">
        <f>IF($H4770="","",VLOOKUP($H4770,培训课程清单!$B$2:$J$1700,4,0))</f>
        <v/>
      </c>
      <c r="L4770" s="29"/>
      <c r="M4770" s="89" t="str">
        <f>IF($H4770="","",VLOOKUP($H4770,培训课程清单!$B$2:$J$1700,7,0))</f>
        <v/>
      </c>
      <c r="N4770" s="87" t="str">
        <f>IF($H4770="","",VLOOKUP($H4770,培训课程清单!$B$2:$J$1700,8,0))</f>
        <v/>
      </c>
      <c r="O4770" s="29"/>
    </row>
    <row r="4771" spans="1:15">
      <c r="A4771" s="87" t="str">
        <f t="shared" si="75"/>
        <v/>
      </c>
      <c r="B4771" s="87" t="str">
        <f>IF(C4771="","",C4771&amp;COUNTIF($C$2:C4771,C4771))</f>
        <v/>
      </c>
      <c r="C4771" s="88"/>
      <c r="D4771" s="87" t="str">
        <f>IF($C4771="","",VLOOKUP($C4771,人员花名册!$B$2:$F$2001,2,0))</f>
        <v/>
      </c>
      <c r="E4771" s="87" t="str">
        <f>IF($C4771="","",VLOOKUP($C4771,人员花名册!$B$2:$F$2001,4,0))</f>
        <v/>
      </c>
      <c r="F4771" s="89" t="str">
        <f>IF($C4771="","",VLOOKUP($C4771,人员花名册!$B$2:$F$2001,5,0))</f>
        <v/>
      </c>
      <c r="G4771" s="29"/>
      <c r="H4771" s="29"/>
      <c r="I4771" s="87" t="str">
        <f>IF($C4771="","",VLOOKUP($H4771,培训课程清单!$B$2:$J$1700,2,0))</f>
        <v/>
      </c>
      <c r="J4771" s="87" t="str">
        <f>IF($C4771="","",VLOOKUP($H4771,培训课程清单!$B$2:$J$1700,3,0))</f>
        <v/>
      </c>
      <c r="K4771" s="87" t="str">
        <f>IF($H4771="","",VLOOKUP($H4771,培训课程清单!$B$2:$J$1700,4,0))</f>
        <v/>
      </c>
      <c r="L4771" s="29"/>
      <c r="M4771" s="89" t="str">
        <f>IF($H4771="","",VLOOKUP($H4771,培训课程清单!$B$2:$J$1700,7,0))</f>
        <v/>
      </c>
      <c r="N4771" s="87" t="str">
        <f>IF($H4771="","",VLOOKUP($H4771,培训课程清单!$B$2:$J$1700,8,0))</f>
        <v/>
      </c>
      <c r="O4771" s="29"/>
    </row>
    <row r="4772" spans="1:15">
      <c r="A4772" s="87" t="str">
        <f t="shared" si="75"/>
        <v/>
      </c>
      <c r="B4772" s="87" t="str">
        <f>IF(C4772="","",C4772&amp;COUNTIF($C$2:C4772,C4772))</f>
        <v/>
      </c>
      <c r="C4772" s="88"/>
      <c r="D4772" s="87" t="str">
        <f>IF($C4772="","",VLOOKUP($C4772,人员花名册!$B$2:$F$2001,2,0))</f>
        <v/>
      </c>
      <c r="E4772" s="87" t="str">
        <f>IF($C4772="","",VLOOKUP($C4772,人员花名册!$B$2:$F$2001,4,0))</f>
        <v/>
      </c>
      <c r="F4772" s="89" t="str">
        <f>IF($C4772="","",VLOOKUP($C4772,人员花名册!$B$2:$F$2001,5,0))</f>
        <v/>
      </c>
      <c r="G4772" s="29"/>
      <c r="H4772" s="29"/>
      <c r="I4772" s="87" t="str">
        <f>IF($C4772="","",VLOOKUP($H4772,培训课程清单!$B$2:$J$1700,2,0))</f>
        <v/>
      </c>
      <c r="J4772" s="87" t="str">
        <f>IF($C4772="","",VLOOKUP($H4772,培训课程清单!$B$2:$J$1700,3,0))</f>
        <v/>
      </c>
      <c r="K4772" s="87" t="str">
        <f>IF($H4772="","",VLOOKUP($H4772,培训课程清单!$B$2:$J$1700,4,0))</f>
        <v/>
      </c>
      <c r="L4772" s="29"/>
      <c r="M4772" s="89" t="str">
        <f>IF($H4772="","",VLOOKUP($H4772,培训课程清单!$B$2:$J$1700,7,0))</f>
        <v/>
      </c>
      <c r="N4772" s="87" t="str">
        <f>IF($H4772="","",VLOOKUP($H4772,培训课程清单!$B$2:$J$1700,8,0))</f>
        <v/>
      </c>
      <c r="O4772" s="29"/>
    </row>
    <row r="4773" spans="1:15">
      <c r="A4773" s="87" t="str">
        <f t="shared" si="75"/>
        <v/>
      </c>
      <c r="B4773" s="87" t="str">
        <f>IF(C4773="","",C4773&amp;COUNTIF($C$2:C4773,C4773))</f>
        <v/>
      </c>
      <c r="C4773" s="88"/>
      <c r="D4773" s="87" t="str">
        <f>IF($C4773="","",VLOOKUP($C4773,人员花名册!$B$2:$F$2001,2,0))</f>
        <v/>
      </c>
      <c r="E4773" s="87" t="str">
        <f>IF($C4773="","",VLOOKUP($C4773,人员花名册!$B$2:$F$2001,4,0))</f>
        <v/>
      </c>
      <c r="F4773" s="89" t="str">
        <f>IF($C4773="","",VLOOKUP($C4773,人员花名册!$B$2:$F$2001,5,0))</f>
        <v/>
      </c>
      <c r="G4773" s="29"/>
      <c r="H4773" s="29"/>
      <c r="I4773" s="87" t="str">
        <f>IF($C4773="","",VLOOKUP($H4773,培训课程清单!$B$2:$J$1700,2,0))</f>
        <v/>
      </c>
      <c r="J4773" s="87" t="str">
        <f>IF($C4773="","",VLOOKUP($H4773,培训课程清单!$B$2:$J$1700,3,0))</f>
        <v/>
      </c>
      <c r="K4773" s="87" t="str">
        <f>IF($H4773="","",VLOOKUP($H4773,培训课程清单!$B$2:$J$1700,4,0))</f>
        <v/>
      </c>
      <c r="L4773" s="29"/>
      <c r="M4773" s="89" t="str">
        <f>IF($H4773="","",VLOOKUP($H4773,培训课程清单!$B$2:$J$1700,7,0))</f>
        <v/>
      </c>
      <c r="N4773" s="87" t="str">
        <f>IF($H4773="","",VLOOKUP($H4773,培训课程清单!$B$2:$J$1700,8,0))</f>
        <v/>
      </c>
      <c r="O4773" s="29"/>
    </row>
    <row r="4774" spans="1:15">
      <c r="A4774" s="87" t="str">
        <f t="shared" si="75"/>
        <v/>
      </c>
      <c r="B4774" s="87" t="str">
        <f>IF(C4774="","",C4774&amp;COUNTIF($C$2:C4774,C4774))</f>
        <v/>
      </c>
      <c r="C4774" s="88"/>
      <c r="D4774" s="87" t="str">
        <f>IF($C4774="","",VLOOKUP($C4774,人员花名册!$B$2:$F$2001,2,0))</f>
        <v/>
      </c>
      <c r="E4774" s="87" t="str">
        <f>IF($C4774="","",VLOOKUP($C4774,人员花名册!$B$2:$F$2001,4,0))</f>
        <v/>
      </c>
      <c r="F4774" s="89" t="str">
        <f>IF($C4774="","",VLOOKUP($C4774,人员花名册!$B$2:$F$2001,5,0))</f>
        <v/>
      </c>
      <c r="G4774" s="29"/>
      <c r="H4774" s="29"/>
      <c r="I4774" s="87" t="str">
        <f>IF($C4774="","",VLOOKUP($H4774,培训课程清单!$B$2:$J$1700,2,0))</f>
        <v/>
      </c>
      <c r="J4774" s="87" t="str">
        <f>IF($C4774="","",VLOOKUP($H4774,培训课程清单!$B$2:$J$1700,3,0))</f>
        <v/>
      </c>
      <c r="K4774" s="87" t="str">
        <f>IF($H4774="","",VLOOKUP($H4774,培训课程清单!$B$2:$J$1700,4,0))</f>
        <v/>
      </c>
      <c r="L4774" s="29"/>
      <c r="M4774" s="89" t="str">
        <f>IF($H4774="","",VLOOKUP($H4774,培训课程清单!$B$2:$J$1700,7,0))</f>
        <v/>
      </c>
      <c r="N4774" s="87" t="str">
        <f>IF($H4774="","",VLOOKUP($H4774,培训课程清单!$B$2:$J$1700,8,0))</f>
        <v/>
      </c>
      <c r="O4774" s="29"/>
    </row>
    <row r="4775" spans="1:15">
      <c r="A4775" s="87" t="str">
        <f t="shared" si="75"/>
        <v/>
      </c>
      <c r="B4775" s="87" t="str">
        <f>IF(C4775="","",C4775&amp;COUNTIF($C$2:C4775,C4775))</f>
        <v/>
      </c>
      <c r="C4775" s="88"/>
      <c r="D4775" s="87" t="str">
        <f>IF($C4775="","",VLOOKUP($C4775,人员花名册!$B$2:$F$2001,2,0))</f>
        <v/>
      </c>
      <c r="E4775" s="87" t="str">
        <f>IF($C4775="","",VLOOKUP($C4775,人员花名册!$B$2:$F$2001,4,0))</f>
        <v/>
      </c>
      <c r="F4775" s="89" t="str">
        <f>IF($C4775="","",VLOOKUP($C4775,人员花名册!$B$2:$F$2001,5,0))</f>
        <v/>
      </c>
      <c r="G4775" s="29"/>
      <c r="H4775" s="29"/>
      <c r="I4775" s="87" t="str">
        <f>IF($C4775="","",VLOOKUP($H4775,培训课程清单!$B$2:$J$1700,2,0))</f>
        <v/>
      </c>
      <c r="J4775" s="87" t="str">
        <f>IF($C4775="","",VLOOKUP($H4775,培训课程清单!$B$2:$J$1700,3,0))</f>
        <v/>
      </c>
      <c r="K4775" s="87" t="str">
        <f>IF($H4775="","",VLOOKUP($H4775,培训课程清单!$B$2:$J$1700,4,0))</f>
        <v/>
      </c>
      <c r="L4775" s="29"/>
      <c r="M4775" s="89" t="str">
        <f>IF($H4775="","",VLOOKUP($H4775,培训课程清单!$B$2:$J$1700,7,0))</f>
        <v/>
      </c>
      <c r="N4775" s="87" t="str">
        <f>IF($H4775="","",VLOOKUP($H4775,培训课程清单!$B$2:$J$1700,8,0))</f>
        <v/>
      </c>
      <c r="O4775" s="29"/>
    </row>
    <row r="4776" spans="1:15">
      <c r="A4776" s="87" t="str">
        <f t="shared" si="75"/>
        <v/>
      </c>
      <c r="B4776" s="87" t="str">
        <f>IF(C4776="","",C4776&amp;COUNTIF($C$2:C4776,C4776))</f>
        <v/>
      </c>
      <c r="C4776" s="88"/>
      <c r="D4776" s="87" t="str">
        <f>IF($C4776="","",VLOOKUP($C4776,人员花名册!$B$2:$F$2001,2,0))</f>
        <v/>
      </c>
      <c r="E4776" s="87" t="str">
        <f>IF($C4776="","",VLOOKUP($C4776,人员花名册!$B$2:$F$2001,4,0))</f>
        <v/>
      </c>
      <c r="F4776" s="89" t="str">
        <f>IF($C4776="","",VLOOKUP($C4776,人员花名册!$B$2:$F$2001,5,0))</f>
        <v/>
      </c>
      <c r="G4776" s="29"/>
      <c r="H4776" s="29"/>
      <c r="I4776" s="87" t="str">
        <f>IF($C4776="","",VLOOKUP($H4776,培训课程清单!$B$2:$J$1700,2,0))</f>
        <v/>
      </c>
      <c r="J4776" s="87" t="str">
        <f>IF($C4776="","",VLOOKUP($H4776,培训课程清单!$B$2:$J$1700,3,0))</f>
        <v/>
      </c>
      <c r="K4776" s="87" t="str">
        <f>IF($H4776="","",VLOOKUP($H4776,培训课程清单!$B$2:$J$1700,4,0))</f>
        <v/>
      </c>
      <c r="L4776" s="29"/>
      <c r="M4776" s="89" t="str">
        <f>IF($H4776="","",VLOOKUP($H4776,培训课程清单!$B$2:$J$1700,7,0))</f>
        <v/>
      </c>
      <c r="N4776" s="87" t="str">
        <f>IF($H4776="","",VLOOKUP($H4776,培训课程清单!$B$2:$J$1700,8,0))</f>
        <v/>
      </c>
      <c r="O4776" s="29"/>
    </row>
    <row r="4777" spans="1:15">
      <c r="A4777" s="87" t="str">
        <f t="shared" si="75"/>
        <v/>
      </c>
      <c r="B4777" s="87" t="str">
        <f>IF(C4777="","",C4777&amp;COUNTIF($C$2:C4777,C4777))</f>
        <v/>
      </c>
      <c r="C4777" s="88"/>
      <c r="D4777" s="87" t="str">
        <f>IF($C4777="","",VLOOKUP($C4777,人员花名册!$B$2:$F$2001,2,0))</f>
        <v/>
      </c>
      <c r="E4777" s="87" t="str">
        <f>IF($C4777="","",VLOOKUP($C4777,人员花名册!$B$2:$F$2001,4,0))</f>
        <v/>
      </c>
      <c r="F4777" s="89" t="str">
        <f>IF($C4777="","",VLOOKUP($C4777,人员花名册!$B$2:$F$2001,5,0))</f>
        <v/>
      </c>
      <c r="G4777" s="29"/>
      <c r="H4777" s="29"/>
      <c r="I4777" s="87" t="str">
        <f>IF($C4777="","",VLOOKUP($H4777,培训课程清单!$B$2:$J$1700,2,0))</f>
        <v/>
      </c>
      <c r="J4777" s="87" t="str">
        <f>IF($C4777="","",VLOOKUP($H4777,培训课程清单!$B$2:$J$1700,3,0))</f>
        <v/>
      </c>
      <c r="K4777" s="87" t="str">
        <f>IF($H4777="","",VLOOKUP($H4777,培训课程清单!$B$2:$J$1700,4,0))</f>
        <v/>
      </c>
      <c r="L4777" s="29"/>
      <c r="M4777" s="89" t="str">
        <f>IF($H4777="","",VLOOKUP($H4777,培训课程清单!$B$2:$J$1700,7,0))</f>
        <v/>
      </c>
      <c r="N4777" s="87" t="str">
        <f>IF($H4777="","",VLOOKUP($H4777,培训课程清单!$B$2:$J$1700,8,0))</f>
        <v/>
      </c>
      <c r="O4777" s="29"/>
    </row>
    <row r="4778" spans="1:15">
      <c r="A4778" s="87" t="str">
        <f t="shared" si="75"/>
        <v/>
      </c>
      <c r="B4778" s="87" t="str">
        <f>IF(C4778="","",C4778&amp;COUNTIF($C$2:C4778,C4778))</f>
        <v/>
      </c>
      <c r="C4778" s="88"/>
      <c r="D4778" s="87" t="str">
        <f>IF($C4778="","",VLOOKUP($C4778,人员花名册!$B$2:$F$2001,2,0))</f>
        <v/>
      </c>
      <c r="E4778" s="87" t="str">
        <f>IF($C4778="","",VLOOKUP($C4778,人员花名册!$B$2:$F$2001,4,0))</f>
        <v/>
      </c>
      <c r="F4778" s="89" t="str">
        <f>IF($C4778="","",VLOOKUP($C4778,人员花名册!$B$2:$F$2001,5,0))</f>
        <v/>
      </c>
      <c r="G4778" s="29"/>
      <c r="H4778" s="29"/>
      <c r="I4778" s="87" t="str">
        <f>IF($C4778="","",VLOOKUP($H4778,培训课程清单!$B$2:$J$1700,2,0))</f>
        <v/>
      </c>
      <c r="J4778" s="87" t="str">
        <f>IF($C4778="","",VLOOKUP($H4778,培训课程清单!$B$2:$J$1700,3,0))</f>
        <v/>
      </c>
      <c r="K4778" s="87" t="str">
        <f>IF($H4778="","",VLOOKUP($H4778,培训课程清单!$B$2:$J$1700,4,0))</f>
        <v/>
      </c>
      <c r="L4778" s="29"/>
      <c r="M4778" s="89" t="str">
        <f>IF($H4778="","",VLOOKUP($H4778,培训课程清单!$B$2:$J$1700,7,0))</f>
        <v/>
      </c>
      <c r="N4778" s="87" t="str">
        <f>IF($H4778="","",VLOOKUP($H4778,培训课程清单!$B$2:$J$1700,8,0))</f>
        <v/>
      </c>
      <c r="O4778" s="29"/>
    </row>
    <row r="4779" spans="1:15">
      <c r="A4779" s="87" t="str">
        <f t="shared" si="75"/>
        <v/>
      </c>
      <c r="B4779" s="87" t="str">
        <f>IF(C4779="","",C4779&amp;COUNTIF($C$2:C4779,C4779))</f>
        <v/>
      </c>
      <c r="C4779" s="88"/>
      <c r="D4779" s="87" t="str">
        <f>IF($C4779="","",VLOOKUP($C4779,人员花名册!$B$2:$F$2001,2,0))</f>
        <v/>
      </c>
      <c r="E4779" s="87" t="str">
        <f>IF($C4779="","",VLOOKUP($C4779,人员花名册!$B$2:$F$2001,4,0))</f>
        <v/>
      </c>
      <c r="F4779" s="89" t="str">
        <f>IF($C4779="","",VLOOKUP($C4779,人员花名册!$B$2:$F$2001,5,0))</f>
        <v/>
      </c>
      <c r="G4779" s="29"/>
      <c r="H4779" s="29"/>
      <c r="I4779" s="87" t="str">
        <f>IF($C4779="","",VLOOKUP($H4779,培训课程清单!$B$2:$J$1700,2,0))</f>
        <v/>
      </c>
      <c r="J4779" s="87" t="str">
        <f>IF($C4779="","",VLOOKUP($H4779,培训课程清单!$B$2:$J$1700,3,0))</f>
        <v/>
      </c>
      <c r="K4779" s="87" t="str">
        <f>IF($H4779="","",VLOOKUP($H4779,培训课程清单!$B$2:$J$1700,4,0))</f>
        <v/>
      </c>
      <c r="L4779" s="29"/>
      <c r="M4779" s="89" t="str">
        <f>IF($H4779="","",VLOOKUP($H4779,培训课程清单!$B$2:$J$1700,7,0))</f>
        <v/>
      </c>
      <c r="N4779" s="87" t="str">
        <f>IF($H4779="","",VLOOKUP($H4779,培训课程清单!$B$2:$J$1700,8,0))</f>
        <v/>
      </c>
      <c r="O4779" s="29"/>
    </row>
    <row r="4780" spans="1:15">
      <c r="A4780" s="87" t="str">
        <f t="shared" si="75"/>
        <v/>
      </c>
      <c r="B4780" s="87" t="str">
        <f>IF(C4780="","",C4780&amp;COUNTIF($C$2:C4780,C4780))</f>
        <v/>
      </c>
      <c r="C4780" s="88"/>
      <c r="D4780" s="87" t="str">
        <f>IF($C4780="","",VLOOKUP($C4780,人员花名册!$B$2:$F$2001,2,0))</f>
        <v/>
      </c>
      <c r="E4780" s="87" t="str">
        <f>IF($C4780="","",VLOOKUP($C4780,人员花名册!$B$2:$F$2001,4,0))</f>
        <v/>
      </c>
      <c r="F4780" s="89" t="str">
        <f>IF($C4780="","",VLOOKUP($C4780,人员花名册!$B$2:$F$2001,5,0))</f>
        <v/>
      </c>
      <c r="G4780" s="29"/>
      <c r="H4780" s="29"/>
      <c r="I4780" s="87" t="str">
        <f>IF($C4780="","",VLOOKUP($H4780,培训课程清单!$B$2:$J$1700,2,0))</f>
        <v/>
      </c>
      <c r="J4780" s="87" t="str">
        <f>IF($C4780="","",VLOOKUP($H4780,培训课程清单!$B$2:$J$1700,3,0))</f>
        <v/>
      </c>
      <c r="K4780" s="87" t="str">
        <f>IF($H4780="","",VLOOKUP($H4780,培训课程清单!$B$2:$J$1700,4,0))</f>
        <v/>
      </c>
      <c r="L4780" s="29"/>
      <c r="M4780" s="89" t="str">
        <f>IF($H4780="","",VLOOKUP($H4780,培训课程清单!$B$2:$J$1700,7,0))</f>
        <v/>
      </c>
      <c r="N4780" s="87" t="str">
        <f>IF($H4780="","",VLOOKUP($H4780,培训课程清单!$B$2:$J$1700,8,0))</f>
        <v/>
      </c>
      <c r="O4780" s="29"/>
    </row>
    <row r="4781" spans="1:15">
      <c r="A4781" s="87" t="str">
        <f t="shared" si="75"/>
        <v/>
      </c>
      <c r="B4781" s="87" t="str">
        <f>IF(C4781="","",C4781&amp;COUNTIF($C$2:C4781,C4781))</f>
        <v/>
      </c>
      <c r="C4781" s="88"/>
      <c r="D4781" s="87" t="str">
        <f>IF($C4781="","",VLOOKUP($C4781,人员花名册!$B$2:$F$2001,2,0))</f>
        <v/>
      </c>
      <c r="E4781" s="87" t="str">
        <f>IF($C4781="","",VLOOKUP($C4781,人员花名册!$B$2:$F$2001,4,0))</f>
        <v/>
      </c>
      <c r="F4781" s="89" t="str">
        <f>IF($C4781="","",VLOOKUP($C4781,人员花名册!$B$2:$F$2001,5,0))</f>
        <v/>
      </c>
      <c r="G4781" s="29"/>
      <c r="H4781" s="29"/>
      <c r="I4781" s="87" t="str">
        <f>IF($C4781="","",VLOOKUP($H4781,培训课程清单!$B$2:$J$1700,2,0))</f>
        <v/>
      </c>
      <c r="J4781" s="87" t="str">
        <f>IF($C4781="","",VLOOKUP($H4781,培训课程清单!$B$2:$J$1700,3,0))</f>
        <v/>
      </c>
      <c r="K4781" s="87" t="str">
        <f>IF($H4781="","",VLOOKUP($H4781,培训课程清单!$B$2:$J$1700,4,0))</f>
        <v/>
      </c>
      <c r="L4781" s="29"/>
      <c r="M4781" s="89" t="str">
        <f>IF($H4781="","",VLOOKUP($H4781,培训课程清单!$B$2:$J$1700,7,0))</f>
        <v/>
      </c>
      <c r="N4781" s="87" t="str">
        <f>IF($H4781="","",VLOOKUP($H4781,培训课程清单!$B$2:$J$1700,8,0))</f>
        <v/>
      </c>
      <c r="O4781" s="29"/>
    </row>
    <row r="4782" spans="1:15">
      <c r="A4782" s="87" t="str">
        <f t="shared" si="75"/>
        <v/>
      </c>
      <c r="B4782" s="87" t="str">
        <f>IF(C4782="","",C4782&amp;COUNTIF($C$2:C4782,C4782))</f>
        <v/>
      </c>
      <c r="C4782" s="88"/>
      <c r="D4782" s="87" t="str">
        <f>IF($C4782="","",VLOOKUP($C4782,人员花名册!$B$2:$F$2001,2,0))</f>
        <v/>
      </c>
      <c r="E4782" s="87" t="str">
        <f>IF($C4782="","",VLOOKUP($C4782,人员花名册!$B$2:$F$2001,4,0))</f>
        <v/>
      </c>
      <c r="F4782" s="89" t="str">
        <f>IF($C4782="","",VLOOKUP($C4782,人员花名册!$B$2:$F$2001,5,0))</f>
        <v/>
      </c>
      <c r="G4782" s="29"/>
      <c r="H4782" s="29"/>
      <c r="I4782" s="87" t="str">
        <f>IF($C4782="","",VLOOKUP($H4782,培训课程清单!$B$2:$J$1700,2,0))</f>
        <v/>
      </c>
      <c r="J4782" s="87" t="str">
        <f>IF($C4782="","",VLOOKUP($H4782,培训课程清单!$B$2:$J$1700,3,0))</f>
        <v/>
      </c>
      <c r="K4782" s="87" t="str">
        <f>IF($H4782="","",VLOOKUP($H4782,培训课程清单!$B$2:$J$1700,4,0))</f>
        <v/>
      </c>
      <c r="L4782" s="29"/>
      <c r="M4782" s="89" t="str">
        <f>IF($H4782="","",VLOOKUP($H4782,培训课程清单!$B$2:$J$1700,7,0))</f>
        <v/>
      </c>
      <c r="N4782" s="87" t="str">
        <f>IF($H4782="","",VLOOKUP($H4782,培训课程清单!$B$2:$J$1700,8,0))</f>
        <v/>
      </c>
      <c r="O4782" s="29"/>
    </row>
    <row r="4783" spans="1:15">
      <c r="A4783" s="87" t="str">
        <f t="shared" si="75"/>
        <v/>
      </c>
      <c r="B4783" s="87" t="str">
        <f>IF(C4783="","",C4783&amp;COUNTIF($C$2:C4783,C4783))</f>
        <v/>
      </c>
      <c r="C4783" s="88"/>
      <c r="D4783" s="87" t="str">
        <f>IF($C4783="","",VLOOKUP($C4783,人员花名册!$B$2:$F$2001,2,0))</f>
        <v/>
      </c>
      <c r="E4783" s="87" t="str">
        <f>IF($C4783="","",VLOOKUP($C4783,人员花名册!$B$2:$F$2001,4,0))</f>
        <v/>
      </c>
      <c r="F4783" s="89" t="str">
        <f>IF($C4783="","",VLOOKUP($C4783,人员花名册!$B$2:$F$2001,5,0))</f>
        <v/>
      </c>
      <c r="G4783" s="29"/>
      <c r="H4783" s="29"/>
      <c r="I4783" s="87" t="str">
        <f>IF($C4783="","",VLOOKUP($H4783,培训课程清单!$B$2:$J$1700,2,0))</f>
        <v/>
      </c>
      <c r="J4783" s="87" t="str">
        <f>IF($C4783="","",VLOOKUP($H4783,培训课程清单!$B$2:$J$1700,3,0))</f>
        <v/>
      </c>
      <c r="K4783" s="87" t="str">
        <f>IF($H4783="","",VLOOKUP($H4783,培训课程清单!$B$2:$J$1700,4,0))</f>
        <v/>
      </c>
      <c r="L4783" s="29"/>
      <c r="M4783" s="89" t="str">
        <f>IF($H4783="","",VLOOKUP($H4783,培训课程清单!$B$2:$J$1700,7,0))</f>
        <v/>
      </c>
      <c r="N4783" s="87" t="str">
        <f>IF($H4783="","",VLOOKUP($H4783,培训课程清单!$B$2:$J$1700,8,0))</f>
        <v/>
      </c>
      <c r="O4783" s="29"/>
    </row>
    <row r="4784" spans="1:15">
      <c r="A4784" s="87" t="str">
        <f t="shared" si="75"/>
        <v/>
      </c>
      <c r="B4784" s="87" t="str">
        <f>IF(C4784="","",C4784&amp;COUNTIF($C$2:C4784,C4784))</f>
        <v/>
      </c>
      <c r="C4784" s="88"/>
      <c r="D4784" s="87" t="str">
        <f>IF($C4784="","",VLOOKUP($C4784,人员花名册!$B$2:$F$2001,2,0))</f>
        <v/>
      </c>
      <c r="E4784" s="87" t="str">
        <f>IF($C4784="","",VLOOKUP($C4784,人员花名册!$B$2:$F$2001,4,0))</f>
        <v/>
      </c>
      <c r="F4784" s="89" t="str">
        <f>IF($C4784="","",VLOOKUP($C4784,人员花名册!$B$2:$F$2001,5,0))</f>
        <v/>
      </c>
      <c r="G4784" s="29"/>
      <c r="H4784" s="29"/>
      <c r="I4784" s="87" t="str">
        <f>IF($C4784="","",VLOOKUP($H4784,培训课程清单!$B$2:$J$1700,2,0))</f>
        <v/>
      </c>
      <c r="J4784" s="87" t="str">
        <f>IF($C4784="","",VLOOKUP($H4784,培训课程清单!$B$2:$J$1700,3,0))</f>
        <v/>
      </c>
      <c r="K4784" s="87" t="str">
        <f>IF($H4784="","",VLOOKUP($H4784,培训课程清单!$B$2:$J$1700,4,0))</f>
        <v/>
      </c>
      <c r="L4784" s="29"/>
      <c r="M4784" s="89" t="str">
        <f>IF($H4784="","",VLOOKUP($H4784,培训课程清单!$B$2:$J$1700,7,0))</f>
        <v/>
      </c>
      <c r="N4784" s="87" t="str">
        <f>IF($H4784="","",VLOOKUP($H4784,培训课程清单!$B$2:$J$1700,8,0))</f>
        <v/>
      </c>
      <c r="O4784" s="29"/>
    </row>
    <row r="4785" spans="1:15">
      <c r="A4785" s="87" t="str">
        <f t="shared" si="75"/>
        <v/>
      </c>
      <c r="B4785" s="87" t="str">
        <f>IF(C4785="","",C4785&amp;COUNTIF($C$2:C4785,C4785))</f>
        <v/>
      </c>
      <c r="C4785" s="88"/>
      <c r="D4785" s="87" t="str">
        <f>IF($C4785="","",VLOOKUP($C4785,人员花名册!$B$2:$F$2001,2,0))</f>
        <v/>
      </c>
      <c r="E4785" s="87" t="str">
        <f>IF($C4785="","",VLOOKUP($C4785,人员花名册!$B$2:$F$2001,4,0))</f>
        <v/>
      </c>
      <c r="F4785" s="89" t="str">
        <f>IF($C4785="","",VLOOKUP($C4785,人员花名册!$B$2:$F$2001,5,0))</f>
        <v/>
      </c>
      <c r="G4785" s="29"/>
      <c r="H4785" s="29"/>
      <c r="I4785" s="87" t="str">
        <f>IF($C4785="","",VLOOKUP($H4785,培训课程清单!$B$2:$J$1700,2,0))</f>
        <v/>
      </c>
      <c r="J4785" s="87" t="str">
        <f>IF($C4785="","",VLOOKUP($H4785,培训课程清单!$B$2:$J$1700,3,0))</f>
        <v/>
      </c>
      <c r="K4785" s="87" t="str">
        <f>IF($H4785="","",VLOOKUP($H4785,培训课程清单!$B$2:$J$1700,4,0))</f>
        <v/>
      </c>
      <c r="L4785" s="29"/>
      <c r="M4785" s="89" t="str">
        <f>IF($H4785="","",VLOOKUP($H4785,培训课程清单!$B$2:$J$1700,7,0))</f>
        <v/>
      </c>
      <c r="N4785" s="87" t="str">
        <f>IF($H4785="","",VLOOKUP($H4785,培训课程清单!$B$2:$J$1700,8,0))</f>
        <v/>
      </c>
      <c r="O4785" s="29"/>
    </row>
    <row r="4786" spans="1:15">
      <c r="A4786" s="87" t="str">
        <f t="shared" si="75"/>
        <v/>
      </c>
      <c r="B4786" s="87" t="str">
        <f>IF(C4786="","",C4786&amp;COUNTIF($C$2:C4786,C4786))</f>
        <v/>
      </c>
      <c r="C4786" s="88"/>
      <c r="D4786" s="87" t="str">
        <f>IF($C4786="","",VLOOKUP($C4786,人员花名册!$B$2:$F$2001,2,0))</f>
        <v/>
      </c>
      <c r="E4786" s="87" t="str">
        <f>IF($C4786="","",VLOOKUP($C4786,人员花名册!$B$2:$F$2001,4,0))</f>
        <v/>
      </c>
      <c r="F4786" s="89" t="str">
        <f>IF($C4786="","",VLOOKUP($C4786,人员花名册!$B$2:$F$2001,5,0))</f>
        <v/>
      </c>
      <c r="G4786" s="29"/>
      <c r="H4786" s="29"/>
      <c r="I4786" s="87" t="str">
        <f>IF($C4786="","",VLOOKUP($H4786,培训课程清单!$B$2:$J$1700,2,0))</f>
        <v/>
      </c>
      <c r="J4786" s="87" t="str">
        <f>IF($C4786="","",VLOOKUP($H4786,培训课程清单!$B$2:$J$1700,3,0))</f>
        <v/>
      </c>
      <c r="K4786" s="87" t="str">
        <f>IF($H4786="","",VLOOKUP($H4786,培训课程清单!$B$2:$J$1700,4,0))</f>
        <v/>
      </c>
      <c r="L4786" s="29"/>
      <c r="M4786" s="89" t="str">
        <f>IF($H4786="","",VLOOKUP($H4786,培训课程清单!$B$2:$J$1700,7,0))</f>
        <v/>
      </c>
      <c r="N4786" s="87" t="str">
        <f>IF($H4786="","",VLOOKUP($H4786,培训课程清单!$B$2:$J$1700,8,0))</f>
        <v/>
      </c>
      <c r="O4786" s="29"/>
    </row>
    <row r="4787" spans="1:15">
      <c r="A4787" s="87" t="str">
        <f t="shared" si="75"/>
        <v/>
      </c>
      <c r="B4787" s="87" t="str">
        <f>IF(C4787="","",C4787&amp;COUNTIF($C$2:C4787,C4787))</f>
        <v/>
      </c>
      <c r="C4787" s="88"/>
      <c r="D4787" s="87" t="str">
        <f>IF($C4787="","",VLOOKUP($C4787,人员花名册!$B$2:$F$2001,2,0))</f>
        <v/>
      </c>
      <c r="E4787" s="87" t="str">
        <f>IF($C4787="","",VLOOKUP($C4787,人员花名册!$B$2:$F$2001,4,0))</f>
        <v/>
      </c>
      <c r="F4787" s="89" t="str">
        <f>IF($C4787="","",VLOOKUP($C4787,人员花名册!$B$2:$F$2001,5,0))</f>
        <v/>
      </c>
      <c r="G4787" s="29"/>
      <c r="H4787" s="29"/>
      <c r="I4787" s="87" t="str">
        <f>IF($C4787="","",VLOOKUP($H4787,培训课程清单!$B$2:$J$1700,2,0))</f>
        <v/>
      </c>
      <c r="J4787" s="87" t="str">
        <f>IF($C4787="","",VLOOKUP($H4787,培训课程清单!$B$2:$J$1700,3,0))</f>
        <v/>
      </c>
      <c r="K4787" s="87" t="str">
        <f>IF($H4787="","",VLOOKUP($H4787,培训课程清单!$B$2:$J$1700,4,0))</f>
        <v/>
      </c>
      <c r="L4787" s="29"/>
      <c r="M4787" s="89" t="str">
        <f>IF($H4787="","",VLOOKUP($H4787,培训课程清单!$B$2:$J$1700,7,0))</f>
        <v/>
      </c>
      <c r="N4787" s="87" t="str">
        <f>IF($H4787="","",VLOOKUP($H4787,培训课程清单!$B$2:$J$1700,8,0))</f>
        <v/>
      </c>
      <c r="O4787" s="29"/>
    </row>
    <row r="4788" spans="1:15">
      <c r="A4788" s="87" t="str">
        <f t="shared" si="75"/>
        <v/>
      </c>
      <c r="B4788" s="87" t="str">
        <f>IF(C4788="","",C4788&amp;COUNTIF($C$2:C4788,C4788))</f>
        <v/>
      </c>
      <c r="C4788" s="88"/>
      <c r="D4788" s="87" t="str">
        <f>IF($C4788="","",VLOOKUP($C4788,人员花名册!$B$2:$F$2001,2,0))</f>
        <v/>
      </c>
      <c r="E4788" s="87" t="str">
        <f>IF($C4788="","",VLOOKUP($C4788,人员花名册!$B$2:$F$2001,4,0))</f>
        <v/>
      </c>
      <c r="F4788" s="89" t="str">
        <f>IF($C4788="","",VLOOKUP($C4788,人员花名册!$B$2:$F$2001,5,0))</f>
        <v/>
      </c>
      <c r="G4788" s="29"/>
      <c r="H4788" s="29"/>
      <c r="I4788" s="87" t="str">
        <f>IF($C4788="","",VLOOKUP($H4788,培训课程清单!$B$2:$J$1700,2,0))</f>
        <v/>
      </c>
      <c r="J4788" s="87" t="str">
        <f>IF($C4788="","",VLOOKUP($H4788,培训课程清单!$B$2:$J$1700,3,0))</f>
        <v/>
      </c>
      <c r="K4788" s="87" t="str">
        <f>IF($H4788="","",VLOOKUP($H4788,培训课程清单!$B$2:$J$1700,4,0))</f>
        <v/>
      </c>
      <c r="L4788" s="29"/>
      <c r="M4788" s="89" t="str">
        <f>IF($H4788="","",VLOOKUP($H4788,培训课程清单!$B$2:$J$1700,7,0))</f>
        <v/>
      </c>
      <c r="N4788" s="87" t="str">
        <f>IF($H4788="","",VLOOKUP($H4788,培训课程清单!$B$2:$J$1700,8,0))</f>
        <v/>
      </c>
      <c r="O4788" s="29"/>
    </row>
    <row r="4789" spans="1:15">
      <c r="A4789" s="87" t="str">
        <f t="shared" si="75"/>
        <v/>
      </c>
      <c r="B4789" s="87" t="str">
        <f>IF(C4789="","",C4789&amp;COUNTIF($C$2:C4789,C4789))</f>
        <v/>
      </c>
      <c r="C4789" s="88"/>
      <c r="D4789" s="87" t="str">
        <f>IF($C4789="","",VLOOKUP($C4789,人员花名册!$B$2:$F$2001,2,0))</f>
        <v/>
      </c>
      <c r="E4789" s="87" t="str">
        <f>IF($C4789="","",VLOOKUP($C4789,人员花名册!$B$2:$F$2001,4,0))</f>
        <v/>
      </c>
      <c r="F4789" s="89" t="str">
        <f>IF($C4789="","",VLOOKUP($C4789,人员花名册!$B$2:$F$2001,5,0))</f>
        <v/>
      </c>
      <c r="G4789" s="29"/>
      <c r="H4789" s="29"/>
      <c r="I4789" s="87" t="str">
        <f>IF($C4789="","",VLOOKUP($H4789,培训课程清单!$B$2:$J$1700,2,0))</f>
        <v/>
      </c>
      <c r="J4789" s="87" t="str">
        <f>IF($C4789="","",VLOOKUP($H4789,培训课程清单!$B$2:$J$1700,3,0))</f>
        <v/>
      </c>
      <c r="K4789" s="87" t="str">
        <f>IF($H4789="","",VLOOKUP($H4789,培训课程清单!$B$2:$J$1700,4,0))</f>
        <v/>
      </c>
      <c r="L4789" s="29"/>
      <c r="M4789" s="89" t="str">
        <f>IF($H4789="","",VLOOKUP($H4789,培训课程清单!$B$2:$J$1700,7,0))</f>
        <v/>
      </c>
      <c r="N4789" s="87" t="str">
        <f>IF($H4789="","",VLOOKUP($H4789,培训课程清单!$B$2:$J$1700,8,0))</f>
        <v/>
      </c>
      <c r="O4789" s="29"/>
    </row>
    <row r="4790" spans="1:15">
      <c r="A4790" s="87" t="str">
        <f t="shared" si="75"/>
        <v/>
      </c>
      <c r="B4790" s="87" t="str">
        <f>IF(C4790="","",C4790&amp;COUNTIF($C$2:C4790,C4790))</f>
        <v/>
      </c>
      <c r="C4790" s="88"/>
      <c r="D4790" s="87" t="str">
        <f>IF($C4790="","",VLOOKUP($C4790,人员花名册!$B$2:$F$2001,2,0))</f>
        <v/>
      </c>
      <c r="E4790" s="87" t="str">
        <f>IF($C4790="","",VLOOKUP($C4790,人员花名册!$B$2:$F$2001,4,0))</f>
        <v/>
      </c>
      <c r="F4790" s="89" t="str">
        <f>IF($C4790="","",VLOOKUP($C4790,人员花名册!$B$2:$F$2001,5,0))</f>
        <v/>
      </c>
      <c r="G4790" s="29"/>
      <c r="H4790" s="29"/>
      <c r="I4790" s="87" t="str">
        <f>IF($C4790="","",VLOOKUP($H4790,培训课程清单!$B$2:$J$1700,2,0))</f>
        <v/>
      </c>
      <c r="J4790" s="87" t="str">
        <f>IF($C4790="","",VLOOKUP($H4790,培训课程清单!$B$2:$J$1700,3,0))</f>
        <v/>
      </c>
      <c r="K4790" s="87" t="str">
        <f>IF($H4790="","",VLOOKUP($H4790,培训课程清单!$B$2:$J$1700,4,0))</f>
        <v/>
      </c>
      <c r="L4790" s="29"/>
      <c r="M4790" s="89" t="str">
        <f>IF($H4790="","",VLOOKUP($H4790,培训课程清单!$B$2:$J$1700,7,0))</f>
        <v/>
      </c>
      <c r="N4790" s="87" t="str">
        <f>IF($H4790="","",VLOOKUP($H4790,培训课程清单!$B$2:$J$1700,8,0))</f>
        <v/>
      </c>
      <c r="O4790" s="29"/>
    </row>
    <row r="4791" spans="1:15">
      <c r="A4791" s="87" t="str">
        <f t="shared" si="75"/>
        <v/>
      </c>
      <c r="B4791" s="87" t="str">
        <f>IF(C4791="","",C4791&amp;COUNTIF($C$2:C4791,C4791))</f>
        <v/>
      </c>
      <c r="C4791" s="88"/>
      <c r="D4791" s="87" t="str">
        <f>IF($C4791="","",VLOOKUP($C4791,人员花名册!$B$2:$F$2001,2,0))</f>
        <v/>
      </c>
      <c r="E4791" s="87" t="str">
        <f>IF($C4791="","",VLOOKUP($C4791,人员花名册!$B$2:$F$2001,4,0))</f>
        <v/>
      </c>
      <c r="F4791" s="89" t="str">
        <f>IF($C4791="","",VLOOKUP($C4791,人员花名册!$B$2:$F$2001,5,0))</f>
        <v/>
      </c>
      <c r="G4791" s="29"/>
      <c r="H4791" s="29"/>
      <c r="I4791" s="87" t="str">
        <f>IF($C4791="","",VLOOKUP($H4791,培训课程清单!$B$2:$J$1700,2,0))</f>
        <v/>
      </c>
      <c r="J4791" s="87" t="str">
        <f>IF($C4791="","",VLOOKUP($H4791,培训课程清单!$B$2:$J$1700,3,0))</f>
        <v/>
      </c>
      <c r="K4791" s="87" t="str">
        <f>IF($H4791="","",VLOOKUP($H4791,培训课程清单!$B$2:$J$1700,4,0))</f>
        <v/>
      </c>
      <c r="L4791" s="29"/>
      <c r="M4791" s="89" t="str">
        <f>IF($H4791="","",VLOOKUP($H4791,培训课程清单!$B$2:$J$1700,7,0))</f>
        <v/>
      </c>
      <c r="N4791" s="87" t="str">
        <f>IF($H4791="","",VLOOKUP($H4791,培训课程清单!$B$2:$J$1700,8,0))</f>
        <v/>
      </c>
      <c r="O4791" s="29"/>
    </row>
    <row r="4792" spans="1:15">
      <c r="A4792" s="87" t="str">
        <f t="shared" si="75"/>
        <v/>
      </c>
      <c r="B4792" s="87" t="str">
        <f>IF(C4792="","",C4792&amp;COUNTIF($C$2:C4792,C4792))</f>
        <v/>
      </c>
      <c r="C4792" s="88"/>
      <c r="D4792" s="87" t="str">
        <f>IF($C4792="","",VLOOKUP($C4792,人员花名册!$B$2:$F$2001,2,0))</f>
        <v/>
      </c>
      <c r="E4792" s="87" t="str">
        <f>IF($C4792="","",VLOOKUP($C4792,人员花名册!$B$2:$F$2001,4,0))</f>
        <v/>
      </c>
      <c r="F4792" s="89" t="str">
        <f>IF($C4792="","",VLOOKUP($C4792,人员花名册!$B$2:$F$2001,5,0))</f>
        <v/>
      </c>
      <c r="G4792" s="29"/>
      <c r="H4792" s="29"/>
      <c r="I4792" s="87" t="str">
        <f>IF($C4792="","",VLOOKUP($H4792,培训课程清单!$B$2:$J$1700,2,0))</f>
        <v/>
      </c>
      <c r="J4792" s="87" t="str">
        <f>IF($C4792="","",VLOOKUP($H4792,培训课程清单!$B$2:$J$1700,3,0))</f>
        <v/>
      </c>
      <c r="K4792" s="87" t="str">
        <f>IF($H4792="","",VLOOKUP($H4792,培训课程清单!$B$2:$J$1700,4,0))</f>
        <v/>
      </c>
      <c r="L4792" s="29"/>
      <c r="M4792" s="89" t="str">
        <f>IF($H4792="","",VLOOKUP($H4792,培训课程清单!$B$2:$J$1700,7,0))</f>
        <v/>
      </c>
      <c r="N4792" s="87" t="str">
        <f>IF($H4792="","",VLOOKUP($H4792,培训课程清单!$B$2:$J$1700,8,0))</f>
        <v/>
      </c>
      <c r="O4792" s="29"/>
    </row>
    <row r="4793" spans="1:15">
      <c r="A4793" s="87" t="str">
        <f t="shared" si="75"/>
        <v/>
      </c>
      <c r="B4793" s="87" t="str">
        <f>IF(C4793="","",C4793&amp;COUNTIF($C$2:C4793,C4793))</f>
        <v/>
      </c>
      <c r="C4793" s="88"/>
      <c r="D4793" s="87" t="str">
        <f>IF($C4793="","",VLOOKUP($C4793,人员花名册!$B$2:$F$2001,2,0))</f>
        <v/>
      </c>
      <c r="E4793" s="87" t="str">
        <f>IF($C4793="","",VLOOKUP($C4793,人员花名册!$B$2:$F$2001,4,0))</f>
        <v/>
      </c>
      <c r="F4793" s="89" t="str">
        <f>IF($C4793="","",VLOOKUP($C4793,人员花名册!$B$2:$F$2001,5,0))</f>
        <v/>
      </c>
      <c r="G4793" s="29"/>
      <c r="H4793" s="29"/>
      <c r="I4793" s="87" t="str">
        <f>IF($C4793="","",VLOOKUP($H4793,培训课程清单!$B$2:$J$1700,2,0))</f>
        <v/>
      </c>
      <c r="J4793" s="87" t="str">
        <f>IF($C4793="","",VLOOKUP($H4793,培训课程清单!$B$2:$J$1700,3,0))</f>
        <v/>
      </c>
      <c r="K4793" s="87" t="str">
        <f>IF($H4793="","",VLOOKUP($H4793,培训课程清单!$B$2:$J$1700,4,0))</f>
        <v/>
      </c>
      <c r="L4793" s="29"/>
      <c r="M4793" s="89" t="str">
        <f>IF($H4793="","",VLOOKUP($H4793,培训课程清单!$B$2:$J$1700,7,0))</f>
        <v/>
      </c>
      <c r="N4793" s="87" t="str">
        <f>IF($H4793="","",VLOOKUP($H4793,培训课程清单!$B$2:$J$1700,8,0))</f>
        <v/>
      </c>
      <c r="O4793" s="29"/>
    </row>
    <row r="4794" spans="1:15">
      <c r="A4794" s="87" t="str">
        <f t="shared" si="75"/>
        <v/>
      </c>
      <c r="B4794" s="87" t="str">
        <f>IF(C4794="","",C4794&amp;COUNTIF($C$2:C4794,C4794))</f>
        <v/>
      </c>
      <c r="C4794" s="88"/>
      <c r="D4794" s="87" t="str">
        <f>IF($C4794="","",VLOOKUP($C4794,人员花名册!$B$2:$F$2001,2,0))</f>
        <v/>
      </c>
      <c r="E4794" s="87" t="str">
        <f>IF($C4794="","",VLOOKUP($C4794,人员花名册!$B$2:$F$2001,4,0))</f>
        <v/>
      </c>
      <c r="F4794" s="89" t="str">
        <f>IF($C4794="","",VLOOKUP($C4794,人员花名册!$B$2:$F$2001,5,0))</f>
        <v/>
      </c>
      <c r="G4794" s="29"/>
      <c r="H4794" s="29"/>
      <c r="I4794" s="87" t="str">
        <f>IF($C4794="","",VLOOKUP($H4794,培训课程清单!$B$2:$J$1700,2,0))</f>
        <v/>
      </c>
      <c r="J4794" s="87" t="str">
        <f>IF($C4794="","",VLOOKUP($H4794,培训课程清单!$B$2:$J$1700,3,0))</f>
        <v/>
      </c>
      <c r="K4794" s="87" t="str">
        <f>IF($H4794="","",VLOOKUP($H4794,培训课程清单!$B$2:$J$1700,4,0))</f>
        <v/>
      </c>
      <c r="L4794" s="29"/>
      <c r="M4794" s="89" t="str">
        <f>IF($H4794="","",VLOOKUP($H4794,培训课程清单!$B$2:$J$1700,7,0))</f>
        <v/>
      </c>
      <c r="N4794" s="87" t="str">
        <f>IF($H4794="","",VLOOKUP($H4794,培训课程清单!$B$2:$J$1700,8,0))</f>
        <v/>
      </c>
      <c r="O4794" s="29"/>
    </row>
    <row r="4795" spans="1:15">
      <c r="A4795" s="87" t="str">
        <f t="shared" si="75"/>
        <v/>
      </c>
      <c r="B4795" s="87" t="str">
        <f>IF(C4795="","",C4795&amp;COUNTIF($C$2:C4795,C4795))</f>
        <v/>
      </c>
      <c r="C4795" s="88"/>
      <c r="D4795" s="87" t="str">
        <f>IF($C4795="","",VLOOKUP($C4795,人员花名册!$B$2:$F$2001,2,0))</f>
        <v/>
      </c>
      <c r="E4795" s="87" t="str">
        <f>IF($C4795="","",VLOOKUP($C4795,人员花名册!$B$2:$F$2001,4,0))</f>
        <v/>
      </c>
      <c r="F4795" s="89" t="str">
        <f>IF($C4795="","",VLOOKUP($C4795,人员花名册!$B$2:$F$2001,5,0))</f>
        <v/>
      </c>
      <c r="G4795" s="29"/>
      <c r="H4795" s="29"/>
      <c r="I4795" s="87" t="str">
        <f>IF($C4795="","",VLOOKUP($H4795,培训课程清单!$B$2:$J$1700,2,0))</f>
        <v/>
      </c>
      <c r="J4795" s="87" t="str">
        <f>IF($C4795="","",VLOOKUP($H4795,培训课程清单!$B$2:$J$1700,3,0))</f>
        <v/>
      </c>
      <c r="K4795" s="87" t="str">
        <f>IF($H4795="","",VLOOKUP($H4795,培训课程清单!$B$2:$J$1700,4,0))</f>
        <v/>
      </c>
      <c r="L4795" s="29"/>
      <c r="M4795" s="89" t="str">
        <f>IF($H4795="","",VLOOKUP($H4795,培训课程清单!$B$2:$J$1700,7,0))</f>
        <v/>
      </c>
      <c r="N4795" s="87" t="str">
        <f>IF($H4795="","",VLOOKUP($H4795,培训课程清单!$B$2:$J$1700,8,0))</f>
        <v/>
      </c>
      <c r="O4795" s="29"/>
    </row>
    <row r="4796" spans="1:15">
      <c r="A4796" s="87" t="str">
        <f t="shared" si="75"/>
        <v/>
      </c>
      <c r="B4796" s="87" t="str">
        <f>IF(C4796="","",C4796&amp;COUNTIF($C$2:C4796,C4796))</f>
        <v/>
      </c>
      <c r="C4796" s="88"/>
      <c r="D4796" s="87" t="str">
        <f>IF($C4796="","",VLOOKUP($C4796,人员花名册!$B$2:$F$2001,2,0))</f>
        <v/>
      </c>
      <c r="E4796" s="87" t="str">
        <f>IF($C4796="","",VLOOKUP($C4796,人员花名册!$B$2:$F$2001,4,0))</f>
        <v/>
      </c>
      <c r="F4796" s="89" t="str">
        <f>IF($C4796="","",VLOOKUP($C4796,人员花名册!$B$2:$F$2001,5,0))</f>
        <v/>
      </c>
      <c r="G4796" s="29"/>
      <c r="H4796" s="29"/>
      <c r="I4796" s="87" t="str">
        <f>IF($C4796="","",VLOOKUP($H4796,培训课程清单!$B$2:$J$1700,2,0))</f>
        <v/>
      </c>
      <c r="J4796" s="87" t="str">
        <f>IF($C4796="","",VLOOKUP($H4796,培训课程清单!$B$2:$J$1700,3,0))</f>
        <v/>
      </c>
      <c r="K4796" s="87" t="str">
        <f>IF($H4796="","",VLOOKUP($H4796,培训课程清单!$B$2:$J$1700,4,0))</f>
        <v/>
      </c>
      <c r="L4796" s="29"/>
      <c r="M4796" s="89" t="str">
        <f>IF($H4796="","",VLOOKUP($H4796,培训课程清单!$B$2:$J$1700,7,0))</f>
        <v/>
      </c>
      <c r="N4796" s="87" t="str">
        <f>IF($H4796="","",VLOOKUP($H4796,培训课程清单!$B$2:$J$1700,8,0))</f>
        <v/>
      </c>
      <c r="O4796" s="29"/>
    </row>
    <row r="4797" spans="1:15">
      <c r="A4797" s="87" t="str">
        <f t="shared" si="75"/>
        <v/>
      </c>
      <c r="B4797" s="87" t="str">
        <f>IF(C4797="","",C4797&amp;COUNTIF($C$2:C4797,C4797))</f>
        <v/>
      </c>
      <c r="C4797" s="88"/>
      <c r="D4797" s="87" t="str">
        <f>IF($C4797="","",VLOOKUP($C4797,人员花名册!$B$2:$F$2001,2,0))</f>
        <v/>
      </c>
      <c r="E4797" s="87" t="str">
        <f>IF($C4797="","",VLOOKUP($C4797,人员花名册!$B$2:$F$2001,4,0))</f>
        <v/>
      </c>
      <c r="F4797" s="89" t="str">
        <f>IF($C4797="","",VLOOKUP($C4797,人员花名册!$B$2:$F$2001,5,0))</f>
        <v/>
      </c>
      <c r="G4797" s="29"/>
      <c r="H4797" s="29"/>
      <c r="I4797" s="87" t="str">
        <f>IF($C4797="","",VLOOKUP($H4797,培训课程清单!$B$2:$J$1700,2,0))</f>
        <v/>
      </c>
      <c r="J4797" s="87" t="str">
        <f>IF($C4797="","",VLOOKUP($H4797,培训课程清单!$B$2:$J$1700,3,0))</f>
        <v/>
      </c>
      <c r="K4797" s="87" t="str">
        <f>IF($H4797="","",VLOOKUP($H4797,培训课程清单!$B$2:$J$1700,4,0))</f>
        <v/>
      </c>
      <c r="L4797" s="29"/>
      <c r="M4797" s="89" t="str">
        <f>IF($H4797="","",VLOOKUP($H4797,培训课程清单!$B$2:$J$1700,7,0))</f>
        <v/>
      </c>
      <c r="N4797" s="87" t="str">
        <f>IF($H4797="","",VLOOKUP($H4797,培训课程清单!$B$2:$J$1700,8,0))</f>
        <v/>
      </c>
      <c r="O4797" s="29"/>
    </row>
    <row r="4798" spans="1:15">
      <c r="A4798" s="87" t="str">
        <f t="shared" si="75"/>
        <v/>
      </c>
      <c r="B4798" s="87" t="str">
        <f>IF(C4798="","",C4798&amp;COUNTIF($C$2:C4798,C4798))</f>
        <v/>
      </c>
      <c r="C4798" s="88"/>
      <c r="D4798" s="87" t="str">
        <f>IF($C4798="","",VLOOKUP($C4798,人员花名册!$B$2:$F$2001,2,0))</f>
        <v/>
      </c>
      <c r="E4798" s="87" t="str">
        <f>IF($C4798="","",VLOOKUP($C4798,人员花名册!$B$2:$F$2001,4,0))</f>
        <v/>
      </c>
      <c r="F4798" s="89" t="str">
        <f>IF($C4798="","",VLOOKUP($C4798,人员花名册!$B$2:$F$2001,5,0))</f>
        <v/>
      </c>
      <c r="G4798" s="29"/>
      <c r="H4798" s="29"/>
      <c r="I4798" s="87" t="str">
        <f>IF($C4798="","",VLOOKUP($H4798,培训课程清单!$B$2:$J$1700,2,0))</f>
        <v/>
      </c>
      <c r="J4798" s="87" t="str">
        <f>IF($C4798="","",VLOOKUP($H4798,培训课程清单!$B$2:$J$1700,3,0))</f>
        <v/>
      </c>
      <c r="K4798" s="87" t="str">
        <f>IF($H4798="","",VLOOKUP($H4798,培训课程清单!$B$2:$J$1700,4,0))</f>
        <v/>
      </c>
      <c r="L4798" s="29"/>
      <c r="M4798" s="89" t="str">
        <f>IF($H4798="","",VLOOKUP($H4798,培训课程清单!$B$2:$J$1700,7,0))</f>
        <v/>
      </c>
      <c r="N4798" s="87" t="str">
        <f>IF($H4798="","",VLOOKUP($H4798,培训课程清单!$B$2:$J$1700,8,0))</f>
        <v/>
      </c>
      <c r="O4798" s="29"/>
    </row>
    <row r="4799" spans="1:15">
      <c r="A4799" s="87" t="str">
        <f t="shared" si="75"/>
        <v/>
      </c>
      <c r="B4799" s="87" t="str">
        <f>IF(C4799="","",C4799&amp;COUNTIF($C$2:C4799,C4799))</f>
        <v/>
      </c>
      <c r="C4799" s="88"/>
      <c r="D4799" s="87" t="str">
        <f>IF($C4799="","",VLOOKUP($C4799,人员花名册!$B$2:$F$2001,2,0))</f>
        <v/>
      </c>
      <c r="E4799" s="87" t="str">
        <f>IF($C4799="","",VLOOKUP($C4799,人员花名册!$B$2:$F$2001,4,0))</f>
        <v/>
      </c>
      <c r="F4799" s="89" t="str">
        <f>IF($C4799="","",VLOOKUP($C4799,人员花名册!$B$2:$F$2001,5,0))</f>
        <v/>
      </c>
      <c r="G4799" s="29"/>
      <c r="H4799" s="29"/>
      <c r="I4799" s="87" t="str">
        <f>IF($C4799="","",VLOOKUP($H4799,培训课程清单!$B$2:$J$1700,2,0))</f>
        <v/>
      </c>
      <c r="J4799" s="87" t="str">
        <f>IF($C4799="","",VLOOKUP($H4799,培训课程清单!$B$2:$J$1700,3,0))</f>
        <v/>
      </c>
      <c r="K4799" s="87" t="str">
        <f>IF($H4799="","",VLOOKUP($H4799,培训课程清单!$B$2:$J$1700,4,0))</f>
        <v/>
      </c>
      <c r="L4799" s="29"/>
      <c r="M4799" s="89" t="str">
        <f>IF($H4799="","",VLOOKUP($H4799,培训课程清单!$B$2:$J$1700,7,0))</f>
        <v/>
      </c>
      <c r="N4799" s="87" t="str">
        <f>IF($H4799="","",VLOOKUP($H4799,培训课程清单!$B$2:$J$1700,8,0))</f>
        <v/>
      </c>
      <c r="O4799" s="29"/>
    </row>
    <row r="4800" spans="1:15">
      <c r="A4800" s="87" t="str">
        <f t="shared" si="75"/>
        <v/>
      </c>
      <c r="B4800" s="87" t="str">
        <f>IF(C4800="","",C4800&amp;COUNTIF($C$2:C4800,C4800))</f>
        <v/>
      </c>
      <c r="C4800" s="88"/>
      <c r="D4800" s="87" t="str">
        <f>IF($C4800="","",VLOOKUP($C4800,人员花名册!$B$2:$F$2001,2,0))</f>
        <v/>
      </c>
      <c r="E4800" s="87" t="str">
        <f>IF($C4800="","",VLOOKUP($C4800,人员花名册!$B$2:$F$2001,4,0))</f>
        <v/>
      </c>
      <c r="F4800" s="89" t="str">
        <f>IF($C4800="","",VLOOKUP($C4800,人员花名册!$B$2:$F$2001,5,0))</f>
        <v/>
      </c>
      <c r="G4800" s="29"/>
      <c r="H4800" s="29"/>
      <c r="I4800" s="87" t="str">
        <f>IF($C4800="","",VLOOKUP($H4800,培训课程清单!$B$2:$J$1700,2,0))</f>
        <v/>
      </c>
      <c r="J4800" s="87" t="str">
        <f>IF($C4800="","",VLOOKUP($H4800,培训课程清单!$B$2:$J$1700,3,0))</f>
        <v/>
      </c>
      <c r="K4800" s="87" t="str">
        <f>IF($H4800="","",VLOOKUP($H4800,培训课程清单!$B$2:$J$1700,4,0))</f>
        <v/>
      </c>
      <c r="L4800" s="29"/>
      <c r="M4800" s="89" t="str">
        <f>IF($H4800="","",VLOOKUP($H4800,培训课程清单!$B$2:$J$1700,7,0))</f>
        <v/>
      </c>
      <c r="N4800" s="87" t="str">
        <f>IF($H4800="","",VLOOKUP($H4800,培训课程清单!$B$2:$J$1700,8,0))</f>
        <v/>
      </c>
      <c r="O4800" s="29"/>
    </row>
    <row r="4801" spans="1:15">
      <c r="A4801" s="87" t="str">
        <f t="shared" si="75"/>
        <v/>
      </c>
      <c r="B4801" s="87" t="str">
        <f>IF(C4801="","",C4801&amp;COUNTIF($C$2:C4801,C4801))</f>
        <v/>
      </c>
      <c r="C4801" s="88"/>
      <c r="D4801" s="87" t="str">
        <f>IF($C4801="","",VLOOKUP($C4801,人员花名册!$B$2:$F$2001,2,0))</f>
        <v/>
      </c>
      <c r="E4801" s="87" t="str">
        <f>IF($C4801="","",VLOOKUP($C4801,人员花名册!$B$2:$F$2001,4,0))</f>
        <v/>
      </c>
      <c r="F4801" s="89" t="str">
        <f>IF($C4801="","",VLOOKUP($C4801,人员花名册!$B$2:$F$2001,5,0))</f>
        <v/>
      </c>
      <c r="G4801" s="29"/>
      <c r="H4801" s="29"/>
      <c r="I4801" s="87" t="str">
        <f>IF($C4801="","",VLOOKUP($H4801,培训课程清单!$B$2:$J$1700,2,0))</f>
        <v/>
      </c>
      <c r="J4801" s="87" t="str">
        <f>IF($C4801="","",VLOOKUP($H4801,培训课程清单!$B$2:$J$1700,3,0))</f>
        <v/>
      </c>
      <c r="K4801" s="87" t="str">
        <f>IF($H4801="","",VLOOKUP($H4801,培训课程清单!$B$2:$J$1700,4,0))</f>
        <v/>
      </c>
      <c r="L4801" s="29"/>
      <c r="M4801" s="89" t="str">
        <f>IF($H4801="","",VLOOKUP($H4801,培训课程清单!$B$2:$J$1700,7,0))</f>
        <v/>
      </c>
      <c r="N4801" s="87" t="str">
        <f>IF($H4801="","",VLOOKUP($H4801,培训课程清单!$B$2:$J$1700,8,0))</f>
        <v/>
      </c>
      <c r="O4801" s="29"/>
    </row>
    <row r="4802" spans="1:15">
      <c r="A4802" s="87" t="str">
        <f t="shared" si="75"/>
        <v/>
      </c>
      <c r="B4802" s="87" t="str">
        <f>IF(C4802="","",C4802&amp;COUNTIF($C$2:C4802,C4802))</f>
        <v/>
      </c>
      <c r="C4802" s="88"/>
      <c r="D4802" s="87" t="str">
        <f>IF($C4802="","",VLOOKUP($C4802,人员花名册!$B$2:$F$2001,2,0))</f>
        <v/>
      </c>
      <c r="E4802" s="87" t="str">
        <f>IF($C4802="","",VLOOKUP($C4802,人员花名册!$B$2:$F$2001,4,0))</f>
        <v/>
      </c>
      <c r="F4802" s="89" t="str">
        <f>IF($C4802="","",VLOOKUP($C4802,人员花名册!$B$2:$F$2001,5,0))</f>
        <v/>
      </c>
      <c r="G4802" s="29"/>
      <c r="H4802" s="29"/>
      <c r="I4802" s="87" t="str">
        <f>IF($C4802="","",VLOOKUP($H4802,培训课程清单!$B$2:$J$1700,2,0))</f>
        <v/>
      </c>
      <c r="J4802" s="87" t="str">
        <f>IF($C4802="","",VLOOKUP($H4802,培训课程清单!$B$2:$J$1700,3,0))</f>
        <v/>
      </c>
      <c r="K4802" s="87" t="str">
        <f>IF($H4802="","",VLOOKUP($H4802,培训课程清单!$B$2:$J$1700,4,0))</f>
        <v/>
      </c>
      <c r="L4802" s="29"/>
      <c r="M4802" s="89" t="str">
        <f>IF($H4802="","",VLOOKUP($H4802,培训课程清单!$B$2:$J$1700,7,0))</f>
        <v/>
      </c>
      <c r="N4802" s="87" t="str">
        <f>IF($H4802="","",VLOOKUP($H4802,培训课程清单!$B$2:$J$1700,8,0))</f>
        <v/>
      </c>
      <c r="O4802" s="29"/>
    </row>
    <row r="4803" spans="1:15">
      <c r="A4803" s="87" t="str">
        <f t="shared" si="75"/>
        <v/>
      </c>
      <c r="B4803" s="87" t="str">
        <f>IF(C4803="","",C4803&amp;COUNTIF($C$2:C4803,C4803))</f>
        <v/>
      </c>
      <c r="C4803" s="88"/>
      <c r="D4803" s="87" t="str">
        <f>IF($C4803="","",VLOOKUP($C4803,人员花名册!$B$2:$F$2001,2,0))</f>
        <v/>
      </c>
      <c r="E4803" s="87" t="str">
        <f>IF($C4803="","",VLOOKUP($C4803,人员花名册!$B$2:$F$2001,4,0))</f>
        <v/>
      </c>
      <c r="F4803" s="89" t="str">
        <f>IF($C4803="","",VLOOKUP($C4803,人员花名册!$B$2:$F$2001,5,0))</f>
        <v/>
      </c>
      <c r="G4803" s="29"/>
      <c r="H4803" s="29"/>
      <c r="I4803" s="87" t="str">
        <f>IF($C4803="","",VLOOKUP($H4803,培训课程清单!$B$2:$J$1700,2,0))</f>
        <v/>
      </c>
      <c r="J4803" s="87" t="str">
        <f>IF($C4803="","",VLOOKUP($H4803,培训课程清单!$B$2:$J$1700,3,0))</f>
        <v/>
      </c>
      <c r="K4803" s="87" t="str">
        <f>IF($H4803="","",VLOOKUP($H4803,培训课程清单!$B$2:$J$1700,4,0))</f>
        <v/>
      </c>
      <c r="L4803" s="29"/>
      <c r="M4803" s="89" t="str">
        <f>IF($H4803="","",VLOOKUP($H4803,培训课程清单!$B$2:$J$1700,7,0))</f>
        <v/>
      </c>
      <c r="N4803" s="87" t="str">
        <f>IF($H4803="","",VLOOKUP($H4803,培训课程清单!$B$2:$J$1700,8,0))</f>
        <v/>
      </c>
      <c r="O4803" s="29"/>
    </row>
    <row r="4804" spans="1:15">
      <c r="A4804" s="87" t="str">
        <f t="shared" si="75"/>
        <v/>
      </c>
      <c r="B4804" s="87" t="str">
        <f>IF(C4804="","",C4804&amp;COUNTIF($C$2:C4804,C4804))</f>
        <v/>
      </c>
      <c r="C4804" s="88"/>
      <c r="D4804" s="87" t="str">
        <f>IF($C4804="","",VLOOKUP($C4804,人员花名册!$B$2:$F$2001,2,0))</f>
        <v/>
      </c>
      <c r="E4804" s="87" t="str">
        <f>IF($C4804="","",VLOOKUP($C4804,人员花名册!$B$2:$F$2001,4,0))</f>
        <v/>
      </c>
      <c r="F4804" s="89" t="str">
        <f>IF($C4804="","",VLOOKUP($C4804,人员花名册!$B$2:$F$2001,5,0))</f>
        <v/>
      </c>
      <c r="G4804" s="29"/>
      <c r="H4804" s="29"/>
      <c r="I4804" s="87" t="str">
        <f>IF($C4804="","",VLOOKUP($H4804,培训课程清单!$B$2:$J$1700,2,0))</f>
        <v/>
      </c>
      <c r="J4804" s="87" t="str">
        <f>IF($C4804="","",VLOOKUP($H4804,培训课程清单!$B$2:$J$1700,3,0))</f>
        <v/>
      </c>
      <c r="K4804" s="87" t="str">
        <f>IF($H4804="","",VLOOKUP($H4804,培训课程清单!$B$2:$J$1700,4,0))</f>
        <v/>
      </c>
      <c r="L4804" s="29"/>
      <c r="M4804" s="89" t="str">
        <f>IF($H4804="","",VLOOKUP($H4804,培训课程清单!$B$2:$J$1700,7,0))</f>
        <v/>
      </c>
      <c r="N4804" s="87" t="str">
        <f>IF($H4804="","",VLOOKUP($H4804,培训课程清单!$B$2:$J$1700,8,0))</f>
        <v/>
      </c>
      <c r="O4804" s="29"/>
    </row>
    <row r="4805" spans="1:15">
      <c r="A4805" s="87" t="str">
        <f t="shared" si="75"/>
        <v/>
      </c>
      <c r="B4805" s="87" t="str">
        <f>IF(C4805="","",C4805&amp;COUNTIF($C$2:C4805,C4805))</f>
        <v/>
      </c>
      <c r="C4805" s="88"/>
      <c r="D4805" s="87" t="str">
        <f>IF($C4805="","",VLOOKUP($C4805,人员花名册!$B$2:$F$2001,2,0))</f>
        <v/>
      </c>
      <c r="E4805" s="87" t="str">
        <f>IF($C4805="","",VLOOKUP($C4805,人员花名册!$B$2:$F$2001,4,0))</f>
        <v/>
      </c>
      <c r="F4805" s="89" t="str">
        <f>IF($C4805="","",VLOOKUP($C4805,人员花名册!$B$2:$F$2001,5,0))</f>
        <v/>
      </c>
      <c r="G4805" s="29"/>
      <c r="H4805" s="29"/>
      <c r="I4805" s="87" t="str">
        <f>IF($C4805="","",VLOOKUP($H4805,培训课程清单!$B$2:$J$1700,2,0))</f>
        <v/>
      </c>
      <c r="J4805" s="87" t="str">
        <f>IF($C4805="","",VLOOKUP($H4805,培训课程清单!$B$2:$J$1700,3,0))</f>
        <v/>
      </c>
      <c r="K4805" s="87" t="str">
        <f>IF($H4805="","",VLOOKUP($H4805,培训课程清单!$B$2:$J$1700,4,0))</f>
        <v/>
      </c>
      <c r="L4805" s="29"/>
      <c r="M4805" s="89" t="str">
        <f>IF($H4805="","",VLOOKUP($H4805,培训课程清单!$B$2:$J$1700,7,0))</f>
        <v/>
      </c>
      <c r="N4805" s="87" t="str">
        <f>IF($H4805="","",VLOOKUP($H4805,培训课程清单!$B$2:$J$1700,8,0))</f>
        <v/>
      </c>
      <c r="O4805" s="29"/>
    </row>
    <row r="4806" spans="1:15">
      <c r="A4806" s="87" t="str">
        <f t="shared" si="75"/>
        <v/>
      </c>
      <c r="B4806" s="87" t="str">
        <f>IF(C4806="","",C4806&amp;COUNTIF($C$2:C4806,C4806))</f>
        <v/>
      </c>
      <c r="C4806" s="88"/>
      <c r="D4806" s="87" t="str">
        <f>IF($C4806="","",VLOOKUP($C4806,人员花名册!$B$2:$F$2001,2,0))</f>
        <v/>
      </c>
      <c r="E4806" s="87" t="str">
        <f>IF($C4806="","",VLOOKUP($C4806,人员花名册!$B$2:$F$2001,4,0))</f>
        <v/>
      </c>
      <c r="F4806" s="89" t="str">
        <f>IF($C4806="","",VLOOKUP($C4806,人员花名册!$B$2:$F$2001,5,0))</f>
        <v/>
      </c>
      <c r="G4806" s="29"/>
      <c r="H4806" s="29"/>
      <c r="I4806" s="87" t="str">
        <f>IF($C4806="","",VLOOKUP($H4806,培训课程清单!$B$2:$J$1700,2,0))</f>
        <v/>
      </c>
      <c r="J4806" s="87" t="str">
        <f>IF($C4806="","",VLOOKUP($H4806,培训课程清单!$B$2:$J$1700,3,0))</f>
        <v/>
      </c>
      <c r="K4806" s="87" t="str">
        <f>IF($H4806="","",VLOOKUP($H4806,培训课程清单!$B$2:$J$1700,4,0))</f>
        <v/>
      </c>
      <c r="L4806" s="29"/>
      <c r="M4806" s="89" t="str">
        <f>IF($H4806="","",VLOOKUP($H4806,培训课程清单!$B$2:$J$1700,7,0))</f>
        <v/>
      </c>
      <c r="N4806" s="87" t="str">
        <f>IF($H4806="","",VLOOKUP($H4806,培训课程清单!$B$2:$J$1700,8,0))</f>
        <v/>
      </c>
      <c r="O4806" s="29"/>
    </row>
    <row r="4807" spans="1:15">
      <c r="A4807" s="87" t="str">
        <f t="shared" si="75"/>
        <v/>
      </c>
      <c r="B4807" s="87" t="str">
        <f>IF(C4807="","",C4807&amp;COUNTIF($C$2:C4807,C4807))</f>
        <v/>
      </c>
      <c r="C4807" s="88"/>
      <c r="D4807" s="87" t="str">
        <f>IF($C4807="","",VLOOKUP($C4807,人员花名册!$B$2:$F$2001,2,0))</f>
        <v/>
      </c>
      <c r="E4807" s="87" t="str">
        <f>IF($C4807="","",VLOOKUP($C4807,人员花名册!$B$2:$F$2001,4,0))</f>
        <v/>
      </c>
      <c r="F4807" s="89" t="str">
        <f>IF($C4807="","",VLOOKUP($C4807,人员花名册!$B$2:$F$2001,5,0))</f>
        <v/>
      </c>
      <c r="G4807" s="29"/>
      <c r="H4807" s="29"/>
      <c r="I4807" s="87" t="str">
        <f>IF($C4807="","",VLOOKUP($H4807,培训课程清单!$B$2:$J$1700,2,0))</f>
        <v/>
      </c>
      <c r="J4807" s="87" t="str">
        <f>IF($C4807="","",VLOOKUP($H4807,培训课程清单!$B$2:$J$1700,3,0))</f>
        <v/>
      </c>
      <c r="K4807" s="87" t="str">
        <f>IF($H4807="","",VLOOKUP($H4807,培训课程清单!$B$2:$J$1700,4,0))</f>
        <v/>
      </c>
      <c r="L4807" s="29"/>
      <c r="M4807" s="89" t="str">
        <f>IF($H4807="","",VLOOKUP($H4807,培训课程清单!$B$2:$J$1700,7,0))</f>
        <v/>
      </c>
      <c r="N4807" s="87" t="str">
        <f>IF($H4807="","",VLOOKUP($H4807,培训课程清单!$B$2:$J$1700,8,0))</f>
        <v/>
      </c>
      <c r="O4807" s="29"/>
    </row>
    <row r="4808" spans="1:15">
      <c r="A4808" s="87" t="str">
        <f t="shared" si="75"/>
        <v/>
      </c>
      <c r="B4808" s="87" t="str">
        <f>IF(C4808="","",C4808&amp;COUNTIF($C$2:C4808,C4808))</f>
        <v/>
      </c>
      <c r="C4808" s="88"/>
      <c r="D4808" s="87" t="str">
        <f>IF($C4808="","",VLOOKUP($C4808,人员花名册!$B$2:$F$2001,2,0))</f>
        <v/>
      </c>
      <c r="E4808" s="87" t="str">
        <f>IF($C4808="","",VLOOKUP($C4808,人员花名册!$B$2:$F$2001,4,0))</f>
        <v/>
      </c>
      <c r="F4808" s="89" t="str">
        <f>IF($C4808="","",VLOOKUP($C4808,人员花名册!$B$2:$F$2001,5,0))</f>
        <v/>
      </c>
      <c r="G4808" s="29"/>
      <c r="H4808" s="29"/>
      <c r="I4808" s="87" t="str">
        <f>IF($C4808="","",VLOOKUP($H4808,培训课程清单!$B$2:$J$1700,2,0))</f>
        <v/>
      </c>
      <c r="J4808" s="87" t="str">
        <f>IF($C4808="","",VLOOKUP($H4808,培训课程清单!$B$2:$J$1700,3,0))</f>
        <v/>
      </c>
      <c r="K4808" s="87" t="str">
        <f>IF($H4808="","",VLOOKUP($H4808,培训课程清单!$B$2:$J$1700,4,0))</f>
        <v/>
      </c>
      <c r="L4808" s="29"/>
      <c r="M4808" s="89" t="str">
        <f>IF($H4808="","",VLOOKUP($H4808,培训课程清单!$B$2:$J$1700,7,0))</f>
        <v/>
      </c>
      <c r="N4808" s="87" t="str">
        <f>IF($H4808="","",VLOOKUP($H4808,培训课程清单!$B$2:$J$1700,8,0))</f>
        <v/>
      </c>
      <c r="O4808" s="29"/>
    </row>
    <row r="4809" spans="1:15">
      <c r="A4809" s="87" t="str">
        <f t="shared" si="75"/>
        <v/>
      </c>
      <c r="B4809" s="87" t="str">
        <f>IF(C4809="","",C4809&amp;COUNTIF($C$2:C4809,C4809))</f>
        <v/>
      </c>
      <c r="C4809" s="88"/>
      <c r="D4809" s="87" t="str">
        <f>IF($C4809="","",VLOOKUP($C4809,人员花名册!$B$2:$F$2001,2,0))</f>
        <v/>
      </c>
      <c r="E4809" s="87" t="str">
        <f>IF($C4809="","",VLOOKUP($C4809,人员花名册!$B$2:$F$2001,4,0))</f>
        <v/>
      </c>
      <c r="F4809" s="89" t="str">
        <f>IF($C4809="","",VLOOKUP($C4809,人员花名册!$B$2:$F$2001,5,0))</f>
        <v/>
      </c>
      <c r="G4809" s="29"/>
      <c r="H4809" s="29"/>
      <c r="I4809" s="87" t="str">
        <f>IF($C4809="","",VLOOKUP($H4809,培训课程清单!$B$2:$J$1700,2,0))</f>
        <v/>
      </c>
      <c r="J4809" s="87" t="str">
        <f>IF($C4809="","",VLOOKUP($H4809,培训课程清单!$B$2:$J$1700,3,0))</f>
        <v/>
      </c>
      <c r="K4809" s="87" t="str">
        <f>IF($H4809="","",VLOOKUP($H4809,培训课程清单!$B$2:$J$1700,4,0))</f>
        <v/>
      </c>
      <c r="L4809" s="29"/>
      <c r="M4809" s="89" t="str">
        <f>IF($H4809="","",VLOOKUP($H4809,培训课程清单!$B$2:$J$1700,7,0))</f>
        <v/>
      </c>
      <c r="N4809" s="87" t="str">
        <f>IF($H4809="","",VLOOKUP($H4809,培训课程清单!$B$2:$J$1700,8,0))</f>
        <v/>
      </c>
      <c r="O4809" s="29"/>
    </row>
    <row r="4810" spans="1:15">
      <c r="A4810" s="87" t="str">
        <f t="shared" si="75"/>
        <v/>
      </c>
      <c r="B4810" s="87" t="str">
        <f>IF(C4810="","",C4810&amp;COUNTIF($C$2:C4810,C4810))</f>
        <v/>
      </c>
      <c r="C4810" s="88"/>
      <c r="D4810" s="87" t="str">
        <f>IF($C4810="","",VLOOKUP($C4810,人员花名册!$B$2:$F$2001,2,0))</f>
        <v/>
      </c>
      <c r="E4810" s="87" t="str">
        <f>IF($C4810="","",VLOOKUP($C4810,人员花名册!$B$2:$F$2001,4,0))</f>
        <v/>
      </c>
      <c r="F4810" s="89" t="str">
        <f>IF($C4810="","",VLOOKUP($C4810,人员花名册!$B$2:$F$2001,5,0))</f>
        <v/>
      </c>
      <c r="G4810" s="29"/>
      <c r="H4810" s="29"/>
      <c r="I4810" s="87" t="str">
        <f>IF($C4810="","",VLOOKUP($H4810,培训课程清单!$B$2:$J$1700,2,0))</f>
        <v/>
      </c>
      <c r="J4810" s="87" t="str">
        <f>IF($C4810="","",VLOOKUP($H4810,培训课程清单!$B$2:$J$1700,3,0))</f>
        <v/>
      </c>
      <c r="K4810" s="87" t="str">
        <f>IF($H4810="","",VLOOKUP($H4810,培训课程清单!$B$2:$J$1700,4,0))</f>
        <v/>
      </c>
      <c r="L4810" s="29"/>
      <c r="M4810" s="89" t="str">
        <f>IF($H4810="","",VLOOKUP($H4810,培训课程清单!$B$2:$J$1700,7,0))</f>
        <v/>
      </c>
      <c r="N4810" s="87" t="str">
        <f>IF($H4810="","",VLOOKUP($H4810,培训课程清单!$B$2:$J$1700,8,0))</f>
        <v/>
      </c>
      <c r="O4810" s="29"/>
    </row>
    <row r="4811" spans="1:15">
      <c r="A4811" s="87" t="str">
        <f t="shared" si="75"/>
        <v/>
      </c>
      <c r="B4811" s="87" t="str">
        <f>IF(C4811="","",C4811&amp;COUNTIF($C$2:C4811,C4811))</f>
        <v/>
      </c>
      <c r="C4811" s="88"/>
      <c r="D4811" s="87" t="str">
        <f>IF($C4811="","",VLOOKUP($C4811,人员花名册!$B$2:$F$2001,2,0))</f>
        <v/>
      </c>
      <c r="E4811" s="87" t="str">
        <f>IF($C4811="","",VLOOKUP($C4811,人员花名册!$B$2:$F$2001,4,0))</f>
        <v/>
      </c>
      <c r="F4811" s="89" t="str">
        <f>IF($C4811="","",VLOOKUP($C4811,人员花名册!$B$2:$F$2001,5,0))</f>
        <v/>
      </c>
      <c r="G4811" s="29"/>
      <c r="H4811" s="29"/>
      <c r="I4811" s="87" t="str">
        <f>IF($C4811="","",VLOOKUP($H4811,培训课程清单!$B$2:$J$1700,2,0))</f>
        <v/>
      </c>
      <c r="J4811" s="87" t="str">
        <f>IF($C4811="","",VLOOKUP($H4811,培训课程清单!$B$2:$J$1700,3,0))</f>
        <v/>
      </c>
      <c r="K4811" s="87" t="str">
        <f>IF($H4811="","",VLOOKUP($H4811,培训课程清单!$B$2:$J$1700,4,0))</f>
        <v/>
      </c>
      <c r="L4811" s="29"/>
      <c r="M4811" s="89" t="str">
        <f>IF($H4811="","",VLOOKUP($H4811,培训课程清单!$B$2:$J$1700,7,0))</f>
        <v/>
      </c>
      <c r="N4811" s="87" t="str">
        <f>IF($H4811="","",VLOOKUP($H4811,培训课程清单!$B$2:$J$1700,8,0))</f>
        <v/>
      </c>
      <c r="O4811" s="29"/>
    </row>
    <row r="4812" spans="1:15">
      <c r="A4812" s="87" t="str">
        <f t="shared" si="75"/>
        <v/>
      </c>
      <c r="B4812" s="87" t="str">
        <f>IF(C4812="","",C4812&amp;COUNTIF($C$2:C4812,C4812))</f>
        <v/>
      </c>
      <c r="C4812" s="88"/>
      <c r="D4812" s="87" t="str">
        <f>IF($C4812="","",VLOOKUP($C4812,人员花名册!$B$2:$F$2001,2,0))</f>
        <v/>
      </c>
      <c r="E4812" s="87" t="str">
        <f>IF($C4812="","",VLOOKUP($C4812,人员花名册!$B$2:$F$2001,4,0))</f>
        <v/>
      </c>
      <c r="F4812" s="89" t="str">
        <f>IF($C4812="","",VLOOKUP($C4812,人员花名册!$B$2:$F$2001,5,0))</f>
        <v/>
      </c>
      <c r="G4812" s="29"/>
      <c r="H4812" s="29"/>
      <c r="I4812" s="87" t="str">
        <f>IF($C4812="","",VLOOKUP($H4812,培训课程清单!$B$2:$J$1700,2,0))</f>
        <v/>
      </c>
      <c r="J4812" s="87" t="str">
        <f>IF($C4812="","",VLOOKUP($H4812,培训课程清单!$B$2:$J$1700,3,0))</f>
        <v/>
      </c>
      <c r="K4812" s="87" t="str">
        <f>IF($H4812="","",VLOOKUP($H4812,培训课程清单!$B$2:$J$1700,4,0))</f>
        <v/>
      </c>
      <c r="L4812" s="29"/>
      <c r="M4812" s="89" t="str">
        <f>IF($H4812="","",VLOOKUP($H4812,培训课程清单!$B$2:$J$1700,7,0))</f>
        <v/>
      </c>
      <c r="N4812" s="87" t="str">
        <f>IF($H4812="","",VLOOKUP($H4812,培训课程清单!$B$2:$J$1700,8,0))</f>
        <v/>
      </c>
      <c r="O4812" s="29"/>
    </row>
    <row r="4813" spans="1:15">
      <c r="A4813" s="87" t="str">
        <f t="shared" si="75"/>
        <v/>
      </c>
      <c r="B4813" s="87" t="str">
        <f>IF(C4813="","",C4813&amp;COUNTIF($C$2:C4813,C4813))</f>
        <v/>
      </c>
      <c r="C4813" s="88"/>
      <c r="D4813" s="87" t="str">
        <f>IF($C4813="","",VLOOKUP($C4813,人员花名册!$B$2:$F$2001,2,0))</f>
        <v/>
      </c>
      <c r="E4813" s="87" t="str">
        <f>IF($C4813="","",VLOOKUP($C4813,人员花名册!$B$2:$F$2001,4,0))</f>
        <v/>
      </c>
      <c r="F4813" s="89" t="str">
        <f>IF($C4813="","",VLOOKUP($C4813,人员花名册!$B$2:$F$2001,5,0))</f>
        <v/>
      </c>
      <c r="G4813" s="29"/>
      <c r="H4813" s="29"/>
      <c r="I4813" s="87" t="str">
        <f>IF($C4813="","",VLOOKUP($H4813,培训课程清单!$B$2:$J$1700,2,0))</f>
        <v/>
      </c>
      <c r="J4813" s="87" t="str">
        <f>IF($C4813="","",VLOOKUP($H4813,培训课程清单!$B$2:$J$1700,3,0))</f>
        <v/>
      </c>
      <c r="K4813" s="87" t="str">
        <f>IF($H4813="","",VLOOKUP($H4813,培训课程清单!$B$2:$J$1700,4,0))</f>
        <v/>
      </c>
      <c r="L4813" s="29"/>
      <c r="M4813" s="89" t="str">
        <f>IF($H4813="","",VLOOKUP($H4813,培训课程清单!$B$2:$J$1700,7,0))</f>
        <v/>
      </c>
      <c r="N4813" s="87" t="str">
        <f>IF($H4813="","",VLOOKUP($H4813,培训课程清单!$B$2:$J$1700,8,0))</f>
        <v/>
      </c>
      <c r="O4813" s="29"/>
    </row>
    <row r="4814" spans="1:15">
      <c r="A4814" s="87" t="str">
        <f t="shared" si="75"/>
        <v/>
      </c>
      <c r="B4814" s="87" t="str">
        <f>IF(C4814="","",C4814&amp;COUNTIF($C$2:C4814,C4814))</f>
        <v/>
      </c>
      <c r="C4814" s="88"/>
      <c r="D4814" s="87" t="str">
        <f>IF($C4814="","",VLOOKUP($C4814,人员花名册!$B$2:$F$2001,2,0))</f>
        <v/>
      </c>
      <c r="E4814" s="87" t="str">
        <f>IF($C4814="","",VLOOKUP($C4814,人员花名册!$B$2:$F$2001,4,0))</f>
        <v/>
      </c>
      <c r="F4814" s="89" t="str">
        <f>IF($C4814="","",VLOOKUP($C4814,人员花名册!$B$2:$F$2001,5,0))</f>
        <v/>
      </c>
      <c r="G4814" s="29"/>
      <c r="H4814" s="29"/>
      <c r="I4814" s="87" t="str">
        <f>IF($C4814="","",VLOOKUP($H4814,培训课程清单!$B$2:$J$1700,2,0))</f>
        <v/>
      </c>
      <c r="J4814" s="87" t="str">
        <f>IF($C4814="","",VLOOKUP($H4814,培训课程清单!$B$2:$J$1700,3,0))</f>
        <v/>
      </c>
      <c r="K4814" s="87" t="str">
        <f>IF($H4814="","",VLOOKUP($H4814,培训课程清单!$B$2:$J$1700,4,0))</f>
        <v/>
      </c>
      <c r="L4814" s="29"/>
      <c r="M4814" s="89" t="str">
        <f>IF($H4814="","",VLOOKUP($H4814,培训课程清单!$B$2:$J$1700,7,0))</f>
        <v/>
      </c>
      <c r="N4814" s="87" t="str">
        <f>IF($H4814="","",VLOOKUP($H4814,培训课程清单!$B$2:$J$1700,8,0))</f>
        <v/>
      </c>
      <c r="O4814" s="29"/>
    </row>
    <row r="4815" spans="1:15">
      <c r="A4815" s="87" t="str">
        <f t="shared" si="75"/>
        <v/>
      </c>
      <c r="B4815" s="87" t="str">
        <f>IF(C4815="","",C4815&amp;COUNTIF($C$2:C4815,C4815))</f>
        <v/>
      </c>
      <c r="C4815" s="88"/>
      <c r="D4815" s="87" t="str">
        <f>IF($C4815="","",VLOOKUP($C4815,人员花名册!$B$2:$F$2001,2,0))</f>
        <v/>
      </c>
      <c r="E4815" s="87" t="str">
        <f>IF($C4815="","",VLOOKUP($C4815,人员花名册!$B$2:$F$2001,4,0))</f>
        <v/>
      </c>
      <c r="F4815" s="89" t="str">
        <f>IF($C4815="","",VLOOKUP($C4815,人员花名册!$B$2:$F$2001,5,0))</f>
        <v/>
      </c>
      <c r="G4815" s="29"/>
      <c r="H4815" s="29"/>
      <c r="I4815" s="87" t="str">
        <f>IF($C4815="","",VLOOKUP($H4815,培训课程清单!$B$2:$J$1700,2,0))</f>
        <v/>
      </c>
      <c r="J4815" s="87" t="str">
        <f>IF($C4815="","",VLOOKUP($H4815,培训课程清单!$B$2:$J$1700,3,0))</f>
        <v/>
      </c>
      <c r="K4815" s="87" t="str">
        <f>IF($H4815="","",VLOOKUP($H4815,培训课程清单!$B$2:$J$1700,4,0))</f>
        <v/>
      </c>
      <c r="L4815" s="29"/>
      <c r="M4815" s="89" t="str">
        <f>IF($H4815="","",VLOOKUP($H4815,培训课程清单!$B$2:$J$1700,7,0))</f>
        <v/>
      </c>
      <c r="N4815" s="87" t="str">
        <f>IF($H4815="","",VLOOKUP($H4815,培训课程清单!$B$2:$J$1700,8,0))</f>
        <v/>
      </c>
      <c r="O4815" s="29"/>
    </row>
    <row r="4816" spans="1:15">
      <c r="A4816" s="87" t="str">
        <f t="shared" si="75"/>
        <v/>
      </c>
      <c r="B4816" s="87" t="str">
        <f>IF(C4816="","",C4816&amp;COUNTIF($C$2:C4816,C4816))</f>
        <v/>
      </c>
      <c r="C4816" s="88"/>
      <c r="D4816" s="87" t="str">
        <f>IF($C4816="","",VLOOKUP($C4816,人员花名册!$B$2:$F$2001,2,0))</f>
        <v/>
      </c>
      <c r="E4816" s="87" t="str">
        <f>IF($C4816="","",VLOOKUP($C4816,人员花名册!$B$2:$F$2001,4,0))</f>
        <v/>
      </c>
      <c r="F4816" s="89" t="str">
        <f>IF($C4816="","",VLOOKUP($C4816,人员花名册!$B$2:$F$2001,5,0))</f>
        <v/>
      </c>
      <c r="G4816" s="29"/>
      <c r="H4816" s="29"/>
      <c r="I4816" s="87" t="str">
        <f>IF($C4816="","",VLOOKUP($H4816,培训课程清单!$B$2:$J$1700,2,0))</f>
        <v/>
      </c>
      <c r="J4816" s="87" t="str">
        <f>IF($C4816="","",VLOOKUP($H4816,培训课程清单!$B$2:$J$1700,3,0))</f>
        <v/>
      </c>
      <c r="K4816" s="87" t="str">
        <f>IF($H4816="","",VLOOKUP($H4816,培训课程清单!$B$2:$J$1700,4,0))</f>
        <v/>
      </c>
      <c r="L4816" s="29"/>
      <c r="M4816" s="89" t="str">
        <f>IF($H4816="","",VLOOKUP($H4816,培训课程清单!$B$2:$J$1700,7,0))</f>
        <v/>
      </c>
      <c r="N4816" s="87" t="str">
        <f>IF($H4816="","",VLOOKUP($H4816,培训课程清单!$B$2:$J$1700,8,0))</f>
        <v/>
      </c>
      <c r="O4816" s="29"/>
    </row>
    <row r="4817" spans="1:15">
      <c r="A4817" s="87" t="str">
        <f t="shared" ref="A4817:A4880" si="76">IF(C4816="","",A4816+1)</f>
        <v/>
      </c>
      <c r="B4817" s="87" t="str">
        <f>IF(C4817="","",C4817&amp;COUNTIF($C$2:C4817,C4817))</f>
        <v/>
      </c>
      <c r="C4817" s="88"/>
      <c r="D4817" s="87" t="str">
        <f>IF($C4817="","",VLOOKUP($C4817,人员花名册!$B$2:$F$2001,2,0))</f>
        <v/>
      </c>
      <c r="E4817" s="87" t="str">
        <f>IF($C4817="","",VLOOKUP($C4817,人员花名册!$B$2:$F$2001,4,0))</f>
        <v/>
      </c>
      <c r="F4817" s="89" t="str">
        <f>IF($C4817="","",VLOOKUP($C4817,人员花名册!$B$2:$F$2001,5,0))</f>
        <v/>
      </c>
      <c r="G4817" s="29"/>
      <c r="H4817" s="29"/>
      <c r="I4817" s="87" t="str">
        <f>IF($C4817="","",VLOOKUP($H4817,培训课程清单!$B$2:$J$1700,2,0))</f>
        <v/>
      </c>
      <c r="J4817" s="87" t="str">
        <f>IF($C4817="","",VLOOKUP($H4817,培训课程清单!$B$2:$J$1700,3,0))</f>
        <v/>
      </c>
      <c r="K4817" s="87" t="str">
        <f>IF($H4817="","",VLOOKUP($H4817,培训课程清单!$B$2:$J$1700,4,0))</f>
        <v/>
      </c>
      <c r="L4817" s="29"/>
      <c r="M4817" s="89" t="str">
        <f>IF($H4817="","",VLOOKUP($H4817,培训课程清单!$B$2:$J$1700,7,0))</f>
        <v/>
      </c>
      <c r="N4817" s="87" t="str">
        <f>IF($H4817="","",VLOOKUP($H4817,培训课程清单!$B$2:$J$1700,8,0))</f>
        <v/>
      </c>
      <c r="O4817" s="29"/>
    </row>
    <row r="4818" spans="1:15">
      <c r="A4818" s="87" t="str">
        <f t="shared" si="76"/>
        <v/>
      </c>
      <c r="B4818" s="87" t="str">
        <f>IF(C4818="","",C4818&amp;COUNTIF($C$2:C4818,C4818))</f>
        <v/>
      </c>
      <c r="C4818" s="88"/>
      <c r="D4818" s="87" t="str">
        <f>IF($C4818="","",VLOOKUP($C4818,人员花名册!$B$2:$F$2001,2,0))</f>
        <v/>
      </c>
      <c r="E4818" s="87" t="str">
        <f>IF($C4818="","",VLOOKUP($C4818,人员花名册!$B$2:$F$2001,4,0))</f>
        <v/>
      </c>
      <c r="F4818" s="89" t="str">
        <f>IF($C4818="","",VLOOKUP($C4818,人员花名册!$B$2:$F$2001,5,0))</f>
        <v/>
      </c>
      <c r="G4818" s="29"/>
      <c r="H4818" s="29"/>
      <c r="I4818" s="87" t="str">
        <f>IF($C4818="","",VLOOKUP($H4818,培训课程清单!$B$2:$J$1700,2,0))</f>
        <v/>
      </c>
      <c r="J4818" s="87" t="str">
        <f>IF($C4818="","",VLOOKUP($H4818,培训课程清单!$B$2:$J$1700,3,0))</f>
        <v/>
      </c>
      <c r="K4818" s="87" t="str">
        <f>IF($H4818="","",VLOOKUP($H4818,培训课程清单!$B$2:$J$1700,4,0))</f>
        <v/>
      </c>
      <c r="L4818" s="29"/>
      <c r="M4818" s="89" t="str">
        <f>IF($H4818="","",VLOOKUP($H4818,培训课程清单!$B$2:$J$1700,7,0))</f>
        <v/>
      </c>
      <c r="N4818" s="87" t="str">
        <f>IF($H4818="","",VLOOKUP($H4818,培训课程清单!$B$2:$J$1700,8,0))</f>
        <v/>
      </c>
      <c r="O4818" s="29"/>
    </row>
    <row r="4819" spans="1:15">
      <c r="A4819" s="87" t="str">
        <f t="shared" si="76"/>
        <v/>
      </c>
      <c r="B4819" s="87" t="str">
        <f>IF(C4819="","",C4819&amp;COUNTIF($C$2:C4819,C4819))</f>
        <v/>
      </c>
      <c r="C4819" s="88"/>
      <c r="D4819" s="87" t="str">
        <f>IF($C4819="","",VLOOKUP($C4819,人员花名册!$B$2:$F$2001,2,0))</f>
        <v/>
      </c>
      <c r="E4819" s="87" t="str">
        <f>IF($C4819="","",VLOOKUP($C4819,人员花名册!$B$2:$F$2001,4,0))</f>
        <v/>
      </c>
      <c r="F4819" s="89" t="str">
        <f>IF($C4819="","",VLOOKUP($C4819,人员花名册!$B$2:$F$2001,5,0))</f>
        <v/>
      </c>
      <c r="G4819" s="29"/>
      <c r="H4819" s="29"/>
      <c r="I4819" s="87" t="str">
        <f>IF($C4819="","",VLOOKUP($H4819,培训课程清单!$B$2:$J$1700,2,0))</f>
        <v/>
      </c>
      <c r="J4819" s="87" t="str">
        <f>IF($C4819="","",VLOOKUP($H4819,培训课程清单!$B$2:$J$1700,3,0))</f>
        <v/>
      </c>
      <c r="K4819" s="87" t="str">
        <f>IF($H4819="","",VLOOKUP($H4819,培训课程清单!$B$2:$J$1700,4,0))</f>
        <v/>
      </c>
      <c r="L4819" s="29"/>
      <c r="M4819" s="89" t="str">
        <f>IF($H4819="","",VLOOKUP($H4819,培训课程清单!$B$2:$J$1700,7,0))</f>
        <v/>
      </c>
      <c r="N4819" s="87" t="str">
        <f>IF($H4819="","",VLOOKUP($H4819,培训课程清单!$B$2:$J$1700,8,0))</f>
        <v/>
      </c>
      <c r="O4819" s="29"/>
    </row>
    <row r="4820" spans="1:15">
      <c r="A4820" s="87" t="str">
        <f t="shared" si="76"/>
        <v/>
      </c>
      <c r="B4820" s="87" t="str">
        <f>IF(C4820="","",C4820&amp;COUNTIF($C$2:C4820,C4820))</f>
        <v/>
      </c>
      <c r="C4820" s="88"/>
      <c r="D4820" s="87" t="str">
        <f>IF($C4820="","",VLOOKUP($C4820,人员花名册!$B$2:$F$2001,2,0))</f>
        <v/>
      </c>
      <c r="E4820" s="87" t="str">
        <f>IF($C4820="","",VLOOKUP($C4820,人员花名册!$B$2:$F$2001,4,0))</f>
        <v/>
      </c>
      <c r="F4820" s="89" t="str">
        <f>IF($C4820="","",VLOOKUP($C4820,人员花名册!$B$2:$F$2001,5,0))</f>
        <v/>
      </c>
      <c r="G4820" s="29"/>
      <c r="H4820" s="29"/>
      <c r="I4820" s="87" t="str">
        <f>IF($C4820="","",VLOOKUP($H4820,培训课程清单!$B$2:$J$1700,2,0))</f>
        <v/>
      </c>
      <c r="J4820" s="87" t="str">
        <f>IF($C4820="","",VLOOKUP($H4820,培训课程清单!$B$2:$J$1700,3,0))</f>
        <v/>
      </c>
      <c r="K4820" s="87" t="str">
        <f>IF($H4820="","",VLOOKUP($H4820,培训课程清单!$B$2:$J$1700,4,0))</f>
        <v/>
      </c>
      <c r="L4820" s="29"/>
      <c r="M4820" s="89" t="str">
        <f>IF($H4820="","",VLOOKUP($H4820,培训课程清单!$B$2:$J$1700,7,0))</f>
        <v/>
      </c>
      <c r="N4820" s="87" t="str">
        <f>IF($H4820="","",VLOOKUP($H4820,培训课程清单!$B$2:$J$1700,8,0))</f>
        <v/>
      </c>
      <c r="O4820" s="29"/>
    </row>
    <row r="4821" spans="1:15">
      <c r="A4821" s="87" t="str">
        <f t="shared" si="76"/>
        <v/>
      </c>
      <c r="B4821" s="87" t="str">
        <f>IF(C4821="","",C4821&amp;COUNTIF($C$2:C4821,C4821))</f>
        <v/>
      </c>
      <c r="C4821" s="88"/>
      <c r="D4821" s="87" t="str">
        <f>IF($C4821="","",VLOOKUP($C4821,人员花名册!$B$2:$F$2001,2,0))</f>
        <v/>
      </c>
      <c r="E4821" s="87" t="str">
        <f>IF($C4821="","",VLOOKUP($C4821,人员花名册!$B$2:$F$2001,4,0))</f>
        <v/>
      </c>
      <c r="F4821" s="89" t="str">
        <f>IF($C4821="","",VLOOKUP($C4821,人员花名册!$B$2:$F$2001,5,0))</f>
        <v/>
      </c>
      <c r="G4821" s="29"/>
      <c r="H4821" s="29"/>
      <c r="I4821" s="87" t="str">
        <f>IF($C4821="","",VLOOKUP($H4821,培训课程清单!$B$2:$J$1700,2,0))</f>
        <v/>
      </c>
      <c r="J4821" s="87" t="str">
        <f>IF($C4821="","",VLOOKUP($H4821,培训课程清单!$B$2:$J$1700,3,0))</f>
        <v/>
      </c>
      <c r="K4821" s="87" t="str">
        <f>IF($H4821="","",VLOOKUP($H4821,培训课程清单!$B$2:$J$1700,4,0))</f>
        <v/>
      </c>
      <c r="L4821" s="29"/>
      <c r="M4821" s="89" t="str">
        <f>IF($H4821="","",VLOOKUP($H4821,培训课程清单!$B$2:$J$1700,7,0))</f>
        <v/>
      </c>
      <c r="N4821" s="87" t="str">
        <f>IF($H4821="","",VLOOKUP($H4821,培训课程清单!$B$2:$J$1700,8,0))</f>
        <v/>
      </c>
      <c r="O4821" s="29"/>
    </row>
    <row r="4822" spans="1:15">
      <c r="A4822" s="87" t="str">
        <f t="shared" si="76"/>
        <v/>
      </c>
      <c r="B4822" s="87" t="str">
        <f>IF(C4822="","",C4822&amp;COUNTIF($C$2:C4822,C4822))</f>
        <v/>
      </c>
      <c r="C4822" s="88"/>
      <c r="D4822" s="87" t="str">
        <f>IF($C4822="","",VLOOKUP($C4822,人员花名册!$B$2:$F$2001,2,0))</f>
        <v/>
      </c>
      <c r="E4822" s="87" t="str">
        <f>IF($C4822="","",VLOOKUP($C4822,人员花名册!$B$2:$F$2001,4,0))</f>
        <v/>
      </c>
      <c r="F4822" s="89" t="str">
        <f>IF($C4822="","",VLOOKUP($C4822,人员花名册!$B$2:$F$2001,5,0))</f>
        <v/>
      </c>
      <c r="G4822" s="29"/>
      <c r="H4822" s="29"/>
      <c r="I4822" s="87" t="str">
        <f>IF($C4822="","",VLOOKUP($H4822,培训课程清单!$B$2:$J$1700,2,0))</f>
        <v/>
      </c>
      <c r="J4822" s="87" t="str">
        <f>IF($C4822="","",VLOOKUP($H4822,培训课程清单!$B$2:$J$1700,3,0))</f>
        <v/>
      </c>
      <c r="K4822" s="87" t="str">
        <f>IF($H4822="","",VLOOKUP($H4822,培训课程清单!$B$2:$J$1700,4,0))</f>
        <v/>
      </c>
      <c r="L4822" s="29"/>
      <c r="M4822" s="89" t="str">
        <f>IF($H4822="","",VLOOKUP($H4822,培训课程清单!$B$2:$J$1700,7,0))</f>
        <v/>
      </c>
      <c r="N4822" s="87" t="str">
        <f>IF($H4822="","",VLOOKUP($H4822,培训课程清单!$B$2:$J$1700,8,0))</f>
        <v/>
      </c>
      <c r="O4822" s="29"/>
    </row>
    <row r="4823" spans="1:15">
      <c r="A4823" s="87" t="str">
        <f t="shared" si="76"/>
        <v/>
      </c>
      <c r="B4823" s="87" t="str">
        <f>IF(C4823="","",C4823&amp;COUNTIF($C$2:C4823,C4823))</f>
        <v/>
      </c>
      <c r="C4823" s="88"/>
      <c r="D4823" s="87" t="str">
        <f>IF($C4823="","",VLOOKUP($C4823,人员花名册!$B$2:$F$2001,2,0))</f>
        <v/>
      </c>
      <c r="E4823" s="87" t="str">
        <f>IF($C4823="","",VLOOKUP($C4823,人员花名册!$B$2:$F$2001,4,0))</f>
        <v/>
      </c>
      <c r="F4823" s="89" t="str">
        <f>IF($C4823="","",VLOOKUP($C4823,人员花名册!$B$2:$F$2001,5,0))</f>
        <v/>
      </c>
      <c r="G4823" s="29"/>
      <c r="H4823" s="29"/>
      <c r="I4823" s="87" t="str">
        <f>IF($C4823="","",VLOOKUP($H4823,培训课程清单!$B$2:$J$1700,2,0))</f>
        <v/>
      </c>
      <c r="J4823" s="87" t="str">
        <f>IF($C4823="","",VLOOKUP($H4823,培训课程清单!$B$2:$J$1700,3,0))</f>
        <v/>
      </c>
      <c r="K4823" s="87" t="str">
        <f>IF($H4823="","",VLOOKUP($H4823,培训课程清单!$B$2:$J$1700,4,0))</f>
        <v/>
      </c>
      <c r="L4823" s="29"/>
      <c r="M4823" s="89" t="str">
        <f>IF($H4823="","",VLOOKUP($H4823,培训课程清单!$B$2:$J$1700,7,0))</f>
        <v/>
      </c>
      <c r="N4823" s="87" t="str">
        <f>IF($H4823="","",VLOOKUP($H4823,培训课程清单!$B$2:$J$1700,8,0))</f>
        <v/>
      </c>
      <c r="O4823" s="29"/>
    </row>
    <row r="4824" spans="1:15">
      <c r="A4824" s="87" t="str">
        <f t="shared" si="76"/>
        <v/>
      </c>
      <c r="B4824" s="87" t="str">
        <f>IF(C4824="","",C4824&amp;COUNTIF($C$2:C4824,C4824))</f>
        <v/>
      </c>
      <c r="C4824" s="88"/>
      <c r="D4824" s="87" t="str">
        <f>IF($C4824="","",VLOOKUP($C4824,人员花名册!$B$2:$F$2001,2,0))</f>
        <v/>
      </c>
      <c r="E4824" s="87" t="str">
        <f>IF($C4824="","",VLOOKUP($C4824,人员花名册!$B$2:$F$2001,4,0))</f>
        <v/>
      </c>
      <c r="F4824" s="89" t="str">
        <f>IF($C4824="","",VLOOKUP($C4824,人员花名册!$B$2:$F$2001,5,0))</f>
        <v/>
      </c>
      <c r="G4824" s="29"/>
      <c r="H4824" s="29"/>
      <c r="I4824" s="87" t="str">
        <f>IF($C4824="","",VLOOKUP($H4824,培训课程清单!$B$2:$J$1700,2,0))</f>
        <v/>
      </c>
      <c r="J4824" s="87" t="str">
        <f>IF($C4824="","",VLOOKUP($H4824,培训课程清单!$B$2:$J$1700,3,0))</f>
        <v/>
      </c>
      <c r="K4824" s="87" t="str">
        <f>IF($H4824="","",VLOOKUP($H4824,培训课程清单!$B$2:$J$1700,4,0))</f>
        <v/>
      </c>
      <c r="L4824" s="29"/>
      <c r="M4824" s="89" t="str">
        <f>IF($H4824="","",VLOOKUP($H4824,培训课程清单!$B$2:$J$1700,7,0))</f>
        <v/>
      </c>
      <c r="N4824" s="87" t="str">
        <f>IF($H4824="","",VLOOKUP($H4824,培训课程清单!$B$2:$J$1700,8,0))</f>
        <v/>
      </c>
      <c r="O4824" s="29"/>
    </row>
    <row r="4825" spans="1:15">
      <c r="A4825" s="87" t="str">
        <f t="shared" si="76"/>
        <v/>
      </c>
      <c r="B4825" s="87" t="str">
        <f>IF(C4825="","",C4825&amp;COUNTIF($C$2:C4825,C4825))</f>
        <v/>
      </c>
      <c r="C4825" s="88"/>
      <c r="D4825" s="87" t="str">
        <f>IF($C4825="","",VLOOKUP($C4825,人员花名册!$B$2:$F$2001,2,0))</f>
        <v/>
      </c>
      <c r="E4825" s="87" t="str">
        <f>IF($C4825="","",VLOOKUP($C4825,人员花名册!$B$2:$F$2001,4,0))</f>
        <v/>
      </c>
      <c r="F4825" s="89" t="str">
        <f>IF($C4825="","",VLOOKUP($C4825,人员花名册!$B$2:$F$2001,5,0))</f>
        <v/>
      </c>
      <c r="G4825" s="29"/>
      <c r="H4825" s="29"/>
      <c r="I4825" s="87" t="str">
        <f>IF($C4825="","",VLOOKUP($H4825,培训课程清单!$B$2:$J$1700,2,0))</f>
        <v/>
      </c>
      <c r="J4825" s="87" t="str">
        <f>IF($C4825="","",VLOOKUP($H4825,培训课程清单!$B$2:$J$1700,3,0))</f>
        <v/>
      </c>
      <c r="K4825" s="87" t="str">
        <f>IF($H4825="","",VLOOKUP($H4825,培训课程清单!$B$2:$J$1700,4,0))</f>
        <v/>
      </c>
      <c r="L4825" s="29"/>
      <c r="M4825" s="89" t="str">
        <f>IF($H4825="","",VLOOKUP($H4825,培训课程清单!$B$2:$J$1700,7,0))</f>
        <v/>
      </c>
      <c r="N4825" s="87" t="str">
        <f>IF($H4825="","",VLOOKUP($H4825,培训课程清单!$B$2:$J$1700,8,0))</f>
        <v/>
      </c>
      <c r="O4825" s="29"/>
    </row>
    <row r="4826" spans="1:15">
      <c r="A4826" s="87" t="str">
        <f t="shared" si="76"/>
        <v/>
      </c>
      <c r="B4826" s="87" t="str">
        <f>IF(C4826="","",C4826&amp;COUNTIF($C$2:C4826,C4826))</f>
        <v/>
      </c>
      <c r="C4826" s="88"/>
      <c r="D4826" s="87" t="str">
        <f>IF($C4826="","",VLOOKUP($C4826,人员花名册!$B$2:$F$2001,2,0))</f>
        <v/>
      </c>
      <c r="E4826" s="87" t="str">
        <f>IF($C4826="","",VLOOKUP($C4826,人员花名册!$B$2:$F$2001,4,0))</f>
        <v/>
      </c>
      <c r="F4826" s="89" t="str">
        <f>IF($C4826="","",VLOOKUP($C4826,人员花名册!$B$2:$F$2001,5,0))</f>
        <v/>
      </c>
      <c r="G4826" s="29"/>
      <c r="H4826" s="29"/>
      <c r="I4826" s="87" t="str">
        <f>IF($C4826="","",VLOOKUP($H4826,培训课程清单!$B$2:$J$1700,2,0))</f>
        <v/>
      </c>
      <c r="J4826" s="87" t="str">
        <f>IF($C4826="","",VLOOKUP($H4826,培训课程清单!$B$2:$J$1700,3,0))</f>
        <v/>
      </c>
      <c r="K4826" s="87" t="str">
        <f>IF($H4826="","",VLOOKUP($H4826,培训课程清单!$B$2:$J$1700,4,0))</f>
        <v/>
      </c>
      <c r="L4826" s="29"/>
      <c r="M4826" s="89" t="str">
        <f>IF($H4826="","",VLOOKUP($H4826,培训课程清单!$B$2:$J$1700,7,0))</f>
        <v/>
      </c>
      <c r="N4826" s="87" t="str">
        <f>IF($H4826="","",VLOOKUP($H4826,培训课程清单!$B$2:$J$1700,8,0))</f>
        <v/>
      </c>
      <c r="O4826" s="29"/>
    </row>
    <row r="4827" spans="1:15">
      <c r="A4827" s="87" t="str">
        <f t="shared" si="76"/>
        <v/>
      </c>
      <c r="B4827" s="87" t="str">
        <f>IF(C4827="","",C4827&amp;COUNTIF($C$2:C4827,C4827))</f>
        <v/>
      </c>
      <c r="C4827" s="88"/>
      <c r="D4827" s="87" t="str">
        <f>IF($C4827="","",VLOOKUP($C4827,人员花名册!$B$2:$F$2001,2,0))</f>
        <v/>
      </c>
      <c r="E4827" s="87" t="str">
        <f>IF($C4827="","",VLOOKUP($C4827,人员花名册!$B$2:$F$2001,4,0))</f>
        <v/>
      </c>
      <c r="F4827" s="89" t="str">
        <f>IF($C4827="","",VLOOKUP($C4827,人员花名册!$B$2:$F$2001,5,0))</f>
        <v/>
      </c>
      <c r="G4827" s="29"/>
      <c r="H4827" s="29"/>
      <c r="I4827" s="87" t="str">
        <f>IF($C4827="","",VLOOKUP($H4827,培训课程清单!$B$2:$J$1700,2,0))</f>
        <v/>
      </c>
      <c r="J4827" s="87" t="str">
        <f>IF($C4827="","",VLOOKUP($H4827,培训课程清单!$B$2:$J$1700,3,0))</f>
        <v/>
      </c>
      <c r="K4827" s="87" t="str">
        <f>IF($H4827="","",VLOOKUP($H4827,培训课程清单!$B$2:$J$1700,4,0))</f>
        <v/>
      </c>
      <c r="L4827" s="29"/>
      <c r="M4827" s="89" t="str">
        <f>IF($H4827="","",VLOOKUP($H4827,培训课程清单!$B$2:$J$1700,7,0))</f>
        <v/>
      </c>
      <c r="N4827" s="87" t="str">
        <f>IF($H4827="","",VLOOKUP($H4827,培训课程清单!$B$2:$J$1700,8,0))</f>
        <v/>
      </c>
      <c r="O4827" s="29"/>
    </row>
    <row r="4828" spans="1:15">
      <c r="A4828" s="87" t="str">
        <f t="shared" si="76"/>
        <v/>
      </c>
      <c r="B4828" s="87" t="str">
        <f>IF(C4828="","",C4828&amp;COUNTIF($C$2:C4828,C4828))</f>
        <v/>
      </c>
      <c r="C4828" s="88"/>
      <c r="D4828" s="87" t="str">
        <f>IF($C4828="","",VLOOKUP($C4828,人员花名册!$B$2:$F$2001,2,0))</f>
        <v/>
      </c>
      <c r="E4828" s="87" t="str">
        <f>IF($C4828="","",VLOOKUP($C4828,人员花名册!$B$2:$F$2001,4,0))</f>
        <v/>
      </c>
      <c r="F4828" s="89" t="str">
        <f>IF($C4828="","",VLOOKUP($C4828,人员花名册!$B$2:$F$2001,5,0))</f>
        <v/>
      </c>
      <c r="G4828" s="29"/>
      <c r="H4828" s="29"/>
      <c r="I4828" s="87" t="str">
        <f>IF($C4828="","",VLOOKUP($H4828,培训课程清单!$B$2:$J$1700,2,0))</f>
        <v/>
      </c>
      <c r="J4828" s="87" t="str">
        <f>IF($C4828="","",VLOOKUP($H4828,培训课程清单!$B$2:$J$1700,3,0))</f>
        <v/>
      </c>
      <c r="K4828" s="87" t="str">
        <f>IF($H4828="","",VLOOKUP($H4828,培训课程清单!$B$2:$J$1700,4,0))</f>
        <v/>
      </c>
      <c r="L4828" s="29"/>
      <c r="M4828" s="89" t="str">
        <f>IF($H4828="","",VLOOKUP($H4828,培训课程清单!$B$2:$J$1700,7,0))</f>
        <v/>
      </c>
      <c r="N4828" s="87" t="str">
        <f>IF($H4828="","",VLOOKUP($H4828,培训课程清单!$B$2:$J$1700,8,0))</f>
        <v/>
      </c>
      <c r="O4828" s="29"/>
    </row>
    <row r="4829" spans="1:15">
      <c r="A4829" s="87" t="str">
        <f t="shared" si="76"/>
        <v/>
      </c>
      <c r="B4829" s="87" t="str">
        <f>IF(C4829="","",C4829&amp;COUNTIF($C$2:C4829,C4829))</f>
        <v/>
      </c>
      <c r="C4829" s="88"/>
      <c r="D4829" s="87" t="str">
        <f>IF($C4829="","",VLOOKUP($C4829,人员花名册!$B$2:$F$2001,2,0))</f>
        <v/>
      </c>
      <c r="E4829" s="87" t="str">
        <f>IF($C4829="","",VLOOKUP($C4829,人员花名册!$B$2:$F$2001,4,0))</f>
        <v/>
      </c>
      <c r="F4829" s="89" t="str">
        <f>IF($C4829="","",VLOOKUP($C4829,人员花名册!$B$2:$F$2001,5,0))</f>
        <v/>
      </c>
      <c r="G4829" s="29"/>
      <c r="H4829" s="29"/>
      <c r="I4829" s="87" t="str">
        <f>IF($C4829="","",VLOOKUP($H4829,培训课程清单!$B$2:$J$1700,2,0))</f>
        <v/>
      </c>
      <c r="J4829" s="87" t="str">
        <f>IF($C4829="","",VLOOKUP($H4829,培训课程清单!$B$2:$J$1700,3,0))</f>
        <v/>
      </c>
      <c r="K4829" s="87" t="str">
        <f>IF($H4829="","",VLOOKUP($H4829,培训课程清单!$B$2:$J$1700,4,0))</f>
        <v/>
      </c>
      <c r="L4829" s="29"/>
      <c r="M4829" s="89" t="str">
        <f>IF($H4829="","",VLOOKUP($H4829,培训课程清单!$B$2:$J$1700,7,0))</f>
        <v/>
      </c>
      <c r="N4829" s="87" t="str">
        <f>IF($H4829="","",VLOOKUP($H4829,培训课程清单!$B$2:$J$1700,8,0))</f>
        <v/>
      </c>
      <c r="O4829" s="29"/>
    </row>
    <row r="4830" spans="1:15">
      <c r="A4830" s="87" t="str">
        <f t="shared" si="76"/>
        <v/>
      </c>
      <c r="B4830" s="87" t="str">
        <f>IF(C4830="","",C4830&amp;COUNTIF($C$2:C4830,C4830))</f>
        <v/>
      </c>
      <c r="C4830" s="88"/>
      <c r="D4830" s="87" t="str">
        <f>IF($C4830="","",VLOOKUP($C4830,人员花名册!$B$2:$F$2001,2,0))</f>
        <v/>
      </c>
      <c r="E4830" s="87" t="str">
        <f>IF($C4830="","",VLOOKUP($C4830,人员花名册!$B$2:$F$2001,4,0))</f>
        <v/>
      </c>
      <c r="F4830" s="89" t="str">
        <f>IF($C4830="","",VLOOKUP($C4830,人员花名册!$B$2:$F$2001,5,0))</f>
        <v/>
      </c>
      <c r="G4830" s="29"/>
      <c r="H4830" s="29"/>
      <c r="I4830" s="87" t="str">
        <f>IF($C4830="","",VLOOKUP($H4830,培训课程清单!$B$2:$J$1700,2,0))</f>
        <v/>
      </c>
      <c r="J4830" s="87" t="str">
        <f>IF($C4830="","",VLOOKUP($H4830,培训课程清单!$B$2:$J$1700,3,0))</f>
        <v/>
      </c>
      <c r="K4830" s="87" t="str">
        <f>IF($H4830="","",VLOOKUP($H4830,培训课程清单!$B$2:$J$1700,4,0))</f>
        <v/>
      </c>
      <c r="L4830" s="29"/>
      <c r="M4830" s="89" t="str">
        <f>IF($H4830="","",VLOOKUP($H4830,培训课程清单!$B$2:$J$1700,7,0))</f>
        <v/>
      </c>
      <c r="N4830" s="87" t="str">
        <f>IF($H4830="","",VLOOKUP($H4830,培训课程清单!$B$2:$J$1700,8,0))</f>
        <v/>
      </c>
      <c r="O4830" s="29"/>
    </row>
    <row r="4831" spans="1:15">
      <c r="A4831" s="87" t="str">
        <f t="shared" si="76"/>
        <v/>
      </c>
      <c r="B4831" s="87" t="str">
        <f>IF(C4831="","",C4831&amp;COUNTIF($C$2:C4831,C4831))</f>
        <v/>
      </c>
      <c r="C4831" s="88"/>
      <c r="D4831" s="87" t="str">
        <f>IF($C4831="","",VLOOKUP($C4831,人员花名册!$B$2:$F$2001,2,0))</f>
        <v/>
      </c>
      <c r="E4831" s="87" t="str">
        <f>IF($C4831="","",VLOOKUP($C4831,人员花名册!$B$2:$F$2001,4,0))</f>
        <v/>
      </c>
      <c r="F4831" s="89" t="str">
        <f>IF($C4831="","",VLOOKUP($C4831,人员花名册!$B$2:$F$2001,5,0))</f>
        <v/>
      </c>
      <c r="G4831" s="29"/>
      <c r="H4831" s="29"/>
      <c r="I4831" s="87" t="str">
        <f>IF($C4831="","",VLOOKUP($H4831,培训课程清单!$B$2:$J$1700,2,0))</f>
        <v/>
      </c>
      <c r="J4831" s="87" t="str">
        <f>IF($C4831="","",VLOOKUP($H4831,培训课程清单!$B$2:$J$1700,3,0))</f>
        <v/>
      </c>
      <c r="K4831" s="87" t="str">
        <f>IF($H4831="","",VLOOKUP($H4831,培训课程清单!$B$2:$J$1700,4,0))</f>
        <v/>
      </c>
      <c r="L4831" s="29"/>
      <c r="M4831" s="89" t="str">
        <f>IF($H4831="","",VLOOKUP($H4831,培训课程清单!$B$2:$J$1700,7,0))</f>
        <v/>
      </c>
      <c r="N4831" s="87" t="str">
        <f>IF($H4831="","",VLOOKUP($H4831,培训课程清单!$B$2:$J$1700,8,0))</f>
        <v/>
      </c>
      <c r="O4831" s="29"/>
    </row>
    <row r="4832" spans="1:15">
      <c r="A4832" s="87" t="str">
        <f t="shared" si="76"/>
        <v/>
      </c>
      <c r="B4832" s="87" t="str">
        <f>IF(C4832="","",C4832&amp;COUNTIF($C$2:C4832,C4832))</f>
        <v/>
      </c>
      <c r="C4832" s="88"/>
      <c r="D4832" s="87" t="str">
        <f>IF($C4832="","",VLOOKUP($C4832,人员花名册!$B$2:$F$2001,2,0))</f>
        <v/>
      </c>
      <c r="E4832" s="87" t="str">
        <f>IF($C4832="","",VLOOKUP($C4832,人员花名册!$B$2:$F$2001,4,0))</f>
        <v/>
      </c>
      <c r="F4832" s="89" t="str">
        <f>IF($C4832="","",VLOOKUP($C4832,人员花名册!$B$2:$F$2001,5,0))</f>
        <v/>
      </c>
      <c r="G4832" s="29"/>
      <c r="H4832" s="29"/>
      <c r="I4832" s="87" t="str">
        <f>IF($C4832="","",VLOOKUP($H4832,培训课程清单!$B$2:$J$1700,2,0))</f>
        <v/>
      </c>
      <c r="J4832" s="87" t="str">
        <f>IF($C4832="","",VLOOKUP($H4832,培训课程清单!$B$2:$J$1700,3,0))</f>
        <v/>
      </c>
      <c r="K4832" s="87" t="str">
        <f>IF($H4832="","",VLOOKUP($H4832,培训课程清单!$B$2:$J$1700,4,0))</f>
        <v/>
      </c>
      <c r="L4832" s="29"/>
      <c r="M4832" s="89" t="str">
        <f>IF($H4832="","",VLOOKUP($H4832,培训课程清单!$B$2:$J$1700,7,0))</f>
        <v/>
      </c>
      <c r="N4832" s="87" t="str">
        <f>IF($H4832="","",VLOOKUP($H4832,培训课程清单!$B$2:$J$1700,8,0))</f>
        <v/>
      </c>
      <c r="O4832" s="29"/>
    </row>
    <row r="4833" spans="1:15">
      <c r="A4833" s="87" t="str">
        <f t="shared" si="76"/>
        <v/>
      </c>
      <c r="B4833" s="87" t="str">
        <f>IF(C4833="","",C4833&amp;COUNTIF($C$2:C4833,C4833))</f>
        <v/>
      </c>
      <c r="C4833" s="88"/>
      <c r="D4833" s="87" t="str">
        <f>IF($C4833="","",VLOOKUP($C4833,人员花名册!$B$2:$F$2001,2,0))</f>
        <v/>
      </c>
      <c r="E4833" s="87" t="str">
        <f>IF($C4833="","",VLOOKUP($C4833,人员花名册!$B$2:$F$2001,4,0))</f>
        <v/>
      </c>
      <c r="F4833" s="89" t="str">
        <f>IF($C4833="","",VLOOKUP($C4833,人员花名册!$B$2:$F$2001,5,0))</f>
        <v/>
      </c>
      <c r="G4833" s="29"/>
      <c r="H4833" s="29"/>
      <c r="I4833" s="87" t="str">
        <f>IF($C4833="","",VLOOKUP($H4833,培训课程清单!$B$2:$J$1700,2,0))</f>
        <v/>
      </c>
      <c r="J4833" s="87" t="str">
        <f>IF($C4833="","",VLOOKUP($H4833,培训课程清单!$B$2:$J$1700,3,0))</f>
        <v/>
      </c>
      <c r="K4833" s="87" t="str">
        <f>IF($H4833="","",VLOOKUP($H4833,培训课程清单!$B$2:$J$1700,4,0))</f>
        <v/>
      </c>
      <c r="L4833" s="29"/>
      <c r="M4833" s="89" t="str">
        <f>IF($H4833="","",VLOOKUP($H4833,培训课程清单!$B$2:$J$1700,7,0))</f>
        <v/>
      </c>
      <c r="N4833" s="87" t="str">
        <f>IF($H4833="","",VLOOKUP($H4833,培训课程清单!$B$2:$J$1700,8,0))</f>
        <v/>
      </c>
      <c r="O4833" s="29"/>
    </row>
    <row r="4834" spans="1:15">
      <c r="A4834" s="87" t="str">
        <f t="shared" si="76"/>
        <v/>
      </c>
      <c r="B4834" s="87" t="str">
        <f>IF(C4834="","",C4834&amp;COUNTIF($C$2:C4834,C4834))</f>
        <v/>
      </c>
      <c r="C4834" s="88"/>
      <c r="D4834" s="87" t="str">
        <f>IF($C4834="","",VLOOKUP($C4834,人员花名册!$B$2:$F$2001,2,0))</f>
        <v/>
      </c>
      <c r="E4834" s="87" t="str">
        <f>IF($C4834="","",VLOOKUP($C4834,人员花名册!$B$2:$F$2001,4,0))</f>
        <v/>
      </c>
      <c r="F4834" s="89" t="str">
        <f>IF($C4834="","",VLOOKUP($C4834,人员花名册!$B$2:$F$2001,5,0))</f>
        <v/>
      </c>
      <c r="G4834" s="29"/>
      <c r="H4834" s="29"/>
      <c r="I4834" s="87" t="str">
        <f>IF($C4834="","",VLOOKUP($H4834,培训课程清单!$B$2:$J$1700,2,0))</f>
        <v/>
      </c>
      <c r="J4834" s="87" t="str">
        <f>IF($C4834="","",VLOOKUP($H4834,培训课程清单!$B$2:$J$1700,3,0))</f>
        <v/>
      </c>
      <c r="K4834" s="87" t="str">
        <f>IF($H4834="","",VLOOKUP($H4834,培训课程清单!$B$2:$J$1700,4,0))</f>
        <v/>
      </c>
      <c r="L4834" s="29"/>
      <c r="M4834" s="89" t="str">
        <f>IF($H4834="","",VLOOKUP($H4834,培训课程清单!$B$2:$J$1700,7,0))</f>
        <v/>
      </c>
      <c r="N4834" s="87" t="str">
        <f>IF($H4834="","",VLOOKUP($H4834,培训课程清单!$B$2:$J$1700,8,0))</f>
        <v/>
      </c>
      <c r="O4834" s="29"/>
    </row>
    <row r="4835" spans="1:15">
      <c r="A4835" s="87" t="str">
        <f t="shared" si="76"/>
        <v/>
      </c>
      <c r="B4835" s="87" t="str">
        <f>IF(C4835="","",C4835&amp;COUNTIF($C$2:C4835,C4835))</f>
        <v/>
      </c>
      <c r="C4835" s="88"/>
      <c r="D4835" s="87" t="str">
        <f>IF($C4835="","",VLOOKUP($C4835,人员花名册!$B$2:$F$2001,2,0))</f>
        <v/>
      </c>
      <c r="E4835" s="87" t="str">
        <f>IF($C4835="","",VLOOKUP($C4835,人员花名册!$B$2:$F$2001,4,0))</f>
        <v/>
      </c>
      <c r="F4835" s="89" t="str">
        <f>IF($C4835="","",VLOOKUP($C4835,人员花名册!$B$2:$F$2001,5,0))</f>
        <v/>
      </c>
      <c r="G4835" s="29"/>
      <c r="H4835" s="29"/>
      <c r="I4835" s="87" t="str">
        <f>IF($C4835="","",VLOOKUP($H4835,培训课程清单!$B$2:$J$1700,2,0))</f>
        <v/>
      </c>
      <c r="J4835" s="87" t="str">
        <f>IF($C4835="","",VLOOKUP($H4835,培训课程清单!$B$2:$J$1700,3,0))</f>
        <v/>
      </c>
      <c r="K4835" s="87" t="str">
        <f>IF($H4835="","",VLOOKUP($H4835,培训课程清单!$B$2:$J$1700,4,0))</f>
        <v/>
      </c>
      <c r="L4835" s="29"/>
      <c r="M4835" s="89" t="str">
        <f>IF($H4835="","",VLOOKUP($H4835,培训课程清单!$B$2:$J$1700,7,0))</f>
        <v/>
      </c>
      <c r="N4835" s="87" t="str">
        <f>IF($H4835="","",VLOOKUP($H4835,培训课程清单!$B$2:$J$1700,8,0))</f>
        <v/>
      </c>
      <c r="O4835" s="29"/>
    </row>
    <row r="4836" spans="1:15">
      <c r="A4836" s="87" t="str">
        <f t="shared" si="76"/>
        <v/>
      </c>
      <c r="B4836" s="87" t="str">
        <f>IF(C4836="","",C4836&amp;COUNTIF($C$2:C4836,C4836))</f>
        <v/>
      </c>
      <c r="C4836" s="88"/>
      <c r="D4836" s="87" t="str">
        <f>IF($C4836="","",VLOOKUP($C4836,人员花名册!$B$2:$F$2001,2,0))</f>
        <v/>
      </c>
      <c r="E4836" s="87" t="str">
        <f>IF($C4836="","",VLOOKUP($C4836,人员花名册!$B$2:$F$2001,4,0))</f>
        <v/>
      </c>
      <c r="F4836" s="89" t="str">
        <f>IF($C4836="","",VLOOKUP($C4836,人员花名册!$B$2:$F$2001,5,0))</f>
        <v/>
      </c>
      <c r="G4836" s="29"/>
      <c r="H4836" s="29"/>
      <c r="I4836" s="87" t="str">
        <f>IF($C4836="","",VLOOKUP($H4836,培训课程清单!$B$2:$J$1700,2,0))</f>
        <v/>
      </c>
      <c r="J4836" s="87" t="str">
        <f>IF($C4836="","",VLOOKUP($H4836,培训课程清单!$B$2:$J$1700,3,0))</f>
        <v/>
      </c>
      <c r="K4836" s="87" t="str">
        <f>IF($H4836="","",VLOOKUP($H4836,培训课程清单!$B$2:$J$1700,4,0))</f>
        <v/>
      </c>
      <c r="L4836" s="29"/>
      <c r="M4836" s="89" t="str">
        <f>IF($H4836="","",VLOOKUP($H4836,培训课程清单!$B$2:$J$1700,7,0))</f>
        <v/>
      </c>
      <c r="N4836" s="87" t="str">
        <f>IF($H4836="","",VLOOKUP($H4836,培训课程清单!$B$2:$J$1700,8,0))</f>
        <v/>
      </c>
      <c r="O4836" s="29"/>
    </row>
    <row r="4837" spans="1:15">
      <c r="A4837" s="87" t="str">
        <f t="shared" si="76"/>
        <v/>
      </c>
      <c r="B4837" s="87" t="str">
        <f>IF(C4837="","",C4837&amp;COUNTIF($C$2:C4837,C4837))</f>
        <v/>
      </c>
      <c r="C4837" s="88"/>
      <c r="D4837" s="87" t="str">
        <f>IF($C4837="","",VLOOKUP($C4837,人员花名册!$B$2:$F$2001,2,0))</f>
        <v/>
      </c>
      <c r="E4837" s="87" t="str">
        <f>IF($C4837="","",VLOOKUP($C4837,人员花名册!$B$2:$F$2001,4,0))</f>
        <v/>
      </c>
      <c r="F4837" s="89" t="str">
        <f>IF($C4837="","",VLOOKUP($C4837,人员花名册!$B$2:$F$2001,5,0))</f>
        <v/>
      </c>
      <c r="G4837" s="29"/>
      <c r="H4837" s="29"/>
      <c r="I4837" s="87" t="str">
        <f>IF($C4837="","",VLOOKUP($H4837,培训课程清单!$B$2:$J$1700,2,0))</f>
        <v/>
      </c>
      <c r="J4837" s="87" t="str">
        <f>IF($C4837="","",VLOOKUP($H4837,培训课程清单!$B$2:$J$1700,3,0))</f>
        <v/>
      </c>
      <c r="K4837" s="87" t="str">
        <f>IF($H4837="","",VLOOKUP($H4837,培训课程清单!$B$2:$J$1700,4,0))</f>
        <v/>
      </c>
      <c r="L4837" s="29"/>
      <c r="M4837" s="89" t="str">
        <f>IF($H4837="","",VLOOKUP($H4837,培训课程清单!$B$2:$J$1700,7,0))</f>
        <v/>
      </c>
      <c r="N4837" s="87" t="str">
        <f>IF($H4837="","",VLOOKUP($H4837,培训课程清单!$B$2:$J$1700,8,0))</f>
        <v/>
      </c>
      <c r="O4837" s="29"/>
    </row>
    <row r="4838" spans="1:15">
      <c r="A4838" s="87" t="str">
        <f t="shared" si="76"/>
        <v/>
      </c>
      <c r="B4838" s="87" t="str">
        <f>IF(C4838="","",C4838&amp;COUNTIF($C$2:C4838,C4838))</f>
        <v/>
      </c>
      <c r="C4838" s="88"/>
      <c r="D4838" s="87" t="str">
        <f>IF($C4838="","",VLOOKUP($C4838,人员花名册!$B$2:$F$2001,2,0))</f>
        <v/>
      </c>
      <c r="E4838" s="87" t="str">
        <f>IF($C4838="","",VLOOKUP($C4838,人员花名册!$B$2:$F$2001,4,0))</f>
        <v/>
      </c>
      <c r="F4838" s="89" t="str">
        <f>IF($C4838="","",VLOOKUP($C4838,人员花名册!$B$2:$F$2001,5,0))</f>
        <v/>
      </c>
      <c r="G4838" s="29"/>
      <c r="H4838" s="29"/>
      <c r="I4838" s="87" t="str">
        <f>IF($C4838="","",VLOOKUP($H4838,培训课程清单!$B$2:$J$1700,2,0))</f>
        <v/>
      </c>
      <c r="J4838" s="87" t="str">
        <f>IF($C4838="","",VLOOKUP($H4838,培训课程清单!$B$2:$J$1700,3,0))</f>
        <v/>
      </c>
      <c r="K4838" s="87" t="str">
        <f>IF($H4838="","",VLOOKUP($H4838,培训课程清单!$B$2:$J$1700,4,0))</f>
        <v/>
      </c>
      <c r="L4838" s="29"/>
      <c r="M4838" s="89" t="str">
        <f>IF($H4838="","",VLOOKUP($H4838,培训课程清单!$B$2:$J$1700,7,0))</f>
        <v/>
      </c>
      <c r="N4838" s="87" t="str">
        <f>IF($H4838="","",VLOOKUP($H4838,培训课程清单!$B$2:$J$1700,8,0))</f>
        <v/>
      </c>
      <c r="O4838" s="29"/>
    </row>
    <row r="4839" spans="1:15">
      <c r="A4839" s="87" t="str">
        <f t="shared" si="76"/>
        <v/>
      </c>
      <c r="B4839" s="87" t="str">
        <f>IF(C4839="","",C4839&amp;COUNTIF($C$2:C4839,C4839))</f>
        <v/>
      </c>
      <c r="C4839" s="88"/>
      <c r="D4839" s="87" t="str">
        <f>IF($C4839="","",VLOOKUP($C4839,人员花名册!$B$2:$F$2001,2,0))</f>
        <v/>
      </c>
      <c r="E4839" s="87" t="str">
        <f>IF($C4839="","",VLOOKUP($C4839,人员花名册!$B$2:$F$2001,4,0))</f>
        <v/>
      </c>
      <c r="F4839" s="89" t="str">
        <f>IF($C4839="","",VLOOKUP($C4839,人员花名册!$B$2:$F$2001,5,0))</f>
        <v/>
      </c>
      <c r="G4839" s="29"/>
      <c r="H4839" s="29"/>
      <c r="I4839" s="87" t="str">
        <f>IF($C4839="","",VLOOKUP($H4839,培训课程清单!$B$2:$J$1700,2,0))</f>
        <v/>
      </c>
      <c r="J4839" s="87" t="str">
        <f>IF($C4839="","",VLOOKUP($H4839,培训课程清单!$B$2:$J$1700,3,0))</f>
        <v/>
      </c>
      <c r="K4839" s="87" t="str">
        <f>IF($H4839="","",VLOOKUP($H4839,培训课程清单!$B$2:$J$1700,4,0))</f>
        <v/>
      </c>
      <c r="L4839" s="29"/>
      <c r="M4839" s="89" t="str">
        <f>IF($H4839="","",VLOOKUP($H4839,培训课程清单!$B$2:$J$1700,7,0))</f>
        <v/>
      </c>
      <c r="N4839" s="87" t="str">
        <f>IF($H4839="","",VLOOKUP($H4839,培训课程清单!$B$2:$J$1700,8,0))</f>
        <v/>
      </c>
      <c r="O4839" s="29"/>
    </row>
    <row r="4840" spans="1:15">
      <c r="A4840" s="87" t="str">
        <f t="shared" si="76"/>
        <v/>
      </c>
      <c r="B4840" s="87" t="str">
        <f>IF(C4840="","",C4840&amp;COUNTIF($C$2:C4840,C4840))</f>
        <v/>
      </c>
      <c r="C4840" s="88"/>
      <c r="D4840" s="87" t="str">
        <f>IF($C4840="","",VLOOKUP($C4840,人员花名册!$B$2:$F$2001,2,0))</f>
        <v/>
      </c>
      <c r="E4840" s="87" t="str">
        <f>IF($C4840="","",VLOOKUP($C4840,人员花名册!$B$2:$F$2001,4,0))</f>
        <v/>
      </c>
      <c r="F4840" s="89" t="str">
        <f>IF($C4840="","",VLOOKUP($C4840,人员花名册!$B$2:$F$2001,5,0))</f>
        <v/>
      </c>
      <c r="G4840" s="29"/>
      <c r="H4840" s="29"/>
      <c r="I4840" s="87" t="str">
        <f>IF($C4840="","",VLOOKUP($H4840,培训课程清单!$B$2:$J$1700,2,0))</f>
        <v/>
      </c>
      <c r="J4840" s="87" t="str">
        <f>IF($C4840="","",VLOOKUP($H4840,培训课程清单!$B$2:$J$1700,3,0))</f>
        <v/>
      </c>
      <c r="K4840" s="87" t="str">
        <f>IF($H4840="","",VLOOKUP($H4840,培训课程清单!$B$2:$J$1700,4,0))</f>
        <v/>
      </c>
      <c r="L4840" s="29"/>
      <c r="M4840" s="89" t="str">
        <f>IF($H4840="","",VLOOKUP($H4840,培训课程清单!$B$2:$J$1700,7,0))</f>
        <v/>
      </c>
      <c r="N4840" s="87" t="str">
        <f>IF($H4840="","",VLOOKUP($H4840,培训课程清单!$B$2:$J$1700,8,0))</f>
        <v/>
      </c>
      <c r="O4840" s="29"/>
    </row>
    <row r="4841" spans="1:15">
      <c r="A4841" s="87" t="str">
        <f t="shared" si="76"/>
        <v/>
      </c>
      <c r="B4841" s="87" t="str">
        <f>IF(C4841="","",C4841&amp;COUNTIF($C$2:C4841,C4841))</f>
        <v/>
      </c>
      <c r="C4841" s="88"/>
      <c r="D4841" s="87" t="str">
        <f>IF($C4841="","",VLOOKUP($C4841,人员花名册!$B$2:$F$2001,2,0))</f>
        <v/>
      </c>
      <c r="E4841" s="87" t="str">
        <f>IF($C4841="","",VLOOKUP($C4841,人员花名册!$B$2:$F$2001,4,0))</f>
        <v/>
      </c>
      <c r="F4841" s="89" t="str">
        <f>IF($C4841="","",VLOOKUP($C4841,人员花名册!$B$2:$F$2001,5,0))</f>
        <v/>
      </c>
      <c r="G4841" s="29"/>
      <c r="H4841" s="29"/>
      <c r="I4841" s="87" t="str">
        <f>IF($C4841="","",VLOOKUP($H4841,培训课程清单!$B$2:$J$1700,2,0))</f>
        <v/>
      </c>
      <c r="J4841" s="87" t="str">
        <f>IF($C4841="","",VLOOKUP($H4841,培训课程清单!$B$2:$J$1700,3,0))</f>
        <v/>
      </c>
      <c r="K4841" s="87" t="str">
        <f>IF($H4841="","",VLOOKUP($H4841,培训课程清单!$B$2:$J$1700,4,0))</f>
        <v/>
      </c>
      <c r="L4841" s="29"/>
      <c r="M4841" s="89" t="str">
        <f>IF($H4841="","",VLOOKUP($H4841,培训课程清单!$B$2:$J$1700,7,0))</f>
        <v/>
      </c>
      <c r="N4841" s="87" t="str">
        <f>IF($H4841="","",VLOOKUP($H4841,培训课程清单!$B$2:$J$1700,8,0))</f>
        <v/>
      </c>
      <c r="O4841" s="29"/>
    </row>
    <row r="4842" spans="1:15">
      <c r="A4842" s="87" t="str">
        <f t="shared" si="76"/>
        <v/>
      </c>
      <c r="B4842" s="87" t="str">
        <f>IF(C4842="","",C4842&amp;COUNTIF($C$2:C4842,C4842))</f>
        <v/>
      </c>
      <c r="C4842" s="88"/>
      <c r="D4842" s="87" t="str">
        <f>IF($C4842="","",VLOOKUP($C4842,人员花名册!$B$2:$F$2001,2,0))</f>
        <v/>
      </c>
      <c r="E4842" s="87" t="str">
        <f>IF($C4842="","",VLOOKUP($C4842,人员花名册!$B$2:$F$2001,4,0))</f>
        <v/>
      </c>
      <c r="F4842" s="89" t="str">
        <f>IF($C4842="","",VLOOKUP($C4842,人员花名册!$B$2:$F$2001,5,0))</f>
        <v/>
      </c>
      <c r="G4842" s="29"/>
      <c r="H4842" s="29"/>
      <c r="I4842" s="87" t="str">
        <f>IF($C4842="","",VLOOKUP($H4842,培训课程清单!$B$2:$J$1700,2,0))</f>
        <v/>
      </c>
      <c r="J4842" s="87" t="str">
        <f>IF($C4842="","",VLOOKUP($H4842,培训课程清单!$B$2:$J$1700,3,0))</f>
        <v/>
      </c>
      <c r="K4842" s="87" t="str">
        <f>IF($H4842="","",VLOOKUP($H4842,培训课程清单!$B$2:$J$1700,4,0))</f>
        <v/>
      </c>
      <c r="L4842" s="29"/>
      <c r="M4842" s="89" t="str">
        <f>IF($H4842="","",VLOOKUP($H4842,培训课程清单!$B$2:$J$1700,7,0))</f>
        <v/>
      </c>
      <c r="N4842" s="87" t="str">
        <f>IF($H4842="","",VLOOKUP($H4842,培训课程清单!$B$2:$J$1700,8,0))</f>
        <v/>
      </c>
      <c r="O4842" s="29"/>
    </row>
    <row r="4843" spans="1:15">
      <c r="A4843" s="87" t="str">
        <f t="shared" si="76"/>
        <v/>
      </c>
      <c r="B4843" s="87" t="str">
        <f>IF(C4843="","",C4843&amp;COUNTIF($C$2:C4843,C4843))</f>
        <v/>
      </c>
      <c r="C4843" s="88"/>
      <c r="D4843" s="87" t="str">
        <f>IF($C4843="","",VLOOKUP($C4843,人员花名册!$B$2:$F$2001,2,0))</f>
        <v/>
      </c>
      <c r="E4843" s="87" t="str">
        <f>IF($C4843="","",VLOOKUP($C4843,人员花名册!$B$2:$F$2001,4,0))</f>
        <v/>
      </c>
      <c r="F4843" s="89" t="str">
        <f>IF($C4843="","",VLOOKUP($C4843,人员花名册!$B$2:$F$2001,5,0))</f>
        <v/>
      </c>
      <c r="G4843" s="29"/>
      <c r="H4843" s="29"/>
      <c r="I4843" s="87" t="str">
        <f>IF($C4843="","",VLOOKUP($H4843,培训课程清单!$B$2:$J$1700,2,0))</f>
        <v/>
      </c>
      <c r="J4843" s="87" t="str">
        <f>IF($C4843="","",VLOOKUP($H4843,培训课程清单!$B$2:$J$1700,3,0))</f>
        <v/>
      </c>
      <c r="K4843" s="87" t="str">
        <f>IF($H4843="","",VLOOKUP($H4843,培训课程清单!$B$2:$J$1700,4,0))</f>
        <v/>
      </c>
      <c r="L4843" s="29"/>
      <c r="M4843" s="89" t="str">
        <f>IF($H4843="","",VLOOKUP($H4843,培训课程清单!$B$2:$J$1700,7,0))</f>
        <v/>
      </c>
      <c r="N4843" s="87" t="str">
        <f>IF($H4843="","",VLOOKUP($H4843,培训课程清单!$B$2:$J$1700,8,0))</f>
        <v/>
      </c>
      <c r="O4843" s="29"/>
    </row>
    <row r="4844" spans="1:15">
      <c r="A4844" s="87" t="str">
        <f t="shared" si="76"/>
        <v/>
      </c>
      <c r="B4844" s="87" t="str">
        <f>IF(C4844="","",C4844&amp;COUNTIF($C$2:C4844,C4844))</f>
        <v/>
      </c>
      <c r="C4844" s="88"/>
      <c r="D4844" s="87" t="str">
        <f>IF($C4844="","",VLOOKUP($C4844,人员花名册!$B$2:$F$2001,2,0))</f>
        <v/>
      </c>
      <c r="E4844" s="87" t="str">
        <f>IF($C4844="","",VLOOKUP($C4844,人员花名册!$B$2:$F$2001,4,0))</f>
        <v/>
      </c>
      <c r="F4844" s="89" t="str">
        <f>IF($C4844="","",VLOOKUP($C4844,人员花名册!$B$2:$F$2001,5,0))</f>
        <v/>
      </c>
      <c r="G4844" s="29"/>
      <c r="H4844" s="29"/>
      <c r="I4844" s="87" t="str">
        <f>IF($C4844="","",VLOOKUP($H4844,培训课程清单!$B$2:$J$1700,2,0))</f>
        <v/>
      </c>
      <c r="J4844" s="87" t="str">
        <f>IF($C4844="","",VLOOKUP($H4844,培训课程清单!$B$2:$J$1700,3,0))</f>
        <v/>
      </c>
      <c r="K4844" s="87" t="str">
        <f>IF($H4844="","",VLOOKUP($H4844,培训课程清单!$B$2:$J$1700,4,0))</f>
        <v/>
      </c>
      <c r="L4844" s="29"/>
      <c r="M4844" s="89" t="str">
        <f>IF($H4844="","",VLOOKUP($H4844,培训课程清单!$B$2:$J$1700,7,0))</f>
        <v/>
      </c>
      <c r="N4844" s="87" t="str">
        <f>IF($H4844="","",VLOOKUP($H4844,培训课程清单!$B$2:$J$1700,8,0))</f>
        <v/>
      </c>
      <c r="O4844" s="29"/>
    </row>
    <row r="4845" spans="1:15">
      <c r="A4845" s="87" t="str">
        <f t="shared" si="76"/>
        <v/>
      </c>
      <c r="B4845" s="87" t="str">
        <f>IF(C4845="","",C4845&amp;COUNTIF($C$2:C4845,C4845))</f>
        <v/>
      </c>
      <c r="C4845" s="88"/>
      <c r="D4845" s="87" t="str">
        <f>IF($C4845="","",VLOOKUP($C4845,人员花名册!$B$2:$F$2001,2,0))</f>
        <v/>
      </c>
      <c r="E4845" s="87" t="str">
        <f>IF($C4845="","",VLOOKUP($C4845,人员花名册!$B$2:$F$2001,4,0))</f>
        <v/>
      </c>
      <c r="F4845" s="89" t="str">
        <f>IF($C4845="","",VLOOKUP($C4845,人员花名册!$B$2:$F$2001,5,0))</f>
        <v/>
      </c>
      <c r="G4845" s="29"/>
      <c r="H4845" s="29"/>
      <c r="I4845" s="87" t="str">
        <f>IF($C4845="","",VLOOKUP($H4845,培训课程清单!$B$2:$J$1700,2,0))</f>
        <v/>
      </c>
      <c r="J4845" s="87" t="str">
        <f>IF($C4845="","",VLOOKUP($H4845,培训课程清单!$B$2:$J$1700,3,0))</f>
        <v/>
      </c>
      <c r="K4845" s="87" t="str">
        <f>IF($H4845="","",VLOOKUP($H4845,培训课程清单!$B$2:$J$1700,4,0))</f>
        <v/>
      </c>
      <c r="L4845" s="29"/>
      <c r="M4845" s="89" t="str">
        <f>IF($H4845="","",VLOOKUP($H4845,培训课程清单!$B$2:$J$1700,7,0))</f>
        <v/>
      </c>
      <c r="N4845" s="87" t="str">
        <f>IF($H4845="","",VLOOKUP($H4845,培训课程清单!$B$2:$J$1700,8,0))</f>
        <v/>
      </c>
      <c r="O4845" s="29"/>
    </row>
    <row r="4846" spans="1:15">
      <c r="A4846" s="87" t="str">
        <f t="shared" si="76"/>
        <v/>
      </c>
      <c r="B4846" s="87" t="str">
        <f>IF(C4846="","",C4846&amp;COUNTIF($C$2:C4846,C4846))</f>
        <v/>
      </c>
      <c r="C4846" s="88"/>
      <c r="D4846" s="87" t="str">
        <f>IF($C4846="","",VLOOKUP($C4846,人员花名册!$B$2:$F$2001,2,0))</f>
        <v/>
      </c>
      <c r="E4846" s="87" t="str">
        <f>IF($C4846="","",VLOOKUP($C4846,人员花名册!$B$2:$F$2001,4,0))</f>
        <v/>
      </c>
      <c r="F4846" s="89" t="str">
        <f>IF($C4846="","",VLOOKUP($C4846,人员花名册!$B$2:$F$2001,5,0))</f>
        <v/>
      </c>
      <c r="G4846" s="29"/>
      <c r="H4846" s="29"/>
      <c r="I4846" s="87" t="str">
        <f>IF($C4846="","",VLOOKUP($H4846,培训课程清单!$B$2:$J$1700,2,0))</f>
        <v/>
      </c>
      <c r="J4846" s="87" t="str">
        <f>IF($C4846="","",VLOOKUP($H4846,培训课程清单!$B$2:$J$1700,3,0))</f>
        <v/>
      </c>
      <c r="K4846" s="87" t="str">
        <f>IF($H4846="","",VLOOKUP($H4846,培训课程清单!$B$2:$J$1700,4,0))</f>
        <v/>
      </c>
      <c r="L4846" s="29"/>
      <c r="M4846" s="89" t="str">
        <f>IF($H4846="","",VLOOKUP($H4846,培训课程清单!$B$2:$J$1700,7,0))</f>
        <v/>
      </c>
      <c r="N4846" s="87" t="str">
        <f>IF($H4846="","",VLOOKUP($H4846,培训课程清单!$B$2:$J$1700,8,0))</f>
        <v/>
      </c>
      <c r="O4846" s="29"/>
    </row>
    <row r="4847" spans="1:15">
      <c r="A4847" s="87" t="str">
        <f t="shared" si="76"/>
        <v/>
      </c>
      <c r="B4847" s="87" t="str">
        <f>IF(C4847="","",C4847&amp;COUNTIF($C$2:C4847,C4847))</f>
        <v/>
      </c>
      <c r="C4847" s="88"/>
      <c r="D4847" s="87" t="str">
        <f>IF($C4847="","",VLOOKUP($C4847,人员花名册!$B$2:$F$2001,2,0))</f>
        <v/>
      </c>
      <c r="E4847" s="87" t="str">
        <f>IF($C4847="","",VLOOKUP($C4847,人员花名册!$B$2:$F$2001,4,0))</f>
        <v/>
      </c>
      <c r="F4847" s="89" t="str">
        <f>IF($C4847="","",VLOOKUP($C4847,人员花名册!$B$2:$F$2001,5,0))</f>
        <v/>
      </c>
      <c r="G4847" s="29"/>
      <c r="H4847" s="29"/>
      <c r="I4847" s="87" t="str">
        <f>IF($C4847="","",VLOOKUP($H4847,培训课程清单!$B$2:$J$1700,2,0))</f>
        <v/>
      </c>
      <c r="J4847" s="87" t="str">
        <f>IF($C4847="","",VLOOKUP($H4847,培训课程清单!$B$2:$J$1700,3,0))</f>
        <v/>
      </c>
      <c r="K4847" s="87" t="str">
        <f>IF($H4847="","",VLOOKUP($H4847,培训课程清单!$B$2:$J$1700,4,0))</f>
        <v/>
      </c>
      <c r="L4847" s="29"/>
      <c r="M4847" s="89" t="str">
        <f>IF($H4847="","",VLOOKUP($H4847,培训课程清单!$B$2:$J$1700,7,0))</f>
        <v/>
      </c>
      <c r="N4847" s="87" t="str">
        <f>IF($H4847="","",VLOOKUP($H4847,培训课程清单!$B$2:$J$1700,8,0))</f>
        <v/>
      </c>
      <c r="O4847" s="29"/>
    </row>
    <row r="4848" spans="1:15">
      <c r="A4848" s="87" t="str">
        <f t="shared" si="76"/>
        <v/>
      </c>
      <c r="B4848" s="87" t="str">
        <f>IF(C4848="","",C4848&amp;COUNTIF($C$2:C4848,C4848))</f>
        <v/>
      </c>
      <c r="C4848" s="88"/>
      <c r="D4848" s="87" t="str">
        <f>IF($C4848="","",VLOOKUP($C4848,人员花名册!$B$2:$F$2001,2,0))</f>
        <v/>
      </c>
      <c r="E4848" s="87" t="str">
        <f>IF($C4848="","",VLOOKUP($C4848,人员花名册!$B$2:$F$2001,4,0))</f>
        <v/>
      </c>
      <c r="F4848" s="89" t="str">
        <f>IF($C4848="","",VLOOKUP($C4848,人员花名册!$B$2:$F$2001,5,0))</f>
        <v/>
      </c>
      <c r="G4848" s="29"/>
      <c r="H4848" s="29"/>
      <c r="I4848" s="87" t="str">
        <f>IF($C4848="","",VLOOKUP($H4848,培训课程清单!$B$2:$J$1700,2,0))</f>
        <v/>
      </c>
      <c r="J4848" s="87" t="str">
        <f>IF($C4848="","",VLOOKUP($H4848,培训课程清单!$B$2:$J$1700,3,0))</f>
        <v/>
      </c>
      <c r="K4848" s="87" t="str">
        <f>IF($H4848="","",VLOOKUP($H4848,培训课程清单!$B$2:$J$1700,4,0))</f>
        <v/>
      </c>
      <c r="L4848" s="29"/>
      <c r="M4848" s="89" t="str">
        <f>IF($H4848="","",VLOOKUP($H4848,培训课程清单!$B$2:$J$1700,7,0))</f>
        <v/>
      </c>
      <c r="N4848" s="87" t="str">
        <f>IF($H4848="","",VLOOKUP($H4848,培训课程清单!$B$2:$J$1700,8,0))</f>
        <v/>
      </c>
      <c r="O4848" s="29"/>
    </row>
    <row r="4849" spans="1:15">
      <c r="A4849" s="87" t="str">
        <f t="shared" si="76"/>
        <v/>
      </c>
      <c r="B4849" s="87" t="str">
        <f>IF(C4849="","",C4849&amp;COUNTIF($C$2:C4849,C4849))</f>
        <v/>
      </c>
      <c r="C4849" s="88"/>
      <c r="D4849" s="87" t="str">
        <f>IF($C4849="","",VLOOKUP($C4849,人员花名册!$B$2:$F$2001,2,0))</f>
        <v/>
      </c>
      <c r="E4849" s="87" t="str">
        <f>IF($C4849="","",VLOOKUP($C4849,人员花名册!$B$2:$F$2001,4,0))</f>
        <v/>
      </c>
      <c r="F4849" s="89" t="str">
        <f>IF($C4849="","",VLOOKUP($C4849,人员花名册!$B$2:$F$2001,5,0))</f>
        <v/>
      </c>
      <c r="G4849" s="29"/>
      <c r="H4849" s="29"/>
      <c r="I4849" s="87" t="str">
        <f>IF($C4849="","",VLOOKUP($H4849,培训课程清单!$B$2:$J$1700,2,0))</f>
        <v/>
      </c>
      <c r="J4849" s="87" t="str">
        <f>IF($C4849="","",VLOOKUP($H4849,培训课程清单!$B$2:$J$1700,3,0))</f>
        <v/>
      </c>
      <c r="K4849" s="87" t="str">
        <f>IF($H4849="","",VLOOKUP($H4849,培训课程清单!$B$2:$J$1700,4,0))</f>
        <v/>
      </c>
      <c r="L4849" s="29"/>
      <c r="M4849" s="89" t="str">
        <f>IF($H4849="","",VLOOKUP($H4849,培训课程清单!$B$2:$J$1700,7,0))</f>
        <v/>
      </c>
      <c r="N4849" s="87" t="str">
        <f>IF($H4849="","",VLOOKUP($H4849,培训课程清单!$B$2:$J$1700,8,0))</f>
        <v/>
      </c>
      <c r="O4849" s="29"/>
    </row>
    <row r="4850" spans="1:15">
      <c r="A4850" s="87" t="str">
        <f t="shared" si="76"/>
        <v/>
      </c>
      <c r="B4850" s="87" t="str">
        <f>IF(C4850="","",C4850&amp;COUNTIF($C$2:C4850,C4850))</f>
        <v/>
      </c>
      <c r="C4850" s="88"/>
      <c r="D4850" s="87" t="str">
        <f>IF($C4850="","",VLOOKUP($C4850,人员花名册!$B$2:$F$2001,2,0))</f>
        <v/>
      </c>
      <c r="E4850" s="87" t="str">
        <f>IF($C4850="","",VLOOKUP($C4850,人员花名册!$B$2:$F$2001,4,0))</f>
        <v/>
      </c>
      <c r="F4850" s="89" t="str">
        <f>IF($C4850="","",VLOOKUP($C4850,人员花名册!$B$2:$F$2001,5,0))</f>
        <v/>
      </c>
      <c r="G4850" s="29"/>
      <c r="H4850" s="29"/>
      <c r="I4850" s="87" t="str">
        <f>IF($C4850="","",VLOOKUP($H4850,培训课程清单!$B$2:$J$1700,2,0))</f>
        <v/>
      </c>
      <c r="J4850" s="87" t="str">
        <f>IF($C4850="","",VLOOKUP($H4850,培训课程清单!$B$2:$J$1700,3,0))</f>
        <v/>
      </c>
      <c r="K4850" s="87" t="str">
        <f>IF($H4850="","",VLOOKUP($H4850,培训课程清单!$B$2:$J$1700,4,0))</f>
        <v/>
      </c>
      <c r="L4850" s="29"/>
      <c r="M4850" s="89" t="str">
        <f>IF($H4850="","",VLOOKUP($H4850,培训课程清单!$B$2:$J$1700,7,0))</f>
        <v/>
      </c>
      <c r="N4850" s="87" t="str">
        <f>IF($H4850="","",VLOOKUP($H4850,培训课程清单!$B$2:$J$1700,8,0))</f>
        <v/>
      </c>
      <c r="O4850" s="29"/>
    </row>
    <row r="4851" spans="1:15">
      <c r="A4851" s="87" t="str">
        <f t="shared" si="76"/>
        <v/>
      </c>
      <c r="B4851" s="87" t="str">
        <f>IF(C4851="","",C4851&amp;COUNTIF($C$2:C4851,C4851))</f>
        <v/>
      </c>
      <c r="C4851" s="88"/>
      <c r="D4851" s="87" t="str">
        <f>IF($C4851="","",VLOOKUP($C4851,人员花名册!$B$2:$F$2001,2,0))</f>
        <v/>
      </c>
      <c r="E4851" s="87" t="str">
        <f>IF($C4851="","",VLOOKUP($C4851,人员花名册!$B$2:$F$2001,4,0))</f>
        <v/>
      </c>
      <c r="F4851" s="89" t="str">
        <f>IF($C4851="","",VLOOKUP($C4851,人员花名册!$B$2:$F$2001,5,0))</f>
        <v/>
      </c>
      <c r="G4851" s="29"/>
      <c r="H4851" s="29"/>
      <c r="I4851" s="87" t="str">
        <f>IF($C4851="","",VLOOKUP($H4851,培训课程清单!$B$2:$J$1700,2,0))</f>
        <v/>
      </c>
      <c r="J4851" s="87" t="str">
        <f>IF($C4851="","",VLOOKUP($H4851,培训课程清单!$B$2:$J$1700,3,0))</f>
        <v/>
      </c>
      <c r="K4851" s="87" t="str">
        <f>IF($H4851="","",VLOOKUP($H4851,培训课程清单!$B$2:$J$1700,4,0))</f>
        <v/>
      </c>
      <c r="L4851" s="29"/>
      <c r="M4851" s="89" t="str">
        <f>IF($H4851="","",VLOOKUP($H4851,培训课程清单!$B$2:$J$1700,7,0))</f>
        <v/>
      </c>
      <c r="N4851" s="87" t="str">
        <f>IF($H4851="","",VLOOKUP($H4851,培训课程清单!$B$2:$J$1700,8,0))</f>
        <v/>
      </c>
      <c r="O4851" s="29"/>
    </row>
    <row r="4852" spans="1:15">
      <c r="A4852" s="87" t="str">
        <f t="shared" si="76"/>
        <v/>
      </c>
      <c r="B4852" s="87" t="str">
        <f>IF(C4852="","",C4852&amp;COUNTIF($C$2:C4852,C4852))</f>
        <v/>
      </c>
      <c r="C4852" s="88"/>
      <c r="D4852" s="87" t="str">
        <f>IF($C4852="","",VLOOKUP($C4852,人员花名册!$B$2:$F$2001,2,0))</f>
        <v/>
      </c>
      <c r="E4852" s="87" t="str">
        <f>IF($C4852="","",VLOOKUP($C4852,人员花名册!$B$2:$F$2001,4,0))</f>
        <v/>
      </c>
      <c r="F4852" s="89" t="str">
        <f>IF($C4852="","",VLOOKUP($C4852,人员花名册!$B$2:$F$2001,5,0))</f>
        <v/>
      </c>
      <c r="G4852" s="29"/>
      <c r="H4852" s="29"/>
      <c r="I4852" s="87" t="str">
        <f>IF($C4852="","",VLOOKUP($H4852,培训课程清单!$B$2:$J$1700,2,0))</f>
        <v/>
      </c>
      <c r="J4852" s="87" t="str">
        <f>IF($C4852="","",VLOOKUP($H4852,培训课程清单!$B$2:$J$1700,3,0))</f>
        <v/>
      </c>
      <c r="K4852" s="87" t="str">
        <f>IF($H4852="","",VLOOKUP($H4852,培训课程清单!$B$2:$J$1700,4,0))</f>
        <v/>
      </c>
      <c r="L4852" s="29"/>
      <c r="M4852" s="89" t="str">
        <f>IF($H4852="","",VLOOKUP($H4852,培训课程清单!$B$2:$J$1700,7,0))</f>
        <v/>
      </c>
      <c r="N4852" s="87" t="str">
        <f>IF($H4852="","",VLOOKUP($H4852,培训课程清单!$B$2:$J$1700,8,0))</f>
        <v/>
      </c>
      <c r="O4852" s="29"/>
    </row>
    <row r="4853" spans="1:15">
      <c r="A4853" s="87" t="str">
        <f t="shared" si="76"/>
        <v/>
      </c>
      <c r="B4853" s="87" t="str">
        <f>IF(C4853="","",C4853&amp;COUNTIF($C$2:C4853,C4853))</f>
        <v/>
      </c>
      <c r="C4853" s="88"/>
      <c r="D4853" s="87" t="str">
        <f>IF($C4853="","",VLOOKUP($C4853,人员花名册!$B$2:$F$2001,2,0))</f>
        <v/>
      </c>
      <c r="E4853" s="87" t="str">
        <f>IF($C4853="","",VLOOKUP($C4853,人员花名册!$B$2:$F$2001,4,0))</f>
        <v/>
      </c>
      <c r="F4853" s="89" t="str">
        <f>IF($C4853="","",VLOOKUP($C4853,人员花名册!$B$2:$F$2001,5,0))</f>
        <v/>
      </c>
      <c r="G4853" s="29"/>
      <c r="H4853" s="29"/>
      <c r="I4853" s="87" t="str">
        <f>IF($C4853="","",VLOOKUP($H4853,培训课程清单!$B$2:$J$1700,2,0))</f>
        <v/>
      </c>
      <c r="J4853" s="87" t="str">
        <f>IF($C4853="","",VLOOKUP($H4853,培训课程清单!$B$2:$J$1700,3,0))</f>
        <v/>
      </c>
      <c r="K4853" s="87" t="str">
        <f>IF($H4853="","",VLOOKUP($H4853,培训课程清单!$B$2:$J$1700,4,0))</f>
        <v/>
      </c>
      <c r="L4853" s="29"/>
      <c r="M4853" s="89" t="str">
        <f>IF($H4853="","",VLOOKUP($H4853,培训课程清单!$B$2:$J$1700,7,0))</f>
        <v/>
      </c>
      <c r="N4853" s="87" t="str">
        <f>IF($H4853="","",VLOOKUP($H4853,培训课程清单!$B$2:$J$1700,8,0))</f>
        <v/>
      </c>
      <c r="O4853" s="29"/>
    </row>
    <row r="4854" spans="1:15">
      <c r="A4854" s="87" t="str">
        <f t="shared" si="76"/>
        <v/>
      </c>
      <c r="B4854" s="87" t="str">
        <f>IF(C4854="","",C4854&amp;COUNTIF($C$2:C4854,C4854))</f>
        <v/>
      </c>
      <c r="C4854" s="88"/>
      <c r="D4854" s="87" t="str">
        <f>IF($C4854="","",VLOOKUP($C4854,人员花名册!$B$2:$F$2001,2,0))</f>
        <v/>
      </c>
      <c r="E4854" s="87" t="str">
        <f>IF($C4854="","",VLOOKUP($C4854,人员花名册!$B$2:$F$2001,4,0))</f>
        <v/>
      </c>
      <c r="F4854" s="89" t="str">
        <f>IF($C4854="","",VLOOKUP($C4854,人员花名册!$B$2:$F$2001,5,0))</f>
        <v/>
      </c>
      <c r="G4854" s="29"/>
      <c r="H4854" s="29"/>
      <c r="I4854" s="87" t="str">
        <f>IF($C4854="","",VLOOKUP($H4854,培训课程清单!$B$2:$J$1700,2,0))</f>
        <v/>
      </c>
      <c r="J4854" s="87" t="str">
        <f>IF($C4854="","",VLOOKUP($H4854,培训课程清单!$B$2:$J$1700,3,0))</f>
        <v/>
      </c>
      <c r="K4854" s="87" t="str">
        <f>IF($H4854="","",VLOOKUP($H4854,培训课程清单!$B$2:$J$1700,4,0))</f>
        <v/>
      </c>
      <c r="L4854" s="29"/>
      <c r="M4854" s="89" t="str">
        <f>IF($H4854="","",VLOOKUP($H4854,培训课程清单!$B$2:$J$1700,7,0))</f>
        <v/>
      </c>
      <c r="N4854" s="87" t="str">
        <f>IF($H4854="","",VLOOKUP($H4854,培训课程清单!$B$2:$J$1700,8,0))</f>
        <v/>
      </c>
      <c r="O4854" s="29"/>
    </row>
    <row r="4855" spans="1:15">
      <c r="A4855" s="87" t="str">
        <f t="shared" si="76"/>
        <v/>
      </c>
      <c r="B4855" s="87" t="str">
        <f>IF(C4855="","",C4855&amp;COUNTIF($C$2:C4855,C4855))</f>
        <v/>
      </c>
      <c r="C4855" s="88"/>
      <c r="D4855" s="87" t="str">
        <f>IF($C4855="","",VLOOKUP($C4855,人员花名册!$B$2:$F$2001,2,0))</f>
        <v/>
      </c>
      <c r="E4855" s="87" t="str">
        <f>IF($C4855="","",VLOOKUP($C4855,人员花名册!$B$2:$F$2001,4,0))</f>
        <v/>
      </c>
      <c r="F4855" s="89" t="str">
        <f>IF($C4855="","",VLOOKUP($C4855,人员花名册!$B$2:$F$2001,5,0))</f>
        <v/>
      </c>
      <c r="G4855" s="29"/>
      <c r="H4855" s="29"/>
      <c r="I4855" s="87" t="str">
        <f>IF($C4855="","",VLOOKUP($H4855,培训课程清单!$B$2:$J$1700,2,0))</f>
        <v/>
      </c>
      <c r="J4855" s="87" t="str">
        <f>IF($C4855="","",VLOOKUP($H4855,培训课程清单!$B$2:$J$1700,3,0))</f>
        <v/>
      </c>
      <c r="K4855" s="87" t="str">
        <f>IF($H4855="","",VLOOKUP($H4855,培训课程清单!$B$2:$J$1700,4,0))</f>
        <v/>
      </c>
      <c r="L4855" s="29"/>
      <c r="M4855" s="89" t="str">
        <f>IF($H4855="","",VLOOKUP($H4855,培训课程清单!$B$2:$J$1700,7,0))</f>
        <v/>
      </c>
      <c r="N4855" s="87" t="str">
        <f>IF($H4855="","",VLOOKUP($H4855,培训课程清单!$B$2:$J$1700,8,0))</f>
        <v/>
      </c>
      <c r="O4855" s="29"/>
    </row>
    <row r="4856" spans="1:15">
      <c r="A4856" s="87" t="str">
        <f t="shared" si="76"/>
        <v/>
      </c>
      <c r="B4856" s="87" t="str">
        <f>IF(C4856="","",C4856&amp;COUNTIF($C$2:C4856,C4856))</f>
        <v/>
      </c>
      <c r="C4856" s="88"/>
      <c r="D4856" s="87" t="str">
        <f>IF($C4856="","",VLOOKUP($C4856,人员花名册!$B$2:$F$2001,2,0))</f>
        <v/>
      </c>
      <c r="E4856" s="87" t="str">
        <f>IF($C4856="","",VLOOKUP($C4856,人员花名册!$B$2:$F$2001,4,0))</f>
        <v/>
      </c>
      <c r="F4856" s="89" t="str">
        <f>IF($C4856="","",VLOOKUP($C4856,人员花名册!$B$2:$F$2001,5,0))</f>
        <v/>
      </c>
      <c r="G4856" s="29"/>
      <c r="H4856" s="29"/>
      <c r="I4856" s="87" t="str">
        <f>IF($C4856="","",VLOOKUP($H4856,培训课程清单!$B$2:$J$1700,2,0))</f>
        <v/>
      </c>
      <c r="J4856" s="87" t="str">
        <f>IF($C4856="","",VLOOKUP($H4856,培训课程清单!$B$2:$J$1700,3,0))</f>
        <v/>
      </c>
      <c r="K4856" s="87" t="str">
        <f>IF($H4856="","",VLOOKUP($H4856,培训课程清单!$B$2:$J$1700,4,0))</f>
        <v/>
      </c>
      <c r="L4856" s="29"/>
      <c r="M4856" s="89" t="str">
        <f>IF($H4856="","",VLOOKUP($H4856,培训课程清单!$B$2:$J$1700,7,0))</f>
        <v/>
      </c>
      <c r="N4856" s="87" t="str">
        <f>IF($H4856="","",VLOOKUP($H4856,培训课程清单!$B$2:$J$1700,8,0))</f>
        <v/>
      </c>
      <c r="O4856" s="29"/>
    </row>
    <row r="4857" spans="1:15">
      <c r="A4857" s="87" t="str">
        <f t="shared" si="76"/>
        <v/>
      </c>
      <c r="B4857" s="87" t="str">
        <f>IF(C4857="","",C4857&amp;COUNTIF($C$2:C4857,C4857))</f>
        <v/>
      </c>
      <c r="C4857" s="88"/>
      <c r="D4857" s="87" t="str">
        <f>IF($C4857="","",VLOOKUP($C4857,人员花名册!$B$2:$F$2001,2,0))</f>
        <v/>
      </c>
      <c r="E4857" s="87" t="str">
        <f>IF($C4857="","",VLOOKUP($C4857,人员花名册!$B$2:$F$2001,4,0))</f>
        <v/>
      </c>
      <c r="F4857" s="89" t="str">
        <f>IF($C4857="","",VLOOKUP($C4857,人员花名册!$B$2:$F$2001,5,0))</f>
        <v/>
      </c>
      <c r="G4857" s="29"/>
      <c r="H4857" s="29"/>
      <c r="I4857" s="87" t="str">
        <f>IF($C4857="","",VLOOKUP($H4857,培训课程清单!$B$2:$J$1700,2,0))</f>
        <v/>
      </c>
      <c r="J4857" s="87" t="str">
        <f>IF($C4857="","",VLOOKUP($H4857,培训课程清单!$B$2:$J$1700,3,0))</f>
        <v/>
      </c>
      <c r="K4857" s="87" t="str">
        <f>IF($H4857="","",VLOOKUP($H4857,培训课程清单!$B$2:$J$1700,4,0))</f>
        <v/>
      </c>
      <c r="L4857" s="29"/>
      <c r="M4857" s="89" t="str">
        <f>IF($H4857="","",VLOOKUP($H4857,培训课程清单!$B$2:$J$1700,7,0))</f>
        <v/>
      </c>
      <c r="N4857" s="87" t="str">
        <f>IF($H4857="","",VLOOKUP($H4857,培训课程清单!$B$2:$J$1700,8,0))</f>
        <v/>
      </c>
      <c r="O4857" s="29"/>
    </row>
    <row r="4858" spans="1:15">
      <c r="A4858" s="87" t="str">
        <f t="shared" si="76"/>
        <v/>
      </c>
      <c r="B4858" s="87" t="str">
        <f>IF(C4858="","",C4858&amp;COUNTIF($C$2:C4858,C4858))</f>
        <v/>
      </c>
      <c r="C4858" s="88"/>
      <c r="D4858" s="87" t="str">
        <f>IF($C4858="","",VLOOKUP($C4858,人员花名册!$B$2:$F$2001,2,0))</f>
        <v/>
      </c>
      <c r="E4858" s="87" t="str">
        <f>IF($C4858="","",VLOOKUP($C4858,人员花名册!$B$2:$F$2001,4,0))</f>
        <v/>
      </c>
      <c r="F4858" s="89" t="str">
        <f>IF($C4858="","",VLOOKUP($C4858,人员花名册!$B$2:$F$2001,5,0))</f>
        <v/>
      </c>
      <c r="G4858" s="29"/>
      <c r="H4858" s="29"/>
      <c r="I4858" s="87" t="str">
        <f>IF($C4858="","",VLOOKUP($H4858,培训课程清单!$B$2:$J$1700,2,0))</f>
        <v/>
      </c>
      <c r="J4858" s="87" t="str">
        <f>IF($C4858="","",VLOOKUP($H4858,培训课程清单!$B$2:$J$1700,3,0))</f>
        <v/>
      </c>
      <c r="K4858" s="87" t="str">
        <f>IF($H4858="","",VLOOKUP($H4858,培训课程清单!$B$2:$J$1700,4,0))</f>
        <v/>
      </c>
      <c r="L4858" s="29"/>
      <c r="M4858" s="89" t="str">
        <f>IF($H4858="","",VLOOKUP($H4858,培训课程清单!$B$2:$J$1700,7,0))</f>
        <v/>
      </c>
      <c r="N4858" s="87" t="str">
        <f>IF($H4858="","",VLOOKUP($H4858,培训课程清单!$B$2:$J$1700,8,0))</f>
        <v/>
      </c>
      <c r="O4858" s="29"/>
    </row>
    <row r="4859" spans="1:15">
      <c r="A4859" s="87" t="str">
        <f t="shared" si="76"/>
        <v/>
      </c>
      <c r="B4859" s="87" t="str">
        <f>IF(C4859="","",C4859&amp;COUNTIF($C$2:C4859,C4859))</f>
        <v/>
      </c>
      <c r="C4859" s="88"/>
      <c r="D4859" s="87" t="str">
        <f>IF($C4859="","",VLOOKUP($C4859,人员花名册!$B$2:$F$2001,2,0))</f>
        <v/>
      </c>
      <c r="E4859" s="87" t="str">
        <f>IF($C4859="","",VLOOKUP($C4859,人员花名册!$B$2:$F$2001,4,0))</f>
        <v/>
      </c>
      <c r="F4859" s="89" t="str">
        <f>IF($C4859="","",VLOOKUP($C4859,人员花名册!$B$2:$F$2001,5,0))</f>
        <v/>
      </c>
      <c r="G4859" s="29"/>
      <c r="H4859" s="29"/>
      <c r="I4859" s="87" t="str">
        <f>IF($C4859="","",VLOOKUP($H4859,培训课程清单!$B$2:$J$1700,2,0))</f>
        <v/>
      </c>
      <c r="J4859" s="87" t="str">
        <f>IF($C4859="","",VLOOKUP($H4859,培训课程清单!$B$2:$J$1700,3,0))</f>
        <v/>
      </c>
      <c r="K4859" s="87" t="str">
        <f>IF($H4859="","",VLOOKUP($H4859,培训课程清单!$B$2:$J$1700,4,0))</f>
        <v/>
      </c>
      <c r="L4859" s="29"/>
      <c r="M4859" s="89" t="str">
        <f>IF($H4859="","",VLOOKUP($H4859,培训课程清单!$B$2:$J$1700,7,0))</f>
        <v/>
      </c>
      <c r="N4859" s="87" t="str">
        <f>IF($H4859="","",VLOOKUP($H4859,培训课程清单!$B$2:$J$1700,8,0))</f>
        <v/>
      </c>
      <c r="O4859" s="29"/>
    </row>
    <row r="4860" spans="1:15">
      <c r="A4860" s="87" t="str">
        <f t="shared" si="76"/>
        <v/>
      </c>
      <c r="B4860" s="87" t="str">
        <f>IF(C4860="","",C4860&amp;COUNTIF($C$2:C4860,C4860))</f>
        <v/>
      </c>
      <c r="C4860" s="88"/>
      <c r="D4860" s="87" t="str">
        <f>IF($C4860="","",VLOOKUP($C4860,人员花名册!$B$2:$F$2001,2,0))</f>
        <v/>
      </c>
      <c r="E4860" s="87" t="str">
        <f>IF($C4860="","",VLOOKUP($C4860,人员花名册!$B$2:$F$2001,4,0))</f>
        <v/>
      </c>
      <c r="F4860" s="89" t="str">
        <f>IF($C4860="","",VLOOKUP($C4860,人员花名册!$B$2:$F$2001,5,0))</f>
        <v/>
      </c>
      <c r="G4860" s="29"/>
      <c r="H4860" s="29"/>
      <c r="I4860" s="87" t="str">
        <f>IF($C4860="","",VLOOKUP($H4860,培训课程清单!$B$2:$J$1700,2,0))</f>
        <v/>
      </c>
      <c r="J4860" s="87" t="str">
        <f>IF($C4860="","",VLOOKUP($H4860,培训课程清单!$B$2:$J$1700,3,0))</f>
        <v/>
      </c>
      <c r="K4860" s="87" t="str">
        <f>IF($H4860="","",VLOOKUP($H4860,培训课程清单!$B$2:$J$1700,4,0))</f>
        <v/>
      </c>
      <c r="L4860" s="29"/>
      <c r="M4860" s="89" t="str">
        <f>IF($H4860="","",VLOOKUP($H4860,培训课程清单!$B$2:$J$1700,7,0))</f>
        <v/>
      </c>
      <c r="N4860" s="87" t="str">
        <f>IF($H4860="","",VLOOKUP($H4860,培训课程清单!$B$2:$J$1700,8,0))</f>
        <v/>
      </c>
      <c r="O4860" s="29"/>
    </row>
    <row r="4861" spans="1:15">
      <c r="A4861" s="87" t="str">
        <f t="shared" si="76"/>
        <v/>
      </c>
      <c r="B4861" s="87" t="str">
        <f>IF(C4861="","",C4861&amp;COUNTIF($C$2:C4861,C4861))</f>
        <v/>
      </c>
      <c r="C4861" s="88"/>
      <c r="D4861" s="87" t="str">
        <f>IF($C4861="","",VLOOKUP($C4861,人员花名册!$B$2:$F$2001,2,0))</f>
        <v/>
      </c>
      <c r="E4861" s="87" t="str">
        <f>IF($C4861="","",VLOOKUP($C4861,人员花名册!$B$2:$F$2001,4,0))</f>
        <v/>
      </c>
      <c r="F4861" s="89" t="str">
        <f>IF($C4861="","",VLOOKUP($C4861,人员花名册!$B$2:$F$2001,5,0))</f>
        <v/>
      </c>
      <c r="G4861" s="29"/>
      <c r="H4861" s="29"/>
      <c r="I4861" s="87" t="str">
        <f>IF($C4861="","",VLOOKUP($H4861,培训课程清单!$B$2:$J$1700,2,0))</f>
        <v/>
      </c>
      <c r="J4861" s="87" t="str">
        <f>IF($C4861="","",VLOOKUP($H4861,培训课程清单!$B$2:$J$1700,3,0))</f>
        <v/>
      </c>
      <c r="K4861" s="87" t="str">
        <f>IF($H4861="","",VLOOKUP($H4861,培训课程清单!$B$2:$J$1700,4,0))</f>
        <v/>
      </c>
      <c r="L4861" s="29"/>
      <c r="M4861" s="89" t="str">
        <f>IF($H4861="","",VLOOKUP($H4861,培训课程清单!$B$2:$J$1700,7,0))</f>
        <v/>
      </c>
      <c r="N4861" s="87" t="str">
        <f>IF($H4861="","",VLOOKUP($H4861,培训课程清单!$B$2:$J$1700,8,0))</f>
        <v/>
      </c>
      <c r="O4861" s="29"/>
    </row>
    <row r="4862" spans="1:15">
      <c r="A4862" s="87" t="str">
        <f t="shared" si="76"/>
        <v/>
      </c>
      <c r="B4862" s="87" t="str">
        <f>IF(C4862="","",C4862&amp;COUNTIF($C$2:C4862,C4862))</f>
        <v/>
      </c>
      <c r="C4862" s="88"/>
      <c r="D4862" s="87" t="str">
        <f>IF($C4862="","",VLOOKUP($C4862,人员花名册!$B$2:$F$2001,2,0))</f>
        <v/>
      </c>
      <c r="E4862" s="87" t="str">
        <f>IF($C4862="","",VLOOKUP($C4862,人员花名册!$B$2:$F$2001,4,0))</f>
        <v/>
      </c>
      <c r="F4862" s="89" t="str">
        <f>IF($C4862="","",VLOOKUP($C4862,人员花名册!$B$2:$F$2001,5,0))</f>
        <v/>
      </c>
      <c r="G4862" s="29"/>
      <c r="H4862" s="29"/>
      <c r="I4862" s="87" t="str">
        <f>IF($C4862="","",VLOOKUP($H4862,培训课程清单!$B$2:$J$1700,2,0))</f>
        <v/>
      </c>
      <c r="J4862" s="87" t="str">
        <f>IF($C4862="","",VLOOKUP($H4862,培训课程清单!$B$2:$J$1700,3,0))</f>
        <v/>
      </c>
      <c r="K4862" s="87" t="str">
        <f>IF($H4862="","",VLOOKUP($H4862,培训课程清单!$B$2:$J$1700,4,0))</f>
        <v/>
      </c>
      <c r="L4862" s="29"/>
      <c r="M4862" s="89" t="str">
        <f>IF($H4862="","",VLOOKUP($H4862,培训课程清单!$B$2:$J$1700,7,0))</f>
        <v/>
      </c>
      <c r="N4862" s="87" t="str">
        <f>IF($H4862="","",VLOOKUP($H4862,培训课程清单!$B$2:$J$1700,8,0))</f>
        <v/>
      </c>
      <c r="O4862" s="29"/>
    </row>
    <row r="4863" spans="1:15">
      <c r="A4863" s="87" t="str">
        <f t="shared" si="76"/>
        <v/>
      </c>
      <c r="B4863" s="87" t="str">
        <f>IF(C4863="","",C4863&amp;COUNTIF($C$2:C4863,C4863))</f>
        <v/>
      </c>
      <c r="C4863" s="88"/>
      <c r="D4863" s="87" t="str">
        <f>IF($C4863="","",VLOOKUP($C4863,人员花名册!$B$2:$F$2001,2,0))</f>
        <v/>
      </c>
      <c r="E4863" s="87" t="str">
        <f>IF($C4863="","",VLOOKUP($C4863,人员花名册!$B$2:$F$2001,4,0))</f>
        <v/>
      </c>
      <c r="F4863" s="89" t="str">
        <f>IF($C4863="","",VLOOKUP($C4863,人员花名册!$B$2:$F$2001,5,0))</f>
        <v/>
      </c>
      <c r="G4863" s="29"/>
      <c r="H4863" s="29"/>
      <c r="I4863" s="87" t="str">
        <f>IF($C4863="","",VLOOKUP($H4863,培训课程清单!$B$2:$J$1700,2,0))</f>
        <v/>
      </c>
      <c r="J4863" s="87" t="str">
        <f>IF($C4863="","",VLOOKUP($H4863,培训课程清单!$B$2:$J$1700,3,0))</f>
        <v/>
      </c>
      <c r="K4863" s="87" t="str">
        <f>IF($H4863="","",VLOOKUP($H4863,培训课程清单!$B$2:$J$1700,4,0))</f>
        <v/>
      </c>
      <c r="L4863" s="29"/>
      <c r="M4863" s="89" t="str">
        <f>IF($H4863="","",VLOOKUP($H4863,培训课程清单!$B$2:$J$1700,7,0))</f>
        <v/>
      </c>
      <c r="N4863" s="87" t="str">
        <f>IF($H4863="","",VLOOKUP($H4863,培训课程清单!$B$2:$J$1700,8,0))</f>
        <v/>
      </c>
      <c r="O4863" s="29"/>
    </row>
    <row r="4864" spans="1:15">
      <c r="A4864" s="87" t="str">
        <f t="shared" si="76"/>
        <v/>
      </c>
      <c r="B4864" s="87" t="str">
        <f>IF(C4864="","",C4864&amp;COUNTIF($C$2:C4864,C4864))</f>
        <v/>
      </c>
      <c r="C4864" s="88"/>
      <c r="D4864" s="87" t="str">
        <f>IF($C4864="","",VLOOKUP($C4864,人员花名册!$B$2:$F$2001,2,0))</f>
        <v/>
      </c>
      <c r="E4864" s="87" t="str">
        <f>IF($C4864="","",VLOOKUP($C4864,人员花名册!$B$2:$F$2001,4,0))</f>
        <v/>
      </c>
      <c r="F4864" s="89" t="str">
        <f>IF($C4864="","",VLOOKUP($C4864,人员花名册!$B$2:$F$2001,5,0))</f>
        <v/>
      </c>
      <c r="G4864" s="29"/>
      <c r="H4864" s="29"/>
      <c r="I4864" s="87" t="str">
        <f>IF($C4864="","",VLOOKUP($H4864,培训课程清单!$B$2:$J$1700,2,0))</f>
        <v/>
      </c>
      <c r="J4864" s="87" t="str">
        <f>IF($C4864="","",VLOOKUP($H4864,培训课程清单!$B$2:$J$1700,3,0))</f>
        <v/>
      </c>
      <c r="K4864" s="87" t="str">
        <f>IF($H4864="","",VLOOKUP($H4864,培训课程清单!$B$2:$J$1700,4,0))</f>
        <v/>
      </c>
      <c r="L4864" s="29"/>
      <c r="M4864" s="89" t="str">
        <f>IF($H4864="","",VLOOKUP($H4864,培训课程清单!$B$2:$J$1700,7,0))</f>
        <v/>
      </c>
      <c r="N4864" s="87" t="str">
        <f>IF($H4864="","",VLOOKUP($H4864,培训课程清单!$B$2:$J$1700,8,0))</f>
        <v/>
      </c>
      <c r="O4864" s="29"/>
    </row>
    <row r="4865" spans="1:15">
      <c r="A4865" s="87" t="str">
        <f t="shared" si="76"/>
        <v/>
      </c>
      <c r="B4865" s="87" t="str">
        <f>IF(C4865="","",C4865&amp;COUNTIF($C$2:C4865,C4865))</f>
        <v/>
      </c>
      <c r="C4865" s="88"/>
      <c r="D4865" s="87" t="str">
        <f>IF($C4865="","",VLOOKUP($C4865,人员花名册!$B$2:$F$2001,2,0))</f>
        <v/>
      </c>
      <c r="E4865" s="87" t="str">
        <f>IF($C4865="","",VLOOKUP($C4865,人员花名册!$B$2:$F$2001,4,0))</f>
        <v/>
      </c>
      <c r="F4865" s="89" t="str">
        <f>IF($C4865="","",VLOOKUP($C4865,人员花名册!$B$2:$F$2001,5,0))</f>
        <v/>
      </c>
      <c r="G4865" s="29"/>
      <c r="H4865" s="29"/>
      <c r="I4865" s="87" t="str">
        <f>IF($C4865="","",VLOOKUP($H4865,培训课程清单!$B$2:$J$1700,2,0))</f>
        <v/>
      </c>
      <c r="J4865" s="87" t="str">
        <f>IF($C4865="","",VLOOKUP($H4865,培训课程清单!$B$2:$J$1700,3,0))</f>
        <v/>
      </c>
      <c r="K4865" s="87" t="str">
        <f>IF($H4865="","",VLOOKUP($H4865,培训课程清单!$B$2:$J$1700,4,0))</f>
        <v/>
      </c>
      <c r="L4865" s="29"/>
      <c r="M4865" s="89" t="str">
        <f>IF($H4865="","",VLOOKUP($H4865,培训课程清单!$B$2:$J$1700,7,0))</f>
        <v/>
      </c>
      <c r="N4865" s="87" t="str">
        <f>IF($H4865="","",VLOOKUP($H4865,培训课程清单!$B$2:$J$1700,8,0))</f>
        <v/>
      </c>
      <c r="O4865" s="29"/>
    </row>
    <row r="4866" spans="1:15">
      <c r="A4866" s="87" t="str">
        <f t="shared" si="76"/>
        <v/>
      </c>
      <c r="B4866" s="87" t="str">
        <f>IF(C4866="","",C4866&amp;COUNTIF($C$2:C4866,C4866))</f>
        <v/>
      </c>
      <c r="C4866" s="88"/>
      <c r="D4866" s="87" t="str">
        <f>IF($C4866="","",VLOOKUP($C4866,人员花名册!$B$2:$F$2001,2,0))</f>
        <v/>
      </c>
      <c r="E4866" s="87" t="str">
        <f>IF($C4866="","",VLOOKUP($C4866,人员花名册!$B$2:$F$2001,4,0))</f>
        <v/>
      </c>
      <c r="F4866" s="89" t="str">
        <f>IF($C4866="","",VLOOKUP($C4866,人员花名册!$B$2:$F$2001,5,0))</f>
        <v/>
      </c>
      <c r="G4866" s="29"/>
      <c r="H4866" s="29"/>
      <c r="I4866" s="87" t="str">
        <f>IF($C4866="","",VLOOKUP($H4866,培训课程清单!$B$2:$J$1700,2,0))</f>
        <v/>
      </c>
      <c r="J4866" s="87" t="str">
        <f>IF($C4866="","",VLOOKUP($H4866,培训课程清单!$B$2:$J$1700,3,0))</f>
        <v/>
      </c>
      <c r="K4866" s="87" t="str">
        <f>IF($H4866="","",VLOOKUP($H4866,培训课程清单!$B$2:$J$1700,4,0))</f>
        <v/>
      </c>
      <c r="L4866" s="29"/>
      <c r="M4866" s="89" t="str">
        <f>IF($H4866="","",VLOOKUP($H4866,培训课程清单!$B$2:$J$1700,7,0))</f>
        <v/>
      </c>
      <c r="N4866" s="87" t="str">
        <f>IF($H4866="","",VLOOKUP($H4866,培训课程清单!$B$2:$J$1700,8,0))</f>
        <v/>
      </c>
      <c r="O4866" s="29"/>
    </row>
    <row r="4867" spans="1:15">
      <c r="A4867" s="87" t="str">
        <f t="shared" si="76"/>
        <v/>
      </c>
      <c r="B4867" s="87" t="str">
        <f>IF(C4867="","",C4867&amp;COUNTIF($C$2:C4867,C4867))</f>
        <v/>
      </c>
      <c r="C4867" s="88"/>
      <c r="D4867" s="87" t="str">
        <f>IF($C4867="","",VLOOKUP($C4867,人员花名册!$B$2:$F$2001,2,0))</f>
        <v/>
      </c>
      <c r="E4867" s="87" t="str">
        <f>IF($C4867="","",VLOOKUP($C4867,人员花名册!$B$2:$F$2001,4,0))</f>
        <v/>
      </c>
      <c r="F4867" s="89" t="str">
        <f>IF($C4867="","",VLOOKUP($C4867,人员花名册!$B$2:$F$2001,5,0))</f>
        <v/>
      </c>
      <c r="G4867" s="29"/>
      <c r="H4867" s="29"/>
      <c r="I4867" s="87" t="str">
        <f>IF($C4867="","",VLOOKUP($H4867,培训课程清单!$B$2:$J$1700,2,0))</f>
        <v/>
      </c>
      <c r="J4867" s="87" t="str">
        <f>IF($C4867="","",VLOOKUP($H4867,培训课程清单!$B$2:$J$1700,3,0))</f>
        <v/>
      </c>
      <c r="K4867" s="87" t="str">
        <f>IF($H4867="","",VLOOKUP($H4867,培训课程清单!$B$2:$J$1700,4,0))</f>
        <v/>
      </c>
      <c r="L4867" s="29"/>
      <c r="M4867" s="89" t="str">
        <f>IF($H4867="","",VLOOKUP($H4867,培训课程清单!$B$2:$J$1700,7,0))</f>
        <v/>
      </c>
      <c r="N4867" s="87" t="str">
        <f>IF($H4867="","",VLOOKUP($H4867,培训课程清单!$B$2:$J$1700,8,0))</f>
        <v/>
      </c>
      <c r="O4867" s="29"/>
    </row>
    <row r="4868" spans="1:15">
      <c r="A4868" s="87" t="str">
        <f t="shared" si="76"/>
        <v/>
      </c>
      <c r="B4868" s="87" t="str">
        <f>IF(C4868="","",C4868&amp;COUNTIF($C$2:C4868,C4868))</f>
        <v/>
      </c>
      <c r="C4868" s="88"/>
      <c r="D4868" s="87" t="str">
        <f>IF($C4868="","",VLOOKUP($C4868,人员花名册!$B$2:$F$2001,2,0))</f>
        <v/>
      </c>
      <c r="E4868" s="87" t="str">
        <f>IF($C4868="","",VLOOKUP($C4868,人员花名册!$B$2:$F$2001,4,0))</f>
        <v/>
      </c>
      <c r="F4868" s="89" t="str">
        <f>IF($C4868="","",VLOOKUP($C4868,人员花名册!$B$2:$F$2001,5,0))</f>
        <v/>
      </c>
      <c r="G4868" s="29"/>
      <c r="H4868" s="29"/>
      <c r="I4868" s="87" t="str">
        <f>IF($C4868="","",VLOOKUP($H4868,培训课程清单!$B$2:$J$1700,2,0))</f>
        <v/>
      </c>
      <c r="J4868" s="87" t="str">
        <f>IF($C4868="","",VLOOKUP($H4868,培训课程清单!$B$2:$J$1700,3,0))</f>
        <v/>
      </c>
      <c r="K4868" s="87" t="str">
        <f>IF($H4868="","",VLOOKUP($H4868,培训课程清单!$B$2:$J$1700,4,0))</f>
        <v/>
      </c>
      <c r="L4868" s="29"/>
      <c r="M4868" s="89" t="str">
        <f>IF($H4868="","",VLOOKUP($H4868,培训课程清单!$B$2:$J$1700,7,0))</f>
        <v/>
      </c>
      <c r="N4868" s="87" t="str">
        <f>IF($H4868="","",VLOOKUP($H4868,培训课程清单!$B$2:$J$1700,8,0))</f>
        <v/>
      </c>
      <c r="O4868" s="29"/>
    </row>
    <row r="4869" spans="1:15">
      <c r="A4869" s="87" t="str">
        <f t="shared" si="76"/>
        <v/>
      </c>
      <c r="B4869" s="87" t="str">
        <f>IF(C4869="","",C4869&amp;COUNTIF($C$2:C4869,C4869))</f>
        <v/>
      </c>
      <c r="C4869" s="88"/>
      <c r="D4869" s="87" t="str">
        <f>IF($C4869="","",VLOOKUP($C4869,人员花名册!$B$2:$F$2001,2,0))</f>
        <v/>
      </c>
      <c r="E4869" s="87" t="str">
        <f>IF($C4869="","",VLOOKUP($C4869,人员花名册!$B$2:$F$2001,4,0))</f>
        <v/>
      </c>
      <c r="F4869" s="89" t="str">
        <f>IF($C4869="","",VLOOKUP($C4869,人员花名册!$B$2:$F$2001,5,0))</f>
        <v/>
      </c>
      <c r="G4869" s="29"/>
      <c r="H4869" s="29"/>
      <c r="I4869" s="87" t="str">
        <f>IF($C4869="","",VLOOKUP($H4869,培训课程清单!$B$2:$J$1700,2,0))</f>
        <v/>
      </c>
      <c r="J4869" s="87" t="str">
        <f>IF($C4869="","",VLOOKUP($H4869,培训课程清单!$B$2:$J$1700,3,0))</f>
        <v/>
      </c>
      <c r="K4869" s="87" t="str">
        <f>IF($H4869="","",VLOOKUP($H4869,培训课程清单!$B$2:$J$1700,4,0))</f>
        <v/>
      </c>
      <c r="L4869" s="29"/>
      <c r="M4869" s="89" t="str">
        <f>IF($H4869="","",VLOOKUP($H4869,培训课程清单!$B$2:$J$1700,7,0))</f>
        <v/>
      </c>
      <c r="N4869" s="87" t="str">
        <f>IF($H4869="","",VLOOKUP($H4869,培训课程清单!$B$2:$J$1700,8,0))</f>
        <v/>
      </c>
      <c r="O4869" s="29"/>
    </row>
    <row r="4870" spans="1:15">
      <c r="A4870" s="87" t="str">
        <f t="shared" si="76"/>
        <v/>
      </c>
      <c r="B4870" s="87" t="str">
        <f>IF(C4870="","",C4870&amp;COUNTIF($C$2:C4870,C4870))</f>
        <v/>
      </c>
      <c r="C4870" s="88"/>
      <c r="D4870" s="87" t="str">
        <f>IF($C4870="","",VLOOKUP($C4870,人员花名册!$B$2:$F$2001,2,0))</f>
        <v/>
      </c>
      <c r="E4870" s="87" t="str">
        <f>IF($C4870="","",VLOOKUP($C4870,人员花名册!$B$2:$F$2001,4,0))</f>
        <v/>
      </c>
      <c r="F4870" s="89" t="str">
        <f>IF($C4870="","",VLOOKUP($C4870,人员花名册!$B$2:$F$2001,5,0))</f>
        <v/>
      </c>
      <c r="G4870" s="29"/>
      <c r="H4870" s="29"/>
      <c r="I4870" s="87" t="str">
        <f>IF($C4870="","",VLOOKUP($H4870,培训课程清单!$B$2:$J$1700,2,0))</f>
        <v/>
      </c>
      <c r="J4870" s="87" t="str">
        <f>IF($C4870="","",VLOOKUP($H4870,培训课程清单!$B$2:$J$1700,3,0))</f>
        <v/>
      </c>
      <c r="K4870" s="87" t="str">
        <f>IF($H4870="","",VLOOKUP($H4870,培训课程清单!$B$2:$J$1700,4,0))</f>
        <v/>
      </c>
      <c r="L4870" s="29"/>
      <c r="M4870" s="89" t="str">
        <f>IF($H4870="","",VLOOKUP($H4870,培训课程清单!$B$2:$J$1700,7,0))</f>
        <v/>
      </c>
      <c r="N4870" s="87" t="str">
        <f>IF($H4870="","",VLOOKUP($H4870,培训课程清单!$B$2:$J$1700,8,0))</f>
        <v/>
      </c>
      <c r="O4870" s="29"/>
    </row>
    <row r="4871" spans="1:15">
      <c r="A4871" s="87" t="str">
        <f t="shared" si="76"/>
        <v/>
      </c>
      <c r="B4871" s="87" t="str">
        <f>IF(C4871="","",C4871&amp;COUNTIF($C$2:C4871,C4871))</f>
        <v/>
      </c>
      <c r="C4871" s="88"/>
      <c r="D4871" s="87" t="str">
        <f>IF($C4871="","",VLOOKUP($C4871,人员花名册!$B$2:$F$2001,2,0))</f>
        <v/>
      </c>
      <c r="E4871" s="87" t="str">
        <f>IF($C4871="","",VLOOKUP($C4871,人员花名册!$B$2:$F$2001,4,0))</f>
        <v/>
      </c>
      <c r="F4871" s="89" t="str">
        <f>IF($C4871="","",VLOOKUP($C4871,人员花名册!$B$2:$F$2001,5,0))</f>
        <v/>
      </c>
      <c r="G4871" s="29"/>
      <c r="H4871" s="29"/>
      <c r="I4871" s="87" t="str">
        <f>IF($C4871="","",VLOOKUP($H4871,培训课程清单!$B$2:$J$1700,2,0))</f>
        <v/>
      </c>
      <c r="J4871" s="87" t="str">
        <f>IF($C4871="","",VLOOKUP($H4871,培训课程清单!$B$2:$J$1700,3,0))</f>
        <v/>
      </c>
      <c r="K4871" s="87" t="str">
        <f>IF($H4871="","",VLOOKUP($H4871,培训课程清单!$B$2:$J$1700,4,0))</f>
        <v/>
      </c>
      <c r="L4871" s="29"/>
      <c r="M4871" s="89" t="str">
        <f>IF($H4871="","",VLOOKUP($H4871,培训课程清单!$B$2:$J$1700,7,0))</f>
        <v/>
      </c>
      <c r="N4871" s="87" t="str">
        <f>IF($H4871="","",VLOOKUP($H4871,培训课程清单!$B$2:$J$1700,8,0))</f>
        <v/>
      </c>
      <c r="O4871" s="29"/>
    </row>
    <row r="4872" spans="1:15">
      <c r="A4872" s="87" t="str">
        <f t="shared" si="76"/>
        <v/>
      </c>
      <c r="B4872" s="87" t="str">
        <f>IF(C4872="","",C4872&amp;COUNTIF($C$2:C4872,C4872))</f>
        <v/>
      </c>
      <c r="C4872" s="88"/>
      <c r="D4872" s="87" t="str">
        <f>IF($C4872="","",VLOOKUP($C4872,人员花名册!$B$2:$F$2001,2,0))</f>
        <v/>
      </c>
      <c r="E4872" s="87" t="str">
        <f>IF($C4872="","",VLOOKUP($C4872,人员花名册!$B$2:$F$2001,4,0))</f>
        <v/>
      </c>
      <c r="F4872" s="89" t="str">
        <f>IF($C4872="","",VLOOKUP($C4872,人员花名册!$B$2:$F$2001,5,0))</f>
        <v/>
      </c>
      <c r="G4872" s="29"/>
      <c r="H4872" s="29"/>
      <c r="I4872" s="87" t="str">
        <f>IF($C4872="","",VLOOKUP($H4872,培训课程清单!$B$2:$J$1700,2,0))</f>
        <v/>
      </c>
      <c r="J4872" s="87" t="str">
        <f>IF($C4872="","",VLOOKUP($H4872,培训课程清单!$B$2:$J$1700,3,0))</f>
        <v/>
      </c>
      <c r="K4872" s="87" t="str">
        <f>IF($H4872="","",VLOOKUP($H4872,培训课程清单!$B$2:$J$1700,4,0))</f>
        <v/>
      </c>
      <c r="L4872" s="29"/>
      <c r="M4872" s="89" t="str">
        <f>IF($H4872="","",VLOOKUP($H4872,培训课程清单!$B$2:$J$1700,7,0))</f>
        <v/>
      </c>
      <c r="N4872" s="87" t="str">
        <f>IF($H4872="","",VLOOKUP($H4872,培训课程清单!$B$2:$J$1700,8,0))</f>
        <v/>
      </c>
      <c r="O4872" s="29"/>
    </row>
    <row r="4873" spans="1:15">
      <c r="A4873" s="87" t="str">
        <f t="shared" si="76"/>
        <v/>
      </c>
      <c r="B4873" s="87" t="str">
        <f>IF(C4873="","",C4873&amp;COUNTIF($C$2:C4873,C4873))</f>
        <v/>
      </c>
      <c r="C4873" s="88"/>
      <c r="D4873" s="87" t="str">
        <f>IF($C4873="","",VLOOKUP($C4873,人员花名册!$B$2:$F$2001,2,0))</f>
        <v/>
      </c>
      <c r="E4873" s="87" t="str">
        <f>IF($C4873="","",VLOOKUP($C4873,人员花名册!$B$2:$F$2001,4,0))</f>
        <v/>
      </c>
      <c r="F4873" s="89" t="str">
        <f>IF($C4873="","",VLOOKUP($C4873,人员花名册!$B$2:$F$2001,5,0))</f>
        <v/>
      </c>
      <c r="G4873" s="29"/>
      <c r="H4873" s="29"/>
      <c r="I4873" s="87" t="str">
        <f>IF($C4873="","",VLOOKUP($H4873,培训课程清单!$B$2:$J$1700,2,0))</f>
        <v/>
      </c>
      <c r="J4873" s="87" t="str">
        <f>IF($C4873="","",VLOOKUP($H4873,培训课程清单!$B$2:$J$1700,3,0))</f>
        <v/>
      </c>
      <c r="K4873" s="87" t="str">
        <f>IF($H4873="","",VLOOKUP($H4873,培训课程清单!$B$2:$J$1700,4,0))</f>
        <v/>
      </c>
      <c r="L4873" s="29"/>
      <c r="M4873" s="89" t="str">
        <f>IF($H4873="","",VLOOKUP($H4873,培训课程清单!$B$2:$J$1700,7,0))</f>
        <v/>
      </c>
      <c r="N4873" s="87" t="str">
        <f>IF($H4873="","",VLOOKUP($H4873,培训课程清单!$B$2:$J$1700,8,0))</f>
        <v/>
      </c>
      <c r="O4873" s="29"/>
    </row>
    <row r="4874" spans="1:15">
      <c r="A4874" s="87" t="str">
        <f t="shared" si="76"/>
        <v/>
      </c>
      <c r="B4874" s="87" t="str">
        <f>IF(C4874="","",C4874&amp;COUNTIF($C$2:C4874,C4874))</f>
        <v/>
      </c>
      <c r="C4874" s="88"/>
      <c r="D4874" s="87" t="str">
        <f>IF($C4874="","",VLOOKUP($C4874,人员花名册!$B$2:$F$2001,2,0))</f>
        <v/>
      </c>
      <c r="E4874" s="87" t="str">
        <f>IF($C4874="","",VLOOKUP($C4874,人员花名册!$B$2:$F$2001,4,0))</f>
        <v/>
      </c>
      <c r="F4874" s="89" t="str">
        <f>IF($C4874="","",VLOOKUP($C4874,人员花名册!$B$2:$F$2001,5,0))</f>
        <v/>
      </c>
      <c r="G4874" s="29"/>
      <c r="H4874" s="29"/>
      <c r="I4874" s="87" t="str">
        <f>IF($C4874="","",VLOOKUP($H4874,培训课程清单!$B$2:$J$1700,2,0))</f>
        <v/>
      </c>
      <c r="J4874" s="87" t="str">
        <f>IF($C4874="","",VLOOKUP($H4874,培训课程清单!$B$2:$J$1700,3,0))</f>
        <v/>
      </c>
      <c r="K4874" s="87" t="str">
        <f>IF($H4874="","",VLOOKUP($H4874,培训课程清单!$B$2:$J$1700,4,0))</f>
        <v/>
      </c>
      <c r="L4874" s="29"/>
      <c r="M4874" s="89" t="str">
        <f>IF($H4874="","",VLOOKUP($H4874,培训课程清单!$B$2:$J$1700,7,0))</f>
        <v/>
      </c>
      <c r="N4874" s="87" t="str">
        <f>IF($H4874="","",VLOOKUP($H4874,培训课程清单!$B$2:$J$1700,8,0))</f>
        <v/>
      </c>
      <c r="O4874" s="29"/>
    </row>
    <row r="4875" spans="1:15">
      <c r="A4875" s="87" t="str">
        <f t="shared" si="76"/>
        <v/>
      </c>
      <c r="B4875" s="87" t="str">
        <f>IF(C4875="","",C4875&amp;COUNTIF($C$2:C4875,C4875))</f>
        <v/>
      </c>
      <c r="C4875" s="88"/>
      <c r="D4875" s="87" t="str">
        <f>IF($C4875="","",VLOOKUP($C4875,人员花名册!$B$2:$F$2001,2,0))</f>
        <v/>
      </c>
      <c r="E4875" s="87" t="str">
        <f>IF($C4875="","",VLOOKUP($C4875,人员花名册!$B$2:$F$2001,4,0))</f>
        <v/>
      </c>
      <c r="F4875" s="89" t="str">
        <f>IF($C4875="","",VLOOKUP($C4875,人员花名册!$B$2:$F$2001,5,0))</f>
        <v/>
      </c>
      <c r="G4875" s="29"/>
      <c r="H4875" s="29"/>
      <c r="I4875" s="87" t="str">
        <f>IF($C4875="","",VLOOKUP($H4875,培训课程清单!$B$2:$J$1700,2,0))</f>
        <v/>
      </c>
      <c r="J4875" s="87" t="str">
        <f>IF($C4875="","",VLOOKUP($H4875,培训课程清单!$B$2:$J$1700,3,0))</f>
        <v/>
      </c>
      <c r="K4875" s="87" t="str">
        <f>IF($H4875="","",VLOOKUP($H4875,培训课程清单!$B$2:$J$1700,4,0))</f>
        <v/>
      </c>
      <c r="L4875" s="29"/>
      <c r="M4875" s="89" t="str">
        <f>IF($H4875="","",VLOOKUP($H4875,培训课程清单!$B$2:$J$1700,7,0))</f>
        <v/>
      </c>
      <c r="N4875" s="87" t="str">
        <f>IF($H4875="","",VLOOKUP($H4875,培训课程清单!$B$2:$J$1700,8,0))</f>
        <v/>
      </c>
      <c r="O4875" s="29"/>
    </row>
    <row r="4876" spans="1:15">
      <c r="A4876" s="87" t="str">
        <f t="shared" si="76"/>
        <v/>
      </c>
      <c r="B4876" s="87" t="str">
        <f>IF(C4876="","",C4876&amp;COUNTIF($C$2:C4876,C4876))</f>
        <v/>
      </c>
      <c r="C4876" s="88"/>
      <c r="D4876" s="87" t="str">
        <f>IF($C4876="","",VLOOKUP($C4876,人员花名册!$B$2:$F$2001,2,0))</f>
        <v/>
      </c>
      <c r="E4876" s="87" t="str">
        <f>IF($C4876="","",VLOOKUP($C4876,人员花名册!$B$2:$F$2001,4,0))</f>
        <v/>
      </c>
      <c r="F4876" s="89" t="str">
        <f>IF($C4876="","",VLOOKUP($C4876,人员花名册!$B$2:$F$2001,5,0))</f>
        <v/>
      </c>
      <c r="G4876" s="29"/>
      <c r="H4876" s="29"/>
      <c r="I4876" s="87" t="str">
        <f>IF($C4876="","",VLOOKUP($H4876,培训课程清单!$B$2:$J$1700,2,0))</f>
        <v/>
      </c>
      <c r="J4876" s="87" t="str">
        <f>IF($C4876="","",VLOOKUP($H4876,培训课程清单!$B$2:$J$1700,3,0))</f>
        <v/>
      </c>
      <c r="K4876" s="87" t="str">
        <f>IF($H4876="","",VLOOKUP($H4876,培训课程清单!$B$2:$J$1700,4,0))</f>
        <v/>
      </c>
      <c r="L4876" s="29"/>
      <c r="M4876" s="89" t="str">
        <f>IF($H4876="","",VLOOKUP($H4876,培训课程清单!$B$2:$J$1700,7,0))</f>
        <v/>
      </c>
      <c r="N4876" s="87" t="str">
        <f>IF($H4876="","",VLOOKUP($H4876,培训课程清单!$B$2:$J$1700,8,0))</f>
        <v/>
      </c>
      <c r="O4876" s="29"/>
    </row>
    <row r="4877" spans="1:15">
      <c r="A4877" s="87" t="str">
        <f t="shared" si="76"/>
        <v/>
      </c>
      <c r="B4877" s="87" t="str">
        <f>IF(C4877="","",C4877&amp;COUNTIF($C$2:C4877,C4877))</f>
        <v/>
      </c>
      <c r="C4877" s="88"/>
      <c r="D4877" s="87" t="str">
        <f>IF($C4877="","",VLOOKUP($C4877,人员花名册!$B$2:$F$2001,2,0))</f>
        <v/>
      </c>
      <c r="E4877" s="87" t="str">
        <f>IF($C4877="","",VLOOKUP($C4877,人员花名册!$B$2:$F$2001,4,0))</f>
        <v/>
      </c>
      <c r="F4877" s="89" t="str">
        <f>IF($C4877="","",VLOOKUP($C4877,人员花名册!$B$2:$F$2001,5,0))</f>
        <v/>
      </c>
      <c r="G4877" s="29"/>
      <c r="H4877" s="29"/>
      <c r="I4877" s="87" t="str">
        <f>IF($C4877="","",VLOOKUP($H4877,培训课程清单!$B$2:$J$1700,2,0))</f>
        <v/>
      </c>
      <c r="J4877" s="87" t="str">
        <f>IF($C4877="","",VLOOKUP($H4877,培训课程清单!$B$2:$J$1700,3,0))</f>
        <v/>
      </c>
      <c r="K4877" s="87" t="str">
        <f>IF($H4877="","",VLOOKUP($H4877,培训课程清单!$B$2:$J$1700,4,0))</f>
        <v/>
      </c>
      <c r="L4877" s="29"/>
      <c r="M4877" s="89" t="str">
        <f>IF($H4877="","",VLOOKUP($H4877,培训课程清单!$B$2:$J$1700,7,0))</f>
        <v/>
      </c>
      <c r="N4877" s="87" t="str">
        <f>IF($H4877="","",VLOOKUP($H4877,培训课程清单!$B$2:$J$1700,8,0))</f>
        <v/>
      </c>
      <c r="O4877" s="29"/>
    </row>
    <row r="4878" spans="1:15">
      <c r="A4878" s="87" t="str">
        <f t="shared" si="76"/>
        <v/>
      </c>
      <c r="B4878" s="87" t="str">
        <f>IF(C4878="","",C4878&amp;COUNTIF($C$2:C4878,C4878))</f>
        <v/>
      </c>
      <c r="C4878" s="88"/>
      <c r="D4878" s="87" t="str">
        <f>IF($C4878="","",VLOOKUP($C4878,人员花名册!$B$2:$F$2001,2,0))</f>
        <v/>
      </c>
      <c r="E4878" s="87" t="str">
        <f>IF($C4878="","",VLOOKUP($C4878,人员花名册!$B$2:$F$2001,4,0))</f>
        <v/>
      </c>
      <c r="F4878" s="89" t="str">
        <f>IF($C4878="","",VLOOKUP($C4878,人员花名册!$B$2:$F$2001,5,0))</f>
        <v/>
      </c>
      <c r="G4878" s="29"/>
      <c r="H4878" s="29"/>
      <c r="I4878" s="87" t="str">
        <f>IF($C4878="","",VLOOKUP($H4878,培训课程清单!$B$2:$J$1700,2,0))</f>
        <v/>
      </c>
      <c r="J4878" s="87" t="str">
        <f>IF($C4878="","",VLOOKUP($H4878,培训课程清单!$B$2:$J$1700,3,0))</f>
        <v/>
      </c>
      <c r="K4878" s="87" t="str">
        <f>IF($H4878="","",VLOOKUP($H4878,培训课程清单!$B$2:$J$1700,4,0))</f>
        <v/>
      </c>
      <c r="L4878" s="29"/>
      <c r="M4878" s="89" t="str">
        <f>IF($H4878="","",VLOOKUP($H4878,培训课程清单!$B$2:$J$1700,7,0))</f>
        <v/>
      </c>
      <c r="N4878" s="87" t="str">
        <f>IF($H4878="","",VLOOKUP($H4878,培训课程清单!$B$2:$J$1700,8,0))</f>
        <v/>
      </c>
      <c r="O4878" s="29"/>
    </row>
    <row r="4879" spans="1:15">
      <c r="A4879" s="87" t="str">
        <f t="shared" si="76"/>
        <v/>
      </c>
      <c r="B4879" s="87" t="str">
        <f>IF(C4879="","",C4879&amp;COUNTIF($C$2:C4879,C4879))</f>
        <v/>
      </c>
      <c r="C4879" s="88"/>
      <c r="D4879" s="87" t="str">
        <f>IF($C4879="","",VLOOKUP($C4879,人员花名册!$B$2:$F$2001,2,0))</f>
        <v/>
      </c>
      <c r="E4879" s="87" t="str">
        <f>IF($C4879="","",VLOOKUP($C4879,人员花名册!$B$2:$F$2001,4,0))</f>
        <v/>
      </c>
      <c r="F4879" s="89" t="str">
        <f>IF($C4879="","",VLOOKUP($C4879,人员花名册!$B$2:$F$2001,5,0))</f>
        <v/>
      </c>
      <c r="G4879" s="29"/>
      <c r="H4879" s="29"/>
      <c r="I4879" s="87" t="str">
        <f>IF($C4879="","",VLOOKUP($H4879,培训课程清单!$B$2:$J$1700,2,0))</f>
        <v/>
      </c>
      <c r="J4879" s="87" t="str">
        <f>IF($C4879="","",VLOOKUP($H4879,培训课程清单!$B$2:$J$1700,3,0))</f>
        <v/>
      </c>
      <c r="K4879" s="87" t="str">
        <f>IF($H4879="","",VLOOKUP($H4879,培训课程清单!$B$2:$J$1700,4,0))</f>
        <v/>
      </c>
      <c r="L4879" s="29"/>
      <c r="M4879" s="89" t="str">
        <f>IF($H4879="","",VLOOKUP($H4879,培训课程清单!$B$2:$J$1700,7,0))</f>
        <v/>
      </c>
      <c r="N4879" s="87" t="str">
        <f>IF($H4879="","",VLOOKUP($H4879,培训课程清单!$B$2:$J$1700,8,0))</f>
        <v/>
      </c>
      <c r="O4879" s="29"/>
    </row>
    <row r="4880" spans="1:15">
      <c r="A4880" s="87" t="str">
        <f t="shared" si="76"/>
        <v/>
      </c>
      <c r="B4880" s="87" t="str">
        <f>IF(C4880="","",C4880&amp;COUNTIF($C$2:C4880,C4880))</f>
        <v/>
      </c>
      <c r="C4880" s="88"/>
      <c r="D4880" s="87" t="str">
        <f>IF($C4880="","",VLOOKUP($C4880,人员花名册!$B$2:$F$2001,2,0))</f>
        <v/>
      </c>
      <c r="E4880" s="87" t="str">
        <f>IF($C4880="","",VLOOKUP($C4880,人员花名册!$B$2:$F$2001,4,0))</f>
        <v/>
      </c>
      <c r="F4880" s="89" t="str">
        <f>IF($C4880="","",VLOOKUP($C4880,人员花名册!$B$2:$F$2001,5,0))</f>
        <v/>
      </c>
      <c r="G4880" s="29"/>
      <c r="H4880" s="29"/>
      <c r="I4880" s="87" t="str">
        <f>IF($C4880="","",VLOOKUP($H4880,培训课程清单!$B$2:$J$1700,2,0))</f>
        <v/>
      </c>
      <c r="J4880" s="87" t="str">
        <f>IF($C4880="","",VLOOKUP($H4880,培训课程清单!$B$2:$J$1700,3,0))</f>
        <v/>
      </c>
      <c r="K4880" s="87" t="str">
        <f>IF($H4880="","",VLOOKUP($H4880,培训课程清单!$B$2:$J$1700,4,0))</f>
        <v/>
      </c>
      <c r="L4880" s="29"/>
      <c r="M4880" s="89" t="str">
        <f>IF($H4880="","",VLOOKUP($H4880,培训课程清单!$B$2:$J$1700,7,0))</f>
        <v/>
      </c>
      <c r="N4880" s="87" t="str">
        <f>IF($H4880="","",VLOOKUP($H4880,培训课程清单!$B$2:$J$1700,8,0))</f>
        <v/>
      </c>
      <c r="O4880" s="29"/>
    </row>
    <row r="4881" spans="1:15">
      <c r="A4881" s="87" t="str">
        <f t="shared" ref="A4881:A4944" si="77">IF(C4880="","",A4880+1)</f>
        <v/>
      </c>
      <c r="B4881" s="87" t="str">
        <f>IF(C4881="","",C4881&amp;COUNTIF($C$2:C4881,C4881))</f>
        <v/>
      </c>
      <c r="C4881" s="88"/>
      <c r="D4881" s="87" t="str">
        <f>IF($C4881="","",VLOOKUP($C4881,人员花名册!$B$2:$F$2001,2,0))</f>
        <v/>
      </c>
      <c r="E4881" s="87" t="str">
        <f>IF($C4881="","",VLOOKUP($C4881,人员花名册!$B$2:$F$2001,4,0))</f>
        <v/>
      </c>
      <c r="F4881" s="89" t="str">
        <f>IF($C4881="","",VLOOKUP($C4881,人员花名册!$B$2:$F$2001,5,0))</f>
        <v/>
      </c>
      <c r="G4881" s="29"/>
      <c r="H4881" s="29"/>
      <c r="I4881" s="87" t="str">
        <f>IF($C4881="","",VLOOKUP($H4881,培训课程清单!$B$2:$J$1700,2,0))</f>
        <v/>
      </c>
      <c r="J4881" s="87" t="str">
        <f>IF($C4881="","",VLOOKUP($H4881,培训课程清单!$B$2:$J$1700,3,0))</f>
        <v/>
      </c>
      <c r="K4881" s="87" t="str">
        <f>IF($H4881="","",VLOOKUP($H4881,培训课程清单!$B$2:$J$1700,4,0))</f>
        <v/>
      </c>
      <c r="L4881" s="29"/>
      <c r="M4881" s="89" t="str">
        <f>IF($H4881="","",VLOOKUP($H4881,培训课程清单!$B$2:$J$1700,7,0))</f>
        <v/>
      </c>
      <c r="N4881" s="87" t="str">
        <f>IF($H4881="","",VLOOKUP($H4881,培训课程清单!$B$2:$J$1700,8,0))</f>
        <v/>
      </c>
      <c r="O4881" s="29"/>
    </row>
    <row r="4882" spans="1:15">
      <c r="A4882" s="87" t="str">
        <f t="shared" si="77"/>
        <v/>
      </c>
      <c r="B4882" s="87" t="str">
        <f>IF(C4882="","",C4882&amp;COUNTIF($C$2:C4882,C4882))</f>
        <v/>
      </c>
      <c r="C4882" s="88"/>
      <c r="D4882" s="87" t="str">
        <f>IF($C4882="","",VLOOKUP($C4882,人员花名册!$B$2:$F$2001,2,0))</f>
        <v/>
      </c>
      <c r="E4882" s="87" t="str">
        <f>IF($C4882="","",VLOOKUP($C4882,人员花名册!$B$2:$F$2001,4,0))</f>
        <v/>
      </c>
      <c r="F4882" s="89" t="str">
        <f>IF($C4882="","",VLOOKUP($C4882,人员花名册!$B$2:$F$2001,5,0))</f>
        <v/>
      </c>
      <c r="G4882" s="29"/>
      <c r="H4882" s="29"/>
      <c r="I4882" s="87" t="str">
        <f>IF($C4882="","",VLOOKUP($H4882,培训课程清单!$B$2:$J$1700,2,0))</f>
        <v/>
      </c>
      <c r="J4882" s="87" t="str">
        <f>IF($C4882="","",VLOOKUP($H4882,培训课程清单!$B$2:$J$1700,3,0))</f>
        <v/>
      </c>
      <c r="K4882" s="87" t="str">
        <f>IF($H4882="","",VLOOKUP($H4882,培训课程清单!$B$2:$J$1700,4,0))</f>
        <v/>
      </c>
      <c r="L4882" s="29"/>
      <c r="M4882" s="89" t="str">
        <f>IF($H4882="","",VLOOKUP($H4882,培训课程清单!$B$2:$J$1700,7,0))</f>
        <v/>
      </c>
      <c r="N4882" s="87" t="str">
        <f>IF($H4882="","",VLOOKUP($H4882,培训课程清单!$B$2:$J$1700,8,0))</f>
        <v/>
      </c>
      <c r="O4882" s="29"/>
    </row>
    <row r="4883" spans="1:15">
      <c r="A4883" s="87" t="str">
        <f t="shared" si="77"/>
        <v/>
      </c>
      <c r="B4883" s="87" t="str">
        <f>IF(C4883="","",C4883&amp;COUNTIF($C$2:C4883,C4883))</f>
        <v/>
      </c>
      <c r="C4883" s="88"/>
      <c r="D4883" s="87" t="str">
        <f>IF($C4883="","",VLOOKUP($C4883,人员花名册!$B$2:$F$2001,2,0))</f>
        <v/>
      </c>
      <c r="E4883" s="87" t="str">
        <f>IF($C4883="","",VLOOKUP($C4883,人员花名册!$B$2:$F$2001,4,0))</f>
        <v/>
      </c>
      <c r="F4883" s="89" t="str">
        <f>IF($C4883="","",VLOOKUP($C4883,人员花名册!$B$2:$F$2001,5,0))</f>
        <v/>
      </c>
      <c r="G4883" s="29"/>
      <c r="H4883" s="29"/>
      <c r="I4883" s="87" t="str">
        <f>IF($C4883="","",VLOOKUP($H4883,培训课程清单!$B$2:$J$1700,2,0))</f>
        <v/>
      </c>
      <c r="J4883" s="87" t="str">
        <f>IF($C4883="","",VLOOKUP($H4883,培训课程清单!$B$2:$J$1700,3,0))</f>
        <v/>
      </c>
      <c r="K4883" s="87" t="str">
        <f>IF($H4883="","",VLOOKUP($H4883,培训课程清单!$B$2:$J$1700,4,0))</f>
        <v/>
      </c>
      <c r="L4883" s="29"/>
      <c r="M4883" s="89" t="str">
        <f>IF($H4883="","",VLOOKUP($H4883,培训课程清单!$B$2:$J$1700,7,0))</f>
        <v/>
      </c>
      <c r="N4883" s="87" t="str">
        <f>IF($H4883="","",VLOOKUP($H4883,培训课程清单!$B$2:$J$1700,8,0))</f>
        <v/>
      </c>
      <c r="O4883" s="29"/>
    </row>
    <row r="4884" spans="1:15">
      <c r="A4884" s="87" t="str">
        <f t="shared" si="77"/>
        <v/>
      </c>
      <c r="B4884" s="87" t="str">
        <f>IF(C4884="","",C4884&amp;COUNTIF($C$2:C4884,C4884))</f>
        <v/>
      </c>
      <c r="C4884" s="88"/>
      <c r="D4884" s="87" t="str">
        <f>IF($C4884="","",VLOOKUP($C4884,人员花名册!$B$2:$F$2001,2,0))</f>
        <v/>
      </c>
      <c r="E4884" s="87" t="str">
        <f>IF($C4884="","",VLOOKUP($C4884,人员花名册!$B$2:$F$2001,4,0))</f>
        <v/>
      </c>
      <c r="F4884" s="89" t="str">
        <f>IF($C4884="","",VLOOKUP($C4884,人员花名册!$B$2:$F$2001,5,0))</f>
        <v/>
      </c>
      <c r="G4884" s="29"/>
      <c r="H4884" s="29"/>
      <c r="I4884" s="87" t="str">
        <f>IF($C4884="","",VLOOKUP($H4884,培训课程清单!$B$2:$J$1700,2,0))</f>
        <v/>
      </c>
      <c r="J4884" s="87" t="str">
        <f>IF($C4884="","",VLOOKUP($H4884,培训课程清单!$B$2:$J$1700,3,0))</f>
        <v/>
      </c>
      <c r="K4884" s="87" t="str">
        <f>IF($H4884="","",VLOOKUP($H4884,培训课程清单!$B$2:$J$1700,4,0))</f>
        <v/>
      </c>
      <c r="L4884" s="29"/>
      <c r="M4884" s="89" t="str">
        <f>IF($H4884="","",VLOOKUP($H4884,培训课程清单!$B$2:$J$1700,7,0))</f>
        <v/>
      </c>
      <c r="N4884" s="87" t="str">
        <f>IF($H4884="","",VLOOKUP($H4884,培训课程清单!$B$2:$J$1700,8,0))</f>
        <v/>
      </c>
      <c r="O4884" s="29"/>
    </row>
    <row r="4885" spans="1:15">
      <c r="A4885" s="87" t="str">
        <f t="shared" si="77"/>
        <v/>
      </c>
      <c r="B4885" s="87" t="str">
        <f>IF(C4885="","",C4885&amp;COUNTIF($C$2:C4885,C4885))</f>
        <v/>
      </c>
      <c r="C4885" s="88"/>
      <c r="D4885" s="87" t="str">
        <f>IF($C4885="","",VLOOKUP($C4885,人员花名册!$B$2:$F$2001,2,0))</f>
        <v/>
      </c>
      <c r="E4885" s="87" t="str">
        <f>IF($C4885="","",VLOOKUP($C4885,人员花名册!$B$2:$F$2001,4,0))</f>
        <v/>
      </c>
      <c r="F4885" s="89" t="str">
        <f>IF($C4885="","",VLOOKUP($C4885,人员花名册!$B$2:$F$2001,5,0))</f>
        <v/>
      </c>
      <c r="G4885" s="29"/>
      <c r="H4885" s="29"/>
      <c r="I4885" s="87" t="str">
        <f>IF($C4885="","",VLOOKUP($H4885,培训课程清单!$B$2:$J$1700,2,0))</f>
        <v/>
      </c>
      <c r="J4885" s="87" t="str">
        <f>IF($C4885="","",VLOOKUP($H4885,培训课程清单!$B$2:$J$1700,3,0))</f>
        <v/>
      </c>
      <c r="K4885" s="87" t="str">
        <f>IF($H4885="","",VLOOKUP($H4885,培训课程清单!$B$2:$J$1700,4,0))</f>
        <v/>
      </c>
      <c r="L4885" s="29"/>
      <c r="M4885" s="89" t="str">
        <f>IF($H4885="","",VLOOKUP($H4885,培训课程清单!$B$2:$J$1700,7,0))</f>
        <v/>
      </c>
      <c r="N4885" s="87" t="str">
        <f>IF($H4885="","",VLOOKUP($H4885,培训课程清单!$B$2:$J$1700,8,0))</f>
        <v/>
      </c>
      <c r="O4885" s="29"/>
    </row>
    <row r="4886" spans="1:15">
      <c r="A4886" s="87" t="str">
        <f t="shared" si="77"/>
        <v/>
      </c>
      <c r="B4886" s="87" t="str">
        <f>IF(C4886="","",C4886&amp;COUNTIF($C$2:C4886,C4886))</f>
        <v/>
      </c>
      <c r="C4886" s="88"/>
      <c r="D4886" s="87" t="str">
        <f>IF($C4886="","",VLOOKUP($C4886,人员花名册!$B$2:$F$2001,2,0))</f>
        <v/>
      </c>
      <c r="E4886" s="87" t="str">
        <f>IF($C4886="","",VLOOKUP($C4886,人员花名册!$B$2:$F$2001,4,0))</f>
        <v/>
      </c>
      <c r="F4886" s="89" t="str">
        <f>IF($C4886="","",VLOOKUP($C4886,人员花名册!$B$2:$F$2001,5,0))</f>
        <v/>
      </c>
      <c r="G4886" s="29"/>
      <c r="H4886" s="29"/>
      <c r="I4886" s="87" t="str">
        <f>IF($C4886="","",VLOOKUP($H4886,培训课程清单!$B$2:$J$1700,2,0))</f>
        <v/>
      </c>
      <c r="J4886" s="87" t="str">
        <f>IF($C4886="","",VLOOKUP($H4886,培训课程清单!$B$2:$J$1700,3,0))</f>
        <v/>
      </c>
      <c r="K4886" s="87" t="str">
        <f>IF($H4886="","",VLOOKUP($H4886,培训课程清单!$B$2:$J$1700,4,0))</f>
        <v/>
      </c>
      <c r="L4886" s="29"/>
      <c r="M4886" s="89" t="str">
        <f>IF($H4886="","",VLOOKUP($H4886,培训课程清单!$B$2:$J$1700,7,0))</f>
        <v/>
      </c>
      <c r="N4886" s="87" t="str">
        <f>IF($H4886="","",VLOOKUP($H4886,培训课程清单!$B$2:$J$1700,8,0))</f>
        <v/>
      </c>
      <c r="O4886" s="29"/>
    </row>
    <row r="4887" spans="1:15">
      <c r="A4887" s="87" t="str">
        <f t="shared" si="77"/>
        <v/>
      </c>
      <c r="B4887" s="87" t="str">
        <f>IF(C4887="","",C4887&amp;COUNTIF($C$2:C4887,C4887))</f>
        <v/>
      </c>
      <c r="C4887" s="88"/>
      <c r="D4887" s="87" t="str">
        <f>IF($C4887="","",VLOOKUP($C4887,人员花名册!$B$2:$F$2001,2,0))</f>
        <v/>
      </c>
      <c r="E4887" s="87" t="str">
        <f>IF($C4887="","",VLOOKUP($C4887,人员花名册!$B$2:$F$2001,4,0))</f>
        <v/>
      </c>
      <c r="F4887" s="89" t="str">
        <f>IF($C4887="","",VLOOKUP($C4887,人员花名册!$B$2:$F$2001,5,0))</f>
        <v/>
      </c>
      <c r="G4887" s="29"/>
      <c r="H4887" s="29"/>
      <c r="I4887" s="87" t="str">
        <f>IF($C4887="","",VLOOKUP($H4887,培训课程清单!$B$2:$J$1700,2,0))</f>
        <v/>
      </c>
      <c r="J4887" s="87" t="str">
        <f>IF($C4887="","",VLOOKUP($H4887,培训课程清单!$B$2:$J$1700,3,0))</f>
        <v/>
      </c>
      <c r="K4887" s="87" t="str">
        <f>IF($H4887="","",VLOOKUP($H4887,培训课程清单!$B$2:$J$1700,4,0))</f>
        <v/>
      </c>
      <c r="L4887" s="29"/>
      <c r="M4887" s="89" t="str">
        <f>IF($H4887="","",VLOOKUP($H4887,培训课程清单!$B$2:$J$1700,7,0))</f>
        <v/>
      </c>
      <c r="N4887" s="87" t="str">
        <f>IF($H4887="","",VLOOKUP($H4887,培训课程清单!$B$2:$J$1700,8,0))</f>
        <v/>
      </c>
      <c r="O4887" s="29"/>
    </row>
    <row r="4888" spans="1:15">
      <c r="A4888" s="87" t="str">
        <f t="shared" si="77"/>
        <v/>
      </c>
      <c r="B4888" s="87" t="str">
        <f>IF(C4888="","",C4888&amp;COUNTIF($C$2:C4888,C4888))</f>
        <v/>
      </c>
      <c r="C4888" s="88"/>
      <c r="D4888" s="87" t="str">
        <f>IF($C4888="","",VLOOKUP($C4888,人员花名册!$B$2:$F$2001,2,0))</f>
        <v/>
      </c>
      <c r="E4888" s="87" t="str">
        <f>IF($C4888="","",VLOOKUP($C4888,人员花名册!$B$2:$F$2001,4,0))</f>
        <v/>
      </c>
      <c r="F4888" s="89" t="str">
        <f>IF($C4888="","",VLOOKUP($C4888,人员花名册!$B$2:$F$2001,5,0))</f>
        <v/>
      </c>
      <c r="G4888" s="29"/>
      <c r="H4888" s="29"/>
      <c r="I4888" s="87" t="str">
        <f>IF($C4888="","",VLOOKUP($H4888,培训课程清单!$B$2:$J$1700,2,0))</f>
        <v/>
      </c>
      <c r="J4888" s="87" t="str">
        <f>IF($C4888="","",VLOOKUP($H4888,培训课程清单!$B$2:$J$1700,3,0))</f>
        <v/>
      </c>
      <c r="K4888" s="87" t="str">
        <f>IF($H4888="","",VLOOKUP($H4888,培训课程清单!$B$2:$J$1700,4,0))</f>
        <v/>
      </c>
      <c r="L4888" s="29"/>
      <c r="M4888" s="89" t="str">
        <f>IF($H4888="","",VLOOKUP($H4888,培训课程清单!$B$2:$J$1700,7,0))</f>
        <v/>
      </c>
      <c r="N4888" s="87" t="str">
        <f>IF($H4888="","",VLOOKUP($H4888,培训课程清单!$B$2:$J$1700,8,0))</f>
        <v/>
      </c>
      <c r="O4888" s="29"/>
    </row>
    <row r="4889" spans="1:15">
      <c r="A4889" s="87" t="str">
        <f t="shared" si="77"/>
        <v/>
      </c>
      <c r="B4889" s="87" t="str">
        <f>IF(C4889="","",C4889&amp;COUNTIF($C$2:C4889,C4889))</f>
        <v/>
      </c>
      <c r="C4889" s="88"/>
      <c r="D4889" s="87" t="str">
        <f>IF($C4889="","",VLOOKUP($C4889,人员花名册!$B$2:$F$2001,2,0))</f>
        <v/>
      </c>
      <c r="E4889" s="87" t="str">
        <f>IF($C4889="","",VLOOKUP($C4889,人员花名册!$B$2:$F$2001,4,0))</f>
        <v/>
      </c>
      <c r="F4889" s="89" t="str">
        <f>IF($C4889="","",VLOOKUP($C4889,人员花名册!$B$2:$F$2001,5,0))</f>
        <v/>
      </c>
      <c r="G4889" s="29"/>
      <c r="H4889" s="29"/>
      <c r="I4889" s="87" t="str">
        <f>IF($C4889="","",VLOOKUP($H4889,培训课程清单!$B$2:$J$1700,2,0))</f>
        <v/>
      </c>
      <c r="J4889" s="87" t="str">
        <f>IF($C4889="","",VLOOKUP($H4889,培训课程清单!$B$2:$J$1700,3,0))</f>
        <v/>
      </c>
      <c r="K4889" s="87" t="str">
        <f>IF($H4889="","",VLOOKUP($H4889,培训课程清单!$B$2:$J$1700,4,0))</f>
        <v/>
      </c>
      <c r="L4889" s="29"/>
      <c r="M4889" s="89" t="str">
        <f>IF($H4889="","",VLOOKUP($H4889,培训课程清单!$B$2:$J$1700,7,0))</f>
        <v/>
      </c>
      <c r="N4889" s="87" t="str">
        <f>IF($H4889="","",VLOOKUP($H4889,培训课程清单!$B$2:$J$1700,8,0))</f>
        <v/>
      </c>
      <c r="O4889" s="29"/>
    </row>
    <row r="4890" spans="1:15">
      <c r="A4890" s="87" t="str">
        <f t="shared" si="77"/>
        <v/>
      </c>
      <c r="B4890" s="87" t="str">
        <f>IF(C4890="","",C4890&amp;COUNTIF($C$2:C4890,C4890))</f>
        <v/>
      </c>
      <c r="C4890" s="88"/>
      <c r="D4890" s="87" t="str">
        <f>IF($C4890="","",VLOOKUP($C4890,人员花名册!$B$2:$F$2001,2,0))</f>
        <v/>
      </c>
      <c r="E4890" s="87" t="str">
        <f>IF($C4890="","",VLOOKUP($C4890,人员花名册!$B$2:$F$2001,4,0))</f>
        <v/>
      </c>
      <c r="F4890" s="89" t="str">
        <f>IF($C4890="","",VLOOKUP($C4890,人员花名册!$B$2:$F$2001,5,0))</f>
        <v/>
      </c>
      <c r="G4890" s="29"/>
      <c r="H4890" s="29"/>
      <c r="I4890" s="87" t="str">
        <f>IF($C4890="","",VLOOKUP($H4890,培训课程清单!$B$2:$J$1700,2,0))</f>
        <v/>
      </c>
      <c r="J4890" s="87" t="str">
        <f>IF($C4890="","",VLOOKUP($H4890,培训课程清单!$B$2:$J$1700,3,0))</f>
        <v/>
      </c>
      <c r="K4890" s="87" t="str">
        <f>IF($H4890="","",VLOOKUP($H4890,培训课程清单!$B$2:$J$1700,4,0))</f>
        <v/>
      </c>
      <c r="L4890" s="29"/>
      <c r="M4890" s="89" t="str">
        <f>IF($H4890="","",VLOOKUP($H4890,培训课程清单!$B$2:$J$1700,7,0))</f>
        <v/>
      </c>
      <c r="N4890" s="87" t="str">
        <f>IF($H4890="","",VLOOKUP($H4890,培训课程清单!$B$2:$J$1700,8,0))</f>
        <v/>
      </c>
      <c r="O4890" s="29"/>
    </row>
    <row r="4891" spans="1:15">
      <c r="A4891" s="87" t="str">
        <f t="shared" si="77"/>
        <v/>
      </c>
      <c r="B4891" s="87" t="str">
        <f>IF(C4891="","",C4891&amp;COUNTIF($C$2:C4891,C4891))</f>
        <v/>
      </c>
      <c r="C4891" s="88"/>
      <c r="D4891" s="87" t="str">
        <f>IF($C4891="","",VLOOKUP($C4891,人员花名册!$B$2:$F$2001,2,0))</f>
        <v/>
      </c>
      <c r="E4891" s="87" t="str">
        <f>IF($C4891="","",VLOOKUP($C4891,人员花名册!$B$2:$F$2001,4,0))</f>
        <v/>
      </c>
      <c r="F4891" s="89" t="str">
        <f>IF($C4891="","",VLOOKUP($C4891,人员花名册!$B$2:$F$2001,5,0))</f>
        <v/>
      </c>
      <c r="G4891" s="29"/>
      <c r="H4891" s="29"/>
      <c r="I4891" s="87" t="str">
        <f>IF($C4891="","",VLOOKUP($H4891,培训课程清单!$B$2:$J$1700,2,0))</f>
        <v/>
      </c>
      <c r="J4891" s="87" t="str">
        <f>IF($C4891="","",VLOOKUP($H4891,培训课程清单!$B$2:$J$1700,3,0))</f>
        <v/>
      </c>
      <c r="K4891" s="87" t="str">
        <f>IF($H4891="","",VLOOKUP($H4891,培训课程清单!$B$2:$J$1700,4,0))</f>
        <v/>
      </c>
      <c r="L4891" s="29"/>
      <c r="M4891" s="89" t="str">
        <f>IF($H4891="","",VLOOKUP($H4891,培训课程清单!$B$2:$J$1700,7,0))</f>
        <v/>
      </c>
      <c r="N4891" s="87" t="str">
        <f>IF($H4891="","",VLOOKUP($H4891,培训课程清单!$B$2:$J$1700,8,0))</f>
        <v/>
      </c>
      <c r="O4891" s="29"/>
    </row>
    <row r="4892" spans="1:15">
      <c r="A4892" s="87" t="str">
        <f t="shared" si="77"/>
        <v/>
      </c>
      <c r="B4892" s="87" t="str">
        <f>IF(C4892="","",C4892&amp;COUNTIF($C$2:C4892,C4892))</f>
        <v/>
      </c>
      <c r="C4892" s="88"/>
      <c r="D4892" s="87" t="str">
        <f>IF($C4892="","",VLOOKUP($C4892,人员花名册!$B$2:$F$2001,2,0))</f>
        <v/>
      </c>
      <c r="E4892" s="87" t="str">
        <f>IF($C4892="","",VLOOKUP($C4892,人员花名册!$B$2:$F$2001,4,0))</f>
        <v/>
      </c>
      <c r="F4892" s="89" t="str">
        <f>IF($C4892="","",VLOOKUP($C4892,人员花名册!$B$2:$F$2001,5,0))</f>
        <v/>
      </c>
      <c r="G4892" s="29"/>
      <c r="H4892" s="29"/>
      <c r="I4892" s="87" t="str">
        <f>IF($C4892="","",VLOOKUP($H4892,培训课程清单!$B$2:$J$1700,2,0))</f>
        <v/>
      </c>
      <c r="J4892" s="87" t="str">
        <f>IF($C4892="","",VLOOKUP($H4892,培训课程清单!$B$2:$J$1700,3,0))</f>
        <v/>
      </c>
      <c r="K4892" s="87" t="str">
        <f>IF($H4892="","",VLOOKUP($H4892,培训课程清单!$B$2:$J$1700,4,0))</f>
        <v/>
      </c>
      <c r="L4892" s="29"/>
      <c r="M4892" s="89" t="str">
        <f>IF($H4892="","",VLOOKUP($H4892,培训课程清单!$B$2:$J$1700,7,0))</f>
        <v/>
      </c>
      <c r="N4892" s="87" t="str">
        <f>IF($H4892="","",VLOOKUP($H4892,培训课程清单!$B$2:$J$1700,8,0))</f>
        <v/>
      </c>
      <c r="O4892" s="29"/>
    </row>
    <row r="4893" spans="1:15">
      <c r="A4893" s="87" t="str">
        <f t="shared" si="77"/>
        <v/>
      </c>
      <c r="B4893" s="87" t="str">
        <f>IF(C4893="","",C4893&amp;COUNTIF($C$2:C4893,C4893))</f>
        <v/>
      </c>
      <c r="C4893" s="88"/>
      <c r="D4893" s="87" t="str">
        <f>IF($C4893="","",VLOOKUP($C4893,人员花名册!$B$2:$F$2001,2,0))</f>
        <v/>
      </c>
      <c r="E4893" s="87" t="str">
        <f>IF($C4893="","",VLOOKUP($C4893,人员花名册!$B$2:$F$2001,4,0))</f>
        <v/>
      </c>
      <c r="F4893" s="89" t="str">
        <f>IF($C4893="","",VLOOKUP($C4893,人员花名册!$B$2:$F$2001,5,0))</f>
        <v/>
      </c>
      <c r="G4893" s="29"/>
      <c r="H4893" s="29"/>
      <c r="I4893" s="87" t="str">
        <f>IF($C4893="","",VLOOKUP($H4893,培训课程清单!$B$2:$J$1700,2,0))</f>
        <v/>
      </c>
      <c r="J4893" s="87" t="str">
        <f>IF($C4893="","",VLOOKUP($H4893,培训课程清单!$B$2:$J$1700,3,0))</f>
        <v/>
      </c>
      <c r="K4893" s="87" t="str">
        <f>IF($H4893="","",VLOOKUP($H4893,培训课程清单!$B$2:$J$1700,4,0))</f>
        <v/>
      </c>
      <c r="L4893" s="29"/>
      <c r="M4893" s="89" t="str">
        <f>IF($H4893="","",VLOOKUP($H4893,培训课程清单!$B$2:$J$1700,7,0))</f>
        <v/>
      </c>
      <c r="N4893" s="87" t="str">
        <f>IF($H4893="","",VLOOKUP($H4893,培训课程清单!$B$2:$J$1700,8,0))</f>
        <v/>
      </c>
      <c r="O4893" s="29"/>
    </row>
    <row r="4894" spans="1:15">
      <c r="A4894" s="87" t="str">
        <f t="shared" si="77"/>
        <v/>
      </c>
      <c r="B4894" s="87" t="str">
        <f>IF(C4894="","",C4894&amp;COUNTIF($C$2:C4894,C4894))</f>
        <v/>
      </c>
      <c r="C4894" s="88"/>
      <c r="D4894" s="87" t="str">
        <f>IF($C4894="","",VLOOKUP($C4894,人员花名册!$B$2:$F$2001,2,0))</f>
        <v/>
      </c>
      <c r="E4894" s="87" t="str">
        <f>IF($C4894="","",VLOOKUP($C4894,人员花名册!$B$2:$F$2001,4,0))</f>
        <v/>
      </c>
      <c r="F4894" s="89" t="str">
        <f>IF($C4894="","",VLOOKUP($C4894,人员花名册!$B$2:$F$2001,5,0))</f>
        <v/>
      </c>
      <c r="G4894" s="29"/>
      <c r="H4894" s="29"/>
      <c r="I4894" s="87" t="str">
        <f>IF($C4894="","",VLOOKUP($H4894,培训课程清单!$B$2:$J$1700,2,0))</f>
        <v/>
      </c>
      <c r="J4894" s="87" t="str">
        <f>IF($C4894="","",VLOOKUP($H4894,培训课程清单!$B$2:$J$1700,3,0))</f>
        <v/>
      </c>
      <c r="K4894" s="87" t="str">
        <f>IF($H4894="","",VLOOKUP($H4894,培训课程清单!$B$2:$J$1700,4,0))</f>
        <v/>
      </c>
      <c r="L4894" s="29"/>
      <c r="M4894" s="89" t="str">
        <f>IF($H4894="","",VLOOKUP($H4894,培训课程清单!$B$2:$J$1700,7,0))</f>
        <v/>
      </c>
      <c r="N4894" s="87" t="str">
        <f>IF($H4894="","",VLOOKUP($H4894,培训课程清单!$B$2:$J$1700,8,0))</f>
        <v/>
      </c>
      <c r="O4894" s="29"/>
    </row>
    <row r="4895" spans="1:15">
      <c r="A4895" s="87" t="str">
        <f t="shared" si="77"/>
        <v/>
      </c>
      <c r="B4895" s="87" t="str">
        <f>IF(C4895="","",C4895&amp;COUNTIF($C$2:C4895,C4895))</f>
        <v/>
      </c>
      <c r="C4895" s="88"/>
      <c r="D4895" s="87" t="str">
        <f>IF($C4895="","",VLOOKUP($C4895,人员花名册!$B$2:$F$2001,2,0))</f>
        <v/>
      </c>
      <c r="E4895" s="87" t="str">
        <f>IF($C4895="","",VLOOKUP($C4895,人员花名册!$B$2:$F$2001,4,0))</f>
        <v/>
      </c>
      <c r="F4895" s="89" t="str">
        <f>IF($C4895="","",VLOOKUP($C4895,人员花名册!$B$2:$F$2001,5,0))</f>
        <v/>
      </c>
      <c r="G4895" s="29"/>
      <c r="H4895" s="29"/>
      <c r="I4895" s="87" t="str">
        <f>IF($C4895="","",VLOOKUP($H4895,培训课程清单!$B$2:$J$1700,2,0))</f>
        <v/>
      </c>
      <c r="J4895" s="87" t="str">
        <f>IF($C4895="","",VLOOKUP($H4895,培训课程清单!$B$2:$J$1700,3,0))</f>
        <v/>
      </c>
      <c r="K4895" s="87" t="str">
        <f>IF($H4895="","",VLOOKUP($H4895,培训课程清单!$B$2:$J$1700,4,0))</f>
        <v/>
      </c>
      <c r="L4895" s="29"/>
      <c r="M4895" s="89" t="str">
        <f>IF($H4895="","",VLOOKUP($H4895,培训课程清单!$B$2:$J$1700,7,0))</f>
        <v/>
      </c>
      <c r="N4895" s="87" t="str">
        <f>IF($H4895="","",VLOOKUP($H4895,培训课程清单!$B$2:$J$1700,8,0))</f>
        <v/>
      </c>
      <c r="O4895" s="29"/>
    </row>
    <row r="4896" spans="1:15">
      <c r="A4896" s="87" t="str">
        <f t="shared" si="77"/>
        <v/>
      </c>
      <c r="B4896" s="87" t="str">
        <f>IF(C4896="","",C4896&amp;COUNTIF($C$2:C4896,C4896))</f>
        <v/>
      </c>
      <c r="C4896" s="88"/>
      <c r="D4896" s="87" t="str">
        <f>IF($C4896="","",VLOOKUP($C4896,人员花名册!$B$2:$F$2001,2,0))</f>
        <v/>
      </c>
      <c r="E4896" s="87" t="str">
        <f>IF($C4896="","",VLOOKUP($C4896,人员花名册!$B$2:$F$2001,4,0))</f>
        <v/>
      </c>
      <c r="F4896" s="89" t="str">
        <f>IF($C4896="","",VLOOKUP($C4896,人员花名册!$B$2:$F$2001,5,0))</f>
        <v/>
      </c>
      <c r="G4896" s="29"/>
      <c r="H4896" s="29"/>
      <c r="I4896" s="87" t="str">
        <f>IF($C4896="","",VLOOKUP($H4896,培训课程清单!$B$2:$J$1700,2,0))</f>
        <v/>
      </c>
      <c r="J4896" s="87" t="str">
        <f>IF($C4896="","",VLOOKUP($H4896,培训课程清单!$B$2:$J$1700,3,0))</f>
        <v/>
      </c>
      <c r="K4896" s="87" t="str">
        <f>IF($H4896="","",VLOOKUP($H4896,培训课程清单!$B$2:$J$1700,4,0))</f>
        <v/>
      </c>
      <c r="L4896" s="29"/>
      <c r="M4896" s="89" t="str">
        <f>IF($H4896="","",VLOOKUP($H4896,培训课程清单!$B$2:$J$1700,7,0))</f>
        <v/>
      </c>
      <c r="N4896" s="87" t="str">
        <f>IF($H4896="","",VLOOKUP($H4896,培训课程清单!$B$2:$J$1700,8,0))</f>
        <v/>
      </c>
      <c r="O4896" s="29"/>
    </row>
    <row r="4897" spans="1:15">
      <c r="A4897" s="87" t="str">
        <f t="shared" si="77"/>
        <v/>
      </c>
      <c r="B4897" s="87" t="str">
        <f>IF(C4897="","",C4897&amp;COUNTIF($C$2:C4897,C4897))</f>
        <v/>
      </c>
      <c r="C4897" s="88"/>
      <c r="D4897" s="87" t="str">
        <f>IF($C4897="","",VLOOKUP($C4897,人员花名册!$B$2:$F$2001,2,0))</f>
        <v/>
      </c>
      <c r="E4897" s="87" t="str">
        <f>IF($C4897="","",VLOOKUP($C4897,人员花名册!$B$2:$F$2001,4,0))</f>
        <v/>
      </c>
      <c r="F4897" s="89" t="str">
        <f>IF($C4897="","",VLOOKUP($C4897,人员花名册!$B$2:$F$2001,5,0))</f>
        <v/>
      </c>
      <c r="G4897" s="29"/>
      <c r="H4897" s="29"/>
      <c r="I4897" s="87" t="str">
        <f>IF($C4897="","",VLOOKUP($H4897,培训课程清单!$B$2:$J$1700,2,0))</f>
        <v/>
      </c>
      <c r="J4897" s="87" t="str">
        <f>IF($C4897="","",VLOOKUP($H4897,培训课程清单!$B$2:$J$1700,3,0))</f>
        <v/>
      </c>
      <c r="K4897" s="87" t="str">
        <f>IF($H4897="","",VLOOKUP($H4897,培训课程清单!$B$2:$J$1700,4,0))</f>
        <v/>
      </c>
      <c r="L4897" s="29"/>
      <c r="M4897" s="89" t="str">
        <f>IF($H4897="","",VLOOKUP($H4897,培训课程清单!$B$2:$J$1700,7,0))</f>
        <v/>
      </c>
      <c r="N4897" s="87" t="str">
        <f>IF($H4897="","",VLOOKUP($H4897,培训课程清单!$B$2:$J$1700,8,0))</f>
        <v/>
      </c>
      <c r="O4897" s="29"/>
    </row>
    <row r="4898" spans="1:15">
      <c r="A4898" s="87" t="str">
        <f t="shared" si="77"/>
        <v/>
      </c>
      <c r="B4898" s="87" t="str">
        <f>IF(C4898="","",C4898&amp;COUNTIF($C$2:C4898,C4898))</f>
        <v/>
      </c>
      <c r="C4898" s="88"/>
      <c r="D4898" s="87" t="str">
        <f>IF($C4898="","",VLOOKUP($C4898,人员花名册!$B$2:$F$2001,2,0))</f>
        <v/>
      </c>
      <c r="E4898" s="87" t="str">
        <f>IF($C4898="","",VLOOKUP($C4898,人员花名册!$B$2:$F$2001,4,0))</f>
        <v/>
      </c>
      <c r="F4898" s="89" t="str">
        <f>IF($C4898="","",VLOOKUP($C4898,人员花名册!$B$2:$F$2001,5,0))</f>
        <v/>
      </c>
      <c r="G4898" s="29"/>
      <c r="H4898" s="29"/>
      <c r="I4898" s="87" t="str">
        <f>IF($C4898="","",VLOOKUP($H4898,培训课程清单!$B$2:$J$1700,2,0))</f>
        <v/>
      </c>
      <c r="J4898" s="87" t="str">
        <f>IF($C4898="","",VLOOKUP($H4898,培训课程清单!$B$2:$J$1700,3,0))</f>
        <v/>
      </c>
      <c r="K4898" s="87" t="str">
        <f>IF($H4898="","",VLOOKUP($H4898,培训课程清单!$B$2:$J$1700,4,0))</f>
        <v/>
      </c>
      <c r="L4898" s="29"/>
      <c r="M4898" s="89" t="str">
        <f>IF($H4898="","",VLOOKUP($H4898,培训课程清单!$B$2:$J$1700,7,0))</f>
        <v/>
      </c>
      <c r="N4898" s="87" t="str">
        <f>IF($H4898="","",VLOOKUP($H4898,培训课程清单!$B$2:$J$1700,8,0))</f>
        <v/>
      </c>
      <c r="O4898" s="29"/>
    </row>
    <row r="4899" spans="1:15">
      <c r="A4899" s="87" t="str">
        <f t="shared" si="77"/>
        <v/>
      </c>
      <c r="B4899" s="87" t="str">
        <f>IF(C4899="","",C4899&amp;COUNTIF($C$2:C4899,C4899))</f>
        <v/>
      </c>
      <c r="C4899" s="88"/>
      <c r="D4899" s="87" t="str">
        <f>IF($C4899="","",VLOOKUP($C4899,人员花名册!$B$2:$F$2001,2,0))</f>
        <v/>
      </c>
      <c r="E4899" s="87" t="str">
        <f>IF($C4899="","",VLOOKUP($C4899,人员花名册!$B$2:$F$2001,4,0))</f>
        <v/>
      </c>
      <c r="F4899" s="89" t="str">
        <f>IF($C4899="","",VLOOKUP($C4899,人员花名册!$B$2:$F$2001,5,0))</f>
        <v/>
      </c>
      <c r="G4899" s="29"/>
      <c r="H4899" s="29"/>
      <c r="I4899" s="87" t="str">
        <f>IF($C4899="","",VLOOKUP($H4899,培训课程清单!$B$2:$J$1700,2,0))</f>
        <v/>
      </c>
      <c r="J4899" s="87" t="str">
        <f>IF($C4899="","",VLOOKUP($H4899,培训课程清单!$B$2:$J$1700,3,0))</f>
        <v/>
      </c>
      <c r="K4899" s="87" t="str">
        <f>IF($H4899="","",VLOOKUP($H4899,培训课程清单!$B$2:$J$1700,4,0))</f>
        <v/>
      </c>
      <c r="L4899" s="29"/>
      <c r="M4899" s="89" t="str">
        <f>IF($H4899="","",VLOOKUP($H4899,培训课程清单!$B$2:$J$1700,7,0))</f>
        <v/>
      </c>
      <c r="N4899" s="87" t="str">
        <f>IF($H4899="","",VLOOKUP($H4899,培训课程清单!$B$2:$J$1700,8,0))</f>
        <v/>
      </c>
      <c r="O4899" s="29"/>
    </row>
    <row r="4900" spans="1:15">
      <c r="A4900" s="87" t="str">
        <f t="shared" si="77"/>
        <v/>
      </c>
      <c r="B4900" s="87" t="str">
        <f>IF(C4900="","",C4900&amp;COUNTIF($C$2:C4900,C4900))</f>
        <v/>
      </c>
      <c r="C4900" s="88"/>
      <c r="D4900" s="87" t="str">
        <f>IF($C4900="","",VLOOKUP($C4900,人员花名册!$B$2:$F$2001,2,0))</f>
        <v/>
      </c>
      <c r="E4900" s="87" t="str">
        <f>IF($C4900="","",VLOOKUP($C4900,人员花名册!$B$2:$F$2001,4,0))</f>
        <v/>
      </c>
      <c r="F4900" s="89" t="str">
        <f>IF($C4900="","",VLOOKUP($C4900,人员花名册!$B$2:$F$2001,5,0))</f>
        <v/>
      </c>
      <c r="G4900" s="29"/>
      <c r="H4900" s="29"/>
      <c r="I4900" s="87" t="str">
        <f>IF($C4900="","",VLOOKUP($H4900,培训课程清单!$B$2:$J$1700,2,0))</f>
        <v/>
      </c>
      <c r="J4900" s="87" t="str">
        <f>IF($C4900="","",VLOOKUP($H4900,培训课程清单!$B$2:$J$1700,3,0))</f>
        <v/>
      </c>
      <c r="K4900" s="87" t="str">
        <f>IF($H4900="","",VLOOKUP($H4900,培训课程清单!$B$2:$J$1700,4,0))</f>
        <v/>
      </c>
      <c r="L4900" s="29"/>
      <c r="M4900" s="89" t="str">
        <f>IF($H4900="","",VLOOKUP($H4900,培训课程清单!$B$2:$J$1700,7,0))</f>
        <v/>
      </c>
      <c r="N4900" s="87" t="str">
        <f>IF($H4900="","",VLOOKUP($H4900,培训课程清单!$B$2:$J$1700,8,0))</f>
        <v/>
      </c>
      <c r="O4900" s="29"/>
    </row>
    <row r="4901" spans="1:15">
      <c r="A4901" s="87" t="str">
        <f t="shared" si="77"/>
        <v/>
      </c>
      <c r="B4901" s="87" t="str">
        <f>IF(C4901="","",C4901&amp;COUNTIF($C$2:C4901,C4901))</f>
        <v/>
      </c>
      <c r="C4901" s="88"/>
      <c r="D4901" s="87" t="str">
        <f>IF($C4901="","",VLOOKUP($C4901,人员花名册!$B$2:$F$2001,2,0))</f>
        <v/>
      </c>
      <c r="E4901" s="87" t="str">
        <f>IF($C4901="","",VLOOKUP($C4901,人员花名册!$B$2:$F$2001,4,0))</f>
        <v/>
      </c>
      <c r="F4901" s="89" t="str">
        <f>IF($C4901="","",VLOOKUP($C4901,人员花名册!$B$2:$F$2001,5,0))</f>
        <v/>
      </c>
      <c r="G4901" s="29"/>
      <c r="H4901" s="29"/>
      <c r="I4901" s="87" t="str">
        <f>IF($C4901="","",VLOOKUP($H4901,培训课程清单!$B$2:$J$1700,2,0))</f>
        <v/>
      </c>
      <c r="J4901" s="87" t="str">
        <f>IF($C4901="","",VLOOKUP($H4901,培训课程清单!$B$2:$J$1700,3,0))</f>
        <v/>
      </c>
      <c r="K4901" s="87" t="str">
        <f>IF($H4901="","",VLOOKUP($H4901,培训课程清单!$B$2:$J$1700,4,0))</f>
        <v/>
      </c>
      <c r="L4901" s="29"/>
      <c r="M4901" s="89" t="str">
        <f>IF($H4901="","",VLOOKUP($H4901,培训课程清单!$B$2:$J$1700,7,0))</f>
        <v/>
      </c>
      <c r="N4901" s="87" t="str">
        <f>IF($H4901="","",VLOOKUP($H4901,培训课程清单!$B$2:$J$1700,8,0))</f>
        <v/>
      </c>
      <c r="O4901" s="29"/>
    </row>
    <row r="4902" spans="1:15">
      <c r="A4902" s="87" t="str">
        <f t="shared" si="77"/>
        <v/>
      </c>
      <c r="B4902" s="87" t="str">
        <f>IF(C4902="","",C4902&amp;COUNTIF($C$2:C4902,C4902))</f>
        <v/>
      </c>
      <c r="C4902" s="88"/>
      <c r="D4902" s="87" t="str">
        <f>IF($C4902="","",VLOOKUP($C4902,人员花名册!$B$2:$F$2001,2,0))</f>
        <v/>
      </c>
      <c r="E4902" s="87" t="str">
        <f>IF($C4902="","",VLOOKUP($C4902,人员花名册!$B$2:$F$2001,4,0))</f>
        <v/>
      </c>
      <c r="F4902" s="89" t="str">
        <f>IF($C4902="","",VLOOKUP($C4902,人员花名册!$B$2:$F$2001,5,0))</f>
        <v/>
      </c>
      <c r="G4902" s="29"/>
      <c r="H4902" s="29"/>
      <c r="I4902" s="87" t="str">
        <f>IF($C4902="","",VLOOKUP($H4902,培训课程清单!$B$2:$J$1700,2,0))</f>
        <v/>
      </c>
      <c r="J4902" s="87" t="str">
        <f>IF($C4902="","",VLOOKUP($H4902,培训课程清单!$B$2:$J$1700,3,0))</f>
        <v/>
      </c>
      <c r="K4902" s="87" t="str">
        <f>IF($H4902="","",VLOOKUP($H4902,培训课程清单!$B$2:$J$1700,4,0))</f>
        <v/>
      </c>
      <c r="L4902" s="29"/>
      <c r="M4902" s="89" t="str">
        <f>IF($H4902="","",VLOOKUP($H4902,培训课程清单!$B$2:$J$1700,7,0))</f>
        <v/>
      </c>
      <c r="N4902" s="87" t="str">
        <f>IF($H4902="","",VLOOKUP($H4902,培训课程清单!$B$2:$J$1700,8,0))</f>
        <v/>
      </c>
      <c r="O4902" s="29"/>
    </row>
    <row r="4903" spans="1:15">
      <c r="A4903" s="87" t="str">
        <f t="shared" si="77"/>
        <v/>
      </c>
      <c r="B4903" s="87" t="str">
        <f>IF(C4903="","",C4903&amp;COUNTIF($C$2:C4903,C4903))</f>
        <v/>
      </c>
      <c r="C4903" s="88"/>
      <c r="D4903" s="87" t="str">
        <f>IF($C4903="","",VLOOKUP($C4903,人员花名册!$B$2:$F$2001,2,0))</f>
        <v/>
      </c>
      <c r="E4903" s="87" t="str">
        <f>IF($C4903="","",VLOOKUP($C4903,人员花名册!$B$2:$F$2001,4,0))</f>
        <v/>
      </c>
      <c r="F4903" s="89" t="str">
        <f>IF($C4903="","",VLOOKUP($C4903,人员花名册!$B$2:$F$2001,5,0))</f>
        <v/>
      </c>
      <c r="G4903" s="29"/>
      <c r="H4903" s="29"/>
      <c r="I4903" s="87" t="str">
        <f>IF($C4903="","",VLOOKUP($H4903,培训课程清单!$B$2:$J$1700,2,0))</f>
        <v/>
      </c>
      <c r="J4903" s="87" t="str">
        <f>IF($C4903="","",VLOOKUP($H4903,培训课程清单!$B$2:$J$1700,3,0))</f>
        <v/>
      </c>
      <c r="K4903" s="87" t="str">
        <f>IF($H4903="","",VLOOKUP($H4903,培训课程清单!$B$2:$J$1700,4,0))</f>
        <v/>
      </c>
      <c r="L4903" s="29"/>
      <c r="M4903" s="89" t="str">
        <f>IF($H4903="","",VLOOKUP($H4903,培训课程清单!$B$2:$J$1700,7,0))</f>
        <v/>
      </c>
      <c r="N4903" s="87" t="str">
        <f>IF($H4903="","",VLOOKUP($H4903,培训课程清单!$B$2:$J$1700,8,0))</f>
        <v/>
      </c>
      <c r="O4903" s="29"/>
    </row>
    <row r="4904" spans="1:15">
      <c r="A4904" s="87" t="str">
        <f t="shared" si="77"/>
        <v/>
      </c>
      <c r="B4904" s="87" t="str">
        <f>IF(C4904="","",C4904&amp;COUNTIF($C$2:C4904,C4904))</f>
        <v/>
      </c>
      <c r="C4904" s="88"/>
      <c r="D4904" s="87" t="str">
        <f>IF($C4904="","",VLOOKUP($C4904,人员花名册!$B$2:$F$2001,2,0))</f>
        <v/>
      </c>
      <c r="E4904" s="87" t="str">
        <f>IF($C4904="","",VLOOKUP($C4904,人员花名册!$B$2:$F$2001,4,0))</f>
        <v/>
      </c>
      <c r="F4904" s="89" t="str">
        <f>IF($C4904="","",VLOOKUP($C4904,人员花名册!$B$2:$F$2001,5,0))</f>
        <v/>
      </c>
      <c r="G4904" s="29"/>
      <c r="H4904" s="29"/>
      <c r="I4904" s="87" t="str">
        <f>IF($C4904="","",VLOOKUP($H4904,培训课程清单!$B$2:$J$1700,2,0))</f>
        <v/>
      </c>
      <c r="J4904" s="87" t="str">
        <f>IF($C4904="","",VLOOKUP($H4904,培训课程清单!$B$2:$J$1700,3,0))</f>
        <v/>
      </c>
      <c r="K4904" s="87" t="str">
        <f>IF($H4904="","",VLOOKUP($H4904,培训课程清单!$B$2:$J$1700,4,0))</f>
        <v/>
      </c>
      <c r="L4904" s="29"/>
      <c r="M4904" s="89" t="str">
        <f>IF($H4904="","",VLOOKUP($H4904,培训课程清单!$B$2:$J$1700,7,0))</f>
        <v/>
      </c>
      <c r="N4904" s="87" t="str">
        <f>IF($H4904="","",VLOOKUP($H4904,培训课程清单!$B$2:$J$1700,8,0))</f>
        <v/>
      </c>
      <c r="O4904" s="29"/>
    </row>
    <row r="4905" spans="1:15">
      <c r="A4905" s="87" t="str">
        <f t="shared" si="77"/>
        <v/>
      </c>
      <c r="B4905" s="87" t="str">
        <f>IF(C4905="","",C4905&amp;COUNTIF($C$2:C4905,C4905))</f>
        <v/>
      </c>
      <c r="C4905" s="88"/>
      <c r="D4905" s="87" t="str">
        <f>IF($C4905="","",VLOOKUP($C4905,人员花名册!$B$2:$F$2001,2,0))</f>
        <v/>
      </c>
      <c r="E4905" s="87" t="str">
        <f>IF($C4905="","",VLOOKUP($C4905,人员花名册!$B$2:$F$2001,4,0))</f>
        <v/>
      </c>
      <c r="F4905" s="89" t="str">
        <f>IF($C4905="","",VLOOKUP($C4905,人员花名册!$B$2:$F$2001,5,0))</f>
        <v/>
      </c>
      <c r="G4905" s="29"/>
      <c r="H4905" s="29"/>
      <c r="I4905" s="87" t="str">
        <f>IF($C4905="","",VLOOKUP($H4905,培训课程清单!$B$2:$J$1700,2,0))</f>
        <v/>
      </c>
      <c r="J4905" s="87" t="str">
        <f>IF($C4905="","",VLOOKUP($H4905,培训课程清单!$B$2:$J$1700,3,0))</f>
        <v/>
      </c>
      <c r="K4905" s="87" t="str">
        <f>IF($H4905="","",VLOOKUP($H4905,培训课程清单!$B$2:$J$1700,4,0))</f>
        <v/>
      </c>
      <c r="L4905" s="29"/>
      <c r="M4905" s="89" t="str">
        <f>IF($H4905="","",VLOOKUP($H4905,培训课程清单!$B$2:$J$1700,7,0))</f>
        <v/>
      </c>
      <c r="N4905" s="87" t="str">
        <f>IF($H4905="","",VLOOKUP($H4905,培训课程清单!$B$2:$J$1700,8,0))</f>
        <v/>
      </c>
      <c r="O4905" s="29"/>
    </row>
    <row r="4906" spans="1:15">
      <c r="A4906" s="87" t="str">
        <f t="shared" si="77"/>
        <v/>
      </c>
      <c r="B4906" s="87" t="str">
        <f>IF(C4906="","",C4906&amp;COUNTIF($C$2:C4906,C4906))</f>
        <v/>
      </c>
      <c r="C4906" s="88"/>
      <c r="D4906" s="87" t="str">
        <f>IF($C4906="","",VLOOKUP($C4906,人员花名册!$B$2:$F$2001,2,0))</f>
        <v/>
      </c>
      <c r="E4906" s="87" t="str">
        <f>IF($C4906="","",VLOOKUP($C4906,人员花名册!$B$2:$F$2001,4,0))</f>
        <v/>
      </c>
      <c r="F4906" s="89" t="str">
        <f>IF($C4906="","",VLOOKUP($C4906,人员花名册!$B$2:$F$2001,5,0))</f>
        <v/>
      </c>
      <c r="G4906" s="29"/>
      <c r="H4906" s="29"/>
      <c r="I4906" s="87" t="str">
        <f>IF($C4906="","",VLOOKUP($H4906,培训课程清单!$B$2:$J$1700,2,0))</f>
        <v/>
      </c>
      <c r="J4906" s="87" t="str">
        <f>IF($C4906="","",VLOOKUP($H4906,培训课程清单!$B$2:$J$1700,3,0))</f>
        <v/>
      </c>
      <c r="K4906" s="87" t="str">
        <f>IF($H4906="","",VLOOKUP($H4906,培训课程清单!$B$2:$J$1700,4,0))</f>
        <v/>
      </c>
      <c r="L4906" s="29"/>
      <c r="M4906" s="89" t="str">
        <f>IF($H4906="","",VLOOKUP($H4906,培训课程清单!$B$2:$J$1700,7,0))</f>
        <v/>
      </c>
      <c r="N4906" s="87" t="str">
        <f>IF($H4906="","",VLOOKUP($H4906,培训课程清单!$B$2:$J$1700,8,0))</f>
        <v/>
      </c>
      <c r="O4906" s="29"/>
    </row>
    <row r="4907" spans="1:15">
      <c r="A4907" s="87" t="str">
        <f t="shared" si="77"/>
        <v/>
      </c>
      <c r="B4907" s="87" t="str">
        <f>IF(C4907="","",C4907&amp;COUNTIF($C$2:C4907,C4907))</f>
        <v/>
      </c>
      <c r="C4907" s="88"/>
      <c r="D4907" s="87" t="str">
        <f>IF($C4907="","",VLOOKUP($C4907,人员花名册!$B$2:$F$2001,2,0))</f>
        <v/>
      </c>
      <c r="E4907" s="87" t="str">
        <f>IF($C4907="","",VLOOKUP($C4907,人员花名册!$B$2:$F$2001,4,0))</f>
        <v/>
      </c>
      <c r="F4907" s="89" t="str">
        <f>IF($C4907="","",VLOOKUP($C4907,人员花名册!$B$2:$F$2001,5,0))</f>
        <v/>
      </c>
      <c r="G4907" s="29"/>
      <c r="H4907" s="29"/>
      <c r="I4907" s="87" t="str">
        <f>IF($C4907="","",VLOOKUP($H4907,培训课程清单!$B$2:$J$1700,2,0))</f>
        <v/>
      </c>
      <c r="J4907" s="87" t="str">
        <f>IF($C4907="","",VLOOKUP($H4907,培训课程清单!$B$2:$J$1700,3,0))</f>
        <v/>
      </c>
      <c r="K4907" s="87" t="str">
        <f>IF($H4907="","",VLOOKUP($H4907,培训课程清单!$B$2:$J$1700,4,0))</f>
        <v/>
      </c>
      <c r="L4907" s="29"/>
      <c r="M4907" s="89" t="str">
        <f>IF($H4907="","",VLOOKUP($H4907,培训课程清单!$B$2:$J$1700,7,0))</f>
        <v/>
      </c>
      <c r="N4907" s="87" t="str">
        <f>IF($H4907="","",VLOOKUP($H4907,培训课程清单!$B$2:$J$1700,8,0))</f>
        <v/>
      </c>
      <c r="O4907" s="29"/>
    </row>
    <row r="4908" spans="1:15">
      <c r="A4908" s="87" t="str">
        <f t="shared" si="77"/>
        <v/>
      </c>
      <c r="B4908" s="87" t="str">
        <f>IF(C4908="","",C4908&amp;COUNTIF($C$2:C4908,C4908))</f>
        <v/>
      </c>
      <c r="C4908" s="88"/>
      <c r="D4908" s="87" t="str">
        <f>IF($C4908="","",VLOOKUP($C4908,人员花名册!$B$2:$F$2001,2,0))</f>
        <v/>
      </c>
      <c r="E4908" s="87" t="str">
        <f>IF($C4908="","",VLOOKUP($C4908,人员花名册!$B$2:$F$2001,4,0))</f>
        <v/>
      </c>
      <c r="F4908" s="89" t="str">
        <f>IF($C4908="","",VLOOKUP($C4908,人员花名册!$B$2:$F$2001,5,0))</f>
        <v/>
      </c>
      <c r="G4908" s="29"/>
      <c r="H4908" s="29"/>
      <c r="I4908" s="87" t="str">
        <f>IF($C4908="","",VLOOKUP($H4908,培训课程清单!$B$2:$J$1700,2,0))</f>
        <v/>
      </c>
      <c r="J4908" s="87" t="str">
        <f>IF($C4908="","",VLOOKUP($H4908,培训课程清单!$B$2:$J$1700,3,0))</f>
        <v/>
      </c>
      <c r="K4908" s="87" t="str">
        <f>IF($H4908="","",VLOOKUP($H4908,培训课程清单!$B$2:$J$1700,4,0))</f>
        <v/>
      </c>
      <c r="L4908" s="29"/>
      <c r="M4908" s="89" t="str">
        <f>IF($H4908="","",VLOOKUP($H4908,培训课程清单!$B$2:$J$1700,7,0))</f>
        <v/>
      </c>
      <c r="N4908" s="87" t="str">
        <f>IF($H4908="","",VLOOKUP($H4908,培训课程清单!$B$2:$J$1700,8,0))</f>
        <v/>
      </c>
      <c r="O4908" s="29"/>
    </row>
    <row r="4909" spans="1:15">
      <c r="A4909" s="87" t="str">
        <f t="shared" si="77"/>
        <v/>
      </c>
      <c r="B4909" s="87" t="str">
        <f>IF(C4909="","",C4909&amp;COUNTIF($C$2:C4909,C4909))</f>
        <v/>
      </c>
      <c r="C4909" s="88"/>
      <c r="D4909" s="87" t="str">
        <f>IF($C4909="","",VLOOKUP($C4909,人员花名册!$B$2:$F$2001,2,0))</f>
        <v/>
      </c>
      <c r="E4909" s="87" t="str">
        <f>IF($C4909="","",VLOOKUP($C4909,人员花名册!$B$2:$F$2001,4,0))</f>
        <v/>
      </c>
      <c r="F4909" s="89" t="str">
        <f>IF($C4909="","",VLOOKUP($C4909,人员花名册!$B$2:$F$2001,5,0))</f>
        <v/>
      </c>
      <c r="G4909" s="29"/>
      <c r="H4909" s="29"/>
      <c r="I4909" s="87" t="str">
        <f>IF($C4909="","",VLOOKUP($H4909,培训课程清单!$B$2:$J$1700,2,0))</f>
        <v/>
      </c>
      <c r="J4909" s="87" t="str">
        <f>IF($C4909="","",VLOOKUP($H4909,培训课程清单!$B$2:$J$1700,3,0))</f>
        <v/>
      </c>
      <c r="K4909" s="87" t="str">
        <f>IF($H4909="","",VLOOKUP($H4909,培训课程清单!$B$2:$J$1700,4,0))</f>
        <v/>
      </c>
      <c r="L4909" s="29"/>
      <c r="M4909" s="89" t="str">
        <f>IF($H4909="","",VLOOKUP($H4909,培训课程清单!$B$2:$J$1700,7,0))</f>
        <v/>
      </c>
      <c r="N4909" s="87" t="str">
        <f>IF($H4909="","",VLOOKUP($H4909,培训课程清单!$B$2:$J$1700,8,0))</f>
        <v/>
      </c>
      <c r="O4909" s="29"/>
    </row>
    <row r="4910" spans="1:15">
      <c r="A4910" s="87" t="str">
        <f t="shared" si="77"/>
        <v/>
      </c>
      <c r="B4910" s="87" t="str">
        <f>IF(C4910="","",C4910&amp;COUNTIF($C$2:C4910,C4910))</f>
        <v/>
      </c>
      <c r="C4910" s="88"/>
      <c r="D4910" s="87" t="str">
        <f>IF($C4910="","",VLOOKUP($C4910,人员花名册!$B$2:$F$2001,2,0))</f>
        <v/>
      </c>
      <c r="E4910" s="87" t="str">
        <f>IF($C4910="","",VLOOKUP($C4910,人员花名册!$B$2:$F$2001,4,0))</f>
        <v/>
      </c>
      <c r="F4910" s="89" t="str">
        <f>IF($C4910="","",VLOOKUP($C4910,人员花名册!$B$2:$F$2001,5,0))</f>
        <v/>
      </c>
      <c r="G4910" s="29"/>
      <c r="H4910" s="29"/>
      <c r="I4910" s="87" t="str">
        <f>IF($C4910="","",VLOOKUP($H4910,培训课程清单!$B$2:$J$1700,2,0))</f>
        <v/>
      </c>
      <c r="J4910" s="87" t="str">
        <f>IF($C4910="","",VLOOKUP($H4910,培训课程清单!$B$2:$J$1700,3,0))</f>
        <v/>
      </c>
      <c r="K4910" s="87" t="str">
        <f>IF($H4910="","",VLOOKUP($H4910,培训课程清单!$B$2:$J$1700,4,0))</f>
        <v/>
      </c>
      <c r="L4910" s="29"/>
      <c r="M4910" s="89" t="str">
        <f>IF($H4910="","",VLOOKUP($H4910,培训课程清单!$B$2:$J$1700,7,0))</f>
        <v/>
      </c>
      <c r="N4910" s="87" t="str">
        <f>IF($H4910="","",VLOOKUP($H4910,培训课程清单!$B$2:$J$1700,8,0))</f>
        <v/>
      </c>
      <c r="O4910" s="29"/>
    </row>
    <row r="4911" spans="1:15">
      <c r="A4911" s="87" t="str">
        <f t="shared" si="77"/>
        <v/>
      </c>
      <c r="B4911" s="87" t="str">
        <f>IF(C4911="","",C4911&amp;COUNTIF($C$2:C4911,C4911))</f>
        <v/>
      </c>
      <c r="C4911" s="88"/>
      <c r="D4911" s="87" t="str">
        <f>IF($C4911="","",VLOOKUP($C4911,人员花名册!$B$2:$F$2001,2,0))</f>
        <v/>
      </c>
      <c r="E4911" s="87" t="str">
        <f>IF($C4911="","",VLOOKUP($C4911,人员花名册!$B$2:$F$2001,4,0))</f>
        <v/>
      </c>
      <c r="F4911" s="89" t="str">
        <f>IF($C4911="","",VLOOKUP($C4911,人员花名册!$B$2:$F$2001,5,0))</f>
        <v/>
      </c>
      <c r="G4911" s="29"/>
      <c r="H4911" s="29"/>
      <c r="I4911" s="87" t="str">
        <f>IF($C4911="","",VLOOKUP($H4911,培训课程清单!$B$2:$J$1700,2,0))</f>
        <v/>
      </c>
      <c r="J4911" s="87" t="str">
        <f>IF($C4911="","",VLOOKUP($H4911,培训课程清单!$B$2:$J$1700,3,0))</f>
        <v/>
      </c>
      <c r="K4911" s="87" t="str">
        <f>IF($H4911="","",VLOOKUP($H4911,培训课程清单!$B$2:$J$1700,4,0))</f>
        <v/>
      </c>
      <c r="L4911" s="29"/>
      <c r="M4911" s="89" t="str">
        <f>IF($H4911="","",VLOOKUP($H4911,培训课程清单!$B$2:$J$1700,7,0))</f>
        <v/>
      </c>
      <c r="N4911" s="87" t="str">
        <f>IF($H4911="","",VLOOKUP($H4911,培训课程清单!$B$2:$J$1700,8,0))</f>
        <v/>
      </c>
      <c r="O4911" s="29"/>
    </row>
    <row r="4912" spans="1:15">
      <c r="A4912" s="87" t="str">
        <f t="shared" si="77"/>
        <v/>
      </c>
      <c r="B4912" s="87" t="str">
        <f>IF(C4912="","",C4912&amp;COUNTIF($C$2:C4912,C4912))</f>
        <v/>
      </c>
      <c r="C4912" s="88"/>
      <c r="D4912" s="87" t="str">
        <f>IF($C4912="","",VLOOKUP($C4912,人员花名册!$B$2:$F$2001,2,0))</f>
        <v/>
      </c>
      <c r="E4912" s="87" t="str">
        <f>IF($C4912="","",VLOOKUP($C4912,人员花名册!$B$2:$F$2001,4,0))</f>
        <v/>
      </c>
      <c r="F4912" s="89" t="str">
        <f>IF($C4912="","",VLOOKUP($C4912,人员花名册!$B$2:$F$2001,5,0))</f>
        <v/>
      </c>
      <c r="G4912" s="29"/>
      <c r="H4912" s="29"/>
      <c r="I4912" s="87" t="str">
        <f>IF($C4912="","",VLOOKUP($H4912,培训课程清单!$B$2:$J$1700,2,0))</f>
        <v/>
      </c>
      <c r="J4912" s="87" t="str">
        <f>IF($C4912="","",VLOOKUP($H4912,培训课程清单!$B$2:$J$1700,3,0))</f>
        <v/>
      </c>
      <c r="K4912" s="87" t="str">
        <f>IF($H4912="","",VLOOKUP($H4912,培训课程清单!$B$2:$J$1700,4,0))</f>
        <v/>
      </c>
      <c r="L4912" s="29"/>
      <c r="M4912" s="89" t="str">
        <f>IF($H4912="","",VLOOKUP($H4912,培训课程清单!$B$2:$J$1700,7,0))</f>
        <v/>
      </c>
      <c r="N4912" s="87" t="str">
        <f>IF($H4912="","",VLOOKUP($H4912,培训课程清单!$B$2:$J$1700,8,0))</f>
        <v/>
      </c>
      <c r="O4912" s="29"/>
    </row>
    <row r="4913" spans="1:15">
      <c r="A4913" s="87" t="str">
        <f t="shared" si="77"/>
        <v/>
      </c>
      <c r="B4913" s="87" t="str">
        <f>IF(C4913="","",C4913&amp;COUNTIF($C$2:C4913,C4913))</f>
        <v/>
      </c>
      <c r="C4913" s="88"/>
      <c r="D4913" s="87" t="str">
        <f>IF($C4913="","",VLOOKUP($C4913,人员花名册!$B$2:$F$2001,2,0))</f>
        <v/>
      </c>
      <c r="E4913" s="87" t="str">
        <f>IF($C4913="","",VLOOKUP($C4913,人员花名册!$B$2:$F$2001,4,0))</f>
        <v/>
      </c>
      <c r="F4913" s="89" t="str">
        <f>IF($C4913="","",VLOOKUP($C4913,人员花名册!$B$2:$F$2001,5,0))</f>
        <v/>
      </c>
      <c r="G4913" s="29"/>
      <c r="H4913" s="29"/>
      <c r="I4913" s="87" t="str">
        <f>IF($C4913="","",VLOOKUP($H4913,培训课程清单!$B$2:$J$1700,2,0))</f>
        <v/>
      </c>
      <c r="J4913" s="87" t="str">
        <f>IF($C4913="","",VLOOKUP($H4913,培训课程清单!$B$2:$J$1700,3,0))</f>
        <v/>
      </c>
      <c r="K4913" s="87" t="str">
        <f>IF($H4913="","",VLOOKUP($H4913,培训课程清单!$B$2:$J$1700,4,0))</f>
        <v/>
      </c>
      <c r="L4913" s="29"/>
      <c r="M4913" s="89" t="str">
        <f>IF($H4913="","",VLOOKUP($H4913,培训课程清单!$B$2:$J$1700,7,0))</f>
        <v/>
      </c>
      <c r="N4913" s="87" t="str">
        <f>IF($H4913="","",VLOOKUP($H4913,培训课程清单!$B$2:$J$1700,8,0))</f>
        <v/>
      </c>
      <c r="O4913" s="29"/>
    </row>
    <row r="4914" spans="1:15">
      <c r="A4914" s="87" t="str">
        <f t="shared" si="77"/>
        <v/>
      </c>
      <c r="B4914" s="87" t="str">
        <f>IF(C4914="","",C4914&amp;COUNTIF($C$2:C4914,C4914))</f>
        <v/>
      </c>
      <c r="C4914" s="88"/>
      <c r="D4914" s="87" t="str">
        <f>IF($C4914="","",VLOOKUP($C4914,人员花名册!$B$2:$F$2001,2,0))</f>
        <v/>
      </c>
      <c r="E4914" s="87" t="str">
        <f>IF($C4914="","",VLOOKUP($C4914,人员花名册!$B$2:$F$2001,4,0))</f>
        <v/>
      </c>
      <c r="F4914" s="89" t="str">
        <f>IF($C4914="","",VLOOKUP($C4914,人员花名册!$B$2:$F$2001,5,0))</f>
        <v/>
      </c>
      <c r="G4914" s="29"/>
      <c r="H4914" s="29"/>
      <c r="I4914" s="87" t="str">
        <f>IF($C4914="","",VLOOKUP($H4914,培训课程清单!$B$2:$J$1700,2,0))</f>
        <v/>
      </c>
      <c r="J4914" s="87" t="str">
        <f>IF($C4914="","",VLOOKUP($H4914,培训课程清单!$B$2:$J$1700,3,0))</f>
        <v/>
      </c>
      <c r="K4914" s="87" t="str">
        <f>IF($H4914="","",VLOOKUP($H4914,培训课程清单!$B$2:$J$1700,4,0))</f>
        <v/>
      </c>
      <c r="L4914" s="29"/>
      <c r="M4914" s="89" t="str">
        <f>IF($H4914="","",VLOOKUP($H4914,培训课程清单!$B$2:$J$1700,7,0))</f>
        <v/>
      </c>
      <c r="N4914" s="87" t="str">
        <f>IF($H4914="","",VLOOKUP($H4914,培训课程清单!$B$2:$J$1700,8,0))</f>
        <v/>
      </c>
      <c r="O4914" s="29"/>
    </row>
    <row r="4915" spans="1:15">
      <c r="A4915" s="87" t="str">
        <f t="shared" si="77"/>
        <v/>
      </c>
      <c r="B4915" s="87" t="str">
        <f>IF(C4915="","",C4915&amp;COUNTIF($C$2:C4915,C4915))</f>
        <v/>
      </c>
      <c r="C4915" s="88"/>
      <c r="D4915" s="87" t="str">
        <f>IF($C4915="","",VLOOKUP($C4915,人员花名册!$B$2:$F$2001,2,0))</f>
        <v/>
      </c>
      <c r="E4915" s="87" t="str">
        <f>IF($C4915="","",VLOOKUP($C4915,人员花名册!$B$2:$F$2001,4,0))</f>
        <v/>
      </c>
      <c r="F4915" s="89" t="str">
        <f>IF($C4915="","",VLOOKUP($C4915,人员花名册!$B$2:$F$2001,5,0))</f>
        <v/>
      </c>
      <c r="G4915" s="29"/>
      <c r="H4915" s="29"/>
      <c r="I4915" s="87" t="str">
        <f>IF($C4915="","",VLOOKUP($H4915,培训课程清单!$B$2:$J$1700,2,0))</f>
        <v/>
      </c>
      <c r="J4915" s="87" t="str">
        <f>IF($C4915="","",VLOOKUP($H4915,培训课程清单!$B$2:$J$1700,3,0))</f>
        <v/>
      </c>
      <c r="K4915" s="87" t="str">
        <f>IF($H4915="","",VLOOKUP($H4915,培训课程清单!$B$2:$J$1700,4,0))</f>
        <v/>
      </c>
      <c r="L4915" s="29"/>
      <c r="M4915" s="89" t="str">
        <f>IF($H4915="","",VLOOKUP($H4915,培训课程清单!$B$2:$J$1700,7,0))</f>
        <v/>
      </c>
      <c r="N4915" s="87" t="str">
        <f>IF($H4915="","",VLOOKUP($H4915,培训课程清单!$B$2:$J$1700,8,0))</f>
        <v/>
      </c>
      <c r="O4915" s="29"/>
    </row>
    <row r="4916" spans="1:15">
      <c r="A4916" s="87" t="str">
        <f t="shared" si="77"/>
        <v/>
      </c>
      <c r="B4916" s="87" t="str">
        <f>IF(C4916="","",C4916&amp;COUNTIF($C$2:C4916,C4916))</f>
        <v/>
      </c>
      <c r="C4916" s="88"/>
      <c r="D4916" s="87" t="str">
        <f>IF($C4916="","",VLOOKUP($C4916,人员花名册!$B$2:$F$2001,2,0))</f>
        <v/>
      </c>
      <c r="E4916" s="87" t="str">
        <f>IF($C4916="","",VLOOKUP($C4916,人员花名册!$B$2:$F$2001,4,0))</f>
        <v/>
      </c>
      <c r="F4916" s="89" t="str">
        <f>IF($C4916="","",VLOOKUP($C4916,人员花名册!$B$2:$F$2001,5,0))</f>
        <v/>
      </c>
      <c r="G4916" s="29"/>
      <c r="H4916" s="29"/>
      <c r="I4916" s="87" t="str">
        <f>IF($C4916="","",VLOOKUP($H4916,培训课程清单!$B$2:$J$1700,2,0))</f>
        <v/>
      </c>
      <c r="J4916" s="87" t="str">
        <f>IF($C4916="","",VLOOKUP($H4916,培训课程清单!$B$2:$J$1700,3,0))</f>
        <v/>
      </c>
      <c r="K4916" s="87" t="str">
        <f>IF($H4916="","",VLOOKUP($H4916,培训课程清单!$B$2:$J$1700,4,0))</f>
        <v/>
      </c>
      <c r="L4916" s="29"/>
      <c r="M4916" s="89" t="str">
        <f>IF($H4916="","",VLOOKUP($H4916,培训课程清单!$B$2:$J$1700,7,0))</f>
        <v/>
      </c>
      <c r="N4916" s="87" t="str">
        <f>IF($H4916="","",VLOOKUP($H4916,培训课程清单!$B$2:$J$1700,8,0))</f>
        <v/>
      </c>
      <c r="O4916" s="29"/>
    </row>
    <row r="4917" spans="1:15">
      <c r="A4917" s="87" t="str">
        <f t="shared" si="77"/>
        <v/>
      </c>
      <c r="B4917" s="87" t="str">
        <f>IF(C4917="","",C4917&amp;COUNTIF($C$2:C4917,C4917))</f>
        <v/>
      </c>
      <c r="C4917" s="88"/>
      <c r="D4917" s="87" t="str">
        <f>IF($C4917="","",VLOOKUP($C4917,人员花名册!$B$2:$F$2001,2,0))</f>
        <v/>
      </c>
      <c r="E4917" s="87" t="str">
        <f>IF($C4917="","",VLOOKUP($C4917,人员花名册!$B$2:$F$2001,4,0))</f>
        <v/>
      </c>
      <c r="F4917" s="89" t="str">
        <f>IF($C4917="","",VLOOKUP($C4917,人员花名册!$B$2:$F$2001,5,0))</f>
        <v/>
      </c>
      <c r="G4917" s="29"/>
      <c r="H4917" s="29"/>
      <c r="I4917" s="87" t="str">
        <f>IF($C4917="","",VLOOKUP($H4917,培训课程清单!$B$2:$J$1700,2,0))</f>
        <v/>
      </c>
      <c r="J4917" s="87" t="str">
        <f>IF($C4917="","",VLOOKUP($H4917,培训课程清单!$B$2:$J$1700,3,0))</f>
        <v/>
      </c>
      <c r="K4917" s="87" t="str">
        <f>IF($H4917="","",VLOOKUP($H4917,培训课程清单!$B$2:$J$1700,4,0))</f>
        <v/>
      </c>
      <c r="L4917" s="29"/>
      <c r="M4917" s="89" t="str">
        <f>IF($H4917="","",VLOOKUP($H4917,培训课程清单!$B$2:$J$1700,7,0))</f>
        <v/>
      </c>
      <c r="N4917" s="87" t="str">
        <f>IF($H4917="","",VLOOKUP($H4917,培训课程清单!$B$2:$J$1700,8,0))</f>
        <v/>
      </c>
      <c r="O4917" s="29"/>
    </row>
    <row r="4918" spans="1:15">
      <c r="A4918" s="87" t="str">
        <f t="shared" si="77"/>
        <v/>
      </c>
      <c r="B4918" s="87" t="str">
        <f>IF(C4918="","",C4918&amp;COUNTIF($C$2:C4918,C4918))</f>
        <v/>
      </c>
      <c r="C4918" s="88"/>
      <c r="D4918" s="87" t="str">
        <f>IF($C4918="","",VLOOKUP($C4918,人员花名册!$B$2:$F$2001,2,0))</f>
        <v/>
      </c>
      <c r="E4918" s="87" t="str">
        <f>IF($C4918="","",VLOOKUP($C4918,人员花名册!$B$2:$F$2001,4,0))</f>
        <v/>
      </c>
      <c r="F4918" s="89" t="str">
        <f>IF($C4918="","",VLOOKUP($C4918,人员花名册!$B$2:$F$2001,5,0))</f>
        <v/>
      </c>
      <c r="G4918" s="29"/>
      <c r="H4918" s="29"/>
      <c r="I4918" s="87" t="str">
        <f>IF($C4918="","",VLOOKUP($H4918,培训课程清单!$B$2:$J$1700,2,0))</f>
        <v/>
      </c>
      <c r="J4918" s="87" t="str">
        <f>IF($C4918="","",VLOOKUP($H4918,培训课程清单!$B$2:$J$1700,3,0))</f>
        <v/>
      </c>
      <c r="K4918" s="87" t="str">
        <f>IF($H4918="","",VLOOKUP($H4918,培训课程清单!$B$2:$J$1700,4,0))</f>
        <v/>
      </c>
      <c r="L4918" s="29"/>
      <c r="M4918" s="89" t="str">
        <f>IF($H4918="","",VLOOKUP($H4918,培训课程清单!$B$2:$J$1700,7,0))</f>
        <v/>
      </c>
      <c r="N4918" s="87" t="str">
        <f>IF($H4918="","",VLOOKUP($H4918,培训课程清单!$B$2:$J$1700,8,0))</f>
        <v/>
      </c>
      <c r="O4918" s="29"/>
    </row>
    <row r="4919" spans="1:15">
      <c r="A4919" s="87" t="str">
        <f t="shared" si="77"/>
        <v/>
      </c>
      <c r="B4919" s="87" t="str">
        <f>IF(C4919="","",C4919&amp;COUNTIF($C$2:C4919,C4919))</f>
        <v/>
      </c>
      <c r="C4919" s="88"/>
      <c r="D4919" s="87" t="str">
        <f>IF($C4919="","",VLOOKUP($C4919,人员花名册!$B$2:$F$2001,2,0))</f>
        <v/>
      </c>
      <c r="E4919" s="87" t="str">
        <f>IF($C4919="","",VLOOKUP($C4919,人员花名册!$B$2:$F$2001,4,0))</f>
        <v/>
      </c>
      <c r="F4919" s="89" t="str">
        <f>IF($C4919="","",VLOOKUP($C4919,人员花名册!$B$2:$F$2001,5,0))</f>
        <v/>
      </c>
      <c r="G4919" s="29"/>
      <c r="H4919" s="29"/>
      <c r="I4919" s="87" t="str">
        <f>IF($C4919="","",VLOOKUP($H4919,培训课程清单!$B$2:$J$1700,2,0))</f>
        <v/>
      </c>
      <c r="J4919" s="87" t="str">
        <f>IF($C4919="","",VLOOKUP($H4919,培训课程清单!$B$2:$J$1700,3,0))</f>
        <v/>
      </c>
      <c r="K4919" s="87" t="str">
        <f>IF($H4919="","",VLOOKUP($H4919,培训课程清单!$B$2:$J$1700,4,0))</f>
        <v/>
      </c>
      <c r="L4919" s="29"/>
      <c r="M4919" s="89" t="str">
        <f>IF($H4919="","",VLOOKUP($H4919,培训课程清单!$B$2:$J$1700,7,0))</f>
        <v/>
      </c>
      <c r="N4919" s="87" t="str">
        <f>IF($H4919="","",VLOOKUP($H4919,培训课程清单!$B$2:$J$1700,8,0))</f>
        <v/>
      </c>
      <c r="O4919" s="29"/>
    </row>
    <row r="4920" spans="1:15">
      <c r="A4920" s="87" t="str">
        <f t="shared" si="77"/>
        <v/>
      </c>
      <c r="B4920" s="87" t="str">
        <f>IF(C4920="","",C4920&amp;COUNTIF($C$2:C4920,C4920))</f>
        <v/>
      </c>
      <c r="C4920" s="88"/>
      <c r="D4920" s="87" t="str">
        <f>IF($C4920="","",VLOOKUP($C4920,人员花名册!$B$2:$F$2001,2,0))</f>
        <v/>
      </c>
      <c r="E4920" s="87" t="str">
        <f>IF($C4920="","",VLOOKUP($C4920,人员花名册!$B$2:$F$2001,4,0))</f>
        <v/>
      </c>
      <c r="F4920" s="89" t="str">
        <f>IF($C4920="","",VLOOKUP($C4920,人员花名册!$B$2:$F$2001,5,0))</f>
        <v/>
      </c>
      <c r="G4920" s="29"/>
      <c r="H4920" s="29"/>
      <c r="I4920" s="87" t="str">
        <f>IF($C4920="","",VLOOKUP($H4920,培训课程清单!$B$2:$J$1700,2,0))</f>
        <v/>
      </c>
      <c r="J4920" s="87" t="str">
        <f>IF($C4920="","",VLOOKUP($H4920,培训课程清单!$B$2:$J$1700,3,0))</f>
        <v/>
      </c>
      <c r="K4920" s="87" t="str">
        <f>IF($H4920="","",VLOOKUP($H4920,培训课程清单!$B$2:$J$1700,4,0))</f>
        <v/>
      </c>
      <c r="L4920" s="29"/>
      <c r="M4920" s="89" t="str">
        <f>IF($H4920="","",VLOOKUP($H4920,培训课程清单!$B$2:$J$1700,7,0))</f>
        <v/>
      </c>
      <c r="N4920" s="87" t="str">
        <f>IF($H4920="","",VLOOKUP($H4920,培训课程清单!$B$2:$J$1700,8,0))</f>
        <v/>
      </c>
      <c r="O4920" s="29"/>
    </row>
    <row r="4921" spans="1:15">
      <c r="A4921" s="87" t="str">
        <f t="shared" si="77"/>
        <v/>
      </c>
      <c r="B4921" s="87" t="str">
        <f>IF(C4921="","",C4921&amp;COUNTIF($C$2:C4921,C4921))</f>
        <v/>
      </c>
      <c r="C4921" s="88"/>
      <c r="D4921" s="87" t="str">
        <f>IF($C4921="","",VLOOKUP($C4921,人员花名册!$B$2:$F$2001,2,0))</f>
        <v/>
      </c>
      <c r="E4921" s="87" t="str">
        <f>IF($C4921="","",VLOOKUP($C4921,人员花名册!$B$2:$F$2001,4,0))</f>
        <v/>
      </c>
      <c r="F4921" s="89" t="str">
        <f>IF($C4921="","",VLOOKUP($C4921,人员花名册!$B$2:$F$2001,5,0))</f>
        <v/>
      </c>
      <c r="G4921" s="29"/>
      <c r="H4921" s="29"/>
      <c r="I4921" s="87" t="str">
        <f>IF($C4921="","",VLOOKUP($H4921,培训课程清单!$B$2:$J$1700,2,0))</f>
        <v/>
      </c>
      <c r="J4921" s="87" t="str">
        <f>IF($C4921="","",VLOOKUP($H4921,培训课程清单!$B$2:$J$1700,3,0))</f>
        <v/>
      </c>
      <c r="K4921" s="87" t="str">
        <f>IF($H4921="","",VLOOKUP($H4921,培训课程清单!$B$2:$J$1700,4,0))</f>
        <v/>
      </c>
      <c r="L4921" s="29"/>
      <c r="M4921" s="89" t="str">
        <f>IF($H4921="","",VLOOKUP($H4921,培训课程清单!$B$2:$J$1700,7,0))</f>
        <v/>
      </c>
      <c r="N4921" s="87" t="str">
        <f>IF($H4921="","",VLOOKUP($H4921,培训课程清单!$B$2:$J$1700,8,0))</f>
        <v/>
      </c>
      <c r="O4921" s="29"/>
    </row>
    <row r="4922" spans="1:15">
      <c r="A4922" s="87" t="str">
        <f t="shared" si="77"/>
        <v/>
      </c>
      <c r="B4922" s="87" t="str">
        <f>IF(C4922="","",C4922&amp;COUNTIF($C$2:C4922,C4922))</f>
        <v/>
      </c>
      <c r="C4922" s="88"/>
      <c r="D4922" s="87" t="str">
        <f>IF($C4922="","",VLOOKUP($C4922,人员花名册!$B$2:$F$2001,2,0))</f>
        <v/>
      </c>
      <c r="E4922" s="87" t="str">
        <f>IF($C4922="","",VLOOKUP($C4922,人员花名册!$B$2:$F$2001,4,0))</f>
        <v/>
      </c>
      <c r="F4922" s="89" t="str">
        <f>IF($C4922="","",VLOOKUP($C4922,人员花名册!$B$2:$F$2001,5,0))</f>
        <v/>
      </c>
      <c r="G4922" s="29"/>
      <c r="H4922" s="29"/>
      <c r="I4922" s="87" t="str">
        <f>IF($C4922="","",VLOOKUP($H4922,培训课程清单!$B$2:$J$1700,2,0))</f>
        <v/>
      </c>
      <c r="J4922" s="87" t="str">
        <f>IF($C4922="","",VLOOKUP($H4922,培训课程清单!$B$2:$J$1700,3,0))</f>
        <v/>
      </c>
      <c r="K4922" s="87" t="str">
        <f>IF($H4922="","",VLOOKUP($H4922,培训课程清单!$B$2:$J$1700,4,0))</f>
        <v/>
      </c>
      <c r="L4922" s="29"/>
      <c r="M4922" s="89" t="str">
        <f>IF($H4922="","",VLOOKUP($H4922,培训课程清单!$B$2:$J$1700,7,0))</f>
        <v/>
      </c>
      <c r="N4922" s="87" t="str">
        <f>IF($H4922="","",VLOOKUP($H4922,培训课程清单!$B$2:$J$1700,8,0))</f>
        <v/>
      </c>
      <c r="O4922" s="29"/>
    </row>
    <row r="4923" spans="1:15">
      <c r="A4923" s="87" t="str">
        <f t="shared" si="77"/>
        <v/>
      </c>
      <c r="B4923" s="87" t="str">
        <f>IF(C4923="","",C4923&amp;COUNTIF($C$2:C4923,C4923))</f>
        <v/>
      </c>
      <c r="C4923" s="88"/>
      <c r="D4923" s="87" t="str">
        <f>IF($C4923="","",VLOOKUP($C4923,人员花名册!$B$2:$F$2001,2,0))</f>
        <v/>
      </c>
      <c r="E4923" s="87" t="str">
        <f>IF($C4923="","",VLOOKUP($C4923,人员花名册!$B$2:$F$2001,4,0))</f>
        <v/>
      </c>
      <c r="F4923" s="89" t="str">
        <f>IF($C4923="","",VLOOKUP($C4923,人员花名册!$B$2:$F$2001,5,0))</f>
        <v/>
      </c>
      <c r="G4923" s="29"/>
      <c r="H4923" s="29"/>
      <c r="I4923" s="87" t="str">
        <f>IF($C4923="","",VLOOKUP($H4923,培训课程清单!$B$2:$J$1700,2,0))</f>
        <v/>
      </c>
      <c r="J4923" s="87" t="str">
        <f>IF($C4923="","",VLOOKUP($H4923,培训课程清单!$B$2:$J$1700,3,0))</f>
        <v/>
      </c>
      <c r="K4923" s="87" t="str">
        <f>IF($H4923="","",VLOOKUP($H4923,培训课程清单!$B$2:$J$1700,4,0))</f>
        <v/>
      </c>
      <c r="L4923" s="29"/>
      <c r="M4923" s="89" t="str">
        <f>IF($H4923="","",VLOOKUP($H4923,培训课程清单!$B$2:$J$1700,7,0))</f>
        <v/>
      </c>
      <c r="N4923" s="87" t="str">
        <f>IF($H4923="","",VLOOKUP($H4923,培训课程清单!$B$2:$J$1700,8,0))</f>
        <v/>
      </c>
      <c r="O4923" s="29"/>
    </row>
    <row r="4924" spans="1:15">
      <c r="A4924" s="87" t="str">
        <f t="shared" si="77"/>
        <v/>
      </c>
      <c r="B4924" s="87" t="str">
        <f>IF(C4924="","",C4924&amp;COUNTIF($C$2:C4924,C4924))</f>
        <v/>
      </c>
      <c r="C4924" s="88"/>
      <c r="D4924" s="87" t="str">
        <f>IF($C4924="","",VLOOKUP($C4924,人员花名册!$B$2:$F$2001,2,0))</f>
        <v/>
      </c>
      <c r="E4924" s="87" t="str">
        <f>IF($C4924="","",VLOOKUP($C4924,人员花名册!$B$2:$F$2001,4,0))</f>
        <v/>
      </c>
      <c r="F4924" s="89" t="str">
        <f>IF($C4924="","",VLOOKUP($C4924,人员花名册!$B$2:$F$2001,5,0))</f>
        <v/>
      </c>
      <c r="G4924" s="29"/>
      <c r="H4924" s="29"/>
      <c r="I4924" s="87" t="str">
        <f>IF($C4924="","",VLOOKUP($H4924,培训课程清单!$B$2:$J$1700,2,0))</f>
        <v/>
      </c>
      <c r="J4924" s="87" t="str">
        <f>IF($C4924="","",VLOOKUP($H4924,培训课程清单!$B$2:$J$1700,3,0))</f>
        <v/>
      </c>
      <c r="K4924" s="87" t="str">
        <f>IF($H4924="","",VLOOKUP($H4924,培训课程清单!$B$2:$J$1700,4,0))</f>
        <v/>
      </c>
      <c r="L4924" s="29"/>
      <c r="M4924" s="89" t="str">
        <f>IF($H4924="","",VLOOKUP($H4924,培训课程清单!$B$2:$J$1700,7,0))</f>
        <v/>
      </c>
      <c r="N4924" s="87" t="str">
        <f>IF($H4924="","",VLOOKUP($H4924,培训课程清单!$B$2:$J$1700,8,0))</f>
        <v/>
      </c>
      <c r="O4924" s="29"/>
    </row>
    <row r="4925" spans="1:15">
      <c r="A4925" s="87" t="str">
        <f t="shared" si="77"/>
        <v/>
      </c>
      <c r="B4925" s="87" t="str">
        <f>IF(C4925="","",C4925&amp;COUNTIF($C$2:C4925,C4925))</f>
        <v/>
      </c>
      <c r="C4925" s="88"/>
      <c r="D4925" s="87" t="str">
        <f>IF($C4925="","",VLOOKUP($C4925,人员花名册!$B$2:$F$2001,2,0))</f>
        <v/>
      </c>
      <c r="E4925" s="87" t="str">
        <f>IF($C4925="","",VLOOKUP($C4925,人员花名册!$B$2:$F$2001,4,0))</f>
        <v/>
      </c>
      <c r="F4925" s="89" t="str">
        <f>IF($C4925="","",VLOOKUP($C4925,人员花名册!$B$2:$F$2001,5,0))</f>
        <v/>
      </c>
      <c r="G4925" s="29"/>
      <c r="H4925" s="29"/>
      <c r="I4925" s="87" t="str">
        <f>IF($C4925="","",VLOOKUP($H4925,培训课程清单!$B$2:$J$1700,2,0))</f>
        <v/>
      </c>
      <c r="J4925" s="87" t="str">
        <f>IF($C4925="","",VLOOKUP($H4925,培训课程清单!$B$2:$J$1700,3,0))</f>
        <v/>
      </c>
      <c r="K4925" s="87" t="str">
        <f>IF($H4925="","",VLOOKUP($H4925,培训课程清单!$B$2:$J$1700,4,0))</f>
        <v/>
      </c>
      <c r="L4925" s="29"/>
      <c r="M4925" s="89" t="str">
        <f>IF($H4925="","",VLOOKUP($H4925,培训课程清单!$B$2:$J$1700,7,0))</f>
        <v/>
      </c>
      <c r="N4925" s="87" t="str">
        <f>IF($H4925="","",VLOOKUP($H4925,培训课程清单!$B$2:$J$1700,8,0))</f>
        <v/>
      </c>
      <c r="O4925" s="29"/>
    </row>
    <row r="4926" spans="1:15">
      <c r="A4926" s="87" t="str">
        <f t="shared" si="77"/>
        <v/>
      </c>
      <c r="B4926" s="87" t="str">
        <f>IF(C4926="","",C4926&amp;COUNTIF($C$2:C4926,C4926))</f>
        <v/>
      </c>
      <c r="C4926" s="88"/>
      <c r="D4926" s="87" t="str">
        <f>IF($C4926="","",VLOOKUP($C4926,人员花名册!$B$2:$F$2001,2,0))</f>
        <v/>
      </c>
      <c r="E4926" s="87" t="str">
        <f>IF($C4926="","",VLOOKUP($C4926,人员花名册!$B$2:$F$2001,4,0))</f>
        <v/>
      </c>
      <c r="F4926" s="89" t="str">
        <f>IF($C4926="","",VLOOKUP($C4926,人员花名册!$B$2:$F$2001,5,0))</f>
        <v/>
      </c>
      <c r="G4926" s="29"/>
      <c r="H4926" s="29"/>
      <c r="I4926" s="87" t="str">
        <f>IF($C4926="","",VLOOKUP($H4926,培训课程清单!$B$2:$J$1700,2,0))</f>
        <v/>
      </c>
      <c r="J4926" s="87" t="str">
        <f>IF($C4926="","",VLOOKUP($H4926,培训课程清单!$B$2:$J$1700,3,0))</f>
        <v/>
      </c>
      <c r="K4926" s="87" t="str">
        <f>IF($H4926="","",VLOOKUP($H4926,培训课程清单!$B$2:$J$1700,4,0))</f>
        <v/>
      </c>
      <c r="L4926" s="29"/>
      <c r="M4926" s="89" t="str">
        <f>IF($H4926="","",VLOOKUP($H4926,培训课程清单!$B$2:$J$1700,7,0))</f>
        <v/>
      </c>
      <c r="N4926" s="87" t="str">
        <f>IF($H4926="","",VLOOKUP($H4926,培训课程清单!$B$2:$J$1700,8,0))</f>
        <v/>
      </c>
      <c r="O4926" s="29"/>
    </row>
    <row r="4927" spans="1:15">
      <c r="A4927" s="87" t="str">
        <f t="shared" si="77"/>
        <v/>
      </c>
      <c r="B4927" s="87" t="str">
        <f>IF(C4927="","",C4927&amp;COUNTIF($C$2:C4927,C4927))</f>
        <v/>
      </c>
      <c r="C4927" s="88"/>
      <c r="D4927" s="87" t="str">
        <f>IF($C4927="","",VLOOKUP($C4927,人员花名册!$B$2:$F$2001,2,0))</f>
        <v/>
      </c>
      <c r="E4927" s="87" t="str">
        <f>IF($C4927="","",VLOOKUP($C4927,人员花名册!$B$2:$F$2001,4,0))</f>
        <v/>
      </c>
      <c r="F4927" s="89" t="str">
        <f>IF($C4927="","",VLOOKUP($C4927,人员花名册!$B$2:$F$2001,5,0))</f>
        <v/>
      </c>
      <c r="G4927" s="29"/>
      <c r="H4927" s="29"/>
      <c r="I4927" s="87" t="str">
        <f>IF($C4927="","",VLOOKUP($H4927,培训课程清单!$B$2:$J$1700,2,0))</f>
        <v/>
      </c>
      <c r="J4927" s="87" t="str">
        <f>IF($C4927="","",VLOOKUP($H4927,培训课程清单!$B$2:$J$1700,3,0))</f>
        <v/>
      </c>
      <c r="K4927" s="87" t="str">
        <f>IF($H4927="","",VLOOKUP($H4927,培训课程清单!$B$2:$J$1700,4,0))</f>
        <v/>
      </c>
      <c r="L4927" s="29"/>
      <c r="M4927" s="89" t="str">
        <f>IF($H4927="","",VLOOKUP($H4927,培训课程清单!$B$2:$J$1700,7,0))</f>
        <v/>
      </c>
      <c r="N4927" s="87" t="str">
        <f>IF($H4927="","",VLOOKUP($H4927,培训课程清单!$B$2:$J$1700,8,0))</f>
        <v/>
      </c>
      <c r="O4927" s="29"/>
    </row>
    <row r="4928" spans="1:15">
      <c r="A4928" s="87" t="str">
        <f t="shared" si="77"/>
        <v/>
      </c>
      <c r="B4928" s="87" t="str">
        <f>IF(C4928="","",C4928&amp;COUNTIF($C$2:C4928,C4928))</f>
        <v/>
      </c>
      <c r="C4928" s="88"/>
      <c r="D4928" s="87" t="str">
        <f>IF($C4928="","",VLOOKUP($C4928,人员花名册!$B$2:$F$2001,2,0))</f>
        <v/>
      </c>
      <c r="E4928" s="87" t="str">
        <f>IF($C4928="","",VLOOKUP($C4928,人员花名册!$B$2:$F$2001,4,0))</f>
        <v/>
      </c>
      <c r="F4928" s="89" t="str">
        <f>IF($C4928="","",VLOOKUP($C4928,人员花名册!$B$2:$F$2001,5,0))</f>
        <v/>
      </c>
      <c r="G4928" s="29"/>
      <c r="H4928" s="29"/>
      <c r="I4928" s="87" t="str">
        <f>IF($C4928="","",VLOOKUP($H4928,培训课程清单!$B$2:$J$1700,2,0))</f>
        <v/>
      </c>
      <c r="J4928" s="87" t="str">
        <f>IF($C4928="","",VLOOKUP($H4928,培训课程清单!$B$2:$J$1700,3,0))</f>
        <v/>
      </c>
      <c r="K4928" s="87" t="str">
        <f>IF($H4928="","",VLOOKUP($H4928,培训课程清单!$B$2:$J$1700,4,0))</f>
        <v/>
      </c>
      <c r="L4928" s="29"/>
      <c r="M4928" s="89" t="str">
        <f>IF($H4928="","",VLOOKUP($H4928,培训课程清单!$B$2:$J$1700,7,0))</f>
        <v/>
      </c>
      <c r="N4928" s="87" t="str">
        <f>IF($H4928="","",VLOOKUP($H4928,培训课程清单!$B$2:$J$1700,8,0))</f>
        <v/>
      </c>
      <c r="O4928" s="29"/>
    </row>
    <row r="4929" spans="1:15">
      <c r="A4929" s="87" t="str">
        <f t="shared" si="77"/>
        <v/>
      </c>
      <c r="B4929" s="87" t="str">
        <f>IF(C4929="","",C4929&amp;COUNTIF($C$2:C4929,C4929))</f>
        <v/>
      </c>
      <c r="C4929" s="88"/>
      <c r="D4929" s="87" t="str">
        <f>IF($C4929="","",VLOOKUP($C4929,人员花名册!$B$2:$F$2001,2,0))</f>
        <v/>
      </c>
      <c r="E4929" s="87" t="str">
        <f>IF($C4929="","",VLOOKUP($C4929,人员花名册!$B$2:$F$2001,4,0))</f>
        <v/>
      </c>
      <c r="F4929" s="89" t="str">
        <f>IF($C4929="","",VLOOKUP($C4929,人员花名册!$B$2:$F$2001,5,0))</f>
        <v/>
      </c>
      <c r="G4929" s="29"/>
      <c r="H4929" s="29"/>
      <c r="I4929" s="87" t="str">
        <f>IF($C4929="","",VLOOKUP($H4929,培训课程清单!$B$2:$J$1700,2,0))</f>
        <v/>
      </c>
      <c r="J4929" s="87" t="str">
        <f>IF($C4929="","",VLOOKUP($H4929,培训课程清单!$B$2:$J$1700,3,0))</f>
        <v/>
      </c>
      <c r="K4929" s="87" t="str">
        <f>IF($H4929="","",VLOOKUP($H4929,培训课程清单!$B$2:$J$1700,4,0))</f>
        <v/>
      </c>
      <c r="L4929" s="29"/>
      <c r="M4929" s="89" t="str">
        <f>IF($H4929="","",VLOOKUP($H4929,培训课程清单!$B$2:$J$1700,7,0))</f>
        <v/>
      </c>
      <c r="N4929" s="87" t="str">
        <f>IF($H4929="","",VLOOKUP($H4929,培训课程清单!$B$2:$J$1700,8,0))</f>
        <v/>
      </c>
      <c r="O4929" s="29"/>
    </row>
    <row r="4930" spans="1:15">
      <c r="A4930" s="87" t="str">
        <f t="shared" si="77"/>
        <v/>
      </c>
      <c r="B4930" s="87" t="str">
        <f>IF(C4930="","",C4930&amp;COUNTIF($C$2:C4930,C4930))</f>
        <v/>
      </c>
      <c r="C4930" s="88"/>
      <c r="D4930" s="87" t="str">
        <f>IF($C4930="","",VLOOKUP($C4930,人员花名册!$B$2:$F$2001,2,0))</f>
        <v/>
      </c>
      <c r="E4930" s="87" t="str">
        <f>IF($C4930="","",VLOOKUP($C4930,人员花名册!$B$2:$F$2001,4,0))</f>
        <v/>
      </c>
      <c r="F4930" s="89" t="str">
        <f>IF($C4930="","",VLOOKUP($C4930,人员花名册!$B$2:$F$2001,5,0))</f>
        <v/>
      </c>
      <c r="G4930" s="29"/>
      <c r="H4930" s="29"/>
      <c r="I4930" s="87" t="str">
        <f>IF($C4930="","",VLOOKUP($H4930,培训课程清单!$B$2:$J$1700,2,0))</f>
        <v/>
      </c>
      <c r="J4930" s="87" t="str">
        <f>IF($C4930="","",VLOOKUP($H4930,培训课程清单!$B$2:$J$1700,3,0))</f>
        <v/>
      </c>
      <c r="K4930" s="87" t="str">
        <f>IF($H4930="","",VLOOKUP($H4930,培训课程清单!$B$2:$J$1700,4,0))</f>
        <v/>
      </c>
      <c r="L4930" s="29"/>
      <c r="M4930" s="89" t="str">
        <f>IF($H4930="","",VLOOKUP($H4930,培训课程清单!$B$2:$J$1700,7,0))</f>
        <v/>
      </c>
      <c r="N4930" s="87" t="str">
        <f>IF($H4930="","",VLOOKUP($H4930,培训课程清单!$B$2:$J$1700,8,0))</f>
        <v/>
      </c>
      <c r="O4930" s="29"/>
    </row>
    <row r="4931" spans="1:15">
      <c r="A4931" s="87" t="str">
        <f t="shared" si="77"/>
        <v/>
      </c>
      <c r="B4931" s="87" t="str">
        <f>IF(C4931="","",C4931&amp;COUNTIF($C$2:C4931,C4931))</f>
        <v/>
      </c>
      <c r="C4931" s="88"/>
      <c r="D4931" s="87" t="str">
        <f>IF($C4931="","",VLOOKUP($C4931,人员花名册!$B$2:$F$2001,2,0))</f>
        <v/>
      </c>
      <c r="E4931" s="87" t="str">
        <f>IF($C4931="","",VLOOKUP($C4931,人员花名册!$B$2:$F$2001,4,0))</f>
        <v/>
      </c>
      <c r="F4931" s="89" t="str">
        <f>IF($C4931="","",VLOOKUP($C4931,人员花名册!$B$2:$F$2001,5,0))</f>
        <v/>
      </c>
      <c r="G4931" s="29"/>
      <c r="H4931" s="29"/>
      <c r="I4931" s="87" t="str">
        <f>IF($C4931="","",VLOOKUP($H4931,培训课程清单!$B$2:$J$1700,2,0))</f>
        <v/>
      </c>
      <c r="J4931" s="87" t="str">
        <f>IF($C4931="","",VLOOKUP($H4931,培训课程清单!$B$2:$J$1700,3,0))</f>
        <v/>
      </c>
      <c r="K4931" s="87" t="str">
        <f>IF($H4931="","",VLOOKUP($H4931,培训课程清单!$B$2:$J$1700,4,0))</f>
        <v/>
      </c>
      <c r="L4931" s="29"/>
      <c r="M4931" s="89" t="str">
        <f>IF($H4931="","",VLOOKUP($H4931,培训课程清单!$B$2:$J$1700,7,0))</f>
        <v/>
      </c>
      <c r="N4931" s="87" t="str">
        <f>IF($H4931="","",VLOOKUP($H4931,培训课程清单!$B$2:$J$1700,8,0))</f>
        <v/>
      </c>
      <c r="O4931" s="29"/>
    </row>
    <row r="4932" spans="1:15">
      <c r="A4932" s="87" t="str">
        <f t="shared" si="77"/>
        <v/>
      </c>
      <c r="B4932" s="87" t="str">
        <f>IF(C4932="","",C4932&amp;COUNTIF($C$2:C4932,C4932))</f>
        <v/>
      </c>
      <c r="C4932" s="88"/>
      <c r="D4932" s="87" t="str">
        <f>IF($C4932="","",VLOOKUP($C4932,人员花名册!$B$2:$F$2001,2,0))</f>
        <v/>
      </c>
      <c r="E4932" s="87" t="str">
        <f>IF($C4932="","",VLOOKUP($C4932,人员花名册!$B$2:$F$2001,4,0))</f>
        <v/>
      </c>
      <c r="F4932" s="89" t="str">
        <f>IF($C4932="","",VLOOKUP($C4932,人员花名册!$B$2:$F$2001,5,0))</f>
        <v/>
      </c>
      <c r="G4932" s="29"/>
      <c r="H4932" s="29"/>
      <c r="I4932" s="87" t="str">
        <f>IF($C4932="","",VLOOKUP($H4932,培训课程清单!$B$2:$J$1700,2,0))</f>
        <v/>
      </c>
      <c r="J4932" s="87" t="str">
        <f>IF($C4932="","",VLOOKUP($H4932,培训课程清单!$B$2:$J$1700,3,0))</f>
        <v/>
      </c>
      <c r="K4932" s="87" t="str">
        <f>IF($H4932="","",VLOOKUP($H4932,培训课程清单!$B$2:$J$1700,4,0))</f>
        <v/>
      </c>
      <c r="L4932" s="29"/>
      <c r="M4932" s="89" t="str">
        <f>IF($H4932="","",VLOOKUP($H4932,培训课程清单!$B$2:$J$1700,7,0))</f>
        <v/>
      </c>
      <c r="N4932" s="87" t="str">
        <f>IF($H4932="","",VLOOKUP($H4932,培训课程清单!$B$2:$J$1700,8,0))</f>
        <v/>
      </c>
      <c r="O4932" s="29"/>
    </row>
    <row r="4933" spans="1:15">
      <c r="A4933" s="87" t="str">
        <f t="shared" si="77"/>
        <v/>
      </c>
      <c r="B4933" s="87" t="str">
        <f>IF(C4933="","",C4933&amp;COUNTIF($C$2:C4933,C4933))</f>
        <v/>
      </c>
      <c r="C4933" s="88"/>
      <c r="D4933" s="87" t="str">
        <f>IF($C4933="","",VLOOKUP($C4933,人员花名册!$B$2:$F$2001,2,0))</f>
        <v/>
      </c>
      <c r="E4933" s="87" t="str">
        <f>IF($C4933="","",VLOOKUP($C4933,人员花名册!$B$2:$F$2001,4,0))</f>
        <v/>
      </c>
      <c r="F4933" s="89" t="str">
        <f>IF($C4933="","",VLOOKUP($C4933,人员花名册!$B$2:$F$2001,5,0))</f>
        <v/>
      </c>
      <c r="G4933" s="29"/>
      <c r="H4933" s="29"/>
      <c r="I4933" s="87" t="str">
        <f>IF($C4933="","",VLOOKUP($H4933,培训课程清单!$B$2:$J$1700,2,0))</f>
        <v/>
      </c>
      <c r="J4933" s="87" t="str">
        <f>IF($C4933="","",VLOOKUP($H4933,培训课程清单!$B$2:$J$1700,3,0))</f>
        <v/>
      </c>
      <c r="K4933" s="87" t="str">
        <f>IF($H4933="","",VLOOKUP($H4933,培训课程清单!$B$2:$J$1700,4,0))</f>
        <v/>
      </c>
      <c r="L4933" s="29"/>
      <c r="M4933" s="89" t="str">
        <f>IF($H4933="","",VLOOKUP($H4933,培训课程清单!$B$2:$J$1700,7,0))</f>
        <v/>
      </c>
      <c r="N4933" s="87" t="str">
        <f>IF($H4933="","",VLOOKUP($H4933,培训课程清单!$B$2:$J$1700,8,0))</f>
        <v/>
      </c>
      <c r="O4933" s="29"/>
    </row>
    <row r="4934" spans="1:15">
      <c r="A4934" s="87" t="str">
        <f t="shared" si="77"/>
        <v/>
      </c>
      <c r="B4934" s="87" t="str">
        <f>IF(C4934="","",C4934&amp;COUNTIF($C$2:C4934,C4934))</f>
        <v/>
      </c>
      <c r="C4934" s="88"/>
      <c r="D4934" s="87" t="str">
        <f>IF($C4934="","",VLOOKUP($C4934,人员花名册!$B$2:$F$2001,2,0))</f>
        <v/>
      </c>
      <c r="E4934" s="87" t="str">
        <f>IF($C4934="","",VLOOKUP($C4934,人员花名册!$B$2:$F$2001,4,0))</f>
        <v/>
      </c>
      <c r="F4934" s="89" t="str">
        <f>IF($C4934="","",VLOOKUP($C4934,人员花名册!$B$2:$F$2001,5,0))</f>
        <v/>
      </c>
      <c r="G4934" s="29"/>
      <c r="H4934" s="29"/>
      <c r="I4934" s="87" t="str">
        <f>IF($C4934="","",VLOOKUP($H4934,培训课程清单!$B$2:$J$1700,2,0))</f>
        <v/>
      </c>
      <c r="J4934" s="87" t="str">
        <f>IF($C4934="","",VLOOKUP($H4934,培训课程清单!$B$2:$J$1700,3,0))</f>
        <v/>
      </c>
      <c r="K4934" s="87" t="str">
        <f>IF($H4934="","",VLOOKUP($H4934,培训课程清单!$B$2:$J$1700,4,0))</f>
        <v/>
      </c>
      <c r="L4934" s="29"/>
      <c r="M4934" s="89" t="str">
        <f>IF($H4934="","",VLOOKUP($H4934,培训课程清单!$B$2:$J$1700,7,0))</f>
        <v/>
      </c>
      <c r="N4934" s="87" t="str">
        <f>IF($H4934="","",VLOOKUP($H4934,培训课程清单!$B$2:$J$1700,8,0))</f>
        <v/>
      </c>
      <c r="O4934" s="29"/>
    </row>
    <row r="4935" spans="1:15">
      <c r="A4935" s="87" t="str">
        <f t="shared" si="77"/>
        <v/>
      </c>
      <c r="B4935" s="87" t="str">
        <f>IF(C4935="","",C4935&amp;COUNTIF($C$2:C4935,C4935))</f>
        <v/>
      </c>
      <c r="C4935" s="88"/>
      <c r="D4935" s="87" t="str">
        <f>IF($C4935="","",VLOOKUP($C4935,人员花名册!$B$2:$F$2001,2,0))</f>
        <v/>
      </c>
      <c r="E4935" s="87" t="str">
        <f>IF($C4935="","",VLOOKUP($C4935,人员花名册!$B$2:$F$2001,4,0))</f>
        <v/>
      </c>
      <c r="F4935" s="89" t="str">
        <f>IF($C4935="","",VLOOKUP($C4935,人员花名册!$B$2:$F$2001,5,0))</f>
        <v/>
      </c>
      <c r="G4935" s="29"/>
      <c r="H4935" s="29"/>
      <c r="I4935" s="87" t="str">
        <f>IF($C4935="","",VLOOKUP($H4935,培训课程清单!$B$2:$J$1700,2,0))</f>
        <v/>
      </c>
      <c r="J4935" s="87" t="str">
        <f>IF($C4935="","",VLOOKUP($H4935,培训课程清单!$B$2:$J$1700,3,0))</f>
        <v/>
      </c>
      <c r="K4935" s="87" t="str">
        <f>IF($H4935="","",VLOOKUP($H4935,培训课程清单!$B$2:$J$1700,4,0))</f>
        <v/>
      </c>
      <c r="L4935" s="29"/>
      <c r="M4935" s="89" t="str">
        <f>IF($H4935="","",VLOOKUP($H4935,培训课程清单!$B$2:$J$1700,7,0))</f>
        <v/>
      </c>
      <c r="N4935" s="87" t="str">
        <f>IF($H4935="","",VLOOKUP($H4935,培训课程清单!$B$2:$J$1700,8,0))</f>
        <v/>
      </c>
      <c r="O4935" s="29"/>
    </row>
    <row r="4936" spans="1:15">
      <c r="A4936" s="87" t="str">
        <f t="shared" si="77"/>
        <v/>
      </c>
      <c r="B4936" s="87" t="str">
        <f>IF(C4936="","",C4936&amp;COUNTIF($C$2:C4936,C4936))</f>
        <v/>
      </c>
      <c r="C4936" s="88"/>
      <c r="D4936" s="87" t="str">
        <f>IF($C4936="","",VLOOKUP($C4936,人员花名册!$B$2:$F$2001,2,0))</f>
        <v/>
      </c>
      <c r="E4936" s="87" t="str">
        <f>IF($C4936="","",VLOOKUP($C4936,人员花名册!$B$2:$F$2001,4,0))</f>
        <v/>
      </c>
      <c r="F4936" s="89" t="str">
        <f>IF($C4936="","",VLOOKUP($C4936,人员花名册!$B$2:$F$2001,5,0))</f>
        <v/>
      </c>
      <c r="G4936" s="29"/>
      <c r="H4936" s="29"/>
      <c r="I4936" s="87" t="str">
        <f>IF($C4936="","",VLOOKUP($H4936,培训课程清单!$B$2:$J$1700,2,0))</f>
        <v/>
      </c>
      <c r="J4936" s="87" t="str">
        <f>IF($C4936="","",VLOOKUP($H4936,培训课程清单!$B$2:$J$1700,3,0))</f>
        <v/>
      </c>
      <c r="K4936" s="87" t="str">
        <f>IF($H4936="","",VLOOKUP($H4936,培训课程清单!$B$2:$J$1700,4,0))</f>
        <v/>
      </c>
      <c r="L4936" s="29"/>
      <c r="M4936" s="89" t="str">
        <f>IF($H4936="","",VLOOKUP($H4936,培训课程清单!$B$2:$J$1700,7,0))</f>
        <v/>
      </c>
      <c r="N4936" s="87" t="str">
        <f>IF($H4936="","",VLOOKUP($H4936,培训课程清单!$B$2:$J$1700,8,0))</f>
        <v/>
      </c>
      <c r="O4936" s="29"/>
    </row>
    <row r="4937" spans="1:15">
      <c r="A4937" s="87" t="str">
        <f t="shared" si="77"/>
        <v/>
      </c>
      <c r="B4937" s="87" t="str">
        <f>IF(C4937="","",C4937&amp;COUNTIF($C$2:C4937,C4937))</f>
        <v/>
      </c>
      <c r="C4937" s="88"/>
      <c r="D4937" s="87" t="str">
        <f>IF($C4937="","",VLOOKUP($C4937,人员花名册!$B$2:$F$2001,2,0))</f>
        <v/>
      </c>
      <c r="E4937" s="87" t="str">
        <f>IF($C4937="","",VLOOKUP($C4937,人员花名册!$B$2:$F$2001,4,0))</f>
        <v/>
      </c>
      <c r="F4937" s="89" t="str">
        <f>IF($C4937="","",VLOOKUP($C4937,人员花名册!$B$2:$F$2001,5,0))</f>
        <v/>
      </c>
      <c r="G4937" s="29"/>
      <c r="H4937" s="29"/>
      <c r="I4937" s="87" t="str">
        <f>IF($C4937="","",VLOOKUP($H4937,培训课程清单!$B$2:$J$1700,2,0))</f>
        <v/>
      </c>
      <c r="J4937" s="87" t="str">
        <f>IF($C4937="","",VLOOKUP($H4937,培训课程清单!$B$2:$J$1700,3,0))</f>
        <v/>
      </c>
      <c r="K4937" s="87" t="str">
        <f>IF($H4937="","",VLOOKUP($H4937,培训课程清单!$B$2:$J$1700,4,0))</f>
        <v/>
      </c>
      <c r="L4937" s="29"/>
      <c r="M4937" s="89" t="str">
        <f>IF($H4937="","",VLOOKUP($H4937,培训课程清单!$B$2:$J$1700,7,0))</f>
        <v/>
      </c>
      <c r="N4937" s="87" t="str">
        <f>IF($H4937="","",VLOOKUP($H4937,培训课程清单!$B$2:$J$1700,8,0))</f>
        <v/>
      </c>
      <c r="O4937" s="29"/>
    </row>
    <row r="4938" spans="1:15">
      <c r="A4938" s="87" t="str">
        <f t="shared" si="77"/>
        <v/>
      </c>
      <c r="B4938" s="87" t="str">
        <f>IF(C4938="","",C4938&amp;COUNTIF($C$2:C4938,C4938))</f>
        <v/>
      </c>
      <c r="C4938" s="88"/>
      <c r="D4938" s="87" t="str">
        <f>IF($C4938="","",VLOOKUP($C4938,人员花名册!$B$2:$F$2001,2,0))</f>
        <v/>
      </c>
      <c r="E4938" s="87" t="str">
        <f>IF($C4938="","",VLOOKUP($C4938,人员花名册!$B$2:$F$2001,4,0))</f>
        <v/>
      </c>
      <c r="F4938" s="89" t="str">
        <f>IF($C4938="","",VLOOKUP($C4938,人员花名册!$B$2:$F$2001,5,0))</f>
        <v/>
      </c>
      <c r="G4938" s="29"/>
      <c r="H4938" s="29"/>
      <c r="I4938" s="87" t="str">
        <f>IF($C4938="","",VLOOKUP($H4938,培训课程清单!$B$2:$J$1700,2,0))</f>
        <v/>
      </c>
      <c r="J4938" s="87" t="str">
        <f>IF($C4938="","",VLOOKUP($H4938,培训课程清单!$B$2:$J$1700,3,0))</f>
        <v/>
      </c>
      <c r="K4938" s="87" t="str">
        <f>IF($H4938="","",VLOOKUP($H4938,培训课程清单!$B$2:$J$1700,4,0))</f>
        <v/>
      </c>
      <c r="L4938" s="29"/>
      <c r="M4938" s="89" t="str">
        <f>IF($H4938="","",VLOOKUP($H4938,培训课程清单!$B$2:$J$1700,7,0))</f>
        <v/>
      </c>
      <c r="N4938" s="87" t="str">
        <f>IF($H4938="","",VLOOKUP($H4938,培训课程清单!$B$2:$J$1700,8,0))</f>
        <v/>
      </c>
      <c r="O4938" s="29"/>
    </row>
    <row r="4939" spans="1:15">
      <c r="A4939" s="87" t="str">
        <f t="shared" si="77"/>
        <v/>
      </c>
      <c r="B4939" s="87" t="str">
        <f>IF(C4939="","",C4939&amp;COUNTIF($C$2:C4939,C4939))</f>
        <v/>
      </c>
      <c r="C4939" s="88"/>
      <c r="D4939" s="87" t="str">
        <f>IF($C4939="","",VLOOKUP($C4939,人员花名册!$B$2:$F$2001,2,0))</f>
        <v/>
      </c>
      <c r="E4939" s="87" t="str">
        <f>IF($C4939="","",VLOOKUP($C4939,人员花名册!$B$2:$F$2001,4,0))</f>
        <v/>
      </c>
      <c r="F4939" s="89" t="str">
        <f>IF($C4939="","",VLOOKUP($C4939,人员花名册!$B$2:$F$2001,5,0))</f>
        <v/>
      </c>
      <c r="G4939" s="29"/>
      <c r="H4939" s="29"/>
      <c r="I4939" s="87" t="str">
        <f>IF($C4939="","",VLOOKUP($H4939,培训课程清单!$B$2:$J$1700,2,0))</f>
        <v/>
      </c>
      <c r="J4939" s="87" t="str">
        <f>IF($C4939="","",VLOOKUP($H4939,培训课程清单!$B$2:$J$1700,3,0))</f>
        <v/>
      </c>
      <c r="K4939" s="87" t="str">
        <f>IF($H4939="","",VLOOKUP($H4939,培训课程清单!$B$2:$J$1700,4,0))</f>
        <v/>
      </c>
      <c r="L4939" s="29"/>
      <c r="M4939" s="89" t="str">
        <f>IF($H4939="","",VLOOKUP($H4939,培训课程清单!$B$2:$J$1700,7,0))</f>
        <v/>
      </c>
      <c r="N4939" s="87" t="str">
        <f>IF($H4939="","",VLOOKUP($H4939,培训课程清单!$B$2:$J$1700,8,0))</f>
        <v/>
      </c>
      <c r="O4939" s="29"/>
    </row>
    <row r="4940" spans="1:15">
      <c r="A4940" s="87" t="str">
        <f t="shared" si="77"/>
        <v/>
      </c>
      <c r="B4940" s="87" t="str">
        <f>IF(C4940="","",C4940&amp;COUNTIF($C$2:C4940,C4940))</f>
        <v/>
      </c>
      <c r="C4940" s="88"/>
      <c r="D4940" s="87" t="str">
        <f>IF($C4940="","",VLOOKUP($C4940,人员花名册!$B$2:$F$2001,2,0))</f>
        <v/>
      </c>
      <c r="E4940" s="87" t="str">
        <f>IF($C4940="","",VLOOKUP($C4940,人员花名册!$B$2:$F$2001,4,0))</f>
        <v/>
      </c>
      <c r="F4940" s="89" t="str">
        <f>IF($C4940="","",VLOOKUP($C4940,人员花名册!$B$2:$F$2001,5,0))</f>
        <v/>
      </c>
      <c r="G4940" s="29"/>
      <c r="H4940" s="29"/>
      <c r="I4940" s="87" t="str">
        <f>IF($C4940="","",VLOOKUP($H4940,培训课程清单!$B$2:$J$1700,2,0))</f>
        <v/>
      </c>
      <c r="J4940" s="87" t="str">
        <f>IF($C4940="","",VLOOKUP($H4940,培训课程清单!$B$2:$J$1700,3,0))</f>
        <v/>
      </c>
      <c r="K4940" s="87" t="str">
        <f>IF($H4940="","",VLOOKUP($H4940,培训课程清单!$B$2:$J$1700,4,0))</f>
        <v/>
      </c>
      <c r="L4940" s="29"/>
      <c r="M4940" s="89" t="str">
        <f>IF($H4940="","",VLOOKUP($H4940,培训课程清单!$B$2:$J$1700,7,0))</f>
        <v/>
      </c>
      <c r="N4940" s="87" t="str">
        <f>IF($H4940="","",VLOOKUP($H4940,培训课程清单!$B$2:$J$1700,8,0))</f>
        <v/>
      </c>
      <c r="O4940" s="29"/>
    </row>
    <row r="4941" spans="1:15">
      <c r="A4941" s="87" t="str">
        <f t="shared" si="77"/>
        <v/>
      </c>
      <c r="B4941" s="87" t="str">
        <f>IF(C4941="","",C4941&amp;COUNTIF($C$2:C4941,C4941))</f>
        <v/>
      </c>
      <c r="C4941" s="88"/>
      <c r="D4941" s="87" t="str">
        <f>IF($C4941="","",VLOOKUP($C4941,人员花名册!$B$2:$F$2001,2,0))</f>
        <v/>
      </c>
      <c r="E4941" s="87" t="str">
        <f>IF($C4941="","",VLOOKUP($C4941,人员花名册!$B$2:$F$2001,4,0))</f>
        <v/>
      </c>
      <c r="F4941" s="89" t="str">
        <f>IF($C4941="","",VLOOKUP($C4941,人员花名册!$B$2:$F$2001,5,0))</f>
        <v/>
      </c>
      <c r="G4941" s="29"/>
      <c r="H4941" s="29"/>
      <c r="I4941" s="87" t="str">
        <f>IF($C4941="","",VLOOKUP($H4941,培训课程清单!$B$2:$J$1700,2,0))</f>
        <v/>
      </c>
      <c r="J4941" s="87" t="str">
        <f>IF($C4941="","",VLOOKUP($H4941,培训课程清单!$B$2:$J$1700,3,0))</f>
        <v/>
      </c>
      <c r="K4941" s="87" t="str">
        <f>IF($H4941="","",VLOOKUP($H4941,培训课程清单!$B$2:$J$1700,4,0))</f>
        <v/>
      </c>
      <c r="L4941" s="29"/>
      <c r="M4941" s="89" t="str">
        <f>IF($H4941="","",VLOOKUP($H4941,培训课程清单!$B$2:$J$1700,7,0))</f>
        <v/>
      </c>
      <c r="N4941" s="87" t="str">
        <f>IF($H4941="","",VLOOKUP($H4941,培训课程清单!$B$2:$J$1700,8,0))</f>
        <v/>
      </c>
      <c r="O4941" s="29"/>
    </row>
    <row r="4942" spans="1:15">
      <c r="A4942" s="87" t="str">
        <f t="shared" si="77"/>
        <v/>
      </c>
      <c r="B4942" s="87" t="str">
        <f>IF(C4942="","",C4942&amp;COUNTIF($C$2:C4942,C4942))</f>
        <v/>
      </c>
      <c r="C4942" s="88"/>
      <c r="D4942" s="87" t="str">
        <f>IF($C4942="","",VLOOKUP($C4942,人员花名册!$B$2:$F$2001,2,0))</f>
        <v/>
      </c>
      <c r="E4942" s="87" t="str">
        <f>IF($C4942="","",VLOOKUP($C4942,人员花名册!$B$2:$F$2001,4,0))</f>
        <v/>
      </c>
      <c r="F4942" s="89" t="str">
        <f>IF($C4942="","",VLOOKUP($C4942,人员花名册!$B$2:$F$2001,5,0))</f>
        <v/>
      </c>
      <c r="G4942" s="29"/>
      <c r="H4942" s="29"/>
      <c r="I4942" s="87" t="str">
        <f>IF($C4942="","",VLOOKUP($H4942,培训课程清单!$B$2:$J$1700,2,0))</f>
        <v/>
      </c>
      <c r="J4942" s="87" t="str">
        <f>IF($C4942="","",VLOOKUP($H4942,培训课程清单!$B$2:$J$1700,3,0))</f>
        <v/>
      </c>
      <c r="K4942" s="87" t="str">
        <f>IF($H4942="","",VLOOKUP($H4942,培训课程清单!$B$2:$J$1700,4,0))</f>
        <v/>
      </c>
      <c r="L4942" s="29"/>
      <c r="M4942" s="89" t="str">
        <f>IF($H4942="","",VLOOKUP($H4942,培训课程清单!$B$2:$J$1700,7,0))</f>
        <v/>
      </c>
      <c r="N4942" s="87" t="str">
        <f>IF($H4942="","",VLOOKUP($H4942,培训课程清单!$B$2:$J$1700,8,0))</f>
        <v/>
      </c>
      <c r="O4942" s="29"/>
    </row>
    <row r="4943" spans="1:15">
      <c r="A4943" s="87" t="str">
        <f t="shared" si="77"/>
        <v/>
      </c>
      <c r="B4943" s="87" t="str">
        <f>IF(C4943="","",C4943&amp;COUNTIF($C$2:C4943,C4943))</f>
        <v/>
      </c>
      <c r="C4943" s="88"/>
      <c r="D4943" s="87" t="str">
        <f>IF($C4943="","",VLOOKUP($C4943,人员花名册!$B$2:$F$2001,2,0))</f>
        <v/>
      </c>
      <c r="E4943" s="87" t="str">
        <f>IF($C4943="","",VLOOKUP($C4943,人员花名册!$B$2:$F$2001,4,0))</f>
        <v/>
      </c>
      <c r="F4943" s="89" t="str">
        <f>IF($C4943="","",VLOOKUP($C4943,人员花名册!$B$2:$F$2001,5,0))</f>
        <v/>
      </c>
      <c r="G4943" s="29"/>
      <c r="H4943" s="29"/>
      <c r="I4943" s="87" t="str">
        <f>IF($C4943="","",VLOOKUP($H4943,培训课程清单!$B$2:$J$1700,2,0))</f>
        <v/>
      </c>
      <c r="J4943" s="87" t="str">
        <f>IF($C4943="","",VLOOKUP($H4943,培训课程清单!$B$2:$J$1700,3,0))</f>
        <v/>
      </c>
      <c r="K4943" s="87" t="str">
        <f>IF($H4943="","",VLOOKUP($H4943,培训课程清单!$B$2:$J$1700,4,0))</f>
        <v/>
      </c>
      <c r="L4943" s="29"/>
      <c r="M4943" s="89" t="str">
        <f>IF($H4943="","",VLOOKUP($H4943,培训课程清单!$B$2:$J$1700,7,0))</f>
        <v/>
      </c>
      <c r="N4943" s="87" t="str">
        <f>IF($H4943="","",VLOOKUP($H4943,培训课程清单!$B$2:$J$1700,8,0))</f>
        <v/>
      </c>
      <c r="O4943" s="29"/>
    </row>
    <row r="4944" spans="1:15">
      <c r="A4944" s="87" t="str">
        <f t="shared" si="77"/>
        <v/>
      </c>
      <c r="B4944" s="87" t="str">
        <f>IF(C4944="","",C4944&amp;COUNTIF($C$2:C4944,C4944))</f>
        <v/>
      </c>
      <c r="C4944" s="88"/>
      <c r="D4944" s="87" t="str">
        <f>IF($C4944="","",VLOOKUP($C4944,人员花名册!$B$2:$F$2001,2,0))</f>
        <v/>
      </c>
      <c r="E4944" s="87" t="str">
        <f>IF($C4944="","",VLOOKUP($C4944,人员花名册!$B$2:$F$2001,4,0))</f>
        <v/>
      </c>
      <c r="F4944" s="89" t="str">
        <f>IF($C4944="","",VLOOKUP($C4944,人员花名册!$B$2:$F$2001,5,0))</f>
        <v/>
      </c>
      <c r="G4944" s="29"/>
      <c r="H4944" s="29"/>
      <c r="I4944" s="87" t="str">
        <f>IF($C4944="","",VLOOKUP($H4944,培训课程清单!$B$2:$J$1700,2,0))</f>
        <v/>
      </c>
      <c r="J4944" s="87" t="str">
        <f>IF($C4944="","",VLOOKUP($H4944,培训课程清单!$B$2:$J$1700,3,0))</f>
        <v/>
      </c>
      <c r="K4944" s="87" t="str">
        <f>IF($H4944="","",VLOOKUP($H4944,培训课程清单!$B$2:$J$1700,4,0))</f>
        <v/>
      </c>
      <c r="L4944" s="29"/>
      <c r="M4944" s="89" t="str">
        <f>IF($H4944="","",VLOOKUP($H4944,培训课程清单!$B$2:$J$1700,7,0))</f>
        <v/>
      </c>
      <c r="N4944" s="87" t="str">
        <f>IF($H4944="","",VLOOKUP($H4944,培训课程清单!$B$2:$J$1700,8,0))</f>
        <v/>
      </c>
      <c r="O4944" s="29"/>
    </row>
    <row r="4945" spans="1:15">
      <c r="A4945" s="87" t="str">
        <f t="shared" ref="A4945:A5008" si="78">IF(C4944="","",A4944+1)</f>
        <v/>
      </c>
      <c r="B4945" s="87" t="str">
        <f>IF(C4945="","",C4945&amp;COUNTIF($C$2:C4945,C4945))</f>
        <v/>
      </c>
      <c r="C4945" s="88"/>
      <c r="D4945" s="87" t="str">
        <f>IF($C4945="","",VLOOKUP($C4945,人员花名册!$B$2:$F$2001,2,0))</f>
        <v/>
      </c>
      <c r="E4945" s="87" t="str">
        <f>IF($C4945="","",VLOOKUP($C4945,人员花名册!$B$2:$F$2001,4,0))</f>
        <v/>
      </c>
      <c r="F4945" s="89" t="str">
        <f>IF($C4945="","",VLOOKUP($C4945,人员花名册!$B$2:$F$2001,5,0))</f>
        <v/>
      </c>
      <c r="G4945" s="29"/>
      <c r="H4945" s="29"/>
      <c r="I4945" s="87" t="str">
        <f>IF($C4945="","",VLOOKUP($H4945,培训课程清单!$B$2:$J$1700,2,0))</f>
        <v/>
      </c>
      <c r="J4945" s="87" t="str">
        <f>IF($C4945="","",VLOOKUP($H4945,培训课程清单!$B$2:$J$1700,3,0))</f>
        <v/>
      </c>
      <c r="K4945" s="87" t="str">
        <f>IF($H4945="","",VLOOKUP($H4945,培训课程清单!$B$2:$J$1700,4,0))</f>
        <v/>
      </c>
      <c r="L4945" s="29"/>
      <c r="M4945" s="89" t="str">
        <f>IF($H4945="","",VLOOKUP($H4945,培训课程清单!$B$2:$J$1700,7,0))</f>
        <v/>
      </c>
      <c r="N4945" s="87" t="str">
        <f>IF($H4945="","",VLOOKUP($H4945,培训课程清单!$B$2:$J$1700,8,0))</f>
        <v/>
      </c>
      <c r="O4945" s="29"/>
    </row>
    <row r="4946" spans="1:15">
      <c r="A4946" s="87" t="str">
        <f t="shared" si="78"/>
        <v/>
      </c>
      <c r="B4946" s="87" t="str">
        <f>IF(C4946="","",C4946&amp;COUNTIF($C$2:C4946,C4946))</f>
        <v/>
      </c>
      <c r="C4946" s="88"/>
      <c r="D4946" s="87" t="str">
        <f>IF($C4946="","",VLOOKUP($C4946,人员花名册!$B$2:$F$2001,2,0))</f>
        <v/>
      </c>
      <c r="E4946" s="87" t="str">
        <f>IF($C4946="","",VLOOKUP($C4946,人员花名册!$B$2:$F$2001,4,0))</f>
        <v/>
      </c>
      <c r="F4946" s="89" t="str">
        <f>IF($C4946="","",VLOOKUP($C4946,人员花名册!$B$2:$F$2001,5,0))</f>
        <v/>
      </c>
      <c r="G4946" s="29"/>
      <c r="H4946" s="29"/>
      <c r="I4946" s="87" t="str">
        <f>IF($C4946="","",VLOOKUP($H4946,培训课程清单!$B$2:$J$1700,2,0))</f>
        <v/>
      </c>
      <c r="J4946" s="87" t="str">
        <f>IF($C4946="","",VLOOKUP($H4946,培训课程清单!$B$2:$J$1700,3,0))</f>
        <v/>
      </c>
      <c r="K4946" s="87" t="str">
        <f>IF($H4946="","",VLOOKUP($H4946,培训课程清单!$B$2:$J$1700,4,0))</f>
        <v/>
      </c>
      <c r="L4946" s="29"/>
      <c r="M4946" s="89" t="str">
        <f>IF($H4946="","",VLOOKUP($H4946,培训课程清单!$B$2:$J$1700,7,0))</f>
        <v/>
      </c>
      <c r="N4946" s="87" t="str">
        <f>IF($H4946="","",VLOOKUP($H4946,培训课程清单!$B$2:$J$1700,8,0))</f>
        <v/>
      </c>
      <c r="O4946" s="29"/>
    </row>
    <row r="4947" spans="1:15">
      <c r="A4947" s="87" t="str">
        <f t="shared" si="78"/>
        <v/>
      </c>
      <c r="B4947" s="87" t="str">
        <f>IF(C4947="","",C4947&amp;COUNTIF($C$2:C4947,C4947))</f>
        <v/>
      </c>
      <c r="C4947" s="88"/>
      <c r="D4947" s="87" t="str">
        <f>IF($C4947="","",VLOOKUP($C4947,人员花名册!$B$2:$F$2001,2,0))</f>
        <v/>
      </c>
      <c r="E4947" s="87" t="str">
        <f>IF($C4947="","",VLOOKUP($C4947,人员花名册!$B$2:$F$2001,4,0))</f>
        <v/>
      </c>
      <c r="F4947" s="89" t="str">
        <f>IF($C4947="","",VLOOKUP($C4947,人员花名册!$B$2:$F$2001,5,0))</f>
        <v/>
      </c>
      <c r="G4947" s="29"/>
      <c r="H4947" s="29"/>
      <c r="I4947" s="87" t="str">
        <f>IF($C4947="","",VLOOKUP($H4947,培训课程清单!$B$2:$J$1700,2,0))</f>
        <v/>
      </c>
      <c r="J4947" s="87" t="str">
        <f>IF($C4947="","",VLOOKUP($H4947,培训课程清单!$B$2:$J$1700,3,0))</f>
        <v/>
      </c>
      <c r="K4947" s="87" t="str">
        <f>IF($H4947="","",VLOOKUP($H4947,培训课程清单!$B$2:$J$1700,4,0))</f>
        <v/>
      </c>
      <c r="L4947" s="29"/>
      <c r="M4947" s="89" t="str">
        <f>IF($H4947="","",VLOOKUP($H4947,培训课程清单!$B$2:$J$1700,7,0))</f>
        <v/>
      </c>
      <c r="N4947" s="87" t="str">
        <f>IF($H4947="","",VLOOKUP($H4947,培训课程清单!$B$2:$J$1700,8,0))</f>
        <v/>
      </c>
      <c r="O4947" s="29"/>
    </row>
    <row r="4948" spans="1:15">
      <c r="A4948" s="87" t="str">
        <f t="shared" si="78"/>
        <v/>
      </c>
      <c r="B4948" s="87" t="str">
        <f>IF(C4948="","",C4948&amp;COUNTIF($C$2:C4948,C4948))</f>
        <v/>
      </c>
      <c r="C4948" s="88"/>
      <c r="D4948" s="87" t="str">
        <f>IF($C4948="","",VLOOKUP($C4948,人员花名册!$B$2:$F$2001,2,0))</f>
        <v/>
      </c>
      <c r="E4948" s="87" t="str">
        <f>IF($C4948="","",VLOOKUP($C4948,人员花名册!$B$2:$F$2001,4,0))</f>
        <v/>
      </c>
      <c r="F4948" s="89" t="str">
        <f>IF($C4948="","",VLOOKUP($C4948,人员花名册!$B$2:$F$2001,5,0))</f>
        <v/>
      </c>
      <c r="G4948" s="29"/>
      <c r="H4948" s="29"/>
      <c r="I4948" s="87" t="str">
        <f>IF($C4948="","",VLOOKUP($H4948,培训课程清单!$B$2:$J$1700,2,0))</f>
        <v/>
      </c>
      <c r="J4948" s="87" t="str">
        <f>IF($C4948="","",VLOOKUP($H4948,培训课程清单!$B$2:$J$1700,3,0))</f>
        <v/>
      </c>
      <c r="K4948" s="87" t="str">
        <f>IF($H4948="","",VLOOKUP($H4948,培训课程清单!$B$2:$J$1700,4,0))</f>
        <v/>
      </c>
      <c r="L4948" s="29"/>
      <c r="M4948" s="89" t="str">
        <f>IF($H4948="","",VLOOKUP($H4948,培训课程清单!$B$2:$J$1700,7,0))</f>
        <v/>
      </c>
      <c r="N4948" s="87" t="str">
        <f>IF($H4948="","",VLOOKUP($H4948,培训课程清单!$B$2:$J$1700,8,0))</f>
        <v/>
      </c>
      <c r="O4948" s="29"/>
    </row>
    <row r="4949" spans="1:15">
      <c r="A4949" s="87" t="str">
        <f t="shared" si="78"/>
        <v/>
      </c>
      <c r="B4949" s="87" t="str">
        <f>IF(C4949="","",C4949&amp;COUNTIF($C$2:C4949,C4949))</f>
        <v/>
      </c>
      <c r="C4949" s="88"/>
      <c r="D4949" s="87" t="str">
        <f>IF($C4949="","",VLOOKUP($C4949,人员花名册!$B$2:$F$2001,2,0))</f>
        <v/>
      </c>
      <c r="E4949" s="87" t="str">
        <f>IF($C4949="","",VLOOKUP($C4949,人员花名册!$B$2:$F$2001,4,0))</f>
        <v/>
      </c>
      <c r="F4949" s="89" t="str">
        <f>IF($C4949="","",VLOOKUP($C4949,人员花名册!$B$2:$F$2001,5,0))</f>
        <v/>
      </c>
      <c r="G4949" s="29"/>
      <c r="H4949" s="29"/>
      <c r="I4949" s="87" t="str">
        <f>IF($C4949="","",VLOOKUP($H4949,培训课程清单!$B$2:$J$1700,2,0))</f>
        <v/>
      </c>
      <c r="J4949" s="87" t="str">
        <f>IF($C4949="","",VLOOKUP($H4949,培训课程清单!$B$2:$J$1700,3,0))</f>
        <v/>
      </c>
      <c r="K4949" s="87" t="str">
        <f>IF($H4949="","",VLOOKUP($H4949,培训课程清单!$B$2:$J$1700,4,0))</f>
        <v/>
      </c>
      <c r="L4949" s="29"/>
      <c r="M4949" s="89" t="str">
        <f>IF($H4949="","",VLOOKUP($H4949,培训课程清单!$B$2:$J$1700,7,0))</f>
        <v/>
      </c>
      <c r="N4949" s="87" t="str">
        <f>IF($H4949="","",VLOOKUP($H4949,培训课程清单!$B$2:$J$1700,8,0))</f>
        <v/>
      </c>
      <c r="O4949" s="29"/>
    </row>
    <row r="4950" spans="1:15">
      <c r="A4950" s="87" t="str">
        <f t="shared" si="78"/>
        <v/>
      </c>
      <c r="B4950" s="87" t="str">
        <f>IF(C4950="","",C4950&amp;COUNTIF($C$2:C4950,C4950))</f>
        <v/>
      </c>
      <c r="C4950" s="88"/>
      <c r="D4950" s="87" t="str">
        <f>IF($C4950="","",VLOOKUP($C4950,人员花名册!$B$2:$F$2001,2,0))</f>
        <v/>
      </c>
      <c r="E4950" s="87" t="str">
        <f>IF($C4950="","",VLOOKUP($C4950,人员花名册!$B$2:$F$2001,4,0))</f>
        <v/>
      </c>
      <c r="F4950" s="89" t="str">
        <f>IF($C4950="","",VLOOKUP($C4950,人员花名册!$B$2:$F$2001,5,0))</f>
        <v/>
      </c>
      <c r="G4950" s="29"/>
      <c r="H4950" s="29"/>
      <c r="I4950" s="87" t="str">
        <f>IF($C4950="","",VLOOKUP($H4950,培训课程清单!$B$2:$J$1700,2,0))</f>
        <v/>
      </c>
      <c r="J4950" s="87" t="str">
        <f>IF($C4950="","",VLOOKUP($H4950,培训课程清单!$B$2:$J$1700,3,0))</f>
        <v/>
      </c>
      <c r="K4950" s="87" t="str">
        <f>IF($H4950="","",VLOOKUP($H4950,培训课程清单!$B$2:$J$1700,4,0))</f>
        <v/>
      </c>
      <c r="L4950" s="29"/>
      <c r="M4950" s="89" t="str">
        <f>IF($H4950="","",VLOOKUP($H4950,培训课程清单!$B$2:$J$1700,7,0))</f>
        <v/>
      </c>
      <c r="N4950" s="87" t="str">
        <f>IF($H4950="","",VLOOKUP($H4950,培训课程清单!$B$2:$J$1700,8,0))</f>
        <v/>
      </c>
      <c r="O4950" s="29"/>
    </row>
    <row r="4951" spans="1:15">
      <c r="A4951" s="87" t="str">
        <f t="shared" si="78"/>
        <v/>
      </c>
      <c r="B4951" s="87" t="str">
        <f>IF(C4951="","",C4951&amp;COUNTIF($C$2:C4951,C4951))</f>
        <v/>
      </c>
      <c r="C4951" s="88"/>
      <c r="D4951" s="87" t="str">
        <f>IF($C4951="","",VLOOKUP($C4951,人员花名册!$B$2:$F$2001,2,0))</f>
        <v/>
      </c>
      <c r="E4951" s="87" t="str">
        <f>IF($C4951="","",VLOOKUP($C4951,人员花名册!$B$2:$F$2001,4,0))</f>
        <v/>
      </c>
      <c r="F4951" s="89" t="str">
        <f>IF($C4951="","",VLOOKUP($C4951,人员花名册!$B$2:$F$2001,5,0))</f>
        <v/>
      </c>
      <c r="G4951" s="29"/>
      <c r="H4951" s="29"/>
      <c r="I4951" s="87" t="str">
        <f>IF($C4951="","",VLOOKUP($H4951,培训课程清单!$B$2:$J$1700,2,0))</f>
        <v/>
      </c>
      <c r="J4951" s="87" t="str">
        <f>IF($C4951="","",VLOOKUP($H4951,培训课程清单!$B$2:$J$1700,3,0))</f>
        <v/>
      </c>
      <c r="K4951" s="87" t="str">
        <f>IF($H4951="","",VLOOKUP($H4951,培训课程清单!$B$2:$J$1700,4,0))</f>
        <v/>
      </c>
      <c r="L4951" s="29"/>
      <c r="M4951" s="89" t="str">
        <f>IF($H4951="","",VLOOKUP($H4951,培训课程清单!$B$2:$J$1700,7,0))</f>
        <v/>
      </c>
      <c r="N4951" s="87" t="str">
        <f>IF($H4951="","",VLOOKUP($H4951,培训课程清单!$B$2:$J$1700,8,0))</f>
        <v/>
      </c>
      <c r="O4951" s="29"/>
    </row>
    <row r="4952" spans="1:15">
      <c r="A4952" s="87" t="str">
        <f t="shared" si="78"/>
        <v/>
      </c>
      <c r="B4952" s="87" t="str">
        <f>IF(C4952="","",C4952&amp;COUNTIF($C$2:C4952,C4952))</f>
        <v/>
      </c>
      <c r="C4952" s="88"/>
      <c r="D4952" s="87" t="str">
        <f>IF($C4952="","",VLOOKUP($C4952,人员花名册!$B$2:$F$2001,2,0))</f>
        <v/>
      </c>
      <c r="E4952" s="87" t="str">
        <f>IF($C4952="","",VLOOKUP($C4952,人员花名册!$B$2:$F$2001,4,0))</f>
        <v/>
      </c>
      <c r="F4952" s="89" t="str">
        <f>IF($C4952="","",VLOOKUP($C4952,人员花名册!$B$2:$F$2001,5,0))</f>
        <v/>
      </c>
      <c r="G4952" s="29"/>
      <c r="H4952" s="29"/>
      <c r="I4952" s="87" t="str">
        <f>IF($C4952="","",VLOOKUP($H4952,培训课程清单!$B$2:$J$1700,2,0))</f>
        <v/>
      </c>
      <c r="J4952" s="87" t="str">
        <f>IF($C4952="","",VLOOKUP($H4952,培训课程清单!$B$2:$J$1700,3,0))</f>
        <v/>
      </c>
      <c r="K4952" s="87" t="str">
        <f>IF($H4952="","",VLOOKUP($H4952,培训课程清单!$B$2:$J$1700,4,0))</f>
        <v/>
      </c>
      <c r="L4952" s="29"/>
      <c r="M4952" s="89" t="str">
        <f>IF($H4952="","",VLOOKUP($H4952,培训课程清单!$B$2:$J$1700,7,0))</f>
        <v/>
      </c>
      <c r="N4952" s="87" t="str">
        <f>IF($H4952="","",VLOOKUP($H4952,培训课程清单!$B$2:$J$1700,8,0))</f>
        <v/>
      </c>
      <c r="O4952" s="29"/>
    </row>
    <row r="4953" spans="1:15">
      <c r="A4953" s="87" t="str">
        <f t="shared" si="78"/>
        <v/>
      </c>
      <c r="B4953" s="87" t="str">
        <f>IF(C4953="","",C4953&amp;COUNTIF($C$2:C4953,C4953))</f>
        <v/>
      </c>
      <c r="C4953" s="88"/>
      <c r="D4953" s="87" t="str">
        <f>IF($C4953="","",VLOOKUP($C4953,人员花名册!$B$2:$F$2001,2,0))</f>
        <v/>
      </c>
      <c r="E4953" s="87" t="str">
        <f>IF($C4953="","",VLOOKUP($C4953,人员花名册!$B$2:$F$2001,4,0))</f>
        <v/>
      </c>
      <c r="F4953" s="89" t="str">
        <f>IF($C4953="","",VLOOKUP($C4953,人员花名册!$B$2:$F$2001,5,0))</f>
        <v/>
      </c>
      <c r="G4953" s="29"/>
      <c r="H4953" s="29"/>
      <c r="I4953" s="87" t="str">
        <f>IF($C4953="","",VLOOKUP($H4953,培训课程清单!$B$2:$J$1700,2,0))</f>
        <v/>
      </c>
      <c r="J4953" s="87" t="str">
        <f>IF($C4953="","",VLOOKUP($H4953,培训课程清单!$B$2:$J$1700,3,0))</f>
        <v/>
      </c>
      <c r="K4953" s="87" t="str">
        <f>IF($H4953="","",VLOOKUP($H4953,培训课程清单!$B$2:$J$1700,4,0))</f>
        <v/>
      </c>
      <c r="L4953" s="29"/>
      <c r="M4953" s="89" t="str">
        <f>IF($H4953="","",VLOOKUP($H4953,培训课程清单!$B$2:$J$1700,7,0))</f>
        <v/>
      </c>
      <c r="N4953" s="87" t="str">
        <f>IF($H4953="","",VLOOKUP($H4953,培训课程清单!$B$2:$J$1700,8,0))</f>
        <v/>
      </c>
      <c r="O4953" s="29"/>
    </row>
    <row r="4954" spans="1:15">
      <c r="A4954" s="87" t="str">
        <f t="shared" si="78"/>
        <v/>
      </c>
      <c r="B4954" s="87" t="str">
        <f>IF(C4954="","",C4954&amp;COUNTIF($C$2:C4954,C4954))</f>
        <v/>
      </c>
      <c r="C4954" s="88"/>
      <c r="D4954" s="87" t="str">
        <f>IF($C4954="","",VLOOKUP($C4954,人员花名册!$B$2:$F$2001,2,0))</f>
        <v/>
      </c>
      <c r="E4954" s="87" t="str">
        <f>IF($C4954="","",VLOOKUP($C4954,人员花名册!$B$2:$F$2001,4,0))</f>
        <v/>
      </c>
      <c r="F4954" s="89" t="str">
        <f>IF($C4954="","",VLOOKUP($C4954,人员花名册!$B$2:$F$2001,5,0))</f>
        <v/>
      </c>
      <c r="G4954" s="29"/>
      <c r="H4954" s="29"/>
      <c r="I4954" s="87" t="str">
        <f>IF($C4954="","",VLOOKUP($H4954,培训课程清单!$B$2:$J$1700,2,0))</f>
        <v/>
      </c>
      <c r="J4954" s="87" t="str">
        <f>IF($C4954="","",VLOOKUP($H4954,培训课程清单!$B$2:$J$1700,3,0))</f>
        <v/>
      </c>
      <c r="K4954" s="87" t="str">
        <f>IF($H4954="","",VLOOKUP($H4954,培训课程清单!$B$2:$J$1700,4,0))</f>
        <v/>
      </c>
      <c r="L4954" s="29"/>
      <c r="M4954" s="89" t="str">
        <f>IF($H4954="","",VLOOKUP($H4954,培训课程清单!$B$2:$J$1700,7,0))</f>
        <v/>
      </c>
      <c r="N4954" s="87" t="str">
        <f>IF($H4954="","",VLOOKUP($H4954,培训课程清单!$B$2:$J$1700,8,0))</f>
        <v/>
      </c>
      <c r="O4954" s="29"/>
    </row>
    <row r="4955" spans="1:15">
      <c r="A4955" s="87" t="str">
        <f t="shared" si="78"/>
        <v/>
      </c>
      <c r="B4955" s="87" t="str">
        <f>IF(C4955="","",C4955&amp;COUNTIF($C$2:C4955,C4955))</f>
        <v/>
      </c>
      <c r="C4955" s="88"/>
      <c r="D4955" s="87" t="str">
        <f>IF($C4955="","",VLOOKUP($C4955,人员花名册!$B$2:$F$2001,2,0))</f>
        <v/>
      </c>
      <c r="E4955" s="87" t="str">
        <f>IF($C4955="","",VLOOKUP($C4955,人员花名册!$B$2:$F$2001,4,0))</f>
        <v/>
      </c>
      <c r="F4955" s="89" t="str">
        <f>IF($C4955="","",VLOOKUP($C4955,人员花名册!$B$2:$F$2001,5,0))</f>
        <v/>
      </c>
      <c r="G4955" s="29"/>
      <c r="H4955" s="29"/>
      <c r="I4955" s="87" t="str">
        <f>IF($C4955="","",VLOOKUP($H4955,培训课程清单!$B$2:$J$1700,2,0))</f>
        <v/>
      </c>
      <c r="J4955" s="87" t="str">
        <f>IF($C4955="","",VLOOKUP($H4955,培训课程清单!$B$2:$J$1700,3,0))</f>
        <v/>
      </c>
      <c r="K4955" s="87" t="str">
        <f>IF($H4955="","",VLOOKUP($H4955,培训课程清单!$B$2:$J$1700,4,0))</f>
        <v/>
      </c>
      <c r="L4955" s="29"/>
      <c r="M4955" s="89" t="str">
        <f>IF($H4955="","",VLOOKUP($H4955,培训课程清单!$B$2:$J$1700,7,0))</f>
        <v/>
      </c>
      <c r="N4955" s="87" t="str">
        <f>IF($H4955="","",VLOOKUP($H4955,培训课程清单!$B$2:$J$1700,8,0))</f>
        <v/>
      </c>
      <c r="O4955" s="29"/>
    </row>
    <row r="4956" spans="1:15">
      <c r="A4956" s="87" t="str">
        <f t="shared" si="78"/>
        <v/>
      </c>
      <c r="B4956" s="87" t="str">
        <f>IF(C4956="","",C4956&amp;COUNTIF($C$2:C4956,C4956))</f>
        <v/>
      </c>
      <c r="C4956" s="88"/>
      <c r="D4956" s="87" t="str">
        <f>IF($C4956="","",VLOOKUP($C4956,人员花名册!$B$2:$F$2001,2,0))</f>
        <v/>
      </c>
      <c r="E4956" s="87" t="str">
        <f>IF($C4956="","",VLOOKUP($C4956,人员花名册!$B$2:$F$2001,4,0))</f>
        <v/>
      </c>
      <c r="F4956" s="89" t="str">
        <f>IF($C4956="","",VLOOKUP($C4956,人员花名册!$B$2:$F$2001,5,0))</f>
        <v/>
      </c>
      <c r="G4956" s="29"/>
      <c r="H4956" s="29"/>
      <c r="I4956" s="87" t="str">
        <f>IF($C4956="","",VLOOKUP($H4956,培训课程清单!$B$2:$J$1700,2,0))</f>
        <v/>
      </c>
      <c r="J4956" s="87" t="str">
        <f>IF($C4956="","",VLOOKUP($H4956,培训课程清单!$B$2:$J$1700,3,0))</f>
        <v/>
      </c>
      <c r="K4956" s="87" t="str">
        <f>IF($H4956="","",VLOOKUP($H4956,培训课程清单!$B$2:$J$1700,4,0))</f>
        <v/>
      </c>
      <c r="L4956" s="29"/>
      <c r="M4956" s="89" t="str">
        <f>IF($H4956="","",VLOOKUP($H4956,培训课程清单!$B$2:$J$1700,7,0))</f>
        <v/>
      </c>
      <c r="N4956" s="87" t="str">
        <f>IF($H4956="","",VLOOKUP($H4956,培训课程清单!$B$2:$J$1700,8,0))</f>
        <v/>
      </c>
      <c r="O4956" s="29"/>
    </row>
    <row r="4957" spans="1:15">
      <c r="A4957" s="87" t="str">
        <f t="shared" si="78"/>
        <v/>
      </c>
      <c r="B4957" s="87" t="str">
        <f>IF(C4957="","",C4957&amp;COUNTIF($C$2:C4957,C4957))</f>
        <v/>
      </c>
      <c r="C4957" s="88"/>
      <c r="D4957" s="87" t="str">
        <f>IF($C4957="","",VLOOKUP($C4957,人员花名册!$B$2:$F$2001,2,0))</f>
        <v/>
      </c>
      <c r="E4957" s="87" t="str">
        <f>IF($C4957="","",VLOOKUP($C4957,人员花名册!$B$2:$F$2001,4,0))</f>
        <v/>
      </c>
      <c r="F4957" s="89" t="str">
        <f>IF($C4957="","",VLOOKUP($C4957,人员花名册!$B$2:$F$2001,5,0))</f>
        <v/>
      </c>
      <c r="G4957" s="29"/>
      <c r="H4957" s="29"/>
      <c r="I4957" s="87" t="str">
        <f>IF($C4957="","",VLOOKUP($H4957,培训课程清单!$B$2:$J$1700,2,0))</f>
        <v/>
      </c>
      <c r="J4957" s="87" t="str">
        <f>IF($C4957="","",VLOOKUP($H4957,培训课程清单!$B$2:$J$1700,3,0))</f>
        <v/>
      </c>
      <c r="K4957" s="87" t="str">
        <f>IF($H4957="","",VLOOKUP($H4957,培训课程清单!$B$2:$J$1700,4,0))</f>
        <v/>
      </c>
      <c r="L4957" s="29"/>
      <c r="M4957" s="89" t="str">
        <f>IF($H4957="","",VLOOKUP($H4957,培训课程清单!$B$2:$J$1700,7,0))</f>
        <v/>
      </c>
      <c r="N4957" s="87" t="str">
        <f>IF($H4957="","",VLOOKUP($H4957,培训课程清单!$B$2:$J$1700,8,0))</f>
        <v/>
      </c>
      <c r="O4957" s="29"/>
    </row>
    <row r="4958" spans="1:15">
      <c r="A4958" s="87" t="str">
        <f t="shared" si="78"/>
        <v/>
      </c>
      <c r="B4958" s="87" t="str">
        <f>IF(C4958="","",C4958&amp;COUNTIF($C$2:C4958,C4958))</f>
        <v/>
      </c>
      <c r="C4958" s="88"/>
      <c r="D4958" s="87" t="str">
        <f>IF($C4958="","",VLOOKUP($C4958,人员花名册!$B$2:$F$2001,2,0))</f>
        <v/>
      </c>
      <c r="E4958" s="87" t="str">
        <f>IF($C4958="","",VLOOKUP($C4958,人员花名册!$B$2:$F$2001,4,0))</f>
        <v/>
      </c>
      <c r="F4958" s="89" t="str">
        <f>IF($C4958="","",VLOOKUP($C4958,人员花名册!$B$2:$F$2001,5,0))</f>
        <v/>
      </c>
      <c r="G4958" s="29"/>
      <c r="H4958" s="29"/>
      <c r="I4958" s="87" t="str">
        <f>IF($C4958="","",VLOOKUP($H4958,培训课程清单!$B$2:$J$1700,2,0))</f>
        <v/>
      </c>
      <c r="J4958" s="87" t="str">
        <f>IF($C4958="","",VLOOKUP($H4958,培训课程清单!$B$2:$J$1700,3,0))</f>
        <v/>
      </c>
      <c r="K4958" s="87" t="str">
        <f>IF($H4958="","",VLOOKUP($H4958,培训课程清单!$B$2:$J$1700,4,0))</f>
        <v/>
      </c>
      <c r="L4958" s="29"/>
      <c r="M4958" s="89" t="str">
        <f>IF($H4958="","",VLOOKUP($H4958,培训课程清单!$B$2:$J$1700,7,0))</f>
        <v/>
      </c>
      <c r="N4958" s="87" t="str">
        <f>IF($H4958="","",VLOOKUP($H4958,培训课程清单!$B$2:$J$1700,8,0))</f>
        <v/>
      </c>
      <c r="O4958" s="29"/>
    </row>
    <row r="4959" spans="1:15">
      <c r="A4959" s="87" t="str">
        <f t="shared" si="78"/>
        <v/>
      </c>
      <c r="B4959" s="87" t="str">
        <f>IF(C4959="","",C4959&amp;COUNTIF($C$2:C4959,C4959))</f>
        <v/>
      </c>
      <c r="C4959" s="88"/>
      <c r="D4959" s="87" t="str">
        <f>IF($C4959="","",VLOOKUP($C4959,人员花名册!$B$2:$F$2001,2,0))</f>
        <v/>
      </c>
      <c r="E4959" s="87" t="str">
        <f>IF($C4959="","",VLOOKUP($C4959,人员花名册!$B$2:$F$2001,4,0))</f>
        <v/>
      </c>
      <c r="F4959" s="89" t="str">
        <f>IF($C4959="","",VLOOKUP($C4959,人员花名册!$B$2:$F$2001,5,0))</f>
        <v/>
      </c>
      <c r="G4959" s="29"/>
      <c r="H4959" s="29"/>
      <c r="I4959" s="87" t="str">
        <f>IF($C4959="","",VLOOKUP($H4959,培训课程清单!$B$2:$J$1700,2,0))</f>
        <v/>
      </c>
      <c r="J4959" s="87" t="str">
        <f>IF($C4959="","",VLOOKUP($H4959,培训课程清单!$B$2:$J$1700,3,0))</f>
        <v/>
      </c>
      <c r="K4959" s="87" t="str">
        <f>IF($H4959="","",VLOOKUP($H4959,培训课程清单!$B$2:$J$1700,4,0))</f>
        <v/>
      </c>
      <c r="L4959" s="29"/>
      <c r="M4959" s="89" t="str">
        <f>IF($H4959="","",VLOOKUP($H4959,培训课程清单!$B$2:$J$1700,7,0))</f>
        <v/>
      </c>
      <c r="N4959" s="87" t="str">
        <f>IF($H4959="","",VLOOKUP($H4959,培训课程清单!$B$2:$J$1700,8,0))</f>
        <v/>
      </c>
      <c r="O4959" s="29"/>
    </row>
    <row r="4960" spans="1:15">
      <c r="A4960" s="87" t="str">
        <f t="shared" si="78"/>
        <v/>
      </c>
      <c r="B4960" s="87" t="str">
        <f>IF(C4960="","",C4960&amp;COUNTIF($C$2:C4960,C4960))</f>
        <v/>
      </c>
      <c r="C4960" s="88"/>
      <c r="D4960" s="87" t="str">
        <f>IF($C4960="","",VLOOKUP($C4960,人员花名册!$B$2:$F$2001,2,0))</f>
        <v/>
      </c>
      <c r="E4960" s="87" t="str">
        <f>IF($C4960="","",VLOOKUP($C4960,人员花名册!$B$2:$F$2001,4,0))</f>
        <v/>
      </c>
      <c r="F4960" s="89" t="str">
        <f>IF($C4960="","",VLOOKUP($C4960,人员花名册!$B$2:$F$2001,5,0))</f>
        <v/>
      </c>
      <c r="G4960" s="29"/>
      <c r="H4960" s="29"/>
      <c r="I4960" s="87" t="str">
        <f>IF($C4960="","",VLOOKUP($H4960,培训课程清单!$B$2:$J$1700,2,0))</f>
        <v/>
      </c>
      <c r="J4960" s="87" t="str">
        <f>IF($C4960="","",VLOOKUP($H4960,培训课程清单!$B$2:$J$1700,3,0))</f>
        <v/>
      </c>
      <c r="K4960" s="87" t="str">
        <f>IF($H4960="","",VLOOKUP($H4960,培训课程清单!$B$2:$J$1700,4,0))</f>
        <v/>
      </c>
      <c r="L4960" s="29"/>
      <c r="M4960" s="89" t="str">
        <f>IF($H4960="","",VLOOKUP($H4960,培训课程清单!$B$2:$J$1700,7,0))</f>
        <v/>
      </c>
      <c r="N4960" s="87" t="str">
        <f>IF($H4960="","",VLOOKUP($H4960,培训课程清单!$B$2:$J$1700,8,0))</f>
        <v/>
      </c>
      <c r="O4960" s="29"/>
    </row>
    <row r="4961" spans="1:15">
      <c r="A4961" s="87" t="str">
        <f t="shared" si="78"/>
        <v/>
      </c>
      <c r="B4961" s="87" t="str">
        <f>IF(C4961="","",C4961&amp;COUNTIF($C$2:C4961,C4961))</f>
        <v/>
      </c>
      <c r="C4961" s="88"/>
      <c r="D4961" s="87" t="str">
        <f>IF($C4961="","",VLOOKUP($C4961,人员花名册!$B$2:$F$2001,2,0))</f>
        <v/>
      </c>
      <c r="E4961" s="87" t="str">
        <f>IF($C4961="","",VLOOKUP($C4961,人员花名册!$B$2:$F$2001,4,0))</f>
        <v/>
      </c>
      <c r="F4961" s="89" t="str">
        <f>IF($C4961="","",VLOOKUP($C4961,人员花名册!$B$2:$F$2001,5,0))</f>
        <v/>
      </c>
      <c r="G4961" s="29"/>
      <c r="H4961" s="29"/>
      <c r="I4961" s="87" t="str">
        <f>IF($C4961="","",VLOOKUP($H4961,培训课程清单!$B$2:$J$1700,2,0))</f>
        <v/>
      </c>
      <c r="J4961" s="87" t="str">
        <f>IF($C4961="","",VLOOKUP($H4961,培训课程清单!$B$2:$J$1700,3,0))</f>
        <v/>
      </c>
      <c r="K4961" s="87" t="str">
        <f>IF($H4961="","",VLOOKUP($H4961,培训课程清单!$B$2:$J$1700,4,0))</f>
        <v/>
      </c>
      <c r="L4961" s="29"/>
      <c r="M4961" s="89" t="str">
        <f>IF($H4961="","",VLOOKUP($H4961,培训课程清单!$B$2:$J$1700,7,0))</f>
        <v/>
      </c>
      <c r="N4961" s="87" t="str">
        <f>IF($H4961="","",VLOOKUP($H4961,培训课程清单!$B$2:$J$1700,8,0))</f>
        <v/>
      </c>
      <c r="O4961" s="29"/>
    </row>
    <row r="4962" spans="1:15">
      <c r="A4962" s="87" t="str">
        <f t="shared" si="78"/>
        <v/>
      </c>
      <c r="B4962" s="87" t="str">
        <f>IF(C4962="","",C4962&amp;COUNTIF($C$2:C4962,C4962))</f>
        <v/>
      </c>
      <c r="C4962" s="88"/>
      <c r="D4962" s="87" t="str">
        <f>IF($C4962="","",VLOOKUP($C4962,人员花名册!$B$2:$F$2001,2,0))</f>
        <v/>
      </c>
      <c r="E4962" s="87" t="str">
        <f>IF($C4962="","",VLOOKUP($C4962,人员花名册!$B$2:$F$2001,4,0))</f>
        <v/>
      </c>
      <c r="F4962" s="89" t="str">
        <f>IF($C4962="","",VLOOKUP($C4962,人员花名册!$B$2:$F$2001,5,0))</f>
        <v/>
      </c>
      <c r="G4962" s="29"/>
      <c r="H4962" s="29"/>
      <c r="I4962" s="87" t="str">
        <f>IF($C4962="","",VLOOKUP($H4962,培训课程清单!$B$2:$J$1700,2,0))</f>
        <v/>
      </c>
      <c r="J4962" s="87" t="str">
        <f>IF($C4962="","",VLOOKUP($H4962,培训课程清单!$B$2:$J$1700,3,0))</f>
        <v/>
      </c>
      <c r="K4962" s="87" t="str">
        <f>IF($H4962="","",VLOOKUP($H4962,培训课程清单!$B$2:$J$1700,4,0))</f>
        <v/>
      </c>
      <c r="L4962" s="29"/>
      <c r="M4962" s="89" t="str">
        <f>IF($H4962="","",VLOOKUP($H4962,培训课程清单!$B$2:$J$1700,7,0))</f>
        <v/>
      </c>
      <c r="N4962" s="87" t="str">
        <f>IF($H4962="","",VLOOKUP($H4962,培训课程清单!$B$2:$J$1700,8,0))</f>
        <v/>
      </c>
      <c r="O4962" s="29"/>
    </row>
    <row r="4963" spans="1:15">
      <c r="A4963" s="87" t="str">
        <f t="shared" si="78"/>
        <v/>
      </c>
      <c r="B4963" s="87" t="str">
        <f>IF(C4963="","",C4963&amp;COUNTIF($C$2:C4963,C4963))</f>
        <v/>
      </c>
      <c r="C4963" s="88"/>
      <c r="D4963" s="87" t="str">
        <f>IF($C4963="","",VLOOKUP($C4963,人员花名册!$B$2:$F$2001,2,0))</f>
        <v/>
      </c>
      <c r="E4963" s="87" t="str">
        <f>IF($C4963="","",VLOOKUP($C4963,人员花名册!$B$2:$F$2001,4,0))</f>
        <v/>
      </c>
      <c r="F4963" s="89" t="str">
        <f>IF($C4963="","",VLOOKUP($C4963,人员花名册!$B$2:$F$2001,5,0))</f>
        <v/>
      </c>
      <c r="G4963" s="29"/>
      <c r="H4963" s="29"/>
      <c r="I4963" s="87" t="str">
        <f>IF($C4963="","",VLOOKUP($H4963,培训课程清单!$B$2:$J$1700,2,0))</f>
        <v/>
      </c>
      <c r="J4963" s="87" t="str">
        <f>IF($C4963="","",VLOOKUP($H4963,培训课程清单!$B$2:$J$1700,3,0))</f>
        <v/>
      </c>
      <c r="K4963" s="87" t="str">
        <f>IF($H4963="","",VLOOKUP($H4963,培训课程清单!$B$2:$J$1700,4,0))</f>
        <v/>
      </c>
      <c r="L4963" s="29"/>
      <c r="M4963" s="89" t="str">
        <f>IF($H4963="","",VLOOKUP($H4963,培训课程清单!$B$2:$J$1700,7,0))</f>
        <v/>
      </c>
      <c r="N4963" s="87" t="str">
        <f>IF($H4963="","",VLOOKUP($H4963,培训课程清单!$B$2:$J$1700,8,0))</f>
        <v/>
      </c>
      <c r="O4963" s="29"/>
    </row>
    <row r="4964" spans="1:15">
      <c r="A4964" s="87" t="str">
        <f t="shared" si="78"/>
        <v/>
      </c>
      <c r="B4964" s="87" t="str">
        <f>IF(C4964="","",C4964&amp;COUNTIF($C$2:C4964,C4964))</f>
        <v/>
      </c>
      <c r="C4964" s="88"/>
      <c r="D4964" s="87" t="str">
        <f>IF($C4964="","",VLOOKUP($C4964,人员花名册!$B$2:$F$2001,2,0))</f>
        <v/>
      </c>
      <c r="E4964" s="87" t="str">
        <f>IF($C4964="","",VLOOKUP($C4964,人员花名册!$B$2:$F$2001,4,0))</f>
        <v/>
      </c>
      <c r="F4964" s="89" t="str">
        <f>IF($C4964="","",VLOOKUP($C4964,人员花名册!$B$2:$F$2001,5,0))</f>
        <v/>
      </c>
      <c r="G4964" s="29"/>
      <c r="H4964" s="29"/>
      <c r="I4964" s="87" t="str">
        <f>IF($C4964="","",VLOOKUP($H4964,培训课程清单!$B$2:$J$1700,2,0))</f>
        <v/>
      </c>
      <c r="J4964" s="87" t="str">
        <f>IF($C4964="","",VLOOKUP($H4964,培训课程清单!$B$2:$J$1700,3,0))</f>
        <v/>
      </c>
      <c r="K4964" s="87" t="str">
        <f>IF($H4964="","",VLOOKUP($H4964,培训课程清单!$B$2:$J$1700,4,0))</f>
        <v/>
      </c>
      <c r="L4964" s="29"/>
      <c r="M4964" s="89" t="str">
        <f>IF($H4964="","",VLOOKUP($H4964,培训课程清单!$B$2:$J$1700,7,0))</f>
        <v/>
      </c>
      <c r="N4964" s="87" t="str">
        <f>IF($H4964="","",VLOOKUP($H4964,培训课程清单!$B$2:$J$1700,8,0))</f>
        <v/>
      </c>
      <c r="O4964" s="29"/>
    </row>
    <row r="4965" spans="1:15">
      <c r="A4965" s="87" t="str">
        <f t="shared" si="78"/>
        <v/>
      </c>
      <c r="B4965" s="87" t="str">
        <f>IF(C4965="","",C4965&amp;COUNTIF($C$2:C4965,C4965))</f>
        <v/>
      </c>
      <c r="C4965" s="88"/>
      <c r="D4965" s="87" t="str">
        <f>IF($C4965="","",VLOOKUP($C4965,人员花名册!$B$2:$F$2001,2,0))</f>
        <v/>
      </c>
      <c r="E4965" s="87" t="str">
        <f>IF($C4965="","",VLOOKUP($C4965,人员花名册!$B$2:$F$2001,4,0))</f>
        <v/>
      </c>
      <c r="F4965" s="89" t="str">
        <f>IF($C4965="","",VLOOKUP($C4965,人员花名册!$B$2:$F$2001,5,0))</f>
        <v/>
      </c>
      <c r="G4965" s="29"/>
      <c r="H4965" s="29"/>
      <c r="I4965" s="87" t="str">
        <f>IF($C4965="","",VLOOKUP($H4965,培训课程清单!$B$2:$J$1700,2,0))</f>
        <v/>
      </c>
      <c r="J4965" s="87" t="str">
        <f>IF($C4965="","",VLOOKUP($H4965,培训课程清单!$B$2:$J$1700,3,0))</f>
        <v/>
      </c>
      <c r="K4965" s="87" t="str">
        <f>IF($H4965="","",VLOOKUP($H4965,培训课程清单!$B$2:$J$1700,4,0))</f>
        <v/>
      </c>
      <c r="L4965" s="29"/>
      <c r="M4965" s="89" t="str">
        <f>IF($H4965="","",VLOOKUP($H4965,培训课程清单!$B$2:$J$1700,7,0))</f>
        <v/>
      </c>
      <c r="N4965" s="87" t="str">
        <f>IF($H4965="","",VLOOKUP($H4965,培训课程清单!$B$2:$J$1700,8,0))</f>
        <v/>
      </c>
      <c r="O4965" s="29"/>
    </row>
    <row r="4966" spans="1:15">
      <c r="A4966" s="87" t="str">
        <f t="shared" si="78"/>
        <v/>
      </c>
      <c r="B4966" s="87" t="str">
        <f>IF(C4966="","",C4966&amp;COUNTIF($C$2:C4966,C4966))</f>
        <v/>
      </c>
      <c r="C4966" s="88"/>
      <c r="D4966" s="87" t="str">
        <f>IF($C4966="","",VLOOKUP($C4966,人员花名册!$B$2:$F$2001,2,0))</f>
        <v/>
      </c>
      <c r="E4966" s="87" t="str">
        <f>IF($C4966="","",VLOOKUP($C4966,人员花名册!$B$2:$F$2001,4,0))</f>
        <v/>
      </c>
      <c r="F4966" s="89" t="str">
        <f>IF($C4966="","",VLOOKUP($C4966,人员花名册!$B$2:$F$2001,5,0))</f>
        <v/>
      </c>
      <c r="G4966" s="29"/>
      <c r="H4966" s="29"/>
      <c r="I4966" s="87" t="str">
        <f>IF($C4966="","",VLOOKUP($H4966,培训课程清单!$B$2:$J$1700,2,0))</f>
        <v/>
      </c>
      <c r="J4966" s="87" t="str">
        <f>IF($C4966="","",VLOOKUP($H4966,培训课程清单!$B$2:$J$1700,3,0))</f>
        <v/>
      </c>
      <c r="K4966" s="87" t="str">
        <f>IF($H4966="","",VLOOKUP($H4966,培训课程清单!$B$2:$J$1700,4,0))</f>
        <v/>
      </c>
      <c r="L4966" s="29"/>
      <c r="M4966" s="89" t="str">
        <f>IF($H4966="","",VLOOKUP($H4966,培训课程清单!$B$2:$J$1700,7,0))</f>
        <v/>
      </c>
      <c r="N4966" s="87" t="str">
        <f>IF($H4966="","",VLOOKUP($H4966,培训课程清单!$B$2:$J$1700,8,0))</f>
        <v/>
      </c>
      <c r="O4966" s="29"/>
    </row>
    <row r="4967" spans="1:15">
      <c r="A4967" s="87" t="str">
        <f t="shared" si="78"/>
        <v/>
      </c>
      <c r="B4967" s="87" t="str">
        <f>IF(C4967="","",C4967&amp;COUNTIF($C$2:C4967,C4967))</f>
        <v/>
      </c>
      <c r="C4967" s="88"/>
      <c r="D4967" s="87" t="str">
        <f>IF($C4967="","",VLOOKUP($C4967,人员花名册!$B$2:$F$2001,2,0))</f>
        <v/>
      </c>
      <c r="E4967" s="87" t="str">
        <f>IF($C4967="","",VLOOKUP($C4967,人员花名册!$B$2:$F$2001,4,0))</f>
        <v/>
      </c>
      <c r="F4967" s="89" t="str">
        <f>IF($C4967="","",VLOOKUP($C4967,人员花名册!$B$2:$F$2001,5,0))</f>
        <v/>
      </c>
      <c r="G4967" s="29"/>
      <c r="H4967" s="29"/>
      <c r="I4967" s="87" t="str">
        <f>IF($C4967="","",VLOOKUP($H4967,培训课程清单!$B$2:$J$1700,2,0))</f>
        <v/>
      </c>
      <c r="J4967" s="87" t="str">
        <f>IF($C4967="","",VLOOKUP($H4967,培训课程清单!$B$2:$J$1700,3,0))</f>
        <v/>
      </c>
      <c r="K4967" s="87" t="str">
        <f>IF($H4967="","",VLOOKUP($H4967,培训课程清单!$B$2:$J$1700,4,0))</f>
        <v/>
      </c>
      <c r="L4967" s="29"/>
      <c r="M4967" s="89" t="str">
        <f>IF($H4967="","",VLOOKUP($H4967,培训课程清单!$B$2:$J$1700,7,0))</f>
        <v/>
      </c>
      <c r="N4967" s="87" t="str">
        <f>IF($H4967="","",VLOOKUP($H4967,培训课程清单!$B$2:$J$1700,8,0))</f>
        <v/>
      </c>
      <c r="O4967" s="29"/>
    </row>
    <row r="4968" spans="1:15">
      <c r="A4968" s="87" t="str">
        <f t="shared" si="78"/>
        <v/>
      </c>
      <c r="B4968" s="87" t="str">
        <f>IF(C4968="","",C4968&amp;COUNTIF($C$2:C4968,C4968))</f>
        <v/>
      </c>
      <c r="C4968" s="88"/>
      <c r="D4968" s="87" t="str">
        <f>IF($C4968="","",VLOOKUP($C4968,人员花名册!$B$2:$F$2001,2,0))</f>
        <v/>
      </c>
      <c r="E4968" s="87" t="str">
        <f>IF($C4968="","",VLOOKUP($C4968,人员花名册!$B$2:$F$2001,4,0))</f>
        <v/>
      </c>
      <c r="F4968" s="89" t="str">
        <f>IF($C4968="","",VLOOKUP($C4968,人员花名册!$B$2:$F$2001,5,0))</f>
        <v/>
      </c>
      <c r="G4968" s="29"/>
      <c r="H4968" s="29"/>
      <c r="I4968" s="87" t="str">
        <f>IF($C4968="","",VLOOKUP($H4968,培训课程清单!$B$2:$J$1700,2,0))</f>
        <v/>
      </c>
      <c r="J4968" s="87" t="str">
        <f>IF($C4968="","",VLOOKUP($H4968,培训课程清单!$B$2:$J$1700,3,0))</f>
        <v/>
      </c>
      <c r="K4968" s="87" t="str">
        <f>IF($H4968="","",VLOOKUP($H4968,培训课程清单!$B$2:$J$1700,4,0))</f>
        <v/>
      </c>
      <c r="L4968" s="29"/>
      <c r="M4968" s="89" t="str">
        <f>IF($H4968="","",VLOOKUP($H4968,培训课程清单!$B$2:$J$1700,7,0))</f>
        <v/>
      </c>
      <c r="N4968" s="87" t="str">
        <f>IF($H4968="","",VLOOKUP($H4968,培训课程清单!$B$2:$J$1700,8,0))</f>
        <v/>
      </c>
      <c r="O4968" s="29"/>
    </row>
    <row r="4969" spans="1:15">
      <c r="A4969" s="87" t="str">
        <f t="shared" si="78"/>
        <v/>
      </c>
      <c r="B4969" s="87" t="str">
        <f>IF(C4969="","",C4969&amp;COUNTIF($C$2:C4969,C4969))</f>
        <v/>
      </c>
      <c r="C4969" s="88"/>
      <c r="D4969" s="87" t="str">
        <f>IF($C4969="","",VLOOKUP($C4969,人员花名册!$B$2:$F$2001,2,0))</f>
        <v/>
      </c>
      <c r="E4969" s="87" t="str">
        <f>IF($C4969="","",VLOOKUP($C4969,人员花名册!$B$2:$F$2001,4,0))</f>
        <v/>
      </c>
      <c r="F4969" s="89" t="str">
        <f>IF($C4969="","",VLOOKUP($C4969,人员花名册!$B$2:$F$2001,5,0))</f>
        <v/>
      </c>
      <c r="G4969" s="29"/>
      <c r="H4969" s="29"/>
      <c r="I4969" s="87" t="str">
        <f>IF($C4969="","",VLOOKUP($H4969,培训课程清单!$B$2:$J$1700,2,0))</f>
        <v/>
      </c>
      <c r="J4969" s="87" t="str">
        <f>IF($C4969="","",VLOOKUP($H4969,培训课程清单!$B$2:$J$1700,3,0))</f>
        <v/>
      </c>
      <c r="K4969" s="87" t="str">
        <f>IF($H4969="","",VLOOKUP($H4969,培训课程清单!$B$2:$J$1700,4,0))</f>
        <v/>
      </c>
      <c r="L4969" s="29"/>
      <c r="M4969" s="89" t="str">
        <f>IF($H4969="","",VLOOKUP($H4969,培训课程清单!$B$2:$J$1700,7,0))</f>
        <v/>
      </c>
      <c r="N4969" s="87" t="str">
        <f>IF($H4969="","",VLOOKUP($H4969,培训课程清单!$B$2:$J$1700,8,0))</f>
        <v/>
      </c>
      <c r="O4969" s="29"/>
    </row>
    <row r="4970" spans="1:15">
      <c r="A4970" s="87" t="str">
        <f t="shared" si="78"/>
        <v/>
      </c>
      <c r="B4970" s="87" t="str">
        <f>IF(C4970="","",C4970&amp;COUNTIF($C$2:C4970,C4970))</f>
        <v/>
      </c>
      <c r="C4970" s="88"/>
      <c r="D4970" s="87" t="str">
        <f>IF($C4970="","",VLOOKUP($C4970,人员花名册!$B$2:$F$2001,2,0))</f>
        <v/>
      </c>
      <c r="E4970" s="87" t="str">
        <f>IF($C4970="","",VLOOKUP($C4970,人员花名册!$B$2:$F$2001,4,0))</f>
        <v/>
      </c>
      <c r="F4970" s="89" t="str">
        <f>IF($C4970="","",VLOOKUP($C4970,人员花名册!$B$2:$F$2001,5,0))</f>
        <v/>
      </c>
      <c r="G4970" s="29"/>
      <c r="H4970" s="29"/>
      <c r="I4970" s="87" t="str">
        <f>IF($C4970="","",VLOOKUP($H4970,培训课程清单!$B$2:$J$1700,2,0))</f>
        <v/>
      </c>
      <c r="J4970" s="87" t="str">
        <f>IF($C4970="","",VLOOKUP($H4970,培训课程清单!$B$2:$J$1700,3,0))</f>
        <v/>
      </c>
      <c r="K4970" s="87" t="str">
        <f>IF($H4970="","",VLOOKUP($H4970,培训课程清单!$B$2:$J$1700,4,0))</f>
        <v/>
      </c>
      <c r="L4970" s="29"/>
      <c r="M4970" s="89" t="str">
        <f>IF($H4970="","",VLOOKUP($H4970,培训课程清单!$B$2:$J$1700,7,0))</f>
        <v/>
      </c>
      <c r="N4970" s="87" t="str">
        <f>IF($H4970="","",VLOOKUP($H4970,培训课程清单!$B$2:$J$1700,8,0))</f>
        <v/>
      </c>
      <c r="O4970" s="29"/>
    </row>
    <row r="4971" spans="1:15">
      <c r="A4971" s="87" t="str">
        <f t="shared" si="78"/>
        <v/>
      </c>
      <c r="B4971" s="87" t="str">
        <f>IF(C4971="","",C4971&amp;COUNTIF($C$2:C4971,C4971))</f>
        <v/>
      </c>
      <c r="C4971" s="88"/>
      <c r="D4971" s="87" t="str">
        <f>IF($C4971="","",VLOOKUP($C4971,人员花名册!$B$2:$F$2001,2,0))</f>
        <v/>
      </c>
      <c r="E4971" s="87" t="str">
        <f>IF($C4971="","",VLOOKUP($C4971,人员花名册!$B$2:$F$2001,4,0))</f>
        <v/>
      </c>
      <c r="F4971" s="89" t="str">
        <f>IF($C4971="","",VLOOKUP($C4971,人员花名册!$B$2:$F$2001,5,0))</f>
        <v/>
      </c>
      <c r="G4971" s="29"/>
      <c r="H4971" s="29"/>
      <c r="I4971" s="87" t="str">
        <f>IF($C4971="","",VLOOKUP($H4971,培训课程清单!$B$2:$J$1700,2,0))</f>
        <v/>
      </c>
      <c r="J4971" s="87" t="str">
        <f>IF($C4971="","",VLOOKUP($H4971,培训课程清单!$B$2:$J$1700,3,0))</f>
        <v/>
      </c>
      <c r="K4971" s="87" t="str">
        <f>IF($H4971="","",VLOOKUP($H4971,培训课程清单!$B$2:$J$1700,4,0))</f>
        <v/>
      </c>
      <c r="L4971" s="29"/>
      <c r="M4971" s="89" t="str">
        <f>IF($H4971="","",VLOOKUP($H4971,培训课程清单!$B$2:$J$1700,7,0))</f>
        <v/>
      </c>
      <c r="N4971" s="87" t="str">
        <f>IF($H4971="","",VLOOKUP($H4971,培训课程清单!$B$2:$J$1700,8,0))</f>
        <v/>
      </c>
      <c r="O4971" s="29"/>
    </row>
    <row r="4972" spans="1:15">
      <c r="A4972" s="87" t="str">
        <f t="shared" si="78"/>
        <v/>
      </c>
      <c r="B4972" s="87" t="str">
        <f>IF(C4972="","",C4972&amp;COUNTIF($C$2:C4972,C4972))</f>
        <v/>
      </c>
      <c r="C4972" s="88"/>
      <c r="D4972" s="87" t="str">
        <f>IF($C4972="","",VLOOKUP($C4972,人员花名册!$B$2:$F$2001,2,0))</f>
        <v/>
      </c>
      <c r="E4972" s="87" t="str">
        <f>IF($C4972="","",VLOOKUP($C4972,人员花名册!$B$2:$F$2001,4,0))</f>
        <v/>
      </c>
      <c r="F4972" s="89" t="str">
        <f>IF($C4972="","",VLOOKUP($C4972,人员花名册!$B$2:$F$2001,5,0))</f>
        <v/>
      </c>
      <c r="G4972" s="29"/>
      <c r="H4972" s="29"/>
      <c r="I4972" s="87" t="str">
        <f>IF($C4972="","",VLOOKUP($H4972,培训课程清单!$B$2:$J$1700,2,0))</f>
        <v/>
      </c>
      <c r="J4972" s="87" t="str">
        <f>IF($C4972="","",VLOOKUP($H4972,培训课程清单!$B$2:$J$1700,3,0))</f>
        <v/>
      </c>
      <c r="K4972" s="87" t="str">
        <f>IF($H4972="","",VLOOKUP($H4972,培训课程清单!$B$2:$J$1700,4,0))</f>
        <v/>
      </c>
      <c r="L4972" s="29"/>
      <c r="M4972" s="89" t="str">
        <f>IF($H4972="","",VLOOKUP($H4972,培训课程清单!$B$2:$J$1700,7,0))</f>
        <v/>
      </c>
      <c r="N4972" s="87" t="str">
        <f>IF($H4972="","",VLOOKUP($H4972,培训课程清单!$B$2:$J$1700,8,0))</f>
        <v/>
      </c>
      <c r="O4972" s="29"/>
    </row>
    <row r="4973" spans="1:15">
      <c r="A4973" s="87" t="str">
        <f t="shared" si="78"/>
        <v/>
      </c>
      <c r="B4973" s="87" t="str">
        <f>IF(C4973="","",C4973&amp;COUNTIF($C$2:C4973,C4973))</f>
        <v/>
      </c>
      <c r="C4973" s="88"/>
      <c r="D4973" s="87" t="str">
        <f>IF($C4973="","",VLOOKUP($C4973,人员花名册!$B$2:$F$2001,2,0))</f>
        <v/>
      </c>
      <c r="E4973" s="87" t="str">
        <f>IF($C4973="","",VLOOKUP($C4973,人员花名册!$B$2:$F$2001,4,0))</f>
        <v/>
      </c>
      <c r="F4973" s="89" t="str">
        <f>IF($C4973="","",VLOOKUP($C4973,人员花名册!$B$2:$F$2001,5,0))</f>
        <v/>
      </c>
      <c r="G4973" s="29"/>
      <c r="H4973" s="29"/>
      <c r="I4973" s="87" t="str">
        <f>IF($C4973="","",VLOOKUP($H4973,培训课程清单!$B$2:$J$1700,2,0))</f>
        <v/>
      </c>
      <c r="J4973" s="87" t="str">
        <f>IF($C4973="","",VLOOKUP($H4973,培训课程清单!$B$2:$J$1700,3,0))</f>
        <v/>
      </c>
      <c r="K4973" s="87" t="str">
        <f>IF($H4973="","",VLOOKUP($H4973,培训课程清单!$B$2:$J$1700,4,0))</f>
        <v/>
      </c>
      <c r="L4973" s="29"/>
      <c r="M4973" s="89" t="str">
        <f>IF($H4973="","",VLOOKUP($H4973,培训课程清单!$B$2:$J$1700,7,0))</f>
        <v/>
      </c>
      <c r="N4973" s="87" t="str">
        <f>IF($H4973="","",VLOOKUP($H4973,培训课程清单!$B$2:$J$1700,8,0))</f>
        <v/>
      </c>
      <c r="O4973" s="29"/>
    </row>
    <row r="4974" spans="1:15">
      <c r="A4974" s="87" t="str">
        <f t="shared" si="78"/>
        <v/>
      </c>
      <c r="B4974" s="87" t="str">
        <f>IF(C4974="","",C4974&amp;COUNTIF($C$2:C4974,C4974))</f>
        <v/>
      </c>
      <c r="C4974" s="88"/>
      <c r="D4974" s="87" t="str">
        <f>IF($C4974="","",VLOOKUP($C4974,人员花名册!$B$2:$F$2001,2,0))</f>
        <v/>
      </c>
      <c r="E4974" s="87" t="str">
        <f>IF($C4974="","",VLOOKUP($C4974,人员花名册!$B$2:$F$2001,4,0))</f>
        <v/>
      </c>
      <c r="F4974" s="89" t="str">
        <f>IF($C4974="","",VLOOKUP($C4974,人员花名册!$B$2:$F$2001,5,0))</f>
        <v/>
      </c>
      <c r="G4974" s="29"/>
      <c r="H4974" s="29"/>
      <c r="I4974" s="87" t="str">
        <f>IF($C4974="","",VLOOKUP($H4974,培训课程清单!$B$2:$J$1700,2,0))</f>
        <v/>
      </c>
      <c r="J4974" s="87" t="str">
        <f>IF($C4974="","",VLOOKUP($H4974,培训课程清单!$B$2:$J$1700,3,0))</f>
        <v/>
      </c>
      <c r="K4974" s="87" t="str">
        <f>IF($H4974="","",VLOOKUP($H4974,培训课程清单!$B$2:$J$1700,4,0))</f>
        <v/>
      </c>
      <c r="L4974" s="29"/>
      <c r="M4974" s="89" t="str">
        <f>IF($H4974="","",VLOOKUP($H4974,培训课程清单!$B$2:$J$1700,7,0))</f>
        <v/>
      </c>
      <c r="N4974" s="87" t="str">
        <f>IF($H4974="","",VLOOKUP($H4974,培训课程清单!$B$2:$J$1700,8,0))</f>
        <v/>
      </c>
      <c r="O4974" s="29"/>
    </row>
    <row r="4975" spans="1:15">
      <c r="A4975" s="87" t="str">
        <f t="shared" si="78"/>
        <v/>
      </c>
      <c r="B4975" s="87" t="str">
        <f>IF(C4975="","",C4975&amp;COUNTIF($C$2:C4975,C4975))</f>
        <v/>
      </c>
      <c r="C4975" s="88"/>
      <c r="D4975" s="87" t="str">
        <f>IF($C4975="","",VLOOKUP($C4975,人员花名册!$B$2:$F$2001,2,0))</f>
        <v/>
      </c>
      <c r="E4975" s="87" t="str">
        <f>IF($C4975="","",VLOOKUP($C4975,人员花名册!$B$2:$F$2001,4,0))</f>
        <v/>
      </c>
      <c r="F4975" s="89" t="str">
        <f>IF($C4975="","",VLOOKUP($C4975,人员花名册!$B$2:$F$2001,5,0))</f>
        <v/>
      </c>
      <c r="G4975" s="29"/>
      <c r="H4975" s="29"/>
      <c r="I4975" s="87" t="str">
        <f>IF($C4975="","",VLOOKUP($H4975,培训课程清单!$B$2:$J$1700,2,0))</f>
        <v/>
      </c>
      <c r="J4975" s="87" t="str">
        <f>IF($C4975="","",VLOOKUP($H4975,培训课程清单!$B$2:$J$1700,3,0))</f>
        <v/>
      </c>
      <c r="K4975" s="87" t="str">
        <f>IF($H4975="","",VLOOKUP($H4975,培训课程清单!$B$2:$J$1700,4,0))</f>
        <v/>
      </c>
      <c r="L4975" s="29"/>
      <c r="M4975" s="89" t="str">
        <f>IF($H4975="","",VLOOKUP($H4975,培训课程清单!$B$2:$J$1700,7,0))</f>
        <v/>
      </c>
      <c r="N4975" s="87" t="str">
        <f>IF($H4975="","",VLOOKUP($H4975,培训课程清单!$B$2:$J$1700,8,0))</f>
        <v/>
      </c>
      <c r="O4975" s="29"/>
    </row>
    <row r="4976" spans="1:15">
      <c r="A4976" s="87" t="str">
        <f t="shared" si="78"/>
        <v/>
      </c>
      <c r="B4976" s="87" t="str">
        <f>IF(C4976="","",C4976&amp;COUNTIF($C$2:C4976,C4976))</f>
        <v/>
      </c>
      <c r="C4976" s="88"/>
      <c r="D4976" s="87" t="str">
        <f>IF($C4976="","",VLOOKUP($C4976,人员花名册!$B$2:$F$2001,2,0))</f>
        <v/>
      </c>
      <c r="E4976" s="87" t="str">
        <f>IF($C4976="","",VLOOKUP($C4976,人员花名册!$B$2:$F$2001,4,0))</f>
        <v/>
      </c>
      <c r="F4976" s="89" t="str">
        <f>IF($C4976="","",VLOOKUP($C4976,人员花名册!$B$2:$F$2001,5,0))</f>
        <v/>
      </c>
      <c r="G4976" s="29"/>
      <c r="H4976" s="29"/>
      <c r="I4976" s="87" t="str">
        <f>IF($C4976="","",VLOOKUP($H4976,培训课程清单!$B$2:$J$1700,2,0))</f>
        <v/>
      </c>
      <c r="J4976" s="87" t="str">
        <f>IF($C4976="","",VLOOKUP($H4976,培训课程清单!$B$2:$J$1700,3,0))</f>
        <v/>
      </c>
      <c r="K4976" s="87" t="str">
        <f>IF($H4976="","",VLOOKUP($H4976,培训课程清单!$B$2:$J$1700,4,0))</f>
        <v/>
      </c>
      <c r="L4976" s="29"/>
      <c r="M4976" s="89" t="str">
        <f>IF($H4976="","",VLOOKUP($H4976,培训课程清单!$B$2:$J$1700,7,0))</f>
        <v/>
      </c>
      <c r="N4976" s="87" t="str">
        <f>IF($H4976="","",VLOOKUP($H4976,培训课程清单!$B$2:$J$1700,8,0))</f>
        <v/>
      </c>
      <c r="O4976" s="29"/>
    </row>
    <row r="4977" spans="1:15">
      <c r="A4977" s="87" t="str">
        <f t="shared" si="78"/>
        <v/>
      </c>
      <c r="B4977" s="87" t="str">
        <f>IF(C4977="","",C4977&amp;COUNTIF($C$2:C4977,C4977))</f>
        <v/>
      </c>
      <c r="C4977" s="88"/>
      <c r="D4977" s="87" t="str">
        <f>IF($C4977="","",VLOOKUP($C4977,人员花名册!$B$2:$F$2001,2,0))</f>
        <v/>
      </c>
      <c r="E4977" s="87" t="str">
        <f>IF($C4977="","",VLOOKUP($C4977,人员花名册!$B$2:$F$2001,4,0))</f>
        <v/>
      </c>
      <c r="F4977" s="89" t="str">
        <f>IF($C4977="","",VLOOKUP($C4977,人员花名册!$B$2:$F$2001,5,0))</f>
        <v/>
      </c>
      <c r="G4977" s="29"/>
      <c r="H4977" s="29"/>
      <c r="I4977" s="87" t="str">
        <f>IF($C4977="","",VLOOKUP($H4977,培训课程清单!$B$2:$J$1700,2,0))</f>
        <v/>
      </c>
      <c r="J4977" s="87" t="str">
        <f>IF($C4977="","",VLOOKUP($H4977,培训课程清单!$B$2:$J$1700,3,0))</f>
        <v/>
      </c>
      <c r="K4977" s="87" t="str">
        <f>IF($H4977="","",VLOOKUP($H4977,培训课程清单!$B$2:$J$1700,4,0))</f>
        <v/>
      </c>
      <c r="L4977" s="29"/>
      <c r="M4977" s="89" t="str">
        <f>IF($H4977="","",VLOOKUP($H4977,培训课程清单!$B$2:$J$1700,7,0))</f>
        <v/>
      </c>
      <c r="N4977" s="87" t="str">
        <f>IF($H4977="","",VLOOKUP($H4977,培训课程清单!$B$2:$J$1700,8,0))</f>
        <v/>
      </c>
      <c r="O4977" s="29"/>
    </row>
    <row r="4978" spans="1:15">
      <c r="A4978" s="87" t="str">
        <f t="shared" si="78"/>
        <v/>
      </c>
      <c r="B4978" s="87" t="str">
        <f>IF(C4978="","",C4978&amp;COUNTIF($C$2:C4978,C4978))</f>
        <v/>
      </c>
      <c r="C4978" s="88"/>
      <c r="D4978" s="87" t="str">
        <f>IF($C4978="","",VLOOKUP($C4978,人员花名册!$B$2:$F$2001,2,0))</f>
        <v/>
      </c>
      <c r="E4978" s="87" t="str">
        <f>IF($C4978="","",VLOOKUP($C4978,人员花名册!$B$2:$F$2001,4,0))</f>
        <v/>
      </c>
      <c r="F4978" s="89" t="str">
        <f>IF($C4978="","",VLOOKUP($C4978,人员花名册!$B$2:$F$2001,5,0))</f>
        <v/>
      </c>
      <c r="G4978" s="29"/>
      <c r="H4978" s="29"/>
      <c r="I4978" s="87" t="str">
        <f>IF($C4978="","",VLOOKUP($H4978,培训课程清单!$B$2:$J$1700,2,0))</f>
        <v/>
      </c>
      <c r="J4978" s="87" t="str">
        <f>IF($C4978="","",VLOOKUP($H4978,培训课程清单!$B$2:$J$1700,3,0))</f>
        <v/>
      </c>
      <c r="K4978" s="87" t="str">
        <f>IF($H4978="","",VLOOKUP($H4978,培训课程清单!$B$2:$J$1700,4,0))</f>
        <v/>
      </c>
      <c r="L4978" s="29"/>
      <c r="M4978" s="89" t="str">
        <f>IF($H4978="","",VLOOKUP($H4978,培训课程清单!$B$2:$J$1700,7,0))</f>
        <v/>
      </c>
      <c r="N4978" s="87" t="str">
        <f>IF($H4978="","",VLOOKUP($H4978,培训课程清单!$B$2:$J$1700,8,0))</f>
        <v/>
      </c>
      <c r="O4978" s="29"/>
    </row>
    <row r="4979" spans="1:15">
      <c r="A4979" s="87" t="str">
        <f t="shared" si="78"/>
        <v/>
      </c>
      <c r="B4979" s="87" t="str">
        <f>IF(C4979="","",C4979&amp;COUNTIF($C$2:C4979,C4979))</f>
        <v/>
      </c>
      <c r="C4979" s="88"/>
      <c r="D4979" s="87" t="str">
        <f>IF($C4979="","",VLOOKUP($C4979,人员花名册!$B$2:$F$2001,2,0))</f>
        <v/>
      </c>
      <c r="E4979" s="87" t="str">
        <f>IF($C4979="","",VLOOKUP($C4979,人员花名册!$B$2:$F$2001,4,0))</f>
        <v/>
      </c>
      <c r="F4979" s="89" t="str">
        <f>IF($C4979="","",VLOOKUP($C4979,人员花名册!$B$2:$F$2001,5,0))</f>
        <v/>
      </c>
      <c r="G4979" s="29"/>
      <c r="H4979" s="29"/>
      <c r="I4979" s="87" t="str">
        <f>IF($C4979="","",VLOOKUP($H4979,培训课程清单!$B$2:$J$1700,2,0))</f>
        <v/>
      </c>
      <c r="J4979" s="87" t="str">
        <f>IF($C4979="","",VLOOKUP($H4979,培训课程清单!$B$2:$J$1700,3,0))</f>
        <v/>
      </c>
      <c r="K4979" s="87" t="str">
        <f>IF($H4979="","",VLOOKUP($H4979,培训课程清单!$B$2:$J$1700,4,0))</f>
        <v/>
      </c>
      <c r="L4979" s="29"/>
      <c r="M4979" s="89" t="str">
        <f>IF($H4979="","",VLOOKUP($H4979,培训课程清单!$B$2:$J$1700,7,0))</f>
        <v/>
      </c>
      <c r="N4979" s="87" t="str">
        <f>IF($H4979="","",VLOOKUP($H4979,培训课程清单!$B$2:$J$1700,8,0))</f>
        <v/>
      </c>
      <c r="O4979" s="29"/>
    </row>
    <row r="4980" spans="1:15">
      <c r="A4980" s="87" t="str">
        <f t="shared" si="78"/>
        <v/>
      </c>
      <c r="B4980" s="87" t="str">
        <f>IF(C4980="","",C4980&amp;COUNTIF($C$2:C4980,C4980))</f>
        <v/>
      </c>
      <c r="C4980" s="88"/>
      <c r="D4980" s="87" t="str">
        <f>IF($C4980="","",VLOOKUP($C4980,人员花名册!$B$2:$F$2001,2,0))</f>
        <v/>
      </c>
      <c r="E4980" s="87" t="str">
        <f>IF($C4980="","",VLOOKUP($C4980,人员花名册!$B$2:$F$2001,4,0))</f>
        <v/>
      </c>
      <c r="F4980" s="89" t="str">
        <f>IF($C4980="","",VLOOKUP($C4980,人员花名册!$B$2:$F$2001,5,0))</f>
        <v/>
      </c>
      <c r="G4980" s="29"/>
      <c r="H4980" s="29"/>
      <c r="I4980" s="87" t="str">
        <f>IF($C4980="","",VLOOKUP($H4980,培训课程清单!$B$2:$J$1700,2,0))</f>
        <v/>
      </c>
      <c r="J4980" s="87" t="str">
        <f>IF($C4980="","",VLOOKUP($H4980,培训课程清单!$B$2:$J$1700,3,0))</f>
        <v/>
      </c>
      <c r="K4980" s="87" t="str">
        <f>IF($H4980="","",VLOOKUP($H4980,培训课程清单!$B$2:$J$1700,4,0))</f>
        <v/>
      </c>
      <c r="L4980" s="29"/>
      <c r="M4980" s="89" t="str">
        <f>IF($H4980="","",VLOOKUP($H4980,培训课程清单!$B$2:$J$1700,7,0))</f>
        <v/>
      </c>
      <c r="N4980" s="87" t="str">
        <f>IF($H4980="","",VLOOKUP($H4980,培训课程清单!$B$2:$J$1700,8,0))</f>
        <v/>
      </c>
      <c r="O4980" s="29"/>
    </row>
    <row r="4981" spans="1:15">
      <c r="A4981" s="87" t="str">
        <f t="shared" si="78"/>
        <v/>
      </c>
      <c r="B4981" s="87" t="str">
        <f>IF(C4981="","",C4981&amp;COUNTIF($C$2:C4981,C4981))</f>
        <v/>
      </c>
      <c r="C4981" s="88"/>
      <c r="D4981" s="87" t="str">
        <f>IF($C4981="","",VLOOKUP($C4981,人员花名册!$B$2:$F$2001,2,0))</f>
        <v/>
      </c>
      <c r="E4981" s="87" t="str">
        <f>IF($C4981="","",VLOOKUP($C4981,人员花名册!$B$2:$F$2001,4,0))</f>
        <v/>
      </c>
      <c r="F4981" s="89" t="str">
        <f>IF($C4981="","",VLOOKUP($C4981,人员花名册!$B$2:$F$2001,5,0))</f>
        <v/>
      </c>
      <c r="G4981" s="29"/>
      <c r="H4981" s="29"/>
      <c r="I4981" s="87" t="str">
        <f>IF($C4981="","",VLOOKUP($H4981,培训课程清单!$B$2:$J$1700,2,0))</f>
        <v/>
      </c>
      <c r="J4981" s="87" t="str">
        <f>IF($C4981="","",VLOOKUP($H4981,培训课程清单!$B$2:$J$1700,3,0))</f>
        <v/>
      </c>
      <c r="K4981" s="87" t="str">
        <f>IF($H4981="","",VLOOKUP($H4981,培训课程清单!$B$2:$J$1700,4,0))</f>
        <v/>
      </c>
      <c r="L4981" s="29"/>
      <c r="M4981" s="89" t="str">
        <f>IF($H4981="","",VLOOKUP($H4981,培训课程清单!$B$2:$J$1700,7,0))</f>
        <v/>
      </c>
      <c r="N4981" s="87" t="str">
        <f>IF($H4981="","",VLOOKUP($H4981,培训课程清单!$B$2:$J$1700,8,0))</f>
        <v/>
      </c>
      <c r="O4981" s="29"/>
    </row>
    <row r="4982" spans="1:15">
      <c r="A4982" s="87" t="str">
        <f t="shared" si="78"/>
        <v/>
      </c>
      <c r="B4982" s="87" t="str">
        <f>IF(C4982="","",C4982&amp;COUNTIF($C$2:C4982,C4982))</f>
        <v/>
      </c>
      <c r="C4982" s="88"/>
      <c r="D4982" s="87" t="str">
        <f>IF($C4982="","",VLOOKUP($C4982,人员花名册!$B$2:$F$2001,2,0))</f>
        <v/>
      </c>
      <c r="E4982" s="87" t="str">
        <f>IF($C4982="","",VLOOKUP($C4982,人员花名册!$B$2:$F$2001,4,0))</f>
        <v/>
      </c>
      <c r="F4982" s="89" t="str">
        <f>IF($C4982="","",VLOOKUP($C4982,人员花名册!$B$2:$F$2001,5,0))</f>
        <v/>
      </c>
      <c r="G4982" s="29"/>
      <c r="H4982" s="29"/>
      <c r="I4982" s="87" t="str">
        <f>IF($C4982="","",VLOOKUP($H4982,培训课程清单!$B$2:$J$1700,2,0))</f>
        <v/>
      </c>
      <c r="J4982" s="87" t="str">
        <f>IF($C4982="","",VLOOKUP($H4982,培训课程清单!$B$2:$J$1700,3,0))</f>
        <v/>
      </c>
      <c r="K4982" s="87" t="str">
        <f>IF($H4982="","",VLOOKUP($H4982,培训课程清单!$B$2:$J$1700,4,0))</f>
        <v/>
      </c>
      <c r="L4982" s="29"/>
      <c r="M4982" s="89" t="str">
        <f>IF($H4982="","",VLOOKUP($H4982,培训课程清单!$B$2:$J$1700,7,0))</f>
        <v/>
      </c>
      <c r="N4982" s="87" t="str">
        <f>IF($H4982="","",VLOOKUP($H4982,培训课程清单!$B$2:$J$1700,8,0))</f>
        <v/>
      </c>
      <c r="O4982" s="29"/>
    </row>
    <row r="4983" spans="1:15">
      <c r="A4983" s="87" t="str">
        <f t="shared" si="78"/>
        <v/>
      </c>
      <c r="B4983" s="87" t="str">
        <f>IF(C4983="","",C4983&amp;COUNTIF($C$2:C4983,C4983))</f>
        <v/>
      </c>
      <c r="C4983" s="88"/>
      <c r="D4983" s="87" t="str">
        <f>IF($C4983="","",VLOOKUP($C4983,人员花名册!$B$2:$F$2001,2,0))</f>
        <v/>
      </c>
      <c r="E4983" s="87" t="str">
        <f>IF($C4983="","",VLOOKUP($C4983,人员花名册!$B$2:$F$2001,4,0))</f>
        <v/>
      </c>
      <c r="F4983" s="89" t="str">
        <f>IF($C4983="","",VLOOKUP($C4983,人员花名册!$B$2:$F$2001,5,0))</f>
        <v/>
      </c>
      <c r="G4983" s="29"/>
      <c r="H4983" s="29"/>
      <c r="I4983" s="87" t="str">
        <f>IF($C4983="","",VLOOKUP($H4983,培训课程清单!$B$2:$J$1700,2,0))</f>
        <v/>
      </c>
      <c r="J4983" s="87" t="str">
        <f>IF($C4983="","",VLOOKUP($H4983,培训课程清单!$B$2:$J$1700,3,0))</f>
        <v/>
      </c>
      <c r="K4983" s="87" t="str">
        <f>IF($H4983="","",VLOOKUP($H4983,培训课程清单!$B$2:$J$1700,4,0))</f>
        <v/>
      </c>
      <c r="L4983" s="29"/>
      <c r="M4983" s="89" t="str">
        <f>IF($H4983="","",VLOOKUP($H4983,培训课程清单!$B$2:$J$1700,7,0))</f>
        <v/>
      </c>
      <c r="N4983" s="87" t="str">
        <f>IF($H4983="","",VLOOKUP($H4983,培训课程清单!$B$2:$J$1700,8,0))</f>
        <v/>
      </c>
      <c r="O4983" s="29"/>
    </row>
    <row r="4984" spans="1:15">
      <c r="A4984" s="87" t="str">
        <f t="shared" si="78"/>
        <v/>
      </c>
      <c r="B4984" s="87" t="str">
        <f>IF(C4984="","",C4984&amp;COUNTIF($C$2:C4984,C4984))</f>
        <v/>
      </c>
      <c r="C4984" s="88"/>
      <c r="D4984" s="87" t="str">
        <f>IF($C4984="","",VLOOKUP($C4984,人员花名册!$B$2:$F$2001,2,0))</f>
        <v/>
      </c>
      <c r="E4984" s="87" t="str">
        <f>IF($C4984="","",VLOOKUP($C4984,人员花名册!$B$2:$F$2001,4,0))</f>
        <v/>
      </c>
      <c r="F4984" s="89" t="str">
        <f>IF($C4984="","",VLOOKUP($C4984,人员花名册!$B$2:$F$2001,5,0))</f>
        <v/>
      </c>
      <c r="G4984" s="29"/>
      <c r="H4984" s="29"/>
      <c r="I4984" s="87" t="str">
        <f>IF($C4984="","",VLOOKUP($H4984,培训课程清单!$B$2:$J$1700,2,0))</f>
        <v/>
      </c>
      <c r="J4984" s="87" t="str">
        <f>IF($C4984="","",VLOOKUP($H4984,培训课程清单!$B$2:$J$1700,3,0))</f>
        <v/>
      </c>
      <c r="K4984" s="87" t="str">
        <f>IF($H4984="","",VLOOKUP($H4984,培训课程清单!$B$2:$J$1700,4,0))</f>
        <v/>
      </c>
      <c r="L4984" s="29"/>
      <c r="M4984" s="89" t="str">
        <f>IF($H4984="","",VLOOKUP($H4984,培训课程清单!$B$2:$J$1700,7,0))</f>
        <v/>
      </c>
      <c r="N4984" s="87" t="str">
        <f>IF($H4984="","",VLOOKUP($H4984,培训课程清单!$B$2:$J$1700,8,0))</f>
        <v/>
      </c>
      <c r="O4984" s="29"/>
    </row>
    <row r="4985" spans="1:15">
      <c r="A4985" s="87" t="str">
        <f t="shared" si="78"/>
        <v/>
      </c>
      <c r="B4985" s="87" t="str">
        <f>IF(C4985="","",C4985&amp;COUNTIF($C$2:C4985,C4985))</f>
        <v/>
      </c>
      <c r="C4985" s="88"/>
      <c r="D4985" s="87" t="str">
        <f>IF($C4985="","",VLOOKUP($C4985,人员花名册!$B$2:$F$2001,2,0))</f>
        <v/>
      </c>
      <c r="E4985" s="87" t="str">
        <f>IF($C4985="","",VLOOKUP($C4985,人员花名册!$B$2:$F$2001,4,0))</f>
        <v/>
      </c>
      <c r="F4985" s="89" t="str">
        <f>IF($C4985="","",VLOOKUP($C4985,人员花名册!$B$2:$F$2001,5,0))</f>
        <v/>
      </c>
      <c r="G4985" s="29"/>
      <c r="H4985" s="29"/>
      <c r="I4985" s="87" t="str">
        <f>IF($C4985="","",VLOOKUP($H4985,培训课程清单!$B$2:$J$1700,2,0))</f>
        <v/>
      </c>
      <c r="J4985" s="87" t="str">
        <f>IF($C4985="","",VLOOKUP($H4985,培训课程清单!$B$2:$J$1700,3,0))</f>
        <v/>
      </c>
      <c r="K4985" s="87" t="str">
        <f>IF($H4985="","",VLOOKUP($H4985,培训课程清单!$B$2:$J$1700,4,0))</f>
        <v/>
      </c>
      <c r="L4985" s="29"/>
      <c r="M4985" s="89" t="str">
        <f>IF($H4985="","",VLOOKUP($H4985,培训课程清单!$B$2:$J$1700,7,0))</f>
        <v/>
      </c>
      <c r="N4985" s="87" t="str">
        <f>IF($H4985="","",VLOOKUP($H4985,培训课程清单!$B$2:$J$1700,8,0))</f>
        <v/>
      </c>
      <c r="O4985" s="29"/>
    </row>
    <row r="4986" spans="1:15">
      <c r="A4986" s="87" t="str">
        <f t="shared" si="78"/>
        <v/>
      </c>
      <c r="B4986" s="87" t="str">
        <f>IF(C4986="","",C4986&amp;COUNTIF($C$2:C4986,C4986))</f>
        <v/>
      </c>
      <c r="C4986" s="88"/>
      <c r="D4986" s="87" t="str">
        <f>IF($C4986="","",VLOOKUP($C4986,人员花名册!$B$2:$F$2001,2,0))</f>
        <v/>
      </c>
      <c r="E4986" s="87" t="str">
        <f>IF($C4986="","",VLOOKUP($C4986,人员花名册!$B$2:$F$2001,4,0))</f>
        <v/>
      </c>
      <c r="F4986" s="89" t="str">
        <f>IF($C4986="","",VLOOKUP($C4986,人员花名册!$B$2:$F$2001,5,0))</f>
        <v/>
      </c>
      <c r="G4986" s="29"/>
      <c r="H4986" s="29"/>
      <c r="I4986" s="87" t="str">
        <f>IF($C4986="","",VLOOKUP($H4986,培训课程清单!$B$2:$J$1700,2,0))</f>
        <v/>
      </c>
      <c r="J4986" s="87" t="str">
        <f>IF($C4986="","",VLOOKUP($H4986,培训课程清单!$B$2:$J$1700,3,0))</f>
        <v/>
      </c>
      <c r="K4986" s="87" t="str">
        <f>IF($H4986="","",VLOOKUP($H4986,培训课程清单!$B$2:$J$1700,4,0))</f>
        <v/>
      </c>
      <c r="L4986" s="29"/>
      <c r="M4986" s="89" t="str">
        <f>IF($H4986="","",VLOOKUP($H4986,培训课程清单!$B$2:$J$1700,7,0))</f>
        <v/>
      </c>
      <c r="N4986" s="87" t="str">
        <f>IF($H4986="","",VLOOKUP($H4986,培训课程清单!$B$2:$J$1700,8,0))</f>
        <v/>
      </c>
      <c r="O4986" s="29"/>
    </row>
    <row r="4987" spans="1:15">
      <c r="A4987" s="87" t="str">
        <f t="shared" si="78"/>
        <v/>
      </c>
      <c r="B4987" s="87" t="str">
        <f>IF(C4987="","",C4987&amp;COUNTIF($C$2:C4987,C4987))</f>
        <v/>
      </c>
      <c r="C4987" s="88"/>
      <c r="D4987" s="87" t="str">
        <f>IF($C4987="","",VLOOKUP($C4987,人员花名册!$B$2:$F$2001,2,0))</f>
        <v/>
      </c>
      <c r="E4987" s="87" t="str">
        <f>IF($C4987="","",VLOOKUP($C4987,人员花名册!$B$2:$F$2001,4,0))</f>
        <v/>
      </c>
      <c r="F4987" s="89" t="str">
        <f>IF($C4987="","",VLOOKUP($C4987,人员花名册!$B$2:$F$2001,5,0))</f>
        <v/>
      </c>
      <c r="G4987" s="29"/>
      <c r="H4987" s="29"/>
      <c r="I4987" s="87" t="str">
        <f>IF($C4987="","",VLOOKUP($H4987,培训课程清单!$B$2:$J$1700,2,0))</f>
        <v/>
      </c>
      <c r="J4987" s="87" t="str">
        <f>IF($C4987="","",VLOOKUP($H4987,培训课程清单!$B$2:$J$1700,3,0))</f>
        <v/>
      </c>
      <c r="K4987" s="87" t="str">
        <f>IF($H4987="","",VLOOKUP($H4987,培训课程清单!$B$2:$J$1700,4,0))</f>
        <v/>
      </c>
      <c r="L4987" s="29"/>
      <c r="M4987" s="89" t="str">
        <f>IF($H4987="","",VLOOKUP($H4987,培训课程清单!$B$2:$J$1700,7,0))</f>
        <v/>
      </c>
      <c r="N4987" s="87" t="str">
        <f>IF($H4987="","",VLOOKUP($H4987,培训课程清单!$B$2:$J$1700,8,0))</f>
        <v/>
      </c>
      <c r="O4987" s="29"/>
    </row>
    <row r="4988" spans="1:15">
      <c r="A4988" s="87" t="str">
        <f t="shared" si="78"/>
        <v/>
      </c>
      <c r="B4988" s="87" t="str">
        <f>IF(C4988="","",C4988&amp;COUNTIF($C$2:C4988,C4988))</f>
        <v/>
      </c>
      <c r="C4988" s="88"/>
      <c r="D4988" s="87" t="str">
        <f>IF($C4988="","",VLOOKUP($C4988,人员花名册!$B$2:$F$2001,2,0))</f>
        <v/>
      </c>
      <c r="E4988" s="87" t="str">
        <f>IF($C4988="","",VLOOKUP($C4988,人员花名册!$B$2:$F$2001,4,0))</f>
        <v/>
      </c>
      <c r="F4988" s="89" t="str">
        <f>IF($C4988="","",VLOOKUP($C4988,人员花名册!$B$2:$F$2001,5,0))</f>
        <v/>
      </c>
      <c r="G4988" s="29"/>
      <c r="H4988" s="29"/>
      <c r="I4988" s="87" t="str">
        <f>IF($C4988="","",VLOOKUP($H4988,培训课程清单!$B$2:$J$1700,2,0))</f>
        <v/>
      </c>
      <c r="J4988" s="87" t="str">
        <f>IF($C4988="","",VLOOKUP($H4988,培训课程清单!$B$2:$J$1700,3,0))</f>
        <v/>
      </c>
      <c r="K4988" s="87" t="str">
        <f>IF($H4988="","",VLOOKUP($H4988,培训课程清单!$B$2:$J$1700,4,0))</f>
        <v/>
      </c>
      <c r="L4988" s="29"/>
      <c r="M4988" s="89" t="str">
        <f>IF($H4988="","",VLOOKUP($H4988,培训课程清单!$B$2:$J$1700,7,0))</f>
        <v/>
      </c>
      <c r="N4988" s="87" t="str">
        <f>IF($H4988="","",VLOOKUP($H4988,培训课程清单!$B$2:$J$1700,8,0))</f>
        <v/>
      </c>
      <c r="O4988" s="29"/>
    </row>
    <row r="4989" spans="1:15">
      <c r="A4989" s="87" t="str">
        <f t="shared" si="78"/>
        <v/>
      </c>
      <c r="B4989" s="87" t="str">
        <f>IF(C4989="","",C4989&amp;COUNTIF($C$2:C4989,C4989))</f>
        <v/>
      </c>
      <c r="C4989" s="88"/>
      <c r="D4989" s="87" t="str">
        <f>IF($C4989="","",VLOOKUP($C4989,人员花名册!$B$2:$F$2001,2,0))</f>
        <v/>
      </c>
      <c r="E4989" s="87" t="str">
        <f>IF($C4989="","",VLOOKUP($C4989,人员花名册!$B$2:$F$2001,4,0))</f>
        <v/>
      </c>
      <c r="F4989" s="89" t="str">
        <f>IF($C4989="","",VLOOKUP($C4989,人员花名册!$B$2:$F$2001,5,0))</f>
        <v/>
      </c>
      <c r="G4989" s="29"/>
      <c r="H4989" s="29"/>
      <c r="I4989" s="87" t="str">
        <f>IF($C4989="","",VLOOKUP($H4989,培训课程清单!$B$2:$J$1700,2,0))</f>
        <v/>
      </c>
      <c r="J4989" s="87" t="str">
        <f>IF($C4989="","",VLOOKUP($H4989,培训课程清单!$B$2:$J$1700,3,0))</f>
        <v/>
      </c>
      <c r="K4989" s="87" t="str">
        <f>IF($H4989="","",VLOOKUP($H4989,培训课程清单!$B$2:$J$1700,4,0))</f>
        <v/>
      </c>
      <c r="L4989" s="29"/>
      <c r="M4989" s="89" t="str">
        <f>IF($H4989="","",VLOOKUP($H4989,培训课程清单!$B$2:$J$1700,7,0))</f>
        <v/>
      </c>
      <c r="N4989" s="87" t="str">
        <f>IF($H4989="","",VLOOKUP($H4989,培训课程清单!$B$2:$J$1700,8,0))</f>
        <v/>
      </c>
      <c r="O4989" s="29"/>
    </row>
    <row r="4990" spans="1:15">
      <c r="A4990" s="87" t="str">
        <f t="shared" si="78"/>
        <v/>
      </c>
      <c r="B4990" s="87" t="str">
        <f>IF(C4990="","",C4990&amp;COUNTIF($C$2:C4990,C4990))</f>
        <v/>
      </c>
      <c r="C4990" s="88"/>
      <c r="D4990" s="87" t="str">
        <f>IF($C4990="","",VLOOKUP($C4990,人员花名册!$B$2:$F$2001,2,0))</f>
        <v/>
      </c>
      <c r="E4990" s="87" t="str">
        <f>IF($C4990="","",VLOOKUP($C4990,人员花名册!$B$2:$F$2001,4,0))</f>
        <v/>
      </c>
      <c r="F4990" s="89" t="str">
        <f>IF($C4990="","",VLOOKUP($C4990,人员花名册!$B$2:$F$2001,5,0))</f>
        <v/>
      </c>
      <c r="G4990" s="29"/>
      <c r="H4990" s="29"/>
      <c r="I4990" s="87" t="str">
        <f>IF($C4990="","",VLOOKUP($H4990,培训课程清单!$B$2:$J$1700,2,0))</f>
        <v/>
      </c>
      <c r="J4990" s="87" t="str">
        <f>IF($C4990="","",VLOOKUP($H4990,培训课程清单!$B$2:$J$1700,3,0))</f>
        <v/>
      </c>
      <c r="K4990" s="87" t="str">
        <f>IF($H4990="","",VLOOKUP($H4990,培训课程清单!$B$2:$J$1700,4,0))</f>
        <v/>
      </c>
      <c r="L4990" s="29"/>
      <c r="M4990" s="89" t="str">
        <f>IF($H4990="","",VLOOKUP($H4990,培训课程清单!$B$2:$J$1700,7,0))</f>
        <v/>
      </c>
      <c r="N4990" s="87" t="str">
        <f>IF($H4990="","",VLOOKUP($H4990,培训课程清单!$B$2:$J$1700,8,0))</f>
        <v/>
      </c>
      <c r="O4990" s="29"/>
    </row>
    <row r="4991" spans="1:15">
      <c r="A4991" s="87" t="str">
        <f t="shared" si="78"/>
        <v/>
      </c>
      <c r="B4991" s="87" t="str">
        <f>IF(C4991="","",C4991&amp;COUNTIF($C$2:C4991,C4991))</f>
        <v/>
      </c>
      <c r="C4991" s="88"/>
      <c r="D4991" s="87" t="str">
        <f>IF($C4991="","",VLOOKUP($C4991,人员花名册!$B$2:$F$2001,2,0))</f>
        <v/>
      </c>
      <c r="E4991" s="87" t="str">
        <f>IF($C4991="","",VLOOKUP($C4991,人员花名册!$B$2:$F$2001,4,0))</f>
        <v/>
      </c>
      <c r="F4991" s="89" t="str">
        <f>IF($C4991="","",VLOOKUP($C4991,人员花名册!$B$2:$F$2001,5,0))</f>
        <v/>
      </c>
      <c r="G4991" s="29"/>
      <c r="H4991" s="29"/>
      <c r="I4991" s="87" t="str">
        <f>IF($C4991="","",VLOOKUP($H4991,培训课程清单!$B$2:$J$1700,2,0))</f>
        <v/>
      </c>
      <c r="J4991" s="87" t="str">
        <f>IF($C4991="","",VLOOKUP($H4991,培训课程清单!$B$2:$J$1700,3,0))</f>
        <v/>
      </c>
      <c r="K4991" s="87" t="str">
        <f>IF($H4991="","",VLOOKUP($H4991,培训课程清单!$B$2:$J$1700,4,0))</f>
        <v/>
      </c>
      <c r="L4991" s="29"/>
      <c r="M4991" s="89" t="str">
        <f>IF($H4991="","",VLOOKUP($H4991,培训课程清单!$B$2:$J$1700,7,0))</f>
        <v/>
      </c>
      <c r="N4991" s="87" t="str">
        <f>IF($H4991="","",VLOOKUP($H4991,培训课程清单!$B$2:$J$1700,8,0))</f>
        <v/>
      </c>
      <c r="O4991" s="29"/>
    </row>
    <row r="4992" spans="1:15">
      <c r="A4992" s="87" t="str">
        <f t="shared" si="78"/>
        <v/>
      </c>
      <c r="B4992" s="87" t="str">
        <f>IF(C4992="","",C4992&amp;COUNTIF($C$2:C4992,C4992))</f>
        <v/>
      </c>
      <c r="C4992" s="88"/>
      <c r="D4992" s="87" t="str">
        <f>IF($C4992="","",VLOOKUP($C4992,人员花名册!$B$2:$F$2001,2,0))</f>
        <v/>
      </c>
      <c r="E4992" s="87" t="str">
        <f>IF($C4992="","",VLOOKUP($C4992,人员花名册!$B$2:$F$2001,4,0))</f>
        <v/>
      </c>
      <c r="F4992" s="89" t="str">
        <f>IF($C4992="","",VLOOKUP($C4992,人员花名册!$B$2:$F$2001,5,0))</f>
        <v/>
      </c>
      <c r="G4992" s="29"/>
      <c r="H4992" s="29"/>
      <c r="I4992" s="87" t="str">
        <f>IF($C4992="","",VLOOKUP($H4992,培训课程清单!$B$2:$J$1700,2,0))</f>
        <v/>
      </c>
      <c r="J4992" s="87" t="str">
        <f>IF($C4992="","",VLOOKUP($H4992,培训课程清单!$B$2:$J$1700,3,0))</f>
        <v/>
      </c>
      <c r="K4992" s="87" t="str">
        <f>IF($H4992="","",VLOOKUP($H4992,培训课程清单!$B$2:$J$1700,4,0))</f>
        <v/>
      </c>
      <c r="L4992" s="29"/>
      <c r="M4992" s="89" t="str">
        <f>IF($H4992="","",VLOOKUP($H4992,培训课程清单!$B$2:$J$1700,7,0))</f>
        <v/>
      </c>
      <c r="N4992" s="87" t="str">
        <f>IF($H4992="","",VLOOKUP($H4992,培训课程清单!$B$2:$J$1700,8,0))</f>
        <v/>
      </c>
      <c r="O4992" s="29"/>
    </row>
    <row r="4993" spans="1:15">
      <c r="A4993" s="87" t="str">
        <f t="shared" si="78"/>
        <v/>
      </c>
      <c r="B4993" s="87" t="str">
        <f>IF(C4993="","",C4993&amp;COUNTIF($C$2:C4993,C4993))</f>
        <v/>
      </c>
      <c r="C4993" s="88"/>
      <c r="D4993" s="87" t="str">
        <f>IF($C4993="","",VLOOKUP($C4993,人员花名册!$B$2:$F$2001,2,0))</f>
        <v/>
      </c>
      <c r="E4993" s="87" t="str">
        <f>IF($C4993="","",VLOOKUP($C4993,人员花名册!$B$2:$F$2001,4,0))</f>
        <v/>
      </c>
      <c r="F4993" s="89" t="str">
        <f>IF($C4993="","",VLOOKUP($C4993,人员花名册!$B$2:$F$2001,5,0))</f>
        <v/>
      </c>
      <c r="G4993" s="29"/>
      <c r="H4993" s="29"/>
      <c r="I4993" s="87" t="str">
        <f>IF($C4993="","",VLOOKUP($H4993,培训课程清单!$B$2:$J$1700,2,0))</f>
        <v/>
      </c>
      <c r="J4993" s="87" t="str">
        <f>IF($C4993="","",VLOOKUP($H4993,培训课程清单!$B$2:$J$1700,3,0))</f>
        <v/>
      </c>
      <c r="K4993" s="87" t="str">
        <f>IF($H4993="","",VLOOKUP($H4993,培训课程清单!$B$2:$J$1700,4,0))</f>
        <v/>
      </c>
      <c r="L4993" s="29"/>
      <c r="M4993" s="89" t="str">
        <f>IF($H4993="","",VLOOKUP($H4993,培训课程清单!$B$2:$J$1700,7,0))</f>
        <v/>
      </c>
      <c r="N4993" s="87" t="str">
        <f>IF($H4993="","",VLOOKUP($H4993,培训课程清单!$B$2:$J$1700,8,0))</f>
        <v/>
      </c>
      <c r="O4993" s="29"/>
    </row>
    <row r="4994" spans="1:15">
      <c r="A4994" s="87" t="str">
        <f t="shared" si="78"/>
        <v/>
      </c>
      <c r="B4994" s="87" t="str">
        <f>IF(C4994="","",C4994&amp;COUNTIF($C$2:C4994,C4994))</f>
        <v/>
      </c>
      <c r="C4994" s="88"/>
      <c r="D4994" s="87" t="str">
        <f>IF($C4994="","",VLOOKUP($C4994,人员花名册!$B$2:$F$2001,2,0))</f>
        <v/>
      </c>
      <c r="E4994" s="87" t="str">
        <f>IF($C4994="","",VLOOKUP($C4994,人员花名册!$B$2:$F$2001,4,0))</f>
        <v/>
      </c>
      <c r="F4994" s="89" t="str">
        <f>IF($C4994="","",VLOOKUP($C4994,人员花名册!$B$2:$F$2001,5,0))</f>
        <v/>
      </c>
      <c r="G4994" s="29"/>
      <c r="H4994" s="29"/>
      <c r="I4994" s="87" t="str">
        <f>IF($C4994="","",VLOOKUP($H4994,培训课程清单!$B$2:$J$1700,2,0))</f>
        <v/>
      </c>
      <c r="J4994" s="87" t="str">
        <f>IF($C4994="","",VLOOKUP($H4994,培训课程清单!$B$2:$J$1700,3,0))</f>
        <v/>
      </c>
      <c r="K4994" s="87" t="str">
        <f>IF($H4994="","",VLOOKUP($H4994,培训课程清单!$B$2:$J$1700,4,0))</f>
        <v/>
      </c>
      <c r="L4994" s="29"/>
      <c r="M4994" s="89" t="str">
        <f>IF($H4994="","",VLOOKUP($H4994,培训课程清单!$B$2:$J$1700,7,0))</f>
        <v/>
      </c>
      <c r="N4994" s="87" t="str">
        <f>IF($H4994="","",VLOOKUP($H4994,培训课程清单!$B$2:$J$1700,8,0))</f>
        <v/>
      </c>
      <c r="O4994" s="29"/>
    </row>
    <row r="4995" spans="1:15">
      <c r="A4995" s="87" t="str">
        <f t="shared" si="78"/>
        <v/>
      </c>
      <c r="B4995" s="87" t="str">
        <f>IF(C4995="","",C4995&amp;COUNTIF($C$2:C4995,C4995))</f>
        <v/>
      </c>
      <c r="C4995" s="88"/>
      <c r="D4995" s="87" t="str">
        <f>IF($C4995="","",VLOOKUP($C4995,人员花名册!$B$2:$F$2001,2,0))</f>
        <v/>
      </c>
      <c r="E4995" s="87" t="str">
        <f>IF($C4995="","",VLOOKUP($C4995,人员花名册!$B$2:$F$2001,4,0))</f>
        <v/>
      </c>
      <c r="F4995" s="89" t="str">
        <f>IF($C4995="","",VLOOKUP($C4995,人员花名册!$B$2:$F$2001,5,0))</f>
        <v/>
      </c>
      <c r="G4995" s="29"/>
      <c r="H4995" s="29"/>
      <c r="I4995" s="87" t="str">
        <f>IF($C4995="","",VLOOKUP($H4995,培训课程清单!$B$2:$J$1700,2,0))</f>
        <v/>
      </c>
      <c r="J4995" s="87" t="str">
        <f>IF($C4995="","",VLOOKUP($H4995,培训课程清单!$B$2:$J$1700,3,0))</f>
        <v/>
      </c>
      <c r="K4995" s="87" t="str">
        <f>IF($H4995="","",VLOOKUP($H4995,培训课程清单!$B$2:$J$1700,4,0))</f>
        <v/>
      </c>
      <c r="L4995" s="29"/>
      <c r="M4995" s="89" t="str">
        <f>IF($H4995="","",VLOOKUP($H4995,培训课程清单!$B$2:$J$1700,7,0))</f>
        <v/>
      </c>
      <c r="N4995" s="87" t="str">
        <f>IF($H4995="","",VLOOKUP($H4995,培训课程清单!$B$2:$J$1700,8,0))</f>
        <v/>
      </c>
      <c r="O4995" s="29"/>
    </row>
    <row r="4996" spans="1:15">
      <c r="A4996" s="87" t="str">
        <f t="shared" si="78"/>
        <v/>
      </c>
      <c r="B4996" s="87" t="str">
        <f>IF(C4996="","",C4996&amp;COUNTIF($C$2:C4996,C4996))</f>
        <v/>
      </c>
      <c r="C4996" s="88"/>
      <c r="D4996" s="87" t="str">
        <f>IF($C4996="","",VLOOKUP($C4996,人员花名册!$B$2:$F$2001,2,0))</f>
        <v/>
      </c>
      <c r="E4996" s="87" t="str">
        <f>IF($C4996="","",VLOOKUP($C4996,人员花名册!$B$2:$F$2001,4,0))</f>
        <v/>
      </c>
      <c r="F4996" s="89" t="str">
        <f>IF($C4996="","",VLOOKUP($C4996,人员花名册!$B$2:$F$2001,5,0))</f>
        <v/>
      </c>
      <c r="G4996" s="29"/>
      <c r="H4996" s="29"/>
      <c r="I4996" s="87" t="str">
        <f>IF($C4996="","",VLOOKUP($H4996,培训课程清单!$B$2:$J$1700,2,0))</f>
        <v/>
      </c>
      <c r="J4996" s="87" t="str">
        <f>IF($C4996="","",VLOOKUP($H4996,培训课程清单!$B$2:$J$1700,3,0))</f>
        <v/>
      </c>
      <c r="K4996" s="87" t="str">
        <f>IF($H4996="","",VLOOKUP($H4996,培训课程清单!$B$2:$J$1700,4,0))</f>
        <v/>
      </c>
      <c r="L4996" s="29"/>
      <c r="M4996" s="89" t="str">
        <f>IF($H4996="","",VLOOKUP($H4996,培训课程清单!$B$2:$J$1700,7,0))</f>
        <v/>
      </c>
      <c r="N4996" s="87" t="str">
        <f>IF($H4996="","",VLOOKUP($H4996,培训课程清单!$B$2:$J$1700,8,0))</f>
        <v/>
      </c>
      <c r="O4996" s="29"/>
    </row>
    <row r="4997" spans="1:15">
      <c r="A4997" s="87" t="str">
        <f t="shared" si="78"/>
        <v/>
      </c>
      <c r="B4997" s="87" t="str">
        <f>IF(C4997="","",C4997&amp;COUNTIF($C$2:C4997,C4997))</f>
        <v/>
      </c>
      <c r="C4997" s="88"/>
      <c r="D4997" s="87" t="str">
        <f>IF($C4997="","",VLOOKUP($C4997,人员花名册!$B$2:$F$2001,2,0))</f>
        <v/>
      </c>
      <c r="E4997" s="87" t="str">
        <f>IF($C4997="","",VLOOKUP($C4997,人员花名册!$B$2:$F$2001,4,0))</f>
        <v/>
      </c>
      <c r="F4997" s="89" t="str">
        <f>IF($C4997="","",VLOOKUP($C4997,人员花名册!$B$2:$F$2001,5,0))</f>
        <v/>
      </c>
      <c r="G4997" s="29"/>
      <c r="H4997" s="29"/>
      <c r="I4997" s="87" t="str">
        <f>IF($C4997="","",VLOOKUP($H4997,培训课程清单!$B$2:$J$1700,2,0))</f>
        <v/>
      </c>
      <c r="J4997" s="87" t="str">
        <f>IF($C4997="","",VLOOKUP($H4997,培训课程清单!$B$2:$J$1700,3,0))</f>
        <v/>
      </c>
      <c r="K4997" s="87" t="str">
        <f>IF($H4997="","",VLOOKUP($H4997,培训课程清单!$B$2:$J$1700,4,0))</f>
        <v/>
      </c>
      <c r="L4997" s="29"/>
      <c r="M4997" s="89" t="str">
        <f>IF($H4997="","",VLOOKUP($H4997,培训课程清单!$B$2:$J$1700,7,0))</f>
        <v/>
      </c>
      <c r="N4997" s="87" t="str">
        <f>IF($H4997="","",VLOOKUP($H4997,培训课程清单!$B$2:$J$1700,8,0))</f>
        <v/>
      </c>
      <c r="O4997" s="29"/>
    </row>
    <row r="4998" spans="1:15">
      <c r="A4998" s="87" t="str">
        <f t="shared" si="78"/>
        <v/>
      </c>
      <c r="B4998" s="87" t="str">
        <f>IF(C4998="","",C4998&amp;COUNTIF($C$2:C4998,C4998))</f>
        <v/>
      </c>
      <c r="C4998" s="88"/>
      <c r="D4998" s="87" t="str">
        <f>IF($C4998="","",VLOOKUP($C4998,人员花名册!$B$2:$F$2001,2,0))</f>
        <v/>
      </c>
      <c r="E4998" s="87" t="str">
        <f>IF($C4998="","",VLOOKUP($C4998,人员花名册!$B$2:$F$2001,4,0))</f>
        <v/>
      </c>
      <c r="F4998" s="89" t="str">
        <f>IF($C4998="","",VLOOKUP($C4998,人员花名册!$B$2:$F$2001,5,0))</f>
        <v/>
      </c>
      <c r="G4998" s="29"/>
      <c r="H4998" s="29"/>
      <c r="I4998" s="87" t="str">
        <f>IF($C4998="","",VLOOKUP($H4998,培训课程清单!$B$2:$J$1700,2,0))</f>
        <v/>
      </c>
      <c r="J4998" s="87" t="str">
        <f>IF($C4998="","",VLOOKUP($H4998,培训课程清单!$B$2:$J$1700,3,0))</f>
        <v/>
      </c>
      <c r="K4998" s="87" t="str">
        <f>IF($H4998="","",VLOOKUP($H4998,培训课程清单!$B$2:$J$1700,4,0))</f>
        <v/>
      </c>
      <c r="L4998" s="29"/>
      <c r="M4998" s="89" t="str">
        <f>IF($H4998="","",VLOOKUP($H4998,培训课程清单!$B$2:$J$1700,7,0))</f>
        <v/>
      </c>
      <c r="N4998" s="87" t="str">
        <f>IF($H4998="","",VLOOKUP($H4998,培训课程清单!$B$2:$J$1700,8,0))</f>
        <v/>
      </c>
      <c r="O4998" s="29"/>
    </row>
    <row r="4999" spans="1:15">
      <c r="A4999" s="87" t="str">
        <f t="shared" si="78"/>
        <v/>
      </c>
      <c r="B4999" s="87" t="str">
        <f>IF(C4999="","",C4999&amp;COUNTIF($C$2:C4999,C4999))</f>
        <v/>
      </c>
      <c r="C4999" s="88"/>
      <c r="D4999" s="87" t="str">
        <f>IF($C4999="","",VLOOKUP($C4999,人员花名册!$B$2:$F$2001,2,0))</f>
        <v/>
      </c>
      <c r="E4999" s="87" t="str">
        <f>IF($C4999="","",VLOOKUP($C4999,人员花名册!$B$2:$F$2001,4,0))</f>
        <v/>
      </c>
      <c r="F4999" s="89" t="str">
        <f>IF($C4999="","",VLOOKUP($C4999,人员花名册!$B$2:$F$2001,5,0))</f>
        <v/>
      </c>
      <c r="G4999" s="29"/>
      <c r="H4999" s="29"/>
      <c r="I4999" s="87" t="str">
        <f>IF($C4999="","",VLOOKUP($H4999,培训课程清单!$B$2:$J$1700,2,0))</f>
        <v/>
      </c>
      <c r="J4999" s="87" t="str">
        <f>IF($C4999="","",VLOOKUP($H4999,培训课程清单!$B$2:$J$1700,3,0))</f>
        <v/>
      </c>
      <c r="K4999" s="87" t="str">
        <f>IF($H4999="","",VLOOKUP($H4999,培训课程清单!$B$2:$J$1700,4,0))</f>
        <v/>
      </c>
      <c r="L4999" s="29"/>
      <c r="M4999" s="89" t="str">
        <f>IF($H4999="","",VLOOKUP($H4999,培训课程清单!$B$2:$J$1700,7,0))</f>
        <v/>
      </c>
      <c r="N4999" s="87" t="str">
        <f>IF($H4999="","",VLOOKUP($H4999,培训课程清单!$B$2:$J$1700,8,0))</f>
        <v/>
      </c>
      <c r="O4999" s="29"/>
    </row>
    <row r="5000" spans="1:15">
      <c r="A5000" s="87" t="str">
        <f t="shared" si="78"/>
        <v/>
      </c>
      <c r="B5000" s="87" t="str">
        <f>IF(C5000="","",C5000&amp;COUNTIF($C$2:C5000,C5000))</f>
        <v/>
      </c>
      <c r="C5000" s="88"/>
      <c r="D5000" s="87" t="str">
        <f>IF($C5000="","",VLOOKUP($C5000,人员花名册!$B$2:$F$2001,2,0))</f>
        <v/>
      </c>
      <c r="E5000" s="87" t="str">
        <f>IF($C5000="","",VLOOKUP($C5000,人员花名册!$B$2:$F$2001,4,0))</f>
        <v/>
      </c>
      <c r="F5000" s="89" t="str">
        <f>IF($C5000="","",VLOOKUP($C5000,人员花名册!$B$2:$F$2001,5,0))</f>
        <v/>
      </c>
      <c r="G5000" s="29"/>
      <c r="H5000" s="29"/>
      <c r="I5000" s="87" t="str">
        <f>IF($C5000="","",VLOOKUP($H5000,培训课程清单!$B$2:$J$1700,2,0))</f>
        <v/>
      </c>
      <c r="J5000" s="87" t="str">
        <f>IF($C5000="","",VLOOKUP($H5000,培训课程清单!$B$2:$J$1700,3,0))</f>
        <v/>
      </c>
      <c r="K5000" s="87" t="str">
        <f>IF($H5000="","",VLOOKUP($H5000,培训课程清单!$B$2:$J$1700,4,0))</f>
        <v/>
      </c>
      <c r="L5000" s="29"/>
      <c r="M5000" s="89" t="str">
        <f>IF($H5000="","",VLOOKUP($H5000,培训课程清单!$B$2:$J$1700,7,0))</f>
        <v/>
      </c>
      <c r="N5000" s="87" t="str">
        <f>IF($H5000="","",VLOOKUP($H5000,培训课程清单!$B$2:$J$1700,8,0))</f>
        <v/>
      </c>
      <c r="O5000" s="29"/>
    </row>
    <row r="5001" spans="1:15">
      <c r="A5001" s="87" t="str">
        <f t="shared" si="78"/>
        <v/>
      </c>
      <c r="B5001" s="87" t="str">
        <f>IF(C5001="","",C5001&amp;COUNTIF($C$2:C5001,C5001))</f>
        <v/>
      </c>
      <c r="C5001" s="88"/>
      <c r="D5001" s="87" t="str">
        <f>IF($C5001="","",VLOOKUP($C5001,人员花名册!$B$2:$F$2001,2,0))</f>
        <v/>
      </c>
      <c r="E5001" s="87" t="str">
        <f>IF($C5001="","",VLOOKUP($C5001,人员花名册!$B$2:$F$2001,4,0))</f>
        <v/>
      </c>
      <c r="F5001" s="89" t="str">
        <f>IF($C5001="","",VLOOKUP($C5001,人员花名册!$B$2:$F$2001,5,0))</f>
        <v/>
      </c>
      <c r="G5001" s="29"/>
      <c r="H5001" s="29"/>
      <c r="I5001" s="87" t="str">
        <f>IF($C5001="","",VLOOKUP($H5001,培训课程清单!$B$2:$J$1700,2,0))</f>
        <v/>
      </c>
      <c r="J5001" s="87" t="str">
        <f>IF($C5001="","",VLOOKUP($H5001,培训课程清单!$B$2:$J$1700,3,0))</f>
        <v/>
      </c>
      <c r="K5001" s="87" t="str">
        <f>IF($H5001="","",VLOOKUP($H5001,培训课程清单!$B$2:$J$1700,4,0))</f>
        <v/>
      </c>
      <c r="L5001" s="29"/>
      <c r="M5001" s="89" t="str">
        <f>IF($H5001="","",VLOOKUP($H5001,培训课程清单!$B$2:$J$1700,7,0))</f>
        <v/>
      </c>
      <c r="N5001" s="87" t="str">
        <f>IF($H5001="","",VLOOKUP($H5001,培训课程清单!$B$2:$J$1700,8,0))</f>
        <v/>
      </c>
      <c r="O5001" s="29"/>
    </row>
    <row r="5002" spans="1:15">
      <c r="A5002" s="87" t="str">
        <f t="shared" si="78"/>
        <v/>
      </c>
      <c r="B5002" s="87" t="str">
        <f>IF(C5002="","",C5002&amp;COUNTIF($C$2:C5002,C5002))</f>
        <v/>
      </c>
      <c r="C5002" s="88"/>
      <c r="D5002" s="87" t="str">
        <f>IF($C5002="","",VLOOKUP($C5002,人员花名册!$B$2:$F$2001,2,0))</f>
        <v/>
      </c>
      <c r="E5002" s="87" t="str">
        <f>IF($C5002="","",VLOOKUP($C5002,人员花名册!$B$2:$F$2001,4,0))</f>
        <v/>
      </c>
      <c r="F5002" s="89" t="str">
        <f>IF($C5002="","",VLOOKUP($C5002,人员花名册!$B$2:$F$2001,5,0))</f>
        <v/>
      </c>
      <c r="G5002" s="29"/>
      <c r="H5002" s="29"/>
      <c r="I5002" s="87" t="str">
        <f>IF($C5002="","",VLOOKUP($H5002,培训课程清单!$B$2:$J$1700,2,0))</f>
        <v/>
      </c>
      <c r="J5002" s="87" t="str">
        <f>IF($C5002="","",VLOOKUP($H5002,培训课程清单!$B$2:$J$1700,3,0))</f>
        <v/>
      </c>
      <c r="K5002" s="87" t="str">
        <f>IF($H5002="","",VLOOKUP($H5002,培训课程清单!$B$2:$J$1700,4,0))</f>
        <v/>
      </c>
      <c r="L5002" s="29"/>
      <c r="M5002" s="89" t="str">
        <f>IF($H5002="","",VLOOKUP($H5002,培训课程清单!$B$2:$J$1700,7,0))</f>
        <v/>
      </c>
      <c r="N5002" s="87" t="str">
        <f>IF($H5002="","",VLOOKUP($H5002,培训课程清单!$B$2:$J$1700,8,0))</f>
        <v/>
      </c>
      <c r="O5002" s="29"/>
    </row>
    <row r="5003" spans="1:15">
      <c r="A5003" s="87" t="str">
        <f t="shared" si="78"/>
        <v/>
      </c>
      <c r="B5003" s="87" t="str">
        <f>IF(C5003="","",C5003&amp;COUNTIF($C$2:C5003,C5003))</f>
        <v/>
      </c>
      <c r="C5003" s="88"/>
      <c r="D5003" s="87" t="str">
        <f>IF($C5003="","",VLOOKUP($C5003,人员花名册!$B$2:$F$2001,2,0))</f>
        <v/>
      </c>
      <c r="E5003" s="87" t="str">
        <f>IF($C5003="","",VLOOKUP($C5003,人员花名册!$B$2:$F$2001,4,0))</f>
        <v/>
      </c>
      <c r="F5003" s="89" t="str">
        <f>IF($C5003="","",VLOOKUP($C5003,人员花名册!$B$2:$F$2001,5,0))</f>
        <v/>
      </c>
      <c r="G5003" s="29"/>
      <c r="H5003" s="29"/>
      <c r="I5003" s="87" t="str">
        <f>IF($C5003="","",VLOOKUP($H5003,培训课程清单!$B$2:$J$1700,2,0))</f>
        <v/>
      </c>
      <c r="J5003" s="87" t="str">
        <f>IF($C5003="","",VLOOKUP($H5003,培训课程清单!$B$2:$J$1700,3,0))</f>
        <v/>
      </c>
      <c r="K5003" s="87" t="str">
        <f>IF($H5003="","",VLOOKUP($H5003,培训课程清单!$B$2:$J$1700,4,0))</f>
        <v/>
      </c>
      <c r="L5003" s="29"/>
      <c r="M5003" s="89" t="str">
        <f>IF($H5003="","",VLOOKUP($H5003,培训课程清单!$B$2:$J$1700,7,0))</f>
        <v/>
      </c>
      <c r="N5003" s="87" t="str">
        <f>IF($H5003="","",VLOOKUP($H5003,培训课程清单!$B$2:$J$1700,8,0))</f>
        <v/>
      </c>
      <c r="O5003" s="29"/>
    </row>
    <row r="5004" spans="1:15">
      <c r="A5004" s="87" t="str">
        <f t="shared" si="78"/>
        <v/>
      </c>
      <c r="B5004" s="87" t="str">
        <f>IF(C5004="","",C5004&amp;COUNTIF($C$2:C5004,C5004))</f>
        <v/>
      </c>
      <c r="C5004" s="88"/>
      <c r="D5004" s="87" t="str">
        <f>IF($C5004="","",VLOOKUP($C5004,人员花名册!$B$2:$F$2001,2,0))</f>
        <v/>
      </c>
      <c r="E5004" s="87" t="str">
        <f>IF($C5004="","",VLOOKUP($C5004,人员花名册!$B$2:$F$2001,4,0))</f>
        <v/>
      </c>
      <c r="F5004" s="89" t="str">
        <f>IF($C5004="","",VLOOKUP($C5004,人员花名册!$B$2:$F$2001,5,0))</f>
        <v/>
      </c>
      <c r="G5004" s="29"/>
      <c r="H5004" s="29"/>
      <c r="I5004" s="87" t="str">
        <f>IF($C5004="","",VLOOKUP($H5004,培训课程清单!$B$2:$J$1700,2,0))</f>
        <v/>
      </c>
      <c r="J5004" s="87" t="str">
        <f>IF($C5004="","",VLOOKUP($H5004,培训课程清单!$B$2:$J$1700,3,0))</f>
        <v/>
      </c>
      <c r="K5004" s="87" t="str">
        <f>IF($H5004="","",VLOOKUP($H5004,培训课程清单!$B$2:$J$1700,4,0))</f>
        <v/>
      </c>
      <c r="L5004" s="29"/>
      <c r="M5004" s="89" t="str">
        <f>IF($H5004="","",VLOOKUP($H5004,培训课程清单!$B$2:$J$1700,7,0))</f>
        <v/>
      </c>
      <c r="N5004" s="87" t="str">
        <f>IF($H5004="","",VLOOKUP($H5004,培训课程清单!$B$2:$J$1700,8,0))</f>
        <v/>
      </c>
      <c r="O5004" s="29"/>
    </row>
    <row r="5005" spans="1:15">
      <c r="A5005" s="87" t="str">
        <f t="shared" si="78"/>
        <v/>
      </c>
      <c r="B5005" s="87" t="str">
        <f>IF(C5005="","",C5005&amp;COUNTIF($C$2:C5005,C5005))</f>
        <v/>
      </c>
      <c r="C5005" s="88"/>
      <c r="D5005" s="87" t="str">
        <f>IF($C5005="","",VLOOKUP($C5005,人员花名册!$B$2:$F$2001,2,0))</f>
        <v/>
      </c>
      <c r="E5005" s="87" t="str">
        <f>IF($C5005="","",VLOOKUP($C5005,人员花名册!$B$2:$F$2001,4,0))</f>
        <v/>
      </c>
      <c r="F5005" s="89" t="str">
        <f>IF($C5005="","",VLOOKUP($C5005,人员花名册!$B$2:$F$2001,5,0))</f>
        <v/>
      </c>
      <c r="G5005" s="29"/>
      <c r="H5005" s="29"/>
      <c r="I5005" s="87" t="str">
        <f>IF($C5005="","",VLOOKUP($H5005,培训课程清单!$B$2:$J$1700,2,0))</f>
        <v/>
      </c>
      <c r="J5005" s="87" t="str">
        <f>IF($C5005="","",VLOOKUP($H5005,培训课程清单!$B$2:$J$1700,3,0))</f>
        <v/>
      </c>
      <c r="K5005" s="87" t="str">
        <f>IF($H5005="","",VLOOKUP($H5005,培训课程清单!$B$2:$J$1700,4,0))</f>
        <v/>
      </c>
      <c r="L5005" s="29"/>
      <c r="M5005" s="89" t="str">
        <f>IF($H5005="","",VLOOKUP($H5005,培训课程清单!$B$2:$J$1700,7,0))</f>
        <v/>
      </c>
      <c r="N5005" s="87" t="str">
        <f>IF($H5005="","",VLOOKUP($H5005,培训课程清单!$B$2:$J$1700,8,0))</f>
        <v/>
      </c>
      <c r="O5005" s="29"/>
    </row>
    <row r="5006" spans="1:15">
      <c r="A5006" s="87" t="str">
        <f t="shared" si="78"/>
        <v/>
      </c>
      <c r="B5006" s="87" t="str">
        <f>IF(C5006="","",C5006&amp;COUNTIF($C$2:C5006,C5006))</f>
        <v/>
      </c>
      <c r="C5006" s="88"/>
      <c r="D5006" s="87" t="str">
        <f>IF($C5006="","",VLOOKUP($C5006,人员花名册!$B$2:$F$2001,2,0))</f>
        <v/>
      </c>
      <c r="E5006" s="87" t="str">
        <f>IF($C5006="","",VLOOKUP($C5006,人员花名册!$B$2:$F$2001,4,0))</f>
        <v/>
      </c>
      <c r="F5006" s="89" t="str">
        <f>IF($C5006="","",VLOOKUP($C5006,人员花名册!$B$2:$F$2001,5,0))</f>
        <v/>
      </c>
      <c r="G5006" s="29"/>
      <c r="H5006" s="29"/>
      <c r="I5006" s="87" t="str">
        <f>IF($C5006="","",VLOOKUP($H5006,培训课程清单!$B$2:$J$1700,2,0))</f>
        <v/>
      </c>
      <c r="J5006" s="87" t="str">
        <f>IF($C5006="","",VLOOKUP($H5006,培训课程清单!$B$2:$J$1700,3,0))</f>
        <v/>
      </c>
      <c r="K5006" s="87" t="str">
        <f>IF($H5006="","",VLOOKUP($H5006,培训课程清单!$B$2:$J$1700,4,0))</f>
        <v/>
      </c>
      <c r="L5006" s="29"/>
      <c r="M5006" s="89" t="str">
        <f>IF($H5006="","",VLOOKUP($H5006,培训课程清单!$B$2:$J$1700,7,0))</f>
        <v/>
      </c>
      <c r="N5006" s="87" t="str">
        <f>IF($H5006="","",VLOOKUP($H5006,培训课程清单!$B$2:$J$1700,8,0))</f>
        <v/>
      </c>
      <c r="O5006" s="29"/>
    </row>
    <row r="5007" spans="1:15">
      <c r="A5007" s="87" t="str">
        <f t="shared" si="78"/>
        <v/>
      </c>
      <c r="B5007" s="87" t="str">
        <f>IF(C5007="","",C5007&amp;COUNTIF($C$2:C5007,C5007))</f>
        <v/>
      </c>
      <c r="C5007" s="88"/>
      <c r="D5007" s="87" t="str">
        <f>IF($C5007="","",VLOOKUP($C5007,人员花名册!$B$2:$F$2001,2,0))</f>
        <v/>
      </c>
      <c r="E5007" s="87" t="str">
        <f>IF($C5007="","",VLOOKUP($C5007,人员花名册!$B$2:$F$2001,4,0))</f>
        <v/>
      </c>
      <c r="F5007" s="89" t="str">
        <f>IF($C5007="","",VLOOKUP($C5007,人员花名册!$B$2:$F$2001,5,0))</f>
        <v/>
      </c>
      <c r="G5007" s="29"/>
      <c r="H5007" s="29"/>
      <c r="I5007" s="87" t="str">
        <f>IF($C5007="","",VLOOKUP($H5007,培训课程清单!$B$2:$J$1700,2,0))</f>
        <v/>
      </c>
      <c r="J5007" s="87" t="str">
        <f>IF($C5007="","",VLOOKUP($H5007,培训课程清单!$B$2:$J$1700,3,0))</f>
        <v/>
      </c>
      <c r="K5007" s="87" t="str">
        <f>IF($H5007="","",VLOOKUP($H5007,培训课程清单!$B$2:$J$1700,4,0))</f>
        <v/>
      </c>
      <c r="L5007" s="29"/>
      <c r="M5007" s="89" t="str">
        <f>IF($H5007="","",VLOOKUP($H5007,培训课程清单!$B$2:$J$1700,7,0))</f>
        <v/>
      </c>
      <c r="N5007" s="87" t="str">
        <f>IF($H5007="","",VLOOKUP($H5007,培训课程清单!$B$2:$J$1700,8,0))</f>
        <v/>
      </c>
      <c r="O5007" s="29"/>
    </row>
    <row r="5008" spans="1:15">
      <c r="A5008" s="87" t="str">
        <f t="shared" si="78"/>
        <v/>
      </c>
      <c r="B5008" s="87" t="str">
        <f>IF(C5008="","",C5008&amp;COUNTIF($C$2:C5008,C5008))</f>
        <v/>
      </c>
      <c r="C5008" s="88"/>
      <c r="D5008" s="87" t="str">
        <f>IF($C5008="","",VLOOKUP($C5008,人员花名册!$B$2:$F$2001,2,0))</f>
        <v/>
      </c>
      <c r="E5008" s="87" t="str">
        <f>IF($C5008="","",VLOOKUP($C5008,人员花名册!$B$2:$F$2001,4,0))</f>
        <v/>
      </c>
      <c r="F5008" s="89" t="str">
        <f>IF($C5008="","",VLOOKUP($C5008,人员花名册!$B$2:$F$2001,5,0))</f>
        <v/>
      </c>
      <c r="G5008" s="29"/>
      <c r="H5008" s="29"/>
      <c r="I5008" s="87" t="str">
        <f>IF($C5008="","",VLOOKUP($H5008,培训课程清单!$B$2:$J$1700,2,0))</f>
        <v/>
      </c>
      <c r="J5008" s="87" t="str">
        <f>IF($C5008="","",VLOOKUP($H5008,培训课程清单!$B$2:$J$1700,3,0))</f>
        <v/>
      </c>
      <c r="K5008" s="87" t="str">
        <f>IF($H5008="","",VLOOKUP($H5008,培训课程清单!$B$2:$J$1700,4,0))</f>
        <v/>
      </c>
      <c r="L5008" s="29"/>
      <c r="M5008" s="89" t="str">
        <f>IF($H5008="","",VLOOKUP($H5008,培训课程清单!$B$2:$J$1700,7,0))</f>
        <v/>
      </c>
      <c r="N5008" s="87" t="str">
        <f>IF($H5008="","",VLOOKUP($H5008,培训课程清单!$B$2:$J$1700,8,0))</f>
        <v/>
      </c>
      <c r="O5008" s="29"/>
    </row>
    <row r="5009" spans="1:15">
      <c r="A5009" s="87" t="str">
        <f t="shared" ref="A5009:A5072" si="79">IF(C5008="","",A5008+1)</f>
        <v/>
      </c>
      <c r="B5009" s="87" t="str">
        <f>IF(C5009="","",C5009&amp;COUNTIF($C$2:C5009,C5009))</f>
        <v/>
      </c>
      <c r="C5009" s="88"/>
      <c r="D5009" s="87" t="str">
        <f>IF($C5009="","",VLOOKUP($C5009,人员花名册!$B$2:$F$2001,2,0))</f>
        <v/>
      </c>
      <c r="E5009" s="87" t="str">
        <f>IF($C5009="","",VLOOKUP($C5009,人员花名册!$B$2:$F$2001,4,0))</f>
        <v/>
      </c>
      <c r="F5009" s="89" t="str">
        <f>IF($C5009="","",VLOOKUP($C5009,人员花名册!$B$2:$F$2001,5,0))</f>
        <v/>
      </c>
      <c r="G5009" s="29"/>
      <c r="H5009" s="29"/>
      <c r="I5009" s="87" t="str">
        <f>IF($C5009="","",VLOOKUP($H5009,培训课程清单!$B$2:$J$1700,2,0))</f>
        <v/>
      </c>
      <c r="J5009" s="87" t="str">
        <f>IF($C5009="","",VLOOKUP($H5009,培训课程清单!$B$2:$J$1700,3,0))</f>
        <v/>
      </c>
      <c r="K5009" s="87" t="str">
        <f>IF($H5009="","",VLOOKUP($H5009,培训课程清单!$B$2:$J$1700,4,0))</f>
        <v/>
      </c>
      <c r="L5009" s="29"/>
      <c r="M5009" s="89" t="str">
        <f>IF($H5009="","",VLOOKUP($H5009,培训课程清单!$B$2:$J$1700,7,0))</f>
        <v/>
      </c>
      <c r="N5009" s="87" t="str">
        <f>IF($H5009="","",VLOOKUP($H5009,培训课程清单!$B$2:$J$1700,8,0))</f>
        <v/>
      </c>
      <c r="O5009" s="29"/>
    </row>
    <row r="5010" spans="1:15">
      <c r="A5010" s="87" t="str">
        <f t="shared" si="79"/>
        <v/>
      </c>
      <c r="B5010" s="87" t="str">
        <f>IF(C5010="","",C5010&amp;COUNTIF($C$2:C5010,C5010))</f>
        <v/>
      </c>
      <c r="C5010" s="88"/>
      <c r="D5010" s="87" t="str">
        <f>IF($C5010="","",VLOOKUP($C5010,人员花名册!$B$2:$F$2001,2,0))</f>
        <v/>
      </c>
      <c r="E5010" s="87" t="str">
        <f>IF($C5010="","",VLOOKUP($C5010,人员花名册!$B$2:$F$2001,4,0))</f>
        <v/>
      </c>
      <c r="F5010" s="89" t="str">
        <f>IF($C5010="","",VLOOKUP($C5010,人员花名册!$B$2:$F$2001,5,0))</f>
        <v/>
      </c>
      <c r="G5010" s="29"/>
      <c r="H5010" s="29"/>
      <c r="I5010" s="87" t="str">
        <f>IF($C5010="","",VLOOKUP($H5010,培训课程清单!$B$2:$J$1700,2,0))</f>
        <v/>
      </c>
      <c r="J5010" s="87" t="str">
        <f>IF($C5010="","",VLOOKUP($H5010,培训课程清单!$B$2:$J$1700,3,0))</f>
        <v/>
      </c>
      <c r="K5010" s="87" t="str">
        <f>IF($H5010="","",VLOOKUP($H5010,培训课程清单!$B$2:$J$1700,4,0))</f>
        <v/>
      </c>
      <c r="L5010" s="29"/>
      <c r="M5010" s="89" t="str">
        <f>IF($H5010="","",VLOOKUP($H5010,培训课程清单!$B$2:$J$1700,7,0))</f>
        <v/>
      </c>
      <c r="N5010" s="87" t="str">
        <f>IF($H5010="","",VLOOKUP($H5010,培训课程清单!$B$2:$J$1700,8,0))</f>
        <v/>
      </c>
      <c r="O5010" s="29"/>
    </row>
    <row r="5011" spans="1:15">
      <c r="A5011" s="87" t="str">
        <f t="shared" si="79"/>
        <v/>
      </c>
      <c r="B5011" s="87" t="str">
        <f>IF(C5011="","",C5011&amp;COUNTIF($C$2:C5011,C5011))</f>
        <v/>
      </c>
      <c r="C5011" s="88"/>
      <c r="D5011" s="87" t="str">
        <f>IF($C5011="","",VLOOKUP($C5011,人员花名册!$B$2:$F$2001,2,0))</f>
        <v/>
      </c>
      <c r="E5011" s="87" t="str">
        <f>IF($C5011="","",VLOOKUP($C5011,人员花名册!$B$2:$F$2001,4,0))</f>
        <v/>
      </c>
      <c r="F5011" s="89" t="str">
        <f>IF($C5011="","",VLOOKUP($C5011,人员花名册!$B$2:$F$2001,5,0))</f>
        <v/>
      </c>
      <c r="G5011" s="29"/>
      <c r="H5011" s="29"/>
      <c r="I5011" s="87" t="str">
        <f>IF($C5011="","",VLOOKUP($H5011,培训课程清单!$B$2:$J$1700,2,0))</f>
        <v/>
      </c>
      <c r="J5011" s="87" t="str">
        <f>IF($C5011="","",VLOOKUP($H5011,培训课程清单!$B$2:$J$1700,3,0))</f>
        <v/>
      </c>
      <c r="K5011" s="87" t="str">
        <f>IF($H5011="","",VLOOKUP($H5011,培训课程清单!$B$2:$J$1700,4,0))</f>
        <v/>
      </c>
      <c r="L5011" s="29"/>
      <c r="M5011" s="89" t="str">
        <f>IF($H5011="","",VLOOKUP($H5011,培训课程清单!$B$2:$J$1700,7,0))</f>
        <v/>
      </c>
      <c r="N5011" s="87" t="str">
        <f>IF($H5011="","",VLOOKUP($H5011,培训课程清单!$B$2:$J$1700,8,0))</f>
        <v/>
      </c>
      <c r="O5011" s="29"/>
    </row>
    <row r="5012" spans="1:15">
      <c r="A5012" s="87" t="str">
        <f t="shared" si="79"/>
        <v/>
      </c>
      <c r="B5012" s="87" t="str">
        <f>IF(C5012="","",C5012&amp;COUNTIF($C$2:C5012,C5012))</f>
        <v/>
      </c>
      <c r="C5012" s="88"/>
      <c r="D5012" s="87" t="str">
        <f>IF($C5012="","",VLOOKUP($C5012,人员花名册!$B$2:$F$2001,2,0))</f>
        <v/>
      </c>
      <c r="E5012" s="87" t="str">
        <f>IF($C5012="","",VLOOKUP($C5012,人员花名册!$B$2:$F$2001,4,0))</f>
        <v/>
      </c>
      <c r="F5012" s="89" t="str">
        <f>IF($C5012="","",VLOOKUP($C5012,人员花名册!$B$2:$F$2001,5,0))</f>
        <v/>
      </c>
      <c r="G5012" s="29"/>
      <c r="H5012" s="29"/>
      <c r="I5012" s="87" t="str">
        <f>IF($C5012="","",VLOOKUP($H5012,培训课程清单!$B$2:$J$1700,2,0))</f>
        <v/>
      </c>
      <c r="J5012" s="87" t="str">
        <f>IF($C5012="","",VLOOKUP($H5012,培训课程清单!$B$2:$J$1700,3,0))</f>
        <v/>
      </c>
      <c r="K5012" s="87" t="str">
        <f>IF($H5012="","",VLOOKUP($H5012,培训课程清单!$B$2:$J$1700,4,0))</f>
        <v/>
      </c>
      <c r="L5012" s="29"/>
      <c r="M5012" s="89" t="str">
        <f>IF($H5012="","",VLOOKUP($H5012,培训课程清单!$B$2:$J$1700,7,0))</f>
        <v/>
      </c>
      <c r="N5012" s="87" t="str">
        <f>IF($H5012="","",VLOOKUP($H5012,培训课程清单!$B$2:$J$1700,8,0))</f>
        <v/>
      </c>
      <c r="O5012" s="29"/>
    </row>
    <row r="5013" spans="1:15">
      <c r="A5013" s="87" t="str">
        <f t="shared" si="79"/>
        <v/>
      </c>
      <c r="B5013" s="87" t="str">
        <f>IF(C5013="","",C5013&amp;COUNTIF($C$2:C5013,C5013))</f>
        <v/>
      </c>
      <c r="C5013" s="88"/>
      <c r="D5013" s="87" t="str">
        <f>IF($C5013="","",VLOOKUP($C5013,人员花名册!$B$2:$F$2001,2,0))</f>
        <v/>
      </c>
      <c r="E5013" s="87" t="str">
        <f>IF($C5013="","",VLOOKUP($C5013,人员花名册!$B$2:$F$2001,4,0))</f>
        <v/>
      </c>
      <c r="F5013" s="89" t="str">
        <f>IF($C5013="","",VLOOKUP($C5013,人员花名册!$B$2:$F$2001,5,0))</f>
        <v/>
      </c>
      <c r="G5013" s="29"/>
      <c r="H5013" s="29"/>
      <c r="I5013" s="87" t="str">
        <f>IF($C5013="","",VLOOKUP($H5013,培训课程清单!$B$2:$J$1700,2,0))</f>
        <v/>
      </c>
      <c r="J5013" s="87" t="str">
        <f>IF($C5013="","",VLOOKUP($H5013,培训课程清单!$B$2:$J$1700,3,0))</f>
        <v/>
      </c>
      <c r="K5013" s="87" t="str">
        <f>IF($H5013="","",VLOOKUP($H5013,培训课程清单!$B$2:$J$1700,4,0))</f>
        <v/>
      </c>
      <c r="L5013" s="29"/>
      <c r="M5013" s="89" t="str">
        <f>IF($H5013="","",VLOOKUP($H5013,培训课程清单!$B$2:$J$1700,7,0))</f>
        <v/>
      </c>
      <c r="N5013" s="87" t="str">
        <f>IF($H5013="","",VLOOKUP($H5013,培训课程清单!$B$2:$J$1700,8,0))</f>
        <v/>
      </c>
      <c r="O5013" s="29"/>
    </row>
    <row r="5014" spans="1:15">
      <c r="A5014" s="87" t="str">
        <f t="shared" si="79"/>
        <v/>
      </c>
      <c r="B5014" s="87" t="str">
        <f>IF(C5014="","",C5014&amp;COUNTIF($C$2:C5014,C5014))</f>
        <v/>
      </c>
      <c r="C5014" s="88"/>
      <c r="D5014" s="87" t="str">
        <f>IF($C5014="","",VLOOKUP($C5014,人员花名册!$B$2:$F$2001,2,0))</f>
        <v/>
      </c>
      <c r="E5014" s="87" t="str">
        <f>IF($C5014="","",VLOOKUP($C5014,人员花名册!$B$2:$F$2001,4,0))</f>
        <v/>
      </c>
      <c r="F5014" s="89" t="str">
        <f>IF($C5014="","",VLOOKUP($C5014,人员花名册!$B$2:$F$2001,5,0))</f>
        <v/>
      </c>
      <c r="G5014" s="29"/>
      <c r="H5014" s="29"/>
      <c r="I5014" s="87" t="str">
        <f>IF($C5014="","",VLOOKUP($H5014,培训课程清单!$B$2:$J$1700,2,0))</f>
        <v/>
      </c>
      <c r="J5014" s="87" t="str">
        <f>IF($C5014="","",VLOOKUP($H5014,培训课程清单!$B$2:$J$1700,3,0))</f>
        <v/>
      </c>
      <c r="K5014" s="87" t="str">
        <f>IF($H5014="","",VLOOKUP($H5014,培训课程清单!$B$2:$J$1700,4,0))</f>
        <v/>
      </c>
      <c r="L5014" s="29"/>
      <c r="M5014" s="89" t="str">
        <f>IF($H5014="","",VLOOKUP($H5014,培训课程清单!$B$2:$J$1700,7,0))</f>
        <v/>
      </c>
      <c r="N5014" s="87" t="str">
        <f>IF($H5014="","",VLOOKUP($H5014,培训课程清单!$B$2:$J$1700,8,0))</f>
        <v/>
      </c>
      <c r="O5014" s="29"/>
    </row>
    <row r="5015" spans="1:15">
      <c r="A5015" s="87" t="str">
        <f t="shared" si="79"/>
        <v/>
      </c>
      <c r="B5015" s="87" t="str">
        <f>IF(C5015="","",C5015&amp;COUNTIF($C$2:C5015,C5015))</f>
        <v/>
      </c>
      <c r="C5015" s="88"/>
      <c r="D5015" s="87" t="str">
        <f>IF($C5015="","",VLOOKUP($C5015,人员花名册!$B$2:$F$2001,2,0))</f>
        <v/>
      </c>
      <c r="E5015" s="87" t="str">
        <f>IF($C5015="","",VLOOKUP($C5015,人员花名册!$B$2:$F$2001,4,0))</f>
        <v/>
      </c>
      <c r="F5015" s="89" t="str">
        <f>IF($C5015="","",VLOOKUP($C5015,人员花名册!$B$2:$F$2001,5,0))</f>
        <v/>
      </c>
      <c r="G5015" s="29"/>
      <c r="H5015" s="29"/>
      <c r="I5015" s="87" t="str">
        <f>IF($C5015="","",VLOOKUP($H5015,培训课程清单!$B$2:$J$1700,2,0))</f>
        <v/>
      </c>
      <c r="J5015" s="87" t="str">
        <f>IF($C5015="","",VLOOKUP($H5015,培训课程清单!$B$2:$J$1700,3,0))</f>
        <v/>
      </c>
      <c r="K5015" s="87" t="str">
        <f>IF($H5015="","",VLOOKUP($H5015,培训课程清单!$B$2:$J$1700,4,0))</f>
        <v/>
      </c>
      <c r="L5015" s="29"/>
      <c r="M5015" s="89" t="str">
        <f>IF($H5015="","",VLOOKUP($H5015,培训课程清单!$B$2:$J$1700,7,0))</f>
        <v/>
      </c>
      <c r="N5015" s="87" t="str">
        <f>IF($H5015="","",VLOOKUP($H5015,培训课程清单!$B$2:$J$1700,8,0))</f>
        <v/>
      </c>
      <c r="O5015" s="29"/>
    </row>
    <row r="5016" spans="1:15">
      <c r="A5016" s="87" t="str">
        <f t="shared" si="79"/>
        <v/>
      </c>
      <c r="B5016" s="87" t="str">
        <f>IF(C5016="","",C5016&amp;COUNTIF($C$2:C5016,C5016))</f>
        <v/>
      </c>
      <c r="C5016" s="88"/>
      <c r="D5016" s="87" t="str">
        <f>IF($C5016="","",VLOOKUP($C5016,人员花名册!$B$2:$F$2001,2,0))</f>
        <v/>
      </c>
      <c r="E5016" s="87" t="str">
        <f>IF($C5016="","",VLOOKUP($C5016,人员花名册!$B$2:$F$2001,4,0))</f>
        <v/>
      </c>
      <c r="F5016" s="89" t="str">
        <f>IF($C5016="","",VLOOKUP($C5016,人员花名册!$B$2:$F$2001,5,0))</f>
        <v/>
      </c>
      <c r="G5016" s="29"/>
      <c r="H5016" s="29"/>
      <c r="I5016" s="87" t="str">
        <f>IF($C5016="","",VLOOKUP($H5016,培训课程清单!$B$2:$J$1700,2,0))</f>
        <v/>
      </c>
      <c r="J5016" s="87" t="str">
        <f>IF($C5016="","",VLOOKUP($H5016,培训课程清单!$B$2:$J$1700,3,0))</f>
        <v/>
      </c>
      <c r="K5016" s="87" t="str">
        <f>IF($H5016="","",VLOOKUP($H5016,培训课程清单!$B$2:$J$1700,4,0))</f>
        <v/>
      </c>
      <c r="L5016" s="29"/>
      <c r="M5016" s="89" t="str">
        <f>IF($H5016="","",VLOOKUP($H5016,培训课程清单!$B$2:$J$1700,7,0))</f>
        <v/>
      </c>
      <c r="N5016" s="87" t="str">
        <f>IF($H5016="","",VLOOKUP($H5016,培训课程清单!$B$2:$J$1700,8,0))</f>
        <v/>
      </c>
      <c r="O5016" s="29"/>
    </row>
    <row r="5017" spans="1:15">
      <c r="A5017" s="87" t="str">
        <f t="shared" si="79"/>
        <v/>
      </c>
      <c r="B5017" s="87" t="str">
        <f>IF(C5017="","",C5017&amp;COUNTIF($C$2:C5017,C5017))</f>
        <v/>
      </c>
      <c r="C5017" s="88"/>
      <c r="D5017" s="87" t="str">
        <f>IF($C5017="","",VLOOKUP($C5017,人员花名册!$B$2:$F$2001,2,0))</f>
        <v/>
      </c>
      <c r="E5017" s="87" t="str">
        <f>IF($C5017="","",VLOOKUP($C5017,人员花名册!$B$2:$F$2001,4,0))</f>
        <v/>
      </c>
      <c r="F5017" s="89" t="str">
        <f>IF($C5017="","",VLOOKUP($C5017,人员花名册!$B$2:$F$2001,5,0))</f>
        <v/>
      </c>
      <c r="G5017" s="29"/>
      <c r="H5017" s="29"/>
      <c r="I5017" s="87" t="str">
        <f>IF($C5017="","",VLOOKUP($H5017,培训课程清单!$B$2:$J$1700,2,0))</f>
        <v/>
      </c>
      <c r="J5017" s="87" t="str">
        <f>IF($C5017="","",VLOOKUP($H5017,培训课程清单!$B$2:$J$1700,3,0))</f>
        <v/>
      </c>
      <c r="K5017" s="87" t="str">
        <f>IF($H5017="","",VLOOKUP($H5017,培训课程清单!$B$2:$J$1700,4,0))</f>
        <v/>
      </c>
      <c r="L5017" s="29"/>
      <c r="M5017" s="89" t="str">
        <f>IF($H5017="","",VLOOKUP($H5017,培训课程清单!$B$2:$J$1700,7,0))</f>
        <v/>
      </c>
      <c r="N5017" s="87" t="str">
        <f>IF($H5017="","",VLOOKUP($H5017,培训课程清单!$B$2:$J$1700,8,0))</f>
        <v/>
      </c>
      <c r="O5017" s="29"/>
    </row>
    <row r="5018" spans="1:15">
      <c r="A5018" s="87" t="str">
        <f t="shared" si="79"/>
        <v/>
      </c>
      <c r="B5018" s="87" t="str">
        <f>IF(C5018="","",C5018&amp;COUNTIF($C$2:C5018,C5018))</f>
        <v/>
      </c>
      <c r="C5018" s="88"/>
      <c r="D5018" s="87" t="str">
        <f>IF($C5018="","",VLOOKUP($C5018,人员花名册!$B$2:$F$2001,2,0))</f>
        <v/>
      </c>
      <c r="E5018" s="87" t="str">
        <f>IF($C5018="","",VLOOKUP($C5018,人员花名册!$B$2:$F$2001,4,0))</f>
        <v/>
      </c>
      <c r="F5018" s="89" t="str">
        <f>IF($C5018="","",VLOOKUP($C5018,人员花名册!$B$2:$F$2001,5,0))</f>
        <v/>
      </c>
      <c r="G5018" s="29"/>
      <c r="H5018" s="29"/>
      <c r="I5018" s="87" t="str">
        <f>IF($C5018="","",VLOOKUP($H5018,培训课程清单!$B$2:$J$1700,2,0))</f>
        <v/>
      </c>
      <c r="J5018" s="87" t="str">
        <f>IF($C5018="","",VLOOKUP($H5018,培训课程清单!$B$2:$J$1700,3,0))</f>
        <v/>
      </c>
      <c r="K5018" s="87" t="str">
        <f>IF($H5018="","",VLOOKUP($H5018,培训课程清单!$B$2:$J$1700,4,0))</f>
        <v/>
      </c>
      <c r="L5018" s="29"/>
      <c r="M5018" s="89" t="str">
        <f>IF($H5018="","",VLOOKUP($H5018,培训课程清单!$B$2:$J$1700,7,0))</f>
        <v/>
      </c>
      <c r="N5018" s="87" t="str">
        <f>IF($H5018="","",VLOOKUP($H5018,培训课程清单!$B$2:$J$1700,8,0))</f>
        <v/>
      </c>
      <c r="O5018" s="29"/>
    </row>
    <row r="5019" spans="1:15">
      <c r="A5019" s="87" t="str">
        <f t="shared" si="79"/>
        <v/>
      </c>
      <c r="B5019" s="87" t="str">
        <f>IF(C5019="","",C5019&amp;COUNTIF($C$2:C5019,C5019))</f>
        <v/>
      </c>
      <c r="C5019" s="88"/>
      <c r="D5019" s="87" t="str">
        <f>IF($C5019="","",VLOOKUP($C5019,人员花名册!$B$2:$F$2001,2,0))</f>
        <v/>
      </c>
      <c r="E5019" s="87" t="str">
        <f>IF($C5019="","",VLOOKUP($C5019,人员花名册!$B$2:$F$2001,4,0))</f>
        <v/>
      </c>
      <c r="F5019" s="89" t="str">
        <f>IF($C5019="","",VLOOKUP($C5019,人员花名册!$B$2:$F$2001,5,0))</f>
        <v/>
      </c>
      <c r="G5019" s="29"/>
      <c r="H5019" s="29"/>
      <c r="I5019" s="87" t="str">
        <f>IF($C5019="","",VLOOKUP($H5019,培训课程清单!$B$2:$J$1700,2,0))</f>
        <v/>
      </c>
      <c r="J5019" s="87" t="str">
        <f>IF($C5019="","",VLOOKUP($H5019,培训课程清单!$B$2:$J$1700,3,0))</f>
        <v/>
      </c>
      <c r="K5019" s="87" t="str">
        <f>IF($H5019="","",VLOOKUP($H5019,培训课程清单!$B$2:$J$1700,4,0))</f>
        <v/>
      </c>
      <c r="L5019" s="29"/>
      <c r="M5019" s="89" t="str">
        <f>IF($H5019="","",VLOOKUP($H5019,培训课程清单!$B$2:$J$1700,7,0))</f>
        <v/>
      </c>
      <c r="N5019" s="87" t="str">
        <f>IF($H5019="","",VLOOKUP($H5019,培训课程清单!$B$2:$J$1700,8,0))</f>
        <v/>
      </c>
      <c r="O5019" s="29"/>
    </row>
    <row r="5020" spans="1:15">
      <c r="A5020" s="87" t="str">
        <f t="shared" si="79"/>
        <v/>
      </c>
      <c r="B5020" s="87" t="str">
        <f>IF(C5020="","",C5020&amp;COUNTIF($C$2:C5020,C5020))</f>
        <v/>
      </c>
      <c r="C5020" s="88"/>
      <c r="D5020" s="87" t="str">
        <f>IF($C5020="","",VLOOKUP($C5020,人员花名册!$B$2:$F$2001,2,0))</f>
        <v/>
      </c>
      <c r="E5020" s="87" t="str">
        <f>IF($C5020="","",VLOOKUP($C5020,人员花名册!$B$2:$F$2001,4,0))</f>
        <v/>
      </c>
      <c r="F5020" s="89" t="str">
        <f>IF($C5020="","",VLOOKUP($C5020,人员花名册!$B$2:$F$2001,5,0))</f>
        <v/>
      </c>
      <c r="G5020" s="29"/>
      <c r="H5020" s="29"/>
      <c r="I5020" s="87" t="str">
        <f>IF($C5020="","",VLOOKUP($H5020,培训课程清单!$B$2:$J$1700,2,0))</f>
        <v/>
      </c>
      <c r="J5020" s="87" t="str">
        <f>IF($C5020="","",VLOOKUP($H5020,培训课程清单!$B$2:$J$1700,3,0))</f>
        <v/>
      </c>
      <c r="K5020" s="87" t="str">
        <f>IF($H5020="","",VLOOKUP($H5020,培训课程清单!$B$2:$J$1700,4,0))</f>
        <v/>
      </c>
      <c r="L5020" s="29"/>
      <c r="M5020" s="89" t="str">
        <f>IF($H5020="","",VLOOKUP($H5020,培训课程清单!$B$2:$J$1700,7,0))</f>
        <v/>
      </c>
      <c r="N5020" s="87" t="str">
        <f>IF($H5020="","",VLOOKUP($H5020,培训课程清单!$B$2:$J$1700,8,0))</f>
        <v/>
      </c>
      <c r="O5020" s="29"/>
    </row>
    <row r="5021" spans="1:15">
      <c r="A5021" s="87" t="str">
        <f t="shared" si="79"/>
        <v/>
      </c>
      <c r="B5021" s="87" t="str">
        <f>IF(C5021="","",C5021&amp;COUNTIF($C$2:C5021,C5021))</f>
        <v/>
      </c>
      <c r="C5021" s="88"/>
      <c r="D5021" s="87" t="str">
        <f>IF($C5021="","",VLOOKUP($C5021,人员花名册!$B$2:$F$2001,2,0))</f>
        <v/>
      </c>
      <c r="E5021" s="87" t="str">
        <f>IF($C5021="","",VLOOKUP($C5021,人员花名册!$B$2:$F$2001,4,0))</f>
        <v/>
      </c>
      <c r="F5021" s="89" t="str">
        <f>IF($C5021="","",VLOOKUP($C5021,人员花名册!$B$2:$F$2001,5,0))</f>
        <v/>
      </c>
      <c r="G5021" s="29"/>
      <c r="H5021" s="29"/>
      <c r="I5021" s="87" t="str">
        <f>IF($C5021="","",VLOOKUP($H5021,培训课程清单!$B$2:$J$1700,2,0))</f>
        <v/>
      </c>
      <c r="J5021" s="87" t="str">
        <f>IF($C5021="","",VLOOKUP($H5021,培训课程清单!$B$2:$J$1700,3,0))</f>
        <v/>
      </c>
      <c r="K5021" s="87" t="str">
        <f>IF($H5021="","",VLOOKUP($H5021,培训课程清单!$B$2:$J$1700,4,0))</f>
        <v/>
      </c>
      <c r="L5021" s="29"/>
      <c r="M5021" s="89" t="str">
        <f>IF($H5021="","",VLOOKUP($H5021,培训课程清单!$B$2:$J$1700,7,0))</f>
        <v/>
      </c>
      <c r="N5021" s="87" t="str">
        <f>IF($H5021="","",VLOOKUP($H5021,培训课程清单!$B$2:$J$1700,8,0))</f>
        <v/>
      </c>
      <c r="O5021" s="29"/>
    </row>
    <row r="5022" spans="1:15">
      <c r="A5022" s="87" t="str">
        <f t="shared" si="79"/>
        <v/>
      </c>
      <c r="B5022" s="87" t="str">
        <f>IF(C5022="","",C5022&amp;COUNTIF($C$2:C5022,C5022))</f>
        <v/>
      </c>
      <c r="C5022" s="88"/>
      <c r="D5022" s="87" t="str">
        <f>IF($C5022="","",VLOOKUP($C5022,人员花名册!$B$2:$F$2001,2,0))</f>
        <v/>
      </c>
      <c r="E5022" s="87" t="str">
        <f>IF($C5022="","",VLOOKUP($C5022,人员花名册!$B$2:$F$2001,4,0))</f>
        <v/>
      </c>
      <c r="F5022" s="89" t="str">
        <f>IF($C5022="","",VLOOKUP($C5022,人员花名册!$B$2:$F$2001,5,0))</f>
        <v/>
      </c>
      <c r="G5022" s="29"/>
      <c r="H5022" s="29"/>
      <c r="I5022" s="87" t="str">
        <f>IF($C5022="","",VLOOKUP($H5022,培训课程清单!$B$2:$J$1700,2,0))</f>
        <v/>
      </c>
      <c r="J5022" s="87" t="str">
        <f>IF($C5022="","",VLOOKUP($H5022,培训课程清单!$B$2:$J$1700,3,0))</f>
        <v/>
      </c>
      <c r="K5022" s="87" t="str">
        <f>IF($H5022="","",VLOOKUP($H5022,培训课程清单!$B$2:$J$1700,4,0))</f>
        <v/>
      </c>
      <c r="L5022" s="29"/>
      <c r="M5022" s="89" t="str">
        <f>IF($H5022="","",VLOOKUP($H5022,培训课程清单!$B$2:$J$1700,7,0))</f>
        <v/>
      </c>
      <c r="N5022" s="87" t="str">
        <f>IF($H5022="","",VLOOKUP($H5022,培训课程清单!$B$2:$J$1700,8,0))</f>
        <v/>
      </c>
      <c r="O5022" s="29"/>
    </row>
    <row r="5023" spans="1:15">
      <c r="A5023" s="87" t="str">
        <f t="shared" si="79"/>
        <v/>
      </c>
      <c r="B5023" s="87" t="str">
        <f>IF(C5023="","",C5023&amp;COUNTIF($C$2:C5023,C5023))</f>
        <v/>
      </c>
      <c r="C5023" s="88"/>
      <c r="D5023" s="87" t="str">
        <f>IF($C5023="","",VLOOKUP($C5023,人员花名册!$B$2:$F$2001,2,0))</f>
        <v/>
      </c>
      <c r="E5023" s="87" t="str">
        <f>IF($C5023="","",VLOOKUP($C5023,人员花名册!$B$2:$F$2001,4,0))</f>
        <v/>
      </c>
      <c r="F5023" s="89" t="str">
        <f>IF($C5023="","",VLOOKUP($C5023,人员花名册!$B$2:$F$2001,5,0))</f>
        <v/>
      </c>
      <c r="G5023" s="29"/>
      <c r="H5023" s="29"/>
      <c r="I5023" s="87" t="str">
        <f>IF($C5023="","",VLOOKUP($H5023,培训课程清单!$B$2:$J$1700,2,0))</f>
        <v/>
      </c>
      <c r="J5023" s="87" t="str">
        <f>IF($C5023="","",VLOOKUP($H5023,培训课程清单!$B$2:$J$1700,3,0))</f>
        <v/>
      </c>
      <c r="K5023" s="87" t="str">
        <f>IF($H5023="","",VLOOKUP($H5023,培训课程清单!$B$2:$J$1700,4,0))</f>
        <v/>
      </c>
      <c r="L5023" s="29"/>
      <c r="M5023" s="89" t="str">
        <f>IF($H5023="","",VLOOKUP($H5023,培训课程清单!$B$2:$J$1700,7,0))</f>
        <v/>
      </c>
      <c r="N5023" s="87" t="str">
        <f>IF($H5023="","",VLOOKUP($H5023,培训课程清单!$B$2:$J$1700,8,0))</f>
        <v/>
      </c>
      <c r="O5023" s="29"/>
    </row>
    <row r="5024" spans="1:15">
      <c r="A5024" s="87" t="str">
        <f t="shared" si="79"/>
        <v/>
      </c>
      <c r="B5024" s="87" t="str">
        <f>IF(C5024="","",C5024&amp;COUNTIF($C$2:C5024,C5024))</f>
        <v/>
      </c>
      <c r="C5024" s="88"/>
      <c r="D5024" s="87" t="str">
        <f>IF($C5024="","",VLOOKUP($C5024,人员花名册!$B$2:$F$2001,2,0))</f>
        <v/>
      </c>
      <c r="E5024" s="87" t="str">
        <f>IF($C5024="","",VLOOKUP($C5024,人员花名册!$B$2:$F$2001,4,0))</f>
        <v/>
      </c>
      <c r="F5024" s="89" t="str">
        <f>IF($C5024="","",VLOOKUP($C5024,人员花名册!$B$2:$F$2001,5,0))</f>
        <v/>
      </c>
      <c r="G5024" s="29"/>
      <c r="H5024" s="29"/>
      <c r="I5024" s="87" t="str">
        <f>IF($C5024="","",VLOOKUP($H5024,培训课程清单!$B$2:$J$1700,2,0))</f>
        <v/>
      </c>
      <c r="J5024" s="87" t="str">
        <f>IF($C5024="","",VLOOKUP($H5024,培训课程清单!$B$2:$J$1700,3,0))</f>
        <v/>
      </c>
      <c r="K5024" s="87" t="str">
        <f>IF($H5024="","",VLOOKUP($H5024,培训课程清单!$B$2:$J$1700,4,0))</f>
        <v/>
      </c>
      <c r="L5024" s="29"/>
      <c r="M5024" s="89" t="str">
        <f>IF($H5024="","",VLOOKUP($H5024,培训课程清单!$B$2:$J$1700,7,0))</f>
        <v/>
      </c>
      <c r="N5024" s="87" t="str">
        <f>IF($H5024="","",VLOOKUP($H5024,培训课程清单!$B$2:$J$1700,8,0))</f>
        <v/>
      </c>
      <c r="O5024" s="29"/>
    </row>
    <row r="5025" spans="1:15">
      <c r="A5025" s="87" t="str">
        <f t="shared" si="79"/>
        <v/>
      </c>
      <c r="B5025" s="87" t="str">
        <f>IF(C5025="","",C5025&amp;COUNTIF($C$2:C5025,C5025))</f>
        <v/>
      </c>
      <c r="C5025" s="88"/>
      <c r="D5025" s="87" t="str">
        <f>IF($C5025="","",VLOOKUP($C5025,人员花名册!$B$2:$F$2001,2,0))</f>
        <v/>
      </c>
      <c r="E5025" s="87" t="str">
        <f>IF($C5025="","",VLOOKUP($C5025,人员花名册!$B$2:$F$2001,4,0))</f>
        <v/>
      </c>
      <c r="F5025" s="89" t="str">
        <f>IF($C5025="","",VLOOKUP($C5025,人员花名册!$B$2:$F$2001,5,0))</f>
        <v/>
      </c>
      <c r="G5025" s="29"/>
      <c r="H5025" s="29"/>
      <c r="I5025" s="87" t="str">
        <f>IF($C5025="","",VLOOKUP($H5025,培训课程清单!$B$2:$J$1700,2,0))</f>
        <v/>
      </c>
      <c r="J5025" s="87" t="str">
        <f>IF($C5025="","",VLOOKUP($H5025,培训课程清单!$B$2:$J$1700,3,0))</f>
        <v/>
      </c>
      <c r="K5025" s="87" t="str">
        <f>IF($H5025="","",VLOOKUP($H5025,培训课程清单!$B$2:$J$1700,4,0))</f>
        <v/>
      </c>
      <c r="L5025" s="29"/>
      <c r="M5025" s="89" t="str">
        <f>IF($H5025="","",VLOOKUP($H5025,培训课程清单!$B$2:$J$1700,7,0))</f>
        <v/>
      </c>
      <c r="N5025" s="87" t="str">
        <f>IF($H5025="","",VLOOKUP($H5025,培训课程清单!$B$2:$J$1700,8,0))</f>
        <v/>
      </c>
      <c r="O5025" s="29"/>
    </row>
    <row r="5026" spans="1:15">
      <c r="A5026" s="87" t="str">
        <f t="shared" si="79"/>
        <v/>
      </c>
      <c r="B5026" s="87" t="str">
        <f>IF(C5026="","",C5026&amp;COUNTIF($C$2:C5026,C5026))</f>
        <v/>
      </c>
      <c r="C5026" s="88"/>
      <c r="D5026" s="87" t="str">
        <f>IF($C5026="","",VLOOKUP($C5026,人员花名册!$B$2:$F$2001,2,0))</f>
        <v/>
      </c>
      <c r="E5026" s="87" t="str">
        <f>IF($C5026="","",VLOOKUP($C5026,人员花名册!$B$2:$F$2001,4,0))</f>
        <v/>
      </c>
      <c r="F5026" s="89" t="str">
        <f>IF($C5026="","",VLOOKUP($C5026,人员花名册!$B$2:$F$2001,5,0))</f>
        <v/>
      </c>
      <c r="G5026" s="29"/>
      <c r="H5026" s="29"/>
      <c r="I5026" s="87" t="str">
        <f>IF($C5026="","",VLOOKUP($H5026,培训课程清单!$B$2:$J$1700,2,0))</f>
        <v/>
      </c>
      <c r="J5026" s="87" t="str">
        <f>IF($C5026="","",VLOOKUP($H5026,培训课程清单!$B$2:$J$1700,3,0))</f>
        <v/>
      </c>
      <c r="K5026" s="87" t="str">
        <f>IF($H5026="","",VLOOKUP($H5026,培训课程清单!$B$2:$J$1700,4,0))</f>
        <v/>
      </c>
      <c r="L5026" s="29"/>
      <c r="M5026" s="89" t="str">
        <f>IF($H5026="","",VLOOKUP($H5026,培训课程清单!$B$2:$J$1700,7,0))</f>
        <v/>
      </c>
      <c r="N5026" s="87" t="str">
        <f>IF($H5026="","",VLOOKUP($H5026,培训课程清单!$B$2:$J$1700,8,0))</f>
        <v/>
      </c>
      <c r="O5026" s="29"/>
    </row>
    <row r="5027" spans="1:15">
      <c r="A5027" s="87" t="str">
        <f t="shared" si="79"/>
        <v/>
      </c>
      <c r="B5027" s="87" t="str">
        <f>IF(C5027="","",C5027&amp;COUNTIF($C$2:C5027,C5027))</f>
        <v/>
      </c>
      <c r="C5027" s="88"/>
      <c r="D5027" s="87" t="str">
        <f>IF($C5027="","",VLOOKUP($C5027,人员花名册!$B$2:$F$2001,2,0))</f>
        <v/>
      </c>
      <c r="E5027" s="87" t="str">
        <f>IF($C5027="","",VLOOKUP($C5027,人员花名册!$B$2:$F$2001,4,0))</f>
        <v/>
      </c>
      <c r="F5027" s="89" t="str">
        <f>IF($C5027="","",VLOOKUP($C5027,人员花名册!$B$2:$F$2001,5,0))</f>
        <v/>
      </c>
      <c r="G5027" s="29"/>
      <c r="H5027" s="29"/>
      <c r="I5027" s="87" t="str">
        <f>IF($C5027="","",VLOOKUP($H5027,培训课程清单!$B$2:$J$1700,2,0))</f>
        <v/>
      </c>
      <c r="J5027" s="87" t="str">
        <f>IF($C5027="","",VLOOKUP($H5027,培训课程清单!$B$2:$J$1700,3,0))</f>
        <v/>
      </c>
      <c r="K5027" s="87" t="str">
        <f>IF($H5027="","",VLOOKUP($H5027,培训课程清单!$B$2:$J$1700,4,0))</f>
        <v/>
      </c>
      <c r="L5027" s="29"/>
      <c r="M5027" s="89" t="str">
        <f>IF($H5027="","",VLOOKUP($H5027,培训课程清单!$B$2:$J$1700,7,0))</f>
        <v/>
      </c>
      <c r="N5027" s="87" t="str">
        <f>IF($H5027="","",VLOOKUP($H5027,培训课程清单!$B$2:$J$1700,8,0))</f>
        <v/>
      </c>
      <c r="O5027" s="29"/>
    </row>
    <row r="5028" spans="1:15">
      <c r="A5028" s="87" t="str">
        <f t="shared" si="79"/>
        <v/>
      </c>
      <c r="B5028" s="87" t="str">
        <f>IF(C5028="","",C5028&amp;COUNTIF($C$2:C5028,C5028))</f>
        <v/>
      </c>
      <c r="C5028" s="88"/>
      <c r="D5028" s="87" t="str">
        <f>IF($C5028="","",VLOOKUP($C5028,人员花名册!$B$2:$F$2001,2,0))</f>
        <v/>
      </c>
      <c r="E5028" s="87" t="str">
        <f>IF($C5028="","",VLOOKUP($C5028,人员花名册!$B$2:$F$2001,4,0))</f>
        <v/>
      </c>
      <c r="F5028" s="89" t="str">
        <f>IF($C5028="","",VLOOKUP($C5028,人员花名册!$B$2:$F$2001,5,0))</f>
        <v/>
      </c>
      <c r="G5028" s="29"/>
      <c r="H5028" s="29"/>
      <c r="I5028" s="87" t="str">
        <f>IF($C5028="","",VLOOKUP($H5028,培训课程清单!$B$2:$J$1700,2,0))</f>
        <v/>
      </c>
      <c r="J5028" s="87" t="str">
        <f>IF($C5028="","",VLOOKUP($H5028,培训课程清单!$B$2:$J$1700,3,0))</f>
        <v/>
      </c>
      <c r="K5028" s="87" t="str">
        <f>IF($H5028="","",VLOOKUP($H5028,培训课程清单!$B$2:$J$1700,4,0))</f>
        <v/>
      </c>
      <c r="L5028" s="29"/>
      <c r="M5028" s="89" t="str">
        <f>IF($H5028="","",VLOOKUP($H5028,培训课程清单!$B$2:$J$1700,7,0))</f>
        <v/>
      </c>
      <c r="N5028" s="87" t="str">
        <f>IF($H5028="","",VLOOKUP($H5028,培训课程清单!$B$2:$J$1700,8,0))</f>
        <v/>
      </c>
      <c r="O5028" s="29"/>
    </row>
    <row r="5029" spans="1:15">
      <c r="A5029" s="87" t="str">
        <f t="shared" si="79"/>
        <v/>
      </c>
      <c r="B5029" s="87" t="str">
        <f>IF(C5029="","",C5029&amp;COUNTIF($C$2:C5029,C5029))</f>
        <v/>
      </c>
      <c r="C5029" s="88"/>
      <c r="D5029" s="87" t="str">
        <f>IF($C5029="","",VLOOKUP($C5029,人员花名册!$B$2:$F$2001,2,0))</f>
        <v/>
      </c>
      <c r="E5029" s="87" t="str">
        <f>IF($C5029="","",VLOOKUP($C5029,人员花名册!$B$2:$F$2001,4,0))</f>
        <v/>
      </c>
      <c r="F5029" s="89" t="str">
        <f>IF($C5029="","",VLOOKUP($C5029,人员花名册!$B$2:$F$2001,5,0))</f>
        <v/>
      </c>
      <c r="G5029" s="29"/>
      <c r="H5029" s="29"/>
      <c r="I5029" s="87" t="str">
        <f>IF($C5029="","",VLOOKUP($H5029,培训课程清单!$B$2:$J$1700,2,0))</f>
        <v/>
      </c>
      <c r="J5029" s="87" t="str">
        <f>IF($C5029="","",VLOOKUP($H5029,培训课程清单!$B$2:$J$1700,3,0))</f>
        <v/>
      </c>
      <c r="K5029" s="87" t="str">
        <f>IF($H5029="","",VLOOKUP($H5029,培训课程清单!$B$2:$J$1700,4,0))</f>
        <v/>
      </c>
      <c r="L5029" s="29"/>
      <c r="M5029" s="89" t="str">
        <f>IF($H5029="","",VLOOKUP($H5029,培训课程清单!$B$2:$J$1700,7,0))</f>
        <v/>
      </c>
      <c r="N5029" s="87" t="str">
        <f>IF($H5029="","",VLOOKUP($H5029,培训课程清单!$B$2:$J$1700,8,0))</f>
        <v/>
      </c>
      <c r="O5029" s="29"/>
    </row>
    <row r="5030" spans="1:15">
      <c r="A5030" s="87" t="str">
        <f t="shared" si="79"/>
        <v/>
      </c>
      <c r="B5030" s="87" t="str">
        <f>IF(C5030="","",C5030&amp;COUNTIF($C$2:C5030,C5030))</f>
        <v/>
      </c>
      <c r="C5030" s="88"/>
      <c r="D5030" s="87" t="str">
        <f>IF($C5030="","",VLOOKUP($C5030,人员花名册!$B$2:$F$2001,2,0))</f>
        <v/>
      </c>
      <c r="E5030" s="87" t="str">
        <f>IF($C5030="","",VLOOKUP($C5030,人员花名册!$B$2:$F$2001,4,0))</f>
        <v/>
      </c>
      <c r="F5030" s="89" t="str">
        <f>IF($C5030="","",VLOOKUP($C5030,人员花名册!$B$2:$F$2001,5,0))</f>
        <v/>
      </c>
      <c r="G5030" s="29"/>
      <c r="H5030" s="29"/>
      <c r="I5030" s="87" t="str">
        <f>IF($C5030="","",VLOOKUP($H5030,培训课程清单!$B$2:$J$1700,2,0))</f>
        <v/>
      </c>
      <c r="J5030" s="87" t="str">
        <f>IF($C5030="","",VLOOKUP($H5030,培训课程清单!$B$2:$J$1700,3,0))</f>
        <v/>
      </c>
      <c r="K5030" s="87" t="str">
        <f>IF($H5030="","",VLOOKUP($H5030,培训课程清单!$B$2:$J$1700,4,0))</f>
        <v/>
      </c>
      <c r="L5030" s="29"/>
      <c r="M5030" s="89" t="str">
        <f>IF($H5030="","",VLOOKUP($H5030,培训课程清单!$B$2:$J$1700,7,0))</f>
        <v/>
      </c>
      <c r="N5030" s="87" t="str">
        <f>IF($H5030="","",VLOOKUP($H5030,培训课程清单!$B$2:$J$1700,8,0))</f>
        <v/>
      </c>
      <c r="O5030" s="29"/>
    </row>
    <row r="5031" spans="1:15">
      <c r="A5031" s="87" t="str">
        <f t="shared" si="79"/>
        <v/>
      </c>
      <c r="B5031" s="87" t="str">
        <f>IF(C5031="","",C5031&amp;COUNTIF($C$2:C5031,C5031))</f>
        <v/>
      </c>
      <c r="C5031" s="88"/>
      <c r="D5031" s="87" t="str">
        <f>IF($C5031="","",VLOOKUP($C5031,人员花名册!$B$2:$F$2001,2,0))</f>
        <v/>
      </c>
      <c r="E5031" s="87" t="str">
        <f>IF($C5031="","",VLOOKUP($C5031,人员花名册!$B$2:$F$2001,4,0))</f>
        <v/>
      </c>
      <c r="F5031" s="89" t="str">
        <f>IF($C5031="","",VLOOKUP($C5031,人员花名册!$B$2:$F$2001,5,0))</f>
        <v/>
      </c>
      <c r="G5031" s="29"/>
      <c r="H5031" s="29"/>
      <c r="I5031" s="87" t="str">
        <f>IF($C5031="","",VLOOKUP($H5031,培训课程清单!$B$2:$J$1700,2,0))</f>
        <v/>
      </c>
      <c r="J5031" s="87" t="str">
        <f>IF($C5031="","",VLOOKUP($H5031,培训课程清单!$B$2:$J$1700,3,0))</f>
        <v/>
      </c>
      <c r="K5031" s="87" t="str">
        <f>IF($H5031="","",VLOOKUP($H5031,培训课程清单!$B$2:$J$1700,4,0))</f>
        <v/>
      </c>
      <c r="L5031" s="29"/>
      <c r="M5031" s="89" t="str">
        <f>IF($H5031="","",VLOOKUP($H5031,培训课程清单!$B$2:$J$1700,7,0))</f>
        <v/>
      </c>
      <c r="N5031" s="87" t="str">
        <f>IF($H5031="","",VLOOKUP($H5031,培训课程清单!$B$2:$J$1700,8,0))</f>
        <v/>
      </c>
      <c r="O5031" s="29"/>
    </row>
    <row r="5032" spans="1:15">
      <c r="A5032" s="87" t="str">
        <f t="shared" si="79"/>
        <v/>
      </c>
      <c r="B5032" s="87" t="str">
        <f>IF(C5032="","",C5032&amp;COUNTIF($C$2:C5032,C5032))</f>
        <v/>
      </c>
      <c r="C5032" s="88"/>
      <c r="D5032" s="87" t="str">
        <f>IF($C5032="","",VLOOKUP($C5032,人员花名册!$B$2:$F$2001,2,0))</f>
        <v/>
      </c>
      <c r="E5032" s="87" t="str">
        <f>IF($C5032="","",VLOOKUP($C5032,人员花名册!$B$2:$F$2001,4,0))</f>
        <v/>
      </c>
      <c r="F5032" s="89" t="str">
        <f>IF($C5032="","",VLOOKUP($C5032,人员花名册!$B$2:$F$2001,5,0))</f>
        <v/>
      </c>
      <c r="G5032" s="29"/>
      <c r="H5032" s="29"/>
      <c r="I5032" s="87" t="str">
        <f>IF($C5032="","",VLOOKUP($H5032,培训课程清单!$B$2:$J$1700,2,0))</f>
        <v/>
      </c>
      <c r="J5032" s="87" t="str">
        <f>IF($C5032="","",VLOOKUP($H5032,培训课程清单!$B$2:$J$1700,3,0))</f>
        <v/>
      </c>
      <c r="K5032" s="87" t="str">
        <f>IF($H5032="","",VLOOKUP($H5032,培训课程清单!$B$2:$J$1700,4,0))</f>
        <v/>
      </c>
      <c r="L5032" s="29"/>
      <c r="M5032" s="89" t="str">
        <f>IF($H5032="","",VLOOKUP($H5032,培训课程清单!$B$2:$J$1700,7,0))</f>
        <v/>
      </c>
      <c r="N5032" s="87" t="str">
        <f>IF($H5032="","",VLOOKUP($H5032,培训课程清单!$B$2:$J$1700,8,0))</f>
        <v/>
      </c>
      <c r="O5032" s="29"/>
    </row>
    <row r="5033" spans="1:15">
      <c r="A5033" s="87" t="str">
        <f t="shared" si="79"/>
        <v/>
      </c>
      <c r="B5033" s="87" t="str">
        <f>IF(C5033="","",C5033&amp;COUNTIF($C$2:C5033,C5033))</f>
        <v/>
      </c>
      <c r="C5033" s="88"/>
      <c r="D5033" s="87" t="str">
        <f>IF($C5033="","",VLOOKUP($C5033,人员花名册!$B$2:$F$2001,2,0))</f>
        <v/>
      </c>
      <c r="E5033" s="87" t="str">
        <f>IF($C5033="","",VLOOKUP($C5033,人员花名册!$B$2:$F$2001,4,0))</f>
        <v/>
      </c>
      <c r="F5033" s="89" t="str">
        <f>IF($C5033="","",VLOOKUP($C5033,人员花名册!$B$2:$F$2001,5,0))</f>
        <v/>
      </c>
      <c r="G5033" s="29"/>
      <c r="H5033" s="29"/>
      <c r="I5033" s="87" t="str">
        <f>IF($C5033="","",VLOOKUP($H5033,培训课程清单!$B$2:$J$1700,2,0))</f>
        <v/>
      </c>
      <c r="J5033" s="87" t="str">
        <f>IF($C5033="","",VLOOKUP($H5033,培训课程清单!$B$2:$J$1700,3,0))</f>
        <v/>
      </c>
      <c r="K5033" s="87" t="str">
        <f>IF($H5033="","",VLOOKUP($H5033,培训课程清单!$B$2:$J$1700,4,0))</f>
        <v/>
      </c>
      <c r="L5033" s="29"/>
      <c r="M5033" s="89" t="str">
        <f>IF($H5033="","",VLOOKUP($H5033,培训课程清单!$B$2:$J$1700,7,0))</f>
        <v/>
      </c>
      <c r="N5033" s="87" t="str">
        <f>IF($H5033="","",VLOOKUP($H5033,培训课程清单!$B$2:$J$1700,8,0))</f>
        <v/>
      </c>
      <c r="O5033" s="29"/>
    </row>
    <row r="5034" spans="1:15">
      <c r="A5034" s="87" t="str">
        <f t="shared" si="79"/>
        <v/>
      </c>
      <c r="B5034" s="87" t="str">
        <f>IF(C5034="","",C5034&amp;COUNTIF($C$2:C5034,C5034))</f>
        <v/>
      </c>
      <c r="C5034" s="88"/>
      <c r="D5034" s="87" t="str">
        <f>IF($C5034="","",VLOOKUP($C5034,人员花名册!$B$2:$F$2001,2,0))</f>
        <v/>
      </c>
      <c r="E5034" s="87" t="str">
        <f>IF($C5034="","",VLOOKUP($C5034,人员花名册!$B$2:$F$2001,4,0))</f>
        <v/>
      </c>
      <c r="F5034" s="89" t="str">
        <f>IF($C5034="","",VLOOKUP($C5034,人员花名册!$B$2:$F$2001,5,0))</f>
        <v/>
      </c>
      <c r="G5034" s="29"/>
      <c r="H5034" s="29"/>
      <c r="I5034" s="87" t="str">
        <f>IF($C5034="","",VLOOKUP($H5034,培训课程清单!$B$2:$J$1700,2,0))</f>
        <v/>
      </c>
      <c r="J5034" s="87" t="str">
        <f>IF($C5034="","",VLOOKUP($H5034,培训课程清单!$B$2:$J$1700,3,0))</f>
        <v/>
      </c>
      <c r="K5034" s="87" t="str">
        <f>IF($H5034="","",VLOOKUP($H5034,培训课程清单!$B$2:$J$1700,4,0))</f>
        <v/>
      </c>
      <c r="L5034" s="29"/>
      <c r="M5034" s="89" t="str">
        <f>IF($H5034="","",VLOOKUP($H5034,培训课程清单!$B$2:$J$1700,7,0))</f>
        <v/>
      </c>
      <c r="N5034" s="87" t="str">
        <f>IF($H5034="","",VLOOKUP($H5034,培训课程清单!$B$2:$J$1700,8,0))</f>
        <v/>
      </c>
      <c r="O5034" s="29"/>
    </row>
    <row r="5035" spans="1:15">
      <c r="A5035" s="87" t="str">
        <f t="shared" si="79"/>
        <v/>
      </c>
      <c r="B5035" s="87" t="str">
        <f>IF(C5035="","",C5035&amp;COUNTIF($C$2:C5035,C5035))</f>
        <v/>
      </c>
      <c r="C5035" s="88"/>
      <c r="D5035" s="87" t="str">
        <f>IF($C5035="","",VLOOKUP($C5035,人员花名册!$B$2:$F$2001,2,0))</f>
        <v/>
      </c>
      <c r="E5035" s="87" t="str">
        <f>IF($C5035="","",VLOOKUP($C5035,人员花名册!$B$2:$F$2001,4,0))</f>
        <v/>
      </c>
      <c r="F5035" s="89" t="str">
        <f>IF($C5035="","",VLOOKUP($C5035,人员花名册!$B$2:$F$2001,5,0))</f>
        <v/>
      </c>
      <c r="G5035" s="29"/>
      <c r="H5035" s="29"/>
      <c r="I5035" s="87" t="str">
        <f>IF($C5035="","",VLOOKUP($H5035,培训课程清单!$B$2:$J$1700,2,0))</f>
        <v/>
      </c>
      <c r="J5035" s="87" t="str">
        <f>IF($C5035="","",VLOOKUP($H5035,培训课程清单!$B$2:$J$1700,3,0))</f>
        <v/>
      </c>
      <c r="K5035" s="87" t="str">
        <f>IF($H5035="","",VLOOKUP($H5035,培训课程清单!$B$2:$J$1700,4,0))</f>
        <v/>
      </c>
      <c r="L5035" s="29"/>
      <c r="M5035" s="89" t="str">
        <f>IF($H5035="","",VLOOKUP($H5035,培训课程清单!$B$2:$J$1700,7,0))</f>
        <v/>
      </c>
      <c r="N5035" s="87" t="str">
        <f>IF($H5035="","",VLOOKUP($H5035,培训课程清单!$B$2:$J$1700,8,0))</f>
        <v/>
      </c>
      <c r="O5035" s="29"/>
    </row>
    <row r="5036" spans="1:15">
      <c r="A5036" s="87" t="str">
        <f t="shared" si="79"/>
        <v/>
      </c>
      <c r="B5036" s="87" t="str">
        <f>IF(C5036="","",C5036&amp;COUNTIF($C$2:C5036,C5036))</f>
        <v/>
      </c>
      <c r="C5036" s="88"/>
      <c r="D5036" s="87" t="str">
        <f>IF($C5036="","",VLOOKUP($C5036,人员花名册!$B$2:$F$2001,2,0))</f>
        <v/>
      </c>
      <c r="E5036" s="87" t="str">
        <f>IF($C5036="","",VLOOKUP($C5036,人员花名册!$B$2:$F$2001,4,0))</f>
        <v/>
      </c>
      <c r="F5036" s="89" t="str">
        <f>IF($C5036="","",VLOOKUP($C5036,人员花名册!$B$2:$F$2001,5,0))</f>
        <v/>
      </c>
      <c r="G5036" s="29"/>
      <c r="H5036" s="29"/>
      <c r="I5036" s="87" t="str">
        <f>IF($C5036="","",VLOOKUP($H5036,培训课程清单!$B$2:$J$1700,2,0))</f>
        <v/>
      </c>
      <c r="J5036" s="87" t="str">
        <f>IF($C5036="","",VLOOKUP($H5036,培训课程清单!$B$2:$J$1700,3,0))</f>
        <v/>
      </c>
      <c r="K5036" s="87" t="str">
        <f>IF($H5036="","",VLOOKUP($H5036,培训课程清单!$B$2:$J$1700,4,0))</f>
        <v/>
      </c>
      <c r="L5036" s="29"/>
      <c r="M5036" s="89" t="str">
        <f>IF($H5036="","",VLOOKUP($H5036,培训课程清单!$B$2:$J$1700,7,0))</f>
        <v/>
      </c>
      <c r="N5036" s="87" t="str">
        <f>IF($H5036="","",VLOOKUP($H5036,培训课程清单!$B$2:$J$1700,8,0))</f>
        <v/>
      </c>
      <c r="O5036" s="29"/>
    </row>
    <row r="5037" spans="1:15">
      <c r="A5037" s="87" t="str">
        <f t="shared" si="79"/>
        <v/>
      </c>
      <c r="B5037" s="87" t="str">
        <f>IF(C5037="","",C5037&amp;COUNTIF($C$2:C5037,C5037))</f>
        <v/>
      </c>
      <c r="C5037" s="88"/>
      <c r="D5037" s="87" t="str">
        <f>IF($C5037="","",VLOOKUP($C5037,人员花名册!$B$2:$F$2001,2,0))</f>
        <v/>
      </c>
      <c r="E5037" s="87" t="str">
        <f>IF($C5037="","",VLOOKUP($C5037,人员花名册!$B$2:$F$2001,4,0))</f>
        <v/>
      </c>
      <c r="F5037" s="89" t="str">
        <f>IF($C5037="","",VLOOKUP($C5037,人员花名册!$B$2:$F$2001,5,0))</f>
        <v/>
      </c>
      <c r="G5037" s="29"/>
      <c r="H5037" s="29"/>
      <c r="I5037" s="87" t="str">
        <f>IF($C5037="","",VLOOKUP($H5037,培训课程清单!$B$2:$J$1700,2,0))</f>
        <v/>
      </c>
      <c r="J5037" s="87" t="str">
        <f>IF($C5037="","",VLOOKUP($H5037,培训课程清单!$B$2:$J$1700,3,0))</f>
        <v/>
      </c>
      <c r="K5037" s="87" t="str">
        <f>IF($H5037="","",VLOOKUP($H5037,培训课程清单!$B$2:$J$1700,4,0))</f>
        <v/>
      </c>
      <c r="L5037" s="29"/>
      <c r="M5037" s="89" t="str">
        <f>IF($H5037="","",VLOOKUP($H5037,培训课程清单!$B$2:$J$1700,7,0))</f>
        <v/>
      </c>
      <c r="N5037" s="87" t="str">
        <f>IF($H5037="","",VLOOKUP($H5037,培训课程清单!$B$2:$J$1700,8,0))</f>
        <v/>
      </c>
      <c r="O5037" s="29"/>
    </row>
    <row r="5038" spans="1:15">
      <c r="A5038" s="87" t="str">
        <f t="shared" si="79"/>
        <v/>
      </c>
      <c r="B5038" s="87" t="str">
        <f>IF(C5038="","",C5038&amp;COUNTIF($C$2:C5038,C5038))</f>
        <v/>
      </c>
      <c r="C5038" s="88"/>
      <c r="D5038" s="87" t="str">
        <f>IF($C5038="","",VLOOKUP($C5038,人员花名册!$B$2:$F$2001,2,0))</f>
        <v/>
      </c>
      <c r="E5038" s="87" t="str">
        <f>IF($C5038="","",VLOOKUP($C5038,人员花名册!$B$2:$F$2001,4,0))</f>
        <v/>
      </c>
      <c r="F5038" s="89" t="str">
        <f>IF($C5038="","",VLOOKUP($C5038,人员花名册!$B$2:$F$2001,5,0))</f>
        <v/>
      </c>
      <c r="G5038" s="29"/>
      <c r="H5038" s="29"/>
      <c r="I5038" s="87" t="str">
        <f>IF($C5038="","",VLOOKUP($H5038,培训课程清单!$B$2:$J$1700,2,0))</f>
        <v/>
      </c>
      <c r="J5038" s="87" t="str">
        <f>IF($C5038="","",VLOOKUP($H5038,培训课程清单!$B$2:$J$1700,3,0))</f>
        <v/>
      </c>
      <c r="K5038" s="87" t="str">
        <f>IF($H5038="","",VLOOKUP($H5038,培训课程清单!$B$2:$J$1700,4,0))</f>
        <v/>
      </c>
      <c r="L5038" s="29"/>
      <c r="M5038" s="89" t="str">
        <f>IF($H5038="","",VLOOKUP($H5038,培训课程清单!$B$2:$J$1700,7,0))</f>
        <v/>
      </c>
      <c r="N5038" s="87" t="str">
        <f>IF($H5038="","",VLOOKUP($H5038,培训课程清单!$B$2:$J$1700,8,0))</f>
        <v/>
      </c>
      <c r="O5038" s="29"/>
    </row>
    <row r="5039" spans="1:15">
      <c r="A5039" s="87" t="str">
        <f t="shared" si="79"/>
        <v/>
      </c>
      <c r="B5039" s="87" t="str">
        <f>IF(C5039="","",C5039&amp;COUNTIF($C$2:C5039,C5039))</f>
        <v/>
      </c>
      <c r="C5039" s="88"/>
      <c r="D5039" s="87" t="str">
        <f>IF($C5039="","",VLOOKUP($C5039,人员花名册!$B$2:$F$2001,2,0))</f>
        <v/>
      </c>
      <c r="E5039" s="87" t="str">
        <f>IF($C5039="","",VLOOKUP($C5039,人员花名册!$B$2:$F$2001,4,0))</f>
        <v/>
      </c>
      <c r="F5039" s="89" t="str">
        <f>IF($C5039="","",VLOOKUP($C5039,人员花名册!$B$2:$F$2001,5,0))</f>
        <v/>
      </c>
      <c r="G5039" s="29"/>
      <c r="H5039" s="29"/>
      <c r="I5039" s="87" t="str">
        <f>IF($C5039="","",VLOOKUP($H5039,培训课程清单!$B$2:$J$1700,2,0))</f>
        <v/>
      </c>
      <c r="J5039" s="87" t="str">
        <f>IF($C5039="","",VLOOKUP($H5039,培训课程清单!$B$2:$J$1700,3,0))</f>
        <v/>
      </c>
      <c r="K5039" s="87" t="str">
        <f>IF($H5039="","",VLOOKUP($H5039,培训课程清单!$B$2:$J$1700,4,0))</f>
        <v/>
      </c>
      <c r="L5039" s="29"/>
      <c r="M5039" s="89" t="str">
        <f>IF($H5039="","",VLOOKUP($H5039,培训课程清单!$B$2:$J$1700,7,0))</f>
        <v/>
      </c>
      <c r="N5039" s="87" t="str">
        <f>IF($H5039="","",VLOOKUP($H5039,培训课程清单!$B$2:$J$1700,8,0))</f>
        <v/>
      </c>
      <c r="O5039" s="29"/>
    </row>
    <row r="5040" spans="1:15">
      <c r="A5040" s="87" t="str">
        <f t="shared" si="79"/>
        <v/>
      </c>
      <c r="B5040" s="87" t="str">
        <f>IF(C5040="","",C5040&amp;COUNTIF($C$2:C5040,C5040))</f>
        <v/>
      </c>
      <c r="C5040" s="88"/>
      <c r="D5040" s="87" t="str">
        <f>IF($C5040="","",VLOOKUP($C5040,人员花名册!$B$2:$F$2001,2,0))</f>
        <v/>
      </c>
      <c r="E5040" s="87" t="str">
        <f>IF($C5040="","",VLOOKUP($C5040,人员花名册!$B$2:$F$2001,4,0))</f>
        <v/>
      </c>
      <c r="F5040" s="89" t="str">
        <f>IF($C5040="","",VLOOKUP($C5040,人员花名册!$B$2:$F$2001,5,0))</f>
        <v/>
      </c>
      <c r="G5040" s="29"/>
      <c r="H5040" s="29"/>
      <c r="I5040" s="87" t="str">
        <f>IF($C5040="","",VLOOKUP($H5040,培训课程清单!$B$2:$J$1700,2,0))</f>
        <v/>
      </c>
      <c r="J5040" s="87" t="str">
        <f>IF($C5040="","",VLOOKUP($H5040,培训课程清单!$B$2:$J$1700,3,0))</f>
        <v/>
      </c>
      <c r="K5040" s="87" t="str">
        <f>IF($H5040="","",VLOOKUP($H5040,培训课程清单!$B$2:$J$1700,4,0))</f>
        <v/>
      </c>
      <c r="L5040" s="29"/>
      <c r="M5040" s="89" t="str">
        <f>IF($H5040="","",VLOOKUP($H5040,培训课程清单!$B$2:$J$1700,7,0))</f>
        <v/>
      </c>
      <c r="N5040" s="87" t="str">
        <f>IF($H5040="","",VLOOKUP($H5040,培训课程清单!$B$2:$J$1700,8,0))</f>
        <v/>
      </c>
      <c r="O5040" s="29"/>
    </row>
    <row r="5041" spans="1:15">
      <c r="A5041" s="87" t="str">
        <f t="shared" si="79"/>
        <v/>
      </c>
      <c r="B5041" s="87" t="str">
        <f>IF(C5041="","",C5041&amp;COUNTIF($C$2:C5041,C5041))</f>
        <v/>
      </c>
      <c r="C5041" s="88"/>
      <c r="D5041" s="87" t="str">
        <f>IF($C5041="","",VLOOKUP($C5041,人员花名册!$B$2:$F$2001,2,0))</f>
        <v/>
      </c>
      <c r="E5041" s="87" t="str">
        <f>IF($C5041="","",VLOOKUP($C5041,人员花名册!$B$2:$F$2001,4,0))</f>
        <v/>
      </c>
      <c r="F5041" s="89" t="str">
        <f>IF($C5041="","",VLOOKUP($C5041,人员花名册!$B$2:$F$2001,5,0))</f>
        <v/>
      </c>
      <c r="G5041" s="29"/>
      <c r="H5041" s="29"/>
      <c r="I5041" s="87" t="str">
        <f>IF($C5041="","",VLOOKUP($H5041,培训课程清单!$B$2:$J$1700,2,0))</f>
        <v/>
      </c>
      <c r="J5041" s="87" t="str">
        <f>IF($C5041="","",VLOOKUP($H5041,培训课程清单!$B$2:$J$1700,3,0))</f>
        <v/>
      </c>
      <c r="K5041" s="87" t="str">
        <f>IF($H5041="","",VLOOKUP($H5041,培训课程清单!$B$2:$J$1700,4,0))</f>
        <v/>
      </c>
      <c r="L5041" s="29"/>
      <c r="M5041" s="89" t="str">
        <f>IF($H5041="","",VLOOKUP($H5041,培训课程清单!$B$2:$J$1700,7,0))</f>
        <v/>
      </c>
      <c r="N5041" s="87" t="str">
        <f>IF($H5041="","",VLOOKUP($H5041,培训课程清单!$B$2:$J$1700,8,0))</f>
        <v/>
      </c>
      <c r="O5041" s="29"/>
    </row>
    <row r="5042" spans="1:15">
      <c r="A5042" s="87" t="str">
        <f t="shared" si="79"/>
        <v/>
      </c>
      <c r="B5042" s="87" t="str">
        <f>IF(C5042="","",C5042&amp;COUNTIF($C$2:C5042,C5042))</f>
        <v/>
      </c>
      <c r="C5042" s="88"/>
      <c r="D5042" s="87" t="str">
        <f>IF($C5042="","",VLOOKUP($C5042,人员花名册!$B$2:$F$2001,2,0))</f>
        <v/>
      </c>
      <c r="E5042" s="87" t="str">
        <f>IF($C5042="","",VLOOKUP($C5042,人员花名册!$B$2:$F$2001,4,0))</f>
        <v/>
      </c>
      <c r="F5042" s="89" t="str">
        <f>IF($C5042="","",VLOOKUP($C5042,人员花名册!$B$2:$F$2001,5,0))</f>
        <v/>
      </c>
      <c r="G5042" s="29"/>
      <c r="H5042" s="29"/>
      <c r="I5042" s="87" t="str">
        <f>IF($C5042="","",VLOOKUP($H5042,培训课程清单!$B$2:$J$1700,2,0))</f>
        <v/>
      </c>
      <c r="J5042" s="87" t="str">
        <f>IF($C5042="","",VLOOKUP($H5042,培训课程清单!$B$2:$J$1700,3,0))</f>
        <v/>
      </c>
      <c r="K5042" s="87" t="str">
        <f>IF($H5042="","",VLOOKUP($H5042,培训课程清单!$B$2:$J$1700,4,0))</f>
        <v/>
      </c>
      <c r="L5042" s="29"/>
      <c r="M5042" s="89" t="str">
        <f>IF($H5042="","",VLOOKUP($H5042,培训课程清单!$B$2:$J$1700,7,0))</f>
        <v/>
      </c>
      <c r="N5042" s="87" t="str">
        <f>IF($H5042="","",VLOOKUP($H5042,培训课程清单!$B$2:$J$1700,8,0))</f>
        <v/>
      </c>
      <c r="O5042" s="29"/>
    </row>
    <row r="5043" spans="1:15">
      <c r="A5043" s="87" t="str">
        <f t="shared" si="79"/>
        <v/>
      </c>
      <c r="B5043" s="87" t="str">
        <f>IF(C5043="","",C5043&amp;COUNTIF($C$2:C5043,C5043))</f>
        <v/>
      </c>
      <c r="C5043" s="88"/>
      <c r="D5043" s="87" t="str">
        <f>IF($C5043="","",VLOOKUP($C5043,人员花名册!$B$2:$F$2001,2,0))</f>
        <v/>
      </c>
      <c r="E5043" s="87" t="str">
        <f>IF($C5043="","",VLOOKUP($C5043,人员花名册!$B$2:$F$2001,4,0))</f>
        <v/>
      </c>
      <c r="F5043" s="89" t="str">
        <f>IF($C5043="","",VLOOKUP($C5043,人员花名册!$B$2:$F$2001,5,0))</f>
        <v/>
      </c>
      <c r="G5043" s="29"/>
      <c r="H5043" s="29"/>
      <c r="I5043" s="87" t="str">
        <f>IF($C5043="","",VLOOKUP($H5043,培训课程清单!$B$2:$J$1700,2,0))</f>
        <v/>
      </c>
      <c r="J5043" s="87" t="str">
        <f>IF($C5043="","",VLOOKUP($H5043,培训课程清单!$B$2:$J$1700,3,0))</f>
        <v/>
      </c>
      <c r="K5043" s="87" t="str">
        <f>IF($H5043="","",VLOOKUP($H5043,培训课程清单!$B$2:$J$1700,4,0))</f>
        <v/>
      </c>
      <c r="L5043" s="29"/>
      <c r="M5043" s="89" t="str">
        <f>IF($H5043="","",VLOOKUP($H5043,培训课程清单!$B$2:$J$1700,7,0))</f>
        <v/>
      </c>
      <c r="N5043" s="87" t="str">
        <f>IF($H5043="","",VLOOKUP($H5043,培训课程清单!$B$2:$J$1700,8,0))</f>
        <v/>
      </c>
      <c r="O5043" s="29"/>
    </row>
    <row r="5044" spans="1:15">
      <c r="A5044" s="87" t="str">
        <f t="shared" si="79"/>
        <v/>
      </c>
      <c r="B5044" s="87" t="str">
        <f>IF(C5044="","",C5044&amp;COUNTIF($C$2:C5044,C5044))</f>
        <v/>
      </c>
      <c r="C5044" s="88"/>
      <c r="D5044" s="87" t="str">
        <f>IF($C5044="","",VLOOKUP($C5044,人员花名册!$B$2:$F$2001,2,0))</f>
        <v/>
      </c>
      <c r="E5044" s="87" t="str">
        <f>IF($C5044="","",VLOOKUP($C5044,人员花名册!$B$2:$F$2001,4,0))</f>
        <v/>
      </c>
      <c r="F5044" s="89" t="str">
        <f>IF($C5044="","",VLOOKUP($C5044,人员花名册!$B$2:$F$2001,5,0))</f>
        <v/>
      </c>
      <c r="G5044" s="29"/>
      <c r="H5044" s="29"/>
      <c r="I5044" s="87" t="str">
        <f>IF($C5044="","",VLOOKUP($H5044,培训课程清单!$B$2:$J$1700,2,0))</f>
        <v/>
      </c>
      <c r="J5044" s="87" t="str">
        <f>IF($C5044="","",VLOOKUP($H5044,培训课程清单!$B$2:$J$1700,3,0))</f>
        <v/>
      </c>
      <c r="K5044" s="87" t="str">
        <f>IF($H5044="","",VLOOKUP($H5044,培训课程清单!$B$2:$J$1700,4,0))</f>
        <v/>
      </c>
      <c r="L5044" s="29"/>
      <c r="M5044" s="89" t="str">
        <f>IF($H5044="","",VLOOKUP($H5044,培训课程清单!$B$2:$J$1700,7,0))</f>
        <v/>
      </c>
      <c r="N5044" s="87" t="str">
        <f>IF($H5044="","",VLOOKUP($H5044,培训课程清单!$B$2:$J$1700,8,0))</f>
        <v/>
      </c>
      <c r="O5044" s="29"/>
    </row>
    <row r="5045" spans="1:15">
      <c r="A5045" s="87" t="str">
        <f t="shared" si="79"/>
        <v/>
      </c>
      <c r="B5045" s="87" t="str">
        <f>IF(C5045="","",C5045&amp;COUNTIF($C$2:C5045,C5045))</f>
        <v/>
      </c>
      <c r="C5045" s="88"/>
      <c r="D5045" s="87" t="str">
        <f>IF($C5045="","",VLOOKUP($C5045,人员花名册!$B$2:$F$2001,2,0))</f>
        <v/>
      </c>
      <c r="E5045" s="87" t="str">
        <f>IF($C5045="","",VLOOKUP($C5045,人员花名册!$B$2:$F$2001,4,0))</f>
        <v/>
      </c>
      <c r="F5045" s="89" t="str">
        <f>IF($C5045="","",VLOOKUP($C5045,人员花名册!$B$2:$F$2001,5,0))</f>
        <v/>
      </c>
      <c r="G5045" s="29"/>
      <c r="H5045" s="29"/>
      <c r="I5045" s="87" t="str">
        <f>IF($C5045="","",VLOOKUP($H5045,培训课程清单!$B$2:$J$1700,2,0))</f>
        <v/>
      </c>
      <c r="J5045" s="87" t="str">
        <f>IF($C5045="","",VLOOKUP($H5045,培训课程清单!$B$2:$J$1700,3,0))</f>
        <v/>
      </c>
      <c r="K5045" s="87" t="str">
        <f>IF($H5045="","",VLOOKUP($H5045,培训课程清单!$B$2:$J$1700,4,0))</f>
        <v/>
      </c>
      <c r="L5045" s="29"/>
      <c r="M5045" s="89" t="str">
        <f>IF($H5045="","",VLOOKUP($H5045,培训课程清单!$B$2:$J$1700,7,0))</f>
        <v/>
      </c>
      <c r="N5045" s="87" t="str">
        <f>IF($H5045="","",VLOOKUP($H5045,培训课程清单!$B$2:$J$1700,8,0))</f>
        <v/>
      </c>
      <c r="O5045" s="29"/>
    </row>
    <row r="5046" spans="1:15">
      <c r="A5046" s="87" t="str">
        <f t="shared" si="79"/>
        <v/>
      </c>
      <c r="B5046" s="87" t="str">
        <f>IF(C5046="","",C5046&amp;COUNTIF($C$2:C5046,C5046))</f>
        <v/>
      </c>
      <c r="C5046" s="88"/>
      <c r="D5046" s="87" t="str">
        <f>IF($C5046="","",VLOOKUP($C5046,人员花名册!$B$2:$F$2001,2,0))</f>
        <v/>
      </c>
      <c r="E5046" s="87" t="str">
        <f>IF($C5046="","",VLOOKUP($C5046,人员花名册!$B$2:$F$2001,4,0))</f>
        <v/>
      </c>
      <c r="F5046" s="89" t="str">
        <f>IF($C5046="","",VLOOKUP($C5046,人员花名册!$B$2:$F$2001,5,0))</f>
        <v/>
      </c>
      <c r="G5046" s="29"/>
      <c r="H5046" s="29"/>
      <c r="I5046" s="87" t="str">
        <f>IF($C5046="","",VLOOKUP($H5046,培训课程清单!$B$2:$J$1700,2,0))</f>
        <v/>
      </c>
      <c r="J5046" s="87" t="str">
        <f>IF($C5046="","",VLOOKUP($H5046,培训课程清单!$B$2:$J$1700,3,0))</f>
        <v/>
      </c>
      <c r="K5046" s="87" t="str">
        <f>IF($H5046="","",VLOOKUP($H5046,培训课程清单!$B$2:$J$1700,4,0))</f>
        <v/>
      </c>
      <c r="L5046" s="29"/>
      <c r="M5046" s="89" t="str">
        <f>IF($H5046="","",VLOOKUP($H5046,培训课程清单!$B$2:$J$1700,7,0))</f>
        <v/>
      </c>
      <c r="N5046" s="87" t="str">
        <f>IF($H5046="","",VLOOKUP($H5046,培训课程清单!$B$2:$J$1700,8,0))</f>
        <v/>
      </c>
      <c r="O5046" s="29"/>
    </row>
    <row r="5047" spans="1:15">
      <c r="A5047" s="87" t="str">
        <f t="shared" si="79"/>
        <v/>
      </c>
      <c r="B5047" s="87" t="str">
        <f>IF(C5047="","",C5047&amp;COUNTIF($C$2:C5047,C5047))</f>
        <v/>
      </c>
      <c r="C5047" s="88"/>
      <c r="D5047" s="87" t="str">
        <f>IF($C5047="","",VLOOKUP($C5047,人员花名册!$B$2:$F$2001,2,0))</f>
        <v/>
      </c>
      <c r="E5047" s="87" t="str">
        <f>IF($C5047="","",VLOOKUP($C5047,人员花名册!$B$2:$F$2001,4,0))</f>
        <v/>
      </c>
      <c r="F5047" s="89" t="str">
        <f>IF($C5047="","",VLOOKUP($C5047,人员花名册!$B$2:$F$2001,5,0))</f>
        <v/>
      </c>
      <c r="G5047" s="29"/>
      <c r="H5047" s="29"/>
      <c r="I5047" s="87" t="str">
        <f>IF($C5047="","",VLOOKUP($H5047,培训课程清单!$B$2:$J$1700,2,0))</f>
        <v/>
      </c>
      <c r="J5047" s="87" t="str">
        <f>IF($C5047="","",VLOOKUP($H5047,培训课程清单!$B$2:$J$1700,3,0))</f>
        <v/>
      </c>
      <c r="K5047" s="87" t="str">
        <f>IF($H5047="","",VLOOKUP($H5047,培训课程清单!$B$2:$J$1700,4,0))</f>
        <v/>
      </c>
      <c r="L5047" s="29"/>
      <c r="M5047" s="89" t="str">
        <f>IF($H5047="","",VLOOKUP($H5047,培训课程清单!$B$2:$J$1700,7,0))</f>
        <v/>
      </c>
      <c r="N5047" s="87" t="str">
        <f>IF($H5047="","",VLOOKUP($H5047,培训课程清单!$B$2:$J$1700,8,0))</f>
        <v/>
      </c>
      <c r="O5047" s="29"/>
    </row>
    <row r="5048" spans="1:15">
      <c r="A5048" s="87" t="str">
        <f t="shared" si="79"/>
        <v/>
      </c>
      <c r="B5048" s="87" t="str">
        <f>IF(C5048="","",C5048&amp;COUNTIF($C$2:C5048,C5048))</f>
        <v/>
      </c>
      <c r="C5048" s="88"/>
      <c r="D5048" s="87" t="str">
        <f>IF($C5048="","",VLOOKUP($C5048,人员花名册!$B$2:$F$2001,2,0))</f>
        <v/>
      </c>
      <c r="E5048" s="87" t="str">
        <f>IF($C5048="","",VLOOKUP($C5048,人员花名册!$B$2:$F$2001,4,0))</f>
        <v/>
      </c>
      <c r="F5048" s="89" t="str">
        <f>IF($C5048="","",VLOOKUP($C5048,人员花名册!$B$2:$F$2001,5,0))</f>
        <v/>
      </c>
      <c r="G5048" s="29"/>
      <c r="H5048" s="29"/>
      <c r="I5048" s="87" t="str">
        <f>IF($C5048="","",VLOOKUP($H5048,培训课程清单!$B$2:$J$1700,2,0))</f>
        <v/>
      </c>
      <c r="J5048" s="87" t="str">
        <f>IF($C5048="","",VLOOKUP($H5048,培训课程清单!$B$2:$J$1700,3,0))</f>
        <v/>
      </c>
      <c r="K5048" s="87" t="str">
        <f>IF($H5048="","",VLOOKUP($H5048,培训课程清单!$B$2:$J$1700,4,0))</f>
        <v/>
      </c>
      <c r="L5048" s="29"/>
      <c r="M5048" s="89" t="str">
        <f>IF($H5048="","",VLOOKUP($H5048,培训课程清单!$B$2:$J$1700,7,0))</f>
        <v/>
      </c>
      <c r="N5048" s="87" t="str">
        <f>IF($H5048="","",VLOOKUP($H5048,培训课程清单!$B$2:$J$1700,8,0))</f>
        <v/>
      </c>
      <c r="O5048" s="29"/>
    </row>
    <row r="5049" spans="1:15">
      <c r="A5049" s="87" t="str">
        <f t="shared" si="79"/>
        <v/>
      </c>
      <c r="B5049" s="87" t="str">
        <f>IF(C5049="","",C5049&amp;COUNTIF($C$2:C5049,C5049))</f>
        <v/>
      </c>
      <c r="C5049" s="88"/>
      <c r="D5049" s="87" t="str">
        <f>IF($C5049="","",VLOOKUP($C5049,人员花名册!$B$2:$F$2001,2,0))</f>
        <v/>
      </c>
      <c r="E5049" s="87" t="str">
        <f>IF($C5049="","",VLOOKUP($C5049,人员花名册!$B$2:$F$2001,4,0))</f>
        <v/>
      </c>
      <c r="F5049" s="89" t="str">
        <f>IF($C5049="","",VLOOKUP($C5049,人员花名册!$B$2:$F$2001,5,0))</f>
        <v/>
      </c>
      <c r="G5049" s="29"/>
      <c r="H5049" s="29"/>
      <c r="I5049" s="87" t="str">
        <f>IF($C5049="","",VLOOKUP($H5049,培训课程清单!$B$2:$J$1700,2,0))</f>
        <v/>
      </c>
      <c r="J5049" s="87" t="str">
        <f>IF($C5049="","",VLOOKUP($H5049,培训课程清单!$B$2:$J$1700,3,0))</f>
        <v/>
      </c>
      <c r="K5049" s="87" t="str">
        <f>IF($H5049="","",VLOOKUP($H5049,培训课程清单!$B$2:$J$1700,4,0))</f>
        <v/>
      </c>
      <c r="L5049" s="29"/>
      <c r="M5049" s="89" t="str">
        <f>IF($H5049="","",VLOOKUP($H5049,培训课程清单!$B$2:$J$1700,7,0))</f>
        <v/>
      </c>
      <c r="N5049" s="87" t="str">
        <f>IF($H5049="","",VLOOKUP($H5049,培训课程清单!$B$2:$J$1700,8,0))</f>
        <v/>
      </c>
      <c r="O5049" s="29"/>
    </row>
    <row r="5050" spans="1:15">
      <c r="A5050" s="87" t="str">
        <f t="shared" si="79"/>
        <v/>
      </c>
      <c r="B5050" s="87" t="str">
        <f>IF(C5050="","",C5050&amp;COUNTIF($C$2:C5050,C5050))</f>
        <v/>
      </c>
      <c r="C5050" s="88"/>
      <c r="D5050" s="87" t="str">
        <f>IF($C5050="","",VLOOKUP($C5050,人员花名册!$B$2:$F$2001,2,0))</f>
        <v/>
      </c>
      <c r="E5050" s="87" t="str">
        <f>IF($C5050="","",VLOOKUP($C5050,人员花名册!$B$2:$F$2001,4,0))</f>
        <v/>
      </c>
      <c r="F5050" s="89" t="str">
        <f>IF($C5050="","",VLOOKUP($C5050,人员花名册!$B$2:$F$2001,5,0))</f>
        <v/>
      </c>
      <c r="G5050" s="29"/>
      <c r="H5050" s="29"/>
      <c r="I5050" s="87" t="str">
        <f>IF($C5050="","",VLOOKUP($H5050,培训课程清单!$B$2:$J$1700,2,0))</f>
        <v/>
      </c>
      <c r="J5050" s="87" t="str">
        <f>IF($C5050="","",VLOOKUP($H5050,培训课程清单!$B$2:$J$1700,3,0))</f>
        <v/>
      </c>
      <c r="K5050" s="87" t="str">
        <f>IF($H5050="","",VLOOKUP($H5050,培训课程清单!$B$2:$J$1700,4,0))</f>
        <v/>
      </c>
      <c r="L5050" s="29"/>
      <c r="M5050" s="89" t="str">
        <f>IF($H5050="","",VLOOKUP($H5050,培训课程清单!$B$2:$J$1700,7,0))</f>
        <v/>
      </c>
      <c r="N5050" s="87" t="str">
        <f>IF($H5050="","",VLOOKUP($H5050,培训课程清单!$B$2:$J$1700,8,0))</f>
        <v/>
      </c>
      <c r="O5050" s="29"/>
    </row>
    <row r="5051" spans="1:15">
      <c r="A5051" s="87" t="str">
        <f t="shared" si="79"/>
        <v/>
      </c>
      <c r="B5051" s="87" t="str">
        <f>IF(C5051="","",C5051&amp;COUNTIF($C$2:C5051,C5051))</f>
        <v/>
      </c>
      <c r="C5051" s="88"/>
      <c r="D5051" s="87" t="str">
        <f>IF($C5051="","",VLOOKUP($C5051,人员花名册!$B$2:$F$2001,2,0))</f>
        <v/>
      </c>
      <c r="E5051" s="87" t="str">
        <f>IF($C5051="","",VLOOKUP($C5051,人员花名册!$B$2:$F$2001,4,0))</f>
        <v/>
      </c>
      <c r="F5051" s="89" t="str">
        <f>IF($C5051="","",VLOOKUP($C5051,人员花名册!$B$2:$F$2001,5,0))</f>
        <v/>
      </c>
      <c r="G5051" s="29"/>
      <c r="H5051" s="29"/>
      <c r="I5051" s="87" t="str">
        <f>IF($C5051="","",VLOOKUP($H5051,培训课程清单!$B$2:$J$1700,2,0))</f>
        <v/>
      </c>
      <c r="J5051" s="87" t="str">
        <f>IF($C5051="","",VLOOKUP($H5051,培训课程清单!$B$2:$J$1700,3,0))</f>
        <v/>
      </c>
      <c r="K5051" s="87" t="str">
        <f>IF($H5051="","",VLOOKUP($H5051,培训课程清单!$B$2:$J$1700,4,0))</f>
        <v/>
      </c>
      <c r="L5051" s="29"/>
      <c r="M5051" s="89" t="str">
        <f>IF($H5051="","",VLOOKUP($H5051,培训课程清单!$B$2:$J$1700,7,0))</f>
        <v/>
      </c>
      <c r="N5051" s="87" t="str">
        <f>IF($H5051="","",VLOOKUP($H5051,培训课程清单!$B$2:$J$1700,8,0))</f>
        <v/>
      </c>
      <c r="O5051" s="29"/>
    </row>
    <row r="5052" spans="1:15">
      <c r="A5052" s="87" t="str">
        <f t="shared" si="79"/>
        <v/>
      </c>
      <c r="B5052" s="87" t="str">
        <f>IF(C5052="","",C5052&amp;COUNTIF($C$2:C5052,C5052))</f>
        <v/>
      </c>
      <c r="C5052" s="88"/>
      <c r="D5052" s="87" t="str">
        <f>IF($C5052="","",VLOOKUP($C5052,人员花名册!$B$2:$F$2001,2,0))</f>
        <v/>
      </c>
      <c r="E5052" s="87" t="str">
        <f>IF($C5052="","",VLOOKUP($C5052,人员花名册!$B$2:$F$2001,4,0))</f>
        <v/>
      </c>
      <c r="F5052" s="89" t="str">
        <f>IF($C5052="","",VLOOKUP($C5052,人员花名册!$B$2:$F$2001,5,0))</f>
        <v/>
      </c>
      <c r="G5052" s="29"/>
      <c r="H5052" s="29"/>
      <c r="I5052" s="87" t="str">
        <f>IF($C5052="","",VLOOKUP($H5052,培训课程清单!$B$2:$J$1700,2,0))</f>
        <v/>
      </c>
      <c r="J5052" s="87" t="str">
        <f>IF($C5052="","",VLOOKUP($H5052,培训课程清单!$B$2:$J$1700,3,0))</f>
        <v/>
      </c>
      <c r="K5052" s="87" t="str">
        <f>IF($H5052="","",VLOOKUP($H5052,培训课程清单!$B$2:$J$1700,4,0))</f>
        <v/>
      </c>
      <c r="L5052" s="29"/>
      <c r="M5052" s="89" t="str">
        <f>IF($H5052="","",VLOOKUP($H5052,培训课程清单!$B$2:$J$1700,7,0))</f>
        <v/>
      </c>
      <c r="N5052" s="87" t="str">
        <f>IF($H5052="","",VLOOKUP($H5052,培训课程清单!$B$2:$J$1700,8,0))</f>
        <v/>
      </c>
      <c r="O5052" s="29"/>
    </row>
    <row r="5053" spans="1:15">
      <c r="A5053" s="87" t="str">
        <f t="shared" si="79"/>
        <v/>
      </c>
      <c r="B5053" s="87" t="str">
        <f>IF(C5053="","",C5053&amp;COUNTIF($C$2:C5053,C5053))</f>
        <v/>
      </c>
      <c r="C5053" s="88"/>
      <c r="D5053" s="87" t="str">
        <f>IF($C5053="","",VLOOKUP($C5053,人员花名册!$B$2:$F$2001,2,0))</f>
        <v/>
      </c>
      <c r="E5053" s="87" t="str">
        <f>IF($C5053="","",VLOOKUP($C5053,人员花名册!$B$2:$F$2001,4,0))</f>
        <v/>
      </c>
      <c r="F5053" s="89" t="str">
        <f>IF($C5053="","",VLOOKUP($C5053,人员花名册!$B$2:$F$2001,5,0))</f>
        <v/>
      </c>
      <c r="G5053" s="29"/>
      <c r="H5053" s="29"/>
      <c r="I5053" s="87" t="str">
        <f>IF($C5053="","",VLOOKUP($H5053,培训课程清单!$B$2:$J$1700,2,0))</f>
        <v/>
      </c>
      <c r="J5053" s="87" t="str">
        <f>IF($C5053="","",VLOOKUP($H5053,培训课程清单!$B$2:$J$1700,3,0))</f>
        <v/>
      </c>
      <c r="K5053" s="87" t="str">
        <f>IF($H5053="","",VLOOKUP($H5053,培训课程清单!$B$2:$J$1700,4,0))</f>
        <v/>
      </c>
      <c r="L5053" s="29"/>
      <c r="M5053" s="89" t="str">
        <f>IF($H5053="","",VLOOKUP($H5053,培训课程清单!$B$2:$J$1700,7,0))</f>
        <v/>
      </c>
      <c r="N5053" s="87" t="str">
        <f>IF($H5053="","",VLOOKUP($H5053,培训课程清单!$B$2:$J$1700,8,0))</f>
        <v/>
      </c>
      <c r="O5053" s="29"/>
    </row>
    <row r="5054" spans="1:15">
      <c r="A5054" s="87" t="str">
        <f t="shared" si="79"/>
        <v/>
      </c>
      <c r="B5054" s="87" t="str">
        <f>IF(C5054="","",C5054&amp;COUNTIF($C$2:C5054,C5054))</f>
        <v/>
      </c>
      <c r="C5054" s="88"/>
      <c r="D5054" s="87" t="str">
        <f>IF($C5054="","",VLOOKUP($C5054,人员花名册!$B$2:$F$2001,2,0))</f>
        <v/>
      </c>
      <c r="E5054" s="87" t="str">
        <f>IF($C5054="","",VLOOKUP($C5054,人员花名册!$B$2:$F$2001,4,0))</f>
        <v/>
      </c>
      <c r="F5054" s="89" t="str">
        <f>IF($C5054="","",VLOOKUP($C5054,人员花名册!$B$2:$F$2001,5,0))</f>
        <v/>
      </c>
      <c r="G5054" s="29"/>
      <c r="H5054" s="29"/>
      <c r="I5054" s="87" t="str">
        <f>IF($C5054="","",VLOOKUP($H5054,培训课程清单!$B$2:$J$1700,2,0))</f>
        <v/>
      </c>
      <c r="J5054" s="87" t="str">
        <f>IF($C5054="","",VLOOKUP($H5054,培训课程清单!$B$2:$J$1700,3,0))</f>
        <v/>
      </c>
      <c r="K5054" s="87" t="str">
        <f>IF($H5054="","",VLOOKUP($H5054,培训课程清单!$B$2:$J$1700,4,0))</f>
        <v/>
      </c>
      <c r="L5054" s="29"/>
      <c r="M5054" s="89" t="str">
        <f>IF($H5054="","",VLOOKUP($H5054,培训课程清单!$B$2:$J$1700,7,0))</f>
        <v/>
      </c>
      <c r="N5054" s="87" t="str">
        <f>IF($H5054="","",VLOOKUP($H5054,培训课程清单!$B$2:$J$1700,8,0))</f>
        <v/>
      </c>
      <c r="O5054" s="29"/>
    </row>
    <row r="5055" spans="1:15">
      <c r="A5055" s="87" t="str">
        <f t="shared" si="79"/>
        <v/>
      </c>
      <c r="B5055" s="87" t="str">
        <f>IF(C5055="","",C5055&amp;COUNTIF($C$2:C5055,C5055))</f>
        <v/>
      </c>
      <c r="C5055" s="88"/>
      <c r="D5055" s="87" t="str">
        <f>IF($C5055="","",VLOOKUP($C5055,人员花名册!$B$2:$F$2001,2,0))</f>
        <v/>
      </c>
      <c r="E5055" s="87" t="str">
        <f>IF($C5055="","",VLOOKUP($C5055,人员花名册!$B$2:$F$2001,4,0))</f>
        <v/>
      </c>
      <c r="F5055" s="89" t="str">
        <f>IF($C5055="","",VLOOKUP($C5055,人员花名册!$B$2:$F$2001,5,0))</f>
        <v/>
      </c>
      <c r="G5055" s="29"/>
      <c r="H5055" s="29"/>
      <c r="I5055" s="87" t="str">
        <f>IF($C5055="","",VLOOKUP($H5055,培训课程清单!$B$2:$J$1700,2,0))</f>
        <v/>
      </c>
      <c r="J5055" s="87" t="str">
        <f>IF($C5055="","",VLOOKUP($H5055,培训课程清单!$B$2:$J$1700,3,0))</f>
        <v/>
      </c>
      <c r="K5055" s="87" t="str">
        <f>IF($H5055="","",VLOOKUP($H5055,培训课程清单!$B$2:$J$1700,4,0))</f>
        <v/>
      </c>
      <c r="L5055" s="29"/>
      <c r="M5055" s="89" t="str">
        <f>IF($H5055="","",VLOOKUP($H5055,培训课程清单!$B$2:$J$1700,7,0))</f>
        <v/>
      </c>
      <c r="N5055" s="87" t="str">
        <f>IF($H5055="","",VLOOKUP($H5055,培训课程清单!$B$2:$J$1700,8,0))</f>
        <v/>
      </c>
      <c r="O5055" s="29"/>
    </row>
    <row r="5056" spans="1:15">
      <c r="A5056" s="87" t="str">
        <f t="shared" si="79"/>
        <v/>
      </c>
      <c r="B5056" s="87" t="str">
        <f>IF(C5056="","",C5056&amp;COUNTIF($C$2:C5056,C5056))</f>
        <v/>
      </c>
      <c r="C5056" s="88"/>
      <c r="D5056" s="87" t="str">
        <f>IF($C5056="","",VLOOKUP($C5056,人员花名册!$B$2:$F$2001,2,0))</f>
        <v/>
      </c>
      <c r="E5056" s="87" t="str">
        <f>IF($C5056="","",VLOOKUP($C5056,人员花名册!$B$2:$F$2001,4,0))</f>
        <v/>
      </c>
      <c r="F5056" s="89" t="str">
        <f>IF($C5056="","",VLOOKUP($C5056,人员花名册!$B$2:$F$2001,5,0))</f>
        <v/>
      </c>
      <c r="G5056" s="29"/>
      <c r="H5056" s="29"/>
      <c r="I5056" s="87" t="str">
        <f>IF($C5056="","",VLOOKUP($H5056,培训课程清单!$B$2:$J$1700,2,0))</f>
        <v/>
      </c>
      <c r="J5056" s="87" t="str">
        <f>IF($C5056="","",VLOOKUP($H5056,培训课程清单!$B$2:$J$1700,3,0))</f>
        <v/>
      </c>
      <c r="K5056" s="87" t="str">
        <f>IF($H5056="","",VLOOKUP($H5056,培训课程清单!$B$2:$J$1700,4,0))</f>
        <v/>
      </c>
      <c r="L5056" s="29"/>
      <c r="M5056" s="89" t="str">
        <f>IF($H5056="","",VLOOKUP($H5056,培训课程清单!$B$2:$J$1700,7,0))</f>
        <v/>
      </c>
      <c r="N5056" s="87" t="str">
        <f>IF($H5056="","",VLOOKUP($H5056,培训课程清单!$B$2:$J$1700,8,0))</f>
        <v/>
      </c>
      <c r="O5056" s="29"/>
    </row>
    <row r="5057" spans="1:15">
      <c r="A5057" s="87" t="str">
        <f t="shared" si="79"/>
        <v/>
      </c>
      <c r="B5057" s="87" t="str">
        <f>IF(C5057="","",C5057&amp;COUNTIF($C$2:C5057,C5057))</f>
        <v/>
      </c>
      <c r="C5057" s="88"/>
      <c r="D5057" s="87" t="str">
        <f>IF($C5057="","",VLOOKUP($C5057,人员花名册!$B$2:$F$2001,2,0))</f>
        <v/>
      </c>
      <c r="E5057" s="87" t="str">
        <f>IF($C5057="","",VLOOKUP($C5057,人员花名册!$B$2:$F$2001,4,0))</f>
        <v/>
      </c>
      <c r="F5057" s="89" t="str">
        <f>IF($C5057="","",VLOOKUP($C5057,人员花名册!$B$2:$F$2001,5,0))</f>
        <v/>
      </c>
      <c r="G5057" s="29"/>
      <c r="H5057" s="29"/>
      <c r="I5057" s="87" t="str">
        <f>IF($C5057="","",VLOOKUP($H5057,培训课程清单!$B$2:$J$1700,2,0))</f>
        <v/>
      </c>
      <c r="J5057" s="87" t="str">
        <f>IF($C5057="","",VLOOKUP($H5057,培训课程清单!$B$2:$J$1700,3,0))</f>
        <v/>
      </c>
      <c r="K5057" s="87" t="str">
        <f>IF($H5057="","",VLOOKUP($H5057,培训课程清单!$B$2:$J$1700,4,0))</f>
        <v/>
      </c>
      <c r="L5057" s="29"/>
      <c r="M5057" s="89" t="str">
        <f>IF($H5057="","",VLOOKUP($H5057,培训课程清单!$B$2:$J$1700,7,0))</f>
        <v/>
      </c>
      <c r="N5057" s="87" t="str">
        <f>IF($H5057="","",VLOOKUP($H5057,培训课程清单!$B$2:$J$1700,8,0))</f>
        <v/>
      </c>
      <c r="O5057" s="29"/>
    </row>
    <row r="5058" spans="1:15">
      <c r="A5058" s="87" t="str">
        <f t="shared" si="79"/>
        <v/>
      </c>
      <c r="B5058" s="87" t="str">
        <f>IF(C5058="","",C5058&amp;COUNTIF($C$2:C5058,C5058))</f>
        <v/>
      </c>
      <c r="C5058" s="88"/>
      <c r="D5058" s="87" t="str">
        <f>IF($C5058="","",VLOOKUP($C5058,人员花名册!$B$2:$F$2001,2,0))</f>
        <v/>
      </c>
      <c r="E5058" s="87" t="str">
        <f>IF($C5058="","",VLOOKUP($C5058,人员花名册!$B$2:$F$2001,4,0))</f>
        <v/>
      </c>
      <c r="F5058" s="89" t="str">
        <f>IF($C5058="","",VLOOKUP($C5058,人员花名册!$B$2:$F$2001,5,0))</f>
        <v/>
      </c>
      <c r="G5058" s="29"/>
      <c r="H5058" s="29"/>
      <c r="I5058" s="87" t="str">
        <f>IF($C5058="","",VLOOKUP($H5058,培训课程清单!$B$2:$J$1700,2,0))</f>
        <v/>
      </c>
      <c r="J5058" s="87" t="str">
        <f>IF($C5058="","",VLOOKUP($H5058,培训课程清单!$B$2:$J$1700,3,0))</f>
        <v/>
      </c>
      <c r="K5058" s="87" t="str">
        <f>IF($H5058="","",VLOOKUP($H5058,培训课程清单!$B$2:$J$1700,4,0))</f>
        <v/>
      </c>
      <c r="L5058" s="29"/>
      <c r="M5058" s="89" t="str">
        <f>IF($H5058="","",VLOOKUP($H5058,培训课程清单!$B$2:$J$1700,7,0))</f>
        <v/>
      </c>
      <c r="N5058" s="87" t="str">
        <f>IF($H5058="","",VLOOKUP($H5058,培训课程清单!$B$2:$J$1700,8,0))</f>
        <v/>
      </c>
      <c r="O5058" s="29"/>
    </row>
    <row r="5059" spans="1:15">
      <c r="A5059" s="87" t="str">
        <f t="shared" si="79"/>
        <v/>
      </c>
      <c r="B5059" s="87" t="str">
        <f>IF(C5059="","",C5059&amp;COUNTIF($C$2:C5059,C5059))</f>
        <v/>
      </c>
      <c r="C5059" s="88"/>
      <c r="D5059" s="87" t="str">
        <f>IF($C5059="","",VLOOKUP($C5059,人员花名册!$B$2:$F$2001,2,0))</f>
        <v/>
      </c>
      <c r="E5059" s="87" t="str">
        <f>IF($C5059="","",VLOOKUP($C5059,人员花名册!$B$2:$F$2001,4,0))</f>
        <v/>
      </c>
      <c r="F5059" s="89" t="str">
        <f>IF($C5059="","",VLOOKUP($C5059,人员花名册!$B$2:$F$2001,5,0))</f>
        <v/>
      </c>
      <c r="G5059" s="29"/>
      <c r="H5059" s="29"/>
      <c r="I5059" s="87" t="str">
        <f>IF($C5059="","",VLOOKUP($H5059,培训课程清单!$B$2:$J$1700,2,0))</f>
        <v/>
      </c>
      <c r="J5059" s="87" t="str">
        <f>IF($C5059="","",VLOOKUP($H5059,培训课程清单!$B$2:$J$1700,3,0))</f>
        <v/>
      </c>
      <c r="K5059" s="87" t="str">
        <f>IF($H5059="","",VLOOKUP($H5059,培训课程清单!$B$2:$J$1700,4,0))</f>
        <v/>
      </c>
      <c r="L5059" s="29"/>
      <c r="M5059" s="89" t="str">
        <f>IF($H5059="","",VLOOKUP($H5059,培训课程清单!$B$2:$J$1700,7,0))</f>
        <v/>
      </c>
      <c r="N5059" s="87" t="str">
        <f>IF($H5059="","",VLOOKUP($H5059,培训课程清单!$B$2:$J$1700,8,0))</f>
        <v/>
      </c>
      <c r="O5059" s="29"/>
    </row>
    <row r="5060" spans="1:15">
      <c r="A5060" s="87" t="str">
        <f t="shared" si="79"/>
        <v/>
      </c>
      <c r="B5060" s="87" t="str">
        <f>IF(C5060="","",C5060&amp;COUNTIF($C$2:C5060,C5060))</f>
        <v/>
      </c>
      <c r="C5060" s="88"/>
      <c r="D5060" s="87" t="str">
        <f>IF($C5060="","",VLOOKUP($C5060,人员花名册!$B$2:$F$2001,2,0))</f>
        <v/>
      </c>
      <c r="E5060" s="87" t="str">
        <f>IF($C5060="","",VLOOKUP($C5060,人员花名册!$B$2:$F$2001,4,0))</f>
        <v/>
      </c>
      <c r="F5060" s="89" t="str">
        <f>IF($C5060="","",VLOOKUP($C5060,人员花名册!$B$2:$F$2001,5,0))</f>
        <v/>
      </c>
      <c r="G5060" s="29"/>
      <c r="H5060" s="29"/>
      <c r="I5060" s="87" t="str">
        <f>IF($C5060="","",VLOOKUP($H5060,培训课程清单!$B$2:$J$1700,2,0))</f>
        <v/>
      </c>
      <c r="J5060" s="87" t="str">
        <f>IF($C5060="","",VLOOKUP($H5060,培训课程清单!$B$2:$J$1700,3,0))</f>
        <v/>
      </c>
      <c r="K5060" s="87" t="str">
        <f>IF($H5060="","",VLOOKUP($H5060,培训课程清单!$B$2:$J$1700,4,0))</f>
        <v/>
      </c>
      <c r="L5060" s="29"/>
      <c r="M5060" s="89" t="str">
        <f>IF($H5060="","",VLOOKUP($H5060,培训课程清单!$B$2:$J$1700,7,0))</f>
        <v/>
      </c>
      <c r="N5060" s="87" t="str">
        <f>IF($H5060="","",VLOOKUP($H5060,培训课程清单!$B$2:$J$1700,8,0))</f>
        <v/>
      </c>
      <c r="O5060" s="29"/>
    </row>
    <row r="5061" spans="1:15">
      <c r="A5061" s="87" t="str">
        <f t="shared" si="79"/>
        <v/>
      </c>
      <c r="B5061" s="87" t="str">
        <f>IF(C5061="","",C5061&amp;COUNTIF($C$2:C5061,C5061))</f>
        <v/>
      </c>
      <c r="C5061" s="88"/>
      <c r="D5061" s="87" t="str">
        <f>IF($C5061="","",VLOOKUP($C5061,人员花名册!$B$2:$F$2001,2,0))</f>
        <v/>
      </c>
      <c r="E5061" s="87" t="str">
        <f>IF($C5061="","",VLOOKUP($C5061,人员花名册!$B$2:$F$2001,4,0))</f>
        <v/>
      </c>
      <c r="F5061" s="89" t="str">
        <f>IF($C5061="","",VLOOKUP($C5061,人员花名册!$B$2:$F$2001,5,0))</f>
        <v/>
      </c>
      <c r="G5061" s="29"/>
      <c r="H5061" s="29"/>
      <c r="I5061" s="87" t="str">
        <f>IF($C5061="","",VLOOKUP($H5061,培训课程清单!$B$2:$J$1700,2,0))</f>
        <v/>
      </c>
      <c r="J5061" s="87" t="str">
        <f>IF($C5061="","",VLOOKUP($H5061,培训课程清单!$B$2:$J$1700,3,0))</f>
        <v/>
      </c>
      <c r="K5061" s="87" t="str">
        <f>IF($H5061="","",VLOOKUP($H5061,培训课程清单!$B$2:$J$1700,4,0))</f>
        <v/>
      </c>
      <c r="L5061" s="29"/>
      <c r="M5061" s="89" t="str">
        <f>IF($H5061="","",VLOOKUP($H5061,培训课程清单!$B$2:$J$1700,7,0))</f>
        <v/>
      </c>
      <c r="N5061" s="87" t="str">
        <f>IF($H5061="","",VLOOKUP($H5061,培训课程清单!$B$2:$J$1700,8,0))</f>
        <v/>
      </c>
      <c r="O5061" s="29"/>
    </row>
    <row r="5062" spans="1:15">
      <c r="A5062" s="87" t="str">
        <f t="shared" si="79"/>
        <v/>
      </c>
      <c r="B5062" s="87" t="str">
        <f>IF(C5062="","",C5062&amp;COUNTIF($C$2:C5062,C5062))</f>
        <v/>
      </c>
      <c r="C5062" s="88"/>
      <c r="D5062" s="87" t="str">
        <f>IF($C5062="","",VLOOKUP($C5062,人员花名册!$B$2:$F$2001,2,0))</f>
        <v/>
      </c>
      <c r="E5062" s="87" t="str">
        <f>IF($C5062="","",VLOOKUP($C5062,人员花名册!$B$2:$F$2001,4,0))</f>
        <v/>
      </c>
      <c r="F5062" s="89" t="str">
        <f>IF($C5062="","",VLOOKUP($C5062,人员花名册!$B$2:$F$2001,5,0))</f>
        <v/>
      </c>
      <c r="G5062" s="29"/>
      <c r="H5062" s="29"/>
      <c r="I5062" s="87" t="str">
        <f>IF($C5062="","",VLOOKUP($H5062,培训课程清单!$B$2:$J$1700,2,0))</f>
        <v/>
      </c>
      <c r="J5062" s="87" t="str">
        <f>IF($C5062="","",VLOOKUP($H5062,培训课程清单!$B$2:$J$1700,3,0))</f>
        <v/>
      </c>
      <c r="K5062" s="87" t="str">
        <f>IF($H5062="","",VLOOKUP($H5062,培训课程清单!$B$2:$J$1700,4,0))</f>
        <v/>
      </c>
      <c r="L5062" s="29"/>
      <c r="M5062" s="89" t="str">
        <f>IF($H5062="","",VLOOKUP($H5062,培训课程清单!$B$2:$J$1700,7,0))</f>
        <v/>
      </c>
      <c r="N5062" s="87" t="str">
        <f>IF($H5062="","",VLOOKUP($H5062,培训课程清单!$B$2:$J$1700,8,0))</f>
        <v/>
      </c>
      <c r="O5062" s="29"/>
    </row>
    <row r="5063" spans="1:15">
      <c r="A5063" s="87" t="str">
        <f t="shared" si="79"/>
        <v/>
      </c>
      <c r="B5063" s="87" t="str">
        <f>IF(C5063="","",C5063&amp;COUNTIF($C$2:C5063,C5063))</f>
        <v/>
      </c>
      <c r="C5063" s="88"/>
      <c r="D5063" s="87" t="str">
        <f>IF($C5063="","",VLOOKUP($C5063,人员花名册!$B$2:$F$2001,2,0))</f>
        <v/>
      </c>
      <c r="E5063" s="87" t="str">
        <f>IF($C5063="","",VLOOKUP($C5063,人员花名册!$B$2:$F$2001,4,0))</f>
        <v/>
      </c>
      <c r="F5063" s="89" t="str">
        <f>IF($C5063="","",VLOOKUP($C5063,人员花名册!$B$2:$F$2001,5,0))</f>
        <v/>
      </c>
      <c r="G5063" s="29"/>
      <c r="H5063" s="29"/>
      <c r="I5063" s="87" t="str">
        <f>IF($C5063="","",VLOOKUP($H5063,培训课程清单!$B$2:$J$1700,2,0))</f>
        <v/>
      </c>
      <c r="J5063" s="87" t="str">
        <f>IF($C5063="","",VLOOKUP($H5063,培训课程清单!$B$2:$J$1700,3,0))</f>
        <v/>
      </c>
      <c r="K5063" s="87" t="str">
        <f>IF($H5063="","",VLOOKUP($H5063,培训课程清单!$B$2:$J$1700,4,0))</f>
        <v/>
      </c>
      <c r="L5063" s="29"/>
      <c r="M5063" s="89" t="str">
        <f>IF($H5063="","",VLOOKUP($H5063,培训课程清单!$B$2:$J$1700,7,0))</f>
        <v/>
      </c>
      <c r="N5063" s="87" t="str">
        <f>IF($H5063="","",VLOOKUP($H5063,培训课程清单!$B$2:$J$1700,8,0))</f>
        <v/>
      </c>
      <c r="O5063" s="29"/>
    </row>
    <row r="5064" spans="1:15">
      <c r="A5064" s="87" t="str">
        <f t="shared" si="79"/>
        <v/>
      </c>
      <c r="B5064" s="87" t="str">
        <f>IF(C5064="","",C5064&amp;COUNTIF($C$2:C5064,C5064))</f>
        <v/>
      </c>
      <c r="C5064" s="88"/>
      <c r="D5064" s="87" t="str">
        <f>IF($C5064="","",VLOOKUP($C5064,人员花名册!$B$2:$F$2001,2,0))</f>
        <v/>
      </c>
      <c r="E5064" s="87" t="str">
        <f>IF($C5064="","",VLOOKUP($C5064,人员花名册!$B$2:$F$2001,4,0))</f>
        <v/>
      </c>
      <c r="F5064" s="89" t="str">
        <f>IF($C5064="","",VLOOKUP($C5064,人员花名册!$B$2:$F$2001,5,0))</f>
        <v/>
      </c>
      <c r="G5064" s="29"/>
      <c r="H5064" s="29"/>
      <c r="I5064" s="87" t="str">
        <f>IF($C5064="","",VLOOKUP($H5064,培训课程清单!$B$2:$J$1700,2,0))</f>
        <v/>
      </c>
      <c r="J5064" s="87" t="str">
        <f>IF($C5064="","",VLOOKUP($H5064,培训课程清单!$B$2:$J$1700,3,0))</f>
        <v/>
      </c>
      <c r="K5064" s="87" t="str">
        <f>IF($H5064="","",VLOOKUP($H5064,培训课程清单!$B$2:$J$1700,4,0))</f>
        <v/>
      </c>
      <c r="L5064" s="29"/>
      <c r="M5064" s="89" t="str">
        <f>IF($H5064="","",VLOOKUP($H5064,培训课程清单!$B$2:$J$1700,7,0))</f>
        <v/>
      </c>
      <c r="N5064" s="87" t="str">
        <f>IF($H5064="","",VLOOKUP($H5064,培训课程清单!$B$2:$J$1700,8,0))</f>
        <v/>
      </c>
      <c r="O5064" s="29"/>
    </row>
    <row r="5065" spans="1:15">
      <c r="A5065" s="87" t="str">
        <f t="shared" si="79"/>
        <v/>
      </c>
      <c r="B5065" s="87" t="str">
        <f>IF(C5065="","",C5065&amp;COUNTIF($C$2:C5065,C5065))</f>
        <v/>
      </c>
      <c r="C5065" s="88"/>
      <c r="D5065" s="87" t="str">
        <f>IF($C5065="","",VLOOKUP($C5065,人员花名册!$B$2:$F$2001,2,0))</f>
        <v/>
      </c>
      <c r="E5065" s="87" t="str">
        <f>IF($C5065="","",VLOOKUP($C5065,人员花名册!$B$2:$F$2001,4,0))</f>
        <v/>
      </c>
      <c r="F5065" s="89" t="str">
        <f>IF($C5065="","",VLOOKUP($C5065,人员花名册!$B$2:$F$2001,5,0))</f>
        <v/>
      </c>
      <c r="G5065" s="29"/>
      <c r="H5065" s="29"/>
      <c r="I5065" s="87" t="str">
        <f>IF($C5065="","",VLOOKUP($H5065,培训课程清单!$B$2:$J$1700,2,0))</f>
        <v/>
      </c>
      <c r="J5065" s="87" t="str">
        <f>IF($C5065="","",VLOOKUP($H5065,培训课程清单!$B$2:$J$1700,3,0))</f>
        <v/>
      </c>
      <c r="K5065" s="87" t="str">
        <f>IF($H5065="","",VLOOKUP($H5065,培训课程清单!$B$2:$J$1700,4,0))</f>
        <v/>
      </c>
      <c r="L5065" s="29"/>
      <c r="M5065" s="89" t="str">
        <f>IF($H5065="","",VLOOKUP($H5065,培训课程清单!$B$2:$J$1700,7,0))</f>
        <v/>
      </c>
      <c r="N5065" s="87" t="str">
        <f>IF($H5065="","",VLOOKUP($H5065,培训课程清单!$B$2:$J$1700,8,0))</f>
        <v/>
      </c>
      <c r="O5065" s="29"/>
    </row>
    <row r="5066" spans="1:15">
      <c r="A5066" s="87" t="str">
        <f t="shared" si="79"/>
        <v/>
      </c>
      <c r="B5066" s="87" t="str">
        <f>IF(C5066="","",C5066&amp;COUNTIF($C$2:C5066,C5066))</f>
        <v/>
      </c>
      <c r="C5066" s="88"/>
      <c r="D5066" s="87" t="str">
        <f>IF($C5066="","",VLOOKUP($C5066,人员花名册!$B$2:$F$2001,2,0))</f>
        <v/>
      </c>
      <c r="E5066" s="87" t="str">
        <f>IF($C5066="","",VLOOKUP($C5066,人员花名册!$B$2:$F$2001,4,0))</f>
        <v/>
      </c>
      <c r="F5066" s="89" t="str">
        <f>IF($C5066="","",VLOOKUP($C5066,人员花名册!$B$2:$F$2001,5,0))</f>
        <v/>
      </c>
      <c r="G5066" s="29"/>
      <c r="H5066" s="29"/>
      <c r="I5066" s="87" t="str">
        <f>IF($C5066="","",VLOOKUP($H5066,培训课程清单!$B$2:$J$1700,2,0))</f>
        <v/>
      </c>
      <c r="J5066" s="87" t="str">
        <f>IF($C5066="","",VLOOKUP($H5066,培训课程清单!$B$2:$J$1700,3,0))</f>
        <v/>
      </c>
      <c r="K5066" s="87" t="str">
        <f>IF($H5066="","",VLOOKUP($H5066,培训课程清单!$B$2:$J$1700,4,0))</f>
        <v/>
      </c>
      <c r="L5066" s="29"/>
      <c r="M5066" s="89" t="str">
        <f>IF($H5066="","",VLOOKUP($H5066,培训课程清单!$B$2:$J$1700,7,0))</f>
        <v/>
      </c>
      <c r="N5066" s="87" t="str">
        <f>IF($H5066="","",VLOOKUP($H5066,培训课程清单!$B$2:$J$1700,8,0))</f>
        <v/>
      </c>
      <c r="O5066" s="29"/>
    </row>
    <row r="5067" spans="1:15">
      <c r="A5067" s="87" t="str">
        <f t="shared" si="79"/>
        <v/>
      </c>
      <c r="B5067" s="87" t="str">
        <f>IF(C5067="","",C5067&amp;COUNTIF($C$2:C5067,C5067))</f>
        <v/>
      </c>
      <c r="C5067" s="88"/>
      <c r="D5067" s="87" t="str">
        <f>IF($C5067="","",VLOOKUP($C5067,人员花名册!$B$2:$F$2001,2,0))</f>
        <v/>
      </c>
      <c r="E5067" s="87" t="str">
        <f>IF($C5067="","",VLOOKUP($C5067,人员花名册!$B$2:$F$2001,4,0))</f>
        <v/>
      </c>
      <c r="F5067" s="89" t="str">
        <f>IF($C5067="","",VLOOKUP($C5067,人员花名册!$B$2:$F$2001,5,0))</f>
        <v/>
      </c>
      <c r="G5067" s="29"/>
      <c r="H5067" s="29"/>
      <c r="I5067" s="87" t="str">
        <f>IF($C5067="","",VLOOKUP($H5067,培训课程清单!$B$2:$J$1700,2,0))</f>
        <v/>
      </c>
      <c r="J5067" s="87" t="str">
        <f>IF($C5067="","",VLOOKUP($H5067,培训课程清单!$B$2:$J$1700,3,0))</f>
        <v/>
      </c>
      <c r="K5067" s="87" t="str">
        <f>IF($H5067="","",VLOOKUP($H5067,培训课程清单!$B$2:$J$1700,4,0))</f>
        <v/>
      </c>
      <c r="L5067" s="29"/>
      <c r="M5067" s="89" t="str">
        <f>IF($H5067="","",VLOOKUP($H5067,培训课程清单!$B$2:$J$1700,7,0))</f>
        <v/>
      </c>
      <c r="N5067" s="87" t="str">
        <f>IF($H5067="","",VLOOKUP($H5067,培训课程清单!$B$2:$J$1700,8,0))</f>
        <v/>
      </c>
      <c r="O5067" s="29"/>
    </row>
    <row r="5068" spans="1:15">
      <c r="A5068" s="87" t="str">
        <f t="shared" si="79"/>
        <v/>
      </c>
      <c r="B5068" s="87" t="str">
        <f>IF(C5068="","",C5068&amp;COUNTIF($C$2:C5068,C5068))</f>
        <v/>
      </c>
      <c r="C5068" s="88"/>
      <c r="D5068" s="87" t="str">
        <f>IF($C5068="","",VLOOKUP($C5068,人员花名册!$B$2:$F$2001,2,0))</f>
        <v/>
      </c>
      <c r="E5068" s="87" t="str">
        <f>IF($C5068="","",VLOOKUP($C5068,人员花名册!$B$2:$F$2001,4,0))</f>
        <v/>
      </c>
      <c r="F5068" s="89" t="str">
        <f>IF($C5068="","",VLOOKUP($C5068,人员花名册!$B$2:$F$2001,5,0))</f>
        <v/>
      </c>
      <c r="G5068" s="29"/>
      <c r="H5068" s="29"/>
      <c r="I5068" s="87" t="str">
        <f>IF($C5068="","",VLOOKUP($H5068,培训课程清单!$B$2:$J$1700,2,0))</f>
        <v/>
      </c>
      <c r="J5068" s="87" t="str">
        <f>IF($C5068="","",VLOOKUP($H5068,培训课程清单!$B$2:$J$1700,3,0))</f>
        <v/>
      </c>
      <c r="K5068" s="87" t="str">
        <f>IF($H5068="","",VLOOKUP($H5068,培训课程清单!$B$2:$J$1700,4,0))</f>
        <v/>
      </c>
      <c r="L5068" s="29"/>
      <c r="M5068" s="89" t="str">
        <f>IF($H5068="","",VLOOKUP($H5068,培训课程清单!$B$2:$J$1700,7,0))</f>
        <v/>
      </c>
      <c r="N5068" s="87" t="str">
        <f>IF($H5068="","",VLOOKUP($H5068,培训课程清单!$B$2:$J$1700,8,0))</f>
        <v/>
      </c>
      <c r="O5068" s="29"/>
    </row>
    <row r="5069" spans="1:15">
      <c r="A5069" s="87" t="str">
        <f t="shared" si="79"/>
        <v/>
      </c>
      <c r="B5069" s="87" t="str">
        <f>IF(C5069="","",C5069&amp;COUNTIF($C$2:C5069,C5069))</f>
        <v/>
      </c>
      <c r="C5069" s="88"/>
      <c r="D5069" s="87" t="str">
        <f>IF($C5069="","",VLOOKUP($C5069,人员花名册!$B$2:$F$2001,2,0))</f>
        <v/>
      </c>
      <c r="E5069" s="87" t="str">
        <f>IF($C5069="","",VLOOKUP($C5069,人员花名册!$B$2:$F$2001,4,0))</f>
        <v/>
      </c>
      <c r="F5069" s="89" t="str">
        <f>IF($C5069="","",VLOOKUP($C5069,人员花名册!$B$2:$F$2001,5,0))</f>
        <v/>
      </c>
      <c r="G5069" s="29"/>
      <c r="H5069" s="29"/>
      <c r="I5069" s="87" t="str">
        <f>IF($C5069="","",VLOOKUP($H5069,培训课程清单!$B$2:$J$1700,2,0))</f>
        <v/>
      </c>
      <c r="J5069" s="87" t="str">
        <f>IF($C5069="","",VLOOKUP($H5069,培训课程清单!$B$2:$J$1700,3,0))</f>
        <v/>
      </c>
      <c r="K5069" s="87" t="str">
        <f>IF($H5069="","",VLOOKUP($H5069,培训课程清单!$B$2:$J$1700,4,0))</f>
        <v/>
      </c>
      <c r="L5069" s="29"/>
      <c r="M5069" s="89" t="str">
        <f>IF($H5069="","",VLOOKUP($H5069,培训课程清单!$B$2:$J$1700,7,0))</f>
        <v/>
      </c>
      <c r="N5069" s="87" t="str">
        <f>IF($H5069="","",VLOOKUP($H5069,培训课程清单!$B$2:$J$1700,8,0))</f>
        <v/>
      </c>
      <c r="O5069" s="29"/>
    </row>
    <row r="5070" spans="1:15">
      <c r="A5070" s="87" t="str">
        <f t="shared" si="79"/>
        <v/>
      </c>
      <c r="B5070" s="87" t="str">
        <f>IF(C5070="","",C5070&amp;COUNTIF($C$2:C5070,C5070))</f>
        <v/>
      </c>
      <c r="C5070" s="88"/>
      <c r="D5070" s="87" t="str">
        <f>IF($C5070="","",VLOOKUP($C5070,人员花名册!$B$2:$F$2001,2,0))</f>
        <v/>
      </c>
      <c r="E5070" s="87" t="str">
        <f>IF($C5070="","",VLOOKUP($C5070,人员花名册!$B$2:$F$2001,4,0))</f>
        <v/>
      </c>
      <c r="F5070" s="89" t="str">
        <f>IF($C5070="","",VLOOKUP($C5070,人员花名册!$B$2:$F$2001,5,0))</f>
        <v/>
      </c>
      <c r="G5070" s="29"/>
      <c r="H5070" s="29"/>
      <c r="I5070" s="87" t="str">
        <f>IF($C5070="","",VLOOKUP($H5070,培训课程清单!$B$2:$J$1700,2,0))</f>
        <v/>
      </c>
      <c r="J5070" s="87" t="str">
        <f>IF($C5070="","",VLOOKUP($H5070,培训课程清单!$B$2:$J$1700,3,0))</f>
        <v/>
      </c>
      <c r="K5070" s="87" t="str">
        <f>IF($H5070="","",VLOOKUP($H5070,培训课程清单!$B$2:$J$1700,4,0))</f>
        <v/>
      </c>
      <c r="L5070" s="29"/>
      <c r="M5070" s="89" t="str">
        <f>IF($H5070="","",VLOOKUP($H5070,培训课程清单!$B$2:$J$1700,7,0))</f>
        <v/>
      </c>
      <c r="N5070" s="87" t="str">
        <f>IF($H5070="","",VLOOKUP($H5070,培训课程清单!$B$2:$J$1700,8,0))</f>
        <v/>
      </c>
      <c r="O5070" s="29"/>
    </row>
    <row r="5071" spans="1:15">
      <c r="A5071" s="87" t="str">
        <f t="shared" si="79"/>
        <v/>
      </c>
      <c r="B5071" s="87" t="str">
        <f>IF(C5071="","",C5071&amp;COUNTIF($C$2:C5071,C5071))</f>
        <v/>
      </c>
      <c r="C5071" s="88"/>
      <c r="D5071" s="87" t="str">
        <f>IF($C5071="","",VLOOKUP($C5071,人员花名册!$B$2:$F$2001,2,0))</f>
        <v/>
      </c>
      <c r="E5071" s="87" t="str">
        <f>IF($C5071="","",VLOOKUP($C5071,人员花名册!$B$2:$F$2001,4,0))</f>
        <v/>
      </c>
      <c r="F5071" s="89" t="str">
        <f>IF($C5071="","",VLOOKUP($C5071,人员花名册!$B$2:$F$2001,5,0))</f>
        <v/>
      </c>
      <c r="G5071" s="29"/>
      <c r="H5071" s="29"/>
      <c r="I5071" s="87" t="str">
        <f>IF($C5071="","",VLOOKUP($H5071,培训课程清单!$B$2:$J$1700,2,0))</f>
        <v/>
      </c>
      <c r="J5071" s="87" t="str">
        <f>IF($C5071="","",VLOOKUP($H5071,培训课程清单!$B$2:$J$1700,3,0))</f>
        <v/>
      </c>
      <c r="K5071" s="87" t="str">
        <f>IF($H5071="","",VLOOKUP($H5071,培训课程清单!$B$2:$J$1700,4,0))</f>
        <v/>
      </c>
      <c r="L5071" s="29"/>
      <c r="M5071" s="89" t="str">
        <f>IF($H5071="","",VLOOKUP($H5071,培训课程清单!$B$2:$J$1700,7,0))</f>
        <v/>
      </c>
      <c r="N5071" s="87" t="str">
        <f>IF($H5071="","",VLOOKUP($H5071,培训课程清单!$B$2:$J$1700,8,0))</f>
        <v/>
      </c>
      <c r="O5071" s="29"/>
    </row>
    <row r="5072" spans="1:15">
      <c r="A5072" s="87" t="str">
        <f t="shared" si="79"/>
        <v/>
      </c>
      <c r="B5072" s="87" t="str">
        <f>IF(C5072="","",C5072&amp;COUNTIF($C$2:C5072,C5072))</f>
        <v/>
      </c>
      <c r="C5072" s="88"/>
      <c r="D5072" s="87" t="str">
        <f>IF($C5072="","",VLOOKUP($C5072,人员花名册!$B$2:$F$2001,2,0))</f>
        <v/>
      </c>
      <c r="E5072" s="87" t="str">
        <f>IF($C5072="","",VLOOKUP($C5072,人员花名册!$B$2:$F$2001,4,0))</f>
        <v/>
      </c>
      <c r="F5072" s="89" t="str">
        <f>IF($C5072="","",VLOOKUP($C5072,人员花名册!$B$2:$F$2001,5,0))</f>
        <v/>
      </c>
      <c r="G5072" s="29"/>
      <c r="H5072" s="29"/>
      <c r="I5072" s="87" t="str">
        <f>IF($C5072="","",VLOOKUP($H5072,培训课程清单!$B$2:$J$1700,2,0))</f>
        <v/>
      </c>
      <c r="J5072" s="87" t="str">
        <f>IF($C5072="","",VLOOKUP($H5072,培训课程清单!$B$2:$J$1700,3,0))</f>
        <v/>
      </c>
      <c r="K5072" s="87" t="str">
        <f>IF($H5072="","",VLOOKUP($H5072,培训课程清单!$B$2:$J$1700,4,0))</f>
        <v/>
      </c>
      <c r="L5072" s="29"/>
      <c r="M5072" s="89" t="str">
        <f>IF($H5072="","",VLOOKUP($H5072,培训课程清单!$B$2:$J$1700,7,0))</f>
        <v/>
      </c>
      <c r="N5072" s="87" t="str">
        <f>IF($H5072="","",VLOOKUP($H5072,培训课程清单!$B$2:$J$1700,8,0))</f>
        <v/>
      </c>
      <c r="O5072" s="29"/>
    </row>
    <row r="5073" spans="1:15">
      <c r="A5073" s="87" t="str">
        <f t="shared" ref="A5073:A5136" si="80">IF(C5072="","",A5072+1)</f>
        <v/>
      </c>
      <c r="B5073" s="87" t="str">
        <f>IF(C5073="","",C5073&amp;COUNTIF($C$2:C5073,C5073))</f>
        <v/>
      </c>
      <c r="C5073" s="88"/>
      <c r="D5073" s="87" t="str">
        <f>IF($C5073="","",VLOOKUP($C5073,人员花名册!$B$2:$F$2001,2,0))</f>
        <v/>
      </c>
      <c r="E5073" s="87" t="str">
        <f>IF($C5073="","",VLOOKUP($C5073,人员花名册!$B$2:$F$2001,4,0))</f>
        <v/>
      </c>
      <c r="F5073" s="89" t="str">
        <f>IF($C5073="","",VLOOKUP($C5073,人员花名册!$B$2:$F$2001,5,0))</f>
        <v/>
      </c>
      <c r="G5073" s="29"/>
      <c r="H5073" s="29"/>
      <c r="I5073" s="87" t="str">
        <f>IF($C5073="","",VLOOKUP($H5073,培训课程清单!$B$2:$J$1700,2,0))</f>
        <v/>
      </c>
      <c r="J5073" s="87" t="str">
        <f>IF($C5073="","",VLOOKUP($H5073,培训课程清单!$B$2:$J$1700,3,0))</f>
        <v/>
      </c>
      <c r="K5073" s="87" t="str">
        <f>IF($H5073="","",VLOOKUP($H5073,培训课程清单!$B$2:$J$1700,4,0))</f>
        <v/>
      </c>
      <c r="L5073" s="29"/>
      <c r="M5073" s="89" t="str">
        <f>IF($H5073="","",VLOOKUP($H5073,培训课程清单!$B$2:$J$1700,7,0))</f>
        <v/>
      </c>
      <c r="N5073" s="87" t="str">
        <f>IF($H5073="","",VLOOKUP($H5073,培训课程清单!$B$2:$J$1700,8,0))</f>
        <v/>
      </c>
      <c r="O5073" s="29"/>
    </row>
    <row r="5074" spans="1:15">
      <c r="A5074" s="87" t="str">
        <f t="shared" si="80"/>
        <v/>
      </c>
      <c r="B5074" s="87" t="str">
        <f>IF(C5074="","",C5074&amp;COUNTIF($C$2:C5074,C5074))</f>
        <v/>
      </c>
      <c r="C5074" s="88"/>
      <c r="D5074" s="87" t="str">
        <f>IF($C5074="","",VLOOKUP($C5074,人员花名册!$B$2:$F$2001,2,0))</f>
        <v/>
      </c>
      <c r="E5074" s="87" t="str">
        <f>IF($C5074="","",VLOOKUP($C5074,人员花名册!$B$2:$F$2001,4,0))</f>
        <v/>
      </c>
      <c r="F5074" s="89" t="str">
        <f>IF($C5074="","",VLOOKUP($C5074,人员花名册!$B$2:$F$2001,5,0))</f>
        <v/>
      </c>
      <c r="G5074" s="29"/>
      <c r="H5074" s="29"/>
      <c r="I5074" s="87" t="str">
        <f>IF($C5074="","",VLOOKUP($H5074,培训课程清单!$B$2:$J$1700,2,0))</f>
        <v/>
      </c>
      <c r="J5074" s="87" t="str">
        <f>IF($C5074="","",VLOOKUP($H5074,培训课程清单!$B$2:$J$1700,3,0))</f>
        <v/>
      </c>
      <c r="K5074" s="87" t="str">
        <f>IF($H5074="","",VLOOKUP($H5074,培训课程清单!$B$2:$J$1700,4,0))</f>
        <v/>
      </c>
      <c r="L5074" s="29"/>
      <c r="M5074" s="89" t="str">
        <f>IF($H5074="","",VLOOKUP($H5074,培训课程清单!$B$2:$J$1700,7,0))</f>
        <v/>
      </c>
      <c r="N5074" s="87" t="str">
        <f>IF($H5074="","",VLOOKUP($H5074,培训课程清单!$B$2:$J$1700,8,0))</f>
        <v/>
      </c>
      <c r="O5074" s="29"/>
    </row>
    <row r="5075" spans="1:15">
      <c r="A5075" s="87" t="str">
        <f t="shared" si="80"/>
        <v/>
      </c>
      <c r="B5075" s="87" t="str">
        <f>IF(C5075="","",C5075&amp;COUNTIF($C$2:C5075,C5075))</f>
        <v/>
      </c>
      <c r="C5075" s="88"/>
      <c r="D5075" s="87" t="str">
        <f>IF($C5075="","",VLOOKUP($C5075,人员花名册!$B$2:$F$2001,2,0))</f>
        <v/>
      </c>
      <c r="E5075" s="87" t="str">
        <f>IF($C5075="","",VLOOKUP($C5075,人员花名册!$B$2:$F$2001,4,0))</f>
        <v/>
      </c>
      <c r="F5075" s="89" t="str">
        <f>IF($C5075="","",VLOOKUP($C5075,人员花名册!$B$2:$F$2001,5,0))</f>
        <v/>
      </c>
      <c r="G5075" s="29"/>
      <c r="H5075" s="29"/>
      <c r="I5075" s="87" t="str">
        <f>IF($C5075="","",VLOOKUP($H5075,培训课程清单!$B$2:$J$1700,2,0))</f>
        <v/>
      </c>
      <c r="J5075" s="87" t="str">
        <f>IF($C5075="","",VLOOKUP($H5075,培训课程清单!$B$2:$J$1700,3,0))</f>
        <v/>
      </c>
      <c r="K5075" s="87" t="str">
        <f>IF($H5075="","",VLOOKUP($H5075,培训课程清单!$B$2:$J$1700,4,0))</f>
        <v/>
      </c>
      <c r="L5075" s="29"/>
      <c r="M5075" s="89" t="str">
        <f>IF($H5075="","",VLOOKUP($H5075,培训课程清单!$B$2:$J$1700,7,0))</f>
        <v/>
      </c>
      <c r="N5075" s="87" t="str">
        <f>IF($H5075="","",VLOOKUP($H5075,培训课程清单!$B$2:$J$1700,8,0))</f>
        <v/>
      </c>
      <c r="O5075" s="29"/>
    </row>
    <row r="5076" spans="1:15">
      <c r="A5076" s="87" t="str">
        <f t="shared" si="80"/>
        <v/>
      </c>
      <c r="B5076" s="87" t="str">
        <f>IF(C5076="","",C5076&amp;COUNTIF($C$2:C5076,C5076))</f>
        <v/>
      </c>
      <c r="C5076" s="88"/>
      <c r="D5076" s="87" t="str">
        <f>IF($C5076="","",VLOOKUP($C5076,人员花名册!$B$2:$F$2001,2,0))</f>
        <v/>
      </c>
      <c r="E5076" s="87" t="str">
        <f>IF($C5076="","",VLOOKUP($C5076,人员花名册!$B$2:$F$2001,4,0))</f>
        <v/>
      </c>
      <c r="F5076" s="89" t="str">
        <f>IF($C5076="","",VLOOKUP($C5076,人员花名册!$B$2:$F$2001,5,0))</f>
        <v/>
      </c>
      <c r="G5076" s="29"/>
      <c r="H5076" s="29"/>
      <c r="I5076" s="87" t="str">
        <f>IF($C5076="","",VLOOKUP($H5076,培训课程清单!$B$2:$J$1700,2,0))</f>
        <v/>
      </c>
      <c r="J5076" s="87" t="str">
        <f>IF($C5076="","",VLOOKUP($H5076,培训课程清单!$B$2:$J$1700,3,0))</f>
        <v/>
      </c>
      <c r="K5076" s="87" t="str">
        <f>IF($H5076="","",VLOOKUP($H5076,培训课程清单!$B$2:$J$1700,4,0))</f>
        <v/>
      </c>
      <c r="L5076" s="29"/>
      <c r="M5076" s="89" t="str">
        <f>IF($H5076="","",VLOOKUP($H5076,培训课程清单!$B$2:$J$1700,7,0))</f>
        <v/>
      </c>
      <c r="N5076" s="87" t="str">
        <f>IF($H5076="","",VLOOKUP($H5076,培训课程清单!$B$2:$J$1700,8,0))</f>
        <v/>
      </c>
      <c r="O5076" s="29"/>
    </row>
    <row r="5077" spans="1:15">
      <c r="A5077" s="87" t="str">
        <f t="shared" si="80"/>
        <v/>
      </c>
      <c r="B5077" s="87" t="str">
        <f>IF(C5077="","",C5077&amp;COUNTIF($C$2:C5077,C5077))</f>
        <v/>
      </c>
      <c r="C5077" s="88"/>
      <c r="D5077" s="87" t="str">
        <f>IF($C5077="","",VLOOKUP($C5077,人员花名册!$B$2:$F$2001,2,0))</f>
        <v/>
      </c>
      <c r="E5077" s="87" t="str">
        <f>IF($C5077="","",VLOOKUP($C5077,人员花名册!$B$2:$F$2001,4,0))</f>
        <v/>
      </c>
      <c r="F5077" s="89" t="str">
        <f>IF($C5077="","",VLOOKUP($C5077,人员花名册!$B$2:$F$2001,5,0))</f>
        <v/>
      </c>
      <c r="G5077" s="29"/>
      <c r="H5077" s="29"/>
      <c r="I5077" s="87" t="str">
        <f>IF($C5077="","",VLOOKUP($H5077,培训课程清单!$B$2:$J$1700,2,0))</f>
        <v/>
      </c>
      <c r="J5077" s="87" t="str">
        <f>IF($C5077="","",VLOOKUP($H5077,培训课程清单!$B$2:$J$1700,3,0))</f>
        <v/>
      </c>
      <c r="K5077" s="87" t="str">
        <f>IF($H5077="","",VLOOKUP($H5077,培训课程清单!$B$2:$J$1700,4,0))</f>
        <v/>
      </c>
      <c r="L5077" s="29"/>
      <c r="M5077" s="89" t="str">
        <f>IF($H5077="","",VLOOKUP($H5077,培训课程清单!$B$2:$J$1700,7,0))</f>
        <v/>
      </c>
      <c r="N5077" s="87" t="str">
        <f>IF($H5077="","",VLOOKUP($H5077,培训课程清单!$B$2:$J$1700,8,0))</f>
        <v/>
      </c>
      <c r="O5077" s="29"/>
    </row>
    <row r="5078" spans="1:15">
      <c r="A5078" s="87" t="str">
        <f t="shared" si="80"/>
        <v/>
      </c>
      <c r="B5078" s="87" t="str">
        <f>IF(C5078="","",C5078&amp;COUNTIF($C$2:C5078,C5078))</f>
        <v/>
      </c>
      <c r="C5078" s="88"/>
      <c r="D5078" s="87" t="str">
        <f>IF($C5078="","",VLOOKUP($C5078,人员花名册!$B$2:$F$2001,2,0))</f>
        <v/>
      </c>
      <c r="E5078" s="87" t="str">
        <f>IF($C5078="","",VLOOKUP($C5078,人员花名册!$B$2:$F$2001,4,0))</f>
        <v/>
      </c>
      <c r="F5078" s="89" t="str">
        <f>IF($C5078="","",VLOOKUP($C5078,人员花名册!$B$2:$F$2001,5,0))</f>
        <v/>
      </c>
      <c r="G5078" s="29"/>
      <c r="H5078" s="29"/>
      <c r="I5078" s="87" t="str">
        <f>IF($C5078="","",VLOOKUP($H5078,培训课程清单!$B$2:$J$1700,2,0))</f>
        <v/>
      </c>
      <c r="J5078" s="87" t="str">
        <f>IF($C5078="","",VLOOKUP($H5078,培训课程清单!$B$2:$J$1700,3,0))</f>
        <v/>
      </c>
      <c r="K5078" s="87" t="str">
        <f>IF($H5078="","",VLOOKUP($H5078,培训课程清单!$B$2:$J$1700,4,0))</f>
        <v/>
      </c>
      <c r="L5078" s="29"/>
      <c r="M5078" s="89" t="str">
        <f>IF($H5078="","",VLOOKUP($H5078,培训课程清单!$B$2:$J$1700,7,0))</f>
        <v/>
      </c>
      <c r="N5078" s="87" t="str">
        <f>IF($H5078="","",VLOOKUP($H5078,培训课程清单!$B$2:$J$1700,8,0))</f>
        <v/>
      </c>
      <c r="O5078" s="29"/>
    </row>
    <row r="5079" spans="1:15">
      <c r="A5079" s="87" t="str">
        <f t="shared" si="80"/>
        <v/>
      </c>
      <c r="B5079" s="87" t="str">
        <f>IF(C5079="","",C5079&amp;COUNTIF($C$2:C5079,C5079))</f>
        <v/>
      </c>
      <c r="C5079" s="88"/>
      <c r="D5079" s="87" t="str">
        <f>IF($C5079="","",VLOOKUP($C5079,人员花名册!$B$2:$F$2001,2,0))</f>
        <v/>
      </c>
      <c r="E5079" s="87" t="str">
        <f>IF($C5079="","",VLOOKUP($C5079,人员花名册!$B$2:$F$2001,4,0))</f>
        <v/>
      </c>
      <c r="F5079" s="89" t="str">
        <f>IF($C5079="","",VLOOKUP($C5079,人员花名册!$B$2:$F$2001,5,0))</f>
        <v/>
      </c>
      <c r="G5079" s="29"/>
      <c r="H5079" s="29"/>
      <c r="I5079" s="87" t="str">
        <f>IF($C5079="","",VLOOKUP($H5079,培训课程清单!$B$2:$J$1700,2,0))</f>
        <v/>
      </c>
      <c r="J5079" s="87" t="str">
        <f>IF($C5079="","",VLOOKUP($H5079,培训课程清单!$B$2:$J$1700,3,0))</f>
        <v/>
      </c>
      <c r="K5079" s="87" t="str">
        <f>IF($H5079="","",VLOOKUP($H5079,培训课程清单!$B$2:$J$1700,4,0))</f>
        <v/>
      </c>
      <c r="L5079" s="29"/>
      <c r="M5079" s="89" t="str">
        <f>IF($H5079="","",VLOOKUP($H5079,培训课程清单!$B$2:$J$1700,7,0))</f>
        <v/>
      </c>
      <c r="N5079" s="87" t="str">
        <f>IF($H5079="","",VLOOKUP($H5079,培训课程清单!$B$2:$J$1700,8,0))</f>
        <v/>
      </c>
      <c r="O5079" s="29"/>
    </row>
    <row r="5080" spans="1:15">
      <c r="A5080" s="87" t="str">
        <f t="shared" si="80"/>
        <v/>
      </c>
      <c r="B5080" s="87" t="str">
        <f>IF(C5080="","",C5080&amp;COUNTIF($C$2:C5080,C5080))</f>
        <v/>
      </c>
      <c r="C5080" s="88"/>
      <c r="D5080" s="87" t="str">
        <f>IF($C5080="","",VLOOKUP($C5080,人员花名册!$B$2:$F$2001,2,0))</f>
        <v/>
      </c>
      <c r="E5080" s="87" t="str">
        <f>IF($C5080="","",VLOOKUP($C5080,人员花名册!$B$2:$F$2001,4,0))</f>
        <v/>
      </c>
      <c r="F5080" s="89" t="str">
        <f>IF($C5080="","",VLOOKUP($C5080,人员花名册!$B$2:$F$2001,5,0))</f>
        <v/>
      </c>
      <c r="G5080" s="29"/>
      <c r="H5080" s="29"/>
      <c r="I5080" s="87" t="str">
        <f>IF($C5080="","",VLOOKUP($H5080,培训课程清单!$B$2:$J$1700,2,0))</f>
        <v/>
      </c>
      <c r="J5080" s="87" t="str">
        <f>IF($C5080="","",VLOOKUP($H5080,培训课程清单!$B$2:$J$1700,3,0))</f>
        <v/>
      </c>
      <c r="K5080" s="87" t="str">
        <f>IF($H5080="","",VLOOKUP($H5080,培训课程清单!$B$2:$J$1700,4,0))</f>
        <v/>
      </c>
      <c r="L5080" s="29"/>
      <c r="M5080" s="89" t="str">
        <f>IF($H5080="","",VLOOKUP($H5080,培训课程清单!$B$2:$J$1700,7,0))</f>
        <v/>
      </c>
      <c r="N5080" s="87" t="str">
        <f>IF($H5080="","",VLOOKUP($H5080,培训课程清单!$B$2:$J$1700,8,0))</f>
        <v/>
      </c>
      <c r="O5080" s="29"/>
    </row>
    <row r="5081" spans="1:15">
      <c r="A5081" s="87" t="str">
        <f t="shared" si="80"/>
        <v/>
      </c>
      <c r="B5081" s="87" t="str">
        <f>IF(C5081="","",C5081&amp;COUNTIF($C$2:C5081,C5081))</f>
        <v/>
      </c>
      <c r="C5081" s="88"/>
      <c r="D5081" s="87" t="str">
        <f>IF($C5081="","",VLOOKUP($C5081,人员花名册!$B$2:$F$2001,2,0))</f>
        <v/>
      </c>
      <c r="E5081" s="87" t="str">
        <f>IF($C5081="","",VLOOKUP($C5081,人员花名册!$B$2:$F$2001,4,0))</f>
        <v/>
      </c>
      <c r="F5081" s="89" t="str">
        <f>IF($C5081="","",VLOOKUP($C5081,人员花名册!$B$2:$F$2001,5,0))</f>
        <v/>
      </c>
      <c r="G5081" s="29"/>
      <c r="H5081" s="29"/>
      <c r="I5081" s="87" t="str">
        <f>IF($C5081="","",VLOOKUP($H5081,培训课程清单!$B$2:$J$1700,2,0))</f>
        <v/>
      </c>
      <c r="J5081" s="87" t="str">
        <f>IF($C5081="","",VLOOKUP($H5081,培训课程清单!$B$2:$J$1700,3,0))</f>
        <v/>
      </c>
      <c r="K5081" s="87" t="str">
        <f>IF($H5081="","",VLOOKUP($H5081,培训课程清单!$B$2:$J$1700,4,0))</f>
        <v/>
      </c>
      <c r="L5081" s="29"/>
      <c r="M5081" s="89" t="str">
        <f>IF($H5081="","",VLOOKUP($H5081,培训课程清单!$B$2:$J$1700,7,0))</f>
        <v/>
      </c>
      <c r="N5081" s="87" t="str">
        <f>IF($H5081="","",VLOOKUP($H5081,培训课程清单!$B$2:$J$1700,8,0))</f>
        <v/>
      </c>
      <c r="O5081" s="29"/>
    </row>
    <row r="5082" spans="1:15">
      <c r="A5082" s="87" t="str">
        <f t="shared" si="80"/>
        <v/>
      </c>
      <c r="B5082" s="87" t="str">
        <f>IF(C5082="","",C5082&amp;COUNTIF($C$2:C5082,C5082))</f>
        <v/>
      </c>
      <c r="C5082" s="88"/>
      <c r="D5082" s="87" t="str">
        <f>IF($C5082="","",VLOOKUP($C5082,人员花名册!$B$2:$F$2001,2,0))</f>
        <v/>
      </c>
      <c r="E5082" s="87" t="str">
        <f>IF($C5082="","",VLOOKUP($C5082,人员花名册!$B$2:$F$2001,4,0))</f>
        <v/>
      </c>
      <c r="F5082" s="89" t="str">
        <f>IF($C5082="","",VLOOKUP($C5082,人员花名册!$B$2:$F$2001,5,0))</f>
        <v/>
      </c>
      <c r="G5082" s="29"/>
      <c r="H5082" s="29"/>
      <c r="I5082" s="87" t="str">
        <f>IF($C5082="","",VLOOKUP($H5082,培训课程清单!$B$2:$J$1700,2,0))</f>
        <v/>
      </c>
      <c r="J5082" s="87" t="str">
        <f>IF($C5082="","",VLOOKUP($H5082,培训课程清单!$B$2:$J$1700,3,0))</f>
        <v/>
      </c>
      <c r="K5082" s="87" t="str">
        <f>IF($H5082="","",VLOOKUP($H5082,培训课程清单!$B$2:$J$1700,4,0))</f>
        <v/>
      </c>
      <c r="L5082" s="29"/>
      <c r="M5082" s="89" t="str">
        <f>IF($H5082="","",VLOOKUP($H5082,培训课程清单!$B$2:$J$1700,7,0))</f>
        <v/>
      </c>
      <c r="N5082" s="87" t="str">
        <f>IF($H5082="","",VLOOKUP($H5082,培训课程清单!$B$2:$J$1700,8,0))</f>
        <v/>
      </c>
      <c r="O5082" s="29"/>
    </row>
    <row r="5083" spans="1:15">
      <c r="A5083" s="87" t="str">
        <f t="shared" si="80"/>
        <v/>
      </c>
      <c r="B5083" s="87" t="str">
        <f>IF(C5083="","",C5083&amp;COUNTIF($C$2:C5083,C5083))</f>
        <v/>
      </c>
      <c r="C5083" s="88"/>
      <c r="D5083" s="87" t="str">
        <f>IF($C5083="","",VLOOKUP($C5083,人员花名册!$B$2:$F$2001,2,0))</f>
        <v/>
      </c>
      <c r="E5083" s="87" t="str">
        <f>IF($C5083="","",VLOOKUP($C5083,人员花名册!$B$2:$F$2001,4,0))</f>
        <v/>
      </c>
      <c r="F5083" s="89" t="str">
        <f>IF($C5083="","",VLOOKUP($C5083,人员花名册!$B$2:$F$2001,5,0))</f>
        <v/>
      </c>
      <c r="G5083" s="29"/>
      <c r="H5083" s="29"/>
      <c r="I5083" s="87" t="str">
        <f>IF($C5083="","",VLOOKUP($H5083,培训课程清单!$B$2:$J$1700,2,0))</f>
        <v/>
      </c>
      <c r="J5083" s="87" t="str">
        <f>IF($C5083="","",VLOOKUP($H5083,培训课程清单!$B$2:$J$1700,3,0))</f>
        <v/>
      </c>
      <c r="K5083" s="87" t="str">
        <f>IF($H5083="","",VLOOKUP($H5083,培训课程清单!$B$2:$J$1700,4,0))</f>
        <v/>
      </c>
      <c r="L5083" s="29"/>
      <c r="M5083" s="89" t="str">
        <f>IF($H5083="","",VLOOKUP($H5083,培训课程清单!$B$2:$J$1700,7,0))</f>
        <v/>
      </c>
      <c r="N5083" s="87" t="str">
        <f>IF($H5083="","",VLOOKUP($H5083,培训课程清单!$B$2:$J$1700,8,0))</f>
        <v/>
      </c>
      <c r="O5083" s="29"/>
    </row>
    <row r="5084" spans="1:15">
      <c r="A5084" s="87" t="str">
        <f t="shared" si="80"/>
        <v/>
      </c>
      <c r="B5084" s="87" t="str">
        <f>IF(C5084="","",C5084&amp;COUNTIF($C$2:C5084,C5084))</f>
        <v/>
      </c>
      <c r="C5084" s="88"/>
      <c r="D5084" s="87" t="str">
        <f>IF($C5084="","",VLOOKUP($C5084,人员花名册!$B$2:$F$2001,2,0))</f>
        <v/>
      </c>
      <c r="E5084" s="87" t="str">
        <f>IF($C5084="","",VLOOKUP($C5084,人员花名册!$B$2:$F$2001,4,0))</f>
        <v/>
      </c>
      <c r="F5084" s="89" t="str">
        <f>IF($C5084="","",VLOOKUP($C5084,人员花名册!$B$2:$F$2001,5,0))</f>
        <v/>
      </c>
      <c r="G5084" s="29"/>
      <c r="H5084" s="29"/>
      <c r="I5084" s="87" t="str">
        <f>IF($C5084="","",VLOOKUP($H5084,培训课程清单!$B$2:$J$1700,2,0))</f>
        <v/>
      </c>
      <c r="J5084" s="87" t="str">
        <f>IF($C5084="","",VLOOKUP($H5084,培训课程清单!$B$2:$J$1700,3,0))</f>
        <v/>
      </c>
      <c r="K5084" s="87" t="str">
        <f>IF($H5084="","",VLOOKUP($H5084,培训课程清单!$B$2:$J$1700,4,0))</f>
        <v/>
      </c>
      <c r="L5084" s="29"/>
      <c r="M5084" s="89" t="str">
        <f>IF($H5084="","",VLOOKUP($H5084,培训课程清单!$B$2:$J$1700,7,0))</f>
        <v/>
      </c>
      <c r="N5084" s="87" t="str">
        <f>IF($H5084="","",VLOOKUP($H5084,培训课程清单!$B$2:$J$1700,8,0))</f>
        <v/>
      </c>
      <c r="O5084" s="29"/>
    </row>
    <row r="5085" spans="1:15">
      <c r="A5085" s="87" t="str">
        <f t="shared" si="80"/>
        <v/>
      </c>
      <c r="B5085" s="87" t="str">
        <f>IF(C5085="","",C5085&amp;COUNTIF($C$2:C5085,C5085))</f>
        <v/>
      </c>
      <c r="C5085" s="88"/>
      <c r="D5085" s="87" t="str">
        <f>IF($C5085="","",VLOOKUP($C5085,人员花名册!$B$2:$F$2001,2,0))</f>
        <v/>
      </c>
      <c r="E5085" s="87" t="str">
        <f>IF($C5085="","",VLOOKUP($C5085,人员花名册!$B$2:$F$2001,4,0))</f>
        <v/>
      </c>
      <c r="F5085" s="89" t="str">
        <f>IF($C5085="","",VLOOKUP($C5085,人员花名册!$B$2:$F$2001,5,0))</f>
        <v/>
      </c>
      <c r="G5085" s="29"/>
      <c r="H5085" s="29"/>
      <c r="I5085" s="87" t="str">
        <f>IF($C5085="","",VLOOKUP($H5085,培训课程清单!$B$2:$J$1700,2,0))</f>
        <v/>
      </c>
      <c r="J5085" s="87" t="str">
        <f>IF($C5085="","",VLOOKUP($H5085,培训课程清单!$B$2:$J$1700,3,0))</f>
        <v/>
      </c>
      <c r="K5085" s="87" t="str">
        <f>IF($H5085="","",VLOOKUP($H5085,培训课程清单!$B$2:$J$1700,4,0))</f>
        <v/>
      </c>
      <c r="L5085" s="29"/>
      <c r="M5085" s="89" t="str">
        <f>IF($H5085="","",VLOOKUP($H5085,培训课程清单!$B$2:$J$1700,7,0))</f>
        <v/>
      </c>
      <c r="N5085" s="87" t="str">
        <f>IF($H5085="","",VLOOKUP($H5085,培训课程清单!$B$2:$J$1700,8,0))</f>
        <v/>
      </c>
      <c r="O5085" s="29"/>
    </row>
    <row r="5086" spans="1:15">
      <c r="A5086" s="87" t="str">
        <f t="shared" si="80"/>
        <v/>
      </c>
      <c r="B5086" s="87" t="str">
        <f>IF(C5086="","",C5086&amp;COUNTIF($C$2:C5086,C5086))</f>
        <v/>
      </c>
      <c r="C5086" s="88"/>
      <c r="D5086" s="87" t="str">
        <f>IF($C5086="","",VLOOKUP($C5086,人员花名册!$B$2:$F$2001,2,0))</f>
        <v/>
      </c>
      <c r="E5086" s="87" t="str">
        <f>IF($C5086="","",VLOOKUP($C5086,人员花名册!$B$2:$F$2001,4,0))</f>
        <v/>
      </c>
      <c r="F5086" s="89" t="str">
        <f>IF($C5086="","",VLOOKUP($C5086,人员花名册!$B$2:$F$2001,5,0))</f>
        <v/>
      </c>
      <c r="G5086" s="29"/>
      <c r="H5086" s="29"/>
      <c r="I5086" s="87" t="str">
        <f>IF($C5086="","",VLOOKUP($H5086,培训课程清单!$B$2:$J$1700,2,0))</f>
        <v/>
      </c>
      <c r="J5086" s="87" t="str">
        <f>IF($C5086="","",VLOOKUP($H5086,培训课程清单!$B$2:$J$1700,3,0))</f>
        <v/>
      </c>
      <c r="K5086" s="87" t="str">
        <f>IF($H5086="","",VLOOKUP($H5086,培训课程清单!$B$2:$J$1700,4,0))</f>
        <v/>
      </c>
      <c r="L5086" s="29"/>
      <c r="M5086" s="89" t="str">
        <f>IF($H5086="","",VLOOKUP($H5086,培训课程清单!$B$2:$J$1700,7,0))</f>
        <v/>
      </c>
      <c r="N5086" s="87" t="str">
        <f>IF($H5086="","",VLOOKUP($H5086,培训课程清单!$B$2:$J$1700,8,0))</f>
        <v/>
      </c>
      <c r="O5086" s="29"/>
    </row>
    <row r="5087" spans="1:15">
      <c r="A5087" s="87" t="str">
        <f t="shared" si="80"/>
        <v/>
      </c>
      <c r="B5087" s="87" t="str">
        <f>IF(C5087="","",C5087&amp;COUNTIF($C$2:C5087,C5087))</f>
        <v/>
      </c>
      <c r="C5087" s="88"/>
      <c r="D5087" s="87" t="str">
        <f>IF($C5087="","",VLOOKUP($C5087,人员花名册!$B$2:$F$2001,2,0))</f>
        <v/>
      </c>
      <c r="E5087" s="87" t="str">
        <f>IF($C5087="","",VLOOKUP($C5087,人员花名册!$B$2:$F$2001,4,0))</f>
        <v/>
      </c>
      <c r="F5087" s="89" t="str">
        <f>IF($C5087="","",VLOOKUP($C5087,人员花名册!$B$2:$F$2001,5,0))</f>
        <v/>
      </c>
      <c r="G5087" s="29"/>
      <c r="H5087" s="29"/>
      <c r="I5087" s="87" t="str">
        <f>IF($C5087="","",VLOOKUP($H5087,培训课程清单!$B$2:$J$1700,2,0))</f>
        <v/>
      </c>
      <c r="J5087" s="87" t="str">
        <f>IF($C5087="","",VLOOKUP($H5087,培训课程清单!$B$2:$J$1700,3,0))</f>
        <v/>
      </c>
      <c r="K5087" s="87" t="str">
        <f>IF($H5087="","",VLOOKUP($H5087,培训课程清单!$B$2:$J$1700,4,0))</f>
        <v/>
      </c>
      <c r="L5087" s="29"/>
      <c r="M5087" s="89" t="str">
        <f>IF($H5087="","",VLOOKUP($H5087,培训课程清单!$B$2:$J$1700,7,0))</f>
        <v/>
      </c>
      <c r="N5087" s="87" t="str">
        <f>IF($H5087="","",VLOOKUP($H5087,培训课程清单!$B$2:$J$1700,8,0))</f>
        <v/>
      </c>
      <c r="O5087" s="29"/>
    </row>
    <row r="5088" spans="1:15">
      <c r="A5088" s="87" t="str">
        <f t="shared" si="80"/>
        <v/>
      </c>
      <c r="B5088" s="87" t="str">
        <f>IF(C5088="","",C5088&amp;COUNTIF($C$2:C5088,C5088))</f>
        <v/>
      </c>
      <c r="C5088" s="88"/>
      <c r="D5088" s="87" t="str">
        <f>IF($C5088="","",VLOOKUP($C5088,人员花名册!$B$2:$F$2001,2,0))</f>
        <v/>
      </c>
      <c r="E5088" s="87" t="str">
        <f>IF($C5088="","",VLOOKUP($C5088,人员花名册!$B$2:$F$2001,4,0))</f>
        <v/>
      </c>
      <c r="F5088" s="89" t="str">
        <f>IF($C5088="","",VLOOKUP($C5088,人员花名册!$B$2:$F$2001,5,0))</f>
        <v/>
      </c>
      <c r="G5088" s="29"/>
      <c r="H5088" s="29"/>
      <c r="I5088" s="87" t="str">
        <f>IF($C5088="","",VLOOKUP($H5088,培训课程清单!$B$2:$J$1700,2,0))</f>
        <v/>
      </c>
      <c r="J5088" s="87" t="str">
        <f>IF($C5088="","",VLOOKUP($H5088,培训课程清单!$B$2:$J$1700,3,0))</f>
        <v/>
      </c>
      <c r="K5088" s="87" t="str">
        <f>IF($H5088="","",VLOOKUP($H5088,培训课程清单!$B$2:$J$1700,4,0))</f>
        <v/>
      </c>
      <c r="L5088" s="29"/>
      <c r="M5088" s="89" t="str">
        <f>IF($H5088="","",VLOOKUP($H5088,培训课程清单!$B$2:$J$1700,7,0))</f>
        <v/>
      </c>
      <c r="N5088" s="87" t="str">
        <f>IF($H5088="","",VLOOKUP($H5088,培训课程清单!$B$2:$J$1700,8,0))</f>
        <v/>
      </c>
      <c r="O5088" s="29"/>
    </row>
    <row r="5089" spans="1:15">
      <c r="A5089" s="87" t="str">
        <f t="shared" si="80"/>
        <v/>
      </c>
      <c r="B5089" s="87" t="str">
        <f>IF(C5089="","",C5089&amp;COUNTIF($C$2:C5089,C5089))</f>
        <v/>
      </c>
      <c r="C5089" s="88"/>
      <c r="D5089" s="87" t="str">
        <f>IF($C5089="","",VLOOKUP($C5089,人员花名册!$B$2:$F$2001,2,0))</f>
        <v/>
      </c>
      <c r="E5089" s="87" t="str">
        <f>IF($C5089="","",VLOOKUP($C5089,人员花名册!$B$2:$F$2001,4,0))</f>
        <v/>
      </c>
      <c r="F5089" s="89" t="str">
        <f>IF($C5089="","",VLOOKUP($C5089,人员花名册!$B$2:$F$2001,5,0))</f>
        <v/>
      </c>
      <c r="G5089" s="29"/>
      <c r="H5089" s="29"/>
      <c r="I5089" s="87" t="str">
        <f>IF($C5089="","",VLOOKUP($H5089,培训课程清单!$B$2:$J$1700,2,0))</f>
        <v/>
      </c>
      <c r="J5089" s="87" t="str">
        <f>IF($C5089="","",VLOOKUP($H5089,培训课程清单!$B$2:$J$1700,3,0))</f>
        <v/>
      </c>
      <c r="K5089" s="87" t="str">
        <f>IF($H5089="","",VLOOKUP($H5089,培训课程清单!$B$2:$J$1700,4,0))</f>
        <v/>
      </c>
      <c r="L5089" s="29"/>
      <c r="M5089" s="89" t="str">
        <f>IF($H5089="","",VLOOKUP($H5089,培训课程清单!$B$2:$J$1700,7,0))</f>
        <v/>
      </c>
      <c r="N5089" s="87" t="str">
        <f>IF($H5089="","",VLOOKUP($H5089,培训课程清单!$B$2:$J$1700,8,0))</f>
        <v/>
      </c>
      <c r="O5089" s="29"/>
    </row>
    <row r="5090" spans="1:15">
      <c r="A5090" s="87" t="str">
        <f t="shared" si="80"/>
        <v/>
      </c>
      <c r="B5090" s="87" t="str">
        <f>IF(C5090="","",C5090&amp;COUNTIF($C$2:C5090,C5090))</f>
        <v/>
      </c>
      <c r="C5090" s="88"/>
      <c r="D5090" s="87" t="str">
        <f>IF($C5090="","",VLOOKUP($C5090,人员花名册!$B$2:$F$2001,2,0))</f>
        <v/>
      </c>
      <c r="E5090" s="87" t="str">
        <f>IF($C5090="","",VLOOKUP($C5090,人员花名册!$B$2:$F$2001,4,0))</f>
        <v/>
      </c>
      <c r="F5090" s="89" t="str">
        <f>IF($C5090="","",VLOOKUP($C5090,人员花名册!$B$2:$F$2001,5,0))</f>
        <v/>
      </c>
      <c r="G5090" s="29"/>
      <c r="H5090" s="29"/>
      <c r="I5090" s="87" t="str">
        <f>IF($C5090="","",VLOOKUP($H5090,培训课程清单!$B$2:$J$1700,2,0))</f>
        <v/>
      </c>
      <c r="J5090" s="87" t="str">
        <f>IF($C5090="","",VLOOKUP($H5090,培训课程清单!$B$2:$J$1700,3,0))</f>
        <v/>
      </c>
      <c r="K5090" s="87" t="str">
        <f>IF($H5090="","",VLOOKUP($H5090,培训课程清单!$B$2:$J$1700,4,0))</f>
        <v/>
      </c>
      <c r="L5090" s="29"/>
      <c r="M5090" s="89" t="str">
        <f>IF($H5090="","",VLOOKUP($H5090,培训课程清单!$B$2:$J$1700,7,0))</f>
        <v/>
      </c>
      <c r="N5090" s="87" t="str">
        <f>IF($H5090="","",VLOOKUP($H5090,培训课程清单!$B$2:$J$1700,8,0))</f>
        <v/>
      </c>
      <c r="O5090" s="29"/>
    </row>
    <row r="5091" spans="1:15">
      <c r="A5091" s="87" t="str">
        <f t="shared" si="80"/>
        <v/>
      </c>
      <c r="B5091" s="87" t="str">
        <f>IF(C5091="","",C5091&amp;COUNTIF($C$2:C5091,C5091))</f>
        <v/>
      </c>
      <c r="C5091" s="88"/>
      <c r="D5091" s="87" t="str">
        <f>IF($C5091="","",VLOOKUP($C5091,人员花名册!$B$2:$F$2001,2,0))</f>
        <v/>
      </c>
      <c r="E5091" s="87" t="str">
        <f>IF($C5091="","",VLOOKUP($C5091,人员花名册!$B$2:$F$2001,4,0))</f>
        <v/>
      </c>
      <c r="F5091" s="89" t="str">
        <f>IF($C5091="","",VLOOKUP($C5091,人员花名册!$B$2:$F$2001,5,0))</f>
        <v/>
      </c>
      <c r="G5091" s="29"/>
      <c r="H5091" s="29"/>
      <c r="I5091" s="87" t="str">
        <f>IF($C5091="","",VLOOKUP($H5091,培训课程清单!$B$2:$J$1700,2,0))</f>
        <v/>
      </c>
      <c r="J5091" s="87" t="str">
        <f>IF($C5091="","",VLOOKUP($H5091,培训课程清单!$B$2:$J$1700,3,0))</f>
        <v/>
      </c>
      <c r="K5091" s="87" t="str">
        <f>IF($H5091="","",VLOOKUP($H5091,培训课程清单!$B$2:$J$1700,4,0))</f>
        <v/>
      </c>
      <c r="L5091" s="29"/>
      <c r="M5091" s="89" t="str">
        <f>IF($H5091="","",VLOOKUP($H5091,培训课程清单!$B$2:$J$1700,7,0))</f>
        <v/>
      </c>
      <c r="N5091" s="87" t="str">
        <f>IF($H5091="","",VLOOKUP($H5091,培训课程清单!$B$2:$J$1700,8,0))</f>
        <v/>
      </c>
      <c r="O5091" s="29"/>
    </row>
    <row r="5092" spans="1:15">
      <c r="A5092" s="87" t="str">
        <f t="shared" si="80"/>
        <v/>
      </c>
      <c r="B5092" s="87" t="str">
        <f>IF(C5092="","",C5092&amp;COUNTIF($C$2:C5092,C5092))</f>
        <v/>
      </c>
      <c r="C5092" s="88"/>
      <c r="D5092" s="87" t="str">
        <f>IF($C5092="","",VLOOKUP($C5092,人员花名册!$B$2:$F$2001,2,0))</f>
        <v/>
      </c>
      <c r="E5092" s="87" t="str">
        <f>IF($C5092="","",VLOOKUP($C5092,人员花名册!$B$2:$F$2001,4,0))</f>
        <v/>
      </c>
      <c r="F5092" s="89" t="str">
        <f>IF($C5092="","",VLOOKUP($C5092,人员花名册!$B$2:$F$2001,5,0))</f>
        <v/>
      </c>
      <c r="G5092" s="29"/>
      <c r="H5092" s="29"/>
      <c r="I5092" s="87" t="str">
        <f>IF($C5092="","",VLOOKUP($H5092,培训课程清单!$B$2:$J$1700,2,0))</f>
        <v/>
      </c>
      <c r="J5092" s="87" t="str">
        <f>IF($C5092="","",VLOOKUP($H5092,培训课程清单!$B$2:$J$1700,3,0))</f>
        <v/>
      </c>
      <c r="K5092" s="87" t="str">
        <f>IF($H5092="","",VLOOKUP($H5092,培训课程清单!$B$2:$J$1700,4,0))</f>
        <v/>
      </c>
      <c r="L5092" s="29"/>
      <c r="M5092" s="89" t="str">
        <f>IF($H5092="","",VLOOKUP($H5092,培训课程清单!$B$2:$J$1700,7,0))</f>
        <v/>
      </c>
      <c r="N5092" s="87" t="str">
        <f>IF($H5092="","",VLOOKUP($H5092,培训课程清单!$B$2:$J$1700,8,0))</f>
        <v/>
      </c>
      <c r="O5092" s="29"/>
    </row>
    <row r="5093" spans="1:15">
      <c r="A5093" s="87" t="str">
        <f t="shared" si="80"/>
        <v/>
      </c>
      <c r="B5093" s="87" t="str">
        <f>IF(C5093="","",C5093&amp;COUNTIF($C$2:C5093,C5093))</f>
        <v/>
      </c>
      <c r="C5093" s="88"/>
      <c r="D5093" s="87" t="str">
        <f>IF($C5093="","",VLOOKUP($C5093,人员花名册!$B$2:$F$2001,2,0))</f>
        <v/>
      </c>
      <c r="E5093" s="87" t="str">
        <f>IF($C5093="","",VLOOKUP($C5093,人员花名册!$B$2:$F$2001,4,0))</f>
        <v/>
      </c>
      <c r="F5093" s="89" t="str">
        <f>IF($C5093="","",VLOOKUP($C5093,人员花名册!$B$2:$F$2001,5,0))</f>
        <v/>
      </c>
      <c r="G5093" s="29"/>
      <c r="H5093" s="29"/>
      <c r="I5093" s="87" t="str">
        <f>IF($C5093="","",VLOOKUP($H5093,培训课程清单!$B$2:$J$1700,2,0))</f>
        <v/>
      </c>
      <c r="J5093" s="87" t="str">
        <f>IF($C5093="","",VLOOKUP($H5093,培训课程清单!$B$2:$J$1700,3,0))</f>
        <v/>
      </c>
      <c r="K5093" s="87" t="str">
        <f>IF($H5093="","",VLOOKUP($H5093,培训课程清单!$B$2:$J$1700,4,0))</f>
        <v/>
      </c>
      <c r="L5093" s="29"/>
      <c r="M5093" s="89" t="str">
        <f>IF($H5093="","",VLOOKUP($H5093,培训课程清单!$B$2:$J$1700,7,0))</f>
        <v/>
      </c>
      <c r="N5093" s="87" t="str">
        <f>IF($H5093="","",VLOOKUP($H5093,培训课程清单!$B$2:$J$1700,8,0))</f>
        <v/>
      </c>
      <c r="O5093" s="29"/>
    </row>
    <row r="5094" spans="1:15">
      <c r="A5094" s="87" t="str">
        <f t="shared" si="80"/>
        <v/>
      </c>
      <c r="B5094" s="87" t="str">
        <f>IF(C5094="","",C5094&amp;COUNTIF($C$2:C5094,C5094))</f>
        <v/>
      </c>
      <c r="C5094" s="88"/>
      <c r="D5094" s="87" t="str">
        <f>IF($C5094="","",VLOOKUP($C5094,人员花名册!$B$2:$F$2001,2,0))</f>
        <v/>
      </c>
      <c r="E5094" s="87" t="str">
        <f>IF($C5094="","",VLOOKUP($C5094,人员花名册!$B$2:$F$2001,4,0))</f>
        <v/>
      </c>
      <c r="F5094" s="89" t="str">
        <f>IF($C5094="","",VLOOKUP($C5094,人员花名册!$B$2:$F$2001,5,0))</f>
        <v/>
      </c>
      <c r="G5094" s="29"/>
      <c r="H5094" s="29"/>
      <c r="I5094" s="87" t="str">
        <f>IF($C5094="","",VLOOKUP($H5094,培训课程清单!$B$2:$J$1700,2,0))</f>
        <v/>
      </c>
      <c r="J5094" s="87" t="str">
        <f>IF($C5094="","",VLOOKUP($H5094,培训课程清单!$B$2:$J$1700,3,0))</f>
        <v/>
      </c>
      <c r="K5094" s="87" t="str">
        <f>IF($H5094="","",VLOOKUP($H5094,培训课程清单!$B$2:$J$1700,4,0))</f>
        <v/>
      </c>
      <c r="L5094" s="29"/>
      <c r="M5094" s="89" t="str">
        <f>IF($H5094="","",VLOOKUP($H5094,培训课程清单!$B$2:$J$1700,7,0))</f>
        <v/>
      </c>
      <c r="N5094" s="87" t="str">
        <f>IF($H5094="","",VLOOKUP($H5094,培训课程清单!$B$2:$J$1700,8,0))</f>
        <v/>
      </c>
      <c r="O5094" s="29"/>
    </row>
    <row r="5095" spans="1:15">
      <c r="A5095" s="87" t="str">
        <f t="shared" si="80"/>
        <v/>
      </c>
      <c r="B5095" s="87" t="str">
        <f>IF(C5095="","",C5095&amp;COUNTIF($C$2:C5095,C5095))</f>
        <v/>
      </c>
      <c r="C5095" s="88"/>
      <c r="D5095" s="87" t="str">
        <f>IF($C5095="","",VLOOKUP($C5095,人员花名册!$B$2:$F$2001,2,0))</f>
        <v/>
      </c>
      <c r="E5095" s="87" t="str">
        <f>IF($C5095="","",VLOOKUP($C5095,人员花名册!$B$2:$F$2001,4,0))</f>
        <v/>
      </c>
      <c r="F5095" s="89" t="str">
        <f>IF($C5095="","",VLOOKUP($C5095,人员花名册!$B$2:$F$2001,5,0))</f>
        <v/>
      </c>
      <c r="G5095" s="29"/>
      <c r="H5095" s="29"/>
      <c r="I5095" s="87" t="str">
        <f>IF($C5095="","",VLOOKUP($H5095,培训课程清单!$B$2:$J$1700,2,0))</f>
        <v/>
      </c>
      <c r="J5095" s="87" t="str">
        <f>IF($C5095="","",VLOOKUP($H5095,培训课程清单!$B$2:$J$1700,3,0))</f>
        <v/>
      </c>
      <c r="K5095" s="87" t="str">
        <f>IF($H5095="","",VLOOKUP($H5095,培训课程清单!$B$2:$J$1700,4,0))</f>
        <v/>
      </c>
      <c r="L5095" s="29"/>
      <c r="M5095" s="89" t="str">
        <f>IF($H5095="","",VLOOKUP($H5095,培训课程清单!$B$2:$J$1700,7,0))</f>
        <v/>
      </c>
      <c r="N5095" s="87" t="str">
        <f>IF($H5095="","",VLOOKUP($H5095,培训课程清单!$B$2:$J$1700,8,0))</f>
        <v/>
      </c>
      <c r="O5095" s="29"/>
    </row>
    <row r="5096" spans="1:15">
      <c r="A5096" s="87" t="str">
        <f t="shared" si="80"/>
        <v/>
      </c>
      <c r="B5096" s="87" t="str">
        <f>IF(C5096="","",C5096&amp;COUNTIF($C$2:C5096,C5096))</f>
        <v/>
      </c>
      <c r="C5096" s="88"/>
      <c r="D5096" s="87" t="str">
        <f>IF($C5096="","",VLOOKUP($C5096,人员花名册!$B$2:$F$2001,2,0))</f>
        <v/>
      </c>
      <c r="E5096" s="87" t="str">
        <f>IF($C5096="","",VLOOKUP($C5096,人员花名册!$B$2:$F$2001,4,0))</f>
        <v/>
      </c>
      <c r="F5096" s="89" t="str">
        <f>IF($C5096="","",VLOOKUP($C5096,人员花名册!$B$2:$F$2001,5,0))</f>
        <v/>
      </c>
      <c r="G5096" s="29"/>
      <c r="H5096" s="29"/>
      <c r="I5096" s="87" t="str">
        <f>IF($C5096="","",VLOOKUP($H5096,培训课程清单!$B$2:$J$1700,2,0))</f>
        <v/>
      </c>
      <c r="J5096" s="87" t="str">
        <f>IF($C5096="","",VLOOKUP($H5096,培训课程清单!$B$2:$J$1700,3,0))</f>
        <v/>
      </c>
      <c r="K5096" s="87" t="str">
        <f>IF($H5096="","",VLOOKUP($H5096,培训课程清单!$B$2:$J$1700,4,0))</f>
        <v/>
      </c>
      <c r="L5096" s="29"/>
      <c r="M5096" s="89" t="str">
        <f>IF($H5096="","",VLOOKUP($H5096,培训课程清单!$B$2:$J$1700,7,0))</f>
        <v/>
      </c>
      <c r="N5096" s="87" t="str">
        <f>IF($H5096="","",VLOOKUP($H5096,培训课程清单!$B$2:$J$1700,8,0))</f>
        <v/>
      </c>
      <c r="O5096" s="29"/>
    </row>
    <row r="5097" spans="1:15">
      <c r="A5097" s="87" t="str">
        <f t="shared" si="80"/>
        <v/>
      </c>
      <c r="B5097" s="87" t="str">
        <f>IF(C5097="","",C5097&amp;COUNTIF($C$2:C5097,C5097))</f>
        <v/>
      </c>
      <c r="C5097" s="88"/>
      <c r="D5097" s="87" t="str">
        <f>IF($C5097="","",VLOOKUP($C5097,人员花名册!$B$2:$F$2001,2,0))</f>
        <v/>
      </c>
      <c r="E5097" s="87" t="str">
        <f>IF($C5097="","",VLOOKUP($C5097,人员花名册!$B$2:$F$2001,4,0))</f>
        <v/>
      </c>
      <c r="F5097" s="89" t="str">
        <f>IF($C5097="","",VLOOKUP($C5097,人员花名册!$B$2:$F$2001,5,0))</f>
        <v/>
      </c>
      <c r="G5097" s="29"/>
      <c r="H5097" s="29"/>
      <c r="I5097" s="87" t="str">
        <f>IF($C5097="","",VLOOKUP($H5097,培训课程清单!$B$2:$J$1700,2,0))</f>
        <v/>
      </c>
      <c r="J5097" s="87" t="str">
        <f>IF($C5097="","",VLOOKUP($H5097,培训课程清单!$B$2:$J$1700,3,0))</f>
        <v/>
      </c>
      <c r="K5097" s="87" t="str">
        <f>IF($H5097="","",VLOOKUP($H5097,培训课程清单!$B$2:$J$1700,4,0))</f>
        <v/>
      </c>
      <c r="L5097" s="29"/>
      <c r="M5097" s="89" t="str">
        <f>IF($H5097="","",VLOOKUP($H5097,培训课程清单!$B$2:$J$1700,7,0))</f>
        <v/>
      </c>
      <c r="N5097" s="87" t="str">
        <f>IF($H5097="","",VLOOKUP($H5097,培训课程清单!$B$2:$J$1700,8,0))</f>
        <v/>
      </c>
      <c r="O5097" s="29"/>
    </row>
    <row r="5098" spans="1:15">
      <c r="A5098" s="87" t="str">
        <f t="shared" si="80"/>
        <v/>
      </c>
      <c r="B5098" s="87" t="str">
        <f>IF(C5098="","",C5098&amp;COUNTIF($C$2:C5098,C5098))</f>
        <v/>
      </c>
      <c r="C5098" s="88"/>
      <c r="D5098" s="87" t="str">
        <f>IF($C5098="","",VLOOKUP($C5098,人员花名册!$B$2:$F$2001,2,0))</f>
        <v/>
      </c>
      <c r="E5098" s="87" t="str">
        <f>IF($C5098="","",VLOOKUP($C5098,人员花名册!$B$2:$F$2001,4,0))</f>
        <v/>
      </c>
      <c r="F5098" s="89" t="str">
        <f>IF($C5098="","",VLOOKUP($C5098,人员花名册!$B$2:$F$2001,5,0))</f>
        <v/>
      </c>
      <c r="G5098" s="29"/>
      <c r="H5098" s="29"/>
      <c r="I5098" s="87" t="str">
        <f>IF($C5098="","",VLOOKUP($H5098,培训课程清单!$B$2:$J$1700,2,0))</f>
        <v/>
      </c>
      <c r="J5098" s="87" t="str">
        <f>IF($C5098="","",VLOOKUP($H5098,培训课程清单!$B$2:$J$1700,3,0))</f>
        <v/>
      </c>
      <c r="K5098" s="87" t="str">
        <f>IF($H5098="","",VLOOKUP($H5098,培训课程清单!$B$2:$J$1700,4,0))</f>
        <v/>
      </c>
      <c r="L5098" s="29"/>
      <c r="M5098" s="89" t="str">
        <f>IF($H5098="","",VLOOKUP($H5098,培训课程清单!$B$2:$J$1700,7,0))</f>
        <v/>
      </c>
      <c r="N5098" s="87" t="str">
        <f>IF($H5098="","",VLOOKUP($H5098,培训课程清单!$B$2:$J$1700,8,0))</f>
        <v/>
      </c>
      <c r="O5098" s="29"/>
    </row>
    <row r="5099" spans="1:15">
      <c r="A5099" s="87" t="str">
        <f t="shared" si="80"/>
        <v/>
      </c>
      <c r="B5099" s="87" t="str">
        <f>IF(C5099="","",C5099&amp;COUNTIF($C$2:C5099,C5099))</f>
        <v/>
      </c>
      <c r="C5099" s="88"/>
      <c r="D5099" s="87" t="str">
        <f>IF($C5099="","",VLOOKUP($C5099,人员花名册!$B$2:$F$2001,2,0))</f>
        <v/>
      </c>
      <c r="E5099" s="87" t="str">
        <f>IF($C5099="","",VLOOKUP($C5099,人员花名册!$B$2:$F$2001,4,0))</f>
        <v/>
      </c>
      <c r="F5099" s="89" t="str">
        <f>IF($C5099="","",VLOOKUP($C5099,人员花名册!$B$2:$F$2001,5,0))</f>
        <v/>
      </c>
      <c r="G5099" s="29"/>
      <c r="H5099" s="29"/>
      <c r="I5099" s="87" t="str">
        <f>IF($C5099="","",VLOOKUP($H5099,培训课程清单!$B$2:$J$1700,2,0))</f>
        <v/>
      </c>
      <c r="J5099" s="87" t="str">
        <f>IF($C5099="","",VLOOKUP($H5099,培训课程清单!$B$2:$J$1700,3,0))</f>
        <v/>
      </c>
      <c r="K5099" s="87" t="str">
        <f>IF($H5099="","",VLOOKUP($H5099,培训课程清单!$B$2:$J$1700,4,0))</f>
        <v/>
      </c>
      <c r="L5099" s="29"/>
      <c r="M5099" s="89" t="str">
        <f>IF($H5099="","",VLOOKUP($H5099,培训课程清单!$B$2:$J$1700,7,0))</f>
        <v/>
      </c>
      <c r="N5099" s="87" t="str">
        <f>IF($H5099="","",VLOOKUP($H5099,培训课程清单!$B$2:$J$1700,8,0))</f>
        <v/>
      </c>
      <c r="O5099" s="29"/>
    </row>
    <row r="5100" spans="1:15">
      <c r="A5100" s="87" t="str">
        <f t="shared" si="80"/>
        <v/>
      </c>
      <c r="B5100" s="87" t="str">
        <f>IF(C5100="","",C5100&amp;COUNTIF($C$2:C5100,C5100))</f>
        <v/>
      </c>
      <c r="C5100" s="88"/>
      <c r="D5100" s="87" t="str">
        <f>IF($C5100="","",VLOOKUP($C5100,人员花名册!$B$2:$F$2001,2,0))</f>
        <v/>
      </c>
      <c r="E5100" s="87" t="str">
        <f>IF($C5100="","",VLOOKUP($C5100,人员花名册!$B$2:$F$2001,4,0))</f>
        <v/>
      </c>
      <c r="F5100" s="89" t="str">
        <f>IF($C5100="","",VLOOKUP($C5100,人员花名册!$B$2:$F$2001,5,0))</f>
        <v/>
      </c>
      <c r="G5100" s="29"/>
      <c r="H5100" s="29"/>
      <c r="I5100" s="87" t="str">
        <f>IF($C5100="","",VLOOKUP($H5100,培训课程清单!$B$2:$J$1700,2,0))</f>
        <v/>
      </c>
      <c r="J5100" s="87" t="str">
        <f>IF($C5100="","",VLOOKUP($H5100,培训课程清单!$B$2:$J$1700,3,0))</f>
        <v/>
      </c>
      <c r="K5100" s="87" t="str">
        <f>IF($H5100="","",VLOOKUP($H5100,培训课程清单!$B$2:$J$1700,4,0))</f>
        <v/>
      </c>
      <c r="L5100" s="29"/>
      <c r="M5100" s="89" t="str">
        <f>IF($H5100="","",VLOOKUP($H5100,培训课程清单!$B$2:$J$1700,7,0))</f>
        <v/>
      </c>
      <c r="N5100" s="87" t="str">
        <f>IF($H5100="","",VLOOKUP($H5100,培训课程清单!$B$2:$J$1700,8,0))</f>
        <v/>
      </c>
      <c r="O5100" s="29"/>
    </row>
    <row r="5101" spans="1:15">
      <c r="A5101" s="87" t="str">
        <f t="shared" si="80"/>
        <v/>
      </c>
      <c r="B5101" s="87" t="str">
        <f>IF(C5101="","",C5101&amp;COUNTIF($C$2:C5101,C5101))</f>
        <v/>
      </c>
      <c r="C5101" s="88"/>
      <c r="D5101" s="87" t="str">
        <f>IF($C5101="","",VLOOKUP($C5101,人员花名册!$B$2:$F$2001,2,0))</f>
        <v/>
      </c>
      <c r="E5101" s="87" t="str">
        <f>IF($C5101="","",VLOOKUP($C5101,人员花名册!$B$2:$F$2001,4,0))</f>
        <v/>
      </c>
      <c r="F5101" s="89" t="str">
        <f>IF($C5101="","",VLOOKUP($C5101,人员花名册!$B$2:$F$2001,5,0))</f>
        <v/>
      </c>
      <c r="G5101" s="29"/>
      <c r="H5101" s="29"/>
      <c r="I5101" s="87" t="str">
        <f>IF($C5101="","",VLOOKUP($H5101,培训课程清单!$B$2:$J$1700,2,0))</f>
        <v/>
      </c>
      <c r="J5101" s="87" t="str">
        <f>IF($C5101="","",VLOOKUP($H5101,培训课程清单!$B$2:$J$1700,3,0))</f>
        <v/>
      </c>
      <c r="K5101" s="87" t="str">
        <f>IF($H5101="","",VLOOKUP($H5101,培训课程清单!$B$2:$J$1700,4,0))</f>
        <v/>
      </c>
      <c r="L5101" s="29"/>
      <c r="M5101" s="89" t="str">
        <f>IF($H5101="","",VLOOKUP($H5101,培训课程清单!$B$2:$J$1700,7,0))</f>
        <v/>
      </c>
      <c r="N5101" s="87" t="str">
        <f>IF($H5101="","",VLOOKUP($H5101,培训课程清单!$B$2:$J$1700,8,0))</f>
        <v/>
      </c>
      <c r="O5101" s="29"/>
    </row>
    <row r="5102" spans="1:15">
      <c r="A5102" s="87" t="str">
        <f t="shared" si="80"/>
        <v/>
      </c>
      <c r="B5102" s="87" t="str">
        <f>IF(C5102="","",C5102&amp;COUNTIF($C$2:C5102,C5102))</f>
        <v/>
      </c>
      <c r="C5102" s="88"/>
      <c r="D5102" s="87" t="str">
        <f>IF($C5102="","",VLOOKUP($C5102,人员花名册!$B$2:$F$2001,2,0))</f>
        <v/>
      </c>
      <c r="E5102" s="87" t="str">
        <f>IF($C5102="","",VLOOKUP($C5102,人员花名册!$B$2:$F$2001,4,0))</f>
        <v/>
      </c>
      <c r="F5102" s="89" t="str">
        <f>IF($C5102="","",VLOOKUP($C5102,人员花名册!$B$2:$F$2001,5,0))</f>
        <v/>
      </c>
      <c r="G5102" s="29"/>
      <c r="H5102" s="29"/>
      <c r="I5102" s="87" t="str">
        <f>IF($C5102="","",VLOOKUP($H5102,培训课程清单!$B$2:$J$1700,2,0))</f>
        <v/>
      </c>
      <c r="J5102" s="87" t="str">
        <f>IF($C5102="","",VLOOKUP($H5102,培训课程清单!$B$2:$J$1700,3,0))</f>
        <v/>
      </c>
      <c r="K5102" s="87" t="str">
        <f>IF($H5102="","",VLOOKUP($H5102,培训课程清单!$B$2:$J$1700,4,0))</f>
        <v/>
      </c>
      <c r="L5102" s="29"/>
      <c r="M5102" s="89" t="str">
        <f>IF($H5102="","",VLOOKUP($H5102,培训课程清单!$B$2:$J$1700,7,0))</f>
        <v/>
      </c>
      <c r="N5102" s="87" t="str">
        <f>IF($H5102="","",VLOOKUP($H5102,培训课程清单!$B$2:$J$1700,8,0))</f>
        <v/>
      </c>
      <c r="O5102" s="29"/>
    </row>
    <row r="5103" spans="1:15">
      <c r="A5103" s="87" t="str">
        <f t="shared" si="80"/>
        <v/>
      </c>
      <c r="B5103" s="87" t="str">
        <f>IF(C5103="","",C5103&amp;COUNTIF($C$2:C5103,C5103))</f>
        <v/>
      </c>
      <c r="C5103" s="88"/>
      <c r="D5103" s="87" t="str">
        <f>IF($C5103="","",VLOOKUP($C5103,人员花名册!$B$2:$F$2001,2,0))</f>
        <v/>
      </c>
      <c r="E5103" s="87" t="str">
        <f>IF($C5103="","",VLOOKUP($C5103,人员花名册!$B$2:$F$2001,4,0))</f>
        <v/>
      </c>
      <c r="F5103" s="89" t="str">
        <f>IF($C5103="","",VLOOKUP($C5103,人员花名册!$B$2:$F$2001,5,0))</f>
        <v/>
      </c>
      <c r="G5103" s="29"/>
      <c r="H5103" s="29"/>
      <c r="I5103" s="87" t="str">
        <f>IF($C5103="","",VLOOKUP($H5103,培训课程清单!$B$2:$J$1700,2,0))</f>
        <v/>
      </c>
      <c r="J5103" s="87" t="str">
        <f>IF($C5103="","",VLOOKUP($H5103,培训课程清单!$B$2:$J$1700,3,0))</f>
        <v/>
      </c>
      <c r="K5103" s="87" t="str">
        <f>IF($H5103="","",VLOOKUP($H5103,培训课程清单!$B$2:$J$1700,4,0))</f>
        <v/>
      </c>
      <c r="L5103" s="29"/>
      <c r="M5103" s="89" t="str">
        <f>IF($H5103="","",VLOOKUP($H5103,培训课程清单!$B$2:$J$1700,7,0))</f>
        <v/>
      </c>
      <c r="N5103" s="87" t="str">
        <f>IF($H5103="","",VLOOKUP($H5103,培训课程清单!$B$2:$J$1700,8,0))</f>
        <v/>
      </c>
      <c r="O5103" s="29"/>
    </row>
    <row r="5104" spans="1:15">
      <c r="A5104" s="87" t="str">
        <f t="shared" si="80"/>
        <v/>
      </c>
      <c r="B5104" s="87" t="str">
        <f>IF(C5104="","",C5104&amp;COUNTIF($C$2:C5104,C5104))</f>
        <v/>
      </c>
      <c r="C5104" s="88"/>
      <c r="D5104" s="87" t="str">
        <f>IF($C5104="","",VLOOKUP($C5104,人员花名册!$B$2:$F$2001,2,0))</f>
        <v/>
      </c>
      <c r="E5104" s="87" t="str">
        <f>IF($C5104="","",VLOOKUP($C5104,人员花名册!$B$2:$F$2001,4,0))</f>
        <v/>
      </c>
      <c r="F5104" s="89" t="str">
        <f>IF($C5104="","",VLOOKUP($C5104,人员花名册!$B$2:$F$2001,5,0))</f>
        <v/>
      </c>
      <c r="G5104" s="29"/>
      <c r="H5104" s="29"/>
      <c r="I5104" s="87" t="str">
        <f>IF($C5104="","",VLOOKUP($H5104,培训课程清单!$B$2:$J$1700,2,0))</f>
        <v/>
      </c>
      <c r="J5104" s="87" t="str">
        <f>IF($C5104="","",VLOOKUP($H5104,培训课程清单!$B$2:$J$1700,3,0))</f>
        <v/>
      </c>
      <c r="K5104" s="87" t="str">
        <f>IF($H5104="","",VLOOKUP($H5104,培训课程清单!$B$2:$J$1700,4,0))</f>
        <v/>
      </c>
      <c r="L5104" s="29"/>
      <c r="M5104" s="89" t="str">
        <f>IF($H5104="","",VLOOKUP($H5104,培训课程清单!$B$2:$J$1700,7,0))</f>
        <v/>
      </c>
      <c r="N5104" s="87" t="str">
        <f>IF($H5104="","",VLOOKUP($H5104,培训课程清单!$B$2:$J$1700,8,0))</f>
        <v/>
      </c>
      <c r="O5104" s="29"/>
    </row>
    <row r="5105" spans="1:15">
      <c r="A5105" s="87" t="str">
        <f t="shared" si="80"/>
        <v/>
      </c>
      <c r="B5105" s="87" t="str">
        <f>IF(C5105="","",C5105&amp;COUNTIF($C$2:C5105,C5105))</f>
        <v/>
      </c>
      <c r="C5105" s="88"/>
      <c r="D5105" s="87" t="str">
        <f>IF($C5105="","",VLOOKUP($C5105,人员花名册!$B$2:$F$2001,2,0))</f>
        <v/>
      </c>
      <c r="E5105" s="87" t="str">
        <f>IF($C5105="","",VLOOKUP($C5105,人员花名册!$B$2:$F$2001,4,0))</f>
        <v/>
      </c>
      <c r="F5105" s="89" t="str">
        <f>IF($C5105="","",VLOOKUP($C5105,人员花名册!$B$2:$F$2001,5,0))</f>
        <v/>
      </c>
      <c r="G5105" s="29"/>
      <c r="H5105" s="29"/>
      <c r="I5105" s="87" t="str">
        <f>IF($C5105="","",VLOOKUP($H5105,培训课程清单!$B$2:$J$1700,2,0))</f>
        <v/>
      </c>
      <c r="J5105" s="87" t="str">
        <f>IF($C5105="","",VLOOKUP($H5105,培训课程清单!$B$2:$J$1700,3,0))</f>
        <v/>
      </c>
      <c r="K5105" s="87" t="str">
        <f>IF($H5105="","",VLOOKUP($H5105,培训课程清单!$B$2:$J$1700,4,0))</f>
        <v/>
      </c>
      <c r="L5105" s="29"/>
      <c r="M5105" s="89" t="str">
        <f>IF($H5105="","",VLOOKUP($H5105,培训课程清单!$B$2:$J$1700,7,0))</f>
        <v/>
      </c>
      <c r="N5105" s="87" t="str">
        <f>IF($H5105="","",VLOOKUP($H5105,培训课程清单!$B$2:$J$1700,8,0))</f>
        <v/>
      </c>
      <c r="O5105" s="29"/>
    </row>
    <row r="5106" spans="1:15">
      <c r="A5106" s="87" t="str">
        <f t="shared" si="80"/>
        <v/>
      </c>
      <c r="B5106" s="87" t="str">
        <f>IF(C5106="","",C5106&amp;COUNTIF($C$2:C5106,C5106))</f>
        <v/>
      </c>
      <c r="C5106" s="88"/>
      <c r="D5106" s="87" t="str">
        <f>IF($C5106="","",VLOOKUP($C5106,人员花名册!$B$2:$F$2001,2,0))</f>
        <v/>
      </c>
      <c r="E5106" s="87" t="str">
        <f>IF($C5106="","",VLOOKUP($C5106,人员花名册!$B$2:$F$2001,4,0))</f>
        <v/>
      </c>
      <c r="F5106" s="89" t="str">
        <f>IF($C5106="","",VLOOKUP($C5106,人员花名册!$B$2:$F$2001,5,0))</f>
        <v/>
      </c>
      <c r="G5106" s="29"/>
      <c r="H5106" s="29"/>
      <c r="I5106" s="87" t="str">
        <f>IF($C5106="","",VLOOKUP($H5106,培训课程清单!$B$2:$J$1700,2,0))</f>
        <v/>
      </c>
      <c r="J5106" s="87" t="str">
        <f>IF($C5106="","",VLOOKUP($H5106,培训课程清单!$B$2:$J$1700,3,0))</f>
        <v/>
      </c>
      <c r="K5106" s="87" t="str">
        <f>IF($H5106="","",VLOOKUP($H5106,培训课程清单!$B$2:$J$1700,4,0))</f>
        <v/>
      </c>
      <c r="L5106" s="29"/>
      <c r="M5106" s="89" t="str">
        <f>IF($H5106="","",VLOOKUP($H5106,培训课程清单!$B$2:$J$1700,7,0))</f>
        <v/>
      </c>
      <c r="N5106" s="87" t="str">
        <f>IF($H5106="","",VLOOKUP($H5106,培训课程清单!$B$2:$J$1700,8,0))</f>
        <v/>
      </c>
      <c r="O5106" s="29"/>
    </row>
    <row r="5107" spans="1:15">
      <c r="A5107" s="87" t="str">
        <f t="shared" si="80"/>
        <v/>
      </c>
      <c r="B5107" s="87" t="str">
        <f>IF(C5107="","",C5107&amp;COUNTIF($C$2:C5107,C5107))</f>
        <v/>
      </c>
      <c r="C5107" s="88"/>
      <c r="D5107" s="87" t="str">
        <f>IF($C5107="","",VLOOKUP($C5107,人员花名册!$B$2:$F$2001,2,0))</f>
        <v/>
      </c>
      <c r="E5107" s="87" t="str">
        <f>IF($C5107="","",VLOOKUP($C5107,人员花名册!$B$2:$F$2001,4,0))</f>
        <v/>
      </c>
      <c r="F5107" s="89" t="str">
        <f>IF($C5107="","",VLOOKUP($C5107,人员花名册!$B$2:$F$2001,5,0))</f>
        <v/>
      </c>
      <c r="G5107" s="29"/>
      <c r="H5107" s="29"/>
      <c r="I5107" s="87" t="str">
        <f>IF($C5107="","",VLOOKUP($H5107,培训课程清单!$B$2:$J$1700,2,0))</f>
        <v/>
      </c>
      <c r="J5107" s="87" t="str">
        <f>IF($C5107="","",VLOOKUP($H5107,培训课程清单!$B$2:$J$1700,3,0))</f>
        <v/>
      </c>
      <c r="K5107" s="87" t="str">
        <f>IF($H5107="","",VLOOKUP($H5107,培训课程清单!$B$2:$J$1700,4,0))</f>
        <v/>
      </c>
      <c r="L5107" s="29"/>
      <c r="M5107" s="89" t="str">
        <f>IF($H5107="","",VLOOKUP($H5107,培训课程清单!$B$2:$J$1700,7,0))</f>
        <v/>
      </c>
      <c r="N5107" s="87" t="str">
        <f>IF($H5107="","",VLOOKUP($H5107,培训课程清单!$B$2:$J$1700,8,0))</f>
        <v/>
      </c>
      <c r="O5107" s="29"/>
    </row>
    <row r="5108" spans="1:15">
      <c r="A5108" s="87" t="str">
        <f t="shared" si="80"/>
        <v/>
      </c>
      <c r="B5108" s="87" t="str">
        <f>IF(C5108="","",C5108&amp;COUNTIF($C$2:C5108,C5108))</f>
        <v/>
      </c>
      <c r="C5108" s="88"/>
      <c r="D5108" s="87" t="str">
        <f>IF($C5108="","",VLOOKUP($C5108,人员花名册!$B$2:$F$2001,2,0))</f>
        <v/>
      </c>
      <c r="E5108" s="87" t="str">
        <f>IF($C5108="","",VLOOKUP($C5108,人员花名册!$B$2:$F$2001,4,0))</f>
        <v/>
      </c>
      <c r="F5108" s="89" t="str">
        <f>IF($C5108="","",VLOOKUP($C5108,人员花名册!$B$2:$F$2001,5,0))</f>
        <v/>
      </c>
      <c r="G5108" s="29"/>
      <c r="H5108" s="29"/>
      <c r="I5108" s="87" t="str">
        <f>IF($C5108="","",VLOOKUP($H5108,培训课程清单!$B$2:$J$1700,2,0))</f>
        <v/>
      </c>
      <c r="J5108" s="87" t="str">
        <f>IF($C5108="","",VLOOKUP($H5108,培训课程清单!$B$2:$J$1700,3,0))</f>
        <v/>
      </c>
      <c r="K5108" s="87" t="str">
        <f>IF($H5108="","",VLOOKUP($H5108,培训课程清单!$B$2:$J$1700,4,0))</f>
        <v/>
      </c>
      <c r="L5108" s="29"/>
      <c r="M5108" s="89" t="str">
        <f>IF($H5108="","",VLOOKUP($H5108,培训课程清单!$B$2:$J$1700,7,0))</f>
        <v/>
      </c>
      <c r="N5108" s="87" t="str">
        <f>IF($H5108="","",VLOOKUP($H5108,培训课程清单!$B$2:$J$1700,8,0))</f>
        <v/>
      </c>
      <c r="O5108" s="29"/>
    </row>
    <row r="5109" spans="1:15">
      <c r="A5109" s="87" t="str">
        <f t="shared" si="80"/>
        <v/>
      </c>
      <c r="B5109" s="87" t="str">
        <f>IF(C5109="","",C5109&amp;COUNTIF($C$2:C5109,C5109))</f>
        <v/>
      </c>
      <c r="C5109" s="88"/>
      <c r="D5109" s="87" t="str">
        <f>IF($C5109="","",VLOOKUP($C5109,人员花名册!$B$2:$F$2001,2,0))</f>
        <v/>
      </c>
      <c r="E5109" s="87" t="str">
        <f>IF($C5109="","",VLOOKUP($C5109,人员花名册!$B$2:$F$2001,4,0))</f>
        <v/>
      </c>
      <c r="F5109" s="89" t="str">
        <f>IF($C5109="","",VLOOKUP($C5109,人员花名册!$B$2:$F$2001,5,0))</f>
        <v/>
      </c>
      <c r="G5109" s="29"/>
      <c r="H5109" s="29"/>
      <c r="I5109" s="87" t="str">
        <f>IF($C5109="","",VLOOKUP($H5109,培训课程清单!$B$2:$J$1700,2,0))</f>
        <v/>
      </c>
      <c r="J5109" s="87" t="str">
        <f>IF($C5109="","",VLOOKUP($H5109,培训课程清单!$B$2:$J$1700,3,0))</f>
        <v/>
      </c>
      <c r="K5109" s="87" t="str">
        <f>IF($H5109="","",VLOOKUP($H5109,培训课程清单!$B$2:$J$1700,4,0))</f>
        <v/>
      </c>
      <c r="L5109" s="29"/>
      <c r="M5109" s="89" t="str">
        <f>IF($H5109="","",VLOOKUP($H5109,培训课程清单!$B$2:$J$1700,7,0))</f>
        <v/>
      </c>
      <c r="N5109" s="87" t="str">
        <f>IF($H5109="","",VLOOKUP($H5109,培训课程清单!$B$2:$J$1700,8,0))</f>
        <v/>
      </c>
      <c r="O5109" s="29"/>
    </row>
    <row r="5110" spans="1:15">
      <c r="A5110" s="87" t="str">
        <f t="shared" si="80"/>
        <v/>
      </c>
      <c r="B5110" s="87" t="str">
        <f>IF(C5110="","",C5110&amp;COUNTIF($C$2:C5110,C5110))</f>
        <v/>
      </c>
      <c r="C5110" s="88"/>
      <c r="D5110" s="87" t="str">
        <f>IF($C5110="","",VLOOKUP($C5110,人员花名册!$B$2:$F$2001,2,0))</f>
        <v/>
      </c>
      <c r="E5110" s="87" t="str">
        <f>IF($C5110="","",VLOOKUP($C5110,人员花名册!$B$2:$F$2001,4,0))</f>
        <v/>
      </c>
      <c r="F5110" s="89" t="str">
        <f>IF($C5110="","",VLOOKUP($C5110,人员花名册!$B$2:$F$2001,5,0))</f>
        <v/>
      </c>
      <c r="G5110" s="29"/>
      <c r="H5110" s="29"/>
      <c r="I5110" s="87" t="str">
        <f>IF($C5110="","",VLOOKUP($H5110,培训课程清单!$B$2:$J$1700,2,0))</f>
        <v/>
      </c>
      <c r="J5110" s="87" t="str">
        <f>IF($C5110="","",VLOOKUP($H5110,培训课程清单!$B$2:$J$1700,3,0))</f>
        <v/>
      </c>
      <c r="K5110" s="87" t="str">
        <f>IF($H5110="","",VLOOKUP($H5110,培训课程清单!$B$2:$J$1700,4,0))</f>
        <v/>
      </c>
      <c r="L5110" s="29"/>
      <c r="M5110" s="89" t="str">
        <f>IF($H5110="","",VLOOKUP($H5110,培训课程清单!$B$2:$J$1700,7,0))</f>
        <v/>
      </c>
      <c r="N5110" s="87" t="str">
        <f>IF($H5110="","",VLOOKUP($H5110,培训课程清单!$B$2:$J$1700,8,0))</f>
        <v/>
      </c>
      <c r="O5110" s="29"/>
    </row>
    <row r="5111" spans="1:15">
      <c r="A5111" s="87" t="str">
        <f t="shared" si="80"/>
        <v/>
      </c>
      <c r="B5111" s="87" t="str">
        <f>IF(C5111="","",C5111&amp;COUNTIF($C$2:C5111,C5111))</f>
        <v/>
      </c>
      <c r="C5111" s="88"/>
      <c r="D5111" s="87" t="str">
        <f>IF($C5111="","",VLOOKUP($C5111,人员花名册!$B$2:$F$2001,2,0))</f>
        <v/>
      </c>
      <c r="E5111" s="87" t="str">
        <f>IF($C5111="","",VLOOKUP($C5111,人员花名册!$B$2:$F$2001,4,0))</f>
        <v/>
      </c>
      <c r="F5111" s="89" t="str">
        <f>IF($C5111="","",VLOOKUP($C5111,人员花名册!$B$2:$F$2001,5,0))</f>
        <v/>
      </c>
      <c r="G5111" s="29"/>
      <c r="H5111" s="29"/>
      <c r="I5111" s="87" t="str">
        <f>IF($C5111="","",VLOOKUP($H5111,培训课程清单!$B$2:$J$1700,2,0))</f>
        <v/>
      </c>
      <c r="J5111" s="87" t="str">
        <f>IF($C5111="","",VLOOKUP($H5111,培训课程清单!$B$2:$J$1700,3,0))</f>
        <v/>
      </c>
      <c r="K5111" s="87" t="str">
        <f>IF($H5111="","",VLOOKUP($H5111,培训课程清单!$B$2:$J$1700,4,0))</f>
        <v/>
      </c>
      <c r="L5111" s="29"/>
      <c r="M5111" s="89" t="str">
        <f>IF($H5111="","",VLOOKUP($H5111,培训课程清单!$B$2:$J$1700,7,0))</f>
        <v/>
      </c>
      <c r="N5111" s="87" t="str">
        <f>IF($H5111="","",VLOOKUP($H5111,培训课程清单!$B$2:$J$1700,8,0))</f>
        <v/>
      </c>
      <c r="O5111" s="29"/>
    </row>
    <row r="5112" spans="1:15">
      <c r="A5112" s="87" t="str">
        <f t="shared" si="80"/>
        <v/>
      </c>
      <c r="B5112" s="87" t="str">
        <f>IF(C5112="","",C5112&amp;COUNTIF($C$2:C5112,C5112))</f>
        <v/>
      </c>
      <c r="C5112" s="88"/>
      <c r="D5112" s="87" t="str">
        <f>IF($C5112="","",VLOOKUP($C5112,人员花名册!$B$2:$F$2001,2,0))</f>
        <v/>
      </c>
      <c r="E5112" s="87" t="str">
        <f>IF($C5112="","",VLOOKUP($C5112,人员花名册!$B$2:$F$2001,4,0))</f>
        <v/>
      </c>
      <c r="F5112" s="89" t="str">
        <f>IF($C5112="","",VLOOKUP($C5112,人员花名册!$B$2:$F$2001,5,0))</f>
        <v/>
      </c>
      <c r="G5112" s="29"/>
      <c r="H5112" s="29"/>
      <c r="I5112" s="87" t="str">
        <f>IF($C5112="","",VLOOKUP($H5112,培训课程清单!$B$2:$J$1700,2,0))</f>
        <v/>
      </c>
      <c r="J5112" s="87" t="str">
        <f>IF($C5112="","",VLOOKUP($H5112,培训课程清单!$B$2:$J$1700,3,0))</f>
        <v/>
      </c>
      <c r="K5112" s="87" t="str">
        <f>IF($H5112="","",VLOOKUP($H5112,培训课程清单!$B$2:$J$1700,4,0))</f>
        <v/>
      </c>
      <c r="L5112" s="29"/>
      <c r="M5112" s="89" t="str">
        <f>IF($H5112="","",VLOOKUP($H5112,培训课程清单!$B$2:$J$1700,7,0))</f>
        <v/>
      </c>
      <c r="N5112" s="87" t="str">
        <f>IF($H5112="","",VLOOKUP($H5112,培训课程清单!$B$2:$J$1700,8,0))</f>
        <v/>
      </c>
      <c r="O5112" s="29"/>
    </row>
    <row r="5113" spans="1:15">
      <c r="A5113" s="87" t="str">
        <f t="shared" si="80"/>
        <v/>
      </c>
      <c r="B5113" s="87" t="str">
        <f>IF(C5113="","",C5113&amp;COUNTIF($C$2:C5113,C5113))</f>
        <v/>
      </c>
      <c r="C5113" s="88"/>
      <c r="D5113" s="87" t="str">
        <f>IF($C5113="","",VLOOKUP($C5113,人员花名册!$B$2:$F$2001,2,0))</f>
        <v/>
      </c>
      <c r="E5113" s="87" t="str">
        <f>IF($C5113="","",VLOOKUP($C5113,人员花名册!$B$2:$F$2001,4,0))</f>
        <v/>
      </c>
      <c r="F5113" s="89" t="str">
        <f>IF($C5113="","",VLOOKUP($C5113,人员花名册!$B$2:$F$2001,5,0))</f>
        <v/>
      </c>
      <c r="G5113" s="29"/>
      <c r="H5113" s="29"/>
      <c r="I5113" s="87" t="str">
        <f>IF($C5113="","",VLOOKUP($H5113,培训课程清单!$B$2:$J$1700,2,0))</f>
        <v/>
      </c>
      <c r="J5113" s="87" t="str">
        <f>IF($C5113="","",VLOOKUP($H5113,培训课程清单!$B$2:$J$1700,3,0))</f>
        <v/>
      </c>
      <c r="K5113" s="87" t="str">
        <f>IF($H5113="","",VLOOKUP($H5113,培训课程清单!$B$2:$J$1700,4,0))</f>
        <v/>
      </c>
      <c r="L5113" s="29"/>
      <c r="M5113" s="89" t="str">
        <f>IF($H5113="","",VLOOKUP($H5113,培训课程清单!$B$2:$J$1700,7,0))</f>
        <v/>
      </c>
      <c r="N5113" s="87" t="str">
        <f>IF($H5113="","",VLOOKUP($H5113,培训课程清单!$B$2:$J$1700,8,0))</f>
        <v/>
      </c>
      <c r="O5113" s="29"/>
    </row>
    <row r="5114" spans="1:15">
      <c r="A5114" s="87" t="str">
        <f t="shared" si="80"/>
        <v/>
      </c>
      <c r="B5114" s="87" t="str">
        <f>IF(C5114="","",C5114&amp;COUNTIF($C$2:C5114,C5114))</f>
        <v/>
      </c>
      <c r="C5114" s="88"/>
      <c r="D5114" s="87" t="str">
        <f>IF($C5114="","",VLOOKUP($C5114,人员花名册!$B$2:$F$2001,2,0))</f>
        <v/>
      </c>
      <c r="E5114" s="87" t="str">
        <f>IF($C5114="","",VLOOKUP($C5114,人员花名册!$B$2:$F$2001,4,0))</f>
        <v/>
      </c>
      <c r="F5114" s="89" t="str">
        <f>IF($C5114="","",VLOOKUP($C5114,人员花名册!$B$2:$F$2001,5,0))</f>
        <v/>
      </c>
      <c r="G5114" s="29"/>
      <c r="H5114" s="29"/>
      <c r="I5114" s="87" t="str">
        <f>IF($C5114="","",VLOOKUP($H5114,培训课程清单!$B$2:$J$1700,2,0))</f>
        <v/>
      </c>
      <c r="J5114" s="87" t="str">
        <f>IF($C5114="","",VLOOKUP($H5114,培训课程清单!$B$2:$J$1700,3,0))</f>
        <v/>
      </c>
      <c r="K5114" s="87" t="str">
        <f>IF($H5114="","",VLOOKUP($H5114,培训课程清单!$B$2:$J$1700,4,0))</f>
        <v/>
      </c>
      <c r="L5114" s="29"/>
      <c r="M5114" s="89" t="str">
        <f>IF($H5114="","",VLOOKUP($H5114,培训课程清单!$B$2:$J$1700,7,0))</f>
        <v/>
      </c>
      <c r="N5114" s="87" t="str">
        <f>IF($H5114="","",VLOOKUP($H5114,培训课程清单!$B$2:$J$1700,8,0))</f>
        <v/>
      </c>
      <c r="O5114" s="29"/>
    </row>
    <row r="5115" spans="1:15">
      <c r="A5115" s="87" t="str">
        <f t="shared" si="80"/>
        <v/>
      </c>
      <c r="B5115" s="87" t="str">
        <f>IF(C5115="","",C5115&amp;COUNTIF($C$2:C5115,C5115))</f>
        <v/>
      </c>
      <c r="C5115" s="88"/>
      <c r="D5115" s="87" t="str">
        <f>IF($C5115="","",VLOOKUP($C5115,人员花名册!$B$2:$F$2001,2,0))</f>
        <v/>
      </c>
      <c r="E5115" s="87" t="str">
        <f>IF($C5115="","",VLOOKUP($C5115,人员花名册!$B$2:$F$2001,4,0))</f>
        <v/>
      </c>
      <c r="F5115" s="89" t="str">
        <f>IF($C5115="","",VLOOKUP($C5115,人员花名册!$B$2:$F$2001,5,0))</f>
        <v/>
      </c>
      <c r="G5115" s="29"/>
      <c r="H5115" s="29"/>
      <c r="I5115" s="87" t="str">
        <f>IF($C5115="","",VLOOKUP($H5115,培训课程清单!$B$2:$J$1700,2,0))</f>
        <v/>
      </c>
      <c r="J5115" s="87" t="str">
        <f>IF($C5115="","",VLOOKUP($H5115,培训课程清单!$B$2:$J$1700,3,0))</f>
        <v/>
      </c>
      <c r="K5115" s="87" t="str">
        <f>IF($H5115="","",VLOOKUP($H5115,培训课程清单!$B$2:$J$1700,4,0))</f>
        <v/>
      </c>
      <c r="L5115" s="29"/>
      <c r="M5115" s="89" t="str">
        <f>IF($H5115="","",VLOOKUP($H5115,培训课程清单!$B$2:$J$1700,7,0))</f>
        <v/>
      </c>
      <c r="N5115" s="87" t="str">
        <f>IF($H5115="","",VLOOKUP($H5115,培训课程清单!$B$2:$J$1700,8,0))</f>
        <v/>
      </c>
      <c r="O5115" s="29"/>
    </row>
    <row r="5116" spans="1:15">
      <c r="A5116" s="87" t="str">
        <f t="shared" si="80"/>
        <v/>
      </c>
      <c r="B5116" s="87" t="str">
        <f>IF(C5116="","",C5116&amp;COUNTIF($C$2:C5116,C5116))</f>
        <v/>
      </c>
      <c r="C5116" s="88"/>
      <c r="D5116" s="87" t="str">
        <f>IF($C5116="","",VLOOKUP($C5116,人员花名册!$B$2:$F$2001,2,0))</f>
        <v/>
      </c>
      <c r="E5116" s="87" t="str">
        <f>IF($C5116="","",VLOOKUP($C5116,人员花名册!$B$2:$F$2001,4,0))</f>
        <v/>
      </c>
      <c r="F5116" s="89" t="str">
        <f>IF($C5116="","",VLOOKUP($C5116,人员花名册!$B$2:$F$2001,5,0))</f>
        <v/>
      </c>
      <c r="G5116" s="29"/>
      <c r="H5116" s="29"/>
      <c r="I5116" s="87" t="str">
        <f>IF($C5116="","",VLOOKUP($H5116,培训课程清单!$B$2:$J$1700,2,0))</f>
        <v/>
      </c>
      <c r="J5116" s="87" t="str">
        <f>IF($C5116="","",VLOOKUP($H5116,培训课程清单!$B$2:$J$1700,3,0))</f>
        <v/>
      </c>
      <c r="K5116" s="87" t="str">
        <f>IF($H5116="","",VLOOKUP($H5116,培训课程清单!$B$2:$J$1700,4,0))</f>
        <v/>
      </c>
      <c r="L5116" s="29"/>
      <c r="M5116" s="89" t="str">
        <f>IF($H5116="","",VLOOKUP($H5116,培训课程清单!$B$2:$J$1700,7,0))</f>
        <v/>
      </c>
      <c r="N5116" s="87" t="str">
        <f>IF($H5116="","",VLOOKUP($H5116,培训课程清单!$B$2:$J$1700,8,0))</f>
        <v/>
      </c>
      <c r="O5116" s="29"/>
    </row>
    <row r="5117" spans="1:15">
      <c r="A5117" s="87" t="str">
        <f t="shared" si="80"/>
        <v/>
      </c>
      <c r="B5117" s="87" t="str">
        <f>IF(C5117="","",C5117&amp;COUNTIF($C$2:C5117,C5117))</f>
        <v/>
      </c>
      <c r="C5117" s="88"/>
      <c r="D5117" s="87" t="str">
        <f>IF($C5117="","",VLOOKUP($C5117,人员花名册!$B$2:$F$2001,2,0))</f>
        <v/>
      </c>
      <c r="E5117" s="87" t="str">
        <f>IF($C5117="","",VLOOKUP($C5117,人员花名册!$B$2:$F$2001,4,0))</f>
        <v/>
      </c>
      <c r="F5117" s="89" t="str">
        <f>IF($C5117="","",VLOOKUP($C5117,人员花名册!$B$2:$F$2001,5,0))</f>
        <v/>
      </c>
      <c r="G5117" s="29"/>
      <c r="H5117" s="29"/>
      <c r="I5117" s="87" t="str">
        <f>IF($C5117="","",VLOOKUP($H5117,培训课程清单!$B$2:$J$1700,2,0))</f>
        <v/>
      </c>
      <c r="J5117" s="87" t="str">
        <f>IF($C5117="","",VLOOKUP($H5117,培训课程清单!$B$2:$J$1700,3,0))</f>
        <v/>
      </c>
      <c r="K5117" s="87" t="str">
        <f>IF($H5117="","",VLOOKUP($H5117,培训课程清单!$B$2:$J$1700,4,0))</f>
        <v/>
      </c>
      <c r="L5117" s="29"/>
      <c r="M5117" s="89" t="str">
        <f>IF($H5117="","",VLOOKUP($H5117,培训课程清单!$B$2:$J$1700,7,0))</f>
        <v/>
      </c>
      <c r="N5117" s="87" t="str">
        <f>IF($H5117="","",VLOOKUP($H5117,培训课程清单!$B$2:$J$1700,8,0))</f>
        <v/>
      </c>
      <c r="O5117" s="29"/>
    </row>
    <row r="5118" spans="1:15">
      <c r="A5118" s="87" t="str">
        <f t="shared" si="80"/>
        <v/>
      </c>
      <c r="B5118" s="87" t="str">
        <f>IF(C5118="","",C5118&amp;COUNTIF($C$2:C5118,C5118))</f>
        <v/>
      </c>
      <c r="C5118" s="88"/>
      <c r="D5118" s="87" t="str">
        <f>IF($C5118="","",VLOOKUP($C5118,人员花名册!$B$2:$F$2001,2,0))</f>
        <v/>
      </c>
      <c r="E5118" s="87" t="str">
        <f>IF($C5118="","",VLOOKUP($C5118,人员花名册!$B$2:$F$2001,4,0))</f>
        <v/>
      </c>
      <c r="F5118" s="89" t="str">
        <f>IF($C5118="","",VLOOKUP($C5118,人员花名册!$B$2:$F$2001,5,0))</f>
        <v/>
      </c>
      <c r="G5118" s="29"/>
      <c r="H5118" s="29"/>
      <c r="I5118" s="87" t="str">
        <f>IF($C5118="","",VLOOKUP($H5118,培训课程清单!$B$2:$J$1700,2,0))</f>
        <v/>
      </c>
      <c r="J5118" s="87" t="str">
        <f>IF($C5118="","",VLOOKUP($H5118,培训课程清单!$B$2:$J$1700,3,0))</f>
        <v/>
      </c>
      <c r="K5118" s="87" t="str">
        <f>IF($H5118="","",VLOOKUP($H5118,培训课程清单!$B$2:$J$1700,4,0))</f>
        <v/>
      </c>
      <c r="L5118" s="29"/>
      <c r="M5118" s="89" t="str">
        <f>IF($H5118="","",VLOOKUP($H5118,培训课程清单!$B$2:$J$1700,7,0))</f>
        <v/>
      </c>
      <c r="N5118" s="87" t="str">
        <f>IF($H5118="","",VLOOKUP($H5118,培训课程清单!$B$2:$J$1700,8,0))</f>
        <v/>
      </c>
      <c r="O5118" s="29"/>
    </row>
    <row r="5119" spans="1:15">
      <c r="A5119" s="87" t="str">
        <f t="shared" si="80"/>
        <v/>
      </c>
      <c r="B5119" s="87" t="str">
        <f>IF(C5119="","",C5119&amp;COUNTIF($C$2:C5119,C5119))</f>
        <v/>
      </c>
      <c r="C5119" s="88"/>
      <c r="D5119" s="87" t="str">
        <f>IF($C5119="","",VLOOKUP($C5119,人员花名册!$B$2:$F$2001,2,0))</f>
        <v/>
      </c>
      <c r="E5119" s="87" t="str">
        <f>IF($C5119="","",VLOOKUP($C5119,人员花名册!$B$2:$F$2001,4,0))</f>
        <v/>
      </c>
      <c r="F5119" s="89" t="str">
        <f>IF($C5119="","",VLOOKUP($C5119,人员花名册!$B$2:$F$2001,5,0))</f>
        <v/>
      </c>
      <c r="G5119" s="29"/>
      <c r="H5119" s="29"/>
      <c r="I5119" s="87" t="str">
        <f>IF($C5119="","",VLOOKUP($H5119,培训课程清单!$B$2:$J$1700,2,0))</f>
        <v/>
      </c>
      <c r="J5119" s="87" t="str">
        <f>IF($C5119="","",VLOOKUP($H5119,培训课程清单!$B$2:$J$1700,3,0))</f>
        <v/>
      </c>
      <c r="K5119" s="87" t="str">
        <f>IF($H5119="","",VLOOKUP($H5119,培训课程清单!$B$2:$J$1700,4,0))</f>
        <v/>
      </c>
      <c r="L5119" s="29"/>
      <c r="M5119" s="89" t="str">
        <f>IF($H5119="","",VLOOKUP($H5119,培训课程清单!$B$2:$J$1700,7,0))</f>
        <v/>
      </c>
      <c r="N5119" s="87" t="str">
        <f>IF($H5119="","",VLOOKUP($H5119,培训课程清单!$B$2:$J$1700,8,0))</f>
        <v/>
      </c>
      <c r="O5119" s="29"/>
    </row>
    <row r="5120" spans="1:15">
      <c r="A5120" s="87" t="str">
        <f t="shared" si="80"/>
        <v/>
      </c>
      <c r="B5120" s="87" t="str">
        <f>IF(C5120="","",C5120&amp;COUNTIF($C$2:C5120,C5120))</f>
        <v/>
      </c>
      <c r="C5120" s="88"/>
      <c r="D5120" s="87" t="str">
        <f>IF($C5120="","",VLOOKUP($C5120,人员花名册!$B$2:$F$2001,2,0))</f>
        <v/>
      </c>
      <c r="E5120" s="87" t="str">
        <f>IF($C5120="","",VLOOKUP($C5120,人员花名册!$B$2:$F$2001,4,0))</f>
        <v/>
      </c>
      <c r="F5120" s="89" t="str">
        <f>IF($C5120="","",VLOOKUP($C5120,人员花名册!$B$2:$F$2001,5,0))</f>
        <v/>
      </c>
      <c r="G5120" s="29"/>
      <c r="H5120" s="29"/>
      <c r="I5120" s="87" t="str">
        <f>IF($C5120="","",VLOOKUP($H5120,培训课程清单!$B$2:$J$1700,2,0))</f>
        <v/>
      </c>
      <c r="J5120" s="87" t="str">
        <f>IF($C5120="","",VLOOKUP($H5120,培训课程清单!$B$2:$J$1700,3,0))</f>
        <v/>
      </c>
      <c r="K5120" s="87" t="str">
        <f>IF($H5120="","",VLOOKUP($H5120,培训课程清单!$B$2:$J$1700,4,0))</f>
        <v/>
      </c>
      <c r="L5120" s="29"/>
      <c r="M5120" s="89" t="str">
        <f>IF($H5120="","",VLOOKUP($H5120,培训课程清单!$B$2:$J$1700,7,0))</f>
        <v/>
      </c>
      <c r="N5120" s="87" t="str">
        <f>IF($H5120="","",VLOOKUP($H5120,培训课程清单!$B$2:$J$1700,8,0))</f>
        <v/>
      </c>
      <c r="O5120" s="29"/>
    </row>
    <row r="5121" spans="1:15">
      <c r="A5121" s="87" t="str">
        <f t="shared" si="80"/>
        <v/>
      </c>
      <c r="B5121" s="87" t="str">
        <f>IF(C5121="","",C5121&amp;COUNTIF($C$2:C5121,C5121))</f>
        <v/>
      </c>
      <c r="C5121" s="88"/>
      <c r="D5121" s="87" t="str">
        <f>IF($C5121="","",VLOOKUP($C5121,人员花名册!$B$2:$F$2001,2,0))</f>
        <v/>
      </c>
      <c r="E5121" s="87" t="str">
        <f>IF($C5121="","",VLOOKUP($C5121,人员花名册!$B$2:$F$2001,4,0))</f>
        <v/>
      </c>
      <c r="F5121" s="89" t="str">
        <f>IF($C5121="","",VLOOKUP($C5121,人员花名册!$B$2:$F$2001,5,0))</f>
        <v/>
      </c>
      <c r="G5121" s="29"/>
      <c r="H5121" s="29"/>
      <c r="I5121" s="87" t="str">
        <f>IF($C5121="","",VLOOKUP($H5121,培训课程清单!$B$2:$J$1700,2,0))</f>
        <v/>
      </c>
      <c r="J5121" s="87" t="str">
        <f>IF($C5121="","",VLOOKUP($H5121,培训课程清单!$B$2:$J$1700,3,0))</f>
        <v/>
      </c>
      <c r="K5121" s="87" t="str">
        <f>IF($H5121="","",VLOOKUP($H5121,培训课程清单!$B$2:$J$1700,4,0))</f>
        <v/>
      </c>
      <c r="L5121" s="29"/>
      <c r="M5121" s="89" t="str">
        <f>IF($H5121="","",VLOOKUP($H5121,培训课程清单!$B$2:$J$1700,7,0))</f>
        <v/>
      </c>
      <c r="N5121" s="87" t="str">
        <f>IF($H5121="","",VLOOKUP($H5121,培训课程清单!$B$2:$J$1700,8,0))</f>
        <v/>
      </c>
      <c r="O5121" s="29"/>
    </row>
    <row r="5122" spans="1:15">
      <c r="A5122" s="87" t="str">
        <f t="shared" si="80"/>
        <v/>
      </c>
      <c r="B5122" s="87" t="str">
        <f>IF(C5122="","",C5122&amp;COUNTIF($C$2:C5122,C5122))</f>
        <v/>
      </c>
      <c r="C5122" s="88"/>
      <c r="D5122" s="87" t="str">
        <f>IF($C5122="","",VLOOKUP($C5122,人员花名册!$B$2:$F$2001,2,0))</f>
        <v/>
      </c>
      <c r="E5122" s="87" t="str">
        <f>IF($C5122="","",VLOOKUP($C5122,人员花名册!$B$2:$F$2001,4,0))</f>
        <v/>
      </c>
      <c r="F5122" s="89" t="str">
        <f>IF($C5122="","",VLOOKUP($C5122,人员花名册!$B$2:$F$2001,5,0))</f>
        <v/>
      </c>
      <c r="G5122" s="29"/>
      <c r="H5122" s="29"/>
      <c r="I5122" s="87" t="str">
        <f>IF($C5122="","",VLOOKUP($H5122,培训课程清单!$B$2:$J$1700,2,0))</f>
        <v/>
      </c>
      <c r="J5122" s="87" t="str">
        <f>IF($C5122="","",VLOOKUP($H5122,培训课程清单!$B$2:$J$1700,3,0))</f>
        <v/>
      </c>
      <c r="K5122" s="87" t="str">
        <f>IF($H5122="","",VLOOKUP($H5122,培训课程清单!$B$2:$J$1700,4,0))</f>
        <v/>
      </c>
      <c r="L5122" s="29"/>
      <c r="M5122" s="89" t="str">
        <f>IF($H5122="","",VLOOKUP($H5122,培训课程清单!$B$2:$J$1700,7,0))</f>
        <v/>
      </c>
      <c r="N5122" s="87" t="str">
        <f>IF($H5122="","",VLOOKUP($H5122,培训课程清单!$B$2:$J$1700,8,0))</f>
        <v/>
      </c>
      <c r="O5122" s="29"/>
    </row>
    <row r="5123" spans="1:15">
      <c r="A5123" s="87" t="str">
        <f t="shared" si="80"/>
        <v/>
      </c>
      <c r="B5123" s="87" t="str">
        <f>IF(C5123="","",C5123&amp;COUNTIF($C$2:C5123,C5123))</f>
        <v/>
      </c>
      <c r="C5123" s="88"/>
      <c r="D5123" s="87" t="str">
        <f>IF($C5123="","",VLOOKUP($C5123,人员花名册!$B$2:$F$2001,2,0))</f>
        <v/>
      </c>
      <c r="E5123" s="87" t="str">
        <f>IF($C5123="","",VLOOKUP($C5123,人员花名册!$B$2:$F$2001,4,0))</f>
        <v/>
      </c>
      <c r="F5123" s="89" t="str">
        <f>IF($C5123="","",VLOOKUP($C5123,人员花名册!$B$2:$F$2001,5,0))</f>
        <v/>
      </c>
      <c r="G5123" s="29"/>
      <c r="H5123" s="29"/>
      <c r="I5123" s="87" t="str">
        <f>IF($C5123="","",VLOOKUP($H5123,培训课程清单!$B$2:$J$1700,2,0))</f>
        <v/>
      </c>
      <c r="J5123" s="87" t="str">
        <f>IF($C5123="","",VLOOKUP($H5123,培训课程清单!$B$2:$J$1700,3,0))</f>
        <v/>
      </c>
      <c r="K5123" s="87" t="str">
        <f>IF($H5123="","",VLOOKUP($H5123,培训课程清单!$B$2:$J$1700,4,0))</f>
        <v/>
      </c>
      <c r="L5123" s="29"/>
      <c r="M5123" s="89" t="str">
        <f>IF($H5123="","",VLOOKUP($H5123,培训课程清单!$B$2:$J$1700,7,0))</f>
        <v/>
      </c>
      <c r="N5123" s="87" t="str">
        <f>IF($H5123="","",VLOOKUP($H5123,培训课程清单!$B$2:$J$1700,8,0))</f>
        <v/>
      </c>
      <c r="O5123" s="29"/>
    </row>
    <row r="5124" spans="1:15">
      <c r="A5124" s="87" t="str">
        <f t="shared" si="80"/>
        <v/>
      </c>
      <c r="B5124" s="87" t="str">
        <f>IF(C5124="","",C5124&amp;COUNTIF($C$2:C5124,C5124))</f>
        <v/>
      </c>
      <c r="C5124" s="88"/>
      <c r="D5124" s="87" t="str">
        <f>IF($C5124="","",VLOOKUP($C5124,人员花名册!$B$2:$F$2001,2,0))</f>
        <v/>
      </c>
      <c r="E5124" s="87" t="str">
        <f>IF($C5124="","",VLOOKUP($C5124,人员花名册!$B$2:$F$2001,4,0))</f>
        <v/>
      </c>
      <c r="F5124" s="89" t="str">
        <f>IF($C5124="","",VLOOKUP($C5124,人员花名册!$B$2:$F$2001,5,0))</f>
        <v/>
      </c>
      <c r="G5124" s="29"/>
      <c r="H5124" s="29"/>
      <c r="I5124" s="87" t="str">
        <f>IF($C5124="","",VLOOKUP($H5124,培训课程清单!$B$2:$J$1700,2,0))</f>
        <v/>
      </c>
      <c r="J5124" s="87" t="str">
        <f>IF($C5124="","",VLOOKUP($H5124,培训课程清单!$B$2:$J$1700,3,0))</f>
        <v/>
      </c>
      <c r="K5124" s="87" t="str">
        <f>IF($H5124="","",VLOOKUP($H5124,培训课程清单!$B$2:$J$1700,4,0))</f>
        <v/>
      </c>
      <c r="L5124" s="29"/>
      <c r="M5124" s="89" t="str">
        <f>IF($H5124="","",VLOOKUP($H5124,培训课程清单!$B$2:$J$1700,7,0))</f>
        <v/>
      </c>
      <c r="N5124" s="87" t="str">
        <f>IF($H5124="","",VLOOKUP($H5124,培训课程清单!$B$2:$J$1700,8,0))</f>
        <v/>
      </c>
      <c r="O5124" s="29"/>
    </row>
    <row r="5125" spans="1:15">
      <c r="A5125" s="87" t="str">
        <f t="shared" si="80"/>
        <v/>
      </c>
      <c r="B5125" s="87" t="str">
        <f>IF(C5125="","",C5125&amp;COUNTIF($C$2:C5125,C5125))</f>
        <v/>
      </c>
      <c r="C5125" s="88"/>
      <c r="D5125" s="87" t="str">
        <f>IF($C5125="","",VLOOKUP($C5125,人员花名册!$B$2:$F$2001,2,0))</f>
        <v/>
      </c>
      <c r="E5125" s="87" t="str">
        <f>IF($C5125="","",VLOOKUP($C5125,人员花名册!$B$2:$F$2001,4,0))</f>
        <v/>
      </c>
      <c r="F5125" s="89" t="str">
        <f>IF($C5125="","",VLOOKUP($C5125,人员花名册!$B$2:$F$2001,5,0))</f>
        <v/>
      </c>
      <c r="G5125" s="29"/>
      <c r="H5125" s="29"/>
      <c r="I5125" s="87" t="str">
        <f>IF($C5125="","",VLOOKUP($H5125,培训课程清单!$B$2:$J$1700,2,0))</f>
        <v/>
      </c>
      <c r="J5125" s="87" t="str">
        <f>IF($C5125="","",VLOOKUP($H5125,培训课程清单!$B$2:$J$1700,3,0))</f>
        <v/>
      </c>
      <c r="K5125" s="87" t="str">
        <f>IF($H5125="","",VLOOKUP($H5125,培训课程清单!$B$2:$J$1700,4,0))</f>
        <v/>
      </c>
      <c r="L5125" s="29"/>
      <c r="M5125" s="89" t="str">
        <f>IF($H5125="","",VLOOKUP($H5125,培训课程清单!$B$2:$J$1700,7,0))</f>
        <v/>
      </c>
      <c r="N5125" s="87" t="str">
        <f>IF($H5125="","",VLOOKUP($H5125,培训课程清单!$B$2:$J$1700,8,0))</f>
        <v/>
      </c>
      <c r="O5125" s="29"/>
    </row>
    <row r="5126" spans="1:15">
      <c r="A5126" s="87" t="str">
        <f t="shared" si="80"/>
        <v/>
      </c>
      <c r="B5126" s="87" t="str">
        <f>IF(C5126="","",C5126&amp;COUNTIF($C$2:C5126,C5126))</f>
        <v/>
      </c>
      <c r="C5126" s="88"/>
      <c r="D5126" s="87" t="str">
        <f>IF($C5126="","",VLOOKUP($C5126,人员花名册!$B$2:$F$2001,2,0))</f>
        <v/>
      </c>
      <c r="E5126" s="87" t="str">
        <f>IF($C5126="","",VLOOKUP($C5126,人员花名册!$B$2:$F$2001,4,0))</f>
        <v/>
      </c>
      <c r="F5126" s="89" t="str">
        <f>IF($C5126="","",VLOOKUP($C5126,人员花名册!$B$2:$F$2001,5,0))</f>
        <v/>
      </c>
      <c r="G5126" s="29"/>
      <c r="H5126" s="29"/>
      <c r="I5126" s="87" t="str">
        <f>IF($C5126="","",VLOOKUP($H5126,培训课程清单!$B$2:$J$1700,2,0))</f>
        <v/>
      </c>
      <c r="J5126" s="87" t="str">
        <f>IF($C5126="","",VLOOKUP($H5126,培训课程清单!$B$2:$J$1700,3,0))</f>
        <v/>
      </c>
      <c r="K5126" s="87" t="str">
        <f>IF($H5126="","",VLOOKUP($H5126,培训课程清单!$B$2:$J$1700,4,0))</f>
        <v/>
      </c>
      <c r="L5126" s="29"/>
      <c r="M5126" s="89" t="str">
        <f>IF($H5126="","",VLOOKUP($H5126,培训课程清单!$B$2:$J$1700,7,0))</f>
        <v/>
      </c>
      <c r="N5126" s="87" t="str">
        <f>IF($H5126="","",VLOOKUP($H5126,培训课程清单!$B$2:$J$1700,8,0))</f>
        <v/>
      </c>
      <c r="O5126" s="29"/>
    </row>
    <row r="5127" spans="1:15">
      <c r="A5127" s="87" t="str">
        <f t="shared" si="80"/>
        <v/>
      </c>
      <c r="B5127" s="87" t="str">
        <f>IF(C5127="","",C5127&amp;COUNTIF($C$2:C5127,C5127))</f>
        <v/>
      </c>
      <c r="C5127" s="88"/>
      <c r="D5127" s="87" t="str">
        <f>IF($C5127="","",VLOOKUP($C5127,人员花名册!$B$2:$F$2001,2,0))</f>
        <v/>
      </c>
      <c r="E5127" s="87" t="str">
        <f>IF($C5127="","",VLOOKUP($C5127,人员花名册!$B$2:$F$2001,4,0))</f>
        <v/>
      </c>
      <c r="F5127" s="89" t="str">
        <f>IF($C5127="","",VLOOKUP($C5127,人员花名册!$B$2:$F$2001,5,0))</f>
        <v/>
      </c>
      <c r="G5127" s="29"/>
      <c r="H5127" s="29"/>
      <c r="I5127" s="87" t="str">
        <f>IF($C5127="","",VLOOKUP($H5127,培训课程清单!$B$2:$J$1700,2,0))</f>
        <v/>
      </c>
      <c r="J5127" s="87" t="str">
        <f>IF($C5127="","",VLOOKUP($H5127,培训课程清单!$B$2:$J$1700,3,0))</f>
        <v/>
      </c>
      <c r="K5127" s="87" t="str">
        <f>IF($H5127="","",VLOOKUP($H5127,培训课程清单!$B$2:$J$1700,4,0))</f>
        <v/>
      </c>
      <c r="L5127" s="29"/>
      <c r="M5127" s="89" t="str">
        <f>IF($H5127="","",VLOOKUP($H5127,培训课程清单!$B$2:$J$1700,7,0))</f>
        <v/>
      </c>
      <c r="N5127" s="87" t="str">
        <f>IF($H5127="","",VLOOKUP($H5127,培训课程清单!$B$2:$J$1700,8,0))</f>
        <v/>
      </c>
      <c r="O5127" s="29"/>
    </row>
    <row r="5128" spans="1:15">
      <c r="A5128" s="87" t="str">
        <f t="shared" si="80"/>
        <v/>
      </c>
      <c r="B5128" s="87" t="str">
        <f>IF(C5128="","",C5128&amp;COUNTIF($C$2:C5128,C5128))</f>
        <v/>
      </c>
      <c r="C5128" s="88"/>
      <c r="D5128" s="87" t="str">
        <f>IF($C5128="","",VLOOKUP($C5128,人员花名册!$B$2:$F$2001,2,0))</f>
        <v/>
      </c>
      <c r="E5128" s="87" t="str">
        <f>IF($C5128="","",VLOOKUP($C5128,人员花名册!$B$2:$F$2001,4,0))</f>
        <v/>
      </c>
      <c r="F5128" s="89" t="str">
        <f>IF($C5128="","",VLOOKUP($C5128,人员花名册!$B$2:$F$2001,5,0))</f>
        <v/>
      </c>
      <c r="G5128" s="29"/>
      <c r="H5128" s="29"/>
      <c r="I5128" s="87" t="str">
        <f>IF($C5128="","",VLOOKUP($H5128,培训课程清单!$B$2:$J$1700,2,0))</f>
        <v/>
      </c>
      <c r="J5128" s="87" t="str">
        <f>IF($C5128="","",VLOOKUP($H5128,培训课程清单!$B$2:$J$1700,3,0))</f>
        <v/>
      </c>
      <c r="K5128" s="87" t="str">
        <f>IF($H5128="","",VLOOKUP($H5128,培训课程清单!$B$2:$J$1700,4,0))</f>
        <v/>
      </c>
      <c r="L5128" s="29"/>
      <c r="M5128" s="89" t="str">
        <f>IF($H5128="","",VLOOKUP($H5128,培训课程清单!$B$2:$J$1700,7,0))</f>
        <v/>
      </c>
      <c r="N5128" s="87" t="str">
        <f>IF($H5128="","",VLOOKUP($H5128,培训课程清单!$B$2:$J$1700,8,0))</f>
        <v/>
      </c>
      <c r="O5128" s="29"/>
    </row>
    <row r="5129" spans="1:15">
      <c r="A5129" s="87" t="str">
        <f t="shared" si="80"/>
        <v/>
      </c>
      <c r="B5129" s="87" t="str">
        <f>IF(C5129="","",C5129&amp;COUNTIF($C$2:C5129,C5129))</f>
        <v/>
      </c>
      <c r="C5129" s="88"/>
      <c r="D5129" s="87" t="str">
        <f>IF($C5129="","",VLOOKUP($C5129,人员花名册!$B$2:$F$2001,2,0))</f>
        <v/>
      </c>
      <c r="E5129" s="87" t="str">
        <f>IF($C5129="","",VLOOKUP($C5129,人员花名册!$B$2:$F$2001,4,0))</f>
        <v/>
      </c>
      <c r="F5129" s="89" t="str">
        <f>IF($C5129="","",VLOOKUP($C5129,人员花名册!$B$2:$F$2001,5,0))</f>
        <v/>
      </c>
      <c r="G5129" s="29"/>
      <c r="H5129" s="29"/>
      <c r="I5129" s="87" t="str">
        <f>IF($C5129="","",VLOOKUP($H5129,培训课程清单!$B$2:$J$1700,2,0))</f>
        <v/>
      </c>
      <c r="J5129" s="87" t="str">
        <f>IF($C5129="","",VLOOKUP($H5129,培训课程清单!$B$2:$J$1700,3,0))</f>
        <v/>
      </c>
      <c r="K5129" s="87" t="str">
        <f>IF($H5129="","",VLOOKUP($H5129,培训课程清单!$B$2:$J$1700,4,0))</f>
        <v/>
      </c>
      <c r="L5129" s="29"/>
      <c r="M5129" s="89" t="str">
        <f>IF($H5129="","",VLOOKUP($H5129,培训课程清单!$B$2:$J$1700,7,0))</f>
        <v/>
      </c>
      <c r="N5129" s="87" t="str">
        <f>IF($H5129="","",VLOOKUP($H5129,培训课程清单!$B$2:$J$1700,8,0))</f>
        <v/>
      </c>
      <c r="O5129" s="29"/>
    </row>
    <row r="5130" spans="1:15">
      <c r="A5130" s="87" t="str">
        <f t="shared" si="80"/>
        <v/>
      </c>
      <c r="B5130" s="87" t="str">
        <f>IF(C5130="","",C5130&amp;COUNTIF($C$2:C5130,C5130))</f>
        <v/>
      </c>
      <c r="C5130" s="88"/>
      <c r="D5130" s="87" t="str">
        <f>IF($C5130="","",VLOOKUP($C5130,人员花名册!$B$2:$F$2001,2,0))</f>
        <v/>
      </c>
      <c r="E5130" s="87" t="str">
        <f>IF($C5130="","",VLOOKUP($C5130,人员花名册!$B$2:$F$2001,4,0))</f>
        <v/>
      </c>
      <c r="F5130" s="89" t="str">
        <f>IF($C5130="","",VLOOKUP($C5130,人员花名册!$B$2:$F$2001,5,0))</f>
        <v/>
      </c>
      <c r="G5130" s="29"/>
      <c r="H5130" s="29"/>
      <c r="I5130" s="87" t="str">
        <f>IF($C5130="","",VLOOKUP($H5130,培训课程清单!$B$2:$J$1700,2,0))</f>
        <v/>
      </c>
      <c r="J5130" s="87" t="str">
        <f>IF($C5130="","",VLOOKUP($H5130,培训课程清单!$B$2:$J$1700,3,0))</f>
        <v/>
      </c>
      <c r="K5130" s="87" t="str">
        <f>IF($H5130="","",VLOOKUP($H5130,培训课程清单!$B$2:$J$1700,4,0))</f>
        <v/>
      </c>
      <c r="L5130" s="29"/>
      <c r="M5130" s="89" t="str">
        <f>IF($H5130="","",VLOOKUP($H5130,培训课程清单!$B$2:$J$1700,7,0))</f>
        <v/>
      </c>
      <c r="N5130" s="87" t="str">
        <f>IF($H5130="","",VLOOKUP($H5130,培训课程清单!$B$2:$J$1700,8,0))</f>
        <v/>
      </c>
      <c r="O5130" s="29"/>
    </row>
    <row r="5131" spans="1:15">
      <c r="A5131" s="87" t="str">
        <f t="shared" si="80"/>
        <v/>
      </c>
      <c r="B5131" s="87" t="str">
        <f>IF(C5131="","",C5131&amp;COUNTIF($C$2:C5131,C5131))</f>
        <v/>
      </c>
      <c r="C5131" s="88"/>
      <c r="D5131" s="87" t="str">
        <f>IF($C5131="","",VLOOKUP($C5131,人员花名册!$B$2:$F$2001,2,0))</f>
        <v/>
      </c>
      <c r="E5131" s="87" t="str">
        <f>IF($C5131="","",VLOOKUP($C5131,人员花名册!$B$2:$F$2001,4,0))</f>
        <v/>
      </c>
      <c r="F5131" s="89" t="str">
        <f>IF($C5131="","",VLOOKUP($C5131,人员花名册!$B$2:$F$2001,5,0))</f>
        <v/>
      </c>
      <c r="G5131" s="29"/>
      <c r="H5131" s="29"/>
      <c r="I5131" s="87" t="str">
        <f>IF($C5131="","",VLOOKUP($H5131,培训课程清单!$B$2:$J$1700,2,0))</f>
        <v/>
      </c>
      <c r="J5131" s="87" t="str">
        <f>IF($C5131="","",VLOOKUP($H5131,培训课程清单!$B$2:$J$1700,3,0))</f>
        <v/>
      </c>
      <c r="K5131" s="87" t="str">
        <f>IF($H5131="","",VLOOKUP($H5131,培训课程清单!$B$2:$J$1700,4,0))</f>
        <v/>
      </c>
      <c r="L5131" s="29"/>
      <c r="M5131" s="89" t="str">
        <f>IF($H5131="","",VLOOKUP($H5131,培训课程清单!$B$2:$J$1700,7,0))</f>
        <v/>
      </c>
      <c r="N5131" s="87" t="str">
        <f>IF($H5131="","",VLOOKUP($H5131,培训课程清单!$B$2:$J$1700,8,0))</f>
        <v/>
      </c>
      <c r="O5131" s="29"/>
    </row>
    <row r="5132" spans="1:15">
      <c r="A5132" s="87" t="str">
        <f t="shared" si="80"/>
        <v/>
      </c>
      <c r="B5132" s="87" t="str">
        <f>IF(C5132="","",C5132&amp;COUNTIF($C$2:C5132,C5132))</f>
        <v/>
      </c>
      <c r="C5132" s="88"/>
      <c r="D5132" s="87" t="str">
        <f>IF($C5132="","",VLOOKUP($C5132,人员花名册!$B$2:$F$2001,2,0))</f>
        <v/>
      </c>
      <c r="E5132" s="87" t="str">
        <f>IF($C5132="","",VLOOKUP($C5132,人员花名册!$B$2:$F$2001,4,0))</f>
        <v/>
      </c>
      <c r="F5132" s="89" t="str">
        <f>IF($C5132="","",VLOOKUP($C5132,人员花名册!$B$2:$F$2001,5,0))</f>
        <v/>
      </c>
      <c r="G5132" s="29"/>
      <c r="H5132" s="29"/>
      <c r="I5132" s="87" t="str">
        <f>IF($C5132="","",VLOOKUP($H5132,培训课程清单!$B$2:$J$1700,2,0))</f>
        <v/>
      </c>
      <c r="J5132" s="87" t="str">
        <f>IF($C5132="","",VLOOKUP($H5132,培训课程清单!$B$2:$J$1700,3,0))</f>
        <v/>
      </c>
      <c r="K5132" s="87" t="str">
        <f>IF($H5132="","",VLOOKUP($H5132,培训课程清单!$B$2:$J$1700,4,0))</f>
        <v/>
      </c>
      <c r="L5132" s="29"/>
      <c r="M5132" s="89" t="str">
        <f>IF($H5132="","",VLOOKUP($H5132,培训课程清单!$B$2:$J$1700,7,0))</f>
        <v/>
      </c>
      <c r="N5132" s="87" t="str">
        <f>IF($H5132="","",VLOOKUP($H5132,培训课程清单!$B$2:$J$1700,8,0))</f>
        <v/>
      </c>
      <c r="O5132" s="29"/>
    </row>
    <row r="5133" spans="1:15">
      <c r="A5133" s="87" t="str">
        <f t="shared" si="80"/>
        <v/>
      </c>
      <c r="B5133" s="87" t="str">
        <f>IF(C5133="","",C5133&amp;COUNTIF($C$2:C5133,C5133))</f>
        <v/>
      </c>
      <c r="C5133" s="88"/>
      <c r="D5133" s="87" t="str">
        <f>IF($C5133="","",VLOOKUP($C5133,人员花名册!$B$2:$F$2001,2,0))</f>
        <v/>
      </c>
      <c r="E5133" s="87" t="str">
        <f>IF($C5133="","",VLOOKUP($C5133,人员花名册!$B$2:$F$2001,4,0))</f>
        <v/>
      </c>
      <c r="F5133" s="89" t="str">
        <f>IF($C5133="","",VLOOKUP($C5133,人员花名册!$B$2:$F$2001,5,0))</f>
        <v/>
      </c>
      <c r="G5133" s="29"/>
      <c r="H5133" s="29"/>
      <c r="I5133" s="87" t="str">
        <f>IF($C5133="","",VLOOKUP($H5133,培训课程清单!$B$2:$J$1700,2,0))</f>
        <v/>
      </c>
      <c r="J5133" s="87" t="str">
        <f>IF($C5133="","",VLOOKUP($H5133,培训课程清单!$B$2:$J$1700,3,0))</f>
        <v/>
      </c>
      <c r="K5133" s="87" t="str">
        <f>IF($H5133="","",VLOOKUP($H5133,培训课程清单!$B$2:$J$1700,4,0))</f>
        <v/>
      </c>
      <c r="L5133" s="29"/>
      <c r="M5133" s="89" t="str">
        <f>IF($H5133="","",VLOOKUP($H5133,培训课程清单!$B$2:$J$1700,7,0))</f>
        <v/>
      </c>
      <c r="N5133" s="87" t="str">
        <f>IF($H5133="","",VLOOKUP($H5133,培训课程清单!$B$2:$J$1700,8,0))</f>
        <v/>
      </c>
      <c r="O5133" s="29"/>
    </row>
    <row r="5134" spans="1:15">
      <c r="A5134" s="87" t="str">
        <f t="shared" si="80"/>
        <v/>
      </c>
      <c r="B5134" s="87" t="str">
        <f>IF(C5134="","",C5134&amp;COUNTIF($C$2:C5134,C5134))</f>
        <v/>
      </c>
      <c r="C5134" s="88"/>
      <c r="D5134" s="87" t="str">
        <f>IF($C5134="","",VLOOKUP($C5134,人员花名册!$B$2:$F$2001,2,0))</f>
        <v/>
      </c>
      <c r="E5134" s="87" t="str">
        <f>IF($C5134="","",VLOOKUP($C5134,人员花名册!$B$2:$F$2001,4,0))</f>
        <v/>
      </c>
      <c r="F5134" s="89" t="str">
        <f>IF($C5134="","",VLOOKUP($C5134,人员花名册!$B$2:$F$2001,5,0))</f>
        <v/>
      </c>
      <c r="G5134" s="29"/>
      <c r="H5134" s="29"/>
      <c r="I5134" s="87" t="str">
        <f>IF($C5134="","",VLOOKUP($H5134,培训课程清单!$B$2:$J$1700,2,0))</f>
        <v/>
      </c>
      <c r="J5134" s="87" t="str">
        <f>IF($C5134="","",VLOOKUP($H5134,培训课程清单!$B$2:$J$1700,3,0))</f>
        <v/>
      </c>
      <c r="K5134" s="87" t="str">
        <f>IF($H5134="","",VLOOKUP($H5134,培训课程清单!$B$2:$J$1700,4,0))</f>
        <v/>
      </c>
      <c r="L5134" s="29"/>
      <c r="M5134" s="89" t="str">
        <f>IF($H5134="","",VLOOKUP($H5134,培训课程清单!$B$2:$J$1700,7,0))</f>
        <v/>
      </c>
      <c r="N5134" s="87" t="str">
        <f>IF($H5134="","",VLOOKUP($H5134,培训课程清单!$B$2:$J$1700,8,0))</f>
        <v/>
      </c>
      <c r="O5134" s="29"/>
    </row>
    <row r="5135" spans="1:15">
      <c r="A5135" s="87" t="str">
        <f t="shared" si="80"/>
        <v/>
      </c>
      <c r="B5135" s="87" t="str">
        <f>IF(C5135="","",C5135&amp;COUNTIF($C$2:C5135,C5135))</f>
        <v/>
      </c>
      <c r="C5135" s="88"/>
      <c r="D5135" s="87" t="str">
        <f>IF($C5135="","",VLOOKUP($C5135,人员花名册!$B$2:$F$2001,2,0))</f>
        <v/>
      </c>
      <c r="E5135" s="87" t="str">
        <f>IF($C5135="","",VLOOKUP($C5135,人员花名册!$B$2:$F$2001,4,0))</f>
        <v/>
      </c>
      <c r="F5135" s="89" t="str">
        <f>IF($C5135="","",VLOOKUP($C5135,人员花名册!$B$2:$F$2001,5,0))</f>
        <v/>
      </c>
      <c r="G5135" s="29"/>
      <c r="H5135" s="29"/>
      <c r="I5135" s="87" t="str">
        <f>IF($C5135="","",VLOOKUP($H5135,培训课程清单!$B$2:$J$1700,2,0))</f>
        <v/>
      </c>
      <c r="J5135" s="87" t="str">
        <f>IF($C5135="","",VLOOKUP($H5135,培训课程清单!$B$2:$J$1700,3,0))</f>
        <v/>
      </c>
      <c r="K5135" s="87" t="str">
        <f>IF($H5135="","",VLOOKUP($H5135,培训课程清单!$B$2:$J$1700,4,0))</f>
        <v/>
      </c>
      <c r="L5135" s="29"/>
      <c r="M5135" s="89" t="str">
        <f>IF($H5135="","",VLOOKUP($H5135,培训课程清单!$B$2:$J$1700,7,0))</f>
        <v/>
      </c>
      <c r="N5135" s="87" t="str">
        <f>IF($H5135="","",VLOOKUP($H5135,培训课程清单!$B$2:$J$1700,8,0))</f>
        <v/>
      </c>
      <c r="O5135" s="29"/>
    </row>
    <row r="5136" spans="1:15">
      <c r="A5136" s="87" t="str">
        <f t="shared" si="80"/>
        <v/>
      </c>
      <c r="B5136" s="87" t="str">
        <f>IF(C5136="","",C5136&amp;COUNTIF($C$2:C5136,C5136))</f>
        <v/>
      </c>
      <c r="C5136" s="88"/>
      <c r="D5136" s="87" t="str">
        <f>IF($C5136="","",VLOOKUP($C5136,人员花名册!$B$2:$F$2001,2,0))</f>
        <v/>
      </c>
      <c r="E5136" s="87" t="str">
        <f>IF($C5136="","",VLOOKUP($C5136,人员花名册!$B$2:$F$2001,4,0))</f>
        <v/>
      </c>
      <c r="F5136" s="89" t="str">
        <f>IF($C5136="","",VLOOKUP($C5136,人员花名册!$B$2:$F$2001,5,0))</f>
        <v/>
      </c>
      <c r="G5136" s="29"/>
      <c r="H5136" s="29"/>
      <c r="I5136" s="87" t="str">
        <f>IF($C5136="","",VLOOKUP($H5136,培训课程清单!$B$2:$J$1700,2,0))</f>
        <v/>
      </c>
      <c r="J5136" s="87" t="str">
        <f>IF($C5136="","",VLOOKUP($H5136,培训课程清单!$B$2:$J$1700,3,0))</f>
        <v/>
      </c>
      <c r="K5136" s="87" t="str">
        <f>IF($H5136="","",VLOOKUP($H5136,培训课程清单!$B$2:$J$1700,4,0))</f>
        <v/>
      </c>
      <c r="L5136" s="29"/>
      <c r="M5136" s="89" t="str">
        <f>IF($H5136="","",VLOOKUP($H5136,培训课程清单!$B$2:$J$1700,7,0))</f>
        <v/>
      </c>
      <c r="N5136" s="87" t="str">
        <f>IF($H5136="","",VLOOKUP($H5136,培训课程清单!$B$2:$J$1700,8,0))</f>
        <v/>
      </c>
      <c r="O5136" s="29"/>
    </row>
    <row r="5137" spans="1:15">
      <c r="A5137" s="87" t="str">
        <f t="shared" ref="A5137:A5200" si="81">IF(C5136="","",A5136+1)</f>
        <v/>
      </c>
      <c r="B5137" s="87" t="str">
        <f>IF(C5137="","",C5137&amp;COUNTIF($C$2:C5137,C5137))</f>
        <v/>
      </c>
      <c r="C5137" s="88"/>
      <c r="D5137" s="87" t="str">
        <f>IF($C5137="","",VLOOKUP($C5137,人员花名册!$B$2:$F$2001,2,0))</f>
        <v/>
      </c>
      <c r="E5137" s="87" t="str">
        <f>IF($C5137="","",VLOOKUP($C5137,人员花名册!$B$2:$F$2001,4,0))</f>
        <v/>
      </c>
      <c r="F5137" s="89" t="str">
        <f>IF($C5137="","",VLOOKUP($C5137,人员花名册!$B$2:$F$2001,5,0))</f>
        <v/>
      </c>
      <c r="G5137" s="29"/>
      <c r="H5137" s="29"/>
      <c r="I5137" s="87" t="str">
        <f>IF($C5137="","",VLOOKUP($H5137,培训课程清单!$B$2:$J$1700,2,0))</f>
        <v/>
      </c>
      <c r="J5137" s="87" t="str">
        <f>IF($C5137="","",VLOOKUP($H5137,培训课程清单!$B$2:$J$1700,3,0))</f>
        <v/>
      </c>
      <c r="K5137" s="87" t="str">
        <f>IF($H5137="","",VLOOKUP($H5137,培训课程清单!$B$2:$J$1700,4,0))</f>
        <v/>
      </c>
      <c r="L5137" s="29"/>
      <c r="M5137" s="89" t="str">
        <f>IF($H5137="","",VLOOKUP($H5137,培训课程清单!$B$2:$J$1700,7,0))</f>
        <v/>
      </c>
      <c r="N5137" s="87" t="str">
        <f>IF($H5137="","",VLOOKUP($H5137,培训课程清单!$B$2:$J$1700,8,0))</f>
        <v/>
      </c>
      <c r="O5137" s="29"/>
    </row>
    <row r="5138" spans="1:15">
      <c r="A5138" s="87" t="str">
        <f t="shared" si="81"/>
        <v/>
      </c>
      <c r="B5138" s="87" t="str">
        <f>IF(C5138="","",C5138&amp;COUNTIF($C$2:C5138,C5138))</f>
        <v/>
      </c>
      <c r="C5138" s="88"/>
      <c r="D5138" s="87" t="str">
        <f>IF($C5138="","",VLOOKUP($C5138,人员花名册!$B$2:$F$2001,2,0))</f>
        <v/>
      </c>
      <c r="E5138" s="87" t="str">
        <f>IF($C5138="","",VLOOKUP($C5138,人员花名册!$B$2:$F$2001,4,0))</f>
        <v/>
      </c>
      <c r="F5138" s="89" t="str">
        <f>IF($C5138="","",VLOOKUP($C5138,人员花名册!$B$2:$F$2001,5,0))</f>
        <v/>
      </c>
      <c r="G5138" s="29"/>
      <c r="H5138" s="29"/>
      <c r="I5138" s="87" t="str">
        <f>IF($C5138="","",VLOOKUP($H5138,培训课程清单!$B$2:$J$1700,2,0))</f>
        <v/>
      </c>
      <c r="J5138" s="87" t="str">
        <f>IF($C5138="","",VLOOKUP($H5138,培训课程清单!$B$2:$J$1700,3,0))</f>
        <v/>
      </c>
      <c r="K5138" s="87" t="str">
        <f>IF($H5138="","",VLOOKUP($H5138,培训课程清单!$B$2:$J$1700,4,0))</f>
        <v/>
      </c>
      <c r="L5138" s="29"/>
      <c r="M5138" s="89" t="str">
        <f>IF($H5138="","",VLOOKUP($H5138,培训课程清单!$B$2:$J$1700,7,0))</f>
        <v/>
      </c>
      <c r="N5138" s="87" t="str">
        <f>IF($H5138="","",VLOOKUP($H5138,培训课程清单!$B$2:$J$1700,8,0))</f>
        <v/>
      </c>
      <c r="O5138" s="29"/>
    </row>
    <row r="5139" spans="1:15">
      <c r="A5139" s="87" t="str">
        <f t="shared" si="81"/>
        <v/>
      </c>
      <c r="B5139" s="87" t="str">
        <f>IF(C5139="","",C5139&amp;COUNTIF($C$2:C5139,C5139))</f>
        <v/>
      </c>
      <c r="C5139" s="88"/>
      <c r="D5139" s="87" t="str">
        <f>IF($C5139="","",VLOOKUP($C5139,人员花名册!$B$2:$F$2001,2,0))</f>
        <v/>
      </c>
      <c r="E5139" s="87" t="str">
        <f>IF($C5139="","",VLOOKUP($C5139,人员花名册!$B$2:$F$2001,4,0))</f>
        <v/>
      </c>
      <c r="F5139" s="89" t="str">
        <f>IF($C5139="","",VLOOKUP($C5139,人员花名册!$B$2:$F$2001,5,0))</f>
        <v/>
      </c>
      <c r="G5139" s="29"/>
      <c r="H5139" s="29"/>
      <c r="I5139" s="87" t="str">
        <f>IF($C5139="","",VLOOKUP($H5139,培训课程清单!$B$2:$J$1700,2,0))</f>
        <v/>
      </c>
      <c r="J5139" s="87" t="str">
        <f>IF($C5139="","",VLOOKUP($H5139,培训课程清单!$B$2:$J$1700,3,0))</f>
        <v/>
      </c>
      <c r="K5139" s="87" t="str">
        <f>IF($H5139="","",VLOOKUP($H5139,培训课程清单!$B$2:$J$1700,4,0))</f>
        <v/>
      </c>
      <c r="L5139" s="29"/>
      <c r="M5139" s="89" t="str">
        <f>IF($H5139="","",VLOOKUP($H5139,培训课程清单!$B$2:$J$1700,7,0))</f>
        <v/>
      </c>
      <c r="N5139" s="87" t="str">
        <f>IF($H5139="","",VLOOKUP($H5139,培训课程清单!$B$2:$J$1700,8,0))</f>
        <v/>
      </c>
      <c r="O5139" s="29"/>
    </row>
    <row r="5140" spans="1:15">
      <c r="A5140" s="87" t="str">
        <f t="shared" si="81"/>
        <v/>
      </c>
      <c r="B5140" s="87" t="str">
        <f>IF(C5140="","",C5140&amp;COUNTIF($C$2:C5140,C5140))</f>
        <v/>
      </c>
      <c r="C5140" s="88"/>
      <c r="D5140" s="87" t="str">
        <f>IF($C5140="","",VLOOKUP($C5140,人员花名册!$B$2:$F$2001,2,0))</f>
        <v/>
      </c>
      <c r="E5140" s="87" t="str">
        <f>IF($C5140="","",VLOOKUP($C5140,人员花名册!$B$2:$F$2001,4,0))</f>
        <v/>
      </c>
      <c r="F5140" s="89" t="str">
        <f>IF($C5140="","",VLOOKUP($C5140,人员花名册!$B$2:$F$2001,5,0))</f>
        <v/>
      </c>
      <c r="G5140" s="29"/>
      <c r="H5140" s="29"/>
      <c r="I5140" s="87" t="str">
        <f>IF($C5140="","",VLOOKUP($H5140,培训课程清单!$B$2:$J$1700,2,0))</f>
        <v/>
      </c>
      <c r="J5140" s="87" t="str">
        <f>IF($C5140="","",VLOOKUP($H5140,培训课程清单!$B$2:$J$1700,3,0))</f>
        <v/>
      </c>
      <c r="K5140" s="87" t="str">
        <f>IF($H5140="","",VLOOKUP($H5140,培训课程清单!$B$2:$J$1700,4,0))</f>
        <v/>
      </c>
      <c r="L5140" s="29"/>
      <c r="M5140" s="89" t="str">
        <f>IF($H5140="","",VLOOKUP($H5140,培训课程清单!$B$2:$J$1700,7,0))</f>
        <v/>
      </c>
      <c r="N5140" s="87" t="str">
        <f>IF($H5140="","",VLOOKUP($H5140,培训课程清单!$B$2:$J$1700,8,0))</f>
        <v/>
      </c>
      <c r="O5140" s="29"/>
    </row>
    <row r="5141" spans="1:15">
      <c r="A5141" s="87" t="str">
        <f t="shared" si="81"/>
        <v/>
      </c>
      <c r="B5141" s="87" t="str">
        <f>IF(C5141="","",C5141&amp;COUNTIF($C$2:C5141,C5141))</f>
        <v/>
      </c>
      <c r="C5141" s="88"/>
      <c r="D5141" s="87" t="str">
        <f>IF($C5141="","",VLOOKUP($C5141,人员花名册!$B$2:$F$2001,2,0))</f>
        <v/>
      </c>
      <c r="E5141" s="87" t="str">
        <f>IF($C5141="","",VLOOKUP($C5141,人员花名册!$B$2:$F$2001,4,0))</f>
        <v/>
      </c>
      <c r="F5141" s="89" t="str">
        <f>IF($C5141="","",VLOOKUP($C5141,人员花名册!$B$2:$F$2001,5,0))</f>
        <v/>
      </c>
      <c r="G5141" s="29"/>
      <c r="H5141" s="29"/>
      <c r="I5141" s="87" t="str">
        <f>IF($C5141="","",VLOOKUP($H5141,培训课程清单!$B$2:$J$1700,2,0))</f>
        <v/>
      </c>
      <c r="J5141" s="87" t="str">
        <f>IF($C5141="","",VLOOKUP($H5141,培训课程清单!$B$2:$J$1700,3,0))</f>
        <v/>
      </c>
      <c r="K5141" s="87" t="str">
        <f>IF($H5141="","",VLOOKUP($H5141,培训课程清单!$B$2:$J$1700,4,0))</f>
        <v/>
      </c>
      <c r="L5141" s="29"/>
      <c r="M5141" s="89" t="str">
        <f>IF($H5141="","",VLOOKUP($H5141,培训课程清单!$B$2:$J$1700,7,0))</f>
        <v/>
      </c>
      <c r="N5141" s="87" t="str">
        <f>IF($H5141="","",VLOOKUP($H5141,培训课程清单!$B$2:$J$1700,8,0))</f>
        <v/>
      </c>
      <c r="O5141" s="29"/>
    </row>
    <row r="5142" spans="1:15">
      <c r="A5142" s="87" t="str">
        <f t="shared" si="81"/>
        <v/>
      </c>
      <c r="B5142" s="87" t="str">
        <f>IF(C5142="","",C5142&amp;COUNTIF($C$2:C5142,C5142))</f>
        <v/>
      </c>
      <c r="C5142" s="88"/>
      <c r="D5142" s="87" t="str">
        <f>IF($C5142="","",VLOOKUP($C5142,人员花名册!$B$2:$F$2001,2,0))</f>
        <v/>
      </c>
      <c r="E5142" s="87" t="str">
        <f>IF($C5142="","",VLOOKUP($C5142,人员花名册!$B$2:$F$2001,4,0))</f>
        <v/>
      </c>
      <c r="F5142" s="89" t="str">
        <f>IF($C5142="","",VLOOKUP($C5142,人员花名册!$B$2:$F$2001,5,0))</f>
        <v/>
      </c>
      <c r="G5142" s="29"/>
      <c r="H5142" s="29"/>
      <c r="I5142" s="87" t="str">
        <f>IF($C5142="","",VLOOKUP($H5142,培训课程清单!$B$2:$J$1700,2,0))</f>
        <v/>
      </c>
      <c r="J5142" s="87" t="str">
        <f>IF($C5142="","",VLOOKUP($H5142,培训课程清单!$B$2:$J$1700,3,0))</f>
        <v/>
      </c>
      <c r="K5142" s="87" t="str">
        <f>IF($H5142="","",VLOOKUP($H5142,培训课程清单!$B$2:$J$1700,4,0))</f>
        <v/>
      </c>
      <c r="L5142" s="29"/>
      <c r="M5142" s="89" t="str">
        <f>IF($H5142="","",VLOOKUP($H5142,培训课程清单!$B$2:$J$1700,7,0))</f>
        <v/>
      </c>
      <c r="N5142" s="87" t="str">
        <f>IF($H5142="","",VLOOKUP($H5142,培训课程清单!$B$2:$J$1700,8,0))</f>
        <v/>
      </c>
      <c r="O5142" s="29"/>
    </row>
    <row r="5143" spans="1:15">
      <c r="A5143" s="87" t="str">
        <f t="shared" si="81"/>
        <v/>
      </c>
      <c r="B5143" s="87" t="str">
        <f>IF(C5143="","",C5143&amp;COUNTIF($C$2:C5143,C5143))</f>
        <v/>
      </c>
      <c r="C5143" s="88"/>
      <c r="D5143" s="87" t="str">
        <f>IF($C5143="","",VLOOKUP($C5143,人员花名册!$B$2:$F$2001,2,0))</f>
        <v/>
      </c>
      <c r="E5143" s="87" t="str">
        <f>IF($C5143="","",VLOOKUP($C5143,人员花名册!$B$2:$F$2001,4,0))</f>
        <v/>
      </c>
      <c r="F5143" s="89" t="str">
        <f>IF($C5143="","",VLOOKUP($C5143,人员花名册!$B$2:$F$2001,5,0))</f>
        <v/>
      </c>
      <c r="G5143" s="29"/>
      <c r="H5143" s="29"/>
      <c r="I5143" s="87" t="str">
        <f>IF($C5143="","",VLOOKUP($H5143,培训课程清单!$B$2:$J$1700,2,0))</f>
        <v/>
      </c>
      <c r="J5143" s="87" t="str">
        <f>IF($C5143="","",VLOOKUP($H5143,培训课程清单!$B$2:$J$1700,3,0))</f>
        <v/>
      </c>
      <c r="K5143" s="87" t="str">
        <f>IF($H5143="","",VLOOKUP($H5143,培训课程清单!$B$2:$J$1700,4,0))</f>
        <v/>
      </c>
      <c r="L5143" s="29"/>
      <c r="M5143" s="89" t="str">
        <f>IF($H5143="","",VLOOKUP($H5143,培训课程清单!$B$2:$J$1700,7,0))</f>
        <v/>
      </c>
      <c r="N5143" s="87" t="str">
        <f>IF($H5143="","",VLOOKUP($H5143,培训课程清单!$B$2:$J$1700,8,0))</f>
        <v/>
      </c>
      <c r="O5143" s="29"/>
    </row>
    <row r="5144" spans="1:15">
      <c r="A5144" s="87" t="str">
        <f t="shared" si="81"/>
        <v/>
      </c>
      <c r="B5144" s="87" t="str">
        <f>IF(C5144="","",C5144&amp;COUNTIF($C$2:C5144,C5144))</f>
        <v/>
      </c>
      <c r="C5144" s="88"/>
      <c r="D5144" s="87" t="str">
        <f>IF($C5144="","",VLOOKUP($C5144,人员花名册!$B$2:$F$2001,2,0))</f>
        <v/>
      </c>
      <c r="E5144" s="87" t="str">
        <f>IF($C5144="","",VLOOKUP($C5144,人员花名册!$B$2:$F$2001,4,0))</f>
        <v/>
      </c>
      <c r="F5144" s="89" t="str">
        <f>IF($C5144="","",VLOOKUP($C5144,人员花名册!$B$2:$F$2001,5,0))</f>
        <v/>
      </c>
      <c r="G5144" s="29"/>
      <c r="H5144" s="29"/>
      <c r="I5144" s="87" t="str">
        <f>IF($C5144="","",VLOOKUP($H5144,培训课程清单!$B$2:$J$1700,2,0))</f>
        <v/>
      </c>
      <c r="J5144" s="87" t="str">
        <f>IF($C5144="","",VLOOKUP($H5144,培训课程清单!$B$2:$J$1700,3,0))</f>
        <v/>
      </c>
      <c r="K5144" s="87" t="str">
        <f>IF($H5144="","",VLOOKUP($H5144,培训课程清单!$B$2:$J$1700,4,0))</f>
        <v/>
      </c>
      <c r="L5144" s="29"/>
      <c r="M5144" s="89" t="str">
        <f>IF($H5144="","",VLOOKUP($H5144,培训课程清单!$B$2:$J$1700,7,0))</f>
        <v/>
      </c>
      <c r="N5144" s="87" t="str">
        <f>IF($H5144="","",VLOOKUP($H5144,培训课程清单!$B$2:$J$1700,8,0))</f>
        <v/>
      </c>
      <c r="O5144" s="29"/>
    </row>
    <row r="5145" spans="1:15">
      <c r="A5145" s="87" t="str">
        <f t="shared" si="81"/>
        <v/>
      </c>
      <c r="B5145" s="87" t="str">
        <f>IF(C5145="","",C5145&amp;COUNTIF($C$2:C5145,C5145))</f>
        <v/>
      </c>
      <c r="C5145" s="88"/>
      <c r="D5145" s="87" t="str">
        <f>IF($C5145="","",VLOOKUP($C5145,人员花名册!$B$2:$F$2001,2,0))</f>
        <v/>
      </c>
      <c r="E5145" s="87" t="str">
        <f>IF($C5145="","",VLOOKUP($C5145,人员花名册!$B$2:$F$2001,4,0))</f>
        <v/>
      </c>
      <c r="F5145" s="89" t="str">
        <f>IF($C5145="","",VLOOKUP($C5145,人员花名册!$B$2:$F$2001,5,0))</f>
        <v/>
      </c>
      <c r="G5145" s="29"/>
      <c r="H5145" s="29"/>
      <c r="I5145" s="87" t="str">
        <f>IF($C5145="","",VLOOKUP($H5145,培训课程清单!$B$2:$J$1700,2,0))</f>
        <v/>
      </c>
      <c r="J5145" s="87" t="str">
        <f>IF($C5145="","",VLOOKUP($H5145,培训课程清单!$B$2:$J$1700,3,0))</f>
        <v/>
      </c>
      <c r="K5145" s="87" t="str">
        <f>IF($H5145="","",VLOOKUP($H5145,培训课程清单!$B$2:$J$1700,4,0))</f>
        <v/>
      </c>
      <c r="L5145" s="29"/>
      <c r="M5145" s="89" t="str">
        <f>IF($H5145="","",VLOOKUP($H5145,培训课程清单!$B$2:$J$1700,7,0))</f>
        <v/>
      </c>
      <c r="N5145" s="87" t="str">
        <f>IF($H5145="","",VLOOKUP($H5145,培训课程清单!$B$2:$J$1700,8,0))</f>
        <v/>
      </c>
      <c r="O5145" s="29"/>
    </row>
    <row r="5146" spans="1:15">
      <c r="A5146" s="87" t="str">
        <f t="shared" si="81"/>
        <v/>
      </c>
      <c r="B5146" s="87" t="str">
        <f>IF(C5146="","",C5146&amp;COUNTIF($C$2:C5146,C5146))</f>
        <v/>
      </c>
      <c r="C5146" s="88"/>
      <c r="D5146" s="87" t="str">
        <f>IF($C5146="","",VLOOKUP($C5146,人员花名册!$B$2:$F$2001,2,0))</f>
        <v/>
      </c>
      <c r="E5146" s="87" t="str">
        <f>IF($C5146="","",VLOOKUP($C5146,人员花名册!$B$2:$F$2001,4,0))</f>
        <v/>
      </c>
      <c r="F5146" s="89" t="str">
        <f>IF($C5146="","",VLOOKUP($C5146,人员花名册!$B$2:$F$2001,5,0))</f>
        <v/>
      </c>
      <c r="G5146" s="29"/>
      <c r="H5146" s="29"/>
      <c r="I5146" s="87" t="str">
        <f>IF($C5146="","",VLOOKUP($H5146,培训课程清单!$B$2:$J$1700,2,0))</f>
        <v/>
      </c>
      <c r="J5146" s="87" t="str">
        <f>IF($C5146="","",VLOOKUP($H5146,培训课程清单!$B$2:$J$1700,3,0))</f>
        <v/>
      </c>
      <c r="K5146" s="87" t="str">
        <f>IF($H5146="","",VLOOKUP($H5146,培训课程清单!$B$2:$J$1700,4,0))</f>
        <v/>
      </c>
      <c r="L5146" s="29"/>
      <c r="M5146" s="89" t="str">
        <f>IF($H5146="","",VLOOKUP($H5146,培训课程清单!$B$2:$J$1700,7,0))</f>
        <v/>
      </c>
      <c r="N5146" s="87" t="str">
        <f>IF($H5146="","",VLOOKUP($H5146,培训课程清单!$B$2:$J$1700,8,0))</f>
        <v/>
      </c>
      <c r="O5146" s="29"/>
    </row>
    <row r="5147" spans="1:15">
      <c r="A5147" s="87" t="str">
        <f t="shared" si="81"/>
        <v/>
      </c>
      <c r="B5147" s="87" t="str">
        <f>IF(C5147="","",C5147&amp;COUNTIF($C$2:C5147,C5147))</f>
        <v/>
      </c>
      <c r="C5147" s="88"/>
      <c r="D5147" s="87" t="str">
        <f>IF($C5147="","",VLOOKUP($C5147,人员花名册!$B$2:$F$2001,2,0))</f>
        <v/>
      </c>
      <c r="E5147" s="87" t="str">
        <f>IF($C5147="","",VLOOKUP($C5147,人员花名册!$B$2:$F$2001,4,0))</f>
        <v/>
      </c>
      <c r="F5147" s="89" t="str">
        <f>IF($C5147="","",VLOOKUP($C5147,人员花名册!$B$2:$F$2001,5,0))</f>
        <v/>
      </c>
      <c r="G5147" s="29"/>
      <c r="H5147" s="29"/>
      <c r="I5147" s="87" t="str">
        <f>IF($C5147="","",VLOOKUP($H5147,培训课程清单!$B$2:$J$1700,2,0))</f>
        <v/>
      </c>
      <c r="J5147" s="87" t="str">
        <f>IF($C5147="","",VLOOKUP($H5147,培训课程清单!$B$2:$J$1700,3,0))</f>
        <v/>
      </c>
      <c r="K5147" s="87" t="str">
        <f>IF($H5147="","",VLOOKUP($H5147,培训课程清单!$B$2:$J$1700,4,0))</f>
        <v/>
      </c>
      <c r="L5147" s="29"/>
      <c r="M5147" s="89" t="str">
        <f>IF($H5147="","",VLOOKUP($H5147,培训课程清单!$B$2:$J$1700,7,0))</f>
        <v/>
      </c>
      <c r="N5147" s="87" t="str">
        <f>IF($H5147="","",VLOOKUP($H5147,培训课程清单!$B$2:$J$1700,8,0))</f>
        <v/>
      </c>
      <c r="O5147" s="29"/>
    </row>
    <row r="5148" spans="1:15">
      <c r="A5148" s="87" t="str">
        <f t="shared" si="81"/>
        <v/>
      </c>
      <c r="B5148" s="87" t="str">
        <f>IF(C5148="","",C5148&amp;COUNTIF($C$2:C5148,C5148))</f>
        <v/>
      </c>
      <c r="C5148" s="88"/>
      <c r="D5148" s="87" t="str">
        <f>IF($C5148="","",VLOOKUP($C5148,人员花名册!$B$2:$F$2001,2,0))</f>
        <v/>
      </c>
      <c r="E5148" s="87" t="str">
        <f>IF($C5148="","",VLOOKUP($C5148,人员花名册!$B$2:$F$2001,4,0))</f>
        <v/>
      </c>
      <c r="F5148" s="89" t="str">
        <f>IF($C5148="","",VLOOKUP($C5148,人员花名册!$B$2:$F$2001,5,0))</f>
        <v/>
      </c>
      <c r="G5148" s="29"/>
      <c r="H5148" s="29"/>
      <c r="I5148" s="87" t="str">
        <f>IF($C5148="","",VLOOKUP($H5148,培训课程清单!$B$2:$J$1700,2,0))</f>
        <v/>
      </c>
      <c r="J5148" s="87" t="str">
        <f>IF($C5148="","",VLOOKUP($H5148,培训课程清单!$B$2:$J$1700,3,0))</f>
        <v/>
      </c>
      <c r="K5148" s="87" t="str">
        <f>IF($H5148="","",VLOOKUP($H5148,培训课程清单!$B$2:$J$1700,4,0))</f>
        <v/>
      </c>
      <c r="L5148" s="29"/>
      <c r="M5148" s="89" t="str">
        <f>IF($H5148="","",VLOOKUP($H5148,培训课程清单!$B$2:$J$1700,7,0))</f>
        <v/>
      </c>
      <c r="N5148" s="87" t="str">
        <f>IF($H5148="","",VLOOKUP($H5148,培训课程清单!$B$2:$J$1700,8,0))</f>
        <v/>
      </c>
      <c r="O5148" s="29"/>
    </row>
    <row r="5149" spans="1:15">
      <c r="A5149" s="87" t="str">
        <f t="shared" si="81"/>
        <v/>
      </c>
      <c r="B5149" s="87" t="str">
        <f>IF(C5149="","",C5149&amp;COUNTIF($C$2:C5149,C5149))</f>
        <v/>
      </c>
      <c r="C5149" s="88"/>
      <c r="D5149" s="87" t="str">
        <f>IF($C5149="","",VLOOKUP($C5149,人员花名册!$B$2:$F$2001,2,0))</f>
        <v/>
      </c>
      <c r="E5149" s="87" t="str">
        <f>IF($C5149="","",VLOOKUP($C5149,人员花名册!$B$2:$F$2001,4,0))</f>
        <v/>
      </c>
      <c r="F5149" s="89" t="str">
        <f>IF($C5149="","",VLOOKUP($C5149,人员花名册!$B$2:$F$2001,5,0))</f>
        <v/>
      </c>
      <c r="G5149" s="29"/>
      <c r="H5149" s="29"/>
      <c r="I5149" s="87" t="str">
        <f>IF($C5149="","",VLOOKUP($H5149,培训课程清单!$B$2:$J$1700,2,0))</f>
        <v/>
      </c>
      <c r="J5149" s="87" t="str">
        <f>IF($C5149="","",VLOOKUP($H5149,培训课程清单!$B$2:$J$1700,3,0))</f>
        <v/>
      </c>
      <c r="K5149" s="87" t="str">
        <f>IF($H5149="","",VLOOKUP($H5149,培训课程清单!$B$2:$J$1700,4,0))</f>
        <v/>
      </c>
      <c r="L5149" s="29"/>
      <c r="M5149" s="89" t="str">
        <f>IF($H5149="","",VLOOKUP($H5149,培训课程清单!$B$2:$J$1700,7,0))</f>
        <v/>
      </c>
      <c r="N5149" s="87" t="str">
        <f>IF($H5149="","",VLOOKUP($H5149,培训课程清单!$B$2:$J$1700,8,0))</f>
        <v/>
      </c>
      <c r="O5149" s="29"/>
    </row>
    <row r="5150" spans="1:15">
      <c r="A5150" s="87" t="str">
        <f t="shared" si="81"/>
        <v/>
      </c>
      <c r="B5150" s="87" t="str">
        <f>IF(C5150="","",C5150&amp;COUNTIF($C$2:C5150,C5150))</f>
        <v/>
      </c>
      <c r="C5150" s="88"/>
      <c r="D5150" s="87" t="str">
        <f>IF($C5150="","",VLOOKUP($C5150,人员花名册!$B$2:$F$2001,2,0))</f>
        <v/>
      </c>
      <c r="E5150" s="87" t="str">
        <f>IF($C5150="","",VLOOKUP($C5150,人员花名册!$B$2:$F$2001,4,0))</f>
        <v/>
      </c>
      <c r="F5150" s="89" t="str">
        <f>IF($C5150="","",VLOOKUP($C5150,人员花名册!$B$2:$F$2001,5,0))</f>
        <v/>
      </c>
      <c r="G5150" s="29"/>
      <c r="H5150" s="29"/>
      <c r="I5150" s="87" t="str">
        <f>IF($C5150="","",VLOOKUP($H5150,培训课程清单!$B$2:$J$1700,2,0))</f>
        <v/>
      </c>
      <c r="J5150" s="87" t="str">
        <f>IF($C5150="","",VLOOKUP($H5150,培训课程清单!$B$2:$J$1700,3,0))</f>
        <v/>
      </c>
      <c r="K5150" s="87" t="str">
        <f>IF($H5150="","",VLOOKUP($H5150,培训课程清单!$B$2:$J$1700,4,0))</f>
        <v/>
      </c>
      <c r="L5150" s="29"/>
      <c r="M5150" s="89" t="str">
        <f>IF($H5150="","",VLOOKUP($H5150,培训课程清单!$B$2:$J$1700,7,0))</f>
        <v/>
      </c>
      <c r="N5150" s="87" t="str">
        <f>IF($H5150="","",VLOOKUP($H5150,培训课程清单!$B$2:$J$1700,8,0))</f>
        <v/>
      </c>
      <c r="O5150" s="29"/>
    </row>
    <row r="5151" spans="1:15">
      <c r="A5151" s="87" t="str">
        <f t="shared" si="81"/>
        <v/>
      </c>
      <c r="B5151" s="87" t="str">
        <f>IF(C5151="","",C5151&amp;COUNTIF($C$2:C5151,C5151))</f>
        <v/>
      </c>
      <c r="C5151" s="88"/>
      <c r="D5151" s="87" t="str">
        <f>IF($C5151="","",VLOOKUP($C5151,人员花名册!$B$2:$F$2001,2,0))</f>
        <v/>
      </c>
      <c r="E5151" s="87" t="str">
        <f>IF($C5151="","",VLOOKUP($C5151,人员花名册!$B$2:$F$2001,4,0))</f>
        <v/>
      </c>
      <c r="F5151" s="89" t="str">
        <f>IF($C5151="","",VLOOKUP($C5151,人员花名册!$B$2:$F$2001,5,0))</f>
        <v/>
      </c>
      <c r="G5151" s="29"/>
      <c r="H5151" s="29"/>
      <c r="I5151" s="87" t="str">
        <f>IF($C5151="","",VLOOKUP($H5151,培训课程清单!$B$2:$J$1700,2,0))</f>
        <v/>
      </c>
      <c r="J5151" s="87" t="str">
        <f>IF($C5151="","",VLOOKUP($H5151,培训课程清单!$B$2:$J$1700,3,0))</f>
        <v/>
      </c>
      <c r="K5151" s="87" t="str">
        <f>IF($H5151="","",VLOOKUP($H5151,培训课程清单!$B$2:$J$1700,4,0))</f>
        <v/>
      </c>
      <c r="L5151" s="29"/>
      <c r="M5151" s="89" t="str">
        <f>IF($H5151="","",VLOOKUP($H5151,培训课程清单!$B$2:$J$1700,7,0))</f>
        <v/>
      </c>
      <c r="N5151" s="87" t="str">
        <f>IF($H5151="","",VLOOKUP($H5151,培训课程清单!$B$2:$J$1700,8,0))</f>
        <v/>
      </c>
      <c r="O5151" s="29"/>
    </row>
    <row r="5152" spans="1:15">
      <c r="A5152" s="87" t="str">
        <f t="shared" si="81"/>
        <v/>
      </c>
      <c r="B5152" s="87" t="str">
        <f>IF(C5152="","",C5152&amp;COUNTIF($C$2:C5152,C5152))</f>
        <v/>
      </c>
      <c r="C5152" s="88"/>
      <c r="D5152" s="87" t="str">
        <f>IF($C5152="","",VLOOKUP($C5152,人员花名册!$B$2:$F$2001,2,0))</f>
        <v/>
      </c>
      <c r="E5152" s="87" t="str">
        <f>IF($C5152="","",VLOOKUP($C5152,人员花名册!$B$2:$F$2001,4,0))</f>
        <v/>
      </c>
      <c r="F5152" s="89" t="str">
        <f>IF($C5152="","",VLOOKUP($C5152,人员花名册!$B$2:$F$2001,5,0))</f>
        <v/>
      </c>
      <c r="G5152" s="29"/>
      <c r="H5152" s="29"/>
      <c r="I5152" s="87" t="str">
        <f>IF($C5152="","",VLOOKUP($H5152,培训课程清单!$B$2:$J$1700,2,0))</f>
        <v/>
      </c>
      <c r="J5152" s="87" t="str">
        <f>IF($C5152="","",VLOOKUP($H5152,培训课程清单!$B$2:$J$1700,3,0))</f>
        <v/>
      </c>
      <c r="K5152" s="87" t="str">
        <f>IF($H5152="","",VLOOKUP($H5152,培训课程清单!$B$2:$J$1700,4,0))</f>
        <v/>
      </c>
      <c r="L5152" s="29"/>
      <c r="M5152" s="89" t="str">
        <f>IF($H5152="","",VLOOKUP($H5152,培训课程清单!$B$2:$J$1700,7,0))</f>
        <v/>
      </c>
      <c r="N5152" s="87" t="str">
        <f>IF($H5152="","",VLOOKUP($H5152,培训课程清单!$B$2:$J$1700,8,0))</f>
        <v/>
      </c>
      <c r="O5152" s="29"/>
    </row>
    <row r="5153" spans="1:15">
      <c r="A5153" s="87" t="str">
        <f t="shared" si="81"/>
        <v/>
      </c>
      <c r="B5153" s="87" t="str">
        <f>IF(C5153="","",C5153&amp;COUNTIF($C$2:C5153,C5153))</f>
        <v/>
      </c>
      <c r="C5153" s="88"/>
      <c r="D5153" s="87" t="str">
        <f>IF($C5153="","",VLOOKUP($C5153,人员花名册!$B$2:$F$2001,2,0))</f>
        <v/>
      </c>
      <c r="E5153" s="87" t="str">
        <f>IF($C5153="","",VLOOKUP($C5153,人员花名册!$B$2:$F$2001,4,0))</f>
        <v/>
      </c>
      <c r="F5153" s="89" t="str">
        <f>IF($C5153="","",VLOOKUP($C5153,人员花名册!$B$2:$F$2001,5,0))</f>
        <v/>
      </c>
      <c r="G5153" s="29"/>
      <c r="H5153" s="29"/>
      <c r="I5153" s="87" t="str">
        <f>IF($C5153="","",VLOOKUP($H5153,培训课程清单!$B$2:$J$1700,2,0))</f>
        <v/>
      </c>
      <c r="J5153" s="87" t="str">
        <f>IF($C5153="","",VLOOKUP($H5153,培训课程清单!$B$2:$J$1700,3,0))</f>
        <v/>
      </c>
      <c r="K5153" s="87" t="str">
        <f>IF($H5153="","",VLOOKUP($H5153,培训课程清单!$B$2:$J$1700,4,0))</f>
        <v/>
      </c>
      <c r="L5153" s="29"/>
      <c r="M5153" s="89" t="str">
        <f>IF($H5153="","",VLOOKUP($H5153,培训课程清单!$B$2:$J$1700,7,0))</f>
        <v/>
      </c>
      <c r="N5153" s="87" t="str">
        <f>IF($H5153="","",VLOOKUP($H5153,培训课程清单!$B$2:$J$1700,8,0))</f>
        <v/>
      </c>
      <c r="O5153" s="29"/>
    </row>
    <row r="5154" spans="1:15">
      <c r="A5154" s="87" t="str">
        <f t="shared" si="81"/>
        <v/>
      </c>
      <c r="B5154" s="87" t="str">
        <f>IF(C5154="","",C5154&amp;COUNTIF($C$2:C5154,C5154))</f>
        <v/>
      </c>
      <c r="C5154" s="88"/>
      <c r="D5154" s="87" t="str">
        <f>IF($C5154="","",VLOOKUP($C5154,人员花名册!$B$2:$F$2001,2,0))</f>
        <v/>
      </c>
      <c r="E5154" s="87" t="str">
        <f>IF($C5154="","",VLOOKUP($C5154,人员花名册!$B$2:$F$2001,4,0))</f>
        <v/>
      </c>
      <c r="F5154" s="89" t="str">
        <f>IF($C5154="","",VLOOKUP($C5154,人员花名册!$B$2:$F$2001,5,0))</f>
        <v/>
      </c>
      <c r="G5154" s="29"/>
      <c r="H5154" s="29"/>
      <c r="I5154" s="87" t="str">
        <f>IF($C5154="","",VLOOKUP($H5154,培训课程清单!$B$2:$J$1700,2,0))</f>
        <v/>
      </c>
      <c r="J5154" s="87" t="str">
        <f>IF($C5154="","",VLOOKUP($H5154,培训课程清单!$B$2:$J$1700,3,0))</f>
        <v/>
      </c>
      <c r="K5154" s="87" t="str">
        <f>IF($H5154="","",VLOOKUP($H5154,培训课程清单!$B$2:$J$1700,4,0))</f>
        <v/>
      </c>
      <c r="L5154" s="29"/>
      <c r="M5154" s="89" t="str">
        <f>IF($H5154="","",VLOOKUP($H5154,培训课程清单!$B$2:$J$1700,7,0))</f>
        <v/>
      </c>
      <c r="N5154" s="87" t="str">
        <f>IF($H5154="","",VLOOKUP($H5154,培训课程清单!$B$2:$J$1700,8,0))</f>
        <v/>
      </c>
      <c r="O5154" s="29"/>
    </row>
    <row r="5155" spans="1:15">
      <c r="A5155" s="87" t="str">
        <f t="shared" si="81"/>
        <v/>
      </c>
      <c r="B5155" s="87" t="str">
        <f>IF(C5155="","",C5155&amp;COUNTIF($C$2:C5155,C5155))</f>
        <v/>
      </c>
      <c r="C5155" s="88"/>
      <c r="D5155" s="87" t="str">
        <f>IF($C5155="","",VLOOKUP($C5155,人员花名册!$B$2:$F$2001,2,0))</f>
        <v/>
      </c>
      <c r="E5155" s="87" t="str">
        <f>IF($C5155="","",VLOOKUP($C5155,人员花名册!$B$2:$F$2001,4,0))</f>
        <v/>
      </c>
      <c r="F5155" s="89" t="str">
        <f>IF($C5155="","",VLOOKUP($C5155,人员花名册!$B$2:$F$2001,5,0))</f>
        <v/>
      </c>
      <c r="G5155" s="29"/>
      <c r="H5155" s="29"/>
      <c r="I5155" s="87" t="str">
        <f>IF($C5155="","",VLOOKUP($H5155,培训课程清单!$B$2:$J$1700,2,0))</f>
        <v/>
      </c>
      <c r="J5155" s="87" t="str">
        <f>IF($C5155="","",VLOOKUP($H5155,培训课程清单!$B$2:$J$1700,3,0))</f>
        <v/>
      </c>
      <c r="K5155" s="87" t="str">
        <f>IF($H5155="","",VLOOKUP($H5155,培训课程清单!$B$2:$J$1700,4,0))</f>
        <v/>
      </c>
      <c r="L5155" s="29"/>
      <c r="M5155" s="89" t="str">
        <f>IF($H5155="","",VLOOKUP($H5155,培训课程清单!$B$2:$J$1700,7,0))</f>
        <v/>
      </c>
      <c r="N5155" s="87" t="str">
        <f>IF($H5155="","",VLOOKUP($H5155,培训课程清单!$B$2:$J$1700,8,0))</f>
        <v/>
      </c>
      <c r="O5155" s="29"/>
    </row>
    <row r="5156" spans="1:15">
      <c r="A5156" s="87" t="str">
        <f t="shared" si="81"/>
        <v/>
      </c>
      <c r="B5156" s="87" t="str">
        <f>IF(C5156="","",C5156&amp;COUNTIF($C$2:C5156,C5156))</f>
        <v/>
      </c>
      <c r="C5156" s="88"/>
      <c r="D5156" s="87" t="str">
        <f>IF($C5156="","",VLOOKUP($C5156,人员花名册!$B$2:$F$2001,2,0))</f>
        <v/>
      </c>
      <c r="E5156" s="87" t="str">
        <f>IF($C5156="","",VLOOKUP($C5156,人员花名册!$B$2:$F$2001,4,0))</f>
        <v/>
      </c>
      <c r="F5156" s="89" t="str">
        <f>IF($C5156="","",VLOOKUP($C5156,人员花名册!$B$2:$F$2001,5,0))</f>
        <v/>
      </c>
      <c r="G5156" s="29"/>
      <c r="H5156" s="29"/>
      <c r="I5156" s="87" t="str">
        <f>IF($C5156="","",VLOOKUP($H5156,培训课程清单!$B$2:$J$1700,2,0))</f>
        <v/>
      </c>
      <c r="J5156" s="87" t="str">
        <f>IF($C5156="","",VLOOKUP($H5156,培训课程清单!$B$2:$J$1700,3,0))</f>
        <v/>
      </c>
      <c r="K5156" s="87" t="str">
        <f>IF($H5156="","",VLOOKUP($H5156,培训课程清单!$B$2:$J$1700,4,0))</f>
        <v/>
      </c>
      <c r="L5156" s="29"/>
      <c r="M5156" s="89" t="str">
        <f>IF($H5156="","",VLOOKUP($H5156,培训课程清单!$B$2:$J$1700,7,0))</f>
        <v/>
      </c>
      <c r="N5156" s="87" t="str">
        <f>IF($H5156="","",VLOOKUP($H5156,培训课程清单!$B$2:$J$1700,8,0))</f>
        <v/>
      </c>
      <c r="O5156" s="29"/>
    </row>
    <row r="5157" spans="1:15">
      <c r="A5157" s="87" t="str">
        <f t="shared" si="81"/>
        <v/>
      </c>
      <c r="B5157" s="87" t="str">
        <f>IF(C5157="","",C5157&amp;COUNTIF($C$2:C5157,C5157))</f>
        <v/>
      </c>
      <c r="C5157" s="88"/>
      <c r="D5157" s="87" t="str">
        <f>IF($C5157="","",VLOOKUP($C5157,人员花名册!$B$2:$F$2001,2,0))</f>
        <v/>
      </c>
      <c r="E5157" s="87" t="str">
        <f>IF($C5157="","",VLOOKUP($C5157,人员花名册!$B$2:$F$2001,4,0))</f>
        <v/>
      </c>
      <c r="F5157" s="89" t="str">
        <f>IF($C5157="","",VLOOKUP($C5157,人员花名册!$B$2:$F$2001,5,0))</f>
        <v/>
      </c>
      <c r="G5157" s="29"/>
      <c r="H5157" s="29"/>
      <c r="I5157" s="87" t="str">
        <f>IF($C5157="","",VLOOKUP($H5157,培训课程清单!$B$2:$J$1700,2,0))</f>
        <v/>
      </c>
      <c r="J5157" s="87" t="str">
        <f>IF($C5157="","",VLOOKUP($H5157,培训课程清单!$B$2:$J$1700,3,0))</f>
        <v/>
      </c>
      <c r="K5157" s="87" t="str">
        <f>IF($H5157="","",VLOOKUP($H5157,培训课程清单!$B$2:$J$1700,4,0))</f>
        <v/>
      </c>
      <c r="L5157" s="29"/>
      <c r="M5157" s="89" t="str">
        <f>IF($H5157="","",VLOOKUP($H5157,培训课程清单!$B$2:$J$1700,7,0))</f>
        <v/>
      </c>
      <c r="N5157" s="87" t="str">
        <f>IF($H5157="","",VLOOKUP($H5157,培训课程清单!$B$2:$J$1700,8,0))</f>
        <v/>
      </c>
      <c r="O5157" s="29"/>
    </row>
    <row r="5158" spans="1:15">
      <c r="A5158" s="87" t="str">
        <f t="shared" si="81"/>
        <v/>
      </c>
      <c r="B5158" s="87" t="str">
        <f>IF(C5158="","",C5158&amp;COUNTIF($C$2:C5158,C5158))</f>
        <v/>
      </c>
      <c r="C5158" s="88"/>
      <c r="D5158" s="87" t="str">
        <f>IF($C5158="","",VLOOKUP($C5158,人员花名册!$B$2:$F$2001,2,0))</f>
        <v/>
      </c>
      <c r="E5158" s="87" t="str">
        <f>IF($C5158="","",VLOOKUP($C5158,人员花名册!$B$2:$F$2001,4,0))</f>
        <v/>
      </c>
      <c r="F5158" s="89" t="str">
        <f>IF($C5158="","",VLOOKUP($C5158,人员花名册!$B$2:$F$2001,5,0))</f>
        <v/>
      </c>
      <c r="G5158" s="29"/>
      <c r="H5158" s="29"/>
      <c r="I5158" s="87" t="str">
        <f>IF($C5158="","",VLOOKUP($H5158,培训课程清单!$B$2:$J$1700,2,0))</f>
        <v/>
      </c>
      <c r="J5158" s="87" t="str">
        <f>IF($C5158="","",VLOOKUP($H5158,培训课程清单!$B$2:$J$1700,3,0))</f>
        <v/>
      </c>
      <c r="K5158" s="87" t="str">
        <f>IF($H5158="","",VLOOKUP($H5158,培训课程清单!$B$2:$J$1700,4,0))</f>
        <v/>
      </c>
      <c r="L5158" s="29"/>
      <c r="M5158" s="89" t="str">
        <f>IF($H5158="","",VLOOKUP($H5158,培训课程清单!$B$2:$J$1700,7,0))</f>
        <v/>
      </c>
      <c r="N5158" s="87" t="str">
        <f>IF($H5158="","",VLOOKUP($H5158,培训课程清单!$B$2:$J$1700,8,0))</f>
        <v/>
      </c>
      <c r="O5158" s="29"/>
    </row>
    <row r="5159" spans="1:15">
      <c r="A5159" s="87" t="str">
        <f t="shared" si="81"/>
        <v/>
      </c>
      <c r="B5159" s="87" t="str">
        <f>IF(C5159="","",C5159&amp;COUNTIF($C$2:C5159,C5159))</f>
        <v/>
      </c>
      <c r="C5159" s="88"/>
      <c r="D5159" s="87" t="str">
        <f>IF($C5159="","",VLOOKUP($C5159,人员花名册!$B$2:$F$2001,2,0))</f>
        <v/>
      </c>
      <c r="E5159" s="87" t="str">
        <f>IF($C5159="","",VLOOKUP($C5159,人员花名册!$B$2:$F$2001,4,0))</f>
        <v/>
      </c>
      <c r="F5159" s="89" t="str">
        <f>IF($C5159="","",VLOOKUP($C5159,人员花名册!$B$2:$F$2001,5,0))</f>
        <v/>
      </c>
      <c r="G5159" s="29"/>
      <c r="H5159" s="29"/>
      <c r="I5159" s="87" t="str">
        <f>IF($C5159="","",VLOOKUP($H5159,培训课程清单!$B$2:$J$1700,2,0))</f>
        <v/>
      </c>
      <c r="J5159" s="87" t="str">
        <f>IF($C5159="","",VLOOKUP($H5159,培训课程清单!$B$2:$J$1700,3,0))</f>
        <v/>
      </c>
      <c r="K5159" s="87" t="str">
        <f>IF($H5159="","",VLOOKUP($H5159,培训课程清单!$B$2:$J$1700,4,0))</f>
        <v/>
      </c>
      <c r="L5159" s="29"/>
      <c r="M5159" s="89" t="str">
        <f>IF($H5159="","",VLOOKUP($H5159,培训课程清单!$B$2:$J$1700,7,0))</f>
        <v/>
      </c>
      <c r="N5159" s="87" t="str">
        <f>IF($H5159="","",VLOOKUP($H5159,培训课程清单!$B$2:$J$1700,8,0))</f>
        <v/>
      </c>
      <c r="O5159" s="29"/>
    </row>
    <row r="5160" spans="1:15">
      <c r="A5160" s="87" t="str">
        <f t="shared" si="81"/>
        <v/>
      </c>
      <c r="B5160" s="87" t="str">
        <f>IF(C5160="","",C5160&amp;COUNTIF($C$2:C5160,C5160))</f>
        <v/>
      </c>
      <c r="C5160" s="88"/>
      <c r="D5160" s="87" t="str">
        <f>IF($C5160="","",VLOOKUP($C5160,人员花名册!$B$2:$F$2001,2,0))</f>
        <v/>
      </c>
      <c r="E5160" s="87" t="str">
        <f>IF($C5160="","",VLOOKUP($C5160,人员花名册!$B$2:$F$2001,4,0))</f>
        <v/>
      </c>
      <c r="F5160" s="89" t="str">
        <f>IF($C5160="","",VLOOKUP($C5160,人员花名册!$B$2:$F$2001,5,0))</f>
        <v/>
      </c>
      <c r="G5160" s="29"/>
      <c r="H5160" s="29"/>
      <c r="I5160" s="87" t="str">
        <f>IF($C5160="","",VLOOKUP($H5160,培训课程清单!$B$2:$J$1700,2,0))</f>
        <v/>
      </c>
      <c r="J5160" s="87" t="str">
        <f>IF($C5160="","",VLOOKUP($H5160,培训课程清单!$B$2:$J$1700,3,0))</f>
        <v/>
      </c>
      <c r="K5160" s="87" t="str">
        <f>IF($H5160="","",VLOOKUP($H5160,培训课程清单!$B$2:$J$1700,4,0))</f>
        <v/>
      </c>
      <c r="L5160" s="29"/>
      <c r="M5160" s="89" t="str">
        <f>IF($H5160="","",VLOOKUP($H5160,培训课程清单!$B$2:$J$1700,7,0))</f>
        <v/>
      </c>
      <c r="N5160" s="87" t="str">
        <f>IF($H5160="","",VLOOKUP($H5160,培训课程清单!$B$2:$J$1700,8,0))</f>
        <v/>
      </c>
      <c r="O5160" s="29"/>
    </row>
    <row r="5161" spans="1:15">
      <c r="A5161" s="87" t="str">
        <f t="shared" si="81"/>
        <v/>
      </c>
      <c r="B5161" s="87" t="str">
        <f>IF(C5161="","",C5161&amp;COUNTIF($C$2:C5161,C5161))</f>
        <v/>
      </c>
      <c r="C5161" s="88"/>
      <c r="D5161" s="87" t="str">
        <f>IF($C5161="","",VLOOKUP($C5161,人员花名册!$B$2:$F$2001,2,0))</f>
        <v/>
      </c>
      <c r="E5161" s="87" t="str">
        <f>IF($C5161="","",VLOOKUP($C5161,人员花名册!$B$2:$F$2001,4,0))</f>
        <v/>
      </c>
      <c r="F5161" s="89" t="str">
        <f>IF($C5161="","",VLOOKUP($C5161,人员花名册!$B$2:$F$2001,5,0))</f>
        <v/>
      </c>
      <c r="G5161" s="29"/>
      <c r="H5161" s="29"/>
      <c r="I5161" s="87" t="str">
        <f>IF($C5161="","",VLOOKUP($H5161,培训课程清单!$B$2:$J$1700,2,0))</f>
        <v/>
      </c>
      <c r="J5161" s="87" t="str">
        <f>IF($C5161="","",VLOOKUP($H5161,培训课程清单!$B$2:$J$1700,3,0))</f>
        <v/>
      </c>
      <c r="K5161" s="87" t="str">
        <f>IF($H5161="","",VLOOKUP($H5161,培训课程清单!$B$2:$J$1700,4,0))</f>
        <v/>
      </c>
      <c r="L5161" s="29"/>
      <c r="M5161" s="89" t="str">
        <f>IF($H5161="","",VLOOKUP($H5161,培训课程清单!$B$2:$J$1700,7,0))</f>
        <v/>
      </c>
      <c r="N5161" s="87" t="str">
        <f>IF($H5161="","",VLOOKUP($H5161,培训课程清单!$B$2:$J$1700,8,0))</f>
        <v/>
      </c>
      <c r="O5161" s="29"/>
    </row>
    <row r="5162" spans="1:15">
      <c r="A5162" s="87" t="str">
        <f t="shared" si="81"/>
        <v/>
      </c>
      <c r="B5162" s="87" t="str">
        <f>IF(C5162="","",C5162&amp;COUNTIF($C$2:C5162,C5162))</f>
        <v/>
      </c>
      <c r="C5162" s="88"/>
      <c r="D5162" s="87" t="str">
        <f>IF($C5162="","",VLOOKUP($C5162,人员花名册!$B$2:$F$2001,2,0))</f>
        <v/>
      </c>
      <c r="E5162" s="87" t="str">
        <f>IF($C5162="","",VLOOKUP($C5162,人员花名册!$B$2:$F$2001,4,0))</f>
        <v/>
      </c>
      <c r="F5162" s="89" t="str">
        <f>IF($C5162="","",VLOOKUP($C5162,人员花名册!$B$2:$F$2001,5,0))</f>
        <v/>
      </c>
      <c r="G5162" s="29"/>
      <c r="H5162" s="29"/>
      <c r="I5162" s="87" t="str">
        <f>IF($C5162="","",VLOOKUP($H5162,培训课程清单!$B$2:$J$1700,2,0))</f>
        <v/>
      </c>
      <c r="J5162" s="87" t="str">
        <f>IF($C5162="","",VLOOKUP($H5162,培训课程清单!$B$2:$J$1700,3,0))</f>
        <v/>
      </c>
      <c r="K5162" s="87" t="str">
        <f>IF($H5162="","",VLOOKUP($H5162,培训课程清单!$B$2:$J$1700,4,0))</f>
        <v/>
      </c>
      <c r="L5162" s="29"/>
      <c r="M5162" s="89" t="str">
        <f>IF($H5162="","",VLOOKUP($H5162,培训课程清单!$B$2:$J$1700,7,0))</f>
        <v/>
      </c>
      <c r="N5162" s="87" t="str">
        <f>IF($H5162="","",VLOOKUP($H5162,培训课程清单!$B$2:$J$1700,8,0))</f>
        <v/>
      </c>
      <c r="O5162" s="29"/>
    </row>
    <row r="5163" spans="1:15">
      <c r="A5163" s="87" t="str">
        <f t="shared" si="81"/>
        <v/>
      </c>
      <c r="B5163" s="87" t="str">
        <f>IF(C5163="","",C5163&amp;COUNTIF($C$2:C5163,C5163))</f>
        <v/>
      </c>
      <c r="C5163" s="88"/>
      <c r="D5163" s="87" t="str">
        <f>IF($C5163="","",VLOOKUP($C5163,人员花名册!$B$2:$F$2001,2,0))</f>
        <v/>
      </c>
      <c r="E5163" s="87" t="str">
        <f>IF($C5163="","",VLOOKUP($C5163,人员花名册!$B$2:$F$2001,4,0))</f>
        <v/>
      </c>
      <c r="F5163" s="89" t="str">
        <f>IF($C5163="","",VLOOKUP($C5163,人员花名册!$B$2:$F$2001,5,0))</f>
        <v/>
      </c>
      <c r="G5163" s="29"/>
      <c r="H5163" s="29"/>
      <c r="I5163" s="87" t="str">
        <f>IF($C5163="","",VLOOKUP($H5163,培训课程清单!$B$2:$J$1700,2,0))</f>
        <v/>
      </c>
      <c r="J5163" s="87" t="str">
        <f>IF($C5163="","",VLOOKUP($H5163,培训课程清单!$B$2:$J$1700,3,0))</f>
        <v/>
      </c>
      <c r="K5163" s="87" t="str">
        <f>IF($H5163="","",VLOOKUP($H5163,培训课程清单!$B$2:$J$1700,4,0))</f>
        <v/>
      </c>
      <c r="L5163" s="29"/>
      <c r="M5163" s="89" t="str">
        <f>IF($H5163="","",VLOOKUP($H5163,培训课程清单!$B$2:$J$1700,7,0))</f>
        <v/>
      </c>
      <c r="N5163" s="87" t="str">
        <f>IF($H5163="","",VLOOKUP($H5163,培训课程清单!$B$2:$J$1700,8,0))</f>
        <v/>
      </c>
      <c r="O5163" s="29"/>
    </row>
    <row r="5164" spans="1:15">
      <c r="A5164" s="87" t="str">
        <f t="shared" si="81"/>
        <v/>
      </c>
      <c r="B5164" s="87" t="str">
        <f>IF(C5164="","",C5164&amp;COUNTIF($C$2:C5164,C5164))</f>
        <v/>
      </c>
      <c r="C5164" s="88"/>
      <c r="D5164" s="87" t="str">
        <f>IF($C5164="","",VLOOKUP($C5164,人员花名册!$B$2:$F$2001,2,0))</f>
        <v/>
      </c>
      <c r="E5164" s="87" t="str">
        <f>IF($C5164="","",VLOOKUP($C5164,人员花名册!$B$2:$F$2001,4,0))</f>
        <v/>
      </c>
      <c r="F5164" s="89" t="str">
        <f>IF($C5164="","",VLOOKUP($C5164,人员花名册!$B$2:$F$2001,5,0))</f>
        <v/>
      </c>
      <c r="G5164" s="29"/>
      <c r="H5164" s="29"/>
      <c r="I5164" s="87" t="str">
        <f>IF($C5164="","",VLOOKUP($H5164,培训课程清单!$B$2:$J$1700,2,0))</f>
        <v/>
      </c>
      <c r="J5164" s="87" t="str">
        <f>IF($C5164="","",VLOOKUP($H5164,培训课程清单!$B$2:$J$1700,3,0))</f>
        <v/>
      </c>
      <c r="K5164" s="87" t="str">
        <f>IF($H5164="","",VLOOKUP($H5164,培训课程清单!$B$2:$J$1700,4,0))</f>
        <v/>
      </c>
      <c r="L5164" s="29"/>
      <c r="M5164" s="89" t="str">
        <f>IF($H5164="","",VLOOKUP($H5164,培训课程清单!$B$2:$J$1700,7,0))</f>
        <v/>
      </c>
      <c r="N5164" s="87" t="str">
        <f>IF($H5164="","",VLOOKUP($H5164,培训课程清单!$B$2:$J$1700,8,0))</f>
        <v/>
      </c>
      <c r="O5164" s="29"/>
    </row>
    <row r="5165" spans="1:15">
      <c r="A5165" s="87" t="str">
        <f t="shared" si="81"/>
        <v/>
      </c>
      <c r="B5165" s="87" t="str">
        <f>IF(C5165="","",C5165&amp;COUNTIF($C$2:C5165,C5165))</f>
        <v/>
      </c>
      <c r="C5165" s="88"/>
      <c r="D5165" s="87" t="str">
        <f>IF($C5165="","",VLOOKUP($C5165,人员花名册!$B$2:$F$2001,2,0))</f>
        <v/>
      </c>
      <c r="E5165" s="87" t="str">
        <f>IF($C5165="","",VLOOKUP($C5165,人员花名册!$B$2:$F$2001,4,0))</f>
        <v/>
      </c>
      <c r="F5165" s="89" t="str">
        <f>IF($C5165="","",VLOOKUP($C5165,人员花名册!$B$2:$F$2001,5,0))</f>
        <v/>
      </c>
      <c r="G5165" s="29"/>
      <c r="H5165" s="29"/>
      <c r="I5165" s="87" t="str">
        <f>IF($C5165="","",VLOOKUP($H5165,培训课程清单!$B$2:$J$1700,2,0))</f>
        <v/>
      </c>
      <c r="J5165" s="87" t="str">
        <f>IF($C5165="","",VLOOKUP($H5165,培训课程清单!$B$2:$J$1700,3,0))</f>
        <v/>
      </c>
      <c r="K5165" s="87" t="str">
        <f>IF($H5165="","",VLOOKUP($H5165,培训课程清单!$B$2:$J$1700,4,0))</f>
        <v/>
      </c>
      <c r="L5165" s="29"/>
      <c r="M5165" s="89" t="str">
        <f>IF($H5165="","",VLOOKUP($H5165,培训课程清单!$B$2:$J$1700,7,0))</f>
        <v/>
      </c>
      <c r="N5165" s="87" t="str">
        <f>IF($H5165="","",VLOOKUP($H5165,培训课程清单!$B$2:$J$1700,8,0))</f>
        <v/>
      </c>
      <c r="O5165" s="29"/>
    </row>
    <row r="5166" spans="1:15">
      <c r="A5166" s="87" t="str">
        <f t="shared" si="81"/>
        <v/>
      </c>
      <c r="B5166" s="87" t="str">
        <f>IF(C5166="","",C5166&amp;COUNTIF($C$2:C5166,C5166))</f>
        <v/>
      </c>
      <c r="C5166" s="88"/>
      <c r="D5166" s="87" t="str">
        <f>IF($C5166="","",VLOOKUP($C5166,人员花名册!$B$2:$F$2001,2,0))</f>
        <v/>
      </c>
      <c r="E5166" s="87" t="str">
        <f>IF($C5166="","",VLOOKUP($C5166,人员花名册!$B$2:$F$2001,4,0))</f>
        <v/>
      </c>
      <c r="F5166" s="89" t="str">
        <f>IF($C5166="","",VLOOKUP($C5166,人员花名册!$B$2:$F$2001,5,0))</f>
        <v/>
      </c>
      <c r="G5166" s="29"/>
      <c r="H5166" s="29"/>
      <c r="I5166" s="87" t="str">
        <f>IF($C5166="","",VLOOKUP($H5166,培训课程清单!$B$2:$J$1700,2,0))</f>
        <v/>
      </c>
      <c r="J5166" s="87" t="str">
        <f>IF($C5166="","",VLOOKUP($H5166,培训课程清单!$B$2:$J$1700,3,0))</f>
        <v/>
      </c>
      <c r="K5166" s="87" t="str">
        <f>IF($H5166="","",VLOOKUP($H5166,培训课程清单!$B$2:$J$1700,4,0))</f>
        <v/>
      </c>
      <c r="L5166" s="29"/>
      <c r="M5166" s="89" t="str">
        <f>IF($H5166="","",VLOOKUP($H5166,培训课程清单!$B$2:$J$1700,7,0))</f>
        <v/>
      </c>
      <c r="N5166" s="87" t="str">
        <f>IF($H5166="","",VLOOKUP($H5166,培训课程清单!$B$2:$J$1700,8,0))</f>
        <v/>
      </c>
      <c r="O5166" s="29"/>
    </row>
    <row r="5167" spans="1:15">
      <c r="A5167" s="87" t="str">
        <f t="shared" si="81"/>
        <v/>
      </c>
      <c r="B5167" s="87" t="str">
        <f>IF(C5167="","",C5167&amp;COUNTIF($C$2:C5167,C5167))</f>
        <v/>
      </c>
      <c r="C5167" s="88"/>
      <c r="D5167" s="87" t="str">
        <f>IF($C5167="","",VLOOKUP($C5167,人员花名册!$B$2:$F$2001,2,0))</f>
        <v/>
      </c>
      <c r="E5167" s="87" t="str">
        <f>IF($C5167="","",VLOOKUP($C5167,人员花名册!$B$2:$F$2001,4,0))</f>
        <v/>
      </c>
      <c r="F5167" s="89" t="str">
        <f>IF($C5167="","",VLOOKUP($C5167,人员花名册!$B$2:$F$2001,5,0))</f>
        <v/>
      </c>
      <c r="G5167" s="29"/>
      <c r="H5167" s="29"/>
      <c r="I5167" s="87" t="str">
        <f>IF($C5167="","",VLOOKUP($H5167,培训课程清单!$B$2:$J$1700,2,0))</f>
        <v/>
      </c>
      <c r="J5167" s="87" t="str">
        <f>IF($C5167="","",VLOOKUP($H5167,培训课程清单!$B$2:$J$1700,3,0))</f>
        <v/>
      </c>
      <c r="K5167" s="87" t="str">
        <f>IF($H5167="","",VLOOKUP($H5167,培训课程清单!$B$2:$J$1700,4,0))</f>
        <v/>
      </c>
      <c r="L5167" s="29"/>
      <c r="M5167" s="89" t="str">
        <f>IF($H5167="","",VLOOKUP($H5167,培训课程清单!$B$2:$J$1700,7,0))</f>
        <v/>
      </c>
      <c r="N5167" s="87" t="str">
        <f>IF($H5167="","",VLOOKUP($H5167,培训课程清单!$B$2:$J$1700,8,0))</f>
        <v/>
      </c>
      <c r="O5167" s="29"/>
    </row>
    <row r="5168" spans="1:15">
      <c r="A5168" s="87" t="str">
        <f t="shared" si="81"/>
        <v/>
      </c>
      <c r="B5168" s="87" t="str">
        <f>IF(C5168="","",C5168&amp;COUNTIF($C$2:C5168,C5168))</f>
        <v/>
      </c>
      <c r="C5168" s="88"/>
      <c r="D5168" s="87" t="str">
        <f>IF($C5168="","",VLOOKUP($C5168,人员花名册!$B$2:$F$2001,2,0))</f>
        <v/>
      </c>
      <c r="E5168" s="87" t="str">
        <f>IF($C5168="","",VLOOKUP($C5168,人员花名册!$B$2:$F$2001,4,0))</f>
        <v/>
      </c>
      <c r="F5168" s="89" t="str">
        <f>IF($C5168="","",VLOOKUP($C5168,人员花名册!$B$2:$F$2001,5,0))</f>
        <v/>
      </c>
      <c r="G5168" s="29"/>
      <c r="H5168" s="29"/>
      <c r="I5168" s="87" t="str">
        <f>IF($C5168="","",VLOOKUP($H5168,培训课程清单!$B$2:$J$1700,2,0))</f>
        <v/>
      </c>
      <c r="J5168" s="87" t="str">
        <f>IF($C5168="","",VLOOKUP($H5168,培训课程清单!$B$2:$J$1700,3,0))</f>
        <v/>
      </c>
      <c r="K5168" s="87" t="str">
        <f>IF($H5168="","",VLOOKUP($H5168,培训课程清单!$B$2:$J$1700,4,0))</f>
        <v/>
      </c>
      <c r="L5168" s="29"/>
      <c r="M5168" s="89" t="str">
        <f>IF($H5168="","",VLOOKUP($H5168,培训课程清单!$B$2:$J$1700,7,0))</f>
        <v/>
      </c>
      <c r="N5168" s="87" t="str">
        <f>IF($H5168="","",VLOOKUP($H5168,培训课程清单!$B$2:$J$1700,8,0))</f>
        <v/>
      </c>
      <c r="O5168" s="29"/>
    </row>
    <row r="5169" spans="1:15">
      <c r="A5169" s="87" t="str">
        <f t="shared" si="81"/>
        <v/>
      </c>
      <c r="B5169" s="87" t="str">
        <f>IF(C5169="","",C5169&amp;COUNTIF($C$2:C5169,C5169))</f>
        <v/>
      </c>
      <c r="C5169" s="88"/>
      <c r="D5169" s="87" t="str">
        <f>IF($C5169="","",VLOOKUP($C5169,人员花名册!$B$2:$F$2001,2,0))</f>
        <v/>
      </c>
      <c r="E5169" s="87" t="str">
        <f>IF($C5169="","",VLOOKUP($C5169,人员花名册!$B$2:$F$2001,4,0))</f>
        <v/>
      </c>
      <c r="F5169" s="89" t="str">
        <f>IF($C5169="","",VLOOKUP($C5169,人员花名册!$B$2:$F$2001,5,0))</f>
        <v/>
      </c>
      <c r="G5169" s="29"/>
      <c r="H5169" s="29"/>
      <c r="I5169" s="87" t="str">
        <f>IF($C5169="","",VLOOKUP($H5169,培训课程清单!$B$2:$J$1700,2,0))</f>
        <v/>
      </c>
      <c r="J5169" s="87" t="str">
        <f>IF($C5169="","",VLOOKUP($H5169,培训课程清单!$B$2:$J$1700,3,0))</f>
        <v/>
      </c>
      <c r="K5169" s="87" t="str">
        <f>IF($H5169="","",VLOOKUP($H5169,培训课程清单!$B$2:$J$1700,4,0))</f>
        <v/>
      </c>
      <c r="L5169" s="29"/>
      <c r="M5169" s="89" t="str">
        <f>IF($H5169="","",VLOOKUP($H5169,培训课程清单!$B$2:$J$1700,7,0))</f>
        <v/>
      </c>
      <c r="N5169" s="87" t="str">
        <f>IF($H5169="","",VLOOKUP($H5169,培训课程清单!$B$2:$J$1700,8,0))</f>
        <v/>
      </c>
      <c r="O5169" s="29"/>
    </row>
    <row r="5170" spans="1:15">
      <c r="A5170" s="87" t="str">
        <f t="shared" si="81"/>
        <v/>
      </c>
      <c r="B5170" s="87" t="str">
        <f>IF(C5170="","",C5170&amp;COUNTIF($C$2:C5170,C5170))</f>
        <v/>
      </c>
      <c r="C5170" s="88"/>
      <c r="D5170" s="87" t="str">
        <f>IF($C5170="","",VLOOKUP($C5170,人员花名册!$B$2:$F$2001,2,0))</f>
        <v/>
      </c>
      <c r="E5170" s="87" t="str">
        <f>IF($C5170="","",VLOOKUP($C5170,人员花名册!$B$2:$F$2001,4,0))</f>
        <v/>
      </c>
      <c r="F5170" s="89" t="str">
        <f>IF($C5170="","",VLOOKUP($C5170,人员花名册!$B$2:$F$2001,5,0))</f>
        <v/>
      </c>
      <c r="G5170" s="29"/>
      <c r="H5170" s="29"/>
      <c r="I5170" s="87" t="str">
        <f>IF($C5170="","",VLOOKUP($H5170,培训课程清单!$B$2:$J$1700,2,0))</f>
        <v/>
      </c>
      <c r="J5170" s="87" t="str">
        <f>IF($C5170="","",VLOOKUP($H5170,培训课程清单!$B$2:$J$1700,3,0))</f>
        <v/>
      </c>
      <c r="K5170" s="87" t="str">
        <f>IF($H5170="","",VLOOKUP($H5170,培训课程清单!$B$2:$J$1700,4,0))</f>
        <v/>
      </c>
      <c r="L5170" s="29"/>
      <c r="M5170" s="89" t="str">
        <f>IF($H5170="","",VLOOKUP($H5170,培训课程清单!$B$2:$J$1700,7,0))</f>
        <v/>
      </c>
      <c r="N5170" s="87" t="str">
        <f>IF($H5170="","",VLOOKUP($H5170,培训课程清单!$B$2:$J$1700,8,0))</f>
        <v/>
      </c>
      <c r="O5170" s="29"/>
    </row>
    <row r="5171" spans="1:15">
      <c r="A5171" s="87" t="str">
        <f t="shared" si="81"/>
        <v/>
      </c>
      <c r="B5171" s="87" t="str">
        <f>IF(C5171="","",C5171&amp;COUNTIF($C$2:C5171,C5171))</f>
        <v/>
      </c>
      <c r="C5171" s="88"/>
      <c r="D5171" s="87" t="str">
        <f>IF($C5171="","",VLOOKUP($C5171,人员花名册!$B$2:$F$2001,2,0))</f>
        <v/>
      </c>
      <c r="E5171" s="87" t="str">
        <f>IF($C5171="","",VLOOKUP($C5171,人员花名册!$B$2:$F$2001,4,0))</f>
        <v/>
      </c>
      <c r="F5171" s="89" t="str">
        <f>IF($C5171="","",VLOOKUP($C5171,人员花名册!$B$2:$F$2001,5,0))</f>
        <v/>
      </c>
      <c r="G5171" s="29"/>
      <c r="H5171" s="29"/>
      <c r="I5171" s="87" t="str">
        <f>IF($C5171="","",VLOOKUP($H5171,培训课程清单!$B$2:$J$1700,2,0))</f>
        <v/>
      </c>
      <c r="J5171" s="87" t="str">
        <f>IF($C5171="","",VLOOKUP($H5171,培训课程清单!$B$2:$J$1700,3,0))</f>
        <v/>
      </c>
      <c r="K5171" s="87" t="str">
        <f>IF($H5171="","",VLOOKUP($H5171,培训课程清单!$B$2:$J$1700,4,0))</f>
        <v/>
      </c>
      <c r="L5171" s="29"/>
      <c r="M5171" s="89" t="str">
        <f>IF($H5171="","",VLOOKUP($H5171,培训课程清单!$B$2:$J$1700,7,0))</f>
        <v/>
      </c>
      <c r="N5171" s="87" t="str">
        <f>IF($H5171="","",VLOOKUP($H5171,培训课程清单!$B$2:$J$1700,8,0))</f>
        <v/>
      </c>
      <c r="O5171" s="29"/>
    </row>
    <row r="5172" spans="1:15">
      <c r="A5172" s="87" t="str">
        <f t="shared" si="81"/>
        <v/>
      </c>
      <c r="B5172" s="87" t="str">
        <f>IF(C5172="","",C5172&amp;COUNTIF($C$2:C5172,C5172))</f>
        <v/>
      </c>
      <c r="C5172" s="88"/>
      <c r="D5172" s="87" t="str">
        <f>IF($C5172="","",VLOOKUP($C5172,人员花名册!$B$2:$F$2001,2,0))</f>
        <v/>
      </c>
      <c r="E5172" s="87" t="str">
        <f>IF($C5172="","",VLOOKUP($C5172,人员花名册!$B$2:$F$2001,4,0))</f>
        <v/>
      </c>
      <c r="F5172" s="89" t="str">
        <f>IF($C5172="","",VLOOKUP($C5172,人员花名册!$B$2:$F$2001,5,0))</f>
        <v/>
      </c>
      <c r="G5172" s="29"/>
      <c r="H5172" s="29"/>
      <c r="I5172" s="87" t="str">
        <f>IF($C5172="","",VLOOKUP($H5172,培训课程清单!$B$2:$J$1700,2,0))</f>
        <v/>
      </c>
      <c r="J5172" s="87" t="str">
        <f>IF($C5172="","",VLOOKUP($H5172,培训课程清单!$B$2:$J$1700,3,0))</f>
        <v/>
      </c>
      <c r="K5172" s="87" t="str">
        <f>IF($H5172="","",VLOOKUP($H5172,培训课程清单!$B$2:$J$1700,4,0))</f>
        <v/>
      </c>
      <c r="L5172" s="29"/>
      <c r="M5172" s="89" t="str">
        <f>IF($H5172="","",VLOOKUP($H5172,培训课程清单!$B$2:$J$1700,7,0))</f>
        <v/>
      </c>
      <c r="N5172" s="87" t="str">
        <f>IF($H5172="","",VLOOKUP($H5172,培训课程清单!$B$2:$J$1700,8,0))</f>
        <v/>
      </c>
      <c r="O5172" s="29"/>
    </row>
    <row r="5173" spans="1:15">
      <c r="A5173" s="87" t="str">
        <f t="shared" si="81"/>
        <v/>
      </c>
      <c r="B5173" s="87" t="str">
        <f>IF(C5173="","",C5173&amp;COUNTIF($C$2:C5173,C5173))</f>
        <v/>
      </c>
      <c r="C5173" s="88"/>
      <c r="D5173" s="87" t="str">
        <f>IF($C5173="","",VLOOKUP($C5173,人员花名册!$B$2:$F$2001,2,0))</f>
        <v/>
      </c>
      <c r="E5173" s="87" t="str">
        <f>IF($C5173="","",VLOOKUP($C5173,人员花名册!$B$2:$F$2001,4,0))</f>
        <v/>
      </c>
      <c r="F5173" s="89" t="str">
        <f>IF($C5173="","",VLOOKUP($C5173,人员花名册!$B$2:$F$2001,5,0))</f>
        <v/>
      </c>
      <c r="G5173" s="29"/>
      <c r="H5173" s="29"/>
      <c r="I5173" s="87" t="str">
        <f>IF($C5173="","",VLOOKUP($H5173,培训课程清单!$B$2:$J$1700,2,0))</f>
        <v/>
      </c>
      <c r="J5173" s="87" t="str">
        <f>IF($C5173="","",VLOOKUP($H5173,培训课程清单!$B$2:$J$1700,3,0))</f>
        <v/>
      </c>
      <c r="K5173" s="87" t="str">
        <f>IF($H5173="","",VLOOKUP($H5173,培训课程清单!$B$2:$J$1700,4,0))</f>
        <v/>
      </c>
      <c r="L5173" s="29"/>
      <c r="M5173" s="89" t="str">
        <f>IF($H5173="","",VLOOKUP($H5173,培训课程清单!$B$2:$J$1700,7,0))</f>
        <v/>
      </c>
      <c r="N5173" s="87" t="str">
        <f>IF($H5173="","",VLOOKUP($H5173,培训课程清单!$B$2:$J$1700,8,0))</f>
        <v/>
      </c>
      <c r="O5173" s="29"/>
    </row>
    <row r="5174" spans="1:15">
      <c r="A5174" s="87" t="str">
        <f t="shared" si="81"/>
        <v/>
      </c>
      <c r="B5174" s="87" t="str">
        <f>IF(C5174="","",C5174&amp;COUNTIF($C$2:C5174,C5174))</f>
        <v/>
      </c>
      <c r="C5174" s="88"/>
      <c r="D5174" s="87" t="str">
        <f>IF($C5174="","",VLOOKUP($C5174,人员花名册!$B$2:$F$2001,2,0))</f>
        <v/>
      </c>
      <c r="E5174" s="87" t="str">
        <f>IF($C5174="","",VLOOKUP($C5174,人员花名册!$B$2:$F$2001,4,0))</f>
        <v/>
      </c>
      <c r="F5174" s="89" t="str">
        <f>IF($C5174="","",VLOOKUP($C5174,人员花名册!$B$2:$F$2001,5,0))</f>
        <v/>
      </c>
      <c r="G5174" s="29"/>
      <c r="H5174" s="29"/>
      <c r="I5174" s="87" t="str">
        <f>IF($C5174="","",VLOOKUP($H5174,培训课程清单!$B$2:$J$1700,2,0))</f>
        <v/>
      </c>
      <c r="J5174" s="87" t="str">
        <f>IF($C5174="","",VLOOKUP($H5174,培训课程清单!$B$2:$J$1700,3,0))</f>
        <v/>
      </c>
      <c r="K5174" s="87" t="str">
        <f>IF($H5174="","",VLOOKUP($H5174,培训课程清单!$B$2:$J$1700,4,0))</f>
        <v/>
      </c>
      <c r="L5174" s="29"/>
      <c r="M5174" s="89" t="str">
        <f>IF($H5174="","",VLOOKUP($H5174,培训课程清单!$B$2:$J$1700,7,0))</f>
        <v/>
      </c>
      <c r="N5174" s="87" t="str">
        <f>IF($H5174="","",VLOOKUP($H5174,培训课程清单!$B$2:$J$1700,8,0))</f>
        <v/>
      </c>
      <c r="O5174" s="29"/>
    </row>
    <row r="5175" spans="1:15">
      <c r="A5175" s="87" t="str">
        <f t="shared" si="81"/>
        <v/>
      </c>
      <c r="B5175" s="87" t="str">
        <f>IF(C5175="","",C5175&amp;COUNTIF($C$2:C5175,C5175))</f>
        <v/>
      </c>
      <c r="C5175" s="88"/>
      <c r="D5175" s="87" t="str">
        <f>IF($C5175="","",VLOOKUP($C5175,人员花名册!$B$2:$F$2001,2,0))</f>
        <v/>
      </c>
      <c r="E5175" s="87" t="str">
        <f>IF($C5175="","",VLOOKUP($C5175,人员花名册!$B$2:$F$2001,4,0))</f>
        <v/>
      </c>
      <c r="F5175" s="89" t="str">
        <f>IF($C5175="","",VLOOKUP($C5175,人员花名册!$B$2:$F$2001,5,0))</f>
        <v/>
      </c>
      <c r="G5175" s="29"/>
      <c r="H5175" s="29"/>
      <c r="I5175" s="87" t="str">
        <f>IF($C5175="","",VLOOKUP($H5175,培训课程清单!$B$2:$J$1700,2,0))</f>
        <v/>
      </c>
      <c r="J5175" s="87" t="str">
        <f>IF($C5175="","",VLOOKUP($H5175,培训课程清单!$B$2:$J$1700,3,0))</f>
        <v/>
      </c>
      <c r="K5175" s="87" t="str">
        <f>IF($H5175="","",VLOOKUP($H5175,培训课程清单!$B$2:$J$1700,4,0))</f>
        <v/>
      </c>
      <c r="L5175" s="29"/>
      <c r="M5175" s="89" t="str">
        <f>IF($H5175="","",VLOOKUP($H5175,培训课程清单!$B$2:$J$1700,7,0))</f>
        <v/>
      </c>
      <c r="N5175" s="87" t="str">
        <f>IF($H5175="","",VLOOKUP($H5175,培训课程清单!$B$2:$J$1700,8,0))</f>
        <v/>
      </c>
      <c r="O5175" s="29"/>
    </row>
    <row r="5176" spans="1:15">
      <c r="A5176" s="87" t="str">
        <f t="shared" si="81"/>
        <v/>
      </c>
      <c r="B5176" s="87" t="str">
        <f>IF(C5176="","",C5176&amp;COUNTIF($C$2:C5176,C5176))</f>
        <v/>
      </c>
      <c r="C5176" s="88"/>
      <c r="D5176" s="87" t="str">
        <f>IF($C5176="","",VLOOKUP($C5176,人员花名册!$B$2:$F$2001,2,0))</f>
        <v/>
      </c>
      <c r="E5176" s="87" t="str">
        <f>IF($C5176="","",VLOOKUP($C5176,人员花名册!$B$2:$F$2001,4,0))</f>
        <v/>
      </c>
      <c r="F5176" s="89" t="str">
        <f>IF($C5176="","",VLOOKUP($C5176,人员花名册!$B$2:$F$2001,5,0))</f>
        <v/>
      </c>
      <c r="G5176" s="29"/>
      <c r="H5176" s="29"/>
      <c r="I5176" s="87" t="str">
        <f>IF($C5176="","",VLOOKUP($H5176,培训课程清单!$B$2:$J$1700,2,0))</f>
        <v/>
      </c>
      <c r="J5176" s="87" t="str">
        <f>IF($C5176="","",VLOOKUP($H5176,培训课程清单!$B$2:$J$1700,3,0))</f>
        <v/>
      </c>
      <c r="K5176" s="87" t="str">
        <f>IF($H5176="","",VLOOKUP($H5176,培训课程清单!$B$2:$J$1700,4,0))</f>
        <v/>
      </c>
      <c r="L5176" s="29"/>
      <c r="M5176" s="89" t="str">
        <f>IF($H5176="","",VLOOKUP($H5176,培训课程清单!$B$2:$J$1700,7,0))</f>
        <v/>
      </c>
      <c r="N5176" s="87" t="str">
        <f>IF($H5176="","",VLOOKUP($H5176,培训课程清单!$B$2:$J$1700,8,0))</f>
        <v/>
      </c>
      <c r="O5176" s="29"/>
    </row>
    <row r="5177" spans="1:15">
      <c r="A5177" s="87" t="str">
        <f t="shared" si="81"/>
        <v/>
      </c>
      <c r="B5177" s="87" t="str">
        <f>IF(C5177="","",C5177&amp;COUNTIF($C$2:C5177,C5177))</f>
        <v/>
      </c>
      <c r="C5177" s="88"/>
      <c r="D5177" s="87" t="str">
        <f>IF($C5177="","",VLOOKUP($C5177,人员花名册!$B$2:$F$2001,2,0))</f>
        <v/>
      </c>
      <c r="E5177" s="87" t="str">
        <f>IF($C5177="","",VLOOKUP($C5177,人员花名册!$B$2:$F$2001,4,0))</f>
        <v/>
      </c>
      <c r="F5177" s="89" t="str">
        <f>IF($C5177="","",VLOOKUP($C5177,人员花名册!$B$2:$F$2001,5,0))</f>
        <v/>
      </c>
      <c r="G5177" s="29"/>
      <c r="H5177" s="29"/>
      <c r="I5177" s="87" t="str">
        <f>IF($C5177="","",VLOOKUP($H5177,培训课程清单!$B$2:$J$1700,2,0))</f>
        <v/>
      </c>
      <c r="J5177" s="87" t="str">
        <f>IF($C5177="","",VLOOKUP($H5177,培训课程清单!$B$2:$J$1700,3,0))</f>
        <v/>
      </c>
      <c r="K5177" s="87" t="str">
        <f>IF($H5177="","",VLOOKUP($H5177,培训课程清单!$B$2:$J$1700,4,0))</f>
        <v/>
      </c>
      <c r="L5177" s="29"/>
      <c r="M5177" s="89" t="str">
        <f>IF($H5177="","",VLOOKUP($H5177,培训课程清单!$B$2:$J$1700,7,0))</f>
        <v/>
      </c>
      <c r="N5177" s="87" t="str">
        <f>IF($H5177="","",VLOOKUP($H5177,培训课程清单!$B$2:$J$1700,8,0))</f>
        <v/>
      </c>
      <c r="O5177" s="29"/>
    </row>
    <row r="5178" spans="1:15">
      <c r="A5178" s="87" t="str">
        <f t="shared" si="81"/>
        <v/>
      </c>
      <c r="B5178" s="87" t="str">
        <f>IF(C5178="","",C5178&amp;COUNTIF($C$2:C5178,C5178))</f>
        <v/>
      </c>
      <c r="C5178" s="88"/>
      <c r="D5178" s="87" t="str">
        <f>IF($C5178="","",VLOOKUP($C5178,人员花名册!$B$2:$F$2001,2,0))</f>
        <v/>
      </c>
      <c r="E5178" s="87" t="str">
        <f>IF($C5178="","",VLOOKUP($C5178,人员花名册!$B$2:$F$2001,4,0))</f>
        <v/>
      </c>
      <c r="F5178" s="89" t="str">
        <f>IF($C5178="","",VLOOKUP($C5178,人员花名册!$B$2:$F$2001,5,0))</f>
        <v/>
      </c>
      <c r="G5178" s="29"/>
      <c r="H5178" s="29"/>
      <c r="I5178" s="87" t="str">
        <f>IF($C5178="","",VLOOKUP($H5178,培训课程清单!$B$2:$J$1700,2,0))</f>
        <v/>
      </c>
      <c r="J5178" s="87" t="str">
        <f>IF($C5178="","",VLOOKUP($H5178,培训课程清单!$B$2:$J$1700,3,0))</f>
        <v/>
      </c>
      <c r="K5178" s="87" t="str">
        <f>IF($H5178="","",VLOOKUP($H5178,培训课程清单!$B$2:$J$1700,4,0))</f>
        <v/>
      </c>
      <c r="L5178" s="29"/>
      <c r="M5178" s="89" t="str">
        <f>IF($H5178="","",VLOOKUP($H5178,培训课程清单!$B$2:$J$1700,7,0))</f>
        <v/>
      </c>
      <c r="N5178" s="87" t="str">
        <f>IF($H5178="","",VLOOKUP($H5178,培训课程清单!$B$2:$J$1700,8,0))</f>
        <v/>
      </c>
      <c r="O5178" s="29"/>
    </row>
    <row r="5179" spans="1:15">
      <c r="A5179" s="87" t="str">
        <f t="shared" si="81"/>
        <v/>
      </c>
      <c r="B5179" s="87" t="str">
        <f>IF(C5179="","",C5179&amp;COUNTIF($C$2:C5179,C5179))</f>
        <v/>
      </c>
      <c r="C5179" s="88"/>
      <c r="D5179" s="87" t="str">
        <f>IF($C5179="","",VLOOKUP($C5179,人员花名册!$B$2:$F$2001,2,0))</f>
        <v/>
      </c>
      <c r="E5179" s="87" t="str">
        <f>IF($C5179="","",VLOOKUP($C5179,人员花名册!$B$2:$F$2001,4,0))</f>
        <v/>
      </c>
      <c r="F5179" s="89" t="str">
        <f>IF($C5179="","",VLOOKUP($C5179,人员花名册!$B$2:$F$2001,5,0))</f>
        <v/>
      </c>
      <c r="G5179" s="29"/>
      <c r="H5179" s="29"/>
      <c r="I5179" s="87" t="str">
        <f>IF($C5179="","",VLOOKUP($H5179,培训课程清单!$B$2:$J$1700,2,0))</f>
        <v/>
      </c>
      <c r="J5179" s="87" t="str">
        <f>IF($C5179="","",VLOOKUP($H5179,培训课程清单!$B$2:$J$1700,3,0))</f>
        <v/>
      </c>
      <c r="K5179" s="87" t="str">
        <f>IF($H5179="","",VLOOKUP($H5179,培训课程清单!$B$2:$J$1700,4,0))</f>
        <v/>
      </c>
      <c r="L5179" s="29"/>
      <c r="M5179" s="89" t="str">
        <f>IF($H5179="","",VLOOKUP($H5179,培训课程清单!$B$2:$J$1700,7,0))</f>
        <v/>
      </c>
      <c r="N5179" s="87" t="str">
        <f>IF($H5179="","",VLOOKUP($H5179,培训课程清单!$B$2:$J$1700,8,0))</f>
        <v/>
      </c>
      <c r="O5179" s="29"/>
    </row>
    <row r="5180" spans="1:15">
      <c r="A5180" s="87" t="str">
        <f t="shared" si="81"/>
        <v/>
      </c>
      <c r="B5180" s="87" t="str">
        <f>IF(C5180="","",C5180&amp;COUNTIF($C$2:C5180,C5180))</f>
        <v/>
      </c>
      <c r="C5180" s="88"/>
      <c r="D5180" s="87" t="str">
        <f>IF($C5180="","",VLOOKUP($C5180,人员花名册!$B$2:$F$2001,2,0))</f>
        <v/>
      </c>
      <c r="E5180" s="87" t="str">
        <f>IF($C5180="","",VLOOKUP($C5180,人员花名册!$B$2:$F$2001,4,0))</f>
        <v/>
      </c>
      <c r="F5180" s="89" t="str">
        <f>IF($C5180="","",VLOOKUP($C5180,人员花名册!$B$2:$F$2001,5,0))</f>
        <v/>
      </c>
      <c r="G5180" s="29"/>
      <c r="H5180" s="29"/>
      <c r="I5180" s="87" t="str">
        <f>IF($C5180="","",VLOOKUP($H5180,培训课程清单!$B$2:$J$1700,2,0))</f>
        <v/>
      </c>
      <c r="J5180" s="87" t="str">
        <f>IF($C5180="","",VLOOKUP($H5180,培训课程清单!$B$2:$J$1700,3,0))</f>
        <v/>
      </c>
      <c r="K5180" s="87" t="str">
        <f>IF($H5180="","",VLOOKUP($H5180,培训课程清单!$B$2:$J$1700,4,0))</f>
        <v/>
      </c>
      <c r="L5180" s="29"/>
      <c r="M5180" s="89" t="str">
        <f>IF($H5180="","",VLOOKUP($H5180,培训课程清单!$B$2:$J$1700,7,0))</f>
        <v/>
      </c>
      <c r="N5180" s="87" t="str">
        <f>IF($H5180="","",VLOOKUP($H5180,培训课程清单!$B$2:$J$1700,8,0))</f>
        <v/>
      </c>
      <c r="O5180" s="29"/>
    </row>
    <row r="5181" spans="1:15">
      <c r="A5181" s="87" t="str">
        <f t="shared" si="81"/>
        <v/>
      </c>
      <c r="B5181" s="87" t="str">
        <f>IF(C5181="","",C5181&amp;COUNTIF($C$2:C5181,C5181))</f>
        <v/>
      </c>
      <c r="C5181" s="88"/>
      <c r="D5181" s="87" t="str">
        <f>IF($C5181="","",VLOOKUP($C5181,人员花名册!$B$2:$F$2001,2,0))</f>
        <v/>
      </c>
      <c r="E5181" s="87" t="str">
        <f>IF($C5181="","",VLOOKUP($C5181,人员花名册!$B$2:$F$2001,4,0))</f>
        <v/>
      </c>
      <c r="F5181" s="89" t="str">
        <f>IF($C5181="","",VLOOKUP($C5181,人员花名册!$B$2:$F$2001,5,0))</f>
        <v/>
      </c>
      <c r="G5181" s="29"/>
      <c r="H5181" s="29"/>
      <c r="I5181" s="87" t="str">
        <f>IF($C5181="","",VLOOKUP($H5181,培训课程清单!$B$2:$J$1700,2,0))</f>
        <v/>
      </c>
      <c r="J5181" s="87" t="str">
        <f>IF($C5181="","",VLOOKUP($H5181,培训课程清单!$B$2:$J$1700,3,0))</f>
        <v/>
      </c>
      <c r="K5181" s="87" t="str">
        <f>IF($H5181="","",VLOOKUP($H5181,培训课程清单!$B$2:$J$1700,4,0))</f>
        <v/>
      </c>
      <c r="L5181" s="29"/>
      <c r="M5181" s="89" t="str">
        <f>IF($H5181="","",VLOOKUP($H5181,培训课程清单!$B$2:$J$1700,7,0))</f>
        <v/>
      </c>
      <c r="N5181" s="87" t="str">
        <f>IF($H5181="","",VLOOKUP($H5181,培训课程清单!$B$2:$J$1700,8,0))</f>
        <v/>
      </c>
      <c r="O5181" s="29"/>
    </row>
    <row r="5182" spans="1:15">
      <c r="A5182" s="87" t="str">
        <f t="shared" si="81"/>
        <v/>
      </c>
      <c r="B5182" s="87" t="str">
        <f>IF(C5182="","",C5182&amp;COUNTIF($C$2:C5182,C5182))</f>
        <v/>
      </c>
      <c r="C5182" s="88"/>
      <c r="D5182" s="87" t="str">
        <f>IF($C5182="","",VLOOKUP($C5182,人员花名册!$B$2:$F$2001,2,0))</f>
        <v/>
      </c>
      <c r="E5182" s="87" t="str">
        <f>IF($C5182="","",VLOOKUP($C5182,人员花名册!$B$2:$F$2001,4,0))</f>
        <v/>
      </c>
      <c r="F5182" s="89" t="str">
        <f>IF($C5182="","",VLOOKUP($C5182,人员花名册!$B$2:$F$2001,5,0))</f>
        <v/>
      </c>
      <c r="G5182" s="29"/>
      <c r="H5182" s="29"/>
      <c r="I5182" s="87" t="str">
        <f>IF($C5182="","",VLOOKUP($H5182,培训课程清单!$B$2:$J$1700,2,0))</f>
        <v/>
      </c>
      <c r="J5182" s="87" t="str">
        <f>IF($C5182="","",VLOOKUP($H5182,培训课程清单!$B$2:$J$1700,3,0))</f>
        <v/>
      </c>
      <c r="K5182" s="87" t="str">
        <f>IF($H5182="","",VLOOKUP($H5182,培训课程清单!$B$2:$J$1700,4,0))</f>
        <v/>
      </c>
      <c r="L5182" s="29"/>
      <c r="M5182" s="89" t="str">
        <f>IF($H5182="","",VLOOKUP($H5182,培训课程清单!$B$2:$J$1700,7,0))</f>
        <v/>
      </c>
      <c r="N5182" s="87" t="str">
        <f>IF($H5182="","",VLOOKUP($H5182,培训课程清单!$B$2:$J$1700,8,0))</f>
        <v/>
      </c>
      <c r="O5182" s="29"/>
    </row>
    <row r="5183" spans="1:15">
      <c r="A5183" s="87" t="str">
        <f t="shared" si="81"/>
        <v/>
      </c>
      <c r="B5183" s="87" t="str">
        <f>IF(C5183="","",C5183&amp;COUNTIF($C$2:C5183,C5183))</f>
        <v/>
      </c>
      <c r="C5183" s="88"/>
      <c r="D5183" s="87" t="str">
        <f>IF($C5183="","",VLOOKUP($C5183,人员花名册!$B$2:$F$2001,2,0))</f>
        <v/>
      </c>
      <c r="E5183" s="87" t="str">
        <f>IF($C5183="","",VLOOKUP($C5183,人员花名册!$B$2:$F$2001,4,0))</f>
        <v/>
      </c>
      <c r="F5183" s="89" t="str">
        <f>IF($C5183="","",VLOOKUP($C5183,人员花名册!$B$2:$F$2001,5,0))</f>
        <v/>
      </c>
      <c r="G5183" s="29"/>
      <c r="H5183" s="29"/>
      <c r="I5183" s="87" t="str">
        <f>IF($C5183="","",VLOOKUP($H5183,培训课程清单!$B$2:$J$1700,2,0))</f>
        <v/>
      </c>
      <c r="J5183" s="87" t="str">
        <f>IF($C5183="","",VLOOKUP($H5183,培训课程清单!$B$2:$J$1700,3,0))</f>
        <v/>
      </c>
      <c r="K5183" s="87" t="str">
        <f>IF($H5183="","",VLOOKUP($H5183,培训课程清单!$B$2:$J$1700,4,0))</f>
        <v/>
      </c>
      <c r="L5183" s="29"/>
      <c r="M5183" s="89" t="str">
        <f>IF($H5183="","",VLOOKUP($H5183,培训课程清单!$B$2:$J$1700,7,0))</f>
        <v/>
      </c>
      <c r="N5183" s="87" t="str">
        <f>IF($H5183="","",VLOOKUP($H5183,培训课程清单!$B$2:$J$1700,8,0))</f>
        <v/>
      </c>
      <c r="O5183" s="29"/>
    </row>
    <row r="5184" spans="1:15">
      <c r="A5184" s="87" t="str">
        <f t="shared" si="81"/>
        <v/>
      </c>
      <c r="B5184" s="87" t="str">
        <f>IF(C5184="","",C5184&amp;COUNTIF($C$2:C5184,C5184))</f>
        <v/>
      </c>
      <c r="C5184" s="88"/>
      <c r="D5184" s="87" t="str">
        <f>IF($C5184="","",VLOOKUP($C5184,人员花名册!$B$2:$F$2001,2,0))</f>
        <v/>
      </c>
      <c r="E5184" s="87" t="str">
        <f>IF($C5184="","",VLOOKUP($C5184,人员花名册!$B$2:$F$2001,4,0))</f>
        <v/>
      </c>
      <c r="F5184" s="89" t="str">
        <f>IF($C5184="","",VLOOKUP($C5184,人员花名册!$B$2:$F$2001,5,0))</f>
        <v/>
      </c>
      <c r="G5184" s="29"/>
      <c r="H5184" s="29"/>
      <c r="I5184" s="87" t="str">
        <f>IF($C5184="","",VLOOKUP($H5184,培训课程清单!$B$2:$J$1700,2,0))</f>
        <v/>
      </c>
      <c r="J5184" s="87" t="str">
        <f>IF($C5184="","",VLOOKUP($H5184,培训课程清单!$B$2:$J$1700,3,0))</f>
        <v/>
      </c>
      <c r="K5184" s="87" t="str">
        <f>IF($H5184="","",VLOOKUP($H5184,培训课程清单!$B$2:$J$1700,4,0))</f>
        <v/>
      </c>
      <c r="L5184" s="29"/>
      <c r="M5184" s="89" t="str">
        <f>IF($H5184="","",VLOOKUP($H5184,培训课程清单!$B$2:$J$1700,7,0))</f>
        <v/>
      </c>
      <c r="N5184" s="87" t="str">
        <f>IF($H5184="","",VLOOKUP($H5184,培训课程清单!$B$2:$J$1700,8,0))</f>
        <v/>
      </c>
      <c r="O5184" s="29"/>
    </row>
    <row r="5185" spans="1:15">
      <c r="A5185" s="87" t="str">
        <f t="shared" si="81"/>
        <v/>
      </c>
      <c r="B5185" s="87" t="str">
        <f>IF(C5185="","",C5185&amp;COUNTIF($C$2:C5185,C5185))</f>
        <v/>
      </c>
      <c r="C5185" s="88"/>
      <c r="D5185" s="87" t="str">
        <f>IF($C5185="","",VLOOKUP($C5185,人员花名册!$B$2:$F$2001,2,0))</f>
        <v/>
      </c>
      <c r="E5185" s="87" t="str">
        <f>IF($C5185="","",VLOOKUP($C5185,人员花名册!$B$2:$F$2001,4,0))</f>
        <v/>
      </c>
      <c r="F5185" s="89" t="str">
        <f>IF($C5185="","",VLOOKUP($C5185,人员花名册!$B$2:$F$2001,5,0))</f>
        <v/>
      </c>
      <c r="G5185" s="29"/>
      <c r="H5185" s="29"/>
      <c r="I5185" s="87" t="str">
        <f>IF($C5185="","",VLOOKUP($H5185,培训课程清单!$B$2:$J$1700,2,0))</f>
        <v/>
      </c>
      <c r="J5185" s="87" t="str">
        <f>IF($C5185="","",VLOOKUP($H5185,培训课程清单!$B$2:$J$1700,3,0))</f>
        <v/>
      </c>
      <c r="K5185" s="87" t="str">
        <f>IF($H5185="","",VLOOKUP($H5185,培训课程清单!$B$2:$J$1700,4,0))</f>
        <v/>
      </c>
      <c r="L5185" s="29"/>
      <c r="M5185" s="89" t="str">
        <f>IF($H5185="","",VLOOKUP($H5185,培训课程清单!$B$2:$J$1700,7,0))</f>
        <v/>
      </c>
      <c r="N5185" s="87" t="str">
        <f>IF($H5185="","",VLOOKUP($H5185,培训课程清单!$B$2:$J$1700,8,0))</f>
        <v/>
      </c>
      <c r="O5185" s="29"/>
    </row>
    <row r="5186" spans="1:15">
      <c r="A5186" s="87" t="str">
        <f t="shared" si="81"/>
        <v/>
      </c>
      <c r="B5186" s="87" t="str">
        <f>IF(C5186="","",C5186&amp;COUNTIF($C$2:C5186,C5186))</f>
        <v/>
      </c>
      <c r="C5186" s="88"/>
      <c r="D5186" s="87" t="str">
        <f>IF($C5186="","",VLOOKUP($C5186,人员花名册!$B$2:$F$2001,2,0))</f>
        <v/>
      </c>
      <c r="E5186" s="87" t="str">
        <f>IF($C5186="","",VLOOKUP($C5186,人员花名册!$B$2:$F$2001,4,0))</f>
        <v/>
      </c>
      <c r="F5186" s="89" t="str">
        <f>IF($C5186="","",VLOOKUP($C5186,人员花名册!$B$2:$F$2001,5,0))</f>
        <v/>
      </c>
      <c r="G5186" s="29"/>
      <c r="H5186" s="29"/>
      <c r="I5186" s="87" t="str">
        <f>IF($C5186="","",VLOOKUP($H5186,培训课程清单!$B$2:$J$1700,2,0))</f>
        <v/>
      </c>
      <c r="J5186" s="87" t="str">
        <f>IF($C5186="","",VLOOKUP($H5186,培训课程清单!$B$2:$J$1700,3,0))</f>
        <v/>
      </c>
      <c r="K5186" s="87" t="str">
        <f>IF($H5186="","",VLOOKUP($H5186,培训课程清单!$B$2:$J$1700,4,0))</f>
        <v/>
      </c>
      <c r="L5186" s="29"/>
      <c r="M5186" s="89" t="str">
        <f>IF($H5186="","",VLOOKUP($H5186,培训课程清单!$B$2:$J$1700,7,0))</f>
        <v/>
      </c>
      <c r="N5186" s="87" t="str">
        <f>IF($H5186="","",VLOOKUP($H5186,培训课程清单!$B$2:$J$1700,8,0))</f>
        <v/>
      </c>
      <c r="O5186" s="29"/>
    </row>
    <row r="5187" spans="1:15">
      <c r="A5187" s="87" t="str">
        <f t="shared" si="81"/>
        <v/>
      </c>
      <c r="B5187" s="87" t="str">
        <f>IF(C5187="","",C5187&amp;COUNTIF($C$2:C5187,C5187))</f>
        <v/>
      </c>
      <c r="C5187" s="88"/>
      <c r="D5187" s="87" t="str">
        <f>IF($C5187="","",VLOOKUP($C5187,人员花名册!$B$2:$F$2001,2,0))</f>
        <v/>
      </c>
      <c r="E5187" s="87" t="str">
        <f>IF($C5187="","",VLOOKUP($C5187,人员花名册!$B$2:$F$2001,4,0))</f>
        <v/>
      </c>
      <c r="F5187" s="89" t="str">
        <f>IF($C5187="","",VLOOKUP($C5187,人员花名册!$B$2:$F$2001,5,0))</f>
        <v/>
      </c>
      <c r="G5187" s="29"/>
      <c r="H5187" s="29"/>
      <c r="I5187" s="87" t="str">
        <f>IF($C5187="","",VLOOKUP($H5187,培训课程清单!$B$2:$J$1700,2,0))</f>
        <v/>
      </c>
      <c r="J5187" s="87" t="str">
        <f>IF($C5187="","",VLOOKUP($H5187,培训课程清单!$B$2:$J$1700,3,0))</f>
        <v/>
      </c>
      <c r="K5187" s="87" t="str">
        <f>IF($H5187="","",VLOOKUP($H5187,培训课程清单!$B$2:$J$1700,4,0))</f>
        <v/>
      </c>
      <c r="L5187" s="29"/>
      <c r="M5187" s="89" t="str">
        <f>IF($H5187="","",VLOOKUP($H5187,培训课程清单!$B$2:$J$1700,7,0))</f>
        <v/>
      </c>
      <c r="N5187" s="87" t="str">
        <f>IF($H5187="","",VLOOKUP($H5187,培训课程清单!$B$2:$J$1700,8,0))</f>
        <v/>
      </c>
      <c r="O5187" s="29"/>
    </row>
    <row r="5188" spans="1:15">
      <c r="A5188" s="87" t="str">
        <f t="shared" si="81"/>
        <v/>
      </c>
      <c r="B5188" s="87" t="str">
        <f>IF(C5188="","",C5188&amp;COUNTIF($C$2:C5188,C5188))</f>
        <v/>
      </c>
      <c r="C5188" s="88"/>
      <c r="D5188" s="87" t="str">
        <f>IF($C5188="","",VLOOKUP($C5188,人员花名册!$B$2:$F$2001,2,0))</f>
        <v/>
      </c>
      <c r="E5188" s="87" t="str">
        <f>IF($C5188="","",VLOOKUP($C5188,人员花名册!$B$2:$F$2001,4,0))</f>
        <v/>
      </c>
      <c r="F5188" s="89" t="str">
        <f>IF($C5188="","",VLOOKUP($C5188,人员花名册!$B$2:$F$2001,5,0))</f>
        <v/>
      </c>
      <c r="G5188" s="29"/>
      <c r="H5188" s="29"/>
      <c r="I5188" s="87" t="str">
        <f>IF($C5188="","",VLOOKUP($H5188,培训课程清单!$B$2:$J$1700,2,0))</f>
        <v/>
      </c>
      <c r="J5188" s="87" t="str">
        <f>IF($C5188="","",VLOOKUP($H5188,培训课程清单!$B$2:$J$1700,3,0))</f>
        <v/>
      </c>
      <c r="K5188" s="87" t="str">
        <f>IF($H5188="","",VLOOKUP($H5188,培训课程清单!$B$2:$J$1700,4,0))</f>
        <v/>
      </c>
      <c r="L5188" s="29"/>
      <c r="M5188" s="89" t="str">
        <f>IF($H5188="","",VLOOKUP($H5188,培训课程清单!$B$2:$J$1700,7,0))</f>
        <v/>
      </c>
      <c r="N5188" s="87" t="str">
        <f>IF($H5188="","",VLOOKUP($H5188,培训课程清单!$B$2:$J$1700,8,0))</f>
        <v/>
      </c>
      <c r="O5188" s="29"/>
    </row>
    <row r="5189" spans="1:15">
      <c r="A5189" s="87" t="str">
        <f t="shared" si="81"/>
        <v/>
      </c>
      <c r="B5189" s="87" t="str">
        <f>IF(C5189="","",C5189&amp;COUNTIF($C$2:C5189,C5189))</f>
        <v/>
      </c>
      <c r="C5189" s="88"/>
      <c r="D5189" s="87" t="str">
        <f>IF($C5189="","",VLOOKUP($C5189,人员花名册!$B$2:$F$2001,2,0))</f>
        <v/>
      </c>
      <c r="E5189" s="87" t="str">
        <f>IF($C5189="","",VLOOKUP($C5189,人员花名册!$B$2:$F$2001,4,0))</f>
        <v/>
      </c>
      <c r="F5189" s="89" t="str">
        <f>IF($C5189="","",VLOOKUP($C5189,人员花名册!$B$2:$F$2001,5,0))</f>
        <v/>
      </c>
      <c r="G5189" s="29"/>
      <c r="H5189" s="29"/>
      <c r="I5189" s="87" t="str">
        <f>IF($C5189="","",VLOOKUP($H5189,培训课程清单!$B$2:$J$1700,2,0))</f>
        <v/>
      </c>
      <c r="J5189" s="87" t="str">
        <f>IF($C5189="","",VLOOKUP($H5189,培训课程清单!$B$2:$J$1700,3,0))</f>
        <v/>
      </c>
      <c r="K5189" s="87" t="str">
        <f>IF($H5189="","",VLOOKUP($H5189,培训课程清单!$B$2:$J$1700,4,0))</f>
        <v/>
      </c>
      <c r="L5189" s="29"/>
      <c r="M5189" s="89" t="str">
        <f>IF($H5189="","",VLOOKUP($H5189,培训课程清单!$B$2:$J$1700,7,0))</f>
        <v/>
      </c>
      <c r="N5189" s="87" t="str">
        <f>IF($H5189="","",VLOOKUP($H5189,培训课程清单!$B$2:$J$1700,8,0))</f>
        <v/>
      </c>
      <c r="O5189" s="29"/>
    </row>
    <row r="5190" spans="1:15">
      <c r="A5190" s="87" t="str">
        <f t="shared" si="81"/>
        <v/>
      </c>
      <c r="B5190" s="87" t="str">
        <f>IF(C5190="","",C5190&amp;COUNTIF($C$2:C5190,C5190))</f>
        <v/>
      </c>
      <c r="C5190" s="88"/>
      <c r="D5190" s="87" t="str">
        <f>IF($C5190="","",VLOOKUP($C5190,人员花名册!$B$2:$F$2001,2,0))</f>
        <v/>
      </c>
      <c r="E5190" s="87" t="str">
        <f>IF($C5190="","",VLOOKUP($C5190,人员花名册!$B$2:$F$2001,4,0))</f>
        <v/>
      </c>
      <c r="F5190" s="89" t="str">
        <f>IF($C5190="","",VLOOKUP($C5190,人员花名册!$B$2:$F$2001,5,0))</f>
        <v/>
      </c>
      <c r="G5190" s="29"/>
      <c r="H5190" s="29"/>
      <c r="I5190" s="87" t="str">
        <f>IF($C5190="","",VLOOKUP($H5190,培训课程清单!$B$2:$J$1700,2,0))</f>
        <v/>
      </c>
      <c r="J5190" s="87" t="str">
        <f>IF($C5190="","",VLOOKUP($H5190,培训课程清单!$B$2:$J$1700,3,0))</f>
        <v/>
      </c>
      <c r="K5190" s="87" t="str">
        <f>IF($H5190="","",VLOOKUP($H5190,培训课程清单!$B$2:$J$1700,4,0))</f>
        <v/>
      </c>
      <c r="L5190" s="29"/>
      <c r="M5190" s="89" t="str">
        <f>IF($H5190="","",VLOOKUP($H5190,培训课程清单!$B$2:$J$1700,7,0))</f>
        <v/>
      </c>
      <c r="N5190" s="87" t="str">
        <f>IF($H5190="","",VLOOKUP($H5190,培训课程清单!$B$2:$J$1700,8,0))</f>
        <v/>
      </c>
      <c r="O5190" s="29"/>
    </row>
    <row r="5191" spans="1:15">
      <c r="A5191" s="87" t="str">
        <f t="shared" si="81"/>
        <v/>
      </c>
      <c r="B5191" s="87" t="str">
        <f>IF(C5191="","",C5191&amp;COUNTIF($C$2:C5191,C5191))</f>
        <v/>
      </c>
      <c r="C5191" s="88"/>
      <c r="D5191" s="87" t="str">
        <f>IF($C5191="","",VLOOKUP($C5191,人员花名册!$B$2:$F$2001,2,0))</f>
        <v/>
      </c>
      <c r="E5191" s="87" t="str">
        <f>IF($C5191="","",VLOOKUP($C5191,人员花名册!$B$2:$F$2001,4,0))</f>
        <v/>
      </c>
      <c r="F5191" s="89" t="str">
        <f>IF($C5191="","",VLOOKUP($C5191,人员花名册!$B$2:$F$2001,5,0))</f>
        <v/>
      </c>
      <c r="G5191" s="29"/>
      <c r="H5191" s="29"/>
      <c r="I5191" s="87" t="str">
        <f>IF($C5191="","",VLOOKUP($H5191,培训课程清单!$B$2:$J$1700,2,0))</f>
        <v/>
      </c>
      <c r="J5191" s="87" t="str">
        <f>IF($C5191="","",VLOOKUP($H5191,培训课程清单!$B$2:$J$1700,3,0))</f>
        <v/>
      </c>
      <c r="K5191" s="87" t="str">
        <f>IF($H5191="","",VLOOKUP($H5191,培训课程清单!$B$2:$J$1700,4,0))</f>
        <v/>
      </c>
      <c r="L5191" s="29"/>
      <c r="M5191" s="89" t="str">
        <f>IF($H5191="","",VLOOKUP($H5191,培训课程清单!$B$2:$J$1700,7,0))</f>
        <v/>
      </c>
      <c r="N5191" s="87" t="str">
        <f>IF($H5191="","",VLOOKUP($H5191,培训课程清单!$B$2:$J$1700,8,0))</f>
        <v/>
      </c>
      <c r="O5191" s="29"/>
    </row>
    <row r="5192" spans="1:15">
      <c r="A5192" s="87" t="str">
        <f t="shared" si="81"/>
        <v/>
      </c>
      <c r="B5192" s="87" t="str">
        <f>IF(C5192="","",C5192&amp;COUNTIF($C$2:C5192,C5192))</f>
        <v/>
      </c>
      <c r="C5192" s="88"/>
      <c r="D5192" s="87" t="str">
        <f>IF($C5192="","",VLOOKUP($C5192,人员花名册!$B$2:$F$2001,2,0))</f>
        <v/>
      </c>
      <c r="E5192" s="87" t="str">
        <f>IF($C5192="","",VLOOKUP($C5192,人员花名册!$B$2:$F$2001,4,0))</f>
        <v/>
      </c>
      <c r="F5192" s="89" t="str">
        <f>IF($C5192="","",VLOOKUP($C5192,人员花名册!$B$2:$F$2001,5,0))</f>
        <v/>
      </c>
      <c r="G5192" s="29"/>
      <c r="H5192" s="29"/>
      <c r="I5192" s="87" t="str">
        <f>IF($C5192="","",VLOOKUP($H5192,培训课程清单!$B$2:$J$1700,2,0))</f>
        <v/>
      </c>
      <c r="J5192" s="87" t="str">
        <f>IF($C5192="","",VLOOKUP($H5192,培训课程清单!$B$2:$J$1700,3,0))</f>
        <v/>
      </c>
      <c r="K5192" s="87" t="str">
        <f>IF($H5192="","",VLOOKUP($H5192,培训课程清单!$B$2:$J$1700,4,0))</f>
        <v/>
      </c>
      <c r="L5192" s="29"/>
      <c r="M5192" s="89" t="str">
        <f>IF($H5192="","",VLOOKUP($H5192,培训课程清单!$B$2:$J$1700,7,0))</f>
        <v/>
      </c>
      <c r="N5192" s="87" t="str">
        <f>IF($H5192="","",VLOOKUP($H5192,培训课程清单!$B$2:$J$1700,8,0))</f>
        <v/>
      </c>
      <c r="O5192" s="29"/>
    </row>
    <row r="5193" spans="1:15">
      <c r="A5193" s="87" t="str">
        <f t="shared" si="81"/>
        <v/>
      </c>
      <c r="B5193" s="87" t="str">
        <f>IF(C5193="","",C5193&amp;COUNTIF($C$2:C5193,C5193))</f>
        <v/>
      </c>
      <c r="C5193" s="88"/>
      <c r="D5193" s="87" t="str">
        <f>IF($C5193="","",VLOOKUP($C5193,人员花名册!$B$2:$F$2001,2,0))</f>
        <v/>
      </c>
      <c r="E5193" s="87" t="str">
        <f>IF($C5193="","",VLOOKUP($C5193,人员花名册!$B$2:$F$2001,4,0))</f>
        <v/>
      </c>
      <c r="F5193" s="89" t="str">
        <f>IF($C5193="","",VLOOKUP($C5193,人员花名册!$B$2:$F$2001,5,0))</f>
        <v/>
      </c>
      <c r="G5193" s="29"/>
      <c r="H5193" s="29"/>
      <c r="I5193" s="87" t="str">
        <f>IF($C5193="","",VLOOKUP($H5193,培训课程清单!$B$2:$J$1700,2,0))</f>
        <v/>
      </c>
      <c r="J5193" s="87" t="str">
        <f>IF($C5193="","",VLOOKUP($H5193,培训课程清单!$B$2:$J$1700,3,0))</f>
        <v/>
      </c>
      <c r="K5193" s="87" t="str">
        <f>IF($H5193="","",VLOOKUP($H5193,培训课程清单!$B$2:$J$1700,4,0))</f>
        <v/>
      </c>
      <c r="L5193" s="29"/>
      <c r="M5193" s="89" t="str">
        <f>IF($H5193="","",VLOOKUP($H5193,培训课程清单!$B$2:$J$1700,7,0))</f>
        <v/>
      </c>
      <c r="N5193" s="87" t="str">
        <f>IF($H5193="","",VLOOKUP($H5193,培训课程清单!$B$2:$J$1700,8,0))</f>
        <v/>
      </c>
      <c r="O5193" s="29"/>
    </row>
    <row r="5194" spans="1:15">
      <c r="A5194" s="87" t="str">
        <f t="shared" si="81"/>
        <v/>
      </c>
      <c r="B5194" s="87" t="str">
        <f>IF(C5194="","",C5194&amp;COUNTIF($C$2:C5194,C5194))</f>
        <v/>
      </c>
      <c r="C5194" s="88"/>
      <c r="D5194" s="87" t="str">
        <f>IF($C5194="","",VLOOKUP($C5194,人员花名册!$B$2:$F$2001,2,0))</f>
        <v/>
      </c>
      <c r="E5194" s="87" t="str">
        <f>IF($C5194="","",VLOOKUP($C5194,人员花名册!$B$2:$F$2001,4,0))</f>
        <v/>
      </c>
      <c r="F5194" s="89" t="str">
        <f>IF($C5194="","",VLOOKUP($C5194,人员花名册!$B$2:$F$2001,5,0))</f>
        <v/>
      </c>
      <c r="G5194" s="29"/>
      <c r="H5194" s="29"/>
      <c r="I5194" s="87" t="str">
        <f>IF($C5194="","",VLOOKUP($H5194,培训课程清单!$B$2:$J$1700,2,0))</f>
        <v/>
      </c>
      <c r="J5194" s="87" t="str">
        <f>IF($C5194="","",VLOOKUP($H5194,培训课程清单!$B$2:$J$1700,3,0))</f>
        <v/>
      </c>
      <c r="K5194" s="87" t="str">
        <f>IF($H5194="","",VLOOKUP($H5194,培训课程清单!$B$2:$J$1700,4,0))</f>
        <v/>
      </c>
      <c r="L5194" s="29"/>
      <c r="M5194" s="89" t="str">
        <f>IF($H5194="","",VLOOKUP($H5194,培训课程清单!$B$2:$J$1700,7,0))</f>
        <v/>
      </c>
      <c r="N5194" s="87" t="str">
        <f>IF($H5194="","",VLOOKUP($H5194,培训课程清单!$B$2:$J$1700,8,0))</f>
        <v/>
      </c>
      <c r="O5194" s="29"/>
    </row>
    <row r="5195" spans="1:15">
      <c r="A5195" s="87" t="str">
        <f t="shared" si="81"/>
        <v/>
      </c>
      <c r="B5195" s="87" t="str">
        <f>IF(C5195="","",C5195&amp;COUNTIF($C$2:C5195,C5195))</f>
        <v/>
      </c>
      <c r="C5195" s="88"/>
      <c r="D5195" s="87" t="str">
        <f>IF($C5195="","",VLOOKUP($C5195,人员花名册!$B$2:$F$2001,2,0))</f>
        <v/>
      </c>
      <c r="E5195" s="87" t="str">
        <f>IF($C5195="","",VLOOKUP($C5195,人员花名册!$B$2:$F$2001,4,0))</f>
        <v/>
      </c>
      <c r="F5195" s="89" t="str">
        <f>IF($C5195="","",VLOOKUP($C5195,人员花名册!$B$2:$F$2001,5,0))</f>
        <v/>
      </c>
      <c r="G5195" s="29"/>
      <c r="H5195" s="29"/>
      <c r="I5195" s="87" t="str">
        <f>IF($C5195="","",VLOOKUP($H5195,培训课程清单!$B$2:$J$1700,2,0))</f>
        <v/>
      </c>
      <c r="J5195" s="87" t="str">
        <f>IF($C5195="","",VLOOKUP($H5195,培训课程清单!$B$2:$J$1700,3,0))</f>
        <v/>
      </c>
      <c r="K5195" s="87" t="str">
        <f>IF($H5195="","",VLOOKUP($H5195,培训课程清单!$B$2:$J$1700,4,0))</f>
        <v/>
      </c>
      <c r="L5195" s="29"/>
      <c r="M5195" s="89" t="str">
        <f>IF($H5195="","",VLOOKUP($H5195,培训课程清单!$B$2:$J$1700,7,0))</f>
        <v/>
      </c>
      <c r="N5195" s="87" t="str">
        <f>IF($H5195="","",VLOOKUP($H5195,培训课程清单!$B$2:$J$1700,8,0))</f>
        <v/>
      </c>
      <c r="O5195" s="29"/>
    </row>
    <row r="5196" spans="1:15">
      <c r="A5196" s="87" t="str">
        <f t="shared" si="81"/>
        <v/>
      </c>
      <c r="B5196" s="87" t="str">
        <f>IF(C5196="","",C5196&amp;COUNTIF($C$2:C5196,C5196))</f>
        <v/>
      </c>
      <c r="C5196" s="88"/>
      <c r="D5196" s="87" t="str">
        <f>IF($C5196="","",VLOOKUP($C5196,人员花名册!$B$2:$F$2001,2,0))</f>
        <v/>
      </c>
      <c r="E5196" s="87" t="str">
        <f>IF($C5196="","",VLOOKUP($C5196,人员花名册!$B$2:$F$2001,4,0))</f>
        <v/>
      </c>
      <c r="F5196" s="89" t="str">
        <f>IF($C5196="","",VLOOKUP($C5196,人员花名册!$B$2:$F$2001,5,0))</f>
        <v/>
      </c>
      <c r="G5196" s="29"/>
      <c r="H5196" s="29"/>
      <c r="I5196" s="87" t="str">
        <f>IF($C5196="","",VLOOKUP($H5196,培训课程清单!$B$2:$J$1700,2,0))</f>
        <v/>
      </c>
      <c r="J5196" s="87" t="str">
        <f>IF($C5196="","",VLOOKUP($H5196,培训课程清单!$B$2:$J$1700,3,0))</f>
        <v/>
      </c>
      <c r="K5196" s="87" t="str">
        <f>IF($H5196="","",VLOOKUP($H5196,培训课程清单!$B$2:$J$1700,4,0))</f>
        <v/>
      </c>
      <c r="L5196" s="29"/>
      <c r="M5196" s="89" t="str">
        <f>IF($H5196="","",VLOOKUP($H5196,培训课程清单!$B$2:$J$1700,7,0))</f>
        <v/>
      </c>
      <c r="N5196" s="87" t="str">
        <f>IF($H5196="","",VLOOKUP($H5196,培训课程清单!$B$2:$J$1700,8,0))</f>
        <v/>
      </c>
      <c r="O5196" s="29"/>
    </row>
    <row r="5197" spans="1:15">
      <c r="A5197" s="87" t="str">
        <f t="shared" si="81"/>
        <v/>
      </c>
      <c r="B5197" s="87" t="str">
        <f>IF(C5197="","",C5197&amp;COUNTIF($C$2:C5197,C5197))</f>
        <v/>
      </c>
      <c r="C5197" s="88"/>
      <c r="D5197" s="87" t="str">
        <f>IF($C5197="","",VLOOKUP($C5197,人员花名册!$B$2:$F$2001,2,0))</f>
        <v/>
      </c>
      <c r="E5197" s="87" t="str">
        <f>IF($C5197="","",VLOOKUP($C5197,人员花名册!$B$2:$F$2001,4,0))</f>
        <v/>
      </c>
      <c r="F5197" s="89" t="str">
        <f>IF($C5197="","",VLOOKUP($C5197,人员花名册!$B$2:$F$2001,5,0))</f>
        <v/>
      </c>
      <c r="G5197" s="29"/>
      <c r="H5197" s="29"/>
      <c r="I5197" s="87" t="str">
        <f>IF($C5197="","",VLOOKUP($H5197,培训课程清单!$B$2:$J$1700,2,0))</f>
        <v/>
      </c>
      <c r="J5197" s="87" t="str">
        <f>IF($C5197="","",VLOOKUP($H5197,培训课程清单!$B$2:$J$1700,3,0))</f>
        <v/>
      </c>
      <c r="K5197" s="87" t="str">
        <f>IF($H5197="","",VLOOKUP($H5197,培训课程清单!$B$2:$J$1700,4,0))</f>
        <v/>
      </c>
      <c r="L5197" s="29"/>
      <c r="M5197" s="89" t="str">
        <f>IF($H5197="","",VLOOKUP($H5197,培训课程清单!$B$2:$J$1700,7,0))</f>
        <v/>
      </c>
      <c r="N5197" s="87" t="str">
        <f>IF($H5197="","",VLOOKUP($H5197,培训课程清单!$B$2:$J$1700,8,0))</f>
        <v/>
      </c>
      <c r="O5197" s="29"/>
    </row>
    <row r="5198" spans="1:15">
      <c r="A5198" s="87" t="str">
        <f t="shared" si="81"/>
        <v/>
      </c>
      <c r="B5198" s="87" t="str">
        <f>IF(C5198="","",C5198&amp;COUNTIF($C$2:C5198,C5198))</f>
        <v/>
      </c>
      <c r="C5198" s="88"/>
      <c r="D5198" s="87" t="str">
        <f>IF($C5198="","",VLOOKUP($C5198,人员花名册!$B$2:$F$2001,2,0))</f>
        <v/>
      </c>
      <c r="E5198" s="87" t="str">
        <f>IF($C5198="","",VLOOKUP($C5198,人员花名册!$B$2:$F$2001,4,0))</f>
        <v/>
      </c>
      <c r="F5198" s="89" t="str">
        <f>IF($C5198="","",VLOOKUP($C5198,人员花名册!$B$2:$F$2001,5,0))</f>
        <v/>
      </c>
      <c r="G5198" s="29"/>
      <c r="H5198" s="29"/>
      <c r="I5198" s="87" t="str">
        <f>IF($C5198="","",VLOOKUP($H5198,培训课程清单!$B$2:$J$1700,2,0))</f>
        <v/>
      </c>
      <c r="J5198" s="87" t="str">
        <f>IF($C5198="","",VLOOKUP($H5198,培训课程清单!$B$2:$J$1700,3,0))</f>
        <v/>
      </c>
      <c r="K5198" s="87" t="str">
        <f>IF($H5198="","",VLOOKUP($H5198,培训课程清单!$B$2:$J$1700,4,0))</f>
        <v/>
      </c>
      <c r="L5198" s="29"/>
      <c r="M5198" s="89" t="str">
        <f>IF($H5198="","",VLOOKUP($H5198,培训课程清单!$B$2:$J$1700,7,0))</f>
        <v/>
      </c>
      <c r="N5198" s="87" t="str">
        <f>IF($H5198="","",VLOOKUP($H5198,培训课程清单!$B$2:$J$1700,8,0))</f>
        <v/>
      </c>
      <c r="O5198" s="29"/>
    </row>
    <row r="5199" spans="1:15">
      <c r="A5199" s="87" t="str">
        <f t="shared" si="81"/>
        <v/>
      </c>
      <c r="B5199" s="87" t="str">
        <f>IF(C5199="","",C5199&amp;COUNTIF($C$2:C5199,C5199))</f>
        <v/>
      </c>
      <c r="C5199" s="88"/>
      <c r="D5199" s="87" t="str">
        <f>IF($C5199="","",VLOOKUP($C5199,人员花名册!$B$2:$F$2001,2,0))</f>
        <v/>
      </c>
      <c r="E5199" s="87" t="str">
        <f>IF($C5199="","",VLOOKUP($C5199,人员花名册!$B$2:$F$2001,4,0))</f>
        <v/>
      </c>
      <c r="F5199" s="89" t="str">
        <f>IF($C5199="","",VLOOKUP($C5199,人员花名册!$B$2:$F$2001,5,0))</f>
        <v/>
      </c>
      <c r="G5199" s="29"/>
      <c r="H5199" s="29"/>
      <c r="I5199" s="87" t="str">
        <f>IF($C5199="","",VLOOKUP($H5199,培训课程清单!$B$2:$J$1700,2,0))</f>
        <v/>
      </c>
      <c r="J5199" s="87" t="str">
        <f>IF($C5199="","",VLOOKUP($H5199,培训课程清单!$B$2:$J$1700,3,0))</f>
        <v/>
      </c>
      <c r="K5199" s="87" t="str">
        <f>IF($H5199="","",VLOOKUP($H5199,培训课程清单!$B$2:$J$1700,4,0))</f>
        <v/>
      </c>
      <c r="L5199" s="29"/>
      <c r="M5199" s="89" t="str">
        <f>IF($H5199="","",VLOOKUP($H5199,培训课程清单!$B$2:$J$1700,7,0))</f>
        <v/>
      </c>
      <c r="N5199" s="87" t="str">
        <f>IF($H5199="","",VLOOKUP($H5199,培训课程清单!$B$2:$J$1700,8,0))</f>
        <v/>
      </c>
      <c r="O5199" s="29"/>
    </row>
    <row r="5200" spans="1:15">
      <c r="A5200" s="87" t="str">
        <f t="shared" si="81"/>
        <v/>
      </c>
      <c r="B5200" s="87" t="str">
        <f>IF(C5200="","",C5200&amp;COUNTIF($C$2:C5200,C5200))</f>
        <v/>
      </c>
      <c r="C5200" s="88"/>
      <c r="D5200" s="87" t="str">
        <f>IF($C5200="","",VLOOKUP($C5200,人员花名册!$B$2:$F$2001,2,0))</f>
        <v/>
      </c>
      <c r="E5200" s="87" t="str">
        <f>IF($C5200="","",VLOOKUP($C5200,人员花名册!$B$2:$F$2001,4,0))</f>
        <v/>
      </c>
      <c r="F5200" s="89" t="str">
        <f>IF($C5200="","",VLOOKUP($C5200,人员花名册!$B$2:$F$2001,5,0))</f>
        <v/>
      </c>
      <c r="G5200" s="29"/>
      <c r="H5200" s="29"/>
      <c r="I5200" s="87" t="str">
        <f>IF($C5200="","",VLOOKUP($H5200,培训课程清单!$B$2:$J$1700,2,0))</f>
        <v/>
      </c>
      <c r="J5200" s="87" t="str">
        <f>IF($C5200="","",VLOOKUP($H5200,培训课程清单!$B$2:$J$1700,3,0))</f>
        <v/>
      </c>
      <c r="K5200" s="87" t="str">
        <f>IF($H5200="","",VLOOKUP($H5200,培训课程清单!$B$2:$J$1700,4,0))</f>
        <v/>
      </c>
      <c r="L5200" s="29"/>
      <c r="M5200" s="89" t="str">
        <f>IF($H5200="","",VLOOKUP($H5200,培训课程清单!$B$2:$J$1700,7,0))</f>
        <v/>
      </c>
      <c r="N5200" s="87" t="str">
        <f>IF($H5200="","",VLOOKUP($H5200,培训课程清单!$B$2:$J$1700,8,0))</f>
        <v/>
      </c>
      <c r="O5200" s="29"/>
    </row>
    <row r="5201" spans="1:15">
      <c r="A5201" s="87" t="str">
        <f t="shared" ref="A5201:A5264" si="82">IF(C5200="","",A5200+1)</f>
        <v/>
      </c>
      <c r="B5201" s="87" t="str">
        <f>IF(C5201="","",C5201&amp;COUNTIF($C$2:C5201,C5201))</f>
        <v/>
      </c>
      <c r="C5201" s="88"/>
      <c r="D5201" s="87" t="str">
        <f>IF($C5201="","",VLOOKUP($C5201,人员花名册!$B$2:$F$2001,2,0))</f>
        <v/>
      </c>
      <c r="E5201" s="87" t="str">
        <f>IF($C5201="","",VLOOKUP($C5201,人员花名册!$B$2:$F$2001,4,0))</f>
        <v/>
      </c>
      <c r="F5201" s="89" t="str">
        <f>IF($C5201="","",VLOOKUP($C5201,人员花名册!$B$2:$F$2001,5,0))</f>
        <v/>
      </c>
      <c r="G5201" s="29"/>
      <c r="H5201" s="29"/>
      <c r="I5201" s="87" t="str">
        <f>IF($C5201="","",VLOOKUP($H5201,培训课程清单!$B$2:$J$1700,2,0))</f>
        <v/>
      </c>
      <c r="J5201" s="87" t="str">
        <f>IF($C5201="","",VLOOKUP($H5201,培训课程清单!$B$2:$J$1700,3,0))</f>
        <v/>
      </c>
      <c r="K5201" s="87" t="str">
        <f>IF($H5201="","",VLOOKUP($H5201,培训课程清单!$B$2:$J$1700,4,0))</f>
        <v/>
      </c>
      <c r="L5201" s="29"/>
      <c r="M5201" s="89" t="str">
        <f>IF($H5201="","",VLOOKUP($H5201,培训课程清单!$B$2:$J$1700,7,0))</f>
        <v/>
      </c>
      <c r="N5201" s="87" t="str">
        <f>IF($H5201="","",VLOOKUP($H5201,培训课程清单!$B$2:$J$1700,8,0))</f>
        <v/>
      </c>
      <c r="O5201" s="29"/>
    </row>
    <row r="5202" spans="1:15">
      <c r="A5202" s="87" t="str">
        <f t="shared" si="82"/>
        <v/>
      </c>
      <c r="B5202" s="87" t="str">
        <f>IF(C5202="","",C5202&amp;COUNTIF($C$2:C5202,C5202))</f>
        <v/>
      </c>
      <c r="C5202" s="88"/>
      <c r="D5202" s="87" t="str">
        <f>IF($C5202="","",VLOOKUP($C5202,人员花名册!$B$2:$F$2001,2,0))</f>
        <v/>
      </c>
      <c r="E5202" s="87" t="str">
        <f>IF($C5202="","",VLOOKUP($C5202,人员花名册!$B$2:$F$2001,4,0))</f>
        <v/>
      </c>
      <c r="F5202" s="89" t="str">
        <f>IF($C5202="","",VLOOKUP($C5202,人员花名册!$B$2:$F$2001,5,0))</f>
        <v/>
      </c>
      <c r="G5202" s="29"/>
      <c r="H5202" s="29"/>
      <c r="I5202" s="87" t="str">
        <f>IF($C5202="","",VLOOKUP($H5202,培训课程清单!$B$2:$J$1700,2,0))</f>
        <v/>
      </c>
      <c r="J5202" s="87" t="str">
        <f>IF($C5202="","",VLOOKUP($H5202,培训课程清单!$B$2:$J$1700,3,0))</f>
        <v/>
      </c>
      <c r="K5202" s="87" t="str">
        <f>IF($H5202="","",VLOOKUP($H5202,培训课程清单!$B$2:$J$1700,4,0))</f>
        <v/>
      </c>
      <c r="L5202" s="29"/>
      <c r="M5202" s="89" t="str">
        <f>IF($H5202="","",VLOOKUP($H5202,培训课程清单!$B$2:$J$1700,7,0))</f>
        <v/>
      </c>
      <c r="N5202" s="87" t="str">
        <f>IF($H5202="","",VLOOKUP($H5202,培训课程清单!$B$2:$J$1700,8,0))</f>
        <v/>
      </c>
      <c r="O5202" s="29"/>
    </row>
    <row r="5203" spans="1:15">
      <c r="A5203" s="87" t="str">
        <f t="shared" si="82"/>
        <v/>
      </c>
      <c r="B5203" s="87" t="str">
        <f>IF(C5203="","",C5203&amp;COUNTIF($C$2:C5203,C5203))</f>
        <v/>
      </c>
      <c r="C5203" s="88"/>
      <c r="D5203" s="87" t="str">
        <f>IF($C5203="","",VLOOKUP($C5203,人员花名册!$B$2:$F$2001,2,0))</f>
        <v/>
      </c>
      <c r="E5203" s="87" t="str">
        <f>IF($C5203="","",VLOOKUP($C5203,人员花名册!$B$2:$F$2001,4,0))</f>
        <v/>
      </c>
      <c r="F5203" s="89" t="str">
        <f>IF($C5203="","",VLOOKUP($C5203,人员花名册!$B$2:$F$2001,5,0))</f>
        <v/>
      </c>
      <c r="G5203" s="29"/>
      <c r="H5203" s="29"/>
      <c r="I5203" s="87" t="str">
        <f>IF($C5203="","",VLOOKUP($H5203,培训课程清单!$B$2:$J$1700,2,0))</f>
        <v/>
      </c>
      <c r="J5203" s="87" t="str">
        <f>IF($C5203="","",VLOOKUP($H5203,培训课程清单!$B$2:$J$1700,3,0))</f>
        <v/>
      </c>
      <c r="K5203" s="87" t="str">
        <f>IF($H5203="","",VLOOKUP($H5203,培训课程清单!$B$2:$J$1700,4,0))</f>
        <v/>
      </c>
      <c r="L5203" s="29"/>
      <c r="M5203" s="89" t="str">
        <f>IF($H5203="","",VLOOKUP($H5203,培训课程清单!$B$2:$J$1700,7,0))</f>
        <v/>
      </c>
      <c r="N5203" s="87" t="str">
        <f>IF($H5203="","",VLOOKUP($H5203,培训课程清单!$B$2:$J$1700,8,0))</f>
        <v/>
      </c>
      <c r="O5203" s="29"/>
    </row>
    <row r="5204" spans="1:15">
      <c r="A5204" s="87" t="str">
        <f t="shared" si="82"/>
        <v/>
      </c>
      <c r="B5204" s="87" t="str">
        <f>IF(C5204="","",C5204&amp;COUNTIF($C$2:C5204,C5204))</f>
        <v/>
      </c>
      <c r="C5204" s="88"/>
      <c r="D5204" s="87" t="str">
        <f>IF($C5204="","",VLOOKUP($C5204,人员花名册!$B$2:$F$2001,2,0))</f>
        <v/>
      </c>
      <c r="E5204" s="87" t="str">
        <f>IF($C5204="","",VLOOKUP($C5204,人员花名册!$B$2:$F$2001,4,0))</f>
        <v/>
      </c>
      <c r="F5204" s="89" t="str">
        <f>IF($C5204="","",VLOOKUP($C5204,人员花名册!$B$2:$F$2001,5,0))</f>
        <v/>
      </c>
      <c r="G5204" s="29"/>
      <c r="H5204" s="29"/>
      <c r="I5204" s="87" t="str">
        <f>IF($C5204="","",VLOOKUP($H5204,培训课程清单!$B$2:$J$1700,2,0))</f>
        <v/>
      </c>
      <c r="J5204" s="87" t="str">
        <f>IF($C5204="","",VLOOKUP($H5204,培训课程清单!$B$2:$J$1700,3,0))</f>
        <v/>
      </c>
      <c r="K5204" s="87" t="str">
        <f>IF($H5204="","",VLOOKUP($H5204,培训课程清单!$B$2:$J$1700,4,0))</f>
        <v/>
      </c>
      <c r="L5204" s="29"/>
      <c r="M5204" s="89" t="str">
        <f>IF($H5204="","",VLOOKUP($H5204,培训课程清单!$B$2:$J$1700,7,0))</f>
        <v/>
      </c>
      <c r="N5204" s="87" t="str">
        <f>IF($H5204="","",VLOOKUP($H5204,培训课程清单!$B$2:$J$1700,8,0))</f>
        <v/>
      </c>
      <c r="O5204" s="29"/>
    </row>
    <row r="5205" spans="1:15">
      <c r="A5205" s="87" t="str">
        <f t="shared" si="82"/>
        <v/>
      </c>
      <c r="B5205" s="87" t="str">
        <f>IF(C5205="","",C5205&amp;COUNTIF($C$2:C5205,C5205))</f>
        <v/>
      </c>
      <c r="C5205" s="88"/>
      <c r="D5205" s="87" t="str">
        <f>IF($C5205="","",VLOOKUP($C5205,人员花名册!$B$2:$F$2001,2,0))</f>
        <v/>
      </c>
      <c r="E5205" s="87" t="str">
        <f>IF($C5205="","",VLOOKUP($C5205,人员花名册!$B$2:$F$2001,4,0))</f>
        <v/>
      </c>
      <c r="F5205" s="89" t="str">
        <f>IF($C5205="","",VLOOKUP($C5205,人员花名册!$B$2:$F$2001,5,0))</f>
        <v/>
      </c>
      <c r="G5205" s="29"/>
      <c r="H5205" s="29"/>
      <c r="I5205" s="87" t="str">
        <f>IF($C5205="","",VLOOKUP($H5205,培训课程清单!$B$2:$J$1700,2,0))</f>
        <v/>
      </c>
      <c r="J5205" s="87" t="str">
        <f>IF($C5205="","",VLOOKUP($H5205,培训课程清单!$B$2:$J$1700,3,0))</f>
        <v/>
      </c>
      <c r="K5205" s="87" t="str">
        <f>IF($H5205="","",VLOOKUP($H5205,培训课程清单!$B$2:$J$1700,4,0))</f>
        <v/>
      </c>
      <c r="L5205" s="29"/>
      <c r="M5205" s="89" t="str">
        <f>IF($H5205="","",VLOOKUP($H5205,培训课程清单!$B$2:$J$1700,7,0))</f>
        <v/>
      </c>
      <c r="N5205" s="87" t="str">
        <f>IF($H5205="","",VLOOKUP($H5205,培训课程清单!$B$2:$J$1700,8,0))</f>
        <v/>
      </c>
      <c r="O5205" s="29"/>
    </row>
    <row r="5206" spans="1:15">
      <c r="A5206" s="87" t="str">
        <f t="shared" si="82"/>
        <v/>
      </c>
      <c r="B5206" s="87" t="str">
        <f>IF(C5206="","",C5206&amp;COUNTIF($C$2:C5206,C5206))</f>
        <v/>
      </c>
      <c r="C5206" s="88"/>
      <c r="D5206" s="87" t="str">
        <f>IF($C5206="","",VLOOKUP($C5206,人员花名册!$B$2:$F$2001,2,0))</f>
        <v/>
      </c>
      <c r="E5206" s="87" t="str">
        <f>IF($C5206="","",VLOOKUP($C5206,人员花名册!$B$2:$F$2001,4,0))</f>
        <v/>
      </c>
      <c r="F5206" s="89" t="str">
        <f>IF($C5206="","",VLOOKUP($C5206,人员花名册!$B$2:$F$2001,5,0))</f>
        <v/>
      </c>
      <c r="G5206" s="29"/>
      <c r="H5206" s="29"/>
      <c r="I5206" s="87" t="str">
        <f>IF($C5206="","",VLOOKUP($H5206,培训课程清单!$B$2:$J$1700,2,0))</f>
        <v/>
      </c>
      <c r="J5206" s="87" t="str">
        <f>IF($C5206="","",VLOOKUP($H5206,培训课程清单!$B$2:$J$1700,3,0))</f>
        <v/>
      </c>
      <c r="K5206" s="87" t="str">
        <f>IF($H5206="","",VLOOKUP($H5206,培训课程清单!$B$2:$J$1700,4,0))</f>
        <v/>
      </c>
      <c r="L5206" s="29"/>
      <c r="M5206" s="89" t="str">
        <f>IF($H5206="","",VLOOKUP($H5206,培训课程清单!$B$2:$J$1700,7,0))</f>
        <v/>
      </c>
      <c r="N5206" s="87" t="str">
        <f>IF($H5206="","",VLOOKUP($H5206,培训课程清单!$B$2:$J$1700,8,0))</f>
        <v/>
      </c>
      <c r="O5206" s="29"/>
    </row>
    <row r="5207" spans="1:15">
      <c r="A5207" s="87" t="str">
        <f t="shared" si="82"/>
        <v/>
      </c>
      <c r="B5207" s="87" t="str">
        <f>IF(C5207="","",C5207&amp;COUNTIF($C$2:C5207,C5207))</f>
        <v/>
      </c>
      <c r="C5207" s="88"/>
      <c r="D5207" s="87" t="str">
        <f>IF($C5207="","",VLOOKUP($C5207,人员花名册!$B$2:$F$2001,2,0))</f>
        <v/>
      </c>
      <c r="E5207" s="87" t="str">
        <f>IF($C5207="","",VLOOKUP($C5207,人员花名册!$B$2:$F$2001,4,0))</f>
        <v/>
      </c>
      <c r="F5207" s="89" t="str">
        <f>IF($C5207="","",VLOOKUP($C5207,人员花名册!$B$2:$F$2001,5,0))</f>
        <v/>
      </c>
      <c r="G5207" s="29"/>
      <c r="H5207" s="29"/>
      <c r="I5207" s="87" t="str">
        <f>IF($C5207="","",VLOOKUP($H5207,培训课程清单!$B$2:$J$1700,2,0))</f>
        <v/>
      </c>
      <c r="J5207" s="87" t="str">
        <f>IF($C5207="","",VLOOKUP($H5207,培训课程清单!$B$2:$J$1700,3,0))</f>
        <v/>
      </c>
      <c r="K5207" s="87" t="str">
        <f>IF($H5207="","",VLOOKUP($H5207,培训课程清单!$B$2:$J$1700,4,0))</f>
        <v/>
      </c>
      <c r="L5207" s="29"/>
      <c r="M5207" s="89" t="str">
        <f>IF($H5207="","",VLOOKUP($H5207,培训课程清单!$B$2:$J$1700,7,0))</f>
        <v/>
      </c>
      <c r="N5207" s="87" t="str">
        <f>IF($H5207="","",VLOOKUP($H5207,培训课程清单!$B$2:$J$1700,8,0))</f>
        <v/>
      </c>
      <c r="O5207" s="29"/>
    </row>
    <row r="5208" spans="1:15">
      <c r="A5208" s="87" t="str">
        <f t="shared" si="82"/>
        <v/>
      </c>
      <c r="B5208" s="87" t="str">
        <f>IF(C5208="","",C5208&amp;COUNTIF($C$2:C5208,C5208))</f>
        <v/>
      </c>
      <c r="C5208" s="88"/>
      <c r="D5208" s="87" t="str">
        <f>IF($C5208="","",VLOOKUP($C5208,人员花名册!$B$2:$F$2001,2,0))</f>
        <v/>
      </c>
      <c r="E5208" s="87" t="str">
        <f>IF($C5208="","",VLOOKUP($C5208,人员花名册!$B$2:$F$2001,4,0))</f>
        <v/>
      </c>
      <c r="F5208" s="89" t="str">
        <f>IF($C5208="","",VLOOKUP($C5208,人员花名册!$B$2:$F$2001,5,0))</f>
        <v/>
      </c>
      <c r="G5208" s="29"/>
      <c r="H5208" s="29"/>
      <c r="I5208" s="87" t="str">
        <f>IF($C5208="","",VLOOKUP($H5208,培训课程清单!$B$2:$J$1700,2,0))</f>
        <v/>
      </c>
      <c r="J5208" s="87" t="str">
        <f>IF($C5208="","",VLOOKUP($H5208,培训课程清单!$B$2:$J$1700,3,0))</f>
        <v/>
      </c>
      <c r="K5208" s="87" t="str">
        <f>IF($H5208="","",VLOOKUP($H5208,培训课程清单!$B$2:$J$1700,4,0))</f>
        <v/>
      </c>
      <c r="L5208" s="29"/>
      <c r="M5208" s="89" t="str">
        <f>IF($H5208="","",VLOOKUP($H5208,培训课程清单!$B$2:$J$1700,7,0))</f>
        <v/>
      </c>
      <c r="N5208" s="87" t="str">
        <f>IF($H5208="","",VLOOKUP($H5208,培训课程清单!$B$2:$J$1700,8,0))</f>
        <v/>
      </c>
      <c r="O5208" s="29"/>
    </row>
    <row r="5209" spans="1:15">
      <c r="A5209" s="87" t="str">
        <f t="shared" si="82"/>
        <v/>
      </c>
      <c r="B5209" s="87" t="str">
        <f>IF(C5209="","",C5209&amp;COUNTIF($C$2:C5209,C5209))</f>
        <v/>
      </c>
      <c r="C5209" s="88"/>
      <c r="D5209" s="87" t="str">
        <f>IF($C5209="","",VLOOKUP($C5209,人员花名册!$B$2:$F$2001,2,0))</f>
        <v/>
      </c>
      <c r="E5209" s="87" t="str">
        <f>IF($C5209="","",VLOOKUP($C5209,人员花名册!$B$2:$F$2001,4,0))</f>
        <v/>
      </c>
      <c r="F5209" s="89" t="str">
        <f>IF($C5209="","",VLOOKUP($C5209,人员花名册!$B$2:$F$2001,5,0))</f>
        <v/>
      </c>
      <c r="G5209" s="29"/>
      <c r="H5209" s="29"/>
      <c r="I5209" s="87" t="str">
        <f>IF($C5209="","",VLOOKUP($H5209,培训课程清单!$B$2:$J$1700,2,0))</f>
        <v/>
      </c>
      <c r="J5209" s="87" t="str">
        <f>IF($C5209="","",VLOOKUP($H5209,培训课程清单!$B$2:$J$1700,3,0))</f>
        <v/>
      </c>
      <c r="K5209" s="87" t="str">
        <f>IF($H5209="","",VLOOKUP($H5209,培训课程清单!$B$2:$J$1700,4,0))</f>
        <v/>
      </c>
      <c r="L5209" s="29"/>
      <c r="M5209" s="89" t="str">
        <f>IF($H5209="","",VLOOKUP($H5209,培训课程清单!$B$2:$J$1700,7,0))</f>
        <v/>
      </c>
      <c r="N5209" s="87" t="str">
        <f>IF($H5209="","",VLOOKUP($H5209,培训课程清单!$B$2:$J$1700,8,0))</f>
        <v/>
      </c>
      <c r="O5209" s="29"/>
    </row>
    <row r="5210" spans="1:15">
      <c r="A5210" s="87" t="str">
        <f t="shared" si="82"/>
        <v/>
      </c>
      <c r="B5210" s="87" t="str">
        <f>IF(C5210="","",C5210&amp;COUNTIF($C$2:C5210,C5210))</f>
        <v/>
      </c>
      <c r="C5210" s="88"/>
      <c r="D5210" s="87" t="str">
        <f>IF($C5210="","",VLOOKUP($C5210,人员花名册!$B$2:$F$2001,2,0))</f>
        <v/>
      </c>
      <c r="E5210" s="87" t="str">
        <f>IF($C5210="","",VLOOKUP($C5210,人员花名册!$B$2:$F$2001,4,0))</f>
        <v/>
      </c>
      <c r="F5210" s="89" t="str">
        <f>IF($C5210="","",VLOOKUP($C5210,人员花名册!$B$2:$F$2001,5,0))</f>
        <v/>
      </c>
      <c r="G5210" s="29"/>
      <c r="H5210" s="29"/>
      <c r="I5210" s="87" t="str">
        <f>IF($C5210="","",VLOOKUP($H5210,培训课程清单!$B$2:$J$1700,2,0))</f>
        <v/>
      </c>
      <c r="J5210" s="87" t="str">
        <f>IF($C5210="","",VLOOKUP($H5210,培训课程清单!$B$2:$J$1700,3,0))</f>
        <v/>
      </c>
      <c r="K5210" s="87" t="str">
        <f>IF($H5210="","",VLOOKUP($H5210,培训课程清单!$B$2:$J$1700,4,0))</f>
        <v/>
      </c>
      <c r="L5210" s="29"/>
      <c r="M5210" s="89" t="str">
        <f>IF($H5210="","",VLOOKUP($H5210,培训课程清单!$B$2:$J$1700,7,0))</f>
        <v/>
      </c>
      <c r="N5210" s="87" t="str">
        <f>IF($H5210="","",VLOOKUP($H5210,培训课程清单!$B$2:$J$1700,8,0))</f>
        <v/>
      </c>
      <c r="O5210" s="29"/>
    </row>
    <row r="5211" spans="1:15">
      <c r="A5211" s="87" t="str">
        <f t="shared" si="82"/>
        <v/>
      </c>
      <c r="B5211" s="87" t="str">
        <f>IF(C5211="","",C5211&amp;COUNTIF($C$2:C5211,C5211))</f>
        <v/>
      </c>
      <c r="C5211" s="88"/>
      <c r="D5211" s="87" t="str">
        <f>IF($C5211="","",VLOOKUP($C5211,人员花名册!$B$2:$F$2001,2,0))</f>
        <v/>
      </c>
      <c r="E5211" s="87" t="str">
        <f>IF($C5211="","",VLOOKUP($C5211,人员花名册!$B$2:$F$2001,4,0))</f>
        <v/>
      </c>
      <c r="F5211" s="89" t="str">
        <f>IF($C5211="","",VLOOKUP($C5211,人员花名册!$B$2:$F$2001,5,0))</f>
        <v/>
      </c>
      <c r="G5211" s="29"/>
      <c r="H5211" s="29"/>
      <c r="I5211" s="87" t="str">
        <f>IF($C5211="","",VLOOKUP($H5211,培训课程清单!$B$2:$J$1700,2,0))</f>
        <v/>
      </c>
      <c r="J5211" s="87" t="str">
        <f>IF($C5211="","",VLOOKUP($H5211,培训课程清单!$B$2:$J$1700,3,0))</f>
        <v/>
      </c>
      <c r="K5211" s="87" t="str">
        <f>IF($H5211="","",VLOOKUP($H5211,培训课程清单!$B$2:$J$1700,4,0))</f>
        <v/>
      </c>
      <c r="L5211" s="29"/>
      <c r="M5211" s="89" t="str">
        <f>IF($H5211="","",VLOOKUP($H5211,培训课程清单!$B$2:$J$1700,7,0))</f>
        <v/>
      </c>
      <c r="N5211" s="87" t="str">
        <f>IF($H5211="","",VLOOKUP($H5211,培训课程清单!$B$2:$J$1700,8,0))</f>
        <v/>
      </c>
      <c r="O5211" s="29"/>
    </row>
    <row r="5212" spans="1:15">
      <c r="A5212" s="87" t="str">
        <f t="shared" si="82"/>
        <v/>
      </c>
      <c r="B5212" s="87" t="str">
        <f>IF(C5212="","",C5212&amp;COUNTIF($C$2:C5212,C5212))</f>
        <v/>
      </c>
      <c r="C5212" s="88"/>
      <c r="D5212" s="87" t="str">
        <f>IF($C5212="","",VLOOKUP($C5212,人员花名册!$B$2:$F$2001,2,0))</f>
        <v/>
      </c>
      <c r="E5212" s="87" t="str">
        <f>IF($C5212="","",VLOOKUP($C5212,人员花名册!$B$2:$F$2001,4,0))</f>
        <v/>
      </c>
      <c r="F5212" s="89" t="str">
        <f>IF($C5212="","",VLOOKUP($C5212,人员花名册!$B$2:$F$2001,5,0))</f>
        <v/>
      </c>
      <c r="G5212" s="29"/>
      <c r="H5212" s="29"/>
      <c r="I5212" s="87" t="str">
        <f>IF($C5212="","",VLOOKUP($H5212,培训课程清单!$B$2:$J$1700,2,0))</f>
        <v/>
      </c>
      <c r="J5212" s="87" t="str">
        <f>IF($C5212="","",VLOOKUP($H5212,培训课程清单!$B$2:$J$1700,3,0))</f>
        <v/>
      </c>
      <c r="K5212" s="87" t="str">
        <f>IF($H5212="","",VLOOKUP($H5212,培训课程清单!$B$2:$J$1700,4,0))</f>
        <v/>
      </c>
      <c r="L5212" s="29"/>
      <c r="M5212" s="89" t="str">
        <f>IF($H5212="","",VLOOKUP($H5212,培训课程清单!$B$2:$J$1700,7,0))</f>
        <v/>
      </c>
      <c r="N5212" s="87" t="str">
        <f>IF($H5212="","",VLOOKUP($H5212,培训课程清单!$B$2:$J$1700,8,0))</f>
        <v/>
      </c>
      <c r="O5212" s="29"/>
    </row>
    <row r="5213" spans="1:15">
      <c r="A5213" s="87" t="str">
        <f t="shared" si="82"/>
        <v/>
      </c>
      <c r="B5213" s="87" t="str">
        <f>IF(C5213="","",C5213&amp;COUNTIF($C$2:C5213,C5213))</f>
        <v/>
      </c>
      <c r="C5213" s="88"/>
      <c r="D5213" s="87" t="str">
        <f>IF($C5213="","",VLOOKUP($C5213,人员花名册!$B$2:$F$2001,2,0))</f>
        <v/>
      </c>
      <c r="E5213" s="87" t="str">
        <f>IF($C5213="","",VLOOKUP($C5213,人员花名册!$B$2:$F$2001,4,0))</f>
        <v/>
      </c>
      <c r="F5213" s="89" t="str">
        <f>IF($C5213="","",VLOOKUP($C5213,人员花名册!$B$2:$F$2001,5,0))</f>
        <v/>
      </c>
      <c r="G5213" s="29"/>
      <c r="H5213" s="29"/>
      <c r="I5213" s="87" t="str">
        <f>IF($C5213="","",VLOOKUP($H5213,培训课程清单!$B$2:$J$1700,2,0))</f>
        <v/>
      </c>
      <c r="J5213" s="87" t="str">
        <f>IF($C5213="","",VLOOKUP($H5213,培训课程清单!$B$2:$J$1700,3,0))</f>
        <v/>
      </c>
      <c r="K5213" s="87" t="str">
        <f>IF($H5213="","",VLOOKUP($H5213,培训课程清单!$B$2:$J$1700,4,0))</f>
        <v/>
      </c>
      <c r="L5213" s="29"/>
      <c r="M5213" s="89" t="str">
        <f>IF($H5213="","",VLOOKUP($H5213,培训课程清单!$B$2:$J$1700,7,0))</f>
        <v/>
      </c>
      <c r="N5213" s="87" t="str">
        <f>IF($H5213="","",VLOOKUP($H5213,培训课程清单!$B$2:$J$1700,8,0))</f>
        <v/>
      </c>
      <c r="O5213" s="29"/>
    </row>
    <row r="5214" spans="1:15">
      <c r="A5214" s="87" t="str">
        <f t="shared" si="82"/>
        <v/>
      </c>
      <c r="B5214" s="87" t="str">
        <f>IF(C5214="","",C5214&amp;COUNTIF($C$2:C5214,C5214))</f>
        <v/>
      </c>
      <c r="C5214" s="88"/>
      <c r="D5214" s="87" t="str">
        <f>IF($C5214="","",VLOOKUP($C5214,人员花名册!$B$2:$F$2001,2,0))</f>
        <v/>
      </c>
      <c r="E5214" s="87" t="str">
        <f>IF($C5214="","",VLOOKUP($C5214,人员花名册!$B$2:$F$2001,4,0))</f>
        <v/>
      </c>
      <c r="F5214" s="89" t="str">
        <f>IF($C5214="","",VLOOKUP($C5214,人员花名册!$B$2:$F$2001,5,0))</f>
        <v/>
      </c>
      <c r="G5214" s="29"/>
      <c r="H5214" s="29"/>
      <c r="I5214" s="87" t="str">
        <f>IF($C5214="","",VLOOKUP($H5214,培训课程清单!$B$2:$J$1700,2,0))</f>
        <v/>
      </c>
      <c r="J5214" s="87" t="str">
        <f>IF($C5214="","",VLOOKUP($H5214,培训课程清单!$B$2:$J$1700,3,0))</f>
        <v/>
      </c>
      <c r="K5214" s="87" t="str">
        <f>IF($H5214="","",VLOOKUP($H5214,培训课程清单!$B$2:$J$1700,4,0))</f>
        <v/>
      </c>
      <c r="L5214" s="29"/>
      <c r="M5214" s="89" t="str">
        <f>IF($H5214="","",VLOOKUP($H5214,培训课程清单!$B$2:$J$1700,7,0))</f>
        <v/>
      </c>
      <c r="N5214" s="87" t="str">
        <f>IF($H5214="","",VLOOKUP($H5214,培训课程清单!$B$2:$J$1700,8,0))</f>
        <v/>
      </c>
      <c r="O5214" s="29"/>
    </row>
    <row r="5215" spans="1:15">
      <c r="A5215" s="87" t="str">
        <f t="shared" si="82"/>
        <v/>
      </c>
      <c r="B5215" s="87" t="str">
        <f>IF(C5215="","",C5215&amp;COUNTIF($C$2:C5215,C5215))</f>
        <v/>
      </c>
      <c r="C5215" s="88"/>
      <c r="D5215" s="87" t="str">
        <f>IF($C5215="","",VLOOKUP($C5215,人员花名册!$B$2:$F$2001,2,0))</f>
        <v/>
      </c>
      <c r="E5215" s="87" t="str">
        <f>IF($C5215="","",VLOOKUP($C5215,人员花名册!$B$2:$F$2001,4,0))</f>
        <v/>
      </c>
      <c r="F5215" s="89" t="str">
        <f>IF($C5215="","",VLOOKUP($C5215,人员花名册!$B$2:$F$2001,5,0))</f>
        <v/>
      </c>
      <c r="G5215" s="29"/>
      <c r="H5215" s="29"/>
      <c r="I5215" s="87" t="str">
        <f>IF($C5215="","",VLOOKUP($H5215,培训课程清单!$B$2:$J$1700,2,0))</f>
        <v/>
      </c>
      <c r="J5215" s="87" t="str">
        <f>IF($C5215="","",VLOOKUP($H5215,培训课程清单!$B$2:$J$1700,3,0))</f>
        <v/>
      </c>
      <c r="K5215" s="87" t="str">
        <f>IF($H5215="","",VLOOKUP($H5215,培训课程清单!$B$2:$J$1700,4,0))</f>
        <v/>
      </c>
      <c r="L5215" s="29"/>
      <c r="M5215" s="89" t="str">
        <f>IF($H5215="","",VLOOKUP($H5215,培训课程清单!$B$2:$J$1700,7,0))</f>
        <v/>
      </c>
      <c r="N5215" s="87" t="str">
        <f>IF($H5215="","",VLOOKUP($H5215,培训课程清单!$B$2:$J$1700,8,0))</f>
        <v/>
      </c>
      <c r="O5215" s="29"/>
    </row>
    <row r="5216" spans="1:15">
      <c r="A5216" s="87" t="str">
        <f t="shared" si="82"/>
        <v/>
      </c>
      <c r="B5216" s="87" t="str">
        <f>IF(C5216="","",C5216&amp;COUNTIF($C$2:C5216,C5216))</f>
        <v/>
      </c>
      <c r="C5216" s="88"/>
      <c r="D5216" s="87" t="str">
        <f>IF($C5216="","",VLOOKUP($C5216,人员花名册!$B$2:$F$2001,2,0))</f>
        <v/>
      </c>
      <c r="E5216" s="87" t="str">
        <f>IF($C5216="","",VLOOKUP($C5216,人员花名册!$B$2:$F$2001,4,0))</f>
        <v/>
      </c>
      <c r="F5216" s="89" t="str">
        <f>IF($C5216="","",VLOOKUP($C5216,人员花名册!$B$2:$F$2001,5,0))</f>
        <v/>
      </c>
      <c r="G5216" s="29"/>
      <c r="H5216" s="29"/>
      <c r="I5216" s="87" t="str">
        <f>IF($C5216="","",VLOOKUP($H5216,培训课程清单!$B$2:$J$1700,2,0))</f>
        <v/>
      </c>
      <c r="J5216" s="87" t="str">
        <f>IF($C5216="","",VLOOKUP($H5216,培训课程清单!$B$2:$J$1700,3,0))</f>
        <v/>
      </c>
      <c r="K5216" s="87" t="str">
        <f>IF($H5216="","",VLOOKUP($H5216,培训课程清单!$B$2:$J$1700,4,0))</f>
        <v/>
      </c>
      <c r="L5216" s="29"/>
      <c r="M5216" s="89" t="str">
        <f>IF($H5216="","",VLOOKUP($H5216,培训课程清单!$B$2:$J$1700,7,0))</f>
        <v/>
      </c>
      <c r="N5216" s="87" t="str">
        <f>IF($H5216="","",VLOOKUP($H5216,培训课程清单!$B$2:$J$1700,8,0))</f>
        <v/>
      </c>
      <c r="O5216" s="29"/>
    </row>
    <row r="5217" spans="1:15">
      <c r="A5217" s="87" t="str">
        <f t="shared" si="82"/>
        <v/>
      </c>
      <c r="B5217" s="87" t="str">
        <f>IF(C5217="","",C5217&amp;COUNTIF($C$2:C5217,C5217))</f>
        <v/>
      </c>
      <c r="C5217" s="88"/>
      <c r="D5217" s="87" t="str">
        <f>IF($C5217="","",VLOOKUP($C5217,人员花名册!$B$2:$F$2001,2,0))</f>
        <v/>
      </c>
      <c r="E5217" s="87" t="str">
        <f>IF($C5217="","",VLOOKUP($C5217,人员花名册!$B$2:$F$2001,4,0))</f>
        <v/>
      </c>
      <c r="F5217" s="89" t="str">
        <f>IF($C5217="","",VLOOKUP($C5217,人员花名册!$B$2:$F$2001,5,0))</f>
        <v/>
      </c>
      <c r="G5217" s="29"/>
      <c r="H5217" s="29"/>
      <c r="I5217" s="87" t="str">
        <f>IF($C5217="","",VLOOKUP($H5217,培训课程清单!$B$2:$J$1700,2,0))</f>
        <v/>
      </c>
      <c r="J5217" s="87" t="str">
        <f>IF($C5217="","",VLOOKUP($H5217,培训课程清单!$B$2:$J$1700,3,0))</f>
        <v/>
      </c>
      <c r="K5217" s="87" t="str">
        <f>IF($H5217="","",VLOOKUP($H5217,培训课程清单!$B$2:$J$1700,4,0))</f>
        <v/>
      </c>
      <c r="L5217" s="29"/>
      <c r="M5217" s="89" t="str">
        <f>IF($H5217="","",VLOOKUP($H5217,培训课程清单!$B$2:$J$1700,7,0))</f>
        <v/>
      </c>
      <c r="N5217" s="87" t="str">
        <f>IF($H5217="","",VLOOKUP($H5217,培训课程清单!$B$2:$J$1700,8,0))</f>
        <v/>
      </c>
      <c r="O5217" s="29"/>
    </row>
    <row r="5218" spans="1:15">
      <c r="A5218" s="87" t="str">
        <f t="shared" si="82"/>
        <v/>
      </c>
      <c r="B5218" s="87" t="str">
        <f>IF(C5218="","",C5218&amp;COUNTIF($C$2:C5218,C5218))</f>
        <v/>
      </c>
      <c r="C5218" s="88"/>
      <c r="D5218" s="87" t="str">
        <f>IF($C5218="","",VLOOKUP($C5218,人员花名册!$B$2:$F$2001,2,0))</f>
        <v/>
      </c>
      <c r="E5218" s="87" t="str">
        <f>IF($C5218="","",VLOOKUP($C5218,人员花名册!$B$2:$F$2001,4,0))</f>
        <v/>
      </c>
      <c r="F5218" s="89" t="str">
        <f>IF($C5218="","",VLOOKUP($C5218,人员花名册!$B$2:$F$2001,5,0))</f>
        <v/>
      </c>
      <c r="G5218" s="29"/>
      <c r="H5218" s="29"/>
      <c r="I5218" s="87" t="str">
        <f>IF($C5218="","",VLOOKUP($H5218,培训课程清单!$B$2:$J$1700,2,0))</f>
        <v/>
      </c>
      <c r="J5218" s="87" t="str">
        <f>IF($C5218="","",VLOOKUP($H5218,培训课程清单!$B$2:$J$1700,3,0))</f>
        <v/>
      </c>
      <c r="K5218" s="87" t="str">
        <f>IF($H5218="","",VLOOKUP($H5218,培训课程清单!$B$2:$J$1700,4,0))</f>
        <v/>
      </c>
      <c r="L5218" s="29"/>
      <c r="M5218" s="89" t="str">
        <f>IF($H5218="","",VLOOKUP($H5218,培训课程清单!$B$2:$J$1700,7,0))</f>
        <v/>
      </c>
      <c r="N5218" s="87" t="str">
        <f>IF($H5218="","",VLOOKUP($H5218,培训课程清单!$B$2:$J$1700,8,0))</f>
        <v/>
      </c>
      <c r="O5218" s="29"/>
    </row>
    <row r="5219" spans="1:15">
      <c r="A5219" s="87" t="str">
        <f t="shared" si="82"/>
        <v/>
      </c>
      <c r="B5219" s="87" t="str">
        <f>IF(C5219="","",C5219&amp;COUNTIF($C$2:C5219,C5219))</f>
        <v/>
      </c>
      <c r="C5219" s="88"/>
      <c r="D5219" s="87" t="str">
        <f>IF($C5219="","",VLOOKUP($C5219,人员花名册!$B$2:$F$2001,2,0))</f>
        <v/>
      </c>
      <c r="E5219" s="87" t="str">
        <f>IF($C5219="","",VLOOKUP($C5219,人员花名册!$B$2:$F$2001,4,0))</f>
        <v/>
      </c>
      <c r="F5219" s="89" t="str">
        <f>IF($C5219="","",VLOOKUP($C5219,人员花名册!$B$2:$F$2001,5,0))</f>
        <v/>
      </c>
      <c r="G5219" s="29"/>
      <c r="H5219" s="29"/>
      <c r="I5219" s="87" t="str">
        <f>IF($C5219="","",VLOOKUP($H5219,培训课程清单!$B$2:$J$1700,2,0))</f>
        <v/>
      </c>
      <c r="J5219" s="87" t="str">
        <f>IF($C5219="","",VLOOKUP($H5219,培训课程清单!$B$2:$J$1700,3,0))</f>
        <v/>
      </c>
      <c r="K5219" s="87" t="str">
        <f>IF($H5219="","",VLOOKUP($H5219,培训课程清单!$B$2:$J$1700,4,0))</f>
        <v/>
      </c>
      <c r="L5219" s="29"/>
      <c r="M5219" s="89" t="str">
        <f>IF($H5219="","",VLOOKUP($H5219,培训课程清单!$B$2:$J$1700,7,0))</f>
        <v/>
      </c>
      <c r="N5219" s="87" t="str">
        <f>IF($H5219="","",VLOOKUP($H5219,培训课程清单!$B$2:$J$1700,8,0))</f>
        <v/>
      </c>
      <c r="O5219" s="29"/>
    </row>
    <row r="5220" spans="1:15">
      <c r="A5220" s="87" t="str">
        <f t="shared" si="82"/>
        <v/>
      </c>
      <c r="B5220" s="87" t="str">
        <f>IF(C5220="","",C5220&amp;COUNTIF($C$2:C5220,C5220))</f>
        <v/>
      </c>
      <c r="C5220" s="88"/>
      <c r="D5220" s="87" t="str">
        <f>IF($C5220="","",VLOOKUP($C5220,人员花名册!$B$2:$F$2001,2,0))</f>
        <v/>
      </c>
      <c r="E5220" s="87" t="str">
        <f>IF($C5220="","",VLOOKUP($C5220,人员花名册!$B$2:$F$2001,4,0))</f>
        <v/>
      </c>
      <c r="F5220" s="89" t="str">
        <f>IF($C5220="","",VLOOKUP($C5220,人员花名册!$B$2:$F$2001,5,0))</f>
        <v/>
      </c>
      <c r="G5220" s="29"/>
      <c r="H5220" s="29"/>
      <c r="I5220" s="87" t="str">
        <f>IF($C5220="","",VLOOKUP($H5220,培训课程清单!$B$2:$J$1700,2,0))</f>
        <v/>
      </c>
      <c r="J5220" s="87" t="str">
        <f>IF($C5220="","",VLOOKUP($H5220,培训课程清单!$B$2:$J$1700,3,0))</f>
        <v/>
      </c>
      <c r="K5220" s="87" t="str">
        <f>IF($H5220="","",VLOOKUP($H5220,培训课程清单!$B$2:$J$1700,4,0))</f>
        <v/>
      </c>
      <c r="L5220" s="29"/>
      <c r="M5220" s="89" t="str">
        <f>IF($H5220="","",VLOOKUP($H5220,培训课程清单!$B$2:$J$1700,7,0))</f>
        <v/>
      </c>
      <c r="N5220" s="87" t="str">
        <f>IF($H5220="","",VLOOKUP($H5220,培训课程清单!$B$2:$J$1700,8,0))</f>
        <v/>
      </c>
      <c r="O5220" s="29"/>
    </row>
    <row r="5221" spans="1:15">
      <c r="A5221" s="87" t="str">
        <f t="shared" si="82"/>
        <v/>
      </c>
      <c r="B5221" s="87" t="str">
        <f>IF(C5221="","",C5221&amp;COUNTIF($C$2:C5221,C5221))</f>
        <v/>
      </c>
      <c r="C5221" s="88"/>
      <c r="D5221" s="87" t="str">
        <f>IF($C5221="","",VLOOKUP($C5221,人员花名册!$B$2:$F$2001,2,0))</f>
        <v/>
      </c>
      <c r="E5221" s="87" t="str">
        <f>IF($C5221="","",VLOOKUP($C5221,人员花名册!$B$2:$F$2001,4,0))</f>
        <v/>
      </c>
      <c r="F5221" s="89" t="str">
        <f>IF($C5221="","",VLOOKUP($C5221,人员花名册!$B$2:$F$2001,5,0))</f>
        <v/>
      </c>
      <c r="G5221" s="29"/>
      <c r="H5221" s="29"/>
      <c r="I5221" s="87" t="str">
        <f>IF($C5221="","",VLOOKUP($H5221,培训课程清单!$B$2:$J$1700,2,0))</f>
        <v/>
      </c>
      <c r="J5221" s="87" t="str">
        <f>IF($C5221="","",VLOOKUP($H5221,培训课程清单!$B$2:$J$1700,3,0))</f>
        <v/>
      </c>
      <c r="K5221" s="87" t="str">
        <f>IF($H5221="","",VLOOKUP($H5221,培训课程清单!$B$2:$J$1700,4,0))</f>
        <v/>
      </c>
      <c r="L5221" s="29"/>
      <c r="M5221" s="89" t="str">
        <f>IF($H5221="","",VLOOKUP($H5221,培训课程清单!$B$2:$J$1700,7,0))</f>
        <v/>
      </c>
      <c r="N5221" s="87" t="str">
        <f>IF($H5221="","",VLOOKUP($H5221,培训课程清单!$B$2:$J$1700,8,0))</f>
        <v/>
      </c>
      <c r="O5221" s="29"/>
    </row>
    <row r="5222" spans="1:15">
      <c r="A5222" s="87" t="str">
        <f t="shared" si="82"/>
        <v/>
      </c>
      <c r="B5222" s="87" t="str">
        <f>IF(C5222="","",C5222&amp;COUNTIF($C$2:C5222,C5222))</f>
        <v/>
      </c>
      <c r="C5222" s="88"/>
      <c r="D5222" s="87" t="str">
        <f>IF($C5222="","",VLOOKUP($C5222,人员花名册!$B$2:$F$2001,2,0))</f>
        <v/>
      </c>
      <c r="E5222" s="87" t="str">
        <f>IF($C5222="","",VLOOKUP($C5222,人员花名册!$B$2:$F$2001,4,0))</f>
        <v/>
      </c>
      <c r="F5222" s="89" t="str">
        <f>IF($C5222="","",VLOOKUP($C5222,人员花名册!$B$2:$F$2001,5,0))</f>
        <v/>
      </c>
      <c r="G5222" s="29"/>
      <c r="H5222" s="29"/>
      <c r="I5222" s="87" t="str">
        <f>IF($C5222="","",VLOOKUP($H5222,培训课程清单!$B$2:$J$1700,2,0))</f>
        <v/>
      </c>
      <c r="J5222" s="87" t="str">
        <f>IF($C5222="","",VLOOKUP($H5222,培训课程清单!$B$2:$J$1700,3,0))</f>
        <v/>
      </c>
      <c r="K5222" s="87" t="str">
        <f>IF($H5222="","",VLOOKUP($H5222,培训课程清单!$B$2:$J$1700,4,0))</f>
        <v/>
      </c>
      <c r="L5222" s="29"/>
      <c r="M5222" s="89" t="str">
        <f>IF($H5222="","",VLOOKUP($H5222,培训课程清单!$B$2:$J$1700,7,0))</f>
        <v/>
      </c>
      <c r="N5222" s="87" t="str">
        <f>IF($H5222="","",VLOOKUP($H5222,培训课程清单!$B$2:$J$1700,8,0))</f>
        <v/>
      </c>
      <c r="O5222" s="29"/>
    </row>
    <row r="5223" spans="1:15">
      <c r="A5223" s="87" t="str">
        <f t="shared" si="82"/>
        <v/>
      </c>
      <c r="B5223" s="87" t="str">
        <f>IF(C5223="","",C5223&amp;COUNTIF($C$2:C5223,C5223))</f>
        <v/>
      </c>
      <c r="C5223" s="88"/>
      <c r="D5223" s="87" t="str">
        <f>IF($C5223="","",VLOOKUP($C5223,人员花名册!$B$2:$F$2001,2,0))</f>
        <v/>
      </c>
      <c r="E5223" s="87" t="str">
        <f>IF($C5223="","",VLOOKUP($C5223,人员花名册!$B$2:$F$2001,4,0))</f>
        <v/>
      </c>
      <c r="F5223" s="89" t="str">
        <f>IF($C5223="","",VLOOKUP($C5223,人员花名册!$B$2:$F$2001,5,0))</f>
        <v/>
      </c>
      <c r="G5223" s="29"/>
      <c r="H5223" s="29"/>
      <c r="I5223" s="87" t="str">
        <f>IF($C5223="","",VLOOKUP($H5223,培训课程清单!$B$2:$J$1700,2,0))</f>
        <v/>
      </c>
      <c r="J5223" s="87" t="str">
        <f>IF($C5223="","",VLOOKUP($H5223,培训课程清单!$B$2:$J$1700,3,0))</f>
        <v/>
      </c>
      <c r="K5223" s="87" t="str">
        <f>IF($H5223="","",VLOOKUP($H5223,培训课程清单!$B$2:$J$1700,4,0))</f>
        <v/>
      </c>
      <c r="L5223" s="29"/>
      <c r="M5223" s="89" t="str">
        <f>IF($H5223="","",VLOOKUP($H5223,培训课程清单!$B$2:$J$1700,7,0))</f>
        <v/>
      </c>
      <c r="N5223" s="87" t="str">
        <f>IF($H5223="","",VLOOKUP($H5223,培训课程清单!$B$2:$J$1700,8,0))</f>
        <v/>
      </c>
      <c r="O5223" s="29"/>
    </row>
    <row r="5224" spans="1:15">
      <c r="A5224" s="87" t="str">
        <f t="shared" si="82"/>
        <v/>
      </c>
      <c r="B5224" s="87" t="str">
        <f>IF(C5224="","",C5224&amp;COUNTIF($C$2:C5224,C5224))</f>
        <v/>
      </c>
      <c r="C5224" s="88"/>
      <c r="D5224" s="87" t="str">
        <f>IF($C5224="","",VLOOKUP($C5224,人员花名册!$B$2:$F$2001,2,0))</f>
        <v/>
      </c>
      <c r="E5224" s="87" t="str">
        <f>IF($C5224="","",VLOOKUP($C5224,人员花名册!$B$2:$F$2001,4,0))</f>
        <v/>
      </c>
      <c r="F5224" s="89" t="str">
        <f>IF($C5224="","",VLOOKUP($C5224,人员花名册!$B$2:$F$2001,5,0))</f>
        <v/>
      </c>
      <c r="G5224" s="29"/>
      <c r="H5224" s="29"/>
      <c r="I5224" s="87" t="str">
        <f>IF($C5224="","",VLOOKUP($H5224,培训课程清单!$B$2:$J$1700,2,0))</f>
        <v/>
      </c>
      <c r="J5224" s="87" t="str">
        <f>IF($C5224="","",VLOOKUP($H5224,培训课程清单!$B$2:$J$1700,3,0))</f>
        <v/>
      </c>
      <c r="K5224" s="87" t="str">
        <f>IF($H5224="","",VLOOKUP($H5224,培训课程清单!$B$2:$J$1700,4,0))</f>
        <v/>
      </c>
      <c r="L5224" s="29"/>
      <c r="M5224" s="89" t="str">
        <f>IF($H5224="","",VLOOKUP($H5224,培训课程清单!$B$2:$J$1700,7,0))</f>
        <v/>
      </c>
      <c r="N5224" s="87" t="str">
        <f>IF($H5224="","",VLOOKUP($H5224,培训课程清单!$B$2:$J$1700,8,0))</f>
        <v/>
      </c>
      <c r="O5224" s="29"/>
    </row>
    <row r="5225" spans="1:15">
      <c r="A5225" s="87" t="str">
        <f t="shared" si="82"/>
        <v/>
      </c>
      <c r="B5225" s="87" t="str">
        <f>IF(C5225="","",C5225&amp;COUNTIF($C$2:C5225,C5225))</f>
        <v/>
      </c>
      <c r="C5225" s="88"/>
      <c r="D5225" s="87" t="str">
        <f>IF($C5225="","",VLOOKUP($C5225,人员花名册!$B$2:$F$2001,2,0))</f>
        <v/>
      </c>
      <c r="E5225" s="87" t="str">
        <f>IF($C5225="","",VLOOKUP($C5225,人员花名册!$B$2:$F$2001,4,0))</f>
        <v/>
      </c>
      <c r="F5225" s="89" t="str">
        <f>IF($C5225="","",VLOOKUP($C5225,人员花名册!$B$2:$F$2001,5,0))</f>
        <v/>
      </c>
      <c r="G5225" s="29"/>
      <c r="H5225" s="29"/>
      <c r="I5225" s="87" t="str">
        <f>IF($C5225="","",VLOOKUP($H5225,培训课程清单!$B$2:$J$1700,2,0))</f>
        <v/>
      </c>
      <c r="J5225" s="87" t="str">
        <f>IF($C5225="","",VLOOKUP($H5225,培训课程清单!$B$2:$J$1700,3,0))</f>
        <v/>
      </c>
      <c r="K5225" s="87" t="str">
        <f>IF($H5225="","",VLOOKUP($H5225,培训课程清单!$B$2:$J$1700,4,0))</f>
        <v/>
      </c>
      <c r="L5225" s="29"/>
      <c r="M5225" s="89" t="str">
        <f>IF($H5225="","",VLOOKUP($H5225,培训课程清单!$B$2:$J$1700,7,0))</f>
        <v/>
      </c>
      <c r="N5225" s="87" t="str">
        <f>IF($H5225="","",VLOOKUP($H5225,培训课程清单!$B$2:$J$1700,8,0))</f>
        <v/>
      </c>
      <c r="O5225" s="29"/>
    </row>
    <row r="5226" spans="1:15">
      <c r="A5226" s="87" t="str">
        <f t="shared" si="82"/>
        <v/>
      </c>
      <c r="B5226" s="87" t="str">
        <f>IF(C5226="","",C5226&amp;COUNTIF($C$2:C5226,C5226))</f>
        <v/>
      </c>
      <c r="C5226" s="88"/>
      <c r="D5226" s="87" t="str">
        <f>IF($C5226="","",VLOOKUP($C5226,人员花名册!$B$2:$F$2001,2,0))</f>
        <v/>
      </c>
      <c r="E5226" s="87" t="str">
        <f>IF($C5226="","",VLOOKUP($C5226,人员花名册!$B$2:$F$2001,4,0))</f>
        <v/>
      </c>
      <c r="F5226" s="89" t="str">
        <f>IF($C5226="","",VLOOKUP($C5226,人员花名册!$B$2:$F$2001,5,0))</f>
        <v/>
      </c>
      <c r="G5226" s="29"/>
      <c r="H5226" s="29"/>
      <c r="I5226" s="87" t="str">
        <f>IF($C5226="","",VLOOKUP($H5226,培训课程清单!$B$2:$J$1700,2,0))</f>
        <v/>
      </c>
      <c r="J5226" s="87" t="str">
        <f>IF($C5226="","",VLOOKUP($H5226,培训课程清单!$B$2:$J$1700,3,0))</f>
        <v/>
      </c>
      <c r="K5226" s="87" t="str">
        <f>IF($H5226="","",VLOOKUP($H5226,培训课程清单!$B$2:$J$1700,4,0))</f>
        <v/>
      </c>
      <c r="L5226" s="29"/>
      <c r="M5226" s="89" t="str">
        <f>IF($H5226="","",VLOOKUP($H5226,培训课程清单!$B$2:$J$1700,7,0))</f>
        <v/>
      </c>
      <c r="N5226" s="87" t="str">
        <f>IF($H5226="","",VLOOKUP($H5226,培训课程清单!$B$2:$J$1700,8,0))</f>
        <v/>
      </c>
      <c r="O5226" s="29"/>
    </row>
    <row r="5227" spans="1:15">
      <c r="A5227" s="87" t="str">
        <f t="shared" si="82"/>
        <v/>
      </c>
      <c r="B5227" s="87" t="str">
        <f>IF(C5227="","",C5227&amp;COUNTIF($C$2:C5227,C5227))</f>
        <v/>
      </c>
      <c r="C5227" s="88"/>
      <c r="D5227" s="87" t="str">
        <f>IF($C5227="","",VLOOKUP($C5227,人员花名册!$B$2:$F$2001,2,0))</f>
        <v/>
      </c>
      <c r="E5227" s="87" t="str">
        <f>IF($C5227="","",VLOOKUP($C5227,人员花名册!$B$2:$F$2001,4,0))</f>
        <v/>
      </c>
      <c r="F5227" s="89" t="str">
        <f>IF($C5227="","",VLOOKUP($C5227,人员花名册!$B$2:$F$2001,5,0))</f>
        <v/>
      </c>
      <c r="G5227" s="29"/>
      <c r="H5227" s="29"/>
      <c r="I5227" s="87" t="str">
        <f>IF($C5227="","",VLOOKUP($H5227,培训课程清单!$B$2:$J$1700,2,0))</f>
        <v/>
      </c>
      <c r="J5227" s="87" t="str">
        <f>IF($C5227="","",VLOOKUP($H5227,培训课程清单!$B$2:$J$1700,3,0))</f>
        <v/>
      </c>
      <c r="K5227" s="87" t="str">
        <f>IF($H5227="","",VLOOKUP($H5227,培训课程清单!$B$2:$J$1700,4,0))</f>
        <v/>
      </c>
      <c r="L5227" s="29"/>
      <c r="M5227" s="89" t="str">
        <f>IF($H5227="","",VLOOKUP($H5227,培训课程清单!$B$2:$J$1700,7,0))</f>
        <v/>
      </c>
      <c r="N5227" s="87" t="str">
        <f>IF($H5227="","",VLOOKUP($H5227,培训课程清单!$B$2:$J$1700,8,0))</f>
        <v/>
      </c>
      <c r="O5227" s="29"/>
    </row>
    <row r="5228" spans="1:15">
      <c r="A5228" s="87" t="str">
        <f t="shared" si="82"/>
        <v/>
      </c>
      <c r="B5228" s="87" t="str">
        <f>IF(C5228="","",C5228&amp;COUNTIF($C$2:C5228,C5228))</f>
        <v/>
      </c>
      <c r="C5228" s="88"/>
      <c r="D5228" s="87" t="str">
        <f>IF($C5228="","",VLOOKUP($C5228,人员花名册!$B$2:$F$2001,2,0))</f>
        <v/>
      </c>
      <c r="E5228" s="87" t="str">
        <f>IF($C5228="","",VLOOKUP($C5228,人员花名册!$B$2:$F$2001,4,0))</f>
        <v/>
      </c>
      <c r="F5228" s="89" t="str">
        <f>IF($C5228="","",VLOOKUP($C5228,人员花名册!$B$2:$F$2001,5,0))</f>
        <v/>
      </c>
      <c r="G5228" s="29"/>
      <c r="H5228" s="29"/>
      <c r="I5228" s="87" t="str">
        <f>IF($C5228="","",VLOOKUP($H5228,培训课程清单!$B$2:$J$1700,2,0))</f>
        <v/>
      </c>
      <c r="J5228" s="87" t="str">
        <f>IF($C5228="","",VLOOKUP($H5228,培训课程清单!$B$2:$J$1700,3,0))</f>
        <v/>
      </c>
      <c r="K5228" s="87" t="str">
        <f>IF($H5228="","",VLOOKUP($H5228,培训课程清单!$B$2:$J$1700,4,0))</f>
        <v/>
      </c>
      <c r="L5228" s="29"/>
      <c r="M5228" s="89" t="str">
        <f>IF($H5228="","",VLOOKUP($H5228,培训课程清单!$B$2:$J$1700,7,0))</f>
        <v/>
      </c>
      <c r="N5228" s="87" t="str">
        <f>IF($H5228="","",VLOOKUP($H5228,培训课程清单!$B$2:$J$1700,8,0))</f>
        <v/>
      </c>
      <c r="O5228" s="29"/>
    </row>
    <row r="5229" spans="1:15">
      <c r="A5229" s="87" t="str">
        <f t="shared" si="82"/>
        <v/>
      </c>
      <c r="B5229" s="87" t="str">
        <f>IF(C5229="","",C5229&amp;COUNTIF($C$2:C5229,C5229))</f>
        <v/>
      </c>
      <c r="C5229" s="88"/>
      <c r="D5229" s="87" t="str">
        <f>IF($C5229="","",VLOOKUP($C5229,人员花名册!$B$2:$F$2001,2,0))</f>
        <v/>
      </c>
      <c r="E5229" s="87" t="str">
        <f>IF($C5229="","",VLOOKUP($C5229,人员花名册!$B$2:$F$2001,4,0))</f>
        <v/>
      </c>
      <c r="F5229" s="89" t="str">
        <f>IF($C5229="","",VLOOKUP($C5229,人员花名册!$B$2:$F$2001,5,0))</f>
        <v/>
      </c>
      <c r="G5229" s="29"/>
      <c r="H5229" s="29"/>
      <c r="I5229" s="87" t="str">
        <f>IF($C5229="","",VLOOKUP($H5229,培训课程清单!$B$2:$J$1700,2,0))</f>
        <v/>
      </c>
      <c r="J5229" s="87" t="str">
        <f>IF($C5229="","",VLOOKUP($H5229,培训课程清单!$B$2:$J$1700,3,0))</f>
        <v/>
      </c>
      <c r="K5229" s="87" t="str">
        <f>IF($H5229="","",VLOOKUP($H5229,培训课程清单!$B$2:$J$1700,4,0))</f>
        <v/>
      </c>
      <c r="L5229" s="29"/>
      <c r="M5229" s="89" t="str">
        <f>IF($H5229="","",VLOOKUP($H5229,培训课程清单!$B$2:$J$1700,7,0))</f>
        <v/>
      </c>
      <c r="N5229" s="87" t="str">
        <f>IF($H5229="","",VLOOKUP($H5229,培训课程清单!$B$2:$J$1700,8,0))</f>
        <v/>
      </c>
      <c r="O5229" s="29"/>
    </row>
    <row r="5230" spans="1:15">
      <c r="A5230" s="87" t="str">
        <f t="shared" si="82"/>
        <v/>
      </c>
      <c r="B5230" s="87" t="str">
        <f>IF(C5230="","",C5230&amp;COUNTIF($C$2:C5230,C5230))</f>
        <v/>
      </c>
      <c r="C5230" s="88"/>
      <c r="D5230" s="87" t="str">
        <f>IF($C5230="","",VLOOKUP($C5230,人员花名册!$B$2:$F$2001,2,0))</f>
        <v/>
      </c>
      <c r="E5230" s="87" t="str">
        <f>IF($C5230="","",VLOOKUP($C5230,人员花名册!$B$2:$F$2001,4,0))</f>
        <v/>
      </c>
      <c r="F5230" s="89" t="str">
        <f>IF($C5230="","",VLOOKUP($C5230,人员花名册!$B$2:$F$2001,5,0))</f>
        <v/>
      </c>
      <c r="G5230" s="29"/>
      <c r="H5230" s="29"/>
      <c r="I5230" s="87" t="str">
        <f>IF($C5230="","",VLOOKUP($H5230,培训课程清单!$B$2:$J$1700,2,0))</f>
        <v/>
      </c>
      <c r="J5230" s="87" t="str">
        <f>IF($C5230="","",VLOOKUP($H5230,培训课程清单!$B$2:$J$1700,3,0))</f>
        <v/>
      </c>
      <c r="K5230" s="87" t="str">
        <f>IF($H5230="","",VLOOKUP($H5230,培训课程清单!$B$2:$J$1700,4,0))</f>
        <v/>
      </c>
      <c r="L5230" s="29"/>
      <c r="M5230" s="89" t="str">
        <f>IF($H5230="","",VLOOKUP($H5230,培训课程清单!$B$2:$J$1700,7,0))</f>
        <v/>
      </c>
      <c r="N5230" s="87" t="str">
        <f>IF($H5230="","",VLOOKUP($H5230,培训课程清单!$B$2:$J$1700,8,0))</f>
        <v/>
      </c>
      <c r="O5230" s="29"/>
    </row>
    <row r="5231" spans="1:15">
      <c r="A5231" s="87" t="str">
        <f t="shared" si="82"/>
        <v/>
      </c>
      <c r="B5231" s="87" t="str">
        <f>IF(C5231="","",C5231&amp;COUNTIF($C$2:C5231,C5231))</f>
        <v/>
      </c>
      <c r="C5231" s="88"/>
      <c r="D5231" s="87" t="str">
        <f>IF($C5231="","",VLOOKUP($C5231,人员花名册!$B$2:$F$2001,2,0))</f>
        <v/>
      </c>
      <c r="E5231" s="87" t="str">
        <f>IF($C5231="","",VLOOKUP($C5231,人员花名册!$B$2:$F$2001,4,0))</f>
        <v/>
      </c>
      <c r="F5231" s="89" t="str">
        <f>IF($C5231="","",VLOOKUP($C5231,人员花名册!$B$2:$F$2001,5,0))</f>
        <v/>
      </c>
      <c r="G5231" s="29"/>
      <c r="H5231" s="29"/>
      <c r="I5231" s="87" t="str">
        <f>IF($C5231="","",VLOOKUP($H5231,培训课程清单!$B$2:$J$1700,2,0))</f>
        <v/>
      </c>
      <c r="J5231" s="87" t="str">
        <f>IF($C5231="","",VLOOKUP($H5231,培训课程清单!$B$2:$J$1700,3,0))</f>
        <v/>
      </c>
      <c r="K5231" s="87" t="str">
        <f>IF($H5231="","",VLOOKUP($H5231,培训课程清单!$B$2:$J$1700,4,0))</f>
        <v/>
      </c>
      <c r="L5231" s="29"/>
      <c r="M5231" s="89" t="str">
        <f>IF($H5231="","",VLOOKUP($H5231,培训课程清单!$B$2:$J$1700,7,0))</f>
        <v/>
      </c>
      <c r="N5231" s="87" t="str">
        <f>IF($H5231="","",VLOOKUP($H5231,培训课程清单!$B$2:$J$1700,8,0))</f>
        <v/>
      </c>
      <c r="O5231" s="29"/>
    </row>
    <row r="5232" spans="1:15">
      <c r="A5232" s="87" t="str">
        <f t="shared" si="82"/>
        <v/>
      </c>
      <c r="B5232" s="87" t="str">
        <f>IF(C5232="","",C5232&amp;COUNTIF($C$2:C5232,C5232))</f>
        <v/>
      </c>
      <c r="C5232" s="88"/>
      <c r="D5232" s="87" t="str">
        <f>IF($C5232="","",VLOOKUP($C5232,人员花名册!$B$2:$F$2001,2,0))</f>
        <v/>
      </c>
      <c r="E5232" s="87" t="str">
        <f>IF($C5232="","",VLOOKUP($C5232,人员花名册!$B$2:$F$2001,4,0))</f>
        <v/>
      </c>
      <c r="F5232" s="89" t="str">
        <f>IF($C5232="","",VLOOKUP($C5232,人员花名册!$B$2:$F$2001,5,0))</f>
        <v/>
      </c>
      <c r="G5232" s="29"/>
      <c r="H5232" s="29"/>
      <c r="I5232" s="87" t="str">
        <f>IF($C5232="","",VLOOKUP($H5232,培训课程清单!$B$2:$J$1700,2,0))</f>
        <v/>
      </c>
      <c r="J5232" s="87" t="str">
        <f>IF($C5232="","",VLOOKUP($H5232,培训课程清单!$B$2:$J$1700,3,0))</f>
        <v/>
      </c>
      <c r="K5232" s="87" t="str">
        <f>IF($H5232="","",VLOOKUP($H5232,培训课程清单!$B$2:$J$1700,4,0))</f>
        <v/>
      </c>
      <c r="L5232" s="29"/>
      <c r="M5232" s="89" t="str">
        <f>IF($H5232="","",VLOOKUP($H5232,培训课程清单!$B$2:$J$1700,7,0))</f>
        <v/>
      </c>
      <c r="N5232" s="87" t="str">
        <f>IF($H5232="","",VLOOKUP($H5232,培训课程清单!$B$2:$J$1700,8,0))</f>
        <v/>
      </c>
      <c r="O5232" s="29"/>
    </row>
    <row r="5233" spans="1:15">
      <c r="A5233" s="87" t="str">
        <f t="shared" si="82"/>
        <v/>
      </c>
      <c r="B5233" s="87" t="str">
        <f>IF(C5233="","",C5233&amp;COUNTIF($C$2:C5233,C5233))</f>
        <v/>
      </c>
      <c r="C5233" s="88"/>
      <c r="D5233" s="87" t="str">
        <f>IF($C5233="","",VLOOKUP($C5233,人员花名册!$B$2:$F$2001,2,0))</f>
        <v/>
      </c>
      <c r="E5233" s="87" t="str">
        <f>IF($C5233="","",VLOOKUP($C5233,人员花名册!$B$2:$F$2001,4,0))</f>
        <v/>
      </c>
      <c r="F5233" s="89" t="str">
        <f>IF($C5233="","",VLOOKUP($C5233,人员花名册!$B$2:$F$2001,5,0))</f>
        <v/>
      </c>
      <c r="G5233" s="29"/>
      <c r="H5233" s="29"/>
      <c r="I5233" s="87" t="str">
        <f>IF($C5233="","",VLOOKUP($H5233,培训课程清单!$B$2:$J$1700,2,0))</f>
        <v/>
      </c>
      <c r="J5233" s="87" t="str">
        <f>IF($C5233="","",VLOOKUP($H5233,培训课程清单!$B$2:$J$1700,3,0))</f>
        <v/>
      </c>
      <c r="K5233" s="87" t="str">
        <f>IF($H5233="","",VLOOKUP($H5233,培训课程清单!$B$2:$J$1700,4,0))</f>
        <v/>
      </c>
      <c r="L5233" s="29"/>
      <c r="M5233" s="89" t="str">
        <f>IF($H5233="","",VLOOKUP($H5233,培训课程清单!$B$2:$J$1700,7,0))</f>
        <v/>
      </c>
      <c r="N5233" s="87" t="str">
        <f>IF($H5233="","",VLOOKUP($H5233,培训课程清单!$B$2:$J$1700,8,0))</f>
        <v/>
      </c>
      <c r="O5233" s="29"/>
    </row>
    <row r="5234" spans="1:15">
      <c r="A5234" s="87" t="str">
        <f t="shared" si="82"/>
        <v/>
      </c>
      <c r="B5234" s="87" t="str">
        <f>IF(C5234="","",C5234&amp;COUNTIF($C$2:C5234,C5234))</f>
        <v/>
      </c>
      <c r="C5234" s="88"/>
      <c r="D5234" s="87" t="str">
        <f>IF($C5234="","",VLOOKUP($C5234,人员花名册!$B$2:$F$2001,2,0))</f>
        <v/>
      </c>
      <c r="E5234" s="87" t="str">
        <f>IF($C5234="","",VLOOKUP($C5234,人员花名册!$B$2:$F$2001,4,0))</f>
        <v/>
      </c>
      <c r="F5234" s="89" t="str">
        <f>IF($C5234="","",VLOOKUP($C5234,人员花名册!$B$2:$F$2001,5,0))</f>
        <v/>
      </c>
      <c r="G5234" s="29"/>
      <c r="H5234" s="29"/>
      <c r="I5234" s="87" t="str">
        <f>IF($C5234="","",VLOOKUP($H5234,培训课程清单!$B$2:$J$1700,2,0))</f>
        <v/>
      </c>
      <c r="J5234" s="87" t="str">
        <f>IF($C5234="","",VLOOKUP($H5234,培训课程清单!$B$2:$J$1700,3,0))</f>
        <v/>
      </c>
      <c r="K5234" s="87" t="str">
        <f>IF($H5234="","",VLOOKUP($H5234,培训课程清单!$B$2:$J$1700,4,0))</f>
        <v/>
      </c>
      <c r="L5234" s="29"/>
      <c r="M5234" s="89" t="str">
        <f>IF($H5234="","",VLOOKUP($H5234,培训课程清单!$B$2:$J$1700,7,0))</f>
        <v/>
      </c>
      <c r="N5234" s="87" t="str">
        <f>IF($H5234="","",VLOOKUP($H5234,培训课程清单!$B$2:$J$1700,8,0))</f>
        <v/>
      </c>
      <c r="O5234" s="29"/>
    </row>
    <row r="5235" spans="1:15">
      <c r="A5235" s="87" t="str">
        <f t="shared" si="82"/>
        <v/>
      </c>
      <c r="B5235" s="87" t="str">
        <f>IF(C5235="","",C5235&amp;COUNTIF($C$2:C5235,C5235))</f>
        <v/>
      </c>
      <c r="C5235" s="88"/>
      <c r="D5235" s="87" t="str">
        <f>IF($C5235="","",VLOOKUP($C5235,人员花名册!$B$2:$F$2001,2,0))</f>
        <v/>
      </c>
      <c r="E5235" s="87" t="str">
        <f>IF($C5235="","",VLOOKUP($C5235,人员花名册!$B$2:$F$2001,4,0))</f>
        <v/>
      </c>
      <c r="F5235" s="89" t="str">
        <f>IF($C5235="","",VLOOKUP($C5235,人员花名册!$B$2:$F$2001,5,0))</f>
        <v/>
      </c>
      <c r="G5235" s="29"/>
      <c r="H5235" s="29"/>
      <c r="I5235" s="87" t="str">
        <f>IF($C5235="","",VLOOKUP($H5235,培训课程清单!$B$2:$J$1700,2,0))</f>
        <v/>
      </c>
      <c r="J5235" s="87" t="str">
        <f>IF($C5235="","",VLOOKUP($H5235,培训课程清单!$B$2:$J$1700,3,0))</f>
        <v/>
      </c>
      <c r="K5235" s="87" t="str">
        <f>IF($H5235="","",VLOOKUP($H5235,培训课程清单!$B$2:$J$1700,4,0))</f>
        <v/>
      </c>
      <c r="L5235" s="29"/>
      <c r="M5235" s="89" t="str">
        <f>IF($H5235="","",VLOOKUP($H5235,培训课程清单!$B$2:$J$1700,7,0))</f>
        <v/>
      </c>
      <c r="N5235" s="87" t="str">
        <f>IF($H5235="","",VLOOKUP($H5235,培训课程清单!$B$2:$J$1700,8,0))</f>
        <v/>
      </c>
      <c r="O5235" s="29"/>
    </row>
    <row r="5236" spans="1:15">
      <c r="A5236" s="87" t="str">
        <f t="shared" si="82"/>
        <v/>
      </c>
      <c r="B5236" s="87" t="str">
        <f>IF(C5236="","",C5236&amp;COUNTIF($C$2:C5236,C5236))</f>
        <v/>
      </c>
      <c r="C5236" s="88"/>
      <c r="D5236" s="87" t="str">
        <f>IF($C5236="","",VLOOKUP($C5236,人员花名册!$B$2:$F$2001,2,0))</f>
        <v/>
      </c>
      <c r="E5236" s="87" t="str">
        <f>IF($C5236="","",VLOOKUP($C5236,人员花名册!$B$2:$F$2001,4,0))</f>
        <v/>
      </c>
      <c r="F5236" s="89" t="str">
        <f>IF($C5236="","",VLOOKUP($C5236,人员花名册!$B$2:$F$2001,5,0))</f>
        <v/>
      </c>
      <c r="G5236" s="29"/>
      <c r="H5236" s="29"/>
      <c r="I5236" s="87" t="str">
        <f>IF($C5236="","",VLOOKUP($H5236,培训课程清单!$B$2:$J$1700,2,0))</f>
        <v/>
      </c>
      <c r="J5236" s="87" t="str">
        <f>IF($C5236="","",VLOOKUP($H5236,培训课程清单!$B$2:$J$1700,3,0))</f>
        <v/>
      </c>
      <c r="K5236" s="87" t="str">
        <f>IF($H5236="","",VLOOKUP($H5236,培训课程清单!$B$2:$J$1700,4,0))</f>
        <v/>
      </c>
      <c r="L5236" s="29"/>
      <c r="M5236" s="89" t="str">
        <f>IF($H5236="","",VLOOKUP($H5236,培训课程清单!$B$2:$J$1700,7,0))</f>
        <v/>
      </c>
      <c r="N5236" s="87" t="str">
        <f>IF($H5236="","",VLOOKUP($H5236,培训课程清单!$B$2:$J$1700,8,0))</f>
        <v/>
      </c>
      <c r="O5236" s="29"/>
    </row>
    <row r="5237" spans="1:15">
      <c r="A5237" s="87" t="str">
        <f t="shared" si="82"/>
        <v/>
      </c>
      <c r="B5237" s="87" t="str">
        <f>IF(C5237="","",C5237&amp;COUNTIF($C$2:C5237,C5237))</f>
        <v/>
      </c>
      <c r="C5237" s="88"/>
      <c r="D5237" s="87" t="str">
        <f>IF($C5237="","",VLOOKUP($C5237,人员花名册!$B$2:$F$2001,2,0))</f>
        <v/>
      </c>
      <c r="E5237" s="87" t="str">
        <f>IF($C5237="","",VLOOKUP($C5237,人员花名册!$B$2:$F$2001,4,0))</f>
        <v/>
      </c>
      <c r="F5237" s="89" t="str">
        <f>IF($C5237="","",VLOOKUP($C5237,人员花名册!$B$2:$F$2001,5,0))</f>
        <v/>
      </c>
      <c r="G5237" s="29"/>
      <c r="H5237" s="29"/>
      <c r="I5237" s="87" t="str">
        <f>IF($C5237="","",VLOOKUP($H5237,培训课程清单!$B$2:$J$1700,2,0))</f>
        <v/>
      </c>
      <c r="J5237" s="87" t="str">
        <f>IF($C5237="","",VLOOKUP($H5237,培训课程清单!$B$2:$J$1700,3,0))</f>
        <v/>
      </c>
      <c r="K5237" s="87" t="str">
        <f>IF($H5237="","",VLOOKUP($H5237,培训课程清单!$B$2:$J$1700,4,0))</f>
        <v/>
      </c>
      <c r="L5237" s="29"/>
      <c r="M5237" s="89" t="str">
        <f>IF($H5237="","",VLOOKUP($H5237,培训课程清单!$B$2:$J$1700,7,0))</f>
        <v/>
      </c>
      <c r="N5237" s="87" t="str">
        <f>IF($H5237="","",VLOOKUP($H5237,培训课程清单!$B$2:$J$1700,8,0))</f>
        <v/>
      </c>
      <c r="O5237" s="29"/>
    </row>
    <row r="5238" spans="1:15">
      <c r="A5238" s="87" t="str">
        <f t="shared" si="82"/>
        <v/>
      </c>
      <c r="B5238" s="87" t="str">
        <f>IF(C5238="","",C5238&amp;COUNTIF($C$2:C5238,C5238))</f>
        <v/>
      </c>
      <c r="C5238" s="88"/>
      <c r="D5238" s="87" t="str">
        <f>IF($C5238="","",VLOOKUP($C5238,人员花名册!$B$2:$F$2001,2,0))</f>
        <v/>
      </c>
      <c r="E5238" s="87" t="str">
        <f>IF($C5238="","",VLOOKUP($C5238,人员花名册!$B$2:$F$2001,4,0))</f>
        <v/>
      </c>
      <c r="F5238" s="89" t="str">
        <f>IF($C5238="","",VLOOKUP($C5238,人员花名册!$B$2:$F$2001,5,0))</f>
        <v/>
      </c>
      <c r="G5238" s="29"/>
      <c r="H5238" s="29"/>
      <c r="I5238" s="87" t="str">
        <f>IF($C5238="","",VLOOKUP($H5238,培训课程清单!$B$2:$J$1700,2,0))</f>
        <v/>
      </c>
      <c r="J5238" s="87" t="str">
        <f>IF($C5238="","",VLOOKUP($H5238,培训课程清单!$B$2:$J$1700,3,0))</f>
        <v/>
      </c>
      <c r="K5238" s="87" t="str">
        <f>IF($H5238="","",VLOOKUP($H5238,培训课程清单!$B$2:$J$1700,4,0))</f>
        <v/>
      </c>
      <c r="L5238" s="29"/>
      <c r="M5238" s="89" t="str">
        <f>IF($H5238="","",VLOOKUP($H5238,培训课程清单!$B$2:$J$1700,7,0))</f>
        <v/>
      </c>
      <c r="N5238" s="87" t="str">
        <f>IF($H5238="","",VLOOKUP($H5238,培训课程清单!$B$2:$J$1700,8,0))</f>
        <v/>
      </c>
      <c r="O5238" s="29"/>
    </row>
    <row r="5239" spans="1:15">
      <c r="A5239" s="87" t="str">
        <f t="shared" si="82"/>
        <v/>
      </c>
      <c r="B5239" s="87" t="str">
        <f>IF(C5239="","",C5239&amp;COUNTIF($C$2:C5239,C5239))</f>
        <v/>
      </c>
      <c r="C5239" s="88"/>
      <c r="D5239" s="87" t="str">
        <f>IF($C5239="","",VLOOKUP($C5239,人员花名册!$B$2:$F$2001,2,0))</f>
        <v/>
      </c>
      <c r="E5239" s="87" t="str">
        <f>IF($C5239="","",VLOOKUP($C5239,人员花名册!$B$2:$F$2001,4,0))</f>
        <v/>
      </c>
      <c r="F5239" s="89" t="str">
        <f>IF($C5239="","",VLOOKUP($C5239,人员花名册!$B$2:$F$2001,5,0))</f>
        <v/>
      </c>
      <c r="G5239" s="29"/>
      <c r="H5239" s="29"/>
      <c r="I5239" s="87" t="str">
        <f>IF($C5239="","",VLOOKUP($H5239,培训课程清单!$B$2:$J$1700,2,0))</f>
        <v/>
      </c>
      <c r="J5239" s="87" t="str">
        <f>IF($C5239="","",VLOOKUP($H5239,培训课程清单!$B$2:$J$1700,3,0))</f>
        <v/>
      </c>
      <c r="K5239" s="87" t="str">
        <f>IF($H5239="","",VLOOKUP($H5239,培训课程清单!$B$2:$J$1700,4,0))</f>
        <v/>
      </c>
      <c r="L5239" s="29"/>
      <c r="M5239" s="89" t="str">
        <f>IF($H5239="","",VLOOKUP($H5239,培训课程清单!$B$2:$J$1700,7,0))</f>
        <v/>
      </c>
      <c r="N5239" s="87" t="str">
        <f>IF($H5239="","",VLOOKUP($H5239,培训课程清单!$B$2:$J$1700,8,0))</f>
        <v/>
      </c>
      <c r="O5239" s="29"/>
    </row>
    <row r="5240" spans="1:15">
      <c r="A5240" s="87" t="str">
        <f t="shared" si="82"/>
        <v/>
      </c>
      <c r="B5240" s="87" t="str">
        <f>IF(C5240="","",C5240&amp;COUNTIF($C$2:C5240,C5240))</f>
        <v/>
      </c>
      <c r="C5240" s="88"/>
      <c r="D5240" s="87" t="str">
        <f>IF($C5240="","",VLOOKUP($C5240,人员花名册!$B$2:$F$2001,2,0))</f>
        <v/>
      </c>
      <c r="E5240" s="87" t="str">
        <f>IF($C5240="","",VLOOKUP($C5240,人员花名册!$B$2:$F$2001,4,0))</f>
        <v/>
      </c>
      <c r="F5240" s="89" t="str">
        <f>IF($C5240="","",VLOOKUP($C5240,人员花名册!$B$2:$F$2001,5,0))</f>
        <v/>
      </c>
      <c r="G5240" s="29"/>
      <c r="H5240" s="29"/>
      <c r="I5240" s="87" t="str">
        <f>IF($C5240="","",VLOOKUP($H5240,培训课程清单!$B$2:$J$1700,2,0))</f>
        <v/>
      </c>
      <c r="J5240" s="87" t="str">
        <f>IF($C5240="","",VLOOKUP($H5240,培训课程清单!$B$2:$J$1700,3,0))</f>
        <v/>
      </c>
      <c r="K5240" s="87" t="str">
        <f>IF($H5240="","",VLOOKUP($H5240,培训课程清单!$B$2:$J$1700,4,0))</f>
        <v/>
      </c>
      <c r="L5240" s="29"/>
      <c r="M5240" s="89" t="str">
        <f>IF($H5240="","",VLOOKUP($H5240,培训课程清单!$B$2:$J$1700,7,0))</f>
        <v/>
      </c>
      <c r="N5240" s="87" t="str">
        <f>IF($H5240="","",VLOOKUP($H5240,培训课程清单!$B$2:$J$1700,8,0))</f>
        <v/>
      </c>
      <c r="O5240" s="29"/>
    </row>
    <row r="5241" spans="1:15">
      <c r="A5241" s="87" t="str">
        <f t="shared" si="82"/>
        <v/>
      </c>
      <c r="B5241" s="87" t="str">
        <f>IF(C5241="","",C5241&amp;COUNTIF($C$2:C5241,C5241))</f>
        <v/>
      </c>
      <c r="C5241" s="88"/>
      <c r="D5241" s="87" t="str">
        <f>IF($C5241="","",VLOOKUP($C5241,人员花名册!$B$2:$F$2001,2,0))</f>
        <v/>
      </c>
      <c r="E5241" s="87" t="str">
        <f>IF($C5241="","",VLOOKUP($C5241,人员花名册!$B$2:$F$2001,4,0))</f>
        <v/>
      </c>
      <c r="F5241" s="89" t="str">
        <f>IF($C5241="","",VLOOKUP($C5241,人员花名册!$B$2:$F$2001,5,0))</f>
        <v/>
      </c>
      <c r="G5241" s="29"/>
      <c r="H5241" s="29"/>
      <c r="I5241" s="87" t="str">
        <f>IF($C5241="","",VLOOKUP($H5241,培训课程清单!$B$2:$J$1700,2,0))</f>
        <v/>
      </c>
      <c r="J5241" s="87" t="str">
        <f>IF($C5241="","",VLOOKUP($H5241,培训课程清单!$B$2:$J$1700,3,0))</f>
        <v/>
      </c>
      <c r="K5241" s="87" t="str">
        <f>IF($H5241="","",VLOOKUP($H5241,培训课程清单!$B$2:$J$1700,4,0))</f>
        <v/>
      </c>
      <c r="L5241" s="29"/>
      <c r="M5241" s="89" t="str">
        <f>IF($H5241="","",VLOOKUP($H5241,培训课程清单!$B$2:$J$1700,7,0))</f>
        <v/>
      </c>
      <c r="N5241" s="87" t="str">
        <f>IF($H5241="","",VLOOKUP($H5241,培训课程清单!$B$2:$J$1700,8,0))</f>
        <v/>
      </c>
      <c r="O5241" s="29"/>
    </row>
    <row r="5242" spans="1:15">
      <c r="A5242" s="87" t="str">
        <f t="shared" si="82"/>
        <v/>
      </c>
      <c r="B5242" s="87" t="str">
        <f>IF(C5242="","",C5242&amp;COUNTIF($C$2:C5242,C5242))</f>
        <v/>
      </c>
      <c r="C5242" s="88"/>
      <c r="D5242" s="87" t="str">
        <f>IF($C5242="","",VLOOKUP($C5242,人员花名册!$B$2:$F$2001,2,0))</f>
        <v/>
      </c>
      <c r="E5242" s="87" t="str">
        <f>IF($C5242="","",VLOOKUP($C5242,人员花名册!$B$2:$F$2001,4,0))</f>
        <v/>
      </c>
      <c r="F5242" s="89" t="str">
        <f>IF($C5242="","",VLOOKUP($C5242,人员花名册!$B$2:$F$2001,5,0))</f>
        <v/>
      </c>
      <c r="G5242" s="29"/>
      <c r="H5242" s="29"/>
      <c r="I5242" s="87" t="str">
        <f>IF($C5242="","",VLOOKUP($H5242,培训课程清单!$B$2:$J$1700,2,0))</f>
        <v/>
      </c>
      <c r="J5242" s="87" t="str">
        <f>IF($C5242="","",VLOOKUP($H5242,培训课程清单!$B$2:$J$1700,3,0))</f>
        <v/>
      </c>
      <c r="K5242" s="87" t="str">
        <f>IF($H5242="","",VLOOKUP($H5242,培训课程清单!$B$2:$J$1700,4,0))</f>
        <v/>
      </c>
      <c r="L5242" s="29"/>
      <c r="M5242" s="89" t="str">
        <f>IF($H5242="","",VLOOKUP($H5242,培训课程清单!$B$2:$J$1700,7,0))</f>
        <v/>
      </c>
      <c r="N5242" s="87" t="str">
        <f>IF($H5242="","",VLOOKUP($H5242,培训课程清单!$B$2:$J$1700,8,0))</f>
        <v/>
      </c>
      <c r="O5242" s="29"/>
    </row>
    <row r="5243" spans="1:15">
      <c r="A5243" s="87" t="str">
        <f t="shared" si="82"/>
        <v/>
      </c>
      <c r="B5243" s="87" t="str">
        <f>IF(C5243="","",C5243&amp;COUNTIF($C$2:C5243,C5243))</f>
        <v/>
      </c>
      <c r="C5243" s="88"/>
      <c r="D5243" s="87" t="str">
        <f>IF($C5243="","",VLOOKUP($C5243,人员花名册!$B$2:$F$2001,2,0))</f>
        <v/>
      </c>
      <c r="E5243" s="87" t="str">
        <f>IF($C5243="","",VLOOKUP($C5243,人员花名册!$B$2:$F$2001,4,0))</f>
        <v/>
      </c>
      <c r="F5243" s="89" t="str">
        <f>IF($C5243="","",VLOOKUP($C5243,人员花名册!$B$2:$F$2001,5,0))</f>
        <v/>
      </c>
      <c r="G5243" s="29"/>
      <c r="H5243" s="29"/>
      <c r="I5243" s="87" t="str">
        <f>IF($C5243="","",VLOOKUP($H5243,培训课程清单!$B$2:$J$1700,2,0))</f>
        <v/>
      </c>
      <c r="J5243" s="87" t="str">
        <f>IF($C5243="","",VLOOKUP($H5243,培训课程清单!$B$2:$J$1700,3,0))</f>
        <v/>
      </c>
      <c r="K5243" s="87" t="str">
        <f>IF($H5243="","",VLOOKUP($H5243,培训课程清单!$B$2:$J$1700,4,0))</f>
        <v/>
      </c>
      <c r="L5243" s="29"/>
      <c r="M5243" s="89" t="str">
        <f>IF($H5243="","",VLOOKUP($H5243,培训课程清单!$B$2:$J$1700,7,0))</f>
        <v/>
      </c>
      <c r="N5243" s="87" t="str">
        <f>IF($H5243="","",VLOOKUP($H5243,培训课程清单!$B$2:$J$1700,8,0))</f>
        <v/>
      </c>
      <c r="O5243" s="29"/>
    </row>
    <row r="5244" spans="1:15">
      <c r="A5244" s="87" t="str">
        <f t="shared" si="82"/>
        <v/>
      </c>
      <c r="B5244" s="87" t="str">
        <f>IF(C5244="","",C5244&amp;COUNTIF($C$2:C5244,C5244))</f>
        <v/>
      </c>
      <c r="C5244" s="88"/>
      <c r="D5244" s="87" t="str">
        <f>IF($C5244="","",VLOOKUP($C5244,人员花名册!$B$2:$F$2001,2,0))</f>
        <v/>
      </c>
      <c r="E5244" s="87" t="str">
        <f>IF($C5244="","",VLOOKUP($C5244,人员花名册!$B$2:$F$2001,4,0))</f>
        <v/>
      </c>
      <c r="F5244" s="89" t="str">
        <f>IF($C5244="","",VLOOKUP($C5244,人员花名册!$B$2:$F$2001,5,0))</f>
        <v/>
      </c>
      <c r="G5244" s="29"/>
      <c r="H5244" s="29"/>
      <c r="I5244" s="87" t="str">
        <f>IF($C5244="","",VLOOKUP($H5244,培训课程清单!$B$2:$J$1700,2,0))</f>
        <v/>
      </c>
      <c r="J5244" s="87" t="str">
        <f>IF($C5244="","",VLOOKUP($H5244,培训课程清单!$B$2:$J$1700,3,0))</f>
        <v/>
      </c>
      <c r="K5244" s="87" t="str">
        <f>IF($H5244="","",VLOOKUP($H5244,培训课程清单!$B$2:$J$1700,4,0))</f>
        <v/>
      </c>
      <c r="L5244" s="29"/>
      <c r="M5244" s="89" t="str">
        <f>IF($H5244="","",VLOOKUP($H5244,培训课程清单!$B$2:$J$1700,7,0))</f>
        <v/>
      </c>
      <c r="N5244" s="87" t="str">
        <f>IF($H5244="","",VLOOKUP($H5244,培训课程清单!$B$2:$J$1700,8,0))</f>
        <v/>
      </c>
      <c r="O5244" s="29"/>
    </row>
    <row r="5245" spans="1:15">
      <c r="A5245" s="87" t="str">
        <f t="shared" si="82"/>
        <v/>
      </c>
      <c r="B5245" s="87" t="str">
        <f>IF(C5245="","",C5245&amp;COUNTIF($C$2:C5245,C5245))</f>
        <v/>
      </c>
      <c r="C5245" s="88"/>
      <c r="D5245" s="87" t="str">
        <f>IF($C5245="","",VLOOKUP($C5245,人员花名册!$B$2:$F$2001,2,0))</f>
        <v/>
      </c>
      <c r="E5245" s="87" t="str">
        <f>IF($C5245="","",VLOOKUP($C5245,人员花名册!$B$2:$F$2001,4,0))</f>
        <v/>
      </c>
      <c r="F5245" s="89" t="str">
        <f>IF($C5245="","",VLOOKUP($C5245,人员花名册!$B$2:$F$2001,5,0))</f>
        <v/>
      </c>
      <c r="G5245" s="29"/>
      <c r="H5245" s="29"/>
      <c r="I5245" s="87" t="str">
        <f>IF($C5245="","",VLOOKUP($H5245,培训课程清单!$B$2:$J$1700,2,0))</f>
        <v/>
      </c>
      <c r="J5245" s="87" t="str">
        <f>IF($C5245="","",VLOOKUP($H5245,培训课程清单!$B$2:$J$1700,3,0))</f>
        <v/>
      </c>
      <c r="K5245" s="87" t="str">
        <f>IF($H5245="","",VLOOKUP($H5245,培训课程清单!$B$2:$J$1700,4,0))</f>
        <v/>
      </c>
      <c r="L5245" s="29"/>
      <c r="M5245" s="89" t="str">
        <f>IF($H5245="","",VLOOKUP($H5245,培训课程清单!$B$2:$J$1700,7,0))</f>
        <v/>
      </c>
      <c r="N5245" s="87" t="str">
        <f>IF($H5245="","",VLOOKUP($H5245,培训课程清单!$B$2:$J$1700,8,0))</f>
        <v/>
      </c>
      <c r="O5245" s="29"/>
    </row>
    <row r="5246" spans="1:15">
      <c r="A5246" s="87" t="str">
        <f t="shared" si="82"/>
        <v/>
      </c>
      <c r="B5246" s="87" t="str">
        <f>IF(C5246="","",C5246&amp;COUNTIF($C$2:C5246,C5246))</f>
        <v/>
      </c>
      <c r="C5246" s="88"/>
      <c r="D5246" s="87" t="str">
        <f>IF($C5246="","",VLOOKUP($C5246,人员花名册!$B$2:$F$2001,2,0))</f>
        <v/>
      </c>
      <c r="E5246" s="87" t="str">
        <f>IF($C5246="","",VLOOKUP($C5246,人员花名册!$B$2:$F$2001,4,0))</f>
        <v/>
      </c>
      <c r="F5246" s="89" t="str">
        <f>IF($C5246="","",VLOOKUP($C5246,人员花名册!$B$2:$F$2001,5,0))</f>
        <v/>
      </c>
      <c r="G5246" s="29"/>
      <c r="H5246" s="29"/>
      <c r="I5246" s="87" t="str">
        <f>IF($C5246="","",VLOOKUP($H5246,培训课程清单!$B$2:$J$1700,2,0))</f>
        <v/>
      </c>
      <c r="J5246" s="87" t="str">
        <f>IF($C5246="","",VLOOKUP($H5246,培训课程清单!$B$2:$J$1700,3,0))</f>
        <v/>
      </c>
      <c r="K5246" s="87" t="str">
        <f>IF($H5246="","",VLOOKUP($H5246,培训课程清单!$B$2:$J$1700,4,0))</f>
        <v/>
      </c>
      <c r="L5246" s="29"/>
      <c r="M5246" s="89" t="str">
        <f>IF($H5246="","",VLOOKUP($H5246,培训课程清单!$B$2:$J$1700,7,0))</f>
        <v/>
      </c>
      <c r="N5246" s="87" t="str">
        <f>IF($H5246="","",VLOOKUP($H5246,培训课程清单!$B$2:$J$1700,8,0))</f>
        <v/>
      </c>
      <c r="O5246" s="29"/>
    </row>
    <row r="5247" spans="1:15">
      <c r="A5247" s="87" t="str">
        <f t="shared" si="82"/>
        <v/>
      </c>
      <c r="B5247" s="87" t="str">
        <f>IF(C5247="","",C5247&amp;COUNTIF($C$2:C5247,C5247))</f>
        <v/>
      </c>
      <c r="C5247" s="88"/>
      <c r="D5247" s="87" t="str">
        <f>IF($C5247="","",VLOOKUP($C5247,人员花名册!$B$2:$F$2001,2,0))</f>
        <v/>
      </c>
      <c r="E5247" s="87" t="str">
        <f>IF($C5247="","",VLOOKUP($C5247,人员花名册!$B$2:$F$2001,4,0))</f>
        <v/>
      </c>
      <c r="F5247" s="89" t="str">
        <f>IF($C5247="","",VLOOKUP($C5247,人员花名册!$B$2:$F$2001,5,0))</f>
        <v/>
      </c>
      <c r="G5247" s="29"/>
      <c r="H5247" s="29"/>
      <c r="I5247" s="87" t="str">
        <f>IF($C5247="","",VLOOKUP($H5247,培训课程清单!$B$2:$J$1700,2,0))</f>
        <v/>
      </c>
      <c r="J5247" s="87" t="str">
        <f>IF($C5247="","",VLOOKUP($H5247,培训课程清单!$B$2:$J$1700,3,0))</f>
        <v/>
      </c>
      <c r="K5247" s="87" t="str">
        <f>IF($H5247="","",VLOOKUP($H5247,培训课程清单!$B$2:$J$1700,4,0))</f>
        <v/>
      </c>
      <c r="L5247" s="29"/>
      <c r="M5247" s="89" t="str">
        <f>IF($H5247="","",VLOOKUP($H5247,培训课程清单!$B$2:$J$1700,7,0))</f>
        <v/>
      </c>
      <c r="N5247" s="87" t="str">
        <f>IF($H5247="","",VLOOKUP($H5247,培训课程清单!$B$2:$J$1700,8,0))</f>
        <v/>
      </c>
      <c r="O5247" s="29"/>
    </row>
    <row r="5248" spans="1:15">
      <c r="A5248" s="87" t="str">
        <f t="shared" si="82"/>
        <v/>
      </c>
      <c r="B5248" s="87" t="str">
        <f>IF(C5248="","",C5248&amp;COUNTIF($C$2:C5248,C5248))</f>
        <v/>
      </c>
      <c r="C5248" s="88"/>
      <c r="D5248" s="87" t="str">
        <f>IF($C5248="","",VLOOKUP($C5248,人员花名册!$B$2:$F$2001,2,0))</f>
        <v/>
      </c>
      <c r="E5248" s="87" t="str">
        <f>IF($C5248="","",VLOOKUP($C5248,人员花名册!$B$2:$F$2001,4,0))</f>
        <v/>
      </c>
      <c r="F5248" s="89" t="str">
        <f>IF($C5248="","",VLOOKUP($C5248,人员花名册!$B$2:$F$2001,5,0))</f>
        <v/>
      </c>
      <c r="G5248" s="29"/>
      <c r="H5248" s="29"/>
      <c r="I5248" s="87" t="str">
        <f>IF($C5248="","",VLOOKUP($H5248,培训课程清单!$B$2:$J$1700,2,0))</f>
        <v/>
      </c>
      <c r="J5248" s="87" t="str">
        <f>IF($C5248="","",VLOOKUP($H5248,培训课程清单!$B$2:$J$1700,3,0))</f>
        <v/>
      </c>
      <c r="K5248" s="87" t="str">
        <f>IF($H5248="","",VLOOKUP($H5248,培训课程清单!$B$2:$J$1700,4,0))</f>
        <v/>
      </c>
      <c r="L5248" s="29"/>
      <c r="M5248" s="89" t="str">
        <f>IF($H5248="","",VLOOKUP($H5248,培训课程清单!$B$2:$J$1700,7,0))</f>
        <v/>
      </c>
      <c r="N5248" s="87" t="str">
        <f>IF($H5248="","",VLOOKUP($H5248,培训课程清单!$B$2:$J$1700,8,0))</f>
        <v/>
      </c>
      <c r="O5248" s="29"/>
    </row>
    <row r="5249" spans="1:15">
      <c r="A5249" s="87" t="str">
        <f t="shared" si="82"/>
        <v/>
      </c>
      <c r="B5249" s="87" t="str">
        <f>IF(C5249="","",C5249&amp;COUNTIF($C$2:C5249,C5249))</f>
        <v/>
      </c>
      <c r="C5249" s="88"/>
      <c r="D5249" s="87" t="str">
        <f>IF($C5249="","",VLOOKUP($C5249,人员花名册!$B$2:$F$2001,2,0))</f>
        <v/>
      </c>
      <c r="E5249" s="87" t="str">
        <f>IF($C5249="","",VLOOKUP($C5249,人员花名册!$B$2:$F$2001,4,0))</f>
        <v/>
      </c>
      <c r="F5249" s="89" t="str">
        <f>IF($C5249="","",VLOOKUP($C5249,人员花名册!$B$2:$F$2001,5,0))</f>
        <v/>
      </c>
      <c r="G5249" s="29"/>
      <c r="H5249" s="29"/>
      <c r="I5249" s="87" t="str">
        <f>IF($C5249="","",VLOOKUP($H5249,培训课程清单!$B$2:$J$1700,2,0))</f>
        <v/>
      </c>
      <c r="J5249" s="87" t="str">
        <f>IF($C5249="","",VLOOKUP($H5249,培训课程清单!$B$2:$J$1700,3,0))</f>
        <v/>
      </c>
      <c r="K5249" s="87" t="str">
        <f>IF($H5249="","",VLOOKUP($H5249,培训课程清单!$B$2:$J$1700,4,0))</f>
        <v/>
      </c>
      <c r="L5249" s="29"/>
      <c r="M5249" s="89" t="str">
        <f>IF($H5249="","",VLOOKUP($H5249,培训课程清单!$B$2:$J$1700,7,0))</f>
        <v/>
      </c>
      <c r="N5249" s="87" t="str">
        <f>IF($H5249="","",VLOOKUP($H5249,培训课程清单!$B$2:$J$1700,8,0))</f>
        <v/>
      </c>
      <c r="O5249" s="29"/>
    </row>
    <row r="5250" spans="1:15">
      <c r="A5250" s="87" t="str">
        <f t="shared" si="82"/>
        <v/>
      </c>
      <c r="B5250" s="87" t="str">
        <f>IF(C5250="","",C5250&amp;COUNTIF($C$2:C5250,C5250))</f>
        <v/>
      </c>
      <c r="C5250" s="88"/>
      <c r="D5250" s="87" t="str">
        <f>IF($C5250="","",VLOOKUP($C5250,人员花名册!$B$2:$F$2001,2,0))</f>
        <v/>
      </c>
      <c r="E5250" s="87" t="str">
        <f>IF($C5250="","",VLOOKUP($C5250,人员花名册!$B$2:$F$2001,4,0))</f>
        <v/>
      </c>
      <c r="F5250" s="89" t="str">
        <f>IF($C5250="","",VLOOKUP($C5250,人员花名册!$B$2:$F$2001,5,0))</f>
        <v/>
      </c>
      <c r="G5250" s="29"/>
      <c r="H5250" s="29"/>
      <c r="I5250" s="87" t="str">
        <f>IF($C5250="","",VLOOKUP($H5250,培训课程清单!$B$2:$J$1700,2,0))</f>
        <v/>
      </c>
      <c r="J5250" s="87" t="str">
        <f>IF($C5250="","",VLOOKUP($H5250,培训课程清单!$B$2:$J$1700,3,0))</f>
        <v/>
      </c>
      <c r="K5250" s="87" t="str">
        <f>IF($H5250="","",VLOOKUP($H5250,培训课程清单!$B$2:$J$1700,4,0))</f>
        <v/>
      </c>
      <c r="L5250" s="29"/>
      <c r="M5250" s="89" t="str">
        <f>IF($H5250="","",VLOOKUP($H5250,培训课程清单!$B$2:$J$1700,7,0))</f>
        <v/>
      </c>
      <c r="N5250" s="87" t="str">
        <f>IF($H5250="","",VLOOKUP($H5250,培训课程清单!$B$2:$J$1700,8,0))</f>
        <v/>
      </c>
      <c r="O5250" s="29"/>
    </row>
    <row r="5251" spans="1:15">
      <c r="A5251" s="87" t="str">
        <f t="shared" si="82"/>
        <v/>
      </c>
      <c r="B5251" s="87" t="str">
        <f>IF(C5251="","",C5251&amp;COUNTIF($C$2:C5251,C5251))</f>
        <v/>
      </c>
      <c r="C5251" s="88"/>
      <c r="D5251" s="87" t="str">
        <f>IF($C5251="","",VLOOKUP($C5251,人员花名册!$B$2:$F$2001,2,0))</f>
        <v/>
      </c>
      <c r="E5251" s="87" t="str">
        <f>IF($C5251="","",VLOOKUP($C5251,人员花名册!$B$2:$F$2001,4,0))</f>
        <v/>
      </c>
      <c r="F5251" s="89" t="str">
        <f>IF($C5251="","",VLOOKUP($C5251,人员花名册!$B$2:$F$2001,5,0))</f>
        <v/>
      </c>
      <c r="G5251" s="29"/>
      <c r="H5251" s="29"/>
      <c r="I5251" s="87" t="str">
        <f>IF($C5251="","",VLOOKUP($H5251,培训课程清单!$B$2:$J$1700,2,0))</f>
        <v/>
      </c>
      <c r="J5251" s="87" t="str">
        <f>IF($C5251="","",VLOOKUP($H5251,培训课程清单!$B$2:$J$1700,3,0))</f>
        <v/>
      </c>
      <c r="K5251" s="87" t="str">
        <f>IF($H5251="","",VLOOKUP($H5251,培训课程清单!$B$2:$J$1700,4,0))</f>
        <v/>
      </c>
      <c r="L5251" s="29"/>
      <c r="M5251" s="89" t="str">
        <f>IF($H5251="","",VLOOKUP($H5251,培训课程清单!$B$2:$J$1700,7,0))</f>
        <v/>
      </c>
      <c r="N5251" s="87" t="str">
        <f>IF($H5251="","",VLOOKUP($H5251,培训课程清单!$B$2:$J$1700,8,0))</f>
        <v/>
      </c>
      <c r="O5251" s="29"/>
    </row>
    <row r="5252" spans="1:15">
      <c r="A5252" s="87" t="str">
        <f t="shared" si="82"/>
        <v/>
      </c>
      <c r="B5252" s="87" t="str">
        <f>IF(C5252="","",C5252&amp;COUNTIF($C$2:C5252,C5252))</f>
        <v/>
      </c>
      <c r="C5252" s="88"/>
      <c r="D5252" s="87" t="str">
        <f>IF($C5252="","",VLOOKUP($C5252,人员花名册!$B$2:$F$2001,2,0))</f>
        <v/>
      </c>
      <c r="E5252" s="87" t="str">
        <f>IF($C5252="","",VLOOKUP($C5252,人员花名册!$B$2:$F$2001,4,0))</f>
        <v/>
      </c>
      <c r="F5252" s="89" t="str">
        <f>IF($C5252="","",VLOOKUP($C5252,人员花名册!$B$2:$F$2001,5,0))</f>
        <v/>
      </c>
      <c r="G5252" s="29"/>
      <c r="H5252" s="29"/>
      <c r="I5252" s="87" t="str">
        <f>IF($C5252="","",VLOOKUP($H5252,培训课程清单!$B$2:$J$1700,2,0))</f>
        <v/>
      </c>
      <c r="J5252" s="87" t="str">
        <f>IF($C5252="","",VLOOKUP($H5252,培训课程清单!$B$2:$J$1700,3,0))</f>
        <v/>
      </c>
      <c r="K5252" s="87" t="str">
        <f>IF($H5252="","",VLOOKUP($H5252,培训课程清单!$B$2:$J$1700,4,0))</f>
        <v/>
      </c>
      <c r="L5252" s="29"/>
      <c r="M5252" s="89" t="str">
        <f>IF($H5252="","",VLOOKUP($H5252,培训课程清单!$B$2:$J$1700,7,0))</f>
        <v/>
      </c>
      <c r="N5252" s="87" t="str">
        <f>IF($H5252="","",VLOOKUP($H5252,培训课程清单!$B$2:$J$1700,8,0))</f>
        <v/>
      </c>
      <c r="O5252" s="29"/>
    </row>
    <row r="5253" spans="1:15">
      <c r="A5253" s="87" t="str">
        <f t="shared" si="82"/>
        <v/>
      </c>
      <c r="B5253" s="87" t="str">
        <f>IF(C5253="","",C5253&amp;COUNTIF($C$2:C5253,C5253))</f>
        <v/>
      </c>
      <c r="C5253" s="88"/>
      <c r="D5253" s="87" t="str">
        <f>IF($C5253="","",VLOOKUP($C5253,人员花名册!$B$2:$F$2001,2,0))</f>
        <v/>
      </c>
      <c r="E5253" s="87" t="str">
        <f>IF($C5253="","",VLOOKUP($C5253,人员花名册!$B$2:$F$2001,4,0))</f>
        <v/>
      </c>
      <c r="F5253" s="89" t="str">
        <f>IF($C5253="","",VLOOKUP($C5253,人员花名册!$B$2:$F$2001,5,0))</f>
        <v/>
      </c>
      <c r="G5253" s="29"/>
      <c r="H5253" s="29"/>
      <c r="I5253" s="87" t="str">
        <f>IF($C5253="","",VLOOKUP($H5253,培训课程清单!$B$2:$J$1700,2,0))</f>
        <v/>
      </c>
      <c r="J5253" s="87" t="str">
        <f>IF($C5253="","",VLOOKUP($H5253,培训课程清单!$B$2:$J$1700,3,0))</f>
        <v/>
      </c>
      <c r="K5253" s="87" t="str">
        <f>IF($H5253="","",VLOOKUP($H5253,培训课程清单!$B$2:$J$1700,4,0))</f>
        <v/>
      </c>
      <c r="L5253" s="29"/>
      <c r="M5253" s="89" t="str">
        <f>IF($H5253="","",VLOOKUP($H5253,培训课程清单!$B$2:$J$1700,7,0))</f>
        <v/>
      </c>
      <c r="N5253" s="87" t="str">
        <f>IF($H5253="","",VLOOKUP($H5253,培训课程清单!$B$2:$J$1700,8,0))</f>
        <v/>
      </c>
      <c r="O5253" s="29"/>
    </row>
    <row r="5254" spans="1:15">
      <c r="A5254" s="87" t="str">
        <f t="shared" si="82"/>
        <v/>
      </c>
      <c r="B5254" s="87" t="str">
        <f>IF(C5254="","",C5254&amp;COUNTIF($C$2:C5254,C5254))</f>
        <v/>
      </c>
      <c r="C5254" s="88"/>
      <c r="D5254" s="87" t="str">
        <f>IF($C5254="","",VLOOKUP($C5254,人员花名册!$B$2:$F$2001,2,0))</f>
        <v/>
      </c>
      <c r="E5254" s="87" t="str">
        <f>IF($C5254="","",VLOOKUP($C5254,人员花名册!$B$2:$F$2001,4,0))</f>
        <v/>
      </c>
      <c r="F5254" s="89" t="str">
        <f>IF($C5254="","",VLOOKUP($C5254,人员花名册!$B$2:$F$2001,5,0))</f>
        <v/>
      </c>
      <c r="G5254" s="29"/>
      <c r="H5254" s="29"/>
      <c r="I5254" s="87" t="str">
        <f>IF($C5254="","",VLOOKUP($H5254,培训课程清单!$B$2:$J$1700,2,0))</f>
        <v/>
      </c>
      <c r="J5254" s="87" t="str">
        <f>IF($C5254="","",VLOOKUP($H5254,培训课程清单!$B$2:$J$1700,3,0))</f>
        <v/>
      </c>
      <c r="K5254" s="87" t="str">
        <f>IF($H5254="","",VLOOKUP($H5254,培训课程清单!$B$2:$J$1700,4,0))</f>
        <v/>
      </c>
      <c r="L5254" s="29"/>
      <c r="M5254" s="89" t="str">
        <f>IF($H5254="","",VLOOKUP($H5254,培训课程清单!$B$2:$J$1700,7,0))</f>
        <v/>
      </c>
      <c r="N5254" s="87" t="str">
        <f>IF($H5254="","",VLOOKUP($H5254,培训课程清单!$B$2:$J$1700,8,0))</f>
        <v/>
      </c>
      <c r="O5254" s="29"/>
    </row>
    <row r="5255" spans="1:15">
      <c r="A5255" s="87" t="str">
        <f t="shared" si="82"/>
        <v/>
      </c>
      <c r="B5255" s="87" t="str">
        <f>IF(C5255="","",C5255&amp;COUNTIF($C$2:C5255,C5255))</f>
        <v/>
      </c>
      <c r="C5255" s="88"/>
      <c r="D5255" s="87" t="str">
        <f>IF($C5255="","",VLOOKUP($C5255,人员花名册!$B$2:$F$2001,2,0))</f>
        <v/>
      </c>
      <c r="E5255" s="87" t="str">
        <f>IF($C5255="","",VLOOKUP($C5255,人员花名册!$B$2:$F$2001,4,0))</f>
        <v/>
      </c>
      <c r="F5255" s="89" t="str">
        <f>IF($C5255="","",VLOOKUP($C5255,人员花名册!$B$2:$F$2001,5,0))</f>
        <v/>
      </c>
      <c r="G5255" s="29"/>
      <c r="H5255" s="29"/>
      <c r="I5255" s="87" t="str">
        <f>IF($C5255="","",VLOOKUP($H5255,培训课程清单!$B$2:$J$1700,2,0))</f>
        <v/>
      </c>
      <c r="J5255" s="87" t="str">
        <f>IF($C5255="","",VLOOKUP($H5255,培训课程清单!$B$2:$J$1700,3,0))</f>
        <v/>
      </c>
      <c r="K5255" s="87" t="str">
        <f>IF($H5255="","",VLOOKUP($H5255,培训课程清单!$B$2:$J$1700,4,0))</f>
        <v/>
      </c>
      <c r="L5255" s="29"/>
      <c r="M5255" s="89" t="str">
        <f>IF($H5255="","",VLOOKUP($H5255,培训课程清单!$B$2:$J$1700,7,0))</f>
        <v/>
      </c>
      <c r="N5255" s="87" t="str">
        <f>IF($H5255="","",VLOOKUP($H5255,培训课程清单!$B$2:$J$1700,8,0))</f>
        <v/>
      </c>
      <c r="O5255" s="29"/>
    </row>
    <row r="5256" spans="1:15">
      <c r="A5256" s="87" t="str">
        <f t="shared" si="82"/>
        <v/>
      </c>
      <c r="B5256" s="87" t="str">
        <f>IF(C5256="","",C5256&amp;COUNTIF($C$2:C5256,C5256))</f>
        <v/>
      </c>
      <c r="C5256" s="88"/>
      <c r="D5256" s="87" t="str">
        <f>IF($C5256="","",VLOOKUP($C5256,人员花名册!$B$2:$F$2001,2,0))</f>
        <v/>
      </c>
      <c r="E5256" s="87" t="str">
        <f>IF($C5256="","",VLOOKUP($C5256,人员花名册!$B$2:$F$2001,4,0))</f>
        <v/>
      </c>
      <c r="F5256" s="89" t="str">
        <f>IF($C5256="","",VLOOKUP($C5256,人员花名册!$B$2:$F$2001,5,0))</f>
        <v/>
      </c>
      <c r="G5256" s="29"/>
      <c r="H5256" s="29"/>
      <c r="I5256" s="87" t="str">
        <f>IF($C5256="","",VLOOKUP($H5256,培训课程清单!$B$2:$J$1700,2,0))</f>
        <v/>
      </c>
      <c r="J5256" s="87" t="str">
        <f>IF($C5256="","",VLOOKUP($H5256,培训课程清单!$B$2:$J$1700,3,0))</f>
        <v/>
      </c>
      <c r="K5256" s="87" t="str">
        <f>IF($H5256="","",VLOOKUP($H5256,培训课程清单!$B$2:$J$1700,4,0))</f>
        <v/>
      </c>
      <c r="L5256" s="29"/>
      <c r="M5256" s="89" t="str">
        <f>IF($H5256="","",VLOOKUP($H5256,培训课程清单!$B$2:$J$1700,7,0))</f>
        <v/>
      </c>
      <c r="N5256" s="87" t="str">
        <f>IF($H5256="","",VLOOKUP($H5256,培训课程清单!$B$2:$J$1700,8,0))</f>
        <v/>
      </c>
      <c r="O5256" s="29"/>
    </row>
    <row r="5257" spans="1:15">
      <c r="A5257" s="87" t="str">
        <f t="shared" si="82"/>
        <v/>
      </c>
      <c r="B5257" s="87" t="str">
        <f>IF(C5257="","",C5257&amp;COUNTIF($C$2:C5257,C5257))</f>
        <v/>
      </c>
      <c r="C5257" s="88"/>
      <c r="D5257" s="87" t="str">
        <f>IF($C5257="","",VLOOKUP($C5257,人员花名册!$B$2:$F$2001,2,0))</f>
        <v/>
      </c>
      <c r="E5257" s="87" t="str">
        <f>IF($C5257="","",VLOOKUP($C5257,人员花名册!$B$2:$F$2001,4,0))</f>
        <v/>
      </c>
      <c r="F5257" s="89" t="str">
        <f>IF($C5257="","",VLOOKUP($C5257,人员花名册!$B$2:$F$2001,5,0))</f>
        <v/>
      </c>
      <c r="G5257" s="29"/>
      <c r="H5257" s="29"/>
      <c r="I5257" s="87" t="str">
        <f>IF($C5257="","",VLOOKUP($H5257,培训课程清单!$B$2:$J$1700,2,0))</f>
        <v/>
      </c>
      <c r="J5257" s="87" t="str">
        <f>IF($C5257="","",VLOOKUP($H5257,培训课程清单!$B$2:$J$1700,3,0))</f>
        <v/>
      </c>
      <c r="K5257" s="87" t="str">
        <f>IF($H5257="","",VLOOKUP($H5257,培训课程清单!$B$2:$J$1700,4,0))</f>
        <v/>
      </c>
      <c r="L5257" s="29"/>
      <c r="M5257" s="89" t="str">
        <f>IF($H5257="","",VLOOKUP($H5257,培训课程清单!$B$2:$J$1700,7,0))</f>
        <v/>
      </c>
      <c r="N5257" s="87" t="str">
        <f>IF($H5257="","",VLOOKUP($H5257,培训课程清单!$B$2:$J$1700,8,0))</f>
        <v/>
      </c>
      <c r="O5257" s="29"/>
    </row>
    <row r="5258" spans="1:15">
      <c r="A5258" s="87" t="str">
        <f t="shared" si="82"/>
        <v/>
      </c>
      <c r="B5258" s="87" t="str">
        <f>IF(C5258="","",C5258&amp;COUNTIF($C$2:C5258,C5258))</f>
        <v/>
      </c>
      <c r="C5258" s="88"/>
      <c r="D5258" s="87" t="str">
        <f>IF($C5258="","",VLOOKUP($C5258,人员花名册!$B$2:$F$2001,2,0))</f>
        <v/>
      </c>
      <c r="E5258" s="87" t="str">
        <f>IF($C5258="","",VLOOKUP($C5258,人员花名册!$B$2:$F$2001,4,0))</f>
        <v/>
      </c>
      <c r="F5258" s="89" t="str">
        <f>IF($C5258="","",VLOOKUP($C5258,人员花名册!$B$2:$F$2001,5,0))</f>
        <v/>
      </c>
      <c r="G5258" s="29"/>
      <c r="H5258" s="29"/>
      <c r="I5258" s="87" t="str">
        <f>IF($C5258="","",VLOOKUP($H5258,培训课程清单!$B$2:$J$1700,2,0))</f>
        <v/>
      </c>
      <c r="J5258" s="87" t="str">
        <f>IF($C5258="","",VLOOKUP($H5258,培训课程清单!$B$2:$J$1700,3,0))</f>
        <v/>
      </c>
      <c r="K5258" s="87" t="str">
        <f>IF($H5258="","",VLOOKUP($H5258,培训课程清单!$B$2:$J$1700,4,0))</f>
        <v/>
      </c>
      <c r="L5258" s="29"/>
      <c r="M5258" s="89" t="str">
        <f>IF($H5258="","",VLOOKUP($H5258,培训课程清单!$B$2:$J$1700,7,0))</f>
        <v/>
      </c>
      <c r="N5258" s="87" t="str">
        <f>IF($H5258="","",VLOOKUP($H5258,培训课程清单!$B$2:$J$1700,8,0))</f>
        <v/>
      </c>
      <c r="O5258" s="29"/>
    </row>
    <row r="5259" spans="1:15">
      <c r="A5259" s="87" t="str">
        <f t="shared" si="82"/>
        <v/>
      </c>
      <c r="B5259" s="87" t="str">
        <f>IF(C5259="","",C5259&amp;COUNTIF($C$2:C5259,C5259))</f>
        <v/>
      </c>
      <c r="C5259" s="88"/>
      <c r="D5259" s="87" t="str">
        <f>IF($C5259="","",VLOOKUP($C5259,人员花名册!$B$2:$F$2001,2,0))</f>
        <v/>
      </c>
      <c r="E5259" s="87" t="str">
        <f>IF($C5259="","",VLOOKUP($C5259,人员花名册!$B$2:$F$2001,4,0))</f>
        <v/>
      </c>
      <c r="F5259" s="89" t="str">
        <f>IF($C5259="","",VLOOKUP($C5259,人员花名册!$B$2:$F$2001,5,0))</f>
        <v/>
      </c>
      <c r="G5259" s="29"/>
      <c r="H5259" s="29"/>
      <c r="I5259" s="87" t="str">
        <f>IF($C5259="","",VLOOKUP($H5259,培训课程清单!$B$2:$J$1700,2,0))</f>
        <v/>
      </c>
      <c r="J5259" s="87" t="str">
        <f>IF($C5259="","",VLOOKUP($H5259,培训课程清单!$B$2:$J$1700,3,0))</f>
        <v/>
      </c>
      <c r="K5259" s="87" t="str">
        <f>IF($H5259="","",VLOOKUP($H5259,培训课程清单!$B$2:$J$1700,4,0))</f>
        <v/>
      </c>
      <c r="L5259" s="29"/>
      <c r="M5259" s="89" t="str">
        <f>IF($H5259="","",VLOOKUP($H5259,培训课程清单!$B$2:$J$1700,7,0))</f>
        <v/>
      </c>
      <c r="N5259" s="87" t="str">
        <f>IF($H5259="","",VLOOKUP($H5259,培训课程清单!$B$2:$J$1700,8,0))</f>
        <v/>
      </c>
      <c r="O5259" s="29"/>
    </row>
    <row r="5260" spans="1:15">
      <c r="A5260" s="87" t="str">
        <f t="shared" si="82"/>
        <v/>
      </c>
      <c r="B5260" s="87" t="str">
        <f>IF(C5260="","",C5260&amp;COUNTIF($C$2:C5260,C5260))</f>
        <v/>
      </c>
      <c r="C5260" s="88"/>
      <c r="D5260" s="87" t="str">
        <f>IF($C5260="","",VLOOKUP($C5260,人员花名册!$B$2:$F$2001,2,0))</f>
        <v/>
      </c>
      <c r="E5260" s="87" t="str">
        <f>IF($C5260="","",VLOOKUP($C5260,人员花名册!$B$2:$F$2001,4,0))</f>
        <v/>
      </c>
      <c r="F5260" s="89" t="str">
        <f>IF($C5260="","",VLOOKUP($C5260,人员花名册!$B$2:$F$2001,5,0))</f>
        <v/>
      </c>
      <c r="G5260" s="29"/>
      <c r="H5260" s="29"/>
      <c r="I5260" s="87" t="str">
        <f>IF($C5260="","",VLOOKUP($H5260,培训课程清单!$B$2:$J$1700,2,0))</f>
        <v/>
      </c>
      <c r="J5260" s="87" t="str">
        <f>IF($C5260="","",VLOOKUP($H5260,培训课程清单!$B$2:$J$1700,3,0))</f>
        <v/>
      </c>
      <c r="K5260" s="87" t="str">
        <f>IF($H5260="","",VLOOKUP($H5260,培训课程清单!$B$2:$J$1700,4,0))</f>
        <v/>
      </c>
      <c r="L5260" s="29"/>
      <c r="M5260" s="89" t="str">
        <f>IF($H5260="","",VLOOKUP($H5260,培训课程清单!$B$2:$J$1700,7,0))</f>
        <v/>
      </c>
      <c r="N5260" s="87" t="str">
        <f>IF($H5260="","",VLOOKUP($H5260,培训课程清单!$B$2:$J$1700,8,0))</f>
        <v/>
      </c>
      <c r="O5260" s="29"/>
    </row>
    <row r="5261" spans="1:15">
      <c r="A5261" s="87" t="str">
        <f t="shared" si="82"/>
        <v/>
      </c>
      <c r="B5261" s="87" t="str">
        <f>IF(C5261="","",C5261&amp;COUNTIF($C$2:C5261,C5261))</f>
        <v/>
      </c>
      <c r="C5261" s="88"/>
      <c r="D5261" s="87" t="str">
        <f>IF($C5261="","",VLOOKUP($C5261,人员花名册!$B$2:$F$2001,2,0))</f>
        <v/>
      </c>
      <c r="E5261" s="87" t="str">
        <f>IF($C5261="","",VLOOKUP($C5261,人员花名册!$B$2:$F$2001,4,0))</f>
        <v/>
      </c>
      <c r="F5261" s="89" t="str">
        <f>IF($C5261="","",VLOOKUP($C5261,人员花名册!$B$2:$F$2001,5,0))</f>
        <v/>
      </c>
      <c r="G5261" s="29"/>
      <c r="H5261" s="29"/>
      <c r="I5261" s="87" t="str">
        <f>IF($C5261="","",VLOOKUP($H5261,培训课程清单!$B$2:$J$1700,2,0))</f>
        <v/>
      </c>
      <c r="J5261" s="87" t="str">
        <f>IF($C5261="","",VLOOKUP($H5261,培训课程清单!$B$2:$J$1700,3,0))</f>
        <v/>
      </c>
      <c r="K5261" s="87" t="str">
        <f>IF($H5261="","",VLOOKUP($H5261,培训课程清单!$B$2:$J$1700,4,0))</f>
        <v/>
      </c>
      <c r="L5261" s="29"/>
      <c r="M5261" s="89" t="str">
        <f>IF($H5261="","",VLOOKUP($H5261,培训课程清单!$B$2:$J$1700,7,0))</f>
        <v/>
      </c>
      <c r="N5261" s="87" t="str">
        <f>IF($H5261="","",VLOOKUP($H5261,培训课程清单!$B$2:$J$1700,8,0))</f>
        <v/>
      </c>
      <c r="O5261" s="29"/>
    </row>
    <row r="5262" spans="1:15">
      <c r="A5262" s="87" t="str">
        <f t="shared" si="82"/>
        <v/>
      </c>
      <c r="B5262" s="87" t="str">
        <f>IF(C5262="","",C5262&amp;COUNTIF($C$2:C5262,C5262))</f>
        <v/>
      </c>
      <c r="C5262" s="88"/>
      <c r="D5262" s="87" t="str">
        <f>IF($C5262="","",VLOOKUP($C5262,人员花名册!$B$2:$F$2001,2,0))</f>
        <v/>
      </c>
      <c r="E5262" s="87" t="str">
        <f>IF($C5262="","",VLOOKUP($C5262,人员花名册!$B$2:$F$2001,4,0))</f>
        <v/>
      </c>
      <c r="F5262" s="89" t="str">
        <f>IF($C5262="","",VLOOKUP($C5262,人员花名册!$B$2:$F$2001,5,0))</f>
        <v/>
      </c>
      <c r="G5262" s="29"/>
      <c r="H5262" s="29"/>
      <c r="I5262" s="87" t="str">
        <f>IF($C5262="","",VLOOKUP($H5262,培训课程清单!$B$2:$J$1700,2,0))</f>
        <v/>
      </c>
      <c r="J5262" s="87" t="str">
        <f>IF($C5262="","",VLOOKUP($H5262,培训课程清单!$B$2:$J$1700,3,0))</f>
        <v/>
      </c>
      <c r="K5262" s="87" t="str">
        <f>IF($H5262="","",VLOOKUP($H5262,培训课程清单!$B$2:$J$1700,4,0))</f>
        <v/>
      </c>
      <c r="L5262" s="29"/>
      <c r="M5262" s="89" t="str">
        <f>IF($H5262="","",VLOOKUP($H5262,培训课程清单!$B$2:$J$1700,7,0))</f>
        <v/>
      </c>
      <c r="N5262" s="87" t="str">
        <f>IF($H5262="","",VLOOKUP($H5262,培训课程清单!$B$2:$J$1700,8,0))</f>
        <v/>
      </c>
      <c r="O5262" s="29"/>
    </row>
    <row r="5263" spans="1:15">
      <c r="A5263" s="87" t="str">
        <f t="shared" si="82"/>
        <v/>
      </c>
      <c r="B5263" s="87" t="str">
        <f>IF(C5263="","",C5263&amp;COUNTIF($C$2:C5263,C5263))</f>
        <v/>
      </c>
      <c r="C5263" s="88"/>
      <c r="D5263" s="87" t="str">
        <f>IF($C5263="","",VLOOKUP($C5263,人员花名册!$B$2:$F$2001,2,0))</f>
        <v/>
      </c>
      <c r="E5263" s="87" t="str">
        <f>IF($C5263="","",VLOOKUP($C5263,人员花名册!$B$2:$F$2001,4,0))</f>
        <v/>
      </c>
      <c r="F5263" s="89" t="str">
        <f>IF($C5263="","",VLOOKUP($C5263,人员花名册!$B$2:$F$2001,5,0))</f>
        <v/>
      </c>
      <c r="G5263" s="29"/>
      <c r="H5263" s="29"/>
      <c r="I5263" s="87" t="str">
        <f>IF($C5263="","",VLOOKUP($H5263,培训课程清单!$B$2:$J$1700,2,0))</f>
        <v/>
      </c>
      <c r="J5263" s="87" t="str">
        <f>IF($C5263="","",VLOOKUP($H5263,培训课程清单!$B$2:$J$1700,3,0))</f>
        <v/>
      </c>
      <c r="K5263" s="87" t="str">
        <f>IF($H5263="","",VLOOKUP($H5263,培训课程清单!$B$2:$J$1700,4,0))</f>
        <v/>
      </c>
      <c r="L5263" s="29"/>
      <c r="M5263" s="89" t="str">
        <f>IF($H5263="","",VLOOKUP($H5263,培训课程清单!$B$2:$J$1700,7,0))</f>
        <v/>
      </c>
      <c r="N5263" s="87" t="str">
        <f>IF($H5263="","",VLOOKUP($H5263,培训课程清单!$B$2:$J$1700,8,0))</f>
        <v/>
      </c>
      <c r="O5263" s="29"/>
    </row>
    <row r="5264" spans="1:15">
      <c r="A5264" s="87" t="str">
        <f t="shared" si="82"/>
        <v/>
      </c>
      <c r="B5264" s="87" t="str">
        <f>IF(C5264="","",C5264&amp;COUNTIF($C$2:C5264,C5264))</f>
        <v/>
      </c>
      <c r="C5264" s="88"/>
      <c r="D5264" s="87" t="str">
        <f>IF($C5264="","",VLOOKUP($C5264,人员花名册!$B$2:$F$2001,2,0))</f>
        <v/>
      </c>
      <c r="E5264" s="87" t="str">
        <f>IF($C5264="","",VLOOKUP($C5264,人员花名册!$B$2:$F$2001,4,0))</f>
        <v/>
      </c>
      <c r="F5264" s="89" t="str">
        <f>IF($C5264="","",VLOOKUP($C5264,人员花名册!$B$2:$F$2001,5,0))</f>
        <v/>
      </c>
      <c r="G5264" s="29"/>
      <c r="H5264" s="29"/>
      <c r="I5264" s="87" t="str">
        <f>IF($C5264="","",VLOOKUP($H5264,培训课程清单!$B$2:$J$1700,2,0))</f>
        <v/>
      </c>
      <c r="J5264" s="87" t="str">
        <f>IF($C5264="","",VLOOKUP($H5264,培训课程清单!$B$2:$J$1700,3,0))</f>
        <v/>
      </c>
      <c r="K5264" s="87" t="str">
        <f>IF($H5264="","",VLOOKUP($H5264,培训课程清单!$B$2:$J$1700,4,0))</f>
        <v/>
      </c>
      <c r="L5264" s="29"/>
      <c r="M5264" s="89" t="str">
        <f>IF($H5264="","",VLOOKUP($H5264,培训课程清单!$B$2:$J$1700,7,0))</f>
        <v/>
      </c>
      <c r="N5264" s="87" t="str">
        <f>IF($H5264="","",VLOOKUP($H5264,培训课程清单!$B$2:$J$1700,8,0))</f>
        <v/>
      </c>
      <c r="O5264" s="29"/>
    </row>
    <row r="5265" spans="1:15">
      <c r="A5265" s="87" t="str">
        <f t="shared" ref="A5265:A5328" si="83">IF(C5264="","",A5264+1)</f>
        <v/>
      </c>
      <c r="B5265" s="87" t="str">
        <f>IF(C5265="","",C5265&amp;COUNTIF($C$2:C5265,C5265))</f>
        <v/>
      </c>
      <c r="C5265" s="88"/>
      <c r="D5265" s="87" t="str">
        <f>IF($C5265="","",VLOOKUP($C5265,人员花名册!$B$2:$F$2001,2,0))</f>
        <v/>
      </c>
      <c r="E5265" s="87" t="str">
        <f>IF($C5265="","",VLOOKUP($C5265,人员花名册!$B$2:$F$2001,4,0))</f>
        <v/>
      </c>
      <c r="F5265" s="89" t="str">
        <f>IF($C5265="","",VLOOKUP($C5265,人员花名册!$B$2:$F$2001,5,0))</f>
        <v/>
      </c>
      <c r="G5265" s="29"/>
      <c r="H5265" s="29"/>
      <c r="I5265" s="87" t="str">
        <f>IF($C5265="","",VLOOKUP($H5265,培训课程清单!$B$2:$J$1700,2,0))</f>
        <v/>
      </c>
      <c r="J5265" s="87" t="str">
        <f>IF($C5265="","",VLOOKUP($H5265,培训课程清单!$B$2:$J$1700,3,0))</f>
        <v/>
      </c>
      <c r="K5265" s="87" t="str">
        <f>IF($H5265="","",VLOOKUP($H5265,培训课程清单!$B$2:$J$1700,4,0))</f>
        <v/>
      </c>
      <c r="L5265" s="29"/>
      <c r="M5265" s="89" t="str">
        <f>IF($H5265="","",VLOOKUP($H5265,培训课程清单!$B$2:$J$1700,7,0))</f>
        <v/>
      </c>
      <c r="N5265" s="87" t="str">
        <f>IF($H5265="","",VLOOKUP($H5265,培训课程清单!$B$2:$J$1700,8,0))</f>
        <v/>
      </c>
      <c r="O5265" s="29"/>
    </row>
    <row r="5266" spans="1:15">
      <c r="A5266" s="87" t="str">
        <f t="shared" si="83"/>
        <v/>
      </c>
      <c r="B5266" s="87" t="str">
        <f>IF(C5266="","",C5266&amp;COUNTIF($C$2:C5266,C5266))</f>
        <v/>
      </c>
      <c r="C5266" s="88"/>
      <c r="D5266" s="87" t="str">
        <f>IF($C5266="","",VLOOKUP($C5266,人员花名册!$B$2:$F$2001,2,0))</f>
        <v/>
      </c>
      <c r="E5266" s="87" t="str">
        <f>IF($C5266="","",VLOOKUP($C5266,人员花名册!$B$2:$F$2001,4,0))</f>
        <v/>
      </c>
      <c r="F5266" s="89" t="str">
        <f>IF($C5266="","",VLOOKUP($C5266,人员花名册!$B$2:$F$2001,5,0))</f>
        <v/>
      </c>
      <c r="G5266" s="29"/>
      <c r="H5266" s="29"/>
      <c r="I5266" s="87" t="str">
        <f>IF($C5266="","",VLOOKUP($H5266,培训课程清单!$B$2:$J$1700,2,0))</f>
        <v/>
      </c>
      <c r="J5266" s="87" t="str">
        <f>IF($C5266="","",VLOOKUP($H5266,培训课程清单!$B$2:$J$1700,3,0))</f>
        <v/>
      </c>
      <c r="K5266" s="87" t="str">
        <f>IF($H5266="","",VLOOKUP($H5266,培训课程清单!$B$2:$J$1700,4,0))</f>
        <v/>
      </c>
      <c r="L5266" s="29"/>
      <c r="M5266" s="89" t="str">
        <f>IF($H5266="","",VLOOKUP($H5266,培训课程清单!$B$2:$J$1700,7,0))</f>
        <v/>
      </c>
      <c r="N5266" s="87" t="str">
        <f>IF($H5266="","",VLOOKUP($H5266,培训课程清单!$B$2:$J$1700,8,0))</f>
        <v/>
      </c>
      <c r="O5266" s="29"/>
    </row>
    <row r="5267" spans="1:15">
      <c r="A5267" s="87" t="str">
        <f t="shared" si="83"/>
        <v/>
      </c>
      <c r="B5267" s="87" t="str">
        <f>IF(C5267="","",C5267&amp;COUNTIF($C$2:C5267,C5267))</f>
        <v/>
      </c>
      <c r="C5267" s="88"/>
      <c r="D5267" s="87" t="str">
        <f>IF($C5267="","",VLOOKUP($C5267,人员花名册!$B$2:$F$2001,2,0))</f>
        <v/>
      </c>
      <c r="E5267" s="87" t="str">
        <f>IF($C5267="","",VLOOKUP($C5267,人员花名册!$B$2:$F$2001,4,0))</f>
        <v/>
      </c>
      <c r="F5267" s="89" t="str">
        <f>IF($C5267="","",VLOOKUP($C5267,人员花名册!$B$2:$F$2001,5,0))</f>
        <v/>
      </c>
      <c r="G5267" s="29"/>
      <c r="H5267" s="29"/>
      <c r="I5267" s="87" t="str">
        <f>IF($C5267="","",VLOOKUP($H5267,培训课程清单!$B$2:$J$1700,2,0))</f>
        <v/>
      </c>
      <c r="J5267" s="87" t="str">
        <f>IF($C5267="","",VLOOKUP($H5267,培训课程清单!$B$2:$J$1700,3,0))</f>
        <v/>
      </c>
      <c r="K5267" s="87" t="str">
        <f>IF($H5267="","",VLOOKUP($H5267,培训课程清单!$B$2:$J$1700,4,0))</f>
        <v/>
      </c>
      <c r="L5267" s="29"/>
      <c r="M5267" s="89" t="str">
        <f>IF($H5267="","",VLOOKUP($H5267,培训课程清单!$B$2:$J$1700,7,0))</f>
        <v/>
      </c>
      <c r="N5267" s="87" t="str">
        <f>IF($H5267="","",VLOOKUP($H5267,培训课程清单!$B$2:$J$1700,8,0))</f>
        <v/>
      </c>
      <c r="O5267" s="29"/>
    </row>
    <row r="5268" spans="1:15">
      <c r="A5268" s="87" t="str">
        <f t="shared" si="83"/>
        <v/>
      </c>
      <c r="B5268" s="87" t="str">
        <f>IF(C5268="","",C5268&amp;COUNTIF($C$2:C5268,C5268))</f>
        <v/>
      </c>
      <c r="C5268" s="88"/>
      <c r="D5268" s="87" t="str">
        <f>IF($C5268="","",VLOOKUP($C5268,人员花名册!$B$2:$F$2001,2,0))</f>
        <v/>
      </c>
      <c r="E5268" s="87" t="str">
        <f>IF($C5268="","",VLOOKUP($C5268,人员花名册!$B$2:$F$2001,4,0))</f>
        <v/>
      </c>
      <c r="F5268" s="89" t="str">
        <f>IF($C5268="","",VLOOKUP($C5268,人员花名册!$B$2:$F$2001,5,0))</f>
        <v/>
      </c>
      <c r="G5268" s="29"/>
      <c r="H5268" s="29"/>
      <c r="I5268" s="87" t="str">
        <f>IF($C5268="","",VLOOKUP($H5268,培训课程清单!$B$2:$J$1700,2,0))</f>
        <v/>
      </c>
      <c r="J5268" s="87" t="str">
        <f>IF($C5268="","",VLOOKUP($H5268,培训课程清单!$B$2:$J$1700,3,0))</f>
        <v/>
      </c>
      <c r="K5268" s="87" t="str">
        <f>IF($H5268="","",VLOOKUP($H5268,培训课程清单!$B$2:$J$1700,4,0))</f>
        <v/>
      </c>
      <c r="L5268" s="29"/>
      <c r="M5268" s="89" t="str">
        <f>IF($H5268="","",VLOOKUP($H5268,培训课程清单!$B$2:$J$1700,7,0))</f>
        <v/>
      </c>
      <c r="N5268" s="87" t="str">
        <f>IF($H5268="","",VLOOKUP($H5268,培训课程清单!$B$2:$J$1700,8,0))</f>
        <v/>
      </c>
      <c r="O5268" s="29"/>
    </row>
    <row r="5269" spans="1:15">
      <c r="A5269" s="87" t="str">
        <f t="shared" si="83"/>
        <v/>
      </c>
      <c r="B5269" s="87" t="str">
        <f>IF(C5269="","",C5269&amp;COUNTIF($C$2:C5269,C5269))</f>
        <v/>
      </c>
      <c r="C5269" s="88"/>
      <c r="D5269" s="87" t="str">
        <f>IF($C5269="","",VLOOKUP($C5269,人员花名册!$B$2:$F$2001,2,0))</f>
        <v/>
      </c>
      <c r="E5269" s="87" t="str">
        <f>IF($C5269="","",VLOOKUP($C5269,人员花名册!$B$2:$F$2001,4,0))</f>
        <v/>
      </c>
      <c r="F5269" s="89" t="str">
        <f>IF($C5269="","",VLOOKUP($C5269,人员花名册!$B$2:$F$2001,5,0))</f>
        <v/>
      </c>
      <c r="G5269" s="29"/>
      <c r="H5269" s="29"/>
      <c r="I5269" s="87" t="str">
        <f>IF($C5269="","",VLOOKUP($H5269,培训课程清单!$B$2:$J$1700,2,0))</f>
        <v/>
      </c>
      <c r="J5269" s="87" t="str">
        <f>IF($C5269="","",VLOOKUP($H5269,培训课程清单!$B$2:$J$1700,3,0))</f>
        <v/>
      </c>
      <c r="K5269" s="87" t="str">
        <f>IF($H5269="","",VLOOKUP($H5269,培训课程清单!$B$2:$J$1700,4,0))</f>
        <v/>
      </c>
      <c r="L5269" s="29"/>
      <c r="M5269" s="89" t="str">
        <f>IF($H5269="","",VLOOKUP($H5269,培训课程清单!$B$2:$J$1700,7,0))</f>
        <v/>
      </c>
      <c r="N5269" s="87" t="str">
        <f>IF($H5269="","",VLOOKUP($H5269,培训课程清单!$B$2:$J$1700,8,0))</f>
        <v/>
      </c>
      <c r="O5269" s="29"/>
    </row>
    <row r="5270" spans="1:15">
      <c r="A5270" s="87" t="str">
        <f t="shared" si="83"/>
        <v/>
      </c>
      <c r="B5270" s="87" t="str">
        <f>IF(C5270="","",C5270&amp;COUNTIF($C$2:C5270,C5270))</f>
        <v/>
      </c>
      <c r="C5270" s="88"/>
      <c r="D5270" s="87" t="str">
        <f>IF($C5270="","",VLOOKUP($C5270,人员花名册!$B$2:$F$2001,2,0))</f>
        <v/>
      </c>
      <c r="E5270" s="87" t="str">
        <f>IF($C5270="","",VLOOKUP($C5270,人员花名册!$B$2:$F$2001,4,0))</f>
        <v/>
      </c>
      <c r="F5270" s="89" t="str">
        <f>IF($C5270="","",VLOOKUP($C5270,人员花名册!$B$2:$F$2001,5,0))</f>
        <v/>
      </c>
      <c r="G5270" s="29"/>
      <c r="H5270" s="29"/>
      <c r="I5270" s="87" t="str">
        <f>IF($C5270="","",VLOOKUP($H5270,培训课程清单!$B$2:$J$1700,2,0))</f>
        <v/>
      </c>
      <c r="J5270" s="87" t="str">
        <f>IF($C5270="","",VLOOKUP($H5270,培训课程清单!$B$2:$J$1700,3,0))</f>
        <v/>
      </c>
      <c r="K5270" s="87" t="str">
        <f>IF($H5270="","",VLOOKUP($H5270,培训课程清单!$B$2:$J$1700,4,0))</f>
        <v/>
      </c>
      <c r="L5270" s="29"/>
      <c r="M5270" s="89" t="str">
        <f>IF($H5270="","",VLOOKUP($H5270,培训课程清单!$B$2:$J$1700,7,0))</f>
        <v/>
      </c>
      <c r="N5270" s="87" t="str">
        <f>IF($H5270="","",VLOOKUP($H5270,培训课程清单!$B$2:$J$1700,8,0))</f>
        <v/>
      </c>
      <c r="O5270" s="29"/>
    </row>
    <row r="5271" spans="1:15">
      <c r="A5271" s="87" t="str">
        <f t="shared" si="83"/>
        <v/>
      </c>
      <c r="B5271" s="87" t="str">
        <f>IF(C5271="","",C5271&amp;COUNTIF($C$2:C5271,C5271))</f>
        <v/>
      </c>
      <c r="C5271" s="88"/>
      <c r="D5271" s="87" t="str">
        <f>IF($C5271="","",VLOOKUP($C5271,人员花名册!$B$2:$F$2001,2,0))</f>
        <v/>
      </c>
      <c r="E5271" s="87" t="str">
        <f>IF($C5271="","",VLOOKUP($C5271,人员花名册!$B$2:$F$2001,4,0))</f>
        <v/>
      </c>
      <c r="F5271" s="89" t="str">
        <f>IF($C5271="","",VLOOKUP($C5271,人员花名册!$B$2:$F$2001,5,0))</f>
        <v/>
      </c>
      <c r="G5271" s="29"/>
      <c r="H5271" s="29"/>
      <c r="I5271" s="87" t="str">
        <f>IF($C5271="","",VLOOKUP($H5271,培训课程清单!$B$2:$J$1700,2,0))</f>
        <v/>
      </c>
      <c r="J5271" s="87" t="str">
        <f>IF($C5271="","",VLOOKUP($H5271,培训课程清单!$B$2:$J$1700,3,0))</f>
        <v/>
      </c>
      <c r="K5271" s="87" t="str">
        <f>IF($H5271="","",VLOOKUP($H5271,培训课程清单!$B$2:$J$1700,4,0))</f>
        <v/>
      </c>
      <c r="L5271" s="29"/>
      <c r="M5271" s="89" t="str">
        <f>IF($H5271="","",VLOOKUP($H5271,培训课程清单!$B$2:$J$1700,7,0))</f>
        <v/>
      </c>
      <c r="N5271" s="87" t="str">
        <f>IF($H5271="","",VLOOKUP($H5271,培训课程清单!$B$2:$J$1700,8,0))</f>
        <v/>
      </c>
      <c r="O5271" s="29"/>
    </row>
    <row r="5272" spans="1:15">
      <c r="A5272" s="87" t="str">
        <f t="shared" si="83"/>
        <v/>
      </c>
      <c r="B5272" s="87" t="str">
        <f>IF(C5272="","",C5272&amp;COUNTIF($C$2:C5272,C5272))</f>
        <v/>
      </c>
      <c r="C5272" s="88"/>
      <c r="D5272" s="87" t="str">
        <f>IF($C5272="","",VLOOKUP($C5272,人员花名册!$B$2:$F$2001,2,0))</f>
        <v/>
      </c>
      <c r="E5272" s="87" t="str">
        <f>IF($C5272="","",VLOOKUP($C5272,人员花名册!$B$2:$F$2001,4,0))</f>
        <v/>
      </c>
      <c r="F5272" s="89" t="str">
        <f>IF($C5272="","",VLOOKUP($C5272,人员花名册!$B$2:$F$2001,5,0))</f>
        <v/>
      </c>
      <c r="G5272" s="29"/>
      <c r="H5272" s="29"/>
      <c r="I5272" s="87" t="str">
        <f>IF($C5272="","",VLOOKUP($H5272,培训课程清单!$B$2:$J$1700,2,0))</f>
        <v/>
      </c>
      <c r="J5272" s="87" t="str">
        <f>IF($C5272="","",VLOOKUP($H5272,培训课程清单!$B$2:$J$1700,3,0))</f>
        <v/>
      </c>
      <c r="K5272" s="87" t="str">
        <f>IF($H5272="","",VLOOKUP($H5272,培训课程清单!$B$2:$J$1700,4,0))</f>
        <v/>
      </c>
      <c r="L5272" s="29"/>
      <c r="M5272" s="89" t="str">
        <f>IF($H5272="","",VLOOKUP($H5272,培训课程清单!$B$2:$J$1700,7,0))</f>
        <v/>
      </c>
      <c r="N5272" s="87" t="str">
        <f>IF($H5272="","",VLOOKUP($H5272,培训课程清单!$B$2:$J$1700,8,0))</f>
        <v/>
      </c>
      <c r="O5272" s="29"/>
    </row>
    <row r="5273" spans="1:15">
      <c r="A5273" s="87" t="str">
        <f t="shared" si="83"/>
        <v/>
      </c>
      <c r="B5273" s="87" t="str">
        <f>IF(C5273="","",C5273&amp;COUNTIF($C$2:C5273,C5273))</f>
        <v/>
      </c>
      <c r="C5273" s="88"/>
      <c r="D5273" s="87" t="str">
        <f>IF($C5273="","",VLOOKUP($C5273,人员花名册!$B$2:$F$2001,2,0))</f>
        <v/>
      </c>
      <c r="E5273" s="87" t="str">
        <f>IF($C5273="","",VLOOKUP($C5273,人员花名册!$B$2:$F$2001,4,0))</f>
        <v/>
      </c>
      <c r="F5273" s="89" t="str">
        <f>IF($C5273="","",VLOOKUP($C5273,人员花名册!$B$2:$F$2001,5,0))</f>
        <v/>
      </c>
      <c r="G5273" s="29"/>
      <c r="H5273" s="29"/>
      <c r="I5273" s="87" t="str">
        <f>IF($C5273="","",VLOOKUP($H5273,培训课程清单!$B$2:$J$1700,2,0))</f>
        <v/>
      </c>
      <c r="J5273" s="87" t="str">
        <f>IF($C5273="","",VLOOKUP($H5273,培训课程清单!$B$2:$J$1700,3,0))</f>
        <v/>
      </c>
      <c r="K5273" s="87" t="str">
        <f>IF($H5273="","",VLOOKUP($H5273,培训课程清单!$B$2:$J$1700,4,0))</f>
        <v/>
      </c>
      <c r="L5273" s="29"/>
      <c r="M5273" s="89" t="str">
        <f>IF($H5273="","",VLOOKUP($H5273,培训课程清单!$B$2:$J$1700,7,0))</f>
        <v/>
      </c>
      <c r="N5273" s="87" t="str">
        <f>IF($H5273="","",VLOOKUP($H5273,培训课程清单!$B$2:$J$1700,8,0))</f>
        <v/>
      </c>
      <c r="O5273" s="29"/>
    </row>
    <row r="5274" spans="1:15">
      <c r="A5274" s="87" t="str">
        <f t="shared" si="83"/>
        <v/>
      </c>
      <c r="B5274" s="87" t="str">
        <f>IF(C5274="","",C5274&amp;COUNTIF($C$2:C5274,C5274))</f>
        <v/>
      </c>
      <c r="C5274" s="88"/>
      <c r="D5274" s="87" t="str">
        <f>IF($C5274="","",VLOOKUP($C5274,人员花名册!$B$2:$F$2001,2,0))</f>
        <v/>
      </c>
      <c r="E5274" s="87" t="str">
        <f>IF($C5274="","",VLOOKUP($C5274,人员花名册!$B$2:$F$2001,4,0))</f>
        <v/>
      </c>
      <c r="F5274" s="89" t="str">
        <f>IF($C5274="","",VLOOKUP($C5274,人员花名册!$B$2:$F$2001,5,0))</f>
        <v/>
      </c>
      <c r="G5274" s="29"/>
      <c r="H5274" s="29"/>
      <c r="I5274" s="87" t="str">
        <f>IF($C5274="","",VLOOKUP($H5274,培训课程清单!$B$2:$J$1700,2,0))</f>
        <v/>
      </c>
      <c r="J5274" s="87" t="str">
        <f>IF($C5274="","",VLOOKUP($H5274,培训课程清单!$B$2:$J$1700,3,0))</f>
        <v/>
      </c>
      <c r="K5274" s="87" t="str">
        <f>IF($H5274="","",VLOOKUP($H5274,培训课程清单!$B$2:$J$1700,4,0))</f>
        <v/>
      </c>
      <c r="L5274" s="29"/>
      <c r="M5274" s="89" t="str">
        <f>IF($H5274="","",VLOOKUP($H5274,培训课程清单!$B$2:$J$1700,7,0))</f>
        <v/>
      </c>
      <c r="N5274" s="87" t="str">
        <f>IF($H5274="","",VLOOKUP($H5274,培训课程清单!$B$2:$J$1700,8,0))</f>
        <v/>
      </c>
      <c r="O5274" s="29"/>
    </row>
    <row r="5275" spans="1:15">
      <c r="A5275" s="87" t="str">
        <f t="shared" si="83"/>
        <v/>
      </c>
      <c r="B5275" s="87" t="str">
        <f>IF(C5275="","",C5275&amp;COUNTIF($C$2:C5275,C5275))</f>
        <v/>
      </c>
      <c r="C5275" s="88"/>
      <c r="D5275" s="87" t="str">
        <f>IF($C5275="","",VLOOKUP($C5275,人员花名册!$B$2:$F$2001,2,0))</f>
        <v/>
      </c>
      <c r="E5275" s="87" t="str">
        <f>IF($C5275="","",VLOOKUP($C5275,人员花名册!$B$2:$F$2001,4,0))</f>
        <v/>
      </c>
      <c r="F5275" s="89" t="str">
        <f>IF($C5275="","",VLOOKUP($C5275,人员花名册!$B$2:$F$2001,5,0))</f>
        <v/>
      </c>
      <c r="G5275" s="29"/>
      <c r="H5275" s="29"/>
      <c r="I5275" s="87" t="str">
        <f>IF($C5275="","",VLOOKUP($H5275,培训课程清单!$B$2:$J$1700,2,0))</f>
        <v/>
      </c>
      <c r="J5275" s="87" t="str">
        <f>IF($C5275="","",VLOOKUP($H5275,培训课程清单!$B$2:$J$1700,3,0))</f>
        <v/>
      </c>
      <c r="K5275" s="87" t="str">
        <f>IF($H5275="","",VLOOKUP($H5275,培训课程清单!$B$2:$J$1700,4,0))</f>
        <v/>
      </c>
      <c r="L5275" s="29"/>
      <c r="M5275" s="89" t="str">
        <f>IF($H5275="","",VLOOKUP($H5275,培训课程清单!$B$2:$J$1700,7,0))</f>
        <v/>
      </c>
      <c r="N5275" s="87" t="str">
        <f>IF($H5275="","",VLOOKUP($H5275,培训课程清单!$B$2:$J$1700,8,0))</f>
        <v/>
      </c>
      <c r="O5275" s="29"/>
    </row>
    <row r="5276" spans="1:15">
      <c r="A5276" s="87" t="str">
        <f t="shared" si="83"/>
        <v/>
      </c>
      <c r="B5276" s="87" t="str">
        <f>IF(C5276="","",C5276&amp;COUNTIF($C$2:C5276,C5276))</f>
        <v/>
      </c>
      <c r="C5276" s="88"/>
      <c r="D5276" s="87" t="str">
        <f>IF($C5276="","",VLOOKUP($C5276,人员花名册!$B$2:$F$2001,2,0))</f>
        <v/>
      </c>
      <c r="E5276" s="87" t="str">
        <f>IF($C5276="","",VLOOKUP($C5276,人员花名册!$B$2:$F$2001,4,0))</f>
        <v/>
      </c>
      <c r="F5276" s="89" t="str">
        <f>IF($C5276="","",VLOOKUP($C5276,人员花名册!$B$2:$F$2001,5,0))</f>
        <v/>
      </c>
      <c r="G5276" s="29"/>
      <c r="H5276" s="29"/>
      <c r="I5276" s="87" t="str">
        <f>IF($C5276="","",VLOOKUP($H5276,培训课程清单!$B$2:$J$1700,2,0))</f>
        <v/>
      </c>
      <c r="J5276" s="87" t="str">
        <f>IF($C5276="","",VLOOKUP($H5276,培训课程清单!$B$2:$J$1700,3,0))</f>
        <v/>
      </c>
      <c r="K5276" s="87" t="str">
        <f>IF($H5276="","",VLOOKUP($H5276,培训课程清单!$B$2:$J$1700,4,0))</f>
        <v/>
      </c>
      <c r="L5276" s="29"/>
      <c r="M5276" s="89" t="str">
        <f>IF($H5276="","",VLOOKUP($H5276,培训课程清单!$B$2:$J$1700,7,0))</f>
        <v/>
      </c>
      <c r="N5276" s="87" t="str">
        <f>IF($H5276="","",VLOOKUP($H5276,培训课程清单!$B$2:$J$1700,8,0))</f>
        <v/>
      </c>
      <c r="O5276" s="29"/>
    </row>
    <row r="5277" spans="1:15">
      <c r="A5277" s="87" t="str">
        <f t="shared" si="83"/>
        <v/>
      </c>
      <c r="B5277" s="87" t="str">
        <f>IF(C5277="","",C5277&amp;COUNTIF($C$2:C5277,C5277))</f>
        <v/>
      </c>
      <c r="C5277" s="88"/>
      <c r="D5277" s="87" t="str">
        <f>IF($C5277="","",VLOOKUP($C5277,人员花名册!$B$2:$F$2001,2,0))</f>
        <v/>
      </c>
      <c r="E5277" s="87" t="str">
        <f>IF($C5277="","",VLOOKUP($C5277,人员花名册!$B$2:$F$2001,4,0))</f>
        <v/>
      </c>
      <c r="F5277" s="89" t="str">
        <f>IF($C5277="","",VLOOKUP($C5277,人员花名册!$B$2:$F$2001,5,0))</f>
        <v/>
      </c>
      <c r="G5277" s="29"/>
      <c r="H5277" s="29"/>
      <c r="I5277" s="87" t="str">
        <f>IF($C5277="","",VLOOKUP($H5277,培训课程清单!$B$2:$J$1700,2,0))</f>
        <v/>
      </c>
      <c r="J5277" s="87" t="str">
        <f>IF($C5277="","",VLOOKUP($H5277,培训课程清单!$B$2:$J$1700,3,0))</f>
        <v/>
      </c>
      <c r="K5277" s="87" t="str">
        <f>IF($H5277="","",VLOOKUP($H5277,培训课程清单!$B$2:$J$1700,4,0))</f>
        <v/>
      </c>
      <c r="L5277" s="29"/>
      <c r="M5277" s="89" t="str">
        <f>IF($H5277="","",VLOOKUP($H5277,培训课程清单!$B$2:$J$1700,7,0))</f>
        <v/>
      </c>
      <c r="N5277" s="87" t="str">
        <f>IF($H5277="","",VLOOKUP($H5277,培训课程清单!$B$2:$J$1700,8,0))</f>
        <v/>
      </c>
      <c r="O5277" s="29"/>
    </row>
    <row r="5278" spans="1:15">
      <c r="A5278" s="87" t="str">
        <f t="shared" si="83"/>
        <v/>
      </c>
      <c r="B5278" s="87" t="str">
        <f>IF(C5278="","",C5278&amp;COUNTIF($C$2:C5278,C5278))</f>
        <v/>
      </c>
      <c r="C5278" s="88"/>
      <c r="D5278" s="87" t="str">
        <f>IF($C5278="","",VLOOKUP($C5278,人员花名册!$B$2:$F$2001,2,0))</f>
        <v/>
      </c>
      <c r="E5278" s="87" t="str">
        <f>IF($C5278="","",VLOOKUP($C5278,人员花名册!$B$2:$F$2001,4,0))</f>
        <v/>
      </c>
      <c r="F5278" s="89" t="str">
        <f>IF($C5278="","",VLOOKUP($C5278,人员花名册!$B$2:$F$2001,5,0))</f>
        <v/>
      </c>
      <c r="G5278" s="29"/>
      <c r="H5278" s="29"/>
      <c r="I5278" s="87" t="str">
        <f>IF($C5278="","",VLOOKUP($H5278,培训课程清单!$B$2:$J$1700,2,0))</f>
        <v/>
      </c>
      <c r="J5278" s="87" t="str">
        <f>IF($C5278="","",VLOOKUP($H5278,培训课程清单!$B$2:$J$1700,3,0))</f>
        <v/>
      </c>
      <c r="K5278" s="87" t="str">
        <f>IF($H5278="","",VLOOKUP($H5278,培训课程清单!$B$2:$J$1700,4,0))</f>
        <v/>
      </c>
      <c r="L5278" s="29"/>
      <c r="M5278" s="89" t="str">
        <f>IF($H5278="","",VLOOKUP($H5278,培训课程清单!$B$2:$J$1700,7,0))</f>
        <v/>
      </c>
      <c r="N5278" s="87" t="str">
        <f>IF($H5278="","",VLOOKUP($H5278,培训课程清单!$B$2:$J$1700,8,0))</f>
        <v/>
      </c>
      <c r="O5278" s="29"/>
    </row>
    <row r="5279" spans="1:15">
      <c r="A5279" s="87" t="str">
        <f t="shared" si="83"/>
        <v/>
      </c>
      <c r="B5279" s="87" t="str">
        <f>IF(C5279="","",C5279&amp;COUNTIF($C$2:C5279,C5279))</f>
        <v/>
      </c>
      <c r="C5279" s="88"/>
      <c r="D5279" s="87" t="str">
        <f>IF($C5279="","",VLOOKUP($C5279,人员花名册!$B$2:$F$2001,2,0))</f>
        <v/>
      </c>
      <c r="E5279" s="87" t="str">
        <f>IF($C5279="","",VLOOKUP($C5279,人员花名册!$B$2:$F$2001,4,0))</f>
        <v/>
      </c>
      <c r="F5279" s="89" t="str">
        <f>IF($C5279="","",VLOOKUP($C5279,人员花名册!$B$2:$F$2001,5,0))</f>
        <v/>
      </c>
      <c r="G5279" s="29"/>
      <c r="H5279" s="29"/>
      <c r="I5279" s="87" t="str">
        <f>IF($C5279="","",VLOOKUP($H5279,培训课程清单!$B$2:$J$1700,2,0))</f>
        <v/>
      </c>
      <c r="J5279" s="87" t="str">
        <f>IF($C5279="","",VLOOKUP($H5279,培训课程清单!$B$2:$J$1700,3,0))</f>
        <v/>
      </c>
      <c r="K5279" s="87" t="str">
        <f>IF($H5279="","",VLOOKUP($H5279,培训课程清单!$B$2:$J$1700,4,0))</f>
        <v/>
      </c>
      <c r="L5279" s="29"/>
      <c r="M5279" s="89" t="str">
        <f>IF($H5279="","",VLOOKUP($H5279,培训课程清单!$B$2:$J$1700,7,0))</f>
        <v/>
      </c>
      <c r="N5279" s="87" t="str">
        <f>IF($H5279="","",VLOOKUP($H5279,培训课程清单!$B$2:$J$1700,8,0))</f>
        <v/>
      </c>
      <c r="O5279" s="29"/>
    </row>
    <row r="5280" spans="1:15">
      <c r="A5280" s="87" t="str">
        <f t="shared" si="83"/>
        <v/>
      </c>
      <c r="B5280" s="87" t="str">
        <f>IF(C5280="","",C5280&amp;COUNTIF($C$2:C5280,C5280))</f>
        <v/>
      </c>
      <c r="C5280" s="88"/>
      <c r="D5280" s="87" t="str">
        <f>IF($C5280="","",VLOOKUP($C5280,人员花名册!$B$2:$F$2001,2,0))</f>
        <v/>
      </c>
      <c r="E5280" s="87" t="str">
        <f>IF($C5280="","",VLOOKUP($C5280,人员花名册!$B$2:$F$2001,4,0))</f>
        <v/>
      </c>
      <c r="F5280" s="89" t="str">
        <f>IF($C5280="","",VLOOKUP($C5280,人员花名册!$B$2:$F$2001,5,0))</f>
        <v/>
      </c>
      <c r="G5280" s="29"/>
      <c r="H5280" s="29"/>
      <c r="I5280" s="87" t="str">
        <f>IF($C5280="","",VLOOKUP($H5280,培训课程清单!$B$2:$J$1700,2,0))</f>
        <v/>
      </c>
      <c r="J5280" s="87" t="str">
        <f>IF($C5280="","",VLOOKUP($H5280,培训课程清单!$B$2:$J$1700,3,0))</f>
        <v/>
      </c>
      <c r="K5280" s="87" t="str">
        <f>IF($H5280="","",VLOOKUP($H5280,培训课程清单!$B$2:$J$1700,4,0))</f>
        <v/>
      </c>
      <c r="L5280" s="29"/>
      <c r="M5280" s="89" t="str">
        <f>IF($H5280="","",VLOOKUP($H5280,培训课程清单!$B$2:$J$1700,7,0))</f>
        <v/>
      </c>
      <c r="N5280" s="87" t="str">
        <f>IF($H5280="","",VLOOKUP($H5280,培训课程清单!$B$2:$J$1700,8,0))</f>
        <v/>
      </c>
      <c r="O5280" s="29"/>
    </row>
    <row r="5281" spans="1:15">
      <c r="A5281" s="87" t="str">
        <f t="shared" si="83"/>
        <v/>
      </c>
      <c r="B5281" s="87" t="str">
        <f>IF(C5281="","",C5281&amp;COUNTIF($C$2:C5281,C5281))</f>
        <v/>
      </c>
      <c r="C5281" s="88"/>
      <c r="D5281" s="87" t="str">
        <f>IF($C5281="","",VLOOKUP($C5281,人员花名册!$B$2:$F$2001,2,0))</f>
        <v/>
      </c>
      <c r="E5281" s="87" t="str">
        <f>IF($C5281="","",VLOOKUP($C5281,人员花名册!$B$2:$F$2001,4,0))</f>
        <v/>
      </c>
      <c r="F5281" s="89" t="str">
        <f>IF($C5281="","",VLOOKUP($C5281,人员花名册!$B$2:$F$2001,5,0))</f>
        <v/>
      </c>
      <c r="G5281" s="29"/>
      <c r="H5281" s="29"/>
      <c r="I5281" s="87" t="str">
        <f>IF($C5281="","",VLOOKUP($H5281,培训课程清单!$B$2:$J$1700,2,0))</f>
        <v/>
      </c>
      <c r="J5281" s="87" t="str">
        <f>IF($C5281="","",VLOOKUP($H5281,培训课程清单!$B$2:$J$1700,3,0))</f>
        <v/>
      </c>
      <c r="K5281" s="87" t="str">
        <f>IF($H5281="","",VLOOKUP($H5281,培训课程清单!$B$2:$J$1700,4,0))</f>
        <v/>
      </c>
      <c r="L5281" s="29"/>
      <c r="M5281" s="89" t="str">
        <f>IF($H5281="","",VLOOKUP($H5281,培训课程清单!$B$2:$J$1700,7,0))</f>
        <v/>
      </c>
      <c r="N5281" s="87" t="str">
        <f>IF($H5281="","",VLOOKUP($H5281,培训课程清单!$B$2:$J$1700,8,0))</f>
        <v/>
      </c>
      <c r="O5281" s="29"/>
    </row>
    <row r="5282" spans="1:15">
      <c r="A5282" s="87" t="str">
        <f t="shared" si="83"/>
        <v/>
      </c>
      <c r="B5282" s="87" t="str">
        <f>IF(C5282="","",C5282&amp;COUNTIF($C$2:C5282,C5282))</f>
        <v/>
      </c>
      <c r="C5282" s="88"/>
      <c r="D5282" s="87" t="str">
        <f>IF($C5282="","",VLOOKUP($C5282,人员花名册!$B$2:$F$2001,2,0))</f>
        <v/>
      </c>
      <c r="E5282" s="87" t="str">
        <f>IF($C5282="","",VLOOKUP($C5282,人员花名册!$B$2:$F$2001,4,0))</f>
        <v/>
      </c>
      <c r="F5282" s="89" t="str">
        <f>IF($C5282="","",VLOOKUP($C5282,人员花名册!$B$2:$F$2001,5,0))</f>
        <v/>
      </c>
      <c r="G5282" s="29"/>
      <c r="H5282" s="29"/>
      <c r="I5282" s="87" t="str">
        <f>IF($C5282="","",VLOOKUP($H5282,培训课程清单!$B$2:$J$1700,2,0))</f>
        <v/>
      </c>
      <c r="J5282" s="87" t="str">
        <f>IF($C5282="","",VLOOKUP($H5282,培训课程清单!$B$2:$J$1700,3,0))</f>
        <v/>
      </c>
      <c r="K5282" s="87" t="str">
        <f>IF($H5282="","",VLOOKUP($H5282,培训课程清单!$B$2:$J$1700,4,0))</f>
        <v/>
      </c>
      <c r="L5282" s="29"/>
      <c r="M5282" s="89" t="str">
        <f>IF($H5282="","",VLOOKUP($H5282,培训课程清单!$B$2:$J$1700,7,0))</f>
        <v/>
      </c>
      <c r="N5282" s="87" t="str">
        <f>IF($H5282="","",VLOOKUP($H5282,培训课程清单!$B$2:$J$1700,8,0))</f>
        <v/>
      </c>
      <c r="O5282" s="29"/>
    </row>
    <row r="5283" spans="1:15">
      <c r="A5283" s="87" t="str">
        <f t="shared" si="83"/>
        <v/>
      </c>
      <c r="B5283" s="87" t="str">
        <f>IF(C5283="","",C5283&amp;COUNTIF($C$2:C5283,C5283))</f>
        <v/>
      </c>
      <c r="C5283" s="88"/>
      <c r="D5283" s="87" t="str">
        <f>IF($C5283="","",VLOOKUP($C5283,人员花名册!$B$2:$F$2001,2,0))</f>
        <v/>
      </c>
      <c r="E5283" s="87" t="str">
        <f>IF($C5283="","",VLOOKUP($C5283,人员花名册!$B$2:$F$2001,4,0))</f>
        <v/>
      </c>
      <c r="F5283" s="89" t="str">
        <f>IF($C5283="","",VLOOKUP($C5283,人员花名册!$B$2:$F$2001,5,0))</f>
        <v/>
      </c>
      <c r="G5283" s="29"/>
      <c r="H5283" s="29"/>
      <c r="I5283" s="87" t="str">
        <f>IF($C5283="","",VLOOKUP($H5283,培训课程清单!$B$2:$J$1700,2,0))</f>
        <v/>
      </c>
      <c r="J5283" s="87" t="str">
        <f>IF($C5283="","",VLOOKUP($H5283,培训课程清单!$B$2:$J$1700,3,0))</f>
        <v/>
      </c>
      <c r="K5283" s="87" t="str">
        <f>IF($H5283="","",VLOOKUP($H5283,培训课程清单!$B$2:$J$1700,4,0))</f>
        <v/>
      </c>
      <c r="L5283" s="29"/>
      <c r="M5283" s="89" t="str">
        <f>IF($H5283="","",VLOOKUP($H5283,培训课程清单!$B$2:$J$1700,7,0))</f>
        <v/>
      </c>
      <c r="N5283" s="87" t="str">
        <f>IF($H5283="","",VLOOKUP($H5283,培训课程清单!$B$2:$J$1700,8,0))</f>
        <v/>
      </c>
      <c r="O5283" s="29"/>
    </row>
    <row r="5284" spans="1:15">
      <c r="A5284" s="87" t="str">
        <f t="shared" si="83"/>
        <v/>
      </c>
      <c r="B5284" s="87" t="str">
        <f>IF(C5284="","",C5284&amp;COUNTIF($C$2:C5284,C5284))</f>
        <v/>
      </c>
      <c r="C5284" s="88"/>
      <c r="D5284" s="87" t="str">
        <f>IF($C5284="","",VLOOKUP($C5284,人员花名册!$B$2:$F$2001,2,0))</f>
        <v/>
      </c>
      <c r="E5284" s="87" t="str">
        <f>IF($C5284="","",VLOOKUP($C5284,人员花名册!$B$2:$F$2001,4,0))</f>
        <v/>
      </c>
      <c r="F5284" s="89" t="str">
        <f>IF($C5284="","",VLOOKUP($C5284,人员花名册!$B$2:$F$2001,5,0))</f>
        <v/>
      </c>
      <c r="G5284" s="29"/>
      <c r="H5284" s="29"/>
      <c r="I5284" s="87" t="str">
        <f>IF($C5284="","",VLOOKUP($H5284,培训课程清单!$B$2:$J$1700,2,0))</f>
        <v/>
      </c>
      <c r="J5284" s="87" t="str">
        <f>IF($C5284="","",VLOOKUP($H5284,培训课程清单!$B$2:$J$1700,3,0))</f>
        <v/>
      </c>
      <c r="K5284" s="87" t="str">
        <f>IF($H5284="","",VLOOKUP($H5284,培训课程清单!$B$2:$J$1700,4,0))</f>
        <v/>
      </c>
      <c r="L5284" s="29"/>
      <c r="M5284" s="89" t="str">
        <f>IF($H5284="","",VLOOKUP($H5284,培训课程清单!$B$2:$J$1700,7,0))</f>
        <v/>
      </c>
      <c r="N5284" s="87" t="str">
        <f>IF($H5284="","",VLOOKUP($H5284,培训课程清单!$B$2:$J$1700,8,0))</f>
        <v/>
      </c>
      <c r="O5284" s="29"/>
    </row>
    <row r="5285" spans="1:15">
      <c r="A5285" s="87" t="str">
        <f t="shared" si="83"/>
        <v/>
      </c>
      <c r="B5285" s="87" t="str">
        <f>IF(C5285="","",C5285&amp;COUNTIF($C$2:C5285,C5285))</f>
        <v/>
      </c>
      <c r="C5285" s="88"/>
      <c r="D5285" s="87" t="str">
        <f>IF($C5285="","",VLOOKUP($C5285,人员花名册!$B$2:$F$2001,2,0))</f>
        <v/>
      </c>
      <c r="E5285" s="87" t="str">
        <f>IF($C5285="","",VLOOKUP($C5285,人员花名册!$B$2:$F$2001,4,0))</f>
        <v/>
      </c>
      <c r="F5285" s="89" t="str">
        <f>IF($C5285="","",VLOOKUP($C5285,人员花名册!$B$2:$F$2001,5,0))</f>
        <v/>
      </c>
      <c r="G5285" s="29"/>
      <c r="H5285" s="29"/>
      <c r="I5285" s="87" t="str">
        <f>IF($C5285="","",VLOOKUP($H5285,培训课程清单!$B$2:$J$1700,2,0))</f>
        <v/>
      </c>
      <c r="J5285" s="87" t="str">
        <f>IF($C5285="","",VLOOKUP($H5285,培训课程清单!$B$2:$J$1700,3,0))</f>
        <v/>
      </c>
      <c r="K5285" s="87" t="str">
        <f>IF($H5285="","",VLOOKUP($H5285,培训课程清单!$B$2:$J$1700,4,0))</f>
        <v/>
      </c>
      <c r="L5285" s="29"/>
      <c r="M5285" s="89" t="str">
        <f>IF($H5285="","",VLOOKUP($H5285,培训课程清单!$B$2:$J$1700,7,0))</f>
        <v/>
      </c>
      <c r="N5285" s="87" t="str">
        <f>IF($H5285="","",VLOOKUP($H5285,培训课程清单!$B$2:$J$1700,8,0))</f>
        <v/>
      </c>
      <c r="O5285" s="29"/>
    </row>
    <row r="5286" spans="1:15">
      <c r="A5286" s="87" t="str">
        <f t="shared" si="83"/>
        <v/>
      </c>
      <c r="B5286" s="87" t="str">
        <f>IF(C5286="","",C5286&amp;COUNTIF($C$2:C5286,C5286))</f>
        <v/>
      </c>
      <c r="C5286" s="88"/>
      <c r="D5286" s="87" t="str">
        <f>IF($C5286="","",VLOOKUP($C5286,人员花名册!$B$2:$F$2001,2,0))</f>
        <v/>
      </c>
      <c r="E5286" s="87" t="str">
        <f>IF($C5286="","",VLOOKUP($C5286,人员花名册!$B$2:$F$2001,4,0))</f>
        <v/>
      </c>
      <c r="F5286" s="89" t="str">
        <f>IF($C5286="","",VLOOKUP($C5286,人员花名册!$B$2:$F$2001,5,0))</f>
        <v/>
      </c>
      <c r="G5286" s="29"/>
      <c r="H5286" s="29"/>
      <c r="I5286" s="87" t="str">
        <f>IF($C5286="","",VLOOKUP($H5286,培训课程清单!$B$2:$J$1700,2,0))</f>
        <v/>
      </c>
      <c r="J5286" s="87" t="str">
        <f>IF($C5286="","",VLOOKUP($H5286,培训课程清单!$B$2:$J$1700,3,0))</f>
        <v/>
      </c>
      <c r="K5286" s="87" t="str">
        <f>IF($H5286="","",VLOOKUP($H5286,培训课程清单!$B$2:$J$1700,4,0))</f>
        <v/>
      </c>
      <c r="L5286" s="29"/>
      <c r="M5286" s="89" t="str">
        <f>IF($H5286="","",VLOOKUP($H5286,培训课程清单!$B$2:$J$1700,7,0))</f>
        <v/>
      </c>
      <c r="N5286" s="87" t="str">
        <f>IF($H5286="","",VLOOKUP($H5286,培训课程清单!$B$2:$J$1700,8,0))</f>
        <v/>
      </c>
      <c r="O5286" s="29"/>
    </row>
    <row r="5287" spans="1:15">
      <c r="A5287" s="87" t="str">
        <f t="shared" si="83"/>
        <v/>
      </c>
      <c r="B5287" s="87" t="str">
        <f>IF(C5287="","",C5287&amp;COUNTIF($C$2:C5287,C5287))</f>
        <v/>
      </c>
      <c r="C5287" s="88"/>
      <c r="D5287" s="87" t="str">
        <f>IF($C5287="","",VLOOKUP($C5287,人员花名册!$B$2:$F$2001,2,0))</f>
        <v/>
      </c>
      <c r="E5287" s="87" t="str">
        <f>IF($C5287="","",VLOOKUP($C5287,人员花名册!$B$2:$F$2001,4,0))</f>
        <v/>
      </c>
      <c r="F5287" s="89" t="str">
        <f>IF($C5287="","",VLOOKUP($C5287,人员花名册!$B$2:$F$2001,5,0))</f>
        <v/>
      </c>
      <c r="G5287" s="29"/>
      <c r="H5287" s="29"/>
      <c r="I5287" s="87" t="str">
        <f>IF($C5287="","",VLOOKUP($H5287,培训课程清单!$B$2:$J$1700,2,0))</f>
        <v/>
      </c>
      <c r="J5287" s="87" t="str">
        <f>IF($C5287="","",VLOOKUP($H5287,培训课程清单!$B$2:$J$1700,3,0))</f>
        <v/>
      </c>
      <c r="K5287" s="87" t="str">
        <f>IF($H5287="","",VLOOKUP($H5287,培训课程清单!$B$2:$J$1700,4,0))</f>
        <v/>
      </c>
      <c r="L5287" s="29"/>
      <c r="M5287" s="89" t="str">
        <f>IF($H5287="","",VLOOKUP($H5287,培训课程清单!$B$2:$J$1700,7,0))</f>
        <v/>
      </c>
      <c r="N5287" s="87" t="str">
        <f>IF($H5287="","",VLOOKUP($H5287,培训课程清单!$B$2:$J$1700,8,0))</f>
        <v/>
      </c>
      <c r="O5287" s="29"/>
    </row>
    <row r="5288" spans="1:15">
      <c r="A5288" s="87" t="str">
        <f t="shared" si="83"/>
        <v/>
      </c>
      <c r="B5288" s="87" t="str">
        <f>IF(C5288="","",C5288&amp;COUNTIF($C$2:C5288,C5288))</f>
        <v/>
      </c>
      <c r="C5288" s="88"/>
      <c r="D5288" s="87" t="str">
        <f>IF($C5288="","",VLOOKUP($C5288,人员花名册!$B$2:$F$2001,2,0))</f>
        <v/>
      </c>
      <c r="E5288" s="87" t="str">
        <f>IF($C5288="","",VLOOKUP($C5288,人员花名册!$B$2:$F$2001,4,0))</f>
        <v/>
      </c>
      <c r="F5288" s="89" t="str">
        <f>IF($C5288="","",VLOOKUP($C5288,人员花名册!$B$2:$F$2001,5,0))</f>
        <v/>
      </c>
      <c r="G5288" s="29"/>
      <c r="H5288" s="29"/>
      <c r="I5288" s="87" t="str">
        <f>IF($C5288="","",VLOOKUP($H5288,培训课程清单!$B$2:$J$1700,2,0))</f>
        <v/>
      </c>
      <c r="J5288" s="87" t="str">
        <f>IF($C5288="","",VLOOKUP($H5288,培训课程清单!$B$2:$J$1700,3,0))</f>
        <v/>
      </c>
      <c r="K5288" s="87" t="str">
        <f>IF($H5288="","",VLOOKUP($H5288,培训课程清单!$B$2:$J$1700,4,0))</f>
        <v/>
      </c>
      <c r="L5288" s="29"/>
      <c r="M5288" s="89" t="str">
        <f>IF($H5288="","",VLOOKUP($H5288,培训课程清单!$B$2:$J$1700,7,0))</f>
        <v/>
      </c>
      <c r="N5288" s="87" t="str">
        <f>IF($H5288="","",VLOOKUP($H5288,培训课程清单!$B$2:$J$1700,8,0))</f>
        <v/>
      </c>
      <c r="O5288" s="29"/>
    </row>
    <row r="5289" spans="1:15">
      <c r="A5289" s="87" t="str">
        <f t="shared" si="83"/>
        <v/>
      </c>
      <c r="B5289" s="87" t="str">
        <f>IF(C5289="","",C5289&amp;COUNTIF($C$2:C5289,C5289))</f>
        <v/>
      </c>
      <c r="C5289" s="88"/>
      <c r="D5289" s="87" t="str">
        <f>IF($C5289="","",VLOOKUP($C5289,人员花名册!$B$2:$F$2001,2,0))</f>
        <v/>
      </c>
      <c r="E5289" s="87" t="str">
        <f>IF($C5289="","",VLOOKUP($C5289,人员花名册!$B$2:$F$2001,4,0))</f>
        <v/>
      </c>
      <c r="F5289" s="89" t="str">
        <f>IF($C5289="","",VLOOKUP($C5289,人员花名册!$B$2:$F$2001,5,0))</f>
        <v/>
      </c>
      <c r="G5289" s="29"/>
      <c r="H5289" s="29"/>
      <c r="I5289" s="87" t="str">
        <f>IF($C5289="","",VLOOKUP($H5289,培训课程清单!$B$2:$J$1700,2,0))</f>
        <v/>
      </c>
      <c r="J5289" s="87" t="str">
        <f>IF($C5289="","",VLOOKUP($H5289,培训课程清单!$B$2:$J$1700,3,0))</f>
        <v/>
      </c>
      <c r="K5289" s="87" t="str">
        <f>IF($H5289="","",VLOOKUP($H5289,培训课程清单!$B$2:$J$1700,4,0))</f>
        <v/>
      </c>
      <c r="L5289" s="29"/>
      <c r="M5289" s="89" t="str">
        <f>IF($H5289="","",VLOOKUP($H5289,培训课程清单!$B$2:$J$1700,7,0))</f>
        <v/>
      </c>
      <c r="N5289" s="87" t="str">
        <f>IF($H5289="","",VLOOKUP($H5289,培训课程清单!$B$2:$J$1700,8,0))</f>
        <v/>
      </c>
      <c r="O5289" s="29"/>
    </row>
    <row r="5290" spans="1:15">
      <c r="A5290" s="87" t="str">
        <f t="shared" si="83"/>
        <v/>
      </c>
      <c r="B5290" s="87" t="str">
        <f>IF(C5290="","",C5290&amp;COUNTIF($C$2:C5290,C5290))</f>
        <v/>
      </c>
      <c r="C5290" s="88"/>
      <c r="D5290" s="87" t="str">
        <f>IF($C5290="","",VLOOKUP($C5290,人员花名册!$B$2:$F$2001,2,0))</f>
        <v/>
      </c>
      <c r="E5290" s="87" t="str">
        <f>IF($C5290="","",VLOOKUP($C5290,人员花名册!$B$2:$F$2001,4,0))</f>
        <v/>
      </c>
      <c r="F5290" s="89" t="str">
        <f>IF($C5290="","",VLOOKUP($C5290,人员花名册!$B$2:$F$2001,5,0))</f>
        <v/>
      </c>
      <c r="G5290" s="29"/>
      <c r="H5290" s="29"/>
      <c r="I5290" s="87" t="str">
        <f>IF($C5290="","",VLOOKUP($H5290,培训课程清单!$B$2:$J$1700,2,0))</f>
        <v/>
      </c>
      <c r="J5290" s="87" t="str">
        <f>IF($C5290="","",VLOOKUP($H5290,培训课程清单!$B$2:$J$1700,3,0))</f>
        <v/>
      </c>
      <c r="K5290" s="87" t="str">
        <f>IF($H5290="","",VLOOKUP($H5290,培训课程清单!$B$2:$J$1700,4,0))</f>
        <v/>
      </c>
      <c r="L5290" s="29"/>
      <c r="M5290" s="89" t="str">
        <f>IF($H5290="","",VLOOKUP($H5290,培训课程清单!$B$2:$J$1700,7,0))</f>
        <v/>
      </c>
      <c r="N5290" s="87" t="str">
        <f>IF($H5290="","",VLOOKUP($H5290,培训课程清单!$B$2:$J$1700,8,0))</f>
        <v/>
      </c>
      <c r="O5290" s="29"/>
    </row>
    <row r="5291" spans="1:15">
      <c r="A5291" s="87" t="str">
        <f t="shared" si="83"/>
        <v/>
      </c>
      <c r="B5291" s="87" t="str">
        <f>IF(C5291="","",C5291&amp;COUNTIF($C$2:C5291,C5291))</f>
        <v/>
      </c>
      <c r="C5291" s="88"/>
      <c r="D5291" s="87" t="str">
        <f>IF($C5291="","",VLOOKUP($C5291,人员花名册!$B$2:$F$2001,2,0))</f>
        <v/>
      </c>
      <c r="E5291" s="87" t="str">
        <f>IF($C5291="","",VLOOKUP($C5291,人员花名册!$B$2:$F$2001,4,0))</f>
        <v/>
      </c>
      <c r="F5291" s="89" t="str">
        <f>IF($C5291="","",VLOOKUP($C5291,人员花名册!$B$2:$F$2001,5,0))</f>
        <v/>
      </c>
      <c r="G5291" s="29"/>
      <c r="H5291" s="29"/>
      <c r="I5291" s="87" t="str">
        <f>IF($C5291="","",VLOOKUP($H5291,培训课程清单!$B$2:$J$1700,2,0))</f>
        <v/>
      </c>
      <c r="J5291" s="87" t="str">
        <f>IF($C5291="","",VLOOKUP($H5291,培训课程清单!$B$2:$J$1700,3,0))</f>
        <v/>
      </c>
      <c r="K5291" s="87" t="str">
        <f>IF($H5291="","",VLOOKUP($H5291,培训课程清单!$B$2:$J$1700,4,0))</f>
        <v/>
      </c>
      <c r="L5291" s="29"/>
      <c r="M5291" s="89" t="str">
        <f>IF($H5291="","",VLOOKUP($H5291,培训课程清单!$B$2:$J$1700,7,0))</f>
        <v/>
      </c>
      <c r="N5291" s="87" t="str">
        <f>IF($H5291="","",VLOOKUP($H5291,培训课程清单!$B$2:$J$1700,8,0))</f>
        <v/>
      </c>
      <c r="O5291" s="29"/>
    </row>
    <row r="5292" spans="1:15">
      <c r="A5292" s="87" t="str">
        <f t="shared" si="83"/>
        <v/>
      </c>
      <c r="B5292" s="87" t="str">
        <f>IF(C5292="","",C5292&amp;COUNTIF($C$2:C5292,C5292))</f>
        <v/>
      </c>
      <c r="C5292" s="88"/>
      <c r="D5292" s="87" t="str">
        <f>IF($C5292="","",VLOOKUP($C5292,人员花名册!$B$2:$F$2001,2,0))</f>
        <v/>
      </c>
      <c r="E5292" s="87" t="str">
        <f>IF($C5292="","",VLOOKUP($C5292,人员花名册!$B$2:$F$2001,4,0))</f>
        <v/>
      </c>
      <c r="F5292" s="89" t="str">
        <f>IF($C5292="","",VLOOKUP($C5292,人员花名册!$B$2:$F$2001,5,0))</f>
        <v/>
      </c>
      <c r="G5292" s="29"/>
      <c r="H5292" s="29"/>
      <c r="I5292" s="87" t="str">
        <f>IF($C5292="","",VLOOKUP($H5292,培训课程清单!$B$2:$J$1700,2,0))</f>
        <v/>
      </c>
      <c r="J5292" s="87" t="str">
        <f>IF($C5292="","",VLOOKUP($H5292,培训课程清单!$B$2:$J$1700,3,0))</f>
        <v/>
      </c>
      <c r="K5292" s="87" t="str">
        <f>IF($H5292="","",VLOOKUP($H5292,培训课程清单!$B$2:$J$1700,4,0))</f>
        <v/>
      </c>
      <c r="L5292" s="29"/>
      <c r="M5292" s="89" t="str">
        <f>IF($H5292="","",VLOOKUP($H5292,培训课程清单!$B$2:$J$1700,7,0))</f>
        <v/>
      </c>
      <c r="N5292" s="87" t="str">
        <f>IF($H5292="","",VLOOKUP($H5292,培训课程清单!$B$2:$J$1700,8,0))</f>
        <v/>
      </c>
      <c r="O5292" s="29"/>
    </row>
    <row r="5293" spans="1:15">
      <c r="A5293" s="87" t="str">
        <f t="shared" si="83"/>
        <v/>
      </c>
      <c r="B5293" s="87" t="str">
        <f>IF(C5293="","",C5293&amp;COUNTIF($C$2:C5293,C5293))</f>
        <v/>
      </c>
      <c r="C5293" s="88"/>
      <c r="D5293" s="87" t="str">
        <f>IF($C5293="","",VLOOKUP($C5293,人员花名册!$B$2:$F$2001,2,0))</f>
        <v/>
      </c>
      <c r="E5293" s="87" t="str">
        <f>IF($C5293="","",VLOOKUP($C5293,人员花名册!$B$2:$F$2001,4,0))</f>
        <v/>
      </c>
      <c r="F5293" s="89" t="str">
        <f>IF($C5293="","",VLOOKUP($C5293,人员花名册!$B$2:$F$2001,5,0))</f>
        <v/>
      </c>
      <c r="G5293" s="29"/>
      <c r="H5293" s="29"/>
      <c r="I5293" s="87" t="str">
        <f>IF($C5293="","",VLOOKUP($H5293,培训课程清单!$B$2:$J$1700,2,0))</f>
        <v/>
      </c>
      <c r="J5293" s="87" t="str">
        <f>IF($C5293="","",VLOOKUP($H5293,培训课程清单!$B$2:$J$1700,3,0))</f>
        <v/>
      </c>
      <c r="K5293" s="87" t="str">
        <f>IF($H5293="","",VLOOKUP($H5293,培训课程清单!$B$2:$J$1700,4,0))</f>
        <v/>
      </c>
      <c r="L5293" s="29"/>
      <c r="M5293" s="89" t="str">
        <f>IF($H5293="","",VLOOKUP($H5293,培训课程清单!$B$2:$J$1700,7,0))</f>
        <v/>
      </c>
      <c r="N5293" s="87" t="str">
        <f>IF($H5293="","",VLOOKUP($H5293,培训课程清单!$B$2:$J$1700,8,0))</f>
        <v/>
      </c>
      <c r="O5293" s="29"/>
    </row>
    <row r="5294" spans="1:15">
      <c r="A5294" s="87" t="str">
        <f t="shared" si="83"/>
        <v/>
      </c>
      <c r="B5294" s="87" t="str">
        <f>IF(C5294="","",C5294&amp;COUNTIF($C$2:C5294,C5294))</f>
        <v/>
      </c>
      <c r="C5294" s="88"/>
      <c r="D5294" s="87" t="str">
        <f>IF($C5294="","",VLOOKUP($C5294,人员花名册!$B$2:$F$2001,2,0))</f>
        <v/>
      </c>
      <c r="E5294" s="87" t="str">
        <f>IF($C5294="","",VLOOKUP($C5294,人员花名册!$B$2:$F$2001,4,0))</f>
        <v/>
      </c>
      <c r="F5294" s="89" t="str">
        <f>IF($C5294="","",VLOOKUP($C5294,人员花名册!$B$2:$F$2001,5,0))</f>
        <v/>
      </c>
      <c r="G5294" s="29"/>
      <c r="H5294" s="29"/>
      <c r="I5294" s="87" t="str">
        <f>IF($C5294="","",VLOOKUP($H5294,培训课程清单!$B$2:$J$1700,2,0))</f>
        <v/>
      </c>
      <c r="J5294" s="87" t="str">
        <f>IF($C5294="","",VLOOKUP($H5294,培训课程清单!$B$2:$J$1700,3,0))</f>
        <v/>
      </c>
      <c r="K5294" s="87" t="str">
        <f>IF($H5294="","",VLOOKUP($H5294,培训课程清单!$B$2:$J$1700,4,0))</f>
        <v/>
      </c>
      <c r="L5294" s="29"/>
      <c r="M5294" s="89" t="str">
        <f>IF($H5294="","",VLOOKUP($H5294,培训课程清单!$B$2:$J$1700,7,0))</f>
        <v/>
      </c>
      <c r="N5294" s="87" t="str">
        <f>IF($H5294="","",VLOOKUP($H5294,培训课程清单!$B$2:$J$1700,8,0))</f>
        <v/>
      </c>
      <c r="O5294" s="29"/>
    </row>
    <row r="5295" spans="1:15">
      <c r="A5295" s="87" t="str">
        <f t="shared" si="83"/>
        <v/>
      </c>
      <c r="B5295" s="87" t="str">
        <f>IF(C5295="","",C5295&amp;COUNTIF($C$2:C5295,C5295))</f>
        <v/>
      </c>
      <c r="C5295" s="88"/>
      <c r="D5295" s="87" t="str">
        <f>IF($C5295="","",VLOOKUP($C5295,人员花名册!$B$2:$F$2001,2,0))</f>
        <v/>
      </c>
      <c r="E5295" s="87" t="str">
        <f>IF($C5295="","",VLOOKUP($C5295,人员花名册!$B$2:$F$2001,4,0))</f>
        <v/>
      </c>
      <c r="F5295" s="89" t="str">
        <f>IF($C5295="","",VLOOKUP($C5295,人员花名册!$B$2:$F$2001,5,0))</f>
        <v/>
      </c>
      <c r="G5295" s="29"/>
      <c r="H5295" s="29"/>
      <c r="I5295" s="87" t="str">
        <f>IF($C5295="","",VLOOKUP($H5295,培训课程清单!$B$2:$J$1700,2,0))</f>
        <v/>
      </c>
      <c r="J5295" s="87" t="str">
        <f>IF($C5295="","",VLOOKUP($H5295,培训课程清单!$B$2:$J$1700,3,0))</f>
        <v/>
      </c>
      <c r="K5295" s="87" t="str">
        <f>IF($H5295="","",VLOOKUP($H5295,培训课程清单!$B$2:$J$1700,4,0))</f>
        <v/>
      </c>
      <c r="L5295" s="29"/>
      <c r="M5295" s="89" t="str">
        <f>IF($H5295="","",VLOOKUP($H5295,培训课程清单!$B$2:$J$1700,7,0))</f>
        <v/>
      </c>
      <c r="N5295" s="87" t="str">
        <f>IF($H5295="","",VLOOKUP($H5295,培训课程清单!$B$2:$J$1700,8,0))</f>
        <v/>
      </c>
      <c r="O5295" s="29"/>
    </row>
    <row r="5296" spans="1:15">
      <c r="A5296" s="87" t="str">
        <f t="shared" si="83"/>
        <v/>
      </c>
      <c r="B5296" s="87" t="str">
        <f>IF(C5296="","",C5296&amp;COUNTIF($C$2:C5296,C5296))</f>
        <v/>
      </c>
      <c r="C5296" s="88"/>
      <c r="D5296" s="87" t="str">
        <f>IF($C5296="","",VLOOKUP($C5296,人员花名册!$B$2:$F$2001,2,0))</f>
        <v/>
      </c>
      <c r="E5296" s="87" t="str">
        <f>IF($C5296="","",VLOOKUP($C5296,人员花名册!$B$2:$F$2001,4,0))</f>
        <v/>
      </c>
      <c r="F5296" s="89" t="str">
        <f>IF($C5296="","",VLOOKUP($C5296,人员花名册!$B$2:$F$2001,5,0))</f>
        <v/>
      </c>
      <c r="G5296" s="29"/>
      <c r="H5296" s="29"/>
      <c r="I5296" s="87" t="str">
        <f>IF($C5296="","",VLOOKUP($H5296,培训课程清单!$B$2:$J$1700,2,0))</f>
        <v/>
      </c>
      <c r="J5296" s="87" t="str">
        <f>IF($C5296="","",VLOOKUP($H5296,培训课程清单!$B$2:$J$1700,3,0))</f>
        <v/>
      </c>
      <c r="K5296" s="87" t="str">
        <f>IF($H5296="","",VLOOKUP($H5296,培训课程清单!$B$2:$J$1700,4,0))</f>
        <v/>
      </c>
      <c r="L5296" s="29"/>
      <c r="M5296" s="89" t="str">
        <f>IF($H5296="","",VLOOKUP($H5296,培训课程清单!$B$2:$J$1700,7,0))</f>
        <v/>
      </c>
      <c r="N5296" s="87" t="str">
        <f>IF($H5296="","",VLOOKUP($H5296,培训课程清单!$B$2:$J$1700,8,0))</f>
        <v/>
      </c>
      <c r="O5296" s="29"/>
    </row>
    <row r="5297" spans="1:15">
      <c r="A5297" s="87" t="str">
        <f t="shared" si="83"/>
        <v/>
      </c>
      <c r="B5297" s="87" t="str">
        <f>IF(C5297="","",C5297&amp;COUNTIF($C$2:C5297,C5297))</f>
        <v/>
      </c>
      <c r="C5297" s="88"/>
      <c r="D5297" s="87" t="str">
        <f>IF($C5297="","",VLOOKUP($C5297,人员花名册!$B$2:$F$2001,2,0))</f>
        <v/>
      </c>
      <c r="E5297" s="87" t="str">
        <f>IF($C5297="","",VLOOKUP($C5297,人员花名册!$B$2:$F$2001,4,0))</f>
        <v/>
      </c>
      <c r="F5297" s="89" t="str">
        <f>IF($C5297="","",VLOOKUP($C5297,人员花名册!$B$2:$F$2001,5,0))</f>
        <v/>
      </c>
      <c r="G5297" s="29"/>
      <c r="H5297" s="29"/>
      <c r="I5297" s="87" t="str">
        <f>IF($C5297="","",VLOOKUP($H5297,培训课程清单!$B$2:$J$1700,2,0))</f>
        <v/>
      </c>
      <c r="J5297" s="87" t="str">
        <f>IF($C5297="","",VLOOKUP($H5297,培训课程清单!$B$2:$J$1700,3,0))</f>
        <v/>
      </c>
      <c r="K5297" s="87" t="str">
        <f>IF($H5297="","",VLOOKUP($H5297,培训课程清单!$B$2:$J$1700,4,0))</f>
        <v/>
      </c>
      <c r="L5297" s="29"/>
      <c r="M5297" s="89" t="str">
        <f>IF($H5297="","",VLOOKUP($H5297,培训课程清单!$B$2:$J$1700,7,0))</f>
        <v/>
      </c>
      <c r="N5297" s="87" t="str">
        <f>IF($H5297="","",VLOOKUP($H5297,培训课程清单!$B$2:$J$1700,8,0))</f>
        <v/>
      </c>
      <c r="O5297" s="29"/>
    </row>
    <row r="5298" spans="1:15">
      <c r="A5298" s="87" t="str">
        <f t="shared" si="83"/>
        <v/>
      </c>
      <c r="B5298" s="87" t="str">
        <f>IF(C5298="","",C5298&amp;COUNTIF($C$2:C5298,C5298))</f>
        <v/>
      </c>
      <c r="C5298" s="88"/>
      <c r="D5298" s="87" t="str">
        <f>IF($C5298="","",VLOOKUP($C5298,人员花名册!$B$2:$F$2001,2,0))</f>
        <v/>
      </c>
      <c r="E5298" s="87" t="str">
        <f>IF($C5298="","",VLOOKUP($C5298,人员花名册!$B$2:$F$2001,4,0))</f>
        <v/>
      </c>
      <c r="F5298" s="89" t="str">
        <f>IF($C5298="","",VLOOKUP($C5298,人员花名册!$B$2:$F$2001,5,0))</f>
        <v/>
      </c>
      <c r="G5298" s="29"/>
      <c r="H5298" s="29"/>
      <c r="I5298" s="87" t="str">
        <f>IF($C5298="","",VLOOKUP($H5298,培训课程清单!$B$2:$J$1700,2,0))</f>
        <v/>
      </c>
      <c r="J5298" s="87" t="str">
        <f>IF($C5298="","",VLOOKUP($H5298,培训课程清单!$B$2:$J$1700,3,0))</f>
        <v/>
      </c>
      <c r="K5298" s="87" t="str">
        <f>IF($H5298="","",VLOOKUP($H5298,培训课程清单!$B$2:$J$1700,4,0))</f>
        <v/>
      </c>
      <c r="L5298" s="29"/>
      <c r="M5298" s="89" t="str">
        <f>IF($H5298="","",VLOOKUP($H5298,培训课程清单!$B$2:$J$1700,7,0))</f>
        <v/>
      </c>
      <c r="N5298" s="87" t="str">
        <f>IF($H5298="","",VLOOKUP($H5298,培训课程清单!$B$2:$J$1700,8,0))</f>
        <v/>
      </c>
      <c r="O5298" s="29"/>
    </row>
    <row r="5299" spans="1:15">
      <c r="A5299" s="87" t="str">
        <f t="shared" si="83"/>
        <v/>
      </c>
      <c r="B5299" s="87" t="str">
        <f>IF(C5299="","",C5299&amp;COUNTIF($C$2:C5299,C5299))</f>
        <v/>
      </c>
      <c r="C5299" s="88"/>
      <c r="D5299" s="87" t="str">
        <f>IF($C5299="","",VLOOKUP($C5299,人员花名册!$B$2:$F$2001,2,0))</f>
        <v/>
      </c>
      <c r="E5299" s="87" t="str">
        <f>IF($C5299="","",VLOOKUP($C5299,人员花名册!$B$2:$F$2001,4,0))</f>
        <v/>
      </c>
      <c r="F5299" s="89" t="str">
        <f>IF($C5299="","",VLOOKUP($C5299,人员花名册!$B$2:$F$2001,5,0))</f>
        <v/>
      </c>
      <c r="G5299" s="29"/>
      <c r="H5299" s="29"/>
      <c r="I5299" s="87" t="str">
        <f>IF($C5299="","",VLOOKUP($H5299,培训课程清单!$B$2:$J$1700,2,0))</f>
        <v/>
      </c>
      <c r="J5299" s="87" t="str">
        <f>IF($C5299="","",VLOOKUP($H5299,培训课程清单!$B$2:$J$1700,3,0))</f>
        <v/>
      </c>
      <c r="K5299" s="87" t="str">
        <f>IF($H5299="","",VLOOKUP($H5299,培训课程清单!$B$2:$J$1700,4,0))</f>
        <v/>
      </c>
      <c r="L5299" s="29"/>
      <c r="M5299" s="89" t="str">
        <f>IF($H5299="","",VLOOKUP($H5299,培训课程清单!$B$2:$J$1700,7,0))</f>
        <v/>
      </c>
      <c r="N5299" s="87" t="str">
        <f>IF($H5299="","",VLOOKUP($H5299,培训课程清单!$B$2:$J$1700,8,0))</f>
        <v/>
      </c>
      <c r="O5299" s="29"/>
    </row>
    <row r="5300" spans="1:15">
      <c r="A5300" s="87" t="str">
        <f t="shared" si="83"/>
        <v/>
      </c>
      <c r="B5300" s="87" t="str">
        <f>IF(C5300="","",C5300&amp;COUNTIF($C$2:C5300,C5300))</f>
        <v/>
      </c>
      <c r="C5300" s="88"/>
      <c r="D5300" s="87" t="str">
        <f>IF($C5300="","",VLOOKUP($C5300,人员花名册!$B$2:$F$2001,2,0))</f>
        <v/>
      </c>
      <c r="E5300" s="87" t="str">
        <f>IF($C5300="","",VLOOKUP($C5300,人员花名册!$B$2:$F$2001,4,0))</f>
        <v/>
      </c>
      <c r="F5300" s="89" t="str">
        <f>IF($C5300="","",VLOOKUP($C5300,人员花名册!$B$2:$F$2001,5,0))</f>
        <v/>
      </c>
      <c r="G5300" s="29"/>
      <c r="H5300" s="29"/>
      <c r="I5300" s="87" t="str">
        <f>IF($C5300="","",VLOOKUP($H5300,培训课程清单!$B$2:$J$1700,2,0))</f>
        <v/>
      </c>
      <c r="J5300" s="87" t="str">
        <f>IF($C5300="","",VLOOKUP($H5300,培训课程清单!$B$2:$J$1700,3,0))</f>
        <v/>
      </c>
      <c r="K5300" s="87" t="str">
        <f>IF($H5300="","",VLOOKUP($H5300,培训课程清单!$B$2:$J$1700,4,0))</f>
        <v/>
      </c>
      <c r="L5300" s="29"/>
      <c r="M5300" s="89" t="str">
        <f>IF($H5300="","",VLOOKUP($H5300,培训课程清单!$B$2:$J$1700,7,0))</f>
        <v/>
      </c>
      <c r="N5300" s="87" t="str">
        <f>IF($H5300="","",VLOOKUP($H5300,培训课程清单!$B$2:$J$1700,8,0))</f>
        <v/>
      </c>
      <c r="O5300" s="29"/>
    </row>
    <row r="5301" spans="1:15">
      <c r="A5301" s="87" t="str">
        <f t="shared" si="83"/>
        <v/>
      </c>
      <c r="B5301" s="87" t="str">
        <f>IF(C5301="","",C5301&amp;COUNTIF($C$2:C5301,C5301))</f>
        <v/>
      </c>
      <c r="C5301" s="88"/>
      <c r="D5301" s="87" t="str">
        <f>IF($C5301="","",VLOOKUP($C5301,人员花名册!$B$2:$F$2001,2,0))</f>
        <v/>
      </c>
      <c r="E5301" s="87" t="str">
        <f>IF($C5301="","",VLOOKUP($C5301,人员花名册!$B$2:$F$2001,4,0))</f>
        <v/>
      </c>
      <c r="F5301" s="89" t="str">
        <f>IF($C5301="","",VLOOKUP($C5301,人员花名册!$B$2:$F$2001,5,0))</f>
        <v/>
      </c>
      <c r="G5301" s="29"/>
      <c r="H5301" s="29"/>
      <c r="I5301" s="87" t="str">
        <f>IF($C5301="","",VLOOKUP($H5301,培训课程清单!$B$2:$J$1700,2,0))</f>
        <v/>
      </c>
      <c r="J5301" s="87" t="str">
        <f>IF($C5301="","",VLOOKUP($H5301,培训课程清单!$B$2:$J$1700,3,0))</f>
        <v/>
      </c>
      <c r="K5301" s="87" t="str">
        <f>IF($H5301="","",VLOOKUP($H5301,培训课程清单!$B$2:$J$1700,4,0))</f>
        <v/>
      </c>
      <c r="L5301" s="29"/>
      <c r="M5301" s="89" t="str">
        <f>IF($H5301="","",VLOOKUP($H5301,培训课程清单!$B$2:$J$1700,7,0))</f>
        <v/>
      </c>
      <c r="N5301" s="87" t="str">
        <f>IF($H5301="","",VLOOKUP($H5301,培训课程清单!$B$2:$J$1700,8,0))</f>
        <v/>
      </c>
      <c r="O5301" s="29"/>
    </row>
    <row r="5302" spans="1:15">
      <c r="A5302" s="87" t="str">
        <f t="shared" si="83"/>
        <v/>
      </c>
      <c r="B5302" s="87" t="str">
        <f>IF(C5302="","",C5302&amp;COUNTIF($C$2:C5302,C5302))</f>
        <v/>
      </c>
      <c r="C5302" s="88"/>
      <c r="D5302" s="87" t="str">
        <f>IF($C5302="","",VLOOKUP($C5302,人员花名册!$B$2:$F$2001,2,0))</f>
        <v/>
      </c>
      <c r="E5302" s="87" t="str">
        <f>IF($C5302="","",VLOOKUP($C5302,人员花名册!$B$2:$F$2001,4,0))</f>
        <v/>
      </c>
      <c r="F5302" s="89" t="str">
        <f>IF($C5302="","",VLOOKUP($C5302,人员花名册!$B$2:$F$2001,5,0))</f>
        <v/>
      </c>
      <c r="G5302" s="29"/>
      <c r="H5302" s="29"/>
      <c r="I5302" s="87" t="str">
        <f>IF($C5302="","",VLOOKUP($H5302,培训课程清单!$B$2:$J$1700,2,0))</f>
        <v/>
      </c>
      <c r="J5302" s="87" t="str">
        <f>IF($C5302="","",VLOOKUP($H5302,培训课程清单!$B$2:$J$1700,3,0))</f>
        <v/>
      </c>
      <c r="K5302" s="87" t="str">
        <f>IF($H5302="","",VLOOKUP($H5302,培训课程清单!$B$2:$J$1700,4,0))</f>
        <v/>
      </c>
      <c r="L5302" s="29"/>
      <c r="M5302" s="89" t="str">
        <f>IF($H5302="","",VLOOKUP($H5302,培训课程清单!$B$2:$J$1700,7,0))</f>
        <v/>
      </c>
      <c r="N5302" s="87" t="str">
        <f>IF($H5302="","",VLOOKUP($H5302,培训课程清单!$B$2:$J$1700,8,0))</f>
        <v/>
      </c>
      <c r="O5302" s="29"/>
    </row>
    <row r="5303" spans="1:15">
      <c r="A5303" s="87" t="str">
        <f t="shared" si="83"/>
        <v/>
      </c>
      <c r="B5303" s="87" t="str">
        <f>IF(C5303="","",C5303&amp;COUNTIF($C$2:C5303,C5303))</f>
        <v/>
      </c>
      <c r="C5303" s="88"/>
      <c r="D5303" s="87" t="str">
        <f>IF($C5303="","",VLOOKUP($C5303,人员花名册!$B$2:$F$2001,2,0))</f>
        <v/>
      </c>
      <c r="E5303" s="87" t="str">
        <f>IF($C5303="","",VLOOKUP($C5303,人员花名册!$B$2:$F$2001,4,0))</f>
        <v/>
      </c>
      <c r="F5303" s="89" t="str">
        <f>IF($C5303="","",VLOOKUP($C5303,人员花名册!$B$2:$F$2001,5,0))</f>
        <v/>
      </c>
      <c r="G5303" s="29"/>
      <c r="H5303" s="29"/>
      <c r="I5303" s="87" t="str">
        <f>IF($C5303="","",VLOOKUP($H5303,培训课程清单!$B$2:$J$1700,2,0))</f>
        <v/>
      </c>
      <c r="J5303" s="87" t="str">
        <f>IF($C5303="","",VLOOKUP($H5303,培训课程清单!$B$2:$J$1700,3,0))</f>
        <v/>
      </c>
      <c r="K5303" s="87" t="str">
        <f>IF($H5303="","",VLOOKUP($H5303,培训课程清单!$B$2:$J$1700,4,0))</f>
        <v/>
      </c>
      <c r="L5303" s="29"/>
      <c r="M5303" s="89" t="str">
        <f>IF($H5303="","",VLOOKUP($H5303,培训课程清单!$B$2:$J$1700,7,0))</f>
        <v/>
      </c>
      <c r="N5303" s="87" t="str">
        <f>IF($H5303="","",VLOOKUP($H5303,培训课程清单!$B$2:$J$1700,8,0))</f>
        <v/>
      </c>
      <c r="O5303" s="29"/>
    </row>
    <row r="5304" spans="1:15">
      <c r="A5304" s="87" t="str">
        <f t="shared" si="83"/>
        <v/>
      </c>
      <c r="B5304" s="87" t="str">
        <f>IF(C5304="","",C5304&amp;COUNTIF($C$2:C5304,C5304))</f>
        <v/>
      </c>
      <c r="C5304" s="88"/>
      <c r="D5304" s="87" t="str">
        <f>IF($C5304="","",VLOOKUP($C5304,人员花名册!$B$2:$F$2001,2,0))</f>
        <v/>
      </c>
      <c r="E5304" s="87" t="str">
        <f>IF($C5304="","",VLOOKUP($C5304,人员花名册!$B$2:$F$2001,4,0))</f>
        <v/>
      </c>
      <c r="F5304" s="89" t="str">
        <f>IF($C5304="","",VLOOKUP($C5304,人员花名册!$B$2:$F$2001,5,0))</f>
        <v/>
      </c>
      <c r="G5304" s="29"/>
      <c r="H5304" s="29"/>
      <c r="I5304" s="87" t="str">
        <f>IF($C5304="","",VLOOKUP($H5304,培训课程清单!$B$2:$J$1700,2,0))</f>
        <v/>
      </c>
      <c r="J5304" s="87" t="str">
        <f>IF($C5304="","",VLOOKUP($H5304,培训课程清单!$B$2:$J$1700,3,0))</f>
        <v/>
      </c>
      <c r="K5304" s="87" t="str">
        <f>IF($H5304="","",VLOOKUP($H5304,培训课程清单!$B$2:$J$1700,4,0))</f>
        <v/>
      </c>
      <c r="L5304" s="29"/>
      <c r="M5304" s="89" t="str">
        <f>IF($H5304="","",VLOOKUP($H5304,培训课程清单!$B$2:$J$1700,7,0))</f>
        <v/>
      </c>
      <c r="N5304" s="87" t="str">
        <f>IF($H5304="","",VLOOKUP($H5304,培训课程清单!$B$2:$J$1700,8,0))</f>
        <v/>
      </c>
      <c r="O5304" s="29"/>
    </row>
    <row r="5305" spans="1:15">
      <c r="A5305" s="87" t="str">
        <f t="shared" si="83"/>
        <v/>
      </c>
      <c r="B5305" s="87" t="str">
        <f>IF(C5305="","",C5305&amp;COUNTIF($C$2:C5305,C5305))</f>
        <v/>
      </c>
      <c r="C5305" s="88"/>
      <c r="D5305" s="87" t="str">
        <f>IF($C5305="","",VLOOKUP($C5305,人员花名册!$B$2:$F$2001,2,0))</f>
        <v/>
      </c>
      <c r="E5305" s="87" t="str">
        <f>IF($C5305="","",VLOOKUP($C5305,人员花名册!$B$2:$F$2001,4,0))</f>
        <v/>
      </c>
      <c r="F5305" s="89" t="str">
        <f>IF($C5305="","",VLOOKUP($C5305,人员花名册!$B$2:$F$2001,5,0))</f>
        <v/>
      </c>
      <c r="G5305" s="29"/>
      <c r="H5305" s="29"/>
      <c r="I5305" s="87" t="str">
        <f>IF($C5305="","",VLOOKUP($H5305,培训课程清单!$B$2:$J$1700,2,0))</f>
        <v/>
      </c>
      <c r="J5305" s="87" t="str">
        <f>IF($C5305="","",VLOOKUP($H5305,培训课程清单!$B$2:$J$1700,3,0))</f>
        <v/>
      </c>
      <c r="K5305" s="87" t="str">
        <f>IF($H5305="","",VLOOKUP($H5305,培训课程清单!$B$2:$J$1700,4,0))</f>
        <v/>
      </c>
      <c r="L5305" s="29"/>
      <c r="M5305" s="89" t="str">
        <f>IF($H5305="","",VLOOKUP($H5305,培训课程清单!$B$2:$J$1700,7,0))</f>
        <v/>
      </c>
      <c r="N5305" s="87" t="str">
        <f>IF($H5305="","",VLOOKUP($H5305,培训课程清单!$B$2:$J$1700,8,0))</f>
        <v/>
      </c>
      <c r="O5305" s="29"/>
    </row>
    <row r="5306" spans="1:15">
      <c r="A5306" s="87" t="str">
        <f t="shared" si="83"/>
        <v/>
      </c>
      <c r="B5306" s="87" t="str">
        <f>IF(C5306="","",C5306&amp;COUNTIF($C$2:C5306,C5306))</f>
        <v/>
      </c>
      <c r="C5306" s="88"/>
      <c r="D5306" s="87" t="str">
        <f>IF($C5306="","",VLOOKUP($C5306,人员花名册!$B$2:$F$2001,2,0))</f>
        <v/>
      </c>
      <c r="E5306" s="87" t="str">
        <f>IF($C5306="","",VLOOKUP($C5306,人员花名册!$B$2:$F$2001,4,0))</f>
        <v/>
      </c>
      <c r="F5306" s="89" t="str">
        <f>IF($C5306="","",VLOOKUP($C5306,人员花名册!$B$2:$F$2001,5,0))</f>
        <v/>
      </c>
      <c r="G5306" s="29"/>
      <c r="H5306" s="29"/>
      <c r="I5306" s="87" t="str">
        <f>IF($C5306="","",VLOOKUP($H5306,培训课程清单!$B$2:$J$1700,2,0))</f>
        <v/>
      </c>
      <c r="J5306" s="87" t="str">
        <f>IF($C5306="","",VLOOKUP($H5306,培训课程清单!$B$2:$J$1700,3,0))</f>
        <v/>
      </c>
      <c r="K5306" s="87" t="str">
        <f>IF($H5306="","",VLOOKUP($H5306,培训课程清单!$B$2:$J$1700,4,0))</f>
        <v/>
      </c>
      <c r="L5306" s="29"/>
      <c r="M5306" s="89" t="str">
        <f>IF($H5306="","",VLOOKUP($H5306,培训课程清单!$B$2:$J$1700,7,0))</f>
        <v/>
      </c>
      <c r="N5306" s="87" t="str">
        <f>IF($H5306="","",VLOOKUP($H5306,培训课程清单!$B$2:$J$1700,8,0))</f>
        <v/>
      </c>
      <c r="O5306" s="29"/>
    </row>
    <row r="5307" spans="1:15">
      <c r="A5307" s="87" t="str">
        <f t="shared" si="83"/>
        <v/>
      </c>
      <c r="B5307" s="87" t="str">
        <f>IF(C5307="","",C5307&amp;COUNTIF($C$2:C5307,C5307))</f>
        <v/>
      </c>
      <c r="C5307" s="88"/>
      <c r="D5307" s="87" t="str">
        <f>IF($C5307="","",VLOOKUP($C5307,人员花名册!$B$2:$F$2001,2,0))</f>
        <v/>
      </c>
      <c r="E5307" s="87" t="str">
        <f>IF($C5307="","",VLOOKUP($C5307,人员花名册!$B$2:$F$2001,4,0))</f>
        <v/>
      </c>
      <c r="F5307" s="89" t="str">
        <f>IF($C5307="","",VLOOKUP($C5307,人员花名册!$B$2:$F$2001,5,0))</f>
        <v/>
      </c>
      <c r="G5307" s="29"/>
      <c r="H5307" s="29"/>
      <c r="I5307" s="87" t="str">
        <f>IF($C5307="","",VLOOKUP($H5307,培训课程清单!$B$2:$J$1700,2,0))</f>
        <v/>
      </c>
      <c r="J5307" s="87" t="str">
        <f>IF($C5307="","",VLOOKUP($H5307,培训课程清单!$B$2:$J$1700,3,0))</f>
        <v/>
      </c>
      <c r="K5307" s="87" t="str">
        <f>IF($H5307="","",VLOOKUP($H5307,培训课程清单!$B$2:$J$1700,4,0))</f>
        <v/>
      </c>
      <c r="L5307" s="29"/>
      <c r="M5307" s="89" t="str">
        <f>IF($H5307="","",VLOOKUP($H5307,培训课程清单!$B$2:$J$1700,7,0))</f>
        <v/>
      </c>
      <c r="N5307" s="87" t="str">
        <f>IF($H5307="","",VLOOKUP($H5307,培训课程清单!$B$2:$J$1700,8,0))</f>
        <v/>
      </c>
      <c r="O5307" s="29"/>
    </row>
    <row r="5308" spans="1:15">
      <c r="A5308" s="87" t="str">
        <f t="shared" si="83"/>
        <v/>
      </c>
      <c r="B5308" s="87" t="str">
        <f>IF(C5308="","",C5308&amp;COUNTIF($C$2:C5308,C5308))</f>
        <v/>
      </c>
      <c r="C5308" s="88"/>
      <c r="D5308" s="87" t="str">
        <f>IF($C5308="","",VLOOKUP($C5308,人员花名册!$B$2:$F$2001,2,0))</f>
        <v/>
      </c>
      <c r="E5308" s="87" t="str">
        <f>IF($C5308="","",VLOOKUP($C5308,人员花名册!$B$2:$F$2001,4,0))</f>
        <v/>
      </c>
      <c r="F5308" s="89" t="str">
        <f>IF($C5308="","",VLOOKUP($C5308,人员花名册!$B$2:$F$2001,5,0))</f>
        <v/>
      </c>
      <c r="G5308" s="29"/>
      <c r="H5308" s="29"/>
      <c r="I5308" s="87" t="str">
        <f>IF($C5308="","",VLOOKUP($H5308,培训课程清单!$B$2:$J$1700,2,0))</f>
        <v/>
      </c>
      <c r="J5308" s="87" t="str">
        <f>IF($C5308="","",VLOOKUP($H5308,培训课程清单!$B$2:$J$1700,3,0))</f>
        <v/>
      </c>
      <c r="K5308" s="87" t="str">
        <f>IF($H5308="","",VLOOKUP($H5308,培训课程清单!$B$2:$J$1700,4,0))</f>
        <v/>
      </c>
      <c r="L5308" s="29"/>
      <c r="M5308" s="89" t="str">
        <f>IF($H5308="","",VLOOKUP($H5308,培训课程清单!$B$2:$J$1700,7,0))</f>
        <v/>
      </c>
      <c r="N5308" s="87" t="str">
        <f>IF($H5308="","",VLOOKUP($H5308,培训课程清单!$B$2:$J$1700,8,0))</f>
        <v/>
      </c>
      <c r="O5308" s="29"/>
    </row>
    <row r="5309" spans="1:15">
      <c r="A5309" s="87" t="str">
        <f t="shared" si="83"/>
        <v/>
      </c>
      <c r="B5309" s="87" t="str">
        <f>IF(C5309="","",C5309&amp;COUNTIF($C$2:C5309,C5309))</f>
        <v/>
      </c>
      <c r="C5309" s="88"/>
      <c r="D5309" s="87" t="str">
        <f>IF($C5309="","",VLOOKUP($C5309,人员花名册!$B$2:$F$2001,2,0))</f>
        <v/>
      </c>
      <c r="E5309" s="87" t="str">
        <f>IF($C5309="","",VLOOKUP($C5309,人员花名册!$B$2:$F$2001,4,0))</f>
        <v/>
      </c>
      <c r="F5309" s="89" t="str">
        <f>IF($C5309="","",VLOOKUP($C5309,人员花名册!$B$2:$F$2001,5,0))</f>
        <v/>
      </c>
      <c r="G5309" s="29"/>
      <c r="H5309" s="29"/>
      <c r="I5309" s="87" t="str">
        <f>IF($C5309="","",VLOOKUP($H5309,培训课程清单!$B$2:$J$1700,2,0))</f>
        <v/>
      </c>
      <c r="J5309" s="87" t="str">
        <f>IF($C5309="","",VLOOKUP($H5309,培训课程清单!$B$2:$J$1700,3,0))</f>
        <v/>
      </c>
      <c r="K5309" s="87" t="str">
        <f>IF($H5309="","",VLOOKUP($H5309,培训课程清单!$B$2:$J$1700,4,0))</f>
        <v/>
      </c>
      <c r="L5309" s="29"/>
      <c r="M5309" s="89" t="str">
        <f>IF($H5309="","",VLOOKUP($H5309,培训课程清单!$B$2:$J$1700,7,0))</f>
        <v/>
      </c>
      <c r="N5309" s="87" t="str">
        <f>IF($H5309="","",VLOOKUP($H5309,培训课程清单!$B$2:$J$1700,8,0))</f>
        <v/>
      </c>
      <c r="O5309" s="29"/>
    </row>
    <row r="5310" spans="1:15">
      <c r="A5310" s="87" t="str">
        <f t="shared" si="83"/>
        <v/>
      </c>
      <c r="B5310" s="87" t="str">
        <f>IF(C5310="","",C5310&amp;COUNTIF($C$2:C5310,C5310))</f>
        <v/>
      </c>
      <c r="C5310" s="88"/>
      <c r="D5310" s="87" t="str">
        <f>IF($C5310="","",VLOOKUP($C5310,人员花名册!$B$2:$F$2001,2,0))</f>
        <v/>
      </c>
      <c r="E5310" s="87" t="str">
        <f>IF($C5310="","",VLOOKUP($C5310,人员花名册!$B$2:$F$2001,4,0))</f>
        <v/>
      </c>
      <c r="F5310" s="89" t="str">
        <f>IF($C5310="","",VLOOKUP($C5310,人员花名册!$B$2:$F$2001,5,0))</f>
        <v/>
      </c>
      <c r="G5310" s="29"/>
      <c r="H5310" s="29"/>
      <c r="I5310" s="87" t="str">
        <f>IF($C5310="","",VLOOKUP($H5310,培训课程清单!$B$2:$J$1700,2,0))</f>
        <v/>
      </c>
      <c r="J5310" s="87" t="str">
        <f>IF($C5310="","",VLOOKUP($H5310,培训课程清单!$B$2:$J$1700,3,0))</f>
        <v/>
      </c>
      <c r="K5310" s="87" t="str">
        <f>IF($H5310="","",VLOOKUP($H5310,培训课程清单!$B$2:$J$1700,4,0))</f>
        <v/>
      </c>
      <c r="L5310" s="29"/>
      <c r="M5310" s="89" t="str">
        <f>IF($H5310="","",VLOOKUP($H5310,培训课程清单!$B$2:$J$1700,7,0))</f>
        <v/>
      </c>
      <c r="N5310" s="87" t="str">
        <f>IF($H5310="","",VLOOKUP($H5310,培训课程清单!$B$2:$J$1700,8,0))</f>
        <v/>
      </c>
      <c r="O5310" s="29"/>
    </row>
    <row r="5311" spans="1:15">
      <c r="A5311" s="87" t="str">
        <f t="shared" si="83"/>
        <v/>
      </c>
      <c r="B5311" s="87" t="str">
        <f>IF(C5311="","",C5311&amp;COUNTIF($C$2:C5311,C5311))</f>
        <v/>
      </c>
      <c r="C5311" s="88"/>
      <c r="D5311" s="87" t="str">
        <f>IF($C5311="","",VLOOKUP($C5311,人员花名册!$B$2:$F$2001,2,0))</f>
        <v/>
      </c>
      <c r="E5311" s="87" t="str">
        <f>IF($C5311="","",VLOOKUP($C5311,人员花名册!$B$2:$F$2001,4,0))</f>
        <v/>
      </c>
      <c r="F5311" s="89" t="str">
        <f>IF($C5311="","",VLOOKUP($C5311,人员花名册!$B$2:$F$2001,5,0))</f>
        <v/>
      </c>
      <c r="G5311" s="29"/>
      <c r="H5311" s="29"/>
      <c r="I5311" s="87" t="str">
        <f>IF($C5311="","",VLOOKUP($H5311,培训课程清单!$B$2:$J$1700,2,0))</f>
        <v/>
      </c>
      <c r="J5311" s="87" t="str">
        <f>IF($C5311="","",VLOOKUP($H5311,培训课程清单!$B$2:$J$1700,3,0))</f>
        <v/>
      </c>
      <c r="K5311" s="87" t="str">
        <f>IF($H5311="","",VLOOKUP($H5311,培训课程清单!$B$2:$J$1700,4,0))</f>
        <v/>
      </c>
      <c r="L5311" s="29"/>
      <c r="M5311" s="89" t="str">
        <f>IF($H5311="","",VLOOKUP($H5311,培训课程清单!$B$2:$J$1700,7,0))</f>
        <v/>
      </c>
      <c r="N5311" s="87" t="str">
        <f>IF($H5311="","",VLOOKUP($H5311,培训课程清单!$B$2:$J$1700,8,0))</f>
        <v/>
      </c>
      <c r="O5311" s="29"/>
    </row>
    <row r="5312" spans="1:15">
      <c r="A5312" s="87" t="str">
        <f t="shared" si="83"/>
        <v/>
      </c>
      <c r="B5312" s="87" t="str">
        <f>IF(C5312="","",C5312&amp;COUNTIF($C$2:C5312,C5312))</f>
        <v/>
      </c>
      <c r="C5312" s="88"/>
      <c r="D5312" s="87" t="str">
        <f>IF($C5312="","",VLOOKUP($C5312,人员花名册!$B$2:$F$2001,2,0))</f>
        <v/>
      </c>
      <c r="E5312" s="87" t="str">
        <f>IF($C5312="","",VLOOKUP($C5312,人员花名册!$B$2:$F$2001,4,0))</f>
        <v/>
      </c>
      <c r="F5312" s="89" t="str">
        <f>IF($C5312="","",VLOOKUP($C5312,人员花名册!$B$2:$F$2001,5,0))</f>
        <v/>
      </c>
      <c r="G5312" s="29"/>
      <c r="H5312" s="29"/>
      <c r="I5312" s="87" t="str">
        <f>IF($C5312="","",VLOOKUP($H5312,培训课程清单!$B$2:$J$1700,2,0))</f>
        <v/>
      </c>
      <c r="J5312" s="87" t="str">
        <f>IF($C5312="","",VLOOKUP($H5312,培训课程清单!$B$2:$J$1700,3,0))</f>
        <v/>
      </c>
      <c r="K5312" s="87" t="str">
        <f>IF($H5312="","",VLOOKUP($H5312,培训课程清单!$B$2:$J$1700,4,0))</f>
        <v/>
      </c>
      <c r="L5312" s="29"/>
      <c r="M5312" s="89" t="str">
        <f>IF($H5312="","",VLOOKUP($H5312,培训课程清单!$B$2:$J$1700,7,0))</f>
        <v/>
      </c>
      <c r="N5312" s="87" t="str">
        <f>IF($H5312="","",VLOOKUP($H5312,培训课程清单!$B$2:$J$1700,8,0))</f>
        <v/>
      </c>
      <c r="O5312" s="29"/>
    </row>
    <row r="5313" spans="1:15">
      <c r="A5313" s="87" t="str">
        <f t="shared" si="83"/>
        <v/>
      </c>
      <c r="B5313" s="87" t="str">
        <f>IF(C5313="","",C5313&amp;COUNTIF($C$2:C5313,C5313))</f>
        <v/>
      </c>
      <c r="C5313" s="88"/>
      <c r="D5313" s="87" t="str">
        <f>IF($C5313="","",VLOOKUP($C5313,人员花名册!$B$2:$F$2001,2,0))</f>
        <v/>
      </c>
      <c r="E5313" s="87" t="str">
        <f>IF($C5313="","",VLOOKUP($C5313,人员花名册!$B$2:$F$2001,4,0))</f>
        <v/>
      </c>
      <c r="F5313" s="89" t="str">
        <f>IF($C5313="","",VLOOKUP($C5313,人员花名册!$B$2:$F$2001,5,0))</f>
        <v/>
      </c>
      <c r="G5313" s="29"/>
      <c r="H5313" s="29"/>
      <c r="I5313" s="87" t="str">
        <f>IF($C5313="","",VLOOKUP($H5313,培训课程清单!$B$2:$J$1700,2,0))</f>
        <v/>
      </c>
      <c r="J5313" s="87" t="str">
        <f>IF($C5313="","",VLOOKUP($H5313,培训课程清单!$B$2:$J$1700,3,0))</f>
        <v/>
      </c>
      <c r="K5313" s="87" t="str">
        <f>IF($H5313="","",VLOOKUP($H5313,培训课程清单!$B$2:$J$1700,4,0))</f>
        <v/>
      </c>
      <c r="L5313" s="29"/>
      <c r="M5313" s="89" t="str">
        <f>IF($H5313="","",VLOOKUP($H5313,培训课程清单!$B$2:$J$1700,7,0))</f>
        <v/>
      </c>
      <c r="N5313" s="87" t="str">
        <f>IF($H5313="","",VLOOKUP($H5313,培训课程清单!$B$2:$J$1700,8,0))</f>
        <v/>
      </c>
      <c r="O5313" s="29"/>
    </row>
    <row r="5314" spans="1:15">
      <c r="A5314" s="87" t="str">
        <f t="shared" si="83"/>
        <v/>
      </c>
      <c r="B5314" s="87" t="str">
        <f>IF(C5314="","",C5314&amp;COUNTIF($C$2:C5314,C5314))</f>
        <v/>
      </c>
      <c r="C5314" s="88"/>
      <c r="D5314" s="87" t="str">
        <f>IF($C5314="","",VLOOKUP($C5314,人员花名册!$B$2:$F$2001,2,0))</f>
        <v/>
      </c>
      <c r="E5314" s="87" t="str">
        <f>IF($C5314="","",VLOOKUP($C5314,人员花名册!$B$2:$F$2001,4,0))</f>
        <v/>
      </c>
      <c r="F5314" s="89" t="str">
        <f>IF($C5314="","",VLOOKUP($C5314,人员花名册!$B$2:$F$2001,5,0))</f>
        <v/>
      </c>
      <c r="G5314" s="29"/>
      <c r="H5314" s="29"/>
      <c r="I5314" s="87" t="str">
        <f>IF($C5314="","",VLOOKUP($H5314,培训课程清单!$B$2:$J$1700,2,0))</f>
        <v/>
      </c>
      <c r="J5314" s="87" t="str">
        <f>IF($C5314="","",VLOOKUP($H5314,培训课程清单!$B$2:$J$1700,3,0))</f>
        <v/>
      </c>
      <c r="K5314" s="87" t="str">
        <f>IF($H5314="","",VLOOKUP($H5314,培训课程清单!$B$2:$J$1700,4,0))</f>
        <v/>
      </c>
      <c r="L5314" s="29"/>
      <c r="M5314" s="89" t="str">
        <f>IF($H5314="","",VLOOKUP($H5314,培训课程清单!$B$2:$J$1700,7,0))</f>
        <v/>
      </c>
      <c r="N5314" s="87" t="str">
        <f>IF($H5314="","",VLOOKUP($H5314,培训课程清单!$B$2:$J$1700,8,0))</f>
        <v/>
      </c>
      <c r="O5314" s="29"/>
    </row>
    <row r="5315" spans="1:15">
      <c r="A5315" s="87" t="str">
        <f t="shared" si="83"/>
        <v/>
      </c>
      <c r="B5315" s="87" t="str">
        <f>IF(C5315="","",C5315&amp;COUNTIF($C$2:C5315,C5315))</f>
        <v/>
      </c>
      <c r="C5315" s="88"/>
      <c r="D5315" s="87" t="str">
        <f>IF($C5315="","",VLOOKUP($C5315,人员花名册!$B$2:$F$2001,2,0))</f>
        <v/>
      </c>
      <c r="E5315" s="87" t="str">
        <f>IF($C5315="","",VLOOKUP($C5315,人员花名册!$B$2:$F$2001,4,0))</f>
        <v/>
      </c>
      <c r="F5315" s="89" t="str">
        <f>IF($C5315="","",VLOOKUP($C5315,人员花名册!$B$2:$F$2001,5,0))</f>
        <v/>
      </c>
      <c r="G5315" s="29"/>
      <c r="H5315" s="29"/>
      <c r="I5315" s="87" t="str">
        <f>IF($C5315="","",VLOOKUP($H5315,培训课程清单!$B$2:$J$1700,2,0))</f>
        <v/>
      </c>
      <c r="J5315" s="87" t="str">
        <f>IF($C5315="","",VLOOKUP($H5315,培训课程清单!$B$2:$J$1700,3,0))</f>
        <v/>
      </c>
      <c r="K5315" s="87" t="str">
        <f>IF($H5315="","",VLOOKUP($H5315,培训课程清单!$B$2:$J$1700,4,0))</f>
        <v/>
      </c>
      <c r="L5315" s="29"/>
      <c r="M5315" s="89" t="str">
        <f>IF($H5315="","",VLOOKUP($H5315,培训课程清单!$B$2:$J$1700,7,0))</f>
        <v/>
      </c>
      <c r="N5315" s="87" t="str">
        <f>IF($H5315="","",VLOOKUP($H5315,培训课程清单!$B$2:$J$1700,8,0))</f>
        <v/>
      </c>
      <c r="O5315" s="29"/>
    </row>
    <row r="5316" spans="1:15">
      <c r="A5316" s="87" t="str">
        <f t="shared" si="83"/>
        <v/>
      </c>
      <c r="B5316" s="87" t="str">
        <f>IF(C5316="","",C5316&amp;COUNTIF($C$2:C5316,C5316))</f>
        <v/>
      </c>
      <c r="C5316" s="88"/>
      <c r="D5316" s="87" t="str">
        <f>IF($C5316="","",VLOOKUP($C5316,人员花名册!$B$2:$F$2001,2,0))</f>
        <v/>
      </c>
      <c r="E5316" s="87" t="str">
        <f>IF($C5316="","",VLOOKUP($C5316,人员花名册!$B$2:$F$2001,4,0))</f>
        <v/>
      </c>
      <c r="F5316" s="89" t="str">
        <f>IF($C5316="","",VLOOKUP($C5316,人员花名册!$B$2:$F$2001,5,0))</f>
        <v/>
      </c>
      <c r="G5316" s="29"/>
      <c r="H5316" s="29"/>
      <c r="I5316" s="87" t="str">
        <f>IF($C5316="","",VLOOKUP($H5316,培训课程清单!$B$2:$J$1700,2,0))</f>
        <v/>
      </c>
      <c r="J5316" s="87" t="str">
        <f>IF($C5316="","",VLOOKUP($H5316,培训课程清单!$B$2:$J$1700,3,0))</f>
        <v/>
      </c>
      <c r="K5316" s="87" t="str">
        <f>IF($H5316="","",VLOOKUP($H5316,培训课程清单!$B$2:$J$1700,4,0))</f>
        <v/>
      </c>
      <c r="L5316" s="29"/>
      <c r="M5316" s="89" t="str">
        <f>IF($H5316="","",VLOOKUP($H5316,培训课程清单!$B$2:$J$1700,7,0))</f>
        <v/>
      </c>
      <c r="N5316" s="87" t="str">
        <f>IF($H5316="","",VLOOKUP($H5316,培训课程清单!$B$2:$J$1700,8,0))</f>
        <v/>
      </c>
      <c r="O5316" s="29"/>
    </row>
    <row r="5317" spans="1:15">
      <c r="A5317" s="87" t="str">
        <f t="shared" si="83"/>
        <v/>
      </c>
      <c r="B5317" s="87" t="str">
        <f>IF(C5317="","",C5317&amp;COUNTIF($C$2:C5317,C5317))</f>
        <v/>
      </c>
      <c r="C5317" s="88"/>
      <c r="D5317" s="87" t="str">
        <f>IF($C5317="","",VLOOKUP($C5317,人员花名册!$B$2:$F$2001,2,0))</f>
        <v/>
      </c>
      <c r="E5317" s="87" t="str">
        <f>IF($C5317="","",VLOOKUP($C5317,人员花名册!$B$2:$F$2001,4,0))</f>
        <v/>
      </c>
      <c r="F5317" s="89" t="str">
        <f>IF($C5317="","",VLOOKUP($C5317,人员花名册!$B$2:$F$2001,5,0))</f>
        <v/>
      </c>
      <c r="G5317" s="29"/>
      <c r="H5317" s="29"/>
      <c r="I5317" s="87" t="str">
        <f>IF($C5317="","",VLOOKUP($H5317,培训课程清单!$B$2:$J$1700,2,0))</f>
        <v/>
      </c>
      <c r="J5317" s="87" t="str">
        <f>IF($C5317="","",VLOOKUP($H5317,培训课程清单!$B$2:$J$1700,3,0))</f>
        <v/>
      </c>
      <c r="K5317" s="87" t="str">
        <f>IF($H5317="","",VLOOKUP($H5317,培训课程清单!$B$2:$J$1700,4,0))</f>
        <v/>
      </c>
      <c r="L5317" s="29"/>
      <c r="M5317" s="89" t="str">
        <f>IF($H5317="","",VLOOKUP($H5317,培训课程清单!$B$2:$J$1700,7,0))</f>
        <v/>
      </c>
      <c r="N5317" s="87" t="str">
        <f>IF($H5317="","",VLOOKUP($H5317,培训课程清单!$B$2:$J$1700,8,0))</f>
        <v/>
      </c>
      <c r="O5317" s="29"/>
    </row>
    <row r="5318" spans="1:15">
      <c r="A5318" s="87" t="str">
        <f t="shared" si="83"/>
        <v/>
      </c>
      <c r="B5318" s="87" t="str">
        <f>IF(C5318="","",C5318&amp;COUNTIF($C$2:C5318,C5318))</f>
        <v/>
      </c>
      <c r="C5318" s="88"/>
      <c r="D5318" s="87" t="str">
        <f>IF($C5318="","",VLOOKUP($C5318,人员花名册!$B$2:$F$2001,2,0))</f>
        <v/>
      </c>
      <c r="E5318" s="87" t="str">
        <f>IF($C5318="","",VLOOKUP($C5318,人员花名册!$B$2:$F$2001,4,0))</f>
        <v/>
      </c>
      <c r="F5318" s="89" t="str">
        <f>IF($C5318="","",VLOOKUP($C5318,人员花名册!$B$2:$F$2001,5,0))</f>
        <v/>
      </c>
      <c r="G5318" s="29"/>
      <c r="H5318" s="29"/>
      <c r="I5318" s="87" t="str">
        <f>IF($C5318="","",VLOOKUP($H5318,培训课程清单!$B$2:$J$1700,2,0))</f>
        <v/>
      </c>
      <c r="J5318" s="87" t="str">
        <f>IF($C5318="","",VLOOKUP($H5318,培训课程清单!$B$2:$J$1700,3,0))</f>
        <v/>
      </c>
      <c r="K5318" s="87" t="str">
        <f>IF($H5318="","",VLOOKUP($H5318,培训课程清单!$B$2:$J$1700,4,0))</f>
        <v/>
      </c>
      <c r="L5318" s="29"/>
      <c r="M5318" s="89" t="str">
        <f>IF($H5318="","",VLOOKUP($H5318,培训课程清单!$B$2:$J$1700,7,0))</f>
        <v/>
      </c>
      <c r="N5318" s="87" t="str">
        <f>IF($H5318="","",VLOOKUP($H5318,培训课程清单!$B$2:$J$1700,8,0))</f>
        <v/>
      </c>
      <c r="O5318" s="29"/>
    </row>
    <row r="5319" spans="1:15">
      <c r="A5319" s="87" t="str">
        <f t="shared" si="83"/>
        <v/>
      </c>
      <c r="B5319" s="87" t="str">
        <f>IF(C5319="","",C5319&amp;COUNTIF($C$2:C5319,C5319))</f>
        <v/>
      </c>
      <c r="C5319" s="88"/>
      <c r="D5319" s="87" t="str">
        <f>IF($C5319="","",VLOOKUP($C5319,人员花名册!$B$2:$F$2001,2,0))</f>
        <v/>
      </c>
      <c r="E5319" s="87" t="str">
        <f>IF($C5319="","",VLOOKUP($C5319,人员花名册!$B$2:$F$2001,4,0))</f>
        <v/>
      </c>
      <c r="F5319" s="89" t="str">
        <f>IF($C5319="","",VLOOKUP($C5319,人员花名册!$B$2:$F$2001,5,0))</f>
        <v/>
      </c>
      <c r="G5319" s="29"/>
      <c r="H5319" s="29"/>
      <c r="I5319" s="87" t="str">
        <f>IF($C5319="","",VLOOKUP($H5319,培训课程清单!$B$2:$J$1700,2,0))</f>
        <v/>
      </c>
      <c r="J5319" s="87" t="str">
        <f>IF($C5319="","",VLOOKUP($H5319,培训课程清单!$B$2:$J$1700,3,0))</f>
        <v/>
      </c>
      <c r="K5319" s="87" t="str">
        <f>IF($H5319="","",VLOOKUP($H5319,培训课程清单!$B$2:$J$1700,4,0))</f>
        <v/>
      </c>
      <c r="L5319" s="29"/>
      <c r="M5319" s="89" t="str">
        <f>IF($H5319="","",VLOOKUP($H5319,培训课程清单!$B$2:$J$1700,7,0))</f>
        <v/>
      </c>
      <c r="N5319" s="87" t="str">
        <f>IF($H5319="","",VLOOKUP($H5319,培训课程清单!$B$2:$J$1700,8,0))</f>
        <v/>
      </c>
      <c r="O5319" s="29"/>
    </row>
    <row r="5320" spans="1:15">
      <c r="A5320" s="87" t="str">
        <f t="shared" si="83"/>
        <v/>
      </c>
      <c r="B5320" s="87" t="str">
        <f>IF(C5320="","",C5320&amp;COUNTIF($C$2:C5320,C5320))</f>
        <v/>
      </c>
      <c r="C5320" s="88"/>
      <c r="D5320" s="87" t="str">
        <f>IF($C5320="","",VLOOKUP($C5320,人员花名册!$B$2:$F$2001,2,0))</f>
        <v/>
      </c>
      <c r="E5320" s="87" t="str">
        <f>IF($C5320="","",VLOOKUP($C5320,人员花名册!$B$2:$F$2001,4,0))</f>
        <v/>
      </c>
      <c r="F5320" s="89" t="str">
        <f>IF($C5320="","",VLOOKUP($C5320,人员花名册!$B$2:$F$2001,5,0))</f>
        <v/>
      </c>
      <c r="G5320" s="29"/>
      <c r="H5320" s="29"/>
      <c r="I5320" s="87" t="str">
        <f>IF($C5320="","",VLOOKUP($H5320,培训课程清单!$B$2:$J$1700,2,0))</f>
        <v/>
      </c>
      <c r="J5320" s="87" t="str">
        <f>IF($C5320="","",VLOOKUP($H5320,培训课程清单!$B$2:$J$1700,3,0))</f>
        <v/>
      </c>
      <c r="K5320" s="87" t="str">
        <f>IF($H5320="","",VLOOKUP($H5320,培训课程清单!$B$2:$J$1700,4,0))</f>
        <v/>
      </c>
      <c r="L5320" s="29"/>
      <c r="M5320" s="89" t="str">
        <f>IF($H5320="","",VLOOKUP($H5320,培训课程清单!$B$2:$J$1700,7,0))</f>
        <v/>
      </c>
      <c r="N5320" s="87" t="str">
        <f>IF($H5320="","",VLOOKUP($H5320,培训课程清单!$B$2:$J$1700,8,0))</f>
        <v/>
      </c>
      <c r="O5320" s="29"/>
    </row>
    <row r="5321" spans="1:15">
      <c r="A5321" s="87" t="str">
        <f t="shared" si="83"/>
        <v/>
      </c>
      <c r="B5321" s="87" t="str">
        <f>IF(C5321="","",C5321&amp;COUNTIF($C$2:C5321,C5321))</f>
        <v/>
      </c>
      <c r="C5321" s="88"/>
      <c r="D5321" s="87" t="str">
        <f>IF($C5321="","",VLOOKUP($C5321,人员花名册!$B$2:$F$2001,2,0))</f>
        <v/>
      </c>
      <c r="E5321" s="87" t="str">
        <f>IF($C5321="","",VLOOKUP($C5321,人员花名册!$B$2:$F$2001,4,0))</f>
        <v/>
      </c>
      <c r="F5321" s="89" t="str">
        <f>IF($C5321="","",VLOOKUP($C5321,人员花名册!$B$2:$F$2001,5,0))</f>
        <v/>
      </c>
      <c r="G5321" s="29"/>
      <c r="H5321" s="29"/>
      <c r="I5321" s="87" t="str">
        <f>IF($C5321="","",VLOOKUP($H5321,培训课程清单!$B$2:$J$1700,2,0))</f>
        <v/>
      </c>
      <c r="J5321" s="87" t="str">
        <f>IF($C5321="","",VLOOKUP($H5321,培训课程清单!$B$2:$J$1700,3,0))</f>
        <v/>
      </c>
      <c r="K5321" s="87" t="str">
        <f>IF($H5321="","",VLOOKUP($H5321,培训课程清单!$B$2:$J$1700,4,0))</f>
        <v/>
      </c>
      <c r="L5321" s="29"/>
      <c r="M5321" s="89" t="str">
        <f>IF($H5321="","",VLOOKUP($H5321,培训课程清单!$B$2:$J$1700,7,0))</f>
        <v/>
      </c>
      <c r="N5321" s="87" t="str">
        <f>IF($H5321="","",VLOOKUP($H5321,培训课程清单!$B$2:$J$1700,8,0))</f>
        <v/>
      </c>
      <c r="O5321" s="29"/>
    </row>
    <row r="5322" spans="1:15">
      <c r="A5322" s="87" t="str">
        <f t="shared" si="83"/>
        <v/>
      </c>
      <c r="B5322" s="87" t="str">
        <f>IF(C5322="","",C5322&amp;COUNTIF($C$2:C5322,C5322))</f>
        <v/>
      </c>
      <c r="C5322" s="88"/>
      <c r="D5322" s="87" t="str">
        <f>IF($C5322="","",VLOOKUP($C5322,人员花名册!$B$2:$F$2001,2,0))</f>
        <v/>
      </c>
      <c r="E5322" s="87" t="str">
        <f>IF($C5322="","",VLOOKUP($C5322,人员花名册!$B$2:$F$2001,4,0))</f>
        <v/>
      </c>
      <c r="F5322" s="89" t="str">
        <f>IF($C5322="","",VLOOKUP($C5322,人员花名册!$B$2:$F$2001,5,0))</f>
        <v/>
      </c>
      <c r="G5322" s="29"/>
      <c r="H5322" s="29"/>
      <c r="I5322" s="87" t="str">
        <f>IF($C5322="","",VLOOKUP($H5322,培训课程清单!$B$2:$J$1700,2,0))</f>
        <v/>
      </c>
      <c r="J5322" s="87" t="str">
        <f>IF($C5322="","",VLOOKUP($H5322,培训课程清单!$B$2:$J$1700,3,0))</f>
        <v/>
      </c>
      <c r="K5322" s="87" t="str">
        <f>IF($H5322="","",VLOOKUP($H5322,培训课程清单!$B$2:$J$1700,4,0))</f>
        <v/>
      </c>
      <c r="L5322" s="29"/>
      <c r="M5322" s="89" t="str">
        <f>IF($H5322="","",VLOOKUP($H5322,培训课程清单!$B$2:$J$1700,7,0))</f>
        <v/>
      </c>
      <c r="N5322" s="87" t="str">
        <f>IF($H5322="","",VLOOKUP($H5322,培训课程清单!$B$2:$J$1700,8,0))</f>
        <v/>
      </c>
      <c r="O5322" s="29"/>
    </row>
    <row r="5323" spans="1:15">
      <c r="A5323" s="87" t="str">
        <f t="shared" si="83"/>
        <v/>
      </c>
      <c r="B5323" s="87" t="str">
        <f>IF(C5323="","",C5323&amp;COUNTIF($C$2:C5323,C5323))</f>
        <v/>
      </c>
      <c r="C5323" s="88"/>
      <c r="D5323" s="87" t="str">
        <f>IF($C5323="","",VLOOKUP($C5323,人员花名册!$B$2:$F$2001,2,0))</f>
        <v/>
      </c>
      <c r="E5323" s="87" t="str">
        <f>IF($C5323="","",VLOOKUP($C5323,人员花名册!$B$2:$F$2001,4,0))</f>
        <v/>
      </c>
      <c r="F5323" s="89" t="str">
        <f>IF($C5323="","",VLOOKUP($C5323,人员花名册!$B$2:$F$2001,5,0))</f>
        <v/>
      </c>
      <c r="G5323" s="29"/>
      <c r="H5323" s="29"/>
      <c r="I5323" s="87" t="str">
        <f>IF($C5323="","",VLOOKUP($H5323,培训课程清单!$B$2:$J$1700,2,0))</f>
        <v/>
      </c>
      <c r="J5323" s="87" t="str">
        <f>IF($C5323="","",VLOOKUP($H5323,培训课程清单!$B$2:$J$1700,3,0))</f>
        <v/>
      </c>
      <c r="K5323" s="87" t="str">
        <f>IF($H5323="","",VLOOKUP($H5323,培训课程清单!$B$2:$J$1700,4,0))</f>
        <v/>
      </c>
      <c r="L5323" s="29"/>
      <c r="M5323" s="89" t="str">
        <f>IF($H5323="","",VLOOKUP($H5323,培训课程清单!$B$2:$J$1700,7,0))</f>
        <v/>
      </c>
      <c r="N5323" s="87" t="str">
        <f>IF($H5323="","",VLOOKUP($H5323,培训课程清单!$B$2:$J$1700,8,0))</f>
        <v/>
      </c>
      <c r="O5323" s="29"/>
    </row>
    <row r="5324" spans="1:15">
      <c r="A5324" s="87" t="str">
        <f t="shared" si="83"/>
        <v/>
      </c>
      <c r="B5324" s="87" t="str">
        <f>IF(C5324="","",C5324&amp;COUNTIF($C$2:C5324,C5324))</f>
        <v/>
      </c>
      <c r="C5324" s="88"/>
      <c r="D5324" s="87" t="str">
        <f>IF($C5324="","",VLOOKUP($C5324,人员花名册!$B$2:$F$2001,2,0))</f>
        <v/>
      </c>
      <c r="E5324" s="87" t="str">
        <f>IF($C5324="","",VLOOKUP($C5324,人员花名册!$B$2:$F$2001,4,0))</f>
        <v/>
      </c>
      <c r="F5324" s="89" t="str">
        <f>IF($C5324="","",VLOOKUP($C5324,人员花名册!$B$2:$F$2001,5,0))</f>
        <v/>
      </c>
      <c r="G5324" s="29"/>
      <c r="H5324" s="29"/>
      <c r="I5324" s="87" t="str">
        <f>IF($C5324="","",VLOOKUP($H5324,培训课程清单!$B$2:$J$1700,2,0))</f>
        <v/>
      </c>
      <c r="J5324" s="87" t="str">
        <f>IF($C5324="","",VLOOKUP($H5324,培训课程清单!$B$2:$J$1700,3,0))</f>
        <v/>
      </c>
      <c r="K5324" s="87" t="str">
        <f>IF($H5324="","",VLOOKUP($H5324,培训课程清单!$B$2:$J$1700,4,0))</f>
        <v/>
      </c>
      <c r="L5324" s="29"/>
      <c r="M5324" s="89" t="str">
        <f>IF($H5324="","",VLOOKUP($H5324,培训课程清单!$B$2:$J$1700,7,0))</f>
        <v/>
      </c>
      <c r="N5324" s="87" t="str">
        <f>IF($H5324="","",VLOOKUP($H5324,培训课程清单!$B$2:$J$1700,8,0))</f>
        <v/>
      </c>
      <c r="O5324" s="29"/>
    </row>
    <row r="5325" spans="1:15">
      <c r="A5325" s="87" t="str">
        <f t="shared" si="83"/>
        <v/>
      </c>
      <c r="B5325" s="87" t="str">
        <f>IF(C5325="","",C5325&amp;COUNTIF($C$2:C5325,C5325))</f>
        <v/>
      </c>
      <c r="C5325" s="88"/>
      <c r="D5325" s="87" t="str">
        <f>IF($C5325="","",VLOOKUP($C5325,人员花名册!$B$2:$F$2001,2,0))</f>
        <v/>
      </c>
      <c r="E5325" s="87" t="str">
        <f>IF($C5325="","",VLOOKUP($C5325,人员花名册!$B$2:$F$2001,4,0))</f>
        <v/>
      </c>
      <c r="F5325" s="89" t="str">
        <f>IF($C5325="","",VLOOKUP($C5325,人员花名册!$B$2:$F$2001,5,0))</f>
        <v/>
      </c>
      <c r="G5325" s="29"/>
      <c r="H5325" s="29"/>
      <c r="I5325" s="87" t="str">
        <f>IF($C5325="","",VLOOKUP($H5325,培训课程清单!$B$2:$J$1700,2,0))</f>
        <v/>
      </c>
      <c r="J5325" s="87" t="str">
        <f>IF($C5325="","",VLOOKUP($H5325,培训课程清单!$B$2:$J$1700,3,0))</f>
        <v/>
      </c>
      <c r="K5325" s="87" t="str">
        <f>IF($H5325="","",VLOOKUP($H5325,培训课程清单!$B$2:$J$1700,4,0))</f>
        <v/>
      </c>
      <c r="L5325" s="29"/>
      <c r="M5325" s="89" t="str">
        <f>IF($H5325="","",VLOOKUP($H5325,培训课程清单!$B$2:$J$1700,7,0))</f>
        <v/>
      </c>
      <c r="N5325" s="87" t="str">
        <f>IF($H5325="","",VLOOKUP($H5325,培训课程清单!$B$2:$J$1700,8,0))</f>
        <v/>
      </c>
      <c r="O5325" s="29"/>
    </row>
    <row r="5326" spans="1:15">
      <c r="A5326" s="87" t="str">
        <f t="shared" si="83"/>
        <v/>
      </c>
      <c r="B5326" s="87" t="str">
        <f>IF(C5326="","",C5326&amp;COUNTIF($C$2:C5326,C5326))</f>
        <v/>
      </c>
      <c r="C5326" s="88"/>
      <c r="D5326" s="87" t="str">
        <f>IF($C5326="","",VLOOKUP($C5326,人员花名册!$B$2:$F$2001,2,0))</f>
        <v/>
      </c>
      <c r="E5326" s="87" t="str">
        <f>IF($C5326="","",VLOOKUP($C5326,人员花名册!$B$2:$F$2001,4,0))</f>
        <v/>
      </c>
      <c r="F5326" s="89" t="str">
        <f>IF($C5326="","",VLOOKUP($C5326,人员花名册!$B$2:$F$2001,5,0))</f>
        <v/>
      </c>
      <c r="G5326" s="29"/>
      <c r="H5326" s="29"/>
      <c r="I5326" s="87" t="str">
        <f>IF($C5326="","",VLOOKUP($H5326,培训课程清单!$B$2:$J$1700,2,0))</f>
        <v/>
      </c>
      <c r="J5326" s="87" t="str">
        <f>IF($C5326="","",VLOOKUP($H5326,培训课程清单!$B$2:$J$1700,3,0))</f>
        <v/>
      </c>
      <c r="K5326" s="87" t="str">
        <f>IF($H5326="","",VLOOKUP($H5326,培训课程清单!$B$2:$J$1700,4,0))</f>
        <v/>
      </c>
      <c r="L5326" s="29"/>
      <c r="M5326" s="89" t="str">
        <f>IF($H5326="","",VLOOKUP($H5326,培训课程清单!$B$2:$J$1700,7,0))</f>
        <v/>
      </c>
      <c r="N5326" s="87" t="str">
        <f>IF($H5326="","",VLOOKUP($H5326,培训课程清单!$B$2:$J$1700,8,0))</f>
        <v/>
      </c>
      <c r="O5326" s="29"/>
    </row>
    <row r="5327" spans="1:15">
      <c r="A5327" s="87" t="str">
        <f t="shared" si="83"/>
        <v/>
      </c>
      <c r="B5327" s="87" t="str">
        <f>IF(C5327="","",C5327&amp;COUNTIF($C$2:C5327,C5327))</f>
        <v/>
      </c>
      <c r="C5327" s="88"/>
      <c r="D5327" s="87" t="str">
        <f>IF($C5327="","",VLOOKUP($C5327,人员花名册!$B$2:$F$2001,2,0))</f>
        <v/>
      </c>
      <c r="E5327" s="87" t="str">
        <f>IF($C5327="","",VLOOKUP($C5327,人员花名册!$B$2:$F$2001,4,0))</f>
        <v/>
      </c>
      <c r="F5327" s="89" t="str">
        <f>IF($C5327="","",VLOOKUP($C5327,人员花名册!$B$2:$F$2001,5,0))</f>
        <v/>
      </c>
      <c r="G5327" s="29"/>
      <c r="H5327" s="29"/>
      <c r="I5327" s="87" t="str">
        <f>IF($C5327="","",VLOOKUP($H5327,培训课程清单!$B$2:$J$1700,2,0))</f>
        <v/>
      </c>
      <c r="J5327" s="87" t="str">
        <f>IF($C5327="","",VLOOKUP($H5327,培训课程清单!$B$2:$J$1700,3,0))</f>
        <v/>
      </c>
      <c r="K5327" s="87" t="str">
        <f>IF($H5327="","",VLOOKUP($H5327,培训课程清单!$B$2:$J$1700,4,0))</f>
        <v/>
      </c>
      <c r="L5327" s="29"/>
      <c r="M5327" s="89" t="str">
        <f>IF($H5327="","",VLOOKUP($H5327,培训课程清单!$B$2:$J$1700,7,0))</f>
        <v/>
      </c>
      <c r="N5327" s="87" t="str">
        <f>IF($H5327="","",VLOOKUP($H5327,培训课程清单!$B$2:$J$1700,8,0))</f>
        <v/>
      </c>
      <c r="O5327" s="29"/>
    </row>
    <row r="5328" spans="1:15">
      <c r="A5328" s="87" t="str">
        <f t="shared" si="83"/>
        <v/>
      </c>
      <c r="B5328" s="87" t="str">
        <f>IF(C5328="","",C5328&amp;COUNTIF($C$2:C5328,C5328))</f>
        <v/>
      </c>
      <c r="C5328" s="88"/>
      <c r="D5328" s="87" t="str">
        <f>IF($C5328="","",VLOOKUP($C5328,人员花名册!$B$2:$F$2001,2,0))</f>
        <v/>
      </c>
      <c r="E5328" s="87" t="str">
        <f>IF($C5328="","",VLOOKUP($C5328,人员花名册!$B$2:$F$2001,4,0))</f>
        <v/>
      </c>
      <c r="F5328" s="89" t="str">
        <f>IF($C5328="","",VLOOKUP($C5328,人员花名册!$B$2:$F$2001,5,0))</f>
        <v/>
      </c>
      <c r="G5328" s="29"/>
      <c r="H5328" s="29"/>
      <c r="I5328" s="87" t="str">
        <f>IF($C5328="","",VLOOKUP($H5328,培训课程清单!$B$2:$J$1700,2,0))</f>
        <v/>
      </c>
      <c r="J5328" s="87" t="str">
        <f>IF($C5328="","",VLOOKUP($H5328,培训课程清单!$B$2:$J$1700,3,0))</f>
        <v/>
      </c>
      <c r="K5328" s="87" t="str">
        <f>IF($H5328="","",VLOOKUP($H5328,培训课程清单!$B$2:$J$1700,4,0))</f>
        <v/>
      </c>
      <c r="L5328" s="29"/>
      <c r="M5328" s="89" t="str">
        <f>IF($H5328="","",VLOOKUP($H5328,培训课程清单!$B$2:$J$1700,7,0))</f>
        <v/>
      </c>
      <c r="N5328" s="87" t="str">
        <f>IF($H5328="","",VLOOKUP($H5328,培训课程清单!$B$2:$J$1700,8,0))</f>
        <v/>
      </c>
      <c r="O5328" s="29"/>
    </row>
    <row r="5329" spans="1:15">
      <c r="A5329" s="87" t="str">
        <f t="shared" ref="A5329:A5392" si="84">IF(C5328="","",A5328+1)</f>
        <v/>
      </c>
      <c r="B5329" s="87" t="str">
        <f>IF(C5329="","",C5329&amp;COUNTIF($C$2:C5329,C5329))</f>
        <v/>
      </c>
      <c r="C5329" s="88"/>
      <c r="D5329" s="87" t="str">
        <f>IF($C5329="","",VLOOKUP($C5329,人员花名册!$B$2:$F$2001,2,0))</f>
        <v/>
      </c>
      <c r="E5329" s="87" t="str">
        <f>IF($C5329="","",VLOOKUP($C5329,人员花名册!$B$2:$F$2001,4,0))</f>
        <v/>
      </c>
      <c r="F5329" s="89" t="str">
        <f>IF($C5329="","",VLOOKUP($C5329,人员花名册!$B$2:$F$2001,5,0))</f>
        <v/>
      </c>
      <c r="G5329" s="29"/>
      <c r="H5329" s="29"/>
      <c r="I5329" s="87" t="str">
        <f>IF($C5329="","",VLOOKUP($H5329,培训课程清单!$B$2:$J$1700,2,0))</f>
        <v/>
      </c>
      <c r="J5329" s="87" t="str">
        <f>IF($C5329="","",VLOOKUP($H5329,培训课程清单!$B$2:$J$1700,3,0))</f>
        <v/>
      </c>
      <c r="K5329" s="87" t="str">
        <f>IF($H5329="","",VLOOKUP($H5329,培训课程清单!$B$2:$J$1700,4,0))</f>
        <v/>
      </c>
      <c r="L5329" s="29"/>
      <c r="M5329" s="89" t="str">
        <f>IF($H5329="","",VLOOKUP($H5329,培训课程清单!$B$2:$J$1700,7,0))</f>
        <v/>
      </c>
      <c r="N5329" s="87" t="str">
        <f>IF($H5329="","",VLOOKUP($H5329,培训课程清单!$B$2:$J$1700,8,0))</f>
        <v/>
      </c>
      <c r="O5329" s="29"/>
    </row>
    <row r="5330" spans="1:15">
      <c r="A5330" s="87" t="str">
        <f t="shared" si="84"/>
        <v/>
      </c>
      <c r="B5330" s="87" t="str">
        <f>IF(C5330="","",C5330&amp;COUNTIF($C$2:C5330,C5330))</f>
        <v/>
      </c>
      <c r="C5330" s="88"/>
      <c r="D5330" s="87" t="str">
        <f>IF($C5330="","",VLOOKUP($C5330,人员花名册!$B$2:$F$2001,2,0))</f>
        <v/>
      </c>
      <c r="E5330" s="87" t="str">
        <f>IF($C5330="","",VLOOKUP($C5330,人员花名册!$B$2:$F$2001,4,0))</f>
        <v/>
      </c>
      <c r="F5330" s="89" t="str">
        <f>IF($C5330="","",VLOOKUP($C5330,人员花名册!$B$2:$F$2001,5,0))</f>
        <v/>
      </c>
      <c r="G5330" s="29"/>
      <c r="H5330" s="29"/>
      <c r="I5330" s="87" t="str">
        <f>IF($C5330="","",VLOOKUP($H5330,培训课程清单!$B$2:$J$1700,2,0))</f>
        <v/>
      </c>
      <c r="J5330" s="87" t="str">
        <f>IF($C5330="","",VLOOKUP($H5330,培训课程清单!$B$2:$J$1700,3,0))</f>
        <v/>
      </c>
      <c r="K5330" s="87" t="str">
        <f>IF($H5330="","",VLOOKUP($H5330,培训课程清单!$B$2:$J$1700,4,0))</f>
        <v/>
      </c>
      <c r="L5330" s="29"/>
      <c r="M5330" s="89" t="str">
        <f>IF($H5330="","",VLOOKUP($H5330,培训课程清单!$B$2:$J$1700,7,0))</f>
        <v/>
      </c>
      <c r="N5330" s="87" t="str">
        <f>IF($H5330="","",VLOOKUP($H5330,培训课程清单!$B$2:$J$1700,8,0))</f>
        <v/>
      </c>
      <c r="O5330" s="29"/>
    </row>
    <row r="5331" spans="1:15">
      <c r="A5331" s="87" t="str">
        <f t="shared" si="84"/>
        <v/>
      </c>
      <c r="B5331" s="87" t="str">
        <f>IF(C5331="","",C5331&amp;COUNTIF($C$2:C5331,C5331))</f>
        <v/>
      </c>
      <c r="C5331" s="88"/>
      <c r="D5331" s="87" t="str">
        <f>IF($C5331="","",VLOOKUP($C5331,人员花名册!$B$2:$F$2001,2,0))</f>
        <v/>
      </c>
      <c r="E5331" s="87" t="str">
        <f>IF($C5331="","",VLOOKUP($C5331,人员花名册!$B$2:$F$2001,4,0))</f>
        <v/>
      </c>
      <c r="F5331" s="89" t="str">
        <f>IF($C5331="","",VLOOKUP($C5331,人员花名册!$B$2:$F$2001,5,0))</f>
        <v/>
      </c>
      <c r="G5331" s="29"/>
      <c r="H5331" s="29"/>
      <c r="I5331" s="87" t="str">
        <f>IF($C5331="","",VLOOKUP($H5331,培训课程清单!$B$2:$J$1700,2,0))</f>
        <v/>
      </c>
      <c r="J5331" s="87" t="str">
        <f>IF($C5331="","",VLOOKUP($H5331,培训课程清单!$B$2:$J$1700,3,0))</f>
        <v/>
      </c>
      <c r="K5331" s="87" t="str">
        <f>IF($H5331="","",VLOOKUP($H5331,培训课程清单!$B$2:$J$1700,4,0))</f>
        <v/>
      </c>
      <c r="L5331" s="29"/>
      <c r="M5331" s="89" t="str">
        <f>IF($H5331="","",VLOOKUP($H5331,培训课程清单!$B$2:$J$1700,7,0))</f>
        <v/>
      </c>
      <c r="N5331" s="87" t="str">
        <f>IF($H5331="","",VLOOKUP($H5331,培训课程清单!$B$2:$J$1700,8,0))</f>
        <v/>
      </c>
      <c r="O5331" s="29"/>
    </row>
    <row r="5332" spans="1:15">
      <c r="A5332" s="87" t="str">
        <f t="shared" si="84"/>
        <v/>
      </c>
      <c r="B5332" s="87" t="str">
        <f>IF(C5332="","",C5332&amp;COUNTIF($C$2:C5332,C5332))</f>
        <v/>
      </c>
      <c r="C5332" s="88"/>
      <c r="D5332" s="87" t="str">
        <f>IF($C5332="","",VLOOKUP($C5332,人员花名册!$B$2:$F$2001,2,0))</f>
        <v/>
      </c>
      <c r="E5332" s="87" t="str">
        <f>IF($C5332="","",VLOOKUP($C5332,人员花名册!$B$2:$F$2001,4,0))</f>
        <v/>
      </c>
      <c r="F5332" s="89" t="str">
        <f>IF($C5332="","",VLOOKUP($C5332,人员花名册!$B$2:$F$2001,5,0))</f>
        <v/>
      </c>
      <c r="G5332" s="29"/>
      <c r="H5332" s="29"/>
      <c r="I5332" s="87" t="str">
        <f>IF($C5332="","",VLOOKUP($H5332,培训课程清单!$B$2:$J$1700,2,0))</f>
        <v/>
      </c>
      <c r="J5332" s="87" t="str">
        <f>IF($C5332="","",VLOOKUP($H5332,培训课程清单!$B$2:$J$1700,3,0))</f>
        <v/>
      </c>
      <c r="K5332" s="87" t="str">
        <f>IF($H5332="","",VLOOKUP($H5332,培训课程清单!$B$2:$J$1700,4,0))</f>
        <v/>
      </c>
      <c r="L5332" s="29"/>
      <c r="M5332" s="89" t="str">
        <f>IF($H5332="","",VLOOKUP($H5332,培训课程清单!$B$2:$J$1700,7,0))</f>
        <v/>
      </c>
      <c r="N5332" s="87" t="str">
        <f>IF($H5332="","",VLOOKUP($H5332,培训课程清单!$B$2:$J$1700,8,0))</f>
        <v/>
      </c>
      <c r="O5332" s="29"/>
    </row>
    <row r="5333" spans="1:15">
      <c r="A5333" s="87" t="str">
        <f t="shared" si="84"/>
        <v/>
      </c>
      <c r="B5333" s="87" t="str">
        <f>IF(C5333="","",C5333&amp;COUNTIF($C$2:C5333,C5333))</f>
        <v/>
      </c>
      <c r="C5333" s="88"/>
      <c r="D5333" s="87" t="str">
        <f>IF($C5333="","",VLOOKUP($C5333,人员花名册!$B$2:$F$2001,2,0))</f>
        <v/>
      </c>
      <c r="E5333" s="87" t="str">
        <f>IF($C5333="","",VLOOKUP($C5333,人员花名册!$B$2:$F$2001,4,0))</f>
        <v/>
      </c>
      <c r="F5333" s="89" t="str">
        <f>IF($C5333="","",VLOOKUP($C5333,人员花名册!$B$2:$F$2001,5,0))</f>
        <v/>
      </c>
      <c r="G5333" s="29"/>
      <c r="H5333" s="29"/>
      <c r="I5333" s="87" t="str">
        <f>IF($C5333="","",VLOOKUP($H5333,培训课程清单!$B$2:$J$1700,2,0))</f>
        <v/>
      </c>
      <c r="J5333" s="87" t="str">
        <f>IF($C5333="","",VLOOKUP($H5333,培训课程清单!$B$2:$J$1700,3,0))</f>
        <v/>
      </c>
      <c r="K5333" s="87" t="str">
        <f>IF($H5333="","",VLOOKUP($H5333,培训课程清单!$B$2:$J$1700,4,0))</f>
        <v/>
      </c>
      <c r="L5333" s="29"/>
      <c r="M5333" s="89" t="str">
        <f>IF($H5333="","",VLOOKUP($H5333,培训课程清单!$B$2:$J$1700,7,0))</f>
        <v/>
      </c>
      <c r="N5333" s="87" t="str">
        <f>IF($H5333="","",VLOOKUP($H5333,培训课程清单!$B$2:$J$1700,8,0))</f>
        <v/>
      </c>
      <c r="O5333" s="29"/>
    </row>
    <row r="5334" spans="1:15">
      <c r="A5334" s="87" t="str">
        <f t="shared" si="84"/>
        <v/>
      </c>
      <c r="B5334" s="87" t="str">
        <f>IF(C5334="","",C5334&amp;COUNTIF($C$2:C5334,C5334))</f>
        <v/>
      </c>
      <c r="C5334" s="88"/>
      <c r="D5334" s="87" t="str">
        <f>IF($C5334="","",VLOOKUP($C5334,人员花名册!$B$2:$F$2001,2,0))</f>
        <v/>
      </c>
      <c r="E5334" s="87" t="str">
        <f>IF($C5334="","",VLOOKUP($C5334,人员花名册!$B$2:$F$2001,4,0))</f>
        <v/>
      </c>
      <c r="F5334" s="89" t="str">
        <f>IF($C5334="","",VLOOKUP($C5334,人员花名册!$B$2:$F$2001,5,0))</f>
        <v/>
      </c>
      <c r="G5334" s="29"/>
      <c r="H5334" s="29"/>
      <c r="I5334" s="87" t="str">
        <f>IF($C5334="","",VLOOKUP($H5334,培训课程清单!$B$2:$J$1700,2,0))</f>
        <v/>
      </c>
      <c r="J5334" s="87" t="str">
        <f>IF($C5334="","",VLOOKUP($H5334,培训课程清单!$B$2:$J$1700,3,0))</f>
        <v/>
      </c>
      <c r="K5334" s="87" t="str">
        <f>IF($H5334="","",VLOOKUP($H5334,培训课程清单!$B$2:$J$1700,4,0))</f>
        <v/>
      </c>
      <c r="L5334" s="29"/>
      <c r="M5334" s="89" t="str">
        <f>IF($H5334="","",VLOOKUP($H5334,培训课程清单!$B$2:$J$1700,7,0))</f>
        <v/>
      </c>
      <c r="N5334" s="87" t="str">
        <f>IF($H5334="","",VLOOKUP($H5334,培训课程清单!$B$2:$J$1700,8,0))</f>
        <v/>
      </c>
      <c r="O5334" s="29"/>
    </row>
    <row r="5335" spans="1:15">
      <c r="A5335" s="87" t="str">
        <f t="shared" si="84"/>
        <v/>
      </c>
      <c r="B5335" s="87" t="str">
        <f>IF(C5335="","",C5335&amp;COUNTIF($C$2:C5335,C5335))</f>
        <v/>
      </c>
      <c r="C5335" s="88"/>
      <c r="D5335" s="87" t="str">
        <f>IF($C5335="","",VLOOKUP($C5335,人员花名册!$B$2:$F$2001,2,0))</f>
        <v/>
      </c>
      <c r="E5335" s="87" t="str">
        <f>IF($C5335="","",VLOOKUP($C5335,人员花名册!$B$2:$F$2001,4,0))</f>
        <v/>
      </c>
      <c r="F5335" s="89" t="str">
        <f>IF($C5335="","",VLOOKUP($C5335,人员花名册!$B$2:$F$2001,5,0))</f>
        <v/>
      </c>
      <c r="G5335" s="29"/>
      <c r="H5335" s="29"/>
      <c r="I5335" s="87" t="str">
        <f>IF($C5335="","",VLOOKUP($H5335,培训课程清单!$B$2:$J$1700,2,0))</f>
        <v/>
      </c>
      <c r="J5335" s="87" t="str">
        <f>IF($C5335="","",VLOOKUP($H5335,培训课程清单!$B$2:$J$1700,3,0))</f>
        <v/>
      </c>
      <c r="K5335" s="87" t="str">
        <f>IF($H5335="","",VLOOKUP($H5335,培训课程清单!$B$2:$J$1700,4,0))</f>
        <v/>
      </c>
      <c r="L5335" s="29"/>
      <c r="M5335" s="89" t="str">
        <f>IF($H5335="","",VLOOKUP($H5335,培训课程清单!$B$2:$J$1700,7,0))</f>
        <v/>
      </c>
      <c r="N5335" s="87" t="str">
        <f>IF($H5335="","",VLOOKUP($H5335,培训课程清单!$B$2:$J$1700,8,0))</f>
        <v/>
      </c>
      <c r="O5335" s="29"/>
    </row>
    <row r="5336" spans="1:15">
      <c r="A5336" s="87" t="str">
        <f t="shared" si="84"/>
        <v/>
      </c>
      <c r="B5336" s="87" t="str">
        <f>IF(C5336="","",C5336&amp;COUNTIF($C$2:C5336,C5336))</f>
        <v/>
      </c>
      <c r="C5336" s="88"/>
      <c r="D5336" s="87" t="str">
        <f>IF($C5336="","",VLOOKUP($C5336,人员花名册!$B$2:$F$2001,2,0))</f>
        <v/>
      </c>
      <c r="E5336" s="87" t="str">
        <f>IF($C5336="","",VLOOKUP($C5336,人员花名册!$B$2:$F$2001,4,0))</f>
        <v/>
      </c>
      <c r="F5336" s="89" t="str">
        <f>IF($C5336="","",VLOOKUP($C5336,人员花名册!$B$2:$F$2001,5,0))</f>
        <v/>
      </c>
      <c r="G5336" s="29"/>
      <c r="H5336" s="29"/>
      <c r="I5336" s="87" t="str">
        <f>IF($C5336="","",VLOOKUP($H5336,培训课程清单!$B$2:$J$1700,2,0))</f>
        <v/>
      </c>
      <c r="J5336" s="87" t="str">
        <f>IF($C5336="","",VLOOKUP($H5336,培训课程清单!$B$2:$J$1700,3,0))</f>
        <v/>
      </c>
      <c r="K5336" s="87" t="str">
        <f>IF($H5336="","",VLOOKUP($H5336,培训课程清单!$B$2:$J$1700,4,0))</f>
        <v/>
      </c>
      <c r="L5336" s="29"/>
      <c r="M5336" s="89" t="str">
        <f>IF($H5336="","",VLOOKUP($H5336,培训课程清单!$B$2:$J$1700,7,0))</f>
        <v/>
      </c>
      <c r="N5336" s="87" t="str">
        <f>IF($H5336="","",VLOOKUP($H5336,培训课程清单!$B$2:$J$1700,8,0))</f>
        <v/>
      </c>
      <c r="O5336" s="29"/>
    </row>
    <row r="5337" spans="1:15">
      <c r="A5337" s="87" t="str">
        <f t="shared" si="84"/>
        <v/>
      </c>
      <c r="B5337" s="87" t="str">
        <f>IF(C5337="","",C5337&amp;COUNTIF($C$2:C5337,C5337))</f>
        <v/>
      </c>
      <c r="C5337" s="88"/>
      <c r="D5337" s="87" t="str">
        <f>IF($C5337="","",VLOOKUP($C5337,人员花名册!$B$2:$F$2001,2,0))</f>
        <v/>
      </c>
      <c r="E5337" s="87" t="str">
        <f>IF($C5337="","",VLOOKUP($C5337,人员花名册!$B$2:$F$2001,4,0))</f>
        <v/>
      </c>
      <c r="F5337" s="89" t="str">
        <f>IF($C5337="","",VLOOKUP($C5337,人员花名册!$B$2:$F$2001,5,0))</f>
        <v/>
      </c>
      <c r="G5337" s="29"/>
      <c r="H5337" s="29"/>
      <c r="I5337" s="87" t="str">
        <f>IF($C5337="","",VLOOKUP($H5337,培训课程清单!$B$2:$J$1700,2,0))</f>
        <v/>
      </c>
      <c r="J5337" s="87" t="str">
        <f>IF($C5337="","",VLOOKUP($H5337,培训课程清单!$B$2:$J$1700,3,0))</f>
        <v/>
      </c>
      <c r="K5337" s="87" t="str">
        <f>IF($H5337="","",VLOOKUP($H5337,培训课程清单!$B$2:$J$1700,4,0))</f>
        <v/>
      </c>
      <c r="L5337" s="29"/>
      <c r="M5337" s="89" t="str">
        <f>IF($H5337="","",VLOOKUP($H5337,培训课程清单!$B$2:$J$1700,7,0))</f>
        <v/>
      </c>
      <c r="N5337" s="87" t="str">
        <f>IF($H5337="","",VLOOKUP($H5337,培训课程清单!$B$2:$J$1700,8,0))</f>
        <v/>
      </c>
      <c r="O5337" s="29"/>
    </row>
    <row r="5338" spans="1:15">
      <c r="A5338" s="87" t="str">
        <f t="shared" si="84"/>
        <v/>
      </c>
      <c r="B5338" s="87" t="str">
        <f>IF(C5338="","",C5338&amp;COUNTIF($C$2:C5338,C5338))</f>
        <v/>
      </c>
      <c r="C5338" s="88"/>
      <c r="D5338" s="87" t="str">
        <f>IF($C5338="","",VLOOKUP($C5338,人员花名册!$B$2:$F$2001,2,0))</f>
        <v/>
      </c>
      <c r="E5338" s="87" t="str">
        <f>IF($C5338="","",VLOOKUP($C5338,人员花名册!$B$2:$F$2001,4,0))</f>
        <v/>
      </c>
      <c r="F5338" s="89" t="str">
        <f>IF($C5338="","",VLOOKUP($C5338,人员花名册!$B$2:$F$2001,5,0))</f>
        <v/>
      </c>
      <c r="G5338" s="29"/>
      <c r="H5338" s="29"/>
      <c r="I5338" s="87" t="str">
        <f>IF($C5338="","",VLOOKUP($H5338,培训课程清单!$B$2:$J$1700,2,0))</f>
        <v/>
      </c>
      <c r="J5338" s="87" t="str">
        <f>IF($C5338="","",VLOOKUP($H5338,培训课程清单!$B$2:$J$1700,3,0))</f>
        <v/>
      </c>
      <c r="K5338" s="87" t="str">
        <f>IF($H5338="","",VLOOKUP($H5338,培训课程清单!$B$2:$J$1700,4,0))</f>
        <v/>
      </c>
      <c r="L5338" s="29"/>
      <c r="M5338" s="89" t="str">
        <f>IF($H5338="","",VLOOKUP($H5338,培训课程清单!$B$2:$J$1700,7,0))</f>
        <v/>
      </c>
      <c r="N5338" s="87" t="str">
        <f>IF($H5338="","",VLOOKUP($H5338,培训课程清单!$B$2:$J$1700,8,0))</f>
        <v/>
      </c>
      <c r="O5338" s="29"/>
    </row>
    <row r="5339" spans="1:15">
      <c r="A5339" s="87" t="str">
        <f t="shared" si="84"/>
        <v/>
      </c>
      <c r="B5339" s="87" t="str">
        <f>IF(C5339="","",C5339&amp;COUNTIF($C$2:C5339,C5339))</f>
        <v/>
      </c>
      <c r="C5339" s="88"/>
      <c r="D5339" s="87" t="str">
        <f>IF($C5339="","",VLOOKUP($C5339,人员花名册!$B$2:$F$2001,2,0))</f>
        <v/>
      </c>
      <c r="E5339" s="87" t="str">
        <f>IF($C5339="","",VLOOKUP($C5339,人员花名册!$B$2:$F$2001,4,0))</f>
        <v/>
      </c>
      <c r="F5339" s="89" t="str">
        <f>IF($C5339="","",VLOOKUP($C5339,人员花名册!$B$2:$F$2001,5,0))</f>
        <v/>
      </c>
      <c r="G5339" s="29"/>
      <c r="H5339" s="29"/>
      <c r="I5339" s="87" t="str">
        <f>IF($C5339="","",VLOOKUP($H5339,培训课程清单!$B$2:$J$1700,2,0))</f>
        <v/>
      </c>
      <c r="J5339" s="87" t="str">
        <f>IF($C5339="","",VLOOKUP($H5339,培训课程清单!$B$2:$J$1700,3,0))</f>
        <v/>
      </c>
      <c r="K5339" s="87" t="str">
        <f>IF($H5339="","",VLOOKUP($H5339,培训课程清单!$B$2:$J$1700,4,0))</f>
        <v/>
      </c>
      <c r="L5339" s="29"/>
      <c r="M5339" s="89" t="str">
        <f>IF($H5339="","",VLOOKUP($H5339,培训课程清单!$B$2:$J$1700,7,0))</f>
        <v/>
      </c>
      <c r="N5339" s="87" t="str">
        <f>IF($H5339="","",VLOOKUP($H5339,培训课程清单!$B$2:$J$1700,8,0))</f>
        <v/>
      </c>
      <c r="O5339" s="29"/>
    </row>
    <row r="5340" spans="1:15">
      <c r="A5340" s="87" t="str">
        <f t="shared" si="84"/>
        <v/>
      </c>
      <c r="B5340" s="87" t="str">
        <f>IF(C5340="","",C5340&amp;COUNTIF($C$2:C5340,C5340))</f>
        <v/>
      </c>
      <c r="C5340" s="88"/>
      <c r="D5340" s="87" t="str">
        <f>IF($C5340="","",VLOOKUP($C5340,人员花名册!$B$2:$F$2001,2,0))</f>
        <v/>
      </c>
      <c r="E5340" s="87" t="str">
        <f>IF($C5340="","",VLOOKUP($C5340,人员花名册!$B$2:$F$2001,4,0))</f>
        <v/>
      </c>
      <c r="F5340" s="89" t="str">
        <f>IF($C5340="","",VLOOKUP($C5340,人员花名册!$B$2:$F$2001,5,0))</f>
        <v/>
      </c>
      <c r="G5340" s="29"/>
      <c r="H5340" s="29"/>
      <c r="I5340" s="87" t="str">
        <f>IF($C5340="","",VLOOKUP($H5340,培训课程清单!$B$2:$J$1700,2,0))</f>
        <v/>
      </c>
      <c r="J5340" s="87" t="str">
        <f>IF($C5340="","",VLOOKUP($H5340,培训课程清单!$B$2:$J$1700,3,0))</f>
        <v/>
      </c>
      <c r="K5340" s="87" t="str">
        <f>IF($H5340="","",VLOOKUP($H5340,培训课程清单!$B$2:$J$1700,4,0))</f>
        <v/>
      </c>
      <c r="L5340" s="29"/>
      <c r="M5340" s="89" t="str">
        <f>IF($H5340="","",VLOOKUP($H5340,培训课程清单!$B$2:$J$1700,7,0))</f>
        <v/>
      </c>
      <c r="N5340" s="87" t="str">
        <f>IF($H5340="","",VLOOKUP($H5340,培训课程清单!$B$2:$J$1700,8,0))</f>
        <v/>
      </c>
      <c r="O5340" s="29"/>
    </row>
    <row r="5341" spans="1:15">
      <c r="A5341" s="87" t="str">
        <f t="shared" si="84"/>
        <v/>
      </c>
      <c r="B5341" s="87" t="str">
        <f>IF(C5341="","",C5341&amp;COUNTIF($C$2:C5341,C5341))</f>
        <v/>
      </c>
      <c r="C5341" s="88"/>
      <c r="D5341" s="87" t="str">
        <f>IF($C5341="","",VLOOKUP($C5341,人员花名册!$B$2:$F$2001,2,0))</f>
        <v/>
      </c>
      <c r="E5341" s="87" t="str">
        <f>IF($C5341="","",VLOOKUP($C5341,人员花名册!$B$2:$F$2001,4,0))</f>
        <v/>
      </c>
      <c r="F5341" s="89" t="str">
        <f>IF($C5341="","",VLOOKUP($C5341,人员花名册!$B$2:$F$2001,5,0))</f>
        <v/>
      </c>
      <c r="G5341" s="29"/>
      <c r="H5341" s="29"/>
      <c r="I5341" s="87" t="str">
        <f>IF($C5341="","",VLOOKUP($H5341,培训课程清单!$B$2:$J$1700,2,0))</f>
        <v/>
      </c>
      <c r="J5341" s="87" t="str">
        <f>IF($C5341="","",VLOOKUP($H5341,培训课程清单!$B$2:$J$1700,3,0))</f>
        <v/>
      </c>
      <c r="K5341" s="87" t="str">
        <f>IF($H5341="","",VLOOKUP($H5341,培训课程清单!$B$2:$J$1700,4,0))</f>
        <v/>
      </c>
      <c r="L5341" s="29"/>
      <c r="M5341" s="89" t="str">
        <f>IF($H5341="","",VLOOKUP($H5341,培训课程清单!$B$2:$J$1700,7,0))</f>
        <v/>
      </c>
      <c r="N5341" s="87" t="str">
        <f>IF($H5341="","",VLOOKUP($H5341,培训课程清单!$B$2:$J$1700,8,0))</f>
        <v/>
      </c>
      <c r="O5341" s="29"/>
    </row>
    <row r="5342" spans="1:15">
      <c r="A5342" s="87" t="str">
        <f t="shared" si="84"/>
        <v/>
      </c>
      <c r="B5342" s="87" t="str">
        <f>IF(C5342="","",C5342&amp;COUNTIF($C$2:C5342,C5342))</f>
        <v/>
      </c>
      <c r="C5342" s="88"/>
      <c r="D5342" s="87" t="str">
        <f>IF($C5342="","",VLOOKUP($C5342,人员花名册!$B$2:$F$2001,2,0))</f>
        <v/>
      </c>
      <c r="E5342" s="87" t="str">
        <f>IF($C5342="","",VLOOKUP($C5342,人员花名册!$B$2:$F$2001,4,0))</f>
        <v/>
      </c>
      <c r="F5342" s="89" t="str">
        <f>IF($C5342="","",VLOOKUP($C5342,人员花名册!$B$2:$F$2001,5,0))</f>
        <v/>
      </c>
      <c r="G5342" s="29"/>
      <c r="H5342" s="29"/>
      <c r="I5342" s="87" t="str">
        <f>IF($C5342="","",VLOOKUP($H5342,培训课程清单!$B$2:$J$1700,2,0))</f>
        <v/>
      </c>
      <c r="J5342" s="87" t="str">
        <f>IF($C5342="","",VLOOKUP($H5342,培训课程清单!$B$2:$J$1700,3,0))</f>
        <v/>
      </c>
      <c r="K5342" s="87" t="str">
        <f>IF($H5342="","",VLOOKUP($H5342,培训课程清单!$B$2:$J$1700,4,0))</f>
        <v/>
      </c>
      <c r="L5342" s="29"/>
      <c r="M5342" s="89" t="str">
        <f>IF($H5342="","",VLOOKUP($H5342,培训课程清单!$B$2:$J$1700,7,0))</f>
        <v/>
      </c>
      <c r="N5342" s="87" t="str">
        <f>IF($H5342="","",VLOOKUP($H5342,培训课程清单!$B$2:$J$1700,8,0))</f>
        <v/>
      </c>
      <c r="O5342" s="29"/>
    </row>
    <row r="5343" spans="1:15">
      <c r="A5343" s="87" t="str">
        <f t="shared" si="84"/>
        <v/>
      </c>
      <c r="B5343" s="87" t="str">
        <f>IF(C5343="","",C5343&amp;COUNTIF($C$2:C5343,C5343))</f>
        <v/>
      </c>
      <c r="C5343" s="88"/>
      <c r="D5343" s="87" t="str">
        <f>IF($C5343="","",VLOOKUP($C5343,人员花名册!$B$2:$F$2001,2,0))</f>
        <v/>
      </c>
      <c r="E5343" s="87" t="str">
        <f>IF($C5343="","",VLOOKUP($C5343,人员花名册!$B$2:$F$2001,4,0))</f>
        <v/>
      </c>
      <c r="F5343" s="89" t="str">
        <f>IF($C5343="","",VLOOKUP($C5343,人员花名册!$B$2:$F$2001,5,0))</f>
        <v/>
      </c>
      <c r="G5343" s="29"/>
      <c r="H5343" s="29"/>
      <c r="I5343" s="87" t="str">
        <f>IF($C5343="","",VLOOKUP($H5343,培训课程清单!$B$2:$J$1700,2,0))</f>
        <v/>
      </c>
      <c r="J5343" s="87" t="str">
        <f>IF($C5343="","",VLOOKUP($H5343,培训课程清单!$B$2:$J$1700,3,0))</f>
        <v/>
      </c>
      <c r="K5343" s="87" t="str">
        <f>IF($H5343="","",VLOOKUP($H5343,培训课程清单!$B$2:$J$1700,4,0))</f>
        <v/>
      </c>
      <c r="L5343" s="29"/>
      <c r="M5343" s="89" t="str">
        <f>IF($H5343="","",VLOOKUP($H5343,培训课程清单!$B$2:$J$1700,7,0))</f>
        <v/>
      </c>
      <c r="N5343" s="87" t="str">
        <f>IF($H5343="","",VLOOKUP($H5343,培训课程清单!$B$2:$J$1700,8,0))</f>
        <v/>
      </c>
      <c r="O5343" s="29"/>
    </row>
    <row r="5344" spans="1:15">
      <c r="A5344" s="87" t="str">
        <f t="shared" si="84"/>
        <v/>
      </c>
      <c r="B5344" s="87" t="str">
        <f>IF(C5344="","",C5344&amp;COUNTIF($C$2:C5344,C5344))</f>
        <v/>
      </c>
      <c r="C5344" s="88"/>
      <c r="D5344" s="87" t="str">
        <f>IF($C5344="","",VLOOKUP($C5344,人员花名册!$B$2:$F$2001,2,0))</f>
        <v/>
      </c>
      <c r="E5344" s="87" t="str">
        <f>IF($C5344="","",VLOOKUP($C5344,人员花名册!$B$2:$F$2001,4,0))</f>
        <v/>
      </c>
      <c r="F5344" s="89" t="str">
        <f>IF($C5344="","",VLOOKUP($C5344,人员花名册!$B$2:$F$2001,5,0))</f>
        <v/>
      </c>
      <c r="G5344" s="29"/>
      <c r="H5344" s="29"/>
      <c r="I5344" s="87" t="str">
        <f>IF($C5344="","",VLOOKUP($H5344,培训课程清单!$B$2:$J$1700,2,0))</f>
        <v/>
      </c>
      <c r="J5344" s="87" t="str">
        <f>IF($C5344="","",VLOOKUP($H5344,培训课程清单!$B$2:$J$1700,3,0))</f>
        <v/>
      </c>
      <c r="K5344" s="87" t="str">
        <f>IF($H5344="","",VLOOKUP($H5344,培训课程清单!$B$2:$J$1700,4,0))</f>
        <v/>
      </c>
      <c r="L5344" s="29"/>
      <c r="M5344" s="89" t="str">
        <f>IF($H5344="","",VLOOKUP($H5344,培训课程清单!$B$2:$J$1700,7,0))</f>
        <v/>
      </c>
      <c r="N5344" s="87" t="str">
        <f>IF($H5344="","",VLOOKUP($H5344,培训课程清单!$B$2:$J$1700,8,0))</f>
        <v/>
      </c>
      <c r="O5344" s="29"/>
    </row>
    <row r="5345" spans="1:15">
      <c r="A5345" s="87" t="str">
        <f t="shared" si="84"/>
        <v/>
      </c>
      <c r="B5345" s="87" t="str">
        <f>IF(C5345="","",C5345&amp;COUNTIF($C$2:C5345,C5345))</f>
        <v/>
      </c>
      <c r="C5345" s="88"/>
      <c r="D5345" s="87" t="str">
        <f>IF($C5345="","",VLOOKUP($C5345,人员花名册!$B$2:$F$2001,2,0))</f>
        <v/>
      </c>
      <c r="E5345" s="87" t="str">
        <f>IF($C5345="","",VLOOKUP($C5345,人员花名册!$B$2:$F$2001,4,0))</f>
        <v/>
      </c>
      <c r="F5345" s="89" t="str">
        <f>IF($C5345="","",VLOOKUP($C5345,人员花名册!$B$2:$F$2001,5,0))</f>
        <v/>
      </c>
      <c r="G5345" s="29"/>
      <c r="H5345" s="29"/>
      <c r="I5345" s="87" t="str">
        <f>IF($C5345="","",VLOOKUP($H5345,培训课程清单!$B$2:$J$1700,2,0))</f>
        <v/>
      </c>
      <c r="J5345" s="87" t="str">
        <f>IF($C5345="","",VLOOKUP($H5345,培训课程清单!$B$2:$J$1700,3,0))</f>
        <v/>
      </c>
      <c r="K5345" s="87" t="str">
        <f>IF($H5345="","",VLOOKUP($H5345,培训课程清单!$B$2:$J$1700,4,0))</f>
        <v/>
      </c>
      <c r="L5345" s="29"/>
      <c r="M5345" s="89" t="str">
        <f>IF($H5345="","",VLOOKUP($H5345,培训课程清单!$B$2:$J$1700,7,0))</f>
        <v/>
      </c>
      <c r="N5345" s="87" t="str">
        <f>IF($H5345="","",VLOOKUP($H5345,培训课程清单!$B$2:$J$1700,8,0))</f>
        <v/>
      </c>
      <c r="O5345" s="29"/>
    </row>
    <row r="5346" spans="1:15">
      <c r="A5346" s="87" t="str">
        <f t="shared" si="84"/>
        <v/>
      </c>
      <c r="B5346" s="87" t="str">
        <f>IF(C5346="","",C5346&amp;COUNTIF($C$2:C5346,C5346))</f>
        <v/>
      </c>
      <c r="C5346" s="88"/>
      <c r="D5346" s="87" t="str">
        <f>IF($C5346="","",VLOOKUP($C5346,人员花名册!$B$2:$F$2001,2,0))</f>
        <v/>
      </c>
      <c r="E5346" s="87" t="str">
        <f>IF($C5346="","",VLOOKUP($C5346,人员花名册!$B$2:$F$2001,4,0))</f>
        <v/>
      </c>
      <c r="F5346" s="89" t="str">
        <f>IF($C5346="","",VLOOKUP($C5346,人员花名册!$B$2:$F$2001,5,0))</f>
        <v/>
      </c>
      <c r="G5346" s="29"/>
      <c r="H5346" s="29"/>
      <c r="I5346" s="87" t="str">
        <f>IF($C5346="","",VLOOKUP($H5346,培训课程清单!$B$2:$J$1700,2,0))</f>
        <v/>
      </c>
      <c r="J5346" s="87" t="str">
        <f>IF($C5346="","",VLOOKUP($H5346,培训课程清单!$B$2:$J$1700,3,0))</f>
        <v/>
      </c>
      <c r="K5346" s="87" t="str">
        <f>IF($H5346="","",VLOOKUP($H5346,培训课程清单!$B$2:$J$1700,4,0))</f>
        <v/>
      </c>
      <c r="L5346" s="29"/>
      <c r="M5346" s="89" t="str">
        <f>IF($H5346="","",VLOOKUP($H5346,培训课程清单!$B$2:$J$1700,7,0))</f>
        <v/>
      </c>
      <c r="N5346" s="87" t="str">
        <f>IF($H5346="","",VLOOKUP($H5346,培训课程清单!$B$2:$J$1700,8,0))</f>
        <v/>
      </c>
      <c r="O5346" s="29"/>
    </row>
    <row r="5347" spans="1:15">
      <c r="A5347" s="87" t="str">
        <f t="shared" si="84"/>
        <v/>
      </c>
      <c r="B5347" s="87" t="str">
        <f>IF(C5347="","",C5347&amp;COUNTIF($C$2:C5347,C5347))</f>
        <v/>
      </c>
      <c r="C5347" s="88"/>
      <c r="D5347" s="87" t="str">
        <f>IF($C5347="","",VLOOKUP($C5347,人员花名册!$B$2:$F$2001,2,0))</f>
        <v/>
      </c>
      <c r="E5347" s="87" t="str">
        <f>IF($C5347="","",VLOOKUP($C5347,人员花名册!$B$2:$F$2001,4,0))</f>
        <v/>
      </c>
      <c r="F5347" s="89" t="str">
        <f>IF($C5347="","",VLOOKUP($C5347,人员花名册!$B$2:$F$2001,5,0))</f>
        <v/>
      </c>
      <c r="G5347" s="29"/>
      <c r="H5347" s="29"/>
      <c r="I5347" s="87" t="str">
        <f>IF($C5347="","",VLOOKUP($H5347,培训课程清单!$B$2:$J$1700,2,0))</f>
        <v/>
      </c>
      <c r="J5347" s="87" t="str">
        <f>IF($C5347="","",VLOOKUP($H5347,培训课程清单!$B$2:$J$1700,3,0))</f>
        <v/>
      </c>
      <c r="K5347" s="87" t="str">
        <f>IF($H5347="","",VLOOKUP($H5347,培训课程清单!$B$2:$J$1700,4,0))</f>
        <v/>
      </c>
      <c r="L5347" s="29"/>
      <c r="M5347" s="89" t="str">
        <f>IF($H5347="","",VLOOKUP($H5347,培训课程清单!$B$2:$J$1700,7,0))</f>
        <v/>
      </c>
      <c r="N5347" s="87" t="str">
        <f>IF($H5347="","",VLOOKUP($H5347,培训课程清单!$B$2:$J$1700,8,0))</f>
        <v/>
      </c>
      <c r="O5347" s="29"/>
    </row>
    <row r="5348" spans="1:15">
      <c r="A5348" s="87" t="str">
        <f t="shared" si="84"/>
        <v/>
      </c>
      <c r="B5348" s="87" t="str">
        <f>IF(C5348="","",C5348&amp;COUNTIF($C$2:C5348,C5348))</f>
        <v/>
      </c>
      <c r="C5348" s="88"/>
      <c r="D5348" s="87" t="str">
        <f>IF($C5348="","",VLOOKUP($C5348,人员花名册!$B$2:$F$2001,2,0))</f>
        <v/>
      </c>
      <c r="E5348" s="87" t="str">
        <f>IF($C5348="","",VLOOKUP($C5348,人员花名册!$B$2:$F$2001,4,0))</f>
        <v/>
      </c>
      <c r="F5348" s="89" t="str">
        <f>IF($C5348="","",VLOOKUP($C5348,人员花名册!$B$2:$F$2001,5,0))</f>
        <v/>
      </c>
      <c r="G5348" s="29"/>
      <c r="H5348" s="29"/>
      <c r="I5348" s="87" t="str">
        <f>IF($C5348="","",VLOOKUP($H5348,培训课程清单!$B$2:$J$1700,2,0))</f>
        <v/>
      </c>
      <c r="J5348" s="87" t="str">
        <f>IF($C5348="","",VLOOKUP($H5348,培训课程清单!$B$2:$J$1700,3,0))</f>
        <v/>
      </c>
      <c r="K5348" s="87" t="str">
        <f>IF($H5348="","",VLOOKUP($H5348,培训课程清单!$B$2:$J$1700,4,0))</f>
        <v/>
      </c>
      <c r="L5348" s="29"/>
      <c r="M5348" s="89" t="str">
        <f>IF($H5348="","",VLOOKUP($H5348,培训课程清单!$B$2:$J$1700,7,0))</f>
        <v/>
      </c>
      <c r="N5348" s="87" t="str">
        <f>IF($H5348="","",VLOOKUP($H5348,培训课程清单!$B$2:$J$1700,8,0))</f>
        <v/>
      </c>
      <c r="O5348" s="29"/>
    </row>
    <row r="5349" spans="1:15">
      <c r="A5349" s="87" t="str">
        <f t="shared" si="84"/>
        <v/>
      </c>
      <c r="B5349" s="87" t="str">
        <f>IF(C5349="","",C5349&amp;COUNTIF($C$2:C5349,C5349))</f>
        <v/>
      </c>
      <c r="C5349" s="88"/>
      <c r="D5349" s="87" t="str">
        <f>IF($C5349="","",VLOOKUP($C5349,人员花名册!$B$2:$F$2001,2,0))</f>
        <v/>
      </c>
      <c r="E5349" s="87" t="str">
        <f>IF($C5349="","",VLOOKUP($C5349,人员花名册!$B$2:$F$2001,4,0))</f>
        <v/>
      </c>
      <c r="F5349" s="89" t="str">
        <f>IF($C5349="","",VLOOKUP($C5349,人员花名册!$B$2:$F$2001,5,0))</f>
        <v/>
      </c>
      <c r="G5349" s="29"/>
      <c r="H5349" s="29"/>
      <c r="I5349" s="87" t="str">
        <f>IF($C5349="","",VLOOKUP($H5349,培训课程清单!$B$2:$J$1700,2,0))</f>
        <v/>
      </c>
      <c r="J5349" s="87" t="str">
        <f>IF($C5349="","",VLOOKUP($H5349,培训课程清单!$B$2:$J$1700,3,0))</f>
        <v/>
      </c>
      <c r="K5349" s="87" t="str">
        <f>IF($H5349="","",VLOOKUP($H5349,培训课程清单!$B$2:$J$1700,4,0))</f>
        <v/>
      </c>
      <c r="L5349" s="29"/>
      <c r="M5349" s="89" t="str">
        <f>IF($H5349="","",VLOOKUP($H5349,培训课程清单!$B$2:$J$1700,7,0))</f>
        <v/>
      </c>
      <c r="N5349" s="87" t="str">
        <f>IF($H5349="","",VLOOKUP($H5349,培训课程清单!$B$2:$J$1700,8,0))</f>
        <v/>
      </c>
      <c r="O5349" s="29"/>
    </row>
    <row r="5350" spans="1:15">
      <c r="A5350" s="87" t="str">
        <f t="shared" si="84"/>
        <v/>
      </c>
      <c r="B5350" s="87" t="str">
        <f>IF(C5350="","",C5350&amp;COUNTIF($C$2:C5350,C5350))</f>
        <v/>
      </c>
      <c r="C5350" s="88"/>
      <c r="D5350" s="87" t="str">
        <f>IF($C5350="","",VLOOKUP($C5350,人员花名册!$B$2:$F$2001,2,0))</f>
        <v/>
      </c>
      <c r="E5350" s="87" t="str">
        <f>IF($C5350="","",VLOOKUP($C5350,人员花名册!$B$2:$F$2001,4,0))</f>
        <v/>
      </c>
      <c r="F5350" s="89" t="str">
        <f>IF($C5350="","",VLOOKUP($C5350,人员花名册!$B$2:$F$2001,5,0))</f>
        <v/>
      </c>
      <c r="G5350" s="29"/>
      <c r="H5350" s="29"/>
      <c r="I5350" s="87" t="str">
        <f>IF($C5350="","",VLOOKUP($H5350,培训课程清单!$B$2:$J$1700,2,0))</f>
        <v/>
      </c>
      <c r="J5350" s="87" t="str">
        <f>IF($C5350="","",VLOOKUP($H5350,培训课程清单!$B$2:$J$1700,3,0))</f>
        <v/>
      </c>
      <c r="K5350" s="87" t="str">
        <f>IF($H5350="","",VLOOKUP($H5350,培训课程清单!$B$2:$J$1700,4,0))</f>
        <v/>
      </c>
      <c r="L5350" s="29"/>
      <c r="M5350" s="89" t="str">
        <f>IF($H5350="","",VLOOKUP($H5350,培训课程清单!$B$2:$J$1700,7,0))</f>
        <v/>
      </c>
      <c r="N5350" s="87" t="str">
        <f>IF($H5350="","",VLOOKUP($H5350,培训课程清单!$B$2:$J$1700,8,0))</f>
        <v/>
      </c>
      <c r="O5350" s="29"/>
    </row>
    <row r="5351" spans="1:15">
      <c r="A5351" s="87" t="str">
        <f t="shared" si="84"/>
        <v/>
      </c>
      <c r="B5351" s="87" t="str">
        <f>IF(C5351="","",C5351&amp;COUNTIF($C$2:C5351,C5351))</f>
        <v/>
      </c>
      <c r="C5351" s="88"/>
      <c r="D5351" s="87" t="str">
        <f>IF($C5351="","",VLOOKUP($C5351,人员花名册!$B$2:$F$2001,2,0))</f>
        <v/>
      </c>
      <c r="E5351" s="87" t="str">
        <f>IF($C5351="","",VLOOKUP($C5351,人员花名册!$B$2:$F$2001,4,0))</f>
        <v/>
      </c>
      <c r="F5351" s="89" t="str">
        <f>IF($C5351="","",VLOOKUP($C5351,人员花名册!$B$2:$F$2001,5,0))</f>
        <v/>
      </c>
      <c r="G5351" s="29"/>
      <c r="H5351" s="29"/>
      <c r="I5351" s="87" t="str">
        <f>IF($C5351="","",VLOOKUP($H5351,培训课程清单!$B$2:$J$1700,2,0))</f>
        <v/>
      </c>
      <c r="J5351" s="87" t="str">
        <f>IF($C5351="","",VLOOKUP($H5351,培训课程清单!$B$2:$J$1700,3,0))</f>
        <v/>
      </c>
      <c r="K5351" s="87" t="str">
        <f>IF($H5351="","",VLOOKUP($H5351,培训课程清单!$B$2:$J$1700,4,0))</f>
        <v/>
      </c>
      <c r="L5351" s="29"/>
      <c r="M5351" s="89" t="str">
        <f>IF($H5351="","",VLOOKUP($H5351,培训课程清单!$B$2:$J$1700,7,0))</f>
        <v/>
      </c>
      <c r="N5351" s="87" t="str">
        <f>IF($H5351="","",VLOOKUP($H5351,培训课程清单!$B$2:$J$1700,8,0))</f>
        <v/>
      </c>
      <c r="O5351" s="29"/>
    </row>
    <row r="5352" spans="1:15">
      <c r="A5352" s="87" t="str">
        <f t="shared" si="84"/>
        <v/>
      </c>
      <c r="B5352" s="87" t="str">
        <f>IF(C5352="","",C5352&amp;COUNTIF($C$2:C5352,C5352))</f>
        <v/>
      </c>
      <c r="C5352" s="88"/>
      <c r="D5352" s="87" t="str">
        <f>IF($C5352="","",VLOOKUP($C5352,人员花名册!$B$2:$F$2001,2,0))</f>
        <v/>
      </c>
      <c r="E5352" s="87" t="str">
        <f>IF($C5352="","",VLOOKUP($C5352,人员花名册!$B$2:$F$2001,4,0))</f>
        <v/>
      </c>
      <c r="F5352" s="89" t="str">
        <f>IF($C5352="","",VLOOKUP($C5352,人员花名册!$B$2:$F$2001,5,0))</f>
        <v/>
      </c>
      <c r="G5352" s="29"/>
      <c r="H5352" s="29"/>
      <c r="I5352" s="87" t="str">
        <f>IF($C5352="","",VLOOKUP($H5352,培训课程清单!$B$2:$J$1700,2,0))</f>
        <v/>
      </c>
      <c r="J5352" s="87" t="str">
        <f>IF($C5352="","",VLOOKUP($H5352,培训课程清单!$B$2:$J$1700,3,0))</f>
        <v/>
      </c>
      <c r="K5352" s="87" t="str">
        <f>IF($H5352="","",VLOOKUP($H5352,培训课程清单!$B$2:$J$1700,4,0))</f>
        <v/>
      </c>
      <c r="L5352" s="29"/>
      <c r="M5352" s="89" t="str">
        <f>IF($H5352="","",VLOOKUP($H5352,培训课程清单!$B$2:$J$1700,7,0))</f>
        <v/>
      </c>
      <c r="N5352" s="87" t="str">
        <f>IF($H5352="","",VLOOKUP($H5352,培训课程清单!$B$2:$J$1700,8,0))</f>
        <v/>
      </c>
      <c r="O5352" s="29"/>
    </row>
    <row r="5353" spans="1:15">
      <c r="A5353" s="87" t="str">
        <f t="shared" si="84"/>
        <v/>
      </c>
      <c r="B5353" s="87" t="str">
        <f>IF(C5353="","",C5353&amp;COUNTIF($C$2:C5353,C5353))</f>
        <v/>
      </c>
      <c r="C5353" s="88"/>
      <c r="D5353" s="87" t="str">
        <f>IF($C5353="","",VLOOKUP($C5353,人员花名册!$B$2:$F$2001,2,0))</f>
        <v/>
      </c>
      <c r="E5353" s="87" t="str">
        <f>IF($C5353="","",VLOOKUP($C5353,人员花名册!$B$2:$F$2001,4,0))</f>
        <v/>
      </c>
      <c r="F5353" s="89" t="str">
        <f>IF($C5353="","",VLOOKUP($C5353,人员花名册!$B$2:$F$2001,5,0))</f>
        <v/>
      </c>
      <c r="G5353" s="29"/>
      <c r="H5353" s="29"/>
      <c r="I5353" s="87" t="str">
        <f>IF($C5353="","",VLOOKUP($H5353,培训课程清单!$B$2:$J$1700,2,0))</f>
        <v/>
      </c>
      <c r="J5353" s="87" t="str">
        <f>IF($C5353="","",VLOOKUP($H5353,培训课程清单!$B$2:$J$1700,3,0))</f>
        <v/>
      </c>
      <c r="K5353" s="87" t="str">
        <f>IF($H5353="","",VLOOKUP($H5353,培训课程清单!$B$2:$J$1700,4,0))</f>
        <v/>
      </c>
      <c r="L5353" s="29"/>
      <c r="M5353" s="89" t="str">
        <f>IF($H5353="","",VLOOKUP($H5353,培训课程清单!$B$2:$J$1700,7,0))</f>
        <v/>
      </c>
      <c r="N5353" s="87" t="str">
        <f>IF($H5353="","",VLOOKUP($H5353,培训课程清单!$B$2:$J$1700,8,0))</f>
        <v/>
      </c>
      <c r="O5353" s="29"/>
    </row>
    <row r="5354" spans="1:15">
      <c r="A5354" s="87" t="str">
        <f t="shared" si="84"/>
        <v/>
      </c>
      <c r="B5354" s="87" t="str">
        <f>IF(C5354="","",C5354&amp;COUNTIF($C$2:C5354,C5354))</f>
        <v/>
      </c>
      <c r="C5354" s="88"/>
      <c r="D5354" s="87" t="str">
        <f>IF($C5354="","",VLOOKUP($C5354,人员花名册!$B$2:$F$2001,2,0))</f>
        <v/>
      </c>
      <c r="E5354" s="87" t="str">
        <f>IF($C5354="","",VLOOKUP($C5354,人员花名册!$B$2:$F$2001,4,0))</f>
        <v/>
      </c>
      <c r="F5354" s="89" t="str">
        <f>IF($C5354="","",VLOOKUP($C5354,人员花名册!$B$2:$F$2001,5,0))</f>
        <v/>
      </c>
      <c r="G5354" s="29"/>
      <c r="H5354" s="29"/>
      <c r="I5354" s="87" t="str">
        <f>IF($C5354="","",VLOOKUP($H5354,培训课程清单!$B$2:$J$1700,2,0))</f>
        <v/>
      </c>
      <c r="J5354" s="87" t="str">
        <f>IF($C5354="","",VLOOKUP($H5354,培训课程清单!$B$2:$J$1700,3,0))</f>
        <v/>
      </c>
      <c r="K5354" s="87" t="str">
        <f>IF($H5354="","",VLOOKUP($H5354,培训课程清单!$B$2:$J$1700,4,0))</f>
        <v/>
      </c>
      <c r="L5354" s="29"/>
      <c r="M5354" s="89" t="str">
        <f>IF($H5354="","",VLOOKUP($H5354,培训课程清单!$B$2:$J$1700,7,0))</f>
        <v/>
      </c>
      <c r="N5354" s="87" t="str">
        <f>IF($H5354="","",VLOOKUP($H5354,培训课程清单!$B$2:$J$1700,8,0))</f>
        <v/>
      </c>
      <c r="O5354" s="29"/>
    </row>
    <row r="5355" spans="1:15">
      <c r="A5355" s="87" t="str">
        <f t="shared" si="84"/>
        <v/>
      </c>
      <c r="B5355" s="87" t="str">
        <f>IF(C5355="","",C5355&amp;COUNTIF($C$2:C5355,C5355))</f>
        <v/>
      </c>
      <c r="C5355" s="88"/>
      <c r="D5355" s="87" t="str">
        <f>IF($C5355="","",VLOOKUP($C5355,人员花名册!$B$2:$F$2001,2,0))</f>
        <v/>
      </c>
      <c r="E5355" s="87" t="str">
        <f>IF($C5355="","",VLOOKUP($C5355,人员花名册!$B$2:$F$2001,4,0))</f>
        <v/>
      </c>
      <c r="F5355" s="89" t="str">
        <f>IF($C5355="","",VLOOKUP($C5355,人员花名册!$B$2:$F$2001,5,0))</f>
        <v/>
      </c>
      <c r="G5355" s="29"/>
      <c r="H5355" s="29"/>
      <c r="I5355" s="87" t="str">
        <f>IF($C5355="","",VLOOKUP($H5355,培训课程清单!$B$2:$J$1700,2,0))</f>
        <v/>
      </c>
      <c r="J5355" s="87" t="str">
        <f>IF($C5355="","",VLOOKUP($H5355,培训课程清单!$B$2:$J$1700,3,0))</f>
        <v/>
      </c>
      <c r="K5355" s="87" t="str">
        <f>IF($H5355="","",VLOOKUP($H5355,培训课程清单!$B$2:$J$1700,4,0))</f>
        <v/>
      </c>
      <c r="L5355" s="29"/>
      <c r="M5355" s="89" t="str">
        <f>IF($H5355="","",VLOOKUP($H5355,培训课程清单!$B$2:$J$1700,7,0))</f>
        <v/>
      </c>
      <c r="N5355" s="87" t="str">
        <f>IF($H5355="","",VLOOKUP($H5355,培训课程清单!$B$2:$J$1700,8,0))</f>
        <v/>
      </c>
      <c r="O5355" s="29"/>
    </row>
    <row r="5356" spans="1:15">
      <c r="A5356" s="87" t="str">
        <f t="shared" si="84"/>
        <v/>
      </c>
      <c r="B5356" s="87" t="str">
        <f>IF(C5356="","",C5356&amp;COUNTIF($C$2:C5356,C5356))</f>
        <v/>
      </c>
      <c r="C5356" s="88"/>
      <c r="D5356" s="87" t="str">
        <f>IF($C5356="","",VLOOKUP($C5356,人员花名册!$B$2:$F$2001,2,0))</f>
        <v/>
      </c>
      <c r="E5356" s="87" t="str">
        <f>IF($C5356="","",VLOOKUP($C5356,人员花名册!$B$2:$F$2001,4,0))</f>
        <v/>
      </c>
      <c r="F5356" s="89" t="str">
        <f>IF($C5356="","",VLOOKUP($C5356,人员花名册!$B$2:$F$2001,5,0))</f>
        <v/>
      </c>
      <c r="G5356" s="29"/>
      <c r="H5356" s="29"/>
      <c r="I5356" s="87" t="str">
        <f>IF($C5356="","",VLOOKUP($H5356,培训课程清单!$B$2:$J$1700,2,0))</f>
        <v/>
      </c>
      <c r="J5356" s="87" t="str">
        <f>IF($C5356="","",VLOOKUP($H5356,培训课程清单!$B$2:$J$1700,3,0))</f>
        <v/>
      </c>
      <c r="K5356" s="87" t="str">
        <f>IF($H5356="","",VLOOKUP($H5356,培训课程清单!$B$2:$J$1700,4,0))</f>
        <v/>
      </c>
      <c r="L5356" s="29"/>
      <c r="M5356" s="89" t="str">
        <f>IF($H5356="","",VLOOKUP($H5356,培训课程清单!$B$2:$J$1700,7,0))</f>
        <v/>
      </c>
      <c r="N5356" s="87" t="str">
        <f>IF($H5356="","",VLOOKUP($H5356,培训课程清单!$B$2:$J$1700,8,0))</f>
        <v/>
      </c>
      <c r="O5356" s="29"/>
    </row>
    <row r="5357" spans="1:15">
      <c r="A5357" s="87" t="str">
        <f t="shared" si="84"/>
        <v/>
      </c>
      <c r="B5357" s="87" t="str">
        <f>IF(C5357="","",C5357&amp;COUNTIF($C$2:C5357,C5357))</f>
        <v/>
      </c>
      <c r="C5357" s="88"/>
      <c r="D5357" s="87" t="str">
        <f>IF($C5357="","",VLOOKUP($C5357,人员花名册!$B$2:$F$2001,2,0))</f>
        <v/>
      </c>
      <c r="E5357" s="87" t="str">
        <f>IF($C5357="","",VLOOKUP($C5357,人员花名册!$B$2:$F$2001,4,0))</f>
        <v/>
      </c>
      <c r="F5357" s="89" t="str">
        <f>IF($C5357="","",VLOOKUP($C5357,人员花名册!$B$2:$F$2001,5,0))</f>
        <v/>
      </c>
      <c r="G5357" s="29"/>
      <c r="H5357" s="29"/>
      <c r="I5357" s="87" t="str">
        <f>IF($C5357="","",VLOOKUP($H5357,培训课程清单!$B$2:$J$1700,2,0))</f>
        <v/>
      </c>
      <c r="J5357" s="87" t="str">
        <f>IF($C5357="","",VLOOKUP($H5357,培训课程清单!$B$2:$J$1700,3,0))</f>
        <v/>
      </c>
      <c r="K5357" s="87" t="str">
        <f>IF($H5357="","",VLOOKUP($H5357,培训课程清单!$B$2:$J$1700,4,0))</f>
        <v/>
      </c>
      <c r="L5357" s="29"/>
      <c r="M5357" s="89" t="str">
        <f>IF($H5357="","",VLOOKUP($H5357,培训课程清单!$B$2:$J$1700,7,0))</f>
        <v/>
      </c>
      <c r="N5357" s="87" t="str">
        <f>IF($H5357="","",VLOOKUP($H5357,培训课程清单!$B$2:$J$1700,8,0))</f>
        <v/>
      </c>
      <c r="O5357" s="29"/>
    </row>
    <row r="5358" spans="1:15">
      <c r="A5358" s="87" t="str">
        <f t="shared" si="84"/>
        <v/>
      </c>
      <c r="B5358" s="87" t="str">
        <f>IF(C5358="","",C5358&amp;COUNTIF($C$2:C5358,C5358))</f>
        <v/>
      </c>
      <c r="C5358" s="88"/>
      <c r="D5358" s="87" t="str">
        <f>IF($C5358="","",VLOOKUP($C5358,人员花名册!$B$2:$F$2001,2,0))</f>
        <v/>
      </c>
      <c r="E5358" s="87" t="str">
        <f>IF($C5358="","",VLOOKUP($C5358,人员花名册!$B$2:$F$2001,4,0))</f>
        <v/>
      </c>
      <c r="F5358" s="89" t="str">
        <f>IF($C5358="","",VLOOKUP($C5358,人员花名册!$B$2:$F$2001,5,0))</f>
        <v/>
      </c>
      <c r="G5358" s="29"/>
      <c r="H5358" s="29"/>
      <c r="I5358" s="87" t="str">
        <f>IF($C5358="","",VLOOKUP($H5358,培训课程清单!$B$2:$J$1700,2,0))</f>
        <v/>
      </c>
      <c r="J5358" s="87" t="str">
        <f>IF($C5358="","",VLOOKUP($H5358,培训课程清单!$B$2:$J$1700,3,0))</f>
        <v/>
      </c>
      <c r="K5358" s="87" t="str">
        <f>IF($H5358="","",VLOOKUP($H5358,培训课程清单!$B$2:$J$1700,4,0))</f>
        <v/>
      </c>
      <c r="L5358" s="29"/>
      <c r="M5358" s="89" t="str">
        <f>IF($H5358="","",VLOOKUP($H5358,培训课程清单!$B$2:$J$1700,7,0))</f>
        <v/>
      </c>
      <c r="N5358" s="87" t="str">
        <f>IF($H5358="","",VLOOKUP($H5358,培训课程清单!$B$2:$J$1700,8,0))</f>
        <v/>
      </c>
      <c r="O5358" s="29"/>
    </row>
    <row r="5359" spans="1:15">
      <c r="A5359" s="87" t="str">
        <f t="shared" si="84"/>
        <v/>
      </c>
      <c r="B5359" s="87" t="str">
        <f>IF(C5359="","",C5359&amp;COUNTIF($C$2:C5359,C5359))</f>
        <v/>
      </c>
      <c r="C5359" s="88"/>
      <c r="D5359" s="87" t="str">
        <f>IF($C5359="","",VLOOKUP($C5359,人员花名册!$B$2:$F$2001,2,0))</f>
        <v/>
      </c>
      <c r="E5359" s="87" t="str">
        <f>IF($C5359="","",VLOOKUP($C5359,人员花名册!$B$2:$F$2001,4,0))</f>
        <v/>
      </c>
      <c r="F5359" s="89" t="str">
        <f>IF($C5359="","",VLOOKUP($C5359,人员花名册!$B$2:$F$2001,5,0))</f>
        <v/>
      </c>
      <c r="G5359" s="29"/>
      <c r="H5359" s="29"/>
      <c r="I5359" s="87" t="str">
        <f>IF($C5359="","",VLOOKUP($H5359,培训课程清单!$B$2:$J$1700,2,0))</f>
        <v/>
      </c>
      <c r="J5359" s="87" t="str">
        <f>IF($C5359="","",VLOOKUP($H5359,培训课程清单!$B$2:$J$1700,3,0))</f>
        <v/>
      </c>
      <c r="K5359" s="87" t="str">
        <f>IF($H5359="","",VLOOKUP($H5359,培训课程清单!$B$2:$J$1700,4,0))</f>
        <v/>
      </c>
      <c r="L5359" s="29"/>
      <c r="M5359" s="89" t="str">
        <f>IF($H5359="","",VLOOKUP($H5359,培训课程清单!$B$2:$J$1700,7,0))</f>
        <v/>
      </c>
      <c r="N5359" s="87" t="str">
        <f>IF($H5359="","",VLOOKUP($H5359,培训课程清单!$B$2:$J$1700,8,0))</f>
        <v/>
      </c>
      <c r="O5359" s="29"/>
    </row>
    <row r="5360" spans="1:15">
      <c r="A5360" s="87" t="str">
        <f t="shared" si="84"/>
        <v/>
      </c>
      <c r="B5360" s="87" t="str">
        <f>IF(C5360="","",C5360&amp;COUNTIF($C$2:C5360,C5360))</f>
        <v/>
      </c>
      <c r="C5360" s="88"/>
      <c r="D5360" s="87" t="str">
        <f>IF($C5360="","",VLOOKUP($C5360,人员花名册!$B$2:$F$2001,2,0))</f>
        <v/>
      </c>
      <c r="E5360" s="87" t="str">
        <f>IF($C5360="","",VLOOKUP($C5360,人员花名册!$B$2:$F$2001,4,0))</f>
        <v/>
      </c>
      <c r="F5360" s="89" t="str">
        <f>IF($C5360="","",VLOOKUP($C5360,人员花名册!$B$2:$F$2001,5,0))</f>
        <v/>
      </c>
      <c r="G5360" s="29"/>
      <c r="H5360" s="29"/>
      <c r="I5360" s="87" t="str">
        <f>IF($C5360="","",VLOOKUP($H5360,培训课程清单!$B$2:$J$1700,2,0))</f>
        <v/>
      </c>
      <c r="J5360" s="87" t="str">
        <f>IF($C5360="","",VLOOKUP($H5360,培训课程清单!$B$2:$J$1700,3,0))</f>
        <v/>
      </c>
      <c r="K5360" s="87" t="str">
        <f>IF($H5360="","",VLOOKUP($H5360,培训课程清单!$B$2:$J$1700,4,0))</f>
        <v/>
      </c>
      <c r="L5360" s="29"/>
      <c r="M5360" s="89" t="str">
        <f>IF($H5360="","",VLOOKUP($H5360,培训课程清单!$B$2:$J$1700,7,0))</f>
        <v/>
      </c>
      <c r="N5360" s="87" t="str">
        <f>IF($H5360="","",VLOOKUP($H5360,培训课程清单!$B$2:$J$1700,8,0))</f>
        <v/>
      </c>
      <c r="O5360" s="29"/>
    </row>
    <row r="5361" spans="1:15">
      <c r="A5361" s="87" t="str">
        <f t="shared" si="84"/>
        <v/>
      </c>
      <c r="B5361" s="87" t="str">
        <f>IF(C5361="","",C5361&amp;COUNTIF($C$2:C5361,C5361))</f>
        <v/>
      </c>
      <c r="C5361" s="88"/>
      <c r="D5361" s="87" t="str">
        <f>IF($C5361="","",VLOOKUP($C5361,人员花名册!$B$2:$F$2001,2,0))</f>
        <v/>
      </c>
      <c r="E5361" s="87" t="str">
        <f>IF($C5361="","",VLOOKUP($C5361,人员花名册!$B$2:$F$2001,4,0))</f>
        <v/>
      </c>
      <c r="F5361" s="89" t="str">
        <f>IF($C5361="","",VLOOKUP($C5361,人员花名册!$B$2:$F$2001,5,0))</f>
        <v/>
      </c>
      <c r="G5361" s="29"/>
      <c r="H5361" s="29"/>
      <c r="I5361" s="87" t="str">
        <f>IF($C5361="","",VLOOKUP($H5361,培训课程清单!$B$2:$J$1700,2,0))</f>
        <v/>
      </c>
      <c r="J5361" s="87" t="str">
        <f>IF($C5361="","",VLOOKUP($H5361,培训课程清单!$B$2:$J$1700,3,0))</f>
        <v/>
      </c>
      <c r="K5361" s="87" t="str">
        <f>IF($H5361="","",VLOOKUP($H5361,培训课程清单!$B$2:$J$1700,4,0))</f>
        <v/>
      </c>
      <c r="L5361" s="29"/>
      <c r="M5361" s="89" t="str">
        <f>IF($H5361="","",VLOOKUP($H5361,培训课程清单!$B$2:$J$1700,7,0))</f>
        <v/>
      </c>
      <c r="N5361" s="87" t="str">
        <f>IF($H5361="","",VLOOKUP($H5361,培训课程清单!$B$2:$J$1700,8,0))</f>
        <v/>
      </c>
      <c r="O5361" s="29"/>
    </row>
    <row r="5362" spans="1:15">
      <c r="A5362" s="87" t="str">
        <f t="shared" si="84"/>
        <v/>
      </c>
      <c r="B5362" s="87" t="str">
        <f>IF(C5362="","",C5362&amp;COUNTIF($C$2:C5362,C5362))</f>
        <v/>
      </c>
      <c r="C5362" s="88"/>
      <c r="D5362" s="87" t="str">
        <f>IF($C5362="","",VLOOKUP($C5362,人员花名册!$B$2:$F$2001,2,0))</f>
        <v/>
      </c>
      <c r="E5362" s="87" t="str">
        <f>IF($C5362="","",VLOOKUP($C5362,人员花名册!$B$2:$F$2001,4,0))</f>
        <v/>
      </c>
      <c r="F5362" s="89" t="str">
        <f>IF($C5362="","",VLOOKUP($C5362,人员花名册!$B$2:$F$2001,5,0))</f>
        <v/>
      </c>
      <c r="G5362" s="29"/>
      <c r="H5362" s="29"/>
      <c r="I5362" s="87" t="str">
        <f>IF($C5362="","",VLOOKUP($H5362,培训课程清单!$B$2:$J$1700,2,0))</f>
        <v/>
      </c>
      <c r="J5362" s="87" t="str">
        <f>IF($C5362="","",VLOOKUP($H5362,培训课程清单!$B$2:$J$1700,3,0))</f>
        <v/>
      </c>
      <c r="K5362" s="87" t="str">
        <f>IF($H5362="","",VLOOKUP($H5362,培训课程清单!$B$2:$J$1700,4,0))</f>
        <v/>
      </c>
      <c r="L5362" s="29"/>
      <c r="M5362" s="89" t="str">
        <f>IF($H5362="","",VLOOKUP($H5362,培训课程清单!$B$2:$J$1700,7,0))</f>
        <v/>
      </c>
      <c r="N5362" s="87" t="str">
        <f>IF($H5362="","",VLOOKUP($H5362,培训课程清单!$B$2:$J$1700,8,0))</f>
        <v/>
      </c>
      <c r="O5362" s="29"/>
    </row>
    <row r="5363" spans="1:15">
      <c r="A5363" s="87" t="str">
        <f t="shared" si="84"/>
        <v/>
      </c>
      <c r="B5363" s="87" t="str">
        <f>IF(C5363="","",C5363&amp;COUNTIF($C$2:C5363,C5363))</f>
        <v/>
      </c>
      <c r="C5363" s="88"/>
      <c r="D5363" s="87" t="str">
        <f>IF($C5363="","",VLOOKUP($C5363,人员花名册!$B$2:$F$2001,2,0))</f>
        <v/>
      </c>
      <c r="E5363" s="87" t="str">
        <f>IF($C5363="","",VLOOKUP($C5363,人员花名册!$B$2:$F$2001,4,0))</f>
        <v/>
      </c>
      <c r="F5363" s="89" t="str">
        <f>IF($C5363="","",VLOOKUP($C5363,人员花名册!$B$2:$F$2001,5,0))</f>
        <v/>
      </c>
      <c r="G5363" s="29"/>
      <c r="H5363" s="29"/>
      <c r="I5363" s="87" t="str">
        <f>IF($C5363="","",VLOOKUP($H5363,培训课程清单!$B$2:$J$1700,2,0))</f>
        <v/>
      </c>
      <c r="J5363" s="87" t="str">
        <f>IF($C5363="","",VLOOKUP($H5363,培训课程清单!$B$2:$J$1700,3,0))</f>
        <v/>
      </c>
      <c r="K5363" s="87" t="str">
        <f>IF($H5363="","",VLOOKUP($H5363,培训课程清单!$B$2:$J$1700,4,0))</f>
        <v/>
      </c>
      <c r="L5363" s="29"/>
      <c r="M5363" s="89" t="str">
        <f>IF($H5363="","",VLOOKUP($H5363,培训课程清单!$B$2:$J$1700,7,0))</f>
        <v/>
      </c>
      <c r="N5363" s="87" t="str">
        <f>IF($H5363="","",VLOOKUP($H5363,培训课程清单!$B$2:$J$1700,8,0))</f>
        <v/>
      </c>
      <c r="O5363" s="29"/>
    </row>
    <row r="5364" spans="1:15">
      <c r="A5364" s="87" t="str">
        <f t="shared" si="84"/>
        <v/>
      </c>
      <c r="B5364" s="87" t="str">
        <f>IF(C5364="","",C5364&amp;COUNTIF($C$2:C5364,C5364))</f>
        <v/>
      </c>
      <c r="C5364" s="88"/>
      <c r="D5364" s="87" t="str">
        <f>IF($C5364="","",VLOOKUP($C5364,人员花名册!$B$2:$F$2001,2,0))</f>
        <v/>
      </c>
      <c r="E5364" s="87" t="str">
        <f>IF($C5364="","",VLOOKUP($C5364,人员花名册!$B$2:$F$2001,4,0))</f>
        <v/>
      </c>
      <c r="F5364" s="89" t="str">
        <f>IF($C5364="","",VLOOKUP($C5364,人员花名册!$B$2:$F$2001,5,0))</f>
        <v/>
      </c>
      <c r="G5364" s="29"/>
      <c r="H5364" s="29"/>
      <c r="I5364" s="87" t="str">
        <f>IF($C5364="","",VLOOKUP($H5364,培训课程清单!$B$2:$J$1700,2,0))</f>
        <v/>
      </c>
      <c r="J5364" s="87" t="str">
        <f>IF($C5364="","",VLOOKUP($H5364,培训课程清单!$B$2:$J$1700,3,0))</f>
        <v/>
      </c>
      <c r="K5364" s="87" t="str">
        <f>IF($H5364="","",VLOOKUP($H5364,培训课程清单!$B$2:$J$1700,4,0))</f>
        <v/>
      </c>
      <c r="L5364" s="29"/>
      <c r="M5364" s="89" t="str">
        <f>IF($H5364="","",VLOOKUP($H5364,培训课程清单!$B$2:$J$1700,7,0))</f>
        <v/>
      </c>
      <c r="N5364" s="87" t="str">
        <f>IF($H5364="","",VLOOKUP($H5364,培训课程清单!$B$2:$J$1700,8,0))</f>
        <v/>
      </c>
      <c r="O5364" s="29"/>
    </row>
    <row r="5365" spans="1:15">
      <c r="A5365" s="87" t="str">
        <f t="shared" si="84"/>
        <v/>
      </c>
      <c r="B5365" s="87" t="str">
        <f>IF(C5365="","",C5365&amp;COUNTIF($C$2:C5365,C5365))</f>
        <v/>
      </c>
      <c r="C5365" s="88"/>
      <c r="D5365" s="87" t="str">
        <f>IF($C5365="","",VLOOKUP($C5365,人员花名册!$B$2:$F$2001,2,0))</f>
        <v/>
      </c>
      <c r="E5365" s="87" t="str">
        <f>IF($C5365="","",VLOOKUP($C5365,人员花名册!$B$2:$F$2001,4,0))</f>
        <v/>
      </c>
      <c r="F5365" s="89" t="str">
        <f>IF($C5365="","",VLOOKUP($C5365,人员花名册!$B$2:$F$2001,5,0))</f>
        <v/>
      </c>
      <c r="G5365" s="29"/>
      <c r="H5365" s="29"/>
      <c r="I5365" s="87" t="str">
        <f>IF($C5365="","",VLOOKUP($H5365,培训课程清单!$B$2:$J$1700,2,0))</f>
        <v/>
      </c>
      <c r="J5365" s="87" t="str">
        <f>IF($C5365="","",VLOOKUP($H5365,培训课程清单!$B$2:$J$1700,3,0))</f>
        <v/>
      </c>
      <c r="K5365" s="87" t="str">
        <f>IF($H5365="","",VLOOKUP($H5365,培训课程清单!$B$2:$J$1700,4,0))</f>
        <v/>
      </c>
      <c r="L5365" s="29"/>
      <c r="M5365" s="89" t="str">
        <f>IF($H5365="","",VLOOKUP($H5365,培训课程清单!$B$2:$J$1700,7,0))</f>
        <v/>
      </c>
      <c r="N5365" s="87" t="str">
        <f>IF($H5365="","",VLOOKUP($H5365,培训课程清单!$B$2:$J$1700,8,0))</f>
        <v/>
      </c>
      <c r="O5365" s="29"/>
    </row>
    <row r="5366" spans="1:15">
      <c r="A5366" s="87" t="str">
        <f t="shared" si="84"/>
        <v/>
      </c>
      <c r="B5366" s="87" t="str">
        <f>IF(C5366="","",C5366&amp;COUNTIF($C$2:C5366,C5366))</f>
        <v/>
      </c>
      <c r="C5366" s="88"/>
      <c r="D5366" s="87" t="str">
        <f>IF($C5366="","",VLOOKUP($C5366,人员花名册!$B$2:$F$2001,2,0))</f>
        <v/>
      </c>
      <c r="E5366" s="87" t="str">
        <f>IF($C5366="","",VLOOKUP($C5366,人员花名册!$B$2:$F$2001,4,0))</f>
        <v/>
      </c>
      <c r="F5366" s="89" t="str">
        <f>IF($C5366="","",VLOOKUP($C5366,人员花名册!$B$2:$F$2001,5,0))</f>
        <v/>
      </c>
      <c r="G5366" s="29"/>
      <c r="H5366" s="29"/>
      <c r="I5366" s="87" t="str">
        <f>IF($C5366="","",VLOOKUP($H5366,培训课程清单!$B$2:$J$1700,2,0))</f>
        <v/>
      </c>
      <c r="J5366" s="87" t="str">
        <f>IF($C5366="","",VLOOKUP($H5366,培训课程清单!$B$2:$J$1700,3,0))</f>
        <v/>
      </c>
      <c r="K5366" s="87" t="str">
        <f>IF($H5366="","",VLOOKUP($H5366,培训课程清单!$B$2:$J$1700,4,0))</f>
        <v/>
      </c>
      <c r="L5366" s="29"/>
      <c r="M5366" s="89" t="str">
        <f>IF($H5366="","",VLOOKUP($H5366,培训课程清单!$B$2:$J$1700,7,0))</f>
        <v/>
      </c>
      <c r="N5366" s="87" t="str">
        <f>IF($H5366="","",VLOOKUP($H5366,培训课程清单!$B$2:$J$1700,8,0))</f>
        <v/>
      </c>
      <c r="O5366" s="29"/>
    </row>
    <row r="5367" spans="1:15">
      <c r="A5367" s="87" t="str">
        <f t="shared" si="84"/>
        <v/>
      </c>
      <c r="B5367" s="87" t="str">
        <f>IF(C5367="","",C5367&amp;COUNTIF($C$2:C5367,C5367))</f>
        <v/>
      </c>
      <c r="C5367" s="88"/>
      <c r="D5367" s="87" t="str">
        <f>IF($C5367="","",VLOOKUP($C5367,人员花名册!$B$2:$F$2001,2,0))</f>
        <v/>
      </c>
      <c r="E5367" s="87" t="str">
        <f>IF($C5367="","",VLOOKUP($C5367,人员花名册!$B$2:$F$2001,4,0))</f>
        <v/>
      </c>
      <c r="F5367" s="89" t="str">
        <f>IF($C5367="","",VLOOKUP($C5367,人员花名册!$B$2:$F$2001,5,0))</f>
        <v/>
      </c>
      <c r="G5367" s="29"/>
      <c r="H5367" s="29"/>
      <c r="I5367" s="87" t="str">
        <f>IF($C5367="","",VLOOKUP($H5367,培训课程清单!$B$2:$J$1700,2,0))</f>
        <v/>
      </c>
      <c r="J5367" s="87" t="str">
        <f>IF($C5367="","",VLOOKUP($H5367,培训课程清单!$B$2:$J$1700,3,0))</f>
        <v/>
      </c>
      <c r="K5367" s="87" t="str">
        <f>IF($H5367="","",VLOOKUP($H5367,培训课程清单!$B$2:$J$1700,4,0))</f>
        <v/>
      </c>
      <c r="L5367" s="29"/>
      <c r="M5367" s="89" t="str">
        <f>IF($H5367="","",VLOOKUP($H5367,培训课程清单!$B$2:$J$1700,7,0))</f>
        <v/>
      </c>
      <c r="N5367" s="87" t="str">
        <f>IF($H5367="","",VLOOKUP($H5367,培训课程清单!$B$2:$J$1700,8,0))</f>
        <v/>
      </c>
      <c r="O5367" s="29"/>
    </row>
    <row r="5368" spans="1:15">
      <c r="A5368" s="87" t="str">
        <f t="shared" si="84"/>
        <v/>
      </c>
      <c r="B5368" s="87" t="str">
        <f>IF(C5368="","",C5368&amp;COUNTIF($C$2:C5368,C5368))</f>
        <v/>
      </c>
      <c r="C5368" s="88"/>
      <c r="D5368" s="87" t="str">
        <f>IF($C5368="","",VLOOKUP($C5368,人员花名册!$B$2:$F$2001,2,0))</f>
        <v/>
      </c>
      <c r="E5368" s="87" t="str">
        <f>IF($C5368="","",VLOOKUP($C5368,人员花名册!$B$2:$F$2001,4,0))</f>
        <v/>
      </c>
      <c r="F5368" s="89" t="str">
        <f>IF($C5368="","",VLOOKUP($C5368,人员花名册!$B$2:$F$2001,5,0))</f>
        <v/>
      </c>
      <c r="G5368" s="29"/>
      <c r="H5368" s="29"/>
      <c r="I5368" s="87" t="str">
        <f>IF($C5368="","",VLOOKUP($H5368,培训课程清单!$B$2:$J$1700,2,0))</f>
        <v/>
      </c>
      <c r="J5368" s="87" t="str">
        <f>IF($C5368="","",VLOOKUP($H5368,培训课程清单!$B$2:$J$1700,3,0))</f>
        <v/>
      </c>
      <c r="K5368" s="87" t="str">
        <f>IF($H5368="","",VLOOKUP($H5368,培训课程清单!$B$2:$J$1700,4,0))</f>
        <v/>
      </c>
      <c r="L5368" s="29"/>
      <c r="M5368" s="89" t="str">
        <f>IF($H5368="","",VLOOKUP($H5368,培训课程清单!$B$2:$J$1700,7,0))</f>
        <v/>
      </c>
      <c r="N5368" s="87" t="str">
        <f>IF($H5368="","",VLOOKUP($H5368,培训课程清单!$B$2:$J$1700,8,0))</f>
        <v/>
      </c>
      <c r="O5368" s="29"/>
    </row>
    <row r="5369" spans="1:15">
      <c r="A5369" s="87" t="str">
        <f t="shared" si="84"/>
        <v/>
      </c>
      <c r="B5369" s="87" t="str">
        <f>IF(C5369="","",C5369&amp;COUNTIF($C$2:C5369,C5369))</f>
        <v/>
      </c>
      <c r="C5369" s="88"/>
      <c r="D5369" s="87" t="str">
        <f>IF($C5369="","",VLOOKUP($C5369,人员花名册!$B$2:$F$2001,2,0))</f>
        <v/>
      </c>
      <c r="E5369" s="87" t="str">
        <f>IF($C5369="","",VLOOKUP($C5369,人员花名册!$B$2:$F$2001,4,0))</f>
        <v/>
      </c>
      <c r="F5369" s="89" t="str">
        <f>IF($C5369="","",VLOOKUP($C5369,人员花名册!$B$2:$F$2001,5,0))</f>
        <v/>
      </c>
      <c r="G5369" s="29"/>
      <c r="H5369" s="29"/>
      <c r="I5369" s="87" t="str">
        <f>IF($C5369="","",VLOOKUP($H5369,培训课程清单!$B$2:$J$1700,2,0))</f>
        <v/>
      </c>
      <c r="J5369" s="87" t="str">
        <f>IF($C5369="","",VLOOKUP($H5369,培训课程清单!$B$2:$J$1700,3,0))</f>
        <v/>
      </c>
      <c r="K5369" s="87" t="str">
        <f>IF($H5369="","",VLOOKUP($H5369,培训课程清单!$B$2:$J$1700,4,0))</f>
        <v/>
      </c>
      <c r="L5369" s="29"/>
      <c r="M5369" s="89" t="str">
        <f>IF($H5369="","",VLOOKUP($H5369,培训课程清单!$B$2:$J$1700,7,0))</f>
        <v/>
      </c>
      <c r="N5369" s="87" t="str">
        <f>IF($H5369="","",VLOOKUP($H5369,培训课程清单!$B$2:$J$1700,8,0))</f>
        <v/>
      </c>
      <c r="O5369" s="29"/>
    </row>
    <row r="5370" spans="1:15">
      <c r="A5370" s="87" t="str">
        <f t="shared" si="84"/>
        <v/>
      </c>
      <c r="B5370" s="87" t="str">
        <f>IF(C5370="","",C5370&amp;COUNTIF($C$2:C5370,C5370))</f>
        <v/>
      </c>
      <c r="C5370" s="88"/>
      <c r="D5370" s="87" t="str">
        <f>IF($C5370="","",VLOOKUP($C5370,人员花名册!$B$2:$F$2001,2,0))</f>
        <v/>
      </c>
      <c r="E5370" s="87" t="str">
        <f>IF($C5370="","",VLOOKUP($C5370,人员花名册!$B$2:$F$2001,4,0))</f>
        <v/>
      </c>
      <c r="F5370" s="89" t="str">
        <f>IF($C5370="","",VLOOKUP($C5370,人员花名册!$B$2:$F$2001,5,0))</f>
        <v/>
      </c>
      <c r="G5370" s="29"/>
      <c r="H5370" s="29"/>
      <c r="I5370" s="87" t="str">
        <f>IF($C5370="","",VLOOKUP($H5370,培训课程清单!$B$2:$J$1700,2,0))</f>
        <v/>
      </c>
      <c r="J5370" s="87" t="str">
        <f>IF($C5370="","",VLOOKUP($H5370,培训课程清单!$B$2:$J$1700,3,0))</f>
        <v/>
      </c>
      <c r="K5370" s="87" t="str">
        <f>IF($H5370="","",VLOOKUP($H5370,培训课程清单!$B$2:$J$1700,4,0))</f>
        <v/>
      </c>
      <c r="L5370" s="29"/>
      <c r="M5370" s="89" t="str">
        <f>IF($H5370="","",VLOOKUP($H5370,培训课程清单!$B$2:$J$1700,7,0))</f>
        <v/>
      </c>
      <c r="N5370" s="87" t="str">
        <f>IF($H5370="","",VLOOKUP($H5370,培训课程清单!$B$2:$J$1700,8,0))</f>
        <v/>
      </c>
      <c r="O5370" s="29"/>
    </row>
    <row r="5371" spans="1:15">
      <c r="A5371" s="87" t="str">
        <f t="shared" si="84"/>
        <v/>
      </c>
      <c r="B5371" s="87" t="str">
        <f>IF(C5371="","",C5371&amp;COUNTIF($C$2:C5371,C5371))</f>
        <v/>
      </c>
      <c r="C5371" s="88"/>
      <c r="D5371" s="87" t="str">
        <f>IF($C5371="","",VLOOKUP($C5371,人员花名册!$B$2:$F$2001,2,0))</f>
        <v/>
      </c>
      <c r="E5371" s="87" t="str">
        <f>IF($C5371="","",VLOOKUP($C5371,人员花名册!$B$2:$F$2001,4,0))</f>
        <v/>
      </c>
      <c r="F5371" s="89" t="str">
        <f>IF($C5371="","",VLOOKUP($C5371,人员花名册!$B$2:$F$2001,5,0))</f>
        <v/>
      </c>
      <c r="G5371" s="29"/>
      <c r="H5371" s="29"/>
      <c r="I5371" s="87" t="str">
        <f>IF($C5371="","",VLOOKUP($H5371,培训课程清单!$B$2:$J$1700,2,0))</f>
        <v/>
      </c>
      <c r="J5371" s="87" t="str">
        <f>IF($C5371="","",VLOOKUP($H5371,培训课程清单!$B$2:$J$1700,3,0))</f>
        <v/>
      </c>
      <c r="K5371" s="87" t="str">
        <f>IF($H5371="","",VLOOKUP($H5371,培训课程清单!$B$2:$J$1700,4,0))</f>
        <v/>
      </c>
      <c r="L5371" s="29"/>
      <c r="M5371" s="89" t="str">
        <f>IF($H5371="","",VLOOKUP($H5371,培训课程清单!$B$2:$J$1700,7,0))</f>
        <v/>
      </c>
      <c r="N5371" s="87" t="str">
        <f>IF($H5371="","",VLOOKUP($H5371,培训课程清单!$B$2:$J$1700,8,0))</f>
        <v/>
      </c>
      <c r="O5371" s="29"/>
    </row>
    <row r="5372" spans="1:15">
      <c r="A5372" s="87" t="str">
        <f t="shared" si="84"/>
        <v/>
      </c>
      <c r="B5372" s="87" t="str">
        <f>IF(C5372="","",C5372&amp;COUNTIF($C$2:C5372,C5372))</f>
        <v/>
      </c>
      <c r="C5372" s="88"/>
      <c r="D5372" s="87" t="str">
        <f>IF($C5372="","",VLOOKUP($C5372,人员花名册!$B$2:$F$2001,2,0))</f>
        <v/>
      </c>
      <c r="E5372" s="87" t="str">
        <f>IF($C5372="","",VLOOKUP($C5372,人员花名册!$B$2:$F$2001,4,0))</f>
        <v/>
      </c>
      <c r="F5372" s="89" t="str">
        <f>IF($C5372="","",VLOOKUP($C5372,人员花名册!$B$2:$F$2001,5,0))</f>
        <v/>
      </c>
      <c r="G5372" s="29"/>
      <c r="H5372" s="29"/>
      <c r="I5372" s="87" t="str">
        <f>IF($C5372="","",VLOOKUP($H5372,培训课程清单!$B$2:$J$1700,2,0))</f>
        <v/>
      </c>
      <c r="J5372" s="87" t="str">
        <f>IF($C5372="","",VLOOKUP($H5372,培训课程清单!$B$2:$J$1700,3,0))</f>
        <v/>
      </c>
      <c r="K5372" s="87" t="str">
        <f>IF($H5372="","",VLOOKUP($H5372,培训课程清单!$B$2:$J$1700,4,0))</f>
        <v/>
      </c>
      <c r="L5372" s="29"/>
      <c r="M5372" s="89" t="str">
        <f>IF($H5372="","",VLOOKUP($H5372,培训课程清单!$B$2:$J$1700,7,0))</f>
        <v/>
      </c>
      <c r="N5372" s="87" t="str">
        <f>IF($H5372="","",VLOOKUP($H5372,培训课程清单!$B$2:$J$1700,8,0))</f>
        <v/>
      </c>
      <c r="O5372" s="29"/>
    </row>
    <row r="5373" spans="1:15">
      <c r="A5373" s="87" t="str">
        <f t="shared" si="84"/>
        <v/>
      </c>
      <c r="B5373" s="87" t="str">
        <f>IF(C5373="","",C5373&amp;COUNTIF($C$2:C5373,C5373))</f>
        <v/>
      </c>
      <c r="C5373" s="88"/>
      <c r="D5373" s="87" t="str">
        <f>IF($C5373="","",VLOOKUP($C5373,人员花名册!$B$2:$F$2001,2,0))</f>
        <v/>
      </c>
      <c r="E5373" s="87" t="str">
        <f>IF($C5373="","",VLOOKUP($C5373,人员花名册!$B$2:$F$2001,4,0))</f>
        <v/>
      </c>
      <c r="F5373" s="89" t="str">
        <f>IF($C5373="","",VLOOKUP($C5373,人员花名册!$B$2:$F$2001,5,0))</f>
        <v/>
      </c>
      <c r="G5373" s="29"/>
      <c r="H5373" s="29"/>
      <c r="I5373" s="87" t="str">
        <f>IF($C5373="","",VLOOKUP($H5373,培训课程清单!$B$2:$J$1700,2,0))</f>
        <v/>
      </c>
      <c r="J5373" s="87" t="str">
        <f>IF($C5373="","",VLOOKUP($H5373,培训课程清单!$B$2:$J$1700,3,0))</f>
        <v/>
      </c>
      <c r="K5373" s="87" t="str">
        <f>IF($H5373="","",VLOOKUP($H5373,培训课程清单!$B$2:$J$1700,4,0))</f>
        <v/>
      </c>
      <c r="L5373" s="29"/>
      <c r="M5373" s="89" t="str">
        <f>IF($H5373="","",VLOOKUP($H5373,培训课程清单!$B$2:$J$1700,7,0))</f>
        <v/>
      </c>
      <c r="N5373" s="87" t="str">
        <f>IF($H5373="","",VLOOKUP($H5373,培训课程清单!$B$2:$J$1700,8,0))</f>
        <v/>
      </c>
      <c r="O5373" s="29"/>
    </row>
    <row r="5374" spans="1:15">
      <c r="A5374" s="87" t="str">
        <f t="shared" si="84"/>
        <v/>
      </c>
      <c r="B5374" s="87" t="str">
        <f>IF(C5374="","",C5374&amp;COUNTIF($C$2:C5374,C5374))</f>
        <v/>
      </c>
      <c r="C5374" s="88"/>
      <c r="D5374" s="87" t="str">
        <f>IF($C5374="","",VLOOKUP($C5374,人员花名册!$B$2:$F$2001,2,0))</f>
        <v/>
      </c>
      <c r="E5374" s="87" t="str">
        <f>IF($C5374="","",VLOOKUP($C5374,人员花名册!$B$2:$F$2001,4,0))</f>
        <v/>
      </c>
      <c r="F5374" s="89" t="str">
        <f>IF($C5374="","",VLOOKUP($C5374,人员花名册!$B$2:$F$2001,5,0))</f>
        <v/>
      </c>
      <c r="G5374" s="29"/>
      <c r="H5374" s="29"/>
      <c r="I5374" s="87" t="str">
        <f>IF($C5374="","",VLOOKUP($H5374,培训课程清单!$B$2:$J$1700,2,0))</f>
        <v/>
      </c>
      <c r="J5374" s="87" t="str">
        <f>IF($C5374="","",VLOOKUP($H5374,培训课程清单!$B$2:$J$1700,3,0))</f>
        <v/>
      </c>
      <c r="K5374" s="87" t="str">
        <f>IF($H5374="","",VLOOKUP($H5374,培训课程清单!$B$2:$J$1700,4,0))</f>
        <v/>
      </c>
      <c r="L5374" s="29"/>
      <c r="M5374" s="89" t="str">
        <f>IF($H5374="","",VLOOKUP($H5374,培训课程清单!$B$2:$J$1700,7,0))</f>
        <v/>
      </c>
      <c r="N5374" s="87" t="str">
        <f>IF($H5374="","",VLOOKUP($H5374,培训课程清单!$B$2:$J$1700,8,0))</f>
        <v/>
      </c>
      <c r="O5374" s="29"/>
    </row>
    <row r="5375" spans="1:15">
      <c r="A5375" s="87" t="str">
        <f t="shared" si="84"/>
        <v/>
      </c>
      <c r="B5375" s="87" t="str">
        <f>IF(C5375="","",C5375&amp;COUNTIF($C$2:C5375,C5375))</f>
        <v/>
      </c>
      <c r="C5375" s="88"/>
      <c r="D5375" s="87" t="str">
        <f>IF($C5375="","",VLOOKUP($C5375,人员花名册!$B$2:$F$2001,2,0))</f>
        <v/>
      </c>
      <c r="E5375" s="87" t="str">
        <f>IF($C5375="","",VLOOKUP($C5375,人员花名册!$B$2:$F$2001,4,0))</f>
        <v/>
      </c>
      <c r="F5375" s="89" t="str">
        <f>IF($C5375="","",VLOOKUP($C5375,人员花名册!$B$2:$F$2001,5,0))</f>
        <v/>
      </c>
      <c r="G5375" s="29"/>
      <c r="H5375" s="29"/>
      <c r="I5375" s="87" t="str">
        <f>IF($C5375="","",VLOOKUP($H5375,培训课程清单!$B$2:$J$1700,2,0))</f>
        <v/>
      </c>
      <c r="J5375" s="87" t="str">
        <f>IF($C5375="","",VLOOKUP($H5375,培训课程清单!$B$2:$J$1700,3,0))</f>
        <v/>
      </c>
      <c r="K5375" s="87" t="str">
        <f>IF($H5375="","",VLOOKUP($H5375,培训课程清单!$B$2:$J$1700,4,0))</f>
        <v/>
      </c>
      <c r="L5375" s="29"/>
      <c r="M5375" s="89" t="str">
        <f>IF($H5375="","",VLOOKUP($H5375,培训课程清单!$B$2:$J$1700,7,0))</f>
        <v/>
      </c>
      <c r="N5375" s="87" t="str">
        <f>IF($H5375="","",VLOOKUP($H5375,培训课程清单!$B$2:$J$1700,8,0))</f>
        <v/>
      </c>
      <c r="O5375" s="29"/>
    </row>
    <row r="5376" spans="1:15">
      <c r="A5376" s="87" t="str">
        <f t="shared" si="84"/>
        <v/>
      </c>
      <c r="B5376" s="87" t="str">
        <f>IF(C5376="","",C5376&amp;COUNTIF($C$2:C5376,C5376))</f>
        <v/>
      </c>
      <c r="C5376" s="88"/>
      <c r="D5376" s="87" t="str">
        <f>IF($C5376="","",VLOOKUP($C5376,人员花名册!$B$2:$F$2001,2,0))</f>
        <v/>
      </c>
      <c r="E5376" s="87" t="str">
        <f>IF($C5376="","",VLOOKUP($C5376,人员花名册!$B$2:$F$2001,4,0))</f>
        <v/>
      </c>
      <c r="F5376" s="89" t="str">
        <f>IF($C5376="","",VLOOKUP($C5376,人员花名册!$B$2:$F$2001,5,0))</f>
        <v/>
      </c>
      <c r="G5376" s="29"/>
      <c r="H5376" s="29"/>
      <c r="I5376" s="87" t="str">
        <f>IF($C5376="","",VLOOKUP($H5376,培训课程清单!$B$2:$J$1700,2,0))</f>
        <v/>
      </c>
      <c r="J5376" s="87" t="str">
        <f>IF($C5376="","",VLOOKUP($H5376,培训课程清单!$B$2:$J$1700,3,0))</f>
        <v/>
      </c>
      <c r="K5376" s="87" t="str">
        <f>IF($H5376="","",VLOOKUP($H5376,培训课程清单!$B$2:$J$1700,4,0))</f>
        <v/>
      </c>
      <c r="L5376" s="29"/>
      <c r="M5376" s="89" t="str">
        <f>IF($H5376="","",VLOOKUP($H5376,培训课程清单!$B$2:$J$1700,7,0))</f>
        <v/>
      </c>
      <c r="N5376" s="87" t="str">
        <f>IF($H5376="","",VLOOKUP($H5376,培训课程清单!$B$2:$J$1700,8,0))</f>
        <v/>
      </c>
      <c r="O5376" s="29"/>
    </row>
    <row r="5377" spans="1:15">
      <c r="A5377" s="87" t="str">
        <f t="shared" si="84"/>
        <v/>
      </c>
      <c r="B5377" s="87" t="str">
        <f>IF(C5377="","",C5377&amp;COUNTIF($C$2:C5377,C5377))</f>
        <v/>
      </c>
      <c r="C5377" s="88"/>
      <c r="D5377" s="87" t="str">
        <f>IF($C5377="","",VLOOKUP($C5377,人员花名册!$B$2:$F$2001,2,0))</f>
        <v/>
      </c>
      <c r="E5377" s="87" t="str">
        <f>IF($C5377="","",VLOOKUP($C5377,人员花名册!$B$2:$F$2001,4,0))</f>
        <v/>
      </c>
      <c r="F5377" s="89" t="str">
        <f>IF($C5377="","",VLOOKUP($C5377,人员花名册!$B$2:$F$2001,5,0))</f>
        <v/>
      </c>
      <c r="G5377" s="29"/>
      <c r="H5377" s="29"/>
      <c r="I5377" s="87" t="str">
        <f>IF($C5377="","",VLOOKUP($H5377,培训课程清单!$B$2:$J$1700,2,0))</f>
        <v/>
      </c>
      <c r="J5377" s="87" t="str">
        <f>IF($C5377="","",VLOOKUP($H5377,培训课程清单!$B$2:$J$1700,3,0))</f>
        <v/>
      </c>
      <c r="K5377" s="87" t="str">
        <f>IF($H5377="","",VLOOKUP($H5377,培训课程清单!$B$2:$J$1700,4,0))</f>
        <v/>
      </c>
      <c r="L5377" s="29"/>
      <c r="M5377" s="89" t="str">
        <f>IF($H5377="","",VLOOKUP($H5377,培训课程清单!$B$2:$J$1700,7,0))</f>
        <v/>
      </c>
      <c r="N5377" s="87" t="str">
        <f>IF($H5377="","",VLOOKUP($H5377,培训课程清单!$B$2:$J$1700,8,0))</f>
        <v/>
      </c>
      <c r="O5377" s="29"/>
    </row>
    <row r="5378" spans="1:15">
      <c r="A5378" s="87" t="str">
        <f t="shared" si="84"/>
        <v/>
      </c>
      <c r="B5378" s="87" t="str">
        <f>IF(C5378="","",C5378&amp;COUNTIF($C$2:C5378,C5378))</f>
        <v/>
      </c>
      <c r="C5378" s="88"/>
      <c r="D5378" s="87" t="str">
        <f>IF($C5378="","",VLOOKUP($C5378,人员花名册!$B$2:$F$2001,2,0))</f>
        <v/>
      </c>
      <c r="E5378" s="87" t="str">
        <f>IF($C5378="","",VLOOKUP($C5378,人员花名册!$B$2:$F$2001,4,0))</f>
        <v/>
      </c>
      <c r="F5378" s="89" t="str">
        <f>IF($C5378="","",VLOOKUP($C5378,人员花名册!$B$2:$F$2001,5,0))</f>
        <v/>
      </c>
      <c r="G5378" s="29"/>
      <c r="H5378" s="29"/>
      <c r="I5378" s="87" t="str">
        <f>IF($C5378="","",VLOOKUP($H5378,培训课程清单!$B$2:$J$1700,2,0))</f>
        <v/>
      </c>
      <c r="J5378" s="87" t="str">
        <f>IF($C5378="","",VLOOKUP($H5378,培训课程清单!$B$2:$J$1700,3,0))</f>
        <v/>
      </c>
      <c r="K5378" s="87" t="str">
        <f>IF($H5378="","",VLOOKUP($H5378,培训课程清单!$B$2:$J$1700,4,0))</f>
        <v/>
      </c>
      <c r="L5378" s="29"/>
      <c r="M5378" s="89" t="str">
        <f>IF($H5378="","",VLOOKUP($H5378,培训课程清单!$B$2:$J$1700,7,0))</f>
        <v/>
      </c>
      <c r="N5378" s="87" t="str">
        <f>IF($H5378="","",VLOOKUP($H5378,培训课程清单!$B$2:$J$1700,8,0))</f>
        <v/>
      </c>
      <c r="O5378" s="29"/>
    </row>
    <row r="5379" spans="1:15">
      <c r="A5379" s="87" t="str">
        <f t="shared" si="84"/>
        <v/>
      </c>
      <c r="B5379" s="87" t="str">
        <f>IF(C5379="","",C5379&amp;COUNTIF($C$2:C5379,C5379))</f>
        <v/>
      </c>
      <c r="C5379" s="88"/>
      <c r="D5379" s="87" t="str">
        <f>IF($C5379="","",VLOOKUP($C5379,人员花名册!$B$2:$F$2001,2,0))</f>
        <v/>
      </c>
      <c r="E5379" s="87" t="str">
        <f>IF($C5379="","",VLOOKUP($C5379,人员花名册!$B$2:$F$2001,4,0))</f>
        <v/>
      </c>
      <c r="F5379" s="89" t="str">
        <f>IF($C5379="","",VLOOKUP($C5379,人员花名册!$B$2:$F$2001,5,0))</f>
        <v/>
      </c>
      <c r="G5379" s="29"/>
      <c r="H5379" s="29"/>
      <c r="I5379" s="87" t="str">
        <f>IF($C5379="","",VLOOKUP($H5379,培训课程清单!$B$2:$J$1700,2,0))</f>
        <v/>
      </c>
      <c r="J5379" s="87" t="str">
        <f>IF($C5379="","",VLOOKUP($H5379,培训课程清单!$B$2:$J$1700,3,0))</f>
        <v/>
      </c>
      <c r="K5379" s="87" t="str">
        <f>IF($H5379="","",VLOOKUP($H5379,培训课程清单!$B$2:$J$1700,4,0))</f>
        <v/>
      </c>
      <c r="L5379" s="29"/>
      <c r="M5379" s="89" t="str">
        <f>IF($H5379="","",VLOOKUP($H5379,培训课程清单!$B$2:$J$1700,7,0))</f>
        <v/>
      </c>
      <c r="N5379" s="87" t="str">
        <f>IF($H5379="","",VLOOKUP($H5379,培训课程清单!$B$2:$J$1700,8,0))</f>
        <v/>
      </c>
      <c r="O5379" s="29"/>
    </row>
    <row r="5380" spans="1:15">
      <c r="A5380" s="87" t="str">
        <f t="shared" si="84"/>
        <v/>
      </c>
      <c r="B5380" s="87" t="str">
        <f>IF(C5380="","",C5380&amp;COUNTIF($C$2:C5380,C5380))</f>
        <v/>
      </c>
      <c r="C5380" s="88"/>
      <c r="D5380" s="87" t="str">
        <f>IF($C5380="","",VLOOKUP($C5380,人员花名册!$B$2:$F$2001,2,0))</f>
        <v/>
      </c>
      <c r="E5380" s="87" t="str">
        <f>IF($C5380="","",VLOOKUP($C5380,人员花名册!$B$2:$F$2001,4,0))</f>
        <v/>
      </c>
      <c r="F5380" s="89" t="str">
        <f>IF($C5380="","",VLOOKUP($C5380,人员花名册!$B$2:$F$2001,5,0))</f>
        <v/>
      </c>
      <c r="G5380" s="29"/>
      <c r="H5380" s="29"/>
      <c r="I5380" s="87" t="str">
        <f>IF($C5380="","",VLOOKUP($H5380,培训课程清单!$B$2:$J$1700,2,0))</f>
        <v/>
      </c>
      <c r="J5380" s="87" t="str">
        <f>IF($C5380="","",VLOOKUP($H5380,培训课程清单!$B$2:$J$1700,3,0))</f>
        <v/>
      </c>
      <c r="K5380" s="87" t="str">
        <f>IF($H5380="","",VLOOKUP($H5380,培训课程清单!$B$2:$J$1700,4,0))</f>
        <v/>
      </c>
      <c r="L5380" s="29"/>
      <c r="M5380" s="89" t="str">
        <f>IF($H5380="","",VLOOKUP($H5380,培训课程清单!$B$2:$J$1700,7,0))</f>
        <v/>
      </c>
      <c r="N5380" s="87" t="str">
        <f>IF($H5380="","",VLOOKUP($H5380,培训课程清单!$B$2:$J$1700,8,0))</f>
        <v/>
      </c>
      <c r="O5380" s="29"/>
    </row>
    <row r="5381" spans="1:15">
      <c r="A5381" s="87" t="str">
        <f t="shared" si="84"/>
        <v/>
      </c>
      <c r="B5381" s="87" t="str">
        <f>IF(C5381="","",C5381&amp;COUNTIF($C$2:C5381,C5381))</f>
        <v/>
      </c>
      <c r="C5381" s="88"/>
      <c r="D5381" s="87" t="str">
        <f>IF($C5381="","",VLOOKUP($C5381,人员花名册!$B$2:$F$2001,2,0))</f>
        <v/>
      </c>
      <c r="E5381" s="87" t="str">
        <f>IF($C5381="","",VLOOKUP($C5381,人员花名册!$B$2:$F$2001,4,0))</f>
        <v/>
      </c>
      <c r="F5381" s="89" t="str">
        <f>IF($C5381="","",VLOOKUP($C5381,人员花名册!$B$2:$F$2001,5,0))</f>
        <v/>
      </c>
      <c r="G5381" s="29"/>
      <c r="H5381" s="29"/>
      <c r="I5381" s="87" t="str">
        <f>IF($C5381="","",VLOOKUP($H5381,培训课程清单!$B$2:$J$1700,2,0))</f>
        <v/>
      </c>
      <c r="J5381" s="87" t="str">
        <f>IF($C5381="","",VLOOKUP($H5381,培训课程清单!$B$2:$J$1700,3,0))</f>
        <v/>
      </c>
      <c r="K5381" s="87" t="str">
        <f>IF($H5381="","",VLOOKUP($H5381,培训课程清单!$B$2:$J$1700,4,0))</f>
        <v/>
      </c>
      <c r="L5381" s="29"/>
      <c r="M5381" s="89" t="str">
        <f>IF($H5381="","",VLOOKUP($H5381,培训课程清单!$B$2:$J$1700,7,0))</f>
        <v/>
      </c>
      <c r="N5381" s="87" t="str">
        <f>IF($H5381="","",VLOOKUP($H5381,培训课程清单!$B$2:$J$1700,8,0))</f>
        <v/>
      </c>
      <c r="O5381" s="29"/>
    </row>
    <row r="5382" spans="1:15">
      <c r="A5382" s="87" t="str">
        <f t="shared" si="84"/>
        <v/>
      </c>
      <c r="B5382" s="87" t="str">
        <f>IF(C5382="","",C5382&amp;COUNTIF($C$2:C5382,C5382))</f>
        <v/>
      </c>
      <c r="C5382" s="88"/>
      <c r="D5382" s="87" t="str">
        <f>IF($C5382="","",VLOOKUP($C5382,人员花名册!$B$2:$F$2001,2,0))</f>
        <v/>
      </c>
      <c r="E5382" s="87" t="str">
        <f>IF($C5382="","",VLOOKUP($C5382,人员花名册!$B$2:$F$2001,4,0))</f>
        <v/>
      </c>
      <c r="F5382" s="89" t="str">
        <f>IF($C5382="","",VLOOKUP($C5382,人员花名册!$B$2:$F$2001,5,0))</f>
        <v/>
      </c>
      <c r="G5382" s="29"/>
      <c r="H5382" s="29"/>
      <c r="I5382" s="87" t="str">
        <f>IF($C5382="","",VLOOKUP($H5382,培训课程清单!$B$2:$J$1700,2,0))</f>
        <v/>
      </c>
      <c r="J5382" s="87" t="str">
        <f>IF($C5382="","",VLOOKUP($H5382,培训课程清单!$B$2:$J$1700,3,0))</f>
        <v/>
      </c>
      <c r="K5382" s="87" t="str">
        <f>IF($H5382="","",VLOOKUP($H5382,培训课程清单!$B$2:$J$1700,4,0))</f>
        <v/>
      </c>
      <c r="L5382" s="29"/>
      <c r="M5382" s="89" t="str">
        <f>IF($H5382="","",VLOOKUP($H5382,培训课程清单!$B$2:$J$1700,7,0))</f>
        <v/>
      </c>
      <c r="N5382" s="87" t="str">
        <f>IF($H5382="","",VLOOKUP($H5382,培训课程清单!$B$2:$J$1700,8,0))</f>
        <v/>
      </c>
      <c r="O5382" s="29"/>
    </row>
    <row r="5383" spans="1:15">
      <c r="A5383" s="87" t="str">
        <f t="shared" si="84"/>
        <v/>
      </c>
      <c r="B5383" s="87" t="str">
        <f>IF(C5383="","",C5383&amp;COUNTIF($C$2:C5383,C5383))</f>
        <v/>
      </c>
      <c r="C5383" s="88"/>
      <c r="D5383" s="87" t="str">
        <f>IF($C5383="","",VLOOKUP($C5383,人员花名册!$B$2:$F$2001,2,0))</f>
        <v/>
      </c>
      <c r="E5383" s="87" t="str">
        <f>IF($C5383="","",VLOOKUP($C5383,人员花名册!$B$2:$F$2001,4,0))</f>
        <v/>
      </c>
      <c r="F5383" s="89" t="str">
        <f>IF($C5383="","",VLOOKUP($C5383,人员花名册!$B$2:$F$2001,5,0))</f>
        <v/>
      </c>
      <c r="G5383" s="29"/>
      <c r="H5383" s="29"/>
      <c r="I5383" s="87" t="str">
        <f>IF($C5383="","",VLOOKUP($H5383,培训课程清单!$B$2:$J$1700,2,0))</f>
        <v/>
      </c>
      <c r="J5383" s="87" t="str">
        <f>IF($C5383="","",VLOOKUP($H5383,培训课程清单!$B$2:$J$1700,3,0))</f>
        <v/>
      </c>
      <c r="K5383" s="87" t="str">
        <f>IF($H5383="","",VLOOKUP($H5383,培训课程清单!$B$2:$J$1700,4,0))</f>
        <v/>
      </c>
      <c r="L5383" s="29"/>
      <c r="M5383" s="89" t="str">
        <f>IF($H5383="","",VLOOKUP($H5383,培训课程清单!$B$2:$J$1700,7,0))</f>
        <v/>
      </c>
      <c r="N5383" s="87" t="str">
        <f>IF($H5383="","",VLOOKUP($H5383,培训课程清单!$B$2:$J$1700,8,0))</f>
        <v/>
      </c>
      <c r="O5383" s="29"/>
    </row>
    <row r="5384" spans="1:15">
      <c r="A5384" s="87" t="str">
        <f t="shared" si="84"/>
        <v/>
      </c>
      <c r="B5384" s="87" t="str">
        <f>IF(C5384="","",C5384&amp;COUNTIF($C$2:C5384,C5384))</f>
        <v/>
      </c>
      <c r="C5384" s="88"/>
      <c r="D5384" s="87" t="str">
        <f>IF($C5384="","",VLOOKUP($C5384,人员花名册!$B$2:$F$2001,2,0))</f>
        <v/>
      </c>
      <c r="E5384" s="87" t="str">
        <f>IF($C5384="","",VLOOKUP($C5384,人员花名册!$B$2:$F$2001,4,0))</f>
        <v/>
      </c>
      <c r="F5384" s="89" t="str">
        <f>IF($C5384="","",VLOOKUP($C5384,人员花名册!$B$2:$F$2001,5,0))</f>
        <v/>
      </c>
      <c r="G5384" s="29"/>
      <c r="H5384" s="29"/>
      <c r="I5384" s="87" t="str">
        <f>IF($C5384="","",VLOOKUP($H5384,培训课程清单!$B$2:$J$1700,2,0))</f>
        <v/>
      </c>
      <c r="J5384" s="87" t="str">
        <f>IF($C5384="","",VLOOKUP($H5384,培训课程清单!$B$2:$J$1700,3,0))</f>
        <v/>
      </c>
      <c r="K5384" s="87" t="str">
        <f>IF($H5384="","",VLOOKUP($H5384,培训课程清单!$B$2:$J$1700,4,0))</f>
        <v/>
      </c>
      <c r="L5384" s="29"/>
      <c r="M5384" s="89" t="str">
        <f>IF($H5384="","",VLOOKUP($H5384,培训课程清单!$B$2:$J$1700,7,0))</f>
        <v/>
      </c>
      <c r="N5384" s="87" t="str">
        <f>IF($H5384="","",VLOOKUP($H5384,培训课程清单!$B$2:$J$1700,8,0))</f>
        <v/>
      </c>
      <c r="O5384" s="29"/>
    </row>
    <row r="5385" spans="1:15">
      <c r="A5385" s="87" t="str">
        <f t="shared" si="84"/>
        <v/>
      </c>
      <c r="B5385" s="87" t="str">
        <f>IF(C5385="","",C5385&amp;COUNTIF($C$2:C5385,C5385))</f>
        <v/>
      </c>
      <c r="C5385" s="88"/>
      <c r="D5385" s="87" t="str">
        <f>IF($C5385="","",VLOOKUP($C5385,人员花名册!$B$2:$F$2001,2,0))</f>
        <v/>
      </c>
      <c r="E5385" s="87" t="str">
        <f>IF($C5385="","",VLOOKUP($C5385,人员花名册!$B$2:$F$2001,4,0))</f>
        <v/>
      </c>
      <c r="F5385" s="89" t="str">
        <f>IF($C5385="","",VLOOKUP($C5385,人员花名册!$B$2:$F$2001,5,0))</f>
        <v/>
      </c>
      <c r="G5385" s="29"/>
      <c r="H5385" s="29"/>
      <c r="I5385" s="87" t="str">
        <f>IF($C5385="","",VLOOKUP($H5385,培训课程清单!$B$2:$J$1700,2,0))</f>
        <v/>
      </c>
      <c r="J5385" s="87" t="str">
        <f>IF($C5385="","",VLOOKUP($H5385,培训课程清单!$B$2:$J$1700,3,0))</f>
        <v/>
      </c>
      <c r="K5385" s="87" t="str">
        <f>IF($H5385="","",VLOOKUP($H5385,培训课程清单!$B$2:$J$1700,4,0))</f>
        <v/>
      </c>
      <c r="L5385" s="29"/>
      <c r="M5385" s="89" t="str">
        <f>IF($H5385="","",VLOOKUP($H5385,培训课程清单!$B$2:$J$1700,7,0))</f>
        <v/>
      </c>
      <c r="N5385" s="87" t="str">
        <f>IF($H5385="","",VLOOKUP($H5385,培训课程清单!$B$2:$J$1700,8,0))</f>
        <v/>
      </c>
      <c r="O5385" s="29"/>
    </row>
    <row r="5386" spans="1:15">
      <c r="A5386" s="87" t="str">
        <f t="shared" si="84"/>
        <v/>
      </c>
      <c r="B5386" s="87" t="str">
        <f>IF(C5386="","",C5386&amp;COUNTIF($C$2:C5386,C5386))</f>
        <v/>
      </c>
      <c r="C5386" s="88"/>
      <c r="D5386" s="87" t="str">
        <f>IF($C5386="","",VLOOKUP($C5386,人员花名册!$B$2:$F$2001,2,0))</f>
        <v/>
      </c>
      <c r="E5386" s="87" t="str">
        <f>IF($C5386="","",VLOOKUP($C5386,人员花名册!$B$2:$F$2001,4,0))</f>
        <v/>
      </c>
      <c r="F5386" s="89" t="str">
        <f>IF($C5386="","",VLOOKUP($C5386,人员花名册!$B$2:$F$2001,5,0))</f>
        <v/>
      </c>
      <c r="G5386" s="29"/>
      <c r="H5386" s="29"/>
      <c r="I5386" s="87" t="str">
        <f>IF($C5386="","",VLOOKUP($H5386,培训课程清单!$B$2:$J$1700,2,0))</f>
        <v/>
      </c>
      <c r="J5386" s="87" t="str">
        <f>IF($C5386="","",VLOOKUP($H5386,培训课程清单!$B$2:$J$1700,3,0))</f>
        <v/>
      </c>
      <c r="K5386" s="87" t="str">
        <f>IF($H5386="","",VLOOKUP($H5386,培训课程清单!$B$2:$J$1700,4,0))</f>
        <v/>
      </c>
      <c r="L5386" s="29"/>
      <c r="M5386" s="89" t="str">
        <f>IF($H5386="","",VLOOKUP($H5386,培训课程清单!$B$2:$J$1700,7,0))</f>
        <v/>
      </c>
      <c r="N5386" s="87" t="str">
        <f>IF($H5386="","",VLOOKUP($H5386,培训课程清单!$B$2:$J$1700,8,0))</f>
        <v/>
      </c>
      <c r="O5386" s="29"/>
    </row>
    <row r="5387" spans="1:15">
      <c r="A5387" s="87" t="str">
        <f t="shared" si="84"/>
        <v/>
      </c>
      <c r="B5387" s="87" t="str">
        <f>IF(C5387="","",C5387&amp;COUNTIF($C$2:C5387,C5387))</f>
        <v/>
      </c>
      <c r="C5387" s="88"/>
      <c r="D5387" s="87" t="str">
        <f>IF($C5387="","",VLOOKUP($C5387,人员花名册!$B$2:$F$2001,2,0))</f>
        <v/>
      </c>
      <c r="E5387" s="87" t="str">
        <f>IF($C5387="","",VLOOKUP($C5387,人员花名册!$B$2:$F$2001,4,0))</f>
        <v/>
      </c>
      <c r="F5387" s="89" t="str">
        <f>IF($C5387="","",VLOOKUP($C5387,人员花名册!$B$2:$F$2001,5,0))</f>
        <v/>
      </c>
      <c r="G5387" s="29"/>
      <c r="H5387" s="29"/>
      <c r="I5387" s="87" t="str">
        <f>IF($C5387="","",VLOOKUP($H5387,培训课程清单!$B$2:$J$1700,2,0))</f>
        <v/>
      </c>
      <c r="J5387" s="87" t="str">
        <f>IF($C5387="","",VLOOKUP($H5387,培训课程清单!$B$2:$J$1700,3,0))</f>
        <v/>
      </c>
      <c r="K5387" s="87" t="str">
        <f>IF($H5387="","",VLOOKUP($H5387,培训课程清单!$B$2:$J$1700,4,0))</f>
        <v/>
      </c>
      <c r="L5387" s="29"/>
      <c r="M5387" s="89" t="str">
        <f>IF($H5387="","",VLOOKUP($H5387,培训课程清单!$B$2:$J$1700,7,0))</f>
        <v/>
      </c>
      <c r="N5387" s="87" t="str">
        <f>IF($H5387="","",VLOOKUP($H5387,培训课程清单!$B$2:$J$1700,8,0))</f>
        <v/>
      </c>
      <c r="O5387" s="29"/>
    </row>
    <row r="5388" spans="1:15">
      <c r="A5388" s="87" t="str">
        <f t="shared" si="84"/>
        <v/>
      </c>
      <c r="B5388" s="87" t="str">
        <f>IF(C5388="","",C5388&amp;COUNTIF($C$2:C5388,C5388))</f>
        <v/>
      </c>
      <c r="C5388" s="88"/>
      <c r="D5388" s="87" t="str">
        <f>IF($C5388="","",VLOOKUP($C5388,人员花名册!$B$2:$F$2001,2,0))</f>
        <v/>
      </c>
      <c r="E5388" s="87" t="str">
        <f>IF($C5388="","",VLOOKUP($C5388,人员花名册!$B$2:$F$2001,4,0))</f>
        <v/>
      </c>
      <c r="F5388" s="89" t="str">
        <f>IF($C5388="","",VLOOKUP($C5388,人员花名册!$B$2:$F$2001,5,0))</f>
        <v/>
      </c>
      <c r="G5388" s="29"/>
      <c r="H5388" s="29"/>
      <c r="I5388" s="87" t="str">
        <f>IF($C5388="","",VLOOKUP($H5388,培训课程清单!$B$2:$J$1700,2,0))</f>
        <v/>
      </c>
      <c r="J5388" s="87" t="str">
        <f>IF($C5388="","",VLOOKUP($H5388,培训课程清单!$B$2:$J$1700,3,0))</f>
        <v/>
      </c>
      <c r="K5388" s="87" t="str">
        <f>IF($H5388="","",VLOOKUP($H5388,培训课程清单!$B$2:$J$1700,4,0))</f>
        <v/>
      </c>
      <c r="L5388" s="29"/>
      <c r="M5388" s="89" t="str">
        <f>IF($H5388="","",VLOOKUP($H5388,培训课程清单!$B$2:$J$1700,7,0))</f>
        <v/>
      </c>
      <c r="N5388" s="87" t="str">
        <f>IF($H5388="","",VLOOKUP($H5388,培训课程清单!$B$2:$J$1700,8,0))</f>
        <v/>
      </c>
      <c r="O5388" s="29"/>
    </row>
    <row r="5389" spans="1:15">
      <c r="A5389" s="87" t="str">
        <f t="shared" si="84"/>
        <v/>
      </c>
      <c r="B5389" s="87" t="str">
        <f>IF(C5389="","",C5389&amp;COUNTIF($C$2:C5389,C5389))</f>
        <v/>
      </c>
      <c r="C5389" s="88"/>
      <c r="D5389" s="87" t="str">
        <f>IF($C5389="","",VLOOKUP($C5389,人员花名册!$B$2:$F$2001,2,0))</f>
        <v/>
      </c>
      <c r="E5389" s="87" t="str">
        <f>IF($C5389="","",VLOOKUP($C5389,人员花名册!$B$2:$F$2001,4,0))</f>
        <v/>
      </c>
      <c r="F5389" s="89" t="str">
        <f>IF($C5389="","",VLOOKUP($C5389,人员花名册!$B$2:$F$2001,5,0))</f>
        <v/>
      </c>
      <c r="G5389" s="29"/>
      <c r="H5389" s="29"/>
      <c r="I5389" s="87" t="str">
        <f>IF($C5389="","",VLOOKUP($H5389,培训课程清单!$B$2:$J$1700,2,0))</f>
        <v/>
      </c>
      <c r="J5389" s="87" t="str">
        <f>IF($C5389="","",VLOOKUP($H5389,培训课程清单!$B$2:$J$1700,3,0))</f>
        <v/>
      </c>
      <c r="K5389" s="87" t="str">
        <f>IF($H5389="","",VLOOKUP($H5389,培训课程清单!$B$2:$J$1700,4,0))</f>
        <v/>
      </c>
      <c r="L5389" s="29"/>
      <c r="M5389" s="89" t="str">
        <f>IF($H5389="","",VLOOKUP($H5389,培训课程清单!$B$2:$J$1700,7,0))</f>
        <v/>
      </c>
      <c r="N5389" s="87" t="str">
        <f>IF($H5389="","",VLOOKUP($H5389,培训课程清单!$B$2:$J$1700,8,0))</f>
        <v/>
      </c>
      <c r="O5389" s="29"/>
    </row>
    <row r="5390" spans="1:15">
      <c r="A5390" s="87" t="str">
        <f t="shared" si="84"/>
        <v/>
      </c>
      <c r="B5390" s="87" t="str">
        <f>IF(C5390="","",C5390&amp;COUNTIF($C$2:C5390,C5390))</f>
        <v/>
      </c>
      <c r="C5390" s="88"/>
      <c r="D5390" s="87" t="str">
        <f>IF($C5390="","",VLOOKUP($C5390,人员花名册!$B$2:$F$2001,2,0))</f>
        <v/>
      </c>
      <c r="E5390" s="87" t="str">
        <f>IF($C5390="","",VLOOKUP($C5390,人员花名册!$B$2:$F$2001,4,0))</f>
        <v/>
      </c>
      <c r="F5390" s="89" t="str">
        <f>IF($C5390="","",VLOOKUP($C5390,人员花名册!$B$2:$F$2001,5,0))</f>
        <v/>
      </c>
      <c r="G5390" s="29"/>
      <c r="H5390" s="29"/>
      <c r="I5390" s="87" t="str">
        <f>IF($C5390="","",VLOOKUP($H5390,培训课程清单!$B$2:$J$1700,2,0))</f>
        <v/>
      </c>
      <c r="J5390" s="87" t="str">
        <f>IF($C5390="","",VLOOKUP($H5390,培训课程清单!$B$2:$J$1700,3,0))</f>
        <v/>
      </c>
      <c r="K5390" s="87" t="str">
        <f>IF($H5390="","",VLOOKUP($H5390,培训课程清单!$B$2:$J$1700,4,0))</f>
        <v/>
      </c>
      <c r="L5390" s="29"/>
      <c r="M5390" s="89" t="str">
        <f>IF($H5390="","",VLOOKUP($H5390,培训课程清单!$B$2:$J$1700,7,0))</f>
        <v/>
      </c>
      <c r="N5390" s="87" t="str">
        <f>IF($H5390="","",VLOOKUP($H5390,培训课程清单!$B$2:$J$1700,8,0))</f>
        <v/>
      </c>
      <c r="O5390" s="29"/>
    </row>
    <row r="5391" spans="1:15">
      <c r="A5391" s="87" t="str">
        <f t="shared" si="84"/>
        <v/>
      </c>
      <c r="B5391" s="87" t="str">
        <f>IF(C5391="","",C5391&amp;COUNTIF($C$2:C5391,C5391))</f>
        <v/>
      </c>
      <c r="C5391" s="88"/>
      <c r="D5391" s="87" t="str">
        <f>IF($C5391="","",VLOOKUP($C5391,人员花名册!$B$2:$F$2001,2,0))</f>
        <v/>
      </c>
      <c r="E5391" s="87" t="str">
        <f>IF($C5391="","",VLOOKUP($C5391,人员花名册!$B$2:$F$2001,4,0))</f>
        <v/>
      </c>
      <c r="F5391" s="89" t="str">
        <f>IF($C5391="","",VLOOKUP($C5391,人员花名册!$B$2:$F$2001,5,0))</f>
        <v/>
      </c>
      <c r="G5391" s="29"/>
      <c r="H5391" s="29"/>
      <c r="I5391" s="87" t="str">
        <f>IF($C5391="","",VLOOKUP($H5391,培训课程清单!$B$2:$J$1700,2,0))</f>
        <v/>
      </c>
      <c r="J5391" s="87" t="str">
        <f>IF($C5391="","",VLOOKUP($H5391,培训课程清单!$B$2:$J$1700,3,0))</f>
        <v/>
      </c>
      <c r="K5391" s="87" t="str">
        <f>IF($H5391="","",VLOOKUP($H5391,培训课程清单!$B$2:$J$1700,4,0))</f>
        <v/>
      </c>
      <c r="L5391" s="29"/>
      <c r="M5391" s="89" t="str">
        <f>IF($H5391="","",VLOOKUP($H5391,培训课程清单!$B$2:$J$1700,7,0))</f>
        <v/>
      </c>
      <c r="N5391" s="87" t="str">
        <f>IF($H5391="","",VLOOKUP($H5391,培训课程清单!$B$2:$J$1700,8,0))</f>
        <v/>
      </c>
      <c r="O5391" s="29"/>
    </row>
    <row r="5392" spans="1:15">
      <c r="A5392" s="87" t="str">
        <f t="shared" si="84"/>
        <v/>
      </c>
      <c r="B5392" s="87" t="str">
        <f>IF(C5392="","",C5392&amp;COUNTIF($C$2:C5392,C5392))</f>
        <v/>
      </c>
      <c r="C5392" s="88"/>
      <c r="D5392" s="87" t="str">
        <f>IF($C5392="","",VLOOKUP($C5392,人员花名册!$B$2:$F$2001,2,0))</f>
        <v/>
      </c>
      <c r="E5392" s="87" t="str">
        <f>IF($C5392="","",VLOOKUP($C5392,人员花名册!$B$2:$F$2001,4,0))</f>
        <v/>
      </c>
      <c r="F5392" s="89" t="str">
        <f>IF($C5392="","",VLOOKUP($C5392,人员花名册!$B$2:$F$2001,5,0))</f>
        <v/>
      </c>
      <c r="G5392" s="29"/>
      <c r="H5392" s="29"/>
      <c r="I5392" s="87" t="str">
        <f>IF($C5392="","",VLOOKUP($H5392,培训课程清单!$B$2:$J$1700,2,0))</f>
        <v/>
      </c>
      <c r="J5392" s="87" t="str">
        <f>IF($C5392="","",VLOOKUP($H5392,培训课程清单!$B$2:$J$1700,3,0))</f>
        <v/>
      </c>
      <c r="K5392" s="87" t="str">
        <f>IF($H5392="","",VLOOKUP($H5392,培训课程清单!$B$2:$J$1700,4,0))</f>
        <v/>
      </c>
      <c r="L5392" s="29"/>
      <c r="M5392" s="89" t="str">
        <f>IF($H5392="","",VLOOKUP($H5392,培训课程清单!$B$2:$J$1700,7,0))</f>
        <v/>
      </c>
      <c r="N5392" s="87" t="str">
        <f>IF($H5392="","",VLOOKUP($H5392,培训课程清单!$B$2:$J$1700,8,0))</f>
        <v/>
      </c>
      <c r="O5392" s="29"/>
    </row>
    <row r="5393" spans="1:15">
      <c r="A5393" s="87" t="str">
        <f t="shared" ref="A5393:A5456" si="85">IF(C5392="","",A5392+1)</f>
        <v/>
      </c>
      <c r="B5393" s="87" t="str">
        <f>IF(C5393="","",C5393&amp;COUNTIF($C$2:C5393,C5393))</f>
        <v/>
      </c>
      <c r="C5393" s="88"/>
      <c r="D5393" s="87" t="str">
        <f>IF($C5393="","",VLOOKUP($C5393,人员花名册!$B$2:$F$2001,2,0))</f>
        <v/>
      </c>
      <c r="E5393" s="87" t="str">
        <f>IF($C5393="","",VLOOKUP($C5393,人员花名册!$B$2:$F$2001,4,0))</f>
        <v/>
      </c>
      <c r="F5393" s="89" t="str">
        <f>IF($C5393="","",VLOOKUP($C5393,人员花名册!$B$2:$F$2001,5,0))</f>
        <v/>
      </c>
      <c r="G5393" s="29"/>
      <c r="H5393" s="29"/>
      <c r="I5393" s="87" t="str">
        <f>IF($C5393="","",VLOOKUP($H5393,培训课程清单!$B$2:$J$1700,2,0))</f>
        <v/>
      </c>
      <c r="J5393" s="87" t="str">
        <f>IF($C5393="","",VLOOKUP($H5393,培训课程清单!$B$2:$J$1700,3,0))</f>
        <v/>
      </c>
      <c r="K5393" s="87" t="str">
        <f>IF($H5393="","",VLOOKUP($H5393,培训课程清单!$B$2:$J$1700,4,0))</f>
        <v/>
      </c>
      <c r="L5393" s="29"/>
      <c r="M5393" s="89" t="str">
        <f>IF($H5393="","",VLOOKUP($H5393,培训课程清单!$B$2:$J$1700,7,0))</f>
        <v/>
      </c>
      <c r="N5393" s="87" t="str">
        <f>IF($H5393="","",VLOOKUP($H5393,培训课程清单!$B$2:$J$1700,8,0))</f>
        <v/>
      </c>
      <c r="O5393" s="29"/>
    </row>
    <row r="5394" spans="1:15">
      <c r="A5394" s="87" t="str">
        <f t="shared" si="85"/>
        <v/>
      </c>
      <c r="B5394" s="87" t="str">
        <f>IF(C5394="","",C5394&amp;COUNTIF($C$2:C5394,C5394))</f>
        <v/>
      </c>
      <c r="C5394" s="88"/>
      <c r="D5394" s="87" t="str">
        <f>IF($C5394="","",VLOOKUP($C5394,人员花名册!$B$2:$F$2001,2,0))</f>
        <v/>
      </c>
      <c r="E5394" s="87" t="str">
        <f>IF($C5394="","",VLOOKUP($C5394,人员花名册!$B$2:$F$2001,4,0))</f>
        <v/>
      </c>
      <c r="F5394" s="89" t="str">
        <f>IF($C5394="","",VLOOKUP($C5394,人员花名册!$B$2:$F$2001,5,0))</f>
        <v/>
      </c>
      <c r="G5394" s="29"/>
      <c r="H5394" s="29"/>
      <c r="I5394" s="87" t="str">
        <f>IF($C5394="","",VLOOKUP($H5394,培训课程清单!$B$2:$J$1700,2,0))</f>
        <v/>
      </c>
      <c r="J5394" s="87" t="str">
        <f>IF($C5394="","",VLOOKUP($H5394,培训课程清单!$B$2:$J$1700,3,0))</f>
        <v/>
      </c>
      <c r="K5394" s="87" t="str">
        <f>IF($H5394="","",VLOOKUP($H5394,培训课程清单!$B$2:$J$1700,4,0))</f>
        <v/>
      </c>
      <c r="L5394" s="29"/>
      <c r="M5394" s="89" t="str">
        <f>IF($H5394="","",VLOOKUP($H5394,培训课程清单!$B$2:$J$1700,7,0))</f>
        <v/>
      </c>
      <c r="N5394" s="87" t="str">
        <f>IF($H5394="","",VLOOKUP($H5394,培训课程清单!$B$2:$J$1700,8,0))</f>
        <v/>
      </c>
      <c r="O5394" s="29"/>
    </row>
    <row r="5395" spans="1:15">
      <c r="A5395" s="87" t="str">
        <f t="shared" si="85"/>
        <v/>
      </c>
      <c r="B5395" s="87" t="str">
        <f>IF(C5395="","",C5395&amp;COUNTIF($C$2:C5395,C5395))</f>
        <v/>
      </c>
      <c r="C5395" s="88"/>
      <c r="D5395" s="87" t="str">
        <f>IF($C5395="","",VLOOKUP($C5395,人员花名册!$B$2:$F$2001,2,0))</f>
        <v/>
      </c>
      <c r="E5395" s="87" t="str">
        <f>IF($C5395="","",VLOOKUP($C5395,人员花名册!$B$2:$F$2001,4,0))</f>
        <v/>
      </c>
      <c r="F5395" s="89" t="str">
        <f>IF($C5395="","",VLOOKUP($C5395,人员花名册!$B$2:$F$2001,5,0))</f>
        <v/>
      </c>
      <c r="G5395" s="29"/>
      <c r="H5395" s="29"/>
      <c r="I5395" s="87" t="str">
        <f>IF($C5395="","",VLOOKUP($H5395,培训课程清单!$B$2:$J$1700,2,0))</f>
        <v/>
      </c>
      <c r="J5395" s="87" t="str">
        <f>IF($C5395="","",VLOOKUP($H5395,培训课程清单!$B$2:$J$1700,3,0))</f>
        <v/>
      </c>
      <c r="K5395" s="87" t="str">
        <f>IF($H5395="","",VLOOKUP($H5395,培训课程清单!$B$2:$J$1700,4,0))</f>
        <v/>
      </c>
      <c r="L5395" s="29"/>
      <c r="M5395" s="89" t="str">
        <f>IF($H5395="","",VLOOKUP($H5395,培训课程清单!$B$2:$J$1700,7,0))</f>
        <v/>
      </c>
      <c r="N5395" s="87" t="str">
        <f>IF($H5395="","",VLOOKUP($H5395,培训课程清单!$B$2:$J$1700,8,0))</f>
        <v/>
      </c>
      <c r="O5395" s="29"/>
    </row>
    <row r="5396" spans="1:15">
      <c r="A5396" s="87" t="str">
        <f t="shared" si="85"/>
        <v/>
      </c>
      <c r="B5396" s="87" t="str">
        <f>IF(C5396="","",C5396&amp;COUNTIF($C$2:C5396,C5396))</f>
        <v/>
      </c>
      <c r="C5396" s="88"/>
      <c r="D5396" s="87" t="str">
        <f>IF($C5396="","",VLOOKUP($C5396,人员花名册!$B$2:$F$2001,2,0))</f>
        <v/>
      </c>
      <c r="E5396" s="87" t="str">
        <f>IF($C5396="","",VLOOKUP($C5396,人员花名册!$B$2:$F$2001,4,0))</f>
        <v/>
      </c>
      <c r="F5396" s="89" t="str">
        <f>IF($C5396="","",VLOOKUP($C5396,人员花名册!$B$2:$F$2001,5,0))</f>
        <v/>
      </c>
      <c r="G5396" s="29"/>
      <c r="H5396" s="29"/>
      <c r="I5396" s="87" t="str">
        <f>IF($C5396="","",VLOOKUP($H5396,培训课程清单!$B$2:$J$1700,2,0))</f>
        <v/>
      </c>
      <c r="J5396" s="87" t="str">
        <f>IF($C5396="","",VLOOKUP($H5396,培训课程清单!$B$2:$J$1700,3,0))</f>
        <v/>
      </c>
      <c r="K5396" s="87" t="str">
        <f>IF($H5396="","",VLOOKUP($H5396,培训课程清单!$B$2:$J$1700,4,0))</f>
        <v/>
      </c>
      <c r="L5396" s="29"/>
      <c r="M5396" s="89" t="str">
        <f>IF($H5396="","",VLOOKUP($H5396,培训课程清单!$B$2:$J$1700,7,0))</f>
        <v/>
      </c>
      <c r="N5396" s="87" t="str">
        <f>IF($H5396="","",VLOOKUP($H5396,培训课程清单!$B$2:$J$1700,8,0))</f>
        <v/>
      </c>
      <c r="O5396" s="29"/>
    </row>
    <row r="5397" spans="1:15">
      <c r="A5397" s="87" t="str">
        <f t="shared" si="85"/>
        <v/>
      </c>
      <c r="B5397" s="87" t="str">
        <f>IF(C5397="","",C5397&amp;COUNTIF($C$2:C5397,C5397))</f>
        <v/>
      </c>
      <c r="C5397" s="88"/>
      <c r="D5397" s="87" t="str">
        <f>IF($C5397="","",VLOOKUP($C5397,人员花名册!$B$2:$F$2001,2,0))</f>
        <v/>
      </c>
      <c r="E5397" s="87" t="str">
        <f>IF($C5397="","",VLOOKUP($C5397,人员花名册!$B$2:$F$2001,4,0))</f>
        <v/>
      </c>
      <c r="F5397" s="89" t="str">
        <f>IF($C5397="","",VLOOKUP($C5397,人员花名册!$B$2:$F$2001,5,0))</f>
        <v/>
      </c>
      <c r="G5397" s="29"/>
      <c r="H5397" s="29"/>
      <c r="I5397" s="87" t="str">
        <f>IF($C5397="","",VLOOKUP($H5397,培训课程清单!$B$2:$J$1700,2,0))</f>
        <v/>
      </c>
      <c r="J5397" s="87" t="str">
        <f>IF($C5397="","",VLOOKUP($H5397,培训课程清单!$B$2:$J$1700,3,0))</f>
        <v/>
      </c>
      <c r="K5397" s="87" t="str">
        <f>IF($H5397="","",VLOOKUP($H5397,培训课程清单!$B$2:$J$1700,4,0))</f>
        <v/>
      </c>
      <c r="L5397" s="29"/>
      <c r="M5397" s="89" t="str">
        <f>IF($H5397="","",VLOOKUP($H5397,培训课程清单!$B$2:$J$1700,7,0))</f>
        <v/>
      </c>
      <c r="N5397" s="87" t="str">
        <f>IF($H5397="","",VLOOKUP($H5397,培训课程清单!$B$2:$J$1700,8,0))</f>
        <v/>
      </c>
      <c r="O5397" s="29"/>
    </row>
    <row r="5398" spans="1:15">
      <c r="A5398" s="87" t="str">
        <f t="shared" si="85"/>
        <v/>
      </c>
      <c r="B5398" s="87" t="str">
        <f>IF(C5398="","",C5398&amp;COUNTIF($C$2:C5398,C5398))</f>
        <v/>
      </c>
      <c r="C5398" s="88"/>
      <c r="D5398" s="87" t="str">
        <f>IF($C5398="","",VLOOKUP($C5398,人员花名册!$B$2:$F$2001,2,0))</f>
        <v/>
      </c>
      <c r="E5398" s="87" t="str">
        <f>IF($C5398="","",VLOOKUP($C5398,人员花名册!$B$2:$F$2001,4,0))</f>
        <v/>
      </c>
      <c r="F5398" s="89" t="str">
        <f>IF($C5398="","",VLOOKUP($C5398,人员花名册!$B$2:$F$2001,5,0))</f>
        <v/>
      </c>
      <c r="G5398" s="29"/>
      <c r="H5398" s="29"/>
      <c r="I5398" s="87" t="str">
        <f>IF($C5398="","",VLOOKUP($H5398,培训课程清单!$B$2:$J$1700,2,0))</f>
        <v/>
      </c>
      <c r="J5398" s="87" t="str">
        <f>IF($C5398="","",VLOOKUP($H5398,培训课程清单!$B$2:$J$1700,3,0))</f>
        <v/>
      </c>
      <c r="K5398" s="87" t="str">
        <f>IF($H5398="","",VLOOKUP($H5398,培训课程清单!$B$2:$J$1700,4,0))</f>
        <v/>
      </c>
      <c r="L5398" s="29"/>
      <c r="M5398" s="89" t="str">
        <f>IF($H5398="","",VLOOKUP($H5398,培训课程清单!$B$2:$J$1700,7,0))</f>
        <v/>
      </c>
      <c r="N5398" s="87" t="str">
        <f>IF($H5398="","",VLOOKUP($H5398,培训课程清单!$B$2:$J$1700,8,0))</f>
        <v/>
      </c>
      <c r="O5398" s="29"/>
    </row>
    <row r="5399" spans="1:15">
      <c r="A5399" s="87" t="str">
        <f t="shared" si="85"/>
        <v/>
      </c>
      <c r="B5399" s="87" t="str">
        <f>IF(C5399="","",C5399&amp;COUNTIF($C$2:C5399,C5399))</f>
        <v/>
      </c>
      <c r="C5399" s="88"/>
      <c r="D5399" s="87" t="str">
        <f>IF($C5399="","",VLOOKUP($C5399,人员花名册!$B$2:$F$2001,2,0))</f>
        <v/>
      </c>
      <c r="E5399" s="87" t="str">
        <f>IF($C5399="","",VLOOKUP($C5399,人员花名册!$B$2:$F$2001,4,0))</f>
        <v/>
      </c>
      <c r="F5399" s="89" t="str">
        <f>IF($C5399="","",VLOOKUP($C5399,人员花名册!$B$2:$F$2001,5,0))</f>
        <v/>
      </c>
      <c r="G5399" s="29"/>
      <c r="H5399" s="29"/>
      <c r="I5399" s="87" t="str">
        <f>IF($C5399="","",VLOOKUP($H5399,培训课程清单!$B$2:$J$1700,2,0))</f>
        <v/>
      </c>
      <c r="J5399" s="87" t="str">
        <f>IF($C5399="","",VLOOKUP($H5399,培训课程清单!$B$2:$J$1700,3,0))</f>
        <v/>
      </c>
      <c r="K5399" s="87" t="str">
        <f>IF($H5399="","",VLOOKUP($H5399,培训课程清单!$B$2:$J$1700,4,0))</f>
        <v/>
      </c>
      <c r="L5399" s="29"/>
      <c r="M5399" s="89" t="str">
        <f>IF($H5399="","",VLOOKUP($H5399,培训课程清单!$B$2:$J$1700,7,0))</f>
        <v/>
      </c>
      <c r="N5399" s="87" t="str">
        <f>IF($H5399="","",VLOOKUP($H5399,培训课程清单!$B$2:$J$1700,8,0))</f>
        <v/>
      </c>
      <c r="O5399" s="29"/>
    </row>
    <row r="5400" spans="1:15">
      <c r="A5400" s="87" t="str">
        <f t="shared" si="85"/>
        <v/>
      </c>
      <c r="B5400" s="87" t="str">
        <f>IF(C5400="","",C5400&amp;COUNTIF($C$2:C5400,C5400))</f>
        <v/>
      </c>
      <c r="C5400" s="88"/>
      <c r="D5400" s="87" t="str">
        <f>IF($C5400="","",VLOOKUP($C5400,人员花名册!$B$2:$F$2001,2,0))</f>
        <v/>
      </c>
      <c r="E5400" s="87" t="str">
        <f>IF($C5400="","",VLOOKUP($C5400,人员花名册!$B$2:$F$2001,4,0))</f>
        <v/>
      </c>
      <c r="F5400" s="89" t="str">
        <f>IF($C5400="","",VLOOKUP($C5400,人员花名册!$B$2:$F$2001,5,0))</f>
        <v/>
      </c>
      <c r="G5400" s="29"/>
      <c r="H5400" s="29"/>
      <c r="I5400" s="87" t="str">
        <f>IF($C5400="","",VLOOKUP($H5400,培训课程清单!$B$2:$J$1700,2,0))</f>
        <v/>
      </c>
      <c r="J5400" s="87" t="str">
        <f>IF($C5400="","",VLOOKUP($H5400,培训课程清单!$B$2:$J$1700,3,0))</f>
        <v/>
      </c>
      <c r="K5400" s="87" t="str">
        <f>IF($H5400="","",VLOOKUP($H5400,培训课程清单!$B$2:$J$1700,4,0))</f>
        <v/>
      </c>
      <c r="L5400" s="29"/>
      <c r="M5400" s="89" t="str">
        <f>IF($H5400="","",VLOOKUP($H5400,培训课程清单!$B$2:$J$1700,7,0))</f>
        <v/>
      </c>
      <c r="N5400" s="87" t="str">
        <f>IF($H5400="","",VLOOKUP($H5400,培训课程清单!$B$2:$J$1700,8,0))</f>
        <v/>
      </c>
      <c r="O5400" s="29"/>
    </row>
    <row r="5401" spans="1:15">
      <c r="A5401" s="87" t="str">
        <f t="shared" si="85"/>
        <v/>
      </c>
      <c r="B5401" s="87" t="str">
        <f>IF(C5401="","",C5401&amp;COUNTIF($C$2:C5401,C5401))</f>
        <v/>
      </c>
      <c r="C5401" s="88"/>
      <c r="D5401" s="87" t="str">
        <f>IF($C5401="","",VLOOKUP($C5401,人员花名册!$B$2:$F$2001,2,0))</f>
        <v/>
      </c>
      <c r="E5401" s="87" t="str">
        <f>IF($C5401="","",VLOOKUP($C5401,人员花名册!$B$2:$F$2001,4,0))</f>
        <v/>
      </c>
      <c r="F5401" s="89" t="str">
        <f>IF($C5401="","",VLOOKUP($C5401,人员花名册!$B$2:$F$2001,5,0))</f>
        <v/>
      </c>
      <c r="G5401" s="29"/>
      <c r="H5401" s="29"/>
      <c r="I5401" s="87" t="str">
        <f>IF($C5401="","",VLOOKUP($H5401,培训课程清单!$B$2:$J$1700,2,0))</f>
        <v/>
      </c>
      <c r="J5401" s="87" t="str">
        <f>IF($C5401="","",VLOOKUP($H5401,培训课程清单!$B$2:$J$1700,3,0))</f>
        <v/>
      </c>
      <c r="K5401" s="87" t="str">
        <f>IF($H5401="","",VLOOKUP($H5401,培训课程清单!$B$2:$J$1700,4,0))</f>
        <v/>
      </c>
      <c r="L5401" s="29"/>
      <c r="M5401" s="89" t="str">
        <f>IF($H5401="","",VLOOKUP($H5401,培训课程清单!$B$2:$J$1700,7,0))</f>
        <v/>
      </c>
      <c r="N5401" s="87" t="str">
        <f>IF($H5401="","",VLOOKUP($H5401,培训课程清单!$B$2:$J$1700,8,0))</f>
        <v/>
      </c>
      <c r="O5401" s="29"/>
    </row>
    <row r="5402" spans="1:15">
      <c r="A5402" s="87" t="str">
        <f t="shared" si="85"/>
        <v/>
      </c>
      <c r="B5402" s="87" t="str">
        <f>IF(C5402="","",C5402&amp;COUNTIF($C$2:C5402,C5402))</f>
        <v/>
      </c>
      <c r="C5402" s="88"/>
      <c r="D5402" s="87" t="str">
        <f>IF($C5402="","",VLOOKUP($C5402,人员花名册!$B$2:$F$2001,2,0))</f>
        <v/>
      </c>
      <c r="E5402" s="87" t="str">
        <f>IF($C5402="","",VLOOKUP($C5402,人员花名册!$B$2:$F$2001,4,0))</f>
        <v/>
      </c>
      <c r="F5402" s="89" t="str">
        <f>IF($C5402="","",VLOOKUP($C5402,人员花名册!$B$2:$F$2001,5,0))</f>
        <v/>
      </c>
      <c r="G5402" s="29"/>
      <c r="H5402" s="29"/>
      <c r="I5402" s="87" t="str">
        <f>IF($C5402="","",VLOOKUP($H5402,培训课程清单!$B$2:$J$1700,2,0))</f>
        <v/>
      </c>
      <c r="J5402" s="87" t="str">
        <f>IF($C5402="","",VLOOKUP($H5402,培训课程清单!$B$2:$J$1700,3,0))</f>
        <v/>
      </c>
      <c r="K5402" s="87" t="str">
        <f>IF($H5402="","",VLOOKUP($H5402,培训课程清单!$B$2:$J$1700,4,0))</f>
        <v/>
      </c>
      <c r="L5402" s="29"/>
      <c r="M5402" s="89" t="str">
        <f>IF($H5402="","",VLOOKUP($H5402,培训课程清单!$B$2:$J$1700,7,0))</f>
        <v/>
      </c>
      <c r="N5402" s="87" t="str">
        <f>IF($H5402="","",VLOOKUP($H5402,培训课程清单!$B$2:$J$1700,8,0))</f>
        <v/>
      </c>
      <c r="O5402" s="29"/>
    </row>
    <row r="5403" spans="1:15">
      <c r="A5403" s="87" t="str">
        <f t="shared" si="85"/>
        <v/>
      </c>
      <c r="B5403" s="87" t="str">
        <f>IF(C5403="","",C5403&amp;COUNTIF($C$2:C5403,C5403))</f>
        <v/>
      </c>
      <c r="C5403" s="88"/>
      <c r="D5403" s="87" t="str">
        <f>IF($C5403="","",VLOOKUP($C5403,人员花名册!$B$2:$F$2001,2,0))</f>
        <v/>
      </c>
      <c r="E5403" s="87" t="str">
        <f>IF($C5403="","",VLOOKUP($C5403,人员花名册!$B$2:$F$2001,4,0))</f>
        <v/>
      </c>
      <c r="F5403" s="89" t="str">
        <f>IF($C5403="","",VLOOKUP($C5403,人员花名册!$B$2:$F$2001,5,0))</f>
        <v/>
      </c>
      <c r="G5403" s="29"/>
      <c r="H5403" s="29"/>
      <c r="I5403" s="87" t="str">
        <f>IF($C5403="","",VLOOKUP($H5403,培训课程清单!$B$2:$J$1700,2,0))</f>
        <v/>
      </c>
      <c r="J5403" s="87" t="str">
        <f>IF($C5403="","",VLOOKUP($H5403,培训课程清单!$B$2:$J$1700,3,0))</f>
        <v/>
      </c>
      <c r="K5403" s="87" t="str">
        <f>IF($H5403="","",VLOOKUP($H5403,培训课程清单!$B$2:$J$1700,4,0))</f>
        <v/>
      </c>
      <c r="L5403" s="29"/>
      <c r="M5403" s="89" t="str">
        <f>IF($H5403="","",VLOOKUP($H5403,培训课程清单!$B$2:$J$1700,7,0))</f>
        <v/>
      </c>
      <c r="N5403" s="87" t="str">
        <f>IF($H5403="","",VLOOKUP($H5403,培训课程清单!$B$2:$J$1700,8,0))</f>
        <v/>
      </c>
      <c r="O5403" s="29"/>
    </row>
    <row r="5404" spans="1:15">
      <c r="A5404" s="87" t="str">
        <f t="shared" si="85"/>
        <v/>
      </c>
      <c r="B5404" s="87" t="str">
        <f>IF(C5404="","",C5404&amp;COUNTIF($C$2:C5404,C5404))</f>
        <v/>
      </c>
      <c r="C5404" s="88"/>
      <c r="D5404" s="87" t="str">
        <f>IF($C5404="","",VLOOKUP($C5404,人员花名册!$B$2:$F$2001,2,0))</f>
        <v/>
      </c>
      <c r="E5404" s="87" t="str">
        <f>IF($C5404="","",VLOOKUP($C5404,人员花名册!$B$2:$F$2001,4,0))</f>
        <v/>
      </c>
      <c r="F5404" s="89" t="str">
        <f>IF($C5404="","",VLOOKUP($C5404,人员花名册!$B$2:$F$2001,5,0))</f>
        <v/>
      </c>
      <c r="G5404" s="29"/>
      <c r="H5404" s="29"/>
      <c r="I5404" s="87" t="str">
        <f>IF($C5404="","",VLOOKUP($H5404,培训课程清单!$B$2:$J$1700,2,0))</f>
        <v/>
      </c>
      <c r="J5404" s="87" t="str">
        <f>IF($C5404="","",VLOOKUP($H5404,培训课程清单!$B$2:$J$1700,3,0))</f>
        <v/>
      </c>
      <c r="K5404" s="87" t="str">
        <f>IF($H5404="","",VLOOKUP($H5404,培训课程清单!$B$2:$J$1700,4,0))</f>
        <v/>
      </c>
      <c r="L5404" s="29"/>
      <c r="M5404" s="89" t="str">
        <f>IF($H5404="","",VLOOKUP($H5404,培训课程清单!$B$2:$J$1700,7,0))</f>
        <v/>
      </c>
      <c r="N5404" s="87" t="str">
        <f>IF($H5404="","",VLOOKUP($H5404,培训课程清单!$B$2:$J$1700,8,0))</f>
        <v/>
      </c>
      <c r="O5404" s="29"/>
    </row>
    <row r="5405" spans="1:15">
      <c r="A5405" s="87" t="str">
        <f t="shared" si="85"/>
        <v/>
      </c>
      <c r="B5405" s="87" t="str">
        <f>IF(C5405="","",C5405&amp;COUNTIF($C$2:C5405,C5405))</f>
        <v/>
      </c>
      <c r="C5405" s="88"/>
      <c r="D5405" s="87" t="str">
        <f>IF($C5405="","",VLOOKUP($C5405,人员花名册!$B$2:$F$2001,2,0))</f>
        <v/>
      </c>
      <c r="E5405" s="87" t="str">
        <f>IF($C5405="","",VLOOKUP($C5405,人员花名册!$B$2:$F$2001,4,0))</f>
        <v/>
      </c>
      <c r="F5405" s="89" t="str">
        <f>IF($C5405="","",VLOOKUP($C5405,人员花名册!$B$2:$F$2001,5,0))</f>
        <v/>
      </c>
      <c r="G5405" s="29"/>
      <c r="H5405" s="29"/>
      <c r="I5405" s="87" t="str">
        <f>IF($C5405="","",VLOOKUP($H5405,培训课程清单!$B$2:$J$1700,2,0))</f>
        <v/>
      </c>
      <c r="J5405" s="87" t="str">
        <f>IF($C5405="","",VLOOKUP($H5405,培训课程清单!$B$2:$J$1700,3,0))</f>
        <v/>
      </c>
      <c r="K5405" s="87" t="str">
        <f>IF($H5405="","",VLOOKUP($H5405,培训课程清单!$B$2:$J$1700,4,0))</f>
        <v/>
      </c>
      <c r="L5405" s="29"/>
      <c r="M5405" s="89" t="str">
        <f>IF($H5405="","",VLOOKUP($H5405,培训课程清单!$B$2:$J$1700,7,0))</f>
        <v/>
      </c>
      <c r="N5405" s="87" t="str">
        <f>IF($H5405="","",VLOOKUP($H5405,培训课程清单!$B$2:$J$1700,8,0))</f>
        <v/>
      </c>
      <c r="O5405" s="29"/>
    </row>
    <row r="5406" spans="1:15">
      <c r="A5406" s="87" t="str">
        <f t="shared" si="85"/>
        <v/>
      </c>
      <c r="B5406" s="87" t="str">
        <f>IF(C5406="","",C5406&amp;COUNTIF($C$2:C5406,C5406))</f>
        <v/>
      </c>
      <c r="C5406" s="88"/>
      <c r="D5406" s="87" t="str">
        <f>IF($C5406="","",VLOOKUP($C5406,人员花名册!$B$2:$F$2001,2,0))</f>
        <v/>
      </c>
      <c r="E5406" s="87" t="str">
        <f>IF($C5406="","",VLOOKUP($C5406,人员花名册!$B$2:$F$2001,4,0))</f>
        <v/>
      </c>
      <c r="F5406" s="89" t="str">
        <f>IF($C5406="","",VLOOKUP($C5406,人员花名册!$B$2:$F$2001,5,0))</f>
        <v/>
      </c>
      <c r="G5406" s="29"/>
      <c r="H5406" s="29"/>
      <c r="I5406" s="87" t="str">
        <f>IF($C5406="","",VLOOKUP($H5406,培训课程清单!$B$2:$J$1700,2,0))</f>
        <v/>
      </c>
      <c r="J5406" s="87" t="str">
        <f>IF($C5406="","",VLOOKUP($H5406,培训课程清单!$B$2:$J$1700,3,0))</f>
        <v/>
      </c>
      <c r="K5406" s="87" t="str">
        <f>IF($H5406="","",VLOOKUP($H5406,培训课程清单!$B$2:$J$1700,4,0))</f>
        <v/>
      </c>
      <c r="L5406" s="29"/>
      <c r="M5406" s="89" t="str">
        <f>IF($H5406="","",VLOOKUP($H5406,培训课程清单!$B$2:$J$1700,7,0))</f>
        <v/>
      </c>
      <c r="N5406" s="87" t="str">
        <f>IF($H5406="","",VLOOKUP($H5406,培训课程清单!$B$2:$J$1700,8,0))</f>
        <v/>
      </c>
      <c r="O5406" s="29"/>
    </row>
    <row r="5407" spans="1:15">
      <c r="A5407" s="87" t="str">
        <f t="shared" si="85"/>
        <v/>
      </c>
      <c r="B5407" s="87" t="str">
        <f>IF(C5407="","",C5407&amp;COUNTIF($C$2:C5407,C5407))</f>
        <v/>
      </c>
      <c r="C5407" s="88"/>
      <c r="D5407" s="87" t="str">
        <f>IF($C5407="","",VLOOKUP($C5407,人员花名册!$B$2:$F$2001,2,0))</f>
        <v/>
      </c>
      <c r="E5407" s="87" t="str">
        <f>IF($C5407="","",VLOOKUP($C5407,人员花名册!$B$2:$F$2001,4,0))</f>
        <v/>
      </c>
      <c r="F5407" s="89" t="str">
        <f>IF($C5407="","",VLOOKUP($C5407,人员花名册!$B$2:$F$2001,5,0))</f>
        <v/>
      </c>
      <c r="G5407" s="29"/>
      <c r="H5407" s="29"/>
      <c r="I5407" s="87" t="str">
        <f>IF($C5407="","",VLOOKUP($H5407,培训课程清单!$B$2:$J$1700,2,0))</f>
        <v/>
      </c>
      <c r="J5407" s="87" t="str">
        <f>IF($C5407="","",VLOOKUP($H5407,培训课程清单!$B$2:$J$1700,3,0))</f>
        <v/>
      </c>
      <c r="K5407" s="87" t="str">
        <f>IF($H5407="","",VLOOKUP($H5407,培训课程清单!$B$2:$J$1700,4,0))</f>
        <v/>
      </c>
      <c r="L5407" s="29"/>
      <c r="M5407" s="89" t="str">
        <f>IF($H5407="","",VLOOKUP($H5407,培训课程清单!$B$2:$J$1700,7,0))</f>
        <v/>
      </c>
      <c r="N5407" s="87" t="str">
        <f>IF($H5407="","",VLOOKUP($H5407,培训课程清单!$B$2:$J$1700,8,0))</f>
        <v/>
      </c>
      <c r="O5407" s="29"/>
    </row>
    <row r="5408" spans="1:15">
      <c r="A5408" s="87" t="str">
        <f t="shared" si="85"/>
        <v/>
      </c>
      <c r="B5408" s="87" t="str">
        <f>IF(C5408="","",C5408&amp;COUNTIF($C$2:C5408,C5408))</f>
        <v/>
      </c>
      <c r="C5408" s="88"/>
      <c r="D5408" s="87" t="str">
        <f>IF($C5408="","",VLOOKUP($C5408,人员花名册!$B$2:$F$2001,2,0))</f>
        <v/>
      </c>
      <c r="E5408" s="87" t="str">
        <f>IF($C5408="","",VLOOKUP($C5408,人员花名册!$B$2:$F$2001,4,0))</f>
        <v/>
      </c>
      <c r="F5408" s="89" t="str">
        <f>IF($C5408="","",VLOOKUP($C5408,人员花名册!$B$2:$F$2001,5,0))</f>
        <v/>
      </c>
      <c r="G5408" s="29"/>
      <c r="H5408" s="29"/>
      <c r="I5408" s="87" t="str">
        <f>IF($C5408="","",VLOOKUP($H5408,培训课程清单!$B$2:$J$1700,2,0))</f>
        <v/>
      </c>
      <c r="J5408" s="87" t="str">
        <f>IF($C5408="","",VLOOKUP($H5408,培训课程清单!$B$2:$J$1700,3,0))</f>
        <v/>
      </c>
      <c r="K5408" s="87" t="str">
        <f>IF($H5408="","",VLOOKUP($H5408,培训课程清单!$B$2:$J$1700,4,0))</f>
        <v/>
      </c>
      <c r="L5408" s="29"/>
      <c r="M5408" s="89" t="str">
        <f>IF($H5408="","",VLOOKUP($H5408,培训课程清单!$B$2:$J$1700,7,0))</f>
        <v/>
      </c>
      <c r="N5408" s="87" t="str">
        <f>IF($H5408="","",VLOOKUP($H5408,培训课程清单!$B$2:$J$1700,8,0))</f>
        <v/>
      </c>
      <c r="O5408" s="29"/>
    </row>
    <row r="5409" spans="1:15">
      <c r="A5409" s="87" t="str">
        <f t="shared" si="85"/>
        <v/>
      </c>
      <c r="B5409" s="87" t="str">
        <f>IF(C5409="","",C5409&amp;COUNTIF($C$2:C5409,C5409))</f>
        <v/>
      </c>
      <c r="C5409" s="88"/>
      <c r="D5409" s="87" t="str">
        <f>IF($C5409="","",VLOOKUP($C5409,人员花名册!$B$2:$F$2001,2,0))</f>
        <v/>
      </c>
      <c r="E5409" s="87" t="str">
        <f>IF($C5409="","",VLOOKUP($C5409,人员花名册!$B$2:$F$2001,4,0))</f>
        <v/>
      </c>
      <c r="F5409" s="89" t="str">
        <f>IF($C5409="","",VLOOKUP($C5409,人员花名册!$B$2:$F$2001,5,0))</f>
        <v/>
      </c>
      <c r="G5409" s="29"/>
      <c r="H5409" s="29"/>
      <c r="I5409" s="87" t="str">
        <f>IF($C5409="","",VLOOKUP($H5409,培训课程清单!$B$2:$J$1700,2,0))</f>
        <v/>
      </c>
      <c r="J5409" s="87" t="str">
        <f>IF($C5409="","",VLOOKUP($H5409,培训课程清单!$B$2:$J$1700,3,0))</f>
        <v/>
      </c>
      <c r="K5409" s="87" t="str">
        <f>IF($H5409="","",VLOOKUP($H5409,培训课程清单!$B$2:$J$1700,4,0))</f>
        <v/>
      </c>
      <c r="L5409" s="29"/>
      <c r="M5409" s="89" t="str">
        <f>IF($H5409="","",VLOOKUP($H5409,培训课程清单!$B$2:$J$1700,7,0))</f>
        <v/>
      </c>
      <c r="N5409" s="87" t="str">
        <f>IF($H5409="","",VLOOKUP($H5409,培训课程清单!$B$2:$J$1700,8,0))</f>
        <v/>
      </c>
      <c r="O5409" s="29"/>
    </row>
    <row r="5410" spans="1:15">
      <c r="A5410" s="87" t="str">
        <f t="shared" si="85"/>
        <v/>
      </c>
      <c r="B5410" s="87" t="str">
        <f>IF(C5410="","",C5410&amp;COUNTIF($C$2:C5410,C5410))</f>
        <v/>
      </c>
      <c r="C5410" s="88"/>
      <c r="D5410" s="87" t="str">
        <f>IF($C5410="","",VLOOKUP($C5410,人员花名册!$B$2:$F$2001,2,0))</f>
        <v/>
      </c>
      <c r="E5410" s="87" t="str">
        <f>IF($C5410="","",VLOOKUP($C5410,人员花名册!$B$2:$F$2001,4,0))</f>
        <v/>
      </c>
      <c r="F5410" s="89" t="str">
        <f>IF($C5410="","",VLOOKUP($C5410,人员花名册!$B$2:$F$2001,5,0))</f>
        <v/>
      </c>
      <c r="G5410" s="29"/>
      <c r="H5410" s="29"/>
      <c r="I5410" s="87" t="str">
        <f>IF($C5410="","",VLOOKUP($H5410,培训课程清单!$B$2:$J$1700,2,0))</f>
        <v/>
      </c>
      <c r="J5410" s="87" t="str">
        <f>IF($C5410="","",VLOOKUP($H5410,培训课程清单!$B$2:$J$1700,3,0))</f>
        <v/>
      </c>
      <c r="K5410" s="87" t="str">
        <f>IF($H5410="","",VLOOKUP($H5410,培训课程清单!$B$2:$J$1700,4,0))</f>
        <v/>
      </c>
      <c r="L5410" s="29"/>
      <c r="M5410" s="89" t="str">
        <f>IF($H5410="","",VLOOKUP($H5410,培训课程清单!$B$2:$J$1700,7,0))</f>
        <v/>
      </c>
      <c r="N5410" s="87" t="str">
        <f>IF($H5410="","",VLOOKUP($H5410,培训课程清单!$B$2:$J$1700,8,0))</f>
        <v/>
      </c>
      <c r="O5410" s="29"/>
    </row>
    <row r="5411" spans="1:15">
      <c r="A5411" s="87" t="str">
        <f t="shared" si="85"/>
        <v/>
      </c>
      <c r="B5411" s="87" t="str">
        <f>IF(C5411="","",C5411&amp;COUNTIF($C$2:C5411,C5411))</f>
        <v/>
      </c>
      <c r="C5411" s="88"/>
      <c r="D5411" s="87" t="str">
        <f>IF($C5411="","",VLOOKUP($C5411,人员花名册!$B$2:$F$2001,2,0))</f>
        <v/>
      </c>
      <c r="E5411" s="87" t="str">
        <f>IF($C5411="","",VLOOKUP($C5411,人员花名册!$B$2:$F$2001,4,0))</f>
        <v/>
      </c>
      <c r="F5411" s="89" t="str">
        <f>IF($C5411="","",VLOOKUP($C5411,人员花名册!$B$2:$F$2001,5,0))</f>
        <v/>
      </c>
      <c r="G5411" s="29"/>
      <c r="H5411" s="29"/>
      <c r="I5411" s="87" t="str">
        <f>IF($C5411="","",VLOOKUP($H5411,培训课程清单!$B$2:$J$1700,2,0))</f>
        <v/>
      </c>
      <c r="J5411" s="87" t="str">
        <f>IF($C5411="","",VLOOKUP($H5411,培训课程清单!$B$2:$J$1700,3,0))</f>
        <v/>
      </c>
      <c r="K5411" s="87" t="str">
        <f>IF($H5411="","",VLOOKUP($H5411,培训课程清单!$B$2:$J$1700,4,0))</f>
        <v/>
      </c>
      <c r="L5411" s="29"/>
      <c r="M5411" s="89" t="str">
        <f>IF($H5411="","",VLOOKUP($H5411,培训课程清单!$B$2:$J$1700,7,0))</f>
        <v/>
      </c>
      <c r="N5411" s="87" t="str">
        <f>IF($H5411="","",VLOOKUP($H5411,培训课程清单!$B$2:$J$1700,8,0))</f>
        <v/>
      </c>
      <c r="O5411" s="29"/>
    </row>
    <row r="5412" spans="1:15">
      <c r="A5412" s="87" t="str">
        <f t="shared" si="85"/>
        <v/>
      </c>
      <c r="B5412" s="87" t="str">
        <f>IF(C5412="","",C5412&amp;COUNTIF($C$2:C5412,C5412))</f>
        <v/>
      </c>
      <c r="C5412" s="88"/>
      <c r="D5412" s="87" t="str">
        <f>IF($C5412="","",VLOOKUP($C5412,人员花名册!$B$2:$F$2001,2,0))</f>
        <v/>
      </c>
      <c r="E5412" s="87" t="str">
        <f>IF($C5412="","",VLOOKUP($C5412,人员花名册!$B$2:$F$2001,4,0))</f>
        <v/>
      </c>
      <c r="F5412" s="89" t="str">
        <f>IF($C5412="","",VLOOKUP($C5412,人员花名册!$B$2:$F$2001,5,0))</f>
        <v/>
      </c>
      <c r="G5412" s="29"/>
      <c r="H5412" s="29"/>
      <c r="I5412" s="87" t="str">
        <f>IF($C5412="","",VLOOKUP($H5412,培训课程清单!$B$2:$J$1700,2,0))</f>
        <v/>
      </c>
      <c r="J5412" s="87" t="str">
        <f>IF($C5412="","",VLOOKUP($H5412,培训课程清单!$B$2:$J$1700,3,0))</f>
        <v/>
      </c>
      <c r="K5412" s="87" t="str">
        <f>IF($H5412="","",VLOOKUP($H5412,培训课程清单!$B$2:$J$1700,4,0))</f>
        <v/>
      </c>
      <c r="L5412" s="29"/>
      <c r="M5412" s="89" t="str">
        <f>IF($H5412="","",VLOOKUP($H5412,培训课程清单!$B$2:$J$1700,7,0))</f>
        <v/>
      </c>
      <c r="N5412" s="87" t="str">
        <f>IF($H5412="","",VLOOKUP($H5412,培训课程清单!$B$2:$J$1700,8,0))</f>
        <v/>
      </c>
      <c r="O5412" s="29"/>
    </row>
    <row r="5413" spans="1:15">
      <c r="A5413" s="87" t="str">
        <f t="shared" si="85"/>
        <v/>
      </c>
      <c r="B5413" s="87" t="str">
        <f>IF(C5413="","",C5413&amp;COUNTIF($C$2:C5413,C5413))</f>
        <v/>
      </c>
      <c r="C5413" s="88"/>
      <c r="D5413" s="87" t="str">
        <f>IF($C5413="","",VLOOKUP($C5413,人员花名册!$B$2:$F$2001,2,0))</f>
        <v/>
      </c>
      <c r="E5413" s="87" t="str">
        <f>IF($C5413="","",VLOOKUP($C5413,人员花名册!$B$2:$F$2001,4,0))</f>
        <v/>
      </c>
      <c r="F5413" s="89" t="str">
        <f>IF($C5413="","",VLOOKUP($C5413,人员花名册!$B$2:$F$2001,5,0))</f>
        <v/>
      </c>
      <c r="G5413" s="29"/>
      <c r="H5413" s="29"/>
      <c r="I5413" s="87" t="str">
        <f>IF($C5413="","",VLOOKUP($H5413,培训课程清单!$B$2:$J$1700,2,0))</f>
        <v/>
      </c>
      <c r="J5413" s="87" t="str">
        <f>IF($C5413="","",VLOOKUP($H5413,培训课程清单!$B$2:$J$1700,3,0))</f>
        <v/>
      </c>
      <c r="K5413" s="87" t="str">
        <f>IF($H5413="","",VLOOKUP($H5413,培训课程清单!$B$2:$J$1700,4,0))</f>
        <v/>
      </c>
      <c r="L5413" s="29"/>
      <c r="M5413" s="89" t="str">
        <f>IF($H5413="","",VLOOKUP($H5413,培训课程清单!$B$2:$J$1700,7,0))</f>
        <v/>
      </c>
      <c r="N5413" s="87" t="str">
        <f>IF($H5413="","",VLOOKUP($H5413,培训课程清单!$B$2:$J$1700,8,0))</f>
        <v/>
      </c>
      <c r="O5413" s="29"/>
    </row>
    <row r="5414" spans="1:15">
      <c r="A5414" s="87" t="str">
        <f t="shared" si="85"/>
        <v/>
      </c>
      <c r="B5414" s="87" t="str">
        <f>IF(C5414="","",C5414&amp;COUNTIF($C$2:C5414,C5414))</f>
        <v/>
      </c>
      <c r="C5414" s="88"/>
      <c r="D5414" s="87" t="str">
        <f>IF($C5414="","",VLOOKUP($C5414,人员花名册!$B$2:$F$2001,2,0))</f>
        <v/>
      </c>
      <c r="E5414" s="87" t="str">
        <f>IF($C5414="","",VLOOKUP($C5414,人员花名册!$B$2:$F$2001,4,0))</f>
        <v/>
      </c>
      <c r="F5414" s="89" t="str">
        <f>IF($C5414="","",VLOOKUP($C5414,人员花名册!$B$2:$F$2001,5,0))</f>
        <v/>
      </c>
      <c r="G5414" s="29"/>
      <c r="H5414" s="29"/>
      <c r="I5414" s="87" t="str">
        <f>IF($C5414="","",VLOOKUP($H5414,培训课程清单!$B$2:$J$1700,2,0))</f>
        <v/>
      </c>
      <c r="J5414" s="87" t="str">
        <f>IF($C5414="","",VLOOKUP($H5414,培训课程清单!$B$2:$J$1700,3,0))</f>
        <v/>
      </c>
      <c r="K5414" s="87" t="str">
        <f>IF($H5414="","",VLOOKUP($H5414,培训课程清单!$B$2:$J$1700,4,0))</f>
        <v/>
      </c>
      <c r="L5414" s="29"/>
      <c r="M5414" s="89" t="str">
        <f>IF($H5414="","",VLOOKUP($H5414,培训课程清单!$B$2:$J$1700,7,0))</f>
        <v/>
      </c>
      <c r="N5414" s="87" t="str">
        <f>IF($H5414="","",VLOOKUP($H5414,培训课程清单!$B$2:$J$1700,8,0))</f>
        <v/>
      </c>
      <c r="O5414" s="29"/>
    </row>
    <row r="5415" spans="1:15">
      <c r="A5415" s="87" t="str">
        <f t="shared" si="85"/>
        <v/>
      </c>
      <c r="B5415" s="87" t="str">
        <f>IF(C5415="","",C5415&amp;COUNTIF($C$2:C5415,C5415))</f>
        <v/>
      </c>
      <c r="C5415" s="88"/>
      <c r="D5415" s="87" t="str">
        <f>IF($C5415="","",VLOOKUP($C5415,人员花名册!$B$2:$F$2001,2,0))</f>
        <v/>
      </c>
      <c r="E5415" s="87" t="str">
        <f>IF($C5415="","",VLOOKUP($C5415,人员花名册!$B$2:$F$2001,4,0))</f>
        <v/>
      </c>
      <c r="F5415" s="89" t="str">
        <f>IF($C5415="","",VLOOKUP($C5415,人员花名册!$B$2:$F$2001,5,0))</f>
        <v/>
      </c>
      <c r="G5415" s="29"/>
      <c r="H5415" s="29"/>
      <c r="I5415" s="87" t="str">
        <f>IF($C5415="","",VLOOKUP($H5415,培训课程清单!$B$2:$J$1700,2,0))</f>
        <v/>
      </c>
      <c r="J5415" s="87" t="str">
        <f>IF($C5415="","",VLOOKUP($H5415,培训课程清单!$B$2:$J$1700,3,0))</f>
        <v/>
      </c>
      <c r="K5415" s="87" t="str">
        <f>IF($H5415="","",VLOOKUP($H5415,培训课程清单!$B$2:$J$1700,4,0))</f>
        <v/>
      </c>
      <c r="L5415" s="29"/>
      <c r="M5415" s="89" t="str">
        <f>IF($H5415="","",VLOOKUP($H5415,培训课程清单!$B$2:$J$1700,7,0))</f>
        <v/>
      </c>
      <c r="N5415" s="87" t="str">
        <f>IF($H5415="","",VLOOKUP($H5415,培训课程清单!$B$2:$J$1700,8,0))</f>
        <v/>
      </c>
      <c r="O5415" s="29"/>
    </row>
    <row r="5416" spans="1:15">
      <c r="A5416" s="87" t="str">
        <f t="shared" si="85"/>
        <v/>
      </c>
      <c r="B5416" s="87" t="str">
        <f>IF(C5416="","",C5416&amp;COUNTIF($C$2:C5416,C5416))</f>
        <v/>
      </c>
      <c r="C5416" s="88"/>
      <c r="D5416" s="87" t="str">
        <f>IF($C5416="","",VLOOKUP($C5416,人员花名册!$B$2:$F$2001,2,0))</f>
        <v/>
      </c>
      <c r="E5416" s="87" t="str">
        <f>IF($C5416="","",VLOOKUP($C5416,人员花名册!$B$2:$F$2001,4,0))</f>
        <v/>
      </c>
      <c r="F5416" s="89" t="str">
        <f>IF($C5416="","",VLOOKUP($C5416,人员花名册!$B$2:$F$2001,5,0))</f>
        <v/>
      </c>
      <c r="G5416" s="29"/>
      <c r="H5416" s="29"/>
      <c r="I5416" s="87" t="str">
        <f>IF($C5416="","",VLOOKUP($H5416,培训课程清单!$B$2:$J$1700,2,0))</f>
        <v/>
      </c>
      <c r="J5416" s="87" t="str">
        <f>IF($C5416="","",VLOOKUP($H5416,培训课程清单!$B$2:$J$1700,3,0))</f>
        <v/>
      </c>
      <c r="K5416" s="87" t="str">
        <f>IF($H5416="","",VLOOKUP($H5416,培训课程清单!$B$2:$J$1700,4,0))</f>
        <v/>
      </c>
      <c r="L5416" s="29"/>
      <c r="M5416" s="89" t="str">
        <f>IF($H5416="","",VLOOKUP($H5416,培训课程清单!$B$2:$J$1700,7,0))</f>
        <v/>
      </c>
      <c r="N5416" s="87" t="str">
        <f>IF($H5416="","",VLOOKUP($H5416,培训课程清单!$B$2:$J$1700,8,0))</f>
        <v/>
      </c>
      <c r="O5416" s="29"/>
    </row>
    <row r="5417" spans="1:15">
      <c r="A5417" s="87" t="str">
        <f t="shared" si="85"/>
        <v/>
      </c>
      <c r="B5417" s="87" t="str">
        <f>IF(C5417="","",C5417&amp;COUNTIF($C$2:C5417,C5417))</f>
        <v/>
      </c>
      <c r="C5417" s="88"/>
      <c r="D5417" s="87" t="str">
        <f>IF($C5417="","",VLOOKUP($C5417,人员花名册!$B$2:$F$2001,2,0))</f>
        <v/>
      </c>
      <c r="E5417" s="87" t="str">
        <f>IF($C5417="","",VLOOKUP($C5417,人员花名册!$B$2:$F$2001,4,0))</f>
        <v/>
      </c>
      <c r="F5417" s="89" t="str">
        <f>IF($C5417="","",VLOOKUP($C5417,人员花名册!$B$2:$F$2001,5,0))</f>
        <v/>
      </c>
      <c r="G5417" s="29"/>
      <c r="H5417" s="29"/>
      <c r="I5417" s="87" t="str">
        <f>IF($C5417="","",VLOOKUP($H5417,培训课程清单!$B$2:$J$1700,2,0))</f>
        <v/>
      </c>
      <c r="J5417" s="87" t="str">
        <f>IF($C5417="","",VLOOKUP($H5417,培训课程清单!$B$2:$J$1700,3,0))</f>
        <v/>
      </c>
      <c r="K5417" s="87" t="str">
        <f>IF($H5417="","",VLOOKUP($H5417,培训课程清单!$B$2:$J$1700,4,0))</f>
        <v/>
      </c>
      <c r="L5417" s="29"/>
      <c r="M5417" s="89" t="str">
        <f>IF($H5417="","",VLOOKUP($H5417,培训课程清单!$B$2:$J$1700,7,0))</f>
        <v/>
      </c>
      <c r="N5417" s="87" t="str">
        <f>IF($H5417="","",VLOOKUP($H5417,培训课程清单!$B$2:$J$1700,8,0))</f>
        <v/>
      </c>
      <c r="O5417" s="29"/>
    </row>
    <row r="5418" spans="1:15">
      <c r="A5418" s="87" t="str">
        <f t="shared" si="85"/>
        <v/>
      </c>
      <c r="B5418" s="87" t="str">
        <f>IF(C5418="","",C5418&amp;COUNTIF($C$2:C5418,C5418))</f>
        <v/>
      </c>
      <c r="C5418" s="88"/>
      <c r="D5418" s="87" t="str">
        <f>IF($C5418="","",VLOOKUP($C5418,人员花名册!$B$2:$F$2001,2,0))</f>
        <v/>
      </c>
      <c r="E5418" s="87" t="str">
        <f>IF($C5418="","",VLOOKUP($C5418,人员花名册!$B$2:$F$2001,4,0))</f>
        <v/>
      </c>
      <c r="F5418" s="89" t="str">
        <f>IF($C5418="","",VLOOKUP($C5418,人员花名册!$B$2:$F$2001,5,0))</f>
        <v/>
      </c>
      <c r="G5418" s="29"/>
      <c r="H5418" s="29"/>
      <c r="I5418" s="87" t="str">
        <f>IF($C5418="","",VLOOKUP($H5418,培训课程清单!$B$2:$J$1700,2,0))</f>
        <v/>
      </c>
      <c r="J5418" s="87" t="str">
        <f>IF($C5418="","",VLOOKUP($H5418,培训课程清单!$B$2:$J$1700,3,0))</f>
        <v/>
      </c>
      <c r="K5418" s="87" t="str">
        <f>IF($H5418="","",VLOOKUP($H5418,培训课程清单!$B$2:$J$1700,4,0))</f>
        <v/>
      </c>
      <c r="L5418" s="29"/>
      <c r="M5418" s="89" t="str">
        <f>IF($H5418="","",VLOOKUP($H5418,培训课程清单!$B$2:$J$1700,7,0))</f>
        <v/>
      </c>
      <c r="N5418" s="87" t="str">
        <f>IF($H5418="","",VLOOKUP($H5418,培训课程清单!$B$2:$J$1700,8,0))</f>
        <v/>
      </c>
      <c r="O5418" s="29"/>
    </row>
    <row r="5419" spans="1:15">
      <c r="A5419" s="87" t="str">
        <f t="shared" si="85"/>
        <v/>
      </c>
      <c r="B5419" s="87" t="str">
        <f>IF(C5419="","",C5419&amp;COUNTIF($C$2:C5419,C5419))</f>
        <v/>
      </c>
      <c r="C5419" s="88"/>
      <c r="D5419" s="87" t="str">
        <f>IF($C5419="","",VLOOKUP($C5419,人员花名册!$B$2:$F$2001,2,0))</f>
        <v/>
      </c>
      <c r="E5419" s="87" t="str">
        <f>IF($C5419="","",VLOOKUP($C5419,人员花名册!$B$2:$F$2001,4,0))</f>
        <v/>
      </c>
      <c r="F5419" s="89" t="str">
        <f>IF($C5419="","",VLOOKUP($C5419,人员花名册!$B$2:$F$2001,5,0))</f>
        <v/>
      </c>
      <c r="G5419" s="29"/>
      <c r="H5419" s="29"/>
      <c r="I5419" s="87" t="str">
        <f>IF($C5419="","",VLOOKUP($H5419,培训课程清单!$B$2:$J$1700,2,0))</f>
        <v/>
      </c>
      <c r="J5419" s="87" t="str">
        <f>IF($C5419="","",VLOOKUP($H5419,培训课程清单!$B$2:$J$1700,3,0))</f>
        <v/>
      </c>
      <c r="K5419" s="87" t="str">
        <f>IF($H5419="","",VLOOKUP($H5419,培训课程清单!$B$2:$J$1700,4,0))</f>
        <v/>
      </c>
      <c r="L5419" s="29"/>
      <c r="M5419" s="89" t="str">
        <f>IF($H5419="","",VLOOKUP($H5419,培训课程清单!$B$2:$J$1700,7,0))</f>
        <v/>
      </c>
      <c r="N5419" s="87" t="str">
        <f>IF($H5419="","",VLOOKUP($H5419,培训课程清单!$B$2:$J$1700,8,0))</f>
        <v/>
      </c>
      <c r="O5419" s="29"/>
    </row>
    <row r="5420" spans="1:15">
      <c r="A5420" s="87" t="str">
        <f t="shared" si="85"/>
        <v/>
      </c>
      <c r="B5420" s="87" t="str">
        <f>IF(C5420="","",C5420&amp;COUNTIF($C$2:C5420,C5420))</f>
        <v/>
      </c>
      <c r="C5420" s="88"/>
      <c r="D5420" s="87" t="str">
        <f>IF($C5420="","",VLOOKUP($C5420,人员花名册!$B$2:$F$2001,2,0))</f>
        <v/>
      </c>
      <c r="E5420" s="87" t="str">
        <f>IF($C5420="","",VLOOKUP($C5420,人员花名册!$B$2:$F$2001,4,0))</f>
        <v/>
      </c>
      <c r="F5420" s="89" t="str">
        <f>IF($C5420="","",VLOOKUP($C5420,人员花名册!$B$2:$F$2001,5,0))</f>
        <v/>
      </c>
      <c r="G5420" s="29"/>
      <c r="H5420" s="29"/>
      <c r="I5420" s="87" t="str">
        <f>IF($C5420="","",VLOOKUP($H5420,培训课程清单!$B$2:$J$1700,2,0))</f>
        <v/>
      </c>
      <c r="J5420" s="87" t="str">
        <f>IF($C5420="","",VLOOKUP($H5420,培训课程清单!$B$2:$J$1700,3,0))</f>
        <v/>
      </c>
      <c r="K5420" s="87" t="str">
        <f>IF($H5420="","",VLOOKUP($H5420,培训课程清单!$B$2:$J$1700,4,0))</f>
        <v/>
      </c>
      <c r="L5420" s="29"/>
      <c r="M5420" s="89" t="str">
        <f>IF($H5420="","",VLOOKUP($H5420,培训课程清单!$B$2:$J$1700,7,0))</f>
        <v/>
      </c>
      <c r="N5420" s="87" t="str">
        <f>IF($H5420="","",VLOOKUP($H5420,培训课程清单!$B$2:$J$1700,8,0))</f>
        <v/>
      </c>
      <c r="O5420" s="29"/>
    </row>
    <row r="5421" spans="1:15">
      <c r="A5421" s="87" t="str">
        <f t="shared" si="85"/>
        <v/>
      </c>
      <c r="B5421" s="87" t="str">
        <f>IF(C5421="","",C5421&amp;COUNTIF($C$2:C5421,C5421))</f>
        <v/>
      </c>
      <c r="C5421" s="88"/>
      <c r="D5421" s="87" t="str">
        <f>IF($C5421="","",VLOOKUP($C5421,人员花名册!$B$2:$F$2001,2,0))</f>
        <v/>
      </c>
      <c r="E5421" s="87" t="str">
        <f>IF($C5421="","",VLOOKUP($C5421,人员花名册!$B$2:$F$2001,4,0))</f>
        <v/>
      </c>
      <c r="F5421" s="89" t="str">
        <f>IF($C5421="","",VLOOKUP($C5421,人员花名册!$B$2:$F$2001,5,0))</f>
        <v/>
      </c>
      <c r="G5421" s="29"/>
      <c r="H5421" s="29"/>
      <c r="I5421" s="87" t="str">
        <f>IF($C5421="","",VLOOKUP($H5421,培训课程清单!$B$2:$J$1700,2,0))</f>
        <v/>
      </c>
      <c r="J5421" s="87" t="str">
        <f>IF($C5421="","",VLOOKUP($H5421,培训课程清单!$B$2:$J$1700,3,0))</f>
        <v/>
      </c>
      <c r="K5421" s="87" t="str">
        <f>IF($H5421="","",VLOOKUP($H5421,培训课程清单!$B$2:$J$1700,4,0))</f>
        <v/>
      </c>
      <c r="L5421" s="29"/>
      <c r="M5421" s="89" t="str">
        <f>IF($H5421="","",VLOOKUP($H5421,培训课程清单!$B$2:$J$1700,7,0))</f>
        <v/>
      </c>
      <c r="N5421" s="87" t="str">
        <f>IF($H5421="","",VLOOKUP($H5421,培训课程清单!$B$2:$J$1700,8,0))</f>
        <v/>
      </c>
      <c r="O5421" s="29"/>
    </row>
    <row r="5422" spans="1:15">
      <c r="A5422" s="87" t="str">
        <f t="shared" si="85"/>
        <v/>
      </c>
      <c r="B5422" s="87" t="str">
        <f>IF(C5422="","",C5422&amp;COUNTIF($C$2:C5422,C5422))</f>
        <v/>
      </c>
      <c r="C5422" s="88"/>
      <c r="D5422" s="87" t="str">
        <f>IF($C5422="","",VLOOKUP($C5422,人员花名册!$B$2:$F$2001,2,0))</f>
        <v/>
      </c>
      <c r="E5422" s="87" t="str">
        <f>IF($C5422="","",VLOOKUP($C5422,人员花名册!$B$2:$F$2001,4,0))</f>
        <v/>
      </c>
      <c r="F5422" s="89" t="str">
        <f>IF($C5422="","",VLOOKUP($C5422,人员花名册!$B$2:$F$2001,5,0))</f>
        <v/>
      </c>
      <c r="G5422" s="29"/>
      <c r="H5422" s="29"/>
      <c r="I5422" s="87" t="str">
        <f>IF($C5422="","",VLOOKUP($H5422,培训课程清单!$B$2:$J$1700,2,0))</f>
        <v/>
      </c>
      <c r="J5422" s="87" t="str">
        <f>IF($C5422="","",VLOOKUP($H5422,培训课程清单!$B$2:$J$1700,3,0))</f>
        <v/>
      </c>
      <c r="K5422" s="87" t="str">
        <f>IF($H5422="","",VLOOKUP($H5422,培训课程清单!$B$2:$J$1700,4,0))</f>
        <v/>
      </c>
      <c r="L5422" s="29"/>
      <c r="M5422" s="89" t="str">
        <f>IF($H5422="","",VLOOKUP($H5422,培训课程清单!$B$2:$J$1700,7,0))</f>
        <v/>
      </c>
      <c r="N5422" s="87" t="str">
        <f>IF($H5422="","",VLOOKUP($H5422,培训课程清单!$B$2:$J$1700,8,0))</f>
        <v/>
      </c>
      <c r="O5422" s="29"/>
    </row>
    <row r="5423" spans="1:15">
      <c r="A5423" s="87" t="str">
        <f t="shared" si="85"/>
        <v/>
      </c>
      <c r="B5423" s="87" t="str">
        <f>IF(C5423="","",C5423&amp;COUNTIF($C$2:C5423,C5423))</f>
        <v/>
      </c>
      <c r="C5423" s="88"/>
      <c r="D5423" s="87" t="str">
        <f>IF($C5423="","",VLOOKUP($C5423,人员花名册!$B$2:$F$2001,2,0))</f>
        <v/>
      </c>
      <c r="E5423" s="87" t="str">
        <f>IF($C5423="","",VLOOKUP($C5423,人员花名册!$B$2:$F$2001,4,0))</f>
        <v/>
      </c>
      <c r="F5423" s="89" t="str">
        <f>IF($C5423="","",VLOOKUP($C5423,人员花名册!$B$2:$F$2001,5,0))</f>
        <v/>
      </c>
      <c r="G5423" s="29"/>
      <c r="H5423" s="29"/>
      <c r="I5423" s="87" t="str">
        <f>IF($C5423="","",VLOOKUP($H5423,培训课程清单!$B$2:$J$1700,2,0))</f>
        <v/>
      </c>
      <c r="J5423" s="87" t="str">
        <f>IF($C5423="","",VLOOKUP($H5423,培训课程清单!$B$2:$J$1700,3,0))</f>
        <v/>
      </c>
      <c r="K5423" s="87" t="str">
        <f>IF($H5423="","",VLOOKUP($H5423,培训课程清单!$B$2:$J$1700,4,0))</f>
        <v/>
      </c>
      <c r="L5423" s="29"/>
      <c r="M5423" s="89" t="str">
        <f>IF($H5423="","",VLOOKUP($H5423,培训课程清单!$B$2:$J$1700,7,0))</f>
        <v/>
      </c>
      <c r="N5423" s="87" t="str">
        <f>IF($H5423="","",VLOOKUP($H5423,培训课程清单!$B$2:$J$1700,8,0))</f>
        <v/>
      </c>
      <c r="O5423" s="29"/>
    </row>
    <row r="5424" spans="1:15">
      <c r="A5424" s="87" t="str">
        <f t="shared" si="85"/>
        <v/>
      </c>
      <c r="B5424" s="87" t="str">
        <f>IF(C5424="","",C5424&amp;COUNTIF($C$2:C5424,C5424))</f>
        <v/>
      </c>
      <c r="C5424" s="88"/>
      <c r="D5424" s="87" t="str">
        <f>IF($C5424="","",VLOOKUP($C5424,人员花名册!$B$2:$F$2001,2,0))</f>
        <v/>
      </c>
      <c r="E5424" s="87" t="str">
        <f>IF($C5424="","",VLOOKUP($C5424,人员花名册!$B$2:$F$2001,4,0))</f>
        <v/>
      </c>
      <c r="F5424" s="89" t="str">
        <f>IF($C5424="","",VLOOKUP($C5424,人员花名册!$B$2:$F$2001,5,0))</f>
        <v/>
      </c>
      <c r="G5424" s="29"/>
      <c r="H5424" s="29"/>
      <c r="I5424" s="87" t="str">
        <f>IF($C5424="","",VLOOKUP($H5424,培训课程清单!$B$2:$J$1700,2,0))</f>
        <v/>
      </c>
      <c r="J5424" s="87" t="str">
        <f>IF($C5424="","",VLOOKUP($H5424,培训课程清单!$B$2:$J$1700,3,0))</f>
        <v/>
      </c>
      <c r="K5424" s="87" t="str">
        <f>IF($H5424="","",VLOOKUP($H5424,培训课程清单!$B$2:$J$1700,4,0))</f>
        <v/>
      </c>
      <c r="L5424" s="29"/>
      <c r="M5424" s="89" t="str">
        <f>IF($H5424="","",VLOOKUP($H5424,培训课程清单!$B$2:$J$1700,7,0))</f>
        <v/>
      </c>
      <c r="N5424" s="87" t="str">
        <f>IF($H5424="","",VLOOKUP($H5424,培训课程清单!$B$2:$J$1700,8,0))</f>
        <v/>
      </c>
      <c r="O5424" s="29"/>
    </row>
    <row r="5425" spans="1:15">
      <c r="A5425" s="87" t="str">
        <f t="shared" si="85"/>
        <v/>
      </c>
      <c r="B5425" s="87" t="str">
        <f>IF(C5425="","",C5425&amp;COUNTIF($C$2:C5425,C5425))</f>
        <v/>
      </c>
      <c r="C5425" s="88"/>
      <c r="D5425" s="87" t="str">
        <f>IF($C5425="","",VLOOKUP($C5425,人员花名册!$B$2:$F$2001,2,0))</f>
        <v/>
      </c>
      <c r="E5425" s="87" t="str">
        <f>IF($C5425="","",VLOOKUP($C5425,人员花名册!$B$2:$F$2001,4,0))</f>
        <v/>
      </c>
      <c r="F5425" s="89" t="str">
        <f>IF($C5425="","",VLOOKUP($C5425,人员花名册!$B$2:$F$2001,5,0))</f>
        <v/>
      </c>
      <c r="G5425" s="29"/>
      <c r="H5425" s="29"/>
      <c r="I5425" s="87" t="str">
        <f>IF($C5425="","",VLOOKUP($H5425,培训课程清单!$B$2:$J$1700,2,0))</f>
        <v/>
      </c>
      <c r="J5425" s="87" t="str">
        <f>IF($C5425="","",VLOOKUP($H5425,培训课程清单!$B$2:$J$1700,3,0))</f>
        <v/>
      </c>
      <c r="K5425" s="87" t="str">
        <f>IF($H5425="","",VLOOKUP($H5425,培训课程清单!$B$2:$J$1700,4,0))</f>
        <v/>
      </c>
      <c r="L5425" s="29"/>
      <c r="M5425" s="89" t="str">
        <f>IF($H5425="","",VLOOKUP($H5425,培训课程清单!$B$2:$J$1700,7,0))</f>
        <v/>
      </c>
      <c r="N5425" s="87" t="str">
        <f>IF($H5425="","",VLOOKUP($H5425,培训课程清单!$B$2:$J$1700,8,0))</f>
        <v/>
      </c>
      <c r="O5425" s="29"/>
    </row>
    <row r="5426" spans="1:15">
      <c r="A5426" s="87" t="str">
        <f t="shared" si="85"/>
        <v/>
      </c>
      <c r="B5426" s="87" t="str">
        <f>IF(C5426="","",C5426&amp;COUNTIF($C$2:C5426,C5426))</f>
        <v/>
      </c>
      <c r="C5426" s="88"/>
      <c r="D5426" s="87" t="str">
        <f>IF($C5426="","",VLOOKUP($C5426,人员花名册!$B$2:$F$2001,2,0))</f>
        <v/>
      </c>
      <c r="E5426" s="87" t="str">
        <f>IF($C5426="","",VLOOKUP($C5426,人员花名册!$B$2:$F$2001,4,0))</f>
        <v/>
      </c>
      <c r="F5426" s="89" t="str">
        <f>IF($C5426="","",VLOOKUP($C5426,人员花名册!$B$2:$F$2001,5,0))</f>
        <v/>
      </c>
      <c r="G5426" s="29"/>
      <c r="H5426" s="29"/>
      <c r="I5426" s="87" t="str">
        <f>IF($C5426="","",VLOOKUP($H5426,培训课程清单!$B$2:$J$1700,2,0))</f>
        <v/>
      </c>
      <c r="J5426" s="87" t="str">
        <f>IF($C5426="","",VLOOKUP($H5426,培训课程清单!$B$2:$J$1700,3,0))</f>
        <v/>
      </c>
      <c r="K5426" s="87" t="str">
        <f>IF($H5426="","",VLOOKUP($H5426,培训课程清单!$B$2:$J$1700,4,0))</f>
        <v/>
      </c>
      <c r="L5426" s="29"/>
      <c r="M5426" s="89" t="str">
        <f>IF($H5426="","",VLOOKUP($H5426,培训课程清单!$B$2:$J$1700,7,0))</f>
        <v/>
      </c>
      <c r="N5426" s="87" t="str">
        <f>IF($H5426="","",VLOOKUP($H5426,培训课程清单!$B$2:$J$1700,8,0))</f>
        <v/>
      </c>
      <c r="O5426" s="29"/>
    </row>
    <row r="5427" spans="1:15">
      <c r="A5427" s="87" t="str">
        <f t="shared" si="85"/>
        <v/>
      </c>
      <c r="B5427" s="87" t="str">
        <f>IF(C5427="","",C5427&amp;COUNTIF($C$2:C5427,C5427))</f>
        <v/>
      </c>
      <c r="C5427" s="88"/>
      <c r="D5427" s="87" t="str">
        <f>IF($C5427="","",VLOOKUP($C5427,人员花名册!$B$2:$F$2001,2,0))</f>
        <v/>
      </c>
      <c r="E5427" s="87" t="str">
        <f>IF($C5427="","",VLOOKUP($C5427,人员花名册!$B$2:$F$2001,4,0))</f>
        <v/>
      </c>
      <c r="F5427" s="89" t="str">
        <f>IF($C5427="","",VLOOKUP($C5427,人员花名册!$B$2:$F$2001,5,0))</f>
        <v/>
      </c>
      <c r="G5427" s="29"/>
      <c r="H5427" s="29"/>
      <c r="I5427" s="87" t="str">
        <f>IF($C5427="","",VLOOKUP($H5427,培训课程清单!$B$2:$J$1700,2,0))</f>
        <v/>
      </c>
      <c r="J5427" s="87" t="str">
        <f>IF($C5427="","",VLOOKUP($H5427,培训课程清单!$B$2:$J$1700,3,0))</f>
        <v/>
      </c>
      <c r="K5427" s="87" t="str">
        <f>IF($H5427="","",VLOOKUP($H5427,培训课程清单!$B$2:$J$1700,4,0))</f>
        <v/>
      </c>
      <c r="L5427" s="29"/>
      <c r="M5427" s="89" t="str">
        <f>IF($H5427="","",VLOOKUP($H5427,培训课程清单!$B$2:$J$1700,7,0))</f>
        <v/>
      </c>
      <c r="N5427" s="87" t="str">
        <f>IF($H5427="","",VLOOKUP($H5427,培训课程清单!$B$2:$J$1700,8,0))</f>
        <v/>
      </c>
      <c r="O5427" s="29"/>
    </row>
    <row r="5428" spans="1:15">
      <c r="A5428" s="87" t="str">
        <f t="shared" si="85"/>
        <v/>
      </c>
      <c r="B5428" s="87" t="str">
        <f>IF(C5428="","",C5428&amp;COUNTIF($C$2:C5428,C5428))</f>
        <v/>
      </c>
      <c r="C5428" s="88"/>
      <c r="D5428" s="87" t="str">
        <f>IF($C5428="","",VLOOKUP($C5428,人员花名册!$B$2:$F$2001,2,0))</f>
        <v/>
      </c>
      <c r="E5428" s="87" t="str">
        <f>IF($C5428="","",VLOOKUP($C5428,人员花名册!$B$2:$F$2001,4,0))</f>
        <v/>
      </c>
      <c r="F5428" s="89" t="str">
        <f>IF($C5428="","",VLOOKUP($C5428,人员花名册!$B$2:$F$2001,5,0))</f>
        <v/>
      </c>
      <c r="G5428" s="29"/>
      <c r="H5428" s="29"/>
      <c r="I5428" s="87" t="str">
        <f>IF($C5428="","",VLOOKUP($H5428,培训课程清单!$B$2:$J$1700,2,0))</f>
        <v/>
      </c>
      <c r="J5428" s="87" t="str">
        <f>IF($C5428="","",VLOOKUP($H5428,培训课程清单!$B$2:$J$1700,3,0))</f>
        <v/>
      </c>
      <c r="K5428" s="87" t="str">
        <f>IF($H5428="","",VLOOKUP($H5428,培训课程清单!$B$2:$J$1700,4,0))</f>
        <v/>
      </c>
      <c r="L5428" s="29"/>
      <c r="M5428" s="89" t="str">
        <f>IF($H5428="","",VLOOKUP($H5428,培训课程清单!$B$2:$J$1700,7,0))</f>
        <v/>
      </c>
      <c r="N5428" s="87" t="str">
        <f>IF($H5428="","",VLOOKUP($H5428,培训课程清单!$B$2:$J$1700,8,0))</f>
        <v/>
      </c>
      <c r="O5428" s="29"/>
    </row>
    <row r="5429" spans="1:15">
      <c r="A5429" s="87" t="str">
        <f t="shared" si="85"/>
        <v/>
      </c>
      <c r="B5429" s="87" t="str">
        <f>IF(C5429="","",C5429&amp;COUNTIF($C$2:C5429,C5429))</f>
        <v/>
      </c>
      <c r="C5429" s="88"/>
      <c r="D5429" s="87" t="str">
        <f>IF($C5429="","",VLOOKUP($C5429,人员花名册!$B$2:$F$2001,2,0))</f>
        <v/>
      </c>
      <c r="E5429" s="87" t="str">
        <f>IF($C5429="","",VLOOKUP($C5429,人员花名册!$B$2:$F$2001,4,0))</f>
        <v/>
      </c>
      <c r="F5429" s="89" t="str">
        <f>IF($C5429="","",VLOOKUP($C5429,人员花名册!$B$2:$F$2001,5,0))</f>
        <v/>
      </c>
      <c r="G5429" s="29"/>
      <c r="H5429" s="29"/>
      <c r="I5429" s="87" t="str">
        <f>IF($C5429="","",VLOOKUP($H5429,培训课程清单!$B$2:$J$1700,2,0))</f>
        <v/>
      </c>
      <c r="J5429" s="87" t="str">
        <f>IF($C5429="","",VLOOKUP($H5429,培训课程清单!$B$2:$J$1700,3,0))</f>
        <v/>
      </c>
      <c r="K5429" s="87" t="str">
        <f>IF($H5429="","",VLOOKUP($H5429,培训课程清单!$B$2:$J$1700,4,0))</f>
        <v/>
      </c>
      <c r="L5429" s="29"/>
      <c r="M5429" s="89" t="str">
        <f>IF($H5429="","",VLOOKUP($H5429,培训课程清单!$B$2:$J$1700,7,0))</f>
        <v/>
      </c>
      <c r="N5429" s="87" t="str">
        <f>IF($H5429="","",VLOOKUP($H5429,培训课程清单!$B$2:$J$1700,8,0))</f>
        <v/>
      </c>
      <c r="O5429" s="29"/>
    </row>
    <row r="5430" spans="1:15">
      <c r="A5430" s="87" t="str">
        <f t="shared" si="85"/>
        <v/>
      </c>
      <c r="B5430" s="87" t="str">
        <f>IF(C5430="","",C5430&amp;COUNTIF($C$2:C5430,C5430))</f>
        <v/>
      </c>
      <c r="C5430" s="88"/>
      <c r="D5430" s="87" t="str">
        <f>IF($C5430="","",VLOOKUP($C5430,人员花名册!$B$2:$F$2001,2,0))</f>
        <v/>
      </c>
      <c r="E5430" s="87" t="str">
        <f>IF($C5430="","",VLOOKUP($C5430,人员花名册!$B$2:$F$2001,4,0))</f>
        <v/>
      </c>
      <c r="F5430" s="89" t="str">
        <f>IF($C5430="","",VLOOKUP($C5430,人员花名册!$B$2:$F$2001,5,0))</f>
        <v/>
      </c>
      <c r="G5430" s="29"/>
      <c r="H5430" s="29"/>
      <c r="I5430" s="87" t="str">
        <f>IF($C5430="","",VLOOKUP($H5430,培训课程清单!$B$2:$J$1700,2,0))</f>
        <v/>
      </c>
      <c r="J5430" s="87" t="str">
        <f>IF($C5430="","",VLOOKUP($H5430,培训课程清单!$B$2:$J$1700,3,0))</f>
        <v/>
      </c>
      <c r="K5430" s="87" t="str">
        <f>IF($H5430="","",VLOOKUP($H5430,培训课程清单!$B$2:$J$1700,4,0))</f>
        <v/>
      </c>
      <c r="L5430" s="29"/>
      <c r="M5430" s="89" t="str">
        <f>IF($H5430="","",VLOOKUP($H5430,培训课程清单!$B$2:$J$1700,7,0))</f>
        <v/>
      </c>
      <c r="N5430" s="87" t="str">
        <f>IF($H5430="","",VLOOKUP($H5430,培训课程清单!$B$2:$J$1700,8,0))</f>
        <v/>
      </c>
      <c r="O5430" s="29"/>
    </row>
    <row r="5431" spans="1:15">
      <c r="A5431" s="87" t="str">
        <f t="shared" si="85"/>
        <v/>
      </c>
      <c r="B5431" s="87" t="str">
        <f>IF(C5431="","",C5431&amp;COUNTIF($C$2:C5431,C5431))</f>
        <v/>
      </c>
      <c r="C5431" s="88"/>
      <c r="D5431" s="87" t="str">
        <f>IF($C5431="","",VLOOKUP($C5431,人员花名册!$B$2:$F$2001,2,0))</f>
        <v/>
      </c>
      <c r="E5431" s="87" t="str">
        <f>IF($C5431="","",VLOOKUP($C5431,人员花名册!$B$2:$F$2001,4,0))</f>
        <v/>
      </c>
      <c r="F5431" s="89" t="str">
        <f>IF($C5431="","",VLOOKUP($C5431,人员花名册!$B$2:$F$2001,5,0))</f>
        <v/>
      </c>
      <c r="G5431" s="29"/>
      <c r="H5431" s="29"/>
      <c r="I5431" s="87" t="str">
        <f>IF($C5431="","",VLOOKUP($H5431,培训课程清单!$B$2:$J$1700,2,0))</f>
        <v/>
      </c>
      <c r="J5431" s="87" t="str">
        <f>IF($C5431="","",VLOOKUP($H5431,培训课程清单!$B$2:$J$1700,3,0))</f>
        <v/>
      </c>
      <c r="K5431" s="87" t="str">
        <f>IF($H5431="","",VLOOKUP($H5431,培训课程清单!$B$2:$J$1700,4,0))</f>
        <v/>
      </c>
      <c r="L5431" s="29"/>
      <c r="M5431" s="89" t="str">
        <f>IF($H5431="","",VLOOKUP($H5431,培训课程清单!$B$2:$J$1700,7,0))</f>
        <v/>
      </c>
      <c r="N5431" s="87" t="str">
        <f>IF($H5431="","",VLOOKUP($H5431,培训课程清单!$B$2:$J$1700,8,0))</f>
        <v/>
      </c>
      <c r="O5431" s="29"/>
    </row>
    <row r="5432" spans="1:15">
      <c r="A5432" s="87" t="str">
        <f t="shared" si="85"/>
        <v/>
      </c>
      <c r="B5432" s="87" t="str">
        <f>IF(C5432="","",C5432&amp;COUNTIF($C$2:C5432,C5432))</f>
        <v/>
      </c>
      <c r="C5432" s="88"/>
      <c r="D5432" s="87" t="str">
        <f>IF($C5432="","",VLOOKUP($C5432,人员花名册!$B$2:$F$2001,2,0))</f>
        <v/>
      </c>
      <c r="E5432" s="87" t="str">
        <f>IF($C5432="","",VLOOKUP($C5432,人员花名册!$B$2:$F$2001,4,0))</f>
        <v/>
      </c>
      <c r="F5432" s="89" t="str">
        <f>IF($C5432="","",VLOOKUP($C5432,人员花名册!$B$2:$F$2001,5,0))</f>
        <v/>
      </c>
      <c r="G5432" s="29"/>
      <c r="H5432" s="29"/>
      <c r="I5432" s="87" t="str">
        <f>IF($C5432="","",VLOOKUP($H5432,培训课程清单!$B$2:$J$1700,2,0))</f>
        <v/>
      </c>
      <c r="J5432" s="87" t="str">
        <f>IF($C5432="","",VLOOKUP($H5432,培训课程清单!$B$2:$J$1700,3,0))</f>
        <v/>
      </c>
      <c r="K5432" s="87" t="str">
        <f>IF($H5432="","",VLOOKUP($H5432,培训课程清单!$B$2:$J$1700,4,0))</f>
        <v/>
      </c>
      <c r="L5432" s="29"/>
      <c r="M5432" s="89" t="str">
        <f>IF($H5432="","",VLOOKUP($H5432,培训课程清单!$B$2:$J$1700,7,0))</f>
        <v/>
      </c>
      <c r="N5432" s="87" t="str">
        <f>IF($H5432="","",VLOOKUP($H5432,培训课程清单!$B$2:$J$1700,8,0))</f>
        <v/>
      </c>
      <c r="O5432" s="29"/>
    </row>
    <row r="5433" spans="1:15">
      <c r="A5433" s="87" t="str">
        <f t="shared" si="85"/>
        <v/>
      </c>
      <c r="B5433" s="87" t="str">
        <f>IF(C5433="","",C5433&amp;COUNTIF($C$2:C5433,C5433))</f>
        <v/>
      </c>
      <c r="C5433" s="88"/>
      <c r="D5433" s="87" t="str">
        <f>IF($C5433="","",VLOOKUP($C5433,人员花名册!$B$2:$F$2001,2,0))</f>
        <v/>
      </c>
      <c r="E5433" s="87" t="str">
        <f>IF($C5433="","",VLOOKUP($C5433,人员花名册!$B$2:$F$2001,4,0))</f>
        <v/>
      </c>
      <c r="F5433" s="89" t="str">
        <f>IF($C5433="","",VLOOKUP($C5433,人员花名册!$B$2:$F$2001,5,0))</f>
        <v/>
      </c>
      <c r="G5433" s="29"/>
      <c r="H5433" s="29"/>
      <c r="I5433" s="87" t="str">
        <f>IF($C5433="","",VLOOKUP($H5433,培训课程清单!$B$2:$J$1700,2,0))</f>
        <v/>
      </c>
      <c r="J5433" s="87" t="str">
        <f>IF($C5433="","",VLOOKUP($H5433,培训课程清单!$B$2:$J$1700,3,0))</f>
        <v/>
      </c>
      <c r="K5433" s="87" t="str">
        <f>IF($H5433="","",VLOOKUP($H5433,培训课程清单!$B$2:$J$1700,4,0))</f>
        <v/>
      </c>
      <c r="L5433" s="29"/>
      <c r="M5433" s="89" t="str">
        <f>IF($H5433="","",VLOOKUP($H5433,培训课程清单!$B$2:$J$1700,7,0))</f>
        <v/>
      </c>
      <c r="N5433" s="87" t="str">
        <f>IF($H5433="","",VLOOKUP($H5433,培训课程清单!$B$2:$J$1700,8,0))</f>
        <v/>
      </c>
      <c r="O5433" s="29"/>
    </row>
    <row r="5434" spans="1:15">
      <c r="A5434" s="87" t="str">
        <f t="shared" si="85"/>
        <v/>
      </c>
      <c r="B5434" s="87" t="str">
        <f>IF(C5434="","",C5434&amp;COUNTIF($C$2:C5434,C5434))</f>
        <v/>
      </c>
      <c r="C5434" s="88"/>
      <c r="D5434" s="87" t="str">
        <f>IF($C5434="","",VLOOKUP($C5434,人员花名册!$B$2:$F$2001,2,0))</f>
        <v/>
      </c>
      <c r="E5434" s="87" t="str">
        <f>IF($C5434="","",VLOOKUP($C5434,人员花名册!$B$2:$F$2001,4,0))</f>
        <v/>
      </c>
      <c r="F5434" s="89" t="str">
        <f>IF($C5434="","",VLOOKUP($C5434,人员花名册!$B$2:$F$2001,5,0))</f>
        <v/>
      </c>
      <c r="G5434" s="29"/>
      <c r="H5434" s="29"/>
      <c r="I5434" s="87" t="str">
        <f>IF($C5434="","",VLOOKUP($H5434,培训课程清单!$B$2:$J$1700,2,0))</f>
        <v/>
      </c>
      <c r="J5434" s="87" t="str">
        <f>IF($C5434="","",VLOOKUP($H5434,培训课程清单!$B$2:$J$1700,3,0))</f>
        <v/>
      </c>
      <c r="K5434" s="87" t="str">
        <f>IF($H5434="","",VLOOKUP($H5434,培训课程清单!$B$2:$J$1700,4,0))</f>
        <v/>
      </c>
      <c r="L5434" s="29"/>
      <c r="M5434" s="89" t="str">
        <f>IF($H5434="","",VLOOKUP($H5434,培训课程清单!$B$2:$J$1700,7,0))</f>
        <v/>
      </c>
      <c r="N5434" s="87" t="str">
        <f>IF($H5434="","",VLOOKUP($H5434,培训课程清单!$B$2:$J$1700,8,0))</f>
        <v/>
      </c>
      <c r="O5434" s="29"/>
    </row>
    <row r="5435" spans="1:15">
      <c r="A5435" s="87" t="str">
        <f t="shared" si="85"/>
        <v/>
      </c>
      <c r="B5435" s="87" t="str">
        <f>IF(C5435="","",C5435&amp;COUNTIF($C$2:C5435,C5435))</f>
        <v/>
      </c>
      <c r="C5435" s="88"/>
      <c r="D5435" s="87" t="str">
        <f>IF($C5435="","",VLOOKUP($C5435,人员花名册!$B$2:$F$2001,2,0))</f>
        <v/>
      </c>
      <c r="E5435" s="87" t="str">
        <f>IF($C5435="","",VLOOKUP($C5435,人员花名册!$B$2:$F$2001,4,0))</f>
        <v/>
      </c>
      <c r="F5435" s="89" t="str">
        <f>IF($C5435="","",VLOOKUP($C5435,人员花名册!$B$2:$F$2001,5,0))</f>
        <v/>
      </c>
      <c r="G5435" s="29"/>
      <c r="H5435" s="29"/>
      <c r="I5435" s="87" t="str">
        <f>IF($C5435="","",VLOOKUP($H5435,培训课程清单!$B$2:$J$1700,2,0))</f>
        <v/>
      </c>
      <c r="J5435" s="87" t="str">
        <f>IF($C5435="","",VLOOKUP($H5435,培训课程清单!$B$2:$J$1700,3,0))</f>
        <v/>
      </c>
      <c r="K5435" s="87" t="str">
        <f>IF($H5435="","",VLOOKUP($H5435,培训课程清单!$B$2:$J$1700,4,0))</f>
        <v/>
      </c>
      <c r="L5435" s="29"/>
      <c r="M5435" s="89" t="str">
        <f>IF($H5435="","",VLOOKUP($H5435,培训课程清单!$B$2:$J$1700,7,0))</f>
        <v/>
      </c>
      <c r="N5435" s="87" t="str">
        <f>IF($H5435="","",VLOOKUP($H5435,培训课程清单!$B$2:$J$1700,8,0))</f>
        <v/>
      </c>
      <c r="O5435" s="29"/>
    </row>
    <row r="5436" spans="1:15">
      <c r="A5436" s="87" t="str">
        <f t="shared" si="85"/>
        <v/>
      </c>
      <c r="B5436" s="87" t="str">
        <f>IF(C5436="","",C5436&amp;COUNTIF($C$2:C5436,C5436))</f>
        <v/>
      </c>
      <c r="C5436" s="88"/>
      <c r="D5436" s="87" t="str">
        <f>IF($C5436="","",VLOOKUP($C5436,人员花名册!$B$2:$F$2001,2,0))</f>
        <v/>
      </c>
      <c r="E5436" s="87" t="str">
        <f>IF($C5436="","",VLOOKUP($C5436,人员花名册!$B$2:$F$2001,4,0))</f>
        <v/>
      </c>
      <c r="F5436" s="89" t="str">
        <f>IF($C5436="","",VLOOKUP($C5436,人员花名册!$B$2:$F$2001,5,0))</f>
        <v/>
      </c>
      <c r="G5436" s="29"/>
      <c r="H5436" s="29"/>
      <c r="I5436" s="87" t="str">
        <f>IF($C5436="","",VLOOKUP($H5436,培训课程清单!$B$2:$J$1700,2,0))</f>
        <v/>
      </c>
      <c r="J5436" s="87" t="str">
        <f>IF($C5436="","",VLOOKUP($H5436,培训课程清单!$B$2:$J$1700,3,0))</f>
        <v/>
      </c>
      <c r="K5436" s="87" t="str">
        <f>IF($H5436="","",VLOOKUP($H5436,培训课程清单!$B$2:$J$1700,4,0))</f>
        <v/>
      </c>
      <c r="L5436" s="29"/>
      <c r="M5436" s="89" t="str">
        <f>IF($H5436="","",VLOOKUP($H5436,培训课程清单!$B$2:$J$1700,7,0))</f>
        <v/>
      </c>
      <c r="N5436" s="87" t="str">
        <f>IF($H5436="","",VLOOKUP($H5436,培训课程清单!$B$2:$J$1700,8,0))</f>
        <v/>
      </c>
      <c r="O5436" s="29"/>
    </row>
    <row r="5437" spans="1:15">
      <c r="A5437" s="87" t="str">
        <f t="shared" si="85"/>
        <v/>
      </c>
      <c r="B5437" s="87" t="str">
        <f>IF(C5437="","",C5437&amp;COUNTIF($C$2:C5437,C5437))</f>
        <v/>
      </c>
      <c r="C5437" s="88"/>
      <c r="D5437" s="87" t="str">
        <f>IF($C5437="","",VLOOKUP($C5437,人员花名册!$B$2:$F$2001,2,0))</f>
        <v/>
      </c>
      <c r="E5437" s="87" t="str">
        <f>IF($C5437="","",VLOOKUP($C5437,人员花名册!$B$2:$F$2001,4,0))</f>
        <v/>
      </c>
      <c r="F5437" s="89" t="str">
        <f>IF($C5437="","",VLOOKUP($C5437,人员花名册!$B$2:$F$2001,5,0))</f>
        <v/>
      </c>
      <c r="G5437" s="29"/>
      <c r="H5437" s="29"/>
      <c r="I5437" s="87" t="str">
        <f>IF($C5437="","",VLOOKUP($H5437,培训课程清单!$B$2:$J$1700,2,0))</f>
        <v/>
      </c>
      <c r="J5437" s="87" t="str">
        <f>IF($C5437="","",VLOOKUP($H5437,培训课程清单!$B$2:$J$1700,3,0))</f>
        <v/>
      </c>
      <c r="K5437" s="87" t="str">
        <f>IF($H5437="","",VLOOKUP($H5437,培训课程清单!$B$2:$J$1700,4,0))</f>
        <v/>
      </c>
      <c r="L5437" s="29"/>
      <c r="M5437" s="89" t="str">
        <f>IF($H5437="","",VLOOKUP($H5437,培训课程清单!$B$2:$J$1700,7,0))</f>
        <v/>
      </c>
      <c r="N5437" s="87" t="str">
        <f>IF($H5437="","",VLOOKUP($H5437,培训课程清单!$B$2:$J$1700,8,0))</f>
        <v/>
      </c>
      <c r="O5437" s="29"/>
    </row>
    <row r="5438" spans="1:15">
      <c r="A5438" s="87" t="str">
        <f t="shared" si="85"/>
        <v/>
      </c>
      <c r="B5438" s="87" t="str">
        <f>IF(C5438="","",C5438&amp;COUNTIF($C$2:C5438,C5438))</f>
        <v/>
      </c>
      <c r="C5438" s="88"/>
      <c r="D5438" s="87" t="str">
        <f>IF($C5438="","",VLOOKUP($C5438,人员花名册!$B$2:$F$2001,2,0))</f>
        <v/>
      </c>
      <c r="E5438" s="87" t="str">
        <f>IF($C5438="","",VLOOKUP($C5438,人员花名册!$B$2:$F$2001,4,0))</f>
        <v/>
      </c>
      <c r="F5438" s="89" t="str">
        <f>IF($C5438="","",VLOOKUP($C5438,人员花名册!$B$2:$F$2001,5,0))</f>
        <v/>
      </c>
      <c r="G5438" s="29"/>
      <c r="H5438" s="29"/>
      <c r="I5438" s="87" t="str">
        <f>IF($C5438="","",VLOOKUP($H5438,培训课程清单!$B$2:$J$1700,2,0))</f>
        <v/>
      </c>
      <c r="J5438" s="87" t="str">
        <f>IF($C5438="","",VLOOKUP($H5438,培训课程清单!$B$2:$J$1700,3,0))</f>
        <v/>
      </c>
      <c r="K5438" s="87" t="str">
        <f>IF($H5438="","",VLOOKUP($H5438,培训课程清单!$B$2:$J$1700,4,0))</f>
        <v/>
      </c>
      <c r="L5438" s="29"/>
      <c r="M5438" s="89" t="str">
        <f>IF($H5438="","",VLOOKUP($H5438,培训课程清单!$B$2:$J$1700,7,0))</f>
        <v/>
      </c>
      <c r="N5438" s="87" t="str">
        <f>IF($H5438="","",VLOOKUP($H5438,培训课程清单!$B$2:$J$1700,8,0))</f>
        <v/>
      </c>
      <c r="O5438" s="29"/>
    </row>
    <row r="5439" spans="1:15">
      <c r="A5439" s="87" t="str">
        <f t="shared" si="85"/>
        <v/>
      </c>
      <c r="B5439" s="87" t="str">
        <f>IF(C5439="","",C5439&amp;COUNTIF($C$2:C5439,C5439))</f>
        <v/>
      </c>
      <c r="C5439" s="88"/>
      <c r="D5439" s="87" t="str">
        <f>IF($C5439="","",VLOOKUP($C5439,人员花名册!$B$2:$F$2001,2,0))</f>
        <v/>
      </c>
      <c r="E5439" s="87" t="str">
        <f>IF($C5439="","",VLOOKUP($C5439,人员花名册!$B$2:$F$2001,4,0))</f>
        <v/>
      </c>
      <c r="F5439" s="89" t="str">
        <f>IF($C5439="","",VLOOKUP($C5439,人员花名册!$B$2:$F$2001,5,0))</f>
        <v/>
      </c>
      <c r="G5439" s="29"/>
      <c r="H5439" s="29"/>
      <c r="I5439" s="87" t="str">
        <f>IF($C5439="","",VLOOKUP($H5439,培训课程清单!$B$2:$J$1700,2,0))</f>
        <v/>
      </c>
      <c r="J5439" s="87" t="str">
        <f>IF($C5439="","",VLOOKUP($H5439,培训课程清单!$B$2:$J$1700,3,0))</f>
        <v/>
      </c>
      <c r="K5439" s="87" t="str">
        <f>IF($H5439="","",VLOOKUP($H5439,培训课程清单!$B$2:$J$1700,4,0))</f>
        <v/>
      </c>
      <c r="L5439" s="29"/>
      <c r="M5439" s="89" t="str">
        <f>IF($H5439="","",VLOOKUP($H5439,培训课程清单!$B$2:$J$1700,7,0))</f>
        <v/>
      </c>
      <c r="N5439" s="87" t="str">
        <f>IF($H5439="","",VLOOKUP($H5439,培训课程清单!$B$2:$J$1700,8,0))</f>
        <v/>
      </c>
      <c r="O5439" s="29"/>
    </row>
    <row r="5440" spans="1:15">
      <c r="A5440" s="87" t="str">
        <f t="shared" si="85"/>
        <v/>
      </c>
      <c r="B5440" s="87" t="str">
        <f>IF(C5440="","",C5440&amp;COUNTIF($C$2:C5440,C5440))</f>
        <v/>
      </c>
      <c r="C5440" s="88"/>
      <c r="D5440" s="87" t="str">
        <f>IF($C5440="","",VLOOKUP($C5440,人员花名册!$B$2:$F$2001,2,0))</f>
        <v/>
      </c>
      <c r="E5440" s="87" t="str">
        <f>IF($C5440="","",VLOOKUP($C5440,人员花名册!$B$2:$F$2001,4,0))</f>
        <v/>
      </c>
      <c r="F5440" s="89" t="str">
        <f>IF($C5440="","",VLOOKUP($C5440,人员花名册!$B$2:$F$2001,5,0))</f>
        <v/>
      </c>
      <c r="G5440" s="29"/>
      <c r="H5440" s="29"/>
      <c r="I5440" s="87" t="str">
        <f>IF($C5440="","",VLOOKUP($H5440,培训课程清单!$B$2:$J$1700,2,0))</f>
        <v/>
      </c>
      <c r="J5440" s="87" t="str">
        <f>IF($C5440="","",VLOOKUP($H5440,培训课程清单!$B$2:$J$1700,3,0))</f>
        <v/>
      </c>
      <c r="K5440" s="87" t="str">
        <f>IF($H5440="","",VLOOKUP($H5440,培训课程清单!$B$2:$J$1700,4,0))</f>
        <v/>
      </c>
      <c r="L5440" s="29"/>
      <c r="M5440" s="89" t="str">
        <f>IF($H5440="","",VLOOKUP($H5440,培训课程清单!$B$2:$J$1700,7,0))</f>
        <v/>
      </c>
      <c r="N5440" s="87" t="str">
        <f>IF($H5440="","",VLOOKUP($H5440,培训课程清单!$B$2:$J$1700,8,0))</f>
        <v/>
      </c>
      <c r="O5440" s="29"/>
    </row>
    <row r="5441" spans="1:15">
      <c r="A5441" s="87" t="str">
        <f t="shared" si="85"/>
        <v/>
      </c>
      <c r="B5441" s="87" t="str">
        <f>IF(C5441="","",C5441&amp;COUNTIF($C$2:C5441,C5441))</f>
        <v/>
      </c>
      <c r="C5441" s="88"/>
      <c r="D5441" s="87" t="str">
        <f>IF($C5441="","",VLOOKUP($C5441,人员花名册!$B$2:$F$2001,2,0))</f>
        <v/>
      </c>
      <c r="E5441" s="87" t="str">
        <f>IF($C5441="","",VLOOKUP($C5441,人员花名册!$B$2:$F$2001,4,0))</f>
        <v/>
      </c>
      <c r="F5441" s="89" t="str">
        <f>IF($C5441="","",VLOOKUP($C5441,人员花名册!$B$2:$F$2001,5,0))</f>
        <v/>
      </c>
      <c r="G5441" s="29"/>
      <c r="H5441" s="29"/>
      <c r="I5441" s="87" t="str">
        <f>IF($C5441="","",VLOOKUP($H5441,培训课程清单!$B$2:$J$1700,2,0))</f>
        <v/>
      </c>
      <c r="J5441" s="87" t="str">
        <f>IF($C5441="","",VLOOKUP($H5441,培训课程清单!$B$2:$J$1700,3,0))</f>
        <v/>
      </c>
      <c r="K5441" s="87" t="str">
        <f>IF($H5441="","",VLOOKUP($H5441,培训课程清单!$B$2:$J$1700,4,0))</f>
        <v/>
      </c>
      <c r="L5441" s="29"/>
      <c r="M5441" s="89" t="str">
        <f>IF($H5441="","",VLOOKUP($H5441,培训课程清单!$B$2:$J$1700,7,0))</f>
        <v/>
      </c>
      <c r="N5441" s="87" t="str">
        <f>IF($H5441="","",VLOOKUP($H5441,培训课程清单!$B$2:$J$1700,8,0))</f>
        <v/>
      </c>
      <c r="O5441" s="29"/>
    </row>
    <row r="5442" spans="1:15">
      <c r="A5442" s="87" t="str">
        <f t="shared" si="85"/>
        <v/>
      </c>
      <c r="B5442" s="87" t="str">
        <f>IF(C5442="","",C5442&amp;COUNTIF($C$2:C5442,C5442))</f>
        <v/>
      </c>
      <c r="C5442" s="88"/>
      <c r="D5442" s="87" t="str">
        <f>IF($C5442="","",VLOOKUP($C5442,人员花名册!$B$2:$F$2001,2,0))</f>
        <v/>
      </c>
      <c r="E5442" s="87" t="str">
        <f>IF($C5442="","",VLOOKUP($C5442,人员花名册!$B$2:$F$2001,4,0))</f>
        <v/>
      </c>
      <c r="F5442" s="89" t="str">
        <f>IF($C5442="","",VLOOKUP($C5442,人员花名册!$B$2:$F$2001,5,0))</f>
        <v/>
      </c>
      <c r="G5442" s="29"/>
      <c r="H5442" s="29"/>
      <c r="I5442" s="87" t="str">
        <f>IF($C5442="","",VLOOKUP($H5442,培训课程清单!$B$2:$J$1700,2,0))</f>
        <v/>
      </c>
      <c r="J5442" s="87" t="str">
        <f>IF($C5442="","",VLOOKUP($H5442,培训课程清单!$B$2:$J$1700,3,0))</f>
        <v/>
      </c>
      <c r="K5442" s="87" t="str">
        <f>IF($H5442="","",VLOOKUP($H5442,培训课程清单!$B$2:$J$1700,4,0))</f>
        <v/>
      </c>
      <c r="L5442" s="29"/>
      <c r="M5442" s="89" t="str">
        <f>IF($H5442="","",VLOOKUP($H5442,培训课程清单!$B$2:$J$1700,7,0))</f>
        <v/>
      </c>
      <c r="N5442" s="87" t="str">
        <f>IF($H5442="","",VLOOKUP($H5442,培训课程清单!$B$2:$J$1700,8,0))</f>
        <v/>
      </c>
      <c r="O5442" s="29"/>
    </row>
    <row r="5443" spans="1:15">
      <c r="A5443" s="87" t="str">
        <f t="shared" si="85"/>
        <v/>
      </c>
      <c r="B5443" s="87" t="str">
        <f>IF(C5443="","",C5443&amp;COUNTIF($C$2:C5443,C5443))</f>
        <v/>
      </c>
      <c r="C5443" s="88"/>
      <c r="D5443" s="87" t="str">
        <f>IF($C5443="","",VLOOKUP($C5443,人员花名册!$B$2:$F$2001,2,0))</f>
        <v/>
      </c>
      <c r="E5443" s="87" t="str">
        <f>IF($C5443="","",VLOOKUP($C5443,人员花名册!$B$2:$F$2001,4,0))</f>
        <v/>
      </c>
      <c r="F5443" s="89" t="str">
        <f>IF($C5443="","",VLOOKUP($C5443,人员花名册!$B$2:$F$2001,5,0))</f>
        <v/>
      </c>
      <c r="G5443" s="29"/>
      <c r="H5443" s="29"/>
      <c r="I5443" s="87" t="str">
        <f>IF($C5443="","",VLOOKUP($H5443,培训课程清单!$B$2:$J$1700,2,0))</f>
        <v/>
      </c>
      <c r="J5443" s="87" t="str">
        <f>IF($C5443="","",VLOOKUP($H5443,培训课程清单!$B$2:$J$1700,3,0))</f>
        <v/>
      </c>
      <c r="K5443" s="87" t="str">
        <f>IF($H5443="","",VLOOKUP($H5443,培训课程清单!$B$2:$J$1700,4,0))</f>
        <v/>
      </c>
      <c r="L5443" s="29"/>
      <c r="M5443" s="89" t="str">
        <f>IF($H5443="","",VLOOKUP($H5443,培训课程清单!$B$2:$J$1700,7,0))</f>
        <v/>
      </c>
      <c r="N5443" s="87" t="str">
        <f>IF($H5443="","",VLOOKUP($H5443,培训课程清单!$B$2:$J$1700,8,0))</f>
        <v/>
      </c>
      <c r="O5443" s="29"/>
    </row>
    <row r="5444" spans="1:15">
      <c r="A5444" s="87" t="str">
        <f t="shared" si="85"/>
        <v/>
      </c>
      <c r="B5444" s="87" t="str">
        <f>IF(C5444="","",C5444&amp;COUNTIF($C$2:C5444,C5444))</f>
        <v/>
      </c>
      <c r="C5444" s="88"/>
      <c r="D5444" s="87" t="str">
        <f>IF($C5444="","",VLOOKUP($C5444,人员花名册!$B$2:$F$2001,2,0))</f>
        <v/>
      </c>
      <c r="E5444" s="87" t="str">
        <f>IF($C5444="","",VLOOKUP($C5444,人员花名册!$B$2:$F$2001,4,0))</f>
        <v/>
      </c>
      <c r="F5444" s="89" t="str">
        <f>IF($C5444="","",VLOOKUP($C5444,人员花名册!$B$2:$F$2001,5,0))</f>
        <v/>
      </c>
      <c r="G5444" s="29"/>
      <c r="H5444" s="29"/>
      <c r="I5444" s="87" t="str">
        <f>IF($C5444="","",VLOOKUP($H5444,培训课程清单!$B$2:$J$1700,2,0))</f>
        <v/>
      </c>
      <c r="J5444" s="87" t="str">
        <f>IF($C5444="","",VLOOKUP($H5444,培训课程清单!$B$2:$J$1700,3,0))</f>
        <v/>
      </c>
      <c r="K5444" s="87" t="str">
        <f>IF($H5444="","",VLOOKUP($H5444,培训课程清单!$B$2:$J$1700,4,0))</f>
        <v/>
      </c>
      <c r="L5444" s="29"/>
      <c r="M5444" s="89" t="str">
        <f>IF($H5444="","",VLOOKUP($H5444,培训课程清单!$B$2:$J$1700,7,0))</f>
        <v/>
      </c>
      <c r="N5444" s="87" t="str">
        <f>IF($H5444="","",VLOOKUP($H5444,培训课程清单!$B$2:$J$1700,8,0))</f>
        <v/>
      </c>
      <c r="O5444" s="29"/>
    </row>
    <row r="5445" spans="1:15">
      <c r="A5445" s="87" t="str">
        <f t="shared" si="85"/>
        <v/>
      </c>
      <c r="B5445" s="87" t="str">
        <f>IF(C5445="","",C5445&amp;COUNTIF($C$2:C5445,C5445))</f>
        <v/>
      </c>
      <c r="C5445" s="88"/>
      <c r="D5445" s="87" t="str">
        <f>IF($C5445="","",VLOOKUP($C5445,人员花名册!$B$2:$F$2001,2,0))</f>
        <v/>
      </c>
      <c r="E5445" s="87" t="str">
        <f>IF($C5445="","",VLOOKUP($C5445,人员花名册!$B$2:$F$2001,4,0))</f>
        <v/>
      </c>
      <c r="F5445" s="89" t="str">
        <f>IF($C5445="","",VLOOKUP($C5445,人员花名册!$B$2:$F$2001,5,0))</f>
        <v/>
      </c>
      <c r="G5445" s="29"/>
      <c r="H5445" s="29"/>
      <c r="I5445" s="87" t="str">
        <f>IF($C5445="","",VLOOKUP($H5445,培训课程清单!$B$2:$J$1700,2,0))</f>
        <v/>
      </c>
      <c r="J5445" s="87" t="str">
        <f>IF($C5445="","",VLOOKUP($H5445,培训课程清单!$B$2:$J$1700,3,0))</f>
        <v/>
      </c>
      <c r="K5445" s="87" t="str">
        <f>IF($H5445="","",VLOOKUP($H5445,培训课程清单!$B$2:$J$1700,4,0))</f>
        <v/>
      </c>
      <c r="L5445" s="29"/>
      <c r="M5445" s="89" t="str">
        <f>IF($H5445="","",VLOOKUP($H5445,培训课程清单!$B$2:$J$1700,7,0))</f>
        <v/>
      </c>
      <c r="N5445" s="87" t="str">
        <f>IF($H5445="","",VLOOKUP($H5445,培训课程清单!$B$2:$J$1700,8,0))</f>
        <v/>
      </c>
      <c r="O5445" s="29"/>
    </row>
    <row r="5446" spans="1:15">
      <c r="A5446" s="87" t="str">
        <f t="shared" si="85"/>
        <v/>
      </c>
      <c r="B5446" s="87" t="str">
        <f>IF(C5446="","",C5446&amp;COUNTIF($C$2:C5446,C5446))</f>
        <v/>
      </c>
      <c r="C5446" s="88"/>
      <c r="D5446" s="87" t="str">
        <f>IF($C5446="","",VLOOKUP($C5446,人员花名册!$B$2:$F$2001,2,0))</f>
        <v/>
      </c>
      <c r="E5446" s="87" t="str">
        <f>IF($C5446="","",VLOOKUP($C5446,人员花名册!$B$2:$F$2001,4,0))</f>
        <v/>
      </c>
      <c r="F5446" s="89" t="str">
        <f>IF($C5446="","",VLOOKUP($C5446,人员花名册!$B$2:$F$2001,5,0))</f>
        <v/>
      </c>
      <c r="G5446" s="29"/>
      <c r="H5446" s="29"/>
      <c r="I5446" s="87" t="str">
        <f>IF($C5446="","",VLOOKUP($H5446,培训课程清单!$B$2:$J$1700,2,0))</f>
        <v/>
      </c>
      <c r="J5446" s="87" t="str">
        <f>IF($C5446="","",VLOOKUP($H5446,培训课程清单!$B$2:$J$1700,3,0))</f>
        <v/>
      </c>
      <c r="K5446" s="87" t="str">
        <f>IF($H5446="","",VLOOKUP($H5446,培训课程清单!$B$2:$J$1700,4,0))</f>
        <v/>
      </c>
      <c r="L5446" s="29"/>
      <c r="M5446" s="89" t="str">
        <f>IF($H5446="","",VLOOKUP($H5446,培训课程清单!$B$2:$J$1700,7,0))</f>
        <v/>
      </c>
      <c r="N5446" s="87" t="str">
        <f>IF($H5446="","",VLOOKUP($H5446,培训课程清单!$B$2:$J$1700,8,0))</f>
        <v/>
      </c>
      <c r="O5446" s="29"/>
    </row>
    <row r="5447" spans="1:15">
      <c r="A5447" s="87" t="str">
        <f t="shared" si="85"/>
        <v/>
      </c>
      <c r="B5447" s="87" t="str">
        <f>IF(C5447="","",C5447&amp;COUNTIF($C$2:C5447,C5447))</f>
        <v/>
      </c>
      <c r="C5447" s="88"/>
      <c r="D5447" s="87" t="str">
        <f>IF($C5447="","",VLOOKUP($C5447,人员花名册!$B$2:$F$2001,2,0))</f>
        <v/>
      </c>
      <c r="E5447" s="87" t="str">
        <f>IF($C5447="","",VLOOKUP($C5447,人员花名册!$B$2:$F$2001,4,0))</f>
        <v/>
      </c>
      <c r="F5447" s="89" t="str">
        <f>IF($C5447="","",VLOOKUP($C5447,人员花名册!$B$2:$F$2001,5,0))</f>
        <v/>
      </c>
      <c r="G5447" s="29"/>
      <c r="H5447" s="29"/>
      <c r="I5447" s="87" t="str">
        <f>IF($C5447="","",VLOOKUP($H5447,培训课程清单!$B$2:$J$1700,2,0))</f>
        <v/>
      </c>
      <c r="J5447" s="87" t="str">
        <f>IF($C5447="","",VLOOKUP($H5447,培训课程清单!$B$2:$J$1700,3,0))</f>
        <v/>
      </c>
      <c r="K5447" s="87" t="str">
        <f>IF($H5447="","",VLOOKUP($H5447,培训课程清单!$B$2:$J$1700,4,0))</f>
        <v/>
      </c>
      <c r="L5447" s="29"/>
      <c r="M5447" s="89" t="str">
        <f>IF($H5447="","",VLOOKUP($H5447,培训课程清单!$B$2:$J$1700,7,0))</f>
        <v/>
      </c>
      <c r="N5447" s="87" t="str">
        <f>IF($H5447="","",VLOOKUP($H5447,培训课程清单!$B$2:$J$1700,8,0))</f>
        <v/>
      </c>
      <c r="O5447" s="29"/>
    </row>
    <row r="5448" spans="1:15">
      <c r="A5448" s="87" t="str">
        <f t="shared" si="85"/>
        <v/>
      </c>
      <c r="B5448" s="87" t="str">
        <f>IF(C5448="","",C5448&amp;COUNTIF($C$2:C5448,C5448))</f>
        <v/>
      </c>
      <c r="C5448" s="88"/>
      <c r="D5448" s="87" t="str">
        <f>IF($C5448="","",VLOOKUP($C5448,人员花名册!$B$2:$F$2001,2,0))</f>
        <v/>
      </c>
      <c r="E5448" s="87" t="str">
        <f>IF($C5448="","",VLOOKUP($C5448,人员花名册!$B$2:$F$2001,4,0))</f>
        <v/>
      </c>
      <c r="F5448" s="89" t="str">
        <f>IF($C5448="","",VLOOKUP($C5448,人员花名册!$B$2:$F$2001,5,0))</f>
        <v/>
      </c>
      <c r="G5448" s="29"/>
      <c r="H5448" s="29"/>
      <c r="I5448" s="87" t="str">
        <f>IF($C5448="","",VLOOKUP($H5448,培训课程清单!$B$2:$J$1700,2,0))</f>
        <v/>
      </c>
      <c r="J5448" s="87" t="str">
        <f>IF($C5448="","",VLOOKUP($H5448,培训课程清单!$B$2:$J$1700,3,0))</f>
        <v/>
      </c>
      <c r="K5448" s="87" t="str">
        <f>IF($H5448="","",VLOOKUP($H5448,培训课程清单!$B$2:$J$1700,4,0))</f>
        <v/>
      </c>
      <c r="L5448" s="29"/>
      <c r="M5448" s="89" t="str">
        <f>IF($H5448="","",VLOOKUP($H5448,培训课程清单!$B$2:$J$1700,7,0))</f>
        <v/>
      </c>
      <c r="N5448" s="87" t="str">
        <f>IF($H5448="","",VLOOKUP($H5448,培训课程清单!$B$2:$J$1700,8,0))</f>
        <v/>
      </c>
      <c r="O5448" s="29"/>
    </row>
    <row r="5449" spans="1:15">
      <c r="A5449" s="87" t="str">
        <f t="shared" si="85"/>
        <v/>
      </c>
      <c r="B5449" s="87" t="str">
        <f>IF(C5449="","",C5449&amp;COUNTIF($C$2:C5449,C5449))</f>
        <v/>
      </c>
      <c r="C5449" s="88"/>
      <c r="D5449" s="87" t="str">
        <f>IF($C5449="","",VLOOKUP($C5449,人员花名册!$B$2:$F$2001,2,0))</f>
        <v/>
      </c>
      <c r="E5449" s="87" t="str">
        <f>IF($C5449="","",VLOOKUP($C5449,人员花名册!$B$2:$F$2001,4,0))</f>
        <v/>
      </c>
      <c r="F5449" s="89" t="str">
        <f>IF($C5449="","",VLOOKUP($C5449,人员花名册!$B$2:$F$2001,5,0))</f>
        <v/>
      </c>
      <c r="G5449" s="29"/>
      <c r="H5449" s="29"/>
      <c r="I5449" s="87" t="str">
        <f>IF($C5449="","",VLOOKUP($H5449,培训课程清单!$B$2:$J$1700,2,0))</f>
        <v/>
      </c>
      <c r="J5449" s="87" t="str">
        <f>IF($C5449="","",VLOOKUP($H5449,培训课程清单!$B$2:$J$1700,3,0))</f>
        <v/>
      </c>
      <c r="K5449" s="87" t="str">
        <f>IF($H5449="","",VLOOKUP($H5449,培训课程清单!$B$2:$J$1700,4,0))</f>
        <v/>
      </c>
      <c r="L5449" s="29"/>
      <c r="M5449" s="89" t="str">
        <f>IF($H5449="","",VLOOKUP($H5449,培训课程清单!$B$2:$J$1700,7,0))</f>
        <v/>
      </c>
      <c r="N5449" s="87" t="str">
        <f>IF($H5449="","",VLOOKUP($H5449,培训课程清单!$B$2:$J$1700,8,0))</f>
        <v/>
      </c>
      <c r="O5449" s="29"/>
    </row>
    <row r="5450" spans="1:15">
      <c r="A5450" s="87" t="str">
        <f t="shared" si="85"/>
        <v/>
      </c>
      <c r="B5450" s="87" t="str">
        <f>IF(C5450="","",C5450&amp;COUNTIF($C$2:C5450,C5450))</f>
        <v/>
      </c>
      <c r="C5450" s="88"/>
      <c r="D5450" s="87" t="str">
        <f>IF($C5450="","",VLOOKUP($C5450,人员花名册!$B$2:$F$2001,2,0))</f>
        <v/>
      </c>
      <c r="E5450" s="87" t="str">
        <f>IF($C5450="","",VLOOKUP($C5450,人员花名册!$B$2:$F$2001,4,0))</f>
        <v/>
      </c>
      <c r="F5450" s="89" t="str">
        <f>IF($C5450="","",VLOOKUP($C5450,人员花名册!$B$2:$F$2001,5,0))</f>
        <v/>
      </c>
      <c r="G5450" s="29"/>
      <c r="H5450" s="29"/>
      <c r="I5450" s="87" t="str">
        <f>IF($C5450="","",VLOOKUP($H5450,培训课程清单!$B$2:$J$1700,2,0))</f>
        <v/>
      </c>
      <c r="J5450" s="87" t="str">
        <f>IF($C5450="","",VLOOKUP($H5450,培训课程清单!$B$2:$J$1700,3,0))</f>
        <v/>
      </c>
      <c r="K5450" s="87" t="str">
        <f>IF($H5450="","",VLOOKUP($H5450,培训课程清单!$B$2:$J$1700,4,0))</f>
        <v/>
      </c>
      <c r="L5450" s="29"/>
      <c r="M5450" s="89" t="str">
        <f>IF($H5450="","",VLOOKUP($H5450,培训课程清单!$B$2:$J$1700,7,0))</f>
        <v/>
      </c>
      <c r="N5450" s="87" t="str">
        <f>IF($H5450="","",VLOOKUP($H5450,培训课程清单!$B$2:$J$1700,8,0))</f>
        <v/>
      </c>
      <c r="O5450" s="29"/>
    </row>
    <row r="5451" spans="1:15">
      <c r="A5451" s="87" t="str">
        <f t="shared" si="85"/>
        <v/>
      </c>
      <c r="B5451" s="87" t="str">
        <f>IF(C5451="","",C5451&amp;COUNTIF($C$2:C5451,C5451))</f>
        <v/>
      </c>
      <c r="C5451" s="88"/>
      <c r="D5451" s="87" t="str">
        <f>IF($C5451="","",VLOOKUP($C5451,人员花名册!$B$2:$F$2001,2,0))</f>
        <v/>
      </c>
      <c r="E5451" s="87" t="str">
        <f>IF($C5451="","",VLOOKUP($C5451,人员花名册!$B$2:$F$2001,4,0))</f>
        <v/>
      </c>
      <c r="F5451" s="89" t="str">
        <f>IF($C5451="","",VLOOKUP($C5451,人员花名册!$B$2:$F$2001,5,0))</f>
        <v/>
      </c>
      <c r="G5451" s="29"/>
      <c r="H5451" s="29"/>
      <c r="I5451" s="87" t="str">
        <f>IF($C5451="","",VLOOKUP($H5451,培训课程清单!$B$2:$J$1700,2,0))</f>
        <v/>
      </c>
      <c r="J5451" s="87" t="str">
        <f>IF($C5451="","",VLOOKUP($H5451,培训课程清单!$B$2:$J$1700,3,0))</f>
        <v/>
      </c>
      <c r="K5451" s="87" t="str">
        <f>IF($H5451="","",VLOOKUP($H5451,培训课程清单!$B$2:$J$1700,4,0))</f>
        <v/>
      </c>
      <c r="L5451" s="29"/>
      <c r="M5451" s="89" t="str">
        <f>IF($H5451="","",VLOOKUP($H5451,培训课程清单!$B$2:$J$1700,7,0))</f>
        <v/>
      </c>
      <c r="N5451" s="87" t="str">
        <f>IF($H5451="","",VLOOKUP($H5451,培训课程清单!$B$2:$J$1700,8,0))</f>
        <v/>
      </c>
      <c r="O5451" s="29"/>
    </row>
    <row r="5452" spans="1:15">
      <c r="A5452" s="87" t="str">
        <f t="shared" si="85"/>
        <v/>
      </c>
      <c r="B5452" s="87" t="str">
        <f>IF(C5452="","",C5452&amp;COUNTIF($C$2:C5452,C5452))</f>
        <v/>
      </c>
      <c r="C5452" s="88"/>
      <c r="D5452" s="87" t="str">
        <f>IF($C5452="","",VLOOKUP($C5452,人员花名册!$B$2:$F$2001,2,0))</f>
        <v/>
      </c>
      <c r="E5452" s="87" t="str">
        <f>IF($C5452="","",VLOOKUP($C5452,人员花名册!$B$2:$F$2001,4,0))</f>
        <v/>
      </c>
      <c r="F5452" s="89" t="str">
        <f>IF($C5452="","",VLOOKUP($C5452,人员花名册!$B$2:$F$2001,5,0))</f>
        <v/>
      </c>
      <c r="G5452" s="29"/>
      <c r="H5452" s="29"/>
      <c r="I5452" s="87" t="str">
        <f>IF($C5452="","",VLOOKUP($H5452,培训课程清单!$B$2:$J$1700,2,0))</f>
        <v/>
      </c>
      <c r="J5452" s="87" t="str">
        <f>IF($C5452="","",VLOOKUP($H5452,培训课程清单!$B$2:$J$1700,3,0))</f>
        <v/>
      </c>
      <c r="K5452" s="87" t="str">
        <f>IF($H5452="","",VLOOKUP($H5452,培训课程清单!$B$2:$J$1700,4,0))</f>
        <v/>
      </c>
      <c r="L5452" s="29"/>
      <c r="M5452" s="89" t="str">
        <f>IF($H5452="","",VLOOKUP($H5452,培训课程清单!$B$2:$J$1700,7,0))</f>
        <v/>
      </c>
      <c r="N5452" s="87" t="str">
        <f>IF($H5452="","",VLOOKUP($H5452,培训课程清单!$B$2:$J$1700,8,0))</f>
        <v/>
      </c>
      <c r="O5452" s="29"/>
    </row>
    <row r="5453" spans="1:15">
      <c r="A5453" s="87" t="str">
        <f t="shared" si="85"/>
        <v/>
      </c>
      <c r="B5453" s="87" t="str">
        <f>IF(C5453="","",C5453&amp;COUNTIF($C$2:C5453,C5453))</f>
        <v/>
      </c>
      <c r="C5453" s="88"/>
      <c r="D5453" s="87" t="str">
        <f>IF($C5453="","",VLOOKUP($C5453,人员花名册!$B$2:$F$2001,2,0))</f>
        <v/>
      </c>
      <c r="E5453" s="87" t="str">
        <f>IF($C5453="","",VLOOKUP($C5453,人员花名册!$B$2:$F$2001,4,0))</f>
        <v/>
      </c>
      <c r="F5453" s="89" t="str">
        <f>IF($C5453="","",VLOOKUP($C5453,人员花名册!$B$2:$F$2001,5,0))</f>
        <v/>
      </c>
      <c r="G5453" s="29"/>
      <c r="H5453" s="29"/>
      <c r="I5453" s="87" t="str">
        <f>IF($C5453="","",VLOOKUP($H5453,培训课程清单!$B$2:$J$1700,2,0))</f>
        <v/>
      </c>
      <c r="J5453" s="87" t="str">
        <f>IF($C5453="","",VLOOKUP($H5453,培训课程清单!$B$2:$J$1700,3,0))</f>
        <v/>
      </c>
      <c r="K5453" s="87" t="str">
        <f>IF($H5453="","",VLOOKUP($H5453,培训课程清单!$B$2:$J$1700,4,0))</f>
        <v/>
      </c>
      <c r="L5453" s="29"/>
      <c r="M5453" s="89" t="str">
        <f>IF($H5453="","",VLOOKUP($H5453,培训课程清单!$B$2:$J$1700,7,0))</f>
        <v/>
      </c>
      <c r="N5453" s="87" t="str">
        <f>IF($H5453="","",VLOOKUP($H5453,培训课程清单!$B$2:$J$1700,8,0))</f>
        <v/>
      </c>
      <c r="O5453" s="29"/>
    </row>
    <row r="5454" spans="1:15">
      <c r="A5454" s="87" t="str">
        <f t="shared" si="85"/>
        <v/>
      </c>
      <c r="B5454" s="87" t="str">
        <f>IF(C5454="","",C5454&amp;COUNTIF($C$2:C5454,C5454))</f>
        <v/>
      </c>
      <c r="C5454" s="88"/>
      <c r="D5454" s="87" t="str">
        <f>IF($C5454="","",VLOOKUP($C5454,人员花名册!$B$2:$F$2001,2,0))</f>
        <v/>
      </c>
      <c r="E5454" s="87" t="str">
        <f>IF($C5454="","",VLOOKUP($C5454,人员花名册!$B$2:$F$2001,4,0))</f>
        <v/>
      </c>
      <c r="F5454" s="89" t="str">
        <f>IF($C5454="","",VLOOKUP($C5454,人员花名册!$B$2:$F$2001,5,0))</f>
        <v/>
      </c>
      <c r="G5454" s="29"/>
      <c r="H5454" s="29"/>
      <c r="I5454" s="87" t="str">
        <f>IF($C5454="","",VLOOKUP($H5454,培训课程清单!$B$2:$J$1700,2,0))</f>
        <v/>
      </c>
      <c r="J5454" s="87" t="str">
        <f>IF($C5454="","",VLOOKUP($H5454,培训课程清单!$B$2:$J$1700,3,0))</f>
        <v/>
      </c>
      <c r="K5454" s="87" t="str">
        <f>IF($H5454="","",VLOOKUP($H5454,培训课程清单!$B$2:$J$1700,4,0))</f>
        <v/>
      </c>
      <c r="L5454" s="29"/>
      <c r="M5454" s="89" t="str">
        <f>IF($H5454="","",VLOOKUP($H5454,培训课程清单!$B$2:$J$1700,7,0))</f>
        <v/>
      </c>
      <c r="N5454" s="87" t="str">
        <f>IF($H5454="","",VLOOKUP($H5454,培训课程清单!$B$2:$J$1700,8,0))</f>
        <v/>
      </c>
      <c r="O5454" s="29"/>
    </row>
    <row r="5455" spans="1:15">
      <c r="A5455" s="87" t="str">
        <f t="shared" si="85"/>
        <v/>
      </c>
      <c r="B5455" s="87" t="str">
        <f>IF(C5455="","",C5455&amp;COUNTIF($C$2:C5455,C5455))</f>
        <v/>
      </c>
      <c r="C5455" s="88"/>
      <c r="D5455" s="87" t="str">
        <f>IF($C5455="","",VLOOKUP($C5455,人员花名册!$B$2:$F$2001,2,0))</f>
        <v/>
      </c>
      <c r="E5455" s="87" t="str">
        <f>IF($C5455="","",VLOOKUP($C5455,人员花名册!$B$2:$F$2001,4,0))</f>
        <v/>
      </c>
      <c r="F5455" s="89" t="str">
        <f>IF($C5455="","",VLOOKUP($C5455,人员花名册!$B$2:$F$2001,5,0))</f>
        <v/>
      </c>
      <c r="G5455" s="29"/>
      <c r="H5455" s="29"/>
      <c r="I5455" s="87" t="str">
        <f>IF($C5455="","",VLOOKUP($H5455,培训课程清单!$B$2:$J$1700,2,0))</f>
        <v/>
      </c>
      <c r="J5455" s="87" t="str">
        <f>IF($C5455="","",VLOOKUP($H5455,培训课程清单!$B$2:$J$1700,3,0))</f>
        <v/>
      </c>
      <c r="K5455" s="87" t="str">
        <f>IF($H5455="","",VLOOKUP($H5455,培训课程清单!$B$2:$J$1700,4,0))</f>
        <v/>
      </c>
      <c r="L5455" s="29"/>
      <c r="M5455" s="89" t="str">
        <f>IF($H5455="","",VLOOKUP($H5455,培训课程清单!$B$2:$J$1700,7,0))</f>
        <v/>
      </c>
      <c r="N5455" s="87" t="str">
        <f>IF($H5455="","",VLOOKUP($H5455,培训课程清单!$B$2:$J$1700,8,0))</f>
        <v/>
      </c>
      <c r="O5455" s="29"/>
    </row>
    <row r="5456" spans="1:15">
      <c r="A5456" s="87" t="str">
        <f t="shared" si="85"/>
        <v/>
      </c>
      <c r="B5456" s="87" t="str">
        <f>IF(C5456="","",C5456&amp;COUNTIF($C$2:C5456,C5456))</f>
        <v/>
      </c>
      <c r="C5456" s="88"/>
      <c r="D5456" s="87" t="str">
        <f>IF($C5456="","",VLOOKUP($C5456,人员花名册!$B$2:$F$2001,2,0))</f>
        <v/>
      </c>
      <c r="E5456" s="87" t="str">
        <f>IF($C5456="","",VLOOKUP($C5456,人员花名册!$B$2:$F$2001,4,0))</f>
        <v/>
      </c>
      <c r="F5456" s="89" t="str">
        <f>IF($C5456="","",VLOOKUP($C5456,人员花名册!$B$2:$F$2001,5,0))</f>
        <v/>
      </c>
      <c r="G5456" s="29"/>
      <c r="H5456" s="29"/>
      <c r="I5456" s="87" t="str">
        <f>IF($C5456="","",VLOOKUP($H5456,培训课程清单!$B$2:$J$1700,2,0))</f>
        <v/>
      </c>
      <c r="J5456" s="87" t="str">
        <f>IF($C5456="","",VLOOKUP($H5456,培训课程清单!$B$2:$J$1700,3,0))</f>
        <v/>
      </c>
      <c r="K5456" s="87" t="str">
        <f>IF($H5456="","",VLOOKUP($H5456,培训课程清单!$B$2:$J$1700,4,0))</f>
        <v/>
      </c>
      <c r="L5456" s="29"/>
      <c r="M5456" s="89" t="str">
        <f>IF($H5456="","",VLOOKUP($H5456,培训课程清单!$B$2:$J$1700,7,0))</f>
        <v/>
      </c>
      <c r="N5456" s="87" t="str">
        <f>IF($H5456="","",VLOOKUP($H5456,培训课程清单!$B$2:$J$1700,8,0))</f>
        <v/>
      </c>
      <c r="O5456" s="29"/>
    </row>
    <row r="5457" spans="1:15">
      <c r="A5457" s="87" t="str">
        <f t="shared" ref="A5457:A5520" si="86">IF(C5456="","",A5456+1)</f>
        <v/>
      </c>
      <c r="B5457" s="87" t="str">
        <f>IF(C5457="","",C5457&amp;COUNTIF($C$2:C5457,C5457))</f>
        <v/>
      </c>
      <c r="C5457" s="88"/>
      <c r="D5457" s="87" t="str">
        <f>IF($C5457="","",VLOOKUP($C5457,人员花名册!$B$2:$F$2001,2,0))</f>
        <v/>
      </c>
      <c r="E5457" s="87" t="str">
        <f>IF($C5457="","",VLOOKUP($C5457,人员花名册!$B$2:$F$2001,4,0))</f>
        <v/>
      </c>
      <c r="F5457" s="89" t="str">
        <f>IF($C5457="","",VLOOKUP($C5457,人员花名册!$B$2:$F$2001,5,0))</f>
        <v/>
      </c>
      <c r="G5457" s="29"/>
      <c r="H5457" s="29"/>
      <c r="I5457" s="87" t="str">
        <f>IF($C5457="","",VLOOKUP($H5457,培训课程清单!$B$2:$J$1700,2,0))</f>
        <v/>
      </c>
      <c r="J5457" s="87" t="str">
        <f>IF($C5457="","",VLOOKUP($H5457,培训课程清单!$B$2:$J$1700,3,0))</f>
        <v/>
      </c>
      <c r="K5457" s="87" t="str">
        <f>IF($H5457="","",VLOOKUP($H5457,培训课程清单!$B$2:$J$1700,4,0))</f>
        <v/>
      </c>
      <c r="L5457" s="29"/>
      <c r="M5457" s="89" t="str">
        <f>IF($H5457="","",VLOOKUP($H5457,培训课程清单!$B$2:$J$1700,7,0))</f>
        <v/>
      </c>
      <c r="N5457" s="87" t="str">
        <f>IF($H5457="","",VLOOKUP($H5457,培训课程清单!$B$2:$J$1700,8,0))</f>
        <v/>
      </c>
      <c r="O5457" s="29"/>
    </row>
    <row r="5458" spans="1:15">
      <c r="A5458" s="87" t="str">
        <f t="shared" si="86"/>
        <v/>
      </c>
      <c r="B5458" s="87" t="str">
        <f>IF(C5458="","",C5458&amp;COUNTIF($C$2:C5458,C5458))</f>
        <v/>
      </c>
      <c r="C5458" s="88"/>
      <c r="D5458" s="87" t="str">
        <f>IF($C5458="","",VLOOKUP($C5458,人员花名册!$B$2:$F$2001,2,0))</f>
        <v/>
      </c>
      <c r="E5458" s="87" t="str">
        <f>IF($C5458="","",VLOOKUP($C5458,人员花名册!$B$2:$F$2001,4,0))</f>
        <v/>
      </c>
      <c r="F5458" s="89" t="str">
        <f>IF($C5458="","",VLOOKUP($C5458,人员花名册!$B$2:$F$2001,5,0))</f>
        <v/>
      </c>
      <c r="G5458" s="29"/>
      <c r="H5458" s="29"/>
      <c r="I5458" s="87" t="str">
        <f>IF($C5458="","",VLOOKUP($H5458,培训课程清单!$B$2:$J$1700,2,0))</f>
        <v/>
      </c>
      <c r="J5458" s="87" t="str">
        <f>IF($C5458="","",VLOOKUP($H5458,培训课程清单!$B$2:$J$1700,3,0))</f>
        <v/>
      </c>
      <c r="K5458" s="87" t="str">
        <f>IF($H5458="","",VLOOKUP($H5458,培训课程清单!$B$2:$J$1700,4,0))</f>
        <v/>
      </c>
      <c r="L5458" s="29"/>
      <c r="M5458" s="89" t="str">
        <f>IF($H5458="","",VLOOKUP($H5458,培训课程清单!$B$2:$J$1700,7,0))</f>
        <v/>
      </c>
      <c r="N5458" s="87" t="str">
        <f>IF($H5458="","",VLOOKUP($H5458,培训课程清单!$B$2:$J$1700,8,0))</f>
        <v/>
      </c>
      <c r="O5458" s="29"/>
    </row>
    <row r="5459" spans="1:15">
      <c r="A5459" s="87" t="str">
        <f t="shared" si="86"/>
        <v/>
      </c>
      <c r="B5459" s="87" t="str">
        <f>IF(C5459="","",C5459&amp;COUNTIF($C$2:C5459,C5459))</f>
        <v/>
      </c>
      <c r="C5459" s="88"/>
      <c r="D5459" s="87" t="str">
        <f>IF($C5459="","",VLOOKUP($C5459,人员花名册!$B$2:$F$2001,2,0))</f>
        <v/>
      </c>
      <c r="E5459" s="87" t="str">
        <f>IF($C5459="","",VLOOKUP($C5459,人员花名册!$B$2:$F$2001,4,0))</f>
        <v/>
      </c>
      <c r="F5459" s="89" t="str">
        <f>IF($C5459="","",VLOOKUP($C5459,人员花名册!$B$2:$F$2001,5,0))</f>
        <v/>
      </c>
      <c r="G5459" s="29"/>
      <c r="H5459" s="29"/>
      <c r="I5459" s="87" t="str">
        <f>IF($C5459="","",VLOOKUP($H5459,培训课程清单!$B$2:$J$1700,2,0))</f>
        <v/>
      </c>
      <c r="J5459" s="87" t="str">
        <f>IF($C5459="","",VLOOKUP($H5459,培训课程清单!$B$2:$J$1700,3,0))</f>
        <v/>
      </c>
      <c r="K5459" s="87" t="str">
        <f>IF($H5459="","",VLOOKUP($H5459,培训课程清单!$B$2:$J$1700,4,0))</f>
        <v/>
      </c>
      <c r="L5459" s="29"/>
      <c r="M5459" s="89" t="str">
        <f>IF($H5459="","",VLOOKUP($H5459,培训课程清单!$B$2:$J$1700,7,0))</f>
        <v/>
      </c>
      <c r="N5459" s="87" t="str">
        <f>IF($H5459="","",VLOOKUP($H5459,培训课程清单!$B$2:$J$1700,8,0))</f>
        <v/>
      </c>
      <c r="O5459" s="29"/>
    </row>
    <row r="5460" spans="1:15">
      <c r="A5460" s="87" t="str">
        <f t="shared" si="86"/>
        <v/>
      </c>
      <c r="B5460" s="87" t="str">
        <f>IF(C5460="","",C5460&amp;COUNTIF($C$2:C5460,C5460))</f>
        <v/>
      </c>
      <c r="C5460" s="88"/>
      <c r="D5460" s="87" t="str">
        <f>IF($C5460="","",VLOOKUP($C5460,人员花名册!$B$2:$F$2001,2,0))</f>
        <v/>
      </c>
      <c r="E5460" s="87" t="str">
        <f>IF($C5460="","",VLOOKUP($C5460,人员花名册!$B$2:$F$2001,4,0))</f>
        <v/>
      </c>
      <c r="F5460" s="89" t="str">
        <f>IF($C5460="","",VLOOKUP($C5460,人员花名册!$B$2:$F$2001,5,0))</f>
        <v/>
      </c>
      <c r="G5460" s="29"/>
      <c r="H5460" s="29"/>
      <c r="I5460" s="87" t="str">
        <f>IF($C5460="","",VLOOKUP($H5460,培训课程清单!$B$2:$J$1700,2,0))</f>
        <v/>
      </c>
      <c r="J5460" s="87" t="str">
        <f>IF($C5460="","",VLOOKUP($H5460,培训课程清单!$B$2:$J$1700,3,0))</f>
        <v/>
      </c>
      <c r="K5460" s="87" t="str">
        <f>IF($H5460="","",VLOOKUP($H5460,培训课程清单!$B$2:$J$1700,4,0))</f>
        <v/>
      </c>
      <c r="L5460" s="29"/>
      <c r="M5460" s="89" t="str">
        <f>IF($H5460="","",VLOOKUP($H5460,培训课程清单!$B$2:$J$1700,7,0))</f>
        <v/>
      </c>
      <c r="N5460" s="87" t="str">
        <f>IF($H5460="","",VLOOKUP($H5460,培训课程清单!$B$2:$J$1700,8,0))</f>
        <v/>
      </c>
      <c r="O5460" s="29"/>
    </row>
    <row r="5461" spans="1:15">
      <c r="A5461" s="87" t="str">
        <f t="shared" si="86"/>
        <v/>
      </c>
      <c r="B5461" s="87" t="str">
        <f>IF(C5461="","",C5461&amp;COUNTIF($C$2:C5461,C5461))</f>
        <v/>
      </c>
      <c r="C5461" s="88"/>
      <c r="D5461" s="87" t="str">
        <f>IF($C5461="","",VLOOKUP($C5461,人员花名册!$B$2:$F$2001,2,0))</f>
        <v/>
      </c>
      <c r="E5461" s="87" t="str">
        <f>IF($C5461="","",VLOOKUP($C5461,人员花名册!$B$2:$F$2001,4,0))</f>
        <v/>
      </c>
      <c r="F5461" s="89" t="str">
        <f>IF($C5461="","",VLOOKUP($C5461,人员花名册!$B$2:$F$2001,5,0))</f>
        <v/>
      </c>
      <c r="G5461" s="29"/>
      <c r="H5461" s="29"/>
      <c r="I5461" s="87" t="str">
        <f>IF($C5461="","",VLOOKUP($H5461,培训课程清单!$B$2:$J$1700,2,0))</f>
        <v/>
      </c>
      <c r="J5461" s="87" t="str">
        <f>IF($C5461="","",VLOOKUP($H5461,培训课程清单!$B$2:$J$1700,3,0))</f>
        <v/>
      </c>
      <c r="K5461" s="87" t="str">
        <f>IF($H5461="","",VLOOKUP($H5461,培训课程清单!$B$2:$J$1700,4,0))</f>
        <v/>
      </c>
      <c r="L5461" s="29"/>
      <c r="M5461" s="89" t="str">
        <f>IF($H5461="","",VLOOKUP($H5461,培训课程清单!$B$2:$J$1700,7,0))</f>
        <v/>
      </c>
      <c r="N5461" s="87" t="str">
        <f>IF($H5461="","",VLOOKUP($H5461,培训课程清单!$B$2:$J$1700,8,0))</f>
        <v/>
      </c>
      <c r="O5461" s="29"/>
    </row>
    <row r="5462" spans="1:15">
      <c r="A5462" s="87" t="str">
        <f t="shared" si="86"/>
        <v/>
      </c>
      <c r="B5462" s="87" t="str">
        <f>IF(C5462="","",C5462&amp;COUNTIF($C$2:C5462,C5462))</f>
        <v/>
      </c>
      <c r="C5462" s="88"/>
      <c r="D5462" s="87" t="str">
        <f>IF($C5462="","",VLOOKUP($C5462,人员花名册!$B$2:$F$2001,2,0))</f>
        <v/>
      </c>
      <c r="E5462" s="87" t="str">
        <f>IF($C5462="","",VLOOKUP($C5462,人员花名册!$B$2:$F$2001,4,0))</f>
        <v/>
      </c>
      <c r="F5462" s="89" t="str">
        <f>IF($C5462="","",VLOOKUP($C5462,人员花名册!$B$2:$F$2001,5,0))</f>
        <v/>
      </c>
      <c r="G5462" s="29"/>
      <c r="H5462" s="29"/>
      <c r="I5462" s="87" t="str">
        <f>IF($C5462="","",VLOOKUP($H5462,培训课程清单!$B$2:$J$1700,2,0))</f>
        <v/>
      </c>
      <c r="J5462" s="87" t="str">
        <f>IF($C5462="","",VLOOKUP($H5462,培训课程清单!$B$2:$J$1700,3,0))</f>
        <v/>
      </c>
      <c r="K5462" s="87" t="str">
        <f>IF($H5462="","",VLOOKUP($H5462,培训课程清单!$B$2:$J$1700,4,0))</f>
        <v/>
      </c>
      <c r="L5462" s="29"/>
      <c r="M5462" s="89" t="str">
        <f>IF($H5462="","",VLOOKUP($H5462,培训课程清单!$B$2:$J$1700,7,0))</f>
        <v/>
      </c>
      <c r="N5462" s="87" t="str">
        <f>IF($H5462="","",VLOOKUP($H5462,培训课程清单!$B$2:$J$1700,8,0))</f>
        <v/>
      </c>
      <c r="O5462" s="29"/>
    </row>
    <row r="5463" spans="1:15">
      <c r="A5463" s="87" t="str">
        <f t="shared" si="86"/>
        <v/>
      </c>
      <c r="B5463" s="87" t="str">
        <f>IF(C5463="","",C5463&amp;COUNTIF($C$2:C5463,C5463))</f>
        <v/>
      </c>
      <c r="C5463" s="88"/>
      <c r="D5463" s="87" t="str">
        <f>IF($C5463="","",VLOOKUP($C5463,人员花名册!$B$2:$F$2001,2,0))</f>
        <v/>
      </c>
      <c r="E5463" s="87" t="str">
        <f>IF($C5463="","",VLOOKUP($C5463,人员花名册!$B$2:$F$2001,4,0))</f>
        <v/>
      </c>
      <c r="F5463" s="89" t="str">
        <f>IF($C5463="","",VLOOKUP($C5463,人员花名册!$B$2:$F$2001,5,0))</f>
        <v/>
      </c>
      <c r="G5463" s="29"/>
      <c r="H5463" s="29"/>
      <c r="I5463" s="87" t="str">
        <f>IF($C5463="","",VLOOKUP($H5463,培训课程清单!$B$2:$J$1700,2,0))</f>
        <v/>
      </c>
      <c r="J5463" s="87" t="str">
        <f>IF($C5463="","",VLOOKUP($H5463,培训课程清单!$B$2:$J$1700,3,0))</f>
        <v/>
      </c>
      <c r="K5463" s="87" t="str">
        <f>IF($H5463="","",VLOOKUP($H5463,培训课程清单!$B$2:$J$1700,4,0))</f>
        <v/>
      </c>
      <c r="L5463" s="29"/>
      <c r="M5463" s="89" t="str">
        <f>IF($H5463="","",VLOOKUP($H5463,培训课程清单!$B$2:$J$1700,7,0))</f>
        <v/>
      </c>
      <c r="N5463" s="87" t="str">
        <f>IF($H5463="","",VLOOKUP($H5463,培训课程清单!$B$2:$J$1700,8,0))</f>
        <v/>
      </c>
      <c r="O5463" s="29"/>
    </row>
    <row r="5464" spans="1:15">
      <c r="A5464" s="87" t="str">
        <f t="shared" si="86"/>
        <v/>
      </c>
      <c r="B5464" s="87" t="str">
        <f>IF(C5464="","",C5464&amp;COUNTIF($C$2:C5464,C5464))</f>
        <v/>
      </c>
      <c r="C5464" s="88"/>
      <c r="D5464" s="87" t="str">
        <f>IF($C5464="","",VLOOKUP($C5464,人员花名册!$B$2:$F$2001,2,0))</f>
        <v/>
      </c>
      <c r="E5464" s="87" t="str">
        <f>IF($C5464="","",VLOOKUP($C5464,人员花名册!$B$2:$F$2001,4,0))</f>
        <v/>
      </c>
      <c r="F5464" s="89" t="str">
        <f>IF($C5464="","",VLOOKUP($C5464,人员花名册!$B$2:$F$2001,5,0))</f>
        <v/>
      </c>
      <c r="G5464" s="29"/>
      <c r="H5464" s="29"/>
      <c r="I5464" s="87" t="str">
        <f>IF($C5464="","",VLOOKUP($H5464,培训课程清单!$B$2:$J$1700,2,0))</f>
        <v/>
      </c>
      <c r="J5464" s="87" t="str">
        <f>IF($C5464="","",VLOOKUP($H5464,培训课程清单!$B$2:$J$1700,3,0))</f>
        <v/>
      </c>
      <c r="K5464" s="87" t="str">
        <f>IF($H5464="","",VLOOKUP($H5464,培训课程清单!$B$2:$J$1700,4,0))</f>
        <v/>
      </c>
      <c r="L5464" s="29"/>
      <c r="M5464" s="89" t="str">
        <f>IF($H5464="","",VLOOKUP($H5464,培训课程清单!$B$2:$J$1700,7,0))</f>
        <v/>
      </c>
      <c r="N5464" s="87" t="str">
        <f>IF($H5464="","",VLOOKUP($H5464,培训课程清单!$B$2:$J$1700,8,0))</f>
        <v/>
      </c>
      <c r="O5464" s="29"/>
    </row>
    <row r="5465" spans="1:15">
      <c r="A5465" s="87" t="str">
        <f t="shared" si="86"/>
        <v/>
      </c>
      <c r="B5465" s="87" t="str">
        <f>IF(C5465="","",C5465&amp;COUNTIF($C$2:C5465,C5465))</f>
        <v/>
      </c>
      <c r="C5465" s="88"/>
      <c r="D5465" s="87" t="str">
        <f>IF($C5465="","",VLOOKUP($C5465,人员花名册!$B$2:$F$2001,2,0))</f>
        <v/>
      </c>
      <c r="E5465" s="87" t="str">
        <f>IF($C5465="","",VLOOKUP($C5465,人员花名册!$B$2:$F$2001,4,0))</f>
        <v/>
      </c>
      <c r="F5465" s="89" t="str">
        <f>IF($C5465="","",VLOOKUP($C5465,人员花名册!$B$2:$F$2001,5,0))</f>
        <v/>
      </c>
      <c r="G5465" s="29"/>
      <c r="H5465" s="29"/>
      <c r="I5465" s="87" t="str">
        <f>IF($C5465="","",VLOOKUP($H5465,培训课程清单!$B$2:$J$1700,2,0))</f>
        <v/>
      </c>
      <c r="J5465" s="87" t="str">
        <f>IF($C5465="","",VLOOKUP($H5465,培训课程清单!$B$2:$J$1700,3,0))</f>
        <v/>
      </c>
      <c r="K5465" s="87" t="str">
        <f>IF($H5465="","",VLOOKUP($H5465,培训课程清单!$B$2:$J$1700,4,0))</f>
        <v/>
      </c>
      <c r="L5465" s="29"/>
      <c r="M5465" s="89" t="str">
        <f>IF($H5465="","",VLOOKUP($H5465,培训课程清单!$B$2:$J$1700,7,0))</f>
        <v/>
      </c>
      <c r="N5465" s="87" t="str">
        <f>IF($H5465="","",VLOOKUP($H5465,培训课程清单!$B$2:$J$1700,8,0))</f>
        <v/>
      </c>
      <c r="O5465" s="29"/>
    </row>
    <row r="5466" spans="1:15">
      <c r="A5466" s="87" t="str">
        <f t="shared" si="86"/>
        <v/>
      </c>
      <c r="B5466" s="87" t="str">
        <f>IF(C5466="","",C5466&amp;COUNTIF($C$2:C5466,C5466))</f>
        <v/>
      </c>
      <c r="C5466" s="88"/>
      <c r="D5466" s="87" t="str">
        <f>IF($C5466="","",VLOOKUP($C5466,人员花名册!$B$2:$F$2001,2,0))</f>
        <v/>
      </c>
      <c r="E5466" s="87" t="str">
        <f>IF($C5466="","",VLOOKUP($C5466,人员花名册!$B$2:$F$2001,4,0))</f>
        <v/>
      </c>
      <c r="F5466" s="89" t="str">
        <f>IF($C5466="","",VLOOKUP($C5466,人员花名册!$B$2:$F$2001,5,0))</f>
        <v/>
      </c>
      <c r="G5466" s="29"/>
      <c r="H5466" s="29"/>
      <c r="I5466" s="87" t="str">
        <f>IF($C5466="","",VLOOKUP($H5466,培训课程清单!$B$2:$J$1700,2,0))</f>
        <v/>
      </c>
      <c r="J5466" s="87" t="str">
        <f>IF($C5466="","",VLOOKUP($H5466,培训课程清单!$B$2:$J$1700,3,0))</f>
        <v/>
      </c>
      <c r="K5466" s="87" t="str">
        <f>IF($H5466="","",VLOOKUP($H5466,培训课程清单!$B$2:$J$1700,4,0))</f>
        <v/>
      </c>
      <c r="L5466" s="29"/>
      <c r="M5466" s="89" t="str">
        <f>IF($H5466="","",VLOOKUP($H5466,培训课程清单!$B$2:$J$1700,7,0))</f>
        <v/>
      </c>
      <c r="N5466" s="87" t="str">
        <f>IF($H5466="","",VLOOKUP($H5466,培训课程清单!$B$2:$J$1700,8,0))</f>
        <v/>
      </c>
      <c r="O5466" s="29"/>
    </row>
    <row r="5467" spans="1:15">
      <c r="A5467" s="87" t="str">
        <f t="shared" si="86"/>
        <v/>
      </c>
      <c r="B5467" s="87" t="str">
        <f>IF(C5467="","",C5467&amp;COUNTIF($C$2:C5467,C5467))</f>
        <v/>
      </c>
      <c r="C5467" s="88"/>
      <c r="D5467" s="87" t="str">
        <f>IF($C5467="","",VLOOKUP($C5467,人员花名册!$B$2:$F$2001,2,0))</f>
        <v/>
      </c>
      <c r="E5467" s="87" t="str">
        <f>IF($C5467="","",VLOOKUP($C5467,人员花名册!$B$2:$F$2001,4,0))</f>
        <v/>
      </c>
      <c r="F5467" s="89" t="str">
        <f>IF($C5467="","",VLOOKUP($C5467,人员花名册!$B$2:$F$2001,5,0))</f>
        <v/>
      </c>
      <c r="G5467" s="29"/>
      <c r="H5467" s="29"/>
      <c r="I5467" s="87" t="str">
        <f>IF($C5467="","",VLOOKUP($H5467,培训课程清单!$B$2:$J$1700,2,0))</f>
        <v/>
      </c>
      <c r="J5467" s="87" t="str">
        <f>IF($C5467="","",VLOOKUP($H5467,培训课程清单!$B$2:$J$1700,3,0))</f>
        <v/>
      </c>
      <c r="K5467" s="87" t="str">
        <f>IF($H5467="","",VLOOKUP($H5467,培训课程清单!$B$2:$J$1700,4,0))</f>
        <v/>
      </c>
      <c r="L5467" s="29"/>
      <c r="M5467" s="89" t="str">
        <f>IF($H5467="","",VLOOKUP($H5467,培训课程清单!$B$2:$J$1700,7,0))</f>
        <v/>
      </c>
      <c r="N5467" s="87" t="str">
        <f>IF($H5467="","",VLOOKUP($H5467,培训课程清单!$B$2:$J$1700,8,0))</f>
        <v/>
      </c>
      <c r="O5467" s="29"/>
    </row>
    <row r="5468" spans="1:15">
      <c r="A5468" s="87" t="str">
        <f t="shared" si="86"/>
        <v/>
      </c>
      <c r="B5468" s="87" t="str">
        <f>IF(C5468="","",C5468&amp;COUNTIF($C$2:C5468,C5468))</f>
        <v/>
      </c>
      <c r="C5468" s="88"/>
      <c r="D5468" s="87" t="str">
        <f>IF($C5468="","",VLOOKUP($C5468,人员花名册!$B$2:$F$2001,2,0))</f>
        <v/>
      </c>
      <c r="E5468" s="87" t="str">
        <f>IF($C5468="","",VLOOKUP($C5468,人员花名册!$B$2:$F$2001,4,0))</f>
        <v/>
      </c>
      <c r="F5468" s="89" t="str">
        <f>IF($C5468="","",VLOOKUP($C5468,人员花名册!$B$2:$F$2001,5,0))</f>
        <v/>
      </c>
      <c r="G5468" s="29"/>
      <c r="H5468" s="29"/>
      <c r="I5468" s="87" t="str">
        <f>IF($C5468="","",VLOOKUP($H5468,培训课程清单!$B$2:$J$1700,2,0))</f>
        <v/>
      </c>
      <c r="J5468" s="87" t="str">
        <f>IF($C5468="","",VLOOKUP($H5468,培训课程清单!$B$2:$J$1700,3,0))</f>
        <v/>
      </c>
      <c r="K5468" s="87" t="str">
        <f>IF($H5468="","",VLOOKUP($H5468,培训课程清单!$B$2:$J$1700,4,0))</f>
        <v/>
      </c>
      <c r="L5468" s="29"/>
      <c r="M5468" s="89" t="str">
        <f>IF($H5468="","",VLOOKUP($H5468,培训课程清单!$B$2:$J$1700,7,0))</f>
        <v/>
      </c>
      <c r="N5468" s="87" t="str">
        <f>IF($H5468="","",VLOOKUP($H5468,培训课程清单!$B$2:$J$1700,8,0))</f>
        <v/>
      </c>
      <c r="O5468" s="29"/>
    </row>
    <row r="5469" spans="1:15">
      <c r="A5469" s="87" t="str">
        <f t="shared" si="86"/>
        <v/>
      </c>
      <c r="B5469" s="87" t="str">
        <f>IF(C5469="","",C5469&amp;COUNTIF($C$2:C5469,C5469))</f>
        <v/>
      </c>
      <c r="C5469" s="88"/>
      <c r="D5469" s="87" t="str">
        <f>IF($C5469="","",VLOOKUP($C5469,人员花名册!$B$2:$F$2001,2,0))</f>
        <v/>
      </c>
      <c r="E5469" s="87" t="str">
        <f>IF($C5469="","",VLOOKUP($C5469,人员花名册!$B$2:$F$2001,4,0))</f>
        <v/>
      </c>
      <c r="F5469" s="89" t="str">
        <f>IF($C5469="","",VLOOKUP($C5469,人员花名册!$B$2:$F$2001,5,0))</f>
        <v/>
      </c>
      <c r="G5469" s="29"/>
      <c r="H5469" s="29"/>
      <c r="I5469" s="87" t="str">
        <f>IF($C5469="","",VLOOKUP($H5469,培训课程清单!$B$2:$J$1700,2,0))</f>
        <v/>
      </c>
      <c r="J5469" s="87" t="str">
        <f>IF($C5469="","",VLOOKUP($H5469,培训课程清单!$B$2:$J$1700,3,0))</f>
        <v/>
      </c>
      <c r="K5469" s="87" t="str">
        <f>IF($H5469="","",VLOOKUP($H5469,培训课程清单!$B$2:$J$1700,4,0))</f>
        <v/>
      </c>
      <c r="L5469" s="29"/>
      <c r="M5469" s="89" t="str">
        <f>IF($H5469="","",VLOOKUP($H5469,培训课程清单!$B$2:$J$1700,7,0))</f>
        <v/>
      </c>
      <c r="N5469" s="87" t="str">
        <f>IF($H5469="","",VLOOKUP($H5469,培训课程清单!$B$2:$J$1700,8,0))</f>
        <v/>
      </c>
      <c r="O5469" s="29"/>
    </row>
    <row r="5470" spans="1:15">
      <c r="A5470" s="87" t="str">
        <f t="shared" si="86"/>
        <v/>
      </c>
      <c r="B5470" s="87" t="str">
        <f>IF(C5470="","",C5470&amp;COUNTIF($C$2:C5470,C5470))</f>
        <v/>
      </c>
      <c r="C5470" s="88"/>
      <c r="D5470" s="87" t="str">
        <f>IF($C5470="","",VLOOKUP($C5470,人员花名册!$B$2:$F$2001,2,0))</f>
        <v/>
      </c>
      <c r="E5470" s="87" t="str">
        <f>IF($C5470="","",VLOOKUP($C5470,人员花名册!$B$2:$F$2001,4,0))</f>
        <v/>
      </c>
      <c r="F5470" s="89" t="str">
        <f>IF($C5470="","",VLOOKUP($C5470,人员花名册!$B$2:$F$2001,5,0))</f>
        <v/>
      </c>
      <c r="G5470" s="29"/>
      <c r="H5470" s="29"/>
      <c r="I5470" s="87" t="str">
        <f>IF($C5470="","",VLOOKUP($H5470,培训课程清单!$B$2:$J$1700,2,0))</f>
        <v/>
      </c>
      <c r="J5470" s="87" t="str">
        <f>IF($C5470="","",VLOOKUP($H5470,培训课程清单!$B$2:$J$1700,3,0))</f>
        <v/>
      </c>
      <c r="K5470" s="87" t="str">
        <f>IF($H5470="","",VLOOKUP($H5470,培训课程清单!$B$2:$J$1700,4,0))</f>
        <v/>
      </c>
      <c r="L5470" s="29"/>
      <c r="M5470" s="89" t="str">
        <f>IF($H5470="","",VLOOKUP($H5470,培训课程清单!$B$2:$J$1700,7,0))</f>
        <v/>
      </c>
      <c r="N5470" s="87" t="str">
        <f>IF($H5470="","",VLOOKUP($H5470,培训课程清单!$B$2:$J$1700,8,0))</f>
        <v/>
      </c>
      <c r="O5470" s="29"/>
    </row>
    <row r="5471" spans="1:15">
      <c r="A5471" s="87" t="str">
        <f t="shared" si="86"/>
        <v/>
      </c>
      <c r="B5471" s="87" t="str">
        <f>IF(C5471="","",C5471&amp;COUNTIF($C$2:C5471,C5471))</f>
        <v/>
      </c>
      <c r="C5471" s="88"/>
      <c r="D5471" s="87" t="str">
        <f>IF($C5471="","",VLOOKUP($C5471,人员花名册!$B$2:$F$2001,2,0))</f>
        <v/>
      </c>
      <c r="E5471" s="87" t="str">
        <f>IF($C5471="","",VLOOKUP($C5471,人员花名册!$B$2:$F$2001,4,0))</f>
        <v/>
      </c>
      <c r="F5471" s="89" t="str">
        <f>IF($C5471="","",VLOOKUP($C5471,人员花名册!$B$2:$F$2001,5,0))</f>
        <v/>
      </c>
      <c r="G5471" s="29"/>
      <c r="H5471" s="29"/>
      <c r="I5471" s="87" t="str">
        <f>IF($C5471="","",VLOOKUP($H5471,培训课程清单!$B$2:$J$1700,2,0))</f>
        <v/>
      </c>
      <c r="J5471" s="87" t="str">
        <f>IF($C5471="","",VLOOKUP($H5471,培训课程清单!$B$2:$J$1700,3,0))</f>
        <v/>
      </c>
      <c r="K5471" s="87" t="str">
        <f>IF($H5471="","",VLOOKUP($H5471,培训课程清单!$B$2:$J$1700,4,0))</f>
        <v/>
      </c>
      <c r="L5471" s="29"/>
      <c r="M5471" s="89" t="str">
        <f>IF($H5471="","",VLOOKUP($H5471,培训课程清单!$B$2:$J$1700,7,0))</f>
        <v/>
      </c>
      <c r="N5471" s="87" t="str">
        <f>IF($H5471="","",VLOOKUP($H5471,培训课程清单!$B$2:$J$1700,8,0))</f>
        <v/>
      </c>
      <c r="O5471" s="29"/>
    </row>
    <row r="5472" spans="1:15">
      <c r="A5472" s="87" t="str">
        <f t="shared" si="86"/>
        <v/>
      </c>
      <c r="B5472" s="87" t="str">
        <f>IF(C5472="","",C5472&amp;COUNTIF($C$2:C5472,C5472))</f>
        <v/>
      </c>
      <c r="C5472" s="88"/>
      <c r="D5472" s="87" t="str">
        <f>IF($C5472="","",VLOOKUP($C5472,人员花名册!$B$2:$F$2001,2,0))</f>
        <v/>
      </c>
      <c r="E5472" s="87" t="str">
        <f>IF($C5472="","",VLOOKUP($C5472,人员花名册!$B$2:$F$2001,4,0))</f>
        <v/>
      </c>
      <c r="F5472" s="89" t="str">
        <f>IF($C5472="","",VLOOKUP($C5472,人员花名册!$B$2:$F$2001,5,0))</f>
        <v/>
      </c>
      <c r="G5472" s="29"/>
      <c r="H5472" s="29"/>
      <c r="I5472" s="87" t="str">
        <f>IF($C5472="","",VLOOKUP($H5472,培训课程清单!$B$2:$J$1700,2,0))</f>
        <v/>
      </c>
      <c r="J5472" s="87" t="str">
        <f>IF($C5472="","",VLOOKUP($H5472,培训课程清单!$B$2:$J$1700,3,0))</f>
        <v/>
      </c>
      <c r="K5472" s="87" t="str">
        <f>IF($H5472="","",VLOOKUP($H5472,培训课程清单!$B$2:$J$1700,4,0))</f>
        <v/>
      </c>
      <c r="L5472" s="29"/>
      <c r="M5472" s="89" t="str">
        <f>IF($H5472="","",VLOOKUP($H5472,培训课程清单!$B$2:$J$1700,7,0))</f>
        <v/>
      </c>
      <c r="N5472" s="87" t="str">
        <f>IF($H5472="","",VLOOKUP($H5472,培训课程清单!$B$2:$J$1700,8,0))</f>
        <v/>
      </c>
      <c r="O5472" s="29"/>
    </row>
    <row r="5473" spans="1:15">
      <c r="A5473" s="87" t="str">
        <f t="shared" si="86"/>
        <v/>
      </c>
      <c r="B5473" s="87" t="str">
        <f>IF(C5473="","",C5473&amp;COUNTIF($C$2:C5473,C5473))</f>
        <v/>
      </c>
      <c r="C5473" s="88"/>
      <c r="D5473" s="87" t="str">
        <f>IF($C5473="","",VLOOKUP($C5473,人员花名册!$B$2:$F$2001,2,0))</f>
        <v/>
      </c>
      <c r="E5473" s="87" t="str">
        <f>IF($C5473="","",VLOOKUP($C5473,人员花名册!$B$2:$F$2001,4,0))</f>
        <v/>
      </c>
      <c r="F5473" s="89" t="str">
        <f>IF($C5473="","",VLOOKUP($C5473,人员花名册!$B$2:$F$2001,5,0))</f>
        <v/>
      </c>
      <c r="G5473" s="29"/>
      <c r="H5473" s="29"/>
      <c r="I5473" s="87" t="str">
        <f>IF($C5473="","",VLOOKUP($H5473,培训课程清单!$B$2:$J$1700,2,0))</f>
        <v/>
      </c>
      <c r="J5473" s="87" t="str">
        <f>IF($C5473="","",VLOOKUP($H5473,培训课程清单!$B$2:$J$1700,3,0))</f>
        <v/>
      </c>
      <c r="K5473" s="87" t="str">
        <f>IF($H5473="","",VLOOKUP($H5473,培训课程清单!$B$2:$J$1700,4,0))</f>
        <v/>
      </c>
      <c r="L5473" s="29"/>
      <c r="M5473" s="89" t="str">
        <f>IF($H5473="","",VLOOKUP($H5473,培训课程清单!$B$2:$J$1700,7,0))</f>
        <v/>
      </c>
      <c r="N5473" s="87" t="str">
        <f>IF($H5473="","",VLOOKUP($H5473,培训课程清单!$B$2:$J$1700,8,0))</f>
        <v/>
      </c>
      <c r="O5473" s="29"/>
    </row>
    <row r="5474" spans="1:15">
      <c r="A5474" s="87" t="str">
        <f t="shared" si="86"/>
        <v/>
      </c>
      <c r="B5474" s="87" t="str">
        <f>IF(C5474="","",C5474&amp;COUNTIF($C$2:C5474,C5474))</f>
        <v/>
      </c>
      <c r="C5474" s="88"/>
      <c r="D5474" s="87" t="str">
        <f>IF($C5474="","",VLOOKUP($C5474,人员花名册!$B$2:$F$2001,2,0))</f>
        <v/>
      </c>
      <c r="E5474" s="87" t="str">
        <f>IF($C5474="","",VLOOKUP($C5474,人员花名册!$B$2:$F$2001,4,0))</f>
        <v/>
      </c>
      <c r="F5474" s="89" t="str">
        <f>IF($C5474="","",VLOOKUP($C5474,人员花名册!$B$2:$F$2001,5,0))</f>
        <v/>
      </c>
      <c r="G5474" s="29"/>
      <c r="H5474" s="29"/>
      <c r="I5474" s="87" t="str">
        <f>IF($C5474="","",VLOOKUP($H5474,培训课程清单!$B$2:$J$1700,2,0))</f>
        <v/>
      </c>
      <c r="J5474" s="87" t="str">
        <f>IF($C5474="","",VLOOKUP($H5474,培训课程清单!$B$2:$J$1700,3,0))</f>
        <v/>
      </c>
      <c r="K5474" s="87" t="str">
        <f>IF($H5474="","",VLOOKUP($H5474,培训课程清单!$B$2:$J$1700,4,0))</f>
        <v/>
      </c>
      <c r="L5474" s="29"/>
      <c r="M5474" s="89" t="str">
        <f>IF($H5474="","",VLOOKUP($H5474,培训课程清单!$B$2:$J$1700,7,0))</f>
        <v/>
      </c>
      <c r="N5474" s="87" t="str">
        <f>IF($H5474="","",VLOOKUP($H5474,培训课程清单!$B$2:$J$1700,8,0))</f>
        <v/>
      </c>
      <c r="O5474" s="29"/>
    </row>
    <row r="5475" spans="1:15">
      <c r="A5475" s="87" t="str">
        <f t="shared" si="86"/>
        <v/>
      </c>
      <c r="B5475" s="87" t="str">
        <f>IF(C5475="","",C5475&amp;COUNTIF($C$2:C5475,C5475))</f>
        <v/>
      </c>
      <c r="C5475" s="88"/>
      <c r="D5475" s="87" t="str">
        <f>IF($C5475="","",VLOOKUP($C5475,人员花名册!$B$2:$F$2001,2,0))</f>
        <v/>
      </c>
      <c r="E5475" s="87" t="str">
        <f>IF($C5475="","",VLOOKUP($C5475,人员花名册!$B$2:$F$2001,4,0))</f>
        <v/>
      </c>
      <c r="F5475" s="89" t="str">
        <f>IF($C5475="","",VLOOKUP($C5475,人员花名册!$B$2:$F$2001,5,0))</f>
        <v/>
      </c>
      <c r="G5475" s="29"/>
      <c r="H5475" s="29"/>
      <c r="I5475" s="87" t="str">
        <f>IF($C5475="","",VLOOKUP($H5475,培训课程清单!$B$2:$J$1700,2,0))</f>
        <v/>
      </c>
      <c r="J5475" s="87" t="str">
        <f>IF($C5475="","",VLOOKUP($H5475,培训课程清单!$B$2:$J$1700,3,0))</f>
        <v/>
      </c>
      <c r="K5475" s="87" t="str">
        <f>IF($H5475="","",VLOOKUP($H5475,培训课程清单!$B$2:$J$1700,4,0))</f>
        <v/>
      </c>
      <c r="L5475" s="29"/>
      <c r="M5475" s="89" t="str">
        <f>IF($H5475="","",VLOOKUP($H5475,培训课程清单!$B$2:$J$1700,7,0))</f>
        <v/>
      </c>
      <c r="N5475" s="87" t="str">
        <f>IF($H5475="","",VLOOKUP($H5475,培训课程清单!$B$2:$J$1700,8,0))</f>
        <v/>
      </c>
      <c r="O5475" s="29"/>
    </row>
    <row r="5476" spans="1:15">
      <c r="A5476" s="87" t="str">
        <f t="shared" si="86"/>
        <v/>
      </c>
      <c r="B5476" s="87" t="str">
        <f>IF(C5476="","",C5476&amp;COUNTIF($C$2:C5476,C5476))</f>
        <v/>
      </c>
      <c r="C5476" s="88"/>
      <c r="D5476" s="87" t="str">
        <f>IF($C5476="","",VLOOKUP($C5476,人员花名册!$B$2:$F$2001,2,0))</f>
        <v/>
      </c>
      <c r="E5476" s="87" t="str">
        <f>IF($C5476="","",VLOOKUP($C5476,人员花名册!$B$2:$F$2001,4,0))</f>
        <v/>
      </c>
      <c r="F5476" s="89" t="str">
        <f>IF($C5476="","",VLOOKUP($C5476,人员花名册!$B$2:$F$2001,5,0))</f>
        <v/>
      </c>
      <c r="G5476" s="29"/>
      <c r="H5476" s="29"/>
      <c r="I5476" s="87" t="str">
        <f>IF($C5476="","",VLOOKUP($H5476,培训课程清单!$B$2:$J$1700,2,0))</f>
        <v/>
      </c>
      <c r="J5476" s="87" t="str">
        <f>IF($C5476="","",VLOOKUP($H5476,培训课程清单!$B$2:$J$1700,3,0))</f>
        <v/>
      </c>
      <c r="K5476" s="87" t="str">
        <f>IF($H5476="","",VLOOKUP($H5476,培训课程清单!$B$2:$J$1700,4,0))</f>
        <v/>
      </c>
      <c r="L5476" s="29"/>
      <c r="M5476" s="89" t="str">
        <f>IF($H5476="","",VLOOKUP($H5476,培训课程清单!$B$2:$J$1700,7,0))</f>
        <v/>
      </c>
      <c r="N5476" s="87" t="str">
        <f>IF($H5476="","",VLOOKUP($H5476,培训课程清单!$B$2:$J$1700,8,0))</f>
        <v/>
      </c>
      <c r="O5476" s="29"/>
    </row>
    <row r="5477" spans="1:15">
      <c r="A5477" s="87" t="str">
        <f t="shared" si="86"/>
        <v/>
      </c>
      <c r="B5477" s="87" t="str">
        <f>IF(C5477="","",C5477&amp;COUNTIF($C$2:C5477,C5477))</f>
        <v/>
      </c>
      <c r="C5477" s="88"/>
      <c r="D5477" s="87" t="str">
        <f>IF($C5477="","",VLOOKUP($C5477,人员花名册!$B$2:$F$2001,2,0))</f>
        <v/>
      </c>
      <c r="E5477" s="87" t="str">
        <f>IF($C5477="","",VLOOKUP($C5477,人员花名册!$B$2:$F$2001,4,0))</f>
        <v/>
      </c>
      <c r="F5477" s="89" t="str">
        <f>IF($C5477="","",VLOOKUP($C5477,人员花名册!$B$2:$F$2001,5,0))</f>
        <v/>
      </c>
      <c r="G5477" s="29"/>
      <c r="H5477" s="29"/>
      <c r="I5477" s="87" t="str">
        <f>IF($C5477="","",VLOOKUP($H5477,培训课程清单!$B$2:$J$1700,2,0))</f>
        <v/>
      </c>
      <c r="J5477" s="87" t="str">
        <f>IF($C5477="","",VLOOKUP($H5477,培训课程清单!$B$2:$J$1700,3,0))</f>
        <v/>
      </c>
      <c r="K5477" s="87" t="str">
        <f>IF($H5477="","",VLOOKUP($H5477,培训课程清单!$B$2:$J$1700,4,0))</f>
        <v/>
      </c>
      <c r="L5477" s="29"/>
      <c r="M5477" s="89" t="str">
        <f>IF($H5477="","",VLOOKUP($H5477,培训课程清单!$B$2:$J$1700,7,0))</f>
        <v/>
      </c>
      <c r="N5477" s="87" t="str">
        <f>IF($H5477="","",VLOOKUP($H5477,培训课程清单!$B$2:$J$1700,8,0))</f>
        <v/>
      </c>
      <c r="O5477" s="29"/>
    </row>
    <row r="5478" spans="1:15">
      <c r="A5478" s="87" t="str">
        <f t="shared" si="86"/>
        <v/>
      </c>
      <c r="B5478" s="87" t="str">
        <f>IF(C5478="","",C5478&amp;COUNTIF($C$2:C5478,C5478))</f>
        <v/>
      </c>
      <c r="C5478" s="88"/>
      <c r="D5478" s="87" t="str">
        <f>IF($C5478="","",VLOOKUP($C5478,人员花名册!$B$2:$F$2001,2,0))</f>
        <v/>
      </c>
      <c r="E5478" s="87" t="str">
        <f>IF($C5478="","",VLOOKUP($C5478,人员花名册!$B$2:$F$2001,4,0))</f>
        <v/>
      </c>
      <c r="F5478" s="89" t="str">
        <f>IF($C5478="","",VLOOKUP($C5478,人员花名册!$B$2:$F$2001,5,0))</f>
        <v/>
      </c>
      <c r="G5478" s="29"/>
      <c r="H5478" s="29"/>
      <c r="I5478" s="87" t="str">
        <f>IF($C5478="","",VLOOKUP($H5478,培训课程清单!$B$2:$J$1700,2,0))</f>
        <v/>
      </c>
      <c r="J5478" s="87" t="str">
        <f>IF($C5478="","",VLOOKUP($H5478,培训课程清单!$B$2:$J$1700,3,0))</f>
        <v/>
      </c>
      <c r="K5478" s="87" t="str">
        <f>IF($H5478="","",VLOOKUP($H5478,培训课程清单!$B$2:$J$1700,4,0))</f>
        <v/>
      </c>
      <c r="L5478" s="29"/>
      <c r="M5478" s="89" t="str">
        <f>IF($H5478="","",VLOOKUP($H5478,培训课程清单!$B$2:$J$1700,7,0))</f>
        <v/>
      </c>
      <c r="N5478" s="87" t="str">
        <f>IF($H5478="","",VLOOKUP($H5478,培训课程清单!$B$2:$J$1700,8,0))</f>
        <v/>
      </c>
      <c r="O5478" s="29"/>
    </row>
    <row r="5479" spans="1:15">
      <c r="A5479" s="87" t="str">
        <f t="shared" si="86"/>
        <v/>
      </c>
      <c r="B5479" s="87" t="str">
        <f>IF(C5479="","",C5479&amp;COUNTIF($C$2:C5479,C5479))</f>
        <v/>
      </c>
      <c r="C5479" s="88"/>
      <c r="D5479" s="87" t="str">
        <f>IF($C5479="","",VLOOKUP($C5479,人员花名册!$B$2:$F$2001,2,0))</f>
        <v/>
      </c>
      <c r="E5479" s="87" t="str">
        <f>IF($C5479="","",VLOOKUP($C5479,人员花名册!$B$2:$F$2001,4,0))</f>
        <v/>
      </c>
      <c r="F5479" s="89" t="str">
        <f>IF($C5479="","",VLOOKUP($C5479,人员花名册!$B$2:$F$2001,5,0))</f>
        <v/>
      </c>
      <c r="G5479" s="29"/>
      <c r="H5479" s="29"/>
      <c r="I5479" s="87" t="str">
        <f>IF($C5479="","",VLOOKUP($H5479,培训课程清单!$B$2:$J$1700,2,0))</f>
        <v/>
      </c>
      <c r="J5479" s="87" t="str">
        <f>IF($C5479="","",VLOOKUP($H5479,培训课程清单!$B$2:$J$1700,3,0))</f>
        <v/>
      </c>
      <c r="K5479" s="87" t="str">
        <f>IF($H5479="","",VLOOKUP($H5479,培训课程清单!$B$2:$J$1700,4,0))</f>
        <v/>
      </c>
      <c r="L5479" s="29"/>
      <c r="M5479" s="89" t="str">
        <f>IF($H5479="","",VLOOKUP($H5479,培训课程清单!$B$2:$J$1700,7,0))</f>
        <v/>
      </c>
      <c r="N5479" s="87" t="str">
        <f>IF($H5479="","",VLOOKUP($H5479,培训课程清单!$B$2:$J$1700,8,0))</f>
        <v/>
      </c>
      <c r="O5479" s="29"/>
    </row>
    <row r="5480" spans="1:15">
      <c r="A5480" s="87" t="str">
        <f t="shared" si="86"/>
        <v/>
      </c>
      <c r="B5480" s="87" t="str">
        <f>IF(C5480="","",C5480&amp;COUNTIF($C$2:C5480,C5480))</f>
        <v/>
      </c>
      <c r="C5480" s="88"/>
      <c r="D5480" s="87" t="str">
        <f>IF($C5480="","",VLOOKUP($C5480,人员花名册!$B$2:$F$2001,2,0))</f>
        <v/>
      </c>
      <c r="E5480" s="87" t="str">
        <f>IF($C5480="","",VLOOKUP($C5480,人员花名册!$B$2:$F$2001,4,0))</f>
        <v/>
      </c>
      <c r="F5480" s="89" t="str">
        <f>IF($C5480="","",VLOOKUP($C5480,人员花名册!$B$2:$F$2001,5,0))</f>
        <v/>
      </c>
      <c r="G5480" s="29"/>
      <c r="H5480" s="29"/>
      <c r="I5480" s="87" t="str">
        <f>IF($C5480="","",VLOOKUP($H5480,培训课程清单!$B$2:$J$1700,2,0))</f>
        <v/>
      </c>
      <c r="J5480" s="87" t="str">
        <f>IF($C5480="","",VLOOKUP($H5480,培训课程清单!$B$2:$J$1700,3,0))</f>
        <v/>
      </c>
      <c r="K5480" s="87" t="str">
        <f>IF($H5480="","",VLOOKUP($H5480,培训课程清单!$B$2:$J$1700,4,0))</f>
        <v/>
      </c>
      <c r="L5480" s="29"/>
      <c r="M5480" s="89" t="str">
        <f>IF($H5480="","",VLOOKUP($H5480,培训课程清单!$B$2:$J$1700,7,0))</f>
        <v/>
      </c>
      <c r="N5480" s="87" t="str">
        <f>IF($H5480="","",VLOOKUP($H5480,培训课程清单!$B$2:$J$1700,8,0))</f>
        <v/>
      </c>
      <c r="O5480" s="29"/>
    </row>
    <row r="5481" spans="1:15">
      <c r="A5481" s="87" t="str">
        <f t="shared" si="86"/>
        <v/>
      </c>
      <c r="B5481" s="87" t="str">
        <f>IF(C5481="","",C5481&amp;COUNTIF($C$2:C5481,C5481))</f>
        <v/>
      </c>
      <c r="C5481" s="88"/>
      <c r="D5481" s="87" t="str">
        <f>IF($C5481="","",VLOOKUP($C5481,人员花名册!$B$2:$F$2001,2,0))</f>
        <v/>
      </c>
      <c r="E5481" s="87" t="str">
        <f>IF($C5481="","",VLOOKUP($C5481,人员花名册!$B$2:$F$2001,4,0))</f>
        <v/>
      </c>
      <c r="F5481" s="89" t="str">
        <f>IF($C5481="","",VLOOKUP($C5481,人员花名册!$B$2:$F$2001,5,0))</f>
        <v/>
      </c>
      <c r="G5481" s="29"/>
      <c r="H5481" s="29"/>
      <c r="I5481" s="87" t="str">
        <f>IF($C5481="","",VLOOKUP($H5481,培训课程清单!$B$2:$J$1700,2,0))</f>
        <v/>
      </c>
      <c r="J5481" s="87" t="str">
        <f>IF($C5481="","",VLOOKUP($H5481,培训课程清单!$B$2:$J$1700,3,0))</f>
        <v/>
      </c>
      <c r="K5481" s="87" t="str">
        <f>IF($H5481="","",VLOOKUP($H5481,培训课程清单!$B$2:$J$1700,4,0))</f>
        <v/>
      </c>
      <c r="L5481" s="29"/>
      <c r="M5481" s="89" t="str">
        <f>IF($H5481="","",VLOOKUP($H5481,培训课程清单!$B$2:$J$1700,7,0))</f>
        <v/>
      </c>
      <c r="N5481" s="87" t="str">
        <f>IF($H5481="","",VLOOKUP($H5481,培训课程清单!$B$2:$J$1700,8,0))</f>
        <v/>
      </c>
      <c r="O5481" s="29"/>
    </row>
    <row r="5482" spans="1:15">
      <c r="A5482" s="87" t="str">
        <f t="shared" si="86"/>
        <v/>
      </c>
      <c r="B5482" s="87" t="str">
        <f>IF(C5482="","",C5482&amp;COUNTIF($C$2:C5482,C5482))</f>
        <v/>
      </c>
      <c r="C5482" s="88"/>
      <c r="D5482" s="87" t="str">
        <f>IF($C5482="","",VLOOKUP($C5482,人员花名册!$B$2:$F$2001,2,0))</f>
        <v/>
      </c>
      <c r="E5482" s="87" t="str">
        <f>IF($C5482="","",VLOOKUP($C5482,人员花名册!$B$2:$F$2001,4,0))</f>
        <v/>
      </c>
      <c r="F5482" s="89" t="str">
        <f>IF($C5482="","",VLOOKUP($C5482,人员花名册!$B$2:$F$2001,5,0))</f>
        <v/>
      </c>
      <c r="G5482" s="29"/>
      <c r="H5482" s="29"/>
      <c r="I5482" s="87" t="str">
        <f>IF($C5482="","",VLOOKUP($H5482,培训课程清单!$B$2:$J$1700,2,0))</f>
        <v/>
      </c>
      <c r="J5482" s="87" t="str">
        <f>IF($C5482="","",VLOOKUP($H5482,培训课程清单!$B$2:$J$1700,3,0))</f>
        <v/>
      </c>
      <c r="K5482" s="87" t="str">
        <f>IF($H5482="","",VLOOKUP($H5482,培训课程清单!$B$2:$J$1700,4,0))</f>
        <v/>
      </c>
      <c r="L5482" s="29"/>
      <c r="M5482" s="89" t="str">
        <f>IF($H5482="","",VLOOKUP($H5482,培训课程清单!$B$2:$J$1700,7,0))</f>
        <v/>
      </c>
      <c r="N5482" s="87" t="str">
        <f>IF($H5482="","",VLOOKUP($H5482,培训课程清单!$B$2:$J$1700,8,0))</f>
        <v/>
      </c>
      <c r="O5482" s="29"/>
    </row>
    <row r="5483" spans="1:15">
      <c r="A5483" s="87" t="str">
        <f t="shared" si="86"/>
        <v/>
      </c>
      <c r="B5483" s="87" t="str">
        <f>IF(C5483="","",C5483&amp;COUNTIF($C$2:C5483,C5483))</f>
        <v/>
      </c>
      <c r="C5483" s="88"/>
      <c r="D5483" s="87" t="str">
        <f>IF($C5483="","",VLOOKUP($C5483,人员花名册!$B$2:$F$2001,2,0))</f>
        <v/>
      </c>
      <c r="E5483" s="87" t="str">
        <f>IF($C5483="","",VLOOKUP($C5483,人员花名册!$B$2:$F$2001,4,0))</f>
        <v/>
      </c>
      <c r="F5483" s="89" t="str">
        <f>IF($C5483="","",VLOOKUP($C5483,人员花名册!$B$2:$F$2001,5,0))</f>
        <v/>
      </c>
      <c r="G5483" s="29"/>
      <c r="H5483" s="29"/>
      <c r="I5483" s="87" t="str">
        <f>IF($C5483="","",VLOOKUP($H5483,培训课程清单!$B$2:$J$1700,2,0))</f>
        <v/>
      </c>
      <c r="J5483" s="87" t="str">
        <f>IF($C5483="","",VLOOKUP($H5483,培训课程清单!$B$2:$J$1700,3,0))</f>
        <v/>
      </c>
      <c r="K5483" s="87" t="str">
        <f>IF($H5483="","",VLOOKUP($H5483,培训课程清单!$B$2:$J$1700,4,0))</f>
        <v/>
      </c>
      <c r="L5483" s="29"/>
      <c r="M5483" s="89" t="str">
        <f>IF($H5483="","",VLOOKUP($H5483,培训课程清单!$B$2:$J$1700,7,0))</f>
        <v/>
      </c>
      <c r="N5483" s="87" t="str">
        <f>IF($H5483="","",VLOOKUP($H5483,培训课程清单!$B$2:$J$1700,8,0))</f>
        <v/>
      </c>
      <c r="O5483" s="29"/>
    </row>
    <row r="5484" spans="1:15">
      <c r="A5484" s="87" t="str">
        <f t="shared" si="86"/>
        <v/>
      </c>
      <c r="B5484" s="87" t="str">
        <f>IF(C5484="","",C5484&amp;COUNTIF($C$2:C5484,C5484))</f>
        <v/>
      </c>
      <c r="C5484" s="88"/>
      <c r="D5484" s="87" t="str">
        <f>IF($C5484="","",VLOOKUP($C5484,人员花名册!$B$2:$F$2001,2,0))</f>
        <v/>
      </c>
      <c r="E5484" s="87" t="str">
        <f>IF($C5484="","",VLOOKUP($C5484,人员花名册!$B$2:$F$2001,4,0))</f>
        <v/>
      </c>
      <c r="F5484" s="89" t="str">
        <f>IF($C5484="","",VLOOKUP($C5484,人员花名册!$B$2:$F$2001,5,0))</f>
        <v/>
      </c>
      <c r="G5484" s="29"/>
      <c r="H5484" s="29"/>
      <c r="I5484" s="87" t="str">
        <f>IF($C5484="","",VLOOKUP($H5484,培训课程清单!$B$2:$J$1700,2,0))</f>
        <v/>
      </c>
      <c r="J5484" s="87" t="str">
        <f>IF($C5484="","",VLOOKUP($H5484,培训课程清单!$B$2:$J$1700,3,0))</f>
        <v/>
      </c>
      <c r="K5484" s="87" t="str">
        <f>IF($H5484="","",VLOOKUP($H5484,培训课程清单!$B$2:$J$1700,4,0))</f>
        <v/>
      </c>
      <c r="L5484" s="29"/>
      <c r="M5484" s="89" t="str">
        <f>IF($H5484="","",VLOOKUP($H5484,培训课程清单!$B$2:$J$1700,7,0))</f>
        <v/>
      </c>
      <c r="N5484" s="87" t="str">
        <f>IF($H5484="","",VLOOKUP($H5484,培训课程清单!$B$2:$J$1700,8,0))</f>
        <v/>
      </c>
      <c r="O5484" s="29"/>
    </row>
    <row r="5485" spans="1:15">
      <c r="A5485" s="87" t="str">
        <f t="shared" si="86"/>
        <v/>
      </c>
      <c r="B5485" s="87" t="str">
        <f>IF(C5485="","",C5485&amp;COUNTIF($C$2:C5485,C5485))</f>
        <v/>
      </c>
      <c r="C5485" s="88"/>
      <c r="D5485" s="87" t="str">
        <f>IF($C5485="","",VLOOKUP($C5485,人员花名册!$B$2:$F$2001,2,0))</f>
        <v/>
      </c>
      <c r="E5485" s="87" t="str">
        <f>IF($C5485="","",VLOOKUP($C5485,人员花名册!$B$2:$F$2001,4,0))</f>
        <v/>
      </c>
      <c r="F5485" s="89" t="str">
        <f>IF($C5485="","",VLOOKUP($C5485,人员花名册!$B$2:$F$2001,5,0))</f>
        <v/>
      </c>
      <c r="G5485" s="29"/>
      <c r="H5485" s="29"/>
      <c r="I5485" s="87" t="str">
        <f>IF($C5485="","",VLOOKUP($H5485,培训课程清单!$B$2:$J$1700,2,0))</f>
        <v/>
      </c>
      <c r="J5485" s="87" t="str">
        <f>IF($C5485="","",VLOOKUP($H5485,培训课程清单!$B$2:$J$1700,3,0))</f>
        <v/>
      </c>
      <c r="K5485" s="87" t="str">
        <f>IF($H5485="","",VLOOKUP($H5485,培训课程清单!$B$2:$J$1700,4,0))</f>
        <v/>
      </c>
      <c r="L5485" s="29"/>
      <c r="M5485" s="89" t="str">
        <f>IF($H5485="","",VLOOKUP($H5485,培训课程清单!$B$2:$J$1700,7,0))</f>
        <v/>
      </c>
      <c r="N5485" s="87" t="str">
        <f>IF($H5485="","",VLOOKUP($H5485,培训课程清单!$B$2:$J$1700,8,0))</f>
        <v/>
      </c>
      <c r="O5485" s="29"/>
    </row>
    <row r="5486" spans="1:15">
      <c r="A5486" s="87" t="str">
        <f t="shared" si="86"/>
        <v/>
      </c>
      <c r="B5486" s="87" t="str">
        <f>IF(C5486="","",C5486&amp;COUNTIF($C$2:C5486,C5486))</f>
        <v/>
      </c>
      <c r="C5486" s="88"/>
      <c r="D5486" s="87" t="str">
        <f>IF($C5486="","",VLOOKUP($C5486,人员花名册!$B$2:$F$2001,2,0))</f>
        <v/>
      </c>
      <c r="E5486" s="87" t="str">
        <f>IF($C5486="","",VLOOKUP($C5486,人员花名册!$B$2:$F$2001,4,0))</f>
        <v/>
      </c>
      <c r="F5486" s="89" t="str">
        <f>IF($C5486="","",VLOOKUP($C5486,人员花名册!$B$2:$F$2001,5,0))</f>
        <v/>
      </c>
      <c r="G5486" s="29"/>
      <c r="H5486" s="29"/>
      <c r="I5486" s="87" t="str">
        <f>IF($C5486="","",VLOOKUP($H5486,培训课程清单!$B$2:$J$1700,2,0))</f>
        <v/>
      </c>
      <c r="J5486" s="87" t="str">
        <f>IF($C5486="","",VLOOKUP($H5486,培训课程清单!$B$2:$J$1700,3,0))</f>
        <v/>
      </c>
      <c r="K5486" s="87" t="str">
        <f>IF($H5486="","",VLOOKUP($H5486,培训课程清单!$B$2:$J$1700,4,0))</f>
        <v/>
      </c>
      <c r="L5486" s="29"/>
      <c r="M5486" s="89" t="str">
        <f>IF($H5486="","",VLOOKUP($H5486,培训课程清单!$B$2:$J$1700,7,0))</f>
        <v/>
      </c>
      <c r="N5486" s="87" t="str">
        <f>IF($H5486="","",VLOOKUP($H5486,培训课程清单!$B$2:$J$1700,8,0))</f>
        <v/>
      </c>
      <c r="O5486" s="29"/>
    </row>
    <row r="5487" spans="1:15">
      <c r="A5487" s="87" t="str">
        <f t="shared" si="86"/>
        <v/>
      </c>
      <c r="B5487" s="87" t="str">
        <f>IF(C5487="","",C5487&amp;COUNTIF($C$2:C5487,C5487))</f>
        <v/>
      </c>
      <c r="C5487" s="88"/>
      <c r="D5487" s="87" t="str">
        <f>IF($C5487="","",VLOOKUP($C5487,人员花名册!$B$2:$F$2001,2,0))</f>
        <v/>
      </c>
      <c r="E5487" s="87" t="str">
        <f>IF($C5487="","",VLOOKUP($C5487,人员花名册!$B$2:$F$2001,4,0))</f>
        <v/>
      </c>
      <c r="F5487" s="89" t="str">
        <f>IF($C5487="","",VLOOKUP($C5487,人员花名册!$B$2:$F$2001,5,0))</f>
        <v/>
      </c>
      <c r="G5487" s="29"/>
      <c r="H5487" s="29"/>
      <c r="I5487" s="87" t="str">
        <f>IF($C5487="","",VLOOKUP($H5487,培训课程清单!$B$2:$J$1700,2,0))</f>
        <v/>
      </c>
      <c r="J5487" s="87" t="str">
        <f>IF($C5487="","",VLOOKUP($H5487,培训课程清单!$B$2:$J$1700,3,0))</f>
        <v/>
      </c>
      <c r="K5487" s="87" t="str">
        <f>IF($H5487="","",VLOOKUP($H5487,培训课程清单!$B$2:$J$1700,4,0))</f>
        <v/>
      </c>
      <c r="L5487" s="29"/>
      <c r="M5487" s="89" t="str">
        <f>IF($H5487="","",VLOOKUP($H5487,培训课程清单!$B$2:$J$1700,7,0))</f>
        <v/>
      </c>
      <c r="N5487" s="87" t="str">
        <f>IF($H5487="","",VLOOKUP($H5487,培训课程清单!$B$2:$J$1700,8,0))</f>
        <v/>
      </c>
      <c r="O5487" s="29"/>
    </row>
    <row r="5488" spans="1:15">
      <c r="A5488" s="87" t="str">
        <f t="shared" si="86"/>
        <v/>
      </c>
      <c r="B5488" s="87" t="str">
        <f>IF(C5488="","",C5488&amp;COUNTIF($C$2:C5488,C5488))</f>
        <v/>
      </c>
      <c r="C5488" s="88"/>
      <c r="D5488" s="87" t="str">
        <f>IF($C5488="","",VLOOKUP($C5488,人员花名册!$B$2:$F$2001,2,0))</f>
        <v/>
      </c>
      <c r="E5488" s="87" t="str">
        <f>IF($C5488="","",VLOOKUP($C5488,人员花名册!$B$2:$F$2001,4,0))</f>
        <v/>
      </c>
      <c r="F5488" s="89" t="str">
        <f>IF($C5488="","",VLOOKUP($C5488,人员花名册!$B$2:$F$2001,5,0))</f>
        <v/>
      </c>
      <c r="G5488" s="29"/>
      <c r="H5488" s="29"/>
      <c r="I5488" s="87" t="str">
        <f>IF($C5488="","",VLOOKUP($H5488,培训课程清单!$B$2:$J$1700,2,0))</f>
        <v/>
      </c>
      <c r="J5488" s="87" t="str">
        <f>IF($C5488="","",VLOOKUP($H5488,培训课程清单!$B$2:$J$1700,3,0))</f>
        <v/>
      </c>
      <c r="K5488" s="87" t="str">
        <f>IF($H5488="","",VLOOKUP($H5488,培训课程清单!$B$2:$J$1700,4,0))</f>
        <v/>
      </c>
      <c r="L5488" s="29"/>
      <c r="M5488" s="89" t="str">
        <f>IF($H5488="","",VLOOKUP($H5488,培训课程清单!$B$2:$J$1700,7,0))</f>
        <v/>
      </c>
      <c r="N5488" s="87" t="str">
        <f>IF($H5488="","",VLOOKUP($H5488,培训课程清单!$B$2:$J$1700,8,0))</f>
        <v/>
      </c>
      <c r="O5488" s="29"/>
    </row>
    <row r="5489" spans="1:15">
      <c r="A5489" s="87" t="str">
        <f t="shared" si="86"/>
        <v/>
      </c>
      <c r="B5489" s="87" t="str">
        <f>IF(C5489="","",C5489&amp;COUNTIF($C$2:C5489,C5489))</f>
        <v/>
      </c>
      <c r="C5489" s="88"/>
      <c r="D5489" s="87" t="str">
        <f>IF($C5489="","",VLOOKUP($C5489,人员花名册!$B$2:$F$2001,2,0))</f>
        <v/>
      </c>
      <c r="E5489" s="87" t="str">
        <f>IF($C5489="","",VLOOKUP($C5489,人员花名册!$B$2:$F$2001,4,0))</f>
        <v/>
      </c>
      <c r="F5489" s="89" t="str">
        <f>IF($C5489="","",VLOOKUP($C5489,人员花名册!$B$2:$F$2001,5,0))</f>
        <v/>
      </c>
      <c r="G5489" s="29"/>
      <c r="H5489" s="29"/>
      <c r="I5489" s="87" t="str">
        <f>IF($C5489="","",VLOOKUP($H5489,培训课程清单!$B$2:$J$1700,2,0))</f>
        <v/>
      </c>
      <c r="J5489" s="87" t="str">
        <f>IF($C5489="","",VLOOKUP($H5489,培训课程清单!$B$2:$J$1700,3,0))</f>
        <v/>
      </c>
      <c r="K5489" s="87" t="str">
        <f>IF($H5489="","",VLOOKUP($H5489,培训课程清单!$B$2:$J$1700,4,0))</f>
        <v/>
      </c>
      <c r="L5489" s="29"/>
      <c r="M5489" s="89" t="str">
        <f>IF($H5489="","",VLOOKUP($H5489,培训课程清单!$B$2:$J$1700,7,0))</f>
        <v/>
      </c>
      <c r="N5489" s="87" t="str">
        <f>IF($H5489="","",VLOOKUP($H5489,培训课程清单!$B$2:$J$1700,8,0))</f>
        <v/>
      </c>
      <c r="O5489" s="29"/>
    </row>
    <row r="5490" spans="1:15">
      <c r="A5490" s="87" t="str">
        <f t="shared" si="86"/>
        <v/>
      </c>
      <c r="B5490" s="87" t="str">
        <f>IF(C5490="","",C5490&amp;COUNTIF($C$2:C5490,C5490))</f>
        <v/>
      </c>
      <c r="C5490" s="88"/>
      <c r="D5490" s="87" t="str">
        <f>IF($C5490="","",VLOOKUP($C5490,人员花名册!$B$2:$F$2001,2,0))</f>
        <v/>
      </c>
      <c r="E5490" s="87" t="str">
        <f>IF($C5490="","",VLOOKUP($C5490,人员花名册!$B$2:$F$2001,4,0))</f>
        <v/>
      </c>
      <c r="F5490" s="89" t="str">
        <f>IF($C5490="","",VLOOKUP($C5490,人员花名册!$B$2:$F$2001,5,0))</f>
        <v/>
      </c>
      <c r="G5490" s="29"/>
      <c r="H5490" s="29"/>
      <c r="I5490" s="87" t="str">
        <f>IF($C5490="","",VLOOKUP($H5490,培训课程清单!$B$2:$J$1700,2,0))</f>
        <v/>
      </c>
      <c r="J5490" s="87" t="str">
        <f>IF($C5490="","",VLOOKUP($H5490,培训课程清单!$B$2:$J$1700,3,0))</f>
        <v/>
      </c>
      <c r="K5490" s="87" t="str">
        <f>IF($H5490="","",VLOOKUP($H5490,培训课程清单!$B$2:$J$1700,4,0))</f>
        <v/>
      </c>
      <c r="L5490" s="29"/>
      <c r="M5490" s="89" t="str">
        <f>IF($H5490="","",VLOOKUP($H5490,培训课程清单!$B$2:$J$1700,7,0))</f>
        <v/>
      </c>
      <c r="N5490" s="87" t="str">
        <f>IF($H5490="","",VLOOKUP($H5490,培训课程清单!$B$2:$J$1700,8,0))</f>
        <v/>
      </c>
      <c r="O5490" s="29"/>
    </row>
    <row r="5491" spans="1:15">
      <c r="A5491" s="87" t="str">
        <f t="shared" si="86"/>
        <v/>
      </c>
      <c r="B5491" s="87" t="str">
        <f>IF(C5491="","",C5491&amp;COUNTIF($C$2:C5491,C5491))</f>
        <v/>
      </c>
      <c r="C5491" s="88"/>
      <c r="D5491" s="87" t="str">
        <f>IF($C5491="","",VLOOKUP($C5491,人员花名册!$B$2:$F$2001,2,0))</f>
        <v/>
      </c>
      <c r="E5491" s="87" t="str">
        <f>IF($C5491="","",VLOOKUP($C5491,人员花名册!$B$2:$F$2001,4,0))</f>
        <v/>
      </c>
      <c r="F5491" s="89" t="str">
        <f>IF($C5491="","",VLOOKUP($C5491,人员花名册!$B$2:$F$2001,5,0))</f>
        <v/>
      </c>
      <c r="G5491" s="29"/>
      <c r="H5491" s="29"/>
      <c r="I5491" s="87" t="str">
        <f>IF($C5491="","",VLOOKUP($H5491,培训课程清单!$B$2:$J$1700,2,0))</f>
        <v/>
      </c>
      <c r="J5491" s="87" t="str">
        <f>IF($C5491="","",VLOOKUP($H5491,培训课程清单!$B$2:$J$1700,3,0))</f>
        <v/>
      </c>
      <c r="K5491" s="87" t="str">
        <f>IF($H5491="","",VLOOKUP($H5491,培训课程清单!$B$2:$J$1700,4,0))</f>
        <v/>
      </c>
      <c r="L5491" s="29"/>
      <c r="M5491" s="89" t="str">
        <f>IF($H5491="","",VLOOKUP($H5491,培训课程清单!$B$2:$J$1700,7,0))</f>
        <v/>
      </c>
      <c r="N5491" s="87" t="str">
        <f>IF($H5491="","",VLOOKUP($H5491,培训课程清单!$B$2:$J$1700,8,0))</f>
        <v/>
      </c>
      <c r="O5491" s="29"/>
    </row>
    <row r="5492" spans="1:15">
      <c r="A5492" s="87" t="str">
        <f t="shared" si="86"/>
        <v/>
      </c>
      <c r="B5492" s="87" t="str">
        <f>IF(C5492="","",C5492&amp;COUNTIF($C$2:C5492,C5492))</f>
        <v/>
      </c>
      <c r="C5492" s="88"/>
      <c r="D5492" s="87" t="str">
        <f>IF($C5492="","",VLOOKUP($C5492,人员花名册!$B$2:$F$2001,2,0))</f>
        <v/>
      </c>
      <c r="E5492" s="87" t="str">
        <f>IF($C5492="","",VLOOKUP($C5492,人员花名册!$B$2:$F$2001,4,0))</f>
        <v/>
      </c>
      <c r="F5492" s="89" t="str">
        <f>IF($C5492="","",VLOOKUP($C5492,人员花名册!$B$2:$F$2001,5,0))</f>
        <v/>
      </c>
      <c r="G5492" s="29"/>
      <c r="H5492" s="29"/>
      <c r="I5492" s="87" t="str">
        <f>IF($C5492="","",VLOOKUP($H5492,培训课程清单!$B$2:$J$1700,2,0))</f>
        <v/>
      </c>
      <c r="J5492" s="87" t="str">
        <f>IF($C5492="","",VLOOKUP($H5492,培训课程清单!$B$2:$J$1700,3,0))</f>
        <v/>
      </c>
      <c r="K5492" s="87" t="str">
        <f>IF($H5492="","",VLOOKUP($H5492,培训课程清单!$B$2:$J$1700,4,0))</f>
        <v/>
      </c>
      <c r="L5492" s="29"/>
      <c r="M5492" s="89" t="str">
        <f>IF($H5492="","",VLOOKUP($H5492,培训课程清单!$B$2:$J$1700,7,0))</f>
        <v/>
      </c>
      <c r="N5492" s="87" t="str">
        <f>IF($H5492="","",VLOOKUP($H5492,培训课程清单!$B$2:$J$1700,8,0))</f>
        <v/>
      </c>
      <c r="O5492" s="29"/>
    </row>
    <row r="5493" spans="1:15">
      <c r="A5493" s="87" t="str">
        <f t="shared" si="86"/>
        <v/>
      </c>
      <c r="B5493" s="87" t="str">
        <f>IF(C5493="","",C5493&amp;COUNTIF($C$2:C5493,C5493))</f>
        <v/>
      </c>
      <c r="C5493" s="88"/>
      <c r="D5493" s="87" t="str">
        <f>IF($C5493="","",VLOOKUP($C5493,人员花名册!$B$2:$F$2001,2,0))</f>
        <v/>
      </c>
      <c r="E5493" s="87" t="str">
        <f>IF($C5493="","",VLOOKUP($C5493,人员花名册!$B$2:$F$2001,4,0))</f>
        <v/>
      </c>
      <c r="F5493" s="89" t="str">
        <f>IF($C5493="","",VLOOKUP($C5493,人员花名册!$B$2:$F$2001,5,0))</f>
        <v/>
      </c>
      <c r="G5493" s="29"/>
      <c r="H5493" s="29"/>
      <c r="I5493" s="87" t="str">
        <f>IF($C5493="","",VLOOKUP($H5493,培训课程清单!$B$2:$J$1700,2,0))</f>
        <v/>
      </c>
      <c r="J5493" s="87" t="str">
        <f>IF($C5493="","",VLOOKUP($H5493,培训课程清单!$B$2:$J$1700,3,0))</f>
        <v/>
      </c>
      <c r="K5493" s="87" t="str">
        <f>IF($H5493="","",VLOOKUP($H5493,培训课程清单!$B$2:$J$1700,4,0))</f>
        <v/>
      </c>
      <c r="L5493" s="29"/>
      <c r="M5493" s="89" t="str">
        <f>IF($H5493="","",VLOOKUP($H5493,培训课程清单!$B$2:$J$1700,7,0))</f>
        <v/>
      </c>
      <c r="N5493" s="87" t="str">
        <f>IF($H5493="","",VLOOKUP($H5493,培训课程清单!$B$2:$J$1700,8,0))</f>
        <v/>
      </c>
      <c r="O5493" s="29"/>
    </row>
    <row r="5494" spans="1:15">
      <c r="A5494" s="87" t="str">
        <f t="shared" si="86"/>
        <v/>
      </c>
      <c r="B5494" s="87" t="str">
        <f>IF(C5494="","",C5494&amp;COUNTIF($C$2:C5494,C5494))</f>
        <v/>
      </c>
      <c r="C5494" s="88"/>
      <c r="D5494" s="87" t="str">
        <f>IF($C5494="","",VLOOKUP($C5494,人员花名册!$B$2:$F$2001,2,0))</f>
        <v/>
      </c>
      <c r="E5494" s="87" t="str">
        <f>IF($C5494="","",VLOOKUP($C5494,人员花名册!$B$2:$F$2001,4,0))</f>
        <v/>
      </c>
      <c r="F5494" s="89" t="str">
        <f>IF($C5494="","",VLOOKUP($C5494,人员花名册!$B$2:$F$2001,5,0))</f>
        <v/>
      </c>
      <c r="G5494" s="29"/>
      <c r="H5494" s="29"/>
      <c r="I5494" s="87" t="str">
        <f>IF($C5494="","",VLOOKUP($H5494,培训课程清单!$B$2:$J$1700,2,0))</f>
        <v/>
      </c>
      <c r="J5494" s="87" t="str">
        <f>IF($C5494="","",VLOOKUP($H5494,培训课程清单!$B$2:$J$1700,3,0))</f>
        <v/>
      </c>
      <c r="K5494" s="87" t="str">
        <f>IF($H5494="","",VLOOKUP($H5494,培训课程清单!$B$2:$J$1700,4,0))</f>
        <v/>
      </c>
      <c r="L5494" s="29"/>
      <c r="M5494" s="89" t="str">
        <f>IF($H5494="","",VLOOKUP($H5494,培训课程清单!$B$2:$J$1700,7,0))</f>
        <v/>
      </c>
      <c r="N5494" s="87" t="str">
        <f>IF($H5494="","",VLOOKUP($H5494,培训课程清单!$B$2:$J$1700,8,0))</f>
        <v/>
      </c>
      <c r="O5494" s="29"/>
    </row>
    <row r="5495" spans="1:15">
      <c r="A5495" s="87" t="str">
        <f t="shared" si="86"/>
        <v/>
      </c>
      <c r="B5495" s="87" t="str">
        <f>IF(C5495="","",C5495&amp;COUNTIF($C$2:C5495,C5495))</f>
        <v/>
      </c>
      <c r="C5495" s="88"/>
      <c r="D5495" s="87" t="str">
        <f>IF($C5495="","",VLOOKUP($C5495,人员花名册!$B$2:$F$2001,2,0))</f>
        <v/>
      </c>
      <c r="E5495" s="87" t="str">
        <f>IF($C5495="","",VLOOKUP($C5495,人员花名册!$B$2:$F$2001,4,0))</f>
        <v/>
      </c>
      <c r="F5495" s="89" t="str">
        <f>IF($C5495="","",VLOOKUP($C5495,人员花名册!$B$2:$F$2001,5,0))</f>
        <v/>
      </c>
      <c r="G5495" s="29"/>
      <c r="H5495" s="29"/>
      <c r="I5495" s="87" t="str">
        <f>IF($C5495="","",VLOOKUP($H5495,培训课程清单!$B$2:$J$1700,2,0))</f>
        <v/>
      </c>
      <c r="J5495" s="87" t="str">
        <f>IF($C5495="","",VLOOKUP($H5495,培训课程清单!$B$2:$J$1700,3,0))</f>
        <v/>
      </c>
      <c r="K5495" s="87" t="str">
        <f>IF($H5495="","",VLOOKUP($H5495,培训课程清单!$B$2:$J$1700,4,0))</f>
        <v/>
      </c>
      <c r="L5495" s="29"/>
      <c r="M5495" s="89" t="str">
        <f>IF($H5495="","",VLOOKUP($H5495,培训课程清单!$B$2:$J$1700,7,0))</f>
        <v/>
      </c>
      <c r="N5495" s="87" t="str">
        <f>IF($H5495="","",VLOOKUP($H5495,培训课程清单!$B$2:$J$1700,8,0))</f>
        <v/>
      </c>
      <c r="O5495" s="29"/>
    </row>
    <row r="5496" spans="1:15">
      <c r="A5496" s="87" t="str">
        <f t="shared" si="86"/>
        <v/>
      </c>
      <c r="B5496" s="87" t="str">
        <f>IF(C5496="","",C5496&amp;COUNTIF($C$2:C5496,C5496))</f>
        <v/>
      </c>
      <c r="C5496" s="88"/>
      <c r="D5496" s="87" t="str">
        <f>IF($C5496="","",VLOOKUP($C5496,人员花名册!$B$2:$F$2001,2,0))</f>
        <v/>
      </c>
      <c r="E5496" s="87" t="str">
        <f>IF($C5496="","",VLOOKUP($C5496,人员花名册!$B$2:$F$2001,4,0))</f>
        <v/>
      </c>
      <c r="F5496" s="89" t="str">
        <f>IF($C5496="","",VLOOKUP($C5496,人员花名册!$B$2:$F$2001,5,0))</f>
        <v/>
      </c>
      <c r="G5496" s="29"/>
      <c r="H5496" s="29"/>
      <c r="I5496" s="87" t="str">
        <f>IF($C5496="","",VLOOKUP($H5496,培训课程清单!$B$2:$J$1700,2,0))</f>
        <v/>
      </c>
      <c r="J5496" s="87" t="str">
        <f>IF($C5496="","",VLOOKUP($H5496,培训课程清单!$B$2:$J$1700,3,0))</f>
        <v/>
      </c>
      <c r="K5496" s="87" t="str">
        <f>IF($H5496="","",VLOOKUP($H5496,培训课程清单!$B$2:$J$1700,4,0))</f>
        <v/>
      </c>
      <c r="L5496" s="29"/>
      <c r="M5496" s="89" t="str">
        <f>IF($H5496="","",VLOOKUP($H5496,培训课程清单!$B$2:$J$1700,7,0))</f>
        <v/>
      </c>
      <c r="N5496" s="87" t="str">
        <f>IF($H5496="","",VLOOKUP($H5496,培训课程清单!$B$2:$J$1700,8,0))</f>
        <v/>
      </c>
      <c r="O5496" s="29"/>
    </row>
    <row r="5497" spans="1:15">
      <c r="A5497" s="87" t="str">
        <f t="shared" si="86"/>
        <v/>
      </c>
      <c r="B5497" s="87" t="str">
        <f>IF(C5497="","",C5497&amp;COUNTIF($C$2:C5497,C5497))</f>
        <v/>
      </c>
      <c r="C5497" s="88"/>
      <c r="D5497" s="87" t="str">
        <f>IF($C5497="","",VLOOKUP($C5497,人员花名册!$B$2:$F$2001,2,0))</f>
        <v/>
      </c>
      <c r="E5497" s="87" t="str">
        <f>IF($C5497="","",VLOOKUP($C5497,人员花名册!$B$2:$F$2001,4,0))</f>
        <v/>
      </c>
      <c r="F5497" s="89" t="str">
        <f>IF($C5497="","",VLOOKUP($C5497,人员花名册!$B$2:$F$2001,5,0))</f>
        <v/>
      </c>
      <c r="G5497" s="29"/>
      <c r="H5497" s="29"/>
      <c r="I5497" s="87" t="str">
        <f>IF($C5497="","",VLOOKUP($H5497,培训课程清单!$B$2:$J$1700,2,0))</f>
        <v/>
      </c>
      <c r="J5497" s="87" t="str">
        <f>IF($C5497="","",VLOOKUP($H5497,培训课程清单!$B$2:$J$1700,3,0))</f>
        <v/>
      </c>
      <c r="K5497" s="87" t="str">
        <f>IF($H5497="","",VLOOKUP($H5497,培训课程清单!$B$2:$J$1700,4,0))</f>
        <v/>
      </c>
      <c r="L5497" s="29"/>
      <c r="M5497" s="89" t="str">
        <f>IF($H5497="","",VLOOKUP($H5497,培训课程清单!$B$2:$J$1700,7,0))</f>
        <v/>
      </c>
      <c r="N5497" s="87" t="str">
        <f>IF($H5497="","",VLOOKUP($H5497,培训课程清单!$B$2:$J$1700,8,0))</f>
        <v/>
      </c>
      <c r="O5497" s="29"/>
    </row>
    <row r="5498" spans="1:15">
      <c r="A5498" s="87" t="str">
        <f t="shared" si="86"/>
        <v/>
      </c>
      <c r="B5498" s="87" t="str">
        <f>IF(C5498="","",C5498&amp;COUNTIF($C$2:C5498,C5498))</f>
        <v/>
      </c>
      <c r="C5498" s="88"/>
      <c r="D5498" s="87" t="str">
        <f>IF($C5498="","",VLOOKUP($C5498,人员花名册!$B$2:$F$2001,2,0))</f>
        <v/>
      </c>
      <c r="E5498" s="87" t="str">
        <f>IF($C5498="","",VLOOKUP($C5498,人员花名册!$B$2:$F$2001,4,0))</f>
        <v/>
      </c>
      <c r="F5498" s="89" t="str">
        <f>IF($C5498="","",VLOOKUP($C5498,人员花名册!$B$2:$F$2001,5,0))</f>
        <v/>
      </c>
      <c r="G5498" s="29"/>
      <c r="H5498" s="29"/>
      <c r="I5498" s="87" t="str">
        <f>IF($C5498="","",VLOOKUP($H5498,培训课程清单!$B$2:$J$1700,2,0))</f>
        <v/>
      </c>
      <c r="J5498" s="87" t="str">
        <f>IF($C5498="","",VLOOKUP($H5498,培训课程清单!$B$2:$J$1700,3,0))</f>
        <v/>
      </c>
      <c r="K5498" s="87" t="str">
        <f>IF($H5498="","",VLOOKUP($H5498,培训课程清单!$B$2:$J$1700,4,0))</f>
        <v/>
      </c>
      <c r="L5498" s="29"/>
      <c r="M5498" s="89" t="str">
        <f>IF($H5498="","",VLOOKUP($H5498,培训课程清单!$B$2:$J$1700,7,0))</f>
        <v/>
      </c>
      <c r="N5498" s="87" t="str">
        <f>IF($H5498="","",VLOOKUP($H5498,培训课程清单!$B$2:$J$1700,8,0))</f>
        <v/>
      </c>
      <c r="O5498" s="29"/>
    </row>
    <row r="5499" spans="1:15">
      <c r="A5499" s="87" t="str">
        <f t="shared" si="86"/>
        <v/>
      </c>
      <c r="B5499" s="87" t="str">
        <f>IF(C5499="","",C5499&amp;COUNTIF($C$2:C5499,C5499))</f>
        <v/>
      </c>
      <c r="C5499" s="88"/>
      <c r="D5499" s="87" t="str">
        <f>IF($C5499="","",VLOOKUP($C5499,人员花名册!$B$2:$F$2001,2,0))</f>
        <v/>
      </c>
      <c r="E5499" s="87" t="str">
        <f>IF($C5499="","",VLOOKUP($C5499,人员花名册!$B$2:$F$2001,4,0))</f>
        <v/>
      </c>
      <c r="F5499" s="89" t="str">
        <f>IF($C5499="","",VLOOKUP($C5499,人员花名册!$B$2:$F$2001,5,0))</f>
        <v/>
      </c>
      <c r="G5499" s="29"/>
      <c r="H5499" s="29"/>
      <c r="I5499" s="87" t="str">
        <f>IF($C5499="","",VLOOKUP($H5499,培训课程清单!$B$2:$J$1700,2,0))</f>
        <v/>
      </c>
      <c r="J5499" s="87" t="str">
        <f>IF($C5499="","",VLOOKUP($H5499,培训课程清单!$B$2:$J$1700,3,0))</f>
        <v/>
      </c>
      <c r="K5499" s="87" t="str">
        <f>IF($H5499="","",VLOOKUP($H5499,培训课程清单!$B$2:$J$1700,4,0))</f>
        <v/>
      </c>
      <c r="L5499" s="29"/>
      <c r="M5499" s="89" t="str">
        <f>IF($H5499="","",VLOOKUP($H5499,培训课程清单!$B$2:$J$1700,7,0))</f>
        <v/>
      </c>
      <c r="N5499" s="87" t="str">
        <f>IF($H5499="","",VLOOKUP($H5499,培训课程清单!$B$2:$J$1700,8,0))</f>
        <v/>
      </c>
      <c r="O5499" s="29"/>
    </row>
    <row r="5500" spans="1:15">
      <c r="A5500" s="87" t="str">
        <f t="shared" si="86"/>
        <v/>
      </c>
      <c r="B5500" s="87" t="str">
        <f>IF(C5500="","",C5500&amp;COUNTIF($C$2:C5500,C5500))</f>
        <v/>
      </c>
      <c r="C5500" s="88"/>
      <c r="D5500" s="87" t="str">
        <f>IF($C5500="","",VLOOKUP($C5500,人员花名册!$B$2:$F$2001,2,0))</f>
        <v/>
      </c>
      <c r="E5500" s="87" t="str">
        <f>IF($C5500="","",VLOOKUP($C5500,人员花名册!$B$2:$F$2001,4,0))</f>
        <v/>
      </c>
      <c r="F5500" s="89" t="str">
        <f>IF($C5500="","",VLOOKUP($C5500,人员花名册!$B$2:$F$2001,5,0))</f>
        <v/>
      </c>
      <c r="G5500" s="29"/>
      <c r="H5500" s="29"/>
      <c r="I5500" s="87" t="str">
        <f>IF($C5500="","",VLOOKUP($H5500,培训课程清单!$B$2:$J$1700,2,0))</f>
        <v/>
      </c>
      <c r="J5500" s="87" t="str">
        <f>IF($C5500="","",VLOOKUP($H5500,培训课程清单!$B$2:$J$1700,3,0))</f>
        <v/>
      </c>
      <c r="K5500" s="87" t="str">
        <f>IF($H5500="","",VLOOKUP($H5500,培训课程清单!$B$2:$J$1700,4,0))</f>
        <v/>
      </c>
      <c r="L5500" s="29"/>
      <c r="M5500" s="89" t="str">
        <f>IF($H5500="","",VLOOKUP($H5500,培训课程清单!$B$2:$J$1700,7,0))</f>
        <v/>
      </c>
      <c r="N5500" s="87" t="str">
        <f>IF($H5500="","",VLOOKUP($H5500,培训课程清单!$B$2:$J$1700,8,0))</f>
        <v/>
      </c>
      <c r="O5500" s="29"/>
    </row>
    <row r="5501" spans="1:15">
      <c r="A5501" s="87" t="str">
        <f t="shared" si="86"/>
        <v/>
      </c>
      <c r="B5501" s="87" t="str">
        <f>IF(C5501="","",C5501&amp;COUNTIF($C$2:C5501,C5501))</f>
        <v/>
      </c>
      <c r="C5501" s="88"/>
      <c r="D5501" s="87" t="str">
        <f>IF($C5501="","",VLOOKUP($C5501,人员花名册!$B$2:$F$2001,2,0))</f>
        <v/>
      </c>
      <c r="E5501" s="87" t="str">
        <f>IF($C5501="","",VLOOKUP($C5501,人员花名册!$B$2:$F$2001,4,0))</f>
        <v/>
      </c>
      <c r="F5501" s="89" t="str">
        <f>IF($C5501="","",VLOOKUP($C5501,人员花名册!$B$2:$F$2001,5,0))</f>
        <v/>
      </c>
      <c r="G5501" s="29"/>
      <c r="H5501" s="29"/>
      <c r="I5501" s="87" t="str">
        <f>IF($C5501="","",VLOOKUP($H5501,培训课程清单!$B$2:$J$1700,2,0))</f>
        <v/>
      </c>
      <c r="J5501" s="87" t="str">
        <f>IF($C5501="","",VLOOKUP($H5501,培训课程清单!$B$2:$J$1700,3,0))</f>
        <v/>
      </c>
      <c r="K5501" s="87" t="str">
        <f>IF($H5501="","",VLOOKUP($H5501,培训课程清单!$B$2:$J$1700,4,0))</f>
        <v/>
      </c>
      <c r="L5501" s="29"/>
      <c r="M5501" s="89" t="str">
        <f>IF($H5501="","",VLOOKUP($H5501,培训课程清单!$B$2:$J$1700,7,0))</f>
        <v/>
      </c>
      <c r="N5501" s="87" t="str">
        <f>IF($H5501="","",VLOOKUP($H5501,培训课程清单!$B$2:$J$1700,8,0))</f>
        <v/>
      </c>
      <c r="O5501" s="29"/>
    </row>
    <row r="5502" spans="1:15">
      <c r="A5502" s="87" t="str">
        <f t="shared" si="86"/>
        <v/>
      </c>
      <c r="B5502" s="87" t="str">
        <f>IF(C5502="","",C5502&amp;COUNTIF($C$2:C5502,C5502))</f>
        <v/>
      </c>
      <c r="C5502" s="88"/>
      <c r="D5502" s="87" t="str">
        <f>IF($C5502="","",VLOOKUP($C5502,人员花名册!$B$2:$F$2001,2,0))</f>
        <v/>
      </c>
      <c r="E5502" s="87" t="str">
        <f>IF($C5502="","",VLOOKUP($C5502,人员花名册!$B$2:$F$2001,4,0))</f>
        <v/>
      </c>
      <c r="F5502" s="89" t="str">
        <f>IF($C5502="","",VLOOKUP($C5502,人员花名册!$B$2:$F$2001,5,0))</f>
        <v/>
      </c>
      <c r="G5502" s="29"/>
      <c r="H5502" s="29"/>
      <c r="I5502" s="87" t="str">
        <f>IF($C5502="","",VLOOKUP($H5502,培训课程清单!$B$2:$J$1700,2,0))</f>
        <v/>
      </c>
      <c r="J5502" s="87" t="str">
        <f>IF($C5502="","",VLOOKUP($H5502,培训课程清单!$B$2:$J$1700,3,0))</f>
        <v/>
      </c>
      <c r="K5502" s="87" t="str">
        <f>IF($H5502="","",VLOOKUP($H5502,培训课程清单!$B$2:$J$1700,4,0))</f>
        <v/>
      </c>
      <c r="L5502" s="29"/>
      <c r="M5502" s="89" t="str">
        <f>IF($H5502="","",VLOOKUP($H5502,培训课程清单!$B$2:$J$1700,7,0))</f>
        <v/>
      </c>
      <c r="N5502" s="87" t="str">
        <f>IF($H5502="","",VLOOKUP($H5502,培训课程清单!$B$2:$J$1700,8,0))</f>
        <v/>
      </c>
      <c r="O5502" s="29"/>
    </row>
    <row r="5503" spans="1:15">
      <c r="A5503" s="87" t="str">
        <f t="shared" si="86"/>
        <v/>
      </c>
      <c r="B5503" s="87" t="str">
        <f>IF(C5503="","",C5503&amp;COUNTIF($C$2:C5503,C5503))</f>
        <v/>
      </c>
      <c r="C5503" s="88"/>
      <c r="D5503" s="87" t="str">
        <f>IF($C5503="","",VLOOKUP($C5503,人员花名册!$B$2:$F$2001,2,0))</f>
        <v/>
      </c>
      <c r="E5503" s="87" t="str">
        <f>IF($C5503="","",VLOOKUP($C5503,人员花名册!$B$2:$F$2001,4,0))</f>
        <v/>
      </c>
      <c r="F5503" s="89" t="str">
        <f>IF($C5503="","",VLOOKUP($C5503,人员花名册!$B$2:$F$2001,5,0))</f>
        <v/>
      </c>
      <c r="G5503" s="29"/>
      <c r="H5503" s="29"/>
      <c r="I5503" s="87" t="str">
        <f>IF($C5503="","",VLOOKUP($H5503,培训课程清单!$B$2:$J$1700,2,0))</f>
        <v/>
      </c>
      <c r="J5503" s="87" t="str">
        <f>IF($C5503="","",VLOOKUP($H5503,培训课程清单!$B$2:$J$1700,3,0))</f>
        <v/>
      </c>
      <c r="K5503" s="87" t="str">
        <f>IF($H5503="","",VLOOKUP($H5503,培训课程清单!$B$2:$J$1700,4,0))</f>
        <v/>
      </c>
      <c r="L5503" s="29"/>
      <c r="M5503" s="89" t="str">
        <f>IF($H5503="","",VLOOKUP($H5503,培训课程清单!$B$2:$J$1700,7,0))</f>
        <v/>
      </c>
      <c r="N5503" s="87" t="str">
        <f>IF($H5503="","",VLOOKUP($H5503,培训课程清单!$B$2:$J$1700,8,0))</f>
        <v/>
      </c>
      <c r="O5503" s="29"/>
    </row>
    <row r="5504" spans="1:15">
      <c r="A5504" s="87" t="str">
        <f t="shared" si="86"/>
        <v/>
      </c>
      <c r="B5504" s="87" t="str">
        <f>IF(C5504="","",C5504&amp;COUNTIF($C$2:C5504,C5504))</f>
        <v/>
      </c>
      <c r="C5504" s="88"/>
      <c r="D5504" s="87" t="str">
        <f>IF($C5504="","",VLOOKUP($C5504,人员花名册!$B$2:$F$2001,2,0))</f>
        <v/>
      </c>
      <c r="E5504" s="87" t="str">
        <f>IF($C5504="","",VLOOKUP($C5504,人员花名册!$B$2:$F$2001,4,0))</f>
        <v/>
      </c>
      <c r="F5504" s="89" t="str">
        <f>IF($C5504="","",VLOOKUP($C5504,人员花名册!$B$2:$F$2001,5,0))</f>
        <v/>
      </c>
      <c r="G5504" s="29"/>
      <c r="H5504" s="29"/>
      <c r="I5504" s="87" t="str">
        <f>IF($C5504="","",VLOOKUP($H5504,培训课程清单!$B$2:$J$1700,2,0))</f>
        <v/>
      </c>
      <c r="J5504" s="87" t="str">
        <f>IF($C5504="","",VLOOKUP($H5504,培训课程清单!$B$2:$J$1700,3,0))</f>
        <v/>
      </c>
      <c r="K5504" s="87" t="str">
        <f>IF($H5504="","",VLOOKUP($H5504,培训课程清单!$B$2:$J$1700,4,0))</f>
        <v/>
      </c>
      <c r="L5504" s="29"/>
      <c r="M5504" s="89" t="str">
        <f>IF($H5504="","",VLOOKUP($H5504,培训课程清单!$B$2:$J$1700,7,0))</f>
        <v/>
      </c>
      <c r="N5504" s="87" t="str">
        <f>IF($H5504="","",VLOOKUP($H5504,培训课程清单!$B$2:$J$1700,8,0))</f>
        <v/>
      </c>
      <c r="O5504" s="29"/>
    </row>
    <row r="5505" spans="1:15">
      <c r="A5505" s="87" t="str">
        <f t="shared" si="86"/>
        <v/>
      </c>
      <c r="B5505" s="87" t="str">
        <f>IF(C5505="","",C5505&amp;COUNTIF($C$2:C5505,C5505))</f>
        <v/>
      </c>
      <c r="C5505" s="88"/>
      <c r="D5505" s="87" t="str">
        <f>IF($C5505="","",VLOOKUP($C5505,人员花名册!$B$2:$F$2001,2,0))</f>
        <v/>
      </c>
      <c r="E5505" s="87" t="str">
        <f>IF($C5505="","",VLOOKUP($C5505,人员花名册!$B$2:$F$2001,4,0))</f>
        <v/>
      </c>
      <c r="F5505" s="89" t="str">
        <f>IF($C5505="","",VLOOKUP($C5505,人员花名册!$B$2:$F$2001,5,0))</f>
        <v/>
      </c>
      <c r="G5505" s="29"/>
      <c r="H5505" s="29"/>
      <c r="I5505" s="87" t="str">
        <f>IF($C5505="","",VLOOKUP($H5505,培训课程清单!$B$2:$J$1700,2,0))</f>
        <v/>
      </c>
      <c r="J5505" s="87" t="str">
        <f>IF($C5505="","",VLOOKUP($H5505,培训课程清单!$B$2:$J$1700,3,0))</f>
        <v/>
      </c>
      <c r="K5505" s="87" t="str">
        <f>IF($H5505="","",VLOOKUP($H5505,培训课程清单!$B$2:$J$1700,4,0))</f>
        <v/>
      </c>
      <c r="L5505" s="29"/>
      <c r="M5505" s="89" t="str">
        <f>IF($H5505="","",VLOOKUP($H5505,培训课程清单!$B$2:$J$1700,7,0))</f>
        <v/>
      </c>
      <c r="N5505" s="87" t="str">
        <f>IF($H5505="","",VLOOKUP($H5505,培训课程清单!$B$2:$J$1700,8,0))</f>
        <v/>
      </c>
      <c r="O5505" s="29"/>
    </row>
    <row r="5506" spans="1:15">
      <c r="A5506" s="87" t="str">
        <f t="shared" si="86"/>
        <v/>
      </c>
      <c r="B5506" s="87" t="str">
        <f>IF(C5506="","",C5506&amp;COUNTIF($C$2:C5506,C5506))</f>
        <v/>
      </c>
      <c r="C5506" s="88"/>
      <c r="D5506" s="87" t="str">
        <f>IF($C5506="","",VLOOKUP($C5506,人员花名册!$B$2:$F$2001,2,0))</f>
        <v/>
      </c>
      <c r="E5506" s="87" t="str">
        <f>IF($C5506="","",VLOOKUP($C5506,人员花名册!$B$2:$F$2001,4,0))</f>
        <v/>
      </c>
      <c r="F5506" s="89" t="str">
        <f>IF($C5506="","",VLOOKUP($C5506,人员花名册!$B$2:$F$2001,5,0))</f>
        <v/>
      </c>
      <c r="G5506" s="29"/>
      <c r="H5506" s="29"/>
      <c r="I5506" s="87" t="str">
        <f>IF($C5506="","",VLOOKUP($H5506,培训课程清单!$B$2:$J$1700,2,0))</f>
        <v/>
      </c>
      <c r="J5506" s="87" t="str">
        <f>IF($C5506="","",VLOOKUP($H5506,培训课程清单!$B$2:$J$1700,3,0))</f>
        <v/>
      </c>
      <c r="K5506" s="87" t="str">
        <f>IF($H5506="","",VLOOKUP($H5506,培训课程清单!$B$2:$J$1700,4,0))</f>
        <v/>
      </c>
      <c r="L5506" s="29"/>
      <c r="M5506" s="89" t="str">
        <f>IF($H5506="","",VLOOKUP($H5506,培训课程清单!$B$2:$J$1700,7,0))</f>
        <v/>
      </c>
      <c r="N5506" s="87" t="str">
        <f>IF($H5506="","",VLOOKUP($H5506,培训课程清单!$B$2:$J$1700,8,0))</f>
        <v/>
      </c>
      <c r="O5506" s="29"/>
    </row>
    <row r="5507" spans="1:15">
      <c r="A5507" s="87" t="str">
        <f t="shared" si="86"/>
        <v/>
      </c>
      <c r="B5507" s="87" t="str">
        <f>IF(C5507="","",C5507&amp;COUNTIF($C$2:C5507,C5507))</f>
        <v/>
      </c>
      <c r="C5507" s="88"/>
      <c r="D5507" s="87" t="str">
        <f>IF($C5507="","",VLOOKUP($C5507,人员花名册!$B$2:$F$2001,2,0))</f>
        <v/>
      </c>
      <c r="E5507" s="87" t="str">
        <f>IF($C5507="","",VLOOKUP($C5507,人员花名册!$B$2:$F$2001,4,0))</f>
        <v/>
      </c>
      <c r="F5507" s="89" t="str">
        <f>IF($C5507="","",VLOOKUP($C5507,人员花名册!$B$2:$F$2001,5,0))</f>
        <v/>
      </c>
      <c r="G5507" s="29"/>
      <c r="H5507" s="29"/>
      <c r="I5507" s="87" t="str">
        <f>IF($C5507="","",VLOOKUP($H5507,培训课程清单!$B$2:$J$1700,2,0))</f>
        <v/>
      </c>
      <c r="J5507" s="87" t="str">
        <f>IF($C5507="","",VLOOKUP($H5507,培训课程清单!$B$2:$J$1700,3,0))</f>
        <v/>
      </c>
      <c r="K5507" s="87" t="str">
        <f>IF($H5507="","",VLOOKUP($H5507,培训课程清单!$B$2:$J$1700,4,0))</f>
        <v/>
      </c>
      <c r="L5507" s="29"/>
      <c r="M5507" s="89" t="str">
        <f>IF($H5507="","",VLOOKUP($H5507,培训课程清单!$B$2:$J$1700,7,0))</f>
        <v/>
      </c>
      <c r="N5507" s="87" t="str">
        <f>IF($H5507="","",VLOOKUP($H5507,培训课程清单!$B$2:$J$1700,8,0))</f>
        <v/>
      </c>
      <c r="O5507" s="29"/>
    </row>
    <row r="5508" spans="1:15">
      <c r="A5508" s="87" t="str">
        <f t="shared" si="86"/>
        <v/>
      </c>
      <c r="B5508" s="87" t="str">
        <f>IF(C5508="","",C5508&amp;COUNTIF($C$2:C5508,C5508))</f>
        <v/>
      </c>
      <c r="C5508" s="88"/>
      <c r="D5508" s="87" t="str">
        <f>IF($C5508="","",VLOOKUP($C5508,人员花名册!$B$2:$F$2001,2,0))</f>
        <v/>
      </c>
      <c r="E5508" s="87" t="str">
        <f>IF($C5508="","",VLOOKUP($C5508,人员花名册!$B$2:$F$2001,4,0))</f>
        <v/>
      </c>
      <c r="F5508" s="89" t="str">
        <f>IF($C5508="","",VLOOKUP($C5508,人员花名册!$B$2:$F$2001,5,0))</f>
        <v/>
      </c>
      <c r="G5508" s="29"/>
      <c r="H5508" s="29"/>
      <c r="I5508" s="87" t="str">
        <f>IF($C5508="","",VLOOKUP($H5508,培训课程清单!$B$2:$J$1700,2,0))</f>
        <v/>
      </c>
      <c r="J5508" s="87" t="str">
        <f>IF($C5508="","",VLOOKUP($H5508,培训课程清单!$B$2:$J$1700,3,0))</f>
        <v/>
      </c>
      <c r="K5508" s="87" t="str">
        <f>IF($H5508="","",VLOOKUP($H5508,培训课程清单!$B$2:$J$1700,4,0))</f>
        <v/>
      </c>
      <c r="L5508" s="29"/>
      <c r="M5508" s="89" t="str">
        <f>IF($H5508="","",VLOOKUP($H5508,培训课程清单!$B$2:$J$1700,7,0))</f>
        <v/>
      </c>
      <c r="N5508" s="87" t="str">
        <f>IF($H5508="","",VLOOKUP($H5508,培训课程清单!$B$2:$J$1700,8,0))</f>
        <v/>
      </c>
      <c r="O5508" s="29"/>
    </row>
    <row r="5509" spans="1:15">
      <c r="A5509" s="87" t="str">
        <f t="shared" si="86"/>
        <v/>
      </c>
      <c r="B5509" s="87" t="str">
        <f>IF(C5509="","",C5509&amp;COUNTIF($C$2:C5509,C5509))</f>
        <v/>
      </c>
      <c r="C5509" s="88"/>
      <c r="D5509" s="87" t="str">
        <f>IF($C5509="","",VLOOKUP($C5509,人员花名册!$B$2:$F$2001,2,0))</f>
        <v/>
      </c>
      <c r="E5509" s="87" t="str">
        <f>IF($C5509="","",VLOOKUP($C5509,人员花名册!$B$2:$F$2001,4,0))</f>
        <v/>
      </c>
      <c r="F5509" s="89" t="str">
        <f>IF($C5509="","",VLOOKUP($C5509,人员花名册!$B$2:$F$2001,5,0))</f>
        <v/>
      </c>
      <c r="G5509" s="29"/>
      <c r="H5509" s="29"/>
      <c r="I5509" s="87" t="str">
        <f>IF($C5509="","",VLOOKUP($H5509,培训课程清单!$B$2:$J$1700,2,0))</f>
        <v/>
      </c>
      <c r="J5509" s="87" t="str">
        <f>IF($C5509="","",VLOOKUP($H5509,培训课程清单!$B$2:$J$1700,3,0))</f>
        <v/>
      </c>
      <c r="K5509" s="87" t="str">
        <f>IF($H5509="","",VLOOKUP($H5509,培训课程清单!$B$2:$J$1700,4,0))</f>
        <v/>
      </c>
      <c r="L5509" s="29"/>
      <c r="M5509" s="89" t="str">
        <f>IF($H5509="","",VLOOKUP($H5509,培训课程清单!$B$2:$J$1700,7,0))</f>
        <v/>
      </c>
      <c r="N5509" s="87" t="str">
        <f>IF($H5509="","",VLOOKUP($H5509,培训课程清单!$B$2:$J$1700,8,0))</f>
        <v/>
      </c>
      <c r="O5509" s="29"/>
    </row>
    <row r="5510" spans="1:15">
      <c r="A5510" s="87" t="str">
        <f t="shared" si="86"/>
        <v/>
      </c>
      <c r="B5510" s="87" t="str">
        <f>IF(C5510="","",C5510&amp;COUNTIF($C$2:C5510,C5510))</f>
        <v/>
      </c>
      <c r="C5510" s="88"/>
      <c r="D5510" s="87" t="str">
        <f>IF($C5510="","",VLOOKUP($C5510,人员花名册!$B$2:$F$2001,2,0))</f>
        <v/>
      </c>
      <c r="E5510" s="87" t="str">
        <f>IF($C5510="","",VLOOKUP($C5510,人员花名册!$B$2:$F$2001,4,0))</f>
        <v/>
      </c>
      <c r="F5510" s="89" t="str">
        <f>IF($C5510="","",VLOOKUP($C5510,人员花名册!$B$2:$F$2001,5,0))</f>
        <v/>
      </c>
      <c r="G5510" s="29"/>
      <c r="H5510" s="29"/>
      <c r="I5510" s="87" t="str">
        <f>IF($C5510="","",VLOOKUP($H5510,培训课程清单!$B$2:$J$1700,2,0))</f>
        <v/>
      </c>
      <c r="J5510" s="87" t="str">
        <f>IF($C5510="","",VLOOKUP($H5510,培训课程清单!$B$2:$J$1700,3,0))</f>
        <v/>
      </c>
      <c r="K5510" s="87" t="str">
        <f>IF($H5510="","",VLOOKUP($H5510,培训课程清单!$B$2:$J$1700,4,0))</f>
        <v/>
      </c>
      <c r="L5510" s="29"/>
      <c r="M5510" s="89" t="str">
        <f>IF($H5510="","",VLOOKUP($H5510,培训课程清单!$B$2:$J$1700,7,0))</f>
        <v/>
      </c>
      <c r="N5510" s="87" t="str">
        <f>IF($H5510="","",VLOOKUP($H5510,培训课程清单!$B$2:$J$1700,8,0))</f>
        <v/>
      </c>
      <c r="O5510" s="29"/>
    </row>
    <row r="5511" spans="1:15">
      <c r="A5511" s="87" t="str">
        <f t="shared" si="86"/>
        <v/>
      </c>
      <c r="B5511" s="87" t="str">
        <f>IF(C5511="","",C5511&amp;COUNTIF($C$2:C5511,C5511))</f>
        <v/>
      </c>
      <c r="C5511" s="88"/>
      <c r="D5511" s="87" t="str">
        <f>IF($C5511="","",VLOOKUP($C5511,人员花名册!$B$2:$F$2001,2,0))</f>
        <v/>
      </c>
      <c r="E5511" s="87" t="str">
        <f>IF($C5511="","",VLOOKUP($C5511,人员花名册!$B$2:$F$2001,4,0))</f>
        <v/>
      </c>
      <c r="F5511" s="89" t="str">
        <f>IF($C5511="","",VLOOKUP($C5511,人员花名册!$B$2:$F$2001,5,0))</f>
        <v/>
      </c>
      <c r="G5511" s="29"/>
      <c r="H5511" s="29"/>
      <c r="I5511" s="87" t="str">
        <f>IF($C5511="","",VLOOKUP($H5511,培训课程清单!$B$2:$J$1700,2,0))</f>
        <v/>
      </c>
      <c r="J5511" s="87" t="str">
        <f>IF($C5511="","",VLOOKUP($H5511,培训课程清单!$B$2:$J$1700,3,0))</f>
        <v/>
      </c>
      <c r="K5511" s="87" t="str">
        <f>IF($H5511="","",VLOOKUP($H5511,培训课程清单!$B$2:$J$1700,4,0))</f>
        <v/>
      </c>
      <c r="L5511" s="29"/>
      <c r="M5511" s="89" t="str">
        <f>IF($H5511="","",VLOOKUP($H5511,培训课程清单!$B$2:$J$1700,7,0))</f>
        <v/>
      </c>
      <c r="N5511" s="87" t="str">
        <f>IF($H5511="","",VLOOKUP($H5511,培训课程清单!$B$2:$J$1700,8,0))</f>
        <v/>
      </c>
      <c r="O5511" s="29"/>
    </row>
    <row r="5512" spans="1:15">
      <c r="A5512" s="87" t="str">
        <f t="shared" si="86"/>
        <v/>
      </c>
      <c r="B5512" s="87" t="str">
        <f>IF(C5512="","",C5512&amp;COUNTIF($C$2:C5512,C5512))</f>
        <v/>
      </c>
      <c r="C5512" s="88"/>
      <c r="D5512" s="87" t="str">
        <f>IF($C5512="","",VLOOKUP($C5512,人员花名册!$B$2:$F$2001,2,0))</f>
        <v/>
      </c>
      <c r="E5512" s="87" t="str">
        <f>IF($C5512="","",VLOOKUP($C5512,人员花名册!$B$2:$F$2001,4,0))</f>
        <v/>
      </c>
      <c r="F5512" s="89" t="str">
        <f>IF($C5512="","",VLOOKUP($C5512,人员花名册!$B$2:$F$2001,5,0))</f>
        <v/>
      </c>
      <c r="G5512" s="29"/>
      <c r="H5512" s="29"/>
      <c r="I5512" s="87" t="str">
        <f>IF($C5512="","",VLOOKUP($H5512,培训课程清单!$B$2:$J$1700,2,0))</f>
        <v/>
      </c>
      <c r="J5512" s="87" t="str">
        <f>IF($C5512="","",VLOOKUP($H5512,培训课程清单!$B$2:$J$1700,3,0))</f>
        <v/>
      </c>
      <c r="K5512" s="87" t="str">
        <f>IF($H5512="","",VLOOKUP($H5512,培训课程清单!$B$2:$J$1700,4,0))</f>
        <v/>
      </c>
      <c r="L5512" s="29"/>
      <c r="M5512" s="89" t="str">
        <f>IF($H5512="","",VLOOKUP($H5512,培训课程清单!$B$2:$J$1700,7,0))</f>
        <v/>
      </c>
      <c r="N5512" s="87" t="str">
        <f>IF($H5512="","",VLOOKUP($H5512,培训课程清单!$B$2:$J$1700,8,0))</f>
        <v/>
      </c>
      <c r="O5512" s="29"/>
    </row>
    <row r="5513" spans="1:15">
      <c r="A5513" s="87" t="str">
        <f t="shared" si="86"/>
        <v/>
      </c>
      <c r="B5513" s="87" t="str">
        <f>IF(C5513="","",C5513&amp;COUNTIF($C$2:C5513,C5513))</f>
        <v/>
      </c>
      <c r="C5513" s="88"/>
      <c r="D5513" s="87" t="str">
        <f>IF($C5513="","",VLOOKUP($C5513,人员花名册!$B$2:$F$2001,2,0))</f>
        <v/>
      </c>
      <c r="E5513" s="87" t="str">
        <f>IF($C5513="","",VLOOKUP($C5513,人员花名册!$B$2:$F$2001,4,0))</f>
        <v/>
      </c>
      <c r="F5513" s="89" t="str">
        <f>IF($C5513="","",VLOOKUP($C5513,人员花名册!$B$2:$F$2001,5,0))</f>
        <v/>
      </c>
      <c r="G5513" s="29"/>
      <c r="H5513" s="29"/>
      <c r="I5513" s="87" t="str">
        <f>IF($C5513="","",VLOOKUP($H5513,培训课程清单!$B$2:$J$1700,2,0))</f>
        <v/>
      </c>
      <c r="J5513" s="87" t="str">
        <f>IF($C5513="","",VLOOKUP($H5513,培训课程清单!$B$2:$J$1700,3,0))</f>
        <v/>
      </c>
      <c r="K5513" s="87" t="str">
        <f>IF($H5513="","",VLOOKUP($H5513,培训课程清单!$B$2:$J$1700,4,0))</f>
        <v/>
      </c>
      <c r="L5513" s="29"/>
      <c r="M5513" s="89" t="str">
        <f>IF($H5513="","",VLOOKUP($H5513,培训课程清单!$B$2:$J$1700,7,0))</f>
        <v/>
      </c>
      <c r="N5513" s="87" t="str">
        <f>IF($H5513="","",VLOOKUP($H5513,培训课程清单!$B$2:$J$1700,8,0))</f>
        <v/>
      </c>
      <c r="O5513" s="29"/>
    </row>
    <row r="5514" spans="1:15">
      <c r="A5514" s="87" t="str">
        <f t="shared" si="86"/>
        <v/>
      </c>
      <c r="B5514" s="87" t="str">
        <f>IF(C5514="","",C5514&amp;COUNTIF($C$2:C5514,C5514))</f>
        <v/>
      </c>
      <c r="C5514" s="88"/>
      <c r="D5514" s="87" t="str">
        <f>IF($C5514="","",VLOOKUP($C5514,人员花名册!$B$2:$F$2001,2,0))</f>
        <v/>
      </c>
      <c r="E5514" s="87" t="str">
        <f>IF($C5514="","",VLOOKUP($C5514,人员花名册!$B$2:$F$2001,4,0))</f>
        <v/>
      </c>
      <c r="F5514" s="89" t="str">
        <f>IF($C5514="","",VLOOKUP($C5514,人员花名册!$B$2:$F$2001,5,0))</f>
        <v/>
      </c>
      <c r="G5514" s="29"/>
      <c r="H5514" s="29"/>
      <c r="I5514" s="87" t="str">
        <f>IF($C5514="","",VLOOKUP($H5514,培训课程清单!$B$2:$J$1700,2,0))</f>
        <v/>
      </c>
      <c r="J5514" s="87" t="str">
        <f>IF($C5514="","",VLOOKUP($H5514,培训课程清单!$B$2:$J$1700,3,0))</f>
        <v/>
      </c>
      <c r="K5514" s="87" t="str">
        <f>IF($H5514="","",VLOOKUP($H5514,培训课程清单!$B$2:$J$1700,4,0))</f>
        <v/>
      </c>
      <c r="L5514" s="29"/>
      <c r="M5514" s="89" t="str">
        <f>IF($H5514="","",VLOOKUP($H5514,培训课程清单!$B$2:$J$1700,7,0))</f>
        <v/>
      </c>
      <c r="N5514" s="87" t="str">
        <f>IF($H5514="","",VLOOKUP($H5514,培训课程清单!$B$2:$J$1700,8,0))</f>
        <v/>
      </c>
      <c r="O5514" s="29"/>
    </row>
    <row r="5515" spans="1:15">
      <c r="A5515" s="87" t="str">
        <f t="shared" si="86"/>
        <v/>
      </c>
      <c r="B5515" s="87" t="str">
        <f>IF(C5515="","",C5515&amp;COUNTIF($C$2:C5515,C5515))</f>
        <v/>
      </c>
      <c r="C5515" s="88"/>
      <c r="D5515" s="87" t="str">
        <f>IF($C5515="","",VLOOKUP($C5515,人员花名册!$B$2:$F$2001,2,0))</f>
        <v/>
      </c>
      <c r="E5515" s="87" t="str">
        <f>IF($C5515="","",VLOOKUP($C5515,人员花名册!$B$2:$F$2001,4,0))</f>
        <v/>
      </c>
      <c r="F5515" s="89" t="str">
        <f>IF($C5515="","",VLOOKUP($C5515,人员花名册!$B$2:$F$2001,5,0))</f>
        <v/>
      </c>
      <c r="G5515" s="29"/>
      <c r="H5515" s="29"/>
      <c r="I5515" s="87" t="str">
        <f>IF($C5515="","",VLOOKUP($H5515,培训课程清单!$B$2:$J$1700,2,0))</f>
        <v/>
      </c>
      <c r="J5515" s="87" t="str">
        <f>IF($C5515="","",VLOOKUP($H5515,培训课程清单!$B$2:$J$1700,3,0))</f>
        <v/>
      </c>
      <c r="K5515" s="87" t="str">
        <f>IF($H5515="","",VLOOKUP($H5515,培训课程清单!$B$2:$J$1700,4,0))</f>
        <v/>
      </c>
      <c r="L5515" s="29"/>
      <c r="M5515" s="89" t="str">
        <f>IF($H5515="","",VLOOKUP($H5515,培训课程清单!$B$2:$J$1700,7,0))</f>
        <v/>
      </c>
      <c r="N5515" s="87" t="str">
        <f>IF($H5515="","",VLOOKUP($H5515,培训课程清单!$B$2:$J$1700,8,0))</f>
        <v/>
      </c>
      <c r="O5515" s="29"/>
    </row>
    <row r="5516" spans="1:15">
      <c r="A5516" s="87" t="str">
        <f t="shared" si="86"/>
        <v/>
      </c>
      <c r="B5516" s="87" t="str">
        <f>IF(C5516="","",C5516&amp;COUNTIF($C$2:C5516,C5516))</f>
        <v/>
      </c>
      <c r="C5516" s="88"/>
      <c r="D5516" s="87" t="str">
        <f>IF($C5516="","",VLOOKUP($C5516,人员花名册!$B$2:$F$2001,2,0))</f>
        <v/>
      </c>
      <c r="E5516" s="87" t="str">
        <f>IF($C5516="","",VLOOKUP($C5516,人员花名册!$B$2:$F$2001,4,0))</f>
        <v/>
      </c>
      <c r="F5516" s="89" t="str">
        <f>IF($C5516="","",VLOOKUP($C5516,人员花名册!$B$2:$F$2001,5,0))</f>
        <v/>
      </c>
      <c r="G5516" s="29"/>
      <c r="H5516" s="29"/>
      <c r="I5516" s="87" t="str">
        <f>IF($C5516="","",VLOOKUP($H5516,培训课程清单!$B$2:$J$1700,2,0))</f>
        <v/>
      </c>
      <c r="J5516" s="87" t="str">
        <f>IF($C5516="","",VLOOKUP($H5516,培训课程清单!$B$2:$J$1700,3,0))</f>
        <v/>
      </c>
      <c r="K5516" s="87" t="str">
        <f>IF($H5516="","",VLOOKUP($H5516,培训课程清单!$B$2:$J$1700,4,0))</f>
        <v/>
      </c>
      <c r="L5516" s="29"/>
      <c r="M5516" s="89" t="str">
        <f>IF($H5516="","",VLOOKUP($H5516,培训课程清单!$B$2:$J$1700,7,0))</f>
        <v/>
      </c>
      <c r="N5516" s="87" t="str">
        <f>IF($H5516="","",VLOOKUP($H5516,培训课程清单!$B$2:$J$1700,8,0))</f>
        <v/>
      </c>
      <c r="O5516" s="29"/>
    </row>
    <row r="5517" spans="1:15">
      <c r="A5517" s="87" t="str">
        <f t="shared" si="86"/>
        <v/>
      </c>
      <c r="B5517" s="87" t="str">
        <f>IF(C5517="","",C5517&amp;COUNTIF($C$2:C5517,C5517))</f>
        <v/>
      </c>
      <c r="C5517" s="88"/>
      <c r="D5517" s="87" t="str">
        <f>IF($C5517="","",VLOOKUP($C5517,人员花名册!$B$2:$F$2001,2,0))</f>
        <v/>
      </c>
      <c r="E5517" s="87" t="str">
        <f>IF($C5517="","",VLOOKUP($C5517,人员花名册!$B$2:$F$2001,4,0))</f>
        <v/>
      </c>
      <c r="F5517" s="89" t="str">
        <f>IF($C5517="","",VLOOKUP($C5517,人员花名册!$B$2:$F$2001,5,0))</f>
        <v/>
      </c>
      <c r="G5517" s="29"/>
      <c r="H5517" s="29"/>
      <c r="I5517" s="87" t="str">
        <f>IF($C5517="","",VLOOKUP($H5517,培训课程清单!$B$2:$J$1700,2,0))</f>
        <v/>
      </c>
      <c r="J5517" s="87" t="str">
        <f>IF($C5517="","",VLOOKUP($H5517,培训课程清单!$B$2:$J$1700,3,0))</f>
        <v/>
      </c>
      <c r="K5517" s="87" t="str">
        <f>IF($H5517="","",VLOOKUP($H5517,培训课程清单!$B$2:$J$1700,4,0))</f>
        <v/>
      </c>
      <c r="L5517" s="29"/>
      <c r="M5517" s="89" t="str">
        <f>IF($H5517="","",VLOOKUP($H5517,培训课程清单!$B$2:$J$1700,7,0))</f>
        <v/>
      </c>
      <c r="N5517" s="87" t="str">
        <f>IF($H5517="","",VLOOKUP($H5517,培训课程清单!$B$2:$J$1700,8,0))</f>
        <v/>
      </c>
      <c r="O5517" s="29"/>
    </row>
    <row r="5518" spans="1:15">
      <c r="A5518" s="87" t="str">
        <f t="shared" si="86"/>
        <v/>
      </c>
      <c r="B5518" s="87" t="str">
        <f>IF(C5518="","",C5518&amp;COUNTIF($C$2:C5518,C5518))</f>
        <v/>
      </c>
      <c r="C5518" s="88"/>
      <c r="D5518" s="87" t="str">
        <f>IF($C5518="","",VLOOKUP($C5518,人员花名册!$B$2:$F$2001,2,0))</f>
        <v/>
      </c>
      <c r="E5518" s="87" t="str">
        <f>IF($C5518="","",VLOOKUP($C5518,人员花名册!$B$2:$F$2001,4,0))</f>
        <v/>
      </c>
      <c r="F5518" s="89" t="str">
        <f>IF($C5518="","",VLOOKUP($C5518,人员花名册!$B$2:$F$2001,5,0))</f>
        <v/>
      </c>
      <c r="G5518" s="29"/>
      <c r="H5518" s="29"/>
      <c r="I5518" s="87" t="str">
        <f>IF($C5518="","",VLOOKUP($H5518,培训课程清单!$B$2:$J$1700,2,0))</f>
        <v/>
      </c>
      <c r="J5518" s="87" t="str">
        <f>IF($C5518="","",VLOOKUP($H5518,培训课程清单!$B$2:$J$1700,3,0))</f>
        <v/>
      </c>
      <c r="K5518" s="87" t="str">
        <f>IF($H5518="","",VLOOKUP($H5518,培训课程清单!$B$2:$J$1700,4,0))</f>
        <v/>
      </c>
      <c r="L5518" s="29"/>
      <c r="M5518" s="89" t="str">
        <f>IF($H5518="","",VLOOKUP($H5518,培训课程清单!$B$2:$J$1700,7,0))</f>
        <v/>
      </c>
      <c r="N5518" s="87" t="str">
        <f>IF($H5518="","",VLOOKUP($H5518,培训课程清单!$B$2:$J$1700,8,0))</f>
        <v/>
      </c>
      <c r="O5518" s="29"/>
    </row>
    <row r="5519" spans="1:15">
      <c r="A5519" s="87" t="str">
        <f t="shared" si="86"/>
        <v/>
      </c>
      <c r="B5519" s="87" t="str">
        <f>IF(C5519="","",C5519&amp;COUNTIF($C$2:C5519,C5519))</f>
        <v/>
      </c>
      <c r="C5519" s="88"/>
      <c r="D5519" s="87" t="str">
        <f>IF($C5519="","",VLOOKUP($C5519,人员花名册!$B$2:$F$2001,2,0))</f>
        <v/>
      </c>
      <c r="E5519" s="87" t="str">
        <f>IF($C5519="","",VLOOKUP($C5519,人员花名册!$B$2:$F$2001,4,0))</f>
        <v/>
      </c>
      <c r="F5519" s="89" t="str">
        <f>IF($C5519="","",VLOOKUP($C5519,人员花名册!$B$2:$F$2001,5,0))</f>
        <v/>
      </c>
      <c r="G5519" s="29"/>
      <c r="H5519" s="29"/>
      <c r="I5519" s="87" t="str">
        <f>IF($C5519="","",VLOOKUP($H5519,培训课程清单!$B$2:$J$1700,2,0))</f>
        <v/>
      </c>
      <c r="J5519" s="87" t="str">
        <f>IF($C5519="","",VLOOKUP($H5519,培训课程清单!$B$2:$J$1700,3,0))</f>
        <v/>
      </c>
      <c r="K5519" s="87" t="str">
        <f>IF($H5519="","",VLOOKUP($H5519,培训课程清单!$B$2:$J$1700,4,0))</f>
        <v/>
      </c>
      <c r="L5519" s="29"/>
      <c r="M5519" s="89" t="str">
        <f>IF($H5519="","",VLOOKUP($H5519,培训课程清单!$B$2:$J$1700,7,0))</f>
        <v/>
      </c>
      <c r="N5519" s="87" t="str">
        <f>IF($H5519="","",VLOOKUP($H5519,培训课程清单!$B$2:$J$1700,8,0))</f>
        <v/>
      </c>
      <c r="O5519" s="29"/>
    </row>
    <row r="5520" spans="1:15">
      <c r="A5520" s="87" t="str">
        <f t="shared" si="86"/>
        <v/>
      </c>
      <c r="B5520" s="87" t="str">
        <f>IF(C5520="","",C5520&amp;COUNTIF($C$2:C5520,C5520))</f>
        <v/>
      </c>
      <c r="C5520" s="88"/>
      <c r="D5520" s="87" t="str">
        <f>IF($C5520="","",VLOOKUP($C5520,人员花名册!$B$2:$F$2001,2,0))</f>
        <v/>
      </c>
      <c r="E5520" s="87" t="str">
        <f>IF($C5520="","",VLOOKUP($C5520,人员花名册!$B$2:$F$2001,4,0))</f>
        <v/>
      </c>
      <c r="F5520" s="89" t="str">
        <f>IF($C5520="","",VLOOKUP($C5520,人员花名册!$B$2:$F$2001,5,0))</f>
        <v/>
      </c>
      <c r="G5520" s="29"/>
      <c r="H5520" s="29"/>
      <c r="I5520" s="87" t="str">
        <f>IF($C5520="","",VLOOKUP($H5520,培训课程清单!$B$2:$J$1700,2,0))</f>
        <v/>
      </c>
      <c r="J5520" s="87" t="str">
        <f>IF($C5520="","",VLOOKUP($H5520,培训课程清单!$B$2:$J$1700,3,0))</f>
        <v/>
      </c>
      <c r="K5520" s="87" t="str">
        <f>IF($H5520="","",VLOOKUP($H5520,培训课程清单!$B$2:$J$1700,4,0))</f>
        <v/>
      </c>
      <c r="L5520" s="29"/>
      <c r="M5520" s="89" t="str">
        <f>IF($H5520="","",VLOOKUP($H5520,培训课程清单!$B$2:$J$1700,7,0))</f>
        <v/>
      </c>
      <c r="N5520" s="87" t="str">
        <f>IF($H5520="","",VLOOKUP($H5520,培训课程清单!$B$2:$J$1700,8,0))</f>
        <v/>
      </c>
      <c r="O5520" s="29"/>
    </row>
    <row r="5521" spans="1:15">
      <c r="A5521" s="87" t="str">
        <f t="shared" ref="A5521:A5584" si="87">IF(C5520="","",A5520+1)</f>
        <v/>
      </c>
      <c r="B5521" s="87" t="str">
        <f>IF(C5521="","",C5521&amp;COUNTIF($C$2:C5521,C5521))</f>
        <v/>
      </c>
      <c r="C5521" s="88"/>
      <c r="D5521" s="87" t="str">
        <f>IF($C5521="","",VLOOKUP($C5521,人员花名册!$B$2:$F$2001,2,0))</f>
        <v/>
      </c>
      <c r="E5521" s="87" t="str">
        <f>IF($C5521="","",VLOOKUP($C5521,人员花名册!$B$2:$F$2001,4,0))</f>
        <v/>
      </c>
      <c r="F5521" s="89" t="str">
        <f>IF($C5521="","",VLOOKUP($C5521,人员花名册!$B$2:$F$2001,5,0))</f>
        <v/>
      </c>
      <c r="G5521" s="29"/>
      <c r="H5521" s="29"/>
      <c r="I5521" s="87" t="str">
        <f>IF($C5521="","",VLOOKUP($H5521,培训课程清单!$B$2:$J$1700,2,0))</f>
        <v/>
      </c>
      <c r="J5521" s="87" t="str">
        <f>IF($C5521="","",VLOOKUP($H5521,培训课程清单!$B$2:$J$1700,3,0))</f>
        <v/>
      </c>
      <c r="K5521" s="87" t="str">
        <f>IF($H5521="","",VLOOKUP($H5521,培训课程清单!$B$2:$J$1700,4,0))</f>
        <v/>
      </c>
      <c r="L5521" s="29"/>
      <c r="M5521" s="89" t="str">
        <f>IF($H5521="","",VLOOKUP($H5521,培训课程清单!$B$2:$J$1700,7,0))</f>
        <v/>
      </c>
      <c r="N5521" s="87" t="str">
        <f>IF($H5521="","",VLOOKUP($H5521,培训课程清单!$B$2:$J$1700,8,0))</f>
        <v/>
      </c>
      <c r="O5521" s="29"/>
    </row>
    <row r="5522" spans="1:15">
      <c r="A5522" s="87" t="str">
        <f t="shared" si="87"/>
        <v/>
      </c>
      <c r="B5522" s="87" t="str">
        <f>IF(C5522="","",C5522&amp;COUNTIF($C$2:C5522,C5522))</f>
        <v/>
      </c>
      <c r="C5522" s="88"/>
      <c r="D5522" s="87" t="str">
        <f>IF($C5522="","",VLOOKUP($C5522,人员花名册!$B$2:$F$2001,2,0))</f>
        <v/>
      </c>
      <c r="E5522" s="87" t="str">
        <f>IF($C5522="","",VLOOKUP($C5522,人员花名册!$B$2:$F$2001,4,0))</f>
        <v/>
      </c>
      <c r="F5522" s="89" t="str">
        <f>IF($C5522="","",VLOOKUP($C5522,人员花名册!$B$2:$F$2001,5,0))</f>
        <v/>
      </c>
      <c r="G5522" s="29"/>
      <c r="H5522" s="29"/>
      <c r="I5522" s="87" t="str">
        <f>IF($C5522="","",VLOOKUP($H5522,培训课程清单!$B$2:$J$1700,2,0))</f>
        <v/>
      </c>
      <c r="J5522" s="87" t="str">
        <f>IF($C5522="","",VLOOKUP($H5522,培训课程清单!$B$2:$J$1700,3,0))</f>
        <v/>
      </c>
      <c r="K5522" s="87" t="str">
        <f>IF($H5522="","",VLOOKUP($H5522,培训课程清单!$B$2:$J$1700,4,0))</f>
        <v/>
      </c>
      <c r="L5522" s="29"/>
      <c r="M5522" s="89" t="str">
        <f>IF($H5522="","",VLOOKUP($H5522,培训课程清单!$B$2:$J$1700,7,0))</f>
        <v/>
      </c>
      <c r="N5522" s="87" t="str">
        <f>IF($H5522="","",VLOOKUP($H5522,培训课程清单!$B$2:$J$1700,8,0))</f>
        <v/>
      </c>
      <c r="O5522" s="29"/>
    </row>
    <row r="5523" spans="1:15">
      <c r="A5523" s="87" t="str">
        <f t="shared" si="87"/>
        <v/>
      </c>
      <c r="B5523" s="87" t="str">
        <f>IF(C5523="","",C5523&amp;COUNTIF($C$2:C5523,C5523))</f>
        <v/>
      </c>
      <c r="C5523" s="88"/>
      <c r="D5523" s="87" t="str">
        <f>IF($C5523="","",VLOOKUP($C5523,人员花名册!$B$2:$F$2001,2,0))</f>
        <v/>
      </c>
      <c r="E5523" s="87" t="str">
        <f>IF($C5523="","",VLOOKUP($C5523,人员花名册!$B$2:$F$2001,4,0))</f>
        <v/>
      </c>
      <c r="F5523" s="89" t="str">
        <f>IF($C5523="","",VLOOKUP($C5523,人员花名册!$B$2:$F$2001,5,0))</f>
        <v/>
      </c>
      <c r="G5523" s="29"/>
      <c r="H5523" s="29"/>
      <c r="I5523" s="87" t="str">
        <f>IF($C5523="","",VLOOKUP($H5523,培训课程清单!$B$2:$J$1700,2,0))</f>
        <v/>
      </c>
      <c r="J5523" s="87" t="str">
        <f>IF($C5523="","",VLOOKUP($H5523,培训课程清单!$B$2:$J$1700,3,0))</f>
        <v/>
      </c>
      <c r="K5523" s="87" t="str">
        <f>IF($H5523="","",VLOOKUP($H5523,培训课程清单!$B$2:$J$1700,4,0))</f>
        <v/>
      </c>
      <c r="L5523" s="29"/>
      <c r="M5523" s="89" t="str">
        <f>IF($H5523="","",VLOOKUP($H5523,培训课程清单!$B$2:$J$1700,7,0))</f>
        <v/>
      </c>
      <c r="N5523" s="87" t="str">
        <f>IF($H5523="","",VLOOKUP($H5523,培训课程清单!$B$2:$J$1700,8,0))</f>
        <v/>
      </c>
      <c r="O5523" s="29"/>
    </row>
    <row r="5524" spans="1:15">
      <c r="A5524" s="87" t="str">
        <f t="shared" si="87"/>
        <v/>
      </c>
      <c r="B5524" s="87" t="str">
        <f>IF(C5524="","",C5524&amp;COUNTIF($C$2:C5524,C5524))</f>
        <v/>
      </c>
      <c r="C5524" s="88"/>
      <c r="D5524" s="87" t="str">
        <f>IF($C5524="","",VLOOKUP($C5524,人员花名册!$B$2:$F$2001,2,0))</f>
        <v/>
      </c>
      <c r="E5524" s="87" t="str">
        <f>IF($C5524="","",VLOOKUP($C5524,人员花名册!$B$2:$F$2001,4,0))</f>
        <v/>
      </c>
      <c r="F5524" s="89" t="str">
        <f>IF($C5524="","",VLOOKUP($C5524,人员花名册!$B$2:$F$2001,5,0))</f>
        <v/>
      </c>
      <c r="G5524" s="29"/>
      <c r="H5524" s="29"/>
      <c r="I5524" s="87" t="str">
        <f>IF($C5524="","",VLOOKUP($H5524,培训课程清单!$B$2:$J$1700,2,0))</f>
        <v/>
      </c>
      <c r="J5524" s="87" t="str">
        <f>IF($C5524="","",VLOOKUP($H5524,培训课程清单!$B$2:$J$1700,3,0))</f>
        <v/>
      </c>
      <c r="K5524" s="87" t="str">
        <f>IF($H5524="","",VLOOKUP($H5524,培训课程清单!$B$2:$J$1700,4,0))</f>
        <v/>
      </c>
      <c r="L5524" s="29"/>
      <c r="M5524" s="89" t="str">
        <f>IF($H5524="","",VLOOKUP($H5524,培训课程清单!$B$2:$J$1700,7,0))</f>
        <v/>
      </c>
      <c r="N5524" s="87" t="str">
        <f>IF($H5524="","",VLOOKUP($H5524,培训课程清单!$B$2:$J$1700,8,0))</f>
        <v/>
      </c>
      <c r="O5524" s="29"/>
    </row>
    <row r="5525" spans="1:15">
      <c r="A5525" s="87" t="str">
        <f t="shared" si="87"/>
        <v/>
      </c>
      <c r="B5525" s="87" t="str">
        <f>IF(C5525="","",C5525&amp;COUNTIF($C$2:C5525,C5525))</f>
        <v/>
      </c>
      <c r="C5525" s="88"/>
      <c r="D5525" s="87" t="str">
        <f>IF($C5525="","",VLOOKUP($C5525,人员花名册!$B$2:$F$2001,2,0))</f>
        <v/>
      </c>
      <c r="E5525" s="87" t="str">
        <f>IF($C5525="","",VLOOKUP($C5525,人员花名册!$B$2:$F$2001,4,0))</f>
        <v/>
      </c>
      <c r="F5525" s="89" t="str">
        <f>IF($C5525="","",VLOOKUP($C5525,人员花名册!$B$2:$F$2001,5,0))</f>
        <v/>
      </c>
      <c r="G5525" s="29"/>
      <c r="H5525" s="29"/>
      <c r="I5525" s="87" t="str">
        <f>IF($C5525="","",VLOOKUP($H5525,培训课程清单!$B$2:$J$1700,2,0))</f>
        <v/>
      </c>
      <c r="J5525" s="87" t="str">
        <f>IF($C5525="","",VLOOKUP($H5525,培训课程清单!$B$2:$J$1700,3,0))</f>
        <v/>
      </c>
      <c r="K5525" s="87" t="str">
        <f>IF($H5525="","",VLOOKUP($H5525,培训课程清单!$B$2:$J$1700,4,0))</f>
        <v/>
      </c>
      <c r="L5525" s="29"/>
      <c r="M5525" s="89" t="str">
        <f>IF($H5525="","",VLOOKUP($H5525,培训课程清单!$B$2:$J$1700,7,0))</f>
        <v/>
      </c>
      <c r="N5525" s="87" t="str">
        <f>IF($H5525="","",VLOOKUP($H5525,培训课程清单!$B$2:$J$1700,8,0))</f>
        <v/>
      </c>
      <c r="O5525" s="29"/>
    </row>
    <row r="5526" spans="1:15">
      <c r="A5526" s="87" t="str">
        <f t="shared" si="87"/>
        <v/>
      </c>
      <c r="B5526" s="87" t="str">
        <f>IF(C5526="","",C5526&amp;COUNTIF($C$2:C5526,C5526))</f>
        <v/>
      </c>
      <c r="C5526" s="88"/>
      <c r="D5526" s="87" t="str">
        <f>IF($C5526="","",VLOOKUP($C5526,人员花名册!$B$2:$F$2001,2,0))</f>
        <v/>
      </c>
      <c r="E5526" s="87" t="str">
        <f>IF($C5526="","",VLOOKUP($C5526,人员花名册!$B$2:$F$2001,4,0))</f>
        <v/>
      </c>
      <c r="F5526" s="89" t="str">
        <f>IF($C5526="","",VLOOKUP($C5526,人员花名册!$B$2:$F$2001,5,0))</f>
        <v/>
      </c>
      <c r="G5526" s="29"/>
      <c r="H5526" s="29"/>
      <c r="I5526" s="87" t="str">
        <f>IF($C5526="","",VLOOKUP($H5526,培训课程清单!$B$2:$J$1700,2,0))</f>
        <v/>
      </c>
      <c r="J5526" s="87" t="str">
        <f>IF($C5526="","",VLOOKUP($H5526,培训课程清单!$B$2:$J$1700,3,0))</f>
        <v/>
      </c>
      <c r="K5526" s="87" t="str">
        <f>IF($H5526="","",VLOOKUP($H5526,培训课程清单!$B$2:$J$1700,4,0))</f>
        <v/>
      </c>
      <c r="L5526" s="29"/>
      <c r="M5526" s="89" t="str">
        <f>IF($H5526="","",VLOOKUP($H5526,培训课程清单!$B$2:$J$1700,7,0))</f>
        <v/>
      </c>
      <c r="N5526" s="87" t="str">
        <f>IF($H5526="","",VLOOKUP($H5526,培训课程清单!$B$2:$J$1700,8,0))</f>
        <v/>
      </c>
      <c r="O5526" s="29"/>
    </row>
    <row r="5527" spans="1:15">
      <c r="A5527" s="87" t="str">
        <f t="shared" si="87"/>
        <v/>
      </c>
      <c r="B5527" s="87" t="str">
        <f>IF(C5527="","",C5527&amp;COUNTIF($C$2:C5527,C5527))</f>
        <v/>
      </c>
      <c r="C5527" s="88"/>
      <c r="D5527" s="87" t="str">
        <f>IF($C5527="","",VLOOKUP($C5527,人员花名册!$B$2:$F$2001,2,0))</f>
        <v/>
      </c>
      <c r="E5527" s="87" t="str">
        <f>IF($C5527="","",VLOOKUP($C5527,人员花名册!$B$2:$F$2001,4,0))</f>
        <v/>
      </c>
      <c r="F5527" s="89" t="str">
        <f>IF($C5527="","",VLOOKUP($C5527,人员花名册!$B$2:$F$2001,5,0))</f>
        <v/>
      </c>
      <c r="G5527" s="29"/>
      <c r="H5527" s="29"/>
      <c r="I5527" s="87" t="str">
        <f>IF($C5527="","",VLOOKUP($H5527,培训课程清单!$B$2:$J$1700,2,0))</f>
        <v/>
      </c>
      <c r="J5527" s="87" t="str">
        <f>IF($C5527="","",VLOOKUP($H5527,培训课程清单!$B$2:$J$1700,3,0))</f>
        <v/>
      </c>
      <c r="K5527" s="87" t="str">
        <f>IF($H5527="","",VLOOKUP($H5527,培训课程清单!$B$2:$J$1700,4,0))</f>
        <v/>
      </c>
      <c r="L5527" s="29"/>
      <c r="M5527" s="89" t="str">
        <f>IF($H5527="","",VLOOKUP($H5527,培训课程清单!$B$2:$J$1700,7,0))</f>
        <v/>
      </c>
      <c r="N5527" s="87" t="str">
        <f>IF($H5527="","",VLOOKUP($H5527,培训课程清单!$B$2:$J$1700,8,0))</f>
        <v/>
      </c>
      <c r="O5527" s="29"/>
    </row>
    <row r="5528" spans="1:15">
      <c r="A5528" s="87" t="str">
        <f t="shared" si="87"/>
        <v/>
      </c>
      <c r="B5528" s="87" t="str">
        <f>IF(C5528="","",C5528&amp;COUNTIF($C$2:C5528,C5528))</f>
        <v/>
      </c>
      <c r="C5528" s="88"/>
      <c r="D5528" s="87" t="str">
        <f>IF($C5528="","",VLOOKUP($C5528,人员花名册!$B$2:$F$2001,2,0))</f>
        <v/>
      </c>
      <c r="E5528" s="87" t="str">
        <f>IF($C5528="","",VLOOKUP($C5528,人员花名册!$B$2:$F$2001,4,0))</f>
        <v/>
      </c>
      <c r="F5528" s="89" t="str">
        <f>IF($C5528="","",VLOOKUP($C5528,人员花名册!$B$2:$F$2001,5,0))</f>
        <v/>
      </c>
      <c r="G5528" s="29"/>
      <c r="H5528" s="29"/>
      <c r="I5528" s="87" t="str">
        <f>IF($C5528="","",VLOOKUP($H5528,培训课程清单!$B$2:$J$1700,2,0))</f>
        <v/>
      </c>
      <c r="J5528" s="87" t="str">
        <f>IF($C5528="","",VLOOKUP($H5528,培训课程清单!$B$2:$J$1700,3,0))</f>
        <v/>
      </c>
      <c r="K5528" s="87" t="str">
        <f>IF($H5528="","",VLOOKUP($H5528,培训课程清单!$B$2:$J$1700,4,0))</f>
        <v/>
      </c>
      <c r="L5528" s="29"/>
      <c r="M5528" s="89" t="str">
        <f>IF($H5528="","",VLOOKUP($H5528,培训课程清单!$B$2:$J$1700,7,0))</f>
        <v/>
      </c>
      <c r="N5528" s="87" t="str">
        <f>IF($H5528="","",VLOOKUP($H5528,培训课程清单!$B$2:$J$1700,8,0))</f>
        <v/>
      </c>
      <c r="O5528" s="29"/>
    </row>
    <row r="5529" spans="1:15">
      <c r="A5529" s="87" t="str">
        <f t="shared" si="87"/>
        <v/>
      </c>
      <c r="B5529" s="87" t="str">
        <f>IF(C5529="","",C5529&amp;COUNTIF($C$2:C5529,C5529))</f>
        <v/>
      </c>
      <c r="C5529" s="88"/>
      <c r="D5529" s="87" t="str">
        <f>IF($C5529="","",VLOOKUP($C5529,人员花名册!$B$2:$F$2001,2,0))</f>
        <v/>
      </c>
      <c r="E5529" s="87" t="str">
        <f>IF($C5529="","",VLOOKUP($C5529,人员花名册!$B$2:$F$2001,4,0))</f>
        <v/>
      </c>
      <c r="F5529" s="89" t="str">
        <f>IF($C5529="","",VLOOKUP($C5529,人员花名册!$B$2:$F$2001,5,0))</f>
        <v/>
      </c>
      <c r="G5529" s="29"/>
      <c r="H5529" s="29"/>
      <c r="I5529" s="87" t="str">
        <f>IF($C5529="","",VLOOKUP($H5529,培训课程清单!$B$2:$J$1700,2,0))</f>
        <v/>
      </c>
      <c r="J5529" s="87" t="str">
        <f>IF($C5529="","",VLOOKUP($H5529,培训课程清单!$B$2:$J$1700,3,0))</f>
        <v/>
      </c>
      <c r="K5529" s="87" t="str">
        <f>IF($H5529="","",VLOOKUP($H5529,培训课程清单!$B$2:$J$1700,4,0))</f>
        <v/>
      </c>
      <c r="L5529" s="29"/>
      <c r="M5529" s="89" t="str">
        <f>IF($H5529="","",VLOOKUP($H5529,培训课程清单!$B$2:$J$1700,7,0))</f>
        <v/>
      </c>
      <c r="N5529" s="87" t="str">
        <f>IF($H5529="","",VLOOKUP($H5529,培训课程清单!$B$2:$J$1700,8,0))</f>
        <v/>
      </c>
      <c r="O5529" s="29"/>
    </row>
    <row r="5530" spans="1:15">
      <c r="A5530" s="87" t="str">
        <f t="shared" si="87"/>
        <v/>
      </c>
      <c r="B5530" s="87" t="str">
        <f>IF(C5530="","",C5530&amp;COUNTIF($C$2:C5530,C5530))</f>
        <v/>
      </c>
      <c r="C5530" s="88"/>
      <c r="D5530" s="87" t="str">
        <f>IF($C5530="","",VLOOKUP($C5530,人员花名册!$B$2:$F$2001,2,0))</f>
        <v/>
      </c>
      <c r="E5530" s="87" t="str">
        <f>IF($C5530="","",VLOOKUP($C5530,人员花名册!$B$2:$F$2001,4,0))</f>
        <v/>
      </c>
      <c r="F5530" s="89" t="str">
        <f>IF($C5530="","",VLOOKUP($C5530,人员花名册!$B$2:$F$2001,5,0))</f>
        <v/>
      </c>
      <c r="G5530" s="29"/>
      <c r="H5530" s="29"/>
      <c r="I5530" s="87" t="str">
        <f>IF($C5530="","",VLOOKUP($H5530,培训课程清单!$B$2:$J$1700,2,0))</f>
        <v/>
      </c>
      <c r="J5530" s="87" t="str">
        <f>IF($C5530="","",VLOOKUP($H5530,培训课程清单!$B$2:$J$1700,3,0))</f>
        <v/>
      </c>
      <c r="K5530" s="87" t="str">
        <f>IF($H5530="","",VLOOKUP($H5530,培训课程清单!$B$2:$J$1700,4,0))</f>
        <v/>
      </c>
      <c r="L5530" s="29"/>
      <c r="M5530" s="89" t="str">
        <f>IF($H5530="","",VLOOKUP($H5530,培训课程清单!$B$2:$J$1700,7,0))</f>
        <v/>
      </c>
      <c r="N5530" s="87" t="str">
        <f>IF($H5530="","",VLOOKUP($H5530,培训课程清单!$B$2:$J$1700,8,0))</f>
        <v/>
      </c>
      <c r="O5530" s="29"/>
    </row>
    <row r="5531" spans="1:15">
      <c r="A5531" s="87" t="str">
        <f t="shared" si="87"/>
        <v/>
      </c>
      <c r="B5531" s="87" t="str">
        <f>IF(C5531="","",C5531&amp;COUNTIF($C$2:C5531,C5531))</f>
        <v/>
      </c>
      <c r="C5531" s="88"/>
      <c r="D5531" s="87" t="str">
        <f>IF($C5531="","",VLOOKUP($C5531,人员花名册!$B$2:$F$2001,2,0))</f>
        <v/>
      </c>
      <c r="E5531" s="87" t="str">
        <f>IF($C5531="","",VLOOKUP($C5531,人员花名册!$B$2:$F$2001,4,0))</f>
        <v/>
      </c>
      <c r="F5531" s="89" t="str">
        <f>IF($C5531="","",VLOOKUP($C5531,人员花名册!$B$2:$F$2001,5,0))</f>
        <v/>
      </c>
      <c r="G5531" s="29"/>
      <c r="H5531" s="29"/>
      <c r="I5531" s="87" t="str">
        <f>IF($C5531="","",VLOOKUP($H5531,培训课程清单!$B$2:$J$1700,2,0))</f>
        <v/>
      </c>
      <c r="J5531" s="87" t="str">
        <f>IF($C5531="","",VLOOKUP($H5531,培训课程清单!$B$2:$J$1700,3,0))</f>
        <v/>
      </c>
      <c r="K5531" s="87" t="str">
        <f>IF($H5531="","",VLOOKUP($H5531,培训课程清单!$B$2:$J$1700,4,0))</f>
        <v/>
      </c>
      <c r="L5531" s="29"/>
      <c r="M5531" s="89" t="str">
        <f>IF($H5531="","",VLOOKUP($H5531,培训课程清单!$B$2:$J$1700,7,0))</f>
        <v/>
      </c>
      <c r="N5531" s="87" t="str">
        <f>IF($H5531="","",VLOOKUP($H5531,培训课程清单!$B$2:$J$1700,8,0))</f>
        <v/>
      </c>
      <c r="O5531" s="29"/>
    </row>
    <row r="5532" spans="1:15">
      <c r="A5532" s="87" t="str">
        <f t="shared" si="87"/>
        <v/>
      </c>
      <c r="B5532" s="87" t="str">
        <f>IF(C5532="","",C5532&amp;COUNTIF($C$2:C5532,C5532))</f>
        <v/>
      </c>
      <c r="C5532" s="88"/>
      <c r="D5532" s="87" t="str">
        <f>IF($C5532="","",VLOOKUP($C5532,人员花名册!$B$2:$F$2001,2,0))</f>
        <v/>
      </c>
      <c r="E5532" s="87" t="str">
        <f>IF($C5532="","",VLOOKUP($C5532,人员花名册!$B$2:$F$2001,4,0))</f>
        <v/>
      </c>
      <c r="F5532" s="89" t="str">
        <f>IF($C5532="","",VLOOKUP($C5532,人员花名册!$B$2:$F$2001,5,0))</f>
        <v/>
      </c>
      <c r="G5532" s="29"/>
      <c r="H5532" s="29"/>
      <c r="I5532" s="87" t="str">
        <f>IF($C5532="","",VLOOKUP($H5532,培训课程清单!$B$2:$J$1700,2,0))</f>
        <v/>
      </c>
      <c r="J5532" s="87" t="str">
        <f>IF($C5532="","",VLOOKUP($H5532,培训课程清单!$B$2:$J$1700,3,0))</f>
        <v/>
      </c>
      <c r="K5532" s="87" t="str">
        <f>IF($H5532="","",VLOOKUP($H5532,培训课程清单!$B$2:$J$1700,4,0))</f>
        <v/>
      </c>
      <c r="L5532" s="29"/>
      <c r="M5532" s="89" t="str">
        <f>IF($H5532="","",VLOOKUP($H5532,培训课程清单!$B$2:$J$1700,7,0))</f>
        <v/>
      </c>
      <c r="N5532" s="87" t="str">
        <f>IF($H5532="","",VLOOKUP($H5532,培训课程清单!$B$2:$J$1700,8,0))</f>
        <v/>
      </c>
      <c r="O5532" s="29"/>
    </row>
    <row r="5533" spans="1:15">
      <c r="A5533" s="87" t="str">
        <f t="shared" si="87"/>
        <v/>
      </c>
      <c r="B5533" s="87" t="str">
        <f>IF(C5533="","",C5533&amp;COUNTIF($C$2:C5533,C5533))</f>
        <v/>
      </c>
      <c r="C5533" s="88"/>
      <c r="D5533" s="87" t="str">
        <f>IF($C5533="","",VLOOKUP($C5533,人员花名册!$B$2:$F$2001,2,0))</f>
        <v/>
      </c>
      <c r="E5533" s="87" t="str">
        <f>IF($C5533="","",VLOOKUP($C5533,人员花名册!$B$2:$F$2001,4,0))</f>
        <v/>
      </c>
      <c r="F5533" s="89" t="str">
        <f>IF($C5533="","",VLOOKUP($C5533,人员花名册!$B$2:$F$2001,5,0))</f>
        <v/>
      </c>
      <c r="G5533" s="29"/>
      <c r="H5533" s="29"/>
      <c r="I5533" s="87" t="str">
        <f>IF($C5533="","",VLOOKUP($H5533,培训课程清单!$B$2:$J$1700,2,0))</f>
        <v/>
      </c>
      <c r="J5533" s="87" t="str">
        <f>IF($C5533="","",VLOOKUP($H5533,培训课程清单!$B$2:$J$1700,3,0))</f>
        <v/>
      </c>
      <c r="K5533" s="87" t="str">
        <f>IF($H5533="","",VLOOKUP($H5533,培训课程清单!$B$2:$J$1700,4,0))</f>
        <v/>
      </c>
      <c r="L5533" s="29"/>
      <c r="M5533" s="89" t="str">
        <f>IF($H5533="","",VLOOKUP($H5533,培训课程清单!$B$2:$J$1700,7,0))</f>
        <v/>
      </c>
      <c r="N5533" s="87" t="str">
        <f>IF($H5533="","",VLOOKUP($H5533,培训课程清单!$B$2:$J$1700,8,0))</f>
        <v/>
      </c>
      <c r="O5533" s="29"/>
    </row>
    <row r="5534" spans="1:15">
      <c r="A5534" s="87" t="str">
        <f t="shared" si="87"/>
        <v/>
      </c>
      <c r="B5534" s="87" t="str">
        <f>IF(C5534="","",C5534&amp;COUNTIF($C$2:C5534,C5534))</f>
        <v/>
      </c>
      <c r="C5534" s="88"/>
      <c r="D5534" s="87" t="str">
        <f>IF($C5534="","",VLOOKUP($C5534,人员花名册!$B$2:$F$2001,2,0))</f>
        <v/>
      </c>
      <c r="E5534" s="87" t="str">
        <f>IF($C5534="","",VLOOKUP($C5534,人员花名册!$B$2:$F$2001,4,0))</f>
        <v/>
      </c>
      <c r="F5534" s="89" t="str">
        <f>IF($C5534="","",VLOOKUP($C5534,人员花名册!$B$2:$F$2001,5,0))</f>
        <v/>
      </c>
      <c r="G5534" s="29"/>
      <c r="H5534" s="29"/>
      <c r="I5534" s="87" t="str">
        <f>IF($C5534="","",VLOOKUP($H5534,培训课程清单!$B$2:$J$1700,2,0))</f>
        <v/>
      </c>
      <c r="J5534" s="87" t="str">
        <f>IF($C5534="","",VLOOKUP($H5534,培训课程清单!$B$2:$J$1700,3,0))</f>
        <v/>
      </c>
      <c r="K5534" s="87" t="str">
        <f>IF($H5534="","",VLOOKUP($H5534,培训课程清单!$B$2:$J$1700,4,0))</f>
        <v/>
      </c>
      <c r="L5534" s="29"/>
      <c r="M5534" s="89" t="str">
        <f>IF($H5534="","",VLOOKUP($H5534,培训课程清单!$B$2:$J$1700,7,0))</f>
        <v/>
      </c>
      <c r="N5534" s="87" t="str">
        <f>IF($H5534="","",VLOOKUP($H5534,培训课程清单!$B$2:$J$1700,8,0))</f>
        <v/>
      </c>
      <c r="O5534" s="29"/>
    </row>
    <row r="5535" spans="1:15">
      <c r="A5535" s="87" t="str">
        <f t="shared" si="87"/>
        <v/>
      </c>
      <c r="B5535" s="87" t="str">
        <f>IF(C5535="","",C5535&amp;COUNTIF($C$2:C5535,C5535))</f>
        <v/>
      </c>
      <c r="C5535" s="88"/>
      <c r="D5535" s="87" t="str">
        <f>IF($C5535="","",VLOOKUP($C5535,人员花名册!$B$2:$F$2001,2,0))</f>
        <v/>
      </c>
      <c r="E5535" s="87" t="str">
        <f>IF($C5535="","",VLOOKUP($C5535,人员花名册!$B$2:$F$2001,4,0))</f>
        <v/>
      </c>
      <c r="F5535" s="89" t="str">
        <f>IF($C5535="","",VLOOKUP($C5535,人员花名册!$B$2:$F$2001,5,0))</f>
        <v/>
      </c>
      <c r="G5535" s="29"/>
      <c r="H5535" s="29"/>
      <c r="I5535" s="87" t="str">
        <f>IF($C5535="","",VLOOKUP($H5535,培训课程清单!$B$2:$J$1700,2,0))</f>
        <v/>
      </c>
      <c r="J5535" s="87" t="str">
        <f>IF($C5535="","",VLOOKUP($H5535,培训课程清单!$B$2:$J$1700,3,0))</f>
        <v/>
      </c>
      <c r="K5535" s="87" t="str">
        <f>IF($H5535="","",VLOOKUP($H5535,培训课程清单!$B$2:$J$1700,4,0))</f>
        <v/>
      </c>
      <c r="L5535" s="29"/>
      <c r="M5535" s="89" t="str">
        <f>IF($H5535="","",VLOOKUP($H5535,培训课程清单!$B$2:$J$1700,7,0))</f>
        <v/>
      </c>
      <c r="N5535" s="87" t="str">
        <f>IF($H5535="","",VLOOKUP($H5535,培训课程清单!$B$2:$J$1700,8,0))</f>
        <v/>
      </c>
      <c r="O5535" s="29"/>
    </row>
    <row r="5536" spans="1:15">
      <c r="A5536" s="87" t="str">
        <f t="shared" si="87"/>
        <v/>
      </c>
      <c r="B5536" s="87" t="str">
        <f>IF(C5536="","",C5536&amp;COUNTIF($C$2:C5536,C5536))</f>
        <v/>
      </c>
      <c r="C5536" s="88"/>
      <c r="D5536" s="87" t="str">
        <f>IF($C5536="","",VLOOKUP($C5536,人员花名册!$B$2:$F$2001,2,0))</f>
        <v/>
      </c>
      <c r="E5536" s="87" t="str">
        <f>IF($C5536="","",VLOOKUP($C5536,人员花名册!$B$2:$F$2001,4,0))</f>
        <v/>
      </c>
      <c r="F5536" s="89" t="str">
        <f>IF($C5536="","",VLOOKUP($C5536,人员花名册!$B$2:$F$2001,5,0))</f>
        <v/>
      </c>
      <c r="G5536" s="29"/>
      <c r="H5536" s="29"/>
      <c r="I5536" s="87" t="str">
        <f>IF($C5536="","",VLOOKUP($H5536,培训课程清单!$B$2:$J$1700,2,0))</f>
        <v/>
      </c>
      <c r="J5536" s="87" t="str">
        <f>IF($C5536="","",VLOOKUP($H5536,培训课程清单!$B$2:$J$1700,3,0))</f>
        <v/>
      </c>
      <c r="K5536" s="87" t="str">
        <f>IF($H5536="","",VLOOKUP($H5536,培训课程清单!$B$2:$J$1700,4,0))</f>
        <v/>
      </c>
      <c r="L5536" s="29"/>
      <c r="M5536" s="89" t="str">
        <f>IF($H5536="","",VLOOKUP($H5536,培训课程清单!$B$2:$J$1700,7,0))</f>
        <v/>
      </c>
      <c r="N5536" s="87" t="str">
        <f>IF($H5536="","",VLOOKUP($H5536,培训课程清单!$B$2:$J$1700,8,0))</f>
        <v/>
      </c>
      <c r="O5536" s="29"/>
    </row>
    <row r="5537" spans="1:15">
      <c r="A5537" s="87" t="str">
        <f t="shared" si="87"/>
        <v/>
      </c>
      <c r="B5537" s="87" t="str">
        <f>IF(C5537="","",C5537&amp;COUNTIF($C$2:C5537,C5537))</f>
        <v/>
      </c>
      <c r="C5537" s="88"/>
      <c r="D5537" s="87" t="str">
        <f>IF($C5537="","",VLOOKUP($C5537,人员花名册!$B$2:$F$2001,2,0))</f>
        <v/>
      </c>
      <c r="E5537" s="87" t="str">
        <f>IF($C5537="","",VLOOKUP($C5537,人员花名册!$B$2:$F$2001,4,0))</f>
        <v/>
      </c>
      <c r="F5537" s="89" t="str">
        <f>IF($C5537="","",VLOOKUP($C5537,人员花名册!$B$2:$F$2001,5,0))</f>
        <v/>
      </c>
      <c r="G5537" s="29"/>
      <c r="H5537" s="29"/>
      <c r="I5537" s="87" t="str">
        <f>IF($C5537="","",VLOOKUP($H5537,培训课程清单!$B$2:$J$1700,2,0))</f>
        <v/>
      </c>
      <c r="J5537" s="87" t="str">
        <f>IF($C5537="","",VLOOKUP($H5537,培训课程清单!$B$2:$J$1700,3,0))</f>
        <v/>
      </c>
      <c r="K5537" s="87" t="str">
        <f>IF($H5537="","",VLOOKUP($H5537,培训课程清单!$B$2:$J$1700,4,0))</f>
        <v/>
      </c>
      <c r="L5537" s="29"/>
      <c r="M5537" s="89" t="str">
        <f>IF($H5537="","",VLOOKUP($H5537,培训课程清单!$B$2:$J$1700,7,0))</f>
        <v/>
      </c>
      <c r="N5537" s="87" t="str">
        <f>IF($H5537="","",VLOOKUP($H5537,培训课程清单!$B$2:$J$1700,8,0))</f>
        <v/>
      </c>
      <c r="O5537" s="29"/>
    </row>
    <row r="5538" spans="1:15">
      <c r="A5538" s="87" t="str">
        <f t="shared" si="87"/>
        <v/>
      </c>
      <c r="B5538" s="87" t="str">
        <f>IF(C5538="","",C5538&amp;COUNTIF($C$2:C5538,C5538))</f>
        <v/>
      </c>
      <c r="C5538" s="88"/>
      <c r="D5538" s="87" t="str">
        <f>IF($C5538="","",VLOOKUP($C5538,人员花名册!$B$2:$F$2001,2,0))</f>
        <v/>
      </c>
      <c r="E5538" s="87" t="str">
        <f>IF($C5538="","",VLOOKUP($C5538,人员花名册!$B$2:$F$2001,4,0))</f>
        <v/>
      </c>
      <c r="F5538" s="89" t="str">
        <f>IF($C5538="","",VLOOKUP($C5538,人员花名册!$B$2:$F$2001,5,0))</f>
        <v/>
      </c>
      <c r="G5538" s="29"/>
      <c r="H5538" s="29"/>
      <c r="I5538" s="87" t="str">
        <f>IF($C5538="","",VLOOKUP($H5538,培训课程清单!$B$2:$J$1700,2,0))</f>
        <v/>
      </c>
      <c r="J5538" s="87" t="str">
        <f>IF($C5538="","",VLOOKUP($H5538,培训课程清单!$B$2:$J$1700,3,0))</f>
        <v/>
      </c>
      <c r="K5538" s="87" t="str">
        <f>IF($H5538="","",VLOOKUP($H5538,培训课程清单!$B$2:$J$1700,4,0))</f>
        <v/>
      </c>
      <c r="L5538" s="29"/>
      <c r="M5538" s="89" t="str">
        <f>IF($H5538="","",VLOOKUP($H5538,培训课程清单!$B$2:$J$1700,7,0))</f>
        <v/>
      </c>
      <c r="N5538" s="87" t="str">
        <f>IF($H5538="","",VLOOKUP($H5538,培训课程清单!$B$2:$J$1700,8,0))</f>
        <v/>
      </c>
      <c r="O5538" s="29"/>
    </row>
    <row r="5539" spans="1:15">
      <c r="A5539" s="87" t="str">
        <f t="shared" si="87"/>
        <v/>
      </c>
      <c r="B5539" s="87" t="str">
        <f>IF(C5539="","",C5539&amp;COUNTIF($C$2:C5539,C5539))</f>
        <v/>
      </c>
      <c r="C5539" s="88"/>
      <c r="D5539" s="87" t="str">
        <f>IF($C5539="","",VLOOKUP($C5539,人员花名册!$B$2:$F$2001,2,0))</f>
        <v/>
      </c>
      <c r="E5539" s="87" t="str">
        <f>IF($C5539="","",VLOOKUP($C5539,人员花名册!$B$2:$F$2001,4,0))</f>
        <v/>
      </c>
      <c r="F5539" s="89" t="str">
        <f>IF($C5539="","",VLOOKUP($C5539,人员花名册!$B$2:$F$2001,5,0))</f>
        <v/>
      </c>
      <c r="G5539" s="29"/>
      <c r="H5539" s="29"/>
      <c r="I5539" s="87" t="str">
        <f>IF($C5539="","",VLOOKUP($H5539,培训课程清单!$B$2:$J$1700,2,0))</f>
        <v/>
      </c>
      <c r="J5539" s="87" t="str">
        <f>IF($C5539="","",VLOOKUP($H5539,培训课程清单!$B$2:$J$1700,3,0))</f>
        <v/>
      </c>
      <c r="K5539" s="87" t="str">
        <f>IF($H5539="","",VLOOKUP($H5539,培训课程清单!$B$2:$J$1700,4,0))</f>
        <v/>
      </c>
      <c r="L5539" s="29"/>
      <c r="M5539" s="89" t="str">
        <f>IF($H5539="","",VLOOKUP($H5539,培训课程清单!$B$2:$J$1700,7,0))</f>
        <v/>
      </c>
      <c r="N5539" s="87" t="str">
        <f>IF($H5539="","",VLOOKUP($H5539,培训课程清单!$B$2:$J$1700,8,0))</f>
        <v/>
      </c>
      <c r="O5539" s="29"/>
    </row>
    <row r="5540" spans="1:15">
      <c r="A5540" s="87" t="str">
        <f t="shared" si="87"/>
        <v/>
      </c>
      <c r="B5540" s="87" t="str">
        <f>IF(C5540="","",C5540&amp;COUNTIF($C$2:C5540,C5540))</f>
        <v/>
      </c>
      <c r="C5540" s="88"/>
      <c r="D5540" s="87" t="str">
        <f>IF($C5540="","",VLOOKUP($C5540,人员花名册!$B$2:$F$2001,2,0))</f>
        <v/>
      </c>
      <c r="E5540" s="87" t="str">
        <f>IF($C5540="","",VLOOKUP($C5540,人员花名册!$B$2:$F$2001,4,0))</f>
        <v/>
      </c>
      <c r="F5540" s="89" t="str">
        <f>IF($C5540="","",VLOOKUP($C5540,人员花名册!$B$2:$F$2001,5,0))</f>
        <v/>
      </c>
      <c r="G5540" s="29"/>
      <c r="H5540" s="29"/>
      <c r="I5540" s="87" t="str">
        <f>IF($C5540="","",VLOOKUP($H5540,培训课程清单!$B$2:$J$1700,2,0))</f>
        <v/>
      </c>
      <c r="J5540" s="87" t="str">
        <f>IF($C5540="","",VLOOKUP($H5540,培训课程清单!$B$2:$J$1700,3,0))</f>
        <v/>
      </c>
      <c r="K5540" s="87" t="str">
        <f>IF($H5540="","",VLOOKUP($H5540,培训课程清单!$B$2:$J$1700,4,0))</f>
        <v/>
      </c>
      <c r="L5540" s="29"/>
      <c r="M5540" s="89" t="str">
        <f>IF($H5540="","",VLOOKUP($H5540,培训课程清单!$B$2:$J$1700,7,0))</f>
        <v/>
      </c>
      <c r="N5540" s="87" t="str">
        <f>IF($H5540="","",VLOOKUP($H5540,培训课程清单!$B$2:$J$1700,8,0))</f>
        <v/>
      </c>
      <c r="O5540" s="29"/>
    </row>
    <row r="5541" spans="1:15">
      <c r="A5541" s="87" t="str">
        <f t="shared" si="87"/>
        <v/>
      </c>
      <c r="B5541" s="87" t="str">
        <f>IF(C5541="","",C5541&amp;COUNTIF($C$2:C5541,C5541))</f>
        <v/>
      </c>
      <c r="C5541" s="88"/>
      <c r="D5541" s="87" t="str">
        <f>IF($C5541="","",VLOOKUP($C5541,人员花名册!$B$2:$F$2001,2,0))</f>
        <v/>
      </c>
      <c r="E5541" s="87" t="str">
        <f>IF($C5541="","",VLOOKUP($C5541,人员花名册!$B$2:$F$2001,4,0))</f>
        <v/>
      </c>
      <c r="F5541" s="89" t="str">
        <f>IF($C5541="","",VLOOKUP($C5541,人员花名册!$B$2:$F$2001,5,0))</f>
        <v/>
      </c>
      <c r="G5541" s="29"/>
      <c r="H5541" s="29"/>
      <c r="I5541" s="87" t="str">
        <f>IF($C5541="","",VLOOKUP($H5541,培训课程清单!$B$2:$J$1700,2,0))</f>
        <v/>
      </c>
      <c r="J5541" s="87" t="str">
        <f>IF($C5541="","",VLOOKUP($H5541,培训课程清单!$B$2:$J$1700,3,0))</f>
        <v/>
      </c>
      <c r="K5541" s="87" t="str">
        <f>IF($H5541="","",VLOOKUP($H5541,培训课程清单!$B$2:$J$1700,4,0))</f>
        <v/>
      </c>
      <c r="L5541" s="29"/>
      <c r="M5541" s="89" t="str">
        <f>IF($H5541="","",VLOOKUP($H5541,培训课程清单!$B$2:$J$1700,7,0))</f>
        <v/>
      </c>
      <c r="N5541" s="87" t="str">
        <f>IF($H5541="","",VLOOKUP($H5541,培训课程清单!$B$2:$J$1700,8,0))</f>
        <v/>
      </c>
      <c r="O5541" s="29"/>
    </row>
    <row r="5542" spans="1:15">
      <c r="A5542" s="87" t="str">
        <f t="shared" si="87"/>
        <v/>
      </c>
      <c r="B5542" s="87" t="str">
        <f>IF(C5542="","",C5542&amp;COUNTIF($C$2:C5542,C5542))</f>
        <v/>
      </c>
      <c r="C5542" s="88"/>
      <c r="D5542" s="87" t="str">
        <f>IF($C5542="","",VLOOKUP($C5542,人员花名册!$B$2:$F$2001,2,0))</f>
        <v/>
      </c>
      <c r="E5542" s="87" t="str">
        <f>IF($C5542="","",VLOOKUP($C5542,人员花名册!$B$2:$F$2001,4,0))</f>
        <v/>
      </c>
      <c r="F5542" s="89" t="str">
        <f>IF($C5542="","",VLOOKUP($C5542,人员花名册!$B$2:$F$2001,5,0))</f>
        <v/>
      </c>
      <c r="G5542" s="29"/>
      <c r="H5542" s="29"/>
      <c r="I5542" s="87" t="str">
        <f>IF($C5542="","",VLOOKUP($H5542,培训课程清单!$B$2:$J$1700,2,0))</f>
        <v/>
      </c>
      <c r="J5542" s="87" t="str">
        <f>IF($C5542="","",VLOOKUP($H5542,培训课程清单!$B$2:$J$1700,3,0))</f>
        <v/>
      </c>
      <c r="K5542" s="87" t="str">
        <f>IF($H5542="","",VLOOKUP($H5542,培训课程清单!$B$2:$J$1700,4,0))</f>
        <v/>
      </c>
      <c r="L5542" s="29"/>
      <c r="M5542" s="89" t="str">
        <f>IF($H5542="","",VLOOKUP($H5542,培训课程清单!$B$2:$J$1700,7,0))</f>
        <v/>
      </c>
      <c r="N5542" s="87" t="str">
        <f>IF($H5542="","",VLOOKUP($H5542,培训课程清单!$B$2:$J$1700,8,0))</f>
        <v/>
      </c>
      <c r="O5542" s="29"/>
    </row>
    <row r="5543" spans="1:15">
      <c r="A5543" s="87" t="str">
        <f t="shared" si="87"/>
        <v/>
      </c>
      <c r="B5543" s="87" t="str">
        <f>IF(C5543="","",C5543&amp;COUNTIF($C$2:C5543,C5543))</f>
        <v/>
      </c>
      <c r="C5543" s="88"/>
      <c r="D5543" s="87" t="str">
        <f>IF($C5543="","",VLOOKUP($C5543,人员花名册!$B$2:$F$2001,2,0))</f>
        <v/>
      </c>
      <c r="E5543" s="87" t="str">
        <f>IF($C5543="","",VLOOKUP($C5543,人员花名册!$B$2:$F$2001,4,0))</f>
        <v/>
      </c>
      <c r="F5543" s="89" t="str">
        <f>IF($C5543="","",VLOOKUP($C5543,人员花名册!$B$2:$F$2001,5,0))</f>
        <v/>
      </c>
      <c r="G5543" s="29"/>
      <c r="H5543" s="29"/>
      <c r="I5543" s="87" t="str">
        <f>IF($C5543="","",VLOOKUP($H5543,培训课程清单!$B$2:$J$1700,2,0))</f>
        <v/>
      </c>
      <c r="J5543" s="87" t="str">
        <f>IF($C5543="","",VLOOKUP($H5543,培训课程清单!$B$2:$J$1700,3,0))</f>
        <v/>
      </c>
      <c r="K5543" s="87" t="str">
        <f>IF($H5543="","",VLOOKUP($H5543,培训课程清单!$B$2:$J$1700,4,0))</f>
        <v/>
      </c>
      <c r="L5543" s="29"/>
      <c r="M5543" s="89" t="str">
        <f>IF($H5543="","",VLOOKUP($H5543,培训课程清单!$B$2:$J$1700,7,0))</f>
        <v/>
      </c>
      <c r="N5543" s="87" t="str">
        <f>IF($H5543="","",VLOOKUP($H5543,培训课程清单!$B$2:$J$1700,8,0))</f>
        <v/>
      </c>
      <c r="O5543" s="29"/>
    </row>
    <row r="5544" spans="1:15">
      <c r="A5544" s="87" t="str">
        <f t="shared" si="87"/>
        <v/>
      </c>
      <c r="B5544" s="87" t="str">
        <f>IF(C5544="","",C5544&amp;COUNTIF($C$2:C5544,C5544))</f>
        <v/>
      </c>
      <c r="C5544" s="88"/>
      <c r="D5544" s="87" t="str">
        <f>IF($C5544="","",VLOOKUP($C5544,人员花名册!$B$2:$F$2001,2,0))</f>
        <v/>
      </c>
      <c r="E5544" s="87" t="str">
        <f>IF($C5544="","",VLOOKUP($C5544,人员花名册!$B$2:$F$2001,4,0))</f>
        <v/>
      </c>
      <c r="F5544" s="89" t="str">
        <f>IF($C5544="","",VLOOKUP($C5544,人员花名册!$B$2:$F$2001,5,0))</f>
        <v/>
      </c>
      <c r="G5544" s="29"/>
      <c r="H5544" s="29"/>
      <c r="I5544" s="87" t="str">
        <f>IF($C5544="","",VLOOKUP($H5544,培训课程清单!$B$2:$J$1700,2,0))</f>
        <v/>
      </c>
      <c r="J5544" s="87" t="str">
        <f>IF($C5544="","",VLOOKUP($H5544,培训课程清单!$B$2:$J$1700,3,0))</f>
        <v/>
      </c>
      <c r="K5544" s="87" t="str">
        <f>IF($H5544="","",VLOOKUP($H5544,培训课程清单!$B$2:$J$1700,4,0))</f>
        <v/>
      </c>
      <c r="L5544" s="29"/>
      <c r="M5544" s="89" t="str">
        <f>IF($H5544="","",VLOOKUP($H5544,培训课程清单!$B$2:$J$1700,7,0))</f>
        <v/>
      </c>
      <c r="N5544" s="87" t="str">
        <f>IF($H5544="","",VLOOKUP($H5544,培训课程清单!$B$2:$J$1700,8,0))</f>
        <v/>
      </c>
      <c r="O5544" s="29"/>
    </row>
    <row r="5545" spans="1:15">
      <c r="A5545" s="87" t="str">
        <f t="shared" si="87"/>
        <v/>
      </c>
      <c r="B5545" s="87" t="str">
        <f>IF(C5545="","",C5545&amp;COUNTIF($C$2:C5545,C5545))</f>
        <v/>
      </c>
      <c r="C5545" s="88"/>
      <c r="D5545" s="87" t="str">
        <f>IF($C5545="","",VLOOKUP($C5545,人员花名册!$B$2:$F$2001,2,0))</f>
        <v/>
      </c>
      <c r="E5545" s="87" t="str">
        <f>IF($C5545="","",VLOOKUP($C5545,人员花名册!$B$2:$F$2001,4,0))</f>
        <v/>
      </c>
      <c r="F5545" s="89" t="str">
        <f>IF($C5545="","",VLOOKUP($C5545,人员花名册!$B$2:$F$2001,5,0))</f>
        <v/>
      </c>
      <c r="G5545" s="29"/>
      <c r="H5545" s="29"/>
      <c r="I5545" s="87" t="str">
        <f>IF($C5545="","",VLOOKUP($H5545,培训课程清单!$B$2:$J$1700,2,0))</f>
        <v/>
      </c>
      <c r="J5545" s="87" t="str">
        <f>IF($C5545="","",VLOOKUP($H5545,培训课程清单!$B$2:$J$1700,3,0))</f>
        <v/>
      </c>
      <c r="K5545" s="87" t="str">
        <f>IF($H5545="","",VLOOKUP($H5545,培训课程清单!$B$2:$J$1700,4,0))</f>
        <v/>
      </c>
      <c r="L5545" s="29"/>
      <c r="M5545" s="89" t="str">
        <f>IF($H5545="","",VLOOKUP($H5545,培训课程清单!$B$2:$J$1700,7,0))</f>
        <v/>
      </c>
      <c r="N5545" s="87" t="str">
        <f>IF($H5545="","",VLOOKUP($H5545,培训课程清单!$B$2:$J$1700,8,0))</f>
        <v/>
      </c>
      <c r="O5545" s="29"/>
    </row>
    <row r="5546" spans="1:15">
      <c r="A5546" s="87" t="str">
        <f t="shared" si="87"/>
        <v/>
      </c>
      <c r="B5546" s="87" t="str">
        <f>IF(C5546="","",C5546&amp;COUNTIF($C$2:C5546,C5546))</f>
        <v/>
      </c>
      <c r="C5546" s="88"/>
      <c r="D5546" s="87" t="str">
        <f>IF($C5546="","",VLOOKUP($C5546,人员花名册!$B$2:$F$2001,2,0))</f>
        <v/>
      </c>
      <c r="E5546" s="87" t="str">
        <f>IF($C5546="","",VLOOKUP($C5546,人员花名册!$B$2:$F$2001,4,0))</f>
        <v/>
      </c>
      <c r="F5546" s="89" t="str">
        <f>IF($C5546="","",VLOOKUP($C5546,人员花名册!$B$2:$F$2001,5,0))</f>
        <v/>
      </c>
      <c r="G5546" s="29"/>
      <c r="H5546" s="29"/>
      <c r="I5546" s="87" t="str">
        <f>IF($C5546="","",VLOOKUP($H5546,培训课程清单!$B$2:$J$1700,2,0))</f>
        <v/>
      </c>
      <c r="J5546" s="87" t="str">
        <f>IF($C5546="","",VLOOKUP($H5546,培训课程清单!$B$2:$J$1700,3,0))</f>
        <v/>
      </c>
      <c r="K5546" s="87" t="str">
        <f>IF($H5546="","",VLOOKUP($H5546,培训课程清单!$B$2:$J$1700,4,0))</f>
        <v/>
      </c>
      <c r="L5546" s="29"/>
      <c r="M5546" s="89" t="str">
        <f>IF($H5546="","",VLOOKUP($H5546,培训课程清单!$B$2:$J$1700,7,0))</f>
        <v/>
      </c>
      <c r="N5546" s="87" t="str">
        <f>IF($H5546="","",VLOOKUP($H5546,培训课程清单!$B$2:$J$1700,8,0))</f>
        <v/>
      </c>
      <c r="O5546" s="29"/>
    </row>
    <row r="5547" spans="1:15">
      <c r="A5547" s="87" t="str">
        <f t="shared" si="87"/>
        <v/>
      </c>
      <c r="B5547" s="87" t="str">
        <f>IF(C5547="","",C5547&amp;COUNTIF($C$2:C5547,C5547))</f>
        <v/>
      </c>
      <c r="C5547" s="88"/>
      <c r="D5547" s="87" t="str">
        <f>IF($C5547="","",VLOOKUP($C5547,人员花名册!$B$2:$F$2001,2,0))</f>
        <v/>
      </c>
      <c r="E5547" s="87" t="str">
        <f>IF($C5547="","",VLOOKUP($C5547,人员花名册!$B$2:$F$2001,4,0))</f>
        <v/>
      </c>
      <c r="F5547" s="89" t="str">
        <f>IF($C5547="","",VLOOKUP($C5547,人员花名册!$B$2:$F$2001,5,0))</f>
        <v/>
      </c>
      <c r="G5547" s="29"/>
      <c r="H5547" s="29"/>
      <c r="I5547" s="87" t="str">
        <f>IF($C5547="","",VLOOKUP($H5547,培训课程清单!$B$2:$J$1700,2,0))</f>
        <v/>
      </c>
      <c r="J5547" s="87" t="str">
        <f>IF($C5547="","",VLOOKUP($H5547,培训课程清单!$B$2:$J$1700,3,0))</f>
        <v/>
      </c>
      <c r="K5547" s="87" t="str">
        <f>IF($H5547="","",VLOOKUP($H5547,培训课程清单!$B$2:$J$1700,4,0))</f>
        <v/>
      </c>
      <c r="L5547" s="29"/>
      <c r="M5547" s="89" t="str">
        <f>IF($H5547="","",VLOOKUP($H5547,培训课程清单!$B$2:$J$1700,7,0))</f>
        <v/>
      </c>
      <c r="N5547" s="87" t="str">
        <f>IF($H5547="","",VLOOKUP($H5547,培训课程清单!$B$2:$J$1700,8,0))</f>
        <v/>
      </c>
      <c r="O5547" s="29"/>
    </row>
    <row r="5548" spans="1:15">
      <c r="A5548" s="87" t="str">
        <f t="shared" si="87"/>
        <v/>
      </c>
      <c r="B5548" s="87" t="str">
        <f>IF(C5548="","",C5548&amp;COUNTIF($C$2:C5548,C5548))</f>
        <v/>
      </c>
      <c r="C5548" s="88"/>
      <c r="D5548" s="87" t="str">
        <f>IF($C5548="","",VLOOKUP($C5548,人员花名册!$B$2:$F$2001,2,0))</f>
        <v/>
      </c>
      <c r="E5548" s="87" t="str">
        <f>IF($C5548="","",VLOOKUP($C5548,人员花名册!$B$2:$F$2001,4,0))</f>
        <v/>
      </c>
      <c r="F5548" s="89" t="str">
        <f>IF($C5548="","",VLOOKUP($C5548,人员花名册!$B$2:$F$2001,5,0))</f>
        <v/>
      </c>
      <c r="G5548" s="29"/>
      <c r="H5548" s="29"/>
      <c r="I5548" s="87" t="str">
        <f>IF($C5548="","",VLOOKUP($H5548,培训课程清单!$B$2:$J$1700,2,0))</f>
        <v/>
      </c>
      <c r="J5548" s="87" t="str">
        <f>IF($C5548="","",VLOOKUP($H5548,培训课程清单!$B$2:$J$1700,3,0))</f>
        <v/>
      </c>
      <c r="K5548" s="87" t="str">
        <f>IF($H5548="","",VLOOKUP($H5548,培训课程清单!$B$2:$J$1700,4,0))</f>
        <v/>
      </c>
      <c r="L5548" s="29"/>
      <c r="M5548" s="89" t="str">
        <f>IF($H5548="","",VLOOKUP($H5548,培训课程清单!$B$2:$J$1700,7,0))</f>
        <v/>
      </c>
      <c r="N5548" s="87" t="str">
        <f>IF($H5548="","",VLOOKUP($H5548,培训课程清单!$B$2:$J$1700,8,0))</f>
        <v/>
      </c>
      <c r="O5548" s="29"/>
    </row>
    <row r="5549" spans="1:15">
      <c r="A5549" s="87" t="str">
        <f t="shared" si="87"/>
        <v/>
      </c>
      <c r="B5549" s="87" t="str">
        <f>IF(C5549="","",C5549&amp;COUNTIF($C$2:C5549,C5549))</f>
        <v/>
      </c>
      <c r="C5549" s="88"/>
      <c r="D5549" s="87" t="str">
        <f>IF($C5549="","",VLOOKUP($C5549,人员花名册!$B$2:$F$2001,2,0))</f>
        <v/>
      </c>
      <c r="E5549" s="87" t="str">
        <f>IF($C5549="","",VLOOKUP($C5549,人员花名册!$B$2:$F$2001,4,0))</f>
        <v/>
      </c>
      <c r="F5549" s="89" t="str">
        <f>IF($C5549="","",VLOOKUP($C5549,人员花名册!$B$2:$F$2001,5,0))</f>
        <v/>
      </c>
      <c r="G5549" s="29"/>
      <c r="H5549" s="29"/>
      <c r="I5549" s="87" t="str">
        <f>IF($C5549="","",VLOOKUP($H5549,培训课程清单!$B$2:$J$1700,2,0))</f>
        <v/>
      </c>
      <c r="J5549" s="87" t="str">
        <f>IF($C5549="","",VLOOKUP($H5549,培训课程清单!$B$2:$J$1700,3,0))</f>
        <v/>
      </c>
      <c r="K5549" s="87" t="str">
        <f>IF($H5549="","",VLOOKUP($H5549,培训课程清单!$B$2:$J$1700,4,0))</f>
        <v/>
      </c>
      <c r="L5549" s="29"/>
      <c r="M5549" s="89" t="str">
        <f>IF($H5549="","",VLOOKUP($H5549,培训课程清单!$B$2:$J$1700,7,0))</f>
        <v/>
      </c>
      <c r="N5549" s="87" t="str">
        <f>IF($H5549="","",VLOOKUP($H5549,培训课程清单!$B$2:$J$1700,8,0))</f>
        <v/>
      </c>
      <c r="O5549" s="29"/>
    </row>
    <row r="5550" spans="1:15">
      <c r="A5550" s="87" t="str">
        <f t="shared" si="87"/>
        <v/>
      </c>
      <c r="B5550" s="87" t="str">
        <f>IF(C5550="","",C5550&amp;COUNTIF($C$2:C5550,C5550))</f>
        <v/>
      </c>
      <c r="C5550" s="88"/>
      <c r="D5550" s="87" t="str">
        <f>IF($C5550="","",VLOOKUP($C5550,人员花名册!$B$2:$F$2001,2,0))</f>
        <v/>
      </c>
      <c r="E5550" s="87" t="str">
        <f>IF($C5550="","",VLOOKUP($C5550,人员花名册!$B$2:$F$2001,4,0))</f>
        <v/>
      </c>
      <c r="F5550" s="89" t="str">
        <f>IF($C5550="","",VLOOKUP($C5550,人员花名册!$B$2:$F$2001,5,0))</f>
        <v/>
      </c>
      <c r="G5550" s="29"/>
      <c r="H5550" s="29"/>
      <c r="I5550" s="87" t="str">
        <f>IF($C5550="","",VLOOKUP($H5550,培训课程清单!$B$2:$J$1700,2,0))</f>
        <v/>
      </c>
      <c r="J5550" s="87" t="str">
        <f>IF($C5550="","",VLOOKUP($H5550,培训课程清单!$B$2:$J$1700,3,0))</f>
        <v/>
      </c>
      <c r="K5550" s="87" t="str">
        <f>IF($H5550="","",VLOOKUP($H5550,培训课程清单!$B$2:$J$1700,4,0))</f>
        <v/>
      </c>
      <c r="L5550" s="29"/>
      <c r="M5550" s="89" t="str">
        <f>IF($H5550="","",VLOOKUP($H5550,培训课程清单!$B$2:$J$1700,7,0))</f>
        <v/>
      </c>
      <c r="N5550" s="87" t="str">
        <f>IF($H5550="","",VLOOKUP($H5550,培训课程清单!$B$2:$J$1700,8,0))</f>
        <v/>
      </c>
      <c r="O5550" s="29"/>
    </row>
    <row r="5551" spans="1:15">
      <c r="A5551" s="87" t="str">
        <f t="shared" si="87"/>
        <v/>
      </c>
      <c r="B5551" s="87" t="str">
        <f>IF(C5551="","",C5551&amp;COUNTIF($C$2:C5551,C5551))</f>
        <v/>
      </c>
      <c r="C5551" s="88"/>
      <c r="D5551" s="87" t="str">
        <f>IF($C5551="","",VLOOKUP($C5551,人员花名册!$B$2:$F$2001,2,0))</f>
        <v/>
      </c>
      <c r="E5551" s="87" t="str">
        <f>IF($C5551="","",VLOOKUP($C5551,人员花名册!$B$2:$F$2001,4,0))</f>
        <v/>
      </c>
      <c r="F5551" s="89" t="str">
        <f>IF($C5551="","",VLOOKUP($C5551,人员花名册!$B$2:$F$2001,5,0))</f>
        <v/>
      </c>
      <c r="G5551" s="29"/>
      <c r="H5551" s="29"/>
      <c r="I5551" s="87" t="str">
        <f>IF($C5551="","",VLOOKUP($H5551,培训课程清单!$B$2:$J$1700,2,0))</f>
        <v/>
      </c>
      <c r="J5551" s="87" t="str">
        <f>IF($C5551="","",VLOOKUP($H5551,培训课程清单!$B$2:$J$1700,3,0))</f>
        <v/>
      </c>
      <c r="K5551" s="87" t="str">
        <f>IF($H5551="","",VLOOKUP($H5551,培训课程清单!$B$2:$J$1700,4,0))</f>
        <v/>
      </c>
      <c r="L5551" s="29"/>
      <c r="M5551" s="89" t="str">
        <f>IF($H5551="","",VLOOKUP($H5551,培训课程清单!$B$2:$J$1700,7,0))</f>
        <v/>
      </c>
      <c r="N5551" s="87" t="str">
        <f>IF($H5551="","",VLOOKUP($H5551,培训课程清单!$B$2:$J$1700,8,0))</f>
        <v/>
      </c>
      <c r="O5551" s="29"/>
    </row>
    <row r="5552" spans="1:15">
      <c r="A5552" s="87" t="str">
        <f t="shared" si="87"/>
        <v/>
      </c>
      <c r="B5552" s="87" t="str">
        <f>IF(C5552="","",C5552&amp;COUNTIF($C$2:C5552,C5552))</f>
        <v/>
      </c>
      <c r="C5552" s="88"/>
      <c r="D5552" s="87" t="str">
        <f>IF($C5552="","",VLOOKUP($C5552,人员花名册!$B$2:$F$2001,2,0))</f>
        <v/>
      </c>
      <c r="E5552" s="87" t="str">
        <f>IF($C5552="","",VLOOKUP($C5552,人员花名册!$B$2:$F$2001,4,0))</f>
        <v/>
      </c>
      <c r="F5552" s="89" t="str">
        <f>IF($C5552="","",VLOOKUP($C5552,人员花名册!$B$2:$F$2001,5,0))</f>
        <v/>
      </c>
      <c r="G5552" s="29"/>
      <c r="H5552" s="29"/>
      <c r="I5552" s="87" t="str">
        <f>IF($C5552="","",VLOOKUP($H5552,培训课程清单!$B$2:$J$1700,2,0))</f>
        <v/>
      </c>
      <c r="J5552" s="87" t="str">
        <f>IF($C5552="","",VLOOKUP($H5552,培训课程清单!$B$2:$J$1700,3,0))</f>
        <v/>
      </c>
      <c r="K5552" s="87" t="str">
        <f>IF($H5552="","",VLOOKUP($H5552,培训课程清单!$B$2:$J$1700,4,0))</f>
        <v/>
      </c>
      <c r="L5552" s="29"/>
      <c r="M5552" s="89" t="str">
        <f>IF($H5552="","",VLOOKUP($H5552,培训课程清单!$B$2:$J$1700,7,0))</f>
        <v/>
      </c>
      <c r="N5552" s="87" t="str">
        <f>IF($H5552="","",VLOOKUP($H5552,培训课程清单!$B$2:$J$1700,8,0))</f>
        <v/>
      </c>
      <c r="O5552" s="29"/>
    </row>
    <row r="5553" spans="1:15">
      <c r="A5553" s="87" t="str">
        <f t="shared" si="87"/>
        <v/>
      </c>
      <c r="B5553" s="87" t="str">
        <f>IF(C5553="","",C5553&amp;COUNTIF($C$2:C5553,C5553))</f>
        <v/>
      </c>
      <c r="C5553" s="88"/>
      <c r="D5553" s="87" t="str">
        <f>IF($C5553="","",VLOOKUP($C5553,人员花名册!$B$2:$F$2001,2,0))</f>
        <v/>
      </c>
      <c r="E5553" s="87" t="str">
        <f>IF($C5553="","",VLOOKUP($C5553,人员花名册!$B$2:$F$2001,4,0))</f>
        <v/>
      </c>
      <c r="F5553" s="89" t="str">
        <f>IF($C5553="","",VLOOKUP($C5553,人员花名册!$B$2:$F$2001,5,0))</f>
        <v/>
      </c>
      <c r="G5553" s="29"/>
      <c r="H5553" s="29"/>
      <c r="I5553" s="87" t="str">
        <f>IF($C5553="","",VLOOKUP($H5553,培训课程清单!$B$2:$J$1700,2,0))</f>
        <v/>
      </c>
      <c r="J5553" s="87" t="str">
        <f>IF($C5553="","",VLOOKUP($H5553,培训课程清单!$B$2:$J$1700,3,0))</f>
        <v/>
      </c>
      <c r="K5553" s="87" t="str">
        <f>IF($H5553="","",VLOOKUP($H5553,培训课程清单!$B$2:$J$1700,4,0))</f>
        <v/>
      </c>
      <c r="L5553" s="29"/>
      <c r="M5553" s="89" t="str">
        <f>IF($H5553="","",VLOOKUP($H5553,培训课程清单!$B$2:$J$1700,7,0))</f>
        <v/>
      </c>
      <c r="N5553" s="87" t="str">
        <f>IF($H5553="","",VLOOKUP($H5553,培训课程清单!$B$2:$J$1700,8,0))</f>
        <v/>
      </c>
      <c r="O5553" s="29"/>
    </row>
    <row r="5554" spans="1:15">
      <c r="A5554" s="87" t="str">
        <f t="shared" si="87"/>
        <v/>
      </c>
      <c r="B5554" s="87" t="str">
        <f>IF(C5554="","",C5554&amp;COUNTIF($C$2:C5554,C5554))</f>
        <v/>
      </c>
      <c r="C5554" s="88"/>
      <c r="D5554" s="87" t="str">
        <f>IF($C5554="","",VLOOKUP($C5554,人员花名册!$B$2:$F$2001,2,0))</f>
        <v/>
      </c>
      <c r="E5554" s="87" t="str">
        <f>IF($C5554="","",VLOOKUP($C5554,人员花名册!$B$2:$F$2001,4,0))</f>
        <v/>
      </c>
      <c r="F5554" s="89" t="str">
        <f>IF($C5554="","",VLOOKUP($C5554,人员花名册!$B$2:$F$2001,5,0))</f>
        <v/>
      </c>
      <c r="G5554" s="29"/>
      <c r="H5554" s="29"/>
      <c r="I5554" s="87" t="str">
        <f>IF($C5554="","",VLOOKUP($H5554,培训课程清单!$B$2:$J$1700,2,0))</f>
        <v/>
      </c>
      <c r="J5554" s="87" t="str">
        <f>IF($C5554="","",VLOOKUP($H5554,培训课程清单!$B$2:$J$1700,3,0))</f>
        <v/>
      </c>
      <c r="K5554" s="87" t="str">
        <f>IF($H5554="","",VLOOKUP($H5554,培训课程清单!$B$2:$J$1700,4,0))</f>
        <v/>
      </c>
      <c r="L5554" s="29"/>
      <c r="M5554" s="89" t="str">
        <f>IF($H5554="","",VLOOKUP($H5554,培训课程清单!$B$2:$J$1700,7,0))</f>
        <v/>
      </c>
      <c r="N5554" s="87" t="str">
        <f>IF($H5554="","",VLOOKUP($H5554,培训课程清单!$B$2:$J$1700,8,0))</f>
        <v/>
      </c>
      <c r="O5554" s="29"/>
    </row>
    <row r="5555" spans="1:15">
      <c r="A5555" s="87" t="str">
        <f t="shared" si="87"/>
        <v/>
      </c>
      <c r="B5555" s="87" t="str">
        <f>IF(C5555="","",C5555&amp;COUNTIF($C$2:C5555,C5555))</f>
        <v/>
      </c>
      <c r="C5555" s="88"/>
      <c r="D5555" s="87" t="str">
        <f>IF($C5555="","",VLOOKUP($C5555,人员花名册!$B$2:$F$2001,2,0))</f>
        <v/>
      </c>
      <c r="E5555" s="87" t="str">
        <f>IF($C5555="","",VLOOKUP($C5555,人员花名册!$B$2:$F$2001,4,0))</f>
        <v/>
      </c>
      <c r="F5555" s="89" t="str">
        <f>IF($C5555="","",VLOOKUP($C5555,人员花名册!$B$2:$F$2001,5,0))</f>
        <v/>
      </c>
      <c r="G5555" s="29"/>
      <c r="H5555" s="29"/>
      <c r="I5555" s="87" t="str">
        <f>IF($C5555="","",VLOOKUP($H5555,培训课程清单!$B$2:$J$1700,2,0))</f>
        <v/>
      </c>
      <c r="J5555" s="87" t="str">
        <f>IF($C5555="","",VLOOKUP($H5555,培训课程清单!$B$2:$J$1700,3,0))</f>
        <v/>
      </c>
      <c r="K5555" s="87" t="str">
        <f>IF($H5555="","",VLOOKUP($H5555,培训课程清单!$B$2:$J$1700,4,0))</f>
        <v/>
      </c>
      <c r="L5555" s="29"/>
      <c r="M5555" s="89" t="str">
        <f>IF($H5555="","",VLOOKUP($H5555,培训课程清单!$B$2:$J$1700,7,0))</f>
        <v/>
      </c>
      <c r="N5555" s="87" t="str">
        <f>IF($H5555="","",VLOOKUP($H5555,培训课程清单!$B$2:$J$1700,8,0))</f>
        <v/>
      </c>
      <c r="O5555" s="29"/>
    </row>
    <row r="5556" spans="1:15">
      <c r="A5556" s="87" t="str">
        <f t="shared" si="87"/>
        <v/>
      </c>
      <c r="B5556" s="87" t="str">
        <f>IF(C5556="","",C5556&amp;COUNTIF($C$2:C5556,C5556))</f>
        <v/>
      </c>
      <c r="C5556" s="88"/>
      <c r="D5556" s="87" t="str">
        <f>IF($C5556="","",VLOOKUP($C5556,人员花名册!$B$2:$F$2001,2,0))</f>
        <v/>
      </c>
      <c r="E5556" s="87" t="str">
        <f>IF($C5556="","",VLOOKUP($C5556,人员花名册!$B$2:$F$2001,4,0))</f>
        <v/>
      </c>
      <c r="F5556" s="89" t="str">
        <f>IF($C5556="","",VLOOKUP($C5556,人员花名册!$B$2:$F$2001,5,0))</f>
        <v/>
      </c>
      <c r="G5556" s="29"/>
      <c r="H5556" s="29"/>
      <c r="I5556" s="87" t="str">
        <f>IF($C5556="","",VLOOKUP($H5556,培训课程清单!$B$2:$J$1700,2,0))</f>
        <v/>
      </c>
      <c r="J5556" s="87" t="str">
        <f>IF($C5556="","",VLOOKUP($H5556,培训课程清单!$B$2:$J$1700,3,0))</f>
        <v/>
      </c>
      <c r="K5556" s="87" t="str">
        <f>IF($H5556="","",VLOOKUP($H5556,培训课程清单!$B$2:$J$1700,4,0))</f>
        <v/>
      </c>
      <c r="L5556" s="29"/>
      <c r="M5556" s="89" t="str">
        <f>IF($H5556="","",VLOOKUP($H5556,培训课程清单!$B$2:$J$1700,7,0))</f>
        <v/>
      </c>
      <c r="N5556" s="87" t="str">
        <f>IF($H5556="","",VLOOKUP($H5556,培训课程清单!$B$2:$J$1700,8,0))</f>
        <v/>
      </c>
      <c r="O5556" s="29"/>
    </row>
    <row r="5557" spans="1:15">
      <c r="A5557" s="87" t="str">
        <f t="shared" si="87"/>
        <v/>
      </c>
      <c r="B5557" s="87" t="str">
        <f>IF(C5557="","",C5557&amp;COUNTIF($C$2:C5557,C5557))</f>
        <v/>
      </c>
      <c r="C5557" s="88"/>
      <c r="D5557" s="87" t="str">
        <f>IF($C5557="","",VLOOKUP($C5557,人员花名册!$B$2:$F$2001,2,0))</f>
        <v/>
      </c>
      <c r="E5557" s="87" t="str">
        <f>IF($C5557="","",VLOOKUP($C5557,人员花名册!$B$2:$F$2001,4,0))</f>
        <v/>
      </c>
      <c r="F5557" s="89" t="str">
        <f>IF($C5557="","",VLOOKUP($C5557,人员花名册!$B$2:$F$2001,5,0))</f>
        <v/>
      </c>
      <c r="G5557" s="29"/>
      <c r="H5557" s="29"/>
      <c r="I5557" s="87" t="str">
        <f>IF($C5557="","",VLOOKUP($H5557,培训课程清单!$B$2:$J$1700,2,0))</f>
        <v/>
      </c>
      <c r="J5557" s="87" t="str">
        <f>IF($C5557="","",VLOOKUP($H5557,培训课程清单!$B$2:$J$1700,3,0))</f>
        <v/>
      </c>
      <c r="K5557" s="87" t="str">
        <f>IF($H5557="","",VLOOKUP($H5557,培训课程清单!$B$2:$J$1700,4,0))</f>
        <v/>
      </c>
      <c r="L5557" s="29"/>
      <c r="M5557" s="89" t="str">
        <f>IF($H5557="","",VLOOKUP($H5557,培训课程清单!$B$2:$J$1700,7,0))</f>
        <v/>
      </c>
      <c r="N5557" s="87" t="str">
        <f>IF($H5557="","",VLOOKUP($H5557,培训课程清单!$B$2:$J$1700,8,0))</f>
        <v/>
      </c>
      <c r="O5557" s="29"/>
    </row>
    <row r="5558" spans="1:15">
      <c r="A5558" s="87" t="str">
        <f t="shared" si="87"/>
        <v/>
      </c>
      <c r="B5558" s="87" t="str">
        <f>IF(C5558="","",C5558&amp;COUNTIF($C$2:C5558,C5558))</f>
        <v/>
      </c>
      <c r="C5558" s="88"/>
      <c r="D5558" s="87" t="str">
        <f>IF($C5558="","",VLOOKUP($C5558,人员花名册!$B$2:$F$2001,2,0))</f>
        <v/>
      </c>
      <c r="E5558" s="87" t="str">
        <f>IF($C5558="","",VLOOKUP($C5558,人员花名册!$B$2:$F$2001,4,0))</f>
        <v/>
      </c>
      <c r="F5558" s="89" t="str">
        <f>IF($C5558="","",VLOOKUP($C5558,人员花名册!$B$2:$F$2001,5,0))</f>
        <v/>
      </c>
      <c r="G5558" s="29"/>
      <c r="H5558" s="29"/>
      <c r="I5558" s="87" t="str">
        <f>IF($C5558="","",VLOOKUP($H5558,培训课程清单!$B$2:$J$1700,2,0))</f>
        <v/>
      </c>
      <c r="J5558" s="87" t="str">
        <f>IF($C5558="","",VLOOKUP($H5558,培训课程清单!$B$2:$J$1700,3,0))</f>
        <v/>
      </c>
      <c r="K5558" s="87" t="str">
        <f>IF($H5558="","",VLOOKUP($H5558,培训课程清单!$B$2:$J$1700,4,0))</f>
        <v/>
      </c>
      <c r="L5558" s="29"/>
      <c r="M5558" s="89" t="str">
        <f>IF($H5558="","",VLOOKUP($H5558,培训课程清单!$B$2:$J$1700,7,0))</f>
        <v/>
      </c>
      <c r="N5558" s="87" t="str">
        <f>IF($H5558="","",VLOOKUP($H5558,培训课程清单!$B$2:$J$1700,8,0))</f>
        <v/>
      </c>
      <c r="O5558" s="29"/>
    </row>
    <row r="5559" spans="1:15">
      <c r="A5559" s="87" t="str">
        <f t="shared" si="87"/>
        <v/>
      </c>
      <c r="B5559" s="87" t="str">
        <f>IF(C5559="","",C5559&amp;COUNTIF($C$2:C5559,C5559))</f>
        <v/>
      </c>
      <c r="C5559" s="88"/>
      <c r="D5559" s="87" t="str">
        <f>IF($C5559="","",VLOOKUP($C5559,人员花名册!$B$2:$F$2001,2,0))</f>
        <v/>
      </c>
      <c r="E5559" s="87" t="str">
        <f>IF($C5559="","",VLOOKUP($C5559,人员花名册!$B$2:$F$2001,4,0))</f>
        <v/>
      </c>
      <c r="F5559" s="89" t="str">
        <f>IF($C5559="","",VLOOKUP($C5559,人员花名册!$B$2:$F$2001,5,0))</f>
        <v/>
      </c>
      <c r="G5559" s="29"/>
      <c r="H5559" s="29"/>
      <c r="I5559" s="87" t="str">
        <f>IF($C5559="","",VLOOKUP($H5559,培训课程清单!$B$2:$J$1700,2,0))</f>
        <v/>
      </c>
      <c r="J5559" s="87" t="str">
        <f>IF($C5559="","",VLOOKUP($H5559,培训课程清单!$B$2:$J$1700,3,0))</f>
        <v/>
      </c>
      <c r="K5559" s="87" t="str">
        <f>IF($H5559="","",VLOOKUP($H5559,培训课程清单!$B$2:$J$1700,4,0))</f>
        <v/>
      </c>
      <c r="L5559" s="29"/>
      <c r="M5559" s="89" t="str">
        <f>IF($H5559="","",VLOOKUP($H5559,培训课程清单!$B$2:$J$1700,7,0))</f>
        <v/>
      </c>
      <c r="N5559" s="87" t="str">
        <f>IF($H5559="","",VLOOKUP($H5559,培训课程清单!$B$2:$J$1700,8,0))</f>
        <v/>
      </c>
      <c r="O5559" s="29"/>
    </row>
    <row r="5560" spans="1:15">
      <c r="A5560" s="87" t="str">
        <f t="shared" si="87"/>
        <v/>
      </c>
      <c r="B5560" s="87" t="str">
        <f>IF(C5560="","",C5560&amp;COUNTIF($C$2:C5560,C5560))</f>
        <v/>
      </c>
      <c r="C5560" s="88"/>
      <c r="D5560" s="87" t="str">
        <f>IF($C5560="","",VLOOKUP($C5560,人员花名册!$B$2:$F$2001,2,0))</f>
        <v/>
      </c>
      <c r="E5560" s="87" t="str">
        <f>IF($C5560="","",VLOOKUP($C5560,人员花名册!$B$2:$F$2001,4,0))</f>
        <v/>
      </c>
      <c r="F5560" s="89" t="str">
        <f>IF($C5560="","",VLOOKUP($C5560,人员花名册!$B$2:$F$2001,5,0))</f>
        <v/>
      </c>
      <c r="G5560" s="29"/>
      <c r="H5560" s="29"/>
      <c r="I5560" s="87" t="str">
        <f>IF($C5560="","",VLOOKUP($H5560,培训课程清单!$B$2:$J$1700,2,0))</f>
        <v/>
      </c>
      <c r="J5560" s="87" t="str">
        <f>IF($C5560="","",VLOOKUP($H5560,培训课程清单!$B$2:$J$1700,3,0))</f>
        <v/>
      </c>
      <c r="K5560" s="87" t="str">
        <f>IF($H5560="","",VLOOKUP($H5560,培训课程清单!$B$2:$J$1700,4,0))</f>
        <v/>
      </c>
      <c r="L5560" s="29"/>
      <c r="M5560" s="89" t="str">
        <f>IF($H5560="","",VLOOKUP($H5560,培训课程清单!$B$2:$J$1700,7,0))</f>
        <v/>
      </c>
      <c r="N5560" s="87" t="str">
        <f>IF($H5560="","",VLOOKUP($H5560,培训课程清单!$B$2:$J$1700,8,0))</f>
        <v/>
      </c>
      <c r="O5560" s="29"/>
    </row>
    <row r="5561" spans="1:15">
      <c r="A5561" s="87" t="str">
        <f t="shared" si="87"/>
        <v/>
      </c>
      <c r="B5561" s="87" t="str">
        <f>IF(C5561="","",C5561&amp;COUNTIF($C$2:C5561,C5561))</f>
        <v/>
      </c>
      <c r="C5561" s="88"/>
      <c r="D5561" s="87" t="str">
        <f>IF($C5561="","",VLOOKUP($C5561,人员花名册!$B$2:$F$2001,2,0))</f>
        <v/>
      </c>
      <c r="E5561" s="87" t="str">
        <f>IF($C5561="","",VLOOKUP($C5561,人员花名册!$B$2:$F$2001,4,0))</f>
        <v/>
      </c>
      <c r="F5561" s="89" t="str">
        <f>IF($C5561="","",VLOOKUP($C5561,人员花名册!$B$2:$F$2001,5,0))</f>
        <v/>
      </c>
      <c r="G5561" s="29"/>
      <c r="H5561" s="29"/>
      <c r="I5561" s="87" t="str">
        <f>IF($C5561="","",VLOOKUP($H5561,培训课程清单!$B$2:$J$1700,2,0))</f>
        <v/>
      </c>
      <c r="J5561" s="87" t="str">
        <f>IF($C5561="","",VLOOKUP($H5561,培训课程清单!$B$2:$J$1700,3,0))</f>
        <v/>
      </c>
      <c r="K5561" s="87" t="str">
        <f>IF($H5561="","",VLOOKUP($H5561,培训课程清单!$B$2:$J$1700,4,0))</f>
        <v/>
      </c>
      <c r="L5561" s="29"/>
      <c r="M5561" s="89" t="str">
        <f>IF($H5561="","",VLOOKUP($H5561,培训课程清单!$B$2:$J$1700,7,0))</f>
        <v/>
      </c>
      <c r="N5561" s="87" t="str">
        <f>IF($H5561="","",VLOOKUP($H5561,培训课程清单!$B$2:$J$1700,8,0))</f>
        <v/>
      </c>
      <c r="O5561" s="29"/>
    </row>
    <row r="5562" spans="1:15">
      <c r="A5562" s="87" t="str">
        <f t="shared" si="87"/>
        <v/>
      </c>
      <c r="B5562" s="87" t="str">
        <f>IF(C5562="","",C5562&amp;COUNTIF($C$2:C5562,C5562))</f>
        <v/>
      </c>
      <c r="C5562" s="88"/>
      <c r="D5562" s="87" t="str">
        <f>IF($C5562="","",VLOOKUP($C5562,人员花名册!$B$2:$F$2001,2,0))</f>
        <v/>
      </c>
      <c r="E5562" s="87" t="str">
        <f>IF($C5562="","",VLOOKUP($C5562,人员花名册!$B$2:$F$2001,4,0))</f>
        <v/>
      </c>
      <c r="F5562" s="89" t="str">
        <f>IF($C5562="","",VLOOKUP($C5562,人员花名册!$B$2:$F$2001,5,0))</f>
        <v/>
      </c>
      <c r="G5562" s="29"/>
      <c r="H5562" s="29"/>
      <c r="I5562" s="87" t="str">
        <f>IF($C5562="","",VLOOKUP($H5562,培训课程清单!$B$2:$J$1700,2,0))</f>
        <v/>
      </c>
      <c r="J5562" s="87" t="str">
        <f>IF($C5562="","",VLOOKUP($H5562,培训课程清单!$B$2:$J$1700,3,0))</f>
        <v/>
      </c>
      <c r="K5562" s="87" t="str">
        <f>IF($H5562="","",VLOOKUP($H5562,培训课程清单!$B$2:$J$1700,4,0))</f>
        <v/>
      </c>
      <c r="L5562" s="29"/>
      <c r="M5562" s="89" t="str">
        <f>IF($H5562="","",VLOOKUP($H5562,培训课程清单!$B$2:$J$1700,7,0))</f>
        <v/>
      </c>
      <c r="N5562" s="87" t="str">
        <f>IF($H5562="","",VLOOKUP($H5562,培训课程清单!$B$2:$J$1700,8,0))</f>
        <v/>
      </c>
      <c r="O5562" s="29"/>
    </row>
    <row r="5563" spans="1:15">
      <c r="A5563" s="87" t="str">
        <f t="shared" si="87"/>
        <v/>
      </c>
      <c r="B5563" s="87" t="str">
        <f>IF(C5563="","",C5563&amp;COUNTIF($C$2:C5563,C5563))</f>
        <v/>
      </c>
      <c r="C5563" s="88"/>
      <c r="D5563" s="87" t="str">
        <f>IF($C5563="","",VLOOKUP($C5563,人员花名册!$B$2:$F$2001,2,0))</f>
        <v/>
      </c>
      <c r="E5563" s="87" t="str">
        <f>IF($C5563="","",VLOOKUP($C5563,人员花名册!$B$2:$F$2001,4,0))</f>
        <v/>
      </c>
      <c r="F5563" s="89" t="str">
        <f>IF($C5563="","",VLOOKUP($C5563,人员花名册!$B$2:$F$2001,5,0))</f>
        <v/>
      </c>
      <c r="G5563" s="29"/>
      <c r="H5563" s="29"/>
      <c r="I5563" s="87" t="str">
        <f>IF($C5563="","",VLOOKUP($H5563,培训课程清单!$B$2:$J$1700,2,0))</f>
        <v/>
      </c>
      <c r="J5563" s="87" t="str">
        <f>IF($C5563="","",VLOOKUP($H5563,培训课程清单!$B$2:$J$1700,3,0))</f>
        <v/>
      </c>
      <c r="K5563" s="87" t="str">
        <f>IF($H5563="","",VLOOKUP($H5563,培训课程清单!$B$2:$J$1700,4,0))</f>
        <v/>
      </c>
      <c r="L5563" s="29"/>
      <c r="M5563" s="89" t="str">
        <f>IF($H5563="","",VLOOKUP($H5563,培训课程清单!$B$2:$J$1700,7,0))</f>
        <v/>
      </c>
      <c r="N5563" s="87" t="str">
        <f>IF($H5563="","",VLOOKUP($H5563,培训课程清单!$B$2:$J$1700,8,0))</f>
        <v/>
      </c>
      <c r="O5563" s="29"/>
    </row>
    <row r="5564" spans="1:15">
      <c r="A5564" s="87" t="str">
        <f t="shared" si="87"/>
        <v/>
      </c>
      <c r="B5564" s="87" t="str">
        <f>IF(C5564="","",C5564&amp;COUNTIF($C$2:C5564,C5564))</f>
        <v/>
      </c>
      <c r="C5564" s="88"/>
      <c r="D5564" s="87" t="str">
        <f>IF($C5564="","",VLOOKUP($C5564,人员花名册!$B$2:$F$2001,2,0))</f>
        <v/>
      </c>
      <c r="E5564" s="87" t="str">
        <f>IF($C5564="","",VLOOKUP($C5564,人员花名册!$B$2:$F$2001,4,0))</f>
        <v/>
      </c>
      <c r="F5564" s="89" t="str">
        <f>IF($C5564="","",VLOOKUP($C5564,人员花名册!$B$2:$F$2001,5,0))</f>
        <v/>
      </c>
      <c r="G5564" s="29"/>
      <c r="H5564" s="29"/>
      <c r="I5564" s="87" t="str">
        <f>IF($C5564="","",VLOOKUP($H5564,培训课程清单!$B$2:$J$1700,2,0))</f>
        <v/>
      </c>
      <c r="J5564" s="87" t="str">
        <f>IF($C5564="","",VLOOKUP($H5564,培训课程清单!$B$2:$J$1700,3,0))</f>
        <v/>
      </c>
      <c r="K5564" s="87" t="str">
        <f>IF($H5564="","",VLOOKUP($H5564,培训课程清单!$B$2:$J$1700,4,0))</f>
        <v/>
      </c>
      <c r="L5564" s="29"/>
      <c r="M5564" s="89" t="str">
        <f>IF($H5564="","",VLOOKUP($H5564,培训课程清单!$B$2:$J$1700,7,0))</f>
        <v/>
      </c>
      <c r="N5564" s="87" t="str">
        <f>IF($H5564="","",VLOOKUP($H5564,培训课程清单!$B$2:$J$1700,8,0))</f>
        <v/>
      </c>
      <c r="O5564" s="29"/>
    </row>
    <row r="5565" spans="1:15">
      <c r="A5565" s="87" t="str">
        <f t="shared" si="87"/>
        <v/>
      </c>
      <c r="B5565" s="87" t="str">
        <f>IF(C5565="","",C5565&amp;COUNTIF($C$2:C5565,C5565))</f>
        <v/>
      </c>
      <c r="C5565" s="88"/>
      <c r="D5565" s="87" t="str">
        <f>IF($C5565="","",VLOOKUP($C5565,人员花名册!$B$2:$F$2001,2,0))</f>
        <v/>
      </c>
      <c r="E5565" s="87" t="str">
        <f>IF($C5565="","",VLOOKUP($C5565,人员花名册!$B$2:$F$2001,4,0))</f>
        <v/>
      </c>
      <c r="F5565" s="89" t="str">
        <f>IF($C5565="","",VLOOKUP($C5565,人员花名册!$B$2:$F$2001,5,0))</f>
        <v/>
      </c>
      <c r="G5565" s="29"/>
      <c r="H5565" s="29"/>
      <c r="I5565" s="87" t="str">
        <f>IF($C5565="","",VLOOKUP($H5565,培训课程清单!$B$2:$J$1700,2,0))</f>
        <v/>
      </c>
      <c r="J5565" s="87" t="str">
        <f>IF($C5565="","",VLOOKUP($H5565,培训课程清单!$B$2:$J$1700,3,0))</f>
        <v/>
      </c>
      <c r="K5565" s="87" t="str">
        <f>IF($H5565="","",VLOOKUP($H5565,培训课程清单!$B$2:$J$1700,4,0))</f>
        <v/>
      </c>
      <c r="L5565" s="29"/>
      <c r="M5565" s="89" t="str">
        <f>IF($H5565="","",VLOOKUP($H5565,培训课程清单!$B$2:$J$1700,7,0))</f>
        <v/>
      </c>
      <c r="N5565" s="87" t="str">
        <f>IF($H5565="","",VLOOKUP($H5565,培训课程清单!$B$2:$J$1700,8,0))</f>
        <v/>
      </c>
      <c r="O5565" s="29"/>
    </row>
    <row r="5566" spans="1:15">
      <c r="A5566" s="87" t="str">
        <f t="shared" si="87"/>
        <v/>
      </c>
      <c r="B5566" s="87" t="str">
        <f>IF(C5566="","",C5566&amp;COUNTIF($C$2:C5566,C5566))</f>
        <v/>
      </c>
      <c r="C5566" s="88"/>
      <c r="D5566" s="87" t="str">
        <f>IF($C5566="","",VLOOKUP($C5566,人员花名册!$B$2:$F$2001,2,0))</f>
        <v/>
      </c>
      <c r="E5566" s="87" t="str">
        <f>IF($C5566="","",VLOOKUP($C5566,人员花名册!$B$2:$F$2001,4,0))</f>
        <v/>
      </c>
      <c r="F5566" s="89" t="str">
        <f>IF($C5566="","",VLOOKUP($C5566,人员花名册!$B$2:$F$2001,5,0))</f>
        <v/>
      </c>
      <c r="G5566" s="29"/>
      <c r="H5566" s="29"/>
      <c r="I5566" s="87" t="str">
        <f>IF($C5566="","",VLOOKUP($H5566,培训课程清单!$B$2:$J$1700,2,0))</f>
        <v/>
      </c>
      <c r="J5566" s="87" t="str">
        <f>IF($C5566="","",VLOOKUP($H5566,培训课程清单!$B$2:$J$1700,3,0))</f>
        <v/>
      </c>
      <c r="K5566" s="87" t="str">
        <f>IF($H5566="","",VLOOKUP($H5566,培训课程清单!$B$2:$J$1700,4,0))</f>
        <v/>
      </c>
      <c r="L5566" s="29"/>
      <c r="M5566" s="89" t="str">
        <f>IF($H5566="","",VLOOKUP($H5566,培训课程清单!$B$2:$J$1700,7,0))</f>
        <v/>
      </c>
      <c r="N5566" s="87" t="str">
        <f>IF($H5566="","",VLOOKUP($H5566,培训课程清单!$B$2:$J$1700,8,0))</f>
        <v/>
      </c>
      <c r="O5566" s="29"/>
    </row>
    <row r="5567" spans="1:15">
      <c r="A5567" s="87" t="str">
        <f t="shared" si="87"/>
        <v/>
      </c>
      <c r="B5567" s="87" t="str">
        <f>IF(C5567="","",C5567&amp;COUNTIF($C$2:C5567,C5567))</f>
        <v/>
      </c>
      <c r="C5567" s="88"/>
      <c r="D5567" s="87" t="str">
        <f>IF($C5567="","",VLOOKUP($C5567,人员花名册!$B$2:$F$2001,2,0))</f>
        <v/>
      </c>
      <c r="E5567" s="87" t="str">
        <f>IF($C5567="","",VLOOKUP($C5567,人员花名册!$B$2:$F$2001,4,0))</f>
        <v/>
      </c>
      <c r="F5567" s="89" t="str">
        <f>IF($C5567="","",VLOOKUP($C5567,人员花名册!$B$2:$F$2001,5,0))</f>
        <v/>
      </c>
      <c r="G5567" s="29"/>
      <c r="H5567" s="29"/>
      <c r="I5567" s="87" t="str">
        <f>IF($C5567="","",VLOOKUP($H5567,培训课程清单!$B$2:$J$1700,2,0))</f>
        <v/>
      </c>
      <c r="J5567" s="87" t="str">
        <f>IF($C5567="","",VLOOKUP($H5567,培训课程清单!$B$2:$J$1700,3,0))</f>
        <v/>
      </c>
      <c r="K5567" s="87" t="str">
        <f>IF($H5567="","",VLOOKUP($H5567,培训课程清单!$B$2:$J$1700,4,0))</f>
        <v/>
      </c>
      <c r="L5567" s="29"/>
      <c r="M5567" s="89" t="str">
        <f>IF($H5567="","",VLOOKUP($H5567,培训课程清单!$B$2:$J$1700,7,0))</f>
        <v/>
      </c>
      <c r="N5567" s="87" t="str">
        <f>IF($H5567="","",VLOOKUP($H5567,培训课程清单!$B$2:$J$1700,8,0))</f>
        <v/>
      </c>
      <c r="O5567" s="29"/>
    </row>
    <row r="5568" spans="1:15">
      <c r="A5568" s="87" t="str">
        <f t="shared" si="87"/>
        <v/>
      </c>
      <c r="B5568" s="87" t="str">
        <f>IF(C5568="","",C5568&amp;COUNTIF($C$2:C5568,C5568))</f>
        <v/>
      </c>
      <c r="C5568" s="88"/>
      <c r="D5568" s="87" t="str">
        <f>IF($C5568="","",VLOOKUP($C5568,人员花名册!$B$2:$F$2001,2,0))</f>
        <v/>
      </c>
      <c r="E5568" s="87" t="str">
        <f>IF($C5568="","",VLOOKUP($C5568,人员花名册!$B$2:$F$2001,4,0))</f>
        <v/>
      </c>
      <c r="F5568" s="89" t="str">
        <f>IF($C5568="","",VLOOKUP($C5568,人员花名册!$B$2:$F$2001,5,0))</f>
        <v/>
      </c>
      <c r="G5568" s="29"/>
      <c r="H5568" s="29"/>
      <c r="I5568" s="87" t="str">
        <f>IF($C5568="","",VLOOKUP($H5568,培训课程清单!$B$2:$J$1700,2,0))</f>
        <v/>
      </c>
      <c r="J5568" s="87" t="str">
        <f>IF($C5568="","",VLOOKUP($H5568,培训课程清单!$B$2:$J$1700,3,0))</f>
        <v/>
      </c>
      <c r="K5568" s="87" t="str">
        <f>IF($H5568="","",VLOOKUP($H5568,培训课程清单!$B$2:$J$1700,4,0))</f>
        <v/>
      </c>
      <c r="L5568" s="29"/>
      <c r="M5568" s="89" t="str">
        <f>IF($H5568="","",VLOOKUP($H5568,培训课程清单!$B$2:$J$1700,7,0))</f>
        <v/>
      </c>
      <c r="N5568" s="87" t="str">
        <f>IF($H5568="","",VLOOKUP($H5568,培训课程清单!$B$2:$J$1700,8,0))</f>
        <v/>
      </c>
      <c r="O5568" s="29"/>
    </row>
    <row r="5569" spans="1:15">
      <c r="A5569" s="87" t="str">
        <f t="shared" si="87"/>
        <v/>
      </c>
      <c r="B5569" s="87" t="str">
        <f>IF(C5569="","",C5569&amp;COUNTIF($C$2:C5569,C5569))</f>
        <v/>
      </c>
      <c r="C5569" s="88"/>
      <c r="D5569" s="87" t="str">
        <f>IF($C5569="","",VLOOKUP($C5569,人员花名册!$B$2:$F$2001,2,0))</f>
        <v/>
      </c>
      <c r="E5569" s="87" t="str">
        <f>IF($C5569="","",VLOOKUP($C5569,人员花名册!$B$2:$F$2001,4,0))</f>
        <v/>
      </c>
      <c r="F5569" s="89" t="str">
        <f>IF($C5569="","",VLOOKUP($C5569,人员花名册!$B$2:$F$2001,5,0))</f>
        <v/>
      </c>
      <c r="G5569" s="29"/>
      <c r="H5569" s="29"/>
      <c r="I5569" s="87" t="str">
        <f>IF($C5569="","",VLOOKUP($H5569,培训课程清单!$B$2:$J$1700,2,0))</f>
        <v/>
      </c>
      <c r="J5569" s="87" t="str">
        <f>IF($C5569="","",VLOOKUP($H5569,培训课程清单!$B$2:$J$1700,3,0))</f>
        <v/>
      </c>
      <c r="K5569" s="87" t="str">
        <f>IF($H5569="","",VLOOKUP($H5569,培训课程清单!$B$2:$J$1700,4,0))</f>
        <v/>
      </c>
      <c r="L5569" s="29"/>
      <c r="M5569" s="89" t="str">
        <f>IF($H5569="","",VLOOKUP($H5569,培训课程清单!$B$2:$J$1700,7,0))</f>
        <v/>
      </c>
      <c r="N5569" s="87" t="str">
        <f>IF($H5569="","",VLOOKUP($H5569,培训课程清单!$B$2:$J$1700,8,0))</f>
        <v/>
      </c>
      <c r="O5569" s="29"/>
    </row>
    <row r="5570" spans="1:15">
      <c r="A5570" s="87" t="str">
        <f t="shared" si="87"/>
        <v/>
      </c>
      <c r="B5570" s="87" t="str">
        <f>IF(C5570="","",C5570&amp;COUNTIF($C$2:C5570,C5570))</f>
        <v/>
      </c>
      <c r="C5570" s="88"/>
      <c r="D5570" s="87" t="str">
        <f>IF($C5570="","",VLOOKUP($C5570,人员花名册!$B$2:$F$2001,2,0))</f>
        <v/>
      </c>
      <c r="E5570" s="87" t="str">
        <f>IF($C5570="","",VLOOKUP($C5570,人员花名册!$B$2:$F$2001,4,0))</f>
        <v/>
      </c>
      <c r="F5570" s="89" t="str">
        <f>IF($C5570="","",VLOOKUP($C5570,人员花名册!$B$2:$F$2001,5,0))</f>
        <v/>
      </c>
      <c r="G5570" s="29"/>
      <c r="H5570" s="29"/>
      <c r="I5570" s="87" t="str">
        <f>IF($C5570="","",VLOOKUP($H5570,培训课程清单!$B$2:$J$1700,2,0))</f>
        <v/>
      </c>
      <c r="J5570" s="87" t="str">
        <f>IF($C5570="","",VLOOKUP($H5570,培训课程清单!$B$2:$J$1700,3,0))</f>
        <v/>
      </c>
      <c r="K5570" s="87" t="str">
        <f>IF($H5570="","",VLOOKUP($H5570,培训课程清单!$B$2:$J$1700,4,0))</f>
        <v/>
      </c>
      <c r="L5570" s="29"/>
      <c r="M5570" s="89" t="str">
        <f>IF($H5570="","",VLOOKUP($H5570,培训课程清单!$B$2:$J$1700,7,0))</f>
        <v/>
      </c>
      <c r="N5570" s="87" t="str">
        <f>IF($H5570="","",VLOOKUP($H5570,培训课程清单!$B$2:$J$1700,8,0))</f>
        <v/>
      </c>
      <c r="O5570" s="29"/>
    </row>
    <row r="5571" spans="1:15">
      <c r="A5571" s="87" t="str">
        <f t="shared" si="87"/>
        <v/>
      </c>
      <c r="B5571" s="87" t="str">
        <f>IF(C5571="","",C5571&amp;COUNTIF($C$2:C5571,C5571))</f>
        <v/>
      </c>
      <c r="C5571" s="88"/>
      <c r="D5571" s="87" t="str">
        <f>IF($C5571="","",VLOOKUP($C5571,人员花名册!$B$2:$F$2001,2,0))</f>
        <v/>
      </c>
      <c r="E5571" s="87" t="str">
        <f>IF($C5571="","",VLOOKUP($C5571,人员花名册!$B$2:$F$2001,4,0))</f>
        <v/>
      </c>
      <c r="F5571" s="89" t="str">
        <f>IF($C5571="","",VLOOKUP($C5571,人员花名册!$B$2:$F$2001,5,0))</f>
        <v/>
      </c>
      <c r="G5571" s="29"/>
      <c r="H5571" s="29"/>
      <c r="I5571" s="87" t="str">
        <f>IF($C5571="","",VLOOKUP($H5571,培训课程清单!$B$2:$J$1700,2,0))</f>
        <v/>
      </c>
      <c r="J5571" s="87" t="str">
        <f>IF($C5571="","",VLOOKUP($H5571,培训课程清单!$B$2:$J$1700,3,0))</f>
        <v/>
      </c>
      <c r="K5571" s="87" t="str">
        <f>IF($H5571="","",VLOOKUP($H5571,培训课程清单!$B$2:$J$1700,4,0))</f>
        <v/>
      </c>
      <c r="L5571" s="29"/>
      <c r="M5571" s="89" t="str">
        <f>IF($H5571="","",VLOOKUP($H5571,培训课程清单!$B$2:$J$1700,7,0))</f>
        <v/>
      </c>
      <c r="N5571" s="87" t="str">
        <f>IF($H5571="","",VLOOKUP($H5571,培训课程清单!$B$2:$J$1700,8,0))</f>
        <v/>
      </c>
      <c r="O5571" s="29"/>
    </row>
    <row r="5572" spans="1:15">
      <c r="A5572" s="87" t="str">
        <f t="shared" si="87"/>
        <v/>
      </c>
      <c r="B5572" s="87" t="str">
        <f>IF(C5572="","",C5572&amp;COUNTIF($C$2:C5572,C5572))</f>
        <v/>
      </c>
      <c r="C5572" s="88"/>
      <c r="D5572" s="87" t="str">
        <f>IF($C5572="","",VLOOKUP($C5572,人员花名册!$B$2:$F$2001,2,0))</f>
        <v/>
      </c>
      <c r="E5572" s="87" t="str">
        <f>IF($C5572="","",VLOOKUP($C5572,人员花名册!$B$2:$F$2001,4,0))</f>
        <v/>
      </c>
      <c r="F5572" s="89" t="str">
        <f>IF($C5572="","",VLOOKUP($C5572,人员花名册!$B$2:$F$2001,5,0))</f>
        <v/>
      </c>
      <c r="G5572" s="29"/>
      <c r="H5572" s="29"/>
      <c r="I5572" s="87" t="str">
        <f>IF($C5572="","",VLOOKUP($H5572,培训课程清单!$B$2:$J$1700,2,0))</f>
        <v/>
      </c>
      <c r="J5572" s="87" t="str">
        <f>IF($C5572="","",VLOOKUP($H5572,培训课程清单!$B$2:$J$1700,3,0))</f>
        <v/>
      </c>
      <c r="K5572" s="87" t="str">
        <f>IF($H5572="","",VLOOKUP($H5572,培训课程清单!$B$2:$J$1700,4,0))</f>
        <v/>
      </c>
      <c r="L5572" s="29"/>
      <c r="M5572" s="89" t="str">
        <f>IF($H5572="","",VLOOKUP($H5572,培训课程清单!$B$2:$J$1700,7,0))</f>
        <v/>
      </c>
      <c r="N5572" s="87" t="str">
        <f>IF($H5572="","",VLOOKUP($H5572,培训课程清单!$B$2:$J$1700,8,0))</f>
        <v/>
      </c>
      <c r="O5572" s="29"/>
    </row>
    <row r="5573" spans="1:15">
      <c r="A5573" s="87" t="str">
        <f t="shared" si="87"/>
        <v/>
      </c>
      <c r="B5573" s="87" t="str">
        <f>IF(C5573="","",C5573&amp;COUNTIF($C$2:C5573,C5573))</f>
        <v/>
      </c>
      <c r="C5573" s="88"/>
      <c r="D5573" s="87" t="str">
        <f>IF($C5573="","",VLOOKUP($C5573,人员花名册!$B$2:$F$2001,2,0))</f>
        <v/>
      </c>
      <c r="E5573" s="87" t="str">
        <f>IF($C5573="","",VLOOKUP($C5573,人员花名册!$B$2:$F$2001,4,0))</f>
        <v/>
      </c>
      <c r="F5573" s="89" t="str">
        <f>IF($C5573="","",VLOOKUP($C5573,人员花名册!$B$2:$F$2001,5,0))</f>
        <v/>
      </c>
      <c r="G5573" s="29"/>
      <c r="H5573" s="29"/>
      <c r="I5573" s="87" t="str">
        <f>IF($C5573="","",VLOOKUP($H5573,培训课程清单!$B$2:$J$1700,2,0))</f>
        <v/>
      </c>
      <c r="J5573" s="87" t="str">
        <f>IF($C5573="","",VLOOKUP($H5573,培训课程清单!$B$2:$J$1700,3,0))</f>
        <v/>
      </c>
      <c r="K5573" s="87" t="str">
        <f>IF($H5573="","",VLOOKUP($H5573,培训课程清单!$B$2:$J$1700,4,0))</f>
        <v/>
      </c>
      <c r="L5573" s="29"/>
      <c r="M5573" s="89" t="str">
        <f>IF($H5573="","",VLOOKUP($H5573,培训课程清单!$B$2:$J$1700,7,0))</f>
        <v/>
      </c>
      <c r="N5573" s="87" t="str">
        <f>IF($H5573="","",VLOOKUP($H5573,培训课程清单!$B$2:$J$1700,8,0))</f>
        <v/>
      </c>
      <c r="O5573" s="29"/>
    </row>
    <row r="5574" spans="1:15">
      <c r="A5574" s="87" t="str">
        <f t="shared" si="87"/>
        <v/>
      </c>
      <c r="B5574" s="87" t="str">
        <f>IF(C5574="","",C5574&amp;COUNTIF($C$2:C5574,C5574))</f>
        <v/>
      </c>
      <c r="C5574" s="88"/>
      <c r="D5574" s="87" t="str">
        <f>IF($C5574="","",VLOOKUP($C5574,人员花名册!$B$2:$F$2001,2,0))</f>
        <v/>
      </c>
      <c r="E5574" s="87" t="str">
        <f>IF($C5574="","",VLOOKUP($C5574,人员花名册!$B$2:$F$2001,4,0))</f>
        <v/>
      </c>
      <c r="F5574" s="89" t="str">
        <f>IF($C5574="","",VLOOKUP($C5574,人员花名册!$B$2:$F$2001,5,0))</f>
        <v/>
      </c>
      <c r="G5574" s="29"/>
      <c r="H5574" s="29"/>
      <c r="I5574" s="87" t="str">
        <f>IF($C5574="","",VLOOKUP($H5574,培训课程清单!$B$2:$J$1700,2,0))</f>
        <v/>
      </c>
      <c r="J5574" s="87" t="str">
        <f>IF($C5574="","",VLOOKUP($H5574,培训课程清单!$B$2:$J$1700,3,0))</f>
        <v/>
      </c>
      <c r="K5574" s="87" t="str">
        <f>IF($H5574="","",VLOOKUP($H5574,培训课程清单!$B$2:$J$1700,4,0))</f>
        <v/>
      </c>
      <c r="L5574" s="29"/>
      <c r="M5574" s="89" t="str">
        <f>IF($H5574="","",VLOOKUP($H5574,培训课程清单!$B$2:$J$1700,7,0))</f>
        <v/>
      </c>
      <c r="N5574" s="87" t="str">
        <f>IF($H5574="","",VLOOKUP($H5574,培训课程清单!$B$2:$J$1700,8,0))</f>
        <v/>
      </c>
      <c r="O5574" s="29"/>
    </row>
    <row r="5575" spans="1:15">
      <c r="A5575" s="87" t="str">
        <f t="shared" si="87"/>
        <v/>
      </c>
      <c r="B5575" s="87" t="str">
        <f>IF(C5575="","",C5575&amp;COUNTIF($C$2:C5575,C5575))</f>
        <v/>
      </c>
      <c r="C5575" s="88"/>
      <c r="D5575" s="87" t="str">
        <f>IF($C5575="","",VLOOKUP($C5575,人员花名册!$B$2:$F$2001,2,0))</f>
        <v/>
      </c>
      <c r="E5575" s="87" t="str">
        <f>IF($C5575="","",VLOOKUP($C5575,人员花名册!$B$2:$F$2001,4,0))</f>
        <v/>
      </c>
      <c r="F5575" s="89" t="str">
        <f>IF($C5575="","",VLOOKUP($C5575,人员花名册!$B$2:$F$2001,5,0))</f>
        <v/>
      </c>
      <c r="G5575" s="29"/>
      <c r="H5575" s="29"/>
      <c r="I5575" s="87" t="str">
        <f>IF($C5575="","",VLOOKUP($H5575,培训课程清单!$B$2:$J$1700,2,0))</f>
        <v/>
      </c>
      <c r="J5575" s="87" t="str">
        <f>IF($C5575="","",VLOOKUP($H5575,培训课程清单!$B$2:$J$1700,3,0))</f>
        <v/>
      </c>
      <c r="K5575" s="87" t="str">
        <f>IF($H5575="","",VLOOKUP($H5575,培训课程清单!$B$2:$J$1700,4,0))</f>
        <v/>
      </c>
      <c r="L5575" s="29"/>
      <c r="M5575" s="89" t="str">
        <f>IF($H5575="","",VLOOKUP($H5575,培训课程清单!$B$2:$J$1700,7,0))</f>
        <v/>
      </c>
      <c r="N5575" s="87" t="str">
        <f>IF($H5575="","",VLOOKUP($H5575,培训课程清单!$B$2:$J$1700,8,0))</f>
        <v/>
      </c>
      <c r="O5575" s="29"/>
    </row>
    <row r="5576" spans="1:15">
      <c r="A5576" s="87" t="str">
        <f t="shared" si="87"/>
        <v/>
      </c>
      <c r="B5576" s="87" t="str">
        <f>IF(C5576="","",C5576&amp;COUNTIF($C$2:C5576,C5576))</f>
        <v/>
      </c>
      <c r="C5576" s="88"/>
      <c r="D5576" s="87" t="str">
        <f>IF($C5576="","",VLOOKUP($C5576,人员花名册!$B$2:$F$2001,2,0))</f>
        <v/>
      </c>
      <c r="E5576" s="87" t="str">
        <f>IF($C5576="","",VLOOKUP($C5576,人员花名册!$B$2:$F$2001,4,0))</f>
        <v/>
      </c>
      <c r="F5576" s="89" t="str">
        <f>IF($C5576="","",VLOOKUP($C5576,人员花名册!$B$2:$F$2001,5,0))</f>
        <v/>
      </c>
      <c r="G5576" s="29"/>
      <c r="H5576" s="29"/>
      <c r="I5576" s="87" t="str">
        <f>IF($C5576="","",VLOOKUP($H5576,培训课程清单!$B$2:$J$1700,2,0))</f>
        <v/>
      </c>
      <c r="J5576" s="87" t="str">
        <f>IF($C5576="","",VLOOKUP($H5576,培训课程清单!$B$2:$J$1700,3,0))</f>
        <v/>
      </c>
      <c r="K5576" s="87" t="str">
        <f>IF($H5576="","",VLOOKUP($H5576,培训课程清单!$B$2:$J$1700,4,0))</f>
        <v/>
      </c>
      <c r="L5576" s="29"/>
      <c r="M5576" s="89" t="str">
        <f>IF($H5576="","",VLOOKUP($H5576,培训课程清单!$B$2:$J$1700,7,0))</f>
        <v/>
      </c>
      <c r="N5576" s="87" t="str">
        <f>IF($H5576="","",VLOOKUP($H5576,培训课程清单!$B$2:$J$1700,8,0))</f>
        <v/>
      </c>
      <c r="O5576" s="29"/>
    </row>
    <row r="5577" spans="1:15">
      <c r="A5577" s="87" t="str">
        <f t="shared" si="87"/>
        <v/>
      </c>
      <c r="B5577" s="87" t="str">
        <f>IF(C5577="","",C5577&amp;COUNTIF($C$2:C5577,C5577))</f>
        <v/>
      </c>
      <c r="C5577" s="88"/>
      <c r="D5577" s="87" t="str">
        <f>IF($C5577="","",VLOOKUP($C5577,人员花名册!$B$2:$F$2001,2,0))</f>
        <v/>
      </c>
      <c r="E5577" s="87" t="str">
        <f>IF($C5577="","",VLOOKUP($C5577,人员花名册!$B$2:$F$2001,4,0))</f>
        <v/>
      </c>
      <c r="F5577" s="89" t="str">
        <f>IF($C5577="","",VLOOKUP($C5577,人员花名册!$B$2:$F$2001,5,0))</f>
        <v/>
      </c>
      <c r="G5577" s="29"/>
      <c r="H5577" s="29"/>
      <c r="I5577" s="87" t="str">
        <f>IF($C5577="","",VLOOKUP($H5577,培训课程清单!$B$2:$J$1700,2,0))</f>
        <v/>
      </c>
      <c r="J5577" s="87" t="str">
        <f>IF($C5577="","",VLOOKUP($H5577,培训课程清单!$B$2:$J$1700,3,0))</f>
        <v/>
      </c>
      <c r="K5577" s="87" t="str">
        <f>IF($H5577="","",VLOOKUP($H5577,培训课程清单!$B$2:$J$1700,4,0))</f>
        <v/>
      </c>
      <c r="L5577" s="29"/>
      <c r="M5577" s="89" t="str">
        <f>IF($H5577="","",VLOOKUP($H5577,培训课程清单!$B$2:$J$1700,7,0))</f>
        <v/>
      </c>
      <c r="N5577" s="87" t="str">
        <f>IF($H5577="","",VLOOKUP($H5577,培训课程清单!$B$2:$J$1700,8,0))</f>
        <v/>
      </c>
      <c r="O5577" s="29"/>
    </row>
    <row r="5578" spans="1:15">
      <c r="A5578" s="87" t="str">
        <f t="shared" si="87"/>
        <v/>
      </c>
      <c r="B5578" s="87" t="str">
        <f>IF(C5578="","",C5578&amp;COUNTIF($C$2:C5578,C5578))</f>
        <v/>
      </c>
      <c r="C5578" s="88"/>
      <c r="D5578" s="87" t="str">
        <f>IF($C5578="","",VLOOKUP($C5578,人员花名册!$B$2:$F$2001,2,0))</f>
        <v/>
      </c>
      <c r="E5578" s="87" t="str">
        <f>IF($C5578="","",VLOOKUP($C5578,人员花名册!$B$2:$F$2001,4,0))</f>
        <v/>
      </c>
      <c r="F5578" s="89" t="str">
        <f>IF($C5578="","",VLOOKUP($C5578,人员花名册!$B$2:$F$2001,5,0))</f>
        <v/>
      </c>
      <c r="G5578" s="29"/>
      <c r="H5578" s="29"/>
      <c r="I5578" s="87" t="str">
        <f>IF($C5578="","",VLOOKUP($H5578,培训课程清单!$B$2:$J$1700,2,0))</f>
        <v/>
      </c>
      <c r="J5578" s="87" t="str">
        <f>IF($C5578="","",VLOOKUP($H5578,培训课程清单!$B$2:$J$1700,3,0))</f>
        <v/>
      </c>
      <c r="K5578" s="87" t="str">
        <f>IF($H5578="","",VLOOKUP($H5578,培训课程清单!$B$2:$J$1700,4,0))</f>
        <v/>
      </c>
      <c r="L5578" s="29"/>
      <c r="M5578" s="89" t="str">
        <f>IF($H5578="","",VLOOKUP($H5578,培训课程清单!$B$2:$J$1700,7,0))</f>
        <v/>
      </c>
      <c r="N5578" s="87" t="str">
        <f>IF($H5578="","",VLOOKUP($H5578,培训课程清单!$B$2:$J$1700,8,0))</f>
        <v/>
      </c>
      <c r="O5578" s="29"/>
    </row>
    <row r="5579" spans="1:15">
      <c r="A5579" s="87" t="str">
        <f t="shared" si="87"/>
        <v/>
      </c>
      <c r="B5579" s="87" t="str">
        <f>IF(C5579="","",C5579&amp;COUNTIF($C$2:C5579,C5579))</f>
        <v/>
      </c>
      <c r="C5579" s="88"/>
      <c r="D5579" s="87" t="str">
        <f>IF($C5579="","",VLOOKUP($C5579,人员花名册!$B$2:$F$2001,2,0))</f>
        <v/>
      </c>
      <c r="E5579" s="87" t="str">
        <f>IF($C5579="","",VLOOKUP($C5579,人员花名册!$B$2:$F$2001,4,0))</f>
        <v/>
      </c>
      <c r="F5579" s="89" t="str">
        <f>IF($C5579="","",VLOOKUP($C5579,人员花名册!$B$2:$F$2001,5,0))</f>
        <v/>
      </c>
      <c r="G5579" s="29"/>
      <c r="H5579" s="29"/>
      <c r="I5579" s="87" t="str">
        <f>IF($C5579="","",VLOOKUP($H5579,培训课程清单!$B$2:$J$1700,2,0))</f>
        <v/>
      </c>
      <c r="J5579" s="87" t="str">
        <f>IF($C5579="","",VLOOKUP($H5579,培训课程清单!$B$2:$J$1700,3,0))</f>
        <v/>
      </c>
      <c r="K5579" s="87" t="str">
        <f>IF($H5579="","",VLOOKUP($H5579,培训课程清单!$B$2:$J$1700,4,0))</f>
        <v/>
      </c>
      <c r="L5579" s="29"/>
      <c r="M5579" s="89" t="str">
        <f>IF($H5579="","",VLOOKUP($H5579,培训课程清单!$B$2:$J$1700,7,0))</f>
        <v/>
      </c>
      <c r="N5579" s="87" t="str">
        <f>IF($H5579="","",VLOOKUP($H5579,培训课程清单!$B$2:$J$1700,8,0))</f>
        <v/>
      </c>
      <c r="O5579" s="29"/>
    </row>
    <row r="5580" spans="1:15">
      <c r="A5580" s="87" t="str">
        <f t="shared" si="87"/>
        <v/>
      </c>
      <c r="B5580" s="87" t="str">
        <f>IF(C5580="","",C5580&amp;COUNTIF($C$2:C5580,C5580))</f>
        <v/>
      </c>
      <c r="C5580" s="88"/>
      <c r="D5580" s="87" t="str">
        <f>IF($C5580="","",VLOOKUP($C5580,人员花名册!$B$2:$F$2001,2,0))</f>
        <v/>
      </c>
      <c r="E5580" s="87" t="str">
        <f>IF($C5580="","",VLOOKUP($C5580,人员花名册!$B$2:$F$2001,4,0))</f>
        <v/>
      </c>
      <c r="F5580" s="89" t="str">
        <f>IF($C5580="","",VLOOKUP($C5580,人员花名册!$B$2:$F$2001,5,0))</f>
        <v/>
      </c>
      <c r="G5580" s="29"/>
      <c r="H5580" s="29"/>
      <c r="I5580" s="87" t="str">
        <f>IF($C5580="","",VLOOKUP($H5580,培训课程清单!$B$2:$J$1700,2,0))</f>
        <v/>
      </c>
      <c r="J5580" s="87" t="str">
        <f>IF($C5580="","",VLOOKUP($H5580,培训课程清单!$B$2:$J$1700,3,0))</f>
        <v/>
      </c>
      <c r="K5580" s="87" t="str">
        <f>IF($H5580="","",VLOOKUP($H5580,培训课程清单!$B$2:$J$1700,4,0))</f>
        <v/>
      </c>
      <c r="L5580" s="29"/>
      <c r="M5580" s="89" t="str">
        <f>IF($H5580="","",VLOOKUP($H5580,培训课程清单!$B$2:$J$1700,7,0))</f>
        <v/>
      </c>
      <c r="N5580" s="87" t="str">
        <f>IF($H5580="","",VLOOKUP($H5580,培训课程清单!$B$2:$J$1700,8,0))</f>
        <v/>
      </c>
      <c r="O5580" s="29"/>
    </row>
    <row r="5581" spans="1:15">
      <c r="A5581" s="87" t="str">
        <f t="shared" si="87"/>
        <v/>
      </c>
      <c r="B5581" s="87" t="str">
        <f>IF(C5581="","",C5581&amp;COUNTIF($C$2:C5581,C5581))</f>
        <v/>
      </c>
      <c r="C5581" s="88"/>
      <c r="D5581" s="87" t="str">
        <f>IF($C5581="","",VLOOKUP($C5581,人员花名册!$B$2:$F$2001,2,0))</f>
        <v/>
      </c>
      <c r="E5581" s="87" t="str">
        <f>IF($C5581="","",VLOOKUP($C5581,人员花名册!$B$2:$F$2001,4,0))</f>
        <v/>
      </c>
      <c r="F5581" s="89" t="str">
        <f>IF($C5581="","",VLOOKUP($C5581,人员花名册!$B$2:$F$2001,5,0))</f>
        <v/>
      </c>
      <c r="G5581" s="29"/>
      <c r="H5581" s="29"/>
      <c r="I5581" s="87" t="str">
        <f>IF($C5581="","",VLOOKUP($H5581,培训课程清单!$B$2:$J$1700,2,0))</f>
        <v/>
      </c>
      <c r="J5581" s="87" t="str">
        <f>IF($C5581="","",VLOOKUP($H5581,培训课程清单!$B$2:$J$1700,3,0))</f>
        <v/>
      </c>
      <c r="K5581" s="87" t="str">
        <f>IF($H5581="","",VLOOKUP($H5581,培训课程清单!$B$2:$J$1700,4,0))</f>
        <v/>
      </c>
      <c r="L5581" s="29"/>
      <c r="M5581" s="89" t="str">
        <f>IF($H5581="","",VLOOKUP($H5581,培训课程清单!$B$2:$J$1700,7,0))</f>
        <v/>
      </c>
      <c r="N5581" s="87" t="str">
        <f>IF($H5581="","",VLOOKUP($H5581,培训课程清单!$B$2:$J$1700,8,0))</f>
        <v/>
      </c>
      <c r="O5581" s="29"/>
    </row>
    <row r="5582" spans="1:15">
      <c r="A5582" s="87" t="str">
        <f t="shared" si="87"/>
        <v/>
      </c>
      <c r="B5582" s="87" t="str">
        <f>IF(C5582="","",C5582&amp;COUNTIF($C$2:C5582,C5582))</f>
        <v/>
      </c>
      <c r="C5582" s="88"/>
      <c r="D5582" s="87" t="str">
        <f>IF($C5582="","",VLOOKUP($C5582,人员花名册!$B$2:$F$2001,2,0))</f>
        <v/>
      </c>
      <c r="E5582" s="87" t="str">
        <f>IF($C5582="","",VLOOKUP($C5582,人员花名册!$B$2:$F$2001,4,0))</f>
        <v/>
      </c>
      <c r="F5582" s="89" t="str">
        <f>IF($C5582="","",VLOOKUP($C5582,人员花名册!$B$2:$F$2001,5,0))</f>
        <v/>
      </c>
      <c r="G5582" s="29"/>
      <c r="H5582" s="29"/>
      <c r="I5582" s="87" t="str">
        <f>IF($C5582="","",VLOOKUP($H5582,培训课程清单!$B$2:$J$1700,2,0))</f>
        <v/>
      </c>
      <c r="J5582" s="87" t="str">
        <f>IF($C5582="","",VLOOKUP($H5582,培训课程清单!$B$2:$J$1700,3,0))</f>
        <v/>
      </c>
      <c r="K5582" s="87" t="str">
        <f>IF($H5582="","",VLOOKUP($H5582,培训课程清单!$B$2:$J$1700,4,0))</f>
        <v/>
      </c>
      <c r="L5582" s="29"/>
      <c r="M5582" s="89" t="str">
        <f>IF($H5582="","",VLOOKUP($H5582,培训课程清单!$B$2:$J$1700,7,0))</f>
        <v/>
      </c>
      <c r="N5582" s="87" t="str">
        <f>IF($H5582="","",VLOOKUP($H5582,培训课程清单!$B$2:$J$1700,8,0))</f>
        <v/>
      </c>
      <c r="O5582" s="29"/>
    </row>
    <row r="5583" spans="1:15">
      <c r="A5583" s="87" t="str">
        <f t="shared" si="87"/>
        <v/>
      </c>
      <c r="B5583" s="87" t="str">
        <f>IF(C5583="","",C5583&amp;COUNTIF($C$2:C5583,C5583))</f>
        <v/>
      </c>
      <c r="C5583" s="88"/>
      <c r="D5583" s="87" t="str">
        <f>IF($C5583="","",VLOOKUP($C5583,人员花名册!$B$2:$F$2001,2,0))</f>
        <v/>
      </c>
      <c r="E5583" s="87" t="str">
        <f>IF($C5583="","",VLOOKUP($C5583,人员花名册!$B$2:$F$2001,4,0))</f>
        <v/>
      </c>
      <c r="F5583" s="89" t="str">
        <f>IF($C5583="","",VLOOKUP($C5583,人员花名册!$B$2:$F$2001,5,0))</f>
        <v/>
      </c>
      <c r="G5583" s="29"/>
      <c r="H5583" s="29"/>
      <c r="I5583" s="87" t="str">
        <f>IF($C5583="","",VLOOKUP($H5583,培训课程清单!$B$2:$J$1700,2,0))</f>
        <v/>
      </c>
      <c r="J5583" s="87" t="str">
        <f>IF($C5583="","",VLOOKUP($H5583,培训课程清单!$B$2:$J$1700,3,0))</f>
        <v/>
      </c>
      <c r="K5583" s="87" t="str">
        <f>IF($H5583="","",VLOOKUP($H5583,培训课程清单!$B$2:$J$1700,4,0))</f>
        <v/>
      </c>
      <c r="L5583" s="29"/>
      <c r="M5583" s="89" t="str">
        <f>IF($H5583="","",VLOOKUP($H5583,培训课程清单!$B$2:$J$1700,7,0))</f>
        <v/>
      </c>
      <c r="N5583" s="87" t="str">
        <f>IF($H5583="","",VLOOKUP($H5583,培训课程清单!$B$2:$J$1700,8,0))</f>
        <v/>
      </c>
      <c r="O5583" s="29"/>
    </row>
    <row r="5584" spans="1:15">
      <c r="A5584" s="87" t="str">
        <f t="shared" si="87"/>
        <v/>
      </c>
      <c r="B5584" s="87" t="str">
        <f>IF(C5584="","",C5584&amp;COUNTIF($C$2:C5584,C5584))</f>
        <v/>
      </c>
      <c r="C5584" s="88"/>
      <c r="D5584" s="87" t="str">
        <f>IF($C5584="","",VLOOKUP($C5584,人员花名册!$B$2:$F$2001,2,0))</f>
        <v/>
      </c>
      <c r="E5584" s="87" t="str">
        <f>IF($C5584="","",VLOOKUP($C5584,人员花名册!$B$2:$F$2001,4,0))</f>
        <v/>
      </c>
      <c r="F5584" s="89" t="str">
        <f>IF($C5584="","",VLOOKUP($C5584,人员花名册!$B$2:$F$2001,5,0))</f>
        <v/>
      </c>
      <c r="G5584" s="29"/>
      <c r="H5584" s="29"/>
      <c r="I5584" s="87" t="str">
        <f>IF($C5584="","",VLOOKUP($H5584,培训课程清单!$B$2:$J$1700,2,0))</f>
        <v/>
      </c>
      <c r="J5584" s="87" t="str">
        <f>IF($C5584="","",VLOOKUP($H5584,培训课程清单!$B$2:$J$1700,3,0))</f>
        <v/>
      </c>
      <c r="K5584" s="87" t="str">
        <f>IF($H5584="","",VLOOKUP($H5584,培训课程清单!$B$2:$J$1700,4,0))</f>
        <v/>
      </c>
      <c r="L5584" s="29"/>
      <c r="M5584" s="89" t="str">
        <f>IF($H5584="","",VLOOKUP($H5584,培训课程清单!$B$2:$J$1700,7,0))</f>
        <v/>
      </c>
      <c r="N5584" s="87" t="str">
        <f>IF($H5584="","",VLOOKUP($H5584,培训课程清单!$B$2:$J$1700,8,0))</f>
        <v/>
      </c>
      <c r="O5584" s="29"/>
    </row>
    <row r="5585" spans="1:15">
      <c r="A5585" s="87" t="str">
        <f t="shared" ref="A5585:A5648" si="88">IF(C5584="","",A5584+1)</f>
        <v/>
      </c>
      <c r="B5585" s="87" t="str">
        <f>IF(C5585="","",C5585&amp;COUNTIF($C$2:C5585,C5585))</f>
        <v/>
      </c>
      <c r="C5585" s="88"/>
      <c r="D5585" s="87" t="str">
        <f>IF($C5585="","",VLOOKUP($C5585,人员花名册!$B$2:$F$2001,2,0))</f>
        <v/>
      </c>
      <c r="E5585" s="87" t="str">
        <f>IF($C5585="","",VLOOKUP($C5585,人员花名册!$B$2:$F$2001,4,0))</f>
        <v/>
      </c>
      <c r="F5585" s="89" t="str">
        <f>IF($C5585="","",VLOOKUP($C5585,人员花名册!$B$2:$F$2001,5,0))</f>
        <v/>
      </c>
      <c r="G5585" s="29"/>
      <c r="H5585" s="29"/>
      <c r="I5585" s="87" t="str">
        <f>IF($C5585="","",VLOOKUP($H5585,培训课程清单!$B$2:$J$1700,2,0))</f>
        <v/>
      </c>
      <c r="J5585" s="87" t="str">
        <f>IF($C5585="","",VLOOKUP($H5585,培训课程清单!$B$2:$J$1700,3,0))</f>
        <v/>
      </c>
      <c r="K5585" s="87" t="str">
        <f>IF($H5585="","",VLOOKUP($H5585,培训课程清单!$B$2:$J$1700,4,0))</f>
        <v/>
      </c>
      <c r="L5585" s="29"/>
      <c r="M5585" s="89" t="str">
        <f>IF($H5585="","",VLOOKUP($H5585,培训课程清单!$B$2:$J$1700,7,0))</f>
        <v/>
      </c>
      <c r="N5585" s="87" t="str">
        <f>IF($H5585="","",VLOOKUP($H5585,培训课程清单!$B$2:$J$1700,8,0))</f>
        <v/>
      </c>
      <c r="O5585" s="29"/>
    </row>
    <row r="5586" spans="1:15">
      <c r="A5586" s="87" t="str">
        <f t="shared" si="88"/>
        <v/>
      </c>
      <c r="B5586" s="87" t="str">
        <f>IF(C5586="","",C5586&amp;COUNTIF($C$2:C5586,C5586))</f>
        <v/>
      </c>
      <c r="C5586" s="88"/>
      <c r="D5586" s="87" t="str">
        <f>IF($C5586="","",VLOOKUP($C5586,人员花名册!$B$2:$F$2001,2,0))</f>
        <v/>
      </c>
      <c r="E5586" s="87" t="str">
        <f>IF($C5586="","",VLOOKUP($C5586,人员花名册!$B$2:$F$2001,4,0))</f>
        <v/>
      </c>
      <c r="F5586" s="89" t="str">
        <f>IF($C5586="","",VLOOKUP($C5586,人员花名册!$B$2:$F$2001,5,0))</f>
        <v/>
      </c>
      <c r="G5586" s="29"/>
      <c r="H5586" s="29"/>
      <c r="I5586" s="87" t="str">
        <f>IF($C5586="","",VLOOKUP($H5586,培训课程清单!$B$2:$J$1700,2,0))</f>
        <v/>
      </c>
      <c r="J5586" s="87" t="str">
        <f>IF($C5586="","",VLOOKUP($H5586,培训课程清单!$B$2:$J$1700,3,0))</f>
        <v/>
      </c>
      <c r="K5586" s="87" t="str">
        <f>IF($H5586="","",VLOOKUP($H5586,培训课程清单!$B$2:$J$1700,4,0))</f>
        <v/>
      </c>
      <c r="L5586" s="29"/>
      <c r="M5586" s="89" t="str">
        <f>IF($H5586="","",VLOOKUP($H5586,培训课程清单!$B$2:$J$1700,7,0))</f>
        <v/>
      </c>
      <c r="N5586" s="87" t="str">
        <f>IF($H5586="","",VLOOKUP($H5586,培训课程清单!$B$2:$J$1700,8,0))</f>
        <v/>
      </c>
      <c r="O5586" s="29"/>
    </row>
    <row r="5587" spans="1:15">
      <c r="A5587" s="87" t="str">
        <f t="shared" si="88"/>
        <v/>
      </c>
      <c r="B5587" s="87" t="str">
        <f>IF(C5587="","",C5587&amp;COUNTIF($C$2:C5587,C5587))</f>
        <v/>
      </c>
      <c r="C5587" s="88"/>
      <c r="D5587" s="87" t="str">
        <f>IF($C5587="","",VLOOKUP($C5587,人员花名册!$B$2:$F$2001,2,0))</f>
        <v/>
      </c>
      <c r="E5587" s="87" t="str">
        <f>IF($C5587="","",VLOOKUP($C5587,人员花名册!$B$2:$F$2001,4,0))</f>
        <v/>
      </c>
      <c r="F5587" s="89" t="str">
        <f>IF($C5587="","",VLOOKUP($C5587,人员花名册!$B$2:$F$2001,5,0))</f>
        <v/>
      </c>
      <c r="G5587" s="29"/>
      <c r="H5587" s="29"/>
      <c r="I5587" s="87" t="str">
        <f>IF($C5587="","",VLOOKUP($H5587,培训课程清单!$B$2:$J$1700,2,0))</f>
        <v/>
      </c>
      <c r="J5587" s="87" t="str">
        <f>IF($C5587="","",VLOOKUP($H5587,培训课程清单!$B$2:$J$1700,3,0))</f>
        <v/>
      </c>
      <c r="K5587" s="87" t="str">
        <f>IF($H5587="","",VLOOKUP($H5587,培训课程清单!$B$2:$J$1700,4,0))</f>
        <v/>
      </c>
      <c r="L5587" s="29"/>
      <c r="M5587" s="89" t="str">
        <f>IF($H5587="","",VLOOKUP($H5587,培训课程清单!$B$2:$J$1700,7,0))</f>
        <v/>
      </c>
      <c r="N5587" s="87" t="str">
        <f>IF($H5587="","",VLOOKUP($H5587,培训课程清单!$B$2:$J$1700,8,0))</f>
        <v/>
      </c>
      <c r="O5587" s="29"/>
    </row>
    <row r="5588" spans="1:15">
      <c r="A5588" s="87" t="str">
        <f t="shared" si="88"/>
        <v/>
      </c>
      <c r="B5588" s="87" t="str">
        <f>IF(C5588="","",C5588&amp;COUNTIF($C$2:C5588,C5588))</f>
        <v/>
      </c>
      <c r="C5588" s="88"/>
      <c r="D5588" s="87" t="str">
        <f>IF($C5588="","",VLOOKUP($C5588,人员花名册!$B$2:$F$2001,2,0))</f>
        <v/>
      </c>
      <c r="E5588" s="87" t="str">
        <f>IF($C5588="","",VLOOKUP($C5588,人员花名册!$B$2:$F$2001,4,0))</f>
        <v/>
      </c>
      <c r="F5588" s="89" t="str">
        <f>IF($C5588="","",VLOOKUP($C5588,人员花名册!$B$2:$F$2001,5,0))</f>
        <v/>
      </c>
      <c r="G5588" s="29"/>
      <c r="H5588" s="29"/>
      <c r="I5588" s="87" t="str">
        <f>IF($C5588="","",VLOOKUP($H5588,培训课程清单!$B$2:$J$1700,2,0))</f>
        <v/>
      </c>
      <c r="J5588" s="87" t="str">
        <f>IF($C5588="","",VLOOKUP($H5588,培训课程清单!$B$2:$J$1700,3,0))</f>
        <v/>
      </c>
      <c r="K5588" s="87" t="str">
        <f>IF($H5588="","",VLOOKUP($H5588,培训课程清单!$B$2:$J$1700,4,0))</f>
        <v/>
      </c>
      <c r="L5588" s="29"/>
      <c r="M5588" s="89" t="str">
        <f>IF($H5588="","",VLOOKUP($H5588,培训课程清单!$B$2:$J$1700,7,0))</f>
        <v/>
      </c>
      <c r="N5588" s="87" t="str">
        <f>IF($H5588="","",VLOOKUP($H5588,培训课程清单!$B$2:$J$1700,8,0))</f>
        <v/>
      </c>
      <c r="O5588" s="29"/>
    </row>
    <row r="5589" spans="1:15">
      <c r="A5589" s="87" t="str">
        <f t="shared" si="88"/>
        <v/>
      </c>
      <c r="B5589" s="87" t="str">
        <f>IF(C5589="","",C5589&amp;COUNTIF($C$2:C5589,C5589))</f>
        <v/>
      </c>
      <c r="C5589" s="88"/>
      <c r="D5589" s="87" t="str">
        <f>IF($C5589="","",VLOOKUP($C5589,人员花名册!$B$2:$F$2001,2,0))</f>
        <v/>
      </c>
      <c r="E5589" s="87" t="str">
        <f>IF($C5589="","",VLOOKUP($C5589,人员花名册!$B$2:$F$2001,4,0))</f>
        <v/>
      </c>
      <c r="F5589" s="89" t="str">
        <f>IF($C5589="","",VLOOKUP($C5589,人员花名册!$B$2:$F$2001,5,0))</f>
        <v/>
      </c>
      <c r="G5589" s="29"/>
      <c r="H5589" s="29"/>
      <c r="I5589" s="87" t="str">
        <f>IF($C5589="","",VLOOKUP($H5589,培训课程清单!$B$2:$J$1700,2,0))</f>
        <v/>
      </c>
      <c r="J5589" s="87" t="str">
        <f>IF($C5589="","",VLOOKUP($H5589,培训课程清单!$B$2:$J$1700,3,0))</f>
        <v/>
      </c>
      <c r="K5589" s="87" t="str">
        <f>IF($H5589="","",VLOOKUP($H5589,培训课程清单!$B$2:$J$1700,4,0))</f>
        <v/>
      </c>
      <c r="L5589" s="29"/>
      <c r="M5589" s="89" t="str">
        <f>IF($H5589="","",VLOOKUP($H5589,培训课程清单!$B$2:$J$1700,7,0))</f>
        <v/>
      </c>
      <c r="N5589" s="87" t="str">
        <f>IF($H5589="","",VLOOKUP($H5589,培训课程清单!$B$2:$J$1700,8,0))</f>
        <v/>
      </c>
      <c r="O5589" s="29"/>
    </row>
    <row r="5590" spans="1:15">
      <c r="A5590" s="87" t="str">
        <f t="shared" si="88"/>
        <v/>
      </c>
      <c r="B5590" s="87" t="str">
        <f>IF(C5590="","",C5590&amp;COUNTIF($C$2:C5590,C5590))</f>
        <v/>
      </c>
      <c r="C5590" s="88"/>
      <c r="D5590" s="87" t="str">
        <f>IF($C5590="","",VLOOKUP($C5590,人员花名册!$B$2:$F$2001,2,0))</f>
        <v/>
      </c>
      <c r="E5590" s="87" t="str">
        <f>IF($C5590="","",VLOOKUP($C5590,人员花名册!$B$2:$F$2001,4,0))</f>
        <v/>
      </c>
      <c r="F5590" s="89" t="str">
        <f>IF($C5590="","",VLOOKUP($C5590,人员花名册!$B$2:$F$2001,5,0))</f>
        <v/>
      </c>
      <c r="G5590" s="29"/>
      <c r="H5590" s="29"/>
      <c r="I5590" s="87" t="str">
        <f>IF($C5590="","",VLOOKUP($H5590,培训课程清单!$B$2:$J$1700,2,0))</f>
        <v/>
      </c>
      <c r="J5590" s="87" t="str">
        <f>IF($C5590="","",VLOOKUP($H5590,培训课程清单!$B$2:$J$1700,3,0))</f>
        <v/>
      </c>
      <c r="K5590" s="87" t="str">
        <f>IF($H5590="","",VLOOKUP($H5590,培训课程清单!$B$2:$J$1700,4,0))</f>
        <v/>
      </c>
      <c r="L5590" s="29"/>
      <c r="M5590" s="89" t="str">
        <f>IF($H5590="","",VLOOKUP($H5590,培训课程清单!$B$2:$J$1700,7,0))</f>
        <v/>
      </c>
      <c r="N5590" s="87" t="str">
        <f>IF($H5590="","",VLOOKUP($H5590,培训课程清单!$B$2:$J$1700,8,0))</f>
        <v/>
      </c>
      <c r="O5590" s="29"/>
    </row>
    <row r="5591" spans="1:15">
      <c r="A5591" s="87" t="str">
        <f t="shared" si="88"/>
        <v/>
      </c>
      <c r="B5591" s="87" t="str">
        <f>IF(C5591="","",C5591&amp;COUNTIF($C$2:C5591,C5591))</f>
        <v/>
      </c>
      <c r="C5591" s="88"/>
      <c r="D5591" s="87" t="str">
        <f>IF($C5591="","",VLOOKUP($C5591,人员花名册!$B$2:$F$2001,2,0))</f>
        <v/>
      </c>
      <c r="E5591" s="87" t="str">
        <f>IF($C5591="","",VLOOKUP($C5591,人员花名册!$B$2:$F$2001,4,0))</f>
        <v/>
      </c>
      <c r="F5591" s="89" t="str">
        <f>IF($C5591="","",VLOOKUP($C5591,人员花名册!$B$2:$F$2001,5,0))</f>
        <v/>
      </c>
      <c r="G5591" s="29"/>
      <c r="H5591" s="29"/>
      <c r="I5591" s="87" t="str">
        <f>IF($C5591="","",VLOOKUP($H5591,培训课程清单!$B$2:$J$1700,2,0))</f>
        <v/>
      </c>
      <c r="J5591" s="87" t="str">
        <f>IF($C5591="","",VLOOKUP($H5591,培训课程清单!$B$2:$J$1700,3,0))</f>
        <v/>
      </c>
      <c r="K5591" s="87" t="str">
        <f>IF($H5591="","",VLOOKUP($H5591,培训课程清单!$B$2:$J$1700,4,0))</f>
        <v/>
      </c>
      <c r="L5591" s="29"/>
      <c r="M5591" s="89" t="str">
        <f>IF($H5591="","",VLOOKUP($H5591,培训课程清单!$B$2:$J$1700,7,0))</f>
        <v/>
      </c>
      <c r="N5591" s="87" t="str">
        <f>IF($H5591="","",VLOOKUP($H5591,培训课程清单!$B$2:$J$1700,8,0))</f>
        <v/>
      </c>
      <c r="O5591" s="29"/>
    </row>
    <row r="5592" spans="1:15">
      <c r="A5592" s="87" t="str">
        <f t="shared" si="88"/>
        <v/>
      </c>
      <c r="B5592" s="87" t="str">
        <f>IF(C5592="","",C5592&amp;COUNTIF($C$2:C5592,C5592))</f>
        <v/>
      </c>
      <c r="C5592" s="88"/>
      <c r="D5592" s="87" t="str">
        <f>IF($C5592="","",VLOOKUP($C5592,人员花名册!$B$2:$F$2001,2,0))</f>
        <v/>
      </c>
      <c r="E5592" s="87" t="str">
        <f>IF($C5592="","",VLOOKUP($C5592,人员花名册!$B$2:$F$2001,4,0))</f>
        <v/>
      </c>
      <c r="F5592" s="89" t="str">
        <f>IF($C5592="","",VLOOKUP($C5592,人员花名册!$B$2:$F$2001,5,0))</f>
        <v/>
      </c>
      <c r="G5592" s="29"/>
      <c r="H5592" s="29"/>
      <c r="I5592" s="87" t="str">
        <f>IF($C5592="","",VLOOKUP($H5592,培训课程清单!$B$2:$J$1700,2,0))</f>
        <v/>
      </c>
      <c r="J5592" s="87" t="str">
        <f>IF($C5592="","",VLOOKUP($H5592,培训课程清单!$B$2:$J$1700,3,0))</f>
        <v/>
      </c>
      <c r="K5592" s="87" t="str">
        <f>IF($H5592="","",VLOOKUP($H5592,培训课程清单!$B$2:$J$1700,4,0))</f>
        <v/>
      </c>
      <c r="L5592" s="29"/>
      <c r="M5592" s="89" t="str">
        <f>IF($H5592="","",VLOOKUP($H5592,培训课程清单!$B$2:$J$1700,7,0))</f>
        <v/>
      </c>
      <c r="N5592" s="87" t="str">
        <f>IF($H5592="","",VLOOKUP($H5592,培训课程清单!$B$2:$J$1700,8,0))</f>
        <v/>
      </c>
      <c r="O5592" s="29"/>
    </row>
    <row r="5593" spans="1:15">
      <c r="A5593" s="87" t="str">
        <f t="shared" si="88"/>
        <v/>
      </c>
      <c r="B5593" s="87" t="str">
        <f>IF(C5593="","",C5593&amp;COUNTIF($C$2:C5593,C5593))</f>
        <v/>
      </c>
      <c r="C5593" s="88"/>
      <c r="D5593" s="87" t="str">
        <f>IF($C5593="","",VLOOKUP($C5593,人员花名册!$B$2:$F$2001,2,0))</f>
        <v/>
      </c>
      <c r="E5593" s="87" t="str">
        <f>IF($C5593="","",VLOOKUP($C5593,人员花名册!$B$2:$F$2001,4,0))</f>
        <v/>
      </c>
      <c r="F5593" s="89" t="str">
        <f>IF($C5593="","",VLOOKUP($C5593,人员花名册!$B$2:$F$2001,5,0))</f>
        <v/>
      </c>
      <c r="G5593" s="29"/>
      <c r="H5593" s="29"/>
      <c r="I5593" s="87" t="str">
        <f>IF($C5593="","",VLOOKUP($H5593,培训课程清单!$B$2:$J$1700,2,0))</f>
        <v/>
      </c>
      <c r="J5593" s="87" t="str">
        <f>IF($C5593="","",VLOOKUP($H5593,培训课程清单!$B$2:$J$1700,3,0))</f>
        <v/>
      </c>
      <c r="K5593" s="87" t="str">
        <f>IF($H5593="","",VLOOKUP($H5593,培训课程清单!$B$2:$J$1700,4,0))</f>
        <v/>
      </c>
      <c r="L5593" s="29"/>
      <c r="M5593" s="89" t="str">
        <f>IF($H5593="","",VLOOKUP($H5593,培训课程清单!$B$2:$J$1700,7,0))</f>
        <v/>
      </c>
      <c r="N5593" s="87" t="str">
        <f>IF($H5593="","",VLOOKUP($H5593,培训课程清单!$B$2:$J$1700,8,0))</f>
        <v/>
      </c>
      <c r="O5593" s="29"/>
    </row>
    <row r="5594" spans="1:15">
      <c r="A5594" s="87" t="str">
        <f t="shared" si="88"/>
        <v/>
      </c>
      <c r="B5594" s="87" t="str">
        <f>IF(C5594="","",C5594&amp;COUNTIF($C$2:C5594,C5594))</f>
        <v/>
      </c>
      <c r="C5594" s="88"/>
      <c r="D5594" s="87" t="str">
        <f>IF($C5594="","",VLOOKUP($C5594,人员花名册!$B$2:$F$2001,2,0))</f>
        <v/>
      </c>
      <c r="E5594" s="87" t="str">
        <f>IF($C5594="","",VLOOKUP($C5594,人员花名册!$B$2:$F$2001,4,0))</f>
        <v/>
      </c>
      <c r="F5594" s="89" t="str">
        <f>IF($C5594="","",VLOOKUP($C5594,人员花名册!$B$2:$F$2001,5,0))</f>
        <v/>
      </c>
      <c r="G5594" s="29"/>
      <c r="H5594" s="29"/>
      <c r="I5594" s="87" t="str">
        <f>IF($C5594="","",VLOOKUP($H5594,培训课程清单!$B$2:$J$1700,2,0))</f>
        <v/>
      </c>
      <c r="J5594" s="87" t="str">
        <f>IF($C5594="","",VLOOKUP($H5594,培训课程清单!$B$2:$J$1700,3,0))</f>
        <v/>
      </c>
      <c r="K5594" s="87" t="str">
        <f>IF($H5594="","",VLOOKUP($H5594,培训课程清单!$B$2:$J$1700,4,0))</f>
        <v/>
      </c>
      <c r="L5594" s="29"/>
      <c r="M5594" s="89" t="str">
        <f>IF($H5594="","",VLOOKUP($H5594,培训课程清单!$B$2:$J$1700,7,0))</f>
        <v/>
      </c>
      <c r="N5594" s="87" t="str">
        <f>IF($H5594="","",VLOOKUP($H5594,培训课程清单!$B$2:$J$1700,8,0))</f>
        <v/>
      </c>
      <c r="O5594" s="29"/>
    </row>
    <row r="5595" spans="1:15">
      <c r="A5595" s="87" t="str">
        <f t="shared" si="88"/>
        <v/>
      </c>
      <c r="B5595" s="87" t="str">
        <f>IF(C5595="","",C5595&amp;COUNTIF($C$2:C5595,C5595))</f>
        <v/>
      </c>
      <c r="C5595" s="88"/>
      <c r="D5595" s="87" t="str">
        <f>IF($C5595="","",VLOOKUP($C5595,人员花名册!$B$2:$F$2001,2,0))</f>
        <v/>
      </c>
      <c r="E5595" s="87" t="str">
        <f>IF($C5595="","",VLOOKUP($C5595,人员花名册!$B$2:$F$2001,4,0))</f>
        <v/>
      </c>
      <c r="F5595" s="89" t="str">
        <f>IF($C5595="","",VLOOKUP($C5595,人员花名册!$B$2:$F$2001,5,0))</f>
        <v/>
      </c>
      <c r="G5595" s="29"/>
      <c r="H5595" s="29"/>
      <c r="I5595" s="87" t="str">
        <f>IF($C5595="","",VLOOKUP($H5595,培训课程清单!$B$2:$J$1700,2,0))</f>
        <v/>
      </c>
      <c r="J5595" s="87" t="str">
        <f>IF($C5595="","",VLOOKUP($H5595,培训课程清单!$B$2:$J$1700,3,0))</f>
        <v/>
      </c>
      <c r="K5595" s="87" t="str">
        <f>IF($H5595="","",VLOOKUP($H5595,培训课程清单!$B$2:$J$1700,4,0))</f>
        <v/>
      </c>
      <c r="L5595" s="29"/>
      <c r="M5595" s="89" t="str">
        <f>IF($H5595="","",VLOOKUP($H5595,培训课程清单!$B$2:$J$1700,7,0))</f>
        <v/>
      </c>
      <c r="N5595" s="87" t="str">
        <f>IF($H5595="","",VLOOKUP($H5595,培训课程清单!$B$2:$J$1700,8,0))</f>
        <v/>
      </c>
      <c r="O5595" s="29"/>
    </row>
    <row r="5596" spans="1:15">
      <c r="A5596" s="87" t="str">
        <f t="shared" si="88"/>
        <v/>
      </c>
      <c r="B5596" s="87" t="str">
        <f>IF(C5596="","",C5596&amp;COUNTIF($C$2:C5596,C5596))</f>
        <v/>
      </c>
      <c r="C5596" s="88"/>
      <c r="D5596" s="87" t="str">
        <f>IF($C5596="","",VLOOKUP($C5596,人员花名册!$B$2:$F$2001,2,0))</f>
        <v/>
      </c>
      <c r="E5596" s="87" t="str">
        <f>IF($C5596="","",VLOOKUP($C5596,人员花名册!$B$2:$F$2001,4,0))</f>
        <v/>
      </c>
      <c r="F5596" s="89" t="str">
        <f>IF($C5596="","",VLOOKUP($C5596,人员花名册!$B$2:$F$2001,5,0))</f>
        <v/>
      </c>
      <c r="G5596" s="29"/>
      <c r="H5596" s="29"/>
      <c r="I5596" s="87" t="str">
        <f>IF($C5596="","",VLOOKUP($H5596,培训课程清单!$B$2:$J$1700,2,0))</f>
        <v/>
      </c>
      <c r="J5596" s="87" t="str">
        <f>IF($C5596="","",VLOOKUP($H5596,培训课程清单!$B$2:$J$1700,3,0))</f>
        <v/>
      </c>
      <c r="K5596" s="87" t="str">
        <f>IF($H5596="","",VLOOKUP($H5596,培训课程清单!$B$2:$J$1700,4,0))</f>
        <v/>
      </c>
      <c r="L5596" s="29"/>
      <c r="M5596" s="89" t="str">
        <f>IF($H5596="","",VLOOKUP($H5596,培训课程清单!$B$2:$J$1700,7,0))</f>
        <v/>
      </c>
      <c r="N5596" s="87" t="str">
        <f>IF($H5596="","",VLOOKUP($H5596,培训课程清单!$B$2:$J$1700,8,0))</f>
        <v/>
      </c>
      <c r="O5596" s="29"/>
    </row>
    <row r="5597" spans="1:15">
      <c r="A5597" s="87" t="str">
        <f t="shared" si="88"/>
        <v/>
      </c>
      <c r="B5597" s="87" t="str">
        <f>IF(C5597="","",C5597&amp;COUNTIF($C$2:C5597,C5597))</f>
        <v/>
      </c>
      <c r="C5597" s="88"/>
      <c r="D5597" s="87" t="str">
        <f>IF($C5597="","",VLOOKUP($C5597,人员花名册!$B$2:$F$2001,2,0))</f>
        <v/>
      </c>
      <c r="E5597" s="87" t="str">
        <f>IF($C5597="","",VLOOKUP($C5597,人员花名册!$B$2:$F$2001,4,0))</f>
        <v/>
      </c>
      <c r="F5597" s="89" t="str">
        <f>IF($C5597="","",VLOOKUP($C5597,人员花名册!$B$2:$F$2001,5,0))</f>
        <v/>
      </c>
      <c r="G5597" s="29"/>
      <c r="H5597" s="29"/>
      <c r="I5597" s="87" t="str">
        <f>IF($C5597="","",VLOOKUP($H5597,培训课程清单!$B$2:$J$1700,2,0))</f>
        <v/>
      </c>
      <c r="J5597" s="87" t="str">
        <f>IF($C5597="","",VLOOKUP($H5597,培训课程清单!$B$2:$J$1700,3,0))</f>
        <v/>
      </c>
      <c r="K5597" s="87" t="str">
        <f>IF($H5597="","",VLOOKUP($H5597,培训课程清单!$B$2:$J$1700,4,0))</f>
        <v/>
      </c>
      <c r="L5597" s="29"/>
      <c r="M5597" s="89" t="str">
        <f>IF($H5597="","",VLOOKUP($H5597,培训课程清单!$B$2:$J$1700,7,0))</f>
        <v/>
      </c>
      <c r="N5597" s="87" t="str">
        <f>IF($H5597="","",VLOOKUP($H5597,培训课程清单!$B$2:$J$1700,8,0))</f>
        <v/>
      </c>
      <c r="O5597" s="29"/>
    </row>
    <row r="5598" spans="1:15">
      <c r="A5598" s="87" t="str">
        <f t="shared" si="88"/>
        <v/>
      </c>
      <c r="B5598" s="87" t="str">
        <f>IF(C5598="","",C5598&amp;COUNTIF($C$2:C5598,C5598))</f>
        <v/>
      </c>
      <c r="C5598" s="88"/>
      <c r="D5598" s="87" t="str">
        <f>IF($C5598="","",VLOOKUP($C5598,人员花名册!$B$2:$F$2001,2,0))</f>
        <v/>
      </c>
      <c r="E5598" s="87" t="str">
        <f>IF($C5598="","",VLOOKUP($C5598,人员花名册!$B$2:$F$2001,4,0))</f>
        <v/>
      </c>
      <c r="F5598" s="89" t="str">
        <f>IF($C5598="","",VLOOKUP($C5598,人员花名册!$B$2:$F$2001,5,0))</f>
        <v/>
      </c>
      <c r="G5598" s="29"/>
      <c r="H5598" s="29"/>
      <c r="I5598" s="87" t="str">
        <f>IF($C5598="","",VLOOKUP($H5598,培训课程清单!$B$2:$J$1700,2,0))</f>
        <v/>
      </c>
      <c r="J5598" s="87" t="str">
        <f>IF($C5598="","",VLOOKUP($H5598,培训课程清单!$B$2:$J$1700,3,0))</f>
        <v/>
      </c>
      <c r="K5598" s="87" t="str">
        <f>IF($H5598="","",VLOOKUP($H5598,培训课程清单!$B$2:$J$1700,4,0))</f>
        <v/>
      </c>
      <c r="L5598" s="29"/>
      <c r="M5598" s="89" t="str">
        <f>IF($H5598="","",VLOOKUP($H5598,培训课程清单!$B$2:$J$1700,7,0))</f>
        <v/>
      </c>
      <c r="N5598" s="87" t="str">
        <f>IF($H5598="","",VLOOKUP($H5598,培训课程清单!$B$2:$J$1700,8,0))</f>
        <v/>
      </c>
      <c r="O5598" s="29"/>
    </row>
    <row r="5599" spans="1:15">
      <c r="A5599" s="87" t="str">
        <f t="shared" si="88"/>
        <v/>
      </c>
      <c r="B5599" s="87" t="str">
        <f>IF(C5599="","",C5599&amp;COUNTIF($C$2:C5599,C5599))</f>
        <v/>
      </c>
      <c r="C5599" s="88"/>
      <c r="D5599" s="87" t="str">
        <f>IF($C5599="","",VLOOKUP($C5599,人员花名册!$B$2:$F$2001,2,0))</f>
        <v/>
      </c>
      <c r="E5599" s="87" t="str">
        <f>IF($C5599="","",VLOOKUP($C5599,人员花名册!$B$2:$F$2001,4,0))</f>
        <v/>
      </c>
      <c r="F5599" s="89" t="str">
        <f>IF($C5599="","",VLOOKUP($C5599,人员花名册!$B$2:$F$2001,5,0))</f>
        <v/>
      </c>
      <c r="G5599" s="29"/>
      <c r="H5599" s="29"/>
      <c r="I5599" s="87" t="str">
        <f>IF($C5599="","",VLOOKUP($H5599,培训课程清单!$B$2:$J$1700,2,0))</f>
        <v/>
      </c>
      <c r="J5599" s="87" t="str">
        <f>IF($C5599="","",VLOOKUP($H5599,培训课程清单!$B$2:$J$1700,3,0))</f>
        <v/>
      </c>
      <c r="K5599" s="87" t="str">
        <f>IF($H5599="","",VLOOKUP($H5599,培训课程清单!$B$2:$J$1700,4,0))</f>
        <v/>
      </c>
      <c r="L5599" s="29"/>
      <c r="M5599" s="89" t="str">
        <f>IF($H5599="","",VLOOKUP($H5599,培训课程清单!$B$2:$J$1700,7,0))</f>
        <v/>
      </c>
      <c r="N5599" s="87" t="str">
        <f>IF($H5599="","",VLOOKUP($H5599,培训课程清单!$B$2:$J$1700,8,0))</f>
        <v/>
      </c>
      <c r="O5599" s="29"/>
    </row>
    <row r="5600" spans="1:15">
      <c r="A5600" s="87" t="str">
        <f t="shared" si="88"/>
        <v/>
      </c>
      <c r="B5600" s="87" t="str">
        <f>IF(C5600="","",C5600&amp;COUNTIF($C$2:C5600,C5600))</f>
        <v/>
      </c>
      <c r="C5600" s="88"/>
      <c r="D5600" s="87" t="str">
        <f>IF($C5600="","",VLOOKUP($C5600,人员花名册!$B$2:$F$2001,2,0))</f>
        <v/>
      </c>
      <c r="E5600" s="87" t="str">
        <f>IF($C5600="","",VLOOKUP($C5600,人员花名册!$B$2:$F$2001,4,0))</f>
        <v/>
      </c>
      <c r="F5600" s="89" t="str">
        <f>IF($C5600="","",VLOOKUP($C5600,人员花名册!$B$2:$F$2001,5,0))</f>
        <v/>
      </c>
      <c r="G5600" s="29"/>
      <c r="H5600" s="29"/>
      <c r="I5600" s="87" t="str">
        <f>IF($C5600="","",VLOOKUP($H5600,培训课程清单!$B$2:$J$1700,2,0))</f>
        <v/>
      </c>
      <c r="J5600" s="87" t="str">
        <f>IF($C5600="","",VLOOKUP($H5600,培训课程清单!$B$2:$J$1700,3,0))</f>
        <v/>
      </c>
      <c r="K5600" s="87" t="str">
        <f>IF($H5600="","",VLOOKUP($H5600,培训课程清单!$B$2:$J$1700,4,0))</f>
        <v/>
      </c>
      <c r="L5600" s="29"/>
      <c r="M5600" s="89" t="str">
        <f>IF($H5600="","",VLOOKUP($H5600,培训课程清单!$B$2:$J$1700,7,0))</f>
        <v/>
      </c>
      <c r="N5600" s="87" t="str">
        <f>IF($H5600="","",VLOOKUP($H5600,培训课程清单!$B$2:$J$1700,8,0))</f>
        <v/>
      </c>
      <c r="O5600" s="29"/>
    </row>
    <row r="5601" spans="1:15">
      <c r="A5601" s="87" t="str">
        <f t="shared" si="88"/>
        <v/>
      </c>
      <c r="B5601" s="87" t="str">
        <f>IF(C5601="","",C5601&amp;COUNTIF($C$2:C5601,C5601))</f>
        <v/>
      </c>
      <c r="C5601" s="88"/>
      <c r="D5601" s="87" t="str">
        <f>IF($C5601="","",VLOOKUP($C5601,人员花名册!$B$2:$F$2001,2,0))</f>
        <v/>
      </c>
      <c r="E5601" s="87" t="str">
        <f>IF($C5601="","",VLOOKUP($C5601,人员花名册!$B$2:$F$2001,4,0))</f>
        <v/>
      </c>
      <c r="F5601" s="89" t="str">
        <f>IF($C5601="","",VLOOKUP($C5601,人员花名册!$B$2:$F$2001,5,0))</f>
        <v/>
      </c>
      <c r="G5601" s="29"/>
      <c r="H5601" s="29"/>
      <c r="I5601" s="87" t="str">
        <f>IF($C5601="","",VLOOKUP($H5601,培训课程清单!$B$2:$J$1700,2,0))</f>
        <v/>
      </c>
      <c r="J5601" s="87" t="str">
        <f>IF($C5601="","",VLOOKUP($H5601,培训课程清单!$B$2:$J$1700,3,0))</f>
        <v/>
      </c>
      <c r="K5601" s="87" t="str">
        <f>IF($H5601="","",VLOOKUP($H5601,培训课程清单!$B$2:$J$1700,4,0))</f>
        <v/>
      </c>
      <c r="L5601" s="29"/>
      <c r="M5601" s="89" t="str">
        <f>IF($H5601="","",VLOOKUP($H5601,培训课程清单!$B$2:$J$1700,7,0))</f>
        <v/>
      </c>
      <c r="N5601" s="87" t="str">
        <f>IF($H5601="","",VLOOKUP($H5601,培训课程清单!$B$2:$J$1700,8,0))</f>
        <v/>
      </c>
      <c r="O5601" s="29"/>
    </row>
    <row r="5602" spans="1:15">
      <c r="A5602" s="87" t="str">
        <f t="shared" si="88"/>
        <v/>
      </c>
      <c r="B5602" s="87" t="str">
        <f>IF(C5602="","",C5602&amp;COUNTIF($C$2:C5602,C5602))</f>
        <v/>
      </c>
      <c r="C5602" s="88"/>
      <c r="D5602" s="87" t="str">
        <f>IF($C5602="","",VLOOKUP($C5602,人员花名册!$B$2:$F$2001,2,0))</f>
        <v/>
      </c>
      <c r="E5602" s="87" t="str">
        <f>IF($C5602="","",VLOOKUP($C5602,人员花名册!$B$2:$F$2001,4,0))</f>
        <v/>
      </c>
      <c r="F5602" s="89" t="str">
        <f>IF($C5602="","",VLOOKUP($C5602,人员花名册!$B$2:$F$2001,5,0))</f>
        <v/>
      </c>
      <c r="G5602" s="29"/>
      <c r="H5602" s="29"/>
      <c r="I5602" s="87" t="str">
        <f>IF($C5602="","",VLOOKUP($H5602,培训课程清单!$B$2:$J$1700,2,0))</f>
        <v/>
      </c>
      <c r="J5602" s="87" t="str">
        <f>IF($C5602="","",VLOOKUP($H5602,培训课程清单!$B$2:$J$1700,3,0))</f>
        <v/>
      </c>
      <c r="K5602" s="87" t="str">
        <f>IF($H5602="","",VLOOKUP($H5602,培训课程清单!$B$2:$J$1700,4,0))</f>
        <v/>
      </c>
      <c r="L5602" s="29"/>
      <c r="M5602" s="89" t="str">
        <f>IF($H5602="","",VLOOKUP($H5602,培训课程清单!$B$2:$J$1700,7,0))</f>
        <v/>
      </c>
      <c r="N5602" s="87" t="str">
        <f>IF($H5602="","",VLOOKUP($H5602,培训课程清单!$B$2:$J$1700,8,0))</f>
        <v/>
      </c>
      <c r="O5602" s="29"/>
    </row>
    <row r="5603" spans="1:15">
      <c r="A5603" s="87" t="str">
        <f t="shared" si="88"/>
        <v/>
      </c>
      <c r="B5603" s="87" t="str">
        <f>IF(C5603="","",C5603&amp;COUNTIF($C$2:C5603,C5603))</f>
        <v/>
      </c>
      <c r="C5603" s="88"/>
      <c r="D5603" s="87" t="str">
        <f>IF($C5603="","",VLOOKUP($C5603,人员花名册!$B$2:$F$2001,2,0))</f>
        <v/>
      </c>
      <c r="E5603" s="87" t="str">
        <f>IF($C5603="","",VLOOKUP($C5603,人员花名册!$B$2:$F$2001,4,0))</f>
        <v/>
      </c>
      <c r="F5603" s="89" t="str">
        <f>IF($C5603="","",VLOOKUP($C5603,人员花名册!$B$2:$F$2001,5,0))</f>
        <v/>
      </c>
      <c r="G5603" s="29"/>
      <c r="H5603" s="29"/>
      <c r="I5603" s="87" t="str">
        <f>IF($C5603="","",VLOOKUP($H5603,培训课程清单!$B$2:$J$1700,2,0))</f>
        <v/>
      </c>
      <c r="J5603" s="87" t="str">
        <f>IF($C5603="","",VLOOKUP($H5603,培训课程清单!$B$2:$J$1700,3,0))</f>
        <v/>
      </c>
      <c r="K5603" s="87" t="str">
        <f>IF($H5603="","",VLOOKUP($H5603,培训课程清单!$B$2:$J$1700,4,0))</f>
        <v/>
      </c>
      <c r="L5603" s="29"/>
      <c r="M5603" s="89" t="str">
        <f>IF($H5603="","",VLOOKUP($H5603,培训课程清单!$B$2:$J$1700,7,0))</f>
        <v/>
      </c>
      <c r="N5603" s="87" t="str">
        <f>IF($H5603="","",VLOOKUP($H5603,培训课程清单!$B$2:$J$1700,8,0))</f>
        <v/>
      </c>
      <c r="O5603" s="29"/>
    </row>
    <row r="5604" spans="1:15">
      <c r="A5604" s="87" t="str">
        <f t="shared" si="88"/>
        <v/>
      </c>
      <c r="B5604" s="87" t="str">
        <f>IF(C5604="","",C5604&amp;COUNTIF($C$2:C5604,C5604))</f>
        <v/>
      </c>
      <c r="C5604" s="88"/>
      <c r="D5604" s="87" t="str">
        <f>IF($C5604="","",VLOOKUP($C5604,人员花名册!$B$2:$F$2001,2,0))</f>
        <v/>
      </c>
      <c r="E5604" s="87" t="str">
        <f>IF($C5604="","",VLOOKUP($C5604,人员花名册!$B$2:$F$2001,4,0))</f>
        <v/>
      </c>
      <c r="F5604" s="89" t="str">
        <f>IF($C5604="","",VLOOKUP($C5604,人员花名册!$B$2:$F$2001,5,0))</f>
        <v/>
      </c>
      <c r="G5604" s="29"/>
      <c r="H5604" s="29"/>
      <c r="I5604" s="87" t="str">
        <f>IF($C5604="","",VLOOKUP($H5604,培训课程清单!$B$2:$J$1700,2,0))</f>
        <v/>
      </c>
      <c r="J5604" s="87" t="str">
        <f>IF($C5604="","",VLOOKUP($H5604,培训课程清单!$B$2:$J$1700,3,0))</f>
        <v/>
      </c>
      <c r="K5604" s="87" t="str">
        <f>IF($H5604="","",VLOOKUP($H5604,培训课程清单!$B$2:$J$1700,4,0))</f>
        <v/>
      </c>
      <c r="L5604" s="29"/>
      <c r="M5604" s="89" t="str">
        <f>IF($H5604="","",VLOOKUP($H5604,培训课程清单!$B$2:$J$1700,7,0))</f>
        <v/>
      </c>
      <c r="N5604" s="87" t="str">
        <f>IF($H5604="","",VLOOKUP($H5604,培训课程清单!$B$2:$J$1700,8,0))</f>
        <v/>
      </c>
      <c r="O5604" s="29"/>
    </row>
    <row r="5605" spans="1:15">
      <c r="A5605" s="87" t="str">
        <f t="shared" si="88"/>
        <v/>
      </c>
      <c r="B5605" s="87" t="str">
        <f>IF(C5605="","",C5605&amp;COUNTIF($C$2:C5605,C5605))</f>
        <v/>
      </c>
      <c r="C5605" s="88"/>
      <c r="D5605" s="87" t="str">
        <f>IF($C5605="","",VLOOKUP($C5605,人员花名册!$B$2:$F$2001,2,0))</f>
        <v/>
      </c>
      <c r="E5605" s="87" t="str">
        <f>IF($C5605="","",VLOOKUP($C5605,人员花名册!$B$2:$F$2001,4,0))</f>
        <v/>
      </c>
      <c r="F5605" s="89" t="str">
        <f>IF($C5605="","",VLOOKUP($C5605,人员花名册!$B$2:$F$2001,5,0))</f>
        <v/>
      </c>
      <c r="G5605" s="29"/>
      <c r="H5605" s="29"/>
      <c r="I5605" s="87" t="str">
        <f>IF($C5605="","",VLOOKUP($H5605,培训课程清单!$B$2:$J$1700,2,0))</f>
        <v/>
      </c>
      <c r="J5605" s="87" t="str">
        <f>IF($C5605="","",VLOOKUP($H5605,培训课程清单!$B$2:$J$1700,3,0))</f>
        <v/>
      </c>
      <c r="K5605" s="87" t="str">
        <f>IF($H5605="","",VLOOKUP($H5605,培训课程清单!$B$2:$J$1700,4,0))</f>
        <v/>
      </c>
      <c r="L5605" s="29"/>
      <c r="M5605" s="89" t="str">
        <f>IF($H5605="","",VLOOKUP($H5605,培训课程清单!$B$2:$J$1700,7,0))</f>
        <v/>
      </c>
      <c r="N5605" s="87" t="str">
        <f>IF($H5605="","",VLOOKUP($H5605,培训课程清单!$B$2:$J$1700,8,0))</f>
        <v/>
      </c>
      <c r="O5605" s="29"/>
    </row>
    <row r="5606" spans="1:15">
      <c r="A5606" s="87" t="str">
        <f t="shared" si="88"/>
        <v/>
      </c>
      <c r="B5606" s="87" t="str">
        <f>IF(C5606="","",C5606&amp;COUNTIF($C$2:C5606,C5606))</f>
        <v/>
      </c>
      <c r="C5606" s="88"/>
      <c r="D5606" s="87" t="str">
        <f>IF($C5606="","",VLOOKUP($C5606,人员花名册!$B$2:$F$2001,2,0))</f>
        <v/>
      </c>
      <c r="E5606" s="87" t="str">
        <f>IF($C5606="","",VLOOKUP($C5606,人员花名册!$B$2:$F$2001,4,0))</f>
        <v/>
      </c>
      <c r="F5606" s="89" t="str">
        <f>IF($C5606="","",VLOOKUP($C5606,人员花名册!$B$2:$F$2001,5,0))</f>
        <v/>
      </c>
      <c r="G5606" s="29"/>
      <c r="H5606" s="29"/>
      <c r="I5606" s="87" t="str">
        <f>IF($C5606="","",VLOOKUP($H5606,培训课程清单!$B$2:$J$1700,2,0))</f>
        <v/>
      </c>
      <c r="J5606" s="87" t="str">
        <f>IF($C5606="","",VLOOKUP($H5606,培训课程清单!$B$2:$J$1700,3,0))</f>
        <v/>
      </c>
      <c r="K5606" s="87" t="str">
        <f>IF($H5606="","",VLOOKUP($H5606,培训课程清单!$B$2:$J$1700,4,0))</f>
        <v/>
      </c>
      <c r="L5606" s="29"/>
      <c r="M5606" s="89" t="str">
        <f>IF($H5606="","",VLOOKUP($H5606,培训课程清单!$B$2:$J$1700,7,0))</f>
        <v/>
      </c>
      <c r="N5606" s="87" t="str">
        <f>IF($H5606="","",VLOOKUP($H5606,培训课程清单!$B$2:$J$1700,8,0))</f>
        <v/>
      </c>
      <c r="O5606" s="29"/>
    </row>
    <row r="5607" spans="1:15">
      <c r="A5607" s="87" t="str">
        <f t="shared" si="88"/>
        <v/>
      </c>
      <c r="B5607" s="87" t="str">
        <f>IF(C5607="","",C5607&amp;COUNTIF($C$2:C5607,C5607))</f>
        <v/>
      </c>
      <c r="C5607" s="88"/>
      <c r="D5607" s="87" t="str">
        <f>IF($C5607="","",VLOOKUP($C5607,人员花名册!$B$2:$F$2001,2,0))</f>
        <v/>
      </c>
      <c r="E5607" s="87" t="str">
        <f>IF($C5607="","",VLOOKUP($C5607,人员花名册!$B$2:$F$2001,4,0))</f>
        <v/>
      </c>
      <c r="F5607" s="89" t="str">
        <f>IF($C5607="","",VLOOKUP($C5607,人员花名册!$B$2:$F$2001,5,0))</f>
        <v/>
      </c>
      <c r="G5607" s="29"/>
      <c r="H5607" s="29"/>
      <c r="I5607" s="87" t="str">
        <f>IF($C5607="","",VLOOKUP($H5607,培训课程清单!$B$2:$J$1700,2,0))</f>
        <v/>
      </c>
      <c r="J5607" s="87" t="str">
        <f>IF($C5607="","",VLOOKUP($H5607,培训课程清单!$B$2:$J$1700,3,0))</f>
        <v/>
      </c>
      <c r="K5607" s="87" t="str">
        <f>IF($H5607="","",VLOOKUP($H5607,培训课程清单!$B$2:$J$1700,4,0))</f>
        <v/>
      </c>
      <c r="L5607" s="29"/>
      <c r="M5607" s="89" t="str">
        <f>IF($H5607="","",VLOOKUP($H5607,培训课程清单!$B$2:$J$1700,7,0))</f>
        <v/>
      </c>
      <c r="N5607" s="87" t="str">
        <f>IF($H5607="","",VLOOKUP($H5607,培训课程清单!$B$2:$J$1700,8,0))</f>
        <v/>
      </c>
      <c r="O5607" s="29"/>
    </row>
    <row r="5608" spans="1:15">
      <c r="A5608" s="87" t="str">
        <f t="shared" si="88"/>
        <v/>
      </c>
      <c r="B5608" s="87" t="str">
        <f>IF(C5608="","",C5608&amp;COUNTIF($C$2:C5608,C5608))</f>
        <v/>
      </c>
      <c r="C5608" s="88"/>
      <c r="D5608" s="87" t="str">
        <f>IF($C5608="","",VLOOKUP($C5608,人员花名册!$B$2:$F$2001,2,0))</f>
        <v/>
      </c>
      <c r="E5608" s="87" t="str">
        <f>IF($C5608="","",VLOOKUP($C5608,人员花名册!$B$2:$F$2001,4,0))</f>
        <v/>
      </c>
      <c r="F5608" s="89" t="str">
        <f>IF($C5608="","",VLOOKUP($C5608,人员花名册!$B$2:$F$2001,5,0))</f>
        <v/>
      </c>
      <c r="G5608" s="29"/>
      <c r="H5608" s="29"/>
      <c r="I5608" s="87" t="str">
        <f>IF($C5608="","",VLOOKUP($H5608,培训课程清单!$B$2:$J$1700,2,0))</f>
        <v/>
      </c>
      <c r="J5608" s="87" t="str">
        <f>IF($C5608="","",VLOOKUP($H5608,培训课程清单!$B$2:$J$1700,3,0))</f>
        <v/>
      </c>
      <c r="K5608" s="87" t="str">
        <f>IF($H5608="","",VLOOKUP($H5608,培训课程清单!$B$2:$J$1700,4,0))</f>
        <v/>
      </c>
      <c r="L5608" s="29"/>
      <c r="M5608" s="89" t="str">
        <f>IF($H5608="","",VLOOKUP($H5608,培训课程清单!$B$2:$J$1700,7,0))</f>
        <v/>
      </c>
      <c r="N5608" s="87" t="str">
        <f>IF($H5608="","",VLOOKUP($H5608,培训课程清单!$B$2:$J$1700,8,0))</f>
        <v/>
      </c>
      <c r="O5608" s="29"/>
    </row>
    <row r="5609" spans="1:15">
      <c r="A5609" s="87" t="str">
        <f t="shared" si="88"/>
        <v/>
      </c>
      <c r="B5609" s="87" t="str">
        <f>IF(C5609="","",C5609&amp;COUNTIF($C$2:C5609,C5609))</f>
        <v/>
      </c>
      <c r="C5609" s="88"/>
      <c r="D5609" s="87" t="str">
        <f>IF($C5609="","",VLOOKUP($C5609,人员花名册!$B$2:$F$2001,2,0))</f>
        <v/>
      </c>
      <c r="E5609" s="87" t="str">
        <f>IF($C5609="","",VLOOKUP($C5609,人员花名册!$B$2:$F$2001,4,0))</f>
        <v/>
      </c>
      <c r="F5609" s="89" t="str">
        <f>IF($C5609="","",VLOOKUP($C5609,人员花名册!$B$2:$F$2001,5,0))</f>
        <v/>
      </c>
      <c r="G5609" s="29"/>
      <c r="H5609" s="29"/>
      <c r="I5609" s="87" t="str">
        <f>IF($C5609="","",VLOOKUP($H5609,培训课程清单!$B$2:$J$1700,2,0))</f>
        <v/>
      </c>
      <c r="J5609" s="87" t="str">
        <f>IF($C5609="","",VLOOKUP($H5609,培训课程清单!$B$2:$J$1700,3,0))</f>
        <v/>
      </c>
      <c r="K5609" s="87" t="str">
        <f>IF($H5609="","",VLOOKUP($H5609,培训课程清单!$B$2:$J$1700,4,0))</f>
        <v/>
      </c>
      <c r="L5609" s="29"/>
      <c r="M5609" s="89" t="str">
        <f>IF($H5609="","",VLOOKUP($H5609,培训课程清单!$B$2:$J$1700,7,0))</f>
        <v/>
      </c>
      <c r="N5609" s="87" t="str">
        <f>IF($H5609="","",VLOOKUP($H5609,培训课程清单!$B$2:$J$1700,8,0))</f>
        <v/>
      </c>
      <c r="O5609" s="29"/>
    </row>
    <row r="5610" spans="1:15">
      <c r="A5610" s="87" t="str">
        <f t="shared" si="88"/>
        <v/>
      </c>
      <c r="B5610" s="87" t="str">
        <f>IF(C5610="","",C5610&amp;COUNTIF($C$2:C5610,C5610))</f>
        <v/>
      </c>
      <c r="C5610" s="88"/>
      <c r="D5610" s="87" t="str">
        <f>IF($C5610="","",VLOOKUP($C5610,人员花名册!$B$2:$F$2001,2,0))</f>
        <v/>
      </c>
      <c r="E5610" s="87" t="str">
        <f>IF($C5610="","",VLOOKUP($C5610,人员花名册!$B$2:$F$2001,4,0))</f>
        <v/>
      </c>
      <c r="F5610" s="89" t="str">
        <f>IF($C5610="","",VLOOKUP($C5610,人员花名册!$B$2:$F$2001,5,0))</f>
        <v/>
      </c>
      <c r="G5610" s="29"/>
      <c r="H5610" s="29"/>
      <c r="I5610" s="87" t="str">
        <f>IF($C5610="","",VLOOKUP($H5610,培训课程清单!$B$2:$J$1700,2,0))</f>
        <v/>
      </c>
      <c r="J5610" s="87" t="str">
        <f>IF($C5610="","",VLOOKUP($H5610,培训课程清单!$B$2:$J$1700,3,0))</f>
        <v/>
      </c>
      <c r="K5610" s="87" t="str">
        <f>IF($H5610="","",VLOOKUP($H5610,培训课程清单!$B$2:$J$1700,4,0))</f>
        <v/>
      </c>
      <c r="L5610" s="29"/>
      <c r="M5610" s="89" t="str">
        <f>IF($H5610="","",VLOOKUP($H5610,培训课程清单!$B$2:$J$1700,7,0))</f>
        <v/>
      </c>
      <c r="N5610" s="87" t="str">
        <f>IF($H5610="","",VLOOKUP($H5610,培训课程清单!$B$2:$J$1700,8,0))</f>
        <v/>
      </c>
      <c r="O5610" s="29"/>
    </row>
    <row r="5611" spans="1:15">
      <c r="A5611" s="87" t="str">
        <f t="shared" si="88"/>
        <v/>
      </c>
      <c r="B5611" s="87" t="str">
        <f>IF(C5611="","",C5611&amp;COUNTIF($C$2:C5611,C5611))</f>
        <v/>
      </c>
      <c r="C5611" s="88"/>
      <c r="D5611" s="87" t="str">
        <f>IF($C5611="","",VLOOKUP($C5611,人员花名册!$B$2:$F$2001,2,0))</f>
        <v/>
      </c>
      <c r="E5611" s="87" t="str">
        <f>IF($C5611="","",VLOOKUP($C5611,人员花名册!$B$2:$F$2001,4,0))</f>
        <v/>
      </c>
      <c r="F5611" s="89" t="str">
        <f>IF($C5611="","",VLOOKUP($C5611,人员花名册!$B$2:$F$2001,5,0))</f>
        <v/>
      </c>
      <c r="G5611" s="29"/>
      <c r="H5611" s="29"/>
      <c r="I5611" s="87" t="str">
        <f>IF($C5611="","",VLOOKUP($H5611,培训课程清单!$B$2:$J$1700,2,0))</f>
        <v/>
      </c>
      <c r="J5611" s="87" t="str">
        <f>IF($C5611="","",VLOOKUP($H5611,培训课程清单!$B$2:$J$1700,3,0))</f>
        <v/>
      </c>
      <c r="K5611" s="87" t="str">
        <f>IF($H5611="","",VLOOKUP($H5611,培训课程清单!$B$2:$J$1700,4,0))</f>
        <v/>
      </c>
      <c r="L5611" s="29"/>
      <c r="M5611" s="89" t="str">
        <f>IF($H5611="","",VLOOKUP($H5611,培训课程清单!$B$2:$J$1700,7,0))</f>
        <v/>
      </c>
      <c r="N5611" s="87" t="str">
        <f>IF($H5611="","",VLOOKUP($H5611,培训课程清单!$B$2:$J$1700,8,0))</f>
        <v/>
      </c>
      <c r="O5611" s="29"/>
    </row>
    <row r="5612" spans="1:15">
      <c r="A5612" s="87" t="str">
        <f t="shared" si="88"/>
        <v/>
      </c>
      <c r="B5612" s="87" t="str">
        <f>IF(C5612="","",C5612&amp;COUNTIF($C$2:C5612,C5612))</f>
        <v/>
      </c>
      <c r="C5612" s="88"/>
      <c r="D5612" s="87" t="str">
        <f>IF($C5612="","",VLOOKUP($C5612,人员花名册!$B$2:$F$2001,2,0))</f>
        <v/>
      </c>
      <c r="E5612" s="87" t="str">
        <f>IF($C5612="","",VLOOKUP($C5612,人员花名册!$B$2:$F$2001,4,0))</f>
        <v/>
      </c>
      <c r="F5612" s="89" t="str">
        <f>IF($C5612="","",VLOOKUP($C5612,人员花名册!$B$2:$F$2001,5,0))</f>
        <v/>
      </c>
      <c r="G5612" s="29"/>
      <c r="H5612" s="29"/>
      <c r="I5612" s="87" t="str">
        <f>IF($C5612="","",VLOOKUP($H5612,培训课程清单!$B$2:$J$1700,2,0))</f>
        <v/>
      </c>
      <c r="J5612" s="87" t="str">
        <f>IF($C5612="","",VLOOKUP($H5612,培训课程清单!$B$2:$J$1700,3,0))</f>
        <v/>
      </c>
      <c r="K5612" s="87" t="str">
        <f>IF($H5612="","",VLOOKUP($H5612,培训课程清单!$B$2:$J$1700,4,0))</f>
        <v/>
      </c>
      <c r="L5612" s="29"/>
      <c r="M5612" s="89" t="str">
        <f>IF($H5612="","",VLOOKUP($H5612,培训课程清单!$B$2:$J$1700,7,0))</f>
        <v/>
      </c>
      <c r="N5612" s="87" t="str">
        <f>IF($H5612="","",VLOOKUP($H5612,培训课程清单!$B$2:$J$1700,8,0))</f>
        <v/>
      </c>
      <c r="O5612" s="29"/>
    </row>
    <row r="5613" spans="1:15">
      <c r="A5613" s="87" t="str">
        <f t="shared" si="88"/>
        <v/>
      </c>
      <c r="B5613" s="87" t="str">
        <f>IF(C5613="","",C5613&amp;COUNTIF($C$2:C5613,C5613))</f>
        <v/>
      </c>
      <c r="C5613" s="88"/>
      <c r="D5613" s="87" t="str">
        <f>IF($C5613="","",VLOOKUP($C5613,人员花名册!$B$2:$F$2001,2,0))</f>
        <v/>
      </c>
      <c r="E5613" s="87" t="str">
        <f>IF($C5613="","",VLOOKUP($C5613,人员花名册!$B$2:$F$2001,4,0))</f>
        <v/>
      </c>
      <c r="F5613" s="89" t="str">
        <f>IF($C5613="","",VLOOKUP($C5613,人员花名册!$B$2:$F$2001,5,0))</f>
        <v/>
      </c>
      <c r="G5613" s="29"/>
      <c r="H5613" s="29"/>
      <c r="I5613" s="87" t="str">
        <f>IF($C5613="","",VLOOKUP($H5613,培训课程清单!$B$2:$J$1700,2,0))</f>
        <v/>
      </c>
      <c r="J5613" s="87" t="str">
        <f>IF($C5613="","",VLOOKUP($H5613,培训课程清单!$B$2:$J$1700,3,0))</f>
        <v/>
      </c>
      <c r="K5613" s="87" t="str">
        <f>IF($H5613="","",VLOOKUP($H5613,培训课程清单!$B$2:$J$1700,4,0))</f>
        <v/>
      </c>
      <c r="L5613" s="29"/>
      <c r="M5613" s="89" t="str">
        <f>IF($H5613="","",VLOOKUP($H5613,培训课程清单!$B$2:$J$1700,7,0))</f>
        <v/>
      </c>
      <c r="N5613" s="87" t="str">
        <f>IF($H5613="","",VLOOKUP($H5613,培训课程清单!$B$2:$J$1700,8,0))</f>
        <v/>
      </c>
      <c r="O5613" s="29"/>
    </row>
    <row r="5614" spans="1:15">
      <c r="A5614" s="87" t="str">
        <f t="shared" si="88"/>
        <v/>
      </c>
      <c r="B5614" s="87" t="str">
        <f>IF(C5614="","",C5614&amp;COUNTIF($C$2:C5614,C5614))</f>
        <v/>
      </c>
      <c r="C5614" s="88"/>
      <c r="D5614" s="87" t="str">
        <f>IF($C5614="","",VLOOKUP($C5614,人员花名册!$B$2:$F$2001,2,0))</f>
        <v/>
      </c>
      <c r="E5614" s="87" t="str">
        <f>IF($C5614="","",VLOOKUP($C5614,人员花名册!$B$2:$F$2001,4,0))</f>
        <v/>
      </c>
      <c r="F5614" s="89" t="str">
        <f>IF($C5614="","",VLOOKUP($C5614,人员花名册!$B$2:$F$2001,5,0))</f>
        <v/>
      </c>
      <c r="G5614" s="29"/>
      <c r="H5614" s="29"/>
      <c r="I5614" s="87" t="str">
        <f>IF($C5614="","",VLOOKUP($H5614,培训课程清单!$B$2:$J$1700,2,0))</f>
        <v/>
      </c>
      <c r="J5614" s="87" t="str">
        <f>IF($C5614="","",VLOOKUP($H5614,培训课程清单!$B$2:$J$1700,3,0))</f>
        <v/>
      </c>
      <c r="K5614" s="87" t="str">
        <f>IF($H5614="","",VLOOKUP($H5614,培训课程清单!$B$2:$J$1700,4,0))</f>
        <v/>
      </c>
      <c r="L5614" s="29"/>
      <c r="M5614" s="89" t="str">
        <f>IF($H5614="","",VLOOKUP($H5614,培训课程清单!$B$2:$J$1700,7,0))</f>
        <v/>
      </c>
      <c r="N5614" s="87" t="str">
        <f>IF($H5614="","",VLOOKUP($H5614,培训课程清单!$B$2:$J$1700,8,0))</f>
        <v/>
      </c>
      <c r="O5614" s="29"/>
    </row>
    <row r="5615" spans="1:15">
      <c r="A5615" s="87" t="str">
        <f t="shared" si="88"/>
        <v/>
      </c>
      <c r="B5615" s="87" t="str">
        <f>IF(C5615="","",C5615&amp;COUNTIF($C$2:C5615,C5615))</f>
        <v/>
      </c>
      <c r="C5615" s="88"/>
      <c r="D5615" s="87" t="str">
        <f>IF($C5615="","",VLOOKUP($C5615,人员花名册!$B$2:$F$2001,2,0))</f>
        <v/>
      </c>
      <c r="E5615" s="87" t="str">
        <f>IF($C5615="","",VLOOKUP($C5615,人员花名册!$B$2:$F$2001,4,0))</f>
        <v/>
      </c>
      <c r="F5615" s="89" t="str">
        <f>IF($C5615="","",VLOOKUP($C5615,人员花名册!$B$2:$F$2001,5,0))</f>
        <v/>
      </c>
      <c r="G5615" s="29"/>
      <c r="H5615" s="29"/>
      <c r="I5615" s="87" t="str">
        <f>IF($C5615="","",VLOOKUP($H5615,培训课程清单!$B$2:$J$1700,2,0))</f>
        <v/>
      </c>
      <c r="J5615" s="87" t="str">
        <f>IF($C5615="","",VLOOKUP($H5615,培训课程清单!$B$2:$J$1700,3,0))</f>
        <v/>
      </c>
      <c r="K5615" s="87" t="str">
        <f>IF($H5615="","",VLOOKUP($H5615,培训课程清单!$B$2:$J$1700,4,0))</f>
        <v/>
      </c>
      <c r="L5615" s="29"/>
      <c r="M5615" s="89" t="str">
        <f>IF($H5615="","",VLOOKUP($H5615,培训课程清单!$B$2:$J$1700,7,0))</f>
        <v/>
      </c>
      <c r="N5615" s="87" t="str">
        <f>IF($H5615="","",VLOOKUP($H5615,培训课程清单!$B$2:$J$1700,8,0))</f>
        <v/>
      </c>
      <c r="O5615" s="29"/>
    </row>
    <row r="5616" spans="1:15">
      <c r="A5616" s="87" t="str">
        <f t="shared" si="88"/>
        <v/>
      </c>
      <c r="B5616" s="87" t="str">
        <f>IF(C5616="","",C5616&amp;COUNTIF($C$2:C5616,C5616))</f>
        <v/>
      </c>
      <c r="C5616" s="88"/>
      <c r="D5616" s="87" t="str">
        <f>IF($C5616="","",VLOOKUP($C5616,人员花名册!$B$2:$F$2001,2,0))</f>
        <v/>
      </c>
      <c r="E5616" s="87" t="str">
        <f>IF($C5616="","",VLOOKUP($C5616,人员花名册!$B$2:$F$2001,4,0))</f>
        <v/>
      </c>
      <c r="F5616" s="89" t="str">
        <f>IF($C5616="","",VLOOKUP($C5616,人员花名册!$B$2:$F$2001,5,0))</f>
        <v/>
      </c>
      <c r="G5616" s="29"/>
      <c r="H5616" s="29"/>
      <c r="I5616" s="87" t="str">
        <f>IF($C5616="","",VLOOKUP($H5616,培训课程清单!$B$2:$J$1700,2,0))</f>
        <v/>
      </c>
      <c r="J5616" s="87" t="str">
        <f>IF($C5616="","",VLOOKUP($H5616,培训课程清单!$B$2:$J$1700,3,0))</f>
        <v/>
      </c>
      <c r="K5616" s="87" t="str">
        <f>IF($H5616="","",VLOOKUP($H5616,培训课程清单!$B$2:$J$1700,4,0))</f>
        <v/>
      </c>
      <c r="L5616" s="29"/>
      <c r="M5616" s="89" t="str">
        <f>IF($H5616="","",VLOOKUP($H5616,培训课程清单!$B$2:$J$1700,7,0))</f>
        <v/>
      </c>
      <c r="N5616" s="87" t="str">
        <f>IF($H5616="","",VLOOKUP($H5616,培训课程清单!$B$2:$J$1700,8,0))</f>
        <v/>
      </c>
      <c r="O5616" s="29"/>
    </row>
    <row r="5617" spans="1:15">
      <c r="A5617" s="87" t="str">
        <f t="shared" si="88"/>
        <v/>
      </c>
      <c r="B5617" s="87" t="str">
        <f>IF(C5617="","",C5617&amp;COUNTIF($C$2:C5617,C5617))</f>
        <v/>
      </c>
      <c r="C5617" s="88"/>
      <c r="D5617" s="87" t="str">
        <f>IF($C5617="","",VLOOKUP($C5617,人员花名册!$B$2:$F$2001,2,0))</f>
        <v/>
      </c>
      <c r="E5617" s="87" t="str">
        <f>IF($C5617="","",VLOOKUP($C5617,人员花名册!$B$2:$F$2001,4,0))</f>
        <v/>
      </c>
      <c r="F5617" s="89" t="str">
        <f>IF($C5617="","",VLOOKUP($C5617,人员花名册!$B$2:$F$2001,5,0))</f>
        <v/>
      </c>
      <c r="G5617" s="29"/>
      <c r="H5617" s="29"/>
      <c r="I5617" s="87" t="str">
        <f>IF($C5617="","",VLOOKUP($H5617,培训课程清单!$B$2:$J$1700,2,0))</f>
        <v/>
      </c>
      <c r="J5617" s="87" t="str">
        <f>IF($C5617="","",VLOOKUP($H5617,培训课程清单!$B$2:$J$1700,3,0))</f>
        <v/>
      </c>
      <c r="K5617" s="87" t="str">
        <f>IF($H5617="","",VLOOKUP($H5617,培训课程清单!$B$2:$J$1700,4,0))</f>
        <v/>
      </c>
      <c r="L5617" s="29"/>
      <c r="M5617" s="89" t="str">
        <f>IF($H5617="","",VLOOKUP($H5617,培训课程清单!$B$2:$J$1700,7,0))</f>
        <v/>
      </c>
      <c r="N5617" s="87" t="str">
        <f>IF($H5617="","",VLOOKUP($H5617,培训课程清单!$B$2:$J$1700,8,0))</f>
        <v/>
      </c>
      <c r="O5617" s="29"/>
    </row>
    <row r="5618" spans="1:15">
      <c r="A5618" s="87" t="str">
        <f t="shared" si="88"/>
        <v/>
      </c>
      <c r="B5618" s="87" t="str">
        <f>IF(C5618="","",C5618&amp;COUNTIF($C$2:C5618,C5618))</f>
        <v/>
      </c>
      <c r="C5618" s="88"/>
      <c r="D5618" s="87" t="str">
        <f>IF($C5618="","",VLOOKUP($C5618,人员花名册!$B$2:$F$2001,2,0))</f>
        <v/>
      </c>
      <c r="E5618" s="87" t="str">
        <f>IF($C5618="","",VLOOKUP($C5618,人员花名册!$B$2:$F$2001,4,0))</f>
        <v/>
      </c>
      <c r="F5618" s="89" t="str">
        <f>IF($C5618="","",VLOOKUP($C5618,人员花名册!$B$2:$F$2001,5,0))</f>
        <v/>
      </c>
      <c r="G5618" s="29"/>
      <c r="H5618" s="29"/>
      <c r="I5618" s="87" t="str">
        <f>IF($C5618="","",VLOOKUP($H5618,培训课程清单!$B$2:$J$1700,2,0))</f>
        <v/>
      </c>
      <c r="J5618" s="87" t="str">
        <f>IF($C5618="","",VLOOKUP($H5618,培训课程清单!$B$2:$J$1700,3,0))</f>
        <v/>
      </c>
      <c r="K5618" s="87" t="str">
        <f>IF($H5618="","",VLOOKUP($H5618,培训课程清单!$B$2:$J$1700,4,0))</f>
        <v/>
      </c>
      <c r="L5618" s="29"/>
      <c r="M5618" s="89" t="str">
        <f>IF($H5618="","",VLOOKUP($H5618,培训课程清单!$B$2:$J$1700,7,0))</f>
        <v/>
      </c>
      <c r="N5618" s="87" t="str">
        <f>IF($H5618="","",VLOOKUP($H5618,培训课程清单!$B$2:$J$1700,8,0))</f>
        <v/>
      </c>
      <c r="O5618" s="29"/>
    </row>
    <row r="5619" spans="1:15">
      <c r="A5619" s="87" t="str">
        <f t="shared" si="88"/>
        <v/>
      </c>
      <c r="B5619" s="87" t="str">
        <f>IF(C5619="","",C5619&amp;COUNTIF($C$2:C5619,C5619))</f>
        <v/>
      </c>
      <c r="C5619" s="88"/>
      <c r="D5619" s="87" t="str">
        <f>IF($C5619="","",VLOOKUP($C5619,人员花名册!$B$2:$F$2001,2,0))</f>
        <v/>
      </c>
      <c r="E5619" s="87" t="str">
        <f>IF($C5619="","",VLOOKUP($C5619,人员花名册!$B$2:$F$2001,4,0))</f>
        <v/>
      </c>
      <c r="F5619" s="89" t="str">
        <f>IF($C5619="","",VLOOKUP($C5619,人员花名册!$B$2:$F$2001,5,0))</f>
        <v/>
      </c>
      <c r="G5619" s="29"/>
      <c r="H5619" s="29"/>
      <c r="I5619" s="87" t="str">
        <f>IF($C5619="","",VLOOKUP($H5619,培训课程清单!$B$2:$J$1700,2,0))</f>
        <v/>
      </c>
      <c r="J5619" s="87" t="str">
        <f>IF($C5619="","",VLOOKUP($H5619,培训课程清单!$B$2:$J$1700,3,0))</f>
        <v/>
      </c>
      <c r="K5619" s="87" t="str">
        <f>IF($H5619="","",VLOOKUP($H5619,培训课程清单!$B$2:$J$1700,4,0))</f>
        <v/>
      </c>
      <c r="L5619" s="29"/>
      <c r="M5619" s="89" t="str">
        <f>IF($H5619="","",VLOOKUP($H5619,培训课程清单!$B$2:$J$1700,7,0))</f>
        <v/>
      </c>
      <c r="N5619" s="87" t="str">
        <f>IF($H5619="","",VLOOKUP($H5619,培训课程清单!$B$2:$J$1700,8,0))</f>
        <v/>
      </c>
      <c r="O5619" s="29"/>
    </row>
    <row r="5620" spans="1:15">
      <c r="A5620" s="87" t="str">
        <f t="shared" si="88"/>
        <v/>
      </c>
      <c r="B5620" s="87" t="str">
        <f>IF(C5620="","",C5620&amp;COUNTIF($C$2:C5620,C5620))</f>
        <v/>
      </c>
      <c r="C5620" s="88"/>
      <c r="D5620" s="87" t="str">
        <f>IF($C5620="","",VLOOKUP($C5620,人员花名册!$B$2:$F$2001,2,0))</f>
        <v/>
      </c>
      <c r="E5620" s="87" t="str">
        <f>IF($C5620="","",VLOOKUP($C5620,人员花名册!$B$2:$F$2001,4,0))</f>
        <v/>
      </c>
      <c r="F5620" s="89" t="str">
        <f>IF($C5620="","",VLOOKUP($C5620,人员花名册!$B$2:$F$2001,5,0))</f>
        <v/>
      </c>
      <c r="G5620" s="29"/>
      <c r="H5620" s="29"/>
      <c r="I5620" s="87" t="str">
        <f>IF($C5620="","",VLOOKUP($H5620,培训课程清单!$B$2:$J$1700,2,0))</f>
        <v/>
      </c>
      <c r="J5620" s="87" t="str">
        <f>IF($C5620="","",VLOOKUP($H5620,培训课程清单!$B$2:$J$1700,3,0))</f>
        <v/>
      </c>
      <c r="K5620" s="87" t="str">
        <f>IF($H5620="","",VLOOKUP($H5620,培训课程清单!$B$2:$J$1700,4,0))</f>
        <v/>
      </c>
      <c r="L5620" s="29"/>
      <c r="M5620" s="89" t="str">
        <f>IF($H5620="","",VLOOKUP($H5620,培训课程清单!$B$2:$J$1700,7,0))</f>
        <v/>
      </c>
      <c r="N5620" s="87" t="str">
        <f>IF($H5620="","",VLOOKUP($H5620,培训课程清单!$B$2:$J$1700,8,0))</f>
        <v/>
      </c>
      <c r="O5620" s="29"/>
    </row>
    <row r="5621" spans="1:15">
      <c r="A5621" s="87" t="str">
        <f t="shared" si="88"/>
        <v/>
      </c>
      <c r="B5621" s="87" t="str">
        <f>IF(C5621="","",C5621&amp;COUNTIF($C$2:C5621,C5621))</f>
        <v/>
      </c>
      <c r="C5621" s="88"/>
      <c r="D5621" s="87" t="str">
        <f>IF($C5621="","",VLOOKUP($C5621,人员花名册!$B$2:$F$2001,2,0))</f>
        <v/>
      </c>
      <c r="E5621" s="87" t="str">
        <f>IF($C5621="","",VLOOKUP($C5621,人员花名册!$B$2:$F$2001,4,0))</f>
        <v/>
      </c>
      <c r="F5621" s="89" t="str">
        <f>IF($C5621="","",VLOOKUP($C5621,人员花名册!$B$2:$F$2001,5,0))</f>
        <v/>
      </c>
      <c r="G5621" s="29"/>
      <c r="H5621" s="29"/>
      <c r="I5621" s="87" t="str">
        <f>IF($C5621="","",VLOOKUP($H5621,培训课程清单!$B$2:$J$1700,2,0))</f>
        <v/>
      </c>
      <c r="J5621" s="87" t="str">
        <f>IF($C5621="","",VLOOKUP($H5621,培训课程清单!$B$2:$J$1700,3,0))</f>
        <v/>
      </c>
      <c r="K5621" s="87" t="str">
        <f>IF($H5621="","",VLOOKUP($H5621,培训课程清单!$B$2:$J$1700,4,0))</f>
        <v/>
      </c>
      <c r="L5621" s="29"/>
      <c r="M5621" s="89" t="str">
        <f>IF($H5621="","",VLOOKUP($H5621,培训课程清单!$B$2:$J$1700,7,0))</f>
        <v/>
      </c>
      <c r="N5621" s="87" t="str">
        <f>IF($H5621="","",VLOOKUP($H5621,培训课程清单!$B$2:$J$1700,8,0))</f>
        <v/>
      </c>
      <c r="O5621" s="29"/>
    </row>
    <row r="5622" spans="1:15">
      <c r="A5622" s="87" t="str">
        <f t="shared" si="88"/>
        <v/>
      </c>
      <c r="B5622" s="87" t="str">
        <f>IF(C5622="","",C5622&amp;COUNTIF($C$2:C5622,C5622))</f>
        <v/>
      </c>
      <c r="C5622" s="88"/>
      <c r="D5622" s="87" t="str">
        <f>IF($C5622="","",VLOOKUP($C5622,人员花名册!$B$2:$F$2001,2,0))</f>
        <v/>
      </c>
      <c r="E5622" s="87" t="str">
        <f>IF($C5622="","",VLOOKUP($C5622,人员花名册!$B$2:$F$2001,4,0))</f>
        <v/>
      </c>
      <c r="F5622" s="89" t="str">
        <f>IF($C5622="","",VLOOKUP($C5622,人员花名册!$B$2:$F$2001,5,0))</f>
        <v/>
      </c>
      <c r="G5622" s="29"/>
      <c r="H5622" s="29"/>
      <c r="I5622" s="87" t="str">
        <f>IF($C5622="","",VLOOKUP($H5622,培训课程清单!$B$2:$J$1700,2,0))</f>
        <v/>
      </c>
      <c r="J5622" s="87" t="str">
        <f>IF($C5622="","",VLOOKUP($H5622,培训课程清单!$B$2:$J$1700,3,0))</f>
        <v/>
      </c>
      <c r="K5622" s="87" t="str">
        <f>IF($H5622="","",VLOOKUP($H5622,培训课程清单!$B$2:$J$1700,4,0))</f>
        <v/>
      </c>
      <c r="L5622" s="29"/>
      <c r="M5622" s="89" t="str">
        <f>IF($H5622="","",VLOOKUP($H5622,培训课程清单!$B$2:$J$1700,7,0))</f>
        <v/>
      </c>
      <c r="N5622" s="87" t="str">
        <f>IF($H5622="","",VLOOKUP($H5622,培训课程清单!$B$2:$J$1700,8,0))</f>
        <v/>
      </c>
      <c r="O5622" s="29"/>
    </row>
    <row r="5623" spans="1:15">
      <c r="A5623" s="87" t="str">
        <f t="shared" si="88"/>
        <v/>
      </c>
      <c r="B5623" s="87" t="str">
        <f>IF(C5623="","",C5623&amp;COUNTIF($C$2:C5623,C5623))</f>
        <v/>
      </c>
      <c r="C5623" s="88"/>
      <c r="D5623" s="87" t="str">
        <f>IF($C5623="","",VLOOKUP($C5623,人员花名册!$B$2:$F$2001,2,0))</f>
        <v/>
      </c>
      <c r="E5623" s="87" t="str">
        <f>IF($C5623="","",VLOOKUP($C5623,人员花名册!$B$2:$F$2001,4,0))</f>
        <v/>
      </c>
      <c r="F5623" s="89" t="str">
        <f>IF($C5623="","",VLOOKUP($C5623,人员花名册!$B$2:$F$2001,5,0))</f>
        <v/>
      </c>
      <c r="G5623" s="29"/>
      <c r="H5623" s="29"/>
      <c r="I5623" s="87" t="str">
        <f>IF($C5623="","",VLOOKUP($H5623,培训课程清单!$B$2:$J$1700,2,0))</f>
        <v/>
      </c>
      <c r="J5623" s="87" t="str">
        <f>IF($C5623="","",VLOOKUP($H5623,培训课程清单!$B$2:$J$1700,3,0))</f>
        <v/>
      </c>
      <c r="K5623" s="87" t="str">
        <f>IF($H5623="","",VLOOKUP($H5623,培训课程清单!$B$2:$J$1700,4,0))</f>
        <v/>
      </c>
      <c r="L5623" s="29"/>
      <c r="M5623" s="89" t="str">
        <f>IF($H5623="","",VLOOKUP($H5623,培训课程清单!$B$2:$J$1700,7,0))</f>
        <v/>
      </c>
      <c r="N5623" s="87" t="str">
        <f>IF($H5623="","",VLOOKUP($H5623,培训课程清单!$B$2:$J$1700,8,0))</f>
        <v/>
      </c>
      <c r="O5623" s="29"/>
    </row>
    <row r="5624" spans="1:15">
      <c r="A5624" s="87" t="str">
        <f t="shared" si="88"/>
        <v/>
      </c>
      <c r="B5624" s="87" t="str">
        <f>IF(C5624="","",C5624&amp;COUNTIF($C$2:C5624,C5624))</f>
        <v/>
      </c>
      <c r="C5624" s="88"/>
      <c r="D5624" s="87" t="str">
        <f>IF($C5624="","",VLOOKUP($C5624,人员花名册!$B$2:$F$2001,2,0))</f>
        <v/>
      </c>
      <c r="E5624" s="87" t="str">
        <f>IF($C5624="","",VLOOKUP($C5624,人员花名册!$B$2:$F$2001,4,0))</f>
        <v/>
      </c>
      <c r="F5624" s="89" t="str">
        <f>IF($C5624="","",VLOOKUP($C5624,人员花名册!$B$2:$F$2001,5,0))</f>
        <v/>
      </c>
      <c r="G5624" s="29"/>
      <c r="H5624" s="29"/>
      <c r="I5624" s="87" t="str">
        <f>IF($C5624="","",VLOOKUP($H5624,培训课程清单!$B$2:$J$1700,2,0))</f>
        <v/>
      </c>
      <c r="J5624" s="87" t="str">
        <f>IF($C5624="","",VLOOKUP($H5624,培训课程清单!$B$2:$J$1700,3,0))</f>
        <v/>
      </c>
      <c r="K5624" s="87" t="str">
        <f>IF($H5624="","",VLOOKUP($H5624,培训课程清单!$B$2:$J$1700,4,0))</f>
        <v/>
      </c>
      <c r="L5624" s="29"/>
      <c r="M5624" s="89" t="str">
        <f>IF($H5624="","",VLOOKUP($H5624,培训课程清单!$B$2:$J$1700,7,0))</f>
        <v/>
      </c>
      <c r="N5624" s="87" t="str">
        <f>IF($H5624="","",VLOOKUP($H5624,培训课程清单!$B$2:$J$1700,8,0))</f>
        <v/>
      </c>
      <c r="O5624" s="29"/>
    </row>
    <row r="5625" spans="1:15">
      <c r="A5625" s="87" t="str">
        <f t="shared" si="88"/>
        <v/>
      </c>
      <c r="B5625" s="87" t="str">
        <f>IF(C5625="","",C5625&amp;COUNTIF($C$2:C5625,C5625))</f>
        <v/>
      </c>
      <c r="C5625" s="88"/>
      <c r="D5625" s="87" t="str">
        <f>IF($C5625="","",VLOOKUP($C5625,人员花名册!$B$2:$F$2001,2,0))</f>
        <v/>
      </c>
      <c r="E5625" s="87" t="str">
        <f>IF($C5625="","",VLOOKUP($C5625,人员花名册!$B$2:$F$2001,4,0))</f>
        <v/>
      </c>
      <c r="F5625" s="89" t="str">
        <f>IF($C5625="","",VLOOKUP($C5625,人员花名册!$B$2:$F$2001,5,0))</f>
        <v/>
      </c>
      <c r="G5625" s="29"/>
      <c r="H5625" s="29"/>
      <c r="I5625" s="87" t="str">
        <f>IF($C5625="","",VLOOKUP($H5625,培训课程清单!$B$2:$J$1700,2,0))</f>
        <v/>
      </c>
      <c r="J5625" s="87" t="str">
        <f>IF($C5625="","",VLOOKUP($H5625,培训课程清单!$B$2:$J$1700,3,0))</f>
        <v/>
      </c>
      <c r="K5625" s="87" t="str">
        <f>IF($H5625="","",VLOOKUP($H5625,培训课程清单!$B$2:$J$1700,4,0))</f>
        <v/>
      </c>
      <c r="L5625" s="29"/>
      <c r="M5625" s="89" t="str">
        <f>IF($H5625="","",VLOOKUP($H5625,培训课程清单!$B$2:$J$1700,7,0))</f>
        <v/>
      </c>
      <c r="N5625" s="87" t="str">
        <f>IF($H5625="","",VLOOKUP($H5625,培训课程清单!$B$2:$J$1700,8,0))</f>
        <v/>
      </c>
      <c r="O5625" s="29"/>
    </row>
    <row r="5626" spans="1:15">
      <c r="A5626" s="87" t="str">
        <f t="shared" si="88"/>
        <v/>
      </c>
      <c r="B5626" s="87" t="str">
        <f>IF(C5626="","",C5626&amp;COUNTIF($C$2:C5626,C5626))</f>
        <v/>
      </c>
      <c r="C5626" s="88"/>
      <c r="D5626" s="87" t="str">
        <f>IF($C5626="","",VLOOKUP($C5626,人员花名册!$B$2:$F$2001,2,0))</f>
        <v/>
      </c>
      <c r="E5626" s="87" t="str">
        <f>IF($C5626="","",VLOOKUP($C5626,人员花名册!$B$2:$F$2001,4,0))</f>
        <v/>
      </c>
      <c r="F5626" s="89" t="str">
        <f>IF($C5626="","",VLOOKUP($C5626,人员花名册!$B$2:$F$2001,5,0))</f>
        <v/>
      </c>
      <c r="G5626" s="29"/>
      <c r="H5626" s="29"/>
      <c r="I5626" s="87" t="str">
        <f>IF($C5626="","",VLOOKUP($H5626,培训课程清单!$B$2:$J$1700,2,0))</f>
        <v/>
      </c>
      <c r="J5626" s="87" t="str">
        <f>IF($C5626="","",VLOOKUP($H5626,培训课程清单!$B$2:$J$1700,3,0))</f>
        <v/>
      </c>
      <c r="K5626" s="87" t="str">
        <f>IF($H5626="","",VLOOKUP($H5626,培训课程清单!$B$2:$J$1700,4,0))</f>
        <v/>
      </c>
      <c r="L5626" s="29"/>
      <c r="M5626" s="89" t="str">
        <f>IF($H5626="","",VLOOKUP($H5626,培训课程清单!$B$2:$J$1700,7,0))</f>
        <v/>
      </c>
      <c r="N5626" s="87" t="str">
        <f>IF($H5626="","",VLOOKUP($H5626,培训课程清单!$B$2:$J$1700,8,0))</f>
        <v/>
      </c>
      <c r="O5626" s="29"/>
    </row>
    <row r="5627" spans="1:15">
      <c r="A5627" s="87" t="str">
        <f t="shared" si="88"/>
        <v/>
      </c>
      <c r="B5627" s="87" t="str">
        <f>IF(C5627="","",C5627&amp;COUNTIF($C$2:C5627,C5627))</f>
        <v/>
      </c>
      <c r="C5627" s="88"/>
      <c r="D5627" s="87" t="str">
        <f>IF($C5627="","",VLOOKUP($C5627,人员花名册!$B$2:$F$2001,2,0))</f>
        <v/>
      </c>
      <c r="E5627" s="87" t="str">
        <f>IF($C5627="","",VLOOKUP($C5627,人员花名册!$B$2:$F$2001,4,0))</f>
        <v/>
      </c>
      <c r="F5627" s="89" t="str">
        <f>IF($C5627="","",VLOOKUP($C5627,人员花名册!$B$2:$F$2001,5,0))</f>
        <v/>
      </c>
      <c r="G5627" s="29"/>
      <c r="H5627" s="29"/>
      <c r="I5627" s="87" t="str">
        <f>IF($C5627="","",VLOOKUP($H5627,培训课程清单!$B$2:$J$1700,2,0))</f>
        <v/>
      </c>
      <c r="J5627" s="87" t="str">
        <f>IF($C5627="","",VLOOKUP($H5627,培训课程清单!$B$2:$J$1700,3,0))</f>
        <v/>
      </c>
      <c r="K5627" s="87" t="str">
        <f>IF($H5627="","",VLOOKUP($H5627,培训课程清单!$B$2:$J$1700,4,0))</f>
        <v/>
      </c>
      <c r="L5627" s="29"/>
      <c r="M5627" s="89" t="str">
        <f>IF($H5627="","",VLOOKUP($H5627,培训课程清单!$B$2:$J$1700,7,0))</f>
        <v/>
      </c>
      <c r="N5627" s="87" t="str">
        <f>IF($H5627="","",VLOOKUP($H5627,培训课程清单!$B$2:$J$1700,8,0))</f>
        <v/>
      </c>
      <c r="O5627" s="29"/>
    </row>
    <row r="5628" spans="1:15">
      <c r="A5628" s="87" t="str">
        <f t="shared" si="88"/>
        <v/>
      </c>
      <c r="B5628" s="87" t="str">
        <f>IF(C5628="","",C5628&amp;COUNTIF($C$2:C5628,C5628))</f>
        <v/>
      </c>
      <c r="C5628" s="88"/>
      <c r="D5628" s="87" t="str">
        <f>IF($C5628="","",VLOOKUP($C5628,人员花名册!$B$2:$F$2001,2,0))</f>
        <v/>
      </c>
      <c r="E5628" s="87" t="str">
        <f>IF($C5628="","",VLOOKUP($C5628,人员花名册!$B$2:$F$2001,4,0))</f>
        <v/>
      </c>
      <c r="F5628" s="89" t="str">
        <f>IF($C5628="","",VLOOKUP($C5628,人员花名册!$B$2:$F$2001,5,0))</f>
        <v/>
      </c>
      <c r="G5628" s="29"/>
      <c r="H5628" s="29"/>
      <c r="I5628" s="87" t="str">
        <f>IF($C5628="","",VLOOKUP($H5628,培训课程清单!$B$2:$J$1700,2,0))</f>
        <v/>
      </c>
      <c r="J5628" s="87" t="str">
        <f>IF($C5628="","",VLOOKUP($H5628,培训课程清单!$B$2:$J$1700,3,0))</f>
        <v/>
      </c>
      <c r="K5628" s="87" t="str">
        <f>IF($H5628="","",VLOOKUP($H5628,培训课程清单!$B$2:$J$1700,4,0))</f>
        <v/>
      </c>
      <c r="L5628" s="29"/>
      <c r="M5628" s="89" t="str">
        <f>IF($H5628="","",VLOOKUP($H5628,培训课程清单!$B$2:$J$1700,7,0))</f>
        <v/>
      </c>
      <c r="N5628" s="87" t="str">
        <f>IF($H5628="","",VLOOKUP($H5628,培训课程清单!$B$2:$J$1700,8,0))</f>
        <v/>
      </c>
      <c r="O5628" s="29"/>
    </row>
    <row r="5629" spans="1:15">
      <c r="A5629" s="87" t="str">
        <f t="shared" si="88"/>
        <v/>
      </c>
      <c r="B5629" s="87" t="str">
        <f>IF(C5629="","",C5629&amp;COUNTIF($C$2:C5629,C5629))</f>
        <v/>
      </c>
      <c r="C5629" s="88"/>
      <c r="D5629" s="87" t="str">
        <f>IF($C5629="","",VLOOKUP($C5629,人员花名册!$B$2:$F$2001,2,0))</f>
        <v/>
      </c>
      <c r="E5629" s="87" t="str">
        <f>IF($C5629="","",VLOOKUP($C5629,人员花名册!$B$2:$F$2001,4,0))</f>
        <v/>
      </c>
      <c r="F5629" s="89" t="str">
        <f>IF($C5629="","",VLOOKUP($C5629,人员花名册!$B$2:$F$2001,5,0))</f>
        <v/>
      </c>
      <c r="G5629" s="29"/>
      <c r="H5629" s="29"/>
      <c r="I5629" s="87" t="str">
        <f>IF($C5629="","",VLOOKUP($H5629,培训课程清单!$B$2:$J$1700,2,0))</f>
        <v/>
      </c>
      <c r="J5629" s="87" t="str">
        <f>IF($C5629="","",VLOOKUP($H5629,培训课程清单!$B$2:$J$1700,3,0))</f>
        <v/>
      </c>
      <c r="K5629" s="87" t="str">
        <f>IF($H5629="","",VLOOKUP($H5629,培训课程清单!$B$2:$J$1700,4,0))</f>
        <v/>
      </c>
      <c r="L5629" s="29"/>
      <c r="M5629" s="89" t="str">
        <f>IF($H5629="","",VLOOKUP($H5629,培训课程清单!$B$2:$J$1700,7,0))</f>
        <v/>
      </c>
      <c r="N5629" s="87" t="str">
        <f>IF($H5629="","",VLOOKUP($H5629,培训课程清单!$B$2:$J$1700,8,0))</f>
        <v/>
      </c>
      <c r="O5629" s="29"/>
    </row>
    <row r="5630" spans="1:15">
      <c r="A5630" s="87" t="str">
        <f t="shared" si="88"/>
        <v/>
      </c>
      <c r="B5630" s="87" t="str">
        <f>IF(C5630="","",C5630&amp;COUNTIF($C$2:C5630,C5630))</f>
        <v/>
      </c>
      <c r="C5630" s="88"/>
      <c r="D5630" s="87" t="str">
        <f>IF($C5630="","",VLOOKUP($C5630,人员花名册!$B$2:$F$2001,2,0))</f>
        <v/>
      </c>
      <c r="E5630" s="87" t="str">
        <f>IF($C5630="","",VLOOKUP($C5630,人员花名册!$B$2:$F$2001,4,0))</f>
        <v/>
      </c>
      <c r="F5630" s="89" t="str">
        <f>IF($C5630="","",VLOOKUP($C5630,人员花名册!$B$2:$F$2001,5,0))</f>
        <v/>
      </c>
      <c r="G5630" s="29"/>
      <c r="H5630" s="29"/>
      <c r="I5630" s="87" t="str">
        <f>IF($C5630="","",VLOOKUP($H5630,培训课程清单!$B$2:$J$1700,2,0))</f>
        <v/>
      </c>
      <c r="J5630" s="87" t="str">
        <f>IF($C5630="","",VLOOKUP($H5630,培训课程清单!$B$2:$J$1700,3,0))</f>
        <v/>
      </c>
      <c r="K5630" s="87" t="str">
        <f>IF($H5630="","",VLOOKUP($H5630,培训课程清单!$B$2:$J$1700,4,0))</f>
        <v/>
      </c>
      <c r="L5630" s="29"/>
      <c r="M5630" s="89" t="str">
        <f>IF($H5630="","",VLOOKUP($H5630,培训课程清单!$B$2:$J$1700,7,0))</f>
        <v/>
      </c>
      <c r="N5630" s="87" t="str">
        <f>IF($H5630="","",VLOOKUP($H5630,培训课程清单!$B$2:$J$1700,8,0))</f>
        <v/>
      </c>
      <c r="O5630" s="29"/>
    </row>
    <row r="5631" spans="1:15">
      <c r="A5631" s="87" t="str">
        <f t="shared" si="88"/>
        <v/>
      </c>
      <c r="B5631" s="87" t="str">
        <f>IF(C5631="","",C5631&amp;COUNTIF($C$2:C5631,C5631))</f>
        <v/>
      </c>
      <c r="C5631" s="88"/>
      <c r="D5631" s="87" t="str">
        <f>IF($C5631="","",VLOOKUP($C5631,人员花名册!$B$2:$F$2001,2,0))</f>
        <v/>
      </c>
      <c r="E5631" s="87" t="str">
        <f>IF($C5631="","",VLOOKUP($C5631,人员花名册!$B$2:$F$2001,4,0))</f>
        <v/>
      </c>
      <c r="F5631" s="89" t="str">
        <f>IF($C5631="","",VLOOKUP($C5631,人员花名册!$B$2:$F$2001,5,0))</f>
        <v/>
      </c>
      <c r="G5631" s="29"/>
      <c r="H5631" s="29"/>
      <c r="I5631" s="87" t="str">
        <f>IF($C5631="","",VLOOKUP($H5631,培训课程清单!$B$2:$J$1700,2,0))</f>
        <v/>
      </c>
      <c r="J5631" s="87" t="str">
        <f>IF($C5631="","",VLOOKUP($H5631,培训课程清单!$B$2:$J$1700,3,0))</f>
        <v/>
      </c>
      <c r="K5631" s="87" t="str">
        <f>IF($H5631="","",VLOOKUP($H5631,培训课程清单!$B$2:$J$1700,4,0))</f>
        <v/>
      </c>
      <c r="L5631" s="29"/>
      <c r="M5631" s="89" t="str">
        <f>IF($H5631="","",VLOOKUP($H5631,培训课程清单!$B$2:$J$1700,7,0))</f>
        <v/>
      </c>
      <c r="N5631" s="87" t="str">
        <f>IF($H5631="","",VLOOKUP($H5631,培训课程清单!$B$2:$J$1700,8,0))</f>
        <v/>
      </c>
      <c r="O5631" s="29"/>
    </row>
    <row r="5632" spans="1:15">
      <c r="A5632" s="87" t="str">
        <f t="shared" si="88"/>
        <v/>
      </c>
      <c r="B5632" s="87" t="str">
        <f>IF(C5632="","",C5632&amp;COUNTIF($C$2:C5632,C5632))</f>
        <v/>
      </c>
      <c r="C5632" s="88"/>
      <c r="D5632" s="87" t="str">
        <f>IF($C5632="","",VLOOKUP($C5632,人员花名册!$B$2:$F$2001,2,0))</f>
        <v/>
      </c>
      <c r="E5632" s="87" t="str">
        <f>IF($C5632="","",VLOOKUP($C5632,人员花名册!$B$2:$F$2001,4,0))</f>
        <v/>
      </c>
      <c r="F5632" s="89" t="str">
        <f>IF($C5632="","",VLOOKUP($C5632,人员花名册!$B$2:$F$2001,5,0))</f>
        <v/>
      </c>
      <c r="G5632" s="29"/>
      <c r="H5632" s="29"/>
      <c r="I5632" s="87" t="str">
        <f>IF($C5632="","",VLOOKUP($H5632,培训课程清单!$B$2:$J$1700,2,0))</f>
        <v/>
      </c>
      <c r="J5632" s="87" t="str">
        <f>IF($C5632="","",VLOOKUP($H5632,培训课程清单!$B$2:$J$1700,3,0))</f>
        <v/>
      </c>
      <c r="K5632" s="87" t="str">
        <f>IF($H5632="","",VLOOKUP($H5632,培训课程清单!$B$2:$J$1700,4,0))</f>
        <v/>
      </c>
      <c r="L5632" s="29"/>
      <c r="M5632" s="89" t="str">
        <f>IF($H5632="","",VLOOKUP($H5632,培训课程清单!$B$2:$J$1700,7,0))</f>
        <v/>
      </c>
      <c r="N5632" s="87" t="str">
        <f>IF($H5632="","",VLOOKUP($H5632,培训课程清单!$B$2:$J$1700,8,0))</f>
        <v/>
      </c>
      <c r="O5632" s="29"/>
    </row>
    <row r="5633" spans="1:15">
      <c r="A5633" s="87" t="str">
        <f t="shared" si="88"/>
        <v/>
      </c>
      <c r="B5633" s="87" t="str">
        <f>IF(C5633="","",C5633&amp;COUNTIF($C$2:C5633,C5633))</f>
        <v/>
      </c>
      <c r="C5633" s="88"/>
      <c r="D5633" s="87" t="str">
        <f>IF($C5633="","",VLOOKUP($C5633,人员花名册!$B$2:$F$2001,2,0))</f>
        <v/>
      </c>
      <c r="E5633" s="87" t="str">
        <f>IF($C5633="","",VLOOKUP($C5633,人员花名册!$B$2:$F$2001,4,0))</f>
        <v/>
      </c>
      <c r="F5633" s="89" t="str">
        <f>IF($C5633="","",VLOOKUP($C5633,人员花名册!$B$2:$F$2001,5,0))</f>
        <v/>
      </c>
      <c r="G5633" s="29"/>
      <c r="H5633" s="29"/>
      <c r="I5633" s="87" t="str">
        <f>IF($C5633="","",VLOOKUP($H5633,培训课程清单!$B$2:$J$1700,2,0))</f>
        <v/>
      </c>
      <c r="J5633" s="87" t="str">
        <f>IF($C5633="","",VLOOKUP($H5633,培训课程清单!$B$2:$J$1700,3,0))</f>
        <v/>
      </c>
      <c r="K5633" s="87" t="str">
        <f>IF($H5633="","",VLOOKUP($H5633,培训课程清单!$B$2:$J$1700,4,0))</f>
        <v/>
      </c>
      <c r="L5633" s="29"/>
      <c r="M5633" s="89" t="str">
        <f>IF($H5633="","",VLOOKUP($H5633,培训课程清单!$B$2:$J$1700,7,0))</f>
        <v/>
      </c>
      <c r="N5633" s="87" t="str">
        <f>IF($H5633="","",VLOOKUP($H5633,培训课程清单!$B$2:$J$1700,8,0))</f>
        <v/>
      </c>
      <c r="O5633" s="29"/>
    </row>
    <row r="5634" spans="1:15">
      <c r="A5634" s="87" t="str">
        <f t="shared" si="88"/>
        <v/>
      </c>
      <c r="B5634" s="87" t="str">
        <f>IF(C5634="","",C5634&amp;COUNTIF($C$2:C5634,C5634))</f>
        <v/>
      </c>
      <c r="C5634" s="88"/>
      <c r="D5634" s="87" t="str">
        <f>IF($C5634="","",VLOOKUP($C5634,人员花名册!$B$2:$F$2001,2,0))</f>
        <v/>
      </c>
      <c r="E5634" s="87" t="str">
        <f>IF($C5634="","",VLOOKUP($C5634,人员花名册!$B$2:$F$2001,4,0))</f>
        <v/>
      </c>
      <c r="F5634" s="89" t="str">
        <f>IF($C5634="","",VLOOKUP($C5634,人员花名册!$B$2:$F$2001,5,0))</f>
        <v/>
      </c>
      <c r="G5634" s="29"/>
      <c r="H5634" s="29"/>
      <c r="I5634" s="87" t="str">
        <f>IF($C5634="","",VLOOKUP($H5634,培训课程清单!$B$2:$J$1700,2,0))</f>
        <v/>
      </c>
      <c r="J5634" s="87" t="str">
        <f>IF($C5634="","",VLOOKUP($H5634,培训课程清单!$B$2:$J$1700,3,0))</f>
        <v/>
      </c>
      <c r="K5634" s="87" t="str">
        <f>IF($H5634="","",VLOOKUP($H5634,培训课程清单!$B$2:$J$1700,4,0))</f>
        <v/>
      </c>
      <c r="L5634" s="29"/>
      <c r="M5634" s="89" t="str">
        <f>IF($H5634="","",VLOOKUP($H5634,培训课程清单!$B$2:$J$1700,7,0))</f>
        <v/>
      </c>
      <c r="N5634" s="87" t="str">
        <f>IF($H5634="","",VLOOKUP($H5634,培训课程清单!$B$2:$J$1700,8,0))</f>
        <v/>
      </c>
      <c r="O5634" s="29"/>
    </row>
    <row r="5635" spans="1:15">
      <c r="A5635" s="87" t="str">
        <f t="shared" si="88"/>
        <v/>
      </c>
      <c r="B5635" s="87" t="str">
        <f>IF(C5635="","",C5635&amp;COUNTIF($C$2:C5635,C5635))</f>
        <v/>
      </c>
      <c r="C5635" s="88"/>
      <c r="D5635" s="87" t="str">
        <f>IF($C5635="","",VLOOKUP($C5635,人员花名册!$B$2:$F$2001,2,0))</f>
        <v/>
      </c>
      <c r="E5635" s="87" t="str">
        <f>IF($C5635="","",VLOOKUP($C5635,人员花名册!$B$2:$F$2001,4,0))</f>
        <v/>
      </c>
      <c r="F5635" s="89" t="str">
        <f>IF($C5635="","",VLOOKUP($C5635,人员花名册!$B$2:$F$2001,5,0))</f>
        <v/>
      </c>
      <c r="G5635" s="29"/>
      <c r="H5635" s="29"/>
      <c r="I5635" s="87" t="str">
        <f>IF($C5635="","",VLOOKUP($H5635,培训课程清单!$B$2:$J$1700,2,0))</f>
        <v/>
      </c>
      <c r="J5635" s="87" t="str">
        <f>IF($C5635="","",VLOOKUP($H5635,培训课程清单!$B$2:$J$1700,3,0))</f>
        <v/>
      </c>
      <c r="K5635" s="87" t="str">
        <f>IF($H5635="","",VLOOKUP($H5635,培训课程清单!$B$2:$J$1700,4,0))</f>
        <v/>
      </c>
      <c r="L5635" s="29"/>
      <c r="M5635" s="89" t="str">
        <f>IF($H5635="","",VLOOKUP($H5635,培训课程清单!$B$2:$J$1700,7,0))</f>
        <v/>
      </c>
      <c r="N5635" s="87" t="str">
        <f>IF($H5635="","",VLOOKUP($H5635,培训课程清单!$B$2:$J$1700,8,0))</f>
        <v/>
      </c>
      <c r="O5635" s="29"/>
    </row>
    <row r="5636" spans="1:15">
      <c r="A5636" s="87" t="str">
        <f t="shared" si="88"/>
        <v/>
      </c>
      <c r="B5636" s="87" t="str">
        <f>IF(C5636="","",C5636&amp;COUNTIF($C$2:C5636,C5636))</f>
        <v/>
      </c>
      <c r="C5636" s="88"/>
      <c r="D5636" s="87" t="str">
        <f>IF($C5636="","",VLOOKUP($C5636,人员花名册!$B$2:$F$2001,2,0))</f>
        <v/>
      </c>
      <c r="E5636" s="87" t="str">
        <f>IF($C5636="","",VLOOKUP($C5636,人员花名册!$B$2:$F$2001,4,0))</f>
        <v/>
      </c>
      <c r="F5636" s="89" t="str">
        <f>IF($C5636="","",VLOOKUP($C5636,人员花名册!$B$2:$F$2001,5,0))</f>
        <v/>
      </c>
      <c r="G5636" s="29"/>
      <c r="H5636" s="29"/>
      <c r="I5636" s="87" t="str">
        <f>IF($C5636="","",VLOOKUP($H5636,培训课程清单!$B$2:$J$1700,2,0))</f>
        <v/>
      </c>
      <c r="J5636" s="87" t="str">
        <f>IF($C5636="","",VLOOKUP($H5636,培训课程清单!$B$2:$J$1700,3,0))</f>
        <v/>
      </c>
      <c r="K5636" s="87" t="str">
        <f>IF($H5636="","",VLOOKUP($H5636,培训课程清单!$B$2:$J$1700,4,0))</f>
        <v/>
      </c>
      <c r="L5636" s="29"/>
      <c r="M5636" s="89" t="str">
        <f>IF($H5636="","",VLOOKUP($H5636,培训课程清单!$B$2:$J$1700,7,0))</f>
        <v/>
      </c>
      <c r="N5636" s="87" t="str">
        <f>IF($H5636="","",VLOOKUP($H5636,培训课程清单!$B$2:$J$1700,8,0))</f>
        <v/>
      </c>
      <c r="O5636" s="29"/>
    </row>
    <row r="5637" spans="1:15">
      <c r="A5637" s="87" t="str">
        <f t="shared" si="88"/>
        <v/>
      </c>
      <c r="B5637" s="87" t="str">
        <f>IF(C5637="","",C5637&amp;COUNTIF($C$2:C5637,C5637))</f>
        <v/>
      </c>
      <c r="C5637" s="88"/>
      <c r="D5637" s="87" t="str">
        <f>IF($C5637="","",VLOOKUP($C5637,人员花名册!$B$2:$F$2001,2,0))</f>
        <v/>
      </c>
      <c r="E5637" s="87" t="str">
        <f>IF($C5637="","",VLOOKUP($C5637,人员花名册!$B$2:$F$2001,4,0))</f>
        <v/>
      </c>
      <c r="F5637" s="89" t="str">
        <f>IF($C5637="","",VLOOKUP($C5637,人员花名册!$B$2:$F$2001,5,0))</f>
        <v/>
      </c>
      <c r="G5637" s="29"/>
      <c r="H5637" s="29"/>
      <c r="I5637" s="87" t="str">
        <f>IF($C5637="","",VLOOKUP($H5637,培训课程清单!$B$2:$J$1700,2,0))</f>
        <v/>
      </c>
      <c r="J5637" s="87" t="str">
        <f>IF($C5637="","",VLOOKUP($H5637,培训课程清单!$B$2:$J$1700,3,0))</f>
        <v/>
      </c>
      <c r="K5637" s="87" t="str">
        <f>IF($H5637="","",VLOOKUP($H5637,培训课程清单!$B$2:$J$1700,4,0))</f>
        <v/>
      </c>
      <c r="L5637" s="29"/>
      <c r="M5637" s="89" t="str">
        <f>IF($H5637="","",VLOOKUP($H5637,培训课程清单!$B$2:$J$1700,7,0))</f>
        <v/>
      </c>
      <c r="N5637" s="87" t="str">
        <f>IF($H5637="","",VLOOKUP($H5637,培训课程清单!$B$2:$J$1700,8,0))</f>
        <v/>
      </c>
      <c r="O5637" s="29"/>
    </row>
    <row r="5638" spans="1:15">
      <c r="A5638" s="87" t="str">
        <f t="shared" si="88"/>
        <v/>
      </c>
      <c r="B5638" s="87" t="str">
        <f>IF(C5638="","",C5638&amp;COUNTIF($C$2:C5638,C5638))</f>
        <v/>
      </c>
      <c r="C5638" s="88"/>
      <c r="D5638" s="87" t="str">
        <f>IF($C5638="","",VLOOKUP($C5638,人员花名册!$B$2:$F$2001,2,0))</f>
        <v/>
      </c>
      <c r="E5638" s="87" t="str">
        <f>IF($C5638="","",VLOOKUP($C5638,人员花名册!$B$2:$F$2001,4,0))</f>
        <v/>
      </c>
      <c r="F5638" s="89" t="str">
        <f>IF($C5638="","",VLOOKUP($C5638,人员花名册!$B$2:$F$2001,5,0))</f>
        <v/>
      </c>
      <c r="G5638" s="29"/>
      <c r="H5638" s="29"/>
      <c r="I5638" s="87" t="str">
        <f>IF($C5638="","",VLOOKUP($H5638,培训课程清单!$B$2:$J$1700,2,0))</f>
        <v/>
      </c>
      <c r="J5638" s="87" t="str">
        <f>IF($C5638="","",VLOOKUP($H5638,培训课程清单!$B$2:$J$1700,3,0))</f>
        <v/>
      </c>
      <c r="K5638" s="87" t="str">
        <f>IF($H5638="","",VLOOKUP($H5638,培训课程清单!$B$2:$J$1700,4,0))</f>
        <v/>
      </c>
      <c r="L5638" s="29"/>
      <c r="M5638" s="89" t="str">
        <f>IF($H5638="","",VLOOKUP($H5638,培训课程清单!$B$2:$J$1700,7,0))</f>
        <v/>
      </c>
      <c r="N5638" s="87" t="str">
        <f>IF($H5638="","",VLOOKUP($H5638,培训课程清单!$B$2:$J$1700,8,0))</f>
        <v/>
      </c>
      <c r="O5638" s="29"/>
    </row>
    <row r="5639" spans="1:15">
      <c r="A5639" s="87" t="str">
        <f t="shared" si="88"/>
        <v/>
      </c>
      <c r="B5639" s="87" t="str">
        <f>IF(C5639="","",C5639&amp;COUNTIF($C$2:C5639,C5639))</f>
        <v/>
      </c>
      <c r="C5639" s="88"/>
      <c r="D5639" s="87" t="str">
        <f>IF($C5639="","",VLOOKUP($C5639,人员花名册!$B$2:$F$2001,2,0))</f>
        <v/>
      </c>
      <c r="E5639" s="87" t="str">
        <f>IF($C5639="","",VLOOKUP($C5639,人员花名册!$B$2:$F$2001,4,0))</f>
        <v/>
      </c>
      <c r="F5639" s="89" t="str">
        <f>IF($C5639="","",VLOOKUP($C5639,人员花名册!$B$2:$F$2001,5,0))</f>
        <v/>
      </c>
      <c r="G5639" s="29"/>
      <c r="H5639" s="29"/>
      <c r="I5639" s="87" t="str">
        <f>IF($C5639="","",VLOOKUP($H5639,培训课程清单!$B$2:$J$1700,2,0))</f>
        <v/>
      </c>
      <c r="J5639" s="87" t="str">
        <f>IF($C5639="","",VLOOKUP($H5639,培训课程清单!$B$2:$J$1700,3,0))</f>
        <v/>
      </c>
      <c r="K5639" s="87" t="str">
        <f>IF($H5639="","",VLOOKUP($H5639,培训课程清单!$B$2:$J$1700,4,0))</f>
        <v/>
      </c>
      <c r="L5639" s="29"/>
      <c r="M5639" s="89" t="str">
        <f>IF($H5639="","",VLOOKUP($H5639,培训课程清单!$B$2:$J$1700,7,0))</f>
        <v/>
      </c>
      <c r="N5639" s="87" t="str">
        <f>IF($H5639="","",VLOOKUP($H5639,培训课程清单!$B$2:$J$1700,8,0))</f>
        <v/>
      </c>
      <c r="O5639" s="29"/>
    </row>
    <row r="5640" spans="1:15">
      <c r="A5640" s="87" t="str">
        <f t="shared" si="88"/>
        <v/>
      </c>
      <c r="B5640" s="87" t="str">
        <f>IF(C5640="","",C5640&amp;COUNTIF($C$2:C5640,C5640))</f>
        <v/>
      </c>
      <c r="C5640" s="88"/>
      <c r="D5640" s="87" t="str">
        <f>IF($C5640="","",VLOOKUP($C5640,人员花名册!$B$2:$F$2001,2,0))</f>
        <v/>
      </c>
      <c r="E5640" s="87" t="str">
        <f>IF($C5640="","",VLOOKUP($C5640,人员花名册!$B$2:$F$2001,4,0))</f>
        <v/>
      </c>
      <c r="F5640" s="89" t="str">
        <f>IF($C5640="","",VLOOKUP($C5640,人员花名册!$B$2:$F$2001,5,0))</f>
        <v/>
      </c>
      <c r="G5640" s="29"/>
      <c r="H5640" s="29"/>
      <c r="I5640" s="87" t="str">
        <f>IF($C5640="","",VLOOKUP($H5640,培训课程清单!$B$2:$J$1700,2,0))</f>
        <v/>
      </c>
      <c r="J5640" s="87" t="str">
        <f>IF($C5640="","",VLOOKUP($H5640,培训课程清单!$B$2:$J$1700,3,0))</f>
        <v/>
      </c>
      <c r="K5640" s="87" t="str">
        <f>IF($H5640="","",VLOOKUP($H5640,培训课程清单!$B$2:$J$1700,4,0))</f>
        <v/>
      </c>
      <c r="L5640" s="29"/>
      <c r="M5640" s="89" t="str">
        <f>IF($H5640="","",VLOOKUP($H5640,培训课程清单!$B$2:$J$1700,7,0))</f>
        <v/>
      </c>
      <c r="N5640" s="87" t="str">
        <f>IF($H5640="","",VLOOKUP($H5640,培训课程清单!$B$2:$J$1700,8,0))</f>
        <v/>
      </c>
      <c r="O5640" s="29"/>
    </row>
    <row r="5641" spans="1:15">
      <c r="A5641" s="87" t="str">
        <f t="shared" si="88"/>
        <v/>
      </c>
      <c r="B5641" s="87" t="str">
        <f>IF(C5641="","",C5641&amp;COUNTIF($C$2:C5641,C5641))</f>
        <v/>
      </c>
      <c r="C5641" s="88"/>
      <c r="D5641" s="87" t="str">
        <f>IF($C5641="","",VLOOKUP($C5641,人员花名册!$B$2:$F$2001,2,0))</f>
        <v/>
      </c>
      <c r="E5641" s="87" t="str">
        <f>IF($C5641="","",VLOOKUP($C5641,人员花名册!$B$2:$F$2001,4,0))</f>
        <v/>
      </c>
      <c r="F5641" s="89" t="str">
        <f>IF($C5641="","",VLOOKUP($C5641,人员花名册!$B$2:$F$2001,5,0))</f>
        <v/>
      </c>
      <c r="G5641" s="29"/>
      <c r="H5641" s="29"/>
      <c r="I5641" s="87" t="str">
        <f>IF($C5641="","",VLOOKUP($H5641,培训课程清单!$B$2:$J$1700,2,0))</f>
        <v/>
      </c>
      <c r="J5641" s="87" t="str">
        <f>IF($C5641="","",VLOOKUP($H5641,培训课程清单!$B$2:$J$1700,3,0))</f>
        <v/>
      </c>
      <c r="K5641" s="87" t="str">
        <f>IF($H5641="","",VLOOKUP($H5641,培训课程清单!$B$2:$J$1700,4,0))</f>
        <v/>
      </c>
      <c r="L5641" s="29"/>
      <c r="M5641" s="89" t="str">
        <f>IF($H5641="","",VLOOKUP($H5641,培训课程清单!$B$2:$J$1700,7,0))</f>
        <v/>
      </c>
      <c r="N5641" s="87" t="str">
        <f>IF($H5641="","",VLOOKUP($H5641,培训课程清单!$B$2:$J$1700,8,0))</f>
        <v/>
      </c>
      <c r="O5641" s="29"/>
    </row>
    <row r="5642" spans="1:15">
      <c r="A5642" s="87" t="str">
        <f t="shared" si="88"/>
        <v/>
      </c>
      <c r="B5642" s="87" t="str">
        <f>IF(C5642="","",C5642&amp;COUNTIF($C$2:C5642,C5642))</f>
        <v/>
      </c>
      <c r="C5642" s="88"/>
      <c r="D5642" s="87" t="str">
        <f>IF($C5642="","",VLOOKUP($C5642,人员花名册!$B$2:$F$2001,2,0))</f>
        <v/>
      </c>
      <c r="E5642" s="87" t="str">
        <f>IF($C5642="","",VLOOKUP($C5642,人员花名册!$B$2:$F$2001,4,0))</f>
        <v/>
      </c>
      <c r="F5642" s="89" t="str">
        <f>IF($C5642="","",VLOOKUP($C5642,人员花名册!$B$2:$F$2001,5,0))</f>
        <v/>
      </c>
      <c r="G5642" s="29"/>
      <c r="H5642" s="29"/>
      <c r="I5642" s="87" t="str">
        <f>IF($C5642="","",VLOOKUP($H5642,培训课程清单!$B$2:$J$1700,2,0))</f>
        <v/>
      </c>
      <c r="J5642" s="87" t="str">
        <f>IF($C5642="","",VLOOKUP($H5642,培训课程清单!$B$2:$J$1700,3,0))</f>
        <v/>
      </c>
      <c r="K5642" s="87" t="str">
        <f>IF($H5642="","",VLOOKUP($H5642,培训课程清单!$B$2:$J$1700,4,0))</f>
        <v/>
      </c>
      <c r="L5642" s="29"/>
      <c r="M5642" s="89" t="str">
        <f>IF($H5642="","",VLOOKUP($H5642,培训课程清单!$B$2:$J$1700,7,0))</f>
        <v/>
      </c>
      <c r="N5642" s="87" t="str">
        <f>IF($H5642="","",VLOOKUP($H5642,培训课程清单!$B$2:$J$1700,8,0))</f>
        <v/>
      </c>
      <c r="O5642" s="29"/>
    </row>
    <row r="5643" spans="1:15">
      <c r="A5643" s="87" t="str">
        <f t="shared" si="88"/>
        <v/>
      </c>
      <c r="B5643" s="87" t="str">
        <f>IF(C5643="","",C5643&amp;COUNTIF($C$2:C5643,C5643))</f>
        <v/>
      </c>
      <c r="C5643" s="88"/>
      <c r="D5643" s="87" t="str">
        <f>IF($C5643="","",VLOOKUP($C5643,人员花名册!$B$2:$F$2001,2,0))</f>
        <v/>
      </c>
      <c r="E5643" s="87" t="str">
        <f>IF($C5643="","",VLOOKUP($C5643,人员花名册!$B$2:$F$2001,4,0))</f>
        <v/>
      </c>
      <c r="F5643" s="89" t="str">
        <f>IF($C5643="","",VLOOKUP($C5643,人员花名册!$B$2:$F$2001,5,0))</f>
        <v/>
      </c>
      <c r="G5643" s="29"/>
      <c r="H5643" s="29"/>
      <c r="I5643" s="87" t="str">
        <f>IF($C5643="","",VLOOKUP($H5643,培训课程清单!$B$2:$J$1700,2,0))</f>
        <v/>
      </c>
      <c r="J5643" s="87" t="str">
        <f>IF($C5643="","",VLOOKUP($H5643,培训课程清单!$B$2:$J$1700,3,0))</f>
        <v/>
      </c>
      <c r="K5643" s="87" t="str">
        <f>IF($H5643="","",VLOOKUP($H5643,培训课程清单!$B$2:$J$1700,4,0))</f>
        <v/>
      </c>
      <c r="L5643" s="29"/>
      <c r="M5643" s="89" t="str">
        <f>IF($H5643="","",VLOOKUP($H5643,培训课程清单!$B$2:$J$1700,7,0))</f>
        <v/>
      </c>
      <c r="N5643" s="87" t="str">
        <f>IF($H5643="","",VLOOKUP($H5643,培训课程清单!$B$2:$J$1700,8,0))</f>
        <v/>
      </c>
      <c r="O5643" s="29"/>
    </row>
    <row r="5644" spans="1:15">
      <c r="A5644" s="87" t="str">
        <f t="shared" si="88"/>
        <v/>
      </c>
      <c r="B5644" s="87" t="str">
        <f>IF(C5644="","",C5644&amp;COUNTIF($C$2:C5644,C5644))</f>
        <v/>
      </c>
      <c r="C5644" s="88"/>
      <c r="D5644" s="87" t="str">
        <f>IF($C5644="","",VLOOKUP($C5644,人员花名册!$B$2:$F$2001,2,0))</f>
        <v/>
      </c>
      <c r="E5644" s="87" t="str">
        <f>IF($C5644="","",VLOOKUP($C5644,人员花名册!$B$2:$F$2001,4,0))</f>
        <v/>
      </c>
      <c r="F5644" s="89" t="str">
        <f>IF($C5644="","",VLOOKUP($C5644,人员花名册!$B$2:$F$2001,5,0))</f>
        <v/>
      </c>
      <c r="G5644" s="29"/>
      <c r="H5644" s="29"/>
      <c r="I5644" s="87" t="str">
        <f>IF($C5644="","",VLOOKUP($H5644,培训课程清单!$B$2:$J$1700,2,0))</f>
        <v/>
      </c>
      <c r="J5644" s="87" t="str">
        <f>IF($C5644="","",VLOOKUP($H5644,培训课程清单!$B$2:$J$1700,3,0))</f>
        <v/>
      </c>
      <c r="K5644" s="87" t="str">
        <f>IF($H5644="","",VLOOKUP($H5644,培训课程清单!$B$2:$J$1700,4,0))</f>
        <v/>
      </c>
      <c r="L5644" s="29"/>
      <c r="M5644" s="89" t="str">
        <f>IF($H5644="","",VLOOKUP($H5644,培训课程清单!$B$2:$J$1700,7,0))</f>
        <v/>
      </c>
      <c r="N5644" s="87" t="str">
        <f>IF($H5644="","",VLOOKUP($H5644,培训课程清单!$B$2:$J$1700,8,0))</f>
        <v/>
      </c>
      <c r="O5644" s="29"/>
    </row>
    <row r="5645" spans="1:15">
      <c r="A5645" s="87" t="str">
        <f t="shared" si="88"/>
        <v/>
      </c>
      <c r="B5645" s="87" t="str">
        <f>IF(C5645="","",C5645&amp;COUNTIF($C$2:C5645,C5645))</f>
        <v/>
      </c>
      <c r="C5645" s="88"/>
      <c r="D5645" s="87" t="str">
        <f>IF($C5645="","",VLOOKUP($C5645,人员花名册!$B$2:$F$2001,2,0))</f>
        <v/>
      </c>
      <c r="E5645" s="87" t="str">
        <f>IF($C5645="","",VLOOKUP($C5645,人员花名册!$B$2:$F$2001,4,0))</f>
        <v/>
      </c>
      <c r="F5645" s="89" t="str">
        <f>IF($C5645="","",VLOOKUP($C5645,人员花名册!$B$2:$F$2001,5,0))</f>
        <v/>
      </c>
      <c r="G5645" s="29"/>
      <c r="H5645" s="29"/>
      <c r="I5645" s="87" t="str">
        <f>IF($C5645="","",VLOOKUP($H5645,培训课程清单!$B$2:$J$1700,2,0))</f>
        <v/>
      </c>
      <c r="J5645" s="87" t="str">
        <f>IF($C5645="","",VLOOKUP($H5645,培训课程清单!$B$2:$J$1700,3,0))</f>
        <v/>
      </c>
      <c r="K5645" s="87" t="str">
        <f>IF($H5645="","",VLOOKUP($H5645,培训课程清单!$B$2:$J$1700,4,0))</f>
        <v/>
      </c>
      <c r="L5645" s="29"/>
      <c r="M5645" s="89" t="str">
        <f>IF($H5645="","",VLOOKUP($H5645,培训课程清单!$B$2:$J$1700,7,0))</f>
        <v/>
      </c>
      <c r="N5645" s="87" t="str">
        <f>IF($H5645="","",VLOOKUP($H5645,培训课程清单!$B$2:$J$1700,8,0))</f>
        <v/>
      </c>
      <c r="O5645" s="29"/>
    </row>
    <row r="5646" spans="1:15">
      <c r="A5646" s="87" t="str">
        <f t="shared" si="88"/>
        <v/>
      </c>
      <c r="B5646" s="87" t="str">
        <f>IF(C5646="","",C5646&amp;COUNTIF($C$2:C5646,C5646))</f>
        <v/>
      </c>
      <c r="C5646" s="88"/>
      <c r="D5646" s="87" t="str">
        <f>IF($C5646="","",VLOOKUP($C5646,人员花名册!$B$2:$F$2001,2,0))</f>
        <v/>
      </c>
      <c r="E5646" s="87" t="str">
        <f>IF($C5646="","",VLOOKUP($C5646,人员花名册!$B$2:$F$2001,4,0))</f>
        <v/>
      </c>
      <c r="F5646" s="89" t="str">
        <f>IF($C5646="","",VLOOKUP($C5646,人员花名册!$B$2:$F$2001,5,0))</f>
        <v/>
      </c>
      <c r="G5646" s="29"/>
      <c r="H5646" s="29"/>
      <c r="I5646" s="87" t="str">
        <f>IF($C5646="","",VLOOKUP($H5646,培训课程清单!$B$2:$J$1700,2,0))</f>
        <v/>
      </c>
      <c r="J5646" s="87" t="str">
        <f>IF($C5646="","",VLOOKUP($H5646,培训课程清单!$B$2:$J$1700,3,0))</f>
        <v/>
      </c>
      <c r="K5646" s="87" t="str">
        <f>IF($H5646="","",VLOOKUP($H5646,培训课程清单!$B$2:$J$1700,4,0))</f>
        <v/>
      </c>
      <c r="L5646" s="29"/>
      <c r="M5646" s="89" t="str">
        <f>IF($H5646="","",VLOOKUP($H5646,培训课程清单!$B$2:$J$1700,7,0))</f>
        <v/>
      </c>
      <c r="N5646" s="87" t="str">
        <f>IF($H5646="","",VLOOKUP($H5646,培训课程清单!$B$2:$J$1700,8,0))</f>
        <v/>
      </c>
      <c r="O5646" s="29"/>
    </row>
    <row r="5647" spans="1:15">
      <c r="A5647" s="87" t="str">
        <f t="shared" si="88"/>
        <v/>
      </c>
      <c r="B5647" s="87" t="str">
        <f>IF(C5647="","",C5647&amp;COUNTIF($C$2:C5647,C5647))</f>
        <v/>
      </c>
      <c r="C5647" s="88"/>
      <c r="D5647" s="87" t="str">
        <f>IF($C5647="","",VLOOKUP($C5647,人员花名册!$B$2:$F$2001,2,0))</f>
        <v/>
      </c>
      <c r="E5647" s="87" t="str">
        <f>IF($C5647="","",VLOOKUP($C5647,人员花名册!$B$2:$F$2001,4,0))</f>
        <v/>
      </c>
      <c r="F5647" s="89" t="str">
        <f>IF($C5647="","",VLOOKUP($C5647,人员花名册!$B$2:$F$2001,5,0))</f>
        <v/>
      </c>
      <c r="G5647" s="29"/>
      <c r="H5647" s="29"/>
      <c r="I5647" s="87" t="str">
        <f>IF($C5647="","",VLOOKUP($H5647,培训课程清单!$B$2:$J$1700,2,0))</f>
        <v/>
      </c>
      <c r="J5647" s="87" t="str">
        <f>IF($C5647="","",VLOOKUP($H5647,培训课程清单!$B$2:$J$1700,3,0))</f>
        <v/>
      </c>
      <c r="K5647" s="87" t="str">
        <f>IF($H5647="","",VLOOKUP($H5647,培训课程清单!$B$2:$J$1700,4,0))</f>
        <v/>
      </c>
      <c r="L5647" s="29"/>
      <c r="M5647" s="89" t="str">
        <f>IF($H5647="","",VLOOKUP($H5647,培训课程清单!$B$2:$J$1700,7,0))</f>
        <v/>
      </c>
      <c r="N5647" s="87" t="str">
        <f>IF($H5647="","",VLOOKUP($H5647,培训课程清单!$B$2:$J$1700,8,0))</f>
        <v/>
      </c>
      <c r="O5647" s="29"/>
    </row>
    <row r="5648" spans="1:15">
      <c r="A5648" s="87" t="str">
        <f t="shared" si="88"/>
        <v/>
      </c>
      <c r="B5648" s="87" t="str">
        <f>IF(C5648="","",C5648&amp;COUNTIF($C$2:C5648,C5648))</f>
        <v/>
      </c>
      <c r="C5648" s="88"/>
      <c r="D5648" s="87" t="str">
        <f>IF($C5648="","",VLOOKUP($C5648,人员花名册!$B$2:$F$2001,2,0))</f>
        <v/>
      </c>
      <c r="E5648" s="87" t="str">
        <f>IF($C5648="","",VLOOKUP($C5648,人员花名册!$B$2:$F$2001,4,0))</f>
        <v/>
      </c>
      <c r="F5648" s="89" t="str">
        <f>IF($C5648="","",VLOOKUP($C5648,人员花名册!$B$2:$F$2001,5,0))</f>
        <v/>
      </c>
      <c r="G5648" s="29"/>
      <c r="H5648" s="29"/>
      <c r="I5648" s="87" t="str">
        <f>IF($C5648="","",VLOOKUP($H5648,培训课程清单!$B$2:$J$1700,2,0))</f>
        <v/>
      </c>
      <c r="J5648" s="87" t="str">
        <f>IF($C5648="","",VLOOKUP($H5648,培训课程清单!$B$2:$J$1700,3,0))</f>
        <v/>
      </c>
      <c r="K5648" s="87" t="str">
        <f>IF($H5648="","",VLOOKUP($H5648,培训课程清单!$B$2:$J$1700,4,0))</f>
        <v/>
      </c>
      <c r="L5648" s="29"/>
      <c r="M5648" s="89" t="str">
        <f>IF($H5648="","",VLOOKUP($H5648,培训课程清单!$B$2:$J$1700,7,0))</f>
        <v/>
      </c>
      <c r="N5648" s="87" t="str">
        <f>IF($H5648="","",VLOOKUP($H5648,培训课程清单!$B$2:$J$1700,8,0))</f>
        <v/>
      </c>
      <c r="O5648" s="29"/>
    </row>
    <row r="5649" spans="1:15">
      <c r="A5649" s="87" t="str">
        <f t="shared" ref="A5649:A5712" si="89">IF(C5648="","",A5648+1)</f>
        <v/>
      </c>
      <c r="B5649" s="87" t="str">
        <f>IF(C5649="","",C5649&amp;COUNTIF($C$2:C5649,C5649))</f>
        <v/>
      </c>
      <c r="C5649" s="88"/>
      <c r="D5649" s="87" t="str">
        <f>IF($C5649="","",VLOOKUP($C5649,人员花名册!$B$2:$F$2001,2,0))</f>
        <v/>
      </c>
      <c r="E5649" s="87" t="str">
        <f>IF($C5649="","",VLOOKUP($C5649,人员花名册!$B$2:$F$2001,4,0))</f>
        <v/>
      </c>
      <c r="F5649" s="89" t="str">
        <f>IF($C5649="","",VLOOKUP($C5649,人员花名册!$B$2:$F$2001,5,0))</f>
        <v/>
      </c>
      <c r="G5649" s="29"/>
      <c r="H5649" s="29"/>
      <c r="I5649" s="87" t="str">
        <f>IF($C5649="","",VLOOKUP($H5649,培训课程清单!$B$2:$J$1700,2,0))</f>
        <v/>
      </c>
      <c r="J5649" s="87" t="str">
        <f>IF($C5649="","",VLOOKUP($H5649,培训课程清单!$B$2:$J$1700,3,0))</f>
        <v/>
      </c>
      <c r="K5649" s="87" t="str">
        <f>IF($H5649="","",VLOOKUP($H5649,培训课程清单!$B$2:$J$1700,4,0))</f>
        <v/>
      </c>
      <c r="L5649" s="29"/>
      <c r="M5649" s="89" t="str">
        <f>IF($H5649="","",VLOOKUP($H5649,培训课程清单!$B$2:$J$1700,7,0))</f>
        <v/>
      </c>
      <c r="N5649" s="87" t="str">
        <f>IF($H5649="","",VLOOKUP($H5649,培训课程清单!$B$2:$J$1700,8,0))</f>
        <v/>
      </c>
      <c r="O5649" s="29"/>
    </row>
    <row r="5650" spans="1:15">
      <c r="A5650" s="87" t="str">
        <f t="shared" si="89"/>
        <v/>
      </c>
      <c r="B5650" s="87" t="str">
        <f>IF(C5650="","",C5650&amp;COUNTIF($C$2:C5650,C5650))</f>
        <v/>
      </c>
      <c r="C5650" s="88"/>
      <c r="D5650" s="87" t="str">
        <f>IF($C5650="","",VLOOKUP($C5650,人员花名册!$B$2:$F$2001,2,0))</f>
        <v/>
      </c>
      <c r="E5650" s="87" t="str">
        <f>IF($C5650="","",VLOOKUP($C5650,人员花名册!$B$2:$F$2001,4,0))</f>
        <v/>
      </c>
      <c r="F5650" s="89" t="str">
        <f>IF($C5650="","",VLOOKUP($C5650,人员花名册!$B$2:$F$2001,5,0))</f>
        <v/>
      </c>
      <c r="G5650" s="29"/>
      <c r="H5650" s="29"/>
      <c r="I5650" s="87" t="str">
        <f>IF($C5650="","",VLOOKUP($H5650,培训课程清单!$B$2:$J$1700,2,0))</f>
        <v/>
      </c>
      <c r="J5650" s="87" t="str">
        <f>IF($C5650="","",VLOOKUP($H5650,培训课程清单!$B$2:$J$1700,3,0))</f>
        <v/>
      </c>
      <c r="K5650" s="87" t="str">
        <f>IF($H5650="","",VLOOKUP($H5650,培训课程清单!$B$2:$J$1700,4,0))</f>
        <v/>
      </c>
      <c r="L5650" s="29"/>
      <c r="M5650" s="89" t="str">
        <f>IF($H5650="","",VLOOKUP($H5650,培训课程清单!$B$2:$J$1700,7,0))</f>
        <v/>
      </c>
      <c r="N5650" s="87" t="str">
        <f>IF($H5650="","",VLOOKUP($H5650,培训课程清单!$B$2:$J$1700,8,0))</f>
        <v/>
      </c>
      <c r="O5650" s="29"/>
    </row>
    <row r="5651" spans="1:15">
      <c r="A5651" s="87" t="str">
        <f t="shared" si="89"/>
        <v/>
      </c>
      <c r="B5651" s="87" t="str">
        <f>IF(C5651="","",C5651&amp;COUNTIF($C$2:C5651,C5651))</f>
        <v/>
      </c>
      <c r="C5651" s="88"/>
      <c r="D5651" s="87" t="str">
        <f>IF($C5651="","",VLOOKUP($C5651,人员花名册!$B$2:$F$2001,2,0))</f>
        <v/>
      </c>
      <c r="E5651" s="87" t="str">
        <f>IF($C5651="","",VLOOKUP($C5651,人员花名册!$B$2:$F$2001,4,0))</f>
        <v/>
      </c>
      <c r="F5651" s="89" t="str">
        <f>IF($C5651="","",VLOOKUP($C5651,人员花名册!$B$2:$F$2001,5,0))</f>
        <v/>
      </c>
      <c r="G5651" s="29"/>
      <c r="H5651" s="29"/>
      <c r="I5651" s="87" t="str">
        <f>IF($C5651="","",VLOOKUP($H5651,培训课程清单!$B$2:$J$1700,2,0))</f>
        <v/>
      </c>
      <c r="J5651" s="87" t="str">
        <f>IF($C5651="","",VLOOKUP($H5651,培训课程清单!$B$2:$J$1700,3,0))</f>
        <v/>
      </c>
      <c r="K5651" s="87" t="str">
        <f>IF($H5651="","",VLOOKUP($H5651,培训课程清单!$B$2:$J$1700,4,0))</f>
        <v/>
      </c>
      <c r="L5651" s="29"/>
      <c r="M5651" s="89" t="str">
        <f>IF($H5651="","",VLOOKUP($H5651,培训课程清单!$B$2:$J$1700,7,0))</f>
        <v/>
      </c>
      <c r="N5651" s="87" t="str">
        <f>IF($H5651="","",VLOOKUP($H5651,培训课程清单!$B$2:$J$1700,8,0))</f>
        <v/>
      </c>
      <c r="O5651" s="29"/>
    </row>
    <row r="5652" spans="1:15">
      <c r="A5652" s="87" t="str">
        <f t="shared" si="89"/>
        <v/>
      </c>
      <c r="B5652" s="87" t="str">
        <f>IF(C5652="","",C5652&amp;COUNTIF($C$2:C5652,C5652))</f>
        <v/>
      </c>
      <c r="C5652" s="88"/>
      <c r="D5652" s="87" t="str">
        <f>IF($C5652="","",VLOOKUP($C5652,人员花名册!$B$2:$F$2001,2,0))</f>
        <v/>
      </c>
      <c r="E5652" s="87" t="str">
        <f>IF($C5652="","",VLOOKUP($C5652,人员花名册!$B$2:$F$2001,4,0))</f>
        <v/>
      </c>
      <c r="F5652" s="89" t="str">
        <f>IF($C5652="","",VLOOKUP($C5652,人员花名册!$B$2:$F$2001,5,0))</f>
        <v/>
      </c>
      <c r="G5652" s="29"/>
      <c r="H5652" s="29"/>
      <c r="I5652" s="87" t="str">
        <f>IF($C5652="","",VLOOKUP($H5652,培训课程清单!$B$2:$J$1700,2,0))</f>
        <v/>
      </c>
      <c r="J5652" s="87" t="str">
        <f>IF($C5652="","",VLOOKUP($H5652,培训课程清单!$B$2:$J$1700,3,0))</f>
        <v/>
      </c>
      <c r="K5652" s="87" t="str">
        <f>IF($H5652="","",VLOOKUP($H5652,培训课程清单!$B$2:$J$1700,4,0))</f>
        <v/>
      </c>
      <c r="L5652" s="29"/>
      <c r="M5652" s="89" t="str">
        <f>IF($H5652="","",VLOOKUP($H5652,培训课程清单!$B$2:$J$1700,7,0))</f>
        <v/>
      </c>
      <c r="N5652" s="87" t="str">
        <f>IF($H5652="","",VLOOKUP($H5652,培训课程清单!$B$2:$J$1700,8,0))</f>
        <v/>
      </c>
      <c r="O5652" s="29"/>
    </row>
    <row r="5653" spans="1:15">
      <c r="A5653" s="87" t="str">
        <f t="shared" si="89"/>
        <v/>
      </c>
      <c r="B5653" s="87" t="str">
        <f>IF(C5653="","",C5653&amp;COUNTIF($C$2:C5653,C5653))</f>
        <v/>
      </c>
      <c r="C5653" s="88"/>
      <c r="D5653" s="87" t="str">
        <f>IF($C5653="","",VLOOKUP($C5653,人员花名册!$B$2:$F$2001,2,0))</f>
        <v/>
      </c>
      <c r="E5653" s="87" t="str">
        <f>IF($C5653="","",VLOOKUP($C5653,人员花名册!$B$2:$F$2001,4,0))</f>
        <v/>
      </c>
      <c r="F5653" s="89" t="str">
        <f>IF($C5653="","",VLOOKUP($C5653,人员花名册!$B$2:$F$2001,5,0))</f>
        <v/>
      </c>
      <c r="G5653" s="29"/>
      <c r="H5653" s="29"/>
      <c r="I5653" s="87" t="str">
        <f>IF($C5653="","",VLOOKUP($H5653,培训课程清单!$B$2:$J$1700,2,0))</f>
        <v/>
      </c>
      <c r="J5653" s="87" t="str">
        <f>IF($C5653="","",VLOOKUP($H5653,培训课程清单!$B$2:$J$1700,3,0))</f>
        <v/>
      </c>
      <c r="K5653" s="87" t="str">
        <f>IF($H5653="","",VLOOKUP($H5653,培训课程清单!$B$2:$J$1700,4,0))</f>
        <v/>
      </c>
      <c r="L5653" s="29"/>
      <c r="M5653" s="89" t="str">
        <f>IF($H5653="","",VLOOKUP($H5653,培训课程清单!$B$2:$J$1700,7,0))</f>
        <v/>
      </c>
      <c r="N5653" s="87" t="str">
        <f>IF($H5653="","",VLOOKUP($H5653,培训课程清单!$B$2:$J$1700,8,0))</f>
        <v/>
      </c>
      <c r="O5653" s="29"/>
    </row>
    <row r="5654" spans="1:15">
      <c r="A5654" s="87" t="str">
        <f t="shared" si="89"/>
        <v/>
      </c>
      <c r="B5654" s="87" t="str">
        <f>IF(C5654="","",C5654&amp;COUNTIF($C$2:C5654,C5654))</f>
        <v/>
      </c>
      <c r="C5654" s="88"/>
      <c r="D5654" s="87" t="str">
        <f>IF($C5654="","",VLOOKUP($C5654,人员花名册!$B$2:$F$2001,2,0))</f>
        <v/>
      </c>
      <c r="E5654" s="87" t="str">
        <f>IF($C5654="","",VLOOKUP($C5654,人员花名册!$B$2:$F$2001,4,0))</f>
        <v/>
      </c>
      <c r="F5654" s="89" t="str">
        <f>IF($C5654="","",VLOOKUP($C5654,人员花名册!$B$2:$F$2001,5,0))</f>
        <v/>
      </c>
      <c r="G5654" s="29"/>
      <c r="H5654" s="29"/>
      <c r="I5654" s="87" t="str">
        <f>IF($C5654="","",VLOOKUP($H5654,培训课程清单!$B$2:$J$1700,2,0))</f>
        <v/>
      </c>
      <c r="J5654" s="87" t="str">
        <f>IF($C5654="","",VLOOKUP($H5654,培训课程清单!$B$2:$J$1700,3,0))</f>
        <v/>
      </c>
      <c r="K5654" s="87" t="str">
        <f>IF($H5654="","",VLOOKUP($H5654,培训课程清单!$B$2:$J$1700,4,0))</f>
        <v/>
      </c>
      <c r="L5654" s="29"/>
      <c r="M5654" s="89" t="str">
        <f>IF($H5654="","",VLOOKUP($H5654,培训课程清单!$B$2:$J$1700,7,0))</f>
        <v/>
      </c>
      <c r="N5654" s="87" t="str">
        <f>IF($H5654="","",VLOOKUP($H5654,培训课程清单!$B$2:$J$1700,8,0))</f>
        <v/>
      </c>
      <c r="O5654" s="29"/>
    </row>
    <row r="5655" spans="1:15">
      <c r="A5655" s="87" t="str">
        <f t="shared" si="89"/>
        <v/>
      </c>
      <c r="B5655" s="87" t="str">
        <f>IF(C5655="","",C5655&amp;COUNTIF($C$2:C5655,C5655))</f>
        <v/>
      </c>
      <c r="C5655" s="88"/>
      <c r="D5655" s="87" t="str">
        <f>IF($C5655="","",VLOOKUP($C5655,人员花名册!$B$2:$F$2001,2,0))</f>
        <v/>
      </c>
      <c r="E5655" s="87" t="str">
        <f>IF($C5655="","",VLOOKUP($C5655,人员花名册!$B$2:$F$2001,4,0))</f>
        <v/>
      </c>
      <c r="F5655" s="89" t="str">
        <f>IF($C5655="","",VLOOKUP($C5655,人员花名册!$B$2:$F$2001,5,0))</f>
        <v/>
      </c>
      <c r="G5655" s="29"/>
      <c r="H5655" s="29"/>
      <c r="I5655" s="87" t="str">
        <f>IF($C5655="","",VLOOKUP($H5655,培训课程清单!$B$2:$J$1700,2,0))</f>
        <v/>
      </c>
      <c r="J5655" s="87" t="str">
        <f>IF($C5655="","",VLOOKUP($H5655,培训课程清单!$B$2:$J$1700,3,0))</f>
        <v/>
      </c>
      <c r="K5655" s="87" t="str">
        <f>IF($H5655="","",VLOOKUP($H5655,培训课程清单!$B$2:$J$1700,4,0))</f>
        <v/>
      </c>
      <c r="L5655" s="29"/>
      <c r="M5655" s="89" t="str">
        <f>IF($H5655="","",VLOOKUP($H5655,培训课程清单!$B$2:$J$1700,7,0))</f>
        <v/>
      </c>
      <c r="N5655" s="87" t="str">
        <f>IF($H5655="","",VLOOKUP($H5655,培训课程清单!$B$2:$J$1700,8,0))</f>
        <v/>
      </c>
      <c r="O5655" s="29"/>
    </row>
    <row r="5656" spans="1:15">
      <c r="A5656" s="87" t="str">
        <f t="shared" si="89"/>
        <v/>
      </c>
      <c r="B5656" s="87" t="str">
        <f>IF(C5656="","",C5656&amp;COUNTIF($C$2:C5656,C5656))</f>
        <v/>
      </c>
      <c r="C5656" s="88"/>
      <c r="D5656" s="87" t="str">
        <f>IF($C5656="","",VLOOKUP($C5656,人员花名册!$B$2:$F$2001,2,0))</f>
        <v/>
      </c>
      <c r="E5656" s="87" t="str">
        <f>IF($C5656="","",VLOOKUP($C5656,人员花名册!$B$2:$F$2001,4,0))</f>
        <v/>
      </c>
      <c r="F5656" s="89" t="str">
        <f>IF($C5656="","",VLOOKUP($C5656,人员花名册!$B$2:$F$2001,5,0))</f>
        <v/>
      </c>
      <c r="G5656" s="29"/>
      <c r="H5656" s="29"/>
      <c r="I5656" s="87" t="str">
        <f>IF($C5656="","",VLOOKUP($H5656,培训课程清单!$B$2:$J$1700,2,0))</f>
        <v/>
      </c>
      <c r="J5656" s="87" t="str">
        <f>IF($C5656="","",VLOOKUP($H5656,培训课程清单!$B$2:$J$1700,3,0))</f>
        <v/>
      </c>
      <c r="K5656" s="87" t="str">
        <f>IF($H5656="","",VLOOKUP($H5656,培训课程清单!$B$2:$J$1700,4,0))</f>
        <v/>
      </c>
      <c r="L5656" s="29"/>
      <c r="M5656" s="89" t="str">
        <f>IF($H5656="","",VLOOKUP($H5656,培训课程清单!$B$2:$J$1700,7,0))</f>
        <v/>
      </c>
      <c r="N5656" s="87" t="str">
        <f>IF($H5656="","",VLOOKUP($H5656,培训课程清单!$B$2:$J$1700,8,0))</f>
        <v/>
      </c>
      <c r="O5656" s="29"/>
    </row>
    <row r="5657" spans="1:15">
      <c r="A5657" s="87" t="str">
        <f t="shared" si="89"/>
        <v/>
      </c>
      <c r="B5657" s="87" t="str">
        <f>IF(C5657="","",C5657&amp;COUNTIF($C$2:C5657,C5657))</f>
        <v/>
      </c>
      <c r="C5657" s="88"/>
      <c r="D5657" s="87" t="str">
        <f>IF($C5657="","",VLOOKUP($C5657,人员花名册!$B$2:$F$2001,2,0))</f>
        <v/>
      </c>
      <c r="E5657" s="87" t="str">
        <f>IF($C5657="","",VLOOKUP($C5657,人员花名册!$B$2:$F$2001,4,0))</f>
        <v/>
      </c>
      <c r="F5657" s="89" t="str">
        <f>IF($C5657="","",VLOOKUP($C5657,人员花名册!$B$2:$F$2001,5,0))</f>
        <v/>
      </c>
      <c r="G5657" s="29"/>
      <c r="H5657" s="29"/>
      <c r="I5657" s="87" t="str">
        <f>IF($C5657="","",VLOOKUP($H5657,培训课程清单!$B$2:$J$1700,2,0))</f>
        <v/>
      </c>
      <c r="J5657" s="87" t="str">
        <f>IF($C5657="","",VLOOKUP($H5657,培训课程清单!$B$2:$J$1700,3,0))</f>
        <v/>
      </c>
      <c r="K5657" s="87" t="str">
        <f>IF($H5657="","",VLOOKUP($H5657,培训课程清单!$B$2:$J$1700,4,0))</f>
        <v/>
      </c>
      <c r="L5657" s="29"/>
      <c r="M5657" s="89" t="str">
        <f>IF($H5657="","",VLOOKUP($H5657,培训课程清单!$B$2:$J$1700,7,0))</f>
        <v/>
      </c>
      <c r="N5657" s="87" t="str">
        <f>IF($H5657="","",VLOOKUP($H5657,培训课程清单!$B$2:$J$1700,8,0))</f>
        <v/>
      </c>
      <c r="O5657" s="29"/>
    </row>
    <row r="5658" spans="1:15">
      <c r="A5658" s="87" t="str">
        <f t="shared" si="89"/>
        <v/>
      </c>
      <c r="B5658" s="87" t="str">
        <f>IF(C5658="","",C5658&amp;COUNTIF($C$2:C5658,C5658))</f>
        <v/>
      </c>
      <c r="C5658" s="88"/>
      <c r="D5658" s="87" t="str">
        <f>IF($C5658="","",VLOOKUP($C5658,人员花名册!$B$2:$F$2001,2,0))</f>
        <v/>
      </c>
      <c r="E5658" s="87" t="str">
        <f>IF($C5658="","",VLOOKUP($C5658,人员花名册!$B$2:$F$2001,4,0))</f>
        <v/>
      </c>
      <c r="F5658" s="89" t="str">
        <f>IF($C5658="","",VLOOKUP($C5658,人员花名册!$B$2:$F$2001,5,0))</f>
        <v/>
      </c>
      <c r="G5658" s="29"/>
      <c r="H5658" s="29"/>
      <c r="I5658" s="87" t="str">
        <f>IF($C5658="","",VLOOKUP($H5658,培训课程清单!$B$2:$J$1700,2,0))</f>
        <v/>
      </c>
      <c r="J5658" s="87" t="str">
        <f>IF($C5658="","",VLOOKUP($H5658,培训课程清单!$B$2:$J$1700,3,0))</f>
        <v/>
      </c>
      <c r="K5658" s="87" t="str">
        <f>IF($H5658="","",VLOOKUP($H5658,培训课程清单!$B$2:$J$1700,4,0))</f>
        <v/>
      </c>
      <c r="L5658" s="29"/>
      <c r="M5658" s="89" t="str">
        <f>IF($H5658="","",VLOOKUP($H5658,培训课程清单!$B$2:$J$1700,7,0))</f>
        <v/>
      </c>
      <c r="N5658" s="87" t="str">
        <f>IF($H5658="","",VLOOKUP($H5658,培训课程清单!$B$2:$J$1700,8,0))</f>
        <v/>
      </c>
      <c r="O5658" s="29"/>
    </row>
    <row r="5659" spans="1:15">
      <c r="A5659" s="87" t="str">
        <f t="shared" si="89"/>
        <v/>
      </c>
      <c r="B5659" s="87" t="str">
        <f>IF(C5659="","",C5659&amp;COUNTIF($C$2:C5659,C5659))</f>
        <v/>
      </c>
      <c r="C5659" s="88"/>
      <c r="D5659" s="87" t="str">
        <f>IF($C5659="","",VLOOKUP($C5659,人员花名册!$B$2:$F$2001,2,0))</f>
        <v/>
      </c>
      <c r="E5659" s="87" t="str">
        <f>IF($C5659="","",VLOOKUP($C5659,人员花名册!$B$2:$F$2001,4,0))</f>
        <v/>
      </c>
      <c r="F5659" s="89" t="str">
        <f>IF($C5659="","",VLOOKUP($C5659,人员花名册!$B$2:$F$2001,5,0))</f>
        <v/>
      </c>
      <c r="G5659" s="29"/>
      <c r="H5659" s="29"/>
      <c r="I5659" s="87" t="str">
        <f>IF($C5659="","",VLOOKUP($H5659,培训课程清单!$B$2:$J$1700,2,0))</f>
        <v/>
      </c>
      <c r="J5659" s="87" t="str">
        <f>IF($C5659="","",VLOOKUP($H5659,培训课程清单!$B$2:$J$1700,3,0))</f>
        <v/>
      </c>
      <c r="K5659" s="87" t="str">
        <f>IF($H5659="","",VLOOKUP($H5659,培训课程清单!$B$2:$J$1700,4,0))</f>
        <v/>
      </c>
      <c r="L5659" s="29"/>
      <c r="M5659" s="89" t="str">
        <f>IF($H5659="","",VLOOKUP($H5659,培训课程清单!$B$2:$J$1700,7,0))</f>
        <v/>
      </c>
      <c r="N5659" s="87" t="str">
        <f>IF($H5659="","",VLOOKUP($H5659,培训课程清单!$B$2:$J$1700,8,0))</f>
        <v/>
      </c>
      <c r="O5659" s="29"/>
    </row>
    <row r="5660" spans="1:15">
      <c r="A5660" s="87" t="str">
        <f t="shared" si="89"/>
        <v/>
      </c>
      <c r="B5660" s="87" t="str">
        <f>IF(C5660="","",C5660&amp;COUNTIF($C$2:C5660,C5660))</f>
        <v/>
      </c>
      <c r="C5660" s="88"/>
      <c r="D5660" s="87" t="str">
        <f>IF($C5660="","",VLOOKUP($C5660,人员花名册!$B$2:$F$2001,2,0))</f>
        <v/>
      </c>
      <c r="E5660" s="87" t="str">
        <f>IF($C5660="","",VLOOKUP($C5660,人员花名册!$B$2:$F$2001,4,0))</f>
        <v/>
      </c>
      <c r="F5660" s="89" t="str">
        <f>IF($C5660="","",VLOOKUP($C5660,人员花名册!$B$2:$F$2001,5,0))</f>
        <v/>
      </c>
      <c r="G5660" s="29"/>
      <c r="H5660" s="29"/>
      <c r="I5660" s="87" t="str">
        <f>IF($C5660="","",VLOOKUP($H5660,培训课程清单!$B$2:$J$1700,2,0))</f>
        <v/>
      </c>
      <c r="J5660" s="87" t="str">
        <f>IF($C5660="","",VLOOKUP($H5660,培训课程清单!$B$2:$J$1700,3,0))</f>
        <v/>
      </c>
      <c r="K5660" s="87" t="str">
        <f>IF($H5660="","",VLOOKUP($H5660,培训课程清单!$B$2:$J$1700,4,0))</f>
        <v/>
      </c>
      <c r="L5660" s="29"/>
      <c r="M5660" s="89" t="str">
        <f>IF($H5660="","",VLOOKUP($H5660,培训课程清单!$B$2:$J$1700,7,0))</f>
        <v/>
      </c>
      <c r="N5660" s="87" t="str">
        <f>IF($H5660="","",VLOOKUP($H5660,培训课程清单!$B$2:$J$1700,8,0))</f>
        <v/>
      </c>
      <c r="O5660" s="29"/>
    </row>
    <row r="5661" spans="1:15">
      <c r="A5661" s="87" t="str">
        <f t="shared" si="89"/>
        <v/>
      </c>
      <c r="B5661" s="87" t="str">
        <f>IF(C5661="","",C5661&amp;COUNTIF($C$2:C5661,C5661))</f>
        <v/>
      </c>
      <c r="C5661" s="88"/>
      <c r="D5661" s="87" t="str">
        <f>IF($C5661="","",VLOOKUP($C5661,人员花名册!$B$2:$F$2001,2,0))</f>
        <v/>
      </c>
      <c r="E5661" s="87" t="str">
        <f>IF($C5661="","",VLOOKUP($C5661,人员花名册!$B$2:$F$2001,4,0))</f>
        <v/>
      </c>
      <c r="F5661" s="89" t="str">
        <f>IF($C5661="","",VLOOKUP($C5661,人员花名册!$B$2:$F$2001,5,0))</f>
        <v/>
      </c>
      <c r="G5661" s="29"/>
      <c r="H5661" s="29"/>
      <c r="I5661" s="87" t="str">
        <f>IF($C5661="","",VLOOKUP($H5661,培训课程清单!$B$2:$J$1700,2,0))</f>
        <v/>
      </c>
      <c r="J5661" s="87" t="str">
        <f>IF($C5661="","",VLOOKUP($H5661,培训课程清单!$B$2:$J$1700,3,0))</f>
        <v/>
      </c>
      <c r="K5661" s="87" t="str">
        <f>IF($H5661="","",VLOOKUP($H5661,培训课程清单!$B$2:$J$1700,4,0))</f>
        <v/>
      </c>
      <c r="L5661" s="29"/>
      <c r="M5661" s="89" t="str">
        <f>IF($H5661="","",VLOOKUP($H5661,培训课程清单!$B$2:$J$1700,7,0))</f>
        <v/>
      </c>
      <c r="N5661" s="87" t="str">
        <f>IF($H5661="","",VLOOKUP($H5661,培训课程清单!$B$2:$J$1700,8,0))</f>
        <v/>
      </c>
      <c r="O5661" s="29"/>
    </row>
    <row r="5662" spans="1:15">
      <c r="A5662" s="87" t="str">
        <f t="shared" si="89"/>
        <v/>
      </c>
      <c r="B5662" s="87" t="str">
        <f>IF(C5662="","",C5662&amp;COUNTIF($C$2:C5662,C5662))</f>
        <v/>
      </c>
      <c r="C5662" s="88"/>
      <c r="D5662" s="87" t="str">
        <f>IF($C5662="","",VLOOKUP($C5662,人员花名册!$B$2:$F$2001,2,0))</f>
        <v/>
      </c>
      <c r="E5662" s="87" t="str">
        <f>IF($C5662="","",VLOOKUP($C5662,人员花名册!$B$2:$F$2001,4,0))</f>
        <v/>
      </c>
      <c r="F5662" s="89" t="str">
        <f>IF($C5662="","",VLOOKUP($C5662,人员花名册!$B$2:$F$2001,5,0))</f>
        <v/>
      </c>
      <c r="G5662" s="29"/>
      <c r="H5662" s="29"/>
      <c r="I5662" s="87" t="str">
        <f>IF($C5662="","",VLOOKUP($H5662,培训课程清单!$B$2:$J$1700,2,0))</f>
        <v/>
      </c>
      <c r="J5662" s="87" t="str">
        <f>IF($C5662="","",VLOOKUP($H5662,培训课程清单!$B$2:$J$1700,3,0))</f>
        <v/>
      </c>
      <c r="K5662" s="87" t="str">
        <f>IF($H5662="","",VLOOKUP($H5662,培训课程清单!$B$2:$J$1700,4,0))</f>
        <v/>
      </c>
      <c r="L5662" s="29"/>
      <c r="M5662" s="89" t="str">
        <f>IF($H5662="","",VLOOKUP($H5662,培训课程清单!$B$2:$J$1700,7,0))</f>
        <v/>
      </c>
      <c r="N5662" s="87" t="str">
        <f>IF($H5662="","",VLOOKUP($H5662,培训课程清单!$B$2:$J$1700,8,0))</f>
        <v/>
      </c>
      <c r="O5662" s="29"/>
    </row>
    <row r="5663" spans="1:15">
      <c r="A5663" s="87" t="str">
        <f t="shared" si="89"/>
        <v/>
      </c>
      <c r="B5663" s="87" t="str">
        <f>IF(C5663="","",C5663&amp;COUNTIF($C$2:C5663,C5663))</f>
        <v/>
      </c>
      <c r="C5663" s="88"/>
      <c r="D5663" s="87" t="str">
        <f>IF($C5663="","",VLOOKUP($C5663,人员花名册!$B$2:$F$2001,2,0))</f>
        <v/>
      </c>
      <c r="E5663" s="87" t="str">
        <f>IF($C5663="","",VLOOKUP($C5663,人员花名册!$B$2:$F$2001,4,0))</f>
        <v/>
      </c>
      <c r="F5663" s="89" t="str">
        <f>IF($C5663="","",VLOOKUP($C5663,人员花名册!$B$2:$F$2001,5,0))</f>
        <v/>
      </c>
      <c r="G5663" s="29"/>
      <c r="H5663" s="29"/>
      <c r="I5663" s="87" t="str">
        <f>IF($C5663="","",VLOOKUP($H5663,培训课程清单!$B$2:$J$1700,2,0))</f>
        <v/>
      </c>
      <c r="J5663" s="87" t="str">
        <f>IF($C5663="","",VLOOKUP($H5663,培训课程清单!$B$2:$J$1700,3,0))</f>
        <v/>
      </c>
      <c r="K5663" s="87" t="str">
        <f>IF($H5663="","",VLOOKUP($H5663,培训课程清单!$B$2:$J$1700,4,0))</f>
        <v/>
      </c>
      <c r="L5663" s="29"/>
      <c r="M5663" s="89" t="str">
        <f>IF($H5663="","",VLOOKUP($H5663,培训课程清单!$B$2:$J$1700,7,0))</f>
        <v/>
      </c>
      <c r="N5663" s="87" t="str">
        <f>IF($H5663="","",VLOOKUP($H5663,培训课程清单!$B$2:$J$1700,8,0))</f>
        <v/>
      </c>
      <c r="O5663" s="29"/>
    </row>
    <row r="5664" spans="1:15">
      <c r="A5664" s="87" t="str">
        <f t="shared" si="89"/>
        <v/>
      </c>
      <c r="B5664" s="87" t="str">
        <f>IF(C5664="","",C5664&amp;COUNTIF($C$2:C5664,C5664))</f>
        <v/>
      </c>
      <c r="C5664" s="88"/>
      <c r="D5664" s="87" t="str">
        <f>IF($C5664="","",VLOOKUP($C5664,人员花名册!$B$2:$F$2001,2,0))</f>
        <v/>
      </c>
      <c r="E5664" s="87" t="str">
        <f>IF($C5664="","",VLOOKUP($C5664,人员花名册!$B$2:$F$2001,4,0))</f>
        <v/>
      </c>
      <c r="F5664" s="89" t="str">
        <f>IF($C5664="","",VLOOKUP($C5664,人员花名册!$B$2:$F$2001,5,0))</f>
        <v/>
      </c>
      <c r="G5664" s="29"/>
      <c r="H5664" s="29"/>
      <c r="I5664" s="87" t="str">
        <f>IF($C5664="","",VLOOKUP($H5664,培训课程清单!$B$2:$J$1700,2,0))</f>
        <v/>
      </c>
      <c r="J5664" s="87" t="str">
        <f>IF($C5664="","",VLOOKUP($H5664,培训课程清单!$B$2:$J$1700,3,0))</f>
        <v/>
      </c>
      <c r="K5664" s="87" t="str">
        <f>IF($H5664="","",VLOOKUP($H5664,培训课程清单!$B$2:$J$1700,4,0))</f>
        <v/>
      </c>
      <c r="L5664" s="29"/>
      <c r="M5664" s="89" t="str">
        <f>IF($H5664="","",VLOOKUP($H5664,培训课程清单!$B$2:$J$1700,7,0))</f>
        <v/>
      </c>
      <c r="N5664" s="87" t="str">
        <f>IF($H5664="","",VLOOKUP($H5664,培训课程清单!$B$2:$J$1700,8,0))</f>
        <v/>
      </c>
      <c r="O5664" s="29"/>
    </row>
    <row r="5665" spans="1:15">
      <c r="A5665" s="87" t="str">
        <f t="shared" si="89"/>
        <v/>
      </c>
      <c r="B5665" s="87" t="str">
        <f>IF(C5665="","",C5665&amp;COUNTIF($C$2:C5665,C5665))</f>
        <v/>
      </c>
      <c r="C5665" s="88"/>
      <c r="D5665" s="87" t="str">
        <f>IF($C5665="","",VLOOKUP($C5665,人员花名册!$B$2:$F$2001,2,0))</f>
        <v/>
      </c>
      <c r="E5665" s="87" t="str">
        <f>IF($C5665="","",VLOOKUP($C5665,人员花名册!$B$2:$F$2001,4,0))</f>
        <v/>
      </c>
      <c r="F5665" s="89" t="str">
        <f>IF($C5665="","",VLOOKUP($C5665,人员花名册!$B$2:$F$2001,5,0))</f>
        <v/>
      </c>
      <c r="G5665" s="29"/>
      <c r="H5665" s="29"/>
      <c r="I5665" s="87" t="str">
        <f>IF($C5665="","",VLOOKUP($H5665,培训课程清单!$B$2:$J$1700,2,0))</f>
        <v/>
      </c>
      <c r="J5665" s="87" t="str">
        <f>IF($C5665="","",VLOOKUP($H5665,培训课程清单!$B$2:$J$1700,3,0))</f>
        <v/>
      </c>
      <c r="K5665" s="87" t="str">
        <f>IF($H5665="","",VLOOKUP($H5665,培训课程清单!$B$2:$J$1700,4,0))</f>
        <v/>
      </c>
      <c r="L5665" s="29"/>
      <c r="M5665" s="89" t="str">
        <f>IF($H5665="","",VLOOKUP($H5665,培训课程清单!$B$2:$J$1700,7,0))</f>
        <v/>
      </c>
      <c r="N5665" s="87" t="str">
        <f>IF($H5665="","",VLOOKUP($H5665,培训课程清单!$B$2:$J$1700,8,0))</f>
        <v/>
      </c>
      <c r="O5665" s="29"/>
    </row>
    <row r="5666" spans="1:15">
      <c r="A5666" s="87" t="str">
        <f t="shared" si="89"/>
        <v/>
      </c>
      <c r="B5666" s="87" t="str">
        <f>IF(C5666="","",C5666&amp;COUNTIF($C$2:C5666,C5666))</f>
        <v/>
      </c>
      <c r="C5666" s="88"/>
      <c r="D5666" s="87" t="str">
        <f>IF($C5666="","",VLOOKUP($C5666,人员花名册!$B$2:$F$2001,2,0))</f>
        <v/>
      </c>
      <c r="E5666" s="87" t="str">
        <f>IF($C5666="","",VLOOKUP($C5666,人员花名册!$B$2:$F$2001,4,0))</f>
        <v/>
      </c>
      <c r="F5666" s="89" t="str">
        <f>IF($C5666="","",VLOOKUP($C5666,人员花名册!$B$2:$F$2001,5,0))</f>
        <v/>
      </c>
      <c r="G5666" s="29"/>
      <c r="H5666" s="29"/>
      <c r="I5666" s="87" t="str">
        <f>IF($C5666="","",VLOOKUP($H5666,培训课程清单!$B$2:$J$1700,2,0))</f>
        <v/>
      </c>
      <c r="J5666" s="87" t="str">
        <f>IF($C5666="","",VLOOKUP($H5666,培训课程清单!$B$2:$J$1700,3,0))</f>
        <v/>
      </c>
      <c r="K5666" s="87" t="str">
        <f>IF($H5666="","",VLOOKUP($H5666,培训课程清单!$B$2:$J$1700,4,0))</f>
        <v/>
      </c>
      <c r="L5666" s="29"/>
      <c r="M5666" s="89" t="str">
        <f>IF($H5666="","",VLOOKUP($H5666,培训课程清单!$B$2:$J$1700,7,0))</f>
        <v/>
      </c>
      <c r="N5666" s="87" t="str">
        <f>IF($H5666="","",VLOOKUP($H5666,培训课程清单!$B$2:$J$1700,8,0))</f>
        <v/>
      </c>
      <c r="O5666" s="29"/>
    </row>
    <row r="5667" spans="1:15">
      <c r="A5667" s="87" t="str">
        <f t="shared" si="89"/>
        <v/>
      </c>
      <c r="B5667" s="87" t="str">
        <f>IF(C5667="","",C5667&amp;COUNTIF($C$2:C5667,C5667))</f>
        <v/>
      </c>
      <c r="C5667" s="88"/>
      <c r="D5667" s="87" t="str">
        <f>IF($C5667="","",VLOOKUP($C5667,人员花名册!$B$2:$F$2001,2,0))</f>
        <v/>
      </c>
      <c r="E5667" s="87" t="str">
        <f>IF($C5667="","",VLOOKUP($C5667,人员花名册!$B$2:$F$2001,4,0))</f>
        <v/>
      </c>
      <c r="F5667" s="89" t="str">
        <f>IF($C5667="","",VLOOKUP($C5667,人员花名册!$B$2:$F$2001,5,0))</f>
        <v/>
      </c>
      <c r="G5667" s="29"/>
      <c r="H5667" s="29"/>
      <c r="I5667" s="87" t="str">
        <f>IF($C5667="","",VLOOKUP($H5667,培训课程清单!$B$2:$J$1700,2,0))</f>
        <v/>
      </c>
      <c r="J5667" s="87" t="str">
        <f>IF($C5667="","",VLOOKUP($H5667,培训课程清单!$B$2:$J$1700,3,0))</f>
        <v/>
      </c>
      <c r="K5667" s="87" t="str">
        <f>IF($H5667="","",VLOOKUP($H5667,培训课程清单!$B$2:$J$1700,4,0))</f>
        <v/>
      </c>
      <c r="L5667" s="29"/>
      <c r="M5667" s="89" t="str">
        <f>IF($H5667="","",VLOOKUP($H5667,培训课程清单!$B$2:$J$1700,7,0))</f>
        <v/>
      </c>
      <c r="N5667" s="87" t="str">
        <f>IF($H5667="","",VLOOKUP($H5667,培训课程清单!$B$2:$J$1700,8,0))</f>
        <v/>
      </c>
      <c r="O5667" s="29"/>
    </row>
    <row r="5668" spans="1:15">
      <c r="A5668" s="87" t="str">
        <f t="shared" si="89"/>
        <v/>
      </c>
      <c r="B5668" s="87" t="str">
        <f>IF(C5668="","",C5668&amp;COUNTIF($C$2:C5668,C5668))</f>
        <v/>
      </c>
      <c r="C5668" s="88"/>
      <c r="D5668" s="87" t="str">
        <f>IF($C5668="","",VLOOKUP($C5668,人员花名册!$B$2:$F$2001,2,0))</f>
        <v/>
      </c>
      <c r="E5668" s="87" t="str">
        <f>IF($C5668="","",VLOOKUP($C5668,人员花名册!$B$2:$F$2001,4,0))</f>
        <v/>
      </c>
      <c r="F5668" s="89" t="str">
        <f>IF($C5668="","",VLOOKUP($C5668,人员花名册!$B$2:$F$2001,5,0))</f>
        <v/>
      </c>
      <c r="G5668" s="29"/>
      <c r="H5668" s="29"/>
      <c r="I5668" s="87" t="str">
        <f>IF($C5668="","",VLOOKUP($H5668,培训课程清单!$B$2:$J$1700,2,0))</f>
        <v/>
      </c>
      <c r="J5668" s="87" t="str">
        <f>IF($C5668="","",VLOOKUP($H5668,培训课程清单!$B$2:$J$1700,3,0))</f>
        <v/>
      </c>
      <c r="K5668" s="87" t="str">
        <f>IF($H5668="","",VLOOKUP($H5668,培训课程清单!$B$2:$J$1700,4,0))</f>
        <v/>
      </c>
      <c r="L5668" s="29"/>
      <c r="M5668" s="89" t="str">
        <f>IF($H5668="","",VLOOKUP($H5668,培训课程清单!$B$2:$J$1700,7,0))</f>
        <v/>
      </c>
      <c r="N5668" s="87" t="str">
        <f>IF($H5668="","",VLOOKUP($H5668,培训课程清单!$B$2:$J$1700,8,0))</f>
        <v/>
      </c>
      <c r="O5668" s="29"/>
    </row>
    <row r="5669" spans="1:15">
      <c r="A5669" s="87" t="str">
        <f t="shared" si="89"/>
        <v/>
      </c>
      <c r="B5669" s="87" t="str">
        <f>IF(C5669="","",C5669&amp;COUNTIF($C$2:C5669,C5669))</f>
        <v/>
      </c>
      <c r="C5669" s="88"/>
      <c r="D5669" s="87" t="str">
        <f>IF($C5669="","",VLOOKUP($C5669,人员花名册!$B$2:$F$2001,2,0))</f>
        <v/>
      </c>
      <c r="E5669" s="87" t="str">
        <f>IF($C5669="","",VLOOKUP($C5669,人员花名册!$B$2:$F$2001,4,0))</f>
        <v/>
      </c>
      <c r="F5669" s="89" t="str">
        <f>IF($C5669="","",VLOOKUP($C5669,人员花名册!$B$2:$F$2001,5,0))</f>
        <v/>
      </c>
      <c r="G5669" s="29"/>
      <c r="H5669" s="29"/>
      <c r="I5669" s="87" t="str">
        <f>IF($C5669="","",VLOOKUP($H5669,培训课程清单!$B$2:$J$1700,2,0))</f>
        <v/>
      </c>
      <c r="J5669" s="87" t="str">
        <f>IF($C5669="","",VLOOKUP($H5669,培训课程清单!$B$2:$J$1700,3,0))</f>
        <v/>
      </c>
      <c r="K5669" s="87" t="str">
        <f>IF($H5669="","",VLOOKUP($H5669,培训课程清单!$B$2:$J$1700,4,0))</f>
        <v/>
      </c>
      <c r="L5669" s="29"/>
      <c r="M5669" s="89" t="str">
        <f>IF($H5669="","",VLOOKUP($H5669,培训课程清单!$B$2:$J$1700,7,0))</f>
        <v/>
      </c>
      <c r="N5669" s="87" t="str">
        <f>IF($H5669="","",VLOOKUP($H5669,培训课程清单!$B$2:$J$1700,8,0))</f>
        <v/>
      </c>
      <c r="O5669" s="29"/>
    </row>
    <row r="5670" spans="1:15">
      <c r="A5670" s="87" t="str">
        <f t="shared" si="89"/>
        <v/>
      </c>
      <c r="B5670" s="87" t="str">
        <f>IF(C5670="","",C5670&amp;COUNTIF($C$2:C5670,C5670))</f>
        <v/>
      </c>
      <c r="C5670" s="88"/>
      <c r="D5670" s="87" t="str">
        <f>IF($C5670="","",VLOOKUP($C5670,人员花名册!$B$2:$F$2001,2,0))</f>
        <v/>
      </c>
      <c r="E5670" s="87" t="str">
        <f>IF($C5670="","",VLOOKUP($C5670,人员花名册!$B$2:$F$2001,4,0))</f>
        <v/>
      </c>
      <c r="F5670" s="89" t="str">
        <f>IF($C5670="","",VLOOKUP($C5670,人员花名册!$B$2:$F$2001,5,0))</f>
        <v/>
      </c>
      <c r="G5670" s="29"/>
      <c r="H5670" s="29"/>
      <c r="I5670" s="87" t="str">
        <f>IF($C5670="","",VLOOKUP($H5670,培训课程清单!$B$2:$J$1700,2,0))</f>
        <v/>
      </c>
      <c r="J5670" s="87" t="str">
        <f>IF($C5670="","",VLOOKUP($H5670,培训课程清单!$B$2:$J$1700,3,0))</f>
        <v/>
      </c>
      <c r="K5670" s="87" t="str">
        <f>IF($H5670="","",VLOOKUP($H5670,培训课程清单!$B$2:$J$1700,4,0))</f>
        <v/>
      </c>
      <c r="L5670" s="29"/>
      <c r="M5670" s="89" t="str">
        <f>IF($H5670="","",VLOOKUP($H5670,培训课程清单!$B$2:$J$1700,7,0))</f>
        <v/>
      </c>
      <c r="N5670" s="87" t="str">
        <f>IF($H5670="","",VLOOKUP($H5670,培训课程清单!$B$2:$J$1700,8,0))</f>
        <v/>
      </c>
      <c r="O5670" s="29"/>
    </row>
    <row r="5671" spans="1:15">
      <c r="A5671" s="87" t="str">
        <f t="shared" si="89"/>
        <v/>
      </c>
      <c r="B5671" s="87" t="str">
        <f>IF(C5671="","",C5671&amp;COUNTIF($C$2:C5671,C5671))</f>
        <v/>
      </c>
      <c r="C5671" s="88"/>
      <c r="D5671" s="87" t="str">
        <f>IF($C5671="","",VLOOKUP($C5671,人员花名册!$B$2:$F$2001,2,0))</f>
        <v/>
      </c>
      <c r="E5671" s="87" t="str">
        <f>IF($C5671="","",VLOOKUP($C5671,人员花名册!$B$2:$F$2001,4,0))</f>
        <v/>
      </c>
      <c r="F5671" s="89" t="str">
        <f>IF($C5671="","",VLOOKUP($C5671,人员花名册!$B$2:$F$2001,5,0))</f>
        <v/>
      </c>
      <c r="G5671" s="29"/>
      <c r="H5671" s="29"/>
      <c r="I5671" s="87" t="str">
        <f>IF($C5671="","",VLOOKUP($H5671,培训课程清单!$B$2:$J$1700,2,0))</f>
        <v/>
      </c>
      <c r="J5671" s="87" t="str">
        <f>IF($C5671="","",VLOOKUP($H5671,培训课程清单!$B$2:$J$1700,3,0))</f>
        <v/>
      </c>
      <c r="K5671" s="87" t="str">
        <f>IF($H5671="","",VLOOKUP($H5671,培训课程清单!$B$2:$J$1700,4,0))</f>
        <v/>
      </c>
      <c r="L5671" s="29"/>
      <c r="M5671" s="89" t="str">
        <f>IF($H5671="","",VLOOKUP($H5671,培训课程清单!$B$2:$J$1700,7,0))</f>
        <v/>
      </c>
      <c r="N5671" s="87" t="str">
        <f>IF($H5671="","",VLOOKUP($H5671,培训课程清单!$B$2:$J$1700,8,0))</f>
        <v/>
      </c>
      <c r="O5671" s="29"/>
    </row>
    <row r="5672" spans="1:15">
      <c r="A5672" s="87" t="str">
        <f t="shared" si="89"/>
        <v/>
      </c>
      <c r="B5672" s="87" t="str">
        <f>IF(C5672="","",C5672&amp;COUNTIF($C$2:C5672,C5672))</f>
        <v/>
      </c>
      <c r="C5672" s="88"/>
      <c r="D5672" s="87" t="str">
        <f>IF($C5672="","",VLOOKUP($C5672,人员花名册!$B$2:$F$2001,2,0))</f>
        <v/>
      </c>
      <c r="E5672" s="87" t="str">
        <f>IF($C5672="","",VLOOKUP($C5672,人员花名册!$B$2:$F$2001,4,0))</f>
        <v/>
      </c>
      <c r="F5672" s="89" t="str">
        <f>IF($C5672="","",VLOOKUP($C5672,人员花名册!$B$2:$F$2001,5,0))</f>
        <v/>
      </c>
      <c r="G5672" s="29"/>
      <c r="H5672" s="29"/>
      <c r="I5672" s="87" t="str">
        <f>IF($C5672="","",VLOOKUP($H5672,培训课程清单!$B$2:$J$1700,2,0))</f>
        <v/>
      </c>
      <c r="J5672" s="87" t="str">
        <f>IF($C5672="","",VLOOKUP($H5672,培训课程清单!$B$2:$J$1700,3,0))</f>
        <v/>
      </c>
      <c r="K5672" s="87" t="str">
        <f>IF($H5672="","",VLOOKUP($H5672,培训课程清单!$B$2:$J$1700,4,0))</f>
        <v/>
      </c>
      <c r="L5672" s="29"/>
      <c r="M5672" s="89" t="str">
        <f>IF($H5672="","",VLOOKUP($H5672,培训课程清单!$B$2:$J$1700,7,0))</f>
        <v/>
      </c>
      <c r="N5672" s="87" t="str">
        <f>IF($H5672="","",VLOOKUP($H5672,培训课程清单!$B$2:$J$1700,8,0))</f>
        <v/>
      </c>
      <c r="O5672" s="29"/>
    </row>
    <row r="5673" spans="1:15">
      <c r="A5673" s="87" t="str">
        <f t="shared" si="89"/>
        <v/>
      </c>
      <c r="B5673" s="87" t="str">
        <f>IF(C5673="","",C5673&amp;COUNTIF($C$2:C5673,C5673))</f>
        <v/>
      </c>
      <c r="C5673" s="88"/>
      <c r="D5673" s="87" t="str">
        <f>IF($C5673="","",VLOOKUP($C5673,人员花名册!$B$2:$F$2001,2,0))</f>
        <v/>
      </c>
      <c r="E5673" s="87" t="str">
        <f>IF($C5673="","",VLOOKUP($C5673,人员花名册!$B$2:$F$2001,4,0))</f>
        <v/>
      </c>
      <c r="F5673" s="89" t="str">
        <f>IF($C5673="","",VLOOKUP($C5673,人员花名册!$B$2:$F$2001,5,0))</f>
        <v/>
      </c>
      <c r="G5673" s="29"/>
      <c r="H5673" s="29"/>
      <c r="I5673" s="87" t="str">
        <f>IF($C5673="","",VLOOKUP($H5673,培训课程清单!$B$2:$J$1700,2,0))</f>
        <v/>
      </c>
      <c r="J5673" s="87" t="str">
        <f>IF($C5673="","",VLOOKUP($H5673,培训课程清单!$B$2:$J$1700,3,0))</f>
        <v/>
      </c>
      <c r="K5673" s="87" t="str">
        <f>IF($H5673="","",VLOOKUP($H5673,培训课程清单!$B$2:$J$1700,4,0))</f>
        <v/>
      </c>
      <c r="L5673" s="29"/>
      <c r="M5673" s="89" t="str">
        <f>IF($H5673="","",VLOOKUP($H5673,培训课程清单!$B$2:$J$1700,7,0))</f>
        <v/>
      </c>
      <c r="N5673" s="87" t="str">
        <f>IF($H5673="","",VLOOKUP($H5673,培训课程清单!$B$2:$J$1700,8,0))</f>
        <v/>
      </c>
      <c r="O5673" s="29"/>
    </row>
    <row r="5674" spans="1:15">
      <c r="A5674" s="87" t="str">
        <f t="shared" si="89"/>
        <v/>
      </c>
      <c r="B5674" s="87" t="str">
        <f>IF(C5674="","",C5674&amp;COUNTIF($C$2:C5674,C5674))</f>
        <v/>
      </c>
      <c r="C5674" s="88"/>
      <c r="D5674" s="87" t="str">
        <f>IF($C5674="","",VLOOKUP($C5674,人员花名册!$B$2:$F$2001,2,0))</f>
        <v/>
      </c>
      <c r="E5674" s="87" t="str">
        <f>IF($C5674="","",VLOOKUP($C5674,人员花名册!$B$2:$F$2001,4,0))</f>
        <v/>
      </c>
      <c r="F5674" s="89" t="str">
        <f>IF($C5674="","",VLOOKUP($C5674,人员花名册!$B$2:$F$2001,5,0))</f>
        <v/>
      </c>
      <c r="G5674" s="29"/>
      <c r="H5674" s="29"/>
      <c r="I5674" s="87" t="str">
        <f>IF($C5674="","",VLOOKUP($H5674,培训课程清单!$B$2:$J$1700,2,0))</f>
        <v/>
      </c>
      <c r="J5674" s="87" t="str">
        <f>IF($C5674="","",VLOOKUP($H5674,培训课程清单!$B$2:$J$1700,3,0))</f>
        <v/>
      </c>
      <c r="K5674" s="87" t="str">
        <f>IF($H5674="","",VLOOKUP($H5674,培训课程清单!$B$2:$J$1700,4,0))</f>
        <v/>
      </c>
      <c r="L5674" s="29"/>
      <c r="M5674" s="89" t="str">
        <f>IF($H5674="","",VLOOKUP($H5674,培训课程清单!$B$2:$J$1700,7,0))</f>
        <v/>
      </c>
      <c r="N5674" s="87" t="str">
        <f>IF($H5674="","",VLOOKUP($H5674,培训课程清单!$B$2:$J$1700,8,0))</f>
        <v/>
      </c>
      <c r="O5674" s="29"/>
    </row>
    <row r="5675" spans="1:15">
      <c r="A5675" s="87" t="str">
        <f t="shared" si="89"/>
        <v/>
      </c>
      <c r="B5675" s="87" t="str">
        <f>IF(C5675="","",C5675&amp;COUNTIF($C$2:C5675,C5675))</f>
        <v/>
      </c>
      <c r="C5675" s="88"/>
      <c r="D5675" s="87" t="str">
        <f>IF($C5675="","",VLOOKUP($C5675,人员花名册!$B$2:$F$2001,2,0))</f>
        <v/>
      </c>
      <c r="E5675" s="87" t="str">
        <f>IF($C5675="","",VLOOKUP($C5675,人员花名册!$B$2:$F$2001,4,0))</f>
        <v/>
      </c>
      <c r="F5675" s="89" t="str">
        <f>IF($C5675="","",VLOOKUP($C5675,人员花名册!$B$2:$F$2001,5,0))</f>
        <v/>
      </c>
      <c r="G5675" s="29"/>
      <c r="H5675" s="29"/>
      <c r="I5675" s="87" t="str">
        <f>IF($C5675="","",VLOOKUP($H5675,培训课程清单!$B$2:$J$1700,2,0))</f>
        <v/>
      </c>
      <c r="J5675" s="87" t="str">
        <f>IF($C5675="","",VLOOKUP($H5675,培训课程清单!$B$2:$J$1700,3,0))</f>
        <v/>
      </c>
      <c r="K5675" s="87" t="str">
        <f>IF($H5675="","",VLOOKUP($H5675,培训课程清单!$B$2:$J$1700,4,0))</f>
        <v/>
      </c>
      <c r="L5675" s="29"/>
      <c r="M5675" s="89" t="str">
        <f>IF($H5675="","",VLOOKUP($H5675,培训课程清单!$B$2:$J$1700,7,0))</f>
        <v/>
      </c>
      <c r="N5675" s="87" t="str">
        <f>IF($H5675="","",VLOOKUP($H5675,培训课程清单!$B$2:$J$1700,8,0))</f>
        <v/>
      </c>
      <c r="O5675" s="29"/>
    </row>
    <row r="5676" spans="1:15">
      <c r="A5676" s="87" t="str">
        <f t="shared" si="89"/>
        <v/>
      </c>
      <c r="B5676" s="87" t="str">
        <f>IF(C5676="","",C5676&amp;COUNTIF($C$2:C5676,C5676))</f>
        <v/>
      </c>
      <c r="C5676" s="88"/>
      <c r="D5676" s="87" t="str">
        <f>IF($C5676="","",VLOOKUP($C5676,人员花名册!$B$2:$F$2001,2,0))</f>
        <v/>
      </c>
      <c r="E5676" s="87" t="str">
        <f>IF($C5676="","",VLOOKUP($C5676,人员花名册!$B$2:$F$2001,4,0))</f>
        <v/>
      </c>
      <c r="F5676" s="89" t="str">
        <f>IF($C5676="","",VLOOKUP($C5676,人员花名册!$B$2:$F$2001,5,0))</f>
        <v/>
      </c>
      <c r="G5676" s="29"/>
      <c r="H5676" s="29"/>
      <c r="I5676" s="87" t="str">
        <f>IF($C5676="","",VLOOKUP($H5676,培训课程清单!$B$2:$J$1700,2,0))</f>
        <v/>
      </c>
      <c r="J5676" s="87" t="str">
        <f>IF($C5676="","",VLOOKUP($H5676,培训课程清单!$B$2:$J$1700,3,0))</f>
        <v/>
      </c>
      <c r="K5676" s="87" t="str">
        <f>IF($H5676="","",VLOOKUP($H5676,培训课程清单!$B$2:$J$1700,4,0))</f>
        <v/>
      </c>
      <c r="L5676" s="29"/>
      <c r="M5676" s="89" t="str">
        <f>IF($H5676="","",VLOOKUP($H5676,培训课程清单!$B$2:$J$1700,7,0))</f>
        <v/>
      </c>
      <c r="N5676" s="87" t="str">
        <f>IF($H5676="","",VLOOKUP($H5676,培训课程清单!$B$2:$J$1700,8,0))</f>
        <v/>
      </c>
      <c r="O5676" s="29"/>
    </row>
    <row r="5677" spans="1:15">
      <c r="A5677" s="87" t="str">
        <f t="shared" si="89"/>
        <v/>
      </c>
      <c r="B5677" s="87" t="str">
        <f>IF(C5677="","",C5677&amp;COUNTIF($C$2:C5677,C5677))</f>
        <v/>
      </c>
      <c r="C5677" s="88"/>
      <c r="D5677" s="87" t="str">
        <f>IF($C5677="","",VLOOKUP($C5677,人员花名册!$B$2:$F$2001,2,0))</f>
        <v/>
      </c>
      <c r="E5677" s="87" t="str">
        <f>IF($C5677="","",VLOOKUP($C5677,人员花名册!$B$2:$F$2001,4,0))</f>
        <v/>
      </c>
      <c r="F5677" s="89" t="str">
        <f>IF($C5677="","",VLOOKUP($C5677,人员花名册!$B$2:$F$2001,5,0))</f>
        <v/>
      </c>
      <c r="G5677" s="29"/>
      <c r="H5677" s="29"/>
      <c r="I5677" s="87" t="str">
        <f>IF($C5677="","",VLOOKUP($H5677,培训课程清单!$B$2:$J$1700,2,0))</f>
        <v/>
      </c>
      <c r="J5677" s="87" t="str">
        <f>IF($C5677="","",VLOOKUP($H5677,培训课程清单!$B$2:$J$1700,3,0))</f>
        <v/>
      </c>
      <c r="K5677" s="87" t="str">
        <f>IF($H5677="","",VLOOKUP($H5677,培训课程清单!$B$2:$J$1700,4,0))</f>
        <v/>
      </c>
      <c r="L5677" s="29"/>
      <c r="M5677" s="89" t="str">
        <f>IF($H5677="","",VLOOKUP($H5677,培训课程清单!$B$2:$J$1700,7,0))</f>
        <v/>
      </c>
      <c r="N5677" s="87" t="str">
        <f>IF($H5677="","",VLOOKUP($H5677,培训课程清单!$B$2:$J$1700,8,0))</f>
        <v/>
      </c>
      <c r="O5677" s="29"/>
    </row>
    <row r="5678" spans="1:15">
      <c r="A5678" s="87" t="str">
        <f t="shared" si="89"/>
        <v/>
      </c>
      <c r="B5678" s="87" t="str">
        <f>IF(C5678="","",C5678&amp;COUNTIF($C$2:C5678,C5678))</f>
        <v/>
      </c>
      <c r="C5678" s="88"/>
      <c r="D5678" s="87" t="str">
        <f>IF($C5678="","",VLOOKUP($C5678,人员花名册!$B$2:$F$2001,2,0))</f>
        <v/>
      </c>
      <c r="E5678" s="87" t="str">
        <f>IF($C5678="","",VLOOKUP($C5678,人员花名册!$B$2:$F$2001,4,0))</f>
        <v/>
      </c>
      <c r="F5678" s="89" t="str">
        <f>IF($C5678="","",VLOOKUP($C5678,人员花名册!$B$2:$F$2001,5,0))</f>
        <v/>
      </c>
      <c r="G5678" s="29"/>
      <c r="H5678" s="29"/>
      <c r="I5678" s="87" t="str">
        <f>IF($C5678="","",VLOOKUP($H5678,培训课程清单!$B$2:$J$1700,2,0))</f>
        <v/>
      </c>
      <c r="J5678" s="87" t="str">
        <f>IF($C5678="","",VLOOKUP($H5678,培训课程清单!$B$2:$J$1700,3,0))</f>
        <v/>
      </c>
      <c r="K5678" s="87" t="str">
        <f>IF($H5678="","",VLOOKUP($H5678,培训课程清单!$B$2:$J$1700,4,0))</f>
        <v/>
      </c>
      <c r="L5678" s="29"/>
      <c r="M5678" s="89" t="str">
        <f>IF($H5678="","",VLOOKUP($H5678,培训课程清单!$B$2:$J$1700,7,0))</f>
        <v/>
      </c>
      <c r="N5678" s="87" t="str">
        <f>IF($H5678="","",VLOOKUP($H5678,培训课程清单!$B$2:$J$1700,8,0))</f>
        <v/>
      </c>
      <c r="O5678" s="29"/>
    </row>
    <row r="5679" spans="1:15">
      <c r="A5679" s="87" t="str">
        <f t="shared" si="89"/>
        <v/>
      </c>
      <c r="B5679" s="87" t="str">
        <f>IF(C5679="","",C5679&amp;COUNTIF($C$2:C5679,C5679))</f>
        <v/>
      </c>
      <c r="C5679" s="88"/>
      <c r="D5679" s="87" t="str">
        <f>IF($C5679="","",VLOOKUP($C5679,人员花名册!$B$2:$F$2001,2,0))</f>
        <v/>
      </c>
      <c r="E5679" s="87" t="str">
        <f>IF($C5679="","",VLOOKUP($C5679,人员花名册!$B$2:$F$2001,4,0))</f>
        <v/>
      </c>
      <c r="F5679" s="89" t="str">
        <f>IF($C5679="","",VLOOKUP($C5679,人员花名册!$B$2:$F$2001,5,0))</f>
        <v/>
      </c>
      <c r="G5679" s="29"/>
      <c r="H5679" s="29"/>
      <c r="I5679" s="87" t="str">
        <f>IF($C5679="","",VLOOKUP($H5679,培训课程清单!$B$2:$J$1700,2,0))</f>
        <v/>
      </c>
      <c r="J5679" s="87" t="str">
        <f>IF($C5679="","",VLOOKUP($H5679,培训课程清单!$B$2:$J$1700,3,0))</f>
        <v/>
      </c>
      <c r="K5679" s="87" t="str">
        <f>IF($H5679="","",VLOOKUP($H5679,培训课程清单!$B$2:$J$1700,4,0))</f>
        <v/>
      </c>
      <c r="L5679" s="29"/>
      <c r="M5679" s="89" t="str">
        <f>IF($H5679="","",VLOOKUP($H5679,培训课程清单!$B$2:$J$1700,7,0))</f>
        <v/>
      </c>
      <c r="N5679" s="87" t="str">
        <f>IF($H5679="","",VLOOKUP($H5679,培训课程清单!$B$2:$J$1700,8,0))</f>
        <v/>
      </c>
      <c r="O5679" s="29"/>
    </row>
    <row r="5680" spans="1:15">
      <c r="A5680" s="87" t="str">
        <f t="shared" si="89"/>
        <v/>
      </c>
      <c r="B5680" s="87" t="str">
        <f>IF(C5680="","",C5680&amp;COUNTIF($C$2:C5680,C5680))</f>
        <v/>
      </c>
      <c r="C5680" s="88"/>
      <c r="D5680" s="87" t="str">
        <f>IF($C5680="","",VLOOKUP($C5680,人员花名册!$B$2:$F$2001,2,0))</f>
        <v/>
      </c>
      <c r="E5680" s="87" t="str">
        <f>IF($C5680="","",VLOOKUP($C5680,人员花名册!$B$2:$F$2001,4,0))</f>
        <v/>
      </c>
      <c r="F5680" s="89" t="str">
        <f>IF($C5680="","",VLOOKUP($C5680,人员花名册!$B$2:$F$2001,5,0))</f>
        <v/>
      </c>
      <c r="G5680" s="29"/>
      <c r="H5680" s="29"/>
      <c r="I5680" s="87" t="str">
        <f>IF($C5680="","",VLOOKUP($H5680,培训课程清单!$B$2:$J$1700,2,0))</f>
        <v/>
      </c>
      <c r="J5680" s="87" t="str">
        <f>IF($C5680="","",VLOOKUP($H5680,培训课程清单!$B$2:$J$1700,3,0))</f>
        <v/>
      </c>
      <c r="K5680" s="87" t="str">
        <f>IF($H5680="","",VLOOKUP($H5680,培训课程清单!$B$2:$J$1700,4,0))</f>
        <v/>
      </c>
      <c r="L5680" s="29"/>
      <c r="M5680" s="89" t="str">
        <f>IF($H5680="","",VLOOKUP($H5680,培训课程清单!$B$2:$J$1700,7,0))</f>
        <v/>
      </c>
      <c r="N5680" s="87" t="str">
        <f>IF($H5680="","",VLOOKUP($H5680,培训课程清单!$B$2:$J$1700,8,0))</f>
        <v/>
      </c>
      <c r="O5680" s="29"/>
    </row>
    <row r="5681" spans="1:15">
      <c r="A5681" s="87" t="str">
        <f t="shared" si="89"/>
        <v/>
      </c>
      <c r="B5681" s="87" t="str">
        <f>IF(C5681="","",C5681&amp;COUNTIF($C$2:C5681,C5681))</f>
        <v/>
      </c>
      <c r="C5681" s="88"/>
      <c r="D5681" s="87" t="str">
        <f>IF($C5681="","",VLOOKUP($C5681,人员花名册!$B$2:$F$2001,2,0))</f>
        <v/>
      </c>
      <c r="E5681" s="87" t="str">
        <f>IF($C5681="","",VLOOKUP($C5681,人员花名册!$B$2:$F$2001,4,0))</f>
        <v/>
      </c>
      <c r="F5681" s="89" t="str">
        <f>IF($C5681="","",VLOOKUP($C5681,人员花名册!$B$2:$F$2001,5,0))</f>
        <v/>
      </c>
      <c r="G5681" s="29"/>
      <c r="H5681" s="29"/>
      <c r="I5681" s="87" t="str">
        <f>IF($C5681="","",VLOOKUP($H5681,培训课程清单!$B$2:$J$1700,2,0))</f>
        <v/>
      </c>
      <c r="J5681" s="87" t="str">
        <f>IF($C5681="","",VLOOKUP($H5681,培训课程清单!$B$2:$J$1700,3,0))</f>
        <v/>
      </c>
      <c r="K5681" s="87" t="str">
        <f>IF($H5681="","",VLOOKUP($H5681,培训课程清单!$B$2:$J$1700,4,0))</f>
        <v/>
      </c>
      <c r="L5681" s="29"/>
      <c r="M5681" s="89" t="str">
        <f>IF($H5681="","",VLOOKUP($H5681,培训课程清单!$B$2:$J$1700,7,0))</f>
        <v/>
      </c>
      <c r="N5681" s="87" t="str">
        <f>IF($H5681="","",VLOOKUP($H5681,培训课程清单!$B$2:$J$1700,8,0))</f>
        <v/>
      </c>
      <c r="O5681" s="29"/>
    </row>
    <row r="5682" spans="1:15">
      <c r="A5682" s="87" t="str">
        <f t="shared" si="89"/>
        <v/>
      </c>
      <c r="B5682" s="87" t="str">
        <f>IF(C5682="","",C5682&amp;COUNTIF($C$2:C5682,C5682))</f>
        <v/>
      </c>
      <c r="C5682" s="88"/>
      <c r="D5682" s="87" t="str">
        <f>IF($C5682="","",VLOOKUP($C5682,人员花名册!$B$2:$F$2001,2,0))</f>
        <v/>
      </c>
      <c r="E5682" s="87" t="str">
        <f>IF($C5682="","",VLOOKUP($C5682,人员花名册!$B$2:$F$2001,4,0))</f>
        <v/>
      </c>
      <c r="F5682" s="89" t="str">
        <f>IF($C5682="","",VLOOKUP($C5682,人员花名册!$B$2:$F$2001,5,0))</f>
        <v/>
      </c>
      <c r="G5682" s="29"/>
      <c r="H5682" s="29"/>
      <c r="I5682" s="87" t="str">
        <f>IF($C5682="","",VLOOKUP($H5682,培训课程清单!$B$2:$J$1700,2,0))</f>
        <v/>
      </c>
      <c r="J5682" s="87" t="str">
        <f>IF($C5682="","",VLOOKUP($H5682,培训课程清单!$B$2:$J$1700,3,0))</f>
        <v/>
      </c>
      <c r="K5682" s="87" t="str">
        <f>IF($H5682="","",VLOOKUP($H5682,培训课程清单!$B$2:$J$1700,4,0))</f>
        <v/>
      </c>
      <c r="L5682" s="29"/>
      <c r="M5682" s="89" t="str">
        <f>IF($H5682="","",VLOOKUP($H5682,培训课程清单!$B$2:$J$1700,7,0))</f>
        <v/>
      </c>
      <c r="N5682" s="87" t="str">
        <f>IF($H5682="","",VLOOKUP($H5682,培训课程清单!$B$2:$J$1700,8,0))</f>
        <v/>
      </c>
      <c r="O5682" s="29"/>
    </row>
    <row r="5683" spans="1:15">
      <c r="A5683" s="87" t="str">
        <f t="shared" si="89"/>
        <v/>
      </c>
      <c r="B5683" s="87" t="str">
        <f>IF(C5683="","",C5683&amp;COUNTIF($C$2:C5683,C5683))</f>
        <v/>
      </c>
      <c r="C5683" s="88"/>
      <c r="D5683" s="87" t="str">
        <f>IF($C5683="","",VLOOKUP($C5683,人员花名册!$B$2:$F$2001,2,0))</f>
        <v/>
      </c>
      <c r="E5683" s="87" t="str">
        <f>IF($C5683="","",VLOOKUP($C5683,人员花名册!$B$2:$F$2001,4,0))</f>
        <v/>
      </c>
      <c r="F5683" s="89" t="str">
        <f>IF($C5683="","",VLOOKUP($C5683,人员花名册!$B$2:$F$2001,5,0))</f>
        <v/>
      </c>
      <c r="G5683" s="29"/>
      <c r="H5683" s="29"/>
      <c r="I5683" s="87" t="str">
        <f>IF($C5683="","",VLOOKUP($H5683,培训课程清单!$B$2:$J$1700,2,0))</f>
        <v/>
      </c>
      <c r="J5683" s="87" t="str">
        <f>IF($C5683="","",VLOOKUP($H5683,培训课程清单!$B$2:$J$1700,3,0))</f>
        <v/>
      </c>
      <c r="K5683" s="87" t="str">
        <f>IF($H5683="","",VLOOKUP($H5683,培训课程清单!$B$2:$J$1700,4,0))</f>
        <v/>
      </c>
      <c r="L5683" s="29"/>
      <c r="M5683" s="89" t="str">
        <f>IF($H5683="","",VLOOKUP($H5683,培训课程清单!$B$2:$J$1700,7,0))</f>
        <v/>
      </c>
      <c r="N5683" s="87" t="str">
        <f>IF($H5683="","",VLOOKUP($H5683,培训课程清单!$B$2:$J$1700,8,0))</f>
        <v/>
      </c>
      <c r="O5683" s="29"/>
    </row>
    <row r="5684" spans="1:15">
      <c r="A5684" s="87" t="str">
        <f t="shared" si="89"/>
        <v/>
      </c>
      <c r="B5684" s="87" t="str">
        <f>IF(C5684="","",C5684&amp;COUNTIF($C$2:C5684,C5684))</f>
        <v/>
      </c>
      <c r="C5684" s="88"/>
      <c r="D5684" s="87" t="str">
        <f>IF($C5684="","",VLOOKUP($C5684,人员花名册!$B$2:$F$2001,2,0))</f>
        <v/>
      </c>
      <c r="E5684" s="87" t="str">
        <f>IF($C5684="","",VLOOKUP($C5684,人员花名册!$B$2:$F$2001,4,0))</f>
        <v/>
      </c>
      <c r="F5684" s="89" t="str">
        <f>IF($C5684="","",VLOOKUP($C5684,人员花名册!$B$2:$F$2001,5,0))</f>
        <v/>
      </c>
      <c r="G5684" s="29"/>
      <c r="H5684" s="29"/>
      <c r="I5684" s="87" t="str">
        <f>IF($C5684="","",VLOOKUP($H5684,培训课程清单!$B$2:$J$1700,2,0))</f>
        <v/>
      </c>
      <c r="J5684" s="87" t="str">
        <f>IF($C5684="","",VLOOKUP($H5684,培训课程清单!$B$2:$J$1700,3,0))</f>
        <v/>
      </c>
      <c r="K5684" s="87" t="str">
        <f>IF($H5684="","",VLOOKUP($H5684,培训课程清单!$B$2:$J$1700,4,0))</f>
        <v/>
      </c>
      <c r="L5684" s="29"/>
      <c r="M5684" s="89" t="str">
        <f>IF($H5684="","",VLOOKUP($H5684,培训课程清单!$B$2:$J$1700,7,0))</f>
        <v/>
      </c>
      <c r="N5684" s="87" t="str">
        <f>IF($H5684="","",VLOOKUP($H5684,培训课程清单!$B$2:$J$1700,8,0))</f>
        <v/>
      </c>
      <c r="O5684" s="29"/>
    </row>
    <row r="5685" spans="1:15">
      <c r="A5685" s="87" t="str">
        <f t="shared" si="89"/>
        <v/>
      </c>
      <c r="B5685" s="87" t="str">
        <f>IF(C5685="","",C5685&amp;COUNTIF($C$2:C5685,C5685))</f>
        <v/>
      </c>
      <c r="C5685" s="88"/>
      <c r="D5685" s="87" t="str">
        <f>IF($C5685="","",VLOOKUP($C5685,人员花名册!$B$2:$F$2001,2,0))</f>
        <v/>
      </c>
      <c r="E5685" s="87" t="str">
        <f>IF($C5685="","",VLOOKUP($C5685,人员花名册!$B$2:$F$2001,4,0))</f>
        <v/>
      </c>
      <c r="F5685" s="89" t="str">
        <f>IF($C5685="","",VLOOKUP($C5685,人员花名册!$B$2:$F$2001,5,0))</f>
        <v/>
      </c>
      <c r="G5685" s="29"/>
      <c r="H5685" s="29"/>
      <c r="I5685" s="87" t="str">
        <f>IF($C5685="","",VLOOKUP($H5685,培训课程清单!$B$2:$J$1700,2,0))</f>
        <v/>
      </c>
      <c r="J5685" s="87" t="str">
        <f>IF($C5685="","",VLOOKUP($H5685,培训课程清单!$B$2:$J$1700,3,0))</f>
        <v/>
      </c>
      <c r="K5685" s="87" t="str">
        <f>IF($H5685="","",VLOOKUP($H5685,培训课程清单!$B$2:$J$1700,4,0))</f>
        <v/>
      </c>
      <c r="L5685" s="29"/>
      <c r="M5685" s="89" t="str">
        <f>IF($H5685="","",VLOOKUP($H5685,培训课程清单!$B$2:$J$1700,7,0))</f>
        <v/>
      </c>
      <c r="N5685" s="87" t="str">
        <f>IF($H5685="","",VLOOKUP($H5685,培训课程清单!$B$2:$J$1700,8,0))</f>
        <v/>
      </c>
      <c r="O5685" s="29"/>
    </row>
    <row r="5686" spans="1:15">
      <c r="A5686" s="87" t="str">
        <f t="shared" si="89"/>
        <v/>
      </c>
      <c r="B5686" s="87" t="str">
        <f>IF(C5686="","",C5686&amp;COUNTIF($C$2:C5686,C5686))</f>
        <v/>
      </c>
      <c r="C5686" s="88"/>
      <c r="D5686" s="87" t="str">
        <f>IF($C5686="","",VLOOKUP($C5686,人员花名册!$B$2:$F$2001,2,0))</f>
        <v/>
      </c>
      <c r="E5686" s="87" t="str">
        <f>IF($C5686="","",VLOOKUP($C5686,人员花名册!$B$2:$F$2001,4,0))</f>
        <v/>
      </c>
      <c r="F5686" s="89" t="str">
        <f>IF($C5686="","",VLOOKUP($C5686,人员花名册!$B$2:$F$2001,5,0))</f>
        <v/>
      </c>
      <c r="G5686" s="29"/>
      <c r="H5686" s="29"/>
      <c r="I5686" s="87" t="str">
        <f>IF($C5686="","",VLOOKUP($H5686,培训课程清单!$B$2:$J$1700,2,0))</f>
        <v/>
      </c>
      <c r="J5686" s="87" t="str">
        <f>IF($C5686="","",VLOOKUP($H5686,培训课程清单!$B$2:$J$1700,3,0))</f>
        <v/>
      </c>
      <c r="K5686" s="87" t="str">
        <f>IF($H5686="","",VLOOKUP($H5686,培训课程清单!$B$2:$J$1700,4,0))</f>
        <v/>
      </c>
      <c r="L5686" s="29"/>
      <c r="M5686" s="89" t="str">
        <f>IF($H5686="","",VLOOKUP($H5686,培训课程清单!$B$2:$J$1700,7,0))</f>
        <v/>
      </c>
      <c r="N5686" s="87" t="str">
        <f>IF($H5686="","",VLOOKUP($H5686,培训课程清单!$B$2:$J$1700,8,0))</f>
        <v/>
      </c>
      <c r="O5686" s="29"/>
    </row>
    <row r="5687" spans="1:15">
      <c r="A5687" s="87" t="str">
        <f t="shared" si="89"/>
        <v/>
      </c>
      <c r="B5687" s="87" t="str">
        <f>IF(C5687="","",C5687&amp;COUNTIF($C$2:C5687,C5687))</f>
        <v/>
      </c>
      <c r="C5687" s="88"/>
      <c r="D5687" s="87" t="str">
        <f>IF($C5687="","",VLOOKUP($C5687,人员花名册!$B$2:$F$2001,2,0))</f>
        <v/>
      </c>
      <c r="E5687" s="87" t="str">
        <f>IF($C5687="","",VLOOKUP($C5687,人员花名册!$B$2:$F$2001,4,0))</f>
        <v/>
      </c>
      <c r="F5687" s="89" t="str">
        <f>IF($C5687="","",VLOOKUP($C5687,人员花名册!$B$2:$F$2001,5,0))</f>
        <v/>
      </c>
      <c r="G5687" s="29"/>
      <c r="H5687" s="29"/>
      <c r="I5687" s="87" t="str">
        <f>IF($C5687="","",VLOOKUP($H5687,培训课程清单!$B$2:$J$1700,2,0))</f>
        <v/>
      </c>
      <c r="J5687" s="87" t="str">
        <f>IF($C5687="","",VLOOKUP($H5687,培训课程清单!$B$2:$J$1700,3,0))</f>
        <v/>
      </c>
      <c r="K5687" s="87" t="str">
        <f>IF($H5687="","",VLOOKUP($H5687,培训课程清单!$B$2:$J$1700,4,0))</f>
        <v/>
      </c>
      <c r="L5687" s="29"/>
      <c r="M5687" s="89" t="str">
        <f>IF($H5687="","",VLOOKUP($H5687,培训课程清单!$B$2:$J$1700,7,0))</f>
        <v/>
      </c>
      <c r="N5687" s="87" t="str">
        <f>IF($H5687="","",VLOOKUP($H5687,培训课程清单!$B$2:$J$1700,8,0))</f>
        <v/>
      </c>
      <c r="O5687" s="29"/>
    </row>
    <row r="5688" spans="1:15">
      <c r="A5688" s="87" t="str">
        <f t="shared" si="89"/>
        <v/>
      </c>
      <c r="B5688" s="87" t="str">
        <f>IF(C5688="","",C5688&amp;COUNTIF($C$2:C5688,C5688))</f>
        <v/>
      </c>
      <c r="C5688" s="88"/>
      <c r="D5688" s="87" t="str">
        <f>IF($C5688="","",VLOOKUP($C5688,人员花名册!$B$2:$F$2001,2,0))</f>
        <v/>
      </c>
      <c r="E5688" s="87" t="str">
        <f>IF($C5688="","",VLOOKUP($C5688,人员花名册!$B$2:$F$2001,4,0))</f>
        <v/>
      </c>
      <c r="F5688" s="89" t="str">
        <f>IF($C5688="","",VLOOKUP($C5688,人员花名册!$B$2:$F$2001,5,0))</f>
        <v/>
      </c>
      <c r="G5688" s="29"/>
      <c r="H5688" s="29"/>
      <c r="I5688" s="87" t="str">
        <f>IF($C5688="","",VLOOKUP($H5688,培训课程清单!$B$2:$J$1700,2,0))</f>
        <v/>
      </c>
      <c r="J5688" s="87" t="str">
        <f>IF($C5688="","",VLOOKUP($H5688,培训课程清单!$B$2:$J$1700,3,0))</f>
        <v/>
      </c>
      <c r="K5688" s="87" t="str">
        <f>IF($H5688="","",VLOOKUP($H5688,培训课程清单!$B$2:$J$1700,4,0))</f>
        <v/>
      </c>
      <c r="L5688" s="29"/>
      <c r="M5688" s="89" t="str">
        <f>IF($H5688="","",VLOOKUP($H5688,培训课程清单!$B$2:$J$1700,7,0))</f>
        <v/>
      </c>
      <c r="N5688" s="87" t="str">
        <f>IF($H5688="","",VLOOKUP($H5688,培训课程清单!$B$2:$J$1700,8,0))</f>
        <v/>
      </c>
      <c r="O5688" s="29"/>
    </row>
    <row r="5689" spans="1:15">
      <c r="A5689" s="87" t="str">
        <f t="shared" si="89"/>
        <v/>
      </c>
      <c r="B5689" s="87" t="str">
        <f>IF(C5689="","",C5689&amp;COUNTIF($C$2:C5689,C5689))</f>
        <v/>
      </c>
      <c r="C5689" s="88"/>
      <c r="D5689" s="87" t="str">
        <f>IF($C5689="","",VLOOKUP($C5689,人员花名册!$B$2:$F$2001,2,0))</f>
        <v/>
      </c>
      <c r="E5689" s="87" t="str">
        <f>IF($C5689="","",VLOOKUP($C5689,人员花名册!$B$2:$F$2001,4,0))</f>
        <v/>
      </c>
      <c r="F5689" s="89" t="str">
        <f>IF($C5689="","",VLOOKUP($C5689,人员花名册!$B$2:$F$2001,5,0))</f>
        <v/>
      </c>
      <c r="G5689" s="29"/>
      <c r="H5689" s="29"/>
      <c r="I5689" s="87" t="str">
        <f>IF($C5689="","",VLOOKUP($H5689,培训课程清单!$B$2:$J$1700,2,0))</f>
        <v/>
      </c>
      <c r="J5689" s="87" t="str">
        <f>IF($C5689="","",VLOOKUP($H5689,培训课程清单!$B$2:$J$1700,3,0))</f>
        <v/>
      </c>
      <c r="K5689" s="87" t="str">
        <f>IF($H5689="","",VLOOKUP($H5689,培训课程清单!$B$2:$J$1700,4,0))</f>
        <v/>
      </c>
      <c r="L5689" s="29"/>
      <c r="M5689" s="89" t="str">
        <f>IF($H5689="","",VLOOKUP($H5689,培训课程清单!$B$2:$J$1700,7,0))</f>
        <v/>
      </c>
      <c r="N5689" s="87" t="str">
        <f>IF($H5689="","",VLOOKUP($H5689,培训课程清单!$B$2:$J$1700,8,0))</f>
        <v/>
      </c>
      <c r="O5689" s="29"/>
    </row>
    <row r="5690" spans="1:15">
      <c r="A5690" s="87" t="str">
        <f t="shared" si="89"/>
        <v/>
      </c>
      <c r="B5690" s="87" t="str">
        <f>IF(C5690="","",C5690&amp;COUNTIF($C$2:C5690,C5690))</f>
        <v/>
      </c>
      <c r="C5690" s="88"/>
      <c r="D5690" s="87" t="str">
        <f>IF($C5690="","",VLOOKUP($C5690,人员花名册!$B$2:$F$2001,2,0))</f>
        <v/>
      </c>
      <c r="E5690" s="87" t="str">
        <f>IF($C5690="","",VLOOKUP($C5690,人员花名册!$B$2:$F$2001,4,0))</f>
        <v/>
      </c>
      <c r="F5690" s="89" t="str">
        <f>IF($C5690="","",VLOOKUP($C5690,人员花名册!$B$2:$F$2001,5,0))</f>
        <v/>
      </c>
      <c r="G5690" s="29"/>
      <c r="H5690" s="29"/>
      <c r="I5690" s="87" t="str">
        <f>IF($C5690="","",VLOOKUP($H5690,培训课程清单!$B$2:$J$1700,2,0))</f>
        <v/>
      </c>
      <c r="J5690" s="87" t="str">
        <f>IF($C5690="","",VLOOKUP($H5690,培训课程清单!$B$2:$J$1700,3,0))</f>
        <v/>
      </c>
      <c r="K5690" s="87" t="str">
        <f>IF($H5690="","",VLOOKUP($H5690,培训课程清单!$B$2:$J$1700,4,0))</f>
        <v/>
      </c>
      <c r="L5690" s="29"/>
      <c r="M5690" s="89" t="str">
        <f>IF($H5690="","",VLOOKUP($H5690,培训课程清单!$B$2:$J$1700,7,0))</f>
        <v/>
      </c>
      <c r="N5690" s="87" t="str">
        <f>IF($H5690="","",VLOOKUP($H5690,培训课程清单!$B$2:$J$1700,8,0))</f>
        <v/>
      </c>
      <c r="O5690" s="29"/>
    </row>
    <row r="5691" spans="1:15">
      <c r="A5691" s="87" t="str">
        <f t="shared" si="89"/>
        <v/>
      </c>
      <c r="B5691" s="87" t="str">
        <f>IF(C5691="","",C5691&amp;COUNTIF($C$2:C5691,C5691))</f>
        <v/>
      </c>
      <c r="C5691" s="88"/>
      <c r="D5691" s="87" t="str">
        <f>IF($C5691="","",VLOOKUP($C5691,人员花名册!$B$2:$F$2001,2,0))</f>
        <v/>
      </c>
      <c r="E5691" s="87" t="str">
        <f>IF($C5691="","",VLOOKUP($C5691,人员花名册!$B$2:$F$2001,4,0))</f>
        <v/>
      </c>
      <c r="F5691" s="89" t="str">
        <f>IF($C5691="","",VLOOKUP($C5691,人员花名册!$B$2:$F$2001,5,0))</f>
        <v/>
      </c>
      <c r="G5691" s="29"/>
      <c r="H5691" s="29"/>
      <c r="I5691" s="87" t="str">
        <f>IF($C5691="","",VLOOKUP($H5691,培训课程清单!$B$2:$J$1700,2,0))</f>
        <v/>
      </c>
      <c r="J5691" s="87" t="str">
        <f>IF($C5691="","",VLOOKUP($H5691,培训课程清单!$B$2:$J$1700,3,0))</f>
        <v/>
      </c>
      <c r="K5691" s="87" t="str">
        <f>IF($H5691="","",VLOOKUP($H5691,培训课程清单!$B$2:$J$1700,4,0))</f>
        <v/>
      </c>
      <c r="L5691" s="29"/>
      <c r="M5691" s="89" t="str">
        <f>IF($H5691="","",VLOOKUP($H5691,培训课程清单!$B$2:$J$1700,7,0))</f>
        <v/>
      </c>
      <c r="N5691" s="87" t="str">
        <f>IF($H5691="","",VLOOKUP($H5691,培训课程清单!$B$2:$J$1700,8,0))</f>
        <v/>
      </c>
      <c r="O5691" s="29"/>
    </row>
    <row r="5692" spans="1:15">
      <c r="A5692" s="87" t="str">
        <f t="shared" si="89"/>
        <v/>
      </c>
      <c r="B5692" s="87" t="str">
        <f>IF(C5692="","",C5692&amp;COUNTIF($C$2:C5692,C5692))</f>
        <v/>
      </c>
      <c r="C5692" s="88"/>
      <c r="D5692" s="87" t="str">
        <f>IF($C5692="","",VLOOKUP($C5692,人员花名册!$B$2:$F$2001,2,0))</f>
        <v/>
      </c>
      <c r="E5692" s="87" t="str">
        <f>IF($C5692="","",VLOOKUP($C5692,人员花名册!$B$2:$F$2001,4,0))</f>
        <v/>
      </c>
      <c r="F5692" s="89" t="str">
        <f>IF($C5692="","",VLOOKUP($C5692,人员花名册!$B$2:$F$2001,5,0))</f>
        <v/>
      </c>
      <c r="G5692" s="29"/>
      <c r="H5692" s="29"/>
      <c r="I5692" s="87" t="str">
        <f>IF($C5692="","",VLOOKUP($H5692,培训课程清单!$B$2:$J$1700,2,0))</f>
        <v/>
      </c>
      <c r="J5692" s="87" t="str">
        <f>IF($C5692="","",VLOOKUP($H5692,培训课程清单!$B$2:$J$1700,3,0))</f>
        <v/>
      </c>
      <c r="K5692" s="87" t="str">
        <f>IF($H5692="","",VLOOKUP($H5692,培训课程清单!$B$2:$J$1700,4,0))</f>
        <v/>
      </c>
      <c r="L5692" s="29"/>
      <c r="M5692" s="89" t="str">
        <f>IF($H5692="","",VLOOKUP($H5692,培训课程清单!$B$2:$J$1700,7,0))</f>
        <v/>
      </c>
      <c r="N5692" s="87" t="str">
        <f>IF($H5692="","",VLOOKUP($H5692,培训课程清单!$B$2:$J$1700,8,0))</f>
        <v/>
      </c>
      <c r="O5692" s="29"/>
    </row>
    <row r="5693" spans="1:15">
      <c r="A5693" s="87" t="str">
        <f t="shared" si="89"/>
        <v/>
      </c>
      <c r="B5693" s="87" t="str">
        <f>IF(C5693="","",C5693&amp;COUNTIF($C$2:C5693,C5693))</f>
        <v/>
      </c>
      <c r="C5693" s="88"/>
      <c r="D5693" s="87" t="str">
        <f>IF($C5693="","",VLOOKUP($C5693,人员花名册!$B$2:$F$2001,2,0))</f>
        <v/>
      </c>
      <c r="E5693" s="87" t="str">
        <f>IF($C5693="","",VLOOKUP($C5693,人员花名册!$B$2:$F$2001,4,0))</f>
        <v/>
      </c>
      <c r="F5693" s="89" t="str">
        <f>IF($C5693="","",VLOOKUP($C5693,人员花名册!$B$2:$F$2001,5,0))</f>
        <v/>
      </c>
      <c r="G5693" s="29"/>
      <c r="H5693" s="29"/>
      <c r="I5693" s="87" t="str">
        <f>IF($C5693="","",VLOOKUP($H5693,培训课程清单!$B$2:$J$1700,2,0))</f>
        <v/>
      </c>
      <c r="J5693" s="87" t="str">
        <f>IF($C5693="","",VLOOKUP($H5693,培训课程清单!$B$2:$J$1700,3,0))</f>
        <v/>
      </c>
      <c r="K5693" s="87" t="str">
        <f>IF($H5693="","",VLOOKUP($H5693,培训课程清单!$B$2:$J$1700,4,0))</f>
        <v/>
      </c>
      <c r="L5693" s="29"/>
      <c r="M5693" s="89" t="str">
        <f>IF($H5693="","",VLOOKUP($H5693,培训课程清单!$B$2:$J$1700,7,0))</f>
        <v/>
      </c>
      <c r="N5693" s="87" t="str">
        <f>IF($H5693="","",VLOOKUP($H5693,培训课程清单!$B$2:$J$1700,8,0))</f>
        <v/>
      </c>
      <c r="O5693" s="29"/>
    </row>
    <row r="5694" spans="1:15">
      <c r="A5694" s="87" t="str">
        <f t="shared" si="89"/>
        <v/>
      </c>
      <c r="B5694" s="87" t="str">
        <f>IF(C5694="","",C5694&amp;COUNTIF($C$2:C5694,C5694))</f>
        <v/>
      </c>
      <c r="C5694" s="88"/>
      <c r="D5694" s="87" t="str">
        <f>IF($C5694="","",VLOOKUP($C5694,人员花名册!$B$2:$F$2001,2,0))</f>
        <v/>
      </c>
      <c r="E5694" s="87" t="str">
        <f>IF($C5694="","",VLOOKUP($C5694,人员花名册!$B$2:$F$2001,4,0))</f>
        <v/>
      </c>
      <c r="F5694" s="89" t="str">
        <f>IF($C5694="","",VLOOKUP($C5694,人员花名册!$B$2:$F$2001,5,0))</f>
        <v/>
      </c>
      <c r="G5694" s="29"/>
      <c r="H5694" s="29"/>
      <c r="I5694" s="87" t="str">
        <f>IF($C5694="","",VLOOKUP($H5694,培训课程清单!$B$2:$J$1700,2,0))</f>
        <v/>
      </c>
      <c r="J5694" s="87" t="str">
        <f>IF($C5694="","",VLOOKUP($H5694,培训课程清单!$B$2:$J$1700,3,0))</f>
        <v/>
      </c>
      <c r="K5694" s="87" t="str">
        <f>IF($H5694="","",VLOOKUP($H5694,培训课程清单!$B$2:$J$1700,4,0))</f>
        <v/>
      </c>
      <c r="L5694" s="29"/>
      <c r="M5694" s="89" t="str">
        <f>IF($H5694="","",VLOOKUP($H5694,培训课程清单!$B$2:$J$1700,7,0))</f>
        <v/>
      </c>
      <c r="N5694" s="87" t="str">
        <f>IF($H5694="","",VLOOKUP($H5694,培训课程清单!$B$2:$J$1700,8,0))</f>
        <v/>
      </c>
      <c r="O5694" s="29"/>
    </row>
    <row r="5695" spans="1:15">
      <c r="A5695" s="87" t="str">
        <f t="shared" si="89"/>
        <v/>
      </c>
      <c r="B5695" s="87" t="str">
        <f>IF(C5695="","",C5695&amp;COUNTIF($C$2:C5695,C5695))</f>
        <v/>
      </c>
      <c r="C5695" s="88"/>
      <c r="D5695" s="87" t="str">
        <f>IF($C5695="","",VLOOKUP($C5695,人员花名册!$B$2:$F$2001,2,0))</f>
        <v/>
      </c>
      <c r="E5695" s="87" t="str">
        <f>IF($C5695="","",VLOOKUP($C5695,人员花名册!$B$2:$F$2001,4,0))</f>
        <v/>
      </c>
      <c r="F5695" s="89" t="str">
        <f>IF($C5695="","",VLOOKUP($C5695,人员花名册!$B$2:$F$2001,5,0))</f>
        <v/>
      </c>
      <c r="G5695" s="29"/>
      <c r="H5695" s="29"/>
      <c r="I5695" s="87" t="str">
        <f>IF($C5695="","",VLOOKUP($H5695,培训课程清单!$B$2:$J$1700,2,0))</f>
        <v/>
      </c>
      <c r="J5695" s="87" t="str">
        <f>IF($C5695="","",VLOOKUP($H5695,培训课程清单!$B$2:$J$1700,3,0))</f>
        <v/>
      </c>
      <c r="K5695" s="87" t="str">
        <f>IF($H5695="","",VLOOKUP($H5695,培训课程清单!$B$2:$J$1700,4,0))</f>
        <v/>
      </c>
      <c r="L5695" s="29"/>
      <c r="M5695" s="89" t="str">
        <f>IF($H5695="","",VLOOKUP($H5695,培训课程清单!$B$2:$J$1700,7,0))</f>
        <v/>
      </c>
      <c r="N5695" s="87" t="str">
        <f>IF($H5695="","",VLOOKUP($H5695,培训课程清单!$B$2:$J$1700,8,0))</f>
        <v/>
      </c>
      <c r="O5695" s="29"/>
    </row>
    <row r="5696" spans="1:15">
      <c r="A5696" s="87" t="str">
        <f t="shared" si="89"/>
        <v/>
      </c>
      <c r="B5696" s="87" t="str">
        <f>IF(C5696="","",C5696&amp;COUNTIF($C$2:C5696,C5696))</f>
        <v/>
      </c>
      <c r="C5696" s="88"/>
      <c r="D5696" s="87" t="str">
        <f>IF($C5696="","",VLOOKUP($C5696,人员花名册!$B$2:$F$2001,2,0))</f>
        <v/>
      </c>
      <c r="E5696" s="87" t="str">
        <f>IF($C5696="","",VLOOKUP($C5696,人员花名册!$B$2:$F$2001,4,0))</f>
        <v/>
      </c>
      <c r="F5696" s="89" t="str">
        <f>IF($C5696="","",VLOOKUP($C5696,人员花名册!$B$2:$F$2001,5,0))</f>
        <v/>
      </c>
      <c r="G5696" s="29"/>
      <c r="H5696" s="29"/>
      <c r="I5696" s="87" t="str">
        <f>IF($C5696="","",VLOOKUP($H5696,培训课程清单!$B$2:$J$1700,2,0))</f>
        <v/>
      </c>
      <c r="J5696" s="87" t="str">
        <f>IF($C5696="","",VLOOKUP($H5696,培训课程清单!$B$2:$J$1700,3,0))</f>
        <v/>
      </c>
      <c r="K5696" s="87" t="str">
        <f>IF($H5696="","",VLOOKUP($H5696,培训课程清单!$B$2:$J$1700,4,0))</f>
        <v/>
      </c>
      <c r="L5696" s="29"/>
      <c r="M5696" s="89" t="str">
        <f>IF($H5696="","",VLOOKUP($H5696,培训课程清单!$B$2:$J$1700,7,0))</f>
        <v/>
      </c>
      <c r="N5696" s="87" t="str">
        <f>IF($H5696="","",VLOOKUP($H5696,培训课程清单!$B$2:$J$1700,8,0))</f>
        <v/>
      </c>
      <c r="O5696" s="29"/>
    </row>
    <row r="5697" spans="1:15">
      <c r="A5697" s="87" t="str">
        <f t="shared" si="89"/>
        <v/>
      </c>
      <c r="B5697" s="87" t="str">
        <f>IF(C5697="","",C5697&amp;COUNTIF($C$2:C5697,C5697))</f>
        <v/>
      </c>
      <c r="C5697" s="88"/>
      <c r="D5697" s="87" t="str">
        <f>IF($C5697="","",VLOOKUP($C5697,人员花名册!$B$2:$F$2001,2,0))</f>
        <v/>
      </c>
      <c r="E5697" s="87" t="str">
        <f>IF($C5697="","",VLOOKUP($C5697,人员花名册!$B$2:$F$2001,4,0))</f>
        <v/>
      </c>
      <c r="F5697" s="89" t="str">
        <f>IF($C5697="","",VLOOKUP($C5697,人员花名册!$B$2:$F$2001,5,0))</f>
        <v/>
      </c>
      <c r="G5697" s="29"/>
      <c r="H5697" s="29"/>
      <c r="I5697" s="87" t="str">
        <f>IF($C5697="","",VLOOKUP($H5697,培训课程清单!$B$2:$J$1700,2,0))</f>
        <v/>
      </c>
      <c r="J5697" s="87" t="str">
        <f>IF($C5697="","",VLOOKUP($H5697,培训课程清单!$B$2:$J$1700,3,0))</f>
        <v/>
      </c>
      <c r="K5697" s="87" t="str">
        <f>IF($H5697="","",VLOOKUP($H5697,培训课程清单!$B$2:$J$1700,4,0))</f>
        <v/>
      </c>
      <c r="L5697" s="29"/>
      <c r="M5697" s="89" t="str">
        <f>IF($H5697="","",VLOOKUP($H5697,培训课程清单!$B$2:$J$1700,7,0))</f>
        <v/>
      </c>
      <c r="N5697" s="87" t="str">
        <f>IF($H5697="","",VLOOKUP($H5697,培训课程清单!$B$2:$J$1700,8,0))</f>
        <v/>
      </c>
      <c r="O5697" s="29"/>
    </row>
    <row r="5698" spans="1:15">
      <c r="A5698" s="87" t="str">
        <f t="shared" si="89"/>
        <v/>
      </c>
      <c r="B5698" s="87" t="str">
        <f>IF(C5698="","",C5698&amp;COUNTIF($C$2:C5698,C5698))</f>
        <v/>
      </c>
      <c r="C5698" s="88"/>
      <c r="D5698" s="87" t="str">
        <f>IF($C5698="","",VLOOKUP($C5698,人员花名册!$B$2:$F$2001,2,0))</f>
        <v/>
      </c>
      <c r="E5698" s="87" t="str">
        <f>IF($C5698="","",VLOOKUP($C5698,人员花名册!$B$2:$F$2001,4,0))</f>
        <v/>
      </c>
      <c r="F5698" s="89" t="str">
        <f>IF($C5698="","",VLOOKUP($C5698,人员花名册!$B$2:$F$2001,5,0))</f>
        <v/>
      </c>
      <c r="G5698" s="29"/>
      <c r="H5698" s="29"/>
      <c r="I5698" s="87" t="str">
        <f>IF($C5698="","",VLOOKUP($H5698,培训课程清单!$B$2:$J$1700,2,0))</f>
        <v/>
      </c>
      <c r="J5698" s="87" t="str">
        <f>IF($C5698="","",VLOOKUP($H5698,培训课程清单!$B$2:$J$1700,3,0))</f>
        <v/>
      </c>
      <c r="K5698" s="87" t="str">
        <f>IF($H5698="","",VLOOKUP($H5698,培训课程清单!$B$2:$J$1700,4,0))</f>
        <v/>
      </c>
      <c r="L5698" s="29"/>
      <c r="M5698" s="89" t="str">
        <f>IF($H5698="","",VLOOKUP($H5698,培训课程清单!$B$2:$J$1700,7,0))</f>
        <v/>
      </c>
      <c r="N5698" s="87" t="str">
        <f>IF($H5698="","",VLOOKUP($H5698,培训课程清单!$B$2:$J$1700,8,0))</f>
        <v/>
      </c>
      <c r="O5698" s="29"/>
    </row>
    <row r="5699" spans="1:15">
      <c r="A5699" s="87" t="str">
        <f t="shared" si="89"/>
        <v/>
      </c>
      <c r="B5699" s="87" t="str">
        <f>IF(C5699="","",C5699&amp;COUNTIF($C$2:C5699,C5699))</f>
        <v/>
      </c>
      <c r="C5699" s="88"/>
      <c r="D5699" s="87" t="str">
        <f>IF($C5699="","",VLOOKUP($C5699,人员花名册!$B$2:$F$2001,2,0))</f>
        <v/>
      </c>
      <c r="E5699" s="87" t="str">
        <f>IF($C5699="","",VLOOKUP($C5699,人员花名册!$B$2:$F$2001,4,0))</f>
        <v/>
      </c>
      <c r="F5699" s="89" t="str">
        <f>IF($C5699="","",VLOOKUP($C5699,人员花名册!$B$2:$F$2001,5,0))</f>
        <v/>
      </c>
      <c r="G5699" s="29"/>
      <c r="H5699" s="29"/>
      <c r="I5699" s="87" t="str">
        <f>IF($C5699="","",VLOOKUP($H5699,培训课程清单!$B$2:$J$1700,2,0))</f>
        <v/>
      </c>
      <c r="J5699" s="87" t="str">
        <f>IF($C5699="","",VLOOKUP($H5699,培训课程清单!$B$2:$J$1700,3,0))</f>
        <v/>
      </c>
      <c r="K5699" s="87" t="str">
        <f>IF($H5699="","",VLOOKUP($H5699,培训课程清单!$B$2:$J$1700,4,0))</f>
        <v/>
      </c>
      <c r="L5699" s="29"/>
      <c r="M5699" s="89" t="str">
        <f>IF($H5699="","",VLOOKUP($H5699,培训课程清单!$B$2:$J$1700,7,0))</f>
        <v/>
      </c>
      <c r="N5699" s="87" t="str">
        <f>IF($H5699="","",VLOOKUP($H5699,培训课程清单!$B$2:$J$1700,8,0))</f>
        <v/>
      </c>
      <c r="O5699" s="29"/>
    </row>
    <row r="5700" spans="1:15">
      <c r="A5700" s="87" t="str">
        <f t="shared" si="89"/>
        <v/>
      </c>
      <c r="B5700" s="87" t="str">
        <f>IF(C5700="","",C5700&amp;COUNTIF($C$2:C5700,C5700))</f>
        <v/>
      </c>
      <c r="C5700" s="88"/>
      <c r="D5700" s="87" t="str">
        <f>IF($C5700="","",VLOOKUP($C5700,人员花名册!$B$2:$F$2001,2,0))</f>
        <v/>
      </c>
      <c r="E5700" s="87" t="str">
        <f>IF($C5700="","",VLOOKUP($C5700,人员花名册!$B$2:$F$2001,4,0))</f>
        <v/>
      </c>
      <c r="F5700" s="89" t="str">
        <f>IF($C5700="","",VLOOKUP($C5700,人员花名册!$B$2:$F$2001,5,0))</f>
        <v/>
      </c>
      <c r="G5700" s="29"/>
      <c r="H5700" s="29"/>
      <c r="I5700" s="87" t="str">
        <f>IF($C5700="","",VLOOKUP($H5700,培训课程清单!$B$2:$J$1700,2,0))</f>
        <v/>
      </c>
      <c r="J5700" s="87" t="str">
        <f>IF($C5700="","",VLOOKUP($H5700,培训课程清单!$B$2:$J$1700,3,0))</f>
        <v/>
      </c>
      <c r="K5700" s="87" t="str">
        <f>IF($H5700="","",VLOOKUP($H5700,培训课程清单!$B$2:$J$1700,4,0))</f>
        <v/>
      </c>
      <c r="L5700" s="29"/>
      <c r="M5700" s="89" t="str">
        <f>IF($H5700="","",VLOOKUP($H5700,培训课程清单!$B$2:$J$1700,7,0))</f>
        <v/>
      </c>
      <c r="N5700" s="87" t="str">
        <f>IF($H5700="","",VLOOKUP($H5700,培训课程清单!$B$2:$J$1700,8,0))</f>
        <v/>
      </c>
      <c r="O5700" s="29"/>
    </row>
    <row r="5701" spans="1:15">
      <c r="A5701" s="87" t="str">
        <f t="shared" si="89"/>
        <v/>
      </c>
      <c r="B5701" s="87" t="str">
        <f>IF(C5701="","",C5701&amp;COUNTIF($C$2:C5701,C5701))</f>
        <v/>
      </c>
      <c r="C5701" s="88"/>
      <c r="D5701" s="87" t="str">
        <f>IF($C5701="","",VLOOKUP($C5701,人员花名册!$B$2:$F$2001,2,0))</f>
        <v/>
      </c>
      <c r="E5701" s="87" t="str">
        <f>IF($C5701="","",VLOOKUP($C5701,人员花名册!$B$2:$F$2001,4,0))</f>
        <v/>
      </c>
      <c r="F5701" s="89" t="str">
        <f>IF($C5701="","",VLOOKUP($C5701,人员花名册!$B$2:$F$2001,5,0))</f>
        <v/>
      </c>
      <c r="G5701" s="29"/>
      <c r="H5701" s="29"/>
      <c r="I5701" s="87" t="str">
        <f>IF($C5701="","",VLOOKUP($H5701,培训课程清单!$B$2:$J$1700,2,0))</f>
        <v/>
      </c>
      <c r="J5701" s="87" t="str">
        <f>IF($C5701="","",VLOOKUP($H5701,培训课程清单!$B$2:$J$1700,3,0))</f>
        <v/>
      </c>
      <c r="K5701" s="87" t="str">
        <f>IF($H5701="","",VLOOKUP($H5701,培训课程清单!$B$2:$J$1700,4,0))</f>
        <v/>
      </c>
      <c r="L5701" s="29"/>
      <c r="M5701" s="89" t="str">
        <f>IF($H5701="","",VLOOKUP($H5701,培训课程清单!$B$2:$J$1700,7,0))</f>
        <v/>
      </c>
      <c r="N5701" s="87" t="str">
        <f>IF($H5701="","",VLOOKUP($H5701,培训课程清单!$B$2:$J$1700,8,0))</f>
        <v/>
      </c>
      <c r="O5701" s="29"/>
    </row>
    <row r="5702" spans="1:15">
      <c r="A5702" s="87" t="str">
        <f t="shared" si="89"/>
        <v/>
      </c>
      <c r="B5702" s="87" t="str">
        <f>IF(C5702="","",C5702&amp;COUNTIF($C$2:C5702,C5702))</f>
        <v/>
      </c>
      <c r="C5702" s="88"/>
      <c r="D5702" s="87" t="str">
        <f>IF($C5702="","",VLOOKUP($C5702,人员花名册!$B$2:$F$2001,2,0))</f>
        <v/>
      </c>
      <c r="E5702" s="87" t="str">
        <f>IF($C5702="","",VLOOKUP($C5702,人员花名册!$B$2:$F$2001,4,0))</f>
        <v/>
      </c>
      <c r="F5702" s="89" t="str">
        <f>IF($C5702="","",VLOOKUP($C5702,人员花名册!$B$2:$F$2001,5,0))</f>
        <v/>
      </c>
      <c r="G5702" s="29"/>
      <c r="H5702" s="29"/>
      <c r="I5702" s="87" t="str">
        <f>IF($C5702="","",VLOOKUP($H5702,培训课程清单!$B$2:$J$1700,2,0))</f>
        <v/>
      </c>
      <c r="J5702" s="87" t="str">
        <f>IF($C5702="","",VLOOKUP($H5702,培训课程清单!$B$2:$J$1700,3,0))</f>
        <v/>
      </c>
      <c r="K5702" s="87" t="str">
        <f>IF($H5702="","",VLOOKUP($H5702,培训课程清单!$B$2:$J$1700,4,0))</f>
        <v/>
      </c>
      <c r="L5702" s="29"/>
      <c r="M5702" s="89" t="str">
        <f>IF($H5702="","",VLOOKUP($H5702,培训课程清单!$B$2:$J$1700,7,0))</f>
        <v/>
      </c>
      <c r="N5702" s="87" t="str">
        <f>IF($H5702="","",VLOOKUP($H5702,培训课程清单!$B$2:$J$1700,8,0))</f>
        <v/>
      </c>
      <c r="O5702" s="29"/>
    </row>
    <row r="5703" spans="1:15">
      <c r="A5703" s="87" t="str">
        <f t="shared" si="89"/>
        <v/>
      </c>
      <c r="B5703" s="87" t="str">
        <f>IF(C5703="","",C5703&amp;COUNTIF($C$2:C5703,C5703))</f>
        <v/>
      </c>
      <c r="C5703" s="88"/>
      <c r="D5703" s="87" t="str">
        <f>IF($C5703="","",VLOOKUP($C5703,人员花名册!$B$2:$F$2001,2,0))</f>
        <v/>
      </c>
      <c r="E5703" s="87" t="str">
        <f>IF($C5703="","",VLOOKUP($C5703,人员花名册!$B$2:$F$2001,4,0))</f>
        <v/>
      </c>
      <c r="F5703" s="89" t="str">
        <f>IF($C5703="","",VLOOKUP($C5703,人员花名册!$B$2:$F$2001,5,0))</f>
        <v/>
      </c>
      <c r="G5703" s="29"/>
      <c r="H5703" s="29"/>
      <c r="I5703" s="87" t="str">
        <f>IF($C5703="","",VLOOKUP($H5703,培训课程清单!$B$2:$J$1700,2,0))</f>
        <v/>
      </c>
      <c r="J5703" s="87" t="str">
        <f>IF($C5703="","",VLOOKUP($H5703,培训课程清单!$B$2:$J$1700,3,0))</f>
        <v/>
      </c>
      <c r="K5703" s="87" t="str">
        <f>IF($H5703="","",VLOOKUP($H5703,培训课程清单!$B$2:$J$1700,4,0))</f>
        <v/>
      </c>
      <c r="L5703" s="29"/>
      <c r="M5703" s="89" t="str">
        <f>IF($H5703="","",VLOOKUP($H5703,培训课程清单!$B$2:$J$1700,7,0))</f>
        <v/>
      </c>
      <c r="N5703" s="87" t="str">
        <f>IF($H5703="","",VLOOKUP($H5703,培训课程清单!$B$2:$J$1700,8,0))</f>
        <v/>
      </c>
      <c r="O5703" s="29"/>
    </row>
    <row r="5704" spans="1:15">
      <c r="A5704" s="87" t="str">
        <f t="shared" si="89"/>
        <v/>
      </c>
      <c r="B5704" s="87" t="str">
        <f>IF(C5704="","",C5704&amp;COUNTIF($C$2:C5704,C5704))</f>
        <v/>
      </c>
      <c r="C5704" s="88"/>
      <c r="D5704" s="87" t="str">
        <f>IF($C5704="","",VLOOKUP($C5704,人员花名册!$B$2:$F$2001,2,0))</f>
        <v/>
      </c>
      <c r="E5704" s="87" t="str">
        <f>IF($C5704="","",VLOOKUP($C5704,人员花名册!$B$2:$F$2001,4,0))</f>
        <v/>
      </c>
      <c r="F5704" s="89" t="str">
        <f>IF($C5704="","",VLOOKUP($C5704,人员花名册!$B$2:$F$2001,5,0))</f>
        <v/>
      </c>
      <c r="G5704" s="29"/>
      <c r="H5704" s="29"/>
      <c r="I5704" s="87" t="str">
        <f>IF($C5704="","",VLOOKUP($H5704,培训课程清单!$B$2:$J$1700,2,0))</f>
        <v/>
      </c>
      <c r="J5704" s="87" t="str">
        <f>IF($C5704="","",VLOOKUP($H5704,培训课程清单!$B$2:$J$1700,3,0))</f>
        <v/>
      </c>
      <c r="K5704" s="87" t="str">
        <f>IF($H5704="","",VLOOKUP($H5704,培训课程清单!$B$2:$J$1700,4,0))</f>
        <v/>
      </c>
      <c r="L5704" s="29"/>
      <c r="M5704" s="89" t="str">
        <f>IF($H5704="","",VLOOKUP($H5704,培训课程清单!$B$2:$J$1700,7,0))</f>
        <v/>
      </c>
      <c r="N5704" s="87" t="str">
        <f>IF($H5704="","",VLOOKUP($H5704,培训课程清单!$B$2:$J$1700,8,0))</f>
        <v/>
      </c>
      <c r="O5704" s="29"/>
    </row>
    <row r="5705" spans="1:15">
      <c r="A5705" s="87" t="str">
        <f t="shared" si="89"/>
        <v/>
      </c>
      <c r="B5705" s="87" t="str">
        <f>IF(C5705="","",C5705&amp;COUNTIF($C$2:C5705,C5705))</f>
        <v/>
      </c>
      <c r="C5705" s="88"/>
      <c r="D5705" s="87" t="str">
        <f>IF($C5705="","",VLOOKUP($C5705,人员花名册!$B$2:$F$2001,2,0))</f>
        <v/>
      </c>
      <c r="E5705" s="87" t="str">
        <f>IF($C5705="","",VLOOKUP($C5705,人员花名册!$B$2:$F$2001,4,0))</f>
        <v/>
      </c>
      <c r="F5705" s="89" t="str">
        <f>IF($C5705="","",VLOOKUP($C5705,人员花名册!$B$2:$F$2001,5,0))</f>
        <v/>
      </c>
      <c r="G5705" s="29"/>
      <c r="H5705" s="29"/>
      <c r="I5705" s="87" t="str">
        <f>IF($C5705="","",VLOOKUP($H5705,培训课程清单!$B$2:$J$1700,2,0))</f>
        <v/>
      </c>
      <c r="J5705" s="87" t="str">
        <f>IF($C5705="","",VLOOKUP($H5705,培训课程清单!$B$2:$J$1700,3,0))</f>
        <v/>
      </c>
      <c r="K5705" s="87" t="str">
        <f>IF($H5705="","",VLOOKUP($H5705,培训课程清单!$B$2:$J$1700,4,0))</f>
        <v/>
      </c>
      <c r="L5705" s="29"/>
      <c r="M5705" s="89" t="str">
        <f>IF($H5705="","",VLOOKUP($H5705,培训课程清单!$B$2:$J$1700,7,0))</f>
        <v/>
      </c>
      <c r="N5705" s="87" t="str">
        <f>IF($H5705="","",VLOOKUP($H5705,培训课程清单!$B$2:$J$1700,8,0))</f>
        <v/>
      </c>
      <c r="O5705" s="29"/>
    </row>
    <row r="5706" spans="1:15">
      <c r="A5706" s="87" t="str">
        <f t="shared" si="89"/>
        <v/>
      </c>
      <c r="B5706" s="87" t="str">
        <f>IF(C5706="","",C5706&amp;COUNTIF($C$2:C5706,C5706))</f>
        <v/>
      </c>
      <c r="C5706" s="88"/>
      <c r="D5706" s="87" t="str">
        <f>IF($C5706="","",VLOOKUP($C5706,人员花名册!$B$2:$F$2001,2,0))</f>
        <v/>
      </c>
      <c r="E5706" s="87" t="str">
        <f>IF($C5706="","",VLOOKUP($C5706,人员花名册!$B$2:$F$2001,4,0))</f>
        <v/>
      </c>
      <c r="F5706" s="89" t="str">
        <f>IF($C5706="","",VLOOKUP($C5706,人员花名册!$B$2:$F$2001,5,0))</f>
        <v/>
      </c>
      <c r="G5706" s="29"/>
      <c r="H5706" s="29"/>
      <c r="I5706" s="87" t="str">
        <f>IF($C5706="","",VLOOKUP($H5706,培训课程清单!$B$2:$J$1700,2,0))</f>
        <v/>
      </c>
      <c r="J5706" s="87" t="str">
        <f>IF($C5706="","",VLOOKUP($H5706,培训课程清单!$B$2:$J$1700,3,0))</f>
        <v/>
      </c>
      <c r="K5706" s="87" t="str">
        <f>IF($H5706="","",VLOOKUP($H5706,培训课程清单!$B$2:$J$1700,4,0))</f>
        <v/>
      </c>
      <c r="L5706" s="29"/>
      <c r="M5706" s="89" t="str">
        <f>IF($H5706="","",VLOOKUP($H5706,培训课程清单!$B$2:$J$1700,7,0))</f>
        <v/>
      </c>
      <c r="N5706" s="87" t="str">
        <f>IF($H5706="","",VLOOKUP($H5706,培训课程清单!$B$2:$J$1700,8,0))</f>
        <v/>
      </c>
      <c r="O5706" s="29"/>
    </row>
    <row r="5707" spans="1:15">
      <c r="A5707" s="87" t="str">
        <f t="shared" si="89"/>
        <v/>
      </c>
      <c r="B5707" s="87" t="str">
        <f>IF(C5707="","",C5707&amp;COUNTIF($C$2:C5707,C5707))</f>
        <v/>
      </c>
      <c r="C5707" s="88"/>
      <c r="D5707" s="87" t="str">
        <f>IF($C5707="","",VLOOKUP($C5707,人员花名册!$B$2:$F$2001,2,0))</f>
        <v/>
      </c>
      <c r="E5707" s="87" t="str">
        <f>IF($C5707="","",VLOOKUP($C5707,人员花名册!$B$2:$F$2001,4,0))</f>
        <v/>
      </c>
      <c r="F5707" s="89" t="str">
        <f>IF($C5707="","",VLOOKUP($C5707,人员花名册!$B$2:$F$2001,5,0))</f>
        <v/>
      </c>
      <c r="G5707" s="29"/>
      <c r="H5707" s="29"/>
      <c r="I5707" s="87" t="str">
        <f>IF($C5707="","",VLOOKUP($H5707,培训课程清单!$B$2:$J$1700,2,0))</f>
        <v/>
      </c>
      <c r="J5707" s="87" t="str">
        <f>IF($C5707="","",VLOOKUP($H5707,培训课程清单!$B$2:$J$1700,3,0))</f>
        <v/>
      </c>
      <c r="K5707" s="87" t="str">
        <f>IF($H5707="","",VLOOKUP($H5707,培训课程清单!$B$2:$J$1700,4,0))</f>
        <v/>
      </c>
      <c r="L5707" s="29"/>
      <c r="M5707" s="89" t="str">
        <f>IF($H5707="","",VLOOKUP($H5707,培训课程清单!$B$2:$J$1700,7,0))</f>
        <v/>
      </c>
      <c r="N5707" s="87" t="str">
        <f>IF($H5707="","",VLOOKUP($H5707,培训课程清单!$B$2:$J$1700,8,0))</f>
        <v/>
      </c>
      <c r="O5707" s="29"/>
    </row>
    <row r="5708" spans="1:15">
      <c r="A5708" s="87" t="str">
        <f t="shared" si="89"/>
        <v/>
      </c>
      <c r="B5708" s="87" t="str">
        <f>IF(C5708="","",C5708&amp;COUNTIF($C$2:C5708,C5708))</f>
        <v/>
      </c>
      <c r="C5708" s="88"/>
      <c r="D5708" s="87" t="str">
        <f>IF($C5708="","",VLOOKUP($C5708,人员花名册!$B$2:$F$2001,2,0))</f>
        <v/>
      </c>
      <c r="E5708" s="87" t="str">
        <f>IF($C5708="","",VLOOKUP($C5708,人员花名册!$B$2:$F$2001,4,0))</f>
        <v/>
      </c>
      <c r="F5708" s="89" t="str">
        <f>IF($C5708="","",VLOOKUP($C5708,人员花名册!$B$2:$F$2001,5,0))</f>
        <v/>
      </c>
      <c r="G5708" s="29"/>
      <c r="H5708" s="29"/>
      <c r="I5708" s="87" t="str">
        <f>IF($C5708="","",VLOOKUP($H5708,培训课程清单!$B$2:$J$1700,2,0))</f>
        <v/>
      </c>
      <c r="J5708" s="87" t="str">
        <f>IF($C5708="","",VLOOKUP($H5708,培训课程清单!$B$2:$J$1700,3,0))</f>
        <v/>
      </c>
      <c r="K5708" s="87" t="str">
        <f>IF($H5708="","",VLOOKUP($H5708,培训课程清单!$B$2:$J$1700,4,0))</f>
        <v/>
      </c>
      <c r="L5708" s="29"/>
      <c r="M5708" s="89" t="str">
        <f>IF($H5708="","",VLOOKUP($H5708,培训课程清单!$B$2:$J$1700,7,0))</f>
        <v/>
      </c>
      <c r="N5708" s="87" t="str">
        <f>IF($H5708="","",VLOOKUP($H5708,培训课程清单!$B$2:$J$1700,8,0))</f>
        <v/>
      </c>
      <c r="O5708" s="29"/>
    </row>
    <row r="5709" spans="1:15">
      <c r="A5709" s="87" t="str">
        <f t="shared" si="89"/>
        <v/>
      </c>
      <c r="B5709" s="87" t="str">
        <f>IF(C5709="","",C5709&amp;COUNTIF($C$2:C5709,C5709))</f>
        <v/>
      </c>
      <c r="C5709" s="88"/>
      <c r="D5709" s="87" t="str">
        <f>IF($C5709="","",VLOOKUP($C5709,人员花名册!$B$2:$F$2001,2,0))</f>
        <v/>
      </c>
      <c r="E5709" s="87" t="str">
        <f>IF($C5709="","",VLOOKUP($C5709,人员花名册!$B$2:$F$2001,4,0))</f>
        <v/>
      </c>
      <c r="F5709" s="89" t="str">
        <f>IF($C5709="","",VLOOKUP($C5709,人员花名册!$B$2:$F$2001,5,0))</f>
        <v/>
      </c>
      <c r="G5709" s="29"/>
      <c r="H5709" s="29"/>
      <c r="I5709" s="87" t="str">
        <f>IF($C5709="","",VLOOKUP($H5709,培训课程清单!$B$2:$J$1700,2,0))</f>
        <v/>
      </c>
      <c r="J5709" s="87" t="str">
        <f>IF($C5709="","",VLOOKUP($H5709,培训课程清单!$B$2:$J$1700,3,0))</f>
        <v/>
      </c>
      <c r="K5709" s="87" t="str">
        <f>IF($H5709="","",VLOOKUP($H5709,培训课程清单!$B$2:$J$1700,4,0))</f>
        <v/>
      </c>
      <c r="L5709" s="29"/>
      <c r="M5709" s="89" t="str">
        <f>IF($H5709="","",VLOOKUP($H5709,培训课程清单!$B$2:$J$1700,7,0))</f>
        <v/>
      </c>
      <c r="N5709" s="87" t="str">
        <f>IF($H5709="","",VLOOKUP($H5709,培训课程清单!$B$2:$J$1700,8,0))</f>
        <v/>
      </c>
      <c r="O5709" s="29"/>
    </row>
    <row r="5710" spans="1:15">
      <c r="A5710" s="87" t="str">
        <f t="shared" si="89"/>
        <v/>
      </c>
      <c r="B5710" s="87" t="str">
        <f>IF(C5710="","",C5710&amp;COUNTIF($C$2:C5710,C5710))</f>
        <v/>
      </c>
      <c r="C5710" s="88"/>
      <c r="D5710" s="87" t="str">
        <f>IF($C5710="","",VLOOKUP($C5710,人员花名册!$B$2:$F$2001,2,0))</f>
        <v/>
      </c>
      <c r="E5710" s="87" t="str">
        <f>IF($C5710="","",VLOOKUP($C5710,人员花名册!$B$2:$F$2001,4,0))</f>
        <v/>
      </c>
      <c r="F5710" s="89" t="str">
        <f>IF($C5710="","",VLOOKUP($C5710,人员花名册!$B$2:$F$2001,5,0))</f>
        <v/>
      </c>
      <c r="G5710" s="29"/>
      <c r="H5710" s="29"/>
      <c r="I5710" s="87" t="str">
        <f>IF($C5710="","",VLOOKUP($H5710,培训课程清单!$B$2:$J$1700,2,0))</f>
        <v/>
      </c>
      <c r="J5710" s="87" t="str">
        <f>IF($C5710="","",VLOOKUP($H5710,培训课程清单!$B$2:$J$1700,3,0))</f>
        <v/>
      </c>
      <c r="K5710" s="87" t="str">
        <f>IF($H5710="","",VLOOKUP($H5710,培训课程清单!$B$2:$J$1700,4,0))</f>
        <v/>
      </c>
      <c r="L5710" s="29"/>
      <c r="M5710" s="89" t="str">
        <f>IF($H5710="","",VLOOKUP($H5710,培训课程清单!$B$2:$J$1700,7,0))</f>
        <v/>
      </c>
      <c r="N5710" s="87" t="str">
        <f>IF($H5710="","",VLOOKUP($H5710,培训课程清单!$B$2:$J$1700,8,0))</f>
        <v/>
      </c>
      <c r="O5710" s="29"/>
    </row>
    <row r="5711" spans="1:15">
      <c r="A5711" s="87" t="str">
        <f t="shared" si="89"/>
        <v/>
      </c>
      <c r="B5711" s="87" t="str">
        <f>IF(C5711="","",C5711&amp;COUNTIF($C$2:C5711,C5711))</f>
        <v/>
      </c>
      <c r="C5711" s="88"/>
      <c r="D5711" s="87" t="str">
        <f>IF($C5711="","",VLOOKUP($C5711,人员花名册!$B$2:$F$2001,2,0))</f>
        <v/>
      </c>
      <c r="E5711" s="87" t="str">
        <f>IF($C5711="","",VLOOKUP($C5711,人员花名册!$B$2:$F$2001,4,0))</f>
        <v/>
      </c>
      <c r="F5711" s="89" t="str">
        <f>IF($C5711="","",VLOOKUP($C5711,人员花名册!$B$2:$F$2001,5,0))</f>
        <v/>
      </c>
      <c r="G5711" s="29"/>
      <c r="H5711" s="29"/>
      <c r="I5711" s="87" t="str">
        <f>IF($C5711="","",VLOOKUP($H5711,培训课程清单!$B$2:$J$1700,2,0))</f>
        <v/>
      </c>
      <c r="J5711" s="87" t="str">
        <f>IF($C5711="","",VLOOKUP($H5711,培训课程清单!$B$2:$J$1700,3,0))</f>
        <v/>
      </c>
      <c r="K5711" s="87" t="str">
        <f>IF($H5711="","",VLOOKUP($H5711,培训课程清单!$B$2:$J$1700,4,0))</f>
        <v/>
      </c>
      <c r="L5711" s="29"/>
      <c r="M5711" s="89" t="str">
        <f>IF($H5711="","",VLOOKUP($H5711,培训课程清单!$B$2:$J$1700,7,0))</f>
        <v/>
      </c>
      <c r="N5711" s="87" t="str">
        <f>IF($H5711="","",VLOOKUP($H5711,培训课程清单!$B$2:$J$1700,8,0))</f>
        <v/>
      </c>
      <c r="O5711" s="29"/>
    </row>
    <row r="5712" spans="1:15">
      <c r="A5712" s="87" t="str">
        <f t="shared" si="89"/>
        <v/>
      </c>
      <c r="B5712" s="87" t="str">
        <f>IF(C5712="","",C5712&amp;COUNTIF($C$2:C5712,C5712))</f>
        <v/>
      </c>
      <c r="C5712" s="88"/>
      <c r="D5712" s="87" t="str">
        <f>IF($C5712="","",VLOOKUP($C5712,人员花名册!$B$2:$F$2001,2,0))</f>
        <v/>
      </c>
      <c r="E5712" s="87" t="str">
        <f>IF($C5712="","",VLOOKUP($C5712,人员花名册!$B$2:$F$2001,4,0))</f>
        <v/>
      </c>
      <c r="F5712" s="89" t="str">
        <f>IF($C5712="","",VLOOKUP($C5712,人员花名册!$B$2:$F$2001,5,0))</f>
        <v/>
      </c>
      <c r="G5712" s="29"/>
      <c r="H5712" s="29"/>
      <c r="I5712" s="87" t="str">
        <f>IF($C5712="","",VLOOKUP($H5712,培训课程清单!$B$2:$J$1700,2,0))</f>
        <v/>
      </c>
      <c r="J5712" s="87" t="str">
        <f>IF($C5712="","",VLOOKUP($H5712,培训课程清单!$B$2:$J$1700,3,0))</f>
        <v/>
      </c>
      <c r="K5712" s="87" t="str">
        <f>IF($H5712="","",VLOOKUP($H5712,培训课程清单!$B$2:$J$1700,4,0))</f>
        <v/>
      </c>
      <c r="L5712" s="29"/>
      <c r="M5712" s="89" t="str">
        <f>IF($H5712="","",VLOOKUP($H5712,培训课程清单!$B$2:$J$1700,7,0))</f>
        <v/>
      </c>
      <c r="N5712" s="87" t="str">
        <f>IF($H5712="","",VLOOKUP($H5712,培训课程清单!$B$2:$J$1700,8,0))</f>
        <v/>
      </c>
      <c r="O5712" s="29"/>
    </row>
    <row r="5713" spans="1:15">
      <c r="A5713" s="87" t="str">
        <f t="shared" ref="A5713:A5776" si="90">IF(C5712="","",A5712+1)</f>
        <v/>
      </c>
      <c r="B5713" s="87" t="str">
        <f>IF(C5713="","",C5713&amp;COUNTIF($C$2:C5713,C5713))</f>
        <v/>
      </c>
      <c r="C5713" s="88"/>
      <c r="D5713" s="87" t="str">
        <f>IF($C5713="","",VLOOKUP($C5713,人员花名册!$B$2:$F$2001,2,0))</f>
        <v/>
      </c>
      <c r="E5713" s="87" t="str">
        <f>IF($C5713="","",VLOOKUP($C5713,人员花名册!$B$2:$F$2001,4,0))</f>
        <v/>
      </c>
      <c r="F5713" s="89" t="str">
        <f>IF($C5713="","",VLOOKUP($C5713,人员花名册!$B$2:$F$2001,5,0))</f>
        <v/>
      </c>
      <c r="G5713" s="29"/>
      <c r="H5713" s="29"/>
      <c r="I5713" s="87" t="str">
        <f>IF($C5713="","",VLOOKUP($H5713,培训课程清单!$B$2:$J$1700,2,0))</f>
        <v/>
      </c>
      <c r="J5713" s="87" t="str">
        <f>IF($C5713="","",VLOOKUP($H5713,培训课程清单!$B$2:$J$1700,3,0))</f>
        <v/>
      </c>
      <c r="K5713" s="87" t="str">
        <f>IF($H5713="","",VLOOKUP($H5713,培训课程清单!$B$2:$J$1700,4,0))</f>
        <v/>
      </c>
      <c r="L5713" s="29"/>
      <c r="M5713" s="89" t="str">
        <f>IF($H5713="","",VLOOKUP($H5713,培训课程清单!$B$2:$J$1700,7,0))</f>
        <v/>
      </c>
      <c r="N5713" s="87" t="str">
        <f>IF($H5713="","",VLOOKUP($H5713,培训课程清单!$B$2:$J$1700,8,0))</f>
        <v/>
      </c>
      <c r="O5713" s="29"/>
    </row>
    <row r="5714" spans="1:15">
      <c r="A5714" s="87" t="str">
        <f t="shared" si="90"/>
        <v/>
      </c>
      <c r="B5714" s="87" t="str">
        <f>IF(C5714="","",C5714&amp;COUNTIF($C$2:C5714,C5714))</f>
        <v/>
      </c>
      <c r="C5714" s="88"/>
      <c r="D5714" s="87" t="str">
        <f>IF($C5714="","",VLOOKUP($C5714,人员花名册!$B$2:$F$2001,2,0))</f>
        <v/>
      </c>
      <c r="E5714" s="87" t="str">
        <f>IF($C5714="","",VLOOKUP($C5714,人员花名册!$B$2:$F$2001,4,0))</f>
        <v/>
      </c>
      <c r="F5714" s="89" t="str">
        <f>IF($C5714="","",VLOOKUP($C5714,人员花名册!$B$2:$F$2001,5,0))</f>
        <v/>
      </c>
      <c r="G5714" s="29"/>
      <c r="H5714" s="29"/>
      <c r="I5714" s="87" t="str">
        <f>IF($C5714="","",VLOOKUP($H5714,培训课程清单!$B$2:$J$1700,2,0))</f>
        <v/>
      </c>
      <c r="J5714" s="87" t="str">
        <f>IF($C5714="","",VLOOKUP($H5714,培训课程清单!$B$2:$J$1700,3,0))</f>
        <v/>
      </c>
      <c r="K5714" s="87" t="str">
        <f>IF($H5714="","",VLOOKUP($H5714,培训课程清单!$B$2:$J$1700,4,0))</f>
        <v/>
      </c>
      <c r="L5714" s="29"/>
      <c r="M5714" s="89" t="str">
        <f>IF($H5714="","",VLOOKUP($H5714,培训课程清单!$B$2:$J$1700,7,0))</f>
        <v/>
      </c>
      <c r="N5714" s="87" t="str">
        <f>IF($H5714="","",VLOOKUP($H5714,培训课程清单!$B$2:$J$1700,8,0))</f>
        <v/>
      </c>
      <c r="O5714" s="29"/>
    </row>
    <row r="5715" spans="1:15">
      <c r="A5715" s="87" t="str">
        <f t="shared" si="90"/>
        <v/>
      </c>
      <c r="B5715" s="87" t="str">
        <f>IF(C5715="","",C5715&amp;COUNTIF($C$2:C5715,C5715))</f>
        <v/>
      </c>
      <c r="C5715" s="88"/>
      <c r="D5715" s="87" t="str">
        <f>IF($C5715="","",VLOOKUP($C5715,人员花名册!$B$2:$F$2001,2,0))</f>
        <v/>
      </c>
      <c r="E5715" s="87" t="str">
        <f>IF($C5715="","",VLOOKUP($C5715,人员花名册!$B$2:$F$2001,4,0))</f>
        <v/>
      </c>
      <c r="F5715" s="89" t="str">
        <f>IF($C5715="","",VLOOKUP($C5715,人员花名册!$B$2:$F$2001,5,0))</f>
        <v/>
      </c>
      <c r="G5715" s="29"/>
      <c r="H5715" s="29"/>
      <c r="I5715" s="87" t="str">
        <f>IF($C5715="","",VLOOKUP($H5715,培训课程清单!$B$2:$J$1700,2,0))</f>
        <v/>
      </c>
      <c r="J5715" s="87" t="str">
        <f>IF($C5715="","",VLOOKUP($H5715,培训课程清单!$B$2:$J$1700,3,0))</f>
        <v/>
      </c>
      <c r="K5715" s="87" t="str">
        <f>IF($H5715="","",VLOOKUP($H5715,培训课程清单!$B$2:$J$1700,4,0))</f>
        <v/>
      </c>
      <c r="L5715" s="29"/>
      <c r="M5715" s="89" t="str">
        <f>IF($H5715="","",VLOOKUP($H5715,培训课程清单!$B$2:$J$1700,7,0))</f>
        <v/>
      </c>
      <c r="N5715" s="87" t="str">
        <f>IF($H5715="","",VLOOKUP($H5715,培训课程清单!$B$2:$J$1700,8,0))</f>
        <v/>
      </c>
      <c r="O5715" s="29"/>
    </row>
    <row r="5716" spans="1:15">
      <c r="A5716" s="87" t="str">
        <f t="shared" si="90"/>
        <v/>
      </c>
      <c r="B5716" s="87" t="str">
        <f>IF(C5716="","",C5716&amp;COUNTIF($C$2:C5716,C5716))</f>
        <v/>
      </c>
      <c r="C5716" s="88"/>
      <c r="D5716" s="87" t="str">
        <f>IF($C5716="","",VLOOKUP($C5716,人员花名册!$B$2:$F$2001,2,0))</f>
        <v/>
      </c>
      <c r="E5716" s="87" t="str">
        <f>IF($C5716="","",VLOOKUP($C5716,人员花名册!$B$2:$F$2001,4,0))</f>
        <v/>
      </c>
      <c r="F5716" s="89" t="str">
        <f>IF($C5716="","",VLOOKUP($C5716,人员花名册!$B$2:$F$2001,5,0))</f>
        <v/>
      </c>
      <c r="G5716" s="29"/>
      <c r="H5716" s="29"/>
      <c r="I5716" s="87" t="str">
        <f>IF($C5716="","",VLOOKUP($H5716,培训课程清单!$B$2:$J$1700,2,0))</f>
        <v/>
      </c>
      <c r="J5716" s="87" t="str">
        <f>IF($C5716="","",VLOOKUP($H5716,培训课程清单!$B$2:$J$1700,3,0))</f>
        <v/>
      </c>
      <c r="K5716" s="87" t="str">
        <f>IF($H5716="","",VLOOKUP($H5716,培训课程清单!$B$2:$J$1700,4,0))</f>
        <v/>
      </c>
      <c r="L5716" s="29"/>
      <c r="M5716" s="89" t="str">
        <f>IF($H5716="","",VLOOKUP($H5716,培训课程清单!$B$2:$J$1700,7,0))</f>
        <v/>
      </c>
      <c r="N5716" s="87" t="str">
        <f>IF($H5716="","",VLOOKUP($H5716,培训课程清单!$B$2:$J$1700,8,0))</f>
        <v/>
      </c>
      <c r="O5716" s="29"/>
    </row>
    <row r="5717" spans="1:15">
      <c r="A5717" s="87" t="str">
        <f t="shared" si="90"/>
        <v/>
      </c>
      <c r="B5717" s="87" t="str">
        <f>IF(C5717="","",C5717&amp;COUNTIF($C$2:C5717,C5717))</f>
        <v/>
      </c>
      <c r="C5717" s="88"/>
      <c r="D5717" s="87" t="str">
        <f>IF($C5717="","",VLOOKUP($C5717,人员花名册!$B$2:$F$2001,2,0))</f>
        <v/>
      </c>
      <c r="E5717" s="87" t="str">
        <f>IF($C5717="","",VLOOKUP($C5717,人员花名册!$B$2:$F$2001,4,0))</f>
        <v/>
      </c>
      <c r="F5717" s="89" t="str">
        <f>IF($C5717="","",VLOOKUP($C5717,人员花名册!$B$2:$F$2001,5,0))</f>
        <v/>
      </c>
      <c r="G5717" s="29"/>
      <c r="H5717" s="29"/>
      <c r="I5717" s="87" t="str">
        <f>IF($C5717="","",VLOOKUP($H5717,培训课程清单!$B$2:$J$1700,2,0))</f>
        <v/>
      </c>
      <c r="J5717" s="87" t="str">
        <f>IF($C5717="","",VLOOKUP($H5717,培训课程清单!$B$2:$J$1700,3,0))</f>
        <v/>
      </c>
      <c r="K5717" s="87" t="str">
        <f>IF($H5717="","",VLOOKUP($H5717,培训课程清单!$B$2:$J$1700,4,0))</f>
        <v/>
      </c>
      <c r="L5717" s="29"/>
      <c r="M5717" s="89" t="str">
        <f>IF($H5717="","",VLOOKUP($H5717,培训课程清单!$B$2:$J$1700,7,0))</f>
        <v/>
      </c>
      <c r="N5717" s="87" t="str">
        <f>IF($H5717="","",VLOOKUP($H5717,培训课程清单!$B$2:$J$1700,8,0))</f>
        <v/>
      </c>
      <c r="O5717" s="29"/>
    </row>
    <row r="5718" spans="1:15">
      <c r="A5718" s="87" t="str">
        <f t="shared" si="90"/>
        <v/>
      </c>
      <c r="B5718" s="87" t="str">
        <f>IF(C5718="","",C5718&amp;COUNTIF($C$2:C5718,C5718))</f>
        <v/>
      </c>
      <c r="C5718" s="88"/>
      <c r="D5718" s="87" t="str">
        <f>IF($C5718="","",VLOOKUP($C5718,人员花名册!$B$2:$F$2001,2,0))</f>
        <v/>
      </c>
      <c r="E5718" s="87" t="str">
        <f>IF($C5718="","",VLOOKUP($C5718,人员花名册!$B$2:$F$2001,4,0))</f>
        <v/>
      </c>
      <c r="F5718" s="89" t="str">
        <f>IF($C5718="","",VLOOKUP($C5718,人员花名册!$B$2:$F$2001,5,0))</f>
        <v/>
      </c>
      <c r="G5718" s="29"/>
      <c r="H5718" s="29"/>
      <c r="I5718" s="87" t="str">
        <f>IF($C5718="","",VLOOKUP($H5718,培训课程清单!$B$2:$J$1700,2,0))</f>
        <v/>
      </c>
      <c r="J5718" s="87" t="str">
        <f>IF($C5718="","",VLOOKUP($H5718,培训课程清单!$B$2:$J$1700,3,0))</f>
        <v/>
      </c>
      <c r="K5718" s="87" t="str">
        <f>IF($H5718="","",VLOOKUP($H5718,培训课程清单!$B$2:$J$1700,4,0))</f>
        <v/>
      </c>
      <c r="L5718" s="29"/>
      <c r="M5718" s="89" t="str">
        <f>IF($H5718="","",VLOOKUP($H5718,培训课程清单!$B$2:$J$1700,7,0))</f>
        <v/>
      </c>
      <c r="N5718" s="87" t="str">
        <f>IF($H5718="","",VLOOKUP($H5718,培训课程清单!$B$2:$J$1700,8,0))</f>
        <v/>
      </c>
      <c r="O5718" s="29"/>
    </row>
    <row r="5719" spans="1:15">
      <c r="A5719" s="87" t="str">
        <f t="shared" si="90"/>
        <v/>
      </c>
      <c r="B5719" s="87" t="str">
        <f>IF(C5719="","",C5719&amp;COUNTIF($C$2:C5719,C5719))</f>
        <v/>
      </c>
      <c r="C5719" s="88"/>
      <c r="D5719" s="87" t="str">
        <f>IF($C5719="","",VLOOKUP($C5719,人员花名册!$B$2:$F$2001,2,0))</f>
        <v/>
      </c>
      <c r="E5719" s="87" t="str">
        <f>IF($C5719="","",VLOOKUP($C5719,人员花名册!$B$2:$F$2001,4,0))</f>
        <v/>
      </c>
      <c r="F5719" s="89" t="str">
        <f>IF($C5719="","",VLOOKUP($C5719,人员花名册!$B$2:$F$2001,5,0))</f>
        <v/>
      </c>
      <c r="G5719" s="29"/>
      <c r="H5719" s="29"/>
      <c r="I5719" s="87" t="str">
        <f>IF($C5719="","",VLOOKUP($H5719,培训课程清单!$B$2:$J$1700,2,0))</f>
        <v/>
      </c>
      <c r="J5719" s="87" t="str">
        <f>IF($C5719="","",VLOOKUP($H5719,培训课程清单!$B$2:$J$1700,3,0))</f>
        <v/>
      </c>
      <c r="K5719" s="87" t="str">
        <f>IF($H5719="","",VLOOKUP($H5719,培训课程清单!$B$2:$J$1700,4,0))</f>
        <v/>
      </c>
      <c r="L5719" s="29"/>
      <c r="M5719" s="89" t="str">
        <f>IF($H5719="","",VLOOKUP($H5719,培训课程清单!$B$2:$J$1700,7,0))</f>
        <v/>
      </c>
      <c r="N5719" s="87" t="str">
        <f>IF($H5719="","",VLOOKUP($H5719,培训课程清单!$B$2:$J$1700,8,0))</f>
        <v/>
      </c>
      <c r="O5719" s="29"/>
    </row>
    <row r="5720" spans="1:15">
      <c r="A5720" s="87" t="str">
        <f t="shared" si="90"/>
        <v/>
      </c>
      <c r="B5720" s="87" t="str">
        <f>IF(C5720="","",C5720&amp;COUNTIF($C$2:C5720,C5720))</f>
        <v/>
      </c>
      <c r="C5720" s="88"/>
      <c r="D5720" s="87" t="str">
        <f>IF($C5720="","",VLOOKUP($C5720,人员花名册!$B$2:$F$2001,2,0))</f>
        <v/>
      </c>
      <c r="E5720" s="87" t="str">
        <f>IF($C5720="","",VLOOKUP($C5720,人员花名册!$B$2:$F$2001,4,0))</f>
        <v/>
      </c>
      <c r="F5720" s="89" t="str">
        <f>IF($C5720="","",VLOOKUP($C5720,人员花名册!$B$2:$F$2001,5,0))</f>
        <v/>
      </c>
      <c r="G5720" s="29"/>
      <c r="H5720" s="29"/>
      <c r="I5720" s="87" t="str">
        <f>IF($C5720="","",VLOOKUP($H5720,培训课程清单!$B$2:$J$1700,2,0))</f>
        <v/>
      </c>
      <c r="J5720" s="87" t="str">
        <f>IF($C5720="","",VLOOKUP($H5720,培训课程清单!$B$2:$J$1700,3,0))</f>
        <v/>
      </c>
      <c r="K5720" s="87" t="str">
        <f>IF($H5720="","",VLOOKUP($H5720,培训课程清单!$B$2:$J$1700,4,0))</f>
        <v/>
      </c>
      <c r="L5720" s="29"/>
      <c r="M5720" s="89" t="str">
        <f>IF($H5720="","",VLOOKUP($H5720,培训课程清单!$B$2:$J$1700,7,0))</f>
        <v/>
      </c>
      <c r="N5720" s="87" t="str">
        <f>IF($H5720="","",VLOOKUP($H5720,培训课程清单!$B$2:$J$1700,8,0))</f>
        <v/>
      </c>
      <c r="O5720" s="29"/>
    </row>
    <row r="5721" spans="1:15">
      <c r="A5721" s="87" t="str">
        <f t="shared" si="90"/>
        <v/>
      </c>
      <c r="B5721" s="87" t="str">
        <f>IF(C5721="","",C5721&amp;COUNTIF($C$2:C5721,C5721))</f>
        <v/>
      </c>
      <c r="C5721" s="88"/>
      <c r="D5721" s="87" t="str">
        <f>IF($C5721="","",VLOOKUP($C5721,人员花名册!$B$2:$F$2001,2,0))</f>
        <v/>
      </c>
      <c r="E5721" s="87" t="str">
        <f>IF($C5721="","",VLOOKUP($C5721,人员花名册!$B$2:$F$2001,4,0))</f>
        <v/>
      </c>
      <c r="F5721" s="89" t="str">
        <f>IF($C5721="","",VLOOKUP($C5721,人员花名册!$B$2:$F$2001,5,0))</f>
        <v/>
      </c>
      <c r="G5721" s="29"/>
      <c r="H5721" s="29"/>
      <c r="I5721" s="87" t="str">
        <f>IF($C5721="","",VLOOKUP($H5721,培训课程清单!$B$2:$J$1700,2,0))</f>
        <v/>
      </c>
      <c r="J5721" s="87" t="str">
        <f>IF($C5721="","",VLOOKUP($H5721,培训课程清单!$B$2:$J$1700,3,0))</f>
        <v/>
      </c>
      <c r="K5721" s="87" t="str">
        <f>IF($H5721="","",VLOOKUP($H5721,培训课程清单!$B$2:$J$1700,4,0))</f>
        <v/>
      </c>
      <c r="L5721" s="29"/>
      <c r="M5721" s="89" t="str">
        <f>IF($H5721="","",VLOOKUP($H5721,培训课程清单!$B$2:$J$1700,7,0))</f>
        <v/>
      </c>
      <c r="N5721" s="87" t="str">
        <f>IF($H5721="","",VLOOKUP($H5721,培训课程清单!$B$2:$J$1700,8,0))</f>
        <v/>
      </c>
      <c r="O5721" s="29"/>
    </row>
    <row r="5722" spans="1:15">
      <c r="A5722" s="87" t="str">
        <f t="shared" si="90"/>
        <v/>
      </c>
      <c r="B5722" s="87" t="str">
        <f>IF(C5722="","",C5722&amp;COUNTIF($C$2:C5722,C5722))</f>
        <v/>
      </c>
      <c r="C5722" s="88"/>
      <c r="D5722" s="87" t="str">
        <f>IF($C5722="","",VLOOKUP($C5722,人员花名册!$B$2:$F$2001,2,0))</f>
        <v/>
      </c>
      <c r="E5722" s="87" t="str">
        <f>IF($C5722="","",VLOOKUP($C5722,人员花名册!$B$2:$F$2001,4,0))</f>
        <v/>
      </c>
      <c r="F5722" s="89" t="str">
        <f>IF($C5722="","",VLOOKUP($C5722,人员花名册!$B$2:$F$2001,5,0))</f>
        <v/>
      </c>
      <c r="G5722" s="29"/>
      <c r="H5722" s="29"/>
      <c r="I5722" s="87" t="str">
        <f>IF($C5722="","",VLOOKUP($H5722,培训课程清单!$B$2:$J$1700,2,0))</f>
        <v/>
      </c>
      <c r="J5722" s="87" t="str">
        <f>IF($C5722="","",VLOOKUP($H5722,培训课程清单!$B$2:$J$1700,3,0))</f>
        <v/>
      </c>
      <c r="K5722" s="87" t="str">
        <f>IF($H5722="","",VLOOKUP($H5722,培训课程清单!$B$2:$J$1700,4,0))</f>
        <v/>
      </c>
      <c r="L5722" s="29"/>
      <c r="M5722" s="89" t="str">
        <f>IF($H5722="","",VLOOKUP($H5722,培训课程清单!$B$2:$J$1700,7,0))</f>
        <v/>
      </c>
      <c r="N5722" s="87" t="str">
        <f>IF($H5722="","",VLOOKUP($H5722,培训课程清单!$B$2:$J$1700,8,0))</f>
        <v/>
      </c>
      <c r="O5722" s="29"/>
    </row>
    <row r="5723" spans="1:15">
      <c r="A5723" s="87" t="str">
        <f t="shared" si="90"/>
        <v/>
      </c>
      <c r="B5723" s="87" t="str">
        <f>IF(C5723="","",C5723&amp;COUNTIF($C$2:C5723,C5723))</f>
        <v/>
      </c>
      <c r="C5723" s="88"/>
      <c r="D5723" s="87" t="str">
        <f>IF($C5723="","",VLOOKUP($C5723,人员花名册!$B$2:$F$2001,2,0))</f>
        <v/>
      </c>
      <c r="E5723" s="87" t="str">
        <f>IF($C5723="","",VLOOKUP($C5723,人员花名册!$B$2:$F$2001,4,0))</f>
        <v/>
      </c>
      <c r="F5723" s="89" t="str">
        <f>IF($C5723="","",VLOOKUP($C5723,人员花名册!$B$2:$F$2001,5,0))</f>
        <v/>
      </c>
      <c r="G5723" s="29"/>
      <c r="H5723" s="29"/>
      <c r="I5723" s="87" t="str">
        <f>IF($C5723="","",VLOOKUP($H5723,培训课程清单!$B$2:$J$1700,2,0))</f>
        <v/>
      </c>
      <c r="J5723" s="87" t="str">
        <f>IF($C5723="","",VLOOKUP($H5723,培训课程清单!$B$2:$J$1700,3,0))</f>
        <v/>
      </c>
      <c r="K5723" s="87" t="str">
        <f>IF($H5723="","",VLOOKUP($H5723,培训课程清单!$B$2:$J$1700,4,0))</f>
        <v/>
      </c>
      <c r="L5723" s="29"/>
      <c r="M5723" s="89" t="str">
        <f>IF($H5723="","",VLOOKUP($H5723,培训课程清单!$B$2:$J$1700,7,0))</f>
        <v/>
      </c>
      <c r="N5723" s="87" t="str">
        <f>IF($H5723="","",VLOOKUP($H5723,培训课程清单!$B$2:$J$1700,8,0))</f>
        <v/>
      </c>
      <c r="O5723" s="29"/>
    </row>
    <row r="5724" spans="1:15">
      <c r="A5724" s="87" t="str">
        <f t="shared" si="90"/>
        <v/>
      </c>
      <c r="B5724" s="87" t="str">
        <f>IF(C5724="","",C5724&amp;COUNTIF($C$2:C5724,C5724))</f>
        <v/>
      </c>
      <c r="C5724" s="88"/>
      <c r="D5724" s="87" t="str">
        <f>IF($C5724="","",VLOOKUP($C5724,人员花名册!$B$2:$F$2001,2,0))</f>
        <v/>
      </c>
      <c r="E5724" s="87" t="str">
        <f>IF($C5724="","",VLOOKUP($C5724,人员花名册!$B$2:$F$2001,4,0))</f>
        <v/>
      </c>
      <c r="F5724" s="89" t="str">
        <f>IF($C5724="","",VLOOKUP($C5724,人员花名册!$B$2:$F$2001,5,0))</f>
        <v/>
      </c>
      <c r="G5724" s="29"/>
      <c r="H5724" s="29"/>
      <c r="I5724" s="87" t="str">
        <f>IF($C5724="","",VLOOKUP($H5724,培训课程清单!$B$2:$J$1700,2,0))</f>
        <v/>
      </c>
      <c r="J5724" s="87" t="str">
        <f>IF($C5724="","",VLOOKUP($H5724,培训课程清单!$B$2:$J$1700,3,0))</f>
        <v/>
      </c>
      <c r="K5724" s="87" t="str">
        <f>IF($H5724="","",VLOOKUP($H5724,培训课程清单!$B$2:$J$1700,4,0))</f>
        <v/>
      </c>
      <c r="L5724" s="29"/>
      <c r="M5724" s="89" t="str">
        <f>IF($H5724="","",VLOOKUP($H5724,培训课程清单!$B$2:$J$1700,7,0))</f>
        <v/>
      </c>
      <c r="N5724" s="87" t="str">
        <f>IF($H5724="","",VLOOKUP($H5724,培训课程清单!$B$2:$J$1700,8,0))</f>
        <v/>
      </c>
      <c r="O5724" s="29"/>
    </row>
    <row r="5725" spans="1:15">
      <c r="A5725" s="87" t="str">
        <f t="shared" si="90"/>
        <v/>
      </c>
      <c r="B5725" s="87" t="str">
        <f>IF(C5725="","",C5725&amp;COUNTIF($C$2:C5725,C5725))</f>
        <v/>
      </c>
      <c r="C5725" s="88"/>
      <c r="D5725" s="87" t="str">
        <f>IF($C5725="","",VLOOKUP($C5725,人员花名册!$B$2:$F$2001,2,0))</f>
        <v/>
      </c>
      <c r="E5725" s="87" t="str">
        <f>IF($C5725="","",VLOOKUP($C5725,人员花名册!$B$2:$F$2001,4,0))</f>
        <v/>
      </c>
      <c r="F5725" s="89" t="str">
        <f>IF($C5725="","",VLOOKUP($C5725,人员花名册!$B$2:$F$2001,5,0))</f>
        <v/>
      </c>
      <c r="G5725" s="29"/>
      <c r="H5725" s="29"/>
      <c r="I5725" s="87" t="str">
        <f>IF($C5725="","",VLOOKUP($H5725,培训课程清单!$B$2:$J$1700,2,0))</f>
        <v/>
      </c>
      <c r="J5725" s="87" t="str">
        <f>IF($C5725="","",VLOOKUP($H5725,培训课程清单!$B$2:$J$1700,3,0))</f>
        <v/>
      </c>
      <c r="K5725" s="87" t="str">
        <f>IF($H5725="","",VLOOKUP($H5725,培训课程清单!$B$2:$J$1700,4,0))</f>
        <v/>
      </c>
      <c r="L5725" s="29"/>
      <c r="M5725" s="89" t="str">
        <f>IF($H5725="","",VLOOKUP($H5725,培训课程清单!$B$2:$J$1700,7,0))</f>
        <v/>
      </c>
      <c r="N5725" s="87" t="str">
        <f>IF($H5725="","",VLOOKUP($H5725,培训课程清单!$B$2:$J$1700,8,0))</f>
        <v/>
      </c>
      <c r="O5725" s="29"/>
    </row>
    <row r="5726" spans="1:15">
      <c r="A5726" s="87" t="str">
        <f t="shared" si="90"/>
        <v/>
      </c>
      <c r="B5726" s="87" t="str">
        <f>IF(C5726="","",C5726&amp;COUNTIF($C$2:C5726,C5726))</f>
        <v/>
      </c>
      <c r="C5726" s="88"/>
      <c r="D5726" s="87" t="str">
        <f>IF($C5726="","",VLOOKUP($C5726,人员花名册!$B$2:$F$2001,2,0))</f>
        <v/>
      </c>
      <c r="E5726" s="87" t="str">
        <f>IF($C5726="","",VLOOKUP($C5726,人员花名册!$B$2:$F$2001,4,0))</f>
        <v/>
      </c>
      <c r="F5726" s="89" t="str">
        <f>IF($C5726="","",VLOOKUP($C5726,人员花名册!$B$2:$F$2001,5,0))</f>
        <v/>
      </c>
      <c r="G5726" s="29"/>
      <c r="H5726" s="29"/>
      <c r="I5726" s="87" t="str">
        <f>IF($C5726="","",VLOOKUP($H5726,培训课程清单!$B$2:$J$1700,2,0))</f>
        <v/>
      </c>
      <c r="J5726" s="87" t="str">
        <f>IF($C5726="","",VLOOKUP($H5726,培训课程清单!$B$2:$J$1700,3,0))</f>
        <v/>
      </c>
      <c r="K5726" s="87" t="str">
        <f>IF($H5726="","",VLOOKUP($H5726,培训课程清单!$B$2:$J$1700,4,0))</f>
        <v/>
      </c>
      <c r="L5726" s="29"/>
      <c r="M5726" s="89" t="str">
        <f>IF($H5726="","",VLOOKUP($H5726,培训课程清单!$B$2:$J$1700,7,0))</f>
        <v/>
      </c>
      <c r="N5726" s="87" t="str">
        <f>IF($H5726="","",VLOOKUP($H5726,培训课程清单!$B$2:$J$1700,8,0))</f>
        <v/>
      </c>
      <c r="O5726" s="29"/>
    </row>
    <row r="5727" spans="1:15">
      <c r="A5727" s="87" t="str">
        <f t="shared" si="90"/>
        <v/>
      </c>
      <c r="B5727" s="87" t="str">
        <f>IF(C5727="","",C5727&amp;COUNTIF($C$2:C5727,C5727))</f>
        <v/>
      </c>
      <c r="C5727" s="88"/>
      <c r="D5727" s="87" t="str">
        <f>IF($C5727="","",VLOOKUP($C5727,人员花名册!$B$2:$F$2001,2,0))</f>
        <v/>
      </c>
      <c r="E5727" s="87" t="str">
        <f>IF($C5727="","",VLOOKUP($C5727,人员花名册!$B$2:$F$2001,4,0))</f>
        <v/>
      </c>
      <c r="F5727" s="89" t="str">
        <f>IF($C5727="","",VLOOKUP($C5727,人员花名册!$B$2:$F$2001,5,0))</f>
        <v/>
      </c>
      <c r="G5727" s="29"/>
      <c r="H5727" s="29"/>
      <c r="I5727" s="87" t="str">
        <f>IF($C5727="","",VLOOKUP($H5727,培训课程清单!$B$2:$J$1700,2,0))</f>
        <v/>
      </c>
      <c r="J5727" s="87" t="str">
        <f>IF($C5727="","",VLOOKUP($H5727,培训课程清单!$B$2:$J$1700,3,0))</f>
        <v/>
      </c>
      <c r="K5727" s="87" t="str">
        <f>IF($H5727="","",VLOOKUP($H5727,培训课程清单!$B$2:$J$1700,4,0))</f>
        <v/>
      </c>
      <c r="L5727" s="29"/>
      <c r="M5727" s="89" t="str">
        <f>IF($H5727="","",VLOOKUP($H5727,培训课程清单!$B$2:$J$1700,7,0))</f>
        <v/>
      </c>
      <c r="N5727" s="87" t="str">
        <f>IF($H5727="","",VLOOKUP($H5727,培训课程清单!$B$2:$J$1700,8,0))</f>
        <v/>
      </c>
      <c r="O5727" s="29"/>
    </row>
    <row r="5728" spans="1:15">
      <c r="A5728" s="87" t="str">
        <f t="shared" si="90"/>
        <v/>
      </c>
      <c r="B5728" s="87" t="str">
        <f>IF(C5728="","",C5728&amp;COUNTIF($C$2:C5728,C5728))</f>
        <v/>
      </c>
      <c r="C5728" s="88"/>
      <c r="D5728" s="87" t="str">
        <f>IF($C5728="","",VLOOKUP($C5728,人员花名册!$B$2:$F$2001,2,0))</f>
        <v/>
      </c>
      <c r="E5728" s="87" t="str">
        <f>IF($C5728="","",VLOOKUP($C5728,人员花名册!$B$2:$F$2001,4,0))</f>
        <v/>
      </c>
      <c r="F5728" s="89" t="str">
        <f>IF($C5728="","",VLOOKUP($C5728,人员花名册!$B$2:$F$2001,5,0))</f>
        <v/>
      </c>
      <c r="G5728" s="29"/>
      <c r="H5728" s="29"/>
      <c r="I5728" s="87" t="str">
        <f>IF($C5728="","",VLOOKUP($H5728,培训课程清单!$B$2:$J$1700,2,0))</f>
        <v/>
      </c>
      <c r="J5728" s="87" t="str">
        <f>IF($C5728="","",VLOOKUP($H5728,培训课程清单!$B$2:$J$1700,3,0))</f>
        <v/>
      </c>
      <c r="K5728" s="87" t="str">
        <f>IF($H5728="","",VLOOKUP($H5728,培训课程清单!$B$2:$J$1700,4,0))</f>
        <v/>
      </c>
      <c r="L5728" s="29"/>
      <c r="M5728" s="89" t="str">
        <f>IF($H5728="","",VLOOKUP($H5728,培训课程清单!$B$2:$J$1700,7,0))</f>
        <v/>
      </c>
      <c r="N5728" s="87" t="str">
        <f>IF($H5728="","",VLOOKUP($H5728,培训课程清单!$B$2:$J$1700,8,0))</f>
        <v/>
      </c>
      <c r="O5728" s="29"/>
    </row>
    <row r="5729" spans="1:15">
      <c r="A5729" s="87" t="str">
        <f t="shared" si="90"/>
        <v/>
      </c>
      <c r="B5729" s="87" t="str">
        <f>IF(C5729="","",C5729&amp;COUNTIF($C$2:C5729,C5729))</f>
        <v/>
      </c>
      <c r="C5729" s="88"/>
      <c r="D5729" s="87" t="str">
        <f>IF($C5729="","",VLOOKUP($C5729,人员花名册!$B$2:$F$2001,2,0))</f>
        <v/>
      </c>
      <c r="E5729" s="87" t="str">
        <f>IF($C5729="","",VLOOKUP($C5729,人员花名册!$B$2:$F$2001,4,0))</f>
        <v/>
      </c>
      <c r="F5729" s="89" t="str">
        <f>IF($C5729="","",VLOOKUP($C5729,人员花名册!$B$2:$F$2001,5,0))</f>
        <v/>
      </c>
      <c r="G5729" s="29"/>
      <c r="H5729" s="29"/>
      <c r="I5729" s="87" t="str">
        <f>IF($C5729="","",VLOOKUP($H5729,培训课程清单!$B$2:$J$1700,2,0))</f>
        <v/>
      </c>
      <c r="J5729" s="87" t="str">
        <f>IF($C5729="","",VLOOKUP($H5729,培训课程清单!$B$2:$J$1700,3,0))</f>
        <v/>
      </c>
      <c r="K5729" s="87" t="str">
        <f>IF($H5729="","",VLOOKUP($H5729,培训课程清单!$B$2:$J$1700,4,0))</f>
        <v/>
      </c>
      <c r="L5729" s="29"/>
      <c r="M5729" s="89" t="str">
        <f>IF($H5729="","",VLOOKUP($H5729,培训课程清单!$B$2:$J$1700,7,0))</f>
        <v/>
      </c>
      <c r="N5729" s="87" t="str">
        <f>IF($H5729="","",VLOOKUP($H5729,培训课程清单!$B$2:$J$1700,8,0))</f>
        <v/>
      </c>
      <c r="O5729" s="29"/>
    </row>
    <row r="5730" spans="1:15">
      <c r="A5730" s="87" t="str">
        <f t="shared" si="90"/>
        <v/>
      </c>
      <c r="B5730" s="87" t="str">
        <f>IF(C5730="","",C5730&amp;COUNTIF($C$2:C5730,C5730))</f>
        <v/>
      </c>
      <c r="C5730" s="88"/>
      <c r="D5730" s="87" t="str">
        <f>IF($C5730="","",VLOOKUP($C5730,人员花名册!$B$2:$F$2001,2,0))</f>
        <v/>
      </c>
      <c r="E5730" s="87" t="str">
        <f>IF($C5730="","",VLOOKUP($C5730,人员花名册!$B$2:$F$2001,4,0))</f>
        <v/>
      </c>
      <c r="F5730" s="89" t="str">
        <f>IF($C5730="","",VLOOKUP($C5730,人员花名册!$B$2:$F$2001,5,0))</f>
        <v/>
      </c>
      <c r="G5730" s="29"/>
      <c r="H5730" s="29"/>
      <c r="I5730" s="87" t="str">
        <f>IF($C5730="","",VLOOKUP($H5730,培训课程清单!$B$2:$J$1700,2,0))</f>
        <v/>
      </c>
      <c r="J5730" s="87" t="str">
        <f>IF($C5730="","",VLOOKUP($H5730,培训课程清单!$B$2:$J$1700,3,0))</f>
        <v/>
      </c>
      <c r="K5730" s="87" t="str">
        <f>IF($H5730="","",VLOOKUP($H5730,培训课程清单!$B$2:$J$1700,4,0))</f>
        <v/>
      </c>
      <c r="L5730" s="29"/>
      <c r="M5730" s="89" t="str">
        <f>IF($H5730="","",VLOOKUP($H5730,培训课程清单!$B$2:$J$1700,7,0))</f>
        <v/>
      </c>
      <c r="N5730" s="87" t="str">
        <f>IF($H5730="","",VLOOKUP($H5730,培训课程清单!$B$2:$J$1700,8,0))</f>
        <v/>
      </c>
      <c r="O5730" s="29"/>
    </row>
    <row r="5731" spans="1:15">
      <c r="A5731" s="87" t="str">
        <f t="shared" si="90"/>
        <v/>
      </c>
      <c r="B5731" s="87" t="str">
        <f>IF(C5731="","",C5731&amp;COUNTIF($C$2:C5731,C5731))</f>
        <v/>
      </c>
      <c r="C5731" s="88"/>
      <c r="D5731" s="87" t="str">
        <f>IF($C5731="","",VLOOKUP($C5731,人员花名册!$B$2:$F$2001,2,0))</f>
        <v/>
      </c>
      <c r="E5731" s="87" t="str">
        <f>IF($C5731="","",VLOOKUP($C5731,人员花名册!$B$2:$F$2001,4,0))</f>
        <v/>
      </c>
      <c r="F5731" s="89" t="str">
        <f>IF($C5731="","",VLOOKUP($C5731,人员花名册!$B$2:$F$2001,5,0))</f>
        <v/>
      </c>
      <c r="G5731" s="29"/>
      <c r="H5731" s="29"/>
      <c r="I5731" s="87" t="str">
        <f>IF($C5731="","",VLOOKUP($H5731,培训课程清单!$B$2:$J$1700,2,0))</f>
        <v/>
      </c>
      <c r="J5731" s="87" t="str">
        <f>IF($C5731="","",VLOOKUP($H5731,培训课程清单!$B$2:$J$1700,3,0))</f>
        <v/>
      </c>
      <c r="K5731" s="87" t="str">
        <f>IF($H5731="","",VLOOKUP($H5731,培训课程清单!$B$2:$J$1700,4,0))</f>
        <v/>
      </c>
      <c r="L5731" s="29"/>
      <c r="M5731" s="89" t="str">
        <f>IF($H5731="","",VLOOKUP($H5731,培训课程清单!$B$2:$J$1700,7,0))</f>
        <v/>
      </c>
      <c r="N5731" s="87" t="str">
        <f>IF($H5731="","",VLOOKUP($H5731,培训课程清单!$B$2:$J$1700,8,0))</f>
        <v/>
      </c>
      <c r="O5731" s="29"/>
    </row>
    <row r="5732" spans="1:15">
      <c r="A5732" s="87" t="str">
        <f t="shared" si="90"/>
        <v/>
      </c>
      <c r="B5732" s="87" t="str">
        <f>IF(C5732="","",C5732&amp;COUNTIF($C$2:C5732,C5732))</f>
        <v/>
      </c>
      <c r="C5732" s="88"/>
      <c r="D5732" s="87" t="str">
        <f>IF($C5732="","",VLOOKUP($C5732,人员花名册!$B$2:$F$2001,2,0))</f>
        <v/>
      </c>
      <c r="E5732" s="87" t="str">
        <f>IF($C5732="","",VLOOKUP($C5732,人员花名册!$B$2:$F$2001,4,0))</f>
        <v/>
      </c>
      <c r="F5732" s="89" t="str">
        <f>IF($C5732="","",VLOOKUP($C5732,人员花名册!$B$2:$F$2001,5,0))</f>
        <v/>
      </c>
      <c r="G5732" s="29"/>
      <c r="H5732" s="29"/>
      <c r="I5732" s="87" t="str">
        <f>IF($C5732="","",VLOOKUP($H5732,培训课程清单!$B$2:$J$1700,2,0))</f>
        <v/>
      </c>
      <c r="J5732" s="87" t="str">
        <f>IF($C5732="","",VLOOKUP($H5732,培训课程清单!$B$2:$J$1700,3,0))</f>
        <v/>
      </c>
      <c r="K5732" s="87" t="str">
        <f>IF($H5732="","",VLOOKUP($H5732,培训课程清单!$B$2:$J$1700,4,0))</f>
        <v/>
      </c>
      <c r="L5732" s="29"/>
      <c r="M5732" s="89" t="str">
        <f>IF($H5732="","",VLOOKUP($H5732,培训课程清单!$B$2:$J$1700,7,0))</f>
        <v/>
      </c>
      <c r="N5732" s="87" t="str">
        <f>IF($H5732="","",VLOOKUP($H5732,培训课程清单!$B$2:$J$1700,8,0))</f>
        <v/>
      </c>
      <c r="O5732" s="29"/>
    </row>
    <row r="5733" spans="1:15">
      <c r="A5733" s="87" t="str">
        <f t="shared" si="90"/>
        <v/>
      </c>
      <c r="B5733" s="87" t="str">
        <f>IF(C5733="","",C5733&amp;COUNTIF($C$2:C5733,C5733))</f>
        <v/>
      </c>
      <c r="C5733" s="88"/>
      <c r="D5733" s="87" t="str">
        <f>IF($C5733="","",VLOOKUP($C5733,人员花名册!$B$2:$F$2001,2,0))</f>
        <v/>
      </c>
      <c r="E5733" s="87" t="str">
        <f>IF($C5733="","",VLOOKUP($C5733,人员花名册!$B$2:$F$2001,4,0))</f>
        <v/>
      </c>
      <c r="F5733" s="89" t="str">
        <f>IF($C5733="","",VLOOKUP($C5733,人员花名册!$B$2:$F$2001,5,0))</f>
        <v/>
      </c>
      <c r="G5733" s="29"/>
      <c r="H5733" s="29"/>
      <c r="I5733" s="87" t="str">
        <f>IF($C5733="","",VLOOKUP($H5733,培训课程清单!$B$2:$J$1700,2,0))</f>
        <v/>
      </c>
      <c r="J5733" s="87" t="str">
        <f>IF($C5733="","",VLOOKUP($H5733,培训课程清单!$B$2:$J$1700,3,0))</f>
        <v/>
      </c>
      <c r="K5733" s="87" t="str">
        <f>IF($H5733="","",VLOOKUP($H5733,培训课程清单!$B$2:$J$1700,4,0))</f>
        <v/>
      </c>
      <c r="L5733" s="29"/>
      <c r="M5733" s="89" t="str">
        <f>IF($H5733="","",VLOOKUP($H5733,培训课程清单!$B$2:$J$1700,7,0))</f>
        <v/>
      </c>
      <c r="N5733" s="87" t="str">
        <f>IF($H5733="","",VLOOKUP($H5733,培训课程清单!$B$2:$J$1700,8,0))</f>
        <v/>
      </c>
      <c r="O5733" s="29"/>
    </row>
    <row r="5734" spans="1:15">
      <c r="A5734" s="87" t="str">
        <f t="shared" si="90"/>
        <v/>
      </c>
      <c r="B5734" s="87" t="str">
        <f>IF(C5734="","",C5734&amp;COUNTIF($C$2:C5734,C5734))</f>
        <v/>
      </c>
      <c r="C5734" s="88"/>
      <c r="D5734" s="87" t="str">
        <f>IF($C5734="","",VLOOKUP($C5734,人员花名册!$B$2:$F$2001,2,0))</f>
        <v/>
      </c>
      <c r="E5734" s="87" t="str">
        <f>IF($C5734="","",VLOOKUP($C5734,人员花名册!$B$2:$F$2001,4,0))</f>
        <v/>
      </c>
      <c r="F5734" s="89" t="str">
        <f>IF($C5734="","",VLOOKUP($C5734,人员花名册!$B$2:$F$2001,5,0))</f>
        <v/>
      </c>
      <c r="G5734" s="29"/>
      <c r="H5734" s="29"/>
      <c r="I5734" s="87" t="str">
        <f>IF($C5734="","",VLOOKUP($H5734,培训课程清单!$B$2:$J$1700,2,0))</f>
        <v/>
      </c>
      <c r="J5734" s="87" t="str">
        <f>IF($C5734="","",VLOOKUP($H5734,培训课程清单!$B$2:$J$1700,3,0))</f>
        <v/>
      </c>
      <c r="K5734" s="87" t="str">
        <f>IF($H5734="","",VLOOKUP($H5734,培训课程清单!$B$2:$J$1700,4,0))</f>
        <v/>
      </c>
      <c r="L5734" s="29"/>
      <c r="M5734" s="89" t="str">
        <f>IF($H5734="","",VLOOKUP($H5734,培训课程清单!$B$2:$J$1700,7,0))</f>
        <v/>
      </c>
      <c r="N5734" s="87" t="str">
        <f>IF($H5734="","",VLOOKUP($H5734,培训课程清单!$B$2:$J$1700,8,0))</f>
        <v/>
      </c>
      <c r="O5734" s="29"/>
    </row>
    <row r="5735" spans="1:15">
      <c r="A5735" s="87" t="str">
        <f t="shared" si="90"/>
        <v/>
      </c>
      <c r="B5735" s="87" t="str">
        <f>IF(C5735="","",C5735&amp;COUNTIF($C$2:C5735,C5735))</f>
        <v/>
      </c>
      <c r="C5735" s="88"/>
      <c r="D5735" s="87" t="str">
        <f>IF($C5735="","",VLOOKUP($C5735,人员花名册!$B$2:$F$2001,2,0))</f>
        <v/>
      </c>
      <c r="E5735" s="87" t="str">
        <f>IF($C5735="","",VLOOKUP($C5735,人员花名册!$B$2:$F$2001,4,0))</f>
        <v/>
      </c>
      <c r="F5735" s="89" t="str">
        <f>IF($C5735="","",VLOOKUP($C5735,人员花名册!$B$2:$F$2001,5,0))</f>
        <v/>
      </c>
      <c r="G5735" s="29"/>
      <c r="H5735" s="29"/>
      <c r="I5735" s="87" t="str">
        <f>IF($C5735="","",VLOOKUP($H5735,培训课程清单!$B$2:$J$1700,2,0))</f>
        <v/>
      </c>
      <c r="J5735" s="87" t="str">
        <f>IF($C5735="","",VLOOKUP($H5735,培训课程清单!$B$2:$J$1700,3,0))</f>
        <v/>
      </c>
      <c r="K5735" s="87" t="str">
        <f>IF($H5735="","",VLOOKUP($H5735,培训课程清单!$B$2:$J$1700,4,0))</f>
        <v/>
      </c>
      <c r="L5735" s="29"/>
      <c r="M5735" s="89" t="str">
        <f>IF($H5735="","",VLOOKUP($H5735,培训课程清单!$B$2:$J$1700,7,0))</f>
        <v/>
      </c>
      <c r="N5735" s="87" t="str">
        <f>IF($H5735="","",VLOOKUP($H5735,培训课程清单!$B$2:$J$1700,8,0))</f>
        <v/>
      </c>
      <c r="O5735" s="29"/>
    </row>
    <row r="5736" spans="1:15">
      <c r="A5736" s="87" t="str">
        <f t="shared" si="90"/>
        <v/>
      </c>
      <c r="B5736" s="87" t="str">
        <f>IF(C5736="","",C5736&amp;COUNTIF($C$2:C5736,C5736))</f>
        <v/>
      </c>
      <c r="C5736" s="88"/>
      <c r="D5736" s="87" t="str">
        <f>IF($C5736="","",VLOOKUP($C5736,人员花名册!$B$2:$F$2001,2,0))</f>
        <v/>
      </c>
      <c r="E5736" s="87" t="str">
        <f>IF($C5736="","",VLOOKUP($C5736,人员花名册!$B$2:$F$2001,4,0))</f>
        <v/>
      </c>
      <c r="F5736" s="89" t="str">
        <f>IF($C5736="","",VLOOKUP($C5736,人员花名册!$B$2:$F$2001,5,0))</f>
        <v/>
      </c>
      <c r="G5736" s="29"/>
      <c r="H5736" s="29"/>
      <c r="I5736" s="87" t="str">
        <f>IF($C5736="","",VLOOKUP($H5736,培训课程清单!$B$2:$J$1700,2,0))</f>
        <v/>
      </c>
      <c r="J5736" s="87" t="str">
        <f>IF($C5736="","",VLOOKUP($H5736,培训课程清单!$B$2:$J$1700,3,0))</f>
        <v/>
      </c>
      <c r="K5736" s="87" t="str">
        <f>IF($H5736="","",VLOOKUP($H5736,培训课程清单!$B$2:$J$1700,4,0))</f>
        <v/>
      </c>
      <c r="L5736" s="29"/>
      <c r="M5736" s="89" t="str">
        <f>IF($H5736="","",VLOOKUP($H5736,培训课程清单!$B$2:$J$1700,7,0))</f>
        <v/>
      </c>
      <c r="N5736" s="87" t="str">
        <f>IF($H5736="","",VLOOKUP($H5736,培训课程清单!$B$2:$J$1700,8,0))</f>
        <v/>
      </c>
      <c r="O5736" s="29"/>
    </row>
    <row r="5737" spans="1:15">
      <c r="A5737" s="87" t="str">
        <f t="shared" si="90"/>
        <v/>
      </c>
      <c r="B5737" s="87" t="str">
        <f>IF(C5737="","",C5737&amp;COUNTIF($C$2:C5737,C5737))</f>
        <v/>
      </c>
      <c r="C5737" s="88"/>
      <c r="D5737" s="87" t="str">
        <f>IF($C5737="","",VLOOKUP($C5737,人员花名册!$B$2:$F$2001,2,0))</f>
        <v/>
      </c>
      <c r="E5737" s="87" t="str">
        <f>IF($C5737="","",VLOOKUP($C5737,人员花名册!$B$2:$F$2001,4,0))</f>
        <v/>
      </c>
      <c r="F5737" s="89" t="str">
        <f>IF($C5737="","",VLOOKUP($C5737,人员花名册!$B$2:$F$2001,5,0))</f>
        <v/>
      </c>
      <c r="G5737" s="29"/>
      <c r="H5737" s="29"/>
      <c r="I5737" s="87" t="str">
        <f>IF($C5737="","",VLOOKUP($H5737,培训课程清单!$B$2:$J$1700,2,0))</f>
        <v/>
      </c>
      <c r="J5737" s="87" t="str">
        <f>IF($C5737="","",VLOOKUP($H5737,培训课程清单!$B$2:$J$1700,3,0))</f>
        <v/>
      </c>
      <c r="K5737" s="87" t="str">
        <f>IF($H5737="","",VLOOKUP($H5737,培训课程清单!$B$2:$J$1700,4,0))</f>
        <v/>
      </c>
      <c r="L5737" s="29"/>
      <c r="M5737" s="89" t="str">
        <f>IF($H5737="","",VLOOKUP($H5737,培训课程清单!$B$2:$J$1700,7,0))</f>
        <v/>
      </c>
      <c r="N5737" s="87" t="str">
        <f>IF($H5737="","",VLOOKUP($H5737,培训课程清单!$B$2:$J$1700,8,0))</f>
        <v/>
      </c>
      <c r="O5737" s="29"/>
    </row>
    <row r="5738" spans="1:15">
      <c r="A5738" s="87" t="str">
        <f t="shared" si="90"/>
        <v/>
      </c>
      <c r="B5738" s="87" t="str">
        <f>IF(C5738="","",C5738&amp;COUNTIF($C$2:C5738,C5738))</f>
        <v/>
      </c>
      <c r="C5738" s="88"/>
      <c r="D5738" s="87" t="str">
        <f>IF($C5738="","",VLOOKUP($C5738,人员花名册!$B$2:$F$2001,2,0))</f>
        <v/>
      </c>
      <c r="E5738" s="87" t="str">
        <f>IF($C5738="","",VLOOKUP($C5738,人员花名册!$B$2:$F$2001,4,0))</f>
        <v/>
      </c>
      <c r="F5738" s="89" t="str">
        <f>IF($C5738="","",VLOOKUP($C5738,人员花名册!$B$2:$F$2001,5,0))</f>
        <v/>
      </c>
      <c r="G5738" s="29"/>
      <c r="H5738" s="29"/>
      <c r="I5738" s="87" t="str">
        <f>IF($C5738="","",VLOOKUP($H5738,培训课程清单!$B$2:$J$1700,2,0))</f>
        <v/>
      </c>
      <c r="J5738" s="87" t="str">
        <f>IF($C5738="","",VLOOKUP($H5738,培训课程清单!$B$2:$J$1700,3,0))</f>
        <v/>
      </c>
      <c r="K5738" s="87" t="str">
        <f>IF($H5738="","",VLOOKUP($H5738,培训课程清单!$B$2:$J$1700,4,0))</f>
        <v/>
      </c>
      <c r="L5738" s="29"/>
      <c r="M5738" s="89" t="str">
        <f>IF($H5738="","",VLOOKUP($H5738,培训课程清单!$B$2:$J$1700,7,0))</f>
        <v/>
      </c>
      <c r="N5738" s="87" t="str">
        <f>IF($H5738="","",VLOOKUP($H5738,培训课程清单!$B$2:$J$1700,8,0))</f>
        <v/>
      </c>
      <c r="O5738" s="29"/>
    </row>
    <row r="5739" spans="1:15">
      <c r="A5739" s="87" t="str">
        <f t="shared" si="90"/>
        <v/>
      </c>
      <c r="B5739" s="87" t="str">
        <f>IF(C5739="","",C5739&amp;COUNTIF($C$2:C5739,C5739))</f>
        <v/>
      </c>
      <c r="C5739" s="88"/>
      <c r="D5739" s="87" t="str">
        <f>IF($C5739="","",VLOOKUP($C5739,人员花名册!$B$2:$F$2001,2,0))</f>
        <v/>
      </c>
      <c r="E5739" s="87" t="str">
        <f>IF($C5739="","",VLOOKUP($C5739,人员花名册!$B$2:$F$2001,4,0))</f>
        <v/>
      </c>
      <c r="F5739" s="89" t="str">
        <f>IF($C5739="","",VLOOKUP($C5739,人员花名册!$B$2:$F$2001,5,0))</f>
        <v/>
      </c>
      <c r="G5739" s="29"/>
      <c r="H5739" s="29"/>
      <c r="I5739" s="87" t="str">
        <f>IF($C5739="","",VLOOKUP($H5739,培训课程清单!$B$2:$J$1700,2,0))</f>
        <v/>
      </c>
      <c r="J5739" s="87" t="str">
        <f>IF($C5739="","",VLOOKUP($H5739,培训课程清单!$B$2:$J$1700,3,0))</f>
        <v/>
      </c>
      <c r="K5739" s="87" t="str">
        <f>IF($H5739="","",VLOOKUP($H5739,培训课程清单!$B$2:$J$1700,4,0))</f>
        <v/>
      </c>
      <c r="L5739" s="29"/>
      <c r="M5739" s="89" t="str">
        <f>IF($H5739="","",VLOOKUP($H5739,培训课程清单!$B$2:$J$1700,7,0))</f>
        <v/>
      </c>
      <c r="N5739" s="87" t="str">
        <f>IF($H5739="","",VLOOKUP($H5739,培训课程清单!$B$2:$J$1700,8,0))</f>
        <v/>
      </c>
      <c r="O5739" s="29"/>
    </row>
    <row r="5740" spans="1:15">
      <c r="A5740" s="87" t="str">
        <f t="shared" si="90"/>
        <v/>
      </c>
      <c r="B5740" s="87" t="str">
        <f>IF(C5740="","",C5740&amp;COUNTIF($C$2:C5740,C5740))</f>
        <v/>
      </c>
      <c r="C5740" s="88"/>
      <c r="D5740" s="87" t="str">
        <f>IF($C5740="","",VLOOKUP($C5740,人员花名册!$B$2:$F$2001,2,0))</f>
        <v/>
      </c>
      <c r="E5740" s="87" t="str">
        <f>IF($C5740="","",VLOOKUP($C5740,人员花名册!$B$2:$F$2001,4,0))</f>
        <v/>
      </c>
      <c r="F5740" s="89" t="str">
        <f>IF($C5740="","",VLOOKUP($C5740,人员花名册!$B$2:$F$2001,5,0))</f>
        <v/>
      </c>
      <c r="G5740" s="29"/>
      <c r="H5740" s="29"/>
      <c r="I5740" s="87" t="str">
        <f>IF($C5740="","",VLOOKUP($H5740,培训课程清单!$B$2:$J$1700,2,0))</f>
        <v/>
      </c>
      <c r="J5740" s="87" t="str">
        <f>IF($C5740="","",VLOOKUP($H5740,培训课程清单!$B$2:$J$1700,3,0))</f>
        <v/>
      </c>
      <c r="K5740" s="87" t="str">
        <f>IF($H5740="","",VLOOKUP($H5740,培训课程清单!$B$2:$J$1700,4,0))</f>
        <v/>
      </c>
      <c r="L5740" s="29"/>
      <c r="M5740" s="89" t="str">
        <f>IF($H5740="","",VLOOKUP($H5740,培训课程清单!$B$2:$J$1700,7,0))</f>
        <v/>
      </c>
      <c r="N5740" s="87" t="str">
        <f>IF($H5740="","",VLOOKUP($H5740,培训课程清单!$B$2:$J$1700,8,0))</f>
        <v/>
      </c>
      <c r="O5740" s="29"/>
    </row>
    <row r="5741" spans="1:15">
      <c r="A5741" s="87" t="str">
        <f t="shared" si="90"/>
        <v/>
      </c>
      <c r="B5741" s="87" t="str">
        <f>IF(C5741="","",C5741&amp;COUNTIF($C$2:C5741,C5741))</f>
        <v/>
      </c>
      <c r="C5741" s="88"/>
      <c r="D5741" s="87" t="str">
        <f>IF($C5741="","",VLOOKUP($C5741,人员花名册!$B$2:$F$2001,2,0))</f>
        <v/>
      </c>
      <c r="E5741" s="87" t="str">
        <f>IF($C5741="","",VLOOKUP($C5741,人员花名册!$B$2:$F$2001,4,0))</f>
        <v/>
      </c>
      <c r="F5741" s="89" t="str">
        <f>IF($C5741="","",VLOOKUP($C5741,人员花名册!$B$2:$F$2001,5,0))</f>
        <v/>
      </c>
      <c r="G5741" s="29"/>
      <c r="H5741" s="29"/>
      <c r="I5741" s="87" t="str">
        <f>IF($C5741="","",VLOOKUP($H5741,培训课程清单!$B$2:$J$1700,2,0))</f>
        <v/>
      </c>
      <c r="J5741" s="87" t="str">
        <f>IF($C5741="","",VLOOKUP($H5741,培训课程清单!$B$2:$J$1700,3,0))</f>
        <v/>
      </c>
      <c r="K5741" s="87" t="str">
        <f>IF($H5741="","",VLOOKUP($H5741,培训课程清单!$B$2:$J$1700,4,0))</f>
        <v/>
      </c>
      <c r="L5741" s="29"/>
      <c r="M5741" s="89" t="str">
        <f>IF($H5741="","",VLOOKUP($H5741,培训课程清单!$B$2:$J$1700,7,0))</f>
        <v/>
      </c>
      <c r="N5741" s="87" t="str">
        <f>IF($H5741="","",VLOOKUP($H5741,培训课程清单!$B$2:$J$1700,8,0))</f>
        <v/>
      </c>
      <c r="O5741" s="29"/>
    </row>
    <row r="5742" spans="1:15">
      <c r="A5742" s="87" t="str">
        <f t="shared" si="90"/>
        <v/>
      </c>
      <c r="B5742" s="87" t="str">
        <f>IF(C5742="","",C5742&amp;COUNTIF($C$2:C5742,C5742))</f>
        <v/>
      </c>
      <c r="C5742" s="88"/>
      <c r="D5742" s="87" t="str">
        <f>IF($C5742="","",VLOOKUP($C5742,人员花名册!$B$2:$F$2001,2,0))</f>
        <v/>
      </c>
      <c r="E5742" s="87" t="str">
        <f>IF($C5742="","",VLOOKUP($C5742,人员花名册!$B$2:$F$2001,4,0))</f>
        <v/>
      </c>
      <c r="F5742" s="89" t="str">
        <f>IF($C5742="","",VLOOKUP($C5742,人员花名册!$B$2:$F$2001,5,0))</f>
        <v/>
      </c>
      <c r="G5742" s="29"/>
      <c r="H5742" s="29"/>
      <c r="I5742" s="87" t="str">
        <f>IF($C5742="","",VLOOKUP($H5742,培训课程清单!$B$2:$J$1700,2,0))</f>
        <v/>
      </c>
      <c r="J5742" s="87" t="str">
        <f>IF($C5742="","",VLOOKUP($H5742,培训课程清单!$B$2:$J$1700,3,0))</f>
        <v/>
      </c>
      <c r="K5742" s="87" t="str">
        <f>IF($H5742="","",VLOOKUP($H5742,培训课程清单!$B$2:$J$1700,4,0))</f>
        <v/>
      </c>
      <c r="L5742" s="29"/>
      <c r="M5742" s="89" t="str">
        <f>IF($H5742="","",VLOOKUP($H5742,培训课程清单!$B$2:$J$1700,7,0))</f>
        <v/>
      </c>
      <c r="N5742" s="87" t="str">
        <f>IF($H5742="","",VLOOKUP($H5742,培训课程清单!$B$2:$J$1700,8,0))</f>
        <v/>
      </c>
      <c r="O5742" s="29"/>
    </row>
    <row r="5743" spans="1:15">
      <c r="A5743" s="87" t="str">
        <f t="shared" si="90"/>
        <v/>
      </c>
      <c r="B5743" s="87" t="str">
        <f>IF(C5743="","",C5743&amp;COUNTIF($C$2:C5743,C5743))</f>
        <v/>
      </c>
      <c r="C5743" s="88"/>
      <c r="D5743" s="87" t="str">
        <f>IF($C5743="","",VLOOKUP($C5743,人员花名册!$B$2:$F$2001,2,0))</f>
        <v/>
      </c>
      <c r="E5743" s="87" t="str">
        <f>IF($C5743="","",VLOOKUP($C5743,人员花名册!$B$2:$F$2001,4,0))</f>
        <v/>
      </c>
      <c r="F5743" s="89" t="str">
        <f>IF($C5743="","",VLOOKUP($C5743,人员花名册!$B$2:$F$2001,5,0))</f>
        <v/>
      </c>
      <c r="G5743" s="29"/>
      <c r="H5743" s="29"/>
      <c r="I5743" s="87" t="str">
        <f>IF($C5743="","",VLOOKUP($H5743,培训课程清单!$B$2:$J$1700,2,0))</f>
        <v/>
      </c>
      <c r="J5743" s="87" t="str">
        <f>IF($C5743="","",VLOOKUP($H5743,培训课程清单!$B$2:$J$1700,3,0))</f>
        <v/>
      </c>
      <c r="K5743" s="87" t="str">
        <f>IF($H5743="","",VLOOKUP($H5743,培训课程清单!$B$2:$J$1700,4,0))</f>
        <v/>
      </c>
      <c r="L5743" s="29"/>
      <c r="M5743" s="89" t="str">
        <f>IF($H5743="","",VLOOKUP($H5743,培训课程清单!$B$2:$J$1700,7,0))</f>
        <v/>
      </c>
      <c r="N5743" s="87" t="str">
        <f>IF($H5743="","",VLOOKUP($H5743,培训课程清单!$B$2:$J$1700,8,0))</f>
        <v/>
      </c>
      <c r="O5743" s="29"/>
    </row>
    <row r="5744" spans="1:15">
      <c r="A5744" s="87" t="str">
        <f t="shared" si="90"/>
        <v/>
      </c>
      <c r="B5744" s="87" t="str">
        <f>IF(C5744="","",C5744&amp;COUNTIF($C$2:C5744,C5744))</f>
        <v/>
      </c>
      <c r="C5744" s="88"/>
      <c r="D5744" s="87" t="str">
        <f>IF($C5744="","",VLOOKUP($C5744,人员花名册!$B$2:$F$2001,2,0))</f>
        <v/>
      </c>
      <c r="E5744" s="87" t="str">
        <f>IF($C5744="","",VLOOKUP($C5744,人员花名册!$B$2:$F$2001,4,0))</f>
        <v/>
      </c>
      <c r="F5744" s="89" t="str">
        <f>IF($C5744="","",VLOOKUP($C5744,人员花名册!$B$2:$F$2001,5,0))</f>
        <v/>
      </c>
      <c r="G5744" s="29"/>
      <c r="H5744" s="29"/>
      <c r="I5744" s="87" t="str">
        <f>IF($C5744="","",VLOOKUP($H5744,培训课程清单!$B$2:$J$1700,2,0))</f>
        <v/>
      </c>
      <c r="J5744" s="87" t="str">
        <f>IF($C5744="","",VLOOKUP($H5744,培训课程清单!$B$2:$J$1700,3,0))</f>
        <v/>
      </c>
      <c r="K5744" s="87" t="str">
        <f>IF($H5744="","",VLOOKUP($H5744,培训课程清单!$B$2:$J$1700,4,0))</f>
        <v/>
      </c>
      <c r="L5744" s="29"/>
      <c r="M5744" s="89" t="str">
        <f>IF($H5744="","",VLOOKUP($H5744,培训课程清单!$B$2:$J$1700,7,0))</f>
        <v/>
      </c>
      <c r="N5744" s="87" t="str">
        <f>IF($H5744="","",VLOOKUP($H5744,培训课程清单!$B$2:$J$1700,8,0))</f>
        <v/>
      </c>
      <c r="O5744" s="29"/>
    </row>
    <row r="5745" spans="1:15">
      <c r="A5745" s="87" t="str">
        <f t="shared" si="90"/>
        <v/>
      </c>
      <c r="B5745" s="87" t="str">
        <f>IF(C5745="","",C5745&amp;COUNTIF($C$2:C5745,C5745))</f>
        <v/>
      </c>
      <c r="C5745" s="88"/>
      <c r="D5745" s="87" t="str">
        <f>IF($C5745="","",VLOOKUP($C5745,人员花名册!$B$2:$F$2001,2,0))</f>
        <v/>
      </c>
      <c r="E5745" s="87" t="str">
        <f>IF($C5745="","",VLOOKUP($C5745,人员花名册!$B$2:$F$2001,4,0))</f>
        <v/>
      </c>
      <c r="F5745" s="89" t="str">
        <f>IF($C5745="","",VLOOKUP($C5745,人员花名册!$B$2:$F$2001,5,0))</f>
        <v/>
      </c>
      <c r="G5745" s="29"/>
      <c r="H5745" s="29"/>
      <c r="I5745" s="87" t="str">
        <f>IF($C5745="","",VLOOKUP($H5745,培训课程清单!$B$2:$J$1700,2,0))</f>
        <v/>
      </c>
      <c r="J5745" s="87" t="str">
        <f>IF($C5745="","",VLOOKUP($H5745,培训课程清单!$B$2:$J$1700,3,0))</f>
        <v/>
      </c>
      <c r="K5745" s="87" t="str">
        <f>IF($H5745="","",VLOOKUP($H5745,培训课程清单!$B$2:$J$1700,4,0))</f>
        <v/>
      </c>
      <c r="L5745" s="29"/>
      <c r="M5745" s="89" t="str">
        <f>IF($H5745="","",VLOOKUP($H5745,培训课程清单!$B$2:$J$1700,7,0))</f>
        <v/>
      </c>
      <c r="N5745" s="87" t="str">
        <f>IF($H5745="","",VLOOKUP($H5745,培训课程清单!$B$2:$J$1700,8,0))</f>
        <v/>
      </c>
      <c r="O5745" s="29"/>
    </row>
    <row r="5746" spans="1:15">
      <c r="A5746" s="87" t="str">
        <f t="shared" si="90"/>
        <v/>
      </c>
      <c r="B5746" s="87" t="str">
        <f>IF(C5746="","",C5746&amp;COUNTIF($C$2:C5746,C5746))</f>
        <v/>
      </c>
      <c r="C5746" s="88"/>
      <c r="D5746" s="87" t="str">
        <f>IF($C5746="","",VLOOKUP($C5746,人员花名册!$B$2:$F$2001,2,0))</f>
        <v/>
      </c>
      <c r="E5746" s="87" t="str">
        <f>IF($C5746="","",VLOOKUP($C5746,人员花名册!$B$2:$F$2001,4,0))</f>
        <v/>
      </c>
      <c r="F5746" s="89" t="str">
        <f>IF($C5746="","",VLOOKUP($C5746,人员花名册!$B$2:$F$2001,5,0))</f>
        <v/>
      </c>
      <c r="G5746" s="29"/>
      <c r="H5746" s="29"/>
      <c r="I5746" s="87" t="str">
        <f>IF($C5746="","",VLOOKUP($H5746,培训课程清单!$B$2:$J$1700,2,0))</f>
        <v/>
      </c>
      <c r="J5746" s="87" t="str">
        <f>IF($C5746="","",VLOOKUP($H5746,培训课程清单!$B$2:$J$1700,3,0))</f>
        <v/>
      </c>
      <c r="K5746" s="87" t="str">
        <f>IF($H5746="","",VLOOKUP($H5746,培训课程清单!$B$2:$J$1700,4,0))</f>
        <v/>
      </c>
      <c r="L5746" s="29"/>
      <c r="M5746" s="89" t="str">
        <f>IF($H5746="","",VLOOKUP($H5746,培训课程清单!$B$2:$J$1700,7,0))</f>
        <v/>
      </c>
      <c r="N5746" s="87" t="str">
        <f>IF($H5746="","",VLOOKUP($H5746,培训课程清单!$B$2:$J$1700,8,0))</f>
        <v/>
      </c>
      <c r="O5746" s="29"/>
    </row>
    <row r="5747" spans="1:15">
      <c r="A5747" s="87" t="str">
        <f t="shared" si="90"/>
        <v/>
      </c>
      <c r="B5747" s="87" t="str">
        <f>IF(C5747="","",C5747&amp;COUNTIF($C$2:C5747,C5747))</f>
        <v/>
      </c>
      <c r="C5747" s="88"/>
      <c r="D5747" s="87" t="str">
        <f>IF($C5747="","",VLOOKUP($C5747,人员花名册!$B$2:$F$2001,2,0))</f>
        <v/>
      </c>
      <c r="E5747" s="87" t="str">
        <f>IF($C5747="","",VLOOKUP($C5747,人员花名册!$B$2:$F$2001,4,0))</f>
        <v/>
      </c>
      <c r="F5747" s="89" t="str">
        <f>IF($C5747="","",VLOOKUP($C5747,人员花名册!$B$2:$F$2001,5,0))</f>
        <v/>
      </c>
      <c r="G5747" s="29"/>
      <c r="H5747" s="29"/>
      <c r="I5747" s="87" t="str">
        <f>IF($C5747="","",VLOOKUP($H5747,培训课程清单!$B$2:$J$1700,2,0))</f>
        <v/>
      </c>
      <c r="J5747" s="87" t="str">
        <f>IF($C5747="","",VLOOKUP($H5747,培训课程清单!$B$2:$J$1700,3,0))</f>
        <v/>
      </c>
      <c r="K5747" s="87" t="str">
        <f>IF($H5747="","",VLOOKUP($H5747,培训课程清单!$B$2:$J$1700,4,0))</f>
        <v/>
      </c>
      <c r="L5747" s="29"/>
      <c r="M5747" s="89" t="str">
        <f>IF($H5747="","",VLOOKUP($H5747,培训课程清单!$B$2:$J$1700,7,0))</f>
        <v/>
      </c>
      <c r="N5747" s="87" t="str">
        <f>IF($H5747="","",VLOOKUP($H5747,培训课程清单!$B$2:$J$1700,8,0))</f>
        <v/>
      </c>
      <c r="O5747" s="29"/>
    </row>
    <row r="5748" spans="1:15">
      <c r="A5748" s="87" t="str">
        <f t="shared" si="90"/>
        <v/>
      </c>
      <c r="B5748" s="87" t="str">
        <f>IF(C5748="","",C5748&amp;COUNTIF($C$2:C5748,C5748))</f>
        <v/>
      </c>
      <c r="C5748" s="88"/>
      <c r="D5748" s="87" t="str">
        <f>IF($C5748="","",VLOOKUP($C5748,人员花名册!$B$2:$F$2001,2,0))</f>
        <v/>
      </c>
      <c r="E5748" s="87" t="str">
        <f>IF($C5748="","",VLOOKUP($C5748,人员花名册!$B$2:$F$2001,4,0))</f>
        <v/>
      </c>
      <c r="F5748" s="89" t="str">
        <f>IF($C5748="","",VLOOKUP($C5748,人员花名册!$B$2:$F$2001,5,0))</f>
        <v/>
      </c>
      <c r="G5748" s="29"/>
      <c r="H5748" s="29"/>
      <c r="I5748" s="87" t="str">
        <f>IF($C5748="","",VLOOKUP($H5748,培训课程清单!$B$2:$J$1700,2,0))</f>
        <v/>
      </c>
      <c r="J5748" s="87" t="str">
        <f>IF($C5748="","",VLOOKUP($H5748,培训课程清单!$B$2:$J$1700,3,0))</f>
        <v/>
      </c>
      <c r="K5748" s="87" t="str">
        <f>IF($H5748="","",VLOOKUP($H5748,培训课程清单!$B$2:$J$1700,4,0))</f>
        <v/>
      </c>
      <c r="L5748" s="29"/>
      <c r="M5748" s="89" t="str">
        <f>IF($H5748="","",VLOOKUP($H5748,培训课程清单!$B$2:$J$1700,7,0))</f>
        <v/>
      </c>
      <c r="N5748" s="87" t="str">
        <f>IF($H5748="","",VLOOKUP($H5748,培训课程清单!$B$2:$J$1700,8,0))</f>
        <v/>
      </c>
      <c r="O5748" s="29"/>
    </row>
    <row r="5749" spans="1:15">
      <c r="A5749" s="87" t="str">
        <f t="shared" si="90"/>
        <v/>
      </c>
      <c r="B5749" s="87" t="str">
        <f>IF(C5749="","",C5749&amp;COUNTIF($C$2:C5749,C5749))</f>
        <v/>
      </c>
      <c r="C5749" s="88"/>
      <c r="D5749" s="87" t="str">
        <f>IF($C5749="","",VLOOKUP($C5749,人员花名册!$B$2:$F$2001,2,0))</f>
        <v/>
      </c>
      <c r="E5749" s="87" t="str">
        <f>IF($C5749="","",VLOOKUP($C5749,人员花名册!$B$2:$F$2001,4,0))</f>
        <v/>
      </c>
      <c r="F5749" s="89" t="str">
        <f>IF($C5749="","",VLOOKUP($C5749,人员花名册!$B$2:$F$2001,5,0))</f>
        <v/>
      </c>
      <c r="G5749" s="29"/>
      <c r="H5749" s="29"/>
      <c r="I5749" s="87" t="str">
        <f>IF($C5749="","",VLOOKUP($H5749,培训课程清单!$B$2:$J$1700,2,0))</f>
        <v/>
      </c>
      <c r="J5749" s="87" t="str">
        <f>IF($C5749="","",VLOOKUP($H5749,培训课程清单!$B$2:$J$1700,3,0))</f>
        <v/>
      </c>
      <c r="K5749" s="87" t="str">
        <f>IF($H5749="","",VLOOKUP($H5749,培训课程清单!$B$2:$J$1700,4,0))</f>
        <v/>
      </c>
      <c r="L5749" s="29"/>
      <c r="M5749" s="89" t="str">
        <f>IF($H5749="","",VLOOKUP($H5749,培训课程清单!$B$2:$J$1700,7,0))</f>
        <v/>
      </c>
      <c r="N5749" s="87" t="str">
        <f>IF($H5749="","",VLOOKUP($H5749,培训课程清单!$B$2:$J$1700,8,0))</f>
        <v/>
      </c>
      <c r="O5749" s="29"/>
    </row>
    <row r="5750" spans="1:15">
      <c r="A5750" s="87" t="str">
        <f t="shared" si="90"/>
        <v/>
      </c>
      <c r="B5750" s="87" t="str">
        <f>IF(C5750="","",C5750&amp;COUNTIF($C$2:C5750,C5750))</f>
        <v/>
      </c>
      <c r="C5750" s="88"/>
      <c r="D5750" s="87" t="str">
        <f>IF($C5750="","",VLOOKUP($C5750,人员花名册!$B$2:$F$2001,2,0))</f>
        <v/>
      </c>
      <c r="E5750" s="87" t="str">
        <f>IF($C5750="","",VLOOKUP($C5750,人员花名册!$B$2:$F$2001,4,0))</f>
        <v/>
      </c>
      <c r="F5750" s="89" t="str">
        <f>IF($C5750="","",VLOOKUP($C5750,人员花名册!$B$2:$F$2001,5,0))</f>
        <v/>
      </c>
      <c r="G5750" s="29"/>
      <c r="H5750" s="29"/>
      <c r="I5750" s="87" t="str">
        <f>IF($C5750="","",VLOOKUP($H5750,培训课程清单!$B$2:$J$1700,2,0))</f>
        <v/>
      </c>
      <c r="J5750" s="87" t="str">
        <f>IF($C5750="","",VLOOKUP($H5750,培训课程清单!$B$2:$J$1700,3,0))</f>
        <v/>
      </c>
      <c r="K5750" s="87" t="str">
        <f>IF($H5750="","",VLOOKUP($H5750,培训课程清单!$B$2:$J$1700,4,0))</f>
        <v/>
      </c>
      <c r="L5750" s="29"/>
      <c r="M5750" s="89" t="str">
        <f>IF($H5750="","",VLOOKUP($H5750,培训课程清单!$B$2:$J$1700,7,0))</f>
        <v/>
      </c>
      <c r="N5750" s="87" t="str">
        <f>IF($H5750="","",VLOOKUP($H5750,培训课程清单!$B$2:$J$1700,8,0))</f>
        <v/>
      </c>
      <c r="O5750" s="29"/>
    </row>
    <row r="5751" spans="1:15">
      <c r="A5751" s="87" t="str">
        <f t="shared" si="90"/>
        <v/>
      </c>
      <c r="B5751" s="87" t="str">
        <f>IF(C5751="","",C5751&amp;COUNTIF($C$2:C5751,C5751))</f>
        <v/>
      </c>
      <c r="C5751" s="88"/>
      <c r="D5751" s="87" t="str">
        <f>IF($C5751="","",VLOOKUP($C5751,人员花名册!$B$2:$F$2001,2,0))</f>
        <v/>
      </c>
      <c r="E5751" s="87" t="str">
        <f>IF($C5751="","",VLOOKUP($C5751,人员花名册!$B$2:$F$2001,4,0))</f>
        <v/>
      </c>
      <c r="F5751" s="89" t="str">
        <f>IF($C5751="","",VLOOKUP($C5751,人员花名册!$B$2:$F$2001,5,0))</f>
        <v/>
      </c>
      <c r="G5751" s="29"/>
      <c r="H5751" s="29"/>
      <c r="I5751" s="87" t="str">
        <f>IF($C5751="","",VLOOKUP($H5751,培训课程清单!$B$2:$J$1700,2,0))</f>
        <v/>
      </c>
      <c r="J5751" s="87" t="str">
        <f>IF($C5751="","",VLOOKUP($H5751,培训课程清单!$B$2:$J$1700,3,0))</f>
        <v/>
      </c>
      <c r="K5751" s="87" t="str">
        <f>IF($H5751="","",VLOOKUP($H5751,培训课程清单!$B$2:$J$1700,4,0))</f>
        <v/>
      </c>
      <c r="L5751" s="29"/>
      <c r="M5751" s="89" t="str">
        <f>IF($H5751="","",VLOOKUP($H5751,培训课程清单!$B$2:$J$1700,7,0))</f>
        <v/>
      </c>
      <c r="N5751" s="87" t="str">
        <f>IF($H5751="","",VLOOKUP($H5751,培训课程清单!$B$2:$J$1700,8,0))</f>
        <v/>
      </c>
      <c r="O5751" s="29"/>
    </row>
    <row r="5752" spans="1:15">
      <c r="A5752" s="87" t="str">
        <f t="shared" si="90"/>
        <v/>
      </c>
      <c r="B5752" s="87" t="str">
        <f>IF(C5752="","",C5752&amp;COUNTIF($C$2:C5752,C5752))</f>
        <v/>
      </c>
      <c r="C5752" s="88"/>
      <c r="D5752" s="87" t="str">
        <f>IF($C5752="","",VLOOKUP($C5752,人员花名册!$B$2:$F$2001,2,0))</f>
        <v/>
      </c>
      <c r="E5752" s="87" t="str">
        <f>IF($C5752="","",VLOOKUP($C5752,人员花名册!$B$2:$F$2001,4,0))</f>
        <v/>
      </c>
      <c r="F5752" s="89" t="str">
        <f>IF($C5752="","",VLOOKUP($C5752,人员花名册!$B$2:$F$2001,5,0))</f>
        <v/>
      </c>
      <c r="G5752" s="29"/>
      <c r="H5752" s="29"/>
      <c r="I5752" s="87" t="str">
        <f>IF($C5752="","",VLOOKUP($H5752,培训课程清单!$B$2:$J$1700,2,0))</f>
        <v/>
      </c>
      <c r="J5752" s="87" t="str">
        <f>IF($C5752="","",VLOOKUP($H5752,培训课程清单!$B$2:$J$1700,3,0))</f>
        <v/>
      </c>
      <c r="K5752" s="87" t="str">
        <f>IF($H5752="","",VLOOKUP($H5752,培训课程清单!$B$2:$J$1700,4,0))</f>
        <v/>
      </c>
      <c r="L5752" s="29"/>
      <c r="M5752" s="89" t="str">
        <f>IF($H5752="","",VLOOKUP($H5752,培训课程清单!$B$2:$J$1700,7,0))</f>
        <v/>
      </c>
      <c r="N5752" s="87" t="str">
        <f>IF($H5752="","",VLOOKUP($H5752,培训课程清单!$B$2:$J$1700,8,0))</f>
        <v/>
      </c>
      <c r="O5752" s="29"/>
    </row>
    <row r="5753" spans="1:15">
      <c r="A5753" s="87" t="str">
        <f t="shared" si="90"/>
        <v/>
      </c>
      <c r="B5753" s="87" t="str">
        <f>IF(C5753="","",C5753&amp;COUNTIF($C$2:C5753,C5753))</f>
        <v/>
      </c>
      <c r="C5753" s="88"/>
      <c r="D5753" s="87" t="str">
        <f>IF($C5753="","",VLOOKUP($C5753,人员花名册!$B$2:$F$2001,2,0))</f>
        <v/>
      </c>
      <c r="E5753" s="87" t="str">
        <f>IF($C5753="","",VLOOKUP($C5753,人员花名册!$B$2:$F$2001,4,0))</f>
        <v/>
      </c>
      <c r="F5753" s="89" t="str">
        <f>IF($C5753="","",VLOOKUP($C5753,人员花名册!$B$2:$F$2001,5,0))</f>
        <v/>
      </c>
      <c r="G5753" s="29"/>
      <c r="H5753" s="29"/>
      <c r="I5753" s="87" t="str">
        <f>IF($C5753="","",VLOOKUP($H5753,培训课程清单!$B$2:$J$1700,2,0))</f>
        <v/>
      </c>
      <c r="J5753" s="87" t="str">
        <f>IF($C5753="","",VLOOKUP($H5753,培训课程清单!$B$2:$J$1700,3,0))</f>
        <v/>
      </c>
      <c r="K5753" s="87" t="str">
        <f>IF($H5753="","",VLOOKUP($H5753,培训课程清单!$B$2:$J$1700,4,0))</f>
        <v/>
      </c>
      <c r="L5753" s="29"/>
      <c r="M5753" s="89" t="str">
        <f>IF($H5753="","",VLOOKUP($H5753,培训课程清单!$B$2:$J$1700,7,0))</f>
        <v/>
      </c>
      <c r="N5753" s="87" t="str">
        <f>IF($H5753="","",VLOOKUP($H5753,培训课程清单!$B$2:$J$1700,8,0))</f>
        <v/>
      </c>
      <c r="O5753" s="29"/>
    </row>
    <row r="5754" spans="1:15">
      <c r="A5754" s="87" t="str">
        <f t="shared" si="90"/>
        <v/>
      </c>
      <c r="B5754" s="87" t="str">
        <f>IF(C5754="","",C5754&amp;COUNTIF($C$2:C5754,C5754))</f>
        <v/>
      </c>
      <c r="C5754" s="88"/>
      <c r="D5754" s="87" t="str">
        <f>IF($C5754="","",VLOOKUP($C5754,人员花名册!$B$2:$F$2001,2,0))</f>
        <v/>
      </c>
      <c r="E5754" s="87" t="str">
        <f>IF($C5754="","",VLOOKUP($C5754,人员花名册!$B$2:$F$2001,4,0))</f>
        <v/>
      </c>
      <c r="F5754" s="89" t="str">
        <f>IF($C5754="","",VLOOKUP($C5754,人员花名册!$B$2:$F$2001,5,0))</f>
        <v/>
      </c>
      <c r="G5754" s="29"/>
      <c r="H5754" s="29"/>
      <c r="I5754" s="87" t="str">
        <f>IF($C5754="","",VLOOKUP($H5754,培训课程清单!$B$2:$J$1700,2,0))</f>
        <v/>
      </c>
      <c r="J5754" s="87" t="str">
        <f>IF($C5754="","",VLOOKUP($H5754,培训课程清单!$B$2:$J$1700,3,0))</f>
        <v/>
      </c>
      <c r="K5754" s="87" t="str">
        <f>IF($H5754="","",VLOOKUP($H5754,培训课程清单!$B$2:$J$1700,4,0))</f>
        <v/>
      </c>
      <c r="L5754" s="29"/>
      <c r="M5754" s="89" t="str">
        <f>IF($H5754="","",VLOOKUP($H5754,培训课程清单!$B$2:$J$1700,7,0))</f>
        <v/>
      </c>
      <c r="N5754" s="87" t="str">
        <f>IF($H5754="","",VLOOKUP($H5754,培训课程清单!$B$2:$J$1700,8,0))</f>
        <v/>
      </c>
      <c r="O5754" s="29"/>
    </row>
    <row r="5755" spans="1:15">
      <c r="A5755" s="87" t="str">
        <f t="shared" si="90"/>
        <v/>
      </c>
      <c r="B5755" s="87" t="str">
        <f>IF(C5755="","",C5755&amp;COUNTIF($C$2:C5755,C5755))</f>
        <v/>
      </c>
      <c r="C5755" s="88"/>
      <c r="D5755" s="87" t="str">
        <f>IF($C5755="","",VLOOKUP($C5755,人员花名册!$B$2:$F$2001,2,0))</f>
        <v/>
      </c>
      <c r="E5755" s="87" t="str">
        <f>IF($C5755="","",VLOOKUP($C5755,人员花名册!$B$2:$F$2001,4,0))</f>
        <v/>
      </c>
      <c r="F5755" s="89" t="str">
        <f>IF($C5755="","",VLOOKUP($C5755,人员花名册!$B$2:$F$2001,5,0))</f>
        <v/>
      </c>
      <c r="G5755" s="29"/>
      <c r="H5755" s="29"/>
      <c r="I5755" s="87" t="str">
        <f>IF($C5755="","",VLOOKUP($H5755,培训课程清单!$B$2:$J$1700,2,0))</f>
        <v/>
      </c>
      <c r="J5755" s="87" t="str">
        <f>IF($C5755="","",VLOOKUP($H5755,培训课程清单!$B$2:$J$1700,3,0))</f>
        <v/>
      </c>
      <c r="K5755" s="87" t="str">
        <f>IF($H5755="","",VLOOKUP($H5755,培训课程清单!$B$2:$J$1700,4,0))</f>
        <v/>
      </c>
      <c r="L5755" s="29"/>
      <c r="M5755" s="89" t="str">
        <f>IF($H5755="","",VLOOKUP($H5755,培训课程清单!$B$2:$J$1700,7,0))</f>
        <v/>
      </c>
      <c r="N5755" s="87" t="str">
        <f>IF($H5755="","",VLOOKUP($H5755,培训课程清单!$B$2:$J$1700,8,0))</f>
        <v/>
      </c>
      <c r="O5755" s="29"/>
    </row>
    <row r="5756" spans="1:15">
      <c r="A5756" s="87" t="str">
        <f t="shared" si="90"/>
        <v/>
      </c>
      <c r="B5756" s="87" t="str">
        <f>IF(C5756="","",C5756&amp;COUNTIF($C$2:C5756,C5756))</f>
        <v/>
      </c>
      <c r="C5756" s="88"/>
      <c r="D5756" s="87" t="str">
        <f>IF($C5756="","",VLOOKUP($C5756,人员花名册!$B$2:$F$2001,2,0))</f>
        <v/>
      </c>
      <c r="E5756" s="87" t="str">
        <f>IF($C5756="","",VLOOKUP($C5756,人员花名册!$B$2:$F$2001,4,0))</f>
        <v/>
      </c>
      <c r="F5756" s="89" t="str">
        <f>IF($C5756="","",VLOOKUP($C5756,人员花名册!$B$2:$F$2001,5,0))</f>
        <v/>
      </c>
      <c r="G5756" s="29"/>
      <c r="H5756" s="29"/>
      <c r="I5756" s="87" t="str">
        <f>IF($C5756="","",VLOOKUP($H5756,培训课程清单!$B$2:$J$1700,2,0))</f>
        <v/>
      </c>
      <c r="J5756" s="87" t="str">
        <f>IF($C5756="","",VLOOKUP($H5756,培训课程清单!$B$2:$J$1700,3,0))</f>
        <v/>
      </c>
      <c r="K5756" s="87" t="str">
        <f>IF($H5756="","",VLOOKUP($H5756,培训课程清单!$B$2:$J$1700,4,0))</f>
        <v/>
      </c>
      <c r="L5756" s="29"/>
      <c r="M5756" s="89" t="str">
        <f>IF($H5756="","",VLOOKUP($H5756,培训课程清单!$B$2:$J$1700,7,0))</f>
        <v/>
      </c>
      <c r="N5756" s="87" t="str">
        <f>IF($H5756="","",VLOOKUP($H5756,培训课程清单!$B$2:$J$1700,8,0))</f>
        <v/>
      </c>
      <c r="O5756" s="29"/>
    </row>
    <row r="5757" spans="1:15">
      <c r="A5757" s="87" t="str">
        <f t="shared" si="90"/>
        <v/>
      </c>
      <c r="B5757" s="87" t="str">
        <f>IF(C5757="","",C5757&amp;COUNTIF($C$2:C5757,C5757))</f>
        <v/>
      </c>
      <c r="C5757" s="88"/>
      <c r="D5757" s="87" t="str">
        <f>IF($C5757="","",VLOOKUP($C5757,人员花名册!$B$2:$F$2001,2,0))</f>
        <v/>
      </c>
      <c r="E5757" s="87" t="str">
        <f>IF($C5757="","",VLOOKUP($C5757,人员花名册!$B$2:$F$2001,4,0))</f>
        <v/>
      </c>
      <c r="F5757" s="89" t="str">
        <f>IF($C5757="","",VLOOKUP($C5757,人员花名册!$B$2:$F$2001,5,0))</f>
        <v/>
      </c>
      <c r="G5757" s="29"/>
      <c r="H5757" s="29"/>
      <c r="I5757" s="87" t="str">
        <f>IF($C5757="","",VLOOKUP($H5757,培训课程清单!$B$2:$J$1700,2,0))</f>
        <v/>
      </c>
      <c r="J5757" s="87" t="str">
        <f>IF($C5757="","",VLOOKUP($H5757,培训课程清单!$B$2:$J$1700,3,0))</f>
        <v/>
      </c>
      <c r="K5757" s="87" t="str">
        <f>IF($H5757="","",VLOOKUP($H5757,培训课程清单!$B$2:$J$1700,4,0))</f>
        <v/>
      </c>
      <c r="L5757" s="29"/>
      <c r="M5757" s="89" t="str">
        <f>IF($H5757="","",VLOOKUP($H5757,培训课程清单!$B$2:$J$1700,7,0))</f>
        <v/>
      </c>
      <c r="N5757" s="87" t="str">
        <f>IF($H5757="","",VLOOKUP($H5757,培训课程清单!$B$2:$J$1700,8,0))</f>
        <v/>
      </c>
      <c r="O5757" s="29"/>
    </row>
    <row r="5758" spans="1:15">
      <c r="A5758" s="87" t="str">
        <f t="shared" si="90"/>
        <v/>
      </c>
      <c r="B5758" s="87" t="str">
        <f>IF(C5758="","",C5758&amp;COUNTIF($C$2:C5758,C5758))</f>
        <v/>
      </c>
      <c r="C5758" s="88"/>
      <c r="D5758" s="87" t="str">
        <f>IF($C5758="","",VLOOKUP($C5758,人员花名册!$B$2:$F$2001,2,0))</f>
        <v/>
      </c>
      <c r="E5758" s="87" t="str">
        <f>IF($C5758="","",VLOOKUP($C5758,人员花名册!$B$2:$F$2001,4,0))</f>
        <v/>
      </c>
      <c r="F5758" s="89" t="str">
        <f>IF($C5758="","",VLOOKUP($C5758,人员花名册!$B$2:$F$2001,5,0))</f>
        <v/>
      </c>
      <c r="G5758" s="29"/>
      <c r="H5758" s="29"/>
      <c r="I5758" s="87" t="str">
        <f>IF($C5758="","",VLOOKUP($H5758,培训课程清单!$B$2:$J$1700,2,0))</f>
        <v/>
      </c>
      <c r="J5758" s="87" t="str">
        <f>IF($C5758="","",VLOOKUP($H5758,培训课程清单!$B$2:$J$1700,3,0))</f>
        <v/>
      </c>
      <c r="K5758" s="87" t="str">
        <f>IF($H5758="","",VLOOKUP($H5758,培训课程清单!$B$2:$J$1700,4,0))</f>
        <v/>
      </c>
      <c r="L5758" s="29"/>
      <c r="M5758" s="89" t="str">
        <f>IF($H5758="","",VLOOKUP($H5758,培训课程清单!$B$2:$J$1700,7,0))</f>
        <v/>
      </c>
      <c r="N5758" s="87" t="str">
        <f>IF($H5758="","",VLOOKUP($H5758,培训课程清单!$B$2:$J$1700,8,0))</f>
        <v/>
      </c>
      <c r="O5758" s="29"/>
    </row>
    <row r="5759" spans="1:15">
      <c r="A5759" s="87" t="str">
        <f t="shared" si="90"/>
        <v/>
      </c>
      <c r="B5759" s="87" t="str">
        <f>IF(C5759="","",C5759&amp;COUNTIF($C$2:C5759,C5759))</f>
        <v/>
      </c>
      <c r="C5759" s="88"/>
      <c r="D5759" s="87" t="str">
        <f>IF($C5759="","",VLOOKUP($C5759,人员花名册!$B$2:$F$2001,2,0))</f>
        <v/>
      </c>
      <c r="E5759" s="87" t="str">
        <f>IF($C5759="","",VLOOKUP($C5759,人员花名册!$B$2:$F$2001,4,0))</f>
        <v/>
      </c>
      <c r="F5759" s="89" t="str">
        <f>IF($C5759="","",VLOOKUP($C5759,人员花名册!$B$2:$F$2001,5,0))</f>
        <v/>
      </c>
      <c r="G5759" s="29"/>
      <c r="H5759" s="29"/>
      <c r="I5759" s="87" t="str">
        <f>IF($C5759="","",VLOOKUP($H5759,培训课程清单!$B$2:$J$1700,2,0))</f>
        <v/>
      </c>
      <c r="J5759" s="87" t="str">
        <f>IF($C5759="","",VLOOKUP($H5759,培训课程清单!$B$2:$J$1700,3,0))</f>
        <v/>
      </c>
      <c r="K5759" s="87" t="str">
        <f>IF($H5759="","",VLOOKUP($H5759,培训课程清单!$B$2:$J$1700,4,0))</f>
        <v/>
      </c>
      <c r="L5759" s="29"/>
      <c r="M5759" s="89" t="str">
        <f>IF($H5759="","",VLOOKUP($H5759,培训课程清单!$B$2:$J$1700,7,0))</f>
        <v/>
      </c>
      <c r="N5759" s="87" t="str">
        <f>IF($H5759="","",VLOOKUP($H5759,培训课程清单!$B$2:$J$1700,8,0))</f>
        <v/>
      </c>
      <c r="O5759" s="29"/>
    </row>
    <row r="5760" spans="1:15">
      <c r="A5760" s="87" t="str">
        <f t="shared" si="90"/>
        <v/>
      </c>
      <c r="B5760" s="87" t="str">
        <f>IF(C5760="","",C5760&amp;COUNTIF($C$2:C5760,C5760))</f>
        <v/>
      </c>
      <c r="C5760" s="88"/>
      <c r="D5760" s="87" t="str">
        <f>IF($C5760="","",VLOOKUP($C5760,人员花名册!$B$2:$F$2001,2,0))</f>
        <v/>
      </c>
      <c r="E5760" s="87" t="str">
        <f>IF($C5760="","",VLOOKUP($C5760,人员花名册!$B$2:$F$2001,4,0))</f>
        <v/>
      </c>
      <c r="F5760" s="89" t="str">
        <f>IF($C5760="","",VLOOKUP($C5760,人员花名册!$B$2:$F$2001,5,0))</f>
        <v/>
      </c>
      <c r="G5760" s="29"/>
      <c r="H5760" s="29"/>
      <c r="I5760" s="87" t="str">
        <f>IF($C5760="","",VLOOKUP($H5760,培训课程清单!$B$2:$J$1700,2,0))</f>
        <v/>
      </c>
      <c r="J5760" s="87" t="str">
        <f>IF($C5760="","",VLOOKUP($H5760,培训课程清单!$B$2:$J$1700,3,0))</f>
        <v/>
      </c>
      <c r="K5760" s="87" t="str">
        <f>IF($H5760="","",VLOOKUP($H5760,培训课程清单!$B$2:$J$1700,4,0))</f>
        <v/>
      </c>
      <c r="L5760" s="29"/>
      <c r="M5760" s="89" t="str">
        <f>IF($H5760="","",VLOOKUP($H5760,培训课程清单!$B$2:$J$1700,7,0))</f>
        <v/>
      </c>
      <c r="N5760" s="87" t="str">
        <f>IF($H5760="","",VLOOKUP($H5760,培训课程清单!$B$2:$J$1700,8,0))</f>
        <v/>
      </c>
      <c r="O5760" s="29"/>
    </row>
    <row r="5761" spans="1:15">
      <c r="A5761" s="87" t="str">
        <f t="shared" si="90"/>
        <v/>
      </c>
      <c r="B5761" s="87" t="str">
        <f>IF(C5761="","",C5761&amp;COUNTIF($C$2:C5761,C5761))</f>
        <v/>
      </c>
      <c r="C5761" s="88"/>
      <c r="D5761" s="87" t="str">
        <f>IF($C5761="","",VLOOKUP($C5761,人员花名册!$B$2:$F$2001,2,0))</f>
        <v/>
      </c>
      <c r="E5761" s="87" t="str">
        <f>IF($C5761="","",VLOOKUP($C5761,人员花名册!$B$2:$F$2001,4,0))</f>
        <v/>
      </c>
      <c r="F5761" s="89" t="str">
        <f>IF($C5761="","",VLOOKUP($C5761,人员花名册!$B$2:$F$2001,5,0))</f>
        <v/>
      </c>
      <c r="G5761" s="29"/>
      <c r="H5761" s="29"/>
      <c r="I5761" s="87" t="str">
        <f>IF($C5761="","",VLOOKUP($H5761,培训课程清单!$B$2:$J$1700,2,0))</f>
        <v/>
      </c>
      <c r="J5761" s="87" t="str">
        <f>IF($C5761="","",VLOOKUP($H5761,培训课程清单!$B$2:$J$1700,3,0))</f>
        <v/>
      </c>
      <c r="K5761" s="87" t="str">
        <f>IF($H5761="","",VLOOKUP($H5761,培训课程清单!$B$2:$J$1700,4,0))</f>
        <v/>
      </c>
      <c r="L5761" s="29"/>
      <c r="M5761" s="89" t="str">
        <f>IF($H5761="","",VLOOKUP($H5761,培训课程清单!$B$2:$J$1700,7,0))</f>
        <v/>
      </c>
      <c r="N5761" s="87" t="str">
        <f>IF($H5761="","",VLOOKUP($H5761,培训课程清单!$B$2:$J$1700,8,0))</f>
        <v/>
      </c>
      <c r="O5761" s="29"/>
    </row>
    <row r="5762" spans="1:15">
      <c r="A5762" s="87" t="str">
        <f t="shared" si="90"/>
        <v/>
      </c>
      <c r="B5762" s="87" t="str">
        <f>IF(C5762="","",C5762&amp;COUNTIF($C$2:C5762,C5762))</f>
        <v/>
      </c>
      <c r="C5762" s="88"/>
      <c r="D5762" s="87" t="str">
        <f>IF($C5762="","",VLOOKUP($C5762,人员花名册!$B$2:$F$2001,2,0))</f>
        <v/>
      </c>
      <c r="E5762" s="87" t="str">
        <f>IF($C5762="","",VLOOKUP($C5762,人员花名册!$B$2:$F$2001,4,0))</f>
        <v/>
      </c>
      <c r="F5762" s="89" t="str">
        <f>IF($C5762="","",VLOOKUP($C5762,人员花名册!$B$2:$F$2001,5,0))</f>
        <v/>
      </c>
      <c r="G5762" s="29"/>
      <c r="H5762" s="29"/>
      <c r="I5762" s="87" t="str">
        <f>IF($C5762="","",VLOOKUP($H5762,培训课程清单!$B$2:$J$1700,2,0))</f>
        <v/>
      </c>
      <c r="J5762" s="87" t="str">
        <f>IF($C5762="","",VLOOKUP($H5762,培训课程清单!$B$2:$J$1700,3,0))</f>
        <v/>
      </c>
      <c r="K5762" s="87" t="str">
        <f>IF($H5762="","",VLOOKUP($H5762,培训课程清单!$B$2:$J$1700,4,0))</f>
        <v/>
      </c>
      <c r="L5762" s="29"/>
      <c r="M5762" s="89" t="str">
        <f>IF($H5762="","",VLOOKUP($H5762,培训课程清单!$B$2:$J$1700,7,0))</f>
        <v/>
      </c>
      <c r="N5762" s="87" t="str">
        <f>IF($H5762="","",VLOOKUP($H5762,培训课程清单!$B$2:$J$1700,8,0))</f>
        <v/>
      </c>
      <c r="O5762" s="29"/>
    </row>
    <row r="5763" spans="1:15">
      <c r="A5763" s="87" t="str">
        <f t="shared" si="90"/>
        <v/>
      </c>
      <c r="B5763" s="87" t="str">
        <f>IF(C5763="","",C5763&amp;COUNTIF($C$2:C5763,C5763))</f>
        <v/>
      </c>
      <c r="C5763" s="88"/>
      <c r="D5763" s="87" t="str">
        <f>IF($C5763="","",VLOOKUP($C5763,人员花名册!$B$2:$F$2001,2,0))</f>
        <v/>
      </c>
      <c r="E5763" s="87" t="str">
        <f>IF($C5763="","",VLOOKUP($C5763,人员花名册!$B$2:$F$2001,4,0))</f>
        <v/>
      </c>
      <c r="F5763" s="89" t="str">
        <f>IF($C5763="","",VLOOKUP($C5763,人员花名册!$B$2:$F$2001,5,0))</f>
        <v/>
      </c>
      <c r="G5763" s="29"/>
      <c r="H5763" s="29"/>
      <c r="I5763" s="87" t="str">
        <f>IF($C5763="","",VLOOKUP($H5763,培训课程清单!$B$2:$J$1700,2,0))</f>
        <v/>
      </c>
      <c r="J5763" s="87" t="str">
        <f>IF($C5763="","",VLOOKUP($H5763,培训课程清单!$B$2:$J$1700,3,0))</f>
        <v/>
      </c>
      <c r="K5763" s="87" t="str">
        <f>IF($H5763="","",VLOOKUP($H5763,培训课程清单!$B$2:$J$1700,4,0))</f>
        <v/>
      </c>
      <c r="L5763" s="29"/>
      <c r="M5763" s="89" t="str">
        <f>IF($H5763="","",VLOOKUP($H5763,培训课程清单!$B$2:$J$1700,7,0))</f>
        <v/>
      </c>
      <c r="N5763" s="87" t="str">
        <f>IF($H5763="","",VLOOKUP($H5763,培训课程清单!$B$2:$J$1700,8,0))</f>
        <v/>
      </c>
      <c r="O5763" s="29"/>
    </row>
    <row r="5764" spans="1:15">
      <c r="A5764" s="87" t="str">
        <f t="shared" si="90"/>
        <v/>
      </c>
      <c r="B5764" s="87" t="str">
        <f>IF(C5764="","",C5764&amp;COUNTIF($C$2:C5764,C5764))</f>
        <v/>
      </c>
      <c r="C5764" s="88"/>
      <c r="D5764" s="87" t="str">
        <f>IF($C5764="","",VLOOKUP($C5764,人员花名册!$B$2:$F$2001,2,0))</f>
        <v/>
      </c>
      <c r="E5764" s="87" t="str">
        <f>IF($C5764="","",VLOOKUP($C5764,人员花名册!$B$2:$F$2001,4,0))</f>
        <v/>
      </c>
      <c r="F5764" s="89" t="str">
        <f>IF($C5764="","",VLOOKUP($C5764,人员花名册!$B$2:$F$2001,5,0))</f>
        <v/>
      </c>
      <c r="G5764" s="29"/>
      <c r="H5764" s="29"/>
      <c r="I5764" s="87" t="str">
        <f>IF($C5764="","",VLOOKUP($H5764,培训课程清单!$B$2:$J$1700,2,0))</f>
        <v/>
      </c>
      <c r="J5764" s="87" t="str">
        <f>IF($C5764="","",VLOOKUP($H5764,培训课程清单!$B$2:$J$1700,3,0))</f>
        <v/>
      </c>
      <c r="K5764" s="87" t="str">
        <f>IF($H5764="","",VLOOKUP($H5764,培训课程清单!$B$2:$J$1700,4,0))</f>
        <v/>
      </c>
      <c r="L5764" s="29"/>
      <c r="M5764" s="89" t="str">
        <f>IF($H5764="","",VLOOKUP($H5764,培训课程清单!$B$2:$J$1700,7,0))</f>
        <v/>
      </c>
      <c r="N5764" s="87" t="str">
        <f>IF($H5764="","",VLOOKUP($H5764,培训课程清单!$B$2:$J$1700,8,0))</f>
        <v/>
      </c>
      <c r="O5764" s="29"/>
    </row>
    <row r="5765" spans="1:15">
      <c r="A5765" s="87" t="str">
        <f t="shared" si="90"/>
        <v/>
      </c>
      <c r="B5765" s="87" t="str">
        <f>IF(C5765="","",C5765&amp;COUNTIF($C$2:C5765,C5765))</f>
        <v/>
      </c>
      <c r="C5765" s="88"/>
      <c r="D5765" s="87" t="str">
        <f>IF($C5765="","",VLOOKUP($C5765,人员花名册!$B$2:$F$2001,2,0))</f>
        <v/>
      </c>
      <c r="E5765" s="87" t="str">
        <f>IF($C5765="","",VLOOKUP($C5765,人员花名册!$B$2:$F$2001,4,0))</f>
        <v/>
      </c>
      <c r="F5765" s="89" t="str">
        <f>IF($C5765="","",VLOOKUP($C5765,人员花名册!$B$2:$F$2001,5,0))</f>
        <v/>
      </c>
      <c r="G5765" s="29"/>
      <c r="H5765" s="29"/>
      <c r="I5765" s="87" t="str">
        <f>IF($C5765="","",VLOOKUP($H5765,培训课程清单!$B$2:$J$1700,2,0))</f>
        <v/>
      </c>
      <c r="J5765" s="87" t="str">
        <f>IF($C5765="","",VLOOKUP($H5765,培训课程清单!$B$2:$J$1700,3,0))</f>
        <v/>
      </c>
      <c r="K5765" s="87" t="str">
        <f>IF($H5765="","",VLOOKUP($H5765,培训课程清单!$B$2:$J$1700,4,0))</f>
        <v/>
      </c>
      <c r="L5765" s="29"/>
      <c r="M5765" s="89" t="str">
        <f>IF($H5765="","",VLOOKUP($H5765,培训课程清单!$B$2:$J$1700,7,0))</f>
        <v/>
      </c>
      <c r="N5765" s="87" t="str">
        <f>IF($H5765="","",VLOOKUP($H5765,培训课程清单!$B$2:$J$1700,8,0))</f>
        <v/>
      </c>
      <c r="O5765" s="29"/>
    </row>
    <row r="5766" spans="1:15">
      <c r="A5766" s="87" t="str">
        <f t="shared" si="90"/>
        <v/>
      </c>
      <c r="B5766" s="87" t="str">
        <f>IF(C5766="","",C5766&amp;COUNTIF($C$2:C5766,C5766))</f>
        <v/>
      </c>
      <c r="C5766" s="88"/>
      <c r="D5766" s="87" t="str">
        <f>IF($C5766="","",VLOOKUP($C5766,人员花名册!$B$2:$F$2001,2,0))</f>
        <v/>
      </c>
      <c r="E5766" s="87" t="str">
        <f>IF($C5766="","",VLOOKUP($C5766,人员花名册!$B$2:$F$2001,4,0))</f>
        <v/>
      </c>
      <c r="F5766" s="89" t="str">
        <f>IF($C5766="","",VLOOKUP($C5766,人员花名册!$B$2:$F$2001,5,0))</f>
        <v/>
      </c>
      <c r="G5766" s="29"/>
      <c r="H5766" s="29"/>
      <c r="I5766" s="87" t="str">
        <f>IF($C5766="","",VLOOKUP($H5766,培训课程清单!$B$2:$J$1700,2,0))</f>
        <v/>
      </c>
      <c r="J5766" s="87" t="str">
        <f>IF($C5766="","",VLOOKUP($H5766,培训课程清单!$B$2:$J$1700,3,0))</f>
        <v/>
      </c>
      <c r="K5766" s="87" t="str">
        <f>IF($H5766="","",VLOOKUP($H5766,培训课程清单!$B$2:$J$1700,4,0))</f>
        <v/>
      </c>
      <c r="L5766" s="29"/>
      <c r="M5766" s="89" t="str">
        <f>IF($H5766="","",VLOOKUP($H5766,培训课程清单!$B$2:$J$1700,7,0))</f>
        <v/>
      </c>
      <c r="N5766" s="87" t="str">
        <f>IF($H5766="","",VLOOKUP($H5766,培训课程清单!$B$2:$J$1700,8,0))</f>
        <v/>
      </c>
      <c r="O5766" s="29"/>
    </row>
    <row r="5767" spans="1:15">
      <c r="A5767" s="87" t="str">
        <f t="shared" si="90"/>
        <v/>
      </c>
      <c r="B5767" s="87" t="str">
        <f>IF(C5767="","",C5767&amp;COUNTIF($C$2:C5767,C5767))</f>
        <v/>
      </c>
      <c r="C5767" s="88"/>
      <c r="D5767" s="87" t="str">
        <f>IF($C5767="","",VLOOKUP($C5767,人员花名册!$B$2:$F$2001,2,0))</f>
        <v/>
      </c>
      <c r="E5767" s="87" t="str">
        <f>IF($C5767="","",VLOOKUP($C5767,人员花名册!$B$2:$F$2001,4,0))</f>
        <v/>
      </c>
      <c r="F5767" s="89" t="str">
        <f>IF($C5767="","",VLOOKUP($C5767,人员花名册!$B$2:$F$2001,5,0))</f>
        <v/>
      </c>
      <c r="G5767" s="29"/>
      <c r="H5767" s="29"/>
      <c r="I5767" s="87" t="str">
        <f>IF($C5767="","",VLOOKUP($H5767,培训课程清单!$B$2:$J$1700,2,0))</f>
        <v/>
      </c>
      <c r="J5767" s="87" t="str">
        <f>IF($C5767="","",VLOOKUP($H5767,培训课程清单!$B$2:$J$1700,3,0))</f>
        <v/>
      </c>
      <c r="K5767" s="87" t="str">
        <f>IF($H5767="","",VLOOKUP($H5767,培训课程清单!$B$2:$J$1700,4,0))</f>
        <v/>
      </c>
      <c r="L5767" s="29"/>
      <c r="M5767" s="89" t="str">
        <f>IF($H5767="","",VLOOKUP($H5767,培训课程清单!$B$2:$J$1700,7,0))</f>
        <v/>
      </c>
      <c r="N5767" s="87" t="str">
        <f>IF($H5767="","",VLOOKUP($H5767,培训课程清单!$B$2:$J$1700,8,0))</f>
        <v/>
      </c>
      <c r="O5767" s="29"/>
    </row>
    <row r="5768" spans="1:15">
      <c r="A5768" s="87" t="str">
        <f t="shared" si="90"/>
        <v/>
      </c>
      <c r="B5768" s="87" t="str">
        <f>IF(C5768="","",C5768&amp;COUNTIF($C$2:C5768,C5768))</f>
        <v/>
      </c>
      <c r="C5768" s="88"/>
      <c r="D5768" s="87" t="str">
        <f>IF($C5768="","",VLOOKUP($C5768,人员花名册!$B$2:$F$2001,2,0))</f>
        <v/>
      </c>
      <c r="E5768" s="87" t="str">
        <f>IF($C5768="","",VLOOKUP($C5768,人员花名册!$B$2:$F$2001,4,0))</f>
        <v/>
      </c>
      <c r="F5768" s="89" t="str">
        <f>IF($C5768="","",VLOOKUP($C5768,人员花名册!$B$2:$F$2001,5,0))</f>
        <v/>
      </c>
      <c r="G5768" s="29"/>
      <c r="H5768" s="29"/>
      <c r="I5768" s="87" t="str">
        <f>IF($C5768="","",VLOOKUP($H5768,培训课程清单!$B$2:$J$1700,2,0))</f>
        <v/>
      </c>
      <c r="J5768" s="87" t="str">
        <f>IF($C5768="","",VLOOKUP($H5768,培训课程清单!$B$2:$J$1700,3,0))</f>
        <v/>
      </c>
      <c r="K5768" s="87" t="str">
        <f>IF($H5768="","",VLOOKUP($H5768,培训课程清单!$B$2:$J$1700,4,0))</f>
        <v/>
      </c>
      <c r="L5768" s="29"/>
      <c r="M5768" s="89" t="str">
        <f>IF($H5768="","",VLOOKUP($H5768,培训课程清单!$B$2:$J$1700,7,0))</f>
        <v/>
      </c>
      <c r="N5768" s="87" t="str">
        <f>IF($H5768="","",VLOOKUP($H5768,培训课程清单!$B$2:$J$1700,8,0))</f>
        <v/>
      </c>
      <c r="O5768" s="29"/>
    </row>
    <row r="5769" spans="1:15">
      <c r="A5769" s="87" t="str">
        <f t="shared" si="90"/>
        <v/>
      </c>
      <c r="B5769" s="87" t="str">
        <f>IF(C5769="","",C5769&amp;COUNTIF($C$2:C5769,C5769))</f>
        <v/>
      </c>
      <c r="C5769" s="88"/>
      <c r="D5769" s="87" t="str">
        <f>IF($C5769="","",VLOOKUP($C5769,人员花名册!$B$2:$F$2001,2,0))</f>
        <v/>
      </c>
      <c r="E5769" s="87" t="str">
        <f>IF($C5769="","",VLOOKUP($C5769,人员花名册!$B$2:$F$2001,4,0))</f>
        <v/>
      </c>
      <c r="F5769" s="89" t="str">
        <f>IF($C5769="","",VLOOKUP($C5769,人员花名册!$B$2:$F$2001,5,0))</f>
        <v/>
      </c>
      <c r="G5769" s="29"/>
      <c r="H5769" s="29"/>
      <c r="I5769" s="87" t="str">
        <f>IF($C5769="","",VLOOKUP($H5769,培训课程清单!$B$2:$J$1700,2,0))</f>
        <v/>
      </c>
      <c r="J5769" s="87" t="str">
        <f>IF($C5769="","",VLOOKUP($H5769,培训课程清单!$B$2:$J$1700,3,0))</f>
        <v/>
      </c>
      <c r="K5769" s="87" t="str">
        <f>IF($H5769="","",VLOOKUP($H5769,培训课程清单!$B$2:$J$1700,4,0))</f>
        <v/>
      </c>
      <c r="L5769" s="29"/>
      <c r="M5769" s="89" t="str">
        <f>IF($H5769="","",VLOOKUP($H5769,培训课程清单!$B$2:$J$1700,7,0))</f>
        <v/>
      </c>
      <c r="N5769" s="87" t="str">
        <f>IF($H5769="","",VLOOKUP($H5769,培训课程清单!$B$2:$J$1700,8,0))</f>
        <v/>
      </c>
      <c r="O5769" s="29"/>
    </row>
    <row r="5770" spans="1:15">
      <c r="A5770" s="87" t="str">
        <f t="shared" si="90"/>
        <v/>
      </c>
      <c r="B5770" s="87" t="str">
        <f>IF(C5770="","",C5770&amp;COUNTIF($C$2:C5770,C5770))</f>
        <v/>
      </c>
      <c r="C5770" s="88"/>
      <c r="D5770" s="87" t="str">
        <f>IF($C5770="","",VLOOKUP($C5770,人员花名册!$B$2:$F$2001,2,0))</f>
        <v/>
      </c>
      <c r="E5770" s="87" t="str">
        <f>IF($C5770="","",VLOOKUP($C5770,人员花名册!$B$2:$F$2001,4,0))</f>
        <v/>
      </c>
      <c r="F5770" s="89" t="str">
        <f>IF($C5770="","",VLOOKUP($C5770,人员花名册!$B$2:$F$2001,5,0))</f>
        <v/>
      </c>
      <c r="G5770" s="29"/>
      <c r="H5770" s="29"/>
      <c r="I5770" s="87" t="str">
        <f>IF($C5770="","",VLOOKUP($H5770,培训课程清单!$B$2:$J$1700,2,0))</f>
        <v/>
      </c>
      <c r="J5770" s="87" t="str">
        <f>IF($C5770="","",VLOOKUP($H5770,培训课程清单!$B$2:$J$1700,3,0))</f>
        <v/>
      </c>
      <c r="K5770" s="87" t="str">
        <f>IF($H5770="","",VLOOKUP($H5770,培训课程清单!$B$2:$J$1700,4,0))</f>
        <v/>
      </c>
      <c r="L5770" s="29"/>
      <c r="M5770" s="89" t="str">
        <f>IF($H5770="","",VLOOKUP($H5770,培训课程清单!$B$2:$J$1700,7,0))</f>
        <v/>
      </c>
      <c r="N5770" s="87" t="str">
        <f>IF($H5770="","",VLOOKUP($H5770,培训课程清单!$B$2:$J$1700,8,0))</f>
        <v/>
      </c>
      <c r="O5770" s="29"/>
    </row>
    <row r="5771" spans="1:15">
      <c r="A5771" s="87" t="str">
        <f t="shared" si="90"/>
        <v/>
      </c>
      <c r="B5771" s="87" t="str">
        <f>IF(C5771="","",C5771&amp;COUNTIF($C$2:C5771,C5771))</f>
        <v/>
      </c>
      <c r="C5771" s="88"/>
      <c r="D5771" s="87" t="str">
        <f>IF($C5771="","",VLOOKUP($C5771,人员花名册!$B$2:$F$2001,2,0))</f>
        <v/>
      </c>
      <c r="E5771" s="87" t="str">
        <f>IF($C5771="","",VLOOKUP($C5771,人员花名册!$B$2:$F$2001,4,0))</f>
        <v/>
      </c>
      <c r="F5771" s="89" t="str">
        <f>IF($C5771="","",VLOOKUP($C5771,人员花名册!$B$2:$F$2001,5,0))</f>
        <v/>
      </c>
      <c r="G5771" s="29"/>
      <c r="H5771" s="29"/>
      <c r="I5771" s="87" t="str">
        <f>IF($C5771="","",VLOOKUP($H5771,培训课程清单!$B$2:$J$1700,2,0))</f>
        <v/>
      </c>
      <c r="J5771" s="87" t="str">
        <f>IF($C5771="","",VLOOKUP($H5771,培训课程清单!$B$2:$J$1700,3,0))</f>
        <v/>
      </c>
      <c r="K5771" s="87" t="str">
        <f>IF($H5771="","",VLOOKUP($H5771,培训课程清单!$B$2:$J$1700,4,0))</f>
        <v/>
      </c>
      <c r="L5771" s="29"/>
      <c r="M5771" s="89" t="str">
        <f>IF($H5771="","",VLOOKUP($H5771,培训课程清单!$B$2:$J$1700,7,0))</f>
        <v/>
      </c>
      <c r="N5771" s="87" t="str">
        <f>IF($H5771="","",VLOOKUP($H5771,培训课程清单!$B$2:$J$1700,8,0))</f>
        <v/>
      </c>
      <c r="O5771" s="29"/>
    </row>
    <row r="5772" spans="1:15">
      <c r="A5772" s="87" t="str">
        <f t="shared" si="90"/>
        <v/>
      </c>
      <c r="B5772" s="87" t="str">
        <f>IF(C5772="","",C5772&amp;COUNTIF($C$2:C5772,C5772))</f>
        <v/>
      </c>
      <c r="C5772" s="88"/>
      <c r="D5772" s="87" t="str">
        <f>IF($C5772="","",VLOOKUP($C5772,人员花名册!$B$2:$F$2001,2,0))</f>
        <v/>
      </c>
      <c r="E5772" s="87" t="str">
        <f>IF($C5772="","",VLOOKUP($C5772,人员花名册!$B$2:$F$2001,4,0))</f>
        <v/>
      </c>
      <c r="F5772" s="89" t="str">
        <f>IF($C5772="","",VLOOKUP($C5772,人员花名册!$B$2:$F$2001,5,0))</f>
        <v/>
      </c>
      <c r="G5772" s="29"/>
      <c r="H5772" s="29"/>
      <c r="I5772" s="87" t="str">
        <f>IF($C5772="","",VLOOKUP($H5772,培训课程清单!$B$2:$J$1700,2,0))</f>
        <v/>
      </c>
      <c r="J5772" s="87" t="str">
        <f>IF($C5772="","",VLOOKUP($H5772,培训课程清单!$B$2:$J$1700,3,0))</f>
        <v/>
      </c>
      <c r="K5772" s="87" t="str">
        <f>IF($H5772="","",VLOOKUP($H5772,培训课程清单!$B$2:$J$1700,4,0))</f>
        <v/>
      </c>
      <c r="L5772" s="29"/>
      <c r="M5772" s="89" t="str">
        <f>IF($H5772="","",VLOOKUP($H5772,培训课程清单!$B$2:$J$1700,7,0))</f>
        <v/>
      </c>
      <c r="N5772" s="87" t="str">
        <f>IF($H5772="","",VLOOKUP($H5772,培训课程清单!$B$2:$J$1700,8,0))</f>
        <v/>
      </c>
      <c r="O5772" s="29"/>
    </row>
    <row r="5773" spans="1:15">
      <c r="A5773" s="87" t="str">
        <f t="shared" si="90"/>
        <v/>
      </c>
      <c r="B5773" s="87" t="str">
        <f>IF(C5773="","",C5773&amp;COUNTIF($C$2:C5773,C5773))</f>
        <v/>
      </c>
      <c r="C5773" s="88"/>
      <c r="D5773" s="87" t="str">
        <f>IF($C5773="","",VLOOKUP($C5773,人员花名册!$B$2:$F$2001,2,0))</f>
        <v/>
      </c>
      <c r="E5773" s="87" t="str">
        <f>IF($C5773="","",VLOOKUP($C5773,人员花名册!$B$2:$F$2001,4,0))</f>
        <v/>
      </c>
      <c r="F5773" s="89" t="str">
        <f>IF($C5773="","",VLOOKUP($C5773,人员花名册!$B$2:$F$2001,5,0))</f>
        <v/>
      </c>
      <c r="G5773" s="29"/>
      <c r="H5773" s="29"/>
      <c r="I5773" s="87" t="str">
        <f>IF($C5773="","",VLOOKUP($H5773,培训课程清单!$B$2:$J$1700,2,0))</f>
        <v/>
      </c>
      <c r="J5773" s="87" t="str">
        <f>IF($C5773="","",VLOOKUP($H5773,培训课程清单!$B$2:$J$1700,3,0))</f>
        <v/>
      </c>
      <c r="K5773" s="87" t="str">
        <f>IF($H5773="","",VLOOKUP($H5773,培训课程清单!$B$2:$J$1700,4,0))</f>
        <v/>
      </c>
      <c r="L5773" s="29"/>
      <c r="M5773" s="89" t="str">
        <f>IF($H5773="","",VLOOKUP($H5773,培训课程清单!$B$2:$J$1700,7,0))</f>
        <v/>
      </c>
      <c r="N5773" s="87" t="str">
        <f>IF($H5773="","",VLOOKUP($H5773,培训课程清单!$B$2:$J$1700,8,0))</f>
        <v/>
      </c>
      <c r="O5773" s="29"/>
    </row>
    <row r="5774" spans="1:15">
      <c r="A5774" s="87" t="str">
        <f t="shared" si="90"/>
        <v/>
      </c>
      <c r="B5774" s="87" t="str">
        <f>IF(C5774="","",C5774&amp;COUNTIF($C$2:C5774,C5774))</f>
        <v/>
      </c>
      <c r="C5774" s="88"/>
      <c r="D5774" s="87" t="str">
        <f>IF($C5774="","",VLOOKUP($C5774,人员花名册!$B$2:$F$2001,2,0))</f>
        <v/>
      </c>
      <c r="E5774" s="87" t="str">
        <f>IF($C5774="","",VLOOKUP($C5774,人员花名册!$B$2:$F$2001,4,0))</f>
        <v/>
      </c>
      <c r="F5774" s="89" t="str">
        <f>IF($C5774="","",VLOOKUP($C5774,人员花名册!$B$2:$F$2001,5,0))</f>
        <v/>
      </c>
      <c r="G5774" s="29"/>
      <c r="H5774" s="29"/>
      <c r="I5774" s="87" t="str">
        <f>IF($C5774="","",VLOOKUP($H5774,培训课程清单!$B$2:$J$1700,2,0))</f>
        <v/>
      </c>
      <c r="J5774" s="87" t="str">
        <f>IF($C5774="","",VLOOKUP($H5774,培训课程清单!$B$2:$J$1700,3,0))</f>
        <v/>
      </c>
      <c r="K5774" s="87" t="str">
        <f>IF($H5774="","",VLOOKUP($H5774,培训课程清单!$B$2:$J$1700,4,0))</f>
        <v/>
      </c>
      <c r="L5774" s="29"/>
      <c r="M5774" s="89" t="str">
        <f>IF($H5774="","",VLOOKUP($H5774,培训课程清单!$B$2:$J$1700,7,0))</f>
        <v/>
      </c>
      <c r="N5774" s="87" t="str">
        <f>IF($H5774="","",VLOOKUP($H5774,培训课程清单!$B$2:$J$1700,8,0))</f>
        <v/>
      </c>
      <c r="O5774" s="29"/>
    </row>
    <row r="5775" spans="1:15">
      <c r="A5775" s="87" t="str">
        <f t="shared" si="90"/>
        <v/>
      </c>
      <c r="B5775" s="87" t="str">
        <f>IF(C5775="","",C5775&amp;COUNTIF($C$2:C5775,C5775))</f>
        <v/>
      </c>
      <c r="C5775" s="88"/>
      <c r="D5775" s="87" t="str">
        <f>IF($C5775="","",VLOOKUP($C5775,人员花名册!$B$2:$F$2001,2,0))</f>
        <v/>
      </c>
      <c r="E5775" s="87" t="str">
        <f>IF($C5775="","",VLOOKUP($C5775,人员花名册!$B$2:$F$2001,4,0))</f>
        <v/>
      </c>
      <c r="F5775" s="89" t="str">
        <f>IF($C5775="","",VLOOKUP($C5775,人员花名册!$B$2:$F$2001,5,0))</f>
        <v/>
      </c>
      <c r="G5775" s="29"/>
      <c r="H5775" s="29"/>
      <c r="I5775" s="87" t="str">
        <f>IF($C5775="","",VLOOKUP($H5775,培训课程清单!$B$2:$J$1700,2,0))</f>
        <v/>
      </c>
      <c r="J5775" s="87" t="str">
        <f>IF($C5775="","",VLOOKUP($H5775,培训课程清单!$B$2:$J$1700,3,0))</f>
        <v/>
      </c>
      <c r="K5775" s="87" t="str">
        <f>IF($H5775="","",VLOOKUP($H5775,培训课程清单!$B$2:$J$1700,4,0))</f>
        <v/>
      </c>
      <c r="L5775" s="29"/>
      <c r="M5775" s="89" t="str">
        <f>IF($H5775="","",VLOOKUP($H5775,培训课程清单!$B$2:$J$1700,7,0))</f>
        <v/>
      </c>
      <c r="N5775" s="87" t="str">
        <f>IF($H5775="","",VLOOKUP($H5775,培训课程清单!$B$2:$J$1700,8,0))</f>
        <v/>
      </c>
      <c r="O5775" s="29"/>
    </row>
    <row r="5776" spans="1:15">
      <c r="A5776" s="87" t="str">
        <f t="shared" si="90"/>
        <v/>
      </c>
      <c r="B5776" s="87" t="str">
        <f>IF(C5776="","",C5776&amp;COUNTIF($C$2:C5776,C5776))</f>
        <v/>
      </c>
      <c r="C5776" s="88"/>
      <c r="D5776" s="87" t="str">
        <f>IF($C5776="","",VLOOKUP($C5776,人员花名册!$B$2:$F$2001,2,0))</f>
        <v/>
      </c>
      <c r="E5776" s="87" t="str">
        <f>IF($C5776="","",VLOOKUP($C5776,人员花名册!$B$2:$F$2001,4,0))</f>
        <v/>
      </c>
      <c r="F5776" s="89" t="str">
        <f>IF($C5776="","",VLOOKUP($C5776,人员花名册!$B$2:$F$2001,5,0))</f>
        <v/>
      </c>
      <c r="G5776" s="29"/>
      <c r="H5776" s="29"/>
      <c r="I5776" s="87" t="str">
        <f>IF($C5776="","",VLOOKUP($H5776,培训课程清单!$B$2:$J$1700,2,0))</f>
        <v/>
      </c>
      <c r="J5776" s="87" t="str">
        <f>IF($C5776="","",VLOOKUP($H5776,培训课程清单!$B$2:$J$1700,3,0))</f>
        <v/>
      </c>
      <c r="K5776" s="87" t="str">
        <f>IF($H5776="","",VLOOKUP($H5776,培训课程清单!$B$2:$J$1700,4,0))</f>
        <v/>
      </c>
      <c r="L5776" s="29"/>
      <c r="M5776" s="89" t="str">
        <f>IF($H5776="","",VLOOKUP($H5776,培训课程清单!$B$2:$J$1700,7,0))</f>
        <v/>
      </c>
      <c r="N5776" s="87" t="str">
        <f>IF($H5776="","",VLOOKUP($H5776,培训课程清单!$B$2:$J$1700,8,0))</f>
        <v/>
      </c>
      <c r="O5776" s="29"/>
    </row>
    <row r="5777" spans="1:15">
      <c r="A5777" s="87" t="str">
        <f t="shared" ref="A5777:A5840" si="91">IF(C5776="","",A5776+1)</f>
        <v/>
      </c>
      <c r="B5777" s="87" t="str">
        <f>IF(C5777="","",C5777&amp;COUNTIF($C$2:C5777,C5777))</f>
        <v/>
      </c>
      <c r="C5777" s="88"/>
      <c r="D5777" s="87" t="str">
        <f>IF($C5777="","",VLOOKUP($C5777,人员花名册!$B$2:$F$2001,2,0))</f>
        <v/>
      </c>
      <c r="E5777" s="87" t="str">
        <f>IF($C5777="","",VLOOKUP($C5777,人员花名册!$B$2:$F$2001,4,0))</f>
        <v/>
      </c>
      <c r="F5777" s="89" t="str">
        <f>IF($C5777="","",VLOOKUP($C5777,人员花名册!$B$2:$F$2001,5,0))</f>
        <v/>
      </c>
      <c r="G5777" s="29"/>
      <c r="H5777" s="29"/>
      <c r="I5777" s="87" t="str">
        <f>IF($C5777="","",VLOOKUP($H5777,培训课程清单!$B$2:$J$1700,2,0))</f>
        <v/>
      </c>
      <c r="J5777" s="87" t="str">
        <f>IF($C5777="","",VLOOKUP($H5777,培训课程清单!$B$2:$J$1700,3,0))</f>
        <v/>
      </c>
      <c r="K5777" s="87" t="str">
        <f>IF($H5777="","",VLOOKUP($H5777,培训课程清单!$B$2:$J$1700,4,0))</f>
        <v/>
      </c>
      <c r="L5777" s="29"/>
      <c r="M5777" s="89" t="str">
        <f>IF($H5777="","",VLOOKUP($H5777,培训课程清单!$B$2:$J$1700,7,0))</f>
        <v/>
      </c>
      <c r="N5777" s="87" t="str">
        <f>IF($H5777="","",VLOOKUP($H5777,培训课程清单!$B$2:$J$1700,8,0))</f>
        <v/>
      </c>
      <c r="O5777" s="29"/>
    </row>
    <row r="5778" spans="1:15">
      <c r="A5778" s="87" t="str">
        <f t="shared" si="91"/>
        <v/>
      </c>
      <c r="B5778" s="87" t="str">
        <f>IF(C5778="","",C5778&amp;COUNTIF($C$2:C5778,C5778))</f>
        <v/>
      </c>
      <c r="C5778" s="88"/>
      <c r="D5778" s="87" t="str">
        <f>IF($C5778="","",VLOOKUP($C5778,人员花名册!$B$2:$F$2001,2,0))</f>
        <v/>
      </c>
      <c r="E5778" s="87" t="str">
        <f>IF($C5778="","",VLOOKUP($C5778,人员花名册!$B$2:$F$2001,4,0))</f>
        <v/>
      </c>
      <c r="F5778" s="89" t="str">
        <f>IF($C5778="","",VLOOKUP($C5778,人员花名册!$B$2:$F$2001,5,0))</f>
        <v/>
      </c>
      <c r="G5778" s="29"/>
      <c r="H5778" s="29"/>
      <c r="I5778" s="87" t="str">
        <f>IF($C5778="","",VLOOKUP($H5778,培训课程清单!$B$2:$J$1700,2,0))</f>
        <v/>
      </c>
      <c r="J5778" s="87" t="str">
        <f>IF($C5778="","",VLOOKUP($H5778,培训课程清单!$B$2:$J$1700,3,0))</f>
        <v/>
      </c>
      <c r="K5778" s="87" t="str">
        <f>IF($H5778="","",VLOOKUP($H5778,培训课程清单!$B$2:$J$1700,4,0))</f>
        <v/>
      </c>
      <c r="L5778" s="29"/>
      <c r="M5778" s="89" t="str">
        <f>IF($H5778="","",VLOOKUP($H5778,培训课程清单!$B$2:$J$1700,7,0))</f>
        <v/>
      </c>
      <c r="N5778" s="87" t="str">
        <f>IF($H5778="","",VLOOKUP($H5778,培训课程清单!$B$2:$J$1700,8,0))</f>
        <v/>
      </c>
      <c r="O5778" s="29"/>
    </row>
    <row r="5779" spans="1:15">
      <c r="A5779" s="87" t="str">
        <f t="shared" si="91"/>
        <v/>
      </c>
      <c r="B5779" s="87" t="str">
        <f>IF(C5779="","",C5779&amp;COUNTIF($C$2:C5779,C5779))</f>
        <v/>
      </c>
      <c r="C5779" s="88"/>
      <c r="D5779" s="87" t="str">
        <f>IF($C5779="","",VLOOKUP($C5779,人员花名册!$B$2:$F$2001,2,0))</f>
        <v/>
      </c>
      <c r="E5779" s="87" t="str">
        <f>IF($C5779="","",VLOOKUP($C5779,人员花名册!$B$2:$F$2001,4,0))</f>
        <v/>
      </c>
      <c r="F5779" s="89" t="str">
        <f>IF($C5779="","",VLOOKUP($C5779,人员花名册!$B$2:$F$2001,5,0))</f>
        <v/>
      </c>
      <c r="G5779" s="29"/>
      <c r="H5779" s="29"/>
      <c r="I5779" s="87" t="str">
        <f>IF($C5779="","",VLOOKUP($H5779,培训课程清单!$B$2:$J$1700,2,0))</f>
        <v/>
      </c>
      <c r="J5779" s="87" t="str">
        <f>IF($C5779="","",VLOOKUP($H5779,培训课程清单!$B$2:$J$1700,3,0))</f>
        <v/>
      </c>
      <c r="K5779" s="87" t="str">
        <f>IF($H5779="","",VLOOKUP($H5779,培训课程清单!$B$2:$J$1700,4,0))</f>
        <v/>
      </c>
      <c r="L5779" s="29"/>
      <c r="M5779" s="89" t="str">
        <f>IF($H5779="","",VLOOKUP($H5779,培训课程清单!$B$2:$J$1700,7,0))</f>
        <v/>
      </c>
      <c r="N5779" s="87" t="str">
        <f>IF($H5779="","",VLOOKUP($H5779,培训课程清单!$B$2:$J$1700,8,0))</f>
        <v/>
      </c>
      <c r="O5779" s="29"/>
    </row>
    <row r="5780" spans="1:15">
      <c r="A5780" s="87" t="str">
        <f t="shared" si="91"/>
        <v/>
      </c>
      <c r="B5780" s="87" t="str">
        <f>IF(C5780="","",C5780&amp;COUNTIF($C$2:C5780,C5780))</f>
        <v/>
      </c>
      <c r="C5780" s="88"/>
      <c r="D5780" s="87" t="str">
        <f>IF($C5780="","",VLOOKUP($C5780,人员花名册!$B$2:$F$2001,2,0))</f>
        <v/>
      </c>
      <c r="E5780" s="87" t="str">
        <f>IF($C5780="","",VLOOKUP($C5780,人员花名册!$B$2:$F$2001,4,0))</f>
        <v/>
      </c>
      <c r="F5780" s="89" t="str">
        <f>IF($C5780="","",VLOOKUP($C5780,人员花名册!$B$2:$F$2001,5,0))</f>
        <v/>
      </c>
      <c r="G5780" s="29"/>
      <c r="H5780" s="29"/>
      <c r="I5780" s="87" t="str">
        <f>IF($C5780="","",VLOOKUP($H5780,培训课程清单!$B$2:$J$1700,2,0))</f>
        <v/>
      </c>
      <c r="J5780" s="87" t="str">
        <f>IF($C5780="","",VLOOKUP($H5780,培训课程清单!$B$2:$J$1700,3,0))</f>
        <v/>
      </c>
      <c r="K5780" s="87" t="str">
        <f>IF($H5780="","",VLOOKUP($H5780,培训课程清单!$B$2:$J$1700,4,0))</f>
        <v/>
      </c>
      <c r="L5780" s="29"/>
      <c r="M5780" s="89" t="str">
        <f>IF($H5780="","",VLOOKUP($H5780,培训课程清单!$B$2:$J$1700,7,0))</f>
        <v/>
      </c>
      <c r="N5780" s="87" t="str">
        <f>IF($H5780="","",VLOOKUP($H5780,培训课程清单!$B$2:$J$1700,8,0))</f>
        <v/>
      </c>
      <c r="O5780" s="29"/>
    </row>
    <row r="5781" spans="1:15">
      <c r="A5781" s="87" t="str">
        <f t="shared" si="91"/>
        <v/>
      </c>
      <c r="B5781" s="87" t="str">
        <f>IF(C5781="","",C5781&amp;COUNTIF($C$2:C5781,C5781))</f>
        <v/>
      </c>
      <c r="C5781" s="88"/>
      <c r="D5781" s="87" t="str">
        <f>IF($C5781="","",VLOOKUP($C5781,人员花名册!$B$2:$F$2001,2,0))</f>
        <v/>
      </c>
      <c r="E5781" s="87" t="str">
        <f>IF($C5781="","",VLOOKUP($C5781,人员花名册!$B$2:$F$2001,4,0))</f>
        <v/>
      </c>
      <c r="F5781" s="89" t="str">
        <f>IF($C5781="","",VLOOKUP($C5781,人员花名册!$B$2:$F$2001,5,0))</f>
        <v/>
      </c>
      <c r="G5781" s="29"/>
      <c r="H5781" s="29"/>
      <c r="I5781" s="87" t="str">
        <f>IF($C5781="","",VLOOKUP($H5781,培训课程清单!$B$2:$J$1700,2,0))</f>
        <v/>
      </c>
      <c r="J5781" s="87" t="str">
        <f>IF($C5781="","",VLOOKUP($H5781,培训课程清单!$B$2:$J$1700,3,0))</f>
        <v/>
      </c>
      <c r="K5781" s="87" t="str">
        <f>IF($H5781="","",VLOOKUP($H5781,培训课程清单!$B$2:$J$1700,4,0))</f>
        <v/>
      </c>
      <c r="L5781" s="29"/>
      <c r="M5781" s="89" t="str">
        <f>IF($H5781="","",VLOOKUP($H5781,培训课程清单!$B$2:$J$1700,7,0))</f>
        <v/>
      </c>
      <c r="N5781" s="87" t="str">
        <f>IF($H5781="","",VLOOKUP($H5781,培训课程清单!$B$2:$J$1700,8,0))</f>
        <v/>
      </c>
      <c r="O5781" s="29"/>
    </row>
    <row r="5782" spans="1:15">
      <c r="A5782" s="87" t="str">
        <f t="shared" si="91"/>
        <v/>
      </c>
      <c r="B5782" s="87" t="str">
        <f>IF(C5782="","",C5782&amp;COUNTIF($C$2:C5782,C5782))</f>
        <v/>
      </c>
      <c r="C5782" s="88"/>
      <c r="D5782" s="87" t="str">
        <f>IF($C5782="","",VLOOKUP($C5782,人员花名册!$B$2:$F$2001,2,0))</f>
        <v/>
      </c>
      <c r="E5782" s="87" t="str">
        <f>IF($C5782="","",VLOOKUP($C5782,人员花名册!$B$2:$F$2001,4,0))</f>
        <v/>
      </c>
      <c r="F5782" s="89" t="str">
        <f>IF($C5782="","",VLOOKUP($C5782,人员花名册!$B$2:$F$2001,5,0))</f>
        <v/>
      </c>
      <c r="G5782" s="29"/>
      <c r="H5782" s="29"/>
      <c r="I5782" s="87" t="str">
        <f>IF($C5782="","",VLOOKUP($H5782,培训课程清单!$B$2:$J$1700,2,0))</f>
        <v/>
      </c>
      <c r="J5782" s="87" t="str">
        <f>IF($C5782="","",VLOOKUP($H5782,培训课程清单!$B$2:$J$1700,3,0))</f>
        <v/>
      </c>
      <c r="K5782" s="87" t="str">
        <f>IF($H5782="","",VLOOKUP($H5782,培训课程清单!$B$2:$J$1700,4,0))</f>
        <v/>
      </c>
      <c r="L5782" s="29"/>
      <c r="M5782" s="89" t="str">
        <f>IF($H5782="","",VLOOKUP($H5782,培训课程清单!$B$2:$J$1700,7,0))</f>
        <v/>
      </c>
      <c r="N5782" s="87" t="str">
        <f>IF($H5782="","",VLOOKUP($H5782,培训课程清单!$B$2:$J$1700,8,0))</f>
        <v/>
      </c>
      <c r="O5782" s="29"/>
    </row>
    <row r="5783" spans="1:15">
      <c r="A5783" s="87" t="str">
        <f t="shared" si="91"/>
        <v/>
      </c>
      <c r="B5783" s="87" t="str">
        <f>IF(C5783="","",C5783&amp;COUNTIF($C$2:C5783,C5783))</f>
        <v/>
      </c>
      <c r="C5783" s="88"/>
      <c r="D5783" s="87" t="str">
        <f>IF($C5783="","",VLOOKUP($C5783,人员花名册!$B$2:$F$2001,2,0))</f>
        <v/>
      </c>
      <c r="E5783" s="87" t="str">
        <f>IF($C5783="","",VLOOKUP($C5783,人员花名册!$B$2:$F$2001,4,0))</f>
        <v/>
      </c>
      <c r="F5783" s="89" t="str">
        <f>IF($C5783="","",VLOOKUP($C5783,人员花名册!$B$2:$F$2001,5,0))</f>
        <v/>
      </c>
      <c r="G5783" s="29"/>
      <c r="H5783" s="29"/>
      <c r="I5783" s="87" t="str">
        <f>IF($C5783="","",VLOOKUP($H5783,培训课程清单!$B$2:$J$1700,2,0))</f>
        <v/>
      </c>
      <c r="J5783" s="87" t="str">
        <f>IF($C5783="","",VLOOKUP($H5783,培训课程清单!$B$2:$J$1700,3,0))</f>
        <v/>
      </c>
      <c r="K5783" s="87" t="str">
        <f>IF($H5783="","",VLOOKUP($H5783,培训课程清单!$B$2:$J$1700,4,0))</f>
        <v/>
      </c>
      <c r="L5783" s="29"/>
      <c r="M5783" s="89" t="str">
        <f>IF($H5783="","",VLOOKUP($H5783,培训课程清单!$B$2:$J$1700,7,0))</f>
        <v/>
      </c>
      <c r="N5783" s="87" t="str">
        <f>IF($H5783="","",VLOOKUP($H5783,培训课程清单!$B$2:$J$1700,8,0))</f>
        <v/>
      </c>
      <c r="O5783" s="29"/>
    </row>
    <row r="5784" spans="1:15">
      <c r="A5784" s="87" t="str">
        <f t="shared" si="91"/>
        <v/>
      </c>
      <c r="B5784" s="87" t="str">
        <f>IF(C5784="","",C5784&amp;COUNTIF($C$2:C5784,C5784))</f>
        <v/>
      </c>
      <c r="C5784" s="88"/>
      <c r="D5784" s="87" t="str">
        <f>IF($C5784="","",VLOOKUP($C5784,人员花名册!$B$2:$F$2001,2,0))</f>
        <v/>
      </c>
      <c r="E5784" s="87" t="str">
        <f>IF($C5784="","",VLOOKUP($C5784,人员花名册!$B$2:$F$2001,4,0))</f>
        <v/>
      </c>
      <c r="F5784" s="89" t="str">
        <f>IF($C5784="","",VLOOKUP($C5784,人员花名册!$B$2:$F$2001,5,0))</f>
        <v/>
      </c>
      <c r="G5784" s="29"/>
      <c r="H5784" s="29"/>
      <c r="I5784" s="87" t="str">
        <f>IF($C5784="","",VLOOKUP($H5784,培训课程清单!$B$2:$J$1700,2,0))</f>
        <v/>
      </c>
      <c r="J5784" s="87" t="str">
        <f>IF($C5784="","",VLOOKUP($H5784,培训课程清单!$B$2:$J$1700,3,0))</f>
        <v/>
      </c>
      <c r="K5784" s="87" t="str">
        <f>IF($H5784="","",VLOOKUP($H5784,培训课程清单!$B$2:$J$1700,4,0))</f>
        <v/>
      </c>
      <c r="L5784" s="29"/>
      <c r="M5784" s="89" t="str">
        <f>IF($H5784="","",VLOOKUP($H5784,培训课程清单!$B$2:$J$1700,7,0))</f>
        <v/>
      </c>
      <c r="N5784" s="87" t="str">
        <f>IF($H5784="","",VLOOKUP($H5784,培训课程清单!$B$2:$J$1700,8,0))</f>
        <v/>
      </c>
      <c r="O5784" s="29"/>
    </row>
    <row r="5785" spans="1:15">
      <c r="A5785" s="87" t="str">
        <f t="shared" si="91"/>
        <v/>
      </c>
      <c r="B5785" s="87" t="str">
        <f>IF(C5785="","",C5785&amp;COUNTIF($C$2:C5785,C5785))</f>
        <v/>
      </c>
      <c r="C5785" s="88"/>
      <c r="D5785" s="87" t="str">
        <f>IF($C5785="","",VLOOKUP($C5785,人员花名册!$B$2:$F$2001,2,0))</f>
        <v/>
      </c>
      <c r="E5785" s="87" t="str">
        <f>IF($C5785="","",VLOOKUP($C5785,人员花名册!$B$2:$F$2001,4,0))</f>
        <v/>
      </c>
      <c r="F5785" s="89" t="str">
        <f>IF($C5785="","",VLOOKUP($C5785,人员花名册!$B$2:$F$2001,5,0))</f>
        <v/>
      </c>
      <c r="G5785" s="29"/>
      <c r="H5785" s="29"/>
      <c r="I5785" s="87" t="str">
        <f>IF($C5785="","",VLOOKUP($H5785,培训课程清单!$B$2:$J$1700,2,0))</f>
        <v/>
      </c>
      <c r="J5785" s="87" t="str">
        <f>IF($C5785="","",VLOOKUP($H5785,培训课程清单!$B$2:$J$1700,3,0))</f>
        <v/>
      </c>
      <c r="K5785" s="87" t="str">
        <f>IF($H5785="","",VLOOKUP($H5785,培训课程清单!$B$2:$J$1700,4,0))</f>
        <v/>
      </c>
      <c r="L5785" s="29"/>
      <c r="M5785" s="89" t="str">
        <f>IF($H5785="","",VLOOKUP($H5785,培训课程清单!$B$2:$J$1700,7,0))</f>
        <v/>
      </c>
      <c r="N5785" s="87" t="str">
        <f>IF($H5785="","",VLOOKUP($H5785,培训课程清单!$B$2:$J$1700,8,0))</f>
        <v/>
      </c>
      <c r="O5785" s="29"/>
    </row>
    <row r="5786" spans="1:15">
      <c r="A5786" s="87" t="str">
        <f t="shared" si="91"/>
        <v/>
      </c>
      <c r="B5786" s="87" t="str">
        <f>IF(C5786="","",C5786&amp;COUNTIF($C$2:C5786,C5786))</f>
        <v/>
      </c>
      <c r="C5786" s="88"/>
      <c r="D5786" s="87" t="str">
        <f>IF($C5786="","",VLOOKUP($C5786,人员花名册!$B$2:$F$2001,2,0))</f>
        <v/>
      </c>
      <c r="E5786" s="87" t="str">
        <f>IF($C5786="","",VLOOKUP($C5786,人员花名册!$B$2:$F$2001,4,0))</f>
        <v/>
      </c>
      <c r="F5786" s="89" t="str">
        <f>IF($C5786="","",VLOOKUP($C5786,人员花名册!$B$2:$F$2001,5,0))</f>
        <v/>
      </c>
      <c r="G5786" s="29"/>
      <c r="H5786" s="29"/>
      <c r="I5786" s="87" t="str">
        <f>IF($C5786="","",VLOOKUP($H5786,培训课程清单!$B$2:$J$1700,2,0))</f>
        <v/>
      </c>
      <c r="J5786" s="87" t="str">
        <f>IF($C5786="","",VLOOKUP($H5786,培训课程清单!$B$2:$J$1700,3,0))</f>
        <v/>
      </c>
      <c r="K5786" s="87" t="str">
        <f>IF($H5786="","",VLOOKUP($H5786,培训课程清单!$B$2:$J$1700,4,0))</f>
        <v/>
      </c>
      <c r="L5786" s="29"/>
      <c r="M5786" s="89" t="str">
        <f>IF($H5786="","",VLOOKUP($H5786,培训课程清单!$B$2:$J$1700,7,0))</f>
        <v/>
      </c>
      <c r="N5786" s="87" t="str">
        <f>IF($H5786="","",VLOOKUP($H5786,培训课程清单!$B$2:$J$1700,8,0))</f>
        <v/>
      </c>
      <c r="O5786" s="29"/>
    </row>
    <row r="5787" spans="1:15">
      <c r="A5787" s="87" t="str">
        <f t="shared" si="91"/>
        <v/>
      </c>
      <c r="B5787" s="87" t="str">
        <f>IF(C5787="","",C5787&amp;COUNTIF($C$2:C5787,C5787))</f>
        <v/>
      </c>
      <c r="C5787" s="88"/>
      <c r="D5787" s="87" t="str">
        <f>IF($C5787="","",VLOOKUP($C5787,人员花名册!$B$2:$F$2001,2,0))</f>
        <v/>
      </c>
      <c r="E5787" s="87" t="str">
        <f>IF($C5787="","",VLOOKUP($C5787,人员花名册!$B$2:$F$2001,4,0))</f>
        <v/>
      </c>
      <c r="F5787" s="89" t="str">
        <f>IF($C5787="","",VLOOKUP($C5787,人员花名册!$B$2:$F$2001,5,0))</f>
        <v/>
      </c>
      <c r="G5787" s="29"/>
      <c r="H5787" s="29"/>
      <c r="I5787" s="87" t="str">
        <f>IF($C5787="","",VLOOKUP($H5787,培训课程清单!$B$2:$J$1700,2,0))</f>
        <v/>
      </c>
      <c r="J5787" s="87" t="str">
        <f>IF($C5787="","",VLOOKUP($H5787,培训课程清单!$B$2:$J$1700,3,0))</f>
        <v/>
      </c>
      <c r="K5787" s="87" t="str">
        <f>IF($H5787="","",VLOOKUP($H5787,培训课程清单!$B$2:$J$1700,4,0))</f>
        <v/>
      </c>
      <c r="L5787" s="29"/>
      <c r="M5787" s="89" t="str">
        <f>IF($H5787="","",VLOOKUP($H5787,培训课程清单!$B$2:$J$1700,7,0))</f>
        <v/>
      </c>
      <c r="N5787" s="87" t="str">
        <f>IF($H5787="","",VLOOKUP($H5787,培训课程清单!$B$2:$J$1700,8,0))</f>
        <v/>
      </c>
      <c r="O5787" s="29"/>
    </row>
    <row r="5788" spans="1:15">
      <c r="A5788" s="87" t="str">
        <f t="shared" si="91"/>
        <v/>
      </c>
      <c r="B5788" s="87" t="str">
        <f>IF(C5788="","",C5788&amp;COUNTIF($C$2:C5788,C5788))</f>
        <v/>
      </c>
      <c r="C5788" s="88"/>
      <c r="D5788" s="87" t="str">
        <f>IF($C5788="","",VLOOKUP($C5788,人员花名册!$B$2:$F$2001,2,0))</f>
        <v/>
      </c>
      <c r="E5788" s="87" t="str">
        <f>IF($C5788="","",VLOOKUP($C5788,人员花名册!$B$2:$F$2001,4,0))</f>
        <v/>
      </c>
      <c r="F5788" s="89" t="str">
        <f>IF($C5788="","",VLOOKUP($C5788,人员花名册!$B$2:$F$2001,5,0))</f>
        <v/>
      </c>
      <c r="G5788" s="29"/>
      <c r="H5788" s="29"/>
      <c r="I5788" s="87" t="str">
        <f>IF($C5788="","",VLOOKUP($H5788,培训课程清单!$B$2:$J$1700,2,0))</f>
        <v/>
      </c>
      <c r="J5788" s="87" t="str">
        <f>IF($C5788="","",VLOOKUP($H5788,培训课程清单!$B$2:$J$1700,3,0))</f>
        <v/>
      </c>
      <c r="K5788" s="87" t="str">
        <f>IF($H5788="","",VLOOKUP($H5788,培训课程清单!$B$2:$J$1700,4,0))</f>
        <v/>
      </c>
      <c r="L5788" s="29"/>
      <c r="M5788" s="89" t="str">
        <f>IF($H5788="","",VLOOKUP($H5788,培训课程清单!$B$2:$J$1700,7,0))</f>
        <v/>
      </c>
      <c r="N5788" s="87" t="str">
        <f>IF($H5788="","",VLOOKUP($H5788,培训课程清单!$B$2:$J$1700,8,0))</f>
        <v/>
      </c>
      <c r="O5788" s="29"/>
    </row>
    <row r="5789" spans="1:15">
      <c r="A5789" s="87" t="str">
        <f t="shared" si="91"/>
        <v/>
      </c>
      <c r="B5789" s="87" t="str">
        <f>IF(C5789="","",C5789&amp;COUNTIF($C$2:C5789,C5789))</f>
        <v/>
      </c>
      <c r="C5789" s="88"/>
      <c r="D5789" s="87" t="str">
        <f>IF($C5789="","",VLOOKUP($C5789,人员花名册!$B$2:$F$2001,2,0))</f>
        <v/>
      </c>
      <c r="E5789" s="87" t="str">
        <f>IF($C5789="","",VLOOKUP($C5789,人员花名册!$B$2:$F$2001,4,0))</f>
        <v/>
      </c>
      <c r="F5789" s="89" t="str">
        <f>IF($C5789="","",VLOOKUP($C5789,人员花名册!$B$2:$F$2001,5,0))</f>
        <v/>
      </c>
      <c r="G5789" s="29"/>
      <c r="H5789" s="29"/>
      <c r="I5789" s="87" t="str">
        <f>IF($C5789="","",VLOOKUP($H5789,培训课程清单!$B$2:$J$1700,2,0))</f>
        <v/>
      </c>
      <c r="J5789" s="87" t="str">
        <f>IF($C5789="","",VLOOKUP($H5789,培训课程清单!$B$2:$J$1700,3,0))</f>
        <v/>
      </c>
      <c r="K5789" s="87" t="str">
        <f>IF($H5789="","",VLOOKUP($H5789,培训课程清单!$B$2:$J$1700,4,0))</f>
        <v/>
      </c>
      <c r="L5789" s="29"/>
      <c r="M5789" s="89" t="str">
        <f>IF($H5789="","",VLOOKUP($H5789,培训课程清单!$B$2:$J$1700,7,0))</f>
        <v/>
      </c>
      <c r="N5789" s="87" t="str">
        <f>IF($H5789="","",VLOOKUP($H5789,培训课程清单!$B$2:$J$1700,8,0))</f>
        <v/>
      </c>
      <c r="O5789" s="29"/>
    </row>
    <row r="5790" spans="1:15">
      <c r="A5790" s="87" t="str">
        <f t="shared" si="91"/>
        <v/>
      </c>
      <c r="B5790" s="87" t="str">
        <f>IF(C5790="","",C5790&amp;COUNTIF($C$2:C5790,C5790))</f>
        <v/>
      </c>
      <c r="C5790" s="88"/>
      <c r="D5790" s="87" t="str">
        <f>IF($C5790="","",VLOOKUP($C5790,人员花名册!$B$2:$F$2001,2,0))</f>
        <v/>
      </c>
      <c r="E5790" s="87" t="str">
        <f>IF($C5790="","",VLOOKUP($C5790,人员花名册!$B$2:$F$2001,4,0))</f>
        <v/>
      </c>
      <c r="F5790" s="89" t="str">
        <f>IF($C5790="","",VLOOKUP($C5790,人员花名册!$B$2:$F$2001,5,0))</f>
        <v/>
      </c>
      <c r="G5790" s="29"/>
      <c r="H5790" s="29"/>
      <c r="I5790" s="87" t="str">
        <f>IF($C5790="","",VLOOKUP($H5790,培训课程清单!$B$2:$J$1700,2,0))</f>
        <v/>
      </c>
      <c r="J5790" s="87" t="str">
        <f>IF($C5790="","",VLOOKUP($H5790,培训课程清单!$B$2:$J$1700,3,0))</f>
        <v/>
      </c>
      <c r="K5790" s="87" t="str">
        <f>IF($H5790="","",VLOOKUP($H5790,培训课程清单!$B$2:$J$1700,4,0))</f>
        <v/>
      </c>
      <c r="L5790" s="29"/>
      <c r="M5790" s="89" t="str">
        <f>IF($H5790="","",VLOOKUP($H5790,培训课程清单!$B$2:$J$1700,7,0))</f>
        <v/>
      </c>
      <c r="N5790" s="87" t="str">
        <f>IF($H5790="","",VLOOKUP($H5790,培训课程清单!$B$2:$J$1700,8,0))</f>
        <v/>
      </c>
      <c r="O5790" s="29"/>
    </row>
    <row r="5791" spans="1:15">
      <c r="A5791" s="87" t="str">
        <f t="shared" si="91"/>
        <v/>
      </c>
      <c r="B5791" s="87" t="str">
        <f>IF(C5791="","",C5791&amp;COUNTIF($C$2:C5791,C5791))</f>
        <v/>
      </c>
      <c r="C5791" s="88"/>
      <c r="D5791" s="87" t="str">
        <f>IF($C5791="","",VLOOKUP($C5791,人员花名册!$B$2:$F$2001,2,0))</f>
        <v/>
      </c>
      <c r="E5791" s="87" t="str">
        <f>IF($C5791="","",VLOOKUP($C5791,人员花名册!$B$2:$F$2001,4,0))</f>
        <v/>
      </c>
      <c r="F5791" s="89" t="str">
        <f>IF($C5791="","",VLOOKUP($C5791,人员花名册!$B$2:$F$2001,5,0))</f>
        <v/>
      </c>
      <c r="G5791" s="29"/>
      <c r="H5791" s="29"/>
      <c r="I5791" s="87" t="str">
        <f>IF($C5791="","",VLOOKUP($H5791,培训课程清单!$B$2:$J$1700,2,0))</f>
        <v/>
      </c>
      <c r="J5791" s="87" t="str">
        <f>IF($C5791="","",VLOOKUP($H5791,培训课程清单!$B$2:$J$1700,3,0))</f>
        <v/>
      </c>
      <c r="K5791" s="87" t="str">
        <f>IF($H5791="","",VLOOKUP($H5791,培训课程清单!$B$2:$J$1700,4,0))</f>
        <v/>
      </c>
      <c r="L5791" s="29"/>
      <c r="M5791" s="89" t="str">
        <f>IF($H5791="","",VLOOKUP($H5791,培训课程清单!$B$2:$J$1700,7,0))</f>
        <v/>
      </c>
      <c r="N5791" s="87" t="str">
        <f>IF($H5791="","",VLOOKUP($H5791,培训课程清单!$B$2:$J$1700,8,0))</f>
        <v/>
      </c>
      <c r="O5791" s="29"/>
    </row>
    <row r="5792" spans="1:15">
      <c r="A5792" s="87" t="str">
        <f t="shared" si="91"/>
        <v/>
      </c>
      <c r="B5792" s="87" t="str">
        <f>IF(C5792="","",C5792&amp;COUNTIF($C$2:C5792,C5792))</f>
        <v/>
      </c>
      <c r="C5792" s="88"/>
      <c r="D5792" s="87" t="str">
        <f>IF($C5792="","",VLOOKUP($C5792,人员花名册!$B$2:$F$2001,2,0))</f>
        <v/>
      </c>
      <c r="E5792" s="87" t="str">
        <f>IF($C5792="","",VLOOKUP($C5792,人员花名册!$B$2:$F$2001,4,0))</f>
        <v/>
      </c>
      <c r="F5792" s="89" t="str">
        <f>IF($C5792="","",VLOOKUP($C5792,人员花名册!$B$2:$F$2001,5,0))</f>
        <v/>
      </c>
      <c r="G5792" s="29"/>
      <c r="H5792" s="29"/>
      <c r="I5792" s="87" t="str">
        <f>IF($C5792="","",VLOOKUP($H5792,培训课程清单!$B$2:$J$1700,2,0))</f>
        <v/>
      </c>
      <c r="J5792" s="87" t="str">
        <f>IF($C5792="","",VLOOKUP($H5792,培训课程清单!$B$2:$J$1700,3,0))</f>
        <v/>
      </c>
      <c r="K5792" s="87" t="str">
        <f>IF($H5792="","",VLOOKUP($H5792,培训课程清单!$B$2:$J$1700,4,0))</f>
        <v/>
      </c>
      <c r="L5792" s="29"/>
      <c r="M5792" s="89" t="str">
        <f>IF($H5792="","",VLOOKUP($H5792,培训课程清单!$B$2:$J$1700,7,0))</f>
        <v/>
      </c>
      <c r="N5792" s="87" t="str">
        <f>IF($H5792="","",VLOOKUP($H5792,培训课程清单!$B$2:$J$1700,8,0))</f>
        <v/>
      </c>
      <c r="O5792" s="29"/>
    </row>
    <row r="5793" spans="1:15">
      <c r="A5793" s="87" t="str">
        <f t="shared" si="91"/>
        <v/>
      </c>
      <c r="B5793" s="87" t="str">
        <f>IF(C5793="","",C5793&amp;COUNTIF($C$2:C5793,C5793))</f>
        <v/>
      </c>
      <c r="C5793" s="88"/>
      <c r="D5793" s="87" t="str">
        <f>IF($C5793="","",VLOOKUP($C5793,人员花名册!$B$2:$F$2001,2,0))</f>
        <v/>
      </c>
      <c r="E5793" s="87" t="str">
        <f>IF($C5793="","",VLOOKUP($C5793,人员花名册!$B$2:$F$2001,4,0))</f>
        <v/>
      </c>
      <c r="F5793" s="89" t="str">
        <f>IF($C5793="","",VLOOKUP($C5793,人员花名册!$B$2:$F$2001,5,0))</f>
        <v/>
      </c>
      <c r="G5793" s="29"/>
      <c r="H5793" s="29"/>
      <c r="I5793" s="87" t="str">
        <f>IF($C5793="","",VLOOKUP($H5793,培训课程清单!$B$2:$J$1700,2,0))</f>
        <v/>
      </c>
      <c r="J5793" s="87" t="str">
        <f>IF($C5793="","",VLOOKUP($H5793,培训课程清单!$B$2:$J$1700,3,0))</f>
        <v/>
      </c>
      <c r="K5793" s="87" t="str">
        <f>IF($H5793="","",VLOOKUP($H5793,培训课程清单!$B$2:$J$1700,4,0))</f>
        <v/>
      </c>
      <c r="L5793" s="29"/>
      <c r="M5793" s="89" t="str">
        <f>IF($H5793="","",VLOOKUP($H5793,培训课程清单!$B$2:$J$1700,7,0))</f>
        <v/>
      </c>
      <c r="N5793" s="87" t="str">
        <f>IF($H5793="","",VLOOKUP($H5793,培训课程清单!$B$2:$J$1700,8,0))</f>
        <v/>
      </c>
      <c r="O5793" s="29"/>
    </row>
    <row r="5794" spans="1:15">
      <c r="A5794" s="87" t="str">
        <f t="shared" si="91"/>
        <v/>
      </c>
      <c r="B5794" s="87" t="str">
        <f>IF(C5794="","",C5794&amp;COUNTIF($C$2:C5794,C5794))</f>
        <v/>
      </c>
      <c r="C5794" s="88"/>
      <c r="D5794" s="87" t="str">
        <f>IF($C5794="","",VLOOKUP($C5794,人员花名册!$B$2:$F$2001,2,0))</f>
        <v/>
      </c>
      <c r="E5794" s="87" t="str">
        <f>IF($C5794="","",VLOOKUP($C5794,人员花名册!$B$2:$F$2001,4,0))</f>
        <v/>
      </c>
      <c r="F5794" s="89" t="str">
        <f>IF($C5794="","",VLOOKUP($C5794,人员花名册!$B$2:$F$2001,5,0))</f>
        <v/>
      </c>
      <c r="G5794" s="29"/>
      <c r="H5794" s="29"/>
      <c r="I5794" s="87" t="str">
        <f>IF($C5794="","",VLOOKUP($H5794,培训课程清单!$B$2:$J$1700,2,0))</f>
        <v/>
      </c>
      <c r="J5794" s="87" t="str">
        <f>IF($C5794="","",VLOOKUP($H5794,培训课程清单!$B$2:$J$1700,3,0))</f>
        <v/>
      </c>
      <c r="K5794" s="87" t="str">
        <f>IF($H5794="","",VLOOKUP($H5794,培训课程清单!$B$2:$J$1700,4,0))</f>
        <v/>
      </c>
      <c r="L5794" s="29"/>
      <c r="M5794" s="89" t="str">
        <f>IF($H5794="","",VLOOKUP($H5794,培训课程清单!$B$2:$J$1700,7,0))</f>
        <v/>
      </c>
      <c r="N5794" s="87" t="str">
        <f>IF($H5794="","",VLOOKUP($H5794,培训课程清单!$B$2:$J$1700,8,0))</f>
        <v/>
      </c>
      <c r="O5794" s="29"/>
    </row>
    <row r="5795" spans="1:15">
      <c r="A5795" s="87" t="str">
        <f t="shared" si="91"/>
        <v/>
      </c>
      <c r="B5795" s="87" t="str">
        <f>IF(C5795="","",C5795&amp;COUNTIF($C$2:C5795,C5795))</f>
        <v/>
      </c>
      <c r="C5795" s="88"/>
      <c r="D5795" s="87" t="str">
        <f>IF($C5795="","",VLOOKUP($C5795,人员花名册!$B$2:$F$2001,2,0))</f>
        <v/>
      </c>
      <c r="E5795" s="87" t="str">
        <f>IF($C5795="","",VLOOKUP($C5795,人员花名册!$B$2:$F$2001,4,0))</f>
        <v/>
      </c>
      <c r="F5795" s="89" t="str">
        <f>IF($C5795="","",VLOOKUP($C5795,人员花名册!$B$2:$F$2001,5,0))</f>
        <v/>
      </c>
      <c r="G5795" s="29"/>
      <c r="H5795" s="29"/>
      <c r="I5795" s="87" t="str">
        <f>IF($C5795="","",VLOOKUP($H5795,培训课程清单!$B$2:$J$1700,2,0))</f>
        <v/>
      </c>
      <c r="J5795" s="87" t="str">
        <f>IF($C5795="","",VLOOKUP($H5795,培训课程清单!$B$2:$J$1700,3,0))</f>
        <v/>
      </c>
      <c r="K5795" s="87" t="str">
        <f>IF($H5795="","",VLOOKUP($H5795,培训课程清单!$B$2:$J$1700,4,0))</f>
        <v/>
      </c>
      <c r="L5795" s="29"/>
      <c r="M5795" s="89" t="str">
        <f>IF($H5795="","",VLOOKUP($H5795,培训课程清单!$B$2:$J$1700,7,0))</f>
        <v/>
      </c>
      <c r="N5795" s="87" t="str">
        <f>IF($H5795="","",VLOOKUP($H5795,培训课程清单!$B$2:$J$1700,8,0))</f>
        <v/>
      </c>
      <c r="O5795" s="29"/>
    </row>
    <row r="5796" spans="1:15">
      <c r="A5796" s="87" t="str">
        <f t="shared" si="91"/>
        <v/>
      </c>
      <c r="B5796" s="87" t="str">
        <f>IF(C5796="","",C5796&amp;COUNTIF($C$2:C5796,C5796))</f>
        <v/>
      </c>
      <c r="C5796" s="88"/>
      <c r="D5796" s="87" t="str">
        <f>IF($C5796="","",VLOOKUP($C5796,人员花名册!$B$2:$F$2001,2,0))</f>
        <v/>
      </c>
      <c r="E5796" s="87" t="str">
        <f>IF($C5796="","",VLOOKUP($C5796,人员花名册!$B$2:$F$2001,4,0))</f>
        <v/>
      </c>
      <c r="F5796" s="89" t="str">
        <f>IF($C5796="","",VLOOKUP($C5796,人员花名册!$B$2:$F$2001,5,0))</f>
        <v/>
      </c>
      <c r="G5796" s="29"/>
      <c r="H5796" s="29"/>
      <c r="I5796" s="87" t="str">
        <f>IF($C5796="","",VLOOKUP($H5796,培训课程清单!$B$2:$J$1700,2,0))</f>
        <v/>
      </c>
      <c r="J5796" s="87" t="str">
        <f>IF($C5796="","",VLOOKUP($H5796,培训课程清单!$B$2:$J$1700,3,0))</f>
        <v/>
      </c>
      <c r="K5796" s="87" t="str">
        <f>IF($H5796="","",VLOOKUP($H5796,培训课程清单!$B$2:$J$1700,4,0))</f>
        <v/>
      </c>
      <c r="L5796" s="29"/>
      <c r="M5796" s="89" t="str">
        <f>IF($H5796="","",VLOOKUP($H5796,培训课程清单!$B$2:$J$1700,7,0))</f>
        <v/>
      </c>
      <c r="N5796" s="87" t="str">
        <f>IF($H5796="","",VLOOKUP($H5796,培训课程清单!$B$2:$J$1700,8,0))</f>
        <v/>
      </c>
      <c r="O5796" s="29"/>
    </row>
    <row r="5797" spans="1:15">
      <c r="A5797" s="87" t="str">
        <f t="shared" si="91"/>
        <v/>
      </c>
      <c r="B5797" s="87" t="str">
        <f>IF(C5797="","",C5797&amp;COUNTIF($C$2:C5797,C5797))</f>
        <v/>
      </c>
      <c r="C5797" s="88"/>
      <c r="D5797" s="87" t="str">
        <f>IF($C5797="","",VLOOKUP($C5797,人员花名册!$B$2:$F$2001,2,0))</f>
        <v/>
      </c>
      <c r="E5797" s="87" t="str">
        <f>IF($C5797="","",VLOOKUP($C5797,人员花名册!$B$2:$F$2001,4,0))</f>
        <v/>
      </c>
      <c r="F5797" s="89" t="str">
        <f>IF($C5797="","",VLOOKUP($C5797,人员花名册!$B$2:$F$2001,5,0))</f>
        <v/>
      </c>
      <c r="G5797" s="29"/>
      <c r="H5797" s="29"/>
      <c r="I5797" s="87" t="str">
        <f>IF($C5797="","",VLOOKUP($H5797,培训课程清单!$B$2:$J$1700,2,0))</f>
        <v/>
      </c>
      <c r="J5797" s="87" t="str">
        <f>IF($C5797="","",VLOOKUP($H5797,培训课程清单!$B$2:$J$1700,3,0))</f>
        <v/>
      </c>
      <c r="K5797" s="87" t="str">
        <f>IF($H5797="","",VLOOKUP($H5797,培训课程清单!$B$2:$J$1700,4,0))</f>
        <v/>
      </c>
      <c r="L5797" s="29"/>
      <c r="M5797" s="89" t="str">
        <f>IF($H5797="","",VLOOKUP($H5797,培训课程清单!$B$2:$J$1700,7,0))</f>
        <v/>
      </c>
      <c r="N5797" s="87" t="str">
        <f>IF($H5797="","",VLOOKUP($H5797,培训课程清单!$B$2:$J$1700,8,0))</f>
        <v/>
      </c>
      <c r="O5797" s="29"/>
    </row>
    <row r="5798" spans="1:15">
      <c r="A5798" s="87" t="str">
        <f t="shared" si="91"/>
        <v/>
      </c>
      <c r="B5798" s="87" t="str">
        <f>IF(C5798="","",C5798&amp;COUNTIF($C$2:C5798,C5798))</f>
        <v/>
      </c>
      <c r="C5798" s="88"/>
      <c r="D5798" s="87" t="str">
        <f>IF($C5798="","",VLOOKUP($C5798,人员花名册!$B$2:$F$2001,2,0))</f>
        <v/>
      </c>
      <c r="E5798" s="87" t="str">
        <f>IF($C5798="","",VLOOKUP($C5798,人员花名册!$B$2:$F$2001,4,0))</f>
        <v/>
      </c>
      <c r="F5798" s="89" t="str">
        <f>IF($C5798="","",VLOOKUP($C5798,人员花名册!$B$2:$F$2001,5,0))</f>
        <v/>
      </c>
      <c r="G5798" s="29"/>
      <c r="H5798" s="29"/>
      <c r="I5798" s="87" t="str">
        <f>IF($C5798="","",VLOOKUP($H5798,培训课程清单!$B$2:$J$1700,2,0))</f>
        <v/>
      </c>
      <c r="J5798" s="87" t="str">
        <f>IF($C5798="","",VLOOKUP($H5798,培训课程清单!$B$2:$J$1700,3,0))</f>
        <v/>
      </c>
      <c r="K5798" s="87" t="str">
        <f>IF($H5798="","",VLOOKUP($H5798,培训课程清单!$B$2:$J$1700,4,0))</f>
        <v/>
      </c>
      <c r="L5798" s="29"/>
      <c r="M5798" s="89" t="str">
        <f>IF($H5798="","",VLOOKUP($H5798,培训课程清单!$B$2:$J$1700,7,0))</f>
        <v/>
      </c>
      <c r="N5798" s="87" t="str">
        <f>IF($H5798="","",VLOOKUP($H5798,培训课程清单!$B$2:$J$1700,8,0))</f>
        <v/>
      </c>
      <c r="O5798" s="29"/>
    </row>
    <row r="5799" spans="1:15">
      <c r="A5799" s="87" t="str">
        <f t="shared" si="91"/>
        <v/>
      </c>
      <c r="B5799" s="87" t="str">
        <f>IF(C5799="","",C5799&amp;COUNTIF($C$2:C5799,C5799))</f>
        <v/>
      </c>
      <c r="C5799" s="88"/>
      <c r="D5799" s="87" t="str">
        <f>IF($C5799="","",VLOOKUP($C5799,人员花名册!$B$2:$F$2001,2,0))</f>
        <v/>
      </c>
      <c r="E5799" s="87" t="str">
        <f>IF($C5799="","",VLOOKUP($C5799,人员花名册!$B$2:$F$2001,4,0))</f>
        <v/>
      </c>
      <c r="F5799" s="89" t="str">
        <f>IF($C5799="","",VLOOKUP($C5799,人员花名册!$B$2:$F$2001,5,0))</f>
        <v/>
      </c>
      <c r="G5799" s="29"/>
      <c r="H5799" s="29"/>
      <c r="I5799" s="87" t="str">
        <f>IF($C5799="","",VLOOKUP($H5799,培训课程清单!$B$2:$J$1700,2,0))</f>
        <v/>
      </c>
      <c r="J5799" s="87" t="str">
        <f>IF($C5799="","",VLOOKUP($H5799,培训课程清单!$B$2:$J$1700,3,0))</f>
        <v/>
      </c>
      <c r="K5799" s="87" t="str">
        <f>IF($H5799="","",VLOOKUP($H5799,培训课程清单!$B$2:$J$1700,4,0))</f>
        <v/>
      </c>
      <c r="L5799" s="29"/>
      <c r="M5799" s="89" t="str">
        <f>IF($H5799="","",VLOOKUP($H5799,培训课程清单!$B$2:$J$1700,7,0))</f>
        <v/>
      </c>
      <c r="N5799" s="87" t="str">
        <f>IF($H5799="","",VLOOKUP($H5799,培训课程清单!$B$2:$J$1700,8,0))</f>
        <v/>
      </c>
      <c r="O5799" s="29"/>
    </row>
    <row r="5800" spans="1:15">
      <c r="A5800" s="87" t="str">
        <f t="shared" si="91"/>
        <v/>
      </c>
      <c r="B5800" s="87" t="str">
        <f>IF(C5800="","",C5800&amp;COUNTIF($C$2:C5800,C5800))</f>
        <v/>
      </c>
      <c r="C5800" s="88"/>
      <c r="D5800" s="87" t="str">
        <f>IF($C5800="","",VLOOKUP($C5800,人员花名册!$B$2:$F$2001,2,0))</f>
        <v/>
      </c>
      <c r="E5800" s="87" t="str">
        <f>IF($C5800="","",VLOOKUP($C5800,人员花名册!$B$2:$F$2001,4,0))</f>
        <v/>
      </c>
      <c r="F5800" s="89" t="str">
        <f>IF($C5800="","",VLOOKUP($C5800,人员花名册!$B$2:$F$2001,5,0))</f>
        <v/>
      </c>
      <c r="G5800" s="29"/>
      <c r="H5800" s="29"/>
      <c r="I5800" s="87" t="str">
        <f>IF($C5800="","",VLOOKUP($H5800,培训课程清单!$B$2:$J$1700,2,0))</f>
        <v/>
      </c>
      <c r="J5800" s="87" t="str">
        <f>IF($C5800="","",VLOOKUP($H5800,培训课程清单!$B$2:$J$1700,3,0))</f>
        <v/>
      </c>
      <c r="K5800" s="87" t="str">
        <f>IF($H5800="","",VLOOKUP($H5800,培训课程清单!$B$2:$J$1700,4,0))</f>
        <v/>
      </c>
      <c r="L5800" s="29"/>
      <c r="M5800" s="89" t="str">
        <f>IF($H5800="","",VLOOKUP($H5800,培训课程清单!$B$2:$J$1700,7,0))</f>
        <v/>
      </c>
      <c r="N5800" s="87" t="str">
        <f>IF($H5800="","",VLOOKUP($H5800,培训课程清单!$B$2:$J$1700,8,0))</f>
        <v/>
      </c>
      <c r="O5800" s="29"/>
    </row>
    <row r="5801" spans="1:15">
      <c r="A5801" s="87" t="str">
        <f t="shared" si="91"/>
        <v/>
      </c>
      <c r="B5801" s="87" t="str">
        <f>IF(C5801="","",C5801&amp;COUNTIF($C$2:C5801,C5801))</f>
        <v/>
      </c>
      <c r="C5801" s="88"/>
      <c r="D5801" s="87" t="str">
        <f>IF($C5801="","",VLOOKUP($C5801,人员花名册!$B$2:$F$2001,2,0))</f>
        <v/>
      </c>
      <c r="E5801" s="87" t="str">
        <f>IF($C5801="","",VLOOKUP($C5801,人员花名册!$B$2:$F$2001,4,0))</f>
        <v/>
      </c>
      <c r="F5801" s="89" t="str">
        <f>IF($C5801="","",VLOOKUP($C5801,人员花名册!$B$2:$F$2001,5,0))</f>
        <v/>
      </c>
      <c r="G5801" s="29"/>
      <c r="H5801" s="29"/>
      <c r="I5801" s="87" t="str">
        <f>IF($C5801="","",VLOOKUP($H5801,培训课程清单!$B$2:$J$1700,2,0))</f>
        <v/>
      </c>
      <c r="J5801" s="87" t="str">
        <f>IF($C5801="","",VLOOKUP($H5801,培训课程清单!$B$2:$J$1700,3,0))</f>
        <v/>
      </c>
      <c r="K5801" s="87" t="str">
        <f>IF($H5801="","",VLOOKUP($H5801,培训课程清单!$B$2:$J$1700,4,0))</f>
        <v/>
      </c>
      <c r="L5801" s="29"/>
      <c r="M5801" s="89" t="str">
        <f>IF($H5801="","",VLOOKUP($H5801,培训课程清单!$B$2:$J$1700,7,0))</f>
        <v/>
      </c>
      <c r="N5801" s="87" t="str">
        <f>IF($H5801="","",VLOOKUP($H5801,培训课程清单!$B$2:$J$1700,8,0))</f>
        <v/>
      </c>
      <c r="O5801" s="29"/>
    </row>
    <row r="5802" spans="1:15">
      <c r="A5802" s="87" t="str">
        <f t="shared" si="91"/>
        <v/>
      </c>
      <c r="B5802" s="87" t="str">
        <f>IF(C5802="","",C5802&amp;COUNTIF($C$2:C5802,C5802))</f>
        <v/>
      </c>
      <c r="C5802" s="88"/>
      <c r="D5802" s="87" t="str">
        <f>IF($C5802="","",VLOOKUP($C5802,人员花名册!$B$2:$F$2001,2,0))</f>
        <v/>
      </c>
      <c r="E5802" s="87" t="str">
        <f>IF($C5802="","",VLOOKUP($C5802,人员花名册!$B$2:$F$2001,4,0))</f>
        <v/>
      </c>
      <c r="F5802" s="89" t="str">
        <f>IF($C5802="","",VLOOKUP($C5802,人员花名册!$B$2:$F$2001,5,0))</f>
        <v/>
      </c>
      <c r="G5802" s="29"/>
      <c r="H5802" s="29"/>
      <c r="I5802" s="87" t="str">
        <f>IF($C5802="","",VLOOKUP($H5802,培训课程清单!$B$2:$J$1700,2,0))</f>
        <v/>
      </c>
      <c r="J5802" s="87" t="str">
        <f>IF($C5802="","",VLOOKUP($H5802,培训课程清单!$B$2:$J$1700,3,0))</f>
        <v/>
      </c>
      <c r="K5802" s="87" t="str">
        <f>IF($H5802="","",VLOOKUP($H5802,培训课程清单!$B$2:$J$1700,4,0))</f>
        <v/>
      </c>
      <c r="L5802" s="29"/>
      <c r="M5802" s="89" t="str">
        <f>IF($H5802="","",VLOOKUP($H5802,培训课程清单!$B$2:$J$1700,7,0))</f>
        <v/>
      </c>
      <c r="N5802" s="87" t="str">
        <f>IF($H5802="","",VLOOKUP($H5802,培训课程清单!$B$2:$J$1700,8,0))</f>
        <v/>
      </c>
      <c r="O5802" s="29"/>
    </row>
    <row r="5803" spans="1:15">
      <c r="A5803" s="87" t="str">
        <f t="shared" si="91"/>
        <v/>
      </c>
      <c r="B5803" s="87" t="str">
        <f>IF(C5803="","",C5803&amp;COUNTIF($C$2:C5803,C5803))</f>
        <v/>
      </c>
      <c r="C5803" s="88"/>
      <c r="D5803" s="87" t="str">
        <f>IF($C5803="","",VLOOKUP($C5803,人员花名册!$B$2:$F$2001,2,0))</f>
        <v/>
      </c>
      <c r="E5803" s="87" t="str">
        <f>IF($C5803="","",VLOOKUP($C5803,人员花名册!$B$2:$F$2001,4,0))</f>
        <v/>
      </c>
      <c r="F5803" s="89" t="str">
        <f>IF($C5803="","",VLOOKUP($C5803,人员花名册!$B$2:$F$2001,5,0))</f>
        <v/>
      </c>
      <c r="G5803" s="29"/>
      <c r="H5803" s="29"/>
      <c r="I5803" s="87" t="str">
        <f>IF($C5803="","",VLOOKUP($H5803,培训课程清单!$B$2:$J$1700,2,0))</f>
        <v/>
      </c>
      <c r="J5803" s="87" t="str">
        <f>IF($C5803="","",VLOOKUP($H5803,培训课程清单!$B$2:$J$1700,3,0))</f>
        <v/>
      </c>
      <c r="K5803" s="87" t="str">
        <f>IF($H5803="","",VLOOKUP($H5803,培训课程清单!$B$2:$J$1700,4,0))</f>
        <v/>
      </c>
      <c r="L5803" s="29"/>
      <c r="M5803" s="89" t="str">
        <f>IF($H5803="","",VLOOKUP($H5803,培训课程清单!$B$2:$J$1700,7,0))</f>
        <v/>
      </c>
      <c r="N5803" s="87" t="str">
        <f>IF($H5803="","",VLOOKUP($H5803,培训课程清单!$B$2:$J$1700,8,0))</f>
        <v/>
      </c>
      <c r="O5803" s="29"/>
    </row>
    <row r="5804" spans="1:15">
      <c r="A5804" s="87" t="str">
        <f t="shared" si="91"/>
        <v/>
      </c>
      <c r="B5804" s="87" t="str">
        <f>IF(C5804="","",C5804&amp;COUNTIF($C$2:C5804,C5804))</f>
        <v/>
      </c>
      <c r="C5804" s="88"/>
      <c r="D5804" s="87" t="str">
        <f>IF($C5804="","",VLOOKUP($C5804,人员花名册!$B$2:$F$2001,2,0))</f>
        <v/>
      </c>
      <c r="E5804" s="87" t="str">
        <f>IF($C5804="","",VLOOKUP($C5804,人员花名册!$B$2:$F$2001,4,0))</f>
        <v/>
      </c>
      <c r="F5804" s="89" t="str">
        <f>IF($C5804="","",VLOOKUP($C5804,人员花名册!$B$2:$F$2001,5,0))</f>
        <v/>
      </c>
      <c r="G5804" s="29"/>
      <c r="H5804" s="29"/>
      <c r="I5804" s="87" t="str">
        <f>IF($C5804="","",VLOOKUP($H5804,培训课程清单!$B$2:$J$1700,2,0))</f>
        <v/>
      </c>
      <c r="J5804" s="87" t="str">
        <f>IF($C5804="","",VLOOKUP($H5804,培训课程清单!$B$2:$J$1700,3,0))</f>
        <v/>
      </c>
      <c r="K5804" s="87" t="str">
        <f>IF($H5804="","",VLOOKUP($H5804,培训课程清单!$B$2:$J$1700,4,0))</f>
        <v/>
      </c>
      <c r="L5804" s="29"/>
      <c r="M5804" s="89" t="str">
        <f>IF($H5804="","",VLOOKUP($H5804,培训课程清单!$B$2:$J$1700,7,0))</f>
        <v/>
      </c>
      <c r="N5804" s="87" t="str">
        <f>IF($H5804="","",VLOOKUP($H5804,培训课程清单!$B$2:$J$1700,8,0))</f>
        <v/>
      </c>
      <c r="O5804" s="29"/>
    </row>
    <row r="5805" spans="1:15">
      <c r="A5805" s="87" t="str">
        <f t="shared" si="91"/>
        <v/>
      </c>
      <c r="B5805" s="87" t="str">
        <f>IF(C5805="","",C5805&amp;COUNTIF($C$2:C5805,C5805))</f>
        <v/>
      </c>
      <c r="C5805" s="88"/>
      <c r="D5805" s="87" t="str">
        <f>IF($C5805="","",VLOOKUP($C5805,人员花名册!$B$2:$F$2001,2,0))</f>
        <v/>
      </c>
      <c r="E5805" s="87" t="str">
        <f>IF($C5805="","",VLOOKUP($C5805,人员花名册!$B$2:$F$2001,4,0))</f>
        <v/>
      </c>
      <c r="F5805" s="89" t="str">
        <f>IF($C5805="","",VLOOKUP($C5805,人员花名册!$B$2:$F$2001,5,0))</f>
        <v/>
      </c>
      <c r="G5805" s="29"/>
      <c r="H5805" s="29"/>
      <c r="I5805" s="87" t="str">
        <f>IF($C5805="","",VLOOKUP($H5805,培训课程清单!$B$2:$J$1700,2,0))</f>
        <v/>
      </c>
      <c r="J5805" s="87" t="str">
        <f>IF($C5805="","",VLOOKUP($H5805,培训课程清单!$B$2:$J$1700,3,0))</f>
        <v/>
      </c>
      <c r="K5805" s="87" t="str">
        <f>IF($H5805="","",VLOOKUP($H5805,培训课程清单!$B$2:$J$1700,4,0))</f>
        <v/>
      </c>
      <c r="L5805" s="29"/>
      <c r="M5805" s="89" t="str">
        <f>IF($H5805="","",VLOOKUP($H5805,培训课程清单!$B$2:$J$1700,7,0))</f>
        <v/>
      </c>
      <c r="N5805" s="87" t="str">
        <f>IF($H5805="","",VLOOKUP($H5805,培训课程清单!$B$2:$J$1700,8,0))</f>
        <v/>
      </c>
      <c r="O5805" s="29"/>
    </row>
    <row r="5806" spans="1:15">
      <c r="A5806" s="87" t="str">
        <f t="shared" si="91"/>
        <v/>
      </c>
      <c r="B5806" s="87" t="str">
        <f>IF(C5806="","",C5806&amp;COUNTIF($C$2:C5806,C5806))</f>
        <v/>
      </c>
      <c r="C5806" s="88"/>
      <c r="D5806" s="87" t="str">
        <f>IF($C5806="","",VLOOKUP($C5806,人员花名册!$B$2:$F$2001,2,0))</f>
        <v/>
      </c>
      <c r="E5806" s="87" t="str">
        <f>IF($C5806="","",VLOOKUP($C5806,人员花名册!$B$2:$F$2001,4,0))</f>
        <v/>
      </c>
      <c r="F5806" s="89" t="str">
        <f>IF($C5806="","",VLOOKUP($C5806,人员花名册!$B$2:$F$2001,5,0))</f>
        <v/>
      </c>
      <c r="G5806" s="29"/>
      <c r="H5806" s="29"/>
      <c r="I5806" s="87" t="str">
        <f>IF($C5806="","",VLOOKUP($H5806,培训课程清单!$B$2:$J$1700,2,0))</f>
        <v/>
      </c>
      <c r="J5806" s="87" t="str">
        <f>IF($C5806="","",VLOOKUP($H5806,培训课程清单!$B$2:$J$1700,3,0))</f>
        <v/>
      </c>
      <c r="K5806" s="87" t="str">
        <f>IF($H5806="","",VLOOKUP($H5806,培训课程清单!$B$2:$J$1700,4,0))</f>
        <v/>
      </c>
      <c r="L5806" s="29"/>
      <c r="M5806" s="89" t="str">
        <f>IF($H5806="","",VLOOKUP($H5806,培训课程清单!$B$2:$J$1700,7,0))</f>
        <v/>
      </c>
      <c r="N5806" s="87" t="str">
        <f>IF($H5806="","",VLOOKUP($H5806,培训课程清单!$B$2:$J$1700,8,0))</f>
        <v/>
      </c>
      <c r="O5806" s="29"/>
    </row>
    <row r="5807" spans="1:15">
      <c r="A5807" s="87" t="str">
        <f t="shared" si="91"/>
        <v/>
      </c>
      <c r="B5807" s="87" t="str">
        <f>IF(C5807="","",C5807&amp;COUNTIF($C$2:C5807,C5807))</f>
        <v/>
      </c>
      <c r="C5807" s="88"/>
      <c r="D5807" s="87" t="str">
        <f>IF($C5807="","",VLOOKUP($C5807,人员花名册!$B$2:$F$2001,2,0))</f>
        <v/>
      </c>
      <c r="E5807" s="87" t="str">
        <f>IF($C5807="","",VLOOKUP($C5807,人员花名册!$B$2:$F$2001,4,0))</f>
        <v/>
      </c>
      <c r="F5807" s="89" t="str">
        <f>IF($C5807="","",VLOOKUP($C5807,人员花名册!$B$2:$F$2001,5,0))</f>
        <v/>
      </c>
      <c r="G5807" s="29"/>
      <c r="H5807" s="29"/>
      <c r="I5807" s="87" t="str">
        <f>IF($C5807="","",VLOOKUP($H5807,培训课程清单!$B$2:$J$1700,2,0))</f>
        <v/>
      </c>
      <c r="J5807" s="87" t="str">
        <f>IF($C5807="","",VLOOKUP($H5807,培训课程清单!$B$2:$J$1700,3,0))</f>
        <v/>
      </c>
      <c r="K5807" s="87" t="str">
        <f>IF($H5807="","",VLOOKUP($H5807,培训课程清单!$B$2:$J$1700,4,0))</f>
        <v/>
      </c>
      <c r="L5807" s="29"/>
      <c r="M5807" s="89" t="str">
        <f>IF($H5807="","",VLOOKUP($H5807,培训课程清单!$B$2:$J$1700,7,0))</f>
        <v/>
      </c>
      <c r="N5807" s="87" t="str">
        <f>IF($H5807="","",VLOOKUP($H5807,培训课程清单!$B$2:$J$1700,8,0))</f>
        <v/>
      </c>
      <c r="O5807" s="29"/>
    </row>
    <row r="5808" spans="1:15">
      <c r="A5808" s="87" t="str">
        <f t="shared" si="91"/>
        <v/>
      </c>
      <c r="B5808" s="87" t="str">
        <f>IF(C5808="","",C5808&amp;COUNTIF($C$2:C5808,C5808))</f>
        <v/>
      </c>
      <c r="C5808" s="88"/>
      <c r="D5808" s="87" t="str">
        <f>IF($C5808="","",VLOOKUP($C5808,人员花名册!$B$2:$F$2001,2,0))</f>
        <v/>
      </c>
      <c r="E5808" s="87" t="str">
        <f>IF($C5808="","",VLOOKUP($C5808,人员花名册!$B$2:$F$2001,4,0))</f>
        <v/>
      </c>
      <c r="F5808" s="89" t="str">
        <f>IF($C5808="","",VLOOKUP($C5808,人员花名册!$B$2:$F$2001,5,0))</f>
        <v/>
      </c>
      <c r="G5808" s="29"/>
      <c r="H5808" s="29"/>
      <c r="I5808" s="87" t="str">
        <f>IF($C5808="","",VLOOKUP($H5808,培训课程清单!$B$2:$J$1700,2,0))</f>
        <v/>
      </c>
      <c r="J5808" s="87" t="str">
        <f>IF($C5808="","",VLOOKUP($H5808,培训课程清单!$B$2:$J$1700,3,0))</f>
        <v/>
      </c>
      <c r="K5808" s="87" t="str">
        <f>IF($H5808="","",VLOOKUP($H5808,培训课程清单!$B$2:$J$1700,4,0))</f>
        <v/>
      </c>
      <c r="L5808" s="29"/>
      <c r="M5808" s="89" t="str">
        <f>IF($H5808="","",VLOOKUP($H5808,培训课程清单!$B$2:$J$1700,7,0))</f>
        <v/>
      </c>
      <c r="N5808" s="87" t="str">
        <f>IF($H5808="","",VLOOKUP($H5808,培训课程清单!$B$2:$J$1700,8,0))</f>
        <v/>
      </c>
      <c r="O5808" s="29"/>
    </row>
    <row r="5809" spans="1:15">
      <c r="A5809" s="87" t="str">
        <f t="shared" si="91"/>
        <v/>
      </c>
      <c r="B5809" s="87" t="str">
        <f>IF(C5809="","",C5809&amp;COUNTIF($C$2:C5809,C5809))</f>
        <v/>
      </c>
      <c r="C5809" s="88"/>
      <c r="D5809" s="87" t="str">
        <f>IF($C5809="","",VLOOKUP($C5809,人员花名册!$B$2:$F$2001,2,0))</f>
        <v/>
      </c>
      <c r="E5809" s="87" t="str">
        <f>IF($C5809="","",VLOOKUP($C5809,人员花名册!$B$2:$F$2001,4,0))</f>
        <v/>
      </c>
      <c r="F5809" s="89" t="str">
        <f>IF($C5809="","",VLOOKUP($C5809,人员花名册!$B$2:$F$2001,5,0))</f>
        <v/>
      </c>
      <c r="G5809" s="29"/>
      <c r="H5809" s="29"/>
      <c r="I5809" s="87" t="str">
        <f>IF($C5809="","",VLOOKUP($H5809,培训课程清单!$B$2:$J$1700,2,0))</f>
        <v/>
      </c>
      <c r="J5809" s="87" t="str">
        <f>IF($C5809="","",VLOOKUP($H5809,培训课程清单!$B$2:$J$1700,3,0))</f>
        <v/>
      </c>
      <c r="K5809" s="87" t="str">
        <f>IF($H5809="","",VLOOKUP($H5809,培训课程清单!$B$2:$J$1700,4,0))</f>
        <v/>
      </c>
      <c r="L5809" s="29"/>
      <c r="M5809" s="89" t="str">
        <f>IF($H5809="","",VLOOKUP($H5809,培训课程清单!$B$2:$J$1700,7,0))</f>
        <v/>
      </c>
      <c r="N5809" s="87" t="str">
        <f>IF($H5809="","",VLOOKUP($H5809,培训课程清单!$B$2:$J$1700,8,0))</f>
        <v/>
      </c>
      <c r="O5809" s="29"/>
    </row>
    <row r="5810" spans="1:15">
      <c r="A5810" s="87" t="str">
        <f t="shared" si="91"/>
        <v/>
      </c>
      <c r="B5810" s="87" t="str">
        <f>IF(C5810="","",C5810&amp;COUNTIF($C$2:C5810,C5810))</f>
        <v/>
      </c>
      <c r="C5810" s="88"/>
      <c r="D5810" s="87" t="str">
        <f>IF($C5810="","",VLOOKUP($C5810,人员花名册!$B$2:$F$2001,2,0))</f>
        <v/>
      </c>
      <c r="E5810" s="87" t="str">
        <f>IF($C5810="","",VLOOKUP($C5810,人员花名册!$B$2:$F$2001,4,0))</f>
        <v/>
      </c>
      <c r="F5810" s="89" t="str">
        <f>IF($C5810="","",VLOOKUP($C5810,人员花名册!$B$2:$F$2001,5,0))</f>
        <v/>
      </c>
      <c r="G5810" s="29"/>
      <c r="H5810" s="29"/>
      <c r="I5810" s="87" t="str">
        <f>IF($C5810="","",VLOOKUP($H5810,培训课程清单!$B$2:$J$1700,2,0))</f>
        <v/>
      </c>
      <c r="J5810" s="87" t="str">
        <f>IF($C5810="","",VLOOKUP($H5810,培训课程清单!$B$2:$J$1700,3,0))</f>
        <v/>
      </c>
      <c r="K5810" s="87" t="str">
        <f>IF($H5810="","",VLOOKUP($H5810,培训课程清单!$B$2:$J$1700,4,0))</f>
        <v/>
      </c>
      <c r="L5810" s="29"/>
      <c r="M5810" s="89" t="str">
        <f>IF($H5810="","",VLOOKUP($H5810,培训课程清单!$B$2:$J$1700,7,0))</f>
        <v/>
      </c>
      <c r="N5810" s="87" t="str">
        <f>IF($H5810="","",VLOOKUP($H5810,培训课程清单!$B$2:$J$1700,8,0))</f>
        <v/>
      </c>
      <c r="O5810" s="29"/>
    </row>
    <row r="5811" spans="1:15">
      <c r="A5811" s="87" t="str">
        <f t="shared" si="91"/>
        <v/>
      </c>
      <c r="B5811" s="87" t="str">
        <f>IF(C5811="","",C5811&amp;COUNTIF($C$2:C5811,C5811))</f>
        <v/>
      </c>
      <c r="C5811" s="88"/>
      <c r="D5811" s="87" t="str">
        <f>IF($C5811="","",VLOOKUP($C5811,人员花名册!$B$2:$F$2001,2,0))</f>
        <v/>
      </c>
      <c r="E5811" s="87" t="str">
        <f>IF($C5811="","",VLOOKUP($C5811,人员花名册!$B$2:$F$2001,4,0))</f>
        <v/>
      </c>
      <c r="F5811" s="89" t="str">
        <f>IF($C5811="","",VLOOKUP($C5811,人员花名册!$B$2:$F$2001,5,0))</f>
        <v/>
      </c>
      <c r="G5811" s="29"/>
      <c r="H5811" s="29"/>
      <c r="I5811" s="87" t="str">
        <f>IF($C5811="","",VLOOKUP($H5811,培训课程清单!$B$2:$J$1700,2,0))</f>
        <v/>
      </c>
      <c r="J5811" s="87" t="str">
        <f>IF($C5811="","",VLOOKUP($H5811,培训课程清单!$B$2:$J$1700,3,0))</f>
        <v/>
      </c>
      <c r="K5811" s="87" t="str">
        <f>IF($H5811="","",VLOOKUP($H5811,培训课程清单!$B$2:$J$1700,4,0))</f>
        <v/>
      </c>
      <c r="L5811" s="29"/>
      <c r="M5811" s="89" t="str">
        <f>IF($H5811="","",VLOOKUP($H5811,培训课程清单!$B$2:$J$1700,7,0))</f>
        <v/>
      </c>
      <c r="N5811" s="87" t="str">
        <f>IF($H5811="","",VLOOKUP($H5811,培训课程清单!$B$2:$J$1700,8,0))</f>
        <v/>
      </c>
      <c r="O5811" s="29"/>
    </row>
    <row r="5812" spans="1:15">
      <c r="A5812" s="87" t="str">
        <f t="shared" si="91"/>
        <v/>
      </c>
      <c r="B5812" s="87" t="str">
        <f>IF(C5812="","",C5812&amp;COUNTIF($C$2:C5812,C5812))</f>
        <v/>
      </c>
      <c r="C5812" s="88"/>
      <c r="D5812" s="87" t="str">
        <f>IF($C5812="","",VLOOKUP($C5812,人员花名册!$B$2:$F$2001,2,0))</f>
        <v/>
      </c>
      <c r="E5812" s="87" t="str">
        <f>IF($C5812="","",VLOOKUP($C5812,人员花名册!$B$2:$F$2001,4,0))</f>
        <v/>
      </c>
      <c r="F5812" s="89" t="str">
        <f>IF($C5812="","",VLOOKUP($C5812,人员花名册!$B$2:$F$2001,5,0))</f>
        <v/>
      </c>
      <c r="G5812" s="29"/>
      <c r="H5812" s="29"/>
      <c r="I5812" s="87" t="str">
        <f>IF($C5812="","",VLOOKUP($H5812,培训课程清单!$B$2:$J$1700,2,0))</f>
        <v/>
      </c>
      <c r="J5812" s="87" t="str">
        <f>IF($C5812="","",VLOOKUP($H5812,培训课程清单!$B$2:$J$1700,3,0))</f>
        <v/>
      </c>
      <c r="K5812" s="87" t="str">
        <f>IF($H5812="","",VLOOKUP($H5812,培训课程清单!$B$2:$J$1700,4,0))</f>
        <v/>
      </c>
      <c r="L5812" s="29"/>
      <c r="M5812" s="89" t="str">
        <f>IF($H5812="","",VLOOKUP($H5812,培训课程清单!$B$2:$J$1700,7,0))</f>
        <v/>
      </c>
      <c r="N5812" s="87" t="str">
        <f>IF($H5812="","",VLOOKUP($H5812,培训课程清单!$B$2:$J$1700,8,0))</f>
        <v/>
      </c>
      <c r="O5812" s="29"/>
    </row>
    <row r="5813" spans="1:15">
      <c r="A5813" s="87" t="str">
        <f t="shared" si="91"/>
        <v/>
      </c>
      <c r="B5813" s="87" t="str">
        <f>IF(C5813="","",C5813&amp;COUNTIF($C$2:C5813,C5813))</f>
        <v/>
      </c>
      <c r="C5813" s="88"/>
      <c r="D5813" s="87" t="str">
        <f>IF($C5813="","",VLOOKUP($C5813,人员花名册!$B$2:$F$2001,2,0))</f>
        <v/>
      </c>
      <c r="E5813" s="87" t="str">
        <f>IF($C5813="","",VLOOKUP($C5813,人员花名册!$B$2:$F$2001,4,0))</f>
        <v/>
      </c>
      <c r="F5813" s="89" t="str">
        <f>IF($C5813="","",VLOOKUP($C5813,人员花名册!$B$2:$F$2001,5,0))</f>
        <v/>
      </c>
      <c r="G5813" s="29"/>
      <c r="H5813" s="29"/>
      <c r="I5813" s="87" t="str">
        <f>IF($C5813="","",VLOOKUP($H5813,培训课程清单!$B$2:$J$1700,2,0))</f>
        <v/>
      </c>
      <c r="J5813" s="87" t="str">
        <f>IF($C5813="","",VLOOKUP($H5813,培训课程清单!$B$2:$J$1700,3,0))</f>
        <v/>
      </c>
      <c r="K5813" s="87" t="str">
        <f>IF($H5813="","",VLOOKUP($H5813,培训课程清单!$B$2:$J$1700,4,0))</f>
        <v/>
      </c>
      <c r="L5813" s="29"/>
      <c r="M5813" s="89" t="str">
        <f>IF($H5813="","",VLOOKUP($H5813,培训课程清单!$B$2:$J$1700,7,0))</f>
        <v/>
      </c>
      <c r="N5813" s="87" t="str">
        <f>IF($H5813="","",VLOOKUP($H5813,培训课程清单!$B$2:$J$1700,8,0))</f>
        <v/>
      </c>
      <c r="O5813" s="29"/>
    </row>
    <row r="5814" spans="1:15">
      <c r="A5814" s="87" t="str">
        <f t="shared" si="91"/>
        <v/>
      </c>
      <c r="B5814" s="87" t="str">
        <f>IF(C5814="","",C5814&amp;COUNTIF($C$2:C5814,C5814))</f>
        <v/>
      </c>
      <c r="C5814" s="88"/>
      <c r="D5814" s="87" t="str">
        <f>IF($C5814="","",VLOOKUP($C5814,人员花名册!$B$2:$F$2001,2,0))</f>
        <v/>
      </c>
      <c r="E5814" s="87" t="str">
        <f>IF($C5814="","",VLOOKUP($C5814,人员花名册!$B$2:$F$2001,4,0))</f>
        <v/>
      </c>
      <c r="F5814" s="89" t="str">
        <f>IF($C5814="","",VLOOKUP($C5814,人员花名册!$B$2:$F$2001,5,0))</f>
        <v/>
      </c>
      <c r="G5814" s="29"/>
      <c r="H5814" s="29"/>
      <c r="I5814" s="87" t="str">
        <f>IF($C5814="","",VLOOKUP($H5814,培训课程清单!$B$2:$J$1700,2,0))</f>
        <v/>
      </c>
      <c r="J5814" s="87" t="str">
        <f>IF($C5814="","",VLOOKUP($H5814,培训课程清单!$B$2:$J$1700,3,0))</f>
        <v/>
      </c>
      <c r="K5814" s="87" t="str">
        <f>IF($H5814="","",VLOOKUP($H5814,培训课程清单!$B$2:$J$1700,4,0))</f>
        <v/>
      </c>
      <c r="L5814" s="29"/>
      <c r="M5814" s="89" t="str">
        <f>IF($H5814="","",VLOOKUP($H5814,培训课程清单!$B$2:$J$1700,7,0))</f>
        <v/>
      </c>
      <c r="N5814" s="87" t="str">
        <f>IF($H5814="","",VLOOKUP($H5814,培训课程清单!$B$2:$J$1700,8,0))</f>
        <v/>
      </c>
      <c r="O5814" s="29"/>
    </row>
    <row r="5815" spans="1:15">
      <c r="A5815" s="87" t="str">
        <f t="shared" si="91"/>
        <v/>
      </c>
      <c r="B5815" s="87" t="str">
        <f>IF(C5815="","",C5815&amp;COUNTIF($C$2:C5815,C5815))</f>
        <v/>
      </c>
      <c r="C5815" s="88"/>
      <c r="D5815" s="87" t="str">
        <f>IF($C5815="","",VLOOKUP($C5815,人员花名册!$B$2:$F$2001,2,0))</f>
        <v/>
      </c>
      <c r="E5815" s="87" t="str">
        <f>IF($C5815="","",VLOOKUP($C5815,人员花名册!$B$2:$F$2001,4,0))</f>
        <v/>
      </c>
      <c r="F5815" s="89" t="str">
        <f>IF($C5815="","",VLOOKUP($C5815,人员花名册!$B$2:$F$2001,5,0))</f>
        <v/>
      </c>
      <c r="G5815" s="29"/>
      <c r="H5815" s="29"/>
      <c r="I5815" s="87" t="str">
        <f>IF($C5815="","",VLOOKUP($H5815,培训课程清单!$B$2:$J$1700,2,0))</f>
        <v/>
      </c>
      <c r="J5815" s="87" t="str">
        <f>IF($C5815="","",VLOOKUP($H5815,培训课程清单!$B$2:$J$1700,3,0))</f>
        <v/>
      </c>
      <c r="K5815" s="87" t="str">
        <f>IF($H5815="","",VLOOKUP($H5815,培训课程清单!$B$2:$J$1700,4,0))</f>
        <v/>
      </c>
      <c r="L5815" s="29"/>
      <c r="M5815" s="89" t="str">
        <f>IF($H5815="","",VLOOKUP($H5815,培训课程清单!$B$2:$J$1700,7,0))</f>
        <v/>
      </c>
      <c r="N5815" s="87" t="str">
        <f>IF($H5815="","",VLOOKUP($H5815,培训课程清单!$B$2:$J$1700,8,0))</f>
        <v/>
      </c>
      <c r="O5815" s="29"/>
    </row>
    <row r="5816" spans="1:15">
      <c r="A5816" s="87" t="str">
        <f t="shared" si="91"/>
        <v/>
      </c>
      <c r="B5816" s="87" t="str">
        <f>IF(C5816="","",C5816&amp;COUNTIF($C$2:C5816,C5816))</f>
        <v/>
      </c>
      <c r="C5816" s="88"/>
      <c r="D5816" s="87" t="str">
        <f>IF($C5816="","",VLOOKUP($C5816,人员花名册!$B$2:$F$2001,2,0))</f>
        <v/>
      </c>
      <c r="E5816" s="87" t="str">
        <f>IF($C5816="","",VLOOKUP($C5816,人员花名册!$B$2:$F$2001,4,0))</f>
        <v/>
      </c>
      <c r="F5816" s="89" t="str">
        <f>IF($C5816="","",VLOOKUP($C5816,人员花名册!$B$2:$F$2001,5,0))</f>
        <v/>
      </c>
      <c r="G5816" s="29"/>
      <c r="H5816" s="29"/>
      <c r="I5816" s="87" t="str">
        <f>IF($C5816="","",VLOOKUP($H5816,培训课程清单!$B$2:$J$1700,2,0))</f>
        <v/>
      </c>
      <c r="J5816" s="87" t="str">
        <f>IF($C5816="","",VLOOKUP($H5816,培训课程清单!$B$2:$J$1700,3,0))</f>
        <v/>
      </c>
      <c r="K5816" s="87" t="str">
        <f>IF($H5816="","",VLOOKUP($H5816,培训课程清单!$B$2:$J$1700,4,0))</f>
        <v/>
      </c>
      <c r="L5816" s="29"/>
      <c r="M5816" s="89" t="str">
        <f>IF($H5816="","",VLOOKUP($H5816,培训课程清单!$B$2:$J$1700,7,0))</f>
        <v/>
      </c>
      <c r="N5816" s="87" t="str">
        <f>IF($H5816="","",VLOOKUP($H5816,培训课程清单!$B$2:$J$1700,8,0))</f>
        <v/>
      </c>
      <c r="O5816" s="29"/>
    </row>
    <row r="5817" spans="1:15">
      <c r="A5817" s="87" t="str">
        <f t="shared" si="91"/>
        <v/>
      </c>
      <c r="B5817" s="87" t="str">
        <f>IF(C5817="","",C5817&amp;COUNTIF($C$2:C5817,C5817))</f>
        <v/>
      </c>
      <c r="C5817" s="88"/>
      <c r="D5817" s="87" t="str">
        <f>IF($C5817="","",VLOOKUP($C5817,人员花名册!$B$2:$F$2001,2,0))</f>
        <v/>
      </c>
      <c r="E5817" s="87" t="str">
        <f>IF($C5817="","",VLOOKUP($C5817,人员花名册!$B$2:$F$2001,4,0))</f>
        <v/>
      </c>
      <c r="F5817" s="89" t="str">
        <f>IF($C5817="","",VLOOKUP($C5817,人员花名册!$B$2:$F$2001,5,0))</f>
        <v/>
      </c>
      <c r="G5817" s="29"/>
      <c r="H5817" s="29"/>
      <c r="I5817" s="87" t="str">
        <f>IF($C5817="","",VLOOKUP($H5817,培训课程清单!$B$2:$J$1700,2,0))</f>
        <v/>
      </c>
      <c r="J5817" s="87" t="str">
        <f>IF($C5817="","",VLOOKUP($H5817,培训课程清单!$B$2:$J$1700,3,0))</f>
        <v/>
      </c>
      <c r="K5817" s="87" t="str">
        <f>IF($H5817="","",VLOOKUP($H5817,培训课程清单!$B$2:$J$1700,4,0))</f>
        <v/>
      </c>
      <c r="L5817" s="29"/>
      <c r="M5817" s="89" t="str">
        <f>IF($H5817="","",VLOOKUP($H5817,培训课程清单!$B$2:$J$1700,7,0))</f>
        <v/>
      </c>
      <c r="N5817" s="87" t="str">
        <f>IF($H5817="","",VLOOKUP($H5817,培训课程清单!$B$2:$J$1700,8,0))</f>
        <v/>
      </c>
      <c r="O5817" s="29"/>
    </row>
    <row r="5818" spans="1:15">
      <c r="A5818" s="87" t="str">
        <f t="shared" si="91"/>
        <v/>
      </c>
      <c r="B5818" s="87" t="str">
        <f>IF(C5818="","",C5818&amp;COUNTIF($C$2:C5818,C5818))</f>
        <v/>
      </c>
      <c r="C5818" s="88"/>
      <c r="D5818" s="87" t="str">
        <f>IF($C5818="","",VLOOKUP($C5818,人员花名册!$B$2:$F$2001,2,0))</f>
        <v/>
      </c>
      <c r="E5818" s="87" t="str">
        <f>IF($C5818="","",VLOOKUP($C5818,人员花名册!$B$2:$F$2001,4,0))</f>
        <v/>
      </c>
      <c r="F5818" s="89" t="str">
        <f>IF($C5818="","",VLOOKUP($C5818,人员花名册!$B$2:$F$2001,5,0))</f>
        <v/>
      </c>
      <c r="G5818" s="29"/>
      <c r="H5818" s="29"/>
      <c r="I5818" s="87" t="str">
        <f>IF($C5818="","",VLOOKUP($H5818,培训课程清单!$B$2:$J$1700,2,0))</f>
        <v/>
      </c>
      <c r="J5818" s="87" t="str">
        <f>IF($C5818="","",VLOOKUP($H5818,培训课程清单!$B$2:$J$1700,3,0))</f>
        <v/>
      </c>
      <c r="K5818" s="87" t="str">
        <f>IF($H5818="","",VLOOKUP($H5818,培训课程清单!$B$2:$J$1700,4,0))</f>
        <v/>
      </c>
      <c r="L5818" s="29"/>
      <c r="M5818" s="89" t="str">
        <f>IF($H5818="","",VLOOKUP($H5818,培训课程清单!$B$2:$J$1700,7,0))</f>
        <v/>
      </c>
      <c r="N5818" s="87" t="str">
        <f>IF($H5818="","",VLOOKUP($H5818,培训课程清单!$B$2:$J$1700,8,0))</f>
        <v/>
      </c>
      <c r="O5818" s="29"/>
    </row>
    <row r="5819" spans="1:15">
      <c r="A5819" s="87" t="str">
        <f t="shared" si="91"/>
        <v/>
      </c>
      <c r="B5819" s="87" t="str">
        <f>IF(C5819="","",C5819&amp;COUNTIF($C$2:C5819,C5819))</f>
        <v/>
      </c>
      <c r="C5819" s="88"/>
      <c r="D5819" s="87" t="str">
        <f>IF($C5819="","",VLOOKUP($C5819,人员花名册!$B$2:$F$2001,2,0))</f>
        <v/>
      </c>
      <c r="E5819" s="87" t="str">
        <f>IF($C5819="","",VLOOKUP($C5819,人员花名册!$B$2:$F$2001,4,0))</f>
        <v/>
      </c>
      <c r="F5819" s="89" t="str">
        <f>IF($C5819="","",VLOOKUP($C5819,人员花名册!$B$2:$F$2001,5,0))</f>
        <v/>
      </c>
      <c r="G5819" s="29"/>
      <c r="H5819" s="29"/>
      <c r="I5819" s="87" t="str">
        <f>IF($C5819="","",VLOOKUP($H5819,培训课程清单!$B$2:$J$1700,2,0))</f>
        <v/>
      </c>
      <c r="J5819" s="87" t="str">
        <f>IF($C5819="","",VLOOKUP($H5819,培训课程清单!$B$2:$J$1700,3,0))</f>
        <v/>
      </c>
      <c r="K5819" s="87" t="str">
        <f>IF($H5819="","",VLOOKUP($H5819,培训课程清单!$B$2:$J$1700,4,0))</f>
        <v/>
      </c>
      <c r="L5819" s="29"/>
      <c r="M5819" s="89" t="str">
        <f>IF($H5819="","",VLOOKUP($H5819,培训课程清单!$B$2:$J$1700,7,0))</f>
        <v/>
      </c>
      <c r="N5819" s="87" t="str">
        <f>IF($H5819="","",VLOOKUP($H5819,培训课程清单!$B$2:$J$1700,8,0))</f>
        <v/>
      </c>
      <c r="O5819" s="29"/>
    </row>
    <row r="5820" spans="1:15">
      <c r="A5820" s="87" t="str">
        <f t="shared" si="91"/>
        <v/>
      </c>
      <c r="B5820" s="87" t="str">
        <f>IF(C5820="","",C5820&amp;COUNTIF($C$2:C5820,C5820))</f>
        <v/>
      </c>
      <c r="C5820" s="88"/>
      <c r="D5820" s="87" t="str">
        <f>IF($C5820="","",VLOOKUP($C5820,人员花名册!$B$2:$F$2001,2,0))</f>
        <v/>
      </c>
      <c r="E5820" s="87" t="str">
        <f>IF($C5820="","",VLOOKUP($C5820,人员花名册!$B$2:$F$2001,4,0))</f>
        <v/>
      </c>
      <c r="F5820" s="89" t="str">
        <f>IF($C5820="","",VLOOKUP($C5820,人员花名册!$B$2:$F$2001,5,0))</f>
        <v/>
      </c>
      <c r="G5820" s="29"/>
      <c r="H5820" s="29"/>
      <c r="I5820" s="87" t="str">
        <f>IF($C5820="","",VLOOKUP($H5820,培训课程清单!$B$2:$J$1700,2,0))</f>
        <v/>
      </c>
      <c r="J5820" s="87" t="str">
        <f>IF($C5820="","",VLOOKUP($H5820,培训课程清单!$B$2:$J$1700,3,0))</f>
        <v/>
      </c>
      <c r="K5820" s="87" t="str">
        <f>IF($H5820="","",VLOOKUP($H5820,培训课程清单!$B$2:$J$1700,4,0))</f>
        <v/>
      </c>
      <c r="L5820" s="29"/>
      <c r="M5820" s="89" t="str">
        <f>IF($H5820="","",VLOOKUP($H5820,培训课程清单!$B$2:$J$1700,7,0))</f>
        <v/>
      </c>
      <c r="N5820" s="87" t="str">
        <f>IF($H5820="","",VLOOKUP($H5820,培训课程清单!$B$2:$J$1700,8,0))</f>
        <v/>
      </c>
      <c r="O5820" s="29"/>
    </row>
    <row r="5821" spans="1:15">
      <c r="A5821" s="87" t="str">
        <f t="shared" si="91"/>
        <v/>
      </c>
      <c r="B5821" s="87" t="str">
        <f>IF(C5821="","",C5821&amp;COUNTIF($C$2:C5821,C5821))</f>
        <v/>
      </c>
      <c r="C5821" s="88"/>
      <c r="D5821" s="87" t="str">
        <f>IF($C5821="","",VLOOKUP($C5821,人员花名册!$B$2:$F$2001,2,0))</f>
        <v/>
      </c>
      <c r="E5821" s="87" t="str">
        <f>IF($C5821="","",VLOOKUP($C5821,人员花名册!$B$2:$F$2001,4,0))</f>
        <v/>
      </c>
      <c r="F5821" s="89" t="str">
        <f>IF($C5821="","",VLOOKUP($C5821,人员花名册!$B$2:$F$2001,5,0))</f>
        <v/>
      </c>
      <c r="G5821" s="29"/>
      <c r="H5821" s="29"/>
      <c r="I5821" s="87" t="str">
        <f>IF($C5821="","",VLOOKUP($H5821,培训课程清单!$B$2:$J$1700,2,0))</f>
        <v/>
      </c>
      <c r="J5821" s="87" t="str">
        <f>IF($C5821="","",VLOOKUP($H5821,培训课程清单!$B$2:$J$1700,3,0))</f>
        <v/>
      </c>
      <c r="K5821" s="87" t="str">
        <f>IF($H5821="","",VLOOKUP($H5821,培训课程清单!$B$2:$J$1700,4,0))</f>
        <v/>
      </c>
      <c r="L5821" s="29"/>
      <c r="M5821" s="89" t="str">
        <f>IF($H5821="","",VLOOKUP($H5821,培训课程清单!$B$2:$J$1700,7,0))</f>
        <v/>
      </c>
      <c r="N5821" s="87" t="str">
        <f>IF($H5821="","",VLOOKUP($H5821,培训课程清单!$B$2:$J$1700,8,0))</f>
        <v/>
      </c>
      <c r="O5821" s="29"/>
    </row>
    <row r="5822" spans="1:15">
      <c r="A5822" s="87" t="str">
        <f t="shared" si="91"/>
        <v/>
      </c>
      <c r="B5822" s="87" t="str">
        <f>IF(C5822="","",C5822&amp;COUNTIF($C$2:C5822,C5822))</f>
        <v/>
      </c>
      <c r="C5822" s="88"/>
      <c r="D5822" s="87" t="str">
        <f>IF($C5822="","",VLOOKUP($C5822,人员花名册!$B$2:$F$2001,2,0))</f>
        <v/>
      </c>
      <c r="E5822" s="87" t="str">
        <f>IF($C5822="","",VLOOKUP($C5822,人员花名册!$B$2:$F$2001,4,0))</f>
        <v/>
      </c>
      <c r="F5822" s="89" t="str">
        <f>IF($C5822="","",VLOOKUP($C5822,人员花名册!$B$2:$F$2001,5,0))</f>
        <v/>
      </c>
      <c r="G5822" s="29"/>
      <c r="H5822" s="29"/>
      <c r="I5822" s="87" t="str">
        <f>IF($C5822="","",VLOOKUP($H5822,培训课程清单!$B$2:$J$1700,2,0))</f>
        <v/>
      </c>
      <c r="J5822" s="87" t="str">
        <f>IF($C5822="","",VLOOKUP($H5822,培训课程清单!$B$2:$J$1700,3,0))</f>
        <v/>
      </c>
      <c r="K5822" s="87" t="str">
        <f>IF($H5822="","",VLOOKUP($H5822,培训课程清单!$B$2:$J$1700,4,0))</f>
        <v/>
      </c>
      <c r="L5822" s="29"/>
      <c r="M5822" s="89" t="str">
        <f>IF($H5822="","",VLOOKUP($H5822,培训课程清单!$B$2:$J$1700,7,0))</f>
        <v/>
      </c>
      <c r="N5822" s="87" t="str">
        <f>IF($H5822="","",VLOOKUP($H5822,培训课程清单!$B$2:$J$1700,8,0))</f>
        <v/>
      </c>
      <c r="O5822" s="29"/>
    </row>
    <row r="5823" spans="1:15">
      <c r="A5823" s="87" t="str">
        <f t="shared" si="91"/>
        <v/>
      </c>
      <c r="B5823" s="87" t="str">
        <f>IF(C5823="","",C5823&amp;COUNTIF($C$2:C5823,C5823))</f>
        <v/>
      </c>
      <c r="C5823" s="88"/>
      <c r="D5823" s="87" t="str">
        <f>IF($C5823="","",VLOOKUP($C5823,人员花名册!$B$2:$F$2001,2,0))</f>
        <v/>
      </c>
      <c r="E5823" s="87" t="str">
        <f>IF($C5823="","",VLOOKUP($C5823,人员花名册!$B$2:$F$2001,4,0))</f>
        <v/>
      </c>
      <c r="F5823" s="89" t="str">
        <f>IF($C5823="","",VLOOKUP($C5823,人员花名册!$B$2:$F$2001,5,0))</f>
        <v/>
      </c>
      <c r="G5823" s="29"/>
      <c r="H5823" s="29"/>
      <c r="I5823" s="87" t="str">
        <f>IF($C5823="","",VLOOKUP($H5823,培训课程清单!$B$2:$J$1700,2,0))</f>
        <v/>
      </c>
      <c r="J5823" s="87" t="str">
        <f>IF($C5823="","",VLOOKUP($H5823,培训课程清单!$B$2:$J$1700,3,0))</f>
        <v/>
      </c>
      <c r="K5823" s="87" t="str">
        <f>IF($H5823="","",VLOOKUP($H5823,培训课程清单!$B$2:$J$1700,4,0))</f>
        <v/>
      </c>
      <c r="L5823" s="29"/>
      <c r="M5823" s="89" t="str">
        <f>IF($H5823="","",VLOOKUP($H5823,培训课程清单!$B$2:$J$1700,7,0))</f>
        <v/>
      </c>
      <c r="N5823" s="87" t="str">
        <f>IF($H5823="","",VLOOKUP($H5823,培训课程清单!$B$2:$J$1700,8,0))</f>
        <v/>
      </c>
      <c r="O5823" s="29"/>
    </row>
    <row r="5824" spans="1:15">
      <c r="A5824" s="87" t="str">
        <f t="shared" si="91"/>
        <v/>
      </c>
      <c r="B5824" s="87" t="str">
        <f>IF(C5824="","",C5824&amp;COUNTIF($C$2:C5824,C5824))</f>
        <v/>
      </c>
      <c r="C5824" s="88"/>
      <c r="D5824" s="87" t="str">
        <f>IF($C5824="","",VLOOKUP($C5824,人员花名册!$B$2:$F$2001,2,0))</f>
        <v/>
      </c>
      <c r="E5824" s="87" t="str">
        <f>IF($C5824="","",VLOOKUP($C5824,人员花名册!$B$2:$F$2001,4,0))</f>
        <v/>
      </c>
      <c r="F5824" s="89" t="str">
        <f>IF($C5824="","",VLOOKUP($C5824,人员花名册!$B$2:$F$2001,5,0))</f>
        <v/>
      </c>
      <c r="G5824" s="29"/>
      <c r="H5824" s="29"/>
      <c r="I5824" s="87" t="str">
        <f>IF($C5824="","",VLOOKUP($H5824,培训课程清单!$B$2:$J$1700,2,0))</f>
        <v/>
      </c>
      <c r="J5824" s="87" t="str">
        <f>IF($C5824="","",VLOOKUP($H5824,培训课程清单!$B$2:$J$1700,3,0))</f>
        <v/>
      </c>
      <c r="K5824" s="87" t="str">
        <f>IF($H5824="","",VLOOKUP($H5824,培训课程清单!$B$2:$J$1700,4,0))</f>
        <v/>
      </c>
      <c r="L5824" s="29"/>
      <c r="M5824" s="89" t="str">
        <f>IF($H5824="","",VLOOKUP($H5824,培训课程清单!$B$2:$J$1700,7,0))</f>
        <v/>
      </c>
      <c r="N5824" s="87" t="str">
        <f>IF($H5824="","",VLOOKUP($H5824,培训课程清单!$B$2:$J$1700,8,0))</f>
        <v/>
      </c>
      <c r="O5824" s="29"/>
    </row>
    <row r="5825" spans="1:15">
      <c r="A5825" s="87" t="str">
        <f t="shared" si="91"/>
        <v/>
      </c>
      <c r="B5825" s="87" t="str">
        <f>IF(C5825="","",C5825&amp;COUNTIF($C$2:C5825,C5825))</f>
        <v/>
      </c>
      <c r="C5825" s="88"/>
      <c r="D5825" s="87" t="str">
        <f>IF($C5825="","",VLOOKUP($C5825,人员花名册!$B$2:$F$2001,2,0))</f>
        <v/>
      </c>
      <c r="E5825" s="87" t="str">
        <f>IF($C5825="","",VLOOKUP($C5825,人员花名册!$B$2:$F$2001,4,0))</f>
        <v/>
      </c>
      <c r="F5825" s="89" t="str">
        <f>IF($C5825="","",VLOOKUP($C5825,人员花名册!$B$2:$F$2001,5,0))</f>
        <v/>
      </c>
      <c r="G5825" s="29"/>
      <c r="H5825" s="29"/>
      <c r="I5825" s="87" t="str">
        <f>IF($C5825="","",VLOOKUP($H5825,培训课程清单!$B$2:$J$1700,2,0))</f>
        <v/>
      </c>
      <c r="J5825" s="87" t="str">
        <f>IF($C5825="","",VLOOKUP($H5825,培训课程清单!$B$2:$J$1700,3,0))</f>
        <v/>
      </c>
      <c r="K5825" s="87" t="str">
        <f>IF($H5825="","",VLOOKUP($H5825,培训课程清单!$B$2:$J$1700,4,0))</f>
        <v/>
      </c>
      <c r="L5825" s="29"/>
      <c r="M5825" s="89" t="str">
        <f>IF($H5825="","",VLOOKUP($H5825,培训课程清单!$B$2:$J$1700,7,0))</f>
        <v/>
      </c>
      <c r="N5825" s="87" t="str">
        <f>IF($H5825="","",VLOOKUP($H5825,培训课程清单!$B$2:$J$1700,8,0))</f>
        <v/>
      </c>
      <c r="O5825" s="29"/>
    </row>
    <row r="5826" spans="1:15">
      <c r="A5826" s="87" t="str">
        <f t="shared" si="91"/>
        <v/>
      </c>
      <c r="B5826" s="87" t="str">
        <f>IF(C5826="","",C5826&amp;COUNTIF($C$2:C5826,C5826))</f>
        <v/>
      </c>
      <c r="C5826" s="88"/>
      <c r="D5826" s="87" t="str">
        <f>IF($C5826="","",VLOOKUP($C5826,人员花名册!$B$2:$F$2001,2,0))</f>
        <v/>
      </c>
      <c r="E5826" s="87" t="str">
        <f>IF($C5826="","",VLOOKUP($C5826,人员花名册!$B$2:$F$2001,4,0))</f>
        <v/>
      </c>
      <c r="F5826" s="89" t="str">
        <f>IF($C5826="","",VLOOKUP($C5826,人员花名册!$B$2:$F$2001,5,0))</f>
        <v/>
      </c>
      <c r="G5826" s="29"/>
      <c r="H5826" s="29"/>
      <c r="I5826" s="87" t="str">
        <f>IF($C5826="","",VLOOKUP($H5826,培训课程清单!$B$2:$J$1700,2,0))</f>
        <v/>
      </c>
      <c r="J5826" s="87" t="str">
        <f>IF($C5826="","",VLOOKUP($H5826,培训课程清单!$B$2:$J$1700,3,0))</f>
        <v/>
      </c>
      <c r="K5826" s="87" t="str">
        <f>IF($H5826="","",VLOOKUP($H5826,培训课程清单!$B$2:$J$1700,4,0))</f>
        <v/>
      </c>
      <c r="L5826" s="29"/>
      <c r="M5826" s="89" t="str">
        <f>IF($H5826="","",VLOOKUP($H5826,培训课程清单!$B$2:$J$1700,7,0))</f>
        <v/>
      </c>
      <c r="N5826" s="87" t="str">
        <f>IF($H5826="","",VLOOKUP($H5826,培训课程清单!$B$2:$J$1700,8,0))</f>
        <v/>
      </c>
      <c r="O5826" s="29"/>
    </row>
    <row r="5827" spans="1:15">
      <c r="A5827" s="87" t="str">
        <f t="shared" si="91"/>
        <v/>
      </c>
      <c r="B5827" s="87" t="str">
        <f>IF(C5827="","",C5827&amp;COUNTIF($C$2:C5827,C5827))</f>
        <v/>
      </c>
      <c r="C5827" s="88"/>
      <c r="D5827" s="87" t="str">
        <f>IF($C5827="","",VLOOKUP($C5827,人员花名册!$B$2:$F$2001,2,0))</f>
        <v/>
      </c>
      <c r="E5827" s="87" t="str">
        <f>IF($C5827="","",VLOOKUP($C5827,人员花名册!$B$2:$F$2001,4,0))</f>
        <v/>
      </c>
      <c r="F5827" s="89" t="str">
        <f>IF($C5827="","",VLOOKUP($C5827,人员花名册!$B$2:$F$2001,5,0))</f>
        <v/>
      </c>
      <c r="G5827" s="29"/>
      <c r="H5827" s="29"/>
      <c r="I5827" s="87" t="str">
        <f>IF($C5827="","",VLOOKUP($H5827,培训课程清单!$B$2:$J$1700,2,0))</f>
        <v/>
      </c>
      <c r="J5827" s="87" t="str">
        <f>IF($C5827="","",VLOOKUP($H5827,培训课程清单!$B$2:$J$1700,3,0))</f>
        <v/>
      </c>
      <c r="K5827" s="87" t="str">
        <f>IF($H5827="","",VLOOKUP($H5827,培训课程清单!$B$2:$J$1700,4,0))</f>
        <v/>
      </c>
      <c r="L5827" s="29"/>
      <c r="M5827" s="89" t="str">
        <f>IF($H5827="","",VLOOKUP($H5827,培训课程清单!$B$2:$J$1700,7,0))</f>
        <v/>
      </c>
      <c r="N5827" s="87" t="str">
        <f>IF($H5827="","",VLOOKUP($H5827,培训课程清单!$B$2:$J$1700,8,0))</f>
        <v/>
      </c>
      <c r="O5827" s="29"/>
    </row>
    <row r="5828" spans="1:15">
      <c r="A5828" s="87" t="str">
        <f t="shared" si="91"/>
        <v/>
      </c>
      <c r="B5828" s="87" t="str">
        <f>IF(C5828="","",C5828&amp;COUNTIF($C$2:C5828,C5828))</f>
        <v/>
      </c>
      <c r="C5828" s="88"/>
      <c r="D5828" s="87" t="str">
        <f>IF($C5828="","",VLOOKUP($C5828,人员花名册!$B$2:$F$2001,2,0))</f>
        <v/>
      </c>
      <c r="E5828" s="87" t="str">
        <f>IF($C5828="","",VLOOKUP($C5828,人员花名册!$B$2:$F$2001,4,0))</f>
        <v/>
      </c>
      <c r="F5828" s="89" t="str">
        <f>IF($C5828="","",VLOOKUP($C5828,人员花名册!$B$2:$F$2001,5,0))</f>
        <v/>
      </c>
      <c r="G5828" s="29"/>
      <c r="H5828" s="29"/>
      <c r="I5828" s="87" t="str">
        <f>IF($C5828="","",VLOOKUP($H5828,培训课程清单!$B$2:$J$1700,2,0))</f>
        <v/>
      </c>
      <c r="J5828" s="87" t="str">
        <f>IF($C5828="","",VLOOKUP($H5828,培训课程清单!$B$2:$J$1700,3,0))</f>
        <v/>
      </c>
      <c r="K5828" s="87" t="str">
        <f>IF($H5828="","",VLOOKUP($H5828,培训课程清单!$B$2:$J$1700,4,0))</f>
        <v/>
      </c>
      <c r="L5828" s="29"/>
      <c r="M5828" s="89" t="str">
        <f>IF($H5828="","",VLOOKUP($H5828,培训课程清单!$B$2:$J$1700,7,0))</f>
        <v/>
      </c>
      <c r="N5828" s="87" t="str">
        <f>IF($H5828="","",VLOOKUP($H5828,培训课程清单!$B$2:$J$1700,8,0))</f>
        <v/>
      </c>
      <c r="O5828" s="29"/>
    </row>
    <row r="5829" spans="1:15">
      <c r="A5829" s="87" t="str">
        <f t="shared" si="91"/>
        <v/>
      </c>
      <c r="B5829" s="87" t="str">
        <f>IF(C5829="","",C5829&amp;COUNTIF($C$2:C5829,C5829))</f>
        <v/>
      </c>
      <c r="C5829" s="88"/>
      <c r="D5829" s="87" t="str">
        <f>IF($C5829="","",VLOOKUP($C5829,人员花名册!$B$2:$F$2001,2,0))</f>
        <v/>
      </c>
      <c r="E5829" s="87" t="str">
        <f>IF($C5829="","",VLOOKUP($C5829,人员花名册!$B$2:$F$2001,4,0))</f>
        <v/>
      </c>
      <c r="F5829" s="89" t="str">
        <f>IF($C5829="","",VLOOKUP($C5829,人员花名册!$B$2:$F$2001,5,0))</f>
        <v/>
      </c>
      <c r="G5829" s="29"/>
      <c r="H5829" s="29"/>
      <c r="I5829" s="87" t="str">
        <f>IF($C5829="","",VLOOKUP($H5829,培训课程清单!$B$2:$J$1700,2,0))</f>
        <v/>
      </c>
      <c r="J5829" s="87" t="str">
        <f>IF($C5829="","",VLOOKUP($H5829,培训课程清单!$B$2:$J$1700,3,0))</f>
        <v/>
      </c>
      <c r="K5829" s="87" t="str">
        <f>IF($H5829="","",VLOOKUP($H5829,培训课程清单!$B$2:$J$1700,4,0))</f>
        <v/>
      </c>
      <c r="L5829" s="29"/>
      <c r="M5829" s="89" t="str">
        <f>IF($H5829="","",VLOOKUP($H5829,培训课程清单!$B$2:$J$1700,7,0))</f>
        <v/>
      </c>
      <c r="N5829" s="87" t="str">
        <f>IF($H5829="","",VLOOKUP($H5829,培训课程清单!$B$2:$J$1700,8,0))</f>
        <v/>
      </c>
      <c r="O5829" s="29"/>
    </row>
    <row r="5830" spans="1:15">
      <c r="A5830" s="87" t="str">
        <f t="shared" si="91"/>
        <v/>
      </c>
      <c r="B5830" s="87" t="str">
        <f>IF(C5830="","",C5830&amp;COUNTIF($C$2:C5830,C5830))</f>
        <v/>
      </c>
      <c r="C5830" s="88"/>
      <c r="D5830" s="87" t="str">
        <f>IF($C5830="","",VLOOKUP($C5830,人员花名册!$B$2:$F$2001,2,0))</f>
        <v/>
      </c>
      <c r="E5830" s="87" t="str">
        <f>IF($C5830="","",VLOOKUP($C5830,人员花名册!$B$2:$F$2001,4,0))</f>
        <v/>
      </c>
      <c r="F5830" s="89" t="str">
        <f>IF($C5830="","",VLOOKUP($C5830,人员花名册!$B$2:$F$2001,5,0))</f>
        <v/>
      </c>
      <c r="G5830" s="29"/>
      <c r="H5830" s="29"/>
      <c r="I5830" s="87" t="str">
        <f>IF($C5830="","",VLOOKUP($H5830,培训课程清单!$B$2:$J$1700,2,0))</f>
        <v/>
      </c>
      <c r="J5830" s="87" t="str">
        <f>IF($C5830="","",VLOOKUP($H5830,培训课程清单!$B$2:$J$1700,3,0))</f>
        <v/>
      </c>
      <c r="K5830" s="87" t="str">
        <f>IF($H5830="","",VLOOKUP($H5830,培训课程清单!$B$2:$J$1700,4,0))</f>
        <v/>
      </c>
      <c r="L5830" s="29"/>
      <c r="M5830" s="89" t="str">
        <f>IF($H5830="","",VLOOKUP($H5830,培训课程清单!$B$2:$J$1700,7,0))</f>
        <v/>
      </c>
      <c r="N5830" s="87" t="str">
        <f>IF($H5830="","",VLOOKUP($H5830,培训课程清单!$B$2:$J$1700,8,0))</f>
        <v/>
      </c>
      <c r="O5830" s="29"/>
    </row>
    <row r="5831" spans="1:15">
      <c r="A5831" s="87" t="str">
        <f t="shared" si="91"/>
        <v/>
      </c>
      <c r="B5831" s="87" t="str">
        <f>IF(C5831="","",C5831&amp;COUNTIF($C$2:C5831,C5831))</f>
        <v/>
      </c>
      <c r="C5831" s="88"/>
      <c r="D5831" s="87" t="str">
        <f>IF($C5831="","",VLOOKUP($C5831,人员花名册!$B$2:$F$2001,2,0))</f>
        <v/>
      </c>
      <c r="E5831" s="87" t="str">
        <f>IF($C5831="","",VLOOKUP($C5831,人员花名册!$B$2:$F$2001,4,0))</f>
        <v/>
      </c>
      <c r="F5831" s="89" t="str">
        <f>IF($C5831="","",VLOOKUP($C5831,人员花名册!$B$2:$F$2001,5,0))</f>
        <v/>
      </c>
      <c r="G5831" s="29"/>
      <c r="H5831" s="29"/>
      <c r="I5831" s="87" t="str">
        <f>IF($C5831="","",VLOOKUP($H5831,培训课程清单!$B$2:$J$1700,2,0))</f>
        <v/>
      </c>
      <c r="J5831" s="87" t="str">
        <f>IF($C5831="","",VLOOKUP($H5831,培训课程清单!$B$2:$J$1700,3,0))</f>
        <v/>
      </c>
      <c r="K5831" s="87" t="str">
        <f>IF($H5831="","",VLOOKUP($H5831,培训课程清单!$B$2:$J$1700,4,0))</f>
        <v/>
      </c>
      <c r="L5831" s="29"/>
      <c r="M5831" s="89" t="str">
        <f>IF($H5831="","",VLOOKUP($H5831,培训课程清单!$B$2:$J$1700,7,0))</f>
        <v/>
      </c>
      <c r="N5831" s="87" t="str">
        <f>IF($H5831="","",VLOOKUP($H5831,培训课程清单!$B$2:$J$1700,8,0))</f>
        <v/>
      </c>
      <c r="O5831" s="29"/>
    </row>
    <row r="5832" spans="1:15">
      <c r="A5832" s="87" t="str">
        <f t="shared" si="91"/>
        <v/>
      </c>
      <c r="B5832" s="87" t="str">
        <f>IF(C5832="","",C5832&amp;COUNTIF($C$2:C5832,C5832))</f>
        <v/>
      </c>
      <c r="C5832" s="88"/>
      <c r="D5832" s="87" t="str">
        <f>IF($C5832="","",VLOOKUP($C5832,人员花名册!$B$2:$F$2001,2,0))</f>
        <v/>
      </c>
      <c r="E5832" s="87" t="str">
        <f>IF($C5832="","",VLOOKUP($C5832,人员花名册!$B$2:$F$2001,4,0))</f>
        <v/>
      </c>
      <c r="F5832" s="89" t="str">
        <f>IF($C5832="","",VLOOKUP($C5832,人员花名册!$B$2:$F$2001,5,0))</f>
        <v/>
      </c>
      <c r="G5832" s="29"/>
      <c r="H5832" s="29"/>
      <c r="I5832" s="87" t="str">
        <f>IF($C5832="","",VLOOKUP($H5832,培训课程清单!$B$2:$J$1700,2,0))</f>
        <v/>
      </c>
      <c r="J5832" s="87" t="str">
        <f>IF($C5832="","",VLOOKUP($H5832,培训课程清单!$B$2:$J$1700,3,0))</f>
        <v/>
      </c>
      <c r="K5832" s="87" t="str">
        <f>IF($H5832="","",VLOOKUP($H5832,培训课程清单!$B$2:$J$1700,4,0))</f>
        <v/>
      </c>
      <c r="L5832" s="29"/>
      <c r="M5832" s="89" t="str">
        <f>IF($H5832="","",VLOOKUP($H5832,培训课程清单!$B$2:$J$1700,7,0))</f>
        <v/>
      </c>
      <c r="N5832" s="87" t="str">
        <f>IF($H5832="","",VLOOKUP($H5832,培训课程清单!$B$2:$J$1700,8,0))</f>
        <v/>
      </c>
      <c r="O5832" s="29"/>
    </row>
    <row r="5833" spans="1:15">
      <c r="A5833" s="87" t="str">
        <f t="shared" si="91"/>
        <v/>
      </c>
      <c r="B5833" s="87" t="str">
        <f>IF(C5833="","",C5833&amp;COUNTIF($C$2:C5833,C5833))</f>
        <v/>
      </c>
      <c r="C5833" s="88"/>
      <c r="D5833" s="87" t="str">
        <f>IF($C5833="","",VLOOKUP($C5833,人员花名册!$B$2:$F$2001,2,0))</f>
        <v/>
      </c>
      <c r="E5833" s="87" t="str">
        <f>IF($C5833="","",VLOOKUP($C5833,人员花名册!$B$2:$F$2001,4,0))</f>
        <v/>
      </c>
      <c r="F5833" s="89" t="str">
        <f>IF($C5833="","",VLOOKUP($C5833,人员花名册!$B$2:$F$2001,5,0))</f>
        <v/>
      </c>
      <c r="G5833" s="29"/>
      <c r="H5833" s="29"/>
      <c r="I5833" s="87" t="str">
        <f>IF($C5833="","",VLOOKUP($H5833,培训课程清单!$B$2:$J$1700,2,0))</f>
        <v/>
      </c>
      <c r="J5833" s="87" t="str">
        <f>IF($C5833="","",VLOOKUP($H5833,培训课程清单!$B$2:$J$1700,3,0))</f>
        <v/>
      </c>
      <c r="K5833" s="87" t="str">
        <f>IF($H5833="","",VLOOKUP($H5833,培训课程清单!$B$2:$J$1700,4,0))</f>
        <v/>
      </c>
      <c r="L5833" s="29"/>
      <c r="M5833" s="89" t="str">
        <f>IF($H5833="","",VLOOKUP($H5833,培训课程清单!$B$2:$J$1700,7,0))</f>
        <v/>
      </c>
      <c r="N5833" s="87" t="str">
        <f>IF($H5833="","",VLOOKUP($H5833,培训课程清单!$B$2:$J$1700,8,0))</f>
        <v/>
      </c>
      <c r="O5833" s="29"/>
    </row>
    <row r="5834" spans="1:15">
      <c r="A5834" s="87" t="str">
        <f t="shared" si="91"/>
        <v/>
      </c>
      <c r="B5834" s="87" t="str">
        <f>IF(C5834="","",C5834&amp;COUNTIF($C$2:C5834,C5834))</f>
        <v/>
      </c>
      <c r="C5834" s="88"/>
      <c r="D5834" s="87" t="str">
        <f>IF($C5834="","",VLOOKUP($C5834,人员花名册!$B$2:$F$2001,2,0))</f>
        <v/>
      </c>
      <c r="E5834" s="87" t="str">
        <f>IF($C5834="","",VLOOKUP($C5834,人员花名册!$B$2:$F$2001,4,0))</f>
        <v/>
      </c>
      <c r="F5834" s="89" t="str">
        <f>IF($C5834="","",VLOOKUP($C5834,人员花名册!$B$2:$F$2001,5,0))</f>
        <v/>
      </c>
      <c r="G5834" s="29"/>
      <c r="H5834" s="29"/>
      <c r="I5834" s="87" t="str">
        <f>IF($C5834="","",VLOOKUP($H5834,培训课程清单!$B$2:$J$1700,2,0))</f>
        <v/>
      </c>
      <c r="J5834" s="87" t="str">
        <f>IF($C5834="","",VLOOKUP($H5834,培训课程清单!$B$2:$J$1700,3,0))</f>
        <v/>
      </c>
      <c r="K5834" s="87" t="str">
        <f>IF($H5834="","",VLOOKUP($H5834,培训课程清单!$B$2:$J$1700,4,0))</f>
        <v/>
      </c>
      <c r="L5834" s="29"/>
      <c r="M5834" s="89" t="str">
        <f>IF($H5834="","",VLOOKUP($H5834,培训课程清单!$B$2:$J$1700,7,0))</f>
        <v/>
      </c>
      <c r="N5834" s="87" t="str">
        <f>IF($H5834="","",VLOOKUP($H5834,培训课程清单!$B$2:$J$1700,8,0))</f>
        <v/>
      </c>
      <c r="O5834" s="29"/>
    </row>
    <row r="5835" spans="1:15">
      <c r="A5835" s="87" t="str">
        <f t="shared" si="91"/>
        <v/>
      </c>
      <c r="B5835" s="87" t="str">
        <f>IF(C5835="","",C5835&amp;COUNTIF($C$2:C5835,C5835))</f>
        <v/>
      </c>
      <c r="C5835" s="88"/>
      <c r="D5835" s="87" t="str">
        <f>IF($C5835="","",VLOOKUP($C5835,人员花名册!$B$2:$F$2001,2,0))</f>
        <v/>
      </c>
      <c r="E5835" s="87" t="str">
        <f>IF($C5835="","",VLOOKUP($C5835,人员花名册!$B$2:$F$2001,4,0))</f>
        <v/>
      </c>
      <c r="F5835" s="89" t="str">
        <f>IF($C5835="","",VLOOKUP($C5835,人员花名册!$B$2:$F$2001,5,0))</f>
        <v/>
      </c>
      <c r="G5835" s="29"/>
      <c r="H5835" s="29"/>
      <c r="I5835" s="87" t="str">
        <f>IF($C5835="","",VLOOKUP($H5835,培训课程清单!$B$2:$J$1700,2,0))</f>
        <v/>
      </c>
      <c r="J5835" s="87" t="str">
        <f>IF($C5835="","",VLOOKUP($H5835,培训课程清单!$B$2:$J$1700,3,0))</f>
        <v/>
      </c>
      <c r="K5835" s="87" t="str">
        <f>IF($H5835="","",VLOOKUP($H5835,培训课程清单!$B$2:$J$1700,4,0))</f>
        <v/>
      </c>
      <c r="L5835" s="29"/>
      <c r="M5835" s="89" t="str">
        <f>IF($H5835="","",VLOOKUP($H5835,培训课程清单!$B$2:$J$1700,7,0))</f>
        <v/>
      </c>
      <c r="N5835" s="87" t="str">
        <f>IF($H5835="","",VLOOKUP($H5835,培训课程清单!$B$2:$J$1700,8,0))</f>
        <v/>
      </c>
      <c r="O5835" s="29"/>
    </row>
    <row r="5836" spans="1:15">
      <c r="A5836" s="87" t="str">
        <f t="shared" si="91"/>
        <v/>
      </c>
      <c r="B5836" s="87" t="str">
        <f>IF(C5836="","",C5836&amp;COUNTIF($C$2:C5836,C5836))</f>
        <v/>
      </c>
      <c r="C5836" s="88"/>
      <c r="D5836" s="87" t="str">
        <f>IF($C5836="","",VLOOKUP($C5836,人员花名册!$B$2:$F$2001,2,0))</f>
        <v/>
      </c>
      <c r="E5836" s="87" t="str">
        <f>IF($C5836="","",VLOOKUP($C5836,人员花名册!$B$2:$F$2001,4,0))</f>
        <v/>
      </c>
      <c r="F5836" s="89" t="str">
        <f>IF($C5836="","",VLOOKUP($C5836,人员花名册!$B$2:$F$2001,5,0))</f>
        <v/>
      </c>
      <c r="G5836" s="29"/>
      <c r="H5836" s="29"/>
      <c r="I5836" s="87" t="str">
        <f>IF($C5836="","",VLOOKUP($H5836,培训课程清单!$B$2:$J$1700,2,0))</f>
        <v/>
      </c>
      <c r="J5836" s="87" t="str">
        <f>IF($C5836="","",VLOOKUP($H5836,培训课程清单!$B$2:$J$1700,3,0))</f>
        <v/>
      </c>
      <c r="K5836" s="87" t="str">
        <f>IF($H5836="","",VLOOKUP($H5836,培训课程清单!$B$2:$J$1700,4,0))</f>
        <v/>
      </c>
      <c r="L5836" s="29"/>
      <c r="M5836" s="89" t="str">
        <f>IF($H5836="","",VLOOKUP($H5836,培训课程清单!$B$2:$J$1700,7,0))</f>
        <v/>
      </c>
      <c r="N5836" s="87" t="str">
        <f>IF($H5836="","",VLOOKUP($H5836,培训课程清单!$B$2:$J$1700,8,0))</f>
        <v/>
      </c>
      <c r="O5836" s="29"/>
    </row>
    <row r="5837" spans="1:15">
      <c r="A5837" s="87" t="str">
        <f t="shared" si="91"/>
        <v/>
      </c>
      <c r="B5837" s="87" t="str">
        <f>IF(C5837="","",C5837&amp;COUNTIF($C$2:C5837,C5837))</f>
        <v/>
      </c>
      <c r="C5837" s="88"/>
      <c r="D5837" s="87" t="str">
        <f>IF($C5837="","",VLOOKUP($C5837,人员花名册!$B$2:$F$2001,2,0))</f>
        <v/>
      </c>
      <c r="E5837" s="87" t="str">
        <f>IF($C5837="","",VLOOKUP($C5837,人员花名册!$B$2:$F$2001,4,0))</f>
        <v/>
      </c>
      <c r="F5837" s="89" t="str">
        <f>IF($C5837="","",VLOOKUP($C5837,人员花名册!$B$2:$F$2001,5,0))</f>
        <v/>
      </c>
      <c r="G5837" s="29"/>
      <c r="H5837" s="29"/>
      <c r="I5837" s="87" t="str">
        <f>IF($C5837="","",VLOOKUP($H5837,培训课程清单!$B$2:$J$1700,2,0))</f>
        <v/>
      </c>
      <c r="J5837" s="87" t="str">
        <f>IF($C5837="","",VLOOKUP($H5837,培训课程清单!$B$2:$J$1700,3,0))</f>
        <v/>
      </c>
      <c r="K5837" s="87" t="str">
        <f>IF($H5837="","",VLOOKUP($H5837,培训课程清单!$B$2:$J$1700,4,0))</f>
        <v/>
      </c>
      <c r="L5837" s="29"/>
      <c r="M5837" s="89" t="str">
        <f>IF($H5837="","",VLOOKUP($H5837,培训课程清单!$B$2:$J$1700,7,0))</f>
        <v/>
      </c>
      <c r="N5837" s="87" t="str">
        <f>IF($H5837="","",VLOOKUP($H5837,培训课程清单!$B$2:$J$1700,8,0))</f>
        <v/>
      </c>
      <c r="O5837" s="29"/>
    </row>
    <row r="5838" spans="1:15">
      <c r="A5838" s="87" t="str">
        <f t="shared" si="91"/>
        <v/>
      </c>
      <c r="B5838" s="87" t="str">
        <f>IF(C5838="","",C5838&amp;COUNTIF($C$2:C5838,C5838))</f>
        <v/>
      </c>
      <c r="C5838" s="88"/>
      <c r="D5838" s="87" t="str">
        <f>IF($C5838="","",VLOOKUP($C5838,人员花名册!$B$2:$F$2001,2,0))</f>
        <v/>
      </c>
      <c r="E5838" s="87" t="str">
        <f>IF($C5838="","",VLOOKUP($C5838,人员花名册!$B$2:$F$2001,4,0))</f>
        <v/>
      </c>
      <c r="F5838" s="89" t="str">
        <f>IF($C5838="","",VLOOKUP($C5838,人员花名册!$B$2:$F$2001,5,0))</f>
        <v/>
      </c>
      <c r="G5838" s="29"/>
      <c r="H5838" s="29"/>
      <c r="I5838" s="87" t="str">
        <f>IF($C5838="","",VLOOKUP($H5838,培训课程清单!$B$2:$J$1700,2,0))</f>
        <v/>
      </c>
      <c r="J5838" s="87" t="str">
        <f>IF($C5838="","",VLOOKUP($H5838,培训课程清单!$B$2:$J$1700,3,0))</f>
        <v/>
      </c>
      <c r="K5838" s="87" t="str">
        <f>IF($H5838="","",VLOOKUP($H5838,培训课程清单!$B$2:$J$1700,4,0))</f>
        <v/>
      </c>
      <c r="L5838" s="29"/>
      <c r="M5838" s="89" t="str">
        <f>IF($H5838="","",VLOOKUP($H5838,培训课程清单!$B$2:$J$1700,7,0))</f>
        <v/>
      </c>
      <c r="N5838" s="87" t="str">
        <f>IF($H5838="","",VLOOKUP($H5838,培训课程清单!$B$2:$J$1700,8,0))</f>
        <v/>
      </c>
      <c r="O5838" s="29"/>
    </row>
    <row r="5839" spans="1:15">
      <c r="A5839" s="87" t="str">
        <f t="shared" si="91"/>
        <v/>
      </c>
      <c r="B5839" s="87" t="str">
        <f>IF(C5839="","",C5839&amp;COUNTIF($C$2:C5839,C5839))</f>
        <v/>
      </c>
      <c r="C5839" s="88"/>
      <c r="D5839" s="87" t="str">
        <f>IF($C5839="","",VLOOKUP($C5839,人员花名册!$B$2:$F$2001,2,0))</f>
        <v/>
      </c>
      <c r="E5839" s="87" t="str">
        <f>IF($C5839="","",VLOOKUP($C5839,人员花名册!$B$2:$F$2001,4,0))</f>
        <v/>
      </c>
      <c r="F5839" s="89" t="str">
        <f>IF($C5839="","",VLOOKUP($C5839,人员花名册!$B$2:$F$2001,5,0))</f>
        <v/>
      </c>
      <c r="G5839" s="29"/>
      <c r="H5839" s="29"/>
      <c r="I5839" s="87" t="str">
        <f>IF($C5839="","",VLOOKUP($H5839,培训课程清单!$B$2:$J$1700,2,0))</f>
        <v/>
      </c>
      <c r="J5839" s="87" t="str">
        <f>IF($C5839="","",VLOOKUP($H5839,培训课程清单!$B$2:$J$1700,3,0))</f>
        <v/>
      </c>
      <c r="K5839" s="87" t="str">
        <f>IF($H5839="","",VLOOKUP($H5839,培训课程清单!$B$2:$J$1700,4,0))</f>
        <v/>
      </c>
      <c r="L5839" s="29"/>
      <c r="M5839" s="89" t="str">
        <f>IF($H5839="","",VLOOKUP($H5839,培训课程清单!$B$2:$J$1700,7,0))</f>
        <v/>
      </c>
      <c r="N5839" s="87" t="str">
        <f>IF($H5839="","",VLOOKUP($H5839,培训课程清单!$B$2:$J$1700,8,0))</f>
        <v/>
      </c>
      <c r="O5839" s="29"/>
    </row>
    <row r="5840" spans="1:15">
      <c r="A5840" s="87" t="str">
        <f t="shared" si="91"/>
        <v/>
      </c>
      <c r="B5840" s="87" t="str">
        <f>IF(C5840="","",C5840&amp;COUNTIF($C$2:C5840,C5840))</f>
        <v/>
      </c>
      <c r="C5840" s="88"/>
      <c r="D5840" s="87" t="str">
        <f>IF($C5840="","",VLOOKUP($C5840,人员花名册!$B$2:$F$2001,2,0))</f>
        <v/>
      </c>
      <c r="E5840" s="87" t="str">
        <f>IF($C5840="","",VLOOKUP($C5840,人员花名册!$B$2:$F$2001,4,0))</f>
        <v/>
      </c>
      <c r="F5840" s="89" t="str">
        <f>IF($C5840="","",VLOOKUP($C5840,人员花名册!$B$2:$F$2001,5,0))</f>
        <v/>
      </c>
      <c r="G5840" s="29"/>
      <c r="H5840" s="29"/>
      <c r="I5840" s="87" t="str">
        <f>IF($C5840="","",VLOOKUP($H5840,培训课程清单!$B$2:$J$1700,2,0))</f>
        <v/>
      </c>
      <c r="J5840" s="87" t="str">
        <f>IF($C5840="","",VLOOKUP($H5840,培训课程清单!$B$2:$J$1700,3,0))</f>
        <v/>
      </c>
      <c r="K5840" s="87" t="str">
        <f>IF($H5840="","",VLOOKUP($H5840,培训课程清单!$B$2:$J$1700,4,0))</f>
        <v/>
      </c>
      <c r="L5840" s="29"/>
      <c r="M5840" s="89" t="str">
        <f>IF($H5840="","",VLOOKUP($H5840,培训课程清单!$B$2:$J$1700,7,0))</f>
        <v/>
      </c>
      <c r="N5840" s="87" t="str">
        <f>IF($H5840="","",VLOOKUP($H5840,培训课程清单!$B$2:$J$1700,8,0))</f>
        <v/>
      </c>
      <c r="O5840" s="29"/>
    </row>
    <row r="5841" spans="1:15">
      <c r="A5841" s="87" t="str">
        <f t="shared" ref="A5841:A5904" si="92">IF(C5840="","",A5840+1)</f>
        <v/>
      </c>
      <c r="B5841" s="87" t="str">
        <f>IF(C5841="","",C5841&amp;COUNTIF($C$2:C5841,C5841))</f>
        <v/>
      </c>
      <c r="C5841" s="88"/>
      <c r="D5841" s="87" t="str">
        <f>IF($C5841="","",VLOOKUP($C5841,人员花名册!$B$2:$F$2001,2,0))</f>
        <v/>
      </c>
      <c r="E5841" s="87" t="str">
        <f>IF($C5841="","",VLOOKUP($C5841,人员花名册!$B$2:$F$2001,4,0))</f>
        <v/>
      </c>
      <c r="F5841" s="89" t="str">
        <f>IF($C5841="","",VLOOKUP($C5841,人员花名册!$B$2:$F$2001,5,0))</f>
        <v/>
      </c>
      <c r="G5841" s="29"/>
      <c r="H5841" s="29"/>
      <c r="I5841" s="87" t="str">
        <f>IF($C5841="","",VLOOKUP($H5841,培训课程清单!$B$2:$J$1700,2,0))</f>
        <v/>
      </c>
      <c r="J5841" s="87" t="str">
        <f>IF($C5841="","",VLOOKUP($H5841,培训课程清单!$B$2:$J$1700,3,0))</f>
        <v/>
      </c>
      <c r="K5841" s="87" t="str">
        <f>IF($H5841="","",VLOOKUP($H5841,培训课程清单!$B$2:$J$1700,4,0))</f>
        <v/>
      </c>
      <c r="L5841" s="29"/>
      <c r="M5841" s="89" t="str">
        <f>IF($H5841="","",VLOOKUP($H5841,培训课程清单!$B$2:$J$1700,7,0))</f>
        <v/>
      </c>
      <c r="N5841" s="87" t="str">
        <f>IF($H5841="","",VLOOKUP($H5841,培训课程清单!$B$2:$J$1700,8,0))</f>
        <v/>
      </c>
      <c r="O5841" s="29"/>
    </row>
    <row r="5842" spans="1:15">
      <c r="A5842" s="87" t="str">
        <f t="shared" si="92"/>
        <v/>
      </c>
      <c r="B5842" s="87" t="str">
        <f>IF(C5842="","",C5842&amp;COUNTIF($C$2:C5842,C5842))</f>
        <v/>
      </c>
      <c r="C5842" s="88"/>
      <c r="D5842" s="87" t="str">
        <f>IF($C5842="","",VLOOKUP($C5842,人员花名册!$B$2:$F$2001,2,0))</f>
        <v/>
      </c>
      <c r="E5842" s="87" t="str">
        <f>IF($C5842="","",VLOOKUP($C5842,人员花名册!$B$2:$F$2001,4,0))</f>
        <v/>
      </c>
      <c r="F5842" s="89" t="str">
        <f>IF($C5842="","",VLOOKUP($C5842,人员花名册!$B$2:$F$2001,5,0))</f>
        <v/>
      </c>
      <c r="G5842" s="29"/>
      <c r="H5842" s="29"/>
      <c r="I5842" s="87" t="str">
        <f>IF($C5842="","",VLOOKUP($H5842,培训课程清单!$B$2:$J$1700,2,0))</f>
        <v/>
      </c>
      <c r="J5842" s="87" t="str">
        <f>IF($C5842="","",VLOOKUP($H5842,培训课程清单!$B$2:$J$1700,3,0))</f>
        <v/>
      </c>
      <c r="K5842" s="87" t="str">
        <f>IF($H5842="","",VLOOKUP($H5842,培训课程清单!$B$2:$J$1700,4,0))</f>
        <v/>
      </c>
      <c r="L5842" s="29"/>
      <c r="M5842" s="89" t="str">
        <f>IF($H5842="","",VLOOKUP($H5842,培训课程清单!$B$2:$J$1700,7,0))</f>
        <v/>
      </c>
      <c r="N5842" s="87" t="str">
        <f>IF($H5842="","",VLOOKUP($H5842,培训课程清单!$B$2:$J$1700,8,0))</f>
        <v/>
      </c>
      <c r="O5842" s="29"/>
    </row>
    <row r="5843" spans="1:15">
      <c r="A5843" s="87" t="str">
        <f t="shared" si="92"/>
        <v/>
      </c>
      <c r="B5843" s="87" t="str">
        <f>IF(C5843="","",C5843&amp;COUNTIF($C$2:C5843,C5843))</f>
        <v/>
      </c>
      <c r="C5843" s="88"/>
      <c r="D5843" s="87" t="str">
        <f>IF($C5843="","",VLOOKUP($C5843,人员花名册!$B$2:$F$2001,2,0))</f>
        <v/>
      </c>
      <c r="E5843" s="87" t="str">
        <f>IF($C5843="","",VLOOKUP($C5843,人员花名册!$B$2:$F$2001,4,0))</f>
        <v/>
      </c>
      <c r="F5843" s="89" t="str">
        <f>IF($C5843="","",VLOOKUP($C5843,人员花名册!$B$2:$F$2001,5,0))</f>
        <v/>
      </c>
      <c r="G5843" s="29"/>
      <c r="H5843" s="29"/>
      <c r="I5843" s="87" t="str">
        <f>IF($C5843="","",VLOOKUP($H5843,培训课程清单!$B$2:$J$1700,2,0))</f>
        <v/>
      </c>
      <c r="J5843" s="87" t="str">
        <f>IF($C5843="","",VLOOKUP($H5843,培训课程清单!$B$2:$J$1700,3,0))</f>
        <v/>
      </c>
      <c r="K5843" s="87" t="str">
        <f>IF($H5843="","",VLOOKUP($H5843,培训课程清单!$B$2:$J$1700,4,0))</f>
        <v/>
      </c>
      <c r="L5843" s="29"/>
      <c r="M5843" s="89" t="str">
        <f>IF($H5843="","",VLOOKUP($H5843,培训课程清单!$B$2:$J$1700,7,0))</f>
        <v/>
      </c>
      <c r="N5843" s="87" t="str">
        <f>IF($H5843="","",VLOOKUP($H5843,培训课程清单!$B$2:$J$1700,8,0))</f>
        <v/>
      </c>
      <c r="O5843" s="29"/>
    </row>
    <row r="5844" spans="1:15">
      <c r="A5844" s="87" t="str">
        <f t="shared" si="92"/>
        <v/>
      </c>
      <c r="B5844" s="87" t="str">
        <f>IF(C5844="","",C5844&amp;COUNTIF($C$2:C5844,C5844))</f>
        <v/>
      </c>
      <c r="C5844" s="88"/>
      <c r="D5844" s="87" t="str">
        <f>IF($C5844="","",VLOOKUP($C5844,人员花名册!$B$2:$F$2001,2,0))</f>
        <v/>
      </c>
      <c r="E5844" s="87" t="str">
        <f>IF($C5844="","",VLOOKUP($C5844,人员花名册!$B$2:$F$2001,4,0))</f>
        <v/>
      </c>
      <c r="F5844" s="89" t="str">
        <f>IF($C5844="","",VLOOKUP($C5844,人员花名册!$B$2:$F$2001,5,0))</f>
        <v/>
      </c>
      <c r="G5844" s="29"/>
      <c r="H5844" s="29"/>
      <c r="I5844" s="87" t="str">
        <f>IF($C5844="","",VLOOKUP($H5844,培训课程清单!$B$2:$J$1700,2,0))</f>
        <v/>
      </c>
      <c r="J5844" s="87" t="str">
        <f>IF($C5844="","",VLOOKUP($H5844,培训课程清单!$B$2:$J$1700,3,0))</f>
        <v/>
      </c>
      <c r="K5844" s="87" t="str">
        <f>IF($H5844="","",VLOOKUP($H5844,培训课程清单!$B$2:$J$1700,4,0))</f>
        <v/>
      </c>
      <c r="L5844" s="29"/>
      <c r="M5844" s="89" t="str">
        <f>IF($H5844="","",VLOOKUP($H5844,培训课程清单!$B$2:$J$1700,7,0))</f>
        <v/>
      </c>
      <c r="N5844" s="87" t="str">
        <f>IF($H5844="","",VLOOKUP($H5844,培训课程清单!$B$2:$J$1700,8,0))</f>
        <v/>
      </c>
      <c r="O5844" s="29"/>
    </row>
    <row r="5845" spans="1:15">
      <c r="A5845" s="87" t="str">
        <f t="shared" si="92"/>
        <v/>
      </c>
      <c r="B5845" s="87" t="str">
        <f>IF(C5845="","",C5845&amp;COUNTIF($C$2:C5845,C5845))</f>
        <v/>
      </c>
      <c r="C5845" s="88"/>
      <c r="D5845" s="87" t="str">
        <f>IF($C5845="","",VLOOKUP($C5845,人员花名册!$B$2:$F$2001,2,0))</f>
        <v/>
      </c>
      <c r="E5845" s="87" t="str">
        <f>IF($C5845="","",VLOOKUP($C5845,人员花名册!$B$2:$F$2001,4,0))</f>
        <v/>
      </c>
      <c r="F5845" s="89" t="str">
        <f>IF($C5845="","",VLOOKUP($C5845,人员花名册!$B$2:$F$2001,5,0))</f>
        <v/>
      </c>
      <c r="G5845" s="29"/>
      <c r="H5845" s="29"/>
      <c r="I5845" s="87" t="str">
        <f>IF($C5845="","",VLOOKUP($H5845,培训课程清单!$B$2:$J$1700,2,0))</f>
        <v/>
      </c>
      <c r="J5845" s="87" t="str">
        <f>IF($C5845="","",VLOOKUP($H5845,培训课程清单!$B$2:$J$1700,3,0))</f>
        <v/>
      </c>
      <c r="K5845" s="87" t="str">
        <f>IF($H5845="","",VLOOKUP($H5845,培训课程清单!$B$2:$J$1700,4,0))</f>
        <v/>
      </c>
      <c r="L5845" s="29"/>
      <c r="M5845" s="89" t="str">
        <f>IF($H5845="","",VLOOKUP($H5845,培训课程清单!$B$2:$J$1700,7,0))</f>
        <v/>
      </c>
      <c r="N5845" s="87" t="str">
        <f>IF($H5845="","",VLOOKUP($H5845,培训课程清单!$B$2:$J$1700,8,0))</f>
        <v/>
      </c>
      <c r="O5845" s="29"/>
    </row>
    <row r="5846" spans="1:15">
      <c r="A5846" s="87" t="str">
        <f t="shared" si="92"/>
        <v/>
      </c>
      <c r="B5846" s="87" t="str">
        <f>IF(C5846="","",C5846&amp;COUNTIF($C$2:C5846,C5846))</f>
        <v/>
      </c>
      <c r="C5846" s="88"/>
      <c r="D5846" s="87" t="str">
        <f>IF($C5846="","",VLOOKUP($C5846,人员花名册!$B$2:$F$2001,2,0))</f>
        <v/>
      </c>
      <c r="E5846" s="87" t="str">
        <f>IF($C5846="","",VLOOKUP($C5846,人员花名册!$B$2:$F$2001,4,0))</f>
        <v/>
      </c>
      <c r="F5846" s="89" t="str">
        <f>IF($C5846="","",VLOOKUP($C5846,人员花名册!$B$2:$F$2001,5,0))</f>
        <v/>
      </c>
      <c r="G5846" s="29"/>
      <c r="H5846" s="29"/>
      <c r="I5846" s="87" t="str">
        <f>IF($C5846="","",VLOOKUP($H5846,培训课程清单!$B$2:$J$1700,2,0))</f>
        <v/>
      </c>
      <c r="J5846" s="87" t="str">
        <f>IF($C5846="","",VLOOKUP($H5846,培训课程清单!$B$2:$J$1700,3,0))</f>
        <v/>
      </c>
      <c r="K5846" s="87" t="str">
        <f>IF($H5846="","",VLOOKUP($H5846,培训课程清单!$B$2:$J$1700,4,0))</f>
        <v/>
      </c>
      <c r="L5846" s="29"/>
      <c r="M5846" s="89" t="str">
        <f>IF($H5846="","",VLOOKUP($H5846,培训课程清单!$B$2:$J$1700,7,0))</f>
        <v/>
      </c>
      <c r="N5846" s="87" t="str">
        <f>IF($H5846="","",VLOOKUP($H5846,培训课程清单!$B$2:$J$1700,8,0))</f>
        <v/>
      </c>
      <c r="O5846" s="29"/>
    </row>
    <row r="5847" spans="1:15">
      <c r="A5847" s="87" t="str">
        <f t="shared" si="92"/>
        <v/>
      </c>
      <c r="B5847" s="87" t="str">
        <f>IF(C5847="","",C5847&amp;COUNTIF($C$2:C5847,C5847))</f>
        <v/>
      </c>
      <c r="C5847" s="88"/>
      <c r="D5847" s="87" t="str">
        <f>IF($C5847="","",VLOOKUP($C5847,人员花名册!$B$2:$F$2001,2,0))</f>
        <v/>
      </c>
      <c r="E5847" s="87" t="str">
        <f>IF($C5847="","",VLOOKUP($C5847,人员花名册!$B$2:$F$2001,4,0))</f>
        <v/>
      </c>
      <c r="F5847" s="89" t="str">
        <f>IF($C5847="","",VLOOKUP($C5847,人员花名册!$B$2:$F$2001,5,0))</f>
        <v/>
      </c>
      <c r="G5847" s="29"/>
      <c r="H5847" s="29"/>
      <c r="I5847" s="87" t="str">
        <f>IF($C5847="","",VLOOKUP($H5847,培训课程清单!$B$2:$J$1700,2,0))</f>
        <v/>
      </c>
      <c r="J5847" s="87" t="str">
        <f>IF($C5847="","",VLOOKUP($H5847,培训课程清单!$B$2:$J$1700,3,0))</f>
        <v/>
      </c>
      <c r="K5847" s="87" t="str">
        <f>IF($H5847="","",VLOOKUP($H5847,培训课程清单!$B$2:$J$1700,4,0))</f>
        <v/>
      </c>
      <c r="L5847" s="29"/>
      <c r="M5847" s="89" t="str">
        <f>IF($H5847="","",VLOOKUP($H5847,培训课程清单!$B$2:$J$1700,7,0))</f>
        <v/>
      </c>
      <c r="N5847" s="87" t="str">
        <f>IF($H5847="","",VLOOKUP($H5847,培训课程清单!$B$2:$J$1700,8,0))</f>
        <v/>
      </c>
      <c r="O5847" s="29"/>
    </row>
    <row r="5848" spans="1:15">
      <c r="A5848" s="87" t="str">
        <f t="shared" si="92"/>
        <v/>
      </c>
      <c r="B5848" s="87" t="str">
        <f>IF(C5848="","",C5848&amp;COUNTIF($C$2:C5848,C5848))</f>
        <v/>
      </c>
      <c r="C5848" s="88"/>
      <c r="D5848" s="87" t="str">
        <f>IF($C5848="","",VLOOKUP($C5848,人员花名册!$B$2:$F$2001,2,0))</f>
        <v/>
      </c>
      <c r="E5848" s="87" t="str">
        <f>IF($C5848="","",VLOOKUP($C5848,人员花名册!$B$2:$F$2001,4,0))</f>
        <v/>
      </c>
      <c r="F5848" s="89" t="str">
        <f>IF($C5848="","",VLOOKUP($C5848,人员花名册!$B$2:$F$2001,5,0))</f>
        <v/>
      </c>
      <c r="G5848" s="29"/>
      <c r="H5848" s="29"/>
      <c r="I5848" s="87" t="str">
        <f>IF($C5848="","",VLOOKUP($H5848,培训课程清单!$B$2:$J$1700,2,0))</f>
        <v/>
      </c>
      <c r="J5848" s="87" t="str">
        <f>IF($C5848="","",VLOOKUP($H5848,培训课程清单!$B$2:$J$1700,3,0))</f>
        <v/>
      </c>
      <c r="K5848" s="87" t="str">
        <f>IF($H5848="","",VLOOKUP($H5848,培训课程清单!$B$2:$J$1700,4,0))</f>
        <v/>
      </c>
      <c r="L5848" s="29"/>
      <c r="M5848" s="89" t="str">
        <f>IF($H5848="","",VLOOKUP($H5848,培训课程清单!$B$2:$J$1700,7,0))</f>
        <v/>
      </c>
      <c r="N5848" s="87" t="str">
        <f>IF($H5848="","",VLOOKUP($H5848,培训课程清单!$B$2:$J$1700,8,0))</f>
        <v/>
      </c>
      <c r="O5848" s="29"/>
    </row>
    <row r="5849" spans="1:15">
      <c r="A5849" s="87" t="str">
        <f t="shared" si="92"/>
        <v/>
      </c>
      <c r="B5849" s="87" t="str">
        <f>IF(C5849="","",C5849&amp;COUNTIF($C$2:C5849,C5849))</f>
        <v/>
      </c>
      <c r="C5849" s="88"/>
      <c r="D5849" s="87" t="str">
        <f>IF($C5849="","",VLOOKUP($C5849,人员花名册!$B$2:$F$2001,2,0))</f>
        <v/>
      </c>
      <c r="E5849" s="87" t="str">
        <f>IF($C5849="","",VLOOKUP($C5849,人员花名册!$B$2:$F$2001,4,0))</f>
        <v/>
      </c>
      <c r="F5849" s="89" t="str">
        <f>IF($C5849="","",VLOOKUP($C5849,人员花名册!$B$2:$F$2001,5,0))</f>
        <v/>
      </c>
      <c r="G5849" s="29"/>
      <c r="H5849" s="29"/>
      <c r="I5849" s="87" t="str">
        <f>IF($C5849="","",VLOOKUP($H5849,培训课程清单!$B$2:$J$1700,2,0))</f>
        <v/>
      </c>
      <c r="J5849" s="87" t="str">
        <f>IF($C5849="","",VLOOKUP($H5849,培训课程清单!$B$2:$J$1700,3,0))</f>
        <v/>
      </c>
      <c r="K5849" s="87" t="str">
        <f>IF($H5849="","",VLOOKUP($H5849,培训课程清单!$B$2:$J$1700,4,0))</f>
        <v/>
      </c>
      <c r="L5849" s="29"/>
      <c r="M5849" s="89" t="str">
        <f>IF($H5849="","",VLOOKUP($H5849,培训课程清单!$B$2:$J$1700,7,0))</f>
        <v/>
      </c>
      <c r="N5849" s="87" t="str">
        <f>IF($H5849="","",VLOOKUP($H5849,培训课程清单!$B$2:$J$1700,8,0))</f>
        <v/>
      </c>
      <c r="O5849" s="29"/>
    </row>
    <row r="5850" spans="1:15">
      <c r="A5850" s="87" t="str">
        <f t="shared" si="92"/>
        <v/>
      </c>
      <c r="B5850" s="87" t="str">
        <f>IF(C5850="","",C5850&amp;COUNTIF($C$2:C5850,C5850))</f>
        <v/>
      </c>
      <c r="C5850" s="88"/>
      <c r="D5850" s="87" t="str">
        <f>IF($C5850="","",VLOOKUP($C5850,人员花名册!$B$2:$F$2001,2,0))</f>
        <v/>
      </c>
      <c r="E5850" s="87" t="str">
        <f>IF($C5850="","",VLOOKUP($C5850,人员花名册!$B$2:$F$2001,4,0))</f>
        <v/>
      </c>
      <c r="F5850" s="89" t="str">
        <f>IF($C5850="","",VLOOKUP($C5850,人员花名册!$B$2:$F$2001,5,0))</f>
        <v/>
      </c>
      <c r="G5850" s="29"/>
      <c r="H5850" s="29"/>
      <c r="I5850" s="87" t="str">
        <f>IF($C5850="","",VLOOKUP($H5850,培训课程清单!$B$2:$J$1700,2,0))</f>
        <v/>
      </c>
      <c r="J5850" s="87" t="str">
        <f>IF($C5850="","",VLOOKUP($H5850,培训课程清单!$B$2:$J$1700,3,0))</f>
        <v/>
      </c>
      <c r="K5850" s="87" t="str">
        <f>IF($H5850="","",VLOOKUP($H5850,培训课程清单!$B$2:$J$1700,4,0))</f>
        <v/>
      </c>
      <c r="L5850" s="29"/>
      <c r="M5850" s="89" t="str">
        <f>IF($H5850="","",VLOOKUP($H5850,培训课程清单!$B$2:$J$1700,7,0))</f>
        <v/>
      </c>
      <c r="N5850" s="87" t="str">
        <f>IF($H5850="","",VLOOKUP($H5850,培训课程清单!$B$2:$J$1700,8,0))</f>
        <v/>
      </c>
      <c r="O5850" s="29"/>
    </row>
    <row r="5851" spans="1:15">
      <c r="A5851" s="87" t="str">
        <f t="shared" si="92"/>
        <v/>
      </c>
      <c r="B5851" s="87" t="str">
        <f>IF(C5851="","",C5851&amp;COUNTIF($C$2:C5851,C5851))</f>
        <v/>
      </c>
      <c r="C5851" s="88"/>
      <c r="D5851" s="87" t="str">
        <f>IF($C5851="","",VLOOKUP($C5851,人员花名册!$B$2:$F$2001,2,0))</f>
        <v/>
      </c>
      <c r="E5851" s="87" t="str">
        <f>IF($C5851="","",VLOOKUP($C5851,人员花名册!$B$2:$F$2001,4,0))</f>
        <v/>
      </c>
      <c r="F5851" s="89" t="str">
        <f>IF($C5851="","",VLOOKUP($C5851,人员花名册!$B$2:$F$2001,5,0))</f>
        <v/>
      </c>
      <c r="G5851" s="29"/>
      <c r="H5851" s="29"/>
      <c r="I5851" s="87" t="str">
        <f>IF($C5851="","",VLOOKUP($H5851,培训课程清单!$B$2:$J$1700,2,0))</f>
        <v/>
      </c>
      <c r="J5851" s="87" t="str">
        <f>IF($C5851="","",VLOOKUP($H5851,培训课程清单!$B$2:$J$1700,3,0))</f>
        <v/>
      </c>
      <c r="K5851" s="87" t="str">
        <f>IF($H5851="","",VLOOKUP($H5851,培训课程清单!$B$2:$J$1700,4,0))</f>
        <v/>
      </c>
      <c r="L5851" s="29"/>
      <c r="M5851" s="89" t="str">
        <f>IF($H5851="","",VLOOKUP($H5851,培训课程清单!$B$2:$J$1700,7,0))</f>
        <v/>
      </c>
      <c r="N5851" s="87" t="str">
        <f>IF($H5851="","",VLOOKUP($H5851,培训课程清单!$B$2:$J$1700,8,0))</f>
        <v/>
      </c>
      <c r="O5851" s="29"/>
    </row>
    <row r="5852" spans="1:15">
      <c r="A5852" s="87" t="str">
        <f t="shared" si="92"/>
        <v/>
      </c>
      <c r="B5852" s="87" t="str">
        <f>IF(C5852="","",C5852&amp;COUNTIF($C$2:C5852,C5852))</f>
        <v/>
      </c>
      <c r="C5852" s="88"/>
      <c r="D5852" s="87" t="str">
        <f>IF($C5852="","",VLOOKUP($C5852,人员花名册!$B$2:$F$2001,2,0))</f>
        <v/>
      </c>
      <c r="E5852" s="87" t="str">
        <f>IF($C5852="","",VLOOKUP($C5852,人员花名册!$B$2:$F$2001,4,0))</f>
        <v/>
      </c>
      <c r="F5852" s="89" t="str">
        <f>IF($C5852="","",VLOOKUP($C5852,人员花名册!$B$2:$F$2001,5,0))</f>
        <v/>
      </c>
      <c r="G5852" s="29"/>
      <c r="H5852" s="29"/>
      <c r="I5852" s="87" t="str">
        <f>IF($C5852="","",VLOOKUP($H5852,培训课程清单!$B$2:$J$1700,2,0))</f>
        <v/>
      </c>
      <c r="J5852" s="87" t="str">
        <f>IF($C5852="","",VLOOKUP($H5852,培训课程清单!$B$2:$J$1700,3,0))</f>
        <v/>
      </c>
      <c r="K5852" s="87" t="str">
        <f>IF($H5852="","",VLOOKUP($H5852,培训课程清单!$B$2:$J$1700,4,0))</f>
        <v/>
      </c>
      <c r="L5852" s="29"/>
      <c r="M5852" s="89" t="str">
        <f>IF($H5852="","",VLOOKUP($H5852,培训课程清单!$B$2:$J$1700,7,0))</f>
        <v/>
      </c>
      <c r="N5852" s="87" t="str">
        <f>IF($H5852="","",VLOOKUP($H5852,培训课程清单!$B$2:$J$1700,8,0))</f>
        <v/>
      </c>
      <c r="O5852" s="29"/>
    </row>
    <row r="5853" spans="1:15">
      <c r="A5853" s="87" t="str">
        <f t="shared" si="92"/>
        <v/>
      </c>
      <c r="B5853" s="87" t="str">
        <f>IF(C5853="","",C5853&amp;COUNTIF($C$2:C5853,C5853))</f>
        <v/>
      </c>
      <c r="C5853" s="88"/>
      <c r="D5853" s="87" t="str">
        <f>IF($C5853="","",VLOOKUP($C5853,人员花名册!$B$2:$F$2001,2,0))</f>
        <v/>
      </c>
      <c r="E5853" s="87" t="str">
        <f>IF($C5853="","",VLOOKUP($C5853,人员花名册!$B$2:$F$2001,4,0))</f>
        <v/>
      </c>
      <c r="F5853" s="89" t="str">
        <f>IF($C5853="","",VLOOKUP($C5853,人员花名册!$B$2:$F$2001,5,0))</f>
        <v/>
      </c>
      <c r="G5853" s="29"/>
      <c r="H5853" s="29"/>
      <c r="I5853" s="87" t="str">
        <f>IF($C5853="","",VLOOKUP($H5853,培训课程清单!$B$2:$J$1700,2,0))</f>
        <v/>
      </c>
      <c r="J5853" s="87" t="str">
        <f>IF($C5853="","",VLOOKUP($H5853,培训课程清单!$B$2:$J$1700,3,0))</f>
        <v/>
      </c>
      <c r="K5853" s="87" t="str">
        <f>IF($H5853="","",VLOOKUP($H5853,培训课程清单!$B$2:$J$1700,4,0))</f>
        <v/>
      </c>
      <c r="L5853" s="29"/>
      <c r="M5853" s="89" t="str">
        <f>IF($H5853="","",VLOOKUP($H5853,培训课程清单!$B$2:$J$1700,7,0))</f>
        <v/>
      </c>
      <c r="N5853" s="87" t="str">
        <f>IF($H5853="","",VLOOKUP($H5853,培训课程清单!$B$2:$J$1700,8,0))</f>
        <v/>
      </c>
      <c r="O5853" s="29"/>
    </row>
    <row r="5854" spans="1:15">
      <c r="A5854" s="87" t="str">
        <f t="shared" si="92"/>
        <v/>
      </c>
      <c r="B5854" s="87" t="str">
        <f>IF(C5854="","",C5854&amp;COUNTIF($C$2:C5854,C5854))</f>
        <v/>
      </c>
      <c r="C5854" s="88"/>
      <c r="D5854" s="87" t="str">
        <f>IF($C5854="","",VLOOKUP($C5854,人员花名册!$B$2:$F$2001,2,0))</f>
        <v/>
      </c>
      <c r="E5854" s="87" t="str">
        <f>IF($C5854="","",VLOOKUP($C5854,人员花名册!$B$2:$F$2001,4,0))</f>
        <v/>
      </c>
      <c r="F5854" s="89" t="str">
        <f>IF($C5854="","",VLOOKUP($C5854,人员花名册!$B$2:$F$2001,5,0))</f>
        <v/>
      </c>
      <c r="G5854" s="29"/>
      <c r="H5854" s="29"/>
      <c r="I5854" s="87" t="str">
        <f>IF($C5854="","",VLOOKUP($H5854,培训课程清单!$B$2:$J$1700,2,0))</f>
        <v/>
      </c>
      <c r="J5854" s="87" t="str">
        <f>IF($C5854="","",VLOOKUP($H5854,培训课程清单!$B$2:$J$1700,3,0))</f>
        <v/>
      </c>
      <c r="K5854" s="87" t="str">
        <f>IF($H5854="","",VLOOKUP($H5854,培训课程清单!$B$2:$J$1700,4,0))</f>
        <v/>
      </c>
      <c r="L5854" s="29"/>
      <c r="M5854" s="89" t="str">
        <f>IF($H5854="","",VLOOKUP($H5854,培训课程清单!$B$2:$J$1700,7,0))</f>
        <v/>
      </c>
      <c r="N5854" s="87" t="str">
        <f>IF($H5854="","",VLOOKUP($H5854,培训课程清单!$B$2:$J$1700,8,0))</f>
        <v/>
      </c>
      <c r="O5854" s="29"/>
    </row>
    <row r="5855" spans="1:15">
      <c r="A5855" s="87" t="str">
        <f t="shared" si="92"/>
        <v/>
      </c>
      <c r="B5855" s="87" t="str">
        <f>IF(C5855="","",C5855&amp;COUNTIF($C$2:C5855,C5855))</f>
        <v/>
      </c>
      <c r="C5855" s="88"/>
      <c r="D5855" s="87" t="str">
        <f>IF($C5855="","",VLOOKUP($C5855,人员花名册!$B$2:$F$2001,2,0))</f>
        <v/>
      </c>
      <c r="E5855" s="87" t="str">
        <f>IF($C5855="","",VLOOKUP($C5855,人员花名册!$B$2:$F$2001,4,0))</f>
        <v/>
      </c>
      <c r="F5855" s="89" t="str">
        <f>IF($C5855="","",VLOOKUP($C5855,人员花名册!$B$2:$F$2001,5,0))</f>
        <v/>
      </c>
      <c r="G5855" s="29"/>
      <c r="H5855" s="29"/>
      <c r="I5855" s="87" t="str">
        <f>IF($C5855="","",VLOOKUP($H5855,培训课程清单!$B$2:$J$1700,2,0))</f>
        <v/>
      </c>
      <c r="J5855" s="87" t="str">
        <f>IF($C5855="","",VLOOKUP($H5855,培训课程清单!$B$2:$J$1700,3,0))</f>
        <v/>
      </c>
      <c r="K5855" s="87" t="str">
        <f>IF($H5855="","",VLOOKUP($H5855,培训课程清单!$B$2:$J$1700,4,0))</f>
        <v/>
      </c>
      <c r="L5855" s="29"/>
      <c r="M5855" s="89" t="str">
        <f>IF($H5855="","",VLOOKUP($H5855,培训课程清单!$B$2:$J$1700,7,0))</f>
        <v/>
      </c>
      <c r="N5855" s="87" t="str">
        <f>IF($H5855="","",VLOOKUP($H5855,培训课程清单!$B$2:$J$1700,8,0))</f>
        <v/>
      </c>
      <c r="O5855" s="29"/>
    </row>
    <row r="5856" spans="1:15">
      <c r="A5856" s="87" t="str">
        <f t="shared" si="92"/>
        <v/>
      </c>
      <c r="B5856" s="87" t="str">
        <f>IF(C5856="","",C5856&amp;COUNTIF($C$2:C5856,C5856))</f>
        <v/>
      </c>
      <c r="C5856" s="88"/>
      <c r="D5856" s="87" t="str">
        <f>IF($C5856="","",VLOOKUP($C5856,人员花名册!$B$2:$F$2001,2,0))</f>
        <v/>
      </c>
      <c r="E5856" s="87" t="str">
        <f>IF($C5856="","",VLOOKUP($C5856,人员花名册!$B$2:$F$2001,4,0))</f>
        <v/>
      </c>
      <c r="F5856" s="89" t="str">
        <f>IF($C5856="","",VLOOKUP($C5856,人员花名册!$B$2:$F$2001,5,0))</f>
        <v/>
      </c>
      <c r="G5856" s="29"/>
      <c r="H5856" s="29"/>
      <c r="I5856" s="87" t="str">
        <f>IF($C5856="","",VLOOKUP($H5856,培训课程清单!$B$2:$J$1700,2,0))</f>
        <v/>
      </c>
      <c r="J5856" s="87" t="str">
        <f>IF($C5856="","",VLOOKUP($H5856,培训课程清单!$B$2:$J$1700,3,0))</f>
        <v/>
      </c>
      <c r="K5856" s="87" t="str">
        <f>IF($H5856="","",VLOOKUP($H5856,培训课程清单!$B$2:$J$1700,4,0))</f>
        <v/>
      </c>
      <c r="L5856" s="29"/>
      <c r="M5856" s="89" t="str">
        <f>IF($H5856="","",VLOOKUP($H5856,培训课程清单!$B$2:$J$1700,7,0))</f>
        <v/>
      </c>
      <c r="N5856" s="87" t="str">
        <f>IF($H5856="","",VLOOKUP($H5856,培训课程清单!$B$2:$J$1700,8,0))</f>
        <v/>
      </c>
      <c r="O5856" s="29"/>
    </row>
    <row r="5857" spans="1:15">
      <c r="A5857" s="87" t="str">
        <f t="shared" si="92"/>
        <v/>
      </c>
      <c r="B5857" s="87" t="str">
        <f>IF(C5857="","",C5857&amp;COUNTIF($C$2:C5857,C5857))</f>
        <v/>
      </c>
      <c r="C5857" s="88"/>
      <c r="D5857" s="87" t="str">
        <f>IF($C5857="","",VLOOKUP($C5857,人员花名册!$B$2:$F$2001,2,0))</f>
        <v/>
      </c>
      <c r="E5857" s="87" t="str">
        <f>IF($C5857="","",VLOOKUP($C5857,人员花名册!$B$2:$F$2001,4,0))</f>
        <v/>
      </c>
      <c r="F5857" s="89" t="str">
        <f>IF($C5857="","",VLOOKUP($C5857,人员花名册!$B$2:$F$2001,5,0))</f>
        <v/>
      </c>
      <c r="G5857" s="29"/>
      <c r="H5857" s="29"/>
      <c r="I5857" s="87" t="str">
        <f>IF($C5857="","",VLOOKUP($H5857,培训课程清单!$B$2:$J$1700,2,0))</f>
        <v/>
      </c>
      <c r="J5857" s="87" t="str">
        <f>IF($C5857="","",VLOOKUP($H5857,培训课程清单!$B$2:$J$1700,3,0))</f>
        <v/>
      </c>
      <c r="K5857" s="87" t="str">
        <f>IF($H5857="","",VLOOKUP($H5857,培训课程清单!$B$2:$J$1700,4,0))</f>
        <v/>
      </c>
      <c r="L5857" s="29"/>
      <c r="M5857" s="89" t="str">
        <f>IF($H5857="","",VLOOKUP($H5857,培训课程清单!$B$2:$J$1700,7,0))</f>
        <v/>
      </c>
      <c r="N5857" s="87" t="str">
        <f>IF($H5857="","",VLOOKUP($H5857,培训课程清单!$B$2:$J$1700,8,0))</f>
        <v/>
      </c>
      <c r="O5857" s="29"/>
    </row>
    <row r="5858" spans="1:15">
      <c r="A5858" s="87" t="str">
        <f t="shared" si="92"/>
        <v/>
      </c>
      <c r="B5858" s="87" t="str">
        <f>IF(C5858="","",C5858&amp;COUNTIF($C$2:C5858,C5858))</f>
        <v/>
      </c>
      <c r="C5858" s="88"/>
      <c r="D5858" s="87" t="str">
        <f>IF($C5858="","",VLOOKUP($C5858,人员花名册!$B$2:$F$2001,2,0))</f>
        <v/>
      </c>
      <c r="E5858" s="87" t="str">
        <f>IF($C5858="","",VLOOKUP($C5858,人员花名册!$B$2:$F$2001,4,0))</f>
        <v/>
      </c>
      <c r="F5858" s="89" t="str">
        <f>IF($C5858="","",VLOOKUP($C5858,人员花名册!$B$2:$F$2001,5,0))</f>
        <v/>
      </c>
      <c r="G5858" s="29"/>
      <c r="H5858" s="29"/>
      <c r="I5858" s="87" t="str">
        <f>IF($C5858="","",VLOOKUP($H5858,培训课程清单!$B$2:$J$1700,2,0))</f>
        <v/>
      </c>
      <c r="J5858" s="87" t="str">
        <f>IF($C5858="","",VLOOKUP($H5858,培训课程清单!$B$2:$J$1700,3,0))</f>
        <v/>
      </c>
      <c r="K5858" s="87" t="str">
        <f>IF($H5858="","",VLOOKUP($H5858,培训课程清单!$B$2:$J$1700,4,0))</f>
        <v/>
      </c>
      <c r="L5858" s="29"/>
      <c r="M5858" s="89" t="str">
        <f>IF($H5858="","",VLOOKUP($H5858,培训课程清单!$B$2:$J$1700,7,0))</f>
        <v/>
      </c>
      <c r="N5858" s="87" t="str">
        <f>IF($H5858="","",VLOOKUP($H5858,培训课程清单!$B$2:$J$1700,8,0))</f>
        <v/>
      </c>
      <c r="O5858" s="29"/>
    </row>
    <row r="5859" spans="1:15">
      <c r="A5859" s="87" t="str">
        <f t="shared" si="92"/>
        <v/>
      </c>
      <c r="B5859" s="87" t="str">
        <f>IF(C5859="","",C5859&amp;COUNTIF($C$2:C5859,C5859))</f>
        <v/>
      </c>
      <c r="C5859" s="88"/>
      <c r="D5859" s="87" t="str">
        <f>IF($C5859="","",VLOOKUP($C5859,人员花名册!$B$2:$F$2001,2,0))</f>
        <v/>
      </c>
      <c r="E5859" s="87" t="str">
        <f>IF($C5859="","",VLOOKUP($C5859,人员花名册!$B$2:$F$2001,4,0))</f>
        <v/>
      </c>
      <c r="F5859" s="89" t="str">
        <f>IF($C5859="","",VLOOKUP($C5859,人员花名册!$B$2:$F$2001,5,0))</f>
        <v/>
      </c>
      <c r="G5859" s="29"/>
      <c r="H5859" s="29"/>
      <c r="I5859" s="87" t="str">
        <f>IF($C5859="","",VLOOKUP($H5859,培训课程清单!$B$2:$J$1700,2,0))</f>
        <v/>
      </c>
      <c r="J5859" s="87" t="str">
        <f>IF($C5859="","",VLOOKUP($H5859,培训课程清单!$B$2:$J$1700,3,0))</f>
        <v/>
      </c>
      <c r="K5859" s="87" t="str">
        <f>IF($H5859="","",VLOOKUP($H5859,培训课程清单!$B$2:$J$1700,4,0))</f>
        <v/>
      </c>
      <c r="L5859" s="29"/>
      <c r="M5859" s="89" t="str">
        <f>IF($H5859="","",VLOOKUP($H5859,培训课程清单!$B$2:$J$1700,7,0))</f>
        <v/>
      </c>
      <c r="N5859" s="87" t="str">
        <f>IF($H5859="","",VLOOKUP($H5859,培训课程清单!$B$2:$J$1700,8,0))</f>
        <v/>
      </c>
      <c r="O5859" s="29"/>
    </row>
    <row r="5860" spans="1:15">
      <c r="A5860" s="87" t="str">
        <f t="shared" si="92"/>
        <v/>
      </c>
      <c r="B5860" s="87" t="str">
        <f>IF(C5860="","",C5860&amp;COUNTIF($C$2:C5860,C5860))</f>
        <v/>
      </c>
      <c r="C5860" s="88"/>
      <c r="D5860" s="87" t="str">
        <f>IF($C5860="","",VLOOKUP($C5860,人员花名册!$B$2:$F$2001,2,0))</f>
        <v/>
      </c>
      <c r="E5860" s="87" t="str">
        <f>IF($C5860="","",VLOOKUP($C5860,人员花名册!$B$2:$F$2001,4,0))</f>
        <v/>
      </c>
      <c r="F5860" s="89" t="str">
        <f>IF($C5860="","",VLOOKUP($C5860,人员花名册!$B$2:$F$2001,5,0))</f>
        <v/>
      </c>
      <c r="G5860" s="29"/>
      <c r="H5860" s="29"/>
      <c r="I5860" s="87" t="str">
        <f>IF($C5860="","",VLOOKUP($H5860,培训课程清单!$B$2:$J$1700,2,0))</f>
        <v/>
      </c>
      <c r="J5860" s="87" t="str">
        <f>IF($C5860="","",VLOOKUP($H5860,培训课程清单!$B$2:$J$1700,3,0))</f>
        <v/>
      </c>
      <c r="K5860" s="87" t="str">
        <f>IF($H5860="","",VLOOKUP($H5860,培训课程清单!$B$2:$J$1700,4,0))</f>
        <v/>
      </c>
      <c r="L5860" s="29"/>
      <c r="M5860" s="89" t="str">
        <f>IF($H5860="","",VLOOKUP($H5860,培训课程清单!$B$2:$J$1700,7,0))</f>
        <v/>
      </c>
      <c r="N5860" s="87" t="str">
        <f>IF($H5860="","",VLOOKUP($H5860,培训课程清单!$B$2:$J$1700,8,0))</f>
        <v/>
      </c>
      <c r="O5860" s="29"/>
    </row>
    <row r="5861" spans="1:15">
      <c r="A5861" s="87" t="str">
        <f t="shared" si="92"/>
        <v/>
      </c>
      <c r="B5861" s="87" t="str">
        <f>IF(C5861="","",C5861&amp;COUNTIF($C$2:C5861,C5861))</f>
        <v/>
      </c>
      <c r="C5861" s="88"/>
      <c r="D5861" s="87" t="str">
        <f>IF($C5861="","",VLOOKUP($C5861,人员花名册!$B$2:$F$2001,2,0))</f>
        <v/>
      </c>
      <c r="E5861" s="87" t="str">
        <f>IF($C5861="","",VLOOKUP($C5861,人员花名册!$B$2:$F$2001,4,0))</f>
        <v/>
      </c>
      <c r="F5861" s="89" t="str">
        <f>IF($C5861="","",VLOOKUP($C5861,人员花名册!$B$2:$F$2001,5,0))</f>
        <v/>
      </c>
      <c r="G5861" s="29"/>
      <c r="H5861" s="29"/>
      <c r="I5861" s="87" t="str">
        <f>IF($C5861="","",VLOOKUP($H5861,培训课程清单!$B$2:$J$1700,2,0))</f>
        <v/>
      </c>
      <c r="J5861" s="87" t="str">
        <f>IF($C5861="","",VLOOKUP($H5861,培训课程清单!$B$2:$J$1700,3,0))</f>
        <v/>
      </c>
      <c r="K5861" s="87" t="str">
        <f>IF($H5861="","",VLOOKUP($H5861,培训课程清单!$B$2:$J$1700,4,0))</f>
        <v/>
      </c>
      <c r="L5861" s="29"/>
      <c r="M5861" s="89" t="str">
        <f>IF($H5861="","",VLOOKUP($H5861,培训课程清单!$B$2:$J$1700,7,0))</f>
        <v/>
      </c>
      <c r="N5861" s="87" t="str">
        <f>IF($H5861="","",VLOOKUP($H5861,培训课程清单!$B$2:$J$1700,8,0))</f>
        <v/>
      </c>
      <c r="O5861" s="29"/>
    </row>
    <row r="5862" spans="1:15">
      <c r="A5862" s="87" t="str">
        <f t="shared" si="92"/>
        <v/>
      </c>
      <c r="B5862" s="87" t="str">
        <f>IF(C5862="","",C5862&amp;COUNTIF($C$2:C5862,C5862))</f>
        <v/>
      </c>
      <c r="C5862" s="88"/>
      <c r="D5862" s="87" t="str">
        <f>IF($C5862="","",VLOOKUP($C5862,人员花名册!$B$2:$F$2001,2,0))</f>
        <v/>
      </c>
      <c r="E5862" s="87" t="str">
        <f>IF($C5862="","",VLOOKUP($C5862,人员花名册!$B$2:$F$2001,4,0))</f>
        <v/>
      </c>
      <c r="F5862" s="89" t="str">
        <f>IF($C5862="","",VLOOKUP($C5862,人员花名册!$B$2:$F$2001,5,0))</f>
        <v/>
      </c>
      <c r="G5862" s="29"/>
      <c r="H5862" s="29"/>
      <c r="I5862" s="87" t="str">
        <f>IF($C5862="","",VLOOKUP($H5862,培训课程清单!$B$2:$J$1700,2,0))</f>
        <v/>
      </c>
      <c r="J5862" s="87" t="str">
        <f>IF($C5862="","",VLOOKUP($H5862,培训课程清单!$B$2:$J$1700,3,0))</f>
        <v/>
      </c>
      <c r="K5862" s="87" t="str">
        <f>IF($H5862="","",VLOOKUP($H5862,培训课程清单!$B$2:$J$1700,4,0))</f>
        <v/>
      </c>
      <c r="L5862" s="29"/>
      <c r="M5862" s="89" t="str">
        <f>IF($H5862="","",VLOOKUP($H5862,培训课程清单!$B$2:$J$1700,7,0))</f>
        <v/>
      </c>
      <c r="N5862" s="87" t="str">
        <f>IF($H5862="","",VLOOKUP($H5862,培训课程清单!$B$2:$J$1700,8,0))</f>
        <v/>
      </c>
      <c r="O5862" s="29"/>
    </row>
    <row r="5863" spans="1:15">
      <c r="A5863" s="87" t="str">
        <f t="shared" si="92"/>
        <v/>
      </c>
      <c r="B5863" s="87" t="str">
        <f>IF(C5863="","",C5863&amp;COUNTIF($C$2:C5863,C5863))</f>
        <v/>
      </c>
      <c r="C5863" s="88"/>
      <c r="D5863" s="87" t="str">
        <f>IF($C5863="","",VLOOKUP($C5863,人员花名册!$B$2:$F$2001,2,0))</f>
        <v/>
      </c>
      <c r="E5863" s="87" t="str">
        <f>IF($C5863="","",VLOOKUP($C5863,人员花名册!$B$2:$F$2001,4,0))</f>
        <v/>
      </c>
      <c r="F5863" s="89" t="str">
        <f>IF($C5863="","",VLOOKUP($C5863,人员花名册!$B$2:$F$2001,5,0))</f>
        <v/>
      </c>
      <c r="G5863" s="29"/>
      <c r="H5863" s="29"/>
      <c r="I5863" s="87" t="str">
        <f>IF($C5863="","",VLOOKUP($H5863,培训课程清单!$B$2:$J$1700,2,0))</f>
        <v/>
      </c>
      <c r="J5863" s="87" t="str">
        <f>IF($C5863="","",VLOOKUP($H5863,培训课程清单!$B$2:$J$1700,3,0))</f>
        <v/>
      </c>
      <c r="K5863" s="87" t="str">
        <f>IF($H5863="","",VLOOKUP($H5863,培训课程清单!$B$2:$J$1700,4,0))</f>
        <v/>
      </c>
      <c r="L5863" s="29"/>
      <c r="M5863" s="89" t="str">
        <f>IF($H5863="","",VLOOKUP($H5863,培训课程清单!$B$2:$J$1700,7,0))</f>
        <v/>
      </c>
      <c r="N5863" s="87" t="str">
        <f>IF($H5863="","",VLOOKUP($H5863,培训课程清单!$B$2:$J$1700,8,0))</f>
        <v/>
      </c>
      <c r="O5863" s="29"/>
    </row>
    <row r="5864" spans="1:15">
      <c r="A5864" s="87" t="str">
        <f t="shared" si="92"/>
        <v/>
      </c>
      <c r="B5864" s="87" t="str">
        <f>IF(C5864="","",C5864&amp;COUNTIF($C$2:C5864,C5864))</f>
        <v/>
      </c>
      <c r="C5864" s="88"/>
      <c r="D5864" s="87" t="str">
        <f>IF($C5864="","",VLOOKUP($C5864,人员花名册!$B$2:$F$2001,2,0))</f>
        <v/>
      </c>
      <c r="E5864" s="87" t="str">
        <f>IF($C5864="","",VLOOKUP($C5864,人员花名册!$B$2:$F$2001,4,0))</f>
        <v/>
      </c>
      <c r="F5864" s="89" t="str">
        <f>IF($C5864="","",VLOOKUP($C5864,人员花名册!$B$2:$F$2001,5,0))</f>
        <v/>
      </c>
      <c r="G5864" s="29"/>
      <c r="H5864" s="29"/>
      <c r="I5864" s="87" t="str">
        <f>IF($C5864="","",VLOOKUP($H5864,培训课程清单!$B$2:$J$1700,2,0))</f>
        <v/>
      </c>
      <c r="J5864" s="87" t="str">
        <f>IF($C5864="","",VLOOKUP($H5864,培训课程清单!$B$2:$J$1700,3,0))</f>
        <v/>
      </c>
      <c r="K5864" s="87" t="str">
        <f>IF($H5864="","",VLOOKUP($H5864,培训课程清单!$B$2:$J$1700,4,0))</f>
        <v/>
      </c>
      <c r="L5864" s="29"/>
      <c r="M5864" s="89" t="str">
        <f>IF($H5864="","",VLOOKUP($H5864,培训课程清单!$B$2:$J$1700,7,0))</f>
        <v/>
      </c>
      <c r="N5864" s="87" t="str">
        <f>IF($H5864="","",VLOOKUP($H5864,培训课程清单!$B$2:$J$1700,8,0))</f>
        <v/>
      </c>
      <c r="O5864" s="29"/>
    </row>
    <row r="5865" spans="1:15">
      <c r="A5865" s="87" t="str">
        <f t="shared" si="92"/>
        <v/>
      </c>
      <c r="B5865" s="87" t="str">
        <f>IF(C5865="","",C5865&amp;COUNTIF($C$2:C5865,C5865))</f>
        <v/>
      </c>
      <c r="C5865" s="88"/>
      <c r="D5865" s="87" t="str">
        <f>IF($C5865="","",VLOOKUP($C5865,人员花名册!$B$2:$F$2001,2,0))</f>
        <v/>
      </c>
      <c r="E5865" s="87" t="str">
        <f>IF($C5865="","",VLOOKUP($C5865,人员花名册!$B$2:$F$2001,4,0))</f>
        <v/>
      </c>
      <c r="F5865" s="89" t="str">
        <f>IF($C5865="","",VLOOKUP($C5865,人员花名册!$B$2:$F$2001,5,0))</f>
        <v/>
      </c>
      <c r="G5865" s="29"/>
      <c r="H5865" s="29"/>
      <c r="I5865" s="87" t="str">
        <f>IF($C5865="","",VLOOKUP($H5865,培训课程清单!$B$2:$J$1700,2,0))</f>
        <v/>
      </c>
      <c r="J5865" s="87" t="str">
        <f>IF($C5865="","",VLOOKUP($H5865,培训课程清单!$B$2:$J$1700,3,0))</f>
        <v/>
      </c>
      <c r="K5865" s="87" t="str">
        <f>IF($H5865="","",VLOOKUP($H5865,培训课程清单!$B$2:$J$1700,4,0))</f>
        <v/>
      </c>
      <c r="L5865" s="29"/>
      <c r="M5865" s="89" t="str">
        <f>IF($H5865="","",VLOOKUP($H5865,培训课程清单!$B$2:$J$1700,7,0))</f>
        <v/>
      </c>
      <c r="N5865" s="87" t="str">
        <f>IF($H5865="","",VLOOKUP($H5865,培训课程清单!$B$2:$J$1700,8,0))</f>
        <v/>
      </c>
      <c r="O5865" s="29"/>
    </row>
    <row r="5866" spans="1:15">
      <c r="A5866" s="87" t="str">
        <f t="shared" si="92"/>
        <v/>
      </c>
      <c r="B5866" s="87" t="str">
        <f>IF(C5866="","",C5866&amp;COUNTIF($C$2:C5866,C5866))</f>
        <v/>
      </c>
      <c r="C5866" s="88"/>
      <c r="D5866" s="87" t="str">
        <f>IF($C5866="","",VLOOKUP($C5866,人员花名册!$B$2:$F$2001,2,0))</f>
        <v/>
      </c>
      <c r="E5866" s="87" t="str">
        <f>IF($C5866="","",VLOOKUP($C5866,人员花名册!$B$2:$F$2001,4,0))</f>
        <v/>
      </c>
      <c r="F5866" s="89" t="str">
        <f>IF($C5866="","",VLOOKUP($C5866,人员花名册!$B$2:$F$2001,5,0))</f>
        <v/>
      </c>
      <c r="G5866" s="29"/>
      <c r="H5866" s="29"/>
      <c r="I5866" s="87" t="str">
        <f>IF($C5866="","",VLOOKUP($H5866,培训课程清单!$B$2:$J$1700,2,0))</f>
        <v/>
      </c>
      <c r="J5866" s="87" t="str">
        <f>IF($C5866="","",VLOOKUP($H5866,培训课程清单!$B$2:$J$1700,3,0))</f>
        <v/>
      </c>
      <c r="K5866" s="87" t="str">
        <f>IF($H5866="","",VLOOKUP($H5866,培训课程清单!$B$2:$J$1700,4,0))</f>
        <v/>
      </c>
      <c r="L5866" s="29"/>
      <c r="M5866" s="89" t="str">
        <f>IF($H5866="","",VLOOKUP($H5866,培训课程清单!$B$2:$J$1700,7,0))</f>
        <v/>
      </c>
      <c r="N5866" s="87" t="str">
        <f>IF($H5866="","",VLOOKUP($H5866,培训课程清单!$B$2:$J$1700,8,0))</f>
        <v/>
      </c>
      <c r="O5866" s="29"/>
    </row>
    <row r="5867" spans="1:15">
      <c r="A5867" s="87" t="str">
        <f t="shared" si="92"/>
        <v/>
      </c>
      <c r="B5867" s="87" t="str">
        <f>IF(C5867="","",C5867&amp;COUNTIF($C$2:C5867,C5867))</f>
        <v/>
      </c>
      <c r="C5867" s="88"/>
      <c r="D5867" s="87" t="str">
        <f>IF($C5867="","",VLOOKUP($C5867,人员花名册!$B$2:$F$2001,2,0))</f>
        <v/>
      </c>
      <c r="E5867" s="87" t="str">
        <f>IF($C5867="","",VLOOKUP($C5867,人员花名册!$B$2:$F$2001,4,0))</f>
        <v/>
      </c>
      <c r="F5867" s="89" t="str">
        <f>IF($C5867="","",VLOOKUP($C5867,人员花名册!$B$2:$F$2001,5,0))</f>
        <v/>
      </c>
      <c r="G5867" s="29"/>
      <c r="H5867" s="29"/>
      <c r="I5867" s="87" t="str">
        <f>IF($C5867="","",VLOOKUP($H5867,培训课程清单!$B$2:$J$1700,2,0))</f>
        <v/>
      </c>
      <c r="J5867" s="87" t="str">
        <f>IF($C5867="","",VLOOKUP($H5867,培训课程清单!$B$2:$J$1700,3,0))</f>
        <v/>
      </c>
      <c r="K5867" s="87" t="str">
        <f>IF($H5867="","",VLOOKUP($H5867,培训课程清单!$B$2:$J$1700,4,0))</f>
        <v/>
      </c>
      <c r="L5867" s="29"/>
      <c r="M5867" s="89" t="str">
        <f>IF($H5867="","",VLOOKUP($H5867,培训课程清单!$B$2:$J$1700,7,0))</f>
        <v/>
      </c>
      <c r="N5867" s="87" t="str">
        <f>IF($H5867="","",VLOOKUP($H5867,培训课程清单!$B$2:$J$1700,8,0))</f>
        <v/>
      </c>
      <c r="O5867" s="29"/>
    </row>
    <row r="5868" spans="1:15">
      <c r="A5868" s="87" t="str">
        <f t="shared" si="92"/>
        <v/>
      </c>
      <c r="B5868" s="87" t="str">
        <f>IF(C5868="","",C5868&amp;COUNTIF($C$2:C5868,C5868))</f>
        <v/>
      </c>
      <c r="C5868" s="88"/>
      <c r="D5868" s="87" t="str">
        <f>IF($C5868="","",VLOOKUP($C5868,人员花名册!$B$2:$F$2001,2,0))</f>
        <v/>
      </c>
      <c r="E5868" s="87" t="str">
        <f>IF($C5868="","",VLOOKUP($C5868,人员花名册!$B$2:$F$2001,4,0))</f>
        <v/>
      </c>
      <c r="F5868" s="89" t="str">
        <f>IF($C5868="","",VLOOKUP($C5868,人员花名册!$B$2:$F$2001,5,0))</f>
        <v/>
      </c>
      <c r="G5868" s="29"/>
      <c r="H5868" s="29"/>
      <c r="I5868" s="87" t="str">
        <f>IF($C5868="","",VLOOKUP($H5868,培训课程清单!$B$2:$J$1700,2,0))</f>
        <v/>
      </c>
      <c r="J5868" s="87" t="str">
        <f>IF($C5868="","",VLOOKUP($H5868,培训课程清单!$B$2:$J$1700,3,0))</f>
        <v/>
      </c>
      <c r="K5868" s="87" t="str">
        <f>IF($H5868="","",VLOOKUP($H5868,培训课程清单!$B$2:$J$1700,4,0))</f>
        <v/>
      </c>
      <c r="L5868" s="29"/>
      <c r="M5868" s="89" t="str">
        <f>IF($H5868="","",VLOOKUP($H5868,培训课程清单!$B$2:$J$1700,7,0))</f>
        <v/>
      </c>
      <c r="N5868" s="87" t="str">
        <f>IF($H5868="","",VLOOKUP($H5868,培训课程清单!$B$2:$J$1700,8,0))</f>
        <v/>
      </c>
      <c r="O5868" s="29"/>
    </row>
    <row r="5869" spans="1:15">
      <c r="A5869" s="87" t="str">
        <f t="shared" si="92"/>
        <v/>
      </c>
      <c r="B5869" s="87" t="str">
        <f>IF(C5869="","",C5869&amp;COUNTIF($C$2:C5869,C5869))</f>
        <v/>
      </c>
      <c r="C5869" s="88"/>
      <c r="D5869" s="87" t="str">
        <f>IF($C5869="","",VLOOKUP($C5869,人员花名册!$B$2:$F$2001,2,0))</f>
        <v/>
      </c>
      <c r="E5869" s="87" t="str">
        <f>IF($C5869="","",VLOOKUP($C5869,人员花名册!$B$2:$F$2001,4,0))</f>
        <v/>
      </c>
      <c r="F5869" s="89" t="str">
        <f>IF($C5869="","",VLOOKUP($C5869,人员花名册!$B$2:$F$2001,5,0))</f>
        <v/>
      </c>
      <c r="G5869" s="29"/>
      <c r="H5869" s="29"/>
      <c r="I5869" s="87" t="str">
        <f>IF($C5869="","",VLOOKUP($H5869,培训课程清单!$B$2:$J$1700,2,0))</f>
        <v/>
      </c>
      <c r="J5869" s="87" t="str">
        <f>IF($C5869="","",VLOOKUP($H5869,培训课程清单!$B$2:$J$1700,3,0))</f>
        <v/>
      </c>
      <c r="K5869" s="87" t="str">
        <f>IF($H5869="","",VLOOKUP($H5869,培训课程清单!$B$2:$J$1700,4,0))</f>
        <v/>
      </c>
      <c r="L5869" s="29"/>
      <c r="M5869" s="89" t="str">
        <f>IF($H5869="","",VLOOKUP($H5869,培训课程清单!$B$2:$J$1700,7,0))</f>
        <v/>
      </c>
      <c r="N5869" s="87" t="str">
        <f>IF($H5869="","",VLOOKUP($H5869,培训课程清单!$B$2:$J$1700,8,0))</f>
        <v/>
      </c>
      <c r="O5869" s="29"/>
    </row>
    <row r="5870" spans="1:15">
      <c r="A5870" s="87" t="str">
        <f t="shared" si="92"/>
        <v/>
      </c>
      <c r="B5870" s="87" t="str">
        <f>IF(C5870="","",C5870&amp;COUNTIF($C$2:C5870,C5870))</f>
        <v/>
      </c>
      <c r="C5870" s="88"/>
      <c r="D5870" s="87" t="str">
        <f>IF($C5870="","",VLOOKUP($C5870,人员花名册!$B$2:$F$2001,2,0))</f>
        <v/>
      </c>
      <c r="E5870" s="87" t="str">
        <f>IF($C5870="","",VLOOKUP($C5870,人员花名册!$B$2:$F$2001,4,0))</f>
        <v/>
      </c>
      <c r="F5870" s="89" t="str">
        <f>IF($C5870="","",VLOOKUP($C5870,人员花名册!$B$2:$F$2001,5,0))</f>
        <v/>
      </c>
      <c r="G5870" s="29"/>
      <c r="H5870" s="29"/>
      <c r="I5870" s="87" t="str">
        <f>IF($C5870="","",VLOOKUP($H5870,培训课程清单!$B$2:$J$1700,2,0))</f>
        <v/>
      </c>
      <c r="J5870" s="87" t="str">
        <f>IF($C5870="","",VLOOKUP($H5870,培训课程清单!$B$2:$J$1700,3,0))</f>
        <v/>
      </c>
      <c r="K5870" s="87" t="str">
        <f>IF($H5870="","",VLOOKUP($H5870,培训课程清单!$B$2:$J$1700,4,0))</f>
        <v/>
      </c>
      <c r="L5870" s="29"/>
      <c r="M5870" s="89" t="str">
        <f>IF($H5870="","",VLOOKUP($H5870,培训课程清单!$B$2:$J$1700,7,0))</f>
        <v/>
      </c>
      <c r="N5870" s="87" t="str">
        <f>IF($H5870="","",VLOOKUP($H5870,培训课程清单!$B$2:$J$1700,8,0))</f>
        <v/>
      </c>
      <c r="O5870" s="29"/>
    </row>
    <row r="5871" spans="1:15">
      <c r="A5871" s="87" t="str">
        <f t="shared" si="92"/>
        <v/>
      </c>
      <c r="B5871" s="87" t="str">
        <f>IF(C5871="","",C5871&amp;COUNTIF($C$2:C5871,C5871))</f>
        <v/>
      </c>
      <c r="C5871" s="88"/>
      <c r="D5871" s="87" t="str">
        <f>IF($C5871="","",VLOOKUP($C5871,人员花名册!$B$2:$F$2001,2,0))</f>
        <v/>
      </c>
      <c r="E5871" s="87" t="str">
        <f>IF($C5871="","",VLOOKUP($C5871,人员花名册!$B$2:$F$2001,4,0))</f>
        <v/>
      </c>
      <c r="F5871" s="89" t="str">
        <f>IF($C5871="","",VLOOKUP($C5871,人员花名册!$B$2:$F$2001,5,0))</f>
        <v/>
      </c>
      <c r="G5871" s="29"/>
      <c r="H5871" s="29"/>
      <c r="I5871" s="87" t="str">
        <f>IF($C5871="","",VLOOKUP($H5871,培训课程清单!$B$2:$J$1700,2,0))</f>
        <v/>
      </c>
      <c r="J5871" s="87" t="str">
        <f>IF($C5871="","",VLOOKUP($H5871,培训课程清单!$B$2:$J$1700,3,0))</f>
        <v/>
      </c>
      <c r="K5871" s="87" t="str">
        <f>IF($H5871="","",VLOOKUP($H5871,培训课程清单!$B$2:$J$1700,4,0))</f>
        <v/>
      </c>
      <c r="L5871" s="29"/>
      <c r="M5871" s="89" t="str">
        <f>IF($H5871="","",VLOOKUP($H5871,培训课程清单!$B$2:$J$1700,7,0))</f>
        <v/>
      </c>
      <c r="N5871" s="87" t="str">
        <f>IF($H5871="","",VLOOKUP($H5871,培训课程清单!$B$2:$J$1700,8,0))</f>
        <v/>
      </c>
      <c r="O5871" s="29"/>
    </row>
    <row r="5872" spans="1:15">
      <c r="A5872" s="87" t="str">
        <f t="shared" si="92"/>
        <v/>
      </c>
      <c r="B5872" s="87" t="str">
        <f>IF(C5872="","",C5872&amp;COUNTIF($C$2:C5872,C5872))</f>
        <v/>
      </c>
      <c r="C5872" s="88"/>
      <c r="D5872" s="87" t="str">
        <f>IF($C5872="","",VLOOKUP($C5872,人员花名册!$B$2:$F$2001,2,0))</f>
        <v/>
      </c>
      <c r="E5872" s="87" t="str">
        <f>IF($C5872="","",VLOOKUP($C5872,人员花名册!$B$2:$F$2001,4,0))</f>
        <v/>
      </c>
      <c r="F5872" s="89" t="str">
        <f>IF($C5872="","",VLOOKUP($C5872,人员花名册!$B$2:$F$2001,5,0))</f>
        <v/>
      </c>
      <c r="G5872" s="29"/>
      <c r="H5872" s="29"/>
      <c r="I5872" s="87" t="str">
        <f>IF($C5872="","",VLOOKUP($H5872,培训课程清单!$B$2:$J$1700,2,0))</f>
        <v/>
      </c>
      <c r="J5872" s="87" t="str">
        <f>IF($C5872="","",VLOOKUP($H5872,培训课程清单!$B$2:$J$1700,3,0))</f>
        <v/>
      </c>
      <c r="K5872" s="87" t="str">
        <f>IF($H5872="","",VLOOKUP($H5872,培训课程清单!$B$2:$J$1700,4,0))</f>
        <v/>
      </c>
      <c r="L5872" s="29"/>
      <c r="M5872" s="89" t="str">
        <f>IF($H5872="","",VLOOKUP($H5872,培训课程清单!$B$2:$J$1700,7,0))</f>
        <v/>
      </c>
      <c r="N5872" s="87" t="str">
        <f>IF($H5872="","",VLOOKUP($H5872,培训课程清单!$B$2:$J$1700,8,0))</f>
        <v/>
      </c>
      <c r="O5872" s="29"/>
    </row>
    <row r="5873" spans="1:15">
      <c r="A5873" s="87" t="str">
        <f t="shared" si="92"/>
        <v/>
      </c>
      <c r="B5873" s="87" t="str">
        <f>IF(C5873="","",C5873&amp;COUNTIF($C$2:C5873,C5873))</f>
        <v/>
      </c>
      <c r="C5873" s="88"/>
      <c r="D5873" s="87" t="str">
        <f>IF($C5873="","",VLOOKUP($C5873,人员花名册!$B$2:$F$2001,2,0))</f>
        <v/>
      </c>
      <c r="E5873" s="87" t="str">
        <f>IF($C5873="","",VLOOKUP($C5873,人员花名册!$B$2:$F$2001,4,0))</f>
        <v/>
      </c>
      <c r="F5873" s="89" t="str">
        <f>IF($C5873="","",VLOOKUP($C5873,人员花名册!$B$2:$F$2001,5,0))</f>
        <v/>
      </c>
      <c r="G5873" s="29"/>
      <c r="H5873" s="29"/>
      <c r="I5873" s="87" t="str">
        <f>IF($C5873="","",VLOOKUP($H5873,培训课程清单!$B$2:$J$1700,2,0))</f>
        <v/>
      </c>
      <c r="J5873" s="87" t="str">
        <f>IF($C5873="","",VLOOKUP($H5873,培训课程清单!$B$2:$J$1700,3,0))</f>
        <v/>
      </c>
      <c r="K5873" s="87" t="str">
        <f>IF($H5873="","",VLOOKUP($H5873,培训课程清单!$B$2:$J$1700,4,0))</f>
        <v/>
      </c>
      <c r="L5873" s="29"/>
      <c r="M5873" s="89" t="str">
        <f>IF($H5873="","",VLOOKUP($H5873,培训课程清单!$B$2:$J$1700,7,0))</f>
        <v/>
      </c>
      <c r="N5873" s="87" t="str">
        <f>IF($H5873="","",VLOOKUP($H5873,培训课程清单!$B$2:$J$1700,8,0))</f>
        <v/>
      </c>
      <c r="O5873" s="29"/>
    </row>
    <row r="5874" spans="1:15">
      <c r="A5874" s="87" t="str">
        <f t="shared" si="92"/>
        <v/>
      </c>
      <c r="B5874" s="87" t="str">
        <f>IF(C5874="","",C5874&amp;COUNTIF($C$2:C5874,C5874))</f>
        <v/>
      </c>
      <c r="C5874" s="88"/>
      <c r="D5874" s="87" t="str">
        <f>IF($C5874="","",VLOOKUP($C5874,人员花名册!$B$2:$F$2001,2,0))</f>
        <v/>
      </c>
      <c r="E5874" s="87" t="str">
        <f>IF($C5874="","",VLOOKUP($C5874,人员花名册!$B$2:$F$2001,4,0))</f>
        <v/>
      </c>
      <c r="F5874" s="89" t="str">
        <f>IF($C5874="","",VLOOKUP($C5874,人员花名册!$B$2:$F$2001,5,0))</f>
        <v/>
      </c>
      <c r="G5874" s="29"/>
      <c r="H5874" s="29"/>
      <c r="I5874" s="87" t="str">
        <f>IF($C5874="","",VLOOKUP($H5874,培训课程清单!$B$2:$J$1700,2,0))</f>
        <v/>
      </c>
      <c r="J5874" s="87" t="str">
        <f>IF($C5874="","",VLOOKUP($H5874,培训课程清单!$B$2:$J$1700,3,0))</f>
        <v/>
      </c>
      <c r="K5874" s="87" t="str">
        <f>IF($H5874="","",VLOOKUP($H5874,培训课程清单!$B$2:$J$1700,4,0))</f>
        <v/>
      </c>
      <c r="L5874" s="29"/>
      <c r="M5874" s="89" t="str">
        <f>IF($H5874="","",VLOOKUP($H5874,培训课程清单!$B$2:$J$1700,7,0))</f>
        <v/>
      </c>
      <c r="N5874" s="87" t="str">
        <f>IF($H5874="","",VLOOKUP($H5874,培训课程清单!$B$2:$J$1700,8,0))</f>
        <v/>
      </c>
      <c r="O5874" s="29"/>
    </row>
    <row r="5875" spans="1:15">
      <c r="A5875" s="87" t="str">
        <f t="shared" si="92"/>
        <v/>
      </c>
      <c r="B5875" s="87" t="str">
        <f>IF(C5875="","",C5875&amp;COUNTIF($C$2:C5875,C5875))</f>
        <v/>
      </c>
      <c r="C5875" s="88"/>
      <c r="D5875" s="87" t="str">
        <f>IF($C5875="","",VLOOKUP($C5875,人员花名册!$B$2:$F$2001,2,0))</f>
        <v/>
      </c>
      <c r="E5875" s="87" t="str">
        <f>IF($C5875="","",VLOOKUP($C5875,人员花名册!$B$2:$F$2001,4,0))</f>
        <v/>
      </c>
      <c r="F5875" s="89" t="str">
        <f>IF($C5875="","",VLOOKUP($C5875,人员花名册!$B$2:$F$2001,5,0))</f>
        <v/>
      </c>
      <c r="G5875" s="29"/>
      <c r="H5875" s="29"/>
      <c r="I5875" s="87" t="str">
        <f>IF($C5875="","",VLOOKUP($H5875,培训课程清单!$B$2:$J$1700,2,0))</f>
        <v/>
      </c>
      <c r="J5875" s="87" t="str">
        <f>IF($C5875="","",VLOOKUP($H5875,培训课程清单!$B$2:$J$1700,3,0))</f>
        <v/>
      </c>
      <c r="K5875" s="87" t="str">
        <f>IF($H5875="","",VLOOKUP($H5875,培训课程清单!$B$2:$J$1700,4,0))</f>
        <v/>
      </c>
      <c r="L5875" s="29"/>
      <c r="M5875" s="89" t="str">
        <f>IF($H5875="","",VLOOKUP($H5875,培训课程清单!$B$2:$J$1700,7,0))</f>
        <v/>
      </c>
      <c r="N5875" s="87" t="str">
        <f>IF($H5875="","",VLOOKUP($H5875,培训课程清单!$B$2:$J$1700,8,0))</f>
        <v/>
      </c>
      <c r="O5875" s="29"/>
    </row>
    <row r="5876" spans="1:15">
      <c r="A5876" s="87" t="str">
        <f t="shared" si="92"/>
        <v/>
      </c>
      <c r="B5876" s="87" t="str">
        <f>IF(C5876="","",C5876&amp;COUNTIF($C$2:C5876,C5876))</f>
        <v/>
      </c>
      <c r="C5876" s="88"/>
      <c r="D5876" s="87" t="str">
        <f>IF($C5876="","",VLOOKUP($C5876,人员花名册!$B$2:$F$2001,2,0))</f>
        <v/>
      </c>
      <c r="E5876" s="87" t="str">
        <f>IF($C5876="","",VLOOKUP($C5876,人员花名册!$B$2:$F$2001,4,0))</f>
        <v/>
      </c>
      <c r="F5876" s="89" t="str">
        <f>IF($C5876="","",VLOOKUP($C5876,人员花名册!$B$2:$F$2001,5,0))</f>
        <v/>
      </c>
      <c r="G5876" s="29"/>
      <c r="H5876" s="29"/>
      <c r="I5876" s="87" t="str">
        <f>IF($C5876="","",VLOOKUP($H5876,培训课程清单!$B$2:$J$1700,2,0))</f>
        <v/>
      </c>
      <c r="J5876" s="87" t="str">
        <f>IF($C5876="","",VLOOKUP($H5876,培训课程清单!$B$2:$J$1700,3,0))</f>
        <v/>
      </c>
      <c r="K5876" s="87" t="str">
        <f>IF($H5876="","",VLOOKUP($H5876,培训课程清单!$B$2:$J$1700,4,0))</f>
        <v/>
      </c>
      <c r="L5876" s="29"/>
      <c r="M5876" s="89" t="str">
        <f>IF($H5876="","",VLOOKUP($H5876,培训课程清单!$B$2:$J$1700,7,0))</f>
        <v/>
      </c>
      <c r="N5876" s="87" t="str">
        <f>IF($H5876="","",VLOOKUP($H5876,培训课程清单!$B$2:$J$1700,8,0))</f>
        <v/>
      </c>
      <c r="O5876" s="29"/>
    </row>
    <row r="5877" spans="1:15">
      <c r="A5877" s="87" t="str">
        <f t="shared" si="92"/>
        <v/>
      </c>
      <c r="B5877" s="87" t="str">
        <f>IF(C5877="","",C5877&amp;COUNTIF($C$2:C5877,C5877))</f>
        <v/>
      </c>
      <c r="C5877" s="88"/>
      <c r="D5877" s="87" t="str">
        <f>IF($C5877="","",VLOOKUP($C5877,人员花名册!$B$2:$F$2001,2,0))</f>
        <v/>
      </c>
      <c r="E5877" s="87" t="str">
        <f>IF($C5877="","",VLOOKUP($C5877,人员花名册!$B$2:$F$2001,4,0))</f>
        <v/>
      </c>
      <c r="F5877" s="89" t="str">
        <f>IF($C5877="","",VLOOKUP($C5877,人员花名册!$B$2:$F$2001,5,0))</f>
        <v/>
      </c>
      <c r="G5877" s="29"/>
      <c r="H5877" s="29"/>
      <c r="I5877" s="87" t="str">
        <f>IF($C5877="","",VLOOKUP($H5877,培训课程清单!$B$2:$J$1700,2,0))</f>
        <v/>
      </c>
      <c r="J5877" s="87" t="str">
        <f>IF($C5877="","",VLOOKUP($H5877,培训课程清单!$B$2:$J$1700,3,0))</f>
        <v/>
      </c>
      <c r="K5877" s="87" t="str">
        <f>IF($H5877="","",VLOOKUP($H5877,培训课程清单!$B$2:$J$1700,4,0))</f>
        <v/>
      </c>
      <c r="L5877" s="29"/>
      <c r="M5877" s="89" t="str">
        <f>IF($H5877="","",VLOOKUP($H5877,培训课程清单!$B$2:$J$1700,7,0))</f>
        <v/>
      </c>
      <c r="N5877" s="87" t="str">
        <f>IF($H5877="","",VLOOKUP($H5877,培训课程清单!$B$2:$J$1700,8,0))</f>
        <v/>
      </c>
      <c r="O5877" s="29"/>
    </row>
    <row r="5878" spans="1:15">
      <c r="A5878" s="87" t="str">
        <f t="shared" si="92"/>
        <v/>
      </c>
      <c r="B5878" s="87" t="str">
        <f>IF(C5878="","",C5878&amp;COUNTIF($C$2:C5878,C5878))</f>
        <v/>
      </c>
      <c r="C5878" s="88"/>
      <c r="D5878" s="87" t="str">
        <f>IF($C5878="","",VLOOKUP($C5878,人员花名册!$B$2:$F$2001,2,0))</f>
        <v/>
      </c>
      <c r="E5878" s="87" t="str">
        <f>IF($C5878="","",VLOOKUP($C5878,人员花名册!$B$2:$F$2001,4,0))</f>
        <v/>
      </c>
      <c r="F5878" s="89" t="str">
        <f>IF($C5878="","",VLOOKUP($C5878,人员花名册!$B$2:$F$2001,5,0))</f>
        <v/>
      </c>
      <c r="G5878" s="29"/>
      <c r="H5878" s="29"/>
      <c r="I5878" s="87" t="str">
        <f>IF($C5878="","",VLOOKUP($H5878,培训课程清单!$B$2:$J$1700,2,0))</f>
        <v/>
      </c>
      <c r="J5878" s="87" t="str">
        <f>IF($C5878="","",VLOOKUP($H5878,培训课程清单!$B$2:$J$1700,3,0))</f>
        <v/>
      </c>
      <c r="K5878" s="87" t="str">
        <f>IF($H5878="","",VLOOKUP($H5878,培训课程清单!$B$2:$J$1700,4,0))</f>
        <v/>
      </c>
      <c r="L5878" s="29"/>
      <c r="M5878" s="89" t="str">
        <f>IF($H5878="","",VLOOKUP($H5878,培训课程清单!$B$2:$J$1700,7,0))</f>
        <v/>
      </c>
      <c r="N5878" s="87" t="str">
        <f>IF($H5878="","",VLOOKUP($H5878,培训课程清单!$B$2:$J$1700,8,0))</f>
        <v/>
      </c>
      <c r="O5878" s="29"/>
    </row>
    <row r="5879" spans="1:15">
      <c r="A5879" s="87" t="str">
        <f t="shared" si="92"/>
        <v/>
      </c>
      <c r="B5879" s="87" t="str">
        <f>IF(C5879="","",C5879&amp;COUNTIF($C$2:C5879,C5879))</f>
        <v/>
      </c>
      <c r="C5879" s="88"/>
      <c r="D5879" s="87" t="str">
        <f>IF($C5879="","",VLOOKUP($C5879,人员花名册!$B$2:$F$2001,2,0))</f>
        <v/>
      </c>
      <c r="E5879" s="87" t="str">
        <f>IF($C5879="","",VLOOKUP($C5879,人员花名册!$B$2:$F$2001,4,0))</f>
        <v/>
      </c>
      <c r="F5879" s="89" t="str">
        <f>IF($C5879="","",VLOOKUP($C5879,人员花名册!$B$2:$F$2001,5,0))</f>
        <v/>
      </c>
      <c r="G5879" s="29"/>
      <c r="H5879" s="29"/>
      <c r="I5879" s="87" t="str">
        <f>IF($C5879="","",VLOOKUP($H5879,培训课程清单!$B$2:$J$1700,2,0))</f>
        <v/>
      </c>
      <c r="J5879" s="87" t="str">
        <f>IF($C5879="","",VLOOKUP($H5879,培训课程清单!$B$2:$J$1700,3,0))</f>
        <v/>
      </c>
      <c r="K5879" s="87" t="str">
        <f>IF($H5879="","",VLOOKUP($H5879,培训课程清单!$B$2:$J$1700,4,0))</f>
        <v/>
      </c>
      <c r="L5879" s="29"/>
      <c r="M5879" s="89" t="str">
        <f>IF($H5879="","",VLOOKUP($H5879,培训课程清单!$B$2:$J$1700,7,0))</f>
        <v/>
      </c>
      <c r="N5879" s="87" t="str">
        <f>IF($H5879="","",VLOOKUP($H5879,培训课程清单!$B$2:$J$1700,8,0))</f>
        <v/>
      </c>
      <c r="O5879" s="29"/>
    </row>
    <row r="5880" spans="1:15">
      <c r="A5880" s="87" t="str">
        <f t="shared" si="92"/>
        <v/>
      </c>
      <c r="B5880" s="87" t="str">
        <f>IF(C5880="","",C5880&amp;COUNTIF($C$2:C5880,C5880))</f>
        <v/>
      </c>
      <c r="C5880" s="88"/>
      <c r="D5880" s="87" t="str">
        <f>IF($C5880="","",VLOOKUP($C5880,人员花名册!$B$2:$F$2001,2,0))</f>
        <v/>
      </c>
      <c r="E5880" s="87" t="str">
        <f>IF($C5880="","",VLOOKUP($C5880,人员花名册!$B$2:$F$2001,4,0))</f>
        <v/>
      </c>
      <c r="F5880" s="89" t="str">
        <f>IF($C5880="","",VLOOKUP($C5880,人员花名册!$B$2:$F$2001,5,0))</f>
        <v/>
      </c>
      <c r="G5880" s="29"/>
      <c r="H5880" s="29"/>
      <c r="I5880" s="87" t="str">
        <f>IF($C5880="","",VLOOKUP($H5880,培训课程清单!$B$2:$J$1700,2,0))</f>
        <v/>
      </c>
      <c r="J5880" s="87" t="str">
        <f>IF($C5880="","",VLOOKUP($H5880,培训课程清单!$B$2:$J$1700,3,0))</f>
        <v/>
      </c>
      <c r="K5880" s="87" t="str">
        <f>IF($H5880="","",VLOOKUP($H5880,培训课程清单!$B$2:$J$1700,4,0))</f>
        <v/>
      </c>
      <c r="L5880" s="29"/>
      <c r="M5880" s="89" t="str">
        <f>IF($H5880="","",VLOOKUP($H5880,培训课程清单!$B$2:$J$1700,7,0))</f>
        <v/>
      </c>
      <c r="N5880" s="87" t="str">
        <f>IF($H5880="","",VLOOKUP($H5880,培训课程清单!$B$2:$J$1700,8,0))</f>
        <v/>
      </c>
      <c r="O5880" s="29"/>
    </row>
    <row r="5881" spans="1:15">
      <c r="A5881" s="87" t="str">
        <f t="shared" si="92"/>
        <v/>
      </c>
      <c r="B5881" s="87" t="str">
        <f>IF(C5881="","",C5881&amp;COUNTIF($C$2:C5881,C5881))</f>
        <v/>
      </c>
      <c r="C5881" s="88"/>
      <c r="D5881" s="87" t="str">
        <f>IF($C5881="","",VLOOKUP($C5881,人员花名册!$B$2:$F$2001,2,0))</f>
        <v/>
      </c>
      <c r="E5881" s="87" t="str">
        <f>IF($C5881="","",VLOOKUP($C5881,人员花名册!$B$2:$F$2001,4,0))</f>
        <v/>
      </c>
      <c r="F5881" s="89" t="str">
        <f>IF($C5881="","",VLOOKUP($C5881,人员花名册!$B$2:$F$2001,5,0))</f>
        <v/>
      </c>
      <c r="G5881" s="29"/>
      <c r="H5881" s="29"/>
      <c r="I5881" s="87" t="str">
        <f>IF($C5881="","",VLOOKUP($H5881,培训课程清单!$B$2:$J$1700,2,0))</f>
        <v/>
      </c>
      <c r="J5881" s="87" t="str">
        <f>IF($C5881="","",VLOOKUP($H5881,培训课程清单!$B$2:$J$1700,3,0))</f>
        <v/>
      </c>
      <c r="K5881" s="87" t="str">
        <f>IF($H5881="","",VLOOKUP($H5881,培训课程清单!$B$2:$J$1700,4,0))</f>
        <v/>
      </c>
      <c r="L5881" s="29"/>
      <c r="M5881" s="89" t="str">
        <f>IF($H5881="","",VLOOKUP($H5881,培训课程清单!$B$2:$J$1700,7,0))</f>
        <v/>
      </c>
      <c r="N5881" s="87" t="str">
        <f>IF($H5881="","",VLOOKUP($H5881,培训课程清单!$B$2:$J$1700,8,0))</f>
        <v/>
      </c>
      <c r="O5881" s="29"/>
    </row>
    <row r="5882" spans="1:15">
      <c r="A5882" s="87" t="str">
        <f t="shared" si="92"/>
        <v/>
      </c>
      <c r="B5882" s="87" t="str">
        <f>IF(C5882="","",C5882&amp;COUNTIF($C$2:C5882,C5882))</f>
        <v/>
      </c>
      <c r="C5882" s="88"/>
      <c r="D5882" s="87" t="str">
        <f>IF($C5882="","",VLOOKUP($C5882,人员花名册!$B$2:$F$2001,2,0))</f>
        <v/>
      </c>
      <c r="E5882" s="87" t="str">
        <f>IF($C5882="","",VLOOKUP($C5882,人员花名册!$B$2:$F$2001,4,0))</f>
        <v/>
      </c>
      <c r="F5882" s="89" t="str">
        <f>IF($C5882="","",VLOOKUP($C5882,人员花名册!$B$2:$F$2001,5,0))</f>
        <v/>
      </c>
      <c r="G5882" s="29"/>
      <c r="H5882" s="29"/>
      <c r="I5882" s="87" t="str">
        <f>IF($C5882="","",VLOOKUP($H5882,培训课程清单!$B$2:$J$1700,2,0))</f>
        <v/>
      </c>
      <c r="J5882" s="87" t="str">
        <f>IF($C5882="","",VLOOKUP($H5882,培训课程清单!$B$2:$J$1700,3,0))</f>
        <v/>
      </c>
      <c r="K5882" s="87" t="str">
        <f>IF($H5882="","",VLOOKUP($H5882,培训课程清单!$B$2:$J$1700,4,0))</f>
        <v/>
      </c>
      <c r="L5882" s="29"/>
      <c r="M5882" s="89" t="str">
        <f>IF($H5882="","",VLOOKUP($H5882,培训课程清单!$B$2:$J$1700,7,0))</f>
        <v/>
      </c>
      <c r="N5882" s="87" t="str">
        <f>IF($H5882="","",VLOOKUP($H5882,培训课程清单!$B$2:$J$1700,8,0))</f>
        <v/>
      </c>
      <c r="O5882" s="29"/>
    </row>
    <row r="5883" spans="1:15">
      <c r="A5883" s="87" t="str">
        <f t="shared" si="92"/>
        <v/>
      </c>
      <c r="B5883" s="87" t="str">
        <f>IF(C5883="","",C5883&amp;COUNTIF($C$2:C5883,C5883))</f>
        <v/>
      </c>
      <c r="C5883" s="88"/>
      <c r="D5883" s="87" t="str">
        <f>IF($C5883="","",VLOOKUP($C5883,人员花名册!$B$2:$F$2001,2,0))</f>
        <v/>
      </c>
      <c r="E5883" s="87" t="str">
        <f>IF($C5883="","",VLOOKUP($C5883,人员花名册!$B$2:$F$2001,4,0))</f>
        <v/>
      </c>
      <c r="F5883" s="89" t="str">
        <f>IF($C5883="","",VLOOKUP($C5883,人员花名册!$B$2:$F$2001,5,0))</f>
        <v/>
      </c>
      <c r="G5883" s="29"/>
      <c r="H5883" s="29"/>
      <c r="I5883" s="87" t="str">
        <f>IF($C5883="","",VLOOKUP($H5883,培训课程清单!$B$2:$J$1700,2,0))</f>
        <v/>
      </c>
      <c r="J5883" s="87" t="str">
        <f>IF($C5883="","",VLOOKUP($H5883,培训课程清单!$B$2:$J$1700,3,0))</f>
        <v/>
      </c>
      <c r="K5883" s="87" t="str">
        <f>IF($H5883="","",VLOOKUP($H5883,培训课程清单!$B$2:$J$1700,4,0))</f>
        <v/>
      </c>
      <c r="L5883" s="29"/>
      <c r="M5883" s="89" t="str">
        <f>IF($H5883="","",VLOOKUP($H5883,培训课程清单!$B$2:$J$1700,7,0))</f>
        <v/>
      </c>
      <c r="N5883" s="87" t="str">
        <f>IF($H5883="","",VLOOKUP($H5883,培训课程清单!$B$2:$J$1700,8,0))</f>
        <v/>
      </c>
      <c r="O5883" s="29"/>
    </row>
    <row r="5884" spans="1:15">
      <c r="A5884" s="87" t="str">
        <f t="shared" si="92"/>
        <v/>
      </c>
      <c r="B5884" s="87" t="str">
        <f>IF(C5884="","",C5884&amp;COUNTIF($C$2:C5884,C5884))</f>
        <v/>
      </c>
      <c r="C5884" s="88"/>
      <c r="D5884" s="87" t="str">
        <f>IF($C5884="","",VLOOKUP($C5884,人员花名册!$B$2:$F$2001,2,0))</f>
        <v/>
      </c>
      <c r="E5884" s="87" t="str">
        <f>IF($C5884="","",VLOOKUP($C5884,人员花名册!$B$2:$F$2001,4,0))</f>
        <v/>
      </c>
      <c r="F5884" s="89" t="str">
        <f>IF($C5884="","",VLOOKUP($C5884,人员花名册!$B$2:$F$2001,5,0))</f>
        <v/>
      </c>
      <c r="G5884" s="29"/>
      <c r="H5884" s="29"/>
      <c r="I5884" s="87" t="str">
        <f>IF($C5884="","",VLOOKUP($H5884,培训课程清单!$B$2:$J$1700,2,0))</f>
        <v/>
      </c>
      <c r="J5884" s="87" t="str">
        <f>IF($C5884="","",VLOOKUP($H5884,培训课程清单!$B$2:$J$1700,3,0))</f>
        <v/>
      </c>
      <c r="K5884" s="87" t="str">
        <f>IF($H5884="","",VLOOKUP($H5884,培训课程清单!$B$2:$J$1700,4,0))</f>
        <v/>
      </c>
      <c r="L5884" s="29"/>
      <c r="M5884" s="89" t="str">
        <f>IF($H5884="","",VLOOKUP($H5884,培训课程清单!$B$2:$J$1700,7,0))</f>
        <v/>
      </c>
      <c r="N5884" s="87" t="str">
        <f>IF($H5884="","",VLOOKUP($H5884,培训课程清单!$B$2:$J$1700,8,0))</f>
        <v/>
      </c>
      <c r="O5884" s="29"/>
    </row>
    <row r="5885" spans="1:15">
      <c r="A5885" s="87" t="str">
        <f t="shared" si="92"/>
        <v/>
      </c>
      <c r="B5885" s="87" t="str">
        <f>IF(C5885="","",C5885&amp;COUNTIF($C$2:C5885,C5885))</f>
        <v/>
      </c>
      <c r="C5885" s="88"/>
      <c r="D5885" s="87" t="str">
        <f>IF($C5885="","",VLOOKUP($C5885,人员花名册!$B$2:$F$2001,2,0))</f>
        <v/>
      </c>
      <c r="E5885" s="87" t="str">
        <f>IF($C5885="","",VLOOKUP($C5885,人员花名册!$B$2:$F$2001,4,0))</f>
        <v/>
      </c>
      <c r="F5885" s="89" t="str">
        <f>IF($C5885="","",VLOOKUP($C5885,人员花名册!$B$2:$F$2001,5,0))</f>
        <v/>
      </c>
      <c r="G5885" s="29"/>
      <c r="H5885" s="29"/>
      <c r="I5885" s="87" t="str">
        <f>IF($C5885="","",VLOOKUP($H5885,培训课程清单!$B$2:$J$1700,2,0))</f>
        <v/>
      </c>
      <c r="J5885" s="87" t="str">
        <f>IF($C5885="","",VLOOKUP($H5885,培训课程清单!$B$2:$J$1700,3,0))</f>
        <v/>
      </c>
      <c r="K5885" s="87" t="str">
        <f>IF($H5885="","",VLOOKUP($H5885,培训课程清单!$B$2:$J$1700,4,0))</f>
        <v/>
      </c>
      <c r="L5885" s="29"/>
      <c r="M5885" s="89" t="str">
        <f>IF($H5885="","",VLOOKUP($H5885,培训课程清单!$B$2:$J$1700,7,0))</f>
        <v/>
      </c>
      <c r="N5885" s="87" t="str">
        <f>IF($H5885="","",VLOOKUP($H5885,培训课程清单!$B$2:$J$1700,8,0))</f>
        <v/>
      </c>
      <c r="O5885" s="29"/>
    </row>
    <row r="5886" spans="1:15">
      <c r="A5886" s="87" t="str">
        <f t="shared" si="92"/>
        <v/>
      </c>
      <c r="B5886" s="87" t="str">
        <f>IF(C5886="","",C5886&amp;COUNTIF($C$2:C5886,C5886))</f>
        <v/>
      </c>
      <c r="C5886" s="88"/>
      <c r="D5886" s="87" t="str">
        <f>IF($C5886="","",VLOOKUP($C5886,人员花名册!$B$2:$F$2001,2,0))</f>
        <v/>
      </c>
      <c r="E5886" s="87" t="str">
        <f>IF($C5886="","",VLOOKUP($C5886,人员花名册!$B$2:$F$2001,4,0))</f>
        <v/>
      </c>
      <c r="F5886" s="89" t="str">
        <f>IF($C5886="","",VLOOKUP($C5886,人员花名册!$B$2:$F$2001,5,0))</f>
        <v/>
      </c>
      <c r="G5886" s="29"/>
      <c r="H5886" s="29"/>
      <c r="I5886" s="87" t="str">
        <f>IF($C5886="","",VLOOKUP($H5886,培训课程清单!$B$2:$J$1700,2,0))</f>
        <v/>
      </c>
      <c r="J5886" s="87" t="str">
        <f>IF($C5886="","",VLOOKUP($H5886,培训课程清单!$B$2:$J$1700,3,0))</f>
        <v/>
      </c>
      <c r="K5886" s="87" t="str">
        <f>IF($H5886="","",VLOOKUP($H5886,培训课程清单!$B$2:$J$1700,4,0))</f>
        <v/>
      </c>
      <c r="L5886" s="29"/>
      <c r="M5886" s="89" t="str">
        <f>IF($H5886="","",VLOOKUP($H5886,培训课程清单!$B$2:$J$1700,7,0))</f>
        <v/>
      </c>
      <c r="N5886" s="87" t="str">
        <f>IF($H5886="","",VLOOKUP($H5886,培训课程清单!$B$2:$J$1700,8,0))</f>
        <v/>
      </c>
      <c r="O5886" s="29"/>
    </row>
    <row r="5887" spans="1:15">
      <c r="A5887" s="87" t="str">
        <f t="shared" si="92"/>
        <v/>
      </c>
      <c r="B5887" s="87" t="str">
        <f>IF(C5887="","",C5887&amp;COUNTIF($C$2:C5887,C5887))</f>
        <v/>
      </c>
      <c r="C5887" s="88"/>
      <c r="D5887" s="87" t="str">
        <f>IF($C5887="","",VLOOKUP($C5887,人员花名册!$B$2:$F$2001,2,0))</f>
        <v/>
      </c>
      <c r="E5887" s="87" t="str">
        <f>IF($C5887="","",VLOOKUP($C5887,人员花名册!$B$2:$F$2001,4,0))</f>
        <v/>
      </c>
      <c r="F5887" s="89" t="str">
        <f>IF($C5887="","",VLOOKUP($C5887,人员花名册!$B$2:$F$2001,5,0))</f>
        <v/>
      </c>
      <c r="G5887" s="29"/>
      <c r="H5887" s="29"/>
      <c r="I5887" s="87" t="str">
        <f>IF($C5887="","",VLOOKUP($H5887,培训课程清单!$B$2:$J$1700,2,0))</f>
        <v/>
      </c>
      <c r="J5887" s="87" t="str">
        <f>IF($C5887="","",VLOOKUP($H5887,培训课程清单!$B$2:$J$1700,3,0))</f>
        <v/>
      </c>
      <c r="K5887" s="87" t="str">
        <f>IF($H5887="","",VLOOKUP($H5887,培训课程清单!$B$2:$J$1700,4,0))</f>
        <v/>
      </c>
      <c r="L5887" s="29"/>
      <c r="M5887" s="89" t="str">
        <f>IF($H5887="","",VLOOKUP($H5887,培训课程清单!$B$2:$J$1700,7,0))</f>
        <v/>
      </c>
      <c r="N5887" s="87" t="str">
        <f>IF($H5887="","",VLOOKUP($H5887,培训课程清单!$B$2:$J$1700,8,0))</f>
        <v/>
      </c>
      <c r="O5887" s="29"/>
    </row>
    <row r="5888" spans="1:15">
      <c r="A5888" s="87" t="str">
        <f t="shared" si="92"/>
        <v/>
      </c>
      <c r="B5888" s="87" t="str">
        <f>IF(C5888="","",C5888&amp;COUNTIF($C$2:C5888,C5888))</f>
        <v/>
      </c>
      <c r="C5888" s="88"/>
      <c r="D5888" s="87" t="str">
        <f>IF($C5888="","",VLOOKUP($C5888,人员花名册!$B$2:$F$2001,2,0))</f>
        <v/>
      </c>
      <c r="E5888" s="87" t="str">
        <f>IF($C5888="","",VLOOKUP($C5888,人员花名册!$B$2:$F$2001,4,0))</f>
        <v/>
      </c>
      <c r="F5888" s="89" t="str">
        <f>IF($C5888="","",VLOOKUP($C5888,人员花名册!$B$2:$F$2001,5,0))</f>
        <v/>
      </c>
      <c r="G5888" s="29"/>
      <c r="H5888" s="29"/>
      <c r="I5888" s="87" t="str">
        <f>IF($C5888="","",VLOOKUP($H5888,培训课程清单!$B$2:$J$1700,2,0))</f>
        <v/>
      </c>
      <c r="J5888" s="87" t="str">
        <f>IF($C5888="","",VLOOKUP($H5888,培训课程清单!$B$2:$J$1700,3,0))</f>
        <v/>
      </c>
      <c r="K5888" s="87" t="str">
        <f>IF($H5888="","",VLOOKUP($H5888,培训课程清单!$B$2:$J$1700,4,0))</f>
        <v/>
      </c>
      <c r="L5888" s="29"/>
      <c r="M5888" s="89" t="str">
        <f>IF($H5888="","",VLOOKUP($H5888,培训课程清单!$B$2:$J$1700,7,0))</f>
        <v/>
      </c>
      <c r="N5888" s="87" t="str">
        <f>IF($H5888="","",VLOOKUP($H5888,培训课程清单!$B$2:$J$1700,8,0))</f>
        <v/>
      </c>
      <c r="O5888" s="29"/>
    </row>
    <row r="5889" spans="1:15">
      <c r="A5889" s="87" t="str">
        <f t="shared" si="92"/>
        <v/>
      </c>
      <c r="B5889" s="87" t="str">
        <f>IF(C5889="","",C5889&amp;COUNTIF($C$2:C5889,C5889))</f>
        <v/>
      </c>
      <c r="C5889" s="88"/>
      <c r="D5889" s="87" t="str">
        <f>IF($C5889="","",VLOOKUP($C5889,人员花名册!$B$2:$F$2001,2,0))</f>
        <v/>
      </c>
      <c r="E5889" s="87" t="str">
        <f>IF($C5889="","",VLOOKUP($C5889,人员花名册!$B$2:$F$2001,4,0))</f>
        <v/>
      </c>
      <c r="F5889" s="89" t="str">
        <f>IF($C5889="","",VLOOKUP($C5889,人员花名册!$B$2:$F$2001,5,0))</f>
        <v/>
      </c>
      <c r="G5889" s="29"/>
      <c r="H5889" s="29"/>
      <c r="I5889" s="87" t="str">
        <f>IF($C5889="","",VLOOKUP($H5889,培训课程清单!$B$2:$J$1700,2,0))</f>
        <v/>
      </c>
      <c r="J5889" s="87" t="str">
        <f>IF($C5889="","",VLOOKUP($H5889,培训课程清单!$B$2:$J$1700,3,0))</f>
        <v/>
      </c>
      <c r="K5889" s="87" t="str">
        <f>IF($H5889="","",VLOOKUP($H5889,培训课程清单!$B$2:$J$1700,4,0))</f>
        <v/>
      </c>
      <c r="L5889" s="29"/>
      <c r="M5889" s="89" t="str">
        <f>IF($H5889="","",VLOOKUP($H5889,培训课程清单!$B$2:$J$1700,7,0))</f>
        <v/>
      </c>
      <c r="N5889" s="87" t="str">
        <f>IF($H5889="","",VLOOKUP($H5889,培训课程清单!$B$2:$J$1700,8,0))</f>
        <v/>
      </c>
      <c r="O5889" s="29"/>
    </row>
    <row r="5890" spans="1:15">
      <c r="A5890" s="87" t="str">
        <f t="shared" si="92"/>
        <v/>
      </c>
      <c r="B5890" s="87" t="str">
        <f>IF(C5890="","",C5890&amp;COUNTIF($C$2:C5890,C5890))</f>
        <v/>
      </c>
      <c r="C5890" s="88"/>
      <c r="D5890" s="87" t="str">
        <f>IF($C5890="","",VLOOKUP($C5890,人员花名册!$B$2:$F$2001,2,0))</f>
        <v/>
      </c>
      <c r="E5890" s="87" t="str">
        <f>IF($C5890="","",VLOOKUP($C5890,人员花名册!$B$2:$F$2001,4,0))</f>
        <v/>
      </c>
      <c r="F5890" s="89" t="str">
        <f>IF($C5890="","",VLOOKUP($C5890,人员花名册!$B$2:$F$2001,5,0))</f>
        <v/>
      </c>
      <c r="G5890" s="29"/>
      <c r="H5890" s="29"/>
      <c r="I5890" s="87" t="str">
        <f>IF($C5890="","",VLOOKUP($H5890,培训课程清单!$B$2:$J$1700,2,0))</f>
        <v/>
      </c>
      <c r="J5890" s="87" t="str">
        <f>IF($C5890="","",VLOOKUP($H5890,培训课程清单!$B$2:$J$1700,3,0))</f>
        <v/>
      </c>
      <c r="K5890" s="87" t="str">
        <f>IF($H5890="","",VLOOKUP($H5890,培训课程清单!$B$2:$J$1700,4,0))</f>
        <v/>
      </c>
      <c r="L5890" s="29"/>
      <c r="M5890" s="89" t="str">
        <f>IF($H5890="","",VLOOKUP($H5890,培训课程清单!$B$2:$J$1700,7,0))</f>
        <v/>
      </c>
      <c r="N5890" s="87" t="str">
        <f>IF($H5890="","",VLOOKUP($H5890,培训课程清单!$B$2:$J$1700,8,0))</f>
        <v/>
      </c>
      <c r="O5890" s="29"/>
    </row>
    <row r="5891" spans="1:15">
      <c r="A5891" s="87" t="str">
        <f t="shared" si="92"/>
        <v/>
      </c>
      <c r="B5891" s="87" t="str">
        <f>IF(C5891="","",C5891&amp;COUNTIF($C$2:C5891,C5891))</f>
        <v/>
      </c>
      <c r="C5891" s="88"/>
      <c r="D5891" s="87" t="str">
        <f>IF($C5891="","",VLOOKUP($C5891,人员花名册!$B$2:$F$2001,2,0))</f>
        <v/>
      </c>
      <c r="E5891" s="87" t="str">
        <f>IF($C5891="","",VLOOKUP($C5891,人员花名册!$B$2:$F$2001,4,0))</f>
        <v/>
      </c>
      <c r="F5891" s="89" t="str">
        <f>IF($C5891="","",VLOOKUP($C5891,人员花名册!$B$2:$F$2001,5,0))</f>
        <v/>
      </c>
      <c r="G5891" s="29"/>
      <c r="H5891" s="29"/>
      <c r="I5891" s="87" t="str">
        <f>IF($C5891="","",VLOOKUP($H5891,培训课程清单!$B$2:$J$1700,2,0))</f>
        <v/>
      </c>
      <c r="J5891" s="87" t="str">
        <f>IF($C5891="","",VLOOKUP($H5891,培训课程清单!$B$2:$J$1700,3,0))</f>
        <v/>
      </c>
      <c r="K5891" s="87" t="str">
        <f>IF($H5891="","",VLOOKUP($H5891,培训课程清单!$B$2:$J$1700,4,0))</f>
        <v/>
      </c>
      <c r="L5891" s="29"/>
      <c r="M5891" s="89" t="str">
        <f>IF($H5891="","",VLOOKUP($H5891,培训课程清单!$B$2:$J$1700,7,0))</f>
        <v/>
      </c>
      <c r="N5891" s="87" t="str">
        <f>IF($H5891="","",VLOOKUP($H5891,培训课程清单!$B$2:$J$1700,8,0))</f>
        <v/>
      </c>
      <c r="O5891" s="29"/>
    </row>
    <row r="5892" spans="1:15">
      <c r="A5892" s="87" t="str">
        <f t="shared" si="92"/>
        <v/>
      </c>
      <c r="B5892" s="87" t="str">
        <f>IF(C5892="","",C5892&amp;COUNTIF($C$2:C5892,C5892))</f>
        <v/>
      </c>
      <c r="C5892" s="88"/>
      <c r="D5892" s="87" t="str">
        <f>IF($C5892="","",VLOOKUP($C5892,人员花名册!$B$2:$F$2001,2,0))</f>
        <v/>
      </c>
      <c r="E5892" s="87" t="str">
        <f>IF($C5892="","",VLOOKUP($C5892,人员花名册!$B$2:$F$2001,4,0))</f>
        <v/>
      </c>
      <c r="F5892" s="89" t="str">
        <f>IF($C5892="","",VLOOKUP($C5892,人员花名册!$B$2:$F$2001,5,0))</f>
        <v/>
      </c>
      <c r="G5892" s="29"/>
      <c r="H5892" s="29"/>
      <c r="I5892" s="87" t="str">
        <f>IF($C5892="","",VLOOKUP($H5892,培训课程清单!$B$2:$J$1700,2,0))</f>
        <v/>
      </c>
      <c r="J5892" s="87" t="str">
        <f>IF($C5892="","",VLOOKUP($H5892,培训课程清单!$B$2:$J$1700,3,0))</f>
        <v/>
      </c>
      <c r="K5892" s="87" t="str">
        <f>IF($H5892="","",VLOOKUP($H5892,培训课程清单!$B$2:$J$1700,4,0))</f>
        <v/>
      </c>
      <c r="L5892" s="29"/>
      <c r="M5892" s="89" t="str">
        <f>IF($H5892="","",VLOOKUP($H5892,培训课程清单!$B$2:$J$1700,7,0))</f>
        <v/>
      </c>
      <c r="N5892" s="87" t="str">
        <f>IF($H5892="","",VLOOKUP($H5892,培训课程清单!$B$2:$J$1700,8,0))</f>
        <v/>
      </c>
      <c r="O5892" s="29"/>
    </row>
    <row r="5893" spans="1:15">
      <c r="A5893" s="87" t="str">
        <f t="shared" si="92"/>
        <v/>
      </c>
      <c r="B5893" s="87" t="str">
        <f>IF(C5893="","",C5893&amp;COUNTIF($C$2:C5893,C5893))</f>
        <v/>
      </c>
      <c r="C5893" s="88"/>
      <c r="D5893" s="87" t="str">
        <f>IF($C5893="","",VLOOKUP($C5893,人员花名册!$B$2:$F$2001,2,0))</f>
        <v/>
      </c>
      <c r="E5893" s="87" t="str">
        <f>IF($C5893="","",VLOOKUP($C5893,人员花名册!$B$2:$F$2001,4,0))</f>
        <v/>
      </c>
      <c r="F5893" s="89" t="str">
        <f>IF($C5893="","",VLOOKUP($C5893,人员花名册!$B$2:$F$2001,5,0))</f>
        <v/>
      </c>
      <c r="G5893" s="29"/>
      <c r="H5893" s="29"/>
      <c r="I5893" s="87" t="str">
        <f>IF($C5893="","",VLOOKUP($H5893,培训课程清单!$B$2:$J$1700,2,0))</f>
        <v/>
      </c>
      <c r="J5893" s="87" t="str">
        <f>IF($C5893="","",VLOOKUP($H5893,培训课程清单!$B$2:$J$1700,3,0))</f>
        <v/>
      </c>
      <c r="K5893" s="87" t="str">
        <f>IF($H5893="","",VLOOKUP($H5893,培训课程清单!$B$2:$J$1700,4,0))</f>
        <v/>
      </c>
      <c r="L5893" s="29"/>
      <c r="M5893" s="89" t="str">
        <f>IF($H5893="","",VLOOKUP($H5893,培训课程清单!$B$2:$J$1700,7,0))</f>
        <v/>
      </c>
      <c r="N5893" s="87" t="str">
        <f>IF($H5893="","",VLOOKUP($H5893,培训课程清单!$B$2:$J$1700,8,0))</f>
        <v/>
      </c>
      <c r="O5893" s="29"/>
    </row>
    <row r="5894" spans="1:15">
      <c r="A5894" s="87" t="str">
        <f t="shared" si="92"/>
        <v/>
      </c>
      <c r="B5894" s="87" t="str">
        <f>IF(C5894="","",C5894&amp;COUNTIF($C$2:C5894,C5894))</f>
        <v/>
      </c>
      <c r="C5894" s="88"/>
      <c r="D5894" s="87" t="str">
        <f>IF($C5894="","",VLOOKUP($C5894,人员花名册!$B$2:$F$2001,2,0))</f>
        <v/>
      </c>
      <c r="E5894" s="87" t="str">
        <f>IF($C5894="","",VLOOKUP($C5894,人员花名册!$B$2:$F$2001,4,0))</f>
        <v/>
      </c>
      <c r="F5894" s="89" t="str">
        <f>IF($C5894="","",VLOOKUP($C5894,人员花名册!$B$2:$F$2001,5,0))</f>
        <v/>
      </c>
      <c r="G5894" s="29"/>
      <c r="H5894" s="29"/>
      <c r="I5894" s="87" t="str">
        <f>IF($C5894="","",VLOOKUP($H5894,培训课程清单!$B$2:$J$1700,2,0))</f>
        <v/>
      </c>
      <c r="J5894" s="87" t="str">
        <f>IF($C5894="","",VLOOKUP($H5894,培训课程清单!$B$2:$J$1700,3,0))</f>
        <v/>
      </c>
      <c r="K5894" s="87" t="str">
        <f>IF($H5894="","",VLOOKUP($H5894,培训课程清单!$B$2:$J$1700,4,0))</f>
        <v/>
      </c>
      <c r="L5894" s="29"/>
      <c r="M5894" s="89" t="str">
        <f>IF($H5894="","",VLOOKUP($H5894,培训课程清单!$B$2:$J$1700,7,0))</f>
        <v/>
      </c>
      <c r="N5894" s="87" t="str">
        <f>IF($H5894="","",VLOOKUP($H5894,培训课程清单!$B$2:$J$1700,8,0))</f>
        <v/>
      </c>
      <c r="O5894" s="29"/>
    </row>
    <row r="5895" spans="1:15">
      <c r="A5895" s="87" t="str">
        <f t="shared" si="92"/>
        <v/>
      </c>
      <c r="B5895" s="87" t="str">
        <f>IF(C5895="","",C5895&amp;COUNTIF($C$2:C5895,C5895))</f>
        <v/>
      </c>
      <c r="C5895" s="88"/>
      <c r="D5895" s="87" t="str">
        <f>IF($C5895="","",VLOOKUP($C5895,人员花名册!$B$2:$F$2001,2,0))</f>
        <v/>
      </c>
      <c r="E5895" s="87" t="str">
        <f>IF($C5895="","",VLOOKUP($C5895,人员花名册!$B$2:$F$2001,4,0))</f>
        <v/>
      </c>
      <c r="F5895" s="89" t="str">
        <f>IF($C5895="","",VLOOKUP($C5895,人员花名册!$B$2:$F$2001,5,0))</f>
        <v/>
      </c>
      <c r="G5895" s="29"/>
      <c r="H5895" s="29"/>
      <c r="I5895" s="87" t="str">
        <f>IF($C5895="","",VLOOKUP($H5895,培训课程清单!$B$2:$J$1700,2,0))</f>
        <v/>
      </c>
      <c r="J5895" s="87" t="str">
        <f>IF($C5895="","",VLOOKUP($H5895,培训课程清单!$B$2:$J$1700,3,0))</f>
        <v/>
      </c>
      <c r="K5895" s="87" t="str">
        <f>IF($H5895="","",VLOOKUP($H5895,培训课程清单!$B$2:$J$1700,4,0))</f>
        <v/>
      </c>
      <c r="L5895" s="29"/>
      <c r="M5895" s="89" t="str">
        <f>IF($H5895="","",VLOOKUP($H5895,培训课程清单!$B$2:$J$1700,7,0))</f>
        <v/>
      </c>
      <c r="N5895" s="87" t="str">
        <f>IF($H5895="","",VLOOKUP($H5895,培训课程清单!$B$2:$J$1700,8,0))</f>
        <v/>
      </c>
      <c r="O5895" s="29"/>
    </row>
    <row r="5896" spans="1:15">
      <c r="A5896" s="87" t="str">
        <f t="shared" si="92"/>
        <v/>
      </c>
      <c r="B5896" s="87" t="str">
        <f>IF(C5896="","",C5896&amp;COUNTIF($C$2:C5896,C5896))</f>
        <v/>
      </c>
      <c r="C5896" s="88"/>
      <c r="D5896" s="87" t="str">
        <f>IF($C5896="","",VLOOKUP($C5896,人员花名册!$B$2:$F$2001,2,0))</f>
        <v/>
      </c>
      <c r="E5896" s="87" t="str">
        <f>IF($C5896="","",VLOOKUP($C5896,人员花名册!$B$2:$F$2001,4,0))</f>
        <v/>
      </c>
      <c r="F5896" s="89" t="str">
        <f>IF($C5896="","",VLOOKUP($C5896,人员花名册!$B$2:$F$2001,5,0))</f>
        <v/>
      </c>
      <c r="G5896" s="29"/>
      <c r="H5896" s="29"/>
      <c r="I5896" s="87" t="str">
        <f>IF($C5896="","",VLOOKUP($H5896,培训课程清单!$B$2:$J$1700,2,0))</f>
        <v/>
      </c>
      <c r="J5896" s="87" t="str">
        <f>IF($C5896="","",VLOOKUP($H5896,培训课程清单!$B$2:$J$1700,3,0))</f>
        <v/>
      </c>
      <c r="K5896" s="87" t="str">
        <f>IF($H5896="","",VLOOKUP($H5896,培训课程清单!$B$2:$J$1700,4,0))</f>
        <v/>
      </c>
      <c r="L5896" s="29"/>
      <c r="M5896" s="89" t="str">
        <f>IF($H5896="","",VLOOKUP($H5896,培训课程清单!$B$2:$J$1700,7,0))</f>
        <v/>
      </c>
      <c r="N5896" s="87" t="str">
        <f>IF($H5896="","",VLOOKUP($H5896,培训课程清单!$B$2:$J$1700,8,0))</f>
        <v/>
      </c>
      <c r="O5896" s="29"/>
    </row>
    <row r="5897" spans="1:15">
      <c r="A5897" s="87" t="str">
        <f t="shared" si="92"/>
        <v/>
      </c>
      <c r="B5897" s="87" t="str">
        <f>IF(C5897="","",C5897&amp;COUNTIF($C$2:C5897,C5897))</f>
        <v/>
      </c>
      <c r="C5897" s="88"/>
      <c r="D5897" s="87" t="str">
        <f>IF($C5897="","",VLOOKUP($C5897,人员花名册!$B$2:$F$2001,2,0))</f>
        <v/>
      </c>
      <c r="E5897" s="87" t="str">
        <f>IF($C5897="","",VLOOKUP($C5897,人员花名册!$B$2:$F$2001,4,0))</f>
        <v/>
      </c>
      <c r="F5897" s="89" t="str">
        <f>IF($C5897="","",VLOOKUP($C5897,人员花名册!$B$2:$F$2001,5,0))</f>
        <v/>
      </c>
      <c r="G5897" s="29"/>
      <c r="H5897" s="29"/>
      <c r="I5897" s="87" t="str">
        <f>IF($C5897="","",VLOOKUP($H5897,培训课程清单!$B$2:$J$1700,2,0))</f>
        <v/>
      </c>
      <c r="J5897" s="87" t="str">
        <f>IF($C5897="","",VLOOKUP($H5897,培训课程清单!$B$2:$J$1700,3,0))</f>
        <v/>
      </c>
      <c r="K5897" s="87" t="str">
        <f>IF($H5897="","",VLOOKUP($H5897,培训课程清单!$B$2:$J$1700,4,0))</f>
        <v/>
      </c>
      <c r="L5897" s="29"/>
      <c r="M5897" s="89" t="str">
        <f>IF($H5897="","",VLOOKUP($H5897,培训课程清单!$B$2:$J$1700,7,0))</f>
        <v/>
      </c>
      <c r="N5897" s="87" t="str">
        <f>IF($H5897="","",VLOOKUP($H5897,培训课程清单!$B$2:$J$1700,8,0))</f>
        <v/>
      </c>
      <c r="O5897" s="29"/>
    </row>
    <row r="5898" spans="1:15">
      <c r="A5898" s="87" t="str">
        <f t="shared" si="92"/>
        <v/>
      </c>
      <c r="B5898" s="87" t="str">
        <f>IF(C5898="","",C5898&amp;COUNTIF($C$2:C5898,C5898))</f>
        <v/>
      </c>
      <c r="C5898" s="88"/>
      <c r="D5898" s="87" t="str">
        <f>IF($C5898="","",VLOOKUP($C5898,人员花名册!$B$2:$F$2001,2,0))</f>
        <v/>
      </c>
      <c r="E5898" s="87" t="str">
        <f>IF($C5898="","",VLOOKUP($C5898,人员花名册!$B$2:$F$2001,4,0))</f>
        <v/>
      </c>
      <c r="F5898" s="89" t="str">
        <f>IF($C5898="","",VLOOKUP($C5898,人员花名册!$B$2:$F$2001,5,0))</f>
        <v/>
      </c>
      <c r="G5898" s="29"/>
      <c r="H5898" s="29"/>
      <c r="I5898" s="87" t="str">
        <f>IF($C5898="","",VLOOKUP($H5898,培训课程清单!$B$2:$J$1700,2,0))</f>
        <v/>
      </c>
      <c r="J5898" s="87" t="str">
        <f>IF($C5898="","",VLOOKUP($H5898,培训课程清单!$B$2:$J$1700,3,0))</f>
        <v/>
      </c>
      <c r="K5898" s="87" t="str">
        <f>IF($H5898="","",VLOOKUP($H5898,培训课程清单!$B$2:$J$1700,4,0))</f>
        <v/>
      </c>
      <c r="L5898" s="29"/>
      <c r="M5898" s="89" t="str">
        <f>IF($H5898="","",VLOOKUP($H5898,培训课程清单!$B$2:$J$1700,7,0))</f>
        <v/>
      </c>
      <c r="N5898" s="87" t="str">
        <f>IF($H5898="","",VLOOKUP($H5898,培训课程清单!$B$2:$J$1700,8,0))</f>
        <v/>
      </c>
      <c r="O5898" s="29"/>
    </row>
    <row r="5899" spans="1:15">
      <c r="A5899" s="87" t="str">
        <f t="shared" si="92"/>
        <v/>
      </c>
      <c r="B5899" s="87" t="str">
        <f>IF(C5899="","",C5899&amp;COUNTIF($C$2:C5899,C5899))</f>
        <v/>
      </c>
      <c r="C5899" s="88"/>
      <c r="D5899" s="87" t="str">
        <f>IF($C5899="","",VLOOKUP($C5899,人员花名册!$B$2:$F$2001,2,0))</f>
        <v/>
      </c>
      <c r="E5899" s="87" t="str">
        <f>IF($C5899="","",VLOOKUP($C5899,人员花名册!$B$2:$F$2001,4,0))</f>
        <v/>
      </c>
      <c r="F5899" s="89" t="str">
        <f>IF($C5899="","",VLOOKUP($C5899,人员花名册!$B$2:$F$2001,5,0))</f>
        <v/>
      </c>
      <c r="G5899" s="29"/>
      <c r="H5899" s="29"/>
      <c r="I5899" s="87" t="str">
        <f>IF($C5899="","",VLOOKUP($H5899,培训课程清单!$B$2:$J$1700,2,0))</f>
        <v/>
      </c>
      <c r="J5899" s="87" t="str">
        <f>IF($C5899="","",VLOOKUP($H5899,培训课程清单!$B$2:$J$1700,3,0))</f>
        <v/>
      </c>
      <c r="K5899" s="87" t="str">
        <f>IF($H5899="","",VLOOKUP($H5899,培训课程清单!$B$2:$J$1700,4,0))</f>
        <v/>
      </c>
      <c r="L5899" s="29"/>
      <c r="M5899" s="89" t="str">
        <f>IF($H5899="","",VLOOKUP($H5899,培训课程清单!$B$2:$J$1700,7,0))</f>
        <v/>
      </c>
      <c r="N5899" s="87" t="str">
        <f>IF($H5899="","",VLOOKUP($H5899,培训课程清单!$B$2:$J$1700,8,0))</f>
        <v/>
      </c>
      <c r="O5899" s="29"/>
    </row>
    <row r="5900" spans="1:15">
      <c r="A5900" s="87" t="str">
        <f t="shared" si="92"/>
        <v/>
      </c>
      <c r="B5900" s="87" t="str">
        <f>IF(C5900="","",C5900&amp;COUNTIF($C$2:C5900,C5900))</f>
        <v/>
      </c>
      <c r="C5900" s="88"/>
      <c r="D5900" s="87" t="str">
        <f>IF($C5900="","",VLOOKUP($C5900,人员花名册!$B$2:$F$2001,2,0))</f>
        <v/>
      </c>
      <c r="E5900" s="87" t="str">
        <f>IF($C5900="","",VLOOKUP($C5900,人员花名册!$B$2:$F$2001,4,0))</f>
        <v/>
      </c>
      <c r="F5900" s="89" t="str">
        <f>IF($C5900="","",VLOOKUP($C5900,人员花名册!$B$2:$F$2001,5,0))</f>
        <v/>
      </c>
      <c r="G5900" s="29"/>
      <c r="H5900" s="29"/>
      <c r="I5900" s="87" t="str">
        <f>IF($C5900="","",VLOOKUP($H5900,培训课程清单!$B$2:$J$1700,2,0))</f>
        <v/>
      </c>
      <c r="J5900" s="87" t="str">
        <f>IF($C5900="","",VLOOKUP($H5900,培训课程清单!$B$2:$J$1700,3,0))</f>
        <v/>
      </c>
      <c r="K5900" s="87" t="str">
        <f>IF($H5900="","",VLOOKUP($H5900,培训课程清单!$B$2:$J$1700,4,0))</f>
        <v/>
      </c>
      <c r="L5900" s="29"/>
      <c r="M5900" s="89" t="str">
        <f>IF($H5900="","",VLOOKUP($H5900,培训课程清单!$B$2:$J$1700,7,0))</f>
        <v/>
      </c>
      <c r="N5900" s="87" t="str">
        <f>IF($H5900="","",VLOOKUP($H5900,培训课程清单!$B$2:$J$1700,8,0))</f>
        <v/>
      </c>
      <c r="O5900" s="29"/>
    </row>
    <row r="5901" spans="1:15">
      <c r="A5901" s="87" t="str">
        <f t="shared" si="92"/>
        <v/>
      </c>
      <c r="B5901" s="87" t="str">
        <f>IF(C5901="","",C5901&amp;COUNTIF($C$2:C5901,C5901))</f>
        <v/>
      </c>
      <c r="C5901" s="88"/>
      <c r="D5901" s="87" t="str">
        <f>IF($C5901="","",VLOOKUP($C5901,人员花名册!$B$2:$F$2001,2,0))</f>
        <v/>
      </c>
      <c r="E5901" s="87" t="str">
        <f>IF($C5901="","",VLOOKUP($C5901,人员花名册!$B$2:$F$2001,4,0))</f>
        <v/>
      </c>
      <c r="F5901" s="89" t="str">
        <f>IF($C5901="","",VLOOKUP($C5901,人员花名册!$B$2:$F$2001,5,0))</f>
        <v/>
      </c>
      <c r="G5901" s="29"/>
      <c r="H5901" s="29"/>
      <c r="I5901" s="87" t="str">
        <f>IF($C5901="","",VLOOKUP($H5901,培训课程清单!$B$2:$J$1700,2,0))</f>
        <v/>
      </c>
      <c r="J5901" s="87" t="str">
        <f>IF($C5901="","",VLOOKUP($H5901,培训课程清单!$B$2:$J$1700,3,0))</f>
        <v/>
      </c>
      <c r="K5901" s="87" t="str">
        <f>IF($H5901="","",VLOOKUP($H5901,培训课程清单!$B$2:$J$1700,4,0))</f>
        <v/>
      </c>
      <c r="L5901" s="29"/>
      <c r="M5901" s="89" t="str">
        <f>IF($H5901="","",VLOOKUP($H5901,培训课程清单!$B$2:$J$1700,7,0))</f>
        <v/>
      </c>
      <c r="N5901" s="87" t="str">
        <f>IF($H5901="","",VLOOKUP($H5901,培训课程清单!$B$2:$J$1700,8,0))</f>
        <v/>
      </c>
      <c r="O5901" s="29"/>
    </row>
    <row r="5902" spans="1:15">
      <c r="A5902" s="87" t="str">
        <f t="shared" si="92"/>
        <v/>
      </c>
      <c r="B5902" s="87" t="str">
        <f>IF(C5902="","",C5902&amp;COUNTIF($C$2:C5902,C5902))</f>
        <v/>
      </c>
      <c r="C5902" s="88"/>
      <c r="D5902" s="87" t="str">
        <f>IF($C5902="","",VLOOKUP($C5902,人员花名册!$B$2:$F$2001,2,0))</f>
        <v/>
      </c>
      <c r="E5902" s="87" t="str">
        <f>IF($C5902="","",VLOOKUP($C5902,人员花名册!$B$2:$F$2001,4,0))</f>
        <v/>
      </c>
      <c r="F5902" s="89" t="str">
        <f>IF($C5902="","",VLOOKUP($C5902,人员花名册!$B$2:$F$2001,5,0))</f>
        <v/>
      </c>
      <c r="G5902" s="29"/>
      <c r="H5902" s="29"/>
      <c r="I5902" s="87" t="str">
        <f>IF($C5902="","",VLOOKUP($H5902,培训课程清单!$B$2:$J$1700,2,0))</f>
        <v/>
      </c>
      <c r="J5902" s="87" t="str">
        <f>IF($C5902="","",VLOOKUP($H5902,培训课程清单!$B$2:$J$1700,3,0))</f>
        <v/>
      </c>
      <c r="K5902" s="87" t="str">
        <f>IF($H5902="","",VLOOKUP($H5902,培训课程清单!$B$2:$J$1700,4,0))</f>
        <v/>
      </c>
      <c r="L5902" s="29"/>
      <c r="M5902" s="89" t="str">
        <f>IF($H5902="","",VLOOKUP($H5902,培训课程清单!$B$2:$J$1700,7,0))</f>
        <v/>
      </c>
      <c r="N5902" s="87" t="str">
        <f>IF($H5902="","",VLOOKUP($H5902,培训课程清单!$B$2:$J$1700,8,0))</f>
        <v/>
      </c>
      <c r="O5902" s="29"/>
    </row>
    <row r="5903" spans="1:15">
      <c r="A5903" s="87" t="str">
        <f t="shared" si="92"/>
        <v/>
      </c>
      <c r="B5903" s="87" t="str">
        <f>IF(C5903="","",C5903&amp;COUNTIF($C$2:C5903,C5903))</f>
        <v/>
      </c>
      <c r="C5903" s="88"/>
      <c r="D5903" s="87" t="str">
        <f>IF($C5903="","",VLOOKUP($C5903,人员花名册!$B$2:$F$2001,2,0))</f>
        <v/>
      </c>
      <c r="E5903" s="87" t="str">
        <f>IF($C5903="","",VLOOKUP($C5903,人员花名册!$B$2:$F$2001,4,0))</f>
        <v/>
      </c>
      <c r="F5903" s="89" t="str">
        <f>IF($C5903="","",VLOOKUP($C5903,人员花名册!$B$2:$F$2001,5,0))</f>
        <v/>
      </c>
      <c r="G5903" s="29"/>
      <c r="H5903" s="29"/>
      <c r="I5903" s="87" t="str">
        <f>IF($C5903="","",VLOOKUP($H5903,培训课程清单!$B$2:$J$1700,2,0))</f>
        <v/>
      </c>
      <c r="J5903" s="87" t="str">
        <f>IF($C5903="","",VLOOKUP($H5903,培训课程清单!$B$2:$J$1700,3,0))</f>
        <v/>
      </c>
      <c r="K5903" s="87" t="str">
        <f>IF($H5903="","",VLOOKUP($H5903,培训课程清单!$B$2:$J$1700,4,0))</f>
        <v/>
      </c>
      <c r="L5903" s="29"/>
      <c r="M5903" s="89" t="str">
        <f>IF($H5903="","",VLOOKUP($H5903,培训课程清单!$B$2:$J$1700,7,0))</f>
        <v/>
      </c>
      <c r="N5903" s="87" t="str">
        <f>IF($H5903="","",VLOOKUP($H5903,培训课程清单!$B$2:$J$1700,8,0))</f>
        <v/>
      </c>
      <c r="O5903" s="29"/>
    </row>
    <row r="5904" spans="1:15">
      <c r="A5904" s="87" t="str">
        <f t="shared" si="92"/>
        <v/>
      </c>
      <c r="B5904" s="87" t="str">
        <f>IF(C5904="","",C5904&amp;COUNTIF($C$2:C5904,C5904))</f>
        <v/>
      </c>
      <c r="C5904" s="88"/>
      <c r="D5904" s="87" t="str">
        <f>IF($C5904="","",VLOOKUP($C5904,人员花名册!$B$2:$F$2001,2,0))</f>
        <v/>
      </c>
      <c r="E5904" s="87" t="str">
        <f>IF($C5904="","",VLOOKUP($C5904,人员花名册!$B$2:$F$2001,4,0))</f>
        <v/>
      </c>
      <c r="F5904" s="89" t="str">
        <f>IF($C5904="","",VLOOKUP($C5904,人员花名册!$B$2:$F$2001,5,0))</f>
        <v/>
      </c>
      <c r="G5904" s="29"/>
      <c r="H5904" s="29"/>
      <c r="I5904" s="87" t="str">
        <f>IF($C5904="","",VLOOKUP($H5904,培训课程清单!$B$2:$J$1700,2,0))</f>
        <v/>
      </c>
      <c r="J5904" s="87" t="str">
        <f>IF($C5904="","",VLOOKUP($H5904,培训课程清单!$B$2:$J$1700,3,0))</f>
        <v/>
      </c>
      <c r="K5904" s="87" t="str">
        <f>IF($H5904="","",VLOOKUP($H5904,培训课程清单!$B$2:$J$1700,4,0))</f>
        <v/>
      </c>
      <c r="L5904" s="29"/>
      <c r="M5904" s="89" t="str">
        <f>IF($H5904="","",VLOOKUP($H5904,培训课程清单!$B$2:$J$1700,7,0))</f>
        <v/>
      </c>
      <c r="N5904" s="87" t="str">
        <f>IF($H5904="","",VLOOKUP($H5904,培训课程清单!$B$2:$J$1700,8,0))</f>
        <v/>
      </c>
      <c r="O5904" s="29"/>
    </row>
    <row r="5905" spans="1:15">
      <c r="A5905" s="87" t="str">
        <f t="shared" ref="A5905:A5968" si="93">IF(C5904="","",A5904+1)</f>
        <v/>
      </c>
      <c r="B5905" s="87" t="str">
        <f>IF(C5905="","",C5905&amp;COUNTIF($C$2:C5905,C5905))</f>
        <v/>
      </c>
      <c r="C5905" s="88"/>
      <c r="D5905" s="87" t="str">
        <f>IF($C5905="","",VLOOKUP($C5905,人员花名册!$B$2:$F$2001,2,0))</f>
        <v/>
      </c>
      <c r="E5905" s="87" t="str">
        <f>IF($C5905="","",VLOOKUP($C5905,人员花名册!$B$2:$F$2001,4,0))</f>
        <v/>
      </c>
      <c r="F5905" s="89" t="str">
        <f>IF($C5905="","",VLOOKUP($C5905,人员花名册!$B$2:$F$2001,5,0))</f>
        <v/>
      </c>
      <c r="G5905" s="29"/>
      <c r="H5905" s="29"/>
      <c r="I5905" s="87" t="str">
        <f>IF($C5905="","",VLOOKUP($H5905,培训课程清单!$B$2:$J$1700,2,0))</f>
        <v/>
      </c>
      <c r="J5905" s="87" t="str">
        <f>IF($C5905="","",VLOOKUP($H5905,培训课程清单!$B$2:$J$1700,3,0))</f>
        <v/>
      </c>
      <c r="K5905" s="87" t="str">
        <f>IF($H5905="","",VLOOKUP($H5905,培训课程清单!$B$2:$J$1700,4,0))</f>
        <v/>
      </c>
      <c r="L5905" s="29"/>
      <c r="M5905" s="89" t="str">
        <f>IF($H5905="","",VLOOKUP($H5905,培训课程清单!$B$2:$J$1700,7,0))</f>
        <v/>
      </c>
      <c r="N5905" s="87" t="str">
        <f>IF($H5905="","",VLOOKUP($H5905,培训课程清单!$B$2:$J$1700,8,0))</f>
        <v/>
      </c>
      <c r="O5905" s="29"/>
    </row>
    <row r="5906" spans="1:15">
      <c r="A5906" s="87" t="str">
        <f t="shared" si="93"/>
        <v/>
      </c>
      <c r="B5906" s="87" t="str">
        <f>IF(C5906="","",C5906&amp;COUNTIF($C$2:C5906,C5906))</f>
        <v/>
      </c>
      <c r="C5906" s="88"/>
      <c r="D5906" s="87" t="str">
        <f>IF($C5906="","",VLOOKUP($C5906,人员花名册!$B$2:$F$2001,2,0))</f>
        <v/>
      </c>
      <c r="E5906" s="87" t="str">
        <f>IF($C5906="","",VLOOKUP($C5906,人员花名册!$B$2:$F$2001,4,0))</f>
        <v/>
      </c>
      <c r="F5906" s="89" t="str">
        <f>IF($C5906="","",VLOOKUP($C5906,人员花名册!$B$2:$F$2001,5,0))</f>
        <v/>
      </c>
      <c r="G5906" s="29"/>
      <c r="H5906" s="29"/>
      <c r="I5906" s="87" t="str">
        <f>IF($C5906="","",VLOOKUP($H5906,培训课程清单!$B$2:$J$1700,2,0))</f>
        <v/>
      </c>
      <c r="J5906" s="87" t="str">
        <f>IF($C5906="","",VLOOKUP($H5906,培训课程清单!$B$2:$J$1700,3,0))</f>
        <v/>
      </c>
      <c r="K5906" s="87" t="str">
        <f>IF($H5906="","",VLOOKUP($H5906,培训课程清单!$B$2:$J$1700,4,0))</f>
        <v/>
      </c>
      <c r="L5906" s="29"/>
      <c r="M5906" s="89" t="str">
        <f>IF($H5906="","",VLOOKUP($H5906,培训课程清单!$B$2:$J$1700,7,0))</f>
        <v/>
      </c>
      <c r="N5906" s="87" t="str">
        <f>IF($H5906="","",VLOOKUP($H5906,培训课程清单!$B$2:$J$1700,8,0))</f>
        <v/>
      </c>
      <c r="O5906" s="29"/>
    </row>
    <row r="5907" spans="1:15">
      <c r="A5907" s="87" t="str">
        <f t="shared" si="93"/>
        <v/>
      </c>
      <c r="B5907" s="87" t="str">
        <f>IF(C5907="","",C5907&amp;COUNTIF($C$2:C5907,C5907))</f>
        <v/>
      </c>
      <c r="C5907" s="88"/>
      <c r="D5907" s="87" t="str">
        <f>IF($C5907="","",VLOOKUP($C5907,人员花名册!$B$2:$F$2001,2,0))</f>
        <v/>
      </c>
      <c r="E5907" s="87" t="str">
        <f>IF($C5907="","",VLOOKUP($C5907,人员花名册!$B$2:$F$2001,4,0))</f>
        <v/>
      </c>
      <c r="F5907" s="89" t="str">
        <f>IF($C5907="","",VLOOKUP($C5907,人员花名册!$B$2:$F$2001,5,0))</f>
        <v/>
      </c>
      <c r="G5907" s="29"/>
      <c r="H5907" s="29"/>
      <c r="I5907" s="87" t="str">
        <f>IF($C5907="","",VLOOKUP($H5907,培训课程清单!$B$2:$J$1700,2,0))</f>
        <v/>
      </c>
      <c r="J5907" s="87" t="str">
        <f>IF($C5907="","",VLOOKUP($H5907,培训课程清单!$B$2:$J$1700,3,0))</f>
        <v/>
      </c>
      <c r="K5907" s="87" t="str">
        <f>IF($H5907="","",VLOOKUP($H5907,培训课程清单!$B$2:$J$1700,4,0))</f>
        <v/>
      </c>
      <c r="L5907" s="29"/>
      <c r="M5907" s="89" t="str">
        <f>IF($H5907="","",VLOOKUP($H5907,培训课程清单!$B$2:$J$1700,7,0))</f>
        <v/>
      </c>
      <c r="N5907" s="87" t="str">
        <f>IF($H5907="","",VLOOKUP($H5907,培训课程清单!$B$2:$J$1700,8,0))</f>
        <v/>
      </c>
      <c r="O5907" s="29"/>
    </row>
    <row r="5908" spans="1:15">
      <c r="A5908" s="87" t="str">
        <f t="shared" si="93"/>
        <v/>
      </c>
      <c r="B5908" s="87" t="str">
        <f>IF(C5908="","",C5908&amp;COUNTIF($C$2:C5908,C5908))</f>
        <v/>
      </c>
      <c r="C5908" s="88"/>
      <c r="D5908" s="87" t="str">
        <f>IF($C5908="","",VLOOKUP($C5908,人员花名册!$B$2:$F$2001,2,0))</f>
        <v/>
      </c>
      <c r="E5908" s="87" t="str">
        <f>IF($C5908="","",VLOOKUP($C5908,人员花名册!$B$2:$F$2001,4,0))</f>
        <v/>
      </c>
      <c r="F5908" s="89" t="str">
        <f>IF($C5908="","",VLOOKUP($C5908,人员花名册!$B$2:$F$2001,5,0))</f>
        <v/>
      </c>
      <c r="G5908" s="29"/>
      <c r="H5908" s="29"/>
      <c r="I5908" s="87" t="str">
        <f>IF($C5908="","",VLOOKUP($H5908,培训课程清单!$B$2:$J$1700,2,0))</f>
        <v/>
      </c>
      <c r="J5908" s="87" t="str">
        <f>IF($C5908="","",VLOOKUP($H5908,培训课程清单!$B$2:$J$1700,3,0))</f>
        <v/>
      </c>
      <c r="K5908" s="87" t="str">
        <f>IF($H5908="","",VLOOKUP($H5908,培训课程清单!$B$2:$J$1700,4,0))</f>
        <v/>
      </c>
      <c r="L5908" s="29"/>
      <c r="M5908" s="89" t="str">
        <f>IF($H5908="","",VLOOKUP($H5908,培训课程清单!$B$2:$J$1700,7,0))</f>
        <v/>
      </c>
      <c r="N5908" s="87" t="str">
        <f>IF($H5908="","",VLOOKUP($H5908,培训课程清单!$B$2:$J$1700,8,0))</f>
        <v/>
      </c>
      <c r="O5908" s="29"/>
    </row>
    <row r="5909" spans="1:15">
      <c r="A5909" s="87" t="str">
        <f t="shared" si="93"/>
        <v/>
      </c>
      <c r="B5909" s="87" t="str">
        <f>IF(C5909="","",C5909&amp;COUNTIF($C$2:C5909,C5909))</f>
        <v/>
      </c>
      <c r="C5909" s="88"/>
      <c r="D5909" s="87" t="str">
        <f>IF($C5909="","",VLOOKUP($C5909,人员花名册!$B$2:$F$2001,2,0))</f>
        <v/>
      </c>
      <c r="E5909" s="87" t="str">
        <f>IF($C5909="","",VLOOKUP($C5909,人员花名册!$B$2:$F$2001,4,0))</f>
        <v/>
      </c>
      <c r="F5909" s="89" t="str">
        <f>IF($C5909="","",VLOOKUP($C5909,人员花名册!$B$2:$F$2001,5,0))</f>
        <v/>
      </c>
      <c r="G5909" s="29"/>
      <c r="H5909" s="29"/>
      <c r="I5909" s="87" t="str">
        <f>IF($C5909="","",VLOOKUP($H5909,培训课程清单!$B$2:$J$1700,2,0))</f>
        <v/>
      </c>
      <c r="J5909" s="87" t="str">
        <f>IF($C5909="","",VLOOKUP($H5909,培训课程清单!$B$2:$J$1700,3,0))</f>
        <v/>
      </c>
      <c r="K5909" s="87" t="str">
        <f>IF($H5909="","",VLOOKUP($H5909,培训课程清单!$B$2:$J$1700,4,0))</f>
        <v/>
      </c>
      <c r="L5909" s="29"/>
      <c r="M5909" s="89" t="str">
        <f>IF($H5909="","",VLOOKUP($H5909,培训课程清单!$B$2:$J$1700,7,0))</f>
        <v/>
      </c>
      <c r="N5909" s="87" t="str">
        <f>IF($H5909="","",VLOOKUP($H5909,培训课程清单!$B$2:$J$1700,8,0))</f>
        <v/>
      </c>
      <c r="O5909" s="29"/>
    </row>
    <row r="5910" spans="1:15">
      <c r="A5910" s="87" t="str">
        <f t="shared" si="93"/>
        <v/>
      </c>
      <c r="B5910" s="87" t="str">
        <f>IF(C5910="","",C5910&amp;COUNTIF($C$2:C5910,C5910))</f>
        <v/>
      </c>
      <c r="C5910" s="88"/>
      <c r="D5910" s="87" t="str">
        <f>IF($C5910="","",VLOOKUP($C5910,人员花名册!$B$2:$F$2001,2,0))</f>
        <v/>
      </c>
      <c r="E5910" s="87" t="str">
        <f>IF($C5910="","",VLOOKUP($C5910,人员花名册!$B$2:$F$2001,4,0))</f>
        <v/>
      </c>
      <c r="F5910" s="89" t="str">
        <f>IF($C5910="","",VLOOKUP($C5910,人员花名册!$B$2:$F$2001,5,0))</f>
        <v/>
      </c>
      <c r="G5910" s="29"/>
      <c r="H5910" s="29"/>
      <c r="I5910" s="87" t="str">
        <f>IF($C5910="","",VLOOKUP($H5910,培训课程清单!$B$2:$J$1700,2,0))</f>
        <v/>
      </c>
      <c r="J5910" s="87" t="str">
        <f>IF($C5910="","",VLOOKUP($H5910,培训课程清单!$B$2:$J$1700,3,0))</f>
        <v/>
      </c>
      <c r="K5910" s="87" t="str">
        <f>IF($H5910="","",VLOOKUP($H5910,培训课程清单!$B$2:$J$1700,4,0))</f>
        <v/>
      </c>
      <c r="L5910" s="29"/>
      <c r="M5910" s="89" t="str">
        <f>IF($H5910="","",VLOOKUP($H5910,培训课程清单!$B$2:$J$1700,7,0))</f>
        <v/>
      </c>
      <c r="N5910" s="87" t="str">
        <f>IF($H5910="","",VLOOKUP($H5910,培训课程清单!$B$2:$J$1700,8,0))</f>
        <v/>
      </c>
      <c r="O5910" s="29"/>
    </row>
    <row r="5911" spans="1:15">
      <c r="A5911" s="87" t="str">
        <f t="shared" si="93"/>
        <v/>
      </c>
      <c r="B5911" s="87" t="str">
        <f>IF(C5911="","",C5911&amp;COUNTIF($C$2:C5911,C5911))</f>
        <v/>
      </c>
      <c r="C5911" s="88"/>
      <c r="D5911" s="87" t="str">
        <f>IF($C5911="","",VLOOKUP($C5911,人员花名册!$B$2:$F$2001,2,0))</f>
        <v/>
      </c>
      <c r="E5911" s="87" t="str">
        <f>IF($C5911="","",VLOOKUP($C5911,人员花名册!$B$2:$F$2001,4,0))</f>
        <v/>
      </c>
      <c r="F5911" s="89" t="str">
        <f>IF($C5911="","",VLOOKUP($C5911,人员花名册!$B$2:$F$2001,5,0))</f>
        <v/>
      </c>
      <c r="G5911" s="29"/>
      <c r="H5911" s="29"/>
      <c r="I5911" s="87" t="str">
        <f>IF($C5911="","",VLOOKUP($H5911,培训课程清单!$B$2:$J$1700,2,0))</f>
        <v/>
      </c>
      <c r="J5911" s="87" t="str">
        <f>IF($C5911="","",VLOOKUP($H5911,培训课程清单!$B$2:$J$1700,3,0))</f>
        <v/>
      </c>
      <c r="K5911" s="87" t="str">
        <f>IF($H5911="","",VLOOKUP($H5911,培训课程清单!$B$2:$J$1700,4,0))</f>
        <v/>
      </c>
      <c r="L5911" s="29"/>
      <c r="M5911" s="89" t="str">
        <f>IF($H5911="","",VLOOKUP($H5911,培训课程清单!$B$2:$J$1700,7,0))</f>
        <v/>
      </c>
      <c r="N5911" s="87" t="str">
        <f>IF($H5911="","",VLOOKUP($H5911,培训课程清单!$B$2:$J$1700,8,0))</f>
        <v/>
      </c>
      <c r="O5911" s="29"/>
    </row>
    <row r="5912" spans="1:15">
      <c r="A5912" s="87" t="str">
        <f t="shared" si="93"/>
        <v/>
      </c>
      <c r="B5912" s="87" t="str">
        <f>IF(C5912="","",C5912&amp;COUNTIF($C$2:C5912,C5912))</f>
        <v/>
      </c>
      <c r="C5912" s="88"/>
      <c r="D5912" s="87" t="str">
        <f>IF($C5912="","",VLOOKUP($C5912,人员花名册!$B$2:$F$2001,2,0))</f>
        <v/>
      </c>
      <c r="E5912" s="87" t="str">
        <f>IF($C5912="","",VLOOKUP($C5912,人员花名册!$B$2:$F$2001,4,0))</f>
        <v/>
      </c>
      <c r="F5912" s="89" t="str">
        <f>IF($C5912="","",VLOOKUP($C5912,人员花名册!$B$2:$F$2001,5,0))</f>
        <v/>
      </c>
      <c r="G5912" s="29"/>
      <c r="H5912" s="29"/>
      <c r="I5912" s="87" t="str">
        <f>IF($C5912="","",VLOOKUP($H5912,培训课程清单!$B$2:$J$1700,2,0))</f>
        <v/>
      </c>
      <c r="J5912" s="87" t="str">
        <f>IF($C5912="","",VLOOKUP($H5912,培训课程清单!$B$2:$J$1700,3,0))</f>
        <v/>
      </c>
      <c r="K5912" s="87" t="str">
        <f>IF($H5912="","",VLOOKUP($H5912,培训课程清单!$B$2:$J$1700,4,0))</f>
        <v/>
      </c>
      <c r="L5912" s="29"/>
      <c r="M5912" s="89" t="str">
        <f>IF($H5912="","",VLOOKUP($H5912,培训课程清单!$B$2:$J$1700,7,0))</f>
        <v/>
      </c>
      <c r="N5912" s="87" t="str">
        <f>IF($H5912="","",VLOOKUP($H5912,培训课程清单!$B$2:$J$1700,8,0))</f>
        <v/>
      </c>
      <c r="O5912" s="29"/>
    </row>
    <row r="5913" spans="1:15">
      <c r="A5913" s="87" t="str">
        <f t="shared" si="93"/>
        <v/>
      </c>
      <c r="B5913" s="87" t="str">
        <f>IF(C5913="","",C5913&amp;COUNTIF($C$2:C5913,C5913))</f>
        <v/>
      </c>
      <c r="C5913" s="88"/>
      <c r="D5913" s="87" t="str">
        <f>IF($C5913="","",VLOOKUP($C5913,人员花名册!$B$2:$F$2001,2,0))</f>
        <v/>
      </c>
      <c r="E5913" s="87" t="str">
        <f>IF($C5913="","",VLOOKUP($C5913,人员花名册!$B$2:$F$2001,4,0))</f>
        <v/>
      </c>
      <c r="F5913" s="89" t="str">
        <f>IF($C5913="","",VLOOKUP($C5913,人员花名册!$B$2:$F$2001,5,0))</f>
        <v/>
      </c>
      <c r="G5913" s="29"/>
      <c r="H5913" s="29"/>
      <c r="I5913" s="87" t="str">
        <f>IF($C5913="","",VLOOKUP($H5913,培训课程清单!$B$2:$J$1700,2,0))</f>
        <v/>
      </c>
      <c r="J5913" s="87" t="str">
        <f>IF($C5913="","",VLOOKUP($H5913,培训课程清单!$B$2:$J$1700,3,0))</f>
        <v/>
      </c>
      <c r="K5913" s="87" t="str">
        <f>IF($H5913="","",VLOOKUP($H5913,培训课程清单!$B$2:$J$1700,4,0))</f>
        <v/>
      </c>
      <c r="L5913" s="29"/>
      <c r="M5913" s="89" t="str">
        <f>IF($H5913="","",VLOOKUP($H5913,培训课程清单!$B$2:$J$1700,7,0))</f>
        <v/>
      </c>
      <c r="N5913" s="87" t="str">
        <f>IF($H5913="","",VLOOKUP($H5913,培训课程清单!$B$2:$J$1700,8,0))</f>
        <v/>
      </c>
      <c r="O5913" s="29"/>
    </row>
    <row r="5914" spans="1:15">
      <c r="A5914" s="87" t="str">
        <f t="shared" si="93"/>
        <v/>
      </c>
      <c r="B5914" s="87" t="str">
        <f>IF(C5914="","",C5914&amp;COUNTIF($C$2:C5914,C5914))</f>
        <v/>
      </c>
      <c r="C5914" s="88"/>
      <c r="D5914" s="87" t="str">
        <f>IF($C5914="","",VLOOKUP($C5914,人员花名册!$B$2:$F$2001,2,0))</f>
        <v/>
      </c>
      <c r="E5914" s="87" t="str">
        <f>IF($C5914="","",VLOOKUP($C5914,人员花名册!$B$2:$F$2001,4,0))</f>
        <v/>
      </c>
      <c r="F5914" s="89" t="str">
        <f>IF($C5914="","",VLOOKUP($C5914,人员花名册!$B$2:$F$2001,5,0))</f>
        <v/>
      </c>
      <c r="G5914" s="29"/>
      <c r="H5914" s="29"/>
      <c r="I5914" s="87" t="str">
        <f>IF($C5914="","",VLOOKUP($H5914,培训课程清单!$B$2:$J$1700,2,0))</f>
        <v/>
      </c>
      <c r="J5914" s="87" t="str">
        <f>IF($C5914="","",VLOOKUP($H5914,培训课程清单!$B$2:$J$1700,3,0))</f>
        <v/>
      </c>
      <c r="K5914" s="87" t="str">
        <f>IF($H5914="","",VLOOKUP($H5914,培训课程清单!$B$2:$J$1700,4,0))</f>
        <v/>
      </c>
      <c r="L5914" s="29"/>
      <c r="M5914" s="89" t="str">
        <f>IF($H5914="","",VLOOKUP($H5914,培训课程清单!$B$2:$J$1700,7,0))</f>
        <v/>
      </c>
      <c r="N5914" s="87" t="str">
        <f>IF($H5914="","",VLOOKUP($H5914,培训课程清单!$B$2:$J$1700,8,0))</f>
        <v/>
      </c>
      <c r="O5914" s="29"/>
    </row>
    <row r="5915" spans="1:15">
      <c r="A5915" s="87" t="str">
        <f t="shared" si="93"/>
        <v/>
      </c>
      <c r="B5915" s="87" t="str">
        <f>IF(C5915="","",C5915&amp;COUNTIF($C$2:C5915,C5915))</f>
        <v/>
      </c>
      <c r="C5915" s="88"/>
      <c r="D5915" s="87" t="str">
        <f>IF($C5915="","",VLOOKUP($C5915,人员花名册!$B$2:$F$2001,2,0))</f>
        <v/>
      </c>
      <c r="E5915" s="87" t="str">
        <f>IF($C5915="","",VLOOKUP($C5915,人员花名册!$B$2:$F$2001,4,0))</f>
        <v/>
      </c>
      <c r="F5915" s="89" t="str">
        <f>IF($C5915="","",VLOOKUP($C5915,人员花名册!$B$2:$F$2001,5,0))</f>
        <v/>
      </c>
      <c r="G5915" s="29"/>
      <c r="H5915" s="29"/>
      <c r="I5915" s="87" t="str">
        <f>IF($C5915="","",VLOOKUP($H5915,培训课程清单!$B$2:$J$1700,2,0))</f>
        <v/>
      </c>
      <c r="J5915" s="87" t="str">
        <f>IF($C5915="","",VLOOKUP($H5915,培训课程清单!$B$2:$J$1700,3,0))</f>
        <v/>
      </c>
      <c r="K5915" s="87" t="str">
        <f>IF($H5915="","",VLOOKUP($H5915,培训课程清单!$B$2:$J$1700,4,0))</f>
        <v/>
      </c>
      <c r="L5915" s="29"/>
      <c r="M5915" s="89" t="str">
        <f>IF($H5915="","",VLOOKUP($H5915,培训课程清单!$B$2:$J$1700,7,0))</f>
        <v/>
      </c>
      <c r="N5915" s="87" t="str">
        <f>IF($H5915="","",VLOOKUP($H5915,培训课程清单!$B$2:$J$1700,8,0))</f>
        <v/>
      </c>
      <c r="O5915" s="29"/>
    </row>
    <row r="5916" spans="1:15">
      <c r="A5916" s="87" t="str">
        <f t="shared" si="93"/>
        <v/>
      </c>
      <c r="B5916" s="87" t="str">
        <f>IF(C5916="","",C5916&amp;COUNTIF($C$2:C5916,C5916))</f>
        <v/>
      </c>
      <c r="C5916" s="88"/>
      <c r="D5916" s="87" t="str">
        <f>IF($C5916="","",VLOOKUP($C5916,人员花名册!$B$2:$F$2001,2,0))</f>
        <v/>
      </c>
      <c r="E5916" s="87" t="str">
        <f>IF($C5916="","",VLOOKUP($C5916,人员花名册!$B$2:$F$2001,4,0))</f>
        <v/>
      </c>
      <c r="F5916" s="89" t="str">
        <f>IF($C5916="","",VLOOKUP($C5916,人员花名册!$B$2:$F$2001,5,0))</f>
        <v/>
      </c>
      <c r="G5916" s="29"/>
      <c r="H5916" s="29"/>
      <c r="I5916" s="87" t="str">
        <f>IF($C5916="","",VLOOKUP($H5916,培训课程清单!$B$2:$J$1700,2,0))</f>
        <v/>
      </c>
      <c r="J5916" s="87" t="str">
        <f>IF($C5916="","",VLOOKUP($H5916,培训课程清单!$B$2:$J$1700,3,0))</f>
        <v/>
      </c>
      <c r="K5916" s="87" t="str">
        <f>IF($H5916="","",VLOOKUP($H5916,培训课程清单!$B$2:$J$1700,4,0))</f>
        <v/>
      </c>
      <c r="L5916" s="29"/>
      <c r="M5916" s="89" t="str">
        <f>IF($H5916="","",VLOOKUP($H5916,培训课程清单!$B$2:$J$1700,7,0))</f>
        <v/>
      </c>
      <c r="N5916" s="87" t="str">
        <f>IF($H5916="","",VLOOKUP($H5916,培训课程清单!$B$2:$J$1700,8,0))</f>
        <v/>
      </c>
      <c r="O5916" s="29"/>
    </row>
    <row r="5917" spans="1:15">
      <c r="A5917" s="87" t="str">
        <f t="shared" si="93"/>
        <v/>
      </c>
      <c r="B5917" s="87" t="str">
        <f>IF(C5917="","",C5917&amp;COUNTIF($C$2:C5917,C5917))</f>
        <v/>
      </c>
      <c r="C5917" s="88"/>
      <c r="D5917" s="87" t="str">
        <f>IF($C5917="","",VLOOKUP($C5917,人员花名册!$B$2:$F$2001,2,0))</f>
        <v/>
      </c>
      <c r="E5917" s="87" t="str">
        <f>IF($C5917="","",VLOOKUP($C5917,人员花名册!$B$2:$F$2001,4,0))</f>
        <v/>
      </c>
      <c r="F5917" s="89" t="str">
        <f>IF($C5917="","",VLOOKUP($C5917,人员花名册!$B$2:$F$2001,5,0))</f>
        <v/>
      </c>
      <c r="G5917" s="29"/>
      <c r="H5917" s="29"/>
      <c r="I5917" s="87" t="str">
        <f>IF($C5917="","",VLOOKUP($H5917,培训课程清单!$B$2:$J$1700,2,0))</f>
        <v/>
      </c>
      <c r="J5917" s="87" t="str">
        <f>IF($C5917="","",VLOOKUP($H5917,培训课程清单!$B$2:$J$1700,3,0))</f>
        <v/>
      </c>
      <c r="K5917" s="87" t="str">
        <f>IF($H5917="","",VLOOKUP($H5917,培训课程清单!$B$2:$J$1700,4,0))</f>
        <v/>
      </c>
      <c r="L5917" s="29"/>
      <c r="M5917" s="89" t="str">
        <f>IF($H5917="","",VLOOKUP($H5917,培训课程清单!$B$2:$J$1700,7,0))</f>
        <v/>
      </c>
      <c r="N5917" s="87" t="str">
        <f>IF($H5917="","",VLOOKUP($H5917,培训课程清单!$B$2:$J$1700,8,0))</f>
        <v/>
      </c>
      <c r="O5917" s="29"/>
    </row>
    <row r="5918" spans="1:15">
      <c r="A5918" s="87" t="str">
        <f t="shared" si="93"/>
        <v/>
      </c>
      <c r="B5918" s="87" t="str">
        <f>IF(C5918="","",C5918&amp;COUNTIF($C$2:C5918,C5918))</f>
        <v/>
      </c>
      <c r="C5918" s="88"/>
      <c r="D5918" s="87" t="str">
        <f>IF($C5918="","",VLOOKUP($C5918,人员花名册!$B$2:$F$2001,2,0))</f>
        <v/>
      </c>
      <c r="E5918" s="87" t="str">
        <f>IF($C5918="","",VLOOKUP($C5918,人员花名册!$B$2:$F$2001,4,0))</f>
        <v/>
      </c>
      <c r="F5918" s="89" t="str">
        <f>IF($C5918="","",VLOOKUP($C5918,人员花名册!$B$2:$F$2001,5,0))</f>
        <v/>
      </c>
      <c r="G5918" s="29"/>
      <c r="H5918" s="29"/>
      <c r="I5918" s="87" t="str">
        <f>IF($C5918="","",VLOOKUP($H5918,培训课程清单!$B$2:$J$1700,2,0))</f>
        <v/>
      </c>
      <c r="J5918" s="87" t="str">
        <f>IF($C5918="","",VLOOKUP($H5918,培训课程清单!$B$2:$J$1700,3,0))</f>
        <v/>
      </c>
      <c r="K5918" s="87" t="str">
        <f>IF($H5918="","",VLOOKUP($H5918,培训课程清单!$B$2:$J$1700,4,0))</f>
        <v/>
      </c>
      <c r="L5918" s="29"/>
      <c r="M5918" s="89" t="str">
        <f>IF($H5918="","",VLOOKUP($H5918,培训课程清单!$B$2:$J$1700,7,0))</f>
        <v/>
      </c>
      <c r="N5918" s="87" t="str">
        <f>IF($H5918="","",VLOOKUP($H5918,培训课程清单!$B$2:$J$1700,8,0))</f>
        <v/>
      </c>
      <c r="O5918" s="29"/>
    </row>
    <row r="5919" spans="1:15">
      <c r="A5919" s="87" t="str">
        <f t="shared" si="93"/>
        <v/>
      </c>
      <c r="B5919" s="87" t="str">
        <f>IF(C5919="","",C5919&amp;COUNTIF($C$2:C5919,C5919))</f>
        <v/>
      </c>
      <c r="C5919" s="88"/>
      <c r="D5919" s="87" t="str">
        <f>IF($C5919="","",VLOOKUP($C5919,人员花名册!$B$2:$F$2001,2,0))</f>
        <v/>
      </c>
      <c r="E5919" s="87" t="str">
        <f>IF($C5919="","",VLOOKUP($C5919,人员花名册!$B$2:$F$2001,4,0))</f>
        <v/>
      </c>
      <c r="F5919" s="89" t="str">
        <f>IF($C5919="","",VLOOKUP($C5919,人员花名册!$B$2:$F$2001,5,0))</f>
        <v/>
      </c>
      <c r="G5919" s="29"/>
      <c r="H5919" s="29"/>
      <c r="I5919" s="87" t="str">
        <f>IF($C5919="","",VLOOKUP($H5919,培训课程清单!$B$2:$J$1700,2,0))</f>
        <v/>
      </c>
      <c r="J5919" s="87" t="str">
        <f>IF($C5919="","",VLOOKUP($H5919,培训课程清单!$B$2:$J$1700,3,0))</f>
        <v/>
      </c>
      <c r="K5919" s="87" t="str">
        <f>IF($H5919="","",VLOOKUP($H5919,培训课程清单!$B$2:$J$1700,4,0))</f>
        <v/>
      </c>
      <c r="L5919" s="29"/>
      <c r="M5919" s="89" t="str">
        <f>IF($H5919="","",VLOOKUP($H5919,培训课程清单!$B$2:$J$1700,7,0))</f>
        <v/>
      </c>
      <c r="N5919" s="87" t="str">
        <f>IF($H5919="","",VLOOKUP($H5919,培训课程清单!$B$2:$J$1700,8,0))</f>
        <v/>
      </c>
      <c r="O5919" s="29"/>
    </row>
    <row r="5920" spans="1:15">
      <c r="A5920" s="87" t="str">
        <f t="shared" si="93"/>
        <v/>
      </c>
      <c r="B5920" s="87" t="str">
        <f>IF(C5920="","",C5920&amp;COUNTIF($C$2:C5920,C5920))</f>
        <v/>
      </c>
      <c r="C5920" s="88"/>
      <c r="D5920" s="87" t="str">
        <f>IF($C5920="","",VLOOKUP($C5920,人员花名册!$B$2:$F$2001,2,0))</f>
        <v/>
      </c>
      <c r="E5920" s="87" t="str">
        <f>IF($C5920="","",VLOOKUP($C5920,人员花名册!$B$2:$F$2001,4,0))</f>
        <v/>
      </c>
      <c r="F5920" s="89" t="str">
        <f>IF($C5920="","",VLOOKUP($C5920,人员花名册!$B$2:$F$2001,5,0))</f>
        <v/>
      </c>
      <c r="G5920" s="29"/>
      <c r="H5920" s="29"/>
      <c r="I5920" s="87" t="str">
        <f>IF($C5920="","",VLOOKUP($H5920,培训课程清单!$B$2:$J$1700,2,0))</f>
        <v/>
      </c>
      <c r="J5920" s="87" t="str">
        <f>IF($C5920="","",VLOOKUP($H5920,培训课程清单!$B$2:$J$1700,3,0))</f>
        <v/>
      </c>
      <c r="K5920" s="87" t="str">
        <f>IF($H5920="","",VLOOKUP($H5920,培训课程清单!$B$2:$J$1700,4,0))</f>
        <v/>
      </c>
      <c r="L5920" s="29"/>
      <c r="M5920" s="89" t="str">
        <f>IF($H5920="","",VLOOKUP($H5920,培训课程清单!$B$2:$J$1700,7,0))</f>
        <v/>
      </c>
      <c r="N5920" s="87" t="str">
        <f>IF($H5920="","",VLOOKUP($H5920,培训课程清单!$B$2:$J$1700,8,0))</f>
        <v/>
      </c>
      <c r="O5920" s="29"/>
    </row>
    <row r="5921" spans="1:15">
      <c r="A5921" s="87" t="str">
        <f t="shared" si="93"/>
        <v/>
      </c>
      <c r="B5921" s="87" t="str">
        <f>IF(C5921="","",C5921&amp;COUNTIF($C$2:C5921,C5921))</f>
        <v/>
      </c>
      <c r="C5921" s="88"/>
      <c r="D5921" s="87" t="str">
        <f>IF($C5921="","",VLOOKUP($C5921,人员花名册!$B$2:$F$2001,2,0))</f>
        <v/>
      </c>
      <c r="E5921" s="87" t="str">
        <f>IF($C5921="","",VLOOKUP($C5921,人员花名册!$B$2:$F$2001,4,0))</f>
        <v/>
      </c>
      <c r="F5921" s="89" t="str">
        <f>IF($C5921="","",VLOOKUP($C5921,人员花名册!$B$2:$F$2001,5,0))</f>
        <v/>
      </c>
      <c r="G5921" s="29"/>
      <c r="H5921" s="29"/>
      <c r="I5921" s="87" t="str">
        <f>IF($C5921="","",VLOOKUP($H5921,培训课程清单!$B$2:$J$1700,2,0))</f>
        <v/>
      </c>
      <c r="J5921" s="87" t="str">
        <f>IF($C5921="","",VLOOKUP($H5921,培训课程清单!$B$2:$J$1700,3,0))</f>
        <v/>
      </c>
      <c r="K5921" s="87" t="str">
        <f>IF($H5921="","",VLOOKUP($H5921,培训课程清单!$B$2:$J$1700,4,0))</f>
        <v/>
      </c>
      <c r="L5921" s="29"/>
      <c r="M5921" s="89" t="str">
        <f>IF($H5921="","",VLOOKUP($H5921,培训课程清单!$B$2:$J$1700,7,0))</f>
        <v/>
      </c>
      <c r="N5921" s="87" t="str">
        <f>IF($H5921="","",VLOOKUP($H5921,培训课程清单!$B$2:$J$1700,8,0))</f>
        <v/>
      </c>
      <c r="O5921" s="29"/>
    </row>
    <row r="5922" spans="1:15">
      <c r="A5922" s="87" t="str">
        <f t="shared" si="93"/>
        <v/>
      </c>
      <c r="B5922" s="87" t="str">
        <f>IF(C5922="","",C5922&amp;COUNTIF($C$2:C5922,C5922))</f>
        <v/>
      </c>
      <c r="C5922" s="88"/>
      <c r="D5922" s="87" t="str">
        <f>IF($C5922="","",VLOOKUP($C5922,人员花名册!$B$2:$F$2001,2,0))</f>
        <v/>
      </c>
      <c r="E5922" s="87" t="str">
        <f>IF($C5922="","",VLOOKUP($C5922,人员花名册!$B$2:$F$2001,4,0))</f>
        <v/>
      </c>
      <c r="F5922" s="89" t="str">
        <f>IF($C5922="","",VLOOKUP($C5922,人员花名册!$B$2:$F$2001,5,0))</f>
        <v/>
      </c>
      <c r="G5922" s="29"/>
      <c r="H5922" s="29"/>
      <c r="I5922" s="87" t="str">
        <f>IF($C5922="","",VLOOKUP($H5922,培训课程清单!$B$2:$J$1700,2,0))</f>
        <v/>
      </c>
      <c r="J5922" s="87" t="str">
        <f>IF($C5922="","",VLOOKUP($H5922,培训课程清单!$B$2:$J$1700,3,0))</f>
        <v/>
      </c>
      <c r="K5922" s="87" t="str">
        <f>IF($H5922="","",VLOOKUP($H5922,培训课程清单!$B$2:$J$1700,4,0))</f>
        <v/>
      </c>
      <c r="L5922" s="29"/>
      <c r="M5922" s="89" t="str">
        <f>IF($H5922="","",VLOOKUP($H5922,培训课程清单!$B$2:$J$1700,7,0))</f>
        <v/>
      </c>
      <c r="N5922" s="87" t="str">
        <f>IF($H5922="","",VLOOKUP($H5922,培训课程清单!$B$2:$J$1700,8,0))</f>
        <v/>
      </c>
      <c r="O5922" s="29"/>
    </row>
    <row r="5923" spans="1:15">
      <c r="A5923" s="87" t="str">
        <f t="shared" si="93"/>
        <v/>
      </c>
      <c r="B5923" s="87" t="str">
        <f>IF(C5923="","",C5923&amp;COUNTIF($C$2:C5923,C5923))</f>
        <v/>
      </c>
      <c r="C5923" s="88"/>
      <c r="D5923" s="87" t="str">
        <f>IF($C5923="","",VLOOKUP($C5923,人员花名册!$B$2:$F$2001,2,0))</f>
        <v/>
      </c>
      <c r="E5923" s="87" t="str">
        <f>IF($C5923="","",VLOOKUP($C5923,人员花名册!$B$2:$F$2001,4,0))</f>
        <v/>
      </c>
      <c r="F5923" s="89" t="str">
        <f>IF($C5923="","",VLOOKUP($C5923,人员花名册!$B$2:$F$2001,5,0))</f>
        <v/>
      </c>
      <c r="G5923" s="29"/>
      <c r="H5923" s="29"/>
      <c r="I5923" s="87" t="str">
        <f>IF($C5923="","",VLOOKUP($H5923,培训课程清单!$B$2:$J$1700,2,0))</f>
        <v/>
      </c>
      <c r="J5923" s="87" t="str">
        <f>IF($C5923="","",VLOOKUP($H5923,培训课程清单!$B$2:$J$1700,3,0))</f>
        <v/>
      </c>
      <c r="K5923" s="87" t="str">
        <f>IF($H5923="","",VLOOKUP($H5923,培训课程清单!$B$2:$J$1700,4,0))</f>
        <v/>
      </c>
      <c r="L5923" s="29"/>
      <c r="M5923" s="89" t="str">
        <f>IF($H5923="","",VLOOKUP($H5923,培训课程清单!$B$2:$J$1700,7,0))</f>
        <v/>
      </c>
      <c r="N5923" s="87" t="str">
        <f>IF($H5923="","",VLOOKUP($H5923,培训课程清单!$B$2:$J$1700,8,0))</f>
        <v/>
      </c>
      <c r="O5923" s="29"/>
    </row>
    <row r="5924" spans="1:15">
      <c r="A5924" s="87" t="str">
        <f t="shared" si="93"/>
        <v/>
      </c>
      <c r="B5924" s="87" t="str">
        <f>IF(C5924="","",C5924&amp;COUNTIF($C$2:C5924,C5924))</f>
        <v/>
      </c>
      <c r="C5924" s="88"/>
      <c r="D5924" s="87" t="str">
        <f>IF($C5924="","",VLOOKUP($C5924,人员花名册!$B$2:$F$2001,2,0))</f>
        <v/>
      </c>
      <c r="E5924" s="87" t="str">
        <f>IF($C5924="","",VLOOKUP($C5924,人员花名册!$B$2:$F$2001,4,0))</f>
        <v/>
      </c>
      <c r="F5924" s="89" t="str">
        <f>IF($C5924="","",VLOOKUP($C5924,人员花名册!$B$2:$F$2001,5,0))</f>
        <v/>
      </c>
      <c r="G5924" s="29"/>
      <c r="H5924" s="29"/>
      <c r="I5924" s="87" t="str">
        <f>IF($C5924="","",VLOOKUP($H5924,培训课程清单!$B$2:$J$1700,2,0))</f>
        <v/>
      </c>
      <c r="J5924" s="87" t="str">
        <f>IF($C5924="","",VLOOKUP($H5924,培训课程清单!$B$2:$J$1700,3,0))</f>
        <v/>
      </c>
      <c r="K5924" s="87" t="str">
        <f>IF($H5924="","",VLOOKUP($H5924,培训课程清单!$B$2:$J$1700,4,0))</f>
        <v/>
      </c>
      <c r="L5924" s="29"/>
      <c r="M5924" s="89" t="str">
        <f>IF($H5924="","",VLOOKUP($H5924,培训课程清单!$B$2:$J$1700,7,0))</f>
        <v/>
      </c>
      <c r="N5924" s="87" t="str">
        <f>IF($H5924="","",VLOOKUP($H5924,培训课程清单!$B$2:$J$1700,8,0))</f>
        <v/>
      </c>
      <c r="O5924" s="29"/>
    </row>
    <row r="5925" spans="1:15">
      <c r="A5925" s="87" t="str">
        <f t="shared" si="93"/>
        <v/>
      </c>
      <c r="B5925" s="87" t="str">
        <f>IF(C5925="","",C5925&amp;COUNTIF($C$2:C5925,C5925))</f>
        <v/>
      </c>
      <c r="C5925" s="88"/>
      <c r="D5925" s="87" t="str">
        <f>IF($C5925="","",VLOOKUP($C5925,人员花名册!$B$2:$F$2001,2,0))</f>
        <v/>
      </c>
      <c r="E5925" s="87" t="str">
        <f>IF($C5925="","",VLOOKUP($C5925,人员花名册!$B$2:$F$2001,4,0))</f>
        <v/>
      </c>
      <c r="F5925" s="89" t="str">
        <f>IF($C5925="","",VLOOKUP($C5925,人员花名册!$B$2:$F$2001,5,0))</f>
        <v/>
      </c>
      <c r="G5925" s="29"/>
      <c r="H5925" s="29"/>
      <c r="I5925" s="87" t="str">
        <f>IF($C5925="","",VLOOKUP($H5925,培训课程清单!$B$2:$J$1700,2,0))</f>
        <v/>
      </c>
      <c r="J5925" s="87" t="str">
        <f>IF($C5925="","",VLOOKUP($H5925,培训课程清单!$B$2:$J$1700,3,0))</f>
        <v/>
      </c>
      <c r="K5925" s="87" t="str">
        <f>IF($H5925="","",VLOOKUP($H5925,培训课程清单!$B$2:$J$1700,4,0))</f>
        <v/>
      </c>
      <c r="L5925" s="29"/>
      <c r="M5925" s="89" t="str">
        <f>IF($H5925="","",VLOOKUP($H5925,培训课程清单!$B$2:$J$1700,7,0))</f>
        <v/>
      </c>
      <c r="N5925" s="87" t="str">
        <f>IF($H5925="","",VLOOKUP($H5925,培训课程清单!$B$2:$J$1700,8,0))</f>
        <v/>
      </c>
      <c r="O5925" s="29"/>
    </row>
    <row r="5926" spans="1:15">
      <c r="A5926" s="87" t="str">
        <f t="shared" si="93"/>
        <v/>
      </c>
      <c r="B5926" s="87" t="str">
        <f>IF(C5926="","",C5926&amp;COUNTIF($C$2:C5926,C5926))</f>
        <v/>
      </c>
      <c r="C5926" s="88"/>
      <c r="D5926" s="87" t="str">
        <f>IF($C5926="","",VLOOKUP($C5926,人员花名册!$B$2:$F$2001,2,0))</f>
        <v/>
      </c>
      <c r="E5926" s="87" t="str">
        <f>IF($C5926="","",VLOOKUP($C5926,人员花名册!$B$2:$F$2001,4,0))</f>
        <v/>
      </c>
      <c r="F5926" s="89" t="str">
        <f>IF($C5926="","",VLOOKUP($C5926,人员花名册!$B$2:$F$2001,5,0))</f>
        <v/>
      </c>
      <c r="G5926" s="29"/>
      <c r="H5926" s="29"/>
      <c r="I5926" s="87" t="str">
        <f>IF($C5926="","",VLOOKUP($H5926,培训课程清单!$B$2:$J$1700,2,0))</f>
        <v/>
      </c>
      <c r="J5926" s="87" t="str">
        <f>IF($C5926="","",VLOOKUP($H5926,培训课程清单!$B$2:$J$1700,3,0))</f>
        <v/>
      </c>
      <c r="K5926" s="87" t="str">
        <f>IF($H5926="","",VLOOKUP($H5926,培训课程清单!$B$2:$J$1700,4,0))</f>
        <v/>
      </c>
      <c r="L5926" s="29"/>
      <c r="M5926" s="89" t="str">
        <f>IF($H5926="","",VLOOKUP($H5926,培训课程清单!$B$2:$J$1700,7,0))</f>
        <v/>
      </c>
      <c r="N5926" s="87" t="str">
        <f>IF($H5926="","",VLOOKUP($H5926,培训课程清单!$B$2:$J$1700,8,0))</f>
        <v/>
      </c>
      <c r="O5926" s="29"/>
    </row>
    <row r="5927" spans="1:15">
      <c r="A5927" s="87" t="str">
        <f t="shared" si="93"/>
        <v/>
      </c>
      <c r="B5927" s="87" t="str">
        <f>IF(C5927="","",C5927&amp;COUNTIF($C$2:C5927,C5927))</f>
        <v/>
      </c>
      <c r="C5927" s="88"/>
      <c r="D5927" s="87" t="str">
        <f>IF($C5927="","",VLOOKUP($C5927,人员花名册!$B$2:$F$2001,2,0))</f>
        <v/>
      </c>
      <c r="E5927" s="87" t="str">
        <f>IF($C5927="","",VLOOKUP($C5927,人员花名册!$B$2:$F$2001,4,0))</f>
        <v/>
      </c>
      <c r="F5927" s="89" t="str">
        <f>IF($C5927="","",VLOOKUP($C5927,人员花名册!$B$2:$F$2001,5,0))</f>
        <v/>
      </c>
      <c r="G5927" s="29"/>
      <c r="H5927" s="29"/>
      <c r="I5927" s="87" t="str">
        <f>IF($C5927="","",VLOOKUP($H5927,培训课程清单!$B$2:$J$1700,2,0))</f>
        <v/>
      </c>
      <c r="J5927" s="87" t="str">
        <f>IF($C5927="","",VLOOKUP($H5927,培训课程清单!$B$2:$J$1700,3,0))</f>
        <v/>
      </c>
      <c r="K5927" s="87" t="str">
        <f>IF($H5927="","",VLOOKUP($H5927,培训课程清单!$B$2:$J$1700,4,0))</f>
        <v/>
      </c>
      <c r="L5927" s="29"/>
      <c r="M5927" s="89" t="str">
        <f>IF($H5927="","",VLOOKUP($H5927,培训课程清单!$B$2:$J$1700,7,0))</f>
        <v/>
      </c>
      <c r="N5927" s="87" t="str">
        <f>IF($H5927="","",VLOOKUP($H5927,培训课程清单!$B$2:$J$1700,8,0))</f>
        <v/>
      </c>
      <c r="O5927" s="29"/>
    </row>
    <row r="5928" spans="1:15">
      <c r="A5928" s="87" t="str">
        <f t="shared" si="93"/>
        <v/>
      </c>
      <c r="B5928" s="87" t="str">
        <f>IF(C5928="","",C5928&amp;COUNTIF($C$2:C5928,C5928))</f>
        <v/>
      </c>
      <c r="C5928" s="88"/>
      <c r="D5928" s="87" t="str">
        <f>IF($C5928="","",VLOOKUP($C5928,人员花名册!$B$2:$F$2001,2,0))</f>
        <v/>
      </c>
      <c r="E5928" s="87" t="str">
        <f>IF($C5928="","",VLOOKUP($C5928,人员花名册!$B$2:$F$2001,4,0))</f>
        <v/>
      </c>
      <c r="F5928" s="89" t="str">
        <f>IF($C5928="","",VLOOKUP($C5928,人员花名册!$B$2:$F$2001,5,0))</f>
        <v/>
      </c>
      <c r="G5928" s="29"/>
      <c r="H5928" s="29"/>
      <c r="I5928" s="87" t="str">
        <f>IF($C5928="","",VLOOKUP($H5928,培训课程清单!$B$2:$J$1700,2,0))</f>
        <v/>
      </c>
      <c r="J5928" s="87" t="str">
        <f>IF($C5928="","",VLOOKUP($H5928,培训课程清单!$B$2:$J$1700,3,0))</f>
        <v/>
      </c>
      <c r="K5928" s="87" t="str">
        <f>IF($H5928="","",VLOOKUP($H5928,培训课程清单!$B$2:$J$1700,4,0))</f>
        <v/>
      </c>
      <c r="L5928" s="29"/>
      <c r="M5928" s="89" t="str">
        <f>IF($H5928="","",VLOOKUP($H5928,培训课程清单!$B$2:$J$1700,7,0))</f>
        <v/>
      </c>
      <c r="N5928" s="87" t="str">
        <f>IF($H5928="","",VLOOKUP($H5928,培训课程清单!$B$2:$J$1700,8,0))</f>
        <v/>
      </c>
      <c r="O5928" s="29"/>
    </row>
    <row r="5929" spans="1:15">
      <c r="A5929" s="87" t="str">
        <f t="shared" si="93"/>
        <v/>
      </c>
      <c r="B5929" s="87" t="str">
        <f>IF(C5929="","",C5929&amp;COUNTIF($C$2:C5929,C5929))</f>
        <v/>
      </c>
      <c r="C5929" s="88"/>
      <c r="D5929" s="87" t="str">
        <f>IF($C5929="","",VLOOKUP($C5929,人员花名册!$B$2:$F$2001,2,0))</f>
        <v/>
      </c>
      <c r="E5929" s="87" t="str">
        <f>IF($C5929="","",VLOOKUP($C5929,人员花名册!$B$2:$F$2001,4,0))</f>
        <v/>
      </c>
      <c r="F5929" s="89" t="str">
        <f>IF($C5929="","",VLOOKUP($C5929,人员花名册!$B$2:$F$2001,5,0))</f>
        <v/>
      </c>
      <c r="G5929" s="29"/>
      <c r="H5929" s="29"/>
      <c r="I5929" s="87" t="str">
        <f>IF($C5929="","",VLOOKUP($H5929,培训课程清单!$B$2:$J$1700,2,0))</f>
        <v/>
      </c>
      <c r="J5929" s="87" t="str">
        <f>IF($C5929="","",VLOOKUP($H5929,培训课程清单!$B$2:$J$1700,3,0))</f>
        <v/>
      </c>
      <c r="K5929" s="87" t="str">
        <f>IF($H5929="","",VLOOKUP($H5929,培训课程清单!$B$2:$J$1700,4,0))</f>
        <v/>
      </c>
      <c r="L5929" s="29"/>
      <c r="M5929" s="89" t="str">
        <f>IF($H5929="","",VLOOKUP($H5929,培训课程清单!$B$2:$J$1700,7,0))</f>
        <v/>
      </c>
      <c r="N5929" s="87" t="str">
        <f>IF($H5929="","",VLOOKUP($H5929,培训课程清单!$B$2:$J$1700,8,0))</f>
        <v/>
      </c>
      <c r="O5929" s="29"/>
    </row>
    <row r="5930" spans="1:15">
      <c r="A5930" s="87" t="str">
        <f t="shared" si="93"/>
        <v/>
      </c>
      <c r="B5930" s="87" t="str">
        <f>IF(C5930="","",C5930&amp;COUNTIF($C$2:C5930,C5930))</f>
        <v/>
      </c>
      <c r="C5930" s="88"/>
      <c r="D5930" s="87" t="str">
        <f>IF($C5930="","",VLOOKUP($C5930,人员花名册!$B$2:$F$2001,2,0))</f>
        <v/>
      </c>
      <c r="E5930" s="87" t="str">
        <f>IF($C5930="","",VLOOKUP($C5930,人员花名册!$B$2:$F$2001,4,0))</f>
        <v/>
      </c>
      <c r="F5930" s="89" t="str">
        <f>IF($C5930="","",VLOOKUP($C5930,人员花名册!$B$2:$F$2001,5,0))</f>
        <v/>
      </c>
      <c r="G5930" s="29"/>
      <c r="H5930" s="29"/>
      <c r="I5930" s="87" t="str">
        <f>IF($C5930="","",VLOOKUP($H5930,培训课程清单!$B$2:$J$1700,2,0))</f>
        <v/>
      </c>
      <c r="J5930" s="87" t="str">
        <f>IF($C5930="","",VLOOKUP($H5930,培训课程清单!$B$2:$J$1700,3,0))</f>
        <v/>
      </c>
      <c r="K5930" s="87" t="str">
        <f>IF($H5930="","",VLOOKUP($H5930,培训课程清单!$B$2:$J$1700,4,0))</f>
        <v/>
      </c>
      <c r="L5930" s="29"/>
      <c r="M5930" s="89" t="str">
        <f>IF($H5930="","",VLOOKUP($H5930,培训课程清单!$B$2:$J$1700,7,0))</f>
        <v/>
      </c>
      <c r="N5930" s="87" t="str">
        <f>IF($H5930="","",VLOOKUP($H5930,培训课程清单!$B$2:$J$1700,8,0))</f>
        <v/>
      </c>
      <c r="O5930" s="29"/>
    </row>
    <row r="5931" spans="1:15">
      <c r="A5931" s="87" t="str">
        <f t="shared" si="93"/>
        <v/>
      </c>
      <c r="B5931" s="87" t="str">
        <f>IF(C5931="","",C5931&amp;COUNTIF($C$2:C5931,C5931))</f>
        <v/>
      </c>
      <c r="C5931" s="88"/>
      <c r="D5931" s="87" t="str">
        <f>IF($C5931="","",VLOOKUP($C5931,人员花名册!$B$2:$F$2001,2,0))</f>
        <v/>
      </c>
      <c r="E5931" s="87" t="str">
        <f>IF($C5931="","",VLOOKUP($C5931,人员花名册!$B$2:$F$2001,4,0))</f>
        <v/>
      </c>
      <c r="F5931" s="89" t="str">
        <f>IF($C5931="","",VLOOKUP($C5931,人员花名册!$B$2:$F$2001,5,0))</f>
        <v/>
      </c>
      <c r="G5931" s="29"/>
      <c r="H5931" s="29"/>
      <c r="I5931" s="87" t="str">
        <f>IF($C5931="","",VLOOKUP($H5931,培训课程清单!$B$2:$J$1700,2,0))</f>
        <v/>
      </c>
      <c r="J5931" s="87" t="str">
        <f>IF($C5931="","",VLOOKUP($H5931,培训课程清单!$B$2:$J$1700,3,0))</f>
        <v/>
      </c>
      <c r="K5931" s="87" t="str">
        <f>IF($H5931="","",VLOOKUP($H5931,培训课程清单!$B$2:$J$1700,4,0))</f>
        <v/>
      </c>
      <c r="L5931" s="29"/>
      <c r="M5931" s="89" t="str">
        <f>IF($H5931="","",VLOOKUP($H5931,培训课程清单!$B$2:$J$1700,7,0))</f>
        <v/>
      </c>
      <c r="N5931" s="87" t="str">
        <f>IF($H5931="","",VLOOKUP($H5931,培训课程清单!$B$2:$J$1700,8,0))</f>
        <v/>
      </c>
      <c r="O5931" s="29"/>
    </row>
    <row r="5932" spans="1:15">
      <c r="A5932" s="87" t="str">
        <f t="shared" si="93"/>
        <v/>
      </c>
      <c r="B5932" s="87" t="str">
        <f>IF(C5932="","",C5932&amp;COUNTIF($C$2:C5932,C5932))</f>
        <v/>
      </c>
      <c r="C5932" s="88"/>
      <c r="D5932" s="87" t="str">
        <f>IF($C5932="","",VLOOKUP($C5932,人员花名册!$B$2:$F$2001,2,0))</f>
        <v/>
      </c>
      <c r="E5932" s="87" t="str">
        <f>IF($C5932="","",VLOOKUP($C5932,人员花名册!$B$2:$F$2001,4,0))</f>
        <v/>
      </c>
      <c r="F5932" s="89" t="str">
        <f>IF($C5932="","",VLOOKUP($C5932,人员花名册!$B$2:$F$2001,5,0))</f>
        <v/>
      </c>
      <c r="G5932" s="29"/>
      <c r="H5932" s="29"/>
      <c r="I5932" s="87" t="str">
        <f>IF($C5932="","",VLOOKUP($H5932,培训课程清单!$B$2:$J$1700,2,0))</f>
        <v/>
      </c>
      <c r="J5932" s="87" t="str">
        <f>IF($C5932="","",VLOOKUP($H5932,培训课程清单!$B$2:$J$1700,3,0))</f>
        <v/>
      </c>
      <c r="K5932" s="87" t="str">
        <f>IF($H5932="","",VLOOKUP($H5932,培训课程清单!$B$2:$J$1700,4,0))</f>
        <v/>
      </c>
      <c r="L5932" s="29"/>
      <c r="M5932" s="89" t="str">
        <f>IF($H5932="","",VLOOKUP($H5932,培训课程清单!$B$2:$J$1700,7,0))</f>
        <v/>
      </c>
      <c r="N5932" s="87" t="str">
        <f>IF($H5932="","",VLOOKUP($H5932,培训课程清单!$B$2:$J$1700,8,0))</f>
        <v/>
      </c>
      <c r="O5932" s="29"/>
    </row>
    <row r="5933" spans="1:15">
      <c r="A5933" s="87" t="str">
        <f t="shared" si="93"/>
        <v/>
      </c>
      <c r="B5933" s="87" t="str">
        <f>IF(C5933="","",C5933&amp;COUNTIF($C$2:C5933,C5933))</f>
        <v/>
      </c>
      <c r="C5933" s="88"/>
      <c r="D5933" s="87" t="str">
        <f>IF($C5933="","",VLOOKUP($C5933,人员花名册!$B$2:$F$2001,2,0))</f>
        <v/>
      </c>
      <c r="E5933" s="87" t="str">
        <f>IF($C5933="","",VLOOKUP($C5933,人员花名册!$B$2:$F$2001,4,0))</f>
        <v/>
      </c>
      <c r="F5933" s="89" t="str">
        <f>IF($C5933="","",VLOOKUP($C5933,人员花名册!$B$2:$F$2001,5,0))</f>
        <v/>
      </c>
      <c r="G5933" s="29"/>
      <c r="H5933" s="29"/>
      <c r="I5933" s="87" t="str">
        <f>IF($C5933="","",VLOOKUP($H5933,培训课程清单!$B$2:$J$1700,2,0))</f>
        <v/>
      </c>
      <c r="J5933" s="87" t="str">
        <f>IF($C5933="","",VLOOKUP($H5933,培训课程清单!$B$2:$J$1700,3,0))</f>
        <v/>
      </c>
      <c r="K5933" s="87" t="str">
        <f>IF($H5933="","",VLOOKUP($H5933,培训课程清单!$B$2:$J$1700,4,0))</f>
        <v/>
      </c>
      <c r="L5933" s="29"/>
      <c r="M5933" s="89" t="str">
        <f>IF($H5933="","",VLOOKUP($H5933,培训课程清单!$B$2:$J$1700,7,0))</f>
        <v/>
      </c>
      <c r="N5933" s="87" t="str">
        <f>IF($H5933="","",VLOOKUP($H5933,培训课程清单!$B$2:$J$1700,8,0))</f>
        <v/>
      </c>
      <c r="O5933" s="29"/>
    </row>
    <row r="5934" spans="1:15">
      <c r="A5934" s="87" t="str">
        <f t="shared" si="93"/>
        <v/>
      </c>
      <c r="B5934" s="87" t="str">
        <f>IF(C5934="","",C5934&amp;COUNTIF($C$2:C5934,C5934))</f>
        <v/>
      </c>
      <c r="C5934" s="88"/>
      <c r="D5934" s="87" t="str">
        <f>IF($C5934="","",VLOOKUP($C5934,人员花名册!$B$2:$F$2001,2,0))</f>
        <v/>
      </c>
      <c r="E5934" s="87" t="str">
        <f>IF($C5934="","",VLOOKUP($C5934,人员花名册!$B$2:$F$2001,4,0))</f>
        <v/>
      </c>
      <c r="F5934" s="89" t="str">
        <f>IF($C5934="","",VLOOKUP($C5934,人员花名册!$B$2:$F$2001,5,0))</f>
        <v/>
      </c>
      <c r="G5934" s="29"/>
      <c r="H5934" s="29"/>
      <c r="I5934" s="87" t="str">
        <f>IF($C5934="","",VLOOKUP($H5934,培训课程清单!$B$2:$J$1700,2,0))</f>
        <v/>
      </c>
      <c r="J5934" s="87" t="str">
        <f>IF($C5934="","",VLOOKUP($H5934,培训课程清单!$B$2:$J$1700,3,0))</f>
        <v/>
      </c>
      <c r="K5934" s="87" t="str">
        <f>IF($H5934="","",VLOOKUP($H5934,培训课程清单!$B$2:$J$1700,4,0))</f>
        <v/>
      </c>
      <c r="L5934" s="29"/>
      <c r="M5934" s="89" t="str">
        <f>IF($H5934="","",VLOOKUP($H5934,培训课程清单!$B$2:$J$1700,7,0))</f>
        <v/>
      </c>
      <c r="N5934" s="87" t="str">
        <f>IF($H5934="","",VLOOKUP($H5934,培训课程清单!$B$2:$J$1700,8,0))</f>
        <v/>
      </c>
      <c r="O5934" s="29"/>
    </row>
    <row r="5935" spans="1:15">
      <c r="A5935" s="87" t="str">
        <f t="shared" si="93"/>
        <v/>
      </c>
      <c r="B5935" s="87" t="str">
        <f>IF(C5935="","",C5935&amp;COUNTIF($C$2:C5935,C5935))</f>
        <v/>
      </c>
      <c r="C5935" s="88"/>
      <c r="D5935" s="87" t="str">
        <f>IF($C5935="","",VLOOKUP($C5935,人员花名册!$B$2:$F$2001,2,0))</f>
        <v/>
      </c>
      <c r="E5935" s="87" t="str">
        <f>IF($C5935="","",VLOOKUP($C5935,人员花名册!$B$2:$F$2001,4,0))</f>
        <v/>
      </c>
      <c r="F5935" s="89" t="str">
        <f>IF($C5935="","",VLOOKUP($C5935,人员花名册!$B$2:$F$2001,5,0))</f>
        <v/>
      </c>
      <c r="G5935" s="29"/>
      <c r="H5935" s="29"/>
      <c r="I5935" s="87" t="str">
        <f>IF($C5935="","",VLOOKUP($H5935,培训课程清单!$B$2:$J$1700,2,0))</f>
        <v/>
      </c>
      <c r="J5935" s="87" t="str">
        <f>IF($C5935="","",VLOOKUP($H5935,培训课程清单!$B$2:$J$1700,3,0))</f>
        <v/>
      </c>
      <c r="K5935" s="87" t="str">
        <f>IF($H5935="","",VLOOKUP($H5935,培训课程清单!$B$2:$J$1700,4,0))</f>
        <v/>
      </c>
      <c r="L5935" s="29"/>
      <c r="M5935" s="89" t="str">
        <f>IF($H5935="","",VLOOKUP($H5935,培训课程清单!$B$2:$J$1700,7,0))</f>
        <v/>
      </c>
      <c r="N5935" s="87" t="str">
        <f>IF($H5935="","",VLOOKUP($H5935,培训课程清单!$B$2:$J$1700,8,0))</f>
        <v/>
      </c>
      <c r="O5935" s="29"/>
    </row>
    <row r="5936" spans="1:15">
      <c r="A5936" s="87" t="str">
        <f t="shared" si="93"/>
        <v/>
      </c>
      <c r="B5936" s="87" t="str">
        <f>IF(C5936="","",C5936&amp;COUNTIF($C$2:C5936,C5936))</f>
        <v/>
      </c>
      <c r="C5936" s="88"/>
      <c r="D5936" s="87" t="str">
        <f>IF($C5936="","",VLOOKUP($C5936,人员花名册!$B$2:$F$2001,2,0))</f>
        <v/>
      </c>
      <c r="E5936" s="87" t="str">
        <f>IF($C5936="","",VLOOKUP($C5936,人员花名册!$B$2:$F$2001,4,0))</f>
        <v/>
      </c>
      <c r="F5936" s="89" t="str">
        <f>IF($C5936="","",VLOOKUP($C5936,人员花名册!$B$2:$F$2001,5,0))</f>
        <v/>
      </c>
      <c r="G5936" s="29"/>
      <c r="H5936" s="29"/>
      <c r="I5936" s="87" t="str">
        <f>IF($C5936="","",VLOOKUP($H5936,培训课程清单!$B$2:$J$1700,2,0))</f>
        <v/>
      </c>
      <c r="J5936" s="87" t="str">
        <f>IF($C5936="","",VLOOKUP($H5936,培训课程清单!$B$2:$J$1700,3,0))</f>
        <v/>
      </c>
      <c r="K5936" s="87" t="str">
        <f>IF($H5936="","",VLOOKUP($H5936,培训课程清单!$B$2:$J$1700,4,0))</f>
        <v/>
      </c>
      <c r="L5936" s="29"/>
      <c r="M5936" s="89" t="str">
        <f>IF($H5936="","",VLOOKUP($H5936,培训课程清单!$B$2:$J$1700,7,0))</f>
        <v/>
      </c>
      <c r="N5936" s="87" t="str">
        <f>IF($H5936="","",VLOOKUP($H5936,培训课程清单!$B$2:$J$1700,8,0))</f>
        <v/>
      </c>
      <c r="O5936" s="29"/>
    </row>
    <row r="5937" spans="1:15">
      <c r="A5937" s="87" t="str">
        <f t="shared" si="93"/>
        <v/>
      </c>
      <c r="B5937" s="87" t="str">
        <f>IF(C5937="","",C5937&amp;COUNTIF($C$2:C5937,C5937))</f>
        <v/>
      </c>
      <c r="C5937" s="88"/>
      <c r="D5937" s="87" t="str">
        <f>IF($C5937="","",VLOOKUP($C5937,人员花名册!$B$2:$F$2001,2,0))</f>
        <v/>
      </c>
      <c r="E5937" s="87" t="str">
        <f>IF($C5937="","",VLOOKUP($C5937,人员花名册!$B$2:$F$2001,4,0))</f>
        <v/>
      </c>
      <c r="F5937" s="89" t="str">
        <f>IF($C5937="","",VLOOKUP($C5937,人员花名册!$B$2:$F$2001,5,0))</f>
        <v/>
      </c>
      <c r="G5937" s="29"/>
      <c r="H5937" s="29"/>
      <c r="I5937" s="87" t="str">
        <f>IF($C5937="","",VLOOKUP($H5937,培训课程清单!$B$2:$J$1700,2,0))</f>
        <v/>
      </c>
      <c r="J5937" s="87" t="str">
        <f>IF($C5937="","",VLOOKUP($H5937,培训课程清单!$B$2:$J$1700,3,0))</f>
        <v/>
      </c>
      <c r="K5937" s="87" t="str">
        <f>IF($H5937="","",VLOOKUP($H5937,培训课程清单!$B$2:$J$1700,4,0))</f>
        <v/>
      </c>
      <c r="L5937" s="29"/>
      <c r="M5937" s="89" t="str">
        <f>IF($H5937="","",VLOOKUP($H5937,培训课程清单!$B$2:$J$1700,7,0))</f>
        <v/>
      </c>
      <c r="N5937" s="87" t="str">
        <f>IF($H5937="","",VLOOKUP($H5937,培训课程清单!$B$2:$J$1700,8,0))</f>
        <v/>
      </c>
      <c r="O5937" s="29"/>
    </row>
    <row r="5938" spans="1:15">
      <c r="A5938" s="87" t="str">
        <f t="shared" si="93"/>
        <v/>
      </c>
      <c r="B5938" s="87" t="str">
        <f>IF(C5938="","",C5938&amp;COUNTIF($C$2:C5938,C5938))</f>
        <v/>
      </c>
      <c r="C5938" s="88"/>
      <c r="D5938" s="87" t="str">
        <f>IF($C5938="","",VLOOKUP($C5938,人员花名册!$B$2:$F$2001,2,0))</f>
        <v/>
      </c>
      <c r="E5938" s="87" t="str">
        <f>IF($C5938="","",VLOOKUP($C5938,人员花名册!$B$2:$F$2001,4,0))</f>
        <v/>
      </c>
      <c r="F5938" s="89" t="str">
        <f>IF($C5938="","",VLOOKUP($C5938,人员花名册!$B$2:$F$2001,5,0))</f>
        <v/>
      </c>
      <c r="G5938" s="29"/>
      <c r="H5938" s="29"/>
      <c r="I5938" s="87" t="str">
        <f>IF($C5938="","",VLOOKUP($H5938,培训课程清单!$B$2:$J$1700,2,0))</f>
        <v/>
      </c>
      <c r="J5938" s="87" t="str">
        <f>IF($C5938="","",VLOOKUP($H5938,培训课程清单!$B$2:$J$1700,3,0))</f>
        <v/>
      </c>
      <c r="K5938" s="87" t="str">
        <f>IF($H5938="","",VLOOKUP($H5938,培训课程清单!$B$2:$J$1700,4,0))</f>
        <v/>
      </c>
      <c r="L5938" s="29"/>
      <c r="M5938" s="89" t="str">
        <f>IF($H5938="","",VLOOKUP($H5938,培训课程清单!$B$2:$J$1700,7,0))</f>
        <v/>
      </c>
      <c r="N5938" s="87" t="str">
        <f>IF($H5938="","",VLOOKUP($H5938,培训课程清单!$B$2:$J$1700,8,0))</f>
        <v/>
      </c>
      <c r="O5938" s="29"/>
    </row>
    <row r="5939" spans="1:15">
      <c r="A5939" s="87" t="str">
        <f t="shared" si="93"/>
        <v/>
      </c>
      <c r="B5939" s="87" t="str">
        <f>IF(C5939="","",C5939&amp;COUNTIF($C$2:C5939,C5939))</f>
        <v/>
      </c>
      <c r="C5939" s="88"/>
      <c r="D5939" s="87" t="str">
        <f>IF($C5939="","",VLOOKUP($C5939,人员花名册!$B$2:$F$2001,2,0))</f>
        <v/>
      </c>
      <c r="E5939" s="87" t="str">
        <f>IF($C5939="","",VLOOKUP($C5939,人员花名册!$B$2:$F$2001,4,0))</f>
        <v/>
      </c>
      <c r="F5939" s="89" t="str">
        <f>IF($C5939="","",VLOOKUP($C5939,人员花名册!$B$2:$F$2001,5,0))</f>
        <v/>
      </c>
      <c r="G5939" s="29"/>
      <c r="H5939" s="29"/>
      <c r="I5939" s="87" t="str">
        <f>IF($C5939="","",VLOOKUP($H5939,培训课程清单!$B$2:$J$1700,2,0))</f>
        <v/>
      </c>
      <c r="J5939" s="87" t="str">
        <f>IF($C5939="","",VLOOKUP($H5939,培训课程清单!$B$2:$J$1700,3,0))</f>
        <v/>
      </c>
      <c r="K5939" s="87" t="str">
        <f>IF($H5939="","",VLOOKUP($H5939,培训课程清单!$B$2:$J$1700,4,0))</f>
        <v/>
      </c>
      <c r="L5939" s="29"/>
      <c r="M5939" s="89" t="str">
        <f>IF($H5939="","",VLOOKUP($H5939,培训课程清单!$B$2:$J$1700,7,0))</f>
        <v/>
      </c>
      <c r="N5939" s="87" t="str">
        <f>IF($H5939="","",VLOOKUP($H5939,培训课程清单!$B$2:$J$1700,8,0))</f>
        <v/>
      </c>
      <c r="O5939" s="29"/>
    </row>
    <row r="5940" spans="1:15">
      <c r="A5940" s="87" t="str">
        <f t="shared" si="93"/>
        <v/>
      </c>
      <c r="B5940" s="87" t="str">
        <f>IF(C5940="","",C5940&amp;COUNTIF($C$2:C5940,C5940))</f>
        <v/>
      </c>
      <c r="C5940" s="88"/>
      <c r="D5940" s="87" t="str">
        <f>IF($C5940="","",VLOOKUP($C5940,人员花名册!$B$2:$F$2001,2,0))</f>
        <v/>
      </c>
      <c r="E5940" s="87" t="str">
        <f>IF($C5940="","",VLOOKUP($C5940,人员花名册!$B$2:$F$2001,4,0))</f>
        <v/>
      </c>
      <c r="F5940" s="89" t="str">
        <f>IF($C5940="","",VLOOKUP($C5940,人员花名册!$B$2:$F$2001,5,0))</f>
        <v/>
      </c>
      <c r="G5940" s="29"/>
      <c r="H5940" s="29"/>
      <c r="I5940" s="87" t="str">
        <f>IF($C5940="","",VLOOKUP($H5940,培训课程清单!$B$2:$J$1700,2,0))</f>
        <v/>
      </c>
      <c r="J5940" s="87" t="str">
        <f>IF($C5940="","",VLOOKUP($H5940,培训课程清单!$B$2:$J$1700,3,0))</f>
        <v/>
      </c>
      <c r="K5940" s="87" t="str">
        <f>IF($H5940="","",VLOOKUP($H5940,培训课程清单!$B$2:$J$1700,4,0))</f>
        <v/>
      </c>
      <c r="L5940" s="29"/>
      <c r="M5940" s="89" t="str">
        <f>IF($H5940="","",VLOOKUP($H5940,培训课程清单!$B$2:$J$1700,7,0))</f>
        <v/>
      </c>
      <c r="N5940" s="87" t="str">
        <f>IF($H5940="","",VLOOKUP($H5940,培训课程清单!$B$2:$J$1700,8,0))</f>
        <v/>
      </c>
      <c r="O5940" s="29"/>
    </row>
    <row r="5941" spans="1:15">
      <c r="A5941" s="87" t="str">
        <f t="shared" si="93"/>
        <v/>
      </c>
      <c r="B5941" s="87" t="str">
        <f>IF(C5941="","",C5941&amp;COUNTIF($C$2:C5941,C5941))</f>
        <v/>
      </c>
      <c r="C5941" s="88"/>
      <c r="D5941" s="87" t="str">
        <f>IF($C5941="","",VLOOKUP($C5941,人员花名册!$B$2:$F$2001,2,0))</f>
        <v/>
      </c>
      <c r="E5941" s="87" t="str">
        <f>IF($C5941="","",VLOOKUP($C5941,人员花名册!$B$2:$F$2001,4,0))</f>
        <v/>
      </c>
      <c r="F5941" s="89" t="str">
        <f>IF($C5941="","",VLOOKUP($C5941,人员花名册!$B$2:$F$2001,5,0))</f>
        <v/>
      </c>
      <c r="G5941" s="29"/>
      <c r="H5941" s="29"/>
      <c r="I5941" s="87" t="str">
        <f>IF($C5941="","",VLOOKUP($H5941,培训课程清单!$B$2:$J$1700,2,0))</f>
        <v/>
      </c>
      <c r="J5941" s="87" t="str">
        <f>IF($C5941="","",VLOOKUP($H5941,培训课程清单!$B$2:$J$1700,3,0))</f>
        <v/>
      </c>
      <c r="K5941" s="87" t="str">
        <f>IF($H5941="","",VLOOKUP($H5941,培训课程清单!$B$2:$J$1700,4,0))</f>
        <v/>
      </c>
      <c r="L5941" s="29"/>
      <c r="M5941" s="89" t="str">
        <f>IF($H5941="","",VLOOKUP($H5941,培训课程清单!$B$2:$J$1700,7,0))</f>
        <v/>
      </c>
      <c r="N5941" s="87" t="str">
        <f>IF($H5941="","",VLOOKUP($H5941,培训课程清单!$B$2:$J$1700,8,0))</f>
        <v/>
      </c>
      <c r="O5941" s="29"/>
    </row>
    <row r="5942" spans="1:15">
      <c r="A5942" s="87" t="str">
        <f t="shared" si="93"/>
        <v/>
      </c>
      <c r="B5942" s="87" t="str">
        <f>IF(C5942="","",C5942&amp;COUNTIF($C$2:C5942,C5942))</f>
        <v/>
      </c>
      <c r="C5942" s="88"/>
      <c r="D5942" s="87" t="str">
        <f>IF($C5942="","",VLOOKUP($C5942,人员花名册!$B$2:$F$2001,2,0))</f>
        <v/>
      </c>
      <c r="E5942" s="87" t="str">
        <f>IF($C5942="","",VLOOKUP($C5942,人员花名册!$B$2:$F$2001,4,0))</f>
        <v/>
      </c>
      <c r="F5942" s="89" t="str">
        <f>IF($C5942="","",VLOOKUP($C5942,人员花名册!$B$2:$F$2001,5,0))</f>
        <v/>
      </c>
      <c r="G5942" s="29"/>
      <c r="H5942" s="29"/>
      <c r="I5942" s="87" t="str">
        <f>IF($C5942="","",VLOOKUP($H5942,培训课程清单!$B$2:$J$1700,2,0))</f>
        <v/>
      </c>
      <c r="J5942" s="87" t="str">
        <f>IF($C5942="","",VLOOKUP($H5942,培训课程清单!$B$2:$J$1700,3,0))</f>
        <v/>
      </c>
      <c r="K5942" s="87" t="str">
        <f>IF($H5942="","",VLOOKUP($H5942,培训课程清单!$B$2:$J$1700,4,0))</f>
        <v/>
      </c>
      <c r="L5942" s="29"/>
      <c r="M5942" s="89" t="str">
        <f>IF($H5942="","",VLOOKUP($H5942,培训课程清单!$B$2:$J$1700,7,0))</f>
        <v/>
      </c>
      <c r="N5942" s="87" t="str">
        <f>IF($H5942="","",VLOOKUP($H5942,培训课程清单!$B$2:$J$1700,8,0))</f>
        <v/>
      </c>
      <c r="O5942" s="29"/>
    </row>
    <row r="5943" spans="1:15">
      <c r="A5943" s="87" t="str">
        <f t="shared" si="93"/>
        <v/>
      </c>
      <c r="B5943" s="87" t="str">
        <f>IF(C5943="","",C5943&amp;COUNTIF($C$2:C5943,C5943))</f>
        <v/>
      </c>
      <c r="C5943" s="88"/>
      <c r="D5943" s="87" t="str">
        <f>IF($C5943="","",VLOOKUP($C5943,人员花名册!$B$2:$F$2001,2,0))</f>
        <v/>
      </c>
      <c r="E5943" s="87" t="str">
        <f>IF($C5943="","",VLOOKUP($C5943,人员花名册!$B$2:$F$2001,4,0))</f>
        <v/>
      </c>
      <c r="F5943" s="89" t="str">
        <f>IF($C5943="","",VLOOKUP($C5943,人员花名册!$B$2:$F$2001,5,0))</f>
        <v/>
      </c>
      <c r="G5943" s="29"/>
      <c r="H5943" s="29"/>
      <c r="I5943" s="87" t="str">
        <f>IF($C5943="","",VLOOKUP($H5943,培训课程清单!$B$2:$J$1700,2,0))</f>
        <v/>
      </c>
      <c r="J5943" s="87" t="str">
        <f>IF($C5943="","",VLOOKUP($H5943,培训课程清单!$B$2:$J$1700,3,0))</f>
        <v/>
      </c>
      <c r="K5943" s="87" t="str">
        <f>IF($H5943="","",VLOOKUP($H5943,培训课程清单!$B$2:$J$1700,4,0))</f>
        <v/>
      </c>
      <c r="L5943" s="29"/>
      <c r="M5943" s="89" t="str">
        <f>IF($H5943="","",VLOOKUP($H5943,培训课程清单!$B$2:$J$1700,7,0))</f>
        <v/>
      </c>
      <c r="N5943" s="87" t="str">
        <f>IF($H5943="","",VLOOKUP($H5943,培训课程清单!$B$2:$J$1700,8,0))</f>
        <v/>
      </c>
      <c r="O5943" s="29"/>
    </row>
    <row r="5944" spans="1:15">
      <c r="A5944" s="87" t="str">
        <f t="shared" si="93"/>
        <v/>
      </c>
      <c r="B5944" s="87" t="str">
        <f>IF(C5944="","",C5944&amp;COUNTIF($C$2:C5944,C5944))</f>
        <v/>
      </c>
      <c r="C5944" s="88"/>
      <c r="D5944" s="87" t="str">
        <f>IF($C5944="","",VLOOKUP($C5944,人员花名册!$B$2:$F$2001,2,0))</f>
        <v/>
      </c>
      <c r="E5944" s="87" t="str">
        <f>IF($C5944="","",VLOOKUP($C5944,人员花名册!$B$2:$F$2001,4,0))</f>
        <v/>
      </c>
      <c r="F5944" s="89" t="str">
        <f>IF($C5944="","",VLOOKUP($C5944,人员花名册!$B$2:$F$2001,5,0))</f>
        <v/>
      </c>
      <c r="G5944" s="29"/>
      <c r="H5944" s="29"/>
      <c r="I5944" s="87" t="str">
        <f>IF($C5944="","",VLOOKUP($H5944,培训课程清单!$B$2:$J$1700,2,0))</f>
        <v/>
      </c>
      <c r="J5944" s="87" t="str">
        <f>IF($C5944="","",VLOOKUP($H5944,培训课程清单!$B$2:$J$1700,3,0))</f>
        <v/>
      </c>
      <c r="K5944" s="87" t="str">
        <f>IF($H5944="","",VLOOKUP($H5944,培训课程清单!$B$2:$J$1700,4,0))</f>
        <v/>
      </c>
      <c r="L5944" s="29"/>
      <c r="M5944" s="89" t="str">
        <f>IF($H5944="","",VLOOKUP($H5944,培训课程清单!$B$2:$J$1700,7,0))</f>
        <v/>
      </c>
      <c r="N5944" s="87" t="str">
        <f>IF($H5944="","",VLOOKUP($H5944,培训课程清单!$B$2:$J$1700,8,0))</f>
        <v/>
      </c>
      <c r="O5944" s="29"/>
    </row>
    <row r="5945" spans="1:15">
      <c r="A5945" s="87" t="str">
        <f t="shared" si="93"/>
        <v/>
      </c>
      <c r="B5945" s="87" t="str">
        <f>IF(C5945="","",C5945&amp;COUNTIF($C$2:C5945,C5945))</f>
        <v/>
      </c>
      <c r="C5945" s="88"/>
      <c r="D5945" s="87" t="str">
        <f>IF($C5945="","",VLOOKUP($C5945,人员花名册!$B$2:$F$2001,2,0))</f>
        <v/>
      </c>
      <c r="E5945" s="87" t="str">
        <f>IF($C5945="","",VLOOKUP($C5945,人员花名册!$B$2:$F$2001,4,0))</f>
        <v/>
      </c>
      <c r="F5945" s="89" t="str">
        <f>IF($C5945="","",VLOOKUP($C5945,人员花名册!$B$2:$F$2001,5,0))</f>
        <v/>
      </c>
      <c r="G5945" s="29"/>
      <c r="H5945" s="29"/>
      <c r="I5945" s="87" t="str">
        <f>IF($C5945="","",VLOOKUP($H5945,培训课程清单!$B$2:$J$1700,2,0))</f>
        <v/>
      </c>
      <c r="J5945" s="87" t="str">
        <f>IF($C5945="","",VLOOKUP($H5945,培训课程清单!$B$2:$J$1700,3,0))</f>
        <v/>
      </c>
      <c r="K5945" s="87" t="str">
        <f>IF($H5945="","",VLOOKUP($H5945,培训课程清单!$B$2:$J$1700,4,0))</f>
        <v/>
      </c>
      <c r="L5945" s="29"/>
      <c r="M5945" s="89" t="str">
        <f>IF($H5945="","",VLOOKUP($H5945,培训课程清单!$B$2:$J$1700,7,0))</f>
        <v/>
      </c>
      <c r="N5945" s="87" t="str">
        <f>IF($H5945="","",VLOOKUP($H5945,培训课程清单!$B$2:$J$1700,8,0))</f>
        <v/>
      </c>
      <c r="O5945" s="29"/>
    </row>
    <row r="5946" spans="1:15">
      <c r="A5946" s="87" t="str">
        <f t="shared" si="93"/>
        <v/>
      </c>
      <c r="B5946" s="87" t="str">
        <f>IF(C5946="","",C5946&amp;COUNTIF($C$2:C5946,C5946))</f>
        <v/>
      </c>
      <c r="C5946" s="88"/>
      <c r="D5946" s="87" t="str">
        <f>IF($C5946="","",VLOOKUP($C5946,人员花名册!$B$2:$F$2001,2,0))</f>
        <v/>
      </c>
      <c r="E5946" s="87" t="str">
        <f>IF($C5946="","",VLOOKUP($C5946,人员花名册!$B$2:$F$2001,4,0))</f>
        <v/>
      </c>
      <c r="F5946" s="89" t="str">
        <f>IF($C5946="","",VLOOKUP($C5946,人员花名册!$B$2:$F$2001,5,0))</f>
        <v/>
      </c>
      <c r="G5946" s="29"/>
      <c r="H5946" s="29"/>
      <c r="I5946" s="87" t="str">
        <f>IF($C5946="","",VLOOKUP($H5946,培训课程清单!$B$2:$J$1700,2,0))</f>
        <v/>
      </c>
      <c r="J5946" s="87" t="str">
        <f>IF($C5946="","",VLOOKUP($H5946,培训课程清单!$B$2:$J$1700,3,0))</f>
        <v/>
      </c>
      <c r="K5946" s="87" t="str">
        <f>IF($H5946="","",VLOOKUP($H5946,培训课程清单!$B$2:$J$1700,4,0))</f>
        <v/>
      </c>
      <c r="L5946" s="29"/>
      <c r="M5946" s="89" t="str">
        <f>IF($H5946="","",VLOOKUP($H5946,培训课程清单!$B$2:$J$1700,7,0))</f>
        <v/>
      </c>
      <c r="N5946" s="87" t="str">
        <f>IF($H5946="","",VLOOKUP($H5946,培训课程清单!$B$2:$J$1700,8,0))</f>
        <v/>
      </c>
      <c r="O5946" s="29"/>
    </row>
    <row r="5947" spans="1:15">
      <c r="A5947" s="87" t="str">
        <f t="shared" si="93"/>
        <v/>
      </c>
      <c r="B5947" s="87" t="str">
        <f>IF(C5947="","",C5947&amp;COUNTIF($C$2:C5947,C5947))</f>
        <v/>
      </c>
      <c r="C5947" s="88"/>
      <c r="D5947" s="87" t="str">
        <f>IF($C5947="","",VLOOKUP($C5947,人员花名册!$B$2:$F$2001,2,0))</f>
        <v/>
      </c>
      <c r="E5947" s="87" t="str">
        <f>IF($C5947="","",VLOOKUP($C5947,人员花名册!$B$2:$F$2001,4,0))</f>
        <v/>
      </c>
      <c r="F5947" s="89" t="str">
        <f>IF($C5947="","",VLOOKUP($C5947,人员花名册!$B$2:$F$2001,5,0))</f>
        <v/>
      </c>
      <c r="G5947" s="29"/>
      <c r="H5947" s="29"/>
      <c r="I5947" s="87" t="str">
        <f>IF($C5947="","",VLOOKUP($H5947,培训课程清单!$B$2:$J$1700,2,0))</f>
        <v/>
      </c>
      <c r="J5947" s="87" t="str">
        <f>IF($C5947="","",VLOOKUP($H5947,培训课程清单!$B$2:$J$1700,3,0))</f>
        <v/>
      </c>
      <c r="K5947" s="87" t="str">
        <f>IF($H5947="","",VLOOKUP($H5947,培训课程清单!$B$2:$J$1700,4,0))</f>
        <v/>
      </c>
      <c r="L5947" s="29"/>
      <c r="M5947" s="89" t="str">
        <f>IF($H5947="","",VLOOKUP($H5947,培训课程清单!$B$2:$J$1700,7,0))</f>
        <v/>
      </c>
      <c r="N5947" s="87" t="str">
        <f>IF($H5947="","",VLOOKUP($H5947,培训课程清单!$B$2:$J$1700,8,0))</f>
        <v/>
      </c>
      <c r="O5947" s="29"/>
    </row>
    <row r="5948" spans="1:15">
      <c r="A5948" s="87" t="str">
        <f t="shared" si="93"/>
        <v/>
      </c>
      <c r="B5948" s="87" t="str">
        <f>IF(C5948="","",C5948&amp;COUNTIF($C$2:C5948,C5948))</f>
        <v/>
      </c>
      <c r="C5948" s="88"/>
      <c r="D5948" s="87" t="str">
        <f>IF($C5948="","",VLOOKUP($C5948,人员花名册!$B$2:$F$2001,2,0))</f>
        <v/>
      </c>
      <c r="E5948" s="87" t="str">
        <f>IF($C5948="","",VLOOKUP($C5948,人员花名册!$B$2:$F$2001,4,0))</f>
        <v/>
      </c>
      <c r="F5948" s="89" t="str">
        <f>IF($C5948="","",VLOOKUP($C5948,人员花名册!$B$2:$F$2001,5,0))</f>
        <v/>
      </c>
      <c r="G5948" s="29"/>
      <c r="H5948" s="29"/>
      <c r="I5948" s="87" t="str">
        <f>IF($C5948="","",VLOOKUP($H5948,培训课程清单!$B$2:$J$1700,2,0))</f>
        <v/>
      </c>
      <c r="J5948" s="87" t="str">
        <f>IF($C5948="","",VLOOKUP($H5948,培训课程清单!$B$2:$J$1700,3,0))</f>
        <v/>
      </c>
      <c r="K5948" s="87" t="str">
        <f>IF($H5948="","",VLOOKUP($H5948,培训课程清单!$B$2:$J$1700,4,0))</f>
        <v/>
      </c>
      <c r="L5948" s="29"/>
      <c r="M5948" s="89" t="str">
        <f>IF($H5948="","",VLOOKUP($H5948,培训课程清单!$B$2:$J$1700,7,0))</f>
        <v/>
      </c>
      <c r="N5948" s="87" t="str">
        <f>IF($H5948="","",VLOOKUP($H5948,培训课程清单!$B$2:$J$1700,8,0))</f>
        <v/>
      </c>
      <c r="O5948" s="29"/>
    </row>
    <row r="5949" spans="1:15">
      <c r="A5949" s="87" t="str">
        <f t="shared" si="93"/>
        <v/>
      </c>
      <c r="B5949" s="87" t="str">
        <f>IF(C5949="","",C5949&amp;COUNTIF($C$2:C5949,C5949))</f>
        <v/>
      </c>
      <c r="C5949" s="88"/>
      <c r="D5949" s="87" t="str">
        <f>IF($C5949="","",VLOOKUP($C5949,人员花名册!$B$2:$F$2001,2,0))</f>
        <v/>
      </c>
      <c r="E5949" s="87" t="str">
        <f>IF($C5949="","",VLOOKUP($C5949,人员花名册!$B$2:$F$2001,4,0))</f>
        <v/>
      </c>
      <c r="F5949" s="89" t="str">
        <f>IF($C5949="","",VLOOKUP($C5949,人员花名册!$B$2:$F$2001,5,0))</f>
        <v/>
      </c>
      <c r="G5949" s="29"/>
      <c r="H5949" s="29"/>
      <c r="I5949" s="87" t="str">
        <f>IF($C5949="","",VLOOKUP($H5949,培训课程清单!$B$2:$J$1700,2,0))</f>
        <v/>
      </c>
      <c r="J5949" s="87" t="str">
        <f>IF($C5949="","",VLOOKUP($H5949,培训课程清单!$B$2:$J$1700,3,0))</f>
        <v/>
      </c>
      <c r="K5949" s="87" t="str">
        <f>IF($H5949="","",VLOOKUP($H5949,培训课程清单!$B$2:$J$1700,4,0))</f>
        <v/>
      </c>
      <c r="L5949" s="29"/>
      <c r="M5949" s="89" t="str">
        <f>IF($H5949="","",VLOOKUP($H5949,培训课程清单!$B$2:$J$1700,7,0))</f>
        <v/>
      </c>
      <c r="N5949" s="87" t="str">
        <f>IF($H5949="","",VLOOKUP($H5949,培训课程清单!$B$2:$J$1700,8,0))</f>
        <v/>
      </c>
      <c r="O5949" s="29"/>
    </row>
    <row r="5950" spans="1:15">
      <c r="A5950" s="87" t="str">
        <f t="shared" si="93"/>
        <v/>
      </c>
      <c r="B5950" s="87" t="str">
        <f>IF(C5950="","",C5950&amp;COUNTIF($C$2:C5950,C5950))</f>
        <v/>
      </c>
      <c r="C5950" s="88"/>
      <c r="D5950" s="87" t="str">
        <f>IF($C5950="","",VLOOKUP($C5950,人员花名册!$B$2:$F$2001,2,0))</f>
        <v/>
      </c>
      <c r="E5950" s="87" t="str">
        <f>IF($C5950="","",VLOOKUP($C5950,人员花名册!$B$2:$F$2001,4,0))</f>
        <v/>
      </c>
      <c r="F5950" s="89" t="str">
        <f>IF($C5950="","",VLOOKUP($C5950,人员花名册!$B$2:$F$2001,5,0))</f>
        <v/>
      </c>
      <c r="G5950" s="29"/>
      <c r="H5950" s="29"/>
      <c r="I5950" s="87" t="str">
        <f>IF($C5950="","",VLOOKUP($H5950,培训课程清单!$B$2:$J$1700,2,0))</f>
        <v/>
      </c>
      <c r="J5950" s="87" t="str">
        <f>IF($C5950="","",VLOOKUP($H5950,培训课程清单!$B$2:$J$1700,3,0))</f>
        <v/>
      </c>
      <c r="K5950" s="87" t="str">
        <f>IF($H5950="","",VLOOKUP($H5950,培训课程清单!$B$2:$J$1700,4,0))</f>
        <v/>
      </c>
      <c r="L5950" s="29"/>
      <c r="M5950" s="89" t="str">
        <f>IF($H5950="","",VLOOKUP($H5950,培训课程清单!$B$2:$J$1700,7,0))</f>
        <v/>
      </c>
      <c r="N5950" s="87" t="str">
        <f>IF($H5950="","",VLOOKUP($H5950,培训课程清单!$B$2:$J$1700,8,0))</f>
        <v/>
      </c>
      <c r="O5950" s="29"/>
    </row>
    <row r="5951" spans="1:15">
      <c r="A5951" s="87" t="str">
        <f t="shared" si="93"/>
        <v/>
      </c>
      <c r="B5951" s="87" t="str">
        <f>IF(C5951="","",C5951&amp;COUNTIF($C$2:C5951,C5951))</f>
        <v/>
      </c>
      <c r="C5951" s="88"/>
      <c r="D5951" s="87" t="str">
        <f>IF($C5951="","",VLOOKUP($C5951,人员花名册!$B$2:$F$2001,2,0))</f>
        <v/>
      </c>
      <c r="E5951" s="87" t="str">
        <f>IF($C5951="","",VLOOKUP($C5951,人员花名册!$B$2:$F$2001,4,0))</f>
        <v/>
      </c>
      <c r="F5951" s="89" t="str">
        <f>IF($C5951="","",VLOOKUP($C5951,人员花名册!$B$2:$F$2001,5,0))</f>
        <v/>
      </c>
      <c r="G5951" s="29"/>
      <c r="H5951" s="29"/>
      <c r="I5951" s="87" t="str">
        <f>IF($C5951="","",VLOOKUP($H5951,培训课程清单!$B$2:$J$1700,2,0))</f>
        <v/>
      </c>
      <c r="J5951" s="87" t="str">
        <f>IF($C5951="","",VLOOKUP($H5951,培训课程清单!$B$2:$J$1700,3,0))</f>
        <v/>
      </c>
      <c r="K5951" s="87" t="str">
        <f>IF($H5951="","",VLOOKUP($H5951,培训课程清单!$B$2:$J$1700,4,0))</f>
        <v/>
      </c>
      <c r="L5951" s="29"/>
      <c r="M5951" s="89" t="str">
        <f>IF($H5951="","",VLOOKUP($H5951,培训课程清单!$B$2:$J$1700,7,0))</f>
        <v/>
      </c>
      <c r="N5951" s="87" t="str">
        <f>IF($H5951="","",VLOOKUP($H5951,培训课程清单!$B$2:$J$1700,8,0))</f>
        <v/>
      </c>
      <c r="O5951" s="29"/>
    </row>
    <row r="5952" spans="1:15">
      <c r="A5952" s="87" t="str">
        <f t="shared" si="93"/>
        <v/>
      </c>
      <c r="B5952" s="87" t="str">
        <f>IF(C5952="","",C5952&amp;COUNTIF($C$2:C5952,C5952))</f>
        <v/>
      </c>
      <c r="C5952" s="88"/>
      <c r="D5952" s="87" t="str">
        <f>IF($C5952="","",VLOOKUP($C5952,人员花名册!$B$2:$F$2001,2,0))</f>
        <v/>
      </c>
      <c r="E5952" s="87" t="str">
        <f>IF($C5952="","",VLOOKUP($C5952,人员花名册!$B$2:$F$2001,4,0))</f>
        <v/>
      </c>
      <c r="F5952" s="89" t="str">
        <f>IF($C5952="","",VLOOKUP($C5952,人员花名册!$B$2:$F$2001,5,0))</f>
        <v/>
      </c>
      <c r="G5952" s="29"/>
      <c r="H5952" s="29"/>
      <c r="I5952" s="87" t="str">
        <f>IF($C5952="","",VLOOKUP($H5952,培训课程清单!$B$2:$J$1700,2,0))</f>
        <v/>
      </c>
      <c r="J5952" s="87" t="str">
        <f>IF($C5952="","",VLOOKUP($H5952,培训课程清单!$B$2:$J$1700,3,0))</f>
        <v/>
      </c>
      <c r="K5952" s="87" t="str">
        <f>IF($H5952="","",VLOOKUP($H5952,培训课程清单!$B$2:$J$1700,4,0))</f>
        <v/>
      </c>
      <c r="L5952" s="29"/>
      <c r="M5952" s="89" t="str">
        <f>IF($H5952="","",VLOOKUP($H5952,培训课程清单!$B$2:$J$1700,7,0))</f>
        <v/>
      </c>
      <c r="N5952" s="87" t="str">
        <f>IF($H5952="","",VLOOKUP($H5952,培训课程清单!$B$2:$J$1700,8,0))</f>
        <v/>
      </c>
      <c r="O5952" s="29"/>
    </row>
    <row r="5953" spans="1:15">
      <c r="A5953" s="87" t="str">
        <f t="shared" si="93"/>
        <v/>
      </c>
      <c r="B5953" s="87" t="str">
        <f>IF(C5953="","",C5953&amp;COUNTIF($C$2:C5953,C5953))</f>
        <v/>
      </c>
      <c r="C5953" s="88"/>
      <c r="D5953" s="87" t="str">
        <f>IF($C5953="","",VLOOKUP($C5953,人员花名册!$B$2:$F$2001,2,0))</f>
        <v/>
      </c>
      <c r="E5953" s="87" t="str">
        <f>IF($C5953="","",VLOOKUP($C5953,人员花名册!$B$2:$F$2001,4,0))</f>
        <v/>
      </c>
      <c r="F5953" s="89" t="str">
        <f>IF($C5953="","",VLOOKUP($C5953,人员花名册!$B$2:$F$2001,5,0))</f>
        <v/>
      </c>
      <c r="G5953" s="29"/>
      <c r="H5953" s="29"/>
      <c r="I5953" s="87" t="str">
        <f>IF($C5953="","",VLOOKUP($H5953,培训课程清单!$B$2:$J$1700,2,0))</f>
        <v/>
      </c>
      <c r="J5953" s="87" t="str">
        <f>IF($C5953="","",VLOOKUP($H5953,培训课程清单!$B$2:$J$1700,3,0))</f>
        <v/>
      </c>
      <c r="K5953" s="87" t="str">
        <f>IF($H5953="","",VLOOKUP($H5953,培训课程清单!$B$2:$J$1700,4,0))</f>
        <v/>
      </c>
      <c r="L5953" s="29"/>
      <c r="M5953" s="89" t="str">
        <f>IF($H5953="","",VLOOKUP($H5953,培训课程清单!$B$2:$J$1700,7,0))</f>
        <v/>
      </c>
      <c r="N5953" s="87" t="str">
        <f>IF($H5953="","",VLOOKUP($H5953,培训课程清单!$B$2:$J$1700,8,0))</f>
        <v/>
      </c>
      <c r="O5953" s="29"/>
    </row>
    <row r="5954" spans="1:15">
      <c r="A5954" s="87" t="str">
        <f t="shared" si="93"/>
        <v/>
      </c>
      <c r="B5954" s="87" t="str">
        <f>IF(C5954="","",C5954&amp;COUNTIF($C$2:C5954,C5954))</f>
        <v/>
      </c>
      <c r="C5954" s="88"/>
      <c r="D5954" s="87" t="str">
        <f>IF($C5954="","",VLOOKUP($C5954,人员花名册!$B$2:$F$2001,2,0))</f>
        <v/>
      </c>
      <c r="E5954" s="87" t="str">
        <f>IF($C5954="","",VLOOKUP($C5954,人员花名册!$B$2:$F$2001,4,0))</f>
        <v/>
      </c>
      <c r="F5954" s="89" t="str">
        <f>IF($C5954="","",VLOOKUP($C5954,人员花名册!$B$2:$F$2001,5,0))</f>
        <v/>
      </c>
      <c r="G5954" s="29"/>
      <c r="H5954" s="29"/>
      <c r="I5954" s="87" t="str">
        <f>IF($C5954="","",VLOOKUP($H5954,培训课程清单!$B$2:$J$1700,2,0))</f>
        <v/>
      </c>
      <c r="J5954" s="87" t="str">
        <f>IF($C5954="","",VLOOKUP($H5954,培训课程清单!$B$2:$J$1700,3,0))</f>
        <v/>
      </c>
      <c r="K5954" s="87" t="str">
        <f>IF($H5954="","",VLOOKUP($H5954,培训课程清单!$B$2:$J$1700,4,0))</f>
        <v/>
      </c>
      <c r="L5954" s="29"/>
      <c r="M5954" s="89" t="str">
        <f>IF($H5954="","",VLOOKUP($H5954,培训课程清单!$B$2:$J$1700,7,0))</f>
        <v/>
      </c>
      <c r="N5954" s="87" t="str">
        <f>IF($H5954="","",VLOOKUP($H5954,培训课程清单!$B$2:$J$1700,8,0))</f>
        <v/>
      </c>
      <c r="O5954" s="29"/>
    </row>
    <row r="5955" spans="1:15">
      <c r="A5955" s="87" t="str">
        <f t="shared" si="93"/>
        <v/>
      </c>
      <c r="B5955" s="87" t="str">
        <f>IF(C5955="","",C5955&amp;COUNTIF($C$2:C5955,C5955))</f>
        <v/>
      </c>
      <c r="C5955" s="88"/>
      <c r="D5955" s="87" t="str">
        <f>IF($C5955="","",VLOOKUP($C5955,人员花名册!$B$2:$F$2001,2,0))</f>
        <v/>
      </c>
      <c r="E5955" s="87" t="str">
        <f>IF($C5955="","",VLOOKUP($C5955,人员花名册!$B$2:$F$2001,4,0))</f>
        <v/>
      </c>
      <c r="F5955" s="89" t="str">
        <f>IF($C5955="","",VLOOKUP($C5955,人员花名册!$B$2:$F$2001,5,0))</f>
        <v/>
      </c>
      <c r="G5955" s="29"/>
      <c r="H5955" s="29"/>
      <c r="I5955" s="87" t="str">
        <f>IF($C5955="","",VLOOKUP($H5955,培训课程清单!$B$2:$J$1700,2,0))</f>
        <v/>
      </c>
      <c r="J5955" s="87" t="str">
        <f>IF($C5955="","",VLOOKUP($H5955,培训课程清单!$B$2:$J$1700,3,0))</f>
        <v/>
      </c>
      <c r="K5955" s="87" t="str">
        <f>IF($H5955="","",VLOOKUP($H5955,培训课程清单!$B$2:$J$1700,4,0))</f>
        <v/>
      </c>
      <c r="L5955" s="29"/>
      <c r="M5955" s="89" t="str">
        <f>IF($H5955="","",VLOOKUP($H5955,培训课程清单!$B$2:$J$1700,7,0))</f>
        <v/>
      </c>
      <c r="N5955" s="87" t="str">
        <f>IF($H5955="","",VLOOKUP($H5955,培训课程清单!$B$2:$J$1700,8,0))</f>
        <v/>
      </c>
      <c r="O5955" s="29"/>
    </row>
    <row r="5956" spans="1:15">
      <c r="A5956" s="87" t="str">
        <f t="shared" si="93"/>
        <v/>
      </c>
      <c r="B5956" s="87" t="str">
        <f>IF(C5956="","",C5956&amp;COUNTIF($C$2:C5956,C5956))</f>
        <v/>
      </c>
      <c r="C5956" s="88"/>
      <c r="D5956" s="87" t="str">
        <f>IF($C5956="","",VLOOKUP($C5956,人员花名册!$B$2:$F$2001,2,0))</f>
        <v/>
      </c>
      <c r="E5956" s="87" t="str">
        <f>IF($C5956="","",VLOOKUP($C5956,人员花名册!$B$2:$F$2001,4,0))</f>
        <v/>
      </c>
      <c r="F5956" s="89" t="str">
        <f>IF($C5956="","",VLOOKUP($C5956,人员花名册!$B$2:$F$2001,5,0))</f>
        <v/>
      </c>
      <c r="G5956" s="29"/>
      <c r="H5956" s="29"/>
      <c r="I5956" s="87" t="str">
        <f>IF($C5956="","",VLOOKUP($H5956,培训课程清单!$B$2:$J$1700,2,0))</f>
        <v/>
      </c>
      <c r="J5956" s="87" t="str">
        <f>IF($C5956="","",VLOOKUP($H5956,培训课程清单!$B$2:$J$1700,3,0))</f>
        <v/>
      </c>
      <c r="K5956" s="87" t="str">
        <f>IF($H5956="","",VLOOKUP($H5956,培训课程清单!$B$2:$J$1700,4,0))</f>
        <v/>
      </c>
      <c r="L5956" s="29"/>
      <c r="M5956" s="89" t="str">
        <f>IF($H5956="","",VLOOKUP($H5956,培训课程清单!$B$2:$J$1700,7,0))</f>
        <v/>
      </c>
      <c r="N5956" s="87" t="str">
        <f>IF($H5956="","",VLOOKUP($H5956,培训课程清单!$B$2:$J$1700,8,0))</f>
        <v/>
      </c>
      <c r="O5956" s="29"/>
    </row>
    <row r="5957" spans="1:15">
      <c r="A5957" s="87" t="str">
        <f t="shared" si="93"/>
        <v/>
      </c>
      <c r="B5957" s="87" t="str">
        <f>IF(C5957="","",C5957&amp;COUNTIF($C$2:C5957,C5957))</f>
        <v/>
      </c>
      <c r="C5957" s="88"/>
      <c r="D5957" s="87" t="str">
        <f>IF($C5957="","",VLOOKUP($C5957,人员花名册!$B$2:$F$2001,2,0))</f>
        <v/>
      </c>
      <c r="E5957" s="87" t="str">
        <f>IF($C5957="","",VLOOKUP($C5957,人员花名册!$B$2:$F$2001,4,0))</f>
        <v/>
      </c>
      <c r="F5957" s="89" t="str">
        <f>IF($C5957="","",VLOOKUP($C5957,人员花名册!$B$2:$F$2001,5,0))</f>
        <v/>
      </c>
      <c r="G5957" s="29"/>
      <c r="H5957" s="29"/>
      <c r="I5957" s="87" t="str">
        <f>IF($C5957="","",VLOOKUP($H5957,培训课程清单!$B$2:$J$1700,2,0))</f>
        <v/>
      </c>
      <c r="J5957" s="87" t="str">
        <f>IF($C5957="","",VLOOKUP($H5957,培训课程清单!$B$2:$J$1700,3,0))</f>
        <v/>
      </c>
      <c r="K5957" s="87" t="str">
        <f>IF($H5957="","",VLOOKUP($H5957,培训课程清单!$B$2:$J$1700,4,0))</f>
        <v/>
      </c>
      <c r="L5957" s="29"/>
      <c r="M5957" s="89" t="str">
        <f>IF($H5957="","",VLOOKUP($H5957,培训课程清单!$B$2:$J$1700,7,0))</f>
        <v/>
      </c>
      <c r="N5957" s="87" t="str">
        <f>IF($H5957="","",VLOOKUP($H5957,培训课程清单!$B$2:$J$1700,8,0))</f>
        <v/>
      </c>
      <c r="O5957" s="29"/>
    </row>
    <row r="5958" spans="1:15">
      <c r="A5958" s="87" t="str">
        <f t="shared" si="93"/>
        <v/>
      </c>
      <c r="B5958" s="87" t="str">
        <f>IF(C5958="","",C5958&amp;COUNTIF($C$2:C5958,C5958))</f>
        <v/>
      </c>
      <c r="C5958" s="88"/>
      <c r="D5958" s="87" t="str">
        <f>IF($C5958="","",VLOOKUP($C5958,人员花名册!$B$2:$F$2001,2,0))</f>
        <v/>
      </c>
      <c r="E5958" s="87" t="str">
        <f>IF($C5958="","",VLOOKUP($C5958,人员花名册!$B$2:$F$2001,4,0))</f>
        <v/>
      </c>
      <c r="F5958" s="89" t="str">
        <f>IF($C5958="","",VLOOKUP($C5958,人员花名册!$B$2:$F$2001,5,0))</f>
        <v/>
      </c>
      <c r="G5958" s="29"/>
      <c r="H5958" s="29"/>
      <c r="I5958" s="87" t="str">
        <f>IF($C5958="","",VLOOKUP($H5958,培训课程清单!$B$2:$J$1700,2,0))</f>
        <v/>
      </c>
      <c r="J5958" s="87" t="str">
        <f>IF($C5958="","",VLOOKUP($H5958,培训课程清单!$B$2:$J$1700,3,0))</f>
        <v/>
      </c>
      <c r="K5958" s="87" t="str">
        <f>IF($H5958="","",VLOOKUP($H5958,培训课程清单!$B$2:$J$1700,4,0))</f>
        <v/>
      </c>
      <c r="L5958" s="29"/>
      <c r="M5958" s="89" t="str">
        <f>IF($H5958="","",VLOOKUP($H5958,培训课程清单!$B$2:$J$1700,7,0))</f>
        <v/>
      </c>
      <c r="N5958" s="87" t="str">
        <f>IF($H5958="","",VLOOKUP($H5958,培训课程清单!$B$2:$J$1700,8,0))</f>
        <v/>
      </c>
      <c r="O5958" s="29"/>
    </row>
    <row r="5959" spans="1:15">
      <c r="A5959" s="87" t="str">
        <f t="shared" si="93"/>
        <v/>
      </c>
      <c r="B5959" s="87" t="str">
        <f>IF(C5959="","",C5959&amp;COUNTIF($C$2:C5959,C5959))</f>
        <v/>
      </c>
      <c r="C5959" s="88"/>
      <c r="D5959" s="87" t="str">
        <f>IF($C5959="","",VLOOKUP($C5959,人员花名册!$B$2:$F$2001,2,0))</f>
        <v/>
      </c>
      <c r="E5959" s="87" t="str">
        <f>IF($C5959="","",VLOOKUP($C5959,人员花名册!$B$2:$F$2001,4,0))</f>
        <v/>
      </c>
      <c r="F5959" s="89" t="str">
        <f>IF($C5959="","",VLOOKUP($C5959,人员花名册!$B$2:$F$2001,5,0))</f>
        <v/>
      </c>
      <c r="G5959" s="29"/>
      <c r="H5959" s="29"/>
      <c r="I5959" s="87" t="str">
        <f>IF($C5959="","",VLOOKUP($H5959,培训课程清单!$B$2:$J$1700,2,0))</f>
        <v/>
      </c>
      <c r="J5959" s="87" t="str">
        <f>IF($C5959="","",VLOOKUP($H5959,培训课程清单!$B$2:$J$1700,3,0))</f>
        <v/>
      </c>
      <c r="K5959" s="87" t="str">
        <f>IF($H5959="","",VLOOKUP($H5959,培训课程清单!$B$2:$J$1700,4,0))</f>
        <v/>
      </c>
      <c r="L5959" s="29"/>
      <c r="M5959" s="89" t="str">
        <f>IF($H5959="","",VLOOKUP($H5959,培训课程清单!$B$2:$J$1700,7,0))</f>
        <v/>
      </c>
      <c r="N5959" s="87" t="str">
        <f>IF($H5959="","",VLOOKUP($H5959,培训课程清单!$B$2:$J$1700,8,0))</f>
        <v/>
      </c>
      <c r="O5959" s="29"/>
    </row>
    <row r="5960" spans="1:15">
      <c r="A5960" s="87" t="str">
        <f t="shared" si="93"/>
        <v/>
      </c>
      <c r="B5960" s="87" t="str">
        <f>IF(C5960="","",C5960&amp;COUNTIF($C$2:C5960,C5960))</f>
        <v/>
      </c>
      <c r="C5960" s="88"/>
      <c r="D5960" s="87" t="str">
        <f>IF($C5960="","",VLOOKUP($C5960,人员花名册!$B$2:$F$2001,2,0))</f>
        <v/>
      </c>
      <c r="E5960" s="87" t="str">
        <f>IF($C5960="","",VLOOKUP($C5960,人员花名册!$B$2:$F$2001,4,0))</f>
        <v/>
      </c>
      <c r="F5960" s="89" t="str">
        <f>IF($C5960="","",VLOOKUP($C5960,人员花名册!$B$2:$F$2001,5,0))</f>
        <v/>
      </c>
      <c r="G5960" s="29"/>
      <c r="H5960" s="29"/>
      <c r="I5960" s="87" t="str">
        <f>IF($C5960="","",VLOOKUP($H5960,培训课程清单!$B$2:$J$1700,2,0))</f>
        <v/>
      </c>
      <c r="J5960" s="87" t="str">
        <f>IF($C5960="","",VLOOKUP($H5960,培训课程清单!$B$2:$J$1700,3,0))</f>
        <v/>
      </c>
      <c r="K5960" s="87" t="str">
        <f>IF($H5960="","",VLOOKUP($H5960,培训课程清单!$B$2:$J$1700,4,0))</f>
        <v/>
      </c>
      <c r="L5960" s="29"/>
      <c r="M5960" s="89" t="str">
        <f>IF($H5960="","",VLOOKUP($H5960,培训课程清单!$B$2:$J$1700,7,0))</f>
        <v/>
      </c>
      <c r="N5960" s="87" t="str">
        <f>IF($H5960="","",VLOOKUP($H5960,培训课程清单!$B$2:$J$1700,8,0))</f>
        <v/>
      </c>
      <c r="O5960" s="29"/>
    </row>
    <row r="5961" spans="1:15">
      <c r="A5961" s="87" t="str">
        <f t="shared" si="93"/>
        <v/>
      </c>
      <c r="B5961" s="87" t="str">
        <f>IF(C5961="","",C5961&amp;COUNTIF($C$2:C5961,C5961))</f>
        <v/>
      </c>
      <c r="C5961" s="88"/>
      <c r="D5961" s="87" t="str">
        <f>IF($C5961="","",VLOOKUP($C5961,人员花名册!$B$2:$F$2001,2,0))</f>
        <v/>
      </c>
      <c r="E5961" s="87" t="str">
        <f>IF($C5961="","",VLOOKUP($C5961,人员花名册!$B$2:$F$2001,4,0))</f>
        <v/>
      </c>
      <c r="F5961" s="89" t="str">
        <f>IF($C5961="","",VLOOKUP($C5961,人员花名册!$B$2:$F$2001,5,0))</f>
        <v/>
      </c>
      <c r="G5961" s="29"/>
      <c r="H5961" s="29"/>
      <c r="I5961" s="87" t="str">
        <f>IF($C5961="","",VLOOKUP($H5961,培训课程清单!$B$2:$J$1700,2,0))</f>
        <v/>
      </c>
      <c r="J5961" s="87" t="str">
        <f>IF($C5961="","",VLOOKUP($H5961,培训课程清单!$B$2:$J$1700,3,0))</f>
        <v/>
      </c>
      <c r="K5961" s="87" t="str">
        <f>IF($H5961="","",VLOOKUP($H5961,培训课程清单!$B$2:$J$1700,4,0))</f>
        <v/>
      </c>
      <c r="L5961" s="29"/>
      <c r="M5961" s="89" t="str">
        <f>IF($H5961="","",VLOOKUP($H5961,培训课程清单!$B$2:$J$1700,7,0))</f>
        <v/>
      </c>
      <c r="N5961" s="87" t="str">
        <f>IF($H5961="","",VLOOKUP($H5961,培训课程清单!$B$2:$J$1700,8,0))</f>
        <v/>
      </c>
      <c r="O5961" s="29"/>
    </row>
    <row r="5962" spans="1:15">
      <c r="A5962" s="87" t="str">
        <f t="shared" si="93"/>
        <v/>
      </c>
      <c r="B5962" s="87" t="str">
        <f>IF(C5962="","",C5962&amp;COUNTIF($C$2:C5962,C5962))</f>
        <v/>
      </c>
      <c r="C5962" s="88"/>
      <c r="D5962" s="87" t="str">
        <f>IF($C5962="","",VLOOKUP($C5962,人员花名册!$B$2:$F$2001,2,0))</f>
        <v/>
      </c>
      <c r="E5962" s="87" t="str">
        <f>IF($C5962="","",VLOOKUP($C5962,人员花名册!$B$2:$F$2001,4,0))</f>
        <v/>
      </c>
      <c r="F5962" s="89" t="str">
        <f>IF($C5962="","",VLOOKUP($C5962,人员花名册!$B$2:$F$2001,5,0))</f>
        <v/>
      </c>
      <c r="G5962" s="29"/>
      <c r="H5962" s="29"/>
      <c r="I5962" s="87" t="str">
        <f>IF($C5962="","",VLOOKUP($H5962,培训课程清单!$B$2:$J$1700,2,0))</f>
        <v/>
      </c>
      <c r="J5962" s="87" t="str">
        <f>IF($C5962="","",VLOOKUP($H5962,培训课程清单!$B$2:$J$1700,3,0))</f>
        <v/>
      </c>
      <c r="K5962" s="87" t="str">
        <f>IF($H5962="","",VLOOKUP($H5962,培训课程清单!$B$2:$J$1700,4,0))</f>
        <v/>
      </c>
      <c r="L5962" s="29"/>
      <c r="M5962" s="89" t="str">
        <f>IF($H5962="","",VLOOKUP($H5962,培训课程清单!$B$2:$J$1700,7,0))</f>
        <v/>
      </c>
      <c r="N5962" s="87" t="str">
        <f>IF($H5962="","",VLOOKUP($H5962,培训课程清单!$B$2:$J$1700,8,0))</f>
        <v/>
      </c>
      <c r="O5962" s="29"/>
    </row>
    <row r="5963" spans="1:15">
      <c r="A5963" s="87" t="str">
        <f t="shared" si="93"/>
        <v/>
      </c>
      <c r="B5963" s="87" t="str">
        <f>IF(C5963="","",C5963&amp;COUNTIF($C$2:C5963,C5963))</f>
        <v/>
      </c>
      <c r="C5963" s="88"/>
      <c r="D5963" s="87" t="str">
        <f>IF($C5963="","",VLOOKUP($C5963,人员花名册!$B$2:$F$2001,2,0))</f>
        <v/>
      </c>
      <c r="E5963" s="87" t="str">
        <f>IF($C5963="","",VLOOKUP($C5963,人员花名册!$B$2:$F$2001,4,0))</f>
        <v/>
      </c>
      <c r="F5963" s="89" t="str">
        <f>IF($C5963="","",VLOOKUP($C5963,人员花名册!$B$2:$F$2001,5,0))</f>
        <v/>
      </c>
      <c r="G5963" s="29"/>
      <c r="H5963" s="29"/>
      <c r="I5963" s="87" t="str">
        <f>IF($C5963="","",VLOOKUP($H5963,培训课程清单!$B$2:$J$1700,2,0))</f>
        <v/>
      </c>
      <c r="J5963" s="87" t="str">
        <f>IF($C5963="","",VLOOKUP($H5963,培训课程清单!$B$2:$J$1700,3,0))</f>
        <v/>
      </c>
      <c r="K5963" s="87" t="str">
        <f>IF($H5963="","",VLOOKUP($H5963,培训课程清单!$B$2:$J$1700,4,0))</f>
        <v/>
      </c>
      <c r="L5963" s="29"/>
      <c r="M5963" s="89" t="str">
        <f>IF($H5963="","",VLOOKUP($H5963,培训课程清单!$B$2:$J$1700,7,0))</f>
        <v/>
      </c>
      <c r="N5963" s="87" t="str">
        <f>IF($H5963="","",VLOOKUP($H5963,培训课程清单!$B$2:$J$1700,8,0))</f>
        <v/>
      </c>
      <c r="O5963" s="29"/>
    </row>
    <row r="5964" spans="1:15">
      <c r="A5964" s="87" t="str">
        <f t="shared" si="93"/>
        <v/>
      </c>
      <c r="B5964" s="87" t="str">
        <f>IF(C5964="","",C5964&amp;COUNTIF($C$2:C5964,C5964))</f>
        <v/>
      </c>
      <c r="C5964" s="88"/>
      <c r="D5964" s="87" t="str">
        <f>IF($C5964="","",VLOOKUP($C5964,人员花名册!$B$2:$F$2001,2,0))</f>
        <v/>
      </c>
      <c r="E5964" s="87" t="str">
        <f>IF($C5964="","",VLOOKUP($C5964,人员花名册!$B$2:$F$2001,4,0))</f>
        <v/>
      </c>
      <c r="F5964" s="89" t="str">
        <f>IF($C5964="","",VLOOKUP($C5964,人员花名册!$B$2:$F$2001,5,0))</f>
        <v/>
      </c>
      <c r="G5964" s="29"/>
      <c r="H5964" s="29"/>
      <c r="I5964" s="87" t="str">
        <f>IF($C5964="","",VLOOKUP($H5964,培训课程清单!$B$2:$J$1700,2,0))</f>
        <v/>
      </c>
      <c r="J5964" s="87" t="str">
        <f>IF($C5964="","",VLOOKUP($H5964,培训课程清单!$B$2:$J$1700,3,0))</f>
        <v/>
      </c>
      <c r="K5964" s="87" t="str">
        <f>IF($H5964="","",VLOOKUP($H5964,培训课程清单!$B$2:$J$1700,4,0))</f>
        <v/>
      </c>
      <c r="L5964" s="29"/>
      <c r="M5964" s="89" t="str">
        <f>IF($H5964="","",VLOOKUP($H5964,培训课程清单!$B$2:$J$1700,7,0))</f>
        <v/>
      </c>
      <c r="N5964" s="87" t="str">
        <f>IF($H5964="","",VLOOKUP($H5964,培训课程清单!$B$2:$J$1700,8,0))</f>
        <v/>
      </c>
      <c r="O5964" s="29"/>
    </row>
    <row r="5965" spans="1:15">
      <c r="A5965" s="87" t="str">
        <f t="shared" si="93"/>
        <v/>
      </c>
      <c r="B5965" s="87" t="str">
        <f>IF(C5965="","",C5965&amp;COUNTIF($C$2:C5965,C5965))</f>
        <v/>
      </c>
      <c r="C5965" s="88"/>
      <c r="D5965" s="87" t="str">
        <f>IF($C5965="","",VLOOKUP($C5965,人员花名册!$B$2:$F$2001,2,0))</f>
        <v/>
      </c>
      <c r="E5965" s="87" t="str">
        <f>IF($C5965="","",VLOOKUP($C5965,人员花名册!$B$2:$F$2001,4,0))</f>
        <v/>
      </c>
      <c r="F5965" s="89" t="str">
        <f>IF($C5965="","",VLOOKUP($C5965,人员花名册!$B$2:$F$2001,5,0))</f>
        <v/>
      </c>
      <c r="G5965" s="29"/>
      <c r="H5965" s="29"/>
      <c r="I5965" s="87" t="str">
        <f>IF($C5965="","",VLOOKUP($H5965,培训课程清单!$B$2:$J$1700,2,0))</f>
        <v/>
      </c>
      <c r="J5965" s="87" t="str">
        <f>IF($C5965="","",VLOOKUP($H5965,培训课程清单!$B$2:$J$1700,3,0))</f>
        <v/>
      </c>
      <c r="K5965" s="87" t="str">
        <f>IF($H5965="","",VLOOKUP($H5965,培训课程清单!$B$2:$J$1700,4,0))</f>
        <v/>
      </c>
      <c r="L5965" s="29"/>
      <c r="M5965" s="89" t="str">
        <f>IF($H5965="","",VLOOKUP($H5965,培训课程清单!$B$2:$J$1700,7,0))</f>
        <v/>
      </c>
      <c r="N5965" s="87" t="str">
        <f>IF($H5965="","",VLOOKUP($H5965,培训课程清单!$B$2:$J$1700,8,0))</f>
        <v/>
      </c>
      <c r="O5965" s="29"/>
    </row>
    <row r="5966" spans="1:15">
      <c r="A5966" s="87" t="str">
        <f t="shared" si="93"/>
        <v/>
      </c>
      <c r="B5966" s="87" t="str">
        <f>IF(C5966="","",C5966&amp;COUNTIF($C$2:C5966,C5966))</f>
        <v/>
      </c>
      <c r="C5966" s="88"/>
      <c r="D5966" s="87" t="str">
        <f>IF($C5966="","",VLOOKUP($C5966,人员花名册!$B$2:$F$2001,2,0))</f>
        <v/>
      </c>
      <c r="E5966" s="87" t="str">
        <f>IF($C5966="","",VLOOKUP($C5966,人员花名册!$B$2:$F$2001,4,0))</f>
        <v/>
      </c>
      <c r="F5966" s="89" t="str">
        <f>IF($C5966="","",VLOOKUP($C5966,人员花名册!$B$2:$F$2001,5,0))</f>
        <v/>
      </c>
      <c r="G5966" s="29"/>
      <c r="H5966" s="29"/>
      <c r="I5966" s="87" t="str">
        <f>IF($C5966="","",VLOOKUP($H5966,培训课程清单!$B$2:$J$1700,2,0))</f>
        <v/>
      </c>
      <c r="J5966" s="87" t="str">
        <f>IF($C5966="","",VLOOKUP($H5966,培训课程清单!$B$2:$J$1700,3,0))</f>
        <v/>
      </c>
      <c r="K5966" s="87" t="str">
        <f>IF($H5966="","",VLOOKUP($H5966,培训课程清单!$B$2:$J$1700,4,0))</f>
        <v/>
      </c>
      <c r="L5966" s="29"/>
      <c r="M5966" s="89" t="str">
        <f>IF($H5966="","",VLOOKUP($H5966,培训课程清单!$B$2:$J$1700,7,0))</f>
        <v/>
      </c>
      <c r="N5966" s="87" t="str">
        <f>IF($H5966="","",VLOOKUP($H5966,培训课程清单!$B$2:$J$1700,8,0))</f>
        <v/>
      </c>
      <c r="O5966" s="29"/>
    </row>
    <row r="5967" spans="1:15">
      <c r="A5967" s="87" t="str">
        <f t="shared" si="93"/>
        <v/>
      </c>
      <c r="B5967" s="87" t="str">
        <f>IF(C5967="","",C5967&amp;COUNTIF($C$2:C5967,C5967))</f>
        <v/>
      </c>
      <c r="C5967" s="88"/>
      <c r="D5967" s="87" t="str">
        <f>IF($C5967="","",VLOOKUP($C5967,人员花名册!$B$2:$F$2001,2,0))</f>
        <v/>
      </c>
      <c r="E5967" s="87" t="str">
        <f>IF($C5967="","",VLOOKUP($C5967,人员花名册!$B$2:$F$2001,4,0))</f>
        <v/>
      </c>
      <c r="F5967" s="89" t="str">
        <f>IF($C5967="","",VLOOKUP($C5967,人员花名册!$B$2:$F$2001,5,0))</f>
        <v/>
      </c>
      <c r="G5967" s="29"/>
      <c r="H5967" s="29"/>
      <c r="I5967" s="87" t="str">
        <f>IF($C5967="","",VLOOKUP($H5967,培训课程清单!$B$2:$J$1700,2,0))</f>
        <v/>
      </c>
      <c r="J5967" s="87" t="str">
        <f>IF($C5967="","",VLOOKUP($H5967,培训课程清单!$B$2:$J$1700,3,0))</f>
        <v/>
      </c>
      <c r="K5967" s="87" t="str">
        <f>IF($H5967="","",VLOOKUP($H5967,培训课程清单!$B$2:$J$1700,4,0))</f>
        <v/>
      </c>
      <c r="L5967" s="29"/>
      <c r="M5967" s="89" t="str">
        <f>IF($H5967="","",VLOOKUP($H5967,培训课程清单!$B$2:$J$1700,7,0))</f>
        <v/>
      </c>
      <c r="N5967" s="87" t="str">
        <f>IF($H5967="","",VLOOKUP($H5967,培训课程清单!$B$2:$J$1700,8,0))</f>
        <v/>
      </c>
      <c r="O5967" s="29"/>
    </row>
    <row r="5968" spans="1:15">
      <c r="A5968" s="87" t="str">
        <f t="shared" si="93"/>
        <v/>
      </c>
      <c r="B5968" s="87" t="str">
        <f>IF(C5968="","",C5968&amp;COUNTIF($C$2:C5968,C5968))</f>
        <v/>
      </c>
      <c r="C5968" s="88"/>
      <c r="D5968" s="87" t="str">
        <f>IF($C5968="","",VLOOKUP($C5968,人员花名册!$B$2:$F$2001,2,0))</f>
        <v/>
      </c>
      <c r="E5968" s="87" t="str">
        <f>IF($C5968="","",VLOOKUP($C5968,人员花名册!$B$2:$F$2001,4,0))</f>
        <v/>
      </c>
      <c r="F5968" s="89" t="str">
        <f>IF($C5968="","",VLOOKUP($C5968,人员花名册!$B$2:$F$2001,5,0))</f>
        <v/>
      </c>
      <c r="G5968" s="29"/>
      <c r="H5968" s="29"/>
      <c r="I5968" s="87" t="str">
        <f>IF($C5968="","",VLOOKUP($H5968,培训课程清单!$B$2:$J$1700,2,0))</f>
        <v/>
      </c>
      <c r="J5968" s="87" t="str">
        <f>IF($C5968="","",VLOOKUP($H5968,培训课程清单!$B$2:$J$1700,3,0))</f>
        <v/>
      </c>
      <c r="K5968" s="87" t="str">
        <f>IF($H5968="","",VLOOKUP($H5968,培训课程清单!$B$2:$J$1700,4,0))</f>
        <v/>
      </c>
      <c r="L5968" s="29"/>
      <c r="M5968" s="89" t="str">
        <f>IF($H5968="","",VLOOKUP($H5968,培训课程清单!$B$2:$J$1700,7,0))</f>
        <v/>
      </c>
      <c r="N5968" s="87" t="str">
        <f>IF($H5968="","",VLOOKUP($H5968,培训课程清单!$B$2:$J$1700,8,0))</f>
        <v/>
      </c>
      <c r="O5968" s="29"/>
    </row>
    <row r="5969" spans="1:15">
      <c r="A5969" s="87" t="str">
        <f t="shared" ref="A5969:A6032" si="94">IF(C5968="","",A5968+1)</f>
        <v/>
      </c>
      <c r="B5969" s="87" t="str">
        <f>IF(C5969="","",C5969&amp;COUNTIF($C$2:C5969,C5969))</f>
        <v/>
      </c>
      <c r="C5969" s="88"/>
      <c r="D5969" s="87" t="str">
        <f>IF($C5969="","",VLOOKUP($C5969,人员花名册!$B$2:$F$2001,2,0))</f>
        <v/>
      </c>
      <c r="E5969" s="87" t="str">
        <f>IF($C5969="","",VLOOKUP($C5969,人员花名册!$B$2:$F$2001,4,0))</f>
        <v/>
      </c>
      <c r="F5969" s="89" t="str">
        <f>IF($C5969="","",VLOOKUP($C5969,人员花名册!$B$2:$F$2001,5,0))</f>
        <v/>
      </c>
      <c r="G5969" s="29"/>
      <c r="H5969" s="29"/>
      <c r="I5969" s="87" t="str">
        <f>IF($C5969="","",VLOOKUP($H5969,培训课程清单!$B$2:$J$1700,2,0))</f>
        <v/>
      </c>
      <c r="J5969" s="87" t="str">
        <f>IF($C5969="","",VLOOKUP($H5969,培训课程清单!$B$2:$J$1700,3,0))</f>
        <v/>
      </c>
      <c r="K5969" s="87" t="str">
        <f>IF($H5969="","",VLOOKUP($H5969,培训课程清单!$B$2:$J$1700,4,0))</f>
        <v/>
      </c>
      <c r="L5969" s="29"/>
      <c r="M5969" s="89" t="str">
        <f>IF($H5969="","",VLOOKUP($H5969,培训课程清单!$B$2:$J$1700,7,0))</f>
        <v/>
      </c>
      <c r="N5969" s="87" t="str">
        <f>IF($H5969="","",VLOOKUP($H5969,培训课程清单!$B$2:$J$1700,8,0))</f>
        <v/>
      </c>
      <c r="O5969" s="29"/>
    </row>
    <row r="5970" spans="1:15">
      <c r="A5970" s="87" t="str">
        <f t="shared" si="94"/>
        <v/>
      </c>
      <c r="B5970" s="87" t="str">
        <f>IF(C5970="","",C5970&amp;COUNTIF($C$2:C5970,C5970))</f>
        <v/>
      </c>
      <c r="C5970" s="88"/>
      <c r="D5970" s="87" t="str">
        <f>IF($C5970="","",VLOOKUP($C5970,人员花名册!$B$2:$F$2001,2,0))</f>
        <v/>
      </c>
      <c r="E5970" s="87" t="str">
        <f>IF($C5970="","",VLOOKUP($C5970,人员花名册!$B$2:$F$2001,4,0))</f>
        <v/>
      </c>
      <c r="F5970" s="89" t="str">
        <f>IF($C5970="","",VLOOKUP($C5970,人员花名册!$B$2:$F$2001,5,0))</f>
        <v/>
      </c>
      <c r="G5970" s="29"/>
      <c r="H5970" s="29"/>
      <c r="I5970" s="87" t="str">
        <f>IF($C5970="","",VLOOKUP($H5970,培训课程清单!$B$2:$J$1700,2,0))</f>
        <v/>
      </c>
      <c r="J5970" s="87" t="str">
        <f>IF($C5970="","",VLOOKUP($H5970,培训课程清单!$B$2:$J$1700,3,0))</f>
        <v/>
      </c>
      <c r="K5970" s="87" t="str">
        <f>IF($H5970="","",VLOOKUP($H5970,培训课程清单!$B$2:$J$1700,4,0))</f>
        <v/>
      </c>
      <c r="L5970" s="29"/>
      <c r="M5970" s="89" t="str">
        <f>IF($H5970="","",VLOOKUP($H5970,培训课程清单!$B$2:$J$1700,7,0))</f>
        <v/>
      </c>
      <c r="N5970" s="87" t="str">
        <f>IF($H5970="","",VLOOKUP($H5970,培训课程清单!$B$2:$J$1700,8,0))</f>
        <v/>
      </c>
      <c r="O5970" s="29"/>
    </row>
    <row r="5971" spans="1:15">
      <c r="A5971" s="87" t="str">
        <f t="shared" si="94"/>
        <v/>
      </c>
      <c r="B5971" s="87" t="str">
        <f>IF(C5971="","",C5971&amp;COUNTIF($C$2:C5971,C5971))</f>
        <v/>
      </c>
      <c r="C5971" s="88"/>
      <c r="D5971" s="87" t="str">
        <f>IF($C5971="","",VLOOKUP($C5971,人员花名册!$B$2:$F$2001,2,0))</f>
        <v/>
      </c>
      <c r="E5971" s="87" t="str">
        <f>IF($C5971="","",VLOOKUP($C5971,人员花名册!$B$2:$F$2001,4,0))</f>
        <v/>
      </c>
      <c r="F5971" s="89" t="str">
        <f>IF($C5971="","",VLOOKUP($C5971,人员花名册!$B$2:$F$2001,5,0))</f>
        <v/>
      </c>
      <c r="G5971" s="29"/>
      <c r="H5971" s="29"/>
      <c r="I5971" s="87" t="str">
        <f>IF($C5971="","",VLOOKUP($H5971,培训课程清单!$B$2:$J$1700,2,0))</f>
        <v/>
      </c>
      <c r="J5971" s="87" t="str">
        <f>IF($C5971="","",VLOOKUP($H5971,培训课程清单!$B$2:$J$1700,3,0))</f>
        <v/>
      </c>
      <c r="K5971" s="87" t="str">
        <f>IF($H5971="","",VLOOKUP($H5971,培训课程清单!$B$2:$J$1700,4,0))</f>
        <v/>
      </c>
      <c r="L5971" s="29"/>
      <c r="M5971" s="89" t="str">
        <f>IF($H5971="","",VLOOKUP($H5971,培训课程清单!$B$2:$J$1700,7,0))</f>
        <v/>
      </c>
      <c r="N5971" s="87" t="str">
        <f>IF($H5971="","",VLOOKUP($H5971,培训课程清单!$B$2:$J$1700,8,0))</f>
        <v/>
      </c>
      <c r="O5971" s="29"/>
    </row>
    <row r="5972" spans="1:15">
      <c r="A5972" s="87" t="str">
        <f t="shared" si="94"/>
        <v/>
      </c>
      <c r="B5972" s="87" t="str">
        <f>IF(C5972="","",C5972&amp;COUNTIF($C$2:C5972,C5972))</f>
        <v/>
      </c>
      <c r="C5972" s="88"/>
      <c r="D5972" s="87" t="str">
        <f>IF($C5972="","",VLOOKUP($C5972,人员花名册!$B$2:$F$2001,2,0))</f>
        <v/>
      </c>
      <c r="E5972" s="87" t="str">
        <f>IF($C5972="","",VLOOKUP($C5972,人员花名册!$B$2:$F$2001,4,0))</f>
        <v/>
      </c>
      <c r="F5972" s="89" t="str">
        <f>IF($C5972="","",VLOOKUP($C5972,人员花名册!$B$2:$F$2001,5,0))</f>
        <v/>
      </c>
      <c r="G5972" s="29"/>
      <c r="H5972" s="29"/>
      <c r="I5972" s="87" t="str">
        <f>IF($C5972="","",VLOOKUP($H5972,培训课程清单!$B$2:$J$1700,2,0))</f>
        <v/>
      </c>
      <c r="J5972" s="87" t="str">
        <f>IF($C5972="","",VLOOKUP($H5972,培训课程清单!$B$2:$J$1700,3,0))</f>
        <v/>
      </c>
      <c r="K5972" s="87" t="str">
        <f>IF($H5972="","",VLOOKUP($H5972,培训课程清单!$B$2:$J$1700,4,0))</f>
        <v/>
      </c>
      <c r="L5972" s="29"/>
      <c r="M5972" s="89" t="str">
        <f>IF($H5972="","",VLOOKUP($H5972,培训课程清单!$B$2:$J$1700,7,0))</f>
        <v/>
      </c>
      <c r="N5972" s="87" t="str">
        <f>IF($H5972="","",VLOOKUP($H5972,培训课程清单!$B$2:$J$1700,8,0))</f>
        <v/>
      </c>
      <c r="O5972" s="29"/>
    </row>
    <row r="5973" spans="1:15">
      <c r="A5973" s="87" t="str">
        <f t="shared" si="94"/>
        <v/>
      </c>
      <c r="B5973" s="87" t="str">
        <f>IF(C5973="","",C5973&amp;COUNTIF($C$2:C5973,C5973))</f>
        <v/>
      </c>
      <c r="C5973" s="88"/>
      <c r="D5973" s="87" t="str">
        <f>IF($C5973="","",VLOOKUP($C5973,人员花名册!$B$2:$F$2001,2,0))</f>
        <v/>
      </c>
      <c r="E5973" s="87" t="str">
        <f>IF($C5973="","",VLOOKUP($C5973,人员花名册!$B$2:$F$2001,4,0))</f>
        <v/>
      </c>
      <c r="F5973" s="89" t="str">
        <f>IF($C5973="","",VLOOKUP($C5973,人员花名册!$B$2:$F$2001,5,0))</f>
        <v/>
      </c>
      <c r="G5973" s="29"/>
      <c r="H5973" s="29"/>
      <c r="I5973" s="87" t="str">
        <f>IF($C5973="","",VLOOKUP($H5973,培训课程清单!$B$2:$J$1700,2,0))</f>
        <v/>
      </c>
      <c r="J5973" s="87" t="str">
        <f>IF($C5973="","",VLOOKUP($H5973,培训课程清单!$B$2:$J$1700,3,0))</f>
        <v/>
      </c>
      <c r="K5973" s="87" t="str">
        <f>IF($H5973="","",VLOOKUP($H5973,培训课程清单!$B$2:$J$1700,4,0))</f>
        <v/>
      </c>
      <c r="L5973" s="29"/>
      <c r="M5973" s="89" t="str">
        <f>IF($H5973="","",VLOOKUP($H5973,培训课程清单!$B$2:$J$1700,7,0))</f>
        <v/>
      </c>
      <c r="N5973" s="87" t="str">
        <f>IF($H5973="","",VLOOKUP($H5973,培训课程清单!$B$2:$J$1700,8,0))</f>
        <v/>
      </c>
      <c r="O5973" s="29"/>
    </row>
    <row r="5974" spans="1:15">
      <c r="A5974" s="87" t="str">
        <f t="shared" si="94"/>
        <v/>
      </c>
      <c r="B5974" s="87" t="str">
        <f>IF(C5974="","",C5974&amp;COUNTIF($C$2:C5974,C5974))</f>
        <v/>
      </c>
      <c r="C5974" s="88"/>
      <c r="D5974" s="87" t="str">
        <f>IF($C5974="","",VLOOKUP($C5974,人员花名册!$B$2:$F$2001,2,0))</f>
        <v/>
      </c>
      <c r="E5974" s="87" t="str">
        <f>IF($C5974="","",VLOOKUP($C5974,人员花名册!$B$2:$F$2001,4,0))</f>
        <v/>
      </c>
      <c r="F5974" s="89" t="str">
        <f>IF($C5974="","",VLOOKUP($C5974,人员花名册!$B$2:$F$2001,5,0))</f>
        <v/>
      </c>
      <c r="G5974" s="29"/>
      <c r="H5974" s="29"/>
      <c r="I5974" s="87" t="str">
        <f>IF($C5974="","",VLOOKUP($H5974,培训课程清单!$B$2:$J$1700,2,0))</f>
        <v/>
      </c>
      <c r="J5974" s="87" t="str">
        <f>IF($C5974="","",VLOOKUP($H5974,培训课程清单!$B$2:$J$1700,3,0))</f>
        <v/>
      </c>
      <c r="K5974" s="87" t="str">
        <f>IF($H5974="","",VLOOKUP($H5974,培训课程清单!$B$2:$J$1700,4,0))</f>
        <v/>
      </c>
      <c r="L5974" s="29"/>
      <c r="M5974" s="89" t="str">
        <f>IF($H5974="","",VLOOKUP($H5974,培训课程清单!$B$2:$J$1700,7,0))</f>
        <v/>
      </c>
      <c r="N5974" s="87" t="str">
        <f>IF($H5974="","",VLOOKUP($H5974,培训课程清单!$B$2:$J$1700,8,0))</f>
        <v/>
      </c>
      <c r="O5974" s="29"/>
    </row>
    <row r="5975" spans="1:15">
      <c r="A5975" s="87" t="str">
        <f t="shared" si="94"/>
        <v/>
      </c>
      <c r="B5975" s="87" t="str">
        <f>IF(C5975="","",C5975&amp;COUNTIF($C$2:C5975,C5975))</f>
        <v/>
      </c>
      <c r="C5975" s="88"/>
      <c r="D5975" s="87" t="str">
        <f>IF($C5975="","",VLOOKUP($C5975,人员花名册!$B$2:$F$2001,2,0))</f>
        <v/>
      </c>
      <c r="E5975" s="87" t="str">
        <f>IF($C5975="","",VLOOKUP($C5975,人员花名册!$B$2:$F$2001,4,0))</f>
        <v/>
      </c>
      <c r="F5975" s="89" t="str">
        <f>IF($C5975="","",VLOOKUP($C5975,人员花名册!$B$2:$F$2001,5,0))</f>
        <v/>
      </c>
      <c r="G5975" s="29"/>
      <c r="H5975" s="29"/>
      <c r="I5975" s="87" t="str">
        <f>IF($C5975="","",VLOOKUP($H5975,培训课程清单!$B$2:$J$1700,2,0))</f>
        <v/>
      </c>
      <c r="J5975" s="87" t="str">
        <f>IF($C5975="","",VLOOKUP($H5975,培训课程清单!$B$2:$J$1700,3,0))</f>
        <v/>
      </c>
      <c r="K5975" s="87" t="str">
        <f>IF($H5975="","",VLOOKUP($H5975,培训课程清单!$B$2:$J$1700,4,0))</f>
        <v/>
      </c>
      <c r="L5975" s="29"/>
      <c r="M5975" s="89" t="str">
        <f>IF($H5975="","",VLOOKUP($H5975,培训课程清单!$B$2:$J$1700,7,0))</f>
        <v/>
      </c>
      <c r="N5975" s="87" t="str">
        <f>IF($H5975="","",VLOOKUP($H5975,培训课程清单!$B$2:$J$1700,8,0))</f>
        <v/>
      </c>
      <c r="O5975" s="29"/>
    </row>
    <row r="5976" spans="1:15">
      <c r="A5976" s="87" t="str">
        <f t="shared" si="94"/>
        <v/>
      </c>
      <c r="B5976" s="87" t="str">
        <f>IF(C5976="","",C5976&amp;COUNTIF($C$2:C5976,C5976))</f>
        <v/>
      </c>
      <c r="C5976" s="88"/>
      <c r="D5976" s="87" t="str">
        <f>IF($C5976="","",VLOOKUP($C5976,人员花名册!$B$2:$F$2001,2,0))</f>
        <v/>
      </c>
      <c r="E5976" s="87" t="str">
        <f>IF($C5976="","",VLOOKUP($C5976,人员花名册!$B$2:$F$2001,4,0))</f>
        <v/>
      </c>
      <c r="F5976" s="89" t="str">
        <f>IF($C5976="","",VLOOKUP($C5976,人员花名册!$B$2:$F$2001,5,0))</f>
        <v/>
      </c>
      <c r="G5976" s="29"/>
      <c r="H5976" s="29"/>
      <c r="I5976" s="87" t="str">
        <f>IF($C5976="","",VLOOKUP($H5976,培训课程清单!$B$2:$J$1700,2,0))</f>
        <v/>
      </c>
      <c r="J5976" s="87" t="str">
        <f>IF($C5976="","",VLOOKUP($H5976,培训课程清单!$B$2:$J$1700,3,0))</f>
        <v/>
      </c>
      <c r="K5976" s="87" t="str">
        <f>IF($H5976="","",VLOOKUP($H5976,培训课程清单!$B$2:$J$1700,4,0))</f>
        <v/>
      </c>
      <c r="L5976" s="29"/>
      <c r="M5976" s="89" t="str">
        <f>IF($H5976="","",VLOOKUP($H5976,培训课程清单!$B$2:$J$1700,7,0))</f>
        <v/>
      </c>
      <c r="N5976" s="87" t="str">
        <f>IF($H5976="","",VLOOKUP($H5976,培训课程清单!$B$2:$J$1700,8,0))</f>
        <v/>
      </c>
      <c r="O5976" s="29"/>
    </row>
    <row r="5977" spans="1:15">
      <c r="A5977" s="87" t="str">
        <f t="shared" si="94"/>
        <v/>
      </c>
      <c r="B5977" s="87" t="str">
        <f>IF(C5977="","",C5977&amp;COUNTIF($C$2:C5977,C5977))</f>
        <v/>
      </c>
      <c r="C5977" s="88"/>
      <c r="D5977" s="87" t="str">
        <f>IF($C5977="","",VLOOKUP($C5977,人员花名册!$B$2:$F$2001,2,0))</f>
        <v/>
      </c>
      <c r="E5977" s="87" t="str">
        <f>IF($C5977="","",VLOOKUP($C5977,人员花名册!$B$2:$F$2001,4,0))</f>
        <v/>
      </c>
      <c r="F5977" s="89" t="str">
        <f>IF($C5977="","",VLOOKUP($C5977,人员花名册!$B$2:$F$2001,5,0))</f>
        <v/>
      </c>
      <c r="G5977" s="29"/>
      <c r="H5977" s="29"/>
      <c r="I5977" s="87" t="str">
        <f>IF($C5977="","",VLOOKUP($H5977,培训课程清单!$B$2:$J$1700,2,0))</f>
        <v/>
      </c>
      <c r="J5977" s="87" t="str">
        <f>IF($C5977="","",VLOOKUP($H5977,培训课程清单!$B$2:$J$1700,3,0))</f>
        <v/>
      </c>
      <c r="K5977" s="87" t="str">
        <f>IF($H5977="","",VLOOKUP($H5977,培训课程清单!$B$2:$J$1700,4,0))</f>
        <v/>
      </c>
      <c r="L5977" s="29"/>
      <c r="M5977" s="89" t="str">
        <f>IF($H5977="","",VLOOKUP($H5977,培训课程清单!$B$2:$J$1700,7,0))</f>
        <v/>
      </c>
      <c r="N5977" s="87" t="str">
        <f>IF($H5977="","",VLOOKUP($H5977,培训课程清单!$B$2:$J$1700,8,0))</f>
        <v/>
      </c>
      <c r="O5977" s="29"/>
    </row>
    <row r="5978" spans="1:15">
      <c r="A5978" s="87" t="str">
        <f t="shared" si="94"/>
        <v/>
      </c>
      <c r="B5978" s="87" t="str">
        <f>IF(C5978="","",C5978&amp;COUNTIF($C$2:C5978,C5978))</f>
        <v/>
      </c>
      <c r="C5978" s="88"/>
      <c r="D5978" s="87" t="str">
        <f>IF($C5978="","",VLOOKUP($C5978,人员花名册!$B$2:$F$2001,2,0))</f>
        <v/>
      </c>
      <c r="E5978" s="87" t="str">
        <f>IF($C5978="","",VLOOKUP($C5978,人员花名册!$B$2:$F$2001,4,0))</f>
        <v/>
      </c>
      <c r="F5978" s="89" t="str">
        <f>IF($C5978="","",VLOOKUP($C5978,人员花名册!$B$2:$F$2001,5,0))</f>
        <v/>
      </c>
      <c r="G5978" s="29"/>
      <c r="H5978" s="29"/>
      <c r="I5978" s="87" t="str">
        <f>IF($C5978="","",VLOOKUP($H5978,培训课程清单!$B$2:$J$1700,2,0))</f>
        <v/>
      </c>
      <c r="J5978" s="87" t="str">
        <f>IF($C5978="","",VLOOKUP($H5978,培训课程清单!$B$2:$J$1700,3,0))</f>
        <v/>
      </c>
      <c r="K5978" s="87" t="str">
        <f>IF($H5978="","",VLOOKUP($H5978,培训课程清单!$B$2:$J$1700,4,0))</f>
        <v/>
      </c>
      <c r="L5978" s="29"/>
      <c r="M5978" s="89" t="str">
        <f>IF($H5978="","",VLOOKUP($H5978,培训课程清单!$B$2:$J$1700,7,0))</f>
        <v/>
      </c>
      <c r="N5978" s="87" t="str">
        <f>IF($H5978="","",VLOOKUP($H5978,培训课程清单!$B$2:$J$1700,8,0))</f>
        <v/>
      </c>
      <c r="O5978" s="29"/>
    </row>
    <row r="5979" spans="1:15">
      <c r="A5979" s="87" t="str">
        <f t="shared" si="94"/>
        <v/>
      </c>
      <c r="B5979" s="87" t="str">
        <f>IF(C5979="","",C5979&amp;COUNTIF($C$2:C5979,C5979))</f>
        <v/>
      </c>
      <c r="C5979" s="88"/>
      <c r="D5979" s="87" t="str">
        <f>IF($C5979="","",VLOOKUP($C5979,人员花名册!$B$2:$F$2001,2,0))</f>
        <v/>
      </c>
      <c r="E5979" s="87" t="str">
        <f>IF($C5979="","",VLOOKUP($C5979,人员花名册!$B$2:$F$2001,4,0))</f>
        <v/>
      </c>
      <c r="F5979" s="89" t="str">
        <f>IF($C5979="","",VLOOKUP($C5979,人员花名册!$B$2:$F$2001,5,0))</f>
        <v/>
      </c>
      <c r="G5979" s="29"/>
      <c r="H5979" s="29"/>
      <c r="I5979" s="87" t="str">
        <f>IF($C5979="","",VLOOKUP($H5979,培训课程清单!$B$2:$J$1700,2,0))</f>
        <v/>
      </c>
      <c r="J5979" s="87" t="str">
        <f>IF($C5979="","",VLOOKUP($H5979,培训课程清单!$B$2:$J$1700,3,0))</f>
        <v/>
      </c>
      <c r="K5979" s="87" t="str">
        <f>IF($H5979="","",VLOOKUP($H5979,培训课程清单!$B$2:$J$1700,4,0))</f>
        <v/>
      </c>
      <c r="L5979" s="29"/>
      <c r="M5979" s="89" t="str">
        <f>IF($H5979="","",VLOOKUP($H5979,培训课程清单!$B$2:$J$1700,7,0))</f>
        <v/>
      </c>
      <c r="N5979" s="87" t="str">
        <f>IF($H5979="","",VLOOKUP($H5979,培训课程清单!$B$2:$J$1700,8,0))</f>
        <v/>
      </c>
      <c r="O5979" s="29"/>
    </row>
    <row r="5980" spans="1:15">
      <c r="A5980" s="87" t="str">
        <f t="shared" si="94"/>
        <v/>
      </c>
      <c r="B5980" s="87" t="str">
        <f>IF(C5980="","",C5980&amp;COUNTIF($C$2:C5980,C5980))</f>
        <v/>
      </c>
      <c r="C5980" s="88"/>
      <c r="D5980" s="87" t="str">
        <f>IF($C5980="","",VLOOKUP($C5980,人员花名册!$B$2:$F$2001,2,0))</f>
        <v/>
      </c>
      <c r="E5980" s="87" t="str">
        <f>IF($C5980="","",VLOOKUP($C5980,人员花名册!$B$2:$F$2001,4,0))</f>
        <v/>
      </c>
      <c r="F5980" s="89" t="str">
        <f>IF($C5980="","",VLOOKUP($C5980,人员花名册!$B$2:$F$2001,5,0))</f>
        <v/>
      </c>
      <c r="G5980" s="29"/>
      <c r="H5980" s="29"/>
      <c r="I5980" s="87" t="str">
        <f>IF($C5980="","",VLOOKUP($H5980,培训课程清单!$B$2:$J$1700,2,0))</f>
        <v/>
      </c>
      <c r="J5980" s="87" t="str">
        <f>IF($C5980="","",VLOOKUP($H5980,培训课程清单!$B$2:$J$1700,3,0))</f>
        <v/>
      </c>
      <c r="K5980" s="87" t="str">
        <f>IF($H5980="","",VLOOKUP($H5980,培训课程清单!$B$2:$J$1700,4,0))</f>
        <v/>
      </c>
      <c r="L5980" s="29"/>
      <c r="M5980" s="89" t="str">
        <f>IF($H5980="","",VLOOKUP($H5980,培训课程清单!$B$2:$J$1700,7,0))</f>
        <v/>
      </c>
      <c r="N5980" s="87" t="str">
        <f>IF($H5980="","",VLOOKUP($H5980,培训课程清单!$B$2:$J$1700,8,0))</f>
        <v/>
      </c>
      <c r="O5980" s="29"/>
    </row>
    <row r="5981" spans="1:15">
      <c r="A5981" s="87" t="str">
        <f t="shared" si="94"/>
        <v/>
      </c>
      <c r="B5981" s="87" t="str">
        <f>IF(C5981="","",C5981&amp;COUNTIF($C$2:C5981,C5981))</f>
        <v/>
      </c>
      <c r="C5981" s="88"/>
      <c r="D5981" s="87" t="str">
        <f>IF($C5981="","",VLOOKUP($C5981,人员花名册!$B$2:$F$2001,2,0))</f>
        <v/>
      </c>
      <c r="E5981" s="87" t="str">
        <f>IF($C5981="","",VLOOKUP($C5981,人员花名册!$B$2:$F$2001,4,0))</f>
        <v/>
      </c>
      <c r="F5981" s="89" t="str">
        <f>IF($C5981="","",VLOOKUP($C5981,人员花名册!$B$2:$F$2001,5,0))</f>
        <v/>
      </c>
      <c r="G5981" s="29"/>
      <c r="H5981" s="29"/>
      <c r="I5981" s="87" t="str">
        <f>IF($C5981="","",VLOOKUP($H5981,培训课程清单!$B$2:$J$1700,2,0))</f>
        <v/>
      </c>
      <c r="J5981" s="87" t="str">
        <f>IF($C5981="","",VLOOKUP($H5981,培训课程清单!$B$2:$J$1700,3,0))</f>
        <v/>
      </c>
      <c r="K5981" s="87" t="str">
        <f>IF($H5981="","",VLOOKUP($H5981,培训课程清单!$B$2:$J$1700,4,0))</f>
        <v/>
      </c>
      <c r="L5981" s="29"/>
      <c r="M5981" s="89" t="str">
        <f>IF($H5981="","",VLOOKUP($H5981,培训课程清单!$B$2:$J$1700,7,0))</f>
        <v/>
      </c>
      <c r="N5981" s="87" t="str">
        <f>IF($H5981="","",VLOOKUP($H5981,培训课程清单!$B$2:$J$1700,8,0))</f>
        <v/>
      </c>
      <c r="O5981" s="29"/>
    </row>
    <row r="5982" spans="1:15">
      <c r="A5982" s="87" t="str">
        <f t="shared" si="94"/>
        <v/>
      </c>
      <c r="B5982" s="87" t="str">
        <f>IF(C5982="","",C5982&amp;COUNTIF($C$2:C5982,C5982))</f>
        <v/>
      </c>
      <c r="C5982" s="88"/>
      <c r="D5982" s="87" t="str">
        <f>IF($C5982="","",VLOOKUP($C5982,人员花名册!$B$2:$F$2001,2,0))</f>
        <v/>
      </c>
      <c r="E5982" s="87" t="str">
        <f>IF($C5982="","",VLOOKUP($C5982,人员花名册!$B$2:$F$2001,4,0))</f>
        <v/>
      </c>
      <c r="F5982" s="89" t="str">
        <f>IF($C5982="","",VLOOKUP($C5982,人员花名册!$B$2:$F$2001,5,0))</f>
        <v/>
      </c>
      <c r="G5982" s="29"/>
      <c r="H5982" s="29"/>
      <c r="I5982" s="87" t="str">
        <f>IF($C5982="","",VLOOKUP($H5982,培训课程清单!$B$2:$J$1700,2,0))</f>
        <v/>
      </c>
      <c r="J5982" s="87" t="str">
        <f>IF($C5982="","",VLOOKUP($H5982,培训课程清单!$B$2:$J$1700,3,0))</f>
        <v/>
      </c>
      <c r="K5982" s="87" t="str">
        <f>IF($H5982="","",VLOOKUP($H5982,培训课程清单!$B$2:$J$1700,4,0))</f>
        <v/>
      </c>
      <c r="L5982" s="29"/>
      <c r="M5982" s="89" t="str">
        <f>IF($H5982="","",VLOOKUP($H5982,培训课程清单!$B$2:$J$1700,7,0))</f>
        <v/>
      </c>
      <c r="N5982" s="87" t="str">
        <f>IF($H5982="","",VLOOKUP($H5982,培训课程清单!$B$2:$J$1700,8,0))</f>
        <v/>
      </c>
      <c r="O5982" s="29"/>
    </row>
    <row r="5983" spans="1:15">
      <c r="A5983" s="87" t="str">
        <f t="shared" si="94"/>
        <v/>
      </c>
      <c r="B5983" s="87" t="str">
        <f>IF(C5983="","",C5983&amp;COUNTIF($C$2:C5983,C5983))</f>
        <v/>
      </c>
      <c r="C5983" s="88"/>
      <c r="D5983" s="87" t="str">
        <f>IF($C5983="","",VLOOKUP($C5983,人员花名册!$B$2:$F$2001,2,0))</f>
        <v/>
      </c>
      <c r="E5983" s="87" t="str">
        <f>IF($C5983="","",VLOOKUP($C5983,人员花名册!$B$2:$F$2001,4,0))</f>
        <v/>
      </c>
      <c r="F5983" s="89" t="str">
        <f>IF($C5983="","",VLOOKUP($C5983,人员花名册!$B$2:$F$2001,5,0))</f>
        <v/>
      </c>
      <c r="G5983" s="29"/>
      <c r="H5983" s="29"/>
      <c r="I5983" s="87" t="str">
        <f>IF($C5983="","",VLOOKUP($H5983,培训课程清单!$B$2:$J$1700,2,0))</f>
        <v/>
      </c>
      <c r="J5983" s="87" t="str">
        <f>IF($C5983="","",VLOOKUP($H5983,培训课程清单!$B$2:$J$1700,3,0))</f>
        <v/>
      </c>
      <c r="K5983" s="87" t="str">
        <f>IF($H5983="","",VLOOKUP($H5983,培训课程清单!$B$2:$J$1700,4,0))</f>
        <v/>
      </c>
      <c r="L5983" s="29"/>
      <c r="M5983" s="89" t="str">
        <f>IF($H5983="","",VLOOKUP($H5983,培训课程清单!$B$2:$J$1700,7,0))</f>
        <v/>
      </c>
      <c r="N5983" s="87" t="str">
        <f>IF($H5983="","",VLOOKUP($H5983,培训课程清单!$B$2:$J$1700,8,0))</f>
        <v/>
      </c>
      <c r="O5983" s="29"/>
    </row>
    <row r="5984" spans="1:15">
      <c r="A5984" s="87" t="str">
        <f t="shared" si="94"/>
        <v/>
      </c>
      <c r="B5984" s="87" t="str">
        <f>IF(C5984="","",C5984&amp;COUNTIF($C$2:C5984,C5984))</f>
        <v/>
      </c>
      <c r="C5984" s="88"/>
      <c r="D5984" s="87" t="str">
        <f>IF($C5984="","",VLOOKUP($C5984,人员花名册!$B$2:$F$2001,2,0))</f>
        <v/>
      </c>
      <c r="E5984" s="87" t="str">
        <f>IF($C5984="","",VLOOKUP($C5984,人员花名册!$B$2:$F$2001,4,0))</f>
        <v/>
      </c>
      <c r="F5984" s="89" t="str">
        <f>IF($C5984="","",VLOOKUP($C5984,人员花名册!$B$2:$F$2001,5,0))</f>
        <v/>
      </c>
      <c r="G5984" s="29"/>
      <c r="H5984" s="29"/>
      <c r="I5984" s="87" t="str">
        <f>IF($C5984="","",VLOOKUP($H5984,培训课程清单!$B$2:$J$1700,2,0))</f>
        <v/>
      </c>
      <c r="J5984" s="87" t="str">
        <f>IF($C5984="","",VLOOKUP($H5984,培训课程清单!$B$2:$J$1700,3,0))</f>
        <v/>
      </c>
      <c r="K5984" s="87" t="str">
        <f>IF($H5984="","",VLOOKUP($H5984,培训课程清单!$B$2:$J$1700,4,0))</f>
        <v/>
      </c>
      <c r="L5984" s="29"/>
      <c r="M5984" s="89" t="str">
        <f>IF($H5984="","",VLOOKUP($H5984,培训课程清单!$B$2:$J$1700,7,0))</f>
        <v/>
      </c>
      <c r="N5984" s="87" t="str">
        <f>IF($H5984="","",VLOOKUP($H5984,培训课程清单!$B$2:$J$1700,8,0))</f>
        <v/>
      </c>
      <c r="O5984" s="29"/>
    </row>
    <row r="5985" spans="1:15">
      <c r="A5985" s="87" t="str">
        <f t="shared" si="94"/>
        <v/>
      </c>
      <c r="B5985" s="87" t="str">
        <f>IF(C5985="","",C5985&amp;COUNTIF($C$2:C5985,C5985))</f>
        <v/>
      </c>
      <c r="C5985" s="88"/>
      <c r="D5985" s="87" t="str">
        <f>IF($C5985="","",VLOOKUP($C5985,人员花名册!$B$2:$F$2001,2,0))</f>
        <v/>
      </c>
      <c r="E5985" s="87" t="str">
        <f>IF($C5985="","",VLOOKUP($C5985,人员花名册!$B$2:$F$2001,4,0))</f>
        <v/>
      </c>
      <c r="F5985" s="89" t="str">
        <f>IF($C5985="","",VLOOKUP($C5985,人员花名册!$B$2:$F$2001,5,0))</f>
        <v/>
      </c>
      <c r="G5985" s="29"/>
      <c r="H5985" s="29"/>
      <c r="I5985" s="87" t="str">
        <f>IF($C5985="","",VLOOKUP($H5985,培训课程清单!$B$2:$J$1700,2,0))</f>
        <v/>
      </c>
      <c r="J5985" s="87" t="str">
        <f>IF($C5985="","",VLOOKUP($H5985,培训课程清单!$B$2:$J$1700,3,0))</f>
        <v/>
      </c>
      <c r="K5985" s="87" t="str">
        <f>IF($H5985="","",VLOOKUP($H5985,培训课程清单!$B$2:$J$1700,4,0))</f>
        <v/>
      </c>
      <c r="L5985" s="29"/>
      <c r="M5985" s="89" t="str">
        <f>IF($H5985="","",VLOOKUP($H5985,培训课程清单!$B$2:$J$1700,7,0))</f>
        <v/>
      </c>
      <c r="N5985" s="87" t="str">
        <f>IF($H5985="","",VLOOKUP($H5985,培训课程清单!$B$2:$J$1700,8,0))</f>
        <v/>
      </c>
      <c r="O5985" s="29"/>
    </row>
    <row r="5986" spans="1:15">
      <c r="A5986" s="87" t="str">
        <f t="shared" si="94"/>
        <v/>
      </c>
      <c r="B5986" s="87" t="str">
        <f>IF(C5986="","",C5986&amp;COUNTIF($C$2:C5986,C5986))</f>
        <v/>
      </c>
      <c r="C5986" s="88"/>
      <c r="D5986" s="87" t="str">
        <f>IF($C5986="","",VLOOKUP($C5986,人员花名册!$B$2:$F$2001,2,0))</f>
        <v/>
      </c>
      <c r="E5986" s="87" t="str">
        <f>IF($C5986="","",VLOOKUP($C5986,人员花名册!$B$2:$F$2001,4,0))</f>
        <v/>
      </c>
      <c r="F5986" s="89" t="str">
        <f>IF($C5986="","",VLOOKUP($C5986,人员花名册!$B$2:$F$2001,5,0))</f>
        <v/>
      </c>
      <c r="G5986" s="29"/>
      <c r="H5986" s="29"/>
      <c r="I5986" s="87" t="str">
        <f>IF($C5986="","",VLOOKUP($H5986,培训课程清单!$B$2:$J$1700,2,0))</f>
        <v/>
      </c>
      <c r="J5986" s="87" t="str">
        <f>IF($C5986="","",VLOOKUP($H5986,培训课程清单!$B$2:$J$1700,3,0))</f>
        <v/>
      </c>
      <c r="K5986" s="87" t="str">
        <f>IF($H5986="","",VLOOKUP($H5986,培训课程清单!$B$2:$J$1700,4,0))</f>
        <v/>
      </c>
      <c r="L5986" s="29"/>
      <c r="M5986" s="89" t="str">
        <f>IF($H5986="","",VLOOKUP($H5986,培训课程清单!$B$2:$J$1700,7,0))</f>
        <v/>
      </c>
      <c r="N5986" s="87" t="str">
        <f>IF($H5986="","",VLOOKUP($H5986,培训课程清单!$B$2:$J$1700,8,0))</f>
        <v/>
      </c>
      <c r="O5986" s="29"/>
    </row>
    <row r="5987" spans="1:15">
      <c r="A5987" s="87" t="str">
        <f t="shared" si="94"/>
        <v/>
      </c>
      <c r="B5987" s="87" t="str">
        <f>IF(C5987="","",C5987&amp;COUNTIF($C$2:C5987,C5987))</f>
        <v/>
      </c>
      <c r="C5987" s="88"/>
      <c r="D5987" s="87" t="str">
        <f>IF($C5987="","",VLOOKUP($C5987,人员花名册!$B$2:$F$2001,2,0))</f>
        <v/>
      </c>
      <c r="E5987" s="87" t="str">
        <f>IF($C5987="","",VLOOKUP($C5987,人员花名册!$B$2:$F$2001,4,0))</f>
        <v/>
      </c>
      <c r="F5987" s="89" t="str">
        <f>IF($C5987="","",VLOOKUP($C5987,人员花名册!$B$2:$F$2001,5,0))</f>
        <v/>
      </c>
      <c r="G5987" s="29"/>
      <c r="H5987" s="29"/>
      <c r="I5987" s="87" t="str">
        <f>IF($C5987="","",VLOOKUP($H5987,培训课程清单!$B$2:$J$1700,2,0))</f>
        <v/>
      </c>
      <c r="J5987" s="87" t="str">
        <f>IF($C5987="","",VLOOKUP($H5987,培训课程清单!$B$2:$J$1700,3,0))</f>
        <v/>
      </c>
      <c r="K5987" s="87" t="str">
        <f>IF($H5987="","",VLOOKUP($H5987,培训课程清单!$B$2:$J$1700,4,0))</f>
        <v/>
      </c>
      <c r="L5987" s="29"/>
      <c r="M5987" s="89" t="str">
        <f>IF($H5987="","",VLOOKUP($H5987,培训课程清单!$B$2:$J$1700,7,0))</f>
        <v/>
      </c>
      <c r="N5987" s="87" t="str">
        <f>IF($H5987="","",VLOOKUP($H5987,培训课程清单!$B$2:$J$1700,8,0))</f>
        <v/>
      </c>
      <c r="O5987" s="29"/>
    </row>
    <row r="5988" spans="1:15">
      <c r="A5988" s="87" t="str">
        <f t="shared" si="94"/>
        <v/>
      </c>
      <c r="B5988" s="87" t="str">
        <f>IF(C5988="","",C5988&amp;COUNTIF($C$2:C5988,C5988))</f>
        <v/>
      </c>
      <c r="C5988" s="88"/>
      <c r="D5988" s="87" t="str">
        <f>IF($C5988="","",VLOOKUP($C5988,人员花名册!$B$2:$F$2001,2,0))</f>
        <v/>
      </c>
      <c r="E5988" s="87" t="str">
        <f>IF($C5988="","",VLOOKUP($C5988,人员花名册!$B$2:$F$2001,4,0))</f>
        <v/>
      </c>
      <c r="F5988" s="89" t="str">
        <f>IF($C5988="","",VLOOKUP($C5988,人员花名册!$B$2:$F$2001,5,0))</f>
        <v/>
      </c>
      <c r="G5988" s="29"/>
      <c r="H5988" s="29"/>
      <c r="I5988" s="87" t="str">
        <f>IF($C5988="","",VLOOKUP($H5988,培训课程清单!$B$2:$J$1700,2,0))</f>
        <v/>
      </c>
      <c r="J5988" s="87" t="str">
        <f>IF($C5988="","",VLOOKUP($H5988,培训课程清单!$B$2:$J$1700,3,0))</f>
        <v/>
      </c>
      <c r="K5988" s="87" t="str">
        <f>IF($H5988="","",VLOOKUP($H5988,培训课程清单!$B$2:$J$1700,4,0))</f>
        <v/>
      </c>
      <c r="L5988" s="29"/>
      <c r="M5988" s="89" t="str">
        <f>IF($H5988="","",VLOOKUP($H5988,培训课程清单!$B$2:$J$1700,7,0))</f>
        <v/>
      </c>
      <c r="N5988" s="87" t="str">
        <f>IF($H5988="","",VLOOKUP($H5988,培训课程清单!$B$2:$J$1700,8,0))</f>
        <v/>
      </c>
      <c r="O5988" s="29"/>
    </row>
    <row r="5989" spans="1:15">
      <c r="A5989" s="87" t="str">
        <f t="shared" si="94"/>
        <v/>
      </c>
      <c r="B5989" s="87" t="str">
        <f>IF(C5989="","",C5989&amp;COUNTIF($C$2:C5989,C5989))</f>
        <v/>
      </c>
      <c r="C5989" s="88"/>
      <c r="D5989" s="87" t="str">
        <f>IF($C5989="","",VLOOKUP($C5989,人员花名册!$B$2:$F$2001,2,0))</f>
        <v/>
      </c>
      <c r="E5989" s="87" t="str">
        <f>IF($C5989="","",VLOOKUP($C5989,人员花名册!$B$2:$F$2001,4,0))</f>
        <v/>
      </c>
      <c r="F5989" s="89" t="str">
        <f>IF($C5989="","",VLOOKUP($C5989,人员花名册!$B$2:$F$2001,5,0))</f>
        <v/>
      </c>
      <c r="G5989" s="29"/>
      <c r="H5989" s="29"/>
      <c r="I5989" s="87" t="str">
        <f>IF($C5989="","",VLOOKUP($H5989,培训课程清单!$B$2:$J$1700,2,0))</f>
        <v/>
      </c>
      <c r="J5989" s="87" t="str">
        <f>IF($C5989="","",VLOOKUP($H5989,培训课程清单!$B$2:$J$1700,3,0))</f>
        <v/>
      </c>
      <c r="K5989" s="87" t="str">
        <f>IF($H5989="","",VLOOKUP($H5989,培训课程清单!$B$2:$J$1700,4,0))</f>
        <v/>
      </c>
      <c r="L5989" s="29"/>
      <c r="M5989" s="89" t="str">
        <f>IF($H5989="","",VLOOKUP($H5989,培训课程清单!$B$2:$J$1700,7,0))</f>
        <v/>
      </c>
      <c r="N5989" s="87" t="str">
        <f>IF($H5989="","",VLOOKUP($H5989,培训课程清单!$B$2:$J$1700,8,0))</f>
        <v/>
      </c>
      <c r="O5989" s="29"/>
    </row>
    <row r="5990" spans="1:15">
      <c r="A5990" s="87" t="str">
        <f t="shared" si="94"/>
        <v/>
      </c>
      <c r="B5990" s="87" t="str">
        <f>IF(C5990="","",C5990&amp;COUNTIF($C$2:C5990,C5990))</f>
        <v/>
      </c>
      <c r="C5990" s="88"/>
      <c r="D5990" s="87" t="str">
        <f>IF($C5990="","",VLOOKUP($C5990,人员花名册!$B$2:$F$2001,2,0))</f>
        <v/>
      </c>
      <c r="E5990" s="87" t="str">
        <f>IF($C5990="","",VLOOKUP($C5990,人员花名册!$B$2:$F$2001,4,0))</f>
        <v/>
      </c>
      <c r="F5990" s="89" t="str">
        <f>IF($C5990="","",VLOOKUP($C5990,人员花名册!$B$2:$F$2001,5,0))</f>
        <v/>
      </c>
      <c r="G5990" s="29"/>
      <c r="H5990" s="29"/>
      <c r="I5990" s="87" t="str">
        <f>IF($C5990="","",VLOOKUP($H5990,培训课程清单!$B$2:$J$1700,2,0))</f>
        <v/>
      </c>
      <c r="J5990" s="87" t="str">
        <f>IF($C5990="","",VLOOKUP($H5990,培训课程清单!$B$2:$J$1700,3,0))</f>
        <v/>
      </c>
      <c r="K5990" s="87" t="str">
        <f>IF($H5990="","",VLOOKUP($H5990,培训课程清单!$B$2:$J$1700,4,0))</f>
        <v/>
      </c>
      <c r="L5990" s="29"/>
      <c r="M5990" s="89" t="str">
        <f>IF($H5990="","",VLOOKUP($H5990,培训课程清单!$B$2:$J$1700,7,0))</f>
        <v/>
      </c>
      <c r="N5990" s="87" t="str">
        <f>IF($H5990="","",VLOOKUP($H5990,培训课程清单!$B$2:$J$1700,8,0))</f>
        <v/>
      </c>
      <c r="O5990" s="29"/>
    </row>
    <row r="5991" spans="1:15">
      <c r="A5991" s="87" t="str">
        <f t="shared" si="94"/>
        <v/>
      </c>
      <c r="B5991" s="87" t="str">
        <f>IF(C5991="","",C5991&amp;COUNTIF($C$2:C5991,C5991))</f>
        <v/>
      </c>
      <c r="C5991" s="88"/>
      <c r="D5991" s="87" t="str">
        <f>IF($C5991="","",VLOOKUP($C5991,人员花名册!$B$2:$F$2001,2,0))</f>
        <v/>
      </c>
      <c r="E5991" s="87" t="str">
        <f>IF($C5991="","",VLOOKUP($C5991,人员花名册!$B$2:$F$2001,4,0))</f>
        <v/>
      </c>
      <c r="F5991" s="89" t="str">
        <f>IF($C5991="","",VLOOKUP($C5991,人员花名册!$B$2:$F$2001,5,0))</f>
        <v/>
      </c>
      <c r="G5991" s="29"/>
      <c r="H5991" s="29"/>
      <c r="I5991" s="87" t="str">
        <f>IF($C5991="","",VLOOKUP($H5991,培训课程清单!$B$2:$J$1700,2,0))</f>
        <v/>
      </c>
      <c r="J5991" s="87" t="str">
        <f>IF($C5991="","",VLOOKUP($H5991,培训课程清单!$B$2:$J$1700,3,0))</f>
        <v/>
      </c>
      <c r="K5991" s="87" t="str">
        <f>IF($H5991="","",VLOOKUP($H5991,培训课程清单!$B$2:$J$1700,4,0))</f>
        <v/>
      </c>
      <c r="L5991" s="29"/>
      <c r="M5991" s="89" t="str">
        <f>IF($H5991="","",VLOOKUP($H5991,培训课程清单!$B$2:$J$1700,7,0))</f>
        <v/>
      </c>
      <c r="N5991" s="87" t="str">
        <f>IF($H5991="","",VLOOKUP($H5991,培训课程清单!$B$2:$J$1700,8,0))</f>
        <v/>
      </c>
      <c r="O5991" s="29"/>
    </row>
    <row r="5992" spans="1:15">
      <c r="A5992" s="87" t="str">
        <f t="shared" si="94"/>
        <v/>
      </c>
      <c r="B5992" s="87" t="str">
        <f>IF(C5992="","",C5992&amp;COUNTIF($C$2:C5992,C5992))</f>
        <v/>
      </c>
      <c r="C5992" s="88"/>
      <c r="D5992" s="87" t="str">
        <f>IF($C5992="","",VLOOKUP($C5992,人员花名册!$B$2:$F$2001,2,0))</f>
        <v/>
      </c>
      <c r="E5992" s="87" t="str">
        <f>IF($C5992="","",VLOOKUP($C5992,人员花名册!$B$2:$F$2001,4,0))</f>
        <v/>
      </c>
      <c r="F5992" s="89" t="str">
        <f>IF($C5992="","",VLOOKUP($C5992,人员花名册!$B$2:$F$2001,5,0))</f>
        <v/>
      </c>
      <c r="G5992" s="29"/>
      <c r="H5992" s="29"/>
      <c r="I5992" s="87" t="str">
        <f>IF($C5992="","",VLOOKUP($H5992,培训课程清单!$B$2:$J$1700,2,0))</f>
        <v/>
      </c>
      <c r="J5992" s="87" t="str">
        <f>IF($C5992="","",VLOOKUP($H5992,培训课程清单!$B$2:$J$1700,3,0))</f>
        <v/>
      </c>
      <c r="K5992" s="87" t="str">
        <f>IF($H5992="","",VLOOKUP($H5992,培训课程清单!$B$2:$J$1700,4,0))</f>
        <v/>
      </c>
      <c r="L5992" s="29"/>
      <c r="M5992" s="89" t="str">
        <f>IF($H5992="","",VLOOKUP($H5992,培训课程清单!$B$2:$J$1700,7,0))</f>
        <v/>
      </c>
      <c r="N5992" s="87" t="str">
        <f>IF($H5992="","",VLOOKUP($H5992,培训课程清单!$B$2:$J$1700,8,0))</f>
        <v/>
      </c>
      <c r="O5992" s="29"/>
    </row>
    <row r="5993" spans="1:15">
      <c r="A5993" s="87" t="str">
        <f t="shared" si="94"/>
        <v/>
      </c>
      <c r="B5993" s="87" t="str">
        <f>IF(C5993="","",C5993&amp;COUNTIF($C$2:C5993,C5993))</f>
        <v/>
      </c>
      <c r="C5993" s="88"/>
      <c r="D5993" s="87" t="str">
        <f>IF($C5993="","",VLOOKUP($C5993,人员花名册!$B$2:$F$2001,2,0))</f>
        <v/>
      </c>
      <c r="E5993" s="87" t="str">
        <f>IF($C5993="","",VLOOKUP($C5993,人员花名册!$B$2:$F$2001,4,0))</f>
        <v/>
      </c>
      <c r="F5993" s="89" t="str">
        <f>IF($C5993="","",VLOOKUP($C5993,人员花名册!$B$2:$F$2001,5,0))</f>
        <v/>
      </c>
      <c r="G5993" s="29"/>
      <c r="H5993" s="29"/>
      <c r="I5993" s="87" t="str">
        <f>IF($C5993="","",VLOOKUP($H5993,培训课程清单!$B$2:$J$1700,2,0))</f>
        <v/>
      </c>
      <c r="J5993" s="87" t="str">
        <f>IF($C5993="","",VLOOKUP($H5993,培训课程清单!$B$2:$J$1700,3,0))</f>
        <v/>
      </c>
      <c r="K5993" s="87" t="str">
        <f>IF($H5993="","",VLOOKUP($H5993,培训课程清单!$B$2:$J$1700,4,0))</f>
        <v/>
      </c>
      <c r="L5993" s="29"/>
      <c r="M5993" s="89" t="str">
        <f>IF($H5993="","",VLOOKUP($H5993,培训课程清单!$B$2:$J$1700,7,0))</f>
        <v/>
      </c>
      <c r="N5993" s="87" t="str">
        <f>IF($H5993="","",VLOOKUP($H5993,培训课程清单!$B$2:$J$1700,8,0))</f>
        <v/>
      </c>
      <c r="O5993" s="29"/>
    </row>
    <row r="5994" spans="1:15">
      <c r="A5994" s="87" t="str">
        <f t="shared" si="94"/>
        <v/>
      </c>
      <c r="B5994" s="87" t="str">
        <f>IF(C5994="","",C5994&amp;COUNTIF($C$2:C5994,C5994))</f>
        <v/>
      </c>
      <c r="C5994" s="88"/>
      <c r="D5994" s="87" t="str">
        <f>IF($C5994="","",VLOOKUP($C5994,人员花名册!$B$2:$F$2001,2,0))</f>
        <v/>
      </c>
      <c r="E5994" s="87" t="str">
        <f>IF($C5994="","",VLOOKUP($C5994,人员花名册!$B$2:$F$2001,4,0))</f>
        <v/>
      </c>
      <c r="F5994" s="89" t="str">
        <f>IF($C5994="","",VLOOKUP($C5994,人员花名册!$B$2:$F$2001,5,0))</f>
        <v/>
      </c>
      <c r="G5994" s="29"/>
      <c r="H5994" s="29"/>
      <c r="I5994" s="87" t="str">
        <f>IF($C5994="","",VLOOKUP($H5994,培训课程清单!$B$2:$J$1700,2,0))</f>
        <v/>
      </c>
      <c r="J5994" s="87" t="str">
        <f>IF($C5994="","",VLOOKUP($H5994,培训课程清单!$B$2:$J$1700,3,0))</f>
        <v/>
      </c>
      <c r="K5994" s="87" t="str">
        <f>IF($H5994="","",VLOOKUP($H5994,培训课程清单!$B$2:$J$1700,4,0))</f>
        <v/>
      </c>
      <c r="L5994" s="29"/>
      <c r="M5994" s="89" t="str">
        <f>IF($H5994="","",VLOOKUP($H5994,培训课程清单!$B$2:$J$1700,7,0))</f>
        <v/>
      </c>
      <c r="N5994" s="87" t="str">
        <f>IF($H5994="","",VLOOKUP($H5994,培训课程清单!$B$2:$J$1700,8,0))</f>
        <v/>
      </c>
      <c r="O5994" s="29"/>
    </row>
    <row r="5995" spans="1:15">
      <c r="A5995" s="87" t="str">
        <f t="shared" si="94"/>
        <v/>
      </c>
      <c r="B5995" s="87" t="str">
        <f>IF(C5995="","",C5995&amp;COUNTIF($C$2:C5995,C5995))</f>
        <v/>
      </c>
      <c r="C5995" s="88"/>
      <c r="D5995" s="87" t="str">
        <f>IF($C5995="","",VLOOKUP($C5995,人员花名册!$B$2:$F$2001,2,0))</f>
        <v/>
      </c>
      <c r="E5995" s="87" t="str">
        <f>IF($C5995="","",VLOOKUP($C5995,人员花名册!$B$2:$F$2001,4,0))</f>
        <v/>
      </c>
      <c r="F5995" s="89" t="str">
        <f>IF($C5995="","",VLOOKUP($C5995,人员花名册!$B$2:$F$2001,5,0))</f>
        <v/>
      </c>
      <c r="G5995" s="29"/>
      <c r="H5995" s="29"/>
      <c r="I5995" s="87" t="str">
        <f>IF($C5995="","",VLOOKUP($H5995,培训课程清单!$B$2:$J$1700,2,0))</f>
        <v/>
      </c>
      <c r="J5995" s="87" t="str">
        <f>IF($C5995="","",VLOOKUP($H5995,培训课程清单!$B$2:$J$1700,3,0))</f>
        <v/>
      </c>
      <c r="K5995" s="87" t="str">
        <f>IF($H5995="","",VLOOKUP($H5995,培训课程清单!$B$2:$J$1700,4,0))</f>
        <v/>
      </c>
      <c r="L5995" s="29"/>
      <c r="M5995" s="89" t="str">
        <f>IF($H5995="","",VLOOKUP($H5995,培训课程清单!$B$2:$J$1700,7,0))</f>
        <v/>
      </c>
      <c r="N5995" s="87" t="str">
        <f>IF($H5995="","",VLOOKUP($H5995,培训课程清单!$B$2:$J$1700,8,0))</f>
        <v/>
      </c>
      <c r="O5995" s="29"/>
    </row>
    <row r="5996" spans="1:15">
      <c r="A5996" s="87" t="str">
        <f t="shared" si="94"/>
        <v/>
      </c>
      <c r="B5996" s="87" t="str">
        <f>IF(C5996="","",C5996&amp;COUNTIF($C$2:C5996,C5996))</f>
        <v/>
      </c>
      <c r="C5996" s="88"/>
      <c r="D5996" s="87" t="str">
        <f>IF($C5996="","",VLOOKUP($C5996,人员花名册!$B$2:$F$2001,2,0))</f>
        <v/>
      </c>
      <c r="E5996" s="87" t="str">
        <f>IF($C5996="","",VLOOKUP($C5996,人员花名册!$B$2:$F$2001,4,0))</f>
        <v/>
      </c>
      <c r="F5996" s="89" t="str">
        <f>IF($C5996="","",VLOOKUP($C5996,人员花名册!$B$2:$F$2001,5,0))</f>
        <v/>
      </c>
      <c r="G5996" s="29"/>
      <c r="H5996" s="29"/>
      <c r="I5996" s="87" t="str">
        <f>IF($C5996="","",VLOOKUP($H5996,培训课程清单!$B$2:$J$1700,2,0))</f>
        <v/>
      </c>
      <c r="J5996" s="87" t="str">
        <f>IF($C5996="","",VLOOKUP($H5996,培训课程清单!$B$2:$J$1700,3,0))</f>
        <v/>
      </c>
      <c r="K5996" s="87" t="str">
        <f>IF($H5996="","",VLOOKUP($H5996,培训课程清单!$B$2:$J$1700,4,0))</f>
        <v/>
      </c>
      <c r="L5996" s="29"/>
      <c r="M5996" s="89" t="str">
        <f>IF($H5996="","",VLOOKUP($H5996,培训课程清单!$B$2:$J$1700,7,0))</f>
        <v/>
      </c>
      <c r="N5996" s="87" t="str">
        <f>IF($H5996="","",VLOOKUP($H5996,培训课程清单!$B$2:$J$1700,8,0))</f>
        <v/>
      </c>
      <c r="O5996" s="29"/>
    </row>
    <row r="5997" spans="1:15">
      <c r="A5997" s="87" t="str">
        <f t="shared" si="94"/>
        <v/>
      </c>
      <c r="B5997" s="87" t="str">
        <f>IF(C5997="","",C5997&amp;COUNTIF($C$2:C5997,C5997))</f>
        <v/>
      </c>
      <c r="C5997" s="88"/>
      <c r="D5997" s="87" t="str">
        <f>IF($C5997="","",VLOOKUP($C5997,人员花名册!$B$2:$F$2001,2,0))</f>
        <v/>
      </c>
      <c r="E5997" s="87" t="str">
        <f>IF($C5997="","",VLOOKUP($C5997,人员花名册!$B$2:$F$2001,4,0))</f>
        <v/>
      </c>
      <c r="F5997" s="89" t="str">
        <f>IF($C5997="","",VLOOKUP($C5997,人员花名册!$B$2:$F$2001,5,0))</f>
        <v/>
      </c>
      <c r="G5997" s="29"/>
      <c r="H5997" s="29"/>
      <c r="I5997" s="87" t="str">
        <f>IF($C5997="","",VLOOKUP($H5997,培训课程清单!$B$2:$J$1700,2,0))</f>
        <v/>
      </c>
      <c r="J5997" s="87" t="str">
        <f>IF($C5997="","",VLOOKUP($H5997,培训课程清单!$B$2:$J$1700,3,0))</f>
        <v/>
      </c>
      <c r="K5997" s="87" t="str">
        <f>IF($H5997="","",VLOOKUP($H5997,培训课程清单!$B$2:$J$1700,4,0))</f>
        <v/>
      </c>
      <c r="L5997" s="29"/>
      <c r="M5997" s="89" t="str">
        <f>IF($H5997="","",VLOOKUP($H5997,培训课程清单!$B$2:$J$1700,7,0))</f>
        <v/>
      </c>
      <c r="N5997" s="87" t="str">
        <f>IF($H5997="","",VLOOKUP($H5997,培训课程清单!$B$2:$J$1700,8,0))</f>
        <v/>
      </c>
      <c r="O5997" s="29"/>
    </row>
    <row r="5998" spans="1:15">
      <c r="A5998" s="87" t="str">
        <f t="shared" si="94"/>
        <v/>
      </c>
      <c r="B5998" s="87" t="str">
        <f>IF(C5998="","",C5998&amp;COUNTIF($C$2:C5998,C5998))</f>
        <v/>
      </c>
      <c r="C5998" s="88"/>
      <c r="D5998" s="87" t="str">
        <f>IF($C5998="","",VLOOKUP($C5998,人员花名册!$B$2:$F$2001,2,0))</f>
        <v/>
      </c>
      <c r="E5998" s="87" t="str">
        <f>IF($C5998="","",VLOOKUP($C5998,人员花名册!$B$2:$F$2001,4,0))</f>
        <v/>
      </c>
      <c r="F5998" s="89" t="str">
        <f>IF($C5998="","",VLOOKUP($C5998,人员花名册!$B$2:$F$2001,5,0))</f>
        <v/>
      </c>
      <c r="G5998" s="29"/>
      <c r="H5998" s="29"/>
      <c r="I5998" s="87" t="str">
        <f>IF($C5998="","",VLOOKUP($H5998,培训课程清单!$B$2:$J$1700,2,0))</f>
        <v/>
      </c>
      <c r="J5998" s="87" t="str">
        <f>IF($C5998="","",VLOOKUP($H5998,培训课程清单!$B$2:$J$1700,3,0))</f>
        <v/>
      </c>
      <c r="K5998" s="87" t="str">
        <f>IF($H5998="","",VLOOKUP($H5998,培训课程清单!$B$2:$J$1700,4,0))</f>
        <v/>
      </c>
      <c r="L5998" s="29"/>
      <c r="M5998" s="89" t="str">
        <f>IF($H5998="","",VLOOKUP($H5998,培训课程清单!$B$2:$J$1700,7,0))</f>
        <v/>
      </c>
      <c r="N5998" s="87" t="str">
        <f>IF($H5998="","",VLOOKUP($H5998,培训课程清单!$B$2:$J$1700,8,0))</f>
        <v/>
      </c>
      <c r="O5998" s="29"/>
    </row>
    <row r="5999" spans="1:15">
      <c r="A5999" s="87" t="str">
        <f t="shared" si="94"/>
        <v/>
      </c>
      <c r="B5999" s="87" t="str">
        <f>IF(C5999="","",C5999&amp;COUNTIF($C$2:C5999,C5999))</f>
        <v/>
      </c>
      <c r="C5999" s="88"/>
      <c r="D5999" s="87" t="str">
        <f>IF($C5999="","",VLOOKUP($C5999,人员花名册!$B$2:$F$2001,2,0))</f>
        <v/>
      </c>
      <c r="E5999" s="87" t="str">
        <f>IF($C5999="","",VLOOKUP($C5999,人员花名册!$B$2:$F$2001,4,0))</f>
        <v/>
      </c>
      <c r="F5999" s="89" t="str">
        <f>IF($C5999="","",VLOOKUP($C5999,人员花名册!$B$2:$F$2001,5,0))</f>
        <v/>
      </c>
      <c r="G5999" s="29"/>
      <c r="H5999" s="29"/>
      <c r="I5999" s="87" t="str">
        <f>IF($C5999="","",VLOOKUP($H5999,培训课程清单!$B$2:$J$1700,2,0))</f>
        <v/>
      </c>
      <c r="J5999" s="87" t="str">
        <f>IF($C5999="","",VLOOKUP($H5999,培训课程清单!$B$2:$J$1700,3,0))</f>
        <v/>
      </c>
      <c r="K5999" s="87" t="str">
        <f>IF($H5999="","",VLOOKUP($H5999,培训课程清单!$B$2:$J$1700,4,0))</f>
        <v/>
      </c>
      <c r="L5999" s="29"/>
      <c r="M5999" s="89" t="str">
        <f>IF($H5999="","",VLOOKUP($H5999,培训课程清单!$B$2:$J$1700,7,0))</f>
        <v/>
      </c>
      <c r="N5999" s="87" t="str">
        <f>IF($H5999="","",VLOOKUP($H5999,培训课程清单!$B$2:$J$1700,8,0))</f>
        <v/>
      </c>
      <c r="O5999" s="29"/>
    </row>
    <row r="6000" spans="1:15">
      <c r="A6000" s="87" t="str">
        <f t="shared" si="94"/>
        <v/>
      </c>
      <c r="B6000" s="87" t="str">
        <f>IF(C6000="","",C6000&amp;COUNTIF($C$2:C6000,C6000))</f>
        <v/>
      </c>
      <c r="C6000" s="88"/>
      <c r="D6000" s="87" t="str">
        <f>IF($C6000="","",VLOOKUP($C6000,人员花名册!$B$2:$F$2001,2,0))</f>
        <v/>
      </c>
      <c r="E6000" s="87" t="str">
        <f>IF($C6000="","",VLOOKUP($C6000,人员花名册!$B$2:$F$2001,4,0))</f>
        <v/>
      </c>
      <c r="F6000" s="89" t="str">
        <f>IF($C6000="","",VLOOKUP($C6000,人员花名册!$B$2:$F$2001,5,0))</f>
        <v/>
      </c>
      <c r="G6000" s="29"/>
      <c r="H6000" s="29"/>
      <c r="I6000" s="87" t="str">
        <f>IF($C6000="","",VLOOKUP($H6000,培训课程清单!$B$2:$J$1700,2,0))</f>
        <v/>
      </c>
      <c r="J6000" s="87" t="str">
        <f>IF($C6000="","",VLOOKUP($H6000,培训课程清单!$B$2:$J$1700,3,0))</f>
        <v/>
      </c>
      <c r="K6000" s="87" t="str">
        <f>IF($H6000="","",VLOOKUP($H6000,培训课程清单!$B$2:$J$1700,4,0))</f>
        <v/>
      </c>
      <c r="L6000" s="29"/>
      <c r="M6000" s="89" t="str">
        <f>IF($H6000="","",VLOOKUP($H6000,培训课程清单!$B$2:$J$1700,7,0))</f>
        <v/>
      </c>
      <c r="N6000" s="87" t="str">
        <f>IF($H6000="","",VLOOKUP($H6000,培训课程清单!$B$2:$J$1700,8,0))</f>
        <v/>
      </c>
      <c r="O6000" s="29"/>
    </row>
    <row r="6001" spans="1:15">
      <c r="A6001" s="87" t="str">
        <f t="shared" si="94"/>
        <v/>
      </c>
      <c r="B6001" s="87" t="str">
        <f>IF(C6001="","",C6001&amp;COUNTIF($C$2:C6001,C6001))</f>
        <v/>
      </c>
      <c r="C6001" s="88"/>
      <c r="D6001" s="87" t="str">
        <f>IF($C6001="","",VLOOKUP($C6001,人员花名册!$B$2:$F$2001,2,0))</f>
        <v/>
      </c>
      <c r="E6001" s="87" t="str">
        <f>IF($C6001="","",VLOOKUP($C6001,人员花名册!$B$2:$F$2001,4,0))</f>
        <v/>
      </c>
      <c r="F6001" s="89" t="str">
        <f>IF($C6001="","",VLOOKUP($C6001,人员花名册!$B$2:$F$2001,5,0))</f>
        <v/>
      </c>
      <c r="G6001" s="29"/>
      <c r="H6001" s="29"/>
      <c r="I6001" s="87" t="str">
        <f>IF($C6001="","",VLOOKUP($H6001,培训课程清单!$B$2:$J$1700,2,0))</f>
        <v/>
      </c>
      <c r="J6001" s="87" t="str">
        <f>IF($C6001="","",VLOOKUP($H6001,培训课程清单!$B$2:$J$1700,3,0))</f>
        <v/>
      </c>
      <c r="K6001" s="87" t="str">
        <f>IF($H6001="","",VLOOKUP($H6001,培训课程清单!$B$2:$J$1700,4,0))</f>
        <v/>
      </c>
      <c r="L6001" s="29"/>
      <c r="M6001" s="89" t="str">
        <f>IF($H6001="","",VLOOKUP($H6001,培训课程清单!$B$2:$J$1700,7,0))</f>
        <v/>
      </c>
      <c r="N6001" s="87" t="str">
        <f>IF($H6001="","",VLOOKUP($H6001,培训课程清单!$B$2:$J$1700,8,0))</f>
        <v/>
      </c>
      <c r="O6001" s="29"/>
    </row>
    <row r="6002" spans="1:15">
      <c r="A6002" s="87" t="str">
        <f t="shared" si="94"/>
        <v/>
      </c>
      <c r="B6002" s="87" t="str">
        <f>IF(C6002="","",C6002&amp;COUNTIF($C$2:C6002,C6002))</f>
        <v/>
      </c>
      <c r="C6002" s="88"/>
      <c r="D6002" s="87" t="str">
        <f>IF($C6002="","",VLOOKUP($C6002,人员花名册!$B$2:$F$2001,2,0))</f>
        <v/>
      </c>
      <c r="E6002" s="87" t="str">
        <f>IF($C6002="","",VLOOKUP($C6002,人员花名册!$B$2:$F$2001,4,0))</f>
        <v/>
      </c>
      <c r="F6002" s="89" t="str">
        <f>IF($C6002="","",VLOOKUP($C6002,人员花名册!$B$2:$F$2001,5,0))</f>
        <v/>
      </c>
      <c r="G6002" s="29"/>
      <c r="H6002" s="29"/>
      <c r="I6002" s="87" t="str">
        <f>IF($C6002="","",VLOOKUP($H6002,培训课程清单!$B$2:$J$1700,2,0))</f>
        <v/>
      </c>
      <c r="J6002" s="87" t="str">
        <f>IF($C6002="","",VLOOKUP($H6002,培训课程清单!$B$2:$J$1700,3,0))</f>
        <v/>
      </c>
      <c r="K6002" s="87" t="str">
        <f>IF($H6002="","",VLOOKUP($H6002,培训课程清单!$B$2:$J$1700,4,0))</f>
        <v/>
      </c>
      <c r="L6002" s="29"/>
      <c r="M6002" s="89" t="str">
        <f>IF($H6002="","",VLOOKUP($H6002,培训课程清单!$B$2:$J$1700,7,0))</f>
        <v/>
      </c>
      <c r="N6002" s="87" t="str">
        <f>IF($H6002="","",VLOOKUP($H6002,培训课程清单!$B$2:$J$1700,8,0))</f>
        <v/>
      </c>
      <c r="O6002" s="29"/>
    </row>
    <row r="6003" spans="1:15">
      <c r="A6003" s="87" t="str">
        <f t="shared" si="94"/>
        <v/>
      </c>
      <c r="B6003" s="87" t="str">
        <f>IF(C6003="","",C6003&amp;COUNTIF($C$2:C6003,C6003))</f>
        <v/>
      </c>
      <c r="C6003" s="88"/>
      <c r="D6003" s="87" t="str">
        <f>IF($C6003="","",VLOOKUP($C6003,人员花名册!$B$2:$F$2001,2,0))</f>
        <v/>
      </c>
      <c r="E6003" s="87" t="str">
        <f>IF($C6003="","",VLOOKUP($C6003,人员花名册!$B$2:$F$2001,4,0))</f>
        <v/>
      </c>
      <c r="F6003" s="89" t="str">
        <f>IF($C6003="","",VLOOKUP($C6003,人员花名册!$B$2:$F$2001,5,0))</f>
        <v/>
      </c>
      <c r="G6003" s="29"/>
      <c r="H6003" s="29"/>
      <c r="I6003" s="87" t="str">
        <f>IF($C6003="","",VLOOKUP($H6003,培训课程清单!$B$2:$J$1700,2,0))</f>
        <v/>
      </c>
      <c r="J6003" s="87" t="str">
        <f>IF($C6003="","",VLOOKUP($H6003,培训课程清单!$B$2:$J$1700,3,0))</f>
        <v/>
      </c>
      <c r="K6003" s="87" t="str">
        <f>IF($H6003="","",VLOOKUP($H6003,培训课程清单!$B$2:$J$1700,4,0))</f>
        <v/>
      </c>
      <c r="L6003" s="29"/>
      <c r="M6003" s="89" t="str">
        <f>IF($H6003="","",VLOOKUP($H6003,培训课程清单!$B$2:$J$1700,7,0))</f>
        <v/>
      </c>
      <c r="N6003" s="87" t="str">
        <f>IF($H6003="","",VLOOKUP($H6003,培训课程清单!$B$2:$J$1700,8,0))</f>
        <v/>
      </c>
      <c r="O6003" s="29"/>
    </row>
    <row r="6004" spans="1:15">
      <c r="A6004" s="87" t="str">
        <f t="shared" si="94"/>
        <v/>
      </c>
      <c r="B6004" s="87" t="str">
        <f>IF(C6004="","",C6004&amp;COUNTIF($C$2:C6004,C6004))</f>
        <v/>
      </c>
      <c r="C6004" s="88"/>
      <c r="D6004" s="87" t="str">
        <f>IF($C6004="","",VLOOKUP($C6004,人员花名册!$B$2:$F$2001,2,0))</f>
        <v/>
      </c>
      <c r="E6004" s="87" t="str">
        <f>IF($C6004="","",VLOOKUP($C6004,人员花名册!$B$2:$F$2001,4,0))</f>
        <v/>
      </c>
      <c r="F6004" s="89" t="str">
        <f>IF($C6004="","",VLOOKUP($C6004,人员花名册!$B$2:$F$2001,5,0))</f>
        <v/>
      </c>
      <c r="G6004" s="29"/>
      <c r="H6004" s="29"/>
      <c r="I6004" s="87" t="str">
        <f>IF($C6004="","",VLOOKUP($H6004,培训课程清单!$B$2:$J$1700,2,0))</f>
        <v/>
      </c>
      <c r="J6004" s="87" t="str">
        <f>IF($C6004="","",VLOOKUP($H6004,培训课程清单!$B$2:$J$1700,3,0))</f>
        <v/>
      </c>
      <c r="K6004" s="87" t="str">
        <f>IF($H6004="","",VLOOKUP($H6004,培训课程清单!$B$2:$J$1700,4,0))</f>
        <v/>
      </c>
      <c r="L6004" s="29"/>
      <c r="M6004" s="89" t="str">
        <f>IF($H6004="","",VLOOKUP($H6004,培训课程清单!$B$2:$J$1700,7,0))</f>
        <v/>
      </c>
      <c r="N6004" s="87" t="str">
        <f>IF($H6004="","",VLOOKUP($H6004,培训课程清单!$B$2:$J$1700,8,0))</f>
        <v/>
      </c>
      <c r="O6004" s="29"/>
    </row>
    <row r="6005" spans="1:15">
      <c r="A6005" s="87" t="str">
        <f t="shared" si="94"/>
        <v/>
      </c>
      <c r="B6005" s="87" t="str">
        <f>IF(C6005="","",C6005&amp;COUNTIF($C$2:C6005,C6005))</f>
        <v/>
      </c>
      <c r="C6005" s="88"/>
      <c r="D6005" s="87" t="str">
        <f>IF($C6005="","",VLOOKUP($C6005,人员花名册!$B$2:$F$2001,2,0))</f>
        <v/>
      </c>
      <c r="E6005" s="87" t="str">
        <f>IF($C6005="","",VLOOKUP($C6005,人员花名册!$B$2:$F$2001,4,0))</f>
        <v/>
      </c>
      <c r="F6005" s="89" t="str">
        <f>IF($C6005="","",VLOOKUP($C6005,人员花名册!$B$2:$F$2001,5,0))</f>
        <v/>
      </c>
      <c r="G6005" s="29"/>
      <c r="H6005" s="29"/>
      <c r="I6005" s="87" t="str">
        <f>IF($C6005="","",VLOOKUP($H6005,培训课程清单!$B$2:$J$1700,2,0))</f>
        <v/>
      </c>
      <c r="J6005" s="87" t="str">
        <f>IF($C6005="","",VLOOKUP($H6005,培训课程清单!$B$2:$J$1700,3,0))</f>
        <v/>
      </c>
      <c r="K6005" s="87" t="str">
        <f>IF($H6005="","",VLOOKUP($H6005,培训课程清单!$B$2:$J$1700,4,0))</f>
        <v/>
      </c>
      <c r="L6005" s="29"/>
      <c r="M6005" s="89" t="str">
        <f>IF($H6005="","",VLOOKUP($H6005,培训课程清单!$B$2:$J$1700,7,0))</f>
        <v/>
      </c>
      <c r="N6005" s="87" t="str">
        <f>IF($H6005="","",VLOOKUP($H6005,培训课程清单!$B$2:$J$1700,8,0))</f>
        <v/>
      </c>
      <c r="O6005" s="29"/>
    </row>
    <row r="6006" spans="1:15">
      <c r="A6006" s="87" t="str">
        <f t="shared" si="94"/>
        <v/>
      </c>
      <c r="B6006" s="87" t="str">
        <f>IF(C6006="","",C6006&amp;COUNTIF($C$2:C6006,C6006))</f>
        <v/>
      </c>
      <c r="C6006" s="88"/>
      <c r="D6006" s="87" t="str">
        <f>IF($C6006="","",VLOOKUP($C6006,人员花名册!$B$2:$F$2001,2,0))</f>
        <v/>
      </c>
      <c r="E6006" s="87" t="str">
        <f>IF($C6006="","",VLOOKUP($C6006,人员花名册!$B$2:$F$2001,4,0))</f>
        <v/>
      </c>
      <c r="F6006" s="89" t="str">
        <f>IF($C6006="","",VLOOKUP($C6006,人员花名册!$B$2:$F$2001,5,0))</f>
        <v/>
      </c>
      <c r="G6006" s="29"/>
      <c r="H6006" s="29"/>
      <c r="I6006" s="87" t="str">
        <f>IF($C6006="","",VLOOKUP($H6006,培训课程清单!$B$2:$J$1700,2,0))</f>
        <v/>
      </c>
      <c r="J6006" s="87" t="str">
        <f>IF($C6006="","",VLOOKUP($H6006,培训课程清单!$B$2:$J$1700,3,0))</f>
        <v/>
      </c>
      <c r="K6006" s="87" t="str">
        <f>IF($H6006="","",VLOOKUP($H6006,培训课程清单!$B$2:$J$1700,4,0))</f>
        <v/>
      </c>
      <c r="L6006" s="29"/>
      <c r="M6006" s="89" t="str">
        <f>IF($H6006="","",VLOOKUP($H6006,培训课程清单!$B$2:$J$1700,7,0))</f>
        <v/>
      </c>
      <c r="N6006" s="87" t="str">
        <f>IF($H6006="","",VLOOKUP($H6006,培训课程清单!$B$2:$J$1700,8,0))</f>
        <v/>
      </c>
      <c r="O6006" s="29"/>
    </row>
    <row r="6007" spans="1:15">
      <c r="A6007" s="87" t="str">
        <f t="shared" si="94"/>
        <v/>
      </c>
      <c r="B6007" s="87" t="str">
        <f>IF(C6007="","",C6007&amp;COUNTIF($C$2:C6007,C6007))</f>
        <v/>
      </c>
      <c r="C6007" s="88"/>
      <c r="D6007" s="87" t="str">
        <f>IF($C6007="","",VLOOKUP($C6007,人员花名册!$B$2:$F$2001,2,0))</f>
        <v/>
      </c>
      <c r="E6007" s="87" t="str">
        <f>IF($C6007="","",VLOOKUP($C6007,人员花名册!$B$2:$F$2001,4,0))</f>
        <v/>
      </c>
      <c r="F6007" s="89" t="str">
        <f>IF($C6007="","",VLOOKUP($C6007,人员花名册!$B$2:$F$2001,5,0))</f>
        <v/>
      </c>
      <c r="G6007" s="29"/>
      <c r="H6007" s="29"/>
      <c r="I6007" s="87" t="str">
        <f>IF($C6007="","",VLOOKUP($H6007,培训课程清单!$B$2:$J$1700,2,0))</f>
        <v/>
      </c>
      <c r="J6007" s="87" t="str">
        <f>IF($C6007="","",VLOOKUP($H6007,培训课程清单!$B$2:$J$1700,3,0))</f>
        <v/>
      </c>
      <c r="K6007" s="87" t="str">
        <f>IF($H6007="","",VLOOKUP($H6007,培训课程清单!$B$2:$J$1700,4,0))</f>
        <v/>
      </c>
      <c r="L6007" s="29"/>
      <c r="M6007" s="89" t="str">
        <f>IF($H6007="","",VLOOKUP($H6007,培训课程清单!$B$2:$J$1700,7,0))</f>
        <v/>
      </c>
      <c r="N6007" s="87" t="str">
        <f>IF($H6007="","",VLOOKUP($H6007,培训课程清单!$B$2:$J$1700,8,0))</f>
        <v/>
      </c>
      <c r="O6007" s="29"/>
    </row>
    <row r="6008" spans="1:15">
      <c r="A6008" s="87" t="str">
        <f t="shared" si="94"/>
        <v/>
      </c>
      <c r="B6008" s="87" t="str">
        <f>IF(C6008="","",C6008&amp;COUNTIF($C$2:C6008,C6008))</f>
        <v/>
      </c>
      <c r="C6008" s="88"/>
      <c r="D6008" s="87" t="str">
        <f>IF($C6008="","",VLOOKUP($C6008,人员花名册!$B$2:$F$2001,2,0))</f>
        <v/>
      </c>
      <c r="E6008" s="87" t="str">
        <f>IF($C6008="","",VLOOKUP($C6008,人员花名册!$B$2:$F$2001,4,0))</f>
        <v/>
      </c>
      <c r="F6008" s="89" t="str">
        <f>IF($C6008="","",VLOOKUP($C6008,人员花名册!$B$2:$F$2001,5,0))</f>
        <v/>
      </c>
      <c r="G6008" s="29"/>
      <c r="H6008" s="29"/>
      <c r="I6008" s="87" t="str">
        <f>IF($C6008="","",VLOOKUP($H6008,培训课程清单!$B$2:$J$1700,2,0))</f>
        <v/>
      </c>
      <c r="J6008" s="87" t="str">
        <f>IF($C6008="","",VLOOKUP($H6008,培训课程清单!$B$2:$J$1700,3,0))</f>
        <v/>
      </c>
      <c r="K6008" s="87" t="str">
        <f>IF($H6008="","",VLOOKUP($H6008,培训课程清单!$B$2:$J$1700,4,0))</f>
        <v/>
      </c>
      <c r="L6008" s="29"/>
      <c r="M6008" s="89" t="str">
        <f>IF($H6008="","",VLOOKUP($H6008,培训课程清单!$B$2:$J$1700,7,0))</f>
        <v/>
      </c>
      <c r="N6008" s="87" t="str">
        <f>IF($H6008="","",VLOOKUP($H6008,培训课程清单!$B$2:$J$1700,8,0))</f>
        <v/>
      </c>
      <c r="O6008" s="29"/>
    </row>
    <row r="6009" spans="1:15">
      <c r="A6009" s="87" t="str">
        <f t="shared" si="94"/>
        <v/>
      </c>
      <c r="B6009" s="87" t="str">
        <f>IF(C6009="","",C6009&amp;COUNTIF($C$2:C6009,C6009))</f>
        <v/>
      </c>
      <c r="C6009" s="88"/>
      <c r="D6009" s="87" t="str">
        <f>IF($C6009="","",VLOOKUP($C6009,人员花名册!$B$2:$F$2001,2,0))</f>
        <v/>
      </c>
      <c r="E6009" s="87" t="str">
        <f>IF($C6009="","",VLOOKUP($C6009,人员花名册!$B$2:$F$2001,4,0))</f>
        <v/>
      </c>
      <c r="F6009" s="89" t="str">
        <f>IF($C6009="","",VLOOKUP($C6009,人员花名册!$B$2:$F$2001,5,0))</f>
        <v/>
      </c>
      <c r="G6009" s="29"/>
      <c r="H6009" s="29"/>
      <c r="I6009" s="87" t="str">
        <f>IF($C6009="","",VLOOKUP($H6009,培训课程清单!$B$2:$J$1700,2,0))</f>
        <v/>
      </c>
      <c r="J6009" s="87" t="str">
        <f>IF($C6009="","",VLOOKUP($H6009,培训课程清单!$B$2:$J$1700,3,0))</f>
        <v/>
      </c>
      <c r="K6009" s="87" t="str">
        <f>IF($H6009="","",VLOOKUP($H6009,培训课程清单!$B$2:$J$1700,4,0))</f>
        <v/>
      </c>
      <c r="L6009" s="29"/>
      <c r="M6009" s="89" t="str">
        <f>IF($H6009="","",VLOOKUP($H6009,培训课程清单!$B$2:$J$1700,7,0))</f>
        <v/>
      </c>
      <c r="N6009" s="87" t="str">
        <f>IF($H6009="","",VLOOKUP($H6009,培训课程清单!$B$2:$J$1700,8,0))</f>
        <v/>
      </c>
      <c r="O6009" s="29"/>
    </row>
    <row r="6010" spans="1:15">
      <c r="A6010" s="87" t="str">
        <f t="shared" si="94"/>
        <v/>
      </c>
      <c r="B6010" s="87" t="str">
        <f>IF(C6010="","",C6010&amp;COUNTIF($C$2:C6010,C6010))</f>
        <v/>
      </c>
      <c r="C6010" s="88"/>
      <c r="D6010" s="87" t="str">
        <f>IF($C6010="","",VLOOKUP($C6010,人员花名册!$B$2:$F$2001,2,0))</f>
        <v/>
      </c>
      <c r="E6010" s="87" t="str">
        <f>IF($C6010="","",VLOOKUP($C6010,人员花名册!$B$2:$F$2001,4,0))</f>
        <v/>
      </c>
      <c r="F6010" s="89" t="str">
        <f>IF($C6010="","",VLOOKUP($C6010,人员花名册!$B$2:$F$2001,5,0))</f>
        <v/>
      </c>
      <c r="G6010" s="29"/>
      <c r="H6010" s="29"/>
      <c r="I6010" s="87" t="str">
        <f>IF($C6010="","",VLOOKUP($H6010,培训课程清单!$B$2:$J$1700,2,0))</f>
        <v/>
      </c>
      <c r="J6010" s="87" t="str">
        <f>IF($C6010="","",VLOOKUP($H6010,培训课程清单!$B$2:$J$1700,3,0))</f>
        <v/>
      </c>
      <c r="K6010" s="87" t="str">
        <f>IF($H6010="","",VLOOKUP($H6010,培训课程清单!$B$2:$J$1700,4,0))</f>
        <v/>
      </c>
      <c r="L6010" s="29"/>
      <c r="M6010" s="89" t="str">
        <f>IF($H6010="","",VLOOKUP($H6010,培训课程清单!$B$2:$J$1700,7,0))</f>
        <v/>
      </c>
      <c r="N6010" s="87" t="str">
        <f>IF($H6010="","",VLOOKUP($H6010,培训课程清单!$B$2:$J$1700,8,0))</f>
        <v/>
      </c>
      <c r="O6010" s="29"/>
    </row>
    <row r="6011" spans="1:15">
      <c r="A6011" s="87" t="str">
        <f t="shared" si="94"/>
        <v/>
      </c>
      <c r="B6011" s="87" t="str">
        <f>IF(C6011="","",C6011&amp;COUNTIF($C$2:C6011,C6011))</f>
        <v/>
      </c>
      <c r="C6011" s="88"/>
      <c r="D6011" s="87" t="str">
        <f>IF($C6011="","",VLOOKUP($C6011,人员花名册!$B$2:$F$2001,2,0))</f>
        <v/>
      </c>
      <c r="E6011" s="87" t="str">
        <f>IF($C6011="","",VLOOKUP($C6011,人员花名册!$B$2:$F$2001,4,0))</f>
        <v/>
      </c>
      <c r="F6011" s="89" t="str">
        <f>IF($C6011="","",VLOOKUP($C6011,人员花名册!$B$2:$F$2001,5,0))</f>
        <v/>
      </c>
      <c r="G6011" s="29"/>
      <c r="H6011" s="29"/>
      <c r="I6011" s="87" t="str">
        <f>IF($C6011="","",VLOOKUP($H6011,培训课程清单!$B$2:$J$1700,2,0))</f>
        <v/>
      </c>
      <c r="J6011" s="87" t="str">
        <f>IF($C6011="","",VLOOKUP($H6011,培训课程清单!$B$2:$J$1700,3,0))</f>
        <v/>
      </c>
      <c r="K6011" s="87" t="str">
        <f>IF($H6011="","",VLOOKUP($H6011,培训课程清单!$B$2:$J$1700,4,0))</f>
        <v/>
      </c>
      <c r="L6011" s="29"/>
      <c r="M6011" s="89" t="str">
        <f>IF($H6011="","",VLOOKUP($H6011,培训课程清单!$B$2:$J$1700,7,0))</f>
        <v/>
      </c>
      <c r="N6011" s="87" t="str">
        <f>IF($H6011="","",VLOOKUP($H6011,培训课程清单!$B$2:$J$1700,8,0))</f>
        <v/>
      </c>
      <c r="O6011" s="29"/>
    </row>
    <row r="6012" spans="1:15">
      <c r="A6012" s="87" t="str">
        <f t="shared" si="94"/>
        <v/>
      </c>
      <c r="B6012" s="87" t="str">
        <f>IF(C6012="","",C6012&amp;COUNTIF($C$2:C6012,C6012))</f>
        <v/>
      </c>
      <c r="C6012" s="88"/>
      <c r="D6012" s="87" t="str">
        <f>IF($C6012="","",VLOOKUP($C6012,人员花名册!$B$2:$F$2001,2,0))</f>
        <v/>
      </c>
      <c r="E6012" s="87" t="str">
        <f>IF($C6012="","",VLOOKUP($C6012,人员花名册!$B$2:$F$2001,4,0))</f>
        <v/>
      </c>
      <c r="F6012" s="89" t="str">
        <f>IF($C6012="","",VLOOKUP($C6012,人员花名册!$B$2:$F$2001,5,0))</f>
        <v/>
      </c>
      <c r="G6012" s="29"/>
      <c r="H6012" s="29"/>
      <c r="I6012" s="87" t="str">
        <f>IF($C6012="","",VLOOKUP($H6012,培训课程清单!$B$2:$J$1700,2,0))</f>
        <v/>
      </c>
      <c r="J6012" s="87" t="str">
        <f>IF($C6012="","",VLOOKUP($H6012,培训课程清单!$B$2:$J$1700,3,0))</f>
        <v/>
      </c>
      <c r="K6012" s="87" t="str">
        <f>IF($H6012="","",VLOOKUP($H6012,培训课程清单!$B$2:$J$1700,4,0))</f>
        <v/>
      </c>
      <c r="L6012" s="29"/>
      <c r="M6012" s="89" t="str">
        <f>IF($H6012="","",VLOOKUP($H6012,培训课程清单!$B$2:$J$1700,7,0))</f>
        <v/>
      </c>
      <c r="N6012" s="87" t="str">
        <f>IF($H6012="","",VLOOKUP($H6012,培训课程清单!$B$2:$J$1700,8,0))</f>
        <v/>
      </c>
      <c r="O6012" s="29"/>
    </row>
    <row r="6013" spans="1:15">
      <c r="A6013" s="87" t="str">
        <f t="shared" si="94"/>
        <v/>
      </c>
      <c r="B6013" s="87" t="str">
        <f>IF(C6013="","",C6013&amp;COUNTIF($C$2:C6013,C6013))</f>
        <v/>
      </c>
      <c r="C6013" s="88"/>
      <c r="D6013" s="87" t="str">
        <f>IF($C6013="","",VLOOKUP($C6013,人员花名册!$B$2:$F$2001,2,0))</f>
        <v/>
      </c>
      <c r="E6013" s="87" t="str">
        <f>IF($C6013="","",VLOOKUP($C6013,人员花名册!$B$2:$F$2001,4,0))</f>
        <v/>
      </c>
      <c r="F6013" s="89" t="str">
        <f>IF($C6013="","",VLOOKUP($C6013,人员花名册!$B$2:$F$2001,5,0))</f>
        <v/>
      </c>
      <c r="G6013" s="29"/>
      <c r="H6013" s="29"/>
      <c r="I6013" s="87" t="str">
        <f>IF($C6013="","",VLOOKUP($H6013,培训课程清单!$B$2:$J$1700,2,0))</f>
        <v/>
      </c>
      <c r="J6013" s="87" t="str">
        <f>IF($C6013="","",VLOOKUP($H6013,培训课程清单!$B$2:$J$1700,3,0))</f>
        <v/>
      </c>
      <c r="K6013" s="87" t="str">
        <f>IF($H6013="","",VLOOKUP($H6013,培训课程清单!$B$2:$J$1700,4,0))</f>
        <v/>
      </c>
      <c r="L6013" s="29"/>
      <c r="M6013" s="89" t="str">
        <f>IF($H6013="","",VLOOKUP($H6013,培训课程清单!$B$2:$J$1700,7,0))</f>
        <v/>
      </c>
      <c r="N6013" s="87" t="str">
        <f>IF($H6013="","",VLOOKUP($H6013,培训课程清单!$B$2:$J$1700,8,0))</f>
        <v/>
      </c>
      <c r="O6013" s="29"/>
    </row>
    <row r="6014" spans="1:15">
      <c r="A6014" s="87" t="str">
        <f t="shared" si="94"/>
        <v/>
      </c>
      <c r="B6014" s="87" t="str">
        <f>IF(C6014="","",C6014&amp;COUNTIF($C$2:C6014,C6014))</f>
        <v/>
      </c>
      <c r="C6014" s="88"/>
      <c r="D6014" s="87" t="str">
        <f>IF($C6014="","",VLOOKUP($C6014,人员花名册!$B$2:$F$2001,2,0))</f>
        <v/>
      </c>
      <c r="E6014" s="87" t="str">
        <f>IF($C6014="","",VLOOKUP($C6014,人员花名册!$B$2:$F$2001,4,0))</f>
        <v/>
      </c>
      <c r="F6014" s="89" t="str">
        <f>IF($C6014="","",VLOOKUP($C6014,人员花名册!$B$2:$F$2001,5,0))</f>
        <v/>
      </c>
      <c r="G6014" s="29"/>
      <c r="H6014" s="29"/>
      <c r="I6014" s="87" t="str">
        <f>IF($C6014="","",VLOOKUP($H6014,培训课程清单!$B$2:$J$1700,2,0))</f>
        <v/>
      </c>
      <c r="J6014" s="87" t="str">
        <f>IF($C6014="","",VLOOKUP($H6014,培训课程清单!$B$2:$J$1700,3,0))</f>
        <v/>
      </c>
      <c r="K6014" s="87" t="str">
        <f>IF($H6014="","",VLOOKUP($H6014,培训课程清单!$B$2:$J$1700,4,0))</f>
        <v/>
      </c>
      <c r="L6014" s="29"/>
      <c r="M6014" s="89" t="str">
        <f>IF($H6014="","",VLOOKUP($H6014,培训课程清单!$B$2:$J$1700,7,0))</f>
        <v/>
      </c>
      <c r="N6014" s="87" t="str">
        <f>IF($H6014="","",VLOOKUP($H6014,培训课程清单!$B$2:$J$1700,8,0))</f>
        <v/>
      </c>
      <c r="O6014" s="29"/>
    </row>
    <row r="6015" spans="1:15">
      <c r="A6015" s="87" t="str">
        <f t="shared" si="94"/>
        <v/>
      </c>
      <c r="B6015" s="87" t="str">
        <f>IF(C6015="","",C6015&amp;COUNTIF($C$2:C6015,C6015))</f>
        <v/>
      </c>
      <c r="C6015" s="88"/>
      <c r="D6015" s="87" t="str">
        <f>IF($C6015="","",VLOOKUP($C6015,人员花名册!$B$2:$F$2001,2,0))</f>
        <v/>
      </c>
      <c r="E6015" s="87" t="str">
        <f>IF($C6015="","",VLOOKUP($C6015,人员花名册!$B$2:$F$2001,4,0))</f>
        <v/>
      </c>
      <c r="F6015" s="89" t="str">
        <f>IF($C6015="","",VLOOKUP($C6015,人员花名册!$B$2:$F$2001,5,0))</f>
        <v/>
      </c>
      <c r="G6015" s="29"/>
      <c r="H6015" s="29"/>
      <c r="I6015" s="87" t="str">
        <f>IF($C6015="","",VLOOKUP($H6015,培训课程清单!$B$2:$J$1700,2,0))</f>
        <v/>
      </c>
      <c r="J6015" s="87" t="str">
        <f>IF($C6015="","",VLOOKUP($H6015,培训课程清单!$B$2:$J$1700,3,0))</f>
        <v/>
      </c>
      <c r="K6015" s="87" t="str">
        <f>IF($H6015="","",VLOOKUP($H6015,培训课程清单!$B$2:$J$1700,4,0))</f>
        <v/>
      </c>
      <c r="L6015" s="29"/>
      <c r="M6015" s="89" t="str">
        <f>IF($H6015="","",VLOOKUP($H6015,培训课程清单!$B$2:$J$1700,7,0))</f>
        <v/>
      </c>
      <c r="N6015" s="87" t="str">
        <f>IF($H6015="","",VLOOKUP($H6015,培训课程清单!$B$2:$J$1700,8,0))</f>
        <v/>
      </c>
      <c r="O6015" s="29"/>
    </row>
    <row r="6016" spans="1:15">
      <c r="A6016" s="87" t="str">
        <f t="shared" si="94"/>
        <v/>
      </c>
      <c r="B6016" s="87" t="str">
        <f>IF(C6016="","",C6016&amp;COUNTIF($C$2:C6016,C6016))</f>
        <v/>
      </c>
      <c r="C6016" s="88"/>
      <c r="D6016" s="87" t="str">
        <f>IF($C6016="","",VLOOKUP($C6016,人员花名册!$B$2:$F$2001,2,0))</f>
        <v/>
      </c>
      <c r="E6016" s="87" t="str">
        <f>IF($C6016="","",VLOOKUP($C6016,人员花名册!$B$2:$F$2001,4,0))</f>
        <v/>
      </c>
      <c r="F6016" s="89" t="str">
        <f>IF($C6016="","",VLOOKUP($C6016,人员花名册!$B$2:$F$2001,5,0))</f>
        <v/>
      </c>
      <c r="G6016" s="29"/>
      <c r="H6016" s="29"/>
      <c r="I6016" s="87" t="str">
        <f>IF($C6016="","",VLOOKUP($H6016,培训课程清单!$B$2:$J$1700,2,0))</f>
        <v/>
      </c>
      <c r="J6016" s="87" t="str">
        <f>IF($C6016="","",VLOOKUP($H6016,培训课程清单!$B$2:$J$1700,3,0))</f>
        <v/>
      </c>
      <c r="K6016" s="87" t="str">
        <f>IF($H6016="","",VLOOKUP($H6016,培训课程清单!$B$2:$J$1700,4,0))</f>
        <v/>
      </c>
      <c r="L6016" s="29"/>
      <c r="M6016" s="89" t="str">
        <f>IF($H6016="","",VLOOKUP($H6016,培训课程清单!$B$2:$J$1700,7,0))</f>
        <v/>
      </c>
      <c r="N6016" s="87" t="str">
        <f>IF($H6016="","",VLOOKUP($H6016,培训课程清单!$B$2:$J$1700,8,0))</f>
        <v/>
      </c>
      <c r="O6016" s="29"/>
    </row>
    <row r="6017" spans="1:15">
      <c r="A6017" s="87" t="str">
        <f t="shared" si="94"/>
        <v/>
      </c>
      <c r="B6017" s="87" t="str">
        <f>IF(C6017="","",C6017&amp;COUNTIF($C$2:C6017,C6017))</f>
        <v/>
      </c>
      <c r="C6017" s="88"/>
      <c r="D6017" s="87" t="str">
        <f>IF($C6017="","",VLOOKUP($C6017,人员花名册!$B$2:$F$2001,2,0))</f>
        <v/>
      </c>
      <c r="E6017" s="87" t="str">
        <f>IF($C6017="","",VLOOKUP($C6017,人员花名册!$B$2:$F$2001,4,0))</f>
        <v/>
      </c>
      <c r="F6017" s="89" t="str">
        <f>IF($C6017="","",VLOOKUP($C6017,人员花名册!$B$2:$F$2001,5,0))</f>
        <v/>
      </c>
      <c r="G6017" s="29"/>
      <c r="H6017" s="29"/>
      <c r="I6017" s="87" t="str">
        <f>IF($C6017="","",VLOOKUP($H6017,培训课程清单!$B$2:$J$1700,2,0))</f>
        <v/>
      </c>
      <c r="J6017" s="87" t="str">
        <f>IF($C6017="","",VLOOKUP($H6017,培训课程清单!$B$2:$J$1700,3,0))</f>
        <v/>
      </c>
      <c r="K6017" s="87" t="str">
        <f>IF($H6017="","",VLOOKUP($H6017,培训课程清单!$B$2:$J$1700,4,0))</f>
        <v/>
      </c>
      <c r="L6017" s="29"/>
      <c r="M6017" s="89" t="str">
        <f>IF($H6017="","",VLOOKUP($H6017,培训课程清单!$B$2:$J$1700,7,0))</f>
        <v/>
      </c>
      <c r="N6017" s="87" t="str">
        <f>IF($H6017="","",VLOOKUP($H6017,培训课程清单!$B$2:$J$1700,8,0))</f>
        <v/>
      </c>
      <c r="O6017" s="29"/>
    </row>
    <row r="6018" spans="1:15">
      <c r="A6018" s="87" t="str">
        <f t="shared" si="94"/>
        <v/>
      </c>
      <c r="B6018" s="87" t="str">
        <f>IF(C6018="","",C6018&amp;COUNTIF($C$2:C6018,C6018))</f>
        <v/>
      </c>
      <c r="C6018" s="88"/>
      <c r="D6018" s="87" t="str">
        <f>IF($C6018="","",VLOOKUP($C6018,人员花名册!$B$2:$F$2001,2,0))</f>
        <v/>
      </c>
      <c r="E6018" s="87" t="str">
        <f>IF($C6018="","",VLOOKUP($C6018,人员花名册!$B$2:$F$2001,4,0))</f>
        <v/>
      </c>
      <c r="F6018" s="89" t="str">
        <f>IF($C6018="","",VLOOKUP($C6018,人员花名册!$B$2:$F$2001,5,0))</f>
        <v/>
      </c>
      <c r="G6018" s="29"/>
      <c r="H6018" s="29"/>
      <c r="I6018" s="87" t="str">
        <f>IF($C6018="","",VLOOKUP($H6018,培训课程清单!$B$2:$J$1700,2,0))</f>
        <v/>
      </c>
      <c r="J6018" s="87" t="str">
        <f>IF($C6018="","",VLOOKUP($H6018,培训课程清单!$B$2:$J$1700,3,0))</f>
        <v/>
      </c>
      <c r="K6018" s="87" t="str">
        <f>IF($H6018="","",VLOOKUP($H6018,培训课程清单!$B$2:$J$1700,4,0))</f>
        <v/>
      </c>
      <c r="L6018" s="29"/>
      <c r="M6018" s="89" t="str">
        <f>IF($H6018="","",VLOOKUP($H6018,培训课程清单!$B$2:$J$1700,7,0))</f>
        <v/>
      </c>
      <c r="N6018" s="87" t="str">
        <f>IF($H6018="","",VLOOKUP($H6018,培训课程清单!$B$2:$J$1700,8,0))</f>
        <v/>
      </c>
      <c r="O6018" s="29"/>
    </row>
    <row r="6019" spans="1:15">
      <c r="A6019" s="87" t="str">
        <f t="shared" si="94"/>
        <v/>
      </c>
      <c r="B6019" s="87" t="str">
        <f>IF(C6019="","",C6019&amp;COUNTIF($C$2:C6019,C6019))</f>
        <v/>
      </c>
      <c r="C6019" s="88"/>
      <c r="D6019" s="87" t="str">
        <f>IF($C6019="","",VLOOKUP($C6019,人员花名册!$B$2:$F$2001,2,0))</f>
        <v/>
      </c>
      <c r="E6019" s="87" t="str">
        <f>IF($C6019="","",VLOOKUP($C6019,人员花名册!$B$2:$F$2001,4,0))</f>
        <v/>
      </c>
      <c r="F6019" s="89" t="str">
        <f>IF($C6019="","",VLOOKUP($C6019,人员花名册!$B$2:$F$2001,5,0))</f>
        <v/>
      </c>
      <c r="G6019" s="29"/>
      <c r="H6019" s="29"/>
      <c r="I6019" s="87" t="str">
        <f>IF($C6019="","",VLOOKUP($H6019,培训课程清单!$B$2:$J$1700,2,0))</f>
        <v/>
      </c>
      <c r="J6019" s="87" t="str">
        <f>IF($C6019="","",VLOOKUP($H6019,培训课程清单!$B$2:$J$1700,3,0))</f>
        <v/>
      </c>
      <c r="K6019" s="87" t="str">
        <f>IF($H6019="","",VLOOKUP($H6019,培训课程清单!$B$2:$J$1700,4,0))</f>
        <v/>
      </c>
      <c r="L6019" s="29"/>
      <c r="M6019" s="89" t="str">
        <f>IF($H6019="","",VLOOKUP($H6019,培训课程清单!$B$2:$J$1700,7,0))</f>
        <v/>
      </c>
      <c r="N6019" s="87" t="str">
        <f>IF($H6019="","",VLOOKUP($H6019,培训课程清单!$B$2:$J$1700,8,0))</f>
        <v/>
      </c>
      <c r="O6019" s="29"/>
    </row>
    <row r="6020" spans="1:15">
      <c r="A6020" s="87" t="str">
        <f t="shared" si="94"/>
        <v/>
      </c>
      <c r="B6020" s="87" t="str">
        <f>IF(C6020="","",C6020&amp;COUNTIF($C$2:C6020,C6020))</f>
        <v/>
      </c>
      <c r="C6020" s="88"/>
      <c r="D6020" s="87" t="str">
        <f>IF($C6020="","",VLOOKUP($C6020,人员花名册!$B$2:$F$2001,2,0))</f>
        <v/>
      </c>
      <c r="E6020" s="87" t="str">
        <f>IF($C6020="","",VLOOKUP($C6020,人员花名册!$B$2:$F$2001,4,0))</f>
        <v/>
      </c>
      <c r="F6020" s="89" t="str">
        <f>IF($C6020="","",VLOOKUP($C6020,人员花名册!$B$2:$F$2001,5,0))</f>
        <v/>
      </c>
      <c r="G6020" s="29"/>
      <c r="H6020" s="29"/>
      <c r="I6020" s="87" t="str">
        <f>IF($C6020="","",VLOOKUP($H6020,培训课程清单!$B$2:$J$1700,2,0))</f>
        <v/>
      </c>
      <c r="J6020" s="87" t="str">
        <f>IF($C6020="","",VLOOKUP($H6020,培训课程清单!$B$2:$J$1700,3,0))</f>
        <v/>
      </c>
      <c r="K6020" s="87" t="str">
        <f>IF($H6020="","",VLOOKUP($H6020,培训课程清单!$B$2:$J$1700,4,0))</f>
        <v/>
      </c>
      <c r="L6020" s="29"/>
      <c r="M6020" s="89" t="str">
        <f>IF($H6020="","",VLOOKUP($H6020,培训课程清单!$B$2:$J$1700,7,0))</f>
        <v/>
      </c>
      <c r="N6020" s="87" t="str">
        <f>IF($H6020="","",VLOOKUP($H6020,培训课程清单!$B$2:$J$1700,8,0))</f>
        <v/>
      </c>
      <c r="O6020" s="29"/>
    </row>
    <row r="6021" spans="1:15">
      <c r="A6021" s="87" t="str">
        <f t="shared" si="94"/>
        <v/>
      </c>
      <c r="B6021" s="87" t="str">
        <f>IF(C6021="","",C6021&amp;COUNTIF($C$2:C6021,C6021))</f>
        <v/>
      </c>
      <c r="C6021" s="88"/>
      <c r="D6021" s="87" t="str">
        <f>IF($C6021="","",VLOOKUP($C6021,人员花名册!$B$2:$F$2001,2,0))</f>
        <v/>
      </c>
      <c r="E6021" s="87" t="str">
        <f>IF($C6021="","",VLOOKUP($C6021,人员花名册!$B$2:$F$2001,4,0))</f>
        <v/>
      </c>
      <c r="F6021" s="89" t="str">
        <f>IF($C6021="","",VLOOKUP($C6021,人员花名册!$B$2:$F$2001,5,0))</f>
        <v/>
      </c>
      <c r="G6021" s="29"/>
      <c r="H6021" s="29"/>
      <c r="I6021" s="87" t="str">
        <f>IF($C6021="","",VLOOKUP($H6021,培训课程清单!$B$2:$J$1700,2,0))</f>
        <v/>
      </c>
      <c r="J6021" s="87" t="str">
        <f>IF($C6021="","",VLOOKUP($H6021,培训课程清单!$B$2:$J$1700,3,0))</f>
        <v/>
      </c>
      <c r="K6021" s="87" t="str">
        <f>IF($H6021="","",VLOOKUP($H6021,培训课程清单!$B$2:$J$1700,4,0))</f>
        <v/>
      </c>
      <c r="L6021" s="29"/>
      <c r="M6021" s="89" t="str">
        <f>IF($H6021="","",VLOOKUP($H6021,培训课程清单!$B$2:$J$1700,7,0))</f>
        <v/>
      </c>
      <c r="N6021" s="87" t="str">
        <f>IF($H6021="","",VLOOKUP($H6021,培训课程清单!$B$2:$J$1700,8,0))</f>
        <v/>
      </c>
      <c r="O6021" s="29"/>
    </row>
    <row r="6022" spans="1:15">
      <c r="A6022" s="87" t="str">
        <f t="shared" si="94"/>
        <v/>
      </c>
      <c r="B6022" s="87" t="str">
        <f>IF(C6022="","",C6022&amp;COUNTIF($C$2:C6022,C6022))</f>
        <v/>
      </c>
      <c r="C6022" s="88"/>
      <c r="D6022" s="87" t="str">
        <f>IF($C6022="","",VLOOKUP($C6022,人员花名册!$B$2:$F$2001,2,0))</f>
        <v/>
      </c>
      <c r="E6022" s="87" t="str">
        <f>IF($C6022="","",VLOOKUP($C6022,人员花名册!$B$2:$F$2001,4,0))</f>
        <v/>
      </c>
      <c r="F6022" s="89" t="str">
        <f>IF($C6022="","",VLOOKUP($C6022,人员花名册!$B$2:$F$2001,5,0))</f>
        <v/>
      </c>
      <c r="G6022" s="29"/>
      <c r="H6022" s="29"/>
      <c r="I6022" s="87" t="str">
        <f>IF($C6022="","",VLOOKUP($H6022,培训课程清单!$B$2:$J$1700,2,0))</f>
        <v/>
      </c>
      <c r="J6022" s="87" t="str">
        <f>IF($C6022="","",VLOOKUP($H6022,培训课程清单!$B$2:$J$1700,3,0))</f>
        <v/>
      </c>
      <c r="K6022" s="87" t="str">
        <f>IF($H6022="","",VLOOKUP($H6022,培训课程清单!$B$2:$J$1700,4,0))</f>
        <v/>
      </c>
      <c r="L6022" s="29"/>
      <c r="M6022" s="89" t="str">
        <f>IF($H6022="","",VLOOKUP($H6022,培训课程清单!$B$2:$J$1700,7,0))</f>
        <v/>
      </c>
      <c r="N6022" s="87" t="str">
        <f>IF($H6022="","",VLOOKUP($H6022,培训课程清单!$B$2:$J$1700,8,0))</f>
        <v/>
      </c>
      <c r="O6022" s="29"/>
    </row>
    <row r="6023" spans="1:15">
      <c r="A6023" s="87" t="str">
        <f t="shared" si="94"/>
        <v/>
      </c>
      <c r="B6023" s="87" t="str">
        <f>IF(C6023="","",C6023&amp;COUNTIF($C$2:C6023,C6023))</f>
        <v/>
      </c>
      <c r="C6023" s="88"/>
      <c r="D6023" s="87" t="str">
        <f>IF($C6023="","",VLOOKUP($C6023,人员花名册!$B$2:$F$2001,2,0))</f>
        <v/>
      </c>
      <c r="E6023" s="87" t="str">
        <f>IF($C6023="","",VLOOKUP($C6023,人员花名册!$B$2:$F$2001,4,0))</f>
        <v/>
      </c>
      <c r="F6023" s="89" t="str">
        <f>IF($C6023="","",VLOOKUP($C6023,人员花名册!$B$2:$F$2001,5,0))</f>
        <v/>
      </c>
      <c r="G6023" s="29"/>
      <c r="H6023" s="29"/>
      <c r="I6023" s="87" t="str">
        <f>IF($C6023="","",VLOOKUP($H6023,培训课程清单!$B$2:$J$1700,2,0))</f>
        <v/>
      </c>
      <c r="J6023" s="87" t="str">
        <f>IF($C6023="","",VLOOKUP($H6023,培训课程清单!$B$2:$J$1700,3,0))</f>
        <v/>
      </c>
      <c r="K6023" s="87" t="str">
        <f>IF($H6023="","",VLOOKUP($H6023,培训课程清单!$B$2:$J$1700,4,0))</f>
        <v/>
      </c>
      <c r="L6023" s="29"/>
      <c r="M6023" s="89" t="str">
        <f>IF($H6023="","",VLOOKUP($H6023,培训课程清单!$B$2:$J$1700,7,0))</f>
        <v/>
      </c>
      <c r="N6023" s="87" t="str">
        <f>IF($H6023="","",VLOOKUP($H6023,培训课程清单!$B$2:$J$1700,8,0))</f>
        <v/>
      </c>
      <c r="O6023" s="29"/>
    </row>
    <row r="6024" spans="1:15">
      <c r="A6024" s="87" t="str">
        <f t="shared" si="94"/>
        <v/>
      </c>
      <c r="B6024" s="87" t="str">
        <f>IF(C6024="","",C6024&amp;COUNTIF($C$2:C6024,C6024))</f>
        <v/>
      </c>
      <c r="C6024" s="88"/>
      <c r="D6024" s="87" t="str">
        <f>IF($C6024="","",VLOOKUP($C6024,人员花名册!$B$2:$F$2001,2,0))</f>
        <v/>
      </c>
      <c r="E6024" s="87" t="str">
        <f>IF($C6024="","",VLOOKUP($C6024,人员花名册!$B$2:$F$2001,4,0))</f>
        <v/>
      </c>
      <c r="F6024" s="89" t="str">
        <f>IF($C6024="","",VLOOKUP($C6024,人员花名册!$B$2:$F$2001,5,0))</f>
        <v/>
      </c>
      <c r="G6024" s="29"/>
      <c r="H6024" s="29"/>
      <c r="I6024" s="87" t="str">
        <f>IF($C6024="","",VLOOKUP($H6024,培训课程清单!$B$2:$J$1700,2,0))</f>
        <v/>
      </c>
      <c r="J6024" s="87" t="str">
        <f>IF($C6024="","",VLOOKUP($H6024,培训课程清单!$B$2:$J$1700,3,0))</f>
        <v/>
      </c>
      <c r="K6024" s="87" t="str">
        <f>IF($H6024="","",VLOOKUP($H6024,培训课程清单!$B$2:$J$1700,4,0))</f>
        <v/>
      </c>
      <c r="L6024" s="29"/>
      <c r="M6024" s="89" t="str">
        <f>IF($H6024="","",VLOOKUP($H6024,培训课程清单!$B$2:$J$1700,7,0))</f>
        <v/>
      </c>
      <c r="N6024" s="87" t="str">
        <f>IF($H6024="","",VLOOKUP($H6024,培训课程清单!$B$2:$J$1700,8,0))</f>
        <v/>
      </c>
      <c r="O6024" s="29"/>
    </row>
    <row r="6025" spans="1:15">
      <c r="A6025" s="87" t="str">
        <f t="shared" si="94"/>
        <v/>
      </c>
      <c r="B6025" s="87" t="str">
        <f>IF(C6025="","",C6025&amp;COUNTIF($C$2:C6025,C6025))</f>
        <v/>
      </c>
      <c r="C6025" s="88"/>
      <c r="D6025" s="87" t="str">
        <f>IF($C6025="","",VLOOKUP($C6025,人员花名册!$B$2:$F$2001,2,0))</f>
        <v/>
      </c>
      <c r="E6025" s="87" t="str">
        <f>IF($C6025="","",VLOOKUP($C6025,人员花名册!$B$2:$F$2001,4,0))</f>
        <v/>
      </c>
      <c r="F6025" s="89" t="str">
        <f>IF($C6025="","",VLOOKUP($C6025,人员花名册!$B$2:$F$2001,5,0))</f>
        <v/>
      </c>
      <c r="G6025" s="29"/>
      <c r="H6025" s="29"/>
      <c r="I6025" s="87" t="str">
        <f>IF($C6025="","",VLOOKUP($H6025,培训课程清单!$B$2:$J$1700,2,0))</f>
        <v/>
      </c>
      <c r="J6025" s="87" t="str">
        <f>IF($C6025="","",VLOOKUP($H6025,培训课程清单!$B$2:$J$1700,3,0))</f>
        <v/>
      </c>
      <c r="K6025" s="87" t="str">
        <f>IF($H6025="","",VLOOKUP($H6025,培训课程清单!$B$2:$J$1700,4,0))</f>
        <v/>
      </c>
      <c r="L6025" s="29"/>
      <c r="M6025" s="89" t="str">
        <f>IF($H6025="","",VLOOKUP($H6025,培训课程清单!$B$2:$J$1700,7,0))</f>
        <v/>
      </c>
      <c r="N6025" s="87" t="str">
        <f>IF($H6025="","",VLOOKUP($H6025,培训课程清单!$B$2:$J$1700,8,0))</f>
        <v/>
      </c>
      <c r="O6025" s="29"/>
    </row>
    <row r="6026" spans="1:15">
      <c r="A6026" s="87" t="str">
        <f t="shared" si="94"/>
        <v/>
      </c>
      <c r="B6026" s="87" t="str">
        <f>IF(C6026="","",C6026&amp;COUNTIF($C$2:C6026,C6026))</f>
        <v/>
      </c>
      <c r="C6026" s="88"/>
      <c r="D6026" s="87" t="str">
        <f>IF($C6026="","",VLOOKUP($C6026,人员花名册!$B$2:$F$2001,2,0))</f>
        <v/>
      </c>
      <c r="E6026" s="87" t="str">
        <f>IF($C6026="","",VLOOKUP($C6026,人员花名册!$B$2:$F$2001,4,0))</f>
        <v/>
      </c>
      <c r="F6026" s="89" t="str">
        <f>IF($C6026="","",VLOOKUP($C6026,人员花名册!$B$2:$F$2001,5,0))</f>
        <v/>
      </c>
      <c r="G6026" s="29"/>
      <c r="H6026" s="29"/>
      <c r="I6026" s="87" t="str">
        <f>IF($C6026="","",VLOOKUP($H6026,培训课程清单!$B$2:$J$1700,2,0))</f>
        <v/>
      </c>
      <c r="J6026" s="87" t="str">
        <f>IF($C6026="","",VLOOKUP($H6026,培训课程清单!$B$2:$J$1700,3,0))</f>
        <v/>
      </c>
      <c r="K6026" s="87" t="str">
        <f>IF($H6026="","",VLOOKUP($H6026,培训课程清单!$B$2:$J$1700,4,0))</f>
        <v/>
      </c>
      <c r="L6026" s="29"/>
      <c r="M6026" s="89" t="str">
        <f>IF($H6026="","",VLOOKUP($H6026,培训课程清单!$B$2:$J$1700,7,0))</f>
        <v/>
      </c>
      <c r="N6026" s="87" t="str">
        <f>IF($H6026="","",VLOOKUP($H6026,培训课程清单!$B$2:$J$1700,8,0))</f>
        <v/>
      </c>
      <c r="O6026" s="29"/>
    </row>
    <row r="6027" spans="1:15">
      <c r="A6027" s="87" t="str">
        <f t="shared" si="94"/>
        <v/>
      </c>
      <c r="B6027" s="87" t="str">
        <f>IF(C6027="","",C6027&amp;COUNTIF($C$2:C6027,C6027))</f>
        <v/>
      </c>
      <c r="C6027" s="88"/>
      <c r="D6027" s="87" t="str">
        <f>IF($C6027="","",VLOOKUP($C6027,人员花名册!$B$2:$F$2001,2,0))</f>
        <v/>
      </c>
      <c r="E6027" s="87" t="str">
        <f>IF($C6027="","",VLOOKUP($C6027,人员花名册!$B$2:$F$2001,4,0))</f>
        <v/>
      </c>
      <c r="F6027" s="89" t="str">
        <f>IF($C6027="","",VLOOKUP($C6027,人员花名册!$B$2:$F$2001,5,0))</f>
        <v/>
      </c>
      <c r="G6027" s="29"/>
      <c r="H6027" s="29"/>
      <c r="I6027" s="87" t="str">
        <f>IF($C6027="","",VLOOKUP($H6027,培训课程清单!$B$2:$J$1700,2,0))</f>
        <v/>
      </c>
      <c r="J6027" s="87" t="str">
        <f>IF($C6027="","",VLOOKUP($H6027,培训课程清单!$B$2:$J$1700,3,0))</f>
        <v/>
      </c>
      <c r="K6027" s="87" t="str">
        <f>IF($H6027="","",VLOOKUP($H6027,培训课程清单!$B$2:$J$1700,4,0))</f>
        <v/>
      </c>
      <c r="L6027" s="29"/>
      <c r="M6027" s="89" t="str">
        <f>IF($H6027="","",VLOOKUP($H6027,培训课程清单!$B$2:$J$1700,7,0))</f>
        <v/>
      </c>
      <c r="N6027" s="87" t="str">
        <f>IF($H6027="","",VLOOKUP($H6027,培训课程清单!$B$2:$J$1700,8,0))</f>
        <v/>
      </c>
      <c r="O6027" s="29"/>
    </row>
    <row r="6028" spans="1:15">
      <c r="A6028" s="87" t="str">
        <f t="shared" si="94"/>
        <v/>
      </c>
      <c r="B6028" s="87" t="str">
        <f>IF(C6028="","",C6028&amp;COUNTIF($C$2:C6028,C6028))</f>
        <v/>
      </c>
      <c r="C6028" s="88"/>
      <c r="D6028" s="87" t="str">
        <f>IF($C6028="","",VLOOKUP($C6028,人员花名册!$B$2:$F$2001,2,0))</f>
        <v/>
      </c>
      <c r="E6028" s="87" t="str">
        <f>IF($C6028="","",VLOOKUP($C6028,人员花名册!$B$2:$F$2001,4,0))</f>
        <v/>
      </c>
      <c r="F6028" s="89" t="str">
        <f>IF($C6028="","",VLOOKUP($C6028,人员花名册!$B$2:$F$2001,5,0))</f>
        <v/>
      </c>
      <c r="G6028" s="29"/>
      <c r="H6028" s="29"/>
      <c r="I6028" s="87" t="str">
        <f>IF($C6028="","",VLOOKUP($H6028,培训课程清单!$B$2:$J$1700,2,0))</f>
        <v/>
      </c>
      <c r="J6028" s="87" t="str">
        <f>IF($C6028="","",VLOOKUP($H6028,培训课程清单!$B$2:$J$1700,3,0))</f>
        <v/>
      </c>
      <c r="K6028" s="87" t="str">
        <f>IF($H6028="","",VLOOKUP($H6028,培训课程清单!$B$2:$J$1700,4,0))</f>
        <v/>
      </c>
      <c r="L6028" s="29"/>
      <c r="M6028" s="89" t="str">
        <f>IF($H6028="","",VLOOKUP($H6028,培训课程清单!$B$2:$J$1700,7,0))</f>
        <v/>
      </c>
      <c r="N6028" s="87" t="str">
        <f>IF($H6028="","",VLOOKUP($H6028,培训课程清单!$B$2:$J$1700,8,0))</f>
        <v/>
      </c>
      <c r="O6028" s="29"/>
    </row>
    <row r="6029" spans="1:15">
      <c r="A6029" s="87" t="str">
        <f t="shared" si="94"/>
        <v/>
      </c>
      <c r="B6029" s="87" t="str">
        <f>IF(C6029="","",C6029&amp;COUNTIF($C$2:C6029,C6029))</f>
        <v/>
      </c>
      <c r="C6029" s="88"/>
      <c r="D6029" s="87" t="str">
        <f>IF($C6029="","",VLOOKUP($C6029,人员花名册!$B$2:$F$2001,2,0))</f>
        <v/>
      </c>
      <c r="E6029" s="87" t="str">
        <f>IF($C6029="","",VLOOKUP($C6029,人员花名册!$B$2:$F$2001,4,0))</f>
        <v/>
      </c>
      <c r="F6029" s="89" t="str">
        <f>IF($C6029="","",VLOOKUP($C6029,人员花名册!$B$2:$F$2001,5,0))</f>
        <v/>
      </c>
      <c r="G6029" s="29"/>
      <c r="H6029" s="29"/>
      <c r="I6029" s="87" t="str">
        <f>IF($C6029="","",VLOOKUP($H6029,培训课程清单!$B$2:$J$1700,2,0))</f>
        <v/>
      </c>
      <c r="J6029" s="87" t="str">
        <f>IF($C6029="","",VLOOKUP($H6029,培训课程清单!$B$2:$J$1700,3,0))</f>
        <v/>
      </c>
      <c r="K6029" s="87" t="str">
        <f>IF($H6029="","",VLOOKUP($H6029,培训课程清单!$B$2:$J$1700,4,0))</f>
        <v/>
      </c>
      <c r="L6029" s="29"/>
      <c r="M6029" s="89" t="str">
        <f>IF($H6029="","",VLOOKUP($H6029,培训课程清单!$B$2:$J$1700,7,0))</f>
        <v/>
      </c>
      <c r="N6029" s="87" t="str">
        <f>IF($H6029="","",VLOOKUP($H6029,培训课程清单!$B$2:$J$1700,8,0))</f>
        <v/>
      </c>
      <c r="O6029" s="29"/>
    </row>
    <row r="6030" spans="1:15">
      <c r="A6030" s="87" t="str">
        <f t="shared" si="94"/>
        <v/>
      </c>
      <c r="B6030" s="87" t="str">
        <f>IF(C6030="","",C6030&amp;COUNTIF($C$2:C6030,C6030))</f>
        <v/>
      </c>
      <c r="C6030" s="88"/>
      <c r="D6030" s="87" t="str">
        <f>IF($C6030="","",VLOOKUP($C6030,人员花名册!$B$2:$F$2001,2,0))</f>
        <v/>
      </c>
      <c r="E6030" s="87" t="str">
        <f>IF($C6030="","",VLOOKUP($C6030,人员花名册!$B$2:$F$2001,4,0))</f>
        <v/>
      </c>
      <c r="F6030" s="89" t="str">
        <f>IF($C6030="","",VLOOKUP($C6030,人员花名册!$B$2:$F$2001,5,0))</f>
        <v/>
      </c>
      <c r="G6030" s="29"/>
      <c r="H6030" s="29"/>
      <c r="I6030" s="87" t="str">
        <f>IF($C6030="","",VLOOKUP($H6030,培训课程清单!$B$2:$J$1700,2,0))</f>
        <v/>
      </c>
      <c r="J6030" s="87" t="str">
        <f>IF($C6030="","",VLOOKUP($H6030,培训课程清单!$B$2:$J$1700,3,0))</f>
        <v/>
      </c>
      <c r="K6030" s="87" t="str">
        <f>IF($H6030="","",VLOOKUP($H6030,培训课程清单!$B$2:$J$1700,4,0))</f>
        <v/>
      </c>
      <c r="L6030" s="29"/>
      <c r="M6030" s="89" t="str">
        <f>IF($H6030="","",VLOOKUP($H6030,培训课程清单!$B$2:$J$1700,7,0))</f>
        <v/>
      </c>
      <c r="N6030" s="87" t="str">
        <f>IF($H6030="","",VLOOKUP($H6030,培训课程清单!$B$2:$J$1700,8,0))</f>
        <v/>
      </c>
      <c r="O6030" s="29"/>
    </row>
    <row r="6031" spans="1:15">
      <c r="A6031" s="87" t="str">
        <f t="shared" si="94"/>
        <v/>
      </c>
      <c r="B6031" s="87" t="str">
        <f>IF(C6031="","",C6031&amp;COUNTIF($C$2:C6031,C6031))</f>
        <v/>
      </c>
      <c r="C6031" s="88"/>
      <c r="D6031" s="87" t="str">
        <f>IF($C6031="","",VLOOKUP($C6031,人员花名册!$B$2:$F$2001,2,0))</f>
        <v/>
      </c>
      <c r="E6031" s="87" t="str">
        <f>IF($C6031="","",VLOOKUP($C6031,人员花名册!$B$2:$F$2001,4,0))</f>
        <v/>
      </c>
      <c r="F6031" s="89" t="str">
        <f>IF($C6031="","",VLOOKUP($C6031,人员花名册!$B$2:$F$2001,5,0))</f>
        <v/>
      </c>
      <c r="G6031" s="29"/>
      <c r="H6031" s="29"/>
      <c r="I6031" s="87" t="str">
        <f>IF($C6031="","",VLOOKUP($H6031,培训课程清单!$B$2:$J$1700,2,0))</f>
        <v/>
      </c>
      <c r="J6031" s="87" t="str">
        <f>IF($C6031="","",VLOOKUP($H6031,培训课程清单!$B$2:$J$1700,3,0))</f>
        <v/>
      </c>
      <c r="K6031" s="87" t="str">
        <f>IF($H6031="","",VLOOKUP($H6031,培训课程清单!$B$2:$J$1700,4,0))</f>
        <v/>
      </c>
      <c r="L6031" s="29"/>
      <c r="M6031" s="89" t="str">
        <f>IF($H6031="","",VLOOKUP($H6031,培训课程清单!$B$2:$J$1700,7,0))</f>
        <v/>
      </c>
      <c r="N6031" s="87" t="str">
        <f>IF($H6031="","",VLOOKUP($H6031,培训课程清单!$B$2:$J$1700,8,0))</f>
        <v/>
      </c>
      <c r="O6031" s="29"/>
    </row>
    <row r="6032" spans="1:15">
      <c r="A6032" s="87" t="str">
        <f t="shared" si="94"/>
        <v/>
      </c>
      <c r="B6032" s="87" t="str">
        <f>IF(C6032="","",C6032&amp;COUNTIF($C$2:C6032,C6032))</f>
        <v/>
      </c>
      <c r="C6032" s="88"/>
      <c r="D6032" s="87" t="str">
        <f>IF($C6032="","",VLOOKUP($C6032,人员花名册!$B$2:$F$2001,2,0))</f>
        <v/>
      </c>
      <c r="E6032" s="87" t="str">
        <f>IF($C6032="","",VLOOKUP($C6032,人员花名册!$B$2:$F$2001,4,0))</f>
        <v/>
      </c>
      <c r="F6032" s="89" t="str">
        <f>IF($C6032="","",VLOOKUP($C6032,人员花名册!$B$2:$F$2001,5,0))</f>
        <v/>
      </c>
      <c r="G6032" s="29"/>
      <c r="H6032" s="29"/>
      <c r="I6032" s="87" t="str">
        <f>IF($C6032="","",VLOOKUP($H6032,培训课程清单!$B$2:$J$1700,2,0))</f>
        <v/>
      </c>
      <c r="J6032" s="87" t="str">
        <f>IF($C6032="","",VLOOKUP($H6032,培训课程清单!$B$2:$J$1700,3,0))</f>
        <v/>
      </c>
      <c r="K6032" s="87" t="str">
        <f>IF($H6032="","",VLOOKUP($H6032,培训课程清单!$B$2:$J$1700,4,0))</f>
        <v/>
      </c>
      <c r="L6032" s="29"/>
      <c r="M6032" s="89" t="str">
        <f>IF($H6032="","",VLOOKUP($H6032,培训课程清单!$B$2:$J$1700,7,0))</f>
        <v/>
      </c>
      <c r="N6032" s="87" t="str">
        <f>IF($H6032="","",VLOOKUP($H6032,培训课程清单!$B$2:$J$1700,8,0))</f>
        <v/>
      </c>
      <c r="O6032" s="29"/>
    </row>
    <row r="6033" spans="1:15">
      <c r="A6033" s="87" t="str">
        <f t="shared" ref="A6033:A6096" si="95">IF(C6032="","",A6032+1)</f>
        <v/>
      </c>
      <c r="B6033" s="87" t="str">
        <f>IF(C6033="","",C6033&amp;COUNTIF($C$2:C6033,C6033))</f>
        <v/>
      </c>
      <c r="C6033" s="88"/>
      <c r="D6033" s="87" t="str">
        <f>IF($C6033="","",VLOOKUP($C6033,人员花名册!$B$2:$F$2001,2,0))</f>
        <v/>
      </c>
      <c r="E6033" s="87" t="str">
        <f>IF($C6033="","",VLOOKUP($C6033,人员花名册!$B$2:$F$2001,4,0))</f>
        <v/>
      </c>
      <c r="F6033" s="89" t="str">
        <f>IF($C6033="","",VLOOKUP($C6033,人员花名册!$B$2:$F$2001,5,0))</f>
        <v/>
      </c>
      <c r="G6033" s="29"/>
      <c r="H6033" s="29"/>
      <c r="I6033" s="87" t="str">
        <f>IF($C6033="","",VLOOKUP($H6033,培训课程清单!$B$2:$J$1700,2,0))</f>
        <v/>
      </c>
      <c r="J6033" s="87" t="str">
        <f>IF($C6033="","",VLOOKUP($H6033,培训课程清单!$B$2:$J$1700,3,0))</f>
        <v/>
      </c>
      <c r="K6033" s="87" t="str">
        <f>IF($H6033="","",VLOOKUP($H6033,培训课程清单!$B$2:$J$1700,4,0))</f>
        <v/>
      </c>
      <c r="L6033" s="29"/>
      <c r="M6033" s="89" t="str">
        <f>IF($H6033="","",VLOOKUP($H6033,培训课程清单!$B$2:$J$1700,7,0))</f>
        <v/>
      </c>
      <c r="N6033" s="87" t="str">
        <f>IF($H6033="","",VLOOKUP($H6033,培训课程清单!$B$2:$J$1700,8,0))</f>
        <v/>
      </c>
      <c r="O6033" s="29"/>
    </row>
    <row r="6034" spans="1:15">
      <c r="A6034" s="87" t="str">
        <f t="shared" si="95"/>
        <v/>
      </c>
      <c r="B6034" s="87" t="str">
        <f>IF(C6034="","",C6034&amp;COUNTIF($C$2:C6034,C6034))</f>
        <v/>
      </c>
      <c r="C6034" s="88"/>
      <c r="D6034" s="87" t="str">
        <f>IF($C6034="","",VLOOKUP($C6034,人员花名册!$B$2:$F$2001,2,0))</f>
        <v/>
      </c>
      <c r="E6034" s="87" t="str">
        <f>IF($C6034="","",VLOOKUP($C6034,人员花名册!$B$2:$F$2001,4,0))</f>
        <v/>
      </c>
      <c r="F6034" s="89" t="str">
        <f>IF($C6034="","",VLOOKUP($C6034,人员花名册!$B$2:$F$2001,5,0))</f>
        <v/>
      </c>
      <c r="G6034" s="29"/>
      <c r="H6034" s="29"/>
      <c r="I6034" s="87" t="str">
        <f>IF($C6034="","",VLOOKUP($H6034,培训课程清单!$B$2:$J$1700,2,0))</f>
        <v/>
      </c>
      <c r="J6034" s="87" t="str">
        <f>IF($C6034="","",VLOOKUP($H6034,培训课程清单!$B$2:$J$1700,3,0))</f>
        <v/>
      </c>
      <c r="K6034" s="87" t="str">
        <f>IF($H6034="","",VLOOKUP($H6034,培训课程清单!$B$2:$J$1700,4,0))</f>
        <v/>
      </c>
      <c r="L6034" s="29"/>
      <c r="M6034" s="89" t="str">
        <f>IF($H6034="","",VLOOKUP($H6034,培训课程清单!$B$2:$J$1700,7,0))</f>
        <v/>
      </c>
      <c r="N6034" s="87" t="str">
        <f>IF($H6034="","",VLOOKUP($H6034,培训课程清单!$B$2:$J$1700,8,0))</f>
        <v/>
      </c>
      <c r="O6034" s="29"/>
    </row>
    <row r="6035" spans="1:15">
      <c r="A6035" s="87" t="str">
        <f t="shared" si="95"/>
        <v/>
      </c>
      <c r="B6035" s="87" t="str">
        <f>IF(C6035="","",C6035&amp;COUNTIF($C$2:C6035,C6035))</f>
        <v/>
      </c>
      <c r="C6035" s="88"/>
      <c r="D6035" s="87" t="str">
        <f>IF($C6035="","",VLOOKUP($C6035,人员花名册!$B$2:$F$2001,2,0))</f>
        <v/>
      </c>
      <c r="E6035" s="87" t="str">
        <f>IF($C6035="","",VLOOKUP($C6035,人员花名册!$B$2:$F$2001,4,0))</f>
        <v/>
      </c>
      <c r="F6035" s="89" t="str">
        <f>IF($C6035="","",VLOOKUP($C6035,人员花名册!$B$2:$F$2001,5,0))</f>
        <v/>
      </c>
      <c r="G6035" s="29"/>
      <c r="H6035" s="29"/>
      <c r="I6035" s="87" t="str">
        <f>IF($C6035="","",VLOOKUP($H6035,培训课程清单!$B$2:$J$1700,2,0))</f>
        <v/>
      </c>
      <c r="J6035" s="87" t="str">
        <f>IF($C6035="","",VLOOKUP($H6035,培训课程清单!$B$2:$J$1700,3,0))</f>
        <v/>
      </c>
      <c r="K6035" s="87" t="str">
        <f>IF($H6035="","",VLOOKUP($H6035,培训课程清单!$B$2:$J$1700,4,0))</f>
        <v/>
      </c>
      <c r="L6035" s="29"/>
      <c r="M6035" s="89" t="str">
        <f>IF($H6035="","",VLOOKUP($H6035,培训课程清单!$B$2:$J$1700,7,0))</f>
        <v/>
      </c>
      <c r="N6035" s="87" t="str">
        <f>IF($H6035="","",VLOOKUP($H6035,培训课程清单!$B$2:$J$1700,8,0))</f>
        <v/>
      </c>
      <c r="O6035" s="29"/>
    </row>
    <row r="6036" spans="1:15">
      <c r="A6036" s="87" t="str">
        <f t="shared" si="95"/>
        <v/>
      </c>
      <c r="B6036" s="87" t="str">
        <f>IF(C6036="","",C6036&amp;COUNTIF($C$2:C6036,C6036))</f>
        <v/>
      </c>
      <c r="C6036" s="88"/>
      <c r="D6036" s="87" t="str">
        <f>IF($C6036="","",VLOOKUP($C6036,人员花名册!$B$2:$F$2001,2,0))</f>
        <v/>
      </c>
      <c r="E6036" s="87" t="str">
        <f>IF($C6036="","",VLOOKUP($C6036,人员花名册!$B$2:$F$2001,4,0))</f>
        <v/>
      </c>
      <c r="F6036" s="89" t="str">
        <f>IF($C6036="","",VLOOKUP($C6036,人员花名册!$B$2:$F$2001,5,0))</f>
        <v/>
      </c>
      <c r="G6036" s="29"/>
      <c r="H6036" s="29"/>
      <c r="I6036" s="87" t="str">
        <f>IF($C6036="","",VLOOKUP($H6036,培训课程清单!$B$2:$J$1700,2,0))</f>
        <v/>
      </c>
      <c r="J6036" s="87" t="str">
        <f>IF($C6036="","",VLOOKUP($H6036,培训课程清单!$B$2:$J$1700,3,0))</f>
        <v/>
      </c>
      <c r="K6036" s="87" t="str">
        <f>IF($H6036="","",VLOOKUP($H6036,培训课程清单!$B$2:$J$1700,4,0))</f>
        <v/>
      </c>
      <c r="L6036" s="29"/>
      <c r="M6036" s="89" t="str">
        <f>IF($H6036="","",VLOOKUP($H6036,培训课程清单!$B$2:$J$1700,7,0))</f>
        <v/>
      </c>
      <c r="N6036" s="87" t="str">
        <f>IF($H6036="","",VLOOKUP($H6036,培训课程清单!$B$2:$J$1700,8,0))</f>
        <v/>
      </c>
      <c r="O6036" s="29"/>
    </row>
    <row r="6037" spans="1:15">
      <c r="A6037" s="87" t="str">
        <f t="shared" si="95"/>
        <v/>
      </c>
      <c r="B6037" s="87" t="str">
        <f>IF(C6037="","",C6037&amp;COUNTIF($C$2:C6037,C6037))</f>
        <v/>
      </c>
      <c r="C6037" s="88"/>
      <c r="D6037" s="87" t="str">
        <f>IF($C6037="","",VLOOKUP($C6037,人员花名册!$B$2:$F$2001,2,0))</f>
        <v/>
      </c>
      <c r="E6037" s="87" t="str">
        <f>IF($C6037="","",VLOOKUP($C6037,人员花名册!$B$2:$F$2001,4,0))</f>
        <v/>
      </c>
      <c r="F6037" s="89" t="str">
        <f>IF($C6037="","",VLOOKUP($C6037,人员花名册!$B$2:$F$2001,5,0))</f>
        <v/>
      </c>
      <c r="G6037" s="29"/>
      <c r="H6037" s="29"/>
      <c r="I6037" s="87" t="str">
        <f>IF($C6037="","",VLOOKUP($H6037,培训课程清单!$B$2:$J$1700,2,0))</f>
        <v/>
      </c>
      <c r="J6037" s="87" t="str">
        <f>IF($C6037="","",VLOOKUP($H6037,培训课程清单!$B$2:$J$1700,3,0))</f>
        <v/>
      </c>
      <c r="K6037" s="87" t="str">
        <f>IF($H6037="","",VLOOKUP($H6037,培训课程清单!$B$2:$J$1700,4,0))</f>
        <v/>
      </c>
      <c r="L6037" s="29"/>
      <c r="M6037" s="89" t="str">
        <f>IF($H6037="","",VLOOKUP($H6037,培训课程清单!$B$2:$J$1700,7,0))</f>
        <v/>
      </c>
      <c r="N6037" s="87" t="str">
        <f>IF($H6037="","",VLOOKUP($H6037,培训课程清单!$B$2:$J$1700,8,0))</f>
        <v/>
      </c>
      <c r="O6037" s="29"/>
    </row>
    <row r="6038" spans="1:15">
      <c r="A6038" s="87" t="str">
        <f t="shared" si="95"/>
        <v/>
      </c>
      <c r="B6038" s="87" t="str">
        <f>IF(C6038="","",C6038&amp;COUNTIF($C$2:C6038,C6038))</f>
        <v/>
      </c>
      <c r="C6038" s="88"/>
      <c r="D6038" s="87" t="str">
        <f>IF($C6038="","",VLOOKUP($C6038,人员花名册!$B$2:$F$2001,2,0))</f>
        <v/>
      </c>
      <c r="E6038" s="87" t="str">
        <f>IF($C6038="","",VLOOKUP($C6038,人员花名册!$B$2:$F$2001,4,0))</f>
        <v/>
      </c>
      <c r="F6038" s="89" t="str">
        <f>IF($C6038="","",VLOOKUP($C6038,人员花名册!$B$2:$F$2001,5,0))</f>
        <v/>
      </c>
      <c r="G6038" s="29"/>
      <c r="H6038" s="29"/>
      <c r="I6038" s="87" t="str">
        <f>IF($C6038="","",VLOOKUP($H6038,培训课程清单!$B$2:$J$1700,2,0))</f>
        <v/>
      </c>
      <c r="J6038" s="87" t="str">
        <f>IF($C6038="","",VLOOKUP($H6038,培训课程清单!$B$2:$J$1700,3,0))</f>
        <v/>
      </c>
      <c r="K6038" s="87" t="str">
        <f>IF($H6038="","",VLOOKUP($H6038,培训课程清单!$B$2:$J$1700,4,0))</f>
        <v/>
      </c>
      <c r="L6038" s="29"/>
      <c r="M6038" s="89" t="str">
        <f>IF($H6038="","",VLOOKUP($H6038,培训课程清单!$B$2:$J$1700,7,0))</f>
        <v/>
      </c>
      <c r="N6038" s="87" t="str">
        <f>IF($H6038="","",VLOOKUP($H6038,培训课程清单!$B$2:$J$1700,8,0))</f>
        <v/>
      </c>
      <c r="O6038" s="29"/>
    </row>
    <row r="6039" spans="1:15">
      <c r="A6039" s="87" t="str">
        <f t="shared" si="95"/>
        <v/>
      </c>
      <c r="B6039" s="87" t="str">
        <f>IF(C6039="","",C6039&amp;COUNTIF($C$2:C6039,C6039))</f>
        <v/>
      </c>
      <c r="C6039" s="88"/>
      <c r="D6039" s="87" t="str">
        <f>IF($C6039="","",VLOOKUP($C6039,人员花名册!$B$2:$F$2001,2,0))</f>
        <v/>
      </c>
      <c r="E6039" s="87" t="str">
        <f>IF($C6039="","",VLOOKUP($C6039,人员花名册!$B$2:$F$2001,4,0))</f>
        <v/>
      </c>
      <c r="F6039" s="89" t="str">
        <f>IF($C6039="","",VLOOKUP($C6039,人员花名册!$B$2:$F$2001,5,0))</f>
        <v/>
      </c>
      <c r="G6039" s="29"/>
      <c r="H6039" s="29"/>
      <c r="I6039" s="87" t="str">
        <f>IF($C6039="","",VLOOKUP($H6039,培训课程清单!$B$2:$J$1700,2,0))</f>
        <v/>
      </c>
      <c r="J6039" s="87" t="str">
        <f>IF($C6039="","",VLOOKUP($H6039,培训课程清单!$B$2:$J$1700,3,0))</f>
        <v/>
      </c>
      <c r="K6039" s="87" t="str">
        <f>IF($H6039="","",VLOOKUP($H6039,培训课程清单!$B$2:$J$1700,4,0))</f>
        <v/>
      </c>
      <c r="L6039" s="29"/>
      <c r="M6039" s="89" t="str">
        <f>IF($H6039="","",VLOOKUP($H6039,培训课程清单!$B$2:$J$1700,7,0))</f>
        <v/>
      </c>
      <c r="N6039" s="87" t="str">
        <f>IF($H6039="","",VLOOKUP($H6039,培训课程清单!$B$2:$J$1700,8,0))</f>
        <v/>
      </c>
      <c r="O6039" s="29"/>
    </row>
    <row r="6040" spans="1:15">
      <c r="A6040" s="87" t="str">
        <f t="shared" si="95"/>
        <v/>
      </c>
      <c r="B6040" s="87" t="str">
        <f>IF(C6040="","",C6040&amp;COUNTIF($C$2:C6040,C6040))</f>
        <v/>
      </c>
      <c r="C6040" s="88"/>
      <c r="D6040" s="87" t="str">
        <f>IF($C6040="","",VLOOKUP($C6040,人员花名册!$B$2:$F$2001,2,0))</f>
        <v/>
      </c>
      <c r="E6040" s="87" t="str">
        <f>IF($C6040="","",VLOOKUP($C6040,人员花名册!$B$2:$F$2001,4,0))</f>
        <v/>
      </c>
      <c r="F6040" s="89" t="str">
        <f>IF($C6040="","",VLOOKUP($C6040,人员花名册!$B$2:$F$2001,5,0))</f>
        <v/>
      </c>
      <c r="G6040" s="29"/>
      <c r="H6040" s="29"/>
      <c r="I6040" s="87" t="str">
        <f>IF($C6040="","",VLOOKUP($H6040,培训课程清单!$B$2:$J$1700,2,0))</f>
        <v/>
      </c>
      <c r="J6040" s="87" t="str">
        <f>IF($C6040="","",VLOOKUP($H6040,培训课程清单!$B$2:$J$1700,3,0))</f>
        <v/>
      </c>
      <c r="K6040" s="87" t="str">
        <f>IF($H6040="","",VLOOKUP($H6040,培训课程清单!$B$2:$J$1700,4,0))</f>
        <v/>
      </c>
      <c r="L6040" s="29"/>
      <c r="M6040" s="89" t="str">
        <f>IF($H6040="","",VLOOKUP($H6040,培训课程清单!$B$2:$J$1700,7,0))</f>
        <v/>
      </c>
      <c r="N6040" s="87" t="str">
        <f>IF($H6040="","",VLOOKUP($H6040,培训课程清单!$B$2:$J$1700,8,0))</f>
        <v/>
      </c>
      <c r="O6040" s="29"/>
    </row>
    <row r="6041" spans="1:15">
      <c r="A6041" s="87" t="str">
        <f t="shared" si="95"/>
        <v/>
      </c>
      <c r="B6041" s="87" t="str">
        <f>IF(C6041="","",C6041&amp;COUNTIF($C$2:C6041,C6041))</f>
        <v/>
      </c>
      <c r="C6041" s="88"/>
      <c r="D6041" s="87" t="str">
        <f>IF($C6041="","",VLOOKUP($C6041,人员花名册!$B$2:$F$2001,2,0))</f>
        <v/>
      </c>
      <c r="E6041" s="87" t="str">
        <f>IF($C6041="","",VLOOKUP($C6041,人员花名册!$B$2:$F$2001,4,0))</f>
        <v/>
      </c>
      <c r="F6041" s="89" t="str">
        <f>IF($C6041="","",VLOOKUP($C6041,人员花名册!$B$2:$F$2001,5,0))</f>
        <v/>
      </c>
      <c r="G6041" s="29"/>
      <c r="H6041" s="29"/>
      <c r="I6041" s="87" t="str">
        <f>IF($C6041="","",VLOOKUP($H6041,培训课程清单!$B$2:$J$1700,2,0))</f>
        <v/>
      </c>
      <c r="J6041" s="87" t="str">
        <f>IF($C6041="","",VLOOKUP($H6041,培训课程清单!$B$2:$J$1700,3,0))</f>
        <v/>
      </c>
      <c r="K6041" s="87" t="str">
        <f>IF($H6041="","",VLOOKUP($H6041,培训课程清单!$B$2:$J$1700,4,0))</f>
        <v/>
      </c>
      <c r="L6041" s="29"/>
      <c r="M6041" s="89" t="str">
        <f>IF($H6041="","",VLOOKUP($H6041,培训课程清单!$B$2:$J$1700,7,0))</f>
        <v/>
      </c>
      <c r="N6041" s="87" t="str">
        <f>IF($H6041="","",VLOOKUP($H6041,培训课程清单!$B$2:$J$1700,8,0))</f>
        <v/>
      </c>
      <c r="O6041" s="29"/>
    </row>
    <row r="6042" spans="1:15">
      <c r="A6042" s="87" t="str">
        <f t="shared" si="95"/>
        <v/>
      </c>
      <c r="B6042" s="87" t="str">
        <f>IF(C6042="","",C6042&amp;COUNTIF($C$2:C6042,C6042))</f>
        <v/>
      </c>
      <c r="C6042" s="88"/>
      <c r="D6042" s="87" t="str">
        <f>IF($C6042="","",VLOOKUP($C6042,人员花名册!$B$2:$F$2001,2,0))</f>
        <v/>
      </c>
      <c r="E6042" s="87" t="str">
        <f>IF($C6042="","",VLOOKUP($C6042,人员花名册!$B$2:$F$2001,4,0))</f>
        <v/>
      </c>
      <c r="F6042" s="89" t="str">
        <f>IF($C6042="","",VLOOKUP($C6042,人员花名册!$B$2:$F$2001,5,0))</f>
        <v/>
      </c>
      <c r="G6042" s="29"/>
      <c r="H6042" s="29"/>
      <c r="I6042" s="87" t="str">
        <f>IF($C6042="","",VLOOKUP($H6042,培训课程清单!$B$2:$J$1700,2,0))</f>
        <v/>
      </c>
      <c r="J6042" s="87" t="str">
        <f>IF($C6042="","",VLOOKUP($H6042,培训课程清单!$B$2:$J$1700,3,0))</f>
        <v/>
      </c>
      <c r="K6042" s="87" t="str">
        <f>IF($H6042="","",VLOOKUP($H6042,培训课程清单!$B$2:$J$1700,4,0))</f>
        <v/>
      </c>
      <c r="L6042" s="29"/>
      <c r="M6042" s="89" t="str">
        <f>IF($H6042="","",VLOOKUP($H6042,培训课程清单!$B$2:$J$1700,7,0))</f>
        <v/>
      </c>
      <c r="N6042" s="87" t="str">
        <f>IF($H6042="","",VLOOKUP($H6042,培训课程清单!$B$2:$J$1700,8,0))</f>
        <v/>
      </c>
      <c r="O6042" s="29"/>
    </row>
    <row r="6043" spans="1:15">
      <c r="A6043" s="87" t="str">
        <f t="shared" si="95"/>
        <v/>
      </c>
      <c r="B6043" s="87" t="str">
        <f>IF(C6043="","",C6043&amp;COUNTIF($C$2:C6043,C6043))</f>
        <v/>
      </c>
      <c r="C6043" s="88"/>
      <c r="D6043" s="87" t="str">
        <f>IF($C6043="","",VLOOKUP($C6043,人员花名册!$B$2:$F$2001,2,0))</f>
        <v/>
      </c>
      <c r="E6043" s="87" t="str">
        <f>IF($C6043="","",VLOOKUP($C6043,人员花名册!$B$2:$F$2001,4,0))</f>
        <v/>
      </c>
      <c r="F6043" s="89" t="str">
        <f>IF($C6043="","",VLOOKUP($C6043,人员花名册!$B$2:$F$2001,5,0))</f>
        <v/>
      </c>
      <c r="G6043" s="29"/>
      <c r="H6043" s="29"/>
      <c r="I6043" s="87" t="str">
        <f>IF($C6043="","",VLOOKUP($H6043,培训课程清单!$B$2:$J$1700,2,0))</f>
        <v/>
      </c>
      <c r="J6043" s="87" t="str">
        <f>IF($C6043="","",VLOOKUP($H6043,培训课程清单!$B$2:$J$1700,3,0))</f>
        <v/>
      </c>
      <c r="K6043" s="87" t="str">
        <f>IF($H6043="","",VLOOKUP($H6043,培训课程清单!$B$2:$J$1700,4,0))</f>
        <v/>
      </c>
      <c r="L6043" s="29"/>
      <c r="M6043" s="89" t="str">
        <f>IF($H6043="","",VLOOKUP($H6043,培训课程清单!$B$2:$J$1700,7,0))</f>
        <v/>
      </c>
      <c r="N6043" s="87" t="str">
        <f>IF($H6043="","",VLOOKUP($H6043,培训课程清单!$B$2:$J$1700,8,0))</f>
        <v/>
      </c>
      <c r="O6043" s="29"/>
    </row>
    <row r="6044" spans="1:15">
      <c r="A6044" s="87" t="str">
        <f t="shared" si="95"/>
        <v/>
      </c>
      <c r="B6044" s="87" t="str">
        <f>IF(C6044="","",C6044&amp;COUNTIF($C$2:C6044,C6044))</f>
        <v/>
      </c>
      <c r="C6044" s="88"/>
      <c r="D6044" s="87" t="str">
        <f>IF($C6044="","",VLOOKUP($C6044,人员花名册!$B$2:$F$2001,2,0))</f>
        <v/>
      </c>
      <c r="E6044" s="87" t="str">
        <f>IF($C6044="","",VLOOKUP($C6044,人员花名册!$B$2:$F$2001,4,0))</f>
        <v/>
      </c>
      <c r="F6044" s="89" t="str">
        <f>IF($C6044="","",VLOOKUP($C6044,人员花名册!$B$2:$F$2001,5,0))</f>
        <v/>
      </c>
      <c r="G6044" s="29"/>
      <c r="H6044" s="29"/>
      <c r="I6044" s="87" t="str">
        <f>IF($C6044="","",VLOOKUP($H6044,培训课程清单!$B$2:$J$1700,2,0))</f>
        <v/>
      </c>
      <c r="J6044" s="87" t="str">
        <f>IF($C6044="","",VLOOKUP($H6044,培训课程清单!$B$2:$J$1700,3,0))</f>
        <v/>
      </c>
      <c r="K6044" s="87" t="str">
        <f>IF($H6044="","",VLOOKUP($H6044,培训课程清单!$B$2:$J$1700,4,0))</f>
        <v/>
      </c>
      <c r="L6044" s="29"/>
      <c r="M6044" s="89" t="str">
        <f>IF($H6044="","",VLOOKUP($H6044,培训课程清单!$B$2:$J$1700,7,0))</f>
        <v/>
      </c>
      <c r="N6044" s="87" t="str">
        <f>IF($H6044="","",VLOOKUP($H6044,培训课程清单!$B$2:$J$1700,8,0))</f>
        <v/>
      </c>
      <c r="O6044" s="29"/>
    </row>
    <row r="6045" spans="1:15">
      <c r="A6045" s="87" t="str">
        <f t="shared" si="95"/>
        <v/>
      </c>
      <c r="B6045" s="87" t="str">
        <f>IF(C6045="","",C6045&amp;COUNTIF($C$2:C6045,C6045))</f>
        <v/>
      </c>
      <c r="C6045" s="88"/>
      <c r="D6045" s="87" t="str">
        <f>IF($C6045="","",VLOOKUP($C6045,人员花名册!$B$2:$F$2001,2,0))</f>
        <v/>
      </c>
      <c r="E6045" s="87" t="str">
        <f>IF($C6045="","",VLOOKUP($C6045,人员花名册!$B$2:$F$2001,4,0))</f>
        <v/>
      </c>
      <c r="F6045" s="89" t="str">
        <f>IF($C6045="","",VLOOKUP($C6045,人员花名册!$B$2:$F$2001,5,0))</f>
        <v/>
      </c>
      <c r="G6045" s="29"/>
      <c r="H6045" s="29"/>
      <c r="I6045" s="87" t="str">
        <f>IF($C6045="","",VLOOKUP($H6045,培训课程清单!$B$2:$J$1700,2,0))</f>
        <v/>
      </c>
      <c r="J6045" s="87" t="str">
        <f>IF($C6045="","",VLOOKUP($H6045,培训课程清单!$B$2:$J$1700,3,0))</f>
        <v/>
      </c>
      <c r="K6045" s="87" t="str">
        <f>IF($H6045="","",VLOOKUP($H6045,培训课程清单!$B$2:$J$1700,4,0))</f>
        <v/>
      </c>
      <c r="L6045" s="29"/>
      <c r="M6045" s="89" t="str">
        <f>IF($H6045="","",VLOOKUP($H6045,培训课程清单!$B$2:$J$1700,7,0))</f>
        <v/>
      </c>
      <c r="N6045" s="87" t="str">
        <f>IF($H6045="","",VLOOKUP($H6045,培训课程清单!$B$2:$J$1700,8,0))</f>
        <v/>
      </c>
      <c r="O6045" s="29"/>
    </row>
    <row r="6046" spans="1:15">
      <c r="A6046" s="87" t="str">
        <f t="shared" si="95"/>
        <v/>
      </c>
      <c r="B6046" s="87" t="str">
        <f>IF(C6046="","",C6046&amp;COUNTIF($C$2:C6046,C6046))</f>
        <v/>
      </c>
      <c r="C6046" s="88"/>
      <c r="D6046" s="87" t="str">
        <f>IF($C6046="","",VLOOKUP($C6046,人员花名册!$B$2:$F$2001,2,0))</f>
        <v/>
      </c>
      <c r="E6046" s="87" t="str">
        <f>IF($C6046="","",VLOOKUP($C6046,人员花名册!$B$2:$F$2001,4,0))</f>
        <v/>
      </c>
      <c r="F6046" s="89" t="str">
        <f>IF($C6046="","",VLOOKUP($C6046,人员花名册!$B$2:$F$2001,5,0))</f>
        <v/>
      </c>
      <c r="G6046" s="29"/>
      <c r="H6046" s="29"/>
      <c r="I6046" s="87" t="str">
        <f>IF($C6046="","",VLOOKUP($H6046,培训课程清单!$B$2:$J$1700,2,0))</f>
        <v/>
      </c>
      <c r="J6046" s="87" t="str">
        <f>IF($C6046="","",VLOOKUP($H6046,培训课程清单!$B$2:$J$1700,3,0))</f>
        <v/>
      </c>
      <c r="K6046" s="87" t="str">
        <f>IF($H6046="","",VLOOKUP($H6046,培训课程清单!$B$2:$J$1700,4,0))</f>
        <v/>
      </c>
      <c r="L6046" s="29"/>
      <c r="M6046" s="89" t="str">
        <f>IF($H6046="","",VLOOKUP($H6046,培训课程清单!$B$2:$J$1700,7,0))</f>
        <v/>
      </c>
      <c r="N6046" s="87" t="str">
        <f>IF($H6046="","",VLOOKUP($H6046,培训课程清单!$B$2:$J$1700,8,0))</f>
        <v/>
      </c>
      <c r="O6046" s="29"/>
    </row>
    <row r="6047" spans="1:15">
      <c r="A6047" s="87" t="str">
        <f t="shared" si="95"/>
        <v/>
      </c>
      <c r="B6047" s="87" t="str">
        <f>IF(C6047="","",C6047&amp;COUNTIF($C$2:C6047,C6047))</f>
        <v/>
      </c>
      <c r="C6047" s="88"/>
      <c r="D6047" s="87" t="str">
        <f>IF($C6047="","",VLOOKUP($C6047,人员花名册!$B$2:$F$2001,2,0))</f>
        <v/>
      </c>
      <c r="E6047" s="87" t="str">
        <f>IF($C6047="","",VLOOKUP($C6047,人员花名册!$B$2:$F$2001,4,0))</f>
        <v/>
      </c>
      <c r="F6047" s="89" t="str">
        <f>IF($C6047="","",VLOOKUP($C6047,人员花名册!$B$2:$F$2001,5,0))</f>
        <v/>
      </c>
      <c r="G6047" s="29"/>
      <c r="H6047" s="29"/>
      <c r="I6047" s="87" t="str">
        <f>IF($C6047="","",VLOOKUP($H6047,培训课程清单!$B$2:$J$1700,2,0))</f>
        <v/>
      </c>
      <c r="J6047" s="87" t="str">
        <f>IF($C6047="","",VLOOKUP($H6047,培训课程清单!$B$2:$J$1700,3,0))</f>
        <v/>
      </c>
      <c r="K6047" s="87" t="str">
        <f>IF($H6047="","",VLOOKUP($H6047,培训课程清单!$B$2:$J$1700,4,0))</f>
        <v/>
      </c>
      <c r="L6047" s="29"/>
      <c r="M6047" s="89" t="str">
        <f>IF($H6047="","",VLOOKUP($H6047,培训课程清单!$B$2:$J$1700,7,0))</f>
        <v/>
      </c>
      <c r="N6047" s="87" t="str">
        <f>IF($H6047="","",VLOOKUP($H6047,培训课程清单!$B$2:$J$1700,8,0))</f>
        <v/>
      </c>
      <c r="O6047" s="29"/>
    </row>
    <row r="6048" spans="1:15">
      <c r="A6048" s="87" t="str">
        <f t="shared" si="95"/>
        <v/>
      </c>
      <c r="B6048" s="87" t="str">
        <f>IF(C6048="","",C6048&amp;COUNTIF($C$2:C6048,C6048))</f>
        <v/>
      </c>
      <c r="C6048" s="88"/>
      <c r="D6048" s="87" t="str">
        <f>IF($C6048="","",VLOOKUP($C6048,人员花名册!$B$2:$F$2001,2,0))</f>
        <v/>
      </c>
      <c r="E6048" s="87" t="str">
        <f>IF($C6048="","",VLOOKUP($C6048,人员花名册!$B$2:$F$2001,4,0))</f>
        <v/>
      </c>
      <c r="F6048" s="89" t="str">
        <f>IF($C6048="","",VLOOKUP($C6048,人员花名册!$B$2:$F$2001,5,0))</f>
        <v/>
      </c>
      <c r="G6048" s="29"/>
      <c r="H6048" s="29"/>
      <c r="I6048" s="87" t="str">
        <f>IF($C6048="","",VLOOKUP($H6048,培训课程清单!$B$2:$J$1700,2,0))</f>
        <v/>
      </c>
      <c r="J6048" s="87" t="str">
        <f>IF($C6048="","",VLOOKUP($H6048,培训课程清单!$B$2:$J$1700,3,0))</f>
        <v/>
      </c>
      <c r="K6048" s="87" t="str">
        <f>IF($H6048="","",VLOOKUP($H6048,培训课程清单!$B$2:$J$1700,4,0))</f>
        <v/>
      </c>
      <c r="L6048" s="29"/>
      <c r="M6048" s="89" t="str">
        <f>IF($H6048="","",VLOOKUP($H6048,培训课程清单!$B$2:$J$1700,7,0))</f>
        <v/>
      </c>
      <c r="N6048" s="87" t="str">
        <f>IF($H6048="","",VLOOKUP($H6048,培训课程清单!$B$2:$J$1700,8,0))</f>
        <v/>
      </c>
      <c r="O6048" s="29"/>
    </row>
    <row r="6049" spans="1:15">
      <c r="A6049" s="87" t="str">
        <f t="shared" si="95"/>
        <v/>
      </c>
      <c r="B6049" s="87" t="str">
        <f>IF(C6049="","",C6049&amp;COUNTIF($C$2:C6049,C6049))</f>
        <v/>
      </c>
      <c r="C6049" s="88"/>
      <c r="D6049" s="87" t="str">
        <f>IF($C6049="","",VLOOKUP($C6049,人员花名册!$B$2:$F$2001,2,0))</f>
        <v/>
      </c>
      <c r="E6049" s="87" t="str">
        <f>IF($C6049="","",VLOOKUP($C6049,人员花名册!$B$2:$F$2001,4,0))</f>
        <v/>
      </c>
      <c r="F6049" s="89" t="str">
        <f>IF($C6049="","",VLOOKUP($C6049,人员花名册!$B$2:$F$2001,5,0))</f>
        <v/>
      </c>
      <c r="G6049" s="29"/>
      <c r="H6049" s="29"/>
      <c r="I6049" s="87" t="str">
        <f>IF($C6049="","",VLOOKUP($H6049,培训课程清单!$B$2:$J$1700,2,0))</f>
        <v/>
      </c>
      <c r="J6049" s="87" t="str">
        <f>IF($C6049="","",VLOOKUP($H6049,培训课程清单!$B$2:$J$1700,3,0))</f>
        <v/>
      </c>
      <c r="K6049" s="87" t="str">
        <f>IF($H6049="","",VLOOKUP($H6049,培训课程清单!$B$2:$J$1700,4,0))</f>
        <v/>
      </c>
      <c r="L6049" s="29"/>
      <c r="M6049" s="89" t="str">
        <f>IF($H6049="","",VLOOKUP($H6049,培训课程清单!$B$2:$J$1700,7,0))</f>
        <v/>
      </c>
      <c r="N6049" s="87" t="str">
        <f>IF($H6049="","",VLOOKUP($H6049,培训课程清单!$B$2:$J$1700,8,0))</f>
        <v/>
      </c>
      <c r="O6049" s="29"/>
    </row>
    <row r="6050" spans="1:15">
      <c r="A6050" s="87" t="str">
        <f t="shared" si="95"/>
        <v/>
      </c>
      <c r="B6050" s="87" t="str">
        <f>IF(C6050="","",C6050&amp;COUNTIF($C$2:C6050,C6050))</f>
        <v/>
      </c>
      <c r="C6050" s="88"/>
      <c r="D6050" s="87" t="str">
        <f>IF($C6050="","",VLOOKUP($C6050,人员花名册!$B$2:$F$2001,2,0))</f>
        <v/>
      </c>
      <c r="E6050" s="87" t="str">
        <f>IF($C6050="","",VLOOKUP($C6050,人员花名册!$B$2:$F$2001,4,0))</f>
        <v/>
      </c>
      <c r="F6050" s="89" t="str">
        <f>IF($C6050="","",VLOOKUP($C6050,人员花名册!$B$2:$F$2001,5,0))</f>
        <v/>
      </c>
      <c r="G6050" s="29"/>
      <c r="H6050" s="29"/>
      <c r="I6050" s="87" t="str">
        <f>IF($C6050="","",VLOOKUP($H6050,培训课程清单!$B$2:$J$1700,2,0))</f>
        <v/>
      </c>
      <c r="J6050" s="87" t="str">
        <f>IF($C6050="","",VLOOKUP($H6050,培训课程清单!$B$2:$J$1700,3,0))</f>
        <v/>
      </c>
      <c r="K6050" s="87" t="str">
        <f>IF($H6050="","",VLOOKUP($H6050,培训课程清单!$B$2:$J$1700,4,0))</f>
        <v/>
      </c>
      <c r="L6050" s="29"/>
      <c r="M6050" s="89" t="str">
        <f>IF($H6050="","",VLOOKUP($H6050,培训课程清单!$B$2:$J$1700,7,0))</f>
        <v/>
      </c>
      <c r="N6050" s="87" t="str">
        <f>IF($H6050="","",VLOOKUP($H6050,培训课程清单!$B$2:$J$1700,8,0))</f>
        <v/>
      </c>
      <c r="O6050" s="29"/>
    </row>
    <row r="6051" spans="1:15">
      <c r="A6051" s="87" t="str">
        <f t="shared" si="95"/>
        <v/>
      </c>
      <c r="B6051" s="87" t="str">
        <f>IF(C6051="","",C6051&amp;COUNTIF($C$2:C6051,C6051))</f>
        <v/>
      </c>
      <c r="C6051" s="88"/>
      <c r="D6051" s="87" t="str">
        <f>IF($C6051="","",VLOOKUP($C6051,人员花名册!$B$2:$F$2001,2,0))</f>
        <v/>
      </c>
      <c r="E6051" s="87" t="str">
        <f>IF($C6051="","",VLOOKUP($C6051,人员花名册!$B$2:$F$2001,4,0))</f>
        <v/>
      </c>
      <c r="F6051" s="89" t="str">
        <f>IF($C6051="","",VLOOKUP($C6051,人员花名册!$B$2:$F$2001,5,0))</f>
        <v/>
      </c>
      <c r="G6051" s="29"/>
      <c r="H6051" s="29"/>
      <c r="I6051" s="87" t="str">
        <f>IF($C6051="","",VLOOKUP($H6051,培训课程清单!$B$2:$J$1700,2,0))</f>
        <v/>
      </c>
      <c r="J6051" s="87" t="str">
        <f>IF($C6051="","",VLOOKUP($H6051,培训课程清单!$B$2:$J$1700,3,0))</f>
        <v/>
      </c>
      <c r="K6051" s="87" t="str">
        <f>IF($H6051="","",VLOOKUP($H6051,培训课程清单!$B$2:$J$1700,4,0))</f>
        <v/>
      </c>
      <c r="L6051" s="29"/>
      <c r="M6051" s="89" t="str">
        <f>IF($H6051="","",VLOOKUP($H6051,培训课程清单!$B$2:$J$1700,7,0))</f>
        <v/>
      </c>
      <c r="N6051" s="87" t="str">
        <f>IF($H6051="","",VLOOKUP($H6051,培训课程清单!$B$2:$J$1700,8,0))</f>
        <v/>
      </c>
      <c r="O6051" s="29"/>
    </row>
    <row r="6052" spans="1:15">
      <c r="A6052" s="87" t="str">
        <f t="shared" si="95"/>
        <v/>
      </c>
      <c r="B6052" s="87" t="str">
        <f>IF(C6052="","",C6052&amp;COUNTIF($C$2:C6052,C6052))</f>
        <v/>
      </c>
      <c r="C6052" s="88"/>
      <c r="D6052" s="87" t="str">
        <f>IF($C6052="","",VLOOKUP($C6052,人员花名册!$B$2:$F$2001,2,0))</f>
        <v/>
      </c>
      <c r="E6052" s="87" t="str">
        <f>IF($C6052="","",VLOOKUP($C6052,人员花名册!$B$2:$F$2001,4,0))</f>
        <v/>
      </c>
      <c r="F6052" s="89" t="str">
        <f>IF($C6052="","",VLOOKUP($C6052,人员花名册!$B$2:$F$2001,5,0))</f>
        <v/>
      </c>
      <c r="G6052" s="29"/>
      <c r="H6052" s="29"/>
      <c r="I6052" s="87" t="str">
        <f>IF($C6052="","",VLOOKUP($H6052,培训课程清单!$B$2:$J$1700,2,0))</f>
        <v/>
      </c>
      <c r="J6052" s="87" t="str">
        <f>IF($C6052="","",VLOOKUP($H6052,培训课程清单!$B$2:$J$1700,3,0))</f>
        <v/>
      </c>
      <c r="K6052" s="87" t="str">
        <f>IF($H6052="","",VLOOKUP($H6052,培训课程清单!$B$2:$J$1700,4,0))</f>
        <v/>
      </c>
      <c r="L6052" s="29"/>
      <c r="M6052" s="89" t="str">
        <f>IF($H6052="","",VLOOKUP($H6052,培训课程清单!$B$2:$J$1700,7,0))</f>
        <v/>
      </c>
      <c r="N6052" s="87" t="str">
        <f>IF($H6052="","",VLOOKUP($H6052,培训课程清单!$B$2:$J$1700,8,0))</f>
        <v/>
      </c>
      <c r="O6052" s="29"/>
    </row>
    <row r="6053" spans="1:15">
      <c r="A6053" s="87" t="str">
        <f t="shared" si="95"/>
        <v/>
      </c>
      <c r="B6053" s="87" t="str">
        <f>IF(C6053="","",C6053&amp;COUNTIF($C$2:C6053,C6053))</f>
        <v/>
      </c>
      <c r="C6053" s="88"/>
      <c r="D6053" s="87" t="str">
        <f>IF($C6053="","",VLOOKUP($C6053,人员花名册!$B$2:$F$2001,2,0))</f>
        <v/>
      </c>
      <c r="E6053" s="87" t="str">
        <f>IF($C6053="","",VLOOKUP($C6053,人员花名册!$B$2:$F$2001,4,0))</f>
        <v/>
      </c>
      <c r="F6053" s="89" t="str">
        <f>IF($C6053="","",VLOOKUP($C6053,人员花名册!$B$2:$F$2001,5,0))</f>
        <v/>
      </c>
      <c r="G6053" s="29"/>
      <c r="H6053" s="29"/>
      <c r="I6053" s="87" t="str">
        <f>IF($C6053="","",VLOOKUP($H6053,培训课程清单!$B$2:$J$1700,2,0))</f>
        <v/>
      </c>
      <c r="J6053" s="87" t="str">
        <f>IF($C6053="","",VLOOKUP($H6053,培训课程清单!$B$2:$J$1700,3,0))</f>
        <v/>
      </c>
      <c r="K6053" s="87" t="str">
        <f>IF($H6053="","",VLOOKUP($H6053,培训课程清单!$B$2:$J$1700,4,0))</f>
        <v/>
      </c>
      <c r="L6053" s="29"/>
      <c r="M6053" s="89" t="str">
        <f>IF($H6053="","",VLOOKUP($H6053,培训课程清单!$B$2:$J$1700,7,0))</f>
        <v/>
      </c>
      <c r="N6053" s="87" t="str">
        <f>IF($H6053="","",VLOOKUP($H6053,培训课程清单!$B$2:$J$1700,8,0))</f>
        <v/>
      </c>
      <c r="O6053" s="29"/>
    </row>
    <row r="6054" spans="1:15">
      <c r="A6054" s="87" t="str">
        <f t="shared" si="95"/>
        <v/>
      </c>
      <c r="B6054" s="87" t="str">
        <f>IF(C6054="","",C6054&amp;COUNTIF($C$2:C6054,C6054))</f>
        <v/>
      </c>
      <c r="C6054" s="88"/>
      <c r="D6054" s="87" t="str">
        <f>IF($C6054="","",VLOOKUP($C6054,人员花名册!$B$2:$F$2001,2,0))</f>
        <v/>
      </c>
      <c r="E6054" s="87" t="str">
        <f>IF($C6054="","",VLOOKUP($C6054,人员花名册!$B$2:$F$2001,4,0))</f>
        <v/>
      </c>
      <c r="F6054" s="89" t="str">
        <f>IF($C6054="","",VLOOKUP($C6054,人员花名册!$B$2:$F$2001,5,0))</f>
        <v/>
      </c>
      <c r="G6054" s="29"/>
      <c r="H6054" s="29"/>
      <c r="I6054" s="87" t="str">
        <f>IF($C6054="","",VLOOKUP($H6054,培训课程清单!$B$2:$J$1700,2,0))</f>
        <v/>
      </c>
      <c r="J6054" s="87" t="str">
        <f>IF($C6054="","",VLOOKUP($H6054,培训课程清单!$B$2:$J$1700,3,0))</f>
        <v/>
      </c>
      <c r="K6054" s="87" t="str">
        <f>IF($H6054="","",VLOOKUP($H6054,培训课程清单!$B$2:$J$1700,4,0))</f>
        <v/>
      </c>
      <c r="L6054" s="29"/>
      <c r="M6054" s="89" t="str">
        <f>IF($H6054="","",VLOOKUP($H6054,培训课程清单!$B$2:$J$1700,7,0))</f>
        <v/>
      </c>
      <c r="N6054" s="87" t="str">
        <f>IF($H6054="","",VLOOKUP($H6054,培训课程清单!$B$2:$J$1700,8,0))</f>
        <v/>
      </c>
      <c r="O6054" s="29"/>
    </row>
    <row r="6055" spans="1:15">
      <c r="A6055" s="87" t="str">
        <f t="shared" si="95"/>
        <v/>
      </c>
      <c r="B6055" s="87" t="str">
        <f>IF(C6055="","",C6055&amp;COUNTIF($C$2:C6055,C6055))</f>
        <v/>
      </c>
      <c r="C6055" s="88"/>
      <c r="D6055" s="87" t="str">
        <f>IF($C6055="","",VLOOKUP($C6055,人员花名册!$B$2:$F$2001,2,0))</f>
        <v/>
      </c>
      <c r="E6055" s="87" t="str">
        <f>IF($C6055="","",VLOOKUP($C6055,人员花名册!$B$2:$F$2001,4,0))</f>
        <v/>
      </c>
      <c r="F6055" s="89" t="str">
        <f>IF($C6055="","",VLOOKUP($C6055,人员花名册!$B$2:$F$2001,5,0))</f>
        <v/>
      </c>
      <c r="G6055" s="29"/>
      <c r="H6055" s="29"/>
      <c r="I6055" s="87" t="str">
        <f>IF($C6055="","",VLOOKUP($H6055,培训课程清单!$B$2:$J$1700,2,0))</f>
        <v/>
      </c>
      <c r="J6055" s="87" t="str">
        <f>IF($C6055="","",VLOOKUP($H6055,培训课程清单!$B$2:$J$1700,3,0))</f>
        <v/>
      </c>
      <c r="K6055" s="87" t="str">
        <f>IF($H6055="","",VLOOKUP($H6055,培训课程清单!$B$2:$J$1700,4,0))</f>
        <v/>
      </c>
      <c r="L6055" s="29"/>
      <c r="M6055" s="89" t="str">
        <f>IF($H6055="","",VLOOKUP($H6055,培训课程清单!$B$2:$J$1700,7,0))</f>
        <v/>
      </c>
      <c r="N6055" s="87" t="str">
        <f>IF($H6055="","",VLOOKUP($H6055,培训课程清单!$B$2:$J$1700,8,0))</f>
        <v/>
      </c>
      <c r="O6055" s="29"/>
    </row>
    <row r="6056" spans="1:15">
      <c r="A6056" s="87" t="str">
        <f t="shared" si="95"/>
        <v/>
      </c>
      <c r="B6056" s="87" t="str">
        <f>IF(C6056="","",C6056&amp;COUNTIF($C$2:C6056,C6056))</f>
        <v/>
      </c>
      <c r="C6056" s="88"/>
      <c r="D6056" s="87" t="str">
        <f>IF($C6056="","",VLOOKUP($C6056,人员花名册!$B$2:$F$2001,2,0))</f>
        <v/>
      </c>
      <c r="E6056" s="87" t="str">
        <f>IF($C6056="","",VLOOKUP($C6056,人员花名册!$B$2:$F$2001,4,0))</f>
        <v/>
      </c>
      <c r="F6056" s="89" t="str">
        <f>IF($C6056="","",VLOOKUP($C6056,人员花名册!$B$2:$F$2001,5,0))</f>
        <v/>
      </c>
      <c r="G6056" s="29"/>
      <c r="H6056" s="29"/>
      <c r="I6056" s="87" t="str">
        <f>IF($C6056="","",VLOOKUP($H6056,培训课程清单!$B$2:$J$1700,2,0))</f>
        <v/>
      </c>
      <c r="J6056" s="87" t="str">
        <f>IF($C6056="","",VLOOKUP($H6056,培训课程清单!$B$2:$J$1700,3,0))</f>
        <v/>
      </c>
      <c r="K6056" s="87" t="str">
        <f>IF($H6056="","",VLOOKUP($H6056,培训课程清单!$B$2:$J$1700,4,0))</f>
        <v/>
      </c>
      <c r="L6056" s="29"/>
      <c r="M6056" s="89" t="str">
        <f>IF($H6056="","",VLOOKUP($H6056,培训课程清单!$B$2:$J$1700,7,0))</f>
        <v/>
      </c>
      <c r="N6056" s="87" t="str">
        <f>IF($H6056="","",VLOOKUP($H6056,培训课程清单!$B$2:$J$1700,8,0))</f>
        <v/>
      </c>
      <c r="O6056" s="29"/>
    </row>
    <row r="6057" spans="1:15">
      <c r="A6057" s="87" t="str">
        <f t="shared" si="95"/>
        <v/>
      </c>
      <c r="B6057" s="87" t="str">
        <f>IF(C6057="","",C6057&amp;COUNTIF($C$2:C6057,C6057))</f>
        <v/>
      </c>
      <c r="C6057" s="88"/>
      <c r="D6057" s="87" t="str">
        <f>IF($C6057="","",VLOOKUP($C6057,人员花名册!$B$2:$F$2001,2,0))</f>
        <v/>
      </c>
      <c r="E6057" s="87" t="str">
        <f>IF($C6057="","",VLOOKUP($C6057,人员花名册!$B$2:$F$2001,4,0))</f>
        <v/>
      </c>
      <c r="F6057" s="89" t="str">
        <f>IF($C6057="","",VLOOKUP($C6057,人员花名册!$B$2:$F$2001,5,0))</f>
        <v/>
      </c>
      <c r="G6057" s="29"/>
      <c r="H6057" s="29"/>
      <c r="I6057" s="87" t="str">
        <f>IF($C6057="","",VLOOKUP($H6057,培训课程清单!$B$2:$J$1700,2,0))</f>
        <v/>
      </c>
      <c r="J6057" s="87" t="str">
        <f>IF($C6057="","",VLOOKUP($H6057,培训课程清单!$B$2:$J$1700,3,0))</f>
        <v/>
      </c>
      <c r="K6057" s="87" t="str">
        <f>IF($H6057="","",VLOOKUP($H6057,培训课程清单!$B$2:$J$1700,4,0))</f>
        <v/>
      </c>
      <c r="L6057" s="29"/>
      <c r="M6057" s="89" t="str">
        <f>IF($H6057="","",VLOOKUP($H6057,培训课程清单!$B$2:$J$1700,7,0))</f>
        <v/>
      </c>
      <c r="N6057" s="87" t="str">
        <f>IF($H6057="","",VLOOKUP($H6057,培训课程清单!$B$2:$J$1700,8,0))</f>
        <v/>
      </c>
      <c r="O6057" s="29"/>
    </row>
    <row r="6058" spans="1:15">
      <c r="A6058" s="87" t="str">
        <f t="shared" si="95"/>
        <v/>
      </c>
      <c r="B6058" s="87" t="str">
        <f>IF(C6058="","",C6058&amp;COUNTIF($C$2:C6058,C6058))</f>
        <v/>
      </c>
      <c r="C6058" s="88"/>
      <c r="D6058" s="87" t="str">
        <f>IF($C6058="","",VLOOKUP($C6058,人员花名册!$B$2:$F$2001,2,0))</f>
        <v/>
      </c>
      <c r="E6058" s="87" t="str">
        <f>IF($C6058="","",VLOOKUP($C6058,人员花名册!$B$2:$F$2001,4,0))</f>
        <v/>
      </c>
      <c r="F6058" s="89" t="str">
        <f>IF($C6058="","",VLOOKUP($C6058,人员花名册!$B$2:$F$2001,5,0))</f>
        <v/>
      </c>
      <c r="G6058" s="29"/>
      <c r="H6058" s="29"/>
      <c r="I6058" s="87" t="str">
        <f>IF($C6058="","",VLOOKUP($H6058,培训课程清单!$B$2:$J$1700,2,0))</f>
        <v/>
      </c>
      <c r="J6058" s="87" t="str">
        <f>IF($C6058="","",VLOOKUP($H6058,培训课程清单!$B$2:$J$1700,3,0))</f>
        <v/>
      </c>
      <c r="K6058" s="87" t="str">
        <f>IF($H6058="","",VLOOKUP($H6058,培训课程清单!$B$2:$J$1700,4,0))</f>
        <v/>
      </c>
      <c r="L6058" s="29"/>
      <c r="M6058" s="89" t="str">
        <f>IF($H6058="","",VLOOKUP($H6058,培训课程清单!$B$2:$J$1700,7,0))</f>
        <v/>
      </c>
      <c r="N6058" s="87" t="str">
        <f>IF($H6058="","",VLOOKUP($H6058,培训课程清单!$B$2:$J$1700,8,0))</f>
        <v/>
      </c>
      <c r="O6058" s="29"/>
    </row>
    <row r="6059" spans="1:15">
      <c r="A6059" s="87" t="str">
        <f t="shared" si="95"/>
        <v/>
      </c>
      <c r="B6059" s="87" t="str">
        <f>IF(C6059="","",C6059&amp;COUNTIF($C$2:C6059,C6059))</f>
        <v/>
      </c>
      <c r="C6059" s="88"/>
      <c r="D6059" s="87" t="str">
        <f>IF($C6059="","",VLOOKUP($C6059,人员花名册!$B$2:$F$2001,2,0))</f>
        <v/>
      </c>
      <c r="E6059" s="87" t="str">
        <f>IF($C6059="","",VLOOKUP($C6059,人员花名册!$B$2:$F$2001,4,0))</f>
        <v/>
      </c>
      <c r="F6059" s="89" t="str">
        <f>IF($C6059="","",VLOOKUP($C6059,人员花名册!$B$2:$F$2001,5,0))</f>
        <v/>
      </c>
      <c r="G6059" s="29"/>
      <c r="H6059" s="29"/>
      <c r="I6059" s="87" t="str">
        <f>IF($C6059="","",VLOOKUP($H6059,培训课程清单!$B$2:$J$1700,2,0))</f>
        <v/>
      </c>
      <c r="J6059" s="87" t="str">
        <f>IF($C6059="","",VLOOKUP($H6059,培训课程清单!$B$2:$J$1700,3,0))</f>
        <v/>
      </c>
      <c r="K6059" s="87" t="str">
        <f>IF($H6059="","",VLOOKUP($H6059,培训课程清单!$B$2:$J$1700,4,0))</f>
        <v/>
      </c>
      <c r="L6059" s="29"/>
      <c r="M6059" s="89" t="str">
        <f>IF($H6059="","",VLOOKUP($H6059,培训课程清单!$B$2:$J$1700,7,0))</f>
        <v/>
      </c>
      <c r="N6059" s="87" t="str">
        <f>IF($H6059="","",VLOOKUP($H6059,培训课程清单!$B$2:$J$1700,8,0))</f>
        <v/>
      </c>
      <c r="O6059" s="29"/>
    </row>
    <row r="6060" spans="1:15">
      <c r="A6060" s="87" t="str">
        <f t="shared" si="95"/>
        <v/>
      </c>
      <c r="B6060" s="87" t="str">
        <f>IF(C6060="","",C6060&amp;COUNTIF($C$2:C6060,C6060))</f>
        <v/>
      </c>
      <c r="C6060" s="88"/>
      <c r="D6060" s="87" t="str">
        <f>IF($C6060="","",VLOOKUP($C6060,人员花名册!$B$2:$F$2001,2,0))</f>
        <v/>
      </c>
      <c r="E6060" s="87" t="str">
        <f>IF($C6060="","",VLOOKUP($C6060,人员花名册!$B$2:$F$2001,4,0))</f>
        <v/>
      </c>
      <c r="F6060" s="89" t="str">
        <f>IF($C6060="","",VLOOKUP($C6060,人员花名册!$B$2:$F$2001,5,0))</f>
        <v/>
      </c>
      <c r="G6060" s="29"/>
      <c r="H6060" s="29"/>
      <c r="I6060" s="87" t="str">
        <f>IF($C6060="","",VLOOKUP($H6060,培训课程清单!$B$2:$J$1700,2,0))</f>
        <v/>
      </c>
      <c r="J6060" s="87" t="str">
        <f>IF($C6060="","",VLOOKUP($H6060,培训课程清单!$B$2:$J$1700,3,0))</f>
        <v/>
      </c>
      <c r="K6060" s="87" t="str">
        <f>IF($H6060="","",VLOOKUP($H6060,培训课程清单!$B$2:$J$1700,4,0))</f>
        <v/>
      </c>
      <c r="L6060" s="29"/>
      <c r="M6060" s="89" t="str">
        <f>IF($H6060="","",VLOOKUP($H6060,培训课程清单!$B$2:$J$1700,7,0))</f>
        <v/>
      </c>
      <c r="N6060" s="87" t="str">
        <f>IF($H6060="","",VLOOKUP($H6060,培训课程清单!$B$2:$J$1700,8,0))</f>
        <v/>
      </c>
      <c r="O6060" s="29"/>
    </row>
    <row r="6061" spans="1:15">
      <c r="A6061" s="87" t="str">
        <f t="shared" si="95"/>
        <v/>
      </c>
      <c r="B6061" s="87" t="str">
        <f>IF(C6061="","",C6061&amp;COUNTIF($C$2:C6061,C6061))</f>
        <v/>
      </c>
      <c r="C6061" s="88"/>
      <c r="D6061" s="87" t="str">
        <f>IF($C6061="","",VLOOKUP($C6061,人员花名册!$B$2:$F$2001,2,0))</f>
        <v/>
      </c>
      <c r="E6061" s="87" t="str">
        <f>IF($C6061="","",VLOOKUP($C6061,人员花名册!$B$2:$F$2001,4,0))</f>
        <v/>
      </c>
      <c r="F6061" s="89" t="str">
        <f>IF($C6061="","",VLOOKUP($C6061,人员花名册!$B$2:$F$2001,5,0))</f>
        <v/>
      </c>
      <c r="G6061" s="29"/>
      <c r="H6061" s="29"/>
      <c r="I6061" s="87" t="str">
        <f>IF($C6061="","",VLOOKUP($H6061,培训课程清单!$B$2:$J$1700,2,0))</f>
        <v/>
      </c>
      <c r="J6061" s="87" t="str">
        <f>IF($C6061="","",VLOOKUP($H6061,培训课程清单!$B$2:$J$1700,3,0))</f>
        <v/>
      </c>
      <c r="K6061" s="87" t="str">
        <f>IF($H6061="","",VLOOKUP($H6061,培训课程清单!$B$2:$J$1700,4,0))</f>
        <v/>
      </c>
      <c r="L6061" s="29"/>
      <c r="M6061" s="89" t="str">
        <f>IF($H6061="","",VLOOKUP($H6061,培训课程清单!$B$2:$J$1700,7,0))</f>
        <v/>
      </c>
      <c r="N6061" s="87" t="str">
        <f>IF($H6061="","",VLOOKUP($H6061,培训课程清单!$B$2:$J$1700,8,0))</f>
        <v/>
      </c>
      <c r="O6061" s="29"/>
    </row>
    <row r="6062" spans="1:15">
      <c r="A6062" s="87" t="str">
        <f t="shared" si="95"/>
        <v/>
      </c>
      <c r="B6062" s="87" t="str">
        <f>IF(C6062="","",C6062&amp;COUNTIF($C$2:C6062,C6062))</f>
        <v/>
      </c>
      <c r="C6062" s="88"/>
      <c r="D6062" s="87" t="str">
        <f>IF($C6062="","",VLOOKUP($C6062,人员花名册!$B$2:$F$2001,2,0))</f>
        <v/>
      </c>
      <c r="E6062" s="87" t="str">
        <f>IF($C6062="","",VLOOKUP($C6062,人员花名册!$B$2:$F$2001,4,0))</f>
        <v/>
      </c>
      <c r="F6062" s="89" t="str">
        <f>IF($C6062="","",VLOOKUP($C6062,人员花名册!$B$2:$F$2001,5,0))</f>
        <v/>
      </c>
      <c r="G6062" s="29"/>
      <c r="H6062" s="29"/>
      <c r="I6062" s="87" t="str">
        <f>IF($C6062="","",VLOOKUP($H6062,培训课程清单!$B$2:$J$1700,2,0))</f>
        <v/>
      </c>
      <c r="J6062" s="87" t="str">
        <f>IF($C6062="","",VLOOKUP($H6062,培训课程清单!$B$2:$J$1700,3,0))</f>
        <v/>
      </c>
      <c r="K6062" s="87" t="str">
        <f>IF($H6062="","",VLOOKUP($H6062,培训课程清单!$B$2:$J$1700,4,0))</f>
        <v/>
      </c>
      <c r="L6062" s="29"/>
      <c r="M6062" s="89" t="str">
        <f>IF($H6062="","",VLOOKUP($H6062,培训课程清单!$B$2:$J$1700,7,0))</f>
        <v/>
      </c>
      <c r="N6062" s="87" t="str">
        <f>IF($H6062="","",VLOOKUP($H6062,培训课程清单!$B$2:$J$1700,8,0))</f>
        <v/>
      </c>
      <c r="O6062" s="29"/>
    </row>
    <row r="6063" spans="1:15">
      <c r="A6063" s="87" t="str">
        <f t="shared" si="95"/>
        <v/>
      </c>
      <c r="B6063" s="87" t="str">
        <f>IF(C6063="","",C6063&amp;COUNTIF($C$2:C6063,C6063))</f>
        <v/>
      </c>
      <c r="C6063" s="88"/>
      <c r="D6063" s="87" t="str">
        <f>IF($C6063="","",VLOOKUP($C6063,人员花名册!$B$2:$F$2001,2,0))</f>
        <v/>
      </c>
      <c r="E6063" s="87" t="str">
        <f>IF($C6063="","",VLOOKUP($C6063,人员花名册!$B$2:$F$2001,4,0))</f>
        <v/>
      </c>
      <c r="F6063" s="89" t="str">
        <f>IF($C6063="","",VLOOKUP($C6063,人员花名册!$B$2:$F$2001,5,0))</f>
        <v/>
      </c>
      <c r="G6063" s="29"/>
      <c r="H6063" s="29"/>
      <c r="I6063" s="87" t="str">
        <f>IF($C6063="","",VLOOKUP($H6063,培训课程清单!$B$2:$J$1700,2,0))</f>
        <v/>
      </c>
      <c r="J6063" s="87" t="str">
        <f>IF($C6063="","",VLOOKUP($H6063,培训课程清单!$B$2:$J$1700,3,0))</f>
        <v/>
      </c>
      <c r="K6063" s="87" t="str">
        <f>IF($H6063="","",VLOOKUP($H6063,培训课程清单!$B$2:$J$1700,4,0))</f>
        <v/>
      </c>
      <c r="L6063" s="29"/>
      <c r="M6063" s="89" t="str">
        <f>IF($H6063="","",VLOOKUP($H6063,培训课程清单!$B$2:$J$1700,7,0))</f>
        <v/>
      </c>
      <c r="N6063" s="87" t="str">
        <f>IF($H6063="","",VLOOKUP($H6063,培训课程清单!$B$2:$J$1700,8,0))</f>
        <v/>
      </c>
      <c r="O6063" s="29"/>
    </row>
    <row r="6064" spans="1:15">
      <c r="A6064" s="87" t="str">
        <f t="shared" si="95"/>
        <v/>
      </c>
      <c r="B6064" s="87" t="str">
        <f>IF(C6064="","",C6064&amp;COUNTIF($C$2:C6064,C6064))</f>
        <v/>
      </c>
      <c r="C6064" s="88"/>
      <c r="D6064" s="87" t="str">
        <f>IF($C6064="","",VLOOKUP($C6064,人员花名册!$B$2:$F$2001,2,0))</f>
        <v/>
      </c>
      <c r="E6064" s="87" t="str">
        <f>IF($C6064="","",VLOOKUP($C6064,人员花名册!$B$2:$F$2001,4,0))</f>
        <v/>
      </c>
      <c r="F6064" s="89" t="str">
        <f>IF($C6064="","",VLOOKUP($C6064,人员花名册!$B$2:$F$2001,5,0))</f>
        <v/>
      </c>
      <c r="G6064" s="29"/>
      <c r="H6064" s="29"/>
      <c r="I6064" s="87" t="str">
        <f>IF($C6064="","",VLOOKUP($H6064,培训课程清单!$B$2:$J$1700,2,0))</f>
        <v/>
      </c>
      <c r="J6064" s="87" t="str">
        <f>IF($C6064="","",VLOOKUP($H6064,培训课程清单!$B$2:$J$1700,3,0))</f>
        <v/>
      </c>
      <c r="K6064" s="87" t="str">
        <f>IF($H6064="","",VLOOKUP($H6064,培训课程清单!$B$2:$J$1700,4,0))</f>
        <v/>
      </c>
      <c r="L6064" s="29"/>
      <c r="M6064" s="89" t="str">
        <f>IF($H6064="","",VLOOKUP($H6064,培训课程清单!$B$2:$J$1700,7,0))</f>
        <v/>
      </c>
      <c r="N6064" s="87" t="str">
        <f>IF($H6064="","",VLOOKUP($H6064,培训课程清单!$B$2:$J$1700,8,0))</f>
        <v/>
      </c>
      <c r="O6064" s="29"/>
    </row>
    <row r="6065" spans="1:15">
      <c r="A6065" s="87" t="str">
        <f t="shared" si="95"/>
        <v/>
      </c>
      <c r="B6065" s="87" t="str">
        <f>IF(C6065="","",C6065&amp;COUNTIF($C$2:C6065,C6065))</f>
        <v/>
      </c>
      <c r="C6065" s="88"/>
      <c r="D6065" s="87" t="str">
        <f>IF($C6065="","",VLOOKUP($C6065,人员花名册!$B$2:$F$2001,2,0))</f>
        <v/>
      </c>
      <c r="E6065" s="87" t="str">
        <f>IF($C6065="","",VLOOKUP($C6065,人员花名册!$B$2:$F$2001,4,0))</f>
        <v/>
      </c>
      <c r="F6065" s="89" t="str">
        <f>IF($C6065="","",VLOOKUP($C6065,人员花名册!$B$2:$F$2001,5,0))</f>
        <v/>
      </c>
      <c r="G6065" s="29"/>
      <c r="H6065" s="29"/>
      <c r="I6065" s="87" t="str">
        <f>IF($C6065="","",VLOOKUP($H6065,培训课程清单!$B$2:$J$1700,2,0))</f>
        <v/>
      </c>
      <c r="J6065" s="87" t="str">
        <f>IF($C6065="","",VLOOKUP($H6065,培训课程清单!$B$2:$J$1700,3,0))</f>
        <v/>
      </c>
      <c r="K6065" s="87" t="str">
        <f>IF($H6065="","",VLOOKUP($H6065,培训课程清单!$B$2:$J$1700,4,0))</f>
        <v/>
      </c>
      <c r="L6065" s="29"/>
      <c r="M6065" s="89" t="str">
        <f>IF($H6065="","",VLOOKUP($H6065,培训课程清单!$B$2:$J$1700,7,0))</f>
        <v/>
      </c>
      <c r="N6065" s="87" t="str">
        <f>IF($H6065="","",VLOOKUP($H6065,培训课程清单!$B$2:$J$1700,8,0))</f>
        <v/>
      </c>
      <c r="O6065" s="29"/>
    </row>
    <row r="6066" spans="1:15">
      <c r="A6066" s="87" t="str">
        <f t="shared" si="95"/>
        <v/>
      </c>
      <c r="B6066" s="87" t="str">
        <f>IF(C6066="","",C6066&amp;COUNTIF($C$2:C6066,C6066))</f>
        <v/>
      </c>
      <c r="C6066" s="88"/>
      <c r="D6066" s="87" t="str">
        <f>IF($C6066="","",VLOOKUP($C6066,人员花名册!$B$2:$F$2001,2,0))</f>
        <v/>
      </c>
      <c r="E6066" s="87" t="str">
        <f>IF($C6066="","",VLOOKUP($C6066,人员花名册!$B$2:$F$2001,4,0))</f>
        <v/>
      </c>
      <c r="F6066" s="89" t="str">
        <f>IF($C6066="","",VLOOKUP($C6066,人员花名册!$B$2:$F$2001,5,0))</f>
        <v/>
      </c>
      <c r="G6066" s="29"/>
      <c r="H6066" s="29"/>
      <c r="I6066" s="87" t="str">
        <f>IF($C6066="","",VLOOKUP($H6066,培训课程清单!$B$2:$J$1700,2,0))</f>
        <v/>
      </c>
      <c r="J6066" s="87" t="str">
        <f>IF($C6066="","",VLOOKUP($H6066,培训课程清单!$B$2:$J$1700,3,0))</f>
        <v/>
      </c>
      <c r="K6066" s="87" t="str">
        <f>IF($H6066="","",VLOOKUP($H6066,培训课程清单!$B$2:$J$1700,4,0))</f>
        <v/>
      </c>
      <c r="L6066" s="29"/>
      <c r="M6066" s="89" t="str">
        <f>IF($H6066="","",VLOOKUP($H6066,培训课程清单!$B$2:$J$1700,7,0))</f>
        <v/>
      </c>
      <c r="N6066" s="87" t="str">
        <f>IF($H6066="","",VLOOKUP($H6066,培训课程清单!$B$2:$J$1700,8,0))</f>
        <v/>
      </c>
      <c r="O6066" s="29"/>
    </row>
    <row r="6067" spans="1:15">
      <c r="A6067" s="87" t="str">
        <f t="shared" si="95"/>
        <v/>
      </c>
      <c r="B6067" s="87" t="str">
        <f>IF(C6067="","",C6067&amp;COUNTIF($C$2:C6067,C6067))</f>
        <v/>
      </c>
      <c r="C6067" s="88"/>
      <c r="D6067" s="87" t="str">
        <f>IF($C6067="","",VLOOKUP($C6067,人员花名册!$B$2:$F$2001,2,0))</f>
        <v/>
      </c>
      <c r="E6067" s="87" t="str">
        <f>IF($C6067="","",VLOOKUP($C6067,人员花名册!$B$2:$F$2001,4,0))</f>
        <v/>
      </c>
      <c r="F6067" s="89" t="str">
        <f>IF($C6067="","",VLOOKUP($C6067,人员花名册!$B$2:$F$2001,5,0))</f>
        <v/>
      </c>
      <c r="G6067" s="29"/>
      <c r="H6067" s="29"/>
      <c r="I6067" s="87" t="str">
        <f>IF($C6067="","",VLOOKUP($H6067,培训课程清单!$B$2:$J$1700,2,0))</f>
        <v/>
      </c>
      <c r="J6067" s="87" t="str">
        <f>IF($C6067="","",VLOOKUP($H6067,培训课程清单!$B$2:$J$1700,3,0))</f>
        <v/>
      </c>
      <c r="K6067" s="87" t="str">
        <f>IF($H6067="","",VLOOKUP($H6067,培训课程清单!$B$2:$J$1700,4,0))</f>
        <v/>
      </c>
      <c r="L6067" s="29"/>
      <c r="M6067" s="89" t="str">
        <f>IF($H6067="","",VLOOKUP($H6067,培训课程清单!$B$2:$J$1700,7,0))</f>
        <v/>
      </c>
      <c r="N6067" s="87" t="str">
        <f>IF($H6067="","",VLOOKUP($H6067,培训课程清单!$B$2:$J$1700,8,0))</f>
        <v/>
      </c>
      <c r="O6067" s="29"/>
    </row>
    <row r="6068" spans="1:15">
      <c r="A6068" s="87" t="str">
        <f t="shared" si="95"/>
        <v/>
      </c>
      <c r="B6068" s="87" t="str">
        <f>IF(C6068="","",C6068&amp;COUNTIF($C$2:C6068,C6068))</f>
        <v/>
      </c>
      <c r="C6068" s="88"/>
      <c r="D6068" s="87" t="str">
        <f>IF($C6068="","",VLOOKUP($C6068,人员花名册!$B$2:$F$2001,2,0))</f>
        <v/>
      </c>
      <c r="E6068" s="87" t="str">
        <f>IF($C6068="","",VLOOKUP($C6068,人员花名册!$B$2:$F$2001,4,0))</f>
        <v/>
      </c>
      <c r="F6068" s="89" t="str">
        <f>IF($C6068="","",VLOOKUP($C6068,人员花名册!$B$2:$F$2001,5,0))</f>
        <v/>
      </c>
      <c r="G6068" s="29"/>
      <c r="H6068" s="29"/>
      <c r="I6068" s="87" t="str">
        <f>IF($C6068="","",VLOOKUP($H6068,培训课程清单!$B$2:$J$1700,2,0))</f>
        <v/>
      </c>
      <c r="J6068" s="87" t="str">
        <f>IF($C6068="","",VLOOKUP($H6068,培训课程清单!$B$2:$J$1700,3,0))</f>
        <v/>
      </c>
      <c r="K6068" s="87" t="str">
        <f>IF($H6068="","",VLOOKUP($H6068,培训课程清单!$B$2:$J$1700,4,0))</f>
        <v/>
      </c>
      <c r="L6068" s="29"/>
      <c r="M6068" s="89" t="str">
        <f>IF($H6068="","",VLOOKUP($H6068,培训课程清单!$B$2:$J$1700,7,0))</f>
        <v/>
      </c>
      <c r="N6068" s="87" t="str">
        <f>IF($H6068="","",VLOOKUP($H6068,培训课程清单!$B$2:$J$1700,8,0))</f>
        <v/>
      </c>
      <c r="O6068" s="29"/>
    </row>
    <row r="6069" spans="1:15">
      <c r="A6069" s="87" t="str">
        <f t="shared" si="95"/>
        <v/>
      </c>
      <c r="B6069" s="87" t="str">
        <f>IF(C6069="","",C6069&amp;COUNTIF($C$2:C6069,C6069))</f>
        <v/>
      </c>
      <c r="C6069" s="88"/>
      <c r="D6069" s="87" t="str">
        <f>IF($C6069="","",VLOOKUP($C6069,人员花名册!$B$2:$F$2001,2,0))</f>
        <v/>
      </c>
      <c r="E6069" s="87" t="str">
        <f>IF($C6069="","",VLOOKUP($C6069,人员花名册!$B$2:$F$2001,4,0))</f>
        <v/>
      </c>
      <c r="F6069" s="89" t="str">
        <f>IF($C6069="","",VLOOKUP($C6069,人员花名册!$B$2:$F$2001,5,0))</f>
        <v/>
      </c>
      <c r="G6069" s="29"/>
      <c r="H6069" s="29"/>
      <c r="I6069" s="87" t="str">
        <f>IF($C6069="","",VLOOKUP($H6069,培训课程清单!$B$2:$J$1700,2,0))</f>
        <v/>
      </c>
      <c r="J6069" s="87" t="str">
        <f>IF($C6069="","",VLOOKUP($H6069,培训课程清单!$B$2:$J$1700,3,0))</f>
        <v/>
      </c>
      <c r="K6069" s="87" t="str">
        <f>IF($H6069="","",VLOOKUP($H6069,培训课程清单!$B$2:$J$1700,4,0))</f>
        <v/>
      </c>
      <c r="L6069" s="29"/>
      <c r="M6069" s="89" t="str">
        <f>IF($H6069="","",VLOOKUP($H6069,培训课程清单!$B$2:$J$1700,7,0))</f>
        <v/>
      </c>
      <c r="N6069" s="87" t="str">
        <f>IF($H6069="","",VLOOKUP($H6069,培训课程清单!$B$2:$J$1700,8,0))</f>
        <v/>
      </c>
      <c r="O6069" s="29"/>
    </row>
    <row r="6070" spans="1:15">
      <c r="A6070" s="87" t="str">
        <f t="shared" si="95"/>
        <v/>
      </c>
      <c r="B6070" s="87" t="str">
        <f>IF(C6070="","",C6070&amp;COUNTIF($C$2:C6070,C6070))</f>
        <v/>
      </c>
      <c r="C6070" s="88"/>
      <c r="D6070" s="87" t="str">
        <f>IF($C6070="","",VLOOKUP($C6070,人员花名册!$B$2:$F$2001,2,0))</f>
        <v/>
      </c>
      <c r="E6070" s="87" t="str">
        <f>IF($C6070="","",VLOOKUP($C6070,人员花名册!$B$2:$F$2001,4,0))</f>
        <v/>
      </c>
      <c r="F6070" s="89" t="str">
        <f>IF($C6070="","",VLOOKUP($C6070,人员花名册!$B$2:$F$2001,5,0))</f>
        <v/>
      </c>
      <c r="G6070" s="29"/>
      <c r="H6070" s="29"/>
      <c r="I6070" s="87" t="str">
        <f>IF($C6070="","",VLOOKUP($H6070,培训课程清单!$B$2:$J$1700,2,0))</f>
        <v/>
      </c>
      <c r="J6070" s="87" t="str">
        <f>IF($C6070="","",VLOOKUP($H6070,培训课程清单!$B$2:$J$1700,3,0))</f>
        <v/>
      </c>
      <c r="K6070" s="87" t="str">
        <f>IF($H6070="","",VLOOKUP($H6070,培训课程清单!$B$2:$J$1700,4,0))</f>
        <v/>
      </c>
      <c r="L6070" s="29"/>
      <c r="M6070" s="89" t="str">
        <f>IF($H6070="","",VLOOKUP($H6070,培训课程清单!$B$2:$J$1700,7,0))</f>
        <v/>
      </c>
      <c r="N6070" s="87" t="str">
        <f>IF($H6070="","",VLOOKUP($H6070,培训课程清单!$B$2:$J$1700,8,0))</f>
        <v/>
      </c>
      <c r="O6070" s="29"/>
    </row>
    <row r="6071" spans="1:15">
      <c r="A6071" s="87" t="str">
        <f t="shared" si="95"/>
        <v/>
      </c>
      <c r="B6071" s="87" t="str">
        <f>IF(C6071="","",C6071&amp;COUNTIF($C$2:C6071,C6071))</f>
        <v/>
      </c>
      <c r="C6071" s="88"/>
      <c r="D6071" s="87" t="str">
        <f>IF($C6071="","",VLOOKUP($C6071,人员花名册!$B$2:$F$2001,2,0))</f>
        <v/>
      </c>
      <c r="E6071" s="87" t="str">
        <f>IF($C6071="","",VLOOKUP($C6071,人员花名册!$B$2:$F$2001,4,0))</f>
        <v/>
      </c>
      <c r="F6071" s="89" t="str">
        <f>IF($C6071="","",VLOOKUP($C6071,人员花名册!$B$2:$F$2001,5,0))</f>
        <v/>
      </c>
      <c r="G6071" s="29"/>
      <c r="H6071" s="29"/>
      <c r="I6071" s="87" t="str">
        <f>IF($C6071="","",VLOOKUP($H6071,培训课程清单!$B$2:$J$1700,2,0))</f>
        <v/>
      </c>
      <c r="J6071" s="87" t="str">
        <f>IF($C6071="","",VLOOKUP($H6071,培训课程清单!$B$2:$J$1700,3,0))</f>
        <v/>
      </c>
      <c r="K6071" s="87" t="str">
        <f>IF($H6071="","",VLOOKUP($H6071,培训课程清单!$B$2:$J$1700,4,0))</f>
        <v/>
      </c>
      <c r="L6071" s="29"/>
      <c r="M6071" s="89" t="str">
        <f>IF($H6071="","",VLOOKUP($H6071,培训课程清单!$B$2:$J$1700,7,0))</f>
        <v/>
      </c>
      <c r="N6071" s="87" t="str">
        <f>IF($H6071="","",VLOOKUP($H6071,培训课程清单!$B$2:$J$1700,8,0))</f>
        <v/>
      </c>
      <c r="O6071" s="29"/>
    </row>
    <row r="6072" spans="1:15">
      <c r="A6072" s="87" t="str">
        <f t="shared" si="95"/>
        <v/>
      </c>
      <c r="B6072" s="87" t="str">
        <f>IF(C6072="","",C6072&amp;COUNTIF($C$2:C6072,C6072))</f>
        <v/>
      </c>
      <c r="C6072" s="88"/>
      <c r="D6072" s="87" t="str">
        <f>IF($C6072="","",VLOOKUP($C6072,人员花名册!$B$2:$F$2001,2,0))</f>
        <v/>
      </c>
      <c r="E6072" s="87" t="str">
        <f>IF($C6072="","",VLOOKUP($C6072,人员花名册!$B$2:$F$2001,4,0))</f>
        <v/>
      </c>
      <c r="F6072" s="89" t="str">
        <f>IF($C6072="","",VLOOKUP($C6072,人员花名册!$B$2:$F$2001,5,0))</f>
        <v/>
      </c>
      <c r="G6072" s="29"/>
      <c r="H6072" s="29"/>
      <c r="I6072" s="87" t="str">
        <f>IF($C6072="","",VLOOKUP($H6072,培训课程清单!$B$2:$J$1700,2,0))</f>
        <v/>
      </c>
      <c r="J6072" s="87" t="str">
        <f>IF($C6072="","",VLOOKUP($H6072,培训课程清单!$B$2:$J$1700,3,0))</f>
        <v/>
      </c>
      <c r="K6072" s="87" t="str">
        <f>IF($H6072="","",VLOOKUP($H6072,培训课程清单!$B$2:$J$1700,4,0))</f>
        <v/>
      </c>
      <c r="L6072" s="29"/>
      <c r="M6072" s="89" t="str">
        <f>IF($H6072="","",VLOOKUP($H6072,培训课程清单!$B$2:$J$1700,7,0))</f>
        <v/>
      </c>
      <c r="N6072" s="87" t="str">
        <f>IF($H6072="","",VLOOKUP($H6072,培训课程清单!$B$2:$J$1700,8,0))</f>
        <v/>
      </c>
      <c r="O6072" s="29"/>
    </row>
    <row r="6073" spans="1:15">
      <c r="A6073" s="87" t="str">
        <f t="shared" si="95"/>
        <v/>
      </c>
      <c r="B6073" s="87" t="str">
        <f>IF(C6073="","",C6073&amp;COUNTIF($C$2:C6073,C6073))</f>
        <v/>
      </c>
      <c r="C6073" s="88"/>
      <c r="D6073" s="87" t="str">
        <f>IF($C6073="","",VLOOKUP($C6073,人员花名册!$B$2:$F$2001,2,0))</f>
        <v/>
      </c>
      <c r="E6073" s="87" t="str">
        <f>IF($C6073="","",VLOOKUP($C6073,人员花名册!$B$2:$F$2001,4,0))</f>
        <v/>
      </c>
      <c r="F6073" s="89" t="str">
        <f>IF($C6073="","",VLOOKUP($C6073,人员花名册!$B$2:$F$2001,5,0))</f>
        <v/>
      </c>
      <c r="G6073" s="29"/>
      <c r="H6073" s="29"/>
      <c r="I6073" s="87" t="str">
        <f>IF($C6073="","",VLOOKUP($H6073,培训课程清单!$B$2:$J$1700,2,0))</f>
        <v/>
      </c>
      <c r="J6073" s="87" t="str">
        <f>IF($C6073="","",VLOOKUP($H6073,培训课程清单!$B$2:$J$1700,3,0))</f>
        <v/>
      </c>
      <c r="K6073" s="87" t="str">
        <f>IF($H6073="","",VLOOKUP($H6073,培训课程清单!$B$2:$J$1700,4,0))</f>
        <v/>
      </c>
      <c r="L6073" s="29"/>
      <c r="M6073" s="89" t="str">
        <f>IF($H6073="","",VLOOKUP($H6073,培训课程清单!$B$2:$J$1700,7,0))</f>
        <v/>
      </c>
      <c r="N6073" s="87" t="str">
        <f>IF($H6073="","",VLOOKUP($H6073,培训课程清单!$B$2:$J$1700,8,0))</f>
        <v/>
      </c>
      <c r="O6073" s="29"/>
    </row>
    <row r="6074" spans="1:15">
      <c r="A6074" s="87" t="str">
        <f t="shared" si="95"/>
        <v/>
      </c>
      <c r="B6074" s="87" t="str">
        <f>IF(C6074="","",C6074&amp;COUNTIF($C$2:C6074,C6074))</f>
        <v/>
      </c>
      <c r="C6074" s="88"/>
      <c r="D6074" s="87" t="str">
        <f>IF($C6074="","",VLOOKUP($C6074,人员花名册!$B$2:$F$2001,2,0))</f>
        <v/>
      </c>
      <c r="E6074" s="87" t="str">
        <f>IF($C6074="","",VLOOKUP($C6074,人员花名册!$B$2:$F$2001,4,0))</f>
        <v/>
      </c>
      <c r="F6074" s="89" t="str">
        <f>IF($C6074="","",VLOOKUP($C6074,人员花名册!$B$2:$F$2001,5,0))</f>
        <v/>
      </c>
      <c r="G6074" s="29"/>
      <c r="H6074" s="29"/>
      <c r="I6074" s="87" t="str">
        <f>IF($C6074="","",VLOOKUP($H6074,培训课程清单!$B$2:$J$1700,2,0))</f>
        <v/>
      </c>
      <c r="J6074" s="87" t="str">
        <f>IF($C6074="","",VLOOKUP($H6074,培训课程清单!$B$2:$J$1700,3,0))</f>
        <v/>
      </c>
      <c r="K6074" s="87" t="str">
        <f>IF($H6074="","",VLOOKUP($H6074,培训课程清单!$B$2:$J$1700,4,0))</f>
        <v/>
      </c>
      <c r="L6074" s="29"/>
      <c r="M6074" s="89" t="str">
        <f>IF($H6074="","",VLOOKUP($H6074,培训课程清单!$B$2:$J$1700,7,0))</f>
        <v/>
      </c>
      <c r="N6074" s="87" t="str">
        <f>IF($H6074="","",VLOOKUP($H6074,培训课程清单!$B$2:$J$1700,8,0))</f>
        <v/>
      </c>
      <c r="O6074" s="29"/>
    </row>
    <row r="6075" spans="1:15">
      <c r="A6075" s="87" t="str">
        <f t="shared" si="95"/>
        <v/>
      </c>
      <c r="B6075" s="87" t="str">
        <f>IF(C6075="","",C6075&amp;COUNTIF($C$2:C6075,C6075))</f>
        <v/>
      </c>
      <c r="C6075" s="88"/>
      <c r="D6075" s="87" t="str">
        <f>IF($C6075="","",VLOOKUP($C6075,人员花名册!$B$2:$F$2001,2,0))</f>
        <v/>
      </c>
      <c r="E6075" s="87" t="str">
        <f>IF($C6075="","",VLOOKUP($C6075,人员花名册!$B$2:$F$2001,4,0))</f>
        <v/>
      </c>
      <c r="F6075" s="89" t="str">
        <f>IF($C6075="","",VLOOKUP($C6075,人员花名册!$B$2:$F$2001,5,0))</f>
        <v/>
      </c>
      <c r="G6075" s="29"/>
      <c r="H6075" s="29"/>
      <c r="I6075" s="87" t="str">
        <f>IF($C6075="","",VLOOKUP($H6075,培训课程清单!$B$2:$J$1700,2,0))</f>
        <v/>
      </c>
      <c r="J6075" s="87" t="str">
        <f>IF($C6075="","",VLOOKUP($H6075,培训课程清单!$B$2:$J$1700,3,0))</f>
        <v/>
      </c>
      <c r="K6075" s="87" t="str">
        <f>IF($H6075="","",VLOOKUP($H6075,培训课程清单!$B$2:$J$1700,4,0))</f>
        <v/>
      </c>
      <c r="L6075" s="29"/>
      <c r="M6075" s="89" t="str">
        <f>IF($H6075="","",VLOOKUP($H6075,培训课程清单!$B$2:$J$1700,7,0))</f>
        <v/>
      </c>
      <c r="N6075" s="87" t="str">
        <f>IF($H6075="","",VLOOKUP($H6075,培训课程清单!$B$2:$J$1700,8,0))</f>
        <v/>
      </c>
      <c r="O6075" s="29"/>
    </row>
    <row r="6076" spans="1:15">
      <c r="A6076" s="87" t="str">
        <f t="shared" si="95"/>
        <v/>
      </c>
      <c r="B6076" s="87" t="str">
        <f>IF(C6076="","",C6076&amp;COUNTIF($C$2:C6076,C6076))</f>
        <v/>
      </c>
      <c r="C6076" s="88"/>
      <c r="D6076" s="87" t="str">
        <f>IF($C6076="","",VLOOKUP($C6076,人员花名册!$B$2:$F$2001,2,0))</f>
        <v/>
      </c>
      <c r="E6076" s="87" t="str">
        <f>IF($C6076="","",VLOOKUP($C6076,人员花名册!$B$2:$F$2001,4,0))</f>
        <v/>
      </c>
      <c r="F6076" s="89" t="str">
        <f>IF($C6076="","",VLOOKUP($C6076,人员花名册!$B$2:$F$2001,5,0))</f>
        <v/>
      </c>
      <c r="G6076" s="29"/>
      <c r="H6076" s="29"/>
      <c r="I6076" s="87" t="str">
        <f>IF($C6076="","",VLOOKUP($H6076,培训课程清单!$B$2:$J$1700,2,0))</f>
        <v/>
      </c>
      <c r="J6076" s="87" t="str">
        <f>IF($C6076="","",VLOOKUP($H6076,培训课程清单!$B$2:$J$1700,3,0))</f>
        <v/>
      </c>
      <c r="K6076" s="87" t="str">
        <f>IF($H6076="","",VLOOKUP($H6076,培训课程清单!$B$2:$J$1700,4,0))</f>
        <v/>
      </c>
      <c r="L6076" s="29"/>
      <c r="M6076" s="89" t="str">
        <f>IF($H6076="","",VLOOKUP($H6076,培训课程清单!$B$2:$J$1700,7,0))</f>
        <v/>
      </c>
      <c r="N6076" s="87" t="str">
        <f>IF($H6076="","",VLOOKUP($H6076,培训课程清单!$B$2:$J$1700,8,0))</f>
        <v/>
      </c>
      <c r="O6076" s="29"/>
    </row>
    <row r="6077" spans="1:15">
      <c r="A6077" s="87" t="str">
        <f t="shared" si="95"/>
        <v/>
      </c>
      <c r="B6077" s="87" t="str">
        <f>IF(C6077="","",C6077&amp;COUNTIF($C$2:C6077,C6077))</f>
        <v/>
      </c>
      <c r="C6077" s="88"/>
      <c r="D6077" s="87" t="str">
        <f>IF($C6077="","",VLOOKUP($C6077,人员花名册!$B$2:$F$2001,2,0))</f>
        <v/>
      </c>
      <c r="E6077" s="87" t="str">
        <f>IF($C6077="","",VLOOKUP($C6077,人员花名册!$B$2:$F$2001,4,0))</f>
        <v/>
      </c>
      <c r="F6077" s="89" t="str">
        <f>IF($C6077="","",VLOOKUP($C6077,人员花名册!$B$2:$F$2001,5,0))</f>
        <v/>
      </c>
      <c r="G6077" s="29"/>
      <c r="H6077" s="29"/>
      <c r="I6077" s="87" t="str">
        <f>IF($C6077="","",VLOOKUP($H6077,培训课程清单!$B$2:$J$1700,2,0))</f>
        <v/>
      </c>
      <c r="J6077" s="87" t="str">
        <f>IF($C6077="","",VLOOKUP($H6077,培训课程清单!$B$2:$J$1700,3,0))</f>
        <v/>
      </c>
      <c r="K6077" s="87" t="str">
        <f>IF($H6077="","",VLOOKUP($H6077,培训课程清单!$B$2:$J$1700,4,0))</f>
        <v/>
      </c>
      <c r="L6077" s="29"/>
      <c r="M6077" s="89" t="str">
        <f>IF($H6077="","",VLOOKUP($H6077,培训课程清单!$B$2:$J$1700,7,0))</f>
        <v/>
      </c>
      <c r="N6077" s="87" t="str">
        <f>IF($H6077="","",VLOOKUP($H6077,培训课程清单!$B$2:$J$1700,8,0))</f>
        <v/>
      </c>
      <c r="O6077" s="29"/>
    </row>
    <row r="6078" spans="1:15">
      <c r="A6078" s="87" t="str">
        <f t="shared" si="95"/>
        <v/>
      </c>
      <c r="B6078" s="87" t="str">
        <f>IF(C6078="","",C6078&amp;COUNTIF($C$2:C6078,C6078))</f>
        <v/>
      </c>
      <c r="C6078" s="88"/>
      <c r="D6078" s="87" t="str">
        <f>IF($C6078="","",VLOOKUP($C6078,人员花名册!$B$2:$F$2001,2,0))</f>
        <v/>
      </c>
      <c r="E6078" s="87" t="str">
        <f>IF($C6078="","",VLOOKUP($C6078,人员花名册!$B$2:$F$2001,4,0))</f>
        <v/>
      </c>
      <c r="F6078" s="89" t="str">
        <f>IF($C6078="","",VLOOKUP($C6078,人员花名册!$B$2:$F$2001,5,0))</f>
        <v/>
      </c>
      <c r="G6078" s="29"/>
      <c r="H6078" s="29"/>
      <c r="I6078" s="87" t="str">
        <f>IF($C6078="","",VLOOKUP($H6078,培训课程清单!$B$2:$J$1700,2,0))</f>
        <v/>
      </c>
      <c r="J6078" s="87" t="str">
        <f>IF($C6078="","",VLOOKUP($H6078,培训课程清单!$B$2:$J$1700,3,0))</f>
        <v/>
      </c>
      <c r="K6078" s="87" t="str">
        <f>IF($H6078="","",VLOOKUP($H6078,培训课程清单!$B$2:$J$1700,4,0))</f>
        <v/>
      </c>
      <c r="L6078" s="29"/>
      <c r="M6078" s="89" t="str">
        <f>IF($H6078="","",VLOOKUP($H6078,培训课程清单!$B$2:$J$1700,7,0))</f>
        <v/>
      </c>
      <c r="N6078" s="87" t="str">
        <f>IF($H6078="","",VLOOKUP($H6078,培训课程清单!$B$2:$J$1700,8,0))</f>
        <v/>
      </c>
      <c r="O6078" s="29"/>
    </row>
    <row r="6079" spans="1:15">
      <c r="A6079" s="87" t="str">
        <f t="shared" si="95"/>
        <v/>
      </c>
      <c r="B6079" s="87" t="str">
        <f>IF(C6079="","",C6079&amp;COUNTIF($C$2:C6079,C6079))</f>
        <v/>
      </c>
      <c r="C6079" s="88"/>
      <c r="D6079" s="87" t="str">
        <f>IF($C6079="","",VLOOKUP($C6079,人员花名册!$B$2:$F$2001,2,0))</f>
        <v/>
      </c>
      <c r="E6079" s="87" t="str">
        <f>IF($C6079="","",VLOOKUP($C6079,人员花名册!$B$2:$F$2001,4,0))</f>
        <v/>
      </c>
      <c r="F6079" s="89" t="str">
        <f>IF($C6079="","",VLOOKUP($C6079,人员花名册!$B$2:$F$2001,5,0))</f>
        <v/>
      </c>
      <c r="G6079" s="29"/>
      <c r="H6079" s="29"/>
      <c r="I6079" s="87" t="str">
        <f>IF($C6079="","",VLOOKUP($H6079,培训课程清单!$B$2:$J$1700,2,0))</f>
        <v/>
      </c>
      <c r="J6079" s="87" t="str">
        <f>IF($C6079="","",VLOOKUP($H6079,培训课程清单!$B$2:$J$1700,3,0))</f>
        <v/>
      </c>
      <c r="K6079" s="87" t="str">
        <f>IF($H6079="","",VLOOKUP($H6079,培训课程清单!$B$2:$J$1700,4,0))</f>
        <v/>
      </c>
      <c r="L6079" s="29"/>
      <c r="M6079" s="89" t="str">
        <f>IF($H6079="","",VLOOKUP($H6079,培训课程清单!$B$2:$J$1700,7,0))</f>
        <v/>
      </c>
      <c r="N6079" s="87" t="str">
        <f>IF($H6079="","",VLOOKUP($H6079,培训课程清单!$B$2:$J$1700,8,0))</f>
        <v/>
      </c>
      <c r="O6079" s="29"/>
    </row>
    <row r="6080" spans="1:15">
      <c r="A6080" s="87" t="str">
        <f t="shared" si="95"/>
        <v/>
      </c>
      <c r="B6080" s="87" t="str">
        <f>IF(C6080="","",C6080&amp;COUNTIF($C$2:C6080,C6080))</f>
        <v/>
      </c>
      <c r="C6080" s="88"/>
      <c r="D6080" s="87" t="str">
        <f>IF($C6080="","",VLOOKUP($C6080,人员花名册!$B$2:$F$2001,2,0))</f>
        <v/>
      </c>
      <c r="E6080" s="87" t="str">
        <f>IF($C6080="","",VLOOKUP($C6080,人员花名册!$B$2:$F$2001,4,0))</f>
        <v/>
      </c>
      <c r="F6080" s="89" t="str">
        <f>IF($C6080="","",VLOOKUP($C6080,人员花名册!$B$2:$F$2001,5,0))</f>
        <v/>
      </c>
      <c r="G6080" s="29"/>
      <c r="H6080" s="29"/>
      <c r="I6080" s="87" t="str">
        <f>IF($C6080="","",VLOOKUP($H6080,培训课程清单!$B$2:$J$1700,2,0))</f>
        <v/>
      </c>
      <c r="J6080" s="87" t="str">
        <f>IF($C6080="","",VLOOKUP($H6080,培训课程清单!$B$2:$J$1700,3,0))</f>
        <v/>
      </c>
      <c r="K6080" s="87" t="str">
        <f>IF($H6080="","",VLOOKUP($H6080,培训课程清单!$B$2:$J$1700,4,0))</f>
        <v/>
      </c>
      <c r="L6080" s="29"/>
      <c r="M6080" s="89" t="str">
        <f>IF($H6080="","",VLOOKUP($H6080,培训课程清单!$B$2:$J$1700,7,0))</f>
        <v/>
      </c>
      <c r="N6080" s="87" t="str">
        <f>IF($H6080="","",VLOOKUP($H6080,培训课程清单!$B$2:$J$1700,8,0))</f>
        <v/>
      </c>
      <c r="O6080" s="29"/>
    </row>
    <row r="6081" spans="1:15">
      <c r="A6081" s="87" t="str">
        <f t="shared" si="95"/>
        <v/>
      </c>
      <c r="B6081" s="87" t="str">
        <f>IF(C6081="","",C6081&amp;COUNTIF($C$2:C6081,C6081))</f>
        <v/>
      </c>
      <c r="C6081" s="88"/>
      <c r="D6081" s="87" t="str">
        <f>IF($C6081="","",VLOOKUP($C6081,人员花名册!$B$2:$F$2001,2,0))</f>
        <v/>
      </c>
      <c r="E6081" s="87" t="str">
        <f>IF($C6081="","",VLOOKUP($C6081,人员花名册!$B$2:$F$2001,4,0))</f>
        <v/>
      </c>
      <c r="F6081" s="89" t="str">
        <f>IF($C6081="","",VLOOKUP($C6081,人员花名册!$B$2:$F$2001,5,0))</f>
        <v/>
      </c>
      <c r="G6081" s="29"/>
      <c r="H6081" s="29"/>
      <c r="I6081" s="87" t="str">
        <f>IF($C6081="","",VLOOKUP($H6081,培训课程清单!$B$2:$J$1700,2,0))</f>
        <v/>
      </c>
      <c r="J6081" s="87" t="str">
        <f>IF($C6081="","",VLOOKUP($H6081,培训课程清单!$B$2:$J$1700,3,0))</f>
        <v/>
      </c>
      <c r="K6081" s="87" t="str">
        <f>IF($H6081="","",VLOOKUP($H6081,培训课程清单!$B$2:$J$1700,4,0))</f>
        <v/>
      </c>
      <c r="L6081" s="29"/>
      <c r="M6081" s="89" t="str">
        <f>IF($H6081="","",VLOOKUP($H6081,培训课程清单!$B$2:$J$1700,7,0))</f>
        <v/>
      </c>
      <c r="N6081" s="87" t="str">
        <f>IF($H6081="","",VLOOKUP($H6081,培训课程清单!$B$2:$J$1700,8,0))</f>
        <v/>
      </c>
      <c r="O6081" s="29"/>
    </row>
    <row r="6082" spans="1:15">
      <c r="A6082" s="87" t="str">
        <f t="shared" si="95"/>
        <v/>
      </c>
      <c r="B6082" s="87" t="str">
        <f>IF(C6082="","",C6082&amp;COUNTIF($C$2:C6082,C6082))</f>
        <v/>
      </c>
      <c r="C6082" s="88"/>
      <c r="D6082" s="87" t="str">
        <f>IF($C6082="","",VLOOKUP($C6082,人员花名册!$B$2:$F$2001,2,0))</f>
        <v/>
      </c>
      <c r="E6082" s="87" t="str">
        <f>IF($C6082="","",VLOOKUP($C6082,人员花名册!$B$2:$F$2001,4,0))</f>
        <v/>
      </c>
      <c r="F6082" s="89" t="str">
        <f>IF($C6082="","",VLOOKUP($C6082,人员花名册!$B$2:$F$2001,5,0))</f>
        <v/>
      </c>
      <c r="G6082" s="29"/>
      <c r="H6082" s="29"/>
      <c r="I6082" s="87" t="str">
        <f>IF($C6082="","",VLOOKUP($H6082,培训课程清单!$B$2:$J$1700,2,0))</f>
        <v/>
      </c>
      <c r="J6082" s="87" t="str">
        <f>IF($C6082="","",VLOOKUP($H6082,培训课程清单!$B$2:$J$1700,3,0))</f>
        <v/>
      </c>
      <c r="K6082" s="87" t="str">
        <f>IF($H6082="","",VLOOKUP($H6082,培训课程清单!$B$2:$J$1700,4,0))</f>
        <v/>
      </c>
      <c r="L6082" s="29"/>
      <c r="M6082" s="89" t="str">
        <f>IF($H6082="","",VLOOKUP($H6082,培训课程清单!$B$2:$J$1700,7,0))</f>
        <v/>
      </c>
      <c r="N6082" s="87" t="str">
        <f>IF($H6082="","",VLOOKUP($H6082,培训课程清单!$B$2:$J$1700,8,0))</f>
        <v/>
      </c>
      <c r="O6082" s="29"/>
    </row>
    <row r="6083" spans="1:15">
      <c r="A6083" s="87" t="str">
        <f t="shared" si="95"/>
        <v/>
      </c>
      <c r="B6083" s="87" t="str">
        <f>IF(C6083="","",C6083&amp;COUNTIF($C$2:C6083,C6083))</f>
        <v/>
      </c>
      <c r="C6083" s="88"/>
      <c r="D6083" s="87" t="str">
        <f>IF($C6083="","",VLOOKUP($C6083,人员花名册!$B$2:$F$2001,2,0))</f>
        <v/>
      </c>
      <c r="E6083" s="87" t="str">
        <f>IF($C6083="","",VLOOKUP($C6083,人员花名册!$B$2:$F$2001,4,0))</f>
        <v/>
      </c>
      <c r="F6083" s="89" t="str">
        <f>IF($C6083="","",VLOOKUP($C6083,人员花名册!$B$2:$F$2001,5,0))</f>
        <v/>
      </c>
      <c r="G6083" s="29"/>
      <c r="H6083" s="29"/>
      <c r="I6083" s="87" t="str">
        <f>IF($C6083="","",VLOOKUP($H6083,培训课程清单!$B$2:$J$1700,2,0))</f>
        <v/>
      </c>
      <c r="J6083" s="87" t="str">
        <f>IF($C6083="","",VLOOKUP($H6083,培训课程清单!$B$2:$J$1700,3,0))</f>
        <v/>
      </c>
      <c r="K6083" s="87" t="str">
        <f>IF($H6083="","",VLOOKUP($H6083,培训课程清单!$B$2:$J$1700,4,0))</f>
        <v/>
      </c>
      <c r="L6083" s="29"/>
      <c r="M6083" s="89" t="str">
        <f>IF($H6083="","",VLOOKUP($H6083,培训课程清单!$B$2:$J$1700,7,0))</f>
        <v/>
      </c>
      <c r="N6083" s="87" t="str">
        <f>IF($H6083="","",VLOOKUP($H6083,培训课程清单!$B$2:$J$1700,8,0))</f>
        <v/>
      </c>
      <c r="O6083" s="29"/>
    </row>
    <row r="6084" spans="1:15">
      <c r="A6084" s="87" t="str">
        <f t="shared" si="95"/>
        <v/>
      </c>
      <c r="B6084" s="87" t="str">
        <f>IF(C6084="","",C6084&amp;COUNTIF($C$2:C6084,C6084))</f>
        <v/>
      </c>
      <c r="C6084" s="88"/>
      <c r="D6084" s="87" t="str">
        <f>IF($C6084="","",VLOOKUP($C6084,人员花名册!$B$2:$F$2001,2,0))</f>
        <v/>
      </c>
      <c r="E6084" s="87" t="str">
        <f>IF($C6084="","",VLOOKUP($C6084,人员花名册!$B$2:$F$2001,4,0))</f>
        <v/>
      </c>
      <c r="F6084" s="89" t="str">
        <f>IF($C6084="","",VLOOKUP($C6084,人员花名册!$B$2:$F$2001,5,0))</f>
        <v/>
      </c>
      <c r="G6084" s="29"/>
      <c r="H6084" s="29"/>
      <c r="I6084" s="87" t="str">
        <f>IF($C6084="","",VLOOKUP($H6084,培训课程清单!$B$2:$J$1700,2,0))</f>
        <v/>
      </c>
      <c r="J6084" s="87" t="str">
        <f>IF($C6084="","",VLOOKUP($H6084,培训课程清单!$B$2:$J$1700,3,0))</f>
        <v/>
      </c>
      <c r="K6084" s="87" t="str">
        <f>IF($H6084="","",VLOOKUP($H6084,培训课程清单!$B$2:$J$1700,4,0))</f>
        <v/>
      </c>
      <c r="L6084" s="29"/>
      <c r="M6084" s="89" t="str">
        <f>IF($H6084="","",VLOOKUP($H6084,培训课程清单!$B$2:$J$1700,7,0))</f>
        <v/>
      </c>
      <c r="N6084" s="87" t="str">
        <f>IF($H6084="","",VLOOKUP($H6084,培训课程清单!$B$2:$J$1700,8,0))</f>
        <v/>
      </c>
      <c r="O6084" s="29"/>
    </row>
    <row r="6085" spans="1:15">
      <c r="A6085" s="87" t="str">
        <f t="shared" si="95"/>
        <v/>
      </c>
      <c r="B6085" s="87" t="str">
        <f>IF(C6085="","",C6085&amp;COUNTIF($C$2:C6085,C6085))</f>
        <v/>
      </c>
      <c r="C6085" s="88"/>
      <c r="D6085" s="87" t="str">
        <f>IF($C6085="","",VLOOKUP($C6085,人员花名册!$B$2:$F$2001,2,0))</f>
        <v/>
      </c>
      <c r="E6085" s="87" t="str">
        <f>IF($C6085="","",VLOOKUP($C6085,人员花名册!$B$2:$F$2001,4,0))</f>
        <v/>
      </c>
      <c r="F6085" s="89" t="str">
        <f>IF($C6085="","",VLOOKUP($C6085,人员花名册!$B$2:$F$2001,5,0))</f>
        <v/>
      </c>
      <c r="G6085" s="29"/>
      <c r="H6085" s="29"/>
      <c r="I6085" s="87" t="str">
        <f>IF($C6085="","",VLOOKUP($H6085,培训课程清单!$B$2:$J$1700,2,0))</f>
        <v/>
      </c>
      <c r="J6085" s="87" t="str">
        <f>IF($C6085="","",VLOOKUP($H6085,培训课程清单!$B$2:$J$1700,3,0))</f>
        <v/>
      </c>
      <c r="K6085" s="87" t="str">
        <f>IF($H6085="","",VLOOKUP($H6085,培训课程清单!$B$2:$J$1700,4,0))</f>
        <v/>
      </c>
      <c r="L6085" s="29"/>
      <c r="M6085" s="89" t="str">
        <f>IF($H6085="","",VLOOKUP($H6085,培训课程清单!$B$2:$J$1700,7,0))</f>
        <v/>
      </c>
      <c r="N6085" s="87" t="str">
        <f>IF($H6085="","",VLOOKUP($H6085,培训课程清单!$B$2:$J$1700,8,0))</f>
        <v/>
      </c>
      <c r="O6085" s="29"/>
    </row>
    <row r="6086" spans="1:15">
      <c r="A6086" s="87" t="str">
        <f t="shared" si="95"/>
        <v/>
      </c>
      <c r="B6086" s="87" t="str">
        <f>IF(C6086="","",C6086&amp;COUNTIF($C$2:C6086,C6086))</f>
        <v/>
      </c>
      <c r="C6086" s="88"/>
      <c r="D6086" s="87" t="str">
        <f>IF($C6086="","",VLOOKUP($C6086,人员花名册!$B$2:$F$2001,2,0))</f>
        <v/>
      </c>
      <c r="E6086" s="87" t="str">
        <f>IF($C6086="","",VLOOKUP($C6086,人员花名册!$B$2:$F$2001,4,0))</f>
        <v/>
      </c>
      <c r="F6086" s="89" t="str">
        <f>IF($C6086="","",VLOOKUP($C6086,人员花名册!$B$2:$F$2001,5,0))</f>
        <v/>
      </c>
      <c r="G6086" s="29"/>
      <c r="H6086" s="29"/>
      <c r="I6086" s="87" t="str">
        <f>IF($C6086="","",VLOOKUP($H6086,培训课程清单!$B$2:$J$1700,2,0))</f>
        <v/>
      </c>
      <c r="J6086" s="87" t="str">
        <f>IF($C6086="","",VLOOKUP($H6086,培训课程清单!$B$2:$J$1700,3,0))</f>
        <v/>
      </c>
      <c r="K6086" s="87" t="str">
        <f>IF($H6086="","",VLOOKUP($H6086,培训课程清单!$B$2:$J$1700,4,0))</f>
        <v/>
      </c>
      <c r="L6086" s="29"/>
      <c r="M6086" s="89" t="str">
        <f>IF($H6086="","",VLOOKUP($H6086,培训课程清单!$B$2:$J$1700,7,0))</f>
        <v/>
      </c>
      <c r="N6086" s="87" t="str">
        <f>IF($H6086="","",VLOOKUP($H6086,培训课程清单!$B$2:$J$1700,8,0))</f>
        <v/>
      </c>
      <c r="O6086" s="29"/>
    </row>
    <row r="6087" spans="1:15">
      <c r="A6087" s="87" t="str">
        <f t="shared" si="95"/>
        <v/>
      </c>
      <c r="B6087" s="87" t="str">
        <f>IF(C6087="","",C6087&amp;COUNTIF($C$2:C6087,C6087))</f>
        <v/>
      </c>
      <c r="C6087" s="88"/>
      <c r="D6087" s="87" t="str">
        <f>IF($C6087="","",VLOOKUP($C6087,人员花名册!$B$2:$F$2001,2,0))</f>
        <v/>
      </c>
      <c r="E6087" s="87" t="str">
        <f>IF($C6087="","",VLOOKUP($C6087,人员花名册!$B$2:$F$2001,4,0))</f>
        <v/>
      </c>
      <c r="F6087" s="89" t="str">
        <f>IF($C6087="","",VLOOKUP($C6087,人员花名册!$B$2:$F$2001,5,0))</f>
        <v/>
      </c>
      <c r="G6087" s="29"/>
      <c r="H6087" s="29"/>
      <c r="I6087" s="87" t="str">
        <f>IF($C6087="","",VLOOKUP($H6087,培训课程清单!$B$2:$J$1700,2,0))</f>
        <v/>
      </c>
      <c r="J6087" s="87" t="str">
        <f>IF($C6087="","",VLOOKUP($H6087,培训课程清单!$B$2:$J$1700,3,0))</f>
        <v/>
      </c>
      <c r="K6087" s="87" t="str">
        <f>IF($H6087="","",VLOOKUP($H6087,培训课程清单!$B$2:$J$1700,4,0))</f>
        <v/>
      </c>
      <c r="L6087" s="29"/>
      <c r="M6087" s="89" t="str">
        <f>IF($H6087="","",VLOOKUP($H6087,培训课程清单!$B$2:$J$1700,7,0))</f>
        <v/>
      </c>
      <c r="N6087" s="87" t="str">
        <f>IF($H6087="","",VLOOKUP($H6087,培训课程清单!$B$2:$J$1700,8,0))</f>
        <v/>
      </c>
      <c r="O6087" s="29"/>
    </row>
    <row r="6088" spans="1:15">
      <c r="A6088" s="87" t="str">
        <f t="shared" si="95"/>
        <v/>
      </c>
      <c r="B6088" s="87" t="str">
        <f>IF(C6088="","",C6088&amp;COUNTIF($C$2:C6088,C6088))</f>
        <v/>
      </c>
      <c r="C6088" s="88"/>
      <c r="D6088" s="87" t="str">
        <f>IF($C6088="","",VLOOKUP($C6088,人员花名册!$B$2:$F$2001,2,0))</f>
        <v/>
      </c>
      <c r="E6088" s="87" t="str">
        <f>IF($C6088="","",VLOOKUP($C6088,人员花名册!$B$2:$F$2001,4,0))</f>
        <v/>
      </c>
      <c r="F6088" s="89" t="str">
        <f>IF($C6088="","",VLOOKUP($C6088,人员花名册!$B$2:$F$2001,5,0))</f>
        <v/>
      </c>
      <c r="G6088" s="29"/>
      <c r="H6088" s="29"/>
      <c r="I6088" s="87" t="str">
        <f>IF($C6088="","",VLOOKUP($H6088,培训课程清单!$B$2:$J$1700,2,0))</f>
        <v/>
      </c>
      <c r="J6088" s="87" t="str">
        <f>IF($C6088="","",VLOOKUP($H6088,培训课程清单!$B$2:$J$1700,3,0))</f>
        <v/>
      </c>
      <c r="K6088" s="87" t="str">
        <f>IF($H6088="","",VLOOKUP($H6088,培训课程清单!$B$2:$J$1700,4,0))</f>
        <v/>
      </c>
      <c r="L6088" s="29"/>
      <c r="M6088" s="89" t="str">
        <f>IF($H6088="","",VLOOKUP($H6088,培训课程清单!$B$2:$J$1700,7,0))</f>
        <v/>
      </c>
      <c r="N6088" s="87" t="str">
        <f>IF($H6088="","",VLOOKUP($H6088,培训课程清单!$B$2:$J$1700,8,0))</f>
        <v/>
      </c>
      <c r="O6088" s="29"/>
    </row>
    <row r="6089" spans="1:15">
      <c r="A6089" s="87" t="str">
        <f t="shared" si="95"/>
        <v/>
      </c>
      <c r="B6089" s="87" t="str">
        <f>IF(C6089="","",C6089&amp;COUNTIF($C$2:C6089,C6089))</f>
        <v/>
      </c>
      <c r="C6089" s="88"/>
      <c r="D6089" s="87" t="str">
        <f>IF($C6089="","",VLOOKUP($C6089,人员花名册!$B$2:$F$2001,2,0))</f>
        <v/>
      </c>
      <c r="E6089" s="87" t="str">
        <f>IF($C6089="","",VLOOKUP($C6089,人员花名册!$B$2:$F$2001,4,0))</f>
        <v/>
      </c>
      <c r="F6089" s="89" t="str">
        <f>IF($C6089="","",VLOOKUP($C6089,人员花名册!$B$2:$F$2001,5,0))</f>
        <v/>
      </c>
      <c r="G6089" s="29"/>
      <c r="H6089" s="29"/>
      <c r="I6089" s="87" t="str">
        <f>IF($C6089="","",VLOOKUP($H6089,培训课程清单!$B$2:$J$1700,2,0))</f>
        <v/>
      </c>
      <c r="J6089" s="87" t="str">
        <f>IF($C6089="","",VLOOKUP($H6089,培训课程清单!$B$2:$J$1700,3,0))</f>
        <v/>
      </c>
      <c r="K6089" s="87" t="str">
        <f>IF($H6089="","",VLOOKUP($H6089,培训课程清单!$B$2:$J$1700,4,0))</f>
        <v/>
      </c>
      <c r="L6089" s="29"/>
      <c r="M6089" s="89" t="str">
        <f>IF($H6089="","",VLOOKUP($H6089,培训课程清单!$B$2:$J$1700,7,0))</f>
        <v/>
      </c>
      <c r="N6089" s="87" t="str">
        <f>IF($H6089="","",VLOOKUP($H6089,培训课程清单!$B$2:$J$1700,8,0))</f>
        <v/>
      </c>
      <c r="O6089" s="29"/>
    </row>
    <row r="6090" spans="1:15">
      <c r="A6090" s="87" t="str">
        <f t="shared" si="95"/>
        <v/>
      </c>
      <c r="B6090" s="87" t="str">
        <f>IF(C6090="","",C6090&amp;COUNTIF($C$2:C6090,C6090))</f>
        <v/>
      </c>
      <c r="C6090" s="88"/>
      <c r="D6090" s="87" t="str">
        <f>IF($C6090="","",VLOOKUP($C6090,人员花名册!$B$2:$F$2001,2,0))</f>
        <v/>
      </c>
      <c r="E6090" s="87" t="str">
        <f>IF($C6090="","",VLOOKUP($C6090,人员花名册!$B$2:$F$2001,4,0))</f>
        <v/>
      </c>
      <c r="F6090" s="89" t="str">
        <f>IF($C6090="","",VLOOKUP($C6090,人员花名册!$B$2:$F$2001,5,0))</f>
        <v/>
      </c>
      <c r="G6090" s="29"/>
      <c r="H6090" s="29"/>
      <c r="I6090" s="87" t="str">
        <f>IF($C6090="","",VLOOKUP($H6090,培训课程清单!$B$2:$J$1700,2,0))</f>
        <v/>
      </c>
      <c r="J6090" s="87" t="str">
        <f>IF($C6090="","",VLOOKUP($H6090,培训课程清单!$B$2:$J$1700,3,0))</f>
        <v/>
      </c>
      <c r="K6090" s="87" t="str">
        <f>IF($H6090="","",VLOOKUP($H6090,培训课程清单!$B$2:$J$1700,4,0))</f>
        <v/>
      </c>
      <c r="L6090" s="29"/>
      <c r="M6090" s="89" t="str">
        <f>IF($H6090="","",VLOOKUP($H6090,培训课程清单!$B$2:$J$1700,7,0))</f>
        <v/>
      </c>
      <c r="N6090" s="87" t="str">
        <f>IF($H6090="","",VLOOKUP($H6090,培训课程清单!$B$2:$J$1700,8,0))</f>
        <v/>
      </c>
      <c r="O6090" s="29"/>
    </row>
    <row r="6091" spans="1:15">
      <c r="A6091" s="87" t="str">
        <f t="shared" si="95"/>
        <v/>
      </c>
      <c r="B6091" s="87" t="str">
        <f>IF(C6091="","",C6091&amp;COUNTIF($C$2:C6091,C6091))</f>
        <v/>
      </c>
      <c r="C6091" s="88"/>
      <c r="D6091" s="87" t="str">
        <f>IF($C6091="","",VLOOKUP($C6091,人员花名册!$B$2:$F$2001,2,0))</f>
        <v/>
      </c>
      <c r="E6091" s="87" t="str">
        <f>IF($C6091="","",VLOOKUP($C6091,人员花名册!$B$2:$F$2001,4,0))</f>
        <v/>
      </c>
      <c r="F6091" s="89" t="str">
        <f>IF($C6091="","",VLOOKUP($C6091,人员花名册!$B$2:$F$2001,5,0))</f>
        <v/>
      </c>
      <c r="G6091" s="29"/>
      <c r="H6091" s="29"/>
      <c r="I6091" s="87" t="str">
        <f>IF($C6091="","",VLOOKUP($H6091,培训课程清单!$B$2:$J$1700,2,0))</f>
        <v/>
      </c>
      <c r="J6091" s="87" t="str">
        <f>IF($C6091="","",VLOOKUP($H6091,培训课程清单!$B$2:$J$1700,3,0))</f>
        <v/>
      </c>
      <c r="K6091" s="87" t="str">
        <f>IF($H6091="","",VLOOKUP($H6091,培训课程清单!$B$2:$J$1700,4,0))</f>
        <v/>
      </c>
      <c r="L6091" s="29"/>
      <c r="M6091" s="89" t="str">
        <f>IF($H6091="","",VLOOKUP($H6091,培训课程清单!$B$2:$J$1700,7,0))</f>
        <v/>
      </c>
      <c r="N6091" s="87" t="str">
        <f>IF($H6091="","",VLOOKUP($H6091,培训课程清单!$B$2:$J$1700,8,0))</f>
        <v/>
      </c>
      <c r="O6091" s="29"/>
    </row>
    <row r="6092" spans="1:15">
      <c r="A6092" s="87" t="str">
        <f t="shared" si="95"/>
        <v/>
      </c>
      <c r="B6092" s="87" t="str">
        <f>IF(C6092="","",C6092&amp;COUNTIF($C$2:C6092,C6092))</f>
        <v/>
      </c>
      <c r="C6092" s="88"/>
      <c r="D6092" s="87" t="str">
        <f>IF($C6092="","",VLOOKUP($C6092,人员花名册!$B$2:$F$2001,2,0))</f>
        <v/>
      </c>
      <c r="E6092" s="87" t="str">
        <f>IF($C6092="","",VLOOKUP($C6092,人员花名册!$B$2:$F$2001,4,0))</f>
        <v/>
      </c>
      <c r="F6092" s="89" t="str">
        <f>IF($C6092="","",VLOOKUP($C6092,人员花名册!$B$2:$F$2001,5,0))</f>
        <v/>
      </c>
      <c r="G6092" s="29"/>
      <c r="H6092" s="29"/>
      <c r="I6092" s="87" t="str">
        <f>IF($C6092="","",VLOOKUP($H6092,培训课程清单!$B$2:$J$1700,2,0))</f>
        <v/>
      </c>
      <c r="J6092" s="87" t="str">
        <f>IF($C6092="","",VLOOKUP($H6092,培训课程清单!$B$2:$J$1700,3,0))</f>
        <v/>
      </c>
      <c r="K6092" s="87" t="str">
        <f>IF($H6092="","",VLOOKUP($H6092,培训课程清单!$B$2:$J$1700,4,0))</f>
        <v/>
      </c>
      <c r="L6092" s="29"/>
      <c r="M6092" s="89" t="str">
        <f>IF($H6092="","",VLOOKUP($H6092,培训课程清单!$B$2:$J$1700,7,0))</f>
        <v/>
      </c>
      <c r="N6092" s="87" t="str">
        <f>IF($H6092="","",VLOOKUP($H6092,培训课程清单!$B$2:$J$1700,8,0))</f>
        <v/>
      </c>
      <c r="O6092" s="29"/>
    </row>
    <row r="6093" spans="1:15">
      <c r="A6093" s="87" t="str">
        <f t="shared" si="95"/>
        <v/>
      </c>
      <c r="B6093" s="87" t="str">
        <f>IF(C6093="","",C6093&amp;COUNTIF($C$2:C6093,C6093))</f>
        <v/>
      </c>
      <c r="C6093" s="88"/>
      <c r="D6093" s="87" t="str">
        <f>IF($C6093="","",VLOOKUP($C6093,人员花名册!$B$2:$F$2001,2,0))</f>
        <v/>
      </c>
      <c r="E6093" s="87" t="str">
        <f>IF($C6093="","",VLOOKUP($C6093,人员花名册!$B$2:$F$2001,4,0))</f>
        <v/>
      </c>
      <c r="F6093" s="89" t="str">
        <f>IF($C6093="","",VLOOKUP($C6093,人员花名册!$B$2:$F$2001,5,0))</f>
        <v/>
      </c>
      <c r="G6093" s="29"/>
      <c r="H6093" s="29"/>
      <c r="I6093" s="87" t="str">
        <f>IF($C6093="","",VLOOKUP($H6093,培训课程清单!$B$2:$J$1700,2,0))</f>
        <v/>
      </c>
      <c r="J6093" s="87" t="str">
        <f>IF($C6093="","",VLOOKUP($H6093,培训课程清单!$B$2:$J$1700,3,0))</f>
        <v/>
      </c>
      <c r="K6093" s="87" t="str">
        <f>IF($H6093="","",VLOOKUP($H6093,培训课程清单!$B$2:$J$1700,4,0))</f>
        <v/>
      </c>
      <c r="L6093" s="29"/>
      <c r="M6093" s="89" t="str">
        <f>IF($H6093="","",VLOOKUP($H6093,培训课程清单!$B$2:$J$1700,7,0))</f>
        <v/>
      </c>
      <c r="N6093" s="87" t="str">
        <f>IF($H6093="","",VLOOKUP($H6093,培训课程清单!$B$2:$J$1700,8,0))</f>
        <v/>
      </c>
      <c r="O6093" s="29"/>
    </row>
    <row r="6094" spans="1:15">
      <c r="A6094" s="87" t="str">
        <f t="shared" si="95"/>
        <v/>
      </c>
      <c r="B6094" s="87" t="str">
        <f>IF(C6094="","",C6094&amp;COUNTIF($C$2:C6094,C6094))</f>
        <v/>
      </c>
      <c r="C6094" s="88"/>
      <c r="D6094" s="87" t="str">
        <f>IF($C6094="","",VLOOKUP($C6094,人员花名册!$B$2:$F$2001,2,0))</f>
        <v/>
      </c>
      <c r="E6094" s="87" t="str">
        <f>IF($C6094="","",VLOOKUP($C6094,人员花名册!$B$2:$F$2001,4,0))</f>
        <v/>
      </c>
      <c r="F6094" s="89" t="str">
        <f>IF($C6094="","",VLOOKUP($C6094,人员花名册!$B$2:$F$2001,5,0))</f>
        <v/>
      </c>
      <c r="G6094" s="29"/>
      <c r="H6094" s="29"/>
      <c r="I6094" s="87" t="str">
        <f>IF($C6094="","",VLOOKUP($H6094,培训课程清单!$B$2:$J$1700,2,0))</f>
        <v/>
      </c>
      <c r="J6094" s="87" t="str">
        <f>IF($C6094="","",VLOOKUP($H6094,培训课程清单!$B$2:$J$1700,3,0))</f>
        <v/>
      </c>
      <c r="K6094" s="87" t="str">
        <f>IF($H6094="","",VLOOKUP($H6094,培训课程清单!$B$2:$J$1700,4,0))</f>
        <v/>
      </c>
      <c r="L6094" s="29"/>
      <c r="M6094" s="89" t="str">
        <f>IF($H6094="","",VLOOKUP($H6094,培训课程清单!$B$2:$J$1700,7,0))</f>
        <v/>
      </c>
      <c r="N6094" s="87" t="str">
        <f>IF($H6094="","",VLOOKUP($H6094,培训课程清单!$B$2:$J$1700,8,0))</f>
        <v/>
      </c>
      <c r="O6094" s="29"/>
    </row>
    <row r="6095" spans="1:15">
      <c r="A6095" s="87" t="str">
        <f t="shared" si="95"/>
        <v/>
      </c>
      <c r="B6095" s="87" t="str">
        <f>IF(C6095="","",C6095&amp;COUNTIF($C$2:C6095,C6095))</f>
        <v/>
      </c>
      <c r="C6095" s="88"/>
      <c r="D6095" s="87" t="str">
        <f>IF($C6095="","",VLOOKUP($C6095,人员花名册!$B$2:$F$2001,2,0))</f>
        <v/>
      </c>
      <c r="E6095" s="87" t="str">
        <f>IF($C6095="","",VLOOKUP($C6095,人员花名册!$B$2:$F$2001,4,0))</f>
        <v/>
      </c>
      <c r="F6095" s="89" t="str">
        <f>IF($C6095="","",VLOOKUP($C6095,人员花名册!$B$2:$F$2001,5,0))</f>
        <v/>
      </c>
      <c r="G6095" s="29"/>
      <c r="H6095" s="29"/>
      <c r="I6095" s="87" t="str">
        <f>IF($C6095="","",VLOOKUP($H6095,培训课程清单!$B$2:$J$1700,2,0))</f>
        <v/>
      </c>
      <c r="J6095" s="87" t="str">
        <f>IF($C6095="","",VLOOKUP($H6095,培训课程清单!$B$2:$J$1700,3,0))</f>
        <v/>
      </c>
      <c r="K6095" s="87" t="str">
        <f>IF($H6095="","",VLOOKUP($H6095,培训课程清单!$B$2:$J$1700,4,0))</f>
        <v/>
      </c>
      <c r="L6095" s="29"/>
      <c r="M6095" s="89" t="str">
        <f>IF($H6095="","",VLOOKUP($H6095,培训课程清单!$B$2:$J$1700,7,0))</f>
        <v/>
      </c>
      <c r="N6095" s="87" t="str">
        <f>IF($H6095="","",VLOOKUP($H6095,培训课程清单!$B$2:$J$1700,8,0))</f>
        <v/>
      </c>
      <c r="O6095" s="29"/>
    </row>
    <row r="6096" spans="1:15">
      <c r="A6096" s="87" t="str">
        <f t="shared" si="95"/>
        <v/>
      </c>
      <c r="B6096" s="87" t="str">
        <f>IF(C6096="","",C6096&amp;COUNTIF($C$2:C6096,C6096))</f>
        <v/>
      </c>
      <c r="C6096" s="88"/>
      <c r="D6096" s="87" t="str">
        <f>IF($C6096="","",VLOOKUP($C6096,人员花名册!$B$2:$F$2001,2,0))</f>
        <v/>
      </c>
      <c r="E6096" s="87" t="str">
        <f>IF($C6096="","",VLOOKUP($C6096,人员花名册!$B$2:$F$2001,4,0))</f>
        <v/>
      </c>
      <c r="F6096" s="89" t="str">
        <f>IF($C6096="","",VLOOKUP($C6096,人员花名册!$B$2:$F$2001,5,0))</f>
        <v/>
      </c>
      <c r="G6096" s="29"/>
      <c r="H6096" s="29"/>
      <c r="I6096" s="87" t="str">
        <f>IF($C6096="","",VLOOKUP($H6096,培训课程清单!$B$2:$J$1700,2,0))</f>
        <v/>
      </c>
      <c r="J6096" s="87" t="str">
        <f>IF($C6096="","",VLOOKUP($H6096,培训课程清单!$B$2:$J$1700,3,0))</f>
        <v/>
      </c>
      <c r="K6096" s="87" t="str">
        <f>IF($H6096="","",VLOOKUP($H6096,培训课程清单!$B$2:$J$1700,4,0))</f>
        <v/>
      </c>
      <c r="L6096" s="29"/>
      <c r="M6096" s="89" t="str">
        <f>IF($H6096="","",VLOOKUP($H6096,培训课程清单!$B$2:$J$1700,7,0))</f>
        <v/>
      </c>
      <c r="N6096" s="87" t="str">
        <f>IF($H6096="","",VLOOKUP($H6096,培训课程清单!$B$2:$J$1700,8,0))</f>
        <v/>
      </c>
      <c r="O6096" s="29"/>
    </row>
    <row r="6097" spans="1:15">
      <c r="A6097" s="87" t="str">
        <f t="shared" ref="A6097:A6160" si="96">IF(C6096="","",A6096+1)</f>
        <v/>
      </c>
      <c r="B6097" s="87" t="str">
        <f>IF(C6097="","",C6097&amp;COUNTIF($C$2:C6097,C6097))</f>
        <v/>
      </c>
      <c r="C6097" s="88"/>
      <c r="D6097" s="87" t="str">
        <f>IF($C6097="","",VLOOKUP($C6097,人员花名册!$B$2:$F$2001,2,0))</f>
        <v/>
      </c>
      <c r="E6097" s="87" t="str">
        <f>IF($C6097="","",VLOOKUP($C6097,人员花名册!$B$2:$F$2001,4,0))</f>
        <v/>
      </c>
      <c r="F6097" s="89" t="str">
        <f>IF($C6097="","",VLOOKUP($C6097,人员花名册!$B$2:$F$2001,5,0))</f>
        <v/>
      </c>
      <c r="G6097" s="29"/>
      <c r="H6097" s="29"/>
      <c r="I6097" s="87" t="str">
        <f>IF($C6097="","",VLOOKUP($H6097,培训课程清单!$B$2:$J$1700,2,0))</f>
        <v/>
      </c>
      <c r="J6097" s="87" t="str">
        <f>IF($C6097="","",VLOOKUP($H6097,培训课程清单!$B$2:$J$1700,3,0))</f>
        <v/>
      </c>
      <c r="K6097" s="87" t="str">
        <f>IF($H6097="","",VLOOKUP($H6097,培训课程清单!$B$2:$J$1700,4,0))</f>
        <v/>
      </c>
      <c r="L6097" s="29"/>
      <c r="M6097" s="89" t="str">
        <f>IF($H6097="","",VLOOKUP($H6097,培训课程清单!$B$2:$J$1700,7,0))</f>
        <v/>
      </c>
      <c r="N6097" s="87" t="str">
        <f>IF($H6097="","",VLOOKUP($H6097,培训课程清单!$B$2:$J$1700,8,0))</f>
        <v/>
      </c>
      <c r="O6097" s="29"/>
    </row>
    <row r="6098" spans="1:15">
      <c r="A6098" s="87" t="str">
        <f t="shared" si="96"/>
        <v/>
      </c>
      <c r="B6098" s="87" t="str">
        <f>IF(C6098="","",C6098&amp;COUNTIF($C$2:C6098,C6098))</f>
        <v/>
      </c>
      <c r="C6098" s="88"/>
      <c r="D6098" s="87" t="str">
        <f>IF($C6098="","",VLOOKUP($C6098,人员花名册!$B$2:$F$2001,2,0))</f>
        <v/>
      </c>
      <c r="E6098" s="87" t="str">
        <f>IF($C6098="","",VLOOKUP($C6098,人员花名册!$B$2:$F$2001,4,0))</f>
        <v/>
      </c>
      <c r="F6098" s="89" t="str">
        <f>IF($C6098="","",VLOOKUP($C6098,人员花名册!$B$2:$F$2001,5,0))</f>
        <v/>
      </c>
      <c r="G6098" s="29"/>
      <c r="H6098" s="29"/>
      <c r="I6098" s="87" t="str">
        <f>IF($C6098="","",VLOOKUP($H6098,培训课程清单!$B$2:$J$1700,2,0))</f>
        <v/>
      </c>
      <c r="J6098" s="87" t="str">
        <f>IF($C6098="","",VLOOKUP($H6098,培训课程清单!$B$2:$J$1700,3,0))</f>
        <v/>
      </c>
      <c r="K6098" s="87" t="str">
        <f>IF($H6098="","",VLOOKUP($H6098,培训课程清单!$B$2:$J$1700,4,0))</f>
        <v/>
      </c>
      <c r="L6098" s="29"/>
      <c r="M6098" s="89" t="str">
        <f>IF($H6098="","",VLOOKUP($H6098,培训课程清单!$B$2:$J$1700,7,0))</f>
        <v/>
      </c>
      <c r="N6098" s="87" t="str">
        <f>IF($H6098="","",VLOOKUP($H6098,培训课程清单!$B$2:$J$1700,8,0))</f>
        <v/>
      </c>
      <c r="O6098" s="29"/>
    </row>
    <row r="6099" spans="1:15">
      <c r="A6099" s="87" t="str">
        <f t="shared" si="96"/>
        <v/>
      </c>
      <c r="B6099" s="87" t="str">
        <f>IF(C6099="","",C6099&amp;COUNTIF($C$2:C6099,C6099))</f>
        <v/>
      </c>
      <c r="C6099" s="88"/>
      <c r="D6099" s="87" t="str">
        <f>IF($C6099="","",VLOOKUP($C6099,人员花名册!$B$2:$F$2001,2,0))</f>
        <v/>
      </c>
      <c r="E6099" s="87" t="str">
        <f>IF($C6099="","",VLOOKUP($C6099,人员花名册!$B$2:$F$2001,4,0))</f>
        <v/>
      </c>
      <c r="F6099" s="89" t="str">
        <f>IF($C6099="","",VLOOKUP($C6099,人员花名册!$B$2:$F$2001,5,0))</f>
        <v/>
      </c>
      <c r="G6099" s="29"/>
      <c r="H6099" s="29"/>
      <c r="I6099" s="87" t="str">
        <f>IF($C6099="","",VLOOKUP($H6099,培训课程清单!$B$2:$J$1700,2,0))</f>
        <v/>
      </c>
      <c r="J6099" s="87" t="str">
        <f>IF($C6099="","",VLOOKUP($H6099,培训课程清单!$B$2:$J$1700,3,0))</f>
        <v/>
      </c>
      <c r="K6099" s="87" t="str">
        <f>IF($H6099="","",VLOOKUP($H6099,培训课程清单!$B$2:$J$1700,4,0))</f>
        <v/>
      </c>
      <c r="L6099" s="29"/>
      <c r="M6099" s="89" t="str">
        <f>IF($H6099="","",VLOOKUP($H6099,培训课程清单!$B$2:$J$1700,7,0))</f>
        <v/>
      </c>
      <c r="N6099" s="87" t="str">
        <f>IF($H6099="","",VLOOKUP($H6099,培训课程清单!$B$2:$J$1700,8,0))</f>
        <v/>
      </c>
      <c r="O6099" s="29"/>
    </row>
    <row r="6100" spans="1:15">
      <c r="A6100" s="87" t="str">
        <f t="shared" si="96"/>
        <v/>
      </c>
      <c r="B6100" s="87" t="str">
        <f>IF(C6100="","",C6100&amp;COUNTIF($C$2:C6100,C6100))</f>
        <v/>
      </c>
      <c r="C6100" s="88"/>
      <c r="D6100" s="87" t="str">
        <f>IF($C6100="","",VLOOKUP($C6100,人员花名册!$B$2:$F$2001,2,0))</f>
        <v/>
      </c>
      <c r="E6100" s="87" t="str">
        <f>IF($C6100="","",VLOOKUP($C6100,人员花名册!$B$2:$F$2001,4,0))</f>
        <v/>
      </c>
      <c r="F6100" s="89" t="str">
        <f>IF($C6100="","",VLOOKUP($C6100,人员花名册!$B$2:$F$2001,5,0))</f>
        <v/>
      </c>
      <c r="G6100" s="29"/>
      <c r="H6100" s="29"/>
      <c r="I6100" s="87" t="str">
        <f>IF($C6100="","",VLOOKUP($H6100,培训课程清单!$B$2:$J$1700,2,0))</f>
        <v/>
      </c>
      <c r="J6100" s="87" t="str">
        <f>IF($C6100="","",VLOOKUP($H6100,培训课程清单!$B$2:$J$1700,3,0))</f>
        <v/>
      </c>
      <c r="K6100" s="87" t="str">
        <f>IF($H6100="","",VLOOKUP($H6100,培训课程清单!$B$2:$J$1700,4,0))</f>
        <v/>
      </c>
      <c r="L6100" s="29"/>
      <c r="M6100" s="89" t="str">
        <f>IF($H6100="","",VLOOKUP($H6100,培训课程清单!$B$2:$J$1700,7,0))</f>
        <v/>
      </c>
      <c r="N6100" s="87" t="str">
        <f>IF($H6100="","",VLOOKUP($H6100,培训课程清单!$B$2:$J$1700,8,0))</f>
        <v/>
      </c>
      <c r="O6100" s="29"/>
    </row>
    <row r="6101" spans="1:15">
      <c r="A6101" s="87" t="str">
        <f t="shared" si="96"/>
        <v/>
      </c>
      <c r="B6101" s="87" t="str">
        <f>IF(C6101="","",C6101&amp;COUNTIF($C$2:C6101,C6101))</f>
        <v/>
      </c>
      <c r="C6101" s="88"/>
      <c r="D6101" s="87" t="str">
        <f>IF($C6101="","",VLOOKUP($C6101,人员花名册!$B$2:$F$2001,2,0))</f>
        <v/>
      </c>
      <c r="E6101" s="87" t="str">
        <f>IF($C6101="","",VLOOKUP($C6101,人员花名册!$B$2:$F$2001,4,0))</f>
        <v/>
      </c>
      <c r="F6101" s="89" t="str">
        <f>IF($C6101="","",VLOOKUP($C6101,人员花名册!$B$2:$F$2001,5,0))</f>
        <v/>
      </c>
      <c r="G6101" s="29"/>
      <c r="H6101" s="29"/>
      <c r="I6101" s="87" t="str">
        <f>IF($C6101="","",VLOOKUP($H6101,培训课程清单!$B$2:$J$1700,2,0))</f>
        <v/>
      </c>
      <c r="J6101" s="87" t="str">
        <f>IF($C6101="","",VLOOKUP($H6101,培训课程清单!$B$2:$J$1700,3,0))</f>
        <v/>
      </c>
      <c r="K6101" s="87" t="str">
        <f>IF($H6101="","",VLOOKUP($H6101,培训课程清单!$B$2:$J$1700,4,0))</f>
        <v/>
      </c>
      <c r="L6101" s="29"/>
      <c r="M6101" s="89" t="str">
        <f>IF($H6101="","",VLOOKUP($H6101,培训课程清单!$B$2:$J$1700,7,0))</f>
        <v/>
      </c>
      <c r="N6101" s="87" t="str">
        <f>IF($H6101="","",VLOOKUP($H6101,培训课程清单!$B$2:$J$1700,8,0))</f>
        <v/>
      </c>
      <c r="O6101" s="29"/>
    </row>
    <row r="6102" spans="1:15">
      <c r="A6102" s="87" t="str">
        <f t="shared" si="96"/>
        <v/>
      </c>
      <c r="B6102" s="87" t="str">
        <f>IF(C6102="","",C6102&amp;COUNTIF($C$2:C6102,C6102))</f>
        <v/>
      </c>
      <c r="C6102" s="88"/>
      <c r="D6102" s="87" t="str">
        <f>IF($C6102="","",VLOOKUP($C6102,人员花名册!$B$2:$F$2001,2,0))</f>
        <v/>
      </c>
      <c r="E6102" s="87" t="str">
        <f>IF($C6102="","",VLOOKUP($C6102,人员花名册!$B$2:$F$2001,4,0))</f>
        <v/>
      </c>
      <c r="F6102" s="89" t="str">
        <f>IF($C6102="","",VLOOKUP($C6102,人员花名册!$B$2:$F$2001,5,0))</f>
        <v/>
      </c>
      <c r="G6102" s="29"/>
      <c r="H6102" s="29"/>
      <c r="I6102" s="87" t="str">
        <f>IF($C6102="","",VLOOKUP($H6102,培训课程清单!$B$2:$J$1700,2,0))</f>
        <v/>
      </c>
      <c r="J6102" s="87" t="str">
        <f>IF($C6102="","",VLOOKUP($H6102,培训课程清单!$B$2:$J$1700,3,0))</f>
        <v/>
      </c>
      <c r="K6102" s="87" t="str">
        <f>IF($H6102="","",VLOOKUP($H6102,培训课程清单!$B$2:$J$1700,4,0))</f>
        <v/>
      </c>
      <c r="L6102" s="29"/>
      <c r="M6102" s="89" t="str">
        <f>IF($H6102="","",VLOOKUP($H6102,培训课程清单!$B$2:$J$1700,7,0))</f>
        <v/>
      </c>
      <c r="N6102" s="87" t="str">
        <f>IF($H6102="","",VLOOKUP($H6102,培训课程清单!$B$2:$J$1700,8,0))</f>
        <v/>
      </c>
      <c r="O6102" s="29"/>
    </row>
    <row r="6103" spans="1:15">
      <c r="A6103" s="87" t="str">
        <f t="shared" si="96"/>
        <v/>
      </c>
      <c r="B6103" s="87" t="str">
        <f>IF(C6103="","",C6103&amp;COUNTIF($C$2:C6103,C6103))</f>
        <v/>
      </c>
      <c r="C6103" s="88"/>
      <c r="D6103" s="87" t="str">
        <f>IF($C6103="","",VLOOKUP($C6103,人员花名册!$B$2:$F$2001,2,0))</f>
        <v/>
      </c>
      <c r="E6103" s="87" t="str">
        <f>IF($C6103="","",VLOOKUP($C6103,人员花名册!$B$2:$F$2001,4,0))</f>
        <v/>
      </c>
      <c r="F6103" s="89" t="str">
        <f>IF($C6103="","",VLOOKUP($C6103,人员花名册!$B$2:$F$2001,5,0))</f>
        <v/>
      </c>
      <c r="G6103" s="29"/>
      <c r="H6103" s="29"/>
      <c r="I6103" s="87" t="str">
        <f>IF($C6103="","",VLOOKUP($H6103,培训课程清单!$B$2:$J$1700,2,0))</f>
        <v/>
      </c>
      <c r="J6103" s="87" t="str">
        <f>IF($C6103="","",VLOOKUP($H6103,培训课程清单!$B$2:$J$1700,3,0))</f>
        <v/>
      </c>
      <c r="K6103" s="87" t="str">
        <f>IF($H6103="","",VLOOKUP($H6103,培训课程清单!$B$2:$J$1700,4,0))</f>
        <v/>
      </c>
      <c r="L6103" s="29"/>
      <c r="M6103" s="89" t="str">
        <f>IF($H6103="","",VLOOKUP($H6103,培训课程清单!$B$2:$J$1700,7,0))</f>
        <v/>
      </c>
      <c r="N6103" s="87" t="str">
        <f>IF($H6103="","",VLOOKUP($H6103,培训课程清单!$B$2:$J$1700,8,0))</f>
        <v/>
      </c>
      <c r="O6103" s="29"/>
    </row>
    <row r="6104" spans="1:15">
      <c r="A6104" s="87" t="str">
        <f t="shared" si="96"/>
        <v/>
      </c>
      <c r="B6104" s="87" t="str">
        <f>IF(C6104="","",C6104&amp;COUNTIF($C$2:C6104,C6104))</f>
        <v/>
      </c>
      <c r="C6104" s="88"/>
      <c r="D6104" s="87" t="str">
        <f>IF($C6104="","",VLOOKUP($C6104,人员花名册!$B$2:$F$2001,2,0))</f>
        <v/>
      </c>
      <c r="E6104" s="87" t="str">
        <f>IF($C6104="","",VLOOKUP($C6104,人员花名册!$B$2:$F$2001,4,0))</f>
        <v/>
      </c>
      <c r="F6104" s="89" t="str">
        <f>IF($C6104="","",VLOOKUP($C6104,人员花名册!$B$2:$F$2001,5,0))</f>
        <v/>
      </c>
      <c r="G6104" s="29"/>
      <c r="H6104" s="29"/>
      <c r="I6104" s="87" t="str">
        <f>IF($C6104="","",VLOOKUP($H6104,培训课程清单!$B$2:$J$1700,2,0))</f>
        <v/>
      </c>
      <c r="J6104" s="87" t="str">
        <f>IF($C6104="","",VLOOKUP($H6104,培训课程清单!$B$2:$J$1700,3,0))</f>
        <v/>
      </c>
      <c r="K6104" s="87" t="str">
        <f>IF($H6104="","",VLOOKUP($H6104,培训课程清单!$B$2:$J$1700,4,0))</f>
        <v/>
      </c>
      <c r="L6104" s="29"/>
      <c r="M6104" s="89" t="str">
        <f>IF($H6104="","",VLOOKUP($H6104,培训课程清单!$B$2:$J$1700,7,0))</f>
        <v/>
      </c>
      <c r="N6104" s="87" t="str">
        <f>IF($H6104="","",VLOOKUP($H6104,培训课程清单!$B$2:$J$1700,8,0))</f>
        <v/>
      </c>
      <c r="O6104" s="29"/>
    </row>
    <row r="6105" spans="1:15">
      <c r="A6105" s="87" t="str">
        <f t="shared" si="96"/>
        <v/>
      </c>
      <c r="B6105" s="87" t="str">
        <f>IF(C6105="","",C6105&amp;COUNTIF($C$2:C6105,C6105))</f>
        <v/>
      </c>
      <c r="C6105" s="88"/>
      <c r="D6105" s="87" t="str">
        <f>IF($C6105="","",VLOOKUP($C6105,人员花名册!$B$2:$F$2001,2,0))</f>
        <v/>
      </c>
      <c r="E6105" s="87" t="str">
        <f>IF($C6105="","",VLOOKUP($C6105,人员花名册!$B$2:$F$2001,4,0))</f>
        <v/>
      </c>
      <c r="F6105" s="89" t="str">
        <f>IF($C6105="","",VLOOKUP($C6105,人员花名册!$B$2:$F$2001,5,0))</f>
        <v/>
      </c>
      <c r="G6105" s="29"/>
      <c r="H6105" s="29"/>
      <c r="I6105" s="87" t="str">
        <f>IF($C6105="","",VLOOKUP($H6105,培训课程清单!$B$2:$J$1700,2,0))</f>
        <v/>
      </c>
      <c r="J6105" s="87" t="str">
        <f>IF($C6105="","",VLOOKUP($H6105,培训课程清单!$B$2:$J$1700,3,0))</f>
        <v/>
      </c>
      <c r="K6105" s="87" t="str">
        <f>IF($H6105="","",VLOOKUP($H6105,培训课程清单!$B$2:$J$1700,4,0))</f>
        <v/>
      </c>
      <c r="L6105" s="29"/>
      <c r="M6105" s="89" t="str">
        <f>IF($H6105="","",VLOOKUP($H6105,培训课程清单!$B$2:$J$1700,7,0))</f>
        <v/>
      </c>
      <c r="N6105" s="87" t="str">
        <f>IF($H6105="","",VLOOKUP($H6105,培训课程清单!$B$2:$J$1700,8,0))</f>
        <v/>
      </c>
      <c r="O6105" s="29"/>
    </row>
    <row r="6106" spans="1:15">
      <c r="A6106" s="87" t="str">
        <f t="shared" si="96"/>
        <v/>
      </c>
      <c r="B6106" s="87" t="str">
        <f>IF(C6106="","",C6106&amp;COUNTIF($C$2:C6106,C6106))</f>
        <v/>
      </c>
      <c r="C6106" s="88"/>
      <c r="D6106" s="87" t="str">
        <f>IF($C6106="","",VLOOKUP($C6106,人员花名册!$B$2:$F$2001,2,0))</f>
        <v/>
      </c>
      <c r="E6106" s="87" t="str">
        <f>IF($C6106="","",VLOOKUP($C6106,人员花名册!$B$2:$F$2001,4,0))</f>
        <v/>
      </c>
      <c r="F6106" s="89" t="str">
        <f>IF($C6106="","",VLOOKUP($C6106,人员花名册!$B$2:$F$2001,5,0))</f>
        <v/>
      </c>
      <c r="G6106" s="29"/>
      <c r="H6106" s="29"/>
      <c r="I6106" s="87" t="str">
        <f>IF($C6106="","",VLOOKUP($H6106,培训课程清单!$B$2:$J$1700,2,0))</f>
        <v/>
      </c>
      <c r="J6106" s="87" t="str">
        <f>IF($C6106="","",VLOOKUP($H6106,培训课程清单!$B$2:$J$1700,3,0))</f>
        <v/>
      </c>
      <c r="K6106" s="87" t="str">
        <f>IF($H6106="","",VLOOKUP($H6106,培训课程清单!$B$2:$J$1700,4,0))</f>
        <v/>
      </c>
      <c r="L6106" s="29"/>
      <c r="M6106" s="89" t="str">
        <f>IF($H6106="","",VLOOKUP($H6106,培训课程清单!$B$2:$J$1700,7,0))</f>
        <v/>
      </c>
      <c r="N6106" s="87" t="str">
        <f>IF($H6106="","",VLOOKUP($H6106,培训课程清单!$B$2:$J$1700,8,0))</f>
        <v/>
      </c>
      <c r="O6106" s="29"/>
    </row>
    <row r="6107" spans="1:15">
      <c r="A6107" s="87" t="str">
        <f t="shared" si="96"/>
        <v/>
      </c>
      <c r="B6107" s="87" t="str">
        <f>IF(C6107="","",C6107&amp;COUNTIF($C$2:C6107,C6107))</f>
        <v/>
      </c>
      <c r="C6107" s="88"/>
      <c r="D6107" s="87" t="str">
        <f>IF($C6107="","",VLOOKUP($C6107,人员花名册!$B$2:$F$2001,2,0))</f>
        <v/>
      </c>
      <c r="E6107" s="87" t="str">
        <f>IF($C6107="","",VLOOKUP($C6107,人员花名册!$B$2:$F$2001,4,0))</f>
        <v/>
      </c>
      <c r="F6107" s="89" t="str">
        <f>IF($C6107="","",VLOOKUP($C6107,人员花名册!$B$2:$F$2001,5,0))</f>
        <v/>
      </c>
      <c r="G6107" s="29"/>
      <c r="H6107" s="29"/>
      <c r="I6107" s="87" t="str">
        <f>IF($C6107="","",VLOOKUP($H6107,培训课程清单!$B$2:$J$1700,2,0))</f>
        <v/>
      </c>
      <c r="J6107" s="87" t="str">
        <f>IF($C6107="","",VLOOKUP($H6107,培训课程清单!$B$2:$J$1700,3,0))</f>
        <v/>
      </c>
      <c r="K6107" s="87" t="str">
        <f>IF($H6107="","",VLOOKUP($H6107,培训课程清单!$B$2:$J$1700,4,0))</f>
        <v/>
      </c>
      <c r="L6107" s="29"/>
      <c r="M6107" s="89" t="str">
        <f>IF($H6107="","",VLOOKUP($H6107,培训课程清单!$B$2:$J$1700,7,0))</f>
        <v/>
      </c>
      <c r="N6107" s="87" t="str">
        <f>IF($H6107="","",VLOOKUP($H6107,培训课程清单!$B$2:$J$1700,8,0))</f>
        <v/>
      </c>
      <c r="O6107" s="29"/>
    </row>
    <row r="6108" spans="1:15">
      <c r="A6108" s="87" t="str">
        <f t="shared" si="96"/>
        <v/>
      </c>
      <c r="B6108" s="87" t="str">
        <f>IF(C6108="","",C6108&amp;COUNTIF($C$2:C6108,C6108))</f>
        <v/>
      </c>
      <c r="C6108" s="88"/>
      <c r="D6108" s="87" t="str">
        <f>IF($C6108="","",VLOOKUP($C6108,人员花名册!$B$2:$F$2001,2,0))</f>
        <v/>
      </c>
      <c r="E6108" s="87" t="str">
        <f>IF($C6108="","",VLOOKUP($C6108,人员花名册!$B$2:$F$2001,4,0))</f>
        <v/>
      </c>
      <c r="F6108" s="89" t="str">
        <f>IF($C6108="","",VLOOKUP($C6108,人员花名册!$B$2:$F$2001,5,0))</f>
        <v/>
      </c>
      <c r="G6108" s="29"/>
      <c r="H6108" s="29"/>
      <c r="I6108" s="87" t="str">
        <f>IF($C6108="","",VLOOKUP($H6108,培训课程清单!$B$2:$J$1700,2,0))</f>
        <v/>
      </c>
      <c r="J6108" s="87" t="str">
        <f>IF($C6108="","",VLOOKUP($H6108,培训课程清单!$B$2:$J$1700,3,0))</f>
        <v/>
      </c>
      <c r="K6108" s="87" t="str">
        <f>IF($H6108="","",VLOOKUP($H6108,培训课程清单!$B$2:$J$1700,4,0))</f>
        <v/>
      </c>
      <c r="L6108" s="29"/>
      <c r="M6108" s="89" t="str">
        <f>IF($H6108="","",VLOOKUP($H6108,培训课程清单!$B$2:$J$1700,7,0))</f>
        <v/>
      </c>
      <c r="N6108" s="87" t="str">
        <f>IF($H6108="","",VLOOKUP($H6108,培训课程清单!$B$2:$J$1700,8,0))</f>
        <v/>
      </c>
      <c r="O6108" s="29"/>
    </row>
    <row r="6109" spans="1:15">
      <c r="A6109" s="87" t="str">
        <f t="shared" si="96"/>
        <v/>
      </c>
      <c r="B6109" s="87" t="str">
        <f>IF(C6109="","",C6109&amp;COUNTIF($C$2:C6109,C6109))</f>
        <v/>
      </c>
      <c r="C6109" s="88"/>
      <c r="D6109" s="87" t="str">
        <f>IF($C6109="","",VLOOKUP($C6109,人员花名册!$B$2:$F$2001,2,0))</f>
        <v/>
      </c>
      <c r="E6109" s="87" t="str">
        <f>IF($C6109="","",VLOOKUP($C6109,人员花名册!$B$2:$F$2001,4,0))</f>
        <v/>
      </c>
      <c r="F6109" s="89" t="str">
        <f>IF($C6109="","",VLOOKUP($C6109,人员花名册!$B$2:$F$2001,5,0))</f>
        <v/>
      </c>
      <c r="G6109" s="29"/>
      <c r="H6109" s="29"/>
      <c r="I6109" s="87" t="str">
        <f>IF($C6109="","",VLOOKUP($H6109,培训课程清单!$B$2:$J$1700,2,0))</f>
        <v/>
      </c>
      <c r="J6109" s="87" t="str">
        <f>IF($C6109="","",VLOOKUP($H6109,培训课程清单!$B$2:$J$1700,3,0))</f>
        <v/>
      </c>
      <c r="K6109" s="87" t="str">
        <f>IF($H6109="","",VLOOKUP($H6109,培训课程清单!$B$2:$J$1700,4,0))</f>
        <v/>
      </c>
      <c r="L6109" s="29"/>
      <c r="M6109" s="89" t="str">
        <f>IF($H6109="","",VLOOKUP($H6109,培训课程清单!$B$2:$J$1700,7,0))</f>
        <v/>
      </c>
      <c r="N6109" s="87" t="str">
        <f>IF($H6109="","",VLOOKUP($H6109,培训课程清单!$B$2:$J$1700,8,0))</f>
        <v/>
      </c>
      <c r="O6109" s="29"/>
    </row>
    <row r="6110" spans="1:15">
      <c r="A6110" s="87" t="str">
        <f t="shared" si="96"/>
        <v/>
      </c>
      <c r="B6110" s="87" t="str">
        <f>IF(C6110="","",C6110&amp;COUNTIF($C$2:C6110,C6110))</f>
        <v/>
      </c>
      <c r="C6110" s="88"/>
      <c r="D6110" s="87" t="str">
        <f>IF($C6110="","",VLOOKUP($C6110,人员花名册!$B$2:$F$2001,2,0))</f>
        <v/>
      </c>
      <c r="E6110" s="87" t="str">
        <f>IF($C6110="","",VLOOKUP($C6110,人员花名册!$B$2:$F$2001,4,0))</f>
        <v/>
      </c>
      <c r="F6110" s="89" t="str">
        <f>IF($C6110="","",VLOOKUP($C6110,人员花名册!$B$2:$F$2001,5,0))</f>
        <v/>
      </c>
      <c r="G6110" s="29"/>
      <c r="H6110" s="29"/>
      <c r="I6110" s="87" t="str">
        <f>IF($C6110="","",VLOOKUP($H6110,培训课程清单!$B$2:$J$1700,2,0))</f>
        <v/>
      </c>
      <c r="J6110" s="87" t="str">
        <f>IF($C6110="","",VLOOKUP($H6110,培训课程清单!$B$2:$J$1700,3,0))</f>
        <v/>
      </c>
      <c r="K6110" s="87" t="str">
        <f>IF($H6110="","",VLOOKUP($H6110,培训课程清单!$B$2:$J$1700,4,0))</f>
        <v/>
      </c>
      <c r="L6110" s="29"/>
      <c r="M6110" s="89" t="str">
        <f>IF($H6110="","",VLOOKUP($H6110,培训课程清单!$B$2:$J$1700,7,0))</f>
        <v/>
      </c>
      <c r="N6110" s="87" t="str">
        <f>IF($H6110="","",VLOOKUP($H6110,培训课程清单!$B$2:$J$1700,8,0))</f>
        <v/>
      </c>
      <c r="O6110" s="29"/>
    </row>
    <row r="6111" spans="1:15">
      <c r="A6111" s="87" t="str">
        <f t="shared" si="96"/>
        <v/>
      </c>
      <c r="B6111" s="87" t="str">
        <f>IF(C6111="","",C6111&amp;COUNTIF($C$2:C6111,C6111))</f>
        <v/>
      </c>
      <c r="C6111" s="88"/>
      <c r="D6111" s="87" t="str">
        <f>IF($C6111="","",VLOOKUP($C6111,人员花名册!$B$2:$F$2001,2,0))</f>
        <v/>
      </c>
      <c r="E6111" s="87" t="str">
        <f>IF($C6111="","",VLOOKUP($C6111,人员花名册!$B$2:$F$2001,4,0))</f>
        <v/>
      </c>
      <c r="F6111" s="89" t="str">
        <f>IF($C6111="","",VLOOKUP($C6111,人员花名册!$B$2:$F$2001,5,0))</f>
        <v/>
      </c>
      <c r="G6111" s="29"/>
      <c r="H6111" s="29"/>
      <c r="I6111" s="87" t="str">
        <f>IF($C6111="","",VLOOKUP($H6111,培训课程清单!$B$2:$J$1700,2,0))</f>
        <v/>
      </c>
      <c r="J6111" s="87" t="str">
        <f>IF($C6111="","",VLOOKUP($H6111,培训课程清单!$B$2:$J$1700,3,0))</f>
        <v/>
      </c>
      <c r="K6111" s="87" t="str">
        <f>IF($H6111="","",VLOOKUP($H6111,培训课程清单!$B$2:$J$1700,4,0))</f>
        <v/>
      </c>
      <c r="L6111" s="29"/>
      <c r="M6111" s="89" t="str">
        <f>IF($H6111="","",VLOOKUP($H6111,培训课程清单!$B$2:$J$1700,7,0))</f>
        <v/>
      </c>
      <c r="N6111" s="87" t="str">
        <f>IF($H6111="","",VLOOKUP($H6111,培训课程清单!$B$2:$J$1700,8,0))</f>
        <v/>
      </c>
      <c r="O6111" s="29"/>
    </row>
    <row r="6112" spans="1:15">
      <c r="A6112" s="87" t="str">
        <f t="shared" si="96"/>
        <v/>
      </c>
      <c r="B6112" s="87" t="str">
        <f>IF(C6112="","",C6112&amp;COUNTIF($C$2:C6112,C6112))</f>
        <v/>
      </c>
      <c r="C6112" s="88"/>
      <c r="D6112" s="87" t="str">
        <f>IF($C6112="","",VLOOKUP($C6112,人员花名册!$B$2:$F$2001,2,0))</f>
        <v/>
      </c>
      <c r="E6112" s="87" t="str">
        <f>IF($C6112="","",VLOOKUP($C6112,人员花名册!$B$2:$F$2001,4,0))</f>
        <v/>
      </c>
      <c r="F6112" s="89" t="str">
        <f>IF($C6112="","",VLOOKUP($C6112,人员花名册!$B$2:$F$2001,5,0))</f>
        <v/>
      </c>
      <c r="G6112" s="29"/>
      <c r="H6112" s="29"/>
      <c r="I6112" s="87" t="str">
        <f>IF($C6112="","",VLOOKUP($H6112,培训课程清单!$B$2:$J$1700,2,0))</f>
        <v/>
      </c>
      <c r="J6112" s="87" t="str">
        <f>IF($C6112="","",VLOOKUP($H6112,培训课程清单!$B$2:$J$1700,3,0))</f>
        <v/>
      </c>
      <c r="K6112" s="87" t="str">
        <f>IF($H6112="","",VLOOKUP($H6112,培训课程清单!$B$2:$J$1700,4,0))</f>
        <v/>
      </c>
      <c r="L6112" s="29"/>
      <c r="M6112" s="89" t="str">
        <f>IF($H6112="","",VLOOKUP($H6112,培训课程清单!$B$2:$J$1700,7,0))</f>
        <v/>
      </c>
      <c r="N6112" s="87" t="str">
        <f>IF($H6112="","",VLOOKUP($H6112,培训课程清单!$B$2:$J$1700,8,0))</f>
        <v/>
      </c>
      <c r="O6112" s="29"/>
    </row>
    <row r="6113" spans="1:15">
      <c r="A6113" s="87" t="str">
        <f t="shared" si="96"/>
        <v/>
      </c>
      <c r="B6113" s="87" t="str">
        <f>IF(C6113="","",C6113&amp;COUNTIF($C$2:C6113,C6113))</f>
        <v/>
      </c>
      <c r="C6113" s="88"/>
      <c r="D6113" s="87" t="str">
        <f>IF($C6113="","",VLOOKUP($C6113,人员花名册!$B$2:$F$2001,2,0))</f>
        <v/>
      </c>
      <c r="E6113" s="87" t="str">
        <f>IF($C6113="","",VLOOKUP($C6113,人员花名册!$B$2:$F$2001,4,0))</f>
        <v/>
      </c>
      <c r="F6113" s="89" t="str">
        <f>IF($C6113="","",VLOOKUP($C6113,人员花名册!$B$2:$F$2001,5,0))</f>
        <v/>
      </c>
      <c r="G6113" s="29"/>
      <c r="H6113" s="29"/>
      <c r="I6113" s="87" t="str">
        <f>IF($C6113="","",VLOOKUP($H6113,培训课程清单!$B$2:$J$1700,2,0))</f>
        <v/>
      </c>
      <c r="J6113" s="87" t="str">
        <f>IF($C6113="","",VLOOKUP($H6113,培训课程清单!$B$2:$J$1700,3,0))</f>
        <v/>
      </c>
      <c r="K6113" s="87" t="str">
        <f>IF($H6113="","",VLOOKUP($H6113,培训课程清单!$B$2:$J$1700,4,0))</f>
        <v/>
      </c>
      <c r="L6113" s="29"/>
      <c r="M6113" s="89" t="str">
        <f>IF($H6113="","",VLOOKUP($H6113,培训课程清单!$B$2:$J$1700,7,0))</f>
        <v/>
      </c>
      <c r="N6113" s="87" t="str">
        <f>IF($H6113="","",VLOOKUP($H6113,培训课程清单!$B$2:$J$1700,8,0))</f>
        <v/>
      </c>
      <c r="O6113" s="29"/>
    </row>
    <row r="6114" spans="1:15">
      <c r="A6114" s="87" t="str">
        <f t="shared" si="96"/>
        <v/>
      </c>
      <c r="B6114" s="87" t="str">
        <f>IF(C6114="","",C6114&amp;COUNTIF($C$2:C6114,C6114))</f>
        <v/>
      </c>
      <c r="C6114" s="88"/>
      <c r="D6114" s="87" t="str">
        <f>IF($C6114="","",VLOOKUP($C6114,人员花名册!$B$2:$F$2001,2,0))</f>
        <v/>
      </c>
      <c r="E6114" s="87" t="str">
        <f>IF($C6114="","",VLOOKUP($C6114,人员花名册!$B$2:$F$2001,4,0))</f>
        <v/>
      </c>
      <c r="F6114" s="89" t="str">
        <f>IF($C6114="","",VLOOKUP($C6114,人员花名册!$B$2:$F$2001,5,0))</f>
        <v/>
      </c>
      <c r="G6114" s="29"/>
      <c r="H6114" s="29"/>
      <c r="I6114" s="87" t="str">
        <f>IF($C6114="","",VLOOKUP($H6114,培训课程清单!$B$2:$J$1700,2,0))</f>
        <v/>
      </c>
      <c r="J6114" s="87" t="str">
        <f>IF($C6114="","",VLOOKUP($H6114,培训课程清单!$B$2:$J$1700,3,0))</f>
        <v/>
      </c>
      <c r="K6114" s="87" t="str">
        <f>IF($H6114="","",VLOOKUP($H6114,培训课程清单!$B$2:$J$1700,4,0))</f>
        <v/>
      </c>
      <c r="L6114" s="29"/>
      <c r="M6114" s="89" t="str">
        <f>IF($H6114="","",VLOOKUP($H6114,培训课程清单!$B$2:$J$1700,7,0))</f>
        <v/>
      </c>
      <c r="N6114" s="87" t="str">
        <f>IF($H6114="","",VLOOKUP($H6114,培训课程清单!$B$2:$J$1700,8,0))</f>
        <v/>
      </c>
      <c r="O6114" s="29"/>
    </row>
    <row r="6115" spans="1:15">
      <c r="A6115" s="87" t="str">
        <f t="shared" si="96"/>
        <v/>
      </c>
      <c r="B6115" s="87" t="str">
        <f>IF(C6115="","",C6115&amp;COUNTIF($C$2:C6115,C6115))</f>
        <v/>
      </c>
      <c r="C6115" s="88"/>
      <c r="D6115" s="87" t="str">
        <f>IF($C6115="","",VLOOKUP($C6115,人员花名册!$B$2:$F$2001,2,0))</f>
        <v/>
      </c>
      <c r="E6115" s="87" t="str">
        <f>IF($C6115="","",VLOOKUP($C6115,人员花名册!$B$2:$F$2001,4,0))</f>
        <v/>
      </c>
      <c r="F6115" s="89" t="str">
        <f>IF($C6115="","",VLOOKUP($C6115,人员花名册!$B$2:$F$2001,5,0))</f>
        <v/>
      </c>
      <c r="G6115" s="29"/>
      <c r="H6115" s="29"/>
      <c r="I6115" s="87" t="str">
        <f>IF($C6115="","",VLOOKUP($H6115,培训课程清单!$B$2:$J$1700,2,0))</f>
        <v/>
      </c>
      <c r="J6115" s="87" t="str">
        <f>IF($C6115="","",VLOOKUP($H6115,培训课程清单!$B$2:$J$1700,3,0))</f>
        <v/>
      </c>
      <c r="K6115" s="87" t="str">
        <f>IF($H6115="","",VLOOKUP($H6115,培训课程清单!$B$2:$J$1700,4,0))</f>
        <v/>
      </c>
      <c r="L6115" s="29"/>
      <c r="M6115" s="89" t="str">
        <f>IF($H6115="","",VLOOKUP($H6115,培训课程清单!$B$2:$J$1700,7,0))</f>
        <v/>
      </c>
      <c r="N6115" s="87" t="str">
        <f>IF($H6115="","",VLOOKUP($H6115,培训课程清单!$B$2:$J$1700,8,0))</f>
        <v/>
      </c>
      <c r="O6115" s="29"/>
    </row>
    <row r="6116" spans="1:15">
      <c r="A6116" s="87" t="str">
        <f t="shared" si="96"/>
        <v/>
      </c>
      <c r="B6116" s="87" t="str">
        <f>IF(C6116="","",C6116&amp;COUNTIF($C$2:C6116,C6116))</f>
        <v/>
      </c>
      <c r="C6116" s="88"/>
      <c r="D6116" s="87" t="str">
        <f>IF($C6116="","",VLOOKUP($C6116,人员花名册!$B$2:$F$2001,2,0))</f>
        <v/>
      </c>
      <c r="E6116" s="87" t="str">
        <f>IF($C6116="","",VLOOKUP($C6116,人员花名册!$B$2:$F$2001,4,0))</f>
        <v/>
      </c>
      <c r="F6116" s="89" t="str">
        <f>IF($C6116="","",VLOOKUP($C6116,人员花名册!$B$2:$F$2001,5,0))</f>
        <v/>
      </c>
      <c r="G6116" s="29"/>
      <c r="H6116" s="29"/>
      <c r="I6116" s="87" t="str">
        <f>IF($C6116="","",VLOOKUP($H6116,培训课程清单!$B$2:$J$1700,2,0))</f>
        <v/>
      </c>
      <c r="J6116" s="87" t="str">
        <f>IF($C6116="","",VLOOKUP($H6116,培训课程清单!$B$2:$J$1700,3,0))</f>
        <v/>
      </c>
      <c r="K6116" s="87" t="str">
        <f>IF($H6116="","",VLOOKUP($H6116,培训课程清单!$B$2:$J$1700,4,0))</f>
        <v/>
      </c>
      <c r="L6116" s="29"/>
      <c r="M6116" s="89" t="str">
        <f>IF($H6116="","",VLOOKUP($H6116,培训课程清单!$B$2:$J$1700,7,0))</f>
        <v/>
      </c>
      <c r="N6116" s="87" t="str">
        <f>IF($H6116="","",VLOOKUP($H6116,培训课程清单!$B$2:$J$1700,8,0))</f>
        <v/>
      </c>
      <c r="O6116" s="29"/>
    </row>
    <row r="6117" spans="1:15">
      <c r="A6117" s="87" t="str">
        <f t="shared" si="96"/>
        <v/>
      </c>
      <c r="B6117" s="87" t="str">
        <f>IF(C6117="","",C6117&amp;COUNTIF($C$2:C6117,C6117))</f>
        <v/>
      </c>
      <c r="C6117" s="88"/>
      <c r="D6117" s="87" t="str">
        <f>IF($C6117="","",VLOOKUP($C6117,人员花名册!$B$2:$F$2001,2,0))</f>
        <v/>
      </c>
      <c r="E6117" s="87" t="str">
        <f>IF($C6117="","",VLOOKUP($C6117,人员花名册!$B$2:$F$2001,4,0))</f>
        <v/>
      </c>
      <c r="F6117" s="89" t="str">
        <f>IF($C6117="","",VLOOKUP($C6117,人员花名册!$B$2:$F$2001,5,0))</f>
        <v/>
      </c>
      <c r="G6117" s="29"/>
      <c r="H6117" s="29"/>
      <c r="I6117" s="87" t="str">
        <f>IF($C6117="","",VLOOKUP($H6117,培训课程清单!$B$2:$J$1700,2,0))</f>
        <v/>
      </c>
      <c r="J6117" s="87" t="str">
        <f>IF($C6117="","",VLOOKUP($H6117,培训课程清单!$B$2:$J$1700,3,0))</f>
        <v/>
      </c>
      <c r="K6117" s="87" t="str">
        <f>IF($H6117="","",VLOOKUP($H6117,培训课程清单!$B$2:$J$1700,4,0))</f>
        <v/>
      </c>
      <c r="L6117" s="29"/>
      <c r="M6117" s="89" t="str">
        <f>IF($H6117="","",VLOOKUP($H6117,培训课程清单!$B$2:$J$1700,7,0))</f>
        <v/>
      </c>
      <c r="N6117" s="87" t="str">
        <f>IF($H6117="","",VLOOKUP($H6117,培训课程清单!$B$2:$J$1700,8,0))</f>
        <v/>
      </c>
      <c r="O6117" s="29"/>
    </row>
    <row r="6118" spans="1:15">
      <c r="A6118" s="87" t="str">
        <f t="shared" si="96"/>
        <v/>
      </c>
      <c r="B6118" s="87" t="str">
        <f>IF(C6118="","",C6118&amp;COUNTIF($C$2:C6118,C6118))</f>
        <v/>
      </c>
      <c r="C6118" s="88"/>
      <c r="D6118" s="87" t="str">
        <f>IF($C6118="","",VLOOKUP($C6118,人员花名册!$B$2:$F$2001,2,0))</f>
        <v/>
      </c>
      <c r="E6118" s="87" t="str">
        <f>IF($C6118="","",VLOOKUP($C6118,人员花名册!$B$2:$F$2001,4,0))</f>
        <v/>
      </c>
      <c r="F6118" s="89" t="str">
        <f>IF($C6118="","",VLOOKUP($C6118,人员花名册!$B$2:$F$2001,5,0))</f>
        <v/>
      </c>
      <c r="G6118" s="29"/>
      <c r="H6118" s="29"/>
      <c r="I6118" s="87" t="str">
        <f>IF($C6118="","",VLOOKUP($H6118,培训课程清单!$B$2:$J$1700,2,0))</f>
        <v/>
      </c>
      <c r="J6118" s="87" t="str">
        <f>IF($C6118="","",VLOOKUP($H6118,培训课程清单!$B$2:$J$1700,3,0))</f>
        <v/>
      </c>
      <c r="K6118" s="87" t="str">
        <f>IF($H6118="","",VLOOKUP($H6118,培训课程清单!$B$2:$J$1700,4,0))</f>
        <v/>
      </c>
      <c r="L6118" s="29"/>
      <c r="M6118" s="89" t="str">
        <f>IF($H6118="","",VLOOKUP($H6118,培训课程清单!$B$2:$J$1700,7,0))</f>
        <v/>
      </c>
      <c r="N6118" s="87" t="str">
        <f>IF($H6118="","",VLOOKUP($H6118,培训课程清单!$B$2:$J$1700,8,0))</f>
        <v/>
      </c>
      <c r="O6118" s="29"/>
    </row>
    <row r="6119" spans="1:15">
      <c r="A6119" s="87" t="str">
        <f t="shared" si="96"/>
        <v/>
      </c>
      <c r="B6119" s="87" t="str">
        <f>IF(C6119="","",C6119&amp;COUNTIF($C$2:C6119,C6119))</f>
        <v/>
      </c>
      <c r="C6119" s="88"/>
      <c r="D6119" s="87" t="str">
        <f>IF($C6119="","",VLOOKUP($C6119,人员花名册!$B$2:$F$2001,2,0))</f>
        <v/>
      </c>
      <c r="E6119" s="87" t="str">
        <f>IF($C6119="","",VLOOKUP($C6119,人员花名册!$B$2:$F$2001,4,0))</f>
        <v/>
      </c>
      <c r="F6119" s="89" t="str">
        <f>IF($C6119="","",VLOOKUP($C6119,人员花名册!$B$2:$F$2001,5,0))</f>
        <v/>
      </c>
      <c r="G6119" s="29"/>
      <c r="H6119" s="29"/>
      <c r="I6119" s="87" t="str">
        <f>IF($C6119="","",VLOOKUP($H6119,培训课程清单!$B$2:$J$1700,2,0))</f>
        <v/>
      </c>
      <c r="J6119" s="87" t="str">
        <f>IF($C6119="","",VLOOKUP($H6119,培训课程清单!$B$2:$J$1700,3,0))</f>
        <v/>
      </c>
      <c r="K6119" s="87" t="str">
        <f>IF($H6119="","",VLOOKUP($H6119,培训课程清单!$B$2:$J$1700,4,0))</f>
        <v/>
      </c>
      <c r="L6119" s="29"/>
      <c r="M6119" s="89" t="str">
        <f>IF($H6119="","",VLOOKUP($H6119,培训课程清单!$B$2:$J$1700,7,0))</f>
        <v/>
      </c>
      <c r="N6119" s="87" t="str">
        <f>IF($H6119="","",VLOOKUP($H6119,培训课程清单!$B$2:$J$1700,8,0))</f>
        <v/>
      </c>
      <c r="O6119" s="29"/>
    </row>
    <row r="6120" spans="1:15">
      <c r="A6120" s="87" t="str">
        <f t="shared" si="96"/>
        <v/>
      </c>
      <c r="B6120" s="87" t="str">
        <f>IF(C6120="","",C6120&amp;COUNTIF($C$2:C6120,C6120))</f>
        <v/>
      </c>
      <c r="C6120" s="88"/>
      <c r="D6120" s="87" t="str">
        <f>IF($C6120="","",VLOOKUP($C6120,人员花名册!$B$2:$F$2001,2,0))</f>
        <v/>
      </c>
      <c r="E6120" s="87" t="str">
        <f>IF($C6120="","",VLOOKUP($C6120,人员花名册!$B$2:$F$2001,4,0))</f>
        <v/>
      </c>
      <c r="F6120" s="89" t="str">
        <f>IF($C6120="","",VLOOKUP($C6120,人员花名册!$B$2:$F$2001,5,0))</f>
        <v/>
      </c>
      <c r="G6120" s="29"/>
      <c r="H6120" s="29"/>
      <c r="I6120" s="87" t="str">
        <f>IF($C6120="","",VLOOKUP($H6120,培训课程清单!$B$2:$J$1700,2,0))</f>
        <v/>
      </c>
      <c r="J6120" s="87" t="str">
        <f>IF($C6120="","",VLOOKUP($H6120,培训课程清单!$B$2:$J$1700,3,0))</f>
        <v/>
      </c>
      <c r="K6120" s="87" t="str">
        <f>IF($H6120="","",VLOOKUP($H6120,培训课程清单!$B$2:$J$1700,4,0))</f>
        <v/>
      </c>
      <c r="L6120" s="29"/>
      <c r="M6120" s="89" t="str">
        <f>IF($H6120="","",VLOOKUP($H6120,培训课程清单!$B$2:$J$1700,7,0))</f>
        <v/>
      </c>
      <c r="N6120" s="87" t="str">
        <f>IF($H6120="","",VLOOKUP($H6120,培训课程清单!$B$2:$J$1700,8,0))</f>
        <v/>
      </c>
      <c r="O6120" s="29"/>
    </row>
    <row r="6121" spans="1:15">
      <c r="A6121" s="87" t="str">
        <f t="shared" si="96"/>
        <v/>
      </c>
      <c r="B6121" s="87" t="str">
        <f>IF(C6121="","",C6121&amp;COUNTIF($C$2:C6121,C6121))</f>
        <v/>
      </c>
      <c r="C6121" s="88"/>
      <c r="D6121" s="87" t="str">
        <f>IF($C6121="","",VLOOKUP($C6121,人员花名册!$B$2:$F$2001,2,0))</f>
        <v/>
      </c>
      <c r="E6121" s="87" t="str">
        <f>IF($C6121="","",VLOOKUP($C6121,人员花名册!$B$2:$F$2001,4,0))</f>
        <v/>
      </c>
      <c r="F6121" s="89" t="str">
        <f>IF($C6121="","",VLOOKUP($C6121,人员花名册!$B$2:$F$2001,5,0))</f>
        <v/>
      </c>
      <c r="G6121" s="29"/>
      <c r="H6121" s="29"/>
      <c r="I6121" s="87" t="str">
        <f>IF($C6121="","",VLOOKUP($H6121,培训课程清单!$B$2:$J$1700,2,0))</f>
        <v/>
      </c>
      <c r="J6121" s="87" t="str">
        <f>IF($C6121="","",VLOOKUP($H6121,培训课程清单!$B$2:$J$1700,3,0))</f>
        <v/>
      </c>
      <c r="K6121" s="87" t="str">
        <f>IF($H6121="","",VLOOKUP($H6121,培训课程清单!$B$2:$J$1700,4,0))</f>
        <v/>
      </c>
      <c r="L6121" s="29"/>
      <c r="M6121" s="89" t="str">
        <f>IF($H6121="","",VLOOKUP($H6121,培训课程清单!$B$2:$J$1700,7,0))</f>
        <v/>
      </c>
      <c r="N6121" s="87" t="str">
        <f>IF($H6121="","",VLOOKUP($H6121,培训课程清单!$B$2:$J$1700,8,0))</f>
        <v/>
      </c>
      <c r="O6121" s="29"/>
    </row>
    <row r="6122" spans="1:15">
      <c r="A6122" s="87" t="str">
        <f t="shared" si="96"/>
        <v/>
      </c>
      <c r="B6122" s="87" t="str">
        <f>IF(C6122="","",C6122&amp;COUNTIF($C$2:C6122,C6122))</f>
        <v/>
      </c>
      <c r="C6122" s="88"/>
      <c r="D6122" s="87" t="str">
        <f>IF($C6122="","",VLOOKUP($C6122,人员花名册!$B$2:$F$2001,2,0))</f>
        <v/>
      </c>
      <c r="E6122" s="87" t="str">
        <f>IF($C6122="","",VLOOKUP($C6122,人员花名册!$B$2:$F$2001,4,0))</f>
        <v/>
      </c>
      <c r="F6122" s="89" t="str">
        <f>IF($C6122="","",VLOOKUP($C6122,人员花名册!$B$2:$F$2001,5,0))</f>
        <v/>
      </c>
      <c r="G6122" s="29"/>
      <c r="H6122" s="29"/>
      <c r="I6122" s="87" t="str">
        <f>IF($C6122="","",VLOOKUP($H6122,培训课程清单!$B$2:$J$1700,2,0))</f>
        <v/>
      </c>
      <c r="J6122" s="87" t="str">
        <f>IF($C6122="","",VLOOKUP($H6122,培训课程清单!$B$2:$J$1700,3,0))</f>
        <v/>
      </c>
      <c r="K6122" s="87" t="str">
        <f>IF($H6122="","",VLOOKUP($H6122,培训课程清单!$B$2:$J$1700,4,0))</f>
        <v/>
      </c>
      <c r="L6122" s="29"/>
      <c r="M6122" s="89" t="str">
        <f>IF($H6122="","",VLOOKUP($H6122,培训课程清单!$B$2:$J$1700,7,0))</f>
        <v/>
      </c>
      <c r="N6122" s="87" t="str">
        <f>IF($H6122="","",VLOOKUP($H6122,培训课程清单!$B$2:$J$1700,8,0))</f>
        <v/>
      </c>
      <c r="O6122" s="29"/>
    </row>
    <row r="6123" spans="1:15">
      <c r="A6123" s="87" t="str">
        <f t="shared" si="96"/>
        <v/>
      </c>
      <c r="B6123" s="87" t="str">
        <f>IF(C6123="","",C6123&amp;COUNTIF($C$2:C6123,C6123))</f>
        <v/>
      </c>
      <c r="C6123" s="88"/>
      <c r="D6123" s="87" t="str">
        <f>IF($C6123="","",VLOOKUP($C6123,人员花名册!$B$2:$F$2001,2,0))</f>
        <v/>
      </c>
      <c r="E6123" s="87" t="str">
        <f>IF($C6123="","",VLOOKUP($C6123,人员花名册!$B$2:$F$2001,4,0))</f>
        <v/>
      </c>
      <c r="F6123" s="89" t="str">
        <f>IF($C6123="","",VLOOKUP($C6123,人员花名册!$B$2:$F$2001,5,0))</f>
        <v/>
      </c>
      <c r="G6123" s="29"/>
      <c r="H6123" s="29"/>
      <c r="I6123" s="87" t="str">
        <f>IF($C6123="","",VLOOKUP($H6123,培训课程清单!$B$2:$J$1700,2,0))</f>
        <v/>
      </c>
      <c r="J6123" s="87" t="str">
        <f>IF($C6123="","",VLOOKUP($H6123,培训课程清单!$B$2:$J$1700,3,0))</f>
        <v/>
      </c>
      <c r="K6123" s="87" t="str">
        <f>IF($H6123="","",VLOOKUP($H6123,培训课程清单!$B$2:$J$1700,4,0))</f>
        <v/>
      </c>
      <c r="L6123" s="29"/>
      <c r="M6123" s="89" t="str">
        <f>IF($H6123="","",VLOOKUP($H6123,培训课程清单!$B$2:$J$1700,7,0))</f>
        <v/>
      </c>
      <c r="N6123" s="87" t="str">
        <f>IF($H6123="","",VLOOKUP($H6123,培训课程清单!$B$2:$J$1700,8,0))</f>
        <v/>
      </c>
      <c r="O6123" s="29"/>
    </row>
    <row r="6124" spans="1:15">
      <c r="A6124" s="87" t="str">
        <f t="shared" si="96"/>
        <v/>
      </c>
      <c r="B6124" s="87" t="str">
        <f>IF(C6124="","",C6124&amp;COUNTIF($C$2:C6124,C6124))</f>
        <v/>
      </c>
      <c r="C6124" s="88"/>
      <c r="D6124" s="87" t="str">
        <f>IF($C6124="","",VLOOKUP($C6124,人员花名册!$B$2:$F$2001,2,0))</f>
        <v/>
      </c>
      <c r="E6124" s="87" t="str">
        <f>IF($C6124="","",VLOOKUP($C6124,人员花名册!$B$2:$F$2001,4,0))</f>
        <v/>
      </c>
      <c r="F6124" s="89" t="str">
        <f>IF($C6124="","",VLOOKUP($C6124,人员花名册!$B$2:$F$2001,5,0))</f>
        <v/>
      </c>
      <c r="G6124" s="29"/>
      <c r="H6124" s="29"/>
      <c r="I6124" s="87" t="str">
        <f>IF($C6124="","",VLOOKUP($H6124,培训课程清单!$B$2:$J$1700,2,0))</f>
        <v/>
      </c>
      <c r="J6124" s="87" t="str">
        <f>IF($C6124="","",VLOOKUP($H6124,培训课程清单!$B$2:$J$1700,3,0))</f>
        <v/>
      </c>
      <c r="K6124" s="87" t="str">
        <f>IF($H6124="","",VLOOKUP($H6124,培训课程清单!$B$2:$J$1700,4,0))</f>
        <v/>
      </c>
      <c r="L6124" s="29"/>
      <c r="M6124" s="89" t="str">
        <f>IF($H6124="","",VLOOKUP($H6124,培训课程清单!$B$2:$J$1700,7,0))</f>
        <v/>
      </c>
      <c r="N6124" s="87" t="str">
        <f>IF($H6124="","",VLOOKUP($H6124,培训课程清单!$B$2:$J$1700,8,0))</f>
        <v/>
      </c>
      <c r="O6124" s="29"/>
    </row>
    <row r="6125" spans="1:15">
      <c r="A6125" s="87" t="str">
        <f t="shared" si="96"/>
        <v/>
      </c>
      <c r="B6125" s="87" t="str">
        <f>IF(C6125="","",C6125&amp;COUNTIF($C$2:C6125,C6125))</f>
        <v/>
      </c>
      <c r="C6125" s="88"/>
      <c r="D6125" s="87" t="str">
        <f>IF($C6125="","",VLOOKUP($C6125,人员花名册!$B$2:$F$2001,2,0))</f>
        <v/>
      </c>
      <c r="E6125" s="87" t="str">
        <f>IF($C6125="","",VLOOKUP($C6125,人员花名册!$B$2:$F$2001,4,0))</f>
        <v/>
      </c>
      <c r="F6125" s="89" t="str">
        <f>IF($C6125="","",VLOOKUP($C6125,人员花名册!$B$2:$F$2001,5,0))</f>
        <v/>
      </c>
      <c r="G6125" s="29"/>
      <c r="H6125" s="29"/>
      <c r="I6125" s="87" t="str">
        <f>IF($C6125="","",VLOOKUP($H6125,培训课程清单!$B$2:$J$1700,2,0))</f>
        <v/>
      </c>
      <c r="J6125" s="87" t="str">
        <f>IF($C6125="","",VLOOKUP($H6125,培训课程清单!$B$2:$J$1700,3,0))</f>
        <v/>
      </c>
      <c r="K6125" s="87" t="str">
        <f>IF($H6125="","",VLOOKUP($H6125,培训课程清单!$B$2:$J$1700,4,0))</f>
        <v/>
      </c>
      <c r="L6125" s="29"/>
      <c r="M6125" s="89" t="str">
        <f>IF($H6125="","",VLOOKUP($H6125,培训课程清单!$B$2:$J$1700,7,0))</f>
        <v/>
      </c>
      <c r="N6125" s="87" t="str">
        <f>IF($H6125="","",VLOOKUP($H6125,培训课程清单!$B$2:$J$1700,8,0))</f>
        <v/>
      </c>
      <c r="O6125" s="29"/>
    </row>
    <row r="6126" spans="1:15">
      <c r="A6126" s="87" t="str">
        <f t="shared" si="96"/>
        <v/>
      </c>
      <c r="B6126" s="87" t="str">
        <f>IF(C6126="","",C6126&amp;COUNTIF($C$2:C6126,C6126))</f>
        <v/>
      </c>
      <c r="C6126" s="88"/>
      <c r="D6126" s="87" t="str">
        <f>IF($C6126="","",VLOOKUP($C6126,人员花名册!$B$2:$F$2001,2,0))</f>
        <v/>
      </c>
      <c r="E6126" s="87" t="str">
        <f>IF($C6126="","",VLOOKUP($C6126,人员花名册!$B$2:$F$2001,4,0))</f>
        <v/>
      </c>
      <c r="F6126" s="89" t="str">
        <f>IF($C6126="","",VLOOKUP($C6126,人员花名册!$B$2:$F$2001,5,0))</f>
        <v/>
      </c>
      <c r="G6126" s="29"/>
      <c r="H6126" s="29"/>
      <c r="I6126" s="87" t="str">
        <f>IF($C6126="","",VLOOKUP($H6126,培训课程清单!$B$2:$J$1700,2,0))</f>
        <v/>
      </c>
      <c r="J6126" s="87" t="str">
        <f>IF($C6126="","",VLOOKUP($H6126,培训课程清单!$B$2:$J$1700,3,0))</f>
        <v/>
      </c>
      <c r="K6126" s="87" t="str">
        <f>IF($H6126="","",VLOOKUP($H6126,培训课程清单!$B$2:$J$1700,4,0))</f>
        <v/>
      </c>
      <c r="L6126" s="29"/>
      <c r="M6126" s="89" t="str">
        <f>IF($H6126="","",VLOOKUP($H6126,培训课程清单!$B$2:$J$1700,7,0))</f>
        <v/>
      </c>
      <c r="N6126" s="87" t="str">
        <f>IF($H6126="","",VLOOKUP($H6126,培训课程清单!$B$2:$J$1700,8,0))</f>
        <v/>
      </c>
      <c r="O6126" s="29"/>
    </row>
    <row r="6127" spans="1:15">
      <c r="A6127" s="87" t="str">
        <f t="shared" si="96"/>
        <v/>
      </c>
      <c r="B6127" s="87" t="str">
        <f>IF(C6127="","",C6127&amp;COUNTIF($C$2:C6127,C6127))</f>
        <v/>
      </c>
      <c r="C6127" s="88"/>
      <c r="D6127" s="87" t="str">
        <f>IF($C6127="","",VLOOKUP($C6127,人员花名册!$B$2:$F$2001,2,0))</f>
        <v/>
      </c>
      <c r="E6127" s="87" t="str">
        <f>IF($C6127="","",VLOOKUP($C6127,人员花名册!$B$2:$F$2001,4,0))</f>
        <v/>
      </c>
      <c r="F6127" s="89" t="str">
        <f>IF($C6127="","",VLOOKUP($C6127,人员花名册!$B$2:$F$2001,5,0))</f>
        <v/>
      </c>
      <c r="G6127" s="29"/>
      <c r="H6127" s="29"/>
      <c r="I6127" s="87" t="str">
        <f>IF($C6127="","",VLOOKUP($H6127,培训课程清单!$B$2:$J$1700,2,0))</f>
        <v/>
      </c>
      <c r="J6127" s="87" t="str">
        <f>IF($C6127="","",VLOOKUP($H6127,培训课程清单!$B$2:$J$1700,3,0))</f>
        <v/>
      </c>
      <c r="K6127" s="87" t="str">
        <f>IF($H6127="","",VLOOKUP($H6127,培训课程清单!$B$2:$J$1700,4,0))</f>
        <v/>
      </c>
      <c r="L6127" s="29"/>
      <c r="M6127" s="89" t="str">
        <f>IF($H6127="","",VLOOKUP($H6127,培训课程清单!$B$2:$J$1700,7,0))</f>
        <v/>
      </c>
      <c r="N6127" s="87" t="str">
        <f>IF($H6127="","",VLOOKUP($H6127,培训课程清单!$B$2:$J$1700,8,0))</f>
        <v/>
      </c>
      <c r="O6127" s="29"/>
    </row>
    <row r="6128" spans="1:15">
      <c r="A6128" s="87" t="str">
        <f t="shared" si="96"/>
        <v/>
      </c>
      <c r="B6128" s="87" t="str">
        <f>IF(C6128="","",C6128&amp;COUNTIF($C$2:C6128,C6128))</f>
        <v/>
      </c>
      <c r="C6128" s="88"/>
      <c r="D6128" s="87" t="str">
        <f>IF($C6128="","",VLOOKUP($C6128,人员花名册!$B$2:$F$2001,2,0))</f>
        <v/>
      </c>
      <c r="E6128" s="87" t="str">
        <f>IF($C6128="","",VLOOKUP($C6128,人员花名册!$B$2:$F$2001,4,0))</f>
        <v/>
      </c>
      <c r="F6128" s="89" t="str">
        <f>IF($C6128="","",VLOOKUP($C6128,人员花名册!$B$2:$F$2001,5,0))</f>
        <v/>
      </c>
      <c r="G6128" s="29"/>
      <c r="H6128" s="29"/>
      <c r="I6128" s="87" t="str">
        <f>IF($C6128="","",VLOOKUP($H6128,培训课程清单!$B$2:$J$1700,2,0))</f>
        <v/>
      </c>
      <c r="J6128" s="87" t="str">
        <f>IF($C6128="","",VLOOKUP($H6128,培训课程清单!$B$2:$J$1700,3,0))</f>
        <v/>
      </c>
      <c r="K6128" s="87" t="str">
        <f>IF($H6128="","",VLOOKUP($H6128,培训课程清单!$B$2:$J$1700,4,0))</f>
        <v/>
      </c>
      <c r="L6128" s="29"/>
      <c r="M6128" s="89" t="str">
        <f>IF($H6128="","",VLOOKUP($H6128,培训课程清单!$B$2:$J$1700,7,0))</f>
        <v/>
      </c>
      <c r="N6128" s="87" t="str">
        <f>IF($H6128="","",VLOOKUP($H6128,培训课程清单!$B$2:$J$1700,8,0))</f>
        <v/>
      </c>
      <c r="O6128" s="29"/>
    </row>
    <row r="6129" spans="1:15">
      <c r="A6129" s="87" t="str">
        <f t="shared" si="96"/>
        <v/>
      </c>
      <c r="B6129" s="87" t="str">
        <f>IF(C6129="","",C6129&amp;COUNTIF($C$2:C6129,C6129))</f>
        <v/>
      </c>
      <c r="C6129" s="88"/>
      <c r="D6129" s="87" t="str">
        <f>IF($C6129="","",VLOOKUP($C6129,人员花名册!$B$2:$F$2001,2,0))</f>
        <v/>
      </c>
      <c r="E6129" s="87" t="str">
        <f>IF($C6129="","",VLOOKUP($C6129,人员花名册!$B$2:$F$2001,4,0))</f>
        <v/>
      </c>
      <c r="F6129" s="89" t="str">
        <f>IF($C6129="","",VLOOKUP($C6129,人员花名册!$B$2:$F$2001,5,0))</f>
        <v/>
      </c>
      <c r="G6129" s="29"/>
      <c r="H6129" s="29"/>
      <c r="I6129" s="87" t="str">
        <f>IF($C6129="","",VLOOKUP($H6129,培训课程清单!$B$2:$J$1700,2,0))</f>
        <v/>
      </c>
      <c r="J6129" s="87" t="str">
        <f>IF($C6129="","",VLOOKUP($H6129,培训课程清单!$B$2:$J$1700,3,0))</f>
        <v/>
      </c>
      <c r="K6129" s="87" t="str">
        <f>IF($H6129="","",VLOOKUP($H6129,培训课程清单!$B$2:$J$1700,4,0))</f>
        <v/>
      </c>
      <c r="L6129" s="29"/>
      <c r="M6129" s="89" t="str">
        <f>IF($H6129="","",VLOOKUP($H6129,培训课程清单!$B$2:$J$1700,7,0))</f>
        <v/>
      </c>
      <c r="N6129" s="87" t="str">
        <f>IF($H6129="","",VLOOKUP($H6129,培训课程清单!$B$2:$J$1700,8,0))</f>
        <v/>
      </c>
      <c r="O6129" s="29"/>
    </row>
    <row r="6130" spans="1:15">
      <c r="A6130" s="87" t="str">
        <f t="shared" si="96"/>
        <v/>
      </c>
      <c r="B6130" s="87" t="str">
        <f>IF(C6130="","",C6130&amp;COUNTIF($C$2:C6130,C6130))</f>
        <v/>
      </c>
      <c r="C6130" s="88"/>
      <c r="D6130" s="87" t="str">
        <f>IF($C6130="","",VLOOKUP($C6130,人员花名册!$B$2:$F$2001,2,0))</f>
        <v/>
      </c>
      <c r="E6130" s="87" t="str">
        <f>IF($C6130="","",VLOOKUP($C6130,人员花名册!$B$2:$F$2001,4,0))</f>
        <v/>
      </c>
      <c r="F6130" s="89" t="str">
        <f>IF($C6130="","",VLOOKUP($C6130,人员花名册!$B$2:$F$2001,5,0))</f>
        <v/>
      </c>
      <c r="G6130" s="29"/>
      <c r="H6130" s="29"/>
      <c r="I6130" s="87" t="str">
        <f>IF($C6130="","",VLOOKUP($H6130,培训课程清单!$B$2:$J$1700,2,0))</f>
        <v/>
      </c>
      <c r="J6130" s="87" t="str">
        <f>IF($C6130="","",VLOOKUP($H6130,培训课程清单!$B$2:$J$1700,3,0))</f>
        <v/>
      </c>
      <c r="K6130" s="87" t="str">
        <f>IF($H6130="","",VLOOKUP($H6130,培训课程清单!$B$2:$J$1700,4,0))</f>
        <v/>
      </c>
      <c r="L6130" s="29"/>
      <c r="M6130" s="89" t="str">
        <f>IF($H6130="","",VLOOKUP($H6130,培训课程清单!$B$2:$J$1700,7,0))</f>
        <v/>
      </c>
      <c r="N6130" s="87" t="str">
        <f>IF($H6130="","",VLOOKUP($H6130,培训课程清单!$B$2:$J$1700,8,0))</f>
        <v/>
      </c>
      <c r="O6130" s="29"/>
    </row>
    <row r="6131" spans="1:15">
      <c r="A6131" s="87" t="str">
        <f t="shared" si="96"/>
        <v/>
      </c>
      <c r="B6131" s="87" t="str">
        <f>IF(C6131="","",C6131&amp;COUNTIF($C$2:C6131,C6131))</f>
        <v/>
      </c>
      <c r="C6131" s="88"/>
      <c r="D6131" s="87" t="str">
        <f>IF($C6131="","",VLOOKUP($C6131,人员花名册!$B$2:$F$2001,2,0))</f>
        <v/>
      </c>
      <c r="E6131" s="87" t="str">
        <f>IF($C6131="","",VLOOKUP($C6131,人员花名册!$B$2:$F$2001,4,0))</f>
        <v/>
      </c>
      <c r="F6131" s="89" t="str">
        <f>IF($C6131="","",VLOOKUP($C6131,人员花名册!$B$2:$F$2001,5,0))</f>
        <v/>
      </c>
      <c r="G6131" s="29"/>
      <c r="H6131" s="29"/>
      <c r="I6131" s="87" t="str">
        <f>IF($C6131="","",VLOOKUP($H6131,培训课程清单!$B$2:$J$1700,2,0))</f>
        <v/>
      </c>
      <c r="J6131" s="87" t="str">
        <f>IF($C6131="","",VLOOKUP($H6131,培训课程清单!$B$2:$J$1700,3,0))</f>
        <v/>
      </c>
      <c r="K6131" s="87" t="str">
        <f>IF($H6131="","",VLOOKUP($H6131,培训课程清单!$B$2:$J$1700,4,0))</f>
        <v/>
      </c>
      <c r="L6131" s="29"/>
      <c r="M6131" s="89" t="str">
        <f>IF($H6131="","",VLOOKUP($H6131,培训课程清单!$B$2:$J$1700,7,0))</f>
        <v/>
      </c>
      <c r="N6131" s="87" t="str">
        <f>IF($H6131="","",VLOOKUP($H6131,培训课程清单!$B$2:$J$1700,8,0))</f>
        <v/>
      </c>
      <c r="O6131" s="29"/>
    </row>
    <row r="6132" spans="1:15">
      <c r="A6132" s="87" t="str">
        <f t="shared" si="96"/>
        <v/>
      </c>
      <c r="B6132" s="87" t="str">
        <f>IF(C6132="","",C6132&amp;COUNTIF($C$2:C6132,C6132))</f>
        <v/>
      </c>
      <c r="C6132" s="88"/>
      <c r="D6132" s="87" t="str">
        <f>IF($C6132="","",VLOOKUP($C6132,人员花名册!$B$2:$F$2001,2,0))</f>
        <v/>
      </c>
      <c r="E6132" s="87" t="str">
        <f>IF($C6132="","",VLOOKUP($C6132,人员花名册!$B$2:$F$2001,4,0))</f>
        <v/>
      </c>
      <c r="F6132" s="89" t="str">
        <f>IF($C6132="","",VLOOKUP($C6132,人员花名册!$B$2:$F$2001,5,0))</f>
        <v/>
      </c>
      <c r="G6132" s="29"/>
      <c r="H6132" s="29"/>
      <c r="I6132" s="87" t="str">
        <f>IF($C6132="","",VLOOKUP($H6132,培训课程清单!$B$2:$J$1700,2,0))</f>
        <v/>
      </c>
      <c r="J6132" s="87" t="str">
        <f>IF($C6132="","",VLOOKUP($H6132,培训课程清单!$B$2:$J$1700,3,0))</f>
        <v/>
      </c>
      <c r="K6132" s="87" t="str">
        <f>IF($H6132="","",VLOOKUP($H6132,培训课程清单!$B$2:$J$1700,4,0))</f>
        <v/>
      </c>
      <c r="L6132" s="29"/>
      <c r="M6132" s="89" t="str">
        <f>IF($H6132="","",VLOOKUP($H6132,培训课程清单!$B$2:$J$1700,7,0))</f>
        <v/>
      </c>
      <c r="N6132" s="87" t="str">
        <f>IF($H6132="","",VLOOKUP($H6132,培训课程清单!$B$2:$J$1700,8,0))</f>
        <v/>
      </c>
      <c r="O6132" s="29"/>
    </row>
    <row r="6133" spans="1:15">
      <c r="A6133" s="87" t="str">
        <f t="shared" si="96"/>
        <v/>
      </c>
      <c r="B6133" s="87" t="str">
        <f>IF(C6133="","",C6133&amp;COUNTIF($C$2:C6133,C6133))</f>
        <v/>
      </c>
      <c r="C6133" s="88"/>
      <c r="D6133" s="87" t="str">
        <f>IF($C6133="","",VLOOKUP($C6133,人员花名册!$B$2:$F$2001,2,0))</f>
        <v/>
      </c>
      <c r="E6133" s="87" t="str">
        <f>IF($C6133="","",VLOOKUP($C6133,人员花名册!$B$2:$F$2001,4,0))</f>
        <v/>
      </c>
      <c r="F6133" s="89" t="str">
        <f>IF($C6133="","",VLOOKUP($C6133,人员花名册!$B$2:$F$2001,5,0))</f>
        <v/>
      </c>
      <c r="G6133" s="29"/>
      <c r="H6133" s="29"/>
      <c r="I6133" s="87" t="str">
        <f>IF($C6133="","",VLOOKUP($H6133,培训课程清单!$B$2:$J$1700,2,0))</f>
        <v/>
      </c>
      <c r="J6133" s="87" t="str">
        <f>IF($C6133="","",VLOOKUP($H6133,培训课程清单!$B$2:$J$1700,3,0))</f>
        <v/>
      </c>
      <c r="K6133" s="87" t="str">
        <f>IF($H6133="","",VLOOKUP($H6133,培训课程清单!$B$2:$J$1700,4,0))</f>
        <v/>
      </c>
      <c r="L6133" s="29"/>
      <c r="M6133" s="89" t="str">
        <f>IF($H6133="","",VLOOKUP($H6133,培训课程清单!$B$2:$J$1700,7,0))</f>
        <v/>
      </c>
      <c r="N6133" s="87" t="str">
        <f>IF($H6133="","",VLOOKUP($H6133,培训课程清单!$B$2:$J$1700,8,0))</f>
        <v/>
      </c>
      <c r="O6133" s="29"/>
    </row>
    <row r="6134" spans="1:15">
      <c r="A6134" s="87" t="str">
        <f t="shared" si="96"/>
        <v/>
      </c>
      <c r="B6134" s="87" t="str">
        <f>IF(C6134="","",C6134&amp;COUNTIF($C$2:C6134,C6134))</f>
        <v/>
      </c>
      <c r="C6134" s="88"/>
      <c r="D6134" s="87" t="str">
        <f>IF($C6134="","",VLOOKUP($C6134,人员花名册!$B$2:$F$2001,2,0))</f>
        <v/>
      </c>
      <c r="E6134" s="87" t="str">
        <f>IF($C6134="","",VLOOKUP($C6134,人员花名册!$B$2:$F$2001,4,0))</f>
        <v/>
      </c>
      <c r="F6134" s="89" t="str">
        <f>IF($C6134="","",VLOOKUP($C6134,人员花名册!$B$2:$F$2001,5,0))</f>
        <v/>
      </c>
      <c r="G6134" s="29"/>
      <c r="H6134" s="29"/>
      <c r="I6134" s="87" t="str">
        <f>IF($C6134="","",VLOOKUP($H6134,培训课程清单!$B$2:$J$1700,2,0))</f>
        <v/>
      </c>
      <c r="J6134" s="87" t="str">
        <f>IF($C6134="","",VLOOKUP($H6134,培训课程清单!$B$2:$J$1700,3,0))</f>
        <v/>
      </c>
      <c r="K6134" s="87" t="str">
        <f>IF($H6134="","",VLOOKUP($H6134,培训课程清单!$B$2:$J$1700,4,0))</f>
        <v/>
      </c>
      <c r="L6134" s="29"/>
      <c r="M6134" s="89" t="str">
        <f>IF($H6134="","",VLOOKUP($H6134,培训课程清单!$B$2:$J$1700,7,0))</f>
        <v/>
      </c>
      <c r="N6134" s="87" t="str">
        <f>IF($H6134="","",VLOOKUP($H6134,培训课程清单!$B$2:$J$1700,8,0))</f>
        <v/>
      </c>
      <c r="O6134" s="29"/>
    </row>
    <row r="6135" spans="1:15">
      <c r="A6135" s="87" t="str">
        <f t="shared" si="96"/>
        <v/>
      </c>
      <c r="B6135" s="87" t="str">
        <f>IF(C6135="","",C6135&amp;COUNTIF($C$2:C6135,C6135))</f>
        <v/>
      </c>
      <c r="C6135" s="88"/>
      <c r="D6135" s="87" t="str">
        <f>IF($C6135="","",VLOOKUP($C6135,人员花名册!$B$2:$F$2001,2,0))</f>
        <v/>
      </c>
      <c r="E6135" s="87" t="str">
        <f>IF($C6135="","",VLOOKUP($C6135,人员花名册!$B$2:$F$2001,4,0))</f>
        <v/>
      </c>
      <c r="F6135" s="89" t="str">
        <f>IF($C6135="","",VLOOKUP($C6135,人员花名册!$B$2:$F$2001,5,0))</f>
        <v/>
      </c>
      <c r="G6135" s="29"/>
      <c r="H6135" s="29"/>
      <c r="I6135" s="87" t="str">
        <f>IF($C6135="","",VLOOKUP($H6135,培训课程清单!$B$2:$J$1700,2,0))</f>
        <v/>
      </c>
      <c r="J6135" s="87" t="str">
        <f>IF($C6135="","",VLOOKUP($H6135,培训课程清单!$B$2:$J$1700,3,0))</f>
        <v/>
      </c>
      <c r="K6135" s="87" t="str">
        <f>IF($H6135="","",VLOOKUP($H6135,培训课程清单!$B$2:$J$1700,4,0))</f>
        <v/>
      </c>
      <c r="L6135" s="29"/>
      <c r="M6135" s="89" t="str">
        <f>IF($H6135="","",VLOOKUP($H6135,培训课程清单!$B$2:$J$1700,7,0))</f>
        <v/>
      </c>
      <c r="N6135" s="87" t="str">
        <f>IF($H6135="","",VLOOKUP($H6135,培训课程清单!$B$2:$J$1700,8,0))</f>
        <v/>
      </c>
      <c r="O6135" s="29"/>
    </row>
    <row r="6136" spans="1:15">
      <c r="A6136" s="87" t="str">
        <f t="shared" si="96"/>
        <v/>
      </c>
      <c r="B6136" s="87" t="str">
        <f>IF(C6136="","",C6136&amp;COUNTIF($C$2:C6136,C6136))</f>
        <v/>
      </c>
      <c r="C6136" s="88"/>
      <c r="D6136" s="87" t="str">
        <f>IF($C6136="","",VLOOKUP($C6136,人员花名册!$B$2:$F$2001,2,0))</f>
        <v/>
      </c>
      <c r="E6136" s="87" t="str">
        <f>IF($C6136="","",VLOOKUP($C6136,人员花名册!$B$2:$F$2001,4,0))</f>
        <v/>
      </c>
      <c r="F6136" s="89" t="str">
        <f>IF($C6136="","",VLOOKUP($C6136,人员花名册!$B$2:$F$2001,5,0))</f>
        <v/>
      </c>
      <c r="G6136" s="29"/>
      <c r="H6136" s="29"/>
      <c r="I6136" s="87" t="str">
        <f>IF($C6136="","",VLOOKUP($H6136,培训课程清单!$B$2:$J$1700,2,0))</f>
        <v/>
      </c>
      <c r="J6136" s="87" t="str">
        <f>IF($C6136="","",VLOOKUP($H6136,培训课程清单!$B$2:$J$1700,3,0))</f>
        <v/>
      </c>
      <c r="K6136" s="87" t="str">
        <f>IF($H6136="","",VLOOKUP($H6136,培训课程清单!$B$2:$J$1700,4,0))</f>
        <v/>
      </c>
      <c r="L6136" s="29"/>
      <c r="M6136" s="89" t="str">
        <f>IF($H6136="","",VLOOKUP($H6136,培训课程清单!$B$2:$J$1700,7,0))</f>
        <v/>
      </c>
      <c r="N6136" s="87" t="str">
        <f>IF($H6136="","",VLOOKUP($H6136,培训课程清单!$B$2:$J$1700,8,0))</f>
        <v/>
      </c>
      <c r="O6136" s="29"/>
    </row>
    <row r="6137" spans="1:15">
      <c r="A6137" s="87" t="str">
        <f t="shared" si="96"/>
        <v/>
      </c>
      <c r="B6137" s="87" t="str">
        <f>IF(C6137="","",C6137&amp;COUNTIF($C$2:C6137,C6137))</f>
        <v/>
      </c>
      <c r="C6137" s="88"/>
      <c r="D6137" s="87" t="str">
        <f>IF($C6137="","",VLOOKUP($C6137,人员花名册!$B$2:$F$2001,2,0))</f>
        <v/>
      </c>
      <c r="E6137" s="87" t="str">
        <f>IF($C6137="","",VLOOKUP($C6137,人员花名册!$B$2:$F$2001,4,0))</f>
        <v/>
      </c>
      <c r="F6137" s="89" t="str">
        <f>IF($C6137="","",VLOOKUP($C6137,人员花名册!$B$2:$F$2001,5,0))</f>
        <v/>
      </c>
      <c r="G6137" s="29"/>
      <c r="H6137" s="29"/>
      <c r="I6137" s="87" t="str">
        <f>IF($C6137="","",VLOOKUP($H6137,培训课程清单!$B$2:$J$1700,2,0))</f>
        <v/>
      </c>
      <c r="J6137" s="87" t="str">
        <f>IF($C6137="","",VLOOKUP($H6137,培训课程清单!$B$2:$J$1700,3,0))</f>
        <v/>
      </c>
      <c r="K6137" s="87" t="str">
        <f>IF($H6137="","",VLOOKUP($H6137,培训课程清单!$B$2:$J$1700,4,0))</f>
        <v/>
      </c>
      <c r="L6137" s="29"/>
      <c r="M6137" s="89" t="str">
        <f>IF($H6137="","",VLOOKUP($H6137,培训课程清单!$B$2:$J$1700,7,0))</f>
        <v/>
      </c>
      <c r="N6137" s="87" t="str">
        <f>IF($H6137="","",VLOOKUP($H6137,培训课程清单!$B$2:$J$1700,8,0))</f>
        <v/>
      </c>
      <c r="O6137" s="29"/>
    </row>
    <row r="6138" spans="1:15">
      <c r="A6138" s="87" t="str">
        <f t="shared" si="96"/>
        <v/>
      </c>
      <c r="B6138" s="87" t="str">
        <f>IF(C6138="","",C6138&amp;COUNTIF($C$2:C6138,C6138))</f>
        <v/>
      </c>
      <c r="C6138" s="88"/>
      <c r="D6138" s="87" t="str">
        <f>IF($C6138="","",VLOOKUP($C6138,人员花名册!$B$2:$F$2001,2,0))</f>
        <v/>
      </c>
      <c r="E6138" s="87" t="str">
        <f>IF($C6138="","",VLOOKUP($C6138,人员花名册!$B$2:$F$2001,4,0))</f>
        <v/>
      </c>
      <c r="F6138" s="89" t="str">
        <f>IF($C6138="","",VLOOKUP($C6138,人员花名册!$B$2:$F$2001,5,0))</f>
        <v/>
      </c>
      <c r="G6138" s="29"/>
      <c r="H6138" s="29"/>
      <c r="I6138" s="87" t="str">
        <f>IF($C6138="","",VLOOKUP($H6138,培训课程清单!$B$2:$J$1700,2,0))</f>
        <v/>
      </c>
      <c r="J6138" s="87" t="str">
        <f>IF($C6138="","",VLOOKUP($H6138,培训课程清单!$B$2:$J$1700,3,0))</f>
        <v/>
      </c>
      <c r="K6138" s="87" t="str">
        <f>IF($H6138="","",VLOOKUP($H6138,培训课程清单!$B$2:$J$1700,4,0))</f>
        <v/>
      </c>
      <c r="L6138" s="29"/>
      <c r="M6138" s="89" t="str">
        <f>IF($H6138="","",VLOOKUP($H6138,培训课程清单!$B$2:$J$1700,7,0))</f>
        <v/>
      </c>
      <c r="N6138" s="87" t="str">
        <f>IF($H6138="","",VLOOKUP($H6138,培训课程清单!$B$2:$J$1700,8,0))</f>
        <v/>
      </c>
      <c r="O6138" s="29"/>
    </row>
    <row r="6139" spans="1:15">
      <c r="A6139" s="87" t="str">
        <f t="shared" si="96"/>
        <v/>
      </c>
      <c r="B6139" s="87" t="str">
        <f>IF(C6139="","",C6139&amp;COUNTIF($C$2:C6139,C6139))</f>
        <v/>
      </c>
      <c r="C6139" s="88"/>
      <c r="D6139" s="87" t="str">
        <f>IF($C6139="","",VLOOKUP($C6139,人员花名册!$B$2:$F$2001,2,0))</f>
        <v/>
      </c>
      <c r="E6139" s="87" t="str">
        <f>IF($C6139="","",VLOOKUP($C6139,人员花名册!$B$2:$F$2001,4,0))</f>
        <v/>
      </c>
      <c r="F6139" s="89" t="str">
        <f>IF($C6139="","",VLOOKUP($C6139,人员花名册!$B$2:$F$2001,5,0))</f>
        <v/>
      </c>
      <c r="G6139" s="29"/>
      <c r="H6139" s="29"/>
      <c r="I6139" s="87" t="str">
        <f>IF($C6139="","",VLOOKUP($H6139,培训课程清单!$B$2:$J$1700,2,0))</f>
        <v/>
      </c>
      <c r="J6139" s="87" t="str">
        <f>IF($C6139="","",VLOOKUP($H6139,培训课程清单!$B$2:$J$1700,3,0))</f>
        <v/>
      </c>
      <c r="K6139" s="87" t="str">
        <f>IF($H6139="","",VLOOKUP($H6139,培训课程清单!$B$2:$J$1700,4,0))</f>
        <v/>
      </c>
      <c r="L6139" s="29"/>
      <c r="M6139" s="89" t="str">
        <f>IF($H6139="","",VLOOKUP($H6139,培训课程清单!$B$2:$J$1700,7,0))</f>
        <v/>
      </c>
      <c r="N6139" s="87" t="str">
        <f>IF($H6139="","",VLOOKUP($H6139,培训课程清单!$B$2:$J$1700,8,0))</f>
        <v/>
      </c>
      <c r="O6139" s="29"/>
    </row>
    <row r="6140" spans="1:15">
      <c r="A6140" s="87" t="str">
        <f t="shared" si="96"/>
        <v/>
      </c>
      <c r="B6140" s="87" t="str">
        <f>IF(C6140="","",C6140&amp;COUNTIF($C$2:C6140,C6140))</f>
        <v/>
      </c>
      <c r="C6140" s="88"/>
      <c r="D6140" s="87" t="str">
        <f>IF($C6140="","",VLOOKUP($C6140,人员花名册!$B$2:$F$2001,2,0))</f>
        <v/>
      </c>
      <c r="E6140" s="87" t="str">
        <f>IF($C6140="","",VLOOKUP($C6140,人员花名册!$B$2:$F$2001,4,0))</f>
        <v/>
      </c>
      <c r="F6140" s="89" t="str">
        <f>IF($C6140="","",VLOOKUP($C6140,人员花名册!$B$2:$F$2001,5,0))</f>
        <v/>
      </c>
      <c r="G6140" s="29"/>
      <c r="H6140" s="29"/>
      <c r="I6140" s="87" t="str">
        <f>IF($C6140="","",VLOOKUP($H6140,培训课程清单!$B$2:$J$1700,2,0))</f>
        <v/>
      </c>
      <c r="J6140" s="87" t="str">
        <f>IF($C6140="","",VLOOKUP($H6140,培训课程清单!$B$2:$J$1700,3,0))</f>
        <v/>
      </c>
      <c r="K6140" s="87" t="str">
        <f>IF($H6140="","",VLOOKUP($H6140,培训课程清单!$B$2:$J$1700,4,0))</f>
        <v/>
      </c>
      <c r="L6140" s="29"/>
      <c r="M6140" s="89" t="str">
        <f>IF($H6140="","",VLOOKUP($H6140,培训课程清单!$B$2:$J$1700,7,0))</f>
        <v/>
      </c>
      <c r="N6140" s="87" t="str">
        <f>IF($H6140="","",VLOOKUP($H6140,培训课程清单!$B$2:$J$1700,8,0))</f>
        <v/>
      </c>
      <c r="O6140" s="29"/>
    </row>
    <row r="6141" spans="1:15">
      <c r="A6141" s="87" t="str">
        <f t="shared" si="96"/>
        <v/>
      </c>
      <c r="B6141" s="87" t="str">
        <f>IF(C6141="","",C6141&amp;COUNTIF($C$2:C6141,C6141))</f>
        <v/>
      </c>
      <c r="C6141" s="88"/>
      <c r="D6141" s="87" t="str">
        <f>IF($C6141="","",VLOOKUP($C6141,人员花名册!$B$2:$F$2001,2,0))</f>
        <v/>
      </c>
      <c r="E6141" s="87" t="str">
        <f>IF($C6141="","",VLOOKUP($C6141,人员花名册!$B$2:$F$2001,4,0))</f>
        <v/>
      </c>
      <c r="F6141" s="89" t="str">
        <f>IF($C6141="","",VLOOKUP($C6141,人员花名册!$B$2:$F$2001,5,0))</f>
        <v/>
      </c>
      <c r="G6141" s="29"/>
      <c r="H6141" s="29"/>
      <c r="I6141" s="87" t="str">
        <f>IF($C6141="","",VLOOKUP($H6141,培训课程清单!$B$2:$J$1700,2,0))</f>
        <v/>
      </c>
      <c r="J6141" s="87" t="str">
        <f>IF($C6141="","",VLOOKUP($H6141,培训课程清单!$B$2:$J$1700,3,0))</f>
        <v/>
      </c>
      <c r="K6141" s="87" t="str">
        <f>IF($H6141="","",VLOOKUP($H6141,培训课程清单!$B$2:$J$1700,4,0))</f>
        <v/>
      </c>
      <c r="L6141" s="29"/>
      <c r="M6141" s="89" t="str">
        <f>IF($H6141="","",VLOOKUP($H6141,培训课程清单!$B$2:$J$1700,7,0))</f>
        <v/>
      </c>
      <c r="N6141" s="87" t="str">
        <f>IF($H6141="","",VLOOKUP($H6141,培训课程清单!$B$2:$J$1700,8,0))</f>
        <v/>
      </c>
      <c r="O6141" s="29"/>
    </row>
    <row r="6142" spans="1:15">
      <c r="A6142" s="87" t="str">
        <f t="shared" si="96"/>
        <v/>
      </c>
      <c r="B6142" s="87" t="str">
        <f>IF(C6142="","",C6142&amp;COUNTIF($C$2:C6142,C6142))</f>
        <v/>
      </c>
      <c r="C6142" s="88"/>
      <c r="D6142" s="87" t="str">
        <f>IF($C6142="","",VLOOKUP($C6142,人员花名册!$B$2:$F$2001,2,0))</f>
        <v/>
      </c>
      <c r="E6142" s="87" t="str">
        <f>IF($C6142="","",VLOOKUP($C6142,人员花名册!$B$2:$F$2001,4,0))</f>
        <v/>
      </c>
      <c r="F6142" s="89" t="str">
        <f>IF($C6142="","",VLOOKUP($C6142,人员花名册!$B$2:$F$2001,5,0))</f>
        <v/>
      </c>
      <c r="G6142" s="29"/>
      <c r="H6142" s="29"/>
      <c r="I6142" s="87" t="str">
        <f>IF($C6142="","",VLOOKUP($H6142,培训课程清单!$B$2:$J$1700,2,0))</f>
        <v/>
      </c>
      <c r="J6142" s="87" t="str">
        <f>IF($C6142="","",VLOOKUP($H6142,培训课程清单!$B$2:$J$1700,3,0))</f>
        <v/>
      </c>
      <c r="K6142" s="87" t="str">
        <f>IF($H6142="","",VLOOKUP($H6142,培训课程清单!$B$2:$J$1700,4,0))</f>
        <v/>
      </c>
      <c r="L6142" s="29"/>
      <c r="M6142" s="89" t="str">
        <f>IF($H6142="","",VLOOKUP($H6142,培训课程清单!$B$2:$J$1700,7,0))</f>
        <v/>
      </c>
      <c r="N6142" s="87" t="str">
        <f>IF($H6142="","",VLOOKUP($H6142,培训课程清单!$B$2:$J$1700,8,0))</f>
        <v/>
      </c>
      <c r="O6142" s="29"/>
    </row>
    <row r="6143" spans="1:15">
      <c r="A6143" s="87" t="str">
        <f t="shared" si="96"/>
        <v/>
      </c>
      <c r="B6143" s="87" t="str">
        <f>IF(C6143="","",C6143&amp;COUNTIF($C$2:C6143,C6143))</f>
        <v/>
      </c>
      <c r="C6143" s="88"/>
      <c r="D6143" s="87" t="str">
        <f>IF($C6143="","",VLOOKUP($C6143,人员花名册!$B$2:$F$2001,2,0))</f>
        <v/>
      </c>
      <c r="E6143" s="87" t="str">
        <f>IF($C6143="","",VLOOKUP($C6143,人员花名册!$B$2:$F$2001,4,0))</f>
        <v/>
      </c>
      <c r="F6143" s="89" t="str">
        <f>IF($C6143="","",VLOOKUP($C6143,人员花名册!$B$2:$F$2001,5,0))</f>
        <v/>
      </c>
      <c r="G6143" s="29"/>
      <c r="H6143" s="29"/>
      <c r="I6143" s="87" t="str">
        <f>IF($C6143="","",VLOOKUP($H6143,培训课程清单!$B$2:$J$1700,2,0))</f>
        <v/>
      </c>
      <c r="J6143" s="87" t="str">
        <f>IF($C6143="","",VLOOKUP($H6143,培训课程清单!$B$2:$J$1700,3,0))</f>
        <v/>
      </c>
      <c r="K6143" s="87" t="str">
        <f>IF($H6143="","",VLOOKUP($H6143,培训课程清单!$B$2:$J$1700,4,0))</f>
        <v/>
      </c>
      <c r="L6143" s="29"/>
      <c r="M6143" s="89" t="str">
        <f>IF($H6143="","",VLOOKUP($H6143,培训课程清单!$B$2:$J$1700,7,0))</f>
        <v/>
      </c>
      <c r="N6143" s="87" t="str">
        <f>IF($H6143="","",VLOOKUP($H6143,培训课程清单!$B$2:$J$1700,8,0))</f>
        <v/>
      </c>
      <c r="O6143" s="29"/>
    </row>
    <row r="6144" spans="1:15">
      <c r="A6144" s="87" t="str">
        <f t="shared" si="96"/>
        <v/>
      </c>
      <c r="B6144" s="87" t="str">
        <f>IF(C6144="","",C6144&amp;COUNTIF($C$2:C6144,C6144))</f>
        <v/>
      </c>
      <c r="C6144" s="88"/>
      <c r="D6144" s="87" t="str">
        <f>IF($C6144="","",VLOOKUP($C6144,人员花名册!$B$2:$F$2001,2,0))</f>
        <v/>
      </c>
      <c r="E6144" s="87" t="str">
        <f>IF($C6144="","",VLOOKUP($C6144,人员花名册!$B$2:$F$2001,4,0))</f>
        <v/>
      </c>
      <c r="F6144" s="89" t="str">
        <f>IF($C6144="","",VLOOKUP($C6144,人员花名册!$B$2:$F$2001,5,0))</f>
        <v/>
      </c>
      <c r="G6144" s="29"/>
      <c r="H6144" s="29"/>
      <c r="I6144" s="87" t="str">
        <f>IF($C6144="","",VLOOKUP($H6144,培训课程清单!$B$2:$J$1700,2,0))</f>
        <v/>
      </c>
      <c r="J6144" s="87" t="str">
        <f>IF($C6144="","",VLOOKUP($H6144,培训课程清单!$B$2:$J$1700,3,0))</f>
        <v/>
      </c>
      <c r="K6144" s="87" t="str">
        <f>IF($H6144="","",VLOOKUP($H6144,培训课程清单!$B$2:$J$1700,4,0))</f>
        <v/>
      </c>
      <c r="L6144" s="29"/>
      <c r="M6144" s="89" t="str">
        <f>IF($H6144="","",VLOOKUP($H6144,培训课程清单!$B$2:$J$1700,7,0))</f>
        <v/>
      </c>
      <c r="N6144" s="87" t="str">
        <f>IF($H6144="","",VLOOKUP($H6144,培训课程清单!$B$2:$J$1700,8,0))</f>
        <v/>
      </c>
      <c r="O6144" s="29"/>
    </row>
    <row r="6145" spans="1:15">
      <c r="A6145" s="87" t="str">
        <f t="shared" si="96"/>
        <v/>
      </c>
      <c r="B6145" s="87" t="str">
        <f>IF(C6145="","",C6145&amp;COUNTIF($C$2:C6145,C6145))</f>
        <v/>
      </c>
      <c r="C6145" s="88"/>
      <c r="D6145" s="87" t="str">
        <f>IF($C6145="","",VLOOKUP($C6145,人员花名册!$B$2:$F$2001,2,0))</f>
        <v/>
      </c>
      <c r="E6145" s="87" t="str">
        <f>IF($C6145="","",VLOOKUP($C6145,人员花名册!$B$2:$F$2001,4,0))</f>
        <v/>
      </c>
      <c r="F6145" s="89" t="str">
        <f>IF($C6145="","",VLOOKUP($C6145,人员花名册!$B$2:$F$2001,5,0))</f>
        <v/>
      </c>
      <c r="G6145" s="29"/>
      <c r="H6145" s="29"/>
      <c r="I6145" s="87" t="str">
        <f>IF($C6145="","",VLOOKUP($H6145,培训课程清单!$B$2:$J$1700,2,0))</f>
        <v/>
      </c>
      <c r="J6145" s="87" t="str">
        <f>IF($C6145="","",VLOOKUP($H6145,培训课程清单!$B$2:$J$1700,3,0))</f>
        <v/>
      </c>
      <c r="K6145" s="87" t="str">
        <f>IF($H6145="","",VLOOKUP($H6145,培训课程清单!$B$2:$J$1700,4,0))</f>
        <v/>
      </c>
      <c r="L6145" s="29"/>
      <c r="M6145" s="89" t="str">
        <f>IF($H6145="","",VLOOKUP($H6145,培训课程清单!$B$2:$J$1700,7,0))</f>
        <v/>
      </c>
      <c r="N6145" s="87" t="str">
        <f>IF($H6145="","",VLOOKUP($H6145,培训课程清单!$B$2:$J$1700,8,0))</f>
        <v/>
      </c>
      <c r="O6145" s="29"/>
    </row>
    <row r="6146" spans="1:15">
      <c r="A6146" s="87" t="str">
        <f t="shared" si="96"/>
        <v/>
      </c>
      <c r="B6146" s="87" t="str">
        <f>IF(C6146="","",C6146&amp;COUNTIF($C$2:C6146,C6146))</f>
        <v/>
      </c>
      <c r="C6146" s="88"/>
      <c r="D6146" s="87" t="str">
        <f>IF($C6146="","",VLOOKUP($C6146,人员花名册!$B$2:$F$2001,2,0))</f>
        <v/>
      </c>
      <c r="E6146" s="87" t="str">
        <f>IF($C6146="","",VLOOKUP($C6146,人员花名册!$B$2:$F$2001,4,0))</f>
        <v/>
      </c>
      <c r="F6146" s="89" t="str">
        <f>IF($C6146="","",VLOOKUP($C6146,人员花名册!$B$2:$F$2001,5,0))</f>
        <v/>
      </c>
      <c r="G6146" s="29"/>
      <c r="H6146" s="29"/>
      <c r="I6146" s="87" t="str">
        <f>IF($C6146="","",VLOOKUP($H6146,培训课程清单!$B$2:$J$1700,2,0))</f>
        <v/>
      </c>
      <c r="J6146" s="87" t="str">
        <f>IF($C6146="","",VLOOKUP($H6146,培训课程清单!$B$2:$J$1700,3,0))</f>
        <v/>
      </c>
      <c r="K6146" s="87" t="str">
        <f>IF($H6146="","",VLOOKUP($H6146,培训课程清单!$B$2:$J$1700,4,0))</f>
        <v/>
      </c>
      <c r="L6146" s="29"/>
      <c r="M6146" s="89" t="str">
        <f>IF($H6146="","",VLOOKUP($H6146,培训课程清单!$B$2:$J$1700,7,0))</f>
        <v/>
      </c>
      <c r="N6146" s="87" t="str">
        <f>IF($H6146="","",VLOOKUP($H6146,培训课程清单!$B$2:$J$1700,8,0))</f>
        <v/>
      </c>
      <c r="O6146" s="29"/>
    </row>
    <row r="6147" spans="1:15">
      <c r="A6147" s="87" t="str">
        <f t="shared" si="96"/>
        <v/>
      </c>
      <c r="B6147" s="87" t="str">
        <f>IF(C6147="","",C6147&amp;COUNTIF($C$2:C6147,C6147))</f>
        <v/>
      </c>
      <c r="C6147" s="88"/>
      <c r="D6147" s="87" t="str">
        <f>IF($C6147="","",VLOOKUP($C6147,人员花名册!$B$2:$F$2001,2,0))</f>
        <v/>
      </c>
      <c r="E6147" s="87" t="str">
        <f>IF($C6147="","",VLOOKUP($C6147,人员花名册!$B$2:$F$2001,4,0))</f>
        <v/>
      </c>
      <c r="F6147" s="89" t="str">
        <f>IF($C6147="","",VLOOKUP($C6147,人员花名册!$B$2:$F$2001,5,0))</f>
        <v/>
      </c>
      <c r="G6147" s="29"/>
      <c r="H6147" s="29"/>
      <c r="I6147" s="87" t="str">
        <f>IF($C6147="","",VLOOKUP($H6147,培训课程清单!$B$2:$J$1700,2,0))</f>
        <v/>
      </c>
      <c r="J6147" s="87" t="str">
        <f>IF($C6147="","",VLOOKUP($H6147,培训课程清单!$B$2:$J$1700,3,0))</f>
        <v/>
      </c>
      <c r="K6147" s="87" t="str">
        <f>IF($H6147="","",VLOOKUP($H6147,培训课程清单!$B$2:$J$1700,4,0))</f>
        <v/>
      </c>
      <c r="L6147" s="29"/>
      <c r="M6147" s="89" t="str">
        <f>IF($H6147="","",VLOOKUP($H6147,培训课程清单!$B$2:$J$1700,7,0))</f>
        <v/>
      </c>
      <c r="N6147" s="87" t="str">
        <f>IF($H6147="","",VLOOKUP($H6147,培训课程清单!$B$2:$J$1700,8,0))</f>
        <v/>
      </c>
      <c r="O6147" s="29"/>
    </row>
    <row r="6148" spans="1:15">
      <c r="A6148" s="87" t="str">
        <f t="shared" si="96"/>
        <v/>
      </c>
      <c r="B6148" s="87" t="str">
        <f>IF(C6148="","",C6148&amp;COUNTIF($C$2:C6148,C6148))</f>
        <v/>
      </c>
      <c r="C6148" s="88"/>
      <c r="D6148" s="87" t="str">
        <f>IF($C6148="","",VLOOKUP($C6148,人员花名册!$B$2:$F$2001,2,0))</f>
        <v/>
      </c>
      <c r="E6148" s="87" t="str">
        <f>IF($C6148="","",VLOOKUP($C6148,人员花名册!$B$2:$F$2001,4,0))</f>
        <v/>
      </c>
      <c r="F6148" s="89" t="str">
        <f>IF($C6148="","",VLOOKUP($C6148,人员花名册!$B$2:$F$2001,5,0))</f>
        <v/>
      </c>
      <c r="G6148" s="29"/>
      <c r="H6148" s="29"/>
      <c r="I6148" s="87" t="str">
        <f>IF($C6148="","",VLOOKUP($H6148,培训课程清单!$B$2:$J$1700,2,0))</f>
        <v/>
      </c>
      <c r="J6148" s="87" t="str">
        <f>IF($C6148="","",VLOOKUP($H6148,培训课程清单!$B$2:$J$1700,3,0))</f>
        <v/>
      </c>
      <c r="K6148" s="87" t="str">
        <f>IF($H6148="","",VLOOKUP($H6148,培训课程清单!$B$2:$J$1700,4,0))</f>
        <v/>
      </c>
      <c r="L6148" s="29"/>
      <c r="M6148" s="89" t="str">
        <f>IF($H6148="","",VLOOKUP($H6148,培训课程清单!$B$2:$J$1700,7,0))</f>
        <v/>
      </c>
      <c r="N6148" s="87" t="str">
        <f>IF($H6148="","",VLOOKUP($H6148,培训课程清单!$B$2:$J$1700,8,0))</f>
        <v/>
      </c>
      <c r="O6148" s="29"/>
    </row>
    <row r="6149" spans="1:15">
      <c r="A6149" s="87" t="str">
        <f t="shared" si="96"/>
        <v/>
      </c>
      <c r="B6149" s="87" t="str">
        <f>IF(C6149="","",C6149&amp;COUNTIF($C$2:C6149,C6149))</f>
        <v/>
      </c>
      <c r="C6149" s="88"/>
      <c r="D6149" s="87" t="str">
        <f>IF($C6149="","",VLOOKUP($C6149,人员花名册!$B$2:$F$2001,2,0))</f>
        <v/>
      </c>
      <c r="E6149" s="87" t="str">
        <f>IF($C6149="","",VLOOKUP($C6149,人员花名册!$B$2:$F$2001,4,0))</f>
        <v/>
      </c>
      <c r="F6149" s="89" t="str">
        <f>IF($C6149="","",VLOOKUP($C6149,人员花名册!$B$2:$F$2001,5,0))</f>
        <v/>
      </c>
      <c r="G6149" s="29"/>
      <c r="H6149" s="29"/>
      <c r="I6149" s="87" t="str">
        <f>IF($C6149="","",VLOOKUP($H6149,培训课程清单!$B$2:$J$1700,2,0))</f>
        <v/>
      </c>
      <c r="J6149" s="87" t="str">
        <f>IF($C6149="","",VLOOKUP($H6149,培训课程清单!$B$2:$J$1700,3,0))</f>
        <v/>
      </c>
      <c r="K6149" s="87" t="str">
        <f>IF($H6149="","",VLOOKUP($H6149,培训课程清单!$B$2:$J$1700,4,0))</f>
        <v/>
      </c>
      <c r="L6149" s="29"/>
      <c r="M6149" s="89" t="str">
        <f>IF($H6149="","",VLOOKUP($H6149,培训课程清单!$B$2:$J$1700,7,0))</f>
        <v/>
      </c>
      <c r="N6149" s="87" t="str">
        <f>IF($H6149="","",VLOOKUP($H6149,培训课程清单!$B$2:$J$1700,8,0))</f>
        <v/>
      </c>
      <c r="O6149" s="29"/>
    </row>
    <row r="6150" spans="1:15">
      <c r="A6150" s="87" t="str">
        <f t="shared" si="96"/>
        <v/>
      </c>
      <c r="B6150" s="87" t="str">
        <f>IF(C6150="","",C6150&amp;COUNTIF($C$2:C6150,C6150))</f>
        <v/>
      </c>
      <c r="C6150" s="88"/>
      <c r="D6150" s="87" t="str">
        <f>IF($C6150="","",VLOOKUP($C6150,人员花名册!$B$2:$F$2001,2,0))</f>
        <v/>
      </c>
      <c r="E6150" s="87" t="str">
        <f>IF($C6150="","",VLOOKUP($C6150,人员花名册!$B$2:$F$2001,4,0))</f>
        <v/>
      </c>
      <c r="F6150" s="89" t="str">
        <f>IF($C6150="","",VLOOKUP($C6150,人员花名册!$B$2:$F$2001,5,0))</f>
        <v/>
      </c>
      <c r="G6150" s="29"/>
      <c r="H6150" s="29"/>
      <c r="I6150" s="87" t="str">
        <f>IF($C6150="","",VLOOKUP($H6150,培训课程清单!$B$2:$J$1700,2,0))</f>
        <v/>
      </c>
      <c r="J6150" s="87" t="str">
        <f>IF($C6150="","",VLOOKUP($H6150,培训课程清单!$B$2:$J$1700,3,0))</f>
        <v/>
      </c>
      <c r="K6150" s="87" t="str">
        <f>IF($H6150="","",VLOOKUP($H6150,培训课程清单!$B$2:$J$1700,4,0))</f>
        <v/>
      </c>
      <c r="L6150" s="29"/>
      <c r="M6150" s="89" t="str">
        <f>IF($H6150="","",VLOOKUP($H6150,培训课程清单!$B$2:$J$1700,7,0))</f>
        <v/>
      </c>
      <c r="N6150" s="87" t="str">
        <f>IF($H6150="","",VLOOKUP($H6150,培训课程清单!$B$2:$J$1700,8,0))</f>
        <v/>
      </c>
      <c r="O6150" s="29"/>
    </row>
    <row r="6151" spans="1:15">
      <c r="A6151" s="87" t="str">
        <f t="shared" si="96"/>
        <v/>
      </c>
      <c r="B6151" s="87" t="str">
        <f>IF(C6151="","",C6151&amp;COUNTIF($C$2:C6151,C6151))</f>
        <v/>
      </c>
      <c r="C6151" s="88"/>
      <c r="D6151" s="87" t="str">
        <f>IF($C6151="","",VLOOKUP($C6151,人员花名册!$B$2:$F$2001,2,0))</f>
        <v/>
      </c>
      <c r="E6151" s="87" t="str">
        <f>IF($C6151="","",VLOOKUP($C6151,人员花名册!$B$2:$F$2001,4,0))</f>
        <v/>
      </c>
      <c r="F6151" s="89" t="str">
        <f>IF($C6151="","",VLOOKUP($C6151,人员花名册!$B$2:$F$2001,5,0))</f>
        <v/>
      </c>
      <c r="G6151" s="29"/>
      <c r="H6151" s="29"/>
      <c r="I6151" s="87" t="str">
        <f>IF($C6151="","",VLOOKUP($H6151,培训课程清单!$B$2:$J$1700,2,0))</f>
        <v/>
      </c>
      <c r="J6151" s="87" t="str">
        <f>IF($C6151="","",VLOOKUP($H6151,培训课程清单!$B$2:$J$1700,3,0))</f>
        <v/>
      </c>
      <c r="K6151" s="87" t="str">
        <f>IF($H6151="","",VLOOKUP($H6151,培训课程清单!$B$2:$J$1700,4,0))</f>
        <v/>
      </c>
      <c r="L6151" s="29"/>
      <c r="M6151" s="89" t="str">
        <f>IF($H6151="","",VLOOKUP($H6151,培训课程清单!$B$2:$J$1700,7,0))</f>
        <v/>
      </c>
      <c r="N6151" s="87" t="str">
        <f>IF($H6151="","",VLOOKUP($H6151,培训课程清单!$B$2:$J$1700,8,0))</f>
        <v/>
      </c>
      <c r="O6151" s="29"/>
    </row>
    <row r="6152" spans="1:15">
      <c r="A6152" s="87" t="str">
        <f t="shared" si="96"/>
        <v/>
      </c>
      <c r="B6152" s="87" t="str">
        <f>IF(C6152="","",C6152&amp;COUNTIF($C$2:C6152,C6152))</f>
        <v/>
      </c>
      <c r="C6152" s="88"/>
      <c r="D6152" s="87" t="str">
        <f>IF($C6152="","",VLOOKUP($C6152,人员花名册!$B$2:$F$2001,2,0))</f>
        <v/>
      </c>
      <c r="E6152" s="87" t="str">
        <f>IF($C6152="","",VLOOKUP($C6152,人员花名册!$B$2:$F$2001,4,0))</f>
        <v/>
      </c>
      <c r="F6152" s="89" t="str">
        <f>IF($C6152="","",VLOOKUP($C6152,人员花名册!$B$2:$F$2001,5,0))</f>
        <v/>
      </c>
      <c r="G6152" s="29"/>
      <c r="H6152" s="29"/>
      <c r="I6152" s="87" t="str">
        <f>IF($C6152="","",VLOOKUP($H6152,培训课程清单!$B$2:$J$1700,2,0))</f>
        <v/>
      </c>
      <c r="J6152" s="87" t="str">
        <f>IF($C6152="","",VLOOKUP($H6152,培训课程清单!$B$2:$J$1700,3,0))</f>
        <v/>
      </c>
      <c r="K6152" s="87" t="str">
        <f>IF($H6152="","",VLOOKUP($H6152,培训课程清单!$B$2:$J$1700,4,0))</f>
        <v/>
      </c>
      <c r="L6152" s="29"/>
      <c r="M6152" s="89" t="str">
        <f>IF($H6152="","",VLOOKUP($H6152,培训课程清单!$B$2:$J$1700,7,0))</f>
        <v/>
      </c>
      <c r="N6152" s="87" t="str">
        <f>IF($H6152="","",VLOOKUP($H6152,培训课程清单!$B$2:$J$1700,8,0))</f>
        <v/>
      </c>
      <c r="O6152" s="29"/>
    </row>
    <row r="6153" spans="1:15">
      <c r="A6153" s="87" t="str">
        <f t="shared" si="96"/>
        <v/>
      </c>
      <c r="B6153" s="87" t="str">
        <f>IF(C6153="","",C6153&amp;COUNTIF($C$2:C6153,C6153))</f>
        <v/>
      </c>
      <c r="C6153" s="88"/>
      <c r="D6153" s="87" t="str">
        <f>IF($C6153="","",VLOOKUP($C6153,人员花名册!$B$2:$F$2001,2,0))</f>
        <v/>
      </c>
      <c r="E6153" s="87" t="str">
        <f>IF($C6153="","",VLOOKUP($C6153,人员花名册!$B$2:$F$2001,4,0))</f>
        <v/>
      </c>
      <c r="F6153" s="89" t="str">
        <f>IF($C6153="","",VLOOKUP($C6153,人员花名册!$B$2:$F$2001,5,0))</f>
        <v/>
      </c>
      <c r="G6153" s="29"/>
      <c r="H6153" s="29"/>
      <c r="I6153" s="87" t="str">
        <f>IF($C6153="","",VLOOKUP($H6153,培训课程清单!$B$2:$J$1700,2,0))</f>
        <v/>
      </c>
      <c r="J6153" s="87" t="str">
        <f>IF($C6153="","",VLOOKUP($H6153,培训课程清单!$B$2:$J$1700,3,0))</f>
        <v/>
      </c>
      <c r="K6153" s="87" t="str">
        <f>IF($H6153="","",VLOOKUP($H6153,培训课程清单!$B$2:$J$1700,4,0))</f>
        <v/>
      </c>
      <c r="L6153" s="29"/>
      <c r="M6153" s="89" t="str">
        <f>IF($H6153="","",VLOOKUP($H6153,培训课程清单!$B$2:$J$1700,7,0))</f>
        <v/>
      </c>
      <c r="N6153" s="87" t="str">
        <f>IF($H6153="","",VLOOKUP($H6153,培训课程清单!$B$2:$J$1700,8,0))</f>
        <v/>
      </c>
      <c r="O6153" s="29"/>
    </row>
    <row r="6154" spans="1:15">
      <c r="A6154" s="87" t="str">
        <f t="shared" si="96"/>
        <v/>
      </c>
      <c r="B6154" s="87" t="str">
        <f>IF(C6154="","",C6154&amp;COUNTIF($C$2:C6154,C6154))</f>
        <v/>
      </c>
      <c r="C6154" s="88"/>
      <c r="D6154" s="87" t="str">
        <f>IF($C6154="","",VLOOKUP($C6154,人员花名册!$B$2:$F$2001,2,0))</f>
        <v/>
      </c>
      <c r="E6154" s="87" t="str">
        <f>IF($C6154="","",VLOOKUP($C6154,人员花名册!$B$2:$F$2001,4,0))</f>
        <v/>
      </c>
      <c r="F6154" s="89" t="str">
        <f>IF($C6154="","",VLOOKUP($C6154,人员花名册!$B$2:$F$2001,5,0))</f>
        <v/>
      </c>
      <c r="G6154" s="29"/>
      <c r="H6154" s="29"/>
      <c r="I6154" s="87" t="str">
        <f>IF($C6154="","",VLOOKUP($H6154,培训课程清单!$B$2:$J$1700,2,0))</f>
        <v/>
      </c>
      <c r="J6154" s="87" t="str">
        <f>IF($C6154="","",VLOOKUP($H6154,培训课程清单!$B$2:$J$1700,3,0))</f>
        <v/>
      </c>
      <c r="K6154" s="87" t="str">
        <f>IF($H6154="","",VLOOKUP($H6154,培训课程清单!$B$2:$J$1700,4,0))</f>
        <v/>
      </c>
      <c r="L6154" s="29"/>
      <c r="M6154" s="89" t="str">
        <f>IF($H6154="","",VLOOKUP($H6154,培训课程清单!$B$2:$J$1700,7,0))</f>
        <v/>
      </c>
      <c r="N6154" s="87" t="str">
        <f>IF($H6154="","",VLOOKUP($H6154,培训课程清单!$B$2:$J$1700,8,0))</f>
        <v/>
      </c>
      <c r="O6154" s="29"/>
    </row>
    <row r="6155" spans="1:15">
      <c r="A6155" s="87" t="str">
        <f t="shared" si="96"/>
        <v/>
      </c>
      <c r="B6155" s="87" t="str">
        <f>IF(C6155="","",C6155&amp;COUNTIF($C$2:C6155,C6155))</f>
        <v/>
      </c>
      <c r="C6155" s="88"/>
      <c r="D6155" s="87" t="str">
        <f>IF($C6155="","",VLOOKUP($C6155,人员花名册!$B$2:$F$2001,2,0))</f>
        <v/>
      </c>
      <c r="E6155" s="87" t="str">
        <f>IF($C6155="","",VLOOKUP($C6155,人员花名册!$B$2:$F$2001,4,0))</f>
        <v/>
      </c>
      <c r="F6155" s="89" t="str">
        <f>IF($C6155="","",VLOOKUP($C6155,人员花名册!$B$2:$F$2001,5,0))</f>
        <v/>
      </c>
      <c r="G6155" s="29"/>
      <c r="H6155" s="29"/>
      <c r="I6155" s="87" t="str">
        <f>IF($C6155="","",VLOOKUP($H6155,培训课程清单!$B$2:$J$1700,2,0))</f>
        <v/>
      </c>
      <c r="J6155" s="87" t="str">
        <f>IF($C6155="","",VLOOKUP($H6155,培训课程清单!$B$2:$J$1700,3,0))</f>
        <v/>
      </c>
      <c r="K6155" s="87" t="str">
        <f>IF($H6155="","",VLOOKUP($H6155,培训课程清单!$B$2:$J$1700,4,0))</f>
        <v/>
      </c>
      <c r="L6155" s="29"/>
      <c r="M6155" s="89" t="str">
        <f>IF($H6155="","",VLOOKUP($H6155,培训课程清单!$B$2:$J$1700,7,0))</f>
        <v/>
      </c>
      <c r="N6155" s="87" t="str">
        <f>IF($H6155="","",VLOOKUP($H6155,培训课程清单!$B$2:$J$1700,8,0))</f>
        <v/>
      </c>
      <c r="O6155" s="29"/>
    </row>
    <row r="6156" spans="1:15">
      <c r="A6156" s="87" t="str">
        <f t="shared" si="96"/>
        <v/>
      </c>
      <c r="B6156" s="87" t="str">
        <f>IF(C6156="","",C6156&amp;COUNTIF($C$2:C6156,C6156))</f>
        <v/>
      </c>
      <c r="C6156" s="88"/>
      <c r="D6156" s="87" t="str">
        <f>IF($C6156="","",VLOOKUP($C6156,人员花名册!$B$2:$F$2001,2,0))</f>
        <v/>
      </c>
      <c r="E6156" s="87" t="str">
        <f>IF($C6156="","",VLOOKUP($C6156,人员花名册!$B$2:$F$2001,4,0))</f>
        <v/>
      </c>
      <c r="F6156" s="89" t="str">
        <f>IF($C6156="","",VLOOKUP($C6156,人员花名册!$B$2:$F$2001,5,0))</f>
        <v/>
      </c>
      <c r="G6156" s="29"/>
      <c r="H6156" s="29"/>
      <c r="I6156" s="87" t="str">
        <f>IF($C6156="","",VLOOKUP($H6156,培训课程清单!$B$2:$J$1700,2,0))</f>
        <v/>
      </c>
      <c r="J6156" s="87" t="str">
        <f>IF($C6156="","",VLOOKUP($H6156,培训课程清单!$B$2:$J$1700,3,0))</f>
        <v/>
      </c>
      <c r="K6156" s="87" t="str">
        <f>IF($H6156="","",VLOOKUP($H6156,培训课程清单!$B$2:$J$1700,4,0))</f>
        <v/>
      </c>
      <c r="L6156" s="29"/>
      <c r="M6156" s="89" t="str">
        <f>IF($H6156="","",VLOOKUP($H6156,培训课程清单!$B$2:$J$1700,7,0))</f>
        <v/>
      </c>
      <c r="N6156" s="87" t="str">
        <f>IF($H6156="","",VLOOKUP($H6156,培训课程清单!$B$2:$J$1700,8,0))</f>
        <v/>
      </c>
      <c r="O6156" s="29"/>
    </row>
    <row r="6157" spans="1:15">
      <c r="A6157" s="87" t="str">
        <f t="shared" si="96"/>
        <v/>
      </c>
      <c r="B6157" s="87" t="str">
        <f>IF(C6157="","",C6157&amp;COUNTIF($C$2:C6157,C6157))</f>
        <v/>
      </c>
      <c r="C6157" s="88"/>
      <c r="D6157" s="87" t="str">
        <f>IF($C6157="","",VLOOKUP($C6157,人员花名册!$B$2:$F$2001,2,0))</f>
        <v/>
      </c>
      <c r="E6157" s="87" t="str">
        <f>IF($C6157="","",VLOOKUP($C6157,人员花名册!$B$2:$F$2001,4,0))</f>
        <v/>
      </c>
      <c r="F6157" s="89" t="str">
        <f>IF($C6157="","",VLOOKUP($C6157,人员花名册!$B$2:$F$2001,5,0))</f>
        <v/>
      </c>
      <c r="G6157" s="29"/>
      <c r="H6157" s="29"/>
      <c r="I6157" s="87" t="str">
        <f>IF($C6157="","",VLOOKUP($H6157,培训课程清单!$B$2:$J$1700,2,0))</f>
        <v/>
      </c>
      <c r="J6157" s="87" t="str">
        <f>IF($C6157="","",VLOOKUP($H6157,培训课程清单!$B$2:$J$1700,3,0))</f>
        <v/>
      </c>
      <c r="K6157" s="87" t="str">
        <f>IF($H6157="","",VLOOKUP($H6157,培训课程清单!$B$2:$J$1700,4,0))</f>
        <v/>
      </c>
      <c r="L6157" s="29"/>
      <c r="M6157" s="89" t="str">
        <f>IF($H6157="","",VLOOKUP($H6157,培训课程清单!$B$2:$J$1700,7,0))</f>
        <v/>
      </c>
      <c r="N6157" s="87" t="str">
        <f>IF($H6157="","",VLOOKUP($H6157,培训课程清单!$B$2:$J$1700,8,0))</f>
        <v/>
      </c>
      <c r="O6157" s="29"/>
    </row>
    <row r="6158" spans="1:15">
      <c r="A6158" s="87" t="str">
        <f t="shared" si="96"/>
        <v/>
      </c>
      <c r="B6158" s="87" t="str">
        <f>IF(C6158="","",C6158&amp;COUNTIF($C$2:C6158,C6158))</f>
        <v/>
      </c>
      <c r="C6158" s="88"/>
      <c r="D6158" s="87" t="str">
        <f>IF($C6158="","",VLOOKUP($C6158,人员花名册!$B$2:$F$2001,2,0))</f>
        <v/>
      </c>
      <c r="E6158" s="87" t="str">
        <f>IF($C6158="","",VLOOKUP($C6158,人员花名册!$B$2:$F$2001,4,0))</f>
        <v/>
      </c>
      <c r="F6158" s="89" t="str">
        <f>IF($C6158="","",VLOOKUP($C6158,人员花名册!$B$2:$F$2001,5,0))</f>
        <v/>
      </c>
      <c r="G6158" s="29"/>
      <c r="H6158" s="29"/>
      <c r="I6158" s="87" t="str">
        <f>IF($C6158="","",VLOOKUP($H6158,培训课程清单!$B$2:$J$1700,2,0))</f>
        <v/>
      </c>
      <c r="J6158" s="87" t="str">
        <f>IF($C6158="","",VLOOKUP($H6158,培训课程清单!$B$2:$J$1700,3,0))</f>
        <v/>
      </c>
      <c r="K6158" s="87" t="str">
        <f>IF($H6158="","",VLOOKUP($H6158,培训课程清单!$B$2:$J$1700,4,0))</f>
        <v/>
      </c>
      <c r="L6158" s="29"/>
      <c r="M6158" s="89" t="str">
        <f>IF($H6158="","",VLOOKUP($H6158,培训课程清单!$B$2:$J$1700,7,0))</f>
        <v/>
      </c>
      <c r="N6158" s="87" t="str">
        <f>IF($H6158="","",VLOOKUP($H6158,培训课程清单!$B$2:$J$1700,8,0))</f>
        <v/>
      </c>
      <c r="O6158" s="29"/>
    </row>
    <row r="6159" spans="1:15">
      <c r="A6159" s="87" t="str">
        <f t="shared" si="96"/>
        <v/>
      </c>
      <c r="B6159" s="87" t="str">
        <f>IF(C6159="","",C6159&amp;COUNTIF($C$2:C6159,C6159))</f>
        <v/>
      </c>
      <c r="C6159" s="88"/>
      <c r="D6159" s="87" t="str">
        <f>IF($C6159="","",VLOOKUP($C6159,人员花名册!$B$2:$F$2001,2,0))</f>
        <v/>
      </c>
      <c r="E6159" s="87" t="str">
        <f>IF($C6159="","",VLOOKUP($C6159,人员花名册!$B$2:$F$2001,4,0))</f>
        <v/>
      </c>
      <c r="F6159" s="89" t="str">
        <f>IF($C6159="","",VLOOKUP($C6159,人员花名册!$B$2:$F$2001,5,0))</f>
        <v/>
      </c>
      <c r="G6159" s="29"/>
      <c r="H6159" s="29"/>
      <c r="I6159" s="87" t="str">
        <f>IF($C6159="","",VLOOKUP($H6159,培训课程清单!$B$2:$J$1700,2,0))</f>
        <v/>
      </c>
      <c r="J6159" s="87" t="str">
        <f>IF($C6159="","",VLOOKUP($H6159,培训课程清单!$B$2:$J$1700,3,0))</f>
        <v/>
      </c>
      <c r="K6159" s="87" t="str">
        <f>IF($H6159="","",VLOOKUP($H6159,培训课程清单!$B$2:$J$1700,4,0))</f>
        <v/>
      </c>
      <c r="L6159" s="29"/>
      <c r="M6159" s="89" t="str">
        <f>IF($H6159="","",VLOOKUP($H6159,培训课程清单!$B$2:$J$1700,7,0))</f>
        <v/>
      </c>
      <c r="N6159" s="87" t="str">
        <f>IF($H6159="","",VLOOKUP($H6159,培训课程清单!$B$2:$J$1700,8,0))</f>
        <v/>
      </c>
      <c r="O6159" s="29"/>
    </row>
    <row r="6160" spans="1:15">
      <c r="A6160" s="87" t="str">
        <f t="shared" si="96"/>
        <v/>
      </c>
      <c r="B6160" s="87" t="str">
        <f>IF(C6160="","",C6160&amp;COUNTIF($C$2:C6160,C6160))</f>
        <v/>
      </c>
      <c r="C6160" s="88"/>
      <c r="D6160" s="87" t="str">
        <f>IF($C6160="","",VLOOKUP($C6160,人员花名册!$B$2:$F$2001,2,0))</f>
        <v/>
      </c>
      <c r="E6160" s="87" t="str">
        <f>IF($C6160="","",VLOOKUP($C6160,人员花名册!$B$2:$F$2001,4,0))</f>
        <v/>
      </c>
      <c r="F6160" s="89" t="str">
        <f>IF($C6160="","",VLOOKUP($C6160,人员花名册!$B$2:$F$2001,5,0))</f>
        <v/>
      </c>
      <c r="G6160" s="29"/>
      <c r="H6160" s="29"/>
      <c r="I6160" s="87" t="str">
        <f>IF($C6160="","",VLOOKUP($H6160,培训课程清单!$B$2:$J$1700,2,0))</f>
        <v/>
      </c>
      <c r="J6160" s="87" t="str">
        <f>IF($C6160="","",VLOOKUP($H6160,培训课程清单!$B$2:$J$1700,3,0))</f>
        <v/>
      </c>
      <c r="K6160" s="87" t="str">
        <f>IF($H6160="","",VLOOKUP($H6160,培训课程清单!$B$2:$J$1700,4,0))</f>
        <v/>
      </c>
      <c r="L6160" s="29"/>
      <c r="M6160" s="89" t="str">
        <f>IF($H6160="","",VLOOKUP($H6160,培训课程清单!$B$2:$J$1700,7,0))</f>
        <v/>
      </c>
      <c r="N6160" s="87" t="str">
        <f>IF($H6160="","",VLOOKUP($H6160,培训课程清单!$B$2:$J$1700,8,0))</f>
        <v/>
      </c>
      <c r="O6160" s="29"/>
    </row>
    <row r="6161" spans="1:15">
      <c r="A6161" s="87" t="str">
        <f t="shared" ref="A6161:A6224" si="97">IF(C6160="","",A6160+1)</f>
        <v/>
      </c>
      <c r="B6161" s="87" t="str">
        <f>IF(C6161="","",C6161&amp;COUNTIF($C$2:C6161,C6161))</f>
        <v/>
      </c>
      <c r="C6161" s="88"/>
      <c r="D6161" s="87" t="str">
        <f>IF($C6161="","",VLOOKUP($C6161,人员花名册!$B$2:$F$2001,2,0))</f>
        <v/>
      </c>
      <c r="E6161" s="87" t="str">
        <f>IF($C6161="","",VLOOKUP($C6161,人员花名册!$B$2:$F$2001,4,0))</f>
        <v/>
      </c>
      <c r="F6161" s="89" t="str">
        <f>IF($C6161="","",VLOOKUP($C6161,人员花名册!$B$2:$F$2001,5,0))</f>
        <v/>
      </c>
      <c r="G6161" s="29"/>
      <c r="H6161" s="29"/>
      <c r="I6161" s="87" t="str">
        <f>IF($C6161="","",VLOOKUP($H6161,培训课程清单!$B$2:$J$1700,2,0))</f>
        <v/>
      </c>
      <c r="J6161" s="87" t="str">
        <f>IF($C6161="","",VLOOKUP($H6161,培训课程清单!$B$2:$J$1700,3,0))</f>
        <v/>
      </c>
      <c r="K6161" s="87" t="str">
        <f>IF($H6161="","",VLOOKUP($H6161,培训课程清单!$B$2:$J$1700,4,0))</f>
        <v/>
      </c>
      <c r="L6161" s="29"/>
      <c r="M6161" s="89" t="str">
        <f>IF($H6161="","",VLOOKUP($H6161,培训课程清单!$B$2:$J$1700,7,0))</f>
        <v/>
      </c>
      <c r="N6161" s="87" t="str">
        <f>IF($H6161="","",VLOOKUP($H6161,培训课程清单!$B$2:$J$1700,8,0))</f>
        <v/>
      </c>
      <c r="O6161" s="29"/>
    </row>
    <row r="6162" spans="1:15">
      <c r="A6162" s="87" t="str">
        <f t="shared" si="97"/>
        <v/>
      </c>
      <c r="B6162" s="87" t="str">
        <f>IF(C6162="","",C6162&amp;COUNTIF($C$2:C6162,C6162))</f>
        <v/>
      </c>
      <c r="C6162" s="88"/>
      <c r="D6162" s="87" t="str">
        <f>IF($C6162="","",VLOOKUP($C6162,人员花名册!$B$2:$F$2001,2,0))</f>
        <v/>
      </c>
      <c r="E6162" s="87" t="str">
        <f>IF($C6162="","",VLOOKUP($C6162,人员花名册!$B$2:$F$2001,4,0))</f>
        <v/>
      </c>
      <c r="F6162" s="89" t="str">
        <f>IF($C6162="","",VLOOKUP($C6162,人员花名册!$B$2:$F$2001,5,0))</f>
        <v/>
      </c>
      <c r="G6162" s="29"/>
      <c r="H6162" s="29"/>
      <c r="I6162" s="87" t="str">
        <f>IF($C6162="","",VLOOKUP($H6162,培训课程清单!$B$2:$J$1700,2,0))</f>
        <v/>
      </c>
      <c r="J6162" s="87" t="str">
        <f>IF($C6162="","",VLOOKUP($H6162,培训课程清单!$B$2:$J$1700,3,0))</f>
        <v/>
      </c>
      <c r="K6162" s="87" t="str">
        <f>IF($H6162="","",VLOOKUP($H6162,培训课程清单!$B$2:$J$1700,4,0))</f>
        <v/>
      </c>
      <c r="L6162" s="29"/>
      <c r="M6162" s="89" t="str">
        <f>IF($H6162="","",VLOOKUP($H6162,培训课程清单!$B$2:$J$1700,7,0))</f>
        <v/>
      </c>
      <c r="N6162" s="87" t="str">
        <f>IF($H6162="","",VLOOKUP($H6162,培训课程清单!$B$2:$J$1700,8,0))</f>
        <v/>
      </c>
      <c r="O6162" s="29"/>
    </row>
    <row r="6163" spans="1:15">
      <c r="A6163" s="87" t="str">
        <f t="shared" si="97"/>
        <v/>
      </c>
      <c r="B6163" s="87" t="str">
        <f>IF(C6163="","",C6163&amp;COUNTIF($C$2:C6163,C6163))</f>
        <v/>
      </c>
      <c r="C6163" s="88"/>
      <c r="D6163" s="87" t="str">
        <f>IF($C6163="","",VLOOKUP($C6163,人员花名册!$B$2:$F$2001,2,0))</f>
        <v/>
      </c>
      <c r="E6163" s="87" t="str">
        <f>IF($C6163="","",VLOOKUP($C6163,人员花名册!$B$2:$F$2001,4,0))</f>
        <v/>
      </c>
      <c r="F6163" s="89" t="str">
        <f>IF($C6163="","",VLOOKUP($C6163,人员花名册!$B$2:$F$2001,5,0))</f>
        <v/>
      </c>
      <c r="G6163" s="29"/>
      <c r="H6163" s="29"/>
      <c r="I6163" s="87" t="str">
        <f>IF($C6163="","",VLOOKUP($H6163,培训课程清单!$B$2:$J$1700,2,0))</f>
        <v/>
      </c>
      <c r="J6163" s="87" t="str">
        <f>IF($C6163="","",VLOOKUP($H6163,培训课程清单!$B$2:$J$1700,3,0))</f>
        <v/>
      </c>
      <c r="K6163" s="87" t="str">
        <f>IF($H6163="","",VLOOKUP($H6163,培训课程清单!$B$2:$J$1700,4,0))</f>
        <v/>
      </c>
      <c r="L6163" s="29"/>
      <c r="M6163" s="89" t="str">
        <f>IF($H6163="","",VLOOKUP($H6163,培训课程清单!$B$2:$J$1700,7,0))</f>
        <v/>
      </c>
      <c r="N6163" s="87" t="str">
        <f>IF($H6163="","",VLOOKUP($H6163,培训课程清单!$B$2:$J$1700,8,0))</f>
        <v/>
      </c>
      <c r="O6163" s="29"/>
    </row>
    <row r="6164" spans="1:15">
      <c r="A6164" s="87" t="str">
        <f t="shared" si="97"/>
        <v/>
      </c>
      <c r="B6164" s="87" t="str">
        <f>IF(C6164="","",C6164&amp;COUNTIF($C$2:C6164,C6164))</f>
        <v/>
      </c>
      <c r="C6164" s="88"/>
      <c r="D6164" s="87" t="str">
        <f>IF($C6164="","",VLOOKUP($C6164,人员花名册!$B$2:$F$2001,2,0))</f>
        <v/>
      </c>
      <c r="E6164" s="87" t="str">
        <f>IF($C6164="","",VLOOKUP($C6164,人员花名册!$B$2:$F$2001,4,0))</f>
        <v/>
      </c>
      <c r="F6164" s="89" t="str">
        <f>IF($C6164="","",VLOOKUP($C6164,人员花名册!$B$2:$F$2001,5,0))</f>
        <v/>
      </c>
      <c r="G6164" s="29"/>
      <c r="H6164" s="29"/>
      <c r="I6164" s="87" t="str">
        <f>IF($C6164="","",VLOOKUP($H6164,培训课程清单!$B$2:$J$1700,2,0))</f>
        <v/>
      </c>
      <c r="J6164" s="87" t="str">
        <f>IF($C6164="","",VLOOKUP($H6164,培训课程清单!$B$2:$J$1700,3,0))</f>
        <v/>
      </c>
      <c r="K6164" s="87" t="str">
        <f>IF($H6164="","",VLOOKUP($H6164,培训课程清单!$B$2:$J$1700,4,0))</f>
        <v/>
      </c>
      <c r="L6164" s="29"/>
      <c r="M6164" s="89" t="str">
        <f>IF($H6164="","",VLOOKUP($H6164,培训课程清单!$B$2:$J$1700,7,0))</f>
        <v/>
      </c>
      <c r="N6164" s="87" t="str">
        <f>IF($H6164="","",VLOOKUP($H6164,培训课程清单!$B$2:$J$1700,8,0))</f>
        <v/>
      </c>
      <c r="O6164" s="29"/>
    </row>
    <row r="6165" spans="1:15">
      <c r="A6165" s="87" t="str">
        <f t="shared" si="97"/>
        <v/>
      </c>
      <c r="B6165" s="87" t="str">
        <f>IF(C6165="","",C6165&amp;COUNTIF($C$2:C6165,C6165))</f>
        <v/>
      </c>
      <c r="C6165" s="88"/>
      <c r="D6165" s="87" t="str">
        <f>IF($C6165="","",VLOOKUP($C6165,人员花名册!$B$2:$F$2001,2,0))</f>
        <v/>
      </c>
      <c r="E6165" s="87" t="str">
        <f>IF($C6165="","",VLOOKUP($C6165,人员花名册!$B$2:$F$2001,4,0))</f>
        <v/>
      </c>
      <c r="F6165" s="89" t="str">
        <f>IF($C6165="","",VLOOKUP($C6165,人员花名册!$B$2:$F$2001,5,0))</f>
        <v/>
      </c>
      <c r="G6165" s="29"/>
      <c r="H6165" s="29"/>
      <c r="I6165" s="87" t="str">
        <f>IF($C6165="","",VLOOKUP($H6165,培训课程清单!$B$2:$J$1700,2,0))</f>
        <v/>
      </c>
      <c r="J6165" s="87" t="str">
        <f>IF($C6165="","",VLOOKUP($H6165,培训课程清单!$B$2:$J$1700,3,0))</f>
        <v/>
      </c>
      <c r="K6165" s="87" t="str">
        <f>IF($H6165="","",VLOOKUP($H6165,培训课程清单!$B$2:$J$1700,4,0))</f>
        <v/>
      </c>
      <c r="L6165" s="29"/>
      <c r="M6165" s="89" t="str">
        <f>IF($H6165="","",VLOOKUP($H6165,培训课程清单!$B$2:$J$1700,7,0))</f>
        <v/>
      </c>
      <c r="N6165" s="87" t="str">
        <f>IF($H6165="","",VLOOKUP($H6165,培训课程清单!$B$2:$J$1700,8,0))</f>
        <v/>
      </c>
      <c r="O6165" s="29"/>
    </row>
    <row r="6166" spans="1:15">
      <c r="A6166" s="87" t="str">
        <f t="shared" si="97"/>
        <v/>
      </c>
      <c r="B6166" s="87" t="str">
        <f>IF(C6166="","",C6166&amp;COUNTIF($C$2:C6166,C6166))</f>
        <v/>
      </c>
      <c r="C6166" s="88"/>
      <c r="D6166" s="87" t="str">
        <f>IF($C6166="","",VLOOKUP($C6166,人员花名册!$B$2:$F$2001,2,0))</f>
        <v/>
      </c>
      <c r="E6166" s="87" t="str">
        <f>IF($C6166="","",VLOOKUP($C6166,人员花名册!$B$2:$F$2001,4,0))</f>
        <v/>
      </c>
      <c r="F6166" s="89" t="str">
        <f>IF($C6166="","",VLOOKUP($C6166,人员花名册!$B$2:$F$2001,5,0))</f>
        <v/>
      </c>
      <c r="G6166" s="29"/>
      <c r="H6166" s="29"/>
      <c r="I6166" s="87" t="str">
        <f>IF($C6166="","",VLOOKUP($H6166,培训课程清单!$B$2:$J$1700,2,0))</f>
        <v/>
      </c>
      <c r="J6166" s="87" t="str">
        <f>IF($C6166="","",VLOOKUP($H6166,培训课程清单!$B$2:$J$1700,3,0))</f>
        <v/>
      </c>
      <c r="K6166" s="87" t="str">
        <f>IF($H6166="","",VLOOKUP($H6166,培训课程清单!$B$2:$J$1700,4,0))</f>
        <v/>
      </c>
      <c r="L6166" s="29"/>
      <c r="M6166" s="89" t="str">
        <f>IF($H6166="","",VLOOKUP($H6166,培训课程清单!$B$2:$J$1700,7,0))</f>
        <v/>
      </c>
      <c r="N6166" s="87" t="str">
        <f>IF($H6166="","",VLOOKUP($H6166,培训课程清单!$B$2:$J$1700,8,0))</f>
        <v/>
      </c>
      <c r="O6166" s="29"/>
    </row>
    <row r="6167" spans="1:15">
      <c r="A6167" s="87" t="str">
        <f t="shared" si="97"/>
        <v/>
      </c>
      <c r="B6167" s="87" t="str">
        <f>IF(C6167="","",C6167&amp;COUNTIF($C$2:C6167,C6167))</f>
        <v/>
      </c>
      <c r="C6167" s="88"/>
      <c r="D6167" s="87" t="str">
        <f>IF($C6167="","",VLOOKUP($C6167,人员花名册!$B$2:$F$2001,2,0))</f>
        <v/>
      </c>
      <c r="E6167" s="87" t="str">
        <f>IF($C6167="","",VLOOKUP($C6167,人员花名册!$B$2:$F$2001,4,0))</f>
        <v/>
      </c>
      <c r="F6167" s="89" t="str">
        <f>IF($C6167="","",VLOOKUP($C6167,人员花名册!$B$2:$F$2001,5,0))</f>
        <v/>
      </c>
      <c r="G6167" s="29"/>
      <c r="H6167" s="29"/>
      <c r="I6167" s="87" t="str">
        <f>IF($C6167="","",VLOOKUP($H6167,培训课程清单!$B$2:$J$1700,2,0))</f>
        <v/>
      </c>
      <c r="J6167" s="87" t="str">
        <f>IF($C6167="","",VLOOKUP($H6167,培训课程清单!$B$2:$J$1700,3,0))</f>
        <v/>
      </c>
      <c r="K6167" s="87" t="str">
        <f>IF($H6167="","",VLOOKUP($H6167,培训课程清单!$B$2:$J$1700,4,0))</f>
        <v/>
      </c>
      <c r="L6167" s="29"/>
      <c r="M6167" s="89" t="str">
        <f>IF($H6167="","",VLOOKUP($H6167,培训课程清单!$B$2:$J$1700,7,0))</f>
        <v/>
      </c>
      <c r="N6167" s="87" t="str">
        <f>IF($H6167="","",VLOOKUP($H6167,培训课程清单!$B$2:$J$1700,8,0))</f>
        <v/>
      </c>
      <c r="O6167" s="29"/>
    </row>
    <row r="6168" spans="1:15">
      <c r="A6168" s="87" t="str">
        <f t="shared" si="97"/>
        <v/>
      </c>
      <c r="B6168" s="87" t="str">
        <f>IF(C6168="","",C6168&amp;COUNTIF($C$2:C6168,C6168))</f>
        <v/>
      </c>
      <c r="C6168" s="88"/>
      <c r="D6168" s="87" t="str">
        <f>IF($C6168="","",VLOOKUP($C6168,人员花名册!$B$2:$F$2001,2,0))</f>
        <v/>
      </c>
      <c r="E6168" s="87" t="str">
        <f>IF($C6168="","",VLOOKUP($C6168,人员花名册!$B$2:$F$2001,4,0))</f>
        <v/>
      </c>
      <c r="F6168" s="89" t="str">
        <f>IF($C6168="","",VLOOKUP($C6168,人员花名册!$B$2:$F$2001,5,0))</f>
        <v/>
      </c>
      <c r="G6168" s="29"/>
      <c r="H6168" s="29"/>
      <c r="I6168" s="87" t="str">
        <f>IF($C6168="","",VLOOKUP($H6168,培训课程清单!$B$2:$J$1700,2,0))</f>
        <v/>
      </c>
      <c r="J6168" s="87" t="str">
        <f>IF($C6168="","",VLOOKUP($H6168,培训课程清单!$B$2:$J$1700,3,0))</f>
        <v/>
      </c>
      <c r="K6168" s="87" t="str">
        <f>IF($H6168="","",VLOOKUP($H6168,培训课程清单!$B$2:$J$1700,4,0))</f>
        <v/>
      </c>
      <c r="L6168" s="29"/>
      <c r="M6168" s="89" t="str">
        <f>IF($H6168="","",VLOOKUP($H6168,培训课程清单!$B$2:$J$1700,7,0))</f>
        <v/>
      </c>
      <c r="N6168" s="87" t="str">
        <f>IF($H6168="","",VLOOKUP($H6168,培训课程清单!$B$2:$J$1700,8,0))</f>
        <v/>
      </c>
      <c r="O6168" s="29"/>
    </row>
    <row r="6169" spans="1:15">
      <c r="A6169" s="87" t="str">
        <f t="shared" si="97"/>
        <v/>
      </c>
      <c r="B6169" s="87" t="str">
        <f>IF(C6169="","",C6169&amp;COUNTIF($C$2:C6169,C6169))</f>
        <v/>
      </c>
      <c r="C6169" s="88"/>
      <c r="D6169" s="87" t="str">
        <f>IF($C6169="","",VLOOKUP($C6169,人员花名册!$B$2:$F$2001,2,0))</f>
        <v/>
      </c>
      <c r="E6169" s="87" t="str">
        <f>IF($C6169="","",VLOOKUP($C6169,人员花名册!$B$2:$F$2001,4,0))</f>
        <v/>
      </c>
      <c r="F6169" s="89" t="str">
        <f>IF($C6169="","",VLOOKUP($C6169,人员花名册!$B$2:$F$2001,5,0))</f>
        <v/>
      </c>
      <c r="G6169" s="29"/>
      <c r="H6169" s="29"/>
      <c r="I6169" s="87" t="str">
        <f>IF($C6169="","",VLOOKUP($H6169,培训课程清单!$B$2:$J$1700,2,0))</f>
        <v/>
      </c>
      <c r="J6169" s="87" t="str">
        <f>IF($C6169="","",VLOOKUP($H6169,培训课程清单!$B$2:$J$1700,3,0))</f>
        <v/>
      </c>
      <c r="K6169" s="87" t="str">
        <f>IF($H6169="","",VLOOKUP($H6169,培训课程清单!$B$2:$J$1700,4,0))</f>
        <v/>
      </c>
      <c r="L6169" s="29"/>
      <c r="M6169" s="89" t="str">
        <f>IF($H6169="","",VLOOKUP($H6169,培训课程清单!$B$2:$J$1700,7,0))</f>
        <v/>
      </c>
      <c r="N6169" s="87" t="str">
        <f>IF($H6169="","",VLOOKUP($H6169,培训课程清单!$B$2:$J$1700,8,0))</f>
        <v/>
      </c>
      <c r="O6169" s="29"/>
    </row>
    <row r="6170" spans="1:15">
      <c r="A6170" s="87" t="str">
        <f t="shared" si="97"/>
        <v/>
      </c>
      <c r="B6170" s="87" t="str">
        <f>IF(C6170="","",C6170&amp;COUNTIF($C$2:C6170,C6170))</f>
        <v/>
      </c>
      <c r="C6170" s="88"/>
      <c r="D6170" s="87" t="str">
        <f>IF($C6170="","",VLOOKUP($C6170,人员花名册!$B$2:$F$2001,2,0))</f>
        <v/>
      </c>
      <c r="E6170" s="87" t="str">
        <f>IF($C6170="","",VLOOKUP($C6170,人员花名册!$B$2:$F$2001,4,0))</f>
        <v/>
      </c>
      <c r="F6170" s="89" t="str">
        <f>IF($C6170="","",VLOOKUP($C6170,人员花名册!$B$2:$F$2001,5,0))</f>
        <v/>
      </c>
      <c r="G6170" s="29"/>
      <c r="H6170" s="29"/>
      <c r="I6170" s="87" t="str">
        <f>IF($C6170="","",VLOOKUP($H6170,培训课程清单!$B$2:$J$1700,2,0))</f>
        <v/>
      </c>
      <c r="J6170" s="87" t="str">
        <f>IF($C6170="","",VLOOKUP($H6170,培训课程清单!$B$2:$J$1700,3,0))</f>
        <v/>
      </c>
      <c r="K6170" s="87" t="str">
        <f>IF($H6170="","",VLOOKUP($H6170,培训课程清单!$B$2:$J$1700,4,0))</f>
        <v/>
      </c>
      <c r="L6170" s="29"/>
      <c r="M6170" s="89" t="str">
        <f>IF($H6170="","",VLOOKUP($H6170,培训课程清单!$B$2:$J$1700,7,0))</f>
        <v/>
      </c>
      <c r="N6170" s="87" t="str">
        <f>IF($H6170="","",VLOOKUP($H6170,培训课程清单!$B$2:$J$1700,8,0))</f>
        <v/>
      </c>
      <c r="O6170" s="29"/>
    </row>
    <row r="6171" spans="1:15">
      <c r="A6171" s="87" t="str">
        <f t="shared" si="97"/>
        <v/>
      </c>
      <c r="B6171" s="87" t="str">
        <f>IF(C6171="","",C6171&amp;COUNTIF($C$2:C6171,C6171))</f>
        <v/>
      </c>
      <c r="C6171" s="88"/>
      <c r="D6171" s="87" t="str">
        <f>IF($C6171="","",VLOOKUP($C6171,人员花名册!$B$2:$F$2001,2,0))</f>
        <v/>
      </c>
      <c r="E6171" s="87" t="str">
        <f>IF($C6171="","",VLOOKUP($C6171,人员花名册!$B$2:$F$2001,4,0))</f>
        <v/>
      </c>
      <c r="F6171" s="89" t="str">
        <f>IF($C6171="","",VLOOKUP($C6171,人员花名册!$B$2:$F$2001,5,0))</f>
        <v/>
      </c>
      <c r="G6171" s="29"/>
      <c r="H6171" s="29"/>
      <c r="I6171" s="87" t="str">
        <f>IF($C6171="","",VLOOKUP($H6171,培训课程清单!$B$2:$J$1700,2,0))</f>
        <v/>
      </c>
      <c r="J6171" s="87" t="str">
        <f>IF($C6171="","",VLOOKUP($H6171,培训课程清单!$B$2:$J$1700,3,0))</f>
        <v/>
      </c>
      <c r="K6171" s="87" t="str">
        <f>IF($H6171="","",VLOOKUP($H6171,培训课程清单!$B$2:$J$1700,4,0))</f>
        <v/>
      </c>
      <c r="L6171" s="29"/>
      <c r="M6171" s="89" t="str">
        <f>IF($H6171="","",VLOOKUP($H6171,培训课程清单!$B$2:$J$1700,7,0))</f>
        <v/>
      </c>
      <c r="N6171" s="87" t="str">
        <f>IF($H6171="","",VLOOKUP($H6171,培训课程清单!$B$2:$J$1700,8,0))</f>
        <v/>
      </c>
      <c r="O6171" s="29"/>
    </row>
    <row r="6172" spans="1:15">
      <c r="A6172" s="87" t="str">
        <f t="shared" si="97"/>
        <v/>
      </c>
      <c r="B6172" s="87" t="str">
        <f>IF(C6172="","",C6172&amp;COUNTIF($C$2:C6172,C6172))</f>
        <v/>
      </c>
      <c r="C6172" s="88"/>
      <c r="D6172" s="87" t="str">
        <f>IF($C6172="","",VLOOKUP($C6172,人员花名册!$B$2:$F$2001,2,0))</f>
        <v/>
      </c>
      <c r="E6172" s="87" t="str">
        <f>IF($C6172="","",VLOOKUP($C6172,人员花名册!$B$2:$F$2001,4,0))</f>
        <v/>
      </c>
      <c r="F6172" s="89" t="str">
        <f>IF($C6172="","",VLOOKUP($C6172,人员花名册!$B$2:$F$2001,5,0))</f>
        <v/>
      </c>
      <c r="G6172" s="29"/>
      <c r="H6172" s="29"/>
      <c r="I6172" s="87" t="str">
        <f>IF($C6172="","",VLOOKUP($H6172,培训课程清单!$B$2:$J$1700,2,0))</f>
        <v/>
      </c>
      <c r="J6172" s="87" t="str">
        <f>IF($C6172="","",VLOOKUP($H6172,培训课程清单!$B$2:$J$1700,3,0))</f>
        <v/>
      </c>
      <c r="K6172" s="87" t="str">
        <f>IF($H6172="","",VLOOKUP($H6172,培训课程清单!$B$2:$J$1700,4,0))</f>
        <v/>
      </c>
      <c r="L6172" s="29"/>
      <c r="M6172" s="89" t="str">
        <f>IF($H6172="","",VLOOKUP($H6172,培训课程清单!$B$2:$J$1700,7,0))</f>
        <v/>
      </c>
      <c r="N6172" s="87" t="str">
        <f>IF($H6172="","",VLOOKUP($H6172,培训课程清单!$B$2:$J$1700,8,0))</f>
        <v/>
      </c>
      <c r="O6172" s="29"/>
    </row>
    <row r="6173" spans="1:15">
      <c r="A6173" s="87" t="str">
        <f t="shared" si="97"/>
        <v/>
      </c>
      <c r="B6173" s="87" t="str">
        <f>IF(C6173="","",C6173&amp;COUNTIF($C$2:C6173,C6173))</f>
        <v/>
      </c>
      <c r="C6173" s="88"/>
      <c r="D6173" s="87" t="str">
        <f>IF($C6173="","",VLOOKUP($C6173,人员花名册!$B$2:$F$2001,2,0))</f>
        <v/>
      </c>
      <c r="E6173" s="87" t="str">
        <f>IF($C6173="","",VLOOKUP($C6173,人员花名册!$B$2:$F$2001,4,0))</f>
        <v/>
      </c>
      <c r="F6173" s="89" t="str">
        <f>IF($C6173="","",VLOOKUP($C6173,人员花名册!$B$2:$F$2001,5,0))</f>
        <v/>
      </c>
      <c r="G6173" s="29"/>
      <c r="H6173" s="29"/>
      <c r="I6173" s="87" t="str">
        <f>IF($C6173="","",VLOOKUP($H6173,培训课程清单!$B$2:$J$1700,2,0))</f>
        <v/>
      </c>
      <c r="J6173" s="87" t="str">
        <f>IF($C6173="","",VLOOKUP($H6173,培训课程清单!$B$2:$J$1700,3,0))</f>
        <v/>
      </c>
      <c r="K6173" s="87" t="str">
        <f>IF($H6173="","",VLOOKUP($H6173,培训课程清单!$B$2:$J$1700,4,0))</f>
        <v/>
      </c>
      <c r="L6173" s="29"/>
      <c r="M6173" s="89" t="str">
        <f>IF($H6173="","",VLOOKUP($H6173,培训课程清单!$B$2:$J$1700,7,0))</f>
        <v/>
      </c>
      <c r="N6173" s="87" t="str">
        <f>IF($H6173="","",VLOOKUP($H6173,培训课程清单!$B$2:$J$1700,8,0))</f>
        <v/>
      </c>
      <c r="O6173" s="29"/>
    </row>
    <row r="6174" spans="1:15">
      <c r="A6174" s="87" t="str">
        <f t="shared" si="97"/>
        <v/>
      </c>
      <c r="B6174" s="87" t="str">
        <f>IF(C6174="","",C6174&amp;COUNTIF($C$2:C6174,C6174))</f>
        <v/>
      </c>
      <c r="C6174" s="88"/>
      <c r="D6174" s="87" t="str">
        <f>IF($C6174="","",VLOOKUP($C6174,人员花名册!$B$2:$F$2001,2,0))</f>
        <v/>
      </c>
      <c r="E6174" s="87" t="str">
        <f>IF($C6174="","",VLOOKUP($C6174,人员花名册!$B$2:$F$2001,4,0))</f>
        <v/>
      </c>
      <c r="F6174" s="89" t="str">
        <f>IF($C6174="","",VLOOKUP($C6174,人员花名册!$B$2:$F$2001,5,0))</f>
        <v/>
      </c>
      <c r="G6174" s="29"/>
      <c r="H6174" s="29"/>
      <c r="I6174" s="87" t="str">
        <f>IF($C6174="","",VLOOKUP($H6174,培训课程清单!$B$2:$J$1700,2,0))</f>
        <v/>
      </c>
      <c r="J6174" s="87" t="str">
        <f>IF($C6174="","",VLOOKUP($H6174,培训课程清单!$B$2:$J$1700,3,0))</f>
        <v/>
      </c>
      <c r="K6174" s="87" t="str">
        <f>IF($H6174="","",VLOOKUP($H6174,培训课程清单!$B$2:$J$1700,4,0))</f>
        <v/>
      </c>
      <c r="L6174" s="29"/>
      <c r="M6174" s="89" t="str">
        <f>IF($H6174="","",VLOOKUP($H6174,培训课程清单!$B$2:$J$1700,7,0))</f>
        <v/>
      </c>
      <c r="N6174" s="87" t="str">
        <f>IF($H6174="","",VLOOKUP($H6174,培训课程清单!$B$2:$J$1700,8,0))</f>
        <v/>
      </c>
      <c r="O6174" s="29"/>
    </row>
    <row r="6175" spans="1:15">
      <c r="A6175" s="87" t="str">
        <f t="shared" si="97"/>
        <v/>
      </c>
      <c r="B6175" s="87" t="str">
        <f>IF(C6175="","",C6175&amp;COUNTIF($C$2:C6175,C6175))</f>
        <v/>
      </c>
      <c r="C6175" s="88"/>
      <c r="D6175" s="87" t="str">
        <f>IF($C6175="","",VLOOKUP($C6175,人员花名册!$B$2:$F$2001,2,0))</f>
        <v/>
      </c>
      <c r="E6175" s="87" t="str">
        <f>IF($C6175="","",VLOOKUP($C6175,人员花名册!$B$2:$F$2001,4,0))</f>
        <v/>
      </c>
      <c r="F6175" s="89" t="str">
        <f>IF($C6175="","",VLOOKUP($C6175,人员花名册!$B$2:$F$2001,5,0))</f>
        <v/>
      </c>
      <c r="G6175" s="29"/>
      <c r="H6175" s="29"/>
      <c r="I6175" s="87" t="str">
        <f>IF($C6175="","",VLOOKUP($H6175,培训课程清单!$B$2:$J$1700,2,0))</f>
        <v/>
      </c>
      <c r="J6175" s="87" t="str">
        <f>IF($C6175="","",VLOOKUP($H6175,培训课程清单!$B$2:$J$1700,3,0))</f>
        <v/>
      </c>
      <c r="K6175" s="87" t="str">
        <f>IF($H6175="","",VLOOKUP($H6175,培训课程清单!$B$2:$J$1700,4,0))</f>
        <v/>
      </c>
      <c r="L6175" s="29"/>
      <c r="M6175" s="89" t="str">
        <f>IF($H6175="","",VLOOKUP($H6175,培训课程清单!$B$2:$J$1700,7,0))</f>
        <v/>
      </c>
      <c r="N6175" s="87" t="str">
        <f>IF($H6175="","",VLOOKUP($H6175,培训课程清单!$B$2:$J$1700,8,0))</f>
        <v/>
      </c>
      <c r="O6175" s="29"/>
    </row>
    <row r="6176" spans="1:15">
      <c r="A6176" s="87" t="str">
        <f t="shared" si="97"/>
        <v/>
      </c>
      <c r="B6176" s="87" t="str">
        <f>IF(C6176="","",C6176&amp;COUNTIF($C$2:C6176,C6176))</f>
        <v/>
      </c>
      <c r="C6176" s="88"/>
      <c r="D6176" s="87" t="str">
        <f>IF($C6176="","",VLOOKUP($C6176,人员花名册!$B$2:$F$2001,2,0))</f>
        <v/>
      </c>
      <c r="E6176" s="87" t="str">
        <f>IF($C6176="","",VLOOKUP($C6176,人员花名册!$B$2:$F$2001,4,0))</f>
        <v/>
      </c>
      <c r="F6176" s="89" t="str">
        <f>IF($C6176="","",VLOOKUP($C6176,人员花名册!$B$2:$F$2001,5,0))</f>
        <v/>
      </c>
      <c r="G6176" s="29"/>
      <c r="H6176" s="29"/>
      <c r="I6176" s="87" t="str">
        <f>IF($C6176="","",VLOOKUP($H6176,培训课程清单!$B$2:$J$1700,2,0))</f>
        <v/>
      </c>
      <c r="J6176" s="87" t="str">
        <f>IF($C6176="","",VLOOKUP($H6176,培训课程清单!$B$2:$J$1700,3,0))</f>
        <v/>
      </c>
      <c r="K6176" s="87" t="str">
        <f>IF($H6176="","",VLOOKUP($H6176,培训课程清单!$B$2:$J$1700,4,0))</f>
        <v/>
      </c>
      <c r="L6176" s="29"/>
      <c r="M6176" s="89" t="str">
        <f>IF($H6176="","",VLOOKUP($H6176,培训课程清单!$B$2:$J$1700,7,0))</f>
        <v/>
      </c>
      <c r="N6176" s="87" t="str">
        <f>IF($H6176="","",VLOOKUP($H6176,培训课程清单!$B$2:$J$1700,8,0))</f>
        <v/>
      </c>
      <c r="O6176" s="29"/>
    </row>
    <row r="6177" spans="1:15">
      <c r="A6177" s="87" t="str">
        <f t="shared" si="97"/>
        <v/>
      </c>
      <c r="B6177" s="87" t="str">
        <f>IF(C6177="","",C6177&amp;COUNTIF($C$2:C6177,C6177))</f>
        <v/>
      </c>
      <c r="C6177" s="88"/>
      <c r="D6177" s="87" t="str">
        <f>IF($C6177="","",VLOOKUP($C6177,人员花名册!$B$2:$F$2001,2,0))</f>
        <v/>
      </c>
      <c r="E6177" s="87" t="str">
        <f>IF($C6177="","",VLOOKUP($C6177,人员花名册!$B$2:$F$2001,4,0))</f>
        <v/>
      </c>
      <c r="F6177" s="89" t="str">
        <f>IF($C6177="","",VLOOKUP($C6177,人员花名册!$B$2:$F$2001,5,0))</f>
        <v/>
      </c>
      <c r="G6177" s="29"/>
      <c r="H6177" s="29"/>
      <c r="I6177" s="87" t="str">
        <f>IF($C6177="","",VLOOKUP($H6177,培训课程清单!$B$2:$J$1700,2,0))</f>
        <v/>
      </c>
      <c r="J6177" s="87" t="str">
        <f>IF($C6177="","",VLOOKUP($H6177,培训课程清单!$B$2:$J$1700,3,0))</f>
        <v/>
      </c>
      <c r="K6177" s="87" t="str">
        <f>IF($H6177="","",VLOOKUP($H6177,培训课程清单!$B$2:$J$1700,4,0))</f>
        <v/>
      </c>
      <c r="L6177" s="29"/>
      <c r="M6177" s="89" t="str">
        <f>IF($H6177="","",VLOOKUP($H6177,培训课程清单!$B$2:$J$1700,7,0))</f>
        <v/>
      </c>
      <c r="N6177" s="87" t="str">
        <f>IF($H6177="","",VLOOKUP($H6177,培训课程清单!$B$2:$J$1700,8,0))</f>
        <v/>
      </c>
      <c r="O6177" s="29"/>
    </row>
    <row r="6178" spans="1:15">
      <c r="A6178" s="87" t="str">
        <f t="shared" si="97"/>
        <v/>
      </c>
      <c r="B6178" s="87" t="str">
        <f>IF(C6178="","",C6178&amp;COUNTIF($C$2:C6178,C6178))</f>
        <v/>
      </c>
      <c r="C6178" s="88"/>
      <c r="D6178" s="87" t="str">
        <f>IF($C6178="","",VLOOKUP($C6178,人员花名册!$B$2:$F$2001,2,0))</f>
        <v/>
      </c>
      <c r="E6178" s="87" t="str">
        <f>IF($C6178="","",VLOOKUP($C6178,人员花名册!$B$2:$F$2001,4,0))</f>
        <v/>
      </c>
      <c r="F6178" s="89" t="str">
        <f>IF($C6178="","",VLOOKUP($C6178,人员花名册!$B$2:$F$2001,5,0))</f>
        <v/>
      </c>
      <c r="G6178" s="29"/>
      <c r="H6178" s="29"/>
      <c r="I6178" s="87" t="str">
        <f>IF($C6178="","",VLOOKUP($H6178,培训课程清单!$B$2:$J$1700,2,0))</f>
        <v/>
      </c>
      <c r="J6178" s="87" t="str">
        <f>IF($C6178="","",VLOOKUP($H6178,培训课程清单!$B$2:$J$1700,3,0))</f>
        <v/>
      </c>
      <c r="K6178" s="87" t="str">
        <f>IF($H6178="","",VLOOKUP($H6178,培训课程清单!$B$2:$J$1700,4,0))</f>
        <v/>
      </c>
      <c r="L6178" s="29"/>
      <c r="M6178" s="89" t="str">
        <f>IF($H6178="","",VLOOKUP($H6178,培训课程清单!$B$2:$J$1700,7,0))</f>
        <v/>
      </c>
      <c r="N6178" s="87" t="str">
        <f>IF($H6178="","",VLOOKUP($H6178,培训课程清单!$B$2:$J$1700,8,0))</f>
        <v/>
      </c>
      <c r="O6178" s="29"/>
    </row>
    <row r="6179" spans="1:15">
      <c r="A6179" s="87" t="str">
        <f t="shared" si="97"/>
        <v/>
      </c>
      <c r="B6179" s="87" t="str">
        <f>IF(C6179="","",C6179&amp;COUNTIF($C$2:C6179,C6179))</f>
        <v/>
      </c>
      <c r="C6179" s="88"/>
      <c r="D6179" s="87" t="str">
        <f>IF($C6179="","",VLOOKUP($C6179,人员花名册!$B$2:$F$2001,2,0))</f>
        <v/>
      </c>
      <c r="E6179" s="87" t="str">
        <f>IF($C6179="","",VLOOKUP($C6179,人员花名册!$B$2:$F$2001,4,0))</f>
        <v/>
      </c>
      <c r="F6179" s="89" t="str">
        <f>IF($C6179="","",VLOOKUP($C6179,人员花名册!$B$2:$F$2001,5,0))</f>
        <v/>
      </c>
      <c r="G6179" s="29"/>
      <c r="H6179" s="29"/>
      <c r="I6179" s="87" t="str">
        <f>IF($C6179="","",VLOOKUP($H6179,培训课程清单!$B$2:$J$1700,2,0))</f>
        <v/>
      </c>
      <c r="J6179" s="87" t="str">
        <f>IF($C6179="","",VLOOKUP($H6179,培训课程清单!$B$2:$J$1700,3,0))</f>
        <v/>
      </c>
      <c r="K6179" s="87" t="str">
        <f>IF($H6179="","",VLOOKUP($H6179,培训课程清单!$B$2:$J$1700,4,0))</f>
        <v/>
      </c>
      <c r="L6179" s="29"/>
      <c r="M6179" s="89" t="str">
        <f>IF($H6179="","",VLOOKUP($H6179,培训课程清单!$B$2:$J$1700,7,0))</f>
        <v/>
      </c>
      <c r="N6179" s="87" t="str">
        <f>IF($H6179="","",VLOOKUP($H6179,培训课程清单!$B$2:$J$1700,8,0))</f>
        <v/>
      </c>
      <c r="O6179" s="29"/>
    </row>
    <row r="6180" spans="1:15">
      <c r="A6180" s="87" t="str">
        <f t="shared" si="97"/>
        <v/>
      </c>
      <c r="B6180" s="87" t="str">
        <f>IF(C6180="","",C6180&amp;COUNTIF($C$2:C6180,C6180))</f>
        <v/>
      </c>
      <c r="C6180" s="88"/>
      <c r="D6180" s="87" t="str">
        <f>IF($C6180="","",VLOOKUP($C6180,人员花名册!$B$2:$F$2001,2,0))</f>
        <v/>
      </c>
      <c r="E6180" s="87" t="str">
        <f>IF($C6180="","",VLOOKUP($C6180,人员花名册!$B$2:$F$2001,4,0))</f>
        <v/>
      </c>
      <c r="F6180" s="89" t="str">
        <f>IF($C6180="","",VLOOKUP($C6180,人员花名册!$B$2:$F$2001,5,0))</f>
        <v/>
      </c>
      <c r="G6180" s="29"/>
      <c r="H6180" s="29"/>
      <c r="I6180" s="87" t="str">
        <f>IF($C6180="","",VLOOKUP($H6180,培训课程清单!$B$2:$J$1700,2,0))</f>
        <v/>
      </c>
      <c r="J6180" s="87" t="str">
        <f>IF($C6180="","",VLOOKUP($H6180,培训课程清单!$B$2:$J$1700,3,0))</f>
        <v/>
      </c>
      <c r="K6180" s="87" t="str">
        <f>IF($H6180="","",VLOOKUP($H6180,培训课程清单!$B$2:$J$1700,4,0))</f>
        <v/>
      </c>
      <c r="L6180" s="29"/>
      <c r="M6180" s="89" t="str">
        <f>IF($H6180="","",VLOOKUP($H6180,培训课程清单!$B$2:$J$1700,7,0))</f>
        <v/>
      </c>
      <c r="N6180" s="87" t="str">
        <f>IF($H6180="","",VLOOKUP($H6180,培训课程清单!$B$2:$J$1700,8,0))</f>
        <v/>
      </c>
      <c r="O6180" s="29"/>
    </row>
    <row r="6181" spans="1:15">
      <c r="A6181" s="87" t="str">
        <f t="shared" si="97"/>
        <v/>
      </c>
      <c r="B6181" s="87" t="str">
        <f>IF(C6181="","",C6181&amp;COUNTIF($C$2:C6181,C6181))</f>
        <v/>
      </c>
      <c r="C6181" s="88"/>
      <c r="D6181" s="87" t="str">
        <f>IF($C6181="","",VLOOKUP($C6181,人员花名册!$B$2:$F$2001,2,0))</f>
        <v/>
      </c>
      <c r="E6181" s="87" t="str">
        <f>IF($C6181="","",VLOOKUP($C6181,人员花名册!$B$2:$F$2001,4,0))</f>
        <v/>
      </c>
      <c r="F6181" s="89" t="str">
        <f>IF($C6181="","",VLOOKUP($C6181,人员花名册!$B$2:$F$2001,5,0))</f>
        <v/>
      </c>
      <c r="G6181" s="29"/>
      <c r="H6181" s="29"/>
      <c r="I6181" s="87" t="str">
        <f>IF($C6181="","",VLOOKUP($H6181,培训课程清单!$B$2:$J$1700,2,0))</f>
        <v/>
      </c>
      <c r="J6181" s="87" t="str">
        <f>IF($C6181="","",VLOOKUP($H6181,培训课程清单!$B$2:$J$1700,3,0))</f>
        <v/>
      </c>
      <c r="K6181" s="87" t="str">
        <f>IF($H6181="","",VLOOKUP($H6181,培训课程清单!$B$2:$J$1700,4,0))</f>
        <v/>
      </c>
      <c r="L6181" s="29"/>
      <c r="M6181" s="89" t="str">
        <f>IF($H6181="","",VLOOKUP($H6181,培训课程清单!$B$2:$J$1700,7,0))</f>
        <v/>
      </c>
      <c r="N6181" s="87" t="str">
        <f>IF($H6181="","",VLOOKUP($H6181,培训课程清单!$B$2:$J$1700,8,0))</f>
        <v/>
      </c>
      <c r="O6181" s="29"/>
    </row>
    <row r="6182" spans="1:15">
      <c r="A6182" s="87" t="str">
        <f t="shared" si="97"/>
        <v/>
      </c>
      <c r="B6182" s="87" t="str">
        <f>IF(C6182="","",C6182&amp;COUNTIF($C$2:C6182,C6182))</f>
        <v/>
      </c>
      <c r="C6182" s="88"/>
      <c r="D6182" s="87" t="str">
        <f>IF($C6182="","",VLOOKUP($C6182,人员花名册!$B$2:$F$2001,2,0))</f>
        <v/>
      </c>
      <c r="E6182" s="87" t="str">
        <f>IF($C6182="","",VLOOKUP($C6182,人员花名册!$B$2:$F$2001,4,0))</f>
        <v/>
      </c>
      <c r="F6182" s="89" t="str">
        <f>IF($C6182="","",VLOOKUP($C6182,人员花名册!$B$2:$F$2001,5,0))</f>
        <v/>
      </c>
      <c r="G6182" s="29"/>
      <c r="H6182" s="29"/>
      <c r="I6182" s="87" t="str">
        <f>IF($C6182="","",VLOOKUP($H6182,培训课程清单!$B$2:$J$1700,2,0))</f>
        <v/>
      </c>
      <c r="J6182" s="87" t="str">
        <f>IF($C6182="","",VLOOKUP($H6182,培训课程清单!$B$2:$J$1700,3,0))</f>
        <v/>
      </c>
      <c r="K6182" s="87" t="str">
        <f>IF($H6182="","",VLOOKUP($H6182,培训课程清单!$B$2:$J$1700,4,0))</f>
        <v/>
      </c>
      <c r="L6182" s="29"/>
      <c r="M6182" s="89" t="str">
        <f>IF($H6182="","",VLOOKUP($H6182,培训课程清单!$B$2:$J$1700,7,0))</f>
        <v/>
      </c>
      <c r="N6182" s="87" t="str">
        <f>IF($H6182="","",VLOOKUP($H6182,培训课程清单!$B$2:$J$1700,8,0))</f>
        <v/>
      </c>
      <c r="O6182" s="29"/>
    </row>
    <row r="6183" spans="1:15">
      <c r="A6183" s="87" t="str">
        <f t="shared" si="97"/>
        <v/>
      </c>
      <c r="B6183" s="87" t="str">
        <f>IF(C6183="","",C6183&amp;COUNTIF($C$2:C6183,C6183))</f>
        <v/>
      </c>
      <c r="C6183" s="88"/>
      <c r="D6183" s="87" t="str">
        <f>IF($C6183="","",VLOOKUP($C6183,人员花名册!$B$2:$F$2001,2,0))</f>
        <v/>
      </c>
      <c r="E6183" s="87" t="str">
        <f>IF($C6183="","",VLOOKUP($C6183,人员花名册!$B$2:$F$2001,4,0))</f>
        <v/>
      </c>
      <c r="F6183" s="89" t="str">
        <f>IF($C6183="","",VLOOKUP($C6183,人员花名册!$B$2:$F$2001,5,0))</f>
        <v/>
      </c>
      <c r="G6183" s="29"/>
      <c r="H6183" s="29"/>
      <c r="I6183" s="87" t="str">
        <f>IF($C6183="","",VLOOKUP($H6183,培训课程清单!$B$2:$J$1700,2,0))</f>
        <v/>
      </c>
      <c r="J6183" s="87" t="str">
        <f>IF($C6183="","",VLOOKUP($H6183,培训课程清单!$B$2:$J$1700,3,0))</f>
        <v/>
      </c>
      <c r="K6183" s="87" t="str">
        <f>IF($H6183="","",VLOOKUP($H6183,培训课程清单!$B$2:$J$1700,4,0))</f>
        <v/>
      </c>
      <c r="L6183" s="29"/>
      <c r="M6183" s="89" t="str">
        <f>IF($H6183="","",VLOOKUP($H6183,培训课程清单!$B$2:$J$1700,7,0))</f>
        <v/>
      </c>
      <c r="N6183" s="87" t="str">
        <f>IF($H6183="","",VLOOKUP($H6183,培训课程清单!$B$2:$J$1700,8,0))</f>
        <v/>
      </c>
      <c r="O6183" s="29"/>
    </row>
    <row r="6184" spans="1:15">
      <c r="A6184" s="87" t="str">
        <f t="shared" si="97"/>
        <v/>
      </c>
      <c r="B6184" s="87" t="str">
        <f>IF(C6184="","",C6184&amp;COUNTIF($C$2:C6184,C6184))</f>
        <v/>
      </c>
      <c r="C6184" s="88"/>
      <c r="D6184" s="87" t="str">
        <f>IF($C6184="","",VLOOKUP($C6184,人员花名册!$B$2:$F$2001,2,0))</f>
        <v/>
      </c>
      <c r="E6184" s="87" t="str">
        <f>IF($C6184="","",VLOOKUP($C6184,人员花名册!$B$2:$F$2001,4,0))</f>
        <v/>
      </c>
      <c r="F6184" s="89" t="str">
        <f>IF($C6184="","",VLOOKUP($C6184,人员花名册!$B$2:$F$2001,5,0))</f>
        <v/>
      </c>
      <c r="G6184" s="29"/>
      <c r="H6184" s="29"/>
      <c r="I6184" s="87" t="str">
        <f>IF($C6184="","",VLOOKUP($H6184,培训课程清单!$B$2:$J$1700,2,0))</f>
        <v/>
      </c>
      <c r="J6184" s="87" t="str">
        <f>IF($C6184="","",VLOOKUP($H6184,培训课程清单!$B$2:$J$1700,3,0))</f>
        <v/>
      </c>
      <c r="K6184" s="87" t="str">
        <f>IF($H6184="","",VLOOKUP($H6184,培训课程清单!$B$2:$J$1700,4,0))</f>
        <v/>
      </c>
      <c r="L6184" s="29"/>
      <c r="M6184" s="89" t="str">
        <f>IF($H6184="","",VLOOKUP($H6184,培训课程清单!$B$2:$J$1700,7,0))</f>
        <v/>
      </c>
      <c r="N6184" s="87" t="str">
        <f>IF($H6184="","",VLOOKUP($H6184,培训课程清单!$B$2:$J$1700,8,0))</f>
        <v/>
      </c>
      <c r="O6184" s="29"/>
    </row>
    <row r="6185" spans="1:15">
      <c r="A6185" s="87" t="str">
        <f t="shared" si="97"/>
        <v/>
      </c>
      <c r="B6185" s="87" t="str">
        <f>IF(C6185="","",C6185&amp;COUNTIF($C$2:C6185,C6185))</f>
        <v/>
      </c>
      <c r="C6185" s="88"/>
      <c r="D6185" s="87" t="str">
        <f>IF($C6185="","",VLOOKUP($C6185,人员花名册!$B$2:$F$2001,2,0))</f>
        <v/>
      </c>
      <c r="E6185" s="87" t="str">
        <f>IF($C6185="","",VLOOKUP($C6185,人员花名册!$B$2:$F$2001,4,0))</f>
        <v/>
      </c>
      <c r="F6185" s="89" t="str">
        <f>IF($C6185="","",VLOOKUP($C6185,人员花名册!$B$2:$F$2001,5,0))</f>
        <v/>
      </c>
      <c r="G6185" s="29"/>
      <c r="H6185" s="29"/>
      <c r="I6185" s="87" t="str">
        <f>IF($C6185="","",VLOOKUP($H6185,培训课程清单!$B$2:$J$1700,2,0))</f>
        <v/>
      </c>
      <c r="J6185" s="87" t="str">
        <f>IF($C6185="","",VLOOKUP($H6185,培训课程清单!$B$2:$J$1700,3,0))</f>
        <v/>
      </c>
      <c r="K6185" s="87" t="str">
        <f>IF($H6185="","",VLOOKUP($H6185,培训课程清单!$B$2:$J$1700,4,0))</f>
        <v/>
      </c>
      <c r="L6185" s="29"/>
      <c r="M6185" s="89" t="str">
        <f>IF($H6185="","",VLOOKUP($H6185,培训课程清单!$B$2:$J$1700,7,0))</f>
        <v/>
      </c>
      <c r="N6185" s="87" t="str">
        <f>IF($H6185="","",VLOOKUP($H6185,培训课程清单!$B$2:$J$1700,8,0))</f>
        <v/>
      </c>
      <c r="O6185" s="29"/>
    </row>
    <row r="6186" spans="1:15">
      <c r="A6186" s="87" t="str">
        <f t="shared" si="97"/>
        <v/>
      </c>
      <c r="B6186" s="87" t="str">
        <f>IF(C6186="","",C6186&amp;COUNTIF($C$2:C6186,C6186))</f>
        <v/>
      </c>
      <c r="C6186" s="88"/>
      <c r="D6186" s="87" t="str">
        <f>IF($C6186="","",VLOOKUP($C6186,人员花名册!$B$2:$F$2001,2,0))</f>
        <v/>
      </c>
      <c r="E6186" s="87" t="str">
        <f>IF($C6186="","",VLOOKUP($C6186,人员花名册!$B$2:$F$2001,4,0))</f>
        <v/>
      </c>
      <c r="F6186" s="89" t="str">
        <f>IF($C6186="","",VLOOKUP($C6186,人员花名册!$B$2:$F$2001,5,0))</f>
        <v/>
      </c>
      <c r="G6186" s="29"/>
      <c r="H6186" s="29"/>
      <c r="I6186" s="87" t="str">
        <f>IF($C6186="","",VLOOKUP($H6186,培训课程清单!$B$2:$J$1700,2,0))</f>
        <v/>
      </c>
      <c r="J6186" s="87" t="str">
        <f>IF($C6186="","",VLOOKUP($H6186,培训课程清单!$B$2:$J$1700,3,0))</f>
        <v/>
      </c>
      <c r="K6186" s="87" t="str">
        <f>IF($H6186="","",VLOOKUP($H6186,培训课程清单!$B$2:$J$1700,4,0))</f>
        <v/>
      </c>
      <c r="L6186" s="29"/>
      <c r="M6186" s="89" t="str">
        <f>IF($H6186="","",VLOOKUP($H6186,培训课程清单!$B$2:$J$1700,7,0))</f>
        <v/>
      </c>
      <c r="N6186" s="87" t="str">
        <f>IF($H6186="","",VLOOKUP($H6186,培训课程清单!$B$2:$J$1700,8,0))</f>
        <v/>
      </c>
      <c r="O6186" s="29"/>
    </row>
    <row r="6187" spans="1:15">
      <c r="A6187" s="87" t="str">
        <f t="shared" si="97"/>
        <v/>
      </c>
      <c r="B6187" s="87" t="str">
        <f>IF(C6187="","",C6187&amp;COUNTIF($C$2:C6187,C6187))</f>
        <v/>
      </c>
      <c r="C6187" s="88"/>
      <c r="D6187" s="87" t="str">
        <f>IF($C6187="","",VLOOKUP($C6187,人员花名册!$B$2:$F$2001,2,0))</f>
        <v/>
      </c>
      <c r="E6187" s="87" t="str">
        <f>IF($C6187="","",VLOOKUP($C6187,人员花名册!$B$2:$F$2001,4,0))</f>
        <v/>
      </c>
      <c r="F6187" s="89" t="str">
        <f>IF($C6187="","",VLOOKUP($C6187,人员花名册!$B$2:$F$2001,5,0))</f>
        <v/>
      </c>
      <c r="G6187" s="29"/>
      <c r="H6187" s="29"/>
      <c r="I6187" s="87" t="str">
        <f>IF($C6187="","",VLOOKUP($H6187,培训课程清单!$B$2:$J$1700,2,0))</f>
        <v/>
      </c>
      <c r="J6187" s="87" t="str">
        <f>IF($C6187="","",VLOOKUP($H6187,培训课程清单!$B$2:$J$1700,3,0))</f>
        <v/>
      </c>
      <c r="K6187" s="87" t="str">
        <f>IF($H6187="","",VLOOKUP($H6187,培训课程清单!$B$2:$J$1700,4,0))</f>
        <v/>
      </c>
      <c r="L6187" s="29"/>
      <c r="M6187" s="89" t="str">
        <f>IF($H6187="","",VLOOKUP($H6187,培训课程清单!$B$2:$J$1700,7,0))</f>
        <v/>
      </c>
      <c r="N6187" s="87" t="str">
        <f>IF($H6187="","",VLOOKUP($H6187,培训课程清单!$B$2:$J$1700,8,0))</f>
        <v/>
      </c>
      <c r="O6187" s="29"/>
    </row>
    <row r="6188" spans="1:15">
      <c r="A6188" s="87" t="str">
        <f t="shared" si="97"/>
        <v/>
      </c>
      <c r="B6188" s="87" t="str">
        <f>IF(C6188="","",C6188&amp;COUNTIF($C$2:C6188,C6188))</f>
        <v/>
      </c>
      <c r="C6188" s="88"/>
      <c r="D6188" s="87" t="str">
        <f>IF($C6188="","",VLOOKUP($C6188,人员花名册!$B$2:$F$2001,2,0))</f>
        <v/>
      </c>
      <c r="E6188" s="87" t="str">
        <f>IF($C6188="","",VLOOKUP($C6188,人员花名册!$B$2:$F$2001,4,0))</f>
        <v/>
      </c>
      <c r="F6188" s="89" t="str">
        <f>IF($C6188="","",VLOOKUP($C6188,人员花名册!$B$2:$F$2001,5,0))</f>
        <v/>
      </c>
      <c r="G6188" s="29"/>
      <c r="H6188" s="29"/>
      <c r="I6188" s="87" t="str">
        <f>IF($C6188="","",VLOOKUP($H6188,培训课程清单!$B$2:$J$1700,2,0))</f>
        <v/>
      </c>
      <c r="J6188" s="87" t="str">
        <f>IF($C6188="","",VLOOKUP($H6188,培训课程清单!$B$2:$J$1700,3,0))</f>
        <v/>
      </c>
      <c r="K6188" s="87" t="str">
        <f>IF($H6188="","",VLOOKUP($H6188,培训课程清单!$B$2:$J$1700,4,0))</f>
        <v/>
      </c>
      <c r="L6188" s="29"/>
      <c r="M6188" s="89" t="str">
        <f>IF($H6188="","",VLOOKUP($H6188,培训课程清单!$B$2:$J$1700,7,0))</f>
        <v/>
      </c>
      <c r="N6188" s="87" t="str">
        <f>IF($H6188="","",VLOOKUP($H6188,培训课程清单!$B$2:$J$1700,8,0))</f>
        <v/>
      </c>
      <c r="O6188" s="29"/>
    </row>
    <row r="6189" spans="1:15">
      <c r="A6189" s="87" t="str">
        <f t="shared" si="97"/>
        <v/>
      </c>
      <c r="B6189" s="87" t="str">
        <f>IF(C6189="","",C6189&amp;COUNTIF($C$2:C6189,C6189))</f>
        <v/>
      </c>
      <c r="C6189" s="88"/>
      <c r="D6189" s="87" t="str">
        <f>IF($C6189="","",VLOOKUP($C6189,人员花名册!$B$2:$F$2001,2,0))</f>
        <v/>
      </c>
      <c r="E6189" s="87" t="str">
        <f>IF($C6189="","",VLOOKUP($C6189,人员花名册!$B$2:$F$2001,4,0))</f>
        <v/>
      </c>
      <c r="F6189" s="89" t="str">
        <f>IF($C6189="","",VLOOKUP($C6189,人员花名册!$B$2:$F$2001,5,0))</f>
        <v/>
      </c>
      <c r="G6189" s="29"/>
      <c r="H6189" s="29"/>
      <c r="I6189" s="87" t="str">
        <f>IF($C6189="","",VLOOKUP($H6189,培训课程清单!$B$2:$J$1700,2,0))</f>
        <v/>
      </c>
      <c r="J6189" s="87" t="str">
        <f>IF($C6189="","",VLOOKUP($H6189,培训课程清单!$B$2:$J$1700,3,0))</f>
        <v/>
      </c>
      <c r="K6189" s="87" t="str">
        <f>IF($H6189="","",VLOOKUP($H6189,培训课程清单!$B$2:$J$1700,4,0))</f>
        <v/>
      </c>
      <c r="L6189" s="29"/>
      <c r="M6189" s="89" t="str">
        <f>IF($H6189="","",VLOOKUP($H6189,培训课程清单!$B$2:$J$1700,7,0))</f>
        <v/>
      </c>
      <c r="N6189" s="87" t="str">
        <f>IF($H6189="","",VLOOKUP($H6189,培训课程清单!$B$2:$J$1700,8,0))</f>
        <v/>
      </c>
      <c r="O6189" s="29"/>
    </row>
    <row r="6190" spans="1:15">
      <c r="A6190" s="87" t="str">
        <f t="shared" si="97"/>
        <v/>
      </c>
      <c r="B6190" s="87" t="str">
        <f>IF(C6190="","",C6190&amp;COUNTIF($C$2:C6190,C6190))</f>
        <v/>
      </c>
      <c r="C6190" s="88"/>
      <c r="D6190" s="87" t="str">
        <f>IF($C6190="","",VLOOKUP($C6190,人员花名册!$B$2:$F$2001,2,0))</f>
        <v/>
      </c>
      <c r="E6190" s="87" t="str">
        <f>IF($C6190="","",VLOOKUP($C6190,人员花名册!$B$2:$F$2001,4,0))</f>
        <v/>
      </c>
      <c r="F6190" s="89" t="str">
        <f>IF($C6190="","",VLOOKUP($C6190,人员花名册!$B$2:$F$2001,5,0))</f>
        <v/>
      </c>
      <c r="G6190" s="29"/>
      <c r="H6190" s="29"/>
      <c r="I6190" s="87" t="str">
        <f>IF($C6190="","",VLOOKUP($H6190,培训课程清单!$B$2:$J$1700,2,0))</f>
        <v/>
      </c>
      <c r="J6190" s="87" t="str">
        <f>IF($C6190="","",VLOOKUP($H6190,培训课程清单!$B$2:$J$1700,3,0))</f>
        <v/>
      </c>
      <c r="K6190" s="87" t="str">
        <f>IF($H6190="","",VLOOKUP($H6190,培训课程清单!$B$2:$J$1700,4,0))</f>
        <v/>
      </c>
      <c r="L6190" s="29"/>
      <c r="M6190" s="89" t="str">
        <f>IF($H6190="","",VLOOKUP($H6190,培训课程清单!$B$2:$J$1700,7,0))</f>
        <v/>
      </c>
      <c r="N6190" s="87" t="str">
        <f>IF($H6190="","",VLOOKUP($H6190,培训课程清单!$B$2:$J$1700,8,0))</f>
        <v/>
      </c>
      <c r="O6190" s="29"/>
    </row>
    <row r="6191" spans="1:15">
      <c r="A6191" s="87" t="str">
        <f t="shared" si="97"/>
        <v/>
      </c>
      <c r="B6191" s="87" t="str">
        <f>IF(C6191="","",C6191&amp;COUNTIF($C$2:C6191,C6191))</f>
        <v/>
      </c>
      <c r="C6191" s="88"/>
      <c r="D6191" s="87" t="str">
        <f>IF($C6191="","",VLOOKUP($C6191,人员花名册!$B$2:$F$2001,2,0))</f>
        <v/>
      </c>
      <c r="E6191" s="87" t="str">
        <f>IF($C6191="","",VLOOKUP($C6191,人员花名册!$B$2:$F$2001,4,0))</f>
        <v/>
      </c>
      <c r="F6191" s="89" t="str">
        <f>IF($C6191="","",VLOOKUP($C6191,人员花名册!$B$2:$F$2001,5,0))</f>
        <v/>
      </c>
      <c r="G6191" s="29"/>
      <c r="H6191" s="29"/>
      <c r="I6191" s="87" t="str">
        <f>IF($C6191="","",VLOOKUP($H6191,培训课程清单!$B$2:$J$1700,2,0))</f>
        <v/>
      </c>
      <c r="J6191" s="87" t="str">
        <f>IF($C6191="","",VLOOKUP($H6191,培训课程清单!$B$2:$J$1700,3,0))</f>
        <v/>
      </c>
      <c r="K6191" s="87" t="str">
        <f>IF($H6191="","",VLOOKUP($H6191,培训课程清单!$B$2:$J$1700,4,0))</f>
        <v/>
      </c>
      <c r="L6191" s="29"/>
      <c r="M6191" s="89" t="str">
        <f>IF($H6191="","",VLOOKUP($H6191,培训课程清单!$B$2:$J$1700,7,0))</f>
        <v/>
      </c>
      <c r="N6191" s="87" t="str">
        <f>IF($H6191="","",VLOOKUP($H6191,培训课程清单!$B$2:$J$1700,8,0))</f>
        <v/>
      </c>
      <c r="O6191" s="29"/>
    </row>
    <row r="6192" spans="1:15">
      <c r="A6192" s="87" t="str">
        <f t="shared" si="97"/>
        <v/>
      </c>
      <c r="B6192" s="87" t="str">
        <f>IF(C6192="","",C6192&amp;COUNTIF($C$2:C6192,C6192))</f>
        <v/>
      </c>
      <c r="C6192" s="88"/>
      <c r="D6192" s="87" t="str">
        <f>IF($C6192="","",VLOOKUP($C6192,人员花名册!$B$2:$F$2001,2,0))</f>
        <v/>
      </c>
      <c r="E6192" s="87" t="str">
        <f>IF($C6192="","",VLOOKUP($C6192,人员花名册!$B$2:$F$2001,4,0))</f>
        <v/>
      </c>
      <c r="F6192" s="89" t="str">
        <f>IF($C6192="","",VLOOKUP($C6192,人员花名册!$B$2:$F$2001,5,0))</f>
        <v/>
      </c>
      <c r="G6192" s="29"/>
      <c r="H6192" s="29"/>
      <c r="I6192" s="87" t="str">
        <f>IF($C6192="","",VLOOKUP($H6192,培训课程清单!$B$2:$J$1700,2,0))</f>
        <v/>
      </c>
      <c r="J6192" s="87" t="str">
        <f>IF($C6192="","",VLOOKUP($H6192,培训课程清单!$B$2:$J$1700,3,0))</f>
        <v/>
      </c>
      <c r="K6192" s="87" t="str">
        <f>IF($H6192="","",VLOOKUP($H6192,培训课程清单!$B$2:$J$1700,4,0))</f>
        <v/>
      </c>
      <c r="L6192" s="29"/>
      <c r="M6192" s="89" t="str">
        <f>IF($H6192="","",VLOOKUP($H6192,培训课程清单!$B$2:$J$1700,7,0))</f>
        <v/>
      </c>
      <c r="N6192" s="87" t="str">
        <f>IF($H6192="","",VLOOKUP($H6192,培训课程清单!$B$2:$J$1700,8,0))</f>
        <v/>
      </c>
      <c r="O6192" s="29"/>
    </row>
    <row r="6193" spans="1:15">
      <c r="A6193" s="87" t="str">
        <f t="shared" si="97"/>
        <v/>
      </c>
      <c r="B6193" s="87" t="str">
        <f>IF(C6193="","",C6193&amp;COUNTIF($C$2:C6193,C6193))</f>
        <v/>
      </c>
      <c r="C6193" s="88"/>
      <c r="D6193" s="87" t="str">
        <f>IF($C6193="","",VLOOKUP($C6193,人员花名册!$B$2:$F$2001,2,0))</f>
        <v/>
      </c>
      <c r="E6193" s="87" t="str">
        <f>IF($C6193="","",VLOOKUP($C6193,人员花名册!$B$2:$F$2001,4,0))</f>
        <v/>
      </c>
      <c r="F6193" s="89" t="str">
        <f>IF($C6193="","",VLOOKUP($C6193,人员花名册!$B$2:$F$2001,5,0))</f>
        <v/>
      </c>
      <c r="G6193" s="29"/>
      <c r="H6193" s="29"/>
      <c r="I6193" s="87" t="str">
        <f>IF($C6193="","",VLOOKUP($H6193,培训课程清单!$B$2:$J$1700,2,0))</f>
        <v/>
      </c>
      <c r="J6193" s="87" t="str">
        <f>IF($C6193="","",VLOOKUP($H6193,培训课程清单!$B$2:$J$1700,3,0))</f>
        <v/>
      </c>
      <c r="K6193" s="87" t="str">
        <f>IF($H6193="","",VLOOKUP($H6193,培训课程清单!$B$2:$J$1700,4,0))</f>
        <v/>
      </c>
      <c r="L6193" s="29"/>
      <c r="M6193" s="89" t="str">
        <f>IF($H6193="","",VLOOKUP($H6193,培训课程清单!$B$2:$J$1700,7,0))</f>
        <v/>
      </c>
      <c r="N6193" s="87" t="str">
        <f>IF($H6193="","",VLOOKUP($H6193,培训课程清单!$B$2:$J$1700,8,0))</f>
        <v/>
      </c>
      <c r="O6193" s="29"/>
    </row>
    <row r="6194" spans="1:15">
      <c r="A6194" s="87" t="str">
        <f t="shared" si="97"/>
        <v/>
      </c>
      <c r="B6194" s="87" t="str">
        <f>IF(C6194="","",C6194&amp;COUNTIF($C$2:C6194,C6194))</f>
        <v/>
      </c>
      <c r="C6194" s="88"/>
      <c r="D6194" s="87" t="str">
        <f>IF($C6194="","",VLOOKUP($C6194,人员花名册!$B$2:$F$2001,2,0))</f>
        <v/>
      </c>
      <c r="E6194" s="87" t="str">
        <f>IF($C6194="","",VLOOKUP($C6194,人员花名册!$B$2:$F$2001,4,0))</f>
        <v/>
      </c>
      <c r="F6194" s="89" t="str">
        <f>IF($C6194="","",VLOOKUP($C6194,人员花名册!$B$2:$F$2001,5,0))</f>
        <v/>
      </c>
      <c r="G6194" s="29"/>
      <c r="H6194" s="29"/>
      <c r="I6194" s="87" t="str">
        <f>IF($C6194="","",VLOOKUP($H6194,培训课程清单!$B$2:$J$1700,2,0))</f>
        <v/>
      </c>
      <c r="J6194" s="87" t="str">
        <f>IF($C6194="","",VLOOKUP($H6194,培训课程清单!$B$2:$J$1700,3,0))</f>
        <v/>
      </c>
      <c r="K6194" s="87" t="str">
        <f>IF($H6194="","",VLOOKUP($H6194,培训课程清单!$B$2:$J$1700,4,0))</f>
        <v/>
      </c>
      <c r="L6194" s="29"/>
      <c r="M6194" s="89" t="str">
        <f>IF($H6194="","",VLOOKUP($H6194,培训课程清单!$B$2:$J$1700,7,0))</f>
        <v/>
      </c>
      <c r="N6194" s="87" t="str">
        <f>IF($H6194="","",VLOOKUP($H6194,培训课程清单!$B$2:$J$1700,8,0))</f>
        <v/>
      </c>
      <c r="O6194" s="29"/>
    </row>
    <row r="6195" spans="1:15">
      <c r="A6195" s="87" t="str">
        <f t="shared" si="97"/>
        <v/>
      </c>
      <c r="B6195" s="87" t="str">
        <f>IF(C6195="","",C6195&amp;COUNTIF($C$2:C6195,C6195))</f>
        <v/>
      </c>
      <c r="C6195" s="88"/>
      <c r="D6195" s="87" t="str">
        <f>IF($C6195="","",VLOOKUP($C6195,人员花名册!$B$2:$F$2001,2,0))</f>
        <v/>
      </c>
      <c r="E6195" s="87" t="str">
        <f>IF($C6195="","",VLOOKUP($C6195,人员花名册!$B$2:$F$2001,4,0))</f>
        <v/>
      </c>
      <c r="F6195" s="89" t="str">
        <f>IF($C6195="","",VLOOKUP($C6195,人员花名册!$B$2:$F$2001,5,0))</f>
        <v/>
      </c>
      <c r="G6195" s="29"/>
      <c r="H6195" s="29"/>
      <c r="I6195" s="87" t="str">
        <f>IF($C6195="","",VLOOKUP($H6195,培训课程清单!$B$2:$J$1700,2,0))</f>
        <v/>
      </c>
      <c r="J6195" s="87" t="str">
        <f>IF($C6195="","",VLOOKUP($H6195,培训课程清单!$B$2:$J$1700,3,0))</f>
        <v/>
      </c>
      <c r="K6195" s="87" t="str">
        <f>IF($H6195="","",VLOOKUP($H6195,培训课程清单!$B$2:$J$1700,4,0))</f>
        <v/>
      </c>
      <c r="L6195" s="29"/>
      <c r="M6195" s="89" t="str">
        <f>IF($H6195="","",VLOOKUP($H6195,培训课程清单!$B$2:$J$1700,7,0))</f>
        <v/>
      </c>
      <c r="N6195" s="87" t="str">
        <f>IF($H6195="","",VLOOKUP($H6195,培训课程清单!$B$2:$J$1700,8,0))</f>
        <v/>
      </c>
      <c r="O6195" s="29"/>
    </row>
    <row r="6196" spans="1:15">
      <c r="A6196" s="87" t="str">
        <f t="shared" si="97"/>
        <v/>
      </c>
      <c r="B6196" s="87" t="str">
        <f>IF(C6196="","",C6196&amp;COUNTIF($C$2:C6196,C6196))</f>
        <v/>
      </c>
      <c r="C6196" s="88"/>
      <c r="D6196" s="87" t="str">
        <f>IF($C6196="","",VLOOKUP($C6196,人员花名册!$B$2:$F$2001,2,0))</f>
        <v/>
      </c>
      <c r="E6196" s="87" t="str">
        <f>IF($C6196="","",VLOOKUP($C6196,人员花名册!$B$2:$F$2001,4,0))</f>
        <v/>
      </c>
      <c r="F6196" s="89" t="str">
        <f>IF($C6196="","",VLOOKUP($C6196,人员花名册!$B$2:$F$2001,5,0))</f>
        <v/>
      </c>
      <c r="G6196" s="29"/>
      <c r="H6196" s="29"/>
      <c r="I6196" s="87" t="str">
        <f>IF($C6196="","",VLOOKUP($H6196,培训课程清单!$B$2:$J$1700,2,0))</f>
        <v/>
      </c>
      <c r="J6196" s="87" t="str">
        <f>IF($C6196="","",VLOOKUP($H6196,培训课程清单!$B$2:$J$1700,3,0))</f>
        <v/>
      </c>
      <c r="K6196" s="87" t="str">
        <f>IF($H6196="","",VLOOKUP($H6196,培训课程清单!$B$2:$J$1700,4,0))</f>
        <v/>
      </c>
      <c r="L6196" s="29"/>
      <c r="M6196" s="89" t="str">
        <f>IF($H6196="","",VLOOKUP($H6196,培训课程清单!$B$2:$J$1700,7,0))</f>
        <v/>
      </c>
      <c r="N6196" s="87" t="str">
        <f>IF($H6196="","",VLOOKUP($H6196,培训课程清单!$B$2:$J$1700,8,0))</f>
        <v/>
      </c>
      <c r="O6196" s="29"/>
    </row>
    <row r="6197" spans="1:15">
      <c r="A6197" s="87" t="str">
        <f t="shared" si="97"/>
        <v/>
      </c>
      <c r="B6197" s="87" t="str">
        <f>IF(C6197="","",C6197&amp;COUNTIF($C$2:C6197,C6197))</f>
        <v/>
      </c>
      <c r="C6197" s="88"/>
      <c r="D6197" s="87" t="str">
        <f>IF($C6197="","",VLOOKUP($C6197,人员花名册!$B$2:$F$2001,2,0))</f>
        <v/>
      </c>
      <c r="E6197" s="87" t="str">
        <f>IF($C6197="","",VLOOKUP($C6197,人员花名册!$B$2:$F$2001,4,0))</f>
        <v/>
      </c>
      <c r="F6197" s="89" t="str">
        <f>IF($C6197="","",VLOOKUP($C6197,人员花名册!$B$2:$F$2001,5,0))</f>
        <v/>
      </c>
      <c r="G6197" s="29"/>
      <c r="H6197" s="29"/>
      <c r="I6197" s="87" t="str">
        <f>IF($C6197="","",VLOOKUP($H6197,培训课程清单!$B$2:$J$1700,2,0))</f>
        <v/>
      </c>
      <c r="J6197" s="87" t="str">
        <f>IF($C6197="","",VLOOKUP($H6197,培训课程清单!$B$2:$J$1700,3,0))</f>
        <v/>
      </c>
      <c r="K6197" s="87" t="str">
        <f>IF($H6197="","",VLOOKUP($H6197,培训课程清单!$B$2:$J$1700,4,0))</f>
        <v/>
      </c>
      <c r="L6197" s="29"/>
      <c r="M6197" s="89" t="str">
        <f>IF($H6197="","",VLOOKUP($H6197,培训课程清单!$B$2:$J$1700,7,0))</f>
        <v/>
      </c>
      <c r="N6197" s="87" t="str">
        <f>IF($H6197="","",VLOOKUP($H6197,培训课程清单!$B$2:$J$1700,8,0))</f>
        <v/>
      </c>
      <c r="O6197" s="29"/>
    </row>
    <row r="6198" spans="1:15">
      <c r="A6198" s="87" t="str">
        <f t="shared" si="97"/>
        <v/>
      </c>
      <c r="B6198" s="87" t="str">
        <f>IF(C6198="","",C6198&amp;COUNTIF($C$2:C6198,C6198))</f>
        <v/>
      </c>
      <c r="C6198" s="88"/>
      <c r="D6198" s="87" t="str">
        <f>IF($C6198="","",VLOOKUP($C6198,人员花名册!$B$2:$F$2001,2,0))</f>
        <v/>
      </c>
      <c r="E6198" s="87" t="str">
        <f>IF($C6198="","",VLOOKUP($C6198,人员花名册!$B$2:$F$2001,4,0))</f>
        <v/>
      </c>
      <c r="F6198" s="89" t="str">
        <f>IF($C6198="","",VLOOKUP($C6198,人员花名册!$B$2:$F$2001,5,0))</f>
        <v/>
      </c>
      <c r="G6198" s="29"/>
      <c r="H6198" s="29"/>
      <c r="I6198" s="87" t="str">
        <f>IF($C6198="","",VLOOKUP($H6198,培训课程清单!$B$2:$J$1700,2,0))</f>
        <v/>
      </c>
      <c r="J6198" s="87" t="str">
        <f>IF($C6198="","",VLOOKUP($H6198,培训课程清单!$B$2:$J$1700,3,0))</f>
        <v/>
      </c>
      <c r="K6198" s="87" t="str">
        <f>IF($H6198="","",VLOOKUP($H6198,培训课程清单!$B$2:$J$1700,4,0))</f>
        <v/>
      </c>
      <c r="L6198" s="29"/>
      <c r="M6198" s="89" t="str">
        <f>IF($H6198="","",VLOOKUP($H6198,培训课程清单!$B$2:$J$1700,7,0))</f>
        <v/>
      </c>
      <c r="N6198" s="87" t="str">
        <f>IF($H6198="","",VLOOKUP($H6198,培训课程清单!$B$2:$J$1700,8,0))</f>
        <v/>
      </c>
      <c r="O6198" s="29"/>
    </row>
    <row r="6199" spans="1:15">
      <c r="A6199" s="87" t="str">
        <f t="shared" si="97"/>
        <v/>
      </c>
      <c r="B6199" s="87" t="str">
        <f>IF(C6199="","",C6199&amp;COUNTIF($C$2:C6199,C6199))</f>
        <v/>
      </c>
      <c r="C6199" s="88"/>
      <c r="D6199" s="87" t="str">
        <f>IF($C6199="","",VLOOKUP($C6199,人员花名册!$B$2:$F$2001,2,0))</f>
        <v/>
      </c>
      <c r="E6199" s="87" t="str">
        <f>IF($C6199="","",VLOOKUP($C6199,人员花名册!$B$2:$F$2001,4,0))</f>
        <v/>
      </c>
      <c r="F6199" s="89" t="str">
        <f>IF($C6199="","",VLOOKUP($C6199,人员花名册!$B$2:$F$2001,5,0))</f>
        <v/>
      </c>
      <c r="G6199" s="29"/>
      <c r="H6199" s="29"/>
      <c r="I6199" s="87" t="str">
        <f>IF($C6199="","",VLOOKUP($H6199,培训课程清单!$B$2:$J$1700,2,0))</f>
        <v/>
      </c>
      <c r="J6199" s="87" t="str">
        <f>IF($C6199="","",VLOOKUP($H6199,培训课程清单!$B$2:$J$1700,3,0))</f>
        <v/>
      </c>
      <c r="K6199" s="87" t="str">
        <f>IF($H6199="","",VLOOKUP($H6199,培训课程清单!$B$2:$J$1700,4,0))</f>
        <v/>
      </c>
      <c r="L6199" s="29"/>
      <c r="M6199" s="89" t="str">
        <f>IF($H6199="","",VLOOKUP($H6199,培训课程清单!$B$2:$J$1700,7,0))</f>
        <v/>
      </c>
      <c r="N6199" s="87" t="str">
        <f>IF($H6199="","",VLOOKUP($H6199,培训课程清单!$B$2:$J$1700,8,0))</f>
        <v/>
      </c>
      <c r="O6199" s="29"/>
    </row>
    <row r="6200" spans="1:15">
      <c r="A6200" s="87" t="str">
        <f t="shared" si="97"/>
        <v/>
      </c>
      <c r="B6200" s="87" t="str">
        <f>IF(C6200="","",C6200&amp;COUNTIF($C$2:C6200,C6200))</f>
        <v/>
      </c>
      <c r="C6200" s="88"/>
      <c r="D6200" s="87" t="str">
        <f>IF($C6200="","",VLOOKUP($C6200,人员花名册!$B$2:$F$2001,2,0))</f>
        <v/>
      </c>
      <c r="E6200" s="87" t="str">
        <f>IF($C6200="","",VLOOKUP($C6200,人员花名册!$B$2:$F$2001,4,0))</f>
        <v/>
      </c>
      <c r="F6200" s="89" t="str">
        <f>IF($C6200="","",VLOOKUP($C6200,人员花名册!$B$2:$F$2001,5,0))</f>
        <v/>
      </c>
      <c r="G6200" s="29"/>
      <c r="H6200" s="29"/>
      <c r="I6200" s="87" t="str">
        <f>IF($C6200="","",VLOOKUP($H6200,培训课程清单!$B$2:$J$1700,2,0))</f>
        <v/>
      </c>
      <c r="J6200" s="87" t="str">
        <f>IF($C6200="","",VLOOKUP($H6200,培训课程清单!$B$2:$J$1700,3,0))</f>
        <v/>
      </c>
      <c r="K6200" s="87" t="str">
        <f>IF($H6200="","",VLOOKUP($H6200,培训课程清单!$B$2:$J$1700,4,0))</f>
        <v/>
      </c>
      <c r="L6200" s="29"/>
      <c r="M6200" s="89" t="str">
        <f>IF($H6200="","",VLOOKUP($H6200,培训课程清单!$B$2:$J$1700,7,0))</f>
        <v/>
      </c>
      <c r="N6200" s="87" t="str">
        <f>IF($H6200="","",VLOOKUP($H6200,培训课程清单!$B$2:$J$1700,8,0))</f>
        <v/>
      </c>
      <c r="O6200" s="29"/>
    </row>
    <row r="6201" spans="1:15">
      <c r="A6201" s="87" t="str">
        <f t="shared" si="97"/>
        <v/>
      </c>
      <c r="B6201" s="87" t="str">
        <f>IF(C6201="","",C6201&amp;COUNTIF($C$2:C6201,C6201))</f>
        <v/>
      </c>
      <c r="C6201" s="88"/>
      <c r="D6201" s="87" t="str">
        <f>IF($C6201="","",VLOOKUP($C6201,人员花名册!$B$2:$F$2001,2,0))</f>
        <v/>
      </c>
      <c r="E6201" s="87" t="str">
        <f>IF($C6201="","",VLOOKUP($C6201,人员花名册!$B$2:$F$2001,4,0))</f>
        <v/>
      </c>
      <c r="F6201" s="89" t="str">
        <f>IF($C6201="","",VLOOKUP($C6201,人员花名册!$B$2:$F$2001,5,0))</f>
        <v/>
      </c>
      <c r="G6201" s="29"/>
      <c r="H6201" s="29"/>
      <c r="I6201" s="87" t="str">
        <f>IF($C6201="","",VLOOKUP($H6201,培训课程清单!$B$2:$J$1700,2,0))</f>
        <v/>
      </c>
      <c r="J6201" s="87" t="str">
        <f>IF($C6201="","",VLOOKUP($H6201,培训课程清单!$B$2:$J$1700,3,0))</f>
        <v/>
      </c>
      <c r="K6201" s="87" t="str">
        <f>IF($H6201="","",VLOOKUP($H6201,培训课程清单!$B$2:$J$1700,4,0))</f>
        <v/>
      </c>
      <c r="L6201" s="29"/>
      <c r="M6201" s="89" t="str">
        <f>IF($H6201="","",VLOOKUP($H6201,培训课程清单!$B$2:$J$1700,7,0))</f>
        <v/>
      </c>
      <c r="N6201" s="87" t="str">
        <f>IF($H6201="","",VLOOKUP($H6201,培训课程清单!$B$2:$J$1700,8,0))</f>
        <v/>
      </c>
      <c r="O6201" s="29"/>
    </row>
    <row r="6202" spans="1:15">
      <c r="A6202" s="87" t="str">
        <f t="shared" si="97"/>
        <v/>
      </c>
      <c r="B6202" s="87" t="str">
        <f>IF(C6202="","",C6202&amp;COUNTIF($C$2:C6202,C6202))</f>
        <v/>
      </c>
      <c r="C6202" s="88"/>
      <c r="D6202" s="87" t="str">
        <f>IF($C6202="","",VLOOKUP($C6202,人员花名册!$B$2:$F$2001,2,0))</f>
        <v/>
      </c>
      <c r="E6202" s="87" t="str">
        <f>IF($C6202="","",VLOOKUP($C6202,人员花名册!$B$2:$F$2001,4,0))</f>
        <v/>
      </c>
      <c r="F6202" s="89" t="str">
        <f>IF($C6202="","",VLOOKUP($C6202,人员花名册!$B$2:$F$2001,5,0))</f>
        <v/>
      </c>
      <c r="G6202" s="29"/>
      <c r="H6202" s="29"/>
      <c r="I6202" s="87" t="str">
        <f>IF($C6202="","",VLOOKUP($H6202,培训课程清单!$B$2:$J$1700,2,0))</f>
        <v/>
      </c>
      <c r="J6202" s="87" t="str">
        <f>IF($C6202="","",VLOOKUP($H6202,培训课程清单!$B$2:$J$1700,3,0))</f>
        <v/>
      </c>
      <c r="K6202" s="87" t="str">
        <f>IF($H6202="","",VLOOKUP($H6202,培训课程清单!$B$2:$J$1700,4,0))</f>
        <v/>
      </c>
      <c r="L6202" s="29"/>
      <c r="M6202" s="89" t="str">
        <f>IF($H6202="","",VLOOKUP($H6202,培训课程清单!$B$2:$J$1700,7,0))</f>
        <v/>
      </c>
      <c r="N6202" s="87" t="str">
        <f>IF($H6202="","",VLOOKUP($H6202,培训课程清单!$B$2:$J$1700,8,0))</f>
        <v/>
      </c>
      <c r="O6202" s="29"/>
    </row>
    <row r="6203" spans="1:15">
      <c r="A6203" s="87" t="str">
        <f t="shared" si="97"/>
        <v/>
      </c>
      <c r="B6203" s="87" t="str">
        <f>IF(C6203="","",C6203&amp;COUNTIF($C$2:C6203,C6203))</f>
        <v/>
      </c>
      <c r="C6203" s="88"/>
      <c r="D6203" s="87" t="str">
        <f>IF($C6203="","",VLOOKUP($C6203,人员花名册!$B$2:$F$2001,2,0))</f>
        <v/>
      </c>
      <c r="E6203" s="87" t="str">
        <f>IF($C6203="","",VLOOKUP($C6203,人员花名册!$B$2:$F$2001,4,0))</f>
        <v/>
      </c>
      <c r="F6203" s="89" t="str">
        <f>IF($C6203="","",VLOOKUP($C6203,人员花名册!$B$2:$F$2001,5,0))</f>
        <v/>
      </c>
      <c r="G6203" s="29"/>
      <c r="H6203" s="29"/>
      <c r="I6203" s="87" t="str">
        <f>IF($C6203="","",VLOOKUP($H6203,培训课程清单!$B$2:$J$1700,2,0))</f>
        <v/>
      </c>
      <c r="J6203" s="87" t="str">
        <f>IF($C6203="","",VLOOKUP($H6203,培训课程清单!$B$2:$J$1700,3,0))</f>
        <v/>
      </c>
      <c r="K6203" s="87" t="str">
        <f>IF($H6203="","",VLOOKUP($H6203,培训课程清单!$B$2:$J$1700,4,0))</f>
        <v/>
      </c>
      <c r="L6203" s="29"/>
      <c r="M6203" s="89" t="str">
        <f>IF($H6203="","",VLOOKUP($H6203,培训课程清单!$B$2:$J$1700,7,0))</f>
        <v/>
      </c>
      <c r="N6203" s="87" t="str">
        <f>IF($H6203="","",VLOOKUP($H6203,培训课程清单!$B$2:$J$1700,8,0))</f>
        <v/>
      </c>
      <c r="O6203" s="29"/>
    </row>
    <row r="6204" spans="1:15">
      <c r="A6204" s="87" t="str">
        <f t="shared" si="97"/>
        <v/>
      </c>
      <c r="B6204" s="87" t="str">
        <f>IF(C6204="","",C6204&amp;COUNTIF($C$2:C6204,C6204))</f>
        <v/>
      </c>
      <c r="C6204" s="88"/>
      <c r="D6204" s="87" t="str">
        <f>IF($C6204="","",VLOOKUP($C6204,人员花名册!$B$2:$F$2001,2,0))</f>
        <v/>
      </c>
      <c r="E6204" s="87" t="str">
        <f>IF($C6204="","",VLOOKUP($C6204,人员花名册!$B$2:$F$2001,4,0))</f>
        <v/>
      </c>
      <c r="F6204" s="89" t="str">
        <f>IF($C6204="","",VLOOKUP($C6204,人员花名册!$B$2:$F$2001,5,0))</f>
        <v/>
      </c>
      <c r="G6204" s="29"/>
      <c r="H6204" s="29"/>
      <c r="I6204" s="87" t="str">
        <f>IF($C6204="","",VLOOKUP($H6204,培训课程清单!$B$2:$J$1700,2,0))</f>
        <v/>
      </c>
      <c r="J6204" s="87" t="str">
        <f>IF($C6204="","",VLOOKUP($H6204,培训课程清单!$B$2:$J$1700,3,0))</f>
        <v/>
      </c>
      <c r="K6204" s="87" t="str">
        <f>IF($H6204="","",VLOOKUP($H6204,培训课程清单!$B$2:$J$1700,4,0))</f>
        <v/>
      </c>
      <c r="L6204" s="29"/>
      <c r="M6204" s="89" t="str">
        <f>IF($H6204="","",VLOOKUP($H6204,培训课程清单!$B$2:$J$1700,7,0))</f>
        <v/>
      </c>
      <c r="N6204" s="87" t="str">
        <f>IF($H6204="","",VLOOKUP($H6204,培训课程清单!$B$2:$J$1700,8,0))</f>
        <v/>
      </c>
      <c r="O6204" s="29"/>
    </row>
    <row r="6205" spans="1:15">
      <c r="A6205" s="87" t="str">
        <f t="shared" si="97"/>
        <v/>
      </c>
      <c r="B6205" s="87" t="str">
        <f>IF(C6205="","",C6205&amp;COUNTIF($C$2:C6205,C6205))</f>
        <v/>
      </c>
      <c r="C6205" s="88"/>
      <c r="D6205" s="87" t="str">
        <f>IF($C6205="","",VLOOKUP($C6205,人员花名册!$B$2:$F$2001,2,0))</f>
        <v/>
      </c>
      <c r="E6205" s="87" t="str">
        <f>IF($C6205="","",VLOOKUP($C6205,人员花名册!$B$2:$F$2001,4,0))</f>
        <v/>
      </c>
      <c r="F6205" s="89" t="str">
        <f>IF($C6205="","",VLOOKUP($C6205,人员花名册!$B$2:$F$2001,5,0))</f>
        <v/>
      </c>
      <c r="G6205" s="29"/>
      <c r="H6205" s="29"/>
      <c r="I6205" s="87" t="str">
        <f>IF($C6205="","",VLOOKUP($H6205,培训课程清单!$B$2:$J$1700,2,0))</f>
        <v/>
      </c>
      <c r="J6205" s="87" t="str">
        <f>IF($C6205="","",VLOOKUP($H6205,培训课程清单!$B$2:$J$1700,3,0))</f>
        <v/>
      </c>
      <c r="K6205" s="87" t="str">
        <f>IF($H6205="","",VLOOKUP($H6205,培训课程清单!$B$2:$J$1700,4,0))</f>
        <v/>
      </c>
      <c r="L6205" s="29"/>
      <c r="M6205" s="89" t="str">
        <f>IF($H6205="","",VLOOKUP($H6205,培训课程清单!$B$2:$J$1700,7,0))</f>
        <v/>
      </c>
      <c r="N6205" s="87" t="str">
        <f>IF($H6205="","",VLOOKUP($H6205,培训课程清单!$B$2:$J$1700,8,0))</f>
        <v/>
      </c>
      <c r="O6205" s="29"/>
    </row>
    <row r="6206" spans="1:15">
      <c r="A6206" s="87" t="str">
        <f t="shared" si="97"/>
        <v/>
      </c>
      <c r="B6206" s="87" t="str">
        <f>IF(C6206="","",C6206&amp;COUNTIF($C$2:C6206,C6206))</f>
        <v/>
      </c>
      <c r="C6206" s="88"/>
      <c r="D6206" s="87" t="str">
        <f>IF($C6206="","",VLOOKUP($C6206,人员花名册!$B$2:$F$2001,2,0))</f>
        <v/>
      </c>
      <c r="E6206" s="87" t="str">
        <f>IF($C6206="","",VLOOKUP($C6206,人员花名册!$B$2:$F$2001,4,0))</f>
        <v/>
      </c>
      <c r="F6206" s="89" t="str">
        <f>IF($C6206="","",VLOOKUP($C6206,人员花名册!$B$2:$F$2001,5,0))</f>
        <v/>
      </c>
      <c r="G6206" s="29"/>
      <c r="H6206" s="29"/>
      <c r="I6206" s="87" t="str">
        <f>IF($C6206="","",VLOOKUP($H6206,培训课程清单!$B$2:$J$1700,2,0))</f>
        <v/>
      </c>
      <c r="J6206" s="87" t="str">
        <f>IF($C6206="","",VLOOKUP($H6206,培训课程清单!$B$2:$J$1700,3,0))</f>
        <v/>
      </c>
      <c r="K6206" s="87" t="str">
        <f>IF($H6206="","",VLOOKUP($H6206,培训课程清单!$B$2:$J$1700,4,0))</f>
        <v/>
      </c>
      <c r="L6206" s="29"/>
      <c r="M6206" s="89" t="str">
        <f>IF($H6206="","",VLOOKUP($H6206,培训课程清单!$B$2:$J$1700,7,0))</f>
        <v/>
      </c>
      <c r="N6206" s="87" t="str">
        <f>IF($H6206="","",VLOOKUP($H6206,培训课程清单!$B$2:$J$1700,8,0))</f>
        <v/>
      </c>
      <c r="O6206" s="29"/>
    </row>
    <row r="6207" spans="1:15">
      <c r="A6207" s="87" t="str">
        <f t="shared" si="97"/>
        <v/>
      </c>
      <c r="B6207" s="87" t="str">
        <f>IF(C6207="","",C6207&amp;COUNTIF($C$2:C6207,C6207))</f>
        <v/>
      </c>
      <c r="C6207" s="88"/>
      <c r="D6207" s="87" t="str">
        <f>IF($C6207="","",VLOOKUP($C6207,人员花名册!$B$2:$F$2001,2,0))</f>
        <v/>
      </c>
      <c r="E6207" s="87" t="str">
        <f>IF($C6207="","",VLOOKUP($C6207,人员花名册!$B$2:$F$2001,4,0))</f>
        <v/>
      </c>
      <c r="F6207" s="89" t="str">
        <f>IF($C6207="","",VLOOKUP($C6207,人员花名册!$B$2:$F$2001,5,0))</f>
        <v/>
      </c>
      <c r="G6207" s="29"/>
      <c r="H6207" s="29"/>
      <c r="I6207" s="87" t="str">
        <f>IF($C6207="","",VLOOKUP($H6207,培训课程清单!$B$2:$J$1700,2,0))</f>
        <v/>
      </c>
      <c r="J6207" s="87" t="str">
        <f>IF($C6207="","",VLOOKUP($H6207,培训课程清单!$B$2:$J$1700,3,0))</f>
        <v/>
      </c>
      <c r="K6207" s="87" t="str">
        <f>IF($H6207="","",VLOOKUP($H6207,培训课程清单!$B$2:$J$1700,4,0))</f>
        <v/>
      </c>
      <c r="L6207" s="29"/>
      <c r="M6207" s="89" t="str">
        <f>IF($H6207="","",VLOOKUP($H6207,培训课程清单!$B$2:$J$1700,7,0))</f>
        <v/>
      </c>
      <c r="N6207" s="87" t="str">
        <f>IF($H6207="","",VLOOKUP($H6207,培训课程清单!$B$2:$J$1700,8,0))</f>
        <v/>
      </c>
      <c r="O6207" s="29"/>
    </row>
    <row r="6208" spans="1:15">
      <c r="A6208" s="87" t="str">
        <f t="shared" si="97"/>
        <v/>
      </c>
      <c r="B6208" s="87" t="str">
        <f>IF(C6208="","",C6208&amp;COUNTIF($C$2:C6208,C6208))</f>
        <v/>
      </c>
      <c r="C6208" s="88"/>
      <c r="D6208" s="87" t="str">
        <f>IF($C6208="","",VLOOKUP($C6208,人员花名册!$B$2:$F$2001,2,0))</f>
        <v/>
      </c>
      <c r="E6208" s="87" t="str">
        <f>IF($C6208="","",VLOOKUP($C6208,人员花名册!$B$2:$F$2001,4,0))</f>
        <v/>
      </c>
      <c r="F6208" s="89" t="str">
        <f>IF($C6208="","",VLOOKUP($C6208,人员花名册!$B$2:$F$2001,5,0))</f>
        <v/>
      </c>
      <c r="G6208" s="29"/>
      <c r="H6208" s="29"/>
      <c r="I6208" s="87" t="str">
        <f>IF($C6208="","",VLOOKUP($H6208,培训课程清单!$B$2:$J$1700,2,0))</f>
        <v/>
      </c>
      <c r="J6208" s="87" t="str">
        <f>IF($C6208="","",VLOOKUP($H6208,培训课程清单!$B$2:$J$1700,3,0))</f>
        <v/>
      </c>
      <c r="K6208" s="87" t="str">
        <f>IF($H6208="","",VLOOKUP($H6208,培训课程清单!$B$2:$J$1700,4,0))</f>
        <v/>
      </c>
      <c r="L6208" s="29"/>
      <c r="M6208" s="89" t="str">
        <f>IF($H6208="","",VLOOKUP($H6208,培训课程清单!$B$2:$J$1700,7,0))</f>
        <v/>
      </c>
      <c r="N6208" s="87" t="str">
        <f>IF($H6208="","",VLOOKUP($H6208,培训课程清单!$B$2:$J$1700,8,0))</f>
        <v/>
      </c>
      <c r="O6208" s="29"/>
    </row>
    <row r="6209" spans="1:15">
      <c r="A6209" s="87" t="str">
        <f t="shared" si="97"/>
        <v/>
      </c>
      <c r="B6209" s="87" t="str">
        <f>IF(C6209="","",C6209&amp;COUNTIF($C$2:C6209,C6209))</f>
        <v/>
      </c>
      <c r="C6209" s="88"/>
      <c r="D6209" s="87" t="str">
        <f>IF($C6209="","",VLOOKUP($C6209,人员花名册!$B$2:$F$2001,2,0))</f>
        <v/>
      </c>
      <c r="E6209" s="87" t="str">
        <f>IF($C6209="","",VLOOKUP($C6209,人员花名册!$B$2:$F$2001,4,0))</f>
        <v/>
      </c>
      <c r="F6209" s="89" t="str">
        <f>IF($C6209="","",VLOOKUP($C6209,人员花名册!$B$2:$F$2001,5,0))</f>
        <v/>
      </c>
      <c r="G6209" s="29"/>
      <c r="H6209" s="29"/>
      <c r="I6209" s="87" t="str">
        <f>IF($C6209="","",VLOOKUP($H6209,培训课程清单!$B$2:$J$1700,2,0))</f>
        <v/>
      </c>
      <c r="J6209" s="87" t="str">
        <f>IF($C6209="","",VLOOKUP($H6209,培训课程清单!$B$2:$J$1700,3,0))</f>
        <v/>
      </c>
      <c r="K6209" s="87" t="str">
        <f>IF($H6209="","",VLOOKUP($H6209,培训课程清单!$B$2:$J$1700,4,0))</f>
        <v/>
      </c>
      <c r="L6209" s="29"/>
      <c r="M6209" s="89" t="str">
        <f>IF($H6209="","",VLOOKUP($H6209,培训课程清单!$B$2:$J$1700,7,0))</f>
        <v/>
      </c>
      <c r="N6209" s="87" t="str">
        <f>IF($H6209="","",VLOOKUP($H6209,培训课程清单!$B$2:$J$1700,8,0))</f>
        <v/>
      </c>
      <c r="O6209" s="29"/>
    </row>
    <row r="6210" spans="1:15">
      <c r="A6210" s="87" t="str">
        <f t="shared" si="97"/>
        <v/>
      </c>
      <c r="B6210" s="87" t="str">
        <f>IF(C6210="","",C6210&amp;COUNTIF($C$2:C6210,C6210))</f>
        <v/>
      </c>
      <c r="C6210" s="88"/>
      <c r="D6210" s="87" t="str">
        <f>IF($C6210="","",VLOOKUP($C6210,人员花名册!$B$2:$F$2001,2,0))</f>
        <v/>
      </c>
      <c r="E6210" s="87" t="str">
        <f>IF($C6210="","",VLOOKUP($C6210,人员花名册!$B$2:$F$2001,4,0))</f>
        <v/>
      </c>
      <c r="F6210" s="89" t="str">
        <f>IF($C6210="","",VLOOKUP($C6210,人员花名册!$B$2:$F$2001,5,0))</f>
        <v/>
      </c>
      <c r="G6210" s="29"/>
      <c r="H6210" s="29"/>
      <c r="I6210" s="87" t="str">
        <f>IF($C6210="","",VLOOKUP($H6210,培训课程清单!$B$2:$J$1700,2,0))</f>
        <v/>
      </c>
      <c r="J6210" s="87" t="str">
        <f>IF($C6210="","",VLOOKUP($H6210,培训课程清单!$B$2:$J$1700,3,0))</f>
        <v/>
      </c>
      <c r="K6210" s="87" t="str">
        <f>IF($H6210="","",VLOOKUP($H6210,培训课程清单!$B$2:$J$1700,4,0))</f>
        <v/>
      </c>
      <c r="L6210" s="29"/>
      <c r="M6210" s="89" t="str">
        <f>IF($H6210="","",VLOOKUP($H6210,培训课程清单!$B$2:$J$1700,7,0))</f>
        <v/>
      </c>
      <c r="N6210" s="87" t="str">
        <f>IF($H6210="","",VLOOKUP($H6210,培训课程清单!$B$2:$J$1700,8,0))</f>
        <v/>
      </c>
      <c r="O6210" s="29"/>
    </row>
    <row r="6211" spans="1:15">
      <c r="A6211" s="87" t="str">
        <f t="shared" si="97"/>
        <v/>
      </c>
      <c r="B6211" s="87" t="str">
        <f>IF(C6211="","",C6211&amp;COUNTIF($C$2:C6211,C6211))</f>
        <v/>
      </c>
      <c r="C6211" s="88"/>
      <c r="D6211" s="87" t="str">
        <f>IF($C6211="","",VLOOKUP($C6211,人员花名册!$B$2:$F$2001,2,0))</f>
        <v/>
      </c>
      <c r="E6211" s="87" t="str">
        <f>IF($C6211="","",VLOOKUP($C6211,人员花名册!$B$2:$F$2001,4,0))</f>
        <v/>
      </c>
      <c r="F6211" s="89" t="str">
        <f>IF($C6211="","",VLOOKUP($C6211,人员花名册!$B$2:$F$2001,5,0))</f>
        <v/>
      </c>
      <c r="G6211" s="29"/>
      <c r="H6211" s="29"/>
      <c r="I6211" s="87" t="str">
        <f>IF($C6211="","",VLOOKUP($H6211,培训课程清单!$B$2:$J$1700,2,0))</f>
        <v/>
      </c>
      <c r="J6211" s="87" t="str">
        <f>IF($C6211="","",VLOOKUP($H6211,培训课程清单!$B$2:$J$1700,3,0))</f>
        <v/>
      </c>
      <c r="K6211" s="87" t="str">
        <f>IF($H6211="","",VLOOKUP($H6211,培训课程清单!$B$2:$J$1700,4,0))</f>
        <v/>
      </c>
      <c r="L6211" s="29"/>
      <c r="M6211" s="89" t="str">
        <f>IF($H6211="","",VLOOKUP($H6211,培训课程清单!$B$2:$J$1700,7,0))</f>
        <v/>
      </c>
      <c r="N6211" s="87" t="str">
        <f>IF($H6211="","",VLOOKUP($H6211,培训课程清单!$B$2:$J$1700,8,0))</f>
        <v/>
      </c>
      <c r="O6211" s="29"/>
    </row>
    <row r="6212" spans="1:15">
      <c r="A6212" s="87" t="str">
        <f t="shared" si="97"/>
        <v/>
      </c>
      <c r="B6212" s="87" t="str">
        <f>IF(C6212="","",C6212&amp;COUNTIF($C$2:C6212,C6212))</f>
        <v/>
      </c>
      <c r="C6212" s="88"/>
      <c r="D6212" s="87" t="str">
        <f>IF($C6212="","",VLOOKUP($C6212,人员花名册!$B$2:$F$2001,2,0))</f>
        <v/>
      </c>
      <c r="E6212" s="87" t="str">
        <f>IF($C6212="","",VLOOKUP($C6212,人员花名册!$B$2:$F$2001,4,0))</f>
        <v/>
      </c>
      <c r="F6212" s="89" t="str">
        <f>IF($C6212="","",VLOOKUP($C6212,人员花名册!$B$2:$F$2001,5,0))</f>
        <v/>
      </c>
      <c r="G6212" s="29"/>
      <c r="H6212" s="29"/>
      <c r="I6212" s="87" t="str">
        <f>IF($C6212="","",VLOOKUP($H6212,培训课程清单!$B$2:$J$1700,2,0))</f>
        <v/>
      </c>
      <c r="J6212" s="87" t="str">
        <f>IF($C6212="","",VLOOKUP($H6212,培训课程清单!$B$2:$J$1700,3,0))</f>
        <v/>
      </c>
      <c r="K6212" s="87" t="str">
        <f>IF($H6212="","",VLOOKUP($H6212,培训课程清单!$B$2:$J$1700,4,0))</f>
        <v/>
      </c>
      <c r="L6212" s="29"/>
      <c r="M6212" s="89" t="str">
        <f>IF($H6212="","",VLOOKUP($H6212,培训课程清单!$B$2:$J$1700,7,0))</f>
        <v/>
      </c>
      <c r="N6212" s="87" t="str">
        <f>IF($H6212="","",VLOOKUP($H6212,培训课程清单!$B$2:$J$1700,8,0))</f>
        <v/>
      </c>
      <c r="O6212" s="29"/>
    </row>
    <row r="6213" spans="1:15">
      <c r="A6213" s="87" t="str">
        <f t="shared" si="97"/>
        <v/>
      </c>
      <c r="B6213" s="87" t="str">
        <f>IF(C6213="","",C6213&amp;COUNTIF($C$2:C6213,C6213))</f>
        <v/>
      </c>
      <c r="C6213" s="88"/>
      <c r="D6213" s="87" t="str">
        <f>IF($C6213="","",VLOOKUP($C6213,人员花名册!$B$2:$F$2001,2,0))</f>
        <v/>
      </c>
      <c r="E6213" s="87" t="str">
        <f>IF($C6213="","",VLOOKUP($C6213,人员花名册!$B$2:$F$2001,4,0))</f>
        <v/>
      </c>
      <c r="F6213" s="89" t="str">
        <f>IF($C6213="","",VLOOKUP($C6213,人员花名册!$B$2:$F$2001,5,0))</f>
        <v/>
      </c>
      <c r="G6213" s="29"/>
      <c r="H6213" s="29"/>
      <c r="I6213" s="87" t="str">
        <f>IF($C6213="","",VLOOKUP($H6213,培训课程清单!$B$2:$J$1700,2,0))</f>
        <v/>
      </c>
      <c r="J6213" s="87" t="str">
        <f>IF($C6213="","",VLOOKUP($H6213,培训课程清单!$B$2:$J$1700,3,0))</f>
        <v/>
      </c>
      <c r="K6213" s="87" t="str">
        <f>IF($H6213="","",VLOOKUP($H6213,培训课程清单!$B$2:$J$1700,4,0))</f>
        <v/>
      </c>
      <c r="L6213" s="29"/>
      <c r="M6213" s="89" t="str">
        <f>IF($H6213="","",VLOOKUP($H6213,培训课程清单!$B$2:$J$1700,7,0))</f>
        <v/>
      </c>
      <c r="N6213" s="87" t="str">
        <f>IF($H6213="","",VLOOKUP($H6213,培训课程清单!$B$2:$J$1700,8,0))</f>
        <v/>
      </c>
      <c r="O6213" s="29"/>
    </row>
    <row r="6214" spans="1:15">
      <c r="A6214" s="87" t="str">
        <f t="shared" si="97"/>
        <v/>
      </c>
      <c r="B6214" s="87" t="str">
        <f>IF(C6214="","",C6214&amp;COUNTIF($C$2:C6214,C6214))</f>
        <v/>
      </c>
      <c r="C6214" s="88"/>
      <c r="D6214" s="87" t="str">
        <f>IF($C6214="","",VLOOKUP($C6214,人员花名册!$B$2:$F$2001,2,0))</f>
        <v/>
      </c>
      <c r="E6214" s="87" t="str">
        <f>IF($C6214="","",VLOOKUP($C6214,人员花名册!$B$2:$F$2001,4,0))</f>
        <v/>
      </c>
      <c r="F6214" s="89" t="str">
        <f>IF($C6214="","",VLOOKUP($C6214,人员花名册!$B$2:$F$2001,5,0))</f>
        <v/>
      </c>
      <c r="G6214" s="29"/>
      <c r="H6214" s="29"/>
      <c r="I6214" s="87" t="str">
        <f>IF($C6214="","",VLOOKUP($H6214,培训课程清单!$B$2:$J$1700,2,0))</f>
        <v/>
      </c>
      <c r="J6214" s="87" t="str">
        <f>IF($C6214="","",VLOOKUP($H6214,培训课程清单!$B$2:$J$1700,3,0))</f>
        <v/>
      </c>
      <c r="K6214" s="87" t="str">
        <f>IF($H6214="","",VLOOKUP($H6214,培训课程清单!$B$2:$J$1700,4,0))</f>
        <v/>
      </c>
      <c r="L6214" s="29"/>
      <c r="M6214" s="89" t="str">
        <f>IF($H6214="","",VLOOKUP($H6214,培训课程清单!$B$2:$J$1700,7,0))</f>
        <v/>
      </c>
      <c r="N6214" s="87" t="str">
        <f>IF($H6214="","",VLOOKUP($H6214,培训课程清单!$B$2:$J$1700,8,0))</f>
        <v/>
      </c>
      <c r="O6214" s="29"/>
    </row>
    <row r="6215" spans="1:15">
      <c r="A6215" s="87" t="str">
        <f t="shared" si="97"/>
        <v/>
      </c>
      <c r="B6215" s="87" t="str">
        <f>IF(C6215="","",C6215&amp;COUNTIF($C$2:C6215,C6215))</f>
        <v/>
      </c>
      <c r="C6215" s="88"/>
      <c r="D6215" s="87" t="str">
        <f>IF($C6215="","",VLOOKUP($C6215,人员花名册!$B$2:$F$2001,2,0))</f>
        <v/>
      </c>
      <c r="E6215" s="87" t="str">
        <f>IF($C6215="","",VLOOKUP($C6215,人员花名册!$B$2:$F$2001,4,0))</f>
        <v/>
      </c>
      <c r="F6215" s="89" t="str">
        <f>IF($C6215="","",VLOOKUP($C6215,人员花名册!$B$2:$F$2001,5,0))</f>
        <v/>
      </c>
      <c r="G6215" s="29"/>
      <c r="H6215" s="29"/>
      <c r="I6215" s="87" t="str">
        <f>IF($C6215="","",VLOOKUP($H6215,培训课程清单!$B$2:$J$1700,2,0))</f>
        <v/>
      </c>
      <c r="J6215" s="87" t="str">
        <f>IF($C6215="","",VLOOKUP($H6215,培训课程清单!$B$2:$J$1700,3,0))</f>
        <v/>
      </c>
      <c r="K6215" s="87" t="str">
        <f>IF($H6215="","",VLOOKUP($H6215,培训课程清单!$B$2:$J$1700,4,0))</f>
        <v/>
      </c>
      <c r="L6215" s="29"/>
      <c r="M6215" s="89" t="str">
        <f>IF($H6215="","",VLOOKUP($H6215,培训课程清单!$B$2:$J$1700,7,0))</f>
        <v/>
      </c>
      <c r="N6215" s="87" t="str">
        <f>IF($H6215="","",VLOOKUP($H6215,培训课程清单!$B$2:$J$1700,8,0))</f>
        <v/>
      </c>
      <c r="O6215" s="29"/>
    </row>
    <row r="6216" spans="1:15">
      <c r="A6216" s="87" t="str">
        <f t="shared" si="97"/>
        <v/>
      </c>
      <c r="B6216" s="87" t="str">
        <f>IF(C6216="","",C6216&amp;COUNTIF($C$2:C6216,C6216))</f>
        <v/>
      </c>
      <c r="C6216" s="88"/>
      <c r="D6216" s="87" t="str">
        <f>IF($C6216="","",VLOOKUP($C6216,人员花名册!$B$2:$F$2001,2,0))</f>
        <v/>
      </c>
      <c r="E6216" s="87" t="str">
        <f>IF($C6216="","",VLOOKUP($C6216,人员花名册!$B$2:$F$2001,4,0))</f>
        <v/>
      </c>
      <c r="F6216" s="89" t="str">
        <f>IF($C6216="","",VLOOKUP($C6216,人员花名册!$B$2:$F$2001,5,0))</f>
        <v/>
      </c>
      <c r="G6216" s="29"/>
      <c r="H6216" s="29"/>
      <c r="I6216" s="87" t="str">
        <f>IF($C6216="","",VLOOKUP($H6216,培训课程清单!$B$2:$J$1700,2,0))</f>
        <v/>
      </c>
      <c r="J6216" s="87" t="str">
        <f>IF($C6216="","",VLOOKUP($H6216,培训课程清单!$B$2:$J$1700,3,0))</f>
        <v/>
      </c>
      <c r="K6216" s="87" t="str">
        <f>IF($H6216="","",VLOOKUP($H6216,培训课程清单!$B$2:$J$1700,4,0))</f>
        <v/>
      </c>
      <c r="L6216" s="29"/>
      <c r="M6216" s="89" t="str">
        <f>IF($H6216="","",VLOOKUP($H6216,培训课程清单!$B$2:$J$1700,7,0))</f>
        <v/>
      </c>
      <c r="N6216" s="87" t="str">
        <f>IF($H6216="","",VLOOKUP($H6216,培训课程清单!$B$2:$J$1700,8,0))</f>
        <v/>
      </c>
      <c r="O6216" s="29"/>
    </row>
    <row r="6217" spans="1:15">
      <c r="A6217" s="87" t="str">
        <f t="shared" si="97"/>
        <v/>
      </c>
      <c r="B6217" s="87" t="str">
        <f>IF(C6217="","",C6217&amp;COUNTIF($C$2:C6217,C6217))</f>
        <v/>
      </c>
      <c r="C6217" s="88"/>
      <c r="D6217" s="87" t="str">
        <f>IF($C6217="","",VLOOKUP($C6217,人员花名册!$B$2:$F$2001,2,0))</f>
        <v/>
      </c>
      <c r="E6217" s="87" t="str">
        <f>IF($C6217="","",VLOOKUP($C6217,人员花名册!$B$2:$F$2001,4,0))</f>
        <v/>
      </c>
      <c r="F6217" s="89" t="str">
        <f>IF($C6217="","",VLOOKUP($C6217,人员花名册!$B$2:$F$2001,5,0))</f>
        <v/>
      </c>
      <c r="G6217" s="29"/>
      <c r="H6217" s="29"/>
      <c r="I6217" s="87" t="str">
        <f>IF($C6217="","",VLOOKUP($H6217,培训课程清单!$B$2:$J$1700,2,0))</f>
        <v/>
      </c>
      <c r="J6217" s="87" t="str">
        <f>IF($C6217="","",VLOOKUP($H6217,培训课程清单!$B$2:$J$1700,3,0))</f>
        <v/>
      </c>
      <c r="K6217" s="87" t="str">
        <f>IF($H6217="","",VLOOKUP($H6217,培训课程清单!$B$2:$J$1700,4,0))</f>
        <v/>
      </c>
      <c r="L6217" s="29"/>
      <c r="M6217" s="89" t="str">
        <f>IF($H6217="","",VLOOKUP($H6217,培训课程清单!$B$2:$J$1700,7,0))</f>
        <v/>
      </c>
      <c r="N6217" s="87" t="str">
        <f>IF($H6217="","",VLOOKUP($H6217,培训课程清单!$B$2:$J$1700,8,0))</f>
        <v/>
      </c>
      <c r="O6217" s="29"/>
    </row>
    <row r="6218" spans="1:15">
      <c r="A6218" s="87" t="str">
        <f t="shared" si="97"/>
        <v/>
      </c>
      <c r="B6218" s="87" t="str">
        <f>IF(C6218="","",C6218&amp;COUNTIF($C$2:C6218,C6218))</f>
        <v/>
      </c>
      <c r="C6218" s="88"/>
      <c r="D6218" s="87" t="str">
        <f>IF($C6218="","",VLOOKUP($C6218,人员花名册!$B$2:$F$2001,2,0))</f>
        <v/>
      </c>
      <c r="E6218" s="87" t="str">
        <f>IF($C6218="","",VLOOKUP($C6218,人员花名册!$B$2:$F$2001,4,0))</f>
        <v/>
      </c>
      <c r="F6218" s="89" t="str">
        <f>IF($C6218="","",VLOOKUP($C6218,人员花名册!$B$2:$F$2001,5,0))</f>
        <v/>
      </c>
      <c r="G6218" s="29"/>
      <c r="H6218" s="29"/>
      <c r="I6218" s="87" t="str">
        <f>IF($C6218="","",VLOOKUP($H6218,培训课程清单!$B$2:$J$1700,2,0))</f>
        <v/>
      </c>
      <c r="J6218" s="87" t="str">
        <f>IF($C6218="","",VLOOKUP($H6218,培训课程清单!$B$2:$J$1700,3,0))</f>
        <v/>
      </c>
      <c r="K6218" s="87" t="str">
        <f>IF($H6218="","",VLOOKUP($H6218,培训课程清单!$B$2:$J$1700,4,0))</f>
        <v/>
      </c>
      <c r="L6218" s="29"/>
      <c r="M6218" s="89" t="str">
        <f>IF($H6218="","",VLOOKUP($H6218,培训课程清单!$B$2:$J$1700,7,0))</f>
        <v/>
      </c>
      <c r="N6218" s="87" t="str">
        <f>IF($H6218="","",VLOOKUP($H6218,培训课程清单!$B$2:$J$1700,8,0))</f>
        <v/>
      </c>
      <c r="O6218" s="29"/>
    </row>
    <row r="6219" spans="1:15">
      <c r="A6219" s="87" t="str">
        <f t="shared" si="97"/>
        <v/>
      </c>
      <c r="B6219" s="87" t="str">
        <f>IF(C6219="","",C6219&amp;COUNTIF($C$2:C6219,C6219))</f>
        <v/>
      </c>
      <c r="C6219" s="88"/>
      <c r="D6219" s="87" t="str">
        <f>IF($C6219="","",VLOOKUP($C6219,人员花名册!$B$2:$F$2001,2,0))</f>
        <v/>
      </c>
      <c r="E6219" s="87" t="str">
        <f>IF($C6219="","",VLOOKUP($C6219,人员花名册!$B$2:$F$2001,4,0))</f>
        <v/>
      </c>
      <c r="F6219" s="89" t="str">
        <f>IF($C6219="","",VLOOKUP($C6219,人员花名册!$B$2:$F$2001,5,0))</f>
        <v/>
      </c>
      <c r="G6219" s="29"/>
      <c r="H6219" s="29"/>
      <c r="I6219" s="87" t="str">
        <f>IF($C6219="","",VLOOKUP($H6219,培训课程清单!$B$2:$J$1700,2,0))</f>
        <v/>
      </c>
      <c r="J6219" s="87" t="str">
        <f>IF($C6219="","",VLOOKUP($H6219,培训课程清单!$B$2:$J$1700,3,0))</f>
        <v/>
      </c>
      <c r="K6219" s="87" t="str">
        <f>IF($H6219="","",VLOOKUP($H6219,培训课程清单!$B$2:$J$1700,4,0))</f>
        <v/>
      </c>
      <c r="L6219" s="29"/>
      <c r="M6219" s="89" t="str">
        <f>IF($H6219="","",VLOOKUP($H6219,培训课程清单!$B$2:$J$1700,7,0))</f>
        <v/>
      </c>
      <c r="N6219" s="87" t="str">
        <f>IF($H6219="","",VLOOKUP($H6219,培训课程清单!$B$2:$J$1700,8,0))</f>
        <v/>
      </c>
      <c r="O6219" s="29"/>
    </row>
    <row r="6220" spans="1:15">
      <c r="A6220" s="87" t="str">
        <f t="shared" si="97"/>
        <v/>
      </c>
      <c r="B6220" s="87" t="str">
        <f>IF(C6220="","",C6220&amp;COUNTIF($C$2:C6220,C6220))</f>
        <v/>
      </c>
      <c r="C6220" s="88"/>
      <c r="D6220" s="87" t="str">
        <f>IF($C6220="","",VLOOKUP($C6220,人员花名册!$B$2:$F$2001,2,0))</f>
        <v/>
      </c>
      <c r="E6220" s="87" t="str">
        <f>IF($C6220="","",VLOOKUP($C6220,人员花名册!$B$2:$F$2001,4,0))</f>
        <v/>
      </c>
      <c r="F6220" s="89" t="str">
        <f>IF($C6220="","",VLOOKUP($C6220,人员花名册!$B$2:$F$2001,5,0))</f>
        <v/>
      </c>
      <c r="G6220" s="29"/>
      <c r="H6220" s="29"/>
      <c r="I6220" s="87" t="str">
        <f>IF($C6220="","",VLOOKUP($H6220,培训课程清单!$B$2:$J$1700,2,0))</f>
        <v/>
      </c>
      <c r="J6220" s="87" t="str">
        <f>IF($C6220="","",VLOOKUP($H6220,培训课程清单!$B$2:$J$1700,3,0))</f>
        <v/>
      </c>
      <c r="K6220" s="87" t="str">
        <f>IF($H6220="","",VLOOKUP($H6220,培训课程清单!$B$2:$J$1700,4,0))</f>
        <v/>
      </c>
      <c r="L6220" s="29"/>
      <c r="M6220" s="89" t="str">
        <f>IF($H6220="","",VLOOKUP($H6220,培训课程清单!$B$2:$J$1700,7,0))</f>
        <v/>
      </c>
      <c r="N6220" s="87" t="str">
        <f>IF($H6220="","",VLOOKUP($H6220,培训课程清单!$B$2:$J$1700,8,0))</f>
        <v/>
      </c>
      <c r="O6220" s="29"/>
    </row>
    <row r="6221" spans="1:15">
      <c r="A6221" s="87" t="str">
        <f t="shared" si="97"/>
        <v/>
      </c>
      <c r="B6221" s="87" t="str">
        <f>IF(C6221="","",C6221&amp;COUNTIF($C$2:C6221,C6221))</f>
        <v/>
      </c>
      <c r="C6221" s="88"/>
      <c r="D6221" s="87" t="str">
        <f>IF($C6221="","",VLOOKUP($C6221,人员花名册!$B$2:$F$2001,2,0))</f>
        <v/>
      </c>
      <c r="E6221" s="87" t="str">
        <f>IF($C6221="","",VLOOKUP($C6221,人员花名册!$B$2:$F$2001,4,0))</f>
        <v/>
      </c>
      <c r="F6221" s="89" t="str">
        <f>IF($C6221="","",VLOOKUP($C6221,人员花名册!$B$2:$F$2001,5,0))</f>
        <v/>
      </c>
      <c r="G6221" s="29"/>
      <c r="H6221" s="29"/>
      <c r="I6221" s="87" t="str">
        <f>IF($C6221="","",VLOOKUP($H6221,培训课程清单!$B$2:$J$1700,2,0))</f>
        <v/>
      </c>
      <c r="J6221" s="87" t="str">
        <f>IF($C6221="","",VLOOKUP($H6221,培训课程清单!$B$2:$J$1700,3,0))</f>
        <v/>
      </c>
      <c r="K6221" s="87" t="str">
        <f>IF($H6221="","",VLOOKUP($H6221,培训课程清单!$B$2:$J$1700,4,0))</f>
        <v/>
      </c>
      <c r="L6221" s="29"/>
      <c r="M6221" s="89" t="str">
        <f>IF($H6221="","",VLOOKUP($H6221,培训课程清单!$B$2:$J$1700,7,0))</f>
        <v/>
      </c>
      <c r="N6221" s="87" t="str">
        <f>IF($H6221="","",VLOOKUP($H6221,培训课程清单!$B$2:$J$1700,8,0))</f>
        <v/>
      </c>
      <c r="O6221" s="29"/>
    </row>
    <row r="6222" spans="1:15">
      <c r="A6222" s="87" t="str">
        <f t="shared" si="97"/>
        <v/>
      </c>
      <c r="B6222" s="87" t="str">
        <f>IF(C6222="","",C6222&amp;COUNTIF($C$2:C6222,C6222))</f>
        <v/>
      </c>
      <c r="C6222" s="88"/>
      <c r="D6222" s="87" t="str">
        <f>IF($C6222="","",VLOOKUP($C6222,人员花名册!$B$2:$F$2001,2,0))</f>
        <v/>
      </c>
      <c r="E6222" s="87" t="str">
        <f>IF($C6222="","",VLOOKUP($C6222,人员花名册!$B$2:$F$2001,4,0))</f>
        <v/>
      </c>
      <c r="F6222" s="89" t="str">
        <f>IF($C6222="","",VLOOKUP($C6222,人员花名册!$B$2:$F$2001,5,0))</f>
        <v/>
      </c>
      <c r="G6222" s="29"/>
      <c r="H6222" s="29"/>
      <c r="I6222" s="87" t="str">
        <f>IF($C6222="","",VLOOKUP($H6222,培训课程清单!$B$2:$J$1700,2,0))</f>
        <v/>
      </c>
      <c r="J6222" s="87" t="str">
        <f>IF($C6222="","",VLOOKUP($H6222,培训课程清单!$B$2:$J$1700,3,0))</f>
        <v/>
      </c>
      <c r="K6222" s="87" t="str">
        <f>IF($H6222="","",VLOOKUP($H6222,培训课程清单!$B$2:$J$1700,4,0))</f>
        <v/>
      </c>
      <c r="L6222" s="29"/>
      <c r="M6222" s="89" t="str">
        <f>IF($H6222="","",VLOOKUP($H6222,培训课程清单!$B$2:$J$1700,7,0))</f>
        <v/>
      </c>
      <c r="N6222" s="87" t="str">
        <f>IF($H6222="","",VLOOKUP($H6222,培训课程清单!$B$2:$J$1700,8,0))</f>
        <v/>
      </c>
      <c r="O6222" s="29"/>
    </row>
    <row r="6223" spans="1:15">
      <c r="A6223" s="87" t="str">
        <f t="shared" si="97"/>
        <v/>
      </c>
      <c r="B6223" s="87" t="str">
        <f>IF(C6223="","",C6223&amp;COUNTIF($C$2:C6223,C6223))</f>
        <v/>
      </c>
      <c r="C6223" s="88"/>
      <c r="D6223" s="87" t="str">
        <f>IF($C6223="","",VLOOKUP($C6223,人员花名册!$B$2:$F$2001,2,0))</f>
        <v/>
      </c>
      <c r="E6223" s="87" t="str">
        <f>IF($C6223="","",VLOOKUP($C6223,人员花名册!$B$2:$F$2001,4,0))</f>
        <v/>
      </c>
      <c r="F6223" s="89" t="str">
        <f>IF($C6223="","",VLOOKUP($C6223,人员花名册!$B$2:$F$2001,5,0))</f>
        <v/>
      </c>
      <c r="G6223" s="29"/>
      <c r="H6223" s="29"/>
      <c r="I6223" s="87" t="str">
        <f>IF($C6223="","",VLOOKUP($H6223,培训课程清单!$B$2:$J$1700,2,0))</f>
        <v/>
      </c>
      <c r="J6223" s="87" t="str">
        <f>IF($C6223="","",VLOOKUP($H6223,培训课程清单!$B$2:$J$1700,3,0))</f>
        <v/>
      </c>
      <c r="K6223" s="87" t="str">
        <f>IF($H6223="","",VLOOKUP($H6223,培训课程清单!$B$2:$J$1700,4,0))</f>
        <v/>
      </c>
      <c r="L6223" s="29"/>
      <c r="M6223" s="89" t="str">
        <f>IF($H6223="","",VLOOKUP($H6223,培训课程清单!$B$2:$J$1700,7,0))</f>
        <v/>
      </c>
      <c r="N6223" s="87" t="str">
        <f>IF($H6223="","",VLOOKUP($H6223,培训课程清单!$B$2:$J$1700,8,0))</f>
        <v/>
      </c>
      <c r="O6223" s="29"/>
    </row>
    <row r="6224" spans="1:15">
      <c r="A6224" s="87" t="str">
        <f t="shared" si="97"/>
        <v/>
      </c>
      <c r="B6224" s="87" t="str">
        <f>IF(C6224="","",C6224&amp;COUNTIF($C$2:C6224,C6224))</f>
        <v/>
      </c>
      <c r="C6224" s="88"/>
      <c r="D6224" s="87" t="str">
        <f>IF($C6224="","",VLOOKUP($C6224,人员花名册!$B$2:$F$2001,2,0))</f>
        <v/>
      </c>
      <c r="E6224" s="87" t="str">
        <f>IF($C6224="","",VLOOKUP($C6224,人员花名册!$B$2:$F$2001,4,0))</f>
        <v/>
      </c>
      <c r="F6224" s="89" t="str">
        <f>IF($C6224="","",VLOOKUP($C6224,人员花名册!$B$2:$F$2001,5,0))</f>
        <v/>
      </c>
      <c r="G6224" s="29"/>
      <c r="H6224" s="29"/>
      <c r="I6224" s="87" t="str">
        <f>IF($C6224="","",VLOOKUP($H6224,培训课程清单!$B$2:$J$1700,2,0))</f>
        <v/>
      </c>
      <c r="J6224" s="87" t="str">
        <f>IF($C6224="","",VLOOKUP($H6224,培训课程清单!$B$2:$J$1700,3,0))</f>
        <v/>
      </c>
      <c r="K6224" s="87" t="str">
        <f>IF($H6224="","",VLOOKUP($H6224,培训课程清单!$B$2:$J$1700,4,0))</f>
        <v/>
      </c>
      <c r="L6224" s="29"/>
      <c r="M6224" s="89" t="str">
        <f>IF($H6224="","",VLOOKUP($H6224,培训课程清单!$B$2:$J$1700,7,0))</f>
        <v/>
      </c>
      <c r="N6224" s="87" t="str">
        <f>IF($H6224="","",VLOOKUP($H6224,培训课程清单!$B$2:$J$1700,8,0))</f>
        <v/>
      </c>
      <c r="O6224" s="29"/>
    </row>
    <row r="6225" spans="1:15">
      <c r="A6225" s="87" t="str">
        <f t="shared" ref="A6225:A6288" si="98">IF(C6224="","",A6224+1)</f>
        <v/>
      </c>
      <c r="B6225" s="87" t="str">
        <f>IF(C6225="","",C6225&amp;COUNTIF($C$2:C6225,C6225))</f>
        <v/>
      </c>
      <c r="C6225" s="88"/>
      <c r="D6225" s="87" t="str">
        <f>IF($C6225="","",VLOOKUP($C6225,人员花名册!$B$2:$F$2001,2,0))</f>
        <v/>
      </c>
      <c r="E6225" s="87" t="str">
        <f>IF($C6225="","",VLOOKUP($C6225,人员花名册!$B$2:$F$2001,4,0))</f>
        <v/>
      </c>
      <c r="F6225" s="89" t="str">
        <f>IF($C6225="","",VLOOKUP($C6225,人员花名册!$B$2:$F$2001,5,0))</f>
        <v/>
      </c>
      <c r="G6225" s="29"/>
      <c r="H6225" s="29"/>
      <c r="I6225" s="87" t="str">
        <f>IF($C6225="","",VLOOKUP($H6225,培训课程清单!$B$2:$J$1700,2,0))</f>
        <v/>
      </c>
      <c r="J6225" s="87" t="str">
        <f>IF($C6225="","",VLOOKUP($H6225,培训课程清单!$B$2:$J$1700,3,0))</f>
        <v/>
      </c>
      <c r="K6225" s="87" t="str">
        <f>IF($H6225="","",VLOOKUP($H6225,培训课程清单!$B$2:$J$1700,4,0))</f>
        <v/>
      </c>
      <c r="L6225" s="29"/>
      <c r="M6225" s="89" t="str">
        <f>IF($H6225="","",VLOOKUP($H6225,培训课程清单!$B$2:$J$1700,7,0))</f>
        <v/>
      </c>
      <c r="N6225" s="87" t="str">
        <f>IF($H6225="","",VLOOKUP($H6225,培训课程清单!$B$2:$J$1700,8,0))</f>
        <v/>
      </c>
      <c r="O6225" s="29"/>
    </row>
    <row r="6226" spans="1:15">
      <c r="A6226" s="87" t="str">
        <f t="shared" si="98"/>
        <v/>
      </c>
      <c r="B6226" s="87" t="str">
        <f>IF(C6226="","",C6226&amp;COUNTIF($C$2:C6226,C6226))</f>
        <v/>
      </c>
      <c r="C6226" s="88"/>
      <c r="D6226" s="87" t="str">
        <f>IF($C6226="","",VLOOKUP($C6226,人员花名册!$B$2:$F$2001,2,0))</f>
        <v/>
      </c>
      <c r="E6226" s="87" t="str">
        <f>IF($C6226="","",VLOOKUP($C6226,人员花名册!$B$2:$F$2001,4,0))</f>
        <v/>
      </c>
      <c r="F6226" s="89" t="str">
        <f>IF($C6226="","",VLOOKUP($C6226,人员花名册!$B$2:$F$2001,5,0))</f>
        <v/>
      </c>
      <c r="G6226" s="29"/>
      <c r="H6226" s="29"/>
      <c r="I6226" s="87" t="str">
        <f>IF($C6226="","",VLOOKUP($H6226,培训课程清单!$B$2:$J$1700,2,0))</f>
        <v/>
      </c>
      <c r="J6226" s="87" t="str">
        <f>IF($C6226="","",VLOOKUP($H6226,培训课程清单!$B$2:$J$1700,3,0))</f>
        <v/>
      </c>
      <c r="K6226" s="87" t="str">
        <f>IF($H6226="","",VLOOKUP($H6226,培训课程清单!$B$2:$J$1700,4,0))</f>
        <v/>
      </c>
      <c r="L6226" s="29"/>
      <c r="M6226" s="89" t="str">
        <f>IF($H6226="","",VLOOKUP($H6226,培训课程清单!$B$2:$J$1700,7,0))</f>
        <v/>
      </c>
      <c r="N6226" s="87" t="str">
        <f>IF($H6226="","",VLOOKUP($H6226,培训课程清单!$B$2:$J$1700,8,0))</f>
        <v/>
      </c>
      <c r="O6226" s="29"/>
    </row>
    <row r="6227" spans="1:15">
      <c r="A6227" s="87" t="str">
        <f t="shared" si="98"/>
        <v/>
      </c>
      <c r="B6227" s="87" t="str">
        <f>IF(C6227="","",C6227&amp;COUNTIF($C$2:C6227,C6227))</f>
        <v/>
      </c>
      <c r="C6227" s="88"/>
      <c r="D6227" s="87" t="str">
        <f>IF($C6227="","",VLOOKUP($C6227,人员花名册!$B$2:$F$2001,2,0))</f>
        <v/>
      </c>
      <c r="E6227" s="87" t="str">
        <f>IF($C6227="","",VLOOKUP($C6227,人员花名册!$B$2:$F$2001,4,0))</f>
        <v/>
      </c>
      <c r="F6227" s="89" t="str">
        <f>IF($C6227="","",VLOOKUP($C6227,人员花名册!$B$2:$F$2001,5,0))</f>
        <v/>
      </c>
      <c r="G6227" s="29"/>
      <c r="H6227" s="29"/>
      <c r="I6227" s="87" t="str">
        <f>IF($C6227="","",VLOOKUP($H6227,培训课程清单!$B$2:$J$1700,2,0))</f>
        <v/>
      </c>
      <c r="J6227" s="87" t="str">
        <f>IF($C6227="","",VLOOKUP($H6227,培训课程清单!$B$2:$J$1700,3,0))</f>
        <v/>
      </c>
      <c r="K6227" s="87" t="str">
        <f>IF($H6227="","",VLOOKUP($H6227,培训课程清单!$B$2:$J$1700,4,0))</f>
        <v/>
      </c>
      <c r="L6227" s="29"/>
      <c r="M6227" s="89" t="str">
        <f>IF($H6227="","",VLOOKUP($H6227,培训课程清单!$B$2:$J$1700,7,0))</f>
        <v/>
      </c>
      <c r="N6227" s="87" t="str">
        <f>IF($H6227="","",VLOOKUP($H6227,培训课程清单!$B$2:$J$1700,8,0))</f>
        <v/>
      </c>
      <c r="O6227" s="29"/>
    </row>
    <row r="6228" spans="1:15">
      <c r="A6228" s="87" t="str">
        <f t="shared" si="98"/>
        <v/>
      </c>
      <c r="B6228" s="87" t="str">
        <f>IF(C6228="","",C6228&amp;COUNTIF($C$2:C6228,C6228))</f>
        <v/>
      </c>
      <c r="C6228" s="88"/>
      <c r="D6228" s="87" t="str">
        <f>IF($C6228="","",VLOOKUP($C6228,人员花名册!$B$2:$F$2001,2,0))</f>
        <v/>
      </c>
      <c r="E6228" s="87" t="str">
        <f>IF($C6228="","",VLOOKUP($C6228,人员花名册!$B$2:$F$2001,4,0))</f>
        <v/>
      </c>
      <c r="F6228" s="89" t="str">
        <f>IF($C6228="","",VLOOKUP($C6228,人员花名册!$B$2:$F$2001,5,0))</f>
        <v/>
      </c>
      <c r="G6228" s="29"/>
      <c r="H6228" s="29"/>
      <c r="I6228" s="87" t="str">
        <f>IF($C6228="","",VLOOKUP($H6228,培训课程清单!$B$2:$J$1700,2,0))</f>
        <v/>
      </c>
      <c r="J6228" s="87" t="str">
        <f>IF($C6228="","",VLOOKUP($H6228,培训课程清单!$B$2:$J$1700,3,0))</f>
        <v/>
      </c>
      <c r="K6228" s="87" t="str">
        <f>IF($H6228="","",VLOOKUP($H6228,培训课程清单!$B$2:$J$1700,4,0))</f>
        <v/>
      </c>
      <c r="L6228" s="29"/>
      <c r="M6228" s="89" t="str">
        <f>IF($H6228="","",VLOOKUP($H6228,培训课程清单!$B$2:$J$1700,7,0))</f>
        <v/>
      </c>
      <c r="N6228" s="87" t="str">
        <f>IF($H6228="","",VLOOKUP($H6228,培训课程清单!$B$2:$J$1700,8,0))</f>
        <v/>
      </c>
      <c r="O6228" s="29"/>
    </row>
    <row r="6229" spans="1:15">
      <c r="A6229" s="87" t="str">
        <f t="shared" si="98"/>
        <v/>
      </c>
      <c r="B6229" s="87" t="str">
        <f>IF(C6229="","",C6229&amp;COUNTIF($C$2:C6229,C6229))</f>
        <v/>
      </c>
      <c r="C6229" s="88"/>
      <c r="D6229" s="87" t="str">
        <f>IF($C6229="","",VLOOKUP($C6229,人员花名册!$B$2:$F$2001,2,0))</f>
        <v/>
      </c>
      <c r="E6229" s="87" t="str">
        <f>IF($C6229="","",VLOOKUP($C6229,人员花名册!$B$2:$F$2001,4,0))</f>
        <v/>
      </c>
      <c r="F6229" s="89" t="str">
        <f>IF($C6229="","",VLOOKUP($C6229,人员花名册!$B$2:$F$2001,5,0))</f>
        <v/>
      </c>
      <c r="G6229" s="29"/>
      <c r="H6229" s="29"/>
      <c r="I6229" s="87" t="str">
        <f>IF($C6229="","",VLOOKUP($H6229,培训课程清单!$B$2:$J$1700,2,0))</f>
        <v/>
      </c>
      <c r="J6229" s="87" t="str">
        <f>IF($C6229="","",VLOOKUP($H6229,培训课程清单!$B$2:$J$1700,3,0))</f>
        <v/>
      </c>
      <c r="K6229" s="87" t="str">
        <f>IF($H6229="","",VLOOKUP($H6229,培训课程清单!$B$2:$J$1700,4,0))</f>
        <v/>
      </c>
      <c r="L6229" s="29"/>
      <c r="M6229" s="89" t="str">
        <f>IF($H6229="","",VLOOKUP($H6229,培训课程清单!$B$2:$J$1700,7,0))</f>
        <v/>
      </c>
      <c r="N6229" s="87" t="str">
        <f>IF($H6229="","",VLOOKUP($H6229,培训课程清单!$B$2:$J$1700,8,0))</f>
        <v/>
      </c>
      <c r="O6229" s="29"/>
    </row>
    <row r="6230" spans="1:15">
      <c r="A6230" s="87" t="str">
        <f t="shared" si="98"/>
        <v/>
      </c>
      <c r="B6230" s="87" t="str">
        <f>IF(C6230="","",C6230&amp;COUNTIF($C$2:C6230,C6230))</f>
        <v/>
      </c>
      <c r="C6230" s="88"/>
      <c r="D6230" s="87" t="str">
        <f>IF($C6230="","",VLOOKUP($C6230,人员花名册!$B$2:$F$2001,2,0))</f>
        <v/>
      </c>
      <c r="E6230" s="87" t="str">
        <f>IF($C6230="","",VLOOKUP($C6230,人员花名册!$B$2:$F$2001,4,0))</f>
        <v/>
      </c>
      <c r="F6230" s="89" t="str">
        <f>IF($C6230="","",VLOOKUP($C6230,人员花名册!$B$2:$F$2001,5,0))</f>
        <v/>
      </c>
      <c r="G6230" s="29"/>
      <c r="H6230" s="29"/>
      <c r="I6230" s="87" t="str">
        <f>IF($C6230="","",VLOOKUP($H6230,培训课程清单!$B$2:$J$1700,2,0))</f>
        <v/>
      </c>
      <c r="J6230" s="87" t="str">
        <f>IF($C6230="","",VLOOKUP($H6230,培训课程清单!$B$2:$J$1700,3,0))</f>
        <v/>
      </c>
      <c r="K6230" s="87" t="str">
        <f>IF($H6230="","",VLOOKUP($H6230,培训课程清单!$B$2:$J$1700,4,0))</f>
        <v/>
      </c>
      <c r="L6230" s="29"/>
      <c r="M6230" s="89" t="str">
        <f>IF($H6230="","",VLOOKUP($H6230,培训课程清单!$B$2:$J$1700,7,0))</f>
        <v/>
      </c>
      <c r="N6230" s="87" t="str">
        <f>IF($H6230="","",VLOOKUP($H6230,培训课程清单!$B$2:$J$1700,8,0))</f>
        <v/>
      </c>
      <c r="O6230" s="29"/>
    </row>
    <row r="6231" spans="1:15">
      <c r="A6231" s="87" t="str">
        <f t="shared" si="98"/>
        <v/>
      </c>
      <c r="B6231" s="87" t="str">
        <f>IF(C6231="","",C6231&amp;COUNTIF($C$2:C6231,C6231))</f>
        <v/>
      </c>
      <c r="C6231" s="88"/>
      <c r="D6231" s="87" t="str">
        <f>IF($C6231="","",VLOOKUP($C6231,人员花名册!$B$2:$F$2001,2,0))</f>
        <v/>
      </c>
      <c r="E6231" s="87" t="str">
        <f>IF($C6231="","",VLOOKUP($C6231,人员花名册!$B$2:$F$2001,4,0))</f>
        <v/>
      </c>
      <c r="F6231" s="89" t="str">
        <f>IF($C6231="","",VLOOKUP($C6231,人员花名册!$B$2:$F$2001,5,0))</f>
        <v/>
      </c>
      <c r="G6231" s="29"/>
      <c r="H6231" s="29"/>
      <c r="I6231" s="87" t="str">
        <f>IF($C6231="","",VLOOKUP($H6231,培训课程清单!$B$2:$J$1700,2,0))</f>
        <v/>
      </c>
      <c r="J6231" s="87" t="str">
        <f>IF($C6231="","",VLOOKUP($H6231,培训课程清单!$B$2:$J$1700,3,0))</f>
        <v/>
      </c>
      <c r="K6231" s="87" t="str">
        <f>IF($H6231="","",VLOOKUP($H6231,培训课程清单!$B$2:$J$1700,4,0))</f>
        <v/>
      </c>
      <c r="L6231" s="29"/>
      <c r="M6231" s="89" t="str">
        <f>IF($H6231="","",VLOOKUP($H6231,培训课程清单!$B$2:$J$1700,7,0))</f>
        <v/>
      </c>
      <c r="N6231" s="87" t="str">
        <f>IF($H6231="","",VLOOKUP($H6231,培训课程清单!$B$2:$J$1700,8,0))</f>
        <v/>
      </c>
      <c r="O6231" s="29"/>
    </row>
    <row r="6232" spans="1:15">
      <c r="A6232" s="87" t="str">
        <f t="shared" si="98"/>
        <v/>
      </c>
      <c r="B6232" s="87" t="str">
        <f>IF(C6232="","",C6232&amp;COUNTIF($C$2:C6232,C6232))</f>
        <v/>
      </c>
      <c r="C6232" s="88"/>
      <c r="D6232" s="87" t="str">
        <f>IF($C6232="","",VLOOKUP($C6232,人员花名册!$B$2:$F$2001,2,0))</f>
        <v/>
      </c>
      <c r="E6232" s="87" t="str">
        <f>IF($C6232="","",VLOOKUP($C6232,人员花名册!$B$2:$F$2001,4,0))</f>
        <v/>
      </c>
      <c r="F6232" s="89" t="str">
        <f>IF($C6232="","",VLOOKUP($C6232,人员花名册!$B$2:$F$2001,5,0))</f>
        <v/>
      </c>
      <c r="G6232" s="29"/>
      <c r="H6232" s="29"/>
      <c r="I6232" s="87" t="str">
        <f>IF($C6232="","",VLOOKUP($H6232,培训课程清单!$B$2:$J$1700,2,0))</f>
        <v/>
      </c>
      <c r="J6232" s="87" t="str">
        <f>IF($C6232="","",VLOOKUP($H6232,培训课程清单!$B$2:$J$1700,3,0))</f>
        <v/>
      </c>
      <c r="K6232" s="87" t="str">
        <f>IF($H6232="","",VLOOKUP($H6232,培训课程清单!$B$2:$J$1700,4,0))</f>
        <v/>
      </c>
      <c r="L6232" s="29"/>
      <c r="M6232" s="89" t="str">
        <f>IF($H6232="","",VLOOKUP($H6232,培训课程清单!$B$2:$J$1700,7,0))</f>
        <v/>
      </c>
      <c r="N6232" s="87" t="str">
        <f>IF($H6232="","",VLOOKUP($H6232,培训课程清单!$B$2:$J$1700,8,0))</f>
        <v/>
      </c>
      <c r="O6232" s="29"/>
    </row>
    <row r="6233" spans="1:15">
      <c r="A6233" s="87" t="str">
        <f t="shared" si="98"/>
        <v/>
      </c>
      <c r="B6233" s="87" t="str">
        <f>IF(C6233="","",C6233&amp;COUNTIF($C$2:C6233,C6233))</f>
        <v/>
      </c>
      <c r="C6233" s="88"/>
      <c r="D6233" s="87" t="str">
        <f>IF($C6233="","",VLOOKUP($C6233,人员花名册!$B$2:$F$2001,2,0))</f>
        <v/>
      </c>
      <c r="E6233" s="87" t="str">
        <f>IF($C6233="","",VLOOKUP($C6233,人员花名册!$B$2:$F$2001,4,0))</f>
        <v/>
      </c>
      <c r="F6233" s="89" t="str">
        <f>IF($C6233="","",VLOOKUP($C6233,人员花名册!$B$2:$F$2001,5,0))</f>
        <v/>
      </c>
      <c r="G6233" s="29"/>
      <c r="H6233" s="29"/>
      <c r="I6233" s="87" t="str">
        <f>IF($C6233="","",VLOOKUP($H6233,培训课程清单!$B$2:$J$1700,2,0))</f>
        <v/>
      </c>
      <c r="J6233" s="87" t="str">
        <f>IF($C6233="","",VLOOKUP($H6233,培训课程清单!$B$2:$J$1700,3,0))</f>
        <v/>
      </c>
      <c r="K6233" s="87" t="str">
        <f>IF($H6233="","",VLOOKUP($H6233,培训课程清单!$B$2:$J$1700,4,0))</f>
        <v/>
      </c>
      <c r="L6233" s="29"/>
      <c r="M6233" s="89" t="str">
        <f>IF($H6233="","",VLOOKUP($H6233,培训课程清单!$B$2:$J$1700,7,0))</f>
        <v/>
      </c>
      <c r="N6233" s="87" t="str">
        <f>IF($H6233="","",VLOOKUP($H6233,培训课程清单!$B$2:$J$1700,8,0))</f>
        <v/>
      </c>
      <c r="O6233" s="29"/>
    </row>
    <row r="6234" spans="1:15">
      <c r="A6234" s="87" t="str">
        <f t="shared" si="98"/>
        <v/>
      </c>
      <c r="B6234" s="87" t="str">
        <f>IF(C6234="","",C6234&amp;COUNTIF($C$2:C6234,C6234))</f>
        <v/>
      </c>
      <c r="C6234" s="88"/>
      <c r="D6234" s="87" t="str">
        <f>IF($C6234="","",VLOOKUP($C6234,人员花名册!$B$2:$F$2001,2,0))</f>
        <v/>
      </c>
      <c r="E6234" s="87" t="str">
        <f>IF($C6234="","",VLOOKUP($C6234,人员花名册!$B$2:$F$2001,4,0))</f>
        <v/>
      </c>
      <c r="F6234" s="89" t="str">
        <f>IF($C6234="","",VLOOKUP($C6234,人员花名册!$B$2:$F$2001,5,0))</f>
        <v/>
      </c>
      <c r="G6234" s="29"/>
      <c r="H6234" s="29"/>
      <c r="I6234" s="87" t="str">
        <f>IF($C6234="","",VLOOKUP($H6234,培训课程清单!$B$2:$J$1700,2,0))</f>
        <v/>
      </c>
      <c r="J6234" s="87" t="str">
        <f>IF($C6234="","",VLOOKUP($H6234,培训课程清单!$B$2:$J$1700,3,0))</f>
        <v/>
      </c>
      <c r="K6234" s="87" t="str">
        <f>IF($H6234="","",VLOOKUP($H6234,培训课程清单!$B$2:$J$1700,4,0))</f>
        <v/>
      </c>
      <c r="L6234" s="29"/>
      <c r="M6234" s="89" t="str">
        <f>IF($H6234="","",VLOOKUP($H6234,培训课程清单!$B$2:$J$1700,7,0))</f>
        <v/>
      </c>
      <c r="N6234" s="87" t="str">
        <f>IF($H6234="","",VLOOKUP($H6234,培训课程清单!$B$2:$J$1700,8,0))</f>
        <v/>
      </c>
      <c r="O6234" s="29"/>
    </row>
    <row r="6235" spans="1:15">
      <c r="A6235" s="87" t="str">
        <f t="shared" si="98"/>
        <v/>
      </c>
      <c r="B6235" s="87" t="str">
        <f>IF(C6235="","",C6235&amp;COUNTIF($C$2:C6235,C6235))</f>
        <v/>
      </c>
      <c r="C6235" s="88"/>
      <c r="D6235" s="87" t="str">
        <f>IF($C6235="","",VLOOKUP($C6235,人员花名册!$B$2:$F$2001,2,0))</f>
        <v/>
      </c>
      <c r="E6235" s="87" t="str">
        <f>IF($C6235="","",VLOOKUP($C6235,人员花名册!$B$2:$F$2001,4,0))</f>
        <v/>
      </c>
      <c r="F6235" s="89" t="str">
        <f>IF($C6235="","",VLOOKUP($C6235,人员花名册!$B$2:$F$2001,5,0))</f>
        <v/>
      </c>
      <c r="G6235" s="29"/>
      <c r="H6235" s="29"/>
      <c r="I6235" s="87" t="str">
        <f>IF($C6235="","",VLOOKUP($H6235,培训课程清单!$B$2:$J$1700,2,0))</f>
        <v/>
      </c>
      <c r="J6235" s="87" t="str">
        <f>IF($C6235="","",VLOOKUP($H6235,培训课程清单!$B$2:$J$1700,3,0))</f>
        <v/>
      </c>
      <c r="K6235" s="87" t="str">
        <f>IF($H6235="","",VLOOKUP($H6235,培训课程清单!$B$2:$J$1700,4,0))</f>
        <v/>
      </c>
      <c r="L6235" s="29"/>
      <c r="M6235" s="89" t="str">
        <f>IF($H6235="","",VLOOKUP($H6235,培训课程清单!$B$2:$J$1700,7,0))</f>
        <v/>
      </c>
      <c r="N6235" s="87" t="str">
        <f>IF($H6235="","",VLOOKUP($H6235,培训课程清单!$B$2:$J$1700,8,0))</f>
        <v/>
      </c>
      <c r="O6235" s="29"/>
    </row>
    <row r="6236" spans="1:15">
      <c r="A6236" s="87" t="str">
        <f t="shared" si="98"/>
        <v/>
      </c>
      <c r="B6236" s="87" t="str">
        <f>IF(C6236="","",C6236&amp;COUNTIF($C$2:C6236,C6236))</f>
        <v/>
      </c>
      <c r="C6236" s="88"/>
      <c r="D6236" s="87" t="str">
        <f>IF($C6236="","",VLOOKUP($C6236,人员花名册!$B$2:$F$2001,2,0))</f>
        <v/>
      </c>
      <c r="E6236" s="87" t="str">
        <f>IF($C6236="","",VLOOKUP($C6236,人员花名册!$B$2:$F$2001,4,0))</f>
        <v/>
      </c>
      <c r="F6236" s="89" t="str">
        <f>IF($C6236="","",VLOOKUP($C6236,人员花名册!$B$2:$F$2001,5,0))</f>
        <v/>
      </c>
      <c r="G6236" s="29"/>
      <c r="H6236" s="29"/>
      <c r="I6236" s="87" t="str">
        <f>IF($C6236="","",VLOOKUP($H6236,培训课程清单!$B$2:$J$1700,2,0))</f>
        <v/>
      </c>
      <c r="J6236" s="87" t="str">
        <f>IF($C6236="","",VLOOKUP($H6236,培训课程清单!$B$2:$J$1700,3,0))</f>
        <v/>
      </c>
      <c r="K6236" s="87" t="str">
        <f>IF($H6236="","",VLOOKUP($H6236,培训课程清单!$B$2:$J$1700,4,0))</f>
        <v/>
      </c>
      <c r="L6236" s="29"/>
      <c r="M6236" s="89" t="str">
        <f>IF($H6236="","",VLOOKUP($H6236,培训课程清单!$B$2:$J$1700,7,0))</f>
        <v/>
      </c>
      <c r="N6236" s="87" t="str">
        <f>IF($H6236="","",VLOOKUP($H6236,培训课程清单!$B$2:$J$1700,8,0))</f>
        <v/>
      </c>
      <c r="O6236" s="29"/>
    </row>
    <row r="6237" spans="1:15">
      <c r="A6237" s="87" t="str">
        <f t="shared" si="98"/>
        <v/>
      </c>
      <c r="B6237" s="87" t="str">
        <f>IF(C6237="","",C6237&amp;COUNTIF($C$2:C6237,C6237))</f>
        <v/>
      </c>
      <c r="C6237" s="88"/>
      <c r="D6237" s="87" t="str">
        <f>IF($C6237="","",VLOOKUP($C6237,人员花名册!$B$2:$F$2001,2,0))</f>
        <v/>
      </c>
      <c r="E6237" s="87" t="str">
        <f>IF($C6237="","",VLOOKUP($C6237,人员花名册!$B$2:$F$2001,4,0))</f>
        <v/>
      </c>
      <c r="F6237" s="89" t="str">
        <f>IF($C6237="","",VLOOKUP($C6237,人员花名册!$B$2:$F$2001,5,0))</f>
        <v/>
      </c>
      <c r="G6237" s="29"/>
      <c r="H6237" s="29"/>
      <c r="I6237" s="87" t="str">
        <f>IF($C6237="","",VLOOKUP($H6237,培训课程清单!$B$2:$J$1700,2,0))</f>
        <v/>
      </c>
      <c r="J6237" s="87" t="str">
        <f>IF($C6237="","",VLOOKUP($H6237,培训课程清单!$B$2:$J$1700,3,0))</f>
        <v/>
      </c>
      <c r="K6237" s="87" t="str">
        <f>IF($H6237="","",VLOOKUP($H6237,培训课程清单!$B$2:$J$1700,4,0))</f>
        <v/>
      </c>
      <c r="L6237" s="29"/>
      <c r="M6237" s="89" t="str">
        <f>IF($H6237="","",VLOOKUP($H6237,培训课程清单!$B$2:$J$1700,7,0))</f>
        <v/>
      </c>
      <c r="N6237" s="87" t="str">
        <f>IF($H6237="","",VLOOKUP($H6237,培训课程清单!$B$2:$J$1700,8,0))</f>
        <v/>
      </c>
      <c r="O6237" s="29"/>
    </row>
    <row r="6238" spans="1:15">
      <c r="A6238" s="87" t="str">
        <f t="shared" si="98"/>
        <v/>
      </c>
      <c r="B6238" s="87" t="str">
        <f>IF(C6238="","",C6238&amp;COUNTIF($C$2:C6238,C6238))</f>
        <v/>
      </c>
      <c r="C6238" s="88"/>
      <c r="D6238" s="87" t="str">
        <f>IF($C6238="","",VLOOKUP($C6238,人员花名册!$B$2:$F$2001,2,0))</f>
        <v/>
      </c>
      <c r="E6238" s="87" t="str">
        <f>IF($C6238="","",VLOOKUP($C6238,人员花名册!$B$2:$F$2001,4,0))</f>
        <v/>
      </c>
      <c r="F6238" s="89" t="str">
        <f>IF($C6238="","",VLOOKUP($C6238,人员花名册!$B$2:$F$2001,5,0))</f>
        <v/>
      </c>
      <c r="G6238" s="29"/>
      <c r="H6238" s="29"/>
      <c r="I6238" s="87" t="str">
        <f>IF($C6238="","",VLOOKUP($H6238,培训课程清单!$B$2:$J$1700,2,0))</f>
        <v/>
      </c>
      <c r="J6238" s="87" t="str">
        <f>IF($C6238="","",VLOOKUP($H6238,培训课程清单!$B$2:$J$1700,3,0))</f>
        <v/>
      </c>
      <c r="K6238" s="87" t="str">
        <f>IF($H6238="","",VLOOKUP($H6238,培训课程清单!$B$2:$J$1700,4,0))</f>
        <v/>
      </c>
      <c r="L6238" s="29"/>
      <c r="M6238" s="89" t="str">
        <f>IF($H6238="","",VLOOKUP($H6238,培训课程清单!$B$2:$J$1700,7,0))</f>
        <v/>
      </c>
      <c r="N6238" s="87" t="str">
        <f>IF($H6238="","",VLOOKUP($H6238,培训课程清单!$B$2:$J$1700,8,0))</f>
        <v/>
      </c>
      <c r="O6238" s="29"/>
    </row>
    <row r="6239" spans="1:15">
      <c r="A6239" s="87" t="str">
        <f t="shared" si="98"/>
        <v/>
      </c>
      <c r="B6239" s="87" t="str">
        <f>IF(C6239="","",C6239&amp;COUNTIF($C$2:C6239,C6239))</f>
        <v/>
      </c>
      <c r="C6239" s="88"/>
      <c r="D6239" s="87" t="str">
        <f>IF($C6239="","",VLOOKUP($C6239,人员花名册!$B$2:$F$2001,2,0))</f>
        <v/>
      </c>
      <c r="E6239" s="87" t="str">
        <f>IF($C6239="","",VLOOKUP($C6239,人员花名册!$B$2:$F$2001,4,0))</f>
        <v/>
      </c>
      <c r="F6239" s="89" t="str">
        <f>IF($C6239="","",VLOOKUP($C6239,人员花名册!$B$2:$F$2001,5,0))</f>
        <v/>
      </c>
      <c r="G6239" s="29"/>
      <c r="H6239" s="29"/>
      <c r="I6239" s="87" t="str">
        <f>IF($C6239="","",VLOOKUP($H6239,培训课程清单!$B$2:$J$1700,2,0))</f>
        <v/>
      </c>
      <c r="J6239" s="87" t="str">
        <f>IF($C6239="","",VLOOKUP($H6239,培训课程清单!$B$2:$J$1700,3,0))</f>
        <v/>
      </c>
      <c r="K6239" s="87" t="str">
        <f>IF($H6239="","",VLOOKUP($H6239,培训课程清单!$B$2:$J$1700,4,0))</f>
        <v/>
      </c>
      <c r="L6239" s="29"/>
      <c r="M6239" s="89" t="str">
        <f>IF($H6239="","",VLOOKUP($H6239,培训课程清单!$B$2:$J$1700,7,0))</f>
        <v/>
      </c>
      <c r="N6239" s="87" t="str">
        <f>IF($H6239="","",VLOOKUP($H6239,培训课程清单!$B$2:$J$1700,8,0))</f>
        <v/>
      </c>
      <c r="O6239" s="29"/>
    </row>
    <row r="6240" spans="1:15">
      <c r="A6240" s="87" t="str">
        <f t="shared" si="98"/>
        <v/>
      </c>
      <c r="B6240" s="87" t="str">
        <f>IF(C6240="","",C6240&amp;COUNTIF($C$2:C6240,C6240))</f>
        <v/>
      </c>
      <c r="C6240" s="88"/>
      <c r="D6240" s="87" t="str">
        <f>IF($C6240="","",VLOOKUP($C6240,人员花名册!$B$2:$F$2001,2,0))</f>
        <v/>
      </c>
      <c r="E6240" s="87" t="str">
        <f>IF($C6240="","",VLOOKUP($C6240,人员花名册!$B$2:$F$2001,4,0))</f>
        <v/>
      </c>
      <c r="F6240" s="89" t="str">
        <f>IF($C6240="","",VLOOKUP($C6240,人员花名册!$B$2:$F$2001,5,0))</f>
        <v/>
      </c>
      <c r="G6240" s="29"/>
      <c r="H6240" s="29"/>
      <c r="I6240" s="87" t="str">
        <f>IF($C6240="","",VLOOKUP($H6240,培训课程清单!$B$2:$J$1700,2,0))</f>
        <v/>
      </c>
      <c r="J6240" s="87" t="str">
        <f>IF($C6240="","",VLOOKUP($H6240,培训课程清单!$B$2:$J$1700,3,0))</f>
        <v/>
      </c>
      <c r="K6240" s="87" t="str">
        <f>IF($H6240="","",VLOOKUP($H6240,培训课程清单!$B$2:$J$1700,4,0))</f>
        <v/>
      </c>
      <c r="L6240" s="29"/>
      <c r="M6240" s="89" t="str">
        <f>IF($H6240="","",VLOOKUP($H6240,培训课程清单!$B$2:$J$1700,7,0))</f>
        <v/>
      </c>
      <c r="N6240" s="87" t="str">
        <f>IF($H6240="","",VLOOKUP($H6240,培训课程清单!$B$2:$J$1700,8,0))</f>
        <v/>
      </c>
      <c r="O6240" s="29"/>
    </row>
    <row r="6241" spans="1:15">
      <c r="A6241" s="87" t="str">
        <f t="shared" si="98"/>
        <v/>
      </c>
      <c r="B6241" s="87" t="str">
        <f>IF(C6241="","",C6241&amp;COUNTIF($C$2:C6241,C6241))</f>
        <v/>
      </c>
      <c r="C6241" s="88"/>
      <c r="D6241" s="87" t="str">
        <f>IF($C6241="","",VLOOKUP($C6241,人员花名册!$B$2:$F$2001,2,0))</f>
        <v/>
      </c>
      <c r="E6241" s="87" t="str">
        <f>IF($C6241="","",VLOOKUP($C6241,人员花名册!$B$2:$F$2001,4,0))</f>
        <v/>
      </c>
      <c r="F6241" s="89" t="str">
        <f>IF($C6241="","",VLOOKUP($C6241,人员花名册!$B$2:$F$2001,5,0))</f>
        <v/>
      </c>
      <c r="G6241" s="29"/>
      <c r="H6241" s="29"/>
      <c r="I6241" s="87" t="str">
        <f>IF($C6241="","",VLOOKUP($H6241,培训课程清单!$B$2:$J$1700,2,0))</f>
        <v/>
      </c>
      <c r="J6241" s="87" t="str">
        <f>IF($C6241="","",VLOOKUP($H6241,培训课程清单!$B$2:$J$1700,3,0))</f>
        <v/>
      </c>
      <c r="K6241" s="87" t="str">
        <f>IF($H6241="","",VLOOKUP($H6241,培训课程清单!$B$2:$J$1700,4,0))</f>
        <v/>
      </c>
      <c r="L6241" s="29"/>
      <c r="M6241" s="89" t="str">
        <f>IF($H6241="","",VLOOKUP($H6241,培训课程清单!$B$2:$J$1700,7,0))</f>
        <v/>
      </c>
      <c r="N6241" s="87" t="str">
        <f>IF($H6241="","",VLOOKUP($H6241,培训课程清单!$B$2:$J$1700,8,0))</f>
        <v/>
      </c>
      <c r="O6241" s="29"/>
    </row>
    <row r="6242" spans="1:15">
      <c r="A6242" s="87" t="str">
        <f t="shared" si="98"/>
        <v/>
      </c>
      <c r="B6242" s="87" t="str">
        <f>IF(C6242="","",C6242&amp;COUNTIF($C$2:C6242,C6242))</f>
        <v/>
      </c>
      <c r="C6242" s="88"/>
      <c r="D6242" s="87" t="str">
        <f>IF($C6242="","",VLOOKUP($C6242,人员花名册!$B$2:$F$2001,2,0))</f>
        <v/>
      </c>
      <c r="E6242" s="87" t="str">
        <f>IF($C6242="","",VLOOKUP($C6242,人员花名册!$B$2:$F$2001,4,0))</f>
        <v/>
      </c>
      <c r="F6242" s="89" t="str">
        <f>IF($C6242="","",VLOOKUP($C6242,人员花名册!$B$2:$F$2001,5,0))</f>
        <v/>
      </c>
      <c r="G6242" s="29"/>
      <c r="H6242" s="29"/>
      <c r="I6242" s="87" t="str">
        <f>IF($C6242="","",VLOOKUP($H6242,培训课程清单!$B$2:$J$1700,2,0))</f>
        <v/>
      </c>
      <c r="J6242" s="87" t="str">
        <f>IF($C6242="","",VLOOKUP($H6242,培训课程清单!$B$2:$J$1700,3,0))</f>
        <v/>
      </c>
      <c r="K6242" s="87" t="str">
        <f>IF($H6242="","",VLOOKUP($H6242,培训课程清单!$B$2:$J$1700,4,0))</f>
        <v/>
      </c>
      <c r="L6242" s="29"/>
      <c r="M6242" s="89" t="str">
        <f>IF($H6242="","",VLOOKUP($H6242,培训课程清单!$B$2:$J$1700,7,0))</f>
        <v/>
      </c>
      <c r="N6242" s="87" t="str">
        <f>IF($H6242="","",VLOOKUP($H6242,培训课程清单!$B$2:$J$1700,8,0))</f>
        <v/>
      </c>
      <c r="O6242" s="29"/>
    </row>
    <row r="6243" spans="1:15">
      <c r="A6243" s="87" t="str">
        <f t="shared" si="98"/>
        <v/>
      </c>
      <c r="B6243" s="87" t="str">
        <f>IF(C6243="","",C6243&amp;COUNTIF($C$2:C6243,C6243))</f>
        <v/>
      </c>
      <c r="C6243" s="88"/>
      <c r="D6243" s="87" t="str">
        <f>IF($C6243="","",VLOOKUP($C6243,人员花名册!$B$2:$F$2001,2,0))</f>
        <v/>
      </c>
      <c r="E6243" s="87" t="str">
        <f>IF($C6243="","",VLOOKUP($C6243,人员花名册!$B$2:$F$2001,4,0))</f>
        <v/>
      </c>
      <c r="F6243" s="89" t="str">
        <f>IF($C6243="","",VLOOKUP($C6243,人员花名册!$B$2:$F$2001,5,0))</f>
        <v/>
      </c>
      <c r="G6243" s="29"/>
      <c r="H6243" s="29"/>
      <c r="I6243" s="87" t="str">
        <f>IF($C6243="","",VLOOKUP($H6243,培训课程清单!$B$2:$J$1700,2,0))</f>
        <v/>
      </c>
      <c r="J6243" s="87" t="str">
        <f>IF($C6243="","",VLOOKUP($H6243,培训课程清单!$B$2:$J$1700,3,0))</f>
        <v/>
      </c>
      <c r="K6243" s="87" t="str">
        <f>IF($H6243="","",VLOOKUP($H6243,培训课程清单!$B$2:$J$1700,4,0))</f>
        <v/>
      </c>
      <c r="L6243" s="29"/>
      <c r="M6243" s="89" t="str">
        <f>IF($H6243="","",VLOOKUP($H6243,培训课程清单!$B$2:$J$1700,7,0))</f>
        <v/>
      </c>
      <c r="N6243" s="87" t="str">
        <f>IF($H6243="","",VLOOKUP($H6243,培训课程清单!$B$2:$J$1700,8,0))</f>
        <v/>
      </c>
      <c r="O6243" s="29"/>
    </row>
    <row r="6244" spans="1:15">
      <c r="A6244" s="87" t="str">
        <f t="shared" si="98"/>
        <v/>
      </c>
      <c r="B6244" s="87" t="str">
        <f>IF(C6244="","",C6244&amp;COUNTIF($C$2:C6244,C6244))</f>
        <v/>
      </c>
      <c r="C6244" s="88"/>
      <c r="D6244" s="87" t="str">
        <f>IF($C6244="","",VLOOKUP($C6244,人员花名册!$B$2:$F$2001,2,0))</f>
        <v/>
      </c>
      <c r="E6244" s="87" t="str">
        <f>IF($C6244="","",VLOOKUP($C6244,人员花名册!$B$2:$F$2001,4,0))</f>
        <v/>
      </c>
      <c r="F6244" s="89" t="str">
        <f>IF($C6244="","",VLOOKUP($C6244,人员花名册!$B$2:$F$2001,5,0))</f>
        <v/>
      </c>
      <c r="G6244" s="29"/>
      <c r="H6244" s="29"/>
      <c r="I6244" s="87" t="str">
        <f>IF($C6244="","",VLOOKUP($H6244,培训课程清单!$B$2:$J$1700,2,0))</f>
        <v/>
      </c>
      <c r="J6244" s="87" t="str">
        <f>IF($C6244="","",VLOOKUP($H6244,培训课程清单!$B$2:$J$1700,3,0))</f>
        <v/>
      </c>
      <c r="K6244" s="87" t="str">
        <f>IF($H6244="","",VLOOKUP($H6244,培训课程清单!$B$2:$J$1700,4,0))</f>
        <v/>
      </c>
      <c r="L6244" s="29"/>
      <c r="M6244" s="89" t="str">
        <f>IF($H6244="","",VLOOKUP($H6244,培训课程清单!$B$2:$J$1700,7,0))</f>
        <v/>
      </c>
      <c r="N6244" s="87" t="str">
        <f>IF($H6244="","",VLOOKUP($H6244,培训课程清单!$B$2:$J$1700,8,0))</f>
        <v/>
      </c>
      <c r="O6244" s="29"/>
    </row>
    <row r="6245" spans="1:15">
      <c r="A6245" s="87" t="str">
        <f t="shared" si="98"/>
        <v/>
      </c>
      <c r="B6245" s="87" t="str">
        <f>IF(C6245="","",C6245&amp;COUNTIF($C$2:C6245,C6245))</f>
        <v/>
      </c>
      <c r="C6245" s="88"/>
      <c r="D6245" s="87" t="str">
        <f>IF($C6245="","",VLOOKUP($C6245,人员花名册!$B$2:$F$2001,2,0))</f>
        <v/>
      </c>
      <c r="E6245" s="87" t="str">
        <f>IF($C6245="","",VLOOKUP($C6245,人员花名册!$B$2:$F$2001,4,0))</f>
        <v/>
      </c>
      <c r="F6245" s="89" t="str">
        <f>IF($C6245="","",VLOOKUP($C6245,人员花名册!$B$2:$F$2001,5,0))</f>
        <v/>
      </c>
      <c r="G6245" s="29"/>
      <c r="H6245" s="29"/>
      <c r="I6245" s="87" t="str">
        <f>IF($C6245="","",VLOOKUP($H6245,培训课程清单!$B$2:$J$1700,2,0))</f>
        <v/>
      </c>
      <c r="J6245" s="87" t="str">
        <f>IF($C6245="","",VLOOKUP($H6245,培训课程清单!$B$2:$J$1700,3,0))</f>
        <v/>
      </c>
      <c r="K6245" s="87" t="str">
        <f>IF($H6245="","",VLOOKUP($H6245,培训课程清单!$B$2:$J$1700,4,0))</f>
        <v/>
      </c>
      <c r="L6245" s="29"/>
      <c r="M6245" s="89" t="str">
        <f>IF($H6245="","",VLOOKUP($H6245,培训课程清单!$B$2:$J$1700,7,0))</f>
        <v/>
      </c>
      <c r="N6245" s="87" t="str">
        <f>IF($H6245="","",VLOOKUP($H6245,培训课程清单!$B$2:$J$1700,8,0))</f>
        <v/>
      </c>
      <c r="O6245" s="29"/>
    </row>
    <row r="6246" spans="1:15">
      <c r="A6246" s="87" t="str">
        <f t="shared" si="98"/>
        <v/>
      </c>
      <c r="B6246" s="87" t="str">
        <f>IF(C6246="","",C6246&amp;COUNTIF($C$2:C6246,C6246))</f>
        <v/>
      </c>
      <c r="C6246" s="88"/>
      <c r="D6246" s="87" t="str">
        <f>IF($C6246="","",VLOOKUP($C6246,人员花名册!$B$2:$F$2001,2,0))</f>
        <v/>
      </c>
      <c r="E6246" s="87" t="str">
        <f>IF($C6246="","",VLOOKUP($C6246,人员花名册!$B$2:$F$2001,4,0))</f>
        <v/>
      </c>
      <c r="F6246" s="89" t="str">
        <f>IF($C6246="","",VLOOKUP($C6246,人员花名册!$B$2:$F$2001,5,0))</f>
        <v/>
      </c>
      <c r="G6246" s="29"/>
      <c r="H6246" s="29"/>
      <c r="I6246" s="87" t="str">
        <f>IF($C6246="","",VLOOKUP($H6246,培训课程清单!$B$2:$J$1700,2,0))</f>
        <v/>
      </c>
      <c r="J6246" s="87" t="str">
        <f>IF($C6246="","",VLOOKUP($H6246,培训课程清单!$B$2:$J$1700,3,0))</f>
        <v/>
      </c>
      <c r="K6246" s="87" t="str">
        <f>IF($H6246="","",VLOOKUP($H6246,培训课程清单!$B$2:$J$1700,4,0))</f>
        <v/>
      </c>
      <c r="L6246" s="29"/>
      <c r="M6246" s="89" t="str">
        <f>IF($H6246="","",VLOOKUP($H6246,培训课程清单!$B$2:$J$1700,7,0))</f>
        <v/>
      </c>
      <c r="N6246" s="87" t="str">
        <f>IF($H6246="","",VLOOKUP($H6246,培训课程清单!$B$2:$J$1700,8,0))</f>
        <v/>
      </c>
      <c r="O6246" s="29"/>
    </row>
    <row r="6247" spans="1:15">
      <c r="A6247" s="87" t="str">
        <f t="shared" si="98"/>
        <v/>
      </c>
      <c r="B6247" s="87" t="str">
        <f>IF(C6247="","",C6247&amp;COUNTIF($C$2:C6247,C6247))</f>
        <v/>
      </c>
      <c r="C6247" s="88"/>
      <c r="D6247" s="87" t="str">
        <f>IF($C6247="","",VLOOKUP($C6247,人员花名册!$B$2:$F$2001,2,0))</f>
        <v/>
      </c>
      <c r="E6247" s="87" t="str">
        <f>IF($C6247="","",VLOOKUP($C6247,人员花名册!$B$2:$F$2001,4,0))</f>
        <v/>
      </c>
      <c r="F6247" s="89" t="str">
        <f>IF($C6247="","",VLOOKUP($C6247,人员花名册!$B$2:$F$2001,5,0))</f>
        <v/>
      </c>
      <c r="G6247" s="29"/>
      <c r="H6247" s="29"/>
      <c r="I6247" s="87" t="str">
        <f>IF($C6247="","",VLOOKUP($H6247,培训课程清单!$B$2:$J$1700,2,0))</f>
        <v/>
      </c>
      <c r="J6247" s="87" t="str">
        <f>IF($C6247="","",VLOOKUP($H6247,培训课程清单!$B$2:$J$1700,3,0))</f>
        <v/>
      </c>
      <c r="K6247" s="87" t="str">
        <f>IF($H6247="","",VLOOKUP($H6247,培训课程清单!$B$2:$J$1700,4,0))</f>
        <v/>
      </c>
      <c r="L6247" s="29"/>
      <c r="M6247" s="89" t="str">
        <f>IF($H6247="","",VLOOKUP($H6247,培训课程清单!$B$2:$J$1700,7,0))</f>
        <v/>
      </c>
      <c r="N6247" s="87" t="str">
        <f>IF($H6247="","",VLOOKUP($H6247,培训课程清单!$B$2:$J$1700,8,0))</f>
        <v/>
      </c>
      <c r="O6247" s="29"/>
    </row>
    <row r="6248" spans="1:15">
      <c r="A6248" s="87" t="str">
        <f t="shared" si="98"/>
        <v/>
      </c>
      <c r="B6248" s="87" t="str">
        <f>IF(C6248="","",C6248&amp;COUNTIF($C$2:C6248,C6248))</f>
        <v/>
      </c>
      <c r="C6248" s="88"/>
      <c r="D6248" s="87" t="str">
        <f>IF($C6248="","",VLOOKUP($C6248,人员花名册!$B$2:$F$2001,2,0))</f>
        <v/>
      </c>
      <c r="E6248" s="87" t="str">
        <f>IF($C6248="","",VLOOKUP($C6248,人员花名册!$B$2:$F$2001,4,0))</f>
        <v/>
      </c>
      <c r="F6248" s="89" t="str">
        <f>IF($C6248="","",VLOOKUP($C6248,人员花名册!$B$2:$F$2001,5,0))</f>
        <v/>
      </c>
      <c r="G6248" s="29"/>
      <c r="H6248" s="29"/>
      <c r="I6248" s="87" t="str">
        <f>IF($C6248="","",VLOOKUP($H6248,培训课程清单!$B$2:$J$1700,2,0))</f>
        <v/>
      </c>
      <c r="J6248" s="87" t="str">
        <f>IF($C6248="","",VLOOKUP($H6248,培训课程清单!$B$2:$J$1700,3,0))</f>
        <v/>
      </c>
      <c r="K6248" s="87" t="str">
        <f>IF($H6248="","",VLOOKUP($H6248,培训课程清单!$B$2:$J$1700,4,0))</f>
        <v/>
      </c>
      <c r="L6248" s="29"/>
      <c r="M6248" s="89" t="str">
        <f>IF($H6248="","",VLOOKUP($H6248,培训课程清单!$B$2:$J$1700,7,0))</f>
        <v/>
      </c>
      <c r="N6248" s="87" t="str">
        <f>IF($H6248="","",VLOOKUP($H6248,培训课程清单!$B$2:$J$1700,8,0))</f>
        <v/>
      </c>
      <c r="O6248" s="29"/>
    </row>
    <row r="6249" spans="1:15">
      <c r="A6249" s="87" t="str">
        <f t="shared" si="98"/>
        <v/>
      </c>
      <c r="B6249" s="87" t="str">
        <f>IF(C6249="","",C6249&amp;COUNTIF($C$2:C6249,C6249))</f>
        <v/>
      </c>
      <c r="C6249" s="88"/>
      <c r="D6249" s="87" t="str">
        <f>IF($C6249="","",VLOOKUP($C6249,人员花名册!$B$2:$F$2001,2,0))</f>
        <v/>
      </c>
      <c r="E6249" s="87" t="str">
        <f>IF($C6249="","",VLOOKUP($C6249,人员花名册!$B$2:$F$2001,4,0))</f>
        <v/>
      </c>
      <c r="F6249" s="89" t="str">
        <f>IF($C6249="","",VLOOKUP($C6249,人员花名册!$B$2:$F$2001,5,0))</f>
        <v/>
      </c>
      <c r="G6249" s="29"/>
      <c r="H6249" s="29"/>
      <c r="I6249" s="87" t="str">
        <f>IF($C6249="","",VLOOKUP($H6249,培训课程清单!$B$2:$J$1700,2,0))</f>
        <v/>
      </c>
      <c r="J6249" s="87" t="str">
        <f>IF($C6249="","",VLOOKUP($H6249,培训课程清单!$B$2:$J$1700,3,0))</f>
        <v/>
      </c>
      <c r="K6249" s="87" t="str">
        <f>IF($H6249="","",VLOOKUP($H6249,培训课程清单!$B$2:$J$1700,4,0))</f>
        <v/>
      </c>
      <c r="L6249" s="29"/>
      <c r="M6249" s="89" t="str">
        <f>IF($H6249="","",VLOOKUP($H6249,培训课程清单!$B$2:$J$1700,7,0))</f>
        <v/>
      </c>
      <c r="N6249" s="87" t="str">
        <f>IF($H6249="","",VLOOKUP($H6249,培训课程清单!$B$2:$J$1700,8,0))</f>
        <v/>
      </c>
      <c r="O6249" s="29"/>
    </row>
    <row r="6250" spans="1:15">
      <c r="A6250" s="87" t="str">
        <f t="shared" si="98"/>
        <v/>
      </c>
      <c r="B6250" s="87" t="str">
        <f>IF(C6250="","",C6250&amp;COUNTIF($C$2:C6250,C6250))</f>
        <v/>
      </c>
      <c r="C6250" s="88"/>
      <c r="D6250" s="87" t="str">
        <f>IF($C6250="","",VLOOKUP($C6250,人员花名册!$B$2:$F$2001,2,0))</f>
        <v/>
      </c>
      <c r="E6250" s="87" t="str">
        <f>IF($C6250="","",VLOOKUP($C6250,人员花名册!$B$2:$F$2001,4,0))</f>
        <v/>
      </c>
      <c r="F6250" s="89" t="str">
        <f>IF($C6250="","",VLOOKUP($C6250,人员花名册!$B$2:$F$2001,5,0))</f>
        <v/>
      </c>
      <c r="G6250" s="29"/>
      <c r="H6250" s="29"/>
      <c r="I6250" s="87" t="str">
        <f>IF($C6250="","",VLOOKUP($H6250,培训课程清单!$B$2:$J$1700,2,0))</f>
        <v/>
      </c>
      <c r="J6250" s="87" t="str">
        <f>IF($C6250="","",VLOOKUP($H6250,培训课程清单!$B$2:$J$1700,3,0))</f>
        <v/>
      </c>
      <c r="K6250" s="87" t="str">
        <f>IF($H6250="","",VLOOKUP($H6250,培训课程清单!$B$2:$J$1700,4,0))</f>
        <v/>
      </c>
      <c r="L6250" s="29"/>
      <c r="M6250" s="89" t="str">
        <f>IF($H6250="","",VLOOKUP($H6250,培训课程清单!$B$2:$J$1700,7,0))</f>
        <v/>
      </c>
      <c r="N6250" s="87" t="str">
        <f>IF($H6250="","",VLOOKUP($H6250,培训课程清单!$B$2:$J$1700,8,0))</f>
        <v/>
      </c>
      <c r="O6250" s="29"/>
    </row>
    <row r="6251" spans="1:15">
      <c r="A6251" s="87" t="str">
        <f t="shared" si="98"/>
        <v/>
      </c>
      <c r="B6251" s="87" t="str">
        <f>IF(C6251="","",C6251&amp;COUNTIF($C$2:C6251,C6251))</f>
        <v/>
      </c>
      <c r="C6251" s="88"/>
      <c r="D6251" s="87" t="str">
        <f>IF($C6251="","",VLOOKUP($C6251,人员花名册!$B$2:$F$2001,2,0))</f>
        <v/>
      </c>
      <c r="E6251" s="87" t="str">
        <f>IF($C6251="","",VLOOKUP($C6251,人员花名册!$B$2:$F$2001,4,0))</f>
        <v/>
      </c>
      <c r="F6251" s="89" t="str">
        <f>IF($C6251="","",VLOOKUP($C6251,人员花名册!$B$2:$F$2001,5,0))</f>
        <v/>
      </c>
      <c r="G6251" s="29"/>
      <c r="H6251" s="29"/>
      <c r="I6251" s="87" t="str">
        <f>IF($C6251="","",VLOOKUP($H6251,培训课程清单!$B$2:$J$1700,2,0))</f>
        <v/>
      </c>
      <c r="J6251" s="87" t="str">
        <f>IF($C6251="","",VLOOKUP($H6251,培训课程清单!$B$2:$J$1700,3,0))</f>
        <v/>
      </c>
      <c r="K6251" s="87" t="str">
        <f>IF($H6251="","",VLOOKUP($H6251,培训课程清单!$B$2:$J$1700,4,0))</f>
        <v/>
      </c>
      <c r="L6251" s="29"/>
      <c r="M6251" s="89" t="str">
        <f>IF($H6251="","",VLOOKUP($H6251,培训课程清单!$B$2:$J$1700,7,0))</f>
        <v/>
      </c>
      <c r="N6251" s="87" t="str">
        <f>IF($H6251="","",VLOOKUP($H6251,培训课程清单!$B$2:$J$1700,8,0))</f>
        <v/>
      </c>
      <c r="O6251" s="29"/>
    </row>
    <row r="6252" spans="1:15">
      <c r="A6252" s="87" t="str">
        <f t="shared" si="98"/>
        <v/>
      </c>
      <c r="B6252" s="87" t="str">
        <f>IF(C6252="","",C6252&amp;COUNTIF($C$2:C6252,C6252))</f>
        <v/>
      </c>
      <c r="C6252" s="88"/>
      <c r="D6252" s="87" t="str">
        <f>IF($C6252="","",VLOOKUP($C6252,人员花名册!$B$2:$F$2001,2,0))</f>
        <v/>
      </c>
      <c r="E6252" s="87" t="str">
        <f>IF($C6252="","",VLOOKUP($C6252,人员花名册!$B$2:$F$2001,4,0))</f>
        <v/>
      </c>
      <c r="F6252" s="89" t="str">
        <f>IF($C6252="","",VLOOKUP($C6252,人员花名册!$B$2:$F$2001,5,0))</f>
        <v/>
      </c>
      <c r="G6252" s="29"/>
      <c r="H6252" s="29"/>
      <c r="I6252" s="87" t="str">
        <f>IF($C6252="","",VLOOKUP($H6252,培训课程清单!$B$2:$J$1700,2,0))</f>
        <v/>
      </c>
      <c r="J6252" s="87" t="str">
        <f>IF($C6252="","",VLOOKUP($H6252,培训课程清单!$B$2:$J$1700,3,0))</f>
        <v/>
      </c>
      <c r="K6252" s="87" t="str">
        <f>IF($H6252="","",VLOOKUP($H6252,培训课程清单!$B$2:$J$1700,4,0))</f>
        <v/>
      </c>
      <c r="L6252" s="29"/>
      <c r="M6252" s="89" t="str">
        <f>IF($H6252="","",VLOOKUP($H6252,培训课程清单!$B$2:$J$1700,7,0))</f>
        <v/>
      </c>
      <c r="N6252" s="87" t="str">
        <f>IF($H6252="","",VLOOKUP($H6252,培训课程清单!$B$2:$J$1700,8,0))</f>
        <v/>
      </c>
      <c r="O6252" s="29"/>
    </row>
    <row r="6253" spans="1:15">
      <c r="A6253" s="87" t="str">
        <f t="shared" si="98"/>
        <v/>
      </c>
      <c r="B6253" s="87" t="str">
        <f>IF(C6253="","",C6253&amp;COUNTIF($C$2:C6253,C6253))</f>
        <v/>
      </c>
      <c r="C6253" s="88"/>
      <c r="D6253" s="87" t="str">
        <f>IF($C6253="","",VLOOKUP($C6253,人员花名册!$B$2:$F$2001,2,0))</f>
        <v/>
      </c>
      <c r="E6253" s="87" t="str">
        <f>IF($C6253="","",VLOOKUP($C6253,人员花名册!$B$2:$F$2001,4,0))</f>
        <v/>
      </c>
      <c r="F6253" s="89" t="str">
        <f>IF($C6253="","",VLOOKUP($C6253,人员花名册!$B$2:$F$2001,5,0))</f>
        <v/>
      </c>
      <c r="G6253" s="29"/>
      <c r="H6253" s="29"/>
      <c r="I6253" s="87" t="str">
        <f>IF($C6253="","",VLOOKUP($H6253,培训课程清单!$B$2:$J$1700,2,0))</f>
        <v/>
      </c>
      <c r="J6253" s="87" t="str">
        <f>IF($C6253="","",VLOOKUP($H6253,培训课程清单!$B$2:$J$1700,3,0))</f>
        <v/>
      </c>
      <c r="K6253" s="87" t="str">
        <f>IF($H6253="","",VLOOKUP($H6253,培训课程清单!$B$2:$J$1700,4,0))</f>
        <v/>
      </c>
      <c r="L6253" s="29"/>
      <c r="M6253" s="89" t="str">
        <f>IF($H6253="","",VLOOKUP($H6253,培训课程清单!$B$2:$J$1700,7,0))</f>
        <v/>
      </c>
      <c r="N6253" s="87" t="str">
        <f>IF($H6253="","",VLOOKUP($H6253,培训课程清单!$B$2:$J$1700,8,0))</f>
        <v/>
      </c>
      <c r="O6253" s="29"/>
    </row>
    <row r="6254" spans="1:15">
      <c r="A6254" s="87" t="str">
        <f t="shared" si="98"/>
        <v/>
      </c>
      <c r="B6254" s="87" t="str">
        <f>IF(C6254="","",C6254&amp;COUNTIF($C$2:C6254,C6254))</f>
        <v/>
      </c>
      <c r="C6254" s="88"/>
      <c r="D6254" s="87" t="str">
        <f>IF($C6254="","",VLOOKUP($C6254,人员花名册!$B$2:$F$2001,2,0))</f>
        <v/>
      </c>
      <c r="E6254" s="87" t="str">
        <f>IF($C6254="","",VLOOKUP($C6254,人员花名册!$B$2:$F$2001,4,0))</f>
        <v/>
      </c>
      <c r="F6254" s="89" t="str">
        <f>IF($C6254="","",VLOOKUP($C6254,人员花名册!$B$2:$F$2001,5,0))</f>
        <v/>
      </c>
      <c r="G6254" s="29"/>
      <c r="H6254" s="29"/>
      <c r="I6254" s="87" t="str">
        <f>IF($C6254="","",VLOOKUP($H6254,培训课程清单!$B$2:$J$1700,2,0))</f>
        <v/>
      </c>
      <c r="J6254" s="87" t="str">
        <f>IF($C6254="","",VLOOKUP($H6254,培训课程清单!$B$2:$J$1700,3,0))</f>
        <v/>
      </c>
      <c r="K6254" s="87" t="str">
        <f>IF($H6254="","",VLOOKUP($H6254,培训课程清单!$B$2:$J$1700,4,0))</f>
        <v/>
      </c>
      <c r="L6254" s="29"/>
      <c r="M6254" s="89" t="str">
        <f>IF($H6254="","",VLOOKUP($H6254,培训课程清单!$B$2:$J$1700,7,0))</f>
        <v/>
      </c>
      <c r="N6254" s="87" t="str">
        <f>IF($H6254="","",VLOOKUP($H6254,培训课程清单!$B$2:$J$1700,8,0))</f>
        <v/>
      </c>
      <c r="O6254" s="29"/>
    </row>
    <row r="6255" spans="1:15">
      <c r="A6255" s="87" t="str">
        <f t="shared" si="98"/>
        <v/>
      </c>
      <c r="B6255" s="87" t="str">
        <f>IF(C6255="","",C6255&amp;COUNTIF($C$2:C6255,C6255))</f>
        <v/>
      </c>
      <c r="C6255" s="88"/>
      <c r="D6255" s="87" t="str">
        <f>IF($C6255="","",VLOOKUP($C6255,人员花名册!$B$2:$F$2001,2,0))</f>
        <v/>
      </c>
      <c r="E6255" s="87" t="str">
        <f>IF($C6255="","",VLOOKUP($C6255,人员花名册!$B$2:$F$2001,4,0))</f>
        <v/>
      </c>
      <c r="F6255" s="89" t="str">
        <f>IF($C6255="","",VLOOKUP($C6255,人员花名册!$B$2:$F$2001,5,0))</f>
        <v/>
      </c>
      <c r="G6255" s="29"/>
      <c r="H6255" s="29"/>
      <c r="I6255" s="87" t="str">
        <f>IF($C6255="","",VLOOKUP($H6255,培训课程清单!$B$2:$J$1700,2,0))</f>
        <v/>
      </c>
      <c r="J6255" s="87" t="str">
        <f>IF($C6255="","",VLOOKUP($H6255,培训课程清单!$B$2:$J$1700,3,0))</f>
        <v/>
      </c>
      <c r="K6255" s="87" t="str">
        <f>IF($H6255="","",VLOOKUP($H6255,培训课程清单!$B$2:$J$1700,4,0))</f>
        <v/>
      </c>
      <c r="L6255" s="29"/>
      <c r="M6255" s="89" t="str">
        <f>IF($H6255="","",VLOOKUP($H6255,培训课程清单!$B$2:$J$1700,7,0))</f>
        <v/>
      </c>
      <c r="N6255" s="87" t="str">
        <f>IF($H6255="","",VLOOKUP($H6255,培训课程清单!$B$2:$J$1700,8,0))</f>
        <v/>
      </c>
      <c r="O6255" s="29"/>
    </row>
    <row r="6256" spans="1:15">
      <c r="A6256" s="87" t="str">
        <f t="shared" si="98"/>
        <v/>
      </c>
      <c r="B6256" s="87" t="str">
        <f>IF(C6256="","",C6256&amp;COUNTIF($C$2:C6256,C6256))</f>
        <v/>
      </c>
      <c r="C6256" s="88"/>
      <c r="D6256" s="87" t="str">
        <f>IF($C6256="","",VLOOKUP($C6256,人员花名册!$B$2:$F$2001,2,0))</f>
        <v/>
      </c>
      <c r="E6256" s="87" t="str">
        <f>IF($C6256="","",VLOOKUP($C6256,人员花名册!$B$2:$F$2001,4,0))</f>
        <v/>
      </c>
      <c r="F6256" s="89" t="str">
        <f>IF($C6256="","",VLOOKUP($C6256,人员花名册!$B$2:$F$2001,5,0))</f>
        <v/>
      </c>
      <c r="G6256" s="29"/>
      <c r="H6256" s="29"/>
      <c r="I6256" s="87" t="str">
        <f>IF($C6256="","",VLOOKUP($H6256,培训课程清单!$B$2:$J$1700,2,0))</f>
        <v/>
      </c>
      <c r="J6256" s="87" t="str">
        <f>IF($C6256="","",VLOOKUP($H6256,培训课程清单!$B$2:$J$1700,3,0))</f>
        <v/>
      </c>
      <c r="K6256" s="87" t="str">
        <f>IF($H6256="","",VLOOKUP($H6256,培训课程清单!$B$2:$J$1700,4,0))</f>
        <v/>
      </c>
      <c r="L6256" s="29"/>
      <c r="M6256" s="89" t="str">
        <f>IF($H6256="","",VLOOKUP($H6256,培训课程清单!$B$2:$J$1700,7,0))</f>
        <v/>
      </c>
      <c r="N6256" s="87" t="str">
        <f>IF($H6256="","",VLOOKUP($H6256,培训课程清单!$B$2:$J$1700,8,0))</f>
        <v/>
      </c>
      <c r="O6256" s="29"/>
    </row>
    <row r="6257" spans="1:15">
      <c r="A6257" s="87" t="str">
        <f t="shared" si="98"/>
        <v/>
      </c>
      <c r="B6257" s="87" t="str">
        <f>IF(C6257="","",C6257&amp;COUNTIF($C$2:C6257,C6257))</f>
        <v/>
      </c>
      <c r="C6257" s="88"/>
      <c r="D6257" s="87" t="str">
        <f>IF($C6257="","",VLOOKUP($C6257,人员花名册!$B$2:$F$2001,2,0))</f>
        <v/>
      </c>
      <c r="E6257" s="87" t="str">
        <f>IF($C6257="","",VLOOKUP($C6257,人员花名册!$B$2:$F$2001,4,0))</f>
        <v/>
      </c>
      <c r="F6257" s="89" t="str">
        <f>IF($C6257="","",VLOOKUP($C6257,人员花名册!$B$2:$F$2001,5,0))</f>
        <v/>
      </c>
      <c r="G6257" s="29"/>
      <c r="H6257" s="29"/>
      <c r="I6257" s="87" t="str">
        <f>IF($C6257="","",VLOOKUP($H6257,培训课程清单!$B$2:$J$1700,2,0))</f>
        <v/>
      </c>
      <c r="J6257" s="87" t="str">
        <f>IF($C6257="","",VLOOKUP($H6257,培训课程清单!$B$2:$J$1700,3,0))</f>
        <v/>
      </c>
      <c r="K6257" s="87" t="str">
        <f>IF($H6257="","",VLOOKUP($H6257,培训课程清单!$B$2:$J$1700,4,0))</f>
        <v/>
      </c>
      <c r="L6257" s="29"/>
      <c r="M6257" s="89" t="str">
        <f>IF($H6257="","",VLOOKUP($H6257,培训课程清单!$B$2:$J$1700,7,0))</f>
        <v/>
      </c>
      <c r="N6257" s="87" t="str">
        <f>IF($H6257="","",VLOOKUP($H6257,培训课程清单!$B$2:$J$1700,8,0))</f>
        <v/>
      </c>
      <c r="O6257" s="29"/>
    </row>
    <row r="6258" spans="1:15">
      <c r="A6258" s="87" t="str">
        <f t="shared" si="98"/>
        <v/>
      </c>
      <c r="B6258" s="87" t="str">
        <f>IF(C6258="","",C6258&amp;COUNTIF($C$2:C6258,C6258))</f>
        <v/>
      </c>
      <c r="C6258" s="88"/>
      <c r="D6258" s="87" t="str">
        <f>IF($C6258="","",VLOOKUP($C6258,人员花名册!$B$2:$F$2001,2,0))</f>
        <v/>
      </c>
      <c r="E6258" s="87" t="str">
        <f>IF($C6258="","",VLOOKUP($C6258,人员花名册!$B$2:$F$2001,4,0))</f>
        <v/>
      </c>
      <c r="F6258" s="89" t="str">
        <f>IF($C6258="","",VLOOKUP($C6258,人员花名册!$B$2:$F$2001,5,0))</f>
        <v/>
      </c>
      <c r="G6258" s="29"/>
      <c r="H6258" s="29"/>
      <c r="I6258" s="87" t="str">
        <f>IF($C6258="","",VLOOKUP($H6258,培训课程清单!$B$2:$J$1700,2,0))</f>
        <v/>
      </c>
      <c r="J6258" s="87" t="str">
        <f>IF($C6258="","",VLOOKUP($H6258,培训课程清单!$B$2:$J$1700,3,0))</f>
        <v/>
      </c>
      <c r="K6258" s="87" t="str">
        <f>IF($H6258="","",VLOOKUP($H6258,培训课程清单!$B$2:$J$1700,4,0))</f>
        <v/>
      </c>
      <c r="L6258" s="29"/>
      <c r="M6258" s="89" t="str">
        <f>IF($H6258="","",VLOOKUP($H6258,培训课程清单!$B$2:$J$1700,7,0))</f>
        <v/>
      </c>
      <c r="N6258" s="87" t="str">
        <f>IF($H6258="","",VLOOKUP($H6258,培训课程清单!$B$2:$J$1700,8,0))</f>
        <v/>
      </c>
      <c r="O6258" s="29"/>
    </row>
    <row r="6259" spans="1:15">
      <c r="A6259" s="87" t="str">
        <f t="shared" si="98"/>
        <v/>
      </c>
      <c r="B6259" s="87" t="str">
        <f>IF(C6259="","",C6259&amp;COUNTIF($C$2:C6259,C6259))</f>
        <v/>
      </c>
      <c r="C6259" s="88"/>
      <c r="D6259" s="87" t="str">
        <f>IF($C6259="","",VLOOKUP($C6259,人员花名册!$B$2:$F$2001,2,0))</f>
        <v/>
      </c>
      <c r="E6259" s="87" t="str">
        <f>IF($C6259="","",VLOOKUP($C6259,人员花名册!$B$2:$F$2001,4,0))</f>
        <v/>
      </c>
      <c r="F6259" s="89" t="str">
        <f>IF($C6259="","",VLOOKUP($C6259,人员花名册!$B$2:$F$2001,5,0))</f>
        <v/>
      </c>
      <c r="G6259" s="29"/>
      <c r="H6259" s="29"/>
      <c r="I6259" s="87" t="str">
        <f>IF($C6259="","",VLOOKUP($H6259,培训课程清单!$B$2:$J$1700,2,0))</f>
        <v/>
      </c>
      <c r="J6259" s="87" t="str">
        <f>IF($C6259="","",VLOOKUP($H6259,培训课程清单!$B$2:$J$1700,3,0))</f>
        <v/>
      </c>
      <c r="K6259" s="87" t="str">
        <f>IF($H6259="","",VLOOKUP($H6259,培训课程清单!$B$2:$J$1700,4,0))</f>
        <v/>
      </c>
      <c r="L6259" s="29"/>
      <c r="M6259" s="89" t="str">
        <f>IF($H6259="","",VLOOKUP($H6259,培训课程清单!$B$2:$J$1700,7,0))</f>
        <v/>
      </c>
      <c r="N6259" s="87" t="str">
        <f>IF($H6259="","",VLOOKUP($H6259,培训课程清单!$B$2:$J$1700,8,0))</f>
        <v/>
      </c>
      <c r="O6259" s="29"/>
    </row>
    <row r="6260" spans="1:15">
      <c r="A6260" s="87" t="str">
        <f t="shared" si="98"/>
        <v/>
      </c>
      <c r="B6260" s="87" t="str">
        <f>IF(C6260="","",C6260&amp;COUNTIF($C$2:C6260,C6260))</f>
        <v/>
      </c>
      <c r="C6260" s="88"/>
      <c r="D6260" s="87" t="str">
        <f>IF($C6260="","",VLOOKUP($C6260,人员花名册!$B$2:$F$2001,2,0))</f>
        <v/>
      </c>
      <c r="E6260" s="87" t="str">
        <f>IF($C6260="","",VLOOKUP($C6260,人员花名册!$B$2:$F$2001,4,0))</f>
        <v/>
      </c>
      <c r="F6260" s="89" t="str">
        <f>IF($C6260="","",VLOOKUP($C6260,人员花名册!$B$2:$F$2001,5,0))</f>
        <v/>
      </c>
      <c r="G6260" s="29"/>
      <c r="H6260" s="29"/>
      <c r="I6260" s="87" t="str">
        <f>IF($C6260="","",VLOOKUP($H6260,培训课程清单!$B$2:$J$1700,2,0))</f>
        <v/>
      </c>
      <c r="J6260" s="87" t="str">
        <f>IF($C6260="","",VLOOKUP($H6260,培训课程清单!$B$2:$J$1700,3,0))</f>
        <v/>
      </c>
      <c r="K6260" s="87" t="str">
        <f>IF($H6260="","",VLOOKUP($H6260,培训课程清单!$B$2:$J$1700,4,0))</f>
        <v/>
      </c>
      <c r="L6260" s="29"/>
      <c r="M6260" s="89" t="str">
        <f>IF($H6260="","",VLOOKUP($H6260,培训课程清单!$B$2:$J$1700,7,0))</f>
        <v/>
      </c>
      <c r="N6260" s="87" t="str">
        <f>IF($H6260="","",VLOOKUP($H6260,培训课程清单!$B$2:$J$1700,8,0))</f>
        <v/>
      </c>
      <c r="O6260" s="29"/>
    </row>
    <row r="6261" spans="1:15">
      <c r="A6261" s="87" t="str">
        <f t="shared" si="98"/>
        <v/>
      </c>
      <c r="B6261" s="87" t="str">
        <f>IF(C6261="","",C6261&amp;COUNTIF($C$2:C6261,C6261))</f>
        <v/>
      </c>
      <c r="C6261" s="88"/>
      <c r="D6261" s="87" t="str">
        <f>IF($C6261="","",VLOOKUP($C6261,人员花名册!$B$2:$F$2001,2,0))</f>
        <v/>
      </c>
      <c r="E6261" s="87" t="str">
        <f>IF($C6261="","",VLOOKUP($C6261,人员花名册!$B$2:$F$2001,4,0))</f>
        <v/>
      </c>
      <c r="F6261" s="89" t="str">
        <f>IF($C6261="","",VLOOKUP($C6261,人员花名册!$B$2:$F$2001,5,0))</f>
        <v/>
      </c>
      <c r="G6261" s="29"/>
      <c r="H6261" s="29"/>
      <c r="I6261" s="87" t="str">
        <f>IF($C6261="","",VLOOKUP($H6261,培训课程清单!$B$2:$J$1700,2,0))</f>
        <v/>
      </c>
      <c r="J6261" s="87" t="str">
        <f>IF($C6261="","",VLOOKUP($H6261,培训课程清单!$B$2:$J$1700,3,0))</f>
        <v/>
      </c>
      <c r="K6261" s="87" t="str">
        <f>IF($H6261="","",VLOOKUP($H6261,培训课程清单!$B$2:$J$1700,4,0))</f>
        <v/>
      </c>
      <c r="L6261" s="29"/>
      <c r="M6261" s="89" t="str">
        <f>IF($H6261="","",VLOOKUP($H6261,培训课程清单!$B$2:$J$1700,7,0))</f>
        <v/>
      </c>
      <c r="N6261" s="87" t="str">
        <f>IF($H6261="","",VLOOKUP($H6261,培训课程清单!$B$2:$J$1700,8,0))</f>
        <v/>
      </c>
      <c r="O6261" s="29"/>
    </row>
    <row r="6262" spans="1:15">
      <c r="A6262" s="87" t="str">
        <f t="shared" si="98"/>
        <v/>
      </c>
      <c r="B6262" s="87" t="str">
        <f>IF(C6262="","",C6262&amp;COUNTIF($C$2:C6262,C6262))</f>
        <v/>
      </c>
      <c r="C6262" s="88"/>
      <c r="D6262" s="87" t="str">
        <f>IF($C6262="","",VLOOKUP($C6262,人员花名册!$B$2:$F$2001,2,0))</f>
        <v/>
      </c>
      <c r="E6262" s="87" t="str">
        <f>IF($C6262="","",VLOOKUP($C6262,人员花名册!$B$2:$F$2001,4,0))</f>
        <v/>
      </c>
      <c r="F6262" s="89" t="str">
        <f>IF($C6262="","",VLOOKUP($C6262,人员花名册!$B$2:$F$2001,5,0))</f>
        <v/>
      </c>
      <c r="G6262" s="29"/>
      <c r="H6262" s="29"/>
      <c r="I6262" s="87" t="str">
        <f>IF($C6262="","",VLOOKUP($H6262,培训课程清单!$B$2:$J$1700,2,0))</f>
        <v/>
      </c>
      <c r="J6262" s="87" t="str">
        <f>IF($C6262="","",VLOOKUP($H6262,培训课程清单!$B$2:$J$1700,3,0))</f>
        <v/>
      </c>
      <c r="K6262" s="87" t="str">
        <f>IF($H6262="","",VLOOKUP($H6262,培训课程清单!$B$2:$J$1700,4,0))</f>
        <v/>
      </c>
      <c r="L6262" s="29"/>
      <c r="M6262" s="89" t="str">
        <f>IF($H6262="","",VLOOKUP($H6262,培训课程清单!$B$2:$J$1700,7,0))</f>
        <v/>
      </c>
      <c r="N6262" s="87" t="str">
        <f>IF($H6262="","",VLOOKUP($H6262,培训课程清单!$B$2:$J$1700,8,0))</f>
        <v/>
      </c>
      <c r="O6262" s="29"/>
    </row>
    <row r="6263" spans="1:15">
      <c r="A6263" s="87" t="str">
        <f t="shared" si="98"/>
        <v/>
      </c>
      <c r="B6263" s="87" t="str">
        <f>IF(C6263="","",C6263&amp;COUNTIF($C$2:C6263,C6263))</f>
        <v/>
      </c>
      <c r="C6263" s="88"/>
      <c r="D6263" s="87" t="str">
        <f>IF($C6263="","",VLOOKUP($C6263,人员花名册!$B$2:$F$2001,2,0))</f>
        <v/>
      </c>
      <c r="E6263" s="87" t="str">
        <f>IF($C6263="","",VLOOKUP($C6263,人员花名册!$B$2:$F$2001,4,0))</f>
        <v/>
      </c>
      <c r="F6263" s="89" t="str">
        <f>IF($C6263="","",VLOOKUP($C6263,人员花名册!$B$2:$F$2001,5,0))</f>
        <v/>
      </c>
      <c r="G6263" s="29"/>
      <c r="H6263" s="29"/>
      <c r="I6263" s="87" t="str">
        <f>IF($C6263="","",VLOOKUP($H6263,培训课程清单!$B$2:$J$1700,2,0))</f>
        <v/>
      </c>
      <c r="J6263" s="87" t="str">
        <f>IF($C6263="","",VLOOKUP($H6263,培训课程清单!$B$2:$J$1700,3,0))</f>
        <v/>
      </c>
      <c r="K6263" s="87" t="str">
        <f>IF($H6263="","",VLOOKUP($H6263,培训课程清单!$B$2:$J$1700,4,0))</f>
        <v/>
      </c>
      <c r="L6263" s="29"/>
      <c r="M6263" s="89" t="str">
        <f>IF($H6263="","",VLOOKUP($H6263,培训课程清单!$B$2:$J$1700,7,0))</f>
        <v/>
      </c>
      <c r="N6263" s="87" t="str">
        <f>IF($H6263="","",VLOOKUP($H6263,培训课程清单!$B$2:$J$1700,8,0))</f>
        <v/>
      </c>
      <c r="O6263" s="29"/>
    </row>
    <row r="6264" spans="1:15">
      <c r="A6264" s="87" t="str">
        <f t="shared" si="98"/>
        <v/>
      </c>
      <c r="B6264" s="87" t="str">
        <f>IF(C6264="","",C6264&amp;COUNTIF($C$2:C6264,C6264))</f>
        <v/>
      </c>
      <c r="C6264" s="88"/>
      <c r="D6264" s="87" t="str">
        <f>IF($C6264="","",VLOOKUP($C6264,人员花名册!$B$2:$F$2001,2,0))</f>
        <v/>
      </c>
      <c r="E6264" s="87" t="str">
        <f>IF($C6264="","",VLOOKUP($C6264,人员花名册!$B$2:$F$2001,4,0))</f>
        <v/>
      </c>
      <c r="F6264" s="89" t="str">
        <f>IF($C6264="","",VLOOKUP($C6264,人员花名册!$B$2:$F$2001,5,0))</f>
        <v/>
      </c>
      <c r="G6264" s="29"/>
      <c r="H6264" s="29"/>
      <c r="I6264" s="87" t="str">
        <f>IF($C6264="","",VLOOKUP($H6264,培训课程清单!$B$2:$J$1700,2,0))</f>
        <v/>
      </c>
      <c r="J6264" s="87" t="str">
        <f>IF($C6264="","",VLOOKUP($H6264,培训课程清单!$B$2:$J$1700,3,0))</f>
        <v/>
      </c>
      <c r="K6264" s="87" t="str">
        <f>IF($H6264="","",VLOOKUP($H6264,培训课程清单!$B$2:$J$1700,4,0))</f>
        <v/>
      </c>
      <c r="L6264" s="29"/>
      <c r="M6264" s="89" t="str">
        <f>IF($H6264="","",VLOOKUP($H6264,培训课程清单!$B$2:$J$1700,7,0))</f>
        <v/>
      </c>
      <c r="N6264" s="87" t="str">
        <f>IF($H6264="","",VLOOKUP($H6264,培训课程清单!$B$2:$J$1700,8,0))</f>
        <v/>
      </c>
      <c r="O6264" s="29"/>
    </row>
    <row r="6265" spans="1:15">
      <c r="A6265" s="87" t="str">
        <f t="shared" si="98"/>
        <v/>
      </c>
      <c r="B6265" s="87" t="str">
        <f>IF(C6265="","",C6265&amp;COUNTIF($C$2:C6265,C6265))</f>
        <v/>
      </c>
      <c r="C6265" s="88"/>
      <c r="D6265" s="87" t="str">
        <f>IF($C6265="","",VLOOKUP($C6265,人员花名册!$B$2:$F$2001,2,0))</f>
        <v/>
      </c>
      <c r="E6265" s="87" t="str">
        <f>IF($C6265="","",VLOOKUP($C6265,人员花名册!$B$2:$F$2001,4,0))</f>
        <v/>
      </c>
      <c r="F6265" s="89" t="str">
        <f>IF($C6265="","",VLOOKUP($C6265,人员花名册!$B$2:$F$2001,5,0))</f>
        <v/>
      </c>
      <c r="G6265" s="29"/>
      <c r="H6265" s="29"/>
      <c r="I6265" s="87" t="str">
        <f>IF($C6265="","",VLOOKUP($H6265,培训课程清单!$B$2:$J$1700,2,0))</f>
        <v/>
      </c>
      <c r="J6265" s="87" t="str">
        <f>IF($C6265="","",VLOOKUP($H6265,培训课程清单!$B$2:$J$1700,3,0))</f>
        <v/>
      </c>
      <c r="K6265" s="87" t="str">
        <f>IF($H6265="","",VLOOKUP($H6265,培训课程清单!$B$2:$J$1700,4,0))</f>
        <v/>
      </c>
      <c r="L6265" s="29"/>
      <c r="M6265" s="89" t="str">
        <f>IF($H6265="","",VLOOKUP($H6265,培训课程清单!$B$2:$J$1700,7,0))</f>
        <v/>
      </c>
      <c r="N6265" s="87" t="str">
        <f>IF($H6265="","",VLOOKUP($H6265,培训课程清单!$B$2:$J$1700,8,0))</f>
        <v/>
      </c>
      <c r="O6265" s="29"/>
    </row>
    <row r="6266" spans="1:15">
      <c r="A6266" s="87" t="str">
        <f t="shared" si="98"/>
        <v/>
      </c>
      <c r="B6266" s="87" t="str">
        <f>IF(C6266="","",C6266&amp;COUNTIF($C$2:C6266,C6266))</f>
        <v/>
      </c>
      <c r="C6266" s="88"/>
      <c r="D6266" s="87" t="str">
        <f>IF($C6266="","",VLOOKUP($C6266,人员花名册!$B$2:$F$2001,2,0))</f>
        <v/>
      </c>
      <c r="E6266" s="87" t="str">
        <f>IF($C6266="","",VLOOKUP($C6266,人员花名册!$B$2:$F$2001,4,0))</f>
        <v/>
      </c>
      <c r="F6266" s="89" t="str">
        <f>IF($C6266="","",VLOOKUP($C6266,人员花名册!$B$2:$F$2001,5,0))</f>
        <v/>
      </c>
      <c r="G6266" s="29"/>
      <c r="H6266" s="29"/>
      <c r="I6266" s="87" t="str">
        <f>IF($C6266="","",VLOOKUP($H6266,培训课程清单!$B$2:$J$1700,2,0))</f>
        <v/>
      </c>
      <c r="J6266" s="87" t="str">
        <f>IF($C6266="","",VLOOKUP($H6266,培训课程清单!$B$2:$J$1700,3,0))</f>
        <v/>
      </c>
      <c r="K6266" s="87" t="str">
        <f>IF($H6266="","",VLOOKUP($H6266,培训课程清单!$B$2:$J$1700,4,0))</f>
        <v/>
      </c>
      <c r="L6266" s="29"/>
      <c r="M6266" s="89" t="str">
        <f>IF($H6266="","",VLOOKUP($H6266,培训课程清单!$B$2:$J$1700,7,0))</f>
        <v/>
      </c>
      <c r="N6266" s="87" t="str">
        <f>IF($H6266="","",VLOOKUP($H6266,培训课程清单!$B$2:$J$1700,8,0))</f>
        <v/>
      </c>
      <c r="O6266" s="29"/>
    </row>
    <row r="6267" spans="1:15">
      <c r="A6267" s="87" t="str">
        <f t="shared" si="98"/>
        <v/>
      </c>
      <c r="B6267" s="87" t="str">
        <f>IF(C6267="","",C6267&amp;COUNTIF($C$2:C6267,C6267))</f>
        <v/>
      </c>
      <c r="C6267" s="88"/>
      <c r="D6267" s="87" t="str">
        <f>IF($C6267="","",VLOOKUP($C6267,人员花名册!$B$2:$F$2001,2,0))</f>
        <v/>
      </c>
      <c r="E6267" s="87" t="str">
        <f>IF($C6267="","",VLOOKUP($C6267,人员花名册!$B$2:$F$2001,4,0))</f>
        <v/>
      </c>
      <c r="F6267" s="89" t="str">
        <f>IF($C6267="","",VLOOKUP($C6267,人员花名册!$B$2:$F$2001,5,0))</f>
        <v/>
      </c>
      <c r="G6267" s="29"/>
      <c r="H6267" s="29"/>
      <c r="I6267" s="87" t="str">
        <f>IF($C6267="","",VLOOKUP($H6267,培训课程清单!$B$2:$J$1700,2,0))</f>
        <v/>
      </c>
      <c r="J6267" s="87" t="str">
        <f>IF($C6267="","",VLOOKUP($H6267,培训课程清单!$B$2:$J$1700,3,0))</f>
        <v/>
      </c>
      <c r="K6267" s="87" t="str">
        <f>IF($H6267="","",VLOOKUP($H6267,培训课程清单!$B$2:$J$1700,4,0))</f>
        <v/>
      </c>
      <c r="L6267" s="29"/>
      <c r="M6267" s="89" t="str">
        <f>IF($H6267="","",VLOOKUP($H6267,培训课程清单!$B$2:$J$1700,7,0))</f>
        <v/>
      </c>
      <c r="N6267" s="87" t="str">
        <f>IF($H6267="","",VLOOKUP($H6267,培训课程清单!$B$2:$J$1700,8,0))</f>
        <v/>
      </c>
      <c r="O6267" s="29"/>
    </row>
    <row r="6268" spans="1:15">
      <c r="A6268" s="87" t="str">
        <f t="shared" si="98"/>
        <v/>
      </c>
      <c r="B6268" s="87" t="str">
        <f>IF(C6268="","",C6268&amp;COUNTIF($C$2:C6268,C6268))</f>
        <v/>
      </c>
      <c r="C6268" s="88"/>
      <c r="D6268" s="87" t="str">
        <f>IF($C6268="","",VLOOKUP($C6268,人员花名册!$B$2:$F$2001,2,0))</f>
        <v/>
      </c>
      <c r="E6268" s="87" t="str">
        <f>IF($C6268="","",VLOOKUP($C6268,人员花名册!$B$2:$F$2001,4,0))</f>
        <v/>
      </c>
      <c r="F6268" s="89" t="str">
        <f>IF($C6268="","",VLOOKUP($C6268,人员花名册!$B$2:$F$2001,5,0))</f>
        <v/>
      </c>
      <c r="G6268" s="29"/>
      <c r="H6268" s="29"/>
      <c r="I6268" s="87" t="str">
        <f>IF($C6268="","",VLOOKUP($H6268,培训课程清单!$B$2:$J$1700,2,0))</f>
        <v/>
      </c>
      <c r="J6268" s="87" t="str">
        <f>IF($C6268="","",VLOOKUP($H6268,培训课程清单!$B$2:$J$1700,3,0))</f>
        <v/>
      </c>
      <c r="K6268" s="87" t="str">
        <f>IF($H6268="","",VLOOKUP($H6268,培训课程清单!$B$2:$J$1700,4,0))</f>
        <v/>
      </c>
      <c r="L6268" s="29"/>
      <c r="M6268" s="89" t="str">
        <f>IF($H6268="","",VLOOKUP($H6268,培训课程清单!$B$2:$J$1700,7,0))</f>
        <v/>
      </c>
      <c r="N6268" s="87" t="str">
        <f>IF($H6268="","",VLOOKUP($H6268,培训课程清单!$B$2:$J$1700,8,0))</f>
        <v/>
      </c>
      <c r="O6268" s="29"/>
    </row>
    <row r="6269" spans="1:15">
      <c r="A6269" s="87" t="str">
        <f t="shared" si="98"/>
        <v/>
      </c>
      <c r="B6269" s="87" t="str">
        <f>IF(C6269="","",C6269&amp;COUNTIF($C$2:C6269,C6269))</f>
        <v/>
      </c>
      <c r="C6269" s="88"/>
      <c r="D6269" s="87" t="str">
        <f>IF($C6269="","",VLOOKUP($C6269,人员花名册!$B$2:$F$2001,2,0))</f>
        <v/>
      </c>
      <c r="E6269" s="87" t="str">
        <f>IF($C6269="","",VLOOKUP($C6269,人员花名册!$B$2:$F$2001,4,0))</f>
        <v/>
      </c>
      <c r="F6269" s="89" t="str">
        <f>IF($C6269="","",VLOOKUP($C6269,人员花名册!$B$2:$F$2001,5,0))</f>
        <v/>
      </c>
      <c r="G6269" s="29"/>
      <c r="H6269" s="29"/>
      <c r="I6269" s="87" t="str">
        <f>IF($C6269="","",VLOOKUP($H6269,培训课程清单!$B$2:$J$1700,2,0))</f>
        <v/>
      </c>
      <c r="J6269" s="87" t="str">
        <f>IF($C6269="","",VLOOKUP($H6269,培训课程清单!$B$2:$J$1700,3,0))</f>
        <v/>
      </c>
      <c r="K6269" s="87" t="str">
        <f>IF($H6269="","",VLOOKUP($H6269,培训课程清单!$B$2:$J$1700,4,0))</f>
        <v/>
      </c>
      <c r="L6269" s="29"/>
      <c r="M6269" s="89" t="str">
        <f>IF($H6269="","",VLOOKUP($H6269,培训课程清单!$B$2:$J$1700,7,0))</f>
        <v/>
      </c>
      <c r="N6269" s="87" t="str">
        <f>IF($H6269="","",VLOOKUP($H6269,培训课程清单!$B$2:$J$1700,8,0))</f>
        <v/>
      </c>
      <c r="O6269" s="29"/>
    </row>
    <row r="6270" spans="1:15">
      <c r="A6270" s="87" t="str">
        <f t="shared" si="98"/>
        <v/>
      </c>
      <c r="B6270" s="87" t="str">
        <f>IF(C6270="","",C6270&amp;COUNTIF($C$2:C6270,C6270))</f>
        <v/>
      </c>
      <c r="C6270" s="88"/>
      <c r="D6270" s="87" t="str">
        <f>IF($C6270="","",VLOOKUP($C6270,人员花名册!$B$2:$F$2001,2,0))</f>
        <v/>
      </c>
      <c r="E6270" s="87" t="str">
        <f>IF($C6270="","",VLOOKUP($C6270,人员花名册!$B$2:$F$2001,4,0))</f>
        <v/>
      </c>
      <c r="F6270" s="89" t="str">
        <f>IF($C6270="","",VLOOKUP($C6270,人员花名册!$B$2:$F$2001,5,0))</f>
        <v/>
      </c>
      <c r="G6270" s="29"/>
      <c r="H6270" s="29"/>
      <c r="I6270" s="87" t="str">
        <f>IF($C6270="","",VLOOKUP($H6270,培训课程清单!$B$2:$J$1700,2,0))</f>
        <v/>
      </c>
      <c r="J6270" s="87" t="str">
        <f>IF($C6270="","",VLOOKUP($H6270,培训课程清单!$B$2:$J$1700,3,0))</f>
        <v/>
      </c>
      <c r="K6270" s="87" t="str">
        <f>IF($H6270="","",VLOOKUP($H6270,培训课程清单!$B$2:$J$1700,4,0))</f>
        <v/>
      </c>
      <c r="L6270" s="29"/>
      <c r="M6270" s="89" t="str">
        <f>IF($H6270="","",VLOOKUP($H6270,培训课程清单!$B$2:$J$1700,7,0))</f>
        <v/>
      </c>
      <c r="N6270" s="87" t="str">
        <f>IF($H6270="","",VLOOKUP($H6270,培训课程清单!$B$2:$J$1700,8,0))</f>
        <v/>
      </c>
      <c r="O6270" s="29"/>
    </row>
    <row r="6271" spans="1:15">
      <c r="A6271" s="87" t="str">
        <f t="shared" si="98"/>
        <v/>
      </c>
      <c r="B6271" s="87" t="str">
        <f>IF(C6271="","",C6271&amp;COUNTIF($C$2:C6271,C6271))</f>
        <v/>
      </c>
      <c r="C6271" s="88"/>
      <c r="D6271" s="87" t="str">
        <f>IF($C6271="","",VLOOKUP($C6271,人员花名册!$B$2:$F$2001,2,0))</f>
        <v/>
      </c>
      <c r="E6271" s="87" t="str">
        <f>IF($C6271="","",VLOOKUP($C6271,人员花名册!$B$2:$F$2001,4,0))</f>
        <v/>
      </c>
      <c r="F6271" s="89" t="str">
        <f>IF($C6271="","",VLOOKUP($C6271,人员花名册!$B$2:$F$2001,5,0))</f>
        <v/>
      </c>
      <c r="G6271" s="29"/>
      <c r="H6271" s="29"/>
      <c r="I6271" s="87" t="str">
        <f>IF($C6271="","",VLOOKUP($H6271,培训课程清单!$B$2:$J$1700,2,0))</f>
        <v/>
      </c>
      <c r="J6271" s="87" t="str">
        <f>IF($C6271="","",VLOOKUP($H6271,培训课程清单!$B$2:$J$1700,3,0))</f>
        <v/>
      </c>
      <c r="K6271" s="87" t="str">
        <f>IF($H6271="","",VLOOKUP($H6271,培训课程清单!$B$2:$J$1700,4,0))</f>
        <v/>
      </c>
      <c r="L6271" s="29"/>
      <c r="M6271" s="89" t="str">
        <f>IF($H6271="","",VLOOKUP($H6271,培训课程清单!$B$2:$J$1700,7,0))</f>
        <v/>
      </c>
      <c r="N6271" s="87" t="str">
        <f>IF($H6271="","",VLOOKUP($H6271,培训课程清单!$B$2:$J$1700,8,0))</f>
        <v/>
      </c>
      <c r="O6271" s="29"/>
    </row>
    <row r="6272" spans="1:15">
      <c r="A6272" s="87" t="str">
        <f t="shared" si="98"/>
        <v/>
      </c>
      <c r="B6272" s="87" t="str">
        <f>IF(C6272="","",C6272&amp;COUNTIF($C$2:C6272,C6272))</f>
        <v/>
      </c>
      <c r="C6272" s="88"/>
      <c r="D6272" s="87" t="str">
        <f>IF($C6272="","",VLOOKUP($C6272,人员花名册!$B$2:$F$2001,2,0))</f>
        <v/>
      </c>
      <c r="E6272" s="87" t="str">
        <f>IF($C6272="","",VLOOKUP($C6272,人员花名册!$B$2:$F$2001,4,0))</f>
        <v/>
      </c>
      <c r="F6272" s="89" t="str">
        <f>IF($C6272="","",VLOOKUP($C6272,人员花名册!$B$2:$F$2001,5,0))</f>
        <v/>
      </c>
      <c r="G6272" s="29"/>
      <c r="H6272" s="29"/>
      <c r="I6272" s="87" t="str">
        <f>IF($C6272="","",VLOOKUP($H6272,培训课程清单!$B$2:$J$1700,2,0))</f>
        <v/>
      </c>
      <c r="J6272" s="87" t="str">
        <f>IF($C6272="","",VLOOKUP($H6272,培训课程清单!$B$2:$J$1700,3,0))</f>
        <v/>
      </c>
      <c r="K6272" s="87" t="str">
        <f>IF($H6272="","",VLOOKUP($H6272,培训课程清单!$B$2:$J$1700,4,0))</f>
        <v/>
      </c>
      <c r="L6272" s="29"/>
      <c r="M6272" s="89" t="str">
        <f>IF($H6272="","",VLOOKUP($H6272,培训课程清单!$B$2:$J$1700,7,0))</f>
        <v/>
      </c>
      <c r="N6272" s="87" t="str">
        <f>IF($H6272="","",VLOOKUP($H6272,培训课程清单!$B$2:$J$1700,8,0))</f>
        <v/>
      </c>
      <c r="O6272" s="29"/>
    </row>
    <row r="6273" spans="1:15">
      <c r="A6273" s="87" t="str">
        <f t="shared" si="98"/>
        <v/>
      </c>
      <c r="B6273" s="87" t="str">
        <f>IF(C6273="","",C6273&amp;COUNTIF($C$2:C6273,C6273))</f>
        <v/>
      </c>
      <c r="C6273" s="88"/>
      <c r="D6273" s="87" t="str">
        <f>IF($C6273="","",VLOOKUP($C6273,人员花名册!$B$2:$F$2001,2,0))</f>
        <v/>
      </c>
      <c r="E6273" s="87" t="str">
        <f>IF($C6273="","",VLOOKUP($C6273,人员花名册!$B$2:$F$2001,4,0))</f>
        <v/>
      </c>
      <c r="F6273" s="89" t="str">
        <f>IF($C6273="","",VLOOKUP($C6273,人员花名册!$B$2:$F$2001,5,0))</f>
        <v/>
      </c>
      <c r="G6273" s="29"/>
      <c r="H6273" s="29"/>
      <c r="I6273" s="87" t="str">
        <f>IF($C6273="","",VLOOKUP($H6273,培训课程清单!$B$2:$J$1700,2,0))</f>
        <v/>
      </c>
      <c r="J6273" s="87" t="str">
        <f>IF($C6273="","",VLOOKUP($H6273,培训课程清单!$B$2:$J$1700,3,0))</f>
        <v/>
      </c>
      <c r="K6273" s="87" t="str">
        <f>IF($H6273="","",VLOOKUP($H6273,培训课程清单!$B$2:$J$1700,4,0))</f>
        <v/>
      </c>
      <c r="L6273" s="29"/>
      <c r="M6273" s="89" t="str">
        <f>IF($H6273="","",VLOOKUP($H6273,培训课程清单!$B$2:$J$1700,7,0))</f>
        <v/>
      </c>
      <c r="N6273" s="87" t="str">
        <f>IF($H6273="","",VLOOKUP($H6273,培训课程清单!$B$2:$J$1700,8,0))</f>
        <v/>
      </c>
      <c r="O6273" s="29"/>
    </row>
    <row r="6274" spans="1:15">
      <c r="A6274" s="87" t="str">
        <f t="shared" si="98"/>
        <v/>
      </c>
      <c r="B6274" s="87" t="str">
        <f>IF(C6274="","",C6274&amp;COUNTIF($C$2:C6274,C6274))</f>
        <v/>
      </c>
      <c r="C6274" s="88"/>
      <c r="D6274" s="87" t="str">
        <f>IF($C6274="","",VLOOKUP($C6274,人员花名册!$B$2:$F$2001,2,0))</f>
        <v/>
      </c>
      <c r="E6274" s="87" t="str">
        <f>IF($C6274="","",VLOOKUP($C6274,人员花名册!$B$2:$F$2001,4,0))</f>
        <v/>
      </c>
      <c r="F6274" s="89" t="str">
        <f>IF($C6274="","",VLOOKUP($C6274,人员花名册!$B$2:$F$2001,5,0))</f>
        <v/>
      </c>
      <c r="G6274" s="29"/>
      <c r="H6274" s="29"/>
      <c r="I6274" s="87" t="str">
        <f>IF($C6274="","",VLOOKUP($H6274,培训课程清单!$B$2:$J$1700,2,0))</f>
        <v/>
      </c>
      <c r="J6274" s="87" t="str">
        <f>IF($C6274="","",VLOOKUP($H6274,培训课程清单!$B$2:$J$1700,3,0))</f>
        <v/>
      </c>
      <c r="K6274" s="87" t="str">
        <f>IF($H6274="","",VLOOKUP($H6274,培训课程清单!$B$2:$J$1700,4,0))</f>
        <v/>
      </c>
      <c r="L6274" s="29"/>
      <c r="M6274" s="89" t="str">
        <f>IF($H6274="","",VLOOKUP($H6274,培训课程清单!$B$2:$J$1700,7,0))</f>
        <v/>
      </c>
      <c r="N6274" s="87" t="str">
        <f>IF($H6274="","",VLOOKUP($H6274,培训课程清单!$B$2:$J$1700,8,0))</f>
        <v/>
      </c>
      <c r="O6274" s="29"/>
    </row>
    <row r="6275" spans="1:15">
      <c r="A6275" s="87" t="str">
        <f t="shared" si="98"/>
        <v/>
      </c>
      <c r="B6275" s="87" t="str">
        <f>IF(C6275="","",C6275&amp;COUNTIF($C$2:C6275,C6275))</f>
        <v/>
      </c>
      <c r="C6275" s="88"/>
      <c r="D6275" s="87" t="str">
        <f>IF($C6275="","",VLOOKUP($C6275,人员花名册!$B$2:$F$2001,2,0))</f>
        <v/>
      </c>
      <c r="E6275" s="87" t="str">
        <f>IF($C6275="","",VLOOKUP($C6275,人员花名册!$B$2:$F$2001,4,0))</f>
        <v/>
      </c>
      <c r="F6275" s="89" t="str">
        <f>IF($C6275="","",VLOOKUP($C6275,人员花名册!$B$2:$F$2001,5,0))</f>
        <v/>
      </c>
      <c r="G6275" s="29"/>
      <c r="H6275" s="29"/>
      <c r="I6275" s="87" t="str">
        <f>IF($C6275="","",VLOOKUP($H6275,培训课程清单!$B$2:$J$1700,2,0))</f>
        <v/>
      </c>
      <c r="J6275" s="87" t="str">
        <f>IF($C6275="","",VLOOKUP($H6275,培训课程清单!$B$2:$J$1700,3,0))</f>
        <v/>
      </c>
      <c r="K6275" s="87" t="str">
        <f>IF($H6275="","",VLOOKUP($H6275,培训课程清单!$B$2:$J$1700,4,0))</f>
        <v/>
      </c>
      <c r="L6275" s="29"/>
      <c r="M6275" s="89" t="str">
        <f>IF($H6275="","",VLOOKUP($H6275,培训课程清单!$B$2:$J$1700,7,0))</f>
        <v/>
      </c>
      <c r="N6275" s="87" t="str">
        <f>IF($H6275="","",VLOOKUP($H6275,培训课程清单!$B$2:$J$1700,8,0))</f>
        <v/>
      </c>
      <c r="O6275" s="29"/>
    </row>
    <row r="6276" spans="1:15">
      <c r="A6276" s="87" t="str">
        <f t="shared" si="98"/>
        <v/>
      </c>
      <c r="B6276" s="87" t="str">
        <f>IF(C6276="","",C6276&amp;COUNTIF($C$2:C6276,C6276))</f>
        <v/>
      </c>
      <c r="C6276" s="88"/>
      <c r="D6276" s="87" t="str">
        <f>IF($C6276="","",VLOOKUP($C6276,人员花名册!$B$2:$F$2001,2,0))</f>
        <v/>
      </c>
      <c r="E6276" s="87" t="str">
        <f>IF($C6276="","",VLOOKUP($C6276,人员花名册!$B$2:$F$2001,4,0))</f>
        <v/>
      </c>
      <c r="F6276" s="89" t="str">
        <f>IF($C6276="","",VLOOKUP($C6276,人员花名册!$B$2:$F$2001,5,0))</f>
        <v/>
      </c>
      <c r="G6276" s="29"/>
      <c r="H6276" s="29"/>
      <c r="I6276" s="87" t="str">
        <f>IF($C6276="","",VLOOKUP($H6276,培训课程清单!$B$2:$J$1700,2,0))</f>
        <v/>
      </c>
      <c r="J6276" s="87" t="str">
        <f>IF($C6276="","",VLOOKUP($H6276,培训课程清单!$B$2:$J$1700,3,0))</f>
        <v/>
      </c>
      <c r="K6276" s="87" t="str">
        <f>IF($H6276="","",VLOOKUP($H6276,培训课程清单!$B$2:$J$1700,4,0))</f>
        <v/>
      </c>
      <c r="L6276" s="29"/>
      <c r="M6276" s="89" t="str">
        <f>IF($H6276="","",VLOOKUP($H6276,培训课程清单!$B$2:$J$1700,7,0))</f>
        <v/>
      </c>
      <c r="N6276" s="87" t="str">
        <f>IF($H6276="","",VLOOKUP($H6276,培训课程清单!$B$2:$J$1700,8,0))</f>
        <v/>
      </c>
      <c r="O6276" s="29"/>
    </row>
    <row r="6277" spans="1:15">
      <c r="A6277" s="87" t="str">
        <f t="shared" si="98"/>
        <v/>
      </c>
      <c r="B6277" s="87" t="str">
        <f>IF(C6277="","",C6277&amp;COUNTIF($C$2:C6277,C6277))</f>
        <v/>
      </c>
      <c r="C6277" s="88"/>
      <c r="D6277" s="87" t="str">
        <f>IF($C6277="","",VLOOKUP($C6277,人员花名册!$B$2:$F$2001,2,0))</f>
        <v/>
      </c>
      <c r="E6277" s="87" t="str">
        <f>IF($C6277="","",VLOOKUP($C6277,人员花名册!$B$2:$F$2001,4,0))</f>
        <v/>
      </c>
      <c r="F6277" s="89" t="str">
        <f>IF($C6277="","",VLOOKUP($C6277,人员花名册!$B$2:$F$2001,5,0))</f>
        <v/>
      </c>
      <c r="G6277" s="29"/>
      <c r="H6277" s="29"/>
      <c r="I6277" s="87" t="str">
        <f>IF($C6277="","",VLOOKUP($H6277,培训课程清单!$B$2:$J$1700,2,0))</f>
        <v/>
      </c>
      <c r="J6277" s="87" t="str">
        <f>IF($C6277="","",VLOOKUP($H6277,培训课程清单!$B$2:$J$1700,3,0))</f>
        <v/>
      </c>
      <c r="K6277" s="87" t="str">
        <f>IF($H6277="","",VLOOKUP($H6277,培训课程清单!$B$2:$J$1700,4,0))</f>
        <v/>
      </c>
      <c r="L6277" s="29"/>
      <c r="M6277" s="89" t="str">
        <f>IF($H6277="","",VLOOKUP($H6277,培训课程清单!$B$2:$J$1700,7,0))</f>
        <v/>
      </c>
      <c r="N6277" s="87" t="str">
        <f>IF($H6277="","",VLOOKUP($H6277,培训课程清单!$B$2:$J$1700,8,0))</f>
        <v/>
      </c>
      <c r="O6277" s="29"/>
    </row>
    <row r="6278" spans="1:15">
      <c r="A6278" s="87" t="str">
        <f t="shared" si="98"/>
        <v/>
      </c>
      <c r="B6278" s="87" t="str">
        <f>IF(C6278="","",C6278&amp;COUNTIF($C$2:C6278,C6278))</f>
        <v/>
      </c>
      <c r="C6278" s="88"/>
      <c r="D6278" s="87" t="str">
        <f>IF($C6278="","",VLOOKUP($C6278,人员花名册!$B$2:$F$2001,2,0))</f>
        <v/>
      </c>
      <c r="E6278" s="87" t="str">
        <f>IF($C6278="","",VLOOKUP($C6278,人员花名册!$B$2:$F$2001,4,0))</f>
        <v/>
      </c>
      <c r="F6278" s="89" t="str">
        <f>IF($C6278="","",VLOOKUP($C6278,人员花名册!$B$2:$F$2001,5,0))</f>
        <v/>
      </c>
      <c r="G6278" s="29"/>
      <c r="H6278" s="29"/>
      <c r="I6278" s="87" t="str">
        <f>IF($C6278="","",VLOOKUP($H6278,培训课程清单!$B$2:$J$1700,2,0))</f>
        <v/>
      </c>
      <c r="J6278" s="87" t="str">
        <f>IF($C6278="","",VLOOKUP($H6278,培训课程清单!$B$2:$J$1700,3,0))</f>
        <v/>
      </c>
      <c r="K6278" s="87" t="str">
        <f>IF($H6278="","",VLOOKUP($H6278,培训课程清单!$B$2:$J$1700,4,0))</f>
        <v/>
      </c>
      <c r="L6278" s="29"/>
      <c r="M6278" s="89" t="str">
        <f>IF($H6278="","",VLOOKUP($H6278,培训课程清单!$B$2:$J$1700,7,0))</f>
        <v/>
      </c>
      <c r="N6278" s="87" t="str">
        <f>IF($H6278="","",VLOOKUP($H6278,培训课程清单!$B$2:$J$1700,8,0))</f>
        <v/>
      </c>
      <c r="O6278" s="29"/>
    </row>
    <row r="6279" spans="1:15">
      <c r="A6279" s="87" t="str">
        <f t="shared" si="98"/>
        <v/>
      </c>
      <c r="B6279" s="87" t="str">
        <f>IF(C6279="","",C6279&amp;COUNTIF($C$2:C6279,C6279))</f>
        <v/>
      </c>
      <c r="C6279" s="88"/>
      <c r="D6279" s="87" t="str">
        <f>IF($C6279="","",VLOOKUP($C6279,人员花名册!$B$2:$F$2001,2,0))</f>
        <v/>
      </c>
      <c r="E6279" s="87" t="str">
        <f>IF($C6279="","",VLOOKUP($C6279,人员花名册!$B$2:$F$2001,4,0))</f>
        <v/>
      </c>
      <c r="F6279" s="89" t="str">
        <f>IF($C6279="","",VLOOKUP($C6279,人员花名册!$B$2:$F$2001,5,0))</f>
        <v/>
      </c>
      <c r="G6279" s="29"/>
      <c r="H6279" s="29"/>
      <c r="I6279" s="87" t="str">
        <f>IF($C6279="","",VLOOKUP($H6279,培训课程清单!$B$2:$J$1700,2,0))</f>
        <v/>
      </c>
      <c r="J6279" s="87" t="str">
        <f>IF($C6279="","",VLOOKUP($H6279,培训课程清单!$B$2:$J$1700,3,0))</f>
        <v/>
      </c>
      <c r="K6279" s="87" t="str">
        <f>IF($H6279="","",VLOOKUP($H6279,培训课程清单!$B$2:$J$1700,4,0))</f>
        <v/>
      </c>
      <c r="L6279" s="29"/>
      <c r="M6279" s="89" t="str">
        <f>IF($H6279="","",VLOOKUP($H6279,培训课程清单!$B$2:$J$1700,7,0))</f>
        <v/>
      </c>
      <c r="N6279" s="87" t="str">
        <f>IF($H6279="","",VLOOKUP($H6279,培训课程清单!$B$2:$J$1700,8,0))</f>
        <v/>
      </c>
      <c r="O6279" s="29"/>
    </row>
    <row r="6280" spans="1:15">
      <c r="A6280" s="87" t="str">
        <f t="shared" si="98"/>
        <v/>
      </c>
      <c r="B6280" s="87" t="str">
        <f>IF(C6280="","",C6280&amp;COUNTIF($C$2:C6280,C6280))</f>
        <v/>
      </c>
      <c r="C6280" s="88"/>
      <c r="D6280" s="87" t="str">
        <f>IF($C6280="","",VLOOKUP($C6280,人员花名册!$B$2:$F$2001,2,0))</f>
        <v/>
      </c>
      <c r="E6280" s="87" t="str">
        <f>IF($C6280="","",VLOOKUP($C6280,人员花名册!$B$2:$F$2001,4,0))</f>
        <v/>
      </c>
      <c r="F6280" s="89" t="str">
        <f>IF($C6280="","",VLOOKUP($C6280,人员花名册!$B$2:$F$2001,5,0))</f>
        <v/>
      </c>
      <c r="G6280" s="29"/>
      <c r="H6280" s="29"/>
      <c r="I6280" s="87" t="str">
        <f>IF($C6280="","",VLOOKUP($H6280,培训课程清单!$B$2:$J$1700,2,0))</f>
        <v/>
      </c>
      <c r="J6280" s="87" t="str">
        <f>IF($C6280="","",VLOOKUP($H6280,培训课程清单!$B$2:$J$1700,3,0))</f>
        <v/>
      </c>
      <c r="K6280" s="87" t="str">
        <f>IF($H6280="","",VLOOKUP($H6280,培训课程清单!$B$2:$J$1700,4,0))</f>
        <v/>
      </c>
      <c r="L6280" s="29"/>
      <c r="M6280" s="89" t="str">
        <f>IF($H6280="","",VLOOKUP($H6280,培训课程清单!$B$2:$J$1700,7,0))</f>
        <v/>
      </c>
      <c r="N6280" s="87" t="str">
        <f>IF($H6280="","",VLOOKUP($H6280,培训课程清单!$B$2:$J$1700,8,0))</f>
        <v/>
      </c>
      <c r="O6280" s="29"/>
    </row>
    <row r="6281" spans="1:15">
      <c r="A6281" s="87" t="str">
        <f t="shared" si="98"/>
        <v/>
      </c>
      <c r="B6281" s="87" t="str">
        <f>IF(C6281="","",C6281&amp;COUNTIF($C$2:C6281,C6281))</f>
        <v/>
      </c>
      <c r="C6281" s="88"/>
      <c r="D6281" s="87" t="str">
        <f>IF($C6281="","",VLOOKUP($C6281,人员花名册!$B$2:$F$2001,2,0))</f>
        <v/>
      </c>
      <c r="E6281" s="87" t="str">
        <f>IF($C6281="","",VLOOKUP($C6281,人员花名册!$B$2:$F$2001,4,0))</f>
        <v/>
      </c>
      <c r="F6281" s="89" t="str">
        <f>IF($C6281="","",VLOOKUP($C6281,人员花名册!$B$2:$F$2001,5,0))</f>
        <v/>
      </c>
      <c r="G6281" s="29"/>
      <c r="H6281" s="29"/>
      <c r="I6281" s="87" t="str">
        <f>IF($C6281="","",VLOOKUP($H6281,培训课程清单!$B$2:$J$1700,2,0))</f>
        <v/>
      </c>
      <c r="J6281" s="87" t="str">
        <f>IF($C6281="","",VLOOKUP($H6281,培训课程清单!$B$2:$J$1700,3,0))</f>
        <v/>
      </c>
      <c r="K6281" s="87" t="str">
        <f>IF($H6281="","",VLOOKUP($H6281,培训课程清单!$B$2:$J$1700,4,0))</f>
        <v/>
      </c>
      <c r="L6281" s="29"/>
      <c r="M6281" s="89" t="str">
        <f>IF($H6281="","",VLOOKUP($H6281,培训课程清单!$B$2:$J$1700,7,0))</f>
        <v/>
      </c>
      <c r="N6281" s="87" t="str">
        <f>IF($H6281="","",VLOOKUP($H6281,培训课程清单!$B$2:$J$1700,8,0))</f>
        <v/>
      </c>
      <c r="O6281" s="29"/>
    </row>
    <row r="6282" spans="1:15">
      <c r="A6282" s="87" t="str">
        <f t="shared" si="98"/>
        <v/>
      </c>
      <c r="B6282" s="87" t="str">
        <f>IF(C6282="","",C6282&amp;COUNTIF($C$2:C6282,C6282))</f>
        <v/>
      </c>
      <c r="C6282" s="88"/>
      <c r="D6282" s="87" t="str">
        <f>IF($C6282="","",VLOOKUP($C6282,人员花名册!$B$2:$F$2001,2,0))</f>
        <v/>
      </c>
      <c r="E6282" s="87" t="str">
        <f>IF($C6282="","",VLOOKUP($C6282,人员花名册!$B$2:$F$2001,4,0))</f>
        <v/>
      </c>
      <c r="F6282" s="89" t="str">
        <f>IF($C6282="","",VLOOKUP($C6282,人员花名册!$B$2:$F$2001,5,0))</f>
        <v/>
      </c>
      <c r="G6282" s="29"/>
      <c r="H6282" s="29"/>
      <c r="I6282" s="87" t="str">
        <f>IF($C6282="","",VLOOKUP($H6282,培训课程清单!$B$2:$J$1700,2,0))</f>
        <v/>
      </c>
      <c r="J6282" s="87" t="str">
        <f>IF($C6282="","",VLOOKUP($H6282,培训课程清单!$B$2:$J$1700,3,0))</f>
        <v/>
      </c>
      <c r="K6282" s="87" t="str">
        <f>IF($H6282="","",VLOOKUP($H6282,培训课程清单!$B$2:$J$1700,4,0))</f>
        <v/>
      </c>
      <c r="L6282" s="29"/>
      <c r="M6282" s="89" t="str">
        <f>IF($H6282="","",VLOOKUP($H6282,培训课程清单!$B$2:$J$1700,7,0))</f>
        <v/>
      </c>
      <c r="N6282" s="87" t="str">
        <f>IF($H6282="","",VLOOKUP($H6282,培训课程清单!$B$2:$J$1700,8,0))</f>
        <v/>
      </c>
      <c r="O6282" s="29"/>
    </row>
    <row r="6283" spans="1:15">
      <c r="A6283" s="87" t="str">
        <f t="shared" si="98"/>
        <v/>
      </c>
      <c r="B6283" s="87" t="str">
        <f>IF(C6283="","",C6283&amp;COUNTIF($C$2:C6283,C6283))</f>
        <v/>
      </c>
      <c r="C6283" s="88"/>
      <c r="D6283" s="87" t="str">
        <f>IF($C6283="","",VLOOKUP($C6283,人员花名册!$B$2:$F$2001,2,0))</f>
        <v/>
      </c>
      <c r="E6283" s="87" t="str">
        <f>IF($C6283="","",VLOOKUP($C6283,人员花名册!$B$2:$F$2001,4,0))</f>
        <v/>
      </c>
      <c r="F6283" s="89" t="str">
        <f>IF($C6283="","",VLOOKUP($C6283,人员花名册!$B$2:$F$2001,5,0))</f>
        <v/>
      </c>
      <c r="G6283" s="29"/>
      <c r="H6283" s="29"/>
      <c r="I6283" s="87" t="str">
        <f>IF($C6283="","",VLOOKUP($H6283,培训课程清单!$B$2:$J$1700,2,0))</f>
        <v/>
      </c>
      <c r="J6283" s="87" t="str">
        <f>IF($C6283="","",VLOOKUP($H6283,培训课程清单!$B$2:$J$1700,3,0))</f>
        <v/>
      </c>
      <c r="K6283" s="87" t="str">
        <f>IF($H6283="","",VLOOKUP($H6283,培训课程清单!$B$2:$J$1700,4,0))</f>
        <v/>
      </c>
      <c r="L6283" s="29"/>
      <c r="M6283" s="89" t="str">
        <f>IF($H6283="","",VLOOKUP($H6283,培训课程清单!$B$2:$J$1700,7,0))</f>
        <v/>
      </c>
      <c r="N6283" s="87" t="str">
        <f>IF($H6283="","",VLOOKUP($H6283,培训课程清单!$B$2:$J$1700,8,0))</f>
        <v/>
      </c>
      <c r="O6283" s="29"/>
    </row>
    <row r="6284" spans="1:15">
      <c r="A6284" s="87" t="str">
        <f t="shared" si="98"/>
        <v/>
      </c>
      <c r="B6284" s="87" t="str">
        <f>IF(C6284="","",C6284&amp;COUNTIF($C$2:C6284,C6284))</f>
        <v/>
      </c>
      <c r="C6284" s="88"/>
      <c r="D6284" s="87" t="str">
        <f>IF($C6284="","",VLOOKUP($C6284,人员花名册!$B$2:$F$2001,2,0))</f>
        <v/>
      </c>
      <c r="E6284" s="87" t="str">
        <f>IF($C6284="","",VLOOKUP($C6284,人员花名册!$B$2:$F$2001,4,0))</f>
        <v/>
      </c>
      <c r="F6284" s="89" t="str">
        <f>IF($C6284="","",VLOOKUP($C6284,人员花名册!$B$2:$F$2001,5,0))</f>
        <v/>
      </c>
      <c r="G6284" s="29"/>
      <c r="H6284" s="29"/>
      <c r="I6284" s="87" t="str">
        <f>IF($C6284="","",VLOOKUP($H6284,培训课程清单!$B$2:$J$1700,2,0))</f>
        <v/>
      </c>
      <c r="J6284" s="87" t="str">
        <f>IF($C6284="","",VLOOKUP($H6284,培训课程清单!$B$2:$J$1700,3,0))</f>
        <v/>
      </c>
      <c r="K6284" s="87" t="str">
        <f>IF($H6284="","",VLOOKUP($H6284,培训课程清单!$B$2:$J$1700,4,0))</f>
        <v/>
      </c>
      <c r="L6284" s="29"/>
      <c r="M6284" s="89" t="str">
        <f>IF($H6284="","",VLOOKUP($H6284,培训课程清单!$B$2:$J$1700,7,0))</f>
        <v/>
      </c>
      <c r="N6284" s="87" t="str">
        <f>IF($H6284="","",VLOOKUP($H6284,培训课程清单!$B$2:$J$1700,8,0))</f>
        <v/>
      </c>
      <c r="O6284" s="29"/>
    </row>
    <row r="6285" spans="1:15">
      <c r="A6285" s="87" t="str">
        <f t="shared" si="98"/>
        <v/>
      </c>
      <c r="B6285" s="87" t="str">
        <f>IF(C6285="","",C6285&amp;COUNTIF($C$2:C6285,C6285))</f>
        <v/>
      </c>
      <c r="C6285" s="88"/>
      <c r="D6285" s="87" t="str">
        <f>IF($C6285="","",VLOOKUP($C6285,人员花名册!$B$2:$F$2001,2,0))</f>
        <v/>
      </c>
      <c r="E6285" s="87" t="str">
        <f>IF($C6285="","",VLOOKUP($C6285,人员花名册!$B$2:$F$2001,4,0))</f>
        <v/>
      </c>
      <c r="F6285" s="89" t="str">
        <f>IF($C6285="","",VLOOKUP($C6285,人员花名册!$B$2:$F$2001,5,0))</f>
        <v/>
      </c>
      <c r="G6285" s="29"/>
      <c r="H6285" s="29"/>
      <c r="I6285" s="87" t="str">
        <f>IF($C6285="","",VLOOKUP($H6285,培训课程清单!$B$2:$J$1700,2,0))</f>
        <v/>
      </c>
      <c r="J6285" s="87" t="str">
        <f>IF($C6285="","",VLOOKUP($H6285,培训课程清单!$B$2:$J$1700,3,0))</f>
        <v/>
      </c>
      <c r="K6285" s="87" t="str">
        <f>IF($H6285="","",VLOOKUP($H6285,培训课程清单!$B$2:$J$1700,4,0))</f>
        <v/>
      </c>
      <c r="L6285" s="29"/>
      <c r="M6285" s="89" t="str">
        <f>IF($H6285="","",VLOOKUP($H6285,培训课程清单!$B$2:$J$1700,7,0))</f>
        <v/>
      </c>
      <c r="N6285" s="87" t="str">
        <f>IF($H6285="","",VLOOKUP($H6285,培训课程清单!$B$2:$J$1700,8,0))</f>
        <v/>
      </c>
      <c r="O6285" s="29"/>
    </row>
    <row r="6286" spans="1:15">
      <c r="A6286" s="87" t="str">
        <f t="shared" si="98"/>
        <v/>
      </c>
      <c r="B6286" s="87" t="str">
        <f>IF(C6286="","",C6286&amp;COUNTIF($C$2:C6286,C6286))</f>
        <v/>
      </c>
      <c r="C6286" s="88"/>
      <c r="D6286" s="87" t="str">
        <f>IF($C6286="","",VLOOKUP($C6286,人员花名册!$B$2:$F$2001,2,0))</f>
        <v/>
      </c>
      <c r="E6286" s="87" t="str">
        <f>IF($C6286="","",VLOOKUP($C6286,人员花名册!$B$2:$F$2001,4,0))</f>
        <v/>
      </c>
      <c r="F6286" s="89" t="str">
        <f>IF($C6286="","",VLOOKUP($C6286,人员花名册!$B$2:$F$2001,5,0))</f>
        <v/>
      </c>
      <c r="G6286" s="29"/>
      <c r="H6286" s="29"/>
      <c r="I6286" s="87" t="str">
        <f>IF($C6286="","",VLOOKUP($H6286,培训课程清单!$B$2:$J$1700,2,0))</f>
        <v/>
      </c>
      <c r="J6286" s="87" t="str">
        <f>IF($C6286="","",VLOOKUP($H6286,培训课程清单!$B$2:$J$1700,3,0))</f>
        <v/>
      </c>
      <c r="K6286" s="87" t="str">
        <f>IF($H6286="","",VLOOKUP($H6286,培训课程清单!$B$2:$J$1700,4,0))</f>
        <v/>
      </c>
      <c r="L6286" s="29"/>
      <c r="M6286" s="89" t="str">
        <f>IF($H6286="","",VLOOKUP($H6286,培训课程清单!$B$2:$J$1700,7,0))</f>
        <v/>
      </c>
      <c r="N6286" s="87" t="str">
        <f>IF($H6286="","",VLOOKUP($H6286,培训课程清单!$B$2:$J$1700,8,0))</f>
        <v/>
      </c>
      <c r="O6286" s="29"/>
    </row>
    <row r="6287" spans="1:15">
      <c r="A6287" s="87" t="str">
        <f t="shared" si="98"/>
        <v/>
      </c>
      <c r="B6287" s="87" t="str">
        <f>IF(C6287="","",C6287&amp;COUNTIF($C$2:C6287,C6287))</f>
        <v/>
      </c>
      <c r="C6287" s="88"/>
      <c r="D6287" s="87" t="str">
        <f>IF($C6287="","",VLOOKUP($C6287,人员花名册!$B$2:$F$2001,2,0))</f>
        <v/>
      </c>
      <c r="E6287" s="87" t="str">
        <f>IF($C6287="","",VLOOKUP($C6287,人员花名册!$B$2:$F$2001,4,0))</f>
        <v/>
      </c>
      <c r="F6287" s="89" t="str">
        <f>IF($C6287="","",VLOOKUP($C6287,人员花名册!$B$2:$F$2001,5,0))</f>
        <v/>
      </c>
      <c r="G6287" s="29"/>
      <c r="H6287" s="29"/>
      <c r="I6287" s="87" t="str">
        <f>IF($C6287="","",VLOOKUP($H6287,培训课程清单!$B$2:$J$1700,2,0))</f>
        <v/>
      </c>
      <c r="J6287" s="87" t="str">
        <f>IF($C6287="","",VLOOKUP($H6287,培训课程清单!$B$2:$J$1700,3,0))</f>
        <v/>
      </c>
      <c r="K6287" s="87" t="str">
        <f>IF($H6287="","",VLOOKUP($H6287,培训课程清单!$B$2:$J$1700,4,0))</f>
        <v/>
      </c>
      <c r="L6287" s="29"/>
      <c r="M6287" s="89" t="str">
        <f>IF($H6287="","",VLOOKUP($H6287,培训课程清单!$B$2:$J$1700,7,0))</f>
        <v/>
      </c>
      <c r="N6287" s="87" t="str">
        <f>IF($H6287="","",VLOOKUP($H6287,培训课程清单!$B$2:$J$1700,8,0))</f>
        <v/>
      </c>
      <c r="O6287" s="29"/>
    </row>
    <row r="6288" spans="1:15">
      <c r="A6288" s="87" t="str">
        <f t="shared" si="98"/>
        <v/>
      </c>
      <c r="B6288" s="87" t="str">
        <f>IF(C6288="","",C6288&amp;COUNTIF($C$2:C6288,C6288))</f>
        <v/>
      </c>
      <c r="C6288" s="88"/>
      <c r="D6288" s="87" t="str">
        <f>IF($C6288="","",VLOOKUP($C6288,人员花名册!$B$2:$F$2001,2,0))</f>
        <v/>
      </c>
      <c r="E6288" s="87" t="str">
        <f>IF($C6288="","",VLOOKUP($C6288,人员花名册!$B$2:$F$2001,4,0))</f>
        <v/>
      </c>
      <c r="F6288" s="89" t="str">
        <f>IF($C6288="","",VLOOKUP($C6288,人员花名册!$B$2:$F$2001,5,0))</f>
        <v/>
      </c>
      <c r="G6288" s="29"/>
      <c r="H6288" s="29"/>
      <c r="I6288" s="87" t="str">
        <f>IF($C6288="","",VLOOKUP($H6288,培训课程清单!$B$2:$J$1700,2,0))</f>
        <v/>
      </c>
      <c r="J6288" s="87" t="str">
        <f>IF($C6288="","",VLOOKUP($H6288,培训课程清单!$B$2:$J$1700,3,0))</f>
        <v/>
      </c>
      <c r="K6288" s="87" t="str">
        <f>IF($H6288="","",VLOOKUP($H6288,培训课程清单!$B$2:$J$1700,4,0))</f>
        <v/>
      </c>
      <c r="L6288" s="29"/>
      <c r="M6288" s="89" t="str">
        <f>IF($H6288="","",VLOOKUP($H6288,培训课程清单!$B$2:$J$1700,7,0))</f>
        <v/>
      </c>
      <c r="N6288" s="87" t="str">
        <f>IF($H6288="","",VLOOKUP($H6288,培训课程清单!$B$2:$J$1700,8,0))</f>
        <v/>
      </c>
      <c r="O6288" s="29"/>
    </row>
    <row r="6289" spans="1:15">
      <c r="A6289" s="87" t="str">
        <f t="shared" ref="A6289:A6352" si="99">IF(C6288="","",A6288+1)</f>
        <v/>
      </c>
      <c r="B6289" s="87" t="str">
        <f>IF(C6289="","",C6289&amp;COUNTIF($C$2:C6289,C6289))</f>
        <v/>
      </c>
      <c r="C6289" s="88"/>
      <c r="D6289" s="87" t="str">
        <f>IF($C6289="","",VLOOKUP($C6289,人员花名册!$B$2:$F$2001,2,0))</f>
        <v/>
      </c>
      <c r="E6289" s="87" t="str">
        <f>IF($C6289="","",VLOOKUP($C6289,人员花名册!$B$2:$F$2001,4,0))</f>
        <v/>
      </c>
      <c r="F6289" s="89" t="str">
        <f>IF($C6289="","",VLOOKUP($C6289,人员花名册!$B$2:$F$2001,5,0))</f>
        <v/>
      </c>
      <c r="G6289" s="29"/>
      <c r="H6289" s="29"/>
      <c r="I6289" s="87" t="str">
        <f>IF($C6289="","",VLOOKUP($H6289,培训课程清单!$B$2:$J$1700,2,0))</f>
        <v/>
      </c>
      <c r="J6289" s="87" t="str">
        <f>IF($C6289="","",VLOOKUP($H6289,培训课程清单!$B$2:$J$1700,3,0))</f>
        <v/>
      </c>
      <c r="K6289" s="87" t="str">
        <f>IF($H6289="","",VLOOKUP($H6289,培训课程清单!$B$2:$J$1700,4,0))</f>
        <v/>
      </c>
      <c r="L6289" s="29"/>
      <c r="M6289" s="89" t="str">
        <f>IF($H6289="","",VLOOKUP($H6289,培训课程清单!$B$2:$J$1700,7,0))</f>
        <v/>
      </c>
      <c r="N6289" s="87" t="str">
        <f>IF($H6289="","",VLOOKUP($H6289,培训课程清单!$B$2:$J$1700,8,0))</f>
        <v/>
      </c>
      <c r="O6289" s="29"/>
    </row>
    <row r="6290" spans="1:15">
      <c r="A6290" s="87" t="str">
        <f t="shared" si="99"/>
        <v/>
      </c>
      <c r="B6290" s="87" t="str">
        <f>IF(C6290="","",C6290&amp;COUNTIF($C$2:C6290,C6290))</f>
        <v/>
      </c>
      <c r="C6290" s="88"/>
      <c r="D6290" s="87" t="str">
        <f>IF($C6290="","",VLOOKUP($C6290,人员花名册!$B$2:$F$2001,2,0))</f>
        <v/>
      </c>
      <c r="E6290" s="87" t="str">
        <f>IF($C6290="","",VLOOKUP($C6290,人员花名册!$B$2:$F$2001,4,0))</f>
        <v/>
      </c>
      <c r="F6290" s="89" t="str">
        <f>IF($C6290="","",VLOOKUP($C6290,人员花名册!$B$2:$F$2001,5,0))</f>
        <v/>
      </c>
      <c r="G6290" s="29"/>
      <c r="H6290" s="29"/>
      <c r="I6290" s="87" t="str">
        <f>IF($C6290="","",VLOOKUP($H6290,培训课程清单!$B$2:$J$1700,2,0))</f>
        <v/>
      </c>
      <c r="J6290" s="87" t="str">
        <f>IF($C6290="","",VLOOKUP($H6290,培训课程清单!$B$2:$J$1700,3,0))</f>
        <v/>
      </c>
      <c r="K6290" s="87" t="str">
        <f>IF($H6290="","",VLOOKUP($H6290,培训课程清单!$B$2:$J$1700,4,0))</f>
        <v/>
      </c>
      <c r="L6290" s="29"/>
      <c r="M6290" s="89" t="str">
        <f>IF($H6290="","",VLOOKUP($H6290,培训课程清单!$B$2:$J$1700,7,0))</f>
        <v/>
      </c>
      <c r="N6290" s="87" t="str">
        <f>IF($H6290="","",VLOOKUP($H6290,培训课程清单!$B$2:$J$1700,8,0))</f>
        <v/>
      </c>
      <c r="O6290" s="29"/>
    </row>
    <row r="6291" spans="1:15">
      <c r="A6291" s="87" t="str">
        <f t="shared" si="99"/>
        <v/>
      </c>
      <c r="B6291" s="87" t="str">
        <f>IF(C6291="","",C6291&amp;COUNTIF($C$2:C6291,C6291))</f>
        <v/>
      </c>
      <c r="C6291" s="88"/>
      <c r="D6291" s="87" t="str">
        <f>IF($C6291="","",VLOOKUP($C6291,人员花名册!$B$2:$F$2001,2,0))</f>
        <v/>
      </c>
      <c r="E6291" s="87" t="str">
        <f>IF($C6291="","",VLOOKUP($C6291,人员花名册!$B$2:$F$2001,4,0))</f>
        <v/>
      </c>
      <c r="F6291" s="89" t="str">
        <f>IF($C6291="","",VLOOKUP($C6291,人员花名册!$B$2:$F$2001,5,0))</f>
        <v/>
      </c>
      <c r="G6291" s="29"/>
      <c r="H6291" s="29"/>
      <c r="I6291" s="87" t="str">
        <f>IF($C6291="","",VLOOKUP($H6291,培训课程清单!$B$2:$J$1700,2,0))</f>
        <v/>
      </c>
      <c r="J6291" s="87" t="str">
        <f>IF($C6291="","",VLOOKUP($H6291,培训课程清单!$B$2:$J$1700,3,0))</f>
        <v/>
      </c>
      <c r="K6291" s="87" t="str">
        <f>IF($H6291="","",VLOOKUP($H6291,培训课程清单!$B$2:$J$1700,4,0))</f>
        <v/>
      </c>
      <c r="L6291" s="29"/>
      <c r="M6291" s="89" t="str">
        <f>IF($H6291="","",VLOOKUP($H6291,培训课程清单!$B$2:$J$1700,7,0))</f>
        <v/>
      </c>
      <c r="N6291" s="87" t="str">
        <f>IF($H6291="","",VLOOKUP($H6291,培训课程清单!$B$2:$J$1700,8,0))</f>
        <v/>
      </c>
      <c r="O6291" s="29"/>
    </row>
    <row r="6292" spans="1:15">
      <c r="A6292" s="87" t="str">
        <f t="shared" si="99"/>
        <v/>
      </c>
      <c r="B6292" s="87" t="str">
        <f>IF(C6292="","",C6292&amp;COUNTIF($C$2:C6292,C6292))</f>
        <v/>
      </c>
      <c r="C6292" s="88"/>
      <c r="D6292" s="87" t="str">
        <f>IF($C6292="","",VLOOKUP($C6292,人员花名册!$B$2:$F$2001,2,0))</f>
        <v/>
      </c>
      <c r="E6292" s="87" t="str">
        <f>IF($C6292="","",VLOOKUP($C6292,人员花名册!$B$2:$F$2001,4,0))</f>
        <v/>
      </c>
      <c r="F6292" s="89" t="str">
        <f>IF($C6292="","",VLOOKUP($C6292,人员花名册!$B$2:$F$2001,5,0))</f>
        <v/>
      </c>
      <c r="G6292" s="29"/>
      <c r="H6292" s="29"/>
      <c r="I6292" s="87" t="str">
        <f>IF($C6292="","",VLOOKUP($H6292,培训课程清单!$B$2:$J$1700,2,0))</f>
        <v/>
      </c>
      <c r="J6292" s="87" t="str">
        <f>IF($C6292="","",VLOOKUP($H6292,培训课程清单!$B$2:$J$1700,3,0))</f>
        <v/>
      </c>
      <c r="K6292" s="87" t="str">
        <f>IF($H6292="","",VLOOKUP($H6292,培训课程清单!$B$2:$J$1700,4,0))</f>
        <v/>
      </c>
      <c r="L6292" s="29"/>
      <c r="M6292" s="89" t="str">
        <f>IF($H6292="","",VLOOKUP($H6292,培训课程清单!$B$2:$J$1700,7,0))</f>
        <v/>
      </c>
      <c r="N6292" s="87" t="str">
        <f>IF($H6292="","",VLOOKUP($H6292,培训课程清单!$B$2:$J$1700,8,0))</f>
        <v/>
      </c>
      <c r="O6292" s="29"/>
    </row>
    <row r="6293" spans="1:15">
      <c r="A6293" s="87" t="str">
        <f t="shared" si="99"/>
        <v/>
      </c>
      <c r="B6293" s="87" t="str">
        <f>IF(C6293="","",C6293&amp;COUNTIF($C$2:C6293,C6293))</f>
        <v/>
      </c>
      <c r="C6293" s="88"/>
      <c r="D6293" s="87" t="str">
        <f>IF($C6293="","",VLOOKUP($C6293,人员花名册!$B$2:$F$2001,2,0))</f>
        <v/>
      </c>
      <c r="E6293" s="87" t="str">
        <f>IF($C6293="","",VLOOKUP($C6293,人员花名册!$B$2:$F$2001,4,0))</f>
        <v/>
      </c>
      <c r="F6293" s="89" t="str">
        <f>IF($C6293="","",VLOOKUP($C6293,人员花名册!$B$2:$F$2001,5,0))</f>
        <v/>
      </c>
      <c r="G6293" s="29"/>
      <c r="H6293" s="29"/>
      <c r="I6293" s="87" t="str">
        <f>IF($C6293="","",VLOOKUP($H6293,培训课程清单!$B$2:$J$1700,2,0))</f>
        <v/>
      </c>
      <c r="J6293" s="87" t="str">
        <f>IF($C6293="","",VLOOKUP($H6293,培训课程清单!$B$2:$J$1700,3,0))</f>
        <v/>
      </c>
      <c r="K6293" s="87" t="str">
        <f>IF($H6293="","",VLOOKUP($H6293,培训课程清单!$B$2:$J$1700,4,0))</f>
        <v/>
      </c>
      <c r="L6293" s="29"/>
      <c r="M6293" s="89" t="str">
        <f>IF($H6293="","",VLOOKUP($H6293,培训课程清单!$B$2:$J$1700,7,0))</f>
        <v/>
      </c>
      <c r="N6293" s="87" t="str">
        <f>IF($H6293="","",VLOOKUP($H6293,培训课程清单!$B$2:$J$1700,8,0))</f>
        <v/>
      </c>
      <c r="O6293" s="29"/>
    </row>
    <row r="6294" spans="1:15">
      <c r="A6294" s="87" t="str">
        <f t="shared" si="99"/>
        <v/>
      </c>
      <c r="B6294" s="87" t="str">
        <f>IF(C6294="","",C6294&amp;COUNTIF($C$2:C6294,C6294))</f>
        <v/>
      </c>
      <c r="C6294" s="88"/>
      <c r="D6294" s="87" t="str">
        <f>IF($C6294="","",VLOOKUP($C6294,人员花名册!$B$2:$F$2001,2,0))</f>
        <v/>
      </c>
      <c r="E6294" s="87" t="str">
        <f>IF($C6294="","",VLOOKUP($C6294,人员花名册!$B$2:$F$2001,4,0))</f>
        <v/>
      </c>
      <c r="F6294" s="89" t="str">
        <f>IF($C6294="","",VLOOKUP($C6294,人员花名册!$B$2:$F$2001,5,0))</f>
        <v/>
      </c>
      <c r="G6294" s="29"/>
      <c r="H6294" s="29"/>
      <c r="I6294" s="87" t="str">
        <f>IF($C6294="","",VLOOKUP($H6294,培训课程清单!$B$2:$J$1700,2,0))</f>
        <v/>
      </c>
      <c r="J6294" s="87" t="str">
        <f>IF($C6294="","",VLOOKUP($H6294,培训课程清单!$B$2:$J$1700,3,0))</f>
        <v/>
      </c>
      <c r="K6294" s="87" t="str">
        <f>IF($H6294="","",VLOOKUP($H6294,培训课程清单!$B$2:$J$1700,4,0))</f>
        <v/>
      </c>
      <c r="L6294" s="29"/>
      <c r="M6294" s="89" t="str">
        <f>IF($H6294="","",VLOOKUP($H6294,培训课程清单!$B$2:$J$1700,7,0))</f>
        <v/>
      </c>
      <c r="N6294" s="87" t="str">
        <f>IF($H6294="","",VLOOKUP($H6294,培训课程清单!$B$2:$J$1700,8,0))</f>
        <v/>
      </c>
      <c r="O6294" s="29"/>
    </row>
    <row r="6295" spans="1:15">
      <c r="A6295" s="87" t="str">
        <f t="shared" si="99"/>
        <v/>
      </c>
      <c r="B6295" s="87" t="str">
        <f>IF(C6295="","",C6295&amp;COUNTIF($C$2:C6295,C6295))</f>
        <v/>
      </c>
      <c r="C6295" s="88"/>
      <c r="D6295" s="87" t="str">
        <f>IF($C6295="","",VLOOKUP($C6295,人员花名册!$B$2:$F$2001,2,0))</f>
        <v/>
      </c>
      <c r="E6295" s="87" t="str">
        <f>IF($C6295="","",VLOOKUP($C6295,人员花名册!$B$2:$F$2001,4,0))</f>
        <v/>
      </c>
      <c r="F6295" s="89" t="str">
        <f>IF($C6295="","",VLOOKUP($C6295,人员花名册!$B$2:$F$2001,5,0))</f>
        <v/>
      </c>
      <c r="G6295" s="29"/>
      <c r="H6295" s="29"/>
      <c r="I6295" s="87" t="str">
        <f>IF($C6295="","",VLOOKUP($H6295,培训课程清单!$B$2:$J$1700,2,0))</f>
        <v/>
      </c>
      <c r="J6295" s="87" t="str">
        <f>IF($C6295="","",VLOOKUP($H6295,培训课程清单!$B$2:$J$1700,3,0))</f>
        <v/>
      </c>
      <c r="K6295" s="87" t="str">
        <f>IF($H6295="","",VLOOKUP($H6295,培训课程清单!$B$2:$J$1700,4,0))</f>
        <v/>
      </c>
      <c r="L6295" s="29"/>
      <c r="M6295" s="89" t="str">
        <f>IF($H6295="","",VLOOKUP($H6295,培训课程清单!$B$2:$J$1700,7,0))</f>
        <v/>
      </c>
      <c r="N6295" s="87" t="str">
        <f>IF($H6295="","",VLOOKUP($H6295,培训课程清单!$B$2:$J$1700,8,0))</f>
        <v/>
      </c>
      <c r="O6295" s="29"/>
    </row>
    <row r="6296" spans="1:15">
      <c r="A6296" s="87" t="str">
        <f t="shared" si="99"/>
        <v/>
      </c>
      <c r="B6296" s="87" t="str">
        <f>IF(C6296="","",C6296&amp;COUNTIF($C$2:C6296,C6296))</f>
        <v/>
      </c>
      <c r="C6296" s="88"/>
      <c r="D6296" s="87" t="str">
        <f>IF($C6296="","",VLOOKUP($C6296,人员花名册!$B$2:$F$2001,2,0))</f>
        <v/>
      </c>
      <c r="E6296" s="87" t="str">
        <f>IF($C6296="","",VLOOKUP($C6296,人员花名册!$B$2:$F$2001,4,0))</f>
        <v/>
      </c>
      <c r="F6296" s="89" t="str">
        <f>IF($C6296="","",VLOOKUP($C6296,人员花名册!$B$2:$F$2001,5,0))</f>
        <v/>
      </c>
      <c r="G6296" s="29"/>
      <c r="H6296" s="29"/>
      <c r="I6296" s="87" t="str">
        <f>IF($C6296="","",VLOOKUP($H6296,培训课程清单!$B$2:$J$1700,2,0))</f>
        <v/>
      </c>
      <c r="J6296" s="87" t="str">
        <f>IF($C6296="","",VLOOKUP($H6296,培训课程清单!$B$2:$J$1700,3,0))</f>
        <v/>
      </c>
      <c r="K6296" s="87" t="str">
        <f>IF($H6296="","",VLOOKUP($H6296,培训课程清单!$B$2:$J$1700,4,0))</f>
        <v/>
      </c>
      <c r="L6296" s="29"/>
      <c r="M6296" s="89" t="str">
        <f>IF($H6296="","",VLOOKUP($H6296,培训课程清单!$B$2:$J$1700,7,0))</f>
        <v/>
      </c>
      <c r="N6296" s="87" t="str">
        <f>IF($H6296="","",VLOOKUP($H6296,培训课程清单!$B$2:$J$1700,8,0))</f>
        <v/>
      </c>
      <c r="O6296" s="29"/>
    </row>
    <row r="6297" spans="1:15">
      <c r="A6297" s="87" t="str">
        <f t="shared" si="99"/>
        <v/>
      </c>
      <c r="B6297" s="87" t="str">
        <f>IF(C6297="","",C6297&amp;COUNTIF($C$2:C6297,C6297))</f>
        <v/>
      </c>
      <c r="C6297" s="88"/>
      <c r="D6297" s="87" t="str">
        <f>IF($C6297="","",VLOOKUP($C6297,人员花名册!$B$2:$F$2001,2,0))</f>
        <v/>
      </c>
      <c r="E6297" s="87" t="str">
        <f>IF($C6297="","",VLOOKUP($C6297,人员花名册!$B$2:$F$2001,4,0))</f>
        <v/>
      </c>
      <c r="F6297" s="89" t="str">
        <f>IF($C6297="","",VLOOKUP($C6297,人员花名册!$B$2:$F$2001,5,0))</f>
        <v/>
      </c>
      <c r="G6297" s="29"/>
      <c r="H6297" s="29"/>
      <c r="I6297" s="87" t="str">
        <f>IF($C6297="","",VLOOKUP($H6297,培训课程清单!$B$2:$J$1700,2,0))</f>
        <v/>
      </c>
      <c r="J6297" s="87" t="str">
        <f>IF($C6297="","",VLOOKUP($H6297,培训课程清单!$B$2:$J$1700,3,0))</f>
        <v/>
      </c>
      <c r="K6297" s="87" t="str">
        <f>IF($H6297="","",VLOOKUP($H6297,培训课程清单!$B$2:$J$1700,4,0))</f>
        <v/>
      </c>
      <c r="L6297" s="29"/>
      <c r="M6297" s="89" t="str">
        <f>IF($H6297="","",VLOOKUP($H6297,培训课程清单!$B$2:$J$1700,7,0))</f>
        <v/>
      </c>
      <c r="N6297" s="87" t="str">
        <f>IF($H6297="","",VLOOKUP($H6297,培训课程清单!$B$2:$J$1700,8,0))</f>
        <v/>
      </c>
      <c r="O6297" s="29"/>
    </row>
    <row r="6298" spans="1:15">
      <c r="A6298" s="87" t="str">
        <f t="shared" si="99"/>
        <v/>
      </c>
      <c r="B6298" s="87" t="str">
        <f>IF(C6298="","",C6298&amp;COUNTIF($C$2:C6298,C6298))</f>
        <v/>
      </c>
      <c r="C6298" s="88"/>
      <c r="D6298" s="87" t="str">
        <f>IF($C6298="","",VLOOKUP($C6298,人员花名册!$B$2:$F$2001,2,0))</f>
        <v/>
      </c>
      <c r="E6298" s="87" t="str">
        <f>IF($C6298="","",VLOOKUP($C6298,人员花名册!$B$2:$F$2001,4,0))</f>
        <v/>
      </c>
      <c r="F6298" s="89" t="str">
        <f>IF($C6298="","",VLOOKUP($C6298,人员花名册!$B$2:$F$2001,5,0))</f>
        <v/>
      </c>
      <c r="G6298" s="29"/>
      <c r="H6298" s="29"/>
      <c r="I6298" s="87" t="str">
        <f>IF($C6298="","",VLOOKUP($H6298,培训课程清单!$B$2:$J$1700,2,0))</f>
        <v/>
      </c>
      <c r="J6298" s="87" t="str">
        <f>IF($C6298="","",VLOOKUP($H6298,培训课程清单!$B$2:$J$1700,3,0))</f>
        <v/>
      </c>
      <c r="K6298" s="87" t="str">
        <f>IF($H6298="","",VLOOKUP($H6298,培训课程清单!$B$2:$J$1700,4,0))</f>
        <v/>
      </c>
      <c r="L6298" s="29"/>
      <c r="M6298" s="89" t="str">
        <f>IF($H6298="","",VLOOKUP($H6298,培训课程清单!$B$2:$J$1700,7,0))</f>
        <v/>
      </c>
      <c r="N6298" s="87" t="str">
        <f>IF($H6298="","",VLOOKUP($H6298,培训课程清单!$B$2:$J$1700,8,0))</f>
        <v/>
      </c>
      <c r="O6298" s="29"/>
    </row>
    <row r="6299" spans="1:15">
      <c r="A6299" s="87" t="str">
        <f t="shared" si="99"/>
        <v/>
      </c>
      <c r="B6299" s="87" t="str">
        <f>IF(C6299="","",C6299&amp;COUNTIF($C$2:C6299,C6299))</f>
        <v/>
      </c>
      <c r="C6299" s="88"/>
      <c r="D6299" s="87" t="str">
        <f>IF($C6299="","",VLOOKUP($C6299,人员花名册!$B$2:$F$2001,2,0))</f>
        <v/>
      </c>
      <c r="E6299" s="87" t="str">
        <f>IF($C6299="","",VLOOKUP($C6299,人员花名册!$B$2:$F$2001,4,0))</f>
        <v/>
      </c>
      <c r="F6299" s="89" t="str">
        <f>IF($C6299="","",VLOOKUP($C6299,人员花名册!$B$2:$F$2001,5,0))</f>
        <v/>
      </c>
      <c r="G6299" s="29"/>
      <c r="H6299" s="29"/>
      <c r="I6299" s="87" t="str">
        <f>IF($C6299="","",VLOOKUP($H6299,培训课程清单!$B$2:$J$1700,2,0))</f>
        <v/>
      </c>
      <c r="J6299" s="87" t="str">
        <f>IF($C6299="","",VLOOKUP($H6299,培训课程清单!$B$2:$J$1700,3,0))</f>
        <v/>
      </c>
      <c r="K6299" s="87" t="str">
        <f>IF($H6299="","",VLOOKUP($H6299,培训课程清单!$B$2:$J$1700,4,0))</f>
        <v/>
      </c>
      <c r="L6299" s="29"/>
      <c r="M6299" s="89" t="str">
        <f>IF($H6299="","",VLOOKUP($H6299,培训课程清单!$B$2:$J$1700,7,0))</f>
        <v/>
      </c>
      <c r="N6299" s="87" t="str">
        <f>IF($H6299="","",VLOOKUP($H6299,培训课程清单!$B$2:$J$1700,8,0))</f>
        <v/>
      </c>
      <c r="O6299" s="29"/>
    </row>
    <row r="6300" spans="1:15">
      <c r="A6300" s="87" t="str">
        <f t="shared" si="99"/>
        <v/>
      </c>
      <c r="B6300" s="87" t="str">
        <f>IF(C6300="","",C6300&amp;COUNTIF($C$2:C6300,C6300))</f>
        <v/>
      </c>
      <c r="C6300" s="88"/>
      <c r="D6300" s="87" t="str">
        <f>IF($C6300="","",VLOOKUP($C6300,人员花名册!$B$2:$F$2001,2,0))</f>
        <v/>
      </c>
      <c r="E6300" s="87" t="str">
        <f>IF($C6300="","",VLOOKUP($C6300,人员花名册!$B$2:$F$2001,4,0))</f>
        <v/>
      </c>
      <c r="F6300" s="89" t="str">
        <f>IF($C6300="","",VLOOKUP($C6300,人员花名册!$B$2:$F$2001,5,0))</f>
        <v/>
      </c>
      <c r="G6300" s="29"/>
      <c r="H6300" s="29"/>
      <c r="I6300" s="87" t="str">
        <f>IF($C6300="","",VLOOKUP($H6300,培训课程清单!$B$2:$J$1700,2,0))</f>
        <v/>
      </c>
      <c r="J6300" s="87" t="str">
        <f>IF($C6300="","",VLOOKUP($H6300,培训课程清单!$B$2:$J$1700,3,0))</f>
        <v/>
      </c>
      <c r="K6300" s="87" t="str">
        <f>IF($H6300="","",VLOOKUP($H6300,培训课程清单!$B$2:$J$1700,4,0))</f>
        <v/>
      </c>
      <c r="L6300" s="29"/>
      <c r="M6300" s="89" t="str">
        <f>IF($H6300="","",VLOOKUP($H6300,培训课程清单!$B$2:$J$1700,7,0))</f>
        <v/>
      </c>
      <c r="N6300" s="87" t="str">
        <f>IF($H6300="","",VLOOKUP($H6300,培训课程清单!$B$2:$J$1700,8,0))</f>
        <v/>
      </c>
      <c r="O6300" s="29"/>
    </row>
    <row r="6301" spans="1:15">
      <c r="A6301" s="87" t="str">
        <f t="shared" si="99"/>
        <v/>
      </c>
      <c r="B6301" s="87" t="str">
        <f>IF(C6301="","",C6301&amp;COUNTIF($C$2:C6301,C6301))</f>
        <v/>
      </c>
      <c r="C6301" s="88"/>
      <c r="D6301" s="87" t="str">
        <f>IF($C6301="","",VLOOKUP($C6301,人员花名册!$B$2:$F$2001,2,0))</f>
        <v/>
      </c>
      <c r="E6301" s="87" t="str">
        <f>IF($C6301="","",VLOOKUP($C6301,人员花名册!$B$2:$F$2001,4,0))</f>
        <v/>
      </c>
      <c r="F6301" s="89" t="str">
        <f>IF($C6301="","",VLOOKUP($C6301,人员花名册!$B$2:$F$2001,5,0))</f>
        <v/>
      </c>
      <c r="G6301" s="29"/>
      <c r="H6301" s="29"/>
      <c r="I6301" s="87" t="str">
        <f>IF($C6301="","",VLOOKUP($H6301,培训课程清单!$B$2:$J$1700,2,0))</f>
        <v/>
      </c>
      <c r="J6301" s="87" t="str">
        <f>IF($C6301="","",VLOOKUP($H6301,培训课程清单!$B$2:$J$1700,3,0))</f>
        <v/>
      </c>
      <c r="K6301" s="87" t="str">
        <f>IF($H6301="","",VLOOKUP($H6301,培训课程清单!$B$2:$J$1700,4,0))</f>
        <v/>
      </c>
      <c r="L6301" s="29"/>
      <c r="M6301" s="89" t="str">
        <f>IF($H6301="","",VLOOKUP($H6301,培训课程清单!$B$2:$J$1700,7,0))</f>
        <v/>
      </c>
      <c r="N6301" s="87" t="str">
        <f>IF($H6301="","",VLOOKUP($H6301,培训课程清单!$B$2:$J$1700,8,0))</f>
        <v/>
      </c>
      <c r="O6301" s="29"/>
    </row>
    <row r="6302" spans="1:15">
      <c r="A6302" s="87" t="str">
        <f t="shared" si="99"/>
        <v/>
      </c>
      <c r="B6302" s="87" t="str">
        <f>IF(C6302="","",C6302&amp;COUNTIF($C$2:C6302,C6302))</f>
        <v/>
      </c>
      <c r="C6302" s="88"/>
      <c r="D6302" s="87" t="str">
        <f>IF($C6302="","",VLOOKUP($C6302,人员花名册!$B$2:$F$2001,2,0))</f>
        <v/>
      </c>
      <c r="E6302" s="87" t="str">
        <f>IF($C6302="","",VLOOKUP($C6302,人员花名册!$B$2:$F$2001,4,0))</f>
        <v/>
      </c>
      <c r="F6302" s="89" t="str">
        <f>IF($C6302="","",VLOOKUP($C6302,人员花名册!$B$2:$F$2001,5,0))</f>
        <v/>
      </c>
      <c r="G6302" s="29"/>
      <c r="H6302" s="29"/>
      <c r="I6302" s="87" t="str">
        <f>IF($C6302="","",VLOOKUP($H6302,培训课程清单!$B$2:$J$1700,2,0))</f>
        <v/>
      </c>
      <c r="J6302" s="87" t="str">
        <f>IF($C6302="","",VLOOKUP($H6302,培训课程清单!$B$2:$J$1700,3,0))</f>
        <v/>
      </c>
      <c r="K6302" s="87" t="str">
        <f>IF($H6302="","",VLOOKUP($H6302,培训课程清单!$B$2:$J$1700,4,0))</f>
        <v/>
      </c>
      <c r="L6302" s="29"/>
      <c r="M6302" s="89" t="str">
        <f>IF($H6302="","",VLOOKUP($H6302,培训课程清单!$B$2:$J$1700,7,0))</f>
        <v/>
      </c>
      <c r="N6302" s="87" t="str">
        <f>IF($H6302="","",VLOOKUP($H6302,培训课程清单!$B$2:$J$1700,8,0))</f>
        <v/>
      </c>
      <c r="O6302" s="29"/>
    </row>
    <row r="6303" spans="1:15">
      <c r="A6303" s="87" t="str">
        <f t="shared" si="99"/>
        <v/>
      </c>
      <c r="B6303" s="87" t="str">
        <f>IF(C6303="","",C6303&amp;COUNTIF($C$2:C6303,C6303))</f>
        <v/>
      </c>
      <c r="C6303" s="88"/>
      <c r="D6303" s="87" t="str">
        <f>IF($C6303="","",VLOOKUP($C6303,人员花名册!$B$2:$F$2001,2,0))</f>
        <v/>
      </c>
      <c r="E6303" s="87" t="str">
        <f>IF($C6303="","",VLOOKUP($C6303,人员花名册!$B$2:$F$2001,4,0))</f>
        <v/>
      </c>
      <c r="F6303" s="89" t="str">
        <f>IF($C6303="","",VLOOKUP($C6303,人员花名册!$B$2:$F$2001,5,0))</f>
        <v/>
      </c>
      <c r="G6303" s="29"/>
      <c r="H6303" s="29"/>
      <c r="I6303" s="87" t="str">
        <f>IF($C6303="","",VLOOKUP($H6303,培训课程清单!$B$2:$J$1700,2,0))</f>
        <v/>
      </c>
      <c r="J6303" s="87" t="str">
        <f>IF($C6303="","",VLOOKUP($H6303,培训课程清单!$B$2:$J$1700,3,0))</f>
        <v/>
      </c>
      <c r="K6303" s="87" t="str">
        <f>IF($H6303="","",VLOOKUP($H6303,培训课程清单!$B$2:$J$1700,4,0))</f>
        <v/>
      </c>
      <c r="L6303" s="29"/>
      <c r="M6303" s="89" t="str">
        <f>IF($H6303="","",VLOOKUP($H6303,培训课程清单!$B$2:$J$1700,7,0))</f>
        <v/>
      </c>
      <c r="N6303" s="87" t="str">
        <f>IF($H6303="","",VLOOKUP($H6303,培训课程清单!$B$2:$J$1700,8,0))</f>
        <v/>
      </c>
      <c r="O6303" s="29"/>
    </row>
    <row r="6304" spans="1:15">
      <c r="A6304" s="87" t="str">
        <f t="shared" si="99"/>
        <v/>
      </c>
      <c r="B6304" s="87" t="str">
        <f>IF(C6304="","",C6304&amp;COUNTIF($C$2:C6304,C6304))</f>
        <v/>
      </c>
      <c r="C6304" s="88"/>
      <c r="D6304" s="87" t="str">
        <f>IF($C6304="","",VLOOKUP($C6304,人员花名册!$B$2:$F$2001,2,0))</f>
        <v/>
      </c>
      <c r="E6304" s="87" t="str">
        <f>IF($C6304="","",VLOOKUP($C6304,人员花名册!$B$2:$F$2001,4,0))</f>
        <v/>
      </c>
      <c r="F6304" s="89" t="str">
        <f>IF($C6304="","",VLOOKUP($C6304,人员花名册!$B$2:$F$2001,5,0))</f>
        <v/>
      </c>
      <c r="G6304" s="29"/>
      <c r="H6304" s="29"/>
      <c r="I6304" s="87" t="str">
        <f>IF($C6304="","",VLOOKUP($H6304,培训课程清单!$B$2:$J$1700,2,0))</f>
        <v/>
      </c>
      <c r="J6304" s="87" t="str">
        <f>IF($C6304="","",VLOOKUP($H6304,培训课程清单!$B$2:$J$1700,3,0))</f>
        <v/>
      </c>
      <c r="K6304" s="87" t="str">
        <f>IF($H6304="","",VLOOKUP($H6304,培训课程清单!$B$2:$J$1700,4,0))</f>
        <v/>
      </c>
      <c r="L6304" s="29"/>
      <c r="M6304" s="89" t="str">
        <f>IF($H6304="","",VLOOKUP($H6304,培训课程清单!$B$2:$J$1700,7,0))</f>
        <v/>
      </c>
      <c r="N6304" s="87" t="str">
        <f>IF($H6304="","",VLOOKUP($H6304,培训课程清单!$B$2:$J$1700,8,0))</f>
        <v/>
      </c>
      <c r="O6304" s="29"/>
    </row>
    <row r="6305" spans="1:15">
      <c r="A6305" s="87" t="str">
        <f t="shared" si="99"/>
        <v/>
      </c>
      <c r="B6305" s="87" t="str">
        <f>IF(C6305="","",C6305&amp;COUNTIF($C$2:C6305,C6305))</f>
        <v/>
      </c>
      <c r="C6305" s="88"/>
      <c r="D6305" s="87" t="str">
        <f>IF($C6305="","",VLOOKUP($C6305,人员花名册!$B$2:$F$2001,2,0))</f>
        <v/>
      </c>
      <c r="E6305" s="87" t="str">
        <f>IF($C6305="","",VLOOKUP($C6305,人员花名册!$B$2:$F$2001,4,0))</f>
        <v/>
      </c>
      <c r="F6305" s="89" t="str">
        <f>IF($C6305="","",VLOOKUP($C6305,人员花名册!$B$2:$F$2001,5,0))</f>
        <v/>
      </c>
      <c r="G6305" s="29"/>
      <c r="H6305" s="29"/>
      <c r="I6305" s="87" t="str">
        <f>IF($C6305="","",VLOOKUP($H6305,培训课程清单!$B$2:$J$1700,2,0))</f>
        <v/>
      </c>
      <c r="J6305" s="87" t="str">
        <f>IF($C6305="","",VLOOKUP($H6305,培训课程清单!$B$2:$J$1700,3,0))</f>
        <v/>
      </c>
      <c r="K6305" s="87" t="str">
        <f>IF($H6305="","",VLOOKUP($H6305,培训课程清单!$B$2:$J$1700,4,0))</f>
        <v/>
      </c>
      <c r="L6305" s="29"/>
      <c r="M6305" s="89" t="str">
        <f>IF($H6305="","",VLOOKUP($H6305,培训课程清单!$B$2:$J$1700,7,0))</f>
        <v/>
      </c>
      <c r="N6305" s="87" t="str">
        <f>IF($H6305="","",VLOOKUP($H6305,培训课程清单!$B$2:$J$1700,8,0))</f>
        <v/>
      </c>
      <c r="O6305" s="29"/>
    </row>
    <row r="6306" spans="1:15">
      <c r="A6306" s="87" t="str">
        <f t="shared" si="99"/>
        <v/>
      </c>
      <c r="B6306" s="87" t="str">
        <f>IF(C6306="","",C6306&amp;COUNTIF($C$2:C6306,C6306))</f>
        <v/>
      </c>
      <c r="C6306" s="88"/>
      <c r="D6306" s="87" t="str">
        <f>IF($C6306="","",VLOOKUP($C6306,人员花名册!$B$2:$F$2001,2,0))</f>
        <v/>
      </c>
      <c r="E6306" s="87" t="str">
        <f>IF($C6306="","",VLOOKUP($C6306,人员花名册!$B$2:$F$2001,4,0))</f>
        <v/>
      </c>
      <c r="F6306" s="89" t="str">
        <f>IF($C6306="","",VLOOKUP($C6306,人员花名册!$B$2:$F$2001,5,0))</f>
        <v/>
      </c>
      <c r="G6306" s="29"/>
      <c r="H6306" s="29"/>
      <c r="I6306" s="87" t="str">
        <f>IF($C6306="","",VLOOKUP($H6306,培训课程清单!$B$2:$J$1700,2,0))</f>
        <v/>
      </c>
      <c r="J6306" s="87" t="str">
        <f>IF($C6306="","",VLOOKUP($H6306,培训课程清单!$B$2:$J$1700,3,0))</f>
        <v/>
      </c>
      <c r="K6306" s="87" t="str">
        <f>IF($H6306="","",VLOOKUP($H6306,培训课程清单!$B$2:$J$1700,4,0))</f>
        <v/>
      </c>
      <c r="L6306" s="29"/>
      <c r="M6306" s="89" t="str">
        <f>IF($H6306="","",VLOOKUP($H6306,培训课程清单!$B$2:$J$1700,7,0))</f>
        <v/>
      </c>
      <c r="N6306" s="87" t="str">
        <f>IF($H6306="","",VLOOKUP($H6306,培训课程清单!$B$2:$J$1700,8,0))</f>
        <v/>
      </c>
      <c r="O6306" s="29"/>
    </row>
    <row r="6307" spans="1:15">
      <c r="A6307" s="87" t="str">
        <f t="shared" si="99"/>
        <v/>
      </c>
      <c r="B6307" s="87" t="str">
        <f>IF(C6307="","",C6307&amp;COUNTIF($C$2:C6307,C6307))</f>
        <v/>
      </c>
      <c r="C6307" s="88"/>
      <c r="D6307" s="87" t="str">
        <f>IF($C6307="","",VLOOKUP($C6307,人员花名册!$B$2:$F$2001,2,0))</f>
        <v/>
      </c>
      <c r="E6307" s="87" t="str">
        <f>IF($C6307="","",VLOOKUP($C6307,人员花名册!$B$2:$F$2001,4,0))</f>
        <v/>
      </c>
      <c r="F6307" s="89" t="str">
        <f>IF($C6307="","",VLOOKUP($C6307,人员花名册!$B$2:$F$2001,5,0))</f>
        <v/>
      </c>
      <c r="G6307" s="29"/>
      <c r="H6307" s="29"/>
      <c r="I6307" s="87" t="str">
        <f>IF($C6307="","",VLOOKUP($H6307,培训课程清单!$B$2:$J$1700,2,0))</f>
        <v/>
      </c>
      <c r="J6307" s="87" t="str">
        <f>IF($C6307="","",VLOOKUP($H6307,培训课程清单!$B$2:$J$1700,3,0))</f>
        <v/>
      </c>
      <c r="K6307" s="87" t="str">
        <f>IF($H6307="","",VLOOKUP($H6307,培训课程清单!$B$2:$J$1700,4,0))</f>
        <v/>
      </c>
      <c r="L6307" s="29"/>
      <c r="M6307" s="89" t="str">
        <f>IF($H6307="","",VLOOKUP($H6307,培训课程清单!$B$2:$J$1700,7,0))</f>
        <v/>
      </c>
      <c r="N6307" s="87" t="str">
        <f>IF($H6307="","",VLOOKUP($H6307,培训课程清单!$B$2:$J$1700,8,0))</f>
        <v/>
      </c>
      <c r="O6307" s="29"/>
    </row>
    <row r="6308" spans="1:15">
      <c r="A6308" s="87" t="str">
        <f t="shared" si="99"/>
        <v/>
      </c>
      <c r="B6308" s="87" t="str">
        <f>IF(C6308="","",C6308&amp;COUNTIF($C$2:C6308,C6308))</f>
        <v/>
      </c>
      <c r="C6308" s="88"/>
      <c r="D6308" s="87" t="str">
        <f>IF($C6308="","",VLOOKUP($C6308,人员花名册!$B$2:$F$2001,2,0))</f>
        <v/>
      </c>
      <c r="E6308" s="87" t="str">
        <f>IF($C6308="","",VLOOKUP($C6308,人员花名册!$B$2:$F$2001,4,0))</f>
        <v/>
      </c>
      <c r="F6308" s="89" t="str">
        <f>IF($C6308="","",VLOOKUP($C6308,人员花名册!$B$2:$F$2001,5,0))</f>
        <v/>
      </c>
      <c r="G6308" s="29"/>
      <c r="H6308" s="29"/>
      <c r="I6308" s="87" t="str">
        <f>IF($C6308="","",VLOOKUP($H6308,培训课程清单!$B$2:$J$1700,2,0))</f>
        <v/>
      </c>
      <c r="J6308" s="87" t="str">
        <f>IF($C6308="","",VLOOKUP($H6308,培训课程清单!$B$2:$J$1700,3,0))</f>
        <v/>
      </c>
      <c r="K6308" s="87" t="str">
        <f>IF($H6308="","",VLOOKUP($H6308,培训课程清单!$B$2:$J$1700,4,0))</f>
        <v/>
      </c>
      <c r="L6308" s="29"/>
      <c r="M6308" s="89" t="str">
        <f>IF($H6308="","",VLOOKUP($H6308,培训课程清单!$B$2:$J$1700,7,0))</f>
        <v/>
      </c>
      <c r="N6308" s="87" t="str">
        <f>IF($H6308="","",VLOOKUP($H6308,培训课程清单!$B$2:$J$1700,8,0))</f>
        <v/>
      </c>
      <c r="O6308" s="29"/>
    </row>
    <row r="6309" spans="1:15">
      <c r="A6309" s="87" t="str">
        <f t="shared" si="99"/>
        <v/>
      </c>
      <c r="B6309" s="87" t="str">
        <f>IF(C6309="","",C6309&amp;COUNTIF($C$2:C6309,C6309))</f>
        <v/>
      </c>
      <c r="C6309" s="88"/>
      <c r="D6309" s="87" t="str">
        <f>IF($C6309="","",VLOOKUP($C6309,人员花名册!$B$2:$F$2001,2,0))</f>
        <v/>
      </c>
      <c r="E6309" s="87" t="str">
        <f>IF($C6309="","",VLOOKUP($C6309,人员花名册!$B$2:$F$2001,4,0))</f>
        <v/>
      </c>
      <c r="F6309" s="89" t="str">
        <f>IF($C6309="","",VLOOKUP($C6309,人员花名册!$B$2:$F$2001,5,0))</f>
        <v/>
      </c>
      <c r="G6309" s="29"/>
      <c r="H6309" s="29"/>
      <c r="I6309" s="87" t="str">
        <f>IF($C6309="","",VLOOKUP($H6309,培训课程清单!$B$2:$J$1700,2,0))</f>
        <v/>
      </c>
      <c r="J6309" s="87" t="str">
        <f>IF($C6309="","",VLOOKUP($H6309,培训课程清单!$B$2:$J$1700,3,0))</f>
        <v/>
      </c>
      <c r="K6309" s="87" t="str">
        <f>IF($H6309="","",VLOOKUP($H6309,培训课程清单!$B$2:$J$1700,4,0))</f>
        <v/>
      </c>
      <c r="L6309" s="29"/>
      <c r="M6309" s="89" t="str">
        <f>IF($H6309="","",VLOOKUP($H6309,培训课程清单!$B$2:$J$1700,7,0))</f>
        <v/>
      </c>
      <c r="N6309" s="87" t="str">
        <f>IF($H6309="","",VLOOKUP($H6309,培训课程清单!$B$2:$J$1700,8,0))</f>
        <v/>
      </c>
      <c r="O6309" s="29"/>
    </row>
    <row r="6310" spans="1:15">
      <c r="A6310" s="87" t="str">
        <f t="shared" si="99"/>
        <v/>
      </c>
      <c r="B6310" s="87" t="str">
        <f>IF(C6310="","",C6310&amp;COUNTIF($C$2:C6310,C6310))</f>
        <v/>
      </c>
      <c r="C6310" s="88"/>
      <c r="D6310" s="87" t="str">
        <f>IF($C6310="","",VLOOKUP($C6310,人员花名册!$B$2:$F$2001,2,0))</f>
        <v/>
      </c>
      <c r="E6310" s="87" t="str">
        <f>IF($C6310="","",VLOOKUP($C6310,人员花名册!$B$2:$F$2001,4,0))</f>
        <v/>
      </c>
      <c r="F6310" s="89" t="str">
        <f>IF($C6310="","",VLOOKUP($C6310,人员花名册!$B$2:$F$2001,5,0))</f>
        <v/>
      </c>
      <c r="G6310" s="29"/>
      <c r="H6310" s="29"/>
      <c r="I6310" s="87" t="str">
        <f>IF($C6310="","",VLOOKUP($H6310,培训课程清单!$B$2:$J$1700,2,0))</f>
        <v/>
      </c>
      <c r="J6310" s="87" t="str">
        <f>IF($C6310="","",VLOOKUP($H6310,培训课程清单!$B$2:$J$1700,3,0))</f>
        <v/>
      </c>
      <c r="K6310" s="87" t="str">
        <f>IF($H6310="","",VLOOKUP($H6310,培训课程清单!$B$2:$J$1700,4,0))</f>
        <v/>
      </c>
      <c r="L6310" s="29"/>
      <c r="M6310" s="89" t="str">
        <f>IF($H6310="","",VLOOKUP($H6310,培训课程清单!$B$2:$J$1700,7,0))</f>
        <v/>
      </c>
      <c r="N6310" s="87" t="str">
        <f>IF($H6310="","",VLOOKUP($H6310,培训课程清单!$B$2:$J$1700,8,0))</f>
        <v/>
      </c>
      <c r="O6310" s="29"/>
    </row>
    <row r="6311" spans="1:15">
      <c r="A6311" s="87" t="str">
        <f t="shared" si="99"/>
        <v/>
      </c>
      <c r="B6311" s="87" t="str">
        <f>IF(C6311="","",C6311&amp;COUNTIF($C$2:C6311,C6311))</f>
        <v/>
      </c>
      <c r="C6311" s="88"/>
      <c r="D6311" s="87" t="str">
        <f>IF($C6311="","",VLOOKUP($C6311,人员花名册!$B$2:$F$2001,2,0))</f>
        <v/>
      </c>
      <c r="E6311" s="87" t="str">
        <f>IF($C6311="","",VLOOKUP($C6311,人员花名册!$B$2:$F$2001,4,0))</f>
        <v/>
      </c>
      <c r="F6311" s="89" t="str">
        <f>IF($C6311="","",VLOOKUP($C6311,人员花名册!$B$2:$F$2001,5,0))</f>
        <v/>
      </c>
      <c r="G6311" s="29"/>
      <c r="H6311" s="29"/>
      <c r="I6311" s="87" t="str">
        <f>IF($C6311="","",VLOOKUP($H6311,培训课程清单!$B$2:$J$1700,2,0))</f>
        <v/>
      </c>
      <c r="J6311" s="87" t="str">
        <f>IF($C6311="","",VLOOKUP($H6311,培训课程清单!$B$2:$J$1700,3,0))</f>
        <v/>
      </c>
      <c r="K6311" s="87" t="str">
        <f>IF($H6311="","",VLOOKUP($H6311,培训课程清单!$B$2:$J$1700,4,0))</f>
        <v/>
      </c>
      <c r="L6311" s="29"/>
      <c r="M6311" s="89" t="str">
        <f>IF($H6311="","",VLOOKUP($H6311,培训课程清单!$B$2:$J$1700,7,0))</f>
        <v/>
      </c>
      <c r="N6311" s="87" t="str">
        <f>IF($H6311="","",VLOOKUP($H6311,培训课程清单!$B$2:$J$1700,8,0))</f>
        <v/>
      </c>
      <c r="O6311" s="29"/>
    </row>
    <row r="6312" spans="1:15">
      <c r="A6312" s="87" t="str">
        <f t="shared" si="99"/>
        <v/>
      </c>
      <c r="B6312" s="87" t="str">
        <f>IF(C6312="","",C6312&amp;COUNTIF($C$2:C6312,C6312))</f>
        <v/>
      </c>
      <c r="C6312" s="88"/>
      <c r="D6312" s="87" t="str">
        <f>IF($C6312="","",VLOOKUP($C6312,人员花名册!$B$2:$F$2001,2,0))</f>
        <v/>
      </c>
      <c r="E6312" s="87" t="str">
        <f>IF($C6312="","",VLOOKUP($C6312,人员花名册!$B$2:$F$2001,4,0))</f>
        <v/>
      </c>
      <c r="F6312" s="89" t="str">
        <f>IF($C6312="","",VLOOKUP($C6312,人员花名册!$B$2:$F$2001,5,0))</f>
        <v/>
      </c>
      <c r="G6312" s="29"/>
      <c r="H6312" s="29"/>
      <c r="I6312" s="87" t="str">
        <f>IF($C6312="","",VLOOKUP($H6312,培训课程清单!$B$2:$J$1700,2,0))</f>
        <v/>
      </c>
      <c r="J6312" s="87" t="str">
        <f>IF($C6312="","",VLOOKUP($H6312,培训课程清单!$B$2:$J$1700,3,0))</f>
        <v/>
      </c>
      <c r="K6312" s="87" t="str">
        <f>IF($H6312="","",VLOOKUP($H6312,培训课程清单!$B$2:$J$1700,4,0))</f>
        <v/>
      </c>
      <c r="L6312" s="29"/>
      <c r="M6312" s="89" t="str">
        <f>IF($H6312="","",VLOOKUP($H6312,培训课程清单!$B$2:$J$1700,7,0))</f>
        <v/>
      </c>
      <c r="N6312" s="87" t="str">
        <f>IF($H6312="","",VLOOKUP($H6312,培训课程清单!$B$2:$J$1700,8,0))</f>
        <v/>
      </c>
      <c r="O6312" s="29"/>
    </row>
    <row r="6313" spans="1:15">
      <c r="A6313" s="87" t="str">
        <f t="shared" si="99"/>
        <v/>
      </c>
      <c r="B6313" s="87" t="str">
        <f>IF(C6313="","",C6313&amp;COUNTIF($C$2:C6313,C6313))</f>
        <v/>
      </c>
      <c r="C6313" s="88"/>
      <c r="D6313" s="87" t="str">
        <f>IF($C6313="","",VLOOKUP($C6313,人员花名册!$B$2:$F$2001,2,0))</f>
        <v/>
      </c>
      <c r="E6313" s="87" t="str">
        <f>IF($C6313="","",VLOOKUP($C6313,人员花名册!$B$2:$F$2001,4,0))</f>
        <v/>
      </c>
      <c r="F6313" s="89" t="str">
        <f>IF($C6313="","",VLOOKUP($C6313,人员花名册!$B$2:$F$2001,5,0))</f>
        <v/>
      </c>
      <c r="G6313" s="29"/>
      <c r="H6313" s="29"/>
      <c r="I6313" s="87" t="str">
        <f>IF($C6313="","",VLOOKUP($H6313,培训课程清单!$B$2:$J$1700,2,0))</f>
        <v/>
      </c>
      <c r="J6313" s="87" t="str">
        <f>IF($C6313="","",VLOOKUP($H6313,培训课程清单!$B$2:$J$1700,3,0))</f>
        <v/>
      </c>
      <c r="K6313" s="87" t="str">
        <f>IF($H6313="","",VLOOKUP($H6313,培训课程清单!$B$2:$J$1700,4,0))</f>
        <v/>
      </c>
      <c r="L6313" s="29"/>
      <c r="M6313" s="89" t="str">
        <f>IF($H6313="","",VLOOKUP($H6313,培训课程清单!$B$2:$J$1700,7,0))</f>
        <v/>
      </c>
      <c r="N6313" s="87" t="str">
        <f>IF($H6313="","",VLOOKUP($H6313,培训课程清单!$B$2:$J$1700,8,0))</f>
        <v/>
      </c>
      <c r="O6313" s="29"/>
    </row>
    <row r="6314" spans="1:15">
      <c r="A6314" s="87" t="str">
        <f t="shared" si="99"/>
        <v/>
      </c>
      <c r="B6314" s="87" t="str">
        <f>IF(C6314="","",C6314&amp;COUNTIF($C$2:C6314,C6314))</f>
        <v/>
      </c>
      <c r="C6314" s="88"/>
      <c r="D6314" s="87" t="str">
        <f>IF($C6314="","",VLOOKUP($C6314,人员花名册!$B$2:$F$2001,2,0))</f>
        <v/>
      </c>
      <c r="E6314" s="87" t="str">
        <f>IF($C6314="","",VLOOKUP($C6314,人员花名册!$B$2:$F$2001,4,0))</f>
        <v/>
      </c>
      <c r="F6314" s="89" t="str">
        <f>IF($C6314="","",VLOOKUP($C6314,人员花名册!$B$2:$F$2001,5,0))</f>
        <v/>
      </c>
      <c r="G6314" s="29"/>
      <c r="H6314" s="29"/>
      <c r="I6314" s="87" t="str">
        <f>IF($C6314="","",VLOOKUP($H6314,培训课程清单!$B$2:$J$1700,2,0))</f>
        <v/>
      </c>
      <c r="J6314" s="87" t="str">
        <f>IF($C6314="","",VLOOKUP($H6314,培训课程清单!$B$2:$J$1700,3,0))</f>
        <v/>
      </c>
      <c r="K6314" s="87" t="str">
        <f>IF($H6314="","",VLOOKUP($H6314,培训课程清单!$B$2:$J$1700,4,0))</f>
        <v/>
      </c>
      <c r="L6314" s="29"/>
      <c r="M6314" s="89" t="str">
        <f>IF($H6314="","",VLOOKUP($H6314,培训课程清单!$B$2:$J$1700,7,0))</f>
        <v/>
      </c>
      <c r="N6314" s="87" t="str">
        <f>IF($H6314="","",VLOOKUP($H6314,培训课程清单!$B$2:$J$1700,8,0))</f>
        <v/>
      </c>
      <c r="O6314" s="29"/>
    </row>
    <row r="6315" spans="1:15">
      <c r="A6315" s="87" t="str">
        <f t="shared" si="99"/>
        <v/>
      </c>
      <c r="B6315" s="87" t="str">
        <f>IF(C6315="","",C6315&amp;COUNTIF($C$2:C6315,C6315))</f>
        <v/>
      </c>
      <c r="C6315" s="88"/>
      <c r="D6315" s="87" t="str">
        <f>IF($C6315="","",VLOOKUP($C6315,人员花名册!$B$2:$F$2001,2,0))</f>
        <v/>
      </c>
      <c r="E6315" s="87" t="str">
        <f>IF($C6315="","",VLOOKUP($C6315,人员花名册!$B$2:$F$2001,4,0))</f>
        <v/>
      </c>
      <c r="F6315" s="89" t="str">
        <f>IF($C6315="","",VLOOKUP($C6315,人员花名册!$B$2:$F$2001,5,0))</f>
        <v/>
      </c>
      <c r="G6315" s="29"/>
      <c r="H6315" s="29"/>
      <c r="I6315" s="87" t="str">
        <f>IF($C6315="","",VLOOKUP($H6315,培训课程清单!$B$2:$J$1700,2,0))</f>
        <v/>
      </c>
      <c r="J6315" s="87" t="str">
        <f>IF($C6315="","",VLOOKUP($H6315,培训课程清单!$B$2:$J$1700,3,0))</f>
        <v/>
      </c>
      <c r="K6315" s="87" t="str">
        <f>IF($H6315="","",VLOOKUP($H6315,培训课程清单!$B$2:$J$1700,4,0))</f>
        <v/>
      </c>
      <c r="L6315" s="29"/>
      <c r="M6315" s="89" t="str">
        <f>IF($H6315="","",VLOOKUP($H6315,培训课程清单!$B$2:$J$1700,7,0))</f>
        <v/>
      </c>
      <c r="N6315" s="87" t="str">
        <f>IF($H6315="","",VLOOKUP($H6315,培训课程清单!$B$2:$J$1700,8,0))</f>
        <v/>
      </c>
      <c r="O6315" s="29"/>
    </row>
    <row r="6316" spans="1:15">
      <c r="A6316" s="87" t="str">
        <f t="shared" si="99"/>
        <v/>
      </c>
      <c r="B6316" s="87" t="str">
        <f>IF(C6316="","",C6316&amp;COUNTIF($C$2:C6316,C6316))</f>
        <v/>
      </c>
      <c r="C6316" s="88"/>
      <c r="D6316" s="87" t="str">
        <f>IF($C6316="","",VLOOKUP($C6316,人员花名册!$B$2:$F$2001,2,0))</f>
        <v/>
      </c>
      <c r="E6316" s="87" t="str">
        <f>IF($C6316="","",VLOOKUP($C6316,人员花名册!$B$2:$F$2001,4,0))</f>
        <v/>
      </c>
      <c r="F6316" s="89" t="str">
        <f>IF($C6316="","",VLOOKUP($C6316,人员花名册!$B$2:$F$2001,5,0))</f>
        <v/>
      </c>
      <c r="G6316" s="29"/>
      <c r="H6316" s="29"/>
      <c r="I6316" s="87" t="str">
        <f>IF($C6316="","",VLOOKUP($H6316,培训课程清单!$B$2:$J$1700,2,0))</f>
        <v/>
      </c>
      <c r="J6316" s="87" t="str">
        <f>IF($C6316="","",VLOOKUP($H6316,培训课程清单!$B$2:$J$1700,3,0))</f>
        <v/>
      </c>
      <c r="K6316" s="87" t="str">
        <f>IF($H6316="","",VLOOKUP($H6316,培训课程清单!$B$2:$J$1700,4,0))</f>
        <v/>
      </c>
      <c r="L6316" s="29"/>
      <c r="M6316" s="89" t="str">
        <f>IF($H6316="","",VLOOKUP($H6316,培训课程清单!$B$2:$J$1700,7,0))</f>
        <v/>
      </c>
      <c r="N6316" s="87" t="str">
        <f>IF($H6316="","",VLOOKUP($H6316,培训课程清单!$B$2:$J$1700,8,0))</f>
        <v/>
      </c>
      <c r="O6316" s="29"/>
    </row>
    <row r="6317" spans="1:15">
      <c r="A6317" s="87" t="str">
        <f t="shared" si="99"/>
        <v/>
      </c>
      <c r="B6317" s="87" t="str">
        <f>IF(C6317="","",C6317&amp;COUNTIF($C$2:C6317,C6317))</f>
        <v/>
      </c>
      <c r="C6317" s="88"/>
      <c r="D6317" s="87" t="str">
        <f>IF($C6317="","",VLOOKUP($C6317,人员花名册!$B$2:$F$2001,2,0))</f>
        <v/>
      </c>
      <c r="E6317" s="87" t="str">
        <f>IF($C6317="","",VLOOKUP($C6317,人员花名册!$B$2:$F$2001,4,0))</f>
        <v/>
      </c>
      <c r="F6317" s="89" t="str">
        <f>IF($C6317="","",VLOOKUP($C6317,人员花名册!$B$2:$F$2001,5,0))</f>
        <v/>
      </c>
      <c r="G6317" s="29"/>
      <c r="H6317" s="29"/>
      <c r="I6317" s="87" t="str">
        <f>IF($C6317="","",VLOOKUP($H6317,培训课程清单!$B$2:$J$1700,2,0))</f>
        <v/>
      </c>
      <c r="J6317" s="87" t="str">
        <f>IF($C6317="","",VLOOKUP($H6317,培训课程清单!$B$2:$J$1700,3,0))</f>
        <v/>
      </c>
      <c r="K6317" s="87" t="str">
        <f>IF($H6317="","",VLOOKUP($H6317,培训课程清单!$B$2:$J$1700,4,0))</f>
        <v/>
      </c>
      <c r="L6317" s="29"/>
      <c r="M6317" s="89" t="str">
        <f>IF($H6317="","",VLOOKUP($H6317,培训课程清单!$B$2:$J$1700,7,0))</f>
        <v/>
      </c>
      <c r="N6317" s="87" t="str">
        <f>IF($H6317="","",VLOOKUP($H6317,培训课程清单!$B$2:$J$1700,8,0))</f>
        <v/>
      </c>
      <c r="O6317" s="29"/>
    </row>
    <row r="6318" spans="1:15">
      <c r="A6318" s="87" t="str">
        <f t="shared" si="99"/>
        <v/>
      </c>
      <c r="B6318" s="87" t="str">
        <f>IF(C6318="","",C6318&amp;COUNTIF($C$2:C6318,C6318))</f>
        <v/>
      </c>
      <c r="C6318" s="88"/>
      <c r="D6318" s="87" t="str">
        <f>IF($C6318="","",VLOOKUP($C6318,人员花名册!$B$2:$F$2001,2,0))</f>
        <v/>
      </c>
      <c r="E6318" s="87" t="str">
        <f>IF($C6318="","",VLOOKUP($C6318,人员花名册!$B$2:$F$2001,4,0))</f>
        <v/>
      </c>
      <c r="F6318" s="89" t="str">
        <f>IF($C6318="","",VLOOKUP($C6318,人员花名册!$B$2:$F$2001,5,0))</f>
        <v/>
      </c>
      <c r="G6318" s="29"/>
      <c r="H6318" s="29"/>
      <c r="I6318" s="87" t="str">
        <f>IF($C6318="","",VLOOKUP($H6318,培训课程清单!$B$2:$J$1700,2,0))</f>
        <v/>
      </c>
      <c r="J6318" s="87" t="str">
        <f>IF($C6318="","",VLOOKUP($H6318,培训课程清单!$B$2:$J$1700,3,0))</f>
        <v/>
      </c>
      <c r="K6318" s="87" t="str">
        <f>IF($H6318="","",VLOOKUP($H6318,培训课程清单!$B$2:$J$1700,4,0))</f>
        <v/>
      </c>
      <c r="L6318" s="29"/>
      <c r="M6318" s="89" t="str">
        <f>IF($H6318="","",VLOOKUP($H6318,培训课程清单!$B$2:$J$1700,7,0))</f>
        <v/>
      </c>
      <c r="N6318" s="87" t="str">
        <f>IF($H6318="","",VLOOKUP($H6318,培训课程清单!$B$2:$J$1700,8,0))</f>
        <v/>
      </c>
      <c r="O6318" s="29"/>
    </row>
    <row r="6319" spans="1:15">
      <c r="A6319" s="87" t="str">
        <f t="shared" si="99"/>
        <v/>
      </c>
      <c r="B6319" s="87" t="str">
        <f>IF(C6319="","",C6319&amp;COUNTIF($C$2:C6319,C6319))</f>
        <v/>
      </c>
      <c r="C6319" s="88"/>
      <c r="D6319" s="87" t="str">
        <f>IF($C6319="","",VLOOKUP($C6319,人员花名册!$B$2:$F$2001,2,0))</f>
        <v/>
      </c>
      <c r="E6319" s="87" t="str">
        <f>IF($C6319="","",VLOOKUP($C6319,人员花名册!$B$2:$F$2001,4,0))</f>
        <v/>
      </c>
      <c r="F6319" s="89" t="str">
        <f>IF($C6319="","",VLOOKUP($C6319,人员花名册!$B$2:$F$2001,5,0))</f>
        <v/>
      </c>
      <c r="G6319" s="29"/>
      <c r="H6319" s="29"/>
      <c r="I6319" s="87" t="str">
        <f>IF($C6319="","",VLOOKUP($H6319,培训课程清单!$B$2:$J$1700,2,0))</f>
        <v/>
      </c>
      <c r="J6319" s="87" t="str">
        <f>IF($C6319="","",VLOOKUP($H6319,培训课程清单!$B$2:$J$1700,3,0))</f>
        <v/>
      </c>
      <c r="K6319" s="87" t="str">
        <f>IF($H6319="","",VLOOKUP($H6319,培训课程清单!$B$2:$J$1700,4,0))</f>
        <v/>
      </c>
      <c r="L6319" s="29"/>
      <c r="M6319" s="89" t="str">
        <f>IF($H6319="","",VLOOKUP($H6319,培训课程清单!$B$2:$J$1700,7,0))</f>
        <v/>
      </c>
      <c r="N6319" s="87" t="str">
        <f>IF($H6319="","",VLOOKUP($H6319,培训课程清单!$B$2:$J$1700,8,0))</f>
        <v/>
      </c>
      <c r="O6319" s="29"/>
    </row>
    <row r="6320" spans="1:15">
      <c r="A6320" s="87" t="str">
        <f t="shared" si="99"/>
        <v/>
      </c>
      <c r="B6320" s="87" t="str">
        <f>IF(C6320="","",C6320&amp;COUNTIF($C$2:C6320,C6320))</f>
        <v/>
      </c>
      <c r="C6320" s="88"/>
      <c r="D6320" s="87" t="str">
        <f>IF($C6320="","",VLOOKUP($C6320,人员花名册!$B$2:$F$2001,2,0))</f>
        <v/>
      </c>
      <c r="E6320" s="87" t="str">
        <f>IF($C6320="","",VLOOKUP($C6320,人员花名册!$B$2:$F$2001,4,0))</f>
        <v/>
      </c>
      <c r="F6320" s="89" t="str">
        <f>IF($C6320="","",VLOOKUP($C6320,人员花名册!$B$2:$F$2001,5,0))</f>
        <v/>
      </c>
      <c r="G6320" s="29"/>
      <c r="H6320" s="29"/>
      <c r="I6320" s="87" t="str">
        <f>IF($C6320="","",VLOOKUP($H6320,培训课程清单!$B$2:$J$1700,2,0))</f>
        <v/>
      </c>
      <c r="J6320" s="87" t="str">
        <f>IF($C6320="","",VLOOKUP($H6320,培训课程清单!$B$2:$J$1700,3,0))</f>
        <v/>
      </c>
      <c r="K6320" s="87" t="str">
        <f>IF($H6320="","",VLOOKUP($H6320,培训课程清单!$B$2:$J$1700,4,0))</f>
        <v/>
      </c>
      <c r="L6320" s="29"/>
      <c r="M6320" s="89" t="str">
        <f>IF($H6320="","",VLOOKUP($H6320,培训课程清单!$B$2:$J$1700,7,0))</f>
        <v/>
      </c>
      <c r="N6320" s="87" t="str">
        <f>IF($H6320="","",VLOOKUP($H6320,培训课程清单!$B$2:$J$1700,8,0))</f>
        <v/>
      </c>
      <c r="O6320" s="29"/>
    </row>
    <row r="6321" spans="1:15">
      <c r="A6321" s="87" t="str">
        <f t="shared" si="99"/>
        <v/>
      </c>
      <c r="B6321" s="87" t="str">
        <f>IF(C6321="","",C6321&amp;COUNTIF($C$2:C6321,C6321))</f>
        <v/>
      </c>
      <c r="C6321" s="88"/>
      <c r="D6321" s="87" t="str">
        <f>IF($C6321="","",VLOOKUP($C6321,人员花名册!$B$2:$F$2001,2,0))</f>
        <v/>
      </c>
      <c r="E6321" s="87" t="str">
        <f>IF($C6321="","",VLOOKUP($C6321,人员花名册!$B$2:$F$2001,4,0))</f>
        <v/>
      </c>
      <c r="F6321" s="89" t="str">
        <f>IF($C6321="","",VLOOKUP($C6321,人员花名册!$B$2:$F$2001,5,0))</f>
        <v/>
      </c>
      <c r="G6321" s="29"/>
      <c r="H6321" s="29"/>
      <c r="I6321" s="87" t="str">
        <f>IF($C6321="","",VLOOKUP($H6321,培训课程清单!$B$2:$J$1700,2,0))</f>
        <v/>
      </c>
      <c r="J6321" s="87" t="str">
        <f>IF($C6321="","",VLOOKUP($H6321,培训课程清单!$B$2:$J$1700,3,0))</f>
        <v/>
      </c>
      <c r="K6321" s="87" t="str">
        <f>IF($H6321="","",VLOOKUP($H6321,培训课程清单!$B$2:$J$1700,4,0))</f>
        <v/>
      </c>
      <c r="L6321" s="29"/>
      <c r="M6321" s="89" t="str">
        <f>IF($H6321="","",VLOOKUP($H6321,培训课程清单!$B$2:$J$1700,7,0))</f>
        <v/>
      </c>
      <c r="N6321" s="87" t="str">
        <f>IF($H6321="","",VLOOKUP($H6321,培训课程清单!$B$2:$J$1700,8,0))</f>
        <v/>
      </c>
      <c r="O6321" s="29"/>
    </row>
    <row r="6322" spans="1:15">
      <c r="A6322" s="87" t="str">
        <f t="shared" si="99"/>
        <v/>
      </c>
      <c r="B6322" s="87" t="str">
        <f>IF(C6322="","",C6322&amp;COUNTIF($C$2:C6322,C6322))</f>
        <v/>
      </c>
      <c r="C6322" s="88"/>
      <c r="D6322" s="87" t="str">
        <f>IF($C6322="","",VLOOKUP($C6322,人员花名册!$B$2:$F$2001,2,0))</f>
        <v/>
      </c>
      <c r="E6322" s="87" t="str">
        <f>IF($C6322="","",VLOOKUP($C6322,人员花名册!$B$2:$F$2001,4,0))</f>
        <v/>
      </c>
      <c r="F6322" s="89" t="str">
        <f>IF($C6322="","",VLOOKUP($C6322,人员花名册!$B$2:$F$2001,5,0))</f>
        <v/>
      </c>
      <c r="G6322" s="29"/>
      <c r="H6322" s="29"/>
      <c r="I6322" s="87" t="str">
        <f>IF($C6322="","",VLOOKUP($H6322,培训课程清单!$B$2:$J$1700,2,0))</f>
        <v/>
      </c>
      <c r="J6322" s="87" t="str">
        <f>IF($C6322="","",VLOOKUP($H6322,培训课程清单!$B$2:$J$1700,3,0))</f>
        <v/>
      </c>
      <c r="K6322" s="87" t="str">
        <f>IF($H6322="","",VLOOKUP($H6322,培训课程清单!$B$2:$J$1700,4,0))</f>
        <v/>
      </c>
      <c r="L6322" s="29"/>
      <c r="M6322" s="89" t="str">
        <f>IF($H6322="","",VLOOKUP($H6322,培训课程清单!$B$2:$J$1700,7,0))</f>
        <v/>
      </c>
      <c r="N6322" s="87" t="str">
        <f>IF($H6322="","",VLOOKUP($H6322,培训课程清单!$B$2:$J$1700,8,0))</f>
        <v/>
      </c>
      <c r="O6322" s="29"/>
    </row>
    <row r="6323" spans="1:15">
      <c r="A6323" s="87" t="str">
        <f t="shared" si="99"/>
        <v/>
      </c>
      <c r="B6323" s="87" t="str">
        <f>IF(C6323="","",C6323&amp;COUNTIF($C$2:C6323,C6323))</f>
        <v/>
      </c>
      <c r="C6323" s="88"/>
      <c r="D6323" s="87" t="str">
        <f>IF($C6323="","",VLOOKUP($C6323,人员花名册!$B$2:$F$2001,2,0))</f>
        <v/>
      </c>
      <c r="E6323" s="87" t="str">
        <f>IF($C6323="","",VLOOKUP($C6323,人员花名册!$B$2:$F$2001,4,0))</f>
        <v/>
      </c>
      <c r="F6323" s="89" t="str">
        <f>IF($C6323="","",VLOOKUP($C6323,人员花名册!$B$2:$F$2001,5,0))</f>
        <v/>
      </c>
      <c r="G6323" s="29"/>
      <c r="H6323" s="29"/>
      <c r="I6323" s="87" t="str">
        <f>IF($C6323="","",VLOOKUP($H6323,培训课程清单!$B$2:$J$1700,2,0))</f>
        <v/>
      </c>
      <c r="J6323" s="87" t="str">
        <f>IF($C6323="","",VLOOKUP($H6323,培训课程清单!$B$2:$J$1700,3,0))</f>
        <v/>
      </c>
      <c r="K6323" s="87" t="str">
        <f>IF($H6323="","",VLOOKUP($H6323,培训课程清单!$B$2:$J$1700,4,0))</f>
        <v/>
      </c>
      <c r="L6323" s="29"/>
      <c r="M6323" s="89" t="str">
        <f>IF($H6323="","",VLOOKUP($H6323,培训课程清单!$B$2:$J$1700,7,0))</f>
        <v/>
      </c>
      <c r="N6323" s="87" t="str">
        <f>IF($H6323="","",VLOOKUP($H6323,培训课程清单!$B$2:$J$1700,8,0))</f>
        <v/>
      </c>
      <c r="O6323" s="29"/>
    </row>
    <row r="6324" spans="1:15">
      <c r="A6324" s="87" t="str">
        <f t="shared" si="99"/>
        <v/>
      </c>
      <c r="B6324" s="87" t="str">
        <f>IF(C6324="","",C6324&amp;COUNTIF($C$2:C6324,C6324))</f>
        <v/>
      </c>
      <c r="C6324" s="88"/>
      <c r="D6324" s="87" t="str">
        <f>IF($C6324="","",VLOOKUP($C6324,人员花名册!$B$2:$F$2001,2,0))</f>
        <v/>
      </c>
      <c r="E6324" s="87" t="str">
        <f>IF($C6324="","",VLOOKUP($C6324,人员花名册!$B$2:$F$2001,4,0))</f>
        <v/>
      </c>
      <c r="F6324" s="89" t="str">
        <f>IF($C6324="","",VLOOKUP($C6324,人员花名册!$B$2:$F$2001,5,0))</f>
        <v/>
      </c>
      <c r="G6324" s="29"/>
      <c r="H6324" s="29"/>
      <c r="I6324" s="87" t="str">
        <f>IF($C6324="","",VLOOKUP($H6324,培训课程清单!$B$2:$J$1700,2,0))</f>
        <v/>
      </c>
      <c r="J6324" s="87" t="str">
        <f>IF($C6324="","",VLOOKUP($H6324,培训课程清单!$B$2:$J$1700,3,0))</f>
        <v/>
      </c>
      <c r="K6324" s="87" t="str">
        <f>IF($H6324="","",VLOOKUP($H6324,培训课程清单!$B$2:$J$1700,4,0))</f>
        <v/>
      </c>
      <c r="L6324" s="29"/>
      <c r="M6324" s="89" t="str">
        <f>IF($H6324="","",VLOOKUP($H6324,培训课程清单!$B$2:$J$1700,7,0))</f>
        <v/>
      </c>
      <c r="N6324" s="87" t="str">
        <f>IF($H6324="","",VLOOKUP($H6324,培训课程清单!$B$2:$J$1700,8,0))</f>
        <v/>
      </c>
      <c r="O6324" s="29"/>
    </row>
    <row r="6325" spans="1:15">
      <c r="A6325" s="87" t="str">
        <f t="shared" si="99"/>
        <v/>
      </c>
      <c r="B6325" s="87" t="str">
        <f>IF(C6325="","",C6325&amp;COUNTIF($C$2:C6325,C6325))</f>
        <v/>
      </c>
      <c r="C6325" s="88"/>
      <c r="D6325" s="87" t="str">
        <f>IF($C6325="","",VLOOKUP($C6325,人员花名册!$B$2:$F$2001,2,0))</f>
        <v/>
      </c>
      <c r="E6325" s="87" t="str">
        <f>IF($C6325="","",VLOOKUP($C6325,人员花名册!$B$2:$F$2001,4,0))</f>
        <v/>
      </c>
      <c r="F6325" s="89" t="str">
        <f>IF($C6325="","",VLOOKUP($C6325,人员花名册!$B$2:$F$2001,5,0))</f>
        <v/>
      </c>
      <c r="G6325" s="29"/>
      <c r="H6325" s="29"/>
      <c r="I6325" s="87" t="str">
        <f>IF($C6325="","",VLOOKUP($H6325,培训课程清单!$B$2:$J$1700,2,0))</f>
        <v/>
      </c>
      <c r="J6325" s="87" t="str">
        <f>IF($C6325="","",VLOOKUP($H6325,培训课程清单!$B$2:$J$1700,3,0))</f>
        <v/>
      </c>
      <c r="K6325" s="87" t="str">
        <f>IF($H6325="","",VLOOKUP($H6325,培训课程清单!$B$2:$J$1700,4,0))</f>
        <v/>
      </c>
      <c r="L6325" s="29"/>
      <c r="M6325" s="89" t="str">
        <f>IF($H6325="","",VLOOKUP($H6325,培训课程清单!$B$2:$J$1700,7,0))</f>
        <v/>
      </c>
      <c r="N6325" s="87" t="str">
        <f>IF($H6325="","",VLOOKUP($H6325,培训课程清单!$B$2:$J$1700,8,0))</f>
        <v/>
      </c>
      <c r="O6325" s="29"/>
    </row>
    <row r="6326" spans="1:15">
      <c r="A6326" s="87" t="str">
        <f t="shared" si="99"/>
        <v/>
      </c>
      <c r="B6326" s="87" t="str">
        <f>IF(C6326="","",C6326&amp;COUNTIF($C$2:C6326,C6326))</f>
        <v/>
      </c>
      <c r="C6326" s="88"/>
      <c r="D6326" s="87" t="str">
        <f>IF($C6326="","",VLOOKUP($C6326,人员花名册!$B$2:$F$2001,2,0))</f>
        <v/>
      </c>
      <c r="E6326" s="87" t="str">
        <f>IF($C6326="","",VLOOKUP($C6326,人员花名册!$B$2:$F$2001,4,0))</f>
        <v/>
      </c>
      <c r="F6326" s="89" t="str">
        <f>IF($C6326="","",VLOOKUP($C6326,人员花名册!$B$2:$F$2001,5,0))</f>
        <v/>
      </c>
      <c r="G6326" s="29"/>
      <c r="H6326" s="29"/>
      <c r="I6326" s="87" t="str">
        <f>IF($C6326="","",VLOOKUP($H6326,培训课程清单!$B$2:$J$1700,2,0))</f>
        <v/>
      </c>
      <c r="J6326" s="87" t="str">
        <f>IF($C6326="","",VLOOKUP($H6326,培训课程清单!$B$2:$J$1700,3,0))</f>
        <v/>
      </c>
      <c r="K6326" s="87" t="str">
        <f>IF($H6326="","",VLOOKUP($H6326,培训课程清单!$B$2:$J$1700,4,0))</f>
        <v/>
      </c>
      <c r="L6326" s="29"/>
      <c r="M6326" s="89" t="str">
        <f>IF($H6326="","",VLOOKUP($H6326,培训课程清单!$B$2:$J$1700,7,0))</f>
        <v/>
      </c>
      <c r="N6326" s="87" t="str">
        <f>IF($H6326="","",VLOOKUP($H6326,培训课程清单!$B$2:$J$1700,8,0))</f>
        <v/>
      </c>
      <c r="O6326" s="29"/>
    </row>
    <row r="6327" spans="1:15">
      <c r="A6327" s="87" t="str">
        <f t="shared" si="99"/>
        <v/>
      </c>
      <c r="B6327" s="87" t="str">
        <f>IF(C6327="","",C6327&amp;COUNTIF($C$2:C6327,C6327))</f>
        <v/>
      </c>
      <c r="C6327" s="88"/>
      <c r="D6327" s="87" t="str">
        <f>IF($C6327="","",VLOOKUP($C6327,人员花名册!$B$2:$F$2001,2,0))</f>
        <v/>
      </c>
      <c r="E6327" s="87" t="str">
        <f>IF($C6327="","",VLOOKUP($C6327,人员花名册!$B$2:$F$2001,4,0))</f>
        <v/>
      </c>
      <c r="F6327" s="89" t="str">
        <f>IF($C6327="","",VLOOKUP($C6327,人员花名册!$B$2:$F$2001,5,0))</f>
        <v/>
      </c>
      <c r="G6327" s="29"/>
      <c r="H6327" s="29"/>
      <c r="I6327" s="87" t="str">
        <f>IF($C6327="","",VLOOKUP($H6327,培训课程清单!$B$2:$J$1700,2,0))</f>
        <v/>
      </c>
      <c r="J6327" s="87" t="str">
        <f>IF($C6327="","",VLOOKUP($H6327,培训课程清单!$B$2:$J$1700,3,0))</f>
        <v/>
      </c>
      <c r="K6327" s="87" t="str">
        <f>IF($H6327="","",VLOOKUP($H6327,培训课程清单!$B$2:$J$1700,4,0))</f>
        <v/>
      </c>
      <c r="L6327" s="29"/>
      <c r="M6327" s="89" t="str">
        <f>IF($H6327="","",VLOOKUP($H6327,培训课程清单!$B$2:$J$1700,7,0))</f>
        <v/>
      </c>
      <c r="N6327" s="87" t="str">
        <f>IF($H6327="","",VLOOKUP($H6327,培训课程清单!$B$2:$J$1700,8,0))</f>
        <v/>
      </c>
      <c r="O6327" s="29"/>
    </row>
    <row r="6328" spans="1:15">
      <c r="A6328" s="87" t="str">
        <f t="shared" si="99"/>
        <v/>
      </c>
      <c r="B6328" s="87" t="str">
        <f>IF(C6328="","",C6328&amp;COUNTIF($C$2:C6328,C6328))</f>
        <v/>
      </c>
      <c r="C6328" s="88"/>
      <c r="D6328" s="87" t="str">
        <f>IF($C6328="","",VLOOKUP($C6328,人员花名册!$B$2:$F$2001,2,0))</f>
        <v/>
      </c>
      <c r="E6328" s="87" t="str">
        <f>IF($C6328="","",VLOOKUP($C6328,人员花名册!$B$2:$F$2001,4,0))</f>
        <v/>
      </c>
      <c r="F6328" s="89" t="str">
        <f>IF($C6328="","",VLOOKUP($C6328,人员花名册!$B$2:$F$2001,5,0))</f>
        <v/>
      </c>
      <c r="G6328" s="29"/>
      <c r="H6328" s="29"/>
      <c r="I6328" s="87" t="str">
        <f>IF($C6328="","",VLOOKUP($H6328,培训课程清单!$B$2:$J$1700,2,0))</f>
        <v/>
      </c>
      <c r="J6328" s="87" t="str">
        <f>IF($C6328="","",VLOOKUP($H6328,培训课程清单!$B$2:$J$1700,3,0))</f>
        <v/>
      </c>
      <c r="K6328" s="87" t="str">
        <f>IF($H6328="","",VLOOKUP($H6328,培训课程清单!$B$2:$J$1700,4,0))</f>
        <v/>
      </c>
      <c r="L6328" s="29"/>
      <c r="M6328" s="89" t="str">
        <f>IF($H6328="","",VLOOKUP($H6328,培训课程清单!$B$2:$J$1700,7,0))</f>
        <v/>
      </c>
      <c r="N6328" s="87" t="str">
        <f>IF($H6328="","",VLOOKUP($H6328,培训课程清单!$B$2:$J$1700,8,0))</f>
        <v/>
      </c>
      <c r="O6328" s="29"/>
    </row>
    <row r="6329" spans="1:15">
      <c r="A6329" s="87" t="str">
        <f t="shared" si="99"/>
        <v/>
      </c>
      <c r="B6329" s="87" t="str">
        <f>IF(C6329="","",C6329&amp;COUNTIF($C$2:C6329,C6329))</f>
        <v/>
      </c>
      <c r="C6329" s="88"/>
      <c r="D6329" s="87" t="str">
        <f>IF($C6329="","",VLOOKUP($C6329,人员花名册!$B$2:$F$2001,2,0))</f>
        <v/>
      </c>
      <c r="E6329" s="87" t="str">
        <f>IF($C6329="","",VLOOKUP($C6329,人员花名册!$B$2:$F$2001,4,0))</f>
        <v/>
      </c>
      <c r="F6329" s="89" t="str">
        <f>IF($C6329="","",VLOOKUP($C6329,人员花名册!$B$2:$F$2001,5,0))</f>
        <v/>
      </c>
      <c r="G6329" s="29"/>
      <c r="H6329" s="29"/>
      <c r="I6329" s="87" t="str">
        <f>IF($C6329="","",VLOOKUP($H6329,培训课程清单!$B$2:$J$1700,2,0))</f>
        <v/>
      </c>
      <c r="J6329" s="87" t="str">
        <f>IF($C6329="","",VLOOKUP($H6329,培训课程清单!$B$2:$J$1700,3,0))</f>
        <v/>
      </c>
      <c r="K6329" s="87" t="str">
        <f>IF($H6329="","",VLOOKUP($H6329,培训课程清单!$B$2:$J$1700,4,0))</f>
        <v/>
      </c>
      <c r="L6329" s="29"/>
      <c r="M6329" s="89" t="str">
        <f>IF($H6329="","",VLOOKUP($H6329,培训课程清单!$B$2:$J$1700,7,0))</f>
        <v/>
      </c>
      <c r="N6329" s="87" t="str">
        <f>IF($H6329="","",VLOOKUP($H6329,培训课程清单!$B$2:$J$1700,8,0))</f>
        <v/>
      </c>
      <c r="O6329" s="29"/>
    </row>
    <row r="6330" spans="1:15">
      <c r="A6330" s="87" t="str">
        <f t="shared" si="99"/>
        <v/>
      </c>
      <c r="B6330" s="87" t="str">
        <f>IF(C6330="","",C6330&amp;COUNTIF($C$2:C6330,C6330))</f>
        <v/>
      </c>
      <c r="C6330" s="88"/>
      <c r="D6330" s="87" t="str">
        <f>IF($C6330="","",VLOOKUP($C6330,人员花名册!$B$2:$F$2001,2,0))</f>
        <v/>
      </c>
      <c r="E6330" s="87" t="str">
        <f>IF($C6330="","",VLOOKUP($C6330,人员花名册!$B$2:$F$2001,4,0))</f>
        <v/>
      </c>
      <c r="F6330" s="89" t="str">
        <f>IF($C6330="","",VLOOKUP($C6330,人员花名册!$B$2:$F$2001,5,0))</f>
        <v/>
      </c>
      <c r="G6330" s="29"/>
      <c r="H6330" s="29"/>
      <c r="I6330" s="87" t="str">
        <f>IF($C6330="","",VLOOKUP($H6330,培训课程清单!$B$2:$J$1700,2,0))</f>
        <v/>
      </c>
      <c r="J6330" s="87" t="str">
        <f>IF($C6330="","",VLOOKUP($H6330,培训课程清单!$B$2:$J$1700,3,0))</f>
        <v/>
      </c>
      <c r="K6330" s="87" t="str">
        <f>IF($H6330="","",VLOOKUP($H6330,培训课程清单!$B$2:$J$1700,4,0))</f>
        <v/>
      </c>
      <c r="L6330" s="29"/>
      <c r="M6330" s="89" t="str">
        <f>IF($H6330="","",VLOOKUP($H6330,培训课程清单!$B$2:$J$1700,7,0))</f>
        <v/>
      </c>
      <c r="N6330" s="87" t="str">
        <f>IF($H6330="","",VLOOKUP($H6330,培训课程清单!$B$2:$J$1700,8,0))</f>
        <v/>
      </c>
      <c r="O6330" s="29"/>
    </row>
    <row r="6331" spans="1:15">
      <c r="A6331" s="87" t="str">
        <f t="shared" si="99"/>
        <v/>
      </c>
      <c r="B6331" s="87" t="str">
        <f>IF(C6331="","",C6331&amp;COUNTIF($C$2:C6331,C6331))</f>
        <v/>
      </c>
      <c r="C6331" s="88"/>
      <c r="D6331" s="87" t="str">
        <f>IF($C6331="","",VLOOKUP($C6331,人员花名册!$B$2:$F$2001,2,0))</f>
        <v/>
      </c>
      <c r="E6331" s="87" t="str">
        <f>IF($C6331="","",VLOOKUP($C6331,人员花名册!$B$2:$F$2001,4,0))</f>
        <v/>
      </c>
      <c r="F6331" s="89" t="str">
        <f>IF($C6331="","",VLOOKUP($C6331,人员花名册!$B$2:$F$2001,5,0))</f>
        <v/>
      </c>
      <c r="G6331" s="29"/>
      <c r="H6331" s="29"/>
      <c r="I6331" s="87" t="str">
        <f>IF($C6331="","",VLOOKUP($H6331,培训课程清单!$B$2:$J$1700,2,0))</f>
        <v/>
      </c>
      <c r="J6331" s="87" t="str">
        <f>IF($C6331="","",VLOOKUP($H6331,培训课程清单!$B$2:$J$1700,3,0))</f>
        <v/>
      </c>
      <c r="K6331" s="87" t="str">
        <f>IF($H6331="","",VLOOKUP($H6331,培训课程清单!$B$2:$J$1700,4,0))</f>
        <v/>
      </c>
      <c r="L6331" s="29"/>
      <c r="M6331" s="89" t="str">
        <f>IF($H6331="","",VLOOKUP($H6331,培训课程清单!$B$2:$J$1700,7,0))</f>
        <v/>
      </c>
      <c r="N6331" s="87" t="str">
        <f>IF($H6331="","",VLOOKUP($H6331,培训课程清单!$B$2:$J$1700,8,0))</f>
        <v/>
      </c>
      <c r="O6331" s="29"/>
    </row>
    <row r="6332" spans="1:15">
      <c r="A6332" s="87" t="str">
        <f t="shared" si="99"/>
        <v/>
      </c>
      <c r="B6332" s="87" t="str">
        <f>IF(C6332="","",C6332&amp;COUNTIF($C$2:C6332,C6332))</f>
        <v/>
      </c>
      <c r="C6332" s="88"/>
      <c r="D6332" s="87" t="str">
        <f>IF($C6332="","",VLOOKUP($C6332,人员花名册!$B$2:$F$2001,2,0))</f>
        <v/>
      </c>
      <c r="E6332" s="87" t="str">
        <f>IF($C6332="","",VLOOKUP($C6332,人员花名册!$B$2:$F$2001,4,0))</f>
        <v/>
      </c>
      <c r="F6332" s="89" t="str">
        <f>IF($C6332="","",VLOOKUP($C6332,人员花名册!$B$2:$F$2001,5,0))</f>
        <v/>
      </c>
      <c r="G6332" s="29"/>
      <c r="H6332" s="29"/>
      <c r="I6332" s="87" t="str">
        <f>IF($C6332="","",VLOOKUP($H6332,培训课程清单!$B$2:$J$1700,2,0))</f>
        <v/>
      </c>
      <c r="J6332" s="87" t="str">
        <f>IF($C6332="","",VLOOKUP($H6332,培训课程清单!$B$2:$J$1700,3,0))</f>
        <v/>
      </c>
      <c r="K6332" s="87" t="str">
        <f>IF($H6332="","",VLOOKUP($H6332,培训课程清单!$B$2:$J$1700,4,0))</f>
        <v/>
      </c>
      <c r="L6332" s="29"/>
      <c r="M6332" s="89" t="str">
        <f>IF($H6332="","",VLOOKUP($H6332,培训课程清单!$B$2:$J$1700,7,0))</f>
        <v/>
      </c>
      <c r="N6332" s="87" t="str">
        <f>IF($H6332="","",VLOOKUP($H6332,培训课程清单!$B$2:$J$1700,8,0))</f>
        <v/>
      </c>
      <c r="O6332" s="29"/>
    </row>
    <row r="6333" spans="1:15">
      <c r="A6333" s="87" t="str">
        <f t="shared" si="99"/>
        <v/>
      </c>
      <c r="B6333" s="87" t="str">
        <f>IF(C6333="","",C6333&amp;COUNTIF($C$2:C6333,C6333))</f>
        <v/>
      </c>
      <c r="C6333" s="88"/>
      <c r="D6333" s="87" t="str">
        <f>IF($C6333="","",VLOOKUP($C6333,人员花名册!$B$2:$F$2001,2,0))</f>
        <v/>
      </c>
      <c r="E6333" s="87" t="str">
        <f>IF($C6333="","",VLOOKUP($C6333,人员花名册!$B$2:$F$2001,4,0))</f>
        <v/>
      </c>
      <c r="F6333" s="89" t="str">
        <f>IF($C6333="","",VLOOKUP($C6333,人员花名册!$B$2:$F$2001,5,0))</f>
        <v/>
      </c>
      <c r="G6333" s="29"/>
      <c r="H6333" s="29"/>
      <c r="I6333" s="87" t="str">
        <f>IF($C6333="","",VLOOKUP($H6333,培训课程清单!$B$2:$J$1700,2,0))</f>
        <v/>
      </c>
      <c r="J6333" s="87" t="str">
        <f>IF($C6333="","",VLOOKUP($H6333,培训课程清单!$B$2:$J$1700,3,0))</f>
        <v/>
      </c>
      <c r="K6333" s="87" t="str">
        <f>IF($H6333="","",VLOOKUP($H6333,培训课程清单!$B$2:$J$1700,4,0))</f>
        <v/>
      </c>
      <c r="L6333" s="29"/>
      <c r="M6333" s="89" t="str">
        <f>IF($H6333="","",VLOOKUP($H6333,培训课程清单!$B$2:$J$1700,7,0))</f>
        <v/>
      </c>
      <c r="N6333" s="87" t="str">
        <f>IF($H6333="","",VLOOKUP($H6333,培训课程清单!$B$2:$J$1700,8,0))</f>
        <v/>
      </c>
      <c r="O6333" s="29"/>
    </row>
    <row r="6334" spans="1:15">
      <c r="A6334" s="87" t="str">
        <f t="shared" si="99"/>
        <v/>
      </c>
      <c r="B6334" s="87" t="str">
        <f>IF(C6334="","",C6334&amp;COUNTIF($C$2:C6334,C6334))</f>
        <v/>
      </c>
      <c r="C6334" s="88"/>
      <c r="D6334" s="87" t="str">
        <f>IF($C6334="","",VLOOKUP($C6334,人员花名册!$B$2:$F$2001,2,0))</f>
        <v/>
      </c>
      <c r="E6334" s="87" t="str">
        <f>IF($C6334="","",VLOOKUP($C6334,人员花名册!$B$2:$F$2001,4,0))</f>
        <v/>
      </c>
      <c r="F6334" s="89" t="str">
        <f>IF($C6334="","",VLOOKUP($C6334,人员花名册!$B$2:$F$2001,5,0))</f>
        <v/>
      </c>
      <c r="G6334" s="29"/>
      <c r="H6334" s="29"/>
      <c r="I6334" s="87" t="str">
        <f>IF($C6334="","",VLOOKUP($H6334,培训课程清单!$B$2:$J$1700,2,0))</f>
        <v/>
      </c>
      <c r="J6334" s="87" t="str">
        <f>IF($C6334="","",VLOOKUP($H6334,培训课程清单!$B$2:$J$1700,3,0))</f>
        <v/>
      </c>
      <c r="K6334" s="87" t="str">
        <f>IF($H6334="","",VLOOKUP($H6334,培训课程清单!$B$2:$J$1700,4,0))</f>
        <v/>
      </c>
      <c r="L6334" s="29"/>
      <c r="M6334" s="89" t="str">
        <f>IF($H6334="","",VLOOKUP($H6334,培训课程清单!$B$2:$J$1700,7,0))</f>
        <v/>
      </c>
      <c r="N6334" s="87" t="str">
        <f>IF($H6334="","",VLOOKUP($H6334,培训课程清单!$B$2:$J$1700,8,0))</f>
        <v/>
      </c>
      <c r="O6334" s="29"/>
    </row>
    <row r="6335" spans="1:15">
      <c r="A6335" s="87" t="str">
        <f t="shared" si="99"/>
        <v/>
      </c>
      <c r="B6335" s="87" t="str">
        <f>IF(C6335="","",C6335&amp;COUNTIF($C$2:C6335,C6335))</f>
        <v/>
      </c>
      <c r="C6335" s="88"/>
      <c r="D6335" s="87" t="str">
        <f>IF($C6335="","",VLOOKUP($C6335,人员花名册!$B$2:$F$2001,2,0))</f>
        <v/>
      </c>
      <c r="E6335" s="87" t="str">
        <f>IF($C6335="","",VLOOKUP($C6335,人员花名册!$B$2:$F$2001,4,0))</f>
        <v/>
      </c>
      <c r="F6335" s="89" t="str">
        <f>IF($C6335="","",VLOOKUP($C6335,人员花名册!$B$2:$F$2001,5,0))</f>
        <v/>
      </c>
      <c r="G6335" s="29"/>
      <c r="H6335" s="29"/>
      <c r="I6335" s="87" t="str">
        <f>IF($C6335="","",VLOOKUP($H6335,培训课程清单!$B$2:$J$1700,2,0))</f>
        <v/>
      </c>
      <c r="J6335" s="87" t="str">
        <f>IF($C6335="","",VLOOKUP($H6335,培训课程清单!$B$2:$J$1700,3,0))</f>
        <v/>
      </c>
      <c r="K6335" s="87" t="str">
        <f>IF($H6335="","",VLOOKUP($H6335,培训课程清单!$B$2:$J$1700,4,0))</f>
        <v/>
      </c>
      <c r="L6335" s="29"/>
      <c r="M6335" s="89" t="str">
        <f>IF($H6335="","",VLOOKUP($H6335,培训课程清单!$B$2:$J$1700,7,0))</f>
        <v/>
      </c>
      <c r="N6335" s="87" t="str">
        <f>IF($H6335="","",VLOOKUP($H6335,培训课程清单!$B$2:$J$1700,8,0))</f>
        <v/>
      </c>
      <c r="O6335" s="29"/>
    </row>
    <row r="6336" spans="1:15">
      <c r="A6336" s="87" t="str">
        <f t="shared" si="99"/>
        <v/>
      </c>
      <c r="B6336" s="87" t="str">
        <f>IF(C6336="","",C6336&amp;COUNTIF($C$2:C6336,C6336))</f>
        <v/>
      </c>
      <c r="C6336" s="88"/>
      <c r="D6336" s="87" t="str">
        <f>IF($C6336="","",VLOOKUP($C6336,人员花名册!$B$2:$F$2001,2,0))</f>
        <v/>
      </c>
      <c r="E6336" s="87" t="str">
        <f>IF($C6336="","",VLOOKUP($C6336,人员花名册!$B$2:$F$2001,4,0))</f>
        <v/>
      </c>
      <c r="F6336" s="89" t="str">
        <f>IF($C6336="","",VLOOKUP($C6336,人员花名册!$B$2:$F$2001,5,0))</f>
        <v/>
      </c>
      <c r="G6336" s="29"/>
      <c r="H6336" s="29"/>
      <c r="I6336" s="87" t="str">
        <f>IF($C6336="","",VLOOKUP($H6336,培训课程清单!$B$2:$J$1700,2,0))</f>
        <v/>
      </c>
      <c r="J6336" s="87" t="str">
        <f>IF($C6336="","",VLOOKUP($H6336,培训课程清单!$B$2:$J$1700,3,0))</f>
        <v/>
      </c>
      <c r="K6336" s="87" t="str">
        <f>IF($H6336="","",VLOOKUP($H6336,培训课程清单!$B$2:$J$1700,4,0))</f>
        <v/>
      </c>
      <c r="L6336" s="29"/>
      <c r="M6336" s="89" t="str">
        <f>IF($H6336="","",VLOOKUP($H6336,培训课程清单!$B$2:$J$1700,7,0))</f>
        <v/>
      </c>
      <c r="N6336" s="87" t="str">
        <f>IF($H6336="","",VLOOKUP($H6336,培训课程清单!$B$2:$J$1700,8,0))</f>
        <v/>
      </c>
      <c r="O6336" s="29"/>
    </row>
    <row r="6337" spans="1:15">
      <c r="A6337" s="87" t="str">
        <f t="shared" si="99"/>
        <v/>
      </c>
      <c r="B6337" s="87" t="str">
        <f>IF(C6337="","",C6337&amp;COUNTIF($C$2:C6337,C6337))</f>
        <v/>
      </c>
      <c r="C6337" s="88"/>
      <c r="D6337" s="87" t="str">
        <f>IF($C6337="","",VLOOKUP($C6337,人员花名册!$B$2:$F$2001,2,0))</f>
        <v/>
      </c>
      <c r="E6337" s="87" t="str">
        <f>IF($C6337="","",VLOOKUP($C6337,人员花名册!$B$2:$F$2001,4,0))</f>
        <v/>
      </c>
      <c r="F6337" s="89" t="str">
        <f>IF($C6337="","",VLOOKUP($C6337,人员花名册!$B$2:$F$2001,5,0))</f>
        <v/>
      </c>
      <c r="G6337" s="29"/>
      <c r="H6337" s="29"/>
      <c r="I6337" s="87" t="str">
        <f>IF($C6337="","",VLOOKUP($H6337,培训课程清单!$B$2:$J$1700,2,0))</f>
        <v/>
      </c>
      <c r="J6337" s="87" t="str">
        <f>IF($C6337="","",VLOOKUP($H6337,培训课程清单!$B$2:$J$1700,3,0))</f>
        <v/>
      </c>
      <c r="K6337" s="87" t="str">
        <f>IF($H6337="","",VLOOKUP($H6337,培训课程清单!$B$2:$J$1700,4,0))</f>
        <v/>
      </c>
      <c r="L6337" s="29"/>
      <c r="M6337" s="89" t="str">
        <f>IF($H6337="","",VLOOKUP($H6337,培训课程清单!$B$2:$J$1700,7,0))</f>
        <v/>
      </c>
      <c r="N6337" s="87" t="str">
        <f>IF($H6337="","",VLOOKUP($H6337,培训课程清单!$B$2:$J$1700,8,0))</f>
        <v/>
      </c>
      <c r="O6337" s="29"/>
    </row>
    <row r="6338" spans="1:15">
      <c r="A6338" s="87" t="str">
        <f t="shared" si="99"/>
        <v/>
      </c>
      <c r="B6338" s="87" t="str">
        <f>IF(C6338="","",C6338&amp;COUNTIF($C$2:C6338,C6338))</f>
        <v/>
      </c>
      <c r="C6338" s="88"/>
      <c r="D6338" s="87" t="str">
        <f>IF($C6338="","",VLOOKUP($C6338,人员花名册!$B$2:$F$2001,2,0))</f>
        <v/>
      </c>
      <c r="E6338" s="87" t="str">
        <f>IF($C6338="","",VLOOKUP($C6338,人员花名册!$B$2:$F$2001,4,0))</f>
        <v/>
      </c>
      <c r="F6338" s="89" t="str">
        <f>IF($C6338="","",VLOOKUP($C6338,人员花名册!$B$2:$F$2001,5,0))</f>
        <v/>
      </c>
      <c r="G6338" s="29"/>
      <c r="H6338" s="29"/>
      <c r="I6338" s="87" t="str">
        <f>IF($C6338="","",VLOOKUP($H6338,培训课程清单!$B$2:$J$1700,2,0))</f>
        <v/>
      </c>
      <c r="J6338" s="87" t="str">
        <f>IF($C6338="","",VLOOKUP($H6338,培训课程清单!$B$2:$J$1700,3,0))</f>
        <v/>
      </c>
      <c r="K6338" s="87" t="str">
        <f>IF($H6338="","",VLOOKUP($H6338,培训课程清单!$B$2:$J$1700,4,0))</f>
        <v/>
      </c>
      <c r="L6338" s="29"/>
      <c r="M6338" s="89" t="str">
        <f>IF($H6338="","",VLOOKUP($H6338,培训课程清单!$B$2:$J$1700,7,0))</f>
        <v/>
      </c>
      <c r="N6338" s="87" t="str">
        <f>IF($H6338="","",VLOOKUP($H6338,培训课程清单!$B$2:$J$1700,8,0))</f>
        <v/>
      </c>
      <c r="O6338" s="29"/>
    </row>
    <row r="6339" spans="1:15">
      <c r="A6339" s="87" t="str">
        <f t="shared" si="99"/>
        <v/>
      </c>
      <c r="B6339" s="87" t="str">
        <f>IF(C6339="","",C6339&amp;COUNTIF($C$2:C6339,C6339))</f>
        <v/>
      </c>
      <c r="C6339" s="88"/>
      <c r="D6339" s="87" t="str">
        <f>IF($C6339="","",VLOOKUP($C6339,人员花名册!$B$2:$F$2001,2,0))</f>
        <v/>
      </c>
      <c r="E6339" s="87" t="str">
        <f>IF($C6339="","",VLOOKUP($C6339,人员花名册!$B$2:$F$2001,4,0))</f>
        <v/>
      </c>
      <c r="F6339" s="89" t="str">
        <f>IF($C6339="","",VLOOKUP($C6339,人员花名册!$B$2:$F$2001,5,0))</f>
        <v/>
      </c>
      <c r="G6339" s="29"/>
      <c r="H6339" s="29"/>
      <c r="I6339" s="87" t="str">
        <f>IF($C6339="","",VLOOKUP($H6339,培训课程清单!$B$2:$J$1700,2,0))</f>
        <v/>
      </c>
      <c r="J6339" s="87" t="str">
        <f>IF($C6339="","",VLOOKUP($H6339,培训课程清单!$B$2:$J$1700,3,0))</f>
        <v/>
      </c>
      <c r="K6339" s="87" t="str">
        <f>IF($H6339="","",VLOOKUP($H6339,培训课程清单!$B$2:$J$1700,4,0))</f>
        <v/>
      </c>
      <c r="L6339" s="29"/>
      <c r="M6339" s="89" t="str">
        <f>IF($H6339="","",VLOOKUP($H6339,培训课程清单!$B$2:$J$1700,7,0))</f>
        <v/>
      </c>
      <c r="N6339" s="87" t="str">
        <f>IF($H6339="","",VLOOKUP($H6339,培训课程清单!$B$2:$J$1700,8,0))</f>
        <v/>
      </c>
      <c r="O6339" s="29"/>
    </row>
    <row r="6340" spans="1:15">
      <c r="A6340" s="87" t="str">
        <f t="shared" si="99"/>
        <v/>
      </c>
      <c r="B6340" s="87" t="str">
        <f>IF(C6340="","",C6340&amp;COUNTIF($C$2:C6340,C6340))</f>
        <v/>
      </c>
      <c r="C6340" s="88"/>
      <c r="D6340" s="87" t="str">
        <f>IF($C6340="","",VLOOKUP($C6340,人员花名册!$B$2:$F$2001,2,0))</f>
        <v/>
      </c>
      <c r="E6340" s="87" t="str">
        <f>IF($C6340="","",VLOOKUP($C6340,人员花名册!$B$2:$F$2001,4,0))</f>
        <v/>
      </c>
      <c r="F6340" s="89" t="str">
        <f>IF($C6340="","",VLOOKUP($C6340,人员花名册!$B$2:$F$2001,5,0))</f>
        <v/>
      </c>
      <c r="G6340" s="29"/>
      <c r="H6340" s="29"/>
      <c r="I6340" s="87" t="str">
        <f>IF($C6340="","",VLOOKUP($H6340,培训课程清单!$B$2:$J$1700,2,0))</f>
        <v/>
      </c>
      <c r="J6340" s="87" t="str">
        <f>IF($C6340="","",VLOOKUP($H6340,培训课程清单!$B$2:$J$1700,3,0))</f>
        <v/>
      </c>
      <c r="K6340" s="87" t="str">
        <f>IF($H6340="","",VLOOKUP($H6340,培训课程清单!$B$2:$J$1700,4,0))</f>
        <v/>
      </c>
      <c r="L6340" s="29"/>
      <c r="M6340" s="89" t="str">
        <f>IF($H6340="","",VLOOKUP($H6340,培训课程清单!$B$2:$J$1700,7,0))</f>
        <v/>
      </c>
      <c r="N6340" s="87" t="str">
        <f>IF($H6340="","",VLOOKUP($H6340,培训课程清单!$B$2:$J$1700,8,0))</f>
        <v/>
      </c>
      <c r="O6340" s="29"/>
    </row>
    <row r="6341" spans="1:15">
      <c r="A6341" s="87" t="str">
        <f t="shared" si="99"/>
        <v/>
      </c>
      <c r="B6341" s="87" t="str">
        <f>IF(C6341="","",C6341&amp;COUNTIF($C$2:C6341,C6341))</f>
        <v/>
      </c>
      <c r="C6341" s="88"/>
      <c r="D6341" s="87" t="str">
        <f>IF($C6341="","",VLOOKUP($C6341,人员花名册!$B$2:$F$2001,2,0))</f>
        <v/>
      </c>
      <c r="E6341" s="87" t="str">
        <f>IF($C6341="","",VLOOKUP($C6341,人员花名册!$B$2:$F$2001,4,0))</f>
        <v/>
      </c>
      <c r="F6341" s="89" t="str">
        <f>IF($C6341="","",VLOOKUP($C6341,人员花名册!$B$2:$F$2001,5,0))</f>
        <v/>
      </c>
      <c r="G6341" s="29"/>
      <c r="H6341" s="29"/>
      <c r="I6341" s="87" t="str">
        <f>IF($C6341="","",VLOOKUP($H6341,培训课程清单!$B$2:$J$1700,2,0))</f>
        <v/>
      </c>
      <c r="J6341" s="87" t="str">
        <f>IF($C6341="","",VLOOKUP($H6341,培训课程清单!$B$2:$J$1700,3,0))</f>
        <v/>
      </c>
      <c r="K6341" s="87" t="str">
        <f>IF($H6341="","",VLOOKUP($H6341,培训课程清单!$B$2:$J$1700,4,0))</f>
        <v/>
      </c>
      <c r="L6341" s="29"/>
      <c r="M6341" s="89" t="str">
        <f>IF($H6341="","",VLOOKUP($H6341,培训课程清单!$B$2:$J$1700,7,0))</f>
        <v/>
      </c>
      <c r="N6341" s="87" t="str">
        <f>IF($H6341="","",VLOOKUP($H6341,培训课程清单!$B$2:$J$1700,8,0))</f>
        <v/>
      </c>
      <c r="O6341" s="29"/>
    </row>
    <row r="6342" spans="1:15">
      <c r="A6342" s="87" t="str">
        <f t="shared" si="99"/>
        <v/>
      </c>
      <c r="B6342" s="87" t="str">
        <f>IF(C6342="","",C6342&amp;COUNTIF($C$2:C6342,C6342))</f>
        <v/>
      </c>
      <c r="C6342" s="88"/>
      <c r="D6342" s="87" t="str">
        <f>IF($C6342="","",VLOOKUP($C6342,人员花名册!$B$2:$F$2001,2,0))</f>
        <v/>
      </c>
      <c r="E6342" s="87" t="str">
        <f>IF($C6342="","",VLOOKUP($C6342,人员花名册!$B$2:$F$2001,4,0))</f>
        <v/>
      </c>
      <c r="F6342" s="89" t="str">
        <f>IF($C6342="","",VLOOKUP($C6342,人员花名册!$B$2:$F$2001,5,0))</f>
        <v/>
      </c>
      <c r="G6342" s="29"/>
      <c r="H6342" s="29"/>
      <c r="I6342" s="87" t="str">
        <f>IF($C6342="","",VLOOKUP($H6342,培训课程清单!$B$2:$J$1700,2,0))</f>
        <v/>
      </c>
      <c r="J6342" s="87" t="str">
        <f>IF($C6342="","",VLOOKUP($H6342,培训课程清单!$B$2:$J$1700,3,0))</f>
        <v/>
      </c>
      <c r="K6342" s="87" t="str">
        <f>IF($H6342="","",VLOOKUP($H6342,培训课程清单!$B$2:$J$1700,4,0))</f>
        <v/>
      </c>
      <c r="L6342" s="29"/>
      <c r="M6342" s="89" t="str">
        <f>IF($H6342="","",VLOOKUP($H6342,培训课程清单!$B$2:$J$1700,7,0))</f>
        <v/>
      </c>
      <c r="N6342" s="87" t="str">
        <f>IF($H6342="","",VLOOKUP($H6342,培训课程清单!$B$2:$J$1700,8,0))</f>
        <v/>
      </c>
      <c r="O6342" s="29"/>
    </row>
    <row r="6343" spans="1:15">
      <c r="A6343" s="87" t="str">
        <f t="shared" si="99"/>
        <v/>
      </c>
      <c r="B6343" s="87" t="str">
        <f>IF(C6343="","",C6343&amp;COUNTIF($C$2:C6343,C6343))</f>
        <v/>
      </c>
      <c r="C6343" s="88"/>
      <c r="D6343" s="87" t="str">
        <f>IF($C6343="","",VLOOKUP($C6343,人员花名册!$B$2:$F$2001,2,0))</f>
        <v/>
      </c>
      <c r="E6343" s="87" t="str">
        <f>IF($C6343="","",VLOOKUP($C6343,人员花名册!$B$2:$F$2001,4,0))</f>
        <v/>
      </c>
      <c r="F6343" s="89" t="str">
        <f>IF($C6343="","",VLOOKUP($C6343,人员花名册!$B$2:$F$2001,5,0))</f>
        <v/>
      </c>
      <c r="G6343" s="29"/>
      <c r="H6343" s="29"/>
      <c r="I6343" s="87" t="str">
        <f>IF($C6343="","",VLOOKUP($H6343,培训课程清单!$B$2:$J$1700,2,0))</f>
        <v/>
      </c>
      <c r="J6343" s="87" t="str">
        <f>IF($C6343="","",VLOOKUP($H6343,培训课程清单!$B$2:$J$1700,3,0))</f>
        <v/>
      </c>
      <c r="K6343" s="87" t="str">
        <f>IF($H6343="","",VLOOKUP($H6343,培训课程清单!$B$2:$J$1700,4,0))</f>
        <v/>
      </c>
      <c r="L6343" s="29"/>
      <c r="M6343" s="89" t="str">
        <f>IF($H6343="","",VLOOKUP($H6343,培训课程清单!$B$2:$J$1700,7,0))</f>
        <v/>
      </c>
      <c r="N6343" s="87" t="str">
        <f>IF($H6343="","",VLOOKUP($H6343,培训课程清单!$B$2:$J$1700,8,0))</f>
        <v/>
      </c>
      <c r="O6343" s="29"/>
    </row>
    <row r="6344" spans="1:15">
      <c r="A6344" s="87" t="str">
        <f t="shared" si="99"/>
        <v/>
      </c>
      <c r="B6344" s="87" t="str">
        <f>IF(C6344="","",C6344&amp;COUNTIF($C$2:C6344,C6344))</f>
        <v/>
      </c>
      <c r="C6344" s="88"/>
      <c r="D6344" s="87" t="str">
        <f>IF($C6344="","",VLOOKUP($C6344,人员花名册!$B$2:$F$2001,2,0))</f>
        <v/>
      </c>
      <c r="E6344" s="87" t="str">
        <f>IF($C6344="","",VLOOKUP($C6344,人员花名册!$B$2:$F$2001,4,0))</f>
        <v/>
      </c>
      <c r="F6344" s="89" t="str">
        <f>IF($C6344="","",VLOOKUP($C6344,人员花名册!$B$2:$F$2001,5,0))</f>
        <v/>
      </c>
      <c r="G6344" s="29"/>
      <c r="H6344" s="29"/>
      <c r="I6344" s="87" t="str">
        <f>IF($C6344="","",VLOOKUP($H6344,培训课程清单!$B$2:$J$1700,2,0))</f>
        <v/>
      </c>
      <c r="J6344" s="87" t="str">
        <f>IF($C6344="","",VLOOKUP($H6344,培训课程清单!$B$2:$J$1700,3,0))</f>
        <v/>
      </c>
      <c r="K6344" s="87" t="str">
        <f>IF($H6344="","",VLOOKUP($H6344,培训课程清单!$B$2:$J$1700,4,0))</f>
        <v/>
      </c>
      <c r="L6344" s="29"/>
      <c r="M6344" s="89" t="str">
        <f>IF($H6344="","",VLOOKUP($H6344,培训课程清单!$B$2:$J$1700,7,0))</f>
        <v/>
      </c>
      <c r="N6344" s="87" t="str">
        <f>IF($H6344="","",VLOOKUP($H6344,培训课程清单!$B$2:$J$1700,8,0))</f>
        <v/>
      </c>
      <c r="O6344" s="29"/>
    </row>
    <row r="6345" spans="1:15">
      <c r="A6345" s="87" t="str">
        <f t="shared" si="99"/>
        <v/>
      </c>
      <c r="B6345" s="87" t="str">
        <f>IF(C6345="","",C6345&amp;COUNTIF($C$2:C6345,C6345))</f>
        <v/>
      </c>
      <c r="C6345" s="88"/>
      <c r="D6345" s="87" t="str">
        <f>IF($C6345="","",VLOOKUP($C6345,人员花名册!$B$2:$F$2001,2,0))</f>
        <v/>
      </c>
      <c r="E6345" s="87" t="str">
        <f>IF($C6345="","",VLOOKUP($C6345,人员花名册!$B$2:$F$2001,4,0))</f>
        <v/>
      </c>
      <c r="F6345" s="89" t="str">
        <f>IF($C6345="","",VLOOKUP($C6345,人员花名册!$B$2:$F$2001,5,0))</f>
        <v/>
      </c>
      <c r="G6345" s="29"/>
      <c r="H6345" s="29"/>
      <c r="I6345" s="87" t="str">
        <f>IF($C6345="","",VLOOKUP($H6345,培训课程清单!$B$2:$J$1700,2,0))</f>
        <v/>
      </c>
      <c r="J6345" s="87" t="str">
        <f>IF($C6345="","",VLOOKUP($H6345,培训课程清单!$B$2:$J$1700,3,0))</f>
        <v/>
      </c>
      <c r="K6345" s="87" t="str">
        <f>IF($H6345="","",VLOOKUP($H6345,培训课程清单!$B$2:$J$1700,4,0))</f>
        <v/>
      </c>
      <c r="L6345" s="29"/>
      <c r="M6345" s="89" t="str">
        <f>IF($H6345="","",VLOOKUP($H6345,培训课程清单!$B$2:$J$1700,7,0))</f>
        <v/>
      </c>
      <c r="N6345" s="87" t="str">
        <f>IF($H6345="","",VLOOKUP($H6345,培训课程清单!$B$2:$J$1700,8,0))</f>
        <v/>
      </c>
      <c r="O6345" s="29"/>
    </row>
    <row r="6346" spans="1:15">
      <c r="A6346" s="87" t="str">
        <f t="shared" si="99"/>
        <v/>
      </c>
      <c r="B6346" s="87" t="str">
        <f>IF(C6346="","",C6346&amp;COUNTIF($C$2:C6346,C6346))</f>
        <v/>
      </c>
      <c r="C6346" s="88"/>
      <c r="D6346" s="87" t="str">
        <f>IF($C6346="","",VLOOKUP($C6346,人员花名册!$B$2:$F$2001,2,0))</f>
        <v/>
      </c>
      <c r="E6346" s="87" t="str">
        <f>IF($C6346="","",VLOOKUP($C6346,人员花名册!$B$2:$F$2001,4,0))</f>
        <v/>
      </c>
      <c r="F6346" s="89" t="str">
        <f>IF($C6346="","",VLOOKUP($C6346,人员花名册!$B$2:$F$2001,5,0))</f>
        <v/>
      </c>
      <c r="G6346" s="29"/>
      <c r="H6346" s="29"/>
      <c r="I6346" s="87" t="str">
        <f>IF($C6346="","",VLOOKUP($H6346,培训课程清单!$B$2:$J$1700,2,0))</f>
        <v/>
      </c>
      <c r="J6346" s="87" t="str">
        <f>IF($C6346="","",VLOOKUP($H6346,培训课程清单!$B$2:$J$1700,3,0))</f>
        <v/>
      </c>
      <c r="K6346" s="87" t="str">
        <f>IF($H6346="","",VLOOKUP($H6346,培训课程清单!$B$2:$J$1700,4,0))</f>
        <v/>
      </c>
      <c r="L6346" s="29"/>
      <c r="M6346" s="89" t="str">
        <f>IF($H6346="","",VLOOKUP($H6346,培训课程清单!$B$2:$J$1700,7,0))</f>
        <v/>
      </c>
      <c r="N6346" s="87" t="str">
        <f>IF($H6346="","",VLOOKUP($H6346,培训课程清单!$B$2:$J$1700,8,0))</f>
        <v/>
      </c>
      <c r="O6346" s="29"/>
    </row>
    <row r="6347" spans="1:15">
      <c r="A6347" s="87" t="str">
        <f t="shared" si="99"/>
        <v/>
      </c>
      <c r="B6347" s="87" t="str">
        <f>IF(C6347="","",C6347&amp;COUNTIF($C$2:C6347,C6347))</f>
        <v/>
      </c>
      <c r="C6347" s="88"/>
      <c r="D6347" s="87" t="str">
        <f>IF($C6347="","",VLOOKUP($C6347,人员花名册!$B$2:$F$2001,2,0))</f>
        <v/>
      </c>
      <c r="E6347" s="87" t="str">
        <f>IF($C6347="","",VLOOKUP($C6347,人员花名册!$B$2:$F$2001,4,0))</f>
        <v/>
      </c>
      <c r="F6347" s="89" t="str">
        <f>IF($C6347="","",VLOOKUP($C6347,人员花名册!$B$2:$F$2001,5,0))</f>
        <v/>
      </c>
      <c r="G6347" s="29"/>
      <c r="H6347" s="29"/>
      <c r="I6347" s="87" t="str">
        <f>IF($C6347="","",VLOOKUP($H6347,培训课程清单!$B$2:$J$1700,2,0))</f>
        <v/>
      </c>
      <c r="J6347" s="87" t="str">
        <f>IF($C6347="","",VLOOKUP($H6347,培训课程清单!$B$2:$J$1700,3,0))</f>
        <v/>
      </c>
      <c r="K6347" s="87" t="str">
        <f>IF($H6347="","",VLOOKUP($H6347,培训课程清单!$B$2:$J$1700,4,0))</f>
        <v/>
      </c>
      <c r="L6347" s="29"/>
      <c r="M6347" s="89" t="str">
        <f>IF($H6347="","",VLOOKUP($H6347,培训课程清单!$B$2:$J$1700,7,0))</f>
        <v/>
      </c>
      <c r="N6347" s="87" t="str">
        <f>IF($H6347="","",VLOOKUP($H6347,培训课程清单!$B$2:$J$1700,8,0))</f>
        <v/>
      </c>
      <c r="O6347" s="29"/>
    </row>
    <row r="6348" spans="1:15">
      <c r="A6348" s="87" t="str">
        <f t="shared" si="99"/>
        <v/>
      </c>
      <c r="B6348" s="87" t="str">
        <f>IF(C6348="","",C6348&amp;COUNTIF($C$2:C6348,C6348))</f>
        <v/>
      </c>
      <c r="C6348" s="88"/>
      <c r="D6348" s="87" t="str">
        <f>IF($C6348="","",VLOOKUP($C6348,人员花名册!$B$2:$F$2001,2,0))</f>
        <v/>
      </c>
      <c r="E6348" s="87" t="str">
        <f>IF($C6348="","",VLOOKUP($C6348,人员花名册!$B$2:$F$2001,4,0))</f>
        <v/>
      </c>
      <c r="F6348" s="89" t="str">
        <f>IF($C6348="","",VLOOKUP($C6348,人员花名册!$B$2:$F$2001,5,0))</f>
        <v/>
      </c>
      <c r="G6348" s="29"/>
      <c r="H6348" s="29"/>
      <c r="I6348" s="87" t="str">
        <f>IF($C6348="","",VLOOKUP($H6348,培训课程清单!$B$2:$J$1700,2,0))</f>
        <v/>
      </c>
      <c r="J6348" s="87" t="str">
        <f>IF($C6348="","",VLOOKUP($H6348,培训课程清单!$B$2:$J$1700,3,0))</f>
        <v/>
      </c>
      <c r="K6348" s="87" t="str">
        <f>IF($H6348="","",VLOOKUP($H6348,培训课程清单!$B$2:$J$1700,4,0))</f>
        <v/>
      </c>
      <c r="L6348" s="29"/>
      <c r="M6348" s="89" t="str">
        <f>IF($H6348="","",VLOOKUP($H6348,培训课程清单!$B$2:$J$1700,7,0))</f>
        <v/>
      </c>
      <c r="N6348" s="87" t="str">
        <f>IF($H6348="","",VLOOKUP($H6348,培训课程清单!$B$2:$J$1700,8,0))</f>
        <v/>
      </c>
      <c r="O6348" s="29"/>
    </row>
    <row r="6349" spans="1:15">
      <c r="A6349" s="87" t="str">
        <f t="shared" si="99"/>
        <v/>
      </c>
      <c r="B6349" s="87" t="str">
        <f>IF(C6349="","",C6349&amp;COUNTIF($C$2:C6349,C6349))</f>
        <v/>
      </c>
      <c r="C6349" s="88"/>
      <c r="D6349" s="87" t="str">
        <f>IF($C6349="","",VLOOKUP($C6349,人员花名册!$B$2:$F$2001,2,0))</f>
        <v/>
      </c>
      <c r="E6349" s="87" t="str">
        <f>IF($C6349="","",VLOOKUP($C6349,人员花名册!$B$2:$F$2001,4,0))</f>
        <v/>
      </c>
      <c r="F6349" s="89" t="str">
        <f>IF($C6349="","",VLOOKUP($C6349,人员花名册!$B$2:$F$2001,5,0))</f>
        <v/>
      </c>
      <c r="G6349" s="29"/>
      <c r="H6349" s="29"/>
      <c r="I6349" s="87" t="str">
        <f>IF($C6349="","",VLOOKUP($H6349,培训课程清单!$B$2:$J$1700,2,0))</f>
        <v/>
      </c>
      <c r="J6349" s="87" t="str">
        <f>IF($C6349="","",VLOOKUP($H6349,培训课程清单!$B$2:$J$1700,3,0))</f>
        <v/>
      </c>
      <c r="K6349" s="87" t="str">
        <f>IF($H6349="","",VLOOKUP($H6349,培训课程清单!$B$2:$J$1700,4,0))</f>
        <v/>
      </c>
      <c r="L6349" s="29"/>
      <c r="M6349" s="89" t="str">
        <f>IF($H6349="","",VLOOKUP($H6349,培训课程清单!$B$2:$J$1700,7,0))</f>
        <v/>
      </c>
      <c r="N6349" s="87" t="str">
        <f>IF($H6349="","",VLOOKUP($H6349,培训课程清单!$B$2:$J$1700,8,0))</f>
        <v/>
      </c>
      <c r="O6349" s="29"/>
    </row>
    <row r="6350" spans="1:15">
      <c r="A6350" s="87" t="str">
        <f t="shared" si="99"/>
        <v/>
      </c>
      <c r="B6350" s="87" t="str">
        <f>IF(C6350="","",C6350&amp;COUNTIF($C$2:C6350,C6350))</f>
        <v/>
      </c>
      <c r="C6350" s="88"/>
      <c r="D6350" s="87" t="str">
        <f>IF($C6350="","",VLOOKUP($C6350,人员花名册!$B$2:$F$2001,2,0))</f>
        <v/>
      </c>
      <c r="E6350" s="87" t="str">
        <f>IF($C6350="","",VLOOKUP($C6350,人员花名册!$B$2:$F$2001,4,0))</f>
        <v/>
      </c>
      <c r="F6350" s="89" t="str">
        <f>IF($C6350="","",VLOOKUP($C6350,人员花名册!$B$2:$F$2001,5,0))</f>
        <v/>
      </c>
      <c r="G6350" s="29"/>
      <c r="H6350" s="29"/>
      <c r="I6350" s="87" t="str">
        <f>IF($C6350="","",VLOOKUP($H6350,培训课程清单!$B$2:$J$1700,2,0))</f>
        <v/>
      </c>
      <c r="J6350" s="87" t="str">
        <f>IF($C6350="","",VLOOKUP($H6350,培训课程清单!$B$2:$J$1700,3,0))</f>
        <v/>
      </c>
      <c r="K6350" s="87" t="str">
        <f>IF($H6350="","",VLOOKUP($H6350,培训课程清单!$B$2:$J$1700,4,0))</f>
        <v/>
      </c>
      <c r="L6350" s="29"/>
      <c r="M6350" s="89" t="str">
        <f>IF($H6350="","",VLOOKUP($H6350,培训课程清单!$B$2:$J$1700,7,0))</f>
        <v/>
      </c>
      <c r="N6350" s="87" t="str">
        <f>IF($H6350="","",VLOOKUP($H6350,培训课程清单!$B$2:$J$1700,8,0))</f>
        <v/>
      </c>
      <c r="O6350" s="29"/>
    </row>
    <row r="6351" spans="1:15">
      <c r="A6351" s="87" t="str">
        <f t="shared" si="99"/>
        <v/>
      </c>
      <c r="B6351" s="87" t="str">
        <f>IF(C6351="","",C6351&amp;COUNTIF($C$2:C6351,C6351))</f>
        <v/>
      </c>
      <c r="C6351" s="88"/>
      <c r="D6351" s="87" t="str">
        <f>IF($C6351="","",VLOOKUP($C6351,人员花名册!$B$2:$F$2001,2,0))</f>
        <v/>
      </c>
      <c r="E6351" s="87" t="str">
        <f>IF($C6351="","",VLOOKUP($C6351,人员花名册!$B$2:$F$2001,4,0))</f>
        <v/>
      </c>
      <c r="F6351" s="89" t="str">
        <f>IF($C6351="","",VLOOKUP($C6351,人员花名册!$B$2:$F$2001,5,0))</f>
        <v/>
      </c>
      <c r="G6351" s="29"/>
      <c r="H6351" s="29"/>
      <c r="I6351" s="87" t="str">
        <f>IF($C6351="","",VLOOKUP($H6351,培训课程清单!$B$2:$J$1700,2,0))</f>
        <v/>
      </c>
      <c r="J6351" s="87" t="str">
        <f>IF($C6351="","",VLOOKUP($H6351,培训课程清单!$B$2:$J$1700,3,0))</f>
        <v/>
      </c>
      <c r="K6351" s="87" t="str">
        <f>IF($H6351="","",VLOOKUP($H6351,培训课程清单!$B$2:$J$1700,4,0))</f>
        <v/>
      </c>
      <c r="L6351" s="29"/>
      <c r="M6351" s="89" t="str">
        <f>IF($H6351="","",VLOOKUP($H6351,培训课程清单!$B$2:$J$1700,7,0))</f>
        <v/>
      </c>
      <c r="N6351" s="87" t="str">
        <f>IF($H6351="","",VLOOKUP($H6351,培训课程清单!$B$2:$J$1700,8,0))</f>
        <v/>
      </c>
      <c r="O6351" s="29"/>
    </row>
    <row r="6352" spans="1:15">
      <c r="A6352" s="87" t="str">
        <f t="shared" si="99"/>
        <v/>
      </c>
      <c r="B6352" s="87" t="str">
        <f>IF(C6352="","",C6352&amp;COUNTIF($C$2:C6352,C6352))</f>
        <v/>
      </c>
      <c r="C6352" s="88"/>
      <c r="D6352" s="87" t="str">
        <f>IF($C6352="","",VLOOKUP($C6352,人员花名册!$B$2:$F$2001,2,0))</f>
        <v/>
      </c>
      <c r="E6352" s="87" t="str">
        <f>IF($C6352="","",VLOOKUP($C6352,人员花名册!$B$2:$F$2001,4,0))</f>
        <v/>
      </c>
      <c r="F6352" s="89" t="str">
        <f>IF($C6352="","",VLOOKUP($C6352,人员花名册!$B$2:$F$2001,5,0))</f>
        <v/>
      </c>
      <c r="G6352" s="29"/>
      <c r="H6352" s="29"/>
      <c r="I6352" s="87" t="str">
        <f>IF($C6352="","",VLOOKUP($H6352,培训课程清单!$B$2:$J$1700,2,0))</f>
        <v/>
      </c>
      <c r="J6352" s="87" t="str">
        <f>IF($C6352="","",VLOOKUP($H6352,培训课程清单!$B$2:$J$1700,3,0))</f>
        <v/>
      </c>
      <c r="K6352" s="87" t="str">
        <f>IF($H6352="","",VLOOKUP($H6352,培训课程清单!$B$2:$J$1700,4,0))</f>
        <v/>
      </c>
      <c r="L6352" s="29"/>
      <c r="M6352" s="89" t="str">
        <f>IF($H6352="","",VLOOKUP($H6352,培训课程清单!$B$2:$J$1700,7,0))</f>
        <v/>
      </c>
      <c r="N6352" s="87" t="str">
        <f>IF($H6352="","",VLOOKUP($H6352,培训课程清单!$B$2:$J$1700,8,0))</f>
        <v/>
      </c>
      <c r="O6352" s="29"/>
    </row>
    <row r="6353" spans="1:15">
      <c r="A6353" s="87" t="str">
        <f t="shared" ref="A6353:A6416" si="100">IF(C6352="","",A6352+1)</f>
        <v/>
      </c>
      <c r="B6353" s="87" t="str">
        <f>IF(C6353="","",C6353&amp;COUNTIF($C$2:C6353,C6353))</f>
        <v/>
      </c>
      <c r="C6353" s="88"/>
      <c r="D6353" s="87" t="str">
        <f>IF($C6353="","",VLOOKUP($C6353,人员花名册!$B$2:$F$2001,2,0))</f>
        <v/>
      </c>
      <c r="E6353" s="87" t="str">
        <f>IF($C6353="","",VLOOKUP($C6353,人员花名册!$B$2:$F$2001,4,0))</f>
        <v/>
      </c>
      <c r="F6353" s="89" t="str">
        <f>IF($C6353="","",VLOOKUP($C6353,人员花名册!$B$2:$F$2001,5,0))</f>
        <v/>
      </c>
      <c r="G6353" s="29"/>
      <c r="H6353" s="29"/>
      <c r="I6353" s="87" t="str">
        <f>IF($C6353="","",VLOOKUP($H6353,培训课程清单!$B$2:$J$1700,2,0))</f>
        <v/>
      </c>
      <c r="J6353" s="87" t="str">
        <f>IF($C6353="","",VLOOKUP($H6353,培训课程清单!$B$2:$J$1700,3,0))</f>
        <v/>
      </c>
      <c r="K6353" s="87" t="str">
        <f>IF($H6353="","",VLOOKUP($H6353,培训课程清单!$B$2:$J$1700,4,0))</f>
        <v/>
      </c>
      <c r="L6353" s="29"/>
      <c r="M6353" s="89" t="str">
        <f>IF($H6353="","",VLOOKUP($H6353,培训课程清单!$B$2:$J$1700,7,0))</f>
        <v/>
      </c>
      <c r="N6353" s="87" t="str">
        <f>IF($H6353="","",VLOOKUP($H6353,培训课程清单!$B$2:$J$1700,8,0))</f>
        <v/>
      </c>
      <c r="O6353" s="29"/>
    </row>
    <row r="6354" spans="1:15">
      <c r="A6354" s="87" t="str">
        <f t="shared" si="100"/>
        <v/>
      </c>
      <c r="B6354" s="87" t="str">
        <f>IF(C6354="","",C6354&amp;COUNTIF($C$2:C6354,C6354))</f>
        <v/>
      </c>
      <c r="C6354" s="88"/>
      <c r="D6354" s="87" t="str">
        <f>IF($C6354="","",VLOOKUP($C6354,人员花名册!$B$2:$F$2001,2,0))</f>
        <v/>
      </c>
      <c r="E6354" s="87" t="str">
        <f>IF($C6354="","",VLOOKUP($C6354,人员花名册!$B$2:$F$2001,4,0))</f>
        <v/>
      </c>
      <c r="F6354" s="89" t="str">
        <f>IF($C6354="","",VLOOKUP($C6354,人员花名册!$B$2:$F$2001,5,0))</f>
        <v/>
      </c>
      <c r="G6354" s="29"/>
      <c r="H6354" s="29"/>
      <c r="I6354" s="87" t="str">
        <f>IF($C6354="","",VLOOKUP($H6354,培训课程清单!$B$2:$J$1700,2,0))</f>
        <v/>
      </c>
      <c r="J6354" s="87" t="str">
        <f>IF($C6354="","",VLOOKUP($H6354,培训课程清单!$B$2:$J$1700,3,0))</f>
        <v/>
      </c>
      <c r="K6354" s="87" t="str">
        <f>IF($H6354="","",VLOOKUP($H6354,培训课程清单!$B$2:$J$1700,4,0))</f>
        <v/>
      </c>
      <c r="L6354" s="29"/>
      <c r="M6354" s="89" t="str">
        <f>IF($H6354="","",VLOOKUP($H6354,培训课程清单!$B$2:$J$1700,7,0))</f>
        <v/>
      </c>
      <c r="N6354" s="87" t="str">
        <f>IF($H6354="","",VLOOKUP($H6354,培训课程清单!$B$2:$J$1700,8,0))</f>
        <v/>
      </c>
      <c r="O6354" s="29"/>
    </row>
    <row r="6355" spans="1:15">
      <c r="A6355" s="87" t="str">
        <f t="shared" si="100"/>
        <v/>
      </c>
      <c r="B6355" s="87" t="str">
        <f>IF(C6355="","",C6355&amp;COUNTIF($C$2:C6355,C6355))</f>
        <v/>
      </c>
      <c r="C6355" s="88"/>
      <c r="D6355" s="87" t="str">
        <f>IF($C6355="","",VLOOKUP($C6355,人员花名册!$B$2:$F$2001,2,0))</f>
        <v/>
      </c>
      <c r="E6355" s="87" t="str">
        <f>IF($C6355="","",VLOOKUP($C6355,人员花名册!$B$2:$F$2001,4,0))</f>
        <v/>
      </c>
      <c r="F6355" s="89" t="str">
        <f>IF($C6355="","",VLOOKUP($C6355,人员花名册!$B$2:$F$2001,5,0))</f>
        <v/>
      </c>
      <c r="G6355" s="29"/>
      <c r="H6355" s="29"/>
      <c r="I6355" s="87" t="str">
        <f>IF($C6355="","",VLOOKUP($H6355,培训课程清单!$B$2:$J$1700,2,0))</f>
        <v/>
      </c>
      <c r="J6355" s="87" t="str">
        <f>IF($C6355="","",VLOOKUP($H6355,培训课程清单!$B$2:$J$1700,3,0))</f>
        <v/>
      </c>
      <c r="K6355" s="87" t="str">
        <f>IF($H6355="","",VLOOKUP($H6355,培训课程清单!$B$2:$J$1700,4,0))</f>
        <v/>
      </c>
      <c r="L6355" s="29"/>
      <c r="M6355" s="89" t="str">
        <f>IF($H6355="","",VLOOKUP($H6355,培训课程清单!$B$2:$J$1700,7,0))</f>
        <v/>
      </c>
      <c r="N6355" s="87" t="str">
        <f>IF($H6355="","",VLOOKUP($H6355,培训课程清单!$B$2:$J$1700,8,0))</f>
        <v/>
      </c>
      <c r="O6355" s="29"/>
    </row>
    <row r="6356" spans="1:15">
      <c r="A6356" s="87" t="str">
        <f t="shared" si="100"/>
        <v/>
      </c>
      <c r="B6356" s="87" t="str">
        <f>IF(C6356="","",C6356&amp;COUNTIF($C$2:C6356,C6356))</f>
        <v/>
      </c>
      <c r="C6356" s="88"/>
      <c r="D6356" s="87" t="str">
        <f>IF($C6356="","",VLOOKUP($C6356,人员花名册!$B$2:$F$2001,2,0))</f>
        <v/>
      </c>
      <c r="E6356" s="87" t="str">
        <f>IF($C6356="","",VLOOKUP($C6356,人员花名册!$B$2:$F$2001,4,0))</f>
        <v/>
      </c>
      <c r="F6356" s="89" t="str">
        <f>IF($C6356="","",VLOOKUP($C6356,人员花名册!$B$2:$F$2001,5,0))</f>
        <v/>
      </c>
      <c r="G6356" s="29"/>
      <c r="H6356" s="29"/>
      <c r="I6356" s="87" t="str">
        <f>IF($C6356="","",VLOOKUP($H6356,培训课程清单!$B$2:$J$1700,2,0))</f>
        <v/>
      </c>
      <c r="J6356" s="87" t="str">
        <f>IF($C6356="","",VLOOKUP($H6356,培训课程清单!$B$2:$J$1700,3,0))</f>
        <v/>
      </c>
      <c r="K6356" s="87" t="str">
        <f>IF($H6356="","",VLOOKUP($H6356,培训课程清单!$B$2:$J$1700,4,0))</f>
        <v/>
      </c>
      <c r="L6356" s="29"/>
      <c r="M6356" s="89" t="str">
        <f>IF($H6356="","",VLOOKUP($H6356,培训课程清单!$B$2:$J$1700,7,0))</f>
        <v/>
      </c>
      <c r="N6356" s="87" t="str">
        <f>IF($H6356="","",VLOOKUP($H6356,培训课程清单!$B$2:$J$1700,8,0))</f>
        <v/>
      </c>
      <c r="O6356" s="29"/>
    </row>
    <row r="6357" spans="1:15">
      <c r="A6357" s="87" t="str">
        <f t="shared" si="100"/>
        <v/>
      </c>
      <c r="B6357" s="87" t="str">
        <f>IF(C6357="","",C6357&amp;COUNTIF($C$2:C6357,C6357))</f>
        <v/>
      </c>
      <c r="C6357" s="88"/>
      <c r="D6357" s="87" t="str">
        <f>IF($C6357="","",VLOOKUP($C6357,人员花名册!$B$2:$F$2001,2,0))</f>
        <v/>
      </c>
      <c r="E6357" s="87" t="str">
        <f>IF($C6357="","",VLOOKUP($C6357,人员花名册!$B$2:$F$2001,4,0))</f>
        <v/>
      </c>
      <c r="F6357" s="89" t="str">
        <f>IF($C6357="","",VLOOKUP($C6357,人员花名册!$B$2:$F$2001,5,0))</f>
        <v/>
      </c>
      <c r="G6357" s="29"/>
      <c r="H6357" s="29"/>
      <c r="I6357" s="87" t="str">
        <f>IF($C6357="","",VLOOKUP($H6357,培训课程清单!$B$2:$J$1700,2,0))</f>
        <v/>
      </c>
      <c r="J6357" s="87" t="str">
        <f>IF($C6357="","",VLOOKUP($H6357,培训课程清单!$B$2:$J$1700,3,0))</f>
        <v/>
      </c>
      <c r="K6357" s="87" t="str">
        <f>IF($H6357="","",VLOOKUP($H6357,培训课程清单!$B$2:$J$1700,4,0))</f>
        <v/>
      </c>
      <c r="L6357" s="29"/>
      <c r="M6357" s="89" t="str">
        <f>IF($H6357="","",VLOOKUP($H6357,培训课程清单!$B$2:$J$1700,7,0))</f>
        <v/>
      </c>
      <c r="N6357" s="87" t="str">
        <f>IF($H6357="","",VLOOKUP($H6357,培训课程清单!$B$2:$J$1700,8,0))</f>
        <v/>
      </c>
      <c r="O6357" s="29"/>
    </row>
    <row r="6358" spans="1:15">
      <c r="A6358" s="87" t="str">
        <f t="shared" si="100"/>
        <v/>
      </c>
      <c r="B6358" s="87" t="str">
        <f>IF(C6358="","",C6358&amp;COUNTIF($C$2:C6358,C6358))</f>
        <v/>
      </c>
      <c r="C6358" s="88"/>
      <c r="D6358" s="87" t="str">
        <f>IF($C6358="","",VLOOKUP($C6358,人员花名册!$B$2:$F$2001,2,0))</f>
        <v/>
      </c>
      <c r="E6358" s="87" t="str">
        <f>IF($C6358="","",VLOOKUP($C6358,人员花名册!$B$2:$F$2001,4,0))</f>
        <v/>
      </c>
      <c r="F6358" s="89" t="str">
        <f>IF($C6358="","",VLOOKUP($C6358,人员花名册!$B$2:$F$2001,5,0))</f>
        <v/>
      </c>
      <c r="G6358" s="29"/>
      <c r="H6358" s="29"/>
      <c r="I6358" s="87" t="str">
        <f>IF($C6358="","",VLOOKUP($H6358,培训课程清单!$B$2:$J$1700,2,0))</f>
        <v/>
      </c>
      <c r="J6358" s="87" t="str">
        <f>IF($C6358="","",VLOOKUP($H6358,培训课程清单!$B$2:$J$1700,3,0))</f>
        <v/>
      </c>
      <c r="K6358" s="87" t="str">
        <f>IF($H6358="","",VLOOKUP($H6358,培训课程清单!$B$2:$J$1700,4,0))</f>
        <v/>
      </c>
      <c r="L6358" s="29"/>
      <c r="M6358" s="89" t="str">
        <f>IF($H6358="","",VLOOKUP($H6358,培训课程清单!$B$2:$J$1700,7,0))</f>
        <v/>
      </c>
      <c r="N6358" s="87" t="str">
        <f>IF($H6358="","",VLOOKUP($H6358,培训课程清单!$B$2:$J$1700,8,0))</f>
        <v/>
      </c>
      <c r="O6358" s="29"/>
    </row>
    <row r="6359" spans="1:15">
      <c r="A6359" s="87" t="str">
        <f t="shared" si="100"/>
        <v/>
      </c>
      <c r="B6359" s="87" t="str">
        <f>IF(C6359="","",C6359&amp;COUNTIF($C$2:C6359,C6359))</f>
        <v/>
      </c>
      <c r="C6359" s="88"/>
      <c r="D6359" s="87" t="str">
        <f>IF($C6359="","",VLOOKUP($C6359,人员花名册!$B$2:$F$2001,2,0))</f>
        <v/>
      </c>
      <c r="E6359" s="87" t="str">
        <f>IF($C6359="","",VLOOKUP($C6359,人员花名册!$B$2:$F$2001,4,0))</f>
        <v/>
      </c>
      <c r="F6359" s="89" t="str">
        <f>IF($C6359="","",VLOOKUP($C6359,人员花名册!$B$2:$F$2001,5,0))</f>
        <v/>
      </c>
      <c r="G6359" s="29"/>
      <c r="H6359" s="29"/>
      <c r="I6359" s="87" t="str">
        <f>IF($C6359="","",VLOOKUP($H6359,培训课程清单!$B$2:$J$1700,2,0))</f>
        <v/>
      </c>
      <c r="J6359" s="87" t="str">
        <f>IF($C6359="","",VLOOKUP($H6359,培训课程清单!$B$2:$J$1700,3,0))</f>
        <v/>
      </c>
      <c r="K6359" s="87" t="str">
        <f>IF($H6359="","",VLOOKUP($H6359,培训课程清单!$B$2:$J$1700,4,0))</f>
        <v/>
      </c>
      <c r="L6359" s="29"/>
      <c r="M6359" s="89" t="str">
        <f>IF($H6359="","",VLOOKUP($H6359,培训课程清单!$B$2:$J$1700,7,0))</f>
        <v/>
      </c>
      <c r="N6359" s="87" t="str">
        <f>IF($H6359="","",VLOOKUP($H6359,培训课程清单!$B$2:$J$1700,8,0))</f>
        <v/>
      </c>
      <c r="O6359" s="29"/>
    </row>
    <row r="6360" spans="1:15">
      <c r="A6360" s="87" t="str">
        <f t="shared" si="100"/>
        <v/>
      </c>
      <c r="B6360" s="87" t="str">
        <f>IF(C6360="","",C6360&amp;COUNTIF($C$2:C6360,C6360))</f>
        <v/>
      </c>
      <c r="C6360" s="88"/>
      <c r="D6360" s="87" t="str">
        <f>IF($C6360="","",VLOOKUP($C6360,人员花名册!$B$2:$F$2001,2,0))</f>
        <v/>
      </c>
      <c r="E6360" s="87" t="str">
        <f>IF($C6360="","",VLOOKUP($C6360,人员花名册!$B$2:$F$2001,4,0))</f>
        <v/>
      </c>
      <c r="F6360" s="89" t="str">
        <f>IF($C6360="","",VLOOKUP($C6360,人员花名册!$B$2:$F$2001,5,0))</f>
        <v/>
      </c>
      <c r="G6360" s="29"/>
      <c r="H6360" s="29"/>
      <c r="I6360" s="87" t="str">
        <f>IF($C6360="","",VLOOKUP($H6360,培训课程清单!$B$2:$J$1700,2,0))</f>
        <v/>
      </c>
      <c r="J6360" s="87" t="str">
        <f>IF($C6360="","",VLOOKUP($H6360,培训课程清单!$B$2:$J$1700,3,0))</f>
        <v/>
      </c>
      <c r="K6360" s="87" t="str">
        <f>IF($H6360="","",VLOOKUP($H6360,培训课程清单!$B$2:$J$1700,4,0))</f>
        <v/>
      </c>
      <c r="L6360" s="29"/>
      <c r="M6360" s="89" t="str">
        <f>IF($H6360="","",VLOOKUP($H6360,培训课程清单!$B$2:$J$1700,7,0))</f>
        <v/>
      </c>
      <c r="N6360" s="87" t="str">
        <f>IF($H6360="","",VLOOKUP($H6360,培训课程清单!$B$2:$J$1700,8,0))</f>
        <v/>
      </c>
      <c r="O6360" s="29"/>
    </row>
    <row r="6361" spans="1:15">
      <c r="A6361" s="87" t="str">
        <f t="shared" si="100"/>
        <v/>
      </c>
      <c r="B6361" s="87" t="str">
        <f>IF(C6361="","",C6361&amp;COUNTIF($C$2:C6361,C6361))</f>
        <v/>
      </c>
      <c r="C6361" s="88"/>
      <c r="D6361" s="87" t="str">
        <f>IF($C6361="","",VLOOKUP($C6361,人员花名册!$B$2:$F$2001,2,0))</f>
        <v/>
      </c>
      <c r="E6361" s="87" t="str">
        <f>IF($C6361="","",VLOOKUP($C6361,人员花名册!$B$2:$F$2001,4,0))</f>
        <v/>
      </c>
      <c r="F6361" s="89" t="str">
        <f>IF($C6361="","",VLOOKUP($C6361,人员花名册!$B$2:$F$2001,5,0))</f>
        <v/>
      </c>
      <c r="G6361" s="29"/>
      <c r="H6361" s="29"/>
      <c r="I6361" s="87" t="str">
        <f>IF($C6361="","",VLOOKUP($H6361,培训课程清单!$B$2:$J$1700,2,0))</f>
        <v/>
      </c>
      <c r="J6361" s="87" t="str">
        <f>IF($C6361="","",VLOOKUP($H6361,培训课程清单!$B$2:$J$1700,3,0))</f>
        <v/>
      </c>
      <c r="K6361" s="87" t="str">
        <f>IF($H6361="","",VLOOKUP($H6361,培训课程清单!$B$2:$J$1700,4,0))</f>
        <v/>
      </c>
      <c r="L6361" s="29"/>
      <c r="M6361" s="89" t="str">
        <f>IF($H6361="","",VLOOKUP($H6361,培训课程清单!$B$2:$J$1700,7,0))</f>
        <v/>
      </c>
      <c r="N6361" s="87" t="str">
        <f>IF($H6361="","",VLOOKUP($H6361,培训课程清单!$B$2:$J$1700,8,0))</f>
        <v/>
      </c>
      <c r="O6361" s="29"/>
    </row>
    <row r="6362" spans="1:15">
      <c r="A6362" s="87" t="str">
        <f t="shared" si="100"/>
        <v/>
      </c>
      <c r="B6362" s="87" t="str">
        <f>IF(C6362="","",C6362&amp;COUNTIF($C$2:C6362,C6362))</f>
        <v/>
      </c>
      <c r="C6362" s="88"/>
      <c r="D6362" s="87" t="str">
        <f>IF($C6362="","",VLOOKUP($C6362,人员花名册!$B$2:$F$2001,2,0))</f>
        <v/>
      </c>
      <c r="E6362" s="87" t="str">
        <f>IF($C6362="","",VLOOKUP($C6362,人员花名册!$B$2:$F$2001,4,0))</f>
        <v/>
      </c>
      <c r="F6362" s="89" t="str">
        <f>IF($C6362="","",VLOOKUP($C6362,人员花名册!$B$2:$F$2001,5,0))</f>
        <v/>
      </c>
      <c r="G6362" s="29"/>
      <c r="H6362" s="29"/>
      <c r="I6362" s="87" t="str">
        <f>IF($C6362="","",VLOOKUP($H6362,培训课程清单!$B$2:$J$1700,2,0))</f>
        <v/>
      </c>
      <c r="J6362" s="87" t="str">
        <f>IF($C6362="","",VLOOKUP($H6362,培训课程清单!$B$2:$J$1700,3,0))</f>
        <v/>
      </c>
      <c r="K6362" s="87" t="str">
        <f>IF($H6362="","",VLOOKUP($H6362,培训课程清单!$B$2:$J$1700,4,0))</f>
        <v/>
      </c>
      <c r="L6362" s="29"/>
      <c r="M6362" s="89" t="str">
        <f>IF($H6362="","",VLOOKUP($H6362,培训课程清单!$B$2:$J$1700,7,0))</f>
        <v/>
      </c>
      <c r="N6362" s="87" t="str">
        <f>IF($H6362="","",VLOOKUP($H6362,培训课程清单!$B$2:$J$1700,8,0))</f>
        <v/>
      </c>
      <c r="O6362" s="29"/>
    </row>
    <row r="6363" spans="1:15">
      <c r="A6363" s="87" t="str">
        <f t="shared" si="100"/>
        <v/>
      </c>
      <c r="B6363" s="87" t="str">
        <f>IF(C6363="","",C6363&amp;COUNTIF($C$2:C6363,C6363))</f>
        <v/>
      </c>
      <c r="C6363" s="88"/>
      <c r="D6363" s="87" t="str">
        <f>IF($C6363="","",VLOOKUP($C6363,人员花名册!$B$2:$F$2001,2,0))</f>
        <v/>
      </c>
      <c r="E6363" s="87" t="str">
        <f>IF($C6363="","",VLOOKUP($C6363,人员花名册!$B$2:$F$2001,4,0))</f>
        <v/>
      </c>
      <c r="F6363" s="89" t="str">
        <f>IF($C6363="","",VLOOKUP($C6363,人员花名册!$B$2:$F$2001,5,0))</f>
        <v/>
      </c>
      <c r="G6363" s="29"/>
      <c r="H6363" s="29"/>
      <c r="I6363" s="87" t="str">
        <f>IF($C6363="","",VLOOKUP($H6363,培训课程清单!$B$2:$J$1700,2,0))</f>
        <v/>
      </c>
      <c r="J6363" s="87" t="str">
        <f>IF($C6363="","",VLOOKUP($H6363,培训课程清单!$B$2:$J$1700,3,0))</f>
        <v/>
      </c>
      <c r="K6363" s="87" t="str">
        <f>IF($H6363="","",VLOOKUP($H6363,培训课程清单!$B$2:$J$1700,4,0))</f>
        <v/>
      </c>
      <c r="L6363" s="29"/>
      <c r="M6363" s="89" t="str">
        <f>IF($H6363="","",VLOOKUP($H6363,培训课程清单!$B$2:$J$1700,7,0))</f>
        <v/>
      </c>
      <c r="N6363" s="87" t="str">
        <f>IF($H6363="","",VLOOKUP($H6363,培训课程清单!$B$2:$J$1700,8,0))</f>
        <v/>
      </c>
      <c r="O6363" s="29"/>
    </row>
    <row r="6364" spans="1:15">
      <c r="A6364" s="87" t="str">
        <f t="shared" si="100"/>
        <v/>
      </c>
      <c r="B6364" s="87" t="str">
        <f>IF(C6364="","",C6364&amp;COUNTIF($C$2:C6364,C6364))</f>
        <v/>
      </c>
      <c r="C6364" s="88"/>
      <c r="D6364" s="87" t="str">
        <f>IF($C6364="","",VLOOKUP($C6364,人员花名册!$B$2:$F$2001,2,0))</f>
        <v/>
      </c>
      <c r="E6364" s="87" t="str">
        <f>IF($C6364="","",VLOOKUP($C6364,人员花名册!$B$2:$F$2001,4,0))</f>
        <v/>
      </c>
      <c r="F6364" s="89" t="str">
        <f>IF($C6364="","",VLOOKUP($C6364,人员花名册!$B$2:$F$2001,5,0))</f>
        <v/>
      </c>
      <c r="G6364" s="29"/>
      <c r="H6364" s="29"/>
      <c r="I6364" s="87" t="str">
        <f>IF($C6364="","",VLOOKUP($H6364,培训课程清单!$B$2:$J$1700,2,0))</f>
        <v/>
      </c>
      <c r="J6364" s="87" t="str">
        <f>IF($C6364="","",VLOOKUP($H6364,培训课程清单!$B$2:$J$1700,3,0))</f>
        <v/>
      </c>
      <c r="K6364" s="87" t="str">
        <f>IF($H6364="","",VLOOKUP($H6364,培训课程清单!$B$2:$J$1700,4,0))</f>
        <v/>
      </c>
      <c r="L6364" s="29"/>
      <c r="M6364" s="89" t="str">
        <f>IF($H6364="","",VLOOKUP($H6364,培训课程清单!$B$2:$J$1700,7,0))</f>
        <v/>
      </c>
      <c r="N6364" s="87" t="str">
        <f>IF($H6364="","",VLOOKUP($H6364,培训课程清单!$B$2:$J$1700,8,0))</f>
        <v/>
      </c>
      <c r="O6364" s="29"/>
    </row>
    <row r="6365" spans="1:15">
      <c r="A6365" s="87" t="str">
        <f t="shared" si="100"/>
        <v/>
      </c>
      <c r="B6365" s="87" t="str">
        <f>IF(C6365="","",C6365&amp;COUNTIF($C$2:C6365,C6365))</f>
        <v/>
      </c>
      <c r="C6365" s="88"/>
      <c r="D6365" s="87" t="str">
        <f>IF($C6365="","",VLOOKUP($C6365,人员花名册!$B$2:$F$2001,2,0))</f>
        <v/>
      </c>
      <c r="E6365" s="87" t="str">
        <f>IF($C6365="","",VLOOKUP($C6365,人员花名册!$B$2:$F$2001,4,0))</f>
        <v/>
      </c>
      <c r="F6365" s="89" t="str">
        <f>IF($C6365="","",VLOOKUP($C6365,人员花名册!$B$2:$F$2001,5,0))</f>
        <v/>
      </c>
      <c r="G6365" s="29"/>
      <c r="H6365" s="29"/>
      <c r="I6365" s="87" t="str">
        <f>IF($C6365="","",VLOOKUP($H6365,培训课程清单!$B$2:$J$1700,2,0))</f>
        <v/>
      </c>
      <c r="J6365" s="87" t="str">
        <f>IF($C6365="","",VLOOKUP($H6365,培训课程清单!$B$2:$J$1700,3,0))</f>
        <v/>
      </c>
      <c r="K6365" s="87" t="str">
        <f>IF($H6365="","",VLOOKUP($H6365,培训课程清单!$B$2:$J$1700,4,0))</f>
        <v/>
      </c>
      <c r="L6365" s="29"/>
      <c r="M6365" s="89" t="str">
        <f>IF($H6365="","",VLOOKUP($H6365,培训课程清单!$B$2:$J$1700,7,0))</f>
        <v/>
      </c>
      <c r="N6365" s="87" t="str">
        <f>IF($H6365="","",VLOOKUP($H6365,培训课程清单!$B$2:$J$1700,8,0))</f>
        <v/>
      </c>
      <c r="O6365" s="29"/>
    </row>
    <row r="6366" spans="1:15">
      <c r="A6366" s="87" t="str">
        <f t="shared" si="100"/>
        <v/>
      </c>
      <c r="B6366" s="87" t="str">
        <f>IF(C6366="","",C6366&amp;COUNTIF($C$2:C6366,C6366))</f>
        <v/>
      </c>
      <c r="C6366" s="88"/>
      <c r="D6366" s="87" t="str">
        <f>IF($C6366="","",VLOOKUP($C6366,人员花名册!$B$2:$F$2001,2,0))</f>
        <v/>
      </c>
      <c r="E6366" s="87" t="str">
        <f>IF($C6366="","",VLOOKUP($C6366,人员花名册!$B$2:$F$2001,4,0))</f>
        <v/>
      </c>
      <c r="F6366" s="89" t="str">
        <f>IF($C6366="","",VLOOKUP($C6366,人员花名册!$B$2:$F$2001,5,0))</f>
        <v/>
      </c>
      <c r="G6366" s="29"/>
      <c r="H6366" s="29"/>
      <c r="I6366" s="87" t="str">
        <f>IF($C6366="","",VLOOKUP($H6366,培训课程清单!$B$2:$J$1700,2,0))</f>
        <v/>
      </c>
      <c r="J6366" s="87" t="str">
        <f>IF($C6366="","",VLOOKUP($H6366,培训课程清单!$B$2:$J$1700,3,0))</f>
        <v/>
      </c>
      <c r="K6366" s="87" t="str">
        <f>IF($H6366="","",VLOOKUP($H6366,培训课程清单!$B$2:$J$1700,4,0))</f>
        <v/>
      </c>
      <c r="L6366" s="29"/>
      <c r="M6366" s="89" t="str">
        <f>IF($H6366="","",VLOOKUP($H6366,培训课程清单!$B$2:$J$1700,7,0))</f>
        <v/>
      </c>
      <c r="N6366" s="87" t="str">
        <f>IF($H6366="","",VLOOKUP($H6366,培训课程清单!$B$2:$J$1700,8,0))</f>
        <v/>
      </c>
      <c r="O6366" s="29"/>
    </row>
    <row r="6367" spans="1:15">
      <c r="A6367" s="87" t="str">
        <f t="shared" si="100"/>
        <v/>
      </c>
      <c r="B6367" s="87" t="str">
        <f>IF(C6367="","",C6367&amp;COUNTIF($C$2:C6367,C6367))</f>
        <v/>
      </c>
      <c r="C6367" s="88"/>
      <c r="D6367" s="87" t="str">
        <f>IF($C6367="","",VLOOKUP($C6367,人员花名册!$B$2:$F$2001,2,0))</f>
        <v/>
      </c>
      <c r="E6367" s="87" t="str">
        <f>IF($C6367="","",VLOOKUP($C6367,人员花名册!$B$2:$F$2001,4,0))</f>
        <v/>
      </c>
      <c r="F6367" s="89" t="str">
        <f>IF($C6367="","",VLOOKUP($C6367,人员花名册!$B$2:$F$2001,5,0))</f>
        <v/>
      </c>
      <c r="G6367" s="29"/>
      <c r="H6367" s="29"/>
      <c r="I6367" s="87" t="str">
        <f>IF($C6367="","",VLOOKUP($H6367,培训课程清单!$B$2:$J$1700,2,0))</f>
        <v/>
      </c>
      <c r="J6367" s="87" t="str">
        <f>IF($C6367="","",VLOOKUP($H6367,培训课程清单!$B$2:$J$1700,3,0))</f>
        <v/>
      </c>
      <c r="K6367" s="87" t="str">
        <f>IF($H6367="","",VLOOKUP($H6367,培训课程清单!$B$2:$J$1700,4,0))</f>
        <v/>
      </c>
      <c r="L6367" s="29"/>
      <c r="M6367" s="89" t="str">
        <f>IF($H6367="","",VLOOKUP($H6367,培训课程清单!$B$2:$J$1700,7,0))</f>
        <v/>
      </c>
      <c r="N6367" s="87" t="str">
        <f>IF($H6367="","",VLOOKUP($H6367,培训课程清单!$B$2:$J$1700,8,0))</f>
        <v/>
      </c>
      <c r="O6367" s="29"/>
    </row>
    <row r="6368" spans="1:15">
      <c r="A6368" s="87" t="str">
        <f t="shared" si="100"/>
        <v/>
      </c>
      <c r="B6368" s="87" t="str">
        <f>IF(C6368="","",C6368&amp;COUNTIF($C$2:C6368,C6368))</f>
        <v/>
      </c>
      <c r="C6368" s="88"/>
      <c r="D6368" s="87" t="str">
        <f>IF($C6368="","",VLOOKUP($C6368,人员花名册!$B$2:$F$2001,2,0))</f>
        <v/>
      </c>
      <c r="E6368" s="87" t="str">
        <f>IF($C6368="","",VLOOKUP($C6368,人员花名册!$B$2:$F$2001,4,0))</f>
        <v/>
      </c>
      <c r="F6368" s="89" t="str">
        <f>IF($C6368="","",VLOOKUP($C6368,人员花名册!$B$2:$F$2001,5,0))</f>
        <v/>
      </c>
      <c r="G6368" s="29"/>
      <c r="H6368" s="29"/>
      <c r="I6368" s="87" t="str">
        <f>IF($C6368="","",VLOOKUP($H6368,培训课程清单!$B$2:$J$1700,2,0))</f>
        <v/>
      </c>
      <c r="J6368" s="87" t="str">
        <f>IF($C6368="","",VLOOKUP($H6368,培训课程清单!$B$2:$J$1700,3,0))</f>
        <v/>
      </c>
      <c r="K6368" s="87" t="str">
        <f>IF($H6368="","",VLOOKUP($H6368,培训课程清单!$B$2:$J$1700,4,0))</f>
        <v/>
      </c>
      <c r="L6368" s="29"/>
      <c r="M6368" s="89" t="str">
        <f>IF($H6368="","",VLOOKUP($H6368,培训课程清单!$B$2:$J$1700,7,0))</f>
        <v/>
      </c>
      <c r="N6368" s="87" t="str">
        <f>IF($H6368="","",VLOOKUP($H6368,培训课程清单!$B$2:$J$1700,8,0))</f>
        <v/>
      </c>
      <c r="O6368" s="29"/>
    </row>
    <row r="6369" spans="1:15">
      <c r="A6369" s="87" t="str">
        <f t="shared" si="100"/>
        <v/>
      </c>
      <c r="B6369" s="87" t="str">
        <f>IF(C6369="","",C6369&amp;COUNTIF($C$2:C6369,C6369))</f>
        <v/>
      </c>
      <c r="C6369" s="88"/>
      <c r="D6369" s="87" t="str">
        <f>IF($C6369="","",VLOOKUP($C6369,人员花名册!$B$2:$F$2001,2,0))</f>
        <v/>
      </c>
      <c r="E6369" s="87" t="str">
        <f>IF($C6369="","",VLOOKUP($C6369,人员花名册!$B$2:$F$2001,4,0))</f>
        <v/>
      </c>
      <c r="F6369" s="89" t="str">
        <f>IF($C6369="","",VLOOKUP($C6369,人员花名册!$B$2:$F$2001,5,0))</f>
        <v/>
      </c>
      <c r="G6369" s="29"/>
      <c r="H6369" s="29"/>
      <c r="I6369" s="87" t="str">
        <f>IF($C6369="","",VLOOKUP($H6369,培训课程清单!$B$2:$J$1700,2,0))</f>
        <v/>
      </c>
      <c r="J6369" s="87" t="str">
        <f>IF($C6369="","",VLOOKUP($H6369,培训课程清单!$B$2:$J$1700,3,0))</f>
        <v/>
      </c>
      <c r="K6369" s="87" t="str">
        <f>IF($H6369="","",VLOOKUP($H6369,培训课程清单!$B$2:$J$1700,4,0))</f>
        <v/>
      </c>
      <c r="L6369" s="29"/>
      <c r="M6369" s="89" t="str">
        <f>IF($H6369="","",VLOOKUP($H6369,培训课程清单!$B$2:$J$1700,7,0))</f>
        <v/>
      </c>
      <c r="N6369" s="87" t="str">
        <f>IF($H6369="","",VLOOKUP($H6369,培训课程清单!$B$2:$J$1700,8,0))</f>
        <v/>
      </c>
      <c r="O6369" s="29"/>
    </row>
    <row r="6370" spans="1:15">
      <c r="A6370" s="87" t="str">
        <f t="shared" si="100"/>
        <v/>
      </c>
      <c r="B6370" s="87" t="str">
        <f>IF(C6370="","",C6370&amp;COUNTIF($C$2:C6370,C6370))</f>
        <v/>
      </c>
      <c r="C6370" s="88"/>
      <c r="D6370" s="87" t="str">
        <f>IF($C6370="","",VLOOKUP($C6370,人员花名册!$B$2:$F$2001,2,0))</f>
        <v/>
      </c>
      <c r="E6370" s="87" t="str">
        <f>IF($C6370="","",VLOOKUP($C6370,人员花名册!$B$2:$F$2001,4,0))</f>
        <v/>
      </c>
      <c r="F6370" s="89" t="str">
        <f>IF($C6370="","",VLOOKUP($C6370,人员花名册!$B$2:$F$2001,5,0))</f>
        <v/>
      </c>
      <c r="G6370" s="29"/>
      <c r="H6370" s="29"/>
      <c r="I6370" s="87" t="str">
        <f>IF($C6370="","",VLOOKUP($H6370,培训课程清单!$B$2:$J$1700,2,0))</f>
        <v/>
      </c>
      <c r="J6370" s="87" t="str">
        <f>IF($C6370="","",VLOOKUP($H6370,培训课程清单!$B$2:$J$1700,3,0))</f>
        <v/>
      </c>
      <c r="K6370" s="87" t="str">
        <f>IF($H6370="","",VLOOKUP($H6370,培训课程清单!$B$2:$J$1700,4,0))</f>
        <v/>
      </c>
      <c r="L6370" s="29"/>
      <c r="M6370" s="89" t="str">
        <f>IF($H6370="","",VLOOKUP($H6370,培训课程清单!$B$2:$J$1700,7,0))</f>
        <v/>
      </c>
      <c r="N6370" s="87" t="str">
        <f>IF($H6370="","",VLOOKUP($H6370,培训课程清单!$B$2:$J$1700,8,0))</f>
        <v/>
      </c>
      <c r="O6370" s="29"/>
    </row>
    <row r="6371" spans="1:15">
      <c r="A6371" s="87" t="str">
        <f t="shared" si="100"/>
        <v/>
      </c>
      <c r="B6371" s="87" t="str">
        <f>IF(C6371="","",C6371&amp;COUNTIF($C$2:C6371,C6371))</f>
        <v/>
      </c>
      <c r="C6371" s="88"/>
      <c r="D6371" s="87" t="str">
        <f>IF($C6371="","",VLOOKUP($C6371,人员花名册!$B$2:$F$2001,2,0))</f>
        <v/>
      </c>
      <c r="E6371" s="87" t="str">
        <f>IF($C6371="","",VLOOKUP($C6371,人员花名册!$B$2:$F$2001,4,0))</f>
        <v/>
      </c>
      <c r="F6371" s="89" t="str">
        <f>IF($C6371="","",VLOOKUP($C6371,人员花名册!$B$2:$F$2001,5,0))</f>
        <v/>
      </c>
      <c r="G6371" s="29"/>
      <c r="H6371" s="29"/>
      <c r="I6371" s="87" t="str">
        <f>IF($C6371="","",VLOOKUP($H6371,培训课程清单!$B$2:$J$1700,2,0))</f>
        <v/>
      </c>
      <c r="J6371" s="87" t="str">
        <f>IF($C6371="","",VLOOKUP($H6371,培训课程清单!$B$2:$J$1700,3,0))</f>
        <v/>
      </c>
      <c r="K6371" s="87" t="str">
        <f>IF($H6371="","",VLOOKUP($H6371,培训课程清单!$B$2:$J$1700,4,0))</f>
        <v/>
      </c>
      <c r="L6371" s="29"/>
      <c r="M6371" s="89" t="str">
        <f>IF($H6371="","",VLOOKUP($H6371,培训课程清单!$B$2:$J$1700,7,0))</f>
        <v/>
      </c>
      <c r="N6371" s="87" t="str">
        <f>IF($H6371="","",VLOOKUP($H6371,培训课程清单!$B$2:$J$1700,8,0))</f>
        <v/>
      </c>
      <c r="O6371" s="29"/>
    </row>
    <row r="6372" spans="1:15">
      <c r="A6372" s="87" t="str">
        <f t="shared" si="100"/>
        <v/>
      </c>
      <c r="B6372" s="87" t="str">
        <f>IF(C6372="","",C6372&amp;COUNTIF($C$2:C6372,C6372))</f>
        <v/>
      </c>
      <c r="C6372" s="88"/>
      <c r="D6372" s="87" t="str">
        <f>IF($C6372="","",VLOOKUP($C6372,人员花名册!$B$2:$F$2001,2,0))</f>
        <v/>
      </c>
      <c r="E6372" s="87" t="str">
        <f>IF($C6372="","",VLOOKUP($C6372,人员花名册!$B$2:$F$2001,4,0))</f>
        <v/>
      </c>
      <c r="F6372" s="89" t="str">
        <f>IF($C6372="","",VLOOKUP($C6372,人员花名册!$B$2:$F$2001,5,0))</f>
        <v/>
      </c>
      <c r="G6372" s="29"/>
      <c r="H6372" s="29"/>
      <c r="I6372" s="87" t="str">
        <f>IF($C6372="","",VLOOKUP($H6372,培训课程清单!$B$2:$J$1700,2,0))</f>
        <v/>
      </c>
      <c r="J6372" s="87" t="str">
        <f>IF($C6372="","",VLOOKUP($H6372,培训课程清单!$B$2:$J$1700,3,0))</f>
        <v/>
      </c>
      <c r="K6372" s="87" t="str">
        <f>IF($H6372="","",VLOOKUP($H6372,培训课程清单!$B$2:$J$1700,4,0))</f>
        <v/>
      </c>
      <c r="L6372" s="29"/>
      <c r="M6372" s="89" t="str">
        <f>IF($H6372="","",VLOOKUP($H6372,培训课程清单!$B$2:$J$1700,7,0))</f>
        <v/>
      </c>
      <c r="N6372" s="87" t="str">
        <f>IF($H6372="","",VLOOKUP($H6372,培训课程清单!$B$2:$J$1700,8,0))</f>
        <v/>
      </c>
      <c r="O6372" s="29"/>
    </row>
    <row r="6373" spans="1:15">
      <c r="A6373" s="87" t="str">
        <f t="shared" si="100"/>
        <v/>
      </c>
      <c r="B6373" s="87" t="str">
        <f>IF(C6373="","",C6373&amp;COUNTIF($C$2:C6373,C6373))</f>
        <v/>
      </c>
      <c r="C6373" s="88"/>
      <c r="D6373" s="87" t="str">
        <f>IF($C6373="","",VLOOKUP($C6373,人员花名册!$B$2:$F$2001,2,0))</f>
        <v/>
      </c>
      <c r="E6373" s="87" t="str">
        <f>IF($C6373="","",VLOOKUP($C6373,人员花名册!$B$2:$F$2001,4,0))</f>
        <v/>
      </c>
      <c r="F6373" s="89" t="str">
        <f>IF($C6373="","",VLOOKUP($C6373,人员花名册!$B$2:$F$2001,5,0))</f>
        <v/>
      </c>
      <c r="G6373" s="29"/>
      <c r="H6373" s="29"/>
      <c r="I6373" s="87" t="str">
        <f>IF($C6373="","",VLOOKUP($H6373,培训课程清单!$B$2:$J$1700,2,0))</f>
        <v/>
      </c>
      <c r="J6373" s="87" t="str">
        <f>IF($C6373="","",VLOOKUP($H6373,培训课程清单!$B$2:$J$1700,3,0))</f>
        <v/>
      </c>
      <c r="K6373" s="87" t="str">
        <f>IF($H6373="","",VLOOKUP($H6373,培训课程清单!$B$2:$J$1700,4,0))</f>
        <v/>
      </c>
      <c r="L6373" s="29"/>
      <c r="M6373" s="89" t="str">
        <f>IF($H6373="","",VLOOKUP($H6373,培训课程清单!$B$2:$J$1700,7,0))</f>
        <v/>
      </c>
      <c r="N6373" s="87" t="str">
        <f>IF($H6373="","",VLOOKUP($H6373,培训课程清单!$B$2:$J$1700,8,0))</f>
        <v/>
      </c>
      <c r="O6373" s="29"/>
    </row>
    <row r="6374" spans="1:15">
      <c r="A6374" s="87" t="str">
        <f t="shared" si="100"/>
        <v/>
      </c>
      <c r="B6374" s="87" t="str">
        <f>IF(C6374="","",C6374&amp;COUNTIF($C$2:C6374,C6374))</f>
        <v/>
      </c>
      <c r="C6374" s="88"/>
      <c r="D6374" s="87" t="str">
        <f>IF($C6374="","",VLOOKUP($C6374,人员花名册!$B$2:$F$2001,2,0))</f>
        <v/>
      </c>
      <c r="E6374" s="87" t="str">
        <f>IF($C6374="","",VLOOKUP($C6374,人员花名册!$B$2:$F$2001,4,0))</f>
        <v/>
      </c>
      <c r="F6374" s="89" t="str">
        <f>IF($C6374="","",VLOOKUP($C6374,人员花名册!$B$2:$F$2001,5,0))</f>
        <v/>
      </c>
      <c r="G6374" s="29"/>
      <c r="H6374" s="29"/>
      <c r="I6374" s="87" t="str">
        <f>IF($C6374="","",VLOOKUP($H6374,培训课程清单!$B$2:$J$1700,2,0))</f>
        <v/>
      </c>
      <c r="J6374" s="87" t="str">
        <f>IF($C6374="","",VLOOKUP($H6374,培训课程清单!$B$2:$J$1700,3,0))</f>
        <v/>
      </c>
      <c r="K6374" s="87" t="str">
        <f>IF($H6374="","",VLOOKUP($H6374,培训课程清单!$B$2:$J$1700,4,0))</f>
        <v/>
      </c>
      <c r="L6374" s="29"/>
      <c r="M6374" s="89" t="str">
        <f>IF($H6374="","",VLOOKUP($H6374,培训课程清单!$B$2:$J$1700,7,0))</f>
        <v/>
      </c>
      <c r="N6374" s="87" t="str">
        <f>IF($H6374="","",VLOOKUP($H6374,培训课程清单!$B$2:$J$1700,8,0))</f>
        <v/>
      </c>
      <c r="O6374" s="29"/>
    </row>
    <row r="6375" spans="1:15">
      <c r="A6375" s="87" t="str">
        <f t="shared" si="100"/>
        <v/>
      </c>
      <c r="B6375" s="87" t="str">
        <f>IF(C6375="","",C6375&amp;COUNTIF($C$2:C6375,C6375))</f>
        <v/>
      </c>
      <c r="C6375" s="88"/>
      <c r="D6375" s="87" t="str">
        <f>IF($C6375="","",VLOOKUP($C6375,人员花名册!$B$2:$F$2001,2,0))</f>
        <v/>
      </c>
      <c r="E6375" s="87" t="str">
        <f>IF($C6375="","",VLOOKUP($C6375,人员花名册!$B$2:$F$2001,4,0))</f>
        <v/>
      </c>
      <c r="F6375" s="89" t="str">
        <f>IF($C6375="","",VLOOKUP($C6375,人员花名册!$B$2:$F$2001,5,0))</f>
        <v/>
      </c>
      <c r="G6375" s="29"/>
      <c r="H6375" s="29"/>
      <c r="I6375" s="87" t="str">
        <f>IF($C6375="","",VLOOKUP($H6375,培训课程清单!$B$2:$J$1700,2,0))</f>
        <v/>
      </c>
      <c r="J6375" s="87" t="str">
        <f>IF($C6375="","",VLOOKUP($H6375,培训课程清单!$B$2:$J$1700,3,0))</f>
        <v/>
      </c>
      <c r="K6375" s="87" t="str">
        <f>IF($H6375="","",VLOOKUP($H6375,培训课程清单!$B$2:$J$1700,4,0))</f>
        <v/>
      </c>
      <c r="L6375" s="29"/>
      <c r="M6375" s="89" t="str">
        <f>IF($H6375="","",VLOOKUP($H6375,培训课程清单!$B$2:$J$1700,7,0))</f>
        <v/>
      </c>
      <c r="N6375" s="87" t="str">
        <f>IF($H6375="","",VLOOKUP($H6375,培训课程清单!$B$2:$J$1700,8,0))</f>
        <v/>
      </c>
      <c r="O6375" s="29"/>
    </row>
    <row r="6376" spans="1:15">
      <c r="A6376" s="87" t="str">
        <f t="shared" si="100"/>
        <v/>
      </c>
      <c r="B6376" s="87" t="str">
        <f>IF(C6376="","",C6376&amp;COUNTIF($C$2:C6376,C6376))</f>
        <v/>
      </c>
      <c r="C6376" s="88"/>
      <c r="D6376" s="87" t="str">
        <f>IF($C6376="","",VLOOKUP($C6376,人员花名册!$B$2:$F$2001,2,0))</f>
        <v/>
      </c>
      <c r="E6376" s="87" t="str">
        <f>IF($C6376="","",VLOOKUP($C6376,人员花名册!$B$2:$F$2001,4,0))</f>
        <v/>
      </c>
      <c r="F6376" s="89" t="str">
        <f>IF($C6376="","",VLOOKUP($C6376,人员花名册!$B$2:$F$2001,5,0))</f>
        <v/>
      </c>
      <c r="G6376" s="29"/>
      <c r="H6376" s="29"/>
      <c r="I6376" s="87" t="str">
        <f>IF($C6376="","",VLOOKUP($H6376,培训课程清单!$B$2:$J$1700,2,0))</f>
        <v/>
      </c>
      <c r="J6376" s="87" t="str">
        <f>IF($C6376="","",VLOOKUP($H6376,培训课程清单!$B$2:$J$1700,3,0))</f>
        <v/>
      </c>
      <c r="K6376" s="87" t="str">
        <f>IF($H6376="","",VLOOKUP($H6376,培训课程清单!$B$2:$J$1700,4,0))</f>
        <v/>
      </c>
      <c r="L6376" s="29"/>
      <c r="M6376" s="89" t="str">
        <f>IF($H6376="","",VLOOKUP($H6376,培训课程清单!$B$2:$J$1700,7,0))</f>
        <v/>
      </c>
      <c r="N6376" s="87" t="str">
        <f>IF($H6376="","",VLOOKUP($H6376,培训课程清单!$B$2:$J$1700,8,0))</f>
        <v/>
      </c>
      <c r="O6376" s="29"/>
    </row>
    <row r="6377" spans="1:15">
      <c r="A6377" s="87" t="str">
        <f t="shared" si="100"/>
        <v/>
      </c>
      <c r="B6377" s="87" t="str">
        <f>IF(C6377="","",C6377&amp;COUNTIF($C$2:C6377,C6377))</f>
        <v/>
      </c>
      <c r="C6377" s="88"/>
      <c r="D6377" s="87" t="str">
        <f>IF($C6377="","",VLOOKUP($C6377,人员花名册!$B$2:$F$2001,2,0))</f>
        <v/>
      </c>
      <c r="E6377" s="87" t="str">
        <f>IF($C6377="","",VLOOKUP($C6377,人员花名册!$B$2:$F$2001,4,0))</f>
        <v/>
      </c>
      <c r="F6377" s="89" t="str">
        <f>IF($C6377="","",VLOOKUP($C6377,人员花名册!$B$2:$F$2001,5,0))</f>
        <v/>
      </c>
      <c r="G6377" s="29"/>
      <c r="H6377" s="29"/>
      <c r="I6377" s="87" t="str">
        <f>IF($C6377="","",VLOOKUP($H6377,培训课程清单!$B$2:$J$1700,2,0))</f>
        <v/>
      </c>
      <c r="J6377" s="87" t="str">
        <f>IF($C6377="","",VLOOKUP($H6377,培训课程清单!$B$2:$J$1700,3,0))</f>
        <v/>
      </c>
      <c r="K6377" s="87" t="str">
        <f>IF($H6377="","",VLOOKUP($H6377,培训课程清单!$B$2:$J$1700,4,0))</f>
        <v/>
      </c>
      <c r="L6377" s="29"/>
      <c r="M6377" s="89" t="str">
        <f>IF($H6377="","",VLOOKUP($H6377,培训课程清单!$B$2:$J$1700,7,0))</f>
        <v/>
      </c>
      <c r="N6377" s="87" t="str">
        <f>IF($H6377="","",VLOOKUP($H6377,培训课程清单!$B$2:$J$1700,8,0))</f>
        <v/>
      </c>
      <c r="O6377" s="29"/>
    </row>
    <row r="6378" spans="1:15">
      <c r="A6378" s="87" t="str">
        <f t="shared" si="100"/>
        <v/>
      </c>
      <c r="B6378" s="87" t="str">
        <f>IF(C6378="","",C6378&amp;COUNTIF($C$2:C6378,C6378))</f>
        <v/>
      </c>
      <c r="C6378" s="88"/>
      <c r="D6378" s="87" t="str">
        <f>IF($C6378="","",VLOOKUP($C6378,人员花名册!$B$2:$F$2001,2,0))</f>
        <v/>
      </c>
      <c r="E6378" s="87" t="str">
        <f>IF($C6378="","",VLOOKUP($C6378,人员花名册!$B$2:$F$2001,4,0))</f>
        <v/>
      </c>
      <c r="F6378" s="89" t="str">
        <f>IF($C6378="","",VLOOKUP($C6378,人员花名册!$B$2:$F$2001,5,0))</f>
        <v/>
      </c>
      <c r="G6378" s="29"/>
      <c r="H6378" s="29"/>
      <c r="I6378" s="87" t="str">
        <f>IF($C6378="","",VLOOKUP($H6378,培训课程清单!$B$2:$J$1700,2,0))</f>
        <v/>
      </c>
      <c r="J6378" s="87" t="str">
        <f>IF($C6378="","",VLOOKUP($H6378,培训课程清单!$B$2:$J$1700,3,0))</f>
        <v/>
      </c>
      <c r="K6378" s="87" t="str">
        <f>IF($H6378="","",VLOOKUP($H6378,培训课程清单!$B$2:$J$1700,4,0))</f>
        <v/>
      </c>
      <c r="L6378" s="29"/>
      <c r="M6378" s="89" t="str">
        <f>IF($H6378="","",VLOOKUP($H6378,培训课程清单!$B$2:$J$1700,7,0))</f>
        <v/>
      </c>
      <c r="N6378" s="87" t="str">
        <f>IF($H6378="","",VLOOKUP($H6378,培训课程清单!$B$2:$J$1700,8,0))</f>
        <v/>
      </c>
      <c r="O6378" s="29"/>
    </row>
    <row r="6379" spans="1:15">
      <c r="A6379" s="87" t="str">
        <f t="shared" si="100"/>
        <v/>
      </c>
      <c r="B6379" s="87" t="str">
        <f>IF(C6379="","",C6379&amp;COUNTIF($C$2:C6379,C6379))</f>
        <v/>
      </c>
      <c r="C6379" s="88"/>
      <c r="D6379" s="87" t="str">
        <f>IF($C6379="","",VLOOKUP($C6379,人员花名册!$B$2:$F$2001,2,0))</f>
        <v/>
      </c>
      <c r="E6379" s="87" t="str">
        <f>IF($C6379="","",VLOOKUP($C6379,人员花名册!$B$2:$F$2001,4,0))</f>
        <v/>
      </c>
      <c r="F6379" s="89" t="str">
        <f>IF($C6379="","",VLOOKUP($C6379,人员花名册!$B$2:$F$2001,5,0))</f>
        <v/>
      </c>
      <c r="G6379" s="29"/>
      <c r="H6379" s="29"/>
      <c r="I6379" s="87" t="str">
        <f>IF($C6379="","",VLOOKUP($H6379,培训课程清单!$B$2:$J$1700,2,0))</f>
        <v/>
      </c>
      <c r="J6379" s="87" t="str">
        <f>IF($C6379="","",VLOOKUP($H6379,培训课程清单!$B$2:$J$1700,3,0))</f>
        <v/>
      </c>
      <c r="K6379" s="87" t="str">
        <f>IF($H6379="","",VLOOKUP($H6379,培训课程清单!$B$2:$J$1700,4,0))</f>
        <v/>
      </c>
      <c r="L6379" s="29"/>
      <c r="M6379" s="89" t="str">
        <f>IF($H6379="","",VLOOKUP($H6379,培训课程清单!$B$2:$J$1700,7,0))</f>
        <v/>
      </c>
      <c r="N6379" s="87" t="str">
        <f>IF($H6379="","",VLOOKUP($H6379,培训课程清单!$B$2:$J$1700,8,0))</f>
        <v/>
      </c>
      <c r="O6379" s="29"/>
    </row>
    <row r="6380" spans="1:15">
      <c r="A6380" s="87" t="str">
        <f t="shared" si="100"/>
        <v/>
      </c>
      <c r="B6380" s="87" t="str">
        <f>IF(C6380="","",C6380&amp;COUNTIF($C$2:C6380,C6380))</f>
        <v/>
      </c>
      <c r="C6380" s="88"/>
      <c r="D6380" s="87" t="str">
        <f>IF($C6380="","",VLOOKUP($C6380,人员花名册!$B$2:$F$2001,2,0))</f>
        <v/>
      </c>
      <c r="E6380" s="87" t="str">
        <f>IF($C6380="","",VLOOKUP($C6380,人员花名册!$B$2:$F$2001,4,0))</f>
        <v/>
      </c>
      <c r="F6380" s="89" t="str">
        <f>IF($C6380="","",VLOOKUP($C6380,人员花名册!$B$2:$F$2001,5,0))</f>
        <v/>
      </c>
      <c r="G6380" s="29"/>
      <c r="H6380" s="29"/>
      <c r="I6380" s="87" t="str">
        <f>IF($C6380="","",VLOOKUP($H6380,培训课程清单!$B$2:$J$1700,2,0))</f>
        <v/>
      </c>
      <c r="J6380" s="87" t="str">
        <f>IF($C6380="","",VLOOKUP($H6380,培训课程清单!$B$2:$J$1700,3,0))</f>
        <v/>
      </c>
      <c r="K6380" s="87" t="str">
        <f>IF($H6380="","",VLOOKUP($H6380,培训课程清单!$B$2:$J$1700,4,0))</f>
        <v/>
      </c>
      <c r="L6380" s="29"/>
      <c r="M6380" s="89" t="str">
        <f>IF($H6380="","",VLOOKUP($H6380,培训课程清单!$B$2:$J$1700,7,0))</f>
        <v/>
      </c>
      <c r="N6380" s="87" t="str">
        <f>IF($H6380="","",VLOOKUP($H6380,培训课程清单!$B$2:$J$1700,8,0))</f>
        <v/>
      </c>
      <c r="O6380" s="29"/>
    </row>
    <row r="6381" spans="1:15">
      <c r="A6381" s="87" t="str">
        <f t="shared" si="100"/>
        <v/>
      </c>
      <c r="B6381" s="87" t="str">
        <f>IF(C6381="","",C6381&amp;COUNTIF($C$2:C6381,C6381))</f>
        <v/>
      </c>
      <c r="C6381" s="88"/>
      <c r="D6381" s="87" t="str">
        <f>IF($C6381="","",VLOOKUP($C6381,人员花名册!$B$2:$F$2001,2,0))</f>
        <v/>
      </c>
      <c r="E6381" s="87" t="str">
        <f>IF($C6381="","",VLOOKUP($C6381,人员花名册!$B$2:$F$2001,4,0))</f>
        <v/>
      </c>
      <c r="F6381" s="89" t="str">
        <f>IF($C6381="","",VLOOKUP($C6381,人员花名册!$B$2:$F$2001,5,0))</f>
        <v/>
      </c>
      <c r="G6381" s="29"/>
      <c r="H6381" s="29"/>
      <c r="I6381" s="87" t="str">
        <f>IF($C6381="","",VLOOKUP($H6381,培训课程清单!$B$2:$J$1700,2,0))</f>
        <v/>
      </c>
      <c r="J6381" s="87" t="str">
        <f>IF($C6381="","",VLOOKUP($H6381,培训课程清单!$B$2:$J$1700,3,0))</f>
        <v/>
      </c>
      <c r="K6381" s="87" t="str">
        <f>IF($H6381="","",VLOOKUP($H6381,培训课程清单!$B$2:$J$1700,4,0))</f>
        <v/>
      </c>
      <c r="L6381" s="29"/>
      <c r="M6381" s="89" t="str">
        <f>IF($H6381="","",VLOOKUP($H6381,培训课程清单!$B$2:$J$1700,7,0))</f>
        <v/>
      </c>
      <c r="N6381" s="87" t="str">
        <f>IF($H6381="","",VLOOKUP($H6381,培训课程清单!$B$2:$J$1700,8,0))</f>
        <v/>
      </c>
      <c r="O6381" s="29"/>
    </row>
    <row r="6382" spans="1:15">
      <c r="A6382" s="87" t="str">
        <f t="shared" si="100"/>
        <v/>
      </c>
      <c r="B6382" s="87" t="str">
        <f>IF(C6382="","",C6382&amp;COUNTIF($C$2:C6382,C6382))</f>
        <v/>
      </c>
      <c r="C6382" s="88"/>
      <c r="D6382" s="87" t="str">
        <f>IF($C6382="","",VLOOKUP($C6382,人员花名册!$B$2:$F$2001,2,0))</f>
        <v/>
      </c>
      <c r="E6382" s="87" t="str">
        <f>IF($C6382="","",VLOOKUP($C6382,人员花名册!$B$2:$F$2001,4,0))</f>
        <v/>
      </c>
      <c r="F6382" s="89" t="str">
        <f>IF($C6382="","",VLOOKUP($C6382,人员花名册!$B$2:$F$2001,5,0))</f>
        <v/>
      </c>
      <c r="G6382" s="29"/>
      <c r="H6382" s="29"/>
      <c r="I6382" s="87" t="str">
        <f>IF($C6382="","",VLOOKUP($H6382,培训课程清单!$B$2:$J$1700,2,0))</f>
        <v/>
      </c>
      <c r="J6382" s="87" t="str">
        <f>IF($C6382="","",VLOOKUP($H6382,培训课程清单!$B$2:$J$1700,3,0))</f>
        <v/>
      </c>
      <c r="K6382" s="87" t="str">
        <f>IF($H6382="","",VLOOKUP($H6382,培训课程清单!$B$2:$J$1700,4,0))</f>
        <v/>
      </c>
      <c r="L6382" s="29"/>
      <c r="M6382" s="89" t="str">
        <f>IF($H6382="","",VLOOKUP($H6382,培训课程清单!$B$2:$J$1700,7,0))</f>
        <v/>
      </c>
      <c r="N6382" s="87" t="str">
        <f>IF($H6382="","",VLOOKUP($H6382,培训课程清单!$B$2:$J$1700,8,0))</f>
        <v/>
      </c>
      <c r="O6382" s="29"/>
    </row>
    <row r="6383" spans="1:15">
      <c r="A6383" s="87" t="str">
        <f t="shared" si="100"/>
        <v/>
      </c>
      <c r="B6383" s="87" t="str">
        <f>IF(C6383="","",C6383&amp;COUNTIF($C$2:C6383,C6383))</f>
        <v/>
      </c>
      <c r="C6383" s="88"/>
      <c r="D6383" s="87" t="str">
        <f>IF($C6383="","",VLOOKUP($C6383,人员花名册!$B$2:$F$2001,2,0))</f>
        <v/>
      </c>
      <c r="E6383" s="87" t="str">
        <f>IF($C6383="","",VLOOKUP($C6383,人员花名册!$B$2:$F$2001,4,0))</f>
        <v/>
      </c>
      <c r="F6383" s="89" t="str">
        <f>IF($C6383="","",VLOOKUP($C6383,人员花名册!$B$2:$F$2001,5,0))</f>
        <v/>
      </c>
      <c r="G6383" s="29"/>
      <c r="H6383" s="29"/>
      <c r="I6383" s="87" t="str">
        <f>IF($C6383="","",VLOOKUP($H6383,培训课程清单!$B$2:$J$1700,2,0))</f>
        <v/>
      </c>
      <c r="J6383" s="87" t="str">
        <f>IF($C6383="","",VLOOKUP($H6383,培训课程清单!$B$2:$J$1700,3,0))</f>
        <v/>
      </c>
      <c r="K6383" s="87" t="str">
        <f>IF($H6383="","",VLOOKUP($H6383,培训课程清单!$B$2:$J$1700,4,0))</f>
        <v/>
      </c>
      <c r="L6383" s="29"/>
      <c r="M6383" s="89" t="str">
        <f>IF($H6383="","",VLOOKUP($H6383,培训课程清单!$B$2:$J$1700,7,0))</f>
        <v/>
      </c>
      <c r="N6383" s="87" t="str">
        <f>IF($H6383="","",VLOOKUP($H6383,培训课程清单!$B$2:$J$1700,8,0))</f>
        <v/>
      </c>
      <c r="O6383" s="29"/>
    </row>
    <row r="6384" spans="1:15">
      <c r="A6384" s="87" t="str">
        <f t="shared" si="100"/>
        <v/>
      </c>
      <c r="B6384" s="87" t="str">
        <f>IF(C6384="","",C6384&amp;COUNTIF($C$2:C6384,C6384))</f>
        <v/>
      </c>
      <c r="C6384" s="88"/>
      <c r="D6384" s="87" t="str">
        <f>IF($C6384="","",VLOOKUP($C6384,人员花名册!$B$2:$F$2001,2,0))</f>
        <v/>
      </c>
      <c r="E6384" s="87" t="str">
        <f>IF($C6384="","",VLOOKUP($C6384,人员花名册!$B$2:$F$2001,4,0))</f>
        <v/>
      </c>
      <c r="F6384" s="89" t="str">
        <f>IF($C6384="","",VLOOKUP($C6384,人员花名册!$B$2:$F$2001,5,0))</f>
        <v/>
      </c>
      <c r="G6384" s="29"/>
      <c r="H6384" s="29"/>
      <c r="I6384" s="87" t="str">
        <f>IF($C6384="","",VLOOKUP($H6384,培训课程清单!$B$2:$J$1700,2,0))</f>
        <v/>
      </c>
      <c r="J6384" s="87" t="str">
        <f>IF($C6384="","",VLOOKUP($H6384,培训课程清单!$B$2:$J$1700,3,0))</f>
        <v/>
      </c>
      <c r="K6384" s="87" t="str">
        <f>IF($H6384="","",VLOOKUP($H6384,培训课程清单!$B$2:$J$1700,4,0))</f>
        <v/>
      </c>
      <c r="L6384" s="29"/>
      <c r="M6384" s="89" t="str">
        <f>IF($H6384="","",VLOOKUP($H6384,培训课程清单!$B$2:$J$1700,7,0))</f>
        <v/>
      </c>
      <c r="N6384" s="87" t="str">
        <f>IF($H6384="","",VLOOKUP($H6384,培训课程清单!$B$2:$J$1700,8,0))</f>
        <v/>
      </c>
      <c r="O6384" s="29"/>
    </row>
    <row r="6385" spans="1:15">
      <c r="A6385" s="87" t="str">
        <f t="shared" si="100"/>
        <v/>
      </c>
      <c r="B6385" s="87" t="str">
        <f>IF(C6385="","",C6385&amp;COUNTIF($C$2:C6385,C6385))</f>
        <v/>
      </c>
      <c r="C6385" s="88"/>
      <c r="D6385" s="87" t="str">
        <f>IF($C6385="","",VLOOKUP($C6385,人员花名册!$B$2:$F$2001,2,0))</f>
        <v/>
      </c>
      <c r="E6385" s="87" t="str">
        <f>IF($C6385="","",VLOOKUP($C6385,人员花名册!$B$2:$F$2001,4,0))</f>
        <v/>
      </c>
      <c r="F6385" s="89" t="str">
        <f>IF($C6385="","",VLOOKUP($C6385,人员花名册!$B$2:$F$2001,5,0))</f>
        <v/>
      </c>
      <c r="G6385" s="29"/>
      <c r="H6385" s="29"/>
      <c r="I6385" s="87" t="str">
        <f>IF($C6385="","",VLOOKUP($H6385,培训课程清单!$B$2:$J$1700,2,0))</f>
        <v/>
      </c>
      <c r="J6385" s="87" t="str">
        <f>IF($C6385="","",VLOOKUP($H6385,培训课程清单!$B$2:$J$1700,3,0))</f>
        <v/>
      </c>
      <c r="K6385" s="87" t="str">
        <f>IF($H6385="","",VLOOKUP($H6385,培训课程清单!$B$2:$J$1700,4,0))</f>
        <v/>
      </c>
      <c r="L6385" s="29"/>
      <c r="M6385" s="89" t="str">
        <f>IF($H6385="","",VLOOKUP($H6385,培训课程清单!$B$2:$J$1700,7,0))</f>
        <v/>
      </c>
      <c r="N6385" s="87" t="str">
        <f>IF($H6385="","",VLOOKUP($H6385,培训课程清单!$B$2:$J$1700,8,0))</f>
        <v/>
      </c>
      <c r="O6385" s="29"/>
    </row>
    <row r="6386" spans="1:15">
      <c r="A6386" s="87" t="str">
        <f t="shared" si="100"/>
        <v/>
      </c>
      <c r="B6386" s="87" t="str">
        <f>IF(C6386="","",C6386&amp;COUNTIF($C$2:C6386,C6386))</f>
        <v/>
      </c>
      <c r="C6386" s="88"/>
      <c r="D6386" s="87" t="str">
        <f>IF($C6386="","",VLOOKUP($C6386,人员花名册!$B$2:$F$2001,2,0))</f>
        <v/>
      </c>
      <c r="E6386" s="87" t="str">
        <f>IF($C6386="","",VLOOKUP($C6386,人员花名册!$B$2:$F$2001,4,0))</f>
        <v/>
      </c>
      <c r="F6386" s="89" t="str">
        <f>IF($C6386="","",VLOOKUP($C6386,人员花名册!$B$2:$F$2001,5,0))</f>
        <v/>
      </c>
      <c r="G6386" s="29"/>
      <c r="H6386" s="29"/>
      <c r="I6386" s="87" t="str">
        <f>IF($C6386="","",VLOOKUP($H6386,培训课程清单!$B$2:$J$1700,2,0))</f>
        <v/>
      </c>
      <c r="J6386" s="87" t="str">
        <f>IF($C6386="","",VLOOKUP($H6386,培训课程清单!$B$2:$J$1700,3,0))</f>
        <v/>
      </c>
      <c r="K6386" s="87" t="str">
        <f>IF($H6386="","",VLOOKUP($H6386,培训课程清单!$B$2:$J$1700,4,0))</f>
        <v/>
      </c>
      <c r="L6386" s="29"/>
      <c r="M6386" s="89" t="str">
        <f>IF($H6386="","",VLOOKUP($H6386,培训课程清单!$B$2:$J$1700,7,0))</f>
        <v/>
      </c>
      <c r="N6386" s="87" t="str">
        <f>IF($H6386="","",VLOOKUP($H6386,培训课程清单!$B$2:$J$1700,8,0))</f>
        <v/>
      </c>
      <c r="O6386" s="29"/>
    </row>
    <row r="6387" spans="1:15">
      <c r="A6387" s="87" t="str">
        <f t="shared" si="100"/>
        <v/>
      </c>
      <c r="B6387" s="87" t="str">
        <f>IF(C6387="","",C6387&amp;COUNTIF($C$2:C6387,C6387))</f>
        <v/>
      </c>
      <c r="C6387" s="88"/>
      <c r="D6387" s="87" t="str">
        <f>IF($C6387="","",VLOOKUP($C6387,人员花名册!$B$2:$F$2001,2,0))</f>
        <v/>
      </c>
      <c r="E6387" s="87" t="str">
        <f>IF($C6387="","",VLOOKUP($C6387,人员花名册!$B$2:$F$2001,4,0))</f>
        <v/>
      </c>
      <c r="F6387" s="89" t="str">
        <f>IF($C6387="","",VLOOKUP($C6387,人员花名册!$B$2:$F$2001,5,0))</f>
        <v/>
      </c>
      <c r="G6387" s="29"/>
      <c r="H6387" s="29"/>
      <c r="I6387" s="87" t="str">
        <f>IF($C6387="","",VLOOKUP($H6387,培训课程清单!$B$2:$J$1700,2,0))</f>
        <v/>
      </c>
      <c r="J6387" s="87" t="str">
        <f>IF($C6387="","",VLOOKUP($H6387,培训课程清单!$B$2:$J$1700,3,0))</f>
        <v/>
      </c>
      <c r="K6387" s="87" t="str">
        <f>IF($H6387="","",VLOOKUP($H6387,培训课程清单!$B$2:$J$1700,4,0))</f>
        <v/>
      </c>
      <c r="L6387" s="29"/>
      <c r="M6387" s="89" t="str">
        <f>IF($H6387="","",VLOOKUP($H6387,培训课程清单!$B$2:$J$1700,7,0))</f>
        <v/>
      </c>
      <c r="N6387" s="87" t="str">
        <f>IF($H6387="","",VLOOKUP($H6387,培训课程清单!$B$2:$J$1700,8,0))</f>
        <v/>
      </c>
      <c r="O6387" s="29"/>
    </row>
    <row r="6388" spans="1:15">
      <c r="A6388" s="87" t="str">
        <f t="shared" si="100"/>
        <v/>
      </c>
      <c r="B6388" s="87" t="str">
        <f>IF(C6388="","",C6388&amp;COUNTIF($C$2:C6388,C6388))</f>
        <v/>
      </c>
      <c r="C6388" s="88"/>
      <c r="D6388" s="87" t="str">
        <f>IF($C6388="","",VLOOKUP($C6388,人员花名册!$B$2:$F$2001,2,0))</f>
        <v/>
      </c>
      <c r="E6388" s="87" t="str">
        <f>IF($C6388="","",VLOOKUP($C6388,人员花名册!$B$2:$F$2001,4,0))</f>
        <v/>
      </c>
      <c r="F6388" s="89" t="str">
        <f>IF($C6388="","",VLOOKUP($C6388,人员花名册!$B$2:$F$2001,5,0))</f>
        <v/>
      </c>
      <c r="G6388" s="29"/>
      <c r="H6388" s="29"/>
      <c r="I6388" s="87" t="str">
        <f>IF($C6388="","",VLOOKUP($H6388,培训课程清单!$B$2:$J$1700,2,0))</f>
        <v/>
      </c>
      <c r="J6388" s="87" t="str">
        <f>IF($C6388="","",VLOOKUP($H6388,培训课程清单!$B$2:$J$1700,3,0))</f>
        <v/>
      </c>
      <c r="K6388" s="87" t="str">
        <f>IF($H6388="","",VLOOKUP($H6388,培训课程清单!$B$2:$J$1700,4,0))</f>
        <v/>
      </c>
      <c r="L6388" s="29"/>
      <c r="M6388" s="89" t="str">
        <f>IF($H6388="","",VLOOKUP($H6388,培训课程清单!$B$2:$J$1700,7,0))</f>
        <v/>
      </c>
      <c r="N6388" s="87" t="str">
        <f>IF($H6388="","",VLOOKUP($H6388,培训课程清单!$B$2:$J$1700,8,0))</f>
        <v/>
      </c>
      <c r="O6388" s="29"/>
    </row>
    <row r="6389" spans="1:15">
      <c r="A6389" s="87" t="str">
        <f t="shared" si="100"/>
        <v/>
      </c>
      <c r="B6389" s="87" t="str">
        <f>IF(C6389="","",C6389&amp;COUNTIF($C$2:C6389,C6389))</f>
        <v/>
      </c>
      <c r="C6389" s="88"/>
      <c r="D6389" s="87" t="str">
        <f>IF($C6389="","",VLOOKUP($C6389,人员花名册!$B$2:$F$2001,2,0))</f>
        <v/>
      </c>
      <c r="E6389" s="87" t="str">
        <f>IF($C6389="","",VLOOKUP($C6389,人员花名册!$B$2:$F$2001,4,0))</f>
        <v/>
      </c>
      <c r="F6389" s="89" t="str">
        <f>IF($C6389="","",VLOOKUP($C6389,人员花名册!$B$2:$F$2001,5,0))</f>
        <v/>
      </c>
      <c r="G6389" s="29"/>
      <c r="H6389" s="29"/>
      <c r="I6389" s="87" t="str">
        <f>IF($C6389="","",VLOOKUP($H6389,培训课程清单!$B$2:$J$1700,2,0))</f>
        <v/>
      </c>
      <c r="J6389" s="87" t="str">
        <f>IF($C6389="","",VLOOKUP($H6389,培训课程清单!$B$2:$J$1700,3,0))</f>
        <v/>
      </c>
      <c r="K6389" s="87" t="str">
        <f>IF($H6389="","",VLOOKUP($H6389,培训课程清单!$B$2:$J$1700,4,0))</f>
        <v/>
      </c>
      <c r="L6389" s="29"/>
      <c r="M6389" s="89" t="str">
        <f>IF($H6389="","",VLOOKUP($H6389,培训课程清单!$B$2:$J$1700,7,0))</f>
        <v/>
      </c>
      <c r="N6389" s="87" t="str">
        <f>IF($H6389="","",VLOOKUP($H6389,培训课程清单!$B$2:$J$1700,8,0))</f>
        <v/>
      </c>
      <c r="O6389" s="29"/>
    </row>
    <row r="6390" spans="1:15">
      <c r="A6390" s="87" t="str">
        <f t="shared" si="100"/>
        <v/>
      </c>
      <c r="B6390" s="87" t="str">
        <f>IF(C6390="","",C6390&amp;COUNTIF($C$2:C6390,C6390))</f>
        <v/>
      </c>
      <c r="C6390" s="88"/>
      <c r="D6390" s="87" t="str">
        <f>IF($C6390="","",VLOOKUP($C6390,人员花名册!$B$2:$F$2001,2,0))</f>
        <v/>
      </c>
      <c r="E6390" s="87" t="str">
        <f>IF($C6390="","",VLOOKUP($C6390,人员花名册!$B$2:$F$2001,4,0))</f>
        <v/>
      </c>
      <c r="F6390" s="89" t="str">
        <f>IF($C6390="","",VLOOKUP($C6390,人员花名册!$B$2:$F$2001,5,0))</f>
        <v/>
      </c>
      <c r="G6390" s="29"/>
      <c r="H6390" s="29"/>
      <c r="I6390" s="87" t="str">
        <f>IF($C6390="","",VLOOKUP($H6390,培训课程清单!$B$2:$J$1700,2,0))</f>
        <v/>
      </c>
      <c r="J6390" s="87" t="str">
        <f>IF($C6390="","",VLOOKUP($H6390,培训课程清单!$B$2:$J$1700,3,0))</f>
        <v/>
      </c>
      <c r="K6390" s="87" t="str">
        <f>IF($H6390="","",VLOOKUP($H6390,培训课程清单!$B$2:$J$1700,4,0))</f>
        <v/>
      </c>
      <c r="L6390" s="29"/>
      <c r="M6390" s="89" t="str">
        <f>IF($H6390="","",VLOOKUP($H6390,培训课程清单!$B$2:$J$1700,7,0))</f>
        <v/>
      </c>
      <c r="N6390" s="87" t="str">
        <f>IF($H6390="","",VLOOKUP($H6390,培训课程清单!$B$2:$J$1700,8,0))</f>
        <v/>
      </c>
      <c r="O6390" s="29"/>
    </row>
    <row r="6391" spans="1:15">
      <c r="A6391" s="87" t="str">
        <f t="shared" si="100"/>
        <v/>
      </c>
      <c r="B6391" s="87" t="str">
        <f>IF(C6391="","",C6391&amp;COUNTIF($C$2:C6391,C6391))</f>
        <v/>
      </c>
      <c r="C6391" s="88"/>
      <c r="D6391" s="87" t="str">
        <f>IF($C6391="","",VLOOKUP($C6391,人员花名册!$B$2:$F$2001,2,0))</f>
        <v/>
      </c>
      <c r="E6391" s="87" t="str">
        <f>IF($C6391="","",VLOOKUP($C6391,人员花名册!$B$2:$F$2001,4,0))</f>
        <v/>
      </c>
      <c r="F6391" s="89" t="str">
        <f>IF($C6391="","",VLOOKUP($C6391,人员花名册!$B$2:$F$2001,5,0))</f>
        <v/>
      </c>
      <c r="G6391" s="29"/>
      <c r="H6391" s="29"/>
      <c r="I6391" s="87" t="str">
        <f>IF($C6391="","",VLOOKUP($H6391,培训课程清单!$B$2:$J$1700,2,0))</f>
        <v/>
      </c>
      <c r="J6391" s="87" t="str">
        <f>IF($C6391="","",VLOOKUP($H6391,培训课程清单!$B$2:$J$1700,3,0))</f>
        <v/>
      </c>
      <c r="K6391" s="87" t="str">
        <f>IF($H6391="","",VLOOKUP($H6391,培训课程清单!$B$2:$J$1700,4,0))</f>
        <v/>
      </c>
      <c r="L6391" s="29"/>
      <c r="M6391" s="89" t="str">
        <f>IF($H6391="","",VLOOKUP($H6391,培训课程清单!$B$2:$J$1700,7,0))</f>
        <v/>
      </c>
      <c r="N6391" s="87" t="str">
        <f>IF($H6391="","",VLOOKUP($H6391,培训课程清单!$B$2:$J$1700,8,0))</f>
        <v/>
      </c>
      <c r="O6391" s="29"/>
    </row>
    <row r="6392" spans="1:15">
      <c r="A6392" s="87" t="str">
        <f t="shared" si="100"/>
        <v/>
      </c>
      <c r="B6392" s="87" t="str">
        <f>IF(C6392="","",C6392&amp;COUNTIF($C$2:C6392,C6392))</f>
        <v/>
      </c>
      <c r="C6392" s="88"/>
      <c r="D6392" s="87" t="str">
        <f>IF($C6392="","",VLOOKUP($C6392,人员花名册!$B$2:$F$2001,2,0))</f>
        <v/>
      </c>
      <c r="E6392" s="87" t="str">
        <f>IF($C6392="","",VLOOKUP($C6392,人员花名册!$B$2:$F$2001,4,0))</f>
        <v/>
      </c>
      <c r="F6392" s="89" t="str">
        <f>IF($C6392="","",VLOOKUP($C6392,人员花名册!$B$2:$F$2001,5,0))</f>
        <v/>
      </c>
      <c r="G6392" s="29"/>
      <c r="H6392" s="29"/>
      <c r="I6392" s="87" t="str">
        <f>IF($C6392="","",VLOOKUP($H6392,培训课程清单!$B$2:$J$1700,2,0))</f>
        <v/>
      </c>
      <c r="J6392" s="87" t="str">
        <f>IF($C6392="","",VLOOKUP($H6392,培训课程清单!$B$2:$J$1700,3,0))</f>
        <v/>
      </c>
      <c r="K6392" s="87" t="str">
        <f>IF($H6392="","",VLOOKUP($H6392,培训课程清单!$B$2:$J$1700,4,0))</f>
        <v/>
      </c>
      <c r="L6392" s="29"/>
      <c r="M6392" s="89" t="str">
        <f>IF($H6392="","",VLOOKUP($H6392,培训课程清单!$B$2:$J$1700,7,0))</f>
        <v/>
      </c>
      <c r="N6392" s="87" t="str">
        <f>IF($H6392="","",VLOOKUP($H6392,培训课程清单!$B$2:$J$1700,8,0))</f>
        <v/>
      </c>
      <c r="O6392" s="29"/>
    </row>
    <row r="6393" spans="1:15">
      <c r="A6393" s="87" t="str">
        <f t="shared" si="100"/>
        <v/>
      </c>
      <c r="B6393" s="87" t="str">
        <f>IF(C6393="","",C6393&amp;COUNTIF($C$2:C6393,C6393))</f>
        <v/>
      </c>
      <c r="C6393" s="88"/>
      <c r="D6393" s="87" t="str">
        <f>IF($C6393="","",VLOOKUP($C6393,人员花名册!$B$2:$F$2001,2,0))</f>
        <v/>
      </c>
      <c r="E6393" s="87" t="str">
        <f>IF($C6393="","",VLOOKUP($C6393,人员花名册!$B$2:$F$2001,4,0))</f>
        <v/>
      </c>
      <c r="F6393" s="89" t="str">
        <f>IF($C6393="","",VLOOKUP($C6393,人员花名册!$B$2:$F$2001,5,0))</f>
        <v/>
      </c>
      <c r="G6393" s="29"/>
      <c r="H6393" s="29"/>
      <c r="I6393" s="87" t="str">
        <f>IF($C6393="","",VLOOKUP($H6393,培训课程清单!$B$2:$J$1700,2,0))</f>
        <v/>
      </c>
      <c r="J6393" s="87" t="str">
        <f>IF($C6393="","",VLOOKUP($H6393,培训课程清单!$B$2:$J$1700,3,0))</f>
        <v/>
      </c>
      <c r="K6393" s="87" t="str">
        <f>IF($H6393="","",VLOOKUP($H6393,培训课程清单!$B$2:$J$1700,4,0))</f>
        <v/>
      </c>
      <c r="L6393" s="29"/>
      <c r="M6393" s="89" t="str">
        <f>IF($H6393="","",VLOOKUP($H6393,培训课程清单!$B$2:$J$1700,7,0))</f>
        <v/>
      </c>
      <c r="N6393" s="87" t="str">
        <f>IF($H6393="","",VLOOKUP($H6393,培训课程清单!$B$2:$J$1700,8,0))</f>
        <v/>
      </c>
      <c r="O6393" s="29"/>
    </row>
    <row r="6394" spans="1:15">
      <c r="A6394" s="87" t="str">
        <f t="shared" si="100"/>
        <v/>
      </c>
      <c r="B6394" s="87" t="str">
        <f>IF(C6394="","",C6394&amp;COUNTIF($C$2:C6394,C6394))</f>
        <v/>
      </c>
      <c r="C6394" s="88"/>
      <c r="D6394" s="87" t="str">
        <f>IF($C6394="","",VLOOKUP($C6394,人员花名册!$B$2:$F$2001,2,0))</f>
        <v/>
      </c>
      <c r="E6394" s="87" t="str">
        <f>IF($C6394="","",VLOOKUP($C6394,人员花名册!$B$2:$F$2001,4,0))</f>
        <v/>
      </c>
      <c r="F6394" s="89" t="str">
        <f>IF($C6394="","",VLOOKUP($C6394,人员花名册!$B$2:$F$2001,5,0))</f>
        <v/>
      </c>
      <c r="G6394" s="29"/>
      <c r="H6394" s="29"/>
      <c r="I6394" s="87" t="str">
        <f>IF($C6394="","",VLOOKUP($H6394,培训课程清单!$B$2:$J$1700,2,0))</f>
        <v/>
      </c>
      <c r="J6394" s="87" t="str">
        <f>IF($C6394="","",VLOOKUP($H6394,培训课程清单!$B$2:$J$1700,3,0))</f>
        <v/>
      </c>
      <c r="K6394" s="87" t="str">
        <f>IF($H6394="","",VLOOKUP($H6394,培训课程清单!$B$2:$J$1700,4,0))</f>
        <v/>
      </c>
      <c r="L6394" s="29"/>
      <c r="M6394" s="89" t="str">
        <f>IF($H6394="","",VLOOKUP($H6394,培训课程清单!$B$2:$J$1700,7,0))</f>
        <v/>
      </c>
      <c r="N6394" s="87" t="str">
        <f>IF($H6394="","",VLOOKUP($H6394,培训课程清单!$B$2:$J$1700,8,0))</f>
        <v/>
      </c>
      <c r="O6394" s="29"/>
    </row>
    <row r="6395" spans="1:15">
      <c r="A6395" s="87" t="str">
        <f t="shared" si="100"/>
        <v/>
      </c>
      <c r="B6395" s="87" t="str">
        <f>IF(C6395="","",C6395&amp;COUNTIF($C$2:C6395,C6395))</f>
        <v/>
      </c>
      <c r="C6395" s="88"/>
      <c r="D6395" s="87" t="str">
        <f>IF($C6395="","",VLOOKUP($C6395,人员花名册!$B$2:$F$2001,2,0))</f>
        <v/>
      </c>
      <c r="E6395" s="87" t="str">
        <f>IF($C6395="","",VLOOKUP($C6395,人员花名册!$B$2:$F$2001,4,0))</f>
        <v/>
      </c>
      <c r="F6395" s="89" t="str">
        <f>IF($C6395="","",VLOOKUP($C6395,人员花名册!$B$2:$F$2001,5,0))</f>
        <v/>
      </c>
      <c r="G6395" s="29"/>
      <c r="H6395" s="29"/>
      <c r="I6395" s="87" t="str">
        <f>IF($C6395="","",VLOOKUP($H6395,培训课程清单!$B$2:$J$1700,2,0))</f>
        <v/>
      </c>
      <c r="J6395" s="87" t="str">
        <f>IF($C6395="","",VLOOKUP($H6395,培训课程清单!$B$2:$J$1700,3,0))</f>
        <v/>
      </c>
      <c r="K6395" s="87" t="str">
        <f>IF($H6395="","",VLOOKUP($H6395,培训课程清单!$B$2:$J$1700,4,0))</f>
        <v/>
      </c>
      <c r="L6395" s="29"/>
      <c r="M6395" s="89" t="str">
        <f>IF($H6395="","",VLOOKUP($H6395,培训课程清单!$B$2:$J$1700,7,0))</f>
        <v/>
      </c>
      <c r="N6395" s="87" t="str">
        <f>IF($H6395="","",VLOOKUP($H6395,培训课程清单!$B$2:$J$1700,8,0))</f>
        <v/>
      </c>
      <c r="O6395" s="29"/>
    </row>
    <row r="6396" spans="1:15">
      <c r="A6396" s="87" t="str">
        <f t="shared" si="100"/>
        <v/>
      </c>
      <c r="B6396" s="87" t="str">
        <f>IF(C6396="","",C6396&amp;COUNTIF($C$2:C6396,C6396))</f>
        <v/>
      </c>
      <c r="C6396" s="88"/>
      <c r="D6396" s="87" t="str">
        <f>IF($C6396="","",VLOOKUP($C6396,人员花名册!$B$2:$F$2001,2,0))</f>
        <v/>
      </c>
      <c r="E6396" s="87" t="str">
        <f>IF($C6396="","",VLOOKUP($C6396,人员花名册!$B$2:$F$2001,4,0))</f>
        <v/>
      </c>
      <c r="F6396" s="89" t="str">
        <f>IF($C6396="","",VLOOKUP($C6396,人员花名册!$B$2:$F$2001,5,0))</f>
        <v/>
      </c>
      <c r="G6396" s="29"/>
      <c r="H6396" s="29"/>
      <c r="I6396" s="87" t="str">
        <f>IF($C6396="","",VLOOKUP($H6396,培训课程清单!$B$2:$J$1700,2,0))</f>
        <v/>
      </c>
      <c r="J6396" s="87" t="str">
        <f>IF($C6396="","",VLOOKUP($H6396,培训课程清单!$B$2:$J$1700,3,0))</f>
        <v/>
      </c>
      <c r="K6396" s="87" t="str">
        <f>IF($H6396="","",VLOOKUP($H6396,培训课程清单!$B$2:$J$1700,4,0))</f>
        <v/>
      </c>
      <c r="L6396" s="29"/>
      <c r="M6396" s="89" t="str">
        <f>IF($H6396="","",VLOOKUP($H6396,培训课程清单!$B$2:$J$1700,7,0))</f>
        <v/>
      </c>
      <c r="N6396" s="87" t="str">
        <f>IF($H6396="","",VLOOKUP($H6396,培训课程清单!$B$2:$J$1700,8,0))</f>
        <v/>
      </c>
      <c r="O6396" s="29"/>
    </row>
    <row r="6397" spans="1:15">
      <c r="A6397" s="87" t="str">
        <f t="shared" si="100"/>
        <v/>
      </c>
      <c r="B6397" s="87" t="str">
        <f>IF(C6397="","",C6397&amp;COUNTIF($C$2:C6397,C6397))</f>
        <v/>
      </c>
      <c r="C6397" s="88"/>
      <c r="D6397" s="87" t="str">
        <f>IF($C6397="","",VLOOKUP($C6397,人员花名册!$B$2:$F$2001,2,0))</f>
        <v/>
      </c>
      <c r="E6397" s="87" t="str">
        <f>IF($C6397="","",VLOOKUP($C6397,人员花名册!$B$2:$F$2001,4,0))</f>
        <v/>
      </c>
      <c r="F6397" s="89" t="str">
        <f>IF($C6397="","",VLOOKUP($C6397,人员花名册!$B$2:$F$2001,5,0))</f>
        <v/>
      </c>
      <c r="G6397" s="29"/>
      <c r="H6397" s="29"/>
      <c r="I6397" s="87" t="str">
        <f>IF($C6397="","",VLOOKUP($H6397,培训课程清单!$B$2:$J$1700,2,0))</f>
        <v/>
      </c>
      <c r="J6397" s="87" t="str">
        <f>IF($C6397="","",VLOOKUP($H6397,培训课程清单!$B$2:$J$1700,3,0))</f>
        <v/>
      </c>
      <c r="K6397" s="87" t="str">
        <f>IF($H6397="","",VLOOKUP($H6397,培训课程清单!$B$2:$J$1700,4,0))</f>
        <v/>
      </c>
      <c r="L6397" s="29"/>
      <c r="M6397" s="89" t="str">
        <f>IF($H6397="","",VLOOKUP($H6397,培训课程清单!$B$2:$J$1700,7,0))</f>
        <v/>
      </c>
      <c r="N6397" s="87" t="str">
        <f>IF($H6397="","",VLOOKUP($H6397,培训课程清单!$B$2:$J$1700,8,0))</f>
        <v/>
      </c>
      <c r="O6397" s="29"/>
    </row>
    <row r="6398" spans="1:15">
      <c r="A6398" s="87" t="str">
        <f t="shared" si="100"/>
        <v/>
      </c>
      <c r="B6398" s="87" t="str">
        <f>IF(C6398="","",C6398&amp;COUNTIF($C$2:C6398,C6398))</f>
        <v/>
      </c>
      <c r="C6398" s="88"/>
      <c r="D6398" s="87" t="str">
        <f>IF($C6398="","",VLOOKUP($C6398,人员花名册!$B$2:$F$2001,2,0))</f>
        <v/>
      </c>
      <c r="E6398" s="87" t="str">
        <f>IF($C6398="","",VLOOKUP($C6398,人员花名册!$B$2:$F$2001,4,0))</f>
        <v/>
      </c>
      <c r="F6398" s="89" t="str">
        <f>IF($C6398="","",VLOOKUP($C6398,人员花名册!$B$2:$F$2001,5,0))</f>
        <v/>
      </c>
      <c r="G6398" s="29"/>
      <c r="H6398" s="29"/>
      <c r="I6398" s="87" t="str">
        <f>IF($C6398="","",VLOOKUP($H6398,培训课程清单!$B$2:$J$1700,2,0))</f>
        <v/>
      </c>
      <c r="J6398" s="87" t="str">
        <f>IF($C6398="","",VLOOKUP($H6398,培训课程清单!$B$2:$J$1700,3,0))</f>
        <v/>
      </c>
      <c r="K6398" s="87" t="str">
        <f>IF($H6398="","",VLOOKUP($H6398,培训课程清单!$B$2:$J$1700,4,0))</f>
        <v/>
      </c>
      <c r="L6398" s="29"/>
      <c r="M6398" s="89" t="str">
        <f>IF($H6398="","",VLOOKUP($H6398,培训课程清单!$B$2:$J$1700,7,0))</f>
        <v/>
      </c>
      <c r="N6398" s="87" t="str">
        <f>IF($H6398="","",VLOOKUP($H6398,培训课程清单!$B$2:$J$1700,8,0))</f>
        <v/>
      </c>
      <c r="O6398" s="29"/>
    </row>
    <row r="6399" spans="1:15">
      <c r="A6399" s="87" t="str">
        <f t="shared" si="100"/>
        <v/>
      </c>
      <c r="B6399" s="87" t="str">
        <f>IF(C6399="","",C6399&amp;COUNTIF($C$2:C6399,C6399))</f>
        <v/>
      </c>
      <c r="C6399" s="88"/>
      <c r="D6399" s="87" t="str">
        <f>IF($C6399="","",VLOOKUP($C6399,人员花名册!$B$2:$F$2001,2,0))</f>
        <v/>
      </c>
      <c r="E6399" s="87" t="str">
        <f>IF($C6399="","",VLOOKUP($C6399,人员花名册!$B$2:$F$2001,4,0))</f>
        <v/>
      </c>
      <c r="F6399" s="89" t="str">
        <f>IF($C6399="","",VLOOKUP($C6399,人员花名册!$B$2:$F$2001,5,0))</f>
        <v/>
      </c>
      <c r="G6399" s="29"/>
      <c r="H6399" s="29"/>
      <c r="I6399" s="87" t="str">
        <f>IF($C6399="","",VLOOKUP($H6399,培训课程清单!$B$2:$J$1700,2,0))</f>
        <v/>
      </c>
      <c r="J6399" s="87" t="str">
        <f>IF($C6399="","",VLOOKUP($H6399,培训课程清单!$B$2:$J$1700,3,0))</f>
        <v/>
      </c>
      <c r="K6399" s="87" t="str">
        <f>IF($H6399="","",VLOOKUP($H6399,培训课程清单!$B$2:$J$1700,4,0))</f>
        <v/>
      </c>
      <c r="L6399" s="29"/>
      <c r="M6399" s="89" t="str">
        <f>IF($H6399="","",VLOOKUP($H6399,培训课程清单!$B$2:$J$1700,7,0))</f>
        <v/>
      </c>
      <c r="N6399" s="87" t="str">
        <f>IF($H6399="","",VLOOKUP($H6399,培训课程清单!$B$2:$J$1700,8,0))</f>
        <v/>
      </c>
      <c r="O6399" s="29"/>
    </row>
    <row r="6400" spans="1:15">
      <c r="A6400" s="87" t="str">
        <f t="shared" si="100"/>
        <v/>
      </c>
      <c r="B6400" s="87" t="str">
        <f>IF(C6400="","",C6400&amp;COUNTIF($C$2:C6400,C6400))</f>
        <v/>
      </c>
      <c r="C6400" s="88"/>
      <c r="D6400" s="87" t="str">
        <f>IF($C6400="","",VLOOKUP($C6400,人员花名册!$B$2:$F$2001,2,0))</f>
        <v/>
      </c>
      <c r="E6400" s="87" t="str">
        <f>IF($C6400="","",VLOOKUP($C6400,人员花名册!$B$2:$F$2001,4,0))</f>
        <v/>
      </c>
      <c r="F6400" s="89" t="str">
        <f>IF($C6400="","",VLOOKUP($C6400,人员花名册!$B$2:$F$2001,5,0))</f>
        <v/>
      </c>
      <c r="G6400" s="29"/>
      <c r="H6400" s="29"/>
      <c r="I6400" s="87" t="str">
        <f>IF($C6400="","",VLOOKUP($H6400,培训课程清单!$B$2:$J$1700,2,0))</f>
        <v/>
      </c>
      <c r="J6400" s="87" t="str">
        <f>IF($C6400="","",VLOOKUP($H6400,培训课程清单!$B$2:$J$1700,3,0))</f>
        <v/>
      </c>
      <c r="K6400" s="87" t="str">
        <f>IF($H6400="","",VLOOKUP($H6400,培训课程清单!$B$2:$J$1700,4,0))</f>
        <v/>
      </c>
      <c r="L6400" s="29"/>
      <c r="M6400" s="89" t="str">
        <f>IF($H6400="","",VLOOKUP($H6400,培训课程清单!$B$2:$J$1700,7,0))</f>
        <v/>
      </c>
      <c r="N6400" s="87" t="str">
        <f>IF($H6400="","",VLOOKUP($H6400,培训课程清单!$B$2:$J$1700,8,0))</f>
        <v/>
      </c>
      <c r="O6400" s="29"/>
    </row>
    <row r="6401" spans="1:15">
      <c r="A6401" s="87" t="str">
        <f t="shared" si="100"/>
        <v/>
      </c>
      <c r="B6401" s="87" t="str">
        <f>IF(C6401="","",C6401&amp;COUNTIF($C$2:C6401,C6401))</f>
        <v/>
      </c>
      <c r="C6401" s="88"/>
      <c r="D6401" s="87" t="str">
        <f>IF($C6401="","",VLOOKUP($C6401,人员花名册!$B$2:$F$2001,2,0))</f>
        <v/>
      </c>
      <c r="E6401" s="87" t="str">
        <f>IF($C6401="","",VLOOKUP($C6401,人员花名册!$B$2:$F$2001,4,0))</f>
        <v/>
      </c>
      <c r="F6401" s="89" t="str">
        <f>IF($C6401="","",VLOOKUP($C6401,人员花名册!$B$2:$F$2001,5,0))</f>
        <v/>
      </c>
      <c r="G6401" s="29"/>
      <c r="H6401" s="29"/>
      <c r="I6401" s="87" t="str">
        <f>IF($C6401="","",VLOOKUP($H6401,培训课程清单!$B$2:$J$1700,2,0))</f>
        <v/>
      </c>
      <c r="J6401" s="87" t="str">
        <f>IF($C6401="","",VLOOKUP($H6401,培训课程清单!$B$2:$J$1700,3,0))</f>
        <v/>
      </c>
      <c r="K6401" s="87" t="str">
        <f>IF($H6401="","",VLOOKUP($H6401,培训课程清单!$B$2:$J$1700,4,0))</f>
        <v/>
      </c>
      <c r="L6401" s="29"/>
      <c r="M6401" s="89" t="str">
        <f>IF($H6401="","",VLOOKUP($H6401,培训课程清单!$B$2:$J$1700,7,0))</f>
        <v/>
      </c>
      <c r="N6401" s="87" t="str">
        <f>IF($H6401="","",VLOOKUP($H6401,培训课程清单!$B$2:$J$1700,8,0))</f>
        <v/>
      </c>
      <c r="O6401" s="29"/>
    </row>
    <row r="6402" spans="1:15">
      <c r="A6402" s="87" t="str">
        <f t="shared" si="100"/>
        <v/>
      </c>
      <c r="B6402" s="87" t="str">
        <f>IF(C6402="","",C6402&amp;COUNTIF($C$2:C6402,C6402))</f>
        <v/>
      </c>
      <c r="C6402" s="88"/>
      <c r="D6402" s="87" t="str">
        <f>IF($C6402="","",VLOOKUP($C6402,人员花名册!$B$2:$F$2001,2,0))</f>
        <v/>
      </c>
      <c r="E6402" s="87" t="str">
        <f>IF($C6402="","",VLOOKUP($C6402,人员花名册!$B$2:$F$2001,4,0))</f>
        <v/>
      </c>
      <c r="F6402" s="89" t="str">
        <f>IF($C6402="","",VLOOKUP($C6402,人员花名册!$B$2:$F$2001,5,0))</f>
        <v/>
      </c>
      <c r="G6402" s="29"/>
      <c r="H6402" s="29"/>
      <c r="I6402" s="87" t="str">
        <f>IF($C6402="","",VLOOKUP($H6402,培训课程清单!$B$2:$J$1700,2,0))</f>
        <v/>
      </c>
      <c r="J6402" s="87" t="str">
        <f>IF($C6402="","",VLOOKUP($H6402,培训课程清单!$B$2:$J$1700,3,0))</f>
        <v/>
      </c>
      <c r="K6402" s="87" t="str">
        <f>IF($H6402="","",VLOOKUP($H6402,培训课程清单!$B$2:$J$1700,4,0))</f>
        <v/>
      </c>
      <c r="L6402" s="29"/>
      <c r="M6402" s="89" t="str">
        <f>IF($H6402="","",VLOOKUP($H6402,培训课程清单!$B$2:$J$1700,7,0))</f>
        <v/>
      </c>
      <c r="N6402" s="87" t="str">
        <f>IF($H6402="","",VLOOKUP($H6402,培训课程清单!$B$2:$J$1700,8,0))</f>
        <v/>
      </c>
      <c r="O6402" s="29"/>
    </row>
    <row r="6403" spans="1:15">
      <c r="A6403" s="87" t="str">
        <f t="shared" si="100"/>
        <v/>
      </c>
      <c r="B6403" s="87" t="str">
        <f>IF(C6403="","",C6403&amp;COUNTIF($C$2:C6403,C6403))</f>
        <v/>
      </c>
      <c r="C6403" s="88"/>
      <c r="D6403" s="87" t="str">
        <f>IF($C6403="","",VLOOKUP($C6403,人员花名册!$B$2:$F$2001,2,0))</f>
        <v/>
      </c>
      <c r="E6403" s="87" t="str">
        <f>IF($C6403="","",VLOOKUP($C6403,人员花名册!$B$2:$F$2001,4,0))</f>
        <v/>
      </c>
      <c r="F6403" s="89" t="str">
        <f>IF($C6403="","",VLOOKUP($C6403,人员花名册!$B$2:$F$2001,5,0))</f>
        <v/>
      </c>
      <c r="G6403" s="29"/>
      <c r="H6403" s="29"/>
      <c r="I6403" s="87" t="str">
        <f>IF($C6403="","",VLOOKUP($H6403,培训课程清单!$B$2:$J$1700,2,0))</f>
        <v/>
      </c>
      <c r="J6403" s="87" t="str">
        <f>IF($C6403="","",VLOOKUP($H6403,培训课程清单!$B$2:$J$1700,3,0))</f>
        <v/>
      </c>
      <c r="K6403" s="87" t="str">
        <f>IF($H6403="","",VLOOKUP($H6403,培训课程清单!$B$2:$J$1700,4,0))</f>
        <v/>
      </c>
      <c r="L6403" s="29"/>
      <c r="M6403" s="89" t="str">
        <f>IF($H6403="","",VLOOKUP($H6403,培训课程清单!$B$2:$J$1700,7,0))</f>
        <v/>
      </c>
      <c r="N6403" s="87" t="str">
        <f>IF($H6403="","",VLOOKUP($H6403,培训课程清单!$B$2:$J$1700,8,0))</f>
        <v/>
      </c>
      <c r="O6403" s="29"/>
    </row>
    <row r="6404" spans="1:15">
      <c r="A6404" s="87" t="str">
        <f t="shared" si="100"/>
        <v/>
      </c>
      <c r="B6404" s="87" t="str">
        <f>IF(C6404="","",C6404&amp;COUNTIF($C$2:C6404,C6404))</f>
        <v/>
      </c>
      <c r="C6404" s="88"/>
      <c r="D6404" s="87" t="str">
        <f>IF($C6404="","",VLOOKUP($C6404,人员花名册!$B$2:$F$2001,2,0))</f>
        <v/>
      </c>
      <c r="E6404" s="87" t="str">
        <f>IF($C6404="","",VLOOKUP($C6404,人员花名册!$B$2:$F$2001,4,0))</f>
        <v/>
      </c>
      <c r="F6404" s="89" t="str">
        <f>IF($C6404="","",VLOOKUP($C6404,人员花名册!$B$2:$F$2001,5,0))</f>
        <v/>
      </c>
      <c r="G6404" s="29"/>
      <c r="H6404" s="29"/>
      <c r="I6404" s="87" t="str">
        <f>IF($C6404="","",VLOOKUP($H6404,培训课程清单!$B$2:$J$1700,2,0))</f>
        <v/>
      </c>
      <c r="J6404" s="87" t="str">
        <f>IF($C6404="","",VLOOKUP($H6404,培训课程清单!$B$2:$J$1700,3,0))</f>
        <v/>
      </c>
      <c r="K6404" s="87" t="str">
        <f>IF($H6404="","",VLOOKUP($H6404,培训课程清单!$B$2:$J$1700,4,0))</f>
        <v/>
      </c>
      <c r="L6404" s="29"/>
      <c r="M6404" s="89" t="str">
        <f>IF($H6404="","",VLOOKUP($H6404,培训课程清单!$B$2:$J$1700,7,0))</f>
        <v/>
      </c>
      <c r="N6404" s="87" t="str">
        <f>IF($H6404="","",VLOOKUP($H6404,培训课程清单!$B$2:$J$1700,8,0))</f>
        <v/>
      </c>
      <c r="O6404" s="29"/>
    </row>
    <row r="6405" spans="1:15">
      <c r="A6405" s="87" t="str">
        <f t="shared" si="100"/>
        <v/>
      </c>
      <c r="B6405" s="87" t="str">
        <f>IF(C6405="","",C6405&amp;COUNTIF($C$2:C6405,C6405))</f>
        <v/>
      </c>
      <c r="C6405" s="88"/>
      <c r="D6405" s="87" t="str">
        <f>IF($C6405="","",VLOOKUP($C6405,人员花名册!$B$2:$F$2001,2,0))</f>
        <v/>
      </c>
      <c r="E6405" s="87" t="str">
        <f>IF($C6405="","",VLOOKUP($C6405,人员花名册!$B$2:$F$2001,4,0))</f>
        <v/>
      </c>
      <c r="F6405" s="89" t="str">
        <f>IF($C6405="","",VLOOKUP($C6405,人员花名册!$B$2:$F$2001,5,0))</f>
        <v/>
      </c>
      <c r="G6405" s="29"/>
      <c r="H6405" s="29"/>
      <c r="I6405" s="87" t="str">
        <f>IF($C6405="","",VLOOKUP($H6405,培训课程清单!$B$2:$J$1700,2,0))</f>
        <v/>
      </c>
      <c r="J6405" s="87" t="str">
        <f>IF($C6405="","",VLOOKUP($H6405,培训课程清单!$B$2:$J$1700,3,0))</f>
        <v/>
      </c>
      <c r="K6405" s="87" t="str">
        <f>IF($H6405="","",VLOOKUP($H6405,培训课程清单!$B$2:$J$1700,4,0))</f>
        <v/>
      </c>
      <c r="L6405" s="29"/>
      <c r="M6405" s="89" t="str">
        <f>IF($H6405="","",VLOOKUP($H6405,培训课程清单!$B$2:$J$1700,7,0))</f>
        <v/>
      </c>
      <c r="N6405" s="87" t="str">
        <f>IF($H6405="","",VLOOKUP($H6405,培训课程清单!$B$2:$J$1700,8,0))</f>
        <v/>
      </c>
      <c r="O6405" s="29"/>
    </row>
    <row r="6406" spans="1:15">
      <c r="A6406" s="87" t="str">
        <f t="shared" si="100"/>
        <v/>
      </c>
      <c r="B6406" s="87" t="str">
        <f>IF(C6406="","",C6406&amp;COUNTIF($C$2:C6406,C6406))</f>
        <v/>
      </c>
      <c r="C6406" s="88"/>
      <c r="D6406" s="87" t="str">
        <f>IF($C6406="","",VLOOKUP($C6406,人员花名册!$B$2:$F$2001,2,0))</f>
        <v/>
      </c>
      <c r="E6406" s="87" t="str">
        <f>IF($C6406="","",VLOOKUP($C6406,人员花名册!$B$2:$F$2001,4,0))</f>
        <v/>
      </c>
      <c r="F6406" s="89" t="str">
        <f>IF($C6406="","",VLOOKUP($C6406,人员花名册!$B$2:$F$2001,5,0))</f>
        <v/>
      </c>
      <c r="G6406" s="29"/>
      <c r="H6406" s="29"/>
      <c r="I6406" s="87" t="str">
        <f>IF($C6406="","",VLOOKUP($H6406,培训课程清单!$B$2:$J$1700,2,0))</f>
        <v/>
      </c>
      <c r="J6406" s="87" t="str">
        <f>IF($C6406="","",VLOOKUP($H6406,培训课程清单!$B$2:$J$1700,3,0))</f>
        <v/>
      </c>
      <c r="K6406" s="87" t="str">
        <f>IF($H6406="","",VLOOKUP($H6406,培训课程清单!$B$2:$J$1700,4,0))</f>
        <v/>
      </c>
      <c r="L6406" s="29"/>
      <c r="M6406" s="89" t="str">
        <f>IF($H6406="","",VLOOKUP($H6406,培训课程清单!$B$2:$J$1700,7,0))</f>
        <v/>
      </c>
      <c r="N6406" s="87" t="str">
        <f>IF($H6406="","",VLOOKUP($H6406,培训课程清单!$B$2:$J$1700,8,0))</f>
        <v/>
      </c>
      <c r="O6406" s="29"/>
    </row>
    <row r="6407" spans="1:15">
      <c r="A6407" s="87" t="str">
        <f t="shared" si="100"/>
        <v/>
      </c>
      <c r="B6407" s="87" t="str">
        <f>IF(C6407="","",C6407&amp;COUNTIF($C$2:C6407,C6407))</f>
        <v/>
      </c>
      <c r="C6407" s="88"/>
      <c r="D6407" s="87" t="str">
        <f>IF($C6407="","",VLOOKUP($C6407,人员花名册!$B$2:$F$2001,2,0))</f>
        <v/>
      </c>
      <c r="E6407" s="87" t="str">
        <f>IF($C6407="","",VLOOKUP($C6407,人员花名册!$B$2:$F$2001,4,0))</f>
        <v/>
      </c>
      <c r="F6407" s="89" t="str">
        <f>IF($C6407="","",VLOOKUP($C6407,人员花名册!$B$2:$F$2001,5,0))</f>
        <v/>
      </c>
      <c r="G6407" s="29"/>
      <c r="H6407" s="29"/>
      <c r="I6407" s="87" t="str">
        <f>IF($C6407="","",VLOOKUP($H6407,培训课程清单!$B$2:$J$1700,2,0))</f>
        <v/>
      </c>
      <c r="J6407" s="87" t="str">
        <f>IF($C6407="","",VLOOKUP($H6407,培训课程清单!$B$2:$J$1700,3,0))</f>
        <v/>
      </c>
      <c r="K6407" s="87" t="str">
        <f>IF($H6407="","",VLOOKUP($H6407,培训课程清单!$B$2:$J$1700,4,0))</f>
        <v/>
      </c>
      <c r="L6407" s="29"/>
      <c r="M6407" s="89" t="str">
        <f>IF($H6407="","",VLOOKUP($H6407,培训课程清单!$B$2:$J$1700,7,0))</f>
        <v/>
      </c>
      <c r="N6407" s="87" t="str">
        <f>IF($H6407="","",VLOOKUP($H6407,培训课程清单!$B$2:$J$1700,8,0))</f>
        <v/>
      </c>
      <c r="O6407" s="29"/>
    </row>
    <row r="6408" spans="1:15">
      <c r="A6408" s="87" t="str">
        <f t="shared" si="100"/>
        <v/>
      </c>
      <c r="B6408" s="87" t="str">
        <f>IF(C6408="","",C6408&amp;COUNTIF($C$2:C6408,C6408))</f>
        <v/>
      </c>
      <c r="C6408" s="88"/>
      <c r="D6408" s="87" t="str">
        <f>IF($C6408="","",VLOOKUP($C6408,人员花名册!$B$2:$F$2001,2,0))</f>
        <v/>
      </c>
      <c r="E6408" s="87" t="str">
        <f>IF($C6408="","",VLOOKUP($C6408,人员花名册!$B$2:$F$2001,4,0))</f>
        <v/>
      </c>
      <c r="F6408" s="89" t="str">
        <f>IF($C6408="","",VLOOKUP($C6408,人员花名册!$B$2:$F$2001,5,0))</f>
        <v/>
      </c>
      <c r="G6408" s="29"/>
      <c r="H6408" s="29"/>
      <c r="I6408" s="87" t="str">
        <f>IF($C6408="","",VLOOKUP($H6408,培训课程清单!$B$2:$J$1700,2,0))</f>
        <v/>
      </c>
      <c r="J6408" s="87" t="str">
        <f>IF($C6408="","",VLOOKUP($H6408,培训课程清单!$B$2:$J$1700,3,0))</f>
        <v/>
      </c>
      <c r="K6408" s="87" t="str">
        <f>IF($H6408="","",VLOOKUP($H6408,培训课程清单!$B$2:$J$1700,4,0))</f>
        <v/>
      </c>
      <c r="L6408" s="29"/>
      <c r="M6408" s="89" t="str">
        <f>IF($H6408="","",VLOOKUP($H6408,培训课程清单!$B$2:$J$1700,7,0))</f>
        <v/>
      </c>
      <c r="N6408" s="87" t="str">
        <f>IF($H6408="","",VLOOKUP($H6408,培训课程清单!$B$2:$J$1700,8,0))</f>
        <v/>
      </c>
      <c r="O6408" s="29"/>
    </row>
    <row r="6409" spans="1:15">
      <c r="A6409" s="87" t="str">
        <f t="shared" si="100"/>
        <v/>
      </c>
      <c r="B6409" s="87" t="str">
        <f>IF(C6409="","",C6409&amp;COUNTIF($C$2:C6409,C6409))</f>
        <v/>
      </c>
      <c r="C6409" s="88"/>
      <c r="D6409" s="87" t="str">
        <f>IF($C6409="","",VLOOKUP($C6409,人员花名册!$B$2:$F$2001,2,0))</f>
        <v/>
      </c>
      <c r="E6409" s="87" t="str">
        <f>IF($C6409="","",VLOOKUP($C6409,人员花名册!$B$2:$F$2001,4,0))</f>
        <v/>
      </c>
      <c r="F6409" s="89" t="str">
        <f>IF($C6409="","",VLOOKUP($C6409,人员花名册!$B$2:$F$2001,5,0))</f>
        <v/>
      </c>
      <c r="G6409" s="29"/>
      <c r="H6409" s="29"/>
      <c r="I6409" s="87" t="str">
        <f>IF($C6409="","",VLOOKUP($H6409,培训课程清单!$B$2:$J$1700,2,0))</f>
        <v/>
      </c>
      <c r="J6409" s="87" t="str">
        <f>IF($C6409="","",VLOOKUP($H6409,培训课程清单!$B$2:$J$1700,3,0))</f>
        <v/>
      </c>
      <c r="K6409" s="87" t="str">
        <f>IF($H6409="","",VLOOKUP($H6409,培训课程清单!$B$2:$J$1700,4,0))</f>
        <v/>
      </c>
      <c r="L6409" s="29"/>
      <c r="M6409" s="89" t="str">
        <f>IF($H6409="","",VLOOKUP($H6409,培训课程清单!$B$2:$J$1700,7,0))</f>
        <v/>
      </c>
      <c r="N6409" s="87" t="str">
        <f>IF($H6409="","",VLOOKUP($H6409,培训课程清单!$B$2:$J$1700,8,0))</f>
        <v/>
      </c>
      <c r="O6409" s="29"/>
    </row>
    <row r="6410" spans="1:15">
      <c r="A6410" s="87" t="str">
        <f t="shared" si="100"/>
        <v/>
      </c>
      <c r="B6410" s="87" t="str">
        <f>IF(C6410="","",C6410&amp;COUNTIF($C$2:C6410,C6410))</f>
        <v/>
      </c>
      <c r="C6410" s="88"/>
      <c r="D6410" s="87" t="str">
        <f>IF($C6410="","",VLOOKUP($C6410,人员花名册!$B$2:$F$2001,2,0))</f>
        <v/>
      </c>
      <c r="E6410" s="87" t="str">
        <f>IF($C6410="","",VLOOKUP($C6410,人员花名册!$B$2:$F$2001,4,0))</f>
        <v/>
      </c>
      <c r="F6410" s="89" t="str">
        <f>IF($C6410="","",VLOOKUP($C6410,人员花名册!$B$2:$F$2001,5,0))</f>
        <v/>
      </c>
      <c r="G6410" s="29"/>
      <c r="H6410" s="29"/>
      <c r="I6410" s="87" t="str">
        <f>IF($C6410="","",VLOOKUP($H6410,培训课程清单!$B$2:$J$1700,2,0))</f>
        <v/>
      </c>
      <c r="J6410" s="87" t="str">
        <f>IF($C6410="","",VLOOKUP($H6410,培训课程清单!$B$2:$J$1700,3,0))</f>
        <v/>
      </c>
      <c r="K6410" s="87" t="str">
        <f>IF($H6410="","",VLOOKUP($H6410,培训课程清单!$B$2:$J$1700,4,0))</f>
        <v/>
      </c>
      <c r="L6410" s="29"/>
      <c r="M6410" s="89" t="str">
        <f>IF($H6410="","",VLOOKUP($H6410,培训课程清单!$B$2:$J$1700,7,0))</f>
        <v/>
      </c>
      <c r="N6410" s="87" t="str">
        <f>IF($H6410="","",VLOOKUP($H6410,培训课程清单!$B$2:$J$1700,8,0))</f>
        <v/>
      </c>
      <c r="O6410" s="29"/>
    </row>
    <row r="6411" spans="1:15">
      <c r="A6411" s="87" t="str">
        <f t="shared" si="100"/>
        <v/>
      </c>
      <c r="B6411" s="87" t="str">
        <f>IF(C6411="","",C6411&amp;COUNTIF($C$2:C6411,C6411))</f>
        <v/>
      </c>
      <c r="C6411" s="88"/>
      <c r="D6411" s="87" t="str">
        <f>IF($C6411="","",VLOOKUP($C6411,人员花名册!$B$2:$F$2001,2,0))</f>
        <v/>
      </c>
      <c r="E6411" s="87" t="str">
        <f>IF($C6411="","",VLOOKUP($C6411,人员花名册!$B$2:$F$2001,4,0))</f>
        <v/>
      </c>
      <c r="F6411" s="89" t="str">
        <f>IF($C6411="","",VLOOKUP($C6411,人员花名册!$B$2:$F$2001,5,0))</f>
        <v/>
      </c>
      <c r="G6411" s="29"/>
      <c r="H6411" s="29"/>
      <c r="I6411" s="87" t="str">
        <f>IF($C6411="","",VLOOKUP($H6411,培训课程清单!$B$2:$J$1700,2,0))</f>
        <v/>
      </c>
      <c r="J6411" s="87" t="str">
        <f>IF($C6411="","",VLOOKUP($H6411,培训课程清单!$B$2:$J$1700,3,0))</f>
        <v/>
      </c>
      <c r="K6411" s="87" t="str">
        <f>IF($H6411="","",VLOOKUP($H6411,培训课程清单!$B$2:$J$1700,4,0))</f>
        <v/>
      </c>
      <c r="L6411" s="29"/>
      <c r="M6411" s="89" t="str">
        <f>IF($H6411="","",VLOOKUP($H6411,培训课程清单!$B$2:$J$1700,7,0))</f>
        <v/>
      </c>
      <c r="N6411" s="87" t="str">
        <f>IF($H6411="","",VLOOKUP($H6411,培训课程清单!$B$2:$J$1700,8,0))</f>
        <v/>
      </c>
      <c r="O6411" s="29"/>
    </row>
    <row r="6412" spans="1:15">
      <c r="A6412" s="87" t="str">
        <f t="shared" si="100"/>
        <v/>
      </c>
      <c r="B6412" s="87" t="str">
        <f>IF(C6412="","",C6412&amp;COUNTIF($C$2:C6412,C6412))</f>
        <v/>
      </c>
      <c r="C6412" s="88"/>
      <c r="D6412" s="87" t="str">
        <f>IF($C6412="","",VLOOKUP($C6412,人员花名册!$B$2:$F$2001,2,0))</f>
        <v/>
      </c>
      <c r="E6412" s="87" t="str">
        <f>IF($C6412="","",VLOOKUP($C6412,人员花名册!$B$2:$F$2001,4,0))</f>
        <v/>
      </c>
      <c r="F6412" s="89" t="str">
        <f>IF($C6412="","",VLOOKUP($C6412,人员花名册!$B$2:$F$2001,5,0))</f>
        <v/>
      </c>
      <c r="G6412" s="29"/>
      <c r="H6412" s="29"/>
      <c r="I6412" s="87" t="str">
        <f>IF($C6412="","",VLOOKUP($H6412,培训课程清单!$B$2:$J$1700,2,0))</f>
        <v/>
      </c>
      <c r="J6412" s="87" t="str">
        <f>IF($C6412="","",VLOOKUP($H6412,培训课程清单!$B$2:$J$1700,3,0))</f>
        <v/>
      </c>
      <c r="K6412" s="87" t="str">
        <f>IF($H6412="","",VLOOKUP($H6412,培训课程清单!$B$2:$J$1700,4,0))</f>
        <v/>
      </c>
      <c r="L6412" s="29"/>
      <c r="M6412" s="89" t="str">
        <f>IF($H6412="","",VLOOKUP($H6412,培训课程清单!$B$2:$J$1700,7,0))</f>
        <v/>
      </c>
      <c r="N6412" s="87" t="str">
        <f>IF($H6412="","",VLOOKUP($H6412,培训课程清单!$B$2:$J$1700,8,0))</f>
        <v/>
      </c>
      <c r="O6412" s="29"/>
    </row>
    <row r="6413" spans="1:15">
      <c r="A6413" s="87" t="str">
        <f t="shared" si="100"/>
        <v/>
      </c>
      <c r="B6413" s="87" t="str">
        <f>IF(C6413="","",C6413&amp;COUNTIF($C$2:C6413,C6413))</f>
        <v/>
      </c>
      <c r="C6413" s="88"/>
      <c r="D6413" s="87" t="str">
        <f>IF($C6413="","",VLOOKUP($C6413,人员花名册!$B$2:$F$2001,2,0))</f>
        <v/>
      </c>
      <c r="E6413" s="87" t="str">
        <f>IF($C6413="","",VLOOKUP($C6413,人员花名册!$B$2:$F$2001,4,0))</f>
        <v/>
      </c>
      <c r="F6413" s="89" t="str">
        <f>IF($C6413="","",VLOOKUP($C6413,人员花名册!$B$2:$F$2001,5,0))</f>
        <v/>
      </c>
      <c r="G6413" s="29"/>
      <c r="H6413" s="29"/>
      <c r="I6413" s="87" t="str">
        <f>IF($C6413="","",VLOOKUP($H6413,培训课程清单!$B$2:$J$1700,2,0))</f>
        <v/>
      </c>
      <c r="J6413" s="87" t="str">
        <f>IF($C6413="","",VLOOKUP($H6413,培训课程清单!$B$2:$J$1700,3,0))</f>
        <v/>
      </c>
      <c r="K6413" s="87" t="str">
        <f>IF($H6413="","",VLOOKUP($H6413,培训课程清单!$B$2:$J$1700,4,0))</f>
        <v/>
      </c>
      <c r="L6413" s="29"/>
      <c r="M6413" s="89" t="str">
        <f>IF($H6413="","",VLOOKUP($H6413,培训课程清单!$B$2:$J$1700,7,0))</f>
        <v/>
      </c>
      <c r="N6413" s="87" t="str">
        <f>IF($H6413="","",VLOOKUP($H6413,培训课程清单!$B$2:$J$1700,8,0))</f>
        <v/>
      </c>
      <c r="O6413" s="29"/>
    </row>
    <row r="6414" spans="1:15">
      <c r="A6414" s="87" t="str">
        <f t="shared" si="100"/>
        <v/>
      </c>
      <c r="B6414" s="87" t="str">
        <f>IF(C6414="","",C6414&amp;COUNTIF($C$2:C6414,C6414))</f>
        <v/>
      </c>
      <c r="C6414" s="88"/>
      <c r="D6414" s="87" t="str">
        <f>IF($C6414="","",VLOOKUP($C6414,人员花名册!$B$2:$F$2001,2,0))</f>
        <v/>
      </c>
      <c r="E6414" s="87" t="str">
        <f>IF($C6414="","",VLOOKUP($C6414,人员花名册!$B$2:$F$2001,4,0))</f>
        <v/>
      </c>
      <c r="F6414" s="89" t="str">
        <f>IF($C6414="","",VLOOKUP($C6414,人员花名册!$B$2:$F$2001,5,0))</f>
        <v/>
      </c>
      <c r="G6414" s="29"/>
      <c r="H6414" s="29"/>
      <c r="I6414" s="87" t="str">
        <f>IF($C6414="","",VLOOKUP($H6414,培训课程清单!$B$2:$J$1700,2,0))</f>
        <v/>
      </c>
      <c r="J6414" s="87" t="str">
        <f>IF($C6414="","",VLOOKUP($H6414,培训课程清单!$B$2:$J$1700,3,0))</f>
        <v/>
      </c>
      <c r="K6414" s="87" t="str">
        <f>IF($H6414="","",VLOOKUP($H6414,培训课程清单!$B$2:$J$1700,4,0))</f>
        <v/>
      </c>
      <c r="L6414" s="29"/>
      <c r="M6414" s="89" t="str">
        <f>IF($H6414="","",VLOOKUP($H6414,培训课程清单!$B$2:$J$1700,7,0))</f>
        <v/>
      </c>
      <c r="N6414" s="87" t="str">
        <f>IF($H6414="","",VLOOKUP($H6414,培训课程清单!$B$2:$J$1700,8,0))</f>
        <v/>
      </c>
      <c r="O6414" s="29"/>
    </row>
    <row r="6415" spans="1:15">
      <c r="A6415" s="87" t="str">
        <f t="shared" si="100"/>
        <v/>
      </c>
      <c r="B6415" s="87" t="str">
        <f>IF(C6415="","",C6415&amp;COUNTIF($C$2:C6415,C6415))</f>
        <v/>
      </c>
      <c r="C6415" s="88"/>
      <c r="D6415" s="87" t="str">
        <f>IF($C6415="","",VLOOKUP($C6415,人员花名册!$B$2:$F$2001,2,0))</f>
        <v/>
      </c>
      <c r="E6415" s="87" t="str">
        <f>IF($C6415="","",VLOOKUP($C6415,人员花名册!$B$2:$F$2001,4,0))</f>
        <v/>
      </c>
      <c r="F6415" s="89" t="str">
        <f>IF($C6415="","",VLOOKUP($C6415,人员花名册!$B$2:$F$2001,5,0))</f>
        <v/>
      </c>
      <c r="G6415" s="29"/>
      <c r="H6415" s="29"/>
      <c r="I6415" s="87" t="str">
        <f>IF($C6415="","",VLOOKUP($H6415,培训课程清单!$B$2:$J$1700,2,0))</f>
        <v/>
      </c>
      <c r="J6415" s="87" t="str">
        <f>IF($C6415="","",VLOOKUP($H6415,培训课程清单!$B$2:$J$1700,3,0))</f>
        <v/>
      </c>
      <c r="K6415" s="87" t="str">
        <f>IF($H6415="","",VLOOKUP($H6415,培训课程清单!$B$2:$J$1700,4,0))</f>
        <v/>
      </c>
      <c r="L6415" s="29"/>
      <c r="M6415" s="89" t="str">
        <f>IF($H6415="","",VLOOKUP($H6415,培训课程清单!$B$2:$J$1700,7,0))</f>
        <v/>
      </c>
      <c r="N6415" s="87" t="str">
        <f>IF($H6415="","",VLOOKUP($H6415,培训课程清单!$B$2:$J$1700,8,0))</f>
        <v/>
      </c>
      <c r="O6415" s="29"/>
    </row>
    <row r="6416" spans="1:15">
      <c r="A6416" s="87" t="str">
        <f t="shared" si="100"/>
        <v/>
      </c>
      <c r="B6416" s="87" t="str">
        <f>IF(C6416="","",C6416&amp;COUNTIF($C$2:C6416,C6416))</f>
        <v/>
      </c>
      <c r="C6416" s="88"/>
      <c r="D6416" s="87" t="str">
        <f>IF($C6416="","",VLOOKUP($C6416,人员花名册!$B$2:$F$2001,2,0))</f>
        <v/>
      </c>
      <c r="E6416" s="87" t="str">
        <f>IF($C6416="","",VLOOKUP($C6416,人员花名册!$B$2:$F$2001,4,0))</f>
        <v/>
      </c>
      <c r="F6416" s="89" t="str">
        <f>IF($C6416="","",VLOOKUP($C6416,人员花名册!$B$2:$F$2001,5,0))</f>
        <v/>
      </c>
      <c r="G6416" s="29"/>
      <c r="H6416" s="29"/>
      <c r="I6416" s="87" t="str">
        <f>IF($C6416="","",VLOOKUP($H6416,培训课程清单!$B$2:$J$1700,2,0))</f>
        <v/>
      </c>
      <c r="J6416" s="87" t="str">
        <f>IF($C6416="","",VLOOKUP($H6416,培训课程清单!$B$2:$J$1700,3,0))</f>
        <v/>
      </c>
      <c r="K6416" s="87" t="str">
        <f>IF($H6416="","",VLOOKUP($H6416,培训课程清单!$B$2:$J$1700,4,0))</f>
        <v/>
      </c>
      <c r="L6416" s="29"/>
      <c r="M6416" s="89" t="str">
        <f>IF($H6416="","",VLOOKUP($H6416,培训课程清单!$B$2:$J$1700,7,0))</f>
        <v/>
      </c>
      <c r="N6416" s="87" t="str">
        <f>IF($H6416="","",VLOOKUP($H6416,培训课程清单!$B$2:$J$1700,8,0))</f>
        <v/>
      </c>
      <c r="O6416" s="29"/>
    </row>
    <row r="6417" spans="1:15">
      <c r="A6417" s="87" t="str">
        <f t="shared" ref="A6417:A6480" si="101">IF(C6416="","",A6416+1)</f>
        <v/>
      </c>
      <c r="B6417" s="87" t="str">
        <f>IF(C6417="","",C6417&amp;COUNTIF($C$2:C6417,C6417))</f>
        <v/>
      </c>
      <c r="C6417" s="88"/>
      <c r="D6417" s="87" t="str">
        <f>IF($C6417="","",VLOOKUP($C6417,人员花名册!$B$2:$F$2001,2,0))</f>
        <v/>
      </c>
      <c r="E6417" s="87" t="str">
        <f>IF($C6417="","",VLOOKUP($C6417,人员花名册!$B$2:$F$2001,4,0))</f>
        <v/>
      </c>
      <c r="F6417" s="89" t="str">
        <f>IF($C6417="","",VLOOKUP($C6417,人员花名册!$B$2:$F$2001,5,0))</f>
        <v/>
      </c>
      <c r="G6417" s="29"/>
      <c r="H6417" s="29"/>
      <c r="I6417" s="87" t="str">
        <f>IF($C6417="","",VLOOKUP($H6417,培训课程清单!$B$2:$J$1700,2,0))</f>
        <v/>
      </c>
      <c r="J6417" s="87" t="str">
        <f>IF($C6417="","",VLOOKUP($H6417,培训课程清单!$B$2:$J$1700,3,0))</f>
        <v/>
      </c>
      <c r="K6417" s="87" t="str">
        <f>IF($H6417="","",VLOOKUP($H6417,培训课程清单!$B$2:$J$1700,4,0))</f>
        <v/>
      </c>
      <c r="L6417" s="29"/>
      <c r="M6417" s="89" t="str">
        <f>IF($H6417="","",VLOOKUP($H6417,培训课程清单!$B$2:$J$1700,7,0))</f>
        <v/>
      </c>
      <c r="N6417" s="87" t="str">
        <f>IF($H6417="","",VLOOKUP($H6417,培训课程清单!$B$2:$J$1700,8,0))</f>
        <v/>
      </c>
      <c r="O6417" s="29"/>
    </row>
    <row r="6418" spans="1:15">
      <c r="A6418" s="87" t="str">
        <f t="shared" si="101"/>
        <v/>
      </c>
      <c r="B6418" s="87" t="str">
        <f>IF(C6418="","",C6418&amp;COUNTIF($C$2:C6418,C6418))</f>
        <v/>
      </c>
      <c r="C6418" s="88"/>
      <c r="D6418" s="87" t="str">
        <f>IF($C6418="","",VLOOKUP($C6418,人员花名册!$B$2:$F$2001,2,0))</f>
        <v/>
      </c>
      <c r="E6418" s="87" t="str">
        <f>IF($C6418="","",VLOOKUP($C6418,人员花名册!$B$2:$F$2001,4,0))</f>
        <v/>
      </c>
      <c r="F6418" s="89" t="str">
        <f>IF($C6418="","",VLOOKUP($C6418,人员花名册!$B$2:$F$2001,5,0))</f>
        <v/>
      </c>
      <c r="G6418" s="29"/>
      <c r="H6418" s="29"/>
      <c r="I6418" s="87" t="str">
        <f>IF($C6418="","",VLOOKUP($H6418,培训课程清单!$B$2:$J$1700,2,0))</f>
        <v/>
      </c>
      <c r="J6418" s="87" t="str">
        <f>IF($C6418="","",VLOOKUP($H6418,培训课程清单!$B$2:$J$1700,3,0))</f>
        <v/>
      </c>
      <c r="K6418" s="87" t="str">
        <f>IF($H6418="","",VLOOKUP($H6418,培训课程清单!$B$2:$J$1700,4,0))</f>
        <v/>
      </c>
      <c r="L6418" s="29"/>
      <c r="M6418" s="89" t="str">
        <f>IF($H6418="","",VLOOKUP($H6418,培训课程清单!$B$2:$J$1700,7,0))</f>
        <v/>
      </c>
      <c r="N6418" s="87" t="str">
        <f>IF($H6418="","",VLOOKUP($H6418,培训课程清单!$B$2:$J$1700,8,0))</f>
        <v/>
      </c>
      <c r="O6418" s="29"/>
    </row>
    <row r="6419" spans="1:15">
      <c r="A6419" s="87" t="str">
        <f t="shared" si="101"/>
        <v/>
      </c>
      <c r="B6419" s="87" t="str">
        <f>IF(C6419="","",C6419&amp;COUNTIF($C$2:C6419,C6419))</f>
        <v/>
      </c>
      <c r="C6419" s="88"/>
      <c r="D6419" s="87" t="str">
        <f>IF($C6419="","",VLOOKUP($C6419,人员花名册!$B$2:$F$2001,2,0))</f>
        <v/>
      </c>
      <c r="E6419" s="87" t="str">
        <f>IF($C6419="","",VLOOKUP($C6419,人员花名册!$B$2:$F$2001,4,0))</f>
        <v/>
      </c>
      <c r="F6419" s="89" t="str">
        <f>IF($C6419="","",VLOOKUP($C6419,人员花名册!$B$2:$F$2001,5,0))</f>
        <v/>
      </c>
      <c r="G6419" s="29"/>
      <c r="H6419" s="29"/>
      <c r="I6419" s="87" t="str">
        <f>IF($C6419="","",VLOOKUP($H6419,培训课程清单!$B$2:$J$1700,2,0))</f>
        <v/>
      </c>
      <c r="J6419" s="87" t="str">
        <f>IF($C6419="","",VLOOKUP($H6419,培训课程清单!$B$2:$J$1700,3,0))</f>
        <v/>
      </c>
      <c r="K6419" s="87" t="str">
        <f>IF($H6419="","",VLOOKUP($H6419,培训课程清单!$B$2:$J$1700,4,0))</f>
        <v/>
      </c>
      <c r="L6419" s="29"/>
      <c r="M6419" s="89" t="str">
        <f>IF($H6419="","",VLOOKUP($H6419,培训课程清单!$B$2:$J$1700,7,0))</f>
        <v/>
      </c>
      <c r="N6419" s="87" t="str">
        <f>IF($H6419="","",VLOOKUP($H6419,培训课程清单!$B$2:$J$1700,8,0))</f>
        <v/>
      </c>
      <c r="O6419" s="29"/>
    </row>
    <row r="6420" spans="1:15">
      <c r="A6420" s="87" t="str">
        <f t="shared" si="101"/>
        <v/>
      </c>
      <c r="B6420" s="87" t="str">
        <f>IF(C6420="","",C6420&amp;COUNTIF($C$2:C6420,C6420))</f>
        <v/>
      </c>
      <c r="C6420" s="88"/>
      <c r="D6420" s="87" t="str">
        <f>IF($C6420="","",VLOOKUP($C6420,人员花名册!$B$2:$F$2001,2,0))</f>
        <v/>
      </c>
      <c r="E6420" s="87" t="str">
        <f>IF($C6420="","",VLOOKUP($C6420,人员花名册!$B$2:$F$2001,4,0))</f>
        <v/>
      </c>
      <c r="F6420" s="89" t="str">
        <f>IF($C6420="","",VLOOKUP($C6420,人员花名册!$B$2:$F$2001,5,0))</f>
        <v/>
      </c>
      <c r="G6420" s="29"/>
      <c r="H6420" s="29"/>
      <c r="I6420" s="87" t="str">
        <f>IF($C6420="","",VLOOKUP($H6420,培训课程清单!$B$2:$J$1700,2,0))</f>
        <v/>
      </c>
      <c r="J6420" s="87" t="str">
        <f>IF($C6420="","",VLOOKUP($H6420,培训课程清单!$B$2:$J$1700,3,0))</f>
        <v/>
      </c>
      <c r="K6420" s="87" t="str">
        <f>IF($H6420="","",VLOOKUP($H6420,培训课程清单!$B$2:$J$1700,4,0))</f>
        <v/>
      </c>
      <c r="L6420" s="29"/>
      <c r="M6420" s="89" t="str">
        <f>IF($H6420="","",VLOOKUP($H6420,培训课程清单!$B$2:$J$1700,7,0))</f>
        <v/>
      </c>
      <c r="N6420" s="87" t="str">
        <f>IF($H6420="","",VLOOKUP($H6420,培训课程清单!$B$2:$J$1700,8,0))</f>
        <v/>
      </c>
      <c r="O6420" s="29"/>
    </row>
    <row r="6421" spans="1:15">
      <c r="A6421" s="87" t="str">
        <f t="shared" si="101"/>
        <v/>
      </c>
      <c r="B6421" s="87" t="str">
        <f>IF(C6421="","",C6421&amp;COUNTIF($C$2:C6421,C6421))</f>
        <v/>
      </c>
      <c r="C6421" s="88"/>
      <c r="D6421" s="87" t="str">
        <f>IF($C6421="","",VLOOKUP($C6421,人员花名册!$B$2:$F$2001,2,0))</f>
        <v/>
      </c>
      <c r="E6421" s="87" t="str">
        <f>IF($C6421="","",VLOOKUP($C6421,人员花名册!$B$2:$F$2001,4,0))</f>
        <v/>
      </c>
      <c r="F6421" s="89" t="str">
        <f>IF($C6421="","",VLOOKUP($C6421,人员花名册!$B$2:$F$2001,5,0))</f>
        <v/>
      </c>
      <c r="G6421" s="29"/>
      <c r="H6421" s="29"/>
      <c r="I6421" s="87" t="str">
        <f>IF($C6421="","",VLOOKUP($H6421,培训课程清单!$B$2:$J$1700,2,0))</f>
        <v/>
      </c>
      <c r="J6421" s="87" t="str">
        <f>IF($C6421="","",VLOOKUP($H6421,培训课程清单!$B$2:$J$1700,3,0))</f>
        <v/>
      </c>
      <c r="K6421" s="87" t="str">
        <f>IF($H6421="","",VLOOKUP($H6421,培训课程清单!$B$2:$J$1700,4,0))</f>
        <v/>
      </c>
      <c r="L6421" s="29"/>
      <c r="M6421" s="89" t="str">
        <f>IF($H6421="","",VLOOKUP($H6421,培训课程清单!$B$2:$J$1700,7,0))</f>
        <v/>
      </c>
      <c r="N6421" s="87" t="str">
        <f>IF($H6421="","",VLOOKUP($H6421,培训课程清单!$B$2:$J$1700,8,0))</f>
        <v/>
      </c>
      <c r="O6421" s="29"/>
    </row>
    <row r="6422" spans="1:15">
      <c r="A6422" s="87" t="str">
        <f t="shared" si="101"/>
        <v/>
      </c>
      <c r="B6422" s="87" t="str">
        <f>IF(C6422="","",C6422&amp;COUNTIF($C$2:C6422,C6422))</f>
        <v/>
      </c>
      <c r="C6422" s="88"/>
      <c r="D6422" s="87" t="str">
        <f>IF($C6422="","",VLOOKUP($C6422,人员花名册!$B$2:$F$2001,2,0))</f>
        <v/>
      </c>
      <c r="E6422" s="87" t="str">
        <f>IF($C6422="","",VLOOKUP($C6422,人员花名册!$B$2:$F$2001,4,0))</f>
        <v/>
      </c>
      <c r="F6422" s="89" t="str">
        <f>IF($C6422="","",VLOOKUP($C6422,人员花名册!$B$2:$F$2001,5,0))</f>
        <v/>
      </c>
      <c r="G6422" s="29"/>
      <c r="H6422" s="29"/>
      <c r="I6422" s="87" t="str">
        <f>IF($C6422="","",VLOOKUP($H6422,培训课程清单!$B$2:$J$1700,2,0))</f>
        <v/>
      </c>
      <c r="J6422" s="87" t="str">
        <f>IF($C6422="","",VLOOKUP($H6422,培训课程清单!$B$2:$J$1700,3,0))</f>
        <v/>
      </c>
      <c r="K6422" s="87" t="str">
        <f>IF($H6422="","",VLOOKUP($H6422,培训课程清单!$B$2:$J$1700,4,0))</f>
        <v/>
      </c>
      <c r="L6422" s="29"/>
      <c r="M6422" s="89" t="str">
        <f>IF($H6422="","",VLOOKUP($H6422,培训课程清单!$B$2:$J$1700,7,0))</f>
        <v/>
      </c>
      <c r="N6422" s="87" t="str">
        <f>IF($H6422="","",VLOOKUP($H6422,培训课程清单!$B$2:$J$1700,8,0))</f>
        <v/>
      </c>
      <c r="O6422" s="29"/>
    </row>
    <row r="6423" spans="1:15">
      <c r="A6423" s="87" t="str">
        <f t="shared" si="101"/>
        <v/>
      </c>
      <c r="B6423" s="87" t="str">
        <f>IF(C6423="","",C6423&amp;COUNTIF($C$2:C6423,C6423))</f>
        <v/>
      </c>
      <c r="C6423" s="88"/>
      <c r="D6423" s="87" t="str">
        <f>IF($C6423="","",VLOOKUP($C6423,人员花名册!$B$2:$F$2001,2,0))</f>
        <v/>
      </c>
      <c r="E6423" s="87" t="str">
        <f>IF($C6423="","",VLOOKUP($C6423,人员花名册!$B$2:$F$2001,4,0))</f>
        <v/>
      </c>
      <c r="F6423" s="89" t="str">
        <f>IF($C6423="","",VLOOKUP($C6423,人员花名册!$B$2:$F$2001,5,0))</f>
        <v/>
      </c>
      <c r="G6423" s="29"/>
      <c r="H6423" s="29"/>
      <c r="I6423" s="87" t="str">
        <f>IF($C6423="","",VLOOKUP($H6423,培训课程清单!$B$2:$J$1700,2,0))</f>
        <v/>
      </c>
      <c r="J6423" s="87" t="str">
        <f>IF($C6423="","",VLOOKUP($H6423,培训课程清单!$B$2:$J$1700,3,0))</f>
        <v/>
      </c>
      <c r="K6423" s="87" t="str">
        <f>IF($H6423="","",VLOOKUP($H6423,培训课程清单!$B$2:$J$1700,4,0))</f>
        <v/>
      </c>
      <c r="L6423" s="29"/>
      <c r="M6423" s="89" t="str">
        <f>IF($H6423="","",VLOOKUP($H6423,培训课程清单!$B$2:$J$1700,7,0))</f>
        <v/>
      </c>
      <c r="N6423" s="87" t="str">
        <f>IF($H6423="","",VLOOKUP($H6423,培训课程清单!$B$2:$J$1700,8,0))</f>
        <v/>
      </c>
      <c r="O6423" s="29"/>
    </row>
    <row r="6424" spans="1:15">
      <c r="A6424" s="87" t="str">
        <f t="shared" si="101"/>
        <v/>
      </c>
      <c r="B6424" s="87" t="str">
        <f>IF(C6424="","",C6424&amp;COUNTIF($C$2:C6424,C6424))</f>
        <v/>
      </c>
      <c r="C6424" s="88"/>
      <c r="D6424" s="87" t="str">
        <f>IF($C6424="","",VLOOKUP($C6424,人员花名册!$B$2:$F$2001,2,0))</f>
        <v/>
      </c>
      <c r="E6424" s="87" t="str">
        <f>IF($C6424="","",VLOOKUP($C6424,人员花名册!$B$2:$F$2001,4,0))</f>
        <v/>
      </c>
      <c r="F6424" s="89" t="str">
        <f>IF($C6424="","",VLOOKUP($C6424,人员花名册!$B$2:$F$2001,5,0))</f>
        <v/>
      </c>
      <c r="G6424" s="29"/>
      <c r="H6424" s="29"/>
      <c r="I6424" s="87" t="str">
        <f>IF($C6424="","",VLOOKUP($H6424,培训课程清单!$B$2:$J$1700,2,0))</f>
        <v/>
      </c>
      <c r="J6424" s="87" t="str">
        <f>IF($C6424="","",VLOOKUP($H6424,培训课程清单!$B$2:$J$1700,3,0))</f>
        <v/>
      </c>
      <c r="K6424" s="87" t="str">
        <f>IF($H6424="","",VLOOKUP($H6424,培训课程清单!$B$2:$J$1700,4,0))</f>
        <v/>
      </c>
      <c r="L6424" s="29"/>
      <c r="M6424" s="89" t="str">
        <f>IF($H6424="","",VLOOKUP($H6424,培训课程清单!$B$2:$J$1700,7,0))</f>
        <v/>
      </c>
      <c r="N6424" s="87" t="str">
        <f>IF($H6424="","",VLOOKUP($H6424,培训课程清单!$B$2:$J$1700,8,0))</f>
        <v/>
      </c>
      <c r="O6424" s="29"/>
    </row>
    <row r="6425" spans="1:15">
      <c r="A6425" s="87" t="str">
        <f t="shared" si="101"/>
        <v/>
      </c>
      <c r="B6425" s="87" t="str">
        <f>IF(C6425="","",C6425&amp;COUNTIF($C$2:C6425,C6425))</f>
        <v/>
      </c>
      <c r="C6425" s="88"/>
      <c r="D6425" s="87" t="str">
        <f>IF($C6425="","",VLOOKUP($C6425,人员花名册!$B$2:$F$2001,2,0))</f>
        <v/>
      </c>
      <c r="E6425" s="87" t="str">
        <f>IF($C6425="","",VLOOKUP($C6425,人员花名册!$B$2:$F$2001,4,0))</f>
        <v/>
      </c>
      <c r="F6425" s="89" t="str">
        <f>IF($C6425="","",VLOOKUP($C6425,人员花名册!$B$2:$F$2001,5,0))</f>
        <v/>
      </c>
      <c r="G6425" s="29"/>
      <c r="H6425" s="29"/>
      <c r="I6425" s="87" t="str">
        <f>IF($C6425="","",VLOOKUP($H6425,培训课程清单!$B$2:$J$1700,2,0))</f>
        <v/>
      </c>
      <c r="J6425" s="87" t="str">
        <f>IF($C6425="","",VLOOKUP($H6425,培训课程清单!$B$2:$J$1700,3,0))</f>
        <v/>
      </c>
      <c r="K6425" s="87" t="str">
        <f>IF($H6425="","",VLOOKUP($H6425,培训课程清单!$B$2:$J$1700,4,0))</f>
        <v/>
      </c>
      <c r="L6425" s="29"/>
      <c r="M6425" s="89" t="str">
        <f>IF($H6425="","",VLOOKUP($H6425,培训课程清单!$B$2:$J$1700,7,0))</f>
        <v/>
      </c>
      <c r="N6425" s="87" t="str">
        <f>IF($H6425="","",VLOOKUP($H6425,培训课程清单!$B$2:$J$1700,8,0))</f>
        <v/>
      </c>
      <c r="O6425" s="29"/>
    </row>
    <row r="6426" spans="1:15">
      <c r="A6426" s="87" t="str">
        <f t="shared" si="101"/>
        <v/>
      </c>
      <c r="B6426" s="87" t="str">
        <f>IF(C6426="","",C6426&amp;COUNTIF($C$2:C6426,C6426))</f>
        <v/>
      </c>
      <c r="C6426" s="88"/>
      <c r="D6426" s="87" t="str">
        <f>IF($C6426="","",VLOOKUP($C6426,人员花名册!$B$2:$F$2001,2,0))</f>
        <v/>
      </c>
      <c r="E6426" s="87" t="str">
        <f>IF($C6426="","",VLOOKUP($C6426,人员花名册!$B$2:$F$2001,4,0))</f>
        <v/>
      </c>
      <c r="F6426" s="89" t="str">
        <f>IF($C6426="","",VLOOKUP($C6426,人员花名册!$B$2:$F$2001,5,0))</f>
        <v/>
      </c>
      <c r="G6426" s="29"/>
      <c r="H6426" s="29"/>
      <c r="I6426" s="87" t="str">
        <f>IF($C6426="","",VLOOKUP($H6426,培训课程清单!$B$2:$J$1700,2,0))</f>
        <v/>
      </c>
      <c r="J6426" s="87" t="str">
        <f>IF($C6426="","",VLOOKUP($H6426,培训课程清单!$B$2:$J$1700,3,0))</f>
        <v/>
      </c>
      <c r="K6426" s="87" t="str">
        <f>IF($H6426="","",VLOOKUP($H6426,培训课程清单!$B$2:$J$1700,4,0))</f>
        <v/>
      </c>
      <c r="L6426" s="29"/>
      <c r="M6426" s="89" t="str">
        <f>IF($H6426="","",VLOOKUP($H6426,培训课程清单!$B$2:$J$1700,7,0))</f>
        <v/>
      </c>
      <c r="N6426" s="87" t="str">
        <f>IF($H6426="","",VLOOKUP($H6426,培训课程清单!$B$2:$J$1700,8,0))</f>
        <v/>
      </c>
      <c r="O6426" s="29"/>
    </row>
    <row r="6427" spans="1:15">
      <c r="A6427" s="87" t="str">
        <f t="shared" si="101"/>
        <v/>
      </c>
      <c r="B6427" s="87" t="str">
        <f>IF(C6427="","",C6427&amp;COUNTIF($C$2:C6427,C6427))</f>
        <v/>
      </c>
      <c r="C6427" s="88"/>
      <c r="D6427" s="87" t="str">
        <f>IF($C6427="","",VLOOKUP($C6427,人员花名册!$B$2:$F$2001,2,0))</f>
        <v/>
      </c>
      <c r="E6427" s="87" t="str">
        <f>IF($C6427="","",VLOOKUP($C6427,人员花名册!$B$2:$F$2001,4,0))</f>
        <v/>
      </c>
      <c r="F6427" s="89" t="str">
        <f>IF($C6427="","",VLOOKUP($C6427,人员花名册!$B$2:$F$2001,5,0))</f>
        <v/>
      </c>
      <c r="G6427" s="29"/>
      <c r="H6427" s="29"/>
      <c r="I6427" s="87" t="str">
        <f>IF($C6427="","",VLOOKUP($H6427,培训课程清单!$B$2:$J$1700,2,0))</f>
        <v/>
      </c>
      <c r="J6427" s="87" t="str">
        <f>IF($C6427="","",VLOOKUP($H6427,培训课程清单!$B$2:$J$1700,3,0))</f>
        <v/>
      </c>
      <c r="K6427" s="87" t="str">
        <f>IF($H6427="","",VLOOKUP($H6427,培训课程清单!$B$2:$J$1700,4,0))</f>
        <v/>
      </c>
      <c r="L6427" s="29"/>
      <c r="M6427" s="89" t="str">
        <f>IF($H6427="","",VLOOKUP($H6427,培训课程清单!$B$2:$J$1700,7,0))</f>
        <v/>
      </c>
      <c r="N6427" s="87" t="str">
        <f>IF($H6427="","",VLOOKUP($H6427,培训课程清单!$B$2:$J$1700,8,0))</f>
        <v/>
      </c>
      <c r="O6427" s="29"/>
    </row>
    <row r="6428" spans="1:15">
      <c r="A6428" s="87" t="str">
        <f t="shared" si="101"/>
        <v/>
      </c>
      <c r="B6428" s="87" t="str">
        <f>IF(C6428="","",C6428&amp;COUNTIF($C$2:C6428,C6428))</f>
        <v/>
      </c>
      <c r="C6428" s="88"/>
      <c r="D6428" s="87" t="str">
        <f>IF($C6428="","",VLOOKUP($C6428,人员花名册!$B$2:$F$2001,2,0))</f>
        <v/>
      </c>
      <c r="E6428" s="87" t="str">
        <f>IF($C6428="","",VLOOKUP($C6428,人员花名册!$B$2:$F$2001,4,0))</f>
        <v/>
      </c>
      <c r="F6428" s="89" t="str">
        <f>IF($C6428="","",VLOOKUP($C6428,人员花名册!$B$2:$F$2001,5,0))</f>
        <v/>
      </c>
      <c r="G6428" s="29"/>
      <c r="H6428" s="29"/>
      <c r="I6428" s="87" t="str">
        <f>IF($C6428="","",VLOOKUP($H6428,培训课程清单!$B$2:$J$1700,2,0))</f>
        <v/>
      </c>
      <c r="J6428" s="87" t="str">
        <f>IF($C6428="","",VLOOKUP($H6428,培训课程清单!$B$2:$J$1700,3,0))</f>
        <v/>
      </c>
      <c r="K6428" s="87" t="str">
        <f>IF($H6428="","",VLOOKUP($H6428,培训课程清单!$B$2:$J$1700,4,0))</f>
        <v/>
      </c>
      <c r="L6428" s="29"/>
      <c r="M6428" s="89" t="str">
        <f>IF($H6428="","",VLOOKUP($H6428,培训课程清单!$B$2:$J$1700,7,0))</f>
        <v/>
      </c>
      <c r="N6428" s="87" t="str">
        <f>IF($H6428="","",VLOOKUP($H6428,培训课程清单!$B$2:$J$1700,8,0))</f>
        <v/>
      </c>
      <c r="O6428" s="29"/>
    </row>
    <row r="6429" spans="1:15">
      <c r="A6429" s="87" t="str">
        <f t="shared" si="101"/>
        <v/>
      </c>
      <c r="B6429" s="87" t="str">
        <f>IF(C6429="","",C6429&amp;COUNTIF($C$2:C6429,C6429))</f>
        <v/>
      </c>
      <c r="C6429" s="88"/>
      <c r="D6429" s="87" t="str">
        <f>IF($C6429="","",VLOOKUP($C6429,人员花名册!$B$2:$F$2001,2,0))</f>
        <v/>
      </c>
      <c r="E6429" s="87" t="str">
        <f>IF($C6429="","",VLOOKUP($C6429,人员花名册!$B$2:$F$2001,4,0))</f>
        <v/>
      </c>
      <c r="F6429" s="89" t="str">
        <f>IF($C6429="","",VLOOKUP($C6429,人员花名册!$B$2:$F$2001,5,0))</f>
        <v/>
      </c>
      <c r="G6429" s="29"/>
      <c r="H6429" s="29"/>
      <c r="I6429" s="87" t="str">
        <f>IF($C6429="","",VLOOKUP($H6429,培训课程清单!$B$2:$J$1700,2,0))</f>
        <v/>
      </c>
      <c r="J6429" s="87" t="str">
        <f>IF($C6429="","",VLOOKUP($H6429,培训课程清单!$B$2:$J$1700,3,0))</f>
        <v/>
      </c>
      <c r="K6429" s="87" t="str">
        <f>IF($H6429="","",VLOOKUP($H6429,培训课程清单!$B$2:$J$1700,4,0))</f>
        <v/>
      </c>
      <c r="L6429" s="29"/>
      <c r="M6429" s="89" t="str">
        <f>IF($H6429="","",VLOOKUP($H6429,培训课程清单!$B$2:$J$1700,7,0))</f>
        <v/>
      </c>
      <c r="N6429" s="87" t="str">
        <f>IF($H6429="","",VLOOKUP($H6429,培训课程清单!$B$2:$J$1700,8,0))</f>
        <v/>
      </c>
      <c r="O6429" s="29"/>
    </row>
    <row r="6430" spans="1:15">
      <c r="A6430" s="87" t="str">
        <f t="shared" si="101"/>
        <v/>
      </c>
      <c r="B6430" s="87" t="str">
        <f>IF(C6430="","",C6430&amp;COUNTIF($C$2:C6430,C6430))</f>
        <v/>
      </c>
      <c r="C6430" s="88"/>
      <c r="D6430" s="87" t="str">
        <f>IF($C6430="","",VLOOKUP($C6430,人员花名册!$B$2:$F$2001,2,0))</f>
        <v/>
      </c>
      <c r="E6430" s="87" t="str">
        <f>IF($C6430="","",VLOOKUP($C6430,人员花名册!$B$2:$F$2001,4,0))</f>
        <v/>
      </c>
      <c r="F6430" s="89" t="str">
        <f>IF($C6430="","",VLOOKUP($C6430,人员花名册!$B$2:$F$2001,5,0))</f>
        <v/>
      </c>
      <c r="G6430" s="29"/>
      <c r="H6430" s="29"/>
      <c r="I6430" s="87" t="str">
        <f>IF($C6430="","",VLOOKUP($H6430,培训课程清单!$B$2:$J$1700,2,0))</f>
        <v/>
      </c>
      <c r="J6430" s="87" t="str">
        <f>IF($C6430="","",VLOOKUP($H6430,培训课程清单!$B$2:$J$1700,3,0))</f>
        <v/>
      </c>
      <c r="K6430" s="87" t="str">
        <f>IF($H6430="","",VLOOKUP($H6430,培训课程清单!$B$2:$J$1700,4,0))</f>
        <v/>
      </c>
      <c r="L6430" s="29"/>
      <c r="M6430" s="89" t="str">
        <f>IF($H6430="","",VLOOKUP($H6430,培训课程清单!$B$2:$J$1700,7,0))</f>
        <v/>
      </c>
      <c r="N6430" s="87" t="str">
        <f>IF($H6430="","",VLOOKUP($H6430,培训课程清单!$B$2:$J$1700,8,0))</f>
        <v/>
      </c>
      <c r="O6430" s="29"/>
    </row>
    <row r="6431" spans="1:15">
      <c r="A6431" s="87" t="str">
        <f t="shared" si="101"/>
        <v/>
      </c>
      <c r="B6431" s="87" t="str">
        <f>IF(C6431="","",C6431&amp;COUNTIF($C$2:C6431,C6431))</f>
        <v/>
      </c>
      <c r="C6431" s="88"/>
      <c r="D6431" s="87" t="str">
        <f>IF($C6431="","",VLOOKUP($C6431,人员花名册!$B$2:$F$2001,2,0))</f>
        <v/>
      </c>
      <c r="E6431" s="87" t="str">
        <f>IF($C6431="","",VLOOKUP($C6431,人员花名册!$B$2:$F$2001,4,0))</f>
        <v/>
      </c>
      <c r="F6431" s="89" t="str">
        <f>IF($C6431="","",VLOOKUP($C6431,人员花名册!$B$2:$F$2001,5,0))</f>
        <v/>
      </c>
      <c r="G6431" s="29"/>
      <c r="H6431" s="29"/>
      <c r="I6431" s="87" t="str">
        <f>IF($C6431="","",VLOOKUP($H6431,培训课程清单!$B$2:$J$1700,2,0))</f>
        <v/>
      </c>
      <c r="J6431" s="87" t="str">
        <f>IF($C6431="","",VLOOKUP($H6431,培训课程清单!$B$2:$J$1700,3,0))</f>
        <v/>
      </c>
      <c r="K6431" s="87" t="str">
        <f>IF($H6431="","",VLOOKUP($H6431,培训课程清单!$B$2:$J$1700,4,0))</f>
        <v/>
      </c>
      <c r="L6431" s="29"/>
      <c r="M6431" s="89" t="str">
        <f>IF($H6431="","",VLOOKUP($H6431,培训课程清单!$B$2:$J$1700,7,0))</f>
        <v/>
      </c>
      <c r="N6431" s="87" t="str">
        <f>IF($H6431="","",VLOOKUP($H6431,培训课程清单!$B$2:$J$1700,8,0))</f>
        <v/>
      </c>
      <c r="O6431" s="29"/>
    </row>
    <row r="6432" spans="1:15">
      <c r="A6432" s="87" t="str">
        <f t="shared" si="101"/>
        <v/>
      </c>
      <c r="B6432" s="87" t="str">
        <f>IF(C6432="","",C6432&amp;COUNTIF($C$2:C6432,C6432))</f>
        <v/>
      </c>
      <c r="C6432" s="88"/>
      <c r="D6432" s="87" t="str">
        <f>IF($C6432="","",VLOOKUP($C6432,人员花名册!$B$2:$F$2001,2,0))</f>
        <v/>
      </c>
      <c r="E6432" s="87" t="str">
        <f>IF($C6432="","",VLOOKUP($C6432,人员花名册!$B$2:$F$2001,4,0))</f>
        <v/>
      </c>
      <c r="F6432" s="89" t="str">
        <f>IF($C6432="","",VLOOKUP($C6432,人员花名册!$B$2:$F$2001,5,0))</f>
        <v/>
      </c>
      <c r="G6432" s="29"/>
      <c r="H6432" s="29"/>
      <c r="I6432" s="87" t="str">
        <f>IF($C6432="","",VLOOKUP($H6432,培训课程清单!$B$2:$J$1700,2,0))</f>
        <v/>
      </c>
      <c r="J6432" s="87" t="str">
        <f>IF($C6432="","",VLOOKUP($H6432,培训课程清单!$B$2:$J$1700,3,0))</f>
        <v/>
      </c>
      <c r="K6432" s="87" t="str">
        <f>IF($H6432="","",VLOOKUP($H6432,培训课程清单!$B$2:$J$1700,4,0))</f>
        <v/>
      </c>
      <c r="L6432" s="29"/>
      <c r="M6432" s="89" t="str">
        <f>IF($H6432="","",VLOOKUP($H6432,培训课程清单!$B$2:$J$1700,7,0))</f>
        <v/>
      </c>
      <c r="N6432" s="87" t="str">
        <f>IF($H6432="","",VLOOKUP($H6432,培训课程清单!$B$2:$J$1700,8,0))</f>
        <v/>
      </c>
      <c r="O6432" s="29"/>
    </row>
    <row r="6433" spans="1:15">
      <c r="A6433" s="87" t="str">
        <f t="shared" si="101"/>
        <v/>
      </c>
      <c r="B6433" s="87" t="str">
        <f>IF(C6433="","",C6433&amp;COUNTIF($C$2:C6433,C6433))</f>
        <v/>
      </c>
      <c r="C6433" s="88"/>
      <c r="D6433" s="87" t="str">
        <f>IF($C6433="","",VLOOKUP($C6433,人员花名册!$B$2:$F$2001,2,0))</f>
        <v/>
      </c>
      <c r="E6433" s="87" t="str">
        <f>IF($C6433="","",VLOOKUP($C6433,人员花名册!$B$2:$F$2001,4,0))</f>
        <v/>
      </c>
      <c r="F6433" s="89" t="str">
        <f>IF($C6433="","",VLOOKUP($C6433,人员花名册!$B$2:$F$2001,5,0))</f>
        <v/>
      </c>
      <c r="G6433" s="29"/>
      <c r="H6433" s="29"/>
      <c r="I6433" s="87" t="str">
        <f>IF($C6433="","",VLOOKUP($H6433,培训课程清单!$B$2:$J$1700,2,0))</f>
        <v/>
      </c>
      <c r="J6433" s="87" t="str">
        <f>IF($C6433="","",VLOOKUP($H6433,培训课程清单!$B$2:$J$1700,3,0))</f>
        <v/>
      </c>
      <c r="K6433" s="87" t="str">
        <f>IF($H6433="","",VLOOKUP($H6433,培训课程清单!$B$2:$J$1700,4,0))</f>
        <v/>
      </c>
      <c r="L6433" s="29"/>
      <c r="M6433" s="89" t="str">
        <f>IF($H6433="","",VLOOKUP($H6433,培训课程清单!$B$2:$J$1700,7,0))</f>
        <v/>
      </c>
      <c r="N6433" s="87" t="str">
        <f>IF($H6433="","",VLOOKUP($H6433,培训课程清单!$B$2:$J$1700,8,0))</f>
        <v/>
      </c>
      <c r="O6433" s="29"/>
    </row>
    <row r="6434" spans="1:15">
      <c r="A6434" s="87" t="str">
        <f t="shared" si="101"/>
        <v/>
      </c>
      <c r="B6434" s="87" t="str">
        <f>IF(C6434="","",C6434&amp;COUNTIF($C$2:C6434,C6434))</f>
        <v/>
      </c>
      <c r="C6434" s="88"/>
      <c r="D6434" s="87" t="str">
        <f>IF($C6434="","",VLOOKUP($C6434,人员花名册!$B$2:$F$2001,2,0))</f>
        <v/>
      </c>
      <c r="E6434" s="87" t="str">
        <f>IF($C6434="","",VLOOKUP($C6434,人员花名册!$B$2:$F$2001,4,0))</f>
        <v/>
      </c>
      <c r="F6434" s="89" t="str">
        <f>IF($C6434="","",VLOOKUP($C6434,人员花名册!$B$2:$F$2001,5,0))</f>
        <v/>
      </c>
      <c r="G6434" s="29"/>
      <c r="H6434" s="29"/>
      <c r="I6434" s="87" t="str">
        <f>IF($C6434="","",VLOOKUP($H6434,培训课程清单!$B$2:$J$1700,2,0))</f>
        <v/>
      </c>
      <c r="J6434" s="87" t="str">
        <f>IF($C6434="","",VLOOKUP($H6434,培训课程清单!$B$2:$J$1700,3,0))</f>
        <v/>
      </c>
      <c r="K6434" s="87" t="str">
        <f>IF($H6434="","",VLOOKUP($H6434,培训课程清单!$B$2:$J$1700,4,0))</f>
        <v/>
      </c>
      <c r="L6434" s="29"/>
      <c r="M6434" s="89" t="str">
        <f>IF($H6434="","",VLOOKUP($H6434,培训课程清单!$B$2:$J$1700,7,0))</f>
        <v/>
      </c>
      <c r="N6434" s="87" t="str">
        <f>IF($H6434="","",VLOOKUP($H6434,培训课程清单!$B$2:$J$1700,8,0))</f>
        <v/>
      </c>
      <c r="O6434" s="29"/>
    </row>
    <row r="6435" spans="1:15">
      <c r="A6435" s="87" t="str">
        <f t="shared" si="101"/>
        <v/>
      </c>
      <c r="B6435" s="87" t="str">
        <f>IF(C6435="","",C6435&amp;COUNTIF($C$2:C6435,C6435))</f>
        <v/>
      </c>
      <c r="C6435" s="88"/>
      <c r="D6435" s="87" t="str">
        <f>IF($C6435="","",VLOOKUP($C6435,人员花名册!$B$2:$F$2001,2,0))</f>
        <v/>
      </c>
      <c r="E6435" s="87" t="str">
        <f>IF($C6435="","",VLOOKUP($C6435,人员花名册!$B$2:$F$2001,4,0))</f>
        <v/>
      </c>
      <c r="F6435" s="89" t="str">
        <f>IF($C6435="","",VLOOKUP($C6435,人员花名册!$B$2:$F$2001,5,0))</f>
        <v/>
      </c>
      <c r="G6435" s="29"/>
      <c r="H6435" s="29"/>
      <c r="I6435" s="87" t="str">
        <f>IF($C6435="","",VLOOKUP($H6435,培训课程清单!$B$2:$J$1700,2,0))</f>
        <v/>
      </c>
      <c r="J6435" s="87" t="str">
        <f>IF($C6435="","",VLOOKUP($H6435,培训课程清单!$B$2:$J$1700,3,0))</f>
        <v/>
      </c>
      <c r="K6435" s="87" t="str">
        <f>IF($H6435="","",VLOOKUP($H6435,培训课程清单!$B$2:$J$1700,4,0))</f>
        <v/>
      </c>
      <c r="L6435" s="29"/>
      <c r="M6435" s="89" t="str">
        <f>IF($H6435="","",VLOOKUP($H6435,培训课程清单!$B$2:$J$1700,7,0))</f>
        <v/>
      </c>
      <c r="N6435" s="87" t="str">
        <f>IF($H6435="","",VLOOKUP($H6435,培训课程清单!$B$2:$J$1700,8,0))</f>
        <v/>
      </c>
      <c r="O6435" s="29"/>
    </row>
    <row r="6436" spans="1:15">
      <c r="A6436" s="87" t="str">
        <f t="shared" si="101"/>
        <v/>
      </c>
      <c r="B6436" s="87" t="str">
        <f>IF(C6436="","",C6436&amp;COUNTIF($C$2:C6436,C6436))</f>
        <v/>
      </c>
      <c r="C6436" s="88"/>
      <c r="D6436" s="87" t="str">
        <f>IF($C6436="","",VLOOKUP($C6436,人员花名册!$B$2:$F$2001,2,0))</f>
        <v/>
      </c>
      <c r="E6436" s="87" t="str">
        <f>IF($C6436="","",VLOOKUP($C6436,人员花名册!$B$2:$F$2001,4,0))</f>
        <v/>
      </c>
      <c r="F6436" s="89" t="str">
        <f>IF($C6436="","",VLOOKUP($C6436,人员花名册!$B$2:$F$2001,5,0))</f>
        <v/>
      </c>
      <c r="G6436" s="29"/>
      <c r="H6436" s="29"/>
      <c r="I6436" s="87" t="str">
        <f>IF($C6436="","",VLOOKUP($H6436,培训课程清单!$B$2:$J$1700,2,0))</f>
        <v/>
      </c>
      <c r="J6436" s="87" t="str">
        <f>IF($C6436="","",VLOOKUP($H6436,培训课程清单!$B$2:$J$1700,3,0))</f>
        <v/>
      </c>
      <c r="K6436" s="87" t="str">
        <f>IF($H6436="","",VLOOKUP($H6436,培训课程清单!$B$2:$J$1700,4,0))</f>
        <v/>
      </c>
      <c r="L6436" s="29"/>
      <c r="M6436" s="89" t="str">
        <f>IF($H6436="","",VLOOKUP($H6436,培训课程清单!$B$2:$J$1700,7,0))</f>
        <v/>
      </c>
      <c r="N6436" s="87" t="str">
        <f>IF($H6436="","",VLOOKUP($H6436,培训课程清单!$B$2:$J$1700,8,0))</f>
        <v/>
      </c>
      <c r="O6436" s="29"/>
    </row>
    <row r="6437" spans="1:15">
      <c r="A6437" s="87" t="str">
        <f t="shared" si="101"/>
        <v/>
      </c>
      <c r="B6437" s="87" t="str">
        <f>IF(C6437="","",C6437&amp;COUNTIF($C$2:C6437,C6437))</f>
        <v/>
      </c>
      <c r="C6437" s="88"/>
      <c r="D6437" s="87" t="str">
        <f>IF($C6437="","",VLOOKUP($C6437,人员花名册!$B$2:$F$2001,2,0))</f>
        <v/>
      </c>
      <c r="E6437" s="87" t="str">
        <f>IF($C6437="","",VLOOKUP($C6437,人员花名册!$B$2:$F$2001,4,0))</f>
        <v/>
      </c>
      <c r="F6437" s="89" t="str">
        <f>IF($C6437="","",VLOOKUP($C6437,人员花名册!$B$2:$F$2001,5,0))</f>
        <v/>
      </c>
      <c r="G6437" s="29"/>
      <c r="H6437" s="29"/>
      <c r="I6437" s="87" t="str">
        <f>IF($C6437="","",VLOOKUP($H6437,培训课程清单!$B$2:$J$1700,2,0))</f>
        <v/>
      </c>
      <c r="J6437" s="87" t="str">
        <f>IF($C6437="","",VLOOKUP($H6437,培训课程清单!$B$2:$J$1700,3,0))</f>
        <v/>
      </c>
      <c r="K6437" s="87" t="str">
        <f>IF($H6437="","",VLOOKUP($H6437,培训课程清单!$B$2:$J$1700,4,0))</f>
        <v/>
      </c>
      <c r="L6437" s="29"/>
      <c r="M6437" s="89" t="str">
        <f>IF($H6437="","",VLOOKUP($H6437,培训课程清单!$B$2:$J$1700,7,0))</f>
        <v/>
      </c>
      <c r="N6437" s="87" t="str">
        <f>IF($H6437="","",VLOOKUP($H6437,培训课程清单!$B$2:$J$1700,8,0))</f>
        <v/>
      </c>
      <c r="O6437" s="29"/>
    </row>
    <row r="6438" spans="1:15">
      <c r="A6438" s="87" t="str">
        <f t="shared" si="101"/>
        <v/>
      </c>
      <c r="B6438" s="87" t="str">
        <f>IF(C6438="","",C6438&amp;COUNTIF($C$2:C6438,C6438))</f>
        <v/>
      </c>
      <c r="C6438" s="88"/>
      <c r="D6438" s="87" t="str">
        <f>IF($C6438="","",VLOOKUP($C6438,人员花名册!$B$2:$F$2001,2,0))</f>
        <v/>
      </c>
      <c r="E6438" s="87" t="str">
        <f>IF($C6438="","",VLOOKUP($C6438,人员花名册!$B$2:$F$2001,4,0))</f>
        <v/>
      </c>
      <c r="F6438" s="89" t="str">
        <f>IF($C6438="","",VLOOKUP($C6438,人员花名册!$B$2:$F$2001,5,0))</f>
        <v/>
      </c>
      <c r="G6438" s="29"/>
      <c r="H6438" s="29"/>
      <c r="I6438" s="87" t="str">
        <f>IF($C6438="","",VLOOKUP($H6438,培训课程清单!$B$2:$J$1700,2,0))</f>
        <v/>
      </c>
      <c r="J6438" s="87" t="str">
        <f>IF($C6438="","",VLOOKUP($H6438,培训课程清单!$B$2:$J$1700,3,0))</f>
        <v/>
      </c>
      <c r="K6438" s="87" t="str">
        <f>IF($H6438="","",VLOOKUP($H6438,培训课程清单!$B$2:$J$1700,4,0))</f>
        <v/>
      </c>
      <c r="L6438" s="29"/>
      <c r="M6438" s="89" t="str">
        <f>IF($H6438="","",VLOOKUP($H6438,培训课程清单!$B$2:$J$1700,7,0))</f>
        <v/>
      </c>
      <c r="N6438" s="87" t="str">
        <f>IF($H6438="","",VLOOKUP($H6438,培训课程清单!$B$2:$J$1700,8,0))</f>
        <v/>
      </c>
      <c r="O6438" s="29"/>
    </row>
    <row r="6439" spans="1:15">
      <c r="A6439" s="87" t="str">
        <f t="shared" si="101"/>
        <v/>
      </c>
      <c r="B6439" s="87" t="str">
        <f>IF(C6439="","",C6439&amp;COUNTIF($C$2:C6439,C6439))</f>
        <v/>
      </c>
      <c r="C6439" s="88"/>
      <c r="D6439" s="87" t="str">
        <f>IF($C6439="","",VLOOKUP($C6439,人员花名册!$B$2:$F$2001,2,0))</f>
        <v/>
      </c>
      <c r="E6439" s="87" t="str">
        <f>IF($C6439="","",VLOOKUP($C6439,人员花名册!$B$2:$F$2001,4,0))</f>
        <v/>
      </c>
      <c r="F6439" s="89" t="str">
        <f>IF($C6439="","",VLOOKUP($C6439,人员花名册!$B$2:$F$2001,5,0))</f>
        <v/>
      </c>
      <c r="G6439" s="29"/>
      <c r="H6439" s="29"/>
      <c r="I6439" s="87" t="str">
        <f>IF($C6439="","",VLOOKUP($H6439,培训课程清单!$B$2:$J$1700,2,0))</f>
        <v/>
      </c>
      <c r="J6439" s="87" t="str">
        <f>IF($C6439="","",VLOOKUP($H6439,培训课程清单!$B$2:$J$1700,3,0))</f>
        <v/>
      </c>
      <c r="K6439" s="87" t="str">
        <f>IF($H6439="","",VLOOKUP($H6439,培训课程清单!$B$2:$J$1700,4,0))</f>
        <v/>
      </c>
      <c r="L6439" s="29"/>
      <c r="M6439" s="89" t="str">
        <f>IF($H6439="","",VLOOKUP($H6439,培训课程清单!$B$2:$J$1700,7,0))</f>
        <v/>
      </c>
      <c r="N6439" s="87" t="str">
        <f>IF($H6439="","",VLOOKUP($H6439,培训课程清单!$B$2:$J$1700,8,0))</f>
        <v/>
      </c>
      <c r="O6439" s="29"/>
    </row>
    <row r="6440" spans="1:15">
      <c r="A6440" s="87" t="str">
        <f t="shared" si="101"/>
        <v/>
      </c>
      <c r="B6440" s="87" t="str">
        <f>IF(C6440="","",C6440&amp;COUNTIF($C$2:C6440,C6440))</f>
        <v/>
      </c>
      <c r="C6440" s="88"/>
      <c r="D6440" s="87" t="str">
        <f>IF($C6440="","",VLOOKUP($C6440,人员花名册!$B$2:$F$2001,2,0))</f>
        <v/>
      </c>
      <c r="E6440" s="87" t="str">
        <f>IF($C6440="","",VLOOKUP($C6440,人员花名册!$B$2:$F$2001,4,0))</f>
        <v/>
      </c>
      <c r="F6440" s="89" t="str">
        <f>IF($C6440="","",VLOOKUP($C6440,人员花名册!$B$2:$F$2001,5,0))</f>
        <v/>
      </c>
      <c r="G6440" s="29"/>
      <c r="H6440" s="29"/>
      <c r="I6440" s="87" t="str">
        <f>IF($C6440="","",VLOOKUP($H6440,培训课程清单!$B$2:$J$1700,2,0))</f>
        <v/>
      </c>
      <c r="J6440" s="87" t="str">
        <f>IF($C6440="","",VLOOKUP($H6440,培训课程清单!$B$2:$J$1700,3,0))</f>
        <v/>
      </c>
      <c r="K6440" s="87" t="str">
        <f>IF($H6440="","",VLOOKUP($H6440,培训课程清单!$B$2:$J$1700,4,0))</f>
        <v/>
      </c>
      <c r="L6440" s="29"/>
      <c r="M6440" s="89" t="str">
        <f>IF($H6440="","",VLOOKUP($H6440,培训课程清单!$B$2:$J$1700,7,0))</f>
        <v/>
      </c>
      <c r="N6440" s="87" t="str">
        <f>IF($H6440="","",VLOOKUP($H6440,培训课程清单!$B$2:$J$1700,8,0))</f>
        <v/>
      </c>
      <c r="O6440" s="29"/>
    </row>
    <row r="6441" spans="1:15">
      <c r="A6441" s="87" t="str">
        <f t="shared" si="101"/>
        <v/>
      </c>
      <c r="B6441" s="87" t="str">
        <f>IF(C6441="","",C6441&amp;COUNTIF($C$2:C6441,C6441))</f>
        <v/>
      </c>
      <c r="C6441" s="88"/>
      <c r="D6441" s="87" t="str">
        <f>IF($C6441="","",VLOOKUP($C6441,人员花名册!$B$2:$F$2001,2,0))</f>
        <v/>
      </c>
      <c r="E6441" s="87" t="str">
        <f>IF($C6441="","",VLOOKUP($C6441,人员花名册!$B$2:$F$2001,4,0))</f>
        <v/>
      </c>
      <c r="F6441" s="89" t="str">
        <f>IF($C6441="","",VLOOKUP($C6441,人员花名册!$B$2:$F$2001,5,0))</f>
        <v/>
      </c>
      <c r="G6441" s="29"/>
      <c r="H6441" s="29"/>
      <c r="I6441" s="87" t="str">
        <f>IF($C6441="","",VLOOKUP($H6441,培训课程清单!$B$2:$J$1700,2,0))</f>
        <v/>
      </c>
      <c r="J6441" s="87" t="str">
        <f>IF($C6441="","",VLOOKUP($H6441,培训课程清单!$B$2:$J$1700,3,0))</f>
        <v/>
      </c>
      <c r="K6441" s="87" t="str">
        <f>IF($H6441="","",VLOOKUP($H6441,培训课程清单!$B$2:$J$1700,4,0))</f>
        <v/>
      </c>
      <c r="L6441" s="29"/>
      <c r="M6441" s="89" t="str">
        <f>IF($H6441="","",VLOOKUP($H6441,培训课程清单!$B$2:$J$1700,7,0))</f>
        <v/>
      </c>
      <c r="N6441" s="87" t="str">
        <f>IF($H6441="","",VLOOKUP($H6441,培训课程清单!$B$2:$J$1700,8,0))</f>
        <v/>
      </c>
      <c r="O6441" s="29"/>
    </row>
    <row r="6442" spans="1:15">
      <c r="A6442" s="87" t="str">
        <f t="shared" si="101"/>
        <v/>
      </c>
      <c r="B6442" s="87" t="str">
        <f>IF(C6442="","",C6442&amp;COUNTIF($C$2:C6442,C6442))</f>
        <v/>
      </c>
      <c r="C6442" s="88"/>
      <c r="D6442" s="87" t="str">
        <f>IF($C6442="","",VLOOKUP($C6442,人员花名册!$B$2:$F$2001,2,0))</f>
        <v/>
      </c>
      <c r="E6442" s="87" t="str">
        <f>IF($C6442="","",VLOOKUP($C6442,人员花名册!$B$2:$F$2001,4,0))</f>
        <v/>
      </c>
      <c r="F6442" s="89" t="str">
        <f>IF($C6442="","",VLOOKUP($C6442,人员花名册!$B$2:$F$2001,5,0))</f>
        <v/>
      </c>
      <c r="G6442" s="29"/>
      <c r="H6442" s="29"/>
      <c r="I6442" s="87" t="str">
        <f>IF($C6442="","",VLOOKUP($H6442,培训课程清单!$B$2:$J$1700,2,0))</f>
        <v/>
      </c>
      <c r="J6442" s="87" t="str">
        <f>IF($C6442="","",VLOOKUP($H6442,培训课程清单!$B$2:$J$1700,3,0))</f>
        <v/>
      </c>
      <c r="K6442" s="87" t="str">
        <f>IF($H6442="","",VLOOKUP($H6442,培训课程清单!$B$2:$J$1700,4,0))</f>
        <v/>
      </c>
      <c r="L6442" s="29"/>
      <c r="M6442" s="89" t="str">
        <f>IF($H6442="","",VLOOKUP($H6442,培训课程清单!$B$2:$J$1700,7,0))</f>
        <v/>
      </c>
      <c r="N6442" s="87" t="str">
        <f>IF($H6442="","",VLOOKUP($H6442,培训课程清单!$B$2:$J$1700,8,0))</f>
        <v/>
      </c>
      <c r="O6442" s="29"/>
    </row>
    <row r="6443" spans="1:15">
      <c r="A6443" s="87" t="str">
        <f t="shared" si="101"/>
        <v/>
      </c>
      <c r="B6443" s="87" t="str">
        <f>IF(C6443="","",C6443&amp;COUNTIF($C$2:C6443,C6443))</f>
        <v/>
      </c>
      <c r="C6443" s="88"/>
      <c r="D6443" s="87" t="str">
        <f>IF($C6443="","",VLOOKUP($C6443,人员花名册!$B$2:$F$2001,2,0))</f>
        <v/>
      </c>
      <c r="E6443" s="87" t="str">
        <f>IF($C6443="","",VLOOKUP($C6443,人员花名册!$B$2:$F$2001,4,0))</f>
        <v/>
      </c>
      <c r="F6443" s="89" t="str">
        <f>IF($C6443="","",VLOOKUP($C6443,人员花名册!$B$2:$F$2001,5,0))</f>
        <v/>
      </c>
      <c r="G6443" s="29"/>
      <c r="H6443" s="29"/>
      <c r="I6443" s="87" t="str">
        <f>IF($C6443="","",VLOOKUP($H6443,培训课程清单!$B$2:$J$1700,2,0))</f>
        <v/>
      </c>
      <c r="J6443" s="87" t="str">
        <f>IF($C6443="","",VLOOKUP($H6443,培训课程清单!$B$2:$J$1700,3,0))</f>
        <v/>
      </c>
      <c r="K6443" s="87" t="str">
        <f>IF($H6443="","",VLOOKUP($H6443,培训课程清单!$B$2:$J$1700,4,0))</f>
        <v/>
      </c>
      <c r="L6443" s="29"/>
      <c r="M6443" s="89" t="str">
        <f>IF($H6443="","",VLOOKUP($H6443,培训课程清单!$B$2:$J$1700,7,0))</f>
        <v/>
      </c>
      <c r="N6443" s="87" t="str">
        <f>IF($H6443="","",VLOOKUP($H6443,培训课程清单!$B$2:$J$1700,8,0))</f>
        <v/>
      </c>
      <c r="O6443" s="29"/>
    </row>
    <row r="6444" spans="1:15">
      <c r="A6444" s="87" t="str">
        <f t="shared" si="101"/>
        <v/>
      </c>
      <c r="B6444" s="87" t="str">
        <f>IF(C6444="","",C6444&amp;COUNTIF($C$2:C6444,C6444))</f>
        <v/>
      </c>
      <c r="C6444" s="88"/>
      <c r="D6444" s="87" t="str">
        <f>IF($C6444="","",VLOOKUP($C6444,人员花名册!$B$2:$F$2001,2,0))</f>
        <v/>
      </c>
      <c r="E6444" s="87" t="str">
        <f>IF($C6444="","",VLOOKUP($C6444,人员花名册!$B$2:$F$2001,4,0))</f>
        <v/>
      </c>
      <c r="F6444" s="89" t="str">
        <f>IF($C6444="","",VLOOKUP($C6444,人员花名册!$B$2:$F$2001,5,0))</f>
        <v/>
      </c>
      <c r="G6444" s="29"/>
      <c r="H6444" s="29"/>
      <c r="I6444" s="87" t="str">
        <f>IF($C6444="","",VLOOKUP($H6444,培训课程清单!$B$2:$J$1700,2,0))</f>
        <v/>
      </c>
      <c r="J6444" s="87" t="str">
        <f>IF($C6444="","",VLOOKUP($H6444,培训课程清单!$B$2:$J$1700,3,0))</f>
        <v/>
      </c>
      <c r="K6444" s="87" t="str">
        <f>IF($H6444="","",VLOOKUP($H6444,培训课程清单!$B$2:$J$1700,4,0))</f>
        <v/>
      </c>
      <c r="L6444" s="29"/>
      <c r="M6444" s="89" t="str">
        <f>IF($H6444="","",VLOOKUP($H6444,培训课程清单!$B$2:$J$1700,7,0))</f>
        <v/>
      </c>
      <c r="N6444" s="87" t="str">
        <f>IF($H6444="","",VLOOKUP($H6444,培训课程清单!$B$2:$J$1700,8,0))</f>
        <v/>
      </c>
      <c r="O6444" s="29"/>
    </row>
    <row r="6445" spans="1:15">
      <c r="A6445" s="87" t="str">
        <f t="shared" si="101"/>
        <v/>
      </c>
      <c r="B6445" s="87" t="str">
        <f>IF(C6445="","",C6445&amp;COUNTIF($C$2:C6445,C6445))</f>
        <v/>
      </c>
      <c r="C6445" s="88"/>
      <c r="D6445" s="87" t="str">
        <f>IF($C6445="","",VLOOKUP($C6445,人员花名册!$B$2:$F$2001,2,0))</f>
        <v/>
      </c>
      <c r="E6445" s="87" t="str">
        <f>IF($C6445="","",VLOOKUP($C6445,人员花名册!$B$2:$F$2001,4,0))</f>
        <v/>
      </c>
      <c r="F6445" s="89" t="str">
        <f>IF($C6445="","",VLOOKUP($C6445,人员花名册!$B$2:$F$2001,5,0))</f>
        <v/>
      </c>
      <c r="G6445" s="29"/>
      <c r="H6445" s="29"/>
      <c r="I6445" s="87" t="str">
        <f>IF($C6445="","",VLOOKUP($H6445,培训课程清单!$B$2:$J$1700,2,0))</f>
        <v/>
      </c>
      <c r="J6445" s="87" t="str">
        <f>IF($C6445="","",VLOOKUP($H6445,培训课程清单!$B$2:$J$1700,3,0))</f>
        <v/>
      </c>
      <c r="K6445" s="87" t="str">
        <f>IF($H6445="","",VLOOKUP($H6445,培训课程清单!$B$2:$J$1700,4,0))</f>
        <v/>
      </c>
      <c r="L6445" s="29"/>
      <c r="M6445" s="89" t="str">
        <f>IF($H6445="","",VLOOKUP($H6445,培训课程清单!$B$2:$J$1700,7,0))</f>
        <v/>
      </c>
      <c r="N6445" s="87" t="str">
        <f>IF($H6445="","",VLOOKUP($H6445,培训课程清单!$B$2:$J$1700,8,0))</f>
        <v/>
      </c>
      <c r="O6445" s="29"/>
    </row>
    <row r="6446" spans="1:15">
      <c r="A6446" s="87" t="str">
        <f t="shared" si="101"/>
        <v/>
      </c>
      <c r="B6446" s="87" t="str">
        <f>IF(C6446="","",C6446&amp;COUNTIF($C$2:C6446,C6446))</f>
        <v/>
      </c>
      <c r="C6446" s="88"/>
      <c r="D6446" s="87" t="str">
        <f>IF($C6446="","",VLOOKUP($C6446,人员花名册!$B$2:$F$2001,2,0))</f>
        <v/>
      </c>
      <c r="E6446" s="87" t="str">
        <f>IF($C6446="","",VLOOKUP($C6446,人员花名册!$B$2:$F$2001,4,0))</f>
        <v/>
      </c>
      <c r="F6446" s="89" t="str">
        <f>IF($C6446="","",VLOOKUP($C6446,人员花名册!$B$2:$F$2001,5,0))</f>
        <v/>
      </c>
      <c r="G6446" s="29"/>
      <c r="H6446" s="29"/>
      <c r="I6446" s="87" t="str">
        <f>IF($C6446="","",VLOOKUP($H6446,培训课程清单!$B$2:$J$1700,2,0))</f>
        <v/>
      </c>
      <c r="J6446" s="87" t="str">
        <f>IF($C6446="","",VLOOKUP($H6446,培训课程清单!$B$2:$J$1700,3,0))</f>
        <v/>
      </c>
      <c r="K6446" s="87" t="str">
        <f>IF($H6446="","",VLOOKUP($H6446,培训课程清单!$B$2:$J$1700,4,0))</f>
        <v/>
      </c>
      <c r="L6446" s="29"/>
      <c r="M6446" s="89" t="str">
        <f>IF($H6446="","",VLOOKUP($H6446,培训课程清单!$B$2:$J$1700,7,0))</f>
        <v/>
      </c>
      <c r="N6446" s="87" t="str">
        <f>IF($H6446="","",VLOOKUP($H6446,培训课程清单!$B$2:$J$1700,8,0))</f>
        <v/>
      </c>
      <c r="O6446" s="29"/>
    </row>
    <row r="6447" spans="1:15">
      <c r="A6447" s="87" t="str">
        <f t="shared" si="101"/>
        <v/>
      </c>
      <c r="B6447" s="87" t="str">
        <f>IF(C6447="","",C6447&amp;COUNTIF($C$2:C6447,C6447))</f>
        <v/>
      </c>
      <c r="C6447" s="88"/>
      <c r="D6447" s="87" t="str">
        <f>IF($C6447="","",VLOOKUP($C6447,人员花名册!$B$2:$F$2001,2,0))</f>
        <v/>
      </c>
      <c r="E6447" s="87" t="str">
        <f>IF($C6447="","",VLOOKUP($C6447,人员花名册!$B$2:$F$2001,4,0))</f>
        <v/>
      </c>
      <c r="F6447" s="89" t="str">
        <f>IF($C6447="","",VLOOKUP($C6447,人员花名册!$B$2:$F$2001,5,0))</f>
        <v/>
      </c>
      <c r="G6447" s="29"/>
      <c r="H6447" s="29"/>
      <c r="I6447" s="87" t="str">
        <f>IF($C6447="","",VLOOKUP($H6447,培训课程清单!$B$2:$J$1700,2,0))</f>
        <v/>
      </c>
      <c r="J6447" s="87" t="str">
        <f>IF($C6447="","",VLOOKUP($H6447,培训课程清单!$B$2:$J$1700,3,0))</f>
        <v/>
      </c>
      <c r="K6447" s="87" t="str">
        <f>IF($H6447="","",VLOOKUP($H6447,培训课程清单!$B$2:$J$1700,4,0))</f>
        <v/>
      </c>
      <c r="L6447" s="29"/>
      <c r="M6447" s="89" t="str">
        <f>IF($H6447="","",VLOOKUP($H6447,培训课程清单!$B$2:$J$1700,7,0))</f>
        <v/>
      </c>
      <c r="N6447" s="87" t="str">
        <f>IF($H6447="","",VLOOKUP($H6447,培训课程清单!$B$2:$J$1700,8,0))</f>
        <v/>
      </c>
      <c r="O6447" s="29"/>
    </row>
    <row r="6448" spans="1:15">
      <c r="A6448" s="87" t="str">
        <f t="shared" si="101"/>
        <v/>
      </c>
      <c r="B6448" s="87" t="str">
        <f>IF(C6448="","",C6448&amp;COUNTIF($C$2:C6448,C6448))</f>
        <v/>
      </c>
      <c r="C6448" s="88"/>
      <c r="D6448" s="87" t="str">
        <f>IF($C6448="","",VLOOKUP($C6448,人员花名册!$B$2:$F$2001,2,0))</f>
        <v/>
      </c>
      <c r="E6448" s="87" t="str">
        <f>IF($C6448="","",VLOOKUP($C6448,人员花名册!$B$2:$F$2001,4,0))</f>
        <v/>
      </c>
      <c r="F6448" s="89" t="str">
        <f>IF($C6448="","",VLOOKUP($C6448,人员花名册!$B$2:$F$2001,5,0))</f>
        <v/>
      </c>
      <c r="G6448" s="29"/>
      <c r="H6448" s="29"/>
      <c r="I6448" s="87" t="str">
        <f>IF($C6448="","",VLOOKUP($H6448,培训课程清单!$B$2:$J$1700,2,0))</f>
        <v/>
      </c>
      <c r="J6448" s="87" t="str">
        <f>IF($C6448="","",VLOOKUP($H6448,培训课程清单!$B$2:$J$1700,3,0))</f>
        <v/>
      </c>
      <c r="K6448" s="87" t="str">
        <f>IF($H6448="","",VLOOKUP($H6448,培训课程清单!$B$2:$J$1700,4,0))</f>
        <v/>
      </c>
      <c r="L6448" s="29"/>
      <c r="M6448" s="89" t="str">
        <f>IF($H6448="","",VLOOKUP($H6448,培训课程清单!$B$2:$J$1700,7,0))</f>
        <v/>
      </c>
      <c r="N6448" s="87" t="str">
        <f>IF($H6448="","",VLOOKUP($H6448,培训课程清单!$B$2:$J$1700,8,0))</f>
        <v/>
      </c>
      <c r="O6448" s="29"/>
    </row>
    <row r="6449" spans="1:15">
      <c r="A6449" s="87" t="str">
        <f t="shared" si="101"/>
        <v/>
      </c>
      <c r="B6449" s="87" t="str">
        <f>IF(C6449="","",C6449&amp;COUNTIF($C$2:C6449,C6449))</f>
        <v/>
      </c>
      <c r="C6449" s="88"/>
      <c r="D6449" s="87" t="str">
        <f>IF($C6449="","",VLOOKUP($C6449,人员花名册!$B$2:$F$2001,2,0))</f>
        <v/>
      </c>
      <c r="E6449" s="87" t="str">
        <f>IF($C6449="","",VLOOKUP($C6449,人员花名册!$B$2:$F$2001,4,0))</f>
        <v/>
      </c>
      <c r="F6449" s="89" t="str">
        <f>IF($C6449="","",VLOOKUP($C6449,人员花名册!$B$2:$F$2001,5,0))</f>
        <v/>
      </c>
      <c r="G6449" s="29"/>
      <c r="H6449" s="29"/>
      <c r="I6449" s="87" t="str">
        <f>IF($C6449="","",VLOOKUP($H6449,培训课程清单!$B$2:$J$1700,2,0))</f>
        <v/>
      </c>
      <c r="J6449" s="87" t="str">
        <f>IF($C6449="","",VLOOKUP($H6449,培训课程清单!$B$2:$J$1700,3,0))</f>
        <v/>
      </c>
      <c r="K6449" s="87" t="str">
        <f>IF($H6449="","",VLOOKUP($H6449,培训课程清单!$B$2:$J$1700,4,0))</f>
        <v/>
      </c>
      <c r="L6449" s="29"/>
      <c r="M6449" s="89" t="str">
        <f>IF($H6449="","",VLOOKUP($H6449,培训课程清单!$B$2:$J$1700,7,0))</f>
        <v/>
      </c>
      <c r="N6449" s="87" t="str">
        <f>IF($H6449="","",VLOOKUP($H6449,培训课程清单!$B$2:$J$1700,8,0))</f>
        <v/>
      </c>
      <c r="O6449" s="29"/>
    </row>
    <row r="6450" spans="1:15">
      <c r="A6450" s="87" t="str">
        <f t="shared" si="101"/>
        <v/>
      </c>
      <c r="B6450" s="87" t="str">
        <f>IF(C6450="","",C6450&amp;COUNTIF($C$2:C6450,C6450))</f>
        <v/>
      </c>
      <c r="C6450" s="88"/>
      <c r="D6450" s="87" t="str">
        <f>IF($C6450="","",VLOOKUP($C6450,人员花名册!$B$2:$F$2001,2,0))</f>
        <v/>
      </c>
      <c r="E6450" s="87" t="str">
        <f>IF($C6450="","",VLOOKUP($C6450,人员花名册!$B$2:$F$2001,4,0))</f>
        <v/>
      </c>
      <c r="F6450" s="89" t="str">
        <f>IF($C6450="","",VLOOKUP($C6450,人员花名册!$B$2:$F$2001,5,0))</f>
        <v/>
      </c>
      <c r="G6450" s="29"/>
      <c r="H6450" s="29"/>
      <c r="I6450" s="87" t="str">
        <f>IF($C6450="","",VLOOKUP($H6450,培训课程清单!$B$2:$J$1700,2,0))</f>
        <v/>
      </c>
      <c r="J6450" s="87" t="str">
        <f>IF($C6450="","",VLOOKUP($H6450,培训课程清单!$B$2:$J$1700,3,0))</f>
        <v/>
      </c>
      <c r="K6450" s="87" t="str">
        <f>IF($H6450="","",VLOOKUP($H6450,培训课程清单!$B$2:$J$1700,4,0))</f>
        <v/>
      </c>
      <c r="L6450" s="29"/>
      <c r="M6450" s="89" t="str">
        <f>IF($H6450="","",VLOOKUP($H6450,培训课程清单!$B$2:$J$1700,7,0))</f>
        <v/>
      </c>
      <c r="N6450" s="87" t="str">
        <f>IF($H6450="","",VLOOKUP($H6450,培训课程清单!$B$2:$J$1700,8,0))</f>
        <v/>
      </c>
      <c r="O6450" s="29"/>
    </row>
    <row r="6451" spans="1:15">
      <c r="A6451" s="87" t="str">
        <f t="shared" si="101"/>
        <v/>
      </c>
      <c r="B6451" s="87" t="str">
        <f>IF(C6451="","",C6451&amp;COUNTIF($C$2:C6451,C6451))</f>
        <v/>
      </c>
      <c r="C6451" s="88"/>
      <c r="D6451" s="87" t="str">
        <f>IF($C6451="","",VLOOKUP($C6451,人员花名册!$B$2:$F$2001,2,0))</f>
        <v/>
      </c>
      <c r="E6451" s="87" t="str">
        <f>IF($C6451="","",VLOOKUP($C6451,人员花名册!$B$2:$F$2001,4,0))</f>
        <v/>
      </c>
      <c r="F6451" s="89" t="str">
        <f>IF($C6451="","",VLOOKUP($C6451,人员花名册!$B$2:$F$2001,5,0))</f>
        <v/>
      </c>
      <c r="G6451" s="29"/>
      <c r="H6451" s="29"/>
      <c r="I6451" s="87" t="str">
        <f>IF($C6451="","",VLOOKUP($H6451,培训课程清单!$B$2:$J$1700,2,0))</f>
        <v/>
      </c>
      <c r="J6451" s="87" t="str">
        <f>IF($C6451="","",VLOOKUP($H6451,培训课程清单!$B$2:$J$1700,3,0))</f>
        <v/>
      </c>
      <c r="K6451" s="87" t="str">
        <f>IF($H6451="","",VLOOKUP($H6451,培训课程清单!$B$2:$J$1700,4,0))</f>
        <v/>
      </c>
      <c r="L6451" s="29"/>
      <c r="M6451" s="89" t="str">
        <f>IF($H6451="","",VLOOKUP($H6451,培训课程清单!$B$2:$J$1700,7,0))</f>
        <v/>
      </c>
      <c r="N6451" s="87" t="str">
        <f>IF($H6451="","",VLOOKUP($H6451,培训课程清单!$B$2:$J$1700,8,0))</f>
        <v/>
      </c>
      <c r="O6451" s="29"/>
    </row>
    <row r="6452" spans="1:15">
      <c r="A6452" s="87" t="str">
        <f t="shared" si="101"/>
        <v/>
      </c>
      <c r="B6452" s="87" t="str">
        <f>IF(C6452="","",C6452&amp;COUNTIF($C$2:C6452,C6452))</f>
        <v/>
      </c>
      <c r="C6452" s="88"/>
      <c r="D6452" s="87" t="str">
        <f>IF($C6452="","",VLOOKUP($C6452,人员花名册!$B$2:$F$2001,2,0))</f>
        <v/>
      </c>
      <c r="E6452" s="87" t="str">
        <f>IF($C6452="","",VLOOKUP($C6452,人员花名册!$B$2:$F$2001,4,0))</f>
        <v/>
      </c>
      <c r="F6452" s="89" t="str">
        <f>IF($C6452="","",VLOOKUP($C6452,人员花名册!$B$2:$F$2001,5,0))</f>
        <v/>
      </c>
      <c r="G6452" s="29"/>
      <c r="H6452" s="29"/>
      <c r="I6452" s="87" t="str">
        <f>IF($C6452="","",VLOOKUP($H6452,培训课程清单!$B$2:$J$1700,2,0))</f>
        <v/>
      </c>
      <c r="J6452" s="87" t="str">
        <f>IF($C6452="","",VLOOKUP($H6452,培训课程清单!$B$2:$J$1700,3,0))</f>
        <v/>
      </c>
      <c r="K6452" s="87" t="str">
        <f>IF($H6452="","",VLOOKUP($H6452,培训课程清单!$B$2:$J$1700,4,0))</f>
        <v/>
      </c>
      <c r="L6452" s="29"/>
      <c r="M6452" s="89" t="str">
        <f>IF($H6452="","",VLOOKUP($H6452,培训课程清单!$B$2:$J$1700,7,0))</f>
        <v/>
      </c>
      <c r="N6452" s="87" t="str">
        <f>IF($H6452="","",VLOOKUP($H6452,培训课程清单!$B$2:$J$1700,8,0))</f>
        <v/>
      </c>
      <c r="O6452" s="29"/>
    </row>
    <row r="6453" spans="1:15">
      <c r="A6453" s="87" t="str">
        <f t="shared" si="101"/>
        <v/>
      </c>
      <c r="B6453" s="87" t="str">
        <f>IF(C6453="","",C6453&amp;COUNTIF($C$2:C6453,C6453))</f>
        <v/>
      </c>
      <c r="C6453" s="88"/>
      <c r="D6453" s="87" t="str">
        <f>IF($C6453="","",VLOOKUP($C6453,人员花名册!$B$2:$F$2001,2,0))</f>
        <v/>
      </c>
      <c r="E6453" s="87" t="str">
        <f>IF($C6453="","",VLOOKUP($C6453,人员花名册!$B$2:$F$2001,4,0))</f>
        <v/>
      </c>
      <c r="F6453" s="89" t="str">
        <f>IF($C6453="","",VLOOKUP($C6453,人员花名册!$B$2:$F$2001,5,0))</f>
        <v/>
      </c>
      <c r="G6453" s="29"/>
      <c r="H6453" s="29"/>
      <c r="I6453" s="87" t="str">
        <f>IF($C6453="","",VLOOKUP($H6453,培训课程清单!$B$2:$J$1700,2,0))</f>
        <v/>
      </c>
      <c r="J6453" s="87" t="str">
        <f>IF($C6453="","",VLOOKUP($H6453,培训课程清单!$B$2:$J$1700,3,0))</f>
        <v/>
      </c>
      <c r="K6453" s="87" t="str">
        <f>IF($H6453="","",VLOOKUP($H6453,培训课程清单!$B$2:$J$1700,4,0))</f>
        <v/>
      </c>
      <c r="L6453" s="29"/>
      <c r="M6453" s="89" t="str">
        <f>IF($H6453="","",VLOOKUP($H6453,培训课程清单!$B$2:$J$1700,7,0))</f>
        <v/>
      </c>
      <c r="N6453" s="87" t="str">
        <f>IF($H6453="","",VLOOKUP($H6453,培训课程清单!$B$2:$J$1700,8,0))</f>
        <v/>
      </c>
      <c r="O6453" s="29"/>
    </row>
    <row r="6454" spans="1:15">
      <c r="A6454" s="87" t="str">
        <f t="shared" si="101"/>
        <v/>
      </c>
      <c r="B6454" s="87" t="str">
        <f>IF(C6454="","",C6454&amp;COUNTIF($C$2:C6454,C6454))</f>
        <v/>
      </c>
      <c r="C6454" s="88"/>
      <c r="D6454" s="87" t="str">
        <f>IF($C6454="","",VLOOKUP($C6454,人员花名册!$B$2:$F$2001,2,0))</f>
        <v/>
      </c>
      <c r="E6454" s="87" t="str">
        <f>IF($C6454="","",VLOOKUP($C6454,人员花名册!$B$2:$F$2001,4,0))</f>
        <v/>
      </c>
      <c r="F6454" s="89" t="str">
        <f>IF($C6454="","",VLOOKUP($C6454,人员花名册!$B$2:$F$2001,5,0))</f>
        <v/>
      </c>
      <c r="G6454" s="29"/>
      <c r="H6454" s="29"/>
      <c r="I6454" s="87" t="str">
        <f>IF($C6454="","",VLOOKUP($H6454,培训课程清单!$B$2:$J$1700,2,0))</f>
        <v/>
      </c>
      <c r="J6454" s="87" t="str">
        <f>IF($C6454="","",VLOOKUP($H6454,培训课程清单!$B$2:$J$1700,3,0))</f>
        <v/>
      </c>
      <c r="K6454" s="87" t="str">
        <f>IF($H6454="","",VLOOKUP($H6454,培训课程清单!$B$2:$J$1700,4,0))</f>
        <v/>
      </c>
      <c r="L6454" s="29"/>
      <c r="M6454" s="89" t="str">
        <f>IF($H6454="","",VLOOKUP($H6454,培训课程清单!$B$2:$J$1700,7,0))</f>
        <v/>
      </c>
      <c r="N6454" s="87" t="str">
        <f>IF($H6454="","",VLOOKUP($H6454,培训课程清单!$B$2:$J$1700,8,0))</f>
        <v/>
      </c>
      <c r="O6454" s="29"/>
    </row>
    <row r="6455" spans="1:15">
      <c r="A6455" s="87" t="str">
        <f t="shared" si="101"/>
        <v/>
      </c>
      <c r="B6455" s="87" t="str">
        <f>IF(C6455="","",C6455&amp;COUNTIF($C$2:C6455,C6455))</f>
        <v/>
      </c>
      <c r="C6455" s="88"/>
      <c r="D6455" s="87" t="str">
        <f>IF($C6455="","",VLOOKUP($C6455,人员花名册!$B$2:$F$2001,2,0))</f>
        <v/>
      </c>
      <c r="E6455" s="87" t="str">
        <f>IF($C6455="","",VLOOKUP($C6455,人员花名册!$B$2:$F$2001,4,0))</f>
        <v/>
      </c>
      <c r="F6455" s="89" t="str">
        <f>IF($C6455="","",VLOOKUP($C6455,人员花名册!$B$2:$F$2001,5,0))</f>
        <v/>
      </c>
      <c r="G6455" s="29"/>
      <c r="H6455" s="29"/>
      <c r="I6455" s="87" t="str">
        <f>IF($C6455="","",VLOOKUP($H6455,培训课程清单!$B$2:$J$1700,2,0))</f>
        <v/>
      </c>
      <c r="J6455" s="87" t="str">
        <f>IF($C6455="","",VLOOKUP($H6455,培训课程清单!$B$2:$J$1700,3,0))</f>
        <v/>
      </c>
      <c r="K6455" s="87" t="str">
        <f>IF($H6455="","",VLOOKUP($H6455,培训课程清单!$B$2:$J$1700,4,0))</f>
        <v/>
      </c>
      <c r="L6455" s="29"/>
      <c r="M6455" s="89" t="str">
        <f>IF($H6455="","",VLOOKUP($H6455,培训课程清单!$B$2:$J$1700,7,0))</f>
        <v/>
      </c>
      <c r="N6455" s="87" t="str">
        <f>IF($H6455="","",VLOOKUP($H6455,培训课程清单!$B$2:$J$1700,8,0))</f>
        <v/>
      </c>
      <c r="O6455" s="29"/>
    </row>
    <row r="6456" spans="1:15">
      <c r="A6456" s="87" t="str">
        <f t="shared" si="101"/>
        <v/>
      </c>
      <c r="B6456" s="87" t="str">
        <f>IF(C6456="","",C6456&amp;COUNTIF($C$2:C6456,C6456))</f>
        <v/>
      </c>
      <c r="C6456" s="88"/>
      <c r="D6456" s="87" t="str">
        <f>IF($C6456="","",VLOOKUP($C6456,人员花名册!$B$2:$F$2001,2,0))</f>
        <v/>
      </c>
      <c r="E6456" s="87" t="str">
        <f>IF($C6456="","",VLOOKUP($C6456,人员花名册!$B$2:$F$2001,4,0))</f>
        <v/>
      </c>
      <c r="F6456" s="89" t="str">
        <f>IF($C6456="","",VLOOKUP($C6456,人员花名册!$B$2:$F$2001,5,0))</f>
        <v/>
      </c>
      <c r="G6456" s="29"/>
      <c r="H6456" s="29"/>
      <c r="I6456" s="87" t="str">
        <f>IF($C6456="","",VLOOKUP($H6456,培训课程清单!$B$2:$J$1700,2,0))</f>
        <v/>
      </c>
      <c r="J6456" s="87" t="str">
        <f>IF($C6456="","",VLOOKUP($H6456,培训课程清单!$B$2:$J$1700,3,0))</f>
        <v/>
      </c>
      <c r="K6456" s="87" t="str">
        <f>IF($H6456="","",VLOOKUP($H6456,培训课程清单!$B$2:$J$1700,4,0))</f>
        <v/>
      </c>
      <c r="L6456" s="29"/>
      <c r="M6456" s="89" t="str">
        <f>IF($H6456="","",VLOOKUP($H6456,培训课程清单!$B$2:$J$1700,7,0))</f>
        <v/>
      </c>
      <c r="N6456" s="87" t="str">
        <f>IF($H6456="","",VLOOKUP($H6456,培训课程清单!$B$2:$J$1700,8,0))</f>
        <v/>
      </c>
      <c r="O6456" s="29"/>
    </row>
    <row r="6457" spans="1:15">
      <c r="A6457" s="87" t="str">
        <f t="shared" si="101"/>
        <v/>
      </c>
      <c r="B6457" s="87" t="str">
        <f>IF(C6457="","",C6457&amp;COUNTIF($C$2:C6457,C6457))</f>
        <v/>
      </c>
      <c r="C6457" s="88"/>
      <c r="D6457" s="87" t="str">
        <f>IF($C6457="","",VLOOKUP($C6457,人员花名册!$B$2:$F$2001,2,0))</f>
        <v/>
      </c>
      <c r="E6457" s="87" t="str">
        <f>IF($C6457="","",VLOOKUP($C6457,人员花名册!$B$2:$F$2001,4,0))</f>
        <v/>
      </c>
      <c r="F6457" s="89" t="str">
        <f>IF($C6457="","",VLOOKUP($C6457,人员花名册!$B$2:$F$2001,5,0))</f>
        <v/>
      </c>
      <c r="G6457" s="29"/>
      <c r="H6457" s="29"/>
      <c r="I6457" s="87" t="str">
        <f>IF($C6457="","",VLOOKUP($H6457,培训课程清单!$B$2:$J$1700,2,0))</f>
        <v/>
      </c>
      <c r="J6457" s="87" t="str">
        <f>IF($C6457="","",VLOOKUP($H6457,培训课程清单!$B$2:$J$1700,3,0))</f>
        <v/>
      </c>
      <c r="K6457" s="87" t="str">
        <f>IF($H6457="","",VLOOKUP($H6457,培训课程清单!$B$2:$J$1700,4,0))</f>
        <v/>
      </c>
      <c r="L6457" s="29"/>
      <c r="M6457" s="89" t="str">
        <f>IF($H6457="","",VLOOKUP($H6457,培训课程清单!$B$2:$J$1700,7,0))</f>
        <v/>
      </c>
      <c r="N6457" s="87" t="str">
        <f>IF($H6457="","",VLOOKUP($H6457,培训课程清单!$B$2:$J$1700,8,0))</f>
        <v/>
      </c>
      <c r="O6457" s="29"/>
    </row>
    <row r="6458" spans="1:15">
      <c r="A6458" s="87" t="str">
        <f t="shared" si="101"/>
        <v/>
      </c>
      <c r="B6458" s="87" t="str">
        <f>IF(C6458="","",C6458&amp;COUNTIF($C$2:C6458,C6458))</f>
        <v/>
      </c>
      <c r="C6458" s="88"/>
      <c r="D6458" s="87" t="str">
        <f>IF($C6458="","",VLOOKUP($C6458,人员花名册!$B$2:$F$2001,2,0))</f>
        <v/>
      </c>
      <c r="E6458" s="87" t="str">
        <f>IF($C6458="","",VLOOKUP($C6458,人员花名册!$B$2:$F$2001,4,0))</f>
        <v/>
      </c>
      <c r="F6458" s="89" t="str">
        <f>IF($C6458="","",VLOOKUP($C6458,人员花名册!$B$2:$F$2001,5,0))</f>
        <v/>
      </c>
      <c r="G6458" s="29"/>
      <c r="H6458" s="29"/>
      <c r="I6458" s="87" t="str">
        <f>IF($C6458="","",VLOOKUP($H6458,培训课程清单!$B$2:$J$1700,2,0))</f>
        <v/>
      </c>
      <c r="J6458" s="87" t="str">
        <f>IF($C6458="","",VLOOKUP($H6458,培训课程清单!$B$2:$J$1700,3,0))</f>
        <v/>
      </c>
      <c r="K6458" s="87" t="str">
        <f>IF($H6458="","",VLOOKUP($H6458,培训课程清单!$B$2:$J$1700,4,0))</f>
        <v/>
      </c>
      <c r="L6458" s="29"/>
      <c r="M6458" s="89" t="str">
        <f>IF($H6458="","",VLOOKUP($H6458,培训课程清单!$B$2:$J$1700,7,0))</f>
        <v/>
      </c>
      <c r="N6458" s="87" t="str">
        <f>IF($H6458="","",VLOOKUP($H6458,培训课程清单!$B$2:$J$1700,8,0))</f>
        <v/>
      </c>
      <c r="O6458" s="29"/>
    </row>
    <row r="6459" spans="1:15">
      <c r="A6459" s="87" t="str">
        <f t="shared" si="101"/>
        <v/>
      </c>
      <c r="B6459" s="87" t="str">
        <f>IF(C6459="","",C6459&amp;COUNTIF($C$2:C6459,C6459))</f>
        <v/>
      </c>
      <c r="C6459" s="88"/>
      <c r="D6459" s="87" t="str">
        <f>IF($C6459="","",VLOOKUP($C6459,人员花名册!$B$2:$F$2001,2,0))</f>
        <v/>
      </c>
      <c r="E6459" s="87" t="str">
        <f>IF($C6459="","",VLOOKUP($C6459,人员花名册!$B$2:$F$2001,4,0))</f>
        <v/>
      </c>
      <c r="F6459" s="89" t="str">
        <f>IF($C6459="","",VLOOKUP($C6459,人员花名册!$B$2:$F$2001,5,0))</f>
        <v/>
      </c>
      <c r="G6459" s="29"/>
      <c r="H6459" s="29"/>
      <c r="I6459" s="87" t="str">
        <f>IF($C6459="","",VLOOKUP($H6459,培训课程清单!$B$2:$J$1700,2,0))</f>
        <v/>
      </c>
      <c r="J6459" s="87" t="str">
        <f>IF($C6459="","",VLOOKUP($H6459,培训课程清单!$B$2:$J$1700,3,0))</f>
        <v/>
      </c>
      <c r="K6459" s="87" t="str">
        <f>IF($H6459="","",VLOOKUP($H6459,培训课程清单!$B$2:$J$1700,4,0))</f>
        <v/>
      </c>
      <c r="L6459" s="29"/>
      <c r="M6459" s="89" t="str">
        <f>IF($H6459="","",VLOOKUP($H6459,培训课程清单!$B$2:$J$1700,7,0))</f>
        <v/>
      </c>
      <c r="N6459" s="87" t="str">
        <f>IF($H6459="","",VLOOKUP($H6459,培训课程清单!$B$2:$J$1700,8,0))</f>
        <v/>
      </c>
      <c r="O6459" s="29"/>
    </row>
    <row r="6460" spans="1:15">
      <c r="A6460" s="87" t="str">
        <f t="shared" si="101"/>
        <v/>
      </c>
      <c r="B6460" s="87" t="str">
        <f>IF(C6460="","",C6460&amp;COUNTIF($C$2:C6460,C6460))</f>
        <v/>
      </c>
      <c r="C6460" s="88"/>
      <c r="D6460" s="87" t="str">
        <f>IF($C6460="","",VLOOKUP($C6460,人员花名册!$B$2:$F$2001,2,0))</f>
        <v/>
      </c>
      <c r="E6460" s="87" t="str">
        <f>IF($C6460="","",VLOOKUP($C6460,人员花名册!$B$2:$F$2001,4,0))</f>
        <v/>
      </c>
      <c r="F6460" s="89" t="str">
        <f>IF($C6460="","",VLOOKUP($C6460,人员花名册!$B$2:$F$2001,5,0))</f>
        <v/>
      </c>
      <c r="G6460" s="29"/>
      <c r="H6460" s="29"/>
      <c r="I6460" s="87" t="str">
        <f>IF($C6460="","",VLOOKUP($H6460,培训课程清单!$B$2:$J$1700,2,0))</f>
        <v/>
      </c>
      <c r="J6460" s="87" t="str">
        <f>IF($C6460="","",VLOOKUP($H6460,培训课程清单!$B$2:$J$1700,3,0))</f>
        <v/>
      </c>
      <c r="K6460" s="87" t="str">
        <f>IF($H6460="","",VLOOKUP($H6460,培训课程清单!$B$2:$J$1700,4,0))</f>
        <v/>
      </c>
      <c r="L6460" s="29"/>
      <c r="M6460" s="89" t="str">
        <f>IF($H6460="","",VLOOKUP($H6460,培训课程清单!$B$2:$J$1700,7,0))</f>
        <v/>
      </c>
      <c r="N6460" s="87" t="str">
        <f>IF($H6460="","",VLOOKUP($H6460,培训课程清单!$B$2:$J$1700,8,0))</f>
        <v/>
      </c>
      <c r="O6460" s="29"/>
    </row>
    <row r="6461" spans="1:15">
      <c r="A6461" s="87" t="str">
        <f t="shared" si="101"/>
        <v/>
      </c>
      <c r="B6461" s="87" t="str">
        <f>IF(C6461="","",C6461&amp;COUNTIF($C$2:C6461,C6461))</f>
        <v/>
      </c>
      <c r="C6461" s="88"/>
      <c r="D6461" s="87" t="str">
        <f>IF($C6461="","",VLOOKUP($C6461,人员花名册!$B$2:$F$2001,2,0))</f>
        <v/>
      </c>
      <c r="E6461" s="87" t="str">
        <f>IF($C6461="","",VLOOKUP($C6461,人员花名册!$B$2:$F$2001,4,0))</f>
        <v/>
      </c>
      <c r="F6461" s="89" t="str">
        <f>IF($C6461="","",VLOOKUP($C6461,人员花名册!$B$2:$F$2001,5,0))</f>
        <v/>
      </c>
      <c r="G6461" s="29"/>
      <c r="H6461" s="29"/>
      <c r="I6461" s="87" t="str">
        <f>IF($C6461="","",VLOOKUP($H6461,培训课程清单!$B$2:$J$1700,2,0))</f>
        <v/>
      </c>
      <c r="J6461" s="87" t="str">
        <f>IF($C6461="","",VLOOKUP($H6461,培训课程清单!$B$2:$J$1700,3,0))</f>
        <v/>
      </c>
      <c r="K6461" s="87" t="str">
        <f>IF($H6461="","",VLOOKUP($H6461,培训课程清单!$B$2:$J$1700,4,0))</f>
        <v/>
      </c>
      <c r="L6461" s="29"/>
      <c r="M6461" s="89" t="str">
        <f>IF($H6461="","",VLOOKUP($H6461,培训课程清单!$B$2:$J$1700,7,0))</f>
        <v/>
      </c>
      <c r="N6461" s="87" t="str">
        <f>IF($H6461="","",VLOOKUP($H6461,培训课程清单!$B$2:$J$1700,8,0))</f>
        <v/>
      </c>
      <c r="O6461" s="29"/>
    </row>
    <row r="6462" spans="1:15">
      <c r="A6462" s="87" t="str">
        <f t="shared" si="101"/>
        <v/>
      </c>
      <c r="B6462" s="87" t="str">
        <f>IF(C6462="","",C6462&amp;COUNTIF($C$2:C6462,C6462))</f>
        <v/>
      </c>
      <c r="C6462" s="88"/>
      <c r="D6462" s="87" t="str">
        <f>IF($C6462="","",VLOOKUP($C6462,人员花名册!$B$2:$F$2001,2,0))</f>
        <v/>
      </c>
      <c r="E6462" s="87" t="str">
        <f>IF($C6462="","",VLOOKUP($C6462,人员花名册!$B$2:$F$2001,4,0))</f>
        <v/>
      </c>
      <c r="F6462" s="89" t="str">
        <f>IF($C6462="","",VLOOKUP($C6462,人员花名册!$B$2:$F$2001,5,0))</f>
        <v/>
      </c>
      <c r="G6462" s="29"/>
      <c r="H6462" s="29"/>
      <c r="I6462" s="87" t="str">
        <f>IF($C6462="","",VLOOKUP($H6462,培训课程清单!$B$2:$J$1700,2,0))</f>
        <v/>
      </c>
      <c r="J6462" s="87" t="str">
        <f>IF($C6462="","",VLOOKUP($H6462,培训课程清单!$B$2:$J$1700,3,0))</f>
        <v/>
      </c>
      <c r="K6462" s="87" t="str">
        <f>IF($H6462="","",VLOOKUP($H6462,培训课程清单!$B$2:$J$1700,4,0))</f>
        <v/>
      </c>
      <c r="L6462" s="29"/>
      <c r="M6462" s="89" t="str">
        <f>IF($H6462="","",VLOOKUP($H6462,培训课程清单!$B$2:$J$1700,7,0))</f>
        <v/>
      </c>
      <c r="N6462" s="87" t="str">
        <f>IF($H6462="","",VLOOKUP($H6462,培训课程清单!$B$2:$J$1700,8,0))</f>
        <v/>
      </c>
      <c r="O6462" s="29"/>
    </row>
    <row r="6463" spans="1:15">
      <c r="A6463" s="87" t="str">
        <f t="shared" si="101"/>
        <v/>
      </c>
      <c r="B6463" s="87" t="str">
        <f>IF(C6463="","",C6463&amp;COUNTIF($C$2:C6463,C6463))</f>
        <v/>
      </c>
      <c r="C6463" s="88"/>
      <c r="D6463" s="87" t="str">
        <f>IF($C6463="","",VLOOKUP($C6463,人员花名册!$B$2:$F$2001,2,0))</f>
        <v/>
      </c>
      <c r="E6463" s="87" t="str">
        <f>IF($C6463="","",VLOOKUP($C6463,人员花名册!$B$2:$F$2001,4,0))</f>
        <v/>
      </c>
      <c r="F6463" s="89" t="str">
        <f>IF($C6463="","",VLOOKUP($C6463,人员花名册!$B$2:$F$2001,5,0))</f>
        <v/>
      </c>
      <c r="G6463" s="29"/>
      <c r="H6463" s="29"/>
      <c r="I6463" s="87" t="str">
        <f>IF($C6463="","",VLOOKUP($H6463,培训课程清单!$B$2:$J$1700,2,0))</f>
        <v/>
      </c>
      <c r="J6463" s="87" t="str">
        <f>IF($C6463="","",VLOOKUP($H6463,培训课程清单!$B$2:$J$1700,3,0))</f>
        <v/>
      </c>
      <c r="K6463" s="87" t="str">
        <f>IF($H6463="","",VLOOKUP($H6463,培训课程清单!$B$2:$J$1700,4,0))</f>
        <v/>
      </c>
      <c r="L6463" s="29"/>
      <c r="M6463" s="89" t="str">
        <f>IF($H6463="","",VLOOKUP($H6463,培训课程清单!$B$2:$J$1700,7,0))</f>
        <v/>
      </c>
      <c r="N6463" s="87" t="str">
        <f>IF($H6463="","",VLOOKUP($H6463,培训课程清单!$B$2:$J$1700,8,0))</f>
        <v/>
      </c>
      <c r="O6463" s="29"/>
    </row>
    <row r="6464" spans="1:15">
      <c r="A6464" s="87" t="str">
        <f t="shared" si="101"/>
        <v/>
      </c>
      <c r="B6464" s="87" t="str">
        <f>IF(C6464="","",C6464&amp;COUNTIF($C$2:C6464,C6464))</f>
        <v/>
      </c>
      <c r="C6464" s="88"/>
      <c r="D6464" s="87" t="str">
        <f>IF($C6464="","",VLOOKUP($C6464,人员花名册!$B$2:$F$2001,2,0))</f>
        <v/>
      </c>
      <c r="E6464" s="87" t="str">
        <f>IF($C6464="","",VLOOKUP($C6464,人员花名册!$B$2:$F$2001,4,0))</f>
        <v/>
      </c>
      <c r="F6464" s="89" t="str">
        <f>IF($C6464="","",VLOOKUP($C6464,人员花名册!$B$2:$F$2001,5,0))</f>
        <v/>
      </c>
      <c r="G6464" s="29"/>
      <c r="H6464" s="29"/>
      <c r="I6464" s="87" t="str">
        <f>IF($C6464="","",VLOOKUP($H6464,培训课程清单!$B$2:$J$1700,2,0))</f>
        <v/>
      </c>
      <c r="J6464" s="87" t="str">
        <f>IF($C6464="","",VLOOKUP($H6464,培训课程清单!$B$2:$J$1700,3,0))</f>
        <v/>
      </c>
      <c r="K6464" s="87" t="str">
        <f>IF($H6464="","",VLOOKUP($H6464,培训课程清单!$B$2:$J$1700,4,0))</f>
        <v/>
      </c>
      <c r="L6464" s="29"/>
      <c r="M6464" s="89" t="str">
        <f>IF($H6464="","",VLOOKUP($H6464,培训课程清单!$B$2:$J$1700,7,0))</f>
        <v/>
      </c>
      <c r="N6464" s="87" t="str">
        <f>IF($H6464="","",VLOOKUP($H6464,培训课程清单!$B$2:$J$1700,8,0))</f>
        <v/>
      </c>
      <c r="O6464" s="29"/>
    </row>
    <row r="6465" spans="1:15">
      <c r="A6465" s="87" t="str">
        <f t="shared" si="101"/>
        <v/>
      </c>
      <c r="B6465" s="87" t="str">
        <f>IF(C6465="","",C6465&amp;COUNTIF($C$2:C6465,C6465))</f>
        <v/>
      </c>
      <c r="C6465" s="88"/>
      <c r="D6465" s="87" t="str">
        <f>IF($C6465="","",VLOOKUP($C6465,人员花名册!$B$2:$F$2001,2,0))</f>
        <v/>
      </c>
      <c r="E6465" s="87" t="str">
        <f>IF($C6465="","",VLOOKUP($C6465,人员花名册!$B$2:$F$2001,4,0))</f>
        <v/>
      </c>
      <c r="F6465" s="89" t="str">
        <f>IF($C6465="","",VLOOKUP($C6465,人员花名册!$B$2:$F$2001,5,0))</f>
        <v/>
      </c>
      <c r="G6465" s="29"/>
      <c r="H6465" s="29"/>
      <c r="I6465" s="87" t="str">
        <f>IF($C6465="","",VLOOKUP($H6465,培训课程清单!$B$2:$J$1700,2,0))</f>
        <v/>
      </c>
      <c r="J6465" s="87" t="str">
        <f>IF($C6465="","",VLOOKUP($H6465,培训课程清单!$B$2:$J$1700,3,0))</f>
        <v/>
      </c>
      <c r="K6465" s="87" t="str">
        <f>IF($H6465="","",VLOOKUP($H6465,培训课程清单!$B$2:$J$1700,4,0))</f>
        <v/>
      </c>
      <c r="L6465" s="29"/>
      <c r="M6465" s="89" t="str">
        <f>IF($H6465="","",VLOOKUP($H6465,培训课程清单!$B$2:$J$1700,7,0))</f>
        <v/>
      </c>
      <c r="N6465" s="87" t="str">
        <f>IF($H6465="","",VLOOKUP($H6465,培训课程清单!$B$2:$J$1700,8,0))</f>
        <v/>
      </c>
      <c r="O6465" s="29"/>
    </row>
    <row r="6466" spans="1:15">
      <c r="A6466" s="87" t="str">
        <f t="shared" si="101"/>
        <v/>
      </c>
      <c r="B6466" s="87" t="str">
        <f>IF(C6466="","",C6466&amp;COUNTIF($C$2:C6466,C6466))</f>
        <v/>
      </c>
      <c r="C6466" s="88"/>
      <c r="D6466" s="87" t="str">
        <f>IF($C6466="","",VLOOKUP($C6466,人员花名册!$B$2:$F$2001,2,0))</f>
        <v/>
      </c>
      <c r="E6466" s="87" t="str">
        <f>IF($C6466="","",VLOOKUP($C6466,人员花名册!$B$2:$F$2001,4,0))</f>
        <v/>
      </c>
      <c r="F6466" s="89" t="str">
        <f>IF($C6466="","",VLOOKUP($C6466,人员花名册!$B$2:$F$2001,5,0))</f>
        <v/>
      </c>
      <c r="G6466" s="29"/>
      <c r="H6466" s="29"/>
      <c r="I6466" s="87" t="str">
        <f>IF($C6466="","",VLOOKUP($H6466,培训课程清单!$B$2:$J$1700,2,0))</f>
        <v/>
      </c>
      <c r="J6466" s="87" t="str">
        <f>IF($C6466="","",VLOOKUP($H6466,培训课程清单!$B$2:$J$1700,3,0))</f>
        <v/>
      </c>
      <c r="K6466" s="87" t="str">
        <f>IF($H6466="","",VLOOKUP($H6466,培训课程清单!$B$2:$J$1700,4,0))</f>
        <v/>
      </c>
      <c r="L6466" s="29"/>
      <c r="M6466" s="89" t="str">
        <f>IF($H6466="","",VLOOKUP($H6466,培训课程清单!$B$2:$J$1700,7,0))</f>
        <v/>
      </c>
      <c r="N6466" s="87" t="str">
        <f>IF($H6466="","",VLOOKUP($H6466,培训课程清单!$B$2:$J$1700,8,0))</f>
        <v/>
      </c>
      <c r="O6466" s="29"/>
    </row>
    <row r="6467" spans="1:15">
      <c r="A6467" s="87" t="str">
        <f t="shared" si="101"/>
        <v/>
      </c>
      <c r="B6467" s="87" t="str">
        <f>IF(C6467="","",C6467&amp;COUNTIF($C$2:C6467,C6467))</f>
        <v/>
      </c>
      <c r="C6467" s="88"/>
      <c r="D6467" s="87" t="str">
        <f>IF($C6467="","",VLOOKUP($C6467,人员花名册!$B$2:$F$2001,2,0))</f>
        <v/>
      </c>
      <c r="E6467" s="87" t="str">
        <f>IF($C6467="","",VLOOKUP($C6467,人员花名册!$B$2:$F$2001,4,0))</f>
        <v/>
      </c>
      <c r="F6467" s="89" t="str">
        <f>IF($C6467="","",VLOOKUP($C6467,人员花名册!$B$2:$F$2001,5,0))</f>
        <v/>
      </c>
      <c r="G6467" s="29"/>
      <c r="H6467" s="29"/>
      <c r="I6467" s="87" t="str">
        <f>IF($C6467="","",VLOOKUP($H6467,培训课程清单!$B$2:$J$1700,2,0))</f>
        <v/>
      </c>
      <c r="J6467" s="87" t="str">
        <f>IF($C6467="","",VLOOKUP($H6467,培训课程清单!$B$2:$J$1700,3,0))</f>
        <v/>
      </c>
      <c r="K6467" s="87" t="str">
        <f>IF($H6467="","",VLOOKUP($H6467,培训课程清单!$B$2:$J$1700,4,0))</f>
        <v/>
      </c>
      <c r="L6467" s="29"/>
      <c r="M6467" s="89" t="str">
        <f>IF($H6467="","",VLOOKUP($H6467,培训课程清单!$B$2:$J$1700,7,0))</f>
        <v/>
      </c>
      <c r="N6467" s="87" t="str">
        <f>IF($H6467="","",VLOOKUP($H6467,培训课程清单!$B$2:$J$1700,8,0))</f>
        <v/>
      </c>
      <c r="O6467" s="29"/>
    </row>
    <row r="6468" spans="1:15">
      <c r="A6468" s="87" t="str">
        <f t="shared" si="101"/>
        <v/>
      </c>
      <c r="B6468" s="87" t="str">
        <f>IF(C6468="","",C6468&amp;COUNTIF($C$2:C6468,C6468))</f>
        <v/>
      </c>
      <c r="C6468" s="88"/>
      <c r="D6468" s="87" t="str">
        <f>IF($C6468="","",VLOOKUP($C6468,人员花名册!$B$2:$F$2001,2,0))</f>
        <v/>
      </c>
      <c r="E6468" s="87" t="str">
        <f>IF($C6468="","",VLOOKUP($C6468,人员花名册!$B$2:$F$2001,4,0))</f>
        <v/>
      </c>
      <c r="F6468" s="89" t="str">
        <f>IF($C6468="","",VLOOKUP($C6468,人员花名册!$B$2:$F$2001,5,0))</f>
        <v/>
      </c>
      <c r="G6468" s="29"/>
      <c r="H6468" s="29"/>
      <c r="I6468" s="87" t="str">
        <f>IF($C6468="","",VLOOKUP($H6468,培训课程清单!$B$2:$J$1700,2,0))</f>
        <v/>
      </c>
      <c r="J6468" s="87" t="str">
        <f>IF($C6468="","",VLOOKUP($H6468,培训课程清单!$B$2:$J$1700,3,0))</f>
        <v/>
      </c>
      <c r="K6468" s="87" t="str">
        <f>IF($H6468="","",VLOOKUP($H6468,培训课程清单!$B$2:$J$1700,4,0))</f>
        <v/>
      </c>
      <c r="L6468" s="29"/>
      <c r="M6468" s="89" t="str">
        <f>IF($H6468="","",VLOOKUP($H6468,培训课程清单!$B$2:$J$1700,7,0))</f>
        <v/>
      </c>
      <c r="N6468" s="87" t="str">
        <f>IF($H6468="","",VLOOKUP($H6468,培训课程清单!$B$2:$J$1700,8,0))</f>
        <v/>
      </c>
      <c r="O6468" s="29"/>
    </row>
    <row r="6469" spans="1:15">
      <c r="A6469" s="87" t="str">
        <f t="shared" si="101"/>
        <v/>
      </c>
      <c r="B6469" s="87" t="str">
        <f>IF(C6469="","",C6469&amp;COUNTIF($C$2:C6469,C6469))</f>
        <v/>
      </c>
      <c r="C6469" s="88"/>
      <c r="D6469" s="87" t="str">
        <f>IF($C6469="","",VLOOKUP($C6469,人员花名册!$B$2:$F$2001,2,0))</f>
        <v/>
      </c>
      <c r="E6469" s="87" t="str">
        <f>IF($C6469="","",VLOOKUP($C6469,人员花名册!$B$2:$F$2001,4,0))</f>
        <v/>
      </c>
      <c r="F6469" s="89" t="str">
        <f>IF($C6469="","",VLOOKUP($C6469,人员花名册!$B$2:$F$2001,5,0))</f>
        <v/>
      </c>
      <c r="G6469" s="29"/>
      <c r="H6469" s="29"/>
      <c r="I6469" s="87" t="str">
        <f>IF($C6469="","",VLOOKUP($H6469,培训课程清单!$B$2:$J$1700,2,0))</f>
        <v/>
      </c>
      <c r="J6469" s="87" t="str">
        <f>IF($C6469="","",VLOOKUP($H6469,培训课程清单!$B$2:$J$1700,3,0))</f>
        <v/>
      </c>
      <c r="K6469" s="87" t="str">
        <f>IF($H6469="","",VLOOKUP($H6469,培训课程清单!$B$2:$J$1700,4,0))</f>
        <v/>
      </c>
      <c r="L6469" s="29"/>
      <c r="M6469" s="89" t="str">
        <f>IF($H6469="","",VLOOKUP($H6469,培训课程清单!$B$2:$J$1700,7,0))</f>
        <v/>
      </c>
      <c r="N6469" s="87" t="str">
        <f>IF($H6469="","",VLOOKUP($H6469,培训课程清单!$B$2:$J$1700,8,0))</f>
        <v/>
      </c>
      <c r="O6469" s="29"/>
    </row>
    <row r="6470" spans="1:15">
      <c r="A6470" s="87" t="str">
        <f t="shared" si="101"/>
        <v/>
      </c>
      <c r="B6470" s="87" t="str">
        <f>IF(C6470="","",C6470&amp;COUNTIF($C$2:C6470,C6470))</f>
        <v/>
      </c>
      <c r="C6470" s="88"/>
      <c r="D6470" s="87" t="str">
        <f>IF($C6470="","",VLOOKUP($C6470,人员花名册!$B$2:$F$2001,2,0))</f>
        <v/>
      </c>
      <c r="E6470" s="87" t="str">
        <f>IF($C6470="","",VLOOKUP($C6470,人员花名册!$B$2:$F$2001,4,0))</f>
        <v/>
      </c>
      <c r="F6470" s="89" t="str">
        <f>IF($C6470="","",VLOOKUP($C6470,人员花名册!$B$2:$F$2001,5,0))</f>
        <v/>
      </c>
      <c r="G6470" s="29"/>
      <c r="H6470" s="29"/>
      <c r="I6470" s="87" t="str">
        <f>IF($C6470="","",VLOOKUP($H6470,培训课程清单!$B$2:$J$1700,2,0))</f>
        <v/>
      </c>
      <c r="J6470" s="87" t="str">
        <f>IF($C6470="","",VLOOKUP($H6470,培训课程清单!$B$2:$J$1700,3,0))</f>
        <v/>
      </c>
      <c r="K6470" s="87" t="str">
        <f>IF($H6470="","",VLOOKUP($H6470,培训课程清单!$B$2:$J$1700,4,0))</f>
        <v/>
      </c>
      <c r="L6470" s="29"/>
      <c r="M6470" s="89" t="str">
        <f>IF($H6470="","",VLOOKUP($H6470,培训课程清单!$B$2:$J$1700,7,0))</f>
        <v/>
      </c>
      <c r="N6470" s="87" t="str">
        <f>IF($H6470="","",VLOOKUP($H6470,培训课程清单!$B$2:$J$1700,8,0))</f>
        <v/>
      </c>
      <c r="O6470" s="29"/>
    </row>
    <row r="6471" spans="1:15">
      <c r="A6471" s="87" t="str">
        <f t="shared" si="101"/>
        <v/>
      </c>
      <c r="B6471" s="87" t="str">
        <f>IF(C6471="","",C6471&amp;COUNTIF($C$2:C6471,C6471))</f>
        <v/>
      </c>
      <c r="C6471" s="88"/>
      <c r="D6471" s="87" t="str">
        <f>IF($C6471="","",VLOOKUP($C6471,人员花名册!$B$2:$F$2001,2,0))</f>
        <v/>
      </c>
      <c r="E6471" s="87" t="str">
        <f>IF($C6471="","",VLOOKUP($C6471,人员花名册!$B$2:$F$2001,4,0))</f>
        <v/>
      </c>
      <c r="F6471" s="89" t="str">
        <f>IF($C6471="","",VLOOKUP($C6471,人员花名册!$B$2:$F$2001,5,0))</f>
        <v/>
      </c>
      <c r="G6471" s="29"/>
      <c r="H6471" s="29"/>
      <c r="I6471" s="87" t="str">
        <f>IF($C6471="","",VLOOKUP($H6471,培训课程清单!$B$2:$J$1700,2,0))</f>
        <v/>
      </c>
      <c r="J6471" s="87" t="str">
        <f>IF($C6471="","",VLOOKUP($H6471,培训课程清单!$B$2:$J$1700,3,0))</f>
        <v/>
      </c>
      <c r="K6471" s="87" t="str">
        <f>IF($H6471="","",VLOOKUP($H6471,培训课程清单!$B$2:$J$1700,4,0))</f>
        <v/>
      </c>
      <c r="L6471" s="29"/>
      <c r="M6471" s="89" t="str">
        <f>IF($H6471="","",VLOOKUP($H6471,培训课程清单!$B$2:$J$1700,7,0))</f>
        <v/>
      </c>
      <c r="N6471" s="87" t="str">
        <f>IF($H6471="","",VLOOKUP($H6471,培训课程清单!$B$2:$J$1700,8,0))</f>
        <v/>
      </c>
      <c r="O6471" s="29"/>
    </row>
    <row r="6472" spans="1:15">
      <c r="A6472" s="87" t="str">
        <f t="shared" si="101"/>
        <v/>
      </c>
      <c r="B6472" s="87" t="str">
        <f>IF(C6472="","",C6472&amp;COUNTIF($C$2:C6472,C6472))</f>
        <v/>
      </c>
      <c r="C6472" s="88"/>
      <c r="D6472" s="87" t="str">
        <f>IF($C6472="","",VLOOKUP($C6472,人员花名册!$B$2:$F$2001,2,0))</f>
        <v/>
      </c>
      <c r="E6472" s="87" t="str">
        <f>IF($C6472="","",VLOOKUP($C6472,人员花名册!$B$2:$F$2001,4,0))</f>
        <v/>
      </c>
      <c r="F6472" s="89" t="str">
        <f>IF($C6472="","",VLOOKUP($C6472,人员花名册!$B$2:$F$2001,5,0))</f>
        <v/>
      </c>
      <c r="G6472" s="29"/>
      <c r="H6472" s="29"/>
      <c r="I6472" s="87" t="str">
        <f>IF($C6472="","",VLOOKUP($H6472,培训课程清单!$B$2:$J$1700,2,0))</f>
        <v/>
      </c>
      <c r="J6472" s="87" t="str">
        <f>IF($C6472="","",VLOOKUP($H6472,培训课程清单!$B$2:$J$1700,3,0))</f>
        <v/>
      </c>
      <c r="K6472" s="87" t="str">
        <f>IF($H6472="","",VLOOKUP($H6472,培训课程清单!$B$2:$J$1700,4,0))</f>
        <v/>
      </c>
      <c r="L6472" s="29"/>
      <c r="M6472" s="89" t="str">
        <f>IF($H6472="","",VLOOKUP($H6472,培训课程清单!$B$2:$J$1700,7,0))</f>
        <v/>
      </c>
      <c r="N6472" s="87" t="str">
        <f>IF($H6472="","",VLOOKUP($H6472,培训课程清单!$B$2:$J$1700,8,0))</f>
        <v/>
      </c>
      <c r="O6472" s="29"/>
    </row>
    <row r="6473" spans="1:15">
      <c r="A6473" s="87" t="str">
        <f t="shared" si="101"/>
        <v/>
      </c>
      <c r="B6473" s="87" t="str">
        <f>IF(C6473="","",C6473&amp;COUNTIF($C$2:C6473,C6473))</f>
        <v/>
      </c>
      <c r="C6473" s="88"/>
      <c r="D6473" s="87" t="str">
        <f>IF($C6473="","",VLOOKUP($C6473,人员花名册!$B$2:$F$2001,2,0))</f>
        <v/>
      </c>
      <c r="E6473" s="87" t="str">
        <f>IF($C6473="","",VLOOKUP($C6473,人员花名册!$B$2:$F$2001,4,0))</f>
        <v/>
      </c>
      <c r="F6473" s="89" t="str">
        <f>IF($C6473="","",VLOOKUP($C6473,人员花名册!$B$2:$F$2001,5,0))</f>
        <v/>
      </c>
      <c r="G6473" s="29"/>
      <c r="H6473" s="29"/>
      <c r="I6473" s="87" t="str">
        <f>IF($C6473="","",VLOOKUP($H6473,培训课程清单!$B$2:$J$1700,2,0))</f>
        <v/>
      </c>
      <c r="J6473" s="87" t="str">
        <f>IF($C6473="","",VLOOKUP($H6473,培训课程清单!$B$2:$J$1700,3,0))</f>
        <v/>
      </c>
      <c r="K6473" s="87" t="str">
        <f>IF($H6473="","",VLOOKUP($H6473,培训课程清单!$B$2:$J$1700,4,0))</f>
        <v/>
      </c>
      <c r="L6473" s="29"/>
      <c r="M6473" s="89" t="str">
        <f>IF($H6473="","",VLOOKUP($H6473,培训课程清单!$B$2:$J$1700,7,0))</f>
        <v/>
      </c>
      <c r="N6473" s="87" t="str">
        <f>IF($H6473="","",VLOOKUP($H6473,培训课程清单!$B$2:$J$1700,8,0))</f>
        <v/>
      </c>
      <c r="O6473" s="29"/>
    </row>
    <row r="6474" spans="1:15">
      <c r="A6474" s="87" t="str">
        <f t="shared" si="101"/>
        <v/>
      </c>
      <c r="B6474" s="87" t="str">
        <f>IF(C6474="","",C6474&amp;COUNTIF($C$2:C6474,C6474))</f>
        <v/>
      </c>
      <c r="C6474" s="88"/>
      <c r="D6474" s="87" t="str">
        <f>IF($C6474="","",VLOOKUP($C6474,人员花名册!$B$2:$F$2001,2,0))</f>
        <v/>
      </c>
      <c r="E6474" s="87" t="str">
        <f>IF($C6474="","",VLOOKUP($C6474,人员花名册!$B$2:$F$2001,4,0))</f>
        <v/>
      </c>
      <c r="F6474" s="89" t="str">
        <f>IF($C6474="","",VLOOKUP($C6474,人员花名册!$B$2:$F$2001,5,0))</f>
        <v/>
      </c>
      <c r="G6474" s="29"/>
      <c r="H6474" s="29"/>
      <c r="I6474" s="87" t="str">
        <f>IF($C6474="","",VLOOKUP($H6474,培训课程清单!$B$2:$J$1700,2,0))</f>
        <v/>
      </c>
      <c r="J6474" s="87" t="str">
        <f>IF($C6474="","",VLOOKUP($H6474,培训课程清单!$B$2:$J$1700,3,0))</f>
        <v/>
      </c>
      <c r="K6474" s="87" t="str">
        <f>IF($H6474="","",VLOOKUP($H6474,培训课程清单!$B$2:$J$1700,4,0))</f>
        <v/>
      </c>
      <c r="L6474" s="29"/>
      <c r="M6474" s="89" t="str">
        <f>IF($H6474="","",VLOOKUP($H6474,培训课程清单!$B$2:$J$1700,7,0))</f>
        <v/>
      </c>
      <c r="N6474" s="87" t="str">
        <f>IF($H6474="","",VLOOKUP($H6474,培训课程清单!$B$2:$J$1700,8,0))</f>
        <v/>
      </c>
      <c r="O6474" s="29"/>
    </row>
    <row r="6475" spans="1:15">
      <c r="A6475" s="87" t="str">
        <f t="shared" si="101"/>
        <v/>
      </c>
      <c r="B6475" s="87" t="str">
        <f>IF(C6475="","",C6475&amp;COUNTIF($C$2:C6475,C6475))</f>
        <v/>
      </c>
      <c r="C6475" s="88"/>
      <c r="D6475" s="87" t="str">
        <f>IF($C6475="","",VLOOKUP($C6475,人员花名册!$B$2:$F$2001,2,0))</f>
        <v/>
      </c>
      <c r="E6475" s="87" t="str">
        <f>IF($C6475="","",VLOOKUP($C6475,人员花名册!$B$2:$F$2001,4,0))</f>
        <v/>
      </c>
      <c r="F6475" s="89" t="str">
        <f>IF($C6475="","",VLOOKUP($C6475,人员花名册!$B$2:$F$2001,5,0))</f>
        <v/>
      </c>
      <c r="G6475" s="29"/>
      <c r="H6475" s="29"/>
      <c r="I6475" s="87" t="str">
        <f>IF($C6475="","",VLOOKUP($H6475,培训课程清单!$B$2:$J$1700,2,0))</f>
        <v/>
      </c>
      <c r="J6475" s="87" t="str">
        <f>IF($C6475="","",VLOOKUP($H6475,培训课程清单!$B$2:$J$1700,3,0))</f>
        <v/>
      </c>
      <c r="K6475" s="87" t="str">
        <f>IF($H6475="","",VLOOKUP($H6475,培训课程清单!$B$2:$J$1700,4,0))</f>
        <v/>
      </c>
      <c r="L6475" s="29"/>
      <c r="M6475" s="89" t="str">
        <f>IF($H6475="","",VLOOKUP($H6475,培训课程清单!$B$2:$J$1700,7,0))</f>
        <v/>
      </c>
      <c r="N6475" s="87" t="str">
        <f>IF($H6475="","",VLOOKUP($H6475,培训课程清单!$B$2:$J$1700,8,0))</f>
        <v/>
      </c>
      <c r="O6475" s="29"/>
    </row>
    <row r="6476" spans="1:15">
      <c r="A6476" s="87" t="str">
        <f t="shared" si="101"/>
        <v/>
      </c>
      <c r="B6476" s="87" t="str">
        <f>IF(C6476="","",C6476&amp;COUNTIF($C$2:C6476,C6476))</f>
        <v/>
      </c>
      <c r="C6476" s="88"/>
      <c r="D6476" s="87" t="str">
        <f>IF($C6476="","",VLOOKUP($C6476,人员花名册!$B$2:$F$2001,2,0))</f>
        <v/>
      </c>
      <c r="E6476" s="87" t="str">
        <f>IF($C6476="","",VLOOKUP($C6476,人员花名册!$B$2:$F$2001,4,0))</f>
        <v/>
      </c>
      <c r="F6476" s="89" t="str">
        <f>IF($C6476="","",VLOOKUP($C6476,人员花名册!$B$2:$F$2001,5,0))</f>
        <v/>
      </c>
      <c r="G6476" s="29"/>
      <c r="H6476" s="29"/>
      <c r="I6476" s="87" t="str">
        <f>IF($C6476="","",VLOOKUP($H6476,培训课程清单!$B$2:$J$1700,2,0))</f>
        <v/>
      </c>
      <c r="J6476" s="87" t="str">
        <f>IF($C6476="","",VLOOKUP($H6476,培训课程清单!$B$2:$J$1700,3,0))</f>
        <v/>
      </c>
      <c r="K6476" s="87" t="str">
        <f>IF($H6476="","",VLOOKUP($H6476,培训课程清单!$B$2:$J$1700,4,0))</f>
        <v/>
      </c>
      <c r="L6476" s="29"/>
      <c r="M6476" s="89" t="str">
        <f>IF($H6476="","",VLOOKUP($H6476,培训课程清单!$B$2:$J$1700,7,0))</f>
        <v/>
      </c>
      <c r="N6476" s="87" t="str">
        <f>IF($H6476="","",VLOOKUP($H6476,培训课程清单!$B$2:$J$1700,8,0))</f>
        <v/>
      </c>
      <c r="O6476" s="29"/>
    </row>
    <row r="6477" spans="1:15">
      <c r="A6477" s="87" t="str">
        <f t="shared" si="101"/>
        <v/>
      </c>
      <c r="B6477" s="87" t="str">
        <f>IF(C6477="","",C6477&amp;COUNTIF($C$2:C6477,C6477))</f>
        <v/>
      </c>
      <c r="C6477" s="88"/>
      <c r="D6477" s="87" t="str">
        <f>IF($C6477="","",VLOOKUP($C6477,人员花名册!$B$2:$F$2001,2,0))</f>
        <v/>
      </c>
      <c r="E6477" s="87" t="str">
        <f>IF($C6477="","",VLOOKUP($C6477,人员花名册!$B$2:$F$2001,4,0))</f>
        <v/>
      </c>
      <c r="F6477" s="89" t="str">
        <f>IF($C6477="","",VLOOKUP($C6477,人员花名册!$B$2:$F$2001,5,0))</f>
        <v/>
      </c>
      <c r="G6477" s="29"/>
      <c r="H6477" s="29"/>
      <c r="I6477" s="87" t="str">
        <f>IF($C6477="","",VLOOKUP($H6477,培训课程清单!$B$2:$J$1700,2,0))</f>
        <v/>
      </c>
      <c r="J6477" s="87" t="str">
        <f>IF($C6477="","",VLOOKUP($H6477,培训课程清单!$B$2:$J$1700,3,0))</f>
        <v/>
      </c>
      <c r="K6477" s="87" t="str">
        <f>IF($H6477="","",VLOOKUP($H6477,培训课程清单!$B$2:$J$1700,4,0))</f>
        <v/>
      </c>
      <c r="L6477" s="29"/>
      <c r="M6477" s="89" t="str">
        <f>IF($H6477="","",VLOOKUP($H6477,培训课程清单!$B$2:$J$1700,7,0))</f>
        <v/>
      </c>
      <c r="N6477" s="87" t="str">
        <f>IF($H6477="","",VLOOKUP($H6477,培训课程清单!$B$2:$J$1700,8,0))</f>
        <v/>
      </c>
      <c r="O6477" s="29"/>
    </row>
    <row r="6478" spans="1:15">
      <c r="A6478" s="87" t="str">
        <f t="shared" si="101"/>
        <v/>
      </c>
      <c r="B6478" s="87" t="str">
        <f>IF(C6478="","",C6478&amp;COUNTIF($C$2:C6478,C6478))</f>
        <v/>
      </c>
      <c r="C6478" s="88"/>
      <c r="D6478" s="87" t="str">
        <f>IF($C6478="","",VLOOKUP($C6478,人员花名册!$B$2:$F$2001,2,0))</f>
        <v/>
      </c>
      <c r="E6478" s="87" t="str">
        <f>IF($C6478="","",VLOOKUP($C6478,人员花名册!$B$2:$F$2001,4,0))</f>
        <v/>
      </c>
      <c r="F6478" s="89" t="str">
        <f>IF($C6478="","",VLOOKUP($C6478,人员花名册!$B$2:$F$2001,5,0))</f>
        <v/>
      </c>
      <c r="G6478" s="29"/>
      <c r="H6478" s="29"/>
      <c r="I6478" s="87" t="str">
        <f>IF($C6478="","",VLOOKUP($H6478,培训课程清单!$B$2:$J$1700,2,0))</f>
        <v/>
      </c>
      <c r="J6478" s="87" t="str">
        <f>IF($C6478="","",VLOOKUP($H6478,培训课程清单!$B$2:$J$1700,3,0))</f>
        <v/>
      </c>
      <c r="K6478" s="87" t="str">
        <f>IF($H6478="","",VLOOKUP($H6478,培训课程清单!$B$2:$J$1700,4,0))</f>
        <v/>
      </c>
      <c r="L6478" s="29"/>
      <c r="M6478" s="89" t="str">
        <f>IF($H6478="","",VLOOKUP($H6478,培训课程清单!$B$2:$J$1700,7,0))</f>
        <v/>
      </c>
      <c r="N6478" s="87" t="str">
        <f>IF($H6478="","",VLOOKUP($H6478,培训课程清单!$B$2:$J$1700,8,0))</f>
        <v/>
      </c>
      <c r="O6478" s="29"/>
    </row>
    <row r="6479" spans="1:15">
      <c r="A6479" s="87" t="str">
        <f t="shared" si="101"/>
        <v/>
      </c>
      <c r="B6479" s="87" t="str">
        <f>IF(C6479="","",C6479&amp;COUNTIF($C$2:C6479,C6479))</f>
        <v/>
      </c>
      <c r="C6479" s="88"/>
      <c r="D6479" s="87" t="str">
        <f>IF($C6479="","",VLOOKUP($C6479,人员花名册!$B$2:$F$2001,2,0))</f>
        <v/>
      </c>
      <c r="E6479" s="87" t="str">
        <f>IF($C6479="","",VLOOKUP($C6479,人员花名册!$B$2:$F$2001,4,0))</f>
        <v/>
      </c>
      <c r="F6479" s="89" t="str">
        <f>IF($C6479="","",VLOOKUP($C6479,人员花名册!$B$2:$F$2001,5,0))</f>
        <v/>
      </c>
      <c r="G6479" s="29"/>
      <c r="H6479" s="29"/>
      <c r="I6479" s="87" t="str">
        <f>IF($C6479="","",VLOOKUP($H6479,培训课程清单!$B$2:$J$1700,2,0))</f>
        <v/>
      </c>
      <c r="J6479" s="87" t="str">
        <f>IF($C6479="","",VLOOKUP($H6479,培训课程清单!$B$2:$J$1700,3,0))</f>
        <v/>
      </c>
      <c r="K6479" s="87" t="str">
        <f>IF($H6479="","",VLOOKUP($H6479,培训课程清单!$B$2:$J$1700,4,0))</f>
        <v/>
      </c>
      <c r="L6479" s="29"/>
      <c r="M6479" s="89" t="str">
        <f>IF($H6479="","",VLOOKUP($H6479,培训课程清单!$B$2:$J$1700,7,0))</f>
        <v/>
      </c>
      <c r="N6479" s="87" t="str">
        <f>IF($H6479="","",VLOOKUP($H6479,培训课程清单!$B$2:$J$1700,8,0))</f>
        <v/>
      </c>
      <c r="O6479" s="29"/>
    </row>
    <row r="6480" spans="1:15">
      <c r="A6480" s="87" t="str">
        <f t="shared" si="101"/>
        <v/>
      </c>
      <c r="B6480" s="87" t="str">
        <f>IF(C6480="","",C6480&amp;COUNTIF($C$2:C6480,C6480))</f>
        <v/>
      </c>
      <c r="C6480" s="88"/>
      <c r="D6480" s="87" t="str">
        <f>IF($C6480="","",VLOOKUP($C6480,人员花名册!$B$2:$F$2001,2,0))</f>
        <v/>
      </c>
      <c r="E6480" s="87" t="str">
        <f>IF($C6480="","",VLOOKUP($C6480,人员花名册!$B$2:$F$2001,4,0))</f>
        <v/>
      </c>
      <c r="F6480" s="89" t="str">
        <f>IF($C6480="","",VLOOKUP($C6480,人员花名册!$B$2:$F$2001,5,0))</f>
        <v/>
      </c>
      <c r="G6480" s="29"/>
      <c r="H6480" s="29"/>
      <c r="I6480" s="87" t="str">
        <f>IF($C6480="","",VLOOKUP($H6480,培训课程清单!$B$2:$J$1700,2,0))</f>
        <v/>
      </c>
      <c r="J6480" s="87" t="str">
        <f>IF($C6480="","",VLOOKUP($H6480,培训课程清单!$B$2:$J$1700,3,0))</f>
        <v/>
      </c>
      <c r="K6480" s="87" t="str">
        <f>IF($H6480="","",VLOOKUP($H6480,培训课程清单!$B$2:$J$1700,4,0))</f>
        <v/>
      </c>
      <c r="L6480" s="29"/>
      <c r="M6480" s="89" t="str">
        <f>IF($H6480="","",VLOOKUP($H6480,培训课程清单!$B$2:$J$1700,7,0))</f>
        <v/>
      </c>
      <c r="N6480" s="87" t="str">
        <f>IF($H6480="","",VLOOKUP($H6480,培训课程清单!$B$2:$J$1700,8,0))</f>
        <v/>
      </c>
      <c r="O6480" s="29"/>
    </row>
    <row r="6481" spans="1:15">
      <c r="A6481" s="87" t="str">
        <f t="shared" ref="A6481:A6544" si="102">IF(C6480="","",A6480+1)</f>
        <v/>
      </c>
      <c r="B6481" s="87" t="str">
        <f>IF(C6481="","",C6481&amp;COUNTIF($C$2:C6481,C6481))</f>
        <v/>
      </c>
      <c r="C6481" s="88"/>
      <c r="D6481" s="87" t="str">
        <f>IF($C6481="","",VLOOKUP($C6481,人员花名册!$B$2:$F$2001,2,0))</f>
        <v/>
      </c>
      <c r="E6481" s="87" t="str">
        <f>IF($C6481="","",VLOOKUP($C6481,人员花名册!$B$2:$F$2001,4,0))</f>
        <v/>
      </c>
      <c r="F6481" s="89" t="str">
        <f>IF($C6481="","",VLOOKUP($C6481,人员花名册!$B$2:$F$2001,5,0))</f>
        <v/>
      </c>
      <c r="G6481" s="29"/>
      <c r="H6481" s="29"/>
      <c r="I6481" s="87" t="str">
        <f>IF($C6481="","",VLOOKUP($H6481,培训课程清单!$B$2:$J$1700,2,0))</f>
        <v/>
      </c>
      <c r="J6481" s="87" t="str">
        <f>IF($C6481="","",VLOOKUP($H6481,培训课程清单!$B$2:$J$1700,3,0))</f>
        <v/>
      </c>
      <c r="K6481" s="87" t="str">
        <f>IF($H6481="","",VLOOKUP($H6481,培训课程清单!$B$2:$J$1700,4,0))</f>
        <v/>
      </c>
      <c r="L6481" s="29"/>
      <c r="M6481" s="89" t="str">
        <f>IF($H6481="","",VLOOKUP($H6481,培训课程清单!$B$2:$J$1700,7,0))</f>
        <v/>
      </c>
      <c r="N6481" s="87" t="str">
        <f>IF($H6481="","",VLOOKUP($H6481,培训课程清单!$B$2:$J$1700,8,0))</f>
        <v/>
      </c>
      <c r="O6481" s="29"/>
    </row>
    <row r="6482" spans="1:15">
      <c r="A6482" s="87" t="str">
        <f t="shared" si="102"/>
        <v/>
      </c>
      <c r="B6482" s="87" t="str">
        <f>IF(C6482="","",C6482&amp;COUNTIF($C$2:C6482,C6482))</f>
        <v/>
      </c>
      <c r="C6482" s="88"/>
      <c r="D6482" s="87" t="str">
        <f>IF($C6482="","",VLOOKUP($C6482,人员花名册!$B$2:$F$2001,2,0))</f>
        <v/>
      </c>
      <c r="E6482" s="87" t="str">
        <f>IF($C6482="","",VLOOKUP($C6482,人员花名册!$B$2:$F$2001,4,0))</f>
        <v/>
      </c>
      <c r="F6482" s="89" t="str">
        <f>IF($C6482="","",VLOOKUP($C6482,人员花名册!$B$2:$F$2001,5,0))</f>
        <v/>
      </c>
      <c r="G6482" s="29"/>
      <c r="H6482" s="29"/>
      <c r="I6482" s="87" t="str">
        <f>IF($C6482="","",VLOOKUP($H6482,培训课程清单!$B$2:$J$1700,2,0))</f>
        <v/>
      </c>
      <c r="J6482" s="87" t="str">
        <f>IF($C6482="","",VLOOKUP($H6482,培训课程清单!$B$2:$J$1700,3,0))</f>
        <v/>
      </c>
      <c r="K6482" s="87" t="str">
        <f>IF($H6482="","",VLOOKUP($H6482,培训课程清单!$B$2:$J$1700,4,0))</f>
        <v/>
      </c>
      <c r="L6482" s="29"/>
      <c r="M6482" s="89" t="str">
        <f>IF($H6482="","",VLOOKUP($H6482,培训课程清单!$B$2:$J$1700,7,0))</f>
        <v/>
      </c>
      <c r="N6482" s="87" t="str">
        <f>IF($H6482="","",VLOOKUP($H6482,培训课程清单!$B$2:$J$1700,8,0))</f>
        <v/>
      </c>
      <c r="O6482" s="29"/>
    </row>
    <row r="6483" spans="1:15">
      <c r="A6483" s="87" t="str">
        <f t="shared" si="102"/>
        <v/>
      </c>
      <c r="B6483" s="87" t="str">
        <f>IF(C6483="","",C6483&amp;COUNTIF($C$2:C6483,C6483))</f>
        <v/>
      </c>
      <c r="C6483" s="88"/>
      <c r="D6483" s="87" t="str">
        <f>IF($C6483="","",VLOOKUP($C6483,人员花名册!$B$2:$F$2001,2,0))</f>
        <v/>
      </c>
      <c r="E6483" s="87" t="str">
        <f>IF($C6483="","",VLOOKUP($C6483,人员花名册!$B$2:$F$2001,4,0))</f>
        <v/>
      </c>
      <c r="F6483" s="89" t="str">
        <f>IF($C6483="","",VLOOKUP($C6483,人员花名册!$B$2:$F$2001,5,0))</f>
        <v/>
      </c>
      <c r="G6483" s="29"/>
      <c r="H6483" s="29"/>
      <c r="I6483" s="87" t="str">
        <f>IF($C6483="","",VLOOKUP($H6483,培训课程清单!$B$2:$J$1700,2,0))</f>
        <v/>
      </c>
      <c r="J6483" s="87" t="str">
        <f>IF($C6483="","",VLOOKUP($H6483,培训课程清单!$B$2:$J$1700,3,0))</f>
        <v/>
      </c>
      <c r="K6483" s="87" t="str">
        <f>IF($H6483="","",VLOOKUP($H6483,培训课程清单!$B$2:$J$1700,4,0))</f>
        <v/>
      </c>
      <c r="L6483" s="29"/>
      <c r="M6483" s="89" t="str">
        <f>IF($H6483="","",VLOOKUP($H6483,培训课程清单!$B$2:$J$1700,7,0))</f>
        <v/>
      </c>
      <c r="N6483" s="87" t="str">
        <f>IF($H6483="","",VLOOKUP($H6483,培训课程清单!$B$2:$J$1700,8,0))</f>
        <v/>
      </c>
      <c r="O6483" s="29"/>
    </row>
    <row r="6484" spans="1:15">
      <c r="A6484" s="87" t="str">
        <f t="shared" si="102"/>
        <v/>
      </c>
      <c r="B6484" s="87" t="str">
        <f>IF(C6484="","",C6484&amp;COUNTIF($C$2:C6484,C6484))</f>
        <v/>
      </c>
      <c r="C6484" s="88"/>
      <c r="D6484" s="87" t="str">
        <f>IF($C6484="","",VLOOKUP($C6484,人员花名册!$B$2:$F$2001,2,0))</f>
        <v/>
      </c>
      <c r="E6484" s="87" t="str">
        <f>IF($C6484="","",VLOOKUP($C6484,人员花名册!$B$2:$F$2001,4,0))</f>
        <v/>
      </c>
      <c r="F6484" s="89" t="str">
        <f>IF($C6484="","",VLOOKUP($C6484,人员花名册!$B$2:$F$2001,5,0))</f>
        <v/>
      </c>
      <c r="G6484" s="29"/>
      <c r="H6484" s="29"/>
      <c r="I6484" s="87" t="str">
        <f>IF($C6484="","",VLOOKUP($H6484,培训课程清单!$B$2:$J$1700,2,0))</f>
        <v/>
      </c>
      <c r="J6484" s="87" t="str">
        <f>IF($C6484="","",VLOOKUP($H6484,培训课程清单!$B$2:$J$1700,3,0))</f>
        <v/>
      </c>
      <c r="K6484" s="87" t="str">
        <f>IF($H6484="","",VLOOKUP($H6484,培训课程清单!$B$2:$J$1700,4,0))</f>
        <v/>
      </c>
      <c r="L6484" s="29"/>
      <c r="M6484" s="89" t="str">
        <f>IF($H6484="","",VLOOKUP($H6484,培训课程清单!$B$2:$J$1700,7,0))</f>
        <v/>
      </c>
      <c r="N6484" s="87" t="str">
        <f>IF($H6484="","",VLOOKUP($H6484,培训课程清单!$B$2:$J$1700,8,0))</f>
        <v/>
      </c>
      <c r="O6484" s="29"/>
    </row>
    <row r="6485" spans="1:15">
      <c r="A6485" s="87" t="str">
        <f t="shared" si="102"/>
        <v/>
      </c>
      <c r="B6485" s="87" t="str">
        <f>IF(C6485="","",C6485&amp;COUNTIF($C$2:C6485,C6485))</f>
        <v/>
      </c>
      <c r="C6485" s="88"/>
      <c r="D6485" s="87" t="str">
        <f>IF($C6485="","",VLOOKUP($C6485,人员花名册!$B$2:$F$2001,2,0))</f>
        <v/>
      </c>
      <c r="E6485" s="87" t="str">
        <f>IF($C6485="","",VLOOKUP($C6485,人员花名册!$B$2:$F$2001,4,0))</f>
        <v/>
      </c>
      <c r="F6485" s="89" t="str">
        <f>IF($C6485="","",VLOOKUP($C6485,人员花名册!$B$2:$F$2001,5,0))</f>
        <v/>
      </c>
      <c r="G6485" s="29"/>
      <c r="H6485" s="29"/>
      <c r="I6485" s="87" t="str">
        <f>IF($C6485="","",VLOOKUP($H6485,培训课程清单!$B$2:$J$1700,2,0))</f>
        <v/>
      </c>
      <c r="J6485" s="87" t="str">
        <f>IF($C6485="","",VLOOKUP($H6485,培训课程清单!$B$2:$J$1700,3,0))</f>
        <v/>
      </c>
      <c r="K6485" s="87" t="str">
        <f>IF($H6485="","",VLOOKUP($H6485,培训课程清单!$B$2:$J$1700,4,0))</f>
        <v/>
      </c>
      <c r="L6485" s="29"/>
      <c r="M6485" s="89" t="str">
        <f>IF($H6485="","",VLOOKUP($H6485,培训课程清单!$B$2:$J$1700,7,0))</f>
        <v/>
      </c>
      <c r="N6485" s="87" t="str">
        <f>IF($H6485="","",VLOOKUP($H6485,培训课程清单!$B$2:$J$1700,8,0))</f>
        <v/>
      </c>
      <c r="O6485" s="29"/>
    </row>
    <row r="6486" spans="1:15">
      <c r="A6486" s="87" t="str">
        <f t="shared" si="102"/>
        <v/>
      </c>
      <c r="B6486" s="87" t="str">
        <f>IF(C6486="","",C6486&amp;COUNTIF($C$2:C6486,C6486))</f>
        <v/>
      </c>
      <c r="C6486" s="88"/>
      <c r="D6486" s="87" t="str">
        <f>IF($C6486="","",VLOOKUP($C6486,人员花名册!$B$2:$F$2001,2,0))</f>
        <v/>
      </c>
      <c r="E6486" s="87" t="str">
        <f>IF($C6486="","",VLOOKUP($C6486,人员花名册!$B$2:$F$2001,4,0))</f>
        <v/>
      </c>
      <c r="F6486" s="89" t="str">
        <f>IF($C6486="","",VLOOKUP($C6486,人员花名册!$B$2:$F$2001,5,0))</f>
        <v/>
      </c>
      <c r="G6486" s="29"/>
      <c r="H6486" s="29"/>
      <c r="I6486" s="87" t="str">
        <f>IF($C6486="","",VLOOKUP($H6486,培训课程清单!$B$2:$J$1700,2,0))</f>
        <v/>
      </c>
      <c r="J6486" s="87" t="str">
        <f>IF($C6486="","",VLOOKUP($H6486,培训课程清单!$B$2:$J$1700,3,0))</f>
        <v/>
      </c>
      <c r="K6486" s="87" t="str">
        <f>IF($H6486="","",VLOOKUP($H6486,培训课程清单!$B$2:$J$1700,4,0))</f>
        <v/>
      </c>
      <c r="L6486" s="29"/>
      <c r="M6486" s="89" t="str">
        <f>IF($H6486="","",VLOOKUP($H6486,培训课程清单!$B$2:$J$1700,7,0))</f>
        <v/>
      </c>
      <c r="N6486" s="87" t="str">
        <f>IF($H6486="","",VLOOKUP($H6486,培训课程清单!$B$2:$J$1700,8,0))</f>
        <v/>
      </c>
      <c r="O6486" s="29"/>
    </row>
    <row r="6487" spans="1:15">
      <c r="A6487" s="87" t="str">
        <f t="shared" si="102"/>
        <v/>
      </c>
      <c r="B6487" s="87" t="str">
        <f>IF(C6487="","",C6487&amp;COUNTIF($C$2:C6487,C6487))</f>
        <v/>
      </c>
      <c r="C6487" s="88"/>
      <c r="D6487" s="87" t="str">
        <f>IF($C6487="","",VLOOKUP($C6487,人员花名册!$B$2:$F$2001,2,0))</f>
        <v/>
      </c>
      <c r="E6487" s="87" t="str">
        <f>IF($C6487="","",VLOOKUP($C6487,人员花名册!$B$2:$F$2001,4,0))</f>
        <v/>
      </c>
      <c r="F6487" s="89" t="str">
        <f>IF($C6487="","",VLOOKUP($C6487,人员花名册!$B$2:$F$2001,5,0))</f>
        <v/>
      </c>
      <c r="G6487" s="29"/>
      <c r="H6487" s="29"/>
      <c r="I6487" s="87" t="str">
        <f>IF($C6487="","",VLOOKUP($H6487,培训课程清单!$B$2:$J$1700,2,0))</f>
        <v/>
      </c>
      <c r="J6487" s="87" t="str">
        <f>IF($C6487="","",VLOOKUP($H6487,培训课程清单!$B$2:$J$1700,3,0))</f>
        <v/>
      </c>
      <c r="K6487" s="87" t="str">
        <f>IF($H6487="","",VLOOKUP($H6487,培训课程清单!$B$2:$J$1700,4,0))</f>
        <v/>
      </c>
      <c r="L6487" s="29"/>
      <c r="M6487" s="89" t="str">
        <f>IF($H6487="","",VLOOKUP($H6487,培训课程清单!$B$2:$J$1700,7,0))</f>
        <v/>
      </c>
      <c r="N6487" s="87" t="str">
        <f>IF($H6487="","",VLOOKUP($H6487,培训课程清单!$B$2:$J$1700,8,0))</f>
        <v/>
      </c>
      <c r="O6487" s="29"/>
    </row>
    <row r="6488" spans="1:15">
      <c r="A6488" s="87" t="str">
        <f t="shared" si="102"/>
        <v/>
      </c>
      <c r="B6488" s="87" t="str">
        <f>IF(C6488="","",C6488&amp;COUNTIF($C$2:C6488,C6488))</f>
        <v/>
      </c>
      <c r="C6488" s="88"/>
      <c r="D6488" s="87" t="str">
        <f>IF($C6488="","",VLOOKUP($C6488,人员花名册!$B$2:$F$2001,2,0))</f>
        <v/>
      </c>
      <c r="E6488" s="87" t="str">
        <f>IF($C6488="","",VLOOKUP($C6488,人员花名册!$B$2:$F$2001,4,0))</f>
        <v/>
      </c>
      <c r="F6488" s="89" t="str">
        <f>IF($C6488="","",VLOOKUP($C6488,人员花名册!$B$2:$F$2001,5,0))</f>
        <v/>
      </c>
      <c r="G6488" s="29"/>
      <c r="H6488" s="29"/>
      <c r="I6488" s="87" t="str">
        <f>IF($C6488="","",VLOOKUP($H6488,培训课程清单!$B$2:$J$1700,2,0))</f>
        <v/>
      </c>
      <c r="J6488" s="87" t="str">
        <f>IF($C6488="","",VLOOKUP($H6488,培训课程清单!$B$2:$J$1700,3,0))</f>
        <v/>
      </c>
      <c r="K6488" s="87" t="str">
        <f>IF($H6488="","",VLOOKUP($H6488,培训课程清单!$B$2:$J$1700,4,0))</f>
        <v/>
      </c>
      <c r="L6488" s="29"/>
      <c r="M6488" s="89" t="str">
        <f>IF($H6488="","",VLOOKUP($H6488,培训课程清单!$B$2:$J$1700,7,0))</f>
        <v/>
      </c>
      <c r="N6488" s="87" t="str">
        <f>IF($H6488="","",VLOOKUP($H6488,培训课程清单!$B$2:$J$1700,8,0))</f>
        <v/>
      </c>
      <c r="O6488" s="29"/>
    </row>
    <row r="6489" spans="1:15">
      <c r="A6489" s="87" t="str">
        <f t="shared" si="102"/>
        <v/>
      </c>
      <c r="B6489" s="87" t="str">
        <f>IF(C6489="","",C6489&amp;COUNTIF($C$2:C6489,C6489))</f>
        <v/>
      </c>
      <c r="C6489" s="88"/>
      <c r="D6489" s="87" t="str">
        <f>IF($C6489="","",VLOOKUP($C6489,人员花名册!$B$2:$F$2001,2,0))</f>
        <v/>
      </c>
      <c r="E6489" s="87" t="str">
        <f>IF($C6489="","",VLOOKUP($C6489,人员花名册!$B$2:$F$2001,4,0))</f>
        <v/>
      </c>
      <c r="F6489" s="89" t="str">
        <f>IF($C6489="","",VLOOKUP($C6489,人员花名册!$B$2:$F$2001,5,0))</f>
        <v/>
      </c>
      <c r="G6489" s="29"/>
      <c r="H6489" s="29"/>
      <c r="I6489" s="87" t="str">
        <f>IF($C6489="","",VLOOKUP($H6489,培训课程清单!$B$2:$J$1700,2,0))</f>
        <v/>
      </c>
      <c r="J6489" s="87" t="str">
        <f>IF($C6489="","",VLOOKUP($H6489,培训课程清单!$B$2:$J$1700,3,0))</f>
        <v/>
      </c>
      <c r="K6489" s="87" t="str">
        <f>IF($H6489="","",VLOOKUP($H6489,培训课程清单!$B$2:$J$1700,4,0))</f>
        <v/>
      </c>
      <c r="L6489" s="29"/>
      <c r="M6489" s="89" t="str">
        <f>IF($H6489="","",VLOOKUP($H6489,培训课程清单!$B$2:$J$1700,7,0))</f>
        <v/>
      </c>
      <c r="N6489" s="87" t="str">
        <f>IF($H6489="","",VLOOKUP($H6489,培训课程清单!$B$2:$J$1700,8,0))</f>
        <v/>
      </c>
      <c r="O6489" s="29"/>
    </row>
    <row r="6490" spans="1:15">
      <c r="A6490" s="87" t="str">
        <f t="shared" si="102"/>
        <v/>
      </c>
      <c r="B6490" s="87" t="str">
        <f>IF(C6490="","",C6490&amp;COUNTIF($C$2:C6490,C6490))</f>
        <v/>
      </c>
      <c r="C6490" s="88"/>
      <c r="D6490" s="87" t="str">
        <f>IF($C6490="","",VLOOKUP($C6490,人员花名册!$B$2:$F$2001,2,0))</f>
        <v/>
      </c>
      <c r="E6490" s="87" t="str">
        <f>IF($C6490="","",VLOOKUP($C6490,人员花名册!$B$2:$F$2001,4,0))</f>
        <v/>
      </c>
      <c r="F6490" s="89" t="str">
        <f>IF($C6490="","",VLOOKUP($C6490,人员花名册!$B$2:$F$2001,5,0))</f>
        <v/>
      </c>
      <c r="G6490" s="29"/>
      <c r="H6490" s="29"/>
      <c r="I6490" s="87" t="str">
        <f>IF($C6490="","",VLOOKUP($H6490,培训课程清单!$B$2:$J$1700,2,0))</f>
        <v/>
      </c>
      <c r="J6490" s="87" t="str">
        <f>IF($C6490="","",VLOOKUP($H6490,培训课程清单!$B$2:$J$1700,3,0))</f>
        <v/>
      </c>
      <c r="K6490" s="87" t="str">
        <f>IF($H6490="","",VLOOKUP($H6490,培训课程清单!$B$2:$J$1700,4,0))</f>
        <v/>
      </c>
      <c r="L6490" s="29"/>
      <c r="M6490" s="89" t="str">
        <f>IF($H6490="","",VLOOKUP($H6490,培训课程清单!$B$2:$J$1700,7,0))</f>
        <v/>
      </c>
      <c r="N6490" s="87" t="str">
        <f>IF($H6490="","",VLOOKUP($H6490,培训课程清单!$B$2:$J$1700,8,0))</f>
        <v/>
      </c>
      <c r="O6490" s="29"/>
    </row>
    <row r="6491" spans="1:15">
      <c r="A6491" s="87" t="str">
        <f t="shared" si="102"/>
        <v/>
      </c>
      <c r="B6491" s="87" t="str">
        <f>IF(C6491="","",C6491&amp;COUNTIF($C$2:C6491,C6491))</f>
        <v/>
      </c>
      <c r="C6491" s="88"/>
      <c r="D6491" s="87" t="str">
        <f>IF($C6491="","",VLOOKUP($C6491,人员花名册!$B$2:$F$2001,2,0))</f>
        <v/>
      </c>
      <c r="E6491" s="87" t="str">
        <f>IF($C6491="","",VLOOKUP($C6491,人员花名册!$B$2:$F$2001,4,0))</f>
        <v/>
      </c>
      <c r="F6491" s="89" t="str">
        <f>IF($C6491="","",VLOOKUP($C6491,人员花名册!$B$2:$F$2001,5,0))</f>
        <v/>
      </c>
      <c r="G6491" s="29"/>
      <c r="H6491" s="29"/>
      <c r="I6491" s="87" t="str">
        <f>IF($C6491="","",VLOOKUP($H6491,培训课程清单!$B$2:$J$1700,2,0))</f>
        <v/>
      </c>
      <c r="J6491" s="87" t="str">
        <f>IF($C6491="","",VLOOKUP($H6491,培训课程清单!$B$2:$J$1700,3,0))</f>
        <v/>
      </c>
      <c r="K6491" s="87" t="str">
        <f>IF($H6491="","",VLOOKUP($H6491,培训课程清单!$B$2:$J$1700,4,0))</f>
        <v/>
      </c>
      <c r="L6491" s="29"/>
      <c r="M6491" s="89" t="str">
        <f>IF($H6491="","",VLOOKUP($H6491,培训课程清单!$B$2:$J$1700,7,0))</f>
        <v/>
      </c>
      <c r="N6491" s="87" t="str">
        <f>IF($H6491="","",VLOOKUP($H6491,培训课程清单!$B$2:$J$1700,8,0))</f>
        <v/>
      </c>
      <c r="O6491" s="29"/>
    </row>
    <row r="6492" spans="1:15">
      <c r="A6492" s="87" t="str">
        <f t="shared" si="102"/>
        <v/>
      </c>
      <c r="B6492" s="87" t="str">
        <f>IF(C6492="","",C6492&amp;COUNTIF($C$2:C6492,C6492))</f>
        <v/>
      </c>
      <c r="C6492" s="88"/>
      <c r="D6492" s="87" t="str">
        <f>IF($C6492="","",VLOOKUP($C6492,人员花名册!$B$2:$F$2001,2,0))</f>
        <v/>
      </c>
      <c r="E6492" s="87" t="str">
        <f>IF($C6492="","",VLOOKUP($C6492,人员花名册!$B$2:$F$2001,4,0))</f>
        <v/>
      </c>
      <c r="F6492" s="89" t="str">
        <f>IF($C6492="","",VLOOKUP($C6492,人员花名册!$B$2:$F$2001,5,0))</f>
        <v/>
      </c>
      <c r="G6492" s="29"/>
      <c r="H6492" s="29"/>
      <c r="I6492" s="87" t="str">
        <f>IF($C6492="","",VLOOKUP($H6492,培训课程清单!$B$2:$J$1700,2,0))</f>
        <v/>
      </c>
      <c r="J6492" s="87" t="str">
        <f>IF($C6492="","",VLOOKUP($H6492,培训课程清单!$B$2:$J$1700,3,0))</f>
        <v/>
      </c>
      <c r="K6492" s="87" t="str">
        <f>IF($H6492="","",VLOOKUP($H6492,培训课程清单!$B$2:$J$1700,4,0))</f>
        <v/>
      </c>
      <c r="L6492" s="29"/>
      <c r="M6492" s="89" t="str">
        <f>IF($H6492="","",VLOOKUP($H6492,培训课程清单!$B$2:$J$1700,7,0))</f>
        <v/>
      </c>
      <c r="N6492" s="87" t="str">
        <f>IF($H6492="","",VLOOKUP($H6492,培训课程清单!$B$2:$J$1700,8,0))</f>
        <v/>
      </c>
      <c r="O6492" s="29"/>
    </row>
    <row r="6493" spans="1:15">
      <c r="A6493" s="87" t="str">
        <f t="shared" si="102"/>
        <v/>
      </c>
      <c r="B6493" s="87" t="str">
        <f>IF(C6493="","",C6493&amp;COUNTIF($C$2:C6493,C6493))</f>
        <v/>
      </c>
      <c r="C6493" s="88"/>
      <c r="D6493" s="87" t="str">
        <f>IF($C6493="","",VLOOKUP($C6493,人员花名册!$B$2:$F$2001,2,0))</f>
        <v/>
      </c>
      <c r="E6493" s="87" t="str">
        <f>IF($C6493="","",VLOOKUP($C6493,人员花名册!$B$2:$F$2001,4,0))</f>
        <v/>
      </c>
      <c r="F6493" s="89" t="str">
        <f>IF($C6493="","",VLOOKUP($C6493,人员花名册!$B$2:$F$2001,5,0))</f>
        <v/>
      </c>
      <c r="G6493" s="29"/>
      <c r="H6493" s="29"/>
      <c r="I6493" s="87" t="str">
        <f>IF($C6493="","",VLOOKUP($H6493,培训课程清单!$B$2:$J$1700,2,0))</f>
        <v/>
      </c>
      <c r="J6493" s="87" t="str">
        <f>IF($C6493="","",VLOOKUP($H6493,培训课程清单!$B$2:$J$1700,3,0))</f>
        <v/>
      </c>
      <c r="K6493" s="87" t="str">
        <f>IF($H6493="","",VLOOKUP($H6493,培训课程清单!$B$2:$J$1700,4,0))</f>
        <v/>
      </c>
      <c r="L6493" s="29"/>
      <c r="M6493" s="89" t="str">
        <f>IF($H6493="","",VLOOKUP($H6493,培训课程清单!$B$2:$J$1700,7,0))</f>
        <v/>
      </c>
      <c r="N6493" s="87" t="str">
        <f>IF($H6493="","",VLOOKUP($H6493,培训课程清单!$B$2:$J$1700,8,0))</f>
        <v/>
      </c>
      <c r="O6493" s="29"/>
    </row>
    <row r="6494" spans="1:15">
      <c r="A6494" s="87" t="str">
        <f t="shared" si="102"/>
        <v/>
      </c>
      <c r="B6494" s="87" t="str">
        <f>IF(C6494="","",C6494&amp;COUNTIF($C$2:C6494,C6494))</f>
        <v/>
      </c>
      <c r="C6494" s="88"/>
      <c r="D6494" s="87" t="str">
        <f>IF($C6494="","",VLOOKUP($C6494,人员花名册!$B$2:$F$2001,2,0))</f>
        <v/>
      </c>
      <c r="E6494" s="87" t="str">
        <f>IF($C6494="","",VLOOKUP($C6494,人员花名册!$B$2:$F$2001,4,0))</f>
        <v/>
      </c>
      <c r="F6494" s="89" t="str">
        <f>IF($C6494="","",VLOOKUP($C6494,人员花名册!$B$2:$F$2001,5,0))</f>
        <v/>
      </c>
      <c r="G6494" s="29"/>
      <c r="H6494" s="29"/>
      <c r="I6494" s="87" t="str">
        <f>IF($C6494="","",VLOOKUP($H6494,培训课程清单!$B$2:$J$1700,2,0))</f>
        <v/>
      </c>
      <c r="J6494" s="87" t="str">
        <f>IF($C6494="","",VLOOKUP($H6494,培训课程清单!$B$2:$J$1700,3,0))</f>
        <v/>
      </c>
      <c r="K6494" s="87" t="str">
        <f>IF($H6494="","",VLOOKUP($H6494,培训课程清单!$B$2:$J$1700,4,0))</f>
        <v/>
      </c>
      <c r="L6494" s="29"/>
      <c r="M6494" s="89" t="str">
        <f>IF($H6494="","",VLOOKUP($H6494,培训课程清单!$B$2:$J$1700,7,0))</f>
        <v/>
      </c>
      <c r="N6494" s="87" t="str">
        <f>IF($H6494="","",VLOOKUP($H6494,培训课程清单!$B$2:$J$1700,8,0))</f>
        <v/>
      </c>
      <c r="O6494" s="29"/>
    </row>
    <row r="6495" spans="1:15">
      <c r="A6495" s="87" t="str">
        <f t="shared" si="102"/>
        <v/>
      </c>
      <c r="B6495" s="87" t="str">
        <f>IF(C6495="","",C6495&amp;COUNTIF($C$2:C6495,C6495))</f>
        <v/>
      </c>
      <c r="C6495" s="88"/>
      <c r="D6495" s="87" t="str">
        <f>IF($C6495="","",VLOOKUP($C6495,人员花名册!$B$2:$F$2001,2,0))</f>
        <v/>
      </c>
      <c r="E6495" s="87" t="str">
        <f>IF($C6495="","",VLOOKUP($C6495,人员花名册!$B$2:$F$2001,4,0))</f>
        <v/>
      </c>
      <c r="F6495" s="89" t="str">
        <f>IF($C6495="","",VLOOKUP($C6495,人员花名册!$B$2:$F$2001,5,0))</f>
        <v/>
      </c>
      <c r="G6495" s="29"/>
      <c r="H6495" s="29"/>
      <c r="I6495" s="87" t="str">
        <f>IF($C6495="","",VLOOKUP($H6495,培训课程清单!$B$2:$J$1700,2,0))</f>
        <v/>
      </c>
      <c r="J6495" s="87" t="str">
        <f>IF($C6495="","",VLOOKUP($H6495,培训课程清单!$B$2:$J$1700,3,0))</f>
        <v/>
      </c>
      <c r="K6495" s="87" t="str">
        <f>IF($H6495="","",VLOOKUP($H6495,培训课程清单!$B$2:$J$1700,4,0))</f>
        <v/>
      </c>
      <c r="L6495" s="29"/>
      <c r="M6495" s="89" t="str">
        <f>IF($H6495="","",VLOOKUP($H6495,培训课程清单!$B$2:$J$1700,7,0))</f>
        <v/>
      </c>
      <c r="N6495" s="87" t="str">
        <f>IF($H6495="","",VLOOKUP($H6495,培训课程清单!$B$2:$J$1700,8,0))</f>
        <v/>
      </c>
      <c r="O6495" s="29"/>
    </row>
    <row r="6496" spans="1:15">
      <c r="A6496" s="87" t="str">
        <f t="shared" si="102"/>
        <v/>
      </c>
      <c r="B6496" s="87" t="str">
        <f>IF(C6496="","",C6496&amp;COUNTIF($C$2:C6496,C6496))</f>
        <v/>
      </c>
      <c r="C6496" s="88"/>
      <c r="D6496" s="87" t="str">
        <f>IF($C6496="","",VLOOKUP($C6496,人员花名册!$B$2:$F$2001,2,0))</f>
        <v/>
      </c>
      <c r="E6496" s="87" t="str">
        <f>IF($C6496="","",VLOOKUP($C6496,人员花名册!$B$2:$F$2001,4,0))</f>
        <v/>
      </c>
      <c r="F6496" s="89" t="str">
        <f>IF($C6496="","",VLOOKUP($C6496,人员花名册!$B$2:$F$2001,5,0))</f>
        <v/>
      </c>
      <c r="G6496" s="29"/>
      <c r="H6496" s="29"/>
      <c r="I6496" s="87" t="str">
        <f>IF($C6496="","",VLOOKUP($H6496,培训课程清单!$B$2:$J$1700,2,0))</f>
        <v/>
      </c>
      <c r="J6496" s="87" t="str">
        <f>IF($C6496="","",VLOOKUP($H6496,培训课程清单!$B$2:$J$1700,3,0))</f>
        <v/>
      </c>
      <c r="K6496" s="87" t="str">
        <f>IF($H6496="","",VLOOKUP($H6496,培训课程清单!$B$2:$J$1700,4,0))</f>
        <v/>
      </c>
      <c r="L6496" s="29"/>
      <c r="M6496" s="89" t="str">
        <f>IF($H6496="","",VLOOKUP($H6496,培训课程清单!$B$2:$J$1700,7,0))</f>
        <v/>
      </c>
      <c r="N6496" s="87" t="str">
        <f>IF($H6496="","",VLOOKUP($H6496,培训课程清单!$B$2:$J$1700,8,0))</f>
        <v/>
      </c>
      <c r="O6496" s="29"/>
    </row>
    <row r="6497" spans="1:15">
      <c r="A6497" s="87" t="str">
        <f t="shared" si="102"/>
        <v/>
      </c>
      <c r="B6497" s="87" t="str">
        <f>IF(C6497="","",C6497&amp;COUNTIF($C$2:C6497,C6497))</f>
        <v/>
      </c>
      <c r="C6497" s="88"/>
      <c r="D6497" s="87" t="str">
        <f>IF($C6497="","",VLOOKUP($C6497,人员花名册!$B$2:$F$2001,2,0))</f>
        <v/>
      </c>
      <c r="E6497" s="87" t="str">
        <f>IF($C6497="","",VLOOKUP($C6497,人员花名册!$B$2:$F$2001,4,0))</f>
        <v/>
      </c>
      <c r="F6497" s="89" t="str">
        <f>IF($C6497="","",VLOOKUP($C6497,人员花名册!$B$2:$F$2001,5,0))</f>
        <v/>
      </c>
      <c r="G6497" s="29"/>
      <c r="H6497" s="29"/>
      <c r="I6497" s="87" t="str">
        <f>IF($C6497="","",VLOOKUP($H6497,培训课程清单!$B$2:$J$1700,2,0))</f>
        <v/>
      </c>
      <c r="J6497" s="87" t="str">
        <f>IF($C6497="","",VLOOKUP($H6497,培训课程清单!$B$2:$J$1700,3,0))</f>
        <v/>
      </c>
      <c r="K6497" s="87" t="str">
        <f>IF($H6497="","",VLOOKUP($H6497,培训课程清单!$B$2:$J$1700,4,0))</f>
        <v/>
      </c>
      <c r="L6497" s="29"/>
      <c r="M6497" s="89" t="str">
        <f>IF($H6497="","",VLOOKUP($H6497,培训课程清单!$B$2:$J$1700,7,0))</f>
        <v/>
      </c>
      <c r="N6497" s="87" t="str">
        <f>IF($H6497="","",VLOOKUP($H6497,培训课程清单!$B$2:$J$1700,8,0))</f>
        <v/>
      </c>
      <c r="O6497" s="29"/>
    </row>
    <row r="6498" spans="1:15">
      <c r="A6498" s="87" t="str">
        <f t="shared" si="102"/>
        <v/>
      </c>
      <c r="B6498" s="87" t="str">
        <f>IF(C6498="","",C6498&amp;COUNTIF($C$2:C6498,C6498))</f>
        <v/>
      </c>
      <c r="C6498" s="88"/>
      <c r="D6498" s="87" t="str">
        <f>IF($C6498="","",VLOOKUP($C6498,人员花名册!$B$2:$F$2001,2,0))</f>
        <v/>
      </c>
      <c r="E6498" s="87" t="str">
        <f>IF($C6498="","",VLOOKUP($C6498,人员花名册!$B$2:$F$2001,4,0))</f>
        <v/>
      </c>
      <c r="F6498" s="89" t="str">
        <f>IF($C6498="","",VLOOKUP($C6498,人员花名册!$B$2:$F$2001,5,0))</f>
        <v/>
      </c>
      <c r="G6498" s="29"/>
      <c r="H6498" s="29"/>
      <c r="I6498" s="87" t="str">
        <f>IF($C6498="","",VLOOKUP($H6498,培训课程清单!$B$2:$J$1700,2,0))</f>
        <v/>
      </c>
      <c r="J6498" s="87" t="str">
        <f>IF($C6498="","",VLOOKUP($H6498,培训课程清单!$B$2:$J$1700,3,0))</f>
        <v/>
      </c>
      <c r="K6498" s="87" t="str">
        <f>IF($H6498="","",VLOOKUP($H6498,培训课程清单!$B$2:$J$1700,4,0))</f>
        <v/>
      </c>
      <c r="L6498" s="29"/>
      <c r="M6498" s="89" t="str">
        <f>IF($H6498="","",VLOOKUP($H6498,培训课程清单!$B$2:$J$1700,7,0))</f>
        <v/>
      </c>
      <c r="N6498" s="87" t="str">
        <f>IF($H6498="","",VLOOKUP($H6498,培训课程清单!$B$2:$J$1700,8,0))</f>
        <v/>
      </c>
      <c r="O6498" s="29"/>
    </row>
    <row r="6499" spans="1:15">
      <c r="A6499" s="87" t="str">
        <f t="shared" si="102"/>
        <v/>
      </c>
      <c r="B6499" s="87" t="str">
        <f>IF(C6499="","",C6499&amp;COUNTIF($C$2:C6499,C6499))</f>
        <v/>
      </c>
      <c r="C6499" s="88"/>
      <c r="D6499" s="87" t="str">
        <f>IF($C6499="","",VLOOKUP($C6499,人员花名册!$B$2:$F$2001,2,0))</f>
        <v/>
      </c>
      <c r="E6499" s="87" t="str">
        <f>IF($C6499="","",VLOOKUP($C6499,人员花名册!$B$2:$F$2001,4,0))</f>
        <v/>
      </c>
      <c r="F6499" s="89" t="str">
        <f>IF($C6499="","",VLOOKUP($C6499,人员花名册!$B$2:$F$2001,5,0))</f>
        <v/>
      </c>
      <c r="G6499" s="29"/>
      <c r="H6499" s="29"/>
      <c r="I6499" s="87" t="str">
        <f>IF($C6499="","",VLOOKUP($H6499,培训课程清单!$B$2:$J$1700,2,0))</f>
        <v/>
      </c>
      <c r="J6499" s="87" t="str">
        <f>IF($C6499="","",VLOOKUP($H6499,培训课程清单!$B$2:$J$1700,3,0))</f>
        <v/>
      </c>
      <c r="K6499" s="87" t="str">
        <f>IF($H6499="","",VLOOKUP($H6499,培训课程清单!$B$2:$J$1700,4,0))</f>
        <v/>
      </c>
      <c r="L6499" s="29"/>
      <c r="M6499" s="89" t="str">
        <f>IF($H6499="","",VLOOKUP($H6499,培训课程清单!$B$2:$J$1700,7,0))</f>
        <v/>
      </c>
      <c r="N6499" s="87" t="str">
        <f>IF($H6499="","",VLOOKUP($H6499,培训课程清单!$B$2:$J$1700,8,0))</f>
        <v/>
      </c>
      <c r="O6499" s="29"/>
    </row>
    <row r="6500" spans="1:15">
      <c r="A6500" s="87" t="str">
        <f t="shared" si="102"/>
        <v/>
      </c>
      <c r="B6500" s="87" t="str">
        <f>IF(C6500="","",C6500&amp;COUNTIF($C$2:C6500,C6500))</f>
        <v/>
      </c>
      <c r="C6500" s="88"/>
      <c r="D6500" s="87" t="str">
        <f>IF($C6500="","",VLOOKUP($C6500,人员花名册!$B$2:$F$2001,2,0))</f>
        <v/>
      </c>
      <c r="E6500" s="87" t="str">
        <f>IF($C6500="","",VLOOKUP($C6500,人员花名册!$B$2:$F$2001,4,0))</f>
        <v/>
      </c>
      <c r="F6500" s="89" t="str">
        <f>IF($C6500="","",VLOOKUP($C6500,人员花名册!$B$2:$F$2001,5,0))</f>
        <v/>
      </c>
      <c r="G6500" s="29"/>
      <c r="H6500" s="29"/>
      <c r="I6500" s="87" t="str">
        <f>IF($C6500="","",VLOOKUP($H6500,培训课程清单!$B$2:$J$1700,2,0))</f>
        <v/>
      </c>
      <c r="J6500" s="87" t="str">
        <f>IF($C6500="","",VLOOKUP($H6500,培训课程清单!$B$2:$J$1700,3,0))</f>
        <v/>
      </c>
      <c r="K6500" s="87" t="str">
        <f>IF($H6500="","",VLOOKUP($H6500,培训课程清单!$B$2:$J$1700,4,0))</f>
        <v/>
      </c>
      <c r="L6500" s="29"/>
      <c r="M6500" s="89" t="str">
        <f>IF($H6500="","",VLOOKUP($H6500,培训课程清单!$B$2:$J$1700,7,0))</f>
        <v/>
      </c>
      <c r="N6500" s="87" t="str">
        <f>IF($H6500="","",VLOOKUP($H6500,培训课程清单!$B$2:$J$1700,8,0))</f>
        <v/>
      </c>
      <c r="O6500" s="29"/>
    </row>
    <row r="6501" spans="1:15">
      <c r="A6501" s="87" t="str">
        <f t="shared" si="102"/>
        <v/>
      </c>
      <c r="B6501" s="87" t="str">
        <f>IF(C6501="","",C6501&amp;COUNTIF($C$2:C6501,C6501))</f>
        <v/>
      </c>
      <c r="C6501" s="88"/>
      <c r="D6501" s="87" t="str">
        <f>IF($C6501="","",VLOOKUP($C6501,人员花名册!$B$2:$F$2001,2,0))</f>
        <v/>
      </c>
      <c r="E6501" s="87" t="str">
        <f>IF($C6501="","",VLOOKUP($C6501,人员花名册!$B$2:$F$2001,4,0))</f>
        <v/>
      </c>
      <c r="F6501" s="89" t="str">
        <f>IF($C6501="","",VLOOKUP($C6501,人员花名册!$B$2:$F$2001,5,0))</f>
        <v/>
      </c>
      <c r="G6501" s="29"/>
      <c r="H6501" s="29"/>
      <c r="I6501" s="87" t="str">
        <f>IF($C6501="","",VLOOKUP($H6501,培训课程清单!$B$2:$J$1700,2,0))</f>
        <v/>
      </c>
      <c r="J6501" s="87" t="str">
        <f>IF($C6501="","",VLOOKUP($H6501,培训课程清单!$B$2:$J$1700,3,0))</f>
        <v/>
      </c>
      <c r="K6501" s="87" t="str">
        <f>IF($H6501="","",VLOOKUP($H6501,培训课程清单!$B$2:$J$1700,4,0))</f>
        <v/>
      </c>
      <c r="L6501" s="29"/>
      <c r="M6501" s="89" t="str">
        <f>IF($H6501="","",VLOOKUP($H6501,培训课程清单!$B$2:$J$1700,7,0))</f>
        <v/>
      </c>
      <c r="N6501" s="87" t="str">
        <f>IF($H6501="","",VLOOKUP($H6501,培训课程清单!$B$2:$J$1700,8,0))</f>
        <v/>
      </c>
      <c r="O6501" s="29"/>
    </row>
    <row r="6502" spans="1:15">
      <c r="A6502" s="87" t="str">
        <f t="shared" si="102"/>
        <v/>
      </c>
      <c r="B6502" s="87" t="str">
        <f>IF(C6502="","",C6502&amp;COUNTIF($C$2:C6502,C6502))</f>
        <v/>
      </c>
      <c r="C6502" s="88"/>
      <c r="D6502" s="87" t="str">
        <f>IF($C6502="","",VLOOKUP($C6502,人员花名册!$B$2:$F$2001,2,0))</f>
        <v/>
      </c>
      <c r="E6502" s="87" t="str">
        <f>IF($C6502="","",VLOOKUP($C6502,人员花名册!$B$2:$F$2001,4,0))</f>
        <v/>
      </c>
      <c r="F6502" s="89" t="str">
        <f>IF($C6502="","",VLOOKUP($C6502,人员花名册!$B$2:$F$2001,5,0))</f>
        <v/>
      </c>
      <c r="G6502" s="29"/>
      <c r="H6502" s="29"/>
      <c r="I6502" s="87" t="str">
        <f>IF($C6502="","",VLOOKUP($H6502,培训课程清单!$B$2:$J$1700,2,0))</f>
        <v/>
      </c>
      <c r="J6502" s="87" t="str">
        <f>IF($C6502="","",VLOOKUP($H6502,培训课程清单!$B$2:$J$1700,3,0))</f>
        <v/>
      </c>
      <c r="K6502" s="87" t="str">
        <f>IF($H6502="","",VLOOKUP($H6502,培训课程清单!$B$2:$J$1700,4,0))</f>
        <v/>
      </c>
      <c r="L6502" s="29"/>
      <c r="M6502" s="89" t="str">
        <f>IF($H6502="","",VLOOKUP($H6502,培训课程清单!$B$2:$J$1700,7,0))</f>
        <v/>
      </c>
      <c r="N6502" s="87" t="str">
        <f>IF($H6502="","",VLOOKUP($H6502,培训课程清单!$B$2:$J$1700,8,0))</f>
        <v/>
      </c>
      <c r="O6502" s="29"/>
    </row>
    <row r="6503" spans="1:15">
      <c r="A6503" s="87" t="str">
        <f t="shared" si="102"/>
        <v/>
      </c>
      <c r="B6503" s="87" t="str">
        <f>IF(C6503="","",C6503&amp;COUNTIF($C$2:C6503,C6503))</f>
        <v/>
      </c>
      <c r="C6503" s="88"/>
      <c r="D6503" s="87" t="str">
        <f>IF($C6503="","",VLOOKUP($C6503,人员花名册!$B$2:$F$2001,2,0))</f>
        <v/>
      </c>
      <c r="E6503" s="87" t="str">
        <f>IF($C6503="","",VLOOKUP($C6503,人员花名册!$B$2:$F$2001,4,0))</f>
        <v/>
      </c>
      <c r="F6503" s="89" t="str">
        <f>IF($C6503="","",VLOOKUP($C6503,人员花名册!$B$2:$F$2001,5,0))</f>
        <v/>
      </c>
      <c r="G6503" s="29"/>
      <c r="H6503" s="29"/>
      <c r="I6503" s="87" t="str">
        <f>IF($C6503="","",VLOOKUP($H6503,培训课程清单!$B$2:$J$1700,2,0))</f>
        <v/>
      </c>
      <c r="J6503" s="87" t="str">
        <f>IF($C6503="","",VLOOKUP($H6503,培训课程清单!$B$2:$J$1700,3,0))</f>
        <v/>
      </c>
      <c r="K6503" s="87" t="str">
        <f>IF($H6503="","",VLOOKUP($H6503,培训课程清单!$B$2:$J$1700,4,0))</f>
        <v/>
      </c>
      <c r="L6503" s="29"/>
      <c r="M6503" s="89" t="str">
        <f>IF($H6503="","",VLOOKUP($H6503,培训课程清单!$B$2:$J$1700,7,0))</f>
        <v/>
      </c>
      <c r="N6503" s="87" t="str">
        <f>IF($H6503="","",VLOOKUP($H6503,培训课程清单!$B$2:$J$1700,8,0))</f>
        <v/>
      </c>
      <c r="O6503" s="29"/>
    </row>
    <row r="6504" spans="1:15">
      <c r="A6504" s="87" t="str">
        <f t="shared" si="102"/>
        <v/>
      </c>
      <c r="B6504" s="87" t="str">
        <f>IF(C6504="","",C6504&amp;COUNTIF($C$2:C6504,C6504))</f>
        <v/>
      </c>
      <c r="C6504" s="88"/>
      <c r="D6504" s="87" t="str">
        <f>IF($C6504="","",VLOOKUP($C6504,人员花名册!$B$2:$F$2001,2,0))</f>
        <v/>
      </c>
      <c r="E6504" s="87" t="str">
        <f>IF($C6504="","",VLOOKUP($C6504,人员花名册!$B$2:$F$2001,4,0))</f>
        <v/>
      </c>
      <c r="F6504" s="89" t="str">
        <f>IF($C6504="","",VLOOKUP($C6504,人员花名册!$B$2:$F$2001,5,0))</f>
        <v/>
      </c>
      <c r="G6504" s="29"/>
      <c r="H6504" s="29"/>
      <c r="I6504" s="87" t="str">
        <f>IF($C6504="","",VLOOKUP($H6504,培训课程清单!$B$2:$J$1700,2,0))</f>
        <v/>
      </c>
      <c r="J6504" s="87" t="str">
        <f>IF($C6504="","",VLOOKUP($H6504,培训课程清单!$B$2:$J$1700,3,0))</f>
        <v/>
      </c>
      <c r="K6504" s="87" t="str">
        <f>IF($H6504="","",VLOOKUP($H6504,培训课程清单!$B$2:$J$1700,4,0))</f>
        <v/>
      </c>
      <c r="L6504" s="29"/>
      <c r="M6504" s="89" t="str">
        <f>IF($H6504="","",VLOOKUP($H6504,培训课程清单!$B$2:$J$1700,7,0))</f>
        <v/>
      </c>
      <c r="N6504" s="87" t="str">
        <f>IF($H6504="","",VLOOKUP($H6504,培训课程清单!$B$2:$J$1700,8,0))</f>
        <v/>
      </c>
      <c r="O6504" s="29"/>
    </row>
    <row r="6505" spans="1:15">
      <c r="A6505" s="87" t="str">
        <f t="shared" si="102"/>
        <v/>
      </c>
      <c r="B6505" s="87" t="str">
        <f>IF(C6505="","",C6505&amp;COUNTIF($C$2:C6505,C6505))</f>
        <v/>
      </c>
      <c r="C6505" s="88"/>
      <c r="D6505" s="87" t="str">
        <f>IF($C6505="","",VLOOKUP($C6505,人员花名册!$B$2:$F$2001,2,0))</f>
        <v/>
      </c>
      <c r="E6505" s="87" t="str">
        <f>IF($C6505="","",VLOOKUP($C6505,人员花名册!$B$2:$F$2001,4,0))</f>
        <v/>
      </c>
      <c r="F6505" s="89" t="str">
        <f>IF($C6505="","",VLOOKUP($C6505,人员花名册!$B$2:$F$2001,5,0))</f>
        <v/>
      </c>
      <c r="G6505" s="29"/>
      <c r="H6505" s="29"/>
      <c r="I6505" s="87" t="str">
        <f>IF($C6505="","",VLOOKUP($H6505,培训课程清单!$B$2:$J$1700,2,0))</f>
        <v/>
      </c>
      <c r="J6505" s="87" t="str">
        <f>IF($C6505="","",VLOOKUP($H6505,培训课程清单!$B$2:$J$1700,3,0))</f>
        <v/>
      </c>
      <c r="K6505" s="87" t="str">
        <f>IF($H6505="","",VLOOKUP($H6505,培训课程清单!$B$2:$J$1700,4,0))</f>
        <v/>
      </c>
      <c r="L6505" s="29"/>
      <c r="M6505" s="89" t="str">
        <f>IF($H6505="","",VLOOKUP($H6505,培训课程清单!$B$2:$J$1700,7,0))</f>
        <v/>
      </c>
      <c r="N6505" s="87" t="str">
        <f>IF($H6505="","",VLOOKUP($H6505,培训课程清单!$B$2:$J$1700,8,0))</f>
        <v/>
      </c>
      <c r="O6505" s="29"/>
    </row>
    <row r="6506" spans="1:15">
      <c r="A6506" s="87" t="str">
        <f t="shared" si="102"/>
        <v/>
      </c>
      <c r="B6506" s="87" t="str">
        <f>IF(C6506="","",C6506&amp;COUNTIF($C$2:C6506,C6506))</f>
        <v/>
      </c>
      <c r="C6506" s="88"/>
      <c r="D6506" s="87" t="str">
        <f>IF($C6506="","",VLOOKUP($C6506,人员花名册!$B$2:$F$2001,2,0))</f>
        <v/>
      </c>
      <c r="E6506" s="87" t="str">
        <f>IF($C6506="","",VLOOKUP($C6506,人员花名册!$B$2:$F$2001,4,0))</f>
        <v/>
      </c>
      <c r="F6506" s="89" t="str">
        <f>IF($C6506="","",VLOOKUP($C6506,人员花名册!$B$2:$F$2001,5,0))</f>
        <v/>
      </c>
      <c r="G6506" s="29"/>
      <c r="H6506" s="29"/>
      <c r="I6506" s="87" t="str">
        <f>IF($C6506="","",VLOOKUP($H6506,培训课程清单!$B$2:$J$1700,2,0))</f>
        <v/>
      </c>
      <c r="J6506" s="87" t="str">
        <f>IF($C6506="","",VLOOKUP($H6506,培训课程清单!$B$2:$J$1700,3,0))</f>
        <v/>
      </c>
      <c r="K6506" s="87" t="str">
        <f>IF($H6506="","",VLOOKUP($H6506,培训课程清单!$B$2:$J$1700,4,0))</f>
        <v/>
      </c>
      <c r="L6506" s="29"/>
      <c r="M6506" s="89" t="str">
        <f>IF($H6506="","",VLOOKUP($H6506,培训课程清单!$B$2:$J$1700,7,0))</f>
        <v/>
      </c>
      <c r="N6506" s="87" t="str">
        <f>IF($H6506="","",VLOOKUP($H6506,培训课程清单!$B$2:$J$1700,8,0))</f>
        <v/>
      </c>
      <c r="O6506" s="29"/>
    </row>
    <row r="6507" spans="1:15">
      <c r="A6507" s="87" t="str">
        <f t="shared" si="102"/>
        <v/>
      </c>
      <c r="B6507" s="87" t="str">
        <f>IF(C6507="","",C6507&amp;COUNTIF($C$2:C6507,C6507))</f>
        <v/>
      </c>
      <c r="C6507" s="88"/>
      <c r="D6507" s="87" t="str">
        <f>IF($C6507="","",VLOOKUP($C6507,人员花名册!$B$2:$F$2001,2,0))</f>
        <v/>
      </c>
      <c r="E6507" s="87" t="str">
        <f>IF($C6507="","",VLOOKUP($C6507,人员花名册!$B$2:$F$2001,4,0))</f>
        <v/>
      </c>
      <c r="F6507" s="89" t="str">
        <f>IF($C6507="","",VLOOKUP($C6507,人员花名册!$B$2:$F$2001,5,0))</f>
        <v/>
      </c>
      <c r="G6507" s="29"/>
      <c r="H6507" s="29"/>
      <c r="I6507" s="87" t="str">
        <f>IF($C6507="","",VLOOKUP($H6507,培训课程清单!$B$2:$J$1700,2,0))</f>
        <v/>
      </c>
      <c r="J6507" s="87" t="str">
        <f>IF($C6507="","",VLOOKUP($H6507,培训课程清单!$B$2:$J$1700,3,0))</f>
        <v/>
      </c>
      <c r="K6507" s="87" t="str">
        <f>IF($H6507="","",VLOOKUP($H6507,培训课程清单!$B$2:$J$1700,4,0))</f>
        <v/>
      </c>
      <c r="L6507" s="29"/>
      <c r="M6507" s="89" t="str">
        <f>IF($H6507="","",VLOOKUP($H6507,培训课程清单!$B$2:$J$1700,7,0))</f>
        <v/>
      </c>
      <c r="N6507" s="87" t="str">
        <f>IF($H6507="","",VLOOKUP($H6507,培训课程清单!$B$2:$J$1700,8,0))</f>
        <v/>
      </c>
      <c r="O6507" s="29"/>
    </row>
    <row r="6508" spans="1:15">
      <c r="A6508" s="87" t="str">
        <f t="shared" si="102"/>
        <v/>
      </c>
      <c r="B6508" s="87" t="str">
        <f>IF(C6508="","",C6508&amp;COUNTIF($C$2:C6508,C6508))</f>
        <v/>
      </c>
      <c r="C6508" s="88"/>
      <c r="D6508" s="87" t="str">
        <f>IF($C6508="","",VLOOKUP($C6508,人员花名册!$B$2:$F$2001,2,0))</f>
        <v/>
      </c>
      <c r="E6508" s="87" t="str">
        <f>IF($C6508="","",VLOOKUP($C6508,人员花名册!$B$2:$F$2001,4,0))</f>
        <v/>
      </c>
      <c r="F6508" s="89" t="str">
        <f>IF($C6508="","",VLOOKUP($C6508,人员花名册!$B$2:$F$2001,5,0))</f>
        <v/>
      </c>
      <c r="G6508" s="29"/>
      <c r="H6508" s="29"/>
      <c r="I6508" s="87" t="str">
        <f>IF($C6508="","",VLOOKUP($H6508,培训课程清单!$B$2:$J$1700,2,0))</f>
        <v/>
      </c>
      <c r="J6508" s="87" t="str">
        <f>IF($C6508="","",VLOOKUP($H6508,培训课程清单!$B$2:$J$1700,3,0))</f>
        <v/>
      </c>
      <c r="K6508" s="87" t="str">
        <f>IF($H6508="","",VLOOKUP($H6508,培训课程清单!$B$2:$J$1700,4,0))</f>
        <v/>
      </c>
      <c r="L6508" s="29"/>
      <c r="M6508" s="89" t="str">
        <f>IF($H6508="","",VLOOKUP($H6508,培训课程清单!$B$2:$J$1700,7,0))</f>
        <v/>
      </c>
      <c r="N6508" s="87" t="str">
        <f>IF($H6508="","",VLOOKUP($H6508,培训课程清单!$B$2:$J$1700,8,0))</f>
        <v/>
      </c>
      <c r="O6508" s="29"/>
    </row>
    <row r="6509" spans="1:15">
      <c r="A6509" s="87" t="str">
        <f t="shared" si="102"/>
        <v/>
      </c>
      <c r="B6509" s="87" t="str">
        <f>IF(C6509="","",C6509&amp;COUNTIF($C$2:C6509,C6509))</f>
        <v/>
      </c>
      <c r="C6509" s="88"/>
      <c r="D6509" s="87" t="str">
        <f>IF($C6509="","",VLOOKUP($C6509,人员花名册!$B$2:$F$2001,2,0))</f>
        <v/>
      </c>
      <c r="E6509" s="87" t="str">
        <f>IF($C6509="","",VLOOKUP($C6509,人员花名册!$B$2:$F$2001,4,0))</f>
        <v/>
      </c>
      <c r="F6509" s="89" t="str">
        <f>IF($C6509="","",VLOOKUP($C6509,人员花名册!$B$2:$F$2001,5,0))</f>
        <v/>
      </c>
      <c r="G6509" s="29"/>
      <c r="H6509" s="29"/>
      <c r="I6509" s="87" t="str">
        <f>IF($C6509="","",VLOOKUP($H6509,培训课程清单!$B$2:$J$1700,2,0))</f>
        <v/>
      </c>
      <c r="J6509" s="87" t="str">
        <f>IF($C6509="","",VLOOKUP($H6509,培训课程清单!$B$2:$J$1700,3,0))</f>
        <v/>
      </c>
      <c r="K6509" s="87" t="str">
        <f>IF($H6509="","",VLOOKUP($H6509,培训课程清单!$B$2:$J$1700,4,0))</f>
        <v/>
      </c>
      <c r="L6509" s="29"/>
      <c r="M6509" s="89" t="str">
        <f>IF($H6509="","",VLOOKUP($H6509,培训课程清单!$B$2:$J$1700,7,0))</f>
        <v/>
      </c>
      <c r="N6509" s="87" t="str">
        <f>IF($H6509="","",VLOOKUP($H6509,培训课程清单!$B$2:$J$1700,8,0))</f>
        <v/>
      </c>
      <c r="O6509" s="29"/>
    </row>
    <row r="6510" spans="1:15">
      <c r="A6510" s="87" t="str">
        <f t="shared" si="102"/>
        <v/>
      </c>
      <c r="B6510" s="87" t="str">
        <f>IF(C6510="","",C6510&amp;COUNTIF($C$2:C6510,C6510))</f>
        <v/>
      </c>
      <c r="C6510" s="88"/>
      <c r="D6510" s="87" t="str">
        <f>IF($C6510="","",VLOOKUP($C6510,人员花名册!$B$2:$F$2001,2,0))</f>
        <v/>
      </c>
      <c r="E6510" s="87" t="str">
        <f>IF($C6510="","",VLOOKUP($C6510,人员花名册!$B$2:$F$2001,4,0))</f>
        <v/>
      </c>
      <c r="F6510" s="89" t="str">
        <f>IF($C6510="","",VLOOKUP($C6510,人员花名册!$B$2:$F$2001,5,0))</f>
        <v/>
      </c>
      <c r="G6510" s="29"/>
      <c r="H6510" s="29"/>
      <c r="I6510" s="87" t="str">
        <f>IF($C6510="","",VLOOKUP($H6510,培训课程清单!$B$2:$J$1700,2,0))</f>
        <v/>
      </c>
      <c r="J6510" s="87" t="str">
        <f>IF($C6510="","",VLOOKUP($H6510,培训课程清单!$B$2:$J$1700,3,0))</f>
        <v/>
      </c>
      <c r="K6510" s="87" t="str">
        <f>IF($H6510="","",VLOOKUP($H6510,培训课程清单!$B$2:$J$1700,4,0))</f>
        <v/>
      </c>
      <c r="L6510" s="29"/>
      <c r="M6510" s="89" t="str">
        <f>IF($H6510="","",VLOOKUP($H6510,培训课程清单!$B$2:$J$1700,7,0))</f>
        <v/>
      </c>
      <c r="N6510" s="87" t="str">
        <f>IF($H6510="","",VLOOKUP($H6510,培训课程清单!$B$2:$J$1700,8,0))</f>
        <v/>
      </c>
      <c r="O6510" s="29"/>
    </row>
    <row r="6511" spans="1:15">
      <c r="A6511" s="87" t="str">
        <f t="shared" si="102"/>
        <v/>
      </c>
      <c r="B6511" s="87" t="str">
        <f>IF(C6511="","",C6511&amp;COUNTIF($C$2:C6511,C6511))</f>
        <v/>
      </c>
      <c r="C6511" s="88"/>
      <c r="D6511" s="87" t="str">
        <f>IF($C6511="","",VLOOKUP($C6511,人员花名册!$B$2:$F$2001,2,0))</f>
        <v/>
      </c>
      <c r="E6511" s="87" t="str">
        <f>IF($C6511="","",VLOOKUP($C6511,人员花名册!$B$2:$F$2001,4,0))</f>
        <v/>
      </c>
      <c r="F6511" s="89" t="str">
        <f>IF($C6511="","",VLOOKUP($C6511,人员花名册!$B$2:$F$2001,5,0))</f>
        <v/>
      </c>
      <c r="G6511" s="29"/>
      <c r="H6511" s="29"/>
      <c r="I6511" s="87" t="str">
        <f>IF($C6511="","",VLOOKUP($H6511,培训课程清单!$B$2:$J$1700,2,0))</f>
        <v/>
      </c>
      <c r="J6511" s="87" t="str">
        <f>IF($C6511="","",VLOOKUP($H6511,培训课程清单!$B$2:$J$1700,3,0))</f>
        <v/>
      </c>
      <c r="K6511" s="87" t="str">
        <f>IF($H6511="","",VLOOKUP($H6511,培训课程清单!$B$2:$J$1700,4,0))</f>
        <v/>
      </c>
      <c r="L6511" s="29"/>
      <c r="M6511" s="89" t="str">
        <f>IF($H6511="","",VLOOKUP($H6511,培训课程清单!$B$2:$J$1700,7,0))</f>
        <v/>
      </c>
      <c r="N6511" s="87" t="str">
        <f>IF($H6511="","",VLOOKUP($H6511,培训课程清单!$B$2:$J$1700,8,0))</f>
        <v/>
      </c>
      <c r="O6511" s="29"/>
    </row>
    <row r="6512" spans="1:15">
      <c r="A6512" s="87" t="str">
        <f t="shared" si="102"/>
        <v/>
      </c>
      <c r="B6512" s="87" t="str">
        <f>IF(C6512="","",C6512&amp;COUNTIF($C$2:C6512,C6512))</f>
        <v/>
      </c>
      <c r="C6512" s="88"/>
      <c r="D6512" s="87" t="str">
        <f>IF($C6512="","",VLOOKUP($C6512,人员花名册!$B$2:$F$2001,2,0))</f>
        <v/>
      </c>
      <c r="E6512" s="87" t="str">
        <f>IF($C6512="","",VLOOKUP($C6512,人员花名册!$B$2:$F$2001,4,0))</f>
        <v/>
      </c>
      <c r="F6512" s="89" t="str">
        <f>IF($C6512="","",VLOOKUP($C6512,人员花名册!$B$2:$F$2001,5,0))</f>
        <v/>
      </c>
      <c r="G6512" s="29"/>
      <c r="H6512" s="29"/>
      <c r="I6512" s="87" t="str">
        <f>IF($C6512="","",VLOOKUP($H6512,培训课程清单!$B$2:$J$1700,2,0))</f>
        <v/>
      </c>
      <c r="J6512" s="87" t="str">
        <f>IF($C6512="","",VLOOKUP($H6512,培训课程清单!$B$2:$J$1700,3,0))</f>
        <v/>
      </c>
      <c r="K6512" s="87" t="str">
        <f>IF($H6512="","",VLOOKUP($H6512,培训课程清单!$B$2:$J$1700,4,0))</f>
        <v/>
      </c>
      <c r="L6512" s="29"/>
      <c r="M6512" s="89" t="str">
        <f>IF($H6512="","",VLOOKUP($H6512,培训课程清单!$B$2:$J$1700,7,0))</f>
        <v/>
      </c>
      <c r="N6512" s="87" t="str">
        <f>IF($H6512="","",VLOOKUP($H6512,培训课程清单!$B$2:$J$1700,8,0))</f>
        <v/>
      </c>
      <c r="O6512" s="29"/>
    </row>
    <row r="6513" spans="1:15">
      <c r="A6513" s="87" t="str">
        <f t="shared" si="102"/>
        <v/>
      </c>
      <c r="B6513" s="87" t="str">
        <f>IF(C6513="","",C6513&amp;COUNTIF($C$2:C6513,C6513))</f>
        <v/>
      </c>
      <c r="C6513" s="88"/>
      <c r="D6513" s="87" t="str">
        <f>IF($C6513="","",VLOOKUP($C6513,人员花名册!$B$2:$F$2001,2,0))</f>
        <v/>
      </c>
      <c r="E6513" s="87" t="str">
        <f>IF($C6513="","",VLOOKUP($C6513,人员花名册!$B$2:$F$2001,4,0))</f>
        <v/>
      </c>
      <c r="F6513" s="89" t="str">
        <f>IF($C6513="","",VLOOKUP($C6513,人员花名册!$B$2:$F$2001,5,0))</f>
        <v/>
      </c>
      <c r="G6513" s="29"/>
      <c r="H6513" s="29"/>
      <c r="I6513" s="87" t="str">
        <f>IF($C6513="","",VLOOKUP($H6513,培训课程清单!$B$2:$J$1700,2,0))</f>
        <v/>
      </c>
      <c r="J6513" s="87" t="str">
        <f>IF($C6513="","",VLOOKUP($H6513,培训课程清单!$B$2:$J$1700,3,0))</f>
        <v/>
      </c>
      <c r="K6513" s="87" t="str">
        <f>IF($H6513="","",VLOOKUP($H6513,培训课程清单!$B$2:$J$1700,4,0))</f>
        <v/>
      </c>
      <c r="L6513" s="29"/>
      <c r="M6513" s="89" t="str">
        <f>IF($H6513="","",VLOOKUP($H6513,培训课程清单!$B$2:$J$1700,7,0))</f>
        <v/>
      </c>
      <c r="N6513" s="87" t="str">
        <f>IF($H6513="","",VLOOKUP($H6513,培训课程清单!$B$2:$J$1700,8,0))</f>
        <v/>
      </c>
      <c r="O6513" s="29"/>
    </row>
    <row r="6514" spans="1:15">
      <c r="A6514" s="87" t="str">
        <f t="shared" si="102"/>
        <v/>
      </c>
      <c r="B6514" s="87" t="str">
        <f>IF(C6514="","",C6514&amp;COUNTIF($C$2:C6514,C6514))</f>
        <v/>
      </c>
      <c r="C6514" s="88"/>
      <c r="D6514" s="87" t="str">
        <f>IF($C6514="","",VLOOKUP($C6514,人员花名册!$B$2:$F$2001,2,0))</f>
        <v/>
      </c>
      <c r="E6514" s="87" t="str">
        <f>IF($C6514="","",VLOOKUP($C6514,人员花名册!$B$2:$F$2001,4,0))</f>
        <v/>
      </c>
      <c r="F6514" s="89" t="str">
        <f>IF($C6514="","",VLOOKUP($C6514,人员花名册!$B$2:$F$2001,5,0))</f>
        <v/>
      </c>
      <c r="G6514" s="29"/>
      <c r="H6514" s="29"/>
      <c r="I6514" s="87" t="str">
        <f>IF($C6514="","",VLOOKUP($H6514,培训课程清单!$B$2:$J$1700,2,0))</f>
        <v/>
      </c>
      <c r="J6514" s="87" t="str">
        <f>IF($C6514="","",VLOOKUP($H6514,培训课程清单!$B$2:$J$1700,3,0))</f>
        <v/>
      </c>
      <c r="K6514" s="87" t="str">
        <f>IF($H6514="","",VLOOKUP($H6514,培训课程清单!$B$2:$J$1700,4,0))</f>
        <v/>
      </c>
      <c r="L6514" s="29"/>
      <c r="M6514" s="89" t="str">
        <f>IF($H6514="","",VLOOKUP($H6514,培训课程清单!$B$2:$J$1700,7,0))</f>
        <v/>
      </c>
      <c r="N6514" s="87" t="str">
        <f>IF($H6514="","",VLOOKUP($H6514,培训课程清单!$B$2:$J$1700,8,0))</f>
        <v/>
      </c>
      <c r="O6514" s="29"/>
    </row>
    <row r="6515" spans="1:15">
      <c r="A6515" s="87" t="str">
        <f t="shared" si="102"/>
        <v/>
      </c>
      <c r="B6515" s="87" t="str">
        <f>IF(C6515="","",C6515&amp;COUNTIF($C$2:C6515,C6515))</f>
        <v/>
      </c>
      <c r="C6515" s="88"/>
      <c r="D6515" s="87" t="str">
        <f>IF($C6515="","",VLOOKUP($C6515,人员花名册!$B$2:$F$2001,2,0))</f>
        <v/>
      </c>
      <c r="E6515" s="87" t="str">
        <f>IF($C6515="","",VLOOKUP($C6515,人员花名册!$B$2:$F$2001,4,0))</f>
        <v/>
      </c>
      <c r="F6515" s="89" t="str">
        <f>IF($C6515="","",VLOOKUP($C6515,人员花名册!$B$2:$F$2001,5,0))</f>
        <v/>
      </c>
      <c r="G6515" s="29"/>
      <c r="H6515" s="29"/>
      <c r="I6515" s="87" t="str">
        <f>IF($C6515="","",VLOOKUP($H6515,培训课程清单!$B$2:$J$1700,2,0))</f>
        <v/>
      </c>
      <c r="J6515" s="87" t="str">
        <f>IF($C6515="","",VLOOKUP($H6515,培训课程清单!$B$2:$J$1700,3,0))</f>
        <v/>
      </c>
      <c r="K6515" s="87" t="str">
        <f>IF($H6515="","",VLOOKUP($H6515,培训课程清单!$B$2:$J$1700,4,0))</f>
        <v/>
      </c>
      <c r="L6515" s="29"/>
      <c r="M6515" s="89" t="str">
        <f>IF($H6515="","",VLOOKUP($H6515,培训课程清单!$B$2:$J$1700,7,0))</f>
        <v/>
      </c>
      <c r="N6515" s="87" t="str">
        <f>IF($H6515="","",VLOOKUP($H6515,培训课程清单!$B$2:$J$1700,8,0))</f>
        <v/>
      </c>
      <c r="O6515" s="29"/>
    </row>
    <row r="6516" spans="1:15">
      <c r="A6516" s="87" t="str">
        <f t="shared" si="102"/>
        <v/>
      </c>
      <c r="B6516" s="87" t="str">
        <f>IF(C6516="","",C6516&amp;COUNTIF($C$2:C6516,C6516))</f>
        <v/>
      </c>
      <c r="C6516" s="88"/>
      <c r="D6516" s="87" t="str">
        <f>IF($C6516="","",VLOOKUP($C6516,人员花名册!$B$2:$F$2001,2,0))</f>
        <v/>
      </c>
      <c r="E6516" s="87" t="str">
        <f>IF($C6516="","",VLOOKUP($C6516,人员花名册!$B$2:$F$2001,4,0))</f>
        <v/>
      </c>
      <c r="F6516" s="89" t="str">
        <f>IF($C6516="","",VLOOKUP($C6516,人员花名册!$B$2:$F$2001,5,0))</f>
        <v/>
      </c>
      <c r="G6516" s="29"/>
      <c r="H6516" s="29"/>
      <c r="I6516" s="87" t="str">
        <f>IF($C6516="","",VLOOKUP($H6516,培训课程清单!$B$2:$J$1700,2,0))</f>
        <v/>
      </c>
      <c r="J6516" s="87" t="str">
        <f>IF($C6516="","",VLOOKUP($H6516,培训课程清单!$B$2:$J$1700,3,0))</f>
        <v/>
      </c>
      <c r="K6516" s="87" t="str">
        <f>IF($H6516="","",VLOOKUP($H6516,培训课程清单!$B$2:$J$1700,4,0))</f>
        <v/>
      </c>
      <c r="L6516" s="29"/>
      <c r="M6516" s="89" t="str">
        <f>IF($H6516="","",VLOOKUP($H6516,培训课程清单!$B$2:$J$1700,7,0))</f>
        <v/>
      </c>
      <c r="N6516" s="87" t="str">
        <f>IF($H6516="","",VLOOKUP($H6516,培训课程清单!$B$2:$J$1700,8,0))</f>
        <v/>
      </c>
      <c r="O6516" s="29"/>
    </row>
    <row r="6517" spans="1:15">
      <c r="A6517" s="87" t="str">
        <f t="shared" si="102"/>
        <v/>
      </c>
      <c r="B6517" s="87" t="str">
        <f>IF(C6517="","",C6517&amp;COUNTIF($C$2:C6517,C6517))</f>
        <v/>
      </c>
      <c r="C6517" s="88"/>
      <c r="D6517" s="87" t="str">
        <f>IF($C6517="","",VLOOKUP($C6517,人员花名册!$B$2:$F$2001,2,0))</f>
        <v/>
      </c>
      <c r="E6517" s="87" t="str">
        <f>IF($C6517="","",VLOOKUP($C6517,人员花名册!$B$2:$F$2001,4,0))</f>
        <v/>
      </c>
      <c r="F6517" s="89" t="str">
        <f>IF($C6517="","",VLOOKUP($C6517,人员花名册!$B$2:$F$2001,5,0))</f>
        <v/>
      </c>
      <c r="G6517" s="29"/>
      <c r="H6517" s="29"/>
      <c r="I6517" s="87" t="str">
        <f>IF($C6517="","",VLOOKUP($H6517,培训课程清单!$B$2:$J$1700,2,0))</f>
        <v/>
      </c>
      <c r="J6517" s="87" t="str">
        <f>IF($C6517="","",VLOOKUP($H6517,培训课程清单!$B$2:$J$1700,3,0))</f>
        <v/>
      </c>
      <c r="K6517" s="87" t="str">
        <f>IF($H6517="","",VLOOKUP($H6517,培训课程清单!$B$2:$J$1700,4,0))</f>
        <v/>
      </c>
      <c r="L6517" s="29"/>
      <c r="M6517" s="89" t="str">
        <f>IF($H6517="","",VLOOKUP($H6517,培训课程清单!$B$2:$J$1700,7,0))</f>
        <v/>
      </c>
      <c r="N6517" s="87" t="str">
        <f>IF($H6517="","",VLOOKUP($H6517,培训课程清单!$B$2:$J$1700,8,0))</f>
        <v/>
      </c>
      <c r="O6517" s="29"/>
    </row>
    <row r="6518" spans="1:15">
      <c r="A6518" s="87" t="str">
        <f t="shared" si="102"/>
        <v/>
      </c>
      <c r="B6518" s="87" t="str">
        <f>IF(C6518="","",C6518&amp;COUNTIF($C$2:C6518,C6518))</f>
        <v/>
      </c>
      <c r="C6518" s="88"/>
      <c r="D6518" s="87" t="str">
        <f>IF($C6518="","",VLOOKUP($C6518,人员花名册!$B$2:$F$2001,2,0))</f>
        <v/>
      </c>
      <c r="E6518" s="87" t="str">
        <f>IF($C6518="","",VLOOKUP($C6518,人员花名册!$B$2:$F$2001,4,0))</f>
        <v/>
      </c>
      <c r="F6518" s="89" t="str">
        <f>IF($C6518="","",VLOOKUP($C6518,人员花名册!$B$2:$F$2001,5,0))</f>
        <v/>
      </c>
      <c r="G6518" s="29"/>
      <c r="H6518" s="29"/>
      <c r="I6518" s="87" t="str">
        <f>IF($C6518="","",VLOOKUP($H6518,培训课程清单!$B$2:$J$1700,2,0))</f>
        <v/>
      </c>
      <c r="J6518" s="87" t="str">
        <f>IF($C6518="","",VLOOKUP($H6518,培训课程清单!$B$2:$J$1700,3,0))</f>
        <v/>
      </c>
      <c r="K6518" s="87" t="str">
        <f>IF($H6518="","",VLOOKUP($H6518,培训课程清单!$B$2:$J$1700,4,0))</f>
        <v/>
      </c>
      <c r="L6518" s="29"/>
      <c r="M6518" s="89" t="str">
        <f>IF($H6518="","",VLOOKUP($H6518,培训课程清单!$B$2:$J$1700,7,0))</f>
        <v/>
      </c>
      <c r="N6518" s="87" t="str">
        <f>IF($H6518="","",VLOOKUP($H6518,培训课程清单!$B$2:$J$1700,8,0))</f>
        <v/>
      </c>
      <c r="O6518" s="29"/>
    </row>
    <row r="6519" spans="1:15">
      <c r="A6519" s="87" t="str">
        <f t="shared" si="102"/>
        <v/>
      </c>
      <c r="B6519" s="87" t="str">
        <f>IF(C6519="","",C6519&amp;COUNTIF($C$2:C6519,C6519))</f>
        <v/>
      </c>
      <c r="C6519" s="88"/>
      <c r="D6519" s="87" t="str">
        <f>IF($C6519="","",VLOOKUP($C6519,人员花名册!$B$2:$F$2001,2,0))</f>
        <v/>
      </c>
      <c r="E6519" s="87" t="str">
        <f>IF($C6519="","",VLOOKUP($C6519,人员花名册!$B$2:$F$2001,4,0))</f>
        <v/>
      </c>
      <c r="F6519" s="89" t="str">
        <f>IF($C6519="","",VLOOKUP($C6519,人员花名册!$B$2:$F$2001,5,0))</f>
        <v/>
      </c>
      <c r="G6519" s="29"/>
      <c r="H6519" s="29"/>
      <c r="I6519" s="87" t="str">
        <f>IF($C6519="","",VLOOKUP($H6519,培训课程清单!$B$2:$J$1700,2,0))</f>
        <v/>
      </c>
      <c r="J6519" s="87" t="str">
        <f>IF($C6519="","",VLOOKUP($H6519,培训课程清单!$B$2:$J$1700,3,0))</f>
        <v/>
      </c>
      <c r="K6519" s="87" t="str">
        <f>IF($H6519="","",VLOOKUP($H6519,培训课程清单!$B$2:$J$1700,4,0))</f>
        <v/>
      </c>
      <c r="L6519" s="29"/>
      <c r="M6519" s="89" t="str">
        <f>IF($H6519="","",VLOOKUP($H6519,培训课程清单!$B$2:$J$1700,7,0))</f>
        <v/>
      </c>
      <c r="N6519" s="87" t="str">
        <f>IF($H6519="","",VLOOKUP($H6519,培训课程清单!$B$2:$J$1700,8,0))</f>
        <v/>
      </c>
      <c r="O6519" s="29"/>
    </row>
    <row r="6520" spans="1:15">
      <c r="A6520" s="87" t="str">
        <f t="shared" si="102"/>
        <v/>
      </c>
      <c r="B6520" s="87" t="str">
        <f>IF(C6520="","",C6520&amp;COUNTIF($C$2:C6520,C6520))</f>
        <v/>
      </c>
      <c r="C6520" s="88"/>
      <c r="D6520" s="87" t="str">
        <f>IF($C6520="","",VLOOKUP($C6520,人员花名册!$B$2:$F$2001,2,0))</f>
        <v/>
      </c>
      <c r="E6520" s="87" t="str">
        <f>IF($C6520="","",VLOOKUP($C6520,人员花名册!$B$2:$F$2001,4,0))</f>
        <v/>
      </c>
      <c r="F6520" s="89" t="str">
        <f>IF($C6520="","",VLOOKUP($C6520,人员花名册!$B$2:$F$2001,5,0))</f>
        <v/>
      </c>
      <c r="G6520" s="29"/>
      <c r="H6520" s="29"/>
      <c r="I6520" s="87" t="str">
        <f>IF($C6520="","",VLOOKUP($H6520,培训课程清单!$B$2:$J$1700,2,0))</f>
        <v/>
      </c>
      <c r="J6520" s="87" t="str">
        <f>IF($C6520="","",VLOOKUP($H6520,培训课程清单!$B$2:$J$1700,3,0))</f>
        <v/>
      </c>
      <c r="K6520" s="87" t="str">
        <f>IF($H6520="","",VLOOKUP($H6520,培训课程清单!$B$2:$J$1700,4,0))</f>
        <v/>
      </c>
      <c r="L6520" s="29"/>
      <c r="M6520" s="89" t="str">
        <f>IF($H6520="","",VLOOKUP($H6520,培训课程清单!$B$2:$J$1700,7,0))</f>
        <v/>
      </c>
      <c r="N6520" s="87" t="str">
        <f>IF($H6520="","",VLOOKUP($H6520,培训课程清单!$B$2:$J$1700,8,0))</f>
        <v/>
      </c>
      <c r="O6520" s="29"/>
    </row>
    <row r="6521" spans="1:15">
      <c r="A6521" s="87" t="str">
        <f t="shared" si="102"/>
        <v/>
      </c>
      <c r="B6521" s="87" t="str">
        <f>IF(C6521="","",C6521&amp;COUNTIF($C$2:C6521,C6521))</f>
        <v/>
      </c>
      <c r="C6521" s="88"/>
      <c r="D6521" s="87" t="str">
        <f>IF($C6521="","",VLOOKUP($C6521,人员花名册!$B$2:$F$2001,2,0))</f>
        <v/>
      </c>
      <c r="E6521" s="87" t="str">
        <f>IF($C6521="","",VLOOKUP($C6521,人员花名册!$B$2:$F$2001,4,0))</f>
        <v/>
      </c>
      <c r="F6521" s="89" t="str">
        <f>IF($C6521="","",VLOOKUP($C6521,人员花名册!$B$2:$F$2001,5,0))</f>
        <v/>
      </c>
      <c r="G6521" s="29"/>
      <c r="H6521" s="29"/>
      <c r="I6521" s="87" t="str">
        <f>IF($C6521="","",VLOOKUP($H6521,培训课程清单!$B$2:$J$1700,2,0))</f>
        <v/>
      </c>
      <c r="J6521" s="87" t="str">
        <f>IF($C6521="","",VLOOKUP($H6521,培训课程清单!$B$2:$J$1700,3,0))</f>
        <v/>
      </c>
      <c r="K6521" s="87" t="str">
        <f>IF($H6521="","",VLOOKUP($H6521,培训课程清单!$B$2:$J$1700,4,0))</f>
        <v/>
      </c>
      <c r="L6521" s="29"/>
      <c r="M6521" s="89" t="str">
        <f>IF($H6521="","",VLOOKUP($H6521,培训课程清单!$B$2:$J$1700,7,0))</f>
        <v/>
      </c>
      <c r="N6521" s="87" t="str">
        <f>IF($H6521="","",VLOOKUP($H6521,培训课程清单!$B$2:$J$1700,8,0))</f>
        <v/>
      </c>
      <c r="O6521" s="29"/>
    </row>
    <row r="6522" spans="1:15">
      <c r="A6522" s="87" t="str">
        <f t="shared" si="102"/>
        <v/>
      </c>
      <c r="B6522" s="87" t="str">
        <f>IF(C6522="","",C6522&amp;COUNTIF($C$2:C6522,C6522))</f>
        <v/>
      </c>
      <c r="C6522" s="88"/>
      <c r="D6522" s="87" t="str">
        <f>IF($C6522="","",VLOOKUP($C6522,人员花名册!$B$2:$F$2001,2,0))</f>
        <v/>
      </c>
      <c r="E6522" s="87" t="str">
        <f>IF($C6522="","",VLOOKUP($C6522,人员花名册!$B$2:$F$2001,4,0))</f>
        <v/>
      </c>
      <c r="F6522" s="89" t="str">
        <f>IF($C6522="","",VLOOKUP($C6522,人员花名册!$B$2:$F$2001,5,0))</f>
        <v/>
      </c>
      <c r="G6522" s="29"/>
      <c r="H6522" s="29"/>
      <c r="I6522" s="87" t="str">
        <f>IF($C6522="","",VLOOKUP($H6522,培训课程清单!$B$2:$J$1700,2,0))</f>
        <v/>
      </c>
      <c r="J6522" s="87" t="str">
        <f>IF($C6522="","",VLOOKUP($H6522,培训课程清单!$B$2:$J$1700,3,0))</f>
        <v/>
      </c>
      <c r="K6522" s="87" t="str">
        <f>IF($H6522="","",VLOOKUP($H6522,培训课程清单!$B$2:$J$1700,4,0))</f>
        <v/>
      </c>
      <c r="L6522" s="29"/>
      <c r="M6522" s="89" t="str">
        <f>IF($H6522="","",VLOOKUP($H6522,培训课程清单!$B$2:$J$1700,7,0))</f>
        <v/>
      </c>
      <c r="N6522" s="87" t="str">
        <f>IF($H6522="","",VLOOKUP($H6522,培训课程清单!$B$2:$J$1700,8,0))</f>
        <v/>
      </c>
      <c r="O6522" s="29"/>
    </row>
    <row r="6523" spans="1:15">
      <c r="A6523" s="87" t="str">
        <f t="shared" si="102"/>
        <v/>
      </c>
      <c r="B6523" s="87" t="str">
        <f>IF(C6523="","",C6523&amp;COUNTIF($C$2:C6523,C6523))</f>
        <v/>
      </c>
      <c r="C6523" s="88"/>
      <c r="D6523" s="87" t="str">
        <f>IF($C6523="","",VLOOKUP($C6523,人员花名册!$B$2:$F$2001,2,0))</f>
        <v/>
      </c>
      <c r="E6523" s="87" t="str">
        <f>IF($C6523="","",VLOOKUP($C6523,人员花名册!$B$2:$F$2001,4,0))</f>
        <v/>
      </c>
      <c r="F6523" s="89" t="str">
        <f>IF($C6523="","",VLOOKUP($C6523,人员花名册!$B$2:$F$2001,5,0))</f>
        <v/>
      </c>
      <c r="G6523" s="29"/>
      <c r="H6523" s="29"/>
      <c r="I6523" s="87" t="str">
        <f>IF($C6523="","",VLOOKUP($H6523,培训课程清单!$B$2:$J$1700,2,0))</f>
        <v/>
      </c>
      <c r="J6523" s="87" t="str">
        <f>IF($C6523="","",VLOOKUP($H6523,培训课程清单!$B$2:$J$1700,3,0))</f>
        <v/>
      </c>
      <c r="K6523" s="87" t="str">
        <f>IF($H6523="","",VLOOKUP($H6523,培训课程清单!$B$2:$J$1700,4,0))</f>
        <v/>
      </c>
      <c r="L6523" s="29"/>
      <c r="M6523" s="89" t="str">
        <f>IF($H6523="","",VLOOKUP($H6523,培训课程清单!$B$2:$J$1700,7,0))</f>
        <v/>
      </c>
      <c r="N6523" s="87" t="str">
        <f>IF($H6523="","",VLOOKUP($H6523,培训课程清单!$B$2:$J$1700,8,0))</f>
        <v/>
      </c>
      <c r="O6523" s="29"/>
    </row>
    <row r="6524" spans="1:15">
      <c r="A6524" s="87" t="str">
        <f t="shared" si="102"/>
        <v/>
      </c>
      <c r="B6524" s="87" t="str">
        <f>IF(C6524="","",C6524&amp;COUNTIF($C$2:C6524,C6524))</f>
        <v/>
      </c>
      <c r="C6524" s="88"/>
      <c r="D6524" s="87" t="str">
        <f>IF($C6524="","",VLOOKUP($C6524,人员花名册!$B$2:$F$2001,2,0))</f>
        <v/>
      </c>
      <c r="E6524" s="87" t="str">
        <f>IF($C6524="","",VLOOKUP($C6524,人员花名册!$B$2:$F$2001,4,0))</f>
        <v/>
      </c>
      <c r="F6524" s="89" t="str">
        <f>IF($C6524="","",VLOOKUP($C6524,人员花名册!$B$2:$F$2001,5,0))</f>
        <v/>
      </c>
      <c r="G6524" s="29"/>
      <c r="H6524" s="29"/>
      <c r="I6524" s="87" t="str">
        <f>IF($C6524="","",VLOOKUP($H6524,培训课程清单!$B$2:$J$1700,2,0))</f>
        <v/>
      </c>
      <c r="J6524" s="87" t="str">
        <f>IF($C6524="","",VLOOKUP($H6524,培训课程清单!$B$2:$J$1700,3,0))</f>
        <v/>
      </c>
      <c r="K6524" s="87" t="str">
        <f>IF($H6524="","",VLOOKUP($H6524,培训课程清单!$B$2:$J$1700,4,0))</f>
        <v/>
      </c>
      <c r="L6524" s="29"/>
      <c r="M6524" s="89" t="str">
        <f>IF($H6524="","",VLOOKUP($H6524,培训课程清单!$B$2:$J$1700,7,0))</f>
        <v/>
      </c>
      <c r="N6524" s="87" t="str">
        <f>IF($H6524="","",VLOOKUP($H6524,培训课程清单!$B$2:$J$1700,8,0))</f>
        <v/>
      </c>
      <c r="O6524" s="29"/>
    </row>
    <row r="6525" spans="1:15">
      <c r="A6525" s="87" t="str">
        <f t="shared" si="102"/>
        <v/>
      </c>
      <c r="B6525" s="87" t="str">
        <f>IF(C6525="","",C6525&amp;COUNTIF($C$2:C6525,C6525))</f>
        <v/>
      </c>
      <c r="C6525" s="88"/>
      <c r="D6525" s="87" t="str">
        <f>IF($C6525="","",VLOOKUP($C6525,人员花名册!$B$2:$F$2001,2,0))</f>
        <v/>
      </c>
      <c r="E6525" s="87" t="str">
        <f>IF($C6525="","",VLOOKUP($C6525,人员花名册!$B$2:$F$2001,4,0))</f>
        <v/>
      </c>
      <c r="F6525" s="89" t="str">
        <f>IF($C6525="","",VLOOKUP($C6525,人员花名册!$B$2:$F$2001,5,0))</f>
        <v/>
      </c>
      <c r="G6525" s="29"/>
      <c r="H6525" s="29"/>
      <c r="I6525" s="87" t="str">
        <f>IF($C6525="","",VLOOKUP($H6525,培训课程清单!$B$2:$J$1700,2,0))</f>
        <v/>
      </c>
      <c r="J6525" s="87" t="str">
        <f>IF($C6525="","",VLOOKUP($H6525,培训课程清单!$B$2:$J$1700,3,0))</f>
        <v/>
      </c>
      <c r="K6525" s="87" t="str">
        <f>IF($H6525="","",VLOOKUP($H6525,培训课程清单!$B$2:$J$1700,4,0))</f>
        <v/>
      </c>
      <c r="L6525" s="29"/>
      <c r="M6525" s="89" t="str">
        <f>IF($H6525="","",VLOOKUP($H6525,培训课程清单!$B$2:$J$1700,7,0))</f>
        <v/>
      </c>
      <c r="N6525" s="87" t="str">
        <f>IF($H6525="","",VLOOKUP($H6525,培训课程清单!$B$2:$J$1700,8,0))</f>
        <v/>
      </c>
      <c r="O6525" s="29"/>
    </row>
    <row r="6526" spans="1:15">
      <c r="A6526" s="87" t="str">
        <f t="shared" si="102"/>
        <v/>
      </c>
      <c r="B6526" s="87" t="str">
        <f>IF(C6526="","",C6526&amp;COUNTIF($C$2:C6526,C6526))</f>
        <v/>
      </c>
      <c r="C6526" s="88"/>
      <c r="D6526" s="87" t="str">
        <f>IF($C6526="","",VLOOKUP($C6526,人员花名册!$B$2:$F$2001,2,0))</f>
        <v/>
      </c>
      <c r="E6526" s="87" t="str">
        <f>IF($C6526="","",VLOOKUP($C6526,人员花名册!$B$2:$F$2001,4,0))</f>
        <v/>
      </c>
      <c r="F6526" s="89" t="str">
        <f>IF($C6526="","",VLOOKUP($C6526,人员花名册!$B$2:$F$2001,5,0))</f>
        <v/>
      </c>
      <c r="G6526" s="29"/>
      <c r="H6526" s="29"/>
      <c r="I6526" s="87" t="str">
        <f>IF($C6526="","",VLOOKUP($H6526,培训课程清单!$B$2:$J$1700,2,0))</f>
        <v/>
      </c>
      <c r="J6526" s="87" t="str">
        <f>IF($C6526="","",VLOOKUP($H6526,培训课程清单!$B$2:$J$1700,3,0))</f>
        <v/>
      </c>
      <c r="K6526" s="87" t="str">
        <f>IF($H6526="","",VLOOKUP($H6526,培训课程清单!$B$2:$J$1700,4,0))</f>
        <v/>
      </c>
      <c r="L6526" s="29"/>
      <c r="M6526" s="89" t="str">
        <f>IF($H6526="","",VLOOKUP($H6526,培训课程清单!$B$2:$J$1700,7,0))</f>
        <v/>
      </c>
      <c r="N6526" s="87" t="str">
        <f>IF($H6526="","",VLOOKUP($H6526,培训课程清单!$B$2:$J$1700,8,0))</f>
        <v/>
      </c>
      <c r="O6526" s="29"/>
    </row>
    <row r="6527" spans="1:15">
      <c r="A6527" s="87" t="str">
        <f t="shared" si="102"/>
        <v/>
      </c>
      <c r="B6527" s="87" t="str">
        <f>IF(C6527="","",C6527&amp;COUNTIF($C$2:C6527,C6527))</f>
        <v/>
      </c>
      <c r="C6527" s="88"/>
      <c r="D6527" s="87" t="str">
        <f>IF($C6527="","",VLOOKUP($C6527,人员花名册!$B$2:$F$2001,2,0))</f>
        <v/>
      </c>
      <c r="E6527" s="87" t="str">
        <f>IF($C6527="","",VLOOKUP($C6527,人员花名册!$B$2:$F$2001,4,0))</f>
        <v/>
      </c>
      <c r="F6527" s="89" t="str">
        <f>IF($C6527="","",VLOOKUP($C6527,人员花名册!$B$2:$F$2001,5,0))</f>
        <v/>
      </c>
      <c r="G6527" s="29"/>
      <c r="H6527" s="29"/>
      <c r="I6527" s="87" t="str">
        <f>IF($C6527="","",VLOOKUP($H6527,培训课程清单!$B$2:$J$1700,2,0))</f>
        <v/>
      </c>
      <c r="J6527" s="87" t="str">
        <f>IF($C6527="","",VLOOKUP($H6527,培训课程清单!$B$2:$J$1700,3,0))</f>
        <v/>
      </c>
      <c r="K6527" s="87" t="str">
        <f>IF($H6527="","",VLOOKUP($H6527,培训课程清单!$B$2:$J$1700,4,0))</f>
        <v/>
      </c>
      <c r="L6527" s="29"/>
      <c r="M6527" s="89" t="str">
        <f>IF($H6527="","",VLOOKUP($H6527,培训课程清单!$B$2:$J$1700,7,0))</f>
        <v/>
      </c>
      <c r="N6527" s="87" t="str">
        <f>IF($H6527="","",VLOOKUP($H6527,培训课程清单!$B$2:$J$1700,8,0))</f>
        <v/>
      </c>
      <c r="O6527" s="29"/>
    </row>
    <row r="6528" spans="1:15">
      <c r="A6528" s="87" t="str">
        <f t="shared" si="102"/>
        <v/>
      </c>
      <c r="B6528" s="87" t="str">
        <f>IF(C6528="","",C6528&amp;COUNTIF($C$2:C6528,C6528))</f>
        <v/>
      </c>
      <c r="C6528" s="88"/>
      <c r="D6528" s="87" t="str">
        <f>IF($C6528="","",VLOOKUP($C6528,人员花名册!$B$2:$F$2001,2,0))</f>
        <v/>
      </c>
      <c r="E6528" s="87" t="str">
        <f>IF($C6528="","",VLOOKUP($C6528,人员花名册!$B$2:$F$2001,4,0))</f>
        <v/>
      </c>
      <c r="F6528" s="89" t="str">
        <f>IF($C6528="","",VLOOKUP($C6528,人员花名册!$B$2:$F$2001,5,0))</f>
        <v/>
      </c>
      <c r="G6528" s="29"/>
      <c r="H6528" s="29"/>
      <c r="I6528" s="87" t="str">
        <f>IF($C6528="","",VLOOKUP($H6528,培训课程清单!$B$2:$J$1700,2,0))</f>
        <v/>
      </c>
      <c r="J6528" s="87" t="str">
        <f>IF($C6528="","",VLOOKUP($H6528,培训课程清单!$B$2:$J$1700,3,0))</f>
        <v/>
      </c>
      <c r="K6528" s="87" t="str">
        <f>IF($H6528="","",VLOOKUP($H6528,培训课程清单!$B$2:$J$1700,4,0))</f>
        <v/>
      </c>
      <c r="L6528" s="29"/>
      <c r="M6528" s="89" t="str">
        <f>IF($H6528="","",VLOOKUP($H6528,培训课程清单!$B$2:$J$1700,7,0))</f>
        <v/>
      </c>
      <c r="N6528" s="87" t="str">
        <f>IF($H6528="","",VLOOKUP($H6528,培训课程清单!$B$2:$J$1700,8,0))</f>
        <v/>
      </c>
      <c r="O6528" s="29"/>
    </row>
    <row r="6529" spans="1:15">
      <c r="A6529" s="87" t="str">
        <f t="shared" si="102"/>
        <v/>
      </c>
      <c r="B6529" s="87" t="str">
        <f>IF(C6529="","",C6529&amp;COUNTIF($C$2:C6529,C6529))</f>
        <v/>
      </c>
      <c r="C6529" s="88"/>
      <c r="D6529" s="87" t="str">
        <f>IF($C6529="","",VLOOKUP($C6529,人员花名册!$B$2:$F$2001,2,0))</f>
        <v/>
      </c>
      <c r="E6529" s="87" t="str">
        <f>IF($C6529="","",VLOOKUP($C6529,人员花名册!$B$2:$F$2001,4,0))</f>
        <v/>
      </c>
      <c r="F6529" s="89" t="str">
        <f>IF($C6529="","",VLOOKUP($C6529,人员花名册!$B$2:$F$2001,5,0))</f>
        <v/>
      </c>
      <c r="G6529" s="29"/>
      <c r="H6529" s="29"/>
      <c r="I6529" s="87" t="str">
        <f>IF($C6529="","",VLOOKUP($H6529,培训课程清单!$B$2:$J$1700,2,0))</f>
        <v/>
      </c>
      <c r="J6529" s="87" t="str">
        <f>IF($C6529="","",VLOOKUP($H6529,培训课程清单!$B$2:$J$1700,3,0))</f>
        <v/>
      </c>
      <c r="K6529" s="87" t="str">
        <f>IF($H6529="","",VLOOKUP($H6529,培训课程清单!$B$2:$J$1700,4,0))</f>
        <v/>
      </c>
      <c r="L6529" s="29"/>
      <c r="M6529" s="89" t="str">
        <f>IF($H6529="","",VLOOKUP($H6529,培训课程清单!$B$2:$J$1700,7,0))</f>
        <v/>
      </c>
      <c r="N6529" s="87" t="str">
        <f>IF($H6529="","",VLOOKUP($H6529,培训课程清单!$B$2:$J$1700,8,0))</f>
        <v/>
      </c>
      <c r="O6529" s="29"/>
    </row>
    <row r="6530" spans="1:15">
      <c r="A6530" s="87" t="str">
        <f t="shared" si="102"/>
        <v/>
      </c>
      <c r="B6530" s="87" t="str">
        <f>IF(C6530="","",C6530&amp;COUNTIF($C$2:C6530,C6530))</f>
        <v/>
      </c>
      <c r="C6530" s="88"/>
      <c r="D6530" s="87" t="str">
        <f>IF($C6530="","",VLOOKUP($C6530,人员花名册!$B$2:$F$2001,2,0))</f>
        <v/>
      </c>
      <c r="E6530" s="87" t="str">
        <f>IF($C6530="","",VLOOKUP($C6530,人员花名册!$B$2:$F$2001,4,0))</f>
        <v/>
      </c>
      <c r="F6530" s="89" t="str">
        <f>IF($C6530="","",VLOOKUP($C6530,人员花名册!$B$2:$F$2001,5,0))</f>
        <v/>
      </c>
      <c r="G6530" s="29"/>
      <c r="H6530" s="29"/>
      <c r="I6530" s="87" t="str">
        <f>IF($C6530="","",VLOOKUP($H6530,培训课程清单!$B$2:$J$1700,2,0))</f>
        <v/>
      </c>
      <c r="J6530" s="87" t="str">
        <f>IF($C6530="","",VLOOKUP($H6530,培训课程清单!$B$2:$J$1700,3,0))</f>
        <v/>
      </c>
      <c r="K6530" s="87" t="str">
        <f>IF($H6530="","",VLOOKUP($H6530,培训课程清单!$B$2:$J$1700,4,0))</f>
        <v/>
      </c>
      <c r="L6530" s="29"/>
      <c r="M6530" s="89" t="str">
        <f>IF($H6530="","",VLOOKUP($H6530,培训课程清单!$B$2:$J$1700,7,0))</f>
        <v/>
      </c>
      <c r="N6530" s="87" t="str">
        <f>IF($H6530="","",VLOOKUP($H6530,培训课程清单!$B$2:$J$1700,8,0))</f>
        <v/>
      </c>
      <c r="O6530" s="29"/>
    </row>
    <row r="6531" spans="1:15">
      <c r="A6531" s="87" t="str">
        <f t="shared" si="102"/>
        <v/>
      </c>
      <c r="B6531" s="87" t="str">
        <f>IF(C6531="","",C6531&amp;COUNTIF($C$2:C6531,C6531))</f>
        <v/>
      </c>
      <c r="C6531" s="88"/>
      <c r="D6531" s="87" t="str">
        <f>IF($C6531="","",VLOOKUP($C6531,人员花名册!$B$2:$F$2001,2,0))</f>
        <v/>
      </c>
      <c r="E6531" s="87" t="str">
        <f>IF($C6531="","",VLOOKUP($C6531,人员花名册!$B$2:$F$2001,4,0))</f>
        <v/>
      </c>
      <c r="F6531" s="89" t="str">
        <f>IF($C6531="","",VLOOKUP($C6531,人员花名册!$B$2:$F$2001,5,0))</f>
        <v/>
      </c>
      <c r="G6531" s="29"/>
      <c r="H6531" s="29"/>
      <c r="I6531" s="87" t="str">
        <f>IF($C6531="","",VLOOKUP($H6531,培训课程清单!$B$2:$J$1700,2,0))</f>
        <v/>
      </c>
      <c r="J6531" s="87" t="str">
        <f>IF($C6531="","",VLOOKUP($H6531,培训课程清单!$B$2:$J$1700,3,0))</f>
        <v/>
      </c>
      <c r="K6531" s="87" t="str">
        <f>IF($H6531="","",VLOOKUP($H6531,培训课程清单!$B$2:$J$1700,4,0))</f>
        <v/>
      </c>
      <c r="L6531" s="29"/>
      <c r="M6531" s="89" t="str">
        <f>IF($H6531="","",VLOOKUP($H6531,培训课程清单!$B$2:$J$1700,7,0))</f>
        <v/>
      </c>
      <c r="N6531" s="87" t="str">
        <f>IF($H6531="","",VLOOKUP($H6531,培训课程清单!$B$2:$J$1700,8,0))</f>
        <v/>
      </c>
      <c r="O6531" s="29"/>
    </row>
    <row r="6532" spans="1:15">
      <c r="A6532" s="87" t="str">
        <f t="shared" si="102"/>
        <v/>
      </c>
      <c r="B6532" s="87" t="str">
        <f>IF(C6532="","",C6532&amp;COUNTIF($C$2:C6532,C6532))</f>
        <v/>
      </c>
      <c r="C6532" s="88"/>
      <c r="D6532" s="87" t="str">
        <f>IF($C6532="","",VLOOKUP($C6532,人员花名册!$B$2:$F$2001,2,0))</f>
        <v/>
      </c>
      <c r="E6532" s="87" t="str">
        <f>IF($C6532="","",VLOOKUP($C6532,人员花名册!$B$2:$F$2001,4,0))</f>
        <v/>
      </c>
      <c r="F6532" s="89" t="str">
        <f>IF($C6532="","",VLOOKUP($C6532,人员花名册!$B$2:$F$2001,5,0))</f>
        <v/>
      </c>
      <c r="G6532" s="29"/>
      <c r="H6532" s="29"/>
      <c r="I6532" s="87" t="str">
        <f>IF($C6532="","",VLOOKUP($H6532,培训课程清单!$B$2:$J$1700,2,0))</f>
        <v/>
      </c>
      <c r="J6532" s="87" t="str">
        <f>IF($C6532="","",VLOOKUP($H6532,培训课程清单!$B$2:$J$1700,3,0))</f>
        <v/>
      </c>
      <c r="K6532" s="87" t="str">
        <f>IF($H6532="","",VLOOKUP($H6532,培训课程清单!$B$2:$J$1700,4,0))</f>
        <v/>
      </c>
      <c r="L6532" s="29"/>
      <c r="M6532" s="89" t="str">
        <f>IF($H6532="","",VLOOKUP($H6532,培训课程清单!$B$2:$J$1700,7,0))</f>
        <v/>
      </c>
      <c r="N6532" s="87" t="str">
        <f>IF($H6532="","",VLOOKUP($H6532,培训课程清单!$B$2:$J$1700,8,0))</f>
        <v/>
      </c>
      <c r="O6532" s="29"/>
    </row>
    <row r="6533" spans="1:15">
      <c r="A6533" s="87" t="str">
        <f t="shared" si="102"/>
        <v/>
      </c>
      <c r="B6533" s="87" t="str">
        <f>IF(C6533="","",C6533&amp;COUNTIF($C$2:C6533,C6533))</f>
        <v/>
      </c>
      <c r="C6533" s="88"/>
      <c r="D6533" s="87" t="str">
        <f>IF($C6533="","",VLOOKUP($C6533,人员花名册!$B$2:$F$2001,2,0))</f>
        <v/>
      </c>
      <c r="E6533" s="87" t="str">
        <f>IF($C6533="","",VLOOKUP($C6533,人员花名册!$B$2:$F$2001,4,0))</f>
        <v/>
      </c>
      <c r="F6533" s="89" t="str">
        <f>IF($C6533="","",VLOOKUP($C6533,人员花名册!$B$2:$F$2001,5,0))</f>
        <v/>
      </c>
      <c r="G6533" s="29"/>
      <c r="H6533" s="29"/>
      <c r="I6533" s="87" t="str">
        <f>IF($C6533="","",VLOOKUP($H6533,培训课程清单!$B$2:$J$1700,2,0))</f>
        <v/>
      </c>
      <c r="J6533" s="87" t="str">
        <f>IF($C6533="","",VLOOKUP($H6533,培训课程清单!$B$2:$J$1700,3,0))</f>
        <v/>
      </c>
      <c r="K6533" s="87" t="str">
        <f>IF($H6533="","",VLOOKUP($H6533,培训课程清单!$B$2:$J$1700,4,0))</f>
        <v/>
      </c>
      <c r="L6533" s="29"/>
      <c r="M6533" s="89" t="str">
        <f>IF($H6533="","",VLOOKUP($H6533,培训课程清单!$B$2:$J$1700,7,0))</f>
        <v/>
      </c>
      <c r="N6533" s="87" t="str">
        <f>IF($H6533="","",VLOOKUP($H6533,培训课程清单!$B$2:$J$1700,8,0))</f>
        <v/>
      </c>
      <c r="O6533" s="29"/>
    </row>
    <row r="6534" spans="1:15">
      <c r="A6534" s="87" t="str">
        <f t="shared" si="102"/>
        <v/>
      </c>
      <c r="B6534" s="87" t="str">
        <f>IF(C6534="","",C6534&amp;COUNTIF($C$2:C6534,C6534))</f>
        <v/>
      </c>
      <c r="C6534" s="88"/>
      <c r="D6534" s="87" t="str">
        <f>IF($C6534="","",VLOOKUP($C6534,人员花名册!$B$2:$F$2001,2,0))</f>
        <v/>
      </c>
      <c r="E6534" s="87" t="str">
        <f>IF($C6534="","",VLOOKUP($C6534,人员花名册!$B$2:$F$2001,4,0))</f>
        <v/>
      </c>
      <c r="F6534" s="89" t="str">
        <f>IF($C6534="","",VLOOKUP($C6534,人员花名册!$B$2:$F$2001,5,0))</f>
        <v/>
      </c>
      <c r="G6534" s="29"/>
      <c r="H6534" s="29"/>
      <c r="I6534" s="87" t="str">
        <f>IF($C6534="","",VLOOKUP($H6534,培训课程清单!$B$2:$J$1700,2,0))</f>
        <v/>
      </c>
      <c r="J6534" s="87" t="str">
        <f>IF($C6534="","",VLOOKUP($H6534,培训课程清单!$B$2:$J$1700,3,0))</f>
        <v/>
      </c>
      <c r="K6534" s="87" t="str">
        <f>IF($H6534="","",VLOOKUP($H6534,培训课程清单!$B$2:$J$1700,4,0))</f>
        <v/>
      </c>
      <c r="L6534" s="29"/>
      <c r="M6534" s="89" t="str">
        <f>IF($H6534="","",VLOOKUP($H6534,培训课程清单!$B$2:$J$1700,7,0))</f>
        <v/>
      </c>
      <c r="N6534" s="87" t="str">
        <f>IF($H6534="","",VLOOKUP($H6534,培训课程清单!$B$2:$J$1700,8,0))</f>
        <v/>
      </c>
      <c r="O6534" s="29"/>
    </row>
    <row r="6535" spans="1:15">
      <c r="A6535" s="87" t="str">
        <f t="shared" si="102"/>
        <v/>
      </c>
      <c r="B6535" s="87" t="str">
        <f>IF(C6535="","",C6535&amp;COUNTIF($C$2:C6535,C6535))</f>
        <v/>
      </c>
      <c r="C6535" s="88"/>
      <c r="D6535" s="87" t="str">
        <f>IF($C6535="","",VLOOKUP($C6535,人员花名册!$B$2:$F$2001,2,0))</f>
        <v/>
      </c>
      <c r="E6535" s="87" t="str">
        <f>IF($C6535="","",VLOOKUP($C6535,人员花名册!$B$2:$F$2001,4,0))</f>
        <v/>
      </c>
      <c r="F6535" s="89" t="str">
        <f>IF($C6535="","",VLOOKUP($C6535,人员花名册!$B$2:$F$2001,5,0))</f>
        <v/>
      </c>
      <c r="G6535" s="29"/>
      <c r="H6535" s="29"/>
      <c r="I6535" s="87" t="str">
        <f>IF($C6535="","",VLOOKUP($H6535,培训课程清单!$B$2:$J$1700,2,0))</f>
        <v/>
      </c>
      <c r="J6535" s="87" t="str">
        <f>IF($C6535="","",VLOOKUP($H6535,培训课程清单!$B$2:$J$1700,3,0))</f>
        <v/>
      </c>
      <c r="K6535" s="87" t="str">
        <f>IF($H6535="","",VLOOKUP($H6535,培训课程清单!$B$2:$J$1700,4,0))</f>
        <v/>
      </c>
      <c r="L6535" s="29"/>
      <c r="M6535" s="89" t="str">
        <f>IF($H6535="","",VLOOKUP($H6535,培训课程清单!$B$2:$J$1700,7,0))</f>
        <v/>
      </c>
      <c r="N6535" s="87" t="str">
        <f>IF($H6535="","",VLOOKUP($H6535,培训课程清单!$B$2:$J$1700,8,0))</f>
        <v/>
      </c>
      <c r="O6535" s="29"/>
    </row>
    <row r="6536" spans="1:15">
      <c r="A6536" s="87" t="str">
        <f t="shared" si="102"/>
        <v/>
      </c>
      <c r="B6536" s="87" t="str">
        <f>IF(C6536="","",C6536&amp;COUNTIF($C$2:C6536,C6536))</f>
        <v/>
      </c>
      <c r="C6536" s="88"/>
      <c r="D6536" s="87" t="str">
        <f>IF($C6536="","",VLOOKUP($C6536,人员花名册!$B$2:$F$2001,2,0))</f>
        <v/>
      </c>
      <c r="E6536" s="87" t="str">
        <f>IF($C6536="","",VLOOKUP($C6536,人员花名册!$B$2:$F$2001,4,0))</f>
        <v/>
      </c>
      <c r="F6536" s="89" t="str">
        <f>IF($C6536="","",VLOOKUP($C6536,人员花名册!$B$2:$F$2001,5,0))</f>
        <v/>
      </c>
      <c r="G6536" s="29"/>
      <c r="H6536" s="29"/>
      <c r="I6536" s="87" t="str">
        <f>IF($C6536="","",VLOOKUP($H6536,培训课程清单!$B$2:$J$1700,2,0))</f>
        <v/>
      </c>
      <c r="J6536" s="87" t="str">
        <f>IF($C6536="","",VLOOKUP($H6536,培训课程清单!$B$2:$J$1700,3,0))</f>
        <v/>
      </c>
      <c r="K6536" s="87" t="str">
        <f>IF($H6536="","",VLOOKUP($H6536,培训课程清单!$B$2:$J$1700,4,0))</f>
        <v/>
      </c>
      <c r="L6536" s="29"/>
      <c r="M6536" s="89" t="str">
        <f>IF($H6536="","",VLOOKUP($H6536,培训课程清单!$B$2:$J$1700,7,0))</f>
        <v/>
      </c>
      <c r="N6536" s="87" t="str">
        <f>IF($H6536="","",VLOOKUP($H6536,培训课程清单!$B$2:$J$1700,8,0))</f>
        <v/>
      </c>
      <c r="O6536" s="29"/>
    </row>
    <row r="6537" spans="1:15">
      <c r="A6537" s="87" t="str">
        <f t="shared" si="102"/>
        <v/>
      </c>
      <c r="B6537" s="87" t="str">
        <f>IF(C6537="","",C6537&amp;COUNTIF($C$2:C6537,C6537))</f>
        <v/>
      </c>
      <c r="C6537" s="88"/>
      <c r="D6537" s="87" t="str">
        <f>IF($C6537="","",VLOOKUP($C6537,人员花名册!$B$2:$F$2001,2,0))</f>
        <v/>
      </c>
      <c r="E6537" s="87" t="str">
        <f>IF($C6537="","",VLOOKUP($C6537,人员花名册!$B$2:$F$2001,4,0))</f>
        <v/>
      </c>
      <c r="F6537" s="89" t="str">
        <f>IF($C6537="","",VLOOKUP($C6537,人员花名册!$B$2:$F$2001,5,0))</f>
        <v/>
      </c>
      <c r="G6537" s="29"/>
      <c r="H6537" s="29"/>
      <c r="I6537" s="87" t="str">
        <f>IF($C6537="","",VLOOKUP($H6537,培训课程清单!$B$2:$J$1700,2,0))</f>
        <v/>
      </c>
      <c r="J6537" s="87" t="str">
        <f>IF($C6537="","",VLOOKUP($H6537,培训课程清单!$B$2:$J$1700,3,0))</f>
        <v/>
      </c>
      <c r="K6537" s="87" t="str">
        <f>IF($H6537="","",VLOOKUP($H6537,培训课程清单!$B$2:$J$1700,4,0))</f>
        <v/>
      </c>
      <c r="L6537" s="29"/>
      <c r="M6537" s="89" t="str">
        <f>IF($H6537="","",VLOOKUP($H6537,培训课程清单!$B$2:$J$1700,7,0))</f>
        <v/>
      </c>
      <c r="N6537" s="87" t="str">
        <f>IF($H6537="","",VLOOKUP($H6537,培训课程清单!$B$2:$J$1700,8,0))</f>
        <v/>
      </c>
      <c r="O6537" s="29"/>
    </row>
    <row r="6538" spans="1:15">
      <c r="A6538" s="87" t="str">
        <f t="shared" si="102"/>
        <v/>
      </c>
      <c r="B6538" s="87" t="str">
        <f>IF(C6538="","",C6538&amp;COUNTIF($C$2:C6538,C6538))</f>
        <v/>
      </c>
      <c r="C6538" s="88"/>
      <c r="D6538" s="87" t="str">
        <f>IF($C6538="","",VLOOKUP($C6538,人员花名册!$B$2:$F$2001,2,0))</f>
        <v/>
      </c>
      <c r="E6538" s="87" t="str">
        <f>IF($C6538="","",VLOOKUP($C6538,人员花名册!$B$2:$F$2001,4,0))</f>
        <v/>
      </c>
      <c r="F6538" s="89" t="str">
        <f>IF($C6538="","",VLOOKUP($C6538,人员花名册!$B$2:$F$2001,5,0))</f>
        <v/>
      </c>
      <c r="G6538" s="29"/>
      <c r="H6538" s="29"/>
      <c r="I6538" s="87" t="str">
        <f>IF($C6538="","",VLOOKUP($H6538,培训课程清单!$B$2:$J$1700,2,0))</f>
        <v/>
      </c>
      <c r="J6538" s="87" t="str">
        <f>IF($C6538="","",VLOOKUP($H6538,培训课程清单!$B$2:$J$1700,3,0))</f>
        <v/>
      </c>
      <c r="K6538" s="87" t="str">
        <f>IF($H6538="","",VLOOKUP($H6538,培训课程清单!$B$2:$J$1700,4,0))</f>
        <v/>
      </c>
      <c r="L6538" s="29"/>
      <c r="M6538" s="89" t="str">
        <f>IF($H6538="","",VLOOKUP($H6538,培训课程清单!$B$2:$J$1700,7,0))</f>
        <v/>
      </c>
      <c r="N6538" s="87" t="str">
        <f>IF($H6538="","",VLOOKUP($H6538,培训课程清单!$B$2:$J$1700,8,0))</f>
        <v/>
      </c>
      <c r="O6538" s="29"/>
    </row>
    <row r="6539" spans="1:15">
      <c r="A6539" s="87" t="str">
        <f t="shared" si="102"/>
        <v/>
      </c>
      <c r="B6539" s="87" t="str">
        <f>IF(C6539="","",C6539&amp;COUNTIF($C$2:C6539,C6539))</f>
        <v/>
      </c>
      <c r="C6539" s="88"/>
      <c r="D6539" s="87" t="str">
        <f>IF($C6539="","",VLOOKUP($C6539,人员花名册!$B$2:$F$2001,2,0))</f>
        <v/>
      </c>
      <c r="E6539" s="87" t="str">
        <f>IF($C6539="","",VLOOKUP($C6539,人员花名册!$B$2:$F$2001,4,0))</f>
        <v/>
      </c>
      <c r="F6539" s="89" t="str">
        <f>IF($C6539="","",VLOOKUP($C6539,人员花名册!$B$2:$F$2001,5,0))</f>
        <v/>
      </c>
      <c r="G6539" s="29"/>
      <c r="H6539" s="29"/>
      <c r="I6539" s="87" t="str">
        <f>IF($C6539="","",VLOOKUP($H6539,培训课程清单!$B$2:$J$1700,2,0))</f>
        <v/>
      </c>
      <c r="J6539" s="87" t="str">
        <f>IF($C6539="","",VLOOKUP($H6539,培训课程清单!$B$2:$J$1700,3,0))</f>
        <v/>
      </c>
      <c r="K6539" s="87" t="str">
        <f>IF($H6539="","",VLOOKUP($H6539,培训课程清单!$B$2:$J$1700,4,0))</f>
        <v/>
      </c>
      <c r="L6539" s="29"/>
      <c r="M6539" s="89" t="str">
        <f>IF($H6539="","",VLOOKUP($H6539,培训课程清单!$B$2:$J$1700,7,0))</f>
        <v/>
      </c>
      <c r="N6539" s="87" t="str">
        <f>IF($H6539="","",VLOOKUP($H6539,培训课程清单!$B$2:$J$1700,8,0))</f>
        <v/>
      </c>
      <c r="O6539" s="29"/>
    </row>
    <row r="6540" spans="1:15">
      <c r="A6540" s="87" t="str">
        <f t="shared" si="102"/>
        <v/>
      </c>
      <c r="B6540" s="87" t="str">
        <f>IF(C6540="","",C6540&amp;COUNTIF($C$2:C6540,C6540))</f>
        <v/>
      </c>
      <c r="C6540" s="88"/>
      <c r="D6540" s="87" t="str">
        <f>IF($C6540="","",VLOOKUP($C6540,人员花名册!$B$2:$F$2001,2,0))</f>
        <v/>
      </c>
      <c r="E6540" s="87" t="str">
        <f>IF($C6540="","",VLOOKUP($C6540,人员花名册!$B$2:$F$2001,4,0))</f>
        <v/>
      </c>
      <c r="F6540" s="89" t="str">
        <f>IF($C6540="","",VLOOKUP($C6540,人员花名册!$B$2:$F$2001,5,0))</f>
        <v/>
      </c>
      <c r="G6540" s="29"/>
      <c r="H6540" s="29"/>
      <c r="I6540" s="87" t="str">
        <f>IF($C6540="","",VLOOKUP($H6540,培训课程清单!$B$2:$J$1700,2,0))</f>
        <v/>
      </c>
      <c r="J6540" s="87" t="str">
        <f>IF($C6540="","",VLOOKUP($H6540,培训课程清单!$B$2:$J$1700,3,0))</f>
        <v/>
      </c>
      <c r="K6540" s="87" t="str">
        <f>IF($H6540="","",VLOOKUP($H6540,培训课程清单!$B$2:$J$1700,4,0))</f>
        <v/>
      </c>
      <c r="L6540" s="29"/>
      <c r="M6540" s="89" t="str">
        <f>IF($H6540="","",VLOOKUP($H6540,培训课程清单!$B$2:$J$1700,7,0))</f>
        <v/>
      </c>
      <c r="N6540" s="87" t="str">
        <f>IF($H6540="","",VLOOKUP($H6540,培训课程清单!$B$2:$J$1700,8,0))</f>
        <v/>
      </c>
      <c r="O6540" s="29"/>
    </row>
    <row r="6541" spans="1:15">
      <c r="A6541" s="87" t="str">
        <f t="shared" si="102"/>
        <v/>
      </c>
      <c r="B6541" s="87" t="str">
        <f>IF(C6541="","",C6541&amp;COUNTIF($C$2:C6541,C6541))</f>
        <v/>
      </c>
      <c r="C6541" s="88"/>
      <c r="D6541" s="87" t="str">
        <f>IF($C6541="","",VLOOKUP($C6541,人员花名册!$B$2:$F$2001,2,0))</f>
        <v/>
      </c>
      <c r="E6541" s="87" t="str">
        <f>IF($C6541="","",VLOOKUP($C6541,人员花名册!$B$2:$F$2001,4,0))</f>
        <v/>
      </c>
      <c r="F6541" s="89" t="str">
        <f>IF($C6541="","",VLOOKUP($C6541,人员花名册!$B$2:$F$2001,5,0))</f>
        <v/>
      </c>
      <c r="G6541" s="29"/>
      <c r="H6541" s="29"/>
      <c r="I6541" s="87" t="str">
        <f>IF($C6541="","",VLOOKUP($H6541,培训课程清单!$B$2:$J$1700,2,0))</f>
        <v/>
      </c>
      <c r="J6541" s="87" t="str">
        <f>IF($C6541="","",VLOOKUP($H6541,培训课程清单!$B$2:$J$1700,3,0))</f>
        <v/>
      </c>
      <c r="K6541" s="87" t="str">
        <f>IF($H6541="","",VLOOKUP($H6541,培训课程清单!$B$2:$J$1700,4,0))</f>
        <v/>
      </c>
      <c r="L6541" s="29"/>
      <c r="M6541" s="89" t="str">
        <f>IF($H6541="","",VLOOKUP($H6541,培训课程清单!$B$2:$J$1700,7,0))</f>
        <v/>
      </c>
      <c r="N6541" s="87" t="str">
        <f>IF($H6541="","",VLOOKUP($H6541,培训课程清单!$B$2:$J$1700,8,0))</f>
        <v/>
      </c>
      <c r="O6541" s="29"/>
    </row>
    <row r="6542" spans="1:15">
      <c r="A6542" s="87" t="str">
        <f t="shared" si="102"/>
        <v/>
      </c>
      <c r="B6542" s="87" t="str">
        <f>IF(C6542="","",C6542&amp;COUNTIF($C$2:C6542,C6542))</f>
        <v/>
      </c>
      <c r="C6542" s="88"/>
      <c r="D6542" s="87" t="str">
        <f>IF($C6542="","",VLOOKUP($C6542,人员花名册!$B$2:$F$2001,2,0))</f>
        <v/>
      </c>
      <c r="E6542" s="87" t="str">
        <f>IF($C6542="","",VLOOKUP($C6542,人员花名册!$B$2:$F$2001,4,0))</f>
        <v/>
      </c>
      <c r="F6542" s="89" t="str">
        <f>IF($C6542="","",VLOOKUP($C6542,人员花名册!$B$2:$F$2001,5,0))</f>
        <v/>
      </c>
      <c r="G6542" s="29"/>
      <c r="H6542" s="29"/>
      <c r="I6542" s="87" t="str">
        <f>IF($C6542="","",VLOOKUP($H6542,培训课程清单!$B$2:$J$1700,2,0))</f>
        <v/>
      </c>
      <c r="J6542" s="87" t="str">
        <f>IF($C6542="","",VLOOKUP($H6542,培训课程清单!$B$2:$J$1700,3,0))</f>
        <v/>
      </c>
      <c r="K6542" s="87" t="str">
        <f>IF($H6542="","",VLOOKUP($H6542,培训课程清单!$B$2:$J$1700,4,0))</f>
        <v/>
      </c>
      <c r="L6542" s="29"/>
      <c r="M6542" s="89" t="str">
        <f>IF($H6542="","",VLOOKUP($H6542,培训课程清单!$B$2:$J$1700,7,0))</f>
        <v/>
      </c>
      <c r="N6542" s="87" t="str">
        <f>IF($H6542="","",VLOOKUP($H6542,培训课程清单!$B$2:$J$1700,8,0))</f>
        <v/>
      </c>
      <c r="O6542" s="29"/>
    </row>
    <row r="6543" spans="1:15">
      <c r="A6543" s="87" t="str">
        <f t="shared" si="102"/>
        <v/>
      </c>
      <c r="B6543" s="87" t="str">
        <f>IF(C6543="","",C6543&amp;COUNTIF($C$2:C6543,C6543))</f>
        <v/>
      </c>
      <c r="C6543" s="88"/>
      <c r="D6543" s="87" t="str">
        <f>IF($C6543="","",VLOOKUP($C6543,人员花名册!$B$2:$F$2001,2,0))</f>
        <v/>
      </c>
      <c r="E6543" s="87" t="str">
        <f>IF($C6543="","",VLOOKUP($C6543,人员花名册!$B$2:$F$2001,4,0))</f>
        <v/>
      </c>
      <c r="F6543" s="89" t="str">
        <f>IF($C6543="","",VLOOKUP($C6543,人员花名册!$B$2:$F$2001,5,0))</f>
        <v/>
      </c>
      <c r="G6543" s="29"/>
      <c r="H6543" s="29"/>
      <c r="I6543" s="87" t="str">
        <f>IF($C6543="","",VLOOKUP($H6543,培训课程清单!$B$2:$J$1700,2,0))</f>
        <v/>
      </c>
      <c r="J6543" s="87" t="str">
        <f>IF($C6543="","",VLOOKUP($H6543,培训课程清单!$B$2:$J$1700,3,0))</f>
        <v/>
      </c>
      <c r="K6543" s="87" t="str">
        <f>IF($H6543="","",VLOOKUP($H6543,培训课程清单!$B$2:$J$1700,4,0))</f>
        <v/>
      </c>
      <c r="L6543" s="29"/>
      <c r="M6543" s="89" t="str">
        <f>IF($H6543="","",VLOOKUP($H6543,培训课程清单!$B$2:$J$1700,7,0))</f>
        <v/>
      </c>
      <c r="N6543" s="87" t="str">
        <f>IF($H6543="","",VLOOKUP($H6543,培训课程清单!$B$2:$J$1700,8,0))</f>
        <v/>
      </c>
      <c r="O6543" s="29"/>
    </row>
    <row r="6544" spans="1:15">
      <c r="A6544" s="87" t="str">
        <f t="shared" si="102"/>
        <v/>
      </c>
      <c r="B6544" s="87" t="str">
        <f>IF(C6544="","",C6544&amp;COUNTIF($C$2:C6544,C6544))</f>
        <v/>
      </c>
      <c r="C6544" s="88"/>
      <c r="D6544" s="87" t="str">
        <f>IF($C6544="","",VLOOKUP($C6544,人员花名册!$B$2:$F$2001,2,0))</f>
        <v/>
      </c>
      <c r="E6544" s="87" t="str">
        <f>IF($C6544="","",VLOOKUP($C6544,人员花名册!$B$2:$F$2001,4,0))</f>
        <v/>
      </c>
      <c r="F6544" s="89" t="str">
        <f>IF($C6544="","",VLOOKUP($C6544,人员花名册!$B$2:$F$2001,5,0))</f>
        <v/>
      </c>
      <c r="G6544" s="29"/>
      <c r="H6544" s="29"/>
      <c r="I6544" s="87" t="str">
        <f>IF($C6544="","",VLOOKUP($H6544,培训课程清单!$B$2:$J$1700,2,0))</f>
        <v/>
      </c>
      <c r="J6544" s="87" t="str">
        <f>IF($C6544="","",VLOOKUP($H6544,培训课程清单!$B$2:$J$1700,3,0))</f>
        <v/>
      </c>
      <c r="K6544" s="87" t="str">
        <f>IF($H6544="","",VLOOKUP($H6544,培训课程清单!$B$2:$J$1700,4,0))</f>
        <v/>
      </c>
      <c r="L6544" s="29"/>
      <c r="M6544" s="89" t="str">
        <f>IF($H6544="","",VLOOKUP($H6544,培训课程清单!$B$2:$J$1700,7,0))</f>
        <v/>
      </c>
      <c r="N6544" s="87" t="str">
        <f>IF($H6544="","",VLOOKUP($H6544,培训课程清单!$B$2:$J$1700,8,0))</f>
        <v/>
      </c>
      <c r="O6544" s="29"/>
    </row>
    <row r="6545" spans="1:15">
      <c r="A6545" s="87" t="str">
        <f t="shared" ref="A6545:A6608" si="103">IF(C6544="","",A6544+1)</f>
        <v/>
      </c>
      <c r="B6545" s="87" t="str">
        <f>IF(C6545="","",C6545&amp;COUNTIF($C$2:C6545,C6545))</f>
        <v/>
      </c>
      <c r="C6545" s="88"/>
      <c r="D6545" s="87" t="str">
        <f>IF($C6545="","",VLOOKUP($C6545,人员花名册!$B$2:$F$2001,2,0))</f>
        <v/>
      </c>
      <c r="E6545" s="87" t="str">
        <f>IF($C6545="","",VLOOKUP($C6545,人员花名册!$B$2:$F$2001,4,0))</f>
        <v/>
      </c>
      <c r="F6545" s="89" t="str">
        <f>IF($C6545="","",VLOOKUP($C6545,人员花名册!$B$2:$F$2001,5,0))</f>
        <v/>
      </c>
      <c r="G6545" s="29"/>
      <c r="H6545" s="29"/>
      <c r="I6545" s="87" t="str">
        <f>IF($C6545="","",VLOOKUP($H6545,培训课程清单!$B$2:$J$1700,2,0))</f>
        <v/>
      </c>
      <c r="J6545" s="87" t="str">
        <f>IF($C6545="","",VLOOKUP($H6545,培训课程清单!$B$2:$J$1700,3,0))</f>
        <v/>
      </c>
      <c r="K6545" s="87" t="str">
        <f>IF($H6545="","",VLOOKUP($H6545,培训课程清单!$B$2:$J$1700,4,0))</f>
        <v/>
      </c>
      <c r="L6545" s="29"/>
      <c r="M6545" s="89" t="str">
        <f>IF($H6545="","",VLOOKUP($H6545,培训课程清单!$B$2:$J$1700,7,0))</f>
        <v/>
      </c>
      <c r="N6545" s="87" t="str">
        <f>IF($H6545="","",VLOOKUP($H6545,培训课程清单!$B$2:$J$1700,8,0))</f>
        <v/>
      </c>
      <c r="O6545" s="29"/>
    </row>
    <row r="6546" spans="1:15">
      <c r="A6546" s="87" t="str">
        <f t="shared" si="103"/>
        <v/>
      </c>
      <c r="B6546" s="87" t="str">
        <f>IF(C6546="","",C6546&amp;COUNTIF($C$2:C6546,C6546))</f>
        <v/>
      </c>
      <c r="C6546" s="88"/>
      <c r="D6546" s="87" t="str">
        <f>IF($C6546="","",VLOOKUP($C6546,人员花名册!$B$2:$F$2001,2,0))</f>
        <v/>
      </c>
      <c r="E6546" s="87" t="str">
        <f>IF($C6546="","",VLOOKUP($C6546,人员花名册!$B$2:$F$2001,4,0))</f>
        <v/>
      </c>
      <c r="F6546" s="89" t="str">
        <f>IF($C6546="","",VLOOKUP($C6546,人员花名册!$B$2:$F$2001,5,0))</f>
        <v/>
      </c>
      <c r="G6546" s="29"/>
      <c r="H6546" s="29"/>
      <c r="I6546" s="87" t="str">
        <f>IF($C6546="","",VLOOKUP($H6546,培训课程清单!$B$2:$J$1700,2,0))</f>
        <v/>
      </c>
      <c r="J6546" s="87" t="str">
        <f>IF($C6546="","",VLOOKUP($H6546,培训课程清单!$B$2:$J$1700,3,0))</f>
        <v/>
      </c>
      <c r="K6546" s="87" t="str">
        <f>IF($H6546="","",VLOOKUP($H6546,培训课程清单!$B$2:$J$1700,4,0))</f>
        <v/>
      </c>
      <c r="L6546" s="29"/>
      <c r="M6546" s="89" t="str">
        <f>IF($H6546="","",VLOOKUP($H6546,培训课程清单!$B$2:$J$1700,7,0))</f>
        <v/>
      </c>
      <c r="N6546" s="87" t="str">
        <f>IF($H6546="","",VLOOKUP($H6546,培训课程清单!$B$2:$J$1700,8,0))</f>
        <v/>
      </c>
      <c r="O6546" s="29"/>
    </row>
    <row r="6547" spans="1:15">
      <c r="A6547" s="87" t="str">
        <f t="shared" si="103"/>
        <v/>
      </c>
      <c r="B6547" s="87" t="str">
        <f>IF(C6547="","",C6547&amp;COUNTIF($C$2:C6547,C6547))</f>
        <v/>
      </c>
      <c r="C6547" s="88"/>
      <c r="D6547" s="87" t="str">
        <f>IF($C6547="","",VLOOKUP($C6547,人员花名册!$B$2:$F$2001,2,0))</f>
        <v/>
      </c>
      <c r="E6547" s="87" t="str">
        <f>IF($C6547="","",VLOOKUP($C6547,人员花名册!$B$2:$F$2001,4,0))</f>
        <v/>
      </c>
      <c r="F6547" s="89" t="str">
        <f>IF($C6547="","",VLOOKUP($C6547,人员花名册!$B$2:$F$2001,5,0))</f>
        <v/>
      </c>
      <c r="G6547" s="29"/>
      <c r="H6547" s="29"/>
      <c r="I6547" s="87" t="str">
        <f>IF($C6547="","",VLOOKUP($H6547,培训课程清单!$B$2:$J$1700,2,0))</f>
        <v/>
      </c>
      <c r="J6547" s="87" t="str">
        <f>IF($C6547="","",VLOOKUP($H6547,培训课程清单!$B$2:$J$1700,3,0))</f>
        <v/>
      </c>
      <c r="K6547" s="87" t="str">
        <f>IF($H6547="","",VLOOKUP($H6547,培训课程清单!$B$2:$J$1700,4,0))</f>
        <v/>
      </c>
      <c r="L6547" s="29"/>
      <c r="M6547" s="89" t="str">
        <f>IF($H6547="","",VLOOKUP($H6547,培训课程清单!$B$2:$J$1700,7,0))</f>
        <v/>
      </c>
      <c r="N6547" s="87" t="str">
        <f>IF($H6547="","",VLOOKUP($H6547,培训课程清单!$B$2:$J$1700,8,0))</f>
        <v/>
      </c>
      <c r="O6547" s="29"/>
    </row>
    <row r="6548" spans="1:15">
      <c r="A6548" s="87" t="str">
        <f t="shared" si="103"/>
        <v/>
      </c>
      <c r="B6548" s="87" t="str">
        <f>IF(C6548="","",C6548&amp;COUNTIF($C$2:C6548,C6548))</f>
        <v/>
      </c>
      <c r="C6548" s="88"/>
      <c r="D6548" s="87" t="str">
        <f>IF($C6548="","",VLOOKUP($C6548,人员花名册!$B$2:$F$2001,2,0))</f>
        <v/>
      </c>
      <c r="E6548" s="87" t="str">
        <f>IF($C6548="","",VLOOKUP($C6548,人员花名册!$B$2:$F$2001,4,0))</f>
        <v/>
      </c>
      <c r="F6548" s="89" t="str">
        <f>IF($C6548="","",VLOOKUP($C6548,人员花名册!$B$2:$F$2001,5,0))</f>
        <v/>
      </c>
      <c r="G6548" s="29"/>
      <c r="H6548" s="29"/>
      <c r="I6548" s="87" t="str">
        <f>IF($C6548="","",VLOOKUP($H6548,培训课程清单!$B$2:$J$1700,2,0))</f>
        <v/>
      </c>
      <c r="J6548" s="87" t="str">
        <f>IF($C6548="","",VLOOKUP($H6548,培训课程清单!$B$2:$J$1700,3,0))</f>
        <v/>
      </c>
      <c r="K6548" s="87" t="str">
        <f>IF($H6548="","",VLOOKUP($H6548,培训课程清单!$B$2:$J$1700,4,0))</f>
        <v/>
      </c>
      <c r="L6548" s="29"/>
      <c r="M6548" s="89" t="str">
        <f>IF($H6548="","",VLOOKUP($H6548,培训课程清单!$B$2:$J$1700,7,0))</f>
        <v/>
      </c>
      <c r="N6548" s="87" t="str">
        <f>IF($H6548="","",VLOOKUP($H6548,培训课程清单!$B$2:$J$1700,8,0))</f>
        <v/>
      </c>
      <c r="O6548" s="29"/>
    </row>
    <row r="6549" spans="1:15">
      <c r="A6549" s="87" t="str">
        <f t="shared" si="103"/>
        <v/>
      </c>
      <c r="B6549" s="87" t="str">
        <f>IF(C6549="","",C6549&amp;COUNTIF($C$2:C6549,C6549))</f>
        <v/>
      </c>
      <c r="C6549" s="88"/>
      <c r="D6549" s="87" t="str">
        <f>IF($C6549="","",VLOOKUP($C6549,人员花名册!$B$2:$F$2001,2,0))</f>
        <v/>
      </c>
      <c r="E6549" s="87" t="str">
        <f>IF($C6549="","",VLOOKUP($C6549,人员花名册!$B$2:$F$2001,4,0))</f>
        <v/>
      </c>
      <c r="F6549" s="89" t="str">
        <f>IF($C6549="","",VLOOKUP($C6549,人员花名册!$B$2:$F$2001,5,0))</f>
        <v/>
      </c>
      <c r="G6549" s="29"/>
      <c r="H6549" s="29"/>
      <c r="I6549" s="87" t="str">
        <f>IF($C6549="","",VLOOKUP($H6549,培训课程清单!$B$2:$J$1700,2,0))</f>
        <v/>
      </c>
      <c r="J6549" s="87" t="str">
        <f>IF($C6549="","",VLOOKUP($H6549,培训课程清单!$B$2:$J$1700,3,0))</f>
        <v/>
      </c>
      <c r="K6549" s="87" t="str">
        <f>IF($H6549="","",VLOOKUP($H6549,培训课程清单!$B$2:$J$1700,4,0))</f>
        <v/>
      </c>
      <c r="L6549" s="29"/>
      <c r="M6549" s="89" t="str">
        <f>IF($H6549="","",VLOOKUP($H6549,培训课程清单!$B$2:$J$1700,7,0))</f>
        <v/>
      </c>
      <c r="N6549" s="87" t="str">
        <f>IF($H6549="","",VLOOKUP($H6549,培训课程清单!$B$2:$J$1700,8,0))</f>
        <v/>
      </c>
      <c r="O6549" s="29"/>
    </row>
    <row r="6550" spans="1:15">
      <c r="A6550" s="87" t="str">
        <f t="shared" si="103"/>
        <v/>
      </c>
      <c r="B6550" s="87" t="str">
        <f>IF(C6550="","",C6550&amp;COUNTIF($C$2:C6550,C6550))</f>
        <v/>
      </c>
      <c r="C6550" s="88"/>
      <c r="D6550" s="87" t="str">
        <f>IF($C6550="","",VLOOKUP($C6550,人员花名册!$B$2:$F$2001,2,0))</f>
        <v/>
      </c>
      <c r="E6550" s="87" t="str">
        <f>IF($C6550="","",VLOOKUP($C6550,人员花名册!$B$2:$F$2001,4,0))</f>
        <v/>
      </c>
      <c r="F6550" s="89" t="str">
        <f>IF($C6550="","",VLOOKUP($C6550,人员花名册!$B$2:$F$2001,5,0))</f>
        <v/>
      </c>
      <c r="G6550" s="29"/>
      <c r="H6550" s="29"/>
      <c r="I6550" s="87" t="str">
        <f>IF($C6550="","",VLOOKUP($H6550,培训课程清单!$B$2:$J$1700,2,0))</f>
        <v/>
      </c>
      <c r="J6550" s="87" t="str">
        <f>IF($C6550="","",VLOOKUP($H6550,培训课程清单!$B$2:$J$1700,3,0))</f>
        <v/>
      </c>
      <c r="K6550" s="87" t="str">
        <f>IF($H6550="","",VLOOKUP($H6550,培训课程清单!$B$2:$J$1700,4,0))</f>
        <v/>
      </c>
      <c r="L6550" s="29"/>
      <c r="M6550" s="89" t="str">
        <f>IF($H6550="","",VLOOKUP($H6550,培训课程清单!$B$2:$J$1700,7,0))</f>
        <v/>
      </c>
      <c r="N6550" s="87" t="str">
        <f>IF($H6550="","",VLOOKUP($H6550,培训课程清单!$B$2:$J$1700,8,0))</f>
        <v/>
      </c>
      <c r="O6550" s="29"/>
    </row>
    <row r="6551" spans="1:15">
      <c r="A6551" s="87" t="str">
        <f t="shared" si="103"/>
        <v/>
      </c>
      <c r="B6551" s="87" t="str">
        <f>IF(C6551="","",C6551&amp;COUNTIF($C$2:C6551,C6551))</f>
        <v/>
      </c>
      <c r="C6551" s="88"/>
      <c r="D6551" s="87" t="str">
        <f>IF($C6551="","",VLOOKUP($C6551,人员花名册!$B$2:$F$2001,2,0))</f>
        <v/>
      </c>
      <c r="E6551" s="87" t="str">
        <f>IF($C6551="","",VLOOKUP($C6551,人员花名册!$B$2:$F$2001,4,0))</f>
        <v/>
      </c>
      <c r="F6551" s="89" t="str">
        <f>IF($C6551="","",VLOOKUP($C6551,人员花名册!$B$2:$F$2001,5,0))</f>
        <v/>
      </c>
      <c r="G6551" s="29"/>
      <c r="H6551" s="29"/>
      <c r="I6551" s="87" t="str">
        <f>IF($C6551="","",VLOOKUP($H6551,培训课程清单!$B$2:$J$1700,2,0))</f>
        <v/>
      </c>
      <c r="J6551" s="87" t="str">
        <f>IF($C6551="","",VLOOKUP($H6551,培训课程清单!$B$2:$J$1700,3,0))</f>
        <v/>
      </c>
      <c r="K6551" s="87" t="str">
        <f>IF($H6551="","",VLOOKUP($H6551,培训课程清单!$B$2:$J$1700,4,0))</f>
        <v/>
      </c>
      <c r="L6551" s="29"/>
      <c r="M6551" s="89" t="str">
        <f>IF($H6551="","",VLOOKUP($H6551,培训课程清单!$B$2:$J$1700,7,0))</f>
        <v/>
      </c>
      <c r="N6551" s="87" t="str">
        <f>IF($H6551="","",VLOOKUP($H6551,培训课程清单!$B$2:$J$1700,8,0))</f>
        <v/>
      </c>
      <c r="O6551" s="29"/>
    </row>
    <row r="6552" spans="1:15">
      <c r="A6552" s="87" t="str">
        <f t="shared" si="103"/>
        <v/>
      </c>
      <c r="B6552" s="87" t="str">
        <f>IF(C6552="","",C6552&amp;COUNTIF($C$2:C6552,C6552))</f>
        <v/>
      </c>
      <c r="C6552" s="88"/>
      <c r="D6552" s="87" t="str">
        <f>IF($C6552="","",VLOOKUP($C6552,人员花名册!$B$2:$F$2001,2,0))</f>
        <v/>
      </c>
      <c r="E6552" s="87" t="str">
        <f>IF($C6552="","",VLOOKUP($C6552,人员花名册!$B$2:$F$2001,4,0))</f>
        <v/>
      </c>
      <c r="F6552" s="89" t="str">
        <f>IF($C6552="","",VLOOKUP($C6552,人员花名册!$B$2:$F$2001,5,0))</f>
        <v/>
      </c>
      <c r="G6552" s="29"/>
      <c r="H6552" s="29"/>
      <c r="I6552" s="87" t="str">
        <f>IF($C6552="","",VLOOKUP($H6552,培训课程清单!$B$2:$J$1700,2,0))</f>
        <v/>
      </c>
      <c r="J6552" s="87" t="str">
        <f>IF($C6552="","",VLOOKUP($H6552,培训课程清单!$B$2:$J$1700,3,0))</f>
        <v/>
      </c>
      <c r="K6552" s="87" t="str">
        <f>IF($H6552="","",VLOOKUP($H6552,培训课程清单!$B$2:$J$1700,4,0))</f>
        <v/>
      </c>
      <c r="L6552" s="29"/>
      <c r="M6552" s="89" t="str">
        <f>IF($H6552="","",VLOOKUP($H6552,培训课程清单!$B$2:$J$1700,7,0))</f>
        <v/>
      </c>
      <c r="N6552" s="87" t="str">
        <f>IF($H6552="","",VLOOKUP($H6552,培训课程清单!$B$2:$J$1700,8,0))</f>
        <v/>
      </c>
      <c r="O6552" s="29"/>
    </row>
    <row r="6553" spans="1:15">
      <c r="A6553" s="87" t="str">
        <f t="shared" si="103"/>
        <v/>
      </c>
      <c r="B6553" s="87" t="str">
        <f>IF(C6553="","",C6553&amp;COUNTIF($C$2:C6553,C6553))</f>
        <v/>
      </c>
      <c r="C6553" s="88"/>
      <c r="D6553" s="87" t="str">
        <f>IF($C6553="","",VLOOKUP($C6553,人员花名册!$B$2:$F$2001,2,0))</f>
        <v/>
      </c>
      <c r="E6553" s="87" t="str">
        <f>IF($C6553="","",VLOOKUP($C6553,人员花名册!$B$2:$F$2001,4,0))</f>
        <v/>
      </c>
      <c r="F6553" s="89" t="str">
        <f>IF($C6553="","",VLOOKUP($C6553,人员花名册!$B$2:$F$2001,5,0))</f>
        <v/>
      </c>
      <c r="G6553" s="29"/>
      <c r="H6553" s="29"/>
      <c r="I6553" s="87" t="str">
        <f>IF($C6553="","",VLOOKUP($H6553,培训课程清单!$B$2:$J$1700,2,0))</f>
        <v/>
      </c>
      <c r="J6553" s="87" t="str">
        <f>IF($C6553="","",VLOOKUP($H6553,培训课程清单!$B$2:$J$1700,3,0))</f>
        <v/>
      </c>
      <c r="K6553" s="87" t="str">
        <f>IF($H6553="","",VLOOKUP($H6553,培训课程清单!$B$2:$J$1700,4,0))</f>
        <v/>
      </c>
      <c r="L6553" s="29"/>
      <c r="M6553" s="89" t="str">
        <f>IF($H6553="","",VLOOKUP($H6553,培训课程清单!$B$2:$J$1700,7,0))</f>
        <v/>
      </c>
      <c r="N6553" s="87" t="str">
        <f>IF($H6553="","",VLOOKUP($H6553,培训课程清单!$B$2:$J$1700,8,0))</f>
        <v/>
      </c>
      <c r="O6553" s="29"/>
    </row>
    <row r="6554" spans="1:15">
      <c r="A6554" s="87" t="str">
        <f t="shared" si="103"/>
        <v/>
      </c>
      <c r="B6554" s="87" t="str">
        <f>IF(C6554="","",C6554&amp;COUNTIF($C$2:C6554,C6554))</f>
        <v/>
      </c>
      <c r="C6554" s="88"/>
      <c r="D6554" s="87" t="str">
        <f>IF($C6554="","",VLOOKUP($C6554,人员花名册!$B$2:$F$2001,2,0))</f>
        <v/>
      </c>
      <c r="E6554" s="87" t="str">
        <f>IF($C6554="","",VLOOKUP($C6554,人员花名册!$B$2:$F$2001,4,0))</f>
        <v/>
      </c>
      <c r="F6554" s="89" t="str">
        <f>IF($C6554="","",VLOOKUP($C6554,人员花名册!$B$2:$F$2001,5,0))</f>
        <v/>
      </c>
      <c r="G6554" s="29"/>
      <c r="H6554" s="29"/>
      <c r="I6554" s="87" t="str">
        <f>IF($C6554="","",VLOOKUP($H6554,培训课程清单!$B$2:$J$1700,2,0))</f>
        <v/>
      </c>
      <c r="J6554" s="87" t="str">
        <f>IF($C6554="","",VLOOKUP($H6554,培训课程清单!$B$2:$J$1700,3,0))</f>
        <v/>
      </c>
      <c r="K6554" s="87" t="str">
        <f>IF($H6554="","",VLOOKUP($H6554,培训课程清单!$B$2:$J$1700,4,0))</f>
        <v/>
      </c>
      <c r="L6554" s="29"/>
      <c r="M6554" s="89" t="str">
        <f>IF($H6554="","",VLOOKUP($H6554,培训课程清单!$B$2:$J$1700,7,0))</f>
        <v/>
      </c>
      <c r="N6554" s="87" t="str">
        <f>IF($H6554="","",VLOOKUP($H6554,培训课程清单!$B$2:$J$1700,8,0))</f>
        <v/>
      </c>
      <c r="O6554" s="29"/>
    </row>
    <row r="6555" spans="1:15">
      <c r="A6555" s="87" t="str">
        <f t="shared" si="103"/>
        <v/>
      </c>
      <c r="B6555" s="87" t="str">
        <f>IF(C6555="","",C6555&amp;COUNTIF($C$2:C6555,C6555))</f>
        <v/>
      </c>
      <c r="C6555" s="88"/>
      <c r="D6555" s="87" t="str">
        <f>IF($C6555="","",VLOOKUP($C6555,人员花名册!$B$2:$F$2001,2,0))</f>
        <v/>
      </c>
      <c r="E6555" s="87" t="str">
        <f>IF($C6555="","",VLOOKUP($C6555,人员花名册!$B$2:$F$2001,4,0))</f>
        <v/>
      </c>
      <c r="F6555" s="89" t="str">
        <f>IF($C6555="","",VLOOKUP($C6555,人员花名册!$B$2:$F$2001,5,0))</f>
        <v/>
      </c>
      <c r="G6555" s="29"/>
      <c r="H6555" s="29"/>
      <c r="I6555" s="87" t="str">
        <f>IF($C6555="","",VLOOKUP($H6555,培训课程清单!$B$2:$J$1700,2,0))</f>
        <v/>
      </c>
      <c r="J6555" s="87" t="str">
        <f>IF($C6555="","",VLOOKUP($H6555,培训课程清单!$B$2:$J$1700,3,0))</f>
        <v/>
      </c>
      <c r="K6555" s="87" t="str">
        <f>IF($H6555="","",VLOOKUP($H6555,培训课程清单!$B$2:$J$1700,4,0))</f>
        <v/>
      </c>
      <c r="L6555" s="29"/>
      <c r="M6555" s="89" t="str">
        <f>IF($H6555="","",VLOOKUP($H6555,培训课程清单!$B$2:$J$1700,7,0))</f>
        <v/>
      </c>
      <c r="N6555" s="87" t="str">
        <f>IF($H6555="","",VLOOKUP($H6555,培训课程清单!$B$2:$J$1700,8,0))</f>
        <v/>
      </c>
      <c r="O6555" s="29"/>
    </row>
    <row r="6556" spans="1:15">
      <c r="A6556" s="87" t="str">
        <f t="shared" si="103"/>
        <v/>
      </c>
      <c r="B6556" s="87" t="str">
        <f>IF(C6556="","",C6556&amp;COUNTIF($C$2:C6556,C6556))</f>
        <v/>
      </c>
      <c r="C6556" s="88"/>
      <c r="D6556" s="87" t="str">
        <f>IF($C6556="","",VLOOKUP($C6556,人员花名册!$B$2:$F$2001,2,0))</f>
        <v/>
      </c>
      <c r="E6556" s="87" t="str">
        <f>IF($C6556="","",VLOOKUP($C6556,人员花名册!$B$2:$F$2001,4,0))</f>
        <v/>
      </c>
      <c r="F6556" s="89" t="str">
        <f>IF($C6556="","",VLOOKUP($C6556,人员花名册!$B$2:$F$2001,5,0))</f>
        <v/>
      </c>
      <c r="G6556" s="29"/>
      <c r="H6556" s="29"/>
      <c r="I6556" s="87" t="str">
        <f>IF($C6556="","",VLOOKUP($H6556,培训课程清单!$B$2:$J$1700,2,0))</f>
        <v/>
      </c>
      <c r="J6556" s="87" t="str">
        <f>IF($C6556="","",VLOOKUP($H6556,培训课程清单!$B$2:$J$1700,3,0))</f>
        <v/>
      </c>
      <c r="K6556" s="87" t="str">
        <f>IF($H6556="","",VLOOKUP($H6556,培训课程清单!$B$2:$J$1700,4,0))</f>
        <v/>
      </c>
      <c r="L6556" s="29"/>
      <c r="M6556" s="89" t="str">
        <f>IF($H6556="","",VLOOKUP($H6556,培训课程清单!$B$2:$J$1700,7,0))</f>
        <v/>
      </c>
      <c r="N6556" s="87" t="str">
        <f>IF($H6556="","",VLOOKUP($H6556,培训课程清单!$B$2:$J$1700,8,0))</f>
        <v/>
      </c>
      <c r="O6556" s="29"/>
    </row>
    <row r="6557" spans="1:15">
      <c r="A6557" s="87" t="str">
        <f t="shared" si="103"/>
        <v/>
      </c>
      <c r="B6557" s="87" t="str">
        <f>IF(C6557="","",C6557&amp;COUNTIF($C$2:C6557,C6557))</f>
        <v/>
      </c>
      <c r="C6557" s="88"/>
      <c r="D6557" s="87" t="str">
        <f>IF($C6557="","",VLOOKUP($C6557,人员花名册!$B$2:$F$2001,2,0))</f>
        <v/>
      </c>
      <c r="E6557" s="87" t="str">
        <f>IF($C6557="","",VLOOKUP($C6557,人员花名册!$B$2:$F$2001,4,0))</f>
        <v/>
      </c>
      <c r="F6557" s="89" t="str">
        <f>IF($C6557="","",VLOOKUP($C6557,人员花名册!$B$2:$F$2001,5,0))</f>
        <v/>
      </c>
      <c r="G6557" s="29"/>
      <c r="H6557" s="29"/>
      <c r="I6557" s="87" t="str">
        <f>IF($C6557="","",VLOOKUP($H6557,培训课程清单!$B$2:$J$1700,2,0))</f>
        <v/>
      </c>
      <c r="J6557" s="87" t="str">
        <f>IF($C6557="","",VLOOKUP($H6557,培训课程清单!$B$2:$J$1700,3,0))</f>
        <v/>
      </c>
      <c r="K6557" s="87" t="str">
        <f>IF($H6557="","",VLOOKUP($H6557,培训课程清单!$B$2:$J$1700,4,0))</f>
        <v/>
      </c>
      <c r="L6557" s="29"/>
      <c r="M6557" s="89" t="str">
        <f>IF($H6557="","",VLOOKUP($H6557,培训课程清单!$B$2:$J$1700,7,0))</f>
        <v/>
      </c>
      <c r="N6557" s="87" t="str">
        <f>IF($H6557="","",VLOOKUP($H6557,培训课程清单!$B$2:$J$1700,8,0))</f>
        <v/>
      </c>
      <c r="O6557" s="29"/>
    </row>
    <row r="6558" spans="1:15">
      <c r="A6558" s="87" t="str">
        <f t="shared" si="103"/>
        <v/>
      </c>
      <c r="B6558" s="87" t="str">
        <f>IF(C6558="","",C6558&amp;COUNTIF($C$2:C6558,C6558))</f>
        <v/>
      </c>
      <c r="C6558" s="88"/>
      <c r="D6558" s="87" t="str">
        <f>IF($C6558="","",VLOOKUP($C6558,人员花名册!$B$2:$F$2001,2,0))</f>
        <v/>
      </c>
      <c r="E6558" s="87" t="str">
        <f>IF($C6558="","",VLOOKUP($C6558,人员花名册!$B$2:$F$2001,4,0))</f>
        <v/>
      </c>
      <c r="F6558" s="89" t="str">
        <f>IF($C6558="","",VLOOKUP($C6558,人员花名册!$B$2:$F$2001,5,0))</f>
        <v/>
      </c>
      <c r="G6558" s="29"/>
      <c r="H6558" s="29"/>
      <c r="I6558" s="87" t="str">
        <f>IF($C6558="","",VLOOKUP($H6558,培训课程清单!$B$2:$J$1700,2,0))</f>
        <v/>
      </c>
      <c r="J6558" s="87" t="str">
        <f>IF($C6558="","",VLOOKUP($H6558,培训课程清单!$B$2:$J$1700,3,0))</f>
        <v/>
      </c>
      <c r="K6558" s="87" t="str">
        <f>IF($H6558="","",VLOOKUP($H6558,培训课程清单!$B$2:$J$1700,4,0))</f>
        <v/>
      </c>
      <c r="L6558" s="29"/>
      <c r="M6558" s="89" t="str">
        <f>IF($H6558="","",VLOOKUP($H6558,培训课程清单!$B$2:$J$1700,7,0))</f>
        <v/>
      </c>
      <c r="N6558" s="87" t="str">
        <f>IF($H6558="","",VLOOKUP($H6558,培训课程清单!$B$2:$J$1700,8,0))</f>
        <v/>
      </c>
      <c r="O6558" s="29"/>
    </row>
    <row r="6559" spans="1:15">
      <c r="A6559" s="87" t="str">
        <f t="shared" si="103"/>
        <v/>
      </c>
      <c r="B6559" s="87" t="str">
        <f>IF(C6559="","",C6559&amp;COUNTIF($C$2:C6559,C6559))</f>
        <v/>
      </c>
      <c r="C6559" s="88"/>
      <c r="D6559" s="87" t="str">
        <f>IF($C6559="","",VLOOKUP($C6559,人员花名册!$B$2:$F$2001,2,0))</f>
        <v/>
      </c>
      <c r="E6559" s="87" t="str">
        <f>IF($C6559="","",VLOOKUP($C6559,人员花名册!$B$2:$F$2001,4,0))</f>
        <v/>
      </c>
      <c r="F6559" s="89" t="str">
        <f>IF($C6559="","",VLOOKUP($C6559,人员花名册!$B$2:$F$2001,5,0))</f>
        <v/>
      </c>
      <c r="G6559" s="29"/>
      <c r="H6559" s="29"/>
      <c r="I6559" s="87" t="str">
        <f>IF($C6559="","",VLOOKUP($H6559,培训课程清单!$B$2:$J$1700,2,0))</f>
        <v/>
      </c>
      <c r="J6559" s="87" t="str">
        <f>IF($C6559="","",VLOOKUP($H6559,培训课程清单!$B$2:$J$1700,3,0))</f>
        <v/>
      </c>
      <c r="K6559" s="87" t="str">
        <f>IF($H6559="","",VLOOKUP($H6559,培训课程清单!$B$2:$J$1700,4,0))</f>
        <v/>
      </c>
      <c r="L6559" s="29"/>
      <c r="M6559" s="89" t="str">
        <f>IF($H6559="","",VLOOKUP($H6559,培训课程清单!$B$2:$J$1700,7,0))</f>
        <v/>
      </c>
      <c r="N6559" s="87" t="str">
        <f>IF($H6559="","",VLOOKUP($H6559,培训课程清单!$B$2:$J$1700,8,0))</f>
        <v/>
      </c>
      <c r="O6559" s="29"/>
    </row>
    <row r="6560" spans="1:15">
      <c r="A6560" s="87" t="str">
        <f t="shared" si="103"/>
        <v/>
      </c>
      <c r="B6560" s="87" t="str">
        <f>IF(C6560="","",C6560&amp;COUNTIF($C$2:C6560,C6560))</f>
        <v/>
      </c>
      <c r="C6560" s="88"/>
      <c r="D6560" s="87" t="str">
        <f>IF($C6560="","",VLOOKUP($C6560,人员花名册!$B$2:$F$2001,2,0))</f>
        <v/>
      </c>
      <c r="E6560" s="87" t="str">
        <f>IF($C6560="","",VLOOKUP($C6560,人员花名册!$B$2:$F$2001,4,0))</f>
        <v/>
      </c>
      <c r="F6560" s="89" t="str">
        <f>IF($C6560="","",VLOOKUP($C6560,人员花名册!$B$2:$F$2001,5,0))</f>
        <v/>
      </c>
      <c r="G6560" s="29"/>
      <c r="H6560" s="29"/>
      <c r="I6560" s="87" t="str">
        <f>IF($C6560="","",VLOOKUP($H6560,培训课程清单!$B$2:$J$1700,2,0))</f>
        <v/>
      </c>
      <c r="J6560" s="87" t="str">
        <f>IF($C6560="","",VLOOKUP($H6560,培训课程清单!$B$2:$J$1700,3,0))</f>
        <v/>
      </c>
      <c r="K6560" s="87" t="str">
        <f>IF($H6560="","",VLOOKUP($H6560,培训课程清单!$B$2:$J$1700,4,0))</f>
        <v/>
      </c>
      <c r="L6560" s="29"/>
      <c r="M6560" s="89" t="str">
        <f>IF($H6560="","",VLOOKUP($H6560,培训课程清单!$B$2:$J$1700,7,0))</f>
        <v/>
      </c>
      <c r="N6560" s="87" t="str">
        <f>IF($H6560="","",VLOOKUP($H6560,培训课程清单!$B$2:$J$1700,8,0))</f>
        <v/>
      </c>
      <c r="O6560" s="29"/>
    </row>
    <row r="6561" spans="1:15">
      <c r="A6561" s="87" t="str">
        <f t="shared" si="103"/>
        <v/>
      </c>
      <c r="B6561" s="87" t="str">
        <f>IF(C6561="","",C6561&amp;COUNTIF($C$2:C6561,C6561))</f>
        <v/>
      </c>
      <c r="C6561" s="88"/>
      <c r="D6561" s="87" t="str">
        <f>IF($C6561="","",VLOOKUP($C6561,人员花名册!$B$2:$F$2001,2,0))</f>
        <v/>
      </c>
      <c r="E6561" s="87" t="str">
        <f>IF($C6561="","",VLOOKUP($C6561,人员花名册!$B$2:$F$2001,4,0))</f>
        <v/>
      </c>
      <c r="F6561" s="89" t="str">
        <f>IF($C6561="","",VLOOKUP($C6561,人员花名册!$B$2:$F$2001,5,0))</f>
        <v/>
      </c>
      <c r="G6561" s="29"/>
      <c r="H6561" s="29"/>
      <c r="I6561" s="87" t="str">
        <f>IF($C6561="","",VLOOKUP($H6561,培训课程清单!$B$2:$J$1700,2,0))</f>
        <v/>
      </c>
      <c r="J6561" s="87" t="str">
        <f>IF($C6561="","",VLOOKUP($H6561,培训课程清单!$B$2:$J$1700,3,0))</f>
        <v/>
      </c>
      <c r="K6561" s="87" t="str">
        <f>IF($H6561="","",VLOOKUP($H6561,培训课程清单!$B$2:$J$1700,4,0))</f>
        <v/>
      </c>
      <c r="L6561" s="29"/>
      <c r="M6561" s="89" t="str">
        <f>IF($H6561="","",VLOOKUP($H6561,培训课程清单!$B$2:$J$1700,7,0))</f>
        <v/>
      </c>
      <c r="N6561" s="87" t="str">
        <f>IF($H6561="","",VLOOKUP($H6561,培训课程清单!$B$2:$J$1700,8,0))</f>
        <v/>
      </c>
      <c r="O6561" s="29"/>
    </row>
    <row r="6562" spans="1:15">
      <c r="A6562" s="87" t="str">
        <f t="shared" si="103"/>
        <v/>
      </c>
      <c r="B6562" s="87" t="str">
        <f>IF(C6562="","",C6562&amp;COUNTIF($C$2:C6562,C6562))</f>
        <v/>
      </c>
      <c r="C6562" s="88"/>
      <c r="D6562" s="87" t="str">
        <f>IF($C6562="","",VLOOKUP($C6562,人员花名册!$B$2:$F$2001,2,0))</f>
        <v/>
      </c>
      <c r="E6562" s="87" t="str">
        <f>IF($C6562="","",VLOOKUP($C6562,人员花名册!$B$2:$F$2001,4,0))</f>
        <v/>
      </c>
      <c r="F6562" s="89" t="str">
        <f>IF($C6562="","",VLOOKUP($C6562,人员花名册!$B$2:$F$2001,5,0))</f>
        <v/>
      </c>
      <c r="G6562" s="29"/>
      <c r="H6562" s="29"/>
      <c r="I6562" s="87" t="str">
        <f>IF($C6562="","",VLOOKUP($H6562,培训课程清单!$B$2:$J$1700,2,0))</f>
        <v/>
      </c>
      <c r="J6562" s="87" t="str">
        <f>IF($C6562="","",VLOOKUP($H6562,培训课程清单!$B$2:$J$1700,3,0))</f>
        <v/>
      </c>
      <c r="K6562" s="87" t="str">
        <f>IF($H6562="","",VLOOKUP($H6562,培训课程清单!$B$2:$J$1700,4,0))</f>
        <v/>
      </c>
      <c r="L6562" s="29"/>
      <c r="M6562" s="89" t="str">
        <f>IF($H6562="","",VLOOKUP($H6562,培训课程清单!$B$2:$J$1700,7,0))</f>
        <v/>
      </c>
      <c r="N6562" s="87" t="str">
        <f>IF($H6562="","",VLOOKUP($H6562,培训课程清单!$B$2:$J$1700,8,0))</f>
        <v/>
      </c>
      <c r="O6562" s="29"/>
    </row>
    <row r="6563" spans="1:15">
      <c r="A6563" s="87" t="str">
        <f t="shared" si="103"/>
        <v/>
      </c>
      <c r="B6563" s="87" t="str">
        <f>IF(C6563="","",C6563&amp;COUNTIF($C$2:C6563,C6563))</f>
        <v/>
      </c>
      <c r="C6563" s="88"/>
      <c r="D6563" s="87" t="str">
        <f>IF($C6563="","",VLOOKUP($C6563,人员花名册!$B$2:$F$2001,2,0))</f>
        <v/>
      </c>
      <c r="E6563" s="87" t="str">
        <f>IF($C6563="","",VLOOKUP($C6563,人员花名册!$B$2:$F$2001,4,0))</f>
        <v/>
      </c>
      <c r="F6563" s="89" t="str">
        <f>IF($C6563="","",VLOOKUP($C6563,人员花名册!$B$2:$F$2001,5,0))</f>
        <v/>
      </c>
      <c r="G6563" s="29"/>
      <c r="H6563" s="29"/>
      <c r="I6563" s="87" t="str">
        <f>IF($C6563="","",VLOOKUP($H6563,培训课程清单!$B$2:$J$1700,2,0))</f>
        <v/>
      </c>
      <c r="J6563" s="87" t="str">
        <f>IF($C6563="","",VLOOKUP($H6563,培训课程清单!$B$2:$J$1700,3,0))</f>
        <v/>
      </c>
      <c r="K6563" s="87" t="str">
        <f>IF($H6563="","",VLOOKUP($H6563,培训课程清单!$B$2:$J$1700,4,0))</f>
        <v/>
      </c>
      <c r="L6563" s="29"/>
      <c r="M6563" s="89" t="str">
        <f>IF($H6563="","",VLOOKUP($H6563,培训课程清单!$B$2:$J$1700,7,0))</f>
        <v/>
      </c>
      <c r="N6563" s="87" t="str">
        <f>IF($H6563="","",VLOOKUP($H6563,培训课程清单!$B$2:$J$1700,8,0))</f>
        <v/>
      </c>
      <c r="O6563" s="29"/>
    </row>
    <row r="6564" spans="1:15">
      <c r="A6564" s="87" t="str">
        <f t="shared" si="103"/>
        <v/>
      </c>
      <c r="B6564" s="87" t="str">
        <f>IF(C6564="","",C6564&amp;COUNTIF($C$2:C6564,C6564))</f>
        <v/>
      </c>
      <c r="C6564" s="88"/>
      <c r="D6564" s="87" t="str">
        <f>IF($C6564="","",VLOOKUP($C6564,人员花名册!$B$2:$F$2001,2,0))</f>
        <v/>
      </c>
      <c r="E6564" s="87" t="str">
        <f>IF($C6564="","",VLOOKUP($C6564,人员花名册!$B$2:$F$2001,4,0))</f>
        <v/>
      </c>
      <c r="F6564" s="89" t="str">
        <f>IF($C6564="","",VLOOKUP($C6564,人员花名册!$B$2:$F$2001,5,0))</f>
        <v/>
      </c>
      <c r="G6564" s="29"/>
      <c r="H6564" s="29"/>
      <c r="I6564" s="87" t="str">
        <f>IF($C6564="","",VLOOKUP($H6564,培训课程清单!$B$2:$J$1700,2,0))</f>
        <v/>
      </c>
      <c r="J6564" s="87" t="str">
        <f>IF($C6564="","",VLOOKUP($H6564,培训课程清单!$B$2:$J$1700,3,0))</f>
        <v/>
      </c>
      <c r="K6564" s="87" t="str">
        <f>IF($H6564="","",VLOOKUP($H6564,培训课程清单!$B$2:$J$1700,4,0))</f>
        <v/>
      </c>
      <c r="L6564" s="29"/>
      <c r="M6564" s="89" t="str">
        <f>IF($H6564="","",VLOOKUP($H6564,培训课程清单!$B$2:$J$1700,7,0))</f>
        <v/>
      </c>
      <c r="N6564" s="87" t="str">
        <f>IF($H6564="","",VLOOKUP($H6564,培训课程清单!$B$2:$J$1700,8,0))</f>
        <v/>
      </c>
      <c r="O6564" s="29"/>
    </row>
    <row r="6565" spans="1:15">
      <c r="A6565" s="87" t="str">
        <f t="shared" si="103"/>
        <v/>
      </c>
      <c r="B6565" s="87" t="str">
        <f>IF(C6565="","",C6565&amp;COUNTIF($C$2:C6565,C6565))</f>
        <v/>
      </c>
      <c r="C6565" s="88"/>
      <c r="D6565" s="87" t="str">
        <f>IF($C6565="","",VLOOKUP($C6565,人员花名册!$B$2:$F$2001,2,0))</f>
        <v/>
      </c>
      <c r="E6565" s="87" t="str">
        <f>IF($C6565="","",VLOOKUP($C6565,人员花名册!$B$2:$F$2001,4,0))</f>
        <v/>
      </c>
      <c r="F6565" s="89" t="str">
        <f>IF($C6565="","",VLOOKUP($C6565,人员花名册!$B$2:$F$2001,5,0))</f>
        <v/>
      </c>
      <c r="G6565" s="29"/>
      <c r="H6565" s="29"/>
      <c r="I6565" s="87" t="str">
        <f>IF($C6565="","",VLOOKUP($H6565,培训课程清单!$B$2:$J$1700,2,0))</f>
        <v/>
      </c>
      <c r="J6565" s="87" t="str">
        <f>IF($C6565="","",VLOOKUP($H6565,培训课程清单!$B$2:$J$1700,3,0))</f>
        <v/>
      </c>
      <c r="K6565" s="87" t="str">
        <f>IF($H6565="","",VLOOKUP($H6565,培训课程清单!$B$2:$J$1700,4,0))</f>
        <v/>
      </c>
      <c r="L6565" s="29"/>
      <c r="M6565" s="89" t="str">
        <f>IF($H6565="","",VLOOKUP($H6565,培训课程清单!$B$2:$J$1700,7,0))</f>
        <v/>
      </c>
      <c r="N6565" s="87" t="str">
        <f>IF($H6565="","",VLOOKUP($H6565,培训课程清单!$B$2:$J$1700,8,0))</f>
        <v/>
      </c>
      <c r="O6565" s="29"/>
    </row>
    <row r="6566" spans="1:15">
      <c r="A6566" s="87" t="str">
        <f t="shared" si="103"/>
        <v/>
      </c>
      <c r="B6566" s="87" t="str">
        <f>IF(C6566="","",C6566&amp;COUNTIF($C$2:C6566,C6566))</f>
        <v/>
      </c>
      <c r="C6566" s="88"/>
      <c r="D6566" s="87" t="str">
        <f>IF($C6566="","",VLOOKUP($C6566,人员花名册!$B$2:$F$2001,2,0))</f>
        <v/>
      </c>
      <c r="E6566" s="87" t="str">
        <f>IF($C6566="","",VLOOKUP($C6566,人员花名册!$B$2:$F$2001,4,0))</f>
        <v/>
      </c>
      <c r="F6566" s="89" t="str">
        <f>IF($C6566="","",VLOOKUP($C6566,人员花名册!$B$2:$F$2001,5,0))</f>
        <v/>
      </c>
      <c r="G6566" s="29"/>
      <c r="H6566" s="29"/>
      <c r="I6566" s="87" t="str">
        <f>IF($C6566="","",VLOOKUP($H6566,培训课程清单!$B$2:$J$1700,2,0))</f>
        <v/>
      </c>
      <c r="J6566" s="87" t="str">
        <f>IF($C6566="","",VLOOKUP($H6566,培训课程清单!$B$2:$J$1700,3,0))</f>
        <v/>
      </c>
      <c r="K6566" s="87" t="str">
        <f>IF($H6566="","",VLOOKUP($H6566,培训课程清单!$B$2:$J$1700,4,0))</f>
        <v/>
      </c>
      <c r="L6566" s="29"/>
      <c r="M6566" s="89" t="str">
        <f>IF($H6566="","",VLOOKUP($H6566,培训课程清单!$B$2:$J$1700,7,0))</f>
        <v/>
      </c>
      <c r="N6566" s="87" t="str">
        <f>IF($H6566="","",VLOOKUP($H6566,培训课程清单!$B$2:$J$1700,8,0))</f>
        <v/>
      </c>
      <c r="O6566" s="29"/>
    </row>
    <row r="6567" spans="1:15">
      <c r="A6567" s="87" t="str">
        <f t="shared" si="103"/>
        <v/>
      </c>
      <c r="B6567" s="87" t="str">
        <f>IF(C6567="","",C6567&amp;COUNTIF($C$2:C6567,C6567))</f>
        <v/>
      </c>
      <c r="C6567" s="88"/>
      <c r="D6567" s="87" t="str">
        <f>IF($C6567="","",VLOOKUP($C6567,人员花名册!$B$2:$F$2001,2,0))</f>
        <v/>
      </c>
      <c r="E6567" s="87" t="str">
        <f>IF($C6567="","",VLOOKUP($C6567,人员花名册!$B$2:$F$2001,4,0))</f>
        <v/>
      </c>
      <c r="F6567" s="89" t="str">
        <f>IF($C6567="","",VLOOKUP($C6567,人员花名册!$B$2:$F$2001,5,0))</f>
        <v/>
      </c>
      <c r="G6567" s="29"/>
      <c r="H6567" s="29"/>
      <c r="I6567" s="87" t="str">
        <f>IF($C6567="","",VLOOKUP($H6567,培训课程清单!$B$2:$J$1700,2,0))</f>
        <v/>
      </c>
      <c r="J6567" s="87" t="str">
        <f>IF($C6567="","",VLOOKUP($H6567,培训课程清单!$B$2:$J$1700,3,0))</f>
        <v/>
      </c>
      <c r="K6567" s="87" t="str">
        <f>IF($H6567="","",VLOOKUP($H6567,培训课程清单!$B$2:$J$1700,4,0))</f>
        <v/>
      </c>
      <c r="L6567" s="29"/>
      <c r="M6567" s="89" t="str">
        <f>IF($H6567="","",VLOOKUP($H6567,培训课程清单!$B$2:$J$1700,7,0))</f>
        <v/>
      </c>
      <c r="N6567" s="87" t="str">
        <f>IF($H6567="","",VLOOKUP($H6567,培训课程清单!$B$2:$J$1700,8,0))</f>
        <v/>
      </c>
      <c r="O6567" s="29"/>
    </row>
    <row r="6568" spans="1:15">
      <c r="A6568" s="87" t="str">
        <f t="shared" si="103"/>
        <v/>
      </c>
      <c r="B6568" s="87" t="str">
        <f>IF(C6568="","",C6568&amp;COUNTIF($C$2:C6568,C6568))</f>
        <v/>
      </c>
      <c r="C6568" s="88"/>
      <c r="D6568" s="87" t="str">
        <f>IF($C6568="","",VLOOKUP($C6568,人员花名册!$B$2:$F$2001,2,0))</f>
        <v/>
      </c>
      <c r="E6568" s="87" t="str">
        <f>IF($C6568="","",VLOOKUP($C6568,人员花名册!$B$2:$F$2001,4,0))</f>
        <v/>
      </c>
      <c r="F6568" s="89" t="str">
        <f>IF($C6568="","",VLOOKUP($C6568,人员花名册!$B$2:$F$2001,5,0))</f>
        <v/>
      </c>
      <c r="G6568" s="29"/>
      <c r="H6568" s="29"/>
      <c r="I6568" s="87" t="str">
        <f>IF($C6568="","",VLOOKUP($H6568,培训课程清单!$B$2:$J$1700,2,0))</f>
        <v/>
      </c>
      <c r="J6568" s="87" t="str">
        <f>IF($C6568="","",VLOOKUP($H6568,培训课程清单!$B$2:$J$1700,3,0))</f>
        <v/>
      </c>
      <c r="K6568" s="87" t="str">
        <f>IF($H6568="","",VLOOKUP($H6568,培训课程清单!$B$2:$J$1700,4,0))</f>
        <v/>
      </c>
      <c r="L6568" s="29"/>
      <c r="M6568" s="89" t="str">
        <f>IF($H6568="","",VLOOKUP($H6568,培训课程清单!$B$2:$J$1700,7,0))</f>
        <v/>
      </c>
      <c r="N6568" s="87" t="str">
        <f>IF($H6568="","",VLOOKUP($H6568,培训课程清单!$B$2:$J$1700,8,0))</f>
        <v/>
      </c>
      <c r="O6568" s="29"/>
    </row>
    <row r="6569" spans="1:15">
      <c r="A6569" s="87" t="str">
        <f t="shared" si="103"/>
        <v/>
      </c>
      <c r="B6569" s="87" t="str">
        <f>IF(C6569="","",C6569&amp;COUNTIF($C$2:C6569,C6569))</f>
        <v/>
      </c>
      <c r="C6569" s="88"/>
      <c r="D6569" s="87" t="str">
        <f>IF($C6569="","",VLOOKUP($C6569,人员花名册!$B$2:$F$2001,2,0))</f>
        <v/>
      </c>
      <c r="E6569" s="87" t="str">
        <f>IF($C6569="","",VLOOKUP($C6569,人员花名册!$B$2:$F$2001,4,0))</f>
        <v/>
      </c>
      <c r="F6569" s="89" t="str">
        <f>IF($C6569="","",VLOOKUP($C6569,人员花名册!$B$2:$F$2001,5,0))</f>
        <v/>
      </c>
      <c r="G6569" s="29"/>
      <c r="H6569" s="29"/>
      <c r="I6569" s="87" t="str">
        <f>IF($C6569="","",VLOOKUP($H6569,培训课程清单!$B$2:$J$1700,2,0))</f>
        <v/>
      </c>
      <c r="J6569" s="87" t="str">
        <f>IF($C6569="","",VLOOKUP($H6569,培训课程清单!$B$2:$J$1700,3,0))</f>
        <v/>
      </c>
      <c r="K6569" s="87" t="str">
        <f>IF($H6569="","",VLOOKUP($H6569,培训课程清单!$B$2:$J$1700,4,0))</f>
        <v/>
      </c>
      <c r="L6569" s="29"/>
      <c r="M6569" s="89" t="str">
        <f>IF($H6569="","",VLOOKUP($H6569,培训课程清单!$B$2:$J$1700,7,0))</f>
        <v/>
      </c>
      <c r="N6569" s="87" t="str">
        <f>IF($H6569="","",VLOOKUP($H6569,培训课程清单!$B$2:$J$1700,8,0))</f>
        <v/>
      </c>
      <c r="O6569" s="29"/>
    </row>
    <row r="6570" spans="1:15">
      <c r="A6570" s="87" t="str">
        <f t="shared" si="103"/>
        <v/>
      </c>
      <c r="B6570" s="87" t="str">
        <f>IF(C6570="","",C6570&amp;COUNTIF($C$2:C6570,C6570))</f>
        <v/>
      </c>
      <c r="C6570" s="88"/>
      <c r="D6570" s="87" t="str">
        <f>IF($C6570="","",VLOOKUP($C6570,人员花名册!$B$2:$F$2001,2,0))</f>
        <v/>
      </c>
      <c r="E6570" s="87" t="str">
        <f>IF($C6570="","",VLOOKUP($C6570,人员花名册!$B$2:$F$2001,4,0))</f>
        <v/>
      </c>
      <c r="F6570" s="89" t="str">
        <f>IF($C6570="","",VLOOKUP($C6570,人员花名册!$B$2:$F$2001,5,0))</f>
        <v/>
      </c>
      <c r="G6570" s="29"/>
      <c r="H6570" s="29"/>
      <c r="I6570" s="87" t="str">
        <f>IF($C6570="","",VLOOKUP($H6570,培训课程清单!$B$2:$J$1700,2,0))</f>
        <v/>
      </c>
      <c r="J6570" s="87" t="str">
        <f>IF($C6570="","",VLOOKUP($H6570,培训课程清单!$B$2:$J$1700,3,0))</f>
        <v/>
      </c>
      <c r="K6570" s="87" t="str">
        <f>IF($H6570="","",VLOOKUP($H6570,培训课程清单!$B$2:$J$1700,4,0))</f>
        <v/>
      </c>
      <c r="L6570" s="29"/>
      <c r="M6570" s="89" t="str">
        <f>IF($H6570="","",VLOOKUP($H6570,培训课程清单!$B$2:$J$1700,7,0))</f>
        <v/>
      </c>
      <c r="N6570" s="87" t="str">
        <f>IF($H6570="","",VLOOKUP($H6570,培训课程清单!$B$2:$J$1700,8,0))</f>
        <v/>
      </c>
      <c r="O6570" s="29"/>
    </row>
    <row r="6571" spans="1:15">
      <c r="A6571" s="87" t="str">
        <f t="shared" si="103"/>
        <v/>
      </c>
      <c r="B6571" s="87" t="str">
        <f>IF(C6571="","",C6571&amp;COUNTIF($C$2:C6571,C6571))</f>
        <v/>
      </c>
      <c r="C6571" s="88"/>
      <c r="D6571" s="87" t="str">
        <f>IF($C6571="","",VLOOKUP($C6571,人员花名册!$B$2:$F$2001,2,0))</f>
        <v/>
      </c>
      <c r="E6571" s="87" t="str">
        <f>IF($C6571="","",VLOOKUP($C6571,人员花名册!$B$2:$F$2001,4,0))</f>
        <v/>
      </c>
      <c r="F6571" s="89" t="str">
        <f>IF($C6571="","",VLOOKUP($C6571,人员花名册!$B$2:$F$2001,5,0))</f>
        <v/>
      </c>
      <c r="G6571" s="29"/>
      <c r="H6571" s="29"/>
      <c r="I6571" s="87" t="str">
        <f>IF($C6571="","",VLOOKUP($H6571,培训课程清单!$B$2:$J$1700,2,0))</f>
        <v/>
      </c>
      <c r="J6571" s="87" t="str">
        <f>IF($C6571="","",VLOOKUP($H6571,培训课程清单!$B$2:$J$1700,3,0))</f>
        <v/>
      </c>
      <c r="K6571" s="87" t="str">
        <f>IF($H6571="","",VLOOKUP($H6571,培训课程清单!$B$2:$J$1700,4,0))</f>
        <v/>
      </c>
      <c r="L6571" s="29"/>
      <c r="M6571" s="89" t="str">
        <f>IF($H6571="","",VLOOKUP($H6571,培训课程清单!$B$2:$J$1700,7,0))</f>
        <v/>
      </c>
      <c r="N6571" s="87" t="str">
        <f>IF($H6571="","",VLOOKUP($H6571,培训课程清单!$B$2:$J$1700,8,0))</f>
        <v/>
      </c>
      <c r="O6571" s="29"/>
    </row>
    <row r="6572" spans="1:15">
      <c r="A6572" s="87" t="str">
        <f t="shared" si="103"/>
        <v/>
      </c>
      <c r="B6572" s="87" t="str">
        <f>IF(C6572="","",C6572&amp;COUNTIF($C$2:C6572,C6572))</f>
        <v/>
      </c>
      <c r="C6572" s="88"/>
      <c r="D6572" s="87" t="str">
        <f>IF($C6572="","",VLOOKUP($C6572,人员花名册!$B$2:$F$2001,2,0))</f>
        <v/>
      </c>
      <c r="E6572" s="87" t="str">
        <f>IF($C6572="","",VLOOKUP($C6572,人员花名册!$B$2:$F$2001,4,0))</f>
        <v/>
      </c>
      <c r="F6572" s="89" t="str">
        <f>IF($C6572="","",VLOOKUP($C6572,人员花名册!$B$2:$F$2001,5,0))</f>
        <v/>
      </c>
      <c r="G6572" s="29"/>
      <c r="H6572" s="29"/>
      <c r="I6572" s="87" t="str">
        <f>IF($C6572="","",VLOOKUP($H6572,培训课程清单!$B$2:$J$1700,2,0))</f>
        <v/>
      </c>
      <c r="J6572" s="87" t="str">
        <f>IF($C6572="","",VLOOKUP($H6572,培训课程清单!$B$2:$J$1700,3,0))</f>
        <v/>
      </c>
      <c r="K6572" s="87" t="str">
        <f>IF($H6572="","",VLOOKUP($H6572,培训课程清单!$B$2:$J$1700,4,0))</f>
        <v/>
      </c>
      <c r="L6572" s="29"/>
      <c r="M6572" s="89" t="str">
        <f>IF($H6572="","",VLOOKUP($H6572,培训课程清单!$B$2:$J$1700,7,0))</f>
        <v/>
      </c>
      <c r="N6572" s="87" t="str">
        <f>IF($H6572="","",VLOOKUP($H6572,培训课程清单!$B$2:$J$1700,8,0))</f>
        <v/>
      </c>
      <c r="O6572" s="29"/>
    </row>
    <row r="6573" spans="1:15">
      <c r="A6573" s="87" t="str">
        <f t="shared" si="103"/>
        <v/>
      </c>
      <c r="B6573" s="87" t="str">
        <f>IF(C6573="","",C6573&amp;COUNTIF($C$2:C6573,C6573))</f>
        <v/>
      </c>
      <c r="C6573" s="88"/>
      <c r="D6573" s="87" t="str">
        <f>IF($C6573="","",VLOOKUP($C6573,人员花名册!$B$2:$F$2001,2,0))</f>
        <v/>
      </c>
      <c r="E6573" s="87" t="str">
        <f>IF($C6573="","",VLOOKUP($C6573,人员花名册!$B$2:$F$2001,4,0))</f>
        <v/>
      </c>
      <c r="F6573" s="89" t="str">
        <f>IF($C6573="","",VLOOKUP($C6573,人员花名册!$B$2:$F$2001,5,0))</f>
        <v/>
      </c>
      <c r="G6573" s="29"/>
      <c r="H6573" s="29"/>
      <c r="I6573" s="87" t="str">
        <f>IF($C6573="","",VLOOKUP($H6573,培训课程清单!$B$2:$J$1700,2,0))</f>
        <v/>
      </c>
      <c r="J6573" s="87" t="str">
        <f>IF($C6573="","",VLOOKUP($H6573,培训课程清单!$B$2:$J$1700,3,0))</f>
        <v/>
      </c>
      <c r="K6573" s="87" t="str">
        <f>IF($H6573="","",VLOOKUP($H6573,培训课程清单!$B$2:$J$1700,4,0))</f>
        <v/>
      </c>
      <c r="L6573" s="29"/>
      <c r="M6573" s="89" t="str">
        <f>IF($H6573="","",VLOOKUP($H6573,培训课程清单!$B$2:$J$1700,7,0))</f>
        <v/>
      </c>
      <c r="N6573" s="87" t="str">
        <f>IF($H6573="","",VLOOKUP($H6573,培训课程清单!$B$2:$J$1700,8,0))</f>
        <v/>
      </c>
      <c r="O6573" s="29"/>
    </row>
    <row r="6574" spans="1:15">
      <c r="A6574" s="87" t="str">
        <f t="shared" si="103"/>
        <v/>
      </c>
      <c r="B6574" s="87" t="str">
        <f>IF(C6574="","",C6574&amp;COUNTIF($C$2:C6574,C6574))</f>
        <v/>
      </c>
      <c r="C6574" s="88"/>
      <c r="D6574" s="87" t="str">
        <f>IF($C6574="","",VLOOKUP($C6574,人员花名册!$B$2:$F$2001,2,0))</f>
        <v/>
      </c>
      <c r="E6574" s="87" t="str">
        <f>IF($C6574="","",VLOOKUP($C6574,人员花名册!$B$2:$F$2001,4,0))</f>
        <v/>
      </c>
      <c r="F6574" s="89" t="str">
        <f>IF($C6574="","",VLOOKUP($C6574,人员花名册!$B$2:$F$2001,5,0))</f>
        <v/>
      </c>
      <c r="G6574" s="29"/>
      <c r="H6574" s="29"/>
      <c r="I6574" s="87" t="str">
        <f>IF($C6574="","",VLOOKUP($H6574,培训课程清单!$B$2:$J$1700,2,0))</f>
        <v/>
      </c>
      <c r="J6574" s="87" t="str">
        <f>IF($C6574="","",VLOOKUP($H6574,培训课程清单!$B$2:$J$1700,3,0))</f>
        <v/>
      </c>
      <c r="K6574" s="87" t="str">
        <f>IF($H6574="","",VLOOKUP($H6574,培训课程清单!$B$2:$J$1700,4,0))</f>
        <v/>
      </c>
      <c r="L6574" s="29"/>
      <c r="M6574" s="89" t="str">
        <f>IF($H6574="","",VLOOKUP($H6574,培训课程清单!$B$2:$J$1700,7,0))</f>
        <v/>
      </c>
      <c r="N6574" s="87" t="str">
        <f>IF($H6574="","",VLOOKUP($H6574,培训课程清单!$B$2:$J$1700,8,0))</f>
        <v/>
      </c>
      <c r="O6574" s="29"/>
    </row>
    <row r="6575" spans="1:15">
      <c r="A6575" s="87" t="str">
        <f t="shared" si="103"/>
        <v/>
      </c>
      <c r="B6575" s="87" t="str">
        <f>IF(C6575="","",C6575&amp;COUNTIF($C$2:C6575,C6575))</f>
        <v/>
      </c>
      <c r="C6575" s="88"/>
      <c r="D6575" s="87" t="str">
        <f>IF($C6575="","",VLOOKUP($C6575,人员花名册!$B$2:$F$2001,2,0))</f>
        <v/>
      </c>
      <c r="E6575" s="87" t="str">
        <f>IF($C6575="","",VLOOKUP($C6575,人员花名册!$B$2:$F$2001,4,0))</f>
        <v/>
      </c>
      <c r="F6575" s="89" t="str">
        <f>IF($C6575="","",VLOOKUP($C6575,人员花名册!$B$2:$F$2001,5,0))</f>
        <v/>
      </c>
      <c r="G6575" s="29"/>
      <c r="H6575" s="29"/>
      <c r="I6575" s="87" t="str">
        <f>IF($C6575="","",VLOOKUP($H6575,培训课程清单!$B$2:$J$1700,2,0))</f>
        <v/>
      </c>
      <c r="J6575" s="87" t="str">
        <f>IF($C6575="","",VLOOKUP($H6575,培训课程清单!$B$2:$J$1700,3,0))</f>
        <v/>
      </c>
      <c r="K6575" s="87" t="str">
        <f>IF($H6575="","",VLOOKUP($H6575,培训课程清单!$B$2:$J$1700,4,0))</f>
        <v/>
      </c>
      <c r="L6575" s="29"/>
      <c r="M6575" s="89" t="str">
        <f>IF($H6575="","",VLOOKUP($H6575,培训课程清单!$B$2:$J$1700,7,0))</f>
        <v/>
      </c>
      <c r="N6575" s="87" t="str">
        <f>IF($H6575="","",VLOOKUP($H6575,培训课程清单!$B$2:$J$1700,8,0))</f>
        <v/>
      </c>
      <c r="O6575" s="29"/>
    </row>
    <row r="6576" spans="1:15">
      <c r="A6576" s="87" t="str">
        <f t="shared" si="103"/>
        <v/>
      </c>
      <c r="B6576" s="87" t="str">
        <f>IF(C6576="","",C6576&amp;COUNTIF($C$2:C6576,C6576))</f>
        <v/>
      </c>
      <c r="C6576" s="88"/>
      <c r="D6576" s="87" t="str">
        <f>IF($C6576="","",VLOOKUP($C6576,人员花名册!$B$2:$F$2001,2,0))</f>
        <v/>
      </c>
      <c r="E6576" s="87" t="str">
        <f>IF($C6576="","",VLOOKUP($C6576,人员花名册!$B$2:$F$2001,4,0))</f>
        <v/>
      </c>
      <c r="F6576" s="89" t="str">
        <f>IF($C6576="","",VLOOKUP($C6576,人员花名册!$B$2:$F$2001,5,0))</f>
        <v/>
      </c>
      <c r="G6576" s="29"/>
      <c r="H6576" s="29"/>
      <c r="I6576" s="87" t="str">
        <f>IF($C6576="","",VLOOKUP($H6576,培训课程清单!$B$2:$J$1700,2,0))</f>
        <v/>
      </c>
      <c r="J6576" s="87" t="str">
        <f>IF($C6576="","",VLOOKUP($H6576,培训课程清单!$B$2:$J$1700,3,0))</f>
        <v/>
      </c>
      <c r="K6576" s="87" t="str">
        <f>IF($H6576="","",VLOOKUP($H6576,培训课程清单!$B$2:$J$1700,4,0))</f>
        <v/>
      </c>
      <c r="L6576" s="29"/>
      <c r="M6576" s="89" t="str">
        <f>IF($H6576="","",VLOOKUP($H6576,培训课程清单!$B$2:$J$1700,7,0))</f>
        <v/>
      </c>
      <c r="N6576" s="87" t="str">
        <f>IF($H6576="","",VLOOKUP($H6576,培训课程清单!$B$2:$J$1700,8,0))</f>
        <v/>
      </c>
      <c r="O6576" s="29"/>
    </row>
    <row r="6577" spans="1:15">
      <c r="A6577" s="87" t="str">
        <f t="shared" si="103"/>
        <v/>
      </c>
      <c r="B6577" s="87" t="str">
        <f>IF(C6577="","",C6577&amp;COUNTIF($C$2:C6577,C6577))</f>
        <v/>
      </c>
      <c r="C6577" s="88"/>
      <c r="D6577" s="87" t="str">
        <f>IF($C6577="","",VLOOKUP($C6577,人员花名册!$B$2:$F$2001,2,0))</f>
        <v/>
      </c>
      <c r="E6577" s="87" t="str">
        <f>IF($C6577="","",VLOOKUP($C6577,人员花名册!$B$2:$F$2001,4,0))</f>
        <v/>
      </c>
      <c r="F6577" s="89" t="str">
        <f>IF($C6577="","",VLOOKUP($C6577,人员花名册!$B$2:$F$2001,5,0))</f>
        <v/>
      </c>
      <c r="G6577" s="29"/>
      <c r="H6577" s="29"/>
      <c r="I6577" s="87" t="str">
        <f>IF($C6577="","",VLOOKUP($H6577,培训课程清单!$B$2:$J$1700,2,0))</f>
        <v/>
      </c>
      <c r="J6577" s="87" t="str">
        <f>IF($C6577="","",VLOOKUP($H6577,培训课程清单!$B$2:$J$1700,3,0))</f>
        <v/>
      </c>
      <c r="K6577" s="87" t="str">
        <f>IF($H6577="","",VLOOKUP($H6577,培训课程清单!$B$2:$J$1700,4,0))</f>
        <v/>
      </c>
      <c r="L6577" s="29"/>
      <c r="M6577" s="89" t="str">
        <f>IF($H6577="","",VLOOKUP($H6577,培训课程清单!$B$2:$J$1700,7,0))</f>
        <v/>
      </c>
      <c r="N6577" s="87" t="str">
        <f>IF($H6577="","",VLOOKUP($H6577,培训课程清单!$B$2:$J$1700,8,0))</f>
        <v/>
      </c>
      <c r="O6577" s="29"/>
    </row>
    <row r="6578" spans="1:15">
      <c r="A6578" s="87" t="str">
        <f t="shared" si="103"/>
        <v/>
      </c>
      <c r="B6578" s="87" t="str">
        <f>IF(C6578="","",C6578&amp;COUNTIF($C$2:C6578,C6578))</f>
        <v/>
      </c>
      <c r="C6578" s="88"/>
      <c r="D6578" s="87" t="str">
        <f>IF($C6578="","",VLOOKUP($C6578,人员花名册!$B$2:$F$2001,2,0))</f>
        <v/>
      </c>
      <c r="E6578" s="87" t="str">
        <f>IF($C6578="","",VLOOKUP($C6578,人员花名册!$B$2:$F$2001,4,0))</f>
        <v/>
      </c>
      <c r="F6578" s="89" t="str">
        <f>IF($C6578="","",VLOOKUP($C6578,人员花名册!$B$2:$F$2001,5,0))</f>
        <v/>
      </c>
      <c r="G6578" s="29"/>
      <c r="H6578" s="29"/>
      <c r="I6578" s="87" t="str">
        <f>IF($C6578="","",VLOOKUP($H6578,培训课程清单!$B$2:$J$1700,2,0))</f>
        <v/>
      </c>
      <c r="J6578" s="87" t="str">
        <f>IF($C6578="","",VLOOKUP($H6578,培训课程清单!$B$2:$J$1700,3,0))</f>
        <v/>
      </c>
      <c r="K6578" s="87" t="str">
        <f>IF($H6578="","",VLOOKUP($H6578,培训课程清单!$B$2:$J$1700,4,0))</f>
        <v/>
      </c>
      <c r="L6578" s="29"/>
      <c r="M6578" s="89" t="str">
        <f>IF($H6578="","",VLOOKUP($H6578,培训课程清单!$B$2:$J$1700,7,0))</f>
        <v/>
      </c>
      <c r="N6578" s="87" t="str">
        <f>IF($H6578="","",VLOOKUP($H6578,培训课程清单!$B$2:$J$1700,8,0))</f>
        <v/>
      </c>
      <c r="O6578" s="29"/>
    </row>
    <row r="6579" spans="1:15">
      <c r="A6579" s="87" t="str">
        <f t="shared" si="103"/>
        <v/>
      </c>
      <c r="B6579" s="87" t="str">
        <f>IF(C6579="","",C6579&amp;COUNTIF($C$2:C6579,C6579))</f>
        <v/>
      </c>
      <c r="C6579" s="88"/>
      <c r="D6579" s="87" t="str">
        <f>IF($C6579="","",VLOOKUP($C6579,人员花名册!$B$2:$F$2001,2,0))</f>
        <v/>
      </c>
      <c r="E6579" s="87" t="str">
        <f>IF($C6579="","",VLOOKUP($C6579,人员花名册!$B$2:$F$2001,4,0))</f>
        <v/>
      </c>
      <c r="F6579" s="89" t="str">
        <f>IF($C6579="","",VLOOKUP($C6579,人员花名册!$B$2:$F$2001,5,0))</f>
        <v/>
      </c>
      <c r="G6579" s="29"/>
      <c r="H6579" s="29"/>
      <c r="I6579" s="87" t="str">
        <f>IF($C6579="","",VLOOKUP($H6579,培训课程清单!$B$2:$J$1700,2,0))</f>
        <v/>
      </c>
      <c r="J6579" s="87" t="str">
        <f>IF($C6579="","",VLOOKUP($H6579,培训课程清单!$B$2:$J$1700,3,0))</f>
        <v/>
      </c>
      <c r="K6579" s="87" t="str">
        <f>IF($H6579="","",VLOOKUP($H6579,培训课程清单!$B$2:$J$1700,4,0))</f>
        <v/>
      </c>
      <c r="L6579" s="29"/>
      <c r="M6579" s="89" t="str">
        <f>IF($H6579="","",VLOOKUP($H6579,培训课程清单!$B$2:$J$1700,7,0))</f>
        <v/>
      </c>
      <c r="N6579" s="87" t="str">
        <f>IF($H6579="","",VLOOKUP($H6579,培训课程清单!$B$2:$J$1700,8,0))</f>
        <v/>
      </c>
      <c r="O6579" s="29"/>
    </row>
    <row r="6580" spans="1:15">
      <c r="A6580" s="87" t="str">
        <f t="shared" si="103"/>
        <v/>
      </c>
      <c r="B6580" s="87" t="str">
        <f>IF(C6580="","",C6580&amp;COUNTIF($C$2:C6580,C6580))</f>
        <v/>
      </c>
      <c r="C6580" s="88"/>
      <c r="D6580" s="87" t="str">
        <f>IF($C6580="","",VLOOKUP($C6580,人员花名册!$B$2:$F$2001,2,0))</f>
        <v/>
      </c>
      <c r="E6580" s="87" t="str">
        <f>IF($C6580="","",VLOOKUP($C6580,人员花名册!$B$2:$F$2001,4,0))</f>
        <v/>
      </c>
      <c r="F6580" s="89" t="str">
        <f>IF($C6580="","",VLOOKUP($C6580,人员花名册!$B$2:$F$2001,5,0))</f>
        <v/>
      </c>
      <c r="G6580" s="29"/>
      <c r="H6580" s="29"/>
      <c r="I6580" s="87" t="str">
        <f>IF($C6580="","",VLOOKUP($H6580,培训课程清单!$B$2:$J$1700,2,0))</f>
        <v/>
      </c>
      <c r="J6580" s="87" t="str">
        <f>IF($C6580="","",VLOOKUP($H6580,培训课程清单!$B$2:$J$1700,3,0))</f>
        <v/>
      </c>
      <c r="K6580" s="87" t="str">
        <f>IF($H6580="","",VLOOKUP($H6580,培训课程清单!$B$2:$J$1700,4,0))</f>
        <v/>
      </c>
      <c r="L6580" s="29"/>
      <c r="M6580" s="89" t="str">
        <f>IF($H6580="","",VLOOKUP($H6580,培训课程清单!$B$2:$J$1700,7,0))</f>
        <v/>
      </c>
      <c r="N6580" s="87" t="str">
        <f>IF($H6580="","",VLOOKUP($H6580,培训课程清单!$B$2:$J$1700,8,0))</f>
        <v/>
      </c>
      <c r="O6580" s="29"/>
    </row>
    <row r="6581" spans="1:15">
      <c r="A6581" s="87" t="str">
        <f t="shared" si="103"/>
        <v/>
      </c>
      <c r="B6581" s="87" t="str">
        <f>IF(C6581="","",C6581&amp;COUNTIF($C$2:C6581,C6581))</f>
        <v/>
      </c>
      <c r="C6581" s="88"/>
      <c r="D6581" s="87" t="str">
        <f>IF($C6581="","",VLOOKUP($C6581,人员花名册!$B$2:$F$2001,2,0))</f>
        <v/>
      </c>
      <c r="E6581" s="87" t="str">
        <f>IF($C6581="","",VLOOKUP($C6581,人员花名册!$B$2:$F$2001,4,0))</f>
        <v/>
      </c>
      <c r="F6581" s="89" t="str">
        <f>IF($C6581="","",VLOOKUP($C6581,人员花名册!$B$2:$F$2001,5,0))</f>
        <v/>
      </c>
      <c r="G6581" s="29"/>
      <c r="H6581" s="29"/>
      <c r="I6581" s="87" t="str">
        <f>IF($C6581="","",VLOOKUP($H6581,培训课程清单!$B$2:$J$1700,2,0))</f>
        <v/>
      </c>
      <c r="J6581" s="87" t="str">
        <f>IF($C6581="","",VLOOKUP($H6581,培训课程清单!$B$2:$J$1700,3,0))</f>
        <v/>
      </c>
      <c r="K6581" s="87" t="str">
        <f>IF($H6581="","",VLOOKUP($H6581,培训课程清单!$B$2:$J$1700,4,0))</f>
        <v/>
      </c>
      <c r="L6581" s="29"/>
      <c r="M6581" s="89" t="str">
        <f>IF($H6581="","",VLOOKUP($H6581,培训课程清单!$B$2:$J$1700,7,0))</f>
        <v/>
      </c>
      <c r="N6581" s="87" t="str">
        <f>IF($H6581="","",VLOOKUP($H6581,培训课程清单!$B$2:$J$1700,8,0))</f>
        <v/>
      </c>
      <c r="O6581" s="29"/>
    </row>
    <row r="6582" spans="1:15">
      <c r="A6582" s="87" t="str">
        <f t="shared" si="103"/>
        <v/>
      </c>
      <c r="B6582" s="87" t="str">
        <f>IF(C6582="","",C6582&amp;COUNTIF($C$2:C6582,C6582))</f>
        <v/>
      </c>
      <c r="C6582" s="88"/>
      <c r="D6582" s="87" t="str">
        <f>IF($C6582="","",VLOOKUP($C6582,人员花名册!$B$2:$F$2001,2,0))</f>
        <v/>
      </c>
      <c r="E6582" s="87" t="str">
        <f>IF($C6582="","",VLOOKUP($C6582,人员花名册!$B$2:$F$2001,4,0))</f>
        <v/>
      </c>
      <c r="F6582" s="89" t="str">
        <f>IF($C6582="","",VLOOKUP($C6582,人员花名册!$B$2:$F$2001,5,0))</f>
        <v/>
      </c>
      <c r="G6582" s="29"/>
      <c r="H6582" s="29"/>
      <c r="I6582" s="87" t="str">
        <f>IF($C6582="","",VLOOKUP($H6582,培训课程清单!$B$2:$J$1700,2,0))</f>
        <v/>
      </c>
      <c r="J6582" s="87" t="str">
        <f>IF($C6582="","",VLOOKUP($H6582,培训课程清单!$B$2:$J$1700,3,0))</f>
        <v/>
      </c>
      <c r="K6582" s="87" t="str">
        <f>IF($H6582="","",VLOOKUP($H6582,培训课程清单!$B$2:$J$1700,4,0))</f>
        <v/>
      </c>
      <c r="L6582" s="29"/>
      <c r="M6582" s="89" t="str">
        <f>IF($H6582="","",VLOOKUP($H6582,培训课程清单!$B$2:$J$1700,7,0))</f>
        <v/>
      </c>
      <c r="N6582" s="87" t="str">
        <f>IF($H6582="","",VLOOKUP($H6582,培训课程清单!$B$2:$J$1700,8,0))</f>
        <v/>
      </c>
      <c r="O6582" s="29"/>
    </row>
    <row r="6583" spans="1:15">
      <c r="A6583" s="87" t="str">
        <f t="shared" si="103"/>
        <v/>
      </c>
      <c r="B6583" s="87" t="str">
        <f>IF(C6583="","",C6583&amp;COUNTIF($C$2:C6583,C6583))</f>
        <v/>
      </c>
      <c r="C6583" s="88"/>
      <c r="D6583" s="87" t="str">
        <f>IF($C6583="","",VLOOKUP($C6583,人员花名册!$B$2:$F$2001,2,0))</f>
        <v/>
      </c>
      <c r="E6583" s="87" t="str">
        <f>IF($C6583="","",VLOOKUP($C6583,人员花名册!$B$2:$F$2001,4,0))</f>
        <v/>
      </c>
      <c r="F6583" s="89" t="str">
        <f>IF($C6583="","",VLOOKUP($C6583,人员花名册!$B$2:$F$2001,5,0))</f>
        <v/>
      </c>
      <c r="G6583" s="29"/>
      <c r="H6583" s="29"/>
      <c r="I6583" s="87" t="str">
        <f>IF($C6583="","",VLOOKUP($H6583,培训课程清单!$B$2:$J$1700,2,0))</f>
        <v/>
      </c>
      <c r="J6583" s="87" t="str">
        <f>IF($C6583="","",VLOOKUP($H6583,培训课程清单!$B$2:$J$1700,3,0))</f>
        <v/>
      </c>
      <c r="K6583" s="87" t="str">
        <f>IF($H6583="","",VLOOKUP($H6583,培训课程清单!$B$2:$J$1700,4,0))</f>
        <v/>
      </c>
      <c r="L6583" s="29"/>
      <c r="M6583" s="89" t="str">
        <f>IF($H6583="","",VLOOKUP($H6583,培训课程清单!$B$2:$J$1700,7,0))</f>
        <v/>
      </c>
      <c r="N6583" s="87" t="str">
        <f>IF($H6583="","",VLOOKUP($H6583,培训课程清单!$B$2:$J$1700,8,0))</f>
        <v/>
      </c>
      <c r="O6583" s="29"/>
    </row>
    <row r="6584" spans="1:15">
      <c r="A6584" s="87" t="str">
        <f t="shared" si="103"/>
        <v/>
      </c>
      <c r="B6584" s="87" t="str">
        <f>IF(C6584="","",C6584&amp;COUNTIF($C$2:C6584,C6584))</f>
        <v/>
      </c>
      <c r="C6584" s="88"/>
      <c r="D6584" s="87" t="str">
        <f>IF($C6584="","",VLOOKUP($C6584,人员花名册!$B$2:$F$2001,2,0))</f>
        <v/>
      </c>
      <c r="E6584" s="87" t="str">
        <f>IF($C6584="","",VLOOKUP($C6584,人员花名册!$B$2:$F$2001,4,0))</f>
        <v/>
      </c>
      <c r="F6584" s="89" t="str">
        <f>IF($C6584="","",VLOOKUP($C6584,人员花名册!$B$2:$F$2001,5,0))</f>
        <v/>
      </c>
      <c r="G6584" s="29"/>
      <c r="H6584" s="29"/>
      <c r="I6584" s="87" t="str">
        <f>IF($C6584="","",VLOOKUP($H6584,培训课程清单!$B$2:$J$1700,2,0))</f>
        <v/>
      </c>
      <c r="J6584" s="87" t="str">
        <f>IF($C6584="","",VLOOKUP($H6584,培训课程清单!$B$2:$J$1700,3,0))</f>
        <v/>
      </c>
      <c r="K6584" s="87" t="str">
        <f>IF($H6584="","",VLOOKUP($H6584,培训课程清单!$B$2:$J$1700,4,0))</f>
        <v/>
      </c>
      <c r="L6584" s="29"/>
      <c r="M6584" s="89" t="str">
        <f>IF($H6584="","",VLOOKUP($H6584,培训课程清单!$B$2:$J$1700,7,0))</f>
        <v/>
      </c>
      <c r="N6584" s="87" t="str">
        <f>IF($H6584="","",VLOOKUP($H6584,培训课程清单!$B$2:$J$1700,8,0))</f>
        <v/>
      </c>
      <c r="O6584" s="29"/>
    </row>
    <row r="6585" spans="1:15">
      <c r="A6585" s="87" t="str">
        <f t="shared" si="103"/>
        <v/>
      </c>
      <c r="B6585" s="87" t="str">
        <f>IF(C6585="","",C6585&amp;COUNTIF($C$2:C6585,C6585))</f>
        <v/>
      </c>
      <c r="C6585" s="88"/>
      <c r="D6585" s="87" t="str">
        <f>IF($C6585="","",VLOOKUP($C6585,人员花名册!$B$2:$F$2001,2,0))</f>
        <v/>
      </c>
      <c r="E6585" s="87" t="str">
        <f>IF($C6585="","",VLOOKUP($C6585,人员花名册!$B$2:$F$2001,4,0))</f>
        <v/>
      </c>
      <c r="F6585" s="89" t="str">
        <f>IF($C6585="","",VLOOKUP($C6585,人员花名册!$B$2:$F$2001,5,0))</f>
        <v/>
      </c>
      <c r="G6585" s="29"/>
      <c r="H6585" s="29"/>
      <c r="I6585" s="87" t="str">
        <f>IF($C6585="","",VLOOKUP($H6585,培训课程清单!$B$2:$J$1700,2,0))</f>
        <v/>
      </c>
      <c r="J6585" s="87" t="str">
        <f>IF($C6585="","",VLOOKUP($H6585,培训课程清单!$B$2:$J$1700,3,0))</f>
        <v/>
      </c>
      <c r="K6585" s="87" t="str">
        <f>IF($H6585="","",VLOOKUP($H6585,培训课程清单!$B$2:$J$1700,4,0))</f>
        <v/>
      </c>
      <c r="L6585" s="29"/>
      <c r="M6585" s="89" t="str">
        <f>IF($H6585="","",VLOOKUP($H6585,培训课程清单!$B$2:$J$1700,7,0))</f>
        <v/>
      </c>
      <c r="N6585" s="87" t="str">
        <f>IF($H6585="","",VLOOKUP($H6585,培训课程清单!$B$2:$J$1700,8,0))</f>
        <v/>
      </c>
      <c r="O6585" s="29"/>
    </row>
    <row r="6586" spans="1:15">
      <c r="A6586" s="87" t="str">
        <f t="shared" si="103"/>
        <v/>
      </c>
      <c r="B6586" s="87" t="str">
        <f>IF(C6586="","",C6586&amp;COUNTIF($C$2:C6586,C6586))</f>
        <v/>
      </c>
      <c r="C6586" s="88"/>
      <c r="D6586" s="87" t="str">
        <f>IF($C6586="","",VLOOKUP($C6586,人员花名册!$B$2:$F$2001,2,0))</f>
        <v/>
      </c>
      <c r="E6586" s="87" t="str">
        <f>IF($C6586="","",VLOOKUP($C6586,人员花名册!$B$2:$F$2001,4,0))</f>
        <v/>
      </c>
      <c r="F6586" s="89" t="str">
        <f>IF($C6586="","",VLOOKUP($C6586,人员花名册!$B$2:$F$2001,5,0))</f>
        <v/>
      </c>
      <c r="G6586" s="29"/>
      <c r="H6586" s="29"/>
      <c r="I6586" s="87" t="str">
        <f>IF($C6586="","",VLOOKUP($H6586,培训课程清单!$B$2:$J$1700,2,0))</f>
        <v/>
      </c>
      <c r="J6586" s="87" t="str">
        <f>IF($C6586="","",VLOOKUP($H6586,培训课程清单!$B$2:$J$1700,3,0))</f>
        <v/>
      </c>
      <c r="K6586" s="87" t="str">
        <f>IF($H6586="","",VLOOKUP($H6586,培训课程清单!$B$2:$J$1700,4,0))</f>
        <v/>
      </c>
      <c r="L6586" s="29"/>
      <c r="M6586" s="89" t="str">
        <f>IF($H6586="","",VLOOKUP($H6586,培训课程清单!$B$2:$J$1700,7,0))</f>
        <v/>
      </c>
      <c r="N6586" s="87" t="str">
        <f>IF($H6586="","",VLOOKUP($H6586,培训课程清单!$B$2:$J$1700,8,0))</f>
        <v/>
      </c>
      <c r="O6586" s="29"/>
    </row>
    <row r="6587" spans="1:15">
      <c r="A6587" s="87" t="str">
        <f t="shared" si="103"/>
        <v/>
      </c>
      <c r="B6587" s="87" t="str">
        <f>IF(C6587="","",C6587&amp;COUNTIF($C$2:C6587,C6587))</f>
        <v/>
      </c>
      <c r="C6587" s="88"/>
      <c r="D6587" s="87" t="str">
        <f>IF($C6587="","",VLOOKUP($C6587,人员花名册!$B$2:$F$2001,2,0))</f>
        <v/>
      </c>
      <c r="E6587" s="87" t="str">
        <f>IF($C6587="","",VLOOKUP($C6587,人员花名册!$B$2:$F$2001,4,0))</f>
        <v/>
      </c>
      <c r="F6587" s="89" t="str">
        <f>IF($C6587="","",VLOOKUP($C6587,人员花名册!$B$2:$F$2001,5,0))</f>
        <v/>
      </c>
      <c r="G6587" s="29"/>
      <c r="H6587" s="29"/>
      <c r="I6587" s="87" t="str">
        <f>IF($C6587="","",VLOOKUP($H6587,培训课程清单!$B$2:$J$1700,2,0))</f>
        <v/>
      </c>
      <c r="J6587" s="87" t="str">
        <f>IF($C6587="","",VLOOKUP($H6587,培训课程清单!$B$2:$J$1700,3,0))</f>
        <v/>
      </c>
      <c r="K6587" s="87" t="str">
        <f>IF($H6587="","",VLOOKUP($H6587,培训课程清单!$B$2:$J$1700,4,0))</f>
        <v/>
      </c>
      <c r="L6587" s="29"/>
      <c r="M6587" s="89" t="str">
        <f>IF($H6587="","",VLOOKUP($H6587,培训课程清单!$B$2:$J$1700,7,0))</f>
        <v/>
      </c>
      <c r="N6587" s="87" t="str">
        <f>IF($H6587="","",VLOOKUP($H6587,培训课程清单!$B$2:$J$1700,8,0))</f>
        <v/>
      </c>
      <c r="O6587" s="29"/>
    </row>
    <row r="6588" spans="1:15">
      <c r="A6588" s="87" t="str">
        <f t="shared" si="103"/>
        <v/>
      </c>
      <c r="B6588" s="87" t="str">
        <f>IF(C6588="","",C6588&amp;COUNTIF($C$2:C6588,C6588))</f>
        <v/>
      </c>
      <c r="C6588" s="88"/>
      <c r="D6588" s="87" t="str">
        <f>IF($C6588="","",VLOOKUP($C6588,人员花名册!$B$2:$F$2001,2,0))</f>
        <v/>
      </c>
      <c r="E6588" s="87" t="str">
        <f>IF($C6588="","",VLOOKUP($C6588,人员花名册!$B$2:$F$2001,4,0))</f>
        <v/>
      </c>
      <c r="F6588" s="89" t="str">
        <f>IF($C6588="","",VLOOKUP($C6588,人员花名册!$B$2:$F$2001,5,0))</f>
        <v/>
      </c>
      <c r="G6588" s="29"/>
      <c r="H6588" s="29"/>
      <c r="I6588" s="87" t="str">
        <f>IF($C6588="","",VLOOKUP($H6588,培训课程清单!$B$2:$J$1700,2,0))</f>
        <v/>
      </c>
      <c r="J6588" s="87" t="str">
        <f>IF($C6588="","",VLOOKUP($H6588,培训课程清单!$B$2:$J$1700,3,0))</f>
        <v/>
      </c>
      <c r="K6588" s="87" t="str">
        <f>IF($H6588="","",VLOOKUP($H6588,培训课程清单!$B$2:$J$1700,4,0))</f>
        <v/>
      </c>
      <c r="L6588" s="29"/>
      <c r="M6588" s="89" t="str">
        <f>IF($H6588="","",VLOOKUP($H6588,培训课程清单!$B$2:$J$1700,7,0))</f>
        <v/>
      </c>
      <c r="N6588" s="87" t="str">
        <f>IF($H6588="","",VLOOKUP($H6588,培训课程清单!$B$2:$J$1700,8,0))</f>
        <v/>
      </c>
      <c r="O6588" s="29"/>
    </row>
    <row r="6589" spans="1:15">
      <c r="A6589" s="87" t="str">
        <f t="shared" si="103"/>
        <v/>
      </c>
      <c r="B6589" s="87" t="str">
        <f>IF(C6589="","",C6589&amp;COUNTIF($C$2:C6589,C6589))</f>
        <v/>
      </c>
      <c r="C6589" s="88"/>
      <c r="D6589" s="87" t="str">
        <f>IF($C6589="","",VLOOKUP($C6589,人员花名册!$B$2:$F$2001,2,0))</f>
        <v/>
      </c>
      <c r="E6589" s="87" t="str">
        <f>IF($C6589="","",VLOOKUP($C6589,人员花名册!$B$2:$F$2001,4,0))</f>
        <v/>
      </c>
      <c r="F6589" s="89" t="str">
        <f>IF($C6589="","",VLOOKUP($C6589,人员花名册!$B$2:$F$2001,5,0))</f>
        <v/>
      </c>
      <c r="G6589" s="29"/>
      <c r="H6589" s="29"/>
      <c r="I6589" s="87" t="str">
        <f>IF($C6589="","",VLOOKUP($H6589,培训课程清单!$B$2:$J$1700,2,0))</f>
        <v/>
      </c>
      <c r="J6589" s="87" t="str">
        <f>IF($C6589="","",VLOOKUP($H6589,培训课程清单!$B$2:$J$1700,3,0))</f>
        <v/>
      </c>
      <c r="K6589" s="87" t="str">
        <f>IF($H6589="","",VLOOKUP($H6589,培训课程清单!$B$2:$J$1700,4,0))</f>
        <v/>
      </c>
      <c r="L6589" s="29"/>
      <c r="M6589" s="89" t="str">
        <f>IF($H6589="","",VLOOKUP($H6589,培训课程清单!$B$2:$J$1700,7,0))</f>
        <v/>
      </c>
      <c r="N6589" s="87" t="str">
        <f>IF($H6589="","",VLOOKUP($H6589,培训课程清单!$B$2:$J$1700,8,0))</f>
        <v/>
      </c>
      <c r="O6589" s="29"/>
    </row>
    <row r="6590" spans="1:15">
      <c r="A6590" s="87" t="str">
        <f t="shared" si="103"/>
        <v/>
      </c>
      <c r="B6590" s="87" t="str">
        <f>IF(C6590="","",C6590&amp;COUNTIF($C$2:C6590,C6590))</f>
        <v/>
      </c>
      <c r="C6590" s="88"/>
      <c r="D6590" s="87" t="str">
        <f>IF($C6590="","",VLOOKUP($C6590,人员花名册!$B$2:$F$2001,2,0))</f>
        <v/>
      </c>
      <c r="E6590" s="87" t="str">
        <f>IF($C6590="","",VLOOKUP($C6590,人员花名册!$B$2:$F$2001,4,0))</f>
        <v/>
      </c>
      <c r="F6590" s="89" t="str">
        <f>IF($C6590="","",VLOOKUP($C6590,人员花名册!$B$2:$F$2001,5,0))</f>
        <v/>
      </c>
      <c r="G6590" s="29"/>
      <c r="H6590" s="29"/>
      <c r="I6590" s="87" t="str">
        <f>IF($C6590="","",VLOOKUP($H6590,培训课程清单!$B$2:$J$1700,2,0))</f>
        <v/>
      </c>
      <c r="J6590" s="87" t="str">
        <f>IF($C6590="","",VLOOKUP($H6590,培训课程清单!$B$2:$J$1700,3,0))</f>
        <v/>
      </c>
      <c r="K6590" s="87" t="str">
        <f>IF($H6590="","",VLOOKUP($H6590,培训课程清单!$B$2:$J$1700,4,0))</f>
        <v/>
      </c>
      <c r="L6590" s="29"/>
      <c r="M6590" s="89" t="str">
        <f>IF($H6590="","",VLOOKUP($H6590,培训课程清单!$B$2:$J$1700,7,0))</f>
        <v/>
      </c>
      <c r="N6590" s="87" t="str">
        <f>IF($H6590="","",VLOOKUP($H6590,培训课程清单!$B$2:$J$1700,8,0))</f>
        <v/>
      </c>
      <c r="O6590" s="29"/>
    </row>
    <row r="6591" spans="1:15">
      <c r="A6591" s="87" t="str">
        <f t="shared" si="103"/>
        <v/>
      </c>
      <c r="B6591" s="87" t="str">
        <f>IF(C6591="","",C6591&amp;COUNTIF($C$2:C6591,C6591))</f>
        <v/>
      </c>
      <c r="C6591" s="88"/>
      <c r="D6591" s="87" t="str">
        <f>IF($C6591="","",VLOOKUP($C6591,人员花名册!$B$2:$F$2001,2,0))</f>
        <v/>
      </c>
      <c r="E6591" s="87" t="str">
        <f>IF($C6591="","",VLOOKUP($C6591,人员花名册!$B$2:$F$2001,4,0))</f>
        <v/>
      </c>
      <c r="F6591" s="89" t="str">
        <f>IF($C6591="","",VLOOKUP($C6591,人员花名册!$B$2:$F$2001,5,0))</f>
        <v/>
      </c>
      <c r="G6591" s="29"/>
      <c r="H6591" s="29"/>
      <c r="I6591" s="87" t="str">
        <f>IF($C6591="","",VLOOKUP($H6591,培训课程清单!$B$2:$J$1700,2,0))</f>
        <v/>
      </c>
      <c r="J6591" s="87" t="str">
        <f>IF($C6591="","",VLOOKUP($H6591,培训课程清单!$B$2:$J$1700,3,0))</f>
        <v/>
      </c>
      <c r="K6591" s="87" t="str">
        <f>IF($H6591="","",VLOOKUP($H6591,培训课程清单!$B$2:$J$1700,4,0))</f>
        <v/>
      </c>
      <c r="L6591" s="29"/>
      <c r="M6591" s="89" t="str">
        <f>IF($H6591="","",VLOOKUP($H6591,培训课程清单!$B$2:$J$1700,7,0))</f>
        <v/>
      </c>
      <c r="N6591" s="87" t="str">
        <f>IF($H6591="","",VLOOKUP($H6591,培训课程清单!$B$2:$J$1700,8,0))</f>
        <v/>
      </c>
      <c r="O6591" s="29"/>
    </row>
    <row r="6592" spans="1:15">
      <c r="A6592" s="87" t="str">
        <f t="shared" si="103"/>
        <v/>
      </c>
      <c r="B6592" s="87" t="str">
        <f>IF(C6592="","",C6592&amp;COUNTIF($C$2:C6592,C6592))</f>
        <v/>
      </c>
      <c r="C6592" s="88"/>
      <c r="D6592" s="87" t="str">
        <f>IF($C6592="","",VLOOKUP($C6592,人员花名册!$B$2:$F$2001,2,0))</f>
        <v/>
      </c>
      <c r="E6592" s="87" t="str">
        <f>IF($C6592="","",VLOOKUP($C6592,人员花名册!$B$2:$F$2001,4,0))</f>
        <v/>
      </c>
      <c r="F6592" s="89" t="str">
        <f>IF($C6592="","",VLOOKUP($C6592,人员花名册!$B$2:$F$2001,5,0))</f>
        <v/>
      </c>
      <c r="G6592" s="29"/>
      <c r="H6592" s="29"/>
      <c r="I6592" s="87" t="str">
        <f>IF($C6592="","",VLOOKUP($H6592,培训课程清单!$B$2:$J$1700,2,0))</f>
        <v/>
      </c>
      <c r="J6592" s="87" t="str">
        <f>IF($C6592="","",VLOOKUP($H6592,培训课程清单!$B$2:$J$1700,3,0))</f>
        <v/>
      </c>
      <c r="K6592" s="87" t="str">
        <f>IF($H6592="","",VLOOKUP($H6592,培训课程清单!$B$2:$J$1700,4,0))</f>
        <v/>
      </c>
      <c r="L6592" s="29"/>
      <c r="M6592" s="89" t="str">
        <f>IF($H6592="","",VLOOKUP($H6592,培训课程清单!$B$2:$J$1700,7,0))</f>
        <v/>
      </c>
      <c r="N6592" s="87" t="str">
        <f>IF($H6592="","",VLOOKUP($H6592,培训课程清单!$B$2:$J$1700,8,0))</f>
        <v/>
      </c>
      <c r="O6592" s="29"/>
    </row>
    <row r="6593" spans="1:15">
      <c r="A6593" s="87" t="str">
        <f t="shared" si="103"/>
        <v/>
      </c>
      <c r="B6593" s="87" t="str">
        <f>IF(C6593="","",C6593&amp;COUNTIF($C$2:C6593,C6593))</f>
        <v/>
      </c>
      <c r="C6593" s="88"/>
      <c r="D6593" s="87" t="str">
        <f>IF($C6593="","",VLOOKUP($C6593,人员花名册!$B$2:$F$2001,2,0))</f>
        <v/>
      </c>
      <c r="E6593" s="87" t="str">
        <f>IF($C6593="","",VLOOKUP($C6593,人员花名册!$B$2:$F$2001,4,0))</f>
        <v/>
      </c>
      <c r="F6593" s="89" t="str">
        <f>IF($C6593="","",VLOOKUP($C6593,人员花名册!$B$2:$F$2001,5,0))</f>
        <v/>
      </c>
      <c r="G6593" s="29"/>
      <c r="H6593" s="29"/>
      <c r="I6593" s="87" t="str">
        <f>IF($C6593="","",VLOOKUP($H6593,培训课程清单!$B$2:$J$1700,2,0))</f>
        <v/>
      </c>
      <c r="J6593" s="87" t="str">
        <f>IF($C6593="","",VLOOKUP($H6593,培训课程清单!$B$2:$J$1700,3,0))</f>
        <v/>
      </c>
      <c r="K6593" s="87" t="str">
        <f>IF($H6593="","",VLOOKUP($H6593,培训课程清单!$B$2:$J$1700,4,0))</f>
        <v/>
      </c>
      <c r="L6593" s="29"/>
      <c r="M6593" s="89" t="str">
        <f>IF($H6593="","",VLOOKUP($H6593,培训课程清单!$B$2:$J$1700,7,0))</f>
        <v/>
      </c>
      <c r="N6593" s="87" t="str">
        <f>IF($H6593="","",VLOOKUP($H6593,培训课程清单!$B$2:$J$1700,8,0))</f>
        <v/>
      </c>
      <c r="O6593" s="29"/>
    </row>
    <row r="6594" spans="1:15">
      <c r="A6594" s="87" t="str">
        <f t="shared" si="103"/>
        <v/>
      </c>
      <c r="B6594" s="87" t="str">
        <f>IF(C6594="","",C6594&amp;COUNTIF($C$2:C6594,C6594))</f>
        <v/>
      </c>
      <c r="C6594" s="88"/>
      <c r="D6594" s="87" t="str">
        <f>IF($C6594="","",VLOOKUP($C6594,人员花名册!$B$2:$F$2001,2,0))</f>
        <v/>
      </c>
      <c r="E6594" s="87" t="str">
        <f>IF($C6594="","",VLOOKUP($C6594,人员花名册!$B$2:$F$2001,4,0))</f>
        <v/>
      </c>
      <c r="F6594" s="89" t="str">
        <f>IF($C6594="","",VLOOKUP($C6594,人员花名册!$B$2:$F$2001,5,0))</f>
        <v/>
      </c>
      <c r="G6594" s="29"/>
      <c r="H6594" s="29"/>
      <c r="I6594" s="87" t="str">
        <f>IF($C6594="","",VLOOKUP($H6594,培训课程清单!$B$2:$J$1700,2,0))</f>
        <v/>
      </c>
      <c r="J6594" s="87" t="str">
        <f>IF($C6594="","",VLOOKUP($H6594,培训课程清单!$B$2:$J$1700,3,0))</f>
        <v/>
      </c>
      <c r="K6594" s="87" t="str">
        <f>IF($H6594="","",VLOOKUP($H6594,培训课程清单!$B$2:$J$1700,4,0))</f>
        <v/>
      </c>
      <c r="L6594" s="29"/>
      <c r="M6594" s="89" t="str">
        <f>IF($H6594="","",VLOOKUP($H6594,培训课程清单!$B$2:$J$1700,7,0))</f>
        <v/>
      </c>
      <c r="N6594" s="87" t="str">
        <f>IF($H6594="","",VLOOKUP($H6594,培训课程清单!$B$2:$J$1700,8,0))</f>
        <v/>
      </c>
      <c r="O6594" s="29"/>
    </row>
    <row r="6595" spans="1:15">
      <c r="A6595" s="87" t="str">
        <f t="shared" si="103"/>
        <v/>
      </c>
      <c r="B6595" s="87" t="str">
        <f>IF(C6595="","",C6595&amp;COUNTIF($C$2:C6595,C6595))</f>
        <v/>
      </c>
      <c r="C6595" s="88"/>
      <c r="D6595" s="87" t="str">
        <f>IF($C6595="","",VLOOKUP($C6595,人员花名册!$B$2:$F$2001,2,0))</f>
        <v/>
      </c>
      <c r="E6595" s="87" t="str">
        <f>IF($C6595="","",VLOOKUP($C6595,人员花名册!$B$2:$F$2001,4,0))</f>
        <v/>
      </c>
      <c r="F6595" s="89" t="str">
        <f>IF($C6595="","",VLOOKUP($C6595,人员花名册!$B$2:$F$2001,5,0))</f>
        <v/>
      </c>
      <c r="G6595" s="29"/>
      <c r="H6595" s="29"/>
      <c r="I6595" s="87" t="str">
        <f>IF($C6595="","",VLOOKUP($H6595,培训课程清单!$B$2:$J$1700,2,0))</f>
        <v/>
      </c>
      <c r="J6595" s="87" t="str">
        <f>IF($C6595="","",VLOOKUP($H6595,培训课程清单!$B$2:$J$1700,3,0))</f>
        <v/>
      </c>
      <c r="K6595" s="87" t="str">
        <f>IF($H6595="","",VLOOKUP($H6595,培训课程清单!$B$2:$J$1700,4,0))</f>
        <v/>
      </c>
      <c r="L6595" s="29"/>
      <c r="M6595" s="89" t="str">
        <f>IF($H6595="","",VLOOKUP($H6595,培训课程清单!$B$2:$J$1700,7,0))</f>
        <v/>
      </c>
      <c r="N6595" s="87" t="str">
        <f>IF($H6595="","",VLOOKUP($H6595,培训课程清单!$B$2:$J$1700,8,0))</f>
        <v/>
      </c>
      <c r="O6595" s="29"/>
    </row>
    <row r="6596" spans="1:15">
      <c r="A6596" s="87" t="str">
        <f t="shared" si="103"/>
        <v/>
      </c>
      <c r="B6596" s="87" t="str">
        <f>IF(C6596="","",C6596&amp;COUNTIF($C$2:C6596,C6596))</f>
        <v/>
      </c>
      <c r="C6596" s="88"/>
      <c r="D6596" s="87" t="str">
        <f>IF($C6596="","",VLOOKUP($C6596,人员花名册!$B$2:$F$2001,2,0))</f>
        <v/>
      </c>
      <c r="E6596" s="87" t="str">
        <f>IF($C6596="","",VLOOKUP($C6596,人员花名册!$B$2:$F$2001,4,0))</f>
        <v/>
      </c>
      <c r="F6596" s="89" t="str">
        <f>IF($C6596="","",VLOOKUP($C6596,人员花名册!$B$2:$F$2001,5,0))</f>
        <v/>
      </c>
      <c r="G6596" s="29"/>
      <c r="H6596" s="29"/>
      <c r="I6596" s="87" t="str">
        <f>IF($C6596="","",VLOOKUP($H6596,培训课程清单!$B$2:$J$1700,2,0))</f>
        <v/>
      </c>
      <c r="J6596" s="87" t="str">
        <f>IF($C6596="","",VLOOKUP($H6596,培训课程清单!$B$2:$J$1700,3,0))</f>
        <v/>
      </c>
      <c r="K6596" s="87" t="str">
        <f>IF($H6596="","",VLOOKUP($H6596,培训课程清单!$B$2:$J$1700,4,0))</f>
        <v/>
      </c>
      <c r="L6596" s="29"/>
      <c r="M6596" s="89" t="str">
        <f>IF($H6596="","",VLOOKUP($H6596,培训课程清单!$B$2:$J$1700,7,0))</f>
        <v/>
      </c>
      <c r="N6596" s="87" t="str">
        <f>IF($H6596="","",VLOOKUP($H6596,培训课程清单!$B$2:$J$1700,8,0))</f>
        <v/>
      </c>
      <c r="O6596" s="29"/>
    </row>
    <row r="6597" spans="1:15">
      <c r="A6597" s="87" t="str">
        <f t="shared" si="103"/>
        <v/>
      </c>
      <c r="B6597" s="87" t="str">
        <f>IF(C6597="","",C6597&amp;COUNTIF($C$2:C6597,C6597))</f>
        <v/>
      </c>
      <c r="C6597" s="88"/>
      <c r="D6597" s="87" t="str">
        <f>IF($C6597="","",VLOOKUP($C6597,人员花名册!$B$2:$F$2001,2,0))</f>
        <v/>
      </c>
      <c r="E6597" s="87" t="str">
        <f>IF($C6597="","",VLOOKUP($C6597,人员花名册!$B$2:$F$2001,4,0))</f>
        <v/>
      </c>
      <c r="F6597" s="89" t="str">
        <f>IF($C6597="","",VLOOKUP($C6597,人员花名册!$B$2:$F$2001,5,0))</f>
        <v/>
      </c>
      <c r="G6597" s="29"/>
      <c r="H6597" s="29"/>
      <c r="I6597" s="87" t="str">
        <f>IF($C6597="","",VLOOKUP($H6597,培训课程清单!$B$2:$J$1700,2,0))</f>
        <v/>
      </c>
      <c r="J6597" s="87" t="str">
        <f>IF($C6597="","",VLOOKUP($H6597,培训课程清单!$B$2:$J$1700,3,0))</f>
        <v/>
      </c>
      <c r="K6597" s="87" t="str">
        <f>IF($H6597="","",VLOOKUP($H6597,培训课程清单!$B$2:$J$1700,4,0))</f>
        <v/>
      </c>
      <c r="L6597" s="29"/>
      <c r="M6597" s="89" t="str">
        <f>IF($H6597="","",VLOOKUP($H6597,培训课程清单!$B$2:$J$1700,7,0))</f>
        <v/>
      </c>
      <c r="N6597" s="87" t="str">
        <f>IF($H6597="","",VLOOKUP($H6597,培训课程清单!$B$2:$J$1700,8,0))</f>
        <v/>
      </c>
      <c r="O6597" s="29"/>
    </row>
    <row r="6598" spans="1:15">
      <c r="A6598" s="87" t="str">
        <f t="shared" si="103"/>
        <v/>
      </c>
      <c r="B6598" s="87" t="str">
        <f>IF(C6598="","",C6598&amp;COUNTIF($C$2:C6598,C6598))</f>
        <v/>
      </c>
      <c r="C6598" s="88"/>
      <c r="D6598" s="87" t="str">
        <f>IF($C6598="","",VLOOKUP($C6598,人员花名册!$B$2:$F$2001,2,0))</f>
        <v/>
      </c>
      <c r="E6598" s="87" t="str">
        <f>IF($C6598="","",VLOOKUP($C6598,人员花名册!$B$2:$F$2001,4,0))</f>
        <v/>
      </c>
      <c r="F6598" s="89" t="str">
        <f>IF($C6598="","",VLOOKUP($C6598,人员花名册!$B$2:$F$2001,5,0))</f>
        <v/>
      </c>
      <c r="G6598" s="29"/>
      <c r="H6598" s="29"/>
      <c r="I6598" s="87" t="str">
        <f>IF($C6598="","",VLOOKUP($H6598,培训课程清单!$B$2:$J$1700,2,0))</f>
        <v/>
      </c>
      <c r="J6598" s="87" t="str">
        <f>IF($C6598="","",VLOOKUP($H6598,培训课程清单!$B$2:$J$1700,3,0))</f>
        <v/>
      </c>
      <c r="K6598" s="87" t="str">
        <f>IF($H6598="","",VLOOKUP($H6598,培训课程清单!$B$2:$J$1700,4,0))</f>
        <v/>
      </c>
      <c r="L6598" s="29"/>
      <c r="M6598" s="89" t="str">
        <f>IF($H6598="","",VLOOKUP($H6598,培训课程清单!$B$2:$J$1700,7,0))</f>
        <v/>
      </c>
      <c r="N6598" s="87" t="str">
        <f>IF($H6598="","",VLOOKUP($H6598,培训课程清单!$B$2:$J$1700,8,0))</f>
        <v/>
      </c>
      <c r="O6598" s="29"/>
    </row>
    <row r="6599" spans="1:15">
      <c r="A6599" s="87" t="str">
        <f t="shared" si="103"/>
        <v/>
      </c>
      <c r="B6599" s="87" t="str">
        <f>IF(C6599="","",C6599&amp;COUNTIF($C$2:C6599,C6599))</f>
        <v/>
      </c>
      <c r="C6599" s="88"/>
      <c r="D6599" s="87" t="str">
        <f>IF($C6599="","",VLOOKUP($C6599,人员花名册!$B$2:$F$2001,2,0))</f>
        <v/>
      </c>
      <c r="E6599" s="87" t="str">
        <f>IF($C6599="","",VLOOKUP($C6599,人员花名册!$B$2:$F$2001,4,0))</f>
        <v/>
      </c>
      <c r="F6599" s="89" t="str">
        <f>IF($C6599="","",VLOOKUP($C6599,人员花名册!$B$2:$F$2001,5,0))</f>
        <v/>
      </c>
      <c r="G6599" s="29"/>
      <c r="H6599" s="29"/>
      <c r="I6599" s="87" t="str">
        <f>IF($C6599="","",VLOOKUP($H6599,培训课程清单!$B$2:$J$1700,2,0))</f>
        <v/>
      </c>
      <c r="J6599" s="87" t="str">
        <f>IF($C6599="","",VLOOKUP($H6599,培训课程清单!$B$2:$J$1700,3,0))</f>
        <v/>
      </c>
      <c r="K6599" s="87" t="str">
        <f>IF($H6599="","",VLOOKUP($H6599,培训课程清单!$B$2:$J$1700,4,0))</f>
        <v/>
      </c>
      <c r="L6599" s="29"/>
      <c r="M6599" s="89" t="str">
        <f>IF($H6599="","",VLOOKUP($H6599,培训课程清单!$B$2:$J$1700,7,0))</f>
        <v/>
      </c>
      <c r="N6599" s="87" t="str">
        <f>IF($H6599="","",VLOOKUP($H6599,培训课程清单!$B$2:$J$1700,8,0))</f>
        <v/>
      </c>
      <c r="O6599" s="29"/>
    </row>
    <row r="6600" spans="1:15">
      <c r="A6600" s="87" t="str">
        <f t="shared" si="103"/>
        <v/>
      </c>
      <c r="B6600" s="87" t="str">
        <f>IF(C6600="","",C6600&amp;COUNTIF($C$2:C6600,C6600))</f>
        <v/>
      </c>
      <c r="C6600" s="88"/>
      <c r="D6600" s="87" t="str">
        <f>IF($C6600="","",VLOOKUP($C6600,人员花名册!$B$2:$F$2001,2,0))</f>
        <v/>
      </c>
      <c r="E6600" s="87" t="str">
        <f>IF($C6600="","",VLOOKUP($C6600,人员花名册!$B$2:$F$2001,4,0))</f>
        <v/>
      </c>
      <c r="F6600" s="89" t="str">
        <f>IF($C6600="","",VLOOKUP($C6600,人员花名册!$B$2:$F$2001,5,0))</f>
        <v/>
      </c>
      <c r="G6600" s="29"/>
      <c r="H6600" s="29"/>
      <c r="I6600" s="87" t="str">
        <f>IF($C6600="","",VLOOKUP($H6600,培训课程清单!$B$2:$J$1700,2,0))</f>
        <v/>
      </c>
      <c r="J6600" s="87" t="str">
        <f>IF($C6600="","",VLOOKUP($H6600,培训课程清单!$B$2:$J$1700,3,0))</f>
        <v/>
      </c>
      <c r="K6600" s="87" t="str">
        <f>IF($H6600="","",VLOOKUP($H6600,培训课程清单!$B$2:$J$1700,4,0))</f>
        <v/>
      </c>
      <c r="L6600" s="29"/>
      <c r="M6600" s="89" t="str">
        <f>IF($H6600="","",VLOOKUP($H6600,培训课程清单!$B$2:$J$1700,7,0))</f>
        <v/>
      </c>
      <c r="N6600" s="87" t="str">
        <f>IF($H6600="","",VLOOKUP($H6600,培训课程清单!$B$2:$J$1700,8,0))</f>
        <v/>
      </c>
      <c r="O6600" s="29"/>
    </row>
    <row r="6601" spans="1:15">
      <c r="A6601" s="87" t="str">
        <f t="shared" si="103"/>
        <v/>
      </c>
      <c r="B6601" s="87" t="str">
        <f>IF(C6601="","",C6601&amp;COUNTIF($C$2:C6601,C6601))</f>
        <v/>
      </c>
      <c r="C6601" s="88"/>
      <c r="D6601" s="87" t="str">
        <f>IF($C6601="","",VLOOKUP($C6601,人员花名册!$B$2:$F$2001,2,0))</f>
        <v/>
      </c>
      <c r="E6601" s="87" t="str">
        <f>IF($C6601="","",VLOOKUP($C6601,人员花名册!$B$2:$F$2001,4,0))</f>
        <v/>
      </c>
      <c r="F6601" s="89" t="str">
        <f>IF($C6601="","",VLOOKUP($C6601,人员花名册!$B$2:$F$2001,5,0))</f>
        <v/>
      </c>
      <c r="G6601" s="29"/>
      <c r="H6601" s="29"/>
      <c r="I6601" s="87" t="str">
        <f>IF($C6601="","",VLOOKUP($H6601,培训课程清单!$B$2:$J$1700,2,0))</f>
        <v/>
      </c>
      <c r="J6601" s="87" t="str">
        <f>IF($C6601="","",VLOOKUP($H6601,培训课程清单!$B$2:$J$1700,3,0))</f>
        <v/>
      </c>
      <c r="K6601" s="87" t="str">
        <f>IF($H6601="","",VLOOKUP($H6601,培训课程清单!$B$2:$J$1700,4,0))</f>
        <v/>
      </c>
      <c r="L6601" s="29"/>
      <c r="M6601" s="89" t="str">
        <f>IF($H6601="","",VLOOKUP($H6601,培训课程清单!$B$2:$J$1700,7,0))</f>
        <v/>
      </c>
      <c r="N6601" s="87" t="str">
        <f>IF($H6601="","",VLOOKUP($H6601,培训课程清单!$B$2:$J$1700,8,0))</f>
        <v/>
      </c>
      <c r="O6601" s="29"/>
    </row>
    <row r="6602" spans="1:15">
      <c r="A6602" s="87" t="str">
        <f t="shared" si="103"/>
        <v/>
      </c>
      <c r="B6602" s="87" t="str">
        <f>IF(C6602="","",C6602&amp;COUNTIF($C$2:C6602,C6602))</f>
        <v/>
      </c>
      <c r="C6602" s="88"/>
      <c r="D6602" s="87" t="str">
        <f>IF($C6602="","",VLOOKUP($C6602,人员花名册!$B$2:$F$2001,2,0))</f>
        <v/>
      </c>
      <c r="E6602" s="87" t="str">
        <f>IF($C6602="","",VLOOKUP($C6602,人员花名册!$B$2:$F$2001,4,0))</f>
        <v/>
      </c>
      <c r="F6602" s="89" t="str">
        <f>IF($C6602="","",VLOOKUP($C6602,人员花名册!$B$2:$F$2001,5,0))</f>
        <v/>
      </c>
      <c r="G6602" s="29"/>
      <c r="H6602" s="29"/>
      <c r="I6602" s="87" t="str">
        <f>IF($C6602="","",VLOOKUP($H6602,培训课程清单!$B$2:$J$1700,2,0))</f>
        <v/>
      </c>
      <c r="J6602" s="87" t="str">
        <f>IF($C6602="","",VLOOKUP($H6602,培训课程清单!$B$2:$J$1700,3,0))</f>
        <v/>
      </c>
      <c r="K6602" s="87" t="str">
        <f>IF($H6602="","",VLOOKUP($H6602,培训课程清单!$B$2:$J$1700,4,0))</f>
        <v/>
      </c>
      <c r="L6602" s="29"/>
      <c r="M6602" s="89" t="str">
        <f>IF($H6602="","",VLOOKUP($H6602,培训课程清单!$B$2:$J$1700,7,0))</f>
        <v/>
      </c>
      <c r="N6602" s="87" t="str">
        <f>IF($H6602="","",VLOOKUP($H6602,培训课程清单!$B$2:$J$1700,8,0))</f>
        <v/>
      </c>
      <c r="O6602" s="29"/>
    </row>
    <row r="6603" spans="1:15">
      <c r="A6603" s="87" t="str">
        <f t="shared" si="103"/>
        <v/>
      </c>
      <c r="B6603" s="87" t="str">
        <f>IF(C6603="","",C6603&amp;COUNTIF($C$2:C6603,C6603))</f>
        <v/>
      </c>
      <c r="C6603" s="88"/>
      <c r="D6603" s="87" t="str">
        <f>IF($C6603="","",VLOOKUP($C6603,人员花名册!$B$2:$F$2001,2,0))</f>
        <v/>
      </c>
      <c r="E6603" s="87" t="str">
        <f>IF($C6603="","",VLOOKUP($C6603,人员花名册!$B$2:$F$2001,4,0))</f>
        <v/>
      </c>
      <c r="F6603" s="89" t="str">
        <f>IF($C6603="","",VLOOKUP($C6603,人员花名册!$B$2:$F$2001,5,0))</f>
        <v/>
      </c>
      <c r="G6603" s="29"/>
      <c r="H6603" s="29"/>
      <c r="I6603" s="87" t="str">
        <f>IF($C6603="","",VLOOKUP($H6603,培训课程清单!$B$2:$J$1700,2,0))</f>
        <v/>
      </c>
      <c r="J6603" s="87" t="str">
        <f>IF($C6603="","",VLOOKUP($H6603,培训课程清单!$B$2:$J$1700,3,0))</f>
        <v/>
      </c>
      <c r="K6603" s="87" t="str">
        <f>IF($H6603="","",VLOOKUP($H6603,培训课程清单!$B$2:$J$1700,4,0))</f>
        <v/>
      </c>
      <c r="L6603" s="29"/>
      <c r="M6603" s="89" t="str">
        <f>IF($H6603="","",VLOOKUP($H6603,培训课程清单!$B$2:$J$1700,7,0))</f>
        <v/>
      </c>
      <c r="N6603" s="87" t="str">
        <f>IF($H6603="","",VLOOKUP($H6603,培训课程清单!$B$2:$J$1700,8,0))</f>
        <v/>
      </c>
      <c r="O6603" s="29"/>
    </row>
    <row r="6604" spans="1:15">
      <c r="A6604" s="87" t="str">
        <f t="shared" si="103"/>
        <v/>
      </c>
      <c r="B6604" s="87" t="str">
        <f>IF(C6604="","",C6604&amp;COUNTIF($C$2:C6604,C6604))</f>
        <v/>
      </c>
      <c r="C6604" s="88"/>
      <c r="D6604" s="87" t="str">
        <f>IF($C6604="","",VLOOKUP($C6604,人员花名册!$B$2:$F$2001,2,0))</f>
        <v/>
      </c>
      <c r="E6604" s="87" t="str">
        <f>IF($C6604="","",VLOOKUP($C6604,人员花名册!$B$2:$F$2001,4,0))</f>
        <v/>
      </c>
      <c r="F6604" s="89" t="str">
        <f>IF($C6604="","",VLOOKUP($C6604,人员花名册!$B$2:$F$2001,5,0))</f>
        <v/>
      </c>
      <c r="G6604" s="29"/>
      <c r="H6604" s="29"/>
      <c r="I6604" s="87" t="str">
        <f>IF($C6604="","",VLOOKUP($H6604,培训课程清单!$B$2:$J$1700,2,0))</f>
        <v/>
      </c>
      <c r="J6604" s="87" t="str">
        <f>IF($C6604="","",VLOOKUP($H6604,培训课程清单!$B$2:$J$1700,3,0))</f>
        <v/>
      </c>
      <c r="K6604" s="87" t="str">
        <f>IF($H6604="","",VLOOKUP($H6604,培训课程清单!$B$2:$J$1700,4,0))</f>
        <v/>
      </c>
      <c r="L6604" s="29"/>
      <c r="M6604" s="89" t="str">
        <f>IF($H6604="","",VLOOKUP($H6604,培训课程清单!$B$2:$J$1700,7,0))</f>
        <v/>
      </c>
      <c r="N6604" s="87" t="str">
        <f>IF($H6604="","",VLOOKUP($H6604,培训课程清单!$B$2:$J$1700,8,0))</f>
        <v/>
      </c>
      <c r="O6604" s="29"/>
    </row>
    <row r="6605" spans="1:15">
      <c r="A6605" s="87" t="str">
        <f t="shared" si="103"/>
        <v/>
      </c>
      <c r="B6605" s="87" t="str">
        <f>IF(C6605="","",C6605&amp;COUNTIF($C$2:C6605,C6605))</f>
        <v/>
      </c>
      <c r="C6605" s="88"/>
      <c r="D6605" s="87" t="str">
        <f>IF($C6605="","",VLOOKUP($C6605,人员花名册!$B$2:$F$2001,2,0))</f>
        <v/>
      </c>
      <c r="E6605" s="87" t="str">
        <f>IF($C6605="","",VLOOKUP($C6605,人员花名册!$B$2:$F$2001,4,0))</f>
        <v/>
      </c>
      <c r="F6605" s="89" t="str">
        <f>IF($C6605="","",VLOOKUP($C6605,人员花名册!$B$2:$F$2001,5,0))</f>
        <v/>
      </c>
      <c r="G6605" s="29"/>
      <c r="H6605" s="29"/>
      <c r="I6605" s="87" t="str">
        <f>IF($C6605="","",VLOOKUP($H6605,培训课程清单!$B$2:$J$1700,2,0))</f>
        <v/>
      </c>
      <c r="J6605" s="87" t="str">
        <f>IF($C6605="","",VLOOKUP($H6605,培训课程清单!$B$2:$J$1700,3,0))</f>
        <v/>
      </c>
      <c r="K6605" s="87" t="str">
        <f>IF($H6605="","",VLOOKUP($H6605,培训课程清单!$B$2:$J$1700,4,0))</f>
        <v/>
      </c>
      <c r="L6605" s="29"/>
      <c r="M6605" s="89" t="str">
        <f>IF($H6605="","",VLOOKUP($H6605,培训课程清单!$B$2:$J$1700,7,0))</f>
        <v/>
      </c>
      <c r="N6605" s="87" t="str">
        <f>IF($H6605="","",VLOOKUP($H6605,培训课程清单!$B$2:$J$1700,8,0))</f>
        <v/>
      </c>
      <c r="O6605" s="29"/>
    </row>
    <row r="6606" spans="1:15">
      <c r="A6606" s="87" t="str">
        <f t="shared" si="103"/>
        <v/>
      </c>
      <c r="B6606" s="87" t="str">
        <f>IF(C6606="","",C6606&amp;COUNTIF($C$2:C6606,C6606))</f>
        <v/>
      </c>
      <c r="C6606" s="88"/>
      <c r="D6606" s="87" t="str">
        <f>IF($C6606="","",VLOOKUP($C6606,人员花名册!$B$2:$F$2001,2,0))</f>
        <v/>
      </c>
      <c r="E6606" s="87" t="str">
        <f>IF($C6606="","",VLOOKUP($C6606,人员花名册!$B$2:$F$2001,4,0))</f>
        <v/>
      </c>
      <c r="F6606" s="89" t="str">
        <f>IF($C6606="","",VLOOKUP($C6606,人员花名册!$B$2:$F$2001,5,0))</f>
        <v/>
      </c>
      <c r="G6606" s="29"/>
      <c r="H6606" s="29"/>
      <c r="I6606" s="87" t="str">
        <f>IF($C6606="","",VLOOKUP($H6606,培训课程清单!$B$2:$J$1700,2,0))</f>
        <v/>
      </c>
      <c r="J6606" s="87" t="str">
        <f>IF($C6606="","",VLOOKUP($H6606,培训课程清单!$B$2:$J$1700,3,0))</f>
        <v/>
      </c>
      <c r="K6606" s="87" t="str">
        <f>IF($H6606="","",VLOOKUP($H6606,培训课程清单!$B$2:$J$1700,4,0))</f>
        <v/>
      </c>
      <c r="L6606" s="29"/>
      <c r="M6606" s="89" t="str">
        <f>IF($H6606="","",VLOOKUP($H6606,培训课程清单!$B$2:$J$1700,7,0))</f>
        <v/>
      </c>
      <c r="N6606" s="87" t="str">
        <f>IF($H6606="","",VLOOKUP($H6606,培训课程清单!$B$2:$J$1700,8,0))</f>
        <v/>
      </c>
      <c r="O6606" s="29"/>
    </row>
    <row r="6607" spans="1:15">
      <c r="A6607" s="87" t="str">
        <f t="shared" si="103"/>
        <v/>
      </c>
      <c r="B6607" s="87" t="str">
        <f>IF(C6607="","",C6607&amp;COUNTIF($C$2:C6607,C6607))</f>
        <v/>
      </c>
      <c r="C6607" s="88"/>
      <c r="D6607" s="87" t="str">
        <f>IF($C6607="","",VLOOKUP($C6607,人员花名册!$B$2:$F$2001,2,0))</f>
        <v/>
      </c>
      <c r="E6607" s="87" t="str">
        <f>IF($C6607="","",VLOOKUP($C6607,人员花名册!$B$2:$F$2001,4,0))</f>
        <v/>
      </c>
      <c r="F6607" s="89" t="str">
        <f>IF($C6607="","",VLOOKUP($C6607,人员花名册!$B$2:$F$2001,5,0))</f>
        <v/>
      </c>
      <c r="G6607" s="29"/>
      <c r="H6607" s="29"/>
      <c r="I6607" s="87" t="str">
        <f>IF($C6607="","",VLOOKUP($H6607,培训课程清单!$B$2:$J$1700,2,0))</f>
        <v/>
      </c>
      <c r="J6607" s="87" t="str">
        <f>IF($C6607="","",VLOOKUP($H6607,培训课程清单!$B$2:$J$1700,3,0))</f>
        <v/>
      </c>
      <c r="K6607" s="87" t="str">
        <f>IF($H6607="","",VLOOKUP($H6607,培训课程清单!$B$2:$J$1700,4,0))</f>
        <v/>
      </c>
      <c r="L6607" s="29"/>
      <c r="M6607" s="89" t="str">
        <f>IF($H6607="","",VLOOKUP($H6607,培训课程清单!$B$2:$J$1700,7,0))</f>
        <v/>
      </c>
      <c r="N6607" s="87" t="str">
        <f>IF($H6607="","",VLOOKUP($H6607,培训课程清单!$B$2:$J$1700,8,0))</f>
        <v/>
      </c>
      <c r="O6607" s="29"/>
    </row>
    <row r="6608" spans="1:15">
      <c r="A6608" s="87" t="str">
        <f t="shared" si="103"/>
        <v/>
      </c>
      <c r="B6608" s="87" t="str">
        <f>IF(C6608="","",C6608&amp;COUNTIF($C$2:C6608,C6608))</f>
        <v/>
      </c>
      <c r="C6608" s="88"/>
      <c r="D6608" s="87" t="str">
        <f>IF($C6608="","",VLOOKUP($C6608,人员花名册!$B$2:$F$2001,2,0))</f>
        <v/>
      </c>
      <c r="E6608" s="87" t="str">
        <f>IF($C6608="","",VLOOKUP($C6608,人员花名册!$B$2:$F$2001,4,0))</f>
        <v/>
      </c>
      <c r="F6608" s="89" t="str">
        <f>IF($C6608="","",VLOOKUP($C6608,人员花名册!$B$2:$F$2001,5,0))</f>
        <v/>
      </c>
      <c r="G6608" s="29"/>
      <c r="H6608" s="29"/>
      <c r="I6608" s="87" t="str">
        <f>IF($C6608="","",VLOOKUP($H6608,培训课程清单!$B$2:$J$1700,2,0))</f>
        <v/>
      </c>
      <c r="J6608" s="87" t="str">
        <f>IF($C6608="","",VLOOKUP($H6608,培训课程清单!$B$2:$J$1700,3,0))</f>
        <v/>
      </c>
      <c r="K6608" s="87" t="str">
        <f>IF($H6608="","",VLOOKUP($H6608,培训课程清单!$B$2:$J$1700,4,0))</f>
        <v/>
      </c>
      <c r="L6608" s="29"/>
      <c r="M6608" s="89" t="str">
        <f>IF($H6608="","",VLOOKUP($H6608,培训课程清单!$B$2:$J$1700,7,0))</f>
        <v/>
      </c>
      <c r="N6608" s="87" t="str">
        <f>IF($H6608="","",VLOOKUP($H6608,培训课程清单!$B$2:$J$1700,8,0))</f>
        <v/>
      </c>
      <c r="O6608" s="29"/>
    </row>
    <row r="6609" spans="1:15">
      <c r="A6609" s="87" t="str">
        <f t="shared" ref="A6609:A6672" si="104">IF(C6608="","",A6608+1)</f>
        <v/>
      </c>
      <c r="B6609" s="87" t="str">
        <f>IF(C6609="","",C6609&amp;COUNTIF($C$2:C6609,C6609))</f>
        <v/>
      </c>
      <c r="C6609" s="88"/>
      <c r="D6609" s="87" t="str">
        <f>IF($C6609="","",VLOOKUP($C6609,人员花名册!$B$2:$F$2001,2,0))</f>
        <v/>
      </c>
      <c r="E6609" s="87" t="str">
        <f>IF($C6609="","",VLOOKUP($C6609,人员花名册!$B$2:$F$2001,4,0))</f>
        <v/>
      </c>
      <c r="F6609" s="89" t="str">
        <f>IF($C6609="","",VLOOKUP($C6609,人员花名册!$B$2:$F$2001,5,0))</f>
        <v/>
      </c>
      <c r="G6609" s="29"/>
      <c r="H6609" s="29"/>
      <c r="I6609" s="87" t="str">
        <f>IF($C6609="","",VLOOKUP($H6609,培训课程清单!$B$2:$J$1700,2,0))</f>
        <v/>
      </c>
      <c r="J6609" s="87" t="str">
        <f>IF($C6609="","",VLOOKUP($H6609,培训课程清单!$B$2:$J$1700,3,0))</f>
        <v/>
      </c>
      <c r="K6609" s="87" t="str">
        <f>IF($H6609="","",VLOOKUP($H6609,培训课程清单!$B$2:$J$1700,4,0))</f>
        <v/>
      </c>
      <c r="L6609" s="29"/>
      <c r="M6609" s="89" t="str">
        <f>IF($H6609="","",VLOOKUP($H6609,培训课程清单!$B$2:$J$1700,7,0))</f>
        <v/>
      </c>
      <c r="N6609" s="87" t="str">
        <f>IF($H6609="","",VLOOKUP($H6609,培训课程清单!$B$2:$J$1700,8,0))</f>
        <v/>
      </c>
      <c r="O6609" s="29"/>
    </row>
    <row r="6610" spans="1:15">
      <c r="A6610" s="87" t="str">
        <f t="shared" si="104"/>
        <v/>
      </c>
      <c r="B6610" s="87" t="str">
        <f>IF(C6610="","",C6610&amp;COUNTIF($C$2:C6610,C6610))</f>
        <v/>
      </c>
      <c r="C6610" s="88"/>
      <c r="D6610" s="87" t="str">
        <f>IF($C6610="","",VLOOKUP($C6610,人员花名册!$B$2:$F$2001,2,0))</f>
        <v/>
      </c>
      <c r="E6610" s="87" t="str">
        <f>IF($C6610="","",VLOOKUP($C6610,人员花名册!$B$2:$F$2001,4,0))</f>
        <v/>
      </c>
      <c r="F6610" s="89" t="str">
        <f>IF($C6610="","",VLOOKUP($C6610,人员花名册!$B$2:$F$2001,5,0))</f>
        <v/>
      </c>
      <c r="G6610" s="29"/>
      <c r="H6610" s="29"/>
      <c r="I6610" s="87" t="str">
        <f>IF($C6610="","",VLOOKUP($H6610,培训课程清单!$B$2:$J$1700,2,0))</f>
        <v/>
      </c>
      <c r="J6610" s="87" t="str">
        <f>IF($C6610="","",VLOOKUP($H6610,培训课程清单!$B$2:$J$1700,3,0))</f>
        <v/>
      </c>
      <c r="K6610" s="87" t="str">
        <f>IF($H6610="","",VLOOKUP($H6610,培训课程清单!$B$2:$J$1700,4,0))</f>
        <v/>
      </c>
      <c r="L6610" s="29"/>
      <c r="M6610" s="89" t="str">
        <f>IF($H6610="","",VLOOKUP($H6610,培训课程清单!$B$2:$J$1700,7,0))</f>
        <v/>
      </c>
      <c r="N6610" s="87" t="str">
        <f>IF($H6610="","",VLOOKUP($H6610,培训课程清单!$B$2:$J$1700,8,0))</f>
        <v/>
      </c>
      <c r="O6610" s="29"/>
    </row>
    <row r="6611" spans="1:15">
      <c r="A6611" s="87" t="str">
        <f t="shared" si="104"/>
        <v/>
      </c>
      <c r="B6611" s="87" t="str">
        <f>IF(C6611="","",C6611&amp;COUNTIF($C$2:C6611,C6611))</f>
        <v/>
      </c>
      <c r="C6611" s="88"/>
      <c r="D6611" s="87" t="str">
        <f>IF($C6611="","",VLOOKUP($C6611,人员花名册!$B$2:$F$2001,2,0))</f>
        <v/>
      </c>
      <c r="E6611" s="87" t="str">
        <f>IF($C6611="","",VLOOKUP($C6611,人员花名册!$B$2:$F$2001,4,0))</f>
        <v/>
      </c>
      <c r="F6611" s="89" t="str">
        <f>IF($C6611="","",VLOOKUP($C6611,人员花名册!$B$2:$F$2001,5,0))</f>
        <v/>
      </c>
      <c r="G6611" s="29"/>
      <c r="H6611" s="29"/>
      <c r="I6611" s="87" t="str">
        <f>IF($C6611="","",VLOOKUP($H6611,培训课程清单!$B$2:$J$1700,2,0))</f>
        <v/>
      </c>
      <c r="J6611" s="87" t="str">
        <f>IF($C6611="","",VLOOKUP($H6611,培训课程清单!$B$2:$J$1700,3,0))</f>
        <v/>
      </c>
      <c r="K6611" s="87" t="str">
        <f>IF($H6611="","",VLOOKUP($H6611,培训课程清单!$B$2:$J$1700,4,0))</f>
        <v/>
      </c>
      <c r="L6611" s="29"/>
      <c r="M6611" s="89" t="str">
        <f>IF($H6611="","",VLOOKUP($H6611,培训课程清单!$B$2:$J$1700,7,0))</f>
        <v/>
      </c>
      <c r="N6611" s="87" t="str">
        <f>IF($H6611="","",VLOOKUP($H6611,培训课程清单!$B$2:$J$1700,8,0))</f>
        <v/>
      </c>
      <c r="O6611" s="29"/>
    </row>
    <row r="6612" spans="1:15">
      <c r="A6612" s="87" t="str">
        <f t="shared" si="104"/>
        <v/>
      </c>
      <c r="B6612" s="87" t="str">
        <f>IF(C6612="","",C6612&amp;COUNTIF($C$2:C6612,C6612))</f>
        <v/>
      </c>
      <c r="C6612" s="88"/>
      <c r="D6612" s="87" t="str">
        <f>IF($C6612="","",VLOOKUP($C6612,人员花名册!$B$2:$F$2001,2,0))</f>
        <v/>
      </c>
      <c r="E6612" s="87" t="str">
        <f>IF($C6612="","",VLOOKUP($C6612,人员花名册!$B$2:$F$2001,4,0))</f>
        <v/>
      </c>
      <c r="F6612" s="89" t="str">
        <f>IF($C6612="","",VLOOKUP($C6612,人员花名册!$B$2:$F$2001,5,0))</f>
        <v/>
      </c>
      <c r="G6612" s="29"/>
      <c r="H6612" s="29"/>
      <c r="I6612" s="87" t="str">
        <f>IF($C6612="","",VLOOKUP($H6612,培训课程清单!$B$2:$J$1700,2,0))</f>
        <v/>
      </c>
      <c r="J6612" s="87" t="str">
        <f>IF($C6612="","",VLOOKUP($H6612,培训课程清单!$B$2:$J$1700,3,0))</f>
        <v/>
      </c>
      <c r="K6612" s="87" t="str">
        <f>IF($H6612="","",VLOOKUP($H6612,培训课程清单!$B$2:$J$1700,4,0))</f>
        <v/>
      </c>
      <c r="L6612" s="29"/>
      <c r="M6612" s="89" t="str">
        <f>IF($H6612="","",VLOOKUP($H6612,培训课程清单!$B$2:$J$1700,7,0))</f>
        <v/>
      </c>
      <c r="N6612" s="87" t="str">
        <f>IF($H6612="","",VLOOKUP($H6612,培训课程清单!$B$2:$J$1700,8,0))</f>
        <v/>
      </c>
      <c r="O6612" s="29"/>
    </row>
    <row r="6613" spans="1:15">
      <c r="A6613" s="87" t="str">
        <f t="shared" si="104"/>
        <v/>
      </c>
      <c r="B6613" s="87" t="str">
        <f>IF(C6613="","",C6613&amp;COUNTIF($C$2:C6613,C6613))</f>
        <v/>
      </c>
      <c r="C6613" s="88"/>
      <c r="D6613" s="87" t="str">
        <f>IF($C6613="","",VLOOKUP($C6613,人员花名册!$B$2:$F$2001,2,0))</f>
        <v/>
      </c>
      <c r="E6613" s="87" t="str">
        <f>IF($C6613="","",VLOOKUP($C6613,人员花名册!$B$2:$F$2001,4,0))</f>
        <v/>
      </c>
      <c r="F6613" s="89" t="str">
        <f>IF($C6613="","",VLOOKUP($C6613,人员花名册!$B$2:$F$2001,5,0))</f>
        <v/>
      </c>
      <c r="G6613" s="29"/>
      <c r="H6613" s="29"/>
      <c r="I6613" s="87" t="str">
        <f>IF($C6613="","",VLOOKUP($H6613,培训课程清单!$B$2:$J$1700,2,0))</f>
        <v/>
      </c>
      <c r="J6613" s="87" t="str">
        <f>IF($C6613="","",VLOOKUP($H6613,培训课程清单!$B$2:$J$1700,3,0))</f>
        <v/>
      </c>
      <c r="K6613" s="87" t="str">
        <f>IF($H6613="","",VLOOKUP($H6613,培训课程清单!$B$2:$J$1700,4,0))</f>
        <v/>
      </c>
      <c r="L6613" s="29"/>
      <c r="M6613" s="89" t="str">
        <f>IF($H6613="","",VLOOKUP($H6613,培训课程清单!$B$2:$J$1700,7,0))</f>
        <v/>
      </c>
      <c r="N6613" s="87" t="str">
        <f>IF($H6613="","",VLOOKUP($H6613,培训课程清单!$B$2:$J$1700,8,0))</f>
        <v/>
      </c>
      <c r="O6613" s="29"/>
    </row>
    <row r="6614" spans="1:15">
      <c r="A6614" s="87" t="str">
        <f t="shared" si="104"/>
        <v/>
      </c>
      <c r="B6614" s="87" t="str">
        <f>IF(C6614="","",C6614&amp;COUNTIF($C$2:C6614,C6614))</f>
        <v/>
      </c>
      <c r="C6614" s="88"/>
      <c r="D6614" s="87" t="str">
        <f>IF($C6614="","",VLOOKUP($C6614,人员花名册!$B$2:$F$2001,2,0))</f>
        <v/>
      </c>
      <c r="E6614" s="87" t="str">
        <f>IF($C6614="","",VLOOKUP($C6614,人员花名册!$B$2:$F$2001,4,0))</f>
        <v/>
      </c>
      <c r="F6614" s="89" t="str">
        <f>IF($C6614="","",VLOOKUP($C6614,人员花名册!$B$2:$F$2001,5,0))</f>
        <v/>
      </c>
      <c r="G6614" s="29"/>
      <c r="H6614" s="29"/>
      <c r="I6614" s="87" t="str">
        <f>IF($C6614="","",VLOOKUP($H6614,培训课程清单!$B$2:$J$1700,2,0))</f>
        <v/>
      </c>
      <c r="J6614" s="87" t="str">
        <f>IF($C6614="","",VLOOKUP($H6614,培训课程清单!$B$2:$J$1700,3,0))</f>
        <v/>
      </c>
      <c r="K6614" s="87" t="str">
        <f>IF($H6614="","",VLOOKUP($H6614,培训课程清单!$B$2:$J$1700,4,0))</f>
        <v/>
      </c>
      <c r="L6614" s="29"/>
      <c r="M6614" s="89" t="str">
        <f>IF($H6614="","",VLOOKUP($H6614,培训课程清单!$B$2:$J$1700,7,0))</f>
        <v/>
      </c>
      <c r="N6614" s="87" t="str">
        <f>IF($H6614="","",VLOOKUP($H6614,培训课程清单!$B$2:$J$1700,8,0))</f>
        <v/>
      </c>
      <c r="O6614" s="29"/>
    </row>
    <row r="6615" spans="1:15">
      <c r="A6615" s="87" t="str">
        <f t="shared" si="104"/>
        <v/>
      </c>
      <c r="B6615" s="87" t="str">
        <f>IF(C6615="","",C6615&amp;COUNTIF($C$2:C6615,C6615))</f>
        <v/>
      </c>
      <c r="C6615" s="88"/>
      <c r="D6615" s="87" t="str">
        <f>IF($C6615="","",VLOOKUP($C6615,人员花名册!$B$2:$F$2001,2,0))</f>
        <v/>
      </c>
      <c r="E6615" s="87" t="str">
        <f>IF($C6615="","",VLOOKUP($C6615,人员花名册!$B$2:$F$2001,4,0))</f>
        <v/>
      </c>
      <c r="F6615" s="89" t="str">
        <f>IF($C6615="","",VLOOKUP($C6615,人员花名册!$B$2:$F$2001,5,0))</f>
        <v/>
      </c>
      <c r="G6615" s="29"/>
      <c r="H6615" s="29"/>
      <c r="I6615" s="87" t="str">
        <f>IF($C6615="","",VLOOKUP($H6615,培训课程清单!$B$2:$J$1700,2,0))</f>
        <v/>
      </c>
      <c r="J6615" s="87" t="str">
        <f>IF($C6615="","",VLOOKUP($H6615,培训课程清单!$B$2:$J$1700,3,0))</f>
        <v/>
      </c>
      <c r="K6615" s="87" t="str">
        <f>IF($H6615="","",VLOOKUP($H6615,培训课程清单!$B$2:$J$1700,4,0))</f>
        <v/>
      </c>
      <c r="L6615" s="29"/>
      <c r="M6615" s="89" t="str">
        <f>IF($H6615="","",VLOOKUP($H6615,培训课程清单!$B$2:$J$1700,7,0))</f>
        <v/>
      </c>
      <c r="N6615" s="87" t="str">
        <f>IF($H6615="","",VLOOKUP($H6615,培训课程清单!$B$2:$J$1700,8,0))</f>
        <v/>
      </c>
      <c r="O6615" s="29"/>
    </row>
    <row r="6616" spans="1:15">
      <c r="A6616" s="87" t="str">
        <f t="shared" si="104"/>
        <v/>
      </c>
      <c r="B6616" s="87" t="str">
        <f>IF(C6616="","",C6616&amp;COUNTIF($C$2:C6616,C6616))</f>
        <v/>
      </c>
      <c r="C6616" s="88"/>
      <c r="D6616" s="87" t="str">
        <f>IF($C6616="","",VLOOKUP($C6616,人员花名册!$B$2:$F$2001,2,0))</f>
        <v/>
      </c>
      <c r="E6616" s="87" t="str">
        <f>IF($C6616="","",VLOOKUP($C6616,人员花名册!$B$2:$F$2001,4,0))</f>
        <v/>
      </c>
      <c r="F6616" s="89" t="str">
        <f>IF($C6616="","",VLOOKUP($C6616,人员花名册!$B$2:$F$2001,5,0))</f>
        <v/>
      </c>
      <c r="G6616" s="29"/>
      <c r="H6616" s="29"/>
      <c r="I6616" s="87" t="str">
        <f>IF($C6616="","",VLOOKUP($H6616,培训课程清单!$B$2:$J$1700,2,0))</f>
        <v/>
      </c>
      <c r="J6616" s="87" t="str">
        <f>IF($C6616="","",VLOOKUP($H6616,培训课程清单!$B$2:$J$1700,3,0))</f>
        <v/>
      </c>
      <c r="K6616" s="87" t="str">
        <f>IF($H6616="","",VLOOKUP($H6616,培训课程清单!$B$2:$J$1700,4,0))</f>
        <v/>
      </c>
      <c r="L6616" s="29"/>
      <c r="M6616" s="89" t="str">
        <f>IF($H6616="","",VLOOKUP($H6616,培训课程清单!$B$2:$J$1700,7,0))</f>
        <v/>
      </c>
      <c r="N6616" s="87" t="str">
        <f>IF($H6616="","",VLOOKUP($H6616,培训课程清单!$B$2:$J$1700,8,0))</f>
        <v/>
      </c>
      <c r="O6616" s="29"/>
    </row>
    <row r="6617" spans="1:15">
      <c r="A6617" s="87" t="str">
        <f t="shared" si="104"/>
        <v/>
      </c>
      <c r="B6617" s="87" t="str">
        <f>IF(C6617="","",C6617&amp;COUNTIF($C$2:C6617,C6617))</f>
        <v/>
      </c>
      <c r="C6617" s="88"/>
      <c r="D6617" s="87" t="str">
        <f>IF($C6617="","",VLOOKUP($C6617,人员花名册!$B$2:$F$2001,2,0))</f>
        <v/>
      </c>
      <c r="E6617" s="87" t="str">
        <f>IF($C6617="","",VLOOKUP($C6617,人员花名册!$B$2:$F$2001,4,0))</f>
        <v/>
      </c>
      <c r="F6617" s="89" t="str">
        <f>IF($C6617="","",VLOOKUP($C6617,人员花名册!$B$2:$F$2001,5,0))</f>
        <v/>
      </c>
      <c r="G6617" s="29"/>
      <c r="H6617" s="29"/>
      <c r="I6617" s="87" t="str">
        <f>IF($C6617="","",VLOOKUP($H6617,培训课程清单!$B$2:$J$1700,2,0))</f>
        <v/>
      </c>
      <c r="J6617" s="87" t="str">
        <f>IF($C6617="","",VLOOKUP($H6617,培训课程清单!$B$2:$J$1700,3,0))</f>
        <v/>
      </c>
      <c r="K6617" s="87" t="str">
        <f>IF($H6617="","",VLOOKUP($H6617,培训课程清单!$B$2:$J$1700,4,0))</f>
        <v/>
      </c>
      <c r="L6617" s="29"/>
      <c r="M6617" s="89" t="str">
        <f>IF($H6617="","",VLOOKUP($H6617,培训课程清单!$B$2:$J$1700,7,0))</f>
        <v/>
      </c>
      <c r="N6617" s="87" t="str">
        <f>IF($H6617="","",VLOOKUP($H6617,培训课程清单!$B$2:$J$1700,8,0))</f>
        <v/>
      </c>
      <c r="O6617" s="29"/>
    </row>
    <row r="6618" spans="1:15">
      <c r="A6618" s="87" t="str">
        <f t="shared" si="104"/>
        <v/>
      </c>
      <c r="B6618" s="87" t="str">
        <f>IF(C6618="","",C6618&amp;COUNTIF($C$2:C6618,C6618))</f>
        <v/>
      </c>
      <c r="C6618" s="88"/>
      <c r="D6618" s="87" t="str">
        <f>IF($C6618="","",VLOOKUP($C6618,人员花名册!$B$2:$F$2001,2,0))</f>
        <v/>
      </c>
      <c r="E6618" s="87" t="str">
        <f>IF($C6618="","",VLOOKUP($C6618,人员花名册!$B$2:$F$2001,4,0))</f>
        <v/>
      </c>
      <c r="F6618" s="89" t="str">
        <f>IF($C6618="","",VLOOKUP($C6618,人员花名册!$B$2:$F$2001,5,0))</f>
        <v/>
      </c>
      <c r="G6618" s="29"/>
      <c r="H6618" s="29"/>
      <c r="I6618" s="87" t="str">
        <f>IF($C6618="","",VLOOKUP($H6618,培训课程清单!$B$2:$J$1700,2,0))</f>
        <v/>
      </c>
      <c r="J6618" s="87" t="str">
        <f>IF($C6618="","",VLOOKUP($H6618,培训课程清单!$B$2:$J$1700,3,0))</f>
        <v/>
      </c>
      <c r="K6618" s="87" t="str">
        <f>IF($H6618="","",VLOOKUP($H6618,培训课程清单!$B$2:$J$1700,4,0))</f>
        <v/>
      </c>
      <c r="L6618" s="29"/>
      <c r="M6618" s="89" t="str">
        <f>IF($H6618="","",VLOOKUP($H6618,培训课程清单!$B$2:$J$1700,7,0))</f>
        <v/>
      </c>
      <c r="N6618" s="87" t="str">
        <f>IF($H6618="","",VLOOKUP($H6618,培训课程清单!$B$2:$J$1700,8,0))</f>
        <v/>
      </c>
      <c r="O6618" s="29"/>
    </row>
    <row r="6619" spans="1:15">
      <c r="A6619" s="87" t="str">
        <f t="shared" si="104"/>
        <v/>
      </c>
      <c r="B6619" s="87" t="str">
        <f>IF(C6619="","",C6619&amp;COUNTIF($C$2:C6619,C6619))</f>
        <v/>
      </c>
      <c r="C6619" s="88"/>
      <c r="D6619" s="87" t="str">
        <f>IF($C6619="","",VLOOKUP($C6619,人员花名册!$B$2:$F$2001,2,0))</f>
        <v/>
      </c>
      <c r="E6619" s="87" t="str">
        <f>IF($C6619="","",VLOOKUP($C6619,人员花名册!$B$2:$F$2001,4,0))</f>
        <v/>
      </c>
      <c r="F6619" s="89" t="str">
        <f>IF($C6619="","",VLOOKUP($C6619,人员花名册!$B$2:$F$2001,5,0))</f>
        <v/>
      </c>
      <c r="G6619" s="29"/>
      <c r="H6619" s="29"/>
      <c r="I6619" s="87" t="str">
        <f>IF($C6619="","",VLOOKUP($H6619,培训课程清单!$B$2:$J$1700,2,0))</f>
        <v/>
      </c>
      <c r="J6619" s="87" t="str">
        <f>IF($C6619="","",VLOOKUP($H6619,培训课程清单!$B$2:$J$1700,3,0))</f>
        <v/>
      </c>
      <c r="K6619" s="87" t="str">
        <f>IF($H6619="","",VLOOKUP($H6619,培训课程清单!$B$2:$J$1700,4,0))</f>
        <v/>
      </c>
      <c r="L6619" s="29"/>
      <c r="M6619" s="89" t="str">
        <f>IF($H6619="","",VLOOKUP($H6619,培训课程清单!$B$2:$J$1700,7,0))</f>
        <v/>
      </c>
      <c r="N6619" s="87" t="str">
        <f>IF($H6619="","",VLOOKUP($H6619,培训课程清单!$B$2:$J$1700,8,0))</f>
        <v/>
      </c>
      <c r="O6619" s="29"/>
    </row>
    <row r="6620" spans="1:15">
      <c r="A6620" s="87" t="str">
        <f t="shared" si="104"/>
        <v/>
      </c>
      <c r="B6620" s="87" t="str">
        <f>IF(C6620="","",C6620&amp;COUNTIF($C$2:C6620,C6620))</f>
        <v/>
      </c>
      <c r="C6620" s="88"/>
      <c r="D6620" s="87" t="str">
        <f>IF($C6620="","",VLOOKUP($C6620,人员花名册!$B$2:$F$2001,2,0))</f>
        <v/>
      </c>
      <c r="E6620" s="87" t="str">
        <f>IF($C6620="","",VLOOKUP($C6620,人员花名册!$B$2:$F$2001,4,0))</f>
        <v/>
      </c>
      <c r="F6620" s="89" t="str">
        <f>IF($C6620="","",VLOOKUP($C6620,人员花名册!$B$2:$F$2001,5,0))</f>
        <v/>
      </c>
      <c r="G6620" s="29"/>
      <c r="H6620" s="29"/>
      <c r="I6620" s="87" t="str">
        <f>IF($C6620="","",VLOOKUP($H6620,培训课程清单!$B$2:$J$1700,2,0))</f>
        <v/>
      </c>
      <c r="J6620" s="87" t="str">
        <f>IF($C6620="","",VLOOKUP($H6620,培训课程清单!$B$2:$J$1700,3,0))</f>
        <v/>
      </c>
      <c r="K6620" s="87" t="str">
        <f>IF($H6620="","",VLOOKUP($H6620,培训课程清单!$B$2:$J$1700,4,0))</f>
        <v/>
      </c>
      <c r="L6620" s="29"/>
      <c r="M6620" s="89" t="str">
        <f>IF($H6620="","",VLOOKUP($H6620,培训课程清单!$B$2:$J$1700,7,0))</f>
        <v/>
      </c>
      <c r="N6620" s="87" t="str">
        <f>IF($H6620="","",VLOOKUP($H6620,培训课程清单!$B$2:$J$1700,8,0))</f>
        <v/>
      </c>
      <c r="O6620" s="29"/>
    </row>
    <row r="6621" spans="1:15">
      <c r="A6621" s="87" t="str">
        <f t="shared" si="104"/>
        <v/>
      </c>
      <c r="B6621" s="87" t="str">
        <f>IF(C6621="","",C6621&amp;COUNTIF($C$2:C6621,C6621))</f>
        <v/>
      </c>
      <c r="C6621" s="88"/>
      <c r="D6621" s="87" t="str">
        <f>IF($C6621="","",VLOOKUP($C6621,人员花名册!$B$2:$F$2001,2,0))</f>
        <v/>
      </c>
      <c r="E6621" s="87" t="str">
        <f>IF($C6621="","",VLOOKUP($C6621,人员花名册!$B$2:$F$2001,4,0))</f>
        <v/>
      </c>
      <c r="F6621" s="89" t="str">
        <f>IF($C6621="","",VLOOKUP($C6621,人员花名册!$B$2:$F$2001,5,0))</f>
        <v/>
      </c>
      <c r="G6621" s="29"/>
      <c r="H6621" s="29"/>
      <c r="I6621" s="87" t="str">
        <f>IF($C6621="","",VLOOKUP($H6621,培训课程清单!$B$2:$J$1700,2,0))</f>
        <v/>
      </c>
      <c r="J6621" s="87" t="str">
        <f>IF($C6621="","",VLOOKUP($H6621,培训课程清单!$B$2:$J$1700,3,0))</f>
        <v/>
      </c>
      <c r="K6621" s="87" t="str">
        <f>IF($H6621="","",VLOOKUP($H6621,培训课程清单!$B$2:$J$1700,4,0))</f>
        <v/>
      </c>
      <c r="L6621" s="29"/>
      <c r="M6621" s="89" t="str">
        <f>IF($H6621="","",VLOOKUP($H6621,培训课程清单!$B$2:$J$1700,7,0))</f>
        <v/>
      </c>
      <c r="N6621" s="87" t="str">
        <f>IF($H6621="","",VLOOKUP($H6621,培训课程清单!$B$2:$J$1700,8,0))</f>
        <v/>
      </c>
      <c r="O6621" s="29"/>
    </row>
    <row r="6622" spans="1:15">
      <c r="A6622" s="87" t="str">
        <f t="shared" si="104"/>
        <v/>
      </c>
      <c r="B6622" s="87" t="str">
        <f>IF(C6622="","",C6622&amp;COUNTIF($C$2:C6622,C6622))</f>
        <v/>
      </c>
      <c r="C6622" s="88"/>
      <c r="D6622" s="87" t="str">
        <f>IF($C6622="","",VLOOKUP($C6622,人员花名册!$B$2:$F$2001,2,0))</f>
        <v/>
      </c>
      <c r="E6622" s="87" t="str">
        <f>IF($C6622="","",VLOOKUP($C6622,人员花名册!$B$2:$F$2001,4,0))</f>
        <v/>
      </c>
      <c r="F6622" s="89" t="str">
        <f>IF($C6622="","",VLOOKUP($C6622,人员花名册!$B$2:$F$2001,5,0))</f>
        <v/>
      </c>
      <c r="G6622" s="29"/>
      <c r="H6622" s="29"/>
      <c r="I6622" s="87" t="str">
        <f>IF($C6622="","",VLOOKUP($H6622,培训课程清单!$B$2:$J$1700,2,0))</f>
        <v/>
      </c>
      <c r="J6622" s="87" t="str">
        <f>IF($C6622="","",VLOOKUP($H6622,培训课程清单!$B$2:$J$1700,3,0))</f>
        <v/>
      </c>
      <c r="K6622" s="87" t="str">
        <f>IF($H6622="","",VLOOKUP($H6622,培训课程清单!$B$2:$J$1700,4,0))</f>
        <v/>
      </c>
      <c r="L6622" s="29"/>
      <c r="M6622" s="89" t="str">
        <f>IF($H6622="","",VLOOKUP($H6622,培训课程清单!$B$2:$J$1700,7,0))</f>
        <v/>
      </c>
      <c r="N6622" s="87" t="str">
        <f>IF($H6622="","",VLOOKUP($H6622,培训课程清单!$B$2:$J$1700,8,0))</f>
        <v/>
      </c>
      <c r="O6622" s="29"/>
    </row>
    <row r="6623" spans="1:15">
      <c r="A6623" s="87" t="str">
        <f t="shared" si="104"/>
        <v/>
      </c>
      <c r="B6623" s="87" t="str">
        <f>IF(C6623="","",C6623&amp;COUNTIF($C$2:C6623,C6623))</f>
        <v/>
      </c>
      <c r="C6623" s="88"/>
      <c r="D6623" s="87" t="str">
        <f>IF($C6623="","",VLOOKUP($C6623,人员花名册!$B$2:$F$2001,2,0))</f>
        <v/>
      </c>
      <c r="E6623" s="87" t="str">
        <f>IF($C6623="","",VLOOKUP($C6623,人员花名册!$B$2:$F$2001,4,0))</f>
        <v/>
      </c>
      <c r="F6623" s="89" t="str">
        <f>IF($C6623="","",VLOOKUP($C6623,人员花名册!$B$2:$F$2001,5,0))</f>
        <v/>
      </c>
      <c r="G6623" s="29"/>
      <c r="H6623" s="29"/>
      <c r="I6623" s="87" t="str">
        <f>IF($C6623="","",VLOOKUP($H6623,培训课程清单!$B$2:$J$1700,2,0))</f>
        <v/>
      </c>
      <c r="J6623" s="87" t="str">
        <f>IF($C6623="","",VLOOKUP($H6623,培训课程清单!$B$2:$J$1700,3,0))</f>
        <v/>
      </c>
      <c r="K6623" s="87" t="str">
        <f>IF($H6623="","",VLOOKUP($H6623,培训课程清单!$B$2:$J$1700,4,0))</f>
        <v/>
      </c>
      <c r="L6623" s="29"/>
      <c r="M6623" s="89" t="str">
        <f>IF($H6623="","",VLOOKUP($H6623,培训课程清单!$B$2:$J$1700,7,0))</f>
        <v/>
      </c>
      <c r="N6623" s="87" t="str">
        <f>IF($H6623="","",VLOOKUP($H6623,培训课程清单!$B$2:$J$1700,8,0))</f>
        <v/>
      </c>
      <c r="O6623" s="29"/>
    </row>
    <row r="6624" spans="1:15">
      <c r="A6624" s="87" t="str">
        <f t="shared" si="104"/>
        <v/>
      </c>
      <c r="B6624" s="87" t="str">
        <f>IF(C6624="","",C6624&amp;COUNTIF($C$2:C6624,C6624))</f>
        <v/>
      </c>
      <c r="C6624" s="88"/>
      <c r="D6624" s="87" t="str">
        <f>IF($C6624="","",VLOOKUP($C6624,人员花名册!$B$2:$F$2001,2,0))</f>
        <v/>
      </c>
      <c r="E6624" s="87" t="str">
        <f>IF($C6624="","",VLOOKUP($C6624,人员花名册!$B$2:$F$2001,4,0))</f>
        <v/>
      </c>
      <c r="F6624" s="89" t="str">
        <f>IF($C6624="","",VLOOKUP($C6624,人员花名册!$B$2:$F$2001,5,0))</f>
        <v/>
      </c>
      <c r="G6624" s="29"/>
      <c r="H6624" s="29"/>
      <c r="I6624" s="87" t="str">
        <f>IF($C6624="","",VLOOKUP($H6624,培训课程清单!$B$2:$J$1700,2,0))</f>
        <v/>
      </c>
      <c r="J6624" s="87" t="str">
        <f>IF($C6624="","",VLOOKUP($H6624,培训课程清单!$B$2:$J$1700,3,0))</f>
        <v/>
      </c>
      <c r="K6624" s="87" t="str">
        <f>IF($H6624="","",VLOOKUP($H6624,培训课程清单!$B$2:$J$1700,4,0))</f>
        <v/>
      </c>
      <c r="L6624" s="29"/>
      <c r="M6624" s="89" t="str">
        <f>IF($H6624="","",VLOOKUP($H6624,培训课程清单!$B$2:$J$1700,7,0))</f>
        <v/>
      </c>
      <c r="N6624" s="87" t="str">
        <f>IF($H6624="","",VLOOKUP($H6624,培训课程清单!$B$2:$J$1700,8,0))</f>
        <v/>
      </c>
      <c r="O6624" s="29"/>
    </row>
    <row r="6625" spans="1:15">
      <c r="A6625" s="87" t="str">
        <f t="shared" si="104"/>
        <v/>
      </c>
      <c r="B6625" s="87" t="str">
        <f>IF(C6625="","",C6625&amp;COUNTIF($C$2:C6625,C6625))</f>
        <v/>
      </c>
      <c r="C6625" s="88"/>
      <c r="D6625" s="87" t="str">
        <f>IF($C6625="","",VLOOKUP($C6625,人员花名册!$B$2:$F$2001,2,0))</f>
        <v/>
      </c>
      <c r="E6625" s="87" t="str">
        <f>IF($C6625="","",VLOOKUP($C6625,人员花名册!$B$2:$F$2001,4,0))</f>
        <v/>
      </c>
      <c r="F6625" s="89" t="str">
        <f>IF($C6625="","",VLOOKUP($C6625,人员花名册!$B$2:$F$2001,5,0))</f>
        <v/>
      </c>
      <c r="G6625" s="29"/>
      <c r="H6625" s="29"/>
      <c r="I6625" s="87" t="str">
        <f>IF($C6625="","",VLOOKUP($H6625,培训课程清单!$B$2:$J$1700,2,0))</f>
        <v/>
      </c>
      <c r="J6625" s="87" t="str">
        <f>IF($C6625="","",VLOOKUP($H6625,培训课程清单!$B$2:$J$1700,3,0))</f>
        <v/>
      </c>
      <c r="K6625" s="87" t="str">
        <f>IF($H6625="","",VLOOKUP($H6625,培训课程清单!$B$2:$J$1700,4,0))</f>
        <v/>
      </c>
      <c r="L6625" s="29"/>
      <c r="M6625" s="89" t="str">
        <f>IF($H6625="","",VLOOKUP($H6625,培训课程清单!$B$2:$J$1700,7,0))</f>
        <v/>
      </c>
      <c r="N6625" s="87" t="str">
        <f>IF($H6625="","",VLOOKUP($H6625,培训课程清单!$B$2:$J$1700,8,0))</f>
        <v/>
      </c>
      <c r="O6625" s="29"/>
    </row>
    <row r="6626" spans="1:15">
      <c r="A6626" s="87" t="str">
        <f t="shared" si="104"/>
        <v/>
      </c>
      <c r="B6626" s="87" t="str">
        <f>IF(C6626="","",C6626&amp;COUNTIF($C$2:C6626,C6626))</f>
        <v/>
      </c>
      <c r="C6626" s="88"/>
      <c r="D6626" s="87" t="str">
        <f>IF($C6626="","",VLOOKUP($C6626,人员花名册!$B$2:$F$2001,2,0))</f>
        <v/>
      </c>
      <c r="E6626" s="87" t="str">
        <f>IF($C6626="","",VLOOKUP($C6626,人员花名册!$B$2:$F$2001,4,0))</f>
        <v/>
      </c>
      <c r="F6626" s="89" t="str">
        <f>IF($C6626="","",VLOOKUP($C6626,人员花名册!$B$2:$F$2001,5,0))</f>
        <v/>
      </c>
      <c r="G6626" s="29"/>
      <c r="H6626" s="29"/>
      <c r="I6626" s="87" t="str">
        <f>IF($C6626="","",VLOOKUP($H6626,培训课程清单!$B$2:$J$1700,2,0))</f>
        <v/>
      </c>
      <c r="J6626" s="87" t="str">
        <f>IF($C6626="","",VLOOKUP($H6626,培训课程清单!$B$2:$J$1700,3,0))</f>
        <v/>
      </c>
      <c r="K6626" s="87" t="str">
        <f>IF($H6626="","",VLOOKUP($H6626,培训课程清单!$B$2:$J$1700,4,0))</f>
        <v/>
      </c>
      <c r="L6626" s="29"/>
      <c r="M6626" s="89" t="str">
        <f>IF($H6626="","",VLOOKUP($H6626,培训课程清单!$B$2:$J$1700,7,0))</f>
        <v/>
      </c>
      <c r="N6626" s="87" t="str">
        <f>IF($H6626="","",VLOOKUP($H6626,培训课程清单!$B$2:$J$1700,8,0))</f>
        <v/>
      </c>
      <c r="O6626" s="29"/>
    </row>
    <row r="6627" spans="1:15">
      <c r="A6627" s="87" t="str">
        <f t="shared" si="104"/>
        <v/>
      </c>
      <c r="B6627" s="87" t="str">
        <f>IF(C6627="","",C6627&amp;COUNTIF($C$2:C6627,C6627))</f>
        <v/>
      </c>
      <c r="C6627" s="88"/>
      <c r="D6627" s="87" t="str">
        <f>IF($C6627="","",VLOOKUP($C6627,人员花名册!$B$2:$F$2001,2,0))</f>
        <v/>
      </c>
      <c r="E6627" s="87" t="str">
        <f>IF($C6627="","",VLOOKUP($C6627,人员花名册!$B$2:$F$2001,4,0))</f>
        <v/>
      </c>
      <c r="F6627" s="89" t="str">
        <f>IF($C6627="","",VLOOKUP($C6627,人员花名册!$B$2:$F$2001,5,0))</f>
        <v/>
      </c>
      <c r="G6627" s="29"/>
      <c r="H6627" s="29"/>
      <c r="I6627" s="87" t="str">
        <f>IF($C6627="","",VLOOKUP($H6627,培训课程清单!$B$2:$J$1700,2,0))</f>
        <v/>
      </c>
      <c r="J6627" s="87" t="str">
        <f>IF($C6627="","",VLOOKUP($H6627,培训课程清单!$B$2:$J$1700,3,0))</f>
        <v/>
      </c>
      <c r="K6627" s="87" t="str">
        <f>IF($H6627="","",VLOOKUP($H6627,培训课程清单!$B$2:$J$1700,4,0))</f>
        <v/>
      </c>
      <c r="L6627" s="29"/>
      <c r="M6627" s="89" t="str">
        <f>IF($H6627="","",VLOOKUP($H6627,培训课程清单!$B$2:$J$1700,7,0))</f>
        <v/>
      </c>
      <c r="N6627" s="87" t="str">
        <f>IF($H6627="","",VLOOKUP($H6627,培训课程清单!$B$2:$J$1700,8,0))</f>
        <v/>
      </c>
      <c r="O6627" s="29"/>
    </row>
    <row r="6628" spans="1:15">
      <c r="A6628" s="87" t="str">
        <f t="shared" si="104"/>
        <v/>
      </c>
      <c r="B6628" s="87" t="str">
        <f>IF(C6628="","",C6628&amp;COUNTIF($C$2:C6628,C6628))</f>
        <v/>
      </c>
      <c r="C6628" s="88"/>
      <c r="D6628" s="87" t="str">
        <f>IF($C6628="","",VLOOKUP($C6628,人员花名册!$B$2:$F$2001,2,0))</f>
        <v/>
      </c>
      <c r="E6628" s="87" t="str">
        <f>IF($C6628="","",VLOOKUP($C6628,人员花名册!$B$2:$F$2001,4,0))</f>
        <v/>
      </c>
      <c r="F6628" s="89" t="str">
        <f>IF($C6628="","",VLOOKUP($C6628,人员花名册!$B$2:$F$2001,5,0))</f>
        <v/>
      </c>
      <c r="G6628" s="29"/>
      <c r="H6628" s="29"/>
      <c r="I6628" s="87" t="str">
        <f>IF($C6628="","",VLOOKUP($H6628,培训课程清单!$B$2:$J$1700,2,0))</f>
        <v/>
      </c>
      <c r="J6628" s="87" t="str">
        <f>IF($C6628="","",VLOOKUP($H6628,培训课程清单!$B$2:$J$1700,3,0))</f>
        <v/>
      </c>
      <c r="K6628" s="87" t="str">
        <f>IF($H6628="","",VLOOKUP($H6628,培训课程清单!$B$2:$J$1700,4,0))</f>
        <v/>
      </c>
      <c r="L6628" s="29"/>
      <c r="M6628" s="89" t="str">
        <f>IF($H6628="","",VLOOKUP($H6628,培训课程清单!$B$2:$J$1700,7,0))</f>
        <v/>
      </c>
      <c r="N6628" s="87" t="str">
        <f>IF($H6628="","",VLOOKUP($H6628,培训课程清单!$B$2:$J$1700,8,0))</f>
        <v/>
      </c>
      <c r="O6628" s="29"/>
    </row>
    <row r="6629" spans="1:15">
      <c r="A6629" s="87" t="str">
        <f t="shared" si="104"/>
        <v/>
      </c>
      <c r="B6629" s="87" t="str">
        <f>IF(C6629="","",C6629&amp;COUNTIF($C$2:C6629,C6629))</f>
        <v/>
      </c>
      <c r="C6629" s="88"/>
      <c r="D6629" s="87" t="str">
        <f>IF($C6629="","",VLOOKUP($C6629,人员花名册!$B$2:$F$2001,2,0))</f>
        <v/>
      </c>
      <c r="E6629" s="87" t="str">
        <f>IF($C6629="","",VLOOKUP($C6629,人员花名册!$B$2:$F$2001,4,0))</f>
        <v/>
      </c>
      <c r="F6629" s="89" t="str">
        <f>IF($C6629="","",VLOOKUP($C6629,人员花名册!$B$2:$F$2001,5,0))</f>
        <v/>
      </c>
      <c r="G6629" s="29"/>
      <c r="H6629" s="29"/>
      <c r="I6629" s="87" t="str">
        <f>IF($C6629="","",VLOOKUP($H6629,培训课程清单!$B$2:$J$1700,2,0))</f>
        <v/>
      </c>
      <c r="J6629" s="87" t="str">
        <f>IF($C6629="","",VLOOKUP($H6629,培训课程清单!$B$2:$J$1700,3,0))</f>
        <v/>
      </c>
      <c r="K6629" s="87" t="str">
        <f>IF($H6629="","",VLOOKUP($H6629,培训课程清单!$B$2:$J$1700,4,0))</f>
        <v/>
      </c>
      <c r="L6629" s="29"/>
      <c r="M6629" s="89" t="str">
        <f>IF($H6629="","",VLOOKUP($H6629,培训课程清单!$B$2:$J$1700,7,0))</f>
        <v/>
      </c>
      <c r="N6629" s="87" t="str">
        <f>IF($H6629="","",VLOOKUP($H6629,培训课程清单!$B$2:$J$1700,8,0))</f>
        <v/>
      </c>
      <c r="O6629" s="29"/>
    </row>
    <row r="6630" spans="1:15">
      <c r="A6630" s="87" t="str">
        <f t="shared" si="104"/>
        <v/>
      </c>
      <c r="B6630" s="87" t="str">
        <f>IF(C6630="","",C6630&amp;COUNTIF($C$2:C6630,C6630))</f>
        <v/>
      </c>
      <c r="C6630" s="88"/>
      <c r="D6630" s="87" t="str">
        <f>IF($C6630="","",VLOOKUP($C6630,人员花名册!$B$2:$F$2001,2,0))</f>
        <v/>
      </c>
      <c r="E6630" s="87" t="str">
        <f>IF($C6630="","",VLOOKUP($C6630,人员花名册!$B$2:$F$2001,4,0))</f>
        <v/>
      </c>
      <c r="F6630" s="89" t="str">
        <f>IF($C6630="","",VLOOKUP($C6630,人员花名册!$B$2:$F$2001,5,0))</f>
        <v/>
      </c>
      <c r="G6630" s="29"/>
      <c r="H6630" s="29"/>
      <c r="I6630" s="87" t="str">
        <f>IF($C6630="","",VLOOKUP($H6630,培训课程清单!$B$2:$J$1700,2,0))</f>
        <v/>
      </c>
      <c r="J6630" s="87" t="str">
        <f>IF($C6630="","",VLOOKUP($H6630,培训课程清单!$B$2:$J$1700,3,0))</f>
        <v/>
      </c>
      <c r="K6630" s="87" t="str">
        <f>IF($H6630="","",VLOOKUP($H6630,培训课程清单!$B$2:$J$1700,4,0))</f>
        <v/>
      </c>
      <c r="L6630" s="29"/>
      <c r="M6630" s="89" t="str">
        <f>IF($H6630="","",VLOOKUP($H6630,培训课程清单!$B$2:$J$1700,7,0))</f>
        <v/>
      </c>
      <c r="N6630" s="87" t="str">
        <f>IF($H6630="","",VLOOKUP($H6630,培训课程清单!$B$2:$J$1700,8,0))</f>
        <v/>
      </c>
      <c r="O6630" s="29"/>
    </row>
    <row r="6631" spans="1:15">
      <c r="A6631" s="87" t="str">
        <f t="shared" si="104"/>
        <v/>
      </c>
      <c r="B6631" s="87" t="str">
        <f>IF(C6631="","",C6631&amp;COUNTIF($C$2:C6631,C6631))</f>
        <v/>
      </c>
      <c r="C6631" s="88"/>
      <c r="D6631" s="87" t="str">
        <f>IF($C6631="","",VLOOKUP($C6631,人员花名册!$B$2:$F$2001,2,0))</f>
        <v/>
      </c>
      <c r="E6631" s="87" t="str">
        <f>IF($C6631="","",VLOOKUP($C6631,人员花名册!$B$2:$F$2001,4,0))</f>
        <v/>
      </c>
      <c r="F6631" s="89" t="str">
        <f>IF($C6631="","",VLOOKUP($C6631,人员花名册!$B$2:$F$2001,5,0))</f>
        <v/>
      </c>
      <c r="G6631" s="29"/>
      <c r="H6631" s="29"/>
      <c r="I6631" s="87" t="str">
        <f>IF($C6631="","",VLOOKUP($H6631,培训课程清单!$B$2:$J$1700,2,0))</f>
        <v/>
      </c>
      <c r="J6631" s="87" t="str">
        <f>IF($C6631="","",VLOOKUP($H6631,培训课程清单!$B$2:$J$1700,3,0))</f>
        <v/>
      </c>
      <c r="K6631" s="87" t="str">
        <f>IF($H6631="","",VLOOKUP($H6631,培训课程清单!$B$2:$J$1700,4,0))</f>
        <v/>
      </c>
      <c r="L6631" s="29"/>
      <c r="M6631" s="89" t="str">
        <f>IF($H6631="","",VLOOKUP($H6631,培训课程清单!$B$2:$J$1700,7,0))</f>
        <v/>
      </c>
      <c r="N6631" s="87" t="str">
        <f>IF($H6631="","",VLOOKUP($H6631,培训课程清单!$B$2:$J$1700,8,0))</f>
        <v/>
      </c>
      <c r="O6631" s="29"/>
    </row>
    <row r="6632" spans="1:15">
      <c r="A6632" s="87" t="str">
        <f t="shared" si="104"/>
        <v/>
      </c>
      <c r="B6632" s="87" t="str">
        <f>IF(C6632="","",C6632&amp;COUNTIF($C$2:C6632,C6632))</f>
        <v/>
      </c>
      <c r="C6632" s="88"/>
      <c r="D6632" s="87" t="str">
        <f>IF($C6632="","",VLOOKUP($C6632,人员花名册!$B$2:$F$2001,2,0))</f>
        <v/>
      </c>
      <c r="E6632" s="87" t="str">
        <f>IF($C6632="","",VLOOKUP($C6632,人员花名册!$B$2:$F$2001,4,0))</f>
        <v/>
      </c>
      <c r="F6632" s="89" t="str">
        <f>IF($C6632="","",VLOOKUP($C6632,人员花名册!$B$2:$F$2001,5,0))</f>
        <v/>
      </c>
      <c r="G6632" s="29"/>
      <c r="H6632" s="29"/>
      <c r="I6632" s="87" t="str">
        <f>IF($C6632="","",VLOOKUP($H6632,培训课程清单!$B$2:$J$1700,2,0))</f>
        <v/>
      </c>
      <c r="J6632" s="87" t="str">
        <f>IF($C6632="","",VLOOKUP($H6632,培训课程清单!$B$2:$J$1700,3,0))</f>
        <v/>
      </c>
      <c r="K6632" s="87" t="str">
        <f>IF($H6632="","",VLOOKUP($H6632,培训课程清单!$B$2:$J$1700,4,0))</f>
        <v/>
      </c>
      <c r="L6632" s="29"/>
      <c r="M6632" s="89" t="str">
        <f>IF($H6632="","",VLOOKUP($H6632,培训课程清单!$B$2:$J$1700,7,0))</f>
        <v/>
      </c>
      <c r="N6632" s="87" t="str">
        <f>IF($H6632="","",VLOOKUP($H6632,培训课程清单!$B$2:$J$1700,8,0))</f>
        <v/>
      </c>
      <c r="O6632" s="29"/>
    </row>
    <row r="6633" spans="1:15">
      <c r="A6633" s="87" t="str">
        <f t="shared" si="104"/>
        <v/>
      </c>
      <c r="B6633" s="87" t="str">
        <f>IF(C6633="","",C6633&amp;COUNTIF($C$2:C6633,C6633))</f>
        <v/>
      </c>
      <c r="C6633" s="88"/>
      <c r="D6633" s="87" t="str">
        <f>IF($C6633="","",VLOOKUP($C6633,人员花名册!$B$2:$F$2001,2,0))</f>
        <v/>
      </c>
      <c r="E6633" s="87" t="str">
        <f>IF($C6633="","",VLOOKUP($C6633,人员花名册!$B$2:$F$2001,4,0))</f>
        <v/>
      </c>
      <c r="F6633" s="89" t="str">
        <f>IF($C6633="","",VLOOKUP($C6633,人员花名册!$B$2:$F$2001,5,0))</f>
        <v/>
      </c>
      <c r="G6633" s="29"/>
      <c r="H6633" s="29"/>
      <c r="I6633" s="87" t="str">
        <f>IF($C6633="","",VLOOKUP($H6633,培训课程清单!$B$2:$J$1700,2,0))</f>
        <v/>
      </c>
      <c r="J6633" s="87" t="str">
        <f>IF($C6633="","",VLOOKUP($H6633,培训课程清单!$B$2:$J$1700,3,0))</f>
        <v/>
      </c>
      <c r="K6633" s="87" t="str">
        <f>IF($H6633="","",VLOOKUP($H6633,培训课程清单!$B$2:$J$1700,4,0))</f>
        <v/>
      </c>
      <c r="L6633" s="29"/>
      <c r="M6633" s="89" t="str">
        <f>IF($H6633="","",VLOOKUP($H6633,培训课程清单!$B$2:$J$1700,7,0))</f>
        <v/>
      </c>
      <c r="N6633" s="87" t="str">
        <f>IF($H6633="","",VLOOKUP($H6633,培训课程清单!$B$2:$J$1700,8,0))</f>
        <v/>
      </c>
      <c r="O6633" s="29"/>
    </row>
    <row r="6634" spans="1:15">
      <c r="A6634" s="87" t="str">
        <f t="shared" si="104"/>
        <v/>
      </c>
      <c r="B6634" s="87" t="str">
        <f>IF(C6634="","",C6634&amp;COUNTIF($C$2:C6634,C6634))</f>
        <v/>
      </c>
      <c r="C6634" s="88"/>
      <c r="D6634" s="87" t="str">
        <f>IF($C6634="","",VLOOKUP($C6634,人员花名册!$B$2:$F$2001,2,0))</f>
        <v/>
      </c>
      <c r="E6634" s="87" t="str">
        <f>IF($C6634="","",VLOOKUP($C6634,人员花名册!$B$2:$F$2001,4,0))</f>
        <v/>
      </c>
      <c r="F6634" s="89" t="str">
        <f>IF($C6634="","",VLOOKUP($C6634,人员花名册!$B$2:$F$2001,5,0))</f>
        <v/>
      </c>
      <c r="G6634" s="29"/>
      <c r="H6634" s="29"/>
      <c r="I6634" s="87" t="str">
        <f>IF($C6634="","",VLOOKUP($H6634,培训课程清单!$B$2:$J$1700,2,0))</f>
        <v/>
      </c>
      <c r="J6634" s="87" t="str">
        <f>IF($C6634="","",VLOOKUP($H6634,培训课程清单!$B$2:$J$1700,3,0))</f>
        <v/>
      </c>
      <c r="K6634" s="87" t="str">
        <f>IF($H6634="","",VLOOKUP($H6634,培训课程清单!$B$2:$J$1700,4,0))</f>
        <v/>
      </c>
      <c r="L6634" s="29"/>
      <c r="M6634" s="89" t="str">
        <f>IF($H6634="","",VLOOKUP($H6634,培训课程清单!$B$2:$J$1700,7,0))</f>
        <v/>
      </c>
      <c r="N6634" s="87" t="str">
        <f>IF($H6634="","",VLOOKUP($H6634,培训课程清单!$B$2:$J$1700,8,0))</f>
        <v/>
      </c>
      <c r="O6634" s="29"/>
    </row>
    <row r="6635" spans="1:15">
      <c r="A6635" s="87" t="str">
        <f t="shared" si="104"/>
        <v/>
      </c>
      <c r="B6635" s="87" t="str">
        <f>IF(C6635="","",C6635&amp;COUNTIF($C$2:C6635,C6635))</f>
        <v/>
      </c>
      <c r="C6635" s="88"/>
      <c r="D6635" s="87" t="str">
        <f>IF($C6635="","",VLOOKUP($C6635,人员花名册!$B$2:$F$2001,2,0))</f>
        <v/>
      </c>
      <c r="E6635" s="87" t="str">
        <f>IF($C6635="","",VLOOKUP($C6635,人员花名册!$B$2:$F$2001,4,0))</f>
        <v/>
      </c>
      <c r="F6635" s="89" t="str">
        <f>IF($C6635="","",VLOOKUP($C6635,人员花名册!$B$2:$F$2001,5,0))</f>
        <v/>
      </c>
      <c r="G6635" s="29"/>
      <c r="H6635" s="29"/>
      <c r="I6635" s="87" t="str">
        <f>IF($C6635="","",VLOOKUP($H6635,培训课程清单!$B$2:$J$1700,2,0))</f>
        <v/>
      </c>
      <c r="J6635" s="87" t="str">
        <f>IF($C6635="","",VLOOKUP($H6635,培训课程清单!$B$2:$J$1700,3,0))</f>
        <v/>
      </c>
      <c r="K6635" s="87" t="str">
        <f>IF($H6635="","",VLOOKUP($H6635,培训课程清单!$B$2:$J$1700,4,0))</f>
        <v/>
      </c>
      <c r="L6635" s="29"/>
      <c r="M6635" s="89" t="str">
        <f>IF($H6635="","",VLOOKUP($H6635,培训课程清单!$B$2:$J$1700,7,0))</f>
        <v/>
      </c>
      <c r="N6635" s="87" t="str">
        <f>IF($H6635="","",VLOOKUP($H6635,培训课程清单!$B$2:$J$1700,8,0))</f>
        <v/>
      </c>
      <c r="O6635" s="29"/>
    </row>
    <row r="6636" spans="1:15">
      <c r="A6636" s="87" t="str">
        <f t="shared" si="104"/>
        <v/>
      </c>
      <c r="B6636" s="87" t="str">
        <f>IF(C6636="","",C6636&amp;COUNTIF($C$2:C6636,C6636))</f>
        <v/>
      </c>
      <c r="C6636" s="88"/>
      <c r="D6636" s="87" t="str">
        <f>IF($C6636="","",VLOOKUP($C6636,人员花名册!$B$2:$F$2001,2,0))</f>
        <v/>
      </c>
      <c r="E6636" s="87" t="str">
        <f>IF($C6636="","",VLOOKUP($C6636,人员花名册!$B$2:$F$2001,4,0))</f>
        <v/>
      </c>
      <c r="F6636" s="89" t="str">
        <f>IF($C6636="","",VLOOKUP($C6636,人员花名册!$B$2:$F$2001,5,0))</f>
        <v/>
      </c>
      <c r="G6636" s="29"/>
      <c r="H6636" s="29"/>
      <c r="I6636" s="87" t="str">
        <f>IF($C6636="","",VLOOKUP($H6636,培训课程清单!$B$2:$J$1700,2,0))</f>
        <v/>
      </c>
      <c r="J6636" s="87" t="str">
        <f>IF($C6636="","",VLOOKUP($H6636,培训课程清单!$B$2:$J$1700,3,0))</f>
        <v/>
      </c>
      <c r="K6636" s="87" t="str">
        <f>IF($H6636="","",VLOOKUP($H6636,培训课程清单!$B$2:$J$1700,4,0))</f>
        <v/>
      </c>
      <c r="L6636" s="29"/>
      <c r="M6636" s="89" t="str">
        <f>IF($H6636="","",VLOOKUP($H6636,培训课程清单!$B$2:$J$1700,7,0))</f>
        <v/>
      </c>
      <c r="N6636" s="87" t="str">
        <f>IF($H6636="","",VLOOKUP($H6636,培训课程清单!$B$2:$J$1700,8,0))</f>
        <v/>
      </c>
      <c r="O6636" s="29"/>
    </row>
    <row r="6637" spans="1:15">
      <c r="A6637" s="87" t="str">
        <f t="shared" si="104"/>
        <v/>
      </c>
      <c r="B6637" s="87" t="str">
        <f>IF(C6637="","",C6637&amp;COUNTIF($C$2:C6637,C6637))</f>
        <v/>
      </c>
      <c r="C6637" s="88"/>
      <c r="D6637" s="87" t="str">
        <f>IF($C6637="","",VLOOKUP($C6637,人员花名册!$B$2:$F$2001,2,0))</f>
        <v/>
      </c>
      <c r="E6637" s="87" t="str">
        <f>IF($C6637="","",VLOOKUP($C6637,人员花名册!$B$2:$F$2001,4,0))</f>
        <v/>
      </c>
      <c r="F6637" s="89" t="str">
        <f>IF($C6637="","",VLOOKUP($C6637,人员花名册!$B$2:$F$2001,5,0))</f>
        <v/>
      </c>
      <c r="G6637" s="29"/>
      <c r="H6637" s="29"/>
      <c r="I6637" s="87" t="str">
        <f>IF($C6637="","",VLOOKUP($H6637,培训课程清单!$B$2:$J$1700,2,0))</f>
        <v/>
      </c>
      <c r="J6637" s="87" t="str">
        <f>IF($C6637="","",VLOOKUP($H6637,培训课程清单!$B$2:$J$1700,3,0))</f>
        <v/>
      </c>
      <c r="K6637" s="87" t="str">
        <f>IF($H6637="","",VLOOKUP($H6637,培训课程清单!$B$2:$J$1700,4,0))</f>
        <v/>
      </c>
      <c r="L6637" s="29"/>
      <c r="M6637" s="89" t="str">
        <f>IF($H6637="","",VLOOKUP($H6637,培训课程清单!$B$2:$J$1700,7,0))</f>
        <v/>
      </c>
      <c r="N6637" s="87" t="str">
        <f>IF($H6637="","",VLOOKUP($H6637,培训课程清单!$B$2:$J$1700,8,0))</f>
        <v/>
      </c>
      <c r="O6637" s="29"/>
    </row>
    <row r="6638" spans="1:15">
      <c r="A6638" s="87" t="str">
        <f t="shared" si="104"/>
        <v/>
      </c>
      <c r="B6638" s="87" t="str">
        <f>IF(C6638="","",C6638&amp;COUNTIF($C$2:C6638,C6638))</f>
        <v/>
      </c>
      <c r="C6638" s="88"/>
      <c r="D6638" s="87" t="str">
        <f>IF($C6638="","",VLOOKUP($C6638,人员花名册!$B$2:$F$2001,2,0))</f>
        <v/>
      </c>
      <c r="E6638" s="87" t="str">
        <f>IF($C6638="","",VLOOKUP($C6638,人员花名册!$B$2:$F$2001,4,0))</f>
        <v/>
      </c>
      <c r="F6638" s="89" t="str">
        <f>IF($C6638="","",VLOOKUP($C6638,人员花名册!$B$2:$F$2001,5,0))</f>
        <v/>
      </c>
      <c r="G6638" s="29"/>
      <c r="H6638" s="29"/>
      <c r="I6638" s="87" t="str">
        <f>IF($C6638="","",VLOOKUP($H6638,培训课程清单!$B$2:$J$1700,2,0))</f>
        <v/>
      </c>
      <c r="J6638" s="87" t="str">
        <f>IF($C6638="","",VLOOKUP($H6638,培训课程清单!$B$2:$J$1700,3,0))</f>
        <v/>
      </c>
      <c r="K6638" s="87" t="str">
        <f>IF($H6638="","",VLOOKUP($H6638,培训课程清单!$B$2:$J$1700,4,0))</f>
        <v/>
      </c>
      <c r="L6638" s="29"/>
      <c r="M6638" s="89" t="str">
        <f>IF($H6638="","",VLOOKUP($H6638,培训课程清单!$B$2:$J$1700,7,0))</f>
        <v/>
      </c>
      <c r="N6638" s="87" t="str">
        <f>IF($H6638="","",VLOOKUP($H6638,培训课程清单!$B$2:$J$1700,8,0))</f>
        <v/>
      </c>
      <c r="O6638" s="29"/>
    </row>
    <row r="6639" spans="1:15">
      <c r="A6639" s="87" t="str">
        <f t="shared" si="104"/>
        <v/>
      </c>
      <c r="B6639" s="87" t="str">
        <f>IF(C6639="","",C6639&amp;COUNTIF($C$2:C6639,C6639))</f>
        <v/>
      </c>
      <c r="C6639" s="88"/>
      <c r="D6639" s="87" t="str">
        <f>IF($C6639="","",VLOOKUP($C6639,人员花名册!$B$2:$F$2001,2,0))</f>
        <v/>
      </c>
      <c r="E6639" s="87" t="str">
        <f>IF($C6639="","",VLOOKUP($C6639,人员花名册!$B$2:$F$2001,4,0))</f>
        <v/>
      </c>
      <c r="F6639" s="89" t="str">
        <f>IF($C6639="","",VLOOKUP($C6639,人员花名册!$B$2:$F$2001,5,0))</f>
        <v/>
      </c>
      <c r="G6639" s="29"/>
      <c r="H6639" s="29"/>
      <c r="I6639" s="87" t="str">
        <f>IF($C6639="","",VLOOKUP($H6639,培训课程清单!$B$2:$J$1700,2,0))</f>
        <v/>
      </c>
      <c r="J6639" s="87" t="str">
        <f>IF($C6639="","",VLOOKUP($H6639,培训课程清单!$B$2:$J$1700,3,0))</f>
        <v/>
      </c>
      <c r="K6639" s="87" t="str">
        <f>IF($H6639="","",VLOOKUP($H6639,培训课程清单!$B$2:$J$1700,4,0))</f>
        <v/>
      </c>
      <c r="L6639" s="29"/>
      <c r="M6639" s="89" t="str">
        <f>IF($H6639="","",VLOOKUP($H6639,培训课程清单!$B$2:$J$1700,7,0))</f>
        <v/>
      </c>
      <c r="N6639" s="87" t="str">
        <f>IF($H6639="","",VLOOKUP($H6639,培训课程清单!$B$2:$J$1700,8,0))</f>
        <v/>
      </c>
      <c r="O6639" s="29"/>
    </row>
    <row r="6640" spans="1:15">
      <c r="A6640" s="87" t="str">
        <f t="shared" si="104"/>
        <v/>
      </c>
      <c r="B6640" s="87" t="str">
        <f>IF(C6640="","",C6640&amp;COUNTIF($C$2:C6640,C6640))</f>
        <v/>
      </c>
      <c r="C6640" s="88"/>
      <c r="D6640" s="87" t="str">
        <f>IF($C6640="","",VLOOKUP($C6640,人员花名册!$B$2:$F$2001,2,0))</f>
        <v/>
      </c>
      <c r="E6640" s="87" t="str">
        <f>IF($C6640="","",VLOOKUP($C6640,人员花名册!$B$2:$F$2001,4,0))</f>
        <v/>
      </c>
      <c r="F6640" s="89" t="str">
        <f>IF($C6640="","",VLOOKUP($C6640,人员花名册!$B$2:$F$2001,5,0))</f>
        <v/>
      </c>
      <c r="G6640" s="29"/>
      <c r="H6640" s="29"/>
      <c r="I6640" s="87" t="str">
        <f>IF($C6640="","",VLOOKUP($H6640,培训课程清单!$B$2:$J$1700,2,0))</f>
        <v/>
      </c>
      <c r="J6640" s="87" t="str">
        <f>IF($C6640="","",VLOOKUP($H6640,培训课程清单!$B$2:$J$1700,3,0))</f>
        <v/>
      </c>
      <c r="K6640" s="87" t="str">
        <f>IF($H6640="","",VLOOKUP($H6640,培训课程清单!$B$2:$J$1700,4,0))</f>
        <v/>
      </c>
      <c r="L6640" s="29"/>
      <c r="M6640" s="89" t="str">
        <f>IF($H6640="","",VLOOKUP($H6640,培训课程清单!$B$2:$J$1700,7,0))</f>
        <v/>
      </c>
      <c r="N6640" s="87" t="str">
        <f>IF($H6640="","",VLOOKUP($H6640,培训课程清单!$B$2:$J$1700,8,0))</f>
        <v/>
      </c>
      <c r="O6640" s="29"/>
    </row>
    <row r="6641" spans="1:15">
      <c r="A6641" s="87" t="str">
        <f t="shared" si="104"/>
        <v/>
      </c>
      <c r="B6641" s="87" t="str">
        <f>IF(C6641="","",C6641&amp;COUNTIF($C$2:C6641,C6641))</f>
        <v/>
      </c>
      <c r="C6641" s="88"/>
      <c r="D6641" s="87" t="str">
        <f>IF($C6641="","",VLOOKUP($C6641,人员花名册!$B$2:$F$2001,2,0))</f>
        <v/>
      </c>
      <c r="E6641" s="87" t="str">
        <f>IF($C6641="","",VLOOKUP($C6641,人员花名册!$B$2:$F$2001,4,0))</f>
        <v/>
      </c>
      <c r="F6641" s="89" t="str">
        <f>IF($C6641="","",VLOOKUP($C6641,人员花名册!$B$2:$F$2001,5,0))</f>
        <v/>
      </c>
      <c r="G6641" s="29"/>
      <c r="H6641" s="29"/>
      <c r="I6641" s="87" t="str">
        <f>IF($C6641="","",VLOOKUP($H6641,培训课程清单!$B$2:$J$1700,2,0))</f>
        <v/>
      </c>
      <c r="J6641" s="87" t="str">
        <f>IF($C6641="","",VLOOKUP($H6641,培训课程清单!$B$2:$J$1700,3,0))</f>
        <v/>
      </c>
      <c r="K6641" s="87" t="str">
        <f>IF($H6641="","",VLOOKUP($H6641,培训课程清单!$B$2:$J$1700,4,0))</f>
        <v/>
      </c>
      <c r="L6641" s="29"/>
      <c r="M6641" s="89" t="str">
        <f>IF($H6641="","",VLOOKUP($H6641,培训课程清单!$B$2:$J$1700,7,0))</f>
        <v/>
      </c>
      <c r="N6641" s="87" t="str">
        <f>IF($H6641="","",VLOOKUP($H6641,培训课程清单!$B$2:$J$1700,8,0))</f>
        <v/>
      </c>
      <c r="O6641" s="29"/>
    </row>
    <row r="6642" spans="1:15">
      <c r="A6642" s="87" t="str">
        <f t="shared" si="104"/>
        <v/>
      </c>
      <c r="B6642" s="87" t="str">
        <f>IF(C6642="","",C6642&amp;COUNTIF($C$2:C6642,C6642))</f>
        <v/>
      </c>
      <c r="C6642" s="88"/>
      <c r="D6642" s="87" t="str">
        <f>IF($C6642="","",VLOOKUP($C6642,人员花名册!$B$2:$F$2001,2,0))</f>
        <v/>
      </c>
      <c r="E6642" s="87" t="str">
        <f>IF($C6642="","",VLOOKUP($C6642,人员花名册!$B$2:$F$2001,4,0))</f>
        <v/>
      </c>
      <c r="F6642" s="89" t="str">
        <f>IF($C6642="","",VLOOKUP($C6642,人员花名册!$B$2:$F$2001,5,0))</f>
        <v/>
      </c>
      <c r="G6642" s="29"/>
      <c r="H6642" s="29"/>
      <c r="I6642" s="87" t="str">
        <f>IF($C6642="","",VLOOKUP($H6642,培训课程清单!$B$2:$J$1700,2,0))</f>
        <v/>
      </c>
      <c r="J6642" s="87" t="str">
        <f>IF($C6642="","",VLOOKUP($H6642,培训课程清单!$B$2:$J$1700,3,0))</f>
        <v/>
      </c>
      <c r="K6642" s="87" t="str">
        <f>IF($H6642="","",VLOOKUP($H6642,培训课程清单!$B$2:$J$1700,4,0))</f>
        <v/>
      </c>
      <c r="L6642" s="29"/>
      <c r="M6642" s="89" t="str">
        <f>IF($H6642="","",VLOOKUP($H6642,培训课程清单!$B$2:$J$1700,7,0))</f>
        <v/>
      </c>
      <c r="N6642" s="87" t="str">
        <f>IF($H6642="","",VLOOKUP($H6642,培训课程清单!$B$2:$J$1700,8,0))</f>
        <v/>
      </c>
      <c r="O6642" s="29"/>
    </row>
    <row r="6643" spans="1:15">
      <c r="A6643" s="87" t="str">
        <f t="shared" si="104"/>
        <v/>
      </c>
      <c r="B6643" s="87" t="str">
        <f>IF(C6643="","",C6643&amp;COUNTIF($C$2:C6643,C6643))</f>
        <v/>
      </c>
      <c r="C6643" s="88"/>
      <c r="D6643" s="87" t="str">
        <f>IF($C6643="","",VLOOKUP($C6643,人员花名册!$B$2:$F$2001,2,0))</f>
        <v/>
      </c>
      <c r="E6643" s="87" t="str">
        <f>IF($C6643="","",VLOOKUP($C6643,人员花名册!$B$2:$F$2001,4,0))</f>
        <v/>
      </c>
      <c r="F6643" s="89" t="str">
        <f>IF($C6643="","",VLOOKUP($C6643,人员花名册!$B$2:$F$2001,5,0))</f>
        <v/>
      </c>
      <c r="G6643" s="29"/>
      <c r="H6643" s="29"/>
      <c r="I6643" s="87" t="str">
        <f>IF($C6643="","",VLOOKUP($H6643,培训课程清单!$B$2:$J$1700,2,0))</f>
        <v/>
      </c>
      <c r="J6643" s="87" t="str">
        <f>IF($C6643="","",VLOOKUP($H6643,培训课程清单!$B$2:$J$1700,3,0))</f>
        <v/>
      </c>
      <c r="K6643" s="87" t="str">
        <f>IF($H6643="","",VLOOKUP($H6643,培训课程清单!$B$2:$J$1700,4,0))</f>
        <v/>
      </c>
      <c r="L6643" s="29"/>
      <c r="M6643" s="89" t="str">
        <f>IF($H6643="","",VLOOKUP($H6643,培训课程清单!$B$2:$J$1700,7,0))</f>
        <v/>
      </c>
      <c r="N6643" s="87" t="str">
        <f>IF($H6643="","",VLOOKUP($H6643,培训课程清单!$B$2:$J$1700,8,0))</f>
        <v/>
      </c>
      <c r="O6643" s="29"/>
    </row>
    <row r="6644" spans="1:15">
      <c r="A6644" s="87" t="str">
        <f t="shared" si="104"/>
        <v/>
      </c>
      <c r="B6644" s="87" t="str">
        <f>IF(C6644="","",C6644&amp;COUNTIF($C$2:C6644,C6644))</f>
        <v/>
      </c>
      <c r="C6644" s="88"/>
      <c r="D6644" s="87" t="str">
        <f>IF($C6644="","",VLOOKUP($C6644,人员花名册!$B$2:$F$2001,2,0))</f>
        <v/>
      </c>
      <c r="E6644" s="87" t="str">
        <f>IF($C6644="","",VLOOKUP($C6644,人员花名册!$B$2:$F$2001,4,0))</f>
        <v/>
      </c>
      <c r="F6644" s="89" t="str">
        <f>IF($C6644="","",VLOOKUP($C6644,人员花名册!$B$2:$F$2001,5,0))</f>
        <v/>
      </c>
      <c r="G6644" s="29"/>
      <c r="H6644" s="29"/>
      <c r="I6644" s="87" t="str">
        <f>IF($C6644="","",VLOOKUP($H6644,培训课程清单!$B$2:$J$1700,2,0))</f>
        <v/>
      </c>
      <c r="J6644" s="87" t="str">
        <f>IF($C6644="","",VLOOKUP($H6644,培训课程清单!$B$2:$J$1700,3,0))</f>
        <v/>
      </c>
      <c r="K6644" s="87" t="str">
        <f>IF($H6644="","",VLOOKUP($H6644,培训课程清单!$B$2:$J$1700,4,0))</f>
        <v/>
      </c>
      <c r="L6644" s="29"/>
      <c r="M6644" s="89" t="str">
        <f>IF($H6644="","",VLOOKUP($H6644,培训课程清单!$B$2:$J$1700,7,0))</f>
        <v/>
      </c>
      <c r="N6644" s="87" t="str">
        <f>IF($H6644="","",VLOOKUP($H6644,培训课程清单!$B$2:$J$1700,8,0))</f>
        <v/>
      </c>
      <c r="O6644" s="29"/>
    </row>
    <row r="6645" spans="1:15">
      <c r="A6645" s="87" t="str">
        <f t="shared" si="104"/>
        <v/>
      </c>
      <c r="B6645" s="87" t="str">
        <f>IF(C6645="","",C6645&amp;COUNTIF($C$2:C6645,C6645))</f>
        <v/>
      </c>
      <c r="C6645" s="88"/>
      <c r="D6645" s="87" t="str">
        <f>IF($C6645="","",VLOOKUP($C6645,人员花名册!$B$2:$F$2001,2,0))</f>
        <v/>
      </c>
      <c r="E6645" s="87" t="str">
        <f>IF($C6645="","",VLOOKUP($C6645,人员花名册!$B$2:$F$2001,4,0))</f>
        <v/>
      </c>
      <c r="F6645" s="89" t="str">
        <f>IF($C6645="","",VLOOKUP($C6645,人员花名册!$B$2:$F$2001,5,0))</f>
        <v/>
      </c>
      <c r="G6645" s="29"/>
      <c r="H6645" s="29"/>
      <c r="I6645" s="87" t="str">
        <f>IF($C6645="","",VLOOKUP($H6645,培训课程清单!$B$2:$J$1700,2,0))</f>
        <v/>
      </c>
      <c r="J6645" s="87" t="str">
        <f>IF($C6645="","",VLOOKUP($H6645,培训课程清单!$B$2:$J$1700,3,0))</f>
        <v/>
      </c>
      <c r="K6645" s="87" t="str">
        <f>IF($H6645="","",VLOOKUP($H6645,培训课程清单!$B$2:$J$1700,4,0))</f>
        <v/>
      </c>
      <c r="L6645" s="29"/>
      <c r="M6645" s="89" t="str">
        <f>IF($H6645="","",VLOOKUP($H6645,培训课程清单!$B$2:$J$1700,7,0))</f>
        <v/>
      </c>
      <c r="N6645" s="87" t="str">
        <f>IF($H6645="","",VLOOKUP($H6645,培训课程清单!$B$2:$J$1700,8,0))</f>
        <v/>
      </c>
      <c r="O6645" s="29"/>
    </row>
    <row r="6646" spans="1:15">
      <c r="A6646" s="87" t="str">
        <f t="shared" si="104"/>
        <v/>
      </c>
      <c r="B6646" s="87" t="str">
        <f>IF(C6646="","",C6646&amp;COUNTIF($C$2:C6646,C6646))</f>
        <v/>
      </c>
      <c r="C6646" s="88"/>
      <c r="D6646" s="87" t="str">
        <f>IF($C6646="","",VLOOKUP($C6646,人员花名册!$B$2:$F$2001,2,0))</f>
        <v/>
      </c>
      <c r="E6646" s="87" t="str">
        <f>IF($C6646="","",VLOOKUP($C6646,人员花名册!$B$2:$F$2001,4,0))</f>
        <v/>
      </c>
      <c r="F6646" s="89" t="str">
        <f>IF($C6646="","",VLOOKUP($C6646,人员花名册!$B$2:$F$2001,5,0))</f>
        <v/>
      </c>
      <c r="G6646" s="29"/>
      <c r="H6646" s="29"/>
      <c r="I6646" s="87" t="str">
        <f>IF($C6646="","",VLOOKUP($H6646,培训课程清单!$B$2:$J$1700,2,0))</f>
        <v/>
      </c>
      <c r="J6646" s="87" t="str">
        <f>IF($C6646="","",VLOOKUP($H6646,培训课程清单!$B$2:$J$1700,3,0))</f>
        <v/>
      </c>
      <c r="K6646" s="87" t="str">
        <f>IF($H6646="","",VLOOKUP($H6646,培训课程清单!$B$2:$J$1700,4,0))</f>
        <v/>
      </c>
      <c r="L6646" s="29"/>
      <c r="M6646" s="89" t="str">
        <f>IF($H6646="","",VLOOKUP($H6646,培训课程清单!$B$2:$J$1700,7,0))</f>
        <v/>
      </c>
      <c r="N6646" s="87" t="str">
        <f>IF($H6646="","",VLOOKUP($H6646,培训课程清单!$B$2:$J$1700,8,0))</f>
        <v/>
      </c>
      <c r="O6646" s="29"/>
    </row>
    <row r="6647" spans="1:15">
      <c r="A6647" s="87" t="str">
        <f t="shared" si="104"/>
        <v/>
      </c>
      <c r="B6647" s="87" t="str">
        <f>IF(C6647="","",C6647&amp;COUNTIF($C$2:C6647,C6647))</f>
        <v/>
      </c>
      <c r="C6647" s="88"/>
      <c r="D6647" s="87" t="str">
        <f>IF($C6647="","",VLOOKUP($C6647,人员花名册!$B$2:$F$2001,2,0))</f>
        <v/>
      </c>
      <c r="E6647" s="87" t="str">
        <f>IF($C6647="","",VLOOKUP($C6647,人员花名册!$B$2:$F$2001,4,0))</f>
        <v/>
      </c>
      <c r="F6647" s="89" t="str">
        <f>IF($C6647="","",VLOOKUP($C6647,人员花名册!$B$2:$F$2001,5,0))</f>
        <v/>
      </c>
      <c r="G6647" s="29"/>
      <c r="H6647" s="29"/>
      <c r="I6647" s="87" t="str">
        <f>IF($C6647="","",VLOOKUP($H6647,培训课程清单!$B$2:$J$1700,2,0))</f>
        <v/>
      </c>
      <c r="J6647" s="87" t="str">
        <f>IF($C6647="","",VLOOKUP($H6647,培训课程清单!$B$2:$J$1700,3,0))</f>
        <v/>
      </c>
      <c r="K6647" s="87" t="str">
        <f>IF($H6647="","",VLOOKUP($H6647,培训课程清单!$B$2:$J$1700,4,0))</f>
        <v/>
      </c>
      <c r="L6647" s="29"/>
      <c r="M6647" s="89" t="str">
        <f>IF($H6647="","",VLOOKUP($H6647,培训课程清单!$B$2:$J$1700,7,0))</f>
        <v/>
      </c>
      <c r="N6647" s="87" t="str">
        <f>IF($H6647="","",VLOOKUP($H6647,培训课程清单!$B$2:$J$1700,8,0))</f>
        <v/>
      </c>
      <c r="O6647" s="29"/>
    </row>
    <row r="6648" spans="1:15">
      <c r="A6648" s="87" t="str">
        <f t="shared" si="104"/>
        <v/>
      </c>
      <c r="B6648" s="87" t="str">
        <f>IF(C6648="","",C6648&amp;COUNTIF($C$2:C6648,C6648))</f>
        <v/>
      </c>
      <c r="C6648" s="88"/>
      <c r="D6648" s="87" t="str">
        <f>IF($C6648="","",VLOOKUP($C6648,人员花名册!$B$2:$F$2001,2,0))</f>
        <v/>
      </c>
      <c r="E6648" s="87" t="str">
        <f>IF($C6648="","",VLOOKUP($C6648,人员花名册!$B$2:$F$2001,4,0))</f>
        <v/>
      </c>
      <c r="F6648" s="89" t="str">
        <f>IF($C6648="","",VLOOKUP($C6648,人员花名册!$B$2:$F$2001,5,0))</f>
        <v/>
      </c>
      <c r="G6648" s="29"/>
      <c r="H6648" s="29"/>
      <c r="I6648" s="87" t="str">
        <f>IF($C6648="","",VLOOKUP($H6648,培训课程清单!$B$2:$J$1700,2,0))</f>
        <v/>
      </c>
      <c r="J6648" s="87" t="str">
        <f>IF($C6648="","",VLOOKUP($H6648,培训课程清单!$B$2:$J$1700,3,0))</f>
        <v/>
      </c>
      <c r="K6648" s="87" t="str">
        <f>IF($H6648="","",VLOOKUP($H6648,培训课程清单!$B$2:$J$1700,4,0))</f>
        <v/>
      </c>
      <c r="L6648" s="29"/>
      <c r="M6648" s="89" t="str">
        <f>IF($H6648="","",VLOOKUP($H6648,培训课程清单!$B$2:$J$1700,7,0))</f>
        <v/>
      </c>
      <c r="N6648" s="87" t="str">
        <f>IF($H6648="","",VLOOKUP($H6648,培训课程清单!$B$2:$J$1700,8,0))</f>
        <v/>
      </c>
      <c r="O6648" s="29"/>
    </row>
    <row r="6649" spans="1:15">
      <c r="A6649" s="87" t="str">
        <f t="shared" si="104"/>
        <v/>
      </c>
      <c r="B6649" s="87" t="str">
        <f>IF(C6649="","",C6649&amp;COUNTIF($C$2:C6649,C6649))</f>
        <v/>
      </c>
      <c r="C6649" s="88"/>
      <c r="D6649" s="87" t="str">
        <f>IF($C6649="","",VLOOKUP($C6649,人员花名册!$B$2:$F$2001,2,0))</f>
        <v/>
      </c>
      <c r="E6649" s="87" t="str">
        <f>IF($C6649="","",VLOOKUP($C6649,人员花名册!$B$2:$F$2001,4,0))</f>
        <v/>
      </c>
      <c r="F6649" s="89" t="str">
        <f>IF($C6649="","",VLOOKUP($C6649,人员花名册!$B$2:$F$2001,5,0))</f>
        <v/>
      </c>
      <c r="G6649" s="29"/>
      <c r="H6649" s="29"/>
      <c r="I6649" s="87" t="str">
        <f>IF($C6649="","",VLOOKUP($H6649,培训课程清单!$B$2:$J$1700,2,0))</f>
        <v/>
      </c>
      <c r="J6649" s="87" t="str">
        <f>IF($C6649="","",VLOOKUP($H6649,培训课程清单!$B$2:$J$1700,3,0))</f>
        <v/>
      </c>
      <c r="K6649" s="87" t="str">
        <f>IF($H6649="","",VLOOKUP($H6649,培训课程清单!$B$2:$J$1700,4,0))</f>
        <v/>
      </c>
      <c r="L6649" s="29"/>
      <c r="M6649" s="89" t="str">
        <f>IF($H6649="","",VLOOKUP($H6649,培训课程清单!$B$2:$J$1700,7,0))</f>
        <v/>
      </c>
      <c r="N6649" s="87" t="str">
        <f>IF($H6649="","",VLOOKUP($H6649,培训课程清单!$B$2:$J$1700,8,0))</f>
        <v/>
      </c>
      <c r="O6649" s="29"/>
    </row>
    <row r="6650" spans="1:15">
      <c r="A6650" s="87" t="str">
        <f t="shared" si="104"/>
        <v/>
      </c>
      <c r="B6650" s="87" t="str">
        <f>IF(C6650="","",C6650&amp;COUNTIF($C$2:C6650,C6650))</f>
        <v/>
      </c>
      <c r="C6650" s="88"/>
      <c r="D6650" s="87" t="str">
        <f>IF($C6650="","",VLOOKUP($C6650,人员花名册!$B$2:$F$2001,2,0))</f>
        <v/>
      </c>
      <c r="E6650" s="87" t="str">
        <f>IF($C6650="","",VLOOKUP($C6650,人员花名册!$B$2:$F$2001,4,0))</f>
        <v/>
      </c>
      <c r="F6650" s="89" t="str">
        <f>IF($C6650="","",VLOOKUP($C6650,人员花名册!$B$2:$F$2001,5,0))</f>
        <v/>
      </c>
      <c r="G6650" s="29"/>
      <c r="H6650" s="29"/>
      <c r="I6650" s="87" t="str">
        <f>IF($C6650="","",VLOOKUP($H6650,培训课程清单!$B$2:$J$1700,2,0))</f>
        <v/>
      </c>
      <c r="J6650" s="87" t="str">
        <f>IF($C6650="","",VLOOKUP($H6650,培训课程清单!$B$2:$J$1700,3,0))</f>
        <v/>
      </c>
      <c r="K6650" s="87" t="str">
        <f>IF($H6650="","",VLOOKUP($H6650,培训课程清单!$B$2:$J$1700,4,0))</f>
        <v/>
      </c>
      <c r="L6650" s="29"/>
      <c r="M6650" s="89" t="str">
        <f>IF($H6650="","",VLOOKUP($H6650,培训课程清单!$B$2:$J$1700,7,0))</f>
        <v/>
      </c>
      <c r="N6650" s="87" t="str">
        <f>IF($H6650="","",VLOOKUP($H6650,培训课程清单!$B$2:$J$1700,8,0))</f>
        <v/>
      </c>
      <c r="O6650" s="29"/>
    </row>
    <row r="6651" spans="1:15">
      <c r="A6651" s="87" t="str">
        <f t="shared" si="104"/>
        <v/>
      </c>
      <c r="B6651" s="87" t="str">
        <f>IF(C6651="","",C6651&amp;COUNTIF($C$2:C6651,C6651))</f>
        <v/>
      </c>
      <c r="C6651" s="88"/>
      <c r="D6651" s="87" t="str">
        <f>IF($C6651="","",VLOOKUP($C6651,人员花名册!$B$2:$F$2001,2,0))</f>
        <v/>
      </c>
      <c r="E6651" s="87" t="str">
        <f>IF($C6651="","",VLOOKUP($C6651,人员花名册!$B$2:$F$2001,4,0))</f>
        <v/>
      </c>
      <c r="F6651" s="89" t="str">
        <f>IF($C6651="","",VLOOKUP($C6651,人员花名册!$B$2:$F$2001,5,0))</f>
        <v/>
      </c>
      <c r="G6651" s="29"/>
      <c r="H6651" s="29"/>
      <c r="I6651" s="87" t="str">
        <f>IF($C6651="","",VLOOKUP($H6651,培训课程清单!$B$2:$J$1700,2,0))</f>
        <v/>
      </c>
      <c r="J6651" s="87" t="str">
        <f>IF($C6651="","",VLOOKUP($H6651,培训课程清单!$B$2:$J$1700,3,0))</f>
        <v/>
      </c>
      <c r="K6651" s="87" t="str">
        <f>IF($H6651="","",VLOOKUP($H6651,培训课程清单!$B$2:$J$1700,4,0))</f>
        <v/>
      </c>
      <c r="L6651" s="29"/>
      <c r="M6651" s="89" t="str">
        <f>IF($H6651="","",VLOOKUP($H6651,培训课程清单!$B$2:$J$1700,7,0))</f>
        <v/>
      </c>
      <c r="N6651" s="87" t="str">
        <f>IF($H6651="","",VLOOKUP($H6651,培训课程清单!$B$2:$J$1700,8,0))</f>
        <v/>
      </c>
      <c r="O6651" s="29"/>
    </row>
    <row r="6652" spans="1:15">
      <c r="A6652" s="87" t="str">
        <f t="shared" si="104"/>
        <v/>
      </c>
      <c r="B6652" s="87" t="str">
        <f>IF(C6652="","",C6652&amp;COUNTIF($C$2:C6652,C6652))</f>
        <v/>
      </c>
      <c r="C6652" s="88"/>
      <c r="D6652" s="87" t="str">
        <f>IF($C6652="","",VLOOKUP($C6652,人员花名册!$B$2:$F$2001,2,0))</f>
        <v/>
      </c>
      <c r="E6652" s="87" t="str">
        <f>IF($C6652="","",VLOOKUP($C6652,人员花名册!$B$2:$F$2001,4,0))</f>
        <v/>
      </c>
      <c r="F6652" s="89" t="str">
        <f>IF($C6652="","",VLOOKUP($C6652,人员花名册!$B$2:$F$2001,5,0))</f>
        <v/>
      </c>
      <c r="G6652" s="29"/>
      <c r="H6652" s="29"/>
      <c r="I6652" s="87" t="str">
        <f>IF($C6652="","",VLOOKUP($H6652,培训课程清单!$B$2:$J$1700,2,0))</f>
        <v/>
      </c>
      <c r="J6652" s="87" t="str">
        <f>IF($C6652="","",VLOOKUP($H6652,培训课程清单!$B$2:$J$1700,3,0))</f>
        <v/>
      </c>
      <c r="K6652" s="87" t="str">
        <f>IF($H6652="","",VLOOKUP($H6652,培训课程清单!$B$2:$J$1700,4,0))</f>
        <v/>
      </c>
      <c r="L6652" s="29"/>
      <c r="M6652" s="89" t="str">
        <f>IF($H6652="","",VLOOKUP($H6652,培训课程清单!$B$2:$J$1700,7,0))</f>
        <v/>
      </c>
      <c r="N6652" s="87" t="str">
        <f>IF($H6652="","",VLOOKUP($H6652,培训课程清单!$B$2:$J$1700,8,0))</f>
        <v/>
      </c>
      <c r="O6652" s="29"/>
    </row>
    <row r="6653" spans="1:15">
      <c r="A6653" s="87" t="str">
        <f t="shared" si="104"/>
        <v/>
      </c>
      <c r="B6653" s="87" t="str">
        <f>IF(C6653="","",C6653&amp;COUNTIF($C$2:C6653,C6653))</f>
        <v/>
      </c>
      <c r="C6653" s="88"/>
      <c r="D6653" s="87" t="str">
        <f>IF($C6653="","",VLOOKUP($C6653,人员花名册!$B$2:$F$2001,2,0))</f>
        <v/>
      </c>
      <c r="E6653" s="87" t="str">
        <f>IF($C6653="","",VLOOKUP($C6653,人员花名册!$B$2:$F$2001,4,0))</f>
        <v/>
      </c>
      <c r="F6653" s="89" t="str">
        <f>IF($C6653="","",VLOOKUP($C6653,人员花名册!$B$2:$F$2001,5,0))</f>
        <v/>
      </c>
      <c r="G6653" s="29"/>
      <c r="H6653" s="29"/>
      <c r="I6653" s="87" t="str">
        <f>IF($C6653="","",VLOOKUP($H6653,培训课程清单!$B$2:$J$1700,2,0))</f>
        <v/>
      </c>
      <c r="J6653" s="87" t="str">
        <f>IF($C6653="","",VLOOKUP($H6653,培训课程清单!$B$2:$J$1700,3,0))</f>
        <v/>
      </c>
      <c r="K6653" s="87" t="str">
        <f>IF($H6653="","",VLOOKUP($H6653,培训课程清单!$B$2:$J$1700,4,0))</f>
        <v/>
      </c>
      <c r="L6653" s="29"/>
      <c r="M6653" s="89" t="str">
        <f>IF($H6653="","",VLOOKUP($H6653,培训课程清单!$B$2:$J$1700,7,0))</f>
        <v/>
      </c>
      <c r="N6653" s="87" t="str">
        <f>IF($H6653="","",VLOOKUP($H6653,培训课程清单!$B$2:$J$1700,8,0))</f>
        <v/>
      </c>
      <c r="O6653" s="29"/>
    </row>
    <row r="6654" spans="1:15">
      <c r="A6654" s="87" t="str">
        <f t="shared" si="104"/>
        <v/>
      </c>
      <c r="B6654" s="87" t="str">
        <f>IF(C6654="","",C6654&amp;COUNTIF($C$2:C6654,C6654))</f>
        <v/>
      </c>
      <c r="C6654" s="88"/>
      <c r="D6654" s="87" t="str">
        <f>IF($C6654="","",VLOOKUP($C6654,人员花名册!$B$2:$F$2001,2,0))</f>
        <v/>
      </c>
      <c r="E6654" s="87" t="str">
        <f>IF($C6654="","",VLOOKUP($C6654,人员花名册!$B$2:$F$2001,4,0))</f>
        <v/>
      </c>
      <c r="F6654" s="89" t="str">
        <f>IF($C6654="","",VLOOKUP($C6654,人员花名册!$B$2:$F$2001,5,0))</f>
        <v/>
      </c>
      <c r="G6654" s="29"/>
      <c r="H6654" s="29"/>
      <c r="I6654" s="87" t="str">
        <f>IF($C6654="","",VLOOKUP($H6654,培训课程清单!$B$2:$J$1700,2,0))</f>
        <v/>
      </c>
      <c r="J6654" s="87" t="str">
        <f>IF($C6654="","",VLOOKUP($H6654,培训课程清单!$B$2:$J$1700,3,0))</f>
        <v/>
      </c>
      <c r="K6654" s="87" t="str">
        <f>IF($H6654="","",VLOOKUP($H6654,培训课程清单!$B$2:$J$1700,4,0))</f>
        <v/>
      </c>
      <c r="L6654" s="29"/>
      <c r="M6654" s="89" t="str">
        <f>IF($H6654="","",VLOOKUP($H6654,培训课程清单!$B$2:$J$1700,7,0))</f>
        <v/>
      </c>
      <c r="N6654" s="87" t="str">
        <f>IF($H6654="","",VLOOKUP($H6654,培训课程清单!$B$2:$J$1700,8,0))</f>
        <v/>
      </c>
      <c r="O6654" s="29"/>
    </row>
    <row r="6655" spans="1:15">
      <c r="A6655" s="87" t="str">
        <f t="shared" si="104"/>
        <v/>
      </c>
      <c r="B6655" s="87" t="str">
        <f>IF(C6655="","",C6655&amp;COUNTIF($C$2:C6655,C6655))</f>
        <v/>
      </c>
      <c r="C6655" s="88"/>
      <c r="D6655" s="87" t="str">
        <f>IF($C6655="","",VLOOKUP($C6655,人员花名册!$B$2:$F$2001,2,0))</f>
        <v/>
      </c>
      <c r="E6655" s="87" t="str">
        <f>IF($C6655="","",VLOOKUP($C6655,人员花名册!$B$2:$F$2001,4,0))</f>
        <v/>
      </c>
      <c r="F6655" s="89" t="str">
        <f>IF($C6655="","",VLOOKUP($C6655,人员花名册!$B$2:$F$2001,5,0))</f>
        <v/>
      </c>
      <c r="G6655" s="29"/>
      <c r="H6655" s="29"/>
      <c r="I6655" s="87" t="str">
        <f>IF($C6655="","",VLOOKUP($H6655,培训课程清单!$B$2:$J$1700,2,0))</f>
        <v/>
      </c>
      <c r="J6655" s="87" t="str">
        <f>IF($C6655="","",VLOOKUP($H6655,培训课程清单!$B$2:$J$1700,3,0))</f>
        <v/>
      </c>
      <c r="K6655" s="87" t="str">
        <f>IF($H6655="","",VLOOKUP($H6655,培训课程清单!$B$2:$J$1700,4,0))</f>
        <v/>
      </c>
      <c r="L6655" s="29"/>
      <c r="M6655" s="89" t="str">
        <f>IF($H6655="","",VLOOKUP($H6655,培训课程清单!$B$2:$J$1700,7,0))</f>
        <v/>
      </c>
      <c r="N6655" s="87" t="str">
        <f>IF($H6655="","",VLOOKUP($H6655,培训课程清单!$B$2:$J$1700,8,0))</f>
        <v/>
      </c>
      <c r="O6655" s="29"/>
    </row>
    <row r="6656" spans="1:15">
      <c r="A6656" s="87" t="str">
        <f t="shared" si="104"/>
        <v/>
      </c>
      <c r="B6656" s="87" t="str">
        <f>IF(C6656="","",C6656&amp;COUNTIF($C$2:C6656,C6656))</f>
        <v/>
      </c>
      <c r="C6656" s="88"/>
      <c r="D6656" s="87" t="str">
        <f>IF($C6656="","",VLOOKUP($C6656,人员花名册!$B$2:$F$2001,2,0))</f>
        <v/>
      </c>
      <c r="E6656" s="87" t="str">
        <f>IF($C6656="","",VLOOKUP($C6656,人员花名册!$B$2:$F$2001,4,0))</f>
        <v/>
      </c>
      <c r="F6656" s="89" t="str">
        <f>IF($C6656="","",VLOOKUP($C6656,人员花名册!$B$2:$F$2001,5,0))</f>
        <v/>
      </c>
      <c r="G6656" s="29"/>
      <c r="H6656" s="29"/>
      <c r="I6656" s="87" t="str">
        <f>IF($C6656="","",VLOOKUP($H6656,培训课程清单!$B$2:$J$1700,2,0))</f>
        <v/>
      </c>
      <c r="J6656" s="87" t="str">
        <f>IF($C6656="","",VLOOKUP($H6656,培训课程清单!$B$2:$J$1700,3,0))</f>
        <v/>
      </c>
      <c r="K6656" s="87" t="str">
        <f>IF($H6656="","",VLOOKUP($H6656,培训课程清单!$B$2:$J$1700,4,0))</f>
        <v/>
      </c>
      <c r="L6656" s="29"/>
      <c r="M6656" s="89" t="str">
        <f>IF($H6656="","",VLOOKUP($H6656,培训课程清单!$B$2:$J$1700,7,0))</f>
        <v/>
      </c>
      <c r="N6656" s="87" t="str">
        <f>IF($H6656="","",VLOOKUP($H6656,培训课程清单!$B$2:$J$1700,8,0))</f>
        <v/>
      </c>
      <c r="O6656" s="29"/>
    </row>
    <row r="6657" spans="1:15">
      <c r="A6657" s="87" t="str">
        <f t="shared" si="104"/>
        <v/>
      </c>
      <c r="B6657" s="87" t="str">
        <f>IF(C6657="","",C6657&amp;COUNTIF($C$2:C6657,C6657))</f>
        <v/>
      </c>
      <c r="C6657" s="88"/>
      <c r="D6657" s="87" t="str">
        <f>IF($C6657="","",VLOOKUP($C6657,人员花名册!$B$2:$F$2001,2,0))</f>
        <v/>
      </c>
      <c r="E6657" s="87" t="str">
        <f>IF($C6657="","",VLOOKUP($C6657,人员花名册!$B$2:$F$2001,4,0))</f>
        <v/>
      </c>
      <c r="F6657" s="89" t="str">
        <f>IF($C6657="","",VLOOKUP($C6657,人员花名册!$B$2:$F$2001,5,0))</f>
        <v/>
      </c>
      <c r="G6657" s="29"/>
      <c r="H6657" s="29"/>
      <c r="I6657" s="87" t="str">
        <f>IF($C6657="","",VLOOKUP($H6657,培训课程清单!$B$2:$J$1700,2,0))</f>
        <v/>
      </c>
      <c r="J6657" s="87" t="str">
        <f>IF($C6657="","",VLOOKUP($H6657,培训课程清单!$B$2:$J$1700,3,0))</f>
        <v/>
      </c>
      <c r="K6657" s="87" t="str">
        <f>IF($H6657="","",VLOOKUP($H6657,培训课程清单!$B$2:$J$1700,4,0))</f>
        <v/>
      </c>
      <c r="L6657" s="29"/>
      <c r="M6657" s="89" t="str">
        <f>IF($H6657="","",VLOOKUP($H6657,培训课程清单!$B$2:$J$1700,7,0))</f>
        <v/>
      </c>
      <c r="N6657" s="87" t="str">
        <f>IF($H6657="","",VLOOKUP($H6657,培训课程清单!$B$2:$J$1700,8,0))</f>
        <v/>
      </c>
      <c r="O6657" s="29"/>
    </row>
    <row r="6658" spans="1:15">
      <c r="A6658" s="87" t="str">
        <f t="shared" si="104"/>
        <v/>
      </c>
      <c r="B6658" s="87" t="str">
        <f>IF(C6658="","",C6658&amp;COUNTIF($C$2:C6658,C6658))</f>
        <v/>
      </c>
      <c r="C6658" s="88"/>
      <c r="D6658" s="87" t="str">
        <f>IF($C6658="","",VLOOKUP($C6658,人员花名册!$B$2:$F$2001,2,0))</f>
        <v/>
      </c>
      <c r="E6658" s="87" t="str">
        <f>IF($C6658="","",VLOOKUP($C6658,人员花名册!$B$2:$F$2001,4,0))</f>
        <v/>
      </c>
      <c r="F6658" s="89" t="str">
        <f>IF($C6658="","",VLOOKUP($C6658,人员花名册!$B$2:$F$2001,5,0))</f>
        <v/>
      </c>
      <c r="G6658" s="29"/>
      <c r="H6658" s="29"/>
      <c r="I6658" s="87" t="str">
        <f>IF($C6658="","",VLOOKUP($H6658,培训课程清单!$B$2:$J$1700,2,0))</f>
        <v/>
      </c>
      <c r="J6658" s="87" t="str">
        <f>IF($C6658="","",VLOOKUP($H6658,培训课程清单!$B$2:$J$1700,3,0))</f>
        <v/>
      </c>
      <c r="K6658" s="87" t="str">
        <f>IF($H6658="","",VLOOKUP($H6658,培训课程清单!$B$2:$J$1700,4,0))</f>
        <v/>
      </c>
      <c r="L6658" s="29"/>
      <c r="M6658" s="89" t="str">
        <f>IF($H6658="","",VLOOKUP($H6658,培训课程清单!$B$2:$J$1700,7,0))</f>
        <v/>
      </c>
      <c r="N6658" s="87" t="str">
        <f>IF($H6658="","",VLOOKUP($H6658,培训课程清单!$B$2:$J$1700,8,0))</f>
        <v/>
      </c>
      <c r="O6658" s="29"/>
    </row>
    <row r="6659" spans="1:15">
      <c r="A6659" s="87" t="str">
        <f t="shared" si="104"/>
        <v/>
      </c>
      <c r="B6659" s="87" t="str">
        <f>IF(C6659="","",C6659&amp;COUNTIF($C$2:C6659,C6659))</f>
        <v/>
      </c>
      <c r="C6659" s="88"/>
      <c r="D6659" s="87" t="str">
        <f>IF($C6659="","",VLOOKUP($C6659,人员花名册!$B$2:$F$2001,2,0))</f>
        <v/>
      </c>
      <c r="E6659" s="87" t="str">
        <f>IF($C6659="","",VLOOKUP($C6659,人员花名册!$B$2:$F$2001,4,0))</f>
        <v/>
      </c>
      <c r="F6659" s="89" t="str">
        <f>IF($C6659="","",VLOOKUP($C6659,人员花名册!$B$2:$F$2001,5,0))</f>
        <v/>
      </c>
      <c r="G6659" s="29"/>
      <c r="H6659" s="29"/>
      <c r="I6659" s="87" t="str">
        <f>IF($C6659="","",VLOOKUP($H6659,培训课程清单!$B$2:$J$1700,2,0))</f>
        <v/>
      </c>
      <c r="J6659" s="87" t="str">
        <f>IF($C6659="","",VLOOKUP($H6659,培训课程清单!$B$2:$J$1700,3,0))</f>
        <v/>
      </c>
      <c r="K6659" s="87" t="str">
        <f>IF($H6659="","",VLOOKUP($H6659,培训课程清单!$B$2:$J$1700,4,0))</f>
        <v/>
      </c>
      <c r="L6659" s="29"/>
      <c r="M6659" s="89" t="str">
        <f>IF($H6659="","",VLOOKUP($H6659,培训课程清单!$B$2:$J$1700,7,0))</f>
        <v/>
      </c>
      <c r="N6659" s="87" t="str">
        <f>IF($H6659="","",VLOOKUP($H6659,培训课程清单!$B$2:$J$1700,8,0))</f>
        <v/>
      </c>
      <c r="O6659" s="29"/>
    </row>
    <row r="6660" spans="1:15">
      <c r="A6660" s="87" t="str">
        <f t="shared" si="104"/>
        <v/>
      </c>
      <c r="B6660" s="87" t="str">
        <f>IF(C6660="","",C6660&amp;COUNTIF($C$2:C6660,C6660))</f>
        <v/>
      </c>
      <c r="C6660" s="88"/>
      <c r="D6660" s="87" t="str">
        <f>IF($C6660="","",VLOOKUP($C6660,人员花名册!$B$2:$F$2001,2,0))</f>
        <v/>
      </c>
      <c r="E6660" s="87" t="str">
        <f>IF($C6660="","",VLOOKUP($C6660,人员花名册!$B$2:$F$2001,4,0))</f>
        <v/>
      </c>
      <c r="F6660" s="89" t="str">
        <f>IF($C6660="","",VLOOKUP($C6660,人员花名册!$B$2:$F$2001,5,0))</f>
        <v/>
      </c>
      <c r="G6660" s="29"/>
      <c r="H6660" s="29"/>
      <c r="I6660" s="87" t="str">
        <f>IF($C6660="","",VLOOKUP($H6660,培训课程清单!$B$2:$J$1700,2,0))</f>
        <v/>
      </c>
      <c r="J6660" s="87" t="str">
        <f>IF($C6660="","",VLOOKUP($H6660,培训课程清单!$B$2:$J$1700,3,0))</f>
        <v/>
      </c>
      <c r="K6660" s="87" t="str">
        <f>IF($H6660="","",VLOOKUP($H6660,培训课程清单!$B$2:$J$1700,4,0))</f>
        <v/>
      </c>
      <c r="L6660" s="29"/>
      <c r="M6660" s="89" t="str">
        <f>IF($H6660="","",VLOOKUP($H6660,培训课程清单!$B$2:$J$1700,7,0))</f>
        <v/>
      </c>
      <c r="N6660" s="87" t="str">
        <f>IF($H6660="","",VLOOKUP($H6660,培训课程清单!$B$2:$J$1700,8,0))</f>
        <v/>
      </c>
      <c r="O6660" s="29"/>
    </row>
    <row r="6661" spans="1:15">
      <c r="A6661" s="87" t="str">
        <f t="shared" si="104"/>
        <v/>
      </c>
      <c r="B6661" s="87" t="str">
        <f>IF(C6661="","",C6661&amp;COUNTIF($C$2:C6661,C6661))</f>
        <v/>
      </c>
      <c r="C6661" s="88"/>
      <c r="D6661" s="87" t="str">
        <f>IF($C6661="","",VLOOKUP($C6661,人员花名册!$B$2:$F$2001,2,0))</f>
        <v/>
      </c>
      <c r="E6661" s="87" t="str">
        <f>IF($C6661="","",VLOOKUP($C6661,人员花名册!$B$2:$F$2001,4,0))</f>
        <v/>
      </c>
      <c r="F6661" s="89" t="str">
        <f>IF($C6661="","",VLOOKUP($C6661,人员花名册!$B$2:$F$2001,5,0))</f>
        <v/>
      </c>
      <c r="G6661" s="29"/>
      <c r="H6661" s="29"/>
      <c r="I6661" s="87" t="str">
        <f>IF($C6661="","",VLOOKUP($H6661,培训课程清单!$B$2:$J$1700,2,0))</f>
        <v/>
      </c>
      <c r="J6661" s="87" t="str">
        <f>IF($C6661="","",VLOOKUP($H6661,培训课程清单!$B$2:$J$1700,3,0))</f>
        <v/>
      </c>
      <c r="K6661" s="87" t="str">
        <f>IF($H6661="","",VLOOKUP($H6661,培训课程清单!$B$2:$J$1700,4,0))</f>
        <v/>
      </c>
      <c r="L6661" s="29"/>
      <c r="M6661" s="89" t="str">
        <f>IF($H6661="","",VLOOKUP($H6661,培训课程清单!$B$2:$J$1700,7,0))</f>
        <v/>
      </c>
      <c r="N6661" s="87" t="str">
        <f>IF($H6661="","",VLOOKUP($H6661,培训课程清单!$B$2:$J$1700,8,0))</f>
        <v/>
      </c>
      <c r="O6661" s="29"/>
    </row>
    <row r="6662" spans="1:15">
      <c r="A6662" s="87" t="str">
        <f t="shared" si="104"/>
        <v/>
      </c>
      <c r="B6662" s="87" t="str">
        <f>IF(C6662="","",C6662&amp;COUNTIF($C$2:C6662,C6662))</f>
        <v/>
      </c>
      <c r="C6662" s="88"/>
      <c r="D6662" s="87" t="str">
        <f>IF($C6662="","",VLOOKUP($C6662,人员花名册!$B$2:$F$2001,2,0))</f>
        <v/>
      </c>
      <c r="E6662" s="87" t="str">
        <f>IF($C6662="","",VLOOKUP($C6662,人员花名册!$B$2:$F$2001,4,0))</f>
        <v/>
      </c>
      <c r="F6662" s="89" t="str">
        <f>IF($C6662="","",VLOOKUP($C6662,人员花名册!$B$2:$F$2001,5,0))</f>
        <v/>
      </c>
      <c r="G6662" s="29"/>
      <c r="H6662" s="29"/>
      <c r="I6662" s="87" t="str">
        <f>IF($C6662="","",VLOOKUP($H6662,培训课程清单!$B$2:$J$1700,2,0))</f>
        <v/>
      </c>
      <c r="J6662" s="87" t="str">
        <f>IF($C6662="","",VLOOKUP($H6662,培训课程清单!$B$2:$J$1700,3,0))</f>
        <v/>
      </c>
      <c r="K6662" s="87" t="str">
        <f>IF($H6662="","",VLOOKUP($H6662,培训课程清单!$B$2:$J$1700,4,0))</f>
        <v/>
      </c>
      <c r="L6662" s="29"/>
      <c r="M6662" s="89" t="str">
        <f>IF($H6662="","",VLOOKUP($H6662,培训课程清单!$B$2:$J$1700,7,0))</f>
        <v/>
      </c>
      <c r="N6662" s="87" t="str">
        <f>IF($H6662="","",VLOOKUP($H6662,培训课程清单!$B$2:$J$1700,8,0))</f>
        <v/>
      </c>
      <c r="O6662" s="29"/>
    </row>
    <row r="6663" spans="1:15">
      <c r="A6663" s="87" t="str">
        <f t="shared" si="104"/>
        <v/>
      </c>
      <c r="B6663" s="87" t="str">
        <f>IF(C6663="","",C6663&amp;COUNTIF($C$2:C6663,C6663))</f>
        <v/>
      </c>
      <c r="C6663" s="88"/>
      <c r="D6663" s="87" t="str">
        <f>IF($C6663="","",VLOOKUP($C6663,人员花名册!$B$2:$F$2001,2,0))</f>
        <v/>
      </c>
      <c r="E6663" s="87" t="str">
        <f>IF($C6663="","",VLOOKUP($C6663,人员花名册!$B$2:$F$2001,4,0))</f>
        <v/>
      </c>
      <c r="F6663" s="89" t="str">
        <f>IF($C6663="","",VLOOKUP($C6663,人员花名册!$B$2:$F$2001,5,0))</f>
        <v/>
      </c>
      <c r="G6663" s="29"/>
      <c r="H6663" s="29"/>
      <c r="I6663" s="87" t="str">
        <f>IF($C6663="","",VLOOKUP($H6663,培训课程清单!$B$2:$J$1700,2,0))</f>
        <v/>
      </c>
      <c r="J6663" s="87" t="str">
        <f>IF($C6663="","",VLOOKUP($H6663,培训课程清单!$B$2:$J$1700,3,0))</f>
        <v/>
      </c>
      <c r="K6663" s="87" t="str">
        <f>IF($H6663="","",VLOOKUP($H6663,培训课程清单!$B$2:$J$1700,4,0))</f>
        <v/>
      </c>
      <c r="L6663" s="29"/>
      <c r="M6663" s="89" t="str">
        <f>IF($H6663="","",VLOOKUP($H6663,培训课程清单!$B$2:$J$1700,7,0))</f>
        <v/>
      </c>
      <c r="N6663" s="87" t="str">
        <f>IF($H6663="","",VLOOKUP($H6663,培训课程清单!$B$2:$J$1700,8,0))</f>
        <v/>
      </c>
      <c r="O6663" s="29"/>
    </row>
    <row r="6664" spans="1:15">
      <c r="A6664" s="87" t="str">
        <f t="shared" si="104"/>
        <v/>
      </c>
      <c r="B6664" s="87" t="str">
        <f>IF(C6664="","",C6664&amp;COUNTIF($C$2:C6664,C6664))</f>
        <v/>
      </c>
      <c r="C6664" s="88"/>
      <c r="D6664" s="87" t="str">
        <f>IF($C6664="","",VLOOKUP($C6664,人员花名册!$B$2:$F$2001,2,0))</f>
        <v/>
      </c>
      <c r="E6664" s="87" t="str">
        <f>IF($C6664="","",VLOOKUP($C6664,人员花名册!$B$2:$F$2001,4,0))</f>
        <v/>
      </c>
      <c r="F6664" s="89" t="str">
        <f>IF($C6664="","",VLOOKUP($C6664,人员花名册!$B$2:$F$2001,5,0))</f>
        <v/>
      </c>
      <c r="G6664" s="29"/>
      <c r="H6664" s="29"/>
      <c r="I6664" s="87" t="str">
        <f>IF($C6664="","",VLOOKUP($H6664,培训课程清单!$B$2:$J$1700,2,0))</f>
        <v/>
      </c>
      <c r="J6664" s="87" t="str">
        <f>IF($C6664="","",VLOOKUP($H6664,培训课程清单!$B$2:$J$1700,3,0))</f>
        <v/>
      </c>
      <c r="K6664" s="87" t="str">
        <f>IF($H6664="","",VLOOKUP($H6664,培训课程清单!$B$2:$J$1700,4,0))</f>
        <v/>
      </c>
      <c r="L6664" s="29"/>
      <c r="M6664" s="89" t="str">
        <f>IF($H6664="","",VLOOKUP($H6664,培训课程清单!$B$2:$J$1700,7,0))</f>
        <v/>
      </c>
      <c r="N6664" s="87" t="str">
        <f>IF($H6664="","",VLOOKUP($H6664,培训课程清单!$B$2:$J$1700,8,0))</f>
        <v/>
      </c>
      <c r="O6664" s="29"/>
    </row>
    <row r="6665" spans="1:15">
      <c r="A6665" s="87" t="str">
        <f t="shared" si="104"/>
        <v/>
      </c>
      <c r="B6665" s="87" t="str">
        <f>IF(C6665="","",C6665&amp;COUNTIF($C$2:C6665,C6665))</f>
        <v/>
      </c>
      <c r="C6665" s="88"/>
      <c r="D6665" s="87" t="str">
        <f>IF($C6665="","",VLOOKUP($C6665,人员花名册!$B$2:$F$2001,2,0))</f>
        <v/>
      </c>
      <c r="E6665" s="87" t="str">
        <f>IF($C6665="","",VLOOKUP($C6665,人员花名册!$B$2:$F$2001,4,0))</f>
        <v/>
      </c>
      <c r="F6665" s="89" t="str">
        <f>IF($C6665="","",VLOOKUP($C6665,人员花名册!$B$2:$F$2001,5,0))</f>
        <v/>
      </c>
      <c r="G6665" s="29"/>
      <c r="H6665" s="29"/>
      <c r="I6665" s="87" t="str">
        <f>IF($C6665="","",VLOOKUP($H6665,培训课程清单!$B$2:$J$1700,2,0))</f>
        <v/>
      </c>
      <c r="J6665" s="87" t="str">
        <f>IF($C6665="","",VLOOKUP($H6665,培训课程清单!$B$2:$J$1700,3,0))</f>
        <v/>
      </c>
      <c r="K6665" s="87" t="str">
        <f>IF($H6665="","",VLOOKUP($H6665,培训课程清单!$B$2:$J$1700,4,0))</f>
        <v/>
      </c>
      <c r="L6665" s="29"/>
      <c r="M6665" s="89" t="str">
        <f>IF($H6665="","",VLOOKUP($H6665,培训课程清单!$B$2:$J$1700,7,0))</f>
        <v/>
      </c>
      <c r="N6665" s="87" t="str">
        <f>IF($H6665="","",VLOOKUP($H6665,培训课程清单!$B$2:$J$1700,8,0))</f>
        <v/>
      </c>
      <c r="O6665" s="29"/>
    </row>
    <row r="6666" spans="1:15">
      <c r="A6666" s="87" t="str">
        <f t="shared" si="104"/>
        <v/>
      </c>
      <c r="B6666" s="87" t="str">
        <f>IF(C6666="","",C6666&amp;COUNTIF($C$2:C6666,C6666))</f>
        <v/>
      </c>
      <c r="C6666" s="88"/>
      <c r="D6666" s="87" t="str">
        <f>IF($C6666="","",VLOOKUP($C6666,人员花名册!$B$2:$F$2001,2,0))</f>
        <v/>
      </c>
      <c r="E6666" s="87" t="str">
        <f>IF($C6666="","",VLOOKUP($C6666,人员花名册!$B$2:$F$2001,4,0))</f>
        <v/>
      </c>
      <c r="F6666" s="89" t="str">
        <f>IF($C6666="","",VLOOKUP($C6666,人员花名册!$B$2:$F$2001,5,0))</f>
        <v/>
      </c>
      <c r="G6666" s="29"/>
      <c r="H6666" s="29"/>
      <c r="I6666" s="87" t="str">
        <f>IF($C6666="","",VLOOKUP($H6666,培训课程清单!$B$2:$J$1700,2,0))</f>
        <v/>
      </c>
      <c r="J6666" s="87" t="str">
        <f>IF($C6666="","",VLOOKUP($H6666,培训课程清单!$B$2:$J$1700,3,0))</f>
        <v/>
      </c>
      <c r="K6666" s="87" t="str">
        <f>IF($H6666="","",VLOOKUP($H6666,培训课程清单!$B$2:$J$1700,4,0))</f>
        <v/>
      </c>
      <c r="L6666" s="29"/>
      <c r="M6666" s="89" t="str">
        <f>IF($H6666="","",VLOOKUP($H6666,培训课程清单!$B$2:$J$1700,7,0))</f>
        <v/>
      </c>
      <c r="N6666" s="87" t="str">
        <f>IF($H6666="","",VLOOKUP($H6666,培训课程清单!$B$2:$J$1700,8,0))</f>
        <v/>
      </c>
      <c r="O6666" s="29"/>
    </row>
    <row r="6667" spans="1:15">
      <c r="A6667" s="87" t="str">
        <f t="shared" si="104"/>
        <v/>
      </c>
      <c r="B6667" s="87" t="str">
        <f>IF(C6667="","",C6667&amp;COUNTIF($C$2:C6667,C6667))</f>
        <v/>
      </c>
      <c r="C6667" s="88"/>
      <c r="D6667" s="87" t="str">
        <f>IF($C6667="","",VLOOKUP($C6667,人员花名册!$B$2:$F$2001,2,0))</f>
        <v/>
      </c>
      <c r="E6667" s="87" t="str">
        <f>IF($C6667="","",VLOOKUP($C6667,人员花名册!$B$2:$F$2001,4,0))</f>
        <v/>
      </c>
      <c r="F6667" s="89" t="str">
        <f>IF($C6667="","",VLOOKUP($C6667,人员花名册!$B$2:$F$2001,5,0))</f>
        <v/>
      </c>
      <c r="G6667" s="29"/>
      <c r="H6667" s="29"/>
      <c r="I6667" s="87" t="str">
        <f>IF($C6667="","",VLOOKUP($H6667,培训课程清单!$B$2:$J$1700,2,0))</f>
        <v/>
      </c>
      <c r="J6667" s="87" t="str">
        <f>IF($C6667="","",VLOOKUP($H6667,培训课程清单!$B$2:$J$1700,3,0))</f>
        <v/>
      </c>
      <c r="K6667" s="87" t="str">
        <f>IF($H6667="","",VLOOKUP($H6667,培训课程清单!$B$2:$J$1700,4,0))</f>
        <v/>
      </c>
      <c r="L6667" s="29"/>
      <c r="M6667" s="89" t="str">
        <f>IF($H6667="","",VLOOKUP($H6667,培训课程清单!$B$2:$J$1700,7,0))</f>
        <v/>
      </c>
      <c r="N6667" s="87" t="str">
        <f>IF($H6667="","",VLOOKUP($H6667,培训课程清单!$B$2:$J$1700,8,0))</f>
        <v/>
      </c>
      <c r="O6667" s="29"/>
    </row>
    <row r="6668" spans="1:15">
      <c r="A6668" s="87" t="str">
        <f t="shared" si="104"/>
        <v/>
      </c>
      <c r="B6668" s="87" t="str">
        <f>IF(C6668="","",C6668&amp;COUNTIF($C$2:C6668,C6668))</f>
        <v/>
      </c>
      <c r="C6668" s="88"/>
      <c r="D6668" s="87" t="str">
        <f>IF($C6668="","",VLOOKUP($C6668,人员花名册!$B$2:$F$2001,2,0))</f>
        <v/>
      </c>
      <c r="E6668" s="87" t="str">
        <f>IF($C6668="","",VLOOKUP($C6668,人员花名册!$B$2:$F$2001,4,0))</f>
        <v/>
      </c>
      <c r="F6668" s="89" t="str">
        <f>IF($C6668="","",VLOOKUP($C6668,人员花名册!$B$2:$F$2001,5,0))</f>
        <v/>
      </c>
      <c r="G6668" s="29"/>
      <c r="H6668" s="29"/>
      <c r="I6668" s="87" t="str">
        <f>IF($C6668="","",VLOOKUP($H6668,培训课程清单!$B$2:$J$1700,2,0))</f>
        <v/>
      </c>
      <c r="J6668" s="87" t="str">
        <f>IF($C6668="","",VLOOKUP($H6668,培训课程清单!$B$2:$J$1700,3,0))</f>
        <v/>
      </c>
      <c r="K6668" s="87" t="str">
        <f>IF($H6668="","",VLOOKUP($H6668,培训课程清单!$B$2:$J$1700,4,0))</f>
        <v/>
      </c>
      <c r="L6668" s="29"/>
      <c r="M6668" s="89" t="str">
        <f>IF($H6668="","",VLOOKUP($H6668,培训课程清单!$B$2:$J$1700,7,0))</f>
        <v/>
      </c>
      <c r="N6668" s="87" t="str">
        <f>IF($H6668="","",VLOOKUP($H6668,培训课程清单!$B$2:$J$1700,8,0))</f>
        <v/>
      </c>
      <c r="O6668" s="29"/>
    </row>
    <row r="6669" spans="1:15">
      <c r="A6669" s="87" t="str">
        <f t="shared" si="104"/>
        <v/>
      </c>
      <c r="B6669" s="87" t="str">
        <f>IF(C6669="","",C6669&amp;COUNTIF($C$2:C6669,C6669))</f>
        <v/>
      </c>
      <c r="C6669" s="88"/>
      <c r="D6669" s="87" t="str">
        <f>IF($C6669="","",VLOOKUP($C6669,人员花名册!$B$2:$F$2001,2,0))</f>
        <v/>
      </c>
      <c r="E6669" s="87" t="str">
        <f>IF($C6669="","",VLOOKUP($C6669,人员花名册!$B$2:$F$2001,4,0))</f>
        <v/>
      </c>
      <c r="F6669" s="89" t="str">
        <f>IF($C6669="","",VLOOKUP($C6669,人员花名册!$B$2:$F$2001,5,0))</f>
        <v/>
      </c>
      <c r="G6669" s="29"/>
      <c r="H6669" s="29"/>
      <c r="I6669" s="87" t="str">
        <f>IF($C6669="","",VLOOKUP($H6669,培训课程清单!$B$2:$J$1700,2,0))</f>
        <v/>
      </c>
      <c r="J6669" s="87" t="str">
        <f>IF($C6669="","",VLOOKUP($H6669,培训课程清单!$B$2:$J$1700,3,0))</f>
        <v/>
      </c>
      <c r="K6669" s="87" t="str">
        <f>IF($H6669="","",VLOOKUP($H6669,培训课程清单!$B$2:$J$1700,4,0))</f>
        <v/>
      </c>
      <c r="L6669" s="29"/>
      <c r="M6669" s="89" t="str">
        <f>IF($H6669="","",VLOOKUP($H6669,培训课程清单!$B$2:$J$1700,7,0))</f>
        <v/>
      </c>
      <c r="N6669" s="87" t="str">
        <f>IF($H6669="","",VLOOKUP($H6669,培训课程清单!$B$2:$J$1700,8,0))</f>
        <v/>
      </c>
      <c r="O6669" s="29"/>
    </row>
    <row r="6670" spans="1:15">
      <c r="A6670" s="87" t="str">
        <f t="shared" si="104"/>
        <v/>
      </c>
      <c r="B6670" s="87" t="str">
        <f>IF(C6670="","",C6670&amp;COUNTIF($C$2:C6670,C6670))</f>
        <v/>
      </c>
      <c r="C6670" s="88"/>
      <c r="D6670" s="87" t="str">
        <f>IF($C6670="","",VLOOKUP($C6670,人员花名册!$B$2:$F$2001,2,0))</f>
        <v/>
      </c>
      <c r="E6670" s="87" t="str">
        <f>IF($C6670="","",VLOOKUP($C6670,人员花名册!$B$2:$F$2001,4,0))</f>
        <v/>
      </c>
      <c r="F6670" s="89" t="str">
        <f>IF($C6670="","",VLOOKUP($C6670,人员花名册!$B$2:$F$2001,5,0))</f>
        <v/>
      </c>
      <c r="G6670" s="29"/>
      <c r="H6670" s="29"/>
      <c r="I6670" s="87" t="str">
        <f>IF($C6670="","",VLOOKUP($H6670,培训课程清单!$B$2:$J$1700,2,0))</f>
        <v/>
      </c>
      <c r="J6670" s="87" t="str">
        <f>IF($C6670="","",VLOOKUP($H6670,培训课程清单!$B$2:$J$1700,3,0))</f>
        <v/>
      </c>
      <c r="K6670" s="87" t="str">
        <f>IF($H6670="","",VLOOKUP($H6670,培训课程清单!$B$2:$J$1700,4,0))</f>
        <v/>
      </c>
      <c r="L6670" s="29"/>
      <c r="M6670" s="89" t="str">
        <f>IF($H6670="","",VLOOKUP($H6670,培训课程清单!$B$2:$J$1700,7,0))</f>
        <v/>
      </c>
      <c r="N6670" s="87" t="str">
        <f>IF($H6670="","",VLOOKUP($H6670,培训课程清单!$B$2:$J$1700,8,0))</f>
        <v/>
      </c>
      <c r="O6670" s="29"/>
    </row>
    <row r="6671" spans="1:15">
      <c r="A6671" s="87" t="str">
        <f t="shared" si="104"/>
        <v/>
      </c>
      <c r="B6671" s="87" t="str">
        <f>IF(C6671="","",C6671&amp;COUNTIF($C$2:C6671,C6671))</f>
        <v/>
      </c>
      <c r="C6671" s="88"/>
      <c r="D6671" s="87" t="str">
        <f>IF($C6671="","",VLOOKUP($C6671,人员花名册!$B$2:$F$2001,2,0))</f>
        <v/>
      </c>
      <c r="E6671" s="87" t="str">
        <f>IF($C6671="","",VLOOKUP($C6671,人员花名册!$B$2:$F$2001,4,0))</f>
        <v/>
      </c>
      <c r="F6671" s="89" t="str">
        <f>IF($C6671="","",VLOOKUP($C6671,人员花名册!$B$2:$F$2001,5,0))</f>
        <v/>
      </c>
      <c r="G6671" s="29"/>
      <c r="H6671" s="29"/>
      <c r="I6671" s="87" t="str">
        <f>IF($C6671="","",VLOOKUP($H6671,培训课程清单!$B$2:$J$1700,2,0))</f>
        <v/>
      </c>
      <c r="J6671" s="87" t="str">
        <f>IF($C6671="","",VLOOKUP($H6671,培训课程清单!$B$2:$J$1700,3,0))</f>
        <v/>
      </c>
      <c r="K6671" s="87" t="str">
        <f>IF($H6671="","",VLOOKUP($H6671,培训课程清单!$B$2:$J$1700,4,0))</f>
        <v/>
      </c>
      <c r="L6671" s="29"/>
      <c r="M6671" s="89" t="str">
        <f>IF($H6671="","",VLOOKUP($H6671,培训课程清单!$B$2:$J$1700,7,0))</f>
        <v/>
      </c>
      <c r="N6671" s="87" t="str">
        <f>IF($H6671="","",VLOOKUP($H6671,培训课程清单!$B$2:$J$1700,8,0))</f>
        <v/>
      </c>
      <c r="O6671" s="29"/>
    </row>
    <row r="6672" spans="1:15">
      <c r="A6672" s="87" t="str">
        <f t="shared" si="104"/>
        <v/>
      </c>
      <c r="B6672" s="87" t="str">
        <f>IF(C6672="","",C6672&amp;COUNTIF($C$2:C6672,C6672))</f>
        <v/>
      </c>
      <c r="C6672" s="88"/>
      <c r="D6672" s="87" t="str">
        <f>IF($C6672="","",VLOOKUP($C6672,人员花名册!$B$2:$F$2001,2,0))</f>
        <v/>
      </c>
      <c r="E6672" s="87" t="str">
        <f>IF($C6672="","",VLOOKUP($C6672,人员花名册!$B$2:$F$2001,4,0))</f>
        <v/>
      </c>
      <c r="F6672" s="89" t="str">
        <f>IF($C6672="","",VLOOKUP($C6672,人员花名册!$B$2:$F$2001,5,0))</f>
        <v/>
      </c>
      <c r="G6672" s="29"/>
      <c r="H6672" s="29"/>
      <c r="I6672" s="87" t="str">
        <f>IF($C6672="","",VLOOKUP($H6672,培训课程清单!$B$2:$J$1700,2,0))</f>
        <v/>
      </c>
      <c r="J6672" s="87" t="str">
        <f>IF($C6672="","",VLOOKUP($H6672,培训课程清单!$B$2:$J$1700,3,0))</f>
        <v/>
      </c>
      <c r="K6672" s="87" t="str">
        <f>IF($H6672="","",VLOOKUP($H6672,培训课程清单!$B$2:$J$1700,4,0))</f>
        <v/>
      </c>
      <c r="L6672" s="29"/>
      <c r="M6672" s="89" t="str">
        <f>IF($H6672="","",VLOOKUP($H6672,培训课程清单!$B$2:$J$1700,7,0))</f>
        <v/>
      </c>
      <c r="N6672" s="87" t="str">
        <f>IF($H6672="","",VLOOKUP($H6672,培训课程清单!$B$2:$J$1700,8,0))</f>
        <v/>
      </c>
      <c r="O6672" s="29"/>
    </row>
    <row r="6673" spans="1:15">
      <c r="A6673" s="87" t="str">
        <f t="shared" ref="A6673:A6736" si="105">IF(C6672="","",A6672+1)</f>
        <v/>
      </c>
      <c r="B6673" s="87" t="str">
        <f>IF(C6673="","",C6673&amp;COUNTIF($C$2:C6673,C6673))</f>
        <v/>
      </c>
      <c r="C6673" s="88"/>
      <c r="D6673" s="87" t="str">
        <f>IF($C6673="","",VLOOKUP($C6673,人员花名册!$B$2:$F$2001,2,0))</f>
        <v/>
      </c>
      <c r="E6673" s="87" t="str">
        <f>IF($C6673="","",VLOOKUP($C6673,人员花名册!$B$2:$F$2001,4,0))</f>
        <v/>
      </c>
      <c r="F6673" s="89" t="str">
        <f>IF($C6673="","",VLOOKUP($C6673,人员花名册!$B$2:$F$2001,5,0))</f>
        <v/>
      </c>
      <c r="G6673" s="29"/>
      <c r="H6673" s="29"/>
      <c r="I6673" s="87" t="str">
        <f>IF($C6673="","",VLOOKUP($H6673,培训课程清单!$B$2:$J$1700,2,0))</f>
        <v/>
      </c>
      <c r="J6673" s="87" t="str">
        <f>IF($C6673="","",VLOOKUP($H6673,培训课程清单!$B$2:$J$1700,3,0))</f>
        <v/>
      </c>
      <c r="K6673" s="87" t="str">
        <f>IF($H6673="","",VLOOKUP($H6673,培训课程清单!$B$2:$J$1700,4,0))</f>
        <v/>
      </c>
      <c r="L6673" s="29"/>
      <c r="M6673" s="89" t="str">
        <f>IF($H6673="","",VLOOKUP($H6673,培训课程清单!$B$2:$J$1700,7,0))</f>
        <v/>
      </c>
      <c r="N6673" s="87" t="str">
        <f>IF($H6673="","",VLOOKUP($H6673,培训课程清单!$B$2:$J$1700,8,0))</f>
        <v/>
      </c>
      <c r="O6673" s="29"/>
    </row>
    <row r="6674" spans="1:15">
      <c r="A6674" s="87" t="str">
        <f t="shared" si="105"/>
        <v/>
      </c>
      <c r="B6674" s="87" t="str">
        <f>IF(C6674="","",C6674&amp;COUNTIF($C$2:C6674,C6674))</f>
        <v/>
      </c>
      <c r="C6674" s="88"/>
      <c r="D6674" s="87" t="str">
        <f>IF($C6674="","",VLOOKUP($C6674,人员花名册!$B$2:$F$2001,2,0))</f>
        <v/>
      </c>
      <c r="E6674" s="87" t="str">
        <f>IF($C6674="","",VLOOKUP($C6674,人员花名册!$B$2:$F$2001,4,0))</f>
        <v/>
      </c>
      <c r="F6674" s="89" t="str">
        <f>IF($C6674="","",VLOOKUP($C6674,人员花名册!$B$2:$F$2001,5,0))</f>
        <v/>
      </c>
      <c r="G6674" s="29"/>
      <c r="H6674" s="29"/>
      <c r="I6674" s="87" t="str">
        <f>IF($C6674="","",VLOOKUP($H6674,培训课程清单!$B$2:$J$1700,2,0))</f>
        <v/>
      </c>
      <c r="J6674" s="87" t="str">
        <f>IF($C6674="","",VLOOKUP($H6674,培训课程清单!$B$2:$J$1700,3,0))</f>
        <v/>
      </c>
      <c r="K6674" s="87" t="str">
        <f>IF($H6674="","",VLOOKUP($H6674,培训课程清单!$B$2:$J$1700,4,0))</f>
        <v/>
      </c>
      <c r="L6674" s="29"/>
      <c r="M6674" s="89" t="str">
        <f>IF($H6674="","",VLOOKUP($H6674,培训课程清单!$B$2:$J$1700,7,0))</f>
        <v/>
      </c>
      <c r="N6674" s="87" t="str">
        <f>IF($H6674="","",VLOOKUP($H6674,培训课程清单!$B$2:$J$1700,8,0))</f>
        <v/>
      </c>
      <c r="O6674" s="29"/>
    </row>
    <row r="6675" spans="1:15">
      <c r="A6675" s="87" t="str">
        <f t="shared" si="105"/>
        <v/>
      </c>
      <c r="B6675" s="87" t="str">
        <f>IF(C6675="","",C6675&amp;COUNTIF($C$2:C6675,C6675))</f>
        <v/>
      </c>
      <c r="C6675" s="88"/>
      <c r="D6675" s="87" t="str">
        <f>IF($C6675="","",VLOOKUP($C6675,人员花名册!$B$2:$F$2001,2,0))</f>
        <v/>
      </c>
      <c r="E6675" s="87" t="str">
        <f>IF($C6675="","",VLOOKUP($C6675,人员花名册!$B$2:$F$2001,4,0))</f>
        <v/>
      </c>
      <c r="F6675" s="89" t="str">
        <f>IF($C6675="","",VLOOKUP($C6675,人员花名册!$B$2:$F$2001,5,0))</f>
        <v/>
      </c>
      <c r="G6675" s="29"/>
      <c r="H6675" s="29"/>
      <c r="I6675" s="87" t="str">
        <f>IF($C6675="","",VLOOKUP($H6675,培训课程清单!$B$2:$J$1700,2,0))</f>
        <v/>
      </c>
      <c r="J6675" s="87" t="str">
        <f>IF($C6675="","",VLOOKUP($H6675,培训课程清单!$B$2:$J$1700,3,0))</f>
        <v/>
      </c>
      <c r="K6675" s="87" t="str">
        <f>IF($H6675="","",VLOOKUP($H6675,培训课程清单!$B$2:$J$1700,4,0))</f>
        <v/>
      </c>
      <c r="L6675" s="29"/>
      <c r="M6675" s="89" t="str">
        <f>IF($H6675="","",VLOOKUP($H6675,培训课程清单!$B$2:$J$1700,7,0))</f>
        <v/>
      </c>
      <c r="N6675" s="87" t="str">
        <f>IF($H6675="","",VLOOKUP($H6675,培训课程清单!$B$2:$J$1700,8,0))</f>
        <v/>
      </c>
      <c r="O6675" s="29"/>
    </row>
    <row r="6676" spans="1:15">
      <c r="A6676" s="87" t="str">
        <f t="shared" si="105"/>
        <v/>
      </c>
      <c r="B6676" s="87" t="str">
        <f>IF(C6676="","",C6676&amp;COUNTIF($C$2:C6676,C6676))</f>
        <v/>
      </c>
      <c r="C6676" s="88"/>
      <c r="D6676" s="87" t="str">
        <f>IF($C6676="","",VLOOKUP($C6676,人员花名册!$B$2:$F$2001,2,0))</f>
        <v/>
      </c>
      <c r="E6676" s="87" t="str">
        <f>IF($C6676="","",VLOOKUP($C6676,人员花名册!$B$2:$F$2001,4,0))</f>
        <v/>
      </c>
      <c r="F6676" s="89" t="str">
        <f>IF($C6676="","",VLOOKUP($C6676,人员花名册!$B$2:$F$2001,5,0))</f>
        <v/>
      </c>
      <c r="G6676" s="29"/>
      <c r="H6676" s="29"/>
      <c r="I6676" s="87" t="str">
        <f>IF($C6676="","",VLOOKUP($H6676,培训课程清单!$B$2:$J$1700,2,0))</f>
        <v/>
      </c>
      <c r="J6676" s="87" t="str">
        <f>IF($C6676="","",VLOOKUP($H6676,培训课程清单!$B$2:$J$1700,3,0))</f>
        <v/>
      </c>
      <c r="K6676" s="87" t="str">
        <f>IF($H6676="","",VLOOKUP($H6676,培训课程清单!$B$2:$J$1700,4,0))</f>
        <v/>
      </c>
      <c r="L6676" s="29"/>
      <c r="M6676" s="89" t="str">
        <f>IF($H6676="","",VLOOKUP($H6676,培训课程清单!$B$2:$J$1700,7,0))</f>
        <v/>
      </c>
      <c r="N6676" s="87" t="str">
        <f>IF($H6676="","",VLOOKUP($H6676,培训课程清单!$B$2:$J$1700,8,0))</f>
        <v/>
      </c>
      <c r="O6676" s="29"/>
    </row>
    <row r="6677" spans="1:15">
      <c r="A6677" s="87" t="str">
        <f t="shared" si="105"/>
        <v/>
      </c>
      <c r="B6677" s="87" t="str">
        <f>IF(C6677="","",C6677&amp;COUNTIF($C$2:C6677,C6677))</f>
        <v/>
      </c>
      <c r="C6677" s="88"/>
      <c r="D6677" s="87" t="str">
        <f>IF($C6677="","",VLOOKUP($C6677,人员花名册!$B$2:$F$2001,2,0))</f>
        <v/>
      </c>
      <c r="E6677" s="87" t="str">
        <f>IF($C6677="","",VLOOKUP($C6677,人员花名册!$B$2:$F$2001,4,0))</f>
        <v/>
      </c>
      <c r="F6677" s="89" t="str">
        <f>IF($C6677="","",VLOOKUP($C6677,人员花名册!$B$2:$F$2001,5,0))</f>
        <v/>
      </c>
      <c r="G6677" s="29"/>
      <c r="H6677" s="29"/>
      <c r="I6677" s="87" t="str">
        <f>IF($C6677="","",VLOOKUP($H6677,培训课程清单!$B$2:$J$1700,2,0))</f>
        <v/>
      </c>
      <c r="J6677" s="87" t="str">
        <f>IF($C6677="","",VLOOKUP($H6677,培训课程清单!$B$2:$J$1700,3,0))</f>
        <v/>
      </c>
      <c r="K6677" s="87" t="str">
        <f>IF($H6677="","",VLOOKUP($H6677,培训课程清单!$B$2:$J$1700,4,0))</f>
        <v/>
      </c>
      <c r="L6677" s="29"/>
      <c r="M6677" s="89" t="str">
        <f>IF($H6677="","",VLOOKUP($H6677,培训课程清单!$B$2:$J$1700,7,0))</f>
        <v/>
      </c>
      <c r="N6677" s="87" t="str">
        <f>IF($H6677="","",VLOOKUP($H6677,培训课程清单!$B$2:$J$1700,8,0))</f>
        <v/>
      </c>
      <c r="O6677" s="29"/>
    </row>
    <row r="6678" spans="1:15">
      <c r="A6678" s="87" t="str">
        <f t="shared" si="105"/>
        <v/>
      </c>
      <c r="B6678" s="87" t="str">
        <f>IF(C6678="","",C6678&amp;COUNTIF($C$2:C6678,C6678))</f>
        <v/>
      </c>
      <c r="C6678" s="88"/>
      <c r="D6678" s="87" t="str">
        <f>IF($C6678="","",VLOOKUP($C6678,人员花名册!$B$2:$F$2001,2,0))</f>
        <v/>
      </c>
      <c r="E6678" s="87" t="str">
        <f>IF($C6678="","",VLOOKUP($C6678,人员花名册!$B$2:$F$2001,4,0))</f>
        <v/>
      </c>
      <c r="F6678" s="89" t="str">
        <f>IF($C6678="","",VLOOKUP($C6678,人员花名册!$B$2:$F$2001,5,0))</f>
        <v/>
      </c>
      <c r="G6678" s="29"/>
      <c r="H6678" s="29"/>
      <c r="I6678" s="87" t="str">
        <f>IF($C6678="","",VLOOKUP($H6678,培训课程清单!$B$2:$J$1700,2,0))</f>
        <v/>
      </c>
      <c r="J6678" s="87" t="str">
        <f>IF($C6678="","",VLOOKUP($H6678,培训课程清单!$B$2:$J$1700,3,0))</f>
        <v/>
      </c>
      <c r="K6678" s="87" t="str">
        <f>IF($H6678="","",VLOOKUP($H6678,培训课程清单!$B$2:$J$1700,4,0))</f>
        <v/>
      </c>
      <c r="L6678" s="29"/>
      <c r="M6678" s="89" t="str">
        <f>IF($H6678="","",VLOOKUP($H6678,培训课程清单!$B$2:$J$1700,7,0))</f>
        <v/>
      </c>
      <c r="N6678" s="87" t="str">
        <f>IF($H6678="","",VLOOKUP($H6678,培训课程清单!$B$2:$J$1700,8,0))</f>
        <v/>
      </c>
      <c r="O6678" s="29"/>
    </row>
    <row r="6679" spans="1:15">
      <c r="A6679" s="87" t="str">
        <f t="shared" si="105"/>
        <v/>
      </c>
      <c r="B6679" s="87" t="str">
        <f>IF(C6679="","",C6679&amp;COUNTIF($C$2:C6679,C6679))</f>
        <v/>
      </c>
      <c r="C6679" s="88"/>
      <c r="D6679" s="87" t="str">
        <f>IF($C6679="","",VLOOKUP($C6679,人员花名册!$B$2:$F$2001,2,0))</f>
        <v/>
      </c>
      <c r="E6679" s="87" t="str">
        <f>IF($C6679="","",VLOOKUP($C6679,人员花名册!$B$2:$F$2001,4,0))</f>
        <v/>
      </c>
      <c r="F6679" s="89" t="str">
        <f>IF($C6679="","",VLOOKUP($C6679,人员花名册!$B$2:$F$2001,5,0))</f>
        <v/>
      </c>
      <c r="G6679" s="29"/>
      <c r="H6679" s="29"/>
      <c r="I6679" s="87" t="str">
        <f>IF($C6679="","",VLOOKUP($H6679,培训课程清单!$B$2:$J$1700,2,0))</f>
        <v/>
      </c>
      <c r="J6679" s="87" t="str">
        <f>IF($C6679="","",VLOOKUP($H6679,培训课程清单!$B$2:$J$1700,3,0))</f>
        <v/>
      </c>
      <c r="K6679" s="87" t="str">
        <f>IF($H6679="","",VLOOKUP($H6679,培训课程清单!$B$2:$J$1700,4,0))</f>
        <v/>
      </c>
      <c r="L6679" s="29"/>
      <c r="M6679" s="89" t="str">
        <f>IF($H6679="","",VLOOKUP($H6679,培训课程清单!$B$2:$J$1700,7,0))</f>
        <v/>
      </c>
      <c r="N6679" s="87" t="str">
        <f>IF($H6679="","",VLOOKUP($H6679,培训课程清单!$B$2:$J$1700,8,0))</f>
        <v/>
      </c>
      <c r="O6679" s="29"/>
    </row>
    <row r="6680" spans="1:15">
      <c r="A6680" s="87" t="str">
        <f t="shared" si="105"/>
        <v/>
      </c>
      <c r="B6680" s="87" t="str">
        <f>IF(C6680="","",C6680&amp;COUNTIF($C$2:C6680,C6680))</f>
        <v/>
      </c>
      <c r="C6680" s="88"/>
      <c r="D6680" s="87" t="str">
        <f>IF($C6680="","",VLOOKUP($C6680,人员花名册!$B$2:$F$2001,2,0))</f>
        <v/>
      </c>
      <c r="E6680" s="87" t="str">
        <f>IF($C6680="","",VLOOKUP($C6680,人员花名册!$B$2:$F$2001,4,0))</f>
        <v/>
      </c>
      <c r="F6680" s="89" t="str">
        <f>IF($C6680="","",VLOOKUP($C6680,人员花名册!$B$2:$F$2001,5,0))</f>
        <v/>
      </c>
      <c r="G6680" s="29"/>
      <c r="H6680" s="29"/>
      <c r="I6680" s="87" t="str">
        <f>IF($C6680="","",VLOOKUP($H6680,培训课程清单!$B$2:$J$1700,2,0))</f>
        <v/>
      </c>
      <c r="J6680" s="87" t="str">
        <f>IF($C6680="","",VLOOKUP($H6680,培训课程清单!$B$2:$J$1700,3,0))</f>
        <v/>
      </c>
      <c r="K6680" s="87" t="str">
        <f>IF($H6680="","",VLOOKUP($H6680,培训课程清单!$B$2:$J$1700,4,0))</f>
        <v/>
      </c>
      <c r="L6680" s="29"/>
      <c r="M6680" s="89" t="str">
        <f>IF($H6680="","",VLOOKUP($H6680,培训课程清单!$B$2:$J$1700,7,0))</f>
        <v/>
      </c>
      <c r="N6680" s="87" t="str">
        <f>IF($H6680="","",VLOOKUP($H6680,培训课程清单!$B$2:$J$1700,8,0))</f>
        <v/>
      </c>
      <c r="O6680" s="29"/>
    </row>
    <row r="6681" spans="1:15">
      <c r="A6681" s="87" t="str">
        <f t="shared" si="105"/>
        <v/>
      </c>
      <c r="B6681" s="87" t="str">
        <f>IF(C6681="","",C6681&amp;COUNTIF($C$2:C6681,C6681))</f>
        <v/>
      </c>
      <c r="C6681" s="88"/>
      <c r="D6681" s="87" t="str">
        <f>IF($C6681="","",VLOOKUP($C6681,人员花名册!$B$2:$F$2001,2,0))</f>
        <v/>
      </c>
      <c r="E6681" s="87" t="str">
        <f>IF($C6681="","",VLOOKUP($C6681,人员花名册!$B$2:$F$2001,4,0))</f>
        <v/>
      </c>
      <c r="F6681" s="89" t="str">
        <f>IF($C6681="","",VLOOKUP($C6681,人员花名册!$B$2:$F$2001,5,0))</f>
        <v/>
      </c>
      <c r="G6681" s="29"/>
      <c r="H6681" s="29"/>
      <c r="I6681" s="87" t="str">
        <f>IF($C6681="","",VLOOKUP($H6681,培训课程清单!$B$2:$J$1700,2,0))</f>
        <v/>
      </c>
      <c r="J6681" s="87" t="str">
        <f>IF($C6681="","",VLOOKUP($H6681,培训课程清单!$B$2:$J$1700,3,0))</f>
        <v/>
      </c>
      <c r="K6681" s="87" t="str">
        <f>IF($H6681="","",VLOOKUP($H6681,培训课程清单!$B$2:$J$1700,4,0))</f>
        <v/>
      </c>
      <c r="L6681" s="29"/>
      <c r="M6681" s="89" t="str">
        <f>IF($H6681="","",VLOOKUP($H6681,培训课程清单!$B$2:$J$1700,7,0))</f>
        <v/>
      </c>
      <c r="N6681" s="87" t="str">
        <f>IF($H6681="","",VLOOKUP($H6681,培训课程清单!$B$2:$J$1700,8,0))</f>
        <v/>
      </c>
      <c r="O6681" s="29"/>
    </row>
    <row r="6682" spans="1:15">
      <c r="A6682" s="87" t="str">
        <f t="shared" si="105"/>
        <v/>
      </c>
      <c r="B6682" s="87" t="str">
        <f>IF(C6682="","",C6682&amp;COUNTIF($C$2:C6682,C6682))</f>
        <v/>
      </c>
      <c r="C6682" s="88"/>
      <c r="D6682" s="87" t="str">
        <f>IF($C6682="","",VLOOKUP($C6682,人员花名册!$B$2:$F$2001,2,0))</f>
        <v/>
      </c>
      <c r="E6682" s="87" t="str">
        <f>IF($C6682="","",VLOOKUP($C6682,人员花名册!$B$2:$F$2001,4,0))</f>
        <v/>
      </c>
      <c r="F6682" s="89" t="str">
        <f>IF($C6682="","",VLOOKUP($C6682,人员花名册!$B$2:$F$2001,5,0))</f>
        <v/>
      </c>
      <c r="G6682" s="29"/>
      <c r="H6682" s="29"/>
      <c r="I6682" s="87" t="str">
        <f>IF($C6682="","",VLOOKUP($H6682,培训课程清单!$B$2:$J$1700,2,0))</f>
        <v/>
      </c>
      <c r="J6682" s="87" t="str">
        <f>IF($C6682="","",VLOOKUP($H6682,培训课程清单!$B$2:$J$1700,3,0))</f>
        <v/>
      </c>
      <c r="K6682" s="87" t="str">
        <f>IF($H6682="","",VLOOKUP($H6682,培训课程清单!$B$2:$J$1700,4,0))</f>
        <v/>
      </c>
      <c r="L6682" s="29"/>
      <c r="M6682" s="89" t="str">
        <f>IF($H6682="","",VLOOKUP($H6682,培训课程清单!$B$2:$J$1700,7,0))</f>
        <v/>
      </c>
      <c r="N6682" s="87" t="str">
        <f>IF($H6682="","",VLOOKUP($H6682,培训课程清单!$B$2:$J$1700,8,0))</f>
        <v/>
      </c>
      <c r="O6682" s="29"/>
    </row>
    <row r="6683" spans="1:15">
      <c r="A6683" s="87" t="str">
        <f t="shared" si="105"/>
        <v/>
      </c>
      <c r="B6683" s="87" t="str">
        <f>IF(C6683="","",C6683&amp;COUNTIF($C$2:C6683,C6683))</f>
        <v/>
      </c>
      <c r="C6683" s="88"/>
      <c r="D6683" s="87" t="str">
        <f>IF($C6683="","",VLOOKUP($C6683,人员花名册!$B$2:$F$2001,2,0))</f>
        <v/>
      </c>
      <c r="E6683" s="87" t="str">
        <f>IF($C6683="","",VLOOKUP($C6683,人员花名册!$B$2:$F$2001,4,0))</f>
        <v/>
      </c>
      <c r="F6683" s="89" t="str">
        <f>IF($C6683="","",VLOOKUP($C6683,人员花名册!$B$2:$F$2001,5,0))</f>
        <v/>
      </c>
      <c r="G6683" s="29"/>
      <c r="H6683" s="29"/>
      <c r="I6683" s="87" t="str">
        <f>IF($C6683="","",VLOOKUP($H6683,培训课程清单!$B$2:$J$1700,2,0))</f>
        <v/>
      </c>
      <c r="J6683" s="87" t="str">
        <f>IF($C6683="","",VLOOKUP($H6683,培训课程清单!$B$2:$J$1700,3,0))</f>
        <v/>
      </c>
      <c r="K6683" s="87" t="str">
        <f>IF($H6683="","",VLOOKUP($H6683,培训课程清单!$B$2:$J$1700,4,0))</f>
        <v/>
      </c>
      <c r="L6683" s="29"/>
      <c r="M6683" s="89" t="str">
        <f>IF($H6683="","",VLOOKUP($H6683,培训课程清单!$B$2:$J$1700,7,0))</f>
        <v/>
      </c>
      <c r="N6683" s="87" t="str">
        <f>IF($H6683="","",VLOOKUP($H6683,培训课程清单!$B$2:$J$1700,8,0))</f>
        <v/>
      </c>
      <c r="O6683" s="29"/>
    </row>
    <row r="6684" spans="1:15">
      <c r="A6684" s="87" t="str">
        <f t="shared" si="105"/>
        <v/>
      </c>
      <c r="B6684" s="87" t="str">
        <f>IF(C6684="","",C6684&amp;COUNTIF($C$2:C6684,C6684))</f>
        <v/>
      </c>
      <c r="C6684" s="88"/>
      <c r="D6684" s="87" t="str">
        <f>IF($C6684="","",VLOOKUP($C6684,人员花名册!$B$2:$F$2001,2,0))</f>
        <v/>
      </c>
      <c r="E6684" s="87" t="str">
        <f>IF($C6684="","",VLOOKUP($C6684,人员花名册!$B$2:$F$2001,4,0))</f>
        <v/>
      </c>
      <c r="F6684" s="89" t="str">
        <f>IF($C6684="","",VLOOKUP($C6684,人员花名册!$B$2:$F$2001,5,0))</f>
        <v/>
      </c>
      <c r="G6684" s="29"/>
      <c r="H6684" s="29"/>
      <c r="I6684" s="87" t="str">
        <f>IF($C6684="","",VLOOKUP($H6684,培训课程清单!$B$2:$J$1700,2,0))</f>
        <v/>
      </c>
      <c r="J6684" s="87" t="str">
        <f>IF($C6684="","",VLOOKUP($H6684,培训课程清单!$B$2:$J$1700,3,0))</f>
        <v/>
      </c>
      <c r="K6684" s="87" t="str">
        <f>IF($H6684="","",VLOOKUP($H6684,培训课程清单!$B$2:$J$1700,4,0))</f>
        <v/>
      </c>
      <c r="L6684" s="29"/>
      <c r="M6684" s="89" t="str">
        <f>IF($H6684="","",VLOOKUP($H6684,培训课程清单!$B$2:$J$1700,7,0))</f>
        <v/>
      </c>
      <c r="N6684" s="87" t="str">
        <f>IF($H6684="","",VLOOKUP($H6684,培训课程清单!$B$2:$J$1700,8,0))</f>
        <v/>
      </c>
      <c r="O6684" s="29"/>
    </row>
    <row r="6685" spans="1:15">
      <c r="A6685" s="87" t="str">
        <f t="shared" si="105"/>
        <v/>
      </c>
      <c r="B6685" s="87" t="str">
        <f>IF(C6685="","",C6685&amp;COUNTIF($C$2:C6685,C6685))</f>
        <v/>
      </c>
      <c r="C6685" s="88"/>
      <c r="D6685" s="87" t="str">
        <f>IF($C6685="","",VLOOKUP($C6685,人员花名册!$B$2:$F$2001,2,0))</f>
        <v/>
      </c>
      <c r="E6685" s="87" t="str">
        <f>IF($C6685="","",VLOOKUP($C6685,人员花名册!$B$2:$F$2001,4,0))</f>
        <v/>
      </c>
      <c r="F6685" s="89" t="str">
        <f>IF($C6685="","",VLOOKUP($C6685,人员花名册!$B$2:$F$2001,5,0))</f>
        <v/>
      </c>
      <c r="G6685" s="29"/>
      <c r="H6685" s="29"/>
      <c r="I6685" s="87" t="str">
        <f>IF($C6685="","",VLOOKUP($H6685,培训课程清单!$B$2:$J$1700,2,0))</f>
        <v/>
      </c>
      <c r="J6685" s="87" t="str">
        <f>IF($C6685="","",VLOOKUP($H6685,培训课程清单!$B$2:$J$1700,3,0))</f>
        <v/>
      </c>
      <c r="K6685" s="87" t="str">
        <f>IF($H6685="","",VLOOKUP($H6685,培训课程清单!$B$2:$J$1700,4,0))</f>
        <v/>
      </c>
      <c r="L6685" s="29"/>
      <c r="M6685" s="89" t="str">
        <f>IF($H6685="","",VLOOKUP($H6685,培训课程清单!$B$2:$J$1700,7,0))</f>
        <v/>
      </c>
      <c r="N6685" s="87" t="str">
        <f>IF($H6685="","",VLOOKUP($H6685,培训课程清单!$B$2:$J$1700,8,0))</f>
        <v/>
      </c>
      <c r="O6685" s="29"/>
    </row>
    <row r="6686" spans="1:15">
      <c r="A6686" s="87" t="str">
        <f t="shared" si="105"/>
        <v/>
      </c>
      <c r="B6686" s="87" t="str">
        <f>IF(C6686="","",C6686&amp;COUNTIF($C$2:C6686,C6686))</f>
        <v/>
      </c>
      <c r="C6686" s="88"/>
      <c r="D6686" s="87" t="str">
        <f>IF($C6686="","",VLOOKUP($C6686,人员花名册!$B$2:$F$2001,2,0))</f>
        <v/>
      </c>
      <c r="E6686" s="87" t="str">
        <f>IF($C6686="","",VLOOKUP($C6686,人员花名册!$B$2:$F$2001,4,0))</f>
        <v/>
      </c>
      <c r="F6686" s="89" t="str">
        <f>IF($C6686="","",VLOOKUP($C6686,人员花名册!$B$2:$F$2001,5,0))</f>
        <v/>
      </c>
      <c r="G6686" s="29"/>
      <c r="H6686" s="29"/>
      <c r="I6686" s="87" t="str">
        <f>IF($C6686="","",VLOOKUP($H6686,培训课程清单!$B$2:$J$1700,2,0))</f>
        <v/>
      </c>
      <c r="J6686" s="87" t="str">
        <f>IF($C6686="","",VLOOKUP($H6686,培训课程清单!$B$2:$J$1700,3,0))</f>
        <v/>
      </c>
      <c r="K6686" s="87" t="str">
        <f>IF($H6686="","",VLOOKUP($H6686,培训课程清单!$B$2:$J$1700,4,0))</f>
        <v/>
      </c>
      <c r="L6686" s="29"/>
      <c r="M6686" s="89" t="str">
        <f>IF($H6686="","",VLOOKUP($H6686,培训课程清单!$B$2:$J$1700,7,0))</f>
        <v/>
      </c>
      <c r="N6686" s="87" t="str">
        <f>IF($H6686="","",VLOOKUP($H6686,培训课程清单!$B$2:$J$1700,8,0))</f>
        <v/>
      </c>
      <c r="O6686" s="29"/>
    </row>
    <row r="6687" spans="1:15">
      <c r="A6687" s="87" t="str">
        <f t="shared" si="105"/>
        <v/>
      </c>
      <c r="B6687" s="87" t="str">
        <f>IF(C6687="","",C6687&amp;COUNTIF($C$2:C6687,C6687))</f>
        <v/>
      </c>
      <c r="C6687" s="88"/>
      <c r="D6687" s="87" t="str">
        <f>IF($C6687="","",VLOOKUP($C6687,人员花名册!$B$2:$F$2001,2,0))</f>
        <v/>
      </c>
      <c r="E6687" s="87" t="str">
        <f>IF($C6687="","",VLOOKUP($C6687,人员花名册!$B$2:$F$2001,4,0))</f>
        <v/>
      </c>
      <c r="F6687" s="89" t="str">
        <f>IF($C6687="","",VLOOKUP($C6687,人员花名册!$B$2:$F$2001,5,0))</f>
        <v/>
      </c>
      <c r="G6687" s="29"/>
      <c r="H6687" s="29"/>
      <c r="I6687" s="87" t="str">
        <f>IF($C6687="","",VLOOKUP($H6687,培训课程清单!$B$2:$J$1700,2,0))</f>
        <v/>
      </c>
      <c r="J6687" s="87" t="str">
        <f>IF($C6687="","",VLOOKUP($H6687,培训课程清单!$B$2:$J$1700,3,0))</f>
        <v/>
      </c>
      <c r="K6687" s="87" t="str">
        <f>IF($H6687="","",VLOOKUP($H6687,培训课程清单!$B$2:$J$1700,4,0))</f>
        <v/>
      </c>
      <c r="L6687" s="29"/>
      <c r="M6687" s="89" t="str">
        <f>IF($H6687="","",VLOOKUP($H6687,培训课程清单!$B$2:$J$1700,7,0))</f>
        <v/>
      </c>
      <c r="N6687" s="87" t="str">
        <f>IF($H6687="","",VLOOKUP($H6687,培训课程清单!$B$2:$J$1700,8,0))</f>
        <v/>
      </c>
      <c r="O6687" s="29"/>
    </row>
    <row r="6688" spans="1:15">
      <c r="A6688" s="87" t="str">
        <f t="shared" si="105"/>
        <v/>
      </c>
      <c r="B6688" s="87" t="str">
        <f>IF(C6688="","",C6688&amp;COUNTIF($C$2:C6688,C6688))</f>
        <v/>
      </c>
      <c r="C6688" s="88"/>
      <c r="D6688" s="87" t="str">
        <f>IF($C6688="","",VLOOKUP($C6688,人员花名册!$B$2:$F$2001,2,0))</f>
        <v/>
      </c>
      <c r="E6688" s="87" t="str">
        <f>IF($C6688="","",VLOOKUP($C6688,人员花名册!$B$2:$F$2001,4,0))</f>
        <v/>
      </c>
      <c r="F6688" s="89" t="str">
        <f>IF($C6688="","",VLOOKUP($C6688,人员花名册!$B$2:$F$2001,5,0))</f>
        <v/>
      </c>
      <c r="G6688" s="29"/>
      <c r="H6688" s="29"/>
      <c r="I6688" s="87" t="str">
        <f>IF($C6688="","",VLOOKUP($H6688,培训课程清单!$B$2:$J$1700,2,0))</f>
        <v/>
      </c>
      <c r="J6688" s="87" t="str">
        <f>IF($C6688="","",VLOOKUP($H6688,培训课程清单!$B$2:$J$1700,3,0))</f>
        <v/>
      </c>
      <c r="K6688" s="87" t="str">
        <f>IF($H6688="","",VLOOKUP($H6688,培训课程清单!$B$2:$J$1700,4,0))</f>
        <v/>
      </c>
      <c r="L6688" s="29"/>
      <c r="M6688" s="89" t="str">
        <f>IF($H6688="","",VLOOKUP($H6688,培训课程清单!$B$2:$J$1700,7,0))</f>
        <v/>
      </c>
      <c r="N6688" s="87" t="str">
        <f>IF($H6688="","",VLOOKUP($H6688,培训课程清单!$B$2:$J$1700,8,0))</f>
        <v/>
      </c>
      <c r="O6688" s="29"/>
    </row>
    <row r="6689" spans="1:15">
      <c r="A6689" s="87" t="str">
        <f t="shared" si="105"/>
        <v/>
      </c>
      <c r="B6689" s="87" t="str">
        <f>IF(C6689="","",C6689&amp;COUNTIF($C$2:C6689,C6689))</f>
        <v/>
      </c>
      <c r="C6689" s="88"/>
      <c r="D6689" s="87" t="str">
        <f>IF($C6689="","",VLOOKUP($C6689,人员花名册!$B$2:$F$2001,2,0))</f>
        <v/>
      </c>
      <c r="E6689" s="87" t="str">
        <f>IF($C6689="","",VLOOKUP($C6689,人员花名册!$B$2:$F$2001,4,0))</f>
        <v/>
      </c>
      <c r="F6689" s="89" t="str">
        <f>IF($C6689="","",VLOOKUP($C6689,人员花名册!$B$2:$F$2001,5,0))</f>
        <v/>
      </c>
      <c r="G6689" s="29"/>
      <c r="H6689" s="29"/>
      <c r="I6689" s="87" t="str">
        <f>IF($C6689="","",VLOOKUP($H6689,培训课程清单!$B$2:$J$1700,2,0))</f>
        <v/>
      </c>
      <c r="J6689" s="87" t="str">
        <f>IF($C6689="","",VLOOKUP($H6689,培训课程清单!$B$2:$J$1700,3,0))</f>
        <v/>
      </c>
      <c r="K6689" s="87" t="str">
        <f>IF($H6689="","",VLOOKUP($H6689,培训课程清单!$B$2:$J$1700,4,0))</f>
        <v/>
      </c>
      <c r="L6689" s="29"/>
      <c r="M6689" s="89" t="str">
        <f>IF($H6689="","",VLOOKUP($H6689,培训课程清单!$B$2:$J$1700,7,0))</f>
        <v/>
      </c>
      <c r="N6689" s="87" t="str">
        <f>IF($H6689="","",VLOOKUP($H6689,培训课程清单!$B$2:$J$1700,8,0))</f>
        <v/>
      </c>
      <c r="O6689" s="29"/>
    </row>
    <row r="6690" spans="1:15">
      <c r="A6690" s="87" t="str">
        <f t="shared" si="105"/>
        <v/>
      </c>
      <c r="B6690" s="87" t="str">
        <f>IF(C6690="","",C6690&amp;COUNTIF($C$2:C6690,C6690))</f>
        <v/>
      </c>
      <c r="C6690" s="88"/>
      <c r="D6690" s="87" t="str">
        <f>IF($C6690="","",VLOOKUP($C6690,人员花名册!$B$2:$F$2001,2,0))</f>
        <v/>
      </c>
      <c r="E6690" s="87" t="str">
        <f>IF($C6690="","",VLOOKUP($C6690,人员花名册!$B$2:$F$2001,4,0))</f>
        <v/>
      </c>
      <c r="F6690" s="89" t="str">
        <f>IF($C6690="","",VLOOKUP($C6690,人员花名册!$B$2:$F$2001,5,0))</f>
        <v/>
      </c>
      <c r="G6690" s="29"/>
      <c r="H6690" s="29"/>
      <c r="I6690" s="87" t="str">
        <f>IF($C6690="","",VLOOKUP($H6690,培训课程清单!$B$2:$J$1700,2,0))</f>
        <v/>
      </c>
      <c r="J6690" s="87" t="str">
        <f>IF($C6690="","",VLOOKUP($H6690,培训课程清单!$B$2:$J$1700,3,0))</f>
        <v/>
      </c>
      <c r="K6690" s="87" t="str">
        <f>IF($H6690="","",VLOOKUP($H6690,培训课程清单!$B$2:$J$1700,4,0))</f>
        <v/>
      </c>
      <c r="L6690" s="29"/>
      <c r="M6690" s="89" t="str">
        <f>IF($H6690="","",VLOOKUP($H6690,培训课程清单!$B$2:$J$1700,7,0))</f>
        <v/>
      </c>
      <c r="N6690" s="87" t="str">
        <f>IF($H6690="","",VLOOKUP($H6690,培训课程清单!$B$2:$J$1700,8,0))</f>
        <v/>
      </c>
      <c r="O6690" s="29"/>
    </row>
    <row r="6691" spans="1:15">
      <c r="A6691" s="87" t="str">
        <f t="shared" si="105"/>
        <v/>
      </c>
      <c r="B6691" s="87" t="str">
        <f>IF(C6691="","",C6691&amp;COUNTIF($C$2:C6691,C6691))</f>
        <v/>
      </c>
      <c r="C6691" s="88"/>
      <c r="D6691" s="87" t="str">
        <f>IF($C6691="","",VLOOKUP($C6691,人员花名册!$B$2:$F$2001,2,0))</f>
        <v/>
      </c>
      <c r="E6691" s="87" t="str">
        <f>IF($C6691="","",VLOOKUP($C6691,人员花名册!$B$2:$F$2001,4,0))</f>
        <v/>
      </c>
      <c r="F6691" s="89" t="str">
        <f>IF($C6691="","",VLOOKUP($C6691,人员花名册!$B$2:$F$2001,5,0))</f>
        <v/>
      </c>
      <c r="G6691" s="29"/>
      <c r="H6691" s="29"/>
      <c r="I6691" s="87" t="str">
        <f>IF($C6691="","",VLOOKUP($H6691,培训课程清单!$B$2:$J$1700,2,0))</f>
        <v/>
      </c>
      <c r="J6691" s="87" t="str">
        <f>IF($C6691="","",VLOOKUP($H6691,培训课程清单!$B$2:$J$1700,3,0))</f>
        <v/>
      </c>
      <c r="K6691" s="87" t="str">
        <f>IF($H6691="","",VLOOKUP($H6691,培训课程清单!$B$2:$J$1700,4,0))</f>
        <v/>
      </c>
      <c r="L6691" s="29"/>
      <c r="M6691" s="89" t="str">
        <f>IF($H6691="","",VLOOKUP($H6691,培训课程清单!$B$2:$J$1700,7,0))</f>
        <v/>
      </c>
      <c r="N6691" s="87" t="str">
        <f>IF($H6691="","",VLOOKUP($H6691,培训课程清单!$B$2:$J$1700,8,0))</f>
        <v/>
      </c>
      <c r="O6691" s="29"/>
    </row>
    <row r="6692" spans="1:15">
      <c r="A6692" s="87" t="str">
        <f t="shared" si="105"/>
        <v/>
      </c>
      <c r="B6692" s="87" t="str">
        <f>IF(C6692="","",C6692&amp;COUNTIF($C$2:C6692,C6692))</f>
        <v/>
      </c>
      <c r="C6692" s="88"/>
      <c r="D6692" s="87" t="str">
        <f>IF($C6692="","",VLOOKUP($C6692,人员花名册!$B$2:$F$2001,2,0))</f>
        <v/>
      </c>
      <c r="E6692" s="87" t="str">
        <f>IF($C6692="","",VLOOKUP($C6692,人员花名册!$B$2:$F$2001,4,0))</f>
        <v/>
      </c>
      <c r="F6692" s="89" t="str">
        <f>IF($C6692="","",VLOOKUP($C6692,人员花名册!$B$2:$F$2001,5,0))</f>
        <v/>
      </c>
      <c r="G6692" s="29"/>
      <c r="H6692" s="29"/>
      <c r="I6692" s="87" t="str">
        <f>IF($C6692="","",VLOOKUP($H6692,培训课程清单!$B$2:$J$1700,2,0))</f>
        <v/>
      </c>
      <c r="J6692" s="87" t="str">
        <f>IF($C6692="","",VLOOKUP($H6692,培训课程清单!$B$2:$J$1700,3,0))</f>
        <v/>
      </c>
      <c r="K6692" s="87" t="str">
        <f>IF($H6692="","",VLOOKUP($H6692,培训课程清单!$B$2:$J$1700,4,0))</f>
        <v/>
      </c>
      <c r="L6692" s="29"/>
      <c r="M6692" s="89" t="str">
        <f>IF($H6692="","",VLOOKUP($H6692,培训课程清单!$B$2:$J$1700,7,0))</f>
        <v/>
      </c>
      <c r="N6692" s="87" t="str">
        <f>IF($H6692="","",VLOOKUP($H6692,培训课程清单!$B$2:$J$1700,8,0))</f>
        <v/>
      </c>
      <c r="O6692" s="29"/>
    </row>
    <row r="6693" spans="1:15">
      <c r="A6693" s="87" t="str">
        <f t="shared" si="105"/>
        <v/>
      </c>
      <c r="B6693" s="87" t="str">
        <f>IF(C6693="","",C6693&amp;COUNTIF($C$2:C6693,C6693))</f>
        <v/>
      </c>
      <c r="C6693" s="88"/>
      <c r="D6693" s="87" t="str">
        <f>IF($C6693="","",VLOOKUP($C6693,人员花名册!$B$2:$F$2001,2,0))</f>
        <v/>
      </c>
      <c r="E6693" s="87" t="str">
        <f>IF($C6693="","",VLOOKUP($C6693,人员花名册!$B$2:$F$2001,4,0))</f>
        <v/>
      </c>
      <c r="F6693" s="89" t="str">
        <f>IF($C6693="","",VLOOKUP($C6693,人员花名册!$B$2:$F$2001,5,0))</f>
        <v/>
      </c>
      <c r="G6693" s="29"/>
      <c r="H6693" s="29"/>
      <c r="I6693" s="87" t="str">
        <f>IF($C6693="","",VLOOKUP($H6693,培训课程清单!$B$2:$J$1700,2,0))</f>
        <v/>
      </c>
      <c r="J6693" s="87" t="str">
        <f>IF($C6693="","",VLOOKUP($H6693,培训课程清单!$B$2:$J$1700,3,0))</f>
        <v/>
      </c>
      <c r="K6693" s="87" t="str">
        <f>IF($H6693="","",VLOOKUP($H6693,培训课程清单!$B$2:$J$1700,4,0))</f>
        <v/>
      </c>
      <c r="L6693" s="29"/>
      <c r="M6693" s="89" t="str">
        <f>IF($H6693="","",VLOOKUP($H6693,培训课程清单!$B$2:$J$1700,7,0))</f>
        <v/>
      </c>
      <c r="N6693" s="87" t="str">
        <f>IF($H6693="","",VLOOKUP($H6693,培训课程清单!$B$2:$J$1700,8,0))</f>
        <v/>
      </c>
      <c r="O6693" s="29"/>
    </row>
    <row r="6694" spans="1:15">
      <c r="A6694" s="87" t="str">
        <f t="shared" si="105"/>
        <v/>
      </c>
      <c r="B6694" s="87" t="str">
        <f>IF(C6694="","",C6694&amp;COUNTIF($C$2:C6694,C6694))</f>
        <v/>
      </c>
      <c r="C6694" s="88"/>
      <c r="D6694" s="87" t="str">
        <f>IF($C6694="","",VLOOKUP($C6694,人员花名册!$B$2:$F$2001,2,0))</f>
        <v/>
      </c>
      <c r="E6694" s="87" t="str">
        <f>IF($C6694="","",VLOOKUP($C6694,人员花名册!$B$2:$F$2001,4,0))</f>
        <v/>
      </c>
      <c r="F6694" s="89" t="str">
        <f>IF($C6694="","",VLOOKUP($C6694,人员花名册!$B$2:$F$2001,5,0))</f>
        <v/>
      </c>
      <c r="G6694" s="29"/>
      <c r="H6694" s="29"/>
      <c r="I6694" s="87" t="str">
        <f>IF($C6694="","",VLOOKUP($H6694,培训课程清单!$B$2:$J$1700,2,0))</f>
        <v/>
      </c>
      <c r="J6694" s="87" t="str">
        <f>IF($C6694="","",VLOOKUP($H6694,培训课程清单!$B$2:$J$1700,3,0))</f>
        <v/>
      </c>
      <c r="K6694" s="87" t="str">
        <f>IF($H6694="","",VLOOKUP($H6694,培训课程清单!$B$2:$J$1700,4,0))</f>
        <v/>
      </c>
      <c r="L6694" s="29"/>
      <c r="M6694" s="89" t="str">
        <f>IF($H6694="","",VLOOKUP($H6694,培训课程清单!$B$2:$J$1700,7,0))</f>
        <v/>
      </c>
      <c r="N6694" s="87" t="str">
        <f>IF($H6694="","",VLOOKUP($H6694,培训课程清单!$B$2:$J$1700,8,0))</f>
        <v/>
      </c>
      <c r="O6694" s="29"/>
    </row>
    <row r="6695" spans="1:15">
      <c r="A6695" s="87" t="str">
        <f t="shared" si="105"/>
        <v/>
      </c>
      <c r="B6695" s="87" t="str">
        <f>IF(C6695="","",C6695&amp;COUNTIF($C$2:C6695,C6695))</f>
        <v/>
      </c>
      <c r="C6695" s="88"/>
      <c r="D6695" s="87" t="str">
        <f>IF($C6695="","",VLOOKUP($C6695,人员花名册!$B$2:$F$2001,2,0))</f>
        <v/>
      </c>
      <c r="E6695" s="87" t="str">
        <f>IF($C6695="","",VLOOKUP($C6695,人员花名册!$B$2:$F$2001,4,0))</f>
        <v/>
      </c>
      <c r="F6695" s="89" t="str">
        <f>IF($C6695="","",VLOOKUP($C6695,人员花名册!$B$2:$F$2001,5,0))</f>
        <v/>
      </c>
      <c r="G6695" s="29"/>
      <c r="H6695" s="29"/>
      <c r="I6695" s="87" t="str">
        <f>IF($C6695="","",VLOOKUP($H6695,培训课程清单!$B$2:$J$1700,2,0))</f>
        <v/>
      </c>
      <c r="J6695" s="87" t="str">
        <f>IF($C6695="","",VLOOKUP($H6695,培训课程清单!$B$2:$J$1700,3,0))</f>
        <v/>
      </c>
      <c r="K6695" s="87" t="str">
        <f>IF($H6695="","",VLOOKUP($H6695,培训课程清单!$B$2:$J$1700,4,0))</f>
        <v/>
      </c>
      <c r="L6695" s="29"/>
      <c r="M6695" s="89" t="str">
        <f>IF($H6695="","",VLOOKUP($H6695,培训课程清单!$B$2:$J$1700,7,0))</f>
        <v/>
      </c>
      <c r="N6695" s="87" t="str">
        <f>IF($H6695="","",VLOOKUP($H6695,培训课程清单!$B$2:$J$1700,8,0))</f>
        <v/>
      </c>
      <c r="O6695" s="29"/>
    </row>
    <row r="6696" spans="1:15">
      <c r="A6696" s="87" t="str">
        <f t="shared" si="105"/>
        <v/>
      </c>
      <c r="B6696" s="87" t="str">
        <f>IF(C6696="","",C6696&amp;COUNTIF($C$2:C6696,C6696))</f>
        <v/>
      </c>
      <c r="C6696" s="88"/>
      <c r="D6696" s="87" t="str">
        <f>IF($C6696="","",VLOOKUP($C6696,人员花名册!$B$2:$F$2001,2,0))</f>
        <v/>
      </c>
      <c r="E6696" s="87" t="str">
        <f>IF($C6696="","",VLOOKUP($C6696,人员花名册!$B$2:$F$2001,4,0))</f>
        <v/>
      </c>
      <c r="F6696" s="89" t="str">
        <f>IF($C6696="","",VLOOKUP($C6696,人员花名册!$B$2:$F$2001,5,0))</f>
        <v/>
      </c>
      <c r="G6696" s="29"/>
      <c r="H6696" s="29"/>
      <c r="I6696" s="87" t="str">
        <f>IF($C6696="","",VLOOKUP($H6696,培训课程清单!$B$2:$J$1700,2,0))</f>
        <v/>
      </c>
      <c r="J6696" s="87" t="str">
        <f>IF($C6696="","",VLOOKUP($H6696,培训课程清单!$B$2:$J$1700,3,0))</f>
        <v/>
      </c>
      <c r="K6696" s="87" t="str">
        <f>IF($H6696="","",VLOOKUP($H6696,培训课程清单!$B$2:$J$1700,4,0))</f>
        <v/>
      </c>
      <c r="L6696" s="29"/>
      <c r="M6696" s="89" t="str">
        <f>IF($H6696="","",VLOOKUP($H6696,培训课程清单!$B$2:$J$1700,7,0))</f>
        <v/>
      </c>
      <c r="N6696" s="87" t="str">
        <f>IF($H6696="","",VLOOKUP($H6696,培训课程清单!$B$2:$J$1700,8,0))</f>
        <v/>
      </c>
      <c r="O6696" s="29"/>
    </row>
    <row r="6697" spans="1:15">
      <c r="A6697" s="87" t="str">
        <f t="shared" si="105"/>
        <v/>
      </c>
      <c r="B6697" s="87" t="str">
        <f>IF(C6697="","",C6697&amp;COUNTIF($C$2:C6697,C6697))</f>
        <v/>
      </c>
      <c r="C6697" s="88"/>
      <c r="D6697" s="87" t="str">
        <f>IF($C6697="","",VLOOKUP($C6697,人员花名册!$B$2:$F$2001,2,0))</f>
        <v/>
      </c>
      <c r="E6697" s="87" t="str">
        <f>IF($C6697="","",VLOOKUP($C6697,人员花名册!$B$2:$F$2001,4,0))</f>
        <v/>
      </c>
      <c r="F6697" s="89" t="str">
        <f>IF($C6697="","",VLOOKUP($C6697,人员花名册!$B$2:$F$2001,5,0))</f>
        <v/>
      </c>
      <c r="G6697" s="29"/>
      <c r="H6697" s="29"/>
      <c r="I6697" s="87" t="str">
        <f>IF($C6697="","",VLOOKUP($H6697,培训课程清单!$B$2:$J$1700,2,0))</f>
        <v/>
      </c>
      <c r="J6697" s="87" t="str">
        <f>IF($C6697="","",VLOOKUP($H6697,培训课程清单!$B$2:$J$1700,3,0))</f>
        <v/>
      </c>
      <c r="K6697" s="87" t="str">
        <f>IF($H6697="","",VLOOKUP($H6697,培训课程清单!$B$2:$J$1700,4,0))</f>
        <v/>
      </c>
      <c r="L6697" s="29"/>
      <c r="M6697" s="89" t="str">
        <f>IF($H6697="","",VLOOKUP($H6697,培训课程清单!$B$2:$J$1700,7,0))</f>
        <v/>
      </c>
      <c r="N6697" s="87" t="str">
        <f>IF($H6697="","",VLOOKUP($H6697,培训课程清单!$B$2:$J$1700,8,0))</f>
        <v/>
      </c>
      <c r="O6697" s="29"/>
    </row>
    <row r="6698" spans="1:15">
      <c r="A6698" s="87" t="str">
        <f t="shared" si="105"/>
        <v/>
      </c>
      <c r="B6698" s="87" t="str">
        <f>IF(C6698="","",C6698&amp;COUNTIF($C$2:C6698,C6698))</f>
        <v/>
      </c>
      <c r="C6698" s="88"/>
      <c r="D6698" s="87" t="str">
        <f>IF($C6698="","",VLOOKUP($C6698,人员花名册!$B$2:$F$2001,2,0))</f>
        <v/>
      </c>
      <c r="E6698" s="87" t="str">
        <f>IF($C6698="","",VLOOKUP($C6698,人员花名册!$B$2:$F$2001,4,0))</f>
        <v/>
      </c>
      <c r="F6698" s="89" t="str">
        <f>IF($C6698="","",VLOOKUP($C6698,人员花名册!$B$2:$F$2001,5,0))</f>
        <v/>
      </c>
      <c r="G6698" s="29"/>
      <c r="H6698" s="29"/>
      <c r="I6698" s="87" t="str">
        <f>IF($C6698="","",VLOOKUP($H6698,培训课程清单!$B$2:$J$1700,2,0))</f>
        <v/>
      </c>
      <c r="J6698" s="87" t="str">
        <f>IF($C6698="","",VLOOKUP($H6698,培训课程清单!$B$2:$J$1700,3,0))</f>
        <v/>
      </c>
      <c r="K6698" s="87" t="str">
        <f>IF($H6698="","",VLOOKUP($H6698,培训课程清单!$B$2:$J$1700,4,0))</f>
        <v/>
      </c>
      <c r="L6698" s="29"/>
      <c r="M6698" s="89" t="str">
        <f>IF($H6698="","",VLOOKUP($H6698,培训课程清单!$B$2:$J$1700,7,0))</f>
        <v/>
      </c>
      <c r="N6698" s="87" t="str">
        <f>IF($H6698="","",VLOOKUP($H6698,培训课程清单!$B$2:$J$1700,8,0))</f>
        <v/>
      </c>
      <c r="O6698" s="29"/>
    </row>
    <row r="6699" spans="1:15">
      <c r="A6699" s="87" t="str">
        <f t="shared" si="105"/>
        <v/>
      </c>
      <c r="B6699" s="87" t="str">
        <f>IF(C6699="","",C6699&amp;COUNTIF($C$2:C6699,C6699))</f>
        <v/>
      </c>
      <c r="C6699" s="88"/>
      <c r="D6699" s="87" t="str">
        <f>IF($C6699="","",VLOOKUP($C6699,人员花名册!$B$2:$F$2001,2,0))</f>
        <v/>
      </c>
      <c r="E6699" s="87" t="str">
        <f>IF($C6699="","",VLOOKUP($C6699,人员花名册!$B$2:$F$2001,4,0))</f>
        <v/>
      </c>
      <c r="F6699" s="89" t="str">
        <f>IF($C6699="","",VLOOKUP($C6699,人员花名册!$B$2:$F$2001,5,0))</f>
        <v/>
      </c>
      <c r="G6699" s="29"/>
      <c r="H6699" s="29"/>
      <c r="I6699" s="87" t="str">
        <f>IF($C6699="","",VLOOKUP($H6699,培训课程清单!$B$2:$J$1700,2,0))</f>
        <v/>
      </c>
      <c r="J6699" s="87" t="str">
        <f>IF($C6699="","",VLOOKUP($H6699,培训课程清单!$B$2:$J$1700,3,0))</f>
        <v/>
      </c>
      <c r="K6699" s="87" t="str">
        <f>IF($H6699="","",VLOOKUP($H6699,培训课程清单!$B$2:$J$1700,4,0))</f>
        <v/>
      </c>
      <c r="L6699" s="29"/>
      <c r="M6699" s="89" t="str">
        <f>IF($H6699="","",VLOOKUP($H6699,培训课程清单!$B$2:$J$1700,7,0))</f>
        <v/>
      </c>
      <c r="N6699" s="87" t="str">
        <f>IF($H6699="","",VLOOKUP($H6699,培训课程清单!$B$2:$J$1700,8,0))</f>
        <v/>
      </c>
      <c r="O6699" s="29"/>
    </row>
    <row r="6700" spans="1:15">
      <c r="A6700" s="87" t="str">
        <f t="shared" si="105"/>
        <v/>
      </c>
      <c r="B6700" s="87" t="str">
        <f>IF(C6700="","",C6700&amp;COUNTIF($C$2:C6700,C6700))</f>
        <v/>
      </c>
      <c r="C6700" s="88"/>
      <c r="D6700" s="87" t="str">
        <f>IF($C6700="","",VLOOKUP($C6700,人员花名册!$B$2:$F$2001,2,0))</f>
        <v/>
      </c>
      <c r="E6700" s="87" t="str">
        <f>IF($C6700="","",VLOOKUP($C6700,人员花名册!$B$2:$F$2001,4,0))</f>
        <v/>
      </c>
      <c r="F6700" s="89" t="str">
        <f>IF($C6700="","",VLOOKUP($C6700,人员花名册!$B$2:$F$2001,5,0))</f>
        <v/>
      </c>
      <c r="G6700" s="29"/>
      <c r="H6700" s="29"/>
      <c r="I6700" s="87" t="str">
        <f>IF($C6700="","",VLOOKUP($H6700,培训课程清单!$B$2:$J$1700,2,0))</f>
        <v/>
      </c>
      <c r="J6700" s="87" t="str">
        <f>IF($C6700="","",VLOOKUP($H6700,培训课程清单!$B$2:$J$1700,3,0))</f>
        <v/>
      </c>
      <c r="K6700" s="87" t="str">
        <f>IF($H6700="","",VLOOKUP($H6700,培训课程清单!$B$2:$J$1700,4,0))</f>
        <v/>
      </c>
      <c r="L6700" s="29"/>
      <c r="M6700" s="89" t="str">
        <f>IF($H6700="","",VLOOKUP($H6700,培训课程清单!$B$2:$J$1700,7,0))</f>
        <v/>
      </c>
      <c r="N6700" s="87" t="str">
        <f>IF($H6700="","",VLOOKUP($H6700,培训课程清单!$B$2:$J$1700,8,0))</f>
        <v/>
      </c>
      <c r="O6700" s="29"/>
    </row>
    <row r="6701" spans="1:15">
      <c r="A6701" s="87" t="str">
        <f t="shared" si="105"/>
        <v/>
      </c>
      <c r="B6701" s="87" t="str">
        <f>IF(C6701="","",C6701&amp;COUNTIF($C$2:C6701,C6701))</f>
        <v/>
      </c>
      <c r="C6701" s="88"/>
      <c r="D6701" s="87" t="str">
        <f>IF($C6701="","",VLOOKUP($C6701,人员花名册!$B$2:$F$2001,2,0))</f>
        <v/>
      </c>
      <c r="E6701" s="87" t="str">
        <f>IF($C6701="","",VLOOKUP($C6701,人员花名册!$B$2:$F$2001,4,0))</f>
        <v/>
      </c>
      <c r="F6701" s="89" t="str">
        <f>IF($C6701="","",VLOOKUP($C6701,人员花名册!$B$2:$F$2001,5,0))</f>
        <v/>
      </c>
      <c r="G6701" s="29"/>
      <c r="H6701" s="29"/>
      <c r="I6701" s="87" t="str">
        <f>IF($C6701="","",VLOOKUP($H6701,培训课程清单!$B$2:$J$1700,2,0))</f>
        <v/>
      </c>
      <c r="J6701" s="87" t="str">
        <f>IF($C6701="","",VLOOKUP($H6701,培训课程清单!$B$2:$J$1700,3,0))</f>
        <v/>
      </c>
      <c r="K6701" s="87" t="str">
        <f>IF($H6701="","",VLOOKUP($H6701,培训课程清单!$B$2:$J$1700,4,0))</f>
        <v/>
      </c>
      <c r="L6701" s="29"/>
      <c r="M6701" s="89" t="str">
        <f>IF($H6701="","",VLOOKUP($H6701,培训课程清单!$B$2:$J$1700,7,0))</f>
        <v/>
      </c>
      <c r="N6701" s="87" t="str">
        <f>IF($H6701="","",VLOOKUP($H6701,培训课程清单!$B$2:$J$1700,8,0))</f>
        <v/>
      </c>
      <c r="O6701" s="29"/>
    </row>
    <row r="6702" spans="1:15">
      <c r="A6702" s="87" t="str">
        <f t="shared" si="105"/>
        <v/>
      </c>
      <c r="B6702" s="87" t="str">
        <f>IF(C6702="","",C6702&amp;COUNTIF($C$2:C6702,C6702))</f>
        <v/>
      </c>
      <c r="C6702" s="88"/>
      <c r="D6702" s="87" t="str">
        <f>IF($C6702="","",VLOOKUP($C6702,人员花名册!$B$2:$F$2001,2,0))</f>
        <v/>
      </c>
      <c r="E6702" s="87" t="str">
        <f>IF($C6702="","",VLOOKUP($C6702,人员花名册!$B$2:$F$2001,4,0))</f>
        <v/>
      </c>
      <c r="F6702" s="89" t="str">
        <f>IF($C6702="","",VLOOKUP($C6702,人员花名册!$B$2:$F$2001,5,0))</f>
        <v/>
      </c>
      <c r="G6702" s="29"/>
      <c r="H6702" s="29"/>
      <c r="I6702" s="87" t="str">
        <f>IF($C6702="","",VLOOKUP($H6702,培训课程清单!$B$2:$J$1700,2,0))</f>
        <v/>
      </c>
      <c r="J6702" s="87" t="str">
        <f>IF($C6702="","",VLOOKUP($H6702,培训课程清单!$B$2:$J$1700,3,0))</f>
        <v/>
      </c>
      <c r="K6702" s="87" t="str">
        <f>IF($H6702="","",VLOOKUP($H6702,培训课程清单!$B$2:$J$1700,4,0))</f>
        <v/>
      </c>
      <c r="L6702" s="29"/>
      <c r="M6702" s="89" t="str">
        <f>IF($H6702="","",VLOOKUP($H6702,培训课程清单!$B$2:$J$1700,7,0))</f>
        <v/>
      </c>
      <c r="N6702" s="87" t="str">
        <f>IF($H6702="","",VLOOKUP($H6702,培训课程清单!$B$2:$J$1700,8,0))</f>
        <v/>
      </c>
      <c r="O6702" s="29"/>
    </row>
    <row r="6703" spans="1:15">
      <c r="A6703" s="87" t="str">
        <f t="shared" si="105"/>
        <v/>
      </c>
      <c r="B6703" s="87" t="str">
        <f>IF(C6703="","",C6703&amp;COUNTIF($C$2:C6703,C6703))</f>
        <v/>
      </c>
      <c r="C6703" s="88"/>
      <c r="D6703" s="87" t="str">
        <f>IF($C6703="","",VLOOKUP($C6703,人员花名册!$B$2:$F$2001,2,0))</f>
        <v/>
      </c>
      <c r="E6703" s="87" t="str">
        <f>IF($C6703="","",VLOOKUP($C6703,人员花名册!$B$2:$F$2001,4,0))</f>
        <v/>
      </c>
      <c r="F6703" s="89" t="str">
        <f>IF($C6703="","",VLOOKUP($C6703,人员花名册!$B$2:$F$2001,5,0))</f>
        <v/>
      </c>
      <c r="G6703" s="29"/>
      <c r="H6703" s="29"/>
      <c r="I6703" s="87" t="str">
        <f>IF($C6703="","",VLOOKUP($H6703,培训课程清单!$B$2:$J$1700,2,0))</f>
        <v/>
      </c>
      <c r="J6703" s="87" t="str">
        <f>IF($C6703="","",VLOOKUP($H6703,培训课程清单!$B$2:$J$1700,3,0))</f>
        <v/>
      </c>
      <c r="K6703" s="87" t="str">
        <f>IF($H6703="","",VLOOKUP($H6703,培训课程清单!$B$2:$J$1700,4,0))</f>
        <v/>
      </c>
      <c r="L6703" s="29"/>
      <c r="M6703" s="89" t="str">
        <f>IF($H6703="","",VLOOKUP($H6703,培训课程清单!$B$2:$J$1700,7,0))</f>
        <v/>
      </c>
      <c r="N6703" s="87" t="str">
        <f>IF($H6703="","",VLOOKUP($H6703,培训课程清单!$B$2:$J$1700,8,0))</f>
        <v/>
      </c>
      <c r="O6703" s="29"/>
    </row>
    <row r="6704" spans="1:15">
      <c r="A6704" s="87" t="str">
        <f t="shared" si="105"/>
        <v/>
      </c>
      <c r="B6704" s="87" t="str">
        <f>IF(C6704="","",C6704&amp;COUNTIF($C$2:C6704,C6704))</f>
        <v/>
      </c>
      <c r="C6704" s="88"/>
      <c r="D6704" s="87" t="str">
        <f>IF($C6704="","",VLOOKUP($C6704,人员花名册!$B$2:$F$2001,2,0))</f>
        <v/>
      </c>
      <c r="E6704" s="87" t="str">
        <f>IF($C6704="","",VLOOKUP($C6704,人员花名册!$B$2:$F$2001,4,0))</f>
        <v/>
      </c>
      <c r="F6704" s="89" t="str">
        <f>IF($C6704="","",VLOOKUP($C6704,人员花名册!$B$2:$F$2001,5,0))</f>
        <v/>
      </c>
      <c r="G6704" s="29"/>
      <c r="H6704" s="29"/>
      <c r="I6704" s="87" t="str">
        <f>IF($C6704="","",VLOOKUP($H6704,培训课程清单!$B$2:$J$1700,2,0))</f>
        <v/>
      </c>
      <c r="J6704" s="87" t="str">
        <f>IF($C6704="","",VLOOKUP($H6704,培训课程清单!$B$2:$J$1700,3,0))</f>
        <v/>
      </c>
      <c r="K6704" s="87" t="str">
        <f>IF($H6704="","",VLOOKUP($H6704,培训课程清单!$B$2:$J$1700,4,0))</f>
        <v/>
      </c>
      <c r="L6704" s="29"/>
      <c r="M6704" s="89" t="str">
        <f>IF($H6704="","",VLOOKUP($H6704,培训课程清单!$B$2:$J$1700,7,0))</f>
        <v/>
      </c>
      <c r="N6704" s="87" t="str">
        <f>IF($H6704="","",VLOOKUP($H6704,培训课程清单!$B$2:$J$1700,8,0))</f>
        <v/>
      </c>
      <c r="O6704" s="29"/>
    </row>
    <row r="6705" spans="1:15">
      <c r="A6705" s="87" t="str">
        <f t="shared" si="105"/>
        <v/>
      </c>
      <c r="B6705" s="87" t="str">
        <f>IF(C6705="","",C6705&amp;COUNTIF($C$2:C6705,C6705))</f>
        <v/>
      </c>
      <c r="C6705" s="88"/>
      <c r="D6705" s="87" t="str">
        <f>IF($C6705="","",VLOOKUP($C6705,人员花名册!$B$2:$F$2001,2,0))</f>
        <v/>
      </c>
      <c r="E6705" s="87" t="str">
        <f>IF($C6705="","",VLOOKUP($C6705,人员花名册!$B$2:$F$2001,4,0))</f>
        <v/>
      </c>
      <c r="F6705" s="89" t="str">
        <f>IF($C6705="","",VLOOKUP($C6705,人员花名册!$B$2:$F$2001,5,0))</f>
        <v/>
      </c>
      <c r="G6705" s="29"/>
      <c r="H6705" s="29"/>
      <c r="I6705" s="87" t="str">
        <f>IF($C6705="","",VLOOKUP($H6705,培训课程清单!$B$2:$J$1700,2,0))</f>
        <v/>
      </c>
      <c r="J6705" s="87" t="str">
        <f>IF($C6705="","",VLOOKUP($H6705,培训课程清单!$B$2:$J$1700,3,0))</f>
        <v/>
      </c>
      <c r="K6705" s="87" t="str">
        <f>IF($H6705="","",VLOOKUP($H6705,培训课程清单!$B$2:$J$1700,4,0))</f>
        <v/>
      </c>
      <c r="L6705" s="29"/>
      <c r="M6705" s="89" t="str">
        <f>IF($H6705="","",VLOOKUP($H6705,培训课程清单!$B$2:$J$1700,7,0))</f>
        <v/>
      </c>
      <c r="N6705" s="87" t="str">
        <f>IF($H6705="","",VLOOKUP($H6705,培训课程清单!$B$2:$J$1700,8,0))</f>
        <v/>
      </c>
      <c r="O6705" s="29"/>
    </row>
    <row r="6706" spans="1:15">
      <c r="A6706" s="87" t="str">
        <f t="shared" si="105"/>
        <v/>
      </c>
      <c r="B6706" s="87" t="str">
        <f>IF(C6706="","",C6706&amp;COUNTIF($C$2:C6706,C6706))</f>
        <v/>
      </c>
      <c r="C6706" s="88"/>
      <c r="D6706" s="87" t="str">
        <f>IF($C6706="","",VLOOKUP($C6706,人员花名册!$B$2:$F$2001,2,0))</f>
        <v/>
      </c>
      <c r="E6706" s="87" t="str">
        <f>IF($C6706="","",VLOOKUP($C6706,人员花名册!$B$2:$F$2001,4,0))</f>
        <v/>
      </c>
      <c r="F6706" s="89" t="str">
        <f>IF($C6706="","",VLOOKUP($C6706,人员花名册!$B$2:$F$2001,5,0))</f>
        <v/>
      </c>
      <c r="G6706" s="29"/>
      <c r="H6706" s="29"/>
      <c r="I6706" s="87" t="str">
        <f>IF($C6706="","",VLOOKUP($H6706,培训课程清单!$B$2:$J$1700,2,0))</f>
        <v/>
      </c>
      <c r="J6706" s="87" t="str">
        <f>IF($C6706="","",VLOOKUP($H6706,培训课程清单!$B$2:$J$1700,3,0))</f>
        <v/>
      </c>
      <c r="K6706" s="87" t="str">
        <f>IF($H6706="","",VLOOKUP($H6706,培训课程清单!$B$2:$J$1700,4,0))</f>
        <v/>
      </c>
      <c r="L6706" s="29"/>
      <c r="M6706" s="89" t="str">
        <f>IF($H6706="","",VLOOKUP($H6706,培训课程清单!$B$2:$J$1700,7,0))</f>
        <v/>
      </c>
      <c r="N6706" s="87" t="str">
        <f>IF($H6706="","",VLOOKUP($H6706,培训课程清单!$B$2:$J$1700,8,0))</f>
        <v/>
      </c>
      <c r="O6706" s="29"/>
    </row>
    <row r="6707" spans="1:15">
      <c r="A6707" s="87" t="str">
        <f t="shared" si="105"/>
        <v/>
      </c>
      <c r="B6707" s="87" t="str">
        <f>IF(C6707="","",C6707&amp;COUNTIF($C$2:C6707,C6707))</f>
        <v/>
      </c>
      <c r="C6707" s="88"/>
      <c r="D6707" s="87" t="str">
        <f>IF($C6707="","",VLOOKUP($C6707,人员花名册!$B$2:$F$2001,2,0))</f>
        <v/>
      </c>
      <c r="E6707" s="87" t="str">
        <f>IF($C6707="","",VLOOKUP($C6707,人员花名册!$B$2:$F$2001,4,0))</f>
        <v/>
      </c>
      <c r="F6707" s="89" t="str">
        <f>IF($C6707="","",VLOOKUP($C6707,人员花名册!$B$2:$F$2001,5,0))</f>
        <v/>
      </c>
      <c r="G6707" s="29"/>
      <c r="H6707" s="29"/>
      <c r="I6707" s="87" t="str">
        <f>IF($C6707="","",VLOOKUP($H6707,培训课程清单!$B$2:$J$1700,2,0))</f>
        <v/>
      </c>
      <c r="J6707" s="87" t="str">
        <f>IF($C6707="","",VLOOKUP($H6707,培训课程清单!$B$2:$J$1700,3,0))</f>
        <v/>
      </c>
      <c r="K6707" s="87" t="str">
        <f>IF($H6707="","",VLOOKUP($H6707,培训课程清单!$B$2:$J$1700,4,0))</f>
        <v/>
      </c>
      <c r="L6707" s="29"/>
      <c r="M6707" s="89" t="str">
        <f>IF($H6707="","",VLOOKUP($H6707,培训课程清单!$B$2:$J$1700,7,0))</f>
        <v/>
      </c>
      <c r="N6707" s="87" t="str">
        <f>IF($H6707="","",VLOOKUP($H6707,培训课程清单!$B$2:$J$1700,8,0))</f>
        <v/>
      </c>
      <c r="O6707" s="29"/>
    </row>
    <row r="6708" spans="1:15">
      <c r="A6708" s="87" t="str">
        <f t="shared" si="105"/>
        <v/>
      </c>
      <c r="B6708" s="87" t="str">
        <f>IF(C6708="","",C6708&amp;COUNTIF($C$2:C6708,C6708))</f>
        <v/>
      </c>
      <c r="C6708" s="88"/>
      <c r="D6708" s="87" t="str">
        <f>IF($C6708="","",VLOOKUP($C6708,人员花名册!$B$2:$F$2001,2,0))</f>
        <v/>
      </c>
      <c r="E6708" s="87" t="str">
        <f>IF($C6708="","",VLOOKUP($C6708,人员花名册!$B$2:$F$2001,4,0))</f>
        <v/>
      </c>
      <c r="F6708" s="89" t="str">
        <f>IF($C6708="","",VLOOKUP($C6708,人员花名册!$B$2:$F$2001,5,0))</f>
        <v/>
      </c>
      <c r="G6708" s="29"/>
      <c r="H6708" s="29"/>
      <c r="I6708" s="87" t="str">
        <f>IF($C6708="","",VLOOKUP($H6708,培训课程清单!$B$2:$J$1700,2,0))</f>
        <v/>
      </c>
      <c r="J6708" s="87" t="str">
        <f>IF($C6708="","",VLOOKUP($H6708,培训课程清单!$B$2:$J$1700,3,0))</f>
        <v/>
      </c>
      <c r="K6708" s="87" t="str">
        <f>IF($H6708="","",VLOOKUP($H6708,培训课程清单!$B$2:$J$1700,4,0))</f>
        <v/>
      </c>
      <c r="L6708" s="29"/>
      <c r="M6708" s="89" t="str">
        <f>IF($H6708="","",VLOOKUP($H6708,培训课程清单!$B$2:$J$1700,7,0))</f>
        <v/>
      </c>
      <c r="N6708" s="87" t="str">
        <f>IF($H6708="","",VLOOKUP($H6708,培训课程清单!$B$2:$J$1700,8,0))</f>
        <v/>
      </c>
      <c r="O6708" s="29"/>
    </row>
    <row r="6709" spans="1:15">
      <c r="A6709" s="87" t="str">
        <f t="shared" si="105"/>
        <v/>
      </c>
      <c r="B6709" s="87" t="str">
        <f>IF(C6709="","",C6709&amp;COUNTIF($C$2:C6709,C6709))</f>
        <v/>
      </c>
      <c r="C6709" s="88"/>
      <c r="D6709" s="87" t="str">
        <f>IF($C6709="","",VLOOKUP($C6709,人员花名册!$B$2:$F$2001,2,0))</f>
        <v/>
      </c>
      <c r="E6709" s="87" t="str">
        <f>IF($C6709="","",VLOOKUP($C6709,人员花名册!$B$2:$F$2001,4,0))</f>
        <v/>
      </c>
      <c r="F6709" s="89" t="str">
        <f>IF($C6709="","",VLOOKUP($C6709,人员花名册!$B$2:$F$2001,5,0))</f>
        <v/>
      </c>
      <c r="G6709" s="29"/>
      <c r="H6709" s="29"/>
      <c r="I6709" s="87" t="str">
        <f>IF($C6709="","",VLOOKUP($H6709,培训课程清单!$B$2:$J$1700,2,0))</f>
        <v/>
      </c>
      <c r="J6709" s="87" t="str">
        <f>IF($C6709="","",VLOOKUP($H6709,培训课程清单!$B$2:$J$1700,3,0))</f>
        <v/>
      </c>
      <c r="K6709" s="87" t="str">
        <f>IF($H6709="","",VLOOKUP($H6709,培训课程清单!$B$2:$J$1700,4,0))</f>
        <v/>
      </c>
      <c r="L6709" s="29"/>
      <c r="M6709" s="89" t="str">
        <f>IF($H6709="","",VLOOKUP($H6709,培训课程清单!$B$2:$J$1700,7,0))</f>
        <v/>
      </c>
      <c r="N6709" s="87" t="str">
        <f>IF($H6709="","",VLOOKUP($H6709,培训课程清单!$B$2:$J$1700,8,0))</f>
        <v/>
      </c>
      <c r="O6709" s="29"/>
    </row>
    <row r="6710" spans="1:15">
      <c r="A6710" s="87" t="str">
        <f t="shared" si="105"/>
        <v/>
      </c>
      <c r="B6710" s="87" t="str">
        <f>IF(C6710="","",C6710&amp;COUNTIF($C$2:C6710,C6710))</f>
        <v/>
      </c>
      <c r="C6710" s="88"/>
      <c r="D6710" s="87" t="str">
        <f>IF($C6710="","",VLOOKUP($C6710,人员花名册!$B$2:$F$2001,2,0))</f>
        <v/>
      </c>
      <c r="E6710" s="87" t="str">
        <f>IF($C6710="","",VLOOKUP($C6710,人员花名册!$B$2:$F$2001,4,0))</f>
        <v/>
      </c>
      <c r="F6710" s="89" t="str">
        <f>IF($C6710="","",VLOOKUP($C6710,人员花名册!$B$2:$F$2001,5,0))</f>
        <v/>
      </c>
      <c r="G6710" s="29"/>
      <c r="H6710" s="29"/>
      <c r="I6710" s="87" t="str">
        <f>IF($C6710="","",VLOOKUP($H6710,培训课程清单!$B$2:$J$1700,2,0))</f>
        <v/>
      </c>
      <c r="J6710" s="87" t="str">
        <f>IF($C6710="","",VLOOKUP($H6710,培训课程清单!$B$2:$J$1700,3,0))</f>
        <v/>
      </c>
      <c r="K6710" s="87" t="str">
        <f>IF($H6710="","",VLOOKUP($H6710,培训课程清单!$B$2:$J$1700,4,0))</f>
        <v/>
      </c>
      <c r="L6710" s="29"/>
      <c r="M6710" s="89" t="str">
        <f>IF($H6710="","",VLOOKUP($H6710,培训课程清单!$B$2:$J$1700,7,0))</f>
        <v/>
      </c>
      <c r="N6710" s="87" t="str">
        <f>IF($H6710="","",VLOOKUP($H6710,培训课程清单!$B$2:$J$1700,8,0))</f>
        <v/>
      </c>
      <c r="O6710" s="29"/>
    </row>
    <row r="6711" spans="1:15">
      <c r="A6711" s="87" t="str">
        <f t="shared" si="105"/>
        <v/>
      </c>
      <c r="B6711" s="87" t="str">
        <f>IF(C6711="","",C6711&amp;COUNTIF($C$2:C6711,C6711))</f>
        <v/>
      </c>
      <c r="C6711" s="88"/>
      <c r="D6711" s="87" t="str">
        <f>IF($C6711="","",VLOOKUP($C6711,人员花名册!$B$2:$F$2001,2,0))</f>
        <v/>
      </c>
      <c r="E6711" s="87" t="str">
        <f>IF($C6711="","",VLOOKUP($C6711,人员花名册!$B$2:$F$2001,4,0))</f>
        <v/>
      </c>
      <c r="F6711" s="89" t="str">
        <f>IF($C6711="","",VLOOKUP($C6711,人员花名册!$B$2:$F$2001,5,0))</f>
        <v/>
      </c>
      <c r="G6711" s="29"/>
      <c r="H6711" s="29"/>
      <c r="I6711" s="87" t="str">
        <f>IF($C6711="","",VLOOKUP($H6711,培训课程清单!$B$2:$J$1700,2,0))</f>
        <v/>
      </c>
      <c r="J6711" s="87" t="str">
        <f>IF($C6711="","",VLOOKUP($H6711,培训课程清单!$B$2:$J$1700,3,0))</f>
        <v/>
      </c>
      <c r="K6711" s="87" t="str">
        <f>IF($H6711="","",VLOOKUP($H6711,培训课程清单!$B$2:$J$1700,4,0))</f>
        <v/>
      </c>
      <c r="L6711" s="29"/>
      <c r="M6711" s="89" t="str">
        <f>IF($H6711="","",VLOOKUP($H6711,培训课程清单!$B$2:$J$1700,7,0))</f>
        <v/>
      </c>
      <c r="N6711" s="87" t="str">
        <f>IF($H6711="","",VLOOKUP($H6711,培训课程清单!$B$2:$J$1700,8,0))</f>
        <v/>
      </c>
      <c r="O6711" s="29"/>
    </row>
    <row r="6712" spans="1:15">
      <c r="A6712" s="87" t="str">
        <f t="shared" si="105"/>
        <v/>
      </c>
      <c r="B6712" s="87" t="str">
        <f>IF(C6712="","",C6712&amp;COUNTIF($C$2:C6712,C6712))</f>
        <v/>
      </c>
      <c r="C6712" s="88"/>
      <c r="D6712" s="87" t="str">
        <f>IF($C6712="","",VLOOKUP($C6712,人员花名册!$B$2:$F$2001,2,0))</f>
        <v/>
      </c>
      <c r="E6712" s="87" t="str">
        <f>IF($C6712="","",VLOOKUP($C6712,人员花名册!$B$2:$F$2001,4,0))</f>
        <v/>
      </c>
      <c r="F6712" s="89" t="str">
        <f>IF($C6712="","",VLOOKUP($C6712,人员花名册!$B$2:$F$2001,5,0))</f>
        <v/>
      </c>
      <c r="G6712" s="29"/>
      <c r="H6712" s="29"/>
      <c r="I6712" s="87" t="str">
        <f>IF($C6712="","",VLOOKUP($H6712,培训课程清单!$B$2:$J$1700,2,0))</f>
        <v/>
      </c>
      <c r="J6712" s="87" t="str">
        <f>IF($C6712="","",VLOOKUP($H6712,培训课程清单!$B$2:$J$1700,3,0))</f>
        <v/>
      </c>
      <c r="K6712" s="87" t="str">
        <f>IF($H6712="","",VLOOKUP($H6712,培训课程清单!$B$2:$J$1700,4,0))</f>
        <v/>
      </c>
      <c r="L6712" s="29"/>
      <c r="M6712" s="89" t="str">
        <f>IF($H6712="","",VLOOKUP($H6712,培训课程清单!$B$2:$J$1700,7,0))</f>
        <v/>
      </c>
      <c r="N6712" s="87" t="str">
        <f>IF($H6712="","",VLOOKUP($H6712,培训课程清单!$B$2:$J$1700,8,0))</f>
        <v/>
      </c>
      <c r="O6712" s="29"/>
    </row>
    <row r="6713" spans="1:15">
      <c r="A6713" s="87" t="str">
        <f t="shared" si="105"/>
        <v/>
      </c>
      <c r="B6713" s="87" t="str">
        <f>IF(C6713="","",C6713&amp;COUNTIF($C$2:C6713,C6713))</f>
        <v/>
      </c>
      <c r="C6713" s="88"/>
      <c r="D6713" s="87" t="str">
        <f>IF($C6713="","",VLOOKUP($C6713,人员花名册!$B$2:$F$2001,2,0))</f>
        <v/>
      </c>
      <c r="E6713" s="87" t="str">
        <f>IF($C6713="","",VLOOKUP($C6713,人员花名册!$B$2:$F$2001,4,0))</f>
        <v/>
      </c>
      <c r="F6713" s="89" t="str">
        <f>IF($C6713="","",VLOOKUP($C6713,人员花名册!$B$2:$F$2001,5,0))</f>
        <v/>
      </c>
      <c r="G6713" s="29"/>
      <c r="H6713" s="29"/>
      <c r="I6713" s="87" t="str">
        <f>IF($C6713="","",VLOOKUP($H6713,培训课程清单!$B$2:$J$1700,2,0))</f>
        <v/>
      </c>
      <c r="J6713" s="87" t="str">
        <f>IF($C6713="","",VLOOKUP($H6713,培训课程清单!$B$2:$J$1700,3,0))</f>
        <v/>
      </c>
      <c r="K6713" s="87" t="str">
        <f>IF($H6713="","",VLOOKUP($H6713,培训课程清单!$B$2:$J$1700,4,0))</f>
        <v/>
      </c>
      <c r="L6713" s="29"/>
      <c r="M6713" s="89" t="str">
        <f>IF($H6713="","",VLOOKUP($H6713,培训课程清单!$B$2:$J$1700,7,0))</f>
        <v/>
      </c>
      <c r="N6713" s="87" t="str">
        <f>IF($H6713="","",VLOOKUP($H6713,培训课程清单!$B$2:$J$1700,8,0))</f>
        <v/>
      </c>
      <c r="O6713" s="29"/>
    </row>
    <row r="6714" spans="1:15">
      <c r="A6714" s="87" t="str">
        <f t="shared" si="105"/>
        <v/>
      </c>
      <c r="B6714" s="87" t="str">
        <f>IF(C6714="","",C6714&amp;COUNTIF($C$2:C6714,C6714))</f>
        <v/>
      </c>
      <c r="C6714" s="88"/>
      <c r="D6714" s="87" t="str">
        <f>IF($C6714="","",VLOOKUP($C6714,人员花名册!$B$2:$F$2001,2,0))</f>
        <v/>
      </c>
      <c r="E6714" s="87" t="str">
        <f>IF($C6714="","",VLOOKUP($C6714,人员花名册!$B$2:$F$2001,4,0))</f>
        <v/>
      </c>
      <c r="F6714" s="89" t="str">
        <f>IF($C6714="","",VLOOKUP($C6714,人员花名册!$B$2:$F$2001,5,0))</f>
        <v/>
      </c>
      <c r="G6714" s="29"/>
      <c r="H6714" s="29"/>
      <c r="I6714" s="87" t="str">
        <f>IF($C6714="","",VLOOKUP($H6714,培训课程清单!$B$2:$J$1700,2,0))</f>
        <v/>
      </c>
      <c r="J6714" s="87" t="str">
        <f>IF($C6714="","",VLOOKUP($H6714,培训课程清单!$B$2:$J$1700,3,0))</f>
        <v/>
      </c>
      <c r="K6714" s="87" t="str">
        <f>IF($H6714="","",VLOOKUP($H6714,培训课程清单!$B$2:$J$1700,4,0))</f>
        <v/>
      </c>
      <c r="L6714" s="29"/>
      <c r="M6714" s="89" t="str">
        <f>IF($H6714="","",VLOOKUP($H6714,培训课程清单!$B$2:$J$1700,7,0))</f>
        <v/>
      </c>
      <c r="N6714" s="87" t="str">
        <f>IF($H6714="","",VLOOKUP($H6714,培训课程清单!$B$2:$J$1700,8,0))</f>
        <v/>
      </c>
      <c r="O6714" s="29"/>
    </row>
    <row r="6715" spans="1:15">
      <c r="A6715" s="87" t="str">
        <f t="shared" si="105"/>
        <v/>
      </c>
      <c r="B6715" s="87" t="str">
        <f>IF(C6715="","",C6715&amp;COUNTIF($C$2:C6715,C6715))</f>
        <v/>
      </c>
      <c r="C6715" s="88"/>
      <c r="D6715" s="87" t="str">
        <f>IF($C6715="","",VLOOKUP($C6715,人员花名册!$B$2:$F$2001,2,0))</f>
        <v/>
      </c>
      <c r="E6715" s="87" t="str">
        <f>IF($C6715="","",VLOOKUP($C6715,人员花名册!$B$2:$F$2001,4,0))</f>
        <v/>
      </c>
      <c r="F6715" s="89" t="str">
        <f>IF($C6715="","",VLOOKUP($C6715,人员花名册!$B$2:$F$2001,5,0))</f>
        <v/>
      </c>
      <c r="G6715" s="29"/>
      <c r="H6715" s="29"/>
      <c r="I6715" s="87" t="str">
        <f>IF($C6715="","",VLOOKUP($H6715,培训课程清单!$B$2:$J$1700,2,0))</f>
        <v/>
      </c>
      <c r="J6715" s="87" t="str">
        <f>IF($C6715="","",VLOOKUP($H6715,培训课程清单!$B$2:$J$1700,3,0))</f>
        <v/>
      </c>
      <c r="K6715" s="87" t="str">
        <f>IF($H6715="","",VLOOKUP($H6715,培训课程清单!$B$2:$J$1700,4,0))</f>
        <v/>
      </c>
      <c r="L6715" s="29"/>
      <c r="M6715" s="89" t="str">
        <f>IF($H6715="","",VLOOKUP($H6715,培训课程清单!$B$2:$J$1700,7,0))</f>
        <v/>
      </c>
      <c r="N6715" s="87" t="str">
        <f>IF($H6715="","",VLOOKUP($H6715,培训课程清单!$B$2:$J$1700,8,0))</f>
        <v/>
      </c>
      <c r="O6715" s="29"/>
    </row>
    <row r="6716" spans="1:15">
      <c r="A6716" s="87" t="str">
        <f t="shared" si="105"/>
        <v/>
      </c>
      <c r="B6716" s="87" t="str">
        <f>IF(C6716="","",C6716&amp;COUNTIF($C$2:C6716,C6716))</f>
        <v/>
      </c>
      <c r="C6716" s="88"/>
      <c r="D6716" s="87" t="str">
        <f>IF($C6716="","",VLOOKUP($C6716,人员花名册!$B$2:$F$2001,2,0))</f>
        <v/>
      </c>
      <c r="E6716" s="87" t="str">
        <f>IF($C6716="","",VLOOKUP($C6716,人员花名册!$B$2:$F$2001,4,0))</f>
        <v/>
      </c>
      <c r="F6716" s="89" t="str">
        <f>IF($C6716="","",VLOOKUP($C6716,人员花名册!$B$2:$F$2001,5,0))</f>
        <v/>
      </c>
      <c r="G6716" s="29"/>
      <c r="H6716" s="29"/>
      <c r="I6716" s="87" t="str">
        <f>IF($C6716="","",VLOOKUP($H6716,培训课程清单!$B$2:$J$1700,2,0))</f>
        <v/>
      </c>
      <c r="J6716" s="87" t="str">
        <f>IF($C6716="","",VLOOKUP($H6716,培训课程清单!$B$2:$J$1700,3,0))</f>
        <v/>
      </c>
      <c r="K6716" s="87" t="str">
        <f>IF($H6716="","",VLOOKUP($H6716,培训课程清单!$B$2:$J$1700,4,0))</f>
        <v/>
      </c>
      <c r="L6716" s="29"/>
      <c r="M6716" s="89" t="str">
        <f>IF($H6716="","",VLOOKUP($H6716,培训课程清单!$B$2:$J$1700,7,0))</f>
        <v/>
      </c>
      <c r="N6716" s="87" t="str">
        <f>IF($H6716="","",VLOOKUP($H6716,培训课程清单!$B$2:$J$1700,8,0))</f>
        <v/>
      </c>
      <c r="O6716" s="29"/>
    </row>
    <row r="6717" spans="1:15">
      <c r="A6717" s="87" t="str">
        <f t="shared" si="105"/>
        <v/>
      </c>
      <c r="B6717" s="87" t="str">
        <f>IF(C6717="","",C6717&amp;COUNTIF($C$2:C6717,C6717))</f>
        <v/>
      </c>
      <c r="C6717" s="88"/>
      <c r="D6717" s="87" t="str">
        <f>IF($C6717="","",VLOOKUP($C6717,人员花名册!$B$2:$F$2001,2,0))</f>
        <v/>
      </c>
      <c r="E6717" s="87" t="str">
        <f>IF($C6717="","",VLOOKUP($C6717,人员花名册!$B$2:$F$2001,4,0))</f>
        <v/>
      </c>
      <c r="F6717" s="89" t="str">
        <f>IF($C6717="","",VLOOKUP($C6717,人员花名册!$B$2:$F$2001,5,0))</f>
        <v/>
      </c>
      <c r="G6717" s="29"/>
      <c r="H6717" s="29"/>
      <c r="I6717" s="87" t="str">
        <f>IF($C6717="","",VLOOKUP($H6717,培训课程清单!$B$2:$J$1700,2,0))</f>
        <v/>
      </c>
      <c r="J6717" s="87" t="str">
        <f>IF($C6717="","",VLOOKUP($H6717,培训课程清单!$B$2:$J$1700,3,0))</f>
        <v/>
      </c>
      <c r="K6717" s="87" t="str">
        <f>IF($H6717="","",VLOOKUP($H6717,培训课程清单!$B$2:$J$1700,4,0))</f>
        <v/>
      </c>
      <c r="L6717" s="29"/>
      <c r="M6717" s="89" t="str">
        <f>IF($H6717="","",VLOOKUP($H6717,培训课程清单!$B$2:$J$1700,7,0))</f>
        <v/>
      </c>
      <c r="N6717" s="87" t="str">
        <f>IF($H6717="","",VLOOKUP($H6717,培训课程清单!$B$2:$J$1700,8,0))</f>
        <v/>
      </c>
      <c r="O6717" s="29"/>
    </row>
    <row r="6718" spans="1:15">
      <c r="A6718" s="87" t="str">
        <f t="shared" si="105"/>
        <v/>
      </c>
      <c r="B6718" s="87" t="str">
        <f>IF(C6718="","",C6718&amp;COUNTIF($C$2:C6718,C6718))</f>
        <v/>
      </c>
      <c r="C6718" s="88"/>
      <c r="D6718" s="87" t="str">
        <f>IF($C6718="","",VLOOKUP($C6718,人员花名册!$B$2:$F$2001,2,0))</f>
        <v/>
      </c>
      <c r="E6718" s="87" t="str">
        <f>IF($C6718="","",VLOOKUP($C6718,人员花名册!$B$2:$F$2001,4,0))</f>
        <v/>
      </c>
      <c r="F6718" s="89" t="str">
        <f>IF($C6718="","",VLOOKUP($C6718,人员花名册!$B$2:$F$2001,5,0))</f>
        <v/>
      </c>
      <c r="G6718" s="29"/>
      <c r="H6718" s="29"/>
      <c r="I6718" s="87" t="str">
        <f>IF($C6718="","",VLOOKUP($H6718,培训课程清单!$B$2:$J$1700,2,0))</f>
        <v/>
      </c>
      <c r="J6718" s="87" t="str">
        <f>IF($C6718="","",VLOOKUP($H6718,培训课程清单!$B$2:$J$1700,3,0))</f>
        <v/>
      </c>
      <c r="K6718" s="87" t="str">
        <f>IF($H6718="","",VLOOKUP($H6718,培训课程清单!$B$2:$J$1700,4,0))</f>
        <v/>
      </c>
      <c r="L6718" s="29"/>
      <c r="M6718" s="89" t="str">
        <f>IF($H6718="","",VLOOKUP($H6718,培训课程清单!$B$2:$J$1700,7,0))</f>
        <v/>
      </c>
      <c r="N6718" s="87" t="str">
        <f>IF($H6718="","",VLOOKUP($H6718,培训课程清单!$B$2:$J$1700,8,0))</f>
        <v/>
      </c>
      <c r="O6718" s="29"/>
    </row>
    <row r="6719" spans="1:15">
      <c r="A6719" s="87" t="str">
        <f t="shared" si="105"/>
        <v/>
      </c>
      <c r="B6719" s="87" t="str">
        <f>IF(C6719="","",C6719&amp;COUNTIF($C$2:C6719,C6719))</f>
        <v/>
      </c>
      <c r="C6719" s="88"/>
      <c r="D6719" s="87" t="str">
        <f>IF($C6719="","",VLOOKUP($C6719,人员花名册!$B$2:$F$2001,2,0))</f>
        <v/>
      </c>
      <c r="E6719" s="87" t="str">
        <f>IF($C6719="","",VLOOKUP($C6719,人员花名册!$B$2:$F$2001,4,0))</f>
        <v/>
      </c>
      <c r="F6719" s="89" t="str">
        <f>IF($C6719="","",VLOOKUP($C6719,人员花名册!$B$2:$F$2001,5,0))</f>
        <v/>
      </c>
      <c r="G6719" s="29"/>
      <c r="H6719" s="29"/>
      <c r="I6719" s="87" t="str">
        <f>IF($C6719="","",VLOOKUP($H6719,培训课程清单!$B$2:$J$1700,2,0))</f>
        <v/>
      </c>
      <c r="J6719" s="87" t="str">
        <f>IF($C6719="","",VLOOKUP($H6719,培训课程清单!$B$2:$J$1700,3,0))</f>
        <v/>
      </c>
      <c r="K6719" s="87" t="str">
        <f>IF($H6719="","",VLOOKUP($H6719,培训课程清单!$B$2:$J$1700,4,0))</f>
        <v/>
      </c>
      <c r="L6719" s="29"/>
      <c r="M6719" s="89" t="str">
        <f>IF($H6719="","",VLOOKUP($H6719,培训课程清单!$B$2:$J$1700,7,0))</f>
        <v/>
      </c>
      <c r="N6719" s="87" t="str">
        <f>IF($H6719="","",VLOOKUP($H6719,培训课程清单!$B$2:$J$1700,8,0))</f>
        <v/>
      </c>
      <c r="O6719" s="29"/>
    </row>
    <row r="6720" spans="1:15">
      <c r="A6720" s="87" t="str">
        <f t="shared" si="105"/>
        <v/>
      </c>
      <c r="B6720" s="87" t="str">
        <f>IF(C6720="","",C6720&amp;COUNTIF($C$2:C6720,C6720))</f>
        <v/>
      </c>
      <c r="C6720" s="88"/>
      <c r="D6720" s="87" t="str">
        <f>IF($C6720="","",VLOOKUP($C6720,人员花名册!$B$2:$F$2001,2,0))</f>
        <v/>
      </c>
      <c r="E6720" s="87" t="str">
        <f>IF($C6720="","",VLOOKUP($C6720,人员花名册!$B$2:$F$2001,4,0))</f>
        <v/>
      </c>
      <c r="F6720" s="89" t="str">
        <f>IF($C6720="","",VLOOKUP($C6720,人员花名册!$B$2:$F$2001,5,0))</f>
        <v/>
      </c>
      <c r="G6720" s="29"/>
      <c r="H6720" s="29"/>
      <c r="I6720" s="87" t="str">
        <f>IF($C6720="","",VLOOKUP($H6720,培训课程清单!$B$2:$J$1700,2,0))</f>
        <v/>
      </c>
      <c r="J6720" s="87" t="str">
        <f>IF($C6720="","",VLOOKUP($H6720,培训课程清单!$B$2:$J$1700,3,0))</f>
        <v/>
      </c>
      <c r="K6720" s="87" t="str">
        <f>IF($H6720="","",VLOOKUP($H6720,培训课程清单!$B$2:$J$1700,4,0))</f>
        <v/>
      </c>
      <c r="L6720" s="29"/>
      <c r="M6720" s="89" t="str">
        <f>IF($H6720="","",VLOOKUP($H6720,培训课程清单!$B$2:$J$1700,7,0))</f>
        <v/>
      </c>
      <c r="N6720" s="87" t="str">
        <f>IF($H6720="","",VLOOKUP($H6720,培训课程清单!$B$2:$J$1700,8,0))</f>
        <v/>
      </c>
      <c r="O6720" s="29"/>
    </row>
    <row r="6721" spans="1:15">
      <c r="A6721" s="87" t="str">
        <f t="shared" si="105"/>
        <v/>
      </c>
      <c r="B6721" s="87" t="str">
        <f>IF(C6721="","",C6721&amp;COUNTIF($C$2:C6721,C6721))</f>
        <v/>
      </c>
      <c r="C6721" s="88"/>
      <c r="D6721" s="87" t="str">
        <f>IF($C6721="","",VLOOKUP($C6721,人员花名册!$B$2:$F$2001,2,0))</f>
        <v/>
      </c>
      <c r="E6721" s="87" t="str">
        <f>IF($C6721="","",VLOOKUP($C6721,人员花名册!$B$2:$F$2001,4,0))</f>
        <v/>
      </c>
      <c r="F6721" s="89" t="str">
        <f>IF($C6721="","",VLOOKUP($C6721,人员花名册!$B$2:$F$2001,5,0))</f>
        <v/>
      </c>
      <c r="G6721" s="29"/>
      <c r="H6721" s="29"/>
      <c r="I6721" s="87" t="str">
        <f>IF($C6721="","",VLOOKUP($H6721,培训课程清单!$B$2:$J$1700,2,0))</f>
        <v/>
      </c>
      <c r="J6721" s="87" t="str">
        <f>IF($C6721="","",VLOOKUP($H6721,培训课程清单!$B$2:$J$1700,3,0))</f>
        <v/>
      </c>
      <c r="K6721" s="87" t="str">
        <f>IF($H6721="","",VLOOKUP($H6721,培训课程清单!$B$2:$J$1700,4,0))</f>
        <v/>
      </c>
      <c r="L6721" s="29"/>
      <c r="M6721" s="89" t="str">
        <f>IF($H6721="","",VLOOKUP($H6721,培训课程清单!$B$2:$J$1700,7,0))</f>
        <v/>
      </c>
      <c r="N6721" s="87" t="str">
        <f>IF($H6721="","",VLOOKUP($H6721,培训课程清单!$B$2:$J$1700,8,0))</f>
        <v/>
      </c>
      <c r="O6721" s="29"/>
    </row>
    <row r="6722" spans="1:15">
      <c r="A6722" s="87" t="str">
        <f t="shared" si="105"/>
        <v/>
      </c>
      <c r="B6722" s="87" t="str">
        <f>IF(C6722="","",C6722&amp;COUNTIF($C$2:C6722,C6722))</f>
        <v/>
      </c>
      <c r="C6722" s="88"/>
      <c r="D6722" s="87" t="str">
        <f>IF($C6722="","",VLOOKUP($C6722,人员花名册!$B$2:$F$2001,2,0))</f>
        <v/>
      </c>
      <c r="E6722" s="87" t="str">
        <f>IF($C6722="","",VLOOKUP($C6722,人员花名册!$B$2:$F$2001,4,0))</f>
        <v/>
      </c>
      <c r="F6722" s="89" t="str">
        <f>IF($C6722="","",VLOOKUP($C6722,人员花名册!$B$2:$F$2001,5,0))</f>
        <v/>
      </c>
      <c r="G6722" s="29"/>
      <c r="H6722" s="29"/>
      <c r="I6722" s="87" t="str">
        <f>IF($C6722="","",VLOOKUP($H6722,培训课程清单!$B$2:$J$1700,2,0))</f>
        <v/>
      </c>
      <c r="J6722" s="87" t="str">
        <f>IF($C6722="","",VLOOKUP($H6722,培训课程清单!$B$2:$J$1700,3,0))</f>
        <v/>
      </c>
      <c r="K6722" s="87" t="str">
        <f>IF($H6722="","",VLOOKUP($H6722,培训课程清单!$B$2:$J$1700,4,0))</f>
        <v/>
      </c>
      <c r="L6722" s="29"/>
      <c r="M6722" s="89" t="str">
        <f>IF($H6722="","",VLOOKUP($H6722,培训课程清单!$B$2:$J$1700,7,0))</f>
        <v/>
      </c>
      <c r="N6722" s="87" t="str">
        <f>IF($H6722="","",VLOOKUP($H6722,培训课程清单!$B$2:$J$1700,8,0))</f>
        <v/>
      </c>
      <c r="O6722" s="29"/>
    </row>
    <row r="6723" spans="1:15">
      <c r="A6723" s="87" t="str">
        <f t="shared" si="105"/>
        <v/>
      </c>
      <c r="B6723" s="87" t="str">
        <f>IF(C6723="","",C6723&amp;COUNTIF($C$2:C6723,C6723))</f>
        <v/>
      </c>
      <c r="C6723" s="88"/>
      <c r="D6723" s="87" t="str">
        <f>IF($C6723="","",VLOOKUP($C6723,人员花名册!$B$2:$F$2001,2,0))</f>
        <v/>
      </c>
      <c r="E6723" s="87" t="str">
        <f>IF($C6723="","",VLOOKUP($C6723,人员花名册!$B$2:$F$2001,4,0))</f>
        <v/>
      </c>
      <c r="F6723" s="89" t="str">
        <f>IF($C6723="","",VLOOKUP($C6723,人员花名册!$B$2:$F$2001,5,0))</f>
        <v/>
      </c>
      <c r="G6723" s="29"/>
      <c r="H6723" s="29"/>
      <c r="I6723" s="87" t="str">
        <f>IF($C6723="","",VLOOKUP($H6723,培训课程清单!$B$2:$J$1700,2,0))</f>
        <v/>
      </c>
      <c r="J6723" s="87" t="str">
        <f>IF($C6723="","",VLOOKUP($H6723,培训课程清单!$B$2:$J$1700,3,0))</f>
        <v/>
      </c>
      <c r="K6723" s="87" t="str">
        <f>IF($H6723="","",VLOOKUP($H6723,培训课程清单!$B$2:$J$1700,4,0))</f>
        <v/>
      </c>
      <c r="L6723" s="29"/>
      <c r="M6723" s="89" t="str">
        <f>IF($H6723="","",VLOOKUP($H6723,培训课程清单!$B$2:$J$1700,7,0))</f>
        <v/>
      </c>
      <c r="N6723" s="87" t="str">
        <f>IF($H6723="","",VLOOKUP($H6723,培训课程清单!$B$2:$J$1700,8,0))</f>
        <v/>
      </c>
      <c r="O6723" s="29"/>
    </row>
    <row r="6724" spans="1:15">
      <c r="A6724" s="87" t="str">
        <f t="shared" si="105"/>
        <v/>
      </c>
      <c r="B6724" s="87" t="str">
        <f>IF(C6724="","",C6724&amp;COUNTIF($C$2:C6724,C6724))</f>
        <v/>
      </c>
      <c r="C6724" s="88"/>
      <c r="D6724" s="87" t="str">
        <f>IF($C6724="","",VLOOKUP($C6724,人员花名册!$B$2:$F$2001,2,0))</f>
        <v/>
      </c>
      <c r="E6724" s="87" t="str">
        <f>IF($C6724="","",VLOOKUP($C6724,人员花名册!$B$2:$F$2001,4,0))</f>
        <v/>
      </c>
      <c r="F6724" s="89" t="str">
        <f>IF($C6724="","",VLOOKUP($C6724,人员花名册!$B$2:$F$2001,5,0))</f>
        <v/>
      </c>
      <c r="G6724" s="29"/>
      <c r="H6724" s="29"/>
      <c r="I6724" s="87" t="str">
        <f>IF($C6724="","",VLOOKUP($H6724,培训课程清单!$B$2:$J$1700,2,0))</f>
        <v/>
      </c>
      <c r="J6724" s="87" t="str">
        <f>IF($C6724="","",VLOOKUP($H6724,培训课程清单!$B$2:$J$1700,3,0))</f>
        <v/>
      </c>
      <c r="K6724" s="87" t="str">
        <f>IF($H6724="","",VLOOKUP($H6724,培训课程清单!$B$2:$J$1700,4,0))</f>
        <v/>
      </c>
      <c r="L6724" s="29"/>
      <c r="M6724" s="89" t="str">
        <f>IF($H6724="","",VLOOKUP($H6724,培训课程清单!$B$2:$J$1700,7,0))</f>
        <v/>
      </c>
      <c r="N6724" s="87" t="str">
        <f>IF($H6724="","",VLOOKUP($H6724,培训课程清单!$B$2:$J$1700,8,0))</f>
        <v/>
      </c>
      <c r="O6724" s="29"/>
    </row>
    <row r="6725" spans="1:15">
      <c r="A6725" s="87" t="str">
        <f t="shared" si="105"/>
        <v/>
      </c>
      <c r="B6725" s="87" t="str">
        <f>IF(C6725="","",C6725&amp;COUNTIF($C$2:C6725,C6725))</f>
        <v/>
      </c>
      <c r="C6725" s="88"/>
      <c r="D6725" s="87" t="str">
        <f>IF($C6725="","",VLOOKUP($C6725,人员花名册!$B$2:$F$2001,2,0))</f>
        <v/>
      </c>
      <c r="E6725" s="87" t="str">
        <f>IF($C6725="","",VLOOKUP($C6725,人员花名册!$B$2:$F$2001,4,0))</f>
        <v/>
      </c>
      <c r="F6725" s="89" t="str">
        <f>IF($C6725="","",VLOOKUP($C6725,人员花名册!$B$2:$F$2001,5,0))</f>
        <v/>
      </c>
      <c r="G6725" s="29"/>
      <c r="H6725" s="29"/>
      <c r="I6725" s="87" t="str">
        <f>IF($C6725="","",VLOOKUP($H6725,培训课程清单!$B$2:$J$1700,2,0))</f>
        <v/>
      </c>
      <c r="J6725" s="87" t="str">
        <f>IF($C6725="","",VLOOKUP($H6725,培训课程清单!$B$2:$J$1700,3,0))</f>
        <v/>
      </c>
      <c r="K6725" s="87" t="str">
        <f>IF($H6725="","",VLOOKUP($H6725,培训课程清单!$B$2:$J$1700,4,0))</f>
        <v/>
      </c>
      <c r="L6725" s="29"/>
      <c r="M6725" s="89" t="str">
        <f>IF($H6725="","",VLOOKUP($H6725,培训课程清单!$B$2:$J$1700,7,0))</f>
        <v/>
      </c>
      <c r="N6725" s="87" t="str">
        <f>IF($H6725="","",VLOOKUP($H6725,培训课程清单!$B$2:$J$1700,8,0))</f>
        <v/>
      </c>
      <c r="O6725" s="29"/>
    </row>
    <row r="6726" spans="1:15">
      <c r="A6726" s="87" t="str">
        <f t="shared" si="105"/>
        <v/>
      </c>
      <c r="B6726" s="87" t="str">
        <f>IF(C6726="","",C6726&amp;COUNTIF($C$2:C6726,C6726))</f>
        <v/>
      </c>
      <c r="C6726" s="88"/>
      <c r="D6726" s="87" t="str">
        <f>IF($C6726="","",VLOOKUP($C6726,人员花名册!$B$2:$F$2001,2,0))</f>
        <v/>
      </c>
      <c r="E6726" s="87" t="str">
        <f>IF($C6726="","",VLOOKUP($C6726,人员花名册!$B$2:$F$2001,4,0))</f>
        <v/>
      </c>
      <c r="F6726" s="89" t="str">
        <f>IF($C6726="","",VLOOKUP($C6726,人员花名册!$B$2:$F$2001,5,0))</f>
        <v/>
      </c>
      <c r="G6726" s="29"/>
      <c r="H6726" s="29"/>
      <c r="I6726" s="87" t="str">
        <f>IF($C6726="","",VLOOKUP($H6726,培训课程清单!$B$2:$J$1700,2,0))</f>
        <v/>
      </c>
      <c r="J6726" s="87" t="str">
        <f>IF($C6726="","",VLOOKUP($H6726,培训课程清单!$B$2:$J$1700,3,0))</f>
        <v/>
      </c>
      <c r="K6726" s="87" t="str">
        <f>IF($H6726="","",VLOOKUP($H6726,培训课程清单!$B$2:$J$1700,4,0))</f>
        <v/>
      </c>
      <c r="L6726" s="29"/>
      <c r="M6726" s="89" t="str">
        <f>IF($H6726="","",VLOOKUP($H6726,培训课程清单!$B$2:$J$1700,7,0))</f>
        <v/>
      </c>
      <c r="N6726" s="87" t="str">
        <f>IF($H6726="","",VLOOKUP($H6726,培训课程清单!$B$2:$J$1700,8,0))</f>
        <v/>
      </c>
      <c r="O6726" s="29"/>
    </row>
    <row r="6727" spans="1:15">
      <c r="A6727" s="87" t="str">
        <f t="shared" si="105"/>
        <v/>
      </c>
      <c r="B6727" s="87" t="str">
        <f>IF(C6727="","",C6727&amp;COUNTIF($C$2:C6727,C6727))</f>
        <v/>
      </c>
      <c r="C6727" s="88"/>
      <c r="D6727" s="87" t="str">
        <f>IF($C6727="","",VLOOKUP($C6727,人员花名册!$B$2:$F$2001,2,0))</f>
        <v/>
      </c>
      <c r="E6727" s="87" t="str">
        <f>IF($C6727="","",VLOOKUP($C6727,人员花名册!$B$2:$F$2001,4,0))</f>
        <v/>
      </c>
      <c r="F6727" s="89" t="str">
        <f>IF($C6727="","",VLOOKUP($C6727,人员花名册!$B$2:$F$2001,5,0))</f>
        <v/>
      </c>
      <c r="G6727" s="29"/>
      <c r="H6727" s="29"/>
      <c r="I6727" s="87" t="str">
        <f>IF($C6727="","",VLOOKUP($H6727,培训课程清单!$B$2:$J$1700,2,0))</f>
        <v/>
      </c>
      <c r="J6727" s="87" t="str">
        <f>IF($C6727="","",VLOOKUP($H6727,培训课程清单!$B$2:$J$1700,3,0))</f>
        <v/>
      </c>
      <c r="K6727" s="87" t="str">
        <f>IF($H6727="","",VLOOKUP($H6727,培训课程清单!$B$2:$J$1700,4,0))</f>
        <v/>
      </c>
      <c r="L6727" s="29"/>
      <c r="M6727" s="89" t="str">
        <f>IF($H6727="","",VLOOKUP($H6727,培训课程清单!$B$2:$J$1700,7,0))</f>
        <v/>
      </c>
      <c r="N6727" s="87" t="str">
        <f>IF($H6727="","",VLOOKUP($H6727,培训课程清单!$B$2:$J$1700,8,0))</f>
        <v/>
      </c>
      <c r="O6727" s="29"/>
    </row>
    <row r="6728" spans="1:15">
      <c r="A6728" s="87" t="str">
        <f t="shared" si="105"/>
        <v/>
      </c>
      <c r="B6728" s="87" t="str">
        <f>IF(C6728="","",C6728&amp;COUNTIF($C$2:C6728,C6728))</f>
        <v/>
      </c>
      <c r="C6728" s="88"/>
      <c r="D6728" s="87" t="str">
        <f>IF($C6728="","",VLOOKUP($C6728,人员花名册!$B$2:$F$2001,2,0))</f>
        <v/>
      </c>
      <c r="E6728" s="87" t="str">
        <f>IF($C6728="","",VLOOKUP($C6728,人员花名册!$B$2:$F$2001,4,0))</f>
        <v/>
      </c>
      <c r="F6728" s="89" t="str">
        <f>IF($C6728="","",VLOOKUP($C6728,人员花名册!$B$2:$F$2001,5,0))</f>
        <v/>
      </c>
      <c r="G6728" s="29"/>
      <c r="H6728" s="29"/>
      <c r="I6728" s="87" t="str">
        <f>IF($C6728="","",VLOOKUP($H6728,培训课程清单!$B$2:$J$1700,2,0))</f>
        <v/>
      </c>
      <c r="J6728" s="87" t="str">
        <f>IF($C6728="","",VLOOKUP($H6728,培训课程清单!$B$2:$J$1700,3,0))</f>
        <v/>
      </c>
      <c r="K6728" s="87" t="str">
        <f>IF($H6728="","",VLOOKUP($H6728,培训课程清单!$B$2:$J$1700,4,0))</f>
        <v/>
      </c>
      <c r="L6728" s="29"/>
      <c r="M6728" s="89" t="str">
        <f>IF($H6728="","",VLOOKUP($H6728,培训课程清单!$B$2:$J$1700,7,0))</f>
        <v/>
      </c>
      <c r="N6728" s="87" t="str">
        <f>IF($H6728="","",VLOOKUP($H6728,培训课程清单!$B$2:$J$1700,8,0))</f>
        <v/>
      </c>
      <c r="O6728" s="29"/>
    </row>
    <row r="6729" spans="1:15">
      <c r="A6729" s="87" t="str">
        <f t="shared" si="105"/>
        <v/>
      </c>
      <c r="B6729" s="87" t="str">
        <f>IF(C6729="","",C6729&amp;COUNTIF($C$2:C6729,C6729))</f>
        <v/>
      </c>
      <c r="C6729" s="88"/>
      <c r="D6729" s="87" t="str">
        <f>IF($C6729="","",VLOOKUP($C6729,人员花名册!$B$2:$F$2001,2,0))</f>
        <v/>
      </c>
      <c r="E6729" s="87" t="str">
        <f>IF($C6729="","",VLOOKUP($C6729,人员花名册!$B$2:$F$2001,4,0))</f>
        <v/>
      </c>
      <c r="F6729" s="89" t="str">
        <f>IF($C6729="","",VLOOKUP($C6729,人员花名册!$B$2:$F$2001,5,0))</f>
        <v/>
      </c>
      <c r="G6729" s="29"/>
      <c r="H6729" s="29"/>
      <c r="I6729" s="87" t="str">
        <f>IF($C6729="","",VLOOKUP($H6729,培训课程清单!$B$2:$J$1700,2,0))</f>
        <v/>
      </c>
      <c r="J6729" s="87" t="str">
        <f>IF($C6729="","",VLOOKUP($H6729,培训课程清单!$B$2:$J$1700,3,0))</f>
        <v/>
      </c>
      <c r="K6729" s="87" t="str">
        <f>IF($H6729="","",VLOOKUP($H6729,培训课程清单!$B$2:$J$1700,4,0))</f>
        <v/>
      </c>
      <c r="L6729" s="29"/>
      <c r="M6729" s="89" t="str">
        <f>IF($H6729="","",VLOOKUP($H6729,培训课程清单!$B$2:$J$1700,7,0))</f>
        <v/>
      </c>
      <c r="N6729" s="87" t="str">
        <f>IF($H6729="","",VLOOKUP($H6729,培训课程清单!$B$2:$J$1700,8,0))</f>
        <v/>
      </c>
      <c r="O6729" s="29"/>
    </row>
    <row r="6730" spans="1:15">
      <c r="A6730" s="87" t="str">
        <f t="shared" si="105"/>
        <v/>
      </c>
      <c r="B6730" s="87" t="str">
        <f>IF(C6730="","",C6730&amp;COUNTIF($C$2:C6730,C6730))</f>
        <v/>
      </c>
      <c r="C6730" s="88"/>
      <c r="D6730" s="87" t="str">
        <f>IF($C6730="","",VLOOKUP($C6730,人员花名册!$B$2:$F$2001,2,0))</f>
        <v/>
      </c>
      <c r="E6730" s="87" t="str">
        <f>IF($C6730="","",VLOOKUP($C6730,人员花名册!$B$2:$F$2001,4,0))</f>
        <v/>
      </c>
      <c r="F6730" s="89" t="str">
        <f>IF($C6730="","",VLOOKUP($C6730,人员花名册!$B$2:$F$2001,5,0))</f>
        <v/>
      </c>
      <c r="G6730" s="29"/>
      <c r="H6730" s="29"/>
      <c r="I6730" s="87" t="str">
        <f>IF($C6730="","",VLOOKUP($H6730,培训课程清单!$B$2:$J$1700,2,0))</f>
        <v/>
      </c>
      <c r="J6730" s="87" t="str">
        <f>IF($C6730="","",VLOOKUP($H6730,培训课程清单!$B$2:$J$1700,3,0))</f>
        <v/>
      </c>
      <c r="K6730" s="87" t="str">
        <f>IF($H6730="","",VLOOKUP($H6730,培训课程清单!$B$2:$J$1700,4,0))</f>
        <v/>
      </c>
      <c r="L6730" s="29"/>
      <c r="M6730" s="89" t="str">
        <f>IF($H6730="","",VLOOKUP($H6730,培训课程清单!$B$2:$J$1700,7,0))</f>
        <v/>
      </c>
      <c r="N6730" s="87" t="str">
        <f>IF($H6730="","",VLOOKUP($H6730,培训课程清单!$B$2:$J$1700,8,0))</f>
        <v/>
      </c>
      <c r="O6730" s="29"/>
    </row>
    <row r="6731" spans="1:15">
      <c r="A6731" s="87" t="str">
        <f t="shared" si="105"/>
        <v/>
      </c>
      <c r="B6731" s="87" t="str">
        <f>IF(C6731="","",C6731&amp;COUNTIF($C$2:C6731,C6731))</f>
        <v/>
      </c>
      <c r="C6731" s="88"/>
      <c r="D6731" s="87" t="str">
        <f>IF($C6731="","",VLOOKUP($C6731,人员花名册!$B$2:$F$2001,2,0))</f>
        <v/>
      </c>
      <c r="E6731" s="87" t="str">
        <f>IF($C6731="","",VLOOKUP($C6731,人员花名册!$B$2:$F$2001,4,0))</f>
        <v/>
      </c>
      <c r="F6731" s="89" t="str">
        <f>IF($C6731="","",VLOOKUP($C6731,人员花名册!$B$2:$F$2001,5,0))</f>
        <v/>
      </c>
      <c r="G6731" s="29"/>
      <c r="H6731" s="29"/>
      <c r="I6731" s="87" t="str">
        <f>IF($C6731="","",VLOOKUP($H6731,培训课程清单!$B$2:$J$1700,2,0))</f>
        <v/>
      </c>
      <c r="J6731" s="87" t="str">
        <f>IF($C6731="","",VLOOKUP($H6731,培训课程清单!$B$2:$J$1700,3,0))</f>
        <v/>
      </c>
      <c r="K6731" s="87" t="str">
        <f>IF($H6731="","",VLOOKUP($H6731,培训课程清单!$B$2:$J$1700,4,0))</f>
        <v/>
      </c>
      <c r="L6731" s="29"/>
      <c r="M6731" s="89" t="str">
        <f>IF($H6731="","",VLOOKUP($H6731,培训课程清单!$B$2:$J$1700,7,0))</f>
        <v/>
      </c>
      <c r="N6731" s="87" t="str">
        <f>IF($H6731="","",VLOOKUP($H6731,培训课程清单!$B$2:$J$1700,8,0))</f>
        <v/>
      </c>
      <c r="O6731" s="29"/>
    </row>
    <row r="6732" spans="1:15">
      <c r="A6732" s="87" t="str">
        <f t="shared" si="105"/>
        <v/>
      </c>
      <c r="B6732" s="87" t="str">
        <f>IF(C6732="","",C6732&amp;COUNTIF($C$2:C6732,C6732))</f>
        <v/>
      </c>
      <c r="C6732" s="88"/>
      <c r="D6732" s="87" t="str">
        <f>IF($C6732="","",VLOOKUP($C6732,人员花名册!$B$2:$F$2001,2,0))</f>
        <v/>
      </c>
      <c r="E6732" s="87" t="str">
        <f>IF($C6732="","",VLOOKUP($C6732,人员花名册!$B$2:$F$2001,4,0))</f>
        <v/>
      </c>
      <c r="F6732" s="89" t="str">
        <f>IF($C6732="","",VLOOKUP($C6732,人员花名册!$B$2:$F$2001,5,0))</f>
        <v/>
      </c>
      <c r="G6732" s="29"/>
      <c r="H6732" s="29"/>
      <c r="I6732" s="87" t="str">
        <f>IF($C6732="","",VLOOKUP($H6732,培训课程清单!$B$2:$J$1700,2,0))</f>
        <v/>
      </c>
      <c r="J6732" s="87" t="str">
        <f>IF($C6732="","",VLOOKUP($H6732,培训课程清单!$B$2:$J$1700,3,0))</f>
        <v/>
      </c>
      <c r="K6732" s="87" t="str">
        <f>IF($H6732="","",VLOOKUP($H6732,培训课程清单!$B$2:$J$1700,4,0))</f>
        <v/>
      </c>
      <c r="L6732" s="29"/>
      <c r="M6732" s="89" t="str">
        <f>IF($H6732="","",VLOOKUP($H6732,培训课程清单!$B$2:$J$1700,7,0))</f>
        <v/>
      </c>
      <c r="N6732" s="87" t="str">
        <f>IF($H6732="","",VLOOKUP($H6732,培训课程清单!$B$2:$J$1700,8,0))</f>
        <v/>
      </c>
      <c r="O6732" s="29"/>
    </row>
    <row r="6733" spans="1:15">
      <c r="A6733" s="87" t="str">
        <f t="shared" si="105"/>
        <v/>
      </c>
      <c r="B6733" s="87" t="str">
        <f>IF(C6733="","",C6733&amp;COUNTIF($C$2:C6733,C6733))</f>
        <v/>
      </c>
      <c r="C6733" s="88"/>
      <c r="D6733" s="87" t="str">
        <f>IF($C6733="","",VLOOKUP($C6733,人员花名册!$B$2:$F$2001,2,0))</f>
        <v/>
      </c>
      <c r="E6733" s="87" t="str">
        <f>IF($C6733="","",VLOOKUP($C6733,人员花名册!$B$2:$F$2001,4,0))</f>
        <v/>
      </c>
      <c r="F6733" s="89" t="str">
        <f>IF($C6733="","",VLOOKUP($C6733,人员花名册!$B$2:$F$2001,5,0))</f>
        <v/>
      </c>
      <c r="G6733" s="29"/>
      <c r="H6733" s="29"/>
      <c r="I6733" s="87" t="str">
        <f>IF($C6733="","",VLOOKUP($H6733,培训课程清单!$B$2:$J$1700,2,0))</f>
        <v/>
      </c>
      <c r="J6733" s="87" t="str">
        <f>IF($C6733="","",VLOOKUP($H6733,培训课程清单!$B$2:$J$1700,3,0))</f>
        <v/>
      </c>
      <c r="K6733" s="87" t="str">
        <f>IF($H6733="","",VLOOKUP($H6733,培训课程清单!$B$2:$J$1700,4,0))</f>
        <v/>
      </c>
      <c r="L6733" s="29"/>
      <c r="M6733" s="89" t="str">
        <f>IF($H6733="","",VLOOKUP($H6733,培训课程清单!$B$2:$J$1700,7,0))</f>
        <v/>
      </c>
      <c r="N6733" s="87" t="str">
        <f>IF($H6733="","",VLOOKUP($H6733,培训课程清单!$B$2:$J$1700,8,0))</f>
        <v/>
      </c>
      <c r="O6733" s="29"/>
    </row>
    <row r="6734" spans="1:15">
      <c r="A6734" s="87" t="str">
        <f t="shared" si="105"/>
        <v/>
      </c>
      <c r="B6734" s="87" t="str">
        <f>IF(C6734="","",C6734&amp;COUNTIF($C$2:C6734,C6734))</f>
        <v/>
      </c>
      <c r="C6734" s="88"/>
      <c r="D6734" s="87" t="str">
        <f>IF($C6734="","",VLOOKUP($C6734,人员花名册!$B$2:$F$2001,2,0))</f>
        <v/>
      </c>
      <c r="E6734" s="87" t="str">
        <f>IF($C6734="","",VLOOKUP($C6734,人员花名册!$B$2:$F$2001,4,0))</f>
        <v/>
      </c>
      <c r="F6734" s="89" t="str">
        <f>IF($C6734="","",VLOOKUP($C6734,人员花名册!$B$2:$F$2001,5,0))</f>
        <v/>
      </c>
      <c r="G6734" s="29"/>
      <c r="H6734" s="29"/>
      <c r="I6734" s="87" t="str">
        <f>IF($C6734="","",VLOOKUP($H6734,培训课程清单!$B$2:$J$1700,2,0))</f>
        <v/>
      </c>
      <c r="J6734" s="87" t="str">
        <f>IF($C6734="","",VLOOKUP($H6734,培训课程清单!$B$2:$J$1700,3,0))</f>
        <v/>
      </c>
      <c r="K6734" s="87" t="str">
        <f>IF($H6734="","",VLOOKUP($H6734,培训课程清单!$B$2:$J$1700,4,0))</f>
        <v/>
      </c>
      <c r="L6734" s="29"/>
      <c r="M6734" s="89" t="str">
        <f>IF($H6734="","",VLOOKUP($H6734,培训课程清单!$B$2:$J$1700,7,0))</f>
        <v/>
      </c>
      <c r="N6734" s="87" t="str">
        <f>IF($H6734="","",VLOOKUP($H6734,培训课程清单!$B$2:$J$1700,8,0))</f>
        <v/>
      </c>
      <c r="O6734" s="29"/>
    </row>
    <row r="6735" spans="1:15">
      <c r="A6735" s="87" t="str">
        <f t="shared" si="105"/>
        <v/>
      </c>
      <c r="B6735" s="87" t="str">
        <f>IF(C6735="","",C6735&amp;COUNTIF($C$2:C6735,C6735))</f>
        <v/>
      </c>
      <c r="C6735" s="88"/>
      <c r="D6735" s="87" t="str">
        <f>IF($C6735="","",VLOOKUP($C6735,人员花名册!$B$2:$F$2001,2,0))</f>
        <v/>
      </c>
      <c r="E6735" s="87" t="str">
        <f>IF($C6735="","",VLOOKUP($C6735,人员花名册!$B$2:$F$2001,4,0))</f>
        <v/>
      </c>
      <c r="F6735" s="89" t="str">
        <f>IF($C6735="","",VLOOKUP($C6735,人员花名册!$B$2:$F$2001,5,0))</f>
        <v/>
      </c>
      <c r="G6735" s="29"/>
      <c r="H6735" s="29"/>
      <c r="I6735" s="87" t="str">
        <f>IF($C6735="","",VLOOKUP($H6735,培训课程清单!$B$2:$J$1700,2,0))</f>
        <v/>
      </c>
      <c r="J6735" s="87" t="str">
        <f>IF($C6735="","",VLOOKUP($H6735,培训课程清单!$B$2:$J$1700,3,0))</f>
        <v/>
      </c>
      <c r="K6735" s="87" t="str">
        <f>IF($H6735="","",VLOOKUP($H6735,培训课程清单!$B$2:$J$1700,4,0))</f>
        <v/>
      </c>
      <c r="L6735" s="29"/>
      <c r="M6735" s="89" t="str">
        <f>IF($H6735="","",VLOOKUP($H6735,培训课程清单!$B$2:$J$1700,7,0))</f>
        <v/>
      </c>
      <c r="N6735" s="87" t="str">
        <f>IF($H6735="","",VLOOKUP($H6735,培训课程清单!$B$2:$J$1700,8,0))</f>
        <v/>
      </c>
      <c r="O6735" s="29"/>
    </row>
    <row r="6736" spans="1:15">
      <c r="A6736" s="87" t="str">
        <f t="shared" si="105"/>
        <v/>
      </c>
      <c r="B6736" s="87" t="str">
        <f>IF(C6736="","",C6736&amp;COUNTIF($C$2:C6736,C6736))</f>
        <v/>
      </c>
      <c r="C6736" s="88"/>
      <c r="D6736" s="87" t="str">
        <f>IF($C6736="","",VLOOKUP($C6736,人员花名册!$B$2:$F$2001,2,0))</f>
        <v/>
      </c>
      <c r="E6736" s="87" t="str">
        <f>IF($C6736="","",VLOOKUP($C6736,人员花名册!$B$2:$F$2001,4,0))</f>
        <v/>
      </c>
      <c r="F6736" s="89" t="str">
        <f>IF($C6736="","",VLOOKUP($C6736,人员花名册!$B$2:$F$2001,5,0))</f>
        <v/>
      </c>
      <c r="G6736" s="29"/>
      <c r="H6736" s="29"/>
      <c r="I6736" s="87" t="str">
        <f>IF($C6736="","",VLOOKUP($H6736,培训课程清单!$B$2:$J$1700,2,0))</f>
        <v/>
      </c>
      <c r="J6736" s="87" t="str">
        <f>IF($C6736="","",VLOOKUP($H6736,培训课程清单!$B$2:$J$1700,3,0))</f>
        <v/>
      </c>
      <c r="K6736" s="87" t="str">
        <f>IF($H6736="","",VLOOKUP($H6736,培训课程清单!$B$2:$J$1700,4,0))</f>
        <v/>
      </c>
      <c r="L6736" s="29"/>
      <c r="M6736" s="89" t="str">
        <f>IF($H6736="","",VLOOKUP($H6736,培训课程清单!$B$2:$J$1700,7,0))</f>
        <v/>
      </c>
      <c r="N6736" s="87" t="str">
        <f>IF($H6736="","",VLOOKUP($H6736,培训课程清单!$B$2:$J$1700,8,0))</f>
        <v/>
      </c>
      <c r="O6736" s="29"/>
    </row>
    <row r="6737" spans="1:15">
      <c r="A6737" s="87" t="str">
        <f t="shared" ref="A6737:A6800" si="106">IF(C6736="","",A6736+1)</f>
        <v/>
      </c>
      <c r="B6737" s="87" t="str">
        <f>IF(C6737="","",C6737&amp;COUNTIF($C$2:C6737,C6737))</f>
        <v/>
      </c>
      <c r="C6737" s="88"/>
      <c r="D6737" s="87" t="str">
        <f>IF($C6737="","",VLOOKUP($C6737,人员花名册!$B$2:$F$2001,2,0))</f>
        <v/>
      </c>
      <c r="E6737" s="87" t="str">
        <f>IF($C6737="","",VLOOKUP($C6737,人员花名册!$B$2:$F$2001,4,0))</f>
        <v/>
      </c>
      <c r="F6737" s="89" t="str">
        <f>IF($C6737="","",VLOOKUP($C6737,人员花名册!$B$2:$F$2001,5,0))</f>
        <v/>
      </c>
      <c r="G6737" s="29"/>
      <c r="H6737" s="29"/>
      <c r="I6737" s="87" t="str">
        <f>IF($C6737="","",VLOOKUP($H6737,培训课程清单!$B$2:$J$1700,2,0))</f>
        <v/>
      </c>
      <c r="J6737" s="87" t="str">
        <f>IF($C6737="","",VLOOKUP($H6737,培训课程清单!$B$2:$J$1700,3,0))</f>
        <v/>
      </c>
      <c r="K6737" s="87" t="str">
        <f>IF($H6737="","",VLOOKUP($H6737,培训课程清单!$B$2:$J$1700,4,0))</f>
        <v/>
      </c>
      <c r="L6737" s="29"/>
      <c r="M6737" s="89" t="str">
        <f>IF($H6737="","",VLOOKUP($H6737,培训课程清单!$B$2:$J$1700,7,0))</f>
        <v/>
      </c>
      <c r="N6737" s="87" t="str">
        <f>IF($H6737="","",VLOOKUP($H6737,培训课程清单!$B$2:$J$1700,8,0))</f>
        <v/>
      </c>
      <c r="O6737" s="29"/>
    </row>
    <row r="6738" spans="1:15">
      <c r="A6738" s="87" t="str">
        <f t="shared" si="106"/>
        <v/>
      </c>
      <c r="B6738" s="87" t="str">
        <f>IF(C6738="","",C6738&amp;COUNTIF($C$2:C6738,C6738))</f>
        <v/>
      </c>
      <c r="C6738" s="88"/>
      <c r="D6738" s="87" t="str">
        <f>IF($C6738="","",VLOOKUP($C6738,人员花名册!$B$2:$F$2001,2,0))</f>
        <v/>
      </c>
      <c r="E6738" s="87" t="str">
        <f>IF($C6738="","",VLOOKUP($C6738,人员花名册!$B$2:$F$2001,4,0))</f>
        <v/>
      </c>
      <c r="F6738" s="89" t="str">
        <f>IF($C6738="","",VLOOKUP($C6738,人员花名册!$B$2:$F$2001,5,0))</f>
        <v/>
      </c>
      <c r="G6738" s="29"/>
      <c r="H6738" s="29"/>
      <c r="I6738" s="87" t="str">
        <f>IF($C6738="","",VLOOKUP($H6738,培训课程清单!$B$2:$J$1700,2,0))</f>
        <v/>
      </c>
      <c r="J6738" s="87" t="str">
        <f>IF($C6738="","",VLOOKUP($H6738,培训课程清单!$B$2:$J$1700,3,0))</f>
        <v/>
      </c>
      <c r="K6738" s="87" t="str">
        <f>IF($H6738="","",VLOOKUP($H6738,培训课程清单!$B$2:$J$1700,4,0))</f>
        <v/>
      </c>
      <c r="L6738" s="29"/>
      <c r="M6738" s="89" t="str">
        <f>IF($H6738="","",VLOOKUP($H6738,培训课程清单!$B$2:$J$1700,7,0))</f>
        <v/>
      </c>
      <c r="N6738" s="87" t="str">
        <f>IF($H6738="","",VLOOKUP($H6738,培训课程清单!$B$2:$J$1700,8,0))</f>
        <v/>
      </c>
      <c r="O6738" s="29"/>
    </row>
    <row r="6739" spans="1:15">
      <c r="A6739" s="87" t="str">
        <f t="shared" si="106"/>
        <v/>
      </c>
      <c r="B6739" s="87" t="str">
        <f>IF(C6739="","",C6739&amp;COUNTIF($C$2:C6739,C6739))</f>
        <v/>
      </c>
      <c r="C6739" s="88"/>
      <c r="D6739" s="87" t="str">
        <f>IF($C6739="","",VLOOKUP($C6739,人员花名册!$B$2:$F$2001,2,0))</f>
        <v/>
      </c>
      <c r="E6739" s="87" t="str">
        <f>IF($C6739="","",VLOOKUP($C6739,人员花名册!$B$2:$F$2001,4,0))</f>
        <v/>
      </c>
      <c r="F6739" s="89" t="str">
        <f>IF($C6739="","",VLOOKUP($C6739,人员花名册!$B$2:$F$2001,5,0))</f>
        <v/>
      </c>
      <c r="G6739" s="29"/>
      <c r="H6739" s="29"/>
      <c r="I6739" s="87" t="str">
        <f>IF($C6739="","",VLOOKUP($H6739,培训课程清单!$B$2:$J$1700,2,0))</f>
        <v/>
      </c>
      <c r="J6739" s="87" t="str">
        <f>IF($C6739="","",VLOOKUP($H6739,培训课程清单!$B$2:$J$1700,3,0))</f>
        <v/>
      </c>
      <c r="K6739" s="87" t="str">
        <f>IF($H6739="","",VLOOKUP($H6739,培训课程清单!$B$2:$J$1700,4,0))</f>
        <v/>
      </c>
      <c r="L6739" s="29"/>
      <c r="M6739" s="89" t="str">
        <f>IF($H6739="","",VLOOKUP($H6739,培训课程清单!$B$2:$J$1700,7,0))</f>
        <v/>
      </c>
      <c r="N6739" s="87" t="str">
        <f>IF($H6739="","",VLOOKUP($H6739,培训课程清单!$B$2:$J$1700,8,0))</f>
        <v/>
      </c>
      <c r="O6739" s="29"/>
    </row>
    <row r="6740" spans="1:15">
      <c r="A6740" s="87" t="str">
        <f t="shared" si="106"/>
        <v/>
      </c>
      <c r="B6740" s="87" t="str">
        <f>IF(C6740="","",C6740&amp;COUNTIF($C$2:C6740,C6740))</f>
        <v/>
      </c>
      <c r="C6740" s="88"/>
      <c r="D6740" s="87" t="str">
        <f>IF($C6740="","",VLOOKUP($C6740,人员花名册!$B$2:$F$2001,2,0))</f>
        <v/>
      </c>
      <c r="E6740" s="87" t="str">
        <f>IF($C6740="","",VLOOKUP($C6740,人员花名册!$B$2:$F$2001,4,0))</f>
        <v/>
      </c>
      <c r="F6740" s="89" t="str">
        <f>IF($C6740="","",VLOOKUP($C6740,人员花名册!$B$2:$F$2001,5,0))</f>
        <v/>
      </c>
      <c r="G6740" s="29"/>
      <c r="H6740" s="29"/>
      <c r="I6740" s="87" t="str">
        <f>IF($C6740="","",VLOOKUP($H6740,培训课程清单!$B$2:$J$1700,2,0))</f>
        <v/>
      </c>
      <c r="J6740" s="87" t="str">
        <f>IF($C6740="","",VLOOKUP($H6740,培训课程清单!$B$2:$J$1700,3,0))</f>
        <v/>
      </c>
      <c r="K6740" s="87" t="str">
        <f>IF($H6740="","",VLOOKUP($H6740,培训课程清单!$B$2:$J$1700,4,0))</f>
        <v/>
      </c>
      <c r="L6740" s="29"/>
      <c r="M6740" s="89" t="str">
        <f>IF($H6740="","",VLOOKUP($H6740,培训课程清单!$B$2:$J$1700,7,0))</f>
        <v/>
      </c>
      <c r="N6740" s="87" t="str">
        <f>IF($H6740="","",VLOOKUP($H6740,培训课程清单!$B$2:$J$1700,8,0))</f>
        <v/>
      </c>
      <c r="O6740" s="29"/>
    </row>
    <row r="6741" spans="1:15">
      <c r="A6741" s="87" t="str">
        <f t="shared" si="106"/>
        <v/>
      </c>
      <c r="B6741" s="87" t="str">
        <f>IF(C6741="","",C6741&amp;COUNTIF($C$2:C6741,C6741))</f>
        <v/>
      </c>
      <c r="C6741" s="88"/>
      <c r="D6741" s="87" t="str">
        <f>IF($C6741="","",VLOOKUP($C6741,人员花名册!$B$2:$F$2001,2,0))</f>
        <v/>
      </c>
      <c r="E6741" s="87" t="str">
        <f>IF($C6741="","",VLOOKUP($C6741,人员花名册!$B$2:$F$2001,4,0))</f>
        <v/>
      </c>
      <c r="F6741" s="89" t="str">
        <f>IF($C6741="","",VLOOKUP($C6741,人员花名册!$B$2:$F$2001,5,0))</f>
        <v/>
      </c>
      <c r="G6741" s="29"/>
      <c r="H6741" s="29"/>
      <c r="I6741" s="87" t="str">
        <f>IF($C6741="","",VLOOKUP($H6741,培训课程清单!$B$2:$J$1700,2,0))</f>
        <v/>
      </c>
      <c r="J6741" s="87" t="str">
        <f>IF($C6741="","",VLOOKUP($H6741,培训课程清单!$B$2:$J$1700,3,0))</f>
        <v/>
      </c>
      <c r="K6741" s="87" t="str">
        <f>IF($H6741="","",VLOOKUP($H6741,培训课程清单!$B$2:$J$1700,4,0))</f>
        <v/>
      </c>
      <c r="L6741" s="29"/>
      <c r="M6741" s="89" t="str">
        <f>IF($H6741="","",VLOOKUP($H6741,培训课程清单!$B$2:$J$1700,7,0))</f>
        <v/>
      </c>
      <c r="N6741" s="87" t="str">
        <f>IF($H6741="","",VLOOKUP($H6741,培训课程清单!$B$2:$J$1700,8,0))</f>
        <v/>
      </c>
      <c r="O6741" s="29"/>
    </row>
    <row r="6742" spans="1:15">
      <c r="A6742" s="87" t="str">
        <f t="shared" si="106"/>
        <v/>
      </c>
      <c r="B6742" s="87" t="str">
        <f>IF(C6742="","",C6742&amp;COUNTIF($C$2:C6742,C6742))</f>
        <v/>
      </c>
      <c r="C6742" s="88"/>
      <c r="D6742" s="87" t="str">
        <f>IF($C6742="","",VLOOKUP($C6742,人员花名册!$B$2:$F$2001,2,0))</f>
        <v/>
      </c>
      <c r="E6742" s="87" t="str">
        <f>IF($C6742="","",VLOOKUP($C6742,人员花名册!$B$2:$F$2001,4,0))</f>
        <v/>
      </c>
      <c r="F6742" s="89" t="str">
        <f>IF($C6742="","",VLOOKUP($C6742,人员花名册!$B$2:$F$2001,5,0))</f>
        <v/>
      </c>
      <c r="G6742" s="29"/>
      <c r="H6742" s="29"/>
      <c r="I6742" s="87" t="str">
        <f>IF($C6742="","",VLOOKUP($H6742,培训课程清单!$B$2:$J$1700,2,0))</f>
        <v/>
      </c>
      <c r="J6742" s="87" t="str">
        <f>IF($C6742="","",VLOOKUP($H6742,培训课程清单!$B$2:$J$1700,3,0))</f>
        <v/>
      </c>
      <c r="K6742" s="87" t="str">
        <f>IF($H6742="","",VLOOKUP($H6742,培训课程清单!$B$2:$J$1700,4,0))</f>
        <v/>
      </c>
      <c r="L6742" s="29"/>
      <c r="M6742" s="89" t="str">
        <f>IF($H6742="","",VLOOKUP($H6742,培训课程清单!$B$2:$J$1700,7,0))</f>
        <v/>
      </c>
      <c r="N6742" s="87" t="str">
        <f>IF($H6742="","",VLOOKUP($H6742,培训课程清单!$B$2:$J$1700,8,0))</f>
        <v/>
      </c>
      <c r="O6742" s="29"/>
    </row>
    <row r="6743" spans="1:15">
      <c r="A6743" s="87" t="str">
        <f t="shared" si="106"/>
        <v/>
      </c>
      <c r="B6743" s="87" t="str">
        <f>IF(C6743="","",C6743&amp;COUNTIF($C$2:C6743,C6743))</f>
        <v/>
      </c>
      <c r="C6743" s="88"/>
      <c r="D6743" s="87" t="str">
        <f>IF($C6743="","",VLOOKUP($C6743,人员花名册!$B$2:$F$2001,2,0))</f>
        <v/>
      </c>
      <c r="E6743" s="87" t="str">
        <f>IF($C6743="","",VLOOKUP($C6743,人员花名册!$B$2:$F$2001,4,0))</f>
        <v/>
      </c>
      <c r="F6743" s="89" t="str">
        <f>IF($C6743="","",VLOOKUP($C6743,人员花名册!$B$2:$F$2001,5,0))</f>
        <v/>
      </c>
      <c r="G6743" s="29"/>
      <c r="H6743" s="29"/>
      <c r="I6743" s="87" t="str">
        <f>IF($C6743="","",VLOOKUP($H6743,培训课程清单!$B$2:$J$1700,2,0))</f>
        <v/>
      </c>
      <c r="J6743" s="87" t="str">
        <f>IF($C6743="","",VLOOKUP($H6743,培训课程清单!$B$2:$J$1700,3,0))</f>
        <v/>
      </c>
      <c r="K6743" s="87" t="str">
        <f>IF($H6743="","",VLOOKUP($H6743,培训课程清单!$B$2:$J$1700,4,0))</f>
        <v/>
      </c>
      <c r="L6743" s="29"/>
      <c r="M6743" s="89" t="str">
        <f>IF($H6743="","",VLOOKUP($H6743,培训课程清单!$B$2:$J$1700,7,0))</f>
        <v/>
      </c>
      <c r="N6743" s="87" t="str">
        <f>IF($H6743="","",VLOOKUP($H6743,培训课程清单!$B$2:$J$1700,8,0))</f>
        <v/>
      </c>
      <c r="O6743" s="29"/>
    </row>
    <row r="6744" spans="1:15">
      <c r="A6744" s="87" t="str">
        <f t="shared" si="106"/>
        <v/>
      </c>
      <c r="B6744" s="87" t="str">
        <f>IF(C6744="","",C6744&amp;COUNTIF($C$2:C6744,C6744))</f>
        <v/>
      </c>
      <c r="C6744" s="88"/>
      <c r="D6744" s="87" t="str">
        <f>IF($C6744="","",VLOOKUP($C6744,人员花名册!$B$2:$F$2001,2,0))</f>
        <v/>
      </c>
      <c r="E6744" s="87" t="str">
        <f>IF($C6744="","",VLOOKUP($C6744,人员花名册!$B$2:$F$2001,4,0))</f>
        <v/>
      </c>
      <c r="F6744" s="89" t="str">
        <f>IF($C6744="","",VLOOKUP($C6744,人员花名册!$B$2:$F$2001,5,0))</f>
        <v/>
      </c>
      <c r="G6744" s="29"/>
      <c r="H6744" s="29"/>
      <c r="I6744" s="87" t="str">
        <f>IF($C6744="","",VLOOKUP($H6744,培训课程清单!$B$2:$J$1700,2,0))</f>
        <v/>
      </c>
      <c r="J6744" s="87" t="str">
        <f>IF($C6744="","",VLOOKUP($H6744,培训课程清单!$B$2:$J$1700,3,0))</f>
        <v/>
      </c>
      <c r="K6744" s="87" t="str">
        <f>IF($H6744="","",VLOOKUP($H6744,培训课程清单!$B$2:$J$1700,4,0))</f>
        <v/>
      </c>
      <c r="L6744" s="29"/>
      <c r="M6744" s="89" t="str">
        <f>IF($H6744="","",VLOOKUP($H6744,培训课程清单!$B$2:$J$1700,7,0))</f>
        <v/>
      </c>
      <c r="N6744" s="87" t="str">
        <f>IF($H6744="","",VLOOKUP($H6744,培训课程清单!$B$2:$J$1700,8,0))</f>
        <v/>
      </c>
      <c r="O6744" s="29"/>
    </row>
    <row r="6745" spans="1:15">
      <c r="A6745" s="87" t="str">
        <f t="shared" si="106"/>
        <v/>
      </c>
      <c r="B6745" s="87" t="str">
        <f>IF(C6745="","",C6745&amp;COUNTIF($C$2:C6745,C6745))</f>
        <v/>
      </c>
      <c r="C6745" s="88"/>
      <c r="D6745" s="87" t="str">
        <f>IF($C6745="","",VLOOKUP($C6745,人员花名册!$B$2:$F$2001,2,0))</f>
        <v/>
      </c>
      <c r="E6745" s="87" t="str">
        <f>IF($C6745="","",VLOOKUP($C6745,人员花名册!$B$2:$F$2001,4,0))</f>
        <v/>
      </c>
      <c r="F6745" s="89" t="str">
        <f>IF($C6745="","",VLOOKUP($C6745,人员花名册!$B$2:$F$2001,5,0))</f>
        <v/>
      </c>
      <c r="G6745" s="29"/>
      <c r="H6745" s="29"/>
      <c r="I6745" s="87" t="str">
        <f>IF($C6745="","",VLOOKUP($H6745,培训课程清单!$B$2:$J$1700,2,0))</f>
        <v/>
      </c>
      <c r="J6745" s="87" t="str">
        <f>IF($C6745="","",VLOOKUP($H6745,培训课程清单!$B$2:$J$1700,3,0))</f>
        <v/>
      </c>
      <c r="K6745" s="87" t="str">
        <f>IF($H6745="","",VLOOKUP($H6745,培训课程清单!$B$2:$J$1700,4,0))</f>
        <v/>
      </c>
      <c r="L6745" s="29"/>
      <c r="M6745" s="89" t="str">
        <f>IF($H6745="","",VLOOKUP($H6745,培训课程清单!$B$2:$J$1700,7,0))</f>
        <v/>
      </c>
      <c r="N6745" s="87" t="str">
        <f>IF($H6745="","",VLOOKUP($H6745,培训课程清单!$B$2:$J$1700,8,0))</f>
        <v/>
      </c>
      <c r="O6745" s="29"/>
    </row>
    <row r="6746" spans="1:15">
      <c r="A6746" s="87" t="str">
        <f t="shared" si="106"/>
        <v/>
      </c>
      <c r="B6746" s="87" t="str">
        <f>IF(C6746="","",C6746&amp;COUNTIF($C$2:C6746,C6746))</f>
        <v/>
      </c>
      <c r="C6746" s="88"/>
      <c r="D6746" s="87" t="str">
        <f>IF($C6746="","",VLOOKUP($C6746,人员花名册!$B$2:$F$2001,2,0))</f>
        <v/>
      </c>
      <c r="E6746" s="87" t="str">
        <f>IF($C6746="","",VLOOKUP($C6746,人员花名册!$B$2:$F$2001,4,0))</f>
        <v/>
      </c>
      <c r="F6746" s="89" t="str">
        <f>IF($C6746="","",VLOOKUP($C6746,人员花名册!$B$2:$F$2001,5,0))</f>
        <v/>
      </c>
      <c r="G6746" s="29"/>
      <c r="H6746" s="29"/>
      <c r="I6746" s="87" t="str">
        <f>IF($C6746="","",VLOOKUP($H6746,培训课程清单!$B$2:$J$1700,2,0))</f>
        <v/>
      </c>
      <c r="J6746" s="87" t="str">
        <f>IF($C6746="","",VLOOKUP($H6746,培训课程清单!$B$2:$J$1700,3,0))</f>
        <v/>
      </c>
      <c r="K6746" s="87" t="str">
        <f>IF($H6746="","",VLOOKUP($H6746,培训课程清单!$B$2:$J$1700,4,0))</f>
        <v/>
      </c>
      <c r="L6746" s="29"/>
      <c r="M6746" s="89" t="str">
        <f>IF($H6746="","",VLOOKUP($H6746,培训课程清单!$B$2:$J$1700,7,0))</f>
        <v/>
      </c>
      <c r="N6746" s="87" t="str">
        <f>IF($H6746="","",VLOOKUP($H6746,培训课程清单!$B$2:$J$1700,8,0))</f>
        <v/>
      </c>
      <c r="O6746" s="29"/>
    </row>
    <row r="6747" spans="1:15">
      <c r="A6747" s="87" t="str">
        <f t="shared" si="106"/>
        <v/>
      </c>
      <c r="B6747" s="87" t="str">
        <f>IF(C6747="","",C6747&amp;COUNTIF($C$2:C6747,C6747))</f>
        <v/>
      </c>
      <c r="C6747" s="88"/>
      <c r="D6747" s="87" t="str">
        <f>IF($C6747="","",VLOOKUP($C6747,人员花名册!$B$2:$F$2001,2,0))</f>
        <v/>
      </c>
      <c r="E6747" s="87" t="str">
        <f>IF($C6747="","",VLOOKUP($C6747,人员花名册!$B$2:$F$2001,4,0))</f>
        <v/>
      </c>
      <c r="F6747" s="89" t="str">
        <f>IF($C6747="","",VLOOKUP($C6747,人员花名册!$B$2:$F$2001,5,0))</f>
        <v/>
      </c>
      <c r="G6747" s="29"/>
      <c r="H6747" s="29"/>
      <c r="I6747" s="87" t="str">
        <f>IF($C6747="","",VLOOKUP($H6747,培训课程清单!$B$2:$J$1700,2,0))</f>
        <v/>
      </c>
      <c r="J6747" s="87" t="str">
        <f>IF($C6747="","",VLOOKUP($H6747,培训课程清单!$B$2:$J$1700,3,0))</f>
        <v/>
      </c>
      <c r="K6747" s="87" t="str">
        <f>IF($H6747="","",VLOOKUP($H6747,培训课程清单!$B$2:$J$1700,4,0))</f>
        <v/>
      </c>
      <c r="L6747" s="29"/>
      <c r="M6747" s="89" t="str">
        <f>IF($H6747="","",VLOOKUP($H6747,培训课程清单!$B$2:$J$1700,7,0))</f>
        <v/>
      </c>
      <c r="N6747" s="87" t="str">
        <f>IF($H6747="","",VLOOKUP($H6747,培训课程清单!$B$2:$J$1700,8,0))</f>
        <v/>
      </c>
      <c r="O6747" s="29"/>
    </row>
    <row r="6748" spans="1:15">
      <c r="A6748" s="87" t="str">
        <f t="shared" si="106"/>
        <v/>
      </c>
      <c r="B6748" s="87" t="str">
        <f>IF(C6748="","",C6748&amp;COUNTIF($C$2:C6748,C6748))</f>
        <v/>
      </c>
      <c r="C6748" s="88"/>
      <c r="D6748" s="87" t="str">
        <f>IF($C6748="","",VLOOKUP($C6748,人员花名册!$B$2:$F$2001,2,0))</f>
        <v/>
      </c>
      <c r="E6748" s="87" t="str">
        <f>IF($C6748="","",VLOOKUP($C6748,人员花名册!$B$2:$F$2001,4,0))</f>
        <v/>
      </c>
      <c r="F6748" s="89" t="str">
        <f>IF($C6748="","",VLOOKUP($C6748,人员花名册!$B$2:$F$2001,5,0))</f>
        <v/>
      </c>
      <c r="G6748" s="29"/>
      <c r="H6748" s="29"/>
      <c r="I6748" s="87" t="str">
        <f>IF($C6748="","",VLOOKUP($H6748,培训课程清单!$B$2:$J$1700,2,0))</f>
        <v/>
      </c>
      <c r="J6748" s="87" t="str">
        <f>IF($C6748="","",VLOOKUP($H6748,培训课程清单!$B$2:$J$1700,3,0))</f>
        <v/>
      </c>
      <c r="K6748" s="87" t="str">
        <f>IF($H6748="","",VLOOKUP($H6748,培训课程清单!$B$2:$J$1700,4,0))</f>
        <v/>
      </c>
      <c r="L6748" s="29"/>
      <c r="M6748" s="89" t="str">
        <f>IF($H6748="","",VLOOKUP($H6748,培训课程清单!$B$2:$J$1700,7,0))</f>
        <v/>
      </c>
      <c r="N6748" s="87" t="str">
        <f>IF($H6748="","",VLOOKUP($H6748,培训课程清单!$B$2:$J$1700,8,0))</f>
        <v/>
      </c>
      <c r="O6748" s="29"/>
    </row>
    <row r="6749" spans="1:15">
      <c r="A6749" s="87" t="str">
        <f t="shared" si="106"/>
        <v/>
      </c>
      <c r="B6749" s="87" t="str">
        <f>IF(C6749="","",C6749&amp;COUNTIF($C$2:C6749,C6749))</f>
        <v/>
      </c>
      <c r="C6749" s="88"/>
      <c r="D6749" s="87" t="str">
        <f>IF($C6749="","",VLOOKUP($C6749,人员花名册!$B$2:$F$2001,2,0))</f>
        <v/>
      </c>
      <c r="E6749" s="87" t="str">
        <f>IF($C6749="","",VLOOKUP($C6749,人员花名册!$B$2:$F$2001,4,0))</f>
        <v/>
      </c>
      <c r="F6749" s="89" t="str">
        <f>IF($C6749="","",VLOOKUP($C6749,人员花名册!$B$2:$F$2001,5,0))</f>
        <v/>
      </c>
      <c r="G6749" s="29"/>
      <c r="H6749" s="29"/>
      <c r="I6749" s="87" t="str">
        <f>IF($C6749="","",VLOOKUP($H6749,培训课程清单!$B$2:$J$1700,2,0))</f>
        <v/>
      </c>
      <c r="J6749" s="87" t="str">
        <f>IF($C6749="","",VLOOKUP($H6749,培训课程清单!$B$2:$J$1700,3,0))</f>
        <v/>
      </c>
      <c r="K6749" s="87" t="str">
        <f>IF($H6749="","",VLOOKUP($H6749,培训课程清单!$B$2:$J$1700,4,0))</f>
        <v/>
      </c>
      <c r="L6749" s="29"/>
      <c r="M6749" s="89" t="str">
        <f>IF($H6749="","",VLOOKUP($H6749,培训课程清单!$B$2:$J$1700,7,0))</f>
        <v/>
      </c>
      <c r="N6749" s="87" t="str">
        <f>IF($H6749="","",VLOOKUP($H6749,培训课程清单!$B$2:$J$1700,8,0))</f>
        <v/>
      </c>
      <c r="O6749" s="29"/>
    </row>
    <row r="6750" spans="1:15">
      <c r="A6750" s="87" t="str">
        <f t="shared" si="106"/>
        <v/>
      </c>
      <c r="B6750" s="87" t="str">
        <f>IF(C6750="","",C6750&amp;COUNTIF($C$2:C6750,C6750))</f>
        <v/>
      </c>
      <c r="C6750" s="88"/>
      <c r="D6750" s="87" t="str">
        <f>IF($C6750="","",VLOOKUP($C6750,人员花名册!$B$2:$F$2001,2,0))</f>
        <v/>
      </c>
      <c r="E6750" s="87" t="str">
        <f>IF($C6750="","",VLOOKUP($C6750,人员花名册!$B$2:$F$2001,4,0))</f>
        <v/>
      </c>
      <c r="F6750" s="89" t="str">
        <f>IF($C6750="","",VLOOKUP($C6750,人员花名册!$B$2:$F$2001,5,0))</f>
        <v/>
      </c>
      <c r="G6750" s="29"/>
      <c r="H6750" s="29"/>
      <c r="I6750" s="87" t="str">
        <f>IF($C6750="","",VLOOKUP($H6750,培训课程清单!$B$2:$J$1700,2,0))</f>
        <v/>
      </c>
      <c r="J6750" s="87" t="str">
        <f>IF($C6750="","",VLOOKUP($H6750,培训课程清单!$B$2:$J$1700,3,0))</f>
        <v/>
      </c>
      <c r="K6750" s="87" t="str">
        <f>IF($H6750="","",VLOOKUP($H6750,培训课程清单!$B$2:$J$1700,4,0))</f>
        <v/>
      </c>
      <c r="L6750" s="29"/>
      <c r="M6750" s="89" t="str">
        <f>IF($H6750="","",VLOOKUP($H6750,培训课程清单!$B$2:$J$1700,7,0))</f>
        <v/>
      </c>
      <c r="N6750" s="87" t="str">
        <f>IF($H6750="","",VLOOKUP($H6750,培训课程清单!$B$2:$J$1700,8,0))</f>
        <v/>
      </c>
      <c r="O6750" s="29"/>
    </row>
    <row r="6751" spans="1:15">
      <c r="A6751" s="87" t="str">
        <f t="shared" si="106"/>
        <v/>
      </c>
      <c r="B6751" s="87" t="str">
        <f>IF(C6751="","",C6751&amp;COUNTIF($C$2:C6751,C6751))</f>
        <v/>
      </c>
      <c r="C6751" s="88"/>
      <c r="D6751" s="87" t="str">
        <f>IF($C6751="","",VLOOKUP($C6751,人员花名册!$B$2:$F$2001,2,0))</f>
        <v/>
      </c>
      <c r="E6751" s="87" t="str">
        <f>IF($C6751="","",VLOOKUP($C6751,人员花名册!$B$2:$F$2001,4,0))</f>
        <v/>
      </c>
      <c r="F6751" s="89" t="str">
        <f>IF($C6751="","",VLOOKUP($C6751,人员花名册!$B$2:$F$2001,5,0))</f>
        <v/>
      </c>
      <c r="G6751" s="29"/>
      <c r="H6751" s="29"/>
      <c r="I6751" s="87" t="str">
        <f>IF($C6751="","",VLOOKUP($H6751,培训课程清单!$B$2:$J$1700,2,0))</f>
        <v/>
      </c>
      <c r="J6751" s="87" t="str">
        <f>IF($C6751="","",VLOOKUP($H6751,培训课程清单!$B$2:$J$1700,3,0))</f>
        <v/>
      </c>
      <c r="K6751" s="87" t="str">
        <f>IF($H6751="","",VLOOKUP($H6751,培训课程清单!$B$2:$J$1700,4,0))</f>
        <v/>
      </c>
      <c r="L6751" s="29"/>
      <c r="M6751" s="89" t="str">
        <f>IF($H6751="","",VLOOKUP($H6751,培训课程清单!$B$2:$J$1700,7,0))</f>
        <v/>
      </c>
      <c r="N6751" s="87" t="str">
        <f>IF($H6751="","",VLOOKUP($H6751,培训课程清单!$B$2:$J$1700,8,0))</f>
        <v/>
      </c>
      <c r="O6751" s="29"/>
    </row>
    <row r="6752" spans="1:15">
      <c r="A6752" s="87" t="str">
        <f t="shared" si="106"/>
        <v/>
      </c>
      <c r="B6752" s="87" t="str">
        <f>IF(C6752="","",C6752&amp;COUNTIF($C$2:C6752,C6752))</f>
        <v/>
      </c>
      <c r="C6752" s="88"/>
      <c r="D6752" s="87" t="str">
        <f>IF($C6752="","",VLOOKUP($C6752,人员花名册!$B$2:$F$2001,2,0))</f>
        <v/>
      </c>
      <c r="E6752" s="87" t="str">
        <f>IF($C6752="","",VLOOKUP($C6752,人员花名册!$B$2:$F$2001,4,0))</f>
        <v/>
      </c>
      <c r="F6752" s="89" t="str">
        <f>IF($C6752="","",VLOOKUP($C6752,人员花名册!$B$2:$F$2001,5,0))</f>
        <v/>
      </c>
      <c r="G6752" s="29"/>
      <c r="H6752" s="29"/>
      <c r="I6752" s="87" t="str">
        <f>IF($C6752="","",VLOOKUP($H6752,培训课程清单!$B$2:$J$1700,2,0))</f>
        <v/>
      </c>
      <c r="J6752" s="87" t="str">
        <f>IF($C6752="","",VLOOKUP($H6752,培训课程清单!$B$2:$J$1700,3,0))</f>
        <v/>
      </c>
      <c r="K6752" s="87" t="str">
        <f>IF($H6752="","",VLOOKUP($H6752,培训课程清单!$B$2:$J$1700,4,0))</f>
        <v/>
      </c>
      <c r="L6752" s="29"/>
      <c r="M6752" s="89" t="str">
        <f>IF($H6752="","",VLOOKUP($H6752,培训课程清单!$B$2:$J$1700,7,0))</f>
        <v/>
      </c>
      <c r="N6752" s="87" t="str">
        <f>IF($H6752="","",VLOOKUP($H6752,培训课程清单!$B$2:$J$1700,8,0))</f>
        <v/>
      </c>
      <c r="O6752" s="29"/>
    </row>
    <row r="6753" spans="1:15">
      <c r="A6753" s="87" t="str">
        <f t="shared" si="106"/>
        <v/>
      </c>
      <c r="B6753" s="87" t="str">
        <f>IF(C6753="","",C6753&amp;COUNTIF($C$2:C6753,C6753))</f>
        <v/>
      </c>
      <c r="C6753" s="88"/>
      <c r="D6753" s="87" t="str">
        <f>IF($C6753="","",VLOOKUP($C6753,人员花名册!$B$2:$F$2001,2,0))</f>
        <v/>
      </c>
      <c r="E6753" s="87" t="str">
        <f>IF($C6753="","",VLOOKUP($C6753,人员花名册!$B$2:$F$2001,4,0))</f>
        <v/>
      </c>
      <c r="F6753" s="89" t="str">
        <f>IF($C6753="","",VLOOKUP($C6753,人员花名册!$B$2:$F$2001,5,0))</f>
        <v/>
      </c>
      <c r="G6753" s="29"/>
      <c r="H6753" s="29"/>
      <c r="I6753" s="87" t="str">
        <f>IF($C6753="","",VLOOKUP($H6753,培训课程清单!$B$2:$J$1700,2,0))</f>
        <v/>
      </c>
      <c r="J6753" s="87" t="str">
        <f>IF($C6753="","",VLOOKUP($H6753,培训课程清单!$B$2:$J$1700,3,0))</f>
        <v/>
      </c>
      <c r="K6753" s="87" t="str">
        <f>IF($H6753="","",VLOOKUP($H6753,培训课程清单!$B$2:$J$1700,4,0))</f>
        <v/>
      </c>
      <c r="L6753" s="29"/>
      <c r="M6753" s="89" t="str">
        <f>IF($H6753="","",VLOOKUP($H6753,培训课程清单!$B$2:$J$1700,7,0))</f>
        <v/>
      </c>
      <c r="N6753" s="87" t="str">
        <f>IF($H6753="","",VLOOKUP($H6753,培训课程清单!$B$2:$J$1700,8,0))</f>
        <v/>
      </c>
      <c r="O6753" s="29"/>
    </row>
    <row r="6754" spans="1:15">
      <c r="A6754" s="87" t="str">
        <f t="shared" si="106"/>
        <v/>
      </c>
      <c r="B6754" s="87" t="str">
        <f>IF(C6754="","",C6754&amp;COUNTIF($C$2:C6754,C6754))</f>
        <v/>
      </c>
      <c r="C6754" s="88"/>
      <c r="D6754" s="87" t="str">
        <f>IF($C6754="","",VLOOKUP($C6754,人员花名册!$B$2:$F$2001,2,0))</f>
        <v/>
      </c>
      <c r="E6754" s="87" t="str">
        <f>IF($C6754="","",VLOOKUP($C6754,人员花名册!$B$2:$F$2001,4,0))</f>
        <v/>
      </c>
      <c r="F6754" s="89" t="str">
        <f>IF($C6754="","",VLOOKUP($C6754,人员花名册!$B$2:$F$2001,5,0))</f>
        <v/>
      </c>
      <c r="G6754" s="29"/>
      <c r="H6754" s="29"/>
      <c r="I6754" s="87" t="str">
        <f>IF($C6754="","",VLOOKUP($H6754,培训课程清单!$B$2:$J$1700,2,0))</f>
        <v/>
      </c>
      <c r="J6754" s="87" t="str">
        <f>IF($C6754="","",VLOOKUP($H6754,培训课程清单!$B$2:$J$1700,3,0))</f>
        <v/>
      </c>
      <c r="K6754" s="87" t="str">
        <f>IF($H6754="","",VLOOKUP($H6754,培训课程清单!$B$2:$J$1700,4,0))</f>
        <v/>
      </c>
      <c r="L6754" s="29"/>
      <c r="M6754" s="89" t="str">
        <f>IF($H6754="","",VLOOKUP($H6754,培训课程清单!$B$2:$J$1700,7,0))</f>
        <v/>
      </c>
      <c r="N6754" s="87" t="str">
        <f>IF($H6754="","",VLOOKUP($H6754,培训课程清单!$B$2:$J$1700,8,0))</f>
        <v/>
      </c>
      <c r="O6754" s="29"/>
    </row>
    <row r="6755" spans="1:15">
      <c r="A6755" s="87" t="str">
        <f t="shared" si="106"/>
        <v/>
      </c>
      <c r="B6755" s="87" t="str">
        <f>IF(C6755="","",C6755&amp;COUNTIF($C$2:C6755,C6755))</f>
        <v/>
      </c>
      <c r="C6755" s="88"/>
      <c r="D6755" s="87" t="str">
        <f>IF($C6755="","",VLOOKUP($C6755,人员花名册!$B$2:$F$2001,2,0))</f>
        <v/>
      </c>
      <c r="E6755" s="87" t="str">
        <f>IF($C6755="","",VLOOKUP($C6755,人员花名册!$B$2:$F$2001,4,0))</f>
        <v/>
      </c>
      <c r="F6755" s="89" t="str">
        <f>IF($C6755="","",VLOOKUP($C6755,人员花名册!$B$2:$F$2001,5,0))</f>
        <v/>
      </c>
      <c r="G6755" s="29"/>
      <c r="H6755" s="29"/>
      <c r="I6755" s="87" t="str">
        <f>IF($C6755="","",VLOOKUP($H6755,培训课程清单!$B$2:$J$1700,2,0))</f>
        <v/>
      </c>
      <c r="J6755" s="87" t="str">
        <f>IF($C6755="","",VLOOKUP($H6755,培训课程清单!$B$2:$J$1700,3,0))</f>
        <v/>
      </c>
      <c r="K6755" s="87" t="str">
        <f>IF($H6755="","",VLOOKUP($H6755,培训课程清单!$B$2:$J$1700,4,0))</f>
        <v/>
      </c>
      <c r="L6755" s="29"/>
      <c r="M6755" s="89" t="str">
        <f>IF($H6755="","",VLOOKUP($H6755,培训课程清单!$B$2:$J$1700,7,0))</f>
        <v/>
      </c>
      <c r="N6755" s="87" t="str">
        <f>IF($H6755="","",VLOOKUP($H6755,培训课程清单!$B$2:$J$1700,8,0))</f>
        <v/>
      </c>
      <c r="O6755" s="29"/>
    </row>
    <row r="6756" spans="1:15">
      <c r="A6756" s="87" t="str">
        <f t="shared" si="106"/>
        <v/>
      </c>
      <c r="B6756" s="87" t="str">
        <f>IF(C6756="","",C6756&amp;COUNTIF($C$2:C6756,C6756))</f>
        <v/>
      </c>
      <c r="C6756" s="88"/>
      <c r="D6756" s="87" t="str">
        <f>IF($C6756="","",VLOOKUP($C6756,人员花名册!$B$2:$F$2001,2,0))</f>
        <v/>
      </c>
      <c r="E6756" s="87" t="str">
        <f>IF($C6756="","",VLOOKUP($C6756,人员花名册!$B$2:$F$2001,4,0))</f>
        <v/>
      </c>
      <c r="F6756" s="89" t="str">
        <f>IF($C6756="","",VLOOKUP($C6756,人员花名册!$B$2:$F$2001,5,0))</f>
        <v/>
      </c>
      <c r="G6756" s="29"/>
      <c r="H6756" s="29"/>
      <c r="I6756" s="87" t="str">
        <f>IF($C6756="","",VLOOKUP($H6756,培训课程清单!$B$2:$J$1700,2,0))</f>
        <v/>
      </c>
      <c r="J6756" s="87" t="str">
        <f>IF($C6756="","",VLOOKUP($H6756,培训课程清单!$B$2:$J$1700,3,0))</f>
        <v/>
      </c>
      <c r="K6756" s="87" t="str">
        <f>IF($H6756="","",VLOOKUP($H6756,培训课程清单!$B$2:$J$1700,4,0))</f>
        <v/>
      </c>
      <c r="L6756" s="29"/>
      <c r="M6756" s="89" t="str">
        <f>IF($H6756="","",VLOOKUP($H6756,培训课程清单!$B$2:$J$1700,7,0))</f>
        <v/>
      </c>
      <c r="N6756" s="87" t="str">
        <f>IF($H6756="","",VLOOKUP($H6756,培训课程清单!$B$2:$J$1700,8,0))</f>
        <v/>
      </c>
      <c r="O6756" s="29"/>
    </row>
    <row r="6757" spans="1:15">
      <c r="A6757" s="87" t="str">
        <f t="shared" si="106"/>
        <v/>
      </c>
      <c r="B6757" s="87" t="str">
        <f>IF(C6757="","",C6757&amp;COUNTIF($C$2:C6757,C6757))</f>
        <v/>
      </c>
      <c r="C6757" s="88"/>
      <c r="D6757" s="87" t="str">
        <f>IF($C6757="","",VLOOKUP($C6757,人员花名册!$B$2:$F$2001,2,0))</f>
        <v/>
      </c>
      <c r="E6757" s="87" t="str">
        <f>IF($C6757="","",VLOOKUP($C6757,人员花名册!$B$2:$F$2001,4,0))</f>
        <v/>
      </c>
      <c r="F6757" s="89" t="str">
        <f>IF($C6757="","",VLOOKUP($C6757,人员花名册!$B$2:$F$2001,5,0))</f>
        <v/>
      </c>
      <c r="G6757" s="29"/>
      <c r="H6757" s="29"/>
      <c r="I6757" s="87" t="str">
        <f>IF($C6757="","",VLOOKUP($H6757,培训课程清单!$B$2:$J$1700,2,0))</f>
        <v/>
      </c>
      <c r="J6757" s="87" t="str">
        <f>IF($C6757="","",VLOOKUP($H6757,培训课程清单!$B$2:$J$1700,3,0))</f>
        <v/>
      </c>
      <c r="K6757" s="87" t="str">
        <f>IF($H6757="","",VLOOKUP($H6757,培训课程清单!$B$2:$J$1700,4,0))</f>
        <v/>
      </c>
      <c r="L6757" s="29"/>
      <c r="M6757" s="89" t="str">
        <f>IF($H6757="","",VLOOKUP($H6757,培训课程清单!$B$2:$J$1700,7,0))</f>
        <v/>
      </c>
      <c r="N6757" s="87" t="str">
        <f>IF($H6757="","",VLOOKUP($H6757,培训课程清单!$B$2:$J$1700,8,0))</f>
        <v/>
      </c>
      <c r="O6757" s="29"/>
    </row>
    <row r="6758" spans="1:15">
      <c r="A6758" s="87" t="str">
        <f t="shared" si="106"/>
        <v/>
      </c>
      <c r="B6758" s="87" t="str">
        <f>IF(C6758="","",C6758&amp;COUNTIF($C$2:C6758,C6758))</f>
        <v/>
      </c>
      <c r="C6758" s="88"/>
      <c r="D6758" s="87" t="str">
        <f>IF($C6758="","",VLOOKUP($C6758,人员花名册!$B$2:$F$2001,2,0))</f>
        <v/>
      </c>
      <c r="E6758" s="87" t="str">
        <f>IF($C6758="","",VLOOKUP($C6758,人员花名册!$B$2:$F$2001,4,0))</f>
        <v/>
      </c>
      <c r="F6758" s="89" t="str">
        <f>IF($C6758="","",VLOOKUP($C6758,人员花名册!$B$2:$F$2001,5,0))</f>
        <v/>
      </c>
      <c r="G6758" s="29"/>
      <c r="H6758" s="29"/>
      <c r="I6758" s="87" t="str">
        <f>IF($C6758="","",VLOOKUP($H6758,培训课程清单!$B$2:$J$1700,2,0))</f>
        <v/>
      </c>
      <c r="J6758" s="87" t="str">
        <f>IF($C6758="","",VLOOKUP($H6758,培训课程清单!$B$2:$J$1700,3,0))</f>
        <v/>
      </c>
      <c r="K6758" s="87" t="str">
        <f>IF($H6758="","",VLOOKUP($H6758,培训课程清单!$B$2:$J$1700,4,0))</f>
        <v/>
      </c>
      <c r="L6758" s="29"/>
      <c r="M6758" s="89" t="str">
        <f>IF($H6758="","",VLOOKUP($H6758,培训课程清单!$B$2:$J$1700,7,0))</f>
        <v/>
      </c>
      <c r="N6758" s="87" t="str">
        <f>IF($H6758="","",VLOOKUP($H6758,培训课程清单!$B$2:$J$1700,8,0))</f>
        <v/>
      </c>
      <c r="O6758" s="29"/>
    </row>
    <row r="6759" spans="1:15">
      <c r="A6759" s="87" t="str">
        <f t="shared" si="106"/>
        <v/>
      </c>
      <c r="B6759" s="87" t="str">
        <f>IF(C6759="","",C6759&amp;COUNTIF($C$2:C6759,C6759))</f>
        <v/>
      </c>
      <c r="C6759" s="88"/>
      <c r="D6759" s="87" t="str">
        <f>IF($C6759="","",VLOOKUP($C6759,人员花名册!$B$2:$F$2001,2,0))</f>
        <v/>
      </c>
      <c r="E6759" s="87" t="str">
        <f>IF($C6759="","",VLOOKUP($C6759,人员花名册!$B$2:$F$2001,4,0))</f>
        <v/>
      </c>
      <c r="F6759" s="89" t="str">
        <f>IF($C6759="","",VLOOKUP($C6759,人员花名册!$B$2:$F$2001,5,0))</f>
        <v/>
      </c>
      <c r="G6759" s="29"/>
      <c r="H6759" s="29"/>
      <c r="I6759" s="87" t="str">
        <f>IF($C6759="","",VLOOKUP($H6759,培训课程清单!$B$2:$J$1700,2,0))</f>
        <v/>
      </c>
      <c r="J6759" s="87" t="str">
        <f>IF($C6759="","",VLOOKUP($H6759,培训课程清单!$B$2:$J$1700,3,0))</f>
        <v/>
      </c>
      <c r="K6759" s="87" t="str">
        <f>IF($H6759="","",VLOOKUP($H6759,培训课程清单!$B$2:$J$1700,4,0))</f>
        <v/>
      </c>
      <c r="L6759" s="29"/>
      <c r="M6759" s="89" t="str">
        <f>IF($H6759="","",VLOOKUP($H6759,培训课程清单!$B$2:$J$1700,7,0))</f>
        <v/>
      </c>
      <c r="N6759" s="87" t="str">
        <f>IF($H6759="","",VLOOKUP($H6759,培训课程清单!$B$2:$J$1700,8,0))</f>
        <v/>
      </c>
      <c r="O6759" s="29"/>
    </row>
    <row r="6760" spans="1:15">
      <c r="A6760" s="87" t="str">
        <f t="shared" si="106"/>
        <v/>
      </c>
      <c r="B6760" s="87" t="str">
        <f>IF(C6760="","",C6760&amp;COUNTIF($C$2:C6760,C6760))</f>
        <v/>
      </c>
      <c r="C6760" s="88"/>
      <c r="D6760" s="87" t="str">
        <f>IF($C6760="","",VLOOKUP($C6760,人员花名册!$B$2:$F$2001,2,0))</f>
        <v/>
      </c>
      <c r="E6760" s="87" t="str">
        <f>IF($C6760="","",VLOOKUP($C6760,人员花名册!$B$2:$F$2001,4,0))</f>
        <v/>
      </c>
      <c r="F6760" s="89" t="str">
        <f>IF($C6760="","",VLOOKUP($C6760,人员花名册!$B$2:$F$2001,5,0))</f>
        <v/>
      </c>
      <c r="G6760" s="29"/>
      <c r="H6760" s="29"/>
      <c r="I6760" s="87" t="str">
        <f>IF($C6760="","",VLOOKUP($H6760,培训课程清单!$B$2:$J$1700,2,0))</f>
        <v/>
      </c>
      <c r="J6760" s="87" t="str">
        <f>IF($C6760="","",VLOOKUP($H6760,培训课程清单!$B$2:$J$1700,3,0))</f>
        <v/>
      </c>
      <c r="K6760" s="87" t="str">
        <f>IF($H6760="","",VLOOKUP($H6760,培训课程清单!$B$2:$J$1700,4,0))</f>
        <v/>
      </c>
      <c r="L6760" s="29"/>
      <c r="M6760" s="89" t="str">
        <f>IF($H6760="","",VLOOKUP($H6760,培训课程清单!$B$2:$J$1700,7,0))</f>
        <v/>
      </c>
      <c r="N6760" s="87" t="str">
        <f>IF($H6760="","",VLOOKUP($H6760,培训课程清单!$B$2:$J$1700,8,0))</f>
        <v/>
      </c>
      <c r="O6760" s="29"/>
    </row>
    <row r="6761" spans="1:15">
      <c r="A6761" s="87" t="str">
        <f t="shared" si="106"/>
        <v/>
      </c>
      <c r="B6761" s="87" t="str">
        <f>IF(C6761="","",C6761&amp;COUNTIF($C$2:C6761,C6761))</f>
        <v/>
      </c>
      <c r="C6761" s="88"/>
      <c r="D6761" s="87" t="str">
        <f>IF($C6761="","",VLOOKUP($C6761,人员花名册!$B$2:$F$2001,2,0))</f>
        <v/>
      </c>
      <c r="E6761" s="87" t="str">
        <f>IF($C6761="","",VLOOKUP($C6761,人员花名册!$B$2:$F$2001,4,0))</f>
        <v/>
      </c>
      <c r="F6761" s="89" t="str">
        <f>IF($C6761="","",VLOOKUP($C6761,人员花名册!$B$2:$F$2001,5,0))</f>
        <v/>
      </c>
      <c r="G6761" s="29"/>
      <c r="H6761" s="29"/>
      <c r="I6761" s="87" t="str">
        <f>IF($C6761="","",VLOOKUP($H6761,培训课程清单!$B$2:$J$1700,2,0))</f>
        <v/>
      </c>
      <c r="J6761" s="87" t="str">
        <f>IF($C6761="","",VLOOKUP($H6761,培训课程清单!$B$2:$J$1700,3,0))</f>
        <v/>
      </c>
      <c r="K6761" s="87" t="str">
        <f>IF($H6761="","",VLOOKUP($H6761,培训课程清单!$B$2:$J$1700,4,0))</f>
        <v/>
      </c>
      <c r="L6761" s="29"/>
      <c r="M6761" s="89" t="str">
        <f>IF($H6761="","",VLOOKUP($H6761,培训课程清单!$B$2:$J$1700,7,0))</f>
        <v/>
      </c>
      <c r="N6761" s="87" t="str">
        <f>IF($H6761="","",VLOOKUP($H6761,培训课程清单!$B$2:$J$1700,8,0))</f>
        <v/>
      </c>
      <c r="O6761" s="29"/>
    </row>
    <row r="6762" spans="1:15">
      <c r="A6762" s="87" t="str">
        <f t="shared" si="106"/>
        <v/>
      </c>
      <c r="B6762" s="87" t="str">
        <f>IF(C6762="","",C6762&amp;COUNTIF($C$2:C6762,C6762))</f>
        <v/>
      </c>
      <c r="C6762" s="88"/>
      <c r="D6762" s="87" t="str">
        <f>IF($C6762="","",VLOOKUP($C6762,人员花名册!$B$2:$F$2001,2,0))</f>
        <v/>
      </c>
      <c r="E6762" s="87" t="str">
        <f>IF($C6762="","",VLOOKUP($C6762,人员花名册!$B$2:$F$2001,4,0))</f>
        <v/>
      </c>
      <c r="F6762" s="89" t="str">
        <f>IF($C6762="","",VLOOKUP($C6762,人员花名册!$B$2:$F$2001,5,0))</f>
        <v/>
      </c>
      <c r="G6762" s="29"/>
      <c r="H6762" s="29"/>
      <c r="I6762" s="87" t="str">
        <f>IF($C6762="","",VLOOKUP($H6762,培训课程清单!$B$2:$J$1700,2,0))</f>
        <v/>
      </c>
      <c r="J6762" s="87" t="str">
        <f>IF($C6762="","",VLOOKUP($H6762,培训课程清单!$B$2:$J$1700,3,0))</f>
        <v/>
      </c>
      <c r="K6762" s="87" t="str">
        <f>IF($H6762="","",VLOOKUP($H6762,培训课程清单!$B$2:$J$1700,4,0))</f>
        <v/>
      </c>
      <c r="L6762" s="29"/>
      <c r="M6762" s="89" t="str">
        <f>IF($H6762="","",VLOOKUP($H6762,培训课程清单!$B$2:$J$1700,7,0))</f>
        <v/>
      </c>
      <c r="N6762" s="87" t="str">
        <f>IF($H6762="","",VLOOKUP($H6762,培训课程清单!$B$2:$J$1700,8,0))</f>
        <v/>
      </c>
      <c r="O6762" s="29"/>
    </row>
    <row r="6763" spans="1:15">
      <c r="A6763" s="87" t="str">
        <f t="shared" si="106"/>
        <v/>
      </c>
      <c r="B6763" s="87" t="str">
        <f>IF(C6763="","",C6763&amp;COUNTIF($C$2:C6763,C6763))</f>
        <v/>
      </c>
      <c r="C6763" s="88"/>
      <c r="D6763" s="87" t="str">
        <f>IF($C6763="","",VLOOKUP($C6763,人员花名册!$B$2:$F$2001,2,0))</f>
        <v/>
      </c>
      <c r="E6763" s="87" t="str">
        <f>IF($C6763="","",VLOOKUP($C6763,人员花名册!$B$2:$F$2001,4,0))</f>
        <v/>
      </c>
      <c r="F6763" s="89" t="str">
        <f>IF($C6763="","",VLOOKUP($C6763,人员花名册!$B$2:$F$2001,5,0))</f>
        <v/>
      </c>
      <c r="G6763" s="29"/>
      <c r="H6763" s="29"/>
      <c r="I6763" s="87" t="str">
        <f>IF($C6763="","",VLOOKUP($H6763,培训课程清单!$B$2:$J$1700,2,0))</f>
        <v/>
      </c>
      <c r="J6763" s="87" t="str">
        <f>IF($C6763="","",VLOOKUP($H6763,培训课程清单!$B$2:$J$1700,3,0))</f>
        <v/>
      </c>
      <c r="K6763" s="87" t="str">
        <f>IF($H6763="","",VLOOKUP($H6763,培训课程清单!$B$2:$J$1700,4,0))</f>
        <v/>
      </c>
      <c r="L6763" s="29"/>
      <c r="M6763" s="89" t="str">
        <f>IF($H6763="","",VLOOKUP($H6763,培训课程清单!$B$2:$J$1700,7,0))</f>
        <v/>
      </c>
      <c r="N6763" s="87" t="str">
        <f>IF($H6763="","",VLOOKUP($H6763,培训课程清单!$B$2:$J$1700,8,0))</f>
        <v/>
      </c>
      <c r="O6763" s="29"/>
    </row>
    <row r="6764" spans="1:15">
      <c r="A6764" s="87" t="str">
        <f t="shared" si="106"/>
        <v/>
      </c>
      <c r="B6764" s="87" t="str">
        <f>IF(C6764="","",C6764&amp;COUNTIF($C$2:C6764,C6764))</f>
        <v/>
      </c>
      <c r="C6764" s="88"/>
      <c r="D6764" s="87" t="str">
        <f>IF($C6764="","",VLOOKUP($C6764,人员花名册!$B$2:$F$2001,2,0))</f>
        <v/>
      </c>
      <c r="E6764" s="87" t="str">
        <f>IF($C6764="","",VLOOKUP($C6764,人员花名册!$B$2:$F$2001,4,0))</f>
        <v/>
      </c>
      <c r="F6764" s="89" t="str">
        <f>IF($C6764="","",VLOOKUP($C6764,人员花名册!$B$2:$F$2001,5,0))</f>
        <v/>
      </c>
      <c r="G6764" s="29"/>
      <c r="H6764" s="29"/>
      <c r="I6764" s="87" t="str">
        <f>IF($C6764="","",VLOOKUP($H6764,培训课程清单!$B$2:$J$1700,2,0))</f>
        <v/>
      </c>
      <c r="J6764" s="87" t="str">
        <f>IF($C6764="","",VLOOKUP($H6764,培训课程清单!$B$2:$J$1700,3,0))</f>
        <v/>
      </c>
      <c r="K6764" s="87" t="str">
        <f>IF($H6764="","",VLOOKUP($H6764,培训课程清单!$B$2:$J$1700,4,0))</f>
        <v/>
      </c>
      <c r="L6764" s="29"/>
      <c r="M6764" s="89" t="str">
        <f>IF($H6764="","",VLOOKUP($H6764,培训课程清单!$B$2:$J$1700,7,0))</f>
        <v/>
      </c>
      <c r="N6764" s="87" t="str">
        <f>IF($H6764="","",VLOOKUP($H6764,培训课程清单!$B$2:$J$1700,8,0))</f>
        <v/>
      </c>
      <c r="O6764" s="29"/>
    </row>
    <row r="6765" spans="1:15">
      <c r="A6765" s="87" t="str">
        <f t="shared" si="106"/>
        <v/>
      </c>
      <c r="B6765" s="87" t="str">
        <f>IF(C6765="","",C6765&amp;COUNTIF($C$2:C6765,C6765))</f>
        <v/>
      </c>
      <c r="C6765" s="88"/>
      <c r="D6765" s="87" t="str">
        <f>IF($C6765="","",VLOOKUP($C6765,人员花名册!$B$2:$F$2001,2,0))</f>
        <v/>
      </c>
      <c r="E6765" s="87" t="str">
        <f>IF($C6765="","",VLOOKUP($C6765,人员花名册!$B$2:$F$2001,4,0))</f>
        <v/>
      </c>
      <c r="F6765" s="89" t="str">
        <f>IF($C6765="","",VLOOKUP($C6765,人员花名册!$B$2:$F$2001,5,0))</f>
        <v/>
      </c>
      <c r="G6765" s="29"/>
      <c r="H6765" s="29"/>
      <c r="I6765" s="87" t="str">
        <f>IF($C6765="","",VLOOKUP($H6765,培训课程清单!$B$2:$J$1700,2,0))</f>
        <v/>
      </c>
      <c r="J6765" s="87" t="str">
        <f>IF($C6765="","",VLOOKUP($H6765,培训课程清单!$B$2:$J$1700,3,0))</f>
        <v/>
      </c>
      <c r="K6765" s="87" t="str">
        <f>IF($H6765="","",VLOOKUP($H6765,培训课程清单!$B$2:$J$1700,4,0))</f>
        <v/>
      </c>
      <c r="L6765" s="29"/>
      <c r="M6765" s="89" t="str">
        <f>IF($H6765="","",VLOOKUP($H6765,培训课程清单!$B$2:$J$1700,7,0))</f>
        <v/>
      </c>
      <c r="N6765" s="87" t="str">
        <f>IF($H6765="","",VLOOKUP($H6765,培训课程清单!$B$2:$J$1700,8,0))</f>
        <v/>
      </c>
      <c r="O6765" s="29"/>
    </row>
    <row r="6766" spans="1:15">
      <c r="A6766" s="87" t="str">
        <f t="shared" si="106"/>
        <v/>
      </c>
      <c r="B6766" s="87" t="str">
        <f>IF(C6766="","",C6766&amp;COUNTIF($C$2:C6766,C6766))</f>
        <v/>
      </c>
      <c r="C6766" s="88"/>
      <c r="D6766" s="87" t="str">
        <f>IF($C6766="","",VLOOKUP($C6766,人员花名册!$B$2:$F$2001,2,0))</f>
        <v/>
      </c>
      <c r="E6766" s="87" t="str">
        <f>IF($C6766="","",VLOOKUP($C6766,人员花名册!$B$2:$F$2001,4,0))</f>
        <v/>
      </c>
      <c r="F6766" s="89" t="str">
        <f>IF($C6766="","",VLOOKUP($C6766,人员花名册!$B$2:$F$2001,5,0))</f>
        <v/>
      </c>
      <c r="G6766" s="29"/>
      <c r="H6766" s="29"/>
      <c r="I6766" s="87" t="str">
        <f>IF($C6766="","",VLOOKUP($H6766,培训课程清单!$B$2:$J$1700,2,0))</f>
        <v/>
      </c>
      <c r="J6766" s="87" t="str">
        <f>IF($C6766="","",VLOOKUP($H6766,培训课程清单!$B$2:$J$1700,3,0))</f>
        <v/>
      </c>
      <c r="K6766" s="87" t="str">
        <f>IF($H6766="","",VLOOKUP($H6766,培训课程清单!$B$2:$J$1700,4,0))</f>
        <v/>
      </c>
      <c r="L6766" s="29"/>
      <c r="M6766" s="89" t="str">
        <f>IF($H6766="","",VLOOKUP($H6766,培训课程清单!$B$2:$J$1700,7,0))</f>
        <v/>
      </c>
      <c r="N6766" s="87" t="str">
        <f>IF($H6766="","",VLOOKUP($H6766,培训课程清单!$B$2:$J$1700,8,0))</f>
        <v/>
      </c>
      <c r="O6766" s="29"/>
    </row>
    <row r="6767" spans="1:15">
      <c r="A6767" s="87" t="str">
        <f t="shared" si="106"/>
        <v/>
      </c>
      <c r="B6767" s="87" t="str">
        <f>IF(C6767="","",C6767&amp;COUNTIF($C$2:C6767,C6767))</f>
        <v/>
      </c>
      <c r="C6767" s="88"/>
      <c r="D6767" s="87" t="str">
        <f>IF($C6767="","",VLOOKUP($C6767,人员花名册!$B$2:$F$2001,2,0))</f>
        <v/>
      </c>
      <c r="E6767" s="87" t="str">
        <f>IF($C6767="","",VLOOKUP($C6767,人员花名册!$B$2:$F$2001,4,0))</f>
        <v/>
      </c>
      <c r="F6767" s="89" t="str">
        <f>IF($C6767="","",VLOOKUP($C6767,人员花名册!$B$2:$F$2001,5,0))</f>
        <v/>
      </c>
      <c r="G6767" s="29"/>
      <c r="H6767" s="29"/>
      <c r="I6767" s="87" t="str">
        <f>IF($C6767="","",VLOOKUP($H6767,培训课程清单!$B$2:$J$1700,2,0))</f>
        <v/>
      </c>
      <c r="J6767" s="87" t="str">
        <f>IF($C6767="","",VLOOKUP($H6767,培训课程清单!$B$2:$J$1700,3,0))</f>
        <v/>
      </c>
      <c r="K6767" s="87" t="str">
        <f>IF($H6767="","",VLOOKUP($H6767,培训课程清单!$B$2:$J$1700,4,0))</f>
        <v/>
      </c>
      <c r="L6767" s="29"/>
      <c r="M6767" s="89" t="str">
        <f>IF($H6767="","",VLOOKUP($H6767,培训课程清单!$B$2:$J$1700,7,0))</f>
        <v/>
      </c>
      <c r="N6767" s="87" t="str">
        <f>IF($H6767="","",VLOOKUP($H6767,培训课程清单!$B$2:$J$1700,8,0))</f>
        <v/>
      </c>
      <c r="O6767" s="29"/>
    </row>
    <row r="6768" spans="1:15">
      <c r="A6768" s="87" t="str">
        <f t="shared" si="106"/>
        <v/>
      </c>
      <c r="B6768" s="87" t="str">
        <f>IF(C6768="","",C6768&amp;COUNTIF($C$2:C6768,C6768))</f>
        <v/>
      </c>
      <c r="C6768" s="88"/>
      <c r="D6768" s="87" t="str">
        <f>IF($C6768="","",VLOOKUP($C6768,人员花名册!$B$2:$F$2001,2,0))</f>
        <v/>
      </c>
      <c r="E6768" s="87" t="str">
        <f>IF($C6768="","",VLOOKUP($C6768,人员花名册!$B$2:$F$2001,4,0))</f>
        <v/>
      </c>
      <c r="F6768" s="89" t="str">
        <f>IF($C6768="","",VLOOKUP($C6768,人员花名册!$B$2:$F$2001,5,0))</f>
        <v/>
      </c>
      <c r="G6768" s="29"/>
      <c r="H6768" s="29"/>
      <c r="I6768" s="87" t="str">
        <f>IF($C6768="","",VLOOKUP($H6768,培训课程清单!$B$2:$J$1700,2,0))</f>
        <v/>
      </c>
      <c r="J6768" s="87" t="str">
        <f>IF($C6768="","",VLOOKUP($H6768,培训课程清单!$B$2:$J$1700,3,0))</f>
        <v/>
      </c>
      <c r="K6768" s="87" t="str">
        <f>IF($H6768="","",VLOOKUP($H6768,培训课程清单!$B$2:$J$1700,4,0))</f>
        <v/>
      </c>
      <c r="L6768" s="29"/>
      <c r="M6768" s="89" t="str">
        <f>IF($H6768="","",VLOOKUP($H6768,培训课程清单!$B$2:$J$1700,7,0))</f>
        <v/>
      </c>
      <c r="N6768" s="87" t="str">
        <f>IF($H6768="","",VLOOKUP($H6768,培训课程清单!$B$2:$J$1700,8,0))</f>
        <v/>
      </c>
      <c r="O6768" s="29"/>
    </row>
    <row r="6769" spans="1:15">
      <c r="A6769" s="87" t="str">
        <f t="shared" si="106"/>
        <v/>
      </c>
      <c r="B6769" s="87" t="str">
        <f>IF(C6769="","",C6769&amp;COUNTIF($C$2:C6769,C6769))</f>
        <v/>
      </c>
      <c r="C6769" s="88"/>
      <c r="D6769" s="87" t="str">
        <f>IF($C6769="","",VLOOKUP($C6769,人员花名册!$B$2:$F$2001,2,0))</f>
        <v/>
      </c>
      <c r="E6769" s="87" t="str">
        <f>IF($C6769="","",VLOOKUP($C6769,人员花名册!$B$2:$F$2001,4,0))</f>
        <v/>
      </c>
      <c r="F6769" s="89" t="str">
        <f>IF($C6769="","",VLOOKUP($C6769,人员花名册!$B$2:$F$2001,5,0))</f>
        <v/>
      </c>
      <c r="G6769" s="29"/>
      <c r="H6769" s="29"/>
      <c r="I6769" s="87" t="str">
        <f>IF($C6769="","",VLOOKUP($H6769,培训课程清单!$B$2:$J$1700,2,0))</f>
        <v/>
      </c>
      <c r="J6769" s="87" t="str">
        <f>IF($C6769="","",VLOOKUP($H6769,培训课程清单!$B$2:$J$1700,3,0))</f>
        <v/>
      </c>
      <c r="K6769" s="87" t="str">
        <f>IF($H6769="","",VLOOKUP($H6769,培训课程清单!$B$2:$J$1700,4,0))</f>
        <v/>
      </c>
      <c r="L6769" s="29"/>
      <c r="M6769" s="89" t="str">
        <f>IF($H6769="","",VLOOKUP($H6769,培训课程清单!$B$2:$J$1700,7,0))</f>
        <v/>
      </c>
      <c r="N6769" s="87" t="str">
        <f>IF($H6769="","",VLOOKUP($H6769,培训课程清单!$B$2:$J$1700,8,0))</f>
        <v/>
      </c>
      <c r="O6769" s="29"/>
    </row>
    <row r="6770" spans="1:15">
      <c r="A6770" s="87" t="str">
        <f t="shared" si="106"/>
        <v/>
      </c>
      <c r="B6770" s="87" t="str">
        <f>IF(C6770="","",C6770&amp;COUNTIF($C$2:C6770,C6770))</f>
        <v/>
      </c>
      <c r="C6770" s="88"/>
      <c r="D6770" s="87" t="str">
        <f>IF($C6770="","",VLOOKUP($C6770,人员花名册!$B$2:$F$2001,2,0))</f>
        <v/>
      </c>
      <c r="E6770" s="87" t="str">
        <f>IF($C6770="","",VLOOKUP($C6770,人员花名册!$B$2:$F$2001,4,0))</f>
        <v/>
      </c>
      <c r="F6770" s="89" t="str">
        <f>IF($C6770="","",VLOOKUP($C6770,人员花名册!$B$2:$F$2001,5,0))</f>
        <v/>
      </c>
      <c r="G6770" s="29"/>
      <c r="H6770" s="29"/>
      <c r="I6770" s="87" t="str">
        <f>IF($C6770="","",VLOOKUP($H6770,培训课程清单!$B$2:$J$1700,2,0))</f>
        <v/>
      </c>
      <c r="J6770" s="87" t="str">
        <f>IF($C6770="","",VLOOKUP($H6770,培训课程清单!$B$2:$J$1700,3,0))</f>
        <v/>
      </c>
      <c r="K6770" s="87" t="str">
        <f>IF($H6770="","",VLOOKUP($H6770,培训课程清单!$B$2:$J$1700,4,0))</f>
        <v/>
      </c>
      <c r="L6770" s="29"/>
      <c r="M6770" s="89" t="str">
        <f>IF($H6770="","",VLOOKUP($H6770,培训课程清单!$B$2:$J$1700,7,0))</f>
        <v/>
      </c>
      <c r="N6770" s="87" t="str">
        <f>IF($H6770="","",VLOOKUP($H6770,培训课程清单!$B$2:$J$1700,8,0))</f>
        <v/>
      </c>
      <c r="O6770" s="29"/>
    </row>
    <row r="6771" spans="1:15">
      <c r="A6771" s="87" t="str">
        <f t="shared" si="106"/>
        <v/>
      </c>
      <c r="B6771" s="87" t="str">
        <f>IF(C6771="","",C6771&amp;COUNTIF($C$2:C6771,C6771))</f>
        <v/>
      </c>
      <c r="C6771" s="88"/>
      <c r="D6771" s="87" t="str">
        <f>IF($C6771="","",VLOOKUP($C6771,人员花名册!$B$2:$F$2001,2,0))</f>
        <v/>
      </c>
      <c r="E6771" s="87" t="str">
        <f>IF($C6771="","",VLOOKUP($C6771,人员花名册!$B$2:$F$2001,4,0))</f>
        <v/>
      </c>
      <c r="F6771" s="89" t="str">
        <f>IF($C6771="","",VLOOKUP($C6771,人员花名册!$B$2:$F$2001,5,0))</f>
        <v/>
      </c>
      <c r="G6771" s="29"/>
      <c r="H6771" s="29"/>
      <c r="I6771" s="87" t="str">
        <f>IF($C6771="","",VLOOKUP($H6771,培训课程清单!$B$2:$J$1700,2,0))</f>
        <v/>
      </c>
      <c r="J6771" s="87" t="str">
        <f>IF($C6771="","",VLOOKUP($H6771,培训课程清单!$B$2:$J$1700,3,0))</f>
        <v/>
      </c>
      <c r="K6771" s="87" t="str">
        <f>IF($H6771="","",VLOOKUP($H6771,培训课程清单!$B$2:$J$1700,4,0))</f>
        <v/>
      </c>
      <c r="L6771" s="29"/>
      <c r="M6771" s="89" t="str">
        <f>IF($H6771="","",VLOOKUP($H6771,培训课程清单!$B$2:$J$1700,7,0))</f>
        <v/>
      </c>
      <c r="N6771" s="87" t="str">
        <f>IF($H6771="","",VLOOKUP($H6771,培训课程清单!$B$2:$J$1700,8,0))</f>
        <v/>
      </c>
      <c r="O6771" s="29"/>
    </row>
    <row r="6772" spans="1:15">
      <c r="A6772" s="87" t="str">
        <f t="shared" si="106"/>
        <v/>
      </c>
      <c r="B6772" s="87" t="str">
        <f>IF(C6772="","",C6772&amp;COUNTIF($C$2:C6772,C6772))</f>
        <v/>
      </c>
      <c r="C6772" s="88"/>
      <c r="D6772" s="87" t="str">
        <f>IF($C6772="","",VLOOKUP($C6772,人员花名册!$B$2:$F$2001,2,0))</f>
        <v/>
      </c>
      <c r="E6772" s="87" t="str">
        <f>IF($C6772="","",VLOOKUP($C6772,人员花名册!$B$2:$F$2001,4,0))</f>
        <v/>
      </c>
      <c r="F6772" s="89" t="str">
        <f>IF($C6772="","",VLOOKUP($C6772,人员花名册!$B$2:$F$2001,5,0))</f>
        <v/>
      </c>
      <c r="G6772" s="29"/>
      <c r="H6772" s="29"/>
      <c r="I6772" s="87" t="str">
        <f>IF($C6772="","",VLOOKUP($H6772,培训课程清单!$B$2:$J$1700,2,0))</f>
        <v/>
      </c>
      <c r="J6772" s="87" t="str">
        <f>IF($C6772="","",VLOOKUP($H6772,培训课程清单!$B$2:$J$1700,3,0))</f>
        <v/>
      </c>
      <c r="K6772" s="87" t="str">
        <f>IF($H6772="","",VLOOKUP($H6772,培训课程清单!$B$2:$J$1700,4,0))</f>
        <v/>
      </c>
      <c r="L6772" s="29"/>
      <c r="M6772" s="89" t="str">
        <f>IF($H6772="","",VLOOKUP($H6772,培训课程清单!$B$2:$J$1700,7,0))</f>
        <v/>
      </c>
      <c r="N6772" s="87" t="str">
        <f>IF($H6772="","",VLOOKUP($H6772,培训课程清单!$B$2:$J$1700,8,0))</f>
        <v/>
      </c>
      <c r="O6772" s="29"/>
    </row>
    <row r="6773" spans="1:15">
      <c r="A6773" s="87" t="str">
        <f t="shared" si="106"/>
        <v/>
      </c>
      <c r="B6773" s="87" t="str">
        <f>IF(C6773="","",C6773&amp;COUNTIF($C$2:C6773,C6773))</f>
        <v/>
      </c>
      <c r="C6773" s="88"/>
      <c r="D6773" s="87" t="str">
        <f>IF($C6773="","",VLOOKUP($C6773,人员花名册!$B$2:$F$2001,2,0))</f>
        <v/>
      </c>
      <c r="E6773" s="87" t="str">
        <f>IF($C6773="","",VLOOKUP($C6773,人员花名册!$B$2:$F$2001,4,0))</f>
        <v/>
      </c>
      <c r="F6773" s="89" t="str">
        <f>IF($C6773="","",VLOOKUP($C6773,人员花名册!$B$2:$F$2001,5,0))</f>
        <v/>
      </c>
      <c r="G6773" s="29"/>
      <c r="H6773" s="29"/>
      <c r="I6773" s="87" t="str">
        <f>IF($C6773="","",VLOOKUP($H6773,培训课程清单!$B$2:$J$1700,2,0))</f>
        <v/>
      </c>
      <c r="J6773" s="87" t="str">
        <f>IF($C6773="","",VLOOKUP($H6773,培训课程清单!$B$2:$J$1700,3,0))</f>
        <v/>
      </c>
      <c r="K6773" s="87" t="str">
        <f>IF($H6773="","",VLOOKUP($H6773,培训课程清单!$B$2:$J$1700,4,0))</f>
        <v/>
      </c>
      <c r="L6773" s="29"/>
      <c r="M6773" s="89" t="str">
        <f>IF($H6773="","",VLOOKUP($H6773,培训课程清单!$B$2:$J$1700,7,0))</f>
        <v/>
      </c>
      <c r="N6773" s="87" t="str">
        <f>IF($H6773="","",VLOOKUP($H6773,培训课程清单!$B$2:$J$1700,8,0))</f>
        <v/>
      </c>
      <c r="O6773" s="29"/>
    </row>
    <row r="6774" spans="1:15">
      <c r="A6774" s="87" t="str">
        <f t="shared" si="106"/>
        <v/>
      </c>
      <c r="B6774" s="87" t="str">
        <f>IF(C6774="","",C6774&amp;COUNTIF($C$2:C6774,C6774))</f>
        <v/>
      </c>
      <c r="C6774" s="88"/>
      <c r="D6774" s="87" t="str">
        <f>IF($C6774="","",VLOOKUP($C6774,人员花名册!$B$2:$F$2001,2,0))</f>
        <v/>
      </c>
      <c r="E6774" s="87" t="str">
        <f>IF($C6774="","",VLOOKUP($C6774,人员花名册!$B$2:$F$2001,4,0))</f>
        <v/>
      </c>
      <c r="F6774" s="89" t="str">
        <f>IF($C6774="","",VLOOKUP($C6774,人员花名册!$B$2:$F$2001,5,0))</f>
        <v/>
      </c>
      <c r="G6774" s="29"/>
      <c r="H6774" s="29"/>
      <c r="I6774" s="87" t="str">
        <f>IF($C6774="","",VLOOKUP($H6774,培训课程清单!$B$2:$J$1700,2,0))</f>
        <v/>
      </c>
      <c r="J6774" s="87" t="str">
        <f>IF($C6774="","",VLOOKUP($H6774,培训课程清单!$B$2:$J$1700,3,0))</f>
        <v/>
      </c>
      <c r="K6774" s="87" t="str">
        <f>IF($H6774="","",VLOOKUP($H6774,培训课程清单!$B$2:$J$1700,4,0))</f>
        <v/>
      </c>
      <c r="L6774" s="29"/>
      <c r="M6774" s="89" t="str">
        <f>IF($H6774="","",VLOOKUP($H6774,培训课程清单!$B$2:$J$1700,7,0))</f>
        <v/>
      </c>
      <c r="N6774" s="87" t="str">
        <f>IF($H6774="","",VLOOKUP($H6774,培训课程清单!$B$2:$J$1700,8,0))</f>
        <v/>
      </c>
      <c r="O6774" s="29"/>
    </row>
    <row r="6775" spans="1:15">
      <c r="A6775" s="87" t="str">
        <f t="shared" si="106"/>
        <v/>
      </c>
      <c r="B6775" s="87" t="str">
        <f>IF(C6775="","",C6775&amp;COUNTIF($C$2:C6775,C6775))</f>
        <v/>
      </c>
      <c r="C6775" s="88"/>
      <c r="D6775" s="87" t="str">
        <f>IF($C6775="","",VLOOKUP($C6775,人员花名册!$B$2:$F$2001,2,0))</f>
        <v/>
      </c>
      <c r="E6775" s="87" t="str">
        <f>IF($C6775="","",VLOOKUP($C6775,人员花名册!$B$2:$F$2001,4,0))</f>
        <v/>
      </c>
      <c r="F6775" s="89" t="str">
        <f>IF($C6775="","",VLOOKUP($C6775,人员花名册!$B$2:$F$2001,5,0))</f>
        <v/>
      </c>
      <c r="G6775" s="29"/>
      <c r="H6775" s="29"/>
      <c r="I6775" s="87" t="str">
        <f>IF($C6775="","",VLOOKUP($H6775,培训课程清单!$B$2:$J$1700,2,0))</f>
        <v/>
      </c>
      <c r="J6775" s="87" t="str">
        <f>IF($C6775="","",VLOOKUP($H6775,培训课程清单!$B$2:$J$1700,3,0))</f>
        <v/>
      </c>
      <c r="K6775" s="87" t="str">
        <f>IF($H6775="","",VLOOKUP($H6775,培训课程清单!$B$2:$J$1700,4,0))</f>
        <v/>
      </c>
      <c r="L6775" s="29"/>
      <c r="M6775" s="89" t="str">
        <f>IF($H6775="","",VLOOKUP($H6775,培训课程清单!$B$2:$J$1700,7,0))</f>
        <v/>
      </c>
      <c r="N6775" s="87" t="str">
        <f>IF($H6775="","",VLOOKUP($H6775,培训课程清单!$B$2:$J$1700,8,0))</f>
        <v/>
      </c>
      <c r="O6775" s="29"/>
    </row>
    <row r="6776" spans="1:15">
      <c r="A6776" s="87" t="str">
        <f t="shared" si="106"/>
        <v/>
      </c>
      <c r="B6776" s="87" t="str">
        <f>IF(C6776="","",C6776&amp;COUNTIF($C$2:C6776,C6776))</f>
        <v/>
      </c>
      <c r="C6776" s="88"/>
      <c r="D6776" s="87" t="str">
        <f>IF($C6776="","",VLOOKUP($C6776,人员花名册!$B$2:$F$2001,2,0))</f>
        <v/>
      </c>
      <c r="E6776" s="87" t="str">
        <f>IF($C6776="","",VLOOKUP($C6776,人员花名册!$B$2:$F$2001,4,0))</f>
        <v/>
      </c>
      <c r="F6776" s="89" t="str">
        <f>IF($C6776="","",VLOOKUP($C6776,人员花名册!$B$2:$F$2001,5,0))</f>
        <v/>
      </c>
      <c r="G6776" s="29"/>
      <c r="H6776" s="29"/>
      <c r="I6776" s="87" t="str">
        <f>IF($C6776="","",VLOOKUP($H6776,培训课程清单!$B$2:$J$1700,2,0))</f>
        <v/>
      </c>
      <c r="J6776" s="87" t="str">
        <f>IF($C6776="","",VLOOKUP($H6776,培训课程清单!$B$2:$J$1700,3,0))</f>
        <v/>
      </c>
      <c r="K6776" s="87" t="str">
        <f>IF($H6776="","",VLOOKUP($H6776,培训课程清单!$B$2:$J$1700,4,0))</f>
        <v/>
      </c>
      <c r="L6776" s="29"/>
      <c r="M6776" s="89" t="str">
        <f>IF($H6776="","",VLOOKUP($H6776,培训课程清单!$B$2:$J$1700,7,0))</f>
        <v/>
      </c>
      <c r="N6776" s="87" t="str">
        <f>IF($H6776="","",VLOOKUP($H6776,培训课程清单!$B$2:$J$1700,8,0))</f>
        <v/>
      </c>
      <c r="O6776" s="29"/>
    </row>
    <row r="6777" spans="1:15">
      <c r="A6777" s="87" t="str">
        <f t="shared" si="106"/>
        <v/>
      </c>
      <c r="B6777" s="87" t="str">
        <f>IF(C6777="","",C6777&amp;COUNTIF($C$2:C6777,C6777))</f>
        <v/>
      </c>
      <c r="C6777" s="88"/>
      <c r="D6777" s="87" t="str">
        <f>IF($C6777="","",VLOOKUP($C6777,人员花名册!$B$2:$F$2001,2,0))</f>
        <v/>
      </c>
      <c r="E6777" s="87" t="str">
        <f>IF($C6777="","",VLOOKUP($C6777,人员花名册!$B$2:$F$2001,4,0))</f>
        <v/>
      </c>
      <c r="F6777" s="89" t="str">
        <f>IF($C6777="","",VLOOKUP($C6777,人员花名册!$B$2:$F$2001,5,0))</f>
        <v/>
      </c>
      <c r="G6777" s="29"/>
      <c r="H6777" s="29"/>
      <c r="I6777" s="87" t="str">
        <f>IF($C6777="","",VLOOKUP($H6777,培训课程清单!$B$2:$J$1700,2,0))</f>
        <v/>
      </c>
      <c r="J6777" s="87" t="str">
        <f>IF($C6777="","",VLOOKUP($H6777,培训课程清单!$B$2:$J$1700,3,0))</f>
        <v/>
      </c>
      <c r="K6777" s="87" t="str">
        <f>IF($H6777="","",VLOOKUP($H6777,培训课程清单!$B$2:$J$1700,4,0))</f>
        <v/>
      </c>
      <c r="L6777" s="29"/>
      <c r="M6777" s="89" t="str">
        <f>IF($H6777="","",VLOOKUP($H6777,培训课程清单!$B$2:$J$1700,7,0))</f>
        <v/>
      </c>
      <c r="N6777" s="87" t="str">
        <f>IF($H6777="","",VLOOKUP($H6777,培训课程清单!$B$2:$J$1700,8,0))</f>
        <v/>
      </c>
      <c r="O6777" s="29"/>
    </row>
    <row r="6778" spans="1:15">
      <c r="A6778" s="87" t="str">
        <f t="shared" si="106"/>
        <v/>
      </c>
      <c r="B6778" s="87" t="str">
        <f>IF(C6778="","",C6778&amp;COUNTIF($C$2:C6778,C6778))</f>
        <v/>
      </c>
      <c r="C6778" s="88"/>
      <c r="D6778" s="87" t="str">
        <f>IF($C6778="","",VLOOKUP($C6778,人员花名册!$B$2:$F$2001,2,0))</f>
        <v/>
      </c>
      <c r="E6778" s="87" t="str">
        <f>IF($C6778="","",VLOOKUP($C6778,人员花名册!$B$2:$F$2001,4,0))</f>
        <v/>
      </c>
      <c r="F6778" s="89" t="str">
        <f>IF($C6778="","",VLOOKUP($C6778,人员花名册!$B$2:$F$2001,5,0))</f>
        <v/>
      </c>
      <c r="G6778" s="29"/>
      <c r="H6778" s="29"/>
      <c r="I6778" s="87" t="str">
        <f>IF($C6778="","",VLOOKUP($H6778,培训课程清单!$B$2:$J$1700,2,0))</f>
        <v/>
      </c>
      <c r="J6778" s="87" t="str">
        <f>IF($C6778="","",VLOOKUP($H6778,培训课程清单!$B$2:$J$1700,3,0))</f>
        <v/>
      </c>
      <c r="K6778" s="87" t="str">
        <f>IF($H6778="","",VLOOKUP($H6778,培训课程清单!$B$2:$J$1700,4,0))</f>
        <v/>
      </c>
      <c r="L6778" s="29"/>
      <c r="M6778" s="89" t="str">
        <f>IF($H6778="","",VLOOKUP($H6778,培训课程清单!$B$2:$J$1700,7,0))</f>
        <v/>
      </c>
      <c r="N6778" s="87" t="str">
        <f>IF($H6778="","",VLOOKUP($H6778,培训课程清单!$B$2:$J$1700,8,0))</f>
        <v/>
      </c>
      <c r="O6778" s="29"/>
    </row>
    <row r="6779" spans="1:15">
      <c r="A6779" s="87" t="str">
        <f t="shared" si="106"/>
        <v/>
      </c>
      <c r="B6779" s="87" t="str">
        <f>IF(C6779="","",C6779&amp;COUNTIF($C$2:C6779,C6779))</f>
        <v/>
      </c>
      <c r="C6779" s="88"/>
      <c r="D6779" s="87" t="str">
        <f>IF($C6779="","",VLOOKUP($C6779,人员花名册!$B$2:$F$2001,2,0))</f>
        <v/>
      </c>
      <c r="E6779" s="87" t="str">
        <f>IF($C6779="","",VLOOKUP($C6779,人员花名册!$B$2:$F$2001,4,0))</f>
        <v/>
      </c>
      <c r="F6779" s="89" t="str">
        <f>IF($C6779="","",VLOOKUP($C6779,人员花名册!$B$2:$F$2001,5,0))</f>
        <v/>
      </c>
      <c r="G6779" s="29"/>
      <c r="H6779" s="29"/>
      <c r="I6779" s="87" t="str">
        <f>IF($C6779="","",VLOOKUP($H6779,培训课程清单!$B$2:$J$1700,2,0))</f>
        <v/>
      </c>
      <c r="J6779" s="87" t="str">
        <f>IF($C6779="","",VLOOKUP($H6779,培训课程清单!$B$2:$J$1700,3,0))</f>
        <v/>
      </c>
      <c r="K6779" s="87" t="str">
        <f>IF($H6779="","",VLOOKUP($H6779,培训课程清单!$B$2:$J$1700,4,0))</f>
        <v/>
      </c>
      <c r="L6779" s="29"/>
      <c r="M6779" s="89" t="str">
        <f>IF($H6779="","",VLOOKUP($H6779,培训课程清单!$B$2:$J$1700,7,0))</f>
        <v/>
      </c>
      <c r="N6779" s="87" t="str">
        <f>IF($H6779="","",VLOOKUP($H6779,培训课程清单!$B$2:$J$1700,8,0))</f>
        <v/>
      </c>
      <c r="O6779" s="29"/>
    </row>
    <row r="6780" spans="1:15">
      <c r="A6780" s="87" t="str">
        <f t="shared" si="106"/>
        <v/>
      </c>
      <c r="B6780" s="87" t="str">
        <f>IF(C6780="","",C6780&amp;COUNTIF($C$2:C6780,C6780))</f>
        <v/>
      </c>
      <c r="C6780" s="88"/>
      <c r="D6780" s="87" t="str">
        <f>IF($C6780="","",VLOOKUP($C6780,人员花名册!$B$2:$F$2001,2,0))</f>
        <v/>
      </c>
      <c r="E6780" s="87" t="str">
        <f>IF($C6780="","",VLOOKUP($C6780,人员花名册!$B$2:$F$2001,4,0))</f>
        <v/>
      </c>
      <c r="F6780" s="89" t="str">
        <f>IF($C6780="","",VLOOKUP($C6780,人员花名册!$B$2:$F$2001,5,0))</f>
        <v/>
      </c>
      <c r="G6780" s="29"/>
      <c r="H6780" s="29"/>
      <c r="I6780" s="87" t="str">
        <f>IF($C6780="","",VLOOKUP($H6780,培训课程清单!$B$2:$J$1700,2,0))</f>
        <v/>
      </c>
      <c r="J6780" s="87" t="str">
        <f>IF($C6780="","",VLOOKUP($H6780,培训课程清单!$B$2:$J$1700,3,0))</f>
        <v/>
      </c>
      <c r="K6780" s="87" t="str">
        <f>IF($H6780="","",VLOOKUP($H6780,培训课程清单!$B$2:$J$1700,4,0))</f>
        <v/>
      </c>
      <c r="L6780" s="29"/>
      <c r="M6780" s="89" t="str">
        <f>IF($H6780="","",VLOOKUP($H6780,培训课程清单!$B$2:$J$1700,7,0))</f>
        <v/>
      </c>
      <c r="N6780" s="87" t="str">
        <f>IF($H6780="","",VLOOKUP($H6780,培训课程清单!$B$2:$J$1700,8,0))</f>
        <v/>
      </c>
      <c r="O6780" s="29"/>
    </row>
    <row r="6781" spans="1:15">
      <c r="A6781" s="87" t="str">
        <f t="shared" si="106"/>
        <v/>
      </c>
      <c r="B6781" s="87" t="str">
        <f>IF(C6781="","",C6781&amp;COUNTIF($C$2:C6781,C6781))</f>
        <v/>
      </c>
      <c r="C6781" s="88"/>
      <c r="D6781" s="87" t="str">
        <f>IF($C6781="","",VLOOKUP($C6781,人员花名册!$B$2:$F$2001,2,0))</f>
        <v/>
      </c>
      <c r="E6781" s="87" t="str">
        <f>IF($C6781="","",VLOOKUP($C6781,人员花名册!$B$2:$F$2001,4,0))</f>
        <v/>
      </c>
      <c r="F6781" s="89" t="str">
        <f>IF($C6781="","",VLOOKUP($C6781,人员花名册!$B$2:$F$2001,5,0))</f>
        <v/>
      </c>
      <c r="G6781" s="29"/>
      <c r="H6781" s="29"/>
      <c r="I6781" s="87" t="str">
        <f>IF($C6781="","",VLOOKUP($H6781,培训课程清单!$B$2:$J$1700,2,0))</f>
        <v/>
      </c>
      <c r="J6781" s="87" t="str">
        <f>IF($C6781="","",VLOOKUP($H6781,培训课程清单!$B$2:$J$1700,3,0))</f>
        <v/>
      </c>
      <c r="K6781" s="87" t="str">
        <f>IF($H6781="","",VLOOKUP($H6781,培训课程清单!$B$2:$J$1700,4,0))</f>
        <v/>
      </c>
      <c r="L6781" s="29"/>
      <c r="M6781" s="89" t="str">
        <f>IF($H6781="","",VLOOKUP($H6781,培训课程清单!$B$2:$J$1700,7,0))</f>
        <v/>
      </c>
      <c r="N6781" s="87" t="str">
        <f>IF($H6781="","",VLOOKUP($H6781,培训课程清单!$B$2:$J$1700,8,0))</f>
        <v/>
      </c>
      <c r="O6781" s="29"/>
    </row>
    <row r="6782" spans="1:15">
      <c r="A6782" s="87" t="str">
        <f t="shared" si="106"/>
        <v/>
      </c>
      <c r="B6782" s="87" t="str">
        <f>IF(C6782="","",C6782&amp;COUNTIF($C$2:C6782,C6782))</f>
        <v/>
      </c>
      <c r="C6782" s="88"/>
      <c r="D6782" s="87" t="str">
        <f>IF($C6782="","",VLOOKUP($C6782,人员花名册!$B$2:$F$2001,2,0))</f>
        <v/>
      </c>
      <c r="E6782" s="87" t="str">
        <f>IF($C6782="","",VLOOKUP($C6782,人员花名册!$B$2:$F$2001,4,0))</f>
        <v/>
      </c>
      <c r="F6782" s="89" t="str">
        <f>IF($C6782="","",VLOOKUP($C6782,人员花名册!$B$2:$F$2001,5,0))</f>
        <v/>
      </c>
      <c r="G6782" s="29"/>
      <c r="H6782" s="29"/>
      <c r="I6782" s="87" t="str">
        <f>IF($C6782="","",VLOOKUP($H6782,培训课程清单!$B$2:$J$1700,2,0))</f>
        <v/>
      </c>
      <c r="J6782" s="87" t="str">
        <f>IF($C6782="","",VLOOKUP($H6782,培训课程清单!$B$2:$J$1700,3,0))</f>
        <v/>
      </c>
      <c r="K6782" s="87" t="str">
        <f>IF($H6782="","",VLOOKUP($H6782,培训课程清单!$B$2:$J$1700,4,0))</f>
        <v/>
      </c>
      <c r="L6782" s="29"/>
      <c r="M6782" s="89" t="str">
        <f>IF($H6782="","",VLOOKUP($H6782,培训课程清单!$B$2:$J$1700,7,0))</f>
        <v/>
      </c>
      <c r="N6782" s="87" t="str">
        <f>IF($H6782="","",VLOOKUP($H6782,培训课程清单!$B$2:$J$1700,8,0))</f>
        <v/>
      </c>
      <c r="O6782" s="29"/>
    </row>
    <row r="6783" spans="1:15">
      <c r="A6783" s="87" t="str">
        <f t="shared" si="106"/>
        <v/>
      </c>
      <c r="B6783" s="87" t="str">
        <f>IF(C6783="","",C6783&amp;COUNTIF($C$2:C6783,C6783))</f>
        <v/>
      </c>
      <c r="C6783" s="88"/>
      <c r="D6783" s="87" t="str">
        <f>IF($C6783="","",VLOOKUP($C6783,人员花名册!$B$2:$F$2001,2,0))</f>
        <v/>
      </c>
      <c r="E6783" s="87" t="str">
        <f>IF($C6783="","",VLOOKUP($C6783,人员花名册!$B$2:$F$2001,4,0))</f>
        <v/>
      </c>
      <c r="F6783" s="89" t="str">
        <f>IF($C6783="","",VLOOKUP($C6783,人员花名册!$B$2:$F$2001,5,0))</f>
        <v/>
      </c>
      <c r="G6783" s="29"/>
      <c r="H6783" s="29"/>
      <c r="I6783" s="87" t="str">
        <f>IF($C6783="","",VLOOKUP($H6783,培训课程清单!$B$2:$J$1700,2,0))</f>
        <v/>
      </c>
      <c r="J6783" s="87" t="str">
        <f>IF($C6783="","",VLOOKUP($H6783,培训课程清单!$B$2:$J$1700,3,0))</f>
        <v/>
      </c>
      <c r="K6783" s="87" t="str">
        <f>IF($H6783="","",VLOOKUP($H6783,培训课程清单!$B$2:$J$1700,4,0))</f>
        <v/>
      </c>
      <c r="L6783" s="29"/>
      <c r="M6783" s="89" t="str">
        <f>IF($H6783="","",VLOOKUP($H6783,培训课程清单!$B$2:$J$1700,7,0))</f>
        <v/>
      </c>
      <c r="N6783" s="87" t="str">
        <f>IF($H6783="","",VLOOKUP($H6783,培训课程清单!$B$2:$J$1700,8,0))</f>
        <v/>
      </c>
      <c r="O6783" s="29"/>
    </row>
    <row r="6784" spans="1:15">
      <c r="A6784" s="87" t="str">
        <f t="shared" si="106"/>
        <v/>
      </c>
      <c r="B6784" s="87" t="str">
        <f>IF(C6784="","",C6784&amp;COUNTIF($C$2:C6784,C6784))</f>
        <v/>
      </c>
      <c r="C6784" s="88"/>
      <c r="D6784" s="87" t="str">
        <f>IF($C6784="","",VLOOKUP($C6784,人员花名册!$B$2:$F$2001,2,0))</f>
        <v/>
      </c>
      <c r="E6784" s="87" t="str">
        <f>IF($C6784="","",VLOOKUP($C6784,人员花名册!$B$2:$F$2001,4,0))</f>
        <v/>
      </c>
      <c r="F6784" s="89" t="str">
        <f>IF($C6784="","",VLOOKUP($C6784,人员花名册!$B$2:$F$2001,5,0))</f>
        <v/>
      </c>
      <c r="G6784" s="29"/>
      <c r="H6784" s="29"/>
      <c r="I6784" s="87" t="str">
        <f>IF($C6784="","",VLOOKUP($H6784,培训课程清单!$B$2:$J$1700,2,0))</f>
        <v/>
      </c>
      <c r="J6784" s="87" t="str">
        <f>IF($C6784="","",VLOOKUP($H6784,培训课程清单!$B$2:$J$1700,3,0))</f>
        <v/>
      </c>
      <c r="K6784" s="87" t="str">
        <f>IF($H6784="","",VLOOKUP($H6784,培训课程清单!$B$2:$J$1700,4,0))</f>
        <v/>
      </c>
      <c r="L6784" s="29"/>
      <c r="M6784" s="89" t="str">
        <f>IF($H6784="","",VLOOKUP($H6784,培训课程清单!$B$2:$J$1700,7,0))</f>
        <v/>
      </c>
      <c r="N6784" s="87" t="str">
        <f>IF($H6784="","",VLOOKUP($H6784,培训课程清单!$B$2:$J$1700,8,0))</f>
        <v/>
      </c>
      <c r="O6784" s="29"/>
    </row>
    <row r="6785" spans="1:15">
      <c r="A6785" s="87" t="str">
        <f t="shared" si="106"/>
        <v/>
      </c>
      <c r="B6785" s="87" t="str">
        <f>IF(C6785="","",C6785&amp;COUNTIF($C$2:C6785,C6785))</f>
        <v/>
      </c>
      <c r="C6785" s="88"/>
      <c r="D6785" s="87" t="str">
        <f>IF($C6785="","",VLOOKUP($C6785,人员花名册!$B$2:$F$2001,2,0))</f>
        <v/>
      </c>
      <c r="E6785" s="87" t="str">
        <f>IF($C6785="","",VLOOKUP($C6785,人员花名册!$B$2:$F$2001,4,0))</f>
        <v/>
      </c>
      <c r="F6785" s="89" t="str">
        <f>IF($C6785="","",VLOOKUP($C6785,人员花名册!$B$2:$F$2001,5,0))</f>
        <v/>
      </c>
      <c r="G6785" s="29"/>
      <c r="H6785" s="29"/>
      <c r="I6785" s="87" t="str">
        <f>IF($C6785="","",VLOOKUP($H6785,培训课程清单!$B$2:$J$1700,2,0))</f>
        <v/>
      </c>
      <c r="J6785" s="87" t="str">
        <f>IF($C6785="","",VLOOKUP($H6785,培训课程清单!$B$2:$J$1700,3,0))</f>
        <v/>
      </c>
      <c r="K6785" s="87" t="str">
        <f>IF($H6785="","",VLOOKUP($H6785,培训课程清单!$B$2:$J$1700,4,0))</f>
        <v/>
      </c>
      <c r="L6785" s="29"/>
      <c r="M6785" s="89" t="str">
        <f>IF($H6785="","",VLOOKUP($H6785,培训课程清单!$B$2:$J$1700,7,0))</f>
        <v/>
      </c>
      <c r="N6785" s="87" t="str">
        <f>IF($H6785="","",VLOOKUP($H6785,培训课程清单!$B$2:$J$1700,8,0))</f>
        <v/>
      </c>
      <c r="O6785" s="29"/>
    </row>
    <row r="6786" spans="1:15">
      <c r="A6786" s="87" t="str">
        <f t="shared" si="106"/>
        <v/>
      </c>
      <c r="B6786" s="87" t="str">
        <f>IF(C6786="","",C6786&amp;COUNTIF($C$2:C6786,C6786))</f>
        <v/>
      </c>
      <c r="C6786" s="88"/>
      <c r="D6786" s="87" t="str">
        <f>IF($C6786="","",VLOOKUP($C6786,人员花名册!$B$2:$F$2001,2,0))</f>
        <v/>
      </c>
      <c r="E6786" s="87" t="str">
        <f>IF($C6786="","",VLOOKUP($C6786,人员花名册!$B$2:$F$2001,4,0))</f>
        <v/>
      </c>
      <c r="F6786" s="89" t="str">
        <f>IF($C6786="","",VLOOKUP($C6786,人员花名册!$B$2:$F$2001,5,0))</f>
        <v/>
      </c>
      <c r="G6786" s="29"/>
      <c r="H6786" s="29"/>
      <c r="I6786" s="87" t="str">
        <f>IF($C6786="","",VLOOKUP($H6786,培训课程清单!$B$2:$J$1700,2,0))</f>
        <v/>
      </c>
      <c r="J6786" s="87" t="str">
        <f>IF($C6786="","",VLOOKUP($H6786,培训课程清单!$B$2:$J$1700,3,0))</f>
        <v/>
      </c>
      <c r="K6786" s="87" t="str">
        <f>IF($H6786="","",VLOOKUP($H6786,培训课程清单!$B$2:$J$1700,4,0))</f>
        <v/>
      </c>
      <c r="L6786" s="29"/>
      <c r="M6786" s="89" t="str">
        <f>IF($H6786="","",VLOOKUP($H6786,培训课程清单!$B$2:$J$1700,7,0))</f>
        <v/>
      </c>
      <c r="N6786" s="87" t="str">
        <f>IF($H6786="","",VLOOKUP($H6786,培训课程清单!$B$2:$J$1700,8,0))</f>
        <v/>
      </c>
      <c r="O6786" s="29"/>
    </row>
    <row r="6787" spans="1:15">
      <c r="A6787" s="87" t="str">
        <f t="shared" si="106"/>
        <v/>
      </c>
      <c r="B6787" s="87" t="str">
        <f>IF(C6787="","",C6787&amp;COUNTIF($C$2:C6787,C6787))</f>
        <v/>
      </c>
      <c r="C6787" s="88"/>
      <c r="D6787" s="87" t="str">
        <f>IF($C6787="","",VLOOKUP($C6787,人员花名册!$B$2:$F$2001,2,0))</f>
        <v/>
      </c>
      <c r="E6787" s="87" t="str">
        <f>IF($C6787="","",VLOOKUP($C6787,人员花名册!$B$2:$F$2001,4,0))</f>
        <v/>
      </c>
      <c r="F6787" s="89" t="str">
        <f>IF($C6787="","",VLOOKUP($C6787,人员花名册!$B$2:$F$2001,5,0))</f>
        <v/>
      </c>
      <c r="G6787" s="29"/>
      <c r="H6787" s="29"/>
      <c r="I6787" s="87" t="str">
        <f>IF($C6787="","",VLOOKUP($H6787,培训课程清单!$B$2:$J$1700,2,0))</f>
        <v/>
      </c>
      <c r="J6787" s="87" t="str">
        <f>IF($C6787="","",VLOOKUP($H6787,培训课程清单!$B$2:$J$1700,3,0))</f>
        <v/>
      </c>
      <c r="K6787" s="87" t="str">
        <f>IF($H6787="","",VLOOKUP($H6787,培训课程清单!$B$2:$J$1700,4,0))</f>
        <v/>
      </c>
      <c r="L6787" s="29"/>
      <c r="M6787" s="89" t="str">
        <f>IF($H6787="","",VLOOKUP($H6787,培训课程清单!$B$2:$J$1700,7,0))</f>
        <v/>
      </c>
      <c r="N6787" s="87" t="str">
        <f>IF($H6787="","",VLOOKUP($H6787,培训课程清单!$B$2:$J$1700,8,0))</f>
        <v/>
      </c>
      <c r="O6787" s="29"/>
    </row>
    <row r="6788" spans="1:15">
      <c r="A6788" s="87" t="str">
        <f t="shared" si="106"/>
        <v/>
      </c>
      <c r="B6788" s="87" t="str">
        <f>IF(C6788="","",C6788&amp;COUNTIF($C$2:C6788,C6788))</f>
        <v/>
      </c>
      <c r="C6788" s="88"/>
      <c r="D6788" s="87" t="str">
        <f>IF($C6788="","",VLOOKUP($C6788,人员花名册!$B$2:$F$2001,2,0))</f>
        <v/>
      </c>
      <c r="E6788" s="87" t="str">
        <f>IF($C6788="","",VLOOKUP($C6788,人员花名册!$B$2:$F$2001,4,0))</f>
        <v/>
      </c>
      <c r="F6788" s="89" t="str">
        <f>IF($C6788="","",VLOOKUP($C6788,人员花名册!$B$2:$F$2001,5,0))</f>
        <v/>
      </c>
      <c r="G6788" s="29"/>
      <c r="H6788" s="29"/>
      <c r="I6788" s="87" t="str">
        <f>IF($C6788="","",VLOOKUP($H6788,培训课程清单!$B$2:$J$1700,2,0))</f>
        <v/>
      </c>
      <c r="J6788" s="87" t="str">
        <f>IF($C6788="","",VLOOKUP($H6788,培训课程清单!$B$2:$J$1700,3,0))</f>
        <v/>
      </c>
      <c r="K6788" s="87" t="str">
        <f>IF($H6788="","",VLOOKUP($H6788,培训课程清单!$B$2:$J$1700,4,0))</f>
        <v/>
      </c>
      <c r="L6788" s="29"/>
      <c r="M6788" s="89" t="str">
        <f>IF($H6788="","",VLOOKUP($H6788,培训课程清单!$B$2:$J$1700,7,0))</f>
        <v/>
      </c>
      <c r="N6788" s="87" t="str">
        <f>IF($H6788="","",VLOOKUP($H6788,培训课程清单!$B$2:$J$1700,8,0))</f>
        <v/>
      </c>
      <c r="O6788" s="29"/>
    </row>
    <row r="6789" spans="1:15">
      <c r="A6789" s="87" t="str">
        <f t="shared" si="106"/>
        <v/>
      </c>
      <c r="B6789" s="87" t="str">
        <f>IF(C6789="","",C6789&amp;COUNTIF($C$2:C6789,C6789))</f>
        <v/>
      </c>
      <c r="C6789" s="88"/>
      <c r="D6789" s="87" t="str">
        <f>IF($C6789="","",VLOOKUP($C6789,人员花名册!$B$2:$F$2001,2,0))</f>
        <v/>
      </c>
      <c r="E6789" s="87" t="str">
        <f>IF($C6789="","",VLOOKUP($C6789,人员花名册!$B$2:$F$2001,4,0))</f>
        <v/>
      </c>
      <c r="F6789" s="89" t="str">
        <f>IF($C6789="","",VLOOKUP($C6789,人员花名册!$B$2:$F$2001,5,0))</f>
        <v/>
      </c>
      <c r="G6789" s="29"/>
      <c r="H6789" s="29"/>
      <c r="I6789" s="87" t="str">
        <f>IF($C6789="","",VLOOKUP($H6789,培训课程清单!$B$2:$J$1700,2,0))</f>
        <v/>
      </c>
      <c r="J6789" s="87" t="str">
        <f>IF($C6789="","",VLOOKUP($H6789,培训课程清单!$B$2:$J$1700,3,0))</f>
        <v/>
      </c>
      <c r="K6789" s="87" t="str">
        <f>IF($H6789="","",VLOOKUP($H6789,培训课程清单!$B$2:$J$1700,4,0))</f>
        <v/>
      </c>
      <c r="L6789" s="29"/>
      <c r="M6789" s="89" t="str">
        <f>IF($H6789="","",VLOOKUP($H6789,培训课程清单!$B$2:$J$1700,7,0))</f>
        <v/>
      </c>
      <c r="N6789" s="87" t="str">
        <f>IF($H6789="","",VLOOKUP($H6789,培训课程清单!$B$2:$J$1700,8,0))</f>
        <v/>
      </c>
      <c r="O6789" s="29"/>
    </row>
    <row r="6790" spans="1:15">
      <c r="A6790" s="87" t="str">
        <f t="shared" si="106"/>
        <v/>
      </c>
      <c r="B6790" s="87" t="str">
        <f>IF(C6790="","",C6790&amp;COUNTIF($C$2:C6790,C6790))</f>
        <v/>
      </c>
      <c r="C6790" s="88"/>
      <c r="D6790" s="87" t="str">
        <f>IF($C6790="","",VLOOKUP($C6790,人员花名册!$B$2:$F$2001,2,0))</f>
        <v/>
      </c>
      <c r="E6790" s="87" t="str">
        <f>IF($C6790="","",VLOOKUP($C6790,人员花名册!$B$2:$F$2001,4,0))</f>
        <v/>
      </c>
      <c r="F6790" s="89" t="str">
        <f>IF($C6790="","",VLOOKUP($C6790,人员花名册!$B$2:$F$2001,5,0))</f>
        <v/>
      </c>
      <c r="G6790" s="29"/>
      <c r="H6790" s="29"/>
      <c r="I6790" s="87" t="str">
        <f>IF($C6790="","",VLOOKUP($H6790,培训课程清单!$B$2:$J$1700,2,0))</f>
        <v/>
      </c>
      <c r="J6790" s="87" t="str">
        <f>IF($C6790="","",VLOOKUP($H6790,培训课程清单!$B$2:$J$1700,3,0))</f>
        <v/>
      </c>
      <c r="K6790" s="87" t="str">
        <f>IF($H6790="","",VLOOKUP($H6790,培训课程清单!$B$2:$J$1700,4,0))</f>
        <v/>
      </c>
      <c r="L6790" s="29"/>
      <c r="M6790" s="89" t="str">
        <f>IF($H6790="","",VLOOKUP($H6790,培训课程清单!$B$2:$J$1700,7,0))</f>
        <v/>
      </c>
      <c r="N6790" s="87" t="str">
        <f>IF($H6790="","",VLOOKUP($H6790,培训课程清单!$B$2:$J$1700,8,0))</f>
        <v/>
      </c>
      <c r="O6790" s="29"/>
    </row>
    <row r="6791" spans="1:15">
      <c r="A6791" s="87" t="str">
        <f t="shared" si="106"/>
        <v/>
      </c>
      <c r="B6791" s="87" t="str">
        <f>IF(C6791="","",C6791&amp;COUNTIF($C$2:C6791,C6791))</f>
        <v/>
      </c>
      <c r="C6791" s="88"/>
      <c r="D6791" s="87" t="str">
        <f>IF($C6791="","",VLOOKUP($C6791,人员花名册!$B$2:$F$2001,2,0))</f>
        <v/>
      </c>
      <c r="E6791" s="87" t="str">
        <f>IF($C6791="","",VLOOKUP($C6791,人员花名册!$B$2:$F$2001,4,0))</f>
        <v/>
      </c>
      <c r="F6791" s="89" t="str">
        <f>IF($C6791="","",VLOOKUP($C6791,人员花名册!$B$2:$F$2001,5,0))</f>
        <v/>
      </c>
      <c r="G6791" s="29"/>
      <c r="H6791" s="29"/>
      <c r="I6791" s="87" t="str">
        <f>IF($C6791="","",VLOOKUP($H6791,培训课程清单!$B$2:$J$1700,2,0))</f>
        <v/>
      </c>
      <c r="J6791" s="87" t="str">
        <f>IF($C6791="","",VLOOKUP($H6791,培训课程清单!$B$2:$J$1700,3,0))</f>
        <v/>
      </c>
      <c r="K6791" s="87" t="str">
        <f>IF($H6791="","",VLOOKUP($H6791,培训课程清单!$B$2:$J$1700,4,0))</f>
        <v/>
      </c>
      <c r="L6791" s="29"/>
      <c r="M6791" s="89" t="str">
        <f>IF($H6791="","",VLOOKUP($H6791,培训课程清单!$B$2:$J$1700,7,0))</f>
        <v/>
      </c>
      <c r="N6791" s="87" t="str">
        <f>IF($H6791="","",VLOOKUP($H6791,培训课程清单!$B$2:$J$1700,8,0))</f>
        <v/>
      </c>
      <c r="O6791" s="29"/>
    </row>
    <row r="6792" spans="1:15">
      <c r="A6792" s="87" t="str">
        <f t="shared" si="106"/>
        <v/>
      </c>
      <c r="B6792" s="87" t="str">
        <f>IF(C6792="","",C6792&amp;COUNTIF($C$2:C6792,C6792))</f>
        <v/>
      </c>
      <c r="C6792" s="88"/>
      <c r="D6792" s="87" t="str">
        <f>IF($C6792="","",VLOOKUP($C6792,人员花名册!$B$2:$F$2001,2,0))</f>
        <v/>
      </c>
      <c r="E6792" s="87" t="str">
        <f>IF($C6792="","",VLOOKUP($C6792,人员花名册!$B$2:$F$2001,4,0))</f>
        <v/>
      </c>
      <c r="F6792" s="89" t="str">
        <f>IF($C6792="","",VLOOKUP($C6792,人员花名册!$B$2:$F$2001,5,0))</f>
        <v/>
      </c>
      <c r="G6792" s="29"/>
      <c r="H6792" s="29"/>
      <c r="I6792" s="87" t="str">
        <f>IF($C6792="","",VLOOKUP($H6792,培训课程清单!$B$2:$J$1700,2,0))</f>
        <v/>
      </c>
      <c r="J6792" s="87" t="str">
        <f>IF($C6792="","",VLOOKUP($H6792,培训课程清单!$B$2:$J$1700,3,0))</f>
        <v/>
      </c>
      <c r="K6792" s="87" t="str">
        <f>IF($H6792="","",VLOOKUP($H6792,培训课程清单!$B$2:$J$1700,4,0))</f>
        <v/>
      </c>
      <c r="L6792" s="29"/>
      <c r="M6792" s="89" t="str">
        <f>IF($H6792="","",VLOOKUP($H6792,培训课程清单!$B$2:$J$1700,7,0))</f>
        <v/>
      </c>
      <c r="N6792" s="87" t="str">
        <f>IF($H6792="","",VLOOKUP($H6792,培训课程清单!$B$2:$J$1700,8,0))</f>
        <v/>
      </c>
      <c r="O6792" s="29"/>
    </row>
    <row r="6793" spans="1:15">
      <c r="A6793" s="87" t="str">
        <f t="shared" si="106"/>
        <v/>
      </c>
      <c r="B6793" s="87" t="str">
        <f>IF(C6793="","",C6793&amp;COUNTIF($C$2:C6793,C6793))</f>
        <v/>
      </c>
      <c r="C6793" s="88"/>
      <c r="D6793" s="87" t="str">
        <f>IF($C6793="","",VLOOKUP($C6793,人员花名册!$B$2:$F$2001,2,0))</f>
        <v/>
      </c>
      <c r="E6793" s="87" t="str">
        <f>IF($C6793="","",VLOOKUP($C6793,人员花名册!$B$2:$F$2001,4,0))</f>
        <v/>
      </c>
      <c r="F6793" s="89" t="str">
        <f>IF($C6793="","",VLOOKUP($C6793,人员花名册!$B$2:$F$2001,5,0))</f>
        <v/>
      </c>
      <c r="G6793" s="29"/>
      <c r="H6793" s="29"/>
      <c r="I6793" s="87" t="str">
        <f>IF($C6793="","",VLOOKUP($H6793,培训课程清单!$B$2:$J$1700,2,0))</f>
        <v/>
      </c>
      <c r="J6793" s="87" t="str">
        <f>IF($C6793="","",VLOOKUP($H6793,培训课程清单!$B$2:$J$1700,3,0))</f>
        <v/>
      </c>
      <c r="K6793" s="87" t="str">
        <f>IF($H6793="","",VLOOKUP($H6793,培训课程清单!$B$2:$J$1700,4,0))</f>
        <v/>
      </c>
      <c r="L6793" s="29"/>
      <c r="M6793" s="89" t="str">
        <f>IF($H6793="","",VLOOKUP($H6793,培训课程清单!$B$2:$J$1700,7,0))</f>
        <v/>
      </c>
      <c r="N6793" s="87" t="str">
        <f>IF($H6793="","",VLOOKUP($H6793,培训课程清单!$B$2:$J$1700,8,0))</f>
        <v/>
      </c>
      <c r="O6793" s="29"/>
    </row>
    <row r="6794" spans="1:15">
      <c r="A6794" s="87" t="str">
        <f t="shared" si="106"/>
        <v/>
      </c>
      <c r="B6794" s="87" t="str">
        <f>IF(C6794="","",C6794&amp;COUNTIF($C$2:C6794,C6794))</f>
        <v/>
      </c>
      <c r="C6794" s="88"/>
      <c r="D6794" s="87" t="str">
        <f>IF($C6794="","",VLOOKUP($C6794,人员花名册!$B$2:$F$2001,2,0))</f>
        <v/>
      </c>
      <c r="E6794" s="87" t="str">
        <f>IF($C6794="","",VLOOKUP($C6794,人员花名册!$B$2:$F$2001,4,0))</f>
        <v/>
      </c>
      <c r="F6794" s="89" t="str">
        <f>IF($C6794="","",VLOOKUP($C6794,人员花名册!$B$2:$F$2001,5,0))</f>
        <v/>
      </c>
      <c r="G6794" s="29"/>
      <c r="H6794" s="29"/>
      <c r="I6794" s="87" t="str">
        <f>IF($C6794="","",VLOOKUP($H6794,培训课程清单!$B$2:$J$1700,2,0))</f>
        <v/>
      </c>
      <c r="J6794" s="87" t="str">
        <f>IF($C6794="","",VLOOKUP($H6794,培训课程清单!$B$2:$J$1700,3,0))</f>
        <v/>
      </c>
      <c r="K6794" s="87" t="str">
        <f>IF($H6794="","",VLOOKUP($H6794,培训课程清单!$B$2:$J$1700,4,0))</f>
        <v/>
      </c>
      <c r="L6794" s="29"/>
      <c r="M6794" s="89" t="str">
        <f>IF($H6794="","",VLOOKUP($H6794,培训课程清单!$B$2:$J$1700,7,0))</f>
        <v/>
      </c>
      <c r="N6794" s="87" t="str">
        <f>IF($H6794="","",VLOOKUP($H6794,培训课程清单!$B$2:$J$1700,8,0))</f>
        <v/>
      </c>
      <c r="O6794" s="29"/>
    </row>
    <row r="6795" spans="1:15">
      <c r="A6795" s="87" t="str">
        <f t="shared" si="106"/>
        <v/>
      </c>
      <c r="B6795" s="87" t="str">
        <f>IF(C6795="","",C6795&amp;COUNTIF($C$2:C6795,C6795))</f>
        <v/>
      </c>
      <c r="C6795" s="88"/>
      <c r="D6795" s="87" t="str">
        <f>IF($C6795="","",VLOOKUP($C6795,人员花名册!$B$2:$F$2001,2,0))</f>
        <v/>
      </c>
      <c r="E6795" s="87" t="str">
        <f>IF($C6795="","",VLOOKUP($C6795,人员花名册!$B$2:$F$2001,4,0))</f>
        <v/>
      </c>
      <c r="F6795" s="89" t="str">
        <f>IF($C6795="","",VLOOKUP($C6795,人员花名册!$B$2:$F$2001,5,0))</f>
        <v/>
      </c>
      <c r="G6795" s="29"/>
      <c r="H6795" s="29"/>
      <c r="I6795" s="87" t="str">
        <f>IF($C6795="","",VLOOKUP($H6795,培训课程清单!$B$2:$J$1700,2,0))</f>
        <v/>
      </c>
      <c r="J6795" s="87" t="str">
        <f>IF($C6795="","",VLOOKUP($H6795,培训课程清单!$B$2:$J$1700,3,0))</f>
        <v/>
      </c>
      <c r="K6795" s="87" t="str">
        <f>IF($H6795="","",VLOOKUP($H6795,培训课程清单!$B$2:$J$1700,4,0))</f>
        <v/>
      </c>
      <c r="L6795" s="29"/>
      <c r="M6795" s="89" t="str">
        <f>IF($H6795="","",VLOOKUP($H6795,培训课程清单!$B$2:$J$1700,7,0))</f>
        <v/>
      </c>
      <c r="N6795" s="87" t="str">
        <f>IF($H6795="","",VLOOKUP($H6795,培训课程清单!$B$2:$J$1700,8,0))</f>
        <v/>
      </c>
      <c r="O6795" s="29"/>
    </row>
    <row r="6796" spans="1:15">
      <c r="A6796" s="87" t="str">
        <f t="shared" si="106"/>
        <v/>
      </c>
      <c r="B6796" s="87" t="str">
        <f>IF(C6796="","",C6796&amp;COUNTIF($C$2:C6796,C6796))</f>
        <v/>
      </c>
      <c r="C6796" s="88"/>
      <c r="D6796" s="87" t="str">
        <f>IF($C6796="","",VLOOKUP($C6796,人员花名册!$B$2:$F$2001,2,0))</f>
        <v/>
      </c>
      <c r="E6796" s="87" t="str">
        <f>IF($C6796="","",VLOOKUP($C6796,人员花名册!$B$2:$F$2001,4,0))</f>
        <v/>
      </c>
      <c r="F6796" s="89" t="str">
        <f>IF($C6796="","",VLOOKUP($C6796,人员花名册!$B$2:$F$2001,5,0))</f>
        <v/>
      </c>
      <c r="G6796" s="29"/>
      <c r="H6796" s="29"/>
      <c r="I6796" s="87" t="str">
        <f>IF($C6796="","",VLOOKUP($H6796,培训课程清单!$B$2:$J$1700,2,0))</f>
        <v/>
      </c>
      <c r="J6796" s="87" t="str">
        <f>IF($C6796="","",VLOOKUP($H6796,培训课程清单!$B$2:$J$1700,3,0))</f>
        <v/>
      </c>
      <c r="K6796" s="87" t="str">
        <f>IF($H6796="","",VLOOKUP($H6796,培训课程清单!$B$2:$J$1700,4,0))</f>
        <v/>
      </c>
      <c r="L6796" s="29"/>
      <c r="M6796" s="89" t="str">
        <f>IF($H6796="","",VLOOKUP($H6796,培训课程清单!$B$2:$J$1700,7,0))</f>
        <v/>
      </c>
      <c r="N6796" s="87" t="str">
        <f>IF($H6796="","",VLOOKUP($H6796,培训课程清单!$B$2:$J$1700,8,0))</f>
        <v/>
      </c>
      <c r="O6796" s="29"/>
    </row>
    <row r="6797" spans="1:15">
      <c r="A6797" s="87" t="str">
        <f t="shared" si="106"/>
        <v/>
      </c>
      <c r="B6797" s="87" t="str">
        <f>IF(C6797="","",C6797&amp;COUNTIF($C$2:C6797,C6797))</f>
        <v/>
      </c>
      <c r="C6797" s="88"/>
      <c r="D6797" s="87" t="str">
        <f>IF($C6797="","",VLOOKUP($C6797,人员花名册!$B$2:$F$2001,2,0))</f>
        <v/>
      </c>
      <c r="E6797" s="87" t="str">
        <f>IF($C6797="","",VLOOKUP($C6797,人员花名册!$B$2:$F$2001,4,0))</f>
        <v/>
      </c>
      <c r="F6797" s="89" t="str">
        <f>IF($C6797="","",VLOOKUP($C6797,人员花名册!$B$2:$F$2001,5,0))</f>
        <v/>
      </c>
      <c r="G6797" s="29"/>
      <c r="H6797" s="29"/>
      <c r="I6797" s="87" t="str">
        <f>IF($C6797="","",VLOOKUP($H6797,培训课程清单!$B$2:$J$1700,2,0))</f>
        <v/>
      </c>
      <c r="J6797" s="87" t="str">
        <f>IF($C6797="","",VLOOKUP($H6797,培训课程清单!$B$2:$J$1700,3,0))</f>
        <v/>
      </c>
      <c r="K6797" s="87" t="str">
        <f>IF($H6797="","",VLOOKUP($H6797,培训课程清单!$B$2:$J$1700,4,0))</f>
        <v/>
      </c>
      <c r="L6797" s="29"/>
      <c r="M6797" s="89" t="str">
        <f>IF($H6797="","",VLOOKUP($H6797,培训课程清单!$B$2:$J$1700,7,0))</f>
        <v/>
      </c>
      <c r="N6797" s="87" t="str">
        <f>IF($H6797="","",VLOOKUP($H6797,培训课程清单!$B$2:$J$1700,8,0))</f>
        <v/>
      </c>
      <c r="O6797" s="29"/>
    </row>
    <row r="6798" spans="1:15">
      <c r="A6798" s="87" t="str">
        <f t="shared" si="106"/>
        <v/>
      </c>
      <c r="B6798" s="87" t="str">
        <f>IF(C6798="","",C6798&amp;COUNTIF($C$2:C6798,C6798))</f>
        <v/>
      </c>
      <c r="C6798" s="88"/>
      <c r="D6798" s="87" t="str">
        <f>IF($C6798="","",VLOOKUP($C6798,人员花名册!$B$2:$F$2001,2,0))</f>
        <v/>
      </c>
      <c r="E6798" s="87" t="str">
        <f>IF($C6798="","",VLOOKUP($C6798,人员花名册!$B$2:$F$2001,4,0))</f>
        <v/>
      </c>
      <c r="F6798" s="89" t="str">
        <f>IF($C6798="","",VLOOKUP($C6798,人员花名册!$B$2:$F$2001,5,0))</f>
        <v/>
      </c>
      <c r="G6798" s="29"/>
      <c r="H6798" s="29"/>
      <c r="I6798" s="87" t="str">
        <f>IF($C6798="","",VLOOKUP($H6798,培训课程清单!$B$2:$J$1700,2,0))</f>
        <v/>
      </c>
      <c r="J6798" s="87" t="str">
        <f>IF($C6798="","",VLOOKUP($H6798,培训课程清单!$B$2:$J$1700,3,0))</f>
        <v/>
      </c>
      <c r="K6798" s="87" t="str">
        <f>IF($H6798="","",VLOOKUP($H6798,培训课程清单!$B$2:$J$1700,4,0))</f>
        <v/>
      </c>
      <c r="L6798" s="29"/>
      <c r="M6798" s="89" t="str">
        <f>IF($H6798="","",VLOOKUP($H6798,培训课程清单!$B$2:$J$1700,7,0))</f>
        <v/>
      </c>
      <c r="N6798" s="87" t="str">
        <f>IF($H6798="","",VLOOKUP($H6798,培训课程清单!$B$2:$J$1700,8,0))</f>
        <v/>
      </c>
      <c r="O6798" s="29"/>
    </row>
    <row r="6799" spans="1:15">
      <c r="A6799" s="87" t="str">
        <f t="shared" si="106"/>
        <v/>
      </c>
      <c r="B6799" s="87" t="str">
        <f>IF(C6799="","",C6799&amp;COUNTIF($C$2:C6799,C6799))</f>
        <v/>
      </c>
      <c r="C6799" s="88"/>
      <c r="D6799" s="87" t="str">
        <f>IF($C6799="","",VLOOKUP($C6799,人员花名册!$B$2:$F$2001,2,0))</f>
        <v/>
      </c>
      <c r="E6799" s="87" t="str">
        <f>IF($C6799="","",VLOOKUP($C6799,人员花名册!$B$2:$F$2001,4,0))</f>
        <v/>
      </c>
      <c r="F6799" s="89" t="str">
        <f>IF($C6799="","",VLOOKUP($C6799,人员花名册!$B$2:$F$2001,5,0))</f>
        <v/>
      </c>
      <c r="G6799" s="29"/>
      <c r="H6799" s="29"/>
      <c r="I6799" s="87" t="str">
        <f>IF($C6799="","",VLOOKUP($H6799,培训课程清单!$B$2:$J$1700,2,0))</f>
        <v/>
      </c>
      <c r="J6799" s="87" t="str">
        <f>IF($C6799="","",VLOOKUP($H6799,培训课程清单!$B$2:$J$1700,3,0))</f>
        <v/>
      </c>
      <c r="K6799" s="87" t="str">
        <f>IF($H6799="","",VLOOKUP($H6799,培训课程清单!$B$2:$J$1700,4,0))</f>
        <v/>
      </c>
      <c r="L6799" s="29"/>
      <c r="M6799" s="89" t="str">
        <f>IF($H6799="","",VLOOKUP($H6799,培训课程清单!$B$2:$J$1700,7,0))</f>
        <v/>
      </c>
      <c r="N6799" s="87" t="str">
        <f>IF($H6799="","",VLOOKUP($H6799,培训课程清单!$B$2:$J$1700,8,0))</f>
        <v/>
      </c>
      <c r="O6799" s="29"/>
    </row>
    <row r="6800" spans="1:15">
      <c r="A6800" s="87" t="str">
        <f t="shared" si="106"/>
        <v/>
      </c>
      <c r="B6800" s="87" t="str">
        <f>IF(C6800="","",C6800&amp;COUNTIF($C$2:C6800,C6800))</f>
        <v/>
      </c>
      <c r="C6800" s="88"/>
      <c r="D6800" s="87" t="str">
        <f>IF($C6800="","",VLOOKUP($C6800,人员花名册!$B$2:$F$2001,2,0))</f>
        <v/>
      </c>
      <c r="E6800" s="87" t="str">
        <f>IF($C6800="","",VLOOKUP($C6800,人员花名册!$B$2:$F$2001,4,0))</f>
        <v/>
      </c>
      <c r="F6800" s="89" t="str">
        <f>IF($C6800="","",VLOOKUP($C6800,人员花名册!$B$2:$F$2001,5,0))</f>
        <v/>
      </c>
      <c r="G6800" s="29"/>
      <c r="H6800" s="29"/>
      <c r="I6800" s="87" t="str">
        <f>IF($C6800="","",VLOOKUP($H6800,培训课程清单!$B$2:$J$1700,2,0))</f>
        <v/>
      </c>
      <c r="J6800" s="87" t="str">
        <f>IF($C6800="","",VLOOKUP($H6800,培训课程清单!$B$2:$J$1700,3,0))</f>
        <v/>
      </c>
      <c r="K6800" s="87" t="str">
        <f>IF($H6800="","",VLOOKUP($H6800,培训课程清单!$B$2:$J$1700,4,0))</f>
        <v/>
      </c>
      <c r="L6800" s="29"/>
      <c r="M6800" s="89" t="str">
        <f>IF($H6800="","",VLOOKUP($H6800,培训课程清单!$B$2:$J$1700,7,0))</f>
        <v/>
      </c>
      <c r="N6800" s="87" t="str">
        <f>IF($H6800="","",VLOOKUP($H6800,培训课程清单!$B$2:$J$1700,8,0))</f>
        <v/>
      </c>
      <c r="O6800" s="29"/>
    </row>
    <row r="6801" spans="1:15">
      <c r="A6801" s="87" t="str">
        <f t="shared" ref="A6801:A6864" si="107">IF(C6800="","",A6800+1)</f>
        <v/>
      </c>
      <c r="B6801" s="87" t="str">
        <f>IF(C6801="","",C6801&amp;COUNTIF($C$2:C6801,C6801))</f>
        <v/>
      </c>
      <c r="C6801" s="88"/>
      <c r="D6801" s="87" t="str">
        <f>IF($C6801="","",VLOOKUP($C6801,人员花名册!$B$2:$F$2001,2,0))</f>
        <v/>
      </c>
      <c r="E6801" s="87" t="str">
        <f>IF($C6801="","",VLOOKUP($C6801,人员花名册!$B$2:$F$2001,4,0))</f>
        <v/>
      </c>
      <c r="F6801" s="89" t="str">
        <f>IF($C6801="","",VLOOKUP($C6801,人员花名册!$B$2:$F$2001,5,0))</f>
        <v/>
      </c>
      <c r="G6801" s="29"/>
      <c r="H6801" s="29"/>
      <c r="I6801" s="87" t="str">
        <f>IF($C6801="","",VLOOKUP($H6801,培训课程清单!$B$2:$J$1700,2,0))</f>
        <v/>
      </c>
      <c r="J6801" s="87" t="str">
        <f>IF($C6801="","",VLOOKUP($H6801,培训课程清单!$B$2:$J$1700,3,0))</f>
        <v/>
      </c>
      <c r="K6801" s="87" t="str">
        <f>IF($H6801="","",VLOOKUP($H6801,培训课程清单!$B$2:$J$1700,4,0))</f>
        <v/>
      </c>
      <c r="L6801" s="29"/>
      <c r="M6801" s="89" t="str">
        <f>IF($H6801="","",VLOOKUP($H6801,培训课程清单!$B$2:$J$1700,7,0))</f>
        <v/>
      </c>
      <c r="N6801" s="87" t="str">
        <f>IF($H6801="","",VLOOKUP($H6801,培训课程清单!$B$2:$J$1700,8,0))</f>
        <v/>
      </c>
      <c r="O6801" s="29"/>
    </row>
    <row r="6802" spans="1:15">
      <c r="A6802" s="87" t="str">
        <f t="shared" si="107"/>
        <v/>
      </c>
      <c r="B6802" s="87" t="str">
        <f>IF(C6802="","",C6802&amp;COUNTIF($C$2:C6802,C6802))</f>
        <v/>
      </c>
      <c r="C6802" s="88"/>
      <c r="D6802" s="87" t="str">
        <f>IF($C6802="","",VLOOKUP($C6802,人员花名册!$B$2:$F$2001,2,0))</f>
        <v/>
      </c>
      <c r="E6802" s="87" t="str">
        <f>IF($C6802="","",VLOOKUP($C6802,人员花名册!$B$2:$F$2001,4,0))</f>
        <v/>
      </c>
      <c r="F6802" s="89" t="str">
        <f>IF($C6802="","",VLOOKUP($C6802,人员花名册!$B$2:$F$2001,5,0))</f>
        <v/>
      </c>
      <c r="G6802" s="29"/>
      <c r="H6802" s="29"/>
      <c r="I6802" s="87" t="str">
        <f>IF($C6802="","",VLOOKUP($H6802,培训课程清单!$B$2:$J$1700,2,0))</f>
        <v/>
      </c>
      <c r="J6802" s="87" t="str">
        <f>IF($C6802="","",VLOOKUP($H6802,培训课程清单!$B$2:$J$1700,3,0))</f>
        <v/>
      </c>
      <c r="K6802" s="87" t="str">
        <f>IF($H6802="","",VLOOKUP($H6802,培训课程清单!$B$2:$J$1700,4,0))</f>
        <v/>
      </c>
      <c r="L6802" s="29"/>
      <c r="M6802" s="89" t="str">
        <f>IF($H6802="","",VLOOKUP($H6802,培训课程清单!$B$2:$J$1700,7,0))</f>
        <v/>
      </c>
      <c r="N6802" s="87" t="str">
        <f>IF($H6802="","",VLOOKUP($H6802,培训课程清单!$B$2:$J$1700,8,0))</f>
        <v/>
      </c>
      <c r="O6802" s="29"/>
    </row>
    <row r="6803" spans="1:15">
      <c r="A6803" s="87" t="str">
        <f t="shared" si="107"/>
        <v/>
      </c>
      <c r="B6803" s="87" t="str">
        <f>IF(C6803="","",C6803&amp;COUNTIF($C$2:C6803,C6803))</f>
        <v/>
      </c>
      <c r="C6803" s="88"/>
      <c r="D6803" s="87" t="str">
        <f>IF($C6803="","",VLOOKUP($C6803,人员花名册!$B$2:$F$2001,2,0))</f>
        <v/>
      </c>
      <c r="E6803" s="87" t="str">
        <f>IF($C6803="","",VLOOKUP($C6803,人员花名册!$B$2:$F$2001,4,0))</f>
        <v/>
      </c>
      <c r="F6803" s="89" t="str">
        <f>IF($C6803="","",VLOOKUP($C6803,人员花名册!$B$2:$F$2001,5,0))</f>
        <v/>
      </c>
      <c r="G6803" s="29"/>
      <c r="H6803" s="29"/>
      <c r="I6803" s="87" t="str">
        <f>IF($C6803="","",VLOOKUP($H6803,培训课程清单!$B$2:$J$1700,2,0))</f>
        <v/>
      </c>
      <c r="J6803" s="87" t="str">
        <f>IF($C6803="","",VLOOKUP($H6803,培训课程清单!$B$2:$J$1700,3,0))</f>
        <v/>
      </c>
      <c r="K6803" s="87" t="str">
        <f>IF($H6803="","",VLOOKUP($H6803,培训课程清单!$B$2:$J$1700,4,0))</f>
        <v/>
      </c>
      <c r="L6803" s="29"/>
      <c r="M6803" s="89" t="str">
        <f>IF($H6803="","",VLOOKUP($H6803,培训课程清单!$B$2:$J$1700,7,0))</f>
        <v/>
      </c>
      <c r="N6803" s="87" t="str">
        <f>IF($H6803="","",VLOOKUP($H6803,培训课程清单!$B$2:$J$1700,8,0))</f>
        <v/>
      </c>
      <c r="O6803" s="29"/>
    </row>
    <row r="6804" spans="1:15">
      <c r="A6804" s="87" t="str">
        <f t="shared" si="107"/>
        <v/>
      </c>
      <c r="B6804" s="87" t="str">
        <f>IF(C6804="","",C6804&amp;COUNTIF($C$2:C6804,C6804))</f>
        <v/>
      </c>
      <c r="C6804" s="88"/>
      <c r="D6804" s="87" t="str">
        <f>IF($C6804="","",VLOOKUP($C6804,人员花名册!$B$2:$F$2001,2,0))</f>
        <v/>
      </c>
      <c r="E6804" s="87" t="str">
        <f>IF($C6804="","",VLOOKUP($C6804,人员花名册!$B$2:$F$2001,4,0))</f>
        <v/>
      </c>
      <c r="F6804" s="89" t="str">
        <f>IF($C6804="","",VLOOKUP($C6804,人员花名册!$B$2:$F$2001,5,0))</f>
        <v/>
      </c>
      <c r="G6804" s="29"/>
      <c r="H6804" s="29"/>
      <c r="I6804" s="87" t="str">
        <f>IF($C6804="","",VLOOKUP($H6804,培训课程清单!$B$2:$J$1700,2,0))</f>
        <v/>
      </c>
      <c r="J6804" s="87" t="str">
        <f>IF($C6804="","",VLOOKUP($H6804,培训课程清单!$B$2:$J$1700,3,0))</f>
        <v/>
      </c>
      <c r="K6804" s="87" t="str">
        <f>IF($H6804="","",VLOOKUP($H6804,培训课程清单!$B$2:$J$1700,4,0))</f>
        <v/>
      </c>
      <c r="L6804" s="29"/>
      <c r="M6804" s="89" t="str">
        <f>IF($H6804="","",VLOOKUP($H6804,培训课程清单!$B$2:$J$1700,7,0))</f>
        <v/>
      </c>
      <c r="N6804" s="87" t="str">
        <f>IF($H6804="","",VLOOKUP($H6804,培训课程清单!$B$2:$J$1700,8,0))</f>
        <v/>
      </c>
      <c r="O6804" s="29"/>
    </row>
    <row r="6805" spans="1:15">
      <c r="A6805" s="87" t="str">
        <f t="shared" si="107"/>
        <v/>
      </c>
      <c r="B6805" s="87" t="str">
        <f>IF(C6805="","",C6805&amp;COUNTIF($C$2:C6805,C6805))</f>
        <v/>
      </c>
      <c r="C6805" s="88"/>
      <c r="D6805" s="87" t="str">
        <f>IF($C6805="","",VLOOKUP($C6805,人员花名册!$B$2:$F$2001,2,0))</f>
        <v/>
      </c>
      <c r="E6805" s="87" t="str">
        <f>IF($C6805="","",VLOOKUP($C6805,人员花名册!$B$2:$F$2001,4,0))</f>
        <v/>
      </c>
      <c r="F6805" s="89" t="str">
        <f>IF($C6805="","",VLOOKUP($C6805,人员花名册!$B$2:$F$2001,5,0))</f>
        <v/>
      </c>
      <c r="G6805" s="29"/>
      <c r="H6805" s="29"/>
      <c r="I6805" s="87" t="str">
        <f>IF($C6805="","",VLOOKUP($H6805,培训课程清单!$B$2:$J$1700,2,0))</f>
        <v/>
      </c>
      <c r="J6805" s="87" t="str">
        <f>IF($C6805="","",VLOOKUP($H6805,培训课程清单!$B$2:$J$1700,3,0))</f>
        <v/>
      </c>
      <c r="K6805" s="87" t="str">
        <f>IF($H6805="","",VLOOKUP($H6805,培训课程清单!$B$2:$J$1700,4,0))</f>
        <v/>
      </c>
      <c r="L6805" s="29"/>
      <c r="M6805" s="89" t="str">
        <f>IF($H6805="","",VLOOKUP($H6805,培训课程清单!$B$2:$J$1700,7,0))</f>
        <v/>
      </c>
      <c r="N6805" s="87" t="str">
        <f>IF($H6805="","",VLOOKUP($H6805,培训课程清单!$B$2:$J$1700,8,0))</f>
        <v/>
      </c>
      <c r="O6805" s="29"/>
    </row>
    <row r="6806" spans="1:15">
      <c r="A6806" s="87" t="str">
        <f t="shared" si="107"/>
        <v/>
      </c>
      <c r="B6806" s="87" t="str">
        <f>IF(C6806="","",C6806&amp;COUNTIF($C$2:C6806,C6806))</f>
        <v/>
      </c>
      <c r="C6806" s="88"/>
      <c r="D6806" s="87" t="str">
        <f>IF($C6806="","",VLOOKUP($C6806,人员花名册!$B$2:$F$2001,2,0))</f>
        <v/>
      </c>
      <c r="E6806" s="87" t="str">
        <f>IF($C6806="","",VLOOKUP($C6806,人员花名册!$B$2:$F$2001,4,0))</f>
        <v/>
      </c>
      <c r="F6806" s="89" t="str">
        <f>IF($C6806="","",VLOOKUP($C6806,人员花名册!$B$2:$F$2001,5,0))</f>
        <v/>
      </c>
      <c r="G6806" s="29"/>
      <c r="H6806" s="29"/>
      <c r="I6806" s="87" t="str">
        <f>IF($C6806="","",VLOOKUP($H6806,培训课程清单!$B$2:$J$1700,2,0))</f>
        <v/>
      </c>
      <c r="J6806" s="87" t="str">
        <f>IF($C6806="","",VLOOKUP($H6806,培训课程清单!$B$2:$J$1700,3,0))</f>
        <v/>
      </c>
      <c r="K6806" s="87" t="str">
        <f>IF($H6806="","",VLOOKUP($H6806,培训课程清单!$B$2:$J$1700,4,0))</f>
        <v/>
      </c>
      <c r="L6806" s="29"/>
      <c r="M6806" s="89" t="str">
        <f>IF($H6806="","",VLOOKUP($H6806,培训课程清单!$B$2:$J$1700,7,0))</f>
        <v/>
      </c>
      <c r="N6806" s="87" t="str">
        <f>IF($H6806="","",VLOOKUP($H6806,培训课程清单!$B$2:$J$1700,8,0))</f>
        <v/>
      </c>
      <c r="O6806" s="29"/>
    </row>
    <row r="6807" spans="1:15">
      <c r="A6807" s="87" t="str">
        <f t="shared" si="107"/>
        <v/>
      </c>
      <c r="B6807" s="87" t="str">
        <f>IF(C6807="","",C6807&amp;COUNTIF($C$2:C6807,C6807))</f>
        <v/>
      </c>
      <c r="C6807" s="88"/>
      <c r="D6807" s="87" t="str">
        <f>IF($C6807="","",VLOOKUP($C6807,人员花名册!$B$2:$F$2001,2,0))</f>
        <v/>
      </c>
      <c r="E6807" s="87" t="str">
        <f>IF($C6807="","",VLOOKUP($C6807,人员花名册!$B$2:$F$2001,4,0))</f>
        <v/>
      </c>
      <c r="F6807" s="89" t="str">
        <f>IF($C6807="","",VLOOKUP($C6807,人员花名册!$B$2:$F$2001,5,0))</f>
        <v/>
      </c>
      <c r="G6807" s="29"/>
      <c r="H6807" s="29"/>
      <c r="I6807" s="87" t="str">
        <f>IF($C6807="","",VLOOKUP($H6807,培训课程清单!$B$2:$J$1700,2,0))</f>
        <v/>
      </c>
      <c r="J6807" s="87" t="str">
        <f>IF($C6807="","",VLOOKUP($H6807,培训课程清单!$B$2:$J$1700,3,0))</f>
        <v/>
      </c>
      <c r="K6807" s="87" t="str">
        <f>IF($H6807="","",VLOOKUP($H6807,培训课程清单!$B$2:$J$1700,4,0))</f>
        <v/>
      </c>
      <c r="L6807" s="29"/>
      <c r="M6807" s="89" t="str">
        <f>IF($H6807="","",VLOOKUP($H6807,培训课程清单!$B$2:$J$1700,7,0))</f>
        <v/>
      </c>
      <c r="N6807" s="87" t="str">
        <f>IF($H6807="","",VLOOKUP($H6807,培训课程清单!$B$2:$J$1700,8,0))</f>
        <v/>
      </c>
      <c r="O6807" s="29"/>
    </row>
    <row r="6808" spans="1:15">
      <c r="A6808" s="87" t="str">
        <f t="shared" si="107"/>
        <v/>
      </c>
      <c r="B6808" s="87" t="str">
        <f>IF(C6808="","",C6808&amp;COUNTIF($C$2:C6808,C6808))</f>
        <v/>
      </c>
      <c r="C6808" s="88"/>
      <c r="D6808" s="87" t="str">
        <f>IF($C6808="","",VLOOKUP($C6808,人员花名册!$B$2:$F$2001,2,0))</f>
        <v/>
      </c>
      <c r="E6808" s="87" t="str">
        <f>IF($C6808="","",VLOOKUP($C6808,人员花名册!$B$2:$F$2001,4,0))</f>
        <v/>
      </c>
      <c r="F6808" s="89" t="str">
        <f>IF($C6808="","",VLOOKUP($C6808,人员花名册!$B$2:$F$2001,5,0))</f>
        <v/>
      </c>
      <c r="G6808" s="29"/>
      <c r="H6808" s="29"/>
      <c r="I6808" s="87" t="str">
        <f>IF($C6808="","",VLOOKUP($H6808,培训课程清单!$B$2:$J$1700,2,0))</f>
        <v/>
      </c>
      <c r="J6808" s="87" t="str">
        <f>IF($C6808="","",VLOOKUP($H6808,培训课程清单!$B$2:$J$1700,3,0))</f>
        <v/>
      </c>
      <c r="K6808" s="87" t="str">
        <f>IF($H6808="","",VLOOKUP($H6808,培训课程清单!$B$2:$J$1700,4,0))</f>
        <v/>
      </c>
      <c r="L6808" s="29"/>
      <c r="M6808" s="89" t="str">
        <f>IF($H6808="","",VLOOKUP($H6808,培训课程清单!$B$2:$J$1700,7,0))</f>
        <v/>
      </c>
      <c r="N6808" s="87" t="str">
        <f>IF($H6808="","",VLOOKUP($H6808,培训课程清单!$B$2:$J$1700,8,0))</f>
        <v/>
      </c>
      <c r="O6808" s="29"/>
    </row>
    <row r="6809" spans="1:15">
      <c r="A6809" s="87" t="str">
        <f t="shared" si="107"/>
        <v/>
      </c>
      <c r="B6809" s="87" t="str">
        <f>IF(C6809="","",C6809&amp;COUNTIF($C$2:C6809,C6809))</f>
        <v/>
      </c>
      <c r="C6809" s="88"/>
      <c r="D6809" s="87" t="str">
        <f>IF($C6809="","",VLOOKUP($C6809,人员花名册!$B$2:$F$2001,2,0))</f>
        <v/>
      </c>
      <c r="E6809" s="87" t="str">
        <f>IF($C6809="","",VLOOKUP($C6809,人员花名册!$B$2:$F$2001,4,0))</f>
        <v/>
      </c>
      <c r="F6809" s="89" t="str">
        <f>IF($C6809="","",VLOOKUP($C6809,人员花名册!$B$2:$F$2001,5,0))</f>
        <v/>
      </c>
      <c r="G6809" s="29"/>
      <c r="H6809" s="29"/>
      <c r="I6809" s="87" t="str">
        <f>IF($C6809="","",VLOOKUP($H6809,培训课程清单!$B$2:$J$1700,2,0))</f>
        <v/>
      </c>
      <c r="J6809" s="87" t="str">
        <f>IF($C6809="","",VLOOKUP($H6809,培训课程清单!$B$2:$J$1700,3,0))</f>
        <v/>
      </c>
      <c r="K6809" s="87" t="str">
        <f>IF($H6809="","",VLOOKUP($H6809,培训课程清单!$B$2:$J$1700,4,0))</f>
        <v/>
      </c>
      <c r="L6809" s="29"/>
      <c r="M6809" s="89" t="str">
        <f>IF($H6809="","",VLOOKUP($H6809,培训课程清单!$B$2:$J$1700,7,0))</f>
        <v/>
      </c>
      <c r="N6809" s="87" t="str">
        <f>IF($H6809="","",VLOOKUP($H6809,培训课程清单!$B$2:$J$1700,8,0))</f>
        <v/>
      </c>
      <c r="O6809" s="29"/>
    </row>
    <row r="6810" spans="1:15">
      <c r="A6810" s="87" t="str">
        <f t="shared" si="107"/>
        <v/>
      </c>
      <c r="B6810" s="87" t="str">
        <f>IF(C6810="","",C6810&amp;COUNTIF($C$2:C6810,C6810))</f>
        <v/>
      </c>
      <c r="C6810" s="88"/>
      <c r="D6810" s="87" t="str">
        <f>IF($C6810="","",VLOOKUP($C6810,人员花名册!$B$2:$F$2001,2,0))</f>
        <v/>
      </c>
      <c r="E6810" s="87" t="str">
        <f>IF($C6810="","",VLOOKUP($C6810,人员花名册!$B$2:$F$2001,4,0))</f>
        <v/>
      </c>
      <c r="F6810" s="89" t="str">
        <f>IF($C6810="","",VLOOKUP($C6810,人员花名册!$B$2:$F$2001,5,0))</f>
        <v/>
      </c>
      <c r="G6810" s="29"/>
      <c r="H6810" s="29"/>
      <c r="I6810" s="87" t="str">
        <f>IF($C6810="","",VLOOKUP($H6810,培训课程清单!$B$2:$J$1700,2,0))</f>
        <v/>
      </c>
      <c r="J6810" s="87" t="str">
        <f>IF($C6810="","",VLOOKUP($H6810,培训课程清单!$B$2:$J$1700,3,0))</f>
        <v/>
      </c>
      <c r="K6810" s="87" t="str">
        <f>IF($H6810="","",VLOOKUP($H6810,培训课程清单!$B$2:$J$1700,4,0))</f>
        <v/>
      </c>
      <c r="L6810" s="29"/>
      <c r="M6810" s="89" t="str">
        <f>IF($H6810="","",VLOOKUP($H6810,培训课程清单!$B$2:$J$1700,7,0))</f>
        <v/>
      </c>
      <c r="N6810" s="87" t="str">
        <f>IF($H6810="","",VLOOKUP($H6810,培训课程清单!$B$2:$J$1700,8,0))</f>
        <v/>
      </c>
      <c r="O6810" s="29"/>
    </row>
    <row r="6811" spans="1:15">
      <c r="A6811" s="87" t="str">
        <f t="shared" si="107"/>
        <v/>
      </c>
      <c r="B6811" s="87" t="str">
        <f>IF(C6811="","",C6811&amp;COUNTIF($C$2:C6811,C6811))</f>
        <v/>
      </c>
      <c r="C6811" s="88"/>
      <c r="D6811" s="87" t="str">
        <f>IF($C6811="","",VLOOKUP($C6811,人员花名册!$B$2:$F$2001,2,0))</f>
        <v/>
      </c>
      <c r="E6811" s="87" t="str">
        <f>IF($C6811="","",VLOOKUP($C6811,人员花名册!$B$2:$F$2001,4,0))</f>
        <v/>
      </c>
      <c r="F6811" s="89" t="str">
        <f>IF($C6811="","",VLOOKUP($C6811,人员花名册!$B$2:$F$2001,5,0))</f>
        <v/>
      </c>
      <c r="G6811" s="29"/>
      <c r="H6811" s="29"/>
      <c r="I6811" s="87" t="str">
        <f>IF($C6811="","",VLOOKUP($H6811,培训课程清单!$B$2:$J$1700,2,0))</f>
        <v/>
      </c>
      <c r="J6811" s="87" t="str">
        <f>IF($C6811="","",VLOOKUP($H6811,培训课程清单!$B$2:$J$1700,3,0))</f>
        <v/>
      </c>
      <c r="K6811" s="87" t="str">
        <f>IF($H6811="","",VLOOKUP($H6811,培训课程清单!$B$2:$J$1700,4,0))</f>
        <v/>
      </c>
      <c r="L6811" s="29"/>
      <c r="M6811" s="89" t="str">
        <f>IF($H6811="","",VLOOKUP($H6811,培训课程清单!$B$2:$J$1700,7,0))</f>
        <v/>
      </c>
      <c r="N6811" s="87" t="str">
        <f>IF($H6811="","",VLOOKUP($H6811,培训课程清单!$B$2:$J$1700,8,0))</f>
        <v/>
      </c>
      <c r="O6811" s="29"/>
    </row>
    <row r="6812" spans="1:15">
      <c r="A6812" s="87" t="str">
        <f t="shared" si="107"/>
        <v/>
      </c>
      <c r="B6812" s="87" t="str">
        <f>IF(C6812="","",C6812&amp;COUNTIF($C$2:C6812,C6812))</f>
        <v/>
      </c>
      <c r="C6812" s="88"/>
      <c r="D6812" s="87" t="str">
        <f>IF($C6812="","",VLOOKUP($C6812,人员花名册!$B$2:$F$2001,2,0))</f>
        <v/>
      </c>
      <c r="E6812" s="87" t="str">
        <f>IF($C6812="","",VLOOKUP($C6812,人员花名册!$B$2:$F$2001,4,0))</f>
        <v/>
      </c>
      <c r="F6812" s="89" t="str">
        <f>IF($C6812="","",VLOOKUP($C6812,人员花名册!$B$2:$F$2001,5,0))</f>
        <v/>
      </c>
      <c r="G6812" s="29"/>
      <c r="H6812" s="29"/>
      <c r="I6812" s="87" t="str">
        <f>IF($C6812="","",VLOOKUP($H6812,培训课程清单!$B$2:$J$1700,2,0))</f>
        <v/>
      </c>
      <c r="J6812" s="87" t="str">
        <f>IF($C6812="","",VLOOKUP($H6812,培训课程清单!$B$2:$J$1700,3,0))</f>
        <v/>
      </c>
      <c r="K6812" s="87" t="str">
        <f>IF($H6812="","",VLOOKUP($H6812,培训课程清单!$B$2:$J$1700,4,0))</f>
        <v/>
      </c>
      <c r="L6812" s="29"/>
      <c r="M6812" s="89" t="str">
        <f>IF($H6812="","",VLOOKUP($H6812,培训课程清单!$B$2:$J$1700,7,0))</f>
        <v/>
      </c>
      <c r="N6812" s="87" t="str">
        <f>IF($H6812="","",VLOOKUP($H6812,培训课程清单!$B$2:$J$1700,8,0))</f>
        <v/>
      </c>
      <c r="O6812" s="29"/>
    </row>
    <row r="6813" spans="1:15">
      <c r="A6813" s="87" t="str">
        <f t="shared" si="107"/>
        <v/>
      </c>
      <c r="B6813" s="87" t="str">
        <f>IF(C6813="","",C6813&amp;COUNTIF($C$2:C6813,C6813))</f>
        <v/>
      </c>
      <c r="C6813" s="88"/>
      <c r="D6813" s="87" t="str">
        <f>IF($C6813="","",VLOOKUP($C6813,人员花名册!$B$2:$F$2001,2,0))</f>
        <v/>
      </c>
      <c r="E6813" s="87" t="str">
        <f>IF($C6813="","",VLOOKUP($C6813,人员花名册!$B$2:$F$2001,4,0))</f>
        <v/>
      </c>
      <c r="F6813" s="89" t="str">
        <f>IF($C6813="","",VLOOKUP($C6813,人员花名册!$B$2:$F$2001,5,0))</f>
        <v/>
      </c>
      <c r="G6813" s="29"/>
      <c r="H6813" s="29"/>
      <c r="I6813" s="87" t="str">
        <f>IF($C6813="","",VLOOKUP($H6813,培训课程清单!$B$2:$J$1700,2,0))</f>
        <v/>
      </c>
      <c r="J6813" s="87" t="str">
        <f>IF($C6813="","",VLOOKUP($H6813,培训课程清单!$B$2:$J$1700,3,0))</f>
        <v/>
      </c>
      <c r="K6813" s="87" t="str">
        <f>IF($H6813="","",VLOOKUP($H6813,培训课程清单!$B$2:$J$1700,4,0))</f>
        <v/>
      </c>
      <c r="L6813" s="29"/>
      <c r="M6813" s="89" t="str">
        <f>IF($H6813="","",VLOOKUP($H6813,培训课程清单!$B$2:$J$1700,7,0))</f>
        <v/>
      </c>
      <c r="N6813" s="87" t="str">
        <f>IF($H6813="","",VLOOKUP($H6813,培训课程清单!$B$2:$J$1700,8,0))</f>
        <v/>
      </c>
      <c r="O6813" s="29"/>
    </row>
    <row r="6814" spans="1:15">
      <c r="A6814" s="87" t="str">
        <f t="shared" si="107"/>
        <v/>
      </c>
      <c r="B6814" s="87" t="str">
        <f>IF(C6814="","",C6814&amp;COUNTIF($C$2:C6814,C6814))</f>
        <v/>
      </c>
      <c r="C6814" s="88"/>
      <c r="D6814" s="87" t="str">
        <f>IF($C6814="","",VLOOKUP($C6814,人员花名册!$B$2:$F$2001,2,0))</f>
        <v/>
      </c>
      <c r="E6814" s="87" t="str">
        <f>IF($C6814="","",VLOOKUP($C6814,人员花名册!$B$2:$F$2001,4,0))</f>
        <v/>
      </c>
      <c r="F6814" s="89" t="str">
        <f>IF($C6814="","",VLOOKUP($C6814,人员花名册!$B$2:$F$2001,5,0))</f>
        <v/>
      </c>
      <c r="G6814" s="29"/>
      <c r="H6814" s="29"/>
      <c r="I6814" s="87" t="str">
        <f>IF($C6814="","",VLOOKUP($H6814,培训课程清单!$B$2:$J$1700,2,0))</f>
        <v/>
      </c>
      <c r="J6814" s="87" t="str">
        <f>IF($C6814="","",VLOOKUP($H6814,培训课程清单!$B$2:$J$1700,3,0))</f>
        <v/>
      </c>
      <c r="K6814" s="87" t="str">
        <f>IF($H6814="","",VLOOKUP($H6814,培训课程清单!$B$2:$J$1700,4,0))</f>
        <v/>
      </c>
      <c r="L6814" s="29"/>
      <c r="M6814" s="89" t="str">
        <f>IF($H6814="","",VLOOKUP($H6814,培训课程清单!$B$2:$J$1700,7,0))</f>
        <v/>
      </c>
      <c r="N6814" s="87" t="str">
        <f>IF($H6814="","",VLOOKUP($H6814,培训课程清单!$B$2:$J$1700,8,0))</f>
        <v/>
      </c>
      <c r="O6814" s="29"/>
    </row>
    <row r="6815" spans="1:15">
      <c r="A6815" s="87" t="str">
        <f t="shared" si="107"/>
        <v/>
      </c>
      <c r="B6815" s="87" t="str">
        <f>IF(C6815="","",C6815&amp;COUNTIF($C$2:C6815,C6815))</f>
        <v/>
      </c>
      <c r="C6815" s="88"/>
      <c r="D6815" s="87" t="str">
        <f>IF($C6815="","",VLOOKUP($C6815,人员花名册!$B$2:$F$2001,2,0))</f>
        <v/>
      </c>
      <c r="E6815" s="87" t="str">
        <f>IF($C6815="","",VLOOKUP($C6815,人员花名册!$B$2:$F$2001,4,0))</f>
        <v/>
      </c>
      <c r="F6815" s="89" t="str">
        <f>IF($C6815="","",VLOOKUP($C6815,人员花名册!$B$2:$F$2001,5,0))</f>
        <v/>
      </c>
      <c r="G6815" s="29"/>
      <c r="H6815" s="29"/>
      <c r="I6815" s="87" t="str">
        <f>IF($C6815="","",VLOOKUP($H6815,培训课程清单!$B$2:$J$1700,2,0))</f>
        <v/>
      </c>
      <c r="J6815" s="87" t="str">
        <f>IF($C6815="","",VLOOKUP($H6815,培训课程清单!$B$2:$J$1700,3,0))</f>
        <v/>
      </c>
      <c r="K6815" s="87" t="str">
        <f>IF($H6815="","",VLOOKUP($H6815,培训课程清单!$B$2:$J$1700,4,0))</f>
        <v/>
      </c>
      <c r="L6815" s="29"/>
      <c r="M6815" s="89" t="str">
        <f>IF($H6815="","",VLOOKUP($H6815,培训课程清单!$B$2:$J$1700,7,0))</f>
        <v/>
      </c>
      <c r="N6815" s="87" t="str">
        <f>IF($H6815="","",VLOOKUP($H6815,培训课程清单!$B$2:$J$1700,8,0))</f>
        <v/>
      </c>
      <c r="O6815" s="29"/>
    </row>
    <row r="6816" spans="1:15">
      <c r="A6816" s="87" t="str">
        <f t="shared" si="107"/>
        <v/>
      </c>
      <c r="B6816" s="87" t="str">
        <f>IF(C6816="","",C6816&amp;COUNTIF($C$2:C6816,C6816))</f>
        <v/>
      </c>
      <c r="C6816" s="88"/>
      <c r="D6816" s="87" t="str">
        <f>IF($C6816="","",VLOOKUP($C6816,人员花名册!$B$2:$F$2001,2,0))</f>
        <v/>
      </c>
      <c r="E6816" s="87" t="str">
        <f>IF($C6816="","",VLOOKUP($C6816,人员花名册!$B$2:$F$2001,4,0))</f>
        <v/>
      </c>
      <c r="F6816" s="89" t="str">
        <f>IF($C6816="","",VLOOKUP($C6816,人员花名册!$B$2:$F$2001,5,0))</f>
        <v/>
      </c>
      <c r="G6816" s="29"/>
      <c r="H6816" s="29"/>
      <c r="I6816" s="87" t="str">
        <f>IF($C6816="","",VLOOKUP($H6816,培训课程清单!$B$2:$J$1700,2,0))</f>
        <v/>
      </c>
      <c r="J6816" s="87" t="str">
        <f>IF($C6816="","",VLOOKUP($H6816,培训课程清单!$B$2:$J$1700,3,0))</f>
        <v/>
      </c>
      <c r="K6816" s="87" t="str">
        <f>IF($H6816="","",VLOOKUP($H6816,培训课程清单!$B$2:$J$1700,4,0))</f>
        <v/>
      </c>
      <c r="L6816" s="29"/>
      <c r="M6816" s="89" t="str">
        <f>IF($H6816="","",VLOOKUP($H6816,培训课程清单!$B$2:$J$1700,7,0))</f>
        <v/>
      </c>
      <c r="N6816" s="87" t="str">
        <f>IF($H6816="","",VLOOKUP($H6816,培训课程清单!$B$2:$J$1700,8,0))</f>
        <v/>
      </c>
      <c r="O6816" s="29"/>
    </row>
    <row r="6817" spans="1:15">
      <c r="A6817" s="87" t="str">
        <f t="shared" si="107"/>
        <v/>
      </c>
      <c r="B6817" s="87" t="str">
        <f>IF(C6817="","",C6817&amp;COUNTIF($C$2:C6817,C6817))</f>
        <v/>
      </c>
      <c r="C6817" s="88"/>
      <c r="D6817" s="87" t="str">
        <f>IF($C6817="","",VLOOKUP($C6817,人员花名册!$B$2:$F$2001,2,0))</f>
        <v/>
      </c>
      <c r="E6817" s="87" t="str">
        <f>IF($C6817="","",VLOOKUP($C6817,人员花名册!$B$2:$F$2001,4,0))</f>
        <v/>
      </c>
      <c r="F6817" s="89" t="str">
        <f>IF($C6817="","",VLOOKUP($C6817,人员花名册!$B$2:$F$2001,5,0))</f>
        <v/>
      </c>
      <c r="G6817" s="29"/>
      <c r="H6817" s="29"/>
      <c r="I6817" s="87" t="str">
        <f>IF($C6817="","",VLOOKUP($H6817,培训课程清单!$B$2:$J$1700,2,0))</f>
        <v/>
      </c>
      <c r="J6817" s="87" t="str">
        <f>IF($C6817="","",VLOOKUP($H6817,培训课程清单!$B$2:$J$1700,3,0))</f>
        <v/>
      </c>
      <c r="K6817" s="87" t="str">
        <f>IF($H6817="","",VLOOKUP($H6817,培训课程清单!$B$2:$J$1700,4,0))</f>
        <v/>
      </c>
      <c r="L6817" s="29"/>
      <c r="M6817" s="89" t="str">
        <f>IF($H6817="","",VLOOKUP($H6817,培训课程清单!$B$2:$J$1700,7,0))</f>
        <v/>
      </c>
      <c r="N6817" s="87" t="str">
        <f>IF($H6817="","",VLOOKUP($H6817,培训课程清单!$B$2:$J$1700,8,0))</f>
        <v/>
      </c>
      <c r="O6817" s="29"/>
    </row>
    <row r="6818" spans="1:15">
      <c r="A6818" s="87" t="str">
        <f t="shared" si="107"/>
        <v/>
      </c>
      <c r="B6818" s="87" t="str">
        <f>IF(C6818="","",C6818&amp;COUNTIF($C$2:C6818,C6818))</f>
        <v/>
      </c>
      <c r="C6818" s="88"/>
      <c r="D6818" s="87" t="str">
        <f>IF($C6818="","",VLOOKUP($C6818,人员花名册!$B$2:$F$2001,2,0))</f>
        <v/>
      </c>
      <c r="E6818" s="87" t="str">
        <f>IF($C6818="","",VLOOKUP($C6818,人员花名册!$B$2:$F$2001,4,0))</f>
        <v/>
      </c>
      <c r="F6818" s="89" t="str">
        <f>IF($C6818="","",VLOOKUP($C6818,人员花名册!$B$2:$F$2001,5,0))</f>
        <v/>
      </c>
      <c r="G6818" s="29"/>
      <c r="H6818" s="29"/>
      <c r="I6818" s="87" t="str">
        <f>IF($C6818="","",VLOOKUP($H6818,培训课程清单!$B$2:$J$1700,2,0))</f>
        <v/>
      </c>
      <c r="J6818" s="87" t="str">
        <f>IF($C6818="","",VLOOKUP($H6818,培训课程清单!$B$2:$J$1700,3,0))</f>
        <v/>
      </c>
      <c r="K6818" s="87" t="str">
        <f>IF($H6818="","",VLOOKUP($H6818,培训课程清单!$B$2:$J$1700,4,0))</f>
        <v/>
      </c>
      <c r="L6818" s="29"/>
      <c r="M6818" s="89" t="str">
        <f>IF($H6818="","",VLOOKUP($H6818,培训课程清单!$B$2:$J$1700,7,0))</f>
        <v/>
      </c>
      <c r="N6818" s="87" t="str">
        <f>IF($H6818="","",VLOOKUP($H6818,培训课程清单!$B$2:$J$1700,8,0))</f>
        <v/>
      </c>
      <c r="O6818" s="29"/>
    </row>
    <row r="6819" spans="1:15">
      <c r="A6819" s="87" t="str">
        <f t="shared" si="107"/>
        <v/>
      </c>
      <c r="B6819" s="87" t="str">
        <f>IF(C6819="","",C6819&amp;COUNTIF($C$2:C6819,C6819))</f>
        <v/>
      </c>
      <c r="C6819" s="88"/>
      <c r="D6819" s="87" t="str">
        <f>IF($C6819="","",VLOOKUP($C6819,人员花名册!$B$2:$F$2001,2,0))</f>
        <v/>
      </c>
      <c r="E6819" s="87" t="str">
        <f>IF($C6819="","",VLOOKUP($C6819,人员花名册!$B$2:$F$2001,4,0))</f>
        <v/>
      </c>
      <c r="F6819" s="89" t="str">
        <f>IF($C6819="","",VLOOKUP($C6819,人员花名册!$B$2:$F$2001,5,0))</f>
        <v/>
      </c>
      <c r="G6819" s="29"/>
      <c r="H6819" s="29"/>
      <c r="I6819" s="87" t="str">
        <f>IF($C6819="","",VLOOKUP($H6819,培训课程清单!$B$2:$J$1700,2,0))</f>
        <v/>
      </c>
      <c r="J6819" s="87" t="str">
        <f>IF($C6819="","",VLOOKUP($H6819,培训课程清单!$B$2:$J$1700,3,0))</f>
        <v/>
      </c>
      <c r="K6819" s="87" t="str">
        <f>IF($H6819="","",VLOOKUP($H6819,培训课程清单!$B$2:$J$1700,4,0))</f>
        <v/>
      </c>
      <c r="L6819" s="29"/>
      <c r="M6819" s="89" t="str">
        <f>IF($H6819="","",VLOOKUP($H6819,培训课程清单!$B$2:$J$1700,7,0))</f>
        <v/>
      </c>
      <c r="N6819" s="87" t="str">
        <f>IF($H6819="","",VLOOKUP($H6819,培训课程清单!$B$2:$J$1700,8,0))</f>
        <v/>
      </c>
      <c r="O6819" s="29"/>
    </row>
    <row r="6820" spans="1:15">
      <c r="A6820" s="87" t="str">
        <f t="shared" si="107"/>
        <v/>
      </c>
      <c r="B6820" s="87" t="str">
        <f>IF(C6820="","",C6820&amp;COUNTIF($C$2:C6820,C6820))</f>
        <v/>
      </c>
      <c r="C6820" s="88"/>
      <c r="D6820" s="87" t="str">
        <f>IF($C6820="","",VLOOKUP($C6820,人员花名册!$B$2:$F$2001,2,0))</f>
        <v/>
      </c>
      <c r="E6820" s="87" t="str">
        <f>IF($C6820="","",VLOOKUP($C6820,人员花名册!$B$2:$F$2001,4,0))</f>
        <v/>
      </c>
      <c r="F6820" s="89" t="str">
        <f>IF($C6820="","",VLOOKUP($C6820,人员花名册!$B$2:$F$2001,5,0))</f>
        <v/>
      </c>
      <c r="G6820" s="29"/>
      <c r="H6820" s="29"/>
      <c r="I6820" s="87" t="str">
        <f>IF($C6820="","",VLOOKUP($H6820,培训课程清单!$B$2:$J$1700,2,0))</f>
        <v/>
      </c>
      <c r="J6820" s="87" t="str">
        <f>IF($C6820="","",VLOOKUP($H6820,培训课程清单!$B$2:$J$1700,3,0))</f>
        <v/>
      </c>
      <c r="K6820" s="87" t="str">
        <f>IF($H6820="","",VLOOKUP($H6820,培训课程清单!$B$2:$J$1700,4,0))</f>
        <v/>
      </c>
      <c r="L6820" s="29"/>
      <c r="M6820" s="89" t="str">
        <f>IF($H6820="","",VLOOKUP($H6820,培训课程清单!$B$2:$J$1700,7,0))</f>
        <v/>
      </c>
      <c r="N6820" s="87" t="str">
        <f>IF($H6820="","",VLOOKUP($H6820,培训课程清单!$B$2:$J$1700,8,0))</f>
        <v/>
      </c>
      <c r="O6820" s="29"/>
    </row>
    <row r="6821" spans="1:15">
      <c r="A6821" s="87" t="str">
        <f t="shared" si="107"/>
        <v/>
      </c>
      <c r="B6821" s="87" t="str">
        <f>IF(C6821="","",C6821&amp;COUNTIF($C$2:C6821,C6821))</f>
        <v/>
      </c>
      <c r="C6821" s="88"/>
      <c r="D6821" s="87" t="str">
        <f>IF($C6821="","",VLOOKUP($C6821,人员花名册!$B$2:$F$2001,2,0))</f>
        <v/>
      </c>
      <c r="E6821" s="87" t="str">
        <f>IF($C6821="","",VLOOKUP($C6821,人员花名册!$B$2:$F$2001,4,0))</f>
        <v/>
      </c>
      <c r="F6821" s="89" t="str">
        <f>IF($C6821="","",VLOOKUP($C6821,人员花名册!$B$2:$F$2001,5,0))</f>
        <v/>
      </c>
      <c r="G6821" s="29"/>
      <c r="H6821" s="29"/>
      <c r="I6821" s="87" t="str">
        <f>IF($C6821="","",VLOOKUP($H6821,培训课程清单!$B$2:$J$1700,2,0))</f>
        <v/>
      </c>
      <c r="J6821" s="87" t="str">
        <f>IF($C6821="","",VLOOKUP($H6821,培训课程清单!$B$2:$J$1700,3,0))</f>
        <v/>
      </c>
      <c r="K6821" s="87" t="str">
        <f>IF($H6821="","",VLOOKUP($H6821,培训课程清单!$B$2:$J$1700,4,0))</f>
        <v/>
      </c>
      <c r="L6821" s="29"/>
      <c r="M6821" s="89" t="str">
        <f>IF($H6821="","",VLOOKUP($H6821,培训课程清单!$B$2:$J$1700,7,0))</f>
        <v/>
      </c>
      <c r="N6821" s="87" t="str">
        <f>IF($H6821="","",VLOOKUP($H6821,培训课程清单!$B$2:$J$1700,8,0))</f>
        <v/>
      </c>
      <c r="O6821" s="29"/>
    </row>
    <row r="6822" spans="1:15">
      <c r="A6822" s="87" t="str">
        <f t="shared" si="107"/>
        <v/>
      </c>
      <c r="B6822" s="87" t="str">
        <f>IF(C6822="","",C6822&amp;COUNTIF($C$2:C6822,C6822))</f>
        <v/>
      </c>
      <c r="C6822" s="88"/>
      <c r="D6822" s="87" t="str">
        <f>IF($C6822="","",VLOOKUP($C6822,人员花名册!$B$2:$F$2001,2,0))</f>
        <v/>
      </c>
      <c r="E6822" s="87" t="str">
        <f>IF($C6822="","",VLOOKUP($C6822,人员花名册!$B$2:$F$2001,4,0))</f>
        <v/>
      </c>
      <c r="F6822" s="89" t="str">
        <f>IF($C6822="","",VLOOKUP($C6822,人员花名册!$B$2:$F$2001,5,0))</f>
        <v/>
      </c>
      <c r="G6822" s="29"/>
      <c r="H6822" s="29"/>
      <c r="I6822" s="87" t="str">
        <f>IF($C6822="","",VLOOKUP($H6822,培训课程清单!$B$2:$J$1700,2,0))</f>
        <v/>
      </c>
      <c r="J6822" s="87" t="str">
        <f>IF($C6822="","",VLOOKUP($H6822,培训课程清单!$B$2:$J$1700,3,0))</f>
        <v/>
      </c>
      <c r="K6822" s="87" t="str">
        <f>IF($H6822="","",VLOOKUP($H6822,培训课程清单!$B$2:$J$1700,4,0))</f>
        <v/>
      </c>
      <c r="L6822" s="29"/>
      <c r="M6822" s="89" t="str">
        <f>IF($H6822="","",VLOOKUP($H6822,培训课程清单!$B$2:$J$1700,7,0))</f>
        <v/>
      </c>
      <c r="N6822" s="87" t="str">
        <f>IF($H6822="","",VLOOKUP($H6822,培训课程清单!$B$2:$J$1700,8,0))</f>
        <v/>
      </c>
      <c r="O6822" s="29"/>
    </row>
    <row r="6823" spans="1:15">
      <c r="A6823" s="87" t="str">
        <f t="shared" si="107"/>
        <v/>
      </c>
      <c r="B6823" s="87" t="str">
        <f>IF(C6823="","",C6823&amp;COUNTIF($C$2:C6823,C6823))</f>
        <v/>
      </c>
      <c r="C6823" s="88"/>
      <c r="D6823" s="87" t="str">
        <f>IF($C6823="","",VLOOKUP($C6823,人员花名册!$B$2:$F$2001,2,0))</f>
        <v/>
      </c>
      <c r="E6823" s="87" t="str">
        <f>IF($C6823="","",VLOOKUP($C6823,人员花名册!$B$2:$F$2001,4,0))</f>
        <v/>
      </c>
      <c r="F6823" s="89" t="str">
        <f>IF($C6823="","",VLOOKUP($C6823,人员花名册!$B$2:$F$2001,5,0))</f>
        <v/>
      </c>
      <c r="G6823" s="29"/>
      <c r="H6823" s="29"/>
      <c r="I6823" s="87" t="str">
        <f>IF($C6823="","",VLOOKUP($H6823,培训课程清单!$B$2:$J$1700,2,0))</f>
        <v/>
      </c>
      <c r="J6823" s="87" t="str">
        <f>IF($C6823="","",VLOOKUP($H6823,培训课程清单!$B$2:$J$1700,3,0))</f>
        <v/>
      </c>
      <c r="K6823" s="87" t="str">
        <f>IF($H6823="","",VLOOKUP($H6823,培训课程清单!$B$2:$J$1700,4,0))</f>
        <v/>
      </c>
      <c r="L6823" s="29"/>
      <c r="M6823" s="89" t="str">
        <f>IF($H6823="","",VLOOKUP($H6823,培训课程清单!$B$2:$J$1700,7,0))</f>
        <v/>
      </c>
      <c r="N6823" s="87" t="str">
        <f>IF($H6823="","",VLOOKUP($H6823,培训课程清单!$B$2:$J$1700,8,0))</f>
        <v/>
      </c>
      <c r="O6823" s="29"/>
    </row>
    <row r="6824" spans="1:15">
      <c r="A6824" s="87" t="str">
        <f t="shared" si="107"/>
        <v/>
      </c>
      <c r="B6824" s="87" t="str">
        <f>IF(C6824="","",C6824&amp;COUNTIF($C$2:C6824,C6824))</f>
        <v/>
      </c>
      <c r="C6824" s="88"/>
      <c r="D6824" s="87" t="str">
        <f>IF($C6824="","",VLOOKUP($C6824,人员花名册!$B$2:$F$2001,2,0))</f>
        <v/>
      </c>
      <c r="E6824" s="87" t="str">
        <f>IF($C6824="","",VLOOKUP($C6824,人员花名册!$B$2:$F$2001,4,0))</f>
        <v/>
      </c>
      <c r="F6824" s="89" t="str">
        <f>IF($C6824="","",VLOOKUP($C6824,人员花名册!$B$2:$F$2001,5,0))</f>
        <v/>
      </c>
      <c r="G6824" s="29"/>
      <c r="H6824" s="29"/>
      <c r="I6824" s="87" t="str">
        <f>IF($C6824="","",VLOOKUP($H6824,培训课程清单!$B$2:$J$1700,2,0))</f>
        <v/>
      </c>
      <c r="J6824" s="87" t="str">
        <f>IF($C6824="","",VLOOKUP($H6824,培训课程清单!$B$2:$J$1700,3,0))</f>
        <v/>
      </c>
      <c r="K6824" s="87" t="str">
        <f>IF($H6824="","",VLOOKUP($H6824,培训课程清单!$B$2:$J$1700,4,0))</f>
        <v/>
      </c>
      <c r="L6824" s="29"/>
      <c r="M6824" s="89" t="str">
        <f>IF($H6824="","",VLOOKUP($H6824,培训课程清单!$B$2:$J$1700,7,0))</f>
        <v/>
      </c>
      <c r="N6824" s="87" t="str">
        <f>IF($H6824="","",VLOOKUP($H6824,培训课程清单!$B$2:$J$1700,8,0))</f>
        <v/>
      </c>
      <c r="O6824" s="29"/>
    </row>
    <row r="6825" spans="1:15">
      <c r="A6825" s="87" t="str">
        <f t="shared" si="107"/>
        <v/>
      </c>
      <c r="B6825" s="87" t="str">
        <f>IF(C6825="","",C6825&amp;COUNTIF($C$2:C6825,C6825))</f>
        <v/>
      </c>
      <c r="C6825" s="88"/>
      <c r="D6825" s="87" t="str">
        <f>IF($C6825="","",VLOOKUP($C6825,人员花名册!$B$2:$F$2001,2,0))</f>
        <v/>
      </c>
      <c r="E6825" s="87" t="str">
        <f>IF($C6825="","",VLOOKUP($C6825,人员花名册!$B$2:$F$2001,4,0))</f>
        <v/>
      </c>
      <c r="F6825" s="89" t="str">
        <f>IF($C6825="","",VLOOKUP($C6825,人员花名册!$B$2:$F$2001,5,0))</f>
        <v/>
      </c>
      <c r="G6825" s="29"/>
      <c r="H6825" s="29"/>
      <c r="I6825" s="87" t="str">
        <f>IF($C6825="","",VLOOKUP($H6825,培训课程清单!$B$2:$J$1700,2,0))</f>
        <v/>
      </c>
      <c r="J6825" s="87" t="str">
        <f>IF($C6825="","",VLOOKUP($H6825,培训课程清单!$B$2:$J$1700,3,0))</f>
        <v/>
      </c>
      <c r="K6825" s="87" t="str">
        <f>IF($H6825="","",VLOOKUP($H6825,培训课程清单!$B$2:$J$1700,4,0))</f>
        <v/>
      </c>
      <c r="L6825" s="29"/>
      <c r="M6825" s="89" t="str">
        <f>IF($H6825="","",VLOOKUP($H6825,培训课程清单!$B$2:$J$1700,7,0))</f>
        <v/>
      </c>
      <c r="N6825" s="87" t="str">
        <f>IF($H6825="","",VLOOKUP($H6825,培训课程清单!$B$2:$J$1700,8,0))</f>
        <v/>
      </c>
      <c r="O6825" s="29"/>
    </row>
    <row r="6826" spans="1:15">
      <c r="A6826" s="87" t="str">
        <f t="shared" si="107"/>
        <v/>
      </c>
      <c r="B6826" s="87" t="str">
        <f>IF(C6826="","",C6826&amp;COUNTIF($C$2:C6826,C6826))</f>
        <v/>
      </c>
      <c r="C6826" s="88"/>
      <c r="D6826" s="87" t="str">
        <f>IF($C6826="","",VLOOKUP($C6826,人员花名册!$B$2:$F$2001,2,0))</f>
        <v/>
      </c>
      <c r="E6826" s="87" t="str">
        <f>IF($C6826="","",VLOOKUP($C6826,人员花名册!$B$2:$F$2001,4,0))</f>
        <v/>
      </c>
      <c r="F6826" s="89" t="str">
        <f>IF($C6826="","",VLOOKUP($C6826,人员花名册!$B$2:$F$2001,5,0))</f>
        <v/>
      </c>
      <c r="G6826" s="29"/>
      <c r="H6826" s="29"/>
      <c r="I6826" s="87" t="str">
        <f>IF($C6826="","",VLOOKUP($H6826,培训课程清单!$B$2:$J$1700,2,0))</f>
        <v/>
      </c>
      <c r="J6826" s="87" t="str">
        <f>IF($C6826="","",VLOOKUP($H6826,培训课程清单!$B$2:$J$1700,3,0))</f>
        <v/>
      </c>
      <c r="K6826" s="87" t="str">
        <f>IF($H6826="","",VLOOKUP($H6826,培训课程清单!$B$2:$J$1700,4,0))</f>
        <v/>
      </c>
      <c r="L6826" s="29"/>
      <c r="M6826" s="89" t="str">
        <f>IF($H6826="","",VLOOKUP($H6826,培训课程清单!$B$2:$J$1700,7,0))</f>
        <v/>
      </c>
      <c r="N6826" s="87" t="str">
        <f>IF($H6826="","",VLOOKUP($H6826,培训课程清单!$B$2:$J$1700,8,0))</f>
        <v/>
      </c>
      <c r="O6826" s="29"/>
    </row>
    <row r="6827" spans="1:15">
      <c r="A6827" s="87" t="str">
        <f t="shared" si="107"/>
        <v/>
      </c>
      <c r="B6827" s="87" t="str">
        <f>IF(C6827="","",C6827&amp;COUNTIF($C$2:C6827,C6827))</f>
        <v/>
      </c>
      <c r="C6827" s="88"/>
      <c r="D6827" s="87" t="str">
        <f>IF($C6827="","",VLOOKUP($C6827,人员花名册!$B$2:$F$2001,2,0))</f>
        <v/>
      </c>
      <c r="E6827" s="87" t="str">
        <f>IF($C6827="","",VLOOKUP($C6827,人员花名册!$B$2:$F$2001,4,0))</f>
        <v/>
      </c>
      <c r="F6827" s="89" t="str">
        <f>IF($C6827="","",VLOOKUP($C6827,人员花名册!$B$2:$F$2001,5,0))</f>
        <v/>
      </c>
      <c r="G6827" s="29"/>
      <c r="H6827" s="29"/>
      <c r="I6827" s="87" t="str">
        <f>IF($C6827="","",VLOOKUP($H6827,培训课程清单!$B$2:$J$1700,2,0))</f>
        <v/>
      </c>
      <c r="J6827" s="87" t="str">
        <f>IF($C6827="","",VLOOKUP($H6827,培训课程清单!$B$2:$J$1700,3,0))</f>
        <v/>
      </c>
      <c r="K6827" s="87" t="str">
        <f>IF($H6827="","",VLOOKUP($H6827,培训课程清单!$B$2:$J$1700,4,0))</f>
        <v/>
      </c>
      <c r="L6827" s="29"/>
      <c r="M6827" s="89" t="str">
        <f>IF($H6827="","",VLOOKUP($H6827,培训课程清单!$B$2:$J$1700,7,0))</f>
        <v/>
      </c>
      <c r="N6827" s="87" t="str">
        <f>IF($H6827="","",VLOOKUP($H6827,培训课程清单!$B$2:$J$1700,8,0))</f>
        <v/>
      </c>
      <c r="O6827" s="29"/>
    </row>
    <row r="6828" spans="1:15">
      <c r="A6828" s="87" t="str">
        <f t="shared" si="107"/>
        <v/>
      </c>
      <c r="B6828" s="87" t="str">
        <f>IF(C6828="","",C6828&amp;COUNTIF($C$2:C6828,C6828))</f>
        <v/>
      </c>
      <c r="C6828" s="88"/>
      <c r="D6828" s="87" t="str">
        <f>IF($C6828="","",VLOOKUP($C6828,人员花名册!$B$2:$F$2001,2,0))</f>
        <v/>
      </c>
      <c r="E6828" s="87" t="str">
        <f>IF($C6828="","",VLOOKUP($C6828,人员花名册!$B$2:$F$2001,4,0))</f>
        <v/>
      </c>
      <c r="F6828" s="89" t="str">
        <f>IF($C6828="","",VLOOKUP($C6828,人员花名册!$B$2:$F$2001,5,0))</f>
        <v/>
      </c>
      <c r="G6828" s="29"/>
      <c r="H6828" s="29"/>
      <c r="I6828" s="87" t="str">
        <f>IF($C6828="","",VLOOKUP($H6828,培训课程清单!$B$2:$J$1700,2,0))</f>
        <v/>
      </c>
      <c r="J6828" s="87" t="str">
        <f>IF($C6828="","",VLOOKUP($H6828,培训课程清单!$B$2:$J$1700,3,0))</f>
        <v/>
      </c>
      <c r="K6828" s="87" t="str">
        <f>IF($H6828="","",VLOOKUP($H6828,培训课程清单!$B$2:$J$1700,4,0))</f>
        <v/>
      </c>
      <c r="L6828" s="29"/>
      <c r="M6828" s="89" t="str">
        <f>IF($H6828="","",VLOOKUP($H6828,培训课程清单!$B$2:$J$1700,7,0))</f>
        <v/>
      </c>
      <c r="N6828" s="87" t="str">
        <f>IF($H6828="","",VLOOKUP($H6828,培训课程清单!$B$2:$J$1700,8,0))</f>
        <v/>
      </c>
      <c r="O6828" s="29"/>
    </row>
    <row r="6829" spans="1:15">
      <c r="A6829" s="87" t="str">
        <f t="shared" si="107"/>
        <v/>
      </c>
      <c r="B6829" s="87" t="str">
        <f>IF(C6829="","",C6829&amp;COUNTIF($C$2:C6829,C6829))</f>
        <v/>
      </c>
      <c r="C6829" s="88"/>
      <c r="D6829" s="87" t="str">
        <f>IF($C6829="","",VLOOKUP($C6829,人员花名册!$B$2:$F$2001,2,0))</f>
        <v/>
      </c>
      <c r="E6829" s="87" t="str">
        <f>IF($C6829="","",VLOOKUP($C6829,人员花名册!$B$2:$F$2001,4,0))</f>
        <v/>
      </c>
      <c r="F6829" s="89" t="str">
        <f>IF($C6829="","",VLOOKUP($C6829,人员花名册!$B$2:$F$2001,5,0))</f>
        <v/>
      </c>
      <c r="G6829" s="29"/>
      <c r="H6829" s="29"/>
      <c r="I6829" s="87" t="str">
        <f>IF($C6829="","",VLOOKUP($H6829,培训课程清单!$B$2:$J$1700,2,0))</f>
        <v/>
      </c>
      <c r="J6829" s="87" t="str">
        <f>IF($C6829="","",VLOOKUP($H6829,培训课程清单!$B$2:$J$1700,3,0))</f>
        <v/>
      </c>
      <c r="K6829" s="87" t="str">
        <f>IF($H6829="","",VLOOKUP($H6829,培训课程清单!$B$2:$J$1700,4,0))</f>
        <v/>
      </c>
      <c r="L6829" s="29"/>
      <c r="M6829" s="89" t="str">
        <f>IF($H6829="","",VLOOKUP($H6829,培训课程清单!$B$2:$J$1700,7,0))</f>
        <v/>
      </c>
      <c r="N6829" s="87" t="str">
        <f>IF($H6829="","",VLOOKUP($H6829,培训课程清单!$B$2:$J$1700,8,0))</f>
        <v/>
      </c>
      <c r="O6829" s="29"/>
    </row>
    <row r="6830" spans="1:15">
      <c r="A6830" s="87" t="str">
        <f t="shared" si="107"/>
        <v/>
      </c>
      <c r="B6830" s="87" t="str">
        <f>IF(C6830="","",C6830&amp;COUNTIF($C$2:C6830,C6830))</f>
        <v/>
      </c>
      <c r="C6830" s="88"/>
      <c r="D6830" s="87" t="str">
        <f>IF($C6830="","",VLOOKUP($C6830,人员花名册!$B$2:$F$2001,2,0))</f>
        <v/>
      </c>
      <c r="E6830" s="87" t="str">
        <f>IF($C6830="","",VLOOKUP($C6830,人员花名册!$B$2:$F$2001,4,0))</f>
        <v/>
      </c>
      <c r="F6830" s="89" t="str">
        <f>IF($C6830="","",VLOOKUP($C6830,人员花名册!$B$2:$F$2001,5,0))</f>
        <v/>
      </c>
      <c r="G6830" s="29"/>
      <c r="H6830" s="29"/>
      <c r="I6830" s="87" t="str">
        <f>IF($C6830="","",VLOOKUP($H6830,培训课程清单!$B$2:$J$1700,2,0))</f>
        <v/>
      </c>
      <c r="J6830" s="87" t="str">
        <f>IF($C6830="","",VLOOKUP($H6830,培训课程清单!$B$2:$J$1700,3,0))</f>
        <v/>
      </c>
      <c r="K6830" s="87" t="str">
        <f>IF($H6830="","",VLOOKUP($H6830,培训课程清单!$B$2:$J$1700,4,0))</f>
        <v/>
      </c>
      <c r="L6830" s="29"/>
      <c r="M6830" s="89" t="str">
        <f>IF($H6830="","",VLOOKUP($H6830,培训课程清单!$B$2:$J$1700,7,0))</f>
        <v/>
      </c>
      <c r="N6830" s="87" t="str">
        <f>IF($H6830="","",VLOOKUP($H6830,培训课程清单!$B$2:$J$1700,8,0))</f>
        <v/>
      </c>
      <c r="O6830" s="29"/>
    </row>
    <row r="6831" spans="1:15">
      <c r="A6831" s="87" t="str">
        <f t="shared" si="107"/>
        <v/>
      </c>
      <c r="B6831" s="87" t="str">
        <f>IF(C6831="","",C6831&amp;COUNTIF($C$2:C6831,C6831))</f>
        <v/>
      </c>
      <c r="C6831" s="88"/>
      <c r="D6831" s="87" t="str">
        <f>IF($C6831="","",VLOOKUP($C6831,人员花名册!$B$2:$F$2001,2,0))</f>
        <v/>
      </c>
      <c r="E6831" s="87" t="str">
        <f>IF($C6831="","",VLOOKUP($C6831,人员花名册!$B$2:$F$2001,4,0))</f>
        <v/>
      </c>
      <c r="F6831" s="89" t="str">
        <f>IF($C6831="","",VLOOKUP($C6831,人员花名册!$B$2:$F$2001,5,0))</f>
        <v/>
      </c>
      <c r="G6831" s="29"/>
      <c r="H6831" s="29"/>
      <c r="I6831" s="87" t="str">
        <f>IF($C6831="","",VLOOKUP($H6831,培训课程清单!$B$2:$J$1700,2,0))</f>
        <v/>
      </c>
      <c r="J6831" s="87" t="str">
        <f>IF($C6831="","",VLOOKUP($H6831,培训课程清单!$B$2:$J$1700,3,0))</f>
        <v/>
      </c>
      <c r="K6831" s="87" t="str">
        <f>IF($H6831="","",VLOOKUP($H6831,培训课程清单!$B$2:$J$1700,4,0))</f>
        <v/>
      </c>
      <c r="L6831" s="29"/>
      <c r="M6831" s="89" t="str">
        <f>IF($H6831="","",VLOOKUP($H6831,培训课程清单!$B$2:$J$1700,7,0))</f>
        <v/>
      </c>
      <c r="N6831" s="87" t="str">
        <f>IF($H6831="","",VLOOKUP($H6831,培训课程清单!$B$2:$J$1700,8,0))</f>
        <v/>
      </c>
      <c r="O6831" s="29"/>
    </row>
    <row r="6832" spans="1:15">
      <c r="A6832" s="87" t="str">
        <f t="shared" si="107"/>
        <v/>
      </c>
      <c r="B6832" s="87" t="str">
        <f>IF(C6832="","",C6832&amp;COUNTIF($C$2:C6832,C6832))</f>
        <v/>
      </c>
      <c r="C6832" s="88"/>
      <c r="D6832" s="87" t="str">
        <f>IF($C6832="","",VLOOKUP($C6832,人员花名册!$B$2:$F$2001,2,0))</f>
        <v/>
      </c>
      <c r="E6832" s="87" t="str">
        <f>IF($C6832="","",VLOOKUP($C6832,人员花名册!$B$2:$F$2001,4,0))</f>
        <v/>
      </c>
      <c r="F6832" s="89" t="str">
        <f>IF($C6832="","",VLOOKUP($C6832,人员花名册!$B$2:$F$2001,5,0))</f>
        <v/>
      </c>
      <c r="G6832" s="29"/>
      <c r="H6832" s="29"/>
      <c r="I6832" s="87" t="str">
        <f>IF($C6832="","",VLOOKUP($H6832,培训课程清单!$B$2:$J$1700,2,0))</f>
        <v/>
      </c>
      <c r="J6832" s="87" t="str">
        <f>IF($C6832="","",VLOOKUP($H6832,培训课程清单!$B$2:$J$1700,3,0))</f>
        <v/>
      </c>
      <c r="K6832" s="87" t="str">
        <f>IF($H6832="","",VLOOKUP($H6832,培训课程清单!$B$2:$J$1700,4,0))</f>
        <v/>
      </c>
      <c r="L6832" s="29"/>
      <c r="M6832" s="89" t="str">
        <f>IF($H6832="","",VLOOKUP($H6832,培训课程清单!$B$2:$J$1700,7,0))</f>
        <v/>
      </c>
      <c r="N6832" s="87" t="str">
        <f>IF($H6832="","",VLOOKUP($H6832,培训课程清单!$B$2:$J$1700,8,0))</f>
        <v/>
      </c>
      <c r="O6832" s="29"/>
    </row>
    <row r="6833" spans="1:15">
      <c r="A6833" s="87" t="str">
        <f t="shared" si="107"/>
        <v/>
      </c>
      <c r="B6833" s="87" t="str">
        <f>IF(C6833="","",C6833&amp;COUNTIF($C$2:C6833,C6833))</f>
        <v/>
      </c>
      <c r="C6833" s="88"/>
      <c r="D6833" s="87" t="str">
        <f>IF($C6833="","",VLOOKUP($C6833,人员花名册!$B$2:$F$2001,2,0))</f>
        <v/>
      </c>
      <c r="E6833" s="87" t="str">
        <f>IF($C6833="","",VLOOKUP($C6833,人员花名册!$B$2:$F$2001,4,0))</f>
        <v/>
      </c>
      <c r="F6833" s="89" t="str">
        <f>IF($C6833="","",VLOOKUP($C6833,人员花名册!$B$2:$F$2001,5,0))</f>
        <v/>
      </c>
      <c r="G6833" s="29"/>
      <c r="H6833" s="29"/>
      <c r="I6833" s="87" t="str">
        <f>IF($C6833="","",VLOOKUP($H6833,培训课程清单!$B$2:$J$1700,2,0))</f>
        <v/>
      </c>
      <c r="J6833" s="87" t="str">
        <f>IF($C6833="","",VLOOKUP($H6833,培训课程清单!$B$2:$J$1700,3,0))</f>
        <v/>
      </c>
      <c r="K6833" s="87" t="str">
        <f>IF($H6833="","",VLOOKUP($H6833,培训课程清单!$B$2:$J$1700,4,0))</f>
        <v/>
      </c>
      <c r="L6833" s="29"/>
      <c r="M6833" s="89" t="str">
        <f>IF($H6833="","",VLOOKUP($H6833,培训课程清单!$B$2:$J$1700,7,0))</f>
        <v/>
      </c>
      <c r="N6833" s="87" t="str">
        <f>IF($H6833="","",VLOOKUP($H6833,培训课程清单!$B$2:$J$1700,8,0))</f>
        <v/>
      </c>
      <c r="O6833" s="29"/>
    </row>
    <row r="6834" spans="1:15">
      <c r="A6834" s="87" t="str">
        <f t="shared" si="107"/>
        <v/>
      </c>
      <c r="B6834" s="87" t="str">
        <f>IF(C6834="","",C6834&amp;COUNTIF($C$2:C6834,C6834))</f>
        <v/>
      </c>
      <c r="C6834" s="88"/>
      <c r="D6834" s="87" t="str">
        <f>IF($C6834="","",VLOOKUP($C6834,人员花名册!$B$2:$F$2001,2,0))</f>
        <v/>
      </c>
      <c r="E6834" s="87" t="str">
        <f>IF($C6834="","",VLOOKUP($C6834,人员花名册!$B$2:$F$2001,4,0))</f>
        <v/>
      </c>
      <c r="F6834" s="89" t="str">
        <f>IF($C6834="","",VLOOKUP($C6834,人员花名册!$B$2:$F$2001,5,0))</f>
        <v/>
      </c>
      <c r="G6834" s="29"/>
      <c r="H6834" s="29"/>
      <c r="I6834" s="87" t="str">
        <f>IF($C6834="","",VLOOKUP($H6834,培训课程清单!$B$2:$J$1700,2,0))</f>
        <v/>
      </c>
      <c r="J6834" s="87" t="str">
        <f>IF($C6834="","",VLOOKUP($H6834,培训课程清单!$B$2:$J$1700,3,0))</f>
        <v/>
      </c>
      <c r="K6834" s="87" t="str">
        <f>IF($H6834="","",VLOOKUP($H6834,培训课程清单!$B$2:$J$1700,4,0))</f>
        <v/>
      </c>
      <c r="L6834" s="29"/>
      <c r="M6834" s="89" t="str">
        <f>IF($H6834="","",VLOOKUP($H6834,培训课程清单!$B$2:$J$1700,7,0))</f>
        <v/>
      </c>
      <c r="N6834" s="87" t="str">
        <f>IF($H6834="","",VLOOKUP($H6834,培训课程清单!$B$2:$J$1700,8,0))</f>
        <v/>
      </c>
      <c r="O6834" s="29"/>
    </row>
    <row r="6835" spans="1:15">
      <c r="A6835" s="87" t="str">
        <f t="shared" si="107"/>
        <v/>
      </c>
      <c r="B6835" s="87" t="str">
        <f>IF(C6835="","",C6835&amp;COUNTIF($C$2:C6835,C6835))</f>
        <v/>
      </c>
      <c r="C6835" s="88"/>
      <c r="D6835" s="87" t="str">
        <f>IF($C6835="","",VLOOKUP($C6835,人员花名册!$B$2:$F$2001,2,0))</f>
        <v/>
      </c>
      <c r="E6835" s="87" t="str">
        <f>IF($C6835="","",VLOOKUP($C6835,人员花名册!$B$2:$F$2001,4,0))</f>
        <v/>
      </c>
      <c r="F6835" s="89" t="str">
        <f>IF($C6835="","",VLOOKUP($C6835,人员花名册!$B$2:$F$2001,5,0))</f>
        <v/>
      </c>
      <c r="G6835" s="29"/>
      <c r="H6835" s="29"/>
      <c r="I6835" s="87" t="str">
        <f>IF($C6835="","",VLOOKUP($H6835,培训课程清单!$B$2:$J$1700,2,0))</f>
        <v/>
      </c>
      <c r="J6835" s="87" t="str">
        <f>IF($C6835="","",VLOOKUP($H6835,培训课程清单!$B$2:$J$1700,3,0))</f>
        <v/>
      </c>
      <c r="K6835" s="87" t="str">
        <f>IF($H6835="","",VLOOKUP($H6835,培训课程清单!$B$2:$J$1700,4,0))</f>
        <v/>
      </c>
      <c r="L6835" s="29"/>
      <c r="M6835" s="89" t="str">
        <f>IF($H6835="","",VLOOKUP($H6835,培训课程清单!$B$2:$J$1700,7,0))</f>
        <v/>
      </c>
      <c r="N6835" s="87" t="str">
        <f>IF($H6835="","",VLOOKUP($H6835,培训课程清单!$B$2:$J$1700,8,0))</f>
        <v/>
      </c>
      <c r="O6835" s="29"/>
    </row>
    <row r="6836" spans="1:15">
      <c r="A6836" s="87" t="str">
        <f t="shared" si="107"/>
        <v/>
      </c>
      <c r="B6836" s="87" t="str">
        <f>IF(C6836="","",C6836&amp;COUNTIF($C$2:C6836,C6836))</f>
        <v/>
      </c>
      <c r="C6836" s="88"/>
      <c r="D6836" s="87" t="str">
        <f>IF($C6836="","",VLOOKUP($C6836,人员花名册!$B$2:$F$2001,2,0))</f>
        <v/>
      </c>
      <c r="E6836" s="87" t="str">
        <f>IF($C6836="","",VLOOKUP($C6836,人员花名册!$B$2:$F$2001,4,0))</f>
        <v/>
      </c>
      <c r="F6836" s="89" t="str">
        <f>IF($C6836="","",VLOOKUP($C6836,人员花名册!$B$2:$F$2001,5,0))</f>
        <v/>
      </c>
      <c r="G6836" s="29"/>
      <c r="H6836" s="29"/>
      <c r="I6836" s="87" t="str">
        <f>IF($C6836="","",VLOOKUP($H6836,培训课程清单!$B$2:$J$1700,2,0))</f>
        <v/>
      </c>
      <c r="J6836" s="87" t="str">
        <f>IF($C6836="","",VLOOKUP($H6836,培训课程清单!$B$2:$J$1700,3,0))</f>
        <v/>
      </c>
      <c r="K6836" s="87" t="str">
        <f>IF($H6836="","",VLOOKUP($H6836,培训课程清单!$B$2:$J$1700,4,0))</f>
        <v/>
      </c>
      <c r="L6836" s="29"/>
      <c r="M6836" s="89" t="str">
        <f>IF($H6836="","",VLOOKUP($H6836,培训课程清单!$B$2:$J$1700,7,0))</f>
        <v/>
      </c>
      <c r="N6836" s="87" t="str">
        <f>IF($H6836="","",VLOOKUP($H6836,培训课程清单!$B$2:$J$1700,8,0))</f>
        <v/>
      </c>
      <c r="O6836" s="29"/>
    </row>
    <row r="6837" spans="1:15">
      <c r="A6837" s="87" t="str">
        <f t="shared" si="107"/>
        <v/>
      </c>
      <c r="B6837" s="87" t="str">
        <f>IF(C6837="","",C6837&amp;COUNTIF($C$2:C6837,C6837))</f>
        <v/>
      </c>
      <c r="C6837" s="88"/>
      <c r="D6837" s="87" t="str">
        <f>IF($C6837="","",VLOOKUP($C6837,人员花名册!$B$2:$F$2001,2,0))</f>
        <v/>
      </c>
      <c r="E6837" s="87" t="str">
        <f>IF($C6837="","",VLOOKUP($C6837,人员花名册!$B$2:$F$2001,4,0))</f>
        <v/>
      </c>
      <c r="F6837" s="89" t="str">
        <f>IF($C6837="","",VLOOKUP($C6837,人员花名册!$B$2:$F$2001,5,0))</f>
        <v/>
      </c>
      <c r="G6837" s="29"/>
      <c r="H6837" s="29"/>
      <c r="I6837" s="87" t="str">
        <f>IF($C6837="","",VLOOKUP($H6837,培训课程清单!$B$2:$J$1700,2,0))</f>
        <v/>
      </c>
      <c r="J6837" s="87" t="str">
        <f>IF($C6837="","",VLOOKUP($H6837,培训课程清单!$B$2:$J$1700,3,0))</f>
        <v/>
      </c>
      <c r="K6837" s="87" t="str">
        <f>IF($H6837="","",VLOOKUP($H6837,培训课程清单!$B$2:$J$1700,4,0))</f>
        <v/>
      </c>
      <c r="L6837" s="29"/>
      <c r="M6837" s="89" t="str">
        <f>IF($H6837="","",VLOOKUP($H6837,培训课程清单!$B$2:$J$1700,7,0))</f>
        <v/>
      </c>
      <c r="N6837" s="87" t="str">
        <f>IF($H6837="","",VLOOKUP($H6837,培训课程清单!$B$2:$J$1700,8,0))</f>
        <v/>
      </c>
      <c r="O6837" s="29"/>
    </row>
    <row r="6838" spans="1:15">
      <c r="A6838" s="87" t="str">
        <f t="shared" si="107"/>
        <v/>
      </c>
      <c r="B6838" s="87" t="str">
        <f>IF(C6838="","",C6838&amp;COUNTIF($C$2:C6838,C6838))</f>
        <v/>
      </c>
      <c r="C6838" s="88"/>
      <c r="D6838" s="87" t="str">
        <f>IF($C6838="","",VLOOKUP($C6838,人员花名册!$B$2:$F$2001,2,0))</f>
        <v/>
      </c>
      <c r="E6838" s="87" t="str">
        <f>IF($C6838="","",VLOOKUP($C6838,人员花名册!$B$2:$F$2001,4,0))</f>
        <v/>
      </c>
      <c r="F6838" s="89" t="str">
        <f>IF($C6838="","",VLOOKUP($C6838,人员花名册!$B$2:$F$2001,5,0))</f>
        <v/>
      </c>
      <c r="G6838" s="29"/>
      <c r="H6838" s="29"/>
      <c r="I6838" s="87" t="str">
        <f>IF($C6838="","",VLOOKUP($H6838,培训课程清单!$B$2:$J$1700,2,0))</f>
        <v/>
      </c>
      <c r="J6838" s="87" t="str">
        <f>IF($C6838="","",VLOOKUP($H6838,培训课程清单!$B$2:$J$1700,3,0))</f>
        <v/>
      </c>
      <c r="K6838" s="87" t="str">
        <f>IF($H6838="","",VLOOKUP($H6838,培训课程清单!$B$2:$J$1700,4,0))</f>
        <v/>
      </c>
      <c r="L6838" s="29"/>
      <c r="M6838" s="89" t="str">
        <f>IF($H6838="","",VLOOKUP($H6838,培训课程清单!$B$2:$J$1700,7,0))</f>
        <v/>
      </c>
      <c r="N6838" s="87" t="str">
        <f>IF($H6838="","",VLOOKUP($H6838,培训课程清单!$B$2:$J$1700,8,0))</f>
        <v/>
      </c>
      <c r="O6838" s="29"/>
    </row>
    <row r="6839" spans="1:15">
      <c r="A6839" s="87" t="str">
        <f t="shared" si="107"/>
        <v/>
      </c>
      <c r="B6839" s="87" t="str">
        <f>IF(C6839="","",C6839&amp;COUNTIF($C$2:C6839,C6839))</f>
        <v/>
      </c>
      <c r="C6839" s="88"/>
      <c r="D6839" s="87" t="str">
        <f>IF($C6839="","",VLOOKUP($C6839,人员花名册!$B$2:$F$2001,2,0))</f>
        <v/>
      </c>
      <c r="E6839" s="87" t="str">
        <f>IF($C6839="","",VLOOKUP($C6839,人员花名册!$B$2:$F$2001,4,0))</f>
        <v/>
      </c>
      <c r="F6839" s="89" t="str">
        <f>IF($C6839="","",VLOOKUP($C6839,人员花名册!$B$2:$F$2001,5,0))</f>
        <v/>
      </c>
      <c r="G6839" s="29"/>
      <c r="H6839" s="29"/>
      <c r="I6839" s="87" t="str">
        <f>IF($C6839="","",VLOOKUP($H6839,培训课程清单!$B$2:$J$1700,2,0))</f>
        <v/>
      </c>
      <c r="J6839" s="87" t="str">
        <f>IF($C6839="","",VLOOKUP($H6839,培训课程清单!$B$2:$J$1700,3,0))</f>
        <v/>
      </c>
      <c r="K6839" s="87" t="str">
        <f>IF($H6839="","",VLOOKUP($H6839,培训课程清单!$B$2:$J$1700,4,0))</f>
        <v/>
      </c>
      <c r="L6839" s="29"/>
      <c r="M6839" s="89" t="str">
        <f>IF($H6839="","",VLOOKUP($H6839,培训课程清单!$B$2:$J$1700,7,0))</f>
        <v/>
      </c>
      <c r="N6839" s="87" t="str">
        <f>IF($H6839="","",VLOOKUP($H6839,培训课程清单!$B$2:$J$1700,8,0))</f>
        <v/>
      </c>
      <c r="O6839" s="29"/>
    </row>
    <row r="6840" spans="1:15">
      <c r="A6840" s="87" t="str">
        <f t="shared" si="107"/>
        <v/>
      </c>
      <c r="B6840" s="87" t="str">
        <f>IF(C6840="","",C6840&amp;COUNTIF($C$2:C6840,C6840))</f>
        <v/>
      </c>
      <c r="C6840" s="88"/>
      <c r="D6840" s="87" t="str">
        <f>IF($C6840="","",VLOOKUP($C6840,人员花名册!$B$2:$F$2001,2,0))</f>
        <v/>
      </c>
      <c r="E6840" s="87" t="str">
        <f>IF($C6840="","",VLOOKUP($C6840,人员花名册!$B$2:$F$2001,4,0))</f>
        <v/>
      </c>
      <c r="F6840" s="89" t="str">
        <f>IF($C6840="","",VLOOKUP($C6840,人员花名册!$B$2:$F$2001,5,0))</f>
        <v/>
      </c>
      <c r="G6840" s="29"/>
      <c r="H6840" s="29"/>
      <c r="I6840" s="87" t="str">
        <f>IF($C6840="","",VLOOKUP($H6840,培训课程清单!$B$2:$J$1700,2,0))</f>
        <v/>
      </c>
      <c r="J6840" s="87" t="str">
        <f>IF($C6840="","",VLOOKUP($H6840,培训课程清单!$B$2:$J$1700,3,0))</f>
        <v/>
      </c>
      <c r="K6840" s="87" t="str">
        <f>IF($H6840="","",VLOOKUP($H6840,培训课程清单!$B$2:$J$1700,4,0))</f>
        <v/>
      </c>
      <c r="L6840" s="29"/>
      <c r="M6840" s="89" t="str">
        <f>IF($H6840="","",VLOOKUP($H6840,培训课程清单!$B$2:$J$1700,7,0))</f>
        <v/>
      </c>
      <c r="N6840" s="87" t="str">
        <f>IF($H6840="","",VLOOKUP($H6840,培训课程清单!$B$2:$J$1700,8,0))</f>
        <v/>
      </c>
      <c r="O6840" s="29"/>
    </row>
    <row r="6841" spans="1:15">
      <c r="A6841" s="87" t="str">
        <f t="shared" si="107"/>
        <v/>
      </c>
      <c r="B6841" s="87" t="str">
        <f>IF(C6841="","",C6841&amp;COUNTIF($C$2:C6841,C6841))</f>
        <v/>
      </c>
      <c r="C6841" s="88"/>
      <c r="D6841" s="87" t="str">
        <f>IF($C6841="","",VLOOKUP($C6841,人员花名册!$B$2:$F$2001,2,0))</f>
        <v/>
      </c>
      <c r="E6841" s="87" t="str">
        <f>IF($C6841="","",VLOOKUP($C6841,人员花名册!$B$2:$F$2001,4,0))</f>
        <v/>
      </c>
      <c r="F6841" s="89" t="str">
        <f>IF($C6841="","",VLOOKUP($C6841,人员花名册!$B$2:$F$2001,5,0))</f>
        <v/>
      </c>
      <c r="G6841" s="29"/>
      <c r="H6841" s="29"/>
      <c r="I6841" s="87" t="str">
        <f>IF($C6841="","",VLOOKUP($H6841,培训课程清单!$B$2:$J$1700,2,0))</f>
        <v/>
      </c>
      <c r="J6841" s="87" t="str">
        <f>IF($C6841="","",VLOOKUP($H6841,培训课程清单!$B$2:$J$1700,3,0))</f>
        <v/>
      </c>
      <c r="K6841" s="87" t="str">
        <f>IF($H6841="","",VLOOKUP($H6841,培训课程清单!$B$2:$J$1700,4,0))</f>
        <v/>
      </c>
      <c r="L6841" s="29"/>
      <c r="M6841" s="89" t="str">
        <f>IF($H6841="","",VLOOKUP($H6841,培训课程清单!$B$2:$J$1700,7,0))</f>
        <v/>
      </c>
      <c r="N6841" s="87" t="str">
        <f>IF($H6841="","",VLOOKUP($H6841,培训课程清单!$B$2:$J$1700,8,0))</f>
        <v/>
      </c>
      <c r="O6841" s="29"/>
    </row>
    <row r="6842" spans="1:15">
      <c r="A6842" s="87" t="str">
        <f t="shared" si="107"/>
        <v/>
      </c>
      <c r="B6842" s="87" t="str">
        <f>IF(C6842="","",C6842&amp;COUNTIF($C$2:C6842,C6842))</f>
        <v/>
      </c>
      <c r="C6842" s="88"/>
      <c r="D6842" s="87" t="str">
        <f>IF($C6842="","",VLOOKUP($C6842,人员花名册!$B$2:$F$2001,2,0))</f>
        <v/>
      </c>
      <c r="E6842" s="87" t="str">
        <f>IF($C6842="","",VLOOKUP($C6842,人员花名册!$B$2:$F$2001,4,0))</f>
        <v/>
      </c>
      <c r="F6842" s="89" t="str">
        <f>IF($C6842="","",VLOOKUP($C6842,人员花名册!$B$2:$F$2001,5,0))</f>
        <v/>
      </c>
      <c r="G6842" s="29"/>
      <c r="H6842" s="29"/>
      <c r="I6842" s="87" t="str">
        <f>IF($C6842="","",VLOOKUP($H6842,培训课程清单!$B$2:$J$1700,2,0))</f>
        <v/>
      </c>
      <c r="J6842" s="87" t="str">
        <f>IF($C6842="","",VLOOKUP($H6842,培训课程清单!$B$2:$J$1700,3,0))</f>
        <v/>
      </c>
      <c r="K6842" s="87" t="str">
        <f>IF($H6842="","",VLOOKUP($H6842,培训课程清单!$B$2:$J$1700,4,0))</f>
        <v/>
      </c>
      <c r="L6842" s="29"/>
      <c r="M6842" s="89" t="str">
        <f>IF($H6842="","",VLOOKUP($H6842,培训课程清单!$B$2:$J$1700,7,0))</f>
        <v/>
      </c>
      <c r="N6842" s="87" t="str">
        <f>IF($H6842="","",VLOOKUP($H6842,培训课程清单!$B$2:$J$1700,8,0))</f>
        <v/>
      </c>
      <c r="O6842" s="29"/>
    </row>
    <row r="6843" spans="1:15">
      <c r="A6843" s="87" t="str">
        <f t="shared" si="107"/>
        <v/>
      </c>
      <c r="B6843" s="87" t="str">
        <f>IF(C6843="","",C6843&amp;COUNTIF($C$2:C6843,C6843))</f>
        <v/>
      </c>
      <c r="C6843" s="88"/>
      <c r="D6843" s="87" t="str">
        <f>IF($C6843="","",VLOOKUP($C6843,人员花名册!$B$2:$F$2001,2,0))</f>
        <v/>
      </c>
      <c r="E6843" s="87" t="str">
        <f>IF($C6843="","",VLOOKUP($C6843,人员花名册!$B$2:$F$2001,4,0))</f>
        <v/>
      </c>
      <c r="F6843" s="89" t="str">
        <f>IF($C6843="","",VLOOKUP($C6843,人员花名册!$B$2:$F$2001,5,0))</f>
        <v/>
      </c>
      <c r="G6843" s="29"/>
      <c r="H6843" s="29"/>
      <c r="I6843" s="87" t="str">
        <f>IF($C6843="","",VLOOKUP($H6843,培训课程清单!$B$2:$J$1700,2,0))</f>
        <v/>
      </c>
      <c r="J6843" s="87" t="str">
        <f>IF($C6843="","",VLOOKUP($H6843,培训课程清单!$B$2:$J$1700,3,0))</f>
        <v/>
      </c>
      <c r="K6843" s="87" t="str">
        <f>IF($H6843="","",VLOOKUP($H6843,培训课程清单!$B$2:$J$1700,4,0))</f>
        <v/>
      </c>
      <c r="L6843" s="29"/>
      <c r="M6843" s="89" t="str">
        <f>IF($H6843="","",VLOOKUP($H6843,培训课程清单!$B$2:$J$1700,7,0))</f>
        <v/>
      </c>
      <c r="N6843" s="87" t="str">
        <f>IF($H6843="","",VLOOKUP($H6843,培训课程清单!$B$2:$J$1700,8,0))</f>
        <v/>
      </c>
      <c r="O6843" s="29"/>
    </row>
    <row r="6844" spans="1:15">
      <c r="A6844" s="87" t="str">
        <f t="shared" si="107"/>
        <v/>
      </c>
      <c r="B6844" s="87" t="str">
        <f>IF(C6844="","",C6844&amp;COUNTIF($C$2:C6844,C6844))</f>
        <v/>
      </c>
      <c r="C6844" s="88"/>
      <c r="D6844" s="87" t="str">
        <f>IF($C6844="","",VLOOKUP($C6844,人员花名册!$B$2:$F$2001,2,0))</f>
        <v/>
      </c>
      <c r="E6844" s="87" t="str">
        <f>IF($C6844="","",VLOOKUP($C6844,人员花名册!$B$2:$F$2001,4,0))</f>
        <v/>
      </c>
      <c r="F6844" s="89" t="str">
        <f>IF($C6844="","",VLOOKUP($C6844,人员花名册!$B$2:$F$2001,5,0))</f>
        <v/>
      </c>
      <c r="G6844" s="29"/>
      <c r="H6844" s="29"/>
      <c r="I6844" s="87" t="str">
        <f>IF($C6844="","",VLOOKUP($H6844,培训课程清单!$B$2:$J$1700,2,0))</f>
        <v/>
      </c>
      <c r="J6844" s="87" t="str">
        <f>IF($C6844="","",VLOOKUP($H6844,培训课程清单!$B$2:$J$1700,3,0))</f>
        <v/>
      </c>
      <c r="K6844" s="87" t="str">
        <f>IF($H6844="","",VLOOKUP($H6844,培训课程清单!$B$2:$J$1700,4,0))</f>
        <v/>
      </c>
      <c r="L6844" s="29"/>
      <c r="M6844" s="89" t="str">
        <f>IF($H6844="","",VLOOKUP($H6844,培训课程清单!$B$2:$J$1700,7,0))</f>
        <v/>
      </c>
      <c r="N6844" s="87" t="str">
        <f>IF($H6844="","",VLOOKUP($H6844,培训课程清单!$B$2:$J$1700,8,0))</f>
        <v/>
      </c>
      <c r="O6844" s="29"/>
    </row>
    <row r="6845" spans="1:15">
      <c r="A6845" s="87" t="str">
        <f t="shared" si="107"/>
        <v/>
      </c>
      <c r="B6845" s="87" t="str">
        <f>IF(C6845="","",C6845&amp;COUNTIF($C$2:C6845,C6845))</f>
        <v/>
      </c>
      <c r="C6845" s="88"/>
      <c r="D6845" s="87" t="str">
        <f>IF($C6845="","",VLOOKUP($C6845,人员花名册!$B$2:$F$2001,2,0))</f>
        <v/>
      </c>
      <c r="E6845" s="87" t="str">
        <f>IF($C6845="","",VLOOKUP($C6845,人员花名册!$B$2:$F$2001,4,0))</f>
        <v/>
      </c>
      <c r="F6845" s="89" t="str">
        <f>IF($C6845="","",VLOOKUP($C6845,人员花名册!$B$2:$F$2001,5,0))</f>
        <v/>
      </c>
      <c r="G6845" s="29"/>
      <c r="H6845" s="29"/>
      <c r="I6845" s="87" t="str">
        <f>IF($C6845="","",VLOOKUP($H6845,培训课程清单!$B$2:$J$1700,2,0))</f>
        <v/>
      </c>
      <c r="J6845" s="87" t="str">
        <f>IF($C6845="","",VLOOKUP($H6845,培训课程清单!$B$2:$J$1700,3,0))</f>
        <v/>
      </c>
      <c r="K6845" s="87" t="str">
        <f>IF($H6845="","",VLOOKUP($H6845,培训课程清单!$B$2:$J$1700,4,0))</f>
        <v/>
      </c>
      <c r="L6845" s="29"/>
      <c r="M6845" s="89" t="str">
        <f>IF($H6845="","",VLOOKUP($H6845,培训课程清单!$B$2:$J$1700,7,0))</f>
        <v/>
      </c>
      <c r="N6845" s="87" t="str">
        <f>IF($H6845="","",VLOOKUP($H6845,培训课程清单!$B$2:$J$1700,8,0))</f>
        <v/>
      </c>
      <c r="O6845" s="29"/>
    </row>
    <row r="6846" spans="1:15">
      <c r="A6846" s="87" t="str">
        <f t="shared" si="107"/>
        <v/>
      </c>
      <c r="B6846" s="87" t="str">
        <f>IF(C6846="","",C6846&amp;COUNTIF($C$2:C6846,C6846))</f>
        <v/>
      </c>
      <c r="C6846" s="88"/>
      <c r="D6846" s="87" t="str">
        <f>IF($C6846="","",VLOOKUP($C6846,人员花名册!$B$2:$F$2001,2,0))</f>
        <v/>
      </c>
      <c r="E6846" s="87" t="str">
        <f>IF($C6846="","",VLOOKUP($C6846,人员花名册!$B$2:$F$2001,4,0))</f>
        <v/>
      </c>
      <c r="F6846" s="89" t="str">
        <f>IF($C6846="","",VLOOKUP($C6846,人员花名册!$B$2:$F$2001,5,0))</f>
        <v/>
      </c>
      <c r="G6846" s="29"/>
      <c r="H6846" s="29"/>
      <c r="I6846" s="87" t="str">
        <f>IF($C6846="","",VLOOKUP($H6846,培训课程清单!$B$2:$J$1700,2,0))</f>
        <v/>
      </c>
      <c r="J6846" s="87" t="str">
        <f>IF($C6846="","",VLOOKUP($H6846,培训课程清单!$B$2:$J$1700,3,0))</f>
        <v/>
      </c>
      <c r="K6846" s="87" t="str">
        <f>IF($H6846="","",VLOOKUP($H6846,培训课程清单!$B$2:$J$1700,4,0))</f>
        <v/>
      </c>
      <c r="L6846" s="29"/>
      <c r="M6846" s="89" t="str">
        <f>IF($H6846="","",VLOOKUP($H6846,培训课程清单!$B$2:$J$1700,7,0))</f>
        <v/>
      </c>
      <c r="N6846" s="87" t="str">
        <f>IF($H6846="","",VLOOKUP($H6846,培训课程清单!$B$2:$J$1700,8,0))</f>
        <v/>
      </c>
      <c r="O6846" s="29"/>
    </row>
    <row r="6847" spans="1:15">
      <c r="A6847" s="87" t="str">
        <f t="shared" si="107"/>
        <v/>
      </c>
      <c r="B6847" s="87" t="str">
        <f>IF(C6847="","",C6847&amp;COUNTIF($C$2:C6847,C6847))</f>
        <v/>
      </c>
      <c r="C6847" s="88"/>
      <c r="D6847" s="87" t="str">
        <f>IF($C6847="","",VLOOKUP($C6847,人员花名册!$B$2:$F$2001,2,0))</f>
        <v/>
      </c>
      <c r="E6847" s="87" t="str">
        <f>IF($C6847="","",VLOOKUP($C6847,人员花名册!$B$2:$F$2001,4,0))</f>
        <v/>
      </c>
      <c r="F6847" s="89" t="str">
        <f>IF($C6847="","",VLOOKUP($C6847,人员花名册!$B$2:$F$2001,5,0))</f>
        <v/>
      </c>
      <c r="G6847" s="29"/>
      <c r="H6847" s="29"/>
      <c r="I6847" s="87" t="str">
        <f>IF($C6847="","",VLOOKUP($H6847,培训课程清单!$B$2:$J$1700,2,0))</f>
        <v/>
      </c>
      <c r="J6847" s="87" t="str">
        <f>IF($C6847="","",VLOOKUP($H6847,培训课程清单!$B$2:$J$1700,3,0))</f>
        <v/>
      </c>
      <c r="K6847" s="87" t="str">
        <f>IF($H6847="","",VLOOKUP($H6847,培训课程清单!$B$2:$J$1700,4,0))</f>
        <v/>
      </c>
      <c r="L6847" s="29"/>
      <c r="M6847" s="89" t="str">
        <f>IF($H6847="","",VLOOKUP($H6847,培训课程清单!$B$2:$J$1700,7,0))</f>
        <v/>
      </c>
      <c r="N6847" s="87" t="str">
        <f>IF($H6847="","",VLOOKUP($H6847,培训课程清单!$B$2:$J$1700,8,0))</f>
        <v/>
      </c>
      <c r="O6847" s="29"/>
    </row>
    <row r="6848" spans="1:15">
      <c r="A6848" s="87" t="str">
        <f t="shared" si="107"/>
        <v/>
      </c>
      <c r="B6848" s="87" t="str">
        <f>IF(C6848="","",C6848&amp;COUNTIF($C$2:C6848,C6848))</f>
        <v/>
      </c>
      <c r="C6848" s="88"/>
      <c r="D6848" s="87" t="str">
        <f>IF($C6848="","",VLOOKUP($C6848,人员花名册!$B$2:$F$2001,2,0))</f>
        <v/>
      </c>
      <c r="E6848" s="87" t="str">
        <f>IF($C6848="","",VLOOKUP($C6848,人员花名册!$B$2:$F$2001,4,0))</f>
        <v/>
      </c>
      <c r="F6848" s="89" t="str">
        <f>IF($C6848="","",VLOOKUP($C6848,人员花名册!$B$2:$F$2001,5,0))</f>
        <v/>
      </c>
      <c r="G6848" s="29"/>
      <c r="H6848" s="29"/>
      <c r="I6848" s="87" t="str">
        <f>IF($C6848="","",VLOOKUP($H6848,培训课程清单!$B$2:$J$1700,2,0))</f>
        <v/>
      </c>
      <c r="J6848" s="87" t="str">
        <f>IF($C6848="","",VLOOKUP($H6848,培训课程清单!$B$2:$J$1700,3,0))</f>
        <v/>
      </c>
      <c r="K6848" s="87" t="str">
        <f>IF($H6848="","",VLOOKUP($H6848,培训课程清单!$B$2:$J$1700,4,0))</f>
        <v/>
      </c>
      <c r="L6848" s="29"/>
      <c r="M6848" s="89" t="str">
        <f>IF($H6848="","",VLOOKUP($H6848,培训课程清单!$B$2:$J$1700,7,0))</f>
        <v/>
      </c>
      <c r="N6848" s="87" t="str">
        <f>IF($H6848="","",VLOOKUP($H6848,培训课程清单!$B$2:$J$1700,8,0))</f>
        <v/>
      </c>
      <c r="O6848" s="29"/>
    </row>
    <row r="6849" spans="1:15">
      <c r="A6849" s="87" t="str">
        <f t="shared" si="107"/>
        <v/>
      </c>
      <c r="B6849" s="87" t="str">
        <f>IF(C6849="","",C6849&amp;COUNTIF($C$2:C6849,C6849))</f>
        <v/>
      </c>
      <c r="C6849" s="88"/>
      <c r="D6849" s="87" t="str">
        <f>IF($C6849="","",VLOOKUP($C6849,人员花名册!$B$2:$F$2001,2,0))</f>
        <v/>
      </c>
      <c r="E6849" s="87" t="str">
        <f>IF($C6849="","",VLOOKUP($C6849,人员花名册!$B$2:$F$2001,4,0))</f>
        <v/>
      </c>
      <c r="F6849" s="89" t="str">
        <f>IF($C6849="","",VLOOKUP($C6849,人员花名册!$B$2:$F$2001,5,0))</f>
        <v/>
      </c>
      <c r="G6849" s="29"/>
      <c r="H6849" s="29"/>
      <c r="I6849" s="87" t="str">
        <f>IF($C6849="","",VLOOKUP($H6849,培训课程清单!$B$2:$J$1700,2,0))</f>
        <v/>
      </c>
      <c r="J6849" s="87" t="str">
        <f>IF($C6849="","",VLOOKUP($H6849,培训课程清单!$B$2:$J$1700,3,0))</f>
        <v/>
      </c>
      <c r="K6849" s="87" t="str">
        <f>IF($H6849="","",VLOOKUP($H6849,培训课程清单!$B$2:$J$1700,4,0))</f>
        <v/>
      </c>
      <c r="L6849" s="29"/>
      <c r="M6849" s="89" t="str">
        <f>IF($H6849="","",VLOOKUP($H6849,培训课程清单!$B$2:$J$1700,7,0))</f>
        <v/>
      </c>
      <c r="N6849" s="87" t="str">
        <f>IF($H6849="","",VLOOKUP($H6849,培训课程清单!$B$2:$J$1700,8,0))</f>
        <v/>
      </c>
      <c r="O6849" s="29"/>
    </row>
    <row r="6850" spans="1:15">
      <c r="A6850" s="87" t="str">
        <f t="shared" si="107"/>
        <v/>
      </c>
      <c r="B6850" s="87" t="str">
        <f>IF(C6850="","",C6850&amp;COUNTIF($C$2:C6850,C6850))</f>
        <v/>
      </c>
      <c r="C6850" s="88"/>
      <c r="D6850" s="87" t="str">
        <f>IF($C6850="","",VLOOKUP($C6850,人员花名册!$B$2:$F$2001,2,0))</f>
        <v/>
      </c>
      <c r="E6850" s="87" t="str">
        <f>IF($C6850="","",VLOOKUP($C6850,人员花名册!$B$2:$F$2001,4,0))</f>
        <v/>
      </c>
      <c r="F6850" s="89" t="str">
        <f>IF($C6850="","",VLOOKUP($C6850,人员花名册!$B$2:$F$2001,5,0))</f>
        <v/>
      </c>
      <c r="G6850" s="29"/>
      <c r="H6850" s="29"/>
      <c r="I6850" s="87" t="str">
        <f>IF($C6850="","",VLOOKUP($H6850,培训课程清单!$B$2:$J$1700,2,0))</f>
        <v/>
      </c>
      <c r="J6850" s="87" t="str">
        <f>IF($C6850="","",VLOOKUP($H6850,培训课程清单!$B$2:$J$1700,3,0))</f>
        <v/>
      </c>
      <c r="K6850" s="87" t="str">
        <f>IF($H6850="","",VLOOKUP($H6850,培训课程清单!$B$2:$J$1700,4,0))</f>
        <v/>
      </c>
      <c r="L6850" s="29"/>
      <c r="M6850" s="89" t="str">
        <f>IF($H6850="","",VLOOKUP($H6850,培训课程清单!$B$2:$J$1700,7,0))</f>
        <v/>
      </c>
      <c r="N6850" s="87" t="str">
        <f>IF($H6850="","",VLOOKUP($H6850,培训课程清单!$B$2:$J$1700,8,0))</f>
        <v/>
      </c>
      <c r="O6850" s="29"/>
    </row>
    <row r="6851" spans="1:15">
      <c r="A6851" s="87" t="str">
        <f t="shared" si="107"/>
        <v/>
      </c>
      <c r="B6851" s="87" t="str">
        <f>IF(C6851="","",C6851&amp;COUNTIF($C$2:C6851,C6851))</f>
        <v/>
      </c>
      <c r="C6851" s="88"/>
      <c r="D6851" s="87" t="str">
        <f>IF($C6851="","",VLOOKUP($C6851,人员花名册!$B$2:$F$2001,2,0))</f>
        <v/>
      </c>
      <c r="E6851" s="87" t="str">
        <f>IF($C6851="","",VLOOKUP($C6851,人员花名册!$B$2:$F$2001,4,0))</f>
        <v/>
      </c>
      <c r="F6851" s="89" t="str">
        <f>IF($C6851="","",VLOOKUP($C6851,人员花名册!$B$2:$F$2001,5,0))</f>
        <v/>
      </c>
      <c r="G6851" s="29"/>
      <c r="H6851" s="29"/>
      <c r="I6851" s="87" t="str">
        <f>IF($C6851="","",VLOOKUP($H6851,培训课程清单!$B$2:$J$1700,2,0))</f>
        <v/>
      </c>
      <c r="J6851" s="87" t="str">
        <f>IF($C6851="","",VLOOKUP($H6851,培训课程清单!$B$2:$J$1700,3,0))</f>
        <v/>
      </c>
      <c r="K6851" s="87" t="str">
        <f>IF($H6851="","",VLOOKUP($H6851,培训课程清单!$B$2:$J$1700,4,0))</f>
        <v/>
      </c>
      <c r="L6851" s="29"/>
      <c r="M6851" s="89" t="str">
        <f>IF($H6851="","",VLOOKUP($H6851,培训课程清单!$B$2:$J$1700,7,0))</f>
        <v/>
      </c>
      <c r="N6851" s="87" t="str">
        <f>IF($H6851="","",VLOOKUP($H6851,培训课程清单!$B$2:$J$1700,8,0))</f>
        <v/>
      </c>
      <c r="O6851" s="29"/>
    </row>
    <row r="6852" spans="1:15">
      <c r="A6852" s="87" t="str">
        <f t="shared" si="107"/>
        <v/>
      </c>
      <c r="B6852" s="87" t="str">
        <f>IF(C6852="","",C6852&amp;COUNTIF($C$2:C6852,C6852))</f>
        <v/>
      </c>
      <c r="C6852" s="88"/>
      <c r="D6852" s="87" t="str">
        <f>IF($C6852="","",VLOOKUP($C6852,人员花名册!$B$2:$F$2001,2,0))</f>
        <v/>
      </c>
      <c r="E6852" s="87" t="str">
        <f>IF($C6852="","",VLOOKUP($C6852,人员花名册!$B$2:$F$2001,4,0))</f>
        <v/>
      </c>
      <c r="F6852" s="89" t="str">
        <f>IF($C6852="","",VLOOKUP($C6852,人员花名册!$B$2:$F$2001,5,0))</f>
        <v/>
      </c>
      <c r="G6852" s="29"/>
      <c r="H6852" s="29"/>
      <c r="I6852" s="87" t="str">
        <f>IF($C6852="","",VLOOKUP($H6852,培训课程清单!$B$2:$J$1700,2,0))</f>
        <v/>
      </c>
      <c r="J6852" s="87" t="str">
        <f>IF($C6852="","",VLOOKUP($H6852,培训课程清单!$B$2:$J$1700,3,0))</f>
        <v/>
      </c>
      <c r="K6852" s="87" t="str">
        <f>IF($H6852="","",VLOOKUP($H6852,培训课程清单!$B$2:$J$1700,4,0))</f>
        <v/>
      </c>
      <c r="L6852" s="29"/>
      <c r="M6852" s="89" t="str">
        <f>IF($H6852="","",VLOOKUP($H6852,培训课程清单!$B$2:$J$1700,7,0))</f>
        <v/>
      </c>
      <c r="N6852" s="87" t="str">
        <f>IF($H6852="","",VLOOKUP($H6852,培训课程清单!$B$2:$J$1700,8,0))</f>
        <v/>
      </c>
      <c r="O6852" s="29"/>
    </row>
    <row r="6853" spans="1:15">
      <c r="A6853" s="87" t="str">
        <f t="shared" si="107"/>
        <v/>
      </c>
      <c r="B6853" s="87" t="str">
        <f>IF(C6853="","",C6853&amp;COUNTIF($C$2:C6853,C6853))</f>
        <v/>
      </c>
      <c r="C6853" s="88"/>
      <c r="D6853" s="87" t="str">
        <f>IF($C6853="","",VLOOKUP($C6853,人员花名册!$B$2:$F$2001,2,0))</f>
        <v/>
      </c>
      <c r="E6853" s="87" t="str">
        <f>IF($C6853="","",VLOOKUP($C6853,人员花名册!$B$2:$F$2001,4,0))</f>
        <v/>
      </c>
      <c r="F6853" s="89" t="str">
        <f>IF($C6853="","",VLOOKUP($C6853,人员花名册!$B$2:$F$2001,5,0))</f>
        <v/>
      </c>
      <c r="G6853" s="29"/>
      <c r="H6853" s="29"/>
      <c r="I6853" s="87" t="str">
        <f>IF($C6853="","",VLOOKUP($H6853,培训课程清单!$B$2:$J$1700,2,0))</f>
        <v/>
      </c>
      <c r="J6853" s="87" t="str">
        <f>IF($C6853="","",VLOOKUP($H6853,培训课程清单!$B$2:$J$1700,3,0))</f>
        <v/>
      </c>
      <c r="K6853" s="87" t="str">
        <f>IF($H6853="","",VLOOKUP($H6853,培训课程清单!$B$2:$J$1700,4,0))</f>
        <v/>
      </c>
      <c r="L6853" s="29"/>
      <c r="M6853" s="89" t="str">
        <f>IF($H6853="","",VLOOKUP($H6853,培训课程清单!$B$2:$J$1700,7,0))</f>
        <v/>
      </c>
      <c r="N6853" s="87" t="str">
        <f>IF($H6853="","",VLOOKUP($H6853,培训课程清单!$B$2:$J$1700,8,0))</f>
        <v/>
      </c>
      <c r="O6853" s="29"/>
    </row>
    <row r="6854" spans="1:15">
      <c r="A6854" s="87" t="str">
        <f t="shared" si="107"/>
        <v/>
      </c>
      <c r="B6854" s="87" t="str">
        <f>IF(C6854="","",C6854&amp;COUNTIF($C$2:C6854,C6854))</f>
        <v/>
      </c>
      <c r="C6854" s="88"/>
      <c r="D6854" s="87" t="str">
        <f>IF($C6854="","",VLOOKUP($C6854,人员花名册!$B$2:$F$2001,2,0))</f>
        <v/>
      </c>
      <c r="E6854" s="87" t="str">
        <f>IF($C6854="","",VLOOKUP($C6854,人员花名册!$B$2:$F$2001,4,0))</f>
        <v/>
      </c>
      <c r="F6854" s="89" t="str">
        <f>IF($C6854="","",VLOOKUP($C6854,人员花名册!$B$2:$F$2001,5,0))</f>
        <v/>
      </c>
      <c r="G6854" s="29"/>
      <c r="H6854" s="29"/>
      <c r="I6854" s="87" t="str">
        <f>IF($C6854="","",VLOOKUP($H6854,培训课程清单!$B$2:$J$1700,2,0))</f>
        <v/>
      </c>
      <c r="J6854" s="87" t="str">
        <f>IF($C6854="","",VLOOKUP($H6854,培训课程清单!$B$2:$J$1700,3,0))</f>
        <v/>
      </c>
      <c r="K6854" s="87" t="str">
        <f>IF($H6854="","",VLOOKUP($H6854,培训课程清单!$B$2:$J$1700,4,0))</f>
        <v/>
      </c>
      <c r="L6854" s="29"/>
      <c r="M6854" s="89" t="str">
        <f>IF($H6854="","",VLOOKUP($H6854,培训课程清单!$B$2:$J$1700,7,0))</f>
        <v/>
      </c>
      <c r="N6854" s="87" t="str">
        <f>IF($H6854="","",VLOOKUP($H6854,培训课程清单!$B$2:$J$1700,8,0))</f>
        <v/>
      </c>
      <c r="O6854" s="29"/>
    </row>
    <row r="6855" spans="1:15">
      <c r="A6855" s="87" t="str">
        <f t="shared" si="107"/>
        <v/>
      </c>
      <c r="B6855" s="87" t="str">
        <f>IF(C6855="","",C6855&amp;COUNTIF($C$2:C6855,C6855))</f>
        <v/>
      </c>
      <c r="C6855" s="88"/>
      <c r="D6855" s="87" t="str">
        <f>IF($C6855="","",VLOOKUP($C6855,人员花名册!$B$2:$F$2001,2,0))</f>
        <v/>
      </c>
      <c r="E6855" s="87" t="str">
        <f>IF($C6855="","",VLOOKUP($C6855,人员花名册!$B$2:$F$2001,4,0))</f>
        <v/>
      </c>
      <c r="F6855" s="89" t="str">
        <f>IF($C6855="","",VLOOKUP($C6855,人员花名册!$B$2:$F$2001,5,0))</f>
        <v/>
      </c>
      <c r="G6855" s="29"/>
      <c r="H6855" s="29"/>
      <c r="I6855" s="87" t="str">
        <f>IF($C6855="","",VLOOKUP($H6855,培训课程清单!$B$2:$J$1700,2,0))</f>
        <v/>
      </c>
      <c r="J6855" s="87" t="str">
        <f>IF($C6855="","",VLOOKUP($H6855,培训课程清单!$B$2:$J$1700,3,0))</f>
        <v/>
      </c>
      <c r="K6855" s="87" t="str">
        <f>IF($H6855="","",VLOOKUP($H6855,培训课程清单!$B$2:$J$1700,4,0))</f>
        <v/>
      </c>
      <c r="L6855" s="29"/>
      <c r="M6855" s="89" t="str">
        <f>IF($H6855="","",VLOOKUP($H6855,培训课程清单!$B$2:$J$1700,7,0))</f>
        <v/>
      </c>
      <c r="N6855" s="87" t="str">
        <f>IF($H6855="","",VLOOKUP($H6855,培训课程清单!$B$2:$J$1700,8,0))</f>
        <v/>
      </c>
      <c r="O6855" s="29"/>
    </row>
    <row r="6856" spans="1:15">
      <c r="A6856" s="87" t="str">
        <f t="shared" si="107"/>
        <v/>
      </c>
      <c r="B6856" s="87" t="str">
        <f>IF(C6856="","",C6856&amp;COUNTIF($C$2:C6856,C6856))</f>
        <v/>
      </c>
      <c r="C6856" s="88"/>
      <c r="D6856" s="87" t="str">
        <f>IF($C6856="","",VLOOKUP($C6856,人员花名册!$B$2:$F$2001,2,0))</f>
        <v/>
      </c>
      <c r="E6856" s="87" t="str">
        <f>IF($C6856="","",VLOOKUP($C6856,人员花名册!$B$2:$F$2001,4,0))</f>
        <v/>
      </c>
      <c r="F6856" s="89" t="str">
        <f>IF($C6856="","",VLOOKUP($C6856,人员花名册!$B$2:$F$2001,5,0))</f>
        <v/>
      </c>
      <c r="G6856" s="29"/>
      <c r="H6856" s="29"/>
      <c r="I6856" s="87" t="str">
        <f>IF($C6856="","",VLOOKUP($H6856,培训课程清单!$B$2:$J$1700,2,0))</f>
        <v/>
      </c>
      <c r="J6856" s="87" t="str">
        <f>IF($C6856="","",VLOOKUP($H6856,培训课程清单!$B$2:$J$1700,3,0))</f>
        <v/>
      </c>
      <c r="K6856" s="87" t="str">
        <f>IF($H6856="","",VLOOKUP($H6856,培训课程清单!$B$2:$J$1700,4,0))</f>
        <v/>
      </c>
      <c r="L6856" s="29"/>
      <c r="M6856" s="89" t="str">
        <f>IF($H6856="","",VLOOKUP($H6856,培训课程清单!$B$2:$J$1700,7,0))</f>
        <v/>
      </c>
      <c r="N6856" s="87" t="str">
        <f>IF($H6856="","",VLOOKUP($H6856,培训课程清单!$B$2:$J$1700,8,0))</f>
        <v/>
      </c>
      <c r="O6856" s="29"/>
    </row>
    <row r="6857" spans="1:15">
      <c r="A6857" s="87" t="str">
        <f t="shared" si="107"/>
        <v/>
      </c>
      <c r="B6857" s="87" t="str">
        <f>IF(C6857="","",C6857&amp;COUNTIF($C$2:C6857,C6857))</f>
        <v/>
      </c>
      <c r="C6857" s="88"/>
      <c r="D6857" s="87" t="str">
        <f>IF($C6857="","",VLOOKUP($C6857,人员花名册!$B$2:$F$2001,2,0))</f>
        <v/>
      </c>
      <c r="E6857" s="87" t="str">
        <f>IF($C6857="","",VLOOKUP($C6857,人员花名册!$B$2:$F$2001,4,0))</f>
        <v/>
      </c>
      <c r="F6857" s="89" t="str">
        <f>IF($C6857="","",VLOOKUP($C6857,人员花名册!$B$2:$F$2001,5,0))</f>
        <v/>
      </c>
      <c r="G6857" s="29"/>
      <c r="H6857" s="29"/>
      <c r="I6857" s="87" t="str">
        <f>IF($C6857="","",VLOOKUP($H6857,培训课程清单!$B$2:$J$1700,2,0))</f>
        <v/>
      </c>
      <c r="J6857" s="87" t="str">
        <f>IF($C6857="","",VLOOKUP($H6857,培训课程清单!$B$2:$J$1700,3,0))</f>
        <v/>
      </c>
      <c r="K6857" s="87" t="str">
        <f>IF($H6857="","",VLOOKUP($H6857,培训课程清单!$B$2:$J$1700,4,0))</f>
        <v/>
      </c>
      <c r="L6857" s="29"/>
      <c r="M6857" s="89" t="str">
        <f>IF($H6857="","",VLOOKUP($H6857,培训课程清单!$B$2:$J$1700,7,0))</f>
        <v/>
      </c>
      <c r="N6857" s="87" t="str">
        <f>IF($H6857="","",VLOOKUP($H6857,培训课程清单!$B$2:$J$1700,8,0))</f>
        <v/>
      </c>
      <c r="O6857" s="29"/>
    </row>
    <row r="6858" spans="1:15">
      <c r="A6858" s="87" t="str">
        <f t="shared" si="107"/>
        <v/>
      </c>
      <c r="B6858" s="87" t="str">
        <f>IF(C6858="","",C6858&amp;COUNTIF($C$2:C6858,C6858))</f>
        <v/>
      </c>
      <c r="C6858" s="88"/>
      <c r="D6858" s="87" t="str">
        <f>IF($C6858="","",VLOOKUP($C6858,人员花名册!$B$2:$F$2001,2,0))</f>
        <v/>
      </c>
      <c r="E6858" s="87" t="str">
        <f>IF($C6858="","",VLOOKUP($C6858,人员花名册!$B$2:$F$2001,4,0))</f>
        <v/>
      </c>
      <c r="F6858" s="89" t="str">
        <f>IF($C6858="","",VLOOKUP($C6858,人员花名册!$B$2:$F$2001,5,0))</f>
        <v/>
      </c>
      <c r="G6858" s="29"/>
      <c r="H6858" s="29"/>
      <c r="I6858" s="87" t="str">
        <f>IF($C6858="","",VLOOKUP($H6858,培训课程清单!$B$2:$J$1700,2,0))</f>
        <v/>
      </c>
      <c r="J6858" s="87" t="str">
        <f>IF($C6858="","",VLOOKUP($H6858,培训课程清单!$B$2:$J$1700,3,0))</f>
        <v/>
      </c>
      <c r="K6858" s="87" t="str">
        <f>IF($H6858="","",VLOOKUP($H6858,培训课程清单!$B$2:$J$1700,4,0))</f>
        <v/>
      </c>
      <c r="L6858" s="29"/>
      <c r="M6858" s="89" t="str">
        <f>IF($H6858="","",VLOOKUP($H6858,培训课程清单!$B$2:$J$1700,7,0))</f>
        <v/>
      </c>
      <c r="N6858" s="87" t="str">
        <f>IF($H6858="","",VLOOKUP($H6858,培训课程清单!$B$2:$J$1700,8,0))</f>
        <v/>
      </c>
      <c r="O6858" s="29"/>
    </row>
    <row r="6859" spans="1:15">
      <c r="A6859" s="87" t="str">
        <f t="shared" si="107"/>
        <v/>
      </c>
      <c r="B6859" s="87" t="str">
        <f>IF(C6859="","",C6859&amp;COUNTIF($C$2:C6859,C6859))</f>
        <v/>
      </c>
      <c r="C6859" s="88"/>
      <c r="D6859" s="87" t="str">
        <f>IF($C6859="","",VLOOKUP($C6859,人员花名册!$B$2:$F$2001,2,0))</f>
        <v/>
      </c>
      <c r="E6859" s="87" t="str">
        <f>IF($C6859="","",VLOOKUP($C6859,人员花名册!$B$2:$F$2001,4,0))</f>
        <v/>
      </c>
      <c r="F6859" s="89" t="str">
        <f>IF($C6859="","",VLOOKUP($C6859,人员花名册!$B$2:$F$2001,5,0))</f>
        <v/>
      </c>
      <c r="G6859" s="29"/>
      <c r="H6859" s="29"/>
      <c r="I6859" s="87" t="str">
        <f>IF($C6859="","",VLOOKUP($H6859,培训课程清单!$B$2:$J$1700,2,0))</f>
        <v/>
      </c>
      <c r="J6859" s="87" t="str">
        <f>IF($C6859="","",VLOOKUP($H6859,培训课程清单!$B$2:$J$1700,3,0))</f>
        <v/>
      </c>
      <c r="K6859" s="87" t="str">
        <f>IF($H6859="","",VLOOKUP($H6859,培训课程清单!$B$2:$J$1700,4,0))</f>
        <v/>
      </c>
      <c r="L6859" s="29"/>
      <c r="M6859" s="89" t="str">
        <f>IF($H6859="","",VLOOKUP($H6859,培训课程清单!$B$2:$J$1700,7,0))</f>
        <v/>
      </c>
      <c r="N6859" s="87" t="str">
        <f>IF($H6859="","",VLOOKUP($H6859,培训课程清单!$B$2:$J$1700,8,0))</f>
        <v/>
      </c>
      <c r="O6859" s="29"/>
    </row>
    <row r="6860" spans="1:15">
      <c r="A6860" s="87" t="str">
        <f t="shared" si="107"/>
        <v/>
      </c>
      <c r="B6860" s="87" t="str">
        <f>IF(C6860="","",C6860&amp;COUNTIF($C$2:C6860,C6860))</f>
        <v/>
      </c>
      <c r="C6860" s="88"/>
      <c r="D6860" s="87" t="str">
        <f>IF($C6860="","",VLOOKUP($C6860,人员花名册!$B$2:$F$2001,2,0))</f>
        <v/>
      </c>
      <c r="E6860" s="87" t="str">
        <f>IF($C6860="","",VLOOKUP($C6860,人员花名册!$B$2:$F$2001,4,0))</f>
        <v/>
      </c>
      <c r="F6860" s="89" t="str">
        <f>IF($C6860="","",VLOOKUP($C6860,人员花名册!$B$2:$F$2001,5,0))</f>
        <v/>
      </c>
      <c r="G6860" s="29"/>
      <c r="H6860" s="29"/>
      <c r="I6860" s="87" t="str">
        <f>IF($C6860="","",VLOOKUP($H6860,培训课程清单!$B$2:$J$1700,2,0))</f>
        <v/>
      </c>
      <c r="J6860" s="87" t="str">
        <f>IF($C6860="","",VLOOKUP($H6860,培训课程清单!$B$2:$J$1700,3,0))</f>
        <v/>
      </c>
      <c r="K6860" s="87" t="str">
        <f>IF($H6860="","",VLOOKUP($H6860,培训课程清单!$B$2:$J$1700,4,0))</f>
        <v/>
      </c>
      <c r="L6860" s="29"/>
      <c r="M6860" s="89" t="str">
        <f>IF($H6860="","",VLOOKUP($H6860,培训课程清单!$B$2:$J$1700,7,0))</f>
        <v/>
      </c>
      <c r="N6860" s="87" t="str">
        <f>IF($H6860="","",VLOOKUP($H6860,培训课程清单!$B$2:$J$1700,8,0))</f>
        <v/>
      </c>
      <c r="O6860" s="29"/>
    </row>
    <row r="6861" spans="1:15">
      <c r="A6861" s="87" t="str">
        <f t="shared" si="107"/>
        <v/>
      </c>
      <c r="B6861" s="87" t="str">
        <f>IF(C6861="","",C6861&amp;COUNTIF($C$2:C6861,C6861))</f>
        <v/>
      </c>
      <c r="C6861" s="88"/>
      <c r="D6861" s="87" t="str">
        <f>IF($C6861="","",VLOOKUP($C6861,人员花名册!$B$2:$F$2001,2,0))</f>
        <v/>
      </c>
      <c r="E6861" s="87" t="str">
        <f>IF($C6861="","",VLOOKUP($C6861,人员花名册!$B$2:$F$2001,4,0))</f>
        <v/>
      </c>
      <c r="F6861" s="89" t="str">
        <f>IF($C6861="","",VLOOKUP($C6861,人员花名册!$B$2:$F$2001,5,0))</f>
        <v/>
      </c>
      <c r="G6861" s="29"/>
      <c r="H6861" s="29"/>
      <c r="I6861" s="87" t="str">
        <f>IF($C6861="","",VLOOKUP($H6861,培训课程清单!$B$2:$J$1700,2,0))</f>
        <v/>
      </c>
      <c r="J6861" s="87" t="str">
        <f>IF($C6861="","",VLOOKUP($H6861,培训课程清单!$B$2:$J$1700,3,0))</f>
        <v/>
      </c>
      <c r="K6861" s="87" t="str">
        <f>IF($H6861="","",VLOOKUP($H6861,培训课程清单!$B$2:$J$1700,4,0))</f>
        <v/>
      </c>
      <c r="L6861" s="29"/>
      <c r="M6861" s="89" t="str">
        <f>IF($H6861="","",VLOOKUP($H6861,培训课程清单!$B$2:$J$1700,7,0))</f>
        <v/>
      </c>
      <c r="N6861" s="87" t="str">
        <f>IF($H6861="","",VLOOKUP($H6861,培训课程清单!$B$2:$J$1700,8,0))</f>
        <v/>
      </c>
      <c r="O6861" s="29"/>
    </row>
    <row r="6862" spans="1:15">
      <c r="A6862" s="87" t="str">
        <f t="shared" si="107"/>
        <v/>
      </c>
      <c r="B6862" s="87" t="str">
        <f>IF(C6862="","",C6862&amp;COUNTIF($C$2:C6862,C6862))</f>
        <v/>
      </c>
      <c r="C6862" s="88"/>
      <c r="D6862" s="87" t="str">
        <f>IF($C6862="","",VLOOKUP($C6862,人员花名册!$B$2:$F$2001,2,0))</f>
        <v/>
      </c>
      <c r="E6862" s="87" t="str">
        <f>IF($C6862="","",VLOOKUP($C6862,人员花名册!$B$2:$F$2001,4,0))</f>
        <v/>
      </c>
      <c r="F6862" s="89" t="str">
        <f>IF($C6862="","",VLOOKUP($C6862,人员花名册!$B$2:$F$2001,5,0))</f>
        <v/>
      </c>
      <c r="G6862" s="29"/>
      <c r="H6862" s="29"/>
      <c r="I6862" s="87" t="str">
        <f>IF($C6862="","",VLOOKUP($H6862,培训课程清单!$B$2:$J$1700,2,0))</f>
        <v/>
      </c>
      <c r="J6862" s="87" t="str">
        <f>IF($C6862="","",VLOOKUP($H6862,培训课程清单!$B$2:$J$1700,3,0))</f>
        <v/>
      </c>
      <c r="K6862" s="87" t="str">
        <f>IF($H6862="","",VLOOKUP($H6862,培训课程清单!$B$2:$J$1700,4,0))</f>
        <v/>
      </c>
      <c r="L6862" s="29"/>
      <c r="M6862" s="89" t="str">
        <f>IF($H6862="","",VLOOKUP($H6862,培训课程清单!$B$2:$J$1700,7,0))</f>
        <v/>
      </c>
      <c r="N6862" s="87" t="str">
        <f>IF($H6862="","",VLOOKUP($H6862,培训课程清单!$B$2:$J$1700,8,0))</f>
        <v/>
      </c>
      <c r="O6862" s="29"/>
    </row>
    <row r="6863" spans="1:15">
      <c r="A6863" s="87" t="str">
        <f t="shared" si="107"/>
        <v/>
      </c>
      <c r="B6863" s="87" t="str">
        <f>IF(C6863="","",C6863&amp;COUNTIF($C$2:C6863,C6863))</f>
        <v/>
      </c>
      <c r="C6863" s="88"/>
      <c r="D6863" s="87" t="str">
        <f>IF($C6863="","",VLOOKUP($C6863,人员花名册!$B$2:$F$2001,2,0))</f>
        <v/>
      </c>
      <c r="E6863" s="87" t="str">
        <f>IF($C6863="","",VLOOKUP($C6863,人员花名册!$B$2:$F$2001,4,0))</f>
        <v/>
      </c>
      <c r="F6863" s="89" t="str">
        <f>IF($C6863="","",VLOOKUP($C6863,人员花名册!$B$2:$F$2001,5,0))</f>
        <v/>
      </c>
      <c r="G6863" s="29"/>
      <c r="H6863" s="29"/>
      <c r="I6863" s="87" t="str">
        <f>IF($C6863="","",VLOOKUP($H6863,培训课程清单!$B$2:$J$1700,2,0))</f>
        <v/>
      </c>
      <c r="J6863" s="87" t="str">
        <f>IF($C6863="","",VLOOKUP($H6863,培训课程清单!$B$2:$J$1700,3,0))</f>
        <v/>
      </c>
      <c r="K6863" s="87" t="str">
        <f>IF($H6863="","",VLOOKUP($H6863,培训课程清单!$B$2:$J$1700,4,0))</f>
        <v/>
      </c>
      <c r="L6863" s="29"/>
      <c r="M6863" s="89" t="str">
        <f>IF($H6863="","",VLOOKUP($H6863,培训课程清单!$B$2:$J$1700,7,0))</f>
        <v/>
      </c>
      <c r="N6863" s="87" t="str">
        <f>IF($H6863="","",VLOOKUP($H6863,培训课程清单!$B$2:$J$1700,8,0))</f>
        <v/>
      </c>
      <c r="O6863" s="29"/>
    </row>
    <row r="6864" spans="1:15">
      <c r="A6864" s="87" t="str">
        <f t="shared" si="107"/>
        <v/>
      </c>
      <c r="B6864" s="87" t="str">
        <f>IF(C6864="","",C6864&amp;COUNTIF($C$2:C6864,C6864))</f>
        <v/>
      </c>
      <c r="C6864" s="88"/>
      <c r="D6864" s="87" t="str">
        <f>IF($C6864="","",VLOOKUP($C6864,人员花名册!$B$2:$F$2001,2,0))</f>
        <v/>
      </c>
      <c r="E6864" s="87" t="str">
        <f>IF($C6864="","",VLOOKUP($C6864,人员花名册!$B$2:$F$2001,4,0))</f>
        <v/>
      </c>
      <c r="F6864" s="89" t="str">
        <f>IF($C6864="","",VLOOKUP($C6864,人员花名册!$B$2:$F$2001,5,0))</f>
        <v/>
      </c>
      <c r="G6864" s="29"/>
      <c r="H6864" s="29"/>
      <c r="I6864" s="87" t="str">
        <f>IF($C6864="","",VLOOKUP($H6864,培训课程清单!$B$2:$J$1700,2,0))</f>
        <v/>
      </c>
      <c r="J6864" s="87" t="str">
        <f>IF($C6864="","",VLOOKUP($H6864,培训课程清单!$B$2:$J$1700,3,0))</f>
        <v/>
      </c>
      <c r="K6864" s="87" t="str">
        <f>IF($H6864="","",VLOOKUP($H6864,培训课程清单!$B$2:$J$1700,4,0))</f>
        <v/>
      </c>
      <c r="L6864" s="29"/>
      <c r="M6864" s="89" t="str">
        <f>IF($H6864="","",VLOOKUP($H6864,培训课程清单!$B$2:$J$1700,7,0))</f>
        <v/>
      </c>
      <c r="N6864" s="87" t="str">
        <f>IF($H6864="","",VLOOKUP($H6864,培训课程清单!$B$2:$J$1700,8,0))</f>
        <v/>
      </c>
      <c r="O6864" s="29"/>
    </row>
    <row r="6865" spans="1:15">
      <c r="A6865" s="87" t="str">
        <f t="shared" ref="A6865:A6928" si="108">IF(C6864="","",A6864+1)</f>
        <v/>
      </c>
      <c r="B6865" s="87" t="str">
        <f>IF(C6865="","",C6865&amp;COUNTIF($C$2:C6865,C6865))</f>
        <v/>
      </c>
      <c r="C6865" s="88"/>
      <c r="D6865" s="87" t="str">
        <f>IF($C6865="","",VLOOKUP($C6865,人员花名册!$B$2:$F$2001,2,0))</f>
        <v/>
      </c>
      <c r="E6865" s="87" t="str">
        <f>IF($C6865="","",VLOOKUP($C6865,人员花名册!$B$2:$F$2001,4,0))</f>
        <v/>
      </c>
      <c r="F6865" s="89" t="str">
        <f>IF($C6865="","",VLOOKUP($C6865,人员花名册!$B$2:$F$2001,5,0))</f>
        <v/>
      </c>
      <c r="G6865" s="29"/>
      <c r="H6865" s="29"/>
      <c r="I6865" s="87" t="str">
        <f>IF($C6865="","",VLOOKUP($H6865,培训课程清单!$B$2:$J$1700,2,0))</f>
        <v/>
      </c>
      <c r="J6865" s="87" t="str">
        <f>IF($C6865="","",VLOOKUP($H6865,培训课程清单!$B$2:$J$1700,3,0))</f>
        <v/>
      </c>
      <c r="K6865" s="87" t="str">
        <f>IF($H6865="","",VLOOKUP($H6865,培训课程清单!$B$2:$J$1700,4,0))</f>
        <v/>
      </c>
      <c r="L6865" s="29"/>
      <c r="M6865" s="89" t="str">
        <f>IF($H6865="","",VLOOKUP($H6865,培训课程清单!$B$2:$J$1700,7,0))</f>
        <v/>
      </c>
      <c r="N6865" s="87" t="str">
        <f>IF($H6865="","",VLOOKUP($H6865,培训课程清单!$B$2:$J$1700,8,0))</f>
        <v/>
      </c>
      <c r="O6865" s="29"/>
    </row>
    <row r="6866" spans="1:15">
      <c r="A6866" s="87" t="str">
        <f t="shared" si="108"/>
        <v/>
      </c>
      <c r="B6866" s="87" t="str">
        <f>IF(C6866="","",C6866&amp;COUNTIF($C$2:C6866,C6866))</f>
        <v/>
      </c>
      <c r="C6866" s="88"/>
      <c r="D6866" s="87" t="str">
        <f>IF($C6866="","",VLOOKUP($C6866,人员花名册!$B$2:$F$2001,2,0))</f>
        <v/>
      </c>
      <c r="E6866" s="87" t="str">
        <f>IF($C6866="","",VLOOKUP($C6866,人员花名册!$B$2:$F$2001,4,0))</f>
        <v/>
      </c>
      <c r="F6866" s="89" t="str">
        <f>IF($C6866="","",VLOOKUP($C6866,人员花名册!$B$2:$F$2001,5,0))</f>
        <v/>
      </c>
      <c r="G6866" s="29"/>
      <c r="H6866" s="29"/>
      <c r="I6866" s="87" t="str">
        <f>IF($C6866="","",VLOOKUP($H6866,培训课程清单!$B$2:$J$1700,2,0))</f>
        <v/>
      </c>
      <c r="J6866" s="87" t="str">
        <f>IF($C6866="","",VLOOKUP($H6866,培训课程清单!$B$2:$J$1700,3,0))</f>
        <v/>
      </c>
      <c r="K6866" s="87" t="str">
        <f>IF($H6866="","",VLOOKUP($H6866,培训课程清单!$B$2:$J$1700,4,0))</f>
        <v/>
      </c>
      <c r="L6866" s="29"/>
      <c r="M6866" s="89" t="str">
        <f>IF($H6866="","",VLOOKUP($H6866,培训课程清单!$B$2:$J$1700,7,0))</f>
        <v/>
      </c>
      <c r="N6866" s="87" t="str">
        <f>IF($H6866="","",VLOOKUP($H6866,培训课程清单!$B$2:$J$1700,8,0))</f>
        <v/>
      </c>
      <c r="O6866" s="29"/>
    </row>
    <row r="6867" spans="1:15">
      <c r="A6867" s="87" t="str">
        <f t="shared" si="108"/>
        <v/>
      </c>
      <c r="B6867" s="87" t="str">
        <f>IF(C6867="","",C6867&amp;COUNTIF($C$2:C6867,C6867))</f>
        <v/>
      </c>
      <c r="C6867" s="88"/>
      <c r="D6867" s="87" t="str">
        <f>IF($C6867="","",VLOOKUP($C6867,人员花名册!$B$2:$F$2001,2,0))</f>
        <v/>
      </c>
      <c r="E6867" s="87" t="str">
        <f>IF($C6867="","",VLOOKUP($C6867,人员花名册!$B$2:$F$2001,4,0))</f>
        <v/>
      </c>
      <c r="F6867" s="89" t="str">
        <f>IF($C6867="","",VLOOKUP($C6867,人员花名册!$B$2:$F$2001,5,0))</f>
        <v/>
      </c>
      <c r="G6867" s="29"/>
      <c r="H6867" s="29"/>
      <c r="I6867" s="87" t="str">
        <f>IF($C6867="","",VLOOKUP($H6867,培训课程清单!$B$2:$J$1700,2,0))</f>
        <v/>
      </c>
      <c r="J6867" s="87" t="str">
        <f>IF($C6867="","",VLOOKUP($H6867,培训课程清单!$B$2:$J$1700,3,0))</f>
        <v/>
      </c>
      <c r="K6867" s="87" t="str">
        <f>IF($H6867="","",VLOOKUP($H6867,培训课程清单!$B$2:$J$1700,4,0))</f>
        <v/>
      </c>
      <c r="L6867" s="29"/>
      <c r="M6867" s="89" t="str">
        <f>IF($H6867="","",VLOOKUP($H6867,培训课程清单!$B$2:$J$1700,7,0))</f>
        <v/>
      </c>
      <c r="N6867" s="87" t="str">
        <f>IF($H6867="","",VLOOKUP($H6867,培训课程清单!$B$2:$J$1700,8,0))</f>
        <v/>
      </c>
      <c r="O6867" s="29"/>
    </row>
    <row r="6868" spans="1:15">
      <c r="A6868" s="87" t="str">
        <f t="shared" si="108"/>
        <v/>
      </c>
      <c r="B6868" s="87" t="str">
        <f>IF(C6868="","",C6868&amp;COUNTIF($C$2:C6868,C6868))</f>
        <v/>
      </c>
      <c r="C6868" s="88"/>
      <c r="D6868" s="87" t="str">
        <f>IF($C6868="","",VLOOKUP($C6868,人员花名册!$B$2:$F$2001,2,0))</f>
        <v/>
      </c>
      <c r="E6868" s="87" t="str">
        <f>IF($C6868="","",VLOOKUP($C6868,人员花名册!$B$2:$F$2001,4,0))</f>
        <v/>
      </c>
      <c r="F6868" s="89" t="str">
        <f>IF($C6868="","",VLOOKUP($C6868,人员花名册!$B$2:$F$2001,5,0))</f>
        <v/>
      </c>
      <c r="G6868" s="29"/>
      <c r="H6868" s="29"/>
      <c r="I6868" s="87" t="str">
        <f>IF($C6868="","",VLOOKUP($H6868,培训课程清单!$B$2:$J$1700,2,0))</f>
        <v/>
      </c>
      <c r="J6868" s="87" t="str">
        <f>IF($C6868="","",VLOOKUP($H6868,培训课程清单!$B$2:$J$1700,3,0))</f>
        <v/>
      </c>
      <c r="K6868" s="87" t="str">
        <f>IF($H6868="","",VLOOKUP($H6868,培训课程清单!$B$2:$J$1700,4,0))</f>
        <v/>
      </c>
      <c r="L6868" s="29"/>
      <c r="M6868" s="89" t="str">
        <f>IF($H6868="","",VLOOKUP($H6868,培训课程清单!$B$2:$J$1700,7,0))</f>
        <v/>
      </c>
      <c r="N6868" s="87" t="str">
        <f>IF($H6868="","",VLOOKUP($H6868,培训课程清单!$B$2:$J$1700,8,0))</f>
        <v/>
      </c>
      <c r="O6868" s="29"/>
    </row>
    <row r="6869" spans="1:15">
      <c r="A6869" s="87" t="str">
        <f t="shared" si="108"/>
        <v/>
      </c>
      <c r="B6869" s="87" t="str">
        <f>IF(C6869="","",C6869&amp;COUNTIF($C$2:C6869,C6869))</f>
        <v/>
      </c>
      <c r="C6869" s="88"/>
      <c r="D6869" s="87" t="str">
        <f>IF($C6869="","",VLOOKUP($C6869,人员花名册!$B$2:$F$2001,2,0))</f>
        <v/>
      </c>
      <c r="E6869" s="87" t="str">
        <f>IF($C6869="","",VLOOKUP($C6869,人员花名册!$B$2:$F$2001,4,0))</f>
        <v/>
      </c>
      <c r="F6869" s="89" t="str">
        <f>IF($C6869="","",VLOOKUP($C6869,人员花名册!$B$2:$F$2001,5,0))</f>
        <v/>
      </c>
      <c r="G6869" s="29"/>
      <c r="H6869" s="29"/>
      <c r="I6869" s="87" t="str">
        <f>IF($C6869="","",VLOOKUP($H6869,培训课程清单!$B$2:$J$1700,2,0))</f>
        <v/>
      </c>
      <c r="J6869" s="87" t="str">
        <f>IF($C6869="","",VLOOKUP($H6869,培训课程清单!$B$2:$J$1700,3,0))</f>
        <v/>
      </c>
      <c r="K6869" s="87" t="str">
        <f>IF($H6869="","",VLOOKUP($H6869,培训课程清单!$B$2:$J$1700,4,0))</f>
        <v/>
      </c>
      <c r="L6869" s="29"/>
      <c r="M6869" s="89" t="str">
        <f>IF($H6869="","",VLOOKUP($H6869,培训课程清单!$B$2:$J$1700,7,0))</f>
        <v/>
      </c>
      <c r="N6869" s="87" t="str">
        <f>IF($H6869="","",VLOOKUP($H6869,培训课程清单!$B$2:$J$1700,8,0))</f>
        <v/>
      </c>
      <c r="O6869" s="29"/>
    </row>
    <row r="6870" spans="1:15">
      <c r="A6870" s="87" t="str">
        <f t="shared" si="108"/>
        <v/>
      </c>
      <c r="B6870" s="87" t="str">
        <f>IF(C6870="","",C6870&amp;COUNTIF($C$2:C6870,C6870))</f>
        <v/>
      </c>
      <c r="C6870" s="88"/>
      <c r="D6870" s="87" t="str">
        <f>IF($C6870="","",VLOOKUP($C6870,人员花名册!$B$2:$F$2001,2,0))</f>
        <v/>
      </c>
      <c r="E6870" s="87" t="str">
        <f>IF($C6870="","",VLOOKUP($C6870,人员花名册!$B$2:$F$2001,4,0))</f>
        <v/>
      </c>
      <c r="F6870" s="89" t="str">
        <f>IF($C6870="","",VLOOKUP($C6870,人员花名册!$B$2:$F$2001,5,0))</f>
        <v/>
      </c>
      <c r="G6870" s="29"/>
      <c r="H6870" s="29"/>
      <c r="I6870" s="87" t="str">
        <f>IF($C6870="","",VLOOKUP($H6870,培训课程清单!$B$2:$J$1700,2,0))</f>
        <v/>
      </c>
      <c r="J6870" s="87" t="str">
        <f>IF($C6870="","",VLOOKUP($H6870,培训课程清单!$B$2:$J$1700,3,0))</f>
        <v/>
      </c>
      <c r="K6870" s="87" t="str">
        <f>IF($H6870="","",VLOOKUP($H6870,培训课程清单!$B$2:$J$1700,4,0))</f>
        <v/>
      </c>
      <c r="L6870" s="29"/>
      <c r="M6870" s="89" t="str">
        <f>IF($H6870="","",VLOOKUP($H6870,培训课程清单!$B$2:$J$1700,7,0))</f>
        <v/>
      </c>
      <c r="N6870" s="87" t="str">
        <f>IF($H6870="","",VLOOKUP($H6870,培训课程清单!$B$2:$J$1700,8,0))</f>
        <v/>
      </c>
      <c r="O6870" s="29"/>
    </row>
    <row r="6871" spans="1:15">
      <c r="A6871" s="87" t="str">
        <f t="shared" si="108"/>
        <v/>
      </c>
      <c r="B6871" s="87" t="str">
        <f>IF(C6871="","",C6871&amp;COUNTIF($C$2:C6871,C6871))</f>
        <v/>
      </c>
      <c r="C6871" s="88"/>
      <c r="D6871" s="87" t="str">
        <f>IF($C6871="","",VLOOKUP($C6871,人员花名册!$B$2:$F$2001,2,0))</f>
        <v/>
      </c>
      <c r="E6871" s="87" t="str">
        <f>IF($C6871="","",VLOOKUP($C6871,人员花名册!$B$2:$F$2001,4,0))</f>
        <v/>
      </c>
      <c r="F6871" s="89" t="str">
        <f>IF($C6871="","",VLOOKUP($C6871,人员花名册!$B$2:$F$2001,5,0))</f>
        <v/>
      </c>
      <c r="G6871" s="29"/>
      <c r="H6871" s="29"/>
      <c r="I6871" s="87" t="str">
        <f>IF($C6871="","",VLOOKUP($H6871,培训课程清单!$B$2:$J$1700,2,0))</f>
        <v/>
      </c>
      <c r="J6871" s="87" t="str">
        <f>IF($C6871="","",VLOOKUP($H6871,培训课程清单!$B$2:$J$1700,3,0))</f>
        <v/>
      </c>
      <c r="K6871" s="87" t="str">
        <f>IF($H6871="","",VLOOKUP($H6871,培训课程清单!$B$2:$J$1700,4,0))</f>
        <v/>
      </c>
      <c r="L6871" s="29"/>
      <c r="M6871" s="89" t="str">
        <f>IF($H6871="","",VLOOKUP($H6871,培训课程清单!$B$2:$J$1700,7,0))</f>
        <v/>
      </c>
      <c r="N6871" s="87" t="str">
        <f>IF($H6871="","",VLOOKUP($H6871,培训课程清单!$B$2:$J$1700,8,0))</f>
        <v/>
      </c>
      <c r="O6871" s="29"/>
    </row>
    <row r="6872" spans="1:15">
      <c r="A6872" s="87" t="str">
        <f t="shared" si="108"/>
        <v/>
      </c>
      <c r="B6872" s="87" t="str">
        <f>IF(C6872="","",C6872&amp;COUNTIF($C$2:C6872,C6872))</f>
        <v/>
      </c>
      <c r="C6872" s="88"/>
      <c r="D6872" s="87" t="str">
        <f>IF($C6872="","",VLOOKUP($C6872,人员花名册!$B$2:$F$2001,2,0))</f>
        <v/>
      </c>
      <c r="E6872" s="87" t="str">
        <f>IF($C6872="","",VLOOKUP($C6872,人员花名册!$B$2:$F$2001,4,0))</f>
        <v/>
      </c>
      <c r="F6872" s="89" t="str">
        <f>IF($C6872="","",VLOOKUP($C6872,人员花名册!$B$2:$F$2001,5,0))</f>
        <v/>
      </c>
      <c r="G6872" s="29"/>
      <c r="H6872" s="29"/>
      <c r="I6872" s="87" t="str">
        <f>IF($C6872="","",VLOOKUP($H6872,培训课程清单!$B$2:$J$1700,2,0))</f>
        <v/>
      </c>
      <c r="J6872" s="87" t="str">
        <f>IF($C6872="","",VLOOKUP($H6872,培训课程清单!$B$2:$J$1700,3,0))</f>
        <v/>
      </c>
      <c r="K6872" s="87" t="str">
        <f>IF($H6872="","",VLOOKUP($H6872,培训课程清单!$B$2:$J$1700,4,0))</f>
        <v/>
      </c>
      <c r="L6872" s="29"/>
      <c r="M6872" s="89" t="str">
        <f>IF($H6872="","",VLOOKUP($H6872,培训课程清单!$B$2:$J$1700,7,0))</f>
        <v/>
      </c>
      <c r="N6872" s="87" t="str">
        <f>IF($H6872="","",VLOOKUP($H6872,培训课程清单!$B$2:$J$1700,8,0))</f>
        <v/>
      </c>
      <c r="O6872" s="29"/>
    </row>
    <row r="6873" spans="1:15">
      <c r="A6873" s="87" t="str">
        <f t="shared" si="108"/>
        <v/>
      </c>
      <c r="B6873" s="87" t="str">
        <f>IF(C6873="","",C6873&amp;COUNTIF($C$2:C6873,C6873))</f>
        <v/>
      </c>
      <c r="C6873" s="88"/>
      <c r="D6873" s="87" t="str">
        <f>IF($C6873="","",VLOOKUP($C6873,人员花名册!$B$2:$F$2001,2,0))</f>
        <v/>
      </c>
      <c r="E6873" s="87" t="str">
        <f>IF($C6873="","",VLOOKUP($C6873,人员花名册!$B$2:$F$2001,4,0))</f>
        <v/>
      </c>
      <c r="F6873" s="89" t="str">
        <f>IF($C6873="","",VLOOKUP($C6873,人员花名册!$B$2:$F$2001,5,0))</f>
        <v/>
      </c>
      <c r="G6873" s="29"/>
      <c r="H6873" s="29"/>
      <c r="I6873" s="87" t="str">
        <f>IF($C6873="","",VLOOKUP($H6873,培训课程清单!$B$2:$J$1700,2,0))</f>
        <v/>
      </c>
      <c r="J6873" s="87" t="str">
        <f>IF($C6873="","",VLOOKUP($H6873,培训课程清单!$B$2:$J$1700,3,0))</f>
        <v/>
      </c>
      <c r="K6873" s="87" t="str">
        <f>IF($H6873="","",VLOOKUP($H6873,培训课程清单!$B$2:$J$1700,4,0))</f>
        <v/>
      </c>
      <c r="L6873" s="29"/>
      <c r="M6873" s="89" t="str">
        <f>IF($H6873="","",VLOOKUP($H6873,培训课程清单!$B$2:$J$1700,7,0))</f>
        <v/>
      </c>
      <c r="N6873" s="87" t="str">
        <f>IF($H6873="","",VLOOKUP($H6873,培训课程清单!$B$2:$J$1700,8,0))</f>
        <v/>
      </c>
      <c r="O6873" s="29"/>
    </row>
    <row r="6874" spans="1:15">
      <c r="A6874" s="87" t="str">
        <f t="shared" si="108"/>
        <v/>
      </c>
      <c r="B6874" s="87" t="str">
        <f>IF(C6874="","",C6874&amp;COUNTIF($C$2:C6874,C6874))</f>
        <v/>
      </c>
      <c r="C6874" s="88"/>
      <c r="D6874" s="87" t="str">
        <f>IF($C6874="","",VLOOKUP($C6874,人员花名册!$B$2:$F$2001,2,0))</f>
        <v/>
      </c>
      <c r="E6874" s="87" t="str">
        <f>IF($C6874="","",VLOOKUP($C6874,人员花名册!$B$2:$F$2001,4,0))</f>
        <v/>
      </c>
      <c r="F6874" s="89" t="str">
        <f>IF($C6874="","",VLOOKUP($C6874,人员花名册!$B$2:$F$2001,5,0))</f>
        <v/>
      </c>
      <c r="G6874" s="29"/>
      <c r="H6874" s="29"/>
      <c r="I6874" s="87" t="str">
        <f>IF($C6874="","",VLOOKUP($H6874,培训课程清单!$B$2:$J$1700,2,0))</f>
        <v/>
      </c>
      <c r="J6874" s="87" t="str">
        <f>IF($C6874="","",VLOOKUP($H6874,培训课程清单!$B$2:$J$1700,3,0))</f>
        <v/>
      </c>
      <c r="K6874" s="87" t="str">
        <f>IF($H6874="","",VLOOKUP($H6874,培训课程清单!$B$2:$J$1700,4,0))</f>
        <v/>
      </c>
      <c r="L6874" s="29"/>
      <c r="M6874" s="89" t="str">
        <f>IF($H6874="","",VLOOKUP($H6874,培训课程清单!$B$2:$J$1700,7,0))</f>
        <v/>
      </c>
      <c r="N6874" s="87" t="str">
        <f>IF($H6874="","",VLOOKUP($H6874,培训课程清单!$B$2:$J$1700,8,0))</f>
        <v/>
      </c>
      <c r="O6874" s="29"/>
    </row>
    <row r="6875" spans="1:15">
      <c r="A6875" s="87" t="str">
        <f t="shared" si="108"/>
        <v/>
      </c>
      <c r="B6875" s="87" t="str">
        <f>IF(C6875="","",C6875&amp;COUNTIF($C$2:C6875,C6875))</f>
        <v/>
      </c>
      <c r="C6875" s="88"/>
      <c r="D6875" s="87" t="str">
        <f>IF($C6875="","",VLOOKUP($C6875,人员花名册!$B$2:$F$2001,2,0))</f>
        <v/>
      </c>
      <c r="E6875" s="87" t="str">
        <f>IF($C6875="","",VLOOKUP($C6875,人员花名册!$B$2:$F$2001,4,0))</f>
        <v/>
      </c>
      <c r="F6875" s="89" t="str">
        <f>IF($C6875="","",VLOOKUP($C6875,人员花名册!$B$2:$F$2001,5,0))</f>
        <v/>
      </c>
      <c r="G6875" s="29"/>
      <c r="H6875" s="29"/>
      <c r="I6875" s="87" t="str">
        <f>IF($C6875="","",VLOOKUP($H6875,培训课程清单!$B$2:$J$1700,2,0))</f>
        <v/>
      </c>
      <c r="J6875" s="87" t="str">
        <f>IF($C6875="","",VLOOKUP($H6875,培训课程清单!$B$2:$J$1700,3,0))</f>
        <v/>
      </c>
      <c r="K6875" s="87" t="str">
        <f>IF($H6875="","",VLOOKUP($H6875,培训课程清单!$B$2:$J$1700,4,0))</f>
        <v/>
      </c>
      <c r="L6875" s="29"/>
      <c r="M6875" s="89" t="str">
        <f>IF($H6875="","",VLOOKUP($H6875,培训课程清单!$B$2:$J$1700,7,0))</f>
        <v/>
      </c>
      <c r="N6875" s="87" t="str">
        <f>IF($H6875="","",VLOOKUP($H6875,培训课程清单!$B$2:$J$1700,8,0))</f>
        <v/>
      </c>
      <c r="O6875" s="29"/>
    </row>
    <row r="6876" spans="1:15">
      <c r="A6876" s="87" t="str">
        <f t="shared" si="108"/>
        <v/>
      </c>
      <c r="B6876" s="87" t="str">
        <f>IF(C6876="","",C6876&amp;COUNTIF($C$2:C6876,C6876))</f>
        <v/>
      </c>
      <c r="C6876" s="88"/>
      <c r="D6876" s="87" t="str">
        <f>IF($C6876="","",VLOOKUP($C6876,人员花名册!$B$2:$F$2001,2,0))</f>
        <v/>
      </c>
      <c r="E6876" s="87" t="str">
        <f>IF($C6876="","",VLOOKUP($C6876,人员花名册!$B$2:$F$2001,4,0))</f>
        <v/>
      </c>
      <c r="F6876" s="89" t="str">
        <f>IF($C6876="","",VLOOKUP($C6876,人员花名册!$B$2:$F$2001,5,0))</f>
        <v/>
      </c>
      <c r="G6876" s="29"/>
      <c r="H6876" s="29"/>
      <c r="I6876" s="87" t="str">
        <f>IF($C6876="","",VLOOKUP($H6876,培训课程清单!$B$2:$J$1700,2,0))</f>
        <v/>
      </c>
      <c r="J6876" s="87" t="str">
        <f>IF($C6876="","",VLOOKUP($H6876,培训课程清单!$B$2:$J$1700,3,0))</f>
        <v/>
      </c>
      <c r="K6876" s="87" t="str">
        <f>IF($H6876="","",VLOOKUP($H6876,培训课程清单!$B$2:$J$1700,4,0))</f>
        <v/>
      </c>
      <c r="L6876" s="29"/>
      <c r="M6876" s="89" t="str">
        <f>IF($H6876="","",VLOOKUP($H6876,培训课程清单!$B$2:$J$1700,7,0))</f>
        <v/>
      </c>
      <c r="N6876" s="87" t="str">
        <f>IF($H6876="","",VLOOKUP($H6876,培训课程清单!$B$2:$J$1700,8,0))</f>
        <v/>
      </c>
      <c r="O6876" s="29"/>
    </row>
    <row r="6877" spans="1:15">
      <c r="A6877" s="87" t="str">
        <f t="shared" si="108"/>
        <v/>
      </c>
      <c r="B6877" s="87" t="str">
        <f>IF(C6877="","",C6877&amp;COUNTIF($C$2:C6877,C6877))</f>
        <v/>
      </c>
      <c r="C6877" s="88"/>
      <c r="D6877" s="87" t="str">
        <f>IF($C6877="","",VLOOKUP($C6877,人员花名册!$B$2:$F$2001,2,0))</f>
        <v/>
      </c>
      <c r="E6877" s="87" t="str">
        <f>IF($C6877="","",VLOOKUP($C6877,人员花名册!$B$2:$F$2001,4,0))</f>
        <v/>
      </c>
      <c r="F6877" s="89" t="str">
        <f>IF($C6877="","",VLOOKUP($C6877,人员花名册!$B$2:$F$2001,5,0))</f>
        <v/>
      </c>
      <c r="G6877" s="29"/>
      <c r="H6877" s="29"/>
      <c r="I6877" s="87" t="str">
        <f>IF($C6877="","",VLOOKUP($H6877,培训课程清单!$B$2:$J$1700,2,0))</f>
        <v/>
      </c>
      <c r="J6877" s="87" t="str">
        <f>IF($C6877="","",VLOOKUP($H6877,培训课程清单!$B$2:$J$1700,3,0))</f>
        <v/>
      </c>
      <c r="K6877" s="87" t="str">
        <f>IF($H6877="","",VLOOKUP($H6877,培训课程清单!$B$2:$J$1700,4,0))</f>
        <v/>
      </c>
      <c r="L6877" s="29"/>
      <c r="M6877" s="89" t="str">
        <f>IF($H6877="","",VLOOKUP($H6877,培训课程清单!$B$2:$J$1700,7,0))</f>
        <v/>
      </c>
      <c r="N6877" s="87" t="str">
        <f>IF($H6877="","",VLOOKUP($H6877,培训课程清单!$B$2:$J$1700,8,0))</f>
        <v/>
      </c>
      <c r="O6877" s="29"/>
    </row>
    <row r="6878" spans="1:15">
      <c r="A6878" s="87" t="str">
        <f t="shared" si="108"/>
        <v/>
      </c>
      <c r="B6878" s="87" t="str">
        <f>IF(C6878="","",C6878&amp;COUNTIF($C$2:C6878,C6878))</f>
        <v/>
      </c>
      <c r="C6878" s="88"/>
      <c r="D6878" s="87" t="str">
        <f>IF($C6878="","",VLOOKUP($C6878,人员花名册!$B$2:$F$2001,2,0))</f>
        <v/>
      </c>
      <c r="E6878" s="87" t="str">
        <f>IF($C6878="","",VLOOKUP($C6878,人员花名册!$B$2:$F$2001,4,0))</f>
        <v/>
      </c>
      <c r="F6878" s="89" t="str">
        <f>IF($C6878="","",VLOOKUP($C6878,人员花名册!$B$2:$F$2001,5,0))</f>
        <v/>
      </c>
      <c r="G6878" s="29"/>
      <c r="H6878" s="29"/>
      <c r="I6878" s="87" t="str">
        <f>IF($C6878="","",VLOOKUP($H6878,培训课程清单!$B$2:$J$1700,2,0))</f>
        <v/>
      </c>
      <c r="J6878" s="87" t="str">
        <f>IF($C6878="","",VLOOKUP($H6878,培训课程清单!$B$2:$J$1700,3,0))</f>
        <v/>
      </c>
      <c r="K6878" s="87" t="str">
        <f>IF($H6878="","",VLOOKUP($H6878,培训课程清单!$B$2:$J$1700,4,0))</f>
        <v/>
      </c>
      <c r="L6878" s="29"/>
      <c r="M6878" s="89" t="str">
        <f>IF($H6878="","",VLOOKUP($H6878,培训课程清单!$B$2:$J$1700,7,0))</f>
        <v/>
      </c>
      <c r="N6878" s="87" t="str">
        <f>IF($H6878="","",VLOOKUP($H6878,培训课程清单!$B$2:$J$1700,8,0))</f>
        <v/>
      </c>
      <c r="O6878" s="29"/>
    </row>
    <row r="6879" spans="1:15">
      <c r="A6879" s="87" t="str">
        <f t="shared" si="108"/>
        <v/>
      </c>
      <c r="B6879" s="87" t="str">
        <f>IF(C6879="","",C6879&amp;COUNTIF($C$2:C6879,C6879))</f>
        <v/>
      </c>
      <c r="C6879" s="88"/>
      <c r="D6879" s="87" t="str">
        <f>IF($C6879="","",VLOOKUP($C6879,人员花名册!$B$2:$F$2001,2,0))</f>
        <v/>
      </c>
      <c r="E6879" s="87" t="str">
        <f>IF($C6879="","",VLOOKUP($C6879,人员花名册!$B$2:$F$2001,4,0))</f>
        <v/>
      </c>
      <c r="F6879" s="89" t="str">
        <f>IF($C6879="","",VLOOKUP($C6879,人员花名册!$B$2:$F$2001,5,0))</f>
        <v/>
      </c>
      <c r="G6879" s="29"/>
      <c r="H6879" s="29"/>
      <c r="I6879" s="87" t="str">
        <f>IF($C6879="","",VLOOKUP($H6879,培训课程清单!$B$2:$J$1700,2,0))</f>
        <v/>
      </c>
      <c r="J6879" s="87" t="str">
        <f>IF($C6879="","",VLOOKUP($H6879,培训课程清单!$B$2:$J$1700,3,0))</f>
        <v/>
      </c>
      <c r="K6879" s="87" t="str">
        <f>IF($H6879="","",VLOOKUP($H6879,培训课程清单!$B$2:$J$1700,4,0))</f>
        <v/>
      </c>
      <c r="L6879" s="29"/>
      <c r="M6879" s="89" t="str">
        <f>IF($H6879="","",VLOOKUP($H6879,培训课程清单!$B$2:$J$1700,7,0))</f>
        <v/>
      </c>
      <c r="N6879" s="87" t="str">
        <f>IF($H6879="","",VLOOKUP($H6879,培训课程清单!$B$2:$J$1700,8,0))</f>
        <v/>
      </c>
      <c r="O6879" s="29"/>
    </row>
    <row r="6880" spans="1:15">
      <c r="A6880" s="87" t="str">
        <f t="shared" si="108"/>
        <v/>
      </c>
      <c r="B6880" s="87" t="str">
        <f>IF(C6880="","",C6880&amp;COUNTIF($C$2:C6880,C6880))</f>
        <v/>
      </c>
      <c r="C6880" s="88"/>
      <c r="D6880" s="87" t="str">
        <f>IF($C6880="","",VLOOKUP($C6880,人员花名册!$B$2:$F$2001,2,0))</f>
        <v/>
      </c>
      <c r="E6880" s="87" t="str">
        <f>IF($C6880="","",VLOOKUP($C6880,人员花名册!$B$2:$F$2001,4,0))</f>
        <v/>
      </c>
      <c r="F6880" s="89" t="str">
        <f>IF($C6880="","",VLOOKUP($C6880,人员花名册!$B$2:$F$2001,5,0))</f>
        <v/>
      </c>
      <c r="G6880" s="29"/>
      <c r="H6880" s="29"/>
      <c r="I6880" s="87" t="str">
        <f>IF($C6880="","",VLOOKUP($H6880,培训课程清单!$B$2:$J$1700,2,0))</f>
        <v/>
      </c>
      <c r="J6880" s="87" t="str">
        <f>IF($C6880="","",VLOOKUP($H6880,培训课程清单!$B$2:$J$1700,3,0))</f>
        <v/>
      </c>
      <c r="K6880" s="87" t="str">
        <f>IF($H6880="","",VLOOKUP($H6880,培训课程清单!$B$2:$J$1700,4,0))</f>
        <v/>
      </c>
      <c r="L6880" s="29"/>
      <c r="M6880" s="89" t="str">
        <f>IF($H6880="","",VLOOKUP($H6880,培训课程清单!$B$2:$J$1700,7,0))</f>
        <v/>
      </c>
      <c r="N6880" s="87" t="str">
        <f>IF($H6880="","",VLOOKUP($H6880,培训课程清单!$B$2:$J$1700,8,0))</f>
        <v/>
      </c>
      <c r="O6880" s="29"/>
    </row>
    <row r="6881" spans="1:15">
      <c r="A6881" s="87" t="str">
        <f t="shared" si="108"/>
        <v/>
      </c>
      <c r="B6881" s="87" t="str">
        <f>IF(C6881="","",C6881&amp;COUNTIF($C$2:C6881,C6881))</f>
        <v/>
      </c>
      <c r="C6881" s="88"/>
      <c r="D6881" s="87" t="str">
        <f>IF($C6881="","",VLOOKUP($C6881,人员花名册!$B$2:$F$2001,2,0))</f>
        <v/>
      </c>
      <c r="E6881" s="87" t="str">
        <f>IF($C6881="","",VLOOKUP($C6881,人员花名册!$B$2:$F$2001,4,0))</f>
        <v/>
      </c>
      <c r="F6881" s="89" t="str">
        <f>IF($C6881="","",VLOOKUP($C6881,人员花名册!$B$2:$F$2001,5,0))</f>
        <v/>
      </c>
      <c r="G6881" s="29"/>
      <c r="H6881" s="29"/>
      <c r="I6881" s="87" t="str">
        <f>IF($C6881="","",VLOOKUP($H6881,培训课程清单!$B$2:$J$1700,2,0))</f>
        <v/>
      </c>
      <c r="J6881" s="87" t="str">
        <f>IF($C6881="","",VLOOKUP($H6881,培训课程清单!$B$2:$J$1700,3,0))</f>
        <v/>
      </c>
      <c r="K6881" s="87" t="str">
        <f>IF($H6881="","",VLOOKUP($H6881,培训课程清单!$B$2:$J$1700,4,0))</f>
        <v/>
      </c>
      <c r="L6881" s="29"/>
      <c r="M6881" s="89" t="str">
        <f>IF($H6881="","",VLOOKUP($H6881,培训课程清单!$B$2:$J$1700,7,0))</f>
        <v/>
      </c>
      <c r="N6881" s="87" t="str">
        <f>IF($H6881="","",VLOOKUP($H6881,培训课程清单!$B$2:$J$1700,8,0))</f>
        <v/>
      </c>
      <c r="O6881" s="29"/>
    </row>
    <row r="6882" spans="1:15">
      <c r="A6882" s="87" t="str">
        <f t="shared" si="108"/>
        <v/>
      </c>
      <c r="B6882" s="87" t="str">
        <f>IF(C6882="","",C6882&amp;COUNTIF($C$2:C6882,C6882))</f>
        <v/>
      </c>
      <c r="C6882" s="88"/>
      <c r="D6882" s="87" t="str">
        <f>IF($C6882="","",VLOOKUP($C6882,人员花名册!$B$2:$F$2001,2,0))</f>
        <v/>
      </c>
      <c r="E6882" s="87" t="str">
        <f>IF($C6882="","",VLOOKUP($C6882,人员花名册!$B$2:$F$2001,4,0))</f>
        <v/>
      </c>
      <c r="F6882" s="89" t="str">
        <f>IF($C6882="","",VLOOKUP($C6882,人员花名册!$B$2:$F$2001,5,0))</f>
        <v/>
      </c>
      <c r="G6882" s="29"/>
      <c r="H6882" s="29"/>
      <c r="I6882" s="87" t="str">
        <f>IF($C6882="","",VLOOKUP($H6882,培训课程清单!$B$2:$J$1700,2,0))</f>
        <v/>
      </c>
      <c r="J6882" s="87" t="str">
        <f>IF($C6882="","",VLOOKUP($H6882,培训课程清单!$B$2:$J$1700,3,0))</f>
        <v/>
      </c>
      <c r="K6882" s="87" t="str">
        <f>IF($H6882="","",VLOOKUP($H6882,培训课程清单!$B$2:$J$1700,4,0))</f>
        <v/>
      </c>
      <c r="L6882" s="29"/>
      <c r="M6882" s="89" t="str">
        <f>IF($H6882="","",VLOOKUP($H6882,培训课程清单!$B$2:$J$1700,7,0))</f>
        <v/>
      </c>
      <c r="N6882" s="87" t="str">
        <f>IF($H6882="","",VLOOKUP($H6882,培训课程清单!$B$2:$J$1700,8,0))</f>
        <v/>
      </c>
      <c r="O6882" s="29"/>
    </row>
    <row r="6883" spans="1:15">
      <c r="A6883" s="87" t="str">
        <f t="shared" si="108"/>
        <v/>
      </c>
      <c r="B6883" s="87" t="str">
        <f>IF(C6883="","",C6883&amp;COUNTIF($C$2:C6883,C6883))</f>
        <v/>
      </c>
      <c r="C6883" s="88"/>
      <c r="D6883" s="87" t="str">
        <f>IF($C6883="","",VLOOKUP($C6883,人员花名册!$B$2:$F$2001,2,0))</f>
        <v/>
      </c>
      <c r="E6883" s="87" t="str">
        <f>IF($C6883="","",VLOOKUP($C6883,人员花名册!$B$2:$F$2001,4,0))</f>
        <v/>
      </c>
      <c r="F6883" s="89" t="str">
        <f>IF($C6883="","",VLOOKUP($C6883,人员花名册!$B$2:$F$2001,5,0))</f>
        <v/>
      </c>
      <c r="G6883" s="29"/>
      <c r="H6883" s="29"/>
      <c r="I6883" s="87" t="str">
        <f>IF($C6883="","",VLOOKUP($H6883,培训课程清单!$B$2:$J$1700,2,0))</f>
        <v/>
      </c>
      <c r="J6883" s="87" t="str">
        <f>IF($C6883="","",VLOOKUP($H6883,培训课程清单!$B$2:$J$1700,3,0))</f>
        <v/>
      </c>
      <c r="K6883" s="87" t="str">
        <f>IF($H6883="","",VLOOKUP($H6883,培训课程清单!$B$2:$J$1700,4,0))</f>
        <v/>
      </c>
      <c r="L6883" s="29"/>
      <c r="M6883" s="89" t="str">
        <f>IF($H6883="","",VLOOKUP($H6883,培训课程清单!$B$2:$J$1700,7,0))</f>
        <v/>
      </c>
      <c r="N6883" s="87" t="str">
        <f>IF($H6883="","",VLOOKUP($H6883,培训课程清单!$B$2:$J$1700,8,0))</f>
        <v/>
      </c>
      <c r="O6883" s="29"/>
    </row>
    <row r="6884" spans="1:15">
      <c r="A6884" s="87" t="str">
        <f t="shared" si="108"/>
        <v/>
      </c>
      <c r="B6884" s="87" t="str">
        <f>IF(C6884="","",C6884&amp;COUNTIF($C$2:C6884,C6884))</f>
        <v/>
      </c>
      <c r="C6884" s="88"/>
      <c r="D6884" s="87" t="str">
        <f>IF($C6884="","",VLOOKUP($C6884,人员花名册!$B$2:$F$2001,2,0))</f>
        <v/>
      </c>
      <c r="E6884" s="87" t="str">
        <f>IF($C6884="","",VLOOKUP($C6884,人员花名册!$B$2:$F$2001,4,0))</f>
        <v/>
      </c>
      <c r="F6884" s="89" t="str">
        <f>IF($C6884="","",VLOOKUP($C6884,人员花名册!$B$2:$F$2001,5,0))</f>
        <v/>
      </c>
      <c r="G6884" s="29"/>
      <c r="H6884" s="29"/>
      <c r="I6884" s="87" t="str">
        <f>IF($C6884="","",VLOOKUP($H6884,培训课程清单!$B$2:$J$1700,2,0))</f>
        <v/>
      </c>
      <c r="J6884" s="87" t="str">
        <f>IF($C6884="","",VLOOKUP($H6884,培训课程清单!$B$2:$J$1700,3,0))</f>
        <v/>
      </c>
      <c r="K6884" s="87" t="str">
        <f>IF($H6884="","",VLOOKUP($H6884,培训课程清单!$B$2:$J$1700,4,0))</f>
        <v/>
      </c>
      <c r="L6884" s="29"/>
      <c r="M6884" s="89" t="str">
        <f>IF($H6884="","",VLOOKUP($H6884,培训课程清单!$B$2:$J$1700,7,0))</f>
        <v/>
      </c>
      <c r="N6884" s="87" t="str">
        <f>IF($H6884="","",VLOOKUP($H6884,培训课程清单!$B$2:$J$1700,8,0))</f>
        <v/>
      </c>
      <c r="O6884" s="29"/>
    </row>
    <row r="6885" spans="1:15">
      <c r="A6885" s="87" t="str">
        <f t="shared" si="108"/>
        <v/>
      </c>
      <c r="B6885" s="87" t="str">
        <f>IF(C6885="","",C6885&amp;COUNTIF($C$2:C6885,C6885))</f>
        <v/>
      </c>
      <c r="C6885" s="88"/>
      <c r="D6885" s="87" t="str">
        <f>IF($C6885="","",VLOOKUP($C6885,人员花名册!$B$2:$F$2001,2,0))</f>
        <v/>
      </c>
      <c r="E6885" s="87" t="str">
        <f>IF($C6885="","",VLOOKUP($C6885,人员花名册!$B$2:$F$2001,4,0))</f>
        <v/>
      </c>
      <c r="F6885" s="89" t="str">
        <f>IF($C6885="","",VLOOKUP($C6885,人员花名册!$B$2:$F$2001,5,0))</f>
        <v/>
      </c>
      <c r="G6885" s="29"/>
      <c r="H6885" s="29"/>
      <c r="I6885" s="87" t="str">
        <f>IF($C6885="","",VLOOKUP($H6885,培训课程清单!$B$2:$J$1700,2,0))</f>
        <v/>
      </c>
      <c r="J6885" s="87" t="str">
        <f>IF($C6885="","",VLOOKUP($H6885,培训课程清单!$B$2:$J$1700,3,0))</f>
        <v/>
      </c>
      <c r="K6885" s="87" t="str">
        <f>IF($H6885="","",VLOOKUP($H6885,培训课程清单!$B$2:$J$1700,4,0))</f>
        <v/>
      </c>
      <c r="L6885" s="29"/>
      <c r="M6885" s="89" t="str">
        <f>IF($H6885="","",VLOOKUP($H6885,培训课程清单!$B$2:$J$1700,7,0))</f>
        <v/>
      </c>
      <c r="N6885" s="87" t="str">
        <f>IF($H6885="","",VLOOKUP($H6885,培训课程清单!$B$2:$J$1700,8,0))</f>
        <v/>
      </c>
      <c r="O6885" s="29"/>
    </row>
    <row r="6886" spans="1:15">
      <c r="A6886" s="87" t="str">
        <f t="shared" si="108"/>
        <v/>
      </c>
      <c r="B6886" s="87" t="str">
        <f>IF(C6886="","",C6886&amp;COUNTIF($C$2:C6886,C6886))</f>
        <v/>
      </c>
      <c r="C6886" s="88"/>
      <c r="D6886" s="87" t="str">
        <f>IF($C6886="","",VLOOKUP($C6886,人员花名册!$B$2:$F$2001,2,0))</f>
        <v/>
      </c>
      <c r="E6886" s="87" t="str">
        <f>IF($C6886="","",VLOOKUP($C6886,人员花名册!$B$2:$F$2001,4,0))</f>
        <v/>
      </c>
      <c r="F6886" s="89" t="str">
        <f>IF($C6886="","",VLOOKUP($C6886,人员花名册!$B$2:$F$2001,5,0))</f>
        <v/>
      </c>
      <c r="G6886" s="29"/>
      <c r="H6886" s="29"/>
      <c r="I6886" s="87" t="str">
        <f>IF($C6886="","",VLOOKUP($H6886,培训课程清单!$B$2:$J$1700,2,0))</f>
        <v/>
      </c>
      <c r="J6886" s="87" t="str">
        <f>IF($C6886="","",VLOOKUP($H6886,培训课程清单!$B$2:$J$1700,3,0))</f>
        <v/>
      </c>
      <c r="K6886" s="87" t="str">
        <f>IF($H6886="","",VLOOKUP($H6886,培训课程清单!$B$2:$J$1700,4,0))</f>
        <v/>
      </c>
      <c r="L6886" s="29"/>
      <c r="M6886" s="89" t="str">
        <f>IF($H6886="","",VLOOKUP($H6886,培训课程清单!$B$2:$J$1700,7,0))</f>
        <v/>
      </c>
      <c r="N6886" s="87" t="str">
        <f>IF($H6886="","",VLOOKUP($H6886,培训课程清单!$B$2:$J$1700,8,0))</f>
        <v/>
      </c>
      <c r="O6886" s="29"/>
    </row>
    <row r="6887" spans="1:15">
      <c r="A6887" s="87" t="str">
        <f t="shared" si="108"/>
        <v/>
      </c>
      <c r="B6887" s="87" t="str">
        <f>IF(C6887="","",C6887&amp;COUNTIF($C$2:C6887,C6887))</f>
        <v/>
      </c>
      <c r="C6887" s="88"/>
      <c r="D6887" s="87" t="str">
        <f>IF($C6887="","",VLOOKUP($C6887,人员花名册!$B$2:$F$2001,2,0))</f>
        <v/>
      </c>
      <c r="E6887" s="87" t="str">
        <f>IF($C6887="","",VLOOKUP($C6887,人员花名册!$B$2:$F$2001,4,0))</f>
        <v/>
      </c>
      <c r="F6887" s="89" t="str">
        <f>IF($C6887="","",VLOOKUP($C6887,人员花名册!$B$2:$F$2001,5,0))</f>
        <v/>
      </c>
      <c r="G6887" s="29"/>
      <c r="H6887" s="29"/>
      <c r="I6887" s="87" t="str">
        <f>IF($C6887="","",VLOOKUP($H6887,培训课程清单!$B$2:$J$1700,2,0))</f>
        <v/>
      </c>
      <c r="J6887" s="87" t="str">
        <f>IF($C6887="","",VLOOKUP($H6887,培训课程清单!$B$2:$J$1700,3,0))</f>
        <v/>
      </c>
      <c r="K6887" s="87" t="str">
        <f>IF($H6887="","",VLOOKUP($H6887,培训课程清单!$B$2:$J$1700,4,0))</f>
        <v/>
      </c>
      <c r="L6887" s="29"/>
      <c r="M6887" s="89" t="str">
        <f>IF($H6887="","",VLOOKUP($H6887,培训课程清单!$B$2:$J$1700,7,0))</f>
        <v/>
      </c>
      <c r="N6887" s="87" t="str">
        <f>IF($H6887="","",VLOOKUP($H6887,培训课程清单!$B$2:$J$1700,8,0))</f>
        <v/>
      </c>
      <c r="O6887" s="29"/>
    </row>
    <row r="6888" spans="1:15">
      <c r="A6888" s="87" t="str">
        <f t="shared" si="108"/>
        <v/>
      </c>
      <c r="B6888" s="87" t="str">
        <f>IF(C6888="","",C6888&amp;COUNTIF($C$2:C6888,C6888))</f>
        <v/>
      </c>
      <c r="C6888" s="88"/>
      <c r="D6888" s="87" t="str">
        <f>IF($C6888="","",VLOOKUP($C6888,人员花名册!$B$2:$F$2001,2,0))</f>
        <v/>
      </c>
      <c r="E6888" s="87" t="str">
        <f>IF($C6888="","",VLOOKUP($C6888,人员花名册!$B$2:$F$2001,4,0))</f>
        <v/>
      </c>
      <c r="F6888" s="89" t="str">
        <f>IF($C6888="","",VLOOKUP($C6888,人员花名册!$B$2:$F$2001,5,0))</f>
        <v/>
      </c>
      <c r="G6888" s="29"/>
      <c r="H6888" s="29"/>
      <c r="I6888" s="87" t="str">
        <f>IF($C6888="","",VLOOKUP($H6888,培训课程清单!$B$2:$J$1700,2,0))</f>
        <v/>
      </c>
      <c r="J6888" s="87" t="str">
        <f>IF($C6888="","",VLOOKUP($H6888,培训课程清单!$B$2:$J$1700,3,0))</f>
        <v/>
      </c>
      <c r="K6888" s="87" t="str">
        <f>IF($H6888="","",VLOOKUP($H6888,培训课程清单!$B$2:$J$1700,4,0))</f>
        <v/>
      </c>
      <c r="L6888" s="29"/>
      <c r="M6888" s="89" t="str">
        <f>IF($H6888="","",VLOOKUP($H6888,培训课程清单!$B$2:$J$1700,7,0))</f>
        <v/>
      </c>
      <c r="N6888" s="87" t="str">
        <f>IF($H6888="","",VLOOKUP($H6888,培训课程清单!$B$2:$J$1700,8,0))</f>
        <v/>
      </c>
      <c r="O6888" s="29"/>
    </row>
    <row r="6889" spans="1:15">
      <c r="A6889" s="87" t="str">
        <f t="shared" si="108"/>
        <v/>
      </c>
      <c r="B6889" s="87" t="str">
        <f>IF(C6889="","",C6889&amp;COUNTIF($C$2:C6889,C6889))</f>
        <v/>
      </c>
      <c r="C6889" s="88"/>
      <c r="D6889" s="87" t="str">
        <f>IF($C6889="","",VLOOKUP($C6889,人员花名册!$B$2:$F$2001,2,0))</f>
        <v/>
      </c>
      <c r="E6889" s="87" t="str">
        <f>IF($C6889="","",VLOOKUP($C6889,人员花名册!$B$2:$F$2001,4,0))</f>
        <v/>
      </c>
      <c r="F6889" s="89" t="str">
        <f>IF($C6889="","",VLOOKUP($C6889,人员花名册!$B$2:$F$2001,5,0))</f>
        <v/>
      </c>
      <c r="G6889" s="29"/>
      <c r="H6889" s="29"/>
      <c r="I6889" s="87" t="str">
        <f>IF($C6889="","",VLOOKUP($H6889,培训课程清单!$B$2:$J$1700,2,0))</f>
        <v/>
      </c>
      <c r="J6889" s="87" t="str">
        <f>IF($C6889="","",VLOOKUP($H6889,培训课程清单!$B$2:$J$1700,3,0))</f>
        <v/>
      </c>
      <c r="K6889" s="87" t="str">
        <f>IF($H6889="","",VLOOKUP($H6889,培训课程清单!$B$2:$J$1700,4,0))</f>
        <v/>
      </c>
      <c r="L6889" s="29"/>
      <c r="M6889" s="89" t="str">
        <f>IF($H6889="","",VLOOKUP($H6889,培训课程清单!$B$2:$J$1700,7,0))</f>
        <v/>
      </c>
      <c r="N6889" s="87" t="str">
        <f>IF($H6889="","",VLOOKUP($H6889,培训课程清单!$B$2:$J$1700,8,0))</f>
        <v/>
      </c>
      <c r="O6889" s="29"/>
    </row>
    <row r="6890" spans="1:15">
      <c r="A6890" s="87" t="str">
        <f t="shared" si="108"/>
        <v/>
      </c>
      <c r="B6890" s="87" t="str">
        <f>IF(C6890="","",C6890&amp;COUNTIF($C$2:C6890,C6890))</f>
        <v/>
      </c>
      <c r="C6890" s="88"/>
      <c r="D6890" s="87" t="str">
        <f>IF($C6890="","",VLOOKUP($C6890,人员花名册!$B$2:$F$2001,2,0))</f>
        <v/>
      </c>
      <c r="E6890" s="87" t="str">
        <f>IF($C6890="","",VLOOKUP($C6890,人员花名册!$B$2:$F$2001,4,0))</f>
        <v/>
      </c>
      <c r="F6890" s="89" t="str">
        <f>IF($C6890="","",VLOOKUP($C6890,人员花名册!$B$2:$F$2001,5,0))</f>
        <v/>
      </c>
      <c r="G6890" s="29"/>
      <c r="H6890" s="29"/>
      <c r="I6890" s="87" t="str">
        <f>IF($C6890="","",VLOOKUP($H6890,培训课程清单!$B$2:$J$1700,2,0))</f>
        <v/>
      </c>
      <c r="J6890" s="87" t="str">
        <f>IF($C6890="","",VLOOKUP($H6890,培训课程清单!$B$2:$J$1700,3,0))</f>
        <v/>
      </c>
      <c r="K6890" s="87" t="str">
        <f>IF($H6890="","",VLOOKUP($H6890,培训课程清单!$B$2:$J$1700,4,0))</f>
        <v/>
      </c>
      <c r="L6890" s="29"/>
      <c r="M6890" s="89" t="str">
        <f>IF($H6890="","",VLOOKUP($H6890,培训课程清单!$B$2:$J$1700,7,0))</f>
        <v/>
      </c>
      <c r="N6890" s="87" t="str">
        <f>IF($H6890="","",VLOOKUP($H6890,培训课程清单!$B$2:$J$1700,8,0))</f>
        <v/>
      </c>
      <c r="O6890" s="29"/>
    </row>
    <row r="6891" spans="1:15">
      <c r="A6891" s="87" t="str">
        <f t="shared" si="108"/>
        <v/>
      </c>
      <c r="B6891" s="87" t="str">
        <f>IF(C6891="","",C6891&amp;COUNTIF($C$2:C6891,C6891))</f>
        <v/>
      </c>
      <c r="C6891" s="88"/>
      <c r="D6891" s="87" t="str">
        <f>IF($C6891="","",VLOOKUP($C6891,人员花名册!$B$2:$F$2001,2,0))</f>
        <v/>
      </c>
      <c r="E6891" s="87" t="str">
        <f>IF($C6891="","",VLOOKUP($C6891,人员花名册!$B$2:$F$2001,4,0))</f>
        <v/>
      </c>
      <c r="F6891" s="89" t="str">
        <f>IF($C6891="","",VLOOKUP($C6891,人员花名册!$B$2:$F$2001,5,0))</f>
        <v/>
      </c>
      <c r="G6891" s="29"/>
      <c r="H6891" s="29"/>
      <c r="I6891" s="87" t="str">
        <f>IF($C6891="","",VLOOKUP($H6891,培训课程清单!$B$2:$J$1700,2,0))</f>
        <v/>
      </c>
      <c r="J6891" s="87" t="str">
        <f>IF($C6891="","",VLOOKUP($H6891,培训课程清单!$B$2:$J$1700,3,0))</f>
        <v/>
      </c>
      <c r="K6891" s="87" t="str">
        <f>IF($H6891="","",VLOOKUP($H6891,培训课程清单!$B$2:$J$1700,4,0))</f>
        <v/>
      </c>
      <c r="L6891" s="29"/>
      <c r="M6891" s="89" t="str">
        <f>IF($H6891="","",VLOOKUP($H6891,培训课程清单!$B$2:$J$1700,7,0))</f>
        <v/>
      </c>
      <c r="N6891" s="87" t="str">
        <f>IF($H6891="","",VLOOKUP($H6891,培训课程清单!$B$2:$J$1700,8,0))</f>
        <v/>
      </c>
      <c r="O6891" s="29"/>
    </row>
    <row r="6892" spans="1:15">
      <c r="A6892" s="87" t="str">
        <f t="shared" si="108"/>
        <v/>
      </c>
      <c r="B6892" s="87" t="str">
        <f>IF(C6892="","",C6892&amp;COUNTIF($C$2:C6892,C6892))</f>
        <v/>
      </c>
      <c r="C6892" s="88"/>
      <c r="D6892" s="87" t="str">
        <f>IF($C6892="","",VLOOKUP($C6892,人员花名册!$B$2:$F$2001,2,0))</f>
        <v/>
      </c>
      <c r="E6892" s="87" t="str">
        <f>IF($C6892="","",VLOOKUP($C6892,人员花名册!$B$2:$F$2001,4,0))</f>
        <v/>
      </c>
      <c r="F6892" s="89" t="str">
        <f>IF($C6892="","",VLOOKUP($C6892,人员花名册!$B$2:$F$2001,5,0))</f>
        <v/>
      </c>
      <c r="G6892" s="29"/>
      <c r="H6892" s="29"/>
      <c r="I6892" s="87" t="str">
        <f>IF($C6892="","",VLOOKUP($H6892,培训课程清单!$B$2:$J$1700,2,0))</f>
        <v/>
      </c>
      <c r="J6892" s="87" t="str">
        <f>IF($C6892="","",VLOOKUP($H6892,培训课程清单!$B$2:$J$1700,3,0))</f>
        <v/>
      </c>
      <c r="K6892" s="87" t="str">
        <f>IF($H6892="","",VLOOKUP($H6892,培训课程清单!$B$2:$J$1700,4,0))</f>
        <v/>
      </c>
      <c r="L6892" s="29"/>
      <c r="M6892" s="89" t="str">
        <f>IF($H6892="","",VLOOKUP($H6892,培训课程清单!$B$2:$J$1700,7,0))</f>
        <v/>
      </c>
      <c r="N6892" s="87" t="str">
        <f>IF($H6892="","",VLOOKUP($H6892,培训课程清单!$B$2:$J$1700,8,0))</f>
        <v/>
      </c>
      <c r="O6892" s="29"/>
    </row>
    <row r="6893" spans="1:15">
      <c r="A6893" s="87" t="str">
        <f t="shared" si="108"/>
        <v/>
      </c>
      <c r="B6893" s="87" t="str">
        <f>IF(C6893="","",C6893&amp;COUNTIF($C$2:C6893,C6893))</f>
        <v/>
      </c>
      <c r="C6893" s="88"/>
      <c r="D6893" s="87" t="str">
        <f>IF($C6893="","",VLOOKUP($C6893,人员花名册!$B$2:$F$2001,2,0))</f>
        <v/>
      </c>
      <c r="E6893" s="87" t="str">
        <f>IF($C6893="","",VLOOKUP($C6893,人员花名册!$B$2:$F$2001,4,0))</f>
        <v/>
      </c>
      <c r="F6893" s="89" t="str">
        <f>IF($C6893="","",VLOOKUP($C6893,人员花名册!$B$2:$F$2001,5,0))</f>
        <v/>
      </c>
      <c r="G6893" s="29"/>
      <c r="H6893" s="29"/>
      <c r="I6893" s="87" t="str">
        <f>IF($C6893="","",VLOOKUP($H6893,培训课程清单!$B$2:$J$1700,2,0))</f>
        <v/>
      </c>
      <c r="J6893" s="87" t="str">
        <f>IF($C6893="","",VLOOKUP($H6893,培训课程清单!$B$2:$J$1700,3,0))</f>
        <v/>
      </c>
      <c r="K6893" s="87" t="str">
        <f>IF($H6893="","",VLOOKUP($H6893,培训课程清单!$B$2:$J$1700,4,0))</f>
        <v/>
      </c>
      <c r="L6893" s="29"/>
      <c r="M6893" s="89" t="str">
        <f>IF($H6893="","",VLOOKUP($H6893,培训课程清单!$B$2:$J$1700,7,0))</f>
        <v/>
      </c>
      <c r="N6893" s="87" t="str">
        <f>IF($H6893="","",VLOOKUP($H6893,培训课程清单!$B$2:$J$1700,8,0))</f>
        <v/>
      </c>
      <c r="O6893" s="29"/>
    </row>
    <row r="6894" spans="1:15">
      <c r="A6894" s="87" t="str">
        <f t="shared" si="108"/>
        <v/>
      </c>
      <c r="B6894" s="87" t="str">
        <f>IF(C6894="","",C6894&amp;COUNTIF($C$2:C6894,C6894))</f>
        <v/>
      </c>
      <c r="C6894" s="88"/>
      <c r="D6894" s="87" t="str">
        <f>IF($C6894="","",VLOOKUP($C6894,人员花名册!$B$2:$F$2001,2,0))</f>
        <v/>
      </c>
      <c r="E6894" s="87" t="str">
        <f>IF($C6894="","",VLOOKUP($C6894,人员花名册!$B$2:$F$2001,4,0))</f>
        <v/>
      </c>
      <c r="F6894" s="89" t="str">
        <f>IF($C6894="","",VLOOKUP($C6894,人员花名册!$B$2:$F$2001,5,0))</f>
        <v/>
      </c>
      <c r="G6894" s="29"/>
      <c r="H6894" s="29"/>
      <c r="I6894" s="87" t="str">
        <f>IF($C6894="","",VLOOKUP($H6894,培训课程清单!$B$2:$J$1700,2,0))</f>
        <v/>
      </c>
      <c r="J6894" s="87" t="str">
        <f>IF($C6894="","",VLOOKUP($H6894,培训课程清单!$B$2:$J$1700,3,0))</f>
        <v/>
      </c>
      <c r="K6894" s="87" t="str">
        <f>IF($H6894="","",VLOOKUP($H6894,培训课程清单!$B$2:$J$1700,4,0))</f>
        <v/>
      </c>
      <c r="L6894" s="29"/>
      <c r="M6894" s="89" t="str">
        <f>IF($H6894="","",VLOOKUP($H6894,培训课程清单!$B$2:$J$1700,7,0))</f>
        <v/>
      </c>
      <c r="N6894" s="87" t="str">
        <f>IF($H6894="","",VLOOKUP($H6894,培训课程清单!$B$2:$J$1700,8,0))</f>
        <v/>
      </c>
      <c r="O6894" s="29"/>
    </row>
    <row r="6895" spans="1:15">
      <c r="A6895" s="87" t="str">
        <f t="shared" si="108"/>
        <v/>
      </c>
      <c r="B6895" s="87" t="str">
        <f>IF(C6895="","",C6895&amp;COUNTIF($C$2:C6895,C6895))</f>
        <v/>
      </c>
      <c r="C6895" s="88"/>
      <c r="D6895" s="87" t="str">
        <f>IF($C6895="","",VLOOKUP($C6895,人员花名册!$B$2:$F$2001,2,0))</f>
        <v/>
      </c>
      <c r="E6895" s="87" t="str">
        <f>IF($C6895="","",VLOOKUP($C6895,人员花名册!$B$2:$F$2001,4,0))</f>
        <v/>
      </c>
      <c r="F6895" s="89" t="str">
        <f>IF($C6895="","",VLOOKUP($C6895,人员花名册!$B$2:$F$2001,5,0))</f>
        <v/>
      </c>
      <c r="G6895" s="29"/>
      <c r="H6895" s="29"/>
      <c r="I6895" s="87" t="str">
        <f>IF($C6895="","",VLOOKUP($H6895,培训课程清单!$B$2:$J$1700,2,0))</f>
        <v/>
      </c>
      <c r="J6895" s="87" t="str">
        <f>IF($C6895="","",VLOOKUP($H6895,培训课程清单!$B$2:$J$1700,3,0))</f>
        <v/>
      </c>
      <c r="K6895" s="87" t="str">
        <f>IF($H6895="","",VLOOKUP($H6895,培训课程清单!$B$2:$J$1700,4,0))</f>
        <v/>
      </c>
      <c r="L6895" s="29"/>
      <c r="M6895" s="89" t="str">
        <f>IF($H6895="","",VLOOKUP($H6895,培训课程清单!$B$2:$J$1700,7,0))</f>
        <v/>
      </c>
      <c r="N6895" s="87" t="str">
        <f>IF($H6895="","",VLOOKUP($H6895,培训课程清单!$B$2:$J$1700,8,0))</f>
        <v/>
      </c>
      <c r="O6895" s="29"/>
    </row>
    <row r="6896" spans="1:15">
      <c r="A6896" s="87" t="str">
        <f t="shared" si="108"/>
        <v/>
      </c>
      <c r="B6896" s="87" t="str">
        <f>IF(C6896="","",C6896&amp;COUNTIF($C$2:C6896,C6896))</f>
        <v/>
      </c>
      <c r="C6896" s="88"/>
      <c r="D6896" s="87" t="str">
        <f>IF($C6896="","",VLOOKUP($C6896,人员花名册!$B$2:$F$2001,2,0))</f>
        <v/>
      </c>
      <c r="E6896" s="87" t="str">
        <f>IF($C6896="","",VLOOKUP($C6896,人员花名册!$B$2:$F$2001,4,0))</f>
        <v/>
      </c>
      <c r="F6896" s="89" t="str">
        <f>IF($C6896="","",VLOOKUP($C6896,人员花名册!$B$2:$F$2001,5,0))</f>
        <v/>
      </c>
      <c r="G6896" s="29"/>
      <c r="H6896" s="29"/>
      <c r="I6896" s="87" t="str">
        <f>IF($C6896="","",VLOOKUP($H6896,培训课程清单!$B$2:$J$1700,2,0))</f>
        <v/>
      </c>
      <c r="J6896" s="87" t="str">
        <f>IF($C6896="","",VLOOKUP($H6896,培训课程清单!$B$2:$J$1700,3,0))</f>
        <v/>
      </c>
      <c r="K6896" s="87" t="str">
        <f>IF($H6896="","",VLOOKUP($H6896,培训课程清单!$B$2:$J$1700,4,0))</f>
        <v/>
      </c>
      <c r="L6896" s="29"/>
      <c r="M6896" s="89" t="str">
        <f>IF($H6896="","",VLOOKUP($H6896,培训课程清单!$B$2:$J$1700,7,0))</f>
        <v/>
      </c>
      <c r="N6896" s="87" t="str">
        <f>IF($H6896="","",VLOOKUP($H6896,培训课程清单!$B$2:$J$1700,8,0))</f>
        <v/>
      </c>
      <c r="O6896" s="29"/>
    </row>
    <row r="6897" spans="1:15">
      <c r="A6897" s="87" t="str">
        <f t="shared" si="108"/>
        <v/>
      </c>
      <c r="B6897" s="87" t="str">
        <f>IF(C6897="","",C6897&amp;COUNTIF($C$2:C6897,C6897))</f>
        <v/>
      </c>
      <c r="C6897" s="88"/>
      <c r="D6897" s="87" t="str">
        <f>IF($C6897="","",VLOOKUP($C6897,人员花名册!$B$2:$F$2001,2,0))</f>
        <v/>
      </c>
      <c r="E6897" s="87" t="str">
        <f>IF($C6897="","",VLOOKUP($C6897,人员花名册!$B$2:$F$2001,4,0))</f>
        <v/>
      </c>
      <c r="F6897" s="89" t="str">
        <f>IF($C6897="","",VLOOKUP($C6897,人员花名册!$B$2:$F$2001,5,0))</f>
        <v/>
      </c>
      <c r="G6897" s="29"/>
      <c r="H6897" s="29"/>
      <c r="I6897" s="87" t="str">
        <f>IF($C6897="","",VLOOKUP($H6897,培训课程清单!$B$2:$J$1700,2,0))</f>
        <v/>
      </c>
      <c r="J6897" s="87" t="str">
        <f>IF($C6897="","",VLOOKUP($H6897,培训课程清单!$B$2:$J$1700,3,0))</f>
        <v/>
      </c>
      <c r="K6897" s="87" t="str">
        <f>IF($H6897="","",VLOOKUP($H6897,培训课程清单!$B$2:$J$1700,4,0))</f>
        <v/>
      </c>
      <c r="L6897" s="29"/>
      <c r="M6897" s="89" t="str">
        <f>IF($H6897="","",VLOOKUP($H6897,培训课程清单!$B$2:$J$1700,7,0))</f>
        <v/>
      </c>
      <c r="N6897" s="87" t="str">
        <f>IF($H6897="","",VLOOKUP($H6897,培训课程清单!$B$2:$J$1700,8,0))</f>
        <v/>
      </c>
      <c r="O6897" s="29"/>
    </row>
    <row r="6898" spans="1:15">
      <c r="A6898" s="87" t="str">
        <f t="shared" si="108"/>
        <v/>
      </c>
      <c r="B6898" s="87" t="str">
        <f>IF(C6898="","",C6898&amp;COUNTIF($C$2:C6898,C6898))</f>
        <v/>
      </c>
      <c r="C6898" s="88"/>
      <c r="D6898" s="87" t="str">
        <f>IF($C6898="","",VLOOKUP($C6898,人员花名册!$B$2:$F$2001,2,0))</f>
        <v/>
      </c>
      <c r="E6898" s="87" t="str">
        <f>IF($C6898="","",VLOOKUP($C6898,人员花名册!$B$2:$F$2001,4,0))</f>
        <v/>
      </c>
      <c r="F6898" s="89" t="str">
        <f>IF($C6898="","",VLOOKUP($C6898,人员花名册!$B$2:$F$2001,5,0))</f>
        <v/>
      </c>
      <c r="G6898" s="29"/>
      <c r="H6898" s="29"/>
      <c r="I6898" s="87" t="str">
        <f>IF($C6898="","",VLOOKUP($H6898,培训课程清单!$B$2:$J$1700,2,0))</f>
        <v/>
      </c>
      <c r="J6898" s="87" t="str">
        <f>IF($C6898="","",VLOOKUP($H6898,培训课程清单!$B$2:$J$1700,3,0))</f>
        <v/>
      </c>
      <c r="K6898" s="87" t="str">
        <f>IF($H6898="","",VLOOKUP($H6898,培训课程清单!$B$2:$J$1700,4,0))</f>
        <v/>
      </c>
      <c r="L6898" s="29"/>
      <c r="M6898" s="89" t="str">
        <f>IF($H6898="","",VLOOKUP($H6898,培训课程清单!$B$2:$J$1700,7,0))</f>
        <v/>
      </c>
      <c r="N6898" s="87" t="str">
        <f>IF($H6898="","",VLOOKUP($H6898,培训课程清单!$B$2:$J$1700,8,0))</f>
        <v/>
      </c>
      <c r="O6898" s="29"/>
    </row>
    <row r="6899" spans="1:15">
      <c r="A6899" s="87" t="str">
        <f t="shared" si="108"/>
        <v/>
      </c>
      <c r="B6899" s="87" t="str">
        <f>IF(C6899="","",C6899&amp;COUNTIF($C$2:C6899,C6899))</f>
        <v/>
      </c>
      <c r="C6899" s="88"/>
      <c r="D6899" s="87" t="str">
        <f>IF($C6899="","",VLOOKUP($C6899,人员花名册!$B$2:$F$2001,2,0))</f>
        <v/>
      </c>
      <c r="E6899" s="87" t="str">
        <f>IF($C6899="","",VLOOKUP($C6899,人员花名册!$B$2:$F$2001,4,0))</f>
        <v/>
      </c>
      <c r="F6899" s="89" t="str">
        <f>IF($C6899="","",VLOOKUP($C6899,人员花名册!$B$2:$F$2001,5,0))</f>
        <v/>
      </c>
      <c r="G6899" s="29"/>
      <c r="H6899" s="29"/>
      <c r="I6899" s="87" t="str">
        <f>IF($C6899="","",VLOOKUP($H6899,培训课程清单!$B$2:$J$1700,2,0))</f>
        <v/>
      </c>
      <c r="J6899" s="87" t="str">
        <f>IF($C6899="","",VLOOKUP($H6899,培训课程清单!$B$2:$J$1700,3,0))</f>
        <v/>
      </c>
      <c r="K6899" s="87" t="str">
        <f>IF($H6899="","",VLOOKUP($H6899,培训课程清单!$B$2:$J$1700,4,0))</f>
        <v/>
      </c>
      <c r="L6899" s="29"/>
      <c r="M6899" s="89" t="str">
        <f>IF($H6899="","",VLOOKUP($H6899,培训课程清单!$B$2:$J$1700,7,0))</f>
        <v/>
      </c>
      <c r="N6899" s="87" t="str">
        <f>IF($H6899="","",VLOOKUP($H6899,培训课程清单!$B$2:$J$1700,8,0))</f>
        <v/>
      </c>
      <c r="O6899" s="29"/>
    </row>
    <row r="6900" spans="1:15">
      <c r="A6900" s="87" t="str">
        <f t="shared" si="108"/>
        <v/>
      </c>
      <c r="B6900" s="87" t="str">
        <f>IF(C6900="","",C6900&amp;COUNTIF($C$2:C6900,C6900))</f>
        <v/>
      </c>
      <c r="C6900" s="88"/>
      <c r="D6900" s="87" t="str">
        <f>IF($C6900="","",VLOOKUP($C6900,人员花名册!$B$2:$F$2001,2,0))</f>
        <v/>
      </c>
      <c r="E6900" s="87" t="str">
        <f>IF($C6900="","",VLOOKUP($C6900,人员花名册!$B$2:$F$2001,4,0))</f>
        <v/>
      </c>
      <c r="F6900" s="89" t="str">
        <f>IF($C6900="","",VLOOKUP($C6900,人员花名册!$B$2:$F$2001,5,0))</f>
        <v/>
      </c>
      <c r="G6900" s="29"/>
      <c r="H6900" s="29"/>
      <c r="I6900" s="87" t="str">
        <f>IF($C6900="","",VLOOKUP($H6900,培训课程清单!$B$2:$J$1700,2,0))</f>
        <v/>
      </c>
      <c r="J6900" s="87" t="str">
        <f>IF($C6900="","",VLOOKUP($H6900,培训课程清单!$B$2:$J$1700,3,0))</f>
        <v/>
      </c>
      <c r="K6900" s="87" t="str">
        <f>IF($H6900="","",VLOOKUP($H6900,培训课程清单!$B$2:$J$1700,4,0))</f>
        <v/>
      </c>
      <c r="L6900" s="29"/>
      <c r="M6900" s="89" t="str">
        <f>IF($H6900="","",VLOOKUP($H6900,培训课程清单!$B$2:$J$1700,7,0))</f>
        <v/>
      </c>
      <c r="N6900" s="87" t="str">
        <f>IF($H6900="","",VLOOKUP($H6900,培训课程清单!$B$2:$J$1700,8,0))</f>
        <v/>
      </c>
      <c r="O6900" s="29"/>
    </row>
    <row r="6901" spans="1:15">
      <c r="A6901" s="87" t="str">
        <f t="shared" si="108"/>
        <v/>
      </c>
      <c r="B6901" s="87" t="str">
        <f>IF(C6901="","",C6901&amp;COUNTIF($C$2:C6901,C6901))</f>
        <v/>
      </c>
      <c r="C6901" s="88"/>
      <c r="D6901" s="87" t="str">
        <f>IF($C6901="","",VLOOKUP($C6901,人员花名册!$B$2:$F$2001,2,0))</f>
        <v/>
      </c>
      <c r="E6901" s="87" t="str">
        <f>IF($C6901="","",VLOOKUP($C6901,人员花名册!$B$2:$F$2001,4,0))</f>
        <v/>
      </c>
      <c r="F6901" s="89" t="str">
        <f>IF($C6901="","",VLOOKUP($C6901,人员花名册!$B$2:$F$2001,5,0))</f>
        <v/>
      </c>
      <c r="G6901" s="29"/>
      <c r="H6901" s="29"/>
      <c r="I6901" s="87" t="str">
        <f>IF($C6901="","",VLOOKUP($H6901,培训课程清单!$B$2:$J$1700,2,0))</f>
        <v/>
      </c>
      <c r="J6901" s="87" t="str">
        <f>IF($C6901="","",VLOOKUP($H6901,培训课程清单!$B$2:$J$1700,3,0))</f>
        <v/>
      </c>
      <c r="K6901" s="87" t="str">
        <f>IF($H6901="","",VLOOKUP($H6901,培训课程清单!$B$2:$J$1700,4,0))</f>
        <v/>
      </c>
      <c r="L6901" s="29"/>
      <c r="M6901" s="89" t="str">
        <f>IF($H6901="","",VLOOKUP($H6901,培训课程清单!$B$2:$J$1700,7,0))</f>
        <v/>
      </c>
      <c r="N6901" s="87" t="str">
        <f>IF($H6901="","",VLOOKUP($H6901,培训课程清单!$B$2:$J$1700,8,0))</f>
        <v/>
      </c>
      <c r="O6901" s="29"/>
    </row>
    <row r="6902" spans="1:15">
      <c r="A6902" s="87" t="str">
        <f t="shared" si="108"/>
        <v/>
      </c>
      <c r="B6902" s="87" t="str">
        <f>IF(C6902="","",C6902&amp;COUNTIF($C$2:C6902,C6902))</f>
        <v/>
      </c>
      <c r="C6902" s="88"/>
      <c r="D6902" s="87" t="str">
        <f>IF($C6902="","",VLOOKUP($C6902,人员花名册!$B$2:$F$2001,2,0))</f>
        <v/>
      </c>
      <c r="E6902" s="87" t="str">
        <f>IF($C6902="","",VLOOKUP($C6902,人员花名册!$B$2:$F$2001,4,0))</f>
        <v/>
      </c>
      <c r="F6902" s="89" t="str">
        <f>IF($C6902="","",VLOOKUP($C6902,人员花名册!$B$2:$F$2001,5,0))</f>
        <v/>
      </c>
      <c r="G6902" s="29"/>
      <c r="H6902" s="29"/>
      <c r="I6902" s="87" t="str">
        <f>IF($C6902="","",VLOOKUP($H6902,培训课程清单!$B$2:$J$1700,2,0))</f>
        <v/>
      </c>
      <c r="J6902" s="87" t="str">
        <f>IF($C6902="","",VLOOKUP($H6902,培训课程清单!$B$2:$J$1700,3,0))</f>
        <v/>
      </c>
      <c r="K6902" s="87" t="str">
        <f>IF($H6902="","",VLOOKUP($H6902,培训课程清单!$B$2:$J$1700,4,0))</f>
        <v/>
      </c>
      <c r="L6902" s="29"/>
      <c r="M6902" s="89" t="str">
        <f>IF($H6902="","",VLOOKUP($H6902,培训课程清单!$B$2:$J$1700,7,0))</f>
        <v/>
      </c>
      <c r="N6902" s="87" t="str">
        <f>IF($H6902="","",VLOOKUP($H6902,培训课程清单!$B$2:$J$1700,8,0))</f>
        <v/>
      </c>
      <c r="O6902" s="29"/>
    </row>
    <row r="6903" spans="1:15">
      <c r="A6903" s="87" t="str">
        <f t="shared" si="108"/>
        <v/>
      </c>
      <c r="B6903" s="87" t="str">
        <f>IF(C6903="","",C6903&amp;COUNTIF($C$2:C6903,C6903))</f>
        <v/>
      </c>
      <c r="C6903" s="88"/>
      <c r="D6903" s="87" t="str">
        <f>IF($C6903="","",VLOOKUP($C6903,人员花名册!$B$2:$F$2001,2,0))</f>
        <v/>
      </c>
      <c r="E6903" s="87" t="str">
        <f>IF($C6903="","",VLOOKUP($C6903,人员花名册!$B$2:$F$2001,4,0))</f>
        <v/>
      </c>
      <c r="F6903" s="89" t="str">
        <f>IF($C6903="","",VLOOKUP($C6903,人员花名册!$B$2:$F$2001,5,0))</f>
        <v/>
      </c>
      <c r="G6903" s="29"/>
      <c r="H6903" s="29"/>
      <c r="I6903" s="87" t="str">
        <f>IF($C6903="","",VLOOKUP($H6903,培训课程清单!$B$2:$J$1700,2,0))</f>
        <v/>
      </c>
      <c r="J6903" s="87" t="str">
        <f>IF($C6903="","",VLOOKUP($H6903,培训课程清单!$B$2:$J$1700,3,0))</f>
        <v/>
      </c>
      <c r="K6903" s="87" t="str">
        <f>IF($H6903="","",VLOOKUP($H6903,培训课程清单!$B$2:$J$1700,4,0))</f>
        <v/>
      </c>
      <c r="L6903" s="29"/>
      <c r="M6903" s="89" t="str">
        <f>IF($H6903="","",VLOOKUP($H6903,培训课程清单!$B$2:$J$1700,7,0))</f>
        <v/>
      </c>
      <c r="N6903" s="87" t="str">
        <f>IF($H6903="","",VLOOKUP($H6903,培训课程清单!$B$2:$J$1700,8,0))</f>
        <v/>
      </c>
      <c r="O6903" s="29"/>
    </row>
    <row r="6904" spans="1:15">
      <c r="A6904" s="87" t="str">
        <f t="shared" si="108"/>
        <v/>
      </c>
      <c r="B6904" s="87" t="str">
        <f>IF(C6904="","",C6904&amp;COUNTIF($C$2:C6904,C6904))</f>
        <v/>
      </c>
      <c r="C6904" s="88"/>
      <c r="D6904" s="87" t="str">
        <f>IF($C6904="","",VLOOKUP($C6904,人员花名册!$B$2:$F$2001,2,0))</f>
        <v/>
      </c>
      <c r="E6904" s="87" t="str">
        <f>IF($C6904="","",VLOOKUP($C6904,人员花名册!$B$2:$F$2001,4,0))</f>
        <v/>
      </c>
      <c r="F6904" s="89" t="str">
        <f>IF($C6904="","",VLOOKUP($C6904,人员花名册!$B$2:$F$2001,5,0))</f>
        <v/>
      </c>
      <c r="G6904" s="29"/>
      <c r="H6904" s="29"/>
      <c r="I6904" s="87" t="str">
        <f>IF($C6904="","",VLOOKUP($H6904,培训课程清单!$B$2:$J$1700,2,0))</f>
        <v/>
      </c>
      <c r="J6904" s="87" t="str">
        <f>IF($C6904="","",VLOOKUP($H6904,培训课程清单!$B$2:$J$1700,3,0))</f>
        <v/>
      </c>
      <c r="K6904" s="87" t="str">
        <f>IF($H6904="","",VLOOKUP($H6904,培训课程清单!$B$2:$J$1700,4,0))</f>
        <v/>
      </c>
      <c r="L6904" s="29"/>
      <c r="M6904" s="89" t="str">
        <f>IF($H6904="","",VLOOKUP($H6904,培训课程清单!$B$2:$J$1700,7,0))</f>
        <v/>
      </c>
      <c r="N6904" s="87" t="str">
        <f>IF($H6904="","",VLOOKUP($H6904,培训课程清单!$B$2:$J$1700,8,0))</f>
        <v/>
      </c>
      <c r="O6904" s="29"/>
    </row>
    <row r="6905" spans="1:15">
      <c r="A6905" s="87" t="str">
        <f t="shared" si="108"/>
        <v/>
      </c>
      <c r="B6905" s="87" t="str">
        <f>IF(C6905="","",C6905&amp;COUNTIF($C$2:C6905,C6905))</f>
        <v/>
      </c>
      <c r="C6905" s="88"/>
      <c r="D6905" s="87" t="str">
        <f>IF($C6905="","",VLOOKUP($C6905,人员花名册!$B$2:$F$2001,2,0))</f>
        <v/>
      </c>
      <c r="E6905" s="87" t="str">
        <f>IF($C6905="","",VLOOKUP($C6905,人员花名册!$B$2:$F$2001,4,0))</f>
        <v/>
      </c>
      <c r="F6905" s="89" t="str">
        <f>IF($C6905="","",VLOOKUP($C6905,人员花名册!$B$2:$F$2001,5,0))</f>
        <v/>
      </c>
      <c r="G6905" s="29"/>
      <c r="H6905" s="29"/>
      <c r="I6905" s="87" t="str">
        <f>IF($C6905="","",VLOOKUP($H6905,培训课程清单!$B$2:$J$1700,2,0))</f>
        <v/>
      </c>
      <c r="J6905" s="87" t="str">
        <f>IF($C6905="","",VLOOKUP($H6905,培训课程清单!$B$2:$J$1700,3,0))</f>
        <v/>
      </c>
      <c r="K6905" s="87" t="str">
        <f>IF($H6905="","",VLOOKUP($H6905,培训课程清单!$B$2:$J$1700,4,0))</f>
        <v/>
      </c>
      <c r="L6905" s="29"/>
      <c r="M6905" s="89" t="str">
        <f>IF($H6905="","",VLOOKUP($H6905,培训课程清单!$B$2:$J$1700,7,0))</f>
        <v/>
      </c>
      <c r="N6905" s="87" t="str">
        <f>IF($H6905="","",VLOOKUP($H6905,培训课程清单!$B$2:$J$1700,8,0))</f>
        <v/>
      </c>
      <c r="O6905" s="29"/>
    </row>
    <row r="6906" spans="1:15">
      <c r="A6906" s="87" t="str">
        <f t="shared" si="108"/>
        <v/>
      </c>
      <c r="B6906" s="87" t="str">
        <f>IF(C6906="","",C6906&amp;COUNTIF($C$2:C6906,C6906))</f>
        <v/>
      </c>
      <c r="C6906" s="88"/>
      <c r="D6906" s="87" t="str">
        <f>IF($C6906="","",VLOOKUP($C6906,人员花名册!$B$2:$F$2001,2,0))</f>
        <v/>
      </c>
      <c r="E6906" s="87" t="str">
        <f>IF($C6906="","",VLOOKUP($C6906,人员花名册!$B$2:$F$2001,4,0))</f>
        <v/>
      </c>
      <c r="F6906" s="89" t="str">
        <f>IF($C6906="","",VLOOKUP($C6906,人员花名册!$B$2:$F$2001,5,0))</f>
        <v/>
      </c>
      <c r="G6906" s="29"/>
      <c r="H6906" s="29"/>
      <c r="I6906" s="87" t="str">
        <f>IF($C6906="","",VLOOKUP($H6906,培训课程清单!$B$2:$J$1700,2,0))</f>
        <v/>
      </c>
      <c r="J6906" s="87" t="str">
        <f>IF($C6906="","",VLOOKUP($H6906,培训课程清单!$B$2:$J$1700,3,0))</f>
        <v/>
      </c>
      <c r="K6906" s="87" t="str">
        <f>IF($H6906="","",VLOOKUP($H6906,培训课程清单!$B$2:$J$1700,4,0))</f>
        <v/>
      </c>
      <c r="L6906" s="29"/>
      <c r="M6906" s="89" t="str">
        <f>IF($H6906="","",VLOOKUP($H6906,培训课程清单!$B$2:$J$1700,7,0))</f>
        <v/>
      </c>
      <c r="N6906" s="87" t="str">
        <f>IF($H6906="","",VLOOKUP($H6906,培训课程清单!$B$2:$J$1700,8,0))</f>
        <v/>
      </c>
      <c r="O6906" s="29"/>
    </row>
    <row r="6907" spans="1:15">
      <c r="A6907" s="87" t="str">
        <f t="shared" si="108"/>
        <v/>
      </c>
      <c r="B6907" s="87" t="str">
        <f>IF(C6907="","",C6907&amp;COUNTIF($C$2:C6907,C6907))</f>
        <v/>
      </c>
      <c r="C6907" s="88"/>
      <c r="D6907" s="87" t="str">
        <f>IF($C6907="","",VLOOKUP($C6907,人员花名册!$B$2:$F$2001,2,0))</f>
        <v/>
      </c>
      <c r="E6907" s="87" t="str">
        <f>IF($C6907="","",VLOOKUP($C6907,人员花名册!$B$2:$F$2001,4,0))</f>
        <v/>
      </c>
      <c r="F6907" s="89" t="str">
        <f>IF($C6907="","",VLOOKUP($C6907,人员花名册!$B$2:$F$2001,5,0))</f>
        <v/>
      </c>
      <c r="G6907" s="29"/>
      <c r="H6907" s="29"/>
      <c r="I6907" s="87" t="str">
        <f>IF($C6907="","",VLOOKUP($H6907,培训课程清单!$B$2:$J$1700,2,0))</f>
        <v/>
      </c>
      <c r="J6907" s="87" t="str">
        <f>IF($C6907="","",VLOOKUP($H6907,培训课程清单!$B$2:$J$1700,3,0))</f>
        <v/>
      </c>
      <c r="K6907" s="87" t="str">
        <f>IF($H6907="","",VLOOKUP($H6907,培训课程清单!$B$2:$J$1700,4,0))</f>
        <v/>
      </c>
      <c r="L6907" s="29"/>
      <c r="M6907" s="89" t="str">
        <f>IF($H6907="","",VLOOKUP($H6907,培训课程清单!$B$2:$J$1700,7,0))</f>
        <v/>
      </c>
      <c r="N6907" s="87" t="str">
        <f>IF($H6907="","",VLOOKUP($H6907,培训课程清单!$B$2:$J$1700,8,0))</f>
        <v/>
      </c>
      <c r="O6907" s="29"/>
    </row>
    <row r="6908" spans="1:15">
      <c r="A6908" s="87" t="str">
        <f t="shared" si="108"/>
        <v/>
      </c>
      <c r="B6908" s="87" t="str">
        <f>IF(C6908="","",C6908&amp;COUNTIF($C$2:C6908,C6908))</f>
        <v/>
      </c>
      <c r="C6908" s="88"/>
      <c r="D6908" s="87" t="str">
        <f>IF($C6908="","",VLOOKUP($C6908,人员花名册!$B$2:$F$2001,2,0))</f>
        <v/>
      </c>
      <c r="E6908" s="87" t="str">
        <f>IF($C6908="","",VLOOKUP($C6908,人员花名册!$B$2:$F$2001,4,0))</f>
        <v/>
      </c>
      <c r="F6908" s="89" t="str">
        <f>IF($C6908="","",VLOOKUP($C6908,人员花名册!$B$2:$F$2001,5,0))</f>
        <v/>
      </c>
      <c r="G6908" s="29"/>
      <c r="H6908" s="29"/>
      <c r="I6908" s="87" t="str">
        <f>IF($C6908="","",VLOOKUP($H6908,培训课程清单!$B$2:$J$1700,2,0))</f>
        <v/>
      </c>
      <c r="J6908" s="87" t="str">
        <f>IF($C6908="","",VLOOKUP($H6908,培训课程清单!$B$2:$J$1700,3,0))</f>
        <v/>
      </c>
      <c r="K6908" s="87" t="str">
        <f>IF($H6908="","",VLOOKUP($H6908,培训课程清单!$B$2:$J$1700,4,0))</f>
        <v/>
      </c>
      <c r="L6908" s="29"/>
      <c r="M6908" s="89" t="str">
        <f>IF($H6908="","",VLOOKUP($H6908,培训课程清单!$B$2:$J$1700,7,0))</f>
        <v/>
      </c>
      <c r="N6908" s="87" t="str">
        <f>IF($H6908="","",VLOOKUP($H6908,培训课程清单!$B$2:$J$1700,8,0))</f>
        <v/>
      </c>
      <c r="O6908" s="29"/>
    </row>
    <row r="6909" spans="1:15">
      <c r="A6909" s="87" t="str">
        <f t="shared" si="108"/>
        <v/>
      </c>
      <c r="B6909" s="87" t="str">
        <f>IF(C6909="","",C6909&amp;COUNTIF($C$2:C6909,C6909))</f>
        <v/>
      </c>
      <c r="C6909" s="88"/>
      <c r="D6909" s="87" t="str">
        <f>IF($C6909="","",VLOOKUP($C6909,人员花名册!$B$2:$F$2001,2,0))</f>
        <v/>
      </c>
      <c r="E6909" s="87" t="str">
        <f>IF($C6909="","",VLOOKUP($C6909,人员花名册!$B$2:$F$2001,4,0))</f>
        <v/>
      </c>
      <c r="F6909" s="89" t="str">
        <f>IF($C6909="","",VLOOKUP($C6909,人员花名册!$B$2:$F$2001,5,0))</f>
        <v/>
      </c>
      <c r="G6909" s="29"/>
      <c r="H6909" s="29"/>
      <c r="I6909" s="87" t="str">
        <f>IF($C6909="","",VLOOKUP($H6909,培训课程清单!$B$2:$J$1700,2,0))</f>
        <v/>
      </c>
      <c r="J6909" s="87" t="str">
        <f>IF($C6909="","",VLOOKUP($H6909,培训课程清单!$B$2:$J$1700,3,0))</f>
        <v/>
      </c>
      <c r="K6909" s="87" t="str">
        <f>IF($H6909="","",VLOOKUP($H6909,培训课程清单!$B$2:$J$1700,4,0))</f>
        <v/>
      </c>
      <c r="L6909" s="29"/>
      <c r="M6909" s="89" t="str">
        <f>IF($H6909="","",VLOOKUP($H6909,培训课程清单!$B$2:$J$1700,7,0))</f>
        <v/>
      </c>
      <c r="N6909" s="87" t="str">
        <f>IF($H6909="","",VLOOKUP($H6909,培训课程清单!$B$2:$J$1700,8,0))</f>
        <v/>
      </c>
      <c r="O6909" s="29"/>
    </row>
    <row r="6910" spans="1:15">
      <c r="A6910" s="87" t="str">
        <f t="shared" si="108"/>
        <v/>
      </c>
      <c r="B6910" s="87" t="str">
        <f>IF(C6910="","",C6910&amp;COUNTIF($C$2:C6910,C6910))</f>
        <v/>
      </c>
      <c r="C6910" s="88"/>
      <c r="D6910" s="87" t="str">
        <f>IF($C6910="","",VLOOKUP($C6910,人员花名册!$B$2:$F$2001,2,0))</f>
        <v/>
      </c>
      <c r="E6910" s="87" t="str">
        <f>IF($C6910="","",VLOOKUP($C6910,人员花名册!$B$2:$F$2001,4,0))</f>
        <v/>
      </c>
      <c r="F6910" s="89" t="str">
        <f>IF($C6910="","",VLOOKUP($C6910,人员花名册!$B$2:$F$2001,5,0))</f>
        <v/>
      </c>
      <c r="G6910" s="29"/>
      <c r="H6910" s="29"/>
      <c r="I6910" s="87" t="str">
        <f>IF($C6910="","",VLOOKUP($H6910,培训课程清单!$B$2:$J$1700,2,0))</f>
        <v/>
      </c>
      <c r="J6910" s="87" t="str">
        <f>IF($C6910="","",VLOOKUP($H6910,培训课程清单!$B$2:$J$1700,3,0))</f>
        <v/>
      </c>
      <c r="K6910" s="87" t="str">
        <f>IF($H6910="","",VLOOKUP($H6910,培训课程清单!$B$2:$J$1700,4,0))</f>
        <v/>
      </c>
      <c r="L6910" s="29"/>
      <c r="M6910" s="89" t="str">
        <f>IF($H6910="","",VLOOKUP($H6910,培训课程清单!$B$2:$J$1700,7,0))</f>
        <v/>
      </c>
      <c r="N6910" s="87" t="str">
        <f>IF($H6910="","",VLOOKUP($H6910,培训课程清单!$B$2:$J$1700,8,0))</f>
        <v/>
      </c>
      <c r="O6910" s="29"/>
    </row>
    <row r="6911" spans="1:15">
      <c r="A6911" s="87" t="str">
        <f t="shared" si="108"/>
        <v/>
      </c>
      <c r="B6911" s="87" t="str">
        <f>IF(C6911="","",C6911&amp;COUNTIF($C$2:C6911,C6911))</f>
        <v/>
      </c>
      <c r="C6911" s="88"/>
      <c r="D6911" s="87" t="str">
        <f>IF($C6911="","",VLOOKUP($C6911,人员花名册!$B$2:$F$2001,2,0))</f>
        <v/>
      </c>
      <c r="E6911" s="87" t="str">
        <f>IF($C6911="","",VLOOKUP($C6911,人员花名册!$B$2:$F$2001,4,0))</f>
        <v/>
      </c>
      <c r="F6911" s="89" t="str">
        <f>IF($C6911="","",VLOOKUP($C6911,人员花名册!$B$2:$F$2001,5,0))</f>
        <v/>
      </c>
      <c r="G6911" s="29"/>
      <c r="H6911" s="29"/>
      <c r="I6911" s="87" t="str">
        <f>IF($C6911="","",VLOOKUP($H6911,培训课程清单!$B$2:$J$1700,2,0))</f>
        <v/>
      </c>
      <c r="J6911" s="87" t="str">
        <f>IF($C6911="","",VLOOKUP($H6911,培训课程清单!$B$2:$J$1700,3,0))</f>
        <v/>
      </c>
      <c r="K6911" s="87" t="str">
        <f>IF($H6911="","",VLOOKUP($H6911,培训课程清单!$B$2:$J$1700,4,0))</f>
        <v/>
      </c>
      <c r="L6911" s="29"/>
      <c r="M6911" s="89" t="str">
        <f>IF($H6911="","",VLOOKUP($H6911,培训课程清单!$B$2:$J$1700,7,0))</f>
        <v/>
      </c>
      <c r="N6911" s="87" t="str">
        <f>IF($H6911="","",VLOOKUP($H6911,培训课程清单!$B$2:$J$1700,8,0))</f>
        <v/>
      </c>
      <c r="O6911" s="29"/>
    </row>
    <row r="6912" spans="1:15">
      <c r="A6912" s="87" t="str">
        <f t="shared" si="108"/>
        <v/>
      </c>
      <c r="B6912" s="87" t="str">
        <f>IF(C6912="","",C6912&amp;COUNTIF($C$2:C6912,C6912))</f>
        <v/>
      </c>
      <c r="C6912" s="88"/>
      <c r="D6912" s="87" t="str">
        <f>IF($C6912="","",VLOOKUP($C6912,人员花名册!$B$2:$F$2001,2,0))</f>
        <v/>
      </c>
      <c r="E6912" s="87" t="str">
        <f>IF($C6912="","",VLOOKUP($C6912,人员花名册!$B$2:$F$2001,4,0))</f>
        <v/>
      </c>
      <c r="F6912" s="89" t="str">
        <f>IF($C6912="","",VLOOKUP($C6912,人员花名册!$B$2:$F$2001,5,0))</f>
        <v/>
      </c>
      <c r="G6912" s="29"/>
      <c r="H6912" s="29"/>
      <c r="I6912" s="87" t="str">
        <f>IF($C6912="","",VLOOKUP($H6912,培训课程清单!$B$2:$J$1700,2,0))</f>
        <v/>
      </c>
      <c r="J6912" s="87" t="str">
        <f>IF($C6912="","",VLOOKUP($H6912,培训课程清单!$B$2:$J$1700,3,0))</f>
        <v/>
      </c>
      <c r="K6912" s="87" t="str">
        <f>IF($H6912="","",VLOOKUP($H6912,培训课程清单!$B$2:$J$1700,4,0))</f>
        <v/>
      </c>
      <c r="L6912" s="29"/>
      <c r="M6912" s="89" t="str">
        <f>IF($H6912="","",VLOOKUP($H6912,培训课程清单!$B$2:$J$1700,7,0))</f>
        <v/>
      </c>
      <c r="N6912" s="87" t="str">
        <f>IF($H6912="","",VLOOKUP($H6912,培训课程清单!$B$2:$J$1700,8,0))</f>
        <v/>
      </c>
      <c r="O6912" s="29"/>
    </row>
    <row r="6913" spans="1:15">
      <c r="A6913" s="87" t="str">
        <f t="shared" si="108"/>
        <v/>
      </c>
      <c r="B6913" s="87" t="str">
        <f>IF(C6913="","",C6913&amp;COUNTIF($C$2:C6913,C6913))</f>
        <v/>
      </c>
      <c r="C6913" s="88"/>
      <c r="D6913" s="87" t="str">
        <f>IF($C6913="","",VLOOKUP($C6913,人员花名册!$B$2:$F$2001,2,0))</f>
        <v/>
      </c>
      <c r="E6913" s="87" t="str">
        <f>IF($C6913="","",VLOOKUP($C6913,人员花名册!$B$2:$F$2001,4,0))</f>
        <v/>
      </c>
      <c r="F6913" s="89" t="str">
        <f>IF($C6913="","",VLOOKUP($C6913,人员花名册!$B$2:$F$2001,5,0))</f>
        <v/>
      </c>
      <c r="G6913" s="29"/>
      <c r="H6913" s="29"/>
      <c r="I6913" s="87" t="str">
        <f>IF($C6913="","",VLOOKUP($H6913,培训课程清单!$B$2:$J$1700,2,0))</f>
        <v/>
      </c>
      <c r="J6913" s="87" t="str">
        <f>IF($C6913="","",VLOOKUP($H6913,培训课程清单!$B$2:$J$1700,3,0))</f>
        <v/>
      </c>
      <c r="K6913" s="87" t="str">
        <f>IF($H6913="","",VLOOKUP($H6913,培训课程清单!$B$2:$J$1700,4,0))</f>
        <v/>
      </c>
      <c r="L6913" s="29"/>
      <c r="M6913" s="89" t="str">
        <f>IF($H6913="","",VLOOKUP($H6913,培训课程清单!$B$2:$J$1700,7,0))</f>
        <v/>
      </c>
      <c r="N6913" s="87" t="str">
        <f>IF($H6913="","",VLOOKUP($H6913,培训课程清单!$B$2:$J$1700,8,0))</f>
        <v/>
      </c>
      <c r="O6913" s="29"/>
    </row>
    <row r="6914" spans="1:15">
      <c r="A6914" s="87" t="str">
        <f t="shared" si="108"/>
        <v/>
      </c>
      <c r="B6914" s="87" t="str">
        <f>IF(C6914="","",C6914&amp;COUNTIF($C$2:C6914,C6914))</f>
        <v/>
      </c>
      <c r="C6914" s="88"/>
      <c r="D6914" s="87" t="str">
        <f>IF($C6914="","",VLOOKUP($C6914,人员花名册!$B$2:$F$2001,2,0))</f>
        <v/>
      </c>
      <c r="E6914" s="87" t="str">
        <f>IF($C6914="","",VLOOKUP($C6914,人员花名册!$B$2:$F$2001,4,0))</f>
        <v/>
      </c>
      <c r="F6914" s="89" t="str">
        <f>IF($C6914="","",VLOOKUP($C6914,人员花名册!$B$2:$F$2001,5,0))</f>
        <v/>
      </c>
      <c r="G6914" s="29"/>
      <c r="H6914" s="29"/>
      <c r="I6914" s="87" t="str">
        <f>IF($C6914="","",VLOOKUP($H6914,培训课程清单!$B$2:$J$1700,2,0))</f>
        <v/>
      </c>
      <c r="J6914" s="87" t="str">
        <f>IF($C6914="","",VLOOKUP($H6914,培训课程清单!$B$2:$J$1700,3,0))</f>
        <v/>
      </c>
      <c r="K6914" s="87" t="str">
        <f>IF($H6914="","",VLOOKUP($H6914,培训课程清单!$B$2:$J$1700,4,0))</f>
        <v/>
      </c>
      <c r="L6914" s="29"/>
      <c r="M6914" s="89" t="str">
        <f>IF($H6914="","",VLOOKUP($H6914,培训课程清单!$B$2:$J$1700,7,0))</f>
        <v/>
      </c>
      <c r="N6914" s="87" t="str">
        <f>IF($H6914="","",VLOOKUP($H6914,培训课程清单!$B$2:$J$1700,8,0))</f>
        <v/>
      </c>
      <c r="O6914" s="29"/>
    </row>
    <row r="6915" spans="1:15">
      <c r="A6915" s="87" t="str">
        <f t="shared" si="108"/>
        <v/>
      </c>
      <c r="B6915" s="87" t="str">
        <f>IF(C6915="","",C6915&amp;COUNTIF($C$2:C6915,C6915))</f>
        <v/>
      </c>
      <c r="C6915" s="88"/>
      <c r="D6915" s="87" t="str">
        <f>IF($C6915="","",VLOOKUP($C6915,人员花名册!$B$2:$F$2001,2,0))</f>
        <v/>
      </c>
      <c r="E6915" s="87" t="str">
        <f>IF($C6915="","",VLOOKUP($C6915,人员花名册!$B$2:$F$2001,4,0))</f>
        <v/>
      </c>
      <c r="F6915" s="89" t="str">
        <f>IF($C6915="","",VLOOKUP($C6915,人员花名册!$B$2:$F$2001,5,0))</f>
        <v/>
      </c>
      <c r="G6915" s="29"/>
      <c r="H6915" s="29"/>
      <c r="I6915" s="87" t="str">
        <f>IF($C6915="","",VLOOKUP($H6915,培训课程清单!$B$2:$J$1700,2,0))</f>
        <v/>
      </c>
      <c r="J6915" s="87" t="str">
        <f>IF($C6915="","",VLOOKUP($H6915,培训课程清单!$B$2:$J$1700,3,0))</f>
        <v/>
      </c>
      <c r="K6915" s="87" t="str">
        <f>IF($H6915="","",VLOOKUP($H6915,培训课程清单!$B$2:$J$1700,4,0))</f>
        <v/>
      </c>
      <c r="L6915" s="29"/>
      <c r="M6915" s="89" t="str">
        <f>IF($H6915="","",VLOOKUP($H6915,培训课程清单!$B$2:$J$1700,7,0))</f>
        <v/>
      </c>
      <c r="N6915" s="87" t="str">
        <f>IF($H6915="","",VLOOKUP($H6915,培训课程清单!$B$2:$J$1700,8,0))</f>
        <v/>
      </c>
      <c r="O6915" s="29"/>
    </row>
    <row r="6916" spans="1:15">
      <c r="A6916" s="87" t="str">
        <f t="shared" si="108"/>
        <v/>
      </c>
      <c r="B6916" s="87" t="str">
        <f>IF(C6916="","",C6916&amp;COUNTIF($C$2:C6916,C6916))</f>
        <v/>
      </c>
      <c r="C6916" s="88"/>
      <c r="D6916" s="87" t="str">
        <f>IF($C6916="","",VLOOKUP($C6916,人员花名册!$B$2:$F$2001,2,0))</f>
        <v/>
      </c>
      <c r="E6916" s="87" t="str">
        <f>IF($C6916="","",VLOOKUP($C6916,人员花名册!$B$2:$F$2001,4,0))</f>
        <v/>
      </c>
      <c r="F6916" s="89" t="str">
        <f>IF($C6916="","",VLOOKUP($C6916,人员花名册!$B$2:$F$2001,5,0))</f>
        <v/>
      </c>
      <c r="G6916" s="29"/>
      <c r="H6916" s="29"/>
      <c r="I6916" s="87" t="str">
        <f>IF($C6916="","",VLOOKUP($H6916,培训课程清单!$B$2:$J$1700,2,0))</f>
        <v/>
      </c>
      <c r="J6916" s="87" t="str">
        <f>IF($C6916="","",VLOOKUP($H6916,培训课程清单!$B$2:$J$1700,3,0))</f>
        <v/>
      </c>
      <c r="K6916" s="87" t="str">
        <f>IF($H6916="","",VLOOKUP($H6916,培训课程清单!$B$2:$J$1700,4,0))</f>
        <v/>
      </c>
      <c r="L6916" s="29"/>
      <c r="M6916" s="89" t="str">
        <f>IF($H6916="","",VLOOKUP($H6916,培训课程清单!$B$2:$J$1700,7,0))</f>
        <v/>
      </c>
      <c r="N6916" s="87" t="str">
        <f>IF($H6916="","",VLOOKUP($H6916,培训课程清单!$B$2:$J$1700,8,0))</f>
        <v/>
      </c>
      <c r="O6916" s="29"/>
    </row>
    <row r="6917" spans="1:15">
      <c r="A6917" s="87" t="str">
        <f t="shared" si="108"/>
        <v/>
      </c>
      <c r="B6917" s="87" t="str">
        <f>IF(C6917="","",C6917&amp;COUNTIF($C$2:C6917,C6917))</f>
        <v/>
      </c>
      <c r="C6917" s="88"/>
      <c r="D6917" s="87" t="str">
        <f>IF($C6917="","",VLOOKUP($C6917,人员花名册!$B$2:$F$2001,2,0))</f>
        <v/>
      </c>
      <c r="E6917" s="87" t="str">
        <f>IF($C6917="","",VLOOKUP($C6917,人员花名册!$B$2:$F$2001,4,0))</f>
        <v/>
      </c>
      <c r="F6917" s="89" t="str">
        <f>IF($C6917="","",VLOOKUP($C6917,人员花名册!$B$2:$F$2001,5,0))</f>
        <v/>
      </c>
      <c r="G6917" s="29"/>
      <c r="H6917" s="29"/>
      <c r="I6917" s="87" t="str">
        <f>IF($C6917="","",VLOOKUP($H6917,培训课程清单!$B$2:$J$1700,2,0))</f>
        <v/>
      </c>
      <c r="J6917" s="87" t="str">
        <f>IF($C6917="","",VLOOKUP($H6917,培训课程清单!$B$2:$J$1700,3,0))</f>
        <v/>
      </c>
      <c r="K6917" s="87" t="str">
        <f>IF($H6917="","",VLOOKUP($H6917,培训课程清单!$B$2:$J$1700,4,0))</f>
        <v/>
      </c>
      <c r="L6917" s="29"/>
      <c r="M6917" s="89" t="str">
        <f>IF($H6917="","",VLOOKUP($H6917,培训课程清单!$B$2:$J$1700,7,0))</f>
        <v/>
      </c>
      <c r="N6917" s="87" t="str">
        <f>IF($H6917="","",VLOOKUP($H6917,培训课程清单!$B$2:$J$1700,8,0))</f>
        <v/>
      </c>
      <c r="O6917" s="29"/>
    </row>
    <row r="6918" spans="1:15">
      <c r="A6918" s="87" t="str">
        <f t="shared" si="108"/>
        <v/>
      </c>
      <c r="B6918" s="87" t="str">
        <f>IF(C6918="","",C6918&amp;COUNTIF($C$2:C6918,C6918))</f>
        <v/>
      </c>
      <c r="C6918" s="88"/>
      <c r="D6918" s="87" t="str">
        <f>IF($C6918="","",VLOOKUP($C6918,人员花名册!$B$2:$F$2001,2,0))</f>
        <v/>
      </c>
      <c r="E6918" s="87" t="str">
        <f>IF($C6918="","",VLOOKUP($C6918,人员花名册!$B$2:$F$2001,4,0))</f>
        <v/>
      </c>
      <c r="F6918" s="89" t="str">
        <f>IF($C6918="","",VLOOKUP($C6918,人员花名册!$B$2:$F$2001,5,0))</f>
        <v/>
      </c>
      <c r="G6918" s="29"/>
      <c r="H6918" s="29"/>
      <c r="I6918" s="87" t="str">
        <f>IF($C6918="","",VLOOKUP($H6918,培训课程清单!$B$2:$J$1700,2,0))</f>
        <v/>
      </c>
      <c r="J6918" s="87" t="str">
        <f>IF($C6918="","",VLOOKUP($H6918,培训课程清单!$B$2:$J$1700,3,0))</f>
        <v/>
      </c>
      <c r="K6918" s="87" t="str">
        <f>IF($H6918="","",VLOOKUP($H6918,培训课程清单!$B$2:$J$1700,4,0))</f>
        <v/>
      </c>
      <c r="L6918" s="29"/>
      <c r="M6918" s="89" t="str">
        <f>IF($H6918="","",VLOOKUP($H6918,培训课程清单!$B$2:$J$1700,7,0))</f>
        <v/>
      </c>
      <c r="N6918" s="87" t="str">
        <f>IF($H6918="","",VLOOKUP($H6918,培训课程清单!$B$2:$J$1700,8,0))</f>
        <v/>
      </c>
      <c r="O6918" s="29"/>
    </row>
    <row r="6919" spans="1:15">
      <c r="A6919" s="87" t="str">
        <f t="shared" si="108"/>
        <v/>
      </c>
      <c r="B6919" s="87" t="str">
        <f>IF(C6919="","",C6919&amp;COUNTIF($C$2:C6919,C6919))</f>
        <v/>
      </c>
      <c r="C6919" s="88"/>
      <c r="D6919" s="87" t="str">
        <f>IF($C6919="","",VLOOKUP($C6919,人员花名册!$B$2:$F$2001,2,0))</f>
        <v/>
      </c>
      <c r="E6919" s="87" t="str">
        <f>IF($C6919="","",VLOOKUP($C6919,人员花名册!$B$2:$F$2001,4,0))</f>
        <v/>
      </c>
      <c r="F6919" s="89" t="str">
        <f>IF($C6919="","",VLOOKUP($C6919,人员花名册!$B$2:$F$2001,5,0))</f>
        <v/>
      </c>
      <c r="G6919" s="29"/>
      <c r="H6919" s="29"/>
      <c r="I6919" s="87" t="str">
        <f>IF($C6919="","",VLOOKUP($H6919,培训课程清单!$B$2:$J$1700,2,0))</f>
        <v/>
      </c>
      <c r="J6919" s="87" t="str">
        <f>IF($C6919="","",VLOOKUP($H6919,培训课程清单!$B$2:$J$1700,3,0))</f>
        <v/>
      </c>
      <c r="K6919" s="87" t="str">
        <f>IF($H6919="","",VLOOKUP($H6919,培训课程清单!$B$2:$J$1700,4,0))</f>
        <v/>
      </c>
      <c r="L6919" s="29"/>
      <c r="M6919" s="89" t="str">
        <f>IF($H6919="","",VLOOKUP($H6919,培训课程清单!$B$2:$J$1700,7,0))</f>
        <v/>
      </c>
      <c r="N6919" s="87" t="str">
        <f>IF($H6919="","",VLOOKUP($H6919,培训课程清单!$B$2:$J$1700,8,0))</f>
        <v/>
      </c>
      <c r="O6919" s="29"/>
    </row>
    <row r="6920" spans="1:15">
      <c r="A6920" s="87" t="str">
        <f t="shared" si="108"/>
        <v/>
      </c>
      <c r="B6920" s="87" t="str">
        <f>IF(C6920="","",C6920&amp;COUNTIF($C$2:C6920,C6920))</f>
        <v/>
      </c>
      <c r="C6920" s="88"/>
      <c r="D6920" s="87" t="str">
        <f>IF($C6920="","",VLOOKUP($C6920,人员花名册!$B$2:$F$2001,2,0))</f>
        <v/>
      </c>
      <c r="E6920" s="87" t="str">
        <f>IF($C6920="","",VLOOKUP($C6920,人员花名册!$B$2:$F$2001,4,0))</f>
        <v/>
      </c>
      <c r="F6920" s="89" t="str">
        <f>IF($C6920="","",VLOOKUP($C6920,人员花名册!$B$2:$F$2001,5,0))</f>
        <v/>
      </c>
      <c r="G6920" s="29"/>
      <c r="H6920" s="29"/>
      <c r="I6920" s="87" t="str">
        <f>IF($C6920="","",VLOOKUP($H6920,培训课程清单!$B$2:$J$1700,2,0))</f>
        <v/>
      </c>
      <c r="J6920" s="87" t="str">
        <f>IF($C6920="","",VLOOKUP($H6920,培训课程清单!$B$2:$J$1700,3,0))</f>
        <v/>
      </c>
      <c r="K6920" s="87" t="str">
        <f>IF($H6920="","",VLOOKUP($H6920,培训课程清单!$B$2:$J$1700,4,0))</f>
        <v/>
      </c>
      <c r="L6920" s="29"/>
      <c r="M6920" s="89" t="str">
        <f>IF($H6920="","",VLOOKUP($H6920,培训课程清单!$B$2:$J$1700,7,0))</f>
        <v/>
      </c>
      <c r="N6920" s="87" t="str">
        <f>IF($H6920="","",VLOOKUP($H6920,培训课程清单!$B$2:$J$1700,8,0))</f>
        <v/>
      </c>
      <c r="O6920" s="29"/>
    </row>
    <row r="6921" spans="1:15">
      <c r="A6921" s="87" t="str">
        <f t="shared" si="108"/>
        <v/>
      </c>
      <c r="B6921" s="87" t="str">
        <f>IF(C6921="","",C6921&amp;COUNTIF($C$2:C6921,C6921))</f>
        <v/>
      </c>
      <c r="C6921" s="88"/>
      <c r="D6921" s="87" t="str">
        <f>IF($C6921="","",VLOOKUP($C6921,人员花名册!$B$2:$F$2001,2,0))</f>
        <v/>
      </c>
      <c r="E6921" s="87" t="str">
        <f>IF($C6921="","",VLOOKUP($C6921,人员花名册!$B$2:$F$2001,4,0))</f>
        <v/>
      </c>
      <c r="F6921" s="89" t="str">
        <f>IF($C6921="","",VLOOKUP($C6921,人员花名册!$B$2:$F$2001,5,0))</f>
        <v/>
      </c>
      <c r="G6921" s="29"/>
      <c r="H6921" s="29"/>
      <c r="I6921" s="87" t="str">
        <f>IF($C6921="","",VLOOKUP($H6921,培训课程清单!$B$2:$J$1700,2,0))</f>
        <v/>
      </c>
      <c r="J6921" s="87" t="str">
        <f>IF($C6921="","",VLOOKUP($H6921,培训课程清单!$B$2:$J$1700,3,0))</f>
        <v/>
      </c>
      <c r="K6921" s="87" t="str">
        <f>IF($H6921="","",VLOOKUP($H6921,培训课程清单!$B$2:$J$1700,4,0))</f>
        <v/>
      </c>
      <c r="L6921" s="29"/>
      <c r="M6921" s="89" t="str">
        <f>IF($H6921="","",VLOOKUP($H6921,培训课程清单!$B$2:$J$1700,7,0))</f>
        <v/>
      </c>
      <c r="N6921" s="87" t="str">
        <f>IF($H6921="","",VLOOKUP($H6921,培训课程清单!$B$2:$J$1700,8,0))</f>
        <v/>
      </c>
      <c r="O6921" s="29"/>
    </row>
    <row r="6922" spans="1:15">
      <c r="A6922" s="87" t="str">
        <f t="shared" si="108"/>
        <v/>
      </c>
      <c r="B6922" s="87" t="str">
        <f>IF(C6922="","",C6922&amp;COUNTIF($C$2:C6922,C6922))</f>
        <v/>
      </c>
      <c r="C6922" s="88"/>
      <c r="D6922" s="87" t="str">
        <f>IF($C6922="","",VLOOKUP($C6922,人员花名册!$B$2:$F$2001,2,0))</f>
        <v/>
      </c>
      <c r="E6922" s="87" t="str">
        <f>IF($C6922="","",VLOOKUP($C6922,人员花名册!$B$2:$F$2001,4,0))</f>
        <v/>
      </c>
      <c r="F6922" s="89" t="str">
        <f>IF($C6922="","",VLOOKUP($C6922,人员花名册!$B$2:$F$2001,5,0))</f>
        <v/>
      </c>
      <c r="G6922" s="29"/>
      <c r="H6922" s="29"/>
      <c r="I6922" s="87" t="str">
        <f>IF($C6922="","",VLOOKUP($H6922,培训课程清单!$B$2:$J$1700,2,0))</f>
        <v/>
      </c>
      <c r="J6922" s="87" t="str">
        <f>IF($C6922="","",VLOOKUP($H6922,培训课程清单!$B$2:$J$1700,3,0))</f>
        <v/>
      </c>
      <c r="K6922" s="87" t="str">
        <f>IF($H6922="","",VLOOKUP($H6922,培训课程清单!$B$2:$J$1700,4,0))</f>
        <v/>
      </c>
      <c r="L6922" s="29"/>
      <c r="M6922" s="89" t="str">
        <f>IF($H6922="","",VLOOKUP($H6922,培训课程清单!$B$2:$J$1700,7,0))</f>
        <v/>
      </c>
      <c r="N6922" s="87" t="str">
        <f>IF($H6922="","",VLOOKUP($H6922,培训课程清单!$B$2:$J$1700,8,0))</f>
        <v/>
      </c>
      <c r="O6922" s="29"/>
    </row>
    <row r="6923" spans="1:15">
      <c r="A6923" s="87" t="str">
        <f t="shared" si="108"/>
        <v/>
      </c>
      <c r="B6923" s="87" t="str">
        <f>IF(C6923="","",C6923&amp;COUNTIF($C$2:C6923,C6923))</f>
        <v/>
      </c>
      <c r="C6923" s="88"/>
      <c r="D6923" s="87" t="str">
        <f>IF($C6923="","",VLOOKUP($C6923,人员花名册!$B$2:$F$2001,2,0))</f>
        <v/>
      </c>
      <c r="E6923" s="87" t="str">
        <f>IF($C6923="","",VLOOKUP($C6923,人员花名册!$B$2:$F$2001,4,0))</f>
        <v/>
      </c>
      <c r="F6923" s="89" t="str">
        <f>IF($C6923="","",VLOOKUP($C6923,人员花名册!$B$2:$F$2001,5,0))</f>
        <v/>
      </c>
      <c r="G6923" s="29"/>
      <c r="H6923" s="29"/>
      <c r="I6923" s="87" t="str">
        <f>IF($C6923="","",VLOOKUP($H6923,培训课程清单!$B$2:$J$1700,2,0))</f>
        <v/>
      </c>
      <c r="J6923" s="87" t="str">
        <f>IF($C6923="","",VLOOKUP($H6923,培训课程清单!$B$2:$J$1700,3,0))</f>
        <v/>
      </c>
      <c r="K6923" s="87" t="str">
        <f>IF($H6923="","",VLOOKUP($H6923,培训课程清单!$B$2:$J$1700,4,0))</f>
        <v/>
      </c>
      <c r="L6923" s="29"/>
      <c r="M6923" s="89" t="str">
        <f>IF($H6923="","",VLOOKUP($H6923,培训课程清单!$B$2:$J$1700,7,0))</f>
        <v/>
      </c>
      <c r="N6923" s="87" t="str">
        <f>IF($H6923="","",VLOOKUP($H6923,培训课程清单!$B$2:$J$1700,8,0))</f>
        <v/>
      </c>
      <c r="O6923" s="29"/>
    </row>
    <row r="6924" spans="1:15">
      <c r="A6924" s="87" t="str">
        <f t="shared" si="108"/>
        <v/>
      </c>
      <c r="B6924" s="87" t="str">
        <f>IF(C6924="","",C6924&amp;COUNTIF($C$2:C6924,C6924))</f>
        <v/>
      </c>
      <c r="C6924" s="88"/>
      <c r="D6924" s="87" t="str">
        <f>IF($C6924="","",VLOOKUP($C6924,人员花名册!$B$2:$F$2001,2,0))</f>
        <v/>
      </c>
      <c r="E6924" s="87" t="str">
        <f>IF($C6924="","",VLOOKUP($C6924,人员花名册!$B$2:$F$2001,4,0))</f>
        <v/>
      </c>
      <c r="F6924" s="89" t="str">
        <f>IF($C6924="","",VLOOKUP($C6924,人员花名册!$B$2:$F$2001,5,0))</f>
        <v/>
      </c>
      <c r="G6924" s="29"/>
      <c r="H6924" s="29"/>
      <c r="I6924" s="87" t="str">
        <f>IF($C6924="","",VLOOKUP($H6924,培训课程清单!$B$2:$J$1700,2,0))</f>
        <v/>
      </c>
      <c r="J6924" s="87" t="str">
        <f>IF($C6924="","",VLOOKUP($H6924,培训课程清单!$B$2:$J$1700,3,0))</f>
        <v/>
      </c>
      <c r="K6924" s="87" t="str">
        <f>IF($H6924="","",VLOOKUP($H6924,培训课程清单!$B$2:$J$1700,4,0))</f>
        <v/>
      </c>
      <c r="L6924" s="29"/>
      <c r="M6924" s="89" t="str">
        <f>IF($H6924="","",VLOOKUP($H6924,培训课程清单!$B$2:$J$1700,7,0))</f>
        <v/>
      </c>
      <c r="N6924" s="87" t="str">
        <f>IF($H6924="","",VLOOKUP($H6924,培训课程清单!$B$2:$J$1700,8,0))</f>
        <v/>
      </c>
      <c r="O6924" s="29"/>
    </row>
    <row r="6925" spans="1:15">
      <c r="A6925" s="87" t="str">
        <f t="shared" si="108"/>
        <v/>
      </c>
      <c r="B6925" s="87" t="str">
        <f>IF(C6925="","",C6925&amp;COUNTIF($C$2:C6925,C6925))</f>
        <v/>
      </c>
      <c r="C6925" s="88"/>
      <c r="D6925" s="87" t="str">
        <f>IF($C6925="","",VLOOKUP($C6925,人员花名册!$B$2:$F$2001,2,0))</f>
        <v/>
      </c>
      <c r="E6925" s="87" t="str">
        <f>IF($C6925="","",VLOOKUP($C6925,人员花名册!$B$2:$F$2001,4,0))</f>
        <v/>
      </c>
      <c r="F6925" s="89" t="str">
        <f>IF($C6925="","",VLOOKUP($C6925,人员花名册!$B$2:$F$2001,5,0))</f>
        <v/>
      </c>
      <c r="G6925" s="29"/>
      <c r="H6925" s="29"/>
      <c r="I6925" s="87" t="str">
        <f>IF($C6925="","",VLOOKUP($H6925,培训课程清单!$B$2:$J$1700,2,0))</f>
        <v/>
      </c>
      <c r="J6925" s="87" t="str">
        <f>IF($C6925="","",VLOOKUP($H6925,培训课程清单!$B$2:$J$1700,3,0))</f>
        <v/>
      </c>
      <c r="K6925" s="87" t="str">
        <f>IF($H6925="","",VLOOKUP($H6925,培训课程清单!$B$2:$J$1700,4,0))</f>
        <v/>
      </c>
      <c r="L6925" s="29"/>
      <c r="M6925" s="89" t="str">
        <f>IF($H6925="","",VLOOKUP($H6925,培训课程清单!$B$2:$J$1700,7,0))</f>
        <v/>
      </c>
      <c r="N6925" s="87" t="str">
        <f>IF($H6925="","",VLOOKUP($H6925,培训课程清单!$B$2:$J$1700,8,0))</f>
        <v/>
      </c>
      <c r="O6925" s="29"/>
    </row>
    <row r="6926" spans="1:15">
      <c r="A6926" s="87" t="str">
        <f t="shared" si="108"/>
        <v/>
      </c>
      <c r="B6926" s="87" t="str">
        <f>IF(C6926="","",C6926&amp;COUNTIF($C$2:C6926,C6926))</f>
        <v/>
      </c>
      <c r="C6926" s="88"/>
      <c r="D6926" s="87" t="str">
        <f>IF($C6926="","",VLOOKUP($C6926,人员花名册!$B$2:$F$2001,2,0))</f>
        <v/>
      </c>
      <c r="E6926" s="87" t="str">
        <f>IF($C6926="","",VLOOKUP($C6926,人员花名册!$B$2:$F$2001,4,0))</f>
        <v/>
      </c>
      <c r="F6926" s="89" t="str">
        <f>IF($C6926="","",VLOOKUP($C6926,人员花名册!$B$2:$F$2001,5,0))</f>
        <v/>
      </c>
      <c r="G6926" s="29"/>
      <c r="H6926" s="29"/>
      <c r="I6926" s="87" t="str">
        <f>IF($C6926="","",VLOOKUP($H6926,培训课程清单!$B$2:$J$1700,2,0))</f>
        <v/>
      </c>
      <c r="J6926" s="87" t="str">
        <f>IF($C6926="","",VLOOKUP($H6926,培训课程清单!$B$2:$J$1700,3,0))</f>
        <v/>
      </c>
      <c r="K6926" s="87" t="str">
        <f>IF($H6926="","",VLOOKUP($H6926,培训课程清单!$B$2:$J$1700,4,0))</f>
        <v/>
      </c>
      <c r="L6926" s="29"/>
      <c r="M6926" s="89" t="str">
        <f>IF($H6926="","",VLOOKUP($H6926,培训课程清单!$B$2:$J$1700,7,0))</f>
        <v/>
      </c>
      <c r="N6926" s="87" t="str">
        <f>IF($H6926="","",VLOOKUP($H6926,培训课程清单!$B$2:$J$1700,8,0))</f>
        <v/>
      </c>
      <c r="O6926" s="29"/>
    </row>
    <row r="6927" spans="1:15">
      <c r="A6927" s="87" t="str">
        <f t="shared" si="108"/>
        <v/>
      </c>
      <c r="B6927" s="87" t="str">
        <f>IF(C6927="","",C6927&amp;COUNTIF($C$2:C6927,C6927))</f>
        <v/>
      </c>
      <c r="C6927" s="88"/>
      <c r="D6927" s="87" t="str">
        <f>IF($C6927="","",VLOOKUP($C6927,人员花名册!$B$2:$F$2001,2,0))</f>
        <v/>
      </c>
      <c r="E6927" s="87" t="str">
        <f>IF($C6927="","",VLOOKUP($C6927,人员花名册!$B$2:$F$2001,4,0))</f>
        <v/>
      </c>
      <c r="F6927" s="89" t="str">
        <f>IF($C6927="","",VLOOKUP($C6927,人员花名册!$B$2:$F$2001,5,0))</f>
        <v/>
      </c>
      <c r="G6927" s="29"/>
      <c r="H6927" s="29"/>
      <c r="I6927" s="87" t="str">
        <f>IF($C6927="","",VLOOKUP($H6927,培训课程清单!$B$2:$J$1700,2,0))</f>
        <v/>
      </c>
      <c r="J6927" s="87" t="str">
        <f>IF($C6927="","",VLOOKUP($H6927,培训课程清单!$B$2:$J$1700,3,0))</f>
        <v/>
      </c>
      <c r="K6927" s="87" t="str">
        <f>IF($H6927="","",VLOOKUP($H6927,培训课程清单!$B$2:$J$1700,4,0))</f>
        <v/>
      </c>
      <c r="L6927" s="29"/>
      <c r="M6927" s="89" t="str">
        <f>IF($H6927="","",VLOOKUP($H6927,培训课程清单!$B$2:$J$1700,7,0))</f>
        <v/>
      </c>
      <c r="N6927" s="87" t="str">
        <f>IF($H6927="","",VLOOKUP($H6927,培训课程清单!$B$2:$J$1700,8,0))</f>
        <v/>
      </c>
      <c r="O6927" s="29"/>
    </row>
    <row r="6928" spans="1:15">
      <c r="A6928" s="87" t="str">
        <f t="shared" si="108"/>
        <v/>
      </c>
      <c r="B6928" s="87" t="str">
        <f>IF(C6928="","",C6928&amp;COUNTIF($C$2:C6928,C6928))</f>
        <v/>
      </c>
      <c r="C6928" s="88"/>
      <c r="D6928" s="87" t="str">
        <f>IF($C6928="","",VLOOKUP($C6928,人员花名册!$B$2:$F$2001,2,0))</f>
        <v/>
      </c>
      <c r="E6928" s="87" t="str">
        <f>IF($C6928="","",VLOOKUP($C6928,人员花名册!$B$2:$F$2001,4,0))</f>
        <v/>
      </c>
      <c r="F6928" s="89" t="str">
        <f>IF($C6928="","",VLOOKUP($C6928,人员花名册!$B$2:$F$2001,5,0))</f>
        <v/>
      </c>
      <c r="G6928" s="29"/>
      <c r="H6928" s="29"/>
      <c r="I6928" s="87" t="str">
        <f>IF($C6928="","",VLOOKUP($H6928,培训课程清单!$B$2:$J$1700,2,0))</f>
        <v/>
      </c>
      <c r="J6928" s="87" t="str">
        <f>IF($C6928="","",VLOOKUP($H6928,培训课程清单!$B$2:$J$1700,3,0))</f>
        <v/>
      </c>
      <c r="K6928" s="87" t="str">
        <f>IF($H6928="","",VLOOKUP($H6928,培训课程清单!$B$2:$J$1700,4,0))</f>
        <v/>
      </c>
      <c r="L6928" s="29"/>
      <c r="M6928" s="89" t="str">
        <f>IF($H6928="","",VLOOKUP($H6928,培训课程清单!$B$2:$J$1700,7,0))</f>
        <v/>
      </c>
      <c r="N6928" s="87" t="str">
        <f>IF($H6928="","",VLOOKUP($H6928,培训课程清单!$B$2:$J$1700,8,0))</f>
        <v/>
      </c>
      <c r="O6928" s="29"/>
    </row>
    <row r="6929" spans="1:15">
      <c r="A6929" s="87" t="str">
        <f t="shared" ref="A6929:A6992" si="109">IF(C6928="","",A6928+1)</f>
        <v/>
      </c>
      <c r="B6929" s="87" t="str">
        <f>IF(C6929="","",C6929&amp;COUNTIF($C$2:C6929,C6929))</f>
        <v/>
      </c>
      <c r="C6929" s="88"/>
      <c r="D6929" s="87" t="str">
        <f>IF($C6929="","",VLOOKUP($C6929,人员花名册!$B$2:$F$2001,2,0))</f>
        <v/>
      </c>
      <c r="E6929" s="87" t="str">
        <f>IF($C6929="","",VLOOKUP($C6929,人员花名册!$B$2:$F$2001,4,0))</f>
        <v/>
      </c>
      <c r="F6929" s="89" t="str">
        <f>IF($C6929="","",VLOOKUP($C6929,人员花名册!$B$2:$F$2001,5,0))</f>
        <v/>
      </c>
      <c r="G6929" s="29"/>
      <c r="H6929" s="29"/>
      <c r="I6929" s="87" t="str">
        <f>IF($C6929="","",VLOOKUP($H6929,培训课程清单!$B$2:$J$1700,2,0))</f>
        <v/>
      </c>
      <c r="J6929" s="87" t="str">
        <f>IF($C6929="","",VLOOKUP($H6929,培训课程清单!$B$2:$J$1700,3,0))</f>
        <v/>
      </c>
      <c r="K6929" s="87" t="str">
        <f>IF($H6929="","",VLOOKUP($H6929,培训课程清单!$B$2:$J$1700,4,0))</f>
        <v/>
      </c>
      <c r="L6929" s="29"/>
      <c r="M6929" s="89" t="str">
        <f>IF($H6929="","",VLOOKUP($H6929,培训课程清单!$B$2:$J$1700,7,0))</f>
        <v/>
      </c>
      <c r="N6929" s="87" t="str">
        <f>IF($H6929="","",VLOOKUP($H6929,培训课程清单!$B$2:$J$1700,8,0))</f>
        <v/>
      </c>
      <c r="O6929" s="29"/>
    </row>
    <row r="6930" spans="1:15">
      <c r="A6930" s="87" t="str">
        <f t="shared" si="109"/>
        <v/>
      </c>
      <c r="B6930" s="87" t="str">
        <f>IF(C6930="","",C6930&amp;COUNTIF($C$2:C6930,C6930))</f>
        <v/>
      </c>
      <c r="C6930" s="88"/>
      <c r="D6930" s="87" t="str">
        <f>IF($C6930="","",VLOOKUP($C6930,人员花名册!$B$2:$F$2001,2,0))</f>
        <v/>
      </c>
      <c r="E6930" s="87" t="str">
        <f>IF($C6930="","",VLOOKUP($C6930,人员花名册!$B$2:$F$2001,4,0))</f>
        <v/>
      </c>
      <c r="F6930" s="89" t="str">
        <f>IF($C6930="","",VLOOKUP($C6930,人员花名册!$B$2:$F$2001,5,0))</f>
        <v/>
      </c>
      <c r="G6930" s="29"/>
      <c r="H6930" s="29"/>
      <c r="I6930" s="87" t="str">
        <f>IF($C6930="","",VLOOKUP($H6930,培训课程清单!$B$2:$J$1700,2,0))</f>
        <v/>
      </c>
      <c r="J6930" s="87" t="str">
        <f>IF($C6930="","",VLOOKUP($H6930,培训课程清单!$B$2:$J$1700,3,0))</f>
        <v/>
      </c>
      <c r="K6930" s="87" t="str">
        <f>IF($H6930="","",VLOOKUP($H6930,培训课程清单!$B$2:$J$1700,4,0))</f>
        <v/>
      </c>
      <c r="L6930" s="29"/>
      <c r="M6930" s="89" t="str">
        <f>IF($H6930="","",VLOOKUP($H6930,培训课程清单!$B$2:$J$1700,7,0))</f>
        <v/>
      </c>
      <c r="N6930" s="87" t="str">
        <f>IF($H6930="","",VLOOKUP($H6930,培训课程清单!$B$2:$J$1700,8,0))</f>
        <v/>
      </c>
      <c r="O6930" s="29"/>
    </row>
    <row r="6931" spans="1:15">
      <c r="A6931" s="87" t="str">
        <f t="shared" si="109"/>
        <v/>
      </c>
      <c r="B6931" s="87" t="str">
        <f>IF(C6931="","",C6931&amp;COUNTIF($C$2:C6931,C6931))</f>
        <v/>
      </c>
      <c r="C6931" s="88"/>
      <c r="D6931" s="87" t="str">
        <f>IF($C6931="","",VLOOKUP($C6931,人员花名册!$B$2:$F$2001,2,0))</f>
        <v/>
      </c>
      <c r="E6931" s="87" t="str">
        <f>IF($C6931="","",VLOOKUP($C6931,人员花名册!$B$2:$F$2001,4,0))</f>
        <v/>
      </c>
      <c r="F6931" s="89" t="str">
        <f>IF($C6931="","",VLOOKUP($C6931,人员花名册!$B$2:$F$2001,5,0))</f>
        <v/>
      </c>
      <c r="G6931" s="29"/>
      <c r="H6931" s="29"/>
      <c r="I6931" s="87" t="str">
        <f>IF($C6931="","",VLOOKUP($H6931,培训课程清单!$B$2:$J$1700,2,0))</f>
        <v/>
      </c>
      <c r="J6931" s="87" t="str">
        <f>IF($C6931="","",VLOOKUP($H6931,培训课程清单!$B$2:$J$1700,3,0))</f>
        <v/>
      </c>
      <c r="K6931" s="87" t="str">
        <f>IF($H6931="","",VLOOKUP($H6931,培训课程清单!$B$2:$J$1700,4,0))</f>
        <v/>
      </c>
      <c r="L6931" s="29"/>
      <c r="M6931" s="89" t="str">
        <f>IF($H6931="","",VLOOKUP($H6931,培训课程清单!$B$2:$J$1700,7,0))</f>
        <v/>
      </c>
      <c r="N6931" s="87" t="str">
        <f>IF($H6931="","",VLOOKUP($H6931,培训课程清单!$B$2:$J$1700,8,0))</f>
        <v/>
      </c>
      <c r="O6931" s="29"/>
    </row>
    <row r="6932" spans="1:15">
      <c r="A6932" s="87" t="str">
        <f t="shared" si="109"/>
        <v/>
      </c>
      <c r="B6932" s="87" t="str">
        <f>IF(C6932="","",C6932&amp;COUNTIF($C$2:C6932,C6932))</f>
        <v/>
      </c>
      <c r="C6932" s="88"/>
      <c r="D6932" s="87" t="str">
        <f>IF($C6932="","",VLOOKUP($C6932,人员花名册!$B$2:$F$2001,2,0))</f>
        <v/>
      </c>
      <c r="E6932" s="87" t="str">
        <f>IF($C6932="","",VLOOKUP($C6932,人员花名册!$B$2:$F$2001,4,0))</f>
        <v/>
      </c>
      <c r="F6932" s="89" t="str">
        <f>IF($C6932="","",VLOOKUP($C6932,人员花名册!$B$2:$F$2001,5,0))</f>
        <v/>
      </c>
      <c r="G6932" s="29"/>
      <c r="H6932" s="29"/>
      <c r="I6932" s="87" t="str">
        <f>IF($C6932="","",VLOOKUP($H6932,培训课程清单!$B$2:$J$1700,2,0))</f>
        <v/>
      </c>
      <c r="J6932" s="87" t="str">
        <f>IF($C6932="","",VLOOKUP($H6932,培训课程清单!$B$2:$J$1700,3,0))</f>
        <v/>
      </c>
      <c r="K6932" s="87" t="str">
        <f>IF($H6932="","",VLOOKUP($H6932,培训课程清单!$B$2:$J$1700,4,0))</f>
        <v/>
      </c>
      <c r="L6932" s="29"/>
      <c r="M6932" s="89" t="str">
        <f>IF($H6932="","",VLOOKUP($H6932,培训课程清单!$B$2:$J$1700,7,0))</f>
        <v/>
      </c>
      <c r="N6932" s="87" t="str">
        <f>IF($H6932="","",VLOOKUP($H6932,培训课程清单!$B$2:$J$1700,8,0))</f>
        <v/>
      </c>
      <c r="O6932" s="29"/>
    </row>
    <row r="6933" spans="1:15">
      <c r="A6933" s="87" t="str">
        <f t="shared" si="109"/>
        <v/>
      </c>
      <c r="B6933" s="87" t="str">
        <f>IF(C6933="","",C6933&amp;COUNTIF($C$2:C6933,C6933))</f>
        <v/>
      </c>
      <c r="C6933" s="88"/>
      <c r="D6933" s="87" t="str">
        <f>IF($C6933="","",VLOOKUP($C6933,人员花名册!$B$2:$F$2001,2,0))</f>
        <v/>
      </c>
      <c r="E6933" s="87" t="str">
        <f>IF($C6933="","",VLOOKUP($C6933,人员花名册!$B$2:$F$2001,4,0))</f>
        <v/>
      </c>
      <c r="F6933" s="89" t="str">
        <f>IF($C6933="","",VLOOKUP($C6933,人员花名册!$B$2:$F$2001,5,0))</f>
        <v/>
      </c>
      <c r="G6933" s="29"/>
      <c r="H6933" s="29"/>
      <c r="I6933" s="87" t="str">
        <f>IF($C6933="","",VLOOKUP($H6933,培训课程清单!$B$2:$J$1700,2,0))</f>
        <v/>
      </c>
      <c r="J6933" s="87" t="str">
        <f>IF($C6933="","",VLOOKUP($H6933,培训课程清单!$B$2:$J$1700,3,0))</f>
        <v/>
      </c>
      <c r="K6933" s="87" t="str">
        <f>IF($H6933="","",VLOOKUP($H6933,培训课程清单!$B$2:$J$1700,4,0))</f>
        <v/>
      </c>
      <c r="L6933" s="29"/>
      <c r="M6933" s="89" t="str">
        <f>IF($H6933="","",VLOOKUP($H6933,培训课程清单!$B$2:$J$1700,7,0))</f>
        <v/>
      </c>
      <c r="N6933" s="87" t="str">
        <f>IF($H6933="","",VLOOKUP($H6933,培训课程清单!$B$2:$J$1700,8,0))</f>
        <v/>
      </c>
      <c r="O6933" s="29"/>
    </row>
    <row r="6934" spans="1:15">
      <c r="A6934" s="87" t="str">
        <f t="shared" si="109"/>
        <v/>
      </c>
      <c r="B6934" s="87" t="str">
        <f>IF(C6934="","",C6934&amp;COUNTIF($C$2:C6934,C6934))</f>
        <v/>
      </c>
      <c r="C6934" s="88"/>
      <c r="D6934" s="87" t="str">
        <f>IF($C6934="","",VLOOKUP($C6934,人员花名册!$B$2:$F$2001,2,0))</f>
        <v/>
      </c>
      <c r="E6934" s="87" t="str">
        <f>IF($C6934="","",VLOOKUP($C6934,人员花名册!$B$2:$F$2001,4,0))</f>
        <v/>
      </c>
      <c r="F6934" s="89" t="str">
        <f>IF($C6934="","",VLOOKUP($C6934,人员花名册!$B$2:$F$2001,5,0))</f>
        <v/>
      </c>
      <c r="G6934" s="29"/>
      <c r="H6934" s="29"/>
      <c r="I6934" s="87" t="str">
        <f>IF($C6934="","",VLOOKUP($H6934,培训课程清单!$B$2:$J$1700,2,0))</f>
        <v/>
      </c>
      <c r="J6934" s="87" t="str">
        <f>IF($C6934="","",VLOOKUP($H6934,培训课程清单!$B$2:$J$1700,3,0))</f>
        <v/>
      </c>
      <c r="K6934" s="87" t="str">
        <f>IF($H6934="","",VLOOKUP($H6934,培训课程清单!$B$2:$J$1700,4,0))</f>
        <v/>
      </c>
      <c r="L6934" s="29"/>
      <c r="M6934" s="89" t="str">
        <f>IF($H6934="","",VLOOKUP($H6934,培训课程清单!$B$2:$J$1700,7,0))</f>
        <v/>
      </c>
      <c r="N6934" s="87" t="str">
        <f>IF($H6934="","",VLOOKUP($H6934,培训课程清单!$B$2:$J$1700,8,0))</f>
        <v/>
      </c>
      <c r="O6934" s="29"/>
    </row>
    <row r="6935" spans="1:15">
      <c r="A6935" s="87" t="str">
        <f t="shared" si="109"/>
        <v/>
      </c>
      <c r="B6935" s="87" t="str">
        <f>IF(C6935="","",C6935&amp;COUNTIF($C$2:C6935,C6935))</f>
        <v/>
      </c>
      <c r="C6935" s="88"/>
      <c r="D6935" s="87" t="str">
        <f>IF($C6935="","",VLOOKUP($C6935,人员花名册!$B$2:$F$2001,2,0))</f>
        <v/>
      </c>
      <c r="E6935" s="87" t="str">
        <f>IF($C6935="","",VLOOKUP($C6935,人员花名册!$B$2:$F$2001,4,0))</f>
        <v/>
      </c>
      <c r="F6935" s="89" t="str">
        <f>IF($C6935="","",VLOOKUP($C6935,人员花名册!$B$2:$F$2001,5,0))</f>
        <v/>
      </c>
      <c r="G6935" s="29"/>
      <c r="H6935" s="29"/>
      <c r="I6935" s="87" t="str">
        <f>IF($C6935="","",VLOOKUP($H6935,培训课程清单!$B$2:$J$1700,2,0))</f>
        <v/>
      </c>
      <c r="J6935" s="87" t="str">
        <f>IF($C6935="","",VLOOKUP($H6935,培训课程清单!$B$2:$J$1700,3,0))</f>
        <v/>
      </c>
      <c r="K6935" s="87" t="str">
        <f>IF($H6935="","",VLOOKUP($H6935,培训课程清单!$B$2:$J$1700,4,0))</f>
        <v/>
      </c>
      <c r="L6935" s="29"/>
      <c r="M6935" s="89" t="str">
        <f>IF($H6935="","",VLOOKUP($H6935,培训课程清单!$B$2:$J$1700,7,0))</f>
        <v/>
      </c>
      <c r="N6935" s="87" t="str">
        <f>IF($H6935="","",VLOOKUP($H6935,培训课程清单!$B$2:$J$1700,8,0))</f>
        <v/>
      </c>
      <c r="O6935" s="29"/>
    </row>
    <row r="6936" spans="1:15">
      <c r="A6936" s="87" t="str">
        <f t="shared" si="109"/>
        <v/>
      </c>
      <c r="B6936" s="87" t="str">
        <f>IF(C6936="","",C6936&amp;COUNTIF($C$2:C6936,C6936))</f>
        <v/>
      </c>
      <c r="C6936" s="88"/>
      <c r="D6936" s="87" t="str">
        <f>IF($C6936="","",VLOOKUP($C6936,人员花名册!$B$2:$F$2001,2,0))</f>
        <v/>
      </c>
      <c r="E6936" s="87" t="str">
        <f>IF($C6936="","",VLOOKUP($C6936,人员花名册!$B$2:$F$2001,4,0))</f>
        <v/>
      </c>
      <c r="F6936" s="89" t="str">
        <f>IF($C6936="","",VLOOKUP($C6936,人员花名册!$B$2:$F$2001,5,0))</f>
        <v/>
      </c>
      <c r="G6936" s="29"/>
      <c r="H6936" s="29"/>
      <c r="I6936" s="87" t="str">
        <f>IF($C6936="","",VLOOKUP($H6936,培训课程清单!$B$2:$J$1700,2,0))</f>
        <v/>
      </c>
      <c r="J6936" s="87" t="str">
        <f>IF($C6936="","",VLOOKUP($H6936,培训课程清单!$B$2:$J$1700,3,0))</f>
        <v/>
      </c>
      <c r="K6936" s="87" t="str">
        <f>IF($H6936="","",VLOOKUP($H6936,培训课程清单!$B$2:$J$1700,4,0))</f>
        <v/>
      </c>
      <c r="L6936" s="29"/>
      <c r="M6936" s="89" t="str">
        <f>IF($H6936="","",VLOOKUP($H6936,培训课程清单!$B$2:$J$1700,7,0))</f>
        <v/>
      </c>
      <c r="N6936" s="87" t="str">
        <f>IF($H6936="","",VLOOKUP($H6936,培训课程清单!$B$2:$J$1700,8,0))</f>
        <v/>
      </c>
      <c r="O6936" s="29"/>
    </row>
    <row r="6937" spans="1:15">
      <c r="A6937" s="87" t="str">
        <f t="shared" si="109"/>
        <v/>
      </c>
      <c r="B6937" s="87" t="str">
        <f>IF(C6937="","",C6937&amp;COUNTIF($C$2:C6937,C6937))</f>
        <v/>
      </c>
      <c r="C6937" s="88"/>
      <c r="D6937" s="87" t="str">
        <f>IF($C6937="","",VLOOKUP($C6937,人员花名册!$B$2:$F$2001,2,0))</f>
        <v/>
      </c>
      <c r="E6937" s="87" t="str">
        <f>IF($C6937="","",VLOOKUP($C6937,人员花名册!$B$2:$F$2001,4,0))</f>
        <v/>
      </c>
      <c r="F6937" s="89" t="str">
        <f>IF($C6937="","",VLOOKUP($C6937,人员花名册!$B$2:$F$2001,5,0))</f>
        <v/>
      </c>
      <c r="G6937" s="29"/>
      <c r="H6937" s="29"/>
      <c r="I6937" s="87" t="str">
        <f>IF($C6937="","",VLOOKUP($H6937,培训课程清单!$B$2:$J$1700,2,0))</f>
        <v/>
      </c>
      <c r="J6937" s="87" t="str">
        <f>IF($C6937="","",VLOOKUP($H6937,培训课程清单!$B$2:$J$1700,3,0))</f>
        <v/>
      </c>
      <c r="K6937" s="87" t="str">
        <f>IF($H6937="","",VLOOKUP($H6937,培训课程清单!$B$2:$J$1700,4,0))</f>
        <v/>
      </c>
      <c r="L6937" s="29"/>
      <c r="M6937" s="89" t="str">
        <f>IF($H6937="","",VLOOKUP($H6937,培训课程清单!$B$2:$J$1700,7,0))</f>
        <v/>
      </c>
      <c r="N6937" s="87" t="str">
        <f>IF($H6937="","",VLOOKUP($H6937,培训课程清单!$B$2:$J$1700,8,0))</f>
        <v/>
      </c>
      <c r="O6937" s="29"/>
    </row>
    <row r="6938" spans="1:15">
      <c r="A6938" s="87" t="str">
        <f t="shared" si="109"/>
        <v/>
      </c>
      <c r="B6938" s="87" t="str">
        <f>IF(C6938="","",C6938&amp;COUNTIF($C$2:C6938,C6938))</f>
        <v/>
      </c>
      <c r="C6938" s="88"/>
      <c r="D6938" s="87" t="str">
        <f>IF($C6938="","",VLOOKUP($C6938,人员花名册!$B$2:$F$2001,2,0))</f>
        <v/>
      </c>
      <c r="E6938" s="87" t="str">
        <f>IF($C6938="","",VLOOKUP($C6938,人员花名册!$B$2:$F$2001,4,0))</f>
        <v/>
      </c>
      <c r="F6938" s="89" t="str">
        <f>IF($C6938="","",VLOOKUP($C6938,人员花名册!$B$2:$F$2001,5,0))</f>
        <v/>
      </c>
      <c r="G6938" s="29"/>
      <c r="H6938" s="29"/>
      <c r="I6938" s="87" t="str">
        <f>IF($C6938="","",VLOOKUP($H6938,培训课程清单!$B$2:$J$1700,2,0))</f>
        <v/>
      </c>
      <c r="J6938" s="87" t="str">
        <f>IF($C6938="","",VLOOKUP($H6938,培训课程清单!$B$2:$J$1700,3,0))</f>
        <v/>
      </c>
      <c r="K6938" s="87" t="str">
        <f>IF($H6938="","",VLOOKUP($H6938,培训课程清单!$B$2:$J$1700,4,0))</f>
        <v/>
      </c>
      <c r="L6938" s="29"/>
      <c r="M6938" s="89" t="str">
        <f>IF($H6938="","",VLOOKUP($H6938,培训课程清单!$B$2:$J$1700,7,0))</f>
        <v/>
      </c>
      <c r="N6938" s="87" t="str">
        <f>IF($H6938="","",VLOOKUP($H6938,培训课程清单!$B$2:$J$1700,8,0))</f>
        <v/>
      </c>
      <c r="O6938" s="29"/>
    </row>
    <row r="6939" spans="1:15">
      <c r="A6939" s="87" t="str">
        <f t="shared" si="109"/>
        <v/>
      </c>
      <c r="B6939" s="87" t="str">
        <f>IF(C6939="","",C6939&amp;COUNTIF($C$2:C6939,C6939))</f>
        <v/>
      </c>
      <c r="C6939" s="88"/>
      <c r="D6939" s="87" t="str">
        <f>IF($C6939="","",VLOOKUP($C6939,人员花名册!$B$2:$F$2001,2,0))</f>
        <v/>
      </c>
      <c r="E6939" s="87" t="str">
        <f>IF($C6939="","",VLOOKUP($C6939,人员花名册!$B$2:$F$2001,4,0))</f>
        <v/>
      </c>
      <c r="F6939" s="89" t="str">
        <f>IF($C6939="","",VLOOKUP($C6939,人员花名册!$B$2:$F$2001,5,0))</f>
        <v/>
      </c>
      <c r="G6939" s="29"/>
      <c r="H6939" s="29"/>
      <c r="I6939" s="87" t="str">
        <f>IF($C6939="","",VLOOKUP($H6939,培训课程清单!$B$2:$J$1700,2,0))</f>
        <v/>
      </c>
      <c r="J6939" s="87" t="str">
        <f>IF($C6939="","",VLOOKUP($H6939,培训课程清单!$B$2:$J$1700,3,0))</f>
        <v/>
      </c>
      <c r="K6939" s="87" t="str">
        <f>IF($H6939="","",VLOOKUP($H6939,培训课程清单!$B$2:$J$1700,4,0))</f>
        <v/>
      </c>
      <c r="L6939" s="29"/>
      <c r="M6939" s="89" t="str">
        <f>IF($H6939="","",VLOOKUP($H6939,培训课程清单!$B$2:$J$1700,7,0))</f>
        <v/>
      </c>
      <c r="N6939" s="87" t="str">
        <f>IF($H6939="","",VLOOKUP($H6939,培训课程清单!$B$2:$J$1700,8,0))</f>
        <v/>
      </c>
      <c r="O6939" s="29"/>
    </row>
    <row r="6940" spans="1:15">
      <c r="A6940" s="87" t="str">
        <f t="shared" si="109"/>
        <v/>
      </c>
      <c r="B6940" s="87" t="str">
        <f>IF(C6940="","",C6940&amp;COUNTIF($C$2:C6940,C6940))</f>
        <v/>
      </c>
      <c r="C6940" s="88"/>
      <c r="D6940" s="87" t="str">
        <f>IF($C6940="","",VLOOKUP($C6940,人员花名册!$B$2:$F$2001,2,0))</f>
        <v/>
      </c>
      <c r="E6940" s="87" t="str">
        <f>IF($C6940="","",VLOOKUP($C6940,人员花名册!$B$2:$F$2001,4,0))</f>
        <v/>
      </c>
      <c r="F6940" s="89" t="str">
        <f>IF($C6940="","",VLOOKUP($C6940,人员花名册!$B$2:$F$2001,5,0))</f>
        <v/>
      </c>
      <c r="G6940" s="29"/>
      <c r="H6940" s="29"/>
      <c r="I6940" s="87" t="str">
        <f>IF($C6940="","",VLOOKUP($H6940,培训课程清单!$B$2:$J$1700,2,0))</f>
        <v/>
      </c>
      <c r="J6940" s="87" t="str">
        <f>IF($C6940="","",VLOOKUP($H6940,培训课程清单!$B$2:$J$1700,3,0))</f>
        <v/>
      </c>
      <c r="K6940" s="87" t="str">
        <f>IF($H6940="","",VLOOKUP($H6940,培训课程清单!$B$2:$J$1700,4,0))</f>
        <v/>
      </c>
      <c r="L6940" s="29"/>
      <c r="M6940" s="89" t="str">
        <f>IF($H6940="","",VLOOKUP($H6940,培训课程清单!$B$2:$J$1700,7,0))</f>
        <v/>
      </c>
      <c r="N6940" s="87" t="str">
        <f>IF($H6940="","",VLOOKUP($H6940,培训课程清单!$B$2:$J$1700,8,0))</f>
        <v/>
      </c>
      <c r="O6940" s="29"/>
    </row>
    <row r="6941" spans="1:15">
      <c r="A6941" s="87" t="str">
        <f t="shared" si="109"/>
        <v/>
      </c>
      <c r="B6941" s="87" t="str">
        <f>IF(C6941="","",C6941&amp;COUNTIF($C$2:C6941,C6941))</f>
        <v/>
      </c>
      <c r="C6941" s="88"/>
      <c r="D6941" s="87" t="str">
        <f>IF($C6941="","",VLOOKUP($C6941,人员花名册!$B$2:$F$2001,2,0))</f>
        <v/>
      </c>
      <c r="E6941" s="87" t="str">
        <f>IF($C6941="","",VLOOKUP($C6941,人员花名册!$B$2:$F$2001,4,0))</f>
        <v/>
      </c>
      <c r="F6941" s="89" t="str">
        <f>IF($C6941="","",VLOOKUP($C6941,人员花名册!$B$2:$F$2001,5,0))</f>
        <v/>
      </c>
      <c r="G6941" s="29"/>
      <c r="H6941" s="29"/>
      <c r="I6941" s="87" t="str">
        <f>IF($C6941="","",VLOOKUP($H6941,培训课程清单!$B$2:$J$1700,2,0))</f>
        <v/>
      </c>
      <c r="J6941" s="87" t="str">
        <f>IF($C6941="","",VLOOKUP($H6941,培训课程清单!$B$2:$J$1700,3,0))</f>
        <v/>
      </c>
      <c r="K6941" s="87" t="str">
        <f>IF($H6941="","",VLOOKUP($H6941,培训课程清单!$B$2:$J$1700,4,0))</f>
        <v/>
      </c>
      <c r="L6941" s="29"/>
      <c r="M6941" s="89" t="str">
        <f>IF($H6941="","",VLOOKUP($H6941,培训课程清单!$B$2:$J$1700,7,0))</f>
        <v/>
      </c>
      <c r="N6941" s="87" t="str">
        <f>IF($H6941="","",VLOOKUP($H6941,培训课程清单!$B$2:$J$1700,8,0))</f>
        <v/>
      </c>
      <c r="O6941" s="29"/>
    </row>
    <row r="6942" spans="1:15">
      <c r="A6942" s="87" t="str">
        <f t="shared" si="109"/>
        <v/>
      </c>
      <c r="B6942" s="87" t="str">
        <f>IF(C6942="","",C6942&amp;COUNTIF($C$2:C6942,C6942))</f>
        <v/>
      </c>
      <c r="C6942" s="88"/>
      <c r="D6942" s="87" t="str">
        <f>IF($C6942="","",VLOOKUP($C6942,人员花名册!$B$2:$F$2001,2,0))</f>
        <v/>
      </c>
      <c r="E6942" s="87" t="str">
        <f>IF($C6942="","",VLOOKUP($C6942,人员花名册!$B$2:$F$2001,4,0))</f>
        <v/>
      </c>
      <c r="F6942" s="89" t="str">
        <f>IF($C6942="","",VLOOKUP($C6942,人员花名册!$B$2:$F$2001,5,0))</f>
        <v/>
      </c>
      <c r="G6942" s="29"/>
      <c r="H6942" s="29"/>
      <c r="I6942" s="87" t="str">
        <f>IF($C6942="","",VLOOKUP($H6942,培训课程清单!$B$2:$J$1700,2,0))</f>
        <v/>
      </c>
      <c r="J6942" s="87" t="str">
        <f>IF($C6942="","",VLOOKUP($H6942,培训课程清单!$B$2:$J$1700,3,0))</f>
        <v/>
      </c>
      <c r="K6942" s="87" t="str">
        <f>IF($H6942="","",VLOOKUP($H6942,培训课程清单!$B$2:$J$1700,4,0))</f>
        <v/>
      </c>
      <c r="L6942" s="29"/>
      <c r="M6942" s="89" t="str">
        <f>IF($H6942="","",VLOOKUP($H6942,培训课程清单!$B$2:$J$1700,7,0))</f>
        <v/>
      </c>
      <c r="N6942" s="87" t="str">
        <f>IF($H6942="","",VLOOKUP($H6942,培训课程清单!$B$2:$J$1700,8,0))</f>
        <v/>
      </c>
      <c r="O6942" s="29"/>
    </row>
    <row r="6943" spans="1:15">
      <c r="A6943" s="87" t="str">
        <f t="shared" si="109"/>
        <v/>
      </c>
      <c r="B6943" s="87" t="str">
        <f>IF(C6943="","",C6943&amp;COUNTIF($C$2:C6943,C6943))</f>
        <v/>
      </c>
      <c r="C6943" s="88"/>
      <c r="D6943" s="87" t="str">
        <f>IF($C6943="","",VLOOKUP($C6943,人员花名册!$B$2:$F$2001,2,0))</f>
        <v/>
      </c>
      <c r="E6943" s="87" t="str">
        <f>IF($C6943="","",VLOOKUP($C6943,人员花名册!$B$2:$F$2001,4,0))</f>
        <v/>
      </c>
      <c r="F6943" s="89" t="str">
        <f>IF($C6943="","",VLOOKUP($C6943,人员花名册!$B$2:$F$2001,5,0))</f>
        <v/>
      </c>
      <c r="G6943" s="29"/>
      <c r="H6943" s="29"/>
      <c r="I6943" s="87" t="str">
        <f>IF($C6943="","",VLOOKUP($H6943,培训课程清单!$B$2:$J$1700,2,0))</f>
        <v/>
      </c>
      <c r="J6943" s="87" t="str">
        <f>IF($C6943="","",VLOOKUP($H6943,培训课程清单!$B$2:$J$1700,3,0))</f>
        <v/>
      </c>
      <c r="K6943" s="87" t="str">
        <f>IF($H6943="","",VLOOKUP($H6943,培训课程清单!$B$2:$J$1700,4,0))</f>
        <v/>
      </c>
      <c r="L6943" s="29"/>
      <c r="M6943" s="89" t="str">
        <f>IF($H6943="","",VLOOKUP($H6943,培训课程清单!$B$2:$J$1700,7,0))</f>
        <v/>
      </c>
      <c r="N6943" s="87" t="str">
        <f>IF($H6943="","",VLOOKUP($H6943,培训课程清单!$B$2:$J$1700,8,0))</f>
        <v/>
      </c>
      <c r="O6943" s="29"/>
    </row>
    <row r="6944" spans="1:15">
      <c r="A6944" s="87" t="str">
        <f t="shared" si="109"/>
        <v/>
      </c>
      <c r="B6944" s="87" t="str">
        <f>IF(C6944="","",C6944&amp;COUNTIF($C$2:C6944,C6944))</f>
        <v/>
      </c>
      <c r="C6944" s="88"/>
      <c r="D6944" s="87" t="str">
        <f>IF($C6944="","",VLOOKUP($C6944,人员花名册!$B$2:$F$2001,2,0))</f>
        <v/>
      </c>
      <c r="E6944" s="87" t="str">
        <f>IF($C6944="","",VLOOKUP($C6944,人员花名册!$B$2:$F$2001,4,0))</f>
        <v/>
      </c>
      <c r="F6944" s="89" t="str">
        <f>IF($C6944="","",VLOOKUP($C6944,人员花名册!$B$2:$F$2001,5,0))</f>
        <v/>
      </c>
      <c r="G6944" s="29"/>
      <c r="H6944" s="29"/>
      <c r="I6944" s="87" t="str">
        <f>IF($C6944="","",VLOOKUP($H6944,培训课程清单!$B$2:$J$1700,2,0))</f>
        <v/>
      </c>
      <c r="J6944" s="87" t="str">
        <f>IF($C6944="","",VLOOKUP($H6944,培训课程清单!$B$2:$J$1700,3,0))</f>
        <v/>
      </c>
      <c r="K6944" s="87" t="str">
        <f>IF($H6944="","",VLOOKUP($H6944,培训课程清单!$B$2:$J$1700,4,0))</f>
        <v/>
      </c>
      <c r="L6944" s="29"/>
      <c r="M6944" s="89" t="str">
        <f>IF($H6944="","",VLOOKUP($H6944,培训课程清单!$B$2:$J$1700,7,0))</f>
        <v/>
      </c>
      <c r="N6944" s="87" t="str">
        <f>IF($H6944="","",VLOOKUP($H6944,培训课程清单!$B$2:$J$1700,8,0))</f>
        <v/>
      </c>
      <c r="O6944" s="29"/>
    </row>
    <row r="6945" spans="1:15">
      <c r="A6945" s="87" t="str">
        <f t="shared" si="109"/>
        <v/>
      </c>
      <c r="B6945" s="87" t="str">
        <f>IF(C6945="","",C6945&amp;COUNTIF($C$2:C6945,C6945))</f>
        <v/>
      </c>
      <c r="C6945" s="88"/>
      <c r="D6945" s="87" t="str">
        <f>IF($C6945="","",VLOOKUP($C6945,人员花名册!$B$2:$F$2001,2,0))</f>
        <v/>
      </c>
      <c r="E6945" s="87" t="str">
        <f>IF($C6945="","",VLOOKUP($C6945,人员花名册!$B$2:$F$2001,4,0))</f>
        <v/>
      </c>
      <c r="F6945" s="89" t="str">
        <f>IF($C6945="","",VLOOKUP($C6945,人员花名册!$B$2:$F$2001,5,0))</f>
        <v/>
      </c>
      <c r="G6945" s="29"/>
      <c r="H6945" s="29"/>
      <c r="I6945" s="87" t="str">
        <f>IF($C6945="","",VLOOKUP($H6945,培训课程清单!$B$2:$J$1700,2,0))</f>
        <v/>
      </c>
      <c r="J6945" s="87" t="str">
        <f>IF($C6945="","",VLOOKUP($H6945,培训课程清单!$B$2:$J$1700,3,0))</f>
        <v/>
      </c>
      <c r="K6945" s="87" t="str">
        <f>IF($H6945="","",VLOOKUP($H6945,培训课程清单!$B$2:$J$1700,4,0))</f>
        <v/>
      </c>
      <c r="L6945" s="29"/>
      <c r="M6945" s="89" t="str">
        <f>IF($H6945="","",VLOOKUP($H6945,培训课程清单!$B$2:$J$1700,7,0))</f>
        <v/>
      </c>
      <c r="N6945" s="87" t="str">
        <f>IF($H6945="","",VLOOKUP($H6945,培训课程清单!$B$2:$J$1700,8,0))</f>
        <v/>
      </c>
      <c r="O6945" s="29"/>
    </row>
    <row r="6946" spans="1:15">
      <c r="A6946" s="87" t="str">
        <f t="shared" si="109"/>
        <v/>
      </c>
      <c r="B6946" s="87" t="str">
        <f>IF(C6946="","",C6946&amp;COUNTIF($C$2:C6946,C6946))</f>
        <v/>
      </c>
      <c r="C6946" s="88"/>
      <c r="D6946" s="87" t="str">
        <f>IF($C6946="","",VLOOKUP($C6946,人员花名册!$B$2:$F$2001,2,0))</f>
        <v/>
      </c>
      <c r="E6946" s="87" t="str">
        <f>IF($C6946="","",VLOOKUP($C6946,人员花名册!$B$2:$F$2001,4,0))</f>
        <v/>
      </c>
      <c r="F6946" s="89" t="str">
        <f>IF($C6946="","",VLOOKUP($C6946,人员花名册!$B$2:$F$2001,5,0))</f>
        <v/>
      </c>
      <c r="G6946" s="29"/>
      <c r="H6946" s="29"/>
      <c r="I6946" s="87" t="str">
        <f>IF($C6946="","",VLOOKUP($H6946,培训课程清单!$B$2:$J$1700,2,0))</f>
        <v/>
      </c>
      <c r="J6946" s="87" t="str">
        <f>IF($C6946="","",VLOOKUP($H6946,培训课程清单!$B$2:$J$1700,3,0))</f>
        <v/>
      </c>
      <c r="K6946" s="87" t="str">
        <f>IF($H6946="","",VLOOKUP($H6946,培训课程清单!$B$2:$J$1700,4,0))</f>
        <v/>
      </c>
      <c r="L6946" s="29"/>
      <c r="M6946" s="89" t="str">
        <f>IF($H6946="","",VLOOKUP($H6946,培训课程清单!$B$2:$J$1700,7,0))</f>
        <v/>
      </c>
      <c r="N6946" s="87" t="str">
        <f>IF($H6946="","",VLOOKUP($H6946,培训课程清单!$B$2:$J$1700,8,0))</f>
        <v/>
      </c>
      <c r="O6946" s="29"/>
    </row>
    <row r="6947" spans="1:15">
      <c r="A6947" s="87" t="str">
        <f t="shared" si="109"/>
        <v/>
      </c>
      <c r="B6947" s="87" t="str">
        <f>IF(C6947="","",C6947&amp;COUNTIF($C$2:C6947,C6947))</f>
        <v/>
      </c>
      <c r="C6947" s="88"/>
      <c r="D6947" s="87" t="str">
        <f>IF($C6947="","",VLOOKUP($C6947,人员花名册!$B$2:$F$2001,2,0))</f>
        <v/>
      </c>
      <c r="E6947" s="87" t="str">
        <f>IF($C6947="","",VLOOKUP($C6947,人员花名册!$B$2:$F$2001,4,0))</f>
        <v/>
      </c>
      <c r="F6947" s="89" t="str">
        <f>IF($C6947="","",VLOOKUP($C6947,人员花名册!$B$2:$F$2001,5,0))</f>
        <v/>
      </c>
      <c r="G6947" s="29"/>
      <c r="H6947" s="29"/>
      <c r="I6947" s="87" t="str">
        <f>IF($C6947="","",VLOOKUP($H6947,培训课程清单!$B$2:$J$1700,2,0))</f>
        <v/>
      </c>
      <c r="J6947" s="87" t="str">
        <f>IF($C6947="","",VLOOKUP($H6947,培训课程清单!$B$2:$J$1700,3,0))</f>
        <v/>
      </c>
      <c r="K6947" s="87" t="str">
        <f>IF($H6947="","",VLOOKUP($H6947,培训课程清单!$B$2:$J$1700,4,0))</f>
        <v/>
      </c>
      <c r="L6947" s="29"/>
      <c r="M6947" s="89" t="str">
        <f>IF($H6947="","",VLOOKUP($H6947,培训课程清单!$B$2:$J$1700,7,0))</f>
        <v/>
      </c>
      <c r="N6947" s="87" t="str">
        <f>IF($H6947="","",VLOOKUP($H6947,培训课程清单!$B$2:$J$1700,8,0))</f>
        <v/>
      </c>
      <c r="O6947" s="29"/>
    </row>
    <row r="6948" spans="1:15">
      <c r="A6948" s="87" t="str">
        <f t="shared" si="109"/>
        <v/>
      </c>
      <c r="B6948" s="87" t="str">
        <f>IF(C6948="","",C6948&amp;COUNTIF($C$2:C6948,C6948))</f>
        <v/>
      </c>
      <c r="C6948" s="88"/>
      <c r="D6948" s="87" t="str">
        <f>IF($C6948="","",VLOOKUP($C6948,人员花名册!$B$2:$F$2001,2,0))</f>
        <v/>
      </c>
      <c r="E6948" s="87" t="str">
        <f>IF($C6948="","",VLOOKUP($C6948,人员花名册!$B$2:$F$2001,4,0))</f>
        <v/>
      </c>
      <c r="F6948" s="89" t="str">
        <f>IF($C6948="","",VLOOKUP($C6948,人员花名册!$B$2:$F$2001,5,0))</f>
        <v/>
      </c>
      <c r="G6948" s="29"/>
      <c r="H6948" s="29"/>
      <c r="I6948" s="87" t="str">
        <f>IF($C6948="","",VLOOKUP($H6948,培训课程清单!$B$2:$J$1700,2,0))</f>
        <v/>
      </c>
      <c r="J6948" s="87" t="str">
        <f>IF($C6948="","",VLOOKUP($H6948,培训课程清单!$B$2:$J$1700,3,0))</f>
        <v/>
      </c>
      <c r="K6948" s="87" t="str">
        <f>IF($H6948="","",VLOOKUP($H6948,培训课程清单!$B$2:$J$1700,4,0))</f>
        <v/>
      </c>
      <c r="L6948" s="29"/>
      <c r="M6948" s="89" t="str">
        <f>IF($H6948="","",VLOOKUP($H6948,培训课程清单!$B$2:$J$1700,7,0))</f>
        <v/>
      </c>
      <c r="N6948" s="87" t="str">
        <f>IF($H6948="","",VLOOKUP($H6948,培训课程清单!$B$2:$J$1700,8,0))</f>
        <v/>
      </c>
      <c r="O6948" s="29"/>
    </row>
    <row r="6949" spans="1:15">
      <c r="A6949" s="87" t="str">
        <f t="shared" si="109"/>
        <v/>
      </c>
      <c r="B6949" s="87" t="str">
        <f>IF(C6949="","",C6949&amp;COUNTIF($C$2:C6949,C6949))</f>
        <v/>
      </c>
      <c r="C6949" s="88"/>
      <c r="D6949" s="87" t="str">
        <f>IF($C6949="","",VLOOKUP($C6949,人员花名册!$B$2:$F$2001,2,0))</f>
        <v/>
      </c>
      <c r="E6949" s="87" t="str">
        <f>IF($C6949="","",VLOOKUP($C6949,人员花名册!$B$2:$F$2001,4,0))</f>
        <v/>
      </c>
      <c r="F6949" s="89" t="str">
        <f>IF($C6949="","",VLOOKUP($C6949,人员花名册!$B$2:$F$2001,5,0))</f>
        <v/>
      </c>
      <c r="G6949" s="29"/>
      <c r="H6949" s="29"/>
      <c r="I6949" s="87" t="str">
        <f>IF($C6949="","",VLOOKUP($H6949,培训课程清单!$B$2:$J$1700,2,0))</f>
        <v/>
      </c>
      <c r="J6949" s="87" t="str">
        <f>IF($C6949="","",VLOOKUP($H6949,培训课程清单!$B$2:$J$1700,3,0))</f>
        <v/>
      </c>
      <c r="K6949" s="87" t="str">
        <f>IF($H6949="","",VLOOKUP($H6949,培训课程清单!$B$2:$J$1700,4,0))</f>
        <v/>
      </c>
      <c r="L6949" s="29"/>
      <c r="M6949" s="89" t="str">
        <f>IF($H6949="","",VLOOKUP($H6949,培训课程清单!$B$2:$J$1700,7,0))</f>
        <v/>
      </c>
      <c r="N6949" s="87" t="str">
        <f>IF($H6949="","",VLOOKUP($H6949,培训课程清单!$B$2:$J$1700,8,0))</f>
        <v/>
      </c>
      <c r="O6949" s="29"/>
    </row>
    <row r="6950" spans="1:15">
      <c r="A6950" s="87" t="str">
        <f t="shared" si="109"/>
        <v/>
      </c>
      <c r="B6950" s="87" t="str">
        <f>IF(C6950="","",C6950&amp;COUNTIF($C$2:C6950,C6950))</f>
        <v/>
      </c>
      <c r="C6950" s="88"/>
      <c r="D6950" s="87" t="str">
        <f>IF($C6950="","",VLOOKUP($C6950,人员花名册!$B$2:$F$2001,2,0))</f>
        <v/>
      </c>
      <c r="E6950" s="87" t="str">
        <f>IF($C6950="","",VLOOKUP($C6950,人员花名册!$B$2:$F$2001,4,0))</f>
        <v/>
      </c>
      <c r="F6950" s="89" t="str">
        <f>IF($C6950="","",VLOOKUP($C6950,人员花名册!$B$2:$F$2001,5,0))</f>
        <v/>
      </c>
      <c r="G6950" s="29"/>
      <c r="H6950" s="29"/>
      <c r="I6950" s="87" t="str">
        <f>IF($C6950="","",VLOOKUP($H6950,培训课程清单!$B$2:$J$1700,2,0))</f>
        <v/>
      </c>
      <c r="J6950" s="87" t="str">
        <f>IF($C6950="","",VLOOKUP($H6950,培训课程清单!$B$2:$J$1700,3,0))</f>
        <v/>
      </c>
      <c r="K6950" s="87" t="str">
        <f>IF($H6950="","",VLOOKUP($H6950,培训课程清单!$B$2:$J$1700,4,0))</f>
        <v/>
      </c>
      <c r="L6950" s="29"/>
      <c r="M6950" s="89" t="str">
        <f>IF($H6950="","",VLOOKUP($H6950,培训课程清单!$B$2:$J$1700,7,0))</f>
        <v/>
      </c>
      <c r="N6950" s="87" t="str">
        <f>IF($H6950="","",VLOOKUP($H6950,培训课程清单!$B$2:$J$1700,8,0))</f>
        <v/>
      </c>
      <c r="O6950" s="29"/>
    </row>
    <row r="6951" spans="1:15">
      <c r="A6951" s="87" t="str">
        <f t="shared" si="109"/>
        <v/>
      </c>
      <c r="B6951" s="87" t="str">
        <f>IF(C6951="","",C6951&amp;COUNTIF($C$2:C6951,C6951))</f>
        <v/>
      </c>
      <c r="C6951" s="88"/>
      <c r="D6951" s="87" t="str">
        <f>IF($C6951="","",VLOOKUP($C6951,人员花名册!$B$2:$F$2001,2,0))</f>
        <v/>
      </c>
      <c r="E6951" s="87" t="str">
        <f>IF($C6951="","",VLOOKUP($C6951,人员花名册!$B$2:$F$2001,4,0))</f>
        <v/>
      </c>
      <c r="F6951" s="89" t="str">
        <f>IF($C6951="","",VLOOKUP($C6951,人员花名册!$B$2:$F$2001,5,0))</f>
        <v/>
      </c>
      <c r="G6951" s="29"/>
      <c r="H6951" s="29"/>
      <c r="I6951" s="87" t="str">
        <f>IF($C6951="","",VLOOKUP($H6951,培训课程清单!$B$2:$J$1700,2,0))</f>
        <v/>
      </c>
      <c r="J6951" s="87" t="str">
        <f>IF($C6951="","",VLOOKUP($H6951,培训课程清单!$B$2:$J$1700,3,0))</f>
        <v/>
      </c>
      <c r="K6951" s="87" t="str">
        <f>IF($H6951="","",VLOOKUP($H6951,培训课程清单!$B$2:$J$1700,4,0))</f>
        <v/>
      </c>
      <c r="L6951" s="29"/>
      <c r="M6951" s="89" t="str">
        <f>IF($H6951="","",VLOOKUP($H6951,培训课程清单!$B$2:$J$1700,7,0))</f>
        <v/>
      </c>
      <c r="N6951" s="87" t="str">
        <f>IF($H6951="","",VLOOKUP($H6951,培训课程清单!$B$2:$J$1700,8,0))</f>
        <v/>
      </c>
      <c r="O6951" s="29"/>
    </row>
    <row r="6952" spans="1:15">
      <c r="A6952" s="87" t="str">
        <f t="shared" si="109"/>
        <v/>
      </c>
      <c r="B6952" s="87" t="str">
        <f>IF(C6952="","",C6952&amp;COUNTIF($C$2:C6952,C6952))</f>
        <v/>
      </c>
      <c r="C6952" s="88"/>
      <c r="D6952" s="87" t="str">
        <f>IF($C6952="","",VLOOKUP($C6952,人员花名册!$B$2:$F$2001,2,0))</f>
        <v/>
      </c>
      <c r="E6952" s="87" t="str">
        <f>IF($C6952="","",VLOOKUP($C6952,人员花名册!$B$2:$F$2001,4,0))</f>
        <v/>
      </c>
      <c r="F6952" s="89" t="str">
        <f>IF($C6952="","",VLOOKUP($C6952,人员花名册!$B$2:$F$2001,5,0))</f>
        <v/>
      </c>
      <c r="G6952" s="29"/>
      <c r="H6952" s="29"/>
      <c r="I6952" s="87" t="str">
        <f>IF($C6952="","",VLOOKUP($H6952,培训课程清单!$B$2:$J$1700,2,0))</f>
        <v/>
      </c>
      <c r="J6952" s="87" t="str">
        <f>IF($C6952="","",VLOOKUP($H6952,培训课程清单!$B$2:$J$1700,3,0))</f>
        <v/>
      </c>
      <c r="K6952" s="87" t="str">
        <f>IF($H6952="","",VLOOKUP($H6952,培训课程清单!$B$2:$J$1700,4,0))</f>
        <v/>
      </c>
      <c r="L6952" s="29"/>
      <c r="M6952" s="89" t="str">
        <f>IF($H6952="","",VLOOKUP($H6952,培训课程清单!$B$2:$J$1700,7,0))</f>
        <v/>
      </c>
      <c r="N6952" s="87" t="str">
        <f>IF($H6952="","",VLOOKUP($H6952,培训课程清单!$B$2:$J$1700,8,0))</f>
        <v/>
      </c>
      <c r="O6952" s="29"/>
    </row>
    <row r="6953" spans="1:15">
      <c r="A6953" s="87" t="str">
        <f t="shared" si="109"/>
        <v/>
      </c>
      <c r="B6953" s="87" t="str">
        <f>IF(C6953="","",C6953&amp;COUNTIF($C$2:C6953,C6953))</f>
        <v/>
      </c>
      <c r="C6953" s="88"/>
      <c r="D6953" s="87" t="str">
        <f>IF($C6953="","",VLOOKUP($C6953,人员花名册!$B$2:$F$2001,2,0))</f>
        <v/>
      </c>
      <c r="E6953" s="87" t="str">
        <f>IF($C6953="","",VLOOKUP($C6953,人员花名册!$B$2:$F$2001,4,0))</f>
        <v/>
      </c>
      <c r="F6953" s="89" t="str">
        <f>IF($C6953="","",VLOOKUP($C6953,人员花名册!$B$2:$F$2001,5,0))</f>
        <v/>
      </c>
      <c r="G6953" s="29"/>
      <c r="H6953" s="29"/>
      <c r="I6953" s="87" t="str">
        <f>IF($C6953="","",VLOOKUP($H6953,培训课程清单!$B$2:$J$1700,2,0))</f>
        <v/>
      </c>
      <c r="J6953" s="87" t="str">
        <f>IF($C6953="","",VLOOKUP($H6953,培训课程清单!$B$2:$J$1700,3,0))</f>
        <v/>
      </c>
      <c r="K6953" s="87" t="str">
        <f>IF($H6953="","",VLOOKUP($H6953,培训课程清单!$B$2:$J$1700,4,0))</f>
        <v/>
      </c>
      <c r="L6953" s="29"/>
      <c r="M6953" s="89" t="str">
        <f>IF($H6953="","",VLOOKUP($H6953,培训课程清单!$B$2:$J$1700,7,0))</f>
        <v/>
      </c>
      <c r="N6953" s="87" t="str">
        <f>IF($H6953="","",VLOOKUP($H6953,培训课程清单!$B$2:$J$1700,8,0))</f>
        <v/>
      </c>
      <c r="O6953" s="29"/>
    </row>
    <row r="6954" spans="1:15">
      <c r="A6954" s="87" t="str">
        <f t="shared" si="109"/>
        <v/>
      </c>
      <c r="B6954" s="87" t="str">
        <f>IF(C6954="","",C6954&amp;COUNTIF($C$2:C6954,C6954))</f>
        <v/>
      </c>
      <c r="C6954" s="88"/>
      <c r="D6954" s="87" t="str">
        <f>IF($C6954="","",VLOOKUP($C6954,人员花名册!$B$2:$F$2001,2,0))</f>
        <v/>
      </c>
      <c r="E6954" s="87" t="str">
        <f>IF($C6954="","",VLOOKUP($C6954,人员花名册!$B$2:$F$2001,4,0))</f>
        <v/>
      </c>
      <c r="F6954" s="89" t="str">
        <f>IF($C6954="","",VLOOKUP($C6954,人员花名册!$B$2:$F$2001,5,0))</f>
        <v/>
      </c>
      <c r="G6954" s="29"/>
      <c r="H6954" s="29"/>
      <c r="I6954" s="87" t="str">
        <f>IF($C6954="","",VLOOKUP($H6954,培训课程清单!$B$2:$J$1700,2,0))</f>
        <v/>
      </c>
      <c r="J6954" s="87" t="str">
        <f>IF($C6954="","",VLOOKUP($H6954,培训课程清单!$B$2:$J$1700,3,0))</f>
        <v/>
      </c>
      <c r="K6954" s="87" t="str">
        <f>IF($H6954="","",VLOOKUP($H6954,培训课程清单!$B$2:$J$1700,4,0))</f>
        <v/>
      </c>
      <c r="L6954" s="29"/>
      <c r="M6954" s="89" t="str">
        <f>IF($H6954="","",VLOOKUP($H6954,培训课程清单!$B$2:$J$1700,7,0))</f>
        <v/>
      </c>
      <c r="N6954" s="87" t="str">
        <f>IF($H6954="","",VLOOKUP($H6954,培训课程清单!$B$2:$J$1700,8,0))</f>
        <v/>
      </c>
      <c r="O6954" s="29"/>
    </row>
    <row r="6955" spans="1:15">
      <c r="A6955" s="87" t="str">
        <f t="shared" si="109"/>
        <v/>
      </c>
      <c r="B6955" s="87" t="str">
        <f>IF(C6955="","",C6955&amp;COUNTIF($C$2:C6955,C6955))</f>
        <v/>
      </c>
      <c r="C6955" s="88"/>
      <c r="D6955" s="87" t="str">
        <f>IF($C6955="","",VLOOKUP($C6955,人员花名册!$B$2:$F$2001,2,0))</f>
        <v/>
      </c>
      <c r="E6955" s="87" t="str">
        <f>IF($C6955="","",VLOOKUP($C6955,人员花名册!$B$2:$F$2001,4,0))</f>
        <v/>
      </c>
      <c r="F6955" s="89" t="str">
        <f>IF($C6955="","",VLOOKUP($C6955,人员花名册!$B$2:$F$2001,5,0))</f>
        <v/>
      </c>
      <c r="G6955" s="29"/>
      <c r="H6955" s="29"/>
      <c r="I6955" s="87" t="str">
        <f>IF($C6955="","",VLOOKUP($H6955,培训课程清单!$B$2:$J$1700,2,0))</f>
        <v/>
      </c>
      <c r="J6955" s="87" t="str">
        <f>IF($C6955="","",VLOOKUP($H6955,培训课程清单!$B$2:$J$1700,3,0))</f>
        <v/>
      </c>
      <c r="K6955" s="87" t="str">
        <f>IF($H6955="","",VLOOKUP($H6955,培训课程清单!$B$2:$J$1700,4,0))</f>
        <v/>
      </c>
      <c r="L6955" s="29"/>
      <c r="M6955" s="89" t="str">
        <f>IF($H6955="","",VLOOKUP($H6955,培训课程清单!$B$2:$J$1700,7,0))</f>
        <v/>
      </c>
      <c r="N6955" s="87" t="str">
        <f>IF($H6955="","",VLOOKUP($H6955,培训课程清单!$B$2:$J$1700,8,0))</f>
        <v/>
      </c>
      <c r="O6955" s="29"/>
    </row>
    <row r="6956" spans="1:15">
      <c r="A6956" s="87" t="str">
        <f t="shared" si="109"/>
        <v/>
      </c>
      <c r="B6956" s="87" t="str">
        <f>IF(C6956="","",C6956&amp;COUNTIF($C$2:C6956,C6956))</f>
        <v/>
      </c>
      <c r="C6956" s="88"/>
      <c r="D6956" s="87" t="str">
        <f>IF($C6956="","",VLOOKUP($C6956,人员花名册!$B$2:$F$2001,2,0))</f>
        <v/>
      </c>
      <c r="E6956" s="87" t="str">
        <f>IF($C6956="","",VLOOKUP($C6956,人员花名册!$B$2:$F$2001,4,0))</f>
        <v/>
      </c>
      <c r="F6956" s="89" t="str">
        <f>IF($C6956="","",VLOOKUP($C6956,人员花名册!$B$2:$F$2001,5,0))</f>
        <v/>
      </c>
      <c r="G6956" s="29"/>
      <c r="H6956" s="29"/>
      <c r="I6956" s="87" t="str">
        <f>IF($C6956="","",VLOOKUP($H6956,培训课程清单!$B$2:$J$1700,2,0))</f>
        <v/>
      </c>
      <c r="J6956" s="87" t="str">
        <f>IF($C6956="","",VLOOKUP($H6956,培训课程清单!$B$2:$J$1700,3,0))</f>
        <v/>
      </c>
      <c r="K6956" s="87" t="str">
        <f>IF($H6956="","",VLOOKUP($H6956,培训课程清单!$B$2:$J$1700,4,0))</f>
        <v/>
      </c>
      <c r="L6956" s="29"/>
      <c r="M6956" s="89" t="str">
        <f>IF($H6956="","",VLOOKUP($H6956,培训课程清单!$B$2:$J$1700,7,0))</f>
        <v/>
      </c>
      <c r="N6956" s="87" t="str">
        <f>IF($H6956="","",VLOOKUP($H6956,培训课程清单!$B$2:$J$1700,8,0))</f>
        <v/>
      </c>
      <c r="O6956" s="29"/>
    </row>
    <row r="6957" spans="1:15">
      <c r="A6957" s="87" t="str">
        <f t="shared" si="109"/>
        <v/>
      </c>
      <c r="B6957" s="87" t="str">
        <f>IF(C6957="","",C6957&amp;COUNTIF($C$2:C6957,C6957))</f>
        <v/>
      </c>
      <c r="C6957" s="88"/>
      <c r="D6957" s="87" t="str">
        <f>IF($C6957="","",VLOOKUP($C6957,人员花名册!$B$2:$F$2001,2,0))</f>
        <v/>
      </c>
      <c r="E6957" s="87" t="str">
        <f>IF($C6957="","",VLOOKUP($C6957,人员花名册!$B$2:$F$2001,4,0))</f>
        <v/>
      </c>
      <c r="F6957" s="89" t="str">
        <f>IF($C6957="","",VLOOKUP($C6957,人员花名册!$B$2:$F$2001,5,0))</f>
        <v/>
      </c>
      <c r="G6957" s="29"/>
      <c r="H6957" s="29"/>
      <c r="I6957" s="87" t="str">
        <f>IF($C6957="","",VLOOKUP($H6957,培训课程清单!$B$2:$J$1700,2,0))</f>
        <v/>
      </c>
      <c r="J6957" s="87" t="str">
        <f>IF($C6957="","",VLOOKUP($H6957,培训课程清单!$B$2:$J$1700,3,0))</f>
        <v/>
      </c>
      <c r="K6957" s="87" t="str">
        <f>IF($H6957="","",VLOOKUP($H6957,培训课程清单!$B$2:$J$1700,4,0))</f>
        <v/>
      </c>
      <c r="L6957" s="29"/>
      <c r="M6957" s="89" t="str">
        <f>IF($H6957="","",VLOOKUP($H6957,培训课程清单!$B$2:$J$1700,7,0))</f>
        <v/>
      </c>
      <c r="N6957" s="87" t="str">
        <f>IF($H6957="","",VLOOKUP($H6957,培训课程清单!$B$2:$J$1700,8,0))</f>
        <v/>
      </c>
      <c r="O6957" s="29"/>
    </row>
    <row r="6958" spans="1:15">
      <c r="A6958" s="87" t="str">
        <f t="shared" si="109"/>
        <v/>
      </c>
      <c r="B6958" s="87" t="str">
        <f>IF(C6958="","",C6958&amp;COUNTIF($C$2:C6958,C6958))</f>
        <v/>
      </c>
      <c r="C6958" s="88"/>
      <c r="D6958" s="87" t="str">
        <f>IF($C6958="","",VLOOKUP($C6958,人员花名册!$B$2:$F$2001,2,0))</f>
        <v/>
      </c>
      <c r="E6958" s="87" t="str">
        <f>IF($C6958="","",VLOOKUP($C6958,人员花名册!$B$2:$F$2001,4,0))</f>
        <v/>
      </c>
      <c r="F6958" s="89" t="str">
        <f>IF($C6958="","",VLOOKUP($C6958,人员花名册!$B$2:$F$2001,5,0))</f>
        <v/>
      </c>
      <c r="G6958" s="29"/>
      <c r="H6958" s="29"/>
      <c r="I6958" s="87" t="str">
        <f>IF($C6958="","",VLOOKUP($H6958,培训课程清单!$B$2:$J$1700,2,0))</f>
        <v/>
      </c>
      <c r="J6958" s="87" t="str">
        <f>IF($C6958="","",VLOOKUP($H6958,培训课程清单!$B$2:$J$1700,3,0))</f>
        <v/>
      </c>
      <c r="K6958" s="87" t="str">
        <f>IF($H6958="","",VLOOKUP($H6958,培训课程清单!$B$2:$J$1700,4,0))</f>
        <v/>
      </c>
      <c r="L6958" s="29"/>
      <c r="M6958" s="89" t="str">
        <f>IF($H6958="","",VLOOKUP($H6958,培训课程清单!$B$2:$J$1700,7,0))</f>
        <v/>
      </c>
      <c r="N6958" s="87" t="str">
        <f>IF($H6958="","",VLOOKUP($H6958,培训课程清单!$B$2:$J$1700,8,0))</f>
        <v/>
      </c>
      <c r="O6958" s="29"/>
    </row>
    <row r="6959" spans="1:15">
      <c r="A6959" s="87" t="str">
        <f t="shared" si="109"/>
        <v/>
      </c>
      <c r="B6959" s="87" t="str">
        <f>IF(C6959="","",C6959&amp;COUNTIF($C$2:C6959,C6959))</f>
        <v/>
      </c>
      <c r="C6959" s="88"/>
      <c r="D6959" s="87" t="str">
        <f>IF($C6959="","",VLOOKUP($C6959,人员花名册!$B$2:$F$2001,2,0))</f>
        <v/>
      </c>
      <c r="E6959" s="87" t="str">
        <f>IF($C6959="","",VLOOKUP($C6959,人员花名册!$B$2:$F$2001,4,0))</f>
        <v/>
      </c>
      <c r="F6959" s="89" t="str">
        <f>IF($C6959="","",VLOOKUP($C6959,人员花名册!$B$2:$F$2001,5,0))</f>
        <v/>
      </c>
      <c r="G6959" s="29"/>
      <c r="H6959" s="29"/>
      <c r="I6959" s="87" t="str">
        <f>IF($C6959="","",VLOOKUP($H6959,培训课程清单!$B$2:$J$1700,2,0))</f>
        <v/>
      </c>
      <c r="J6959" s="87" t="str">
        <f>IF($C6959="","",VLOOKUP($H6959,培训课程清单!$B$2:$J$1700,3,0))</f>
        <v/>
      </c>
      <c r="K6959" s="87" t="str">
        <f>IF($H6959="","",VLOOKUP($H6959,培训课程清单!$B$2:$J$1700,4,0))</f>
        <v/>
      </c>
      <c r="L6959" s="29"/>
      <c r="M6959" s="89" t="str">
        <f>IF($H6959="","",VLOOKUP($H6959,培训课程清单!$B$2:$J$1700,7,0))</f>
        <v/>
      </c>
      <c r="N6959" s="87" t="str">
        <f>IF($H6959="","",VLOOKUP($H6959,培训课程清单!$B$2:$J$1700,8,0))</f>
        <v/>
      </c>
      <c r="O6959" s="29"/>
    </row>
    <row r="6960" spans="1:15">
      <c r="A6960" s="87" t="str">
        <f t="shared" si="109"/>
        <v/>
      </c>
      <c r="B6960" s="87" t="str">
        <f>IF(C6960="","",C6960&amp;COUNTIF($C$2:C6960,C6960))</f>
        <v/>
      </c>
      <c r="C6960" s="88"/>
      <c r="D6960" s="87" t="str">
        <f>IF($C6960="","",VLOOKUP($C6960,人员花名册!$B$2:$F$2001,2,0))</f>
        <v/>
      </c>
      <c r="E6960" s="87" t="str">
        <f>IF($C6960="","",VLOOKUP($C6960,人员花名册!$B$2:$F$2001,4,0))</f>
        <v/>
      </c>
      <c r="F6960" s="89" t="str">
        <f>IF($C6960="","",VLOOKUP($C6960,人员花名册!$B$2:$F$2001,5,0))</f>
        <v/>
      </c>
      <c r="G6960" s="29"/>
      <c r="H6960" s="29"/>
      <c r="I6960" s="87" t="str">
        <f>IF($C6960="","",VLOOKUP($H6960,培训课程清单!$B$2:$J$1700,2,0))</f>
        <v/>
      </c>
      <c r="J6960" s="87" t="str">
        <f>IF($C6960="","",VLOOKUP($H6960,培训课程清单!$B$2:$J$1700,3,0))</f>
        <v/>
      </c>
      <c r="K6960" s="87" t="str">
        <f>IF($H6960="","",VLOOKUP($H6960,培训课程清单!$B$2:$J$1700,4,0))</f>
        <v/>
      </c>
      <c r="L6960" s="29"/>
      <c r="M6960" s="89" t="str">
        <f>IF($H6960="","",VLOOKUP($H6960,培训课程清单!$B$2:$J$1700,7,0))</f>
        <v/>
      </c>
      <c r="N6960" s="87" t="str">
        <f>IF($H6960="","",VLOOKUP($H6960,培训课程清单!$B$2:$J$1700,8,0))</f>
        <v/>
      </c>
      <c r="O6960" s="29"/>
    </row>
    <row r="6961" spans="1:15">
      <c r="A6961" s="87" t="str">
        <f t="shared" si="109"/>
        <v/>
      </c>
      <c r="B6961" s="87" t="str">
        <f>IF(C6961="","",C6961&amp;COUNTIF($C$2:C6961,C6961))</f>
        <v/>
      </c>
      <c r="C6961" s="88"/>
      <c r="D6961" s="87" t="str">
        <f>IF($C6961="","",VLOOKUP($C6961,人员花名册!$B$2:$F$2001,2,0))</f>
        <v/>
      </c>
      <c r="E6961" s="87" t="str">
        <f>IF($C6961="","",VLOOKUP($C6961,人员花名册!$B$2:$F$2001,4,0))</f>
        <v/>
      </c>
      <c r="F6961" s="89" t="str">
        <f>IF($C6961="","",VLOOKUP($C6961,人员花名册!$B$2:$F$2001,5,0))</f>
        <v/>
      </c>
      <c r="G6961" s="29"/>
      <c r="H6961" s="29"/>
      <c r="I6961" s="87" t="str">
        <f>IF($C6961="","",VLOOKUP($H6961,培训课程清单!$B$2:$J$1700,2,0))</f>
        <v/>
      </c>
      <c r="J6961" s="87" t="str">
        <f>IF($C6961="","",VLOOKUP($H6961,培训课程清单!$B$2:$J$1700,3,0))</f>
        <v/>
      </c>
      <c r="K6961" s="87" t="str">
        <f>IF($H6961="","",VLOOKUP($H6961,培训课程清单!$B$2:$J$1700,4,0))</f>
        <v/>
      </c>
      <c r="L6961" s="29"/>
      <c r="M6961" s="89" t="str">
        <f>IF($H6961="","",VLOOKUP($H6961,培训课程清单!$B$2:$J$1700,7,0))</f>
        <v/>
      </c>
      <c r="N6961" s="87" t="str">
        <f>IF($H6961="","",VLOOKUP($H6961,培训课程清单!$B$2:$J$1700,8,0))</f>
        <v/>
      </c>
      <c r="O6961" s="29"/>
    </row>
    <row r="6962" spans="1:15">
      <c r="A6962" s="87" t="str">
        <f t="shared" si="109"/>
        <v/>
      </c>
      <c r="B6962" s="87" t="str">
        <f>IF(C6962="","",C6962&amp;COUNTIF($C$2:C6962,C6962))</f>
        <v/>
      </c>
      <c r="C6962" s="88"/>
      <c r="D6962" s="87" t="str">
        <f>IF($C6962="","",VLOOKUP($C6962,人员花名册!$B$2:$F$2001,2,0))</f>
        <v/>
      </c>
      <c r="E6962" s="87" t="str">
        <f>IF($C6962="","",VLOOKUP($C6962,人员花名册!$B$2:$F$2001,4,0))</f>
        <v/>
      </c>
      <c r="F6962" s="89" t="str">
        <f>IF($C6962="","",VLOOKUP($C6962,人员花名册!$B$2:$F$2001,5,0))</f>
        <v/>
      </c>
      <c r="G6962" s="29"/>
      <c r="H6962" s="29"/>
      <c r="I6962" s="87" t="str">
        <f>IF($C6962="","",VLOOKUP($H6962,培训课程清单!$B$2:$J$1700,2,0))</f>
        <v/>
      </c>
      <c r="J6962" s="87" t="str">
        <f>IF($C6962="","",VLOOKUP($H6962,培训课程清单!$B$2:$J$1700,3,0))</f>
        <v/>
      </c>
      <c r="K6962" s="87" t="str">
        <f>IF($H6962="","",VLOOKUP($H6962,培训课程清单!$B$2:$J$1700,4,0))</f>
        <v/>
      </c>
      <c r="L6962" s="29"/>
      <c r="M6962" s="89" t="str">
        <f>IF($H6962="","",VLOOKUP($H6962,培训课程清单!$B$2:$J$1700,7,0))</f>
        <v/>
      </c>
      <c r="N6962" s="87" t="str">
        <f>IF($H6962="","",VLOOKUP($H6962,培训课程清单!$B$2:$J$1700,8,0))</f>
        <v/>
      </c>
      <c r="O6962" s="29"/>
    </row>
    <row r="6963" spans="1:15">
      <c r="A6963" s="87" t="str">
        <f t="shared" si="109"/>
        <v/>
      </c>
      <c r="B6963" s="87" t="str">
        <f>IF(C6963="","",C6963&amp;COUNTIF($C$2:C6963,C6963))</f>
        <v/>
      </c>
      <c r="C6963" s="88"/>
      <c r="D6963" s="87" t="str">
        <f>IF($C6963="","",VLOOKUP($C6963,人员花名册!$B$2:$F$2001,2,0))</f>
        <v/>
      </c>
      <c r="E6963" s="87" t="str">
        <f>IF($C6963="","",VLOOKUP($C6963,人员花名册!$B$2:$F$2001,4,0))</f>
        <v/>
      </c>
      <c r="F6963" s="89" t="str">
        <f>IF($C6963="","",VLOOKUP($C6963,人员花名册!$B$2:$F$2001,5,0))</f>
        <v/>
      </c>
      <c r="G6963" s="29"/>
      <c r="H6963" s="29"/>
      <c r="I6963" s="87" t="str">
        <f>IF($C6963="","",VLOOKUP($H6963,培训课程清单!$B$2:$J$1700,2,0))</f>
        <v/>
      </c>
      <c r="J6963" s="87" t="str">
        <f>IF($C6963="","",VLOOKUP($H6963,培训课程清单!$B$2:$J$1700,3,0))</f>
        <v/>
      </c>
      <c r="K6963" s="87" t="str">
        <f>IF($H6963="","",VLOOKUP($H6963,培训课程清单!$B$2:$J$1700,4,0))</f>
        <v/>
      </c>
      <c r="L6963" s="29"/>
      <c r="M6963" s="89" t="str">
        <f>IF($H6963="","",VLOOKUP($H6963,培训课程清单!$B$2:$J$1700,7,0))</f>
        <v/>
      </c>
      <c r="N6963" s="87" t="str">
        <f>IF($H6963="","",VLOOKUP($H6963,培训课程清单!$B$2:$J$1700,8,0))</f>
        <v/>
      </c>
      <c r="O6963" s="29"/>
    </row>
    <row r="6964" spans="1:15">
      <c r="A6964" s="87" t="str">
        <f t="shared" si="109"/>
        <v/>
      </c>
      <c r="B6964" s="87" t="str">
        <f>IF(C6964="","",C6964&amp;COUNTIF($C$2:C6964,C6964))</f>
        <v/>
      </c>
      <c r="C6964" s="88"/>
      <c r="D6964" s="87" t="str">
        <f>IF($C6964="","",VLOOKUP($C6964,人员花名册!$B$2:$F$2001,2,0))</f>
        <v/>
      </c>
      <c r="E6964" s="87" t="str">
        <f>IF($C6964="","",VLOOKUP($C6964,人员花名册!$B$2:$F$2001,4,0))</f>
        <v/>
      </c>
      <c r="F6964" s="89" t="str">
        <f>IF($C6964="","",VLOOKUP($C6964,人员花名册!$B$2:$F$2001,5,0))</f>
        <v/>
      </c>
      <c r="G6964" s="29"/>
      <c r="H6964" s="29"/>
      <c r="I6964" s="87" t="str">
        <f>IF($C6964="","",VLOOKUP($H6964,培训课程清单!$B$2:$J$1700,2,0))</f>
        <v/>
      </c>
      <c r="J6964" s="87" t="str">
        <f>IF($C6964="","",VLOOKUP($H6964,培训课程清单!$B$2:$J$1700,3,0))</f>
        <v/>
      </c>
      <c r="K6964" s="87" t="str">
        <f>IF($H6964="","",VLOOKUP($H6964,培训课程清单!$B$2:$J$1700,4,0))</f>
        <v/>
      </c>
      <c r="L6964" s="29"/>
      <c r="M6964" s="89" t="str">
        <f>IF($H6964="","",VLOOKUP($H6964,培训课程清单!$B$2:$J$1700,7,0))</f>
        <v/>
      </c>
      <c r="N6964" s="87" t="str">
        <f>IF($H6964="","",VLOOKUP($H6964,培训课程清单!$B$2:$J$1700,8,0))</f>
        <v/>
      </c>
      <c r="O6964" s="29"/>
    </row>
    <row r="6965" spans="1:15">
      <c r="A6965" s="87" t="str">
        <f t="shared" si="109"/>
        <v/>
      </c>
      <c r="B6965" s="87" t="str">
        <f>IF(C6965="","",C6965&amp;COUNTIF($C$2:C6965,C6965))</f>
        <v/>
      </c>
      <c r="C6965" s="88"/>
      <c r="D6965" s="87" t="str">
        <f>IF($C6965="","",VLOOKUP($C6965,人员花名册!$B$2:$F$2001,2,0))</f>
        <v/>
      </c>
      <c r="E6965" s="87" t="str">
        <f>IF($C6965="","",VLOOKUP($C6965,人员花名册!$B$2:$F$2001,4,0))</f>
        <v/>
      </c>
      <c r="F6965" s="89" t="str">
        <f>IF($C6965="","",VLOOKUP($C6965,人员花名册!$B$2:$F$2001,5,0))</f>
        <v/>
      </c>
      <c r="G6965" s="29"/>
      <c r="H6965" s="29"/>
      <c r="I6965" s="87" t="str">
        <f>IF($C6965="","",VLOOKUP($H6965,培训课程清单!$B$2:$J$1700,2,0))</f>
        <v/>
      </c>
      <c r="J6965" s="87" t="str">
        <f>IF($C6965="","",VLOOKUP($H6965,培训课程清单!$B$2:$J$1700,3,0))</f>
        <v/>
      </c>
      <c r="K6965" s="87" t="str">
        <f>IF($H6965="","",VLOOKUP($H6965,培训课程清单!$B$2:$J$1700,4,0))</f>
        <v/>
      </c>
      <c r="L6965" s="29"/>
      <c r="M6965" s="89" t="str">
        <f>IF($H6965="","",VLOOKUP($H6965,培训课程清单!$B$2:$J$1700,7,0))</f>
        <v/>
      </c>
      <c r="N6965" s="87" t="str">
        <f>IF($H6965="","",VLOOKUP($H6965,培训课程清单!$B$2:$J$1700,8,0))</f>
        <v/>
      </c>
      <c r="O6965" s="29"/>
    </row>
    <row r="6966" spans="1:15">
      <c r="A6966" s="87" t="str">
        <f t="shared" si="109"/>
        <v/>
      </c>
      <c r="B6966" s="87" t="str">
        <f>IF(C6966="","",C6966&amp;COUNTIF($C$2:C6966,C6966))</f>
        <v/>
      </c>
      <c r="C6966" s="88"/>
      <c r="D6966" s="87" t="str">
        <f>IF($C6966="","",VLOOKUP($C6966,人员花名册!$B$2:$F$2001,2,0))</f>
        <v/>
      </c>
      <c r="E6966" s="87" t="str">
        <f>IF($C6966="","",VLOOKUP($C6966,人员花名册!$B$2:$F$2001,4,0))</f>
        <v/>
      </c>
      <c r="F6966" s="89" t="str">
        <f>IF($C6966="","",VLOOKUP($C6966,人员花名册!$B$2:$F$2001,5,0))</f>
        <v/>
      </c>
      <c r="G6966" s="29"/>
      <c r="H6966" s="29"/>
      <c r="I6966" s="87" t="str">
        <f>IF($C6966="","",VLOOKUP($H6966,培训课程清单!$B$2:$J$1700,2,0))</f>
        <v/>
      </c>
      <c r="J6966" s="87" t="str">
        <f>IF($C6966="","",VLOOKUP($H6966,培训课程清单!$B$2:$J$1700,3,0))</f>
        <v/>
      </c>
      <c r="K6966" s="87" t="str">
        <f>IF($H6966="","",VLOOKUP($H6966,培训课程清单!$B$2:$J$1700,4,0))</f>
        <v/>
      </c>
      <c r="L6966" s="29"/>
      <c r="M6966" s="89" t="str">
        <f>IF($H6966="","",VLOOKUP($H6966,培训课程清单!$B$2:$J$1700,7,0))</f>
        <v/>
      </c>
      <c r="N6966" s="87" t="str">
        <f>IF($H6966="","",VLOOKUP($H6966,培训课程清单!$B$2:$J$1700,8,0))</f>
        <v/>
      </c>
      <c r="O6966" s="29"/>
    </row>
    <row r="6967" spans="1:15">
      <c r="A6967" s="87" t="str">
        <f t="shared" si="109"/>
        <v/>
      </c>
      <c r="B6967" s="87" t="str">
        <f>IF(C6967="","",C6967&amp;COUNTIF($C$2:C6967,C6967))</f>
        <v/>
      </c>
      <c r="C6967" s="88"/>
      <c r="D6967" s="87" t="str">
        <f>IF($C6967="","",VLOOKUP($C6967,人员花名册!$B$2:$F$2001,2,0))</f>
        <v/>
      </c>
      <c r="E6967" s="87" t="str">
        <f>IF($C6967="","",VLOOKUP($C6967,人员花名册!$B$2:$F$2001,4,0))</f>
        <v/>
      </c>
      <c r="F6967" s="89" t="str">
        <f>IF($C6967="","",VLOOKUP($C6967,人员花名册!$B$2:$F$2001,5,0))</f>
        <v/>
      </c>
      <c r="G6967" s="29"/>
      <c r="H6967" s="29"/>
      <c r="I6967" s="87" t="str">
        <f>IF($C6967="","",VLOOKUP($H6967,培训课程清单!$B$2:$J$1700,2,0))</f>
        <v/>
      </c>
      <c r="J6967" s="87" t="str">
        <f>IF($C6967="","",VLOOKUP($H6967,培训课程清单!$B$2:$J$1700,3,0))</f>
        <v/>
      </c>
      <c r="K6967" s="87" t="str">
        <f>IF($H6967="","",VLOOKUP($H6967,培训课程清单!$B$2:$J$1700,4,0))</f>
        <v/>
      </c>
      <c r="L6967" s="29"/>
      <c r="M6967" s="89" t="str">
        <f>IF($H6967="","",VLOOKUP($H6967,培训课程清单!$B$2:$J$1700,7,0))</f>
        <v/>
      </c>
      <c r="N6967" s="87" t="str">
        <f>IF($H6967="","",VLOOKUP($H6967,培训课程清单!$B$2:$J$1700,8,0))</f>
        <v/>
      </c>
      <c r="O6967" s="29"/>
    </row>
    <row r="6968" spans="1:15">
      <c r="A6968" s="87" t="str">
        <f t="shared" si="109"/>
        <v/>
      </c>
      <c r="B6968" s="87" t="str">
        <f>IF(C6968="","",C6968&amp;COUNTIF($C$2:C6968,C6968))</f>
        <v/>
      </c>
      <c r="C6968" s="88"/>
      <c r="D6968" s="87" t="str">
        <f>IF($C6968="","",VLOOKUP($C6968,人员花名册!$B$2:$F$2001,2,0))</f>
        <v/>
      </c>
      <c r="E6968" s="87" t="str">
        <f>IF($C6968="","",VLOOKUP($C6968,人员花名册!$B$2:$F$2001,4,0))</f>
        <v/>
      </c>
      <c r="F6968" s="89" t="str">
        <f>IF($C6968="","",VLOOKUP($C6968,人员花名册!$B$2:$F$2001,5,0))</f>
        <v/>
      </c>
      <c r="G6968" s="29"/>
      <c r="H6968" s="29"/>
      <c r="I6968" s="87" t="str">
        <f>IF($C6968="","",VLOOKUP($H6968,培训课程清单!$B$2:$J$1700,2,0))</f>
        <v/>
      </c>
      <c r="J6968" s="87" t="str">
        <f>IF($C6968="","",VLOOKUP($H6968,培训课程清单!$B$2:$J$1700,3,0))</f>
        <v/>
      </c>
      <c r="K6968" s="87" t="str">
        <f>IF($H6968="","",VLOOKUP($H6968,培训课程清单!$B$2:$J$1700,4,0))</f>
        <v/>
      </c>
      <c r="L6968" s="29"/>
      <c r="M6968" s="89" t="str">
        <f>IF($H6968="","",VLOOKUP($H6968,培训课程清单!$B$2:$J$1700,7,0))</f>
        <v/>
      </c>
      <c r="N6968" s="87" t="str">
        <f>IF($H6968="","",VLOOKUP($H6968,培训课程清单!$B$2:$J$1700,8,0))</f>
        <v/>
      </c>
      <c r="O6968" s="29"/>
    </row>
    <row r="6969" spans="1:15">
      <c r="A6969" s="87" t="str">
        <f t="shared" si="109"/>
        <v/>
      </c>
      <c r="B6969" s="87" t="str">
        <f>IF(C6969="","",C6969&amp;COUNTIF($C$2:C6969,C6969))</f>
        <v/>
      </c>
      <c r="C6969" s="88"/>
      <c r="D6969" s="87" t="str">
        <f>IF($C6969="","",VLOOKUP($C6969,人员花名册!$B$2:$F$2001,2,0))</f>
        <v/>
      </c>
      <c r="E6969" s="87" t="str">
        <f>IF($C6969="","",VLOOKUP($C6969,人员花名册!$B$2:$F$2001,4,0))</f>
        <v/>
      </c>
      <c r="F6969" s="89" t="str">
        <f>IF($C6969="","",VLOOKUP($C6969,人员花名册!$B$2:$F$2001,5,0))</f>
        <v/>
      </c>
      <c r="G6969" s="29"/>
      <c r="H6969" s="29"/>
      <c r="I6969" s="87" t="str">
        <f>IF($C6969="","",VLOOKUP($H6969,培训课程清单!$B$2:$J$1700,2,0))</f>
        <v/>
      </c>
      <c r="J6969" s="87" t="str">
        <f>IF($C6969="","",VLOOKUP($H6969,培训课程清单!$B$2:$J$1700,3,0))</f>
        <v/>
      </c>
      <c r="K6969" s="87" t="str">
        <f>IF($H6969="","",VLOOKUP($H6969,培训课程清单!$B$2:$J$1700,4,0))</f>
        <v/>
      </c>
      <c r="L6969" s="29"/>
      <c r="M6969" s="89" t="str">
        <f>IF($H6969="","",VLOOKUP($H6969,培训课程清单!$B$2:$J$1700,7,0))</f>
        <v/>
      </c>
      <c r="N6969" s="87" t="str">
        <f>IF($H6969="","",VLOOKUP($H6969,培训课程清单!$B$2:$J$1700,8,0))</f>
        <v/>
      </c>
      <c r="O6969" s="29"/>
    </row>
    <row r="6970" spans="1:15">
      <c r="A6970" s="87" t="str">
        <f t="shared" si="109"/>
        <v/>
      </c>
      <c r="B6970" s="87" t="str">
        <f>IF(C6970="","",C6970&amp;COUNTIF($C$2:C6970,C6970))</f>
        <v/>
      </c>
      <c r="C6970" s="88"/>
      <c r="D6970" s="87" t="str">
        <f>IF($C6970="","",VLOOKUP($C6970,人员花名册!$B$2:$F$2001,2,0))</f>
        <v/>
      </c>
      <c r="E6970" s="87" t="str">
        <f>IF($C6970="","",VLOOKUP($C6970,人员花名册!$B$2:$F$2001,4,0))</f>
        <v/>
      </c>
      <c r="F6970" s="89" t="str">
        <f>IF($C6970="","",VLOOKUP($C6970,人员花名册!$B$2:$F$2001,5,0))</f>
        <v/>
      </c>
      <c r="G6970" s="29"/>
      <c r="H6970" s="29"/>
      <c r="I6970" s="87" t="str">
        <f>IF($C6970="","",VLOOKUP($H6970,培训课程清单!$B$2:$J$1700,2,0))</f>
        <v/>
      </c>
      <c r="J6970" s="87" t="str">
        <f>IF($C6970="","",VLOOKUP($H6970,培训课程清单!$B$2:$J$1700,3,0))</f>
        <v/>
      </c>
      <c r="K6970" s="87" t="str">
        <f>IF($H6970="","",VLOOKUP($H6970,培训课程清单!$B$2:$J$1700,4,0))</f>
        <v/>
      </c>
      <c r="L6970" s="29"/>
      <c r="M6970" s="89" t="str">
        <f>IF($H6970="","",VLOOKUP($H6970,培训课程清单!$B$2:$J$1700,7,0))</f>
        <v/>
      </c>
      <c r="N6970" s="87" t="str">
        <f>IF($H6970="","",VLOOKUP($H6970,培训课程清单!$B$2:$J$1700,8,0))</f>
        <v/>
      </c>
      <c r="O6970" s="29"/>
    </row>
    <row r="6971" spans="1:15">
      <c r="A6971" s="87" t="str">
        <f t="shared" si="109"/>
        <v/>
      </c>
      <c r="B6971" s="87" t="str">
        <f>IF(C6971="","",C6971&amp;COUNTIF($C$2:C6971,C6971))</f>
        <v/>
      </c>
      <c r="C6971" s="88"/>
      <c r="D6971" s="87" t="str">
        <f>IF($C6971="","",VLOOKUP($C6971,人员花名册!$B$2:$F$2001,2,0))</f>
        <v/>
      </c>
      <c r="E6971" s="87" t="str">
        <f>IF($C6971="","",VLOOKUP($C6971,人员花名册!$B$2:$F$2001,4,0))</f>
        <v/>
      </c>
      <c r="F6971" s="89" t="str">
        <f>IF($C6971="","",VLOOKUP($C6971,人员花名册!$B$2:$F$2001,5,0))</f>
        <v/>
      </c>
      <c r="G6971" s="29"/>
      <c r="H6971" s="29"/>
      <c r="I6971" s="87" t="str">
        <f>IF($C6971="","",VLOOKUP($H6971,培训课程清单!$B$2:$J$1700,2,0))</f>
        <v/>
      </c>
      <c r="J6971" s="87" t="str">
        <f>IF($C6971="","",VLOOKUP($H6971,培训课程清单!$B$2:$J$1700,3,0))</f>
        <v/>
      </c>
      <c r="K6971" s="87" t="str">
        <f>IF($H6971="","",VLOOKUP($H6971,培训课程清单!$B$2:$J$1700,4,0))</f>
        <v/>
      </c>
      <c r="L6971" s="29"/>
      <c r="M6971" s="89" t="str">
        <f>IF($H6971="","",VLOOKUP($H6971,培训课程清单!$B$2:$J$1700,7,0))</f>
        <v/>
      </c>
      <c r="N6971" s="87" t="str">
        <f>IF($H6971="","",VLOOKUP($H6971,培训课程清单!$B$2:$J$1700,8,0))</f>
        <v/>
      </c>
      <c r="O6971" s="29"/>
    </row>
    <row r="6972" spans="1:15">
      <c r="A6972" s="87" t="str">
        <f t="shared" si="109"/>
        <v/>
      </c>
      <c r="B6972" s="87" t="str">
        <f>IF(C6972="","",C6972&amp;COUNTIF($C$2:C6972,C6972))</f>
        <v/>
      </c>
      <c r="C6972" s="88"/>
      <c r="D6972" s="87" t="str">
        <f>IF($C6972="","",VLOOKUP($C6972,人员花名册!$B$2:$F$2001,2,0))</f>
        <v/>
      </c>
      <c r="E6972" s="87" t="str">
        <f>IF($C6972="","",VLOOKUP($C6972,人员花名册!$B$2:$F$2001,4,0))</f>
        <v/>
      </c>
      <c r="F6972" s="89" t="str">
        <f>IF($C6972="","",VLOOKUP($C6972,人员花名册!$B$2:$F$2001,5,0))</f>
        <v/>
      </c>
      <c r="G6972" s="29"/>
      <c r="H6972" s="29"/>
      <c r="I6972" s="87" t="str">
        <f>IF($C6972="","",VLOOKUP($H6972,培训课程清单!$B$2:$J$1700,2,0))</f>
        <v/>
      </c>
      <c r="J6972" s="87" t="str">
        <f>IF($C6972="","",VLOOKUP($H6972,培训课程清单!$B$2:$J$1700,3,0))</f>
        <v/>
      </c>
      <c r="K6972" s="87" t="str">
        <f>IF($H6972="","",VLOOKUP($H6972,培训课程清单!$B$2:$J$1700,4,0))</f>
        <v/>
      </c>
      <c r="L6972" s="29"/>
      <c r="M6972" s="89" t="str">
        <f>IF($H6972="","",VLOOKUP($H6972,培训课程清单!$B$2:$J$1700,7,0))</f>
        <v/>
      </c>
      <c r="N6972" s="87" t="str">
        <f>IF($H6972="","",VLOOKUP($H6972,培训课程清单!$B$2:$J$1700,8,0))</f>
        <v/>
      </c>
      <c r="O6972" s="29"/>
    </row>
    <row r="6973" spans="1:15">
      <c r="A6973" s="87" t="str">
        <f t="shared" si="109"/>
        <v/>
      </c>
      <c r="B6973" s="87" t="str">
        <f>IF(C6973="","",C6973&amp;COUNTIF($C$2:C6973,C6973))</f>
        <v/>
      </c>
      <c r="C6973" s="88"/>
      <c r="D6973" s="87" t="str">
        <f>IF($C6973="","",VLOOKUP($C6973,人员花名册!$B$2:$F$2001,2,0))</f>
        <v/>
      </c>
      <c r="E6973" s="87" t="str">
        <f>IF($C6973="","",VLOOKUP($C6973,人员花名册!$B$2:$F$2001,4,0))</f>
        <v/>
      </c>
      <c r="F6973" s="89" t="str">
        <f>IF($C6973="","",VLOOKUP($C6973,人员花名册!$B$2:$F$2001,5,0))</f>
        <v/>
      </c>
      <c r="G6973" s="29"/>
      <c r="H6973" s="29"/>
      <c r="I6973" s="87" t="str">
        <f>IF($C6973="","",VLOOKUP($H6973,培训课程清单!$B$2:$J$1700,2,0))</f>
        <v/>
      </c>
      <c r="J6973" s="87" t="str">
        <f>IF($C6973="","",VLOOKUP($H6973,培训课程清单!$B$2:$J$1700,3,0))</f>
        <v/>
      </c>
      <c r="K6973" s="87" t="str">
        <f>IF($H6973="","",VLOOKUP($H6973,培训课程清单!$B$2:$J$1700,4,0))</f>
        <v/>
      </c>
      <c r="L6973" s="29"/>
      <c r="M6973" s="89" t="str">
        <f>IF($H6973="","",VLOOKUP($H6973,培训课程清单!$B$2:$J$1700,7,0))</f>
        <v/>
      </c>
      <c r="N6973" s="87" t="str">
        <f>IF($H6973="","",VLOOKUP($H6973,培训课程清单!$B$2:$J$1700,8,0))</f>
        <v/>
      </c>
      <c r="O6973" s="29"/>
    </row>
    <row r="6974" spans="1:15">
      <c r="A6974" s="87" t="str">
        <f t="shared" si="109"/>
        <v/>
      </c>
      <c r="B6974" s="87" t="str">
        <f>IF(C6974="","",C6974&amp;COUNTIF($C$2:C6974,C6974))</f>
        <v/>
      </c>
      <c r="C6974" s="88"/>
      <c r="D6974" s="87" t="str">
        <f>IF($C6974="","",VLOOKUP($C6974,人员花名册!$B$2:$F$2001,2,0))</f>
        <v/>
      </c>
      <c r="E6974" s="87" t="str">
        <f>IF($C6974="","",VLOOKUP($C6974,人员花名册!$B$2:$F$2001,4,0))</f>
        <v/>
      </c>
      <c r="F6974" s="89" t="str">
        <f>IF($C6974="","",VLOOKUP($C6974,人员花名册!$B$2:$F$2001,5,0))</f>
        <v/>
      </c>
      <c r="G6974" s="29"/>
      <c r="H6974" s="29"/>
      <c r="I6974" s="87" t="str">
        <f>IF($C6974="","",VLOOKUP($H6974,培训课程清单!$B$2:$J$1700,2,0))</f>
        <v/>
      </c>
      <c r="J6974" s="87" t="str">
        <f>IF($C6974="","",VLOOKUP($H6974,培训课程清单!$B$2:$J$1700,3,0))</f>
        <v/>
      </c>
      <c r="K6974" s="87" t="str">
        <f>IF($H6974="","",VLOOKUP($H6974,培训课程清单!$B$2:$J$1700,4,0))</f>
        <v/>
      </c>
      <c r="L6974" s="29"/>
      <c r="M6974" s="89" t="str">
        <f>IF($H6974="","",VLOOKUP($H6974,培训课程清单!$B$2:$J$1700,7,0))</f>
        <v/>
      </c>
      <c r="N6974" s="87" t="str">
        <f>IF($H6974="","",VLOOKUP($H6974,培训课程清单!$B$2:$J$1700,8,0))</f>
        <v/>
      </c>
      <c r="O6974" s="29"/>
    </row>
    <row r="6975" spans="1:15">
      <c r="A6975" s="87" t="str">
        <f t="shared" si="109"/>
        <v/>
      </c>
      <c r="B6975" s="87" t="str">
        <f>IF(C6975="","",C6975&amp;COUNTIF($C$2:C6975,C6975))</f>
        <v/>
      </c>
      <c r="C6975" s="88"/>
      <c r="D6975" s="87" t="str">
        <f>IF($C6975="","",VLOOKUP($C6975,人员花名册!$B$2:$F$2001,2,0))</f>
        <v/>
      </c>
      <c r="E6975" s="87" t="str">
        <f>IF($C6975="","",VLOOKUP($C6975,人员花名册!$B$2:$F$2001,4,0))</f>
        <v/>
      </c>
      <c r="F6975" s="89" t="str">
        <f>IF($C6975="","",VLOOKUP($C6975,人员花名册!$B$2:$F$2001,5,0))</f>
        <v/>
      </c>
      <c r="G6975" s="29"/>
      <c r="H6975" s="29"/>
      <c r="I6975" s="87" t="str">
        <f>IF($C6975="","",VLOOKUP($H6975,培训课程清单!$B$2:$J$1700,2,0))</f>
        <v/>
      </c>
      <c r="J6975" s="87" t="str">
        <f>IF($C6975="","",VLOOKUP($H6975,培训课程清单!$B$2:$J$1700,3,0))</f>
        <v/>
      </c>
      <c r="K6975" s="87" t="str">
        <f>IF($H6975="","",VLOOKUP($H6975,培训课程清单!$B$2:$J$1700,4,0))</f>
        <v/>
      </c>
      <c r="L6975" s="29"/>
      <c r="M6975" s="89" t="str">
        <f>IF($H6975="","",VLOOKUP($H6975,培训课程清单!$B$2:$J$1700,7,0))</f>
        <v/>
      </c>
      <c r="N6975" s="87" t="str">
        <f>IF($H6975="","",VLOOKUP($H6975,培训课程清单!$B$2:$J$1700,8,0))</f>
        <v/>
      </c>
      <c r="O6975" s="29"/>
    </row>
    <row r="6976" spans="1:15">
      <c r="A6976" s="87" t="str">
        <f t="shared" si="109"/>
        <v/>
      </c>
      <c r="B6976" s="87" t="str">
        <f>IF(C6976="","",C6976&amp;COUNTIF($C$2:C6976,C6976))</f>
        <v/>
      </c>
      <c r="C6976" s="88"/>
      <c r="D6976" s="87" t="str">
        <f>IF($C6976="","",VLOOKUP($C6976,人员花名册!$B$2:$F$2001,2,0))</f>
        <v/>
      </c>
      <c r="E6976" s="87" t="str">
        <f>IF($C6976="","",VLOOKUP($C6976,人员花名册!$B$2:$F$2001,4,0))</f>
        <v/>
      </c>
      <c r="F6976" s="89" t="str">
        <f>IF($C6976="","",VLOOKUP($C6976,人员花名册!$B$2:$F$2001,5,0))</f>
        <v/>
      </c>
      <c r="G6976" s="29"/>
      <c r="H6976" s="29"/>
      <c r="I6976" s="87" t="str">
        <f>IF($C6976="","",VLOOKUP($H6976,培训课程清单!$B$2:$J$1700,2,0))</f>
        <v/>
      </c>
      <c r="J6976" s="87" t="str">
        <f>IF($C6976="","",VLOOKUP($H6976,培训课程清单!$B$2:$J$1700,3,0))</f>
        <v/>
      </c>
      <c r="K6976" s="87" t="str">
        <f>IF($H6976="","",VLOOKUP($H6976,培训课程清单!$B$2:$J$1700,4,0))</f>
        <v/>
      </c>
      <c r="L6976" s="29"/>
      <c r="M6976" s="89" t="str">
        <f>IF($H6976="","",VLOOKUP($H6976,培训课程清单!$B$2:$J$1700,7,0))</f>
        <v/>
      </c>
      <c r="N6976" s="87" t="str">
        <f>IF($H6976="","",VLOOKUP($H6976,培训课程清单!$B$2:$J$1700,8,0))</f>
        <v/>
      </c>
      <c r="O6976" s="29"/>
    </row>
    <row r="6977" spans="1:15">
      <c r="A6977" s="87" t="str">
        <f t="shared" si="109"/>
        <v/>
      </c>
      <c r="B6977" s="87" t="str">
        <f>IF(C6977="","",C6977&amp;COUNTIF($C$2:C6977,C6977))</f>
        <v/>
      </c>
      <c r="C6977" s="88"/>
      <c r="D6977" s="87" t="str">
        <f>IF($C6977="","",VLOOKUP($C6977,人员花名册!$B$2:$F$2001,2,0))</f>
        <v/>
      </c>
      <c r="E6977" s="87" t="str">
        <f>IF($C6977="","",VLOOKUP($C6977,人员花名册!$B$2:$F$2001,4,0))</f>
        <v/>
      </c>
      <c r="F6977" s="89" t="str">
        <f>IF($C6977="","",VLOOKUP($C6977,人员花名册!$B$2:$F$2001,5,0))</f>
        <v/>
      </c>
      <c r="G6977" s="29"/>
      <c r="H6977" s="29"/>
      <c r="I6977" s="87" t="str">
        <f>IF($C6977="","",VLOOKUP($H6977,培训课程清单!$B$2:$J$1700,2,0))</f>
        <v/>
      </c>
      <c r="J6977" s="87" t="str">
        <f>IF($C6977="","",VLOOKUP($H6977,培训课程清单!$B$2:$J$1700,3,0))</f>
        <v/>
      </c>
      <c r="K6977" s="87" t="str">
        <f>IF($H6977="","",VLOOKUP($H6977,培训课程清单!$B$2:$J$1700,4,0))</f>
        <v/>
      </c>
      <c r="L6977" s="29"/>
      <c r="M6977" s="89" t="str">
        <f>IF($H6977="","",VLOOKUP($H6977,培训课程清单!$B$2:$J$1700,7,0))</f>
        <v/>
      </c>
      <c r="N6977" s="87" t="str">
        <f>IF($H6977="","",VLOOKUP($H6977,培训课程清单!$B$2:$J$1700,8,0))</f>
        <v/>
      </c>
      <c r="O6977" s="29"/>
    </row>
    <row r="6978" spans="1:15">
      <c r="A6978" s="87" t="str">
        <f t="shared" si="109"/>
        <v/>
      </c>
      <c r="B6978" s="87" t="str">
        <f>IF(C6978="","",C6978&amp;COUNTIF($C$2:C6978,C6978))</f>
        <v/>
      </c>
      <c r="C6978" s="88"/>
      <c r="D6978" s="87" t="str">
        <f>IF($C6978="","",VLOOKUP($C6978,人员花名册!$B$2:$F$2001,2,0))</f>
        <v/>
      </c>
      <c r="E6978" s="87" t="str">
        <f>IF($C6978="","",VLOOKUP($C6978,人员花名册!$B$2:$F$2001,4,0))</f>
        <v/>
      </c>
      <c r="F6978" s="89" t="str">
        <f>IF($C6978="","",VLOOKUP($C6978,人员花名册!$B$2:$F$2001,5,0))</f>
        <v/>
      </c>
      <c r="G6978" s="29"/>
      <c r="H6978" s="29"/>
      <c r="I6978" s="87" t="str">
        <f>IF($C6978="","",VLOOKUP($H6978,培训课程清单!$B$2:$J$1700,2,0))</f>
        <v/>
      </c>
      <c r="J6978" s="87" t="str">
        <f>IF($C6978="","",VLOOKUP($H6978,培训课程清单!$B$2:$J$1700,3,0))</f>
        <v/>
      </c>
      <c r="K6978" s="87" t="str">
        <f>IF($H6978="","",VLOOKUP($H6978,培训课程清单!$B$2:$J$1700,4,0))</f>
        <v/>
      </c>
      <c r="L6978" s="29"/>
      <c r="M6978" s="89" t="str">
        <f>IF($H6978="","",VLOOKUP($H6978,培训课程清单!$B$2:$J$1700,7,0))</f>
        <v/>
      </c>
      <c r="N6978" s="87" t="str">
        <f>IF($H6978="","",VLOOKUP($H6978,培训课程清单!$B$2:$J$1700,8,0))</f>
        <v/>
      </c>
      <c r="O6978" s="29"/>
    </row>
    <row r="6979" spans="1:15">
      <c r="A6979" s="87" t="str">
        <f t="shared" si="109"/>
        <v/>
      </c>
      <c r="B6979" s="87" t="str">
        <f>IF(C6979="","",C6979&amp;COUNTIF($C$2:C6979,C6979))</f>
        <v/>
      </c>
      <c r="C6979" s="88"/>
      <c r="D6979" s="87" t="str">
        <f>IF($C6979="","",VLOOKUP($C6979,人员花名册!$B$2:$F$2001,2,0))</f>
        <v/>
      </c>
      <c r="E6979" s="87" t="str">
        <f>IF($C6979="","",VLOOKUP($C6979,人员花名册!$B$2:$F$2001,4,0))</f>
        <v/>
      </c>
      <c r="F6979" s="89" t="str">
        <f>IF($C6979="","",VLOOKUP($C6979,人员花名册!$B$2:$F$2001,5,0))</f>
        <v/>
      </c>
      <c r="G6979" s="29"/>
      <c r="H6979" s="29"/>
      <c r="I6979" s="87" t="str">
        <f>IF($C6979="","",VLOOKUP($H6979,培训课程清单!$B$2:$J$1700,2,0))</f>
        <v/>
      </c>
      <c r="J6979" s="87" t="str">
        <f>IF($C6979="","",VLOOKUP($H6979,培训课程清单!$B$2:$J$1700,3,0))</f>
        <v/>
      </c>
      <c r="K6979" s="87" t="str">
        <f>IF($H6979="","",VLOOKUP($H6979,培训课程清单!$B$2:$J$1700,4,0))</f>
        <v/>
      </c>
      <c r="L6979" s="29"/>
      <c r="M6979" s="89" t="str">
        <f>IF($H6979="","",VLOOKUP($H6979,培训课程清单!$B$2:$J$1700,7,0))</f>
        <v/>
      </c>
      <c r="N6979" s="87" t="str">
        <f>IF($H6979="","",VLOOKUP($H6979,培训课程清单!$B$2:$J$1700,8,0))</f>
        <v/>
      </c>
      <c r="O6979" s="29"/>
    </row>
    <row r="6980" spans="1:15">
      <c r="A6980" s="87" t="str">
        <f t="shared" si="109"/>
        <v/>
      </c>
      <c r="B6980" s="87" t="str">
        <f>IF(C6980="","",C6980&amp;COUNTIF($C$2:C6980,C6980))</f>
        <v/>
      </c>
      <c r="C6980" s="88"/>
      <c r="D6980" s="87" t="str">
        <f>IF($C6980="","",VLOOKUP($C6980,人员花名册!$B$2:$F$2001,2,0))</f>
        <v/>
      </c>
      <c r="E6980" s="87" t="str">
        <f>IF($C6980="","",VLOOKUP($C6980,人员花名册!$B$2:$F$2001,4,0))</f>
        <v/>
      </c>
      <c r="F6980" s="89" t="str">
        <f>IF($C6980="","",VLOOKUP($C6980,人员花名册!$B$2:$F$2001,5,0))</f>
        <v/>
      </c>
      <c r="G6980" s="29"/>
      <c r="H6980" s="29"/>
      <c r="I6980" s="87" t="str">
        <f>IF($C6980="","",VLOOKUP($H6980,培训课程清单!$B$2:$J$1700,2,0))</f>
        <v/>
      </c>
      <c r="J6980" s="87" t="str">
        <f>IF($C6980="","",VLOOKUP($H6980,培训课程清单!$B$2:$J$1700,3,0))</f>
        <v/>
      </c>
      <c r="K6980" s="87" t="str">
        <f>IF($H6980="","",VLOOKUP($H6980,培训课程清单!$B$2:$J$1700,4,0))</f>
        <v/>
      </c>
      <c r="L6980" s="29"/>
      <c r="M6980" s="89" t="str">
        <f>IF($H6980="","",VLOOKUP($H6980,培训课程清单!$B$2:$J$1700,7,0))</f>
        <v/>
      </c>
      <c r="N6980" s="87" t="str">
        <f>IF($H6980="","",VLOOKUP($H6980,培训课程清单!$B$2:$J$1700,8,0))</f>
        <v/>
      </c>
      <c r="O6980" s="29"/>
    </row>
    <row r="6981" spans="1:15">
      <c r="A6981" s="87" t="str">
        <f t="shared" si="109"/>
        <v/>
      </c>
      <c r="B6981" s="87" t="str">
        <f>IF(C6981="","",C6981&amp;COUNTIF($C$2:C6981,C6981))</f>
        <v/>
      </c>
      <c r="C6981" s="88"/>
      <c r="D6981" s="87" t="str">
        <f>IF($C6981="","",VLOOKUP($C6981,人员花名册!$B$2:$F$2001,2,0))</f>
        <v/>
      </c>
      <c r="E6981" s="87" t="str">
        <f>IF($C6981="","",VLOOKUP($C6981,人员花名册!$B$2:$F$2001,4,0))</f>
        <v/>
      </c>
      <c r="F6981" s="89" t="str">
        <f>IF($C6981="","",VLOOKUP($C6981,人员花名册!$B$2:$F$2001,5,0))</f>
        <v/>
      </c>
      <c r="G6981" s="29"/>
      <c r="H6981" s="29"/>
      <c r="I6981" s="87" t="str">
        <f>IF($C6981="","",VLOOKUP($H6981,培训课程清单!$B$2:$J$1700,2,0))</f>
        <v/>
      </c>
      <c r="J6981" s="87" t="str">
        <f>IF($C6981="","",VLOOKUP($H6981,培训课程清单!$B$2:$J$1700,3,0))</f>
        <v/>
      </c>
      <c r="K6981" s="87" t="str">
        <f>IF($H6981="","",VLOOKUP($H6981,培训课程清单!$B$2:$J$1700,4,0))</f>
        <v/>
      </c>
      <c r="L6981" s="29"/>
      <c r="M6981" s="89" t="str">
        <f>IF($H6981="","",VLOOKUP($H6981,培训课程清单!$B$2:$J$1700,7,0))</f>
        <v/>
      </c>
      <c r="N6981" s="87" t="str">
        <f>IF($H6981="","",VLOOKUP($H6981,培训课程清单!$B$2:$J$1700,8,0))</f>
        <v/>
      </c>
      <c r="O6981" s="29"/>
    </row>
    <row r="6982" spans="1:15">
      <c r="A6982" s="87" t="str">
        <f t="shared" si="109"/>
        <v/>
      </c>
      <c r="B6982" s="87" t="str">
        <f>IF(C6982="","",C6982&amp;COUNTIF($C$2:C6982,C6982))</f>
        <v/>
      </c>
      <c r="C6982" s="88"/>
      <c r="D6982" s="87" t="str">
        <f>IF($C6982="","",VLOOKUP($C6982,人员花名册!$B$2:$F$2001,2,0))</f>
        <v/>
      </c>
      <c r="E6982" s="87" t="str">
        <f>IF($C6982="","",VLOOKUP($C6982,人员花名册!$B$2:$F$2001,4,0))</f>
        <v/>
      </c>
      <c r="F6982" s="89" t="str">
        <f>IF($C6982="","",VLOOKUP($C6982,人员花名册!$B$2:$F$2001,5,0))</f>
        <v/>
      </c>
      <c r="G6982" s="29"/>
      <c r="H6982" s="29"/>
      <c r="I6982" s="87" t="str">
        <f>IF($C6982="","",VLOOKUP($H6982,培训课程清单!$B$2:$J$1700,2,0))</f>
        <v/>
      </c>
      <c r="J6982" s="87" t="str">
        <f>IF($C6982="","",VLOOKUP($H6982,培训课程清单!$B$2:$J$1700,3,0))</f>
        <v/>
      </c>
      <c r="K6982" s="87" t="str">
        <f>IF($H6982="","",VLOOKUP($H6982,培训课程清单!$B$2:$J$1700,4,0))</f>
        <v/>
      </c>
      <c r="L6982" s="29"/>
      <c r="M6982" s="89" t="str">
        <f>IF($H6982="","",VLOOKUP($H6982,培训课程清单!$B$2:$J$1700,7,0))</f>
        <v/>
      </c>
      <c r="N6982" s="87" t="str">
        <f>IF($H6982="","",VLOOKUP($H6982,培训课程清单!$B$2:$J$1700,8,0))</f>
        <v/>
      </c>
      <c r="O6982" s="29"/>
    </row>
    <row r="6983" spans="1:15">
      <c r="A6983" s="87" t="str">
        <f t="shared" si="109"/>
        <v/>
      </c>
      <c r="B6983" s="87" t="str">
        <f>IF(C6983="","",C6983&amp;COUNTIF($C$2:C6983,C6983))</f>
        <v/>
      </c>
      <c r="C6983" s="88"/>
      <c r="D6983" s="87" t="str">
        <f>IF($C6983="","",VLOOKUP($C6983,人员花名册!$B$2:$F$2001,2,0))</f>
        <v/>
      </c>
      <c r="E6983" s="87" t="str">
        <f>IF($C6983="","",VLOOKUP($C6983,人员花名册!$B$2:$F$2001,4,0))</f>
        <v/>
      </c>
      <c r="F6983" s="89" t="str">
        <f>IF($C6983="","",VLOOKUP($C6983,人员花名册!$B$2:$F$2001,5,0))</f>
        <v/>
      </c>
      <c r="G6983" s="29"/>
      <c r="H6983" s="29"/>
      <c r="I6983" s="87" t="str">
        <f>IF($C6983="","",VLOOKUP($H6983,培训课程清单!$B$2:$J$1700,2,0))</f>
        <v/>
      </c>
      <c r="J6983" s="87" t="str">
        <f>IF($C6983="","",VLOOKUP($H6983,培训课程清单!$B$2:$J$1700,3,0))</f>
        <v/>
      </c>
      <c r="K6983" s="87" t="str">
        <f>IF($H6983="","",VLOOKUP($H6983,培训课程清单!$B$2:$J$1700,4,0))</f>
        <v/>
      </c>
      <c r="L6983" s="29"/>
      <c r="M6983" s="89" t="str">
        <f>IF($H6983="","",VLOOKUP($H6983,培训课程清单!$B$2:$J$1700,7,0))</f>
        <v/>
      </c>
      <c r="N6983" s="87" t="str">
        <f>IF($H6983="","",VLOOKUP($H6983,培训课程清单!$B$2:$J$1700,8,0))</f>
        <v/>
      </c>
      <c r="O6983" s="29"/>
    </row>
    <row r="6984" spans="1:15">
      <c r="A6984" s="87" t="str">
        <f t="shared" si="109"/>
        <v/>
      </c>
      <c r="B6984" s="87" t="str">
        <f>IF(C6984="","",C6984&amp;COUNTIF($C$2:C6984,C6984))</f>
        <v/>
      </c>
      <c r="C6984" s="88"/>
      <c r="D6984" s="87" t="str">
        <f>IF($C6984="","",VLOOKUP($C6984,人员花名册!$B$2:$F$2001,2,0))</f>
        <v/>
      </c>
      <c r="E6984" s="87" t="str">
        <f>IF($C6984="","",VLOOKUP($C6984,人员花名册!$B$2:$F$2001,4,0))</f>
        <v/>
      </c>
      <c r="F6984" s="89" t="str">
        <f>IF($C6984="","",VLOOKUP($C6984,人员花名册!$B$2:$F$2001,5,0))</f>
        <v/>
      </c>
      <c r="G6984" s="29"/>
      <c r="H6984" s="29"/>
      <c r="I6984" s="87" t="str">
        <f>IF($C6984="","",VLOOKUP($H6984,培训课程清单!$B$2:$J$1700,2,0))</f>
        <v/>
      </c>
      <c r="J6984" s="87" t="str">
        <f>IF($C6984="","",VLOOKUP($H6984,培训课程清单!$B$2:$J$1700,3,0))</f>
        <v/>
      </c>
      <c r="K6984" s="87" t="str">
        <f>IF($H6984="","",VLOOKUP($H6984,培训课程清单!$B$2:$J$1700,4,0))</f>
        <v/>
      </c>
      <c r="L6984" s="29"/>
      <c r="M6984" s="89" t="str">
        <f>IF($H6984="","",VLOOKUP($H6984,培训课程清单!$B$2:$J$1700,7,0))</f>
        <v/>
      </c>
      <c r="N6984" s="87" t="str">
        <f>IF($H6984="","",VLOOKUP($H6984,培训课程清单!$B$2:$J$1700,8,0))</f>
        <v/>
      </c>
      <c r="O6984" s="29"/>
    </row>
    <row r="6985" spans="1:15">
      <c r="A6985" s="87" t="str">
        <f t="shared" si="109"/>
        <v/>
      </c>
      <c r="B6985" s="87" t="str">
        <f>IF(C6985="","",C6985&amp;COUNTIF($C$2:C6985,C6985))</f>
        <v/>
      </c>
      <c r="C6985" s="88"/>
      <c r="D6985" s="87" t="str">
        <f>IF($C6985="","",VLOOKUP($C6985,人员花名册!$B$2:$F$2001,2,0))</f>
        <v/>
      </c>
      <c r="E6985" s="87" t="str">
        <f>IF($C6985="","",VLOOKUP($C6985,人员花名册!$B$2:$F$2001,4,0))</f>
        <v/>
      </c>
      <c r="F6985" s="89" t="str">
        <f>IF($C6985="","",VLOOKUP($C6985,人员花名册!$B$2:$F$2001,5,0))</f>
        <v/>
      </c>
      <c r="G6985" s="29"/>
      <c r="H6985" s="29"/>
      <c r="I6985" s="87" t="str">
        <f>IF($C6985="","",VLOOKUP($H6985,培训课程清单!$B$2:$J$1700,2,0))</f>
        <v/>
      </c>
      <c r="J6985" s="87" t="str">
        <f>IF($C6985="","",VLOOKUP($H6985,培训课程清单!$B$2:$J$1700,3,0))</f>
        <v/>
      </c>
      <c r="K6985" s="87" t="str">
        <f>IF($H6985="","",VLOOKUP($H6985,培训课程清单!$B$2:$J$1700,4,0))</f>
        <v/>
      </c>
      <c r="L6985" s="29"/>
      <c r="M6985" s="89" t="str">
        <f>IF($H6985="","",VLOOKUP($H6985,培训课程清单!$B$2:$J$1700,7,0))</f>
        <v/>
      </c>
      <c r="N6985" s="87" t="str">
        <f>IF($H6985="","",VLOOKUP($H6985,培训课程清单!$B$2:$J$1700,8,0))</f>
        <v/>
      </c>
      <c r="O6985" s="29"/>
    </row>
    <row r="6986" spans="1:15">
      <c r="A6986" s="87" t="str">
        <f t="shared" si="109"/>
        <v/>
      </c>
      <c r="B6986" s="87" t="str">
        <f>IF(C6986="","",C6986&amp;COUNTIF($C$2:C6986,C6986))</f>
        <v/>
      </c>
      <c r="C6986" s="88"/>
      <c r="D6986" s="87" t="str">
        <f>IF($C6986="","",VLOOKUP($C6986,人员花名册!$B$2:$F$2001,2,0))</f>
        <v/>
      </c>
      <c r="E6986" s="87" t="str">
        <f>IF($C6986="","",VLOOKUP($C6986,人员花名册!$B$2:$F$2001,4,0))</f>
        <v/>
      </c>
      <c r="F6986" s="89" t="str">
        <f>IF($C6986="","",VLOOKUP($C6986,人员花名册!$B$2:$F$2001,5,0))</f>
        <v/>
      </c>
      <c r="G6986" s="29"/>
      <c r="H6986" s="29"/>
      <c r="I6986" s="87" t="str">
        <f>IF($C6986="","",VLOOKUP($H6986,培训课程清单!$B$2:$J$1700,2,0))</f>
        <v/>
      </c>
      <c r="J6986" s="87" t="str">
        <f>IF($C6986="","",VLOOKUP($H6986,培训课程清单!$B$2:$J$1700,3,0))</f>
        <v/>
      </c>
      <c r="K6986" s="87" t="str">
        <f>IF($H6986="","",VLOOKUP($H6986,培训课程清单!$B$2:$J$1700,4,0))</f>
        <v/>
      </c>
      <c r="L6986" s="29"/>
      <c r="M6986" s="89" t="str">
        <f>IF($H6986="","",VLOOKUP($H6986,培训课程清单!$B$2:$J$1700,7,0))</f>
        <v/>
      </c>
      <c r="N6986" s="87" t="str">
        <f>IF($H6986="","",VLOOKUP($H6986,培训课程清单!$B$2:$J$1700,8,0))</f>
        <v/>
      </c>
      <c r="O6986" s="29"/>
    </row>
    <row r="6987" spans="1:15">
      <c r="A6987" s="87" t="str">
        <f t="shared" si="109"/>
        <v/>
      </c>
      <c r="B6987" s="87" t="str">
        <f>IF(C6987="","",C6987&amp;COUNTIF($C$2:C6987,C6987))</f>
        <v/>
      </c>
      <c r="C6987" s="88"/>
      <c r="D6987" s="87" t="str">
        <f>IF($C6987="","",VLOOKUP($C6987,人员花名册!$B$2:$F$2001,2,0))</f>
        <v/>
      </c>
      <c r="E6987" s="87" t="str">
        <f>IF($C6987="","",VLOOKUP($C6987,人员花名册!$B$2:$F$2001,4,0))</f>
        <v/>
      </c>
      <c r="F6987" s="89" t="str">
        <f>IF($C6987="","",VLOOKUP($C6987,人员花名册!$B$2:$F$2001,5,0))</f>
        <v/>
      </c>
      <c r="G6987" s="29"/>
      <c r="H6987" s="29"/>
      <c r="I6987" s="87" t="str">
        <f>IF($C6987="","",VLOOKUP($H6987,培训课程清单!$B$2:$J$1700,2,0))</f>
        <v/>
      </c>
      <c r="J6987" s="87" t="str">
        <f>IF($C6987="","",VLOOKUP($H6987,培训课程清单!$B$2:$J$1700,3,0))</f>
        <v/>
      </c>
      <c r="K6987" s="87" t="str">
        <f>IF($H6987="","",VLOOKUP($H6987,培训课程清单!$B$2:$J$1700,4,0))</f>
        <v/>
      </c>
      <c r="L6987" s="29"/>
      <c r="M6987" s="89" t="str">
        <f>IF($H6987="","",VLOOKUP($H6987,培训课程清单!$B$2:$J$1700,7,0))</f>
        <v/>
      </c>
      <c r="N6987" s="87" t="str">
        <f>IF($H6987="","",VLOOKUP($H6987,培训课程清单!$B$2:$J$1700,8,0))</f>
        <v/>
      </c>
      <c r="O6987" s="29"/>
    </row>
    <row r="6988" spans="1:15">
      <c r="A6988" s="87" t="str">
        <f t="shared" si="109"/>
        <v/>
      </c>
      <c r="B6988" s="87" t="str">
        <f>IF(C6988="","",C6988&amp;COUNTIF($C$2:C6988,C6988))</f>
        <v/>
      </c>
      <c r="C6988" s="88"/>
      <c r="D6988" s="87" t="str">
        <f>IF($C6988="","",VLOOKUP($C6988,人员花名册!$B$2:$F$2001,2,0))</f>
        <v/>
      </c>
      <c r="E6988" s="87" t="str">
        <f>IF($C6988="","",VLOOKUP($C6988,人员花名册!$B$2:$F$2001,4,0))</f>
        <v/>
      </c>
      <c r="F6988" s="89" t="str">
        <f>IF($C6988="","",VLOOKUP($C6988,人员花名册!$B$2:$F$2001,5,0))</f>
        <v/>
      </c>
      <c r="G6988" s="29"/>
      <c r="H6988" s="29"/>
      <c r="I6988" s="87" t="str">
        <f>IF($C6988="","",VLOOKUP($H6988,培训课程清单!$B$2:$J$1700,2,0))</f>
        <v/>
      </c>
      <c r="J6988" s="87" t="str">
        <f>IF($C6988="","",VLOOKUP($H6988,培训课程清单!$B$2:$J$1700,3,0))</f>
        <v/>
      </c>
      <c r="K6988" s="87" t="str">
        <f>IF($H6988="","",VLOOKUP($H6988,培训课程清单!$B$2:$J$1700,4,0))</f>
        <v/>
      </c>
      <c r="L6988" s="29"/>
      <c r="M6988" s="89" t="str">
        <f>IF($H6988="","",VLOOKUP($H6988,培训课程清单!$B$2:$J$1700,7,0))</f>
        <v/>
      </c>
      <c r="N6988" s="87" t="str">
        <f>IF($H6988="","",VLOOKUP($H6988,培训课程清单!$B$2:$J$1700,8,0))</f>
        <v/>
      </c>
      <c r="O6988" s="29"/>
    </row>
    <row r="6989" spans="1:15">
      <c r="A6989" s="87" t="str">
        <f t="shared" si="109"/>
        <v/>
      </c>
      <c r="B6989" s="87" t="str">
        <f>IF(C6989="","",C6989&amp;COUNTIF($C$2:C6989,C6989))</f>
        <v/>
      </c>
      <c r="C6989" s="88"/>
      <c r="D6989" s="87" t="str">
        <f>IF($C6989="","",VLOOKUP($C6989,人员花名册!$B$2:$F$2001,2,0))</f>
        <v/>
      </c>
      <c r="E6989" s="87" t="str">
        <f>IF($C6989="","",VLOOKUP($C6989,人员花名册!$B$2:$F$2001,4,0))</f>
        <v/>
      </c>
      <c r="F6989" s="89" t="str">
        <f>IF($C6989="","",VLOOKUP($C6989,人员花名册!$B$2:$F$2001,5,0))</f>
        <v/>
      </c>
      <c r="G6989" s="29"/>
      <c r="H6989" s="29"/>
      <c r="I6989" s="87" t="str">
        <f>IF($C6989="","",VLOOKUP($H6989,培训课程清单!$B$2:$J$1700,2,0))</f>
        <v/>
      </c>
      <c r="J6989" s="87" t="str">
        <f>IF($C6989="","",VLOOKUP($H6989,培训课程清单!$B$2:$J$1700,3,0))</f>
        <v/>
      </c>
      <c r="K6989" s="87" t="str">
        <f>IF($H6989="","",VLOOKUP($H6989,培训课程清单!$B$2:$J$1700,4,0))</f>
        <v/>
      </c>
      <c r="L6989" s="29"/>
      <c r="M6989" s="89" t="str">
        <f>IF($H6989="","",VLOOKUP($H6989,培训课程清单!$B$2:$J$1700,7,0))</f>
        <v/>
      </c>
      <c r="N6989" s="87" t="str">
        <f>IF($H6989="","",VLOOKUP($H6989,培训课程清单!$B$2:$J$1700,8,0))</f>
        <v/>
      </c>
      <c r="O6989" s="29"/>
    </row>
    <row r="6990" spans="1:15">
      <c r="A6990" s="87" t="str">
        <f t="shared" si="109"/>
        <v/>
      </c>
      <c r="B6990" s="87" t="str">
        <f>IF(C6990="","",C6990&amp;COUNTIF($C$2:C6990,C6990))</f>
        <v/>
      </c>
      <c r="C6990" s="88"/>
      <c r="D6990" s="87" t="str">
        <f>IF($C6990="","",VLOOKUP($C6990,人员花名册!$B$2:$F$2001,2,0))</f>
        <v/>
      </c>
      <c r="E6990" s="87" t="str">
        <f>IF($C6990="","",VLOOKUP($C6990,人员花名册!$B$2:$F$2001,4,0))</f>
        <v/>
      </c>
      <c r="F6990" s="89" t="str">
        <f>IF($C6990="","",VLOOKUP($C6990,人员花名册!$B$2:$F$2001,5,0))</f>
        <v/>
      </c>
      <c r="G6990" s="29"/>
      <c r="H6990" s="29"/>
      <c r="I6990" s="87" t="str">
        <f>IF($C6990="","",VLOOKUP($H6990,培训课程清单!$B$2:$J$1700,2,0))</f>
        <v/>
      </c>
      <c r="J6990" s="87" t="str">
        <f>IF($C6990="","",VLOOKUP($H6990,培训课程清单!$B$2:$J$1700,3,0))</f>
        <v/>
      </c>
      <c r="K6990" s="87" t="str">
        <f>IF($H6990="","",VLOOKUP($H6990,培训课程清单!$B$2:$J$1700,4,0))</f>
        <v/>
      </c>
      <c r="L6990" s="29"/>
      <c r="M6990" s="89" t="str">
        <f>IF($H6990="","",VLOOKUP($H6990,培训课程清单!$B$2:$J$1700,7,0))</f>
        <v/>
      </c>
      <c r="N6990" s="87" t="str">
        <f>IF($H6990="","",VLOOKUP($H6990,培训课程清单!$B$2:$J$1700,8,0))</f>
        <v/>
      </c>
      <c r="O6990" s="29"/>
    </row>
    <row r="6991" spans="1:15">
      <c r="A6991" s="87" t="str">
        <f t="shared" si="109"/>
        <v/>
      </c>
      <c r="B6991" s="87" t="str">
        <f>IF(C6991="","",C6991&amp;COUNTIF($C$2:C6991,C6991))</f>
        <v/>
      </c>
      <c r="C6991" s="88"/>
      <c r="D6991" s="87" t="str">
        <f>IF($C6991="","",VLOOKUP($C6991,人员花名册!$B$2:$F$2001,2,0))</f>
        <v/>
      </c>
      <c r="E6991" s="87" t="str">
        <f>IF($C6991="","",VLOOKUP($C6991,人员花名册!$B$2:$F$2001,4,0))</f>
        <v/>
      </c>
      <c r="F6991" s="89" t="str">
        <f>IF($C6991="","",VLOOKUP($C6991,人员花名册!$B$2:$F$2001,5,0))</f>
        <v/>
      </c>
      <c r="G6991" s="29"/>
      <c r="H6991" s="29"/>
      <c r="I6991" s="87" t="str">
        <f>IF($C6991="","",VLOOKUP($H6991,培训课程清单!$B$2:$J$1700,2,0))</f>
        <v/>
      </c>
      <c r="J6991" s="87" t="str">
        <f>IF($C6991="","",VLOOKUP($H6991,培训课程清单!$B$2:$J$1700,3,0))</f>
        <v/>
      </c>
      <c r="K6991" s="87" t="str">
        <f>IF($H6991="","",VLOOKUP($H6991,培训课程清单!$B$2:$J$1700,4,0))</f>
        <v/>
      </c>
      <c r="L6991" s="29"/>
      <c r="M6991" s="89" t="str">
        <f>IF($H6991="","",VLOOKUP($H6991,培训课程清单!$B$2:$J$1700,7,0))</f>
        <v/>
      </c>
      <c r="N6991" s="87" t="str">
        <f>IF($H6991="","",VLOOKUP($H6991,培训课程清单!$B$2:$J$1700,8,0))</f>
        <v/>
      </c>
      <c r="O6991" s="29"/>
    </row>
    <row r="6992" spans="1:15">
      <c r="A6992" s="87" t="str">
        <f t="shared" si="109"/>
        <v/>
      </c>
      <c r="B6992" s="87" t="str">
        <f>IF(C6992="","",C6992&amp;COUNTIF($C$2:C6992,C6992))</f>
        <v/>
      </c>
      <c r="C6992" s="88"/>
      <c r="D6992" s="87" t="str">
        <f>IF($C6992="","",VLOOKUP($C6992,人员花名册!$B$2:$F$2001,2,0))</f>
        <v/>
      </c>
      <c r="E6992" s="87" t="str">
        <f>IF($C6992="","",VLOOKUP($C6992,人员花名册!$B$2:$F$2001,4,0))</f>
        <v/>
      </c>
      <c r="F6992" s="89" t="str">
        <f>IF($C6992="","",VLOOKUP($C6992,人员花名册!$B$2:$F$2001,5,0))</f>
        <v/>
      </c>
      <c r="G6992" s="29"/>
      <c r="H6992" s="29"/>
      <c r="I6992" s="87" t="str">
        <f>IF($C6992="","",VLOOKUP($H6992,培训课程清单!$B$2:$J$1700,2,0))</f>
        <v/>
      </c>
      <c r="J6992" s="87" t="str">
        <f>IF($C6992="","",VLOOKUP($H6992,培训课程清单!$B$2:$J$1700,3,0))</f>
        <v/>
      </c>
      <c r="K6992" s="87" t="str">
        <f>IF($H6992="","",VLOOKUP($H6992,培训课程清单!$B$2:$J$1700,4,0))</f>
        <v/>
      </c>
      <c r="L6992" s="29"/>
      <c r="M6992" s="89" t="str">
        <f>IF($H6992="","",VLOOKUP($H6992,培训课程清单!$B$2:$J$1700,7,0))</f>
        <v/>
      </c>
      <c r="N6992" s="87" t="str">
        <f>IF($H6992="","",VLOOKUP($H6992,培训课程清单!$B$2:$J$1700,8,0))</f>
        <v/>
      </c>
      <c r="O6992" s="29"/>
    </row>
    <row r="6993" spans="1:15">
      <c r="A6993" s="87" t="str">
        <f t="shared" ref="A6993:A7056" si="110">IF(C6992="","",A6992+1)</f>
        <v/>
      </c>
      <c r="B6993" s="87" t="str">
        <f>IF(C6993="","",C6993&amp;COUNTIF($C$2:C6993,C6993))</f>
        <v/>
      </c>
      <c r="C6993" s="88"/>
      <c r="D6993" s="87" t="str">
        <f>IF($C6993="","",VLOOKUP($C6993,人员花名册!$B$2:$F$2001,2,0))</f>
        <v/>
      </c>
      <c r="E6993" s="87" t="str">
        <f>IF($C6993="","",VLOOKUP($C6993,人员花名册!$B$2:$F$2001,4,0))</f>
        <v/>
      </c>
      <c r="F6993" s="89" t="str">
        <f>IF($C6993="","",VLOOKUP($C6993,人员花名册!$B$2:$F$2001,5,0))</f>
        <v/>
      </c>
      <c r="G6993" s="29"/>
      <c r="H6993" s="29"/>
      <c r="I6993" s="87" t="str">
        <f>IF($C6993="","",VLOOKUP($H6993,培训课程清单!$B$2:$J$1700,2,0))</f>
        <v/>
      </c>
      <c r="J6993" s="87" t="str">
        <f>IF($C6993="","",VLOOKUP($H6993,培训课程清单!$B$2:$J$1700,3,0))</f>
        <v/>
      </c>
      <c r="K6993" s="87" t="str">
        <f>IF($H6993="","",VLOOKUP($H6993,培训课程清单!$B$2:$J$1700,4,0))</f>
        <v/>
      </c>
      <c r="L6993" s="29"/>
      <c r="M6993" s="89" t="str">
        <f>IF($H6993="","",VLOOKUP($H6993,培训课程清单!$B$2:$J$1700,7,0))</f>
        <v/>
      </c>
      <c r="N6993" s="87" t="str">
        <f>IF($H6993="","",VLOOKUP($H6993,培训课程清单!$B$2:$J$1700,8,0))</f>
        <v/>
      </c>
      <c r="O6993" s="29"/>
    </row>
    <row r="6994" spans="1:15">
      <c r="A6994" s="87" t="str">
        <f t="shared" si="110"/>
        <v/>
      </c>
      <c r="B6994" s="87" t="str">
        <f>IF(C6994="","",C6994&amp;COUNTIF($C$2:C6994,C6994))</f>
        <v/>
      </c>
      <c r="C6994" s="88"/>
      <c r="D6994" s="87" t="str">
        <f>IF($C6994="","",VLOOKUP($C6994,人员花名册!$B$2:$F$2001,2,0))</f>
        <v/>
      </c>
      <c r="E6994" s="87" t="str">
        <f>IF($C6994="","",VLOOKUP($C6994,人员花名册!$B$2:$F$2001,4,0))</f>
        <v/>
      </c>
      <c r="F6994" s="89" t="str">
        <f>IF($C6994="","",VLOOKUP($C6994,人员花名册!$B$2:$F$2001,5,0))</f>
        <v/>
      </c>
      <c r="G6994" s="29"/>
      <c r="H6994" s="29"/>
      <c r="I6994" s="87" t="str">
        <f>IF($C6994="","",VLOOKUP($H6994,培训课程清单!$B$2:$J$1700,2,0))</f>
        <v/>
      </c>
      <c r="J6994" s="87" t="str">
        <f>IF($C6994="","",VLOOKUP($H6994,培训课程清单!$B$2:$J$1700,3,0))</f>
        <v/>
      </c>
      <c r="K6994" s="87" t="str">
        <f>IF($H6994="","",VLOOKUP($H6994,培训课程清单!$B$2:$J$1700,4,0))</f>
        <v/>
      </c>
      <c r="L6994" s="29"/>
      <c r="M6994" s="89" t="str">
        <f>IF($H6994="","",VLOOKUP($H6994,培训课程清单!$B$2:$J$1700,7,0))</f>
        <v/>
      </c>
      <c r="N6994" s="87" t="str">
        <f>IF($H6994="","",VLOOKUP($H6994,培训课程清单!$B$2:$J$1700,8,0))</f>
        <v/>
      </c>
      <c r="O6994" s="29"/>
    </row>
    <row r="6995" spans="1:15">
      <c r="A6995" s="87" t="str">
        <f t="shared" si="110"/>
        <v/>
      </c>
      <c r="B6995" s="87" t="str">
        <f>IF(C6995="","",C6995&amp;COUNTIF($C$2:C6995,C6995))</f>
        <v/>
      </c>
      <c r="C6995" s="88"/>
      <c r="D6995" s="87" t="str">
        <f>IF($C6995="","",VLOOKUP($C6995,人员花名册!$B$2:$F$2001,2,0))</f>
        <v/>
      </c>
      <c r="E6995" s="87" t="str">
        <f>IF($C6995="","",VLOOKUP($C6995,人员花名册!$B$2:$F$2001,4,0))</f>
        <v/>
      </c>
      <c r="F6995" s="89" t="str">
        <f>IF($C6995="","",VLOOKUP($C6995,人员花名册!$B$2:$F$2001,5,0))</f>
        <v/>
      </c>
      <c r="G6995" s="29"/>
      <c r="H6995" s="29"/>
      <c r="I6995" s="87" t="str">
        <f>IF($C6995="","",VLOOKUP($H6995,培训课程清单!$B$2:$J$1700,2,0))</f>
        <v/>
      </c>
      <c r="J6995" s="87" t="str">
        <f>IF($C6995="","",VLOOKUP($H6995,培训课程清单!$B$2:$J$1700,3,0))</f>
        <v/>
      </c>
      <c r="K6995" s="87" t="str">
        <f>IF($H6995="","",VLOOKUP($H6995,培训课程清单!$B$2:$J$1700,4,0))</f>
        <v/>
      </c>
      <c r="L6995" s="29"/>
      <c r="M6995" s="89" t="str">
        <f>IF($H6995="","",VLOOKUP($H6995,培训课程清单!$B$2:$J$1700,7,0))</f>
        <v/>
      </c>
      <c r="N6995" s="87" t="str">
        <f>IF($H6995="","",VLOOKUP($H6995,培训课程清单!$B$2:$J$1700,8,0))</f>
        <v/>
      </c>
      <c r="O6995" s="29"/>
    </row>
    <row r="6996" spans="1:15">
      <c r="A6996" s="87" t="str">
        <f t="shared" si="110"/>
        <v/>
      </c>
      <c r="B6996" s="87" t="str">
        <f>IF(C6996="","",C6996&amp;COUNTIF($C$2:C6996,C6996))</f>
        <v/>
      </c>
      <c r="C6996" s="88"/>
      <c r="D6996" s="87" t="str">
        <f>IF($C6996="","",VLOOKUP($C6996,人员花名册!$B$2:$F$2001,2,0))</f>
        <v/>
      </c>
      <c r="E6996" s="87" t="str">
        <f>IF($C6996="","",VLOOKUP($C6996,人员花名册!$B$2:$F$2001,4,0))</f>
        <v/>
      </c>
      <c r="F6996" s="89" t="str">
        <f>IF($C6996="","",VLOOKUP($C6996,人员花名册!$B$2:$F$2001,5,0))</f>
        <v/>
      </c>
      <c r="G6996" s="29"/>
      <c r="H6996" s="29"/>
      <c r="I6996" s="87" t="str">
        <f>IF($C6996="","",VLOOKUP($H6996,培训课程清单!$B$2:$J$1700,2,0))</f>
        <v/>
      </c>
      <c r="J6996" s="87" t="str">
        <f>IF($C6996="","",VLOOKUP($H6996,培训课程清单!$B$2:$J$1700,3,0))</f>
        <v/>
      </c>
      <c r="K6996" s="87" t="str">
        <f>IF($H6996="","",VLOOKUP($H6996,培训课程清单!$B$2:$J$1700,4,0))</f>
        <v/>
      </c>
      <c r="L6996" s="29"/>
      <c r="M6996" s="89" t="str">
        <f>IF($H6996="","",VLOOKUP($H6996,培训课程清单!$B$2:$J$1700,7,0))</f>
        <v/>
      </c>
      <c r="N6996" s="87" t="str">
        <f>IF($H6996="","",VLOOKUP($H6996,培训课程清单!$B$2:$J$1700,8,0))</f>
        <v/>
      </c>
      <c r="O6996" s="29"/>
    </row>
    <row r="6997" spans="1:15">
      <c r="A6997" s="87" t="str">
        <f t="shared" si="110"/>
        <v/>
      </c>
      <c r="B6997" s="87" t="str">
        <f>IF(C6997="","",C6997&amp;COUNTIF($C$2:C6997,C6997))</f>
        <v/>
      </c>
      <c r="C6997" s="88"/>
      <c r="D6997" s="87" t="str">
        <f>IF($C6997="","",VLOOKUP($C6997,人员花名册!$B$2:$F$2001,2,0))</f>
        <v/>
      </c>
      <c r="E6997" s="87" t="str">
        <f>IF($C6997="","",VLOOKUP($C6997,人员花名册!$B$2:$F$2001,4,0))</f>
        <v/>
      </c>
      <c r="F6997" s="89" t="str">
        <f>IF($C6997="","",VLOOKUP($C6997,人员花名册!$B$2:$F$2001,5,0))</f>
        <v/>
      </c>
      <c r="G6997" s="29"/>
      <c r="H6997" s="29"/>
      <c r="I6997" s="87" t="str">
        <f>IF($C6997="","",VLOOKUP($H6997,培训课程清单!$B$2:$J$1700,2,0))</f>
        <v/>
      </c>
      <c r="J6997" s="87" t="str">
        <f>IF($C6997="","",VLOOKUP($H6997,培训课程清单!$B$2:$J$1700,3,0))</f>
        <v/>
      </c>
      <c r="K6997" s="87" t="str">
        <f>IF($H6997="","",VLOOKUP($H6997,培训课程清单!$B$2:$J$1700,4,0))</f>
        <v/>
      </c>
      <c r="L6997" s="29"/>
      <c r="M6997" s="89" t="str">
        <f>IF($H6997="","",VLOOKUP($H6997,培训课程清单!$B$2:$J$1700,7,0))</f>
        <v/>
      </c>
      <c r="N6997" s="87" t="str">
        <f>IF($H6997="","",VLOOKUP($H6997,培训课程清单!$B$2:$J$1700,8,0))</f>
        <v/>
      </c>
      <c r="O6997" s="29"/>
    </row>
    <row r="6998" spans="1:15">
      <c r="A6998" s="87" t="str">
        <f t="shared" si="110"/>
        <v/>
      </c>
      <c r="B6998" s="87" t="str">
        <f>IF(C6998="","",C6998&amp;COUNTIF($C$2:C6998,C6998))</f>
        <v/>
      </c>
      <c r="C6998" s="88"/>
      <c r="D6998" s="87" t="str">
        <f>IF($C6998="","",VLOOKUP($C6998,人员花名册!$B$2:$F$2001,2,0))</f>
        <v/>
      </c>
      <c r="E6998" s="87" t="str">
        <f>IF($C6998="","",VLOOKUP($C6998,人员花名册!$B$2:$F$2001,4,0))</f>
        <v/>
      </c>
      <c r="F6998" s="89" t="str">
        <f>IF($C6998="","",VLOOKUP($C6998,人员花名册!$B$2:$F$2001,5,0))</f>
        <v/>
      </c>
      <c r="G6998" s="29"/>
      <c r="H6998" s="29"/>
      <c r="I6998" s="87" t="str">
        <f>IF($C6998="","",VLOOKUP($H6998,培训课程清单!$B$2:$J$1700,2,0))</f>
        <v/>
      </c>
      <c r="J6998" s="87" t="str">
        <f>IF($C6998="","",VLOOKUP($H6998,培训课程清单!$B$2:$J$1700,3,0))</f>
        <v/>
      </c>
      <c r="K6998" s="87" t="str">
        <f>IF($H6998="","",VLOOKUP($H6998,培训课程清单!$B$2:$J$1700,4,0))</f>
        <v/>
      </c>
      <c r="L6998" s="29"/>
      <c r="M6998" s="89" t="str">
        <f>IF($H6998="","",VLOOKUP($H6998,培训课程清单!$B$2:$J$1700,7,0))</f>
        <v/>
      </c>
      <c r="N6998" s="87" t="str">
        <f>IF($H6998="","",VLOOKUP($H6998,培训课程清单!$B$2:$J$1700,8,0))</f>
        <v/>
      </c>
      <c r="O6998" s="29"/>
    </row>
    <row r="6999" spans="1:15">
      <c r="A6999" s="87" t="str">
        <f t="shared" si="110"/>
        <v/>
      </c>
      <c r="B6999" s="87" t="str">
        <f>IF(C6999="","",C6999&amp;COUNTIF($C$2:C6999,C6999))</f>
        <v/>
      </c>
      <c r="C6999" s="88"/>
      <c r="D6999" s="87" t="str">
        <f>IF($C6999="","",VLOOKUP($C6999,人员花名册!$B$2:$F$2001,2,0))</f>
        <v/>
      </c>
      <c r="E6999" s="87" t="str">
        <f>IF($C6999="","",VLOOKUP($C6999,人员花名册!$B$2:$F$2001,4,0))</f>
        <v/>
      </c>
      <c r="F6999" s="89" t="str">
        <f>IF($C6999="","",VLOOKUP($C6999,人员花名册!$B$2:$F$2001,5,0))</f>
        <v/>
      </c>
      <c r="G6999" s="29"/>
      <c r="H6999" s="29"/>
      <c r="I6999" s="87" t="str">
        <f>IF($C6999="","",VLOOKUP($H6999,培训课程清单!$B$2:$J$1700,2,0))</f>
        <v/>
      </c>
      <c r="J6999" s="87" t="str">
        <f>IF($C6999="","",VLOOKUP($H6999,培训课程清单!$B$2:$J$1700,3,0))</f>
        <v/>
      </c>
      <c r="K6999" s="87" t="str">
        <f>IF($H6999="","",VLOOKUP($H6999,培训课程清单!$B$2:$J$1700,4,0))</f>
        <v/>
      </c>
      <c r="L6999" s="29"/>
      <c r="M6999" s="89" t="str">
        <f>IF($H6999="","",VLOOKUP($H6999,培训课程清单!$B$2:$J$1700,7,0))</f>
        <v/>
      </c>
      <c r="N6999" s="87" t="str">
        <f>IF($H6999="","",VLOOKUP($H6999,培训课程清单!$B$2:$J$1700,8,0))</f>
        <v/>
      </c>
      <c r="O6999" s="29"/>
    </row>
    <row r="7000" spans="1:15">
      <c r="A7000" s="87" t="str">
        <f t="shared" si="110"/>
        <v/>
      </c>
      <c r="B7000" s="87" t="str">
        <f>IF(C7000="","",C7000&amp;COUNTIF($C$2:C7000,C7000))</f>
        <v/>
      </c>
      <c r="C7000" s="88"/>
      <c r="D7000" s="87" t="str">
        <f>IF($C7000="","",VLOOKUP($C7000,人员花名册!$B$2:$F$2001,2,0))</f>
        <v/>
      </c>
      <c r="E7000" s="87" t="str">
        <f>IF($C7000="","",VLOOKUP($C7000,人员花名册!$B$2:$F$2001,4,0))</f>
        <v/>
      </c>
      <c r="F7000" s="89" t="str">
        <f>IF($C7000="","",VLOOKUP($C7000,人员花名册!$B$2:$F$2001,5,0))</f>
        <v/>
      </c>
      <c r="G7000" s="29"/>
      <c r="H7000" s="29"/>
      <c r="I7000" s="87" t="str">
        <f>IF($C7000="","",VLOOKUP($H7000,培训课程清单!$B$2:$J$1700,2,0))</f>
        <v/>
      </c>
      <c r="J7000" s="87" t="str">
        <f>IF($C7000="","",VLOOKUP($H7000,培训课程清单!$B$2:$J$1700,3,0))</f>
        <v/>
      </c>
      <c r="K7000" s="87" t="str">
        <f>IF($H7000="","",VLOOKUP($H7000,培训课程清单!$B$2:$J$1700,4,0))</f>
        <v/>
      </c>
      <c r="L7000" s="29"/>
      <c r="M7000" s="89" t="str">
        <f>IF($H7000="","",VLOOKUP($H7000,培训课程清单!$B$2:$J$1700,7,0))</f>
        <v/>
      </c>
      <c r="N7000" s="87" t="str">
        <f>IF($H7000="","",VLOOKUP($H7000,培训课程清单!$B$2:$J$1700,8,0))</f>
        <v/>
      </c>
      <c r="O7000" s="29"/>
    </row>
    <row r="7001" spans="1:15">
      <c r="A7001" s="87" t="str">
        <f t="shared" si="110"/>
        <v/>
      </c>
      <c r="B7001" s="87" t="str">
        <f>IF(C7001="","",C7001&amp;COUNTIF($C$2:C7001,C7001))</f>
        <v/>
      </c>
      <c r="C7001" s="88"/>
      <c r="D7001" s="87" t="str">
        <f>IF($C7001="","",VLOOKUP($C7001,人员花名册!$B$2:$F$2001,2,0))</f>
        <v/>
      </c>
      <c r="E7001" s="87" t="str">
        <f>IF($C7001="","",VLOOKUP($C7001,人员花名册!$B$2:$F$2001,4,0))</f>
        <v/>
      </c>
      <c r="F7001" s="89" t="str">
        <f>IF($C7001="","",VLOOKUP($C7001,人员花名册!$B$2:$F$2001,5,0))</f>
        <v/>
      </c>
      <c r="G7001" s="29"/>
      <c r="H7001" s="29"/>
      <c r="I7001" s="87" t="str">
        <f>IF($C7001="","",VLOOKUP($H7001,培训课程清单!$B$2:$J$1700,2,0))</f>
        <v/>
      </c>
      <c r="J7001" s="87" t="str">
        <f>IF($C7001="","",VLOOKUP($H7001,培训课程清单!$B$2:$J$1700,3,0))</f>
        <v/>
      </c>
      <c r="K7001" s="87" t="str">
        <f>IF($H7001="","",VLOOKUP($H7001,培训课程清单!$B$2:$J$1700,4,0))</f>
        <v/>
      </c>
      <c r="L7001" s="29"/>
      <c r="M7001" s="89" t="str">
        <f>IF($H7001="","",VLOOKUP($H7001,培训课程清单!$B$2:$J$1700,7,0))</f>
        <v/>
      </c>
      <c r="N7001" s="87" t="str">
        <f>IF($H7001="","",VLOOKUP($H7001,培训课程清单!$B$2:$J$1700,8,0))</f>
        <v/>
      </c>
      <c r="O7001" s="29"/>
    </row>
    <row r="7002" spans="1:15">
      <c r="A7002" s="87" t="str">
        <f t="shared" si="110"/>
        <v/>
      </c>
      <c r="B7002" s="87" t="str">
        <f>IF(C7002="","",C7002&amp;COUNTIF($C$2:C7002,C7002))</f>
        <v/>
      </c>
      <c r="C7002" s="88"/>
      <c r="D7002" s="87" t="str">
        <f>IF($C7002="","",VLOOKUP($C7002,人员花名册!$B$2:$F$2001,2,0))</f>
        <v/>
      </c>
      <c r="E7002" s="87" t="str">
        <f>IF($C7002="","",VLOOKUP($C7002,人员花名册!$B$2:$F$2001,4,0))</f>
        <v/>
      </c>
      <c r="F7002" s="89" t="str">
        <f>IF($C7002="","",VLOOKUP($C7002,人员花名册!$B$2:$F$2001,5,0))</f>
        <v/>
      </c>
      <c r="G7002" s="29"/>
      <c r="H7002" s="29"/>
      <c r="I7002" s="87" t="str">
        <f>IF($C7002="","",VLOOKUP($H7002,培训课程清单!$B$2:$J$1700,2,0))</f>
        <v/>
      </c>
      <c r="J7002" s="87" t="str">
        <f>IF($C7002="","",VLOOKUP($H7002,培训课程清单!$B$2:$J$1700,3,0))</f>
        <v/>
      </c>
      <c r="K7002" s="87" t="str">
        <f>IF($H7002="","",VLOOKUP($H7002,培训课程清单!$B$2:$J$1700,4,0))</f>
        <v/>
      </c>
      <c r="L7002" s="29"/>
      <c r="M7002" s="89" t="str">
        <f>IF($H7002="","",VLOOKUP($H7002,培训课程清单!$B$2:$J$1700,7,0))</f>
        <v/>
      </c>
      <c r="N7002" s="87" t="str">
        <f>IF($H7002="","",VLOOKUP($H7002,培训课程清单!$B$2:$J$1700,8,0))</f>
        <v/>
      </c>
      <c r="O7002" s="29"/>
    </row>
    <row r="7003" spans="1:15">
      <c r="A7003" s="87" t="str">
        <f t="shared" si="110"/>
        <v/>
      </c>
      <c r="B7003" s="87" t="str">
        <f>IF(C7003="","",C7003&amp;COUNTIF($C$2:C7003,C7003))</f>
        <v/>
      </c>
      <c r="C7003" s="88"/>
      <c r="D7003" s="87" t="str">
        <f>IF($C7003="","",VLOOKUP($C7003,人员花名册!$B$2:$F$2001,2,0))</f>
        <v/>
      </c>
      <c r="E7003" s="87" t="str">
        <f>IF($C7003="","",VLOOKUP($C7003,人员花名册!$B$2:$F$2001,4,0))</f>
        <v/>
      </c>
      <c r="F7003" s="89" t="str">
        <f>IF($C7003="","",VLOOKUP($C7003,人员花名册!$B$2:$F$2001,5,0))</f>
        <v/>
      </c>
      <c r="G7003" s="29"/>
      <c r="H7003" s="29"/>
      <c r="I7003" s="87" t="str">
        <f>IF($C7003="","",VLOOKUP($H7003,培训课程清单!$B$2:$J$1700,2,0))</f>
        <v/>
      </c>
      <c r="J7003" s="87" t="str">
        <f>IF($C7003="","",VLOOKUP($H7003,培训课程清单!$B$2:$J$1700,3,0))</f>
        <v/>
      </c>
      <c r="K7003" s="87" t="str">
        <f>IF($H7003="","",VLOOKUP($H7003,培训课程清单!$B$2:$J$1700,4,0))</f>
        <v/>
      </c>
      <c r="L7003" s="29"/>
      <c r="M7003" s="89" t="str">
        <f>IF($H7003="","",VLOOKUP($H7003,培训课程清单!$B$2:$J$1700,7,0))</f>
        <v/>
      </c>
      <c r="N7003" s="87" t="str">
        <f>IF($H7003="","",VLOOKUP($H7003,培训课程清单!$B$2:$J$1700,8,0))</f>
        <v/>
      </c>
      <c r="O7003" s="29"/>
    </row>
    <row r="7004" spans="1:15">
      <c r="A7004" s="87" t="str">
        <f t="shared" si="110"/>
        <v/>
      </c>
      <c r="B7004" s="87" t="str">
        <f>IF(C7004="","",C7004&amp;COUNTIF($C$2:C7004,C7004))</f>
        <v/>
      </c>
      <c r="C7004" s="88"/>
      <c r="D7004" s="87" t="str">
        <f>IF($C7004="","",VLOOKUP($C7004,人员花名册!$B$2:$F$2001,2,0))</f>
        <v/>
      </c>
      <c r="E7004" s="87" t="str">
        <f>IF($C7004="","",VLOOKUP($C7004,人员花名册!$B$2:$F$2001,4,0))</f>
        <v/>
      </c>
      <c r="F7004" s="89" t="str">
        <f>IF($C7004="","",VLOOKUP($C7004,人员花名册!$B$2:$F$2001,5,0))</f>
        <v/>
      </c>
      <c r="G7004" s="29"/>
      <c r="H7004" s="29"/>
      <c r="I7004" s="87" t="str">
        <f>IF($C7004="","",VLOOKUP($H7004,培训课程清单!$B$2:$J$1700,2,0))</f>
        <v/>
      </c>
      <c r="J7004" s="87" t="str">
        <f>IF($C7004="","",VLOOKUP($H7004,培训课程清单!$B$2:$J$1700,3,0))</f>
        <v/>
      </c>
      <c r="K7004" s="87" t="str">
        <f>IF($H7004="","",VLOOKUP($H7004,培训课程清单!$B$2:$J$1700,4,0))</f>
        <v/>
      </c>
      <c r="L7004" s="29"/>
      <c r="M7004" s="89" t="str">
        <f>IF($H7004="","",VLOOKUP($H7004,培训课程清单!$B$2:$J$1700,7,0))</f>
        <v/>
      </c>
      <c r="N7004" s="87" t="str">
        <f>IF($H7004="","",VLOOKUP($H7004,培训课程清单!$B$2:$J$1700,8,0))</f>
        <v/>
      </c>
      <c r="O7004" s="29"/>
    </row>
    <row r="7005" spans="1:15">
      <c r="A7005" s="87" t="str">
        <f t="shared" si="110"/>
        <v/>
      </c>
      <c r="B7005" s="87" t="str">
        <f>IF(C7005="","",C7005&amp;COUNTIF($C$2:C7005,C7005))</f>
        <v/>
      </c>
      <c r="C7005" s="88"/>
      <c r="D7005" s="87" t="str">
        <f>IF($C7005="","",VLOOKUP($C7005,人员花名册!$B$2:$F$2001,2,0))</f>
        <v/>
      </c>
      <c r="E7005" s="87" t="str">
        <f>IF($C7005="","",VLOOKUP($C7005,人员花名册!$B$2:$F$2001,4,0))</f>
        <v/>
      </c>
      <c r="F7005" s="89" t="str">
        <f>IF($C7005="","",VLOOKUP($C7005,人员花名册!$B$2:$F$2001,5,0))</f>
        <v/>
      </c>
      <c r="G7005" s="29"/>
      <c r="H7005" s="29"/>
      <c r="I7005" s="87" t="str">
        <f>IF($C7005="","",VLOOKUP($H7005,培训课程清单!$B$2:$J$1700,2,0))</f>
        <v/>
      </c>
      <c r="J7005" s="87" t="str">
        <f>IF($C7005="","",VLOOKUP($H7005,培训课程清单!$B$2:$J$1700,3,0))</f>
        <v/>
      </c>
      <c r="K7005" s="87" t="str">
        <f>IF($H7005="","",VLOOKUP($H7005,培训课程清单!$B$2:$J$1700,4,0))</f>
        <v/>
      </c>
      <c r="L7005" s="29"/>
      <c r="M7005" s="89" t="str">
        <f>IF($H7005="","",VLOOKUP($H7005,培训课程清单!$B$2:$J$1700,7,0))</f>
        <v/>
      </c>
      <c r="N7005" s="87" t="str">
        <f>IF($H7005="","",VLOOKUP($H7005,培训课程清单!$B$2:$J$1700,8,0))</f>
        <v/>
      </c>
      <c r="O7005" s="29"/>
    </row>
    <row r="7006" spans="1:15">
      <c r="A7006" s="87" t="str">
        <f t="shared" si="110"/>
        <v/>
      </c>
      <c r="B7006" s="87" t="str">
        <f>IF(C7006="","",C7006&amp;COUNTIF($C$2:C7006,C7006))</f>
        <v/>
      </c>
      <c r="C7006" s="88"/>
      <c r="D7006" s="87" t="str">
        <f>IF($C7006="","",VLOOKUP($C7006,人员花名册!$B$2:$F$2001,2,0))</f>
        <v/>
      </c>
      <c r="E7006" s="87" t="str">
        <f>IF($C7006="","",VLOOKUP($C7006,人员花名册!$B$2:$F$2001,4,0))</f>
        <v/>
      </c>
      <c r="F7006" s="89" t="str">
        <f>IF($C7006="","",VLOOKUP($C7006,人员花名册!$B$2:$F$2001,5,0))</f>
        <v/>
      </c>
      <c r="G7006" s="29"/>
      <c r="H7006" s="29"/>
      <c r="I7006" s="87" t="str">
        <f>IF($C7006="","",VLOOKUP($H7006,培训课程清单!$B$2:$J$1700,2,0))</f>
        <v/>
      </c>
      <c r="J7006" s="87" t="str">
        <f>IF($C7006="","",VLOOKUP($H7006,培训课程清单!$B$2:$J$1700,3,0))</f>
        <v/>
      </c>
      <c r="K7006" s="87" t="str">
        <f>IF($H7006="","",VLOOKUP($H7006,培训课程清单!$B$2:$J$1700,4,0))</f>
        <v/>
      </c>
      <c r="L7006" s="29"/>
      <c r="M7006" s="89" t="str">
        <f>IF($H7006="","",VLOOKUP($H7006,培训课程清单!$B$2:$J$1700,7,0))</f>
        <v/>
      </c>
      <c r="N7006" s="87" t="str">
        <f>IF($H7006="","",VLOOKUP($H7006,培训课程清单!$B$2:$J$1700,8,0))</f>
        <v/>
      </c>
      <c r="O7006" s="29"/>
    </row>
    <row r="7007" spans="1:15">
      <c r="A7007" s="87" t="str">
        <f t="shared" si="110"/>
        <v/>
      </c>
      <c r="B7007" s="87" t="str">
        <f>IF(C7007="","",C7007&amp;COUNTIF($C$2:C7007,C7007))</f>
        <v/>
      </c>
      <c r="C7007" s="88"/>
      <c r="D7007" s="87" t="str">
        <f>IF($C7007="","",VLOOKUP($C7007,人员花名册!$B$2:$F$2001,2,0))</f>
        <v/>
      </c>
      <c r="E7007" s="87" t="str">
        <f>IF($C7007="","",VLOOKUP($C7007,人员花名册!$B$2:$F$2001,4,0))</f>
        <v/>
      </c>
      <c r="F7007" s="89" t="str">
        <f>IF($C7007="","",VLOOKUP($C7007,人员花名册!$B$2:$F$2001,5,0))</f>
        <v/>
      </c>
      <c r="G7007" s="29"/>
      <c r="H7007" s="29"/>
      <c r="I7007" s="87" t="str">
        <f>IF($C7007="","",VLOOKUP($H7007,培训课程清单!$B$2:$J$1700,2,0))</f>
        <v/>
      </c>
      <c r="J7007" s="87" t="str">
        <f>IF($C7007="","",VLOOKUP($H7007,培训课程清单!$B$2:$J$1700,3,0))</f>
        <v/>
      </c>
      <c r="K7007" s="87" t="str">
        <f>IF($H7007="","",VLOOKUP($H7007,培训课程清单!$B$2:$J$1700,4,0))</f>
        <v/>
      </c>
      <c r="L7007" s="29"/>
      <c r="M7007" s="89" t="str">
        <f>IF($H7007="","",VLOOKUP($H7007,培训课程清单!$B$2:$J$1700,7,0))</f>
        <v/>
      </c>
      <c r="N7007" s="87" t="str">
        <f>IF($H7007="","",VLOOKUP($H7007,培训课程清单!$B$2:$J$1700,8,0))</f>
        <v/>
      </c>
      <c r="O7007" s="29"/>
    </row>
    <row r="7008" spans="1:15">
      <c r="A7008" s="87" t="str">
        <f t="shared" si="110"/>
        <v/>
      </c>
      <c r="B7008" s="87" t="str">
        <f>IF(C7008="","",C7008&amp;COUNTIF($C$2:C7008,C7008))</f>
        <v/>
      </c>
      <c r="C7008" s="88"/>
      <c r="D7008" s="87" t="str">
        <f>IF($C7008="","",VLOOKUP($C7008,人员花名册!$B$2:$F$2001,2,0))</f>
        <v/>
      </c>
      <c r="E7008" s="87" t="str">
        <f>IF($C7008="","",VLOOKUP($C7008,人员花名册!$B$2:$F$2001,4,0))</f>
        <v/>
      </c>
      <c r="F7008" s="89" t="str">
        <f>IF($C7008="","",VLOOKUP($C7008,人员花名册!$B$2:$F$2001,5,0))</f>
        <v/>
      </c>
      <c r="G7008" s="29"/>
      <c r="H7008" s="29"/>
      <c r="I7008" s="87" t="str">
        <f>IF($C7008="","",VLOOKUP($H7008,培训课程清单!$B$2:$J$1700,2,0))</f>
        <v/>
      </c>
      <c r="J7008" s="87" t="str">
        <f>IF($C7008="","",VLOOKUP($H7008,培训课程清单!$B$2:$J$1700,3,0))</f>
        <v/>
      </c>
      <c r="K7008" s="87" t="str">
        <f>IF($H7008="","",VLOOKUP($H7008,培训课程清单!$B$2:$J$1700,4,0))</f>
        <v/>
      </c>
      <c r="L7008" s="29"/>
      <c r="M7008" s="89" t="str">
        <f>IF($H7008="","",VLOOKUP($H7008,培训课程清单!$B$2:$J$1700,7,0))</f>
        <v/>
      </c>
      <c r="N7008" s="87" t="str">
        <f>IF($H7008="","",VLOOKUP($H7008,培训课程清单!$B$2:$J$1700,8,0))</f>
        <v/>
      </c>
      <c r="O7008" s="29"/>
    </row>
    <row r="7009" spans="1:15">
      <c r="A7009" s="87" t="str">
        <f t="shared" si="110"/>
        <v/>
      </c>
      <c r="B7009" s="87" t="str">
        <f>IF(C7009="","",C7009&amp;COUNTIF($C$2:C7009,C7009))</f>
        <v/>
      </c>
      <c r="C7009" s="88"/>
      <c r="D7009" s="87" t="str">
        <f>IF($C7009="","",VLOOKUP($C7009,人员花名册!$B$2:$F$2001,2,0))</f>
        <v/>
      </c>
      <c r="E7009" s="87" t="str">
        <f>IF($C7009="","",VLOOKUP($C7009,人员花名册!$B$2:$F$2001,4,0))</f>
        <v/>
      </c>
      <c r="F7009" s="89" t="str">
        <f>IF($C7009="","",VLOOKUP($C7009,人员花名册!$B$2:$F$2001,5,0))</f>
        <v/>
      </c>
      <c r="G7009" s="29"/>
      <c r="H7009" s="29"/>
      <c r="I7009" s="87" t="str">
        <f>IF($C7009="","",VLOOKUP($H7009,培训课程清单!$B$2:$J$1700,2,0))</f>
        <v/>
      </c>
      <c r="J7009" s="87" t="str">
        <f>IF($C7009="","",VLOOKUP($H7009,培训课程清单!$B$2:$J$1700,3,0))</f>
        <v/>
      </c>
      <c r="K7009" s="87" t="str">
        <f>IF($H7009="","",VLOOKUP($H7009,培训课程清单!$B$2:$J$1700,4,0))</f>
        <v/>
      </c>
      <c r="L7009" s="29"/>
      <c r="M7009" s="89" t="str">
        <f>IF($H7009="","",VLOOKUP($H7009,培训课程清单!$B$2:$J$1700,7,0))</f>
        <v/>
      </c>
      <c r="N7009" s="87" t="str">
        <f>IF($H7009="","",VLOOKUP($H7009,培训课程清单!$B$2:$J$1700,8,0))</f>
        <v/>
      </c>
      <c r="O7009" s="29"/>
    </row>
    <row r="7010" spans="1:15">
      <c r="A7010" s="87" t="str">
        <f t="shared" si="110"/>
        <v/>
      </c>
      <c r="B7010" s="87" t="str">
        <f>IF(C7010="","",C7010&amp;COUNTIF($C$2:C7010,C7010))</f>
        <v/>
      </c>
      <c r="C7010" s="88"/>
      <c r="D7010" s="87" t="str">
        <f>IF($C7010="","",VLOOKUP($C7010,人员花名册!$B$2:$F$2001,2,0))</f>
        <v/>
      </c>
      <c r="E7010" s="87" t="str">
        <f>IF($C7010="","",VLOOKUP($C7010,人员花名册!$B$2:$F$2001,4,0))</f>
        <v/>
      </c>
      <c r="F7010" s="89" t="str">
        <f>IF($C7010="","",VLOOKUP($C7010,人员花名册!$B$2:$F$2001,5,0))</f>
        <v/>
      </c>
      <c r="G7010" s="29"/>
      <c r="H7010" s="29"/>
      <c r="I7010" s="87" t="str">
        <f>IF($C7010="","",VLOOKUP($H7010,培训课程清单!$B$2:$J$1700,2,0))</f>
        <v/>
      </c>
      <c r="J7010" s="87" t="str">
        <f>IF($C7010="","",VLOOKUP($H7010,培训课程清单!$B$2:$J$1700,3,0))</f>
        <v/>
      </c>
      <c r="K7010" s="87" t="str">
        <f>IF($H7010="","",VLOOKUP($H7010,培训课程清单!$B$2:$J$1700,4,0))</f>
        <v/>
      </c>
      <c r="L7010" s="29"/>
      <c r="M7010" s="89" t="str">
        <f>IF($H7010="","",VLOOKUP($H7010,培训课程清单!$B$2:$J$1700,7,0))</f>
        <v/>
      </c>
      <c r="N7010" s="87" t="str">
        <f>IF($H7010="","",VLOOKUP($H7010,培训课程清单!$B$2:$J$1700,8,0))</f>
        <v/>
      </c>
      <c r="O7010" s="29"/>
    </row>
    <row r="7011" spans="1:15">
      <c r="A7011" s="87" t="str">
        <f t="shared" si="110"/>
        <v/>
      </c>
      <c r="B7011" s="87" t="str">
        <f>IF(C7011="","",C7011&amp;COUNTIF($C$2:C7011,C7011))</f>
        <v/>
      </c>
      <c r="C7011" s="88"/>
      <c r="D7011" s="87" t="str">
        <f>IF($C7011="","",VLOOKUP($C7011,人员花名册!$B$2:$F$2001,2,0))</f>
        <v/>
      </c>
      <c r="E7011" s="87" t="str">
        <f>IF($C7011="","",VLOOKUP($C7011,人员花名册!$B$2:$F$2001,4,0))</f>
        <v/>
      </c>
      <c r="F7011" s="89" t="str">
        <f>IF($C7011="","",VLOOKUP($C7011,人员花名册!$B$2:$F$2001,5,0))</f>
        <v/>
      </c>
      <c r="G7011" s="29"/>
      <c r="H7011" s="29"/>
      <c r="I7011" s="87" t="str">
        <f>IF($C7011="","",VLOOKUP($H7011,培训课程清单!$B$2:$J$1700,2,0))</f>
        <v/>
      </c>
      <c r="J7011" s="87" t="str">
        <f>IF($C7011="","",VLOOKUP($H7011,培训课程清单!$B$2:$J$1700,3,0))</f>
        <v/>
      </c>
      <c r="K7011" s="87" t="str">
        <f>IF($H7011="","",VLOOKUP($H7011,培训课程清单!$B$2:$J$1700,4,0))</f>
        <v/>
      </c>
      <c r="L7011" s="29"/>
      <c r="M7011" s="89" t="str">
        <f>IF($H7011="","",VLOOKUP($H7011,培训课程清单!$B$2:$J$1700,7,0))</f>
        <v/>
      </c>
      <c r="N7011" s="87" t="str">
        <f>IF($H7011="","",VLOOKUP($H7011,培训课程清单!$B$2:$J$1700,8,0))</f>
        <v/>
      </c>
      <c r="O7011" s="29"/>
    </row>
    <row r="7012" spans="1:15">
      <c r="A7012" s="87" t="str">
        <f t="shared" si="110"/>
        <v/>
      </c>
      <c r="B7012" s="87" t="str">
        <f>IF(C7012="","",C7012&amp;COUNTIF($C$2:C7012,C7012))</f>
        <v/>
      </c>
      <c r="C7012" s="88"/>
      <c r="D7012" s="87" t="str">
        <f>IF($C7012="","",VLOOKUP($C7012,人员花名册!$B$2:$F$2001,2,0))</f>
        <v/>
      </c>
      <c r="E7012" s="87" t="str">
        <f>IF($C7012="","",VLOOKUP($C7012,人员花名册!$B$2:$F$2001,4,0))</f>
        <v/>
      </c>
      <c r="F7012" s="89" t="str">
        <f>IF($C7012="","",VLOOKUP($C7012,人员花名册!$B$2:$F$2001,5,0))</f>
        <v/>
      </c>
      <c r="G7012" s="29"/>
      <c r="H7012" s="29"/>
      <c r="I7012" s="87" t="str">
        <f>IF($C7012="","",VLOOKUP($H7012,培训课程清单!$B$2:$J$1700,2,0))</f>
        <v/>
      </c>
      <c r="J7012" s="87" t="str">
        <f>IF($C7012="","",VLOOKUP($H7012,培训课程清单!$B$2:$J$1700,3,0))</f>
        <v/>
      </c>
      <c r="K7012" s="87" t="str">
        <f>IF($H7012="","",VLOOKUP($H7012,培训课程清单!$B$2:$J$1700,4,0))</f>
        <v/>
      </c>
      <c r="L7012" s="29"/>
      <c r="M7012" s="89" t="str">
        <f>IF($H7012="","",VLOOKUP($H7012,培训课程清单!$B$2:$J$1700,7,0))</f>
        <v/>
      </c>
      <c r="N7012" s="87" t="str">
        <f>IF($H7012="","",VLOOKUP($H7012,培训课程清单!$B$2:$J$1700,8,0))</f>
        <v/>
      </c>
      <c r="O7012" s="29"/>
    </row>
    <row r="7013" spans="1:15">
      <c r="A7013" s="87" t="str">
        <f t="shared" si="110"/>
        <v/>
      </c>
      <c r="B7013" s="87" t="str">
        <f>IF(C7013="","",C7013&amp;COUNTIF($C$2:C7013,C7013))</f>
        <v/>
      </c>
      <c r="C7013" s="88"/>
      <c r="D7013" s="87" t="str">
        <f>IF($C7013="","",VLOOKUP($C7013,人员花名册!$B$2:$F$2001,2,0))</f>
        <v/>
      </c>
      <c r="E7013" s="87" t="str">
        <f>IF($C7013="","",VLOOKUP($C7013,人员花名册!$B$2:$F$2001,4,0))</f>
        <v/>
      </c>
      <c r="F7013" s="89" t="str">
        <f>IF($C7013="","",VLOOKUP($C7013,人员花名册!$B$2:$F$2001,5,0))</f>
        <v/>
      </c>
      <c r="G7013" s="29"/>
      <c r="H7013" s="29"/>
      <c r="I7013" s="87" t="str">
        <f>IF($C7013="","",VLOOKUP($H7013,培训课程清单!$B$2:$J$1700,2,0))</f>
        <v/>
      </c>
      <c r="J7013" s="87" t="str">
        <f>IF($C7013="","",VLOOKUP($H7013,培训课程清单!$B$2:$J$1700,3,0))</f>
        <v/>
      </c>
      <c r="K7013" s="87" t="str">
        <f>IF($H7013="","",VLOOKUP($H7013,培训课程清单!$B$2:$J$1700,4,0))</f>
        <v/>
      </c>
      <c r="L7013" s="29"/>
      <c r="M7013" s="89" t="str">
        <f>IF($H7013="","",VLOOKUP($H7013,培训课程清单!$B$2:$J$1700,7,0))</f>
        <v/>
      </c>
      <c r="N7013" s="87" t="str">
        <f>IF($H7013="","",VLOOKUP($H7013,培训课程清单!$B$2:$J$1700,8,0))</f>
        <v/>
      </c>
      <c r="O7013" s="29"/>
    </row>
    <row r="7014" spans="1:15">
      <c r="A7014" s="87" t="str">
        <f t="shared" si="110"/>
        <v/>
      </c>
      <c r="B7014" s="87" t="str">
        <f>IF(C7014="","",C7014&amp;COUNTIF($C$2:C7014,C7014))</f>
        <v/>
      </c>
      <c r="C7014" s="88"/>
      <c r="D7014" s="87" t="str">
        <f>IF($C7014="","",VLOOKUP($C7014,人员花名册!$B$2:$F$2001,2,0))</f>
        <v/>
      </c>
      <c r="E7014" s="87" t="str">
        <f>IF($C7014="","",VLOOKUP($C7014,人员花名册!$B$2:$F$2001,4,0))</f>
        <v/>
      </c>
      <c r="F7014" s="89" t="str">
        <f>IF($C7014="","",VLOOKUP($C7014,人员花名册!$B$2:$F$2001,5,0))</f>
        <v/>
      </c>
      <c r="G7014" s="29"/>
      <c r="H7014" s="29"/>
      <c r="I7014" s="87" t="str">
        <f>IF($C7014="","",VLOOKUP($H7014,培训课程清单!$B$2:$J$1700,2,0))</f>
        <v/>
      </c>
      <c r="J7014" s="87" t="str">
        <f>IF($C7014="","",VLOOKUP($H7014,培训课程清单!$B$2:$J$1700,3,0))</f>
        <v/>
      </c>
      <c r="K7014" s="87" t="str">
        <f>IF($H7014="","",VLOOKUP($H7014,培训课程清单!$B$2:$J$1700,4,0))</f>
        <v/>
      </c>
      <c r="L7014" s="29"/>
      <c r="M7014" s="89" t="str">
        <f>IF($H7014="","",VLOOKUP($H7014,培训课程清单!$B$2:$J$1700,7,0))</f>
        <v/>
      </c>
      <c r="N7014" s="87" t="str">
        <f>IF($H7014="","",VLOOKUP($H7014,培训课程清单!$B$2:$J$1700,8,0))</f>
        <v/>
      </c>
      <c r="O7014" s="29"/>
    </row>
    <row r="7015" spans="1:15">
      <c r="A7015" s="87" t="str">
        <f t="shared" si="110"/>
        <v/>
      </c>
      <c r="B7015" s="87" t="str">
        <f>IF(C7015="","",C7015&amp;COUNTIF($C$2:C7015,C7015))</f>
        <v/>
      </c>
      <c r="C7015" s="88"/>
      <c r="D7015" s="87" t="str">
        <f>IF($C7015="","",VLOOKUP($C7015,人员花名册!$B$2:$F$2001,2,0))</f>
        <v/>
      </c>
      <c r="E7015" s="87" t="str">
        <f>IF($C7015="","",VLOOKUP($C7015,人员花名册!$B$2:$F$2001,4,0))</f>
        <v/>
      </c>
      <c r="F7015" s="89" t="str">
        <f>IF($C7015="","",VLOOKUP($C7015,人员花名册!$B$2:$F$2001,5,0))</f>
        <v/>
      </c>
      <c r="G7015" s="29"/>
      <c r="H7015" s="29"/>
      <c r="I7015" s="87" t="str">
        <f>IF($C7015="","",VLOOKUP($H7015,培训课程清单!$B$2:$J$1700,2,0))</f>
        <v/>
      </c>
      <c r="J7015" s="87" t="str">
        <f>IF($C7015="","",VLOOKUP($H7015,培训课程清单!$B$2:$J$1700,3,0))</f>
        <v/>
      </c>
      <c r="K7015" s="87" t="str">
        <f>IF($H7015="","",VLOOKUP($H7015,培训课程清单!$B$2:$J$1700,4,0))</f>
        <v/>
      </c>
      <c r="L7015" s="29"/>
      <c r="M7015" s="89" t="str">
        <f>IF($H7015="","",VLOOKUP($H7015,培训课程清单!$B$2:$J$1700,7,0))</f>
        <v/>
      </c>
      <c r="N7015" s="87" t="str">
        <f>IF($H7015="","",VLOOKUP($H7015,培训课程清单!$B$2:$J$1700,8,0))</f>
        <v/>
      </c>
      <c r="O7015" s="29"/>
    </row>
    <row r="7016" spans="1:15">
      <c r="A7016" s="87" t="str">
        <f t="shared" si="110"/>
        <v/>
      </c>
      <c r="B7016" s="87" t="str">
        <f>IF(C7016="","",C7016&amp;COUNTIF($C$2:C7016,C7016))</f>
        <v/>
      </c>
      <c r="C7016" s="88"/>
      <c r="D7016" s="87" t="str">
        <f>IF($C7016="","",VLOOKUP($C7016,人员花名册!$B$2:$F$2001,2,0))</f>
        <v/>
      </c>
      <c r="E7016" s="87" t="str">
        <f>IF($C7016="","",VLOOKUP($C7016,人员花名册!$B$2:$F$2001,4,0))</f>
        <v/>
      </c>
      <c r="F7016" s="89" t="str">
        <f>IF($C7016="","",VLOOKUP($C7016,人员花名册!$B$2:$F$2001,5,0))</f>
        <v/>
      </c>
      <c r="G7016" s="29"/>
      <c r="H7016" s="29"/>
      <c r="I7016" s="87" t="str">
        <f>IF($C7016="","",VLOOKUP($H7016,培训课程清单!$B$2:$J$1700,2,0))</f>
        <v/>
      </c>
      <c r="J7016" s="87" t="str">
        <f>IF($C7016="","",VLOOKUP($H7016,培训课程清单!$B$2:$J$1700,3,0))</f>
        <v/>
      </c>
      <c r="K7016" s="87" t="str">
        <f>IF($H7016="","",VLOOKUP($H7016,培训课程清单!$B$2:$J$1700,4,0))</f>
        <v/>
      </c>
      <c r="L7016" s="29"/>
      <c r="M7016" s="89" t="str">
        <f>IF($H7016="","",VLOOKUP($H7016,培训课程清单!$B$2:$J$1700,7,0))</f>
        <v/>
      </c>
      <c r="N7016" s="87" t="str">
        <f>IF($H7016="","",VLOOKUP($H7016,培训课程清单!$B$2:$J$1700,8,0))</f>
        <v/>
      </c>
      <c r="O7016" s="29"/>
    </row>
    <row r="7017" spans="1:15">
      <c r="A7017" s="87" t="str">
        <f t="shared" si="110"/>
        <v/>
      </c>
      <c r="B7017" s="87" t="str">
        <f>IF(C7017="","",C7017&amp;COUNTIF($C$2:C7017,C7017))</f>
        <v/>
      </c>
      <c r="C7017" s="88"/>
      <c r="D7017" s="87" t="str">
        <f>IF($C7017="","",VLOOKUP($C7017,人员花名册!$B$2:$F$2001,2,0))</f>
        <v/>
      </c>
      <c r="E7017" s="87" t="str">
        <f>IF($C7017="","",VLOOKUP($C7017,人员花名册!$B$2:$F$2001,4,0))</f>
        <v/>
      </c>
      <c r="F7017" s="89" t="str">
        <f>IF($C7017="","",VLOOKUP($C7017,人员花名册!$B$2:$F$2001,5,0))</f>
        <v/>
      </c>
      <c r="G7017" s="29"/>
      <c r="H7017" s="29"/>
      <c r="I7017" s="87" t="str">
        <f>IF($C7017="","",VLOOKUP($H7017,培训课程清单!$B$2:$J$1700,2,0))</f>
        <v/>
      </c>
      <c r="J7017" s="87" t="str">
        <f>IF($C7017="","",VLOOKUP($H7017,培训课程清单!$B$2:$J$1700,3,0))</f>
        <v/>
      </c>
      <c r="K7017" s="87" t="str">
        <f>IF($H7017="","",VLOOKUP($H7017,培训课程清单!$B$2:$J$1700,4,0))</f>
        <v/>
      </c>
      <c r="L7017" s="29"/>
      <c r="M7017" s="89" t="str">
        <f>IF($H7017="","",VLOOKUP($H7017,培训课程清单!$B$2:$J$1700,7,0))</f>
        <v/>
      </c>
      <c r="N7017" s="87" t="str">
        <f>IF($H7017="","",VLOOKUP($H7017,培训课程清单!$B$2:$J$1700,8,0))</f>
        <v/>
      </c>
      <c r="O7017" s="29"/>
    </row>
    <row r="7018" spans="1:15">
      <c r="A7018" s="87" t="str">
        <f t="shared" si="110"/>
        <v/>
      </c>
      <c r="B7018" s="87" t="str">
        <f>IF(C7018="","",C7018&amp;COUNTIF($C$2:C7018,C7018))</f>
        <v/>
      </c>
      <c r="C7018" s="88"/>
      <c r="D7018" s="87" t="str">
        <f>IF($C7018="","",VLOOKUP($C7018,人员花名册!$B$2:$F$2001,2,0))</f>
        <v/>
      </c>
      <c r="E7018" s="87" t="str">
        <f>IF($C7018="","",VLOOKUP($C7018,人员花名册!$B$2:$F$2001,4,0))</f>
        <v/>
      </c>
      <c r="F7018" s="89" t="str">
        <f>IF($C7018="","",VLOOKUP($C7018,人员花名册!$B$2:$F$2001,5,0))</f>
        <v/>
      </c>
      <c r="G7018" s="29"/>
      <c r="H7018" s="29"/>
      <c r="I7018" s="87" t="str">
        <f>IF($C7018="","",VLOOKUP($H7018,培训课程清单!$B$2:$J$1700,2,0))</f>
        <v/>
      </c>
      <c r="J7018" s="87" t="str">
        <f>IF($C7018="","",VLOOKUP($H7018,培训课程清单!$B$2:$J$1700,3,0))</f>
        <v/>
      </c>
      <c r="K7018" s="87" t="str">
        <f>IF($H7018="","",VLOOKUP($H7018,培训课程清单!$B$2:$J$1700,4,0))</f>
        <v/>
      </c>
      <c r="L7018" s="29"/>
      <c r="M7018" s="89" t="str">
        <f>IF($H7018="","",VLOOKUP($H7018,培训课程清单!$B$2:$J$1700,7,0))</f>
        <v/>
      </c>
      <c r="N7018" s="87" t="str">
        <f>IF($H7018="","",VLOOKUP($H7018,培训课程清单!$B$2:$J$1700,8,0))</f>
        <v/>
      </c>
      <c r="O7018" s="29"/>
    </row>
    <row r="7019" spans="1:15">
      <c r="A7019" s="87" t="str">
        <f t="shared" si="110"/>
        <v/>
      </c>
      <c r="B7019" s="87" t="str">
        <f>IF(C7019="","",C7019&amp;COUNTIF($C$2:C7019,C7019))</f>
        <v/>
      </c>
      <c r="C7019" s="88"/>
      <c r="D7019" s="87" t="str">
        <f>IF($C7019="","",VLOOKUP($C7019,人员花名册!$B$2:$F$2001,2,0))</f>
        <v/>
      </c>
      <c r="E7019" s="87" t="str">
        <f>IF($C7019="","",VLOOKUP($C7019,人员花名册!$B$2:$F$2001,4,0))</f>
        <v/>
      </c>
      <c r="F7019" s="89" t="str">
        <f>IF($C7019="","",VLOOKUP($C7019,人员花名册!$B$2:$F$2001,5,0))</f>
        <v/>
      </c>
      <c r="G7019" s="29"/>
      <c r="H7019" s="29"/>
      <c r="I7019" s="87" t="str">
        <f>IF($C7019="","",VLOOKUP($H7019,培训课程清单!$B$2:$J$1700,2,0))</f>
        <v/>
      </c>
      <c r="J7019" s="87" t="str">
        <f>IF($C7019="","",VLOOKUP($H7019,培训课程清单!$B$2:$J$1700,3,0))</f>
        <v/>
      </c>
      <c r="K7019" s="87" t="str">
        <f>IF($H7019="","",VLOOKUP($H7019,培训课程清单!$B$2:$J$1700,4,0))</f>
        <v/>
      </c>
      <c r="L7019" s="29"/>
      <c r="M7019" s="89" t="str">
        <f>IF($H7019="","",VLOOKUP($H7019,培训课程清单!$B$2:$J$1700,7,0))</f>
        <v/>
      </c>
      <c r="N7019" s="87" t="str">
        <f>IF($H7019="","",VLOOKUP($H7019,培训课程清单!$B$2:$J$1700,8,0))</f>
        <v/>
      </c>
      <c r="O7019" s="29"/>
    </row>
    <row r="7020" spans="1:15">
      <c r="A7020" s="87" t="str">
        <f t="shared" si="110"/>
        <v/>
      </c>
      <c r="B7020" s="87" t="str">
        <f>IF(C7020="","",C7020&amp;COUNTIF($C$2:C7020,C7020))</f>
        <v/>
      </c>
      <c r="C7020" s="88"/>
      <c r="D7020" s="87" t="str">
        <f>IF($C7020="","",VLOOKUP($C7020,人员花名册!$B$2:$F$2001,2,0))</f>
        <v/>
      </c>
      <c r="E7020" s="87" t="str">
        <f>IF($C7020="","",VLOOKUP($C7020,人员花名册!$B$2:$F$2001,4,0))</f>
        <v/>
      </c>
      <c r="F7020" s="89" t="str">
        <f>IF($C7020="","",VLOOKUP($C7020,人员花名册!$B$2:$F$2001,5,0))</f>
        <v/>
      </c>
      <c r="G7020" s="29"/>
      <c r="H7020" s="29"/>
      <c r="I7020" s="87" t="str">
        <f>IF($C7020="","",VLOOKUP($H7020,培训课程清单!$B$2:$J$1700,2,0))</f>
        <v/>
      </c>
      <c r="J7020" s="87" t="str">
        <f>IF($C7020="","",VLOOKUP($H7020,培训课程清单!$B$2:$J$1700,3,0))</f>
        <v/>
      </c>
      <c r="K7020" s="87" t="str">
        <f>IF($H7020="","",VLOOKUP($H7020,培训课程清单!$B$2:$J$1700,4,0))</f>
        <v/>
      </c>
      <c r="L7020" s="29"/>
      <c r="M7020" s="89" t="str">
        <f>IF($H7020="","",VLOOKUP($H7020,培训课程清单!$B$2:$J$1700,7,0))</f>
        <v/>
      </c>
      <c r="N7020" s="87" t="str">
        <f>IF($H7020="","",VLOOKUP($H7020,培训课程清单!$B$2:$J$1700,8,0))</f>
        <v/>
      </c>
      <c r="O7020" s="29"/>
    </row>
    <row r="7021" spans="1:15">
      <c r="A7021" s="87" t="str">
        <f t="shared" si="110"/>
        <v/>
      </c>
      <c r="B7021" s="87" t="str">
        <f>IF(C7021="","",C7021&amp;COUNTIF($C$2:C7021,C7021))</f>
        <v/>
      </c>
      <c r="C7021" s="88"/>
      <c r="D7021" s="87" t="str">
        <f>IF($C7021="","",VLOOKUP($C7021,人员花名册!$B$2:$F$2001,2,0))</f>
        <v/>
      </c>
      <c r="E7021" s="87" t="str">
        <f>IF($C7021="","",VLOOKUP($C7021,人员花名册!$B$2:$F$2001,4,0))</f>
        <v/>
      </c>
      <c r="F7021" s="89" t="str">
        <f>IF($C7021="","",VLOOKUP($C7021,人员花名册!$B$2:$F$2001,5,0))</f>
        <v/>
      </c>
      <c r="G7021" s="29"/>
      <c r="H7021" s="29"/>
      <c r="I7021" s="87" t="str">
        <f>IF($C7021="","",VLOOKUP($H7021,培训课程清单!$B$2:$J$1700,2,0))</f>
        <v/>
      </c>
      <c r="J7021" s="87" t="str">
        <f>IF($C7021="","",VLOOKUP($H7021,培训课程清单!$B$2:$J$1700,3,0))</f>
        <v/>
      </c>
      <c r="K7021" s="87" t="str">
        <f>IF($H7021="","",VLOOKUP($H7021,培训课程清单!$B$2:$J$1700,4,0))</f>
        <v/>
      </c>
      <c r="L7021" s="29"/>
      <c r="M7021" s="89" t="str">
        <f>IF($H7021="","",VLOOKUP($H7021,培训课程清单!$B$2:$J$1700,7,0))</f>
        <v/>
      </c>
      <c r="N7021" s="87" t="str">
        <f>IF($H7021="","",VLOOKUP($H7021,培训课程清单!$B$2:$J$1700,8,0))</f>
        <v/>
      </c>
      <c r="O7021" s="29"/>
    </row>
    <row r="7022" spans="1:15">
      <c r="A7022" s="87" t="str">
        <f t="shared" si="110"/>
        <v/>
      </c>
      <c r="B7022" s="87" t="str">
        <f>IF(C7022="","",C7022&amp;COUNTIF($C$2:C7022,C7022))</f>
        <v/>
      </c>
      <c r="C7022" s="88"/>
      <c r="D7022" s="87" t="str">
        <f>IF($C7022="","",VLOOKUP($C7022,人员花名册!$B$2:$F$2001,2,0))</f>
        <v/>
      </c>
      <c r="E7022" s="87" t="str">
        <f>IF($C7022="","",VLOOKUP($C7022,人员花名册!$B$2:$F$2001,4,0))</f>
        <v/>
      </c>
      <c r="F7022" s="89" t="str">
        <f>IF($C7022="","",VLOOKUP($C7022,人员花名册!$B$2:$F$2001,5,0))</f>
        <v/>
      </c>
      <c r="G7022" s="29"/>
      <c r="H7022" s="29"/>
      <c r="I7022" s="87" t="str">
        <f>IF($C7022="","",VLOOKUP($H7022,培训课程清单!$B$2:$J$1700,2,0))</f>
        <v/>
      </c>
      <c r="J7022" s="87" t="str">
        <f>IF($C7022="","",VLOOKUP($H7022,培训课程清单!$B$2:$J$1700,3,0))</f>
        <v/>
      </c>
      <c r="K7022" s="87" t="str">
        <f>IF($H7022="","",VLOOKUP($H7022,培训课程清单!$B$2:$J$1700,4,0))</f>
        <v/>
      </c>
      <c r="L7022" s="29"/>
      <c r="M7022" s="89" t="str">
        <f>IF($H7022="","",VLOOKUP($H7022,培训课程清单!$B$2:$J$1700,7,0))</f>
        <v/>
      </c>
      <c r="N7022" s="87" t="str">
        <f>IF($H7022="","",VLOOKUP($H7022,培训课程清单!$B$2:$J$1700,8,0))</f>
        <v/>
      </c>
      <c r="O7022" s="29"/>
    </row>
    <row r="7023" spans="1:15">
      <c r="A7023" s="87" t="str">
        <f t="shared" si="110"/>
        <v/>
      </c>
      <c r="B7023" s="87" t="str">
        <f>IF(C7023="","",C7023&amp;COUNTIF($C$2:C7023,C7023))</f>
        <v/>
      </c>
      <c r="C7023" s="88"/>
      <c r="D7023" s="87" t="str">
        <f>IF($C7023="","",VLOOKUP($C7023,人员花名册!$B$2:$F$2001,2,0))</f>
        <v/>
      </c>
      <c r="E7023" s="87" t="str">
        <f>IF($C7023="","",VLOOKUP($C7023,人员花名册!$B$2:$F$2001,4,0))</f>
        <v/>
      </c>
      <c r="F7023" s="89" t="str">
        <f>IF($C7023="","",VLOOKUP($C7023,人员花名册!$B$2:$F$2001,5,0))</f>
        <v/>
      </c>
      <c r="G7023" s="29"/>
      <c r="H7023" s="29"/>
      <c r="I7023" s="87" t="str">
        <f>IF($C7023="","",VLOOKUP($H7023,培训课程清单!$B$2:$J$1700,2,0))</f>
        <v/>
      </c>
      <c r="J7023" s="87" t="str">
        <f>IF($C7023="","",VLOOKUP($H7023,培训课程清单!$B$2:$J$1700,3,0))</f>
        <v/>
      </c>
      <c r="K7023" s="87" t="str">
        <f>IF($H7023="","",VLOOKUP($H7023,培训课程清单!$B$2:$J$1700,4,0))</f>
        <v/>
      </c>
      <c r="L7023" s="29"/>
      <c r="M7023" s="89" t="str">
        <f>IF($H7023="","",VLOOKUP($H7023,培训课程清单!$B$2:$J$1700,7,0))</f>
        <v/>
      </c>
      <c r="N7023" s="87" t="str">
        <f>IF($H7023="","",VLOOKUP($H7023,培训课程清单!$B$2:$J$1700,8,0))</f>
        <v/>
      </c>
      <c r="O7023" s="29"/>
    </row>
    <row r="7024" spans="1:15">
      <c r="A7024" s="87" t="str">
        <f t="shared" si="110"/>
        <v/>
      </c>
      <c r="B7024" s="87" t="str">
        <f>IF(C7024="","",C7024&amp;COUNTIF($C$2:C7024,C7024))</f>
        <v/>
      </c>
      <c r="C7024" s="88"/>
      <c r="D7024" s="87" t="str">
        <f>IF($C7024="","",VLOOKUP($C7024,人员花名册!$B$2:$F$2001,2,0))</f>
        <v/>
      </c>
      <c r="E7024" s="87" t="str">
        <f>IF($C7024="","",VLOOKUP($C7024,人员花名册!$B$2:$F$2001,4,0))</f>
        <v/>
      </c>
      <c r="F7024" s="89" t="str">
        <f>IF($C7024="","",VLOOKUP($C7024,人员花名册!$B$2:$F$2001,5,0))</f>
        <v/>
      </c>
      <c r="G7024" s="29"/>
      <c r="H7024" s="29"/>
      <c r="I7024" s="87" t="str">
        <f>IF($C7024="","",VLOOKUP($H7024,培训课程清单!$B$2:$J$1700,2,0))</f>
        <v/>
      </c>
      <c r="J7024" s="87" t="str">
        <f>IF($C7024="","",VLOOKUP($H7024,培训课程清单!$B$2:$J$1700,3,0))</f>
        <v/>
      </c>
      <c r="K7024" s="87" t="str">
        <f>IF($H7024="","",VLOOKUP($H7024,培训课程清单!$B$2:$J$1700,4,0))</f>
        <v/>
      </c>
      <c r="L7024" s="29"/>
      <c r="M7024" s="89" t="str">
        <f>IF($H7024="","",VLOOKUP($H7024,培训课程清单!$B$2:$J$1700,7,0))</f>
        <v/>
      </c>
      <c r="N7024" s="87" t="str">
        <f>IF($H7024="","",VLOOKUP($H7024,培训课程清单!$B$2:$J$1700,8,0))</f>
        <v/>
      </c>
      <c r="O7024" s="29"/>
    </row>
    <row r="7025" spans="1:15">
      <c r="A7025" s="87" t="str">
        <f t="shared" si="110"/>
        <v/>
      </c>
      <c r="B7025" s="87" t="str">
        <f>IF(C7025="","",C7025&amp;COUNTIF($C$2:C7025,C7025))</f>
        <v/>
      </c>
      <c r="C7025" s="88"/>
      <c r="D7025" s="87" t="str">
        <f>IF($C7025="","",VLOOKUP($C7025,人员花名册!$B$2:$F$2001,2,0))</f>
        <v/>
      </c>
      <c r="E7025" s="87" t="str">
        <f>IF($C7025="","",VLOOKUP($C7025,人员花名册!$B$2:$F$2001,4,0))</f>
        <v/>
      </c>
      <c r="F7025" s="89" t="str">
        <f>IF($C7025="","",VLOOKUP($C7025,人员花名册!$B$2:$F$2001,5,0))</f>
        <v/>
      </c>
      <c r="G7025" s="29"/>
      <c r="H7025" s="29"/>
      <c r="I7025" s="87" t="str">
        <f>IF($C7025="","",VLOOKUP($H7025,培训课程清单!$B$2:$J$1700,2,0))</f>
        <v/>
      </c>
      <c r="J7025" s="87" t="str">
        <f>IF($C7025="","",VLOOKUP($H7025,培训课程清单!$B$2:$J$1700,3,0))</f>
        <v/>
      </c>
      <c r="K7025" s="87" t="str">
        <f>IF($H7025="","",VLOOKUP($H7025,培训课程清单!$B$2:$J$1700,4,0))</f>
        <v/>
      </c>
      <c r="L7025" s="29"/>
      <c r="M7025" s="89" t="str">
        <f>IF($H7025="","",VLOOKUP($H7025,培训课程清单!$B$2:$J$1700,7,0))</f>
        <v/>
      </c>
      <c r="N7025" s="87" t="str">
        <f>IF($H7025="","",VLOOKUP($H7025,培训课程清单!$B$2:$J$1700,8,0))</f>
        <v/>
      </c>
      <c r="O7025" s="29"/>
    </row>
    <row r="7026" spans="1:15">
      <c r="A7026" s="87" t="str">
        <f t="shared" si="110"/>
        <v/>
      </c>
      <c r="B7026" s="87" t="str">
        <f>IF(C7026="","",C7026&amp;COUNTIF($C$2:C7026,C7026))</f>
        <v/>
      </c>
      <c r="C7026" s="88"/>
      <c r="D7026" s="87" t="str">
        <f>IF($C7026="","",VLOOKUP($C7026,人员花名册!$B$2:$F$2001,2,0))</f>
        <v/>
      </c>
      <c r="E7026" s="87" t="str">
        <f>IF($C7026="","",VLOOKUP($C7026,人员花名册!$B$2:$F$2001,4,0))</f>
        <v/>
      </c>
      <c r="F7026" s="89" t="str">
        <f>IF($C7026="","",VLOOKUP($C7026,人员花名册!$B$2:$F$2001,5,0))</f>
        <v/>
      </c>
      <c r="G7026" s="29"/>
      <c r="H7026" s="29"/>
      <c r="I7026" s="87" t="str">
        <f>IF($C7026="","",VLOOKUP($H7026,培训课程清单!$B$2:$J$1700,2,0))</f>
        <v/>
      </c>
      <c r="J7026" s="87" t="str">
        <f>IF($C7026="","",VLOOKUP($H7026,培训课程清单!$B$2:$J$1700,3,0))</f>
        <v/>
      </c>
      <c r="K7026" s="87" t="str">
        <f>IF($H7026="","",VLOOKUP($H7026,培训课程清单!$B$2:$J$1700,4,0))</f>
        <v/>
      </c>
      <c r="L7026" s="29"/>
      <c r="M7026" s="89" t="str">
        <f>IF($H7026="","",VLOOKUP($H7026,培训课程清单!$B$2:$J$1700,7,0))</f>
        <v/>
      </c>
      <c r="N7026" s="87" t="str">
        <f>IF($H7026="","",VLOOKUP($H7026,培训课程清单!$B$2:$J$1700,8,0))</f>
        <v/>
      </c>
      <c r="O7026" s="29"/>
    </row>
    <row r="7027" spans="1:15">
      <c r="A7027" s="87" t="str">
        <f t="shared" si="110"/>
        <v/>
      </c>
      <c r="B7027" s="87" t="str">
        <f>IF(C7027="","",C7027&amp;COUNTIF($C$2:C7027,C7027))</f>
        <v/>
      </c>
      <c r="C7027" s="88"/>
      <c r="D7027" s="87" t="str">
        <f>IF($C7027="","",VLOOKUP($C7027,人员花名册!$B$2:$F$2001,2,0))</f>
        <v/>
      </c>
      <c r="E7027" s="87" t="str">
        <f>IF($C7027="","",VLOOKUP($C7027,人员花名册!$B$2:$F$2001,4,0))</f>
        <v/>
      </c>
      <c r="F7027" s="89" t="str">
        <f>IF($C7027="","",VLOOKUP($C7027,人员花名册!$B$2:$F$2001,5,0))</f>
        <v/>
      </c>
      <c r="G7027" s="29"/>
      <c r="H7027" s="29"/>
      <c r="I7027" s="87" t="str">
        <f>IF($C7027="","",VLOOKUP($H7027,培训课程清单!$B$2:$J$1700,2,0))</f>
        <v/>
      </c>
      <c r="J7027" s="87" t="str">
        <f>IF($C7027="","",VLOOKUP($H7027,培训课程清单!$B$2:$J$1700,3,0))</f>
        <v/>
      </c>
      <c r="K7027" s="87" t="str">
        <f>IF($H7027="","",VLOOKUP($H7027,培训课程清单!$B$2:$J$1700,4,0))</f>
        <v/>
      </c>
      <c r="L7027" s="29"/>
      <c r="M7027" s="89" t="str">
        <f>IF($H7027="","",VLOOKUP($H7027,培训课程清单!$B$2:$J$1700,7,0))</f>
        <v/>
      </c>
      <c r="N7027" s="87" t="str">
        <f>IF($H7027="","",VLOOKUP($H7027,培训课程清单!$B$2:$J$1700,8,0))</f>
        <v/>
      </c>
      <c r="O7027" s="29"/>
    </row>
    <row r="7028" spans="1:15">
      <c r="A7028" s="87" t="str">
        <f t="shared" si="110"/>
        <v/>
      </c>
      <c r="B7028" s="87" t="str">
        <f>IF(C7028="","",C7028&amp;COUNTIF($C$2:C7028,C7028))</f>
        <v/>
      </c>
      <c r="C7028" s="88"/>
      <c r="D7028" s="87" t="str">
        <f>IF($C7028="","",VLOOKUP($C7028,人员花名册!$B$2:$F$2001,2,0))</f>
        <v/>
      </c>
      <c r="E7028" s="87" t="str">
        <f>IF($C7028="","",VLOOKUP($C7028,人员花名册!$B$2:$F$2001,4,0))</f>
        <v/>
      </c>
      <c r="F7028" s="89" t="str">
        <f>IF($C7028="","",VLOOKUP($C7028,人员花名册!$B$2:$F$2001,5,0))</f>
        <v/>
      </c>
      <c r="G7028" s="29"/>
      <c r="H7028" s="29"/>
      <c r="I7028" s="87" t="str">
        <f>IF($C7028="","",VLOOKUP($H7028,培训课程清单!$B$2:$J$1700,2,0))</f>
        <v/>
      </c>
      <c r="J7028" s="87" t="str">
        <f>IF($C7028="","",VLOOKUP($H7028,培训课程清单!$B$2:$J$1700,3,0))</f>
        <v/>
      </c>
      <c r="K7028" s="87" t="str">
        <f>IF($H7028="","",VLOOKUP($H7028,培训课程清单!$B$2:$J$1700,4,0))</f>
        <v/>
      </c>
      <c r="L7028" s="29"/>
      <c r="M7028" s="89" t="str">
        <f>IF($H7028="","",VLOOKUP($H7028,培训课程清单!$B$2:$J$1700,7,0))</f>
        <v/>
      </c>
      <c r="N7028" s="87" t="str">
        <f>IF($H7028="","",VLOOKUP($H7028,培训课程清单!$B$2:$J$1700,8,0))</f>
        <v/>
      </c>
      <c r="O7028" s="29"/>
    </row>
    <row r="7029" spans="1:15">
      <c r="A7029" s="87" t="str">
        <f t="shared" si="110"/>
        <v/>
      </c>
      <c r="B7029" s="87" t="str">
        <f>IF(C7029="","",C7029&amp;COUNTIF($C$2:C7029,C7029))</f>
        <v/>
      </c>
      <c r="C7029" s="88"/>
      <c r="D7029" s="87" t="str">
        <f>IF($C7029="","",VLOOKUP($C7029,人员花名册!$B$2:$F$2001,2,0))</f>
        <v/>
      </c>
      <c r="E7029" s="87" t="str">
        <f>IF($C7029="","",VLOOKUP($C7029,人员花名册!$B$2:$F$2001,4,0))</f>
        <v/>
      </c>
      <c r="F7029" s="89" t="str">
        <f>IF($C7029="","",VLOOKUP($C7029,人员花名册!$B$2:$F$2001,5,0))</f>
        <v/>
      </c>
      <c r="G7029" s="29"/>
      <c r="H7029" s="29"/>
      <c r="I7029" s="87" t="str">
        <f>IF($C7029="","",VLOOKUP($H7029,培训课程清单!$B$2:$J$1700,2,0))</f>
        <v/>
      </c>
      <c r="J7029" s="87" t="str">
        <f>IF($C7029="","",VLOOKUP($H7029,培训课程清单!$B$2:$J$1700,3,0))</f>
        <v/>
      </c>
      <c r="K7029" s="87" t="str">
        <f>IF($H7029="","",VLOOKUP($H7029,培训课程清单!$B$2:$J$1700,4,0))</f>
        <v/>
      </c>
      <c r="L7029" s="29"/>
      <c r="M7029" s="89" t="str">
        <f>IF($H7029="","",VLOOKUP($H7029,培训课程清单!$B$2:$J$1700,7,0))</f>
        <v/>
      </c>
      <c r="N7029" s="87" t="str">
        <f>IF($H7029="","",VLOOKUP($H7029,培训课程清单!$B$2:$J$1700,8,0))</f>
        <v/>
      </c>
      <c r="O7029" s="29"/>
    </row>
    <row r="7030" spans="1:15">
      <c r="A7030" s="87" t="str">
        <f t="shared" si="110"/>
        <v/>
      </c>
      <c r="B7030" s="87" t="str">
        <f>IF(C7030="","",C7030&amp;COUNTIF($C$2:C7030,C7030))</f>
        <v/>
      </c>
      <c r="C7030" s="88"/>
      <c r="D7030" s="87" t="str">
        <f>IF($C7030="","",VLOOKUP($C7030,人员花名册!$B$2:$F$2001,2,0))</f>
        <v/>
      </c>
      <c r="E7030" s="87" t="str">
        <f>IF($C7030="","",VLOOKUP($C7030,人员花名册!$B$2:$F$2001,4,0))</f>
        <v/>
      </c>
      <c r="F7030" s="89" t="str">
        <f>IF($C7030="","",VLOOKUP($C7030,人员花名册!$B$2:$F$2001,5,0))</f>
        <v/>
      </c>
      <c r="G7030" s="29"/>
      <c r="H7030" s="29"/>
      <c r="I7030" s="87" t="str">
        <f>IF($C7030="","",VLOOKUP($H7030,培训课程清单!$B$2:$J$1700,2,0))</f>
        <v/>
      </c>
      <c r="J7030" s="87" t="str">
        <f>IF($C7030="","",VLOOKUP($H7030,培训课程清单!$B$2:$J$1700,3,0))</f>
        <v/>
      </c>
      <c r="K7030" s="87" t="str">
        <f>IF($H7030="","",VLOOKUP($H7030,培训课程清单!$B$2:$J$1700,4,0))</f>
        <v/>
      </c>
      <c r="L7030" s="29"/>
      <c r="M7030" s="89" t="str">
        <f>IF($H7030="","",VLOOKUP($H7030,培训课程清单!$B$2:$J$1700,7,0))</f>
        <v/>
      </c>
      <c r="N7030" s="87" t="str">
        <f>IF($H7030="","",VLOOKUP($H7030,培训课程清单!$B$2:$J$1700,8,0))</f>
        <v/>
      </c>
      <c r="O7030" s="29"/>
    </row>
    <row r="7031" spans="1:15">
      <c r="A7031" s="87" t="str">
        <f t="shared" si="110"/>
        <v/>
      </c>
      <c r="B7031" s="87" t="str">
        <f>IF(C7031="","",C7031&amp;COUNTIF($C$2:C7031,C7031))</f>
        <v/>
      </c>
      <c r="C7031" s="88"/>
      <c r="D7031" s="87" t="str">
        <f>IF($C7031="","",VLOOKUP($C7031,人员花名册!$B$2:$F$2001,2,0))</f>
        <v/>
      </c>
      <c r="E7031" s="87" t="str">
        <f>IF($C7031="","",VLOOKUP($C7031,人员花名册!$B$2:$F$2001,4,0))</f>
        <v/>
      </c>
      <c r="F7031" s="89" t="str">
        <f>IF($C7031="","",VLOOKUP($C7031,人员花名册!$B$2:$F$2001,5,0))</f>
        <v/>
      </c>
      <c r="G7031" s="29"/>
      <c r="H7031" s="29"/>
      <c r="I7031" s="87" t="str">
        <f>IF($C7031="","",VLOOKUP($H7031,培训课程清单!$B$2:$J$1700,2,0))</f>
        <v/>
      </c>
      <c r="J7031" s="87" t="str">
        <f>IF($C7031="","",VLOOKUP($H7031,培训课程清单!$B$2:$J$1700,3,0))</f>
        <v/>
      </c>
      <c r="K7031" s="87" t="str">
        <f>IF($H7031="","",VLOOKUP($H7031,培训课程清单!$B$2:$J$1700,4,0))</f>
        <v/>
      </c>
      <c r="L7031" s="29"/>
      <c r="M7031" s="89" t="str">
        <f>IF($H7031="","",VLOOKUP($H7031,培训课程清单!$B$2:$J$1700,7,0))</f>
        <v/>
      </c>
      <c r="N7031" s="87" t="str">
        <f>IF($H7031="","",VLOOKUP($H7031,培训课程清单!$B$2:$J$1700,8,0))</f>
        <v/>
      </c>
      <c r="O7031" s="29"/>
    </row>
    <row r="7032" spans="1:15">
      <c r="A7032" s="87" t="str">
        <f t="shared" si="110"/>
        <v/>
      </c>
      <c r="B7032" s="87" t="str">
        <f>IF(C7032="","",C7032&amp;COUNTIF($C$2:C7032,C7032))</f>
        <v/>
      </c>
      <c r="C7032" s="88"/>
      <c r="D7032" s="87" t="str">
        <f>IF($C7032="","",VLOOKUP($C7032,人员花名册!$B$2:$F$2001,2,0))</f>
        <v/>
      </c>
      <c r="E7032" s="87" t="str">
        <f>IF($C7032="","",VLOOKUP($C7032,人员花名册!$B$2:$F$2001,4,0))</f>
        <v/>
      </c>
      <c r="F7032" s="89" t="str">
        <f>IF($C7032="","",VLOOKUP($C7032,人员花名册!$B$2:$F$2001,5,0))</f>
        <v/>
      </c>
      <c r="G7032" s="29"/>
      <c r="H7032" s="29"/>
      <c r="I7032" s="87" t="str">
        <f>IF($C7032="","",VLOOKUP($H7032,培训课程清单!$B$2:$J$1700,2,0))</f>
        <v/>
      </c>
      <c r="J7032" s="87" t="str">
        <f>IF($C7032="","",VLOOKUP($H7032,培训课程清单!$B$2:$J$1700,3,0))</f>
        <v/>
      </c>
      <c r="K7032" s="87" t="str">
        <f>IF($H7032="","",VLOOKUP($H7032,培训课程清单!$B$2:$J$1700,4,0))</f>
        <v/>
      </c>
      <c r="L7032" s="29"/>
      <c r="M7032" s="89" t="str">
        <f>IF($H7032="","",VLOOKUP($H7032,培训课程清单!$B$2:$J$1700,7,0))</f>
        <v/>
      </c>
      <c r="N7032" s="87" t="str">
        <f>IF($H7032="","",VLOOKUP($H7032,培训课程清单!$B$2:$J$1700,8,0))</f>
        <v/>
      </c>
      <c r="O7032" s="29"/>
    </row>
    <row r="7033" spans="1:15">
      <c r="A7033" s="87" t="str">
        <f t="shared" si="110"/>
        <v/>
      </c>
      <c r="B7033" s="87" t="str">
        <f>IF(C7033="","",C7033&amp;COUNTIF($C$2:C7033,C7033))</f>
        <v/>
      </c>
      <c r="C7033" s="88"/>
      <c r="D7033" s="87" t="str">
        <f>IF($C7033="","",VLOOKUP($C7033,人员花名册!$B$2:$F$2001,2,0))</f>
        <v/>
      </c>
      <c r="E7033" s="87" t="str">
        <f>IF($C7033="","",VLOOKUP($C7033,人员花名册!$B$2:$F$2001,4,0))</f>
        <v/>
      </c>
      <c r="F7033" s="89" t="str">
        <f>IF($C7033="","",VLOOKUP($C7033,人员花名册!$B$2:$F$2001,5,0))</f>
        <v/>
      </c>
      <c r="G7033" s="29"/>
      <c r="H7033" s="29"/>
      <c r="I7033" s="87" t="str">
        <f>IF($C7033="","",VLOOKUP($H7033,培训课程清单!$B$2:$J$1700,2,0))</f>
        <v/>
      </c>
      <c r="J7033" s="87" t="str">
        <f>IF($C7033="","",VLOOKUP($H7033,培训课程清单!$B$2:$J$1700,3,0))</f>
        <v/>
      </c>
      <c r="K7033" s="87" t="str">
        <f>IF($H7033="","",VLOOKUP($H7033,培训课程清单!$B$2:$J$1700,4,0))</f>
        <v/>
      </c>
      <c r="L7033" s="29"/>
      <c r="M7033" s="89" t="str">
        <f>IF($H7033="","",VLOOKUP($H7033,培训课程清单!$B$2:$J$1700,7,0))</f>
        <v/>
      </c>
      <c r="N7033" s="87" t="str">
        <f>IF($H7033="","",VLOOKUP($H7033,培训课程清单!$B$2:$J$1700,8,0))</f>
        <v/>
      </c>
      <c r="O7033" s="29"/>
    </row>
    <row r="7034" spans="1:15">
      <c r="A7034" s="87" t="str">
        <f t="shared" si="110"/>
        <v/>
      </c>
      <c r="B7034" s="87" t="str">
        <f>IF(C7034="","",C7034&amp;COUNTIF($C$2:C7034,C7034))</f>
        <v/>
      </c>
      <c r="C7034" s="88"/>
      <c r="D7034" s="87" t="str">
        <f>IF($C7034="","",VLOOKUP($C7034,人员花名册!$B$2:$F$2001,2,0))</f>
        <v/>
      </c>
      <c r="E7034" s="87" t="str">
        <f>IF($C7034="","",VLOOKUP($C7034,人员花名册!$B$2:$F$2001,4,0))</f>
        <v/>
      </c>
      <c r="F7034" s="89" t="str">
        <f>IF($C7034="","",VLOOKUP($C7034,人员花名册!$B$2:$F$2001,5,0))</f>
        <v/>
      </c>
      <c r="G7034" s="29"/>
      <c r="H7034" s="29"/>
      <c r="I7034" s="87" t="str">
        <f>IF($C7034="","",VLOOKUP($H7034,培训课程清单!$B$2:$J$1700,2,0))</f>
        <v/>
      </c>
      <c r="J7034" s="87" t="str">
        <f>IF($C7034="","",VLOOKUP($H7034,培训课程清单!$B$2:$J$1700,3,0))</f>
        <v/>
      </c>
      <c r="K7034" s="87" t="str">
        <f>IF($H7034="","",VLOOKUP($H7034,培训课程清单!$B$2:$J$1700,4,0))</f>
        <v/>
      </c>
      <c r="L7034" s="29"/>
      <c r="M7034" s="89" t="str">
        <f>IF($H7034="","",VLOOKUP($H7034,培训课程清单!$B$2:$J$1700,7,0))</f>
        <v/>
      </c>
      <c r="N7034" s="87" t="str">
        <f>IF($H7034="","",VLOOKUP($H7034,培训课程清单!$B$2:$J$1700,8,0))</f>
        <v/>
      </c>
      <c r="O7034" s="29"/>
    </row>
    <row r="7035" spans="1:15">
      <c r="A7035" s="87" t="str">
        <f t="shared" si="110"/>
        <v/>
      </c>
      <c r="B7035" s="87" t="str">
        <f>IF(C7035="","",C7035&amp;COUNTIF($C$2:C7035,C7035))</f>
        <v/>
      </c>
      <c r="C7035" s="88"/>
      <c r="D7035" s="87" t="str">
        <f>IF($C7035="","",VLOOKUP($C7035,人员花名册!$B$2:$F$2001,2,0))</f>
        <v/>
      </c>
      <c r="E7035" s="87" t="str">
        <f>IF($C7035="","",VLOOKUP($C7035,人员花名册!$B$2:$F$2001,4,0))</f>
        <v/>
      </c>
      <c r="F7035" s="89" t="str">
        <f>IF($C7035="","",VLOOKUP($C7035,人员花名册!$B$2:$F$2001,5,0))</f>
        <v/>
      </c>
      <c r="G7035" s="29"/>
      <c r="H7035" s="29"/>
      <c r="I7035" s="87" t="str">
        <f>IF($C7035="","",VLOOKUP($H7035,培训课程清单!$B$2:$J$1700,2,0))</f>
        <v/>
      </c>
      <c r="J7035" s="87" t="str">
        <f>IF($C7035="","",VLOOKUP($H7035,培训课程清单!$B$2:$J$1700,3,0))</f>
        <v/>
      </c>
      <c r="K7035" s="87" t="str">
        <f>IF($H7035="","",VLOOKUP($H7035,培训课程清单!$B$2:$J$1700,4,0))</f>
        <v/>
      </c>
      <c r="L7035" s="29"/>
      <c r="M7035" s="89" t="str">
        <f>IF($H7035="","",VLOOKUP($H7035,培训课程清单!$B$2:$J$1700,7,0))</f>
        <v/>
      </c>
      <c r="N7035" s="87" t="str">
        <f>IF($H7035="","",VLOOKUP($H7035,培训课程清单!$B$2:$J$1700,8,0))</f>
        <v/>
      </c>
      <c r="O7035" s="29"/>
    </row>
    <row r="7036" spans="1:15">
      <c r="A7036" s="87" t="str">
        <f t="shared" si="110"/>
        <v/>
      </c>
      <c r="B7036" s="87" t="str">
        <f>IF(C7036="","",C7036&amp;COUNTIF($C$2:C7036,C7036))</f>
        <v/>
      </c>
      <c r="C7036" s="88"/>
      <c r="D7036" s="87" t="str">
        <f>IF($C7036="","",VLOOKUP($C7036,人员花名册!$B$2:$F$2001,2,0))</f>
        <v/>
      </c>
      <c r="E7036" s="87" t="str">
        <f>IF($C7036="","",VLOOKUP($C7036,人员花名册!$B$2:$F$2001,4,0))</f>
        <v/>
      </c>
      <c r="F7036" s="89" t="str">
        <f>IF($C7036="","",VLOOKUP($C7036,人员花名册!$B$2:$F$2001,5,0))</f>
        <v/>
      </c>
      <c r="G7036" s="29"/>
      <c r="H7036" s="29"/>
      <c r="I7036" s="87" t="str">
        <f>IF($C7036="","",VLOOKUP($H7036,培训课程清单!$B$2:$J$1700,2,0))</f>
        <v/>
      </c>
      <c r="J7036" s="87" t="str">
        <f>IF($C7036="","",VLOOKUP($H7036,培训课程清单!$B$2:$J$1700,3,0))</f>
        <v/>
      </c>
      <c r="K7036" s="87" t="str">
        <f>IF($H7036="","",VLOOKUP($H7036,培训课程清单!$B$2:$J$1700,4,0))</f>
        <v/>
      </c>
      <c r="L7036" s="29"/>
      <c r="M7036" s="89" t="str">
        <f>IF($H7036="","",VLOOKUP($H7036,培训课程清单!$B$2:$J$1700,7,0))</f>
        <v/>
      </c>
      <c r="N7036" s="87" t="str">
        <f>IF($H7036="","",VLOOKUP($H7036,培训课程清单!$B$2:$J$1700,8,0))</f>
        <v/>
      </c>
      <c r="O7036" s="29"/>
    </row>
    <row r="7037" spans="1:15">
      <c r="A7037" s="87" t="str">
        <f t="shared" si="110"/>
        <v/>
      </c>
      <c r="B7037" s="87" t="str">
        <f>IF(C7037="","",C7037&amp;COUNTIF($C$2:C7037,C7037))</f>
        <v/>
      </c>
      <c r="C7037" s="88"/>
      <c r="D7037" s="87" t="str">
        <f>IF($C7037="","",VLOOKUP($C7037,人员花名册!$B$2:$F$2001,2,0))</f>
        <v/>
      </c>
      <c r="E7037" s="87" t="str">
        <f>IF($C7037="","",VLOOKUP($C7037,人员花名册!$B$2:$F$2001,4,0))</f>
        <v/>
      </c>
      <c r="F7037" s="89" t="str">
        <f>IF($C7037="","",VLOOKUP($C7037,人员花名册!$B$2:$F$2001,5,0))</f>
        <v/>
      </c>
      <c r="G7037" s="29"/>
      <c r="H7037" s="29"/>
      <c r="I7037" s="87" t="str">
        <f>IF($C7037="","",VLOOKUP($H7037,培训课程清单!$B$2:$J$1700,2,0))</f>
        <v/>
      </c>
      <c r="J7037" s="87" t="str">
        <f>IF($C7037="","",VLOOKUP($H7037,培训课程清单!$B$2:$J$1700,3,0))</f>
        <v/>
      </c>
      <c r="K7037" s="87" t="str">
        <f>IF($H7037="","",VLOOKUP($H7037,培训课程清单!$B$2:$J$1700,4,0))</f>
        <v/>
      </c>
      <c r="L7037" s="29"/>
      <c r="M7037" s="89" t="str">
        <f>IF($H7037="","",VLOOKUP($H7037,培训课程清单!$B$2:$J$1700,7,0))</f>
        <v/>
      </c>
      <c r="N7037" s="87" t="str">
        <f>IF($H7037="","",VLOOKUP($H7037,培训课程清单!$B$2:$J$1700,8,0))</f>
        <v/>
      </c>
      <c r="O7037" s="29"/>
    </row>
    <row r="7038" spans="1:15">
      <c r="A7038" s="87" t="str">
        <f t="shared" si="110"/>
        <v/>
      </c>
      <c r="B7038" s="87" t="str">
        <f>IF(C7038="","",C7038&amp;COUNTIF($C$2:C7038,C7038))</f>
        <v/>
      </c>
      <c r="C7038" s="88"/>
      <c r="D7038" s="87" t="str">
        <f>IF($C7038="","",VLOOKUP($C7038,人员花名册!$B$2:$F$2001,2,0))</f>
        <v/>
      </c>
      <c r="E7038" s="87" t="str">
        <f>IF($C7038="","",VLOOKUP($C7038,人员花名册!$B$2:$F$2001,4,0))</f>
        <v/>
      </c>
      <c r="F7038" s="89" t="str">
        <f>IF($C7038="","",VLOOKUP($C7038,人员花名册!$B$2:$F$2001,5,0))</f>
        <v/>
      </c>
      <c r="G7038" s="29"/>
      <c r="H7038" s="29"/>
      <c r="I7038" s="87" t="str">
        <f>IF($C7038="","",VLOOKUP($H7038,培训课程清单!$B$2:$J$1700,2,0))</f>
        <v/>
      </c>
      <c r="J7038" s="87" t="str">
        <f>IF($C7038="","",VLOOKUP($H7038,培训课程清单!$B$2:$J$1700,3,0))</f>
        <v/>
      </c>
      <c r="K7038" s="87" t="str">
        <f>IF($H7038="","",VLOOKUP($H7038,培训课程清单!$B$2:$J$1700,4,0))</f>
        <v/>
      </c>
      <c r="L7038" s="29"/>
      <c r="M7038" s="89" t="str">
        <f>IF($H7038="","",VLOOKUP($H7038,培训课程清单!$B$2:$J$1700,7,0))</f>
        <v/>
      </c>
      <c r="N7038" s="87" t="str">
        <f>IF($H7038="","",VLOOKUP($H7038,培训课程清单!$B$2:$J$1700,8,0))</f>
        <v/>
      </c>
      <c r="O7038" s="29"/>
    </row>
    <row r="7039" spans="1:15">
      <c r="A7039" s="87" t="str">
        <f t="shared" si="110"/>
        <v/>
      </c>
      <c r="B7039" s="87" t="str">
        <f>IF(C7039="","",C7039&amp;COUNTIF($C$2:C7039,C7039))</f>
        <v/>
      </c>
      <c r="C7039" s="88"/>
      <c r="D7039" s="87" t="str">
        <f>IF($C7039="","",VLOOKUP($C7039,人员花名册!$B$2:$F$2001,2,0))</f>
        <v/>
      </c>
      <c r="E7039" s="87" t="str">
        <f>IF($C7039="","",VLOOKUP($C7039,人员花名册!$B$2:$F$2001,4,0))</f>
        <v/>
      </c>
      <c r="F7039" s="89" t="str">
        <f>IF($C7039="","",VLOOKUP($C7039,人员花名册!$B$2:$F$2001,5,0))</f>
        <v/>
      </c>
      <c r="G7039" s="29"/>
      <c r="H7039" s="29"/>
      <c r="I7039" s="87" t="str">
        <f>IF($C7039="","",VLOOKUP($H7039,培训课程清单!$B$2:$J$1700,2,0))</f>
        <v/>
      </c>
      <c r="J7039" s="87" t="str">
        <f>IF($C7039="","",VLOOKUP($H7039,培训课程清单!$B$2:$J$1700,3,0))</f>
        <v/>
      </c>
      <c r="K7039" s="87" t="str">
        <f>IF($H7039="","",VLOOKUP($H7039,培训课程清单!$B$2:$J$1700,4,0))</f>
        <v/>
      </c>
      <c r="L7039" s="29"/>
      <c r="M7039" s="89" t="str">
        <f>IF($H7039="","",VLOOKUP($H7039,培训课程清单!$B$2:$J$1700,7,0))</f>
        <v/>
      </c>
      <c r="N7039" s="87" t="str">
        <f>IF($H7039="","",VLOOKUP($H7039,培训课程清单!$B$2:$J$1700,8,0))</f>
        <v/>
      </c>
      <c r="O7039" s="29"/>
    </row>
    <row r="7040" spans="1:15">
      <c r="A7040" s="87" t="str">
        <f t="shared" si="110"/>
        <v/>
      </c>
      <c r="B7040" s="87" t="str">
        <f>IF(C7040="","",C7040&amp;COUNTIF($C$2:C7040,C7040))</f>
        <v/>
      </c>
      <c r="C7040" s="88"/>
      <c r="D7040" s="87" t="str">
        <f>IF($C7040="","",VLOOKUP($C7040,人员花名册!$B$2:$F$2001,2,0))</f>
        <v/>
      </c>
      <c r="E7040" s="87" t="str">
        <f>IF($C7040="","",VLOOKUP($C7040,人员花名册!$B$2:$F$2001,4,0))</f>
        <v/>
      </c>
      <c r="F7040" s="89" t="str">
        <f>IF($C7040="","",VLOOKUP($C7040,人员花名册!$B$2:$F$2001,5,0))</f>
        <v/>
      </c>
      <c r="G7040" s="29"/>
      <c r="H7040" s="29"/>
      <c r="I7040" s="87" t="str">
        <f>IF($C7040="","",VLOOKUP($H7040,培训课程清单!$B$2:$J$1700,2,0))</f>
        <v/>
      </c>
      <c r="J7040" s="87" t="str">
        <f>IF($C7040="","",VLOOKUP($H7040,培训课程清单!$B$2:$J$1700,3,0))</f>
        <v/>
      </c>
      <c r="K7040" s="87" t="str">
        <f>IF($H7040="","",VLOOKUP($H7040,培训课程清单!$B$2:$J$1700,4,0))</f>
        <v/>
      </c>
      <c r="L7040" s="29"/>
      <c r="M7040" s="89" t="str">
        <f>IF($H7040="","",VLOOKUP($H7040,培训课程清单!$B$2:$J$1700,7,0))</f>
        <v/>
      </c>
      <c r="N7040" s="87" t="str">
        <f>IF($H7040="","",VLOOKUP($H7040,培训课程清单!$B$2:$J$1700,8,0))</f>
        <v/>
      </c>
      <c r="O7040" s="29"/>
    </row>
    <row r="7041" spans="1:15">
      <c r="A7041" s="87" t="str">
        <f t="shared" si="110"/>
        <v/>
      </c>
      <c r="B7041" s="87" t="str">
        <f>IF(C7041="","",C7041&amp;COUNTIF($C$2:C7041,C7041))</f>
        <v/>
      </c>
      <c r="C7041" s="88"/>
      <c r="D7041" s="87" t="str">
        <f>IF($C7041="","",VLOOKUP($C7041,人员花名册!$B$2:$F$2001,2,0))</f>
        <v/>
      </c>
      <c r="E7041" s="87" t="str">
        <f>IF($C7041="","",VLOOKUP($C7041,人员花名册!$B$2:$F$2001,4,0))</f>
        <v/>
      </c>
      <c r="F7041" s="89" t="str">
        <f>IF($C7041="","",VLOOKUP($C7041,人员花名册!$B$2:$F$2001,5,0))</f>
        <v/>
      </c>
      <c r="G7041" s="29"/>
      <c r="H7041" s="29"/>
      <c r="I7041" s="87" t="str">
        <f>IF($C7041="","",VLOOKUP($H7041,培训课程清单!$B$2:$J$1700,2,0))</f>
        <v/>
      </c>
      <c r="J7041" s="87" t="str">
        <f>IF($C7041="","",VLOOKUP($H7041,培训课程清单!$B$2:$J$1700,3,0))</f>
        <v/>
      </c>
      <c r="K7041" s="87" t="str">
        <f>IF($H7041="","",VLOOKUP($H7041,培训课程清单!$B$2:$J$1700,4,0))</f>
        <v/>
      </c>
      <c r="L7041" s="29"/>
      <c r="M7041" s="89" t="str">
        <f>IF($H7041="","",VLOOKUP($H7041,培训课程清单!$B$2:$J$1700,7,0))</f>
        <v/>
      </c>
      <c r="N7041" s="87" t="str">
        <f>IF($H7041="","",VLOOKUP($H7041,培训课程清单!$B$2:$J$1700,8,0))</f>
        <v/>
      </c>
      <c r="O7041" s="29"/>
    </row>
    <row r="7042" spans="1:15">
      <c r="A7042" s="87" t="str">
        <f t="shared" si="110"/>
        <v/>
      </c>
      <c r="B7042" s="87" t="str">
        <f>IF(C7042="","",C7042&amp;COUNTIF($C$2:C7042,C7042))</f>
        <v/>
      </c>
      <c r="C7042" s="88"/>
      <c r="D7042" s="87" t="str">
        <f>IF($C7042="","",VLOOKUP($C7042,人员花名册!$B$2:$F$2001,2,0))</f>
        <v/>
      </c>
      <c r="E7042" s="87" t="str">
        <f>IF($C7042="","",VLOOKUP($C7042,人员花名册!$B$2:$F$2001,4,0))</f>
        <v/>
      </c>
      <c r="F7042" s="89" t="str">
        <f>IF($C7042="","",VLOOKUP($C7042,人员花名册!$B$2:$F$2001,5,0))</f>
        <v/>
      </c>
      <c r="G7042" s="29"/>
      <c r="H7042" s="29"/>
      <c r="I7042" s="87" t="str">
        <f>IF($C7042="","",VLOOKUP($H7042,培训课程清单!$B$2:$J$1700,2,0))</f>
        <v/>
      </c>
      <c r="J7042" s="87" t="str">
        <f>IF($C7042="","",VLOOKUP($H7042,培训课程清单!$B$2:$J$1700,3,0))</f>
        <v/>
      </c>
      <c r="K7042" s="87" t="str">
        <f>IF($H7042="","",VLOOKUP($H7042,培训课程清单!$B$2:$J$1700,4,0))</f>
        <v/>
      </c>
      <c r="L7042" s="29"/>
      <c r="M7042" s="89" t="str">
        <f>IF($H7042="","",VLOOKUP($H7042,培训课程清单!$B$2:$J$1700,7,0))</f>
        <v/>
      </c>
      <c r="N7042" s="87" t="str">
        <f>IF($H7042="","",VLOOKUP($H7042,培训课程清单!$B$2:$J$1700,8,0))</f>
        <v/>
      </c>
      <c r="O7042" s="29"/>
    </row>
    <row r="7043" spans="1:15">
      <c r="A7043" s="87" t="str">
        <f t="shared" si="110"/>
        <v/>
      </c>
      <c r="B7043" s="87" t="str">
        <f>IF(C7043="","",C7043&amp;COUNTIF($C$2:C7043,C7043))</f>
        <v/>
      </c>
      <c r="C7043" s="88"/>
      <c r="D7043" s="87" t="str">
        <f>IF($C7043="","",VLOOKUP($C7043,人员花名册!$B$2:$F$2001,2,0))</f>
        <v/>
      </c>
      <c r="E7043" s="87" t="str">
        <f>IF($C7043="","",VLOOKUP($C7043,人员花名册!$B$2:$F$2001,4,0))</f>
        <v/>
      </c>
      <c r="F7043" s="89" t="str">
        <f>IF($C7043="","",VLOOKUP($C7043,人员花名册!$B$2:$F$2001,5,0))</f>
        <v/>
      </c>
      <c r="G7043" s="29"/>
      <c r="H7043" s="29"/>
      <c r="I7043" s="87" t="str">
        <f>IF($C7043="","",VLOOKUP($H7043,培训课程清单!$B$2:$J$1700,2,0))</f>
        <v/>
      </c>
      <c r="J7043" s="87" t="str">
        <f>IF($C7043="","",VLOOKUP($H7043,培训课程清单!$B$2:$J$1700,3,0))</f>
        <v/>
      </c>
      <c r="K7043" s="87" t="str">
        <f>IF($H7043="","",VLOOKUP($H7043,培训课程清单!$B$2:$J$1700,4,0))</f>
        <v/>
      </c>
      <c r="L7043" s="29"/>
      <c r="M7043" s="89" t="str">
        <f>IF($H7043="","",VLOOKUP($H7043,培训课程清单!$B$2:$J$1700,7,0))</f>
        <v/>
      </c>
      <c r="N7043" s="87" t="str">
        <f>IF($H7043="","",VLOOKUP($H7043,培训课程清单!$B$2:$J$1700,8,0))</f>
        <v/>
      </c>
      <c r="O7043" s="29"/>
    </row>
    <row r="7044" spans="1:15">
      <c r="A7044" s="87" t="str">
        <f t="shared" si="110"/>
        <v/>
      </c>
      <c r="B7044" s="87" t="str">
        <f>IF(C7044="","",C7044&amp;COUNTIF($C$2:C7044,C7044))</f>
        <v/>
      </c>
      <c r="C7044" s="88"/>
      <c r="D7044" s="87" t="str">
        <f>IF($C7044="","",VLOOKUP($C7044,人员花名册!$B$2:$F$2001,2,0))</f>
        <v/>
      </c>
      <c r="E7044" s="87" t="str">
        <f>IF($C7044="","",VLOOKUP($C7044,人员花名册!$B$2:$F$2001,4,0))</f>
        <v/>
      </c>
      <c r="F7044" s="89" t="str">
        <f>IF($C7044="","",VLOOKUP($C7044,人员花名册!$B$2:$F$2001,5,0))</f>
        <v/>
      </c>
      <c r="G7044" s="29"/>
      <c r="H7044" s="29"/>
      <c r="I7044" s="87" t="str">
        <f>IF($C7044="","",VLOOKUP($H7044,培训课程清单!$B$2:$J$1700,2,0))</f>
        <v/>
      </c>
      <c r="J7044" s="87" t="str">
        <f>IF($C7044="","",VLOOKUP($H7044,培训课程清单!$B$2:$J$1700,3,0))</f>
        <v/>
      </c>
      <c r="K7044" s="87" t="str">
        <f>IF($H7044="","",VLOOKUP($H7044,培训课程清单!$B$2:$J$1700,4,0))</f>
        <v/>
      </c>
      <c r="L7044" s="29"/>
      <c r="M7044" s="89" t="str">
        <f>IF($H7044="","",VLOOKUP($H7044,培训课程清单!$B$2:$J$1700,7,0))</f>
        <v/>
      </c>
      <c r="N7044" s="87" t="str">
        <f>IF($H7044="","",VLOOKUP($H7044,培训课程清单!$B$2:$J$1700,8,0))</f>
        <v/>
      </c>
      <c r="O7044" s="29"/>
    </row>
    <row r="7045" spans="1:15">
      <c r="A7045" s="87" t="str">
        <f t="shared" si="110"/>
        <v/>
      </c>
      <c r="B7045" s="87" t="str">
        <f>IF(C7045="","",C7045&amp;COUNTIF($C$2:C7045,C7045))</f>
        <v/>
      </c>
      <c r="C7045" s="88"/>
      <c r="D7045" s="87" t="str">
        <f>IF($C7045="","",VLOOKUP($C7045,人员花名册!$B$2:$F$2001,2,0))</f>
        <v/>
      </c>
      <c r="E7045" s="87" t="str">
        <f>IF($C7045="","",VLOOKUP($C7045,人员花名册!$B$2:$F$2001,4,0))</f>
        <v/>
      </c>
      <c r="F7045" s="89" t="str">
        <f>IF($C7045="","",VLOOKUP($C7045,人员花名册!$B$2:$F$2001,5,0))</f>
        <v/>
      </c>
      <c r="G7045" s="29"/>
      <c r="H7045" s="29"/>
      <c r="I7045" s="87" t="str">
        <f>IF($C7045="","",VLOOKUP($H7045,培训课程清单!$B$2:$J$1700,2,0))</f>
        <v/>
      </c>
      <c r="J7045" s="87" t="str">
        <f>IF($C7045="","",VLOOKUP($H7045,培训课程清单!$B$2:$J$1700,3,0))</f>
        <v/>
      </c>
      <c r="K7045" s="87" t="str">
        <f>IF($H7045="","",VLOOKUP($H7045,培训课程清单!$B$2:$J$1700,4,0))</f>
        <v/>
      </c>
      <c r="L7045" s="29"/>
      <c r="M7045" s="89" t="str">
        <f>IF($H7045="","",VLOOKUP($H7045,培训课程清单!$B$2:$J$1700,7,0))</f>
        <v/>
      </c>
      <c r="N7045" s="87" t="str">
        <f>IF($H7045="","",VLOOKUP($H7045,培训课程清单!$B$2:$J$1700,8,0))</f>
        <v/>
      </c>
      <c r="O7045" s="29"/>
    </row>
    <row r="7046" spans="1:15">
      <c r="A7046" s="87" t="str">
        <f t="shared" si="110"/>
        <v/>
      </c>
      <c r="B7046" s="87" t="str">
        <f>IF(C7046="","",C7046&amp;COUNTIF($C$2:C7046,C7046))</f>
        <v/>
      </c>
      <c r="C7046" s="88"/>
      <c r="D7046" s="87" t="str">
        <f>IF($C7046="","",VLOOKUP($C7046,人员花名册!$B$2:$F$2001,2,0))</f>
        <v/>
      </c>
      <c r="E7046" s="87" t="str">
        <f>IF($C7046="","",VLOOKUP($C7046,人员花名册!$B$2:$F$2001,4,0))</f>
        <v/>
      </c>
      <c r="F7046" s="89" t="str">
        <f>IF($C7046="","",VLOOKUP($C7046,人员花名册!$B$2:$F$2001,5,0))</f>
        <v/>
      </c>
      <c r="G7046" s="29"/>
      <c r="H7046" s="29"/>
      <c r="I7046" s="87" t="str">
        <f>IF($C7046="","",VLOOKUP($H7046,培训课程清单!$B$2:$J$1700,2,0))</f>
        <v/>
      </c>
      <c r="J7046" s="87" t="str">
        <f>IF($C7046="","",VLOOKUP($H7046,培训课程清单!$B$2:$J$1700,3,0))</f>
        <v/>
      </c>
      <c r="K7046" s="87" t="str">
        <f>IF($H7046="","",VLOOKUP($H7046,培训课程清单!$B$2:$J$1700,4,0))</f>
        <v/>
      </c>
      <c r="L7046" s="29"/>
      <c r="M7046" s="89" t="str">
        <f>IF($H7046="","",VLOOKUP($H7046,培训课程清单!$B$2:$J$1700,7,0))</f>
        <v/>
      </c>
      <c r="N7046" s="87" t="str">
        <f>IF($H7046="","",VLOOKUP($H7046,培训课程清单!$B$2:$J$1700,8,0))</f>
        <v/>
      </c>
      <c r="O7046" s="29"/>
    </row>
    <row r="7047" spans="1:15">
      <c r="A7047" s="87" t="str">
        <f t="shared" si="110"/>
        <v/>
      </c>
      <c r="B7047" s="87" t="str">
        <f>IF(C7047="","",C7047&amp;COUNTIF($C$2:C7047,C7047))</f>
        <v/>
      </c>
      <c r="C7047" s="88"/>
      <c r="D7047" s="87" t="str">
        <f>IF($C7047="","",VLOOKUP($C7047,人员花名册!$B$2:$F$2001,2,0))</f>
        <v/>
      </c>
      <c r="E7047" s="87" t="str">
        <f>IF($C7047="","",VLOOKUP($C7047,人员花名册!$B$2:$F$2001,4,0))</f>
        <v/>
      </c>
      <c r="F7047" s="89" t="str">
        <f>IF($C7047="","",VLOOKUP($C7047,人员花名册!$B$2:$F$2001,5,0))</f>
        <v/>
      </c>
      <c r="G7047" s="29"/>
      <c r="H7047" s="29"/>
      <c r="I7047" s="87" t="str">
        <f>IF($C7047="","",VLOOKUP($H7047,培训课程清单!$B$2:$J$1700,2,0))</f>
        <v/>
      </c>
      <c r="J7047" s="87" t="str">
        <f>IF($C7047="","",VLOOKUP($H7047,培训课程清单!$B$2:$J$1700,3,0))</f>
        <v/>
      </c>
      <c r="K7047" s="87" t="str">
        <f>IF($H7047="","",VLOOKUP($H7047,培训课程清单!$B$2:$J$1700,4,0))</f>
        <v/>
      </c>
      <c r="L7047" s="29"/>
      <c r="M7047" s="89" t="str">
        <f>IF($H7047="","",VLOOKUP($H7047,培训课程清单!$B$2:$J$1700,7,0))</f>
        <v/>
      </c>
      <c r="N7047" s="87" t="str">
        <f>IF($H7047="","",VLOOKUP($H7047,培训课程清单!$B$2:$J$1700,8,0))</f>
        <v/>
      </c>
      <c r="O7047" s="29"/>
    </row>
    <row r="7048" spans="1:15">
      <c r="A7048" s="87" t="str">
        <f t="shared" si="110"/>
        <v/>
      </c>
      <c r="B7048" s="87" t="str">
        <f>IF(C7048="","",C7048&amp;COUNTIF($C$2:C7048,C7048))</f>
        <v/>
      </c>
      <c r="C7048" s="88"/>
      <c r="D7048" s="87" t="str">
        <f>IF($C7048="","",VLOOKUP($C7048,人员花名册!$B$2:$F$2001,2,0))</f>
        <v/>
      </c>
      <c r="E7048" s="87" t="str">
        <f>IF($C7048="","",VLOOKUP($C7048,人员花名册!$B$2:$F$2001,4,0))</f>
        <v/>
      </c>
      <c r="F7048" s="89" t="str">
        <f>IF($C7048="","",VLOOKUP($C7048,人员花名册!$B$2:$F$2001,5,0))</f>
        <v/>
      </c>
      <c r="G7048" s="29"/>
      <c r="H7048" s="29"/>
      <c r="I7048" s="87" t="str">
        <f>IF($C7048="","",VLOOKUP($H7048,培训课程清单!$B$2:$J$1700,2,0))</f>
        <v/>
      </c>
      <c r="J7048" s="87" t="str">
        <f>IF($C7048="","",VLOOKUP($H7048,培训课程清单!$B$2:$J$1700,3,0))</f>
        <v/>
      </c>
      <c r="K7048" s="87" t="str">
        <f>IF($H7048="","",VLOOKUP($H7048,培训课程清单!$B$2:$J$1700,4,0))</f>
        <v/>
      </c>
      <c r="L7048" s="29"/>
      <c r="M7048" s="89" t="str">
        <f>IF($H7048="","",VLOOKUP($H7048,培训课程清单!$B$2:$J$1700,7,0))</f>
        <v/>
      </c>
      <c r="N7048" s="87" t="str">
        <f>IF($H7048="","",VLOOKUP($H7048,培训课程清单!$B$2:$J$1700,8,0))</f>
        <v/>
      </c>
      <c r="O7048" s="29"/>
    </row>
    <row r="7049" spans="1:15">
      <c r="A7049" s="87" t="str">
        <f t="shared" si="110"/>
        <v/>
      </c>
      <c r="B7049" s="87" t="str">
        <f>IF(C7049="","",C7049&amp;COUNTIF($C$2:C7049,C7049))</f>
        <v/>
      </c>
      <c r="C7049" s="88"/>
      <c r="D7049" s="87" t="str">
        <f>IF($C7049="","",VLOOKUP($C7049,人员花名册!$B$2:$F$2001,2,0))</f>
        <v/>
      </c>
      <c r="E7049" s="87" t="str">
        <f>IF($C7049="","",VLOOKUP($C7049,人员花名册!$B$2:$F$2001,4,0))</f>
        <v/>
      </c>
      <c r="F7049" s="89" t="str">
        <f>IF($C7049="","",VLOOKUP($C7049,人员花名册!$B$2:$F$2001,5,0))</f>
        <v/>
      </c>
      <c r="G7049" s="29"/>
      <c r="H7049" s="29"/>
      <c r="I7049" s="87" t="str">
        <f>IF($C7049="","",VLOOKUP($H7049,培训课程清单!$B$2:$J$1700,2,0))</f>
        <v/>
      </c>
      <c r="J7049" s="87" t="str">
        <f>IF($C7049="","",VLOOKUP($H7049,培训课程清单!$B$2:$J$1700,3,0))</f>
        <v/>
      </c>
      <c r="K7049" s="87" t="str">
        <f>IF($H7049="","",VLOOKUP($H7049,培训课程清单!$B$2:$J$1700,4,0))</f>
        <v/>
      </c>
      <c r="L7049" s="29"/>
      <c r="M7049" s="89" t="str">
        <f>IF($H7049="","",VLOOKUP($H7049,培训课程清单!$B$2:$J$1700,7,0))</f>
        <v/>
      </c>
      <c r="N7049" s="87" t="str">
        <f>IF($H7049="","",VLOOKUP($H7049,培训课程清单!$B$2:$J$1700,8,0))</f>
        <v/>
      </c>
      <c r="O7049" s="29"/>
    </row>
    <row r="7050" spans="1:15">
      <c r="A7050" s="87" t="str">
        <f t="shared" si="110"/>
        <v/>
      </c>
      <c r="B7050" s="87" t="str">
        <f>IF(C7050="","",C7050&amp;COUNTIF($C$2:C7050,C7050))</f>
        <v/>
      </c>
      <c r="C7050" s="88"/>
      <c r="D7050" s="87" t="str">
        <f>IF($C7050="","",VLOOKUP($C7050,人员花名册!$B$2:$F$2001,2,0))</f>
        <v/>
      </c>
      <c r="E7050" s="87" t="str">
        <f>IF($C7050="","",VLOOKUP($C7050,人员花名册!$B$2:$F$2001,4,0))</f>
        <v/>
      </c>
      <c r="F7050" s="89" t="str">
        <f>IF($C7050="","",VLOOKUP($C7050,人员花名册!$B$2:$F$2001,5,0))</f>
        <v/>
      </c>
      <c r="G7050" s="29"/>
      <c r="H7050" s="29"/>
      <c r="I7050" s="87" t="str">
        <f>IF($C7050="","",VLOOKUP($H7050,培训课程清单!$B$2:$J$1700,2,0))</f>
        <v/>
      </c>
      <c r="J7050" s="87" t="str">
        <f>IF($C7050="","",VLOOKUP($H7050,培训课程清单!$B$2:$J$1700,3,0))</f>
        <v/>
      </c>
      <c r="K7050" s="87" t="str">
        <f>IF($H7050="","",VLOOKUP($H7050,培训课程清单!$B$2:$J$1700,4,0))</f>
        <v/>
      </c>
      <c r="L7050" s="29"/>
      <c r="M7050" s="89" t="str">
        <f>IF($H7050="","",VLOOKUP($H7050,培训课程清单!$B$2:$J$1700,7,0))</f>
        <v/>
      </c>
      <c r="N7050" s="87" t="str">
        <f>IF($H7050="","",VLOOKUP($H7050,培训课程清单!$B$2:$J$1700,8,0))</f>
        <v/>
      </c>
      <c r="O7050" s="29"/>
    </row>
    <row r="7051" spans="1:15">
      <c r="A7051" s="87" t="str">
        <f t="shared" si="110"/>
        <v/>
      </c>
      <c r="B7051" s="87" t="str">
        <f>IF(C7051="","",C7051&amp;COUNTIF($C$2:C7051,C7051))</f>
        <v/>
      </c>
      <c r="C7051" s="88"/>
      <c r="D7051" s="87" t="str">
        <f>IF($C7051="","",VLOOKUP($C7051,人员花名册!$B$2:$F$2001,2,0))</f>
        <v/>
      </c>
      <c r="E7051" s="87" t="str">
        <f>IF($C7051="","",VLOOKUP($C7051,人员花名册!$B$2:$F$2001,4,0))</f>
        <v/>
      </c>
      <c r="F7051" s="89" t="str">
        <f>IF($C7051="","",VLOOKUP($C7051,人员花名册!$B$2:$F$2001,5,0))</f>
        <v/>
      </c>
      <c r="G7051" s="29"/>
      <c r="H7051" s="29"/>
      <c r="I7051" s="87" t="str">
        <f>IF($C7051="","",VLOOKUP($H7051,培训课程清单!$B$2:$J$1700,2,0))</f>
        <v/>
      </c>
      <c r="J7051" s="87" t="str">
        <f>IF($C7051="","",VLOOKUP($H7051,培训课程清单!$B$2:$J$1700,3,0))</f>
        <v/>
      </c>
      <c r="K7051" s="87" t="str">
        <f>IF($H7051="","",VLOOKUP($H7051,培训课程清单!$B$2:$J$1700,4,0))</f>
        <v/>
      </c>
      <c r="L7051" s="29"/>
      <c r="M7051" s="89" t="str">
        <f>IF($H7051="","",VLOOKUP($H7051,培训课程清单!$B$2:$J$1700,7,0))</f>
        <v/>
      </c>
      <c r="N7051" s="87" t="str">
        <f>IF($H7051="","",VLOOKUP($H7051,培训课程清单!$B$2:$J$1700,8,0))</f>
        <v/>
      </c>
      <c r="O7051" s="29"/>
    </row>
    <row r="7052" spans="1:15">
      <c r="A7052" s="87" t="str">
        <f t="shared" si="110"/>
        <v/>
      </c>
      <c r="B7052" s="87" t="str">
        <f>IF(C7052="","",C7052&amp;COUNTIF($C$2:C7052,C7052))</f>
        <v/>
      </c>
      <c r="C7052" s="88"/>
      <c r="D7052" s="87" t="str">
        <f>IF($C7052="","",VLOOKUP($C7052,人员花名册!$B$2:$F$2001,2,0))</f>
        <v/>
      </c>
      <c r="E7052" s="87" t="str">
        <f>IF($C7052="","",VLOOKUP($C7052,人员花名册!$B$2:$F$2001,4,0))</f>
        <v/>
      </c>
      <c r="F7052" s="89" t="str">
        <f>IF($C7052="","",VLOOKUP($C7052,人员花名册!$B$2:$F$2001,5,0))</f>
        <v/>
      </c>
      <c r="G7052" s="29"/>
      <c r="H7052" s="29"/>
      <c r="I7052" s="87" t="str">
        <f>IF($C7052="","",VLOOKUP($H7052,培训课程清单!$B$2:$J$1700,2,0))</f>
        <v/>
      </c>
      <c r="J7052" s="87" t="str">
        <f>IF($C7052="","",VLOOKUP($H7052,培训课程清单!$B$2:$J$1700,3,0))</f>
        <v/>
      </c>
      <c r="K7052" s="87" t="str">
        <f>IF($H7052="","",VLOOKUP($H7052,培训课程清单!$B$2:$J$1700,4,0))</f>
        <v/>
      </c>
      <c r="L7052" s="29"/>
      <c r="M7052" s="89" t="str">
        <f>IF($H7052="","",VLOOKUP($H7052,培训课程清单!$B$2:$J$1700,7,0))</f>
        <v/>
      </c>
      <c r="N7052" s="87" t="str">
        <f>IF($H7052="","",VLOOKUP($H7052,培训课程清单!$B$2:$J$1700,8,0))</f>
        <v/>
      </c>
      <c r="O7052" s="29"/>
    </row>
    <row r="7053" spans="1:15">
      <c r="A7053" s="87" t="str">
        <f t="shared" si="110"/>
        <v/>
      </c>
      <c r="B7053" s="87" t="str">
        <f>IF(C7053="","",C7053&amp;COUNTIF($C$2:C7053,C7053))</f>
        <v/>
      </c>
      <c r="C7053" s="88"/>
      <c r="D7053" s="87" t="str">
        <f>IF($C7053="","",VLOOKUP($C7053,人员花名册!$B$2:$F$2001,2,0))</f>
        <v/>
      </c>
      <c r="E7053" s="87" t="str">
        <f>IF($C7053="","",VLOOKUP($C7053,人员花名册!$B$2:$F$2001,4,0))</f>
        <v/>
      </c>
      <c r="F7053" s="89" t="str">
        <f>IF($C7053="","",VLOOKUP($C7053,人员花名册!$B$2:$F$2001,5,0))</f>
        <v/>
      </c>
      <c r="G7053" s="29"/>
      <c r="H7053" s="29"/>
      <c r="I7053" s="87" t="str">
        <f>IF($C7053="","",VLOOKUP($H7053,培训课程清单!$B$2:$J$1700,2,0))</f>
        <v/>
      </c>
      <c r="J7053" s="87" t="str">
        <f>IF($C7053="","",VLOOKUP($H7053,培训课程清单!$B$2:$J$1700,3,0))</f>
        <v/>
      </c>
      <c r="K7053" s="87" t="str">
        <f>IF($H7053="","",VLOOKUP($H7053,培训课程清单!$B$2:$J$1700,4,0))</f>
        <v/>
      </c>
      <c r="L7053" s="29"/>
      <c r="M7053" s="89" t="str">
        <f>IF($H7053="","",VLOOKUP($H7053,培训课程清单!$B$2:$J$1700,7,0))</f>
        <v/>
      </c>
      <c r="N7053" s="87" t="str">
        <f>IF($H7053="","",VLOOKUP($H7053,培训课程清单!$B$2:$J$1700,8,0))</f>
        <v/>
      </c>
      <c r="O7053" s="29"/>
    </row>
    <row r="7054" spans="1:15">
      <c r="A7054" s="87" t="str">
        <f t="shared" si="110"/>
        <v/>
      </c>
      <c r="B7054" s="87" t="str">
        <f>IF(C7054="","",C7054&amp;COUNTIF($C$2:C7054,C7054))</f>
        <v/>
      </c>
      <c r="C7054" s="88"/>
      <c r="D7054" s="87" t="str">
        <f>IF($C7054="","",VLOOKUP($C7054,人员花名册!$B$2:$F$2001,2,0))</f>
        <v/>
      </c>
      <c r="E7054" s="87" t="str">
        <f>IF($C7054="","",VLOOKUP($C7054,人员花名册!$B$2:$F$2001,4,0))</f>
        <v/>
      </c>
      <c r="F7054" s="89" t="str">
        <f>IF($C7054="","",VLOOKUP($C7054,人员花名册!$B$2:$F$2001,5,0))</f>
        <v/>
      </c>
      <c r="G7054" s="29"/>
      <c r="H7054" s="29"/>
      <c r="I7054" s="87" t="str">
        <f>IF($C7054="","",VLOOKUP($H7054,培训课程清单!$B$2:$J$1700,2,0))</f>
        <v/>
      </c>
      <c r="J7054" s="87" t="str">
        <f>IF($C7054="","",VLOOKUP($H7054,培训课程清单!$B$2:$J$1700,3,0))</f>
        <v/>
      </c>
      <c r="K7054" s="87" t="str">
        <f>IF($H7054="","",VLOOKUP($H7054,培训课程清单!$B$2:$J$1700,4,0))</f>
        <v/>
      </c>
      <c r="L7054" s="29"/>
      <c r="M7054" s="89" t="str">
        <f>IF($H7054="","",VLOOKUP($H7054,培训课程清单!$B$2:$J$1700,7,0))</f>
        <v/>
      </c>
      <c r="N7054" s="87" t="str">
        <f>IF($H7054="","",VLOOKUP($H7054,培训课程清单!$B$2:$J$1700,8,0))</f>
        <v/>
      </c>
      <c r="O7054" s="29"/>
    </row>
    <row r="7055" spans="1:15">
      <c r="A7055" s="87" t="str">
        <f t="shared" si="110"/>
        <v/>
      </c>
      <c r="B7055" s="87" t="str">
        <f>IF(C7055="","",C7055&amp;COUNTIF($C$2:C7055,C7055))</f>
        <v/>
      </c>
      <c r="C7055" s="88"/>
      <c r="D7055" s="87" t="str">
        <f>IF($C7055="","",VLOOKUP($C7055,人员花名册!$B$2:$F$2001,2,0))</f>
        <v/>
      </c>
      <c r="E7055" s="87" t="str">
        <f>IF($C7055="","",VLOOKUP($C7055,人员花名册!$B$2:$F$2001,4,0))</f>
        <v/>
      </c>
      <c r="F7055" s="89" t="str">
        <f>IF($C7055="","",VLOOKUP($C7055,人员花名册!$B$2:$F$2001,5,0))</f>
        <v/>
      </c>
      <c r="G7055" s="29"/>
      <c r="H7055" s="29"/>
      <c r="I7055" s="87" t="str">
        <f>IF($C7055="","",VLOOKUP($H7055,培训课程清单!$B$2:$J$1700,2,0))</f>
        <v/>
      </c>
      <c r="J7055" s="87" t="str">
        <f>IF($C7055="","",VLOOKUP($H7055,培训课程清单!$B$2:$J$1700,3,0))</f>
        <v/>
      </c>
      <c r="K7055" s="87" t="str">
        <f>IF($H7055="","",VLOOKUP($H7055,培训课程清单!$B$2:$J$1700,4,0))</f>
        <v/>
      </c>
      <c r="L7055" s="29"/>
      <c r="M7055" s="89" t="str">
        <f>IF($H7055="","",VLOOKUP($H7055,培训课程清单!$B$2:$J$1700,7,0))</f>
        <v/>
      </c>
      <c r="N7055" s="87" t="str">
        <f>IF($H7055="","",VLOOKUP($H7055,培训课程清单!$B$2:$J$1700,8,0))</f>
        <v/>
      </c>
      <c r="O7055" s="29"/>
    </row>
    <row r="7056" spans="1:15">
      <c r="A7056" s="87" t="str">
        <f t="shared" si="110"/>
        <v/>
      </c>
      <c r="B7056" s="87" t="str">
        <f>IF(C7056="","",C7056&amp;COUNTIF($C$2:C7056,C7056))</f>
        <v/>
      </c>
      <c r="C7056" s="88"/>
      <c r="D7056" s="87" t="str">
        <f>IF($C7056="","",VLOOKUP($C7056,人员花名册!$B$2:$F$2001,2,0))</f>
        <v/>
      </c>
      <c r="E7056" s="87" t="str">
        <f>IF($C7056="","",VLOOKUP($C7056,人员花名册!$B$2:$F$2001,4,0))</f>
        <v/>
      </c>
      <c r="F7056" s="89" t="str">
        <f>IF($C7056="","",VLOOKUP($C7056,人员花名册!$B$2:$F$2001,5,0))</f>
        <v/>
      </c>
      <c r="G7056" s="29"/>
      <c r="H7056" s="29"/>
      <c r="I7056" s="87" t="str">
        <f>IF($C7056="","",VLOOKUP($H7056,培训课程清单!$B$2:$J$1700,2,0))</f>
        <v/>
      </c>
      <c r="J7056" s="87" t="str">
        <f>IF($C7056="","",VLOOKUP($H7056,培训课程清单!$B$2:$J$1700,3,0))</f>
        <v/>
      </c>
      <c r="K7056" s="87" t="str">
        <f>IF($H7056="","",VLOOKUP($H7056,培训课程清单!$B$2:$J$1700,4,0))</f>
        <v/>
      </c>
      <c r="L7056" s="29"/>
      <c r="M7056" s="89" t="str">
        <f>IF($H7056="","",VLOOKUP($H7056,培训课程清单!$B$2:$J$1700,7,0))</f>
        <v/>
      </c>
      <c r="N7056" s="87" t="str">
        <f>IF($H7056="","",VLOOKUP($H7056,培训课程清单!$B$2:$J$1700,8,0))</f>
        <v/>
      </c>
      <c r="O7056" s="29"/>
    </row>
    <row r="7057" spans="1:15">
      <c r="A7057" s="87" t="str">
        <f t="shared" ref="A7057:A7120" si="111">IF(C7056="","",A7056+1)</f>
        <v/>
      </c>
      <c r="B7057" s="87" t="str">
        <f>IF(C7057="","",C7057&amp;COUNTIF($C$2:C7057,C7057))</f>
        <v/>
      </c>
      <c r="C7057" s="88"/>
      <c r="D7057" s="87" t="str">
        <f>IF($C7057="","",VLOOKUP($C7057,人员花名册!$B$2:$F$2001,2,0))</f>
        <v/>
      </c>
      <c r="E7057" s="87" t="str">
        <f>IF($C7057="","",VLOOKUP($C7057,人员花名册!$B$2:$F$2001,4,0))</f>
        <v/>
      </c>
      <c r="F7057" s="89" t="str">
        <f>IF($C7057="","",VLOOKUP($C7057,人员花名册!$B$2:$F$2001,5,0))</f>
        <v/>
      </c>
      <c r="G7057" s="29"/>
      <c r="H7057" s="29"/>
      <c r="I7057" s="87" t="str">
        <f>IF($C7057="","",VLOOKUP($H7057,培训课程清单!$B$2:$J$1700,2,0))</f>
        <v/>
      </c>
      <c r="J7057" s="87" t="str">
        <f>IF($C7057="","",VLOOKUP($H7057,培训课程清单!$B$2:$J$1700,3,0))</f>
        <v/>
      </c>
      <c r="K7057" s="87" t="str">
        <f>IF($H7057="","",VLOOKUP($H7057,培训课程清单!$B$2:$J$1700,4,0))</f>
        <v/>
      </c>
      <c r="L7057" s="29"/>
      <c r="M7057" s="89" t="str">
        <f>IF($H7057="","",VLOOKUP($H7057,培训课程清单!$B$2:$J$1700,7,0))</f>
        <v/>
      </c>
      <c r="N7057" s="87" t="str">
        <f>IF($H7057="","",VLOOKUP($H7057,培训课程清单!$B$2:$J$1700,8,0))</f>
        <v/>
      </c>
      <c r="O7057" s="29"/>
    </row>
    <row r="7058" spans="1:15">
      <c r="A7058" s="87" t="str">
        <f t="shared" si="111"/>
        <v/>
      </c>
      <c r="B7058" s="87" t="str">
        <f>IF(C7058="","",C7058&amp;COUNTIF($C$2:C7058,C7058))</f>
        <v/>
      </c>
      <c r="C7058" s="88"/>
      <c r="D7058" s="87" t="str">
        <f>IF($C7058="","",VLOOKUP($C7058,人员花名册!$B$2:$F$2001,2,0))</f>
        <v/>
      </c>
      <c r="E7058" s="87" t="str">
        <f>IF($C7058="","",VLOOKUP($C7058,人员花名册!$B$2:$F$2001,4,0))</f>
        <v/>
      </c>
      <c r="F7058" s="89" t="str">
        <f>IF($C7058="","",VLOOKUP($C7058,人员花名册!$B$2:$F$2001,5,0))</f>
        <v/>
      </c>
      <c r="G7058" s="29"/>
      <c r="H7058" s="29"/>
      <c r="I7058" s="87" t="str">
        <f>IF($C7058="","",VLOOKUP($H7058,培训课程清单!$B$2:$J$1700,2,0))</f>
        <v/>
      </c>
      <c r="J7058" s="87" t="str">
        <f>IF($C7058="","",VLOOKUP($H7058,培训课程清单!$B$2:$J$1700,3,0))</f>
        <v/>
      </c>
      <c r="K7058" s="87" t="str">
        <f>IF($H7058="","",VLOOKUP($H7058,培训课程清单!$B$2:$J$1700,4,0))</f>
        <v/>
      </c>
      <c r="L7058" s="29"/>
      <c r="M7058" s="89" t="str">
        <f>IF($H7058="","",VLOOKUP($H7058,培训课程清单!$B$2:$J$1700,7,0))</f>
        <v/>
      </c>
      <c r="N7058" s="87" t="str">
        <f>IF($H7058="","",VLOOKUP($H7058,培训课程清单!$B$2:$J$1700,8,0))</f>
        <v/>
      </c>
      <c r="O7058" s="29"/>
    </row>
    <row r="7059" spans="1:15">
      <c r="A7059" s="87" t="str">
        <f t="shared" si="111"/>
        <v/>
      </c>
      <c r="B7059" s="87" t="str">
        <f>IF(C7059="","",C7059&amp;COUNTIF($C$2:C7059,C7059))</f>
        <v/>
      </c>
      <c r="C7059" s="88"/>
      <c r="D7059" s="87" t="str">
        <f>IF($C7059="","",VLOOKUP($C7059,人员花名册!$B$2:$F$2001,2,0))</f>
        <v/>
      </c>
      <c r="E7059" s="87" t="str">
        <f>IF($C7059="","",VLOOKUP($C7059,人员花名册!$B$2:$F$2001,4,0))</f>
        <v/>
      </c>
      <c r="F7059" s="89" t="str">
        <f>IF($C7059="","",VLOOKUP($C7059,人员花名册!$B$2:$F$2001,5,0))</f>
        <v/>
      </c>
      <c r="G7059" s="29"/>
      <c r="H7059" s="29"/>
      <c r="I7059" s="87" t="str">
        <f>IF($C7059="","",VLOOKUP($H7059,培训课程清单!$B$2:$J$1700,2,0))</f>
        <v/>
      </c>
      <c r="J7059" s="87" t="str">
        <f>IF($C7059="","",VLOOKUP($H7059,培训课程清单!$B$2:$J$1700,3,0))</f>
        <v/>
      </c>
      <c r="K7059" s="87" t="str">
        <f>IF($H7059="","",VLOOKUP($H7059,培训课程清单!$B$2:$J$1700,4,0))</f>
        <v/>
      </c>
      <c r="L7059" s="29"/>
      <c r="M7059" s="89" t="str">
        <f>IF($H7059="","",VLOOKUP($H7059,培训课程清单!$B$2:$J$1700,7,0))</f>
        <v/>
      </c>
      <c r="N7059" s="87" t="str">
        <f>IF($H7059="","",VLOOKUP($H7059,培训课程清单!$B$2:$J$1700,8,0))</f>
        <v/>
      </c>
      <c r="O7059" s="29"/>
    </row>
    <row r="7060" spans="1:15">
      <c r="A7060" s="87" t="str">
        <f t="shared" si="111"/>
        <v/>
      </c>
      <c r="B7060" s="87" t="str">
        <f>IF(C7060="","",C7060&amp;COUNTIF($C$2:C7060,C7060))</f>
        <v/>
      </c>
      <c r="C7060" s="88"/>
      <c r="D7060" s="87" t="str">
        <f>IF($C7060="","",VLOOKUP($C7060,人员花名册!$B$2:$F$2001,2,0))</f>
        <v/>
      </c>
      <c r="E7060" s="87" t="str">
        <f>IF($C7060="","",VLOOKUP($C7060,人员花名册!$B$2:$F$2001,4,0))</f>
        <v/>
      </c>
      <c r="F7060" s="89" t="str">
        <f>IF($C7060="","",VLOOKUP($C7060,人员花名册!$B$2:$F$2001,5,0))</f>
        <v/>
      </c>
      <c r="G7060" s="29"/>
      <c r="H7060" s="29"/>
      <c r="I7060" s="87" t="str">
        <f>IF($C7060="","",VLOOKUP($H7060,培训课程清单!$B$2:$J$1700,2,0))</f>
        <v/>
      </c>
      <c r="J7060" s="87" t="str">
        <f>IF($C7060="","",VLOOKUP($H7060,培训课程清单!$B$2:$J$1700,3,0))</f>
        <v/>
      </c>
      <c r="K7060" s="87" t="str">
        <f>IF($H7060="","",VLOOKUP($H7060,培训课程清单!$B$2:$J$1700,4,0))</f>
        <v/>
      </c>
      <c r="L7060" s="29"/>
      <c r="M7060" s="89" t="str">
        <f>IF($H7060="","",VLOOKUP($H7060,培训课程清单!$B$2:$J$1700,7,0))</f>
        <v/>
      </c>
      <c r="N7060" s="87" t="str">
        <f>IF($H7060="","",VLOOKUP($H7060,培训课程清单!$B$2:$J$1700,8,0))</f>
        <v/>
      </c>
      <c r="O7060" s="29"/>
    </row>
    <row r="7061" spans="1:15">
      <c r="A7061" s="87" t="str">
        <f t="shared" si="111"/>
        <v/>
      </c>
      <c r="B7061" s="87" t="str">
        <f>IF(C7061="","",C7061&amp;COUNTIF($C$2:C7061,C7061))</f>
        <v/>
      </c>
      <c r="C7061" s="88"/>
      <c r="D7061" s="87" t="str">
        <f>IF($C7061="","",VLOOKUP($C7061,人员花名册!$B$2:$F$2001,2,0))</f>
        <v/>
      </c>
      <c r="E7061" s="87" t="str">
        <f>IF($C7061="","",VLOOKUP($C7061,人员花名册!$B$2:$F$2001,4,0))</f>
        <v/>
      </c>
      <c r="F7061" s="89" t="str">
        <f>IF($C7061="","",VLOOKUP($C7061,人员花名册!$B$2:$F$2001,5,0))</f>
        <v/>
      </c>
      <c r="G7061" s="29"/>
      <c r="H7061" s="29"/>
      <c r="I7061" s="87" t="str">
        <f>IF($C7061="","",VLOOKUP($H7061,培训课程清单!$B$2:$J$1700,2,0))</f>
        <v/>
      </c>
      <c r="J7061" s="87" t="str">
        <f>IF($C7061="","",VLOOKUP($H7061,培训课程清单!$B$2:$J$1700,3,0))</f>
        <v/>
      </c>
      <c r="K7061" s="87" t="str">
        <f>IF($H7061="","",VLOOKUP($H7061,培训课程清单!$B$2:$J$1700,4,0))</f>
        <v/>
      </c>
      <c r="L7061" s="29"/>
      <c r="M7061" s="89" t="str">
        <f>IF($H7061="","",VLOOKUP($H7061,培训课程清单!$B$2:$J$1700,7,0))</f>
        <v/>
      </c>
      <c r="N7061" s="87" t="str">
        <f>IF($H7061="","",VLOOKUP($H7061,培训课程清单!$B$2:$J$1700,8,0))</f>
        <v/>
      </c>
      <c r="O7061" s="29"/>
    </row>
    <row r="7062" spans="1:15">
      <c r="A7062" s="87" t="str">
        <f t="shared" si="111"/>
        <v/>
      </c>
      <c r="B7062" s="87" t="str">
        <f>IF(C7062="","",C7062&amp;COUNTIF($C$2:C7062,C7062))</f>
        <v/>
      </c>
      <c r="C7062" s="88"/>
      <c r="D7062" s="87" t="str">
        <f>IF($C7062="","",VLOOKUP($C7062,人员花名册!$B$2:$F$2001,2,0))</f>
        <v/>
      </c>
      <c r="E7062" s="87" t="str">
        <f>IF($C7062="","",VLOOKUP($C7062,人员花名册!$B$2:$F$2001,4,0))</f>
        <v/>
      </c>
      <c r="F7062" s="89" t="str">
        <f>IF($C7062="","",VLOOKUP($C7062,人员花名册!$B$2:$F$2001,5,0))</f>
        <v/>
      </c>
      <c r="G7062" s="29"/>
      <c r="H7062" s="29"/>
      <c r="I7062" s="87" t="str">
        <f>IF($C7062="","",VLOOKUP($H7062,培训课程清单!$B$2:$J$1700,2,0))</f>
        <v/>
      </c>
      <c r="J7062" s="87" t="str">
        <f>IF($C7062="","",VLOOKUP($H7062,培训课程清单!$B$2:$J$1700,3,0))</f>
        <v/>
      </c>
      <c r="K7062" s="87" t="str">
        <f>IF($H7062="","",VLOOKUP($H7062,培训课程清单!$B$2:$J$1700,4,0))</f>
        <v/>
      </c>
      <c r="L7062" s="29"/>
      <c r="M7062" s="89" t="str">
        <f>IF($H7062="","",VLOOKUP($H7062,培训课程清单!$B$2:$J$1700,7,0))</f>
        <v/>
      </c>
      <c r="N7062" s="87" t="str">
        <f>IF($H7062="","",VLOOKUP($H7062,培训课程清单!$B$2:$J$1700,8,0))</f>
        <v/>
      </c>
      <c r="O7062" s="29"/>
    </row>
    <row r="7063" spans="1:15">
      <c r="A7063" s="87" t="str">
        <f t="shared" si="111"/>
        <v/>
      </c>
      <c r="B7063" s="87" t="str">
        <f>IF(C7063="","",C7063&amp;COUNTIF($C$2:C7063,C7063))</f>
        <v/>
      </c>
      <c r="C7063" s="88"/>
      <c r="D7063" s="87" t="str">
        <f>IF($C7063="","",VLOOKUP($C7063,人员花名册!$B$2:$F$2001,2,0))</f>
        <v/>
      </c>
      <c r="E7063" s="87" t="str">
        <f>IF($C7063="","",VLOOKUP($C7063,人员花名册!$B$2:$F$2001,4,0))</f>
        <v/>
      </c>
      <c r="F7063" s="89" t="str">
        <f>IF($C7063="","",VLOOKUP($C7063,人员花名册!$B$2:$F$2001,5,0))</f>
        <v/>
      </c>
      <c r="G7063" s="29"/>
      <c r="H7063" s="29"/>
      <c r="I7063" s="87" t="str">
        <f>IF($C7063="","",VLOOKUP($H7063,培训课程清单!$B$2:$J$1700,2,0))</f>
        <v/>
      </c>
      <c r="J7063" s="87" t="str">
        <f>IF($C7063="","",VLOOKUP($H7063,培训课程清单!$B$2:$J$1700,3,0))</f>
        <v/>
      </c>
      <c r="K7063" s="87" t="str">
        <f>IF($H7063="","",VLOOKUP($H7063,培训课程清单!$B$2:$J$1700,4,0))</f>
        <v/>
      </c>
      <c r="L7063" s="29"/>
      <c r="M7063" s="89" t="str">
        <f>IF($H7063="","",VLOOKUP($H7063,培训课程清单!$B$2:$J$1700,7,0))</f>
        <v/>
      </c>
      <c r="N7063" s="87" t="str">
        <f>IF($H7063="","",VLOOKUP($H7063,培训课程清单!$B$2:$J$1700,8,0))</f>
        <v/>
      </c>
      <c r="O7063" s="29"/>
    </row>
    <row r="7064" spans="1:15">
      <c r="A7064" s="87" t="str">
        <f t="shared" si="111"/>
        <v/>
      </c>
      <c r="B7064" s="87" t="str">
        <f>IF(C7064="","",C7064&amp;COUNTIF($C$2:C7064,C7064))</f>
        <v/>
      </c>
      <c r="C7064" s="88"/>
      <c r="D7064" s="87" t="str">
        <f>IF($C7064="","",VLOOKUP($C7064,人员花名册!$B$2:$F$2001,2,0))</f>
        <v/>
      </c>
      <c r="E7064" s="87" t="str">
        <f>IF($C7064="","",VLOOKUP($C7064,人员花名册!$B$2:$F$2001,4,0))</f>
        <v/>
      </c>
      <c r="F7064" s="89" t="str">
        <f>IF($C7064="","",VLOOKUP($C7064,人员花名册!$B$2:$F$2001,5,0))</f>
        <v/>
      </c>
      <c r="G7064" s="29"/>
      <c r="H7064" s="29"/>
      <c r="I7064" s="87" t="str">
        <f>IF($C7064="","",VLOOKUP($H7064,培训课程清单!$B$2:$J$1700,2,0))</f>
        <v/>
      </c>
      <c r="J7064" s="87" t="str">
        <f>IF($C7064="","",VLOOKUP($H7064,培训课程清单!$B$2:$J$1700,3,0))</f>
        <v/>
      </c>
      <c r="K7064" s="87" t="str">
        <f>IF($H7064="","",VLOOKUP($H7064,培训课程清单!$B$2:$J$1700,4,0))</f>
        <v/>
      </c>
      <c r="L7064" s="29"/>
      <c r="M7064" s="89" t="str">
        <f>IF($H7064="","",VLOOKUP($H7064,培训课程清单!$B$2:$J$1700,7,0))</f>
        <v/>
      </c>
      <c r="N7064" s="87" t="str">
        <f>IF($H7064="","",VLOOKUP($H7064,培训课程清单!$B$2:$J$1700,8,0))</f>
        <v/>
      </c>
      <c r="O7064" s="29"/>
    </row>
    <row r="7065" spans="1:15">
      <c r="A7065" s="87" t="str">
        <f t="shared" si="111"/>
        <v/>
      </c>
      <c r="B7065" s="87" t="str">
        <f>IF(C7065="","",C7065&amp;COUNTIF($C$2:C7065,C7065))</f>
        <v/>
      </c>
      <c r="C7065" s="88"/>
      <c r="D7065" s="87" t="str">
        <f>IF($C7065="","",VLOOKUP($C7065,人员花名册!$B$2:$F$2001,2,0))</f>
        <v/>
      </c>
      <c r="E7065" s="87" t="str">
        <f>IF($C7065="","",VLOOKUP($C7065,人员花名册!$B$2:$F$2001,4,0))</f>
        <v/>
      </c>
      <c r="F7065" s="89" t="str">
        <f>IF($C7065="","",VLOOKUP($C7065,人员花名册!$B$2:$F$2001,5,0))</f>
        <v/>
      </c>
      <c r="G7065" s="29"/>
      <c r="H7065" s="29"/>
      <c r="I7065" s="87" t="str">
        <f>IF($C7065="","",VLOOKUP($H7065,培训课程清单!$B$2:$J$1700,2,0))</f>
        <v/>
      </c>
      <c r="J7065" s="87" t="str">
        <f>IF($C7065="","",VLOOKUP($H7065,培训课程清单!$B$2:$J$1700,3,0))</f>
        <v/>
      </c>
      <c r="K7065" s="87" t="str">
        <f>IF($H7065="","",VLOOKUP($H7065,培训课程清单!$B$2:$J$1700,4,0))</f>
        <v/>
      </c>
      <c r="L7065" s="29"/>
      <c r="M7065" s="89" t="str">
        <f>IF($H7065="","",VLOOKUP($H7065,培训课程清单!$B$2:$J$1700,7,0))</f>
        <v/>
      </c>
      <c r="N7065" s="87" t="str">
        <f>IF($H7065="","",VLOOKUP($H7065,培训课程清单!$B$2:$J$1700,8,0))</f>
        <v/>
      </c>
      <c r="O7065" s="29"/>
    </row>
    <row r="7066" spans="1:15">
      <c r="A7066" s="87" t="str">
        <f t="shared" si="111"/>
        <v/>
      </c>
      <c r="B7066" s="87" t="str">
        <f>IF(C7066="","",C7066&amp;COUNTIF($C$2:C7066,C7066))</f>
        <v/>
      </c>
      <c r="C7066" s="88"/>
      <c r="D7066" s="87" t="str">
        <f>IF($C7066="","",VLOOKUP($C7066,人员花名册!$B$2:$F$2001,2,0))</f>
        <v/>
      </c>
      <c r="E7066" s="87" t="str">
        <f>IF($C7066="","",VLOOKUP($C7066,人员花名册!$B$2:$F$2001,4,0))</f>
        <v/>
      </c>
      <c r="F7066" s="89" t="str">
        <f>IF($C7066="","",VLOOKUP($C7066,人员花名册!$B$2:$F$2001,5,0))</f>
        <v/>
      </c>
      <c r="G7066" s="29"/>
      <c r="H7066" s="29"/>
      <c r="I7066" s="87" t="str">
        <f>IF($C7066="","",VLOOKUP($H7066,培训课程清单!$B$2:$J$1700,2,0))</f>
        <v/>
      </c>
      <c r="J7066" s="87" t="str">
        <f>IF($C7066="","",VLOOKUP($H7066,培训课程清单!$B$2:$J$1700,3,0))</f>
        <v/>
      </c>
      <c r="K7066" s="87" t="str">
        <f>IF($H7066="","",VLOOKUP($H7066,培训课程清单!$B$2:$J$1700,4,0))</f>
        <v/>
      </c>
      <c r="L7066" s="29"/>
      <c r="M7066" s="89" t="str">
        <f>IF($H7066="","",VLOOKUP($H7066,培训课程清单!$B$2:$J$1700,7,0))</f>
        <v/>
      </c>
      <c r="N7066" s="87" t="str">
        <f>IF($H7066="","",VLOOKUP($H7066,培训课程清单!$B$2:$J$1700,8,0))</f>
        <v/>
      </c>
      <c r="O7066" s="29"/>
    </row>
    <row r="7067" spans="1:15">
      <c r="A7067" s="87" t="str">
        <f t="shared" si="111"/>
        <v/>
      </c>
      <c r="B7067" s="87" t="str">
        <f>IF(C7067="","",C7067&amp;COUNTIF($C$2:C7067,C7067))</f>
        <v/>
      </c>
      <c r="C7067" s="88"/>
      <c r="D7067" s="87" t="str">
        <f>IF($C7067="","",VLOOKUP($C7067,人员花名册!$B$2:$F$2001,2,0))</f>
        <v/>
      </c>
      <c r="E7067" s="87" t="str">
        <f>IF($C7067="","",VLOOKUP($C7067,人员花名册!$B$2:$F$2001,4,0))</f>
        <v/>
      </c>
      <c r="F7067" s="89" t="str">
        <f>IF($C7067="","",VLOOKUP($C7067,人员花名册!$B$2:$F$2001,5,0))</f>
        <v/>
      </c>
      <c r="G7067" s="29"/>
      <c r="H7067" s="29"/>
      <c r="I7067" s="87" t="str">
        <f>IF($C7067="","",VLOOKUP($H7067,培训课程清单!$B$2:$J$1700,2,0))</f>
        <v/>
      </c>
      <c r="J7067" s="87" t="str">
        <f>IF($C7067="","",VLOOKUP($H7067,培训课程清单!$B$2:$J$1700,3,0))</f>
        <v/>
      </c>
      <c r="K7067" s="87" t="str">
        <f>IF($H7067="","",VLOOKUP($H7067,培训课程清单!$B$2:$J$1700,4,0))</f>
        <v/>
      </c>
      <c r="L7067" s="29"/>
      <c r="M7067" s="89" t="str">
        <f>IF($H7067="","",VLOOKUP($H7067,培训课程清单!$B$2:$J$1700,7,0))</f>
        <v/>
      </c>
      <c r="N7067" s="87" t="str">
        <f>IF($H7067="","",VLOOKUP($H7067,培训课程清单!$B$2:$J$1700,8,0))</f>
        <v/>
      </c>
      <c r="O7067" s="29"/>
    </row>
    <row r="7068" spans="1:15">
      <c r="A7068" s="87" t="str">
        <f t="shared" si="111"/>
        <v/>
      </c>
      <c r="B7068" s="87" t="str">
        <f>IF(C7068="","",C7068&amp;COUNTIF($C$2:C7068,C7068))</f>
        <v/>
      </c>
      <c r="C7068" s="88"/>
      <c r="D7068" s="87" t="str">
        <f>IF($C7068="","",VLOOKUP($C7068,人员花名册!$B$2:$F$2001,2,0))</f>
        <v/>
      </c>
      <c r="E7068" s="87" t="str">
        <f>IF($C7068="","",VLOOKUP($C7068,人员花名册!$B$2:$F$2001,4,0))</f>
        <v/>
      </c>
      <c r="F7068" s="89" t="str">
        <f>IF($C7068="","",VLOOKUP($C7068,人员花名册!$B$2:$F$2001,5,0))</f>
        <v/>
      </c>
      <c r="G7068" s="29"/>
      <c r="H7068" s="29"/>
      <c r="I7068" s="87" t="str">
        <f>IF($C7068="","",VLOOKUP($H7068,培训课程清单!$B$2:$J$1700,2,0))</f>
        <v/>
      </c>
      <c r="J7068" s="87" t="str">
        <f>IF($C7068="","",VLOOKUP($H7068,培训课程清单!$B$2:$J$1700,3,0))</f>
        <v/>
      </c>
      <c r="K7068" s="87" t="str">
        <f>IF($H7068="","",VLOOKUP($H7068,培训课程清单!$B$2:$J$1700,4,0))</f>
        <v/>
      </c>
      <c r="L7068" s="29"/>
      <c r="M7068" s="89" t="str">
        <f>IF($H7068="","",VLOOKUP($H7068,培训课程清单!$B$2:$J$1700,7,0))</f>
        <v/>
      </c>
      <c r="N7068" s="87" t="str">
        <f>IF($H7068="","",VLOOKUP($H7068,培训课程清单!$B$2:$J$1700,8,0))</f>
        <v/>
      </c>
      <c r="O7068" s="29"/>
    </row>
    <row r="7069" spans="1:15">
      <c r="A7069" s="87" t="str">
        <f t="shared" si="111"/>
        <v/>
      </c>
      <c r="B7069" s="87" t="str">
        <f>IF(C7069="","",C7069&amp;COUNTIF($C$2:C7069,C7069))</f>
        <v/>
      </c>
      <c r="C7069" s="88"/>
      <c r="D7069" s="87" t="str">
        <f>IF($C7069="","",VLOOKUP($C7069,人员花名册!$B$2:$F$2001,2,0))</f>
        <v/>
      </c>
      <c r="E7069" s="87" t="str">
        <f>IF($C7069="","",VLOOKUP($C7069,人员花名册!$B$2:$F$2001,4,0))</f>
        <v/>
      </c>
      <c r="F7069" s="89" t="str">
        <f>IF($C7069="","",VLOOKUP($C7069,人员花名册!$B$2:$F$2001,5,0))</f>
        <v/>
      </c>
      <c r="G7069" s="29"/>
      <c r="H7069" s="29"/>
      <c r="I7069" s="87" t="str">
        <f>IF($C7069="","",VLOOKUP($H7069,培训课程清单!$B$2:$J$1700,2,0))</f>
        <v/>
      </c>
      <c r="J7069" s="87" t="str">
        <f>IF($C7069="","",VLOOKUP($H7069,培训课程清单!$B$2:$J$1700,3,0))</f>
        <v/>
      </c>
      <c r="K7069" s="87" t="str">
        <f>IF($H7069="","",VLOOKUP($H7069,培训课程清单!$B$2:$J$1700,4,0))</f>
        <v/>
      </c>
      <c r="L7069" s="29"/>
      <c r="M7069" s="89" t="str">
        <f>IF($H7069="","",VLOOKUP($H7069,培训课程清单!$B$2:$J$1700,7,0))</f>
        <v/>
      </c>
      <c r="N7069" s="87" t="str">
        <f>IF($H7069="","",VLOOKUP($H7069,培训课程清单!$B$2:$J$1700,8,0))</f>
        <v/>
      </c>
      <c r="O7069" s="29"/>
    </row>
    <row r="7070" spans="1:15">
      <c r="A7070" s="87" t="str">
        <f t="shared" si="111"/>
        <v/>
      </c>
      <c r="B7070" s="87" t="str">
        <f>IF(C7070="","",C7070&amp;COUNTIF($C$2:C7070,C7070))</f>
        <v/>
      </c>
      <c r="C7070" s="88"/>
      <c r="D7070" s="87" t="str">
        <f>IF($C7070="","",VLOOKUP($C7070,人员花名册!$B$2:$F$2001,2,0))</f>
        <v/>
      </c>
      <c r="E7070" s="87" t="str">
        <f>IF($C7070="","",VLOOKUP($C7070,人员花名册!$B$2:$F$2001,4,0))</f>
        <v/>
      </c>
      <c r="F7070" s="89" t="str">
        <f>IF($C7070="","",VLOOKUP($C7070,人员花名册!$B$2:$F$2001,5,0))</f>
        <v/>
      </c>
      <c r="G7070" s="29"/>
      <c r="H7070" s="29"/>
      <c r="I7070" s="87" t="str">
        <f>IF($C7070="","",VLOOKUP($H7070,培训课程清单!$B$2:$J$1700,2,0))</f>
        <v/>
      </c>
      <c r="J7070" s="87" t="str">
        <f>IF($C7070="","",VLOOKUP($H7070,培训课程清单!$B$2:$J$1700,3,0))</f>
        <v/>
      </c>
      <c r="K7070" s="87" t="str">
        <f>IF($H7070="","",VLOOKUP($H7070,培训课程清单!$B$2:$J$1700,4,0))</f>
        <v/>
      </c>
      <c r="L7070" s="29"/>
      <c r="M7070" s="89" t="str">
        <f>IF($H7070="","",VLOOKUP($H7070,培训课程清单!$B$2:$J$1700,7,0))</f>
        <v/>
      </c>
      <c r="N7070" s="87" t="str">
        <f>IF($H7070="","",VLOOKUP($H7070,培训课程清单!$B$2:$J$1700,8,0))</f>
        <v/>
      </c>
      <c r="O7070" s="29"/>
    </row>
    <row r="7071" spans="1:15">
      <c r="A7071" s="87" t="str">
        <f t="shared" si="111"/>
        <v/>
      </c>
      <c r="B7071" s="87" t="str">
        <f>IF(C7071="","",C7071&amp;COUNTIF($C$2:C7071,C7071))</f>
        <v/>
      </c>
      <c r="C7071" s="88"/>
      <c r="D7071" s="87" t="str">
        <f>IF($C7071="","",VLOOKUP($C7071,人员花名册!$B$2:$F$2001,2,0))</f>
        <v/>
      </c>
      <c r="E7071" s="87" t="str">
        <f>IF($C7071="","",VLOOKUP($C7071,人员花名册!$B$2:$F$2001,4,0))</f>
        <v/>
      </c>
      <c r="F7071" s="89" t="str">
        <f>IF($C7071="","",VLOOKUP($C7071,人员花名册!$B$2:$F$2001,5,0))</f>
        <v/>
      </c>
      <c r="G7071" s="29"/>
      <c r="H7071" s="29"/>
      <c r="I7071" s="87" t="str">
        <f>IF($C7071="","",VLOOKUP($H7071,培训课程清单!$B$2:$J$1700,2,0))</f>
        <v/>
      </c>
      <c r="J7071" s="87" t="str">
        <f>IF($C7071="","",VLOOKUP($H7071,培训课程清单!$B$2:$J$1700,3,0))</f>
        <v/>
      </c>
      <c r="K7071" s="87" t="str">
        <f>IF($H7071="","",VLOOKUP($H7071,培训课程清单!$B$2:$J$1700,4,0))</f>
        <v/>
      </c>
      <c r="L7071" s="29"/>
      <c r="M7071" s="89" t="str">
        <f>IF($H7071="","",VLOOKUP($H7071,培训课程清单!$B$2:$J$1700,7,0))</f>
        <v/>
      </c>
      <c r="N7071" s="87" t="str">
        <f>IF($H7071="","",VLOOKUP($H7071,培训课程清单!$B$2:$J$1700,8,0))</f>
        <v/>
      </c>
      <c r="O7071" s="29"/>
    </row>
    <row r="7072" spans="1:15">
      <c r="A7072" s="87" t="str">
        <f t="shared" si="111"/>
        <v/>
      </c>
      <c r="B7072" s="87" t="str">
        <f>IF(C7072="","",C7072&amp;COUNTIF($C$2:C7072,C7072))</f>
        <v/>
      </c>
      <c r="C7072" s="88"/>
      <c r="D7072" s="87" t="str">
        <f>IF($C7072="","",VLOOKUP($C7072,人员花名册!$B$2:$F$2001,2,0))</f>
        <v/>
      </c>
      <c r="E7072" s="87" t="str">
        <f>IF($C7072="","",VLOOKUP($C7072,人员花名册!$B$2:$F$2001,4,0))</f>
        <v/>
      </c>
      <c r="F7072" s="89" t="str">
        <f>IF($C7072="","",VLOOKUP($C7072,人员花名册!$B$2:$F$2001,5,0))</f>
        <v/>
      </c>
      <c r="G7072" s="29"/>
      <c r="H7072" s="29"/>
      <c r="I7072" s="87" t="str">
        <f>IF($C7072="","",VLOOKUP($H7072,培训课程清单!$B$2:$J$1700,2,0))</f>
        <v/>
      </c>
      <c r="J7072" s="87" t="str">
        <f>IF($C7072="","",VLOOKUP($H7072,培训课程清单!$B$2:$J$1700,3,0))</f>
        <v/>
      </c>
      <c r="K7072" s="87" t="str">
        <f>IF($H7072="","",VLOOKUP($H7072,培训课程清单!$B$2:$J$1700,4,0))</f>
        <v/>
      </c>
      <c r="L7072" s="29"/>
      <c r="M7072" s="89" t="str">
        <f>IF($H7072="","",VLOOKUP($H7072,培训课程清单!$B$2:$J$1700,7,0))</f>
        <v/>
      </c>
      <c r="N7072" s="87" t="str">
        <f>IF($H7072="","",VLOOKUP($H7072,培训课程清单!$B$2:$J$1700,8,0))</f>
        <v/>
      </c>
      <c r="O7072" s="29"/>
    </row>
    <row r="7073" spans="1:15">
      <c r="A7073" s="87" t="str">
        <f t="shared" si="111"/>
        <v/>
      </c>
      <c r="B7073" s="87" t="str">
        <f>IF(C7073="","",C7073&amp;COUNTIF($C$2:C7073,C7073))</f>
        <v/>
      </c>
      <c r="C7073" s="88"/>
      <c r="D7073" s="87" t="str">
        <f>IF($C7073="","",VLOOKUP($C7073,人员花名册!$B$2:$F$2001,2,0))</f>
        <v/>
      </c>
      <c r="E7073" s="87" t="str">
        <f>IF($C7073="","",VLOOKUP($C7073,人员花名册!$B$2:$F$2001,4,0))</f>
        <v/>
      </c>
      <c r="F7073" s="89" t="str">
        <f>IF($C7073="","",VLOOKUP($C7073,人员花名册!$B$2:$F$2001,5,0))</f>
        <v/>
      </c>
      <c r="G7073" s="29"/>
      <c r="H7073" s="29"/>
      <c r="I7073" s="87" t="str">
        <f>IF($C7073="","",VLOOKUP($H7073,培训课程清单!$B$2:$J$1700,2,0))</f>
        <v/>
      </c>
      <c r="J7073" s="87" t="str">
        <f>IF($C7073="","",VLOOKUP($H7073,培训课程清单!$B$2:$J$1700,3,0))</f>
        <v/>
      </c>
      <c r="K7073" s="87" t="str">
        <f>IF($H7073="","",VLOOKUP($H7073,培训课程清单!$B$2:$J$1700,4,0))</f>
        <v/>
      </c>
      <c r="L7073" s="29"/>
      <c r="M7073" s="89" t="str">
        <f>IF($H7073="","",VLOOKUP($H7073,培训课程清单!$B$2:$J$1700,7,0))</f>
        <v/>
      </c>
      <c r="N7073" s="87" t="str">
        <f>IF($H7073="","",VLOOKUP($H7073,培训课程清单!$B$2:$J$1700,8,0))</f>
        <v/>
      </c>
      <c r="O7073" s="29"/>
    </row>
    <row r="7074" spans="1:15">
      <c r="A7074" s="87" t="str">
        <f t="shared" si="111"/>
        <v/>
      </c>
      <c r="B7074" s="87" t="str">
        <f>IF(C7074="","",C7074&amp;COUNTIF($C$2:C7074,C7074))</f>
        <v/>
      </c>
      <c r="C7074" s="88"/>
      <c r="D7074" s="87" t="str">
        <f>IF($C7074="","",VLOOKUP($C7074,人员花名册!$B$2:$F$2001,2,0))</f>
        <v/>
      </c>
      <c r="E7074" s="87" t="str">
        <f>IF($C7074="","",VLOOKUP($C7074,人员花名册!$B$2:$F$2001,4,0))</f>
        <v/>
      </c>
      <c r="F7074" s="89" t="str">
        <f>IF($C7074="","",VLOOKUP($C7074,人员花名册!$B$2:$F$2001,5,0))</f>
        <v/>
      </c>
      <c r="G7074" s="29"/>
      <c r="H7074" s="29"/>
      <c r="I7074" s="87" t="str">
        <f>IF($C7074="","",VLOOKUP($H7074,培训课程清单!$B$2:$J$1700,2,0))</f>
        <v/>
      </c>
      <c r="J7074" s="87" t="str">
        <f>IF($C7074="","",VLOOKUP($H7074,培训课程清单!$B$2:$J$1700,3,0))</f>
        <v/>
      </c>
      <c r="K7074" s="87" t="str">
        <f>IF($H7074="","",VLOOKUP($H7074,培训课程清单!$B$2:$J$1700,4,0))</f>
        <v/>
      </c>
      <c r="L7074" s="29"/>
      <c r="M7074" s="89" t="str">
        <f>IF($H7074="","",VLOOKUP($H7074,培训课程清单!$B$2:$J$1700,7,0))</f>
        <v/>
      </c>
      <c r="N7074" s="87" t="str">
        <f>IF($H7074="","",VLOOKUP($H7074,培训课程清单!$B$2:$J$1700,8,0))</f>
        <v/>
      </c>
      <c r="O7074" s="29"/>
    </row>
    <row r="7075" spans="1:15">
      <c r="A7075" s="87" t="str">
        <f t="shared" si="111"/>
        <v/>
      </c>
      <c r="B7075" s="87" t="str">
        <f>IF(C7075="","",C7075&amp;COUNTIF($C$2:C7075,C7075))</f>
        <v/>
      </c>
      <c r="C7075" s="88"/>
      <c r="D7075" s="87" t="str">
        <f>IF($C7075="","",VLOOKUP($C7075,人员花名册!$B$2:$F$2001,2,0))</f>
        <v/>
      </c>
      <c r="E7075" s="87" t="str">
        <f>IF($C7075="","",VLOOKUP($C7075,人员花名册!$B$2:$F$2001,4,0))</f>
        <v/>
      </c>
      <c r="F7075" s="89" t="str">
        <f>IF($C7075="","",VLOOKUP($C7075,人员花名册!$B$2:$F$2001,5,0))</f>
        <v/>
      </c>
      <c r="G7075" s="29"/>
      <c r="H7075" s="29"/>
      <c r="I7075" s="87" t="str">
        <f>IF($C7075="","",VLOOKUP($H7075,培训课程清单!$B$2:$J$1700,2,0))</f>
        <v/>
      </c>
      <c r="J7075" s="87" t="str">
        <f>IF($C7075="","",VLOOKUP($H7075,培训课程清单!$B$2:$J$1700,3,0))</f>
        <v/>
      </c>
      <c r="K7075" s="87" t="str">
        <f>IF($H7075="","",VLOOKUP($H7075,培训课程清单!$B$2:$J$1700,4,0))</f>
        <v/>
      </c>
      <c r="L7075" s="29"/>
      <c r="M7075" s="89" t="str">
        <f>IF($H7075="","",VLOOKUP($H7075,培训课程清单!$B$2:$J$1700,7,0))</f>
        <v/>
      </c>
      <c r="N7075" s="87" t="str">
        <f>IF($H7075="","",VLOOKUP($H7075,培训课程清单!$B$2:$J$1700,8,0))</f>
        <v/>
      </c>
      <c r="O7075" s="29"/>
    </row>
    <row r="7076" spans="1:15">
      <c r="A7076" s="87" t="str">
        <f t="shared" si="111"/>
        <v/>
      </c>
      <c r="B7076" s="87" t="str">
        <f>IF(C7076="","",C7076&amp;COUNTIF($C$2:C7076,C7076))</f>
        <v/>
      </c>
      <c r="C7076" s="88"/>
      <c r="D7076" s="87" t="str">
        <f>IF($C7076="","",VLOOKUP($C7076,人员花名册!$B$2:$F$2001,2,0))</f>
        <v/>
      </c>
      <c r="E7076" s="87" t="str">
        <f>IF($C7076="","",VLOOKUP($C7076,人员花名册!$B$2:$F$2001,4,0))</f>
        <v/>
      </c>
      <c r="F7076" s="89" t="str">
        <f>IF($C7076="","",VLOOKUP($C7076,人员花名册!$B$2:$F$2001,5,0))</f>
        <v/>
      </c>
      <c r="G7076" s="29"/>
      <c r="H7076" s="29"/>
      <c r="I7076" s="87" t="str">
        <f>IF($C7076="","",VLOOKUP($H7076,培训课程清单!$B$2:$J$1700,2,0))</f>
        <v/>
      </c>
      <c r="J7076" s="87" t="str">
        <f>IF($C7076="","",VLOOKUP($H7076,培训课程清单!$B$2:$J$1700,3,0))</f>
        <v/>
      </c>
      <c r="K7076" s="87" t="str">
        <f>IF($H7076="","",VLOOKUP($H7076,培训课程清单!$B$2:$J$1700,4,0))</f>
        <v/>
      </c>
      <c r="L7076" s="29"/>
      <c r="M7076" s="89" t="str">
        <f>IF($H7076="","",VLOOKUP($H7076,培训课程清单!$B$2:$J$1700,7,0))</f>
        <v/>
      </c>
      <c r="N7076" s="87" t="str">
        <f>IF($H7076="","",VLOOKUP($H7076,培训课程清单!$B$2:$J$1700,8,0))</f>
        <v/>
      </c>
      <c r="O7076" s="29"/>
    </row>
    <row r="7077" spans="1:15">
      <c r="A7077" s="87" t="str">
        <f t="shared" si="111"/>
        <v/>
      </c>
      <c r="B7077" s="87" t="str">
        <f>IF(C7077="","",C7077&amp;COUNTIF($C$2:C7077,C7077))</f>
        <v/>
      </c>
      <c r="C7077" s="88"/>
      <c r="D7077" s="87" t="str">
        <f>IF($C7077="","",VLOOKUP($C7077,人员花名册!$B$2:$F$2001,2,0))</f>
        <v/>
      </c>
      <c r="E7077" s="87" t="str">
        <f>IF($C7077="","",VLOOKUP($C7077,人员花名册!$B$2:$F$2001,4,0))</f>
        <v/>
      </c>
      <c r="F7077" s="89" t="str">
        <f>IF($C7077="","",VLOOKUP($C7077,人员花名册!$B$2:$F$2001,5,0))</f>
        <v/>
      </c>
      <c r="G7077" s="29"/>
      <c r="H7077" s="29"/>
      <c r="I7077" s="87" t="str">
        <f>IF($C7077="","",VLOOKUP($H7077,培训课程清单!$B$2:$J$1700,2,0))</f>
        <v/>
      </c>
      <c r="J7077" s="87" t="str">
        <f>IF($C7077="","",VLOOKUP($H7077,培训课程清单!$B$2:$J$1700,3,0))</f>
        <v/>
      </c>
      <c r="K7077" s="87" t="str">
        <f>IF($H7077="","",VLOOKUP($H7077,培训课程清单!$B$2:$J$1700,4,0))</f>
        <v/>
      </c>
      <c r="L7077" s="29"/>
      <c r="M7077" s="89" t="str">
        <f>IF($H7077="","",VLOOKUP($H7077,培训课程清单!$B$2:$J$1700,7,0))</f>
        <v/>
      </c>
      <c r="N7077" s="87" t="str">
        <f>IF($H7077="","",VLOOKUP($H7077,培训课程清单!$B$2:$J$1700,8,0))</f>
        <v/>
      </c>
      <c r="O7077" s="29"/>
    </row>
    <row r="7078" spans="1:15">
      <c r="A7078" s="87" t="str">
        <f t="shared" si="111"/>
        <v/>
      </c>
      <c r="B7078" s="87" t="str">
        <f>IF(C7078="","",C7078&amp;COUNTIF($C$2:C7078,C7078))</f>
        <v/>
      </c>
      <c r="C7078" s="88"/>
      <c r="D7078" s="87" t="str">
        <f>IF($C7078="","",VLOOKUP($C7078,人员花名册!$B$2:$F$2001,2,0))</f>
        <v/>
      </c>
      <c r="E7078" s="87" t="str">
        <f>IF($C7078="","",VLOOKUP($C7078,人员花名册!$B$2:$F$2001,4,0))</f>
        <v/>
      </c>
      <c r="F7078" s="89" t="str">
        <f>IF($C7078="","",VLOOKUP($C7078,人员花名册!$B$2:$F$2001,5,0))</f>
        <v/>
      </c>
      <c r="G7078" s="29"/>
      <c r="H7078" s="29"/>
      <c r="I7078" s="87" t="str">
        <f>IF($C7078="","",VLOOKUP($H7078,培训课程清单!$B$2:$J$1700,2,0))</f>
        <v/>
      </c>
      <c r="J7078" s="87" t="str">
        <f>IF($C7078="","",VLOOKUP($H7078,培训课程清单!$B$2:$J$1700,3,0))</f>
        <v/>
      </c>
      <c r="K7078" s="87" t="str">
        <f>IF($H7078="","",VLOOKUP($H7078,培训课程清单!$B$2:$J$1700,4,0))</f>
        <v/>
      </c>
      <c r="L7078" s="29"/>
      <c r="M7078" s="89" t="str">
        <f>IF($H7078="","",VLOOKUP($H7078,培训课程清单!$B$2:$J$1700,7,0))</f>
        <v/>
      </c>
      <c r="N7078" s="87" t="str">
        <f>IF($H7078="","",VLOOKUP($H7078,培训课程清单!$B$2:$J$1700,8,0))</f>
        <v/>
      </c>
      <c r="O7078" s="29"/>
    </row>
    <row r="7079" spans="1:15">
      <c r="A7079" s="87" t="str">
        <f t="shared" si="111"/>
        <v/>
      </c>
      <c r="B7079" s="87" t="str">
        <f>IF(C7079="","",C7079&amp;COUNTIF($C$2:C7079,C7079))</f>
        <v/>
      </c>
      <c r="C7079" s="88"/>
      <c r="D7079" s="87" t="str">
        <f>IF($C7079="","",VLOOKUP($C7079,人员花名册!$B$2:$F$2001,2,0))</f>
        <v/>
      </c>
      <c r="E7079" s="87" t="str">
        <f>IF($C7079="","",VLOOKUP($C7079,人员花名册!$B$2:$F$2001,4,0))</f>
        <v/>
      </c>
      <c r="F7079" s="89" t="str">
        <f>IF($C7079="","",VLOOKUP($C7079,人员花名册!$B$2:$F$2001,5,0))</f>
        <v/>
      </c>
      <c r="G7079" s="29"/>
      <c r="H7079" s="29"/>
      <c r="I7079" s="87" t="str">
        <f>IF($C7079="","",VLOOKUP($H7079,培训课程清单!$B$2:$J$1700,2,0))</f>
        <v/>
      </c>
      <c r="J7079" s="87" t="str">
        <f>IF($C7079="","",VLOOKUP($H7079,培训课程清单!$B$2:$J$1700,3,0))</f>
        <v/>
      </c>
      <c r="K7079" s="87" t="str">
        <f>IF($H7079="","",VLOOKUP($H7079,培训课程清单!$B$2:$J$1700,4,0))</f>
        <v/>
      </c>
      <c r="L7079" s="29"/>
      <c r="M7079" s="89" t="str">
        <f>IF($H7079="","",VLOOKUP($H7079,培训课程清单!$B$2:$J$1700,7,0))</f>
        <v/>
      </c>
      <c r="N7079" s="87" t="str">
        <f>IF($H7079="","",VLOOKUP($H7079,培训课程清单!$B$2:$J$1700,8,0))</f>
        <v/>
      </c>
      <c r="O7079" s="29"/>
    </row>
    <row r="7080" spans="1:15">
      <c r="A7080" s="87" t="str">
        <f t="shared" si="111"/>
        <v/>
      </c>
      <c r="B7080" s="87" t="str">
        <f>IF(C7080="","",C7080&amp;COUNTIF($C$2:C7080,C7080))</f>
        <v/>
      </c>
      <c r="C7080" s="88"/>
      <c r="D7080" s="87" t="str">
        <f>IF($C7080="","",VLOOKUP($C7080,人员花名册!$B$2:$F$2001,2,0))</f>
        <v/>
      </c>
      <c r="E7080" s="87" t="str">
        <f>IF($C7080="","",VLOOKUP($C7080,人员花名册!$B$2:$F$2001,4,0))</f>
        <v/>
      </c>
      <c r="F7080" s="89" t="str">
        <f>IF($C7080="","",VLOOKUP($C7080,人员花名册!$B$2:$F$2001,5,0))</f>
        <v/>
      </c>
      <c r="G7080" s="29"/>
      <c r="H7080" s="29"/>
      <c r="I7080" s="87" t="str">
        <f>IF($C7080="","",VLOOKUP($H7080,培训课程清单!$B$2:$J$1700,2,0))</f>
        <v/>
      </c>
      <c r="J7080" s="87" t="str">
        <f>IF($C7080="","",VLOOKUP($H7080,培训课程清单!$B$2:$J$1700,3,0))</f>
        <v/>
      </c>
      <c r="K7080" s="87" t="str">
        <f>IF($H7080="","",VLOOKUP($H7080,培训课程清单!$B$2:$J$1700,4,0))</f>
        <v/>
      </c>
      <c r="L7080" s="29"/>
      <c r="M7080" s="89" t="str">
        <f>IF($H7080="","",VLOOKUP($H7080,培训课程清单!$B$2:$J$1700,7,0))</f>
        <v/>
      </c>
      <c r="N7080" s="87" t="str">
        <f>IF($H7080="","",VLOOKUP($H7080,培训课程清单!$B$2:$J$1700,8,0))</f>
        <v/>
      </c>
      <c r="O7080" s="29"/>
    </row>
    <row r="7081" spans="1:15">
      <c r="A7081" s="87" t="str">
        <f t="shared" si="111"/>
        <v/>
      </c>
      <c r="B7081" s="87" t="str">
        <f>IF(C7081="","",C7081&amp;COUNTIF($C$2:C7081,C7081))</f>
        <v/>
      </c>
      <c r="C7081" s="88"/>
      <c r="D7081" s="87" t="str">
        <f>IF($C7081="","",VLOOKUP($C7081,人员花名册!$B$2:$F$2001,2,0))</f>
        <v/>
      </c>
      <c r="E7081" s="87" t="str">
        <f>IF($C7081="","",VLOOKUP($C7081,人员花名册!$B$2:$F$2001,4,0))</f>
        <v/>
      </c>
      <c r="F7081" s="89" t="str">
        <f>IF($C7081="","",VLOOKUP($C7081,人员花名册!$B$2:$F$2001,5,0))</f>
        <v/>
      </c>
      <c r="G7081" s="29"/>
      <c r="H7081" s="29"/>
      <c r="I7081" s="87" t="str">
        <f>IF($C7081="","",VLOOKUP($H7081,培训课程清单!$B$2:$J$1700,2,0))</f>
        <v/>
      </c>
      <c r="J7081" s="87" t="str">
        <f>IF($C7081="","",VLOOKUP($H7081,培训课程清单!$B$2:$J$1700,3,0))</f>
        <v/>
      </c>
      <c r="K7081" s="87" t="str">
        <f>IF($H7081="","",VLOOKUP($H7081,培训课程清单!$B$2:$J$1700,4,0))</f>
        <v/>
      </c>
      <c r="L7081" s="29"/>
      <c r="M7081" s="89" t="str">
        <f>IF($H7081="","",VLOOKUP($H7081,培训课程清单!$B$2:$J$1700,7,0))</f>
        <v/>
      </c>
      <c r="N7081" s="87" t="str">
        <f>IF($H7081="","",VLOOKUP($H7081,培训课程清单!$B$2:$J$1700,8,0))</f>
        <v/>
      </c>
      <c r="O7081" s="29"/>
    </row>
    <row r="7082" spans="1:15">
      <c r="A7082" s="87" t="str">
        <f t="shared" si="111"/>
        <v/>
      </c>
      <c r="B7082" s="87" t="str">
        <f>IF(C7082="","",C7082&amp;COUNTIF($C$2:C7082,C7082))</f>
        <v/>
      </c>
      <c r="C7082" s="88"/>
      <c r="D7082" s="87" t="str">
        <f>IF($C7082="","",VLOOKUP($C7082,人员花名册!$B$2:$F$2001,2,0))</f>
        <v/>
      </c>
      <c r="E7082" s="87" t="str">
        <f>IF($C7082="","",VLOOKUP($C7082,人员花名册!$B$2:$F$2001,4,0))</f>
        <v/>
      </c>
      <c r="F7082" s="89" t="str">
        <f>IF($C7082="","",VLOOKUP($C7082,人员花名册!$B$2:$F$2001,5,0))</f>
        <v/>
      </c>
      <c r="G7082" s="29"/>
      <c r="H7082" s="29"/>
      <c r="I7082" s="87" t="str">
        <f>IF($C7082="","",VLOOKUP($H7082,培训课程清单!$B$2:$J$1700,2,0))</f>
        <v/>
      </c>
      <c r="J7082" s="87" t="str">
        <f>IF($C7082="","",VLOOKUP($H7082,培训课程清单!$B$2:$J$1700,3,0))</f>
        <v/>
      </c>
      <c r="K7082" s="87" t="str">
        <f>IF($H7082="","",VLOOKUP($H7082,培训课程清单!$B$2:$J$1700,4,0))</f>
        <v/>
      </c>
      <c r="L7082" s="29"/>
      <c r="M7082" s="89" t="str">
        <f>IF($H7082="","",VLOOKUP($H7082,培训课程清单!$B$2:$J$1700,7,0))</f>
        <v/>
      </c>
      <c r="N7082" s="87" t="str">
        <f>IF($H7082="","",VLOOKUP($H7082,培训课程清单!$B$2:$J$1700,8,0))</f>
        <v/>
      </c>
      <c r="O7082" s="29"/>
    </row>
    <row r="7083" spans="1:15">
      <c r="A7083" s="87" t="str">
        <f t="shared" si="111"/>
        <v/>
      </c>
      <c r="B7083" s="87" t="str">
        <f>IF(C7083="","",C7083&amp;COUNTIF($C$2:C7083,C7083))</f>
        <v/>
      </c>
      <c r="C7083" s="88"/>
      <c r="D7083" s="87" t="str">
        <f>IF($C7083="","",VLOOKUP($C7083,人员花名册!$B$2:$F$2001,2,0))</f>
        <v/>
      </c>
      <c r="E7083" s="87" t="str">
        <f>IF($C7083="","",VLOOKUP($C7083,人员花名册!$B$2:$F$2001,4,0))</f>
        <v/>
      </c>
      <c r="F7083" s="89" t="str">
        <f>IF($C7083="","",VLOOKUP($C7083,人员花名册!$B$2:$F$2001,5,0))</f>
        <v/>
      </c>
      <c r="G7083" s="29"/>
      <c r="H7083" s="29"/>
      <c r="I7083" s="87" t="str">
        <f>IF($C7083="","",VLOOKUP($H7083,培训课程清单!$B$2:$J$1700,2,0))</f>
        <v/>
      </c>
      <c r="J7083" s="87" t="str">
        <f>IF($C7083="","",VLOOKUP($H7083,培训课程清单!$B$2:$J$1700,3,0))</f>
        <v/>
      </c>
      <c r="K7083" s="87" t="str">
        <f>IF($H7083="","",VLOOKUP($H7083,培训课程清单!$B$2:$J$1700,4,0))</f>
        <v/>
      </c>
      <c r="L7083" s="29"/>
      <c r="M7083" s="89" t="str">
        <f>IF($H7083="","",VLOOKUP($H7083,培训课程清单!$B$2:$J$1700,7,0))</f>
        <v/>
      </c>
      <c r="N7083" s="87" t="str">
        <f>IF($H7083="","",VLOOKUP($H7083,培训课程清单!$B$2:$J$1700,8,0))</f>
        <v/>
      </c>
      <c r="O7083" s="29"/>
    </row>
    <row r="7084" spans="1:15">
      <c r="A7084" s="87" t="str">
        <f t="shared" si="111"/>
        <v/>
      </c>
      <c r="B7084" s="87" t="str">
        <f>IF(C7084="","",C7084&amp;COUNTIF($C$2:C7084,C7084))</f>
        <v/>
      </c>
      <c r="C7084" s="88"/>
      <c r="D7084" s="87" t="str">
        <f>IF($C7084="","",VLOOKUP($C7084,人员花名册!$B$2:$F$2001,2,0))</f>
        <v/>
      </c>
      <c r="E7084" s="87" t="str">
        <f>IF($C7084="","",VLOOKUP($C7084,人员花名册!$B$2:$F$2001,4,0))</f>
        <v/>
      </c>
      <c r="F7084" s="89" t="str">
        <f>IF($C7084="","",VLOOKUP($C7084,人员花名册!$B$2:$F$2001,5,0))</f>
        <v/>
      </c>
      <c r="G7084" s="29"/>
      <c r="H7084" s="29"/>
      <c r="I7084" s="87" t="str">
        <f>IF($C7084="","",VLOOKUP($H7084,培训课程清单!$B$2:$J$1700,2,0))</f>
        <v/>
      </c>
      <c r="J7084" s="87" t="str">
        <f>IF($C7084="","",VLOOKUP($H7084,培训课程清单!$B$2:$J$1700,3,0))</f>
        <v/>
      </c>
      <c r="K7084" s="87" t="str">
        <f>IF($H7084="","",VLOOKUP($H7084,培训课程清单!$B$2:$J$1700,4,0))</f>
        <v/>
      </c>
      <c r="L7084" s="29"/>
      <c r="M7084" s="89" t="str">
        <f>IF($H7084="","",VLOOKUP($H7084,培训课程清单!$B$2:$J$1700,7,0))</f>
        <v/>
      </c>
      <c r="N7084" s="87" t="str">
        <f>IF($H7084="","",VLOOKUP($H7084,培训课程清单!$B$2:$J$1700,8,0))</f>
        <v/>
      </c>
      <c r="O7084" s="29"/>
    </row>
    <row r="7085" spans="1:15">
      <c r="A7085" s="87" t="str">
        <f t="shared" si="111"/>
        <v/>
      </c>
      <c r="B7085" s="87" t="str">
        <f>IF(C7085="","",C7085&amp;COUNTIF($C$2:C7085,C7085))</f>
        <v/>
      </c>
      <c r="C7085" s="88"/>
      <c r="D7085" s="87" t="str">
        <f>IF($C7085="","",VLOOKUP($C7085,人员花名册!$B$2:$F$2001,2,0))</f>
        <v/>
      </c>
      <c r="E7085" s="87" t="str">
        <f>IF($C7085="","",VLOOKUP($C7085,人员花名册!$B$2:$F$2001,4,0))</f>
        <v/>
      </c>
      <c r="F7085" s="89" t="str">
        <f>IF($C7085="","",VLOOKUP($C7085,人员花名册!$B$2:$F$2001,5,0))</f>
        <v/>
      </c>
      <c r="G7085" s="29"/>
      <c r="H7085" s="29"/>
      <c r="I7085" s="87" t="str">
        <f>IF($C7085="","",VLOOKUP($H7085,培训课程清单!$B$2:$J$1700,2,0))</f>
        <v/>
      </c>
      <c r="J7085" s="87" t="str">
        <f>IF($C7085="","",VLOOKUP($H7085,培训课程清单!$B$2:$J$1700,3,0))</f>
        <v/>
      </c>
      <c r="K7085" s="87" t="str">
        <f>IF($H7085="","",VLOOKUP($H7085,培训课程清单!$B$2:$J$1700,4,0))</f>
        <v/>
      </c>
      <c r="L7085" s="29"/>
      <c r="M7085" s="89" t="str">
        <f>IF($H7085="","",VLOOKUP($H7085,培训课程清单!$B$2:$J$1700,7,0))</f>
        <v/>
      </c>
      <c r="N7085" s="87" t="str">
        <f>IF($H7085="","",VLOOKUP($H7085,培训课程清单!$B$2:$J$1700,8,0))</f>
        <v/>
      </c>
      <c r="O7085" s="29"/>
    </row>
    <row r="7086" spans="1:15">
      <c r="A7086" s="87" t="str">
        <f t="shared" si="111"/>
        <v/>
      </c>
      <c r="B7086" s="87" t="str">
        <f>IF(C7086="","",C7086&amp;COUNTIF($C$2:C7086,C7086))</f>
        <v/>
      </c>
      <c r="C7086" s="88"/>
      <c r="D7086" s="87" t="str">
        <f>IF($C7086="","",VLOOKUP($C7086,人员花名册!$B$2:$F$2001,2,0))</f>
        <v/>
      </c>
      <c r="E7086" s="87" t="str">
        <f>IF($C7086="","",VLOOKUP($C7086,人员花名册!$B$2:$F$2001,4,0))</f>
        <v/>
      </c>
      <c r="F7086" s="89" t="str">
        <f>IF($C7086="","",VLOOKUP($C7086,人员花名册!$B$2:$F$2001,5,0))</f>
        <v/>
      </c>
      <c r="G7086" s="29"/>
      <c r="H7086" s="29"/>
      <c r="I7086" s="87" t="str">
        <f>IF($C7086="","",VLOOKUP($H7086,培训课程清单!$B$2:$J$1700,2,0))</f>
        <v/>
      </c>
      <c r="J7086" s="87" t="str">
        <f>IF($C7086="","",VLOOKUP($H7086,培训课程清单!$B$2:$J$1700,3,0))</f>
        <v/>
      </c>
      <c r="K7086" s="87" t="str">
        <f>IF($H7086="","",VLOOKUP($H7086,培训课程清单!$B$2:$J$1700,4,0))</f>
        <v/>
      </c>
      <c r="L7086" s="29"/>
      <c r="M7086" s="89" t="str">
        <f>IF($H7086="","",VLOOKUP($H7086,培训课程清单!$B$2:$J$1700,7,0))</f>
        <v/>
      </c>
      <c r="N7086" s="87" t="str">
        <f>IF($H7086="","",VLOOKUP($H7086,培训课程清单!$B$2:$J$1700,8,0))</f>
        <v/>
      </c>
      <c r="O7086" s="29"/>
    </row>
    <row r="7087" spans="1:15">
      <c r="A7087" s="87" t="str">
        <f t="shared" si="111"/>
        <v/>
      </c>
      <c r="B7087" s="87" t="str">
        <f>IF(C7087="","",C7087&amp;COUNTIF($C$2:C7087,C7087))</f>
        <v/>
      </c>
      <c r="C7087" s="88"/>
      <c r="D7087" s="87" t="str">
        <f>IF($C7087="","",VLOOKUP($C7087,人员花名册!$B$2:$F$2001,2,0))</f>
        <v/>
      </c>
      <c r="E7087" s="87" t="str">
        <f>IF($C7087="","",VLOOKUP($C7087,人员花名册!$B$2:$F$2001,4,0))</f>
        <v/>
      </c>
      <c r="F7087" s="89" t="str">
        <f>IF($C7087="","",VLOOKUP($C7087,人员花名册!$B$2:$F$2001,5,0))</f>
        <v/>
      </c>
      <c r="G7087" s="29"/>
      <c r="H7087" s="29"/>
      <c r="I7087" s="87" t="str">
        <f>IF($C7087="","",VLOOKUP($H7087,培训课程清单!$B$2:$J$1700,2,0))</f>
        <v/>
      </c>
      <c r="J7087" s="87" t="str">
        <f>IF($C7087="","",VLOOKUP($H7087,培训课程清单!$B$2:$J$1700,3,0))</f>
        <v/>
      </c>
      <c r="K7087" s="87" t="str">
        <f>IF($H7087="","",VLOOKUP($H7087,培训课程清单!$B$2:$J$1700,4,0))</f>
        <v/>
      </c>
      <c r="L7087" s="29"/>
      <c r="M7087" s="89" t="str">
        <f>IF($H7087="","",VLOOKUP($H7087,培训课程清单!$B$2:$J$1700,7,0))</f>
        <v/>
      </c>
      <c r="N7087" s="87" t="str">
        <f>IF($H7087="","",VLOOKUP($H7087,培训课程清单!$B$2:$J$1700,8,0))</f>
        <v/>
      </c>
      <c r="O7087" s="29"/>
    </row>
    <row r="7088" spans="1:15">
      <c r="A7088" s="87" t="str">
        <f t="shared" si="111"/>
        <v/>
      </c>
      <c r="B7088" s="87" t="str">
        <f>IF(C7088="","",C7088&amp;COUNTIF($C$2:C7088,C7088))</f>
        <v/>
      </c>
      <c r="C7088" s="88"/>
      <c r="D7088" s="87" t="str">
        <f>IF($C7088="","",VLOOKUP($C7088,人员花名册!$B$2:$F$2001,2,0))</f>
        <v/>
      </c>
      <c r="E7088" s="87" t="str">
        <f>IF($C7088="","",VLOOKUP($C7088,人员花名册!$B$2:$F$2001,4,0))</f>
        <v/>
      </c>
      <c r="F7088" s="89" t="str">
        <f>IF($C7088="","",VLOOKUP($C7088,人员花名册!$B$2:$F$2001,5,0))</f>
        <v/>
      </c>
      <c r="G7088" s="29"/>
      <c r="H7088" s="29"/>
      <c r="I7088" s="87" t="str">
        <f>IF($C7088="","",VLOOKUP($H7088,培训课程清单!$B$2:$J$1700,2,0))</f>
        <v/>
      </c>
      <c r="J7088" s="87" t="str">
        <f>IF($C7088="","",VLOOKUP($H7088,培训课程清单!$B$2:$J$1700,3,0))</f>
        <v/>
      </c>
      <c r="K7088" s="87" t="str">
        <f>IF($H7088="","",VLOOKUP($H7088,培训课程清单!$B$2:$J$1700,4,0))</f>
        <v/>
      </c>
      <c r="L7088" s="29"/>
      <c r="M7088" s="89" t="str">
        <f>IF($H7088="","",VLOOKUP($H7088,培训课程清单!$B$2:$J$1700,7,0))</f>
        <v/>
      </c>
      <c r="N7088" s="87" t="str">
        <f>IF($H7088="","",VLOOKUP($H7088,培训课程清单!$B$2:$J$1700,8,0))</f>
        <v/>
      </c>
      <c r="O7088" s="29"/>
    </row>
    <row r="7089" spans="1:15">
      <c r="A7089" s="87" t="str">
        <f t="shared" si="111"/>
        <v/>
      </c>
      <c r="B7089" s="87" t="str">
        <f>IF(C7089="","",C7089&amp;COUNTIF($C$2:C7089,C7089))</f>
        <v/>
      </c>
      <c r="C7089" s="88"/>
      <c r="D7089" s="87" t="str">
        <f>IF($C7089="","",VLOOKUP($C7089,人员花名册!$B$2:$F$2001,2,0))</f>
        <v/>
      </c>
      <c r="E7089" s="87" t="str">
        <f>IF($C7089="","",VLOOKUP($C7089,人员花名册!$B$2:$F$2001,4,0))</f>
        <v/>
      </c>
      <c r="F7089" s="89" t="str">
        <f>IF($C7089="","",VLOOKUP($C7089,人员花名册!$B$2:$F$2001,5,0))</f>
        <v/>
      </c>
      <c r="G7089" s="29"/>
      <c r="H7089" s="29"/>
      <c r="I7089" s="87" t="str">
        <f>IF($C7089="","",VLOOKUP($H7089,培训课程清单!$B$2:$J$1700,2,0))</f>
        <v/>
      </c>
      <c r="J7089" s="87" t="str">
        <f>IF($C7089="","",VLOOKUP($H7089,培训课程清单!$B$2:$J$1700,3,0))</f>
        <v/>
      </c>
      <c r="K7089" s="87" t="str">
        <f>IF($H7089="","",VLOOKUP($H7089,培训课程清单!$B$2:$J$1700,4,0))</f>
        <v/>
      </c>
      <c r="L7089" s="29"/>
      <c r="M7089" s="89" t="str">
        <f>IF($H7089="","",VLOOKUP($H7089,培训课程清单!$B$2:$J$1700,7,0))</f>
        <v/>
      </c>
      <c r="N7089" s="87" t="str">
        <f>IF($H7089="","",VLOOKUP($H7089,培训课程清单!$B$2:$J$1700,8,0))</f>
        <v/>
      </c>
      <c r="O7089" s="29"/>
    </row>
    <row r="7090" spans="1:15">
      <c r="A7090" s="87" t="str">
        <f t="shared" si="111"/>
        <v/>
      </c>
      <c r="B7090" s="87" t="str">
        <f>IF(C7090="","",C7090&amp;COUNTIF($C$2:C7090,C7090))</f>
        <v/>
      </c>
      <c r="C7090" s="88"/>
      <c r="D7090" s="87" t="str">
        <f>IF($C7090="","",VLOOKUP($C7090,人员花名册!$B$2:$F$2001,2,0))</f>
        <v/>
      </c>
      <c r="E7090" s="87" t="str">
        <f>IF($C7090="","",VLOOKUP($C7090,人员花名册!$B$2:$F$2001,4,0))</f>
        <v/>
      </c>
      <c r="F7090" s="89" t="str">
        <f>IF($C7090="","",VLOOKUP($C7090,人员花名册!$B$2:$F$2001,5,0))</f>
        <v/>
      </c>
      <c r="G7090" s="29"/>
      <c r="H7090" s="29"/>
      <c r="I7090" s="87" t="str">
        <f>IF($C7090="","",VLOOKUP($H7090,培训课程清单!$B$2:$J$1700,2,0))</f>
        <v/>
      </c>
      <c r="J7090" s="87" t="str">
        <f>IF($C7090="","",VLOOKUP($H7090,培训课程清单!$B$2:$J$1700,3,0))</f>
        <v/>
      </c>
      <c r="K7090" s="87" t="str">
        <f>IF($H7090="","",VLOOKUP($H7090,培训课程清单!$B$2:$J$1700,4,0))</f>
        <v/>
      </c>
      <c r="L7090" s="29"/>
      <c r="M7090" s="89" t="str">
        <f>IF($H7090="","",VLOOKUP($H7090,培训课程清单!$B$2:$J$1700,7,0))</f>
        <v/>
      </c>
      <c r="N7090" s="87" t="str">
        <f>IF($H7090="","",VLOOKUP($H7090,培训课程清单!$B$2:$J$1700,8,0))</f>
        <v/>
      </c>
      <c r="O7090" s="29"/>
    </row>
    <row r="7091" spans="1:15">
      <c r="A7091" s="87" t="str">
        <f t="shared" si="111"/>
        <v/>
      </c>
      <c r="B7091" s="87" t="str">
        <f>IF(C7091="","",C7091&amp;COUNTIF($C$2:C7091,C7091))</f>
        <v/>
      </c>
      <c r="C7091" s="88"/>
      <c r="D7091" s="87" t="str">
        <f>IF($C7091="","",VLOOKUP($C7091,人员花名册!$B$2:$F$2001,2,0))</f>
        <v/>
      </c>
      <c r="E7091" s="87" t="str">
        <f>IF($C7091="","",VLOOKUP($C7091,人员花名册!$B$2:$F$2001,4,0))</f>
        <v/>
      </c>
      <c r="F7091" s="89" t="str">
        <f>IF($C7091="","",VLOOKUP($C7091,人员花名册!$B$2:$F$2001,5,0))</f>
        <v/>
      </c>
      <c r="G7091" s="29"/>
      <c r="H7091" s="29"/>
      <c r="I7091" s="87" t="str">
        <f>IF($C7091="","",VLOOKUP($H7091,培训课程清单!$B$2:$J$1700,2,0))</f>
        <v/>
      </c>
      <c r="J7091" s="87" t="str">
        <f>IF($C7091="","",VLOOKUP($H7091,培训课程清单!$B$2:$J$1700,3,0))</f>
        <v/>
      </c>
      <c r="K7091" s="87" t="str">
        <f>IF($H7091="","",VLOOKUP($H7091,培训课程清单!$B$2:$J$1700,4,0))</f>
        <v/>
      </c>
      <c r="L7091" s="29"/>
      <c r="M7091" s="89" t="str">
        <f>IF($H7091="","",VLOOKUP($H7091,培训课程清单!$B$2:$J$1700,7,0))</f>
        <v/>
      </c>
      <c r="N7091" s="87" t="str">
        <f>IF($H7091="","",VLOOKUP($H7091,培训课程清单!$B$2:$J$1700,8,0))</f>
        <v/>
      </c>
      <c r="O7091" s="29"/>
    </row>
    <row r="7092" spans="1:15">
      <c r="A7092" s="87" t="str">
        <f t="shared" si="111"/>
        <v/>
      </c>
      <c r="B7092" s="87" t="str">
        <f>IF(C7092="","",C7092&amp;COUNTIF($C$2:C7092,C7092))</f>
        <v/>
      </c>
      <c r="C7092" s="88"/>
      <c r="D7092" s="87" t="str">
        <f>IF($C7092="","",VLOOKUP($C7092,人员花名册!$B$2:$F$2001,2,0))</f>
        <v/>
      </c>
      <c r="E7092" s="87" t="str">
        <f>IF($C7092="","",VLOOKUP($C7092,人员花名册!$B$2:$F$2001,4,0))</f>
        <v/>
      </c>
      <c r="F7092" s="89" t="str">
        <f>IF($C7092="","",VLOOKUP($C7092,人员花名册!$B$2:$F$2001,5,0))</f>
        <v/>
      </c>
      <c r="G7092" s="29"/>
      <c r="H7092" s="29"/>
      <c r="I7092" s="87" t="str">
        <f>IF($C7092="","",VLOOKUP($H7092,培训课程清单!$B$2:$J$1700,2,0))</f>
        <v/>
      </c>
      <c r="J7092" s="87" t="str">
        <f>IF($C7092="","",VLOOKUP($H7092,培训课程清单!$B$2:$J$1700,3,0))</f>
        <v/>
      </c>
      <c r="K7092" s="87" t="str">
        <f>IF($H7092="","",VLOOKUP($H7092,培训课程清单!$B$2:$J$1700,4,0))</f>
        <v/>
      </c>
      <c r="L7092" s="29"/>
      <c r="M7092" s="89" t="str">
        <f>IF($H7092="","",VLOOKUP($H7092,培训课程清单!$B$2:$J$1700,7,0))</f>
        <v/>
      </c>
      <c r="N7092" s="87" t="str">
        <f>IF($H7092="","",VLOOKUP($H7092,培训课程清单!$B$2:$J$1700,8,0))</f>
        <v/>
      </c>
      <c r="O7092" s="29"/>
    </row>
    <row r="7093" spans="1:15">
      <c r="A7093" s="87" t="str">
        <f t="shared" si="111"/>
        <v/>
      </c>
      <c r="B7093" s="87" t="str">
        <f>IF(C7093="","",C7093&amp;COUNTIF($C$2:C7093,C7093))</f>
        <v/>
      </c>
      <c r="C7093" s="88"/>
      <c r="D7093" s="87" t="str">
        <f>IF($C7093="","",VLOOKUP($C7093,人员花名册!$B$2:$F$2001,2,0))</f>
        <v/>
      </c>
      <c r="E7093" s="87" t="str">
        <f>IF($C7093="","",VLOOKUP($C7093,人员花名册!$B$2:$F$2001,4,0))</f>
        <v/>
      </c>
      <c r="F7093" s="89" t="str">
        <f>IF($C7093="","",VLOOKUP($C7093,人员花名册!$B$2:$F$2001,5,0))</f>
        <v/>
      </c>
      <c r="G7093" s="29"/>
      <c r="H7093" s="29"/>
      <c r="I7093" s="87" t="str">
        <f>IF($C7093="","",VLOOKUP($H7093,培训课程清单!$B$2:$J$1700,2,0))</f>
        <v/>
      </c>
      <c r="J7093" s="87" t="str">
        <f>IF($C7093="","",VLOOKUP($H7093,培训课程清单!$B$2:$J$1700,3,0))</f>
        <v/>
      </c>
      <c r="K7093" s="87" t="str">
        <f>IF($H7093="","",VLOOKUP($H7093,培训课程清单!$B$2:$J$1700,4,0))</f>
        <v/>
      </c>
      <c r="L7093" s="29"/>
      <c r="M7093" s="89" t="str">
        <f>IF($H7093="","",VLOOKUP($H7093,培训课程清单!$B$2:$J$1700,7,0))</f>
        <v/>
      </c>
      <c r="N7093" s="87" t="str">
        <f>IF($H7093="","",VLOOKUP($H7093,培训课程清单!$B$2:$J$1700,8,0))</f>
        <v/>
      </c>
      <c r="O7093" s="29"/>
    </row>
    <row r="7094" spans="1:15">
      <c r="A7094" s="87" t="str">
        <f t="shared" si="111"/>
        <v/>
      </c>
      <c r="B7094" s="87" t="str">
        <f>IF(C7094="","",C7094&amp;COUNTIF($C$2:C7094,C7094))</f>
        <v/>
      </c>
      <c r="C7094" s="88"/>
      <c r="D7094" s="87" t="str">
        <f>IF($C7094="","",VLOOKUP($C7094,人员花名册!$B$2:$F$2001,2,0))</f>
        <v/>
      </c>
      <c r="E7094" s="87" t="str">
        <f>IF($C7094="","",VLOOKUP($C7094,人员花名册!$B$2:$F$2001,4,0))</f>
        <v/>
      </c>
      <c r="F7094" s="89" t="str">
        <f>IF($C7094="","",VLOOKUP($C7094,人员花名册!$B$2:$F$2001,5,0))</f>
        <v/>
      </c>
      <c r="G7094" s="29"/>
      <c r="H7094" s="29"/>
      <c r="I7094" s="87" t="str">
        <f>IF($C7094="","",VLOOKUP($H7094,培训课程清单!$B$2:$J$1700,2,0))</f>
        <v/>
      </c>
      <c r="J7094" s="87" t="str">
        <f>IF($C7094="","",VLOOKUP($H7094,培训课程清单!$B$2:$J$1700,3,0))</f>
        <v/>
      </c>
      <c r="K7094" s="87" t="str">
        <f>IF($H7094="","",VLOOKUP($H7094,培训课程清单!$B$2:$J$1700,4,0))</f>
        <v/>
      </c>
      <c r="L7094" s="29"/>
      <c r="M7094" s="89" t="str">
        <f>IF($H7094="","",VLOOKUP($H7094,培训课程清单!$B$2:$J$1700,7,0))</f>
        <v/>
      </c>
      <c r="N7094" s="87" t="str">
        <f>IF($H7094="","",VLOOKUP($H7094,培训课程清单!$B$2:$J$1700,8,0))</f>
        <v/>
      </c>
      <c r="O7094" s="29"/>
    </row>
    <row r="7095" spans="1:15">
      <c r="A7095" s="87" t="str">
        <f t="shared" si="111"/>
        <v/>
      </c>
      <c r="B7095" s="87" t="str">
        <f>IF(C7095="","",C7095&amp;COUNTIF($C$2:C7095,C7095))</f>
        <v/>
      </c>
      <c r="C7095" s="88"/>
      <c r="D7095" s="87" t="str">
        <f>IF($C7095="","",VLOOKUP($C7095,人员花名册!$B$2:$F$2001,2,0))</f>
        <v/>
      </c>
      <c r="E7095" s="87" t="str">
        <f>IF($C7095="","",VLOOKUP($C7095,人员花名册!$B$2:$F$2001,4,0))</f>
        <v/>
      </c>
      <c r="F7095" s="89" t="str">
        <f>IF($C7095="","",VLOOKUP($C7095,人员花名册!$B$2:$F$2001,5,0))</f>
        <v/>
      </c>
      <c r="G7095" s="29"/>
      <c r="H7095" s="29"/>
      <c r="I7095" s="87" t="str">
        <f>IF($C7095="","",VLOOKUP($H7095,培训课程清单!$B$2:$J$1700,2,0))</f>
        <v/>
      </c>
      <c r="J7095" s="87" t="str">
        <f>IF($C7095="","",VLOOKUP($H7095,培训课程清单!$B$2:$J$1700,3,0))</f>
        <v/>
      </c>
      <c r="K7095" s="87" t="str">
        <f>IF($H7095="","",VLOOKUP($H7095,培训课程清单!$B$2:$J$1700,4,0))</f>
        <v/>
      </c>
      <c r="L7095" s="29"/>
      <c r="M7095" s="89" t="str">
        <f>IF($H7095="","",VLOOKUP($H7095,培训课程清单!$B$2:$J$1700,7,0))</f>
        <v/>
      </c>
      <c r="N7095" s="87" t="str">
        <f>IF($H7095="","",VLOOKUP($H7095,培训课程清单!$B$2:$J$1700,8,0))</f>
        <v/>
      </c>
      <c r="O7095" s="29"/>
    </row>
    <row r="7096" spans="1:15">
      <c r="A7096" s="87" t="str">
        <f t="shared" si="111"/>
        <v/>
      </c>
      <c r="B7096" s="87" t="str">
        <f>IF(C7096="","",C7096&amp;COUNTIF($C$2:C7096,C7096))</f>
        <v/>
      </c>
      <c r="C7096" s="88"/>
      <c r="D7096" s="87" t="str">
        <f>IF($C7096="","",VLOOKUP($C7096,人员花名册!$B$2:$F$2001,2,0))</f>
        <v/>
      </c>
      <c r="E7096" s="87" t="str">
        <f>IF($C7096="","",VLOOKUP($C7096,人员花名册!$B$2:$F$2001,4,0))</f>
        <v/>
      </c>
      <c r="F7096" s="89" t="str">
        <f>IF($C7096="","",VLOOKUP($C7096,人员花名册!$B$2:$F$2001,5,0))</f>
        <v/>
      </c>
      <c r="G7096" s="29"/>
      <c r="H7096" s="29"/>
      <c r="I7096" s="87" t="str">
        <f>IF($C7096="","",VLOOKUP($H7096,培训课程清单!$B$2:$J$1700,2,0))</f>
        <v/>
      </c>
      <c r="J7096" s="87" t="str">
        <f>IF($C7096="","",VLOOKUP($H7096,培训课程清单!$B$2:$J$1700,3,0))</f>
        <v/>
      </c>
      <c r="K7096" s="87" t="str">
        <f>IF($H7096="","",VLOOKUP($H7096,培训课程清单!$B$2:$J$1700,4,0))</f>
        <v/>
      </c>
      <c r="L7096" s="29"/>
      <c r="M7096" s="89" t="str">
        <f>IF($H7096="","",VLOOKUP($H7096,培训课程清单!$B$2:$J$1700,7,0))</f>
        <v/>
      </c>
      <c r="N7096" s="87" t="str">
        <f>IF($H7096="","",VLOOKUP($H7096,培训课程清单!$B$2:$J$1700,8,0))</f>
        <v/>
      </c>
      <c r="O7096" s="29"/>
    </row>
    <row r="7097" spans="1:15">
      <c r="A7097" s="87" t="str">
        <f t="shared" si="111"/>
        <v/>
      </c>
      <c r="B7097" s="87" t="str">
        <f>IF(C7097="","",C7097&amp;COUNTIF($C$2:C7097,C7097))</f>
        <v/>
      </c>
      <c r="C7097" s="88"/>
      <c r="D7097" s="87" t="str">
        <f>IF($C7097="","",VLOOKUP($C7097,人员花名册!$B$2:$F$2001,2,0))</f>
        <v/>
      </c>
      <c r="E7097" s="87" t="str">
        <f>IF($C7097="","",VLOOKUP($C7097,人员花名册!$B$2:$F$2001,4,0))</f>
        <v/>
      </c>
      <c r="F7097" s="89" t="str">
        <f>IF($C7097="","",VLOOKUP($C7097,人员花名册!$B$2:$F$2001,5,0))</f>
        <v/>
      </c>
      <c r="G7097" s="29"/>
      <c r="H7097" s="29"/>
      <c r="I7097" s="87" t="str">
        <f>IF($C7097="","",VLOOKUP($H7097,培训课程清单!$B$2:$J$1700,2,0))</f>
        <v/>
      </c>
      <c r="J7097" s="87" t="str">
        <f>IF($C7097="","",VLOOKUP($H7097,培训课程清单!$B$2:$J$1700,3,0))</f>
        <v/>
      </c>
      <c r="K7097" s="87" t="str">
        <f>IF($H7097="","",VLOOKUP($H7097,培训课程清单!$B$2:$J$1700,4,0))</f>
        <v/>
      </c>
      <c r="L7097" s="29"/>
      <c r="M7097" s="89" t="str">
        <f>IF($H7097="","",VLOOKUP($H7097,培训课程清单!$B$2:$J$1700,7,0))</f>
        <v/>
      </c>
      <c r="N7097" s="87" t="str">
        <f>IF($H7097="","",VLOOKUP($H7097,培训课程清单!$B$2:$J$1700,8,0))</f>
        <v/>
      </c>
      <c r="O7097" s="29"/>
    </row>
    <row r="7098" spans="1:15">
      <c r="A7098" s="87" t="str">
        <f t="shared" si="111"/>
        <v/>
      </c>
      <c r="B7098" s="87" t="str">
        <f>IF(C7098="","",C7098&amp;COUNTIF($C$2:C7098,C7098))</f>
        <v/>
      </c>
      <c r="C7098" s="88"/>
      <c r="D7098" s="87" t="str">
        <f>IF($C7098="","",VLOOKUP($C7098,人员花名册!$B$2:$F$2001,2,0))</f>
        <v/>
      </c>
      <c r="E7098" s="87" t="str">
        <f>IF($C7098="","",VLOOKUP($C7098,人员花名册!$B$2:$F$2001,4,0))</f>
        <v/>
      </c>
      <c r="F7098" s="89" t="str">
        <f>IF($C7098="","",VLOOKUP($C7098,人员花名册!$B$2:$F$2001,5,0))</f>
        <v/>
      </c>
      <c r="G7098" s="29"/>
      <c r="H7098" s="29"/>
      <c r="I7098" s="87" t="str">
        <f>IF($C7098="","",VLOOKUP($H7098,培训课程清单!$B$2:$J$1700,2,0))</f>
        <v/>
      </c>
      <c r="J7098" s="87" t="str">
        <f>IF($C7098="","",VLOOKUP($H7098,培训课程清单!$B$2:$J$1700,3,0))</f>
        <v/>
      </c>
      <c r="K7098" s="87" t="str">
        <f>IF($H7098="","",VLOOKUP($H7098,培训课程清单!$B$2:$J$1700,4,0))</f>
        <v/>
      </c>
      <c r="L7098" s="29"/>
      <c r="M7098" s="89" t="str">
        <f>IF($H7098="","",VLOOKUP($H7098,培训课程清单!$B$2:$J$1700,7,0))</f>
        <v/>
      </c>
      <c r="N7098" s="87" t="str">
        <f>IF($H7098="","",VLOOKUP($H7098,培训课程清单!$B$2:$J$1700,8,0))</f>
        <v/>
      </c>
      <c r="O7098" s="29"/>
    </row>
    <row r="7099" spans="1:15">
      <c r="A7099" s="87" t="str">
        <f t="shared" si="111"/>
        <v/>
      </c>
      <c r="B7099" s="87" t="str">
        <f>IF(C7099="","",C7099&amp;COUNTIF($C$2:C7099,C7099))</f>
        <v/>
      </c>
      <c r="C7099" s="88"/>
      <c r="D7099" s="87" t="str">
        <f>IF($C7099="","",VLOOKUP($C7099,人员花名册!$B$2:$F$2001,2,0))</f>
        <v/>
      </c>
      <c r="E7099" s="87" t="str">
        <f>IF($C7099="","",VLOOKUP($C7099,人员花名册!$B$2:$F$2001,4,0))</f>
        <v/>
      </c>
      <c r="F7099" s="89" t="str">
        <f>IF($C7099="","",VLOOKUP($C7099,人员花名册!$B$2:$F$2001,5,0))</f>
        <v/>
      </c>
      <c r="G7099" s="29"/>
      <c r="H7099" s="29"/>
      <c r="I7099" s="87" t="str">
        <f>IF($C7099="","",VLOOKUP($H7099,培训课程清单!$B$2:$J$1700,2,0))</f>
        <v/>
      </c>
      <c r="J7099" s="87" t="str">
        <f>IF($C7099="","",VLOOKUP($H7099,培训课程清单!$B$2:$J$1700,3,0))</f>
        <v/>
      </c>
      <c r="K7099" s="87" t="str">
        <f>IF($H7099="","",VLOOKUP($H7099,培训课程清单!$B$2:$J$1700,4,0))</f>
        <v/>
      </c>
      <c r="L7099" s="29"/>
      <c r="M7099" s="89" t="str">
        <f>IF($H7099="","",VLOOKUP($H7099,培训课程清单!$B$2:$J$1700,7,0))</f>
        <v/>
      </c>
      <c r="N7099" s="87" t="str">
        <f>IF($H7099="","",VLOOKUP($H7099,培训课程清单!$B$2:$J$1700,8,0))</f>
        <v/>
      </c>
      <c r="O7099" s="29"/>
    </row>
    <row r="7100" spans="1:15">
      <c r="A7100" s="87" t="str">
        <f t="shared" si="111"/>
        <v/>
      </c>
      <c r="B7100" s="87" t="str">
        <f>IF(C7100="","",C7100&amp;COUNTIF($C$2:C7100,C7100))</f>
        <v/>
      </c>
      <c r="C7100" s="88"/>
      <c r="D7100" s="87" t="str">
        <f>IF($C7100="","",VLOOKUP($C7100,人员花名册!$B$2:$F$2001,2,0))</f>
        <v/>
      </c>
      <c r="E7100" s="87" t="str">
        <f>IF($C7100="","",VLOOKUP($C7100,人员花名册!$B$2:$F$2001,4,0))</f>
        <v/>
      </c>
      <c r="F7100" s="89" t="str">
        <f>IF($C7100="","",VLOOKUP($C7100,人员花名册!$B$2:$F$2001,5,0))</f>
        <v/>
      </c>
      <c r="G7100" s="29"/>
      <c r="H7100" s="29"/>
      <c r="I7100" s="87" t="str">
        <f>IF($C7100="","",VLOOKUP($H7100,培训课程清单!$B$2:$J$1700,2,0))</f>
        <v/>
      </c>
      <c r="J7100" s="87" t="str">
        <f>IF($C7100="","",VLOOKUP($H7100,培训课程清单!$B$2:$J$1700,3,0))</f>
        <v/>
      </c>
      <c r="K7100" s="87" t="str">
        <f>IF($H7100="","",VLOOKUP($H7100,培训课程清单!$B$2:$J$1700,4,0))</f>
        <v/>
      </c>
      <c r="L7100" s="29"/>
      <c r="M7100" s="89" t="str">
        <f>IF($H7100="","",VLOOKUP($H7100,培训课程清单!$B$2:$J$1700,7,0))</f>
        <v/>
      </c>
      <c r="N7100" s="87" t="str">
        <f>IF($H7100="","",VLOOKUP($H7100,培训课程清单!$B$2:$J$1700,8,0))</f>
        <v/>
      </c>
      <c r="O7100" s="29"/>
    </row>
    <row r="7101" spans="1:15">
      <c r="A7101" s="87" t="str">
        <f t="shared" si="111"/>
        <v/>
      </c>
      <c r="B7101" s="87" t="str">
        <f>IF(C7101="","",C7101&amp;COUNTIF($C$2:C7101,C7101))</f>
        <v/>
      </c>
      <c r="C7101" s="88"/>
      <c r="D7101" s="87" t="str">
        <f>IF($C7101="","",VLOOKUP($C7101,人员花名册!$B$2:$F$2001,2,0))</f>
        <v/>
      </c>
      <c r="E7101" s="87" t="str">
        <f>IF($C7101="","",VLOOKUP($C7101,人员花名册!$B$2:$F$2001,4,0))</f>
        <v/>
      </c>
      <c r="F7101" s="89" t="str">
        <f>IF($C7101="","",VLOOKUP($C7101,人员花名册!$B$2:$F$2001,5,0))</f>
        <v/>
      </c>
      <c r="G7101" s="29"/>
      <c r="H7101" s="29"/>
      <c r="I7101" s="87" t="str">
        <f>IF($C7101="","",VLOOKUP($H7101,培训课程清单!$B$2:$J$1700,2,0))</f>
        <v/>
      </c>
      <c r="J7101" s="87" t="str">
        <f>IF($C7101="","",VLOOKUP($H7101,培训课程清单!$B$2:$J$1700,3,0))</f>
        <v/>
      </c>
      <c r="K7101" s="87" t="str">
        <f>IF($H7101="","",VLOOKUP($H7101,培训课程清单!$B$2:$J$1700,4,0))</f>
        <v/>
      </c>
      <c r="L7101" s="29"/>
      <c r="M7101" s="89" t="str">
        <f>IF($H7101="","",VLOOKUP($H7101,培训课程清单!$B$2:$J$1700,7,0))</f>
        <v/>
      </c>
      <c r="N7101" s="87" t="str">
        <f>IF($H7101="","",VLOOKUP($H7101,培训课程清单!$B$2:$J$1700,8,0))</f>
        <v/>
      </c>
      <c r="O7101" s="29"/>
    </row>
    <row r="7102" spans="1:15">
      <c r="A7102" s="87" t="str">
        <f t="shared" si="111"/>
        <v/>
      </c>
      <c r="B7102" s="87" t="str">
        <f>IF(C7102="","",C7102&amp;COUNTIF($C$2:C7102,C7102))</f>
        <v/>
      </c>
      <c r="C7102" s="88"/>
      <c r="D7102" s="87" t="str">
        <f>IF($C7102="","",VLOOKUP($C7102,人员花名册!$B$2:$F$2001,2,0))</f>
        <v/>
      </c>
      <c r="E7102" s="87" t="str">
        <f>IF($C7102="","",VLOOKUP($C7102,人员花名册!$B$2:$F$2001,4,0))</f>
        <v/>
      </c>
      <c r="F7102" s="89" t="str">
        <f>IF($C7102="","",VLOOKUP($C7102,人员花名册!$B$2:$F$2001,5,0))</f>
        <v/>
      </c>
      <c r="G7102" s="29"/>
      <c r="H7102" s="29"/>
      <c r="I7102" s="87" t="str">
        <f>IF($C7102="","",VLOOKUP($H7102,培训课程清单!$B$2:$J$1700,2,0))</f>
        <v/>
      </c>
      <c r="J7102" s="87" t="str">
        <f>IF($C7102="","",VLOOKUP($H7102,培训课程清单!$B$2:$J$1700,3,0))</f>
        <v/>
      </c>
      <c r="K7102" s="87" t="str">
        <f>IF($H7102="","",VLOOKUP($H7102,培训课程清单!$B$2:$J$1700,4,0))</f>
        <v/>
      </c>
      <c r="L7102" s="29"/>
      <c r="M7102" s="89" t="str">
        <f>IF($H7102="","",VLOOKUP($H7102,培训课程清单!$B$2:$J$1700,7,0))</f>
        <v/>
      </c>
      <c r="N7102" s="87" t="str">
        <f>IF($H7102="","",VLOOKUP($H7102,培训课程清单!$B$2:$J$1700,8,0))</f>
        <v/>
      </c>
      <c r="O7102" s="29"/>
    </row>
    <row r="7103" spans="1:15">
      <c r="A7103" s="87" t="str">
        <f t="shared" si="111"/>
        <v/>
      </c>
      <c r="B7103" s="87" t="str">
        <f>IF(C7103="","",C7103&amp;COUNTIF($C$2:C7103,C7103))</f>
        <v/>
      </c>
      <c r="C7103" s="88"/>
      <c r="D7103" s="87" t="str">
        <f>IF($C7103="","",VLOOKUP($C7103,人员花名册!$B$2:$F$2001,2,0))</f>
        <v/>
      </c>
      <c r="E7103" s="87" t="str">
        <f>IF($C7103="","",VLOOKUP($C7103,人员花名册!$B$2:$F$2001,4,0))</f>
        <v/>
      </c>
      <c r="F7103" s="89" t="str">
        <f>IF($C7103="","",VLOOKUP($C7103,人员花名册!$B$2:$F$2001,5,0))</f>
        <v/>
      </c>
      <c r="G7103" s="29"/>
      <c r="H7103" s="29"/>
      <c r="I7103" s="87" t="str">
        <f>IF($C7103="","",VLOOKUP($H7103,培训课程清单!$B$2:$J$1700,2,0))</f>
        <v/>
      </c>
      <c r="J7103" s="87" t="str">
        <f>IF($C7103="","",VLOOKUP($H7103,培训课程清单!$B$2:$J$1700,3,0))</f>
        <v/>
      </c>
      <c r="K7103" s="87" t="str">
        <f>IF($H7103="","",VLOOKUP($H7103,培训课程清单!$B$2:$J$1700,4,0))</f>
        <v/>
      </c>
      <c r="L7103" s="29"/>
      <c r="M7103" s="89" t="str">
        <f>IF($H7103="","",VLOOKUP($H7103,培训课程清单!$B$2:$J$1700,7,0))</f>
        <v/>
      </c>
      <c r="N7103" s="87" t="str">
        <f>IF($H7103="","",VLOOKUP($H7103,培训课程清单!$B$2:$J$1700,8,0))</f>
        <v/>
      </c>
      <c r="O7103" s="29"/>
    </row>
    <row r="7104" spans="1:15">
      <c r="A7104" s="87" t="str">
        <f t="shared" si="111"/>
        <v/>
      </c>
      <c r="B7104" s="87" t="str">
        <f>IF(C7104="","",C7104&amp;COUNTIF($C$2:C7104,C7104))</f>
        <v/>
      </c>
      <c r="C7104" s="88"/>
      <c r="D7104" s="87" t="str">
        <f>IF($C7104="","",VLOOKUP($C7104,人员花名册!$B$2:$F$2001,2,0))</f>
        <v/>
      </c>
      <c r="E7104" s="87" t="str">
        <f>IF($C7104="","",VLOOKUP($C7104,人员花名册!$B$2:$F$2001,4,0))</f>
        <v/>
      </c>
      <c r="F7104" s="89" t="str">
        <f>IF($C7104="","",VLOOKUP($C7104,人员花名册!$B$2:$F$2001,5,0))</f>
        <v/>
      </c>
      <c r="G7104" s="29"/>
      <c r="H7104" s="29"/>
      <c r="I7104" s="87" t="str">
        <f>IF($C7104="","",VLOOKUP($H7104,培训课程清单!$B$2:$J$1700,2,0))</f>
        <v/>
      </c>
      <c r="J7104" s="87" t="str">
        <f>IF($C7104="","",VLOOKUP($H7104,培训课程清单!$B$2:$J$1700,3,0))</f>
        <v/>
      </c>
      <c r="K7104" s="87" t="str">
        <f>IF($H7104="","",VLOOKUP($H7104,培训课程清单!$B$2:$J$1700,4,0))</f>
        <v/>
      </c>
      <c r="L7104" s="29"/>
      <c r="M7104" s="89" t="str">
        <f>IF($H7104="","",VLOOKUP($H7104,培训课程清单!$B$2:$J$1700,7,0))</f>
        <v/>
      </c>
      <c r="N7104" s="87" t="str">
        <f>IF($H7104="","",VLOOKUP($H7104,培训课程清单!$B$2:$J$1700,8,0))</f>
        <v/>
      </c>
      <c r="O7104" s="29"/>
    </row>
    <row r="7105" spans="1:15">
      <c r="A7105" s="87" t="str">
        <f t="shared" si="111"/>
        <v/>
      </c>
      <c r="B7105" s="87" t="str">
        <f>IF(C7105="","",C7105&amp;COUNTIF($C$2:C7105,C7105))</f>
        <v/>
      </c>
      <c r="C7105" s="88"/>
      <c r="D7105" s="87" t="str">
        <f>IF($C7105="","",VLOOKUP($C7105,人员花名册!$B$2:$F$2001,2,0))</f>
        <v/>
      </c>
      <c r="E7105" s="87" t="str">
        <f>IF($C7105="","",VLOOKUP($C7105,人员花名册!$B$2:$F$2001,4,0))</f>
        <v/>
      </c>
      <c r="F7105" s="89" t="str">
        <f>IF($C7105="","",VLOOKUP($C7105,人员花名册!$B$2:$F$2001,5,0))</f>
        <v/>
      </c>
      <c r="G7105" s="29"/>
      <c r="H7105" s="29"/>
      <c r="I7105" s="87" t="str">
        <f>IF($C7105="","",VLOOKUP($H7105,培训课程清单!$B$2:$J$1700,2,0))</f>
        <v/>
      </c>
      <c r="J7105" s="87" t="str">
        <f>IF($C7105="","",VLOOKUP($H7105,培训课程清单!$B$2:$J$1700,3,0))</f>
        <v/>
      </c>
      <c r="K7105" s="87" t="str">
        <f>IF($H7105="","",VLOOKUP($H7105,培训课程清单!$B$2:$J$1700,4,0))</f>
        <v/>
      </c>
      <c r="L7105" s="29"/>
      <c r="M7105" s="89" t="str">
        <f>IF($H7105="","",VLOOKUP($H7105,培训课程清单!$B$2:$J$1700,7,0))</f>
        <v/>
      </c>
      <c r="N7105" s="87" t="str">
        <f>IF($H7105="","",VLOOKUP($H7105,培训课程清单!$B$2:$J$1700,8,0))</f>
        <v/>
      </c>
      <c r="O7105" s="29"/>
    </row>
    <row r="7106" spans="1:15">
      <c r="A7106" s="87" t="str">
        <f t="shared" si="111"/>
        <v/>
      </c>
      <c r="B7106" s="87" t="str">
        <f>IF(C7106="","",C7106&amp;COUNTIF($C$2:C7106,C7106))</f>
        <v/>
      </c>
      <c r="C7106" s="88"/>
      <c r="D7106" s="87" t="str">
        <f>IF($C7106="","",VLOOKUP($C7106,人员花名册!$B$2:$F$2001,2,0))</f>
        <v/>
      </c>
      <c r="E7106" s="87" t="str">
        <f>IF($C7106="","",VLOOKUP($C7106,人员花名册!$B$2:$F$2001,4,0))</f>
        <v/>
      </c>
      <c r="F7106" s="89" t="str">
        <f>IF($C7106="","",VLOOKUP($C7106,人员花名册!$B$2:$F$2001,5,0))</f>
        <v/>
      </c>
      <c r="G7106" s="29"/>
      <c r="H7106" s="29"/>
      <c r="I7106" s="87" t="str">
        <f>IF($C7106="","",VLOOKUP($H7106,培训课程清单!$B$2:$J$1700,2,0))</f>
        <v/>
      </c>
      <c r="J7106" s="87" t="str">
        <f>IF($C7106="","",VLOOKUP($H7106,培训课程清单!$B$2:$J$1700,3,0))</f>
        <v/>
      </c>
      <c r="K7106" s="87" t="str">
        <f>IF($H7106="","",VLOOKUP($H7106,培训课程清单!$B$2:$J$1700,4,0))</f>
        <v/>
      </c>
      <c r="L7106" s="29"/>
      <c r="M7106" s="89" t="str">
        <f>IF($H7106="","",VLOOKUP($H7106,培训课程清单!$B$2:$J$1700,7,0))</f>
        <v/>
      </c>
      <c r="N7106" s="87" t="str">
        <f>IF($H7106="","",VLOOKUP($H7106,培训课程清单!$B$2:$J$1700,8,0))</f>
        <v/>
      </c>
      <c r="O7106" s="29"/>
    </row>
    <row r="7107" spans="1:15">
      <c r="A7107" s="87" t="str">
        <f t="shared" si="111"/>
        <v/>
      </c>
      <c r="B7107" s="87" t="str">
        <f>IF(C7107="","",C7107&amp;COUNTIF($C$2:C7107,C7107))</f>
        <v/>
      </c>
      <c r="C7107" s="88"/>
      <c r="D7107" s="87" t="str">
        <f>IF($C7107="","",VLOOKUP($C7107,人员花名册!$B$2:$F$2001,2,0))</f>
        <v/>
      </c>
      <c r="E7107" s="87" t="str">
        <f>IF($C7107="","",VLOOKUP($C7107,人员花名册!$B$2:$F$2001,4,0))</f>
        <v/>
      </c>
      <c r="F7107" s="89" t="str">
        <f>IF($C7107="","",VLOOKUP($C7107,人员花名册!$B$2:$F$2001,5,0))</f>
        <v/>
      </c>
      <c r="G7107" s="29"/>
      <c r="H7107" s="29"/>
      <c r="I7107" s="87" t="str">
        <f>IF($C7107="","",VLOOKUP($H7107,培训课程清单!$B$2:$J$1700,2,0))</f>
        <v/>
      </c>
      <c r="J7107" s="87" t="str">
        <f>IF($C7107="","",VLOOKUP($H7107,培训课程清单!$B$2:$J$1700,3,0))</f>
        <v/>
      </c>
      <c r="K7107" s="87" t="str">
        <f>IF($H7107="","",VLOOKUP($H7107,培训课程清单!$B$2:$J$1700,4,0))</f>
        <v/>
      </c>
      <c r="L7107" s="29"/>
      <c r="M7107" s="89" t="str">
        <f>IF($H7107="","",VLOOKUP($H7107,培训课程清单!$B$2:$J$1700,7,0))</f>
        <v/>
      </c>
      <c r="N7107" s="87" t="str">
        <f>IF($H7107="","",VLOOKUP($H7107,培训课程清单!$B$2:$J$1700,8,0))</f>
        <v/>
      </c>
      <c r="O7107" s="29"/>
    </row>
    <row r="7108" spans="1:15">
      <c r="A7108" s="87" t="str">
        <f t="shared" si="111"/>
        <v/>
      </c>
      <c r="B7108" s="87" t="str">
        <f>IF(C7108="","",C7108&amp;COUNTIF($C$2:C7108,C7108))</f>
        <v/>
      </c>
      <c r="C7108" s="88"/>
      <c r="D7108" s="87" t="str">
        <f>IF($C7108="","",VLOOKUP($C7108,人员花名册!$B$2:$F$2001,2,0))</f>
        <v/>
      </c>
      <c r="E7108" s="87" t="str">
        <f>IF($C7108="","",VLOOKUP($C7108,人员花名册!$B$2:$F$2001,4,0))</f>
        <v/>
      </c>
      <c r="F7108" s="89" t="str">
        <f>IF($C7108="","",VLOOKUP($C7108,人员花名册!$B$2:$F$2001,5,0))</f>
        <v/>
      </c>
      <c r="G7108" s="29"/>
      <c r="H7108" s="29"/>
      <c r="I7108" s="87" t="str">
        <f>IF($C7108="","",VLOOKUP($H7108,培训课程清单!$B$2:$J$1700,2,0))</f>
        <v/>
      </c>
      <c r="J7108" s="87" t="str">
        <f>IF($C7108="","",VLOOKUP($H7108,培训课程清单!$B$2:$J$1700,3,0))</f>
        <v/>
      </c>
      <c r="K7108" s="87" t="str">
        <f>IF($H7108="","",VLOOKUP($H7108,培训课程清单!$B$2:$J$1700,4,0))</f>
        <v/>
      </c>
      <c r="L7108" s="29"/>
      <c r="M7108" s="89" t="str">
        <f>IF($H7108="","",VLOOKUP($H7108,培训课程清单!$B$2:$J$1700,7,0))</f>
        <v/>
      </c>
      <c r="N7108" s="87" t="str">
        <f>IF($H7108="","",VLOOKUP($H7108,培训课程清单!$B$2:$J$1700,8,0))</f>
        <v/>
      </c>
      <c r="O7108" s="29"/>
    </row>
    <row r="7109" spans="1:15">
      <c r="A7109" s="87" t="str">
        <f t="shared" si="111"/>
        <v/>
      </c>
      <c r="B7109" s="87" t="str">
        <f>IF(C7109="","",C7109&amp;COUNTIF($C$2:C7109,C7109))</f>
        <v/>
      </c>
      <c r="C7109" s="88"/>
      <c r="D7109" s="87" t="str">
        <f>IF($C7109="","",VLOOKUP($C7109,人员花名册!$B$2:$F$2001,2,0))</f>
        <v/>
      </c>
      <c r="E7109" s="87" t="str">
        <f>IF($C7109="","",VLOOKUP($C7109,人员花名册!$B$2:$F$2001,4,0))</f>
        <v/>
      </c>
      <c r="F7109" s="89" t="str">
        <f>IF($C7109="","",VLOOKUP($C7109,人员花名册!$B$2:$F$2001,5,0))</f>
        <v/>
      </c>
      <c r="G7109" s="29"/>
      <c r="H7109" s="29"/>
      <c r="I7109" s="87" t="str">
        <f>IF($C7109="","",VLOOKUP($H7109,培训课程清单!$B$2:$J$1700,2,0))</f>
        <v/>
      </c>
      <c r="J7109" s="87" t="str">
        <f>IF($C7109="","",VLOOKUP($H7109,培训课程清单!$B$2:$J$1700,3,0))</f>
        <v/>
      </c>
      <c r="K7109" s="87" t="str">
        <f>IF($H7109="","",VLOOKUP($H7109,培训课程清单!$B$2:$J$1700,4,0))</f>
        <v/>
      </c>
      <c r="L7109" s="29"/>
      <c r="M7109" s="89" t="str">
        <f>IF($H7109="","",VLOOKUP($H7109,培训课程清单!$B$2:$J$1700,7,0))</f>
        <v/>
      </c>
      <c r="N7109" s="87" t="str">
        <f>IF($H7109="","",VLOOKUP($H7109,培训课程清单!$B$2:$J$1700,8,0))</f>
        <v/>
      </c>
      <c r="O7109" s="29"/>
    </row>
    <row r="7110" spans="1:15">
      <c r="A7110" s="87" t="str">
        <f t="shared" si="111"/>
        <v/>
      </c>
      <c r="B7110" s="87" t="str">
        <f>IF(C7110="","",C7110&amp;COUNTIF($C$2:C7110,C7110))</f>
        <v/>
      </c>
      <c r="C7110" s="88"/>
      <c r="D7110" s="87" t="str">
        <f>IF($C7110="","",VLOOKUP($C7110,人员花名册!$B$2:$F$2001,2,0))</f>
        <v/>
      </c>
      <c r="E7110" s="87" t="str">
        <f>IF($C7110="","",VLOOKUP($C7110,人员花名册!$B$2:$F$2001,4,0))</f>
        <v/>
      </c>
      <c r="F7110" s="89" t="str">
        <f>IF($C7110="","",VLOOKUP($C7110,人员花名册!$B$2:$F$2001,5,0))</f>
        <v/>
      </c>
      <c r="G7110" s="29"/>
      <c r="H7110" s="29"/>
      <c r="I7110" s="87" t="str">
        <f>IF($C7110="","",VLOOKUP($H7110,培训课程清单!$B$2:$J$1700,2,0))</f>
        <v/>
      </c>
      <c r="J7110" s="87" t="str">
        <f>IF($C7110="","",VLOOKUP($H7110,培训课程清单!$B$2:$J$1700,3,0))</f>
        <v/>
      </c>
      <c r="K7110" s="87" t="str">
        <f>IF($H7110="","",VLOOKUP($H7110,培训课程清单!$B$2:$J$1700,4,0))</f>
        <v/>
      </c>
      <c r="L7110" s="29"/>
      <c r="M7110" s="89" t="str">
        <f>IF($H7110="","",VLOOKUP($H7110,培训课程清单!$B$2:$J$1700,7,0))</f>
        <v/>
      </c>
      <c r="N7110" s="87" t="str">
        <f>IF($H7110="","",VLOOKUP($H7110,培训课程清单!$B$2:$J$1700,8,0))</f>
        <v/>
      </c>
      <c r="O7110" s="29"/>
    </row>
    <row r="7111" spans="1:15">
      <c r="A7111" s="87" t="str">
        <f t="shared" si="111"/>
        <v/>
      </c>
      <c r="B7111" s="87" t="str">
        <f>IF(C7111="","",C7111&amp;COUNTIF($C$2:C7111,C7111))</f>
        <v/>
      </c>
      <c r="C7111" s="88"/>
      <c r="D7111" s="87" t="str">
        <f>IF($C7111="","",VLOOKUP($C7111,人员花名册!$B$2:$F$2001,2,0))</f>
        <v/>
      </c>
      <c r="E7111" s="87" t="str">
        <f>IF($C7111="","",VLOOKUP($C7111,人员花名册!$B$2:$F$2001,4,0))</f>
        <v/>
      </c>
      <c r="F7111" s="89" t="str">
        <f>IF($C7111="","",VLOOKUP($C7111,人员花名册!$B$2:$F$2001,5,0))</f>
        <v/>
      </c>
      <c r="G7111" s="29"/>
      <c r="H7111" s="29"/>
      <c r="I7111" s="87" t="str">
        <f>IF($C7111="","",VLOOKUP($H7111,培训课程清单!$B$2:$J$1700,2,0))</f>
        <v/>
      </c>
      <c r="J7111" s="87" t="str">
        <f>IF($C7111="","",VLOOKUP($H7111,培训课程清单!$B$2:$J$1700,3,0))</f>
        <v/>
      </c>
      <c r="K7111" s="87" t="str">
        <f>IF($H7111="","",VLOOKUP($H7111,培训课程清单!$B$2:$J$1700,4,0))</f>
        <v/>
      </c>
      <c r="L7111" s="29"/>
      <c r="M7111" s="89" t="str">
        <f>IF($H7111="","",VLOOKUP($H7111,培训课程清单!$B$2:$J$1700,7,0))</f>
        <v/>
      </c>
      <c r="N7111" s="87" t="str">
        <f>IF($H7111="","",VLOOKUP($H7111,培训课程清单!$B$2:$J$1700,8,0))</f>
        <v/>
      </c>
      <c r="O7111" s="29"/>
    </row>
    <row r="7112" spans="1:15">
      <c r="A7112" s="87" t="str">
        <f t="shared" si="111"/>
        <v/>
      </c>
      <c r="B7112" s="87" t="str">
        <f>IF(C7112="","",C7112&amp;COUNTIF($C$2:C7112,C7112))</f>
        <v/>
      </c>
      <c r="C7112" s="88"/>
      <c r="D7112" s="87" t="str">
        <f>IF($C7112="","",VLOOKUP($C7112,人员花名册!$B$2:$F$2001,2,0))</f>
        <v/>
      </c>
      <c r="E7112" s="87" t="str">
        <f>IF($C7112="","",VLOOKUP($C7112,人员花名册!$B$2:$F$2001,4,0))</f>
        <v/>
      </c>
      <c r="F7112" s="89" t="str">
        <f>IF($C7112="","",VLOOKUP($C7112,人员花名册!$B$2:$F$2001,5,0))</f>
        <v/>
      </c>
      <c r="G7112" s="29"/>
      <c r="H7112" s="29"/>
      <c r="I7112" s="87" t="str">
        <f>IF($C7112="","",VLOOKUP($H7112,培训课程清单!$B$2:$J$1700,2,0))</f>
        <v/>
      </c>
      <c r="J7112" s="87" t="str">
        <f>IF($C7112="","",VLOOKUP($H7112,培训课程清单!$B$2:$J$1700,3,0))</f>
        <v/>
      </c>
      <c r="K7112" s="87" t="str">
        <f>IF($H7112="","",VLOOKUP($H7112,培训课程清单!$B$2:$J$1700,4,0))</f>
        <v/>
      </c>
      <c r="L7112" s="29"/>
      <c r="M7112" s="89" t="str">
        <f>IF($H7112="","",VLOOKUP($H7112,培训课程清单!$B$2:$J$1700,7,0))</f>
        <v/>
      </c>
      <c r="N7112" s="87" t="str">
        <f>IF($H7112="","",VLOOKUP($H7112,培训课程清单!$B$2:$J$1700,8,0))</f>
        <v/>
      </c>
      <c r="O7112" s="29"/>
    </row>
    <row r="7113" spans="1:15">
      <c r="A7113" s="87" t="str">
        <f t="shared" si="111"/>
        <v/>
      </c>
      <c r="B7113" s="87" t="str">
        <f>IF(C7113="","",C7113&amp;COUNTIF($C$2:C7113,C7113))</f>
        <v/>
      </c>
      <c r="C7113" s="88"/>
      <c r="D7113" s="87" t="str">
        <f>IF($C7113="","",VLOOKUP($C7113,人员花名册!$B$2:$F$2001,2,0))</f>
        <v/>
      </c>
      <c r="E7113" s="87" t="str">
        <f>IF($C7113="","",VLOOKUP($C7113,人员花名册!$B$2:$F$2001,4,0))</f>
        <v/>
      </c>
      <c r="F7113" s="89" t="str">
        <f>IF($C7113="","",VLOOKUP($C7113,人员花名册!$B$2:$F$2001,5,0))</f>
        <v/>
      </c>
      <c r="G7113" s="29"/>
      <c r="H7113" s="29"/>
      <c r="I7113" s="87" t="str">
        <f>IF($C7113="","",VLOOKUP($H7113,培训课程清单!$B$2:$J$1700,2,0))</f>
        <v/>
      </c>
      <c r="J7113" s="87" t="str">
        <f>IF($C7113="","",VLOOKUP($H7113,培训课程清单!$B$2:$J$1700,3,0))</f>
        <v/>
      </c>
      <c r="K7113" s="87" t="str">
        <f>IF($H7113="","",VLOOKUP($H7113,培训课程清单!$B$2:$J$1700,4,0))</f>
        <v/>
      </c>
      <c r="L7113" s="29"/>
      <c r="M7113" s="89" t="str">
        <f>IF($H7113="","",VLOOKUP($H7113,培训课程清单!$B$2:$J$1700,7,0))</f>
        <v/>
      </c>
      <c r="N7113" s="87" t="str">
        <f>IF($H7113="","",VLOOKUP($H7113,培训课程清单!$B$2:$J$1700,8,0))</f>
        <v/>
      </c>
      <c r="O7113" s="29"/>
    </row>
    <row r="7114" spans="1:15">
      <c r="A7114" s="87" t="str">
        <f t="shared" si="111"/>
        <v/>
      </c>
      <c r="B7114" s="87" t="str">
        <f>IF(C7114="","",C7114&amp;COUNTIF($C$2:C7114,C7114))</f>
        <v/>
      </c>
      <c r="C7114" s="88"/>
      <c r="D7114" s="87" t="str">
        <f>IF($C7114="","",VLOOKUP($C7114,人员花名册!$B$2:$F$2001,2,0))</f>
        <v/>
      </c>
      <c r="E7114" s="87" t="str">
        <f>IF($C7114="","",VLOOKUP($C7114,人员花名册!$B$2:$F$2001,4,0))</f>
        <v/>
      </c>
      <c r="F7114" s="89" t="str">
        <f>IF($C7114="","",VLOOKUP($C7114,人员花名册!$B$2:$F$2001,5,0))</f>
        <v/>
      </c>
      <c r="G7114" s="29"/>
      <c r="H7114" s="29"/>
      <c r="I7114" s="87" t="str">
        <f>IF($C7114="","",VLOOKUP($H7114,培训课程清单!$B$2:$J$1700,2,0))</f>
        <v/>
      </c>
      <c r="J7114" s="87" t="str">
        <f>IF($C7114="","",VLOOKUP($H7114,培训课程清单!$B$2:$J$1700,3,0))</f>
        <v/>
      </c>
      <c r="K7114" s="87" t="str">
        <f>IF($H7114="","",VLOOKUP($H7114,培训课程清单!$B$2:$J$1700,4,0))</f>
        <v/>
      </c>
      <c r="L7114" s="29"/>
      <c r="M7114" s="89" t="str">
        <f>IF($H7114="","",VLOOKUP($H7114,培训课程清单!$B$2:$J$1700,7,0))</f>
        <v/>
      </c>
      <c r="N7114" s="87" t="str">
        <f>IF($H7114="","",VLOOKUP($H7114,培训课程清单!$B$2:$J$1700,8,0))</f>
        <v/>
      </c>
      <c r="O7114" s="29"/>
    </row>
    <row r="7115" spans="1:15">
      <c r="A7115" s="87" t="str">
        <f t="shared" si="111"/>
        <v/>
      </c>
      <c r="B7115" s="87" t="str">
        <f>IF(C7115="","",C7115&amp;COUNTIF($C$2:C7115,C7115))</f>
        <v/>
      </c>
      <c r="C7115" s="88"/>
      <c r="D7115" s="87" t="str">
        <f>IF($C7115="","",VLOOKUP($C7115,人员花名册!$B$2:$F$2001,2,0))</f>
        <v/>
      </c>
      <c r="E7115" s="87" t="str">
        <f>IF($C7115="","",VLOOKUP($C7115,人员花名册!$B$2:$F$2001,4,0))</f>
        <v/>
      </c>
      <c r="F7115" s="89" t="str">
        <f>IF($C7115="","",VLOOKUP($C7115,人员花名册!$B$2:$F$2001,5,0))</f>
        <v/>
      </c>
      <c r="G7115" s="29"/>
      <c r="H7115" s="29"/>
      <c r="I7115" s="87" t="str">
        <f>IF($C7115="","",VLOOKUP($H7115,培训课程清单!$B$2:$J$1700,2,0))</f>
        <v/>
      </c>
      <c r="J7115" s="87" t="str">
        <f>IF($C7115="","",VLOOKUP($H7115,培训课程清单!$B$2:$J$1700,3,0))</f>
        <v/>
      </c>
      <c r="K7115" s="87" t="str">
        <f>IF($H7115="","",VLOOKUP($H7115,培训课程清单!$B$2:$J$1700,4,0))</f>
        <v/>
      </c>
      <c r="L7115" s="29"/>
      <c r="M7115" s="89" t="str">
        <f>IF($H7115="","",VLOOKUP($H7115,培训课程清单!$B$2:$J$1700,7,0))</f>
        <v/>
      </c>
      <c r="N7115" s="87" t="str">
        <f>IF($H7115="","",VLOOKUP($H7115,培训课程清单!$B$2:$J$1700,8,0))</f>
        <v/>
      </c>
      <c r="O7115" s="29"/>
    </row>
    <row r="7116" spans="1:15">
      <c r="A7116" s="87" t="str">
        <f t="shared" si="111"/>
        <v/>
      </c>
      <c r="B7116" s="87" t="str">
        <f>IF(C7116="","",C7116&amp;COUNTIF($C$2:C7116,C7116))</f>
        <v/>
      </c>
      <c r="C7116" s="88"/>
      <c r="D7116" s="87" t="str">
        <f>IF($C7116="","",VLOOKUP($C7116,人员花名册!$B$2:$F$2001,2,0))</f>
        <v/>
      </c>
      <c r="E7116" s="87" t="str">
        <f>IF($C7116="","",VLOOKUP($C7116,人员花名册!$B$2:$F$2001,4,0))</f>
        <v/>
      </c>
      <c r="F7116" s="89" t="str">
        <f>IF($C7116="","",VLOOKUP($C7116,人员花名册!$B$2:$F$2001,5,0))</f>
        <v/>
      </c>
      <c r="G7116" s="29"/>
      <c r="H7116" s="29"/>
      <c r="I7116" s="87" t="str">
        <f>IF($C7116="","",VLOOKUP($H7116,培训课程清单!$B$2:$J$1700,2,0))</f>
        <v/>
      </c>
      <c r="J7116" s="87" t="str">
        <f>IF($C7116="","",VLOOKUP($H7116,培训课程清单!$B$2:$J$1700,3,0))</f>
        <v/>
      </c>
      <c r="K7116" s="87" t="str">
        <f>IF($H7116="","",VLOOKUP($H7116,培训课程清单!$B$2:$J$1700,4,0))</f>
        <v/>
      </c>
      <c r="L7116" s="29"/>
      <c r="M7116" s="89" t="str">
        <f>IF($H7116="","",VLOOKUP($H7116,培训课程清单!$B$2:$J$1700,7,0))</f>
        <v/>
      </c>
      <c r="N7116" s="87" t="str">
        <f>IF($H7116="","",VLOOKUP($H7116,培训课程清单!$B$2:$J$1700,8,0))</f>
        <v/>
      </c>
      <c r="O7116" s="29"/>
    </row>
    <row r="7117" spans="1:15">
      <c r="A7117" s="87" t="str">
        <f t="shared" si="111"/>
        <v/>
      </c>
      <c r="B7117" s="87" t="str">
        <f>IF(C7117="","",C7117&amp;COUNTIF($C$2:C7117,C7117))</f>
        <v/>
      </c>
      <c r="C7117" s="88"/>
      <c r="D7117" s="87" t="str">
        <f>IF($C7117="","",VLOOKUP($C7117,人员花名册!$B$2:$F$2001,2,0))</f>
        <v/>
      </c>
      <c r="E7117" s="87" t="str">
        <f>IF($C7117="","",VLOOKUP($C7117,人员花名册!$B$2:$F$2001,4,0))</f>
        <v/>
      </c>
      <c r="F7117" s="89" t="str">
        <f>IF($C7117="","",VLOOKUP($C7117,人员花名册!$B$2:$F$2001,5,0))</f>
        <v/>
      </c>
      <c r="G7117" s="29"/>
      <c r="H7117" s="29"/>
      <c r="I7117" s="87" t="str">
        <f>IF($C7117="","",VLOOKUP($H7117,培训课程清单!$B$2:$J$1700,2,0))</f>
        <v/>
      </c>
      <c r="J7117" s="87" t="str">
        <f>IF($C7117="","",VLOOKUP($H7117,培训课程清单!$B$2:$J$1700,3,0))</f>
        <v/>
      </c>
      <c r="K7117" s="87" t="str">
        <f>IF($H7117="","",VLOOKUP($H7117,培训课程清单!$B$2:$J$1700,4,0))</f>
        <v/>
      </c>
      <c r="L7117" s="29"/>
      <c r="M7117" s="89" t="str">
        <f>IF($H7117="","",VLOOKUP($H7117,培训课程清单!$B$2:$J$1700,7,0))</f>
        <v/>
      </c>
      <c r="N7117" s="87" t="str">
        <f>IF($H7117="","",VLOOKUP($H7117,培训课程清单!$B$2:$J$1700,8,0))</f>
        <v/>
      </c>
      <c r="O7117" s="29"/>
    </row>
    <row r="7118" spans="1:15">
      <c r="A7118" s="87" t="str">
        <f t="shared" si="111"/>
        <v/>
      </c>
      <c r="B7118" s="87" t="str">
        <f>IF(C7118="","",C7118&amp;COUNTIF($C$2:C7118,C7118))</f>
        <v/>
      </c>
      <c r="C7118" s="88"/>
      <c r="D7118" s="87" t="str">
        <f>IF($C7118="","",VLOOKUP($C7118,人员花名册!$B$2:$F$2001,2,0))</f>
        <v/>
      </c>
      <c r="E7118" s="87" t="str">
        <f>IF($C7118="","",VLOOKUP($C7118,人员花名册!$B$2:$F$2001,4,0))</f>
        <v/>
      </c>
      <c r="F7118" s="89" t="str">
        <f>IF($C7118="","",VLOOKUP($C7118,人员花名册!$B$2:$F$2001,5,0))</f>
        <v/>
      </c>
      <c r="G7118" s="29"/>
      <c r="H7118" s="29"/>
      <c r="I7118" s="87" t="str">
        <f>IF($C7118="","",VLOOKUP($H7118,培训课程清单!$B$2:$J$1700,2,0))</f>
        <v/>
      </c>
      <c r="J7118" s="87" t="str">
        <f>IF($C7118="","",VLOOKUP($H7118,培训课程清单!$B$2:$J$1700,3,0))</f>
        <v/>
      </c>
      <c r="K7118" s="87" t="str">
        <f>IF($H7118="","",VLOOKUP($H7118,培训课程清单!$B$2:$J$1700,4,0))</f>
        <v/>
      </c>
      <c r="L7118" s="29"/>
      <c r="M7118" s="89" t="str">
        <f>IF($H7118="","",VLOOKUP($H7118,培训课程清单!$B$2:$J$1700,7,0))</f>
        <v/>
      </c>
      <c r="N7118" s="87" t="str">
        <f>IF($H7118="","",VLOOKUP($H7118,培训课程清单!$B$2:$J$1700,8,0))</f>
        <v/>
      </c>
      <c r="O7118" s="29"/>
    </row>
    <row r="7119" spans="1:15">
      <c r="A7119" s="87" t="str">
        <f t="shared" si="111"/>
        <v/>
      </c>
      <c r="B7119" s="87" t="str">
        <f>IF(C7119="","",C7119&amp;COUNTIF($C$2:C7119,C7119))</f>
        <v/>
      </c>
      <c r="C7119" s="88"/>
      <c r="D7119" s="87" t="str">
        <f>IF($C7119="","",VLOOKUP($C7119,人员花名册!$B$2:$F$2001,2,0))</f>
        <v/>
      </c>
      <c r="E7119" s="87" t="str">
        <f>IF($C7119="","",VLOOKUP($C7119,人员花名册!$B$2:$F$2001,4,0))</f>
        <v/>
      </c>
      <c r="F7119" s="89" t="str">
        <f>IF($C7119="","",VLOOKUP($C7119,人员花名册!$B$2:$F$2001,5,0))</f>
        <v/>
      </c>
      <c r="G7119" s="29"/>
      <c r="H7119" s="29"/>
      <c r="I7119" s="87" t="str">
        <f>IF($C7119="","",VLOOKUP($H7119,培训课程清单!$B$2:$J$1700,2,0))</f>
        <v/>
      </c>
      <c r="J7119" s="87" t="str">
        <f>IF($C7119="","",VLOOKUP($H7119,培训课程清单!$B$2:$J$1700,3,0))</f>
        <v/>
      </c>
      <c r="K7119" s="87" t="str">
        <f>IF($H7119="","",VLOOKUP($H7119,培训课程清单!$B$2:$J$1700,4,0))</f>
        <v/>
      </c>
      <c r="L7119" s="29"/>
      <c r="M7119" s="89" t="str">
        <f>IF($H7119="","",VLOOKUP($H7119,培训课程清单!$B$2:$J$1700,7,0))</f>
        <v/>
      </c>
      <c r="N7119" s="87" t="str">
        <f>IF($H7119="","",VLOOKUP($H7119,培训课程清单!$B$2:$J$1700,8,0))</f>
        <v/>
      </c>
      <c r="O7119" s="29"/>
    </row>
    <row r="7120" spans="1:15">
      <c r="A7120" s="87" t="str">
        <f t="shared" si="111"/>
        <v/>
      </c>
      <c r="B7120" s="87" t="str">
        <f>IF(C7120="","",C7120&amp;COUNTIF($C$2:C7120,C7120))</f>
        <v/>
      </c>
      <c r="C7120" s="88"/>
      <c r="D7120" s="87" t="str">
        <f>IF($C7120="","",VLOOKUP($C7120,人员花名册!$B$2:$F$2001,2,0))</f>
        <v/>
      </c>
      <c r="E7120" s="87" t="str">
        <f>IF($C7120="","",VLOOKUP($C7120,人员花名册!$B$2:$F$2001,4,0))</f>
        <v/>
      </c>
      <c r="F7120" s="89" t="str">
        <f>IF($C7120="","",VLOOKUP($C7120,人员花名册!$B$2:$F$2001,5,0))</f>
        <v/>
      </c>
      <c r="G7120" s="29"/>
      <c r="H7120" s="29"/>
      <c r="I7120" s="87" t="str">
        <f>IF($C7120="","",VLOOKUP($H7120,培训课程清单!$B$2:$J$1700,2,0))</f>
        <v/>
      </c>
      <c r="J7120" s="87" t="str">
        <f>IF($C7120="","",VLOOKUP($H7120,培训课程清单!$B$2:$J$1700,3,0))</f>
        <v/>
      </c>
      <c r="K7120" s="87" t="str">
        <f>IF($H7120="","",VLOOKUP($H7120,培训课程清单!$B$2:$J$1700,4,0))</f>
        <v/>
      </c>
      <c r="L7120" s="29"/>
      <c r="M7120" s="89" t="str">
        <f>IF($H7120="","",VLOOKUP($H7120,培训课程清单!$B$2:$J$1700,7,0))</f>
        <v/>
      </c>
      <c r="N7120" s="87" t="str">
        <f>IF($H7120="","",VLOOKUP($H7120,培训课程清单!$B$2:$J$1700,8,0))</f>
        <v/>
      </c>
      <c r="O7120" s="29"/>
    </row>
    <row r="7121" spans="1:15">
      <c r="A7121" s="87" t="str">
        <f t="shared" ref="A7121:A7184" si="112">IF(C7120="","",A7120+1)</f>
        <v/>
      </c>
      <c r="B7121" s="87" t="str">
        <f>IF(C7121="","",C7121&amp;COUNTIF($C$2:C7121,C7121))</f>
        <v/>
      </c>
      <c r="C7121" s="88"/>
      <c r="D7121" s="87" t="str">
        <f>IF($C7121="","",VLOOKUP($C7121,人员花名册!$B$2:$F$2001,2,0))</f>
        <v/>
      </c>
      <c r="E7121" s="87" t="str">
        <f>IF($C7121="","",VLOOKUP($C7121,人员花名册!$B$2:$F$2001,4,0))</f>
        <v/>
      </c>
      <c r="F7121" s="89" t="str">
        <f>IF($C7121="","",VLOOKUP($C7121,人员花名册!$B$2:$F$2001,5,0))</f>
        <v/>
      </c>
      <c r="G7121" s="29"/>
      <c r="H7121" s="29"/>
      <c r="I7121" s="87" t="str">
        <f>IF($C7121="","",VLOOKUP($H7121,培训课程清单!$B$2:$J$1700,2,0))</f>
        <v/>
      </c>
      <c r="J7121" s="87" t="str">
        <f>IF($C7121="","",VLOOKUP($H7121,培训课程清单!$B$2:$J$1700,3,0))</f>
        <v/>
      </c>
      <c r="K7121" s="87" t="str">
        <f>IF($H7121="","",VLOOKUP($H7121,培训课程清单!$B$2:$J$1700,4,0))</f>
        <v/>
      </c>
      <c r="L7121" s="29"/>
      <c r="M7121" s="89" t="str">
        <f>IF($H7121="","",VLOOKUP($H7121,培训课程清单!$B$2:$J$1700,7,0))</f>
        <v/>
      </c>
      <c r="N7121" s="87" t="str">
        <f>IF($H7121="","",VLOOKUP($H7121,培训课程清单!$B$2:$J$1700,8,0))</f>
        <v/>
      </c>
      <c r="O7121" s="29"/>
    </row>
    <row r="7122" spans="1:15">
      <c r="A7122" s="87" t="str">
        <f t="shared" si="112"/>
        <v/>
      </c>
      <c r="B7122" s="87" t="str">
        <f>IF(C7122="","",C7122&amp;COUNTIF($C$2:C7122,C7122))</f>
        <v/>
      </c>
      <c r="C7122" s="88"/>
      <c r="D7122" s="87" t="str">
        <f>IF($C7122="","",VLOOKUP($C7122,人员花名册!$B$2:$F$2001,2,0))</f>
        <v/>
      </c>
      <c r="E7122" s="87" t="str">
        <f>IF($C7122="","",VLOOKUP($C7122,人员花名册!$B$2:$F$2001,4,0))</f>
        <v/>
      </c>
      <c r="F7122" s="89" t="str">
        <f>IF($C7122="","",VLOOKUP($C7122,人员花名册!$B$2:$F$2001,5,0))</f>
        <v/>
      </c>
      <c r="G7122" s="29"/>
      <c r="H7122" s="29"/>
      <c r="I7122" s="87" t="str">
        <f>IF($C7122="","",VLOOKUP($H7122,培训课程清单!$B$2:$J$1700,2,0))</f>
        <v/>
      </c>
      <c r="J7122" s="87" t="str">
        <f>IF($C7122="","",VLOOKUP($H7122,培训课程清单!$B$2:$J$1700,3,0))</f>
        <v/>
      </c>
      <c r="K7122" s="87" t="str">
        <f>IF($H7122="","",VLOOKUP($H7122,培训课程清单!$B$2:$J$1700,4,0))</f>
        <v/>
      </c>
      <c r="L7122" s="29"/>
      <c r="M7122" s="89" t="str">
        <f>IF($H7122="","",VLOOKUP($H7122,培训课程清单!$B$2:$J$1700,7,0))</f>
        <v/>
      </c>
      <c r="N7122" s="87" t="str">
        <f>IF($H7122="","",VLOOKUP($H7122,培训课程清单!$B$2:$J$1700,8,0))</f>
        <v/>
      </c>
      <c r="O7122" s="29"/>
    </row>
    <row r="7123" spans="1:15">
      <c r="A7123" s="87" t="str">
        <f t="shared" si="112"/>
        <v/>
      </c>
      <c r="B7123" s="87" t="str">
        <f>IF(C7123="","",C7123&amp;COUNTIF($C$2:C7123,C7123))</f>
        <v/>
      </c>
      <c r="C7123" s="88"/>
      <c r="D7123" s="87" t="str">
        <f>IF($C7123="","",VLOOKUP($C7123,人员花名册!$B$2:$F$2001,2,0))</f>
        <v/>
      </c>
      <c r="E7123" s="87" t="str">
        <f>IF($C7123="","",VLOOKUP($C7123,人员花名册!$B$2:$F$2001,4,0))</f>
        <v/>
      </c>
      <c r="F7123" s="89" t="str">
        <f>IF($C7123="","",VLOOKUP($C7123,人员花名册!$B$2:$F$2001,5,0))</f>
        <v/>
      </c>
      <c r="G7123" s="29"/>
      <c r="H7123" s="29"/>
      <c r="I7123" s="87" t="str">
        <f>IF($C7123="","",VLOOKUP($H7123,培训课程清单!$B$2:$J$1700,2,0))</f>
        <v/>
      </c>
      <c r="J7123" s="87" t="str">
        <f>IF($C7123="","",VLOOKUP($H7123,培训课程清单!$B$2:$J$1700,3,0))</f>
        <v/>
      </c>
      <c r="K7123" s="87" t="str">
        <f>IF($H7123="","",VLOOKUP($H7123,培训课程清单!$B$2:$J$1700,4,0))</f>
        <v/>
      </c>
      <c r="L7123" s="29"/>
      <c r="M7123" s="89" t="str">
        <f>IF($H7123="","",VLOOKUP($H7123,培训课程清单!$B$2:$J$1700,7,0))</f>
        <v/>
      </c>
      <c r="N7123" s="87" t="str">
        <f>IF($H7123="","",VLOOKUP($H7123,培训课程清单!$B$2:$J$1700,8,0))</f>
        <v/>
      </c>
      <c r="O7123" s="29"/>
    </row>
    <row r="7124" spans="1:15">
      <c r="A7124" s="87" t="str">
        <f t="shared" si="112"/>
        <v/>
      </c>
      <c r="B7124" s="87" t="str">
        <f>IF(C7124="","",C7124&amp;COUNTIF($C$2:C7124,C7124))</f>
        <v/>
      </c>
      <c r="C7124" s="88"/>
      <c r="D7124" s="87" t="str">
        <f>IF($C7124="","",VLOOKUP($C7124,人员花名册!$B$2:$F$2001,2,0))</f>
        <v/>
      </c>
      <c r="E7124" s="87" t="str">
        <f>IF($C7124="","",VLOOKUP($C7124,人员花名册!$B$2:$F$2001,4,0))</f>
        <v/>
      </c>
      <c r="F7124" s="89" t="str">
        <f>IF($C7124="","",VLOOKUP($C7124,人员花名册!$B$2:$F$2001,5,0))</f>
        <v/>
      </c>
      <c r="G7124" s="29"/>
      <c r="H7124" s="29"/>
      <c r="I7124" s="87" t="str">
        <f>IF($C7124="","",VLOOKUP($H7124,培训课程清单!$B$2:$J$1700,2,0))</f>
        <v/>
      </c>
      <c r="J7124" s="87" t="str">
        <f>IF($C7124="","",VLOOKUP($H7124,培训课程清单!$B$2:$J$1700,3,0))</f>
        <v/>
      </c>
      <c r="K7124" s="87" t="str">
        <f>IF($H7124="","",VLOOKUP($H7124,培训课程清单!$B$2:$J$1700,4,0))</f>
        <v/>
      </c>
      <c r="L7124" s="29"/>
      <c r="M7124" s="89" t="str">
        <f>IF($H7124="","",VLOOKUP($H7124,培训课程清单!$B$2:$J$1700,7,0))</f>
        <v/>
      </c>
      <c r="N7124" s="87" t="str">
        <f>IF($H7124="","",VLOOKUP($H7124,培训课程清单!$B$2:$J$1700,8,0))</f>
        <v/>
      </c>
      <c r="O7124" s="29"/>
    </row>
    <row r="7125" spans="1:15">
      <c r="A7125" s="87" t="str">
        <f t="shared" si="112"/>
        <v/>
      </c>
      <c r="B7125" s="87" t="str">
        <f>IF(C7125="","",C7125&amp;COUNTIF($C$2:C7125,C7125))</f>
        <v/>
      </c>
      <c r="C7125" s="88"/>
      <c r="D7125" s="87" t="str">
        <f>IF($C7125="","",VLOOKUP($C7125,人员花名册!$B$2:$F$2001,2,0))</f>
        <v/>
      </c>
      <c r="E7125" s="87" t="str">
        <f>IF($C7125="","",VLOOKUP($C7125,人员花名册!$B$2:$F$2001,4,0))</f>
        <v/>
      </c>
      <c r="F7125" s="89" t="str">
        <f>IF($C7125="","",VLOOKUP($C7125,人员花名册!$B$2:$F$2001,5,0))</f>
        <v/>
      </c>
      <c r="G7125" s="29"/>
      <c r="H7125" s="29"/>
      <c r="I7125" s="87" t="str">
        <f>IF($C7125="","",VLOOKUP($H7125,培训课程清单!$B$2:$J$1700,2,0))</f>
        <v/>
      </c>
      <c r="J7125" s="87" t="str">
        <f>IF($C7125="","",VLOOKUP($H7125,培训课程清单!$B$2:$J$1700,3,0))</f>
        <v/>
      </c>
      <c r="K7125" s="87" t="str">
        <f>IF($H7125="","",VLOOKUP($H7125,培训课程清单!$B$2:$J$1700,4,0))</f>
        <v/>
      </c>
      <c r="L7125" s="29"/>
      <c r="M7125" s="89" t="str">
        <f>IF($H7125="","",VLOOKUP($H7125,培训课程清单!$B$2:$J$1700,7,0))</f>
        <v/>
      </c>
      <c r="N7125" s="87" t="str">
        <f>IF($H7125="","",VLOOKUP($H7125,培训课程清单!$B$2:$J$1700,8,0))</f>
        <v/>
      </c>
      <c r="O7125" s="29"/>
    </row>
    <row r="7126" spans="1:15">
      <c r="A7126" s="87" t="str">
        <f t="shared" si="112"/>
        <v/>
      </c>
      <c r="B7126" s="87" t="str">
        <f>IF(C7126="","",C7126&amp;COUNTIF($C$2:C7126,C7126))</f>
        <v/>
      </c>
      <c r="C7126" s="88"/>
      <c r="D7126" s="87" t="str">
        <f>IF($C7126="","",VLOOKUP($C7126,人员花名册!$B$2:$F$2001,2,0))</f>
        <v/>
      </c>
      <c r="E7126" s="87" t="str">
        <f>IF($C7126="","",VLOOKUP($C7126,人员花名册!$B$2:$F$2001,4,0))</f>
        <v/>
      </c>
      <c r="F7126" s="89" t="str">
        <f>IF($C7126="","",VLOOKUP($C7126,人员花名册!$B$2:$F$2001,5,0))</f>
        <v/>
      </c>
      <c r="G7126" s="29"/>
      <c r="H7126" s="29"/>
      <c r="I7126" s="87" t="str">
        <f>IF($C7126="","",VLOOKUP($H7126,培训课程清单!$B$2:$J$1700,2,0))</f>
        <v/>
      </c>
      <c r="J7126" s="87" t="str">
        <f>IF($C7126="","",VLOOKUP($H7126,培训课程清单!$B$2:$J$1700,3,0))</f>
        <v/>
      </c>
      <c r="K7126" s="87" t="str">
        <f>IF($H7126="","",VLOOKUP($H7126,培训课程清单!$B$2:$J$1700,4,0))</f>
        <v/>
      </c>
      <c r="L7126" s="29"/>
      <c r="M7126" s="89" t="str">
        <f>IF($H7126="","",VLOOKUP($H7126,培训课程清单!$B$2:$J$1700,7,0))</f>
        <v/>
      </c>
      <c r="N7126" s="87" t="str">
        <f>IF($H7126="","",VLOOKUP($H7126,培训课程清单!$B$2:$J$1700,8,0))</f>
        <v/>
      </c>
      <c r="O7126" s="29"/>
    </row>
    <row r="7127" spans="1:15">
      <c r="A7127" s="87" t="str">
        <f t="shared" si="112"/>
        <v/>
      </c>
      <c r="B7127" s="87" t="str">
        <f>IF(C7127="","",C7127&amp;COUNTIF($C$2:C7127,C7127))</f>
        <v/>
      </c>
      <c r="C7127" s="88"/>
      <c r="D7127" s="87" t="str">
        <f>IF($C7127="","",VLOOKUP($C7127,人员花名册!$B$2:$F$2001,2,0))</f>
        <v/>
      </c>
      <c r="E7127" s="87" t="str">
        <f>IF($C7127="","",VLOOKUP($C7127,人员花名册!$B$2:$F$2001,4,0))</f>
        <v/>
      </c>
      <c r="F7127" s="89" t="str">
        <f>IF($C7127="","",VLOOKUP($C7127,人员花名册!$B$2:$F$2001,5,0))</f>
        <v/>
      </c>
      <c r="G7127" s="29"/>
      <c r="H7127" s="29"/>
      <c r="I7127" s="87" t="str">
        <f>IF($C7127="","",VLOOKUP($H7127,培训课程清单!$B$2:$J$1700,2,0))</f>
        <v/>
      </c>
      <c r="J7127" s="87" t="str">
        <f>IF($C7127="","",VLOOKUP($H7127,培训课程清单!$B$2:$J$1700,3,0))</f>
        <v/>
      </c>
      <c r="K7127" s="87" t="str">
        <f>IF($H7127="","",VLOOKUP($H7127,培训课程清单!$B$2:$J$1700,4,0))</f>
        <v/>
      </c>
      <c r="L7127" s="29"/>
      <c r="M7127" s="89" t="str">
        <f>IF($H7127="","",VLOOKUP($H7127,培训课程清单!$B$2:$J$1700,7,0))</f>
        <v/>
      </c>
      <c r="N7127" s="87" t="str">
        <f>IF($H7127="","",VLOOKUP($H7127,培训课程清单!$B$2:$J$1700,8,0))</f>
        <v/>
      </c>
      <c r="O7127" s="29"/>
    </row>
    <row r="7128" spans="1:15">
      <c r="A7128" s="87" t="str">
        <f t="shared" si="112"/>
        <v/>
      </c>
      <c r="B7128" s="87" t="str">
        <f>IF(C7128="","",C7128&amp;COUNTIF($C$2:C7128,C7128))</f>
        <v/>
      </c>
      <c r="C7128" s="88"/>
      <c r="D7128" s="87" t="str">
        <f>IF($C7128="","",VLOOKUP($C7128,人员花名册!$B$2:$F$2001,2,0))</f>
        <v/>
      </c>
      <c r="E7128" s="87" t="str">
        <f>IF($C7128="","",VLOOKUP($C7128,人员花名册!$B$2:$F$2001,4,0))</f>
        <v/>
      </c>
      <c r="F7128" s="89" t="str">
        <f>IF($C7128="","",VLOOKUP($C7128,人员花名册!$B$2:$F$2001,5,0))</f>
        <v/>
      </c>
      <c r="G7128" s="29"/>
      <c r="H7128" s="29"/>
      <c r="I7128" s="87" t="str">
        <f>IF($C7128="","",VLOOKUP($H7128,培训课程清单!$B$2:$J$1700,2,0))</f>
        <v/>
      </c>
      <c r="J7128" s="87" t="str">
        <f>IF($C7128="","",VLOOKUP($H7128,培训课程清单!$B$2:$J$1700,3,0))</f>
        <v/>
      </c>
      <c r="K7128" s="87" t="str">
        <f>IF($H7128="","",VLOOKUP($H7128,培训课程清单!$B$2:$J$1700,4,0))</f>
        <v/>
      </c>
      <c r="L7128" s="29"/>
      <c r="M7128" s="89" t="str">
        <f>IF($H7128="","",VLOOKUP($H7128,培训课程清单!$B$2:$J$1700,7,0))</f>
        <v/>
      </c>
      <c r="N7128" s="87" t="str">
        <f>IF($H7128="","",VLOOKUP($H7128,培训课程清单!$B$2:$J$1700,8,0))</f>
        <v/>
      </c>
      <c r="O7128" s="29"/>
    </row>
    <row r="7129" spans="1:15">
      <c r="A7129" s="87" t="str">
        <f t="shared" si="112"/>
        <v/>
      </c>
      <c r="B7129" s="87" t="str">
        <f>IF(C7129="","",C7129&amp;COUNTIF($C$2:C7129,C7129))</f>
        <v/>
      </c>
      <c r="C7129" s="88"/>
      <c r="D7129" s="87" t="str">
        <f>IF($C7129="","",VLOOKUP($C7129,人员花名册!$B$2:$F$2001,2,0))</f>
        <v/>
      </c>
      <c r="E7129" s="87" t="str">
        <f>IF($C7129="","",VLOOKUP($C7129,人员花名册!$B$2:$F$2001,4,0))</f>
        <v/>
      </c>
      <c r="F7129" s="89" t="str">
        <f>IF($C7129="","",VLOOKUP($C7129,人员花名册!$B$2:$F$2001,5,0))</f>
        <v/>
      </c>
      <c r="G7129" s="29"/>
      <c r="H7129" s="29"/>
      <c r="I7129" s="87" t="str">
        <f>IF($C7129="","",VLOOKUP($H7129,培训课程清单!$B$2:$J$1700,2,0))</f>
        <v/>
      </c>
      <c r="J7129" s="87" t="str">
        <f>IF($C7129="","",VLOOKUP($H7129,培训课程清单!$B$2:$J$1700,3,0))</f>
        <v/>
      </c>
      <c r="K7129" s="87" t="str">
        <f>IF($H7129="","",VLOOKUP($H7129,培训课程清单!$B$2:$J$1700,4,0))</f>
        <v/>
      </c>
      <c r="L7129" s="29"/>
      <c r="M7129" s="89" t="str">
        <f>IF($H7129="","",VLOOKUP($H7129,培训课程清单!$B$2:$J$1700,7,0))</f>
        <v/>
      </c>
      <c r="N7129" s="87" t="str">
        <f>IF($H7129="","",VLOOKUP($H7129,培训课程清单!$B$2:$J$1700,8,0))</f>
        <v/>
      </c>
      <c r="O7129" s="29"/>
    </row>
    <row r="7130" spans="1:15">
      <c r="A7130" s="87" t="str">
        <f t="shared" si="112"/>
        <v/>
      </c>
      <c r="B7130" s="87" t="str">
        <f>IF(C7130="","",C7130&amp;COUNTIF($C$2:C7130,C7130))</f>
        <v/>
      </c>
      <c r="C7130" s="88"/>
      <c r="D7130" s="87" t="str">
        <f>IF($C7130="","",VLOOKUP($C7130,人员花名册!$B$2:$F$2001,2,0))</f>
        <v/>
      </c>
      <c r="E7130" s="87" t="str">
        <f>IF($C7130="","",VLOOKUP($C7130,人员花名册!$B$2:$F$2001,4,0))</f>
        <v/>
      </c>
      <c r="F7130" s="89" t="str">
        <f>IF($C7130="","",VLOOKUP($C7130,人员花名册!$B$2:$F$2001,5,0))</f>
        <v/>
      </c>
      <c r="G7130" s="29"/>
      <c r="H7130" s="29"/>
      <c r="I7130" s="87" t="str">
        <f>IF($C7130="","",VLOOKUP($H7130,培训课程清单!$B$2:$J$1700,2,0))</f>
        <v/>
      </c>
      <c r="J7130" s="87" t="str">
        <f>IF($C7130="","",VLOOKUP($H7130,培训课程清单!$B$2:$J$1700,3,0))</f>
        <v/>
      </c>
      <c r="K7130" s="87" t="str">
        <f>IF($H7130="","",VLOOKUP($H7130,培训课程清单!$B$2:$J$1700,4,0))</f>
        <v/>
      </c>
      <c r="L7130" s="29"/>
      <c r="M7130" s="89" t="str">
        <f>IF($H7130="","",VLOOKUP($H7130,培训课程清单!$B$2:$J$1700,7,0))</f>
        <v/>
      </c>
      <c r="N7130" s="87" t="str">
        <f>IF($H7130="","",VLOOKUP($H7130,培训课程清单!$B$2:$J$1700,8,0))</f>
        <v/>
      </c>
      <c r="O7130" s="29"/>
    </row>
    <row r="7131" spans="1:15">
      <c r="A7131" s="87" t="str">
        <f t="shared" si="112"/>
        <v/>
      </c>
      <c r="B7131" s="87" t="str">
        <f>IF(C7131="","",C7131&amp;COUNTIF($C$2:C7131,C7131))</f>
        <v/>
      </c>
      <c r="C7131" s="88"/>
      <c r="D7131" s="87" t="str">
        <f>IF($C7131="","",VLOOKUP($C7131,人员花名册!$B$2:$F$2001,2,0))</f>
        <v/>
      </c>
      <c r="E7131" s="87" t="str">
        <f>IF($C7131="","",VLOOKUP($C7131,人员花名册!$B$2:$F$2001,4,0))</f>
        <v/>
      </c>
      <c r="F7131" s="89" t="str">
        <f>IF($C7131="","",VLOOKUP($C7131,人员花名册!$B$2:$F$2001,5,0))</f>
        <v/>
      </c>
      <c r="G7131" s="29"/>
      <c r="H7131" s="29"/>
      <c r="I7131" s="87" t="str">
        <f>IF($C7131="","",VLOOKUP($H7131,培训课程清单!$B$2:$J$1700,2,0))</f>
        <v/>
      </c>
      <c r="J7131" s="87" t="str">
        <f>IF($C7131="","",VLOOKUP($H7131,培训课程清单!$B$2:$J$1700,3,0))</f>
        <v/>
      </c>
      <c r="K7131" s="87" t="str">
        <f>IF($H7131="","",VLOOKUP($H7131,培训课程清单!$B$2:$J$1700,4,0))</f>
        <v/>
      </c>
      <c r="L7131" s="29"/>
      <c r="M7131" s="89" t="str">
        <f>IF($H7131="","",VLOOKUP($H7131,培训课程清单!$B$2:$J$1700,7,0))</f>
        <v/>
      </c>
      <c r="N7131" s="87" t="str">
        <f>IF($H7131="","",VLOOKUP($H7131,培训课程清单!$B$2:$J$1700,8,0))</f>
        <v/>
      </c>
      <c r="O7131" s="29"/>
    </row>
    <row r="7132" spans="1:15">
      <c r="A7132" s="87" t="str">
        <f t="shared" si="112"/>
        <v/>
      </c>
      <c r="B7132" s="87" t="str">
        <f>IF(C7132="","",C7132&amp;COUNTIF($C$2:C7132,C7132))</f>
        <v/>
      </c>
      <c r="C7132" s="88"/>
      <c r="D7132" s="87" t="str">
        <f>IF($C7132="","",VLOOKUP($C7132,人员花名册!$B$2:$F$2001,2,0))</f>
        <v/>
      </c>
      <c r="E7132" s="87" t="str">
        <f>IF($C7132="","",VLOOKUP($C7132,人员花名册!$B$2:$F$2001,4,0))</f>
        <v/>
      </c>
      <c r="F7132" s="89" t="str">
        <f>IF($C7132="","",VLOOKUP($C7132,人员花名册!$B$2:$F$2001,5,0))</f>
        <v/>
      </c>
      <c r="G7132" s="29"/>
      <c r="H7132" s="29"/>
      <c r="I7132" s="87" t="str">
        <f>IF($C7132="","",VLOOKUP($H7132,培训课程清单!$B$2:$J$1700,2,0))</f>
        <v/>
      </c>
      <c r="J7132" s="87" t="str">
        <f>IF($C7132="","",VLOOKUP($H7132,培训课程清单!$B$2:$J$1700,3,0))</f>
        <v/>
      </c>
      <c r="K7132" s="87" t="str">
        <f>IF($H7132="","",VLOOKUP($H7132,培训课程清单!$B$2:$J$1700,4,0))</f>
        <v/>
      </c>
      <c r="L7132" s="29"/>
      <c r="M7132" s="89" t="str">
        <f>IF($H7132="","",VLOOKUP($H7132,培训课程清单!$B$2:$J$1700,7,0))</f>
        <v/>
      </c>
      <c r="N7132" s="87" t="str">
        <f>IF($H7132="","",VLOOKUP($H7132,培训课程清单!$B$2:$J$1700,8,0))</f>
        <v/>
      </c>
      <c r="O7132" s="29"/>
    </row>
    <row r="7133" spans="1:15">
      <c r="A7133" s="87" t="str">
        <f t="shared" si="112"/>
        <v/>
      </c>
      <c r="B7133" s="87" t="str">
        <f>IF(C7133="","",C7133&amp;COUNTIF($C$2:C7133,C7133))</f>
        <v/>
      </c>
      <c r="C7133" s="88"/>
      <c r="D7133" s="87" t="str">
        <f>IF($C7133="","",VLOOKUP($C7133,人员花名册!$B$2:$F$2001,2,0))</f>
        <v/>
      </c>
      <c r="E7133" s="87" t="str">
        <f>IF($C7133="","",VLOOKUP($C7133,人员花名册!$B$2:$F$2001,4,0))</f>
        <v/>
      </c>
      <c r="F7133" s="89" t="str">
        <f>IF($C7133="","",VLOOKUP($C7133,人员花名册!$B$2:$F$2001,5,0))</f>
        <v/>
      </c>
      <c r="G7133" s="29"/>
      <c r="H7133" s="29"/>
      <c r="I7133" s="87" t="str">
        <f>IF($C7133="","",VLOOKUP($H7133,培训课程清单!$B$2:$J$1700,2,0))</f>
        <v/>
      </c>
      <c r="J7133" s="87" t="str">
        <f>IF($C7133="","",VLOOKUP($H7133,培训课程清单!$B$2:$J$1700,3,0))</f>
        <v/>
      </c>
      <c r="K7133" s="87" t="str">
        <f>IF($H7133="","",VLOOKUP($H7133,培训课程清单!$B$2:$J$1700,4,0))</f>
        <v/>
      </c>
      <c r="L7133" s="29"/>
      <c r="M7133" s="89" t="str">
        <f>IF($H7133="","",VLOOKUP($H7133,培训课程清单!$B$2:$J$1700,7,0))</f>
        <v/>
      </c>
      <c r="N7133" s="87" t="str">
        <f>IF($H7133="","",VLOOKUP($H7133,培训课程清单!$B$2:$J$1700,8,0))</f>
        <v/>
      </c>
      <c r="O7133" s="29"/>
    </row>
    <row r="7134" spans="1:15">
      <c r="A7134" s="87" t="str">
        <f t="shared" si="112"/>
        <v/>
      </c>
      <c r="B7134" s="87" t="str">
        <f>IF(C7134="","",C7134&amp;COUNTIF($C$2:C7134,C7134))</f>
        <v/>
      </c>
      <c r="C7134" s="88"/>
      <c r="D7134" s="87" t="str">
        <f>IF($C7134="","",VLOOKUP($C7134,人员花名册!$B$2:$F$2001,2,0))</f>
        <v/>
      </c>
      <c r="E7134" s="87" t="str">
        <f>IF($C7134="","",VLOOKUP($C7134,人员花名册!$B$2:$F$2001,4,0))</f>
        <v/>
      </c>
      <c r="F7134" s="89" t="str">
        <f>IF($C7134="","",VLOOKUP($C7134,人员花名册!$B$2:$F$2001,5,0))</f>
        <v/>
      </c>
      <c r="G7134" s="29"/>
      <c r="H7134" s="29"/>
      <c r="I7134" s="87" t="str">
        <f>IF($C7134="","",VLOOKUP($H7134,培训课程清单!$B$2:$J$1700,2,0))</f>
        <v/>
      </c>
      <c r="J7134" s="87" t="str">
        <f>IF($C7134="","",VLOOKUP($H7134,培训课程清单!$B$2:$J$1700,3,0))</f>
        <v/>
      </c>
      <c r="K7134" s="87" t="str">
        <f>IF($H7134="","",VLOOKUP($H7134,培训课程清单!$B$2:$J$1700,4,0))</f>
        <v/>
      </c>
      <c r="L7134" s="29"/>
      <c r="M7134" s="89" t="str">
        <f>IF($H7134="","",VLOOKUP($H7134,培训课程清单!$B$2:$J$1700,7,0))</f>
        <v/>
      </c>
      <c r="N7134" s="87" t="str">
        <f>IF($H7134="","",VLOOKUP($H7134,培训课程清单!$B$2:$J$1700,8,0))</f>
        <v/>
      </c>
      <c r="O7134" s="29"/>
    </row>
    <row r="7135" spans="1:15">
      <c r="A7135" s="87" t="str">
        <f t="shared" si="112"/>
        <v/>
      </c>
      <c r="B7135" s="87" t="str">
        <f>IF(C7135="","",C7135&amp;COUNTIF($C$2:C7135,C7135))</f>
        <v/>
      </c>
      <c r="C7135" s="88"/>
      <c r="D7135" s="87" t="str">
        <f>IF($C7135="","",VLOOKUP($C7135,人员花名册!$B$2:$F$2001,2,0))</f>
        <v/>
      </c>
      <c r="E7135" s="87" t="str">
        <f>IF($C7135="","",VLOOKUP($C7135,人员花名册!$B$2:$F$2001,4,0))</f>
        <v/>
      </c>
      <c r="F7135" s="89" t="str">
        <f>IF($C7135="","",VLOOKUP($C7135,人员花名册!$B$2:$F$2001,5,0))</f>
        <v/>
      </c>
      <c r="G7135" s="29"/>
      <c r="H7135" s="29"/>
      <c r="I7135" s="87" t="str">
        <f>IF($C7135="","",VLOOKUP($H7135,培训课程清单!$B$2:$J$1700,2,0))</f>
        <v/>
      </c>
      <c r="J7135" s="87" t="str">
        <f>IF($C7135="","",VLOOKUP($H7135,培训课程清单!$B$2:$J$1700,3,0))</f>
        <v/>
      </c>
      <c r="K7135" s="87" t="str">
        <f>IF($H7135="","",VLOOKUP($H7135,培训课程清单!$B$2:$J$1700,4,0))</f>
        <v/>
      </c>
      <c r="L7135" s="29"/>
      <c r="M7135" s="89" t="str">
        <f>IF($H7135="","",VLOOKUP($H7135,培训课程清单!$B$2:$J$1700,7,0))</f>
        <v/>
      </c>
      <c r="N7135" s="87" t="str">
        <f>IF($H7135="","",VLOOKUP($H7135,培训课程清单!$B$2:$J$1700,8,0))</f>
        <v/>
      </c>
      <c r="O7135" s="29"/>
    </row>
    <row r="7136" spans="1:15">
      <c r="A7136" s="87" t="str">
        <f t="shared" si="112"/>
        <v/>
      </c>
      <c r="B7136" s="87" t="str">
        <f>IF(C7136="","",C7136&amp;COUNTIF($C$2:C7136,C7136))</f>
        <v/>
      </c>
      <c r="C7136" s="88"/>
      <c r="D7136" s="87" t="str">
        <f>IF($C7136="","",VLOOKUP($C7136,人员花名册!$B$2:$F$2001,2,0))</f>
        <v/>
      </c>
      <c r="E7136" s="87" t="str">
        <f>IF($C7136="","",VLOOKUP($C7136,人员花名册!$B$2:$F$2001,4,0))</f>
        <v/>
      </c>
      <c r="F7136" s="89" t="str">
        <f>IF($C7136="","",VLOOKUP($C7136,人员花名册!$B$2:$F$2001,5,0))</f>
        <v/>
      </c>
      <c r="G7136" s="29"/>
      <c r="H7136" s="29"/>
      <c r="I7136" s="87" t="str">
        <f>IF($C7136="","",VLOOKUP($H7136,培训课程清单!$B$2:$J$1700,2,0))</f>
        <v/>
      </c>
      <c r="J7136" s="87" t="str">
        <f>IF($C7136="","",VLOOKUP($H7136,培训课程清单!$B$2:$J$1700,3,0))</f>
        <v/>
      </c>
      <c r="K7136" s="87" t="str">
        <f>IF($H7136="","",VLOOKUP($H7136,培训课程清单!$B$2:$J$1700,4,0))</f>
        <v/>
      </c>
      <c r="L7136" s="29"/>
      <c r="M7136" s="89" t="str">
        <f>IF($H7136="","",VLOOKUP($H7136,培训课程清单!$B$2:$J$1700,7,0))</f>
        <v/>
      </c>
      <c r="N7136" s="87" t="str">
        <f>IF($H7136="","",VLOOKUP($H7136,培训课程清单!$B$2:$J$1700,8,0))</f>
        <v/>
      </c>
      <c r="O7136" s="29"/>
    </row>
    <row r="7137" spans="1:15">
      <c r="A7137" s="87" t="str">
        <f t="shared" si="112"/>
        <v/>
      </c>
      <c r="B7137" s="87" t="str">
        <f>IF(C7137="","",C7137&amp;COUNTIF($C$2:C7137,C7137))</f>
        <v/>
      </c>
      <c r="C7137" s="88"/>
      <c r="D7137" s="87" t="str">
        <f>IF($C7137="","",VLOOKUP($C7137,人员花名册!$B$2:$F$2001,2,0))</f>
        <v/>
      </c>
      <c r="E7137" s="87" t="str">
        <f>IF($C7137="","",VLOOKUP($C7137,人员花名册!$B$2:$F$2001,4,0))</f>
        <v/>
      </c>
      <c r="F7137" s="89" t="str">
        <f>IF($C7137="","",VLOOKUP($C7137,人员花名册!$B$2:$F$2001,5,0))</f>
        <v/>
      </c>
      <c r="G7137" s="29"/>
      <c r="H7137" s="29"/>
      <c r="I7137" s="87" t="str">
        <f>IF($C7137="","",VLOOKUP($H7137,培训课程清单!$B$2:$J$1700,2,0))</f>
        <v/>
      </c>
      <c r="J7137" s="87" t="str">
        <f>IF($C7137="","",VLOOKUP($H7137,培训课程清单!$B$2:$J$1700,3,0))</f>
        <v/>
      </c>
      <c r="K7137" s="87" t="str">
        <f>IF($H7137="","",VLOOKUP($H7137,培训课程清单!$B$2:$J$1700,4,0))</f>
        <v/>
      </c>
      <c r="L7137" s="29"/>
      <c r="M7137" s="89" t="str">
        <f>IF($H7137="","",VLOOKUP($H7137,培训课程清单!$B$2:$J$1700,7,0))</f>
        <v/>
      </c>
      <c r="N7137" s="87" t="str">
        <f>IF($H7137="","",VLOOKUP($H7137,培训课程清单!$B$2:$J$1700,8,0))</f>
        <v/>
      </c>
      <c r="O7137" s="29"/>
    </row>
    <row r="7138" spans="1:15">
      <c r="A7138" s="87" t="str">
        <f t="shared" si="112"/>
        <v/>
      </c>
      <c r="B7138" s="87" t="str">
        <f>IF(C7138="","",C7138&amp;COUNTIF($C$2:C7138,C7138))</f>
        <v/>
      </c>
      <c r="C7138" s="88"/>
      <c r="D7138" s="87" t="str">
        <f>IF($C7138="","",VLOOKUP($C7138,人员花名册!$B$2:$F$2001,2,0))</f>
        <v/>
      </c>
      <c r="E7138" s="87" t="str">
        <f>IF($C7138="","",VLOOKUP($C7138,人员花名册!$B$2:$F$2001,4,0))</f>
        <v/>
      </c>
      <c r="F7138" s="89" t="str">
        <f>IF($C7138="","",VLOOKUP($C7138,人员花名册!$B$2:$F$2001,5,0))</f>
        <v/>
      </c>
      <c r="G7138" s="29"/>
      <c r="H7138" s="29"/>
      <c r="I7138" s="87" t="str">
        <f>IF($C7138="","",VLOOKUP($H7138,培训课程清单!$B$2:$J$1700,2,0))</f>
        <v/>
      </c>
      <c r="J7138" s="87" t="str">
        <f>IF($C7138="","",VLOOKUP($H7138,培训课程清单!$B$2:$J$1700,3,0))</f>
        <v/>
      </c>
      <c r="K7138" s="87" t="str">
        <f>IF($H7138="","",VLOOKUP($H7138,培训课程清单!$B$2:$J$1700,4,0))</f>
        <v/>
      </c>
      <c r="L7138" s="29"/>
      <c r="M7138" s="89" t="str">
        <f>IF($H7138="","",VLOOKUP($H7138,培训课程清单!$B$2:$J$1700,7,0))</f>
        <v/>
      </c>
      <c r="N7138" s="87" t="str">
        <f>IF($H7138="","",VLOOKUP($H7138,培训课程清单!$B$2:$J$1700,8,0))</f>
        <v/>
      </c>
      <c r="O7138" s="29"/>
    </row>
    <row r="7139" spans="1:15">
      <c r="A7139" s="87" t="str">
        <f t="shared" si="112"/>
        <v/>
      </c>
      <c r="B7139" s="87" t="str">
        <f>IF(C7139="","",C7139&amp;COUNTIF($C$2:C7139,C7139))</f>
        <v/>
      </c>
      <c r="C7139" s="88"/>
      <c r="D7139" s="87" t="str">
        <f>IF($C7139="","",VLOOKUP($C7139,人员花名册!$B$2:$F$2001,2,0))</f>
        <v/>
      </c>
      <c r="E7139" s="87" t="str">
        <f>IF($C7139="","",VLOOKUP($C7139,人员花名册!$B$2:$F$2001,4,0))</f>
        <v/>
      </c>
      <c r="F7139" s="89" t="str">
        <f>IF($C7139="","",VLOOKUP($C7139,人员花名册!$B$2:$F$2001,5,0))</f>
        <v/>
      </c>
      <c r="G7139" s="29"/>
      <c r="H7139" s="29"/>
      <c r="I7139" s="87" t="str">
        <f>IF($C7139="","",VLOOKUP($H7139,培训课程清单!$B$2:$J$1700,2,0))</f>
        <v/>
      </c>
      <c r="J7139" s="87" t="str">
        <f>IF($C7139="","",VLOOKUP($H7139,培训课程清单!$B$2:$J$1700,3,0))</f>
        <v/>
      </c>
      <c r="K7139" s="87" t="str">
        <f>IF($H7139="","",VLOOKUP($H7139,培训课程清单!$B$2:$J$1700,4,0))</f>
        <v/>
      </c>
      <c r="L7139" s="29"/>
      <c r="M7139" s="89" t="str">
        <f>IF($H7139="","",VLOOKUP($H7139,培训课程清单!$B$2:$J$1700,7,0))</f>
        <v/>
      </c>
      <c r="N7139" s="87" t="str">
        <f>IF($H7139="","",VLOOKUP($H7139,培训课程清单!$B$2:$J$1700,8,0))</f>
        <v/>
      </c>
      <c r="O7139" s="29"/>
    </row>
    <row r="7140" spans="1:15">
      <c r="A7140" s="87" t="str">
        <f t="shared" si="112"/>
        <v/>
      </c>
      <c r="B7140" s="87" t="str">
        <f>IF(C7140="","",C7140&amp;COUNTIF($C$2:C7140,C7140))</f>
        <v/>
      </c>
      <c r="C7140" s="88"/>
      <c r="D7140" s="87" t="str">
        <f>IF($C7140="","",VLOOKUP($C7140,人员花名册!$B$2:$F$2001,2,0))</f>
        <v/>
      </c>
      <c r="E7140" s="87" t="str">
        <f>IF($C7140="","",VLOOKUP($C7140,人员花名册!$B$2:$F$2001,4,0))</f>
        <v/>
      </c>
      <c r="F7140" s="89" t="str">
        <f>IF($C7140="","",VLOOKUP($C7140,人员花名册!$B$2:$F$2001,5,0))</f>
        <v/>
      </c>
      <c r="G7140" s="29"/>
      <c r="H7140" s="29"/>
      <c r="I7140" s="87" t="str">
        <f>IF($C7140="","",VLOOKUP($H7140,培训课程清单!$B$2:$J$1700,2,0))</f>
        <v/>
      </c>
      <c r="J7140" s="87" t="str">
        <f>IF($C7140="","",VLOOKUP($H7140,培训课程清单!$B$2:$J$1700,3,0))</f>
        <v/>
      </c>
      <c r="K7140" s="87" t="str">
        <f>IF($H7140="","",VLOOKUP($H7140,培训课程清单!$B$2:$J$1700,4,0))</f>
        <v/>
      </c>
      <c r="L7140" s="29"/>
      <c r="M7140" s="89" t="str">
        <f>IF($H7140="","",VLOOKUP($H7140,培训课程清单!$B$2:$J$1700,7,0))</f>
        <v/>
      </c>
      <c r="N7140" s="87" t="str">
        <f>IF($H7140="","",VLOOKUP($H7140,培训课程清单!$B$2:$J$1700,8,0))</f>
        <v/>
      </c>
      <c r="O7140" s="29"/>
    </row>
    <row r="7141" spans="1:15">
      <c r="A7141" s="87" t="str">
        <f t="shared" si="112"/>
        <v/>
      </c>
      <c r="B7141" s="87" t="str">
        <f>IF(C7141="","",C7141&amp;COUNTIF($C$2:C7141,C7141))</f>
        <v/>
      </c>
      <c r="C7141" s="88"/>
      <c r="D7141" s="87" t="str">
        <f>IF($C7141="","",VLOOKUP($C7141,人员花名册!$B$2:$F$2001,2,0))</f>
        <v/>
      </c>
      <c r="E7141" s="87" t="str">
        <f>IF($C7141="","",VLOOKUP($C7141,人员花名册!$B$2:$F$2001,4,0))</f>
        <v/>
      </c>
      <c r="F7141" s="89" t="str">
        <f>IF($C7141="","",VLOOKUP($C7141,人员花名册!$B$2:$F$2001,5,0))</f>
        <v/>
      </c>
      <c r="G7141" s="29"/>
      <c r="H7141" s="29"/>
      <c r="I7141" s="87" t="str">
        <f>IF($C7141="","",VLOOKUP($H7141,培训课程清单!$B$2:$J$1700,2,0))</f>
        <v/>
      </c>
      <c r="J7141" s="87" t="str">
        <f>IF($C7141="","",VLOOKUP($H7141,培训课程清单!$B$2:$J$1700,3,0))</f>
        <v/>
      </c>
      <c r="K7141" s="87" t="str">
        <f>IF($H7141="","",VLOOKUP($H7141,培训课程清单!$B$2:$J$1700,4,0))</f>
        <v/>
      </c>
      <c r="L7141" s="29"/>
      <c r="M7141" s="89" t="str">
        <f>IF($H7141="","",VLOOKUP($H7141,培训课程清单!$B$2:$J$1700,7,0))</f>
        <v/>
      </c>
      <c r="N7141" s="87" t="str">
        <f>IF($H7141="","",VLOOKUP($H7141,培训课程清单!$B$2:$J$1700,8,0))</f>
        <v/>
      </c>
      <c r="O7141" s="29"/>
    </row>
    <row r="7142" spans="1:15">
      <c r="A7142" s="87" t="str">
        <f t="shared" si="112"/>
        <v/>
      </c>
      <c r="B7142" s="87" t="str">
        <f>IF(C7142="","",C7142&amp;COUNTIF($C$2:C7142,C7142))</f>
        <v/>
      </c>
      <c r="C7142" s="88"/>
      <c r="D7142" s="87" t="str">
        <f>IF($C7142="","",VLOOKUP($C7142,人员花名册!$B$2:$F$2001,2,0))</f>
        <v/>
      </c>
      <c r="E7142" s="87" t="str">
        <f>IF($C7142="","",VLOOKUP($C7142,人员花名册!$B$2:$F$2001,4,0))</f>
        <v/>
      </c>
      <c r="F7142" s="89" t="str">
        <f>IF($C7142="","",VLOOKUP($C7142,人员花名册!$B$2:$F$2001,5,0))</f>
        <v/>
      </c>
      <c r="G7142" s="29"/>
      <c r="H7142" s="29"/>
      <c r="I7142" s="87" t="str">
        <f>IF($C7142="","",VLOOKUP($H7142,培训课程清单!$B$2:$J$1700,2,0))</f>
        <v/>
      </c>
      <c r="J7142" s="87" t="str">
        <f>IF($C7142="","",VLOOKUP($H7142,培训课程清单!$B$2:$J$1700,3,0))</f>
        <v/>
      </c>
      <c r="K7142" s="87" t="str">
        <f>IF($H7142="","",VLOOKUP($H7142,培训课程清单!$B$2:$J$1700,4,0))</f>
        <v/>
      </c>
      <c r="L7142" s="29"/>
      <c r="M7142" s="89" t="str">
        <f>IF($H7142="","",VLOOKUP($H7142,培训课程清单!$B$2:$J$1700,7,0))</f>
        <v/>
      </c>
      <c r="N7142" s="87" t="str">
        <f>IF($H7142="","",VLOOKUP($H7142,培训课程清单!$B$2:$J$1700,8,0))</f>
        <v/>
      </c>
      <c r="O7142" s="29"/>
    </row>
    <row r="7143" spans="1:15">
      <c r="A7143" s="87" t="str">
        <f t="shared" si="112"/>
        <v/>
      </c>
      <c r="B7143" s="87" t="str">
        <f>IF(C7143="","",C7143&amp;COUNTIF($C$2:C7143,C7143))</f>
        <v/>
      </c>
      <c r="C7143" s="88"/>
      <c r="D7143" s="87" t="str">
        <f>IF($C7143="","",VLOOKUP($C7143,人员花名册!$B$2:$F$2001,2,0))</f>
        <v/>
      </c>
      <c r="E7143" s="87" t="str">
        <f>IF($C7143="","",VLOOKUP($C7143,人员花名册!$B$2:$F$2001,4,0))</f>
        <v/>
      </c>
      <c r="F7143" s="89" t="str">
        <f>IF($C7143="","",VLOOKUP($C7143,人员花名册!$B$2:$F$2001,5,0))</f>
        <v/>
      </c>
      <c r="G7143" s="29"/>
      <c r="H7143" s="29"/>
      <c r="I7143" s="87" t="str">
        <f>IF($C7143="","",VLOOKUP($H7143,培训课程清单!$B$2:$J$1700,2,0))</f>
        <v/>
      </c>
      <c r="J7143" s="87" t="str">
        <f>IF($C7143="","",VLOOKUP($H7143,培训课程清单!$B$2:$J$1700,3,0))</f>
        <v/>
      </c>
      <c r="K7143" s="87" t="str">
        <f>IF($H7143="","",VLOOKUP($H7143,培训课程清单!$B$2:$J$1700,4,0))</f>
        <v/>
      </c>
      <c r="L7143" s="29"/>
      <c r="M7143" s="89" t="str">
        <f>IF($H7143="","",VLOOKUP($H7143,培训课程清单!$B$2:$J$1700,7,0))</f>
        <v/>
      </c>
      <c r="N7143" s="87" t="str">
        <f>IF($H7143="","",VLOOKUP($H7143,培训课程清单!$B$2:$J$1700,8,0))</f>
        <v/>
      </c>
      <c r="O7143" s="29"/>
    </row>
    <row r="7144" spans="1:15">
      <c r="A7144" s="87" t="str">
        <f t="shared" si="112"/>
        <v/>
      </c>
      <c r="B7144" s="87" t="str">
        <f>IF(C7144="","",C7144&amp;COUNTIF($C$2:C7144,C7144))</f>
        <v/>
      </c>
      <c r="C7144" s="88"/>
      <c r="D7144" s="87" t="str">
        <f>IF($C7144="","",VLOOKUP($C7144,人员花名册!$B$2:$F$2001,2,0))</f>
        <v/>
      </c>
      <c r="E7144" s="87" t="str">
        <f>IF($C7144="","",VLOOKUP($C7144,人员花名册!$B$2:$F$2001,4,0))</f>
        <v/>
      </c>
      <c r="F7144" s="89" t="str">
        <f>IF($C7144="","",VLOOKUP($C7144,人员花名册!$B$2:$F$2001,5,0))</f>
        <v/>
      </c>
      <c r="G7144" s="29"/>
      <c r="H7144" s="29"/>
      <c r="I7144" s="87" t="str">
        <f>IF($C7144="","",VLOOKUP($H7144,培训课程清单!$B$2:$J$1700,2,0))</f>
        <v/>
      </c>
      <c r="J7144" s="87" t="str">
        <f>IF($C7144="","",VLOOKUP($H7144,培训课程清单!$B$2:$J$1700,3,0))</f>
        <v/>
      </c>
      <c r="K7144" s="87" t="str">
        <f>IF($H7144="","",VLOOKUP($H7144,培训课程清单!$B$2:$J$1700,4,0))</f>
        <v/>
      </c>
      <c r="L7144" s="29"/>
      <c r="M7144" s="89" t="str">
        <f>IF($H7144="","",VLOOKUP($H7144,培训课程清单!$B$2:$J$1700,7,0))</f>
        <v/>
      </c>
      <c r="N7144" s="87" t="str">
        <f>IF($H7144="","",VLOOKUP($H7144,培训课程清单!$B$2:$J$1700,8,0))</f>
        <v/>
      </c>
      <c r="O7144" s="29"/>
    </row>
    <row r="7145" spans="1:15">
      <c r="A7145" s="87" t="str">
        <f t="shared" si="112"/>
        <v/>
      </c>
      <c r="B7145" s="87" t="str">
        <f>IF(C7145="","",C7145&amp;COUNTIF($C$2:C7145,C7145))</f>
        <v/>
      </c>
      <c r="C7145" s="88"/>
      <c r="D7145" s="87" t="str">
        <f>IF($C7145="","",VLOOKUP($C7145,人员花名册!$B$2:$F$2001,2,0))</f>
        <v/>
      </c>
      <c r="E7145" s="87" t="str">
        <f>IF($C7145="","",VLOOKUP($C7145,人员花名册!$B$2:$F$2001,4,0))</f>
        <v/>
      </c>
      <c r="F7145" s="89" t="str">
        <f>IF($C7145="","",VLOOKUP($C7145,人员花名册!$B$2:$F$2001,5,0))</f>
        <v/>
      </c>
      <c r="G7145" s="29"/>
      <c r="H7145" s="29"/>
      <c r="I7145" s="87" t="str">
        <f>IF($C7145="","",VLOOKUP($H7145,培训课程清单!$B$2:$J$1700,2,0))</f>
        <v/>
      </c>
      <c r="J7145" s="87" t="str">
        <f>IF($C7145="","",VLOOKUP($H7145,培训课程清单!$B$2:$J$1700,3,0))</f>
        <v/>
      </c>
      <c r="K7145" s="87" t="str">
        <f>IF($H7145="","",VLOOKUP($H7145,培训课程清单!$B$2:$J$1700,4,0))</f>
        <v/>
      </c>
      <c r="L7145" s="29"/>
      <c r="M7145" s="89" t="str">
        <f>IF($H7145="","",VLOOKUP($H7145,培训课程清单!$B$2:$J$1700,7,0))</f>
        <v/>
      </c>
      <c r="N7145" s="87" t="str">
        <f>IF($H7145="","",VLOOKUP($H7145,培训课程清单!$B$2:$J$1700,8,0))</f>
        <v/>
      </c>
      <c r="O7145" s="29"/>
    </row>
    <row r="7146" spans="1:15">
      <c r="A7146" s="87" t="str">
        <f t="shared" si="112"/>
        <v/>
      </c>
      <c r="B7146" s="87" t="str">
        <f>IF(C7146="","",C7146&amp;COUNTIF($C$2:C7146,C7146))</f>
        <v/>
      </c>
      <c r="C7146" s="88"/>
      <c r="D7146" s="87" t="str">
        <f>IF($C7146="","",VLOOKUP($C7146,人员花名册!$B$2:$F$2001,2,0))</f>
        <v/>
      </c>
      <c r="E7146" s="87" t="str">
        <f>IF($C7146="","",VLOOKUP($C7146,人员花名册!$B$2:$F$2001,4,0))</f>
        <v/>
      </c>
      <c r="F7146" s="89" t="str">
        <f>IF($C7146="","",VLOOKUP($C7146,人员花名册!$B$2:$F$2001,5,0))</f>
        <v/>
      </c>
      <c r="G7146" s="29"/>
      <c r="H7146" s="29"/>
      <c r="I7146" s="87" t="str">
        <f>IF($C7146="","",VLOOKUP($H7146,培训课程清单!$B$2:$J$1700,2,0))</f>
        <v/>
      </c>
      <c r="J7146" s="87" t="str">
        <f>IF($C7146="","",VLOOKUP($H7146,培训课程清单!$B$2:$J$1700,3,0))</f>
        <v/>
      </c>
      <c r="K7146" s="87" t="str">
        <f>IF($H7146="","",VLOOKUP($H7146,培训课程清单!$B$2:$J$1700,4,0))</f>
        <v/>
      </c>
      <c r="L7146" s="29"/>
      <c r="M7146" s="89" t="str">
        <f>IF($H7146="","",VLOOKUP($H7146,培训课程清单!$B$2:$J$1700,7,0))</f>
        <v/>
      </c>
      <c r="N7146" s="87" t="str">
        <f>IF($H7146="","",VLOOKUP($H7146,培训课程清单!$B$2:$J$1700,8,0))</f>
        <v/>
      </c>
      <c r="O7146" s="29"/>
    </row>
    <row r="7147" spans="1:15">
      <c r="A7147" s="87" t="str">
        <f t="shared" si="112"/>
        <v/>
      </c>
      <c r="B7147" s="87" t="str">
        <f>IF(C7147="","",C7147&amp;COUNTIF($C$2:C7147,C7147))</f>
        <v/>
      </c>
      <c r="C7147" s="88"/>
      <c r="D7147" s="87" t="str">
        <f>IF($C7147="","",VLOOKUP($C7147,人员花名册!$B$2:$F$2001,2,0))</f>
        <v/>
      </c>
      <c r="E7147" s="87" t="str">
        <f>IF($C7147="","",VLOOKUP($C7147,人员花名册!$B$2:$F$2001,4,0))</f>
        <v/>
      </c>
      <c r="F7147" s="89" t="str">
        <f>IF($C7147="","",VLOOKUP($C7147,人员花名册!$B$2:$F$2001,5,0))</f>
        <v/>
      </c>
      <c r="G7147" s="29"/>
      <c r="H7147" s="29"/>
      <c r="I7147" s="87" t="str">
        <f>IF($C7147="","",VLOOKUP($H7147,培训课程清单!$B$2:$J$1700,2,0))</f>
        <v/>
      </c>
      <c r="J7147" s="87" t="str">
        <f>IF($C7147="","",VLOOKUP($H7147,培训课程清单!$B$2:$J$1700,3,0))</f>
        <v/>
      </c>
      <c r="K7147" s="87" t="str">
        <f>IF($H7147="","",VLOOKUP($H7147,培训课程清单!$B$2:$J$1700,4,0))</f>
        <v/>
      </c>
      <c r="L7147" s="29"/>
      <c r="M7147" s="89" t="str">
        <f>IF($H7147="","",VLOOKUP($H7147,培训课程清单!$B$2:$J$1700,7,0))</f>
        <v/>
      </c>
      <c r="N7147" s="87" t="str">
        <f>IF($H7147="","",VLOOKUP($H7147,培训课程清单!$B$2:$J$1700,8,0))</f>
        <v/>
      </c>
      <c r="O7147" s="29"/>
    </row>
    <row r="7148" spans="1:15">
      <c r="A7148" s="87" t="str">
        <f t="shared" si="112"/>
        <v/>
      </c>
      <c r="B7148" s="87" t="str">
        <f>IF(C7148="","",C7148&amp;COUNTIF($C$2:C7148,C7148))</f>
        <v/>
      </c>
      <c r="C7148" s="88"/>
      <c r="D7148" s="87" t="str">
        <f>IF($C7148="","",VLOOKUP($C7148,人员花名册!$B$2:$F$2001,2,0))</f>
        <v/>
      </c>
      <c r="E7148" s="87" t="str">
        <f>IF($C7148="","",VLOOKUP($C7148,人员花名册!$B$2:$F$2001,4,0))</f>
        <v/>
      </c>
      <c r="F7148" s="89" t="str">
        <f>IF($C7148="","",VLOOKUP($C7148,人员花名册!$B$2:$F$2001,5,0))</f>
        <v/>
      </c>
      <c r="G7148" s="29"/>
      <c r="H7148" s="29"/>
      <c r="I7148" s="87" t="str">
        <f>IF($C7148="","",VLOOKUP($H7148,培训课程清单!$B$2:$J$1700,2,0))</f>
        <v/>
      </c>
      <c r="J7148" s="87" t="str">
        <f>IF($C7148="","",VLOOKUP($H7148,培训课程清单!$B$2:$J$1700,3,0))</f>
        <v/>
      </c>
      <c r="K7148" s="87" t="str">
        <f>IF($H7148="","",VLOOKUP($H7148,培训课程清单!$B$2:$J$1700,4,0))</f>
        <v/>
      </c>
      <c r="L7148" s="29"/>
      <c r="M7148" s="89" t="str">
        <f>IF($H7148="","",VLOOKUP($H7148,培训课程清单!$B$2:$J$1700,7,0))</f>
        <v/>
      </c>
      <c r="N7148" s="87" t="str">
        <f>IF($H7148="","",VLOOKUP($H7148,培训课程清单!$B$2:$J$1700,8,0))</f>
        <v/>
      </c>
      <c r="O7148" s="29"/>
    </row>
    <row r="7149" spans="1:15">
      <c r="A7149" s="87" t="str">
        <f t="shared" si="112"/>
        <v/>
      </c>
      <c r="B7149" s="87" t="str">
        <f>IF(C7149="","",C7149&amp;COUNTIF($C$2:C7149,C7149))</f>
        <v/>
      </c>
      <c r="C7149" s="88"/>
      <c r="D7149" s="87" t="str">
        <f>IF($C7149="","",VLOOKUP($C7149,人员花名册!$B$2:$F$2001,2,0))</f>
        <v/>
      </c>
      <c r="E7149" s="87" t="str">
        <f>IF($C7149="","",VLOOKUP($C7149,人员花名册!$B$2:$F$2001,4,0))</f>
        <v/>
      </c>
      <c r="F7149" s="89" t="str">
        <f>IF($C7149="","",VLOOKUP($C7149,人员花名册!$B$2:$F$2001,5,0))</f>
        <v/>
      </c>
      <c r="G7149" s="29"/>
      <c r="H7149" s="29"/>
      <c r="I7149" s="87" t="str">
        <f>IF($C7149="","",VLOOKUP($H7149,培训课程清单!$B$2:$J$1700,2,0))</f>
        <v/>
      </c>
      <c r="J7149" s="87" t="str">
        <f>IF($C7149="","",VLOOKUP($H7149,培训课程清单!$B$2:$J$1700,3,0))</f>
        <v/>
      </c>
      <c r="K7149" s="87" t="str">
        <f>IF($H7149="","",VLOOKUP($H7149,培训课程清单!$B$2:$J$1700,4,0))</f>
        <v/>
      </c>
      <c r="L7149" s="29"/>
      <c r="M7149" s="89" t="str">
        <f>IF($H7149="","",VLOOKUP($H7149,培训课程清单!$B$2:$J$1700,7,0))</f>
        <v/>
      </c>
      <c r="N7149" s="87" t="str">
        <f>IF($H7149="","",VLOOKUP($H7149,培训课程清单!$B$2:$J$1700,8,0))</f>
        <v/>
      </c>
      <c r="O7149" s="29"/>
    </row>
    <row r="7150" spans="1:15">
      <c r="A7150" s="87" t="str">
        <f t="shared" si="112"/>
        <v/>
      </c>
      <c r="B7150" s="87" t="str">
        <f>IF(C7150="","",C7150&amp;COUNTIF($C$2:C7150,C7150))</f>
        <v/>
      </c>
      <c r="C7150" s="88"/>
      <c r="D7150" s="87" t="str">
        <f>IF($C7150="","",VLOOKUP($C7150,人员花名册!$B$2:$F$2001,2,0))</f>
        <v/>
      </c>
      <c r="E7150" s="87" t="str">
        <f>IF($C7150="","",VLOOKUP($C7150,人员花名册!$B$2:$F$2001,4,0))</f>
        <v/>
      </c>
      <c r="F7150" s="89" t="str">
        <f>IF($C7150="","",VLOOKUP($C7150,人员花名册!$B$2:$F$2001,5,0))</f>
        <v/>
      </c>
      <c r="G7150" s="29"/>
      <c r="H7150" s="29"/>
      <c r="I7150" s="87" t="str">
        <f>IF($C7150="","",VLOOKUP($H7150,培训课程清单!$B$2:$J$1700,2,0))</f>
        <v/>
      </c>
      <c r="J7150" s="87" t="str">
        <f>IF($C7150="","",VLOOKUP($H7150,培训课程清单!$B$2:$J$1700,3,0))</f>
        <v/>
      </c>
      <c r="K7150" s="87" t="str">
        <f>IF($H7150="","",VLOOKUP($H7150,培训课程清单!$B$2:$J$1700,4,0))</f>
        <v/>
      </c>
      <c r="L7150" s="29"/>
      <c r="M7150" s="89" t="str">
        <f>IF($H7150="","",VLOOKUP($H7150,培训课程清单!$B$2:$J$1700,7,0))</f>
        <v/>
      </c>
      <c r="N7150" s="87" t="str">
        <f>IF($H7150="","",VLOOKUP($H7150,培训课程清单!$B$2:$J$1700,8,0))</f>
        <v/>
      </c>
      <c r="O7150" s="29"/>
    </row>
    <row r="7151" spans="1:15">
      <c r="A7151" s="87" t="str">
        <f t="shared" si="112"/>
        <v/>
      </c>
      <c r="B7151" s="87" t="str">
        <f>IF(C7151="","",C7151&amp;COUNTIF($C$2:C7151,C7151))</f>
        <v/>
      </c>
      <c r="C7151" s="88"/>
      <c r="D7151" s="87" t="str">
        <f>IF($C7151="","",VLOOKUP($C7151,人员花名册!$B$2:$F$2001,2,0))</f>
        <v/>
      </c>
      <c r="E7151" s="87" t="str">
        <f>IF($C7151="","",VLOOKUP($C7151,人员花名册!$B$2:$F$2001,4,0))</f>
        <v/>
      </c>
      <c r="F7151" s="89" t="str">
        <f>IF($C7151="","",VLOOKUP($C7151,人员花名册!$B$2:$F$2001,5,0))</f>
        <v/>
      </c>
      <c r="G7151" s="29"/>
      <c r="H7151" s="29"/>
      <c r="I7151" s="87" t="str">
        <f>IF($C7151="","",VLOOKUP($H7151,培训课程清单!$B$2:$J$1700,2,0))</f>
        <v/>
      </c>
      <c r="J7151" s="87" t="str">
        <f>IF($C7151="","",VLOOKUP($H7151,培训课程清单!$B$2:$J$1700,3,0))</f>
        <v/>
      </c>
      <c r="K7151" s="87" t="str">
        <f>IF($H7151="","",VLOOKUP($H7151,培训课程清单!$B$2:$J$1700,4,0))</f>
        <v/>
      </c>
      <c r="L7151" s="29"/>
      <c r="M7151" s="89" t="str">
        <f>IF($H7151="","",VLOOKUP($H7151,培训课程清单!$B$2:$J$1700,7,0))</f>
        <v/>
      </c>
      <c r="N7151" s="87" t="str">
        <f>IF($H7151="","",VLOOKUP($H7151,培训课程清单!$B$2:$J$1700,8,0))</f>
        <v/>
      </c>
      <c r="O7151" s="29"/>
    </row>
    <row r="7152" spans="1:15">
      <c r="A7152" s="87" t="str">
        <f t="shared" si="112"/>
        <v/>
      </c>
      <c r="B7152" s="87" t="str">
        <f>IF(C7152="","",C7152&amp;COUNTIF($C$2:C7152,C7152))</f>
        <v/>
      </c>
      <c r="C7152" s="88"/>
      <c r="D7152" s="87" t="str">
        <f>IF($C7152="","",VLOOKUP($C7152,人员花名册!$B$2:$F$2001,2,0))</f>
        <v/>
      </c>
      <c r="E7152" s="87" t="str">
        <f>IF($C7152="","",VLOOKUP($C7152,人员花名册!$B$2:$F$2001,4,0))</f>
        <v/>
      </c>
      <c r="F7152" s="89" t="str">
        <f>IF($C7152="","",VLOOKUP($C7152,人员花名册!$B$2:$F$2001,5,0))</f>
        <v/>
      </c>
      <c r="G7152" s="29"/>
      <c r="H7152" s="29"/>
      <c r="I7152" s="87" t="str">
        <f>IF($C7152="","",VLOOKUP($H7152,培训课程清单!$B$2:$J$1700,2,0))</f>
        <v/>
      </c>
      <c r="J7152" s="87" t="str">
        <f>IF($C7152="","",VLOOKUP($H7152,培训课程清单!$B$2:$J$1700,3,0))</f>
        <v/>
      </c>
      <c r="K7152" s="87" t="str">
        <f>IF($H7152="","",VLOOKUP($H7152,培训课程清单!$B$2:$J$1700,4,0))</f>
        <v/>
      </c>
      <c r="L7152" s="29"/>
      <c r="M7152" s="89" t="str">
        <f>IF($H7152="","",VLOOKUP($H7152,培训课程清单!$B$2:$J$1700,7,0))</f>
        <v/>
      </c>
      <c r="N7152" s="87" t="str">
        <f>IF($H7152="","",VLOOKUP($H7152,培训课程清单!$B$2:$J$1700,8,0))</f>
        <v/>
      </c>
      <c r="O7152" s="29"/>
    </row>
    <row r="7153" spans="1:15">
      <c r="A7153" s="87" t="str">
        <f t="shared" si="112"/>
        <v/>
      </c>
      <c r="B7153" s="87" t="str">
        <f>IF(C7153="","",C7153&amp;COUNTIF($C$2:C7153,C7153))</f>
        <v/>
      </c>
      <c r="C7153" s="88"/>
      <c r="D7153" s="87" t="str">
        <f>IF($C7153="","",VLOOKUP($C7153,人员花名册!$B$2:$F$2001,2,0))</f>
        <v/>
      </c>
      <c r="E7153" s="87" t="str">
        <f>IF($C7153="","",VLOOKUP($C7153,人员花名册!$B$2:$F$2001,4,0))</f>
        <v/>
      </c>
      <c r="F7153" s="89" t="str">
        <f>IF($C7153="","",VLOOKUP($C7153,人员花名册!$B$2:$F$2001,5,0))</f>
        <v/>
      </c>
      <c r="G7153" s="29"/>
      <c r="H7153" s="29"/>
      <c r="I7153" s="87" t="str">
        <f>IF($C7153="","",VLOOKUP($H7153,培训课程清单!$B$2:$J$1700,2,0))</f>
        <v/>
      </c>
      <c r="J7153" s="87" t="str">
        <f>IF($C7153="","",VLOOKUP($H7153,培训课程清单!$B$2:$J$1700,3,0))</f>
        <v/>
      </c>
      <c r="K7153" s="87" t="str">
        <f>IF($H7153="","",VLOOKUP($H7153,培训课程清单!$B$2:$J$1700,4,0))</f>
        <v/>
      </c>
      <c r="L7153" s="29"/>
      <c r="M7153" s="89" t="str">
        <f>IF($H7153="","",VLOOKUP($H7153,培训课程清单!$B$2:$J$1700,7,0))</f>
        <v/>
      </c>
      <c r="N7153" s="87" t="str">
        <f>IF($H7153="","",VLOOKUP($H7153,培训课程清单!$B$2:$J$1700,8,0))</f>
        <v/>
      </c>
      <c r="O7153" s="29"/>
    </row>
    <row r="7154" spans="1:15">
      <c r="A7154" s="87" t="str">
        <f t="shared" si="112"/>
        <v/>
      </c>
      <c r="B7154" s="87" t="str">
        <f>IF(C7154="","",C7154&amp;COUNTIF($C$2:C7154,C7154))</f>
        <v/>
      </c>
      <c r="C7154" s="88"/>
      <c r="D7154" s="87" t="str">
        <f>IF($C7154="","",VLOOKUP($C7154,人员花名册!$B$2:$F$2001,2,0))</f>
        <v/>
      </c>
      <c r="E7154" s="87" t="str">
        <f>IF($C7154="","",VLOOKUP($C7154,人员花名册!$B$2:$F$2001,4,0))</f>
        <v/>
      </c>
      <c r="F7154" s="89" t="str">
        <f>IF($C7154="","",VLOOKUP($C7154,人员花名册!$B$2:$F$2001,5,0))</f>
        <v/>
      </c>
      <c r="G7154" s="29"/>
      <c r="H7154" s="29"/>
      <c r="I7154" s="87" t="str">
        <f>IF($C7154="","",VLOOKUP($H7154,培训课程清单!$B$2:$J$1700,2,0))</f>
        <v/>
      </c>
      <c r="J7154" s="87" t="str">
        <f>IF($C7154="","",VLOOKUP($H7154,培训课程清单!$B$2:$J$1700,3,0))</f>
        <v/>
      </c>
      <c r="K7154" s="87" t="str">
        <f>IF($H7154="","",VLOOKUP($H7154,培训课程清单!$B$2:$J$1700,4,0))</f>
        <v/>
      </c>
      <c r="L7154" s="29"/>
      <c r="M7154" s="89" t="str">
        <f>IF($H7154="","",VLOOKUP($H7154,培训课程清单!$B$2:$J$1700,7,0))</f>
        <v/>
      </c>
      <c r="N7154" s="87" t="str">
        <f>IF($H7154="","",VLOOKUP($H7154,培训课程清单!$B$2:$J$1700,8,0))</f>
        <v/>
      </c>
      <c r="O7154" s="29"/>
    </row>
    <row r="7155" spans="1:15">
      <c r="A7155" s="87" t="str">
        <f t="shared" si="112"/>
        <v/>
      </c>
      <c r="B7155" s="87" t="str">
        <f>IF(C7155="","",C7155&amp;COUNTIF($C$2:C7155,C7155))</f>
        <v/>
      </c>
      <c r="C7155" s="88"/>
      <c r="D7155" s="87" t="str">
        <f>IF($C7155="","",VLOOKUP($C7155,人员花名册!$B$2:$F$2001,2,0))</f>
        <v/>
      </c>
      <c r="E7155" s="87" t="str">
        <f>IF($C7155="","",VLOOKUP($C7155,人员花名册!$B$2:$F$2001,4,0))</f>
        <v/>
      </c>
      <c r="F7155" s="89" t="str">
        <f>IF($C7155="","",VLOOKUP($C7155,人员花名册!$B$2:$F$2001,5,0))</f>
        <v/>
      </c>
      <c r="G7155" s="29"/>
      <c r="H7155" s="29"/>
      <c r="I7155" s="87" t="str">
        <f>IF($C7155="","",VLOOKUP($H7155,培训课程清单!$B$2:$J$1700,2,0))</f>
        <v/>
      </c>
      <c r="J7155" s="87" t="str">
        <f>IF($C7155="","",VLOOKUP($H7155,培训课程清单!$B$2:$J$1700,3,0))</f>
        <v/>
      </c>
      <c r="K7155" s="87" t="str">
        <f>IF($H7155="","",VLOOKUP($H7155,培训课程清单!$B$2:$J$1700,4,0))</f>
        <v/>
      </c>
      <c r="L7155" s="29"/>
      <c r="M7155" s="89" t="str">
        <f>IF($H7155="","",VLOOKUP($H7155,培训课程清单!$B$2:$J$1700,7,0))</f>
        <v/>
      </c>
      <c r="N7155" s="87" t="str">
        <f>IF($H7155="","",VLOOKUP($H7155,培训课程清单!$B$2:$J$1700,8,0))</f>
        <v/>
      </c>
      <c r="O7155" s="29"/>
    </row>
    <row r="7156" spans="1:15">
      <c r="A7156" s="87" t="str">
        <f t="shared" si="112"/>
        <v/>
      </c>
      <c r="B7156" s="87" t="str">
        <f>IF(C7156="","",C7156&amp;COUNTIF($C$2:C7156,C7156))</f>
        <v/>
      </c>
      <c r="C7156" s="88"/>
      <c r="D7156" s="87" t="str">
        <f>IF($C7156="","",VLOOKUP($C7156,人员花名册!$B$2:$F$2001,2,0))</f>
        <v/>
      </c>
      <c r="E7156" s="87" t="str">
        <f>IF($C7156="","",VLOOKUP($C7156,人员花名册!$B$2:$F$2001,4,0))</f>
        <v/>
      </c>
      <c r="F7156" s="89" t="str">
        <f>IF($C7156="","",VLOOKUP($C7156,人员花名册!$B$2:$F$2001,5,0))</f>
        <v/>
      </c>
      <c r="G7156" s="29"/>
      <c r="H7156" s="29"/>
      <c r="I7156" s="87" t="str">
        <f>IF($C7156="","",VLOOKUP($H7156,培训课程清单!$B$2:$J$1700,2,0))</f>
        <v/>
      </c>
      <c r="J7156" s="87" t="str">
        <f>IF($C7156="","",VLOOKUP($H7156,培训课程清单!$B$2:$J$1700,3,0))</f>
        <v/>
      </c>
      <c r="K7156" s="87" t="str">
        <f>IF($H7156="","",VLOOKUP($H7156,培训课程清单!$B$2:$J$1700,4,0))</f>
        <v/>
      </c>
      <c r="L7156" s="29"/>
      <c r="M7156" s="89" t="str">
        <f>IF($H7156="","",VLOOKUP($H7156,培训课程清单!$B$2:$J$1700,7,0))</f>
        <v/>
      </c>
      <c r="N7156" s="87" t="str">
        <f>IF($H7156="","",VLOOKUP($H7156,培训课程清单!$B$2:$J$1700,8,0))</f>
        <v/>
      </c>
      <c r="O7156" s="29"/>
    </row>
    <row r="7157" spans="1:15">
      <c r="A7157" s="87" t="str">
        <f t="shared" si="112"/>
        <v/>
      </c>
      <c r="B7157" s="87" t="str">
        <f>IF(C7157="","",C7157&amp;COUNTIF($C$2:C7157,C7157))</f>
        <v/>
      </c>
      <c r="C7157" s="88"/>
      <c r="D7157" s="87" t="str">
        <f>IF($C7157="","",VLOOKUP($C7157,人员花名册!$B$2:$F$2001,2,0))</f>
        <v/>
      </c>
      <c r="E7157" s="87" t="str">
        <f>IF($C7157="","",VLOOKUP($C7157,人员花名册!$B$2:$F$2001,4,0))</f>
        <v/>
      </c>
      <c r="F7157" s="89" t="str">
        <f>IF($C7157="","",VLOOKUP($C7157,人员花名册!$B$2:$F$2001,5,0))</f>
        <v/>
      </c>
      <c r="G7157" s="29"/>
      <c r="H7157" s="29"/>
      <c r="I7157" s="87" t="str">
        <f>IF($C7157="","",VLOOKUP($H7157,培训课程清单!$B$2:$J$1700,2,0))</f>
        <v/>
      </c>
      <c r="J7157" s="87" t="str">
        <f>IF($C7157="","",VLOOKUP($H7157,培训课程清单!$B$2:$J$1700,3,0))</f>
        <v/>
      </c>
      <c r="K7157" s="87" t="str">
        <f>IF($H7157="","",VLOOKUP($H7157,培训课程清单!$B$2:$J$1700,4,0))</f>
        <v/>
      </c>
      <c r="L7157" s="29"/>
      <c r="M7157" s="89" t="str">
        <f>IF($H7157="","",VLOOKUP($H7157,培训课程清单!$B$2:$J$1700,7,0))</f>
        <v/>
      </c>
      <c r="N7157" s="87" t="str">
        <f>IF($H7157="","",VLOOKUP($H7157,培训课程清单!$B$2:$J$1700,8,0))</f>
        <v/>
      </c>
      <c r="O7157" s="29"/>
    </row>
    <row r="7158" spans="1:15">
      <c r="A7158" s="87" t="str">
        <f t="shared" si="112"/>
        <v/>
      </c>
      <c r="B7158" s="87" t="str">
        <f>IF(C7158="","",C7158&amp;COUNTIF($C$2:C7158,C7158))</f>
        <v/>
      </c>
      <c r="C7158" s="88"/>
      <c r="D7158" s="87" t="str">
        <f>IF($C7158="","",VLOOKUP($C7158,人员花名册!$B$2:$F$2001,2,0))</f>
        <v/>
      </c>
      <c r="E7158" s="87" t="str">
        <f>IF($C7158="","",VLOOKUP($C7158,人员花名册!$B$2:$F$2001,4,0))</f>
        <v/>
      </c>
      <c r="F7158" s="89" t="str">
        <f>IF($C7158="","",VLOOKUP($C7158,人员花名册!$B$2:$F$2001,5,0))</f>
        <v/>
      </c>
      <c r="G7158" s="29"/>
      <c r="H7158" s="29"/>
      <c r="I7158" s="87" t="str">
        <f>IF($C7158="","",VLOOKUP($H7158,培训课程清单!$B$2:$J$1700,2,0))</f>
        <v/>
      </c>
      <c r="J7158" s="87" t="str">
        <f>IF($C7158="","",VLOOKUP($H7158,培训课程清单!$B$2:$J$1700,3,0))</f>
        <v/>
      </c>
      <c r="K7158" s="87" t="str">
        <f>IF($H7158="","",VLOOKUP($H7158,培训课程清单!$B$2:$J$1700,4,0))</f>
        <v/>
      </c>
      <c r="L7158" s="29"/>
      <c r="M7158" s="89" t="str">
        <f>IF($H7158="","",VLOOKUP($H7158,培训课程清单!$B$2:$J$1700,7,0))</f>
        <v/>
      </c>
      <c r="N7158" s="87" t="str">
        <f>IF($H7158="","",VLOOKUP($H7158,培训课程清单!$B$2:$J$1700,8,0))</f>
        <v/>
      </c>
      <c r="O7158" s="29"/>
    </row>
    <row r="7159" spans="1:15">
      <c r="A7159" s="87" t="str">
        <f t="shared" si="112"/>
        <v/>
      </c>
      <c r="B7159" s="87" t="str">
        <f>IF(C7159="","",C7159&amp;COUNTIF($C$2:C7159,C7159))</f>
        <v/>
      </c>
      <c r="C7159" s="88"/>
      <c r="D7159" s="87" t="str">
        <f>IF($C7159="","",VLOOKUP($C7159,人员花名册!$B$2:$F$2001,2,0))</f>
        <v/>
      </c>
      <c r="E7159" s="87" t="str">
        <f>IF($C7159="","",VLOOKUP($C7159,人员花名册!$B$2:$F$2001,4,0))</f>
        <v/>
      </c>
      <c r="F7159" s="89" t="str">
        <f>IF($C7159="","",VLOOKUP($C7159,人员花名册!$B$2:$F$2001,5,0))</f>
        <v/>
      </c>
      <c r="G7159" s="29"/>
      <c r="H7159" s="29"/>
      <c r="I7159" s="87" t="str">
        <f>IF($C7159="","",VLOOKUP($H7159,培训课程清单!$B$2:$J$1700,2,0))</f>
        <v/>
      </c>
      <c r="J7159" s="87" t="str">
        <f>IF($C7159="","",VLOOKUP($H7159,培训课程清单!$B$2:$J$1700,3,0))</f>
        <v/>
      </c>
      <c r="K7159" s="87" t="str">
        <f>IF($H7159="","",VLOOKUP($H7159,培训课程清单!$B$2:$J$1700,4,0))</f>
        <v/>
      </c>
      <c r="L7159" s="29"/>
      <c r="M7159" s="89" t="str">
        <f>IF($H7159="","",VLOOKUP($H7159,培训课程清单!$B$2:$J$1700,7,0))</f>
        <v/>
      </c>
      <c r="N7159" s="87" t="str">
        <f>IF($H7159="","",VLOOKUP($H7159,培训课程清单!$B$2:$J$1700,8,0))</f>
        <v/>
      </c>
      <c r="O7159" s="29"/>
    </row>
    <row r="7160" spans="1:15">
      <c r="A7160" s="87" t="str">
        <f t="shared" si="112"/>
        <v/>
      </c>
      <c r="B7160" s="87" t="str">
        <f>IF(C7160="","",C7160&amp;COUNTIF($C$2:C7160,C7160))</f>
        <v/>
      </c>
      <c r="C7160" s="88"/>
      <c r="D7160" s="87" t="str">
        <f>IF($C7160="","",VLOOKUP($C7160,人员花名册!$B$2:$F$2001,2,0))</f>
        <v/>
      </c>
      <c r="E7160" s="87" t="str">
        <f>IF($C7160="","",VLOOKUP($C7160,人员花名册!$B$2:$F$2001,4,0))</f>
        <v/>
      </c>
      <c r="F7160" s="89" t="str">
        <f>IF($C7160="","",VLOOKUP($C7160,人员花名册!$B$2:$F$2001,5,0))</f>
        <v/>
      </c>
      <c r="G7160" s="29"/>
      <c r="H7160" s="29"/>
      <c r="I7160" s="87" t="str">
        <f>IF($C7160="","",VLOOKUP($H7160,培训课程清单!$B$2:$J$1700,2,0))</f>
        <v/>
      </c>
      <c r="J7160" s="87" t="str">
        <f>IF($C7160="","",VLOOKUP($H7160,培训课程清单!$B$2:$J$1700,3,0))</f>
        <v/>
      </c>
      <c r="K7160" s="87" t="str">
        <f>IF($H7160="","",VLOOKUP($H7160,培训课程清单!$B$2:$J$1700,4,0))</f>
        <v/>
      </c>
      <c r="L7160" s="29"/>
      <c r="M7160" s="89" t="str">
        <f>IF($H7160="","",VLOOKUP($H7160,培训课程清单!$B$2:$J$1700,7,0))</f>
        <v/>
      </c>
      <c r="N7160" s="87" t="str">
        <f>IF($H7160="","",VLOOKUP($H7160,培训课程清单!$B$2:$J$1700,8,0))</f>
        <v/>
      </c>
      <c r="O7160" s="29"/>
    </row>
    <row r="7161" spans="1:15">
      <c r="A7161" s="87" t="str">
        <f t="shared" si="112"/>
        <v/>
      </c>
      <c r="B7161" s="87" t="str">
        <f>IF(C7161="","",C7161&amp;COUNTIF($C$2:C7161,C7161))</f>
        <v/>
      </c>
      <c r="C7161" s="88"/>
      <c r="D7161" s="87" t="str">
        <f>IF($C7161="","",VLOOKUP($C7161,人员花名册!$B$2:$F$2001,2,0))</f>
        <v/>
      </c>
      <c r="E7161" s="87" t="str">
        <f>IF($C7161="","",VLOOKUP($C7161,人员花名册!$B$2:$F$2001,4,0))</f>
        <v/>
      </c>
      <c r="F7161" s="89" t="str">
        <f>IF($C7161="","",VLOOKUP($C7161,人员花名册!$B$2:$F$2001,5,0))</f>
        <v/>
      </c>
      <c r="G7161" s="29"/>
      <c r="H7161" s="29"/>
      <c r="I7161" s="87" t="str">
        <f>IF($C7161="","",VLOOKUP($H7161,培训课程清单!$B$2:$J$1700,2,0))</f>
        <v/>
      </c>
      <c r="J7161" s="87" t="str">
        <f>IF($C7161="","",VLOOKUP($H7161,培训课程清单!$B$2:$J$1700,3,0))</f>
        <v/>
      </c>
      <c r="K7161" s="87" t="str">
        <f>IF($H7161="","",VLOOKUP($H7161,培训课程清单!$B$2:$J$1700,4,0))</f>
        <v/>
      </c>
      <c r="L7161" s="29"/>
      <c r="M7161" s="89" t="str">
        <f>IF($H7161="","",VLOOKUP($H7161,培训课程清单!$B$2:$J$1700,7,0))</f>
        <v/>
      </c>
      <c r="N7161" s="87" t="str">
        <f>IF($H7161="","",VLOOKUP($H7161,培训课程清单!$B$2:$J$1700,8,0))</f>
        <v/>
      </c>
      <c r="O7161" s="29"/>
    </row>
    <row r="7162" spans="1:15">
      <c r="A7162" s="87" t="str">
        <f t="shared" si="112"/>
        <v/>
      </c>
      <c r="B7162" s="87" t="str">
        <f>IF(C7162="","",C7162&amp;COUNTIF($C$2:C7162,C7162))</f>
        <v/>
      </c>
      <c r="C7162" s="88"/>
      <c r="D7162" s="87" t="str">
        <f>IF($C7162="","",VLOOKUP($C7162,人员花名册!$B$2:$F$2001,2,0))</f>
        <v/>
      </c>
      <c r="E7162" s="87" t="str">
        <f>IF($C7162="","",VLOOKUP($C7162,人员花名册!$B$2:$F$2001,4,0))</f>
        <v/>
      </c>
      <c r="F7162" s="89" t="str">
        <f>IF($C7162="","",VLOOKUP($C7162,人员花名册!$B$2:$F$2001,5,0))</f>
        <v/>
      </c>
      <c r="G7162" s="29"/>
      <c r="H7162" s="29"/>
      <c r="I7162" s="87" t="str">
        <f>IF($C7162="","",VLOOKUP($H7162,培训课程清单!$B$2:$J$1700,2,0))</f>
        <v/>
      </c>
      <c r="J7162" s="87" t="str">
        <f>IF($C7162="","",VLOOKUP($H7162,培训课程清单!$B$2:$J$1700,3,0))</f>
        <v/>
      </c>
      <c r="K7162" s="87" t="str">
        <f>IF($H7162="","",VLOOKUP($H7162,培训课程清单!$B$2:$J$1700,4,0))</f>
        <v/>
      </c>
      <c r="L7162" s="29"/>
      <c r="M7162" s="89" t="str">
        <f>IF($H7162="","",VLOOKUP($H7162,培训课程清单!$B$2:$J$1700,7,0))</f>
        <v/>
      </c>
      <c r="N7162" s="87" t="str">
        <f>IF($H7162="","",VLOOKUP($H7162,培训课程清单!$B$2:$J$1700,8,0))</f>
        <v/>
      </c>
      <c r="O7162" s="29"/>
    </row>
    <row r="7163" spans="1:15">
      <c r="A7163" s="87" t="str">
        <f t="shared" si="112"/>
        <v/>
      </c>
      <c r="B7163" s="87" t="str">
        <f>IF(C7163="","",C7163&amp;COUNTIF($C$2:C7163,C7163))</f>
        <v/>
      </c>
      <c r="C7163" s="88"/>
      <c r="D7163" s="87" t="str">
        <f>IF($C7163="","",VLOOKUP($C7163,人员花名册!$B$2:$F$2001,2,0))</f>
        <v/>
      </c>
      <c r="E7163" s="87" t="str">
        <f>IF($C7163="","",VLOOKUP($C7163,人员花名册!$B$2:$F$2001,4,0))</f>
        <v/>
      </c>
      <c r="F7163" s="89" t="str">
        <f>IF($C7163="","",VLOOKUP($C7163,人员花名册!$B$2:$F$2001,5,0))</f>
        <v/>
      </c>
      <c r="G7163" s="29"/>
      <c r="H7163" s="29"/>
      <c r="I7163" s="87" t="str">
        <f>IF($C7163="","",VLOOKUP($H7163,培训课程清单!$B$2:$J$1700,2,0))</f>
        <v/>
      </c>
      <c r="J7163" s="87" t="str">
        <f>IF($C7163="","",VLOOKUP($H7163,培训课程清单!$B$2:$J$1700,3,0))</f>
        <v/>
      </c>
      <c r="K7163" s="87" t="str">
        <f>IF($H7163="","",VLOOKUP($H7163,培训课程清单!$B$2:$J$1700,4,0))</f>
        <v/>
      </c>
      <c r="L7163" s="29"/>
      <c r="M7163" s="89" t="str">
        <f>IF($H7163="","",VLOOKUP($H7163,培训课程清单!$B$2:$J$1700,7,0))</f>
        <v/>
      </c>
      <c r="N7163" s="87" t="str">
        <f>IF($H7163="","",VLOOKUP($H7163,培训课程清单!$B$2:$J$1700,8,0))</f>
        <v/>
      </c>
      <c r="O7163" s="29"/>
    </row>
    <row r="7164" spans="1:15">
      <c r="A7164" s="87" t="str">
        <f t="shared" si="112"/>
        <v/>
      </c>
      <c r="B7164" s="87" t="str">
        <f>IF(C7164="","",C7164&amp;COUNTIF($C$2:C7164,C7164))</f>
        <v/>
      </c>
      <c r="C7164" s="88"/>
      <c r="D7164" s="87" t="str">
        <f>IF($C7164="","",VLOOKUP($C7164,人员花名册!$B$2:$F$2001,2,0))</f>
        <v/>
      </c>
      <c r="E7164" s="87" t="str">
        <f>IF($C7164="","",VLOOKUP($C7164,人员花名册!$B$2:$F$2001,4,0))</f>
        <v/>
      </c>
      <c r="F7164" s="89" t="str">
        <f>IF($C7164="","",VLOOKUP($C7164,人员花名册!$B$2:$F$2001,5,0))</f>
        <v/>
      </c>
      <c r="G7164" s="29"/>
      <c r="H7164" s="29"/>
      <c r="I7164" s="87" t="str">
        <f>IF($C7164="","",VLOOKUP($H7164,培训课程清单!$B$2:$J$1700,2,0))</f>
        <v/>
      </c>
      <c r="J7164" s="87" t="str">
        <f>IF($C7164="","",VLOOKUP($H7164,培训课程清单!$B$2:$J$1700,3,0))</f>
        <v/>
      </c>
      <c r="K7164" s="87" t="str">
        <f>IF($H7164="","",VLOOKUP($H7164,培训课程清单!$B$2:$J$1700,4,0))</f>
        <v/>
      </c>
      <c r="L7164" s="29"/>
      <c r="M7164" s="89" t="str">
        <f>IF($H7164="","",VLOOKUP($H7164,培训课程清单!$B$2:$J$1700,7,0))</f>
        <v/>
      </c>
      <c r="N7164" s="87" t="str">
        <f>IF($H7164="","",VLOOKUP($H7164,培训课程清单!$B$2:$J$1700,8,0))</f>
        <v/>
      </c>
      <c r="O7164" s="29"/>
    </row>
    <row r="7165" spans="1:15">
      <c r="A7165" s="87" t="str">
        <f t="shared" si="112"/>
        <v/>
      </c>
      <c r="B7165" s="87" t="str">
        <f>IF(C7165="","",C7165&amp;COUNTIF($C$2:C7165,C7165))</f>
        <v/>
      </c>
      <c r="C7165" s="88"/>
      <c r="D7165" s="87" t="str">
        <f>IF($C7165="","",VLOOKUP($C7165,人员花名册!$B$2:$F$2001,2,0))</f>
        <v/>
      </c>
      <c r="E7165" s="87" t="str">
        <f>IF($C7165="","",VLOOKUP($C7165,人员花名册!$B$2:$F$2001,4,0))</f>
        <v/>
      </c>
      <c r="F7165" s="89" t="str">
        <f>IF($C7165="","",VLOOKUP($C7165,人员花名册!$B$2:$F$2001,5,0))</f>
        <v/>
      </c>
      <c r="G7165" s="29"/>
      <c r="H7165" s="29"/>
      <c r="I7165" s="87" t="str">
        <f>IF($C7165="","",VLOOKUP($H7165,培训课程清单!$B$2:$J$1700,2,0))</f>
        <v/>
      </c>
      <c r="J7165" s="87" t="str">
        <f>IF($C7165="","",VLOOKUP($H7165,培训课程清单!$B$2:$J$1700,3,0))</f>
        <v/>
      </c>
      <c r="K7165" s="87" t="str">
        <f>IF($H7165="","",VLOOKUP($H7165,培训课程清单!$B$2:$J$1700,4,0))</f>
        <v/>
      </c>
      <c r="L7165" s="29"/>
      <c r="M7165" s="89" t="str">
        <f>IF($H7165="","",VLOOKUP($H7165,培训课程清单!$B$2:$J$1700,7,0))</f>
        <v/>
      </c>
      <c r="N7165" s="87" t="str">
        <f>IF($H7165="","",VLOOKUP($H7165,培训课程清单!$B$2:$J$1700,8,0))</f>
        <v/>
      </c>
      <c r="O7165" s="29"/>
    </row>
    <row r="7166" spans="1:15">
      <c r="A7166" s="87" t="str">
        <f t="shared" si="112"/>
        <v/>
      </c>
      <c r="B7166" s="87" t="str">
        <f>IF(C7166="","",C7166&amp;COUNTIF($C$2:C7166,C7166))</f>
        <v/>
      </c>
      <c r="C7166" s="88"/>
      <c r="D7166" s="87" t="str">
        <f>IF($C7166="","",VLOOKUP($C7166,人员花名册!$B$2:$F$2001,2,0))</f>
        <v/>
      </c>
      <c r="E7166" s="87" t="str">
        <f>IF($C7166="","",VLOOKUP($C7166,人员花名册!$B$2:$F$2001,4,0))</f>
        <v/>
      </c>
      <c r="F7166" s="89" t="str">
        <f>IF($C7166="","",VLOOKUP($C7166,人员花名册!$B$2:$F$2001,5,0))</f>
        <v/>
      </c>
      <c r="G7166" s="29"/>
      <c r="H7166" s="29"/>
      <c r="I7166" s="87" t="str">
        <f>IF($C7166="","",VLOOKUP($H7166,培训课程清单!$B$2:$J$1700,2,0))</f>
        <v/>
      </c>
      <c r="J7166" s="87" t="str">
        <f>IF($C7166="","",VLOOKUP($H7166,培训课程清单!$B$2:$J$1700,3,0))</f>
        <v/>
      </c>
      <c r="K7166" s="87" t="str">
        <f>IF($H7166="","",VLOOKUP($H7166,培训课程清单!$B$2:$J$1700,4,0))</f>
        <v/>
      </c>
      <c r="L7166" s="29"/>
      <c r="M7166" s="89" t="str">
        <f>IF($H7166="","",VLOOKUP($H7166,培训课程清单!$B$2:$J$1700,7,0))</f>
        <v/>
      </c>
      <c r="N7166" s="87" t="str">
        <f>IF($H7166="","",VLOOKUP($H7166,培训课程清单!$B$2:$J$1700,8,0))</f>
        <v/>
      </c>
      <c r="O7166" s="29"/>
    </row>
    <row r="7167" spans="1:15">
      <c r="A7167" s="87" t="str">
        <f t="shared" si="112"/>
        <v/>
      </c>
      <c r="B7167" s="87" t="str">
        <f>IF(C7167="","",C7167&amp;COUNTIF($C$2:C7167,C7167))</f>
        <v/>
      </c>
      <c r="C7167" s="88"/>
      <c r="D7167" s="87" t="str">
        <f>IF($C7167="","",VLOOKUP($C7167,人员花名册!$B$2:$F$2001,2,0))</f>
        <v/>
      </c>
      <c r="E7167" s="87" t="str">
        <f>IF($C7167="","",VLOOKUP($C7167,人员花名册!$B$2:$F$2001,4,0))</f>
        <v/>
      </c>
      <c r="F7167" s="89" t="str">
        <f>IF($C7167="","",VLOOKUP($C7167,人员花名册!$B$2:$F$2001,5,0))</f>
        <v/>
      </c>
      <c r="G7167" s="29"/>
      <c r="H7167" s="29"/>
      <c r="I7167" s="87" t="str">
        <f>IF($C7167="","",VLOOKUP($H7167,培训课程清单!$B$2:$J$1700,2,0))</f>
        <v/>
      </c>
      <c r="J7167" s="87" t="str">
        <f>IF($C7167="","",VLOOKUP($H7167,培训课程清单!$B$2:$J$1700,3,0))</f>
        <v/>
      </c>
      <c r="K7167" s="87" t="str">
        <f>IF($H7167="","",VLOOKUP($H7167,培训课程清单!$B$2:$J$1700,4,0))</f>
        <v/>
      </c>
      <c r="L7167" s="29"/>
      <c r="M7167" s="89" t="str">
        <f>IF($H7167="","",VLOOKUP($H7167,培训课程清单!$B$2:$J$1700,7,0))</f>
        <v/>
      </c>
      <c r="N7167" s="87" t="str">
        <f>IF($H7167="","",VLOOKUP($H7167,培训课程清单!$B$2:$J$1700,8,0))</f>
        <v/>
      </c>
      <c r="O7167" s="29"/>
    </row>
    <row r="7168" spans="1:15">
      <c r="A7168" s="87" t="str">
        <f t="shared" si="112"/>
        <v/>
      </c>
      <c r="B7168" s="87" t="str">
        <f>IF(C7168="","",C7168&amp;COUNTIF($C$2:C7168,C7168))</f>
        <v/>
      </c>
      <c r="C7168" s="88"/>
      <c r="D7168" s="87" t="str">
        <f>IF($C7168="","",VLOOKUP($C7168,人员花名册!$B$2:$F$2001,2,0))</f>
        <v/>
      </c>
      <c r="E7168" s="87" t="str">
        <f>IF($C7168="","",VLOOKUP($C7168,人员花名册!$B$2:$F$2001,4,0))</f>
        <v/>
      </c>
      <c r="F7168" s="89" t="str">
        <f>IF($C7168="","",VLOOKUP($C7168,人员花名册!$B$2:$F$2001,5,0))</f>
        <v/>
      </c>
      <c r="G7168" s="29"/>
      <c r="H7168" s="29"/>
      <c r="I7168" s="87" t="str">
        <f>IF($C7168="","",VLOOKUP($H7168,培训课程清单!$B$2:$J$1700,2,0))</f>
        <v/>
      </c>
      <c r="J7168" s="87" t="str">
        <f>IF($C7168="","",VLOOKUP($H7168,培训课程清单!$B$2:$J$1700,3,0))</f>
        <v/>
      </c>
      <c r="K7168" s="87" t="str">
        <f>IF($H7168="","",VLOOKUP($H7168,培训课程清单!$B$2:$J$1700,4,0))</f>
        <v/>
      </c>
      <c r="L7168" s="29"/>
      <c r="M7168" s="89" t="str">
        <f>IF($H7168="","",VLOOKUP($H7168,培训课程清单!$B$2:$J$1700,7,0))</f>
        <v/>
      </c>
      <c r="N7168" s="87" t="str">
        <f>IF($H7168="","",VLOOKUP($H7168,培训课程清单!$B$2:$J$1700,8,0))</f>
        <v/>
      </c>
      <c r="O7168" s="29"/>
    </row>
    <row r="7169" spans="1:15">
      <c r="A7169" s="87" t="str">
        <f t="shared" si="112"/>
        <v/>
      </c>
      <c r="B7169" s="87" t="str">
        <f>IF(C7169="","",C7169&amp;COUNTIF($C$2:C7169,C7169))</f>
        <v/>
      </c>
      <c r="C7169" s="88"/>
      <c r="D7169" s="87" t="str">
        <f>IF($C7169="","",VLOOKUP($C7169,人员花名册!$B$2:$F$2001,2,0))</f>
        <v/>
      </c>
      <c r="E7169" s="87" t="str">
        <f>IF($C7169="","",VLOOKUP($C7169,人员花名册!$B$2:$F$2001,4,0))</f>
        <v/>
      </c>
      <c r="F7169" s="89" t="str">
        <f>IF($C7169="","",VLOOKUP($C7169,人员花名册!$B$2:$F$2001,5,0))</f>
        <v/>
      </c>
      <c r="G7169" s="29"/>
      <c r="H7169" s="29"/>
      <c r="I7169" s="87" t="str">
        <f>IF($C7169="","",VLOOKUP($H7169,培训课程清单!$B$2:$J$1700,2,0))</f>
        <v/>
      </c>
      <c r="J7169" s="87" t="str">
        <f>IF($C7169="","",VLOOKUP($H7169,培训课程清单!$B$2:$J$1700,3,0))</f>
        <v/>
      </c>
      <c r="K7169" s="87" t="str">
        <f>IF($H7169="","",VLOOKUP($H7169,培训课程清单!$B$2:$J$1700,4,0))</f>
        <v/>
      </c>
      <c r="L7169" s="29"/>
      <c r="M7169" s="89" t="str">
        <f>IF($H7169="","",VLOOKUP($H7169,培训课程清单!$B$2:$J$1700,7,0))</f>
        <v/>
      </c>
      <c r="N7169" s="87" t="str">
        <f>IF($H7169="","",VLOOKUP($H7169,培训课程清单!$B$2:$J$1700,8,0))</f>
        <v/>
      </c>
      <c r="O7169" s="29"/>
    </row>
    <row r="7170" spans="1:15">
      <c r="A7170" s="87" t="str">
        <f t="shared" si="112"/>
        <v/>
      </c>
      <c r="B7170" s="87" t="str">
        <f>IF(C7170="","",C7170&amp;COUNTIF($C$2:C7170,C7170))</f>
        <v/>
      </c>
      <c r="C7170" s="88"/>
      <c r="D7170" s="87" t="str">
        <f>IF($C7170="","",VLOOKUP($C7170,人员花名册!$B$2:$F$2001,2,0))</f>
        <v/>
      </c>
      <c r="E7170" s="87" t="str">
        <f>IF($C7170="","",VLOOKUP($C7170,人员花名册!$B$2:$F$2001,4,0))</f>
        <v/>
      </c>
      <c r="F7170" s="89" t="str">
        <f>IF($C7170="","",VLOOKUP($C7170,人员花名册!$B$2:$F$2001,5,0))</f>
        <v/>
      </c>
      <c r="G7170" s="29"/>
      <c r="H7170" s="29"/>
      <c r="I7170" s="87" t="str">
        <f>IF($C7170="","",VLOOKUP($H7170,培训课程清单!$B$2:$J$1700,2,0))</f>
        <v/>
      </c>
      <c r="J7170" s="87" t="str">
        <f>IF($C7170="","",VLOOKUP($H7170,培训课程清单!$B$2:$J$1700,3,0))</f>
        <v/>
      </c>
      <c r="K7170" s="87" t="str">
        <f>IF($H7170="","",VLOOKUP($H7170,培训课程清单!$B$2:$J$1700,4,0))</f>
        <v/>
      </c>
      <c r="L7170" s="29"/>
      <c r="M7170" s="89" t="str">
        <f>IF($H7170="","",VLOOKUP($H7170,培训课程清单!$B$2:$J$1700,7,0))</f>
        <v/>
      </c>
      <c r="N7170" s="87" t="str">
        <f>IF($H7170="","",VLOOKUP($H7170,培训课程清单!$B$2:$J$1700,8,0))</f>
        <v/>
      </c>
      <c r="O7170" s="29"/>
    </row>
    <row r="7171" spans="1:15">
      <c r="A7171" s="87" t="str">
        <f t="shared" si="112"/>
        <v/>
      </c>
      <c r="B7171" s="87" t="str">
        <f>IF(C7171="","",C7171&amp;COUNTIF($C$2:C7171,C7171))</f>
        <v/>
      </c>
      <c r="C7171" s="88"/>
      <c r="D7171" s="87" t="str">
        <f>IF($C7171="","",VLOOKUP($C7171,人员花名册!$B$2:$F$2001,2,0))</f>
        <v/>
      </c>
      <c r="E7171" s="87" t="str">
        <f>IF($C7171="","",VLOOKUP($C7171,人员花名册!$B$2:$F$2001,4,0))</f>
        <v/>
      </c>
      <c r="F7171" s="89" t="str">
        <f>IF($C7171="","",VLOOKUP($C7171,人员花名册!$B$2:$F$2001,5,0))</f>
        <v/>
      </c>
      <c r="G7171" s="29"/>
      <c r="H7171" s="29"/>
      <c r="I7171" s="87" t="str">
        <f>IF($C7171="","",VLOOKUP($H7171,培训课程清单!$B$2:$J$1700,2,0))</f>
        <v/>
      </c>
      <c r="J7171" s="87" t="str">
        <f>IF($C7171="","",VLOOKUP($H7171,培训课程清单!$B$2:$J$1700,3,0))</f>
        <v/>
      </c>
      <c r="K7171" s="87" t="str">
        <f>IF($H7171="","",VLOOKUP($H7171,培训课程清单!$B$2:$J$1700,4,0))</f>
        <v/>
      </c>
      <c r="L7171" s="29"/>
      <c r="M7171" s="89" t="str">
        <f>IF($H7171="","",VLOOKUP($H7171,培训课程清单!$B$2:$J$1700,7,0))</f>
        <v/>
      </c>
      <c r="N7171" s="87" t="str">
        <f>IF($H7171="","",VLOOKUP($H7171,培训课程清单!$B$2:$J$1700,8,0))</f>
        <v/>
      </c>
      <c r="O7171" s="29"/>
    </row>
    <row r="7172" spans="1:15">
      <c r="A7172" s="87" t="str">
        <f t="shared" si="112"/>
        <v/>
      </c>
      <c r="B7172" s="87" t="str">
        <f>IF(C7172="","",C7172&amp;COUNTIF($C$2:C7172,C7172))</f>
        <v/>
      </c>
      <c r="C7172" s="88"/>
      <c r="D7172" s="87" t="str">
        <f>IF($C7172="","",VLOOKUP($C7172,人员花名册!$B$2:$F$2001,2,0))</f>
        <v/>
      </c>
      <c r="E7172" s="87" t="str">
        <f>IF($C7172="","",VLOOKUP($C7172,人员花名册!$B$2:$F$2001,4,0))</f>
        <v/>
      </c>
      <c r="F7172" s="89" t="str">
        <f>IF($C7172="","",VLOOKUP($C7172,人员花名册!$B$2:$F$2001,5,0))</f>
        <v/>
      </c>
      <c r="G7172" s="29"/>
      <c r="H7172" s="29"/>
      <c r="I7172" s="87" t="str">
        <f>IF($C7172="","",VLOOKUP($H7172,培训课程清单!$B$2:$J$1700,2,0))</f>
        <v/>
      </c>
      <c r="J7172" s="87" t="str">
        <f>IF($C7172="","",VLOOKUP($H7172,培训课程清单!$B$2:$J$1700,3,0))</f>
        <v/>
      </c>
      <c r="K7172" s="87" t="str">
        <f>IF($H7172="","",VLOOKUP($H7172,培训课程清单!$B$2:$J$1700,4,0))</f>
        <v/>
      </c>
      <c r="L7172" s="29"/>
      <c r="M7172" s="89" t="str">
        <f>IF($H7172="","",VLOOKUP($H7172,培训课程清单!$B$2:$J$1700,7,0))</f>
        <v/>
      </c>
      <c r="N7172" s="87" t="str">
        <f>IF($H7172="","",VLOOKUP($H7172,培训课程清单!$B$2:$J$1700,8,0))</f>
        <v/>
      </c>
      <c r="O7172" s="29"/>
    </row>
    <row r="7173" spans="1:15">
      <c r="A7173" s="87" t="str">
        <f t="shared" si="112"/>
        <v/>
      </c>
      <c r="B7173" s="87" t="str">
        <f>IF(C7173="","",C7173&amp;COUNTIF($C$2:C7173,C7173))</f>
        <v/>
      </c>
      <c r="C7173" s="88"/>
      <c r="D7173" s="87" t="str">
        <f>IF($C7173="","",VLOOKUP($C7173,人员花名册!$B$2:$F$2001,2,0))</f>
        <v/>
      </c>
      <c r="E7173" s="87" t="str">
        <f>IF($C7173="","",VLOOKUP($C7173,人员花名册!$B$2:$F$2001,4,0))</f>
        <v/>
      </c>
      <c r="F7173" s="89" t="str">
        <f>IF($C7173="","",VLOOKUP($C7173,人员花名册!$B$2:$F$2001,5,0))</f>
        <v/>
      </c>
      <c r="G7173" s="29"/>
      <c r="H7173" s="29"/>
      <c r="I7173" s="87" t="str">
        <f>IF($C7173="","",VLOOKUP($H7173,培训课程清单!$B$2:$J$1700,2,0))</f>
        <v/>
      </c>
      <c r="J7173" s="87" t="str">
        <f>IF($C7173="","",VLOOKUP($H7173,培训课程清单!$B$2:$J$1700,3,0))</f>
        <v/>
      </c>
      <c r="K7173" s="87" t="str">
        <f>IF($H7173="","",VLOOKUP($H7173,培训课程清单!$B$2:$J$1700,4,0))</f>
        <v/>
      </c>
      <c r="L7173" s="29"/>
      <c r="M7173" s="89" t="str">
        <f>IF($H7173="","",VLOOKUP($H7173,培训课程清单!$B$2:$J$1700,7,0))</f>
        <v/>
      </c>
      <c r="N7173" s="87" t="str">
        <f>IF($H7173="","",VLOOKUP($H7173,培训课程清单!$B$2:$J$1700,8,0))</f>
        <v/>
      </c>
      <c r="O7173" s="29"/>
    </row>
    <row r="7174" spans="1:15">
      <c r="A7174" s="87" t="str">
        <f t="shared" si="112"/>
        <v/>
      </c>
      <c r="B7174" s="87" t="str">
        <f>IF(C7174="","",C7174&amp;COUNTIF($C$2:C7174,C7174))</f>
        <v/>
      </c>
      <c r="C7174" s="88"/>
      <c r="D7174" s="87" t="str">
        <f>IF($C7174="","",VLOOKUP($C7174,人员花名册!$B$2:$F$2001,2,0))</f>
        <v/>
      </c>
      <c r="E7174" s="87" t="str">
        <f>IF($C7174="","",VLOOKUP($C7174,人员花名册!$B$2:$F$2001,4,0))</f>
        <v/>
      </c>
      <c r="F7174" s="89" t="str">
        <f>IF($C7174="","",VLOOKUP($C7174,人员花名册!$B$2:$F$2001,5,0))</f>
        <v/>
      </c>
      <c r="G7174" s="29"/>
      <c r="H7174" s="29"/>
      <c r="I7174" s="87" t="str">
        <f>IF($C7174="","",VLOOKUP($H7174,培训课程清单!$B$2:$J$1700,2,0))</f>
        <v/>
      </c>
      <c r="J7174" s="87" t="str">
        <f>IF($C7174="","",VLOOKUP($H7174,培训课程清单!$B$2:$J$1700,3,0))</f>
        <v/>
      </c>
      <c r="K7174" s="87" t="str">
        <f>IF($H7174="","",VLOOKUP($H7174,培训课程清单!$B$2:$J$1700,4,0))</f>
        <v/>
      </c>
      <c r="L7174" s="29"/>
      <c r="M7174" s="89" t="str">
        <f>IF($H7174="","",VLOOKUP($H7174,培训课程清单!$B$2:$J$1700,7,0))</f>
        <v/>
      </c>
      <c r="N7174" s="87" t="str">
        <f>IF($H7174="","",VLOOKUP($H7174,培训课程清单!$B$2:$J$1700,8,0))</f>
        <v/>
      </c>
      <c r="O7174" s="29"/>
    </row>
    <row r="7175" spans="1:15">
      <c r="A7175" s="87" t="str">
        <f t="shared" si="112"/>
        <v/>
      </c>
      <c r="B7175" s="87" t="str">
        <f>IF(C7175="","",C7175&amp;COUNTIF($C$2:C7175,C7175))</f>
        <v/>
      </c>
      <c r="C7175" s="88"/>
      <c r="D7175" s="87" t="str">
        <f>IF($C7175="","",VLOOKUP($C7175,人员花名册!$B$2:$F$2001,2,0))</f>
        <v/>
      </c>
      <c r="E7175" s="87" t="str">
        <f>IF($C7175="","",VLOOKUP($C7175,人员花名册!$B$2:$F$2001,4,0))</f>
        <v/>
      </c>
      <c r="F7175" s="89" t="str">
        <f>IF($C7175="","",VLOOKUP($C7175,人员花名册!$B$2:$F$2001,5,0))</f>
        <v/>
      </c>
      <c r="G7175" s="29"/>
      <c r="H7175" s="29"/>
      <c r="I7175" s="87" t="str">
        <f>IF($C7175="","",VLOOKUP($H7175,培训课程清单!$B$2:$J$1700,2,0))</f>
        <v/>
      </c>
      <c r="J7175" s="87" t="str">
        <f>IF($C7175="","",VLOOKUP($H7175,培训课程清单!$B$2:$J$1700,3,0))</f>
        <v/>
      </c>
      <c r="K7175" s="87" t="str">
        <f>IF($H7175="","",VLOOKUP($H7175,培训课程清单!$B$2:$J$1700,4,0))</f>
        <v/>
      </c>
      <c r="L7175" s="29"/>
      <c r="M7175" s="89" t="str">
        <f>IF($H7175="","",VLOOKUP($H7175,培训课程清单!$B$2:$J$1700,7,0))</f>
        <v/>
      </c>
      <c r="N7175" s="87" t="str">
        <f>IF($H7175="","",VLOOKUP($H7175,培训课程清单!$B$2:$J$1700,8,0))</f>
        <v/>
      </c>
      <c r="O7175" s="29"/>
    </row>
    <row r="7176" spans="1:15">
      <c r="A7176" s="87" t="str">
        <f t="shared" si="112"/>
        <v/>
      </c>
      <c r="B7176" s="87" t="str">
        <f>IF(C7176="","",C7176&amp;COUNTIF($C$2:C7176,C7176))</f>
        <v/>
      </c>
      <c r="C7176" s="88"/>
      <c r="D7176" s="87" t="str">
        <f>IF($C7176="","",VLOOKUP($C7176,人员花名册!$B$2:$F$2001,2,0))</f>
        <v/>
      </c>
      <c r="E7176" s="87" t="str">
        <f>IF($C7176="","",VLOOKUP($C7176,人员花名册!$B$2:$F$2001,4,0))</f>
        <v/>
      </c>
      <c r="F7176" s="89" t="str">
        <f>IF($C7176="","",VLOOKUP($C7176,人员花名册!$B$2:$F$2001,5,0))</f>
        <v/>
      </c>
      <c r="G7176" s="29"/>
      <c r="H7176" s="29"/>
      <c r="I7176" s="87" t="str">
        <f>IF($C7176="","",VLOOKUP($H7176,培训课程清单!$B$2:$J$1700,2,0))</f>
        <v/>
      </c>
      <c r="J7176" s="87" t="str">
        <f>IF($C7176="","",VLOOKUP($H7176,培训课程清单!$B$2:$J$1700,3,0))</f>
        <v/>
      </c>
      <c r="K7176" s="87" t="str">
        <f>IF($H7176="","",VLOOKUP($H7176,培训课程清单!$B$2:$J$1700,4,0))</f>
        <v/>
      </c>
      <c r="L7176" s="29"/>
      <c r="M7176" s="89" t="str">
        <f>IF($H7176="","",VLOOKUP($H7176,培训课程清单!$B$2:$J$1700,7,0))</f>
        <v/>
      </c>
      <c r="N7176" s="87" t="str">
        <f>IF($H7176="","",VLOOKUP($H7176,培训课程清单!$B$2:$J$1700,8,0))</f>
        <v/>
      </c>
      <c r="O7176" s="29"/>
    </row>
    <row r="7177" spans="1:15">
      <c r="A7177" s="87" t="str">
        <f t="shared" si="112"/>
        <v/>
      </c>
      <c r="B7177" s="87" t="str">
        <f>IF(C7177="","",C7177&amp;COUNTIF($C$2:C7177,C7177))</f>
        <v/>
      </c>
      <c r="C7177" s="88"/>
      <c r="D7177" s="87" t="str">
        <f>IF($C7177="","",VLOOKUP($C7177,人员花名册!$B$2:$F$2001,2,0))</f>
        <v/>
      </c>
      <c r="E7177" s="87" t="str">
        <f>IF($C7177="","",VLOOKUP($C7177,人员花名册!$B$2:$F$2001,4,0))</f>
        <v/>
      </c>
      <c r="F7177" s="89" t="str">
        <f>IF($C7177="","",VLOOKUP($C7177,人员花名册!$B$2:$F$2001,5,0))</f>
        <v/>
      </c>
      <c r="G7177" s="29"/>
      <c r="H7177" s="29"/>
      <c r="I7177" s="87" t="str">
        <f>IF($C7177="","",VLOOKUP($H7177,培训课程清单!$B$2:$J$1700,2,0))</f>
        <v/>
      </c>
      <c r="J7177" s="87" t="str">
        <f>IF($C7177="","",VLOOKUP($H7177,培训课程清单!$B$2:$J$1700,3,0))</f>
        <v/>
      </c>
      <c r="K7177" s="87" t="str">
        <f>IF($H7177="","",VLOOKUP($H7177,培训课程清单!$B$2:$J$1700,4,0))</f>
        <v/>
      </c>
      <c r="L7177" s="29"/>
      <c r="M7177" s="89" t="str">
        <f>IF($H7177="","",VLOOKUP($H7177,培训课程清单!$B$2:$J$1700,7,0))</f>
        <v/>
      </c>
      <c r="N7177" s="87" t="str">
        <f>IF($H7177="","",VLOOKUP($H7177,培训课程清单!$B$2:$J$1700,8,0))</f>
        <v/>
      </c>
      <c r="O7177" s="29"/>
    </row>
    <row r="7178" spans="1:15">
      <c r="A7178" s="87" t="str">
        <f t="shared" si="112"/>
        <v/>
      </c>
      <c r="B7178" s="87" t="str">
        <f>IF(C7178="","",C7178&amp;COUNTIF($C$2:C7178,C7178))</f>
        <v/>
      </c>
      <c r="C7178" s="88"/>
      <c r="D7178" s="87" t="str">
        <f>IF($C7178="","",VLOOKUP($C7178,人员花名册!$B$2:$F$2001,2,0))</f>
        <v/>
      </c>
      <c r="E7178" s="87" t="str">
        <f>IF($C7178="","",VLOOKUP($C7178,人员花名册!$B$2:$F$2001,4,0))</f>
        <v/>
      </c>
      <c r="F7178" s="89" t="str">
        <f>IF($C7178="","",VLOOKUP($C7178,人员花名册!$B$2:$F$2001,5,0))</f>
        <v/>
      </c>
      <c r="G7178" s="29"/>
      <c r="H7178" s="29"/>
      <c r="I7178" s="87" t="str">
        <f>IF($C7178="","",VLOOKUP($H7178,培训课程清单!$B$2:$J$1700,2,0))</f>
        <v/>
      </c>
      <c r="J7178" s="87" t="str">
        <f>IF($C7178="","",VLOOKUP($H7178,培训课程清单!$B$2:$J$1700,3,0))</f>
        <v/>
      </c>
      <c r="K7178" s="87" t="str">
        <f>IF($H7178="","",VLOOKUP($H7178,培训课程清单!$B$2:$J$1700,4,0))</f>
        <v/>
      </c>
      <c r="L7178" s="29"/>
      <c r="M7178" s="89" t="str">
        <f>IF($H7178="","",VLOOKUP($H7178,培训课程清单!$B$2:$J$1700,7,0))</f>
        <v/>
      </c>
      <c r="N7178" s="87" t="str">
        <f>IF($H7178="","",VLOOKUP($H7178,培训课程清单!$B$2:$J$1700,8,0))</f>
        <v/>
      </c>
      <c r="O7178" s="29"/>
    </row>
    <row r="7179" spans="1:15">
      <c r="A7179" s="87" t="str">
        <f t="shared" si="112"/>
        <v/>
      </c>
      <c r="B7179" s="87" t="str">
        <f>IF(C7179="","",C7179&amp;COUNTIF($C$2:C7179,C7179))</f>
        <v/>
      </c>
      <c r="C7179" s="88"/>
      <c r="D7179" s="87" t="str">
        <f>IF($C7179="","",VLOOKUP($C7179,人员花名册!$B$2:$F$2001,2,0))</f>
        <v/>
      </c>
      <c r="E7179" s="87" t="str">
        <f>IF($C7179="","",VLOOKUP($C7179,人员花名册!$B$2:$F$2001,4,0))</f>
        <v/>
      </c>
      <c r="F7179" s="89" t="str">
        <f>IF($C7179="","",VLOOKUP($C7179,人员花名册!$B$2:$F$2001,5,0))</f>
        <v/>
      </c>
      <c r="G7179" s="29"/>
      <c r="H7179" s="29"/>
      <c r="I7179" s="87" t="str">
        <f>IF($C7179="","",VLOOKUP($H7179,培训课程清单!$B$2:$J$1700,2,0))</f>
        <v/>
      </c>
      <c r="J7179" s="87" t="str">
        <f>IF($C7179="","",VLOOKUP($H7179,培训课程清单!$B$2:$J$1700,3,0))</f>
        <v/>
      </c>
      <c r="K7179" s="87" t="str">
        <f>IF($H7179="","",VLOOKUP($H7179,培训课程清单!$B$2:$J$1700,4,0))</f>
        <v/>
      </c>
      <c r="L7179" s="29"/>
      <c r="M7179" s="89" t="str">
        <f>IF($H7179="","",VLOOKUP($H7179,培训课程清单!$B$2:$J$1700,7,0))</f>
        <v/>
      </c>
      <c r="N7179" s="87" t="str">
        <f>IF($H7179="","",VLOOKUP($H7179,培训课程清单!$B$2:$J$1700,8,0))</f>
        <v/>
      </c>
      <c r="O7179" s="29"/>
    </row>
    <row r="7180" spans="1:15">
      <c r="A7180" s="87" t="str">
        <f t="shared" si="112"/>
        <v/>
      </c>
      <c r="B7180" s="87" t="str">
        <f>IF(C7180="","",C7180&amp;COUNTIF($C$2:C7180,C7180))</f>
        <v/>
      </c>
      <c r="C7180" s="88"/>
      <c r="D7180" s="87" t="str">
        <f>IF($C7180="","",VLOOKUP($C7180,人员花名册!$B$2:$F$2001,2,0))</f>
        <v/>
      </c>
      <c r="E7180" s="87" t="str">
        <f>IF($C7180="","",VLOOKUP($C7180,人员花名册!$B$2:$F$2001,4,0))</f>
        <v/>
      </c>
      <c r="F7180" s="89" t="str">
        <f>IF($C7180="","",VLOOKUP($C7180,人员花名册!$B$2:$F$2001,5,0))</f>
        <v/>
      </c>
      <c r="G7180" s="29"/>
      <c r="H7180" s="29"/>
      <c r="I7180" s="87" t="str">
        <f>IF($C7180="","",VLOOKUP($H7180,培训课程清单!$B$2:$J$1700,2,0))</f>
        <v/>
      </c>
      <c r="J7180" s="87" t="str">
        <f>IF($C7180="","",VLOOKUP($H7180,培训课程清单!$B$2:$J$1700,3,0))</f>
        <v/>
      </c>
      <c r="K7180" s="87" t="str">
        <f>IF($H7180="","",VLOOKUP($H7180,培训课程清单!$B$2:$J$1700,4,0))</f>
        <v/>
      </c>
      <c r="L7180" s="29"/>
      <c r="M7180" s="89" t="str">
        <f>IF($H7180="","",VLOOKUP($H7180,培训课程清单!$B$2:$J$1700,7,0))</f>
        <v/>
      </c>
      <c r="N7180" s="87" t="str">
        <f>IF($H7180="","",VLOOKUP($H7180,培训课程清单!$B$2:$J$1700,8,0))</f>
        <v/>
      </c>
      <c r="O7180" s="29"/>
    </row>
    <row r="7181" spans="1:15">
      <c r="A7181" s="87" t="str">
        <f t="shared" si="112"/>
        <v/>
      </c>
      <c r="B7181" s="87" t="str">
        <f>IF(C7181="","",C7181&amp;COUNTIF($C$2:C7181,C7181))</f>
        <v/>
      </c>
      <c r="C7181" s="88"/>
      <c r="D7181" s="87" t="str">
        <f>IF($C7181="","",VLOOKUP($C7181,人员花名册!$B$2:$F$2001,2,0))</f>
        <v/>
      </c>
      <c r="E7181" s="87" t="str">
        <f>IF($C7181="","",VLOOKUP($C7181,人员花名册!$B$2:$F$2001,4,0))</f>
        <v/>
      </c>
      <c r="F7181" s="89" t="str">
        <f>IF($C7181="","",VLOOKUP($C7181,人员花名册!$B$2:$F$2001,5,0))</f>
        <v/>
      </c>
      <c r="G7181" s="29"/>
      <c r="H7181" s="29"/>
      <c r="I7181" s="87" t="str">
        <f>IF($C7181="","",VLOOKUP($H7181,培训课程清单!$B$2:$J$1700,2,0))</f>
        <v/>
      </c>
      <c r="J7181" s="87" t="str">
        <f>IF($C7181="","",VLOOKUP($H7181,培训课程清单!$B$2:$J$1700,3,0))</f>
        <v/>
      </c>
      <c r="K7181" s="87" t="str">
        <f>IF($H7181="","",VLOOKUP($H7181,培训课程清单!$B$2:$J$1700,4,0))</f>
        <v/>
      </c>
      <c r="L7181" s="29"/>
      <c r="M7181" s="89" t="str">
        <f>IF($H7181="","",VLOOKUP($H7181,培训课程清单!$B$2:$J$1700,7,0))</f>
        <v/>
      </c>
      <c r="N7181" s="87" t="str">
        <f>IF($H7181="","",VLOOKUP($H7181,培训课程清单!$B$2:$J$1700,8,0))</f>
        <v/>
      </c>
      <c r="O7181" s="29"/>
    </row>
    <row r="7182" spans="1:15">
      <c r="A7182" s="87" t="str">
        <f t="shared" si="112"/>
        <v/>
      </c>
      <c r="B7182" s="87" t="str">
        <f>IF(C7182="","",C7182&amp;COUNTIF($C$2:C7182,C7182))</f>
        <v/>
      </c>
      <c r="C7182" s="88"/>
      <c r="D7182" s="87" t="str">
        <f>IF($C7182="","",VLOOKUP($C7182,人员花名册!$B$2:$F$2001,2,0))</f>
        <v/>
      </c>
      <c r="E7182" s="87" t="str">
        <f>IF($C7182="","",VLOOKUP($C7182,人员花名册!$B$2:$F$2001,4,0))</f>
        <v/>
      </c>
      <c r="F7182" s="89" t="str">
        <f>IF($C7182="","",VLOOKUP($C7182,人员花名册!$B$2:$F$2001,5,0))</f>
        <v/>
      </c>
      <c r="G7182" s="29"/>
      <c r="H7182" s="29"/>
      <c r="I7182" s="87" t="str">
        <f>IF($C7182="","",VLOOKUP($H7182,培训课程清单!$B$2:$J$1700,2,0))</f>
        <v/>
      </c>
      <c r="J7182" s="87" t="str">
        <f>IF($C7182="","",VLOOKUP($H7182,培训课程清单!$B$2:$J$1700,3,0))</f>
        <v/>
      </c>
      <c r="K7182" s="87" t="str">
        <f>IF($H7182="","",VLOOKUP($H7182,培训课程清单!$B$2:$J$1700,4,0))</f>
        <v/>
      </c>
      <c r="L7182" s="29"/>
      <c r="M7182" s="89" t="str">
        <f>IF($H7182="","",VLOOKUP($H7182,培训课程清单!$B$2:$J$1700,7,0))</f>
        <v/>
      </c>
      <c r="N7182" s="87" t="str">
        <f>IF($H7182="","",VLOOKUP($H7182,培训课程清单!$B$2:$J$1700,8,0))</f>
        <v/>
      </c>
      <c r="O7182" s="29"/>
    </row>
    <row r="7183" spans="1:15">
      <c r="A7183" s="87" t="str">
        <f t="shared" si="112"/>
        <v/>
      </c>
      <c r="B7183" s="87" t="str">
        <f>IF(C7183="","",C7183&amp;COUNTIF($C$2:C7183,C7183))</f>
        <v/>
      </c>
      <c r="C7183" s="88"/>
      <c r="D7183" s="87" t="str">
        <f>IF($C7183="","",VLOOKUP($C7183,人员花名册!$B$2:$F$2001,2,0))</f>
        <v/>
      </c>
      <c r="E7183" s="87" t="str">
        <f>IF($C7183="","",VLOOKUP($C7183,人员花名册!$B$2:$F$2001,4,0))</f>
        <v/>
      </c>
      <c r="F7183" s="89" t="str">
        <f>IF($C7183="","",VLOOKUP($C7183,人员花名册!$B$2:$F$2001,5,0))</f>
        <v/>
      </c>
      <c r="G7183" s="29"/>
      <c r="H7183" s="29"/>
      <c r="I7183" s="87" t="str">
        <f>IF($C7183="","",VLOOKUP($H7183,培训课程清单!$B$2:$J$1700,2,0))</f>
        <v/>
      </c>
      <c r="J7183" s="87" t="str">
        <f>IF($C7183="","",VLOOKUP($H7183,培训课程清单!$B$2:$J$1700,3,0))</f>
        <v/>
      </c>
      <c r="K7183" s="87" t="str">
        <f>IF($H7183="","",VLOOKUP($H7183,培训课程清单!$B$2:$J$1700,4,0))</f>
        <v/>
      </c>
      <c r="L7183" s="29"/>
      <c r="M7183" s="89" t="str">
        <f>IF($H7183="","",VLOOKUP($H7183,培训课程清单!$B$2:$J$1700,7,0))</f>
        <v/>
      </c>
      <c r="N7183" s="87" t="str">
        <f>IF($H7183="","",VLOOKUP($H7183,培训课程清单!$B$2:$J$1700,8,0))</f>
        <v/>
      </c>
      <c r="O7183" s="29"/>
    </row>
    <row r="7184" spans="1:15">
      <c r="A7184" s="87" t="str">
        <f t="shared" si="112"/>
        <v/>
      </c>
      <c r="B7184" s="87" t="str">
        <f>IF(C7184="","",C7184&amp;COUNTIF($C$2:C7184,C7184))</f>
        <v/>
      </c>
      <c r="C7184" s="88"/>
      <c r="D7184" s="87" t="str">
        <f>IF($C7184="","",VLOOKUP($C7184,人员花名册!$B$2:$F$2001,2,0))</f>
        <v/>
      </c>
      <c r="E7184" s="87" t="str">
        <f>IF($C7184="","",VLOOKUP($C7184,人员花名册!$B$2:$F$2001,4,0))</f>
        <v/>
      </c>
      <c r="F7184" s="89" t="str">
        <f>IF($C7184="","",VLOOKUP($C7184,人员花名册!$B$2:$F$2001,5,0))</f>
        <v/>
      </c>
      <c r="G7184" s="29"/>
      <c r="H7184" s="29"/>
      <c r="I7184" s="87" t="str">
        <f>IF($C7184="","",VLOOKUP($H7184,培训课程清单!$B$2:$J$1700,2,0))</f>
        <v/>
      </c>
      <c r="J7184" s="87" t="str">
        <f>IF($C7184="","",VLOOKUP($H7184,培训课程清单!$B$2:$J$1700,3,0))</f>
        <v/>
      </c>
      <c r="K7184" s="87" t="str">
        <f>IF($H7184="","",VLOOKUP($H7184,培训课程清单!$B$2:$J$1700,4,0))</f>
        <v/>
      </c>
      <c r="L7184" s="29"/>
      <c r="M7184" s="89" t="str">
        <f>IF($H7184="","",VLOOKUP($H7184,培训课程清单!$B$2:$J$1700,7,0))</f>
        <v/>
      </c>
      <c r="N7184" s="87" t="str">
        <f>IF($H7184="","",VLOOKUP($H7184,培训课程清单!$B$2:$J$1700,8,0))</f>
        <v/>
      </c>
      <c r="O7184" s="29"/>
    </row>
    <row r="7185" spans="1:15">
      <c r="A7185" s="87" t="str">
        <f t="shared" ref="A7185:A7248" si="113">IF(C7184="","",A7184+1)</f>
        <v/>
      </c>
      <c r="B7185" s="87" t="str">
        <f>IF(C7185="","",C7185&amp;COUNTIF($C$2:C7185,C7185))</f>
        <v/>
      </c>
      <c r="C7185" s="88"/>
      <c r="D7185" s="87" t="str">
        <f>IF($C7185="","",VLOOKUP($C7185,人员花名册!$B$2:$F$2001,2,0))</f>
        <v/>
      </c>
      <c r="E7185" s="87" t="str">
        <f>IF($C7185="","",VLOOKUP($C7185,人员花名册!$B$2:$F$2001,4,0))</f>
        <v/>
      </c>
      <c r="F7185" s="89" t="str">
        <f>IF($C7185="","",VLOOKUP($C7185,人员花名册!$B$2:$F$2001,5,0))</f>
        <v/>
      </c>
      <c r="G7185" s="29"/>
      <c r="H7185" s="29"/>
      <c r="I7185" s="87" t="str">
        <f>IF($C7185="","",VLOOKUP($H7185,培训课程清单!$B$2:$J$1700,2,0))</f>
        <v/>
      </c>
      <c r="J7185" s="87" t="str">
        <f>IF($C7185="","",VLOOKUP($H7185,培训课程清单!$B$2:$J$1700,3,0))</f>
        <v/>
      </c>
      <c r="K7185" s="87" t="str">
        <f>IF($H7185="","",VLOOKUP($H7185,培训课程清单!$B$2:$J$1700,4,0))</f>
        <v/>
      </c>
      <c r="L7185" s="29"/>
      <c r="M7185" s="89" t="str">
        <f>IF($H7185="","",VLOOKUP($H7185,培训课程清单!$B$2:$J$1700,7,0))</f>
        <v/>
      </c>
      <c r="N7185" s="87" t="str">
        <f>IF($H7185="","",VLOOKUP($H7185,培训课程清单!$B$2:$J$1700,8,0))</f>
        <v/>
      </c>
      <c r="O7185" s="29"/>
    </row>
    <row r="7186" spans="1:15">
      <c r="A7186" s="87" t="str">
        <f t="shared" si="113"/>
        <v/>
      </c>
      <c r="B7186" s="87" t="str">
        <f>IF(C7186="","",C7186&amp;COUNTIF($C$2:C7186,C7186))</f>
        <v/>
      </c>
      <c r="C7186" s="88"/>
      <c r="D7186" s="87" t="str">
        <f>IF($C7186="","",VLOOKUP($C7186,人员花名册!$B$2:$F$2001,2,0))</f>
        <v/>
      </c>
      <c r="E7186" s="87" t="str">
        <f>IF($C7186="","",VLOOKUP($C7186,人员花名册!$B$2:$F$2001,4,0))</f>
        <v/>
      </c>
      <c r="F7186" s="89" t="str">
        <f>IF($C7186="","",VLOOKUP($C7186,人员花名册!$B$2:$F$2001,5,0))</f>
        <v/>
      </c>
      <c r="G7186" s="29"/>
      <c r="H7186" s="29"/>
      <c r="I7186" s="87" t="str">
        <f>IF($C7186="","",VLOOKUP($H7186,培训课程清单!$B$2:$J$1700,2,0))</f>
        <v/>
      </c>
      <c r="J7186" s="87" t="str">
        <f>IF($C7186="","",VLOOKUP($H7186,培训课程清单!$B$2:$J$1700,3,0))</f>
        <v/>
      </c>
      <c r="K7186" s="87" t="str">
        <f>IF($H7186="","",VLOOKUP($H7186,培训课程清单!$B$2:$J$1700,4,0))</f>
        <v/>
      </c>
      <c r="L7186" s="29"/>
      <c r="M7186" s="89" t="str">
        <f>IF($H7186="","",VLOOKUP($H7186,培训课程清单!$B$2:$J$1700,7,0))</f>
        <v/>
      </c>
      <c r="N7186" s="87" t="str">
        <f>IF($H7186="","",VLOOKUP($H7186,培训课程清单!$B$2:$J$1700,8,0))</f>
        <v/>
      </c>
      <c r="O7186" s="29"/>
    </row>
    <row r="7187" spans="1:15">
      <c r="A7187" s="87" t="str">
        <f t="shared" si="113"/>
        <v/>
      </c>
      <c r="B7187" s="87" t="str">
        <f>IF(C7187="","",C7187&amp;COUNTIF($C$2:C7187,C7187))</f>
        <v/>
      </c>
      <c r="C7187" s="88"/>
      <c r="D7187" s="87" t="str">
        <f>IF($C7187="","",VLOOKUP($C7187,人员花名册!$B$2:$F$2001,2,0))</f>
        <v/>
      </c>
      <c r="E7187" s="87" t="str">
        <f>IF($C7187="","",VLOOKUP($C7187,人员花名册!$B$2:$F$2001,4,0))</f>
        <v/>
      </c>
      <c r="F7187" s="89" t="str">
        <f>IF($C7187="","",VLOOKUP($C7187,人员花名册!$B$2:$F$2001,5,0))</f>
        <v/>
      </c>
      <c r="G7187" s="29"/>
      <c r="H7187" s="29"/>
      <c r="I7187" s="87" t="str">
        <f>IF($C7187="","",VLOOKUP($H7187,培训课程清单!$B$2:$J$1700,2,0))</f>
        <v/>
      </c>
      <c r="J7187" s="87" t="str">
        <f>IF($C7187="","",VLOOKUP($H7187,培训课程清单!$B$2:$J$1700,3,0))</f>
        <v/>
      </c>
      <c r="K7187" s="87" t="str">
        <f>IF($H7187="","",VLOOKUP($H7187,培训课程清单!$B$2:$J$1700,4,0))</f>
        <v/>
      </c>
      <c r="L7187" s="29"/>
      <c r="M7187" s="89" t="str">
        <f>IF($H7187="","",VLOOKUP($H7187,培训课程清单!$B$2:$J$1700,7,0))</f>
        <v/>
      </c>
      <c r="N7187" s="87" t="str">
        <f>IF($H7187="","",VLOOKUP($H7187,培训课程清单!$B$2:$J$1700,8,0))</f>
        <v/>
      </c>
      <c r="O7187" s="29"/>
    </row>
    <row r="7188" spans="1:15">
      <c r="A7188" s="87" t="str">
        <f t="shared" si="113"/>
        <v/>
      </c>
      <c r="B7188" s="87" t="str">
        <f>IF(C7188="","",C7188&amp;COUNTIF($C$2:C7188,C7188))</f>
        <v/>
      </c>
      <c r="C7188" s="88"/>
      <c r="D7188" s="87" t="str">
        <f>IF($C7188="","",VLOOKUP($C7188,人员花名册!$B$2:$F$2001,2,0))</f>
        <v/>
      </c>
      <c r="E7188" s="87" t="str">
        <f>IF($C7188="","",VLOOKUP($C7188,人员花名册!$B$2:$F$2001,4,0))</f>
        <v/>
      </c>
      <c r="F7188" s="89" t="str">
        <f>IF($C7188="","",VLOOKUP($C7188,人员花名册!$B$2:$F$2001,5,0))</f>
        <v/>
      </c>
      <c r="G7188" s="29"/>
      <c r="H7188" s="29"/>
      <c r="I7188" s="87" t="str">
        <f>IF($C7188="","",VLOOKUP($H7188,培训课程清单!$B$2:$J$1700,2,0))</f>
        <v/>
      </c>
      <c r="J7188" s="87" t="str">
        <f>IF($C7188="","",VLOOKUP($H7188,培训课程清单!$B$2:$J$1700,3,0))</f>
        <v/>
      </c>
      <c r="K7188" s="87" t="str">
        <f>IF($H7188="","",VLOOKUP($H7188,培训课程清单!$B$2:$J$1700,4,0))</f>
        <v/>
      </c>
      <c r="L7188" s="29"/>
      <c r="M7188" s="89" t="str">
        <f>IF($H7188="","",VLOOKUP($H7188,培训课程清单!$B$2:$J$1700,7,0))</f>
        <v/>
      </c>
      <c r="N7188" s="87" t="str">
        <f>IF($H7188="","",VLOOKUP($H7188,培训课程清单!$B$2:$J$1700,8,0))</f>
        <v/>
      </c>
      <c r="O7188" s="29"/>
    </row>
    <row r="7189" spans="1:15">
      <c r="A7189" s="87" t="str">
        <f t="shared" si="113"/>
        <v/>
      </c>
      <c r="B7189" s="87" t="str">
        <f>IF(C7189="","",C7189&amp;COUNTIF($C$2:C7189,C7189))</f>
        <v/>
      </c>
      <c r="C7189" s="88"/>
      <c r="D7189" s="87" t="str">
        <f>IF($C7189="","",VLOOKUP($C7189,人员花名册!$B$2:$F$2001,2,0))</f>
        <v/>
      </c>
      <c r="E7189" s="87" t="str">
        <f>IF($C7189="","",VLOOKUP($C7189,人员花名册!$B$2:$F$2001,4,0))</f>
        <v/>
      </c>
      <c r="F7189" s="89" t="str">
        <f>IF($C7189="","",VLOOKUP($C7189,人员花名册!$B$2:$F$2001,5,0))</f>
        <v/>
      </c>
      <c r="G7189" s="29"/>
      <c r="H7189" s="29"/>
      <c r="I7189" s="87" t="str">
        <f>IF($C7189="","",VLOOKUP($H7189,培训课程清单!$B$2:$J$1700,2,0))</f>
        <v/>
      </c>
      <c r="J7189" s="87" t="str">
        <f>IF($C7189="","",VLOOKUP($H7189,培训课程清单!$B$2:$J$1700,3,0))</f>
        <v/>
      </c>
      <c r="K7189" s="87" t="str">
        <f>IF($H7189="","",VLOOKUP($H7189,培训课程清单!$B$2:$J$1700,4,0))</f>
        <v/>
      </c>
      <c r="L7189" s="29"/>
      <c r="M7189" s="89" t="str">
        <f>IF($H7189="","",VLOOKUP($H7189,培训课程清单!$B$2:$J$1700,7,0))</f>
        <v/>
      </c>
      <c r="N7189" s="87" t="str">
        <f>IF($H7189="","",VLOOKUP($H7189,培训课程清单!$B$2:$J$1700,8,0))</f>
        <v/>
      </c>
      <c r="O7189" s="29"/>
    </row>
    <row r="7190" spans="1:15">
      <c r="A7190" s="87" t="str">
        <f t="shared" si="113"/>
        <v/>
      </c>
      <c r="B7190" s="87" t="str">
        <f>IF(C7190="","",C7190&amp;COUNTIF($C$2:C7190,C7190))</f>
        <v/>
      </c>
      <c r="C7190" s="88"/>
      <c r="D7190" s="87" t="str">
        <f>IF($C7190="","",VLOOKUP($C7190,人员花名册!$B$2:$F$2001,2,0))</f>
        <v/>
      </c>
      <c r="E7190" s="87" t="str">
        <f>IF($C7190="","",VLOOKUP($C7190,人员花名册!$B$2:$F$2001,4,0))</f>
        <v/>
      </c>
      <c r="F7190" s="89" t="str">
        <f>IF($C7190="","",VLOOKUP($C7190,人员花名册!$B$2:$F$2001,5,0))</f>
        <v/>
      </c>
      <c r="G7190" s="29"/>
      <c r="H7190" s="29"/>
      <c r="I7190" s="87" t="str">
        <f>IF($C7190="","",VLOOKUP($H7190,培训课程清单!$B$2:$J$1700,2,0))</f>
        <v/>
      </c>
      <c r="J7190" s="87" t="str">
        <f>IF($C7190="","",VLOOKUP($H7190,培训课程清单!$B$2:$J$1700,3,0))</f>
        <v/>
      </c>
      <c r="K7190" s="87" t="str">
        <f>IF($H7190="","",VLOOKUP($H7190,培训课程清单!$B$2:$J$1700,4,0))</f>
        <v/>
      </c>
      <c r="L7190" s="29"/>
      <c r="M7190" s="89" t="str">
        <f>IF($H7190="","",VLOOKUP($H7190,培训课程清单!$B$2:$J$1700,7,0))</f>
        <v/>
      </c>
      <c r="N7190" s="87" t="str">
        <f>IF($H7190="","",VLOOKUP($H7190,培训课程清单!$B$2:$J$1700,8,0))</f>
        <v/>
      </c>
      <c r="O7190" s="29"/>
    </row>
    <row r="7191" spans="1:15">
      <c r="A7191" s="87" t="str">
        <f t="shared" si="113"/>
        <v/>
      </c>
      <c r="B7191" s="87" t="str">
        <f>IF(C7191="","",C7191&amp;COUNTIF($C$2:C7191,C7191))</f>
        <v/>
      </c>
      <c r="C7191" s="88"/>
      <c r="D7191" s="87" t="str">
        <f>IF($C7191="","",VLOOKUP($C7191,人员花名册!$B$2:$F$2001,2,0))</f>
        <v/>
      </c>
      <c r="E7191" s="87" t="str">
        <f>IF($C7191="","",VLOOKUP($C7191,人员花名册!$B$2:$F$2001,4,0))</f>
        <v/>
      </c>
      <c r="F7191" s="89" t="str">
        <f>IF($C7191="","",VLOOKUP($C7191,人员花名册!$B$2:$F$2001,5,0))</f>
        <v/>
      </c>
      <c r="G7191" s="29"/>
      <c r="H7191" s="29"/>
      <c r="I7191" s="87" t="str">
        <f>IF($C7191="","",VLOOKUP($H7191,培训课程清单!$B$2:$J$1700,2,0))</f>
        <v/>
      </c>
      <c r="J7191" s="87" t="str">
        <f>IF($C7191="","",VLOOKUP($H7191,培训课程清单!$B$2:$J$1700,3,0))</f>
        <v/>
      </c>
      <c r="K7191" s="87" t="str">
        <f>IF($H7191="","",VLOOKUP($H7191,培训课程清单!$B$2:$J$1700,4,0))</f>
        <v/>
      </c>
      <c r="L7191" s="29"/>
      <c r="M7191" s="89" t="str">
        <f>IF($H7191="","",VLOOKUP($H7191,培训课程清单!$B$2:$J$1700,7,0))</f>
        <v/>
      </c>
      <c r="N7191" s="87" t="str">
        <f>IF($H7191="","",VLOOKUP($H7191,培训课程清单!$B$2:$J$1700,8,0))</f>
        <v/>
      </c>
      <c r="O7191" s="29"/>
    </row>
    <row r="7192" spans="1:15">
      <c r="A7192" s="87" t="str">
        <f t="shared" si="113"/>
        <v/>
      </c>
      <c r="B7192" s="87" t="str">
        <f>IF(C7192="","",C7192&amp;COUNTIF($C$2:C7192,C7192))</f>
        <v/>
      </c>
      <c r="C7192" s="88"/>
      <c r="D7192" s="87" t="str">
        <f>IF($C7192="","",VLOOKUP($C7192,人员花名册!$B$2:$F$2001,2,0))</f>
        <v/>
      </c>
      <c r="E7192" s="87" t="str">
        <f>IF($C7192="","",VLOOKUP($C7192,人员花名册!$B$2:$F$2001,4,0))</f>
        <v/>
      </c>
      <c r="F7192" s="89" t="str">
        <f>IF($C7192="","",VLOOKUP($C7192,人员花名册!$B$2:$F$2001,5,0))</f>
        <v/>
      </c>
      <c r="G7192" s="29"/>
      <c r="H7192" s="29"/>
      <c r="I7192" s="87" t="str">
        <f>IF($C7192="","",VLOOKUP($H7192,培训课程清单!$B$2:$J$1700,2,0))</f>
        <v/>
      </c>
      <c r="J7192" s="87" t="str">
        <f>IF($C7192="","",VLOOKUP($H7192,培训课程清单!$B$2:$J$1700,3,0))</f>
        <v/>
      </c>
      <c r="K7192" s="87" t="str">
        <f>IF($H7192="","",VLOOKUP($H7192,培训课程清单!$B$2:$J$1700,4,0))</f>
        <v/>
      </c>
      <c r="L7192" s="29"/>
      <c r="M7192" s="89" t="str">
        <f>IF($H7192="","",VLOOKUP($H7192,培训课程清单!$B$2:$J$1700,7,0))</f>
        <v/>
      </c>
      <c r="N7192" s="87" t="str">
        <f>IF($H7192="","",VLOOKUP($H7192,培训课程清单!$B$2:$J$1700,8,0))</f>
        <v/>
      </c>
      <c r="O7192" s="29"/>
    </row>
    <row r="7193" spans="1:15">
      <c r="A7193" s="87" t="str">
        <f t="shared" si="113"/>
        <v/>
      </c>
      <c r="B7193" s="87" t="str">
        <f>IF(C7193="","",C7193&amp;COUNTIF($C$2:C7193,C7193))</f>
        <v/>
      </c>
      <c r="C7193" s="88"/>
      <c r="D7193" s="87" t="str">
        <f>IF($C7193="","",VLOOKUP($C7193,人员花名册!$B$2:$F$2001,2,0))</f>
        <v/>
      </c>
      <c r="E7193" s="87" t="str">
        <f>IF($C7193="","",VLOOKUP($C7193,人员花名册!$B$2:$F$2001,4,0))</f>
        <v/>
      </c>
      <c r="F7193" s="89" t="str">
        <f>IF($C7193="","",VLOOKUP($C7193,人员花名册!$B$2:$F$2001,5,0))</f>
        <v/>
      </c>
      <c r="G7193" s="29"/>
      <c r="H7193" s="29"/>
      <c r="I7193" s="87" t="str">
        <f>IF($C7193="","",VLOOKUP($H7193,培训课程清单!$B$2:$J$1700,2,0))</f>
        <v/>
      </c>
      <c r="J7193" s="87" t="str">
        <f>IF($C7193="","",VLOOKUP($H7193,培训课程清单!$B$2:$J$1700,3,0))</f>
        <v/>
      </c>
      <c r="K7193" s="87" t="str">
        <f>IF($H7193="","",VLOOKUP($H7193,培训课程清单!$B$2:$J$1700,4,0))</f>
        <v/>
      </c>
      <c r="L7193" s="29"/>
      <c r="M7193" s="89" t="str">
        <f>IF($H7193="","",VLOOKUP($H7193,培训课程清单!$B$2:$J$1700,7,0))</f>
        <v/>
      </c>
      <c r="N7193" s="87" t="str">
        <f>IF($H7193="","",VLOOKUP($H7193,培训课程清单!$B$2:$J$1700,8,0))</f>
        <v/>
      </c>
      <c r="O7193" s="29"/>
    </row>
    <row r="7194" spans="1:15">
      <c r="A7194" s="87" t="str">
        <f t="shared" si="113"/>
        <v/>
      </c>
      <c r="B7194" s="87" t="str">
        <f>IF(C7194="","",C7194&amp;COUNTIF($C$2:C7194,C7194))</f>
        <v/>
      </c>
      <c r="C7194" s="88"/>
      <c r="D7194" s="87" t="str">
        <f>IF($C7194="","",VLOOKUP($C7194,人员花名册!$B$2:$F$2001,2,0))</f>
        <v/>
      </c>
      <c r="E7194" s="87" t="str">
        <f>IF($C7194="","",VLOOKUP($C7194,人员花名册!$B$2:$F$2001,4,0))</f>
        <v/>
      </c>
      <c r="F7194" s="89" t="str">
        <f>IF($C7194="","",VLOOKUP($C7194,人员花名册!$B$2:$F$2001,5,0))</f>
        <v/>
      </c>
      <c r="G7194" s="29"/>
      <c r="H7194" s="29"/>
      <c r="I7194" s="87" t="str">
        <f>IF($C7194="","",VLOOKUP($H7194,培训课程清单!$B$2:$J$1700,2,0))</f>
        <v/>
      </c>
      <c r="J7194" s="87" t="str">
        <f>IF($C7194="","",VLOOKUP($H7194,培训课程清单!$B$2:$J$1700,3,0))</f>
        <v/>
      </c>
      <c r="K7194" s="87" t="str">
        <f>IF($H7194="","",VLOOKUP($H7194,培训课程清单!$B$2:$J$1700,4,0))</f>
        <v/>
      </c>
      <c r="L7194" s="29"/>
      <c r="M7194" s="89" t="str">
        <f>IF($H7194="","",VLOOKUP($H7194,培训课程清单!$B$2:$J$1700,7,0))</f>
        <v/>
      </c>
      <c r="N7194" s="87" t="str">
        <f>IF($H7194="","",VLOOKUP($H7194,培训课程清单!$B$2:$J$1700,8,0))</f>
        <v/>
      </c>
      <c r="O7194" s="29"/>
    </row>
    <row r="7195" spans="1:15">
      <c r="A7195" s="87" t="str">
        <f t="shared" si="113"/>
        <v/>
      </c>
      <c r="B7195" s="87" t="str">
        <f>IF(C7195="","",C7195&amp;COUNTIF($C$2:C7195,C7195))</f>
        <v/>
      </c>
      <c r="C7195" s="88"/>
      <c r="D7195" s="87" t="str">
        <f>IF($C7195="","",VLOOKUP($C7195,人员花名册!$B$2:$F$2001,2,0))</f>
        <v/>
      </c>
      <c r="E7195" s="87" t="str">
        <f>IF($C7195="","",VLOOKUP($C7195,人员花名册!$B$2:$F$2001,4,0))</f>
        <v/>
      </c>
      <c r="F7195" s="89" t="str">
        <f>IF($C7195="","",VLOOKUP($C7195,人员花名册!$B$2:$F$2001,5,0))</f>
        <v/>
      </c>
      <c r="G7195" s="29"/>
      <c r="H7195" s="29"/>
      <c r="I7195" s="87" t="str">
        <f>IF($C7195="","",VLOOKUP($H7195,培训课程清单!$B$2:$J$1700,2,0))</f>
        <v/>
      </c>
      <c r="J7195" s="87" t="str">
        <f>IF($C7195="","",VLOOKUP($H7195,培训课程清单!$B$2:$J$1700,3,0))</f>
        <v/>
      </c>
      <c r="K7195" s="87" t="str">
        <f>IF($H7195="","",VLOOKUP($H7195,培训课程清单!$B$2:$J$1700,4,0))</f>
        <v/>
      </c>
      <c r="L7195" s="29"/>
      <c r="M7195" s="89" t="str">
        <f>IF($H7195="","",VLOOKUP($H7195,培训课程清单!$B$2:$J$1700,7,0))</f>
        <v/>
      </c>
      <c r="N7195" s="87" t="str">
        <f>IF($H7195="","",VLOOKUP($H7195,培训课程清单!$B$2:$J$1700,8,0))</f>
        <v/>
      </c>
      <c r="O7195" s="29"/>
    </row>
    <row r="7196" spans="1:15">
      <c r="A7196" s="87" t="str">
        <f t="shared" si="113"/>
        <v/>
      </c>
      <c r="B7196" s="87" t="str">
        <f>IF(C7196="","",C7196&amp;COUNTIF($C$2:C7196,C7196))</f>
        <v/>
      </c>
      <c r="C7196" s="88"/>
      <c r="D7196" s="87" t="str">
        <f>IF($C7196="","",VLOOKUP($C7196,人员花名册!$B$2:$F$2001,2,0))</f>
        <v/>
      </c>
      <c r="E7196" s="87" t="str">
        <f>IF($C7196="","",VLOOKUP($C7196,人员花名册!$B$2:$F$2001,4,0))</f>
        <v/>
      </c>
      <c r="F7196" s="89" t="str">
        <f>IF($C7196="","",VLOOKUP($C7196,人员花名册!$B$2:$F$2001,5,0))</f>
        <v/>
      </c>
      <c r="G7196" s="29"/>
      <c r="H7196" s="29"/>
      <c r="I7196" s="87" t="str">
        <f>IF($C7196="","",VLOOKUP($H7196,培训课程清单!$B$2:$J$1700,2,0))</f>
        <v/>
      </c>
      <c r="J7196" s="87" t="str">
        <f>IF($C7196="","",VLOOKUP($H7196,培训课程清单!$B$2:$J$1700,3,0))</f>
        <v/>
      </c>
      <c r="K7196" s="87" t="str">
        <f>IF($H7196="","",VLOOKUP($H7196,培训课程清单!$B$2:$J$1700,4,0))</f>
        <v/>
      </c>
      <c r="L7196" s="29"/>
      <c r="M7196" s="89" t="str">
        <f>IF($H7196="","",VLOOKUP($H7196,培训课程清单!$B$2:$J$1700,7,0))</f>
        <v/>
      </c>
      <c r="N7196" s="87" t="str">
        <f>IF($H7196="","",VLOOKUP($H7196,培训课程清单!$B$2:$J$1700,8,0))</f>
        <v/>
      </c>
      <c r="O7196" s="29"/>
    </row>
    <row r="7197" spans="1:15">
      <c r="A7197" s="87" t="str">
        <f t="shared" si="113"/>
        <v/>
      </c>
      <c r="B7197" s="87" t="str">
        <f>IF(C7197="","",C7197&amp;COUNTIF($C$2:C7197,C7197))</f>
        <v/>
      </c>
      <c r="C7197" s="88"/>
      <c r="D7197" s="87" t="str">
        <f>IF($C7197="","",VLOOKUP($C7197,人员花名册!$B$2:$F$2001,2,0))</f>
        <v/>
      </c>
      <c r="E7197" s="87" t="str">
        <f>IF($C7197="","",VLOOKUP($C7197,人员花名册!$B$2:$F$2001,4,0))</f>
        <v/>
      </c>
      <c r="F7197" s="89" t="str">
        <f>IF($C7197="","",VLOOKUP($C7197,人员花名册!$B$2:$F$2001,5,0))</f>
        <v/>
      </c>
      <c r="G7197" s="29"/>
      <c r="H7197" s="29"/>
      <c r="I7197" s="87" t="str">
        <f>IF($C7197="","",VLOOKUP($H7197,培训课程清单!$B$2:$J$1700,2,0))</f>
        <v/>
      </c>
      <c r="J7197" s="87" t="str">
        <f>IF($C7197="","",VLOOKUP($H7197,培训课程清单!$B$2:$J$1700,3,0))</f>
        <v/>
      </c>
      <c r="K7197" s="87" t="str">
        <f>IF($H7197="","",VLOOKUP($H7197,培训课程清单!$B$2:$J$1700,4,0))</f>
        <v/>
      </c>
      <c r="L7197" s="29"/>
      <c r="M7197" s="89" t="str">
        <f>IF($H7197="","",VLOOKUP($H7197,培训课程清单!$B$2:$J$1700,7,0))</f>
        <v/>
      </c>
      <c r="N7197" s="87" t="str">
        <f>IF($H7197="","",VLOOKUP($H7197,培训课程清单!$B$2:$J$1700,8,0))</f>
        <v/>
      </c>
      <c r="O7197" s="29"/>
    </row>
    <row r="7198" spans="1:15">
      <c r="A7198" s="87" t="str">
        <f t="shared" si="113"/>
        <v/>
      </c>
      <c r="B7198" s="87" t="str">
        <f>IF(C7198="","",C7198&amp;COUNTIF($C$2:C7198,C7198))</f>
        <v/>
      </c>
      <c r="C7198" s="88"/>
      <c r="D7198" s="87" t="str">
        <f>IF($C7198="","",VLOOKUP($C7198,人员花名册!$B$2:$F$2001,2,0))</f>
        <v/>
      </c>
      <c r="E7198" s="87" t="str">
        <f>IF($C7198="","",VLOOKUP($C7198,人员花名册!$B$2:$F$2001,4,0))</f>
        <v/>
      </c>
      <c r="F7198" s="89" t="str">
        <f>IF($C7198="","",VLOOKUP($C7198,人员花名册!$B$2:$F$2001,5,0))</f>
        <v/>
      </c>
      <c r="G7198" s="29"/>
      <c r="H7198" s="29"/>
      <c r="I7198" s="87" t="str">
        <f>IF($C7198="","",VLOOKUP($H7198,培训课程清单!$B$2:$J$1700,2,0))</f>
        <v/>
      </c>
      <c r="J7198" s="87" t="str">
        <f>IF($C7198="","",VLOOKUP($H7198,培训课程清单!$B$2:$J$1700,3,0))</f>
        <v/>
      </c>
      <c r="K7198" s="87" t="str">
        <f>IF($H7198="","",VLOOKUP($H7198,培训课程清单!$B$2:$J$1700,4,0))</f>
        <v/>
      </c>
      <c r="L7198" s="29"/>
      <c r="M7198" s="89" t="str">
        <f>IF($H7198="","",VLOOKUP($H7198,培训课程清单!$B$2:$J$1700,7,0))</f>
        <v/>
      </c>
      <c r="N7198" s="87" t="str">
        <f>IF($H7198="","",VLOOKUP($H7198,培训课程清单!$B$2:$J$1700,8,0))</f>
        <v/>
      </c>
      <c r="O7198" s="29"/>
    </row>
    <row r="7199" spans="1:15">
      <c r="A7199" s="87" t="str">
        <f t="shared" si="113"/>
        <v/>
      </c>
      <c r="B7199" s="87" t="str">
        <f>IF(C7199="","",C7199&amp;COUNTIF($C$2:C7199,C7199))</f>
        <v/>
      </c>
      <c r="C7199" s="88"/>
      <c r="D7199" s="87" t="str">
        <f>IF($C7199="","",VLOOKUP($C7199,人员花名册!$B$2:$F$2001,2,0))</f>
        <v/>
      </c>
      <c r="E7199" s="87" t="str">
        <f>IF($C7199="","",VLOOKUP($C7199,人员花名册!$B$2:$F$2001,4,0))</f>
        <v/>
      </c>
      <c r="F7199" s="89" t="str">
        <f>IF($C7199="","",VLOOKUP($C7199,人员花名册!$B$2:$F$2001,5,0))</f>
        <v/>
      </c>
      <c r="G7199" s="29"/>
      <c r="H7199" s="29"/>
      <c r="I7199" s="87" t="str">
        <f>IF($C7199="","",VLOOKUP($H7199,培训课程清单!$B$2:$J$1700,2,0))</f>
        <v/>
      </c>
      <c r="J7199" s="87" t="str">
        <f>IF($C7199="","",VLOOKUP($H7199,培训课程清单!$B$2:$J$1700,3,0))</f>
        <v/>
      </c>
      <c r="K7199" s="87" t="str">
        <f>IF($H7199="","",VLOOKUP($H7199,培训课程清单!$B$2:$J$1700,4,0))</f>
        <v/>
      </c>
      <c r="L7199" s="29"/>
      <c r="M7199" s="89" t="str">
        <f>IF($H7199="","",VLOOKUP($H7199,培训课程清单!$B$2:$J$1700,7,0))</f>
        <v/>
      </c>
      <c r="N7199" s="87" t="str">
        <f>IF($H7199="","",VLOOKUP($H7199,培训课程清单!$B$2:$J$1700,8,0))</f>
        <v/>
      </c>
      <c r="O7199" s="29"/>
    </row>
    <row r="7200" spans="1:15">
      <c r="A7200" s="87" t="str">
        <f t="shared" si="113"/>
        <v/>
      </c>
      <c r="B7200" s="87" t="str">
        <f>IF(C7200="","",C7200&amp;COUNTIF($C$2:C7200,C7200))</f>
        <v/>
      </c>
      <c r="C7200" s="88"/>
      <c r="D7200" s="87" t="str">
        <f>IF($C7200="","",VLOOKUP($C7200,人员花名册!$B$2:$F$2001,2,0))</f>
        <v/>
      </c>
      <c r="E7200" s="87" t="str">
        <f>IF($C7200="","",VLOOKUP($C7200,人员花名册!$B$2:$F$2001,4,0))</f>
        <v/>
      </c>
      <c r="F7200" s="89" t="str">
        <f>IF($C7200="","",VLOOKUP($C7200,人员花名册!$B$2:$F$2001,5,0))</f>
        <v/>
      </c>
      <c r="G7200" s="29"/>
      <c r="H7200" s="29"/>
      <c r="I7200" s="87" t="str">
        <f>IF($C7200="","",VLOOKUP($H7200,培训课程清单!$B$2:$J$1700,2,0))</f>
        <v/>
      </c>
      <c r="J7200" s="87" t="str">
        <f>IF($C7200="","",VLOOKUP($H7200,培训课程清单!$B$2:$J$1700,3,0))</f>
        <v/>
      </c>
      <c r="K7200" s="87" t="str">
        <f>IF($H7200="","",VLOOKUP($H7200,培训课程清单!$B$2:$J$1700,4,0))</f>
        <v/>
      </c>
      <c r="L7200" s="29"/>
      <c r="M7200" s="89" t="str">
        <f>IF($H7200="","",VLOOKUP($H7200,培训课程清单!$B$2:$J$1700,7,0))</f>
        <v/>
      </c>
      <c r="N7200" s="87" t="str">
        <f>IF($H7200="","",VLOOKUP($H7200,培训课程清单!$B$2:$J$1700,8,0))</f>
        <v/>
      </c>
      <c r="O7200" s="29"/>
    </row>
    <row r="7201" spans="1:15">
      <c r="A7201" s="87" t="str">
        <f t="shared" si="113"/>
        <v/>
      </c>
      <c r="B7201" s="87" t="str">
        <f>IF(C7201="","",C7201&amp;COUNTIF($C$2:C7201,C7201))</f>
        <v/>
      </c>
      <c r="C7201" s="88"/>
      <c r="D7201" s="87" t="str">
        <f>IF($C7201="","",VLOOKUP($C7201,人员花名册!$B$2:$F$2001,2,0))</f>
        <v/>
      </c>
      <c r="E7201" s="87" t="str">
        <f>IF($C7201="","",VLOOKUP($C7201,人员花名册!$B$2:$F$2001,4,0))</f>
        <v/>
      </c>
      <c r="F7201" s="89" t="str">
        <f>IF($C7201="","",VLOOKUP($C7201,人员花名册!$B$2:$F$2001,5,0))</f>
        <v/>
      </c>
      <c r="G7201" s="29"/>
      <c r="H7201" s="29"/>
      <c r="I7201" s="87" t="str">
        <f>IF($C7201="","",VLOOKUP($H7201,培训课程清单!$B$2:$J$1700,2,0))</f>
        <v/>
      </c>
      <c r="J7201" s="87" t="str">
        <f>IF($C7201="","",VLOOKUP($H7201,培训课程清单!$B$2:$J$1700,3,0))</f>
        <v/>
      </c>
      <c r="K7201" s="87" t="str">
        <f>IF($H7201="","",VLOOKUP($H7201,培训课程清单!$B$2:$J$1700,4,0))</f>
        <v/>
      </c>
      <c r="L7201" s="29"/>
      <c r="M7201" s="89" t="str">
        <f>IF($H7201="","",VLOOKUP($H7201,培训课程清单!$B$2:$J$1700,7,0))</f>
        <v/>
      </c>
      <c r="N7201" s="87" t="str">
        <f>IF($H7201="","",VLOOKUP($H7201,培训课程清单!$B$2:$J$1700,8,0))</f>
        <v/>
      </c>
      <c r="O7201" s="29"/>
    </row>
    <row r="7202" spans="1:15">
      <c r="A7202" s="87" t="str">
        <f t="shared" si="113"/>
        <v/>
      </c>
      <c r="B7202" s="87" t="str">
        <f>IF(C7202="","",C7202&amp;COUNTIF($C$2:C7202,C7202))</f>
        <v/>
      </c>
      <c r="C7202" s="88"/>
      <c r="D7202" s="87" t="str">
        <f>IF($C7202="","",VLOOKUP($C7202,人员花名册!$B$2:$F$2001,2,0))</f>
        <v/>
      </c>
      <c r="E7202" s="87" t="str">
        <f>IF($C7202="","",VLOOKUP($C7202,人员花名册!$B$2:$F$2001,4,0))</f>
        <v/>
      </c>
      <c r="F7202" s="89" t="str">
        <f>IF($C7202="","",VLOOKUP($C7202,人员花名册!$B$2:$F$2001,5,0))</f>
        <v/>
      </c>
      <c r="G7202" s="29"/>
      <c r="H7202" s="29"/>
      <c r="I7202" s="87" t="str">
        <f>IF($C7202="","",VLOOKUP($H7202,培训课程清单!$B$2:$J$1700,2,0))</f>
        <v/>
      </c>
      <c r="J7202" s="87" t="str">
        <f>IF($C7202="","",VLOOKUP($H7202,培训课程清单!$B$2:$J$1700,3,0))</f>
        <v/>
      </c>
      <c r="K7202" s="87" t="str">
        <f>IF($H7202="","",VLOOKUP($H7202,培训课程清单!$B$2:$J$1700,4,0))</f>
        <v/>
      </c>
      <c r="L7202" s="29"/>
      <c r="M7202" s="89" t="str">
        <f>IF($H7202="","",VLOOKUP($H7202,培训课程清单!$B$2:$J$1700,7,0))</f>
        <v/>
      </c>
      <c r="N7202" s="87" t="str">
        <f>IF($H7202="","",VLOOKUP($H7202,培训课程清单!$B$2:$J$1700,8,0))</f>
        <v/>
      </c>
      <c r="O7202" s="29"/>
    </row>
    <row r="7203" spans="1:15">
      <c r="A7203" s="87" t="str">
        <f t="shared" si="113"/>
        <v/>
      </c>
      <c r="B7203" s="87" t="str">
        <f>IF(C7203="","",C7203&amp;COUNTIF($C$2:C7203,C7203))</f>
        <v/>
      </c>
      <c r="C7203" s="88"/>
      <c r="D7203" s="87" t="str">
        <f>IF($C7203="","",VLOOKUP($C7203,人员花名册!$B$2:$F$2001,2,0))</f>
        <v/>
      </c>
      <c r="E7203" s="87" t="str">
        <f>IF($C7203="","",VLOOKUP($C7203,人员花名册!$B$2:$F$2001,4,0))</f>
        <v/>
      </c>
      <c r="F7203" s="89" t="str">
        <f>IF($C7203="","",VLOOKUP($C7203,人员花名册!$B$2:$F$2001,5,0))</f>
        <v/>
      </c>
      <c r="G7203" s="29"/>
      <c r="H7203" s="29"/>
      <c r="I7203" s="87" t="str">
        <f>IF($C7203="","",VLOOKUP($H7203,培训课程清单!$B$2:$J$1700,2,0))</f>
        <v/>
      </c>
      <c r="J7203" s="87" t="str">
        <f>IF($C7203="","",VLOOKUP($H7203,培训课程清单!$B$2:$J$1700,3,0))</f>
        <v/>
      </c>
      <c r="K7203" s="87" t="str">
        <f>IF($H7203="","",VLOOKUP($H7203,培训课程清单!$B$2:$J$1700,4,0))</f>
        <v/>
      </c>
      <c r="L7203" s="29"/>
      <c r="M7203" s="89" t="str">
        <f>IF($H7203="","",VLOOKUP($H7203,培训课程清单!$B$2:$J$1700,7,0))</f>
        <v/>
      </c>
      <c r="N7203" s="87" t="str">
        <f>IF($H7203="","",VLOOKUP($H7203,培训课程清单!$B$2:$J$1700,8,0))</f>
        <v/>
      </c>
      <c r="O7203" s="29"/>
    </row>
    <row r="7204" spans="1:15">
      <c r="A7204" s="87" t="str">
        <f t="shared" si="113"/>
        <v/>
      </c>
      <c r="B7204" s="87" t="str">
        <f>IF(C7204="","",C7204&amp;COUNTIF($C$2:C7204,C7204))</f>
        <v/>
      </c>
      <c r="C7204" s="88"/>
      <c r="D7204" s="87" t="str">
        <f>IF($C7204="","",VLOOKUP($C7204,人员花名册!$B$2:$F$2001,2,0))</f>
        <v/>
      </c>
      <c r="E7204" s="87" t="str">
        <f>IF($C7204="","",VLOOKUP($C7204,人员花名册!$B$2:$F$2001,4,0))</f>
        <v/>
      </c>
      <c r="F7204" s="89" t="str">
        <f>IF($C7204="","",VLOOKUP($C7204,人员花名册!$B$2:$F$2001,5,0))</f>
        <v/>
      </c>
      <c r="G7204" s="29"/>
      <c r="H7204" s="29"/>
      <c r="I7204" s="87" t="str">
        <f>IF($C7204="","",VLOOKUP($H7204,培训课程清单!$B$2:$J$1700,2,0))</f>
        <v/>
      </c>
      <c r="J7204" s="87" t="str">
        <f>IF($C7204="","",VLOOKUP($H7204,培训课程清单!$B$2:$J$1700,3,0))</f>
        <v/>
      </c>
      <c r="K7204" s="87" t="str">
        <f>IF($H7204="","",VLOOKUP($H7204,培训课程清单!$B$2:$J$1700,4,0))</f>
        <v/>
      </c>
      <c r="L7204" s="29"/>
      <c r="M7204" s="89" t="str">
        <f>IF($H7204="","",VLOOKUP($H7204,培训课程清单!$B$2:$J$1700,7,0))</f>
        <v/>
      </c>
      <c r="N7204" s="87" t="str">
        <f>IF($H7204="","",VLOOKUP($H7204,培训课程清单!$B$2:$J$1700,8,0))</f>
        <v/>
      </c>
      <c r="O7204" s="29"/>
    </row>
    <row r="7205" spans="1:15">
      <c r="A7205" s="87" t="str">
        <f t="shared" si="113"/>
        <v/>
      </c>
      <c r="B7205" s="87" t="str">
        <f>IF(C7205="","",C7205&amp;COUNTIF($C$2:C7205,C7205))</f>
        <v/>
      </c>
      <c r="C7205" s="88"/>
      <c r="D7205" s="87" t="str">
        <f>IF($C7205="","",VLOOKUP($C7205,人员花名册!$B$2:$F$2001,2,0))</f>
        <v/>
      </c>
      <c r="E7205" s="87" t="str">
        <f>IF($C7205="","",VLOOKUP($C7205,人员花名册!$B$2:$F$2001,4,0))</f>
        <v/>
      </c>
      <c r="F7205" s="89" t="str">
        <f>IF($C7205="","",VLOOKUP($C7205,人员花名册!$B$2:$F$2001,5,0))</f>
        <v/>
      </c>
      <c r="G7205" s="29"/>
      <c r="H7205" s="29"/>
      <c r="I7205" s="87" t="str">
        <f>IF($C7205="","",VLOOKUP($H7205,培训课程清单!$B$2:$J$1700,2,0))</f>
        <v/>
      </c>
      <c r="J7205" s="87" t="str">
        <f>IF($C7205="","",VLOOKUP($H7205,培训课程清单!$B$2:$J$1700,3,0))</f>
        <v/>
      </c>
      <c r="K7205" s="87" t="str">
        <f>IF($H7205="","",VLOOKUP($H7205,培训课程清单!$B$2:$J$1700,4,0))</f>
        <v/>
      </c>
      <c r="L7205" s="29"/>
      <c r="M7205" s="89" t="str">
        <f>IF($H7205="","",VLOOKUP($H7205,培训课程清单!$B$2:$J$1700,7,0))</f>
        <v/>
      </c>
      <c r="N7205" s="87" t="str">
        <f>IF($H7205="","",VLOOKUP($H7205,培训课程清单!$B$2:$J$1700,8,0))</f>
        <v/>
      </c>
      <c r="O7205" s="29"/>
    </row>
    <row r="7206" spans="1:15">
      <c r="A7206" s="87" t="str">
        <f t="shared" si="113"/>
        <v/>
      </c>
      <c r="B7206" s="87" t="str">
        <f>IF(C7206="","",C7206&amp;COUNTIF($C$2:C7206,C7206))</f>
        <v/>
      </c>
      <c r="C7206" s="88"/>
      <c r="D7206" s="87" t="str">
        <f>IF($C7206="","",VLOOKUP($C7206,人员花名册!$B$2:$F$2001,2,0))</f>
        <v/>
      </c>
      <c r="E7206" s="87" t="str">
        <f>IF($C7206="","",VLOOKUP($C7206,人员花名册!$B$2:$F$2001,4,0))</f>
        <v/>
      </c>
      <c r="F7206" s="89" t="str">
        <f>IF($C7206="","",VLOOKUP($C7206,人员花名册!$B$2:$F$2001,5,0))</f>
        <v/>
      </c>
      <c r="G7206" s="29"/>
      <c r="H7206" s="29"/>
      <c r="I7206" s="87" t="str">
        <f>IF($C7206="","",VLOOKUP($H7206,培训课程清单!$B$2:$J$1700,2,0))</f>
        <v/>
      </c>
      <c r="J7206" s="87" t="str">
        <f>IF($C7206="","",VLOOKUP($H7206,培训课程清单!$B$2:$J$1700,3,0))</f>
        <v/>
      </c>
      <c r="K7206" s="87" t="str">
        <f>IF($H7206="","",VLOOKUP($H7206,培训课程清单!$B$2:$J$1700,4,0))</f>
        <v/>
      </c>
      <c r="L7206" s="29"/>
      <c r="M7206" s="89" t="str">
        <f>IF($H7206="","",VLOOKUP($H7206,培训课程清单!$B$2:$J$1700,7,0))</f>
        <v/>
      </c>
      <c r="N7206" s="87" t="str">
        <f>IF($H7206="","",VLOOKUP($H7206,培训课程清单!$B$2:$J$1700,8,0))</f>
        <v/>
      </c>
      <c r="O7206" s="29"/>
    </row>
    <row r="7207" spans="1:15">
      <c r="A7207" s="87" t="str">
        <f t="shared" si="113"/>
        <v/>
      </c>
      <c r="B7207" s="87" t="str">
        <f>IF(C7207="","",C7207&amp;COUNTIF($C$2:C7207,C7207))</f>
        <v/>
      </c>
      <c r="C7207" s="88"/>
      <c r="D7207" s="87" t="str">
        <f>IF($C7207="","",VLOOKUP($C7207,人员花名册!$B$2:$F$2001,2,0))</f>
        <v/>
      </c>
      <c r="E7207" s="87" t="str">
        <f>IF($C7207="","",VLOOKUP($C7207,人员花名册!$B$2:$F$2001,4,0))</f>
        <v/>
      </c>
      <c r="F7207" s="89" t="str">
        <f>IF($C7207="","",VLOOKUP($C7207,人员花名册!$B$2:$F$2001,5,0))</f>
        <v/>
      </c>
      <c r="G7207" s="29"/>
      <c r="H7207" s="29"/>
      <c r="I7207" s="87" t="str">
        <f>IF($C7207="","",VLOOKUP($H7207,培训课程清单!$B$2:$J$1700,2,0))</f>
        <v/>
      </c>
      <c r="J7207" s="87" t="str">
        <f>IF($C7207="","",VLOOKUP($H7207,培训课程清单!$B$2:$J$1700,3,0))</f>
        <v/>
      </c>
      <c r="K7207" s="87" t="str">
        <f>IF($H7207="","",VLOOKUP($H7207,培训课程清单!$B$2:$J$1700,4,0))</f>
        <v/>
      </c>
      <c r="L7207" s="29"/>
      <c r="M7207" s="89" t="str">
        <f>IF($H7207="","",VLOOKUP($H7207,培训课程清单!$B$2:$J$1700,7,0))</f>
        <v/>
      </c>
      <c r="N7207" s="87" t="str">
        <f>IF($H7207="","",VLOOKUP($H7207,培训课程清单!$B$2:$J$1700,8,0))</f>
        <v/>
      </c>
      <c r="O7207" s="29"/>
    </row>
    <row r="7208" spans="1:15">
      <c r="A7208" s="87" t="str">
        <f t="shared" si="113"/>
        <v/>
      </c>
      <c r="B7208" s="87" t="str">
        <f>IF(C7208="","",C7208&amp;COUNTIF($C$2:C7208,C7208))</f>
        <v/>
      </c>
      <c r="C7208" s="88"/>
      <c r="D7208" s="87" t="str">
        <f>IF($C7208="","",VLOOKUP($C7208,人员花名册!$B$2:$F$2001,2,0))</f>
        <v/>
      </c>
      <c r="E7208" s="87" t="str">
        <f>IF($C7208="","",VLOOKUP($C7208,人员花名册!$B$2:$F$2001,4,0))</f>
        <v/>
      </c>
      <c r="F7208" s="89" t="str">
        <f>IF($C7208="","",VLOOKUP($C7208,人员花名册!$B$2:$F$2001,5,0))</f>
        <v/>
      </c>
      <c r="G7208" s="29"/>
      <c r="H7208" s="29"/>
      <c r="I7208" s="87" t="str">
        <f>IF($C7208="","",VLOOKUP($H7208,培训课程清单!$B$2:$J$1700,2,0))</f>
        <v/>
      </c>
      <c r="J7208" s="87" t="str">
        <f>IF($C7208="","",VLOOKUP($H7208,培训课程清单!$B$2:$J$1700,3,0))</f>
        <v/>
      </c>
      <c r="K7208" s="87" t="str">
        <f>IF($H7208="","",VLOOKUP($H7208,培训课程清单!$B$2:$J$1700,4,0))</f>
        <v/>
      </c>
      <c r="L7208" s="29"/>
      <c r="M7208" s="89" t="str">
        <f>IF($H7208="","",VLOOKUP($H7208,培训课程清单!$B$2:$J$1700,7,0))</f>
        <v/>
      </c>
      <c r="N7208" s="87" t="str">
        <f>IF($H7208="","",VLOOKUP($H7208,培训课程清单!$B$2:$J$1700,8,0))</f>
        <v/>
      </c>
      <c r="O7208" s="29"/>
    </row>
    <row r="7209" spans="1:15">
      <c r="A7209" s="87" t="str">
        <f t="shared" si="113"/>
        <v/>
      </c>
      <c r="B7209" s="87" t="str">
        <f>IF(C7209="","",C7209&amp;COUNTIF($C$2:C7209,C7209))</f>
        <v/>
      </c>
      <c r="C7209" s="88"/>
      <c r="D7209" s="87" t="str">
        <f>IF($C7209="","",VLOOKUP($C7209,人员花名册!$B$2:$F$2001,2,0))</f>
        <v/>
      </c>
      <c r="E7209" s="87" t="str">
        <f>IF($C7209="","",VLOOKUP($C7209,人员花名册!$B$2:$F$2001,4,0))</f>
        <v/>
      </c>
      <c r="F7209" s="89" t="str">
        <f>IF($C7209="","",VLOOKUP($C7209,人员花名册!$B$2:$F$2001,5,0))</f>
        <v/>
      </c>
      <c r="G7209" s="29"/>
      <c r="H7209" s="29"/>
      <c r="I7209" s="87" t="str">
        <f>IF($C7209="","",VLOOKUP($H7209,培训课程清单!$B$2:$J$1700,2,0))</f>
        <v/>
      </c>
      <c r="J7209" s="87" t="str">
        <f>IF($C7209="","",VLOOKUP($H7209,培训课程清单!$B$2:$J$1700,3,0))</f>
        <v/>
      </c>
      <c r="K7209" s="87" t="str">
        <f>IF($H7209="","",VLOOKUP($H7209,培训课程清单!$B$2:$J$1700,4,0))</f>
        <v/>
      </c>
      <c r="L7209" s="29"/>
      <c r="M7209" s="89" t="str">
        <f>IF($H7209="","",VLOOKUP($H7209,培训课程清单!$B$2:$J$1700,7,0))</f>
        <v/>
      </c>
      <c r="N7209" s="87" t="str">
        <f>IF($H7209="","",VLOOKUP($H7209,培训课程清单!$B$2:$J$1700,8,0))</f>
        <v/>
      </c>
      <c r="O7209" s="29"/>
    </row>
    <row r="7210" spans="1:15">
      <c r="A7210" s="87" t="str">
        <f t="shared" si="113"/>
        <v/>
      </c>
      <c r="B7210" s="87" t="str">
        <f>IF(C7210="","",C7210&amp;COUNTIF($C$2:C7210,C7210))</f>
        <v/>
      </c>
      <c r="C7210" s="88"/>
      <c r="D7210" s="87" t="str">
        <f>IF($C7210="","",VLOOKUP($C7210,人员花名册!$B$2:$F$2001,2,0))</f>
        <v/>
      </c>
      <c r="E7210" s="87" t="str">
        <f>IF($C7210="","",VLOOKUP($C7210,人员花名册!$B$2:$F$2001,4,0))</f>
        <v/>
      </c>
      <c r="F7210" s="89" t="str">
        <f>IF($C7210="","",VLOOKUP($C7210,人员花名册!$B$2:$F$2001,5,0))</f>
        <v/>
      </c>
      <c r="G7210" s="29"/>
      <c r="H7210" s="29"/>
      <c r="I7210" s="87" t="str">
        <f>IF($C7210="","",VLOOKUP($H7210,培训课程清单!$B$2:$J$1700,2,0))</f>
        <v/>
      </c>
      <c r="J7210" s="87" t="str">
        <f>IF($C7210="","",VLOOKUP($H7210,培训课程清单!$B$2:$J$1700,3,0))</f>
        <v/>
      </c>
      <c r="K7210" s="87" t="str">
        <f>IF($H7210="","",VLOOKUP($H7210,培训课程清单!$B$2:$J$1700,4,0))</f>
        <v/>
      </c>
      <c r="L7210" s="29"/>
      <c r="M7210" s="89" t="str">
        <f>IF($H7210="","",VLOOKUP($H7210,培训课程清单!$B$2:$J$1700,7,0))</f>
        <v/>
      </c>
      <c r="N7210" s="87" t="str">
        <f>IF($H7210="","",VLOOKUP($H7210,培训课程清单!$B$2:$J$1700,8,0))</f>
        <v/>
      </c>
      <c r="O7210" s="29"/>
    </row>
    <row r="7211" spans="1:15">
      <c r="A7211" s="87" t="str">
        <f t="shared" si="113"/>
        <v/>
      </c>
      <c r="B7211" s="87" t="str">
        <f>IF(C7211="","",C7211&amp;COUNTIF($C$2:C7211,C7211))</f>
        <v/>
      </c>
      <c r="C7211" s="88"/>
      <c r="D7211" s="87" t="str">
        <f>IF($C7211="","",VLOOKUP($C7211,人员花名册!$B$2:$F$2001,2,0))</f>
        <v/>
      </c>
      <c r="E7211" s="87" t="str">
        <f>IF($C7211="","",VLOOKUP($C7211,人员花名册!$B$2:$F$2001,4,0))</f>
        <v/>
      </c>
      <c r="F7211" s="89" t="str">
        <f>IF($C7211="","",VLOOKUP($C7211,人员花名册!$B$2:$F$2001,5,0))</f>
        <v/>
      </c>
      <c r="G7211" s="29"/>
      <c r="H7211" s="29"/>
      <c r="I7211" s="87" t="str">
        <f>IF($C7211="","",VLOOKUP($H7211,培训课程清单!$B$2:$J$1700,2,0))</f>
        <v/>
      </c>
      <c r="J7211" s="87" t="str">
        <f>IF($C7211="","",VLOOKUP($H7211,培训课程清单!$B$2:$J$1700,3,0))</f>
        <v/>
      </c>
      <c r="K7211" s="87" t="str">
        <f>IF($H7211="","",VLOOKUP($H7211,培训课程清单!$B$2:$J$1700,4,0))</f>
        <v/>
      </c>
      <c r="L7211" s="29"/>
      <c r="M7211" s="89" t="str">
        <f>IF($H7211="","",VLOOKUP($H7211,培训课程清单!$B$2:$J$1700,7,0))</f>
        <v/>
      </c>
      <c r="N7211" s="87" t="str">
        <f>IF($H7211="","",VLOOKUP($H7211,培训课程清单!$B$2:$J$1700,8,0))</f>
        <v/>
      </c>
      <c r="O7211" s="29"/>
    </row>
    <row r="7212" spans="1:15">
      <c r="A7212" s="87" t="str">
        <f t="shared" si="113"/>
        <v/>
      </c>
      <c r="B7212" s="87" t="str">
        <f>IF(C7212="","",C7212&amp;COUNTIF($C$2:C7212,C7212))</f>
        <v/>
      </c>
      <c r="C7212" s="88"/>
      <c r="D7212" s="87" t="str">
        <f>IF($C7212="","",VLOOKUP($C7212,人员花名册!$B$2:$F$2001,2,0))</f>
        <v/>
      </c>
      <c r="E7212" s="87" t="str">
        <f>IF($C7212="","",VLOOKUP($C7212,人员花名册!$B$2:$F$2001,4,0))</f>
        <v/>
      </c>
      <c r="F7212" s="89" t="str">
        <f>IF($C7212="","",VLOOKUP($C7212,人员花名册!$B$2:$F$2001,5,0))</f>
        <v/>
      </c>
      <c r="G7212" s="29"/>
      <c r="H7212" s="29"/>
      <c r="I7212" s="87" t="str">
        <f>IF($C7212="","",VLOOKUP($H7212,培训课程清单!$B$2:$J$1700,2,0))</f>
        <v/>
      </c>
      <c r="J7212" s="87" t="str">
        <f>IF($C7212="","",VLOOKUP($H7212,培训课程清单!$B$2:$J$1700,3,0))</f>
        <v/>
      </c>
      <c r="K7212" s="87" t="str">
        <f>IF($H7212="","",VLOOKUP($H7212,培训课程清单!$B$2:$J$1700,4,0))</f>
        <v/>
      </c>
      <c r="L7212" s="29"/>
      <c r="M7212" s="89" t="str">
        <f>IF($H7212="","",VLOOKUP($H7212,培训课程清单!$B$2:$J$1700,7,0))</f>
        <v/>
      </c>
      <c r="N7212" s="87" t="str">
        <f>IF($H7212="","",VLOOKUP($H7212,培训课程清单!$B$2:$J$1700,8,0))</f>
        <v/>
      </c>
      <c r="O7212" s="29"/>
    </row>
    <row r="7213" spans="1:15">
      <c r="A7213" s="87" t="str">
        <f t="shared" si="113"/>
        <v/>
      </c>
      <c r="B7213" s="87" t="str">
        <f>IF(C7213="","",C7213&amp;COUNTIF($C$2:C7213,C7213))</f>
        <v/>
      </c>
      <c r="C7213" s="88"/>
      <c r="D7213" s="87" t="str">
        <f>IF($C7213="","",VLOOKUP($C7213,人员花名册!$B$2:$F$2001,2,0))</f>
        <v/>
      </c>
      <c r="E7213" s="87" t="str">
        <f>IF($C7213="","",VLOOKUP($C7213,人员花名册!$B$2:$F$2001,4,0))</f>
        <v/>
      </c>
      <c r="F7213" s="89" t="str">
        <f>IF($C7213="","",VLOOKUP($C7213,人员花名册!$B$2:$F$2001,5,0))</f>
        <v/>
      </c>
      <c r="G7213" s="29"/>
      <c r="H7213" s="29"/>
      <c r="I7213" s="87" t="str">
        <f>IF($C7213="","",VLOOKUP($H7213,培训课程清单!$B$2:$J$1700,2,0))</f>
        <v/>
      </c>
      <c r="J7213" s="87" t="str">
        <f>IF($C7213="","",VLOOKUP($H7213,培训课程清单!$B$2:$J$1700,3,0))</f>
        <v/>
      </c>
      <c r="K7213" s="87" t="str">
        <f>IF($H7213="","",VLOOKUP($H7213,培训课程清单!$B$2:$J$1700,4,0))</f>
        <v/>
      </c>
      <c r="L7213" s="29"/>
      <c r="M7213" s="89" t="str">
        <f>IF($H7213="","",VLOOKUP($H7213,培训课程清单!$B$2:$J$1700,7,0))</f>
        <v/>
      </c>
      <c r="N7213" s="87" t="str">
        <f>IF($H7213="","",VLOOKUP($H7213,培训课程清单!$B$2:$J$1700,8,0))</f>
        <v/>
      </c>
      <c r="O7213" s="29"/>
    </row>
    <row r="7214" spans="1:15">
      <c r="A7214" s="87" t="str">
        <f t="shared" si="113"/>
        <v/>
      </c>
      <c r="B7214" s="87" t="str">
        <f>IF(C7214="","",C7214&amp;COUNTIF($C$2:C7214,C7214))</f>
        <v/>
      </c>
      <c r="C7214" s="88"/>
      <c r="D7214" s="87" t="str">
        <f>IF($C7214="","",VLOOKUP($C7214,人员花名册!$B$2:$F$2001,2,0))</f>
        <v/>
      </c>
      <c r="E7214" s="87" t="str">
        <f>IF($C7214="","",VLOOKUP($C7214,人员花名册!$B$2:$F$2001,4,0))</f>
        <v/>
      </c>
      <c r="F7214" s="89" t="str">
        <f>IF($C7214="","",VLOOKUP($C7214,人员花名册!$B$2:$F$2001,5,0))</f>
        <v/>
      </c>
      <c r="G7214" s="29"/>
      <c r="H7214" s="29"/>
      <c r="I7214" s="87" t="str">
        <f>IF($C7214="","",VLOOKUP($H7214,培训课程清单!$B$2:$J$1700,2,0))</f>
        <v/>
      </c>
      <c r="J7214" s="87" t="str">
        <f>IF($C7214="","",VLOOKUP($H7214,培训课程清单!$B$2:$J$1700,3,0))</f>
        <v/>
      </c>
      <c r="K7214" s="87" t="str">
        <f>IF($H7214="","",VLOOKUP($H7214,培训课程清单!$B$2:$J$1700,4,0))</f>
        <v/>
      </c>
      <c r="L7214" s="29"/>
      <c r="M7214" s="89" t="str">
        <f>IF($H7214="","",VLOOKUP($H7214,培训课程清单!$B$2:$J$1700,7,0))</f>
        <v/>
      </c>
      <c r="N7214" s="87" t="str">
        <f>IF($H7214="","",VLOOKUP($H7214,培训课程清单!$B$2:$J$1700,8,0))</f>
        <v/>
      </c>
      <c r="O7214" s="29"/>
    </row>
    <row r="7215" spans="1:15">
      <c r="A7215" s="87" t="str">
        <f t="shared" si="113"/>
        <v/>
      </c>
      <c r="B7215" s="87" t="str">
        <f>IF(C7215="","",C7215&amp;COUNTIF($C$2:C7215,C7215))</f>
        <v/>
      </c>
      <c r="C7215" s="88"/>
      <c r="D7215" s="87" t="str">
        <f>IF($C7215="","",VLOOKUP($C7215,人员花名册!$B$2:$F$2001,2,0))</f>
        <v/>
      </c>
      <c r="E7215" s="87" t="str">
        <f>IF($C7215="","",VLOOKUP($C7215,人员花名册!$B$2:$F$2001,4,0))</f>
        <v/>
      </c>
      <c r="F7215" s="89" t="str">
        <f>IF($C7215="","",VLOOKUP($C7215,人员花名册!$B$2:$F$2001,5,0))</f>
        <v/>
      </c>
      <c r="G7215" s="29"/>
      <c r="H7215" s="29"/>
      <c r="I7215" s="87" t="str">
        <f>IF($C7215="","",VLOOKUP($H7215,培训课程清单!$B$2:$J$1700,2,0))</f>
        <v/>
      </c>
      <c r="J7215" s="87" t="str">
        <f>IF($C7215="","",VLOOKUP($H7215,培训课程清单!$B$2:$J$1700,3,0))</f>
        <v/>
      </c>
      <c r="K7215" s="87" t="str">
        <f>IF($H7215="","",VLOOKUP($H7215,培训课程清单!$B$2:$J$1700,4,0))</f>
        <v/>
      </c>
      <c r="L7215" s="29"/>
      <c r="M7215" s="89" t="str">
        <f>IF($H7215="","",VLOOKUP($H7215,培训课程清单!$B$2:$J$1700,7,0))</f>
        <v/>
      </c>
      <c r="N7215" s="87" t="str">
        <f>IF($H7215="","",VLOOKUP($H7215,培训课程清单!$B$2:$J$1700,8,0))</f>
        <v/>
      </c>
      <c r="O7215" s="29"/>
    </row>
    <row r="7216" spans="1:15">
      <c r="A7216" s="87" t="str">
        <f t="shared" si="113"/>
        <v/>
      </c>
      <c r="B7216" s="87" t="str">
        <f>IF(C7216="","",C7216&amp;COUNTIF($C$2:C7216,C7216))</f>
        <v/>
      </c>
      <c r="C7216" s="88"/>
      <c r="D7216" s="87" t="str">
        <f>IF($C7216="","",VLOOKUP($C7216,人员花名册!$B$2:$F$2001,2,0))</f>
        <v/>
      </c>
      <c r="E7216" s="87" t="str">
        <f>IF($C7216="","",VLOOKUP($C7216,人员花名册!$B$2:$F$2001,4,0))</f>
        <v/>
      </c>
      <c r="F7216" s="89" t="str">
        <f>IF($C7216="","",VLOOKUP($C7216,人员花名册!$B$2:$F$2001,5,0))</f>
        <v/>
      </c>
      <c r="G7216" s="29"/>
      <c r="H7216" s="29"/>
      <c r="I7216" s="87" t="str">
        <f>IF($C7216="","",VLOOKUP($H7216,培训课程清单!$B$2:$J$1700,2,0))</f>
        <v/>
      </c>
      <c r="J7216" s="87" t="str">
        <f>IF($C7216="","",VLOOKUP($H7216,培训课程清单!$B$2:$J$1700,3,0))</f>
        <v/>
      </c>
      <c r="K7216" s="87" t="str">
        <f>IF($H7216="","",VLOOKUP($H7216,培训课程清单!$B$2:$J$1700,4,0))</f>
        <v/>
      </c>
      <c r="L7216" s="29"/>
      <c r="M7216" s="89" t="str">
        <f>IF($H7216="","",VLOOKUP($H7216,培训课程清单!$B$2:$J$1700,7,0))</f>
        <v/>
      </c>
      <c r="N7216" s="87" t="str">
        <f>IF($H7216="","",VLOOKUP($H7216,培训课程清单!$B$2:$J$1700,8,0))</f>
        <v/>
      </c>
      <c r="O7216" s="29"/>
    </row>
    <row r="7217" spans="1:15">
      <c r="A7217" s="87" t="str">
        <f t="shared" si="113"/>
        <v/>
      </c>
      <c r="B7217" s="87" t="str">
        <f>IF(C7217="","",C7217&amp;COUNTIF($C$2:C7217,C7217))</f>
        <v/>
      </c>
      <c r="C7217" s="88"/>
      <c r="D7217" s="87" t="str">
        <f>IF($C7217="","",VLOOKUP($C7217,人员花名册!$B$2:$F$2001,2,0))</f>
        <v/>
      </c>
      <c r="E7217" s="87" t="str">
        <f>IF($C7217="","",VLOOKUP($C7217,人员花名册!$B$2:$F$2001,4,0))</f>
        <v/>
      </c>
      <c r="F7217" s="89" t="str">
        <f>IF($C7217="","",VLOOKUP($C7217,人员花名册!$B$2:$F$2001,5,0))</f>
        <v/>
      </c>
      <c r="G7217" s="29"/>
      <c r="H7217" s="29"/>
      <c r="I7217" s="87" t="str">
        <f>IF($C7217="","",VLOOKUP($H7217,培训课程清单!$B$2:$J$1700,2,0))</f>
        <v/>
      </c>
      <c r="J7217" s="87" t="str">
        <f>IF($C7217="","",VLOOKUP($H7217,培训课程清单!$B$2:$J$1700,3,0))</f>
        <v/>
      </c>
      <c r="K7217" s="87" t="str">
        <f>IF($H7217="","",VLOOKUP($H7217,培训课程清单!$B$2:$J$1700,4,0))</f>
        <v/>
      </c>
      <c r="L7217" s="29"/>
      <c r="M7217" s="89" t="str">
        <f>IF($H7217="","",VLOOKUP($H7217,培训课程清单!$B$2:$J$1700,7,0))</f>
        <v/>
      </c>
      <c r="N7217" s="87" t="str">
        <f>IF($H7217="","",VLOOKUP($H7217,培训课程清单!$B$2:$J$1700,8,0))</f>
        <v/>
      </c>
      <c r="O7217" s="29"/>
    </row>
    <row r="7218" spans="1:15">
      <c r="A7218" s="87" t="str">
        <f t="shared" si="113"/>
        <v/>
      </c>
      <c r="B7218" s="87" t="str">
        <f>IF(C7218="","",C7218&amp;COUNTIF($C$2:C7218,C7218))</f>
        <v/>
      </c>
      <c r="C7218" s="88"/>
      <c r="D7218" s="87" t="str">
        <f>IF($C7218="","",VLOOKUP($C7218,人员花名册!$B$2:$F$2001,2,0))</f>
        <v/>
      </c>
      <c r="E7218" s="87" t="str">
        <f>IF($C7218="","",VLOOKUP($C7218,人员花名册!$B$2:$F$2001,4,0))</f>
        <v/>
      </c>
      <c r="F7218" s="89" t="str">
        <f>IF($C7218="","",VLOOKUP($C7218,人员花名册!$B$2:$F$2001,5,0))</f>
        <v/>
      </c>
      <c r="G7218" s="29"/>
      <c r="H7218" s="29"/>
      <c r="I7218" s="87" t="str">
        <f>IF($C7218="","",VLOOKUP($H7218,培训课程清单!$B$2:$J$1700,2,0))</f>
        <v/>
      </c>
      <c r="J7218" s="87" t="str">
        <f>IF($C7218="","",VLOOKUP($H7218,培训课程清单!$B$2:$J$1700,3,0))</f>
        <v/>
      </c>
      <c r="K7218" s="87" t="str">
        <f>IF($H7218="","",VLOOKUP($H7218,培训课程清单!$B$2:$J$1700,4,0))</f>
        <v/>
      </c>
      <c r="L7218" s="29"/>
      <c r="M7218" s="89" t="str">
        <f>IF($H7218="","",VLOOKUP($H7218,培训课程清单!$B$2:$J$1700,7,0))</f>
        <v/>
      </c>
      <c r="N7218" s="87" t="str">
        <f>IF($H7218="","",VLOOKUP($H7218,培训课程清单!$B$2:$J$1700,8,0))</f>
        <v/>
      </c>
      <c r="O7218" s="29"/>
    </row>
    <row r="7219" spans="1:15">
      <c r="A7219" s="87" t="str">
        <f t="shared" si="113"/>
        <v/>
      </c>
      <c r="B7219" s="87" t="str">
        <f>IF(C7219="","",C7219&amp;COUNTIF($C$2:C7219,C7219))</f>
        <v/>
      </c>
      <c r="C7219" s="88"/>
      <c r="D7219" s="87" t="str">
        <f>IF($C7219="","",VLOOKUP($C7219,人员花名册!$B$2:$F$2001,2,0))</f>
        <v/>
      </c>
      <c r="E7219" s="87" t="str">
        <f>IF($C7219="","",VLOOKUP($C7219,人员花名册!$B$2:$F$2001,4,0))</f>
        <v/>
      </c>
      <c r="F7219" s="89" t="str">
        <f>IF($C7219="","",VLOOKUP($C7219,人员花名册!$B$2:$F$2001,5,0))</f>
        <v/>
      </c>
      <c r="G7219" s="29"/>
      <c r="H7219" s="29"/>
      <c r="I7219" s="87" t="str">
        <f>IF($C7219="","",VLOOKUP($H7219,培训课程清单!$B$2:$J$1700,2,0))</f>
        <v/>
      </c>
      <c r="J7219" s="87" t="str">
        <f>IF($C7219="","",VLOOKUP($H7219,培训课程清单!$B$2:$J$1700,3,0))</f>
        <v/>
      </c>
      <c r="K7219" s="87" t="str">
        <f>IF($H7219="","",VLOOKUP($H7219,培训课程清单!$B$2:$J$1700,4,0))</f>
        <v/>
      </c>
      <c r="L7219" s="29"/>
      <c r="M7219" s="89" t="str">
        <f>IF($H7219="","",VLOOKUP($H7219,培训课程清单!$B$2:$J$1700,7,0))</f>
        <v/>
      </c>
      <c r="N7219" s="87" t="str">
        <f>IF($H7219="","",VLOOKUP($H7219,培训课程清单!$B$2:$J$1700,8,0))</f>
        <v/>
      </c>
      <c r="O7219" s="29"/>
    </row>
    <row r="7220" spans="1:15">
      <c r="A7220" s="87" t="str">
        <f t="shared" si="113"/>
        <v/>
      </c>
      <c r="B7220" s="87" t="str">
        <f>IF(C7220="","",C7220&amp;COUNTIF($C$2:C7220,C7220))</f>
        <v/>
      </c>
      <c r="C7220" s="88"/>
      <c r="D7220" s="87" t="str">
        <f>IF($C7220="","",VLOOKUP($C7220,人员花名册!$B$2:$F$2001,2,0))</f>
        <v/>
      </c>
      <c r="E7220" s="87" t="str">
        <f>IF($C7220="","",VLOOKUP($C7220,人员花名册!$B$2:$F$2001,4,0))</f>
        <v/>
      </c>
      <c r="F7220" s="89" t="str">
        <f>IF($C7220="","",VLOOKUP($C7220,人员花名册!$B$2:$F$2001,5,0))</f>
        <v/>
      </c>
      <c r="G7220" s="29"/>
      <c r="H7220" s="29"/>
      <c r="I7220" s="87" t="str">
        <f>IF($C7220="","",VLOOKUP($H7220,培训课程清单!$B$2:$J$1700,2,0))</f>
        <v/>
      </c>
      <c r="J7220" s="87" t="str">
        <f>IF($C7220="","",VLOOKUP($H7220,培训课程清单!$B$2:$J$1700,3,0))</f>
        <v/>
      </c>
      <c r="K7220" s="87" t="str">
        <f>IF($H7220="","",VLOOKUP($H7220,培训课程清单!$B$2:$J$1700,4,0))</f>
        <v/>
      </c>
      <c r="L7220" s="29"/>
      <c r="M7220" s="89" t="str">
        <f>IF($H7220="","",VLOOKUP($H7220,培训课程清单!$B$2:$J$1700,7,0))</f>
        <v/>
      </c>
      <c r="N7220" s="87" t="str">
        <f>IF($H7220="","",VLOOKUP($H7220,培训课程清单!$B$2:$J$1700,8,0))</f>
        <v/>
      </c>
      <c r="O7220" s="29"/>
    </row>
    <row r="7221" spans="1:15">
      <c r="A7221" s="87" t="str">
        <f t="shared" si="113"/>
        <v/>
      </c>
      <c r="B7221" s="87" t="str">
        <f>IF(C7221="","",C7221&amp;COUNTIF($C$2:C7221,C7221))</f>
        <v/>
      </c>
      <c r="C7221" s="88"/>
      <c r="D7221" s="87" t="str">
        <f>IF($C7221="","",VLOOKUP($C7221,人员花名册!$B$2:$F$2001,2,0))</f>
        <v/>
      </c>
      <c r="E7221" s="87" t="str">
        <f>IF($C7221="","",VLOOKUP($C7221,人员花名册!$B$2:$F$2001,4,0))</f>
        <v/>
      </c>
      <c r="F7221" s="89" t="str">
        <f>IF($C7221="","",VLOOKUP($C7221,人员花名册!$B$2:$F$2001,5,0))</f>
        <v/>
      </c>
      <c r="G7221" s="29"/>
      <c r="H7221" s="29"/>
      <c r="I7221" s="87" t="str">
        <f>IF($C7221="","",VLOOKUP($H7221,培训课程清单!$B$2:$J$1700,2,0))</f>
        <v/>
      </c>
      <c r="J7221" s="87" t="str">
        <f>IF($C7221="","",VLOOKUP($H7221,培训课程清单!$B$2:$J$1700,3,0))</f>
        <v/>
      </c>
      <c r="K7221" s="87" t="str">
        <f>IF($H7221="","",VLOOKUP($H7221,培训课程清单!$B$2:$J$1700,4,0))</f>
        <v/>
      </c>
      <c r="L7221" s="29"/>
      <c r="M7221" s="89" t="str">
        <f>IF($H7221="","",VLOOKUP($H7221,培训课程清单!$B$2:$J$1700,7,0))</f>
        <v/>
      </c>
      <c r="N7221" s="87" t="str">
        <f>IF($H7221="","",VLOOKUP($H7221,培训课程清单!$B$2:$J$1700,8,0))</f>
        <v/>
      </c>
      <c r="O7221" s="29"/>
    </row>
    <row r="7222" spans="1:15">
      <c r="A7222" s="87" t="str">
        <f t="shared" si="113"/>
        <v/>
      </c>
      <c r="B7222" s="87" t="str">
        <f>IF(C7222="","",C7222&amp;COUNTIF($C$2:C7222,C7222))</f>
        <v/>
      </c>
      <c r="C7222" s="88"/>
      <c r="D7222" s="87" t="str">
        <f>IF($C7222="","",VLOOKUP($C7222,人员花名册!$B$2:$F$2001,2,0))</f>
        <v/>
      </c>
      <c r="E7222" s="87" t="str">
        <f>IF($C7222="","",VLOOKUP($C7222,人员花名册!$B$2:$F$2001,4,0))</f>
        <v/>
      </c>
      <c r="F7222" s="89" t="str">
        <f>IF($C7222="","",VLOOKUP($C7222,人员花名册!$B$2:$F$2001,5,0))</f>
        <v/>
      </c>
      <c r="G7222" s="29"/>
      <c r="H7222" s="29"/>
      <c r="I7222" s="87" t="str">
        <f>IF($C7222="","",VLOOKUP($H7222,培训课程清单!$B$2:$J$1700,2,0))</f>
        <v/>
      </c>
      <c r="J7222" s="87" t="str">
        <f>IF($C7222="","",VLOOKUP($H7222,培训课程清单!$B$2:$J$1700,3,0))</f>
        <v/>
      </c>
      <c r="K7222" s="87" t="str">
        <f>IF($H7222="","",VLOOKUP($H7222,培训课程清单!$B$2:$J$1700,4,0))</f>
        <v/>
      </c>
      <c r="L7222" s="29"/>
      <c r="M7222" s="89" t="str">
        <f>IF($H7222="","",VLOOKUP($H7222,培训课程清单!$B$2:$J$1700,7,0))</f>
        <v/>
      </c>
      <c r="N7222" s="87" t="str">
        <f>IF($H7222="","",VLOOKUP($H7222,培训课程清单!$B$2:$J$1700,8,0))</f>
        <v/>
      </c>
      <c r="O7222" s="29"/>
    </row>
    <row r="7223" spans="1:15">
      <c r="A7223" s="87" t="str">
        <f t="shared" si="113"/>
        <v/>
      </c>
      <c r="B7223" s="87" t="str">
        <f>IF(C7223="","",C7223&amp;COUNTIF($C$2:C7223,C7223))</f>
        <v/>
      </c>
      <c r="C7223" s="88"/>
      <c r="D7223" s="87" t="str">
        <f>IF($C7223="","",VLOOKUP($C7223,人员花名册!$B$2:$F$2001,2,0))</f>
        <v/>
      </c>
      <c r="E7223" s="87" t="str">
        <f>IF($C7223="","",VLOOKUP($C7223,人员花名册!$B$2:$F$2001,4,0))</f>
        <v/>
      </c>
      <c r="F7223" s="89" t="str">
        <f>IF($C7223="","",VLOOKUP($C7223,人员花名册!$B$2:$F$2001,5,0))</f>
        <v/>
      </c>
      <c r="G7223" s="29"/>
      <c r="H7223" s="29"/>
      <c r="I7223" s="87" t="str">
        <f>IF($C7223="","",VLOOKUP($H7223,培训课程清单!$B$2:$J$1700,2,0))</f>
        <v/>
      </c>
      <c r="J7223" s="87" t="str">
        <f>IF($C7223="","",VLOOKUP($H7223,培训课程清单!$B$2:$J$1700,3,0))</f>
        <v/>
      </c>
      <c r="K7223" s="87" t="str">
        <f>IF($H7223="","",VLOOKUP($H7223,培训课程清单!$B$2:$J$1700,4,0))</f>
        <v/>
      </c>
      <c r="L7223" s="29"/>
      <c r="M7223" s="89" t="str">
        <f>IF($H7223="","",VLOOKUP($H7223,培训课程清单!$B$2:$J$1700,7,0))</f>
        <v/>
      </c>
      <c r="N7223" s="87" t="str">
        <f>IF($H7223="","",VLOOKUP($H7223,培训课程清单!$B$2:$J$1700,8,0))</f>
        <v/>
      </c>
      <c r="O7223" s="29"/>
    </row>
    <row r="7224" spans="1:15">
      <c r="A7224" s="87" t="str">
        <f t="shared" si="113"/>
        <v/>
      </c>
      <c r="B7224" s="87" t="str">
        <f>IF(C7224="","",C7224&amp;COUNTIF($C$2:C7224,C7224))</f>
        <v/>
      </c>
      <c r="C7224" s="88"/>
      <c r="D7224" s="87" t="str">
        <f>IF($C7224="","",VLOOKUP($C7224,人员花名册!$B$2:$F$2001,2,0))</f>
        <v/>
      </c>
      <c r="E7224" s="87" t="str">
        <f>IF($C7224="","",VLOOKUP($C7224,人员花名册!$B$2:$F$2001,4,0))</f>
        <v/>
      </c>
      <c r="F7224" s="89" t="str">
        <f>IF($C7224="","",VLOOKUP($C7224,人员花名册!$B$2:$F$2001,5,0))</f>
        <v/>
      </c>
      <c r="G7224" s="29"/>
      <c r="H7224" s="29"/>
      <c r="I7224" s="87" t="str">
        <f>IF($C7224="","",VLOOKUP($H7224,培训课程清单!$B$2:$J$1700,2,0))</f>
        <v/>
      </c>
      <c r="J7224" s="87" t="str">
        <f>IF($C7224="","",VLOOKUP($H7224,培训课程清单!$B$2:$J$1700,3,0))</f>
        <v/>
      </c>
      <c r="K7224" s="87" t="str">
        <f>IF($H7224="","",VLOOKUP($H7224,培训课程清单!$B$2:$J$1700,4,0))</f>
        <v/>
      </c>
      <c r="L7224" s="29"/>
      <c r="M7224" s="89" t="str">
        <f>IF($H7224="","",VLOOKUP($H7224,培训课程清单!$B$2:$J$1700,7,0))</f>
        <v/>
      </c>
      <c r="N7224" s="87" t="str">
        <f>IF($H7224="","",VLOOKUP($H7224,培训课程清单!$B$2:$J$1700,8,0))</f>
        <v/>
      </c>
      <c r="O7224" s="29"/>
    </row>
    <row r="7225" spans="1:15">
      <c r="A7225" s="87" t="str">
        <f t="shared" si="113"/>
        <v/>
      </c>
      <c r="B7225" s="87" t="str">
        <f>IF(C7225="","",C7225&amp;COUNTIF($C$2:C7225,C7225))</f>
        <v/>
      </c>
      <c r="C7225" s="88"/>
      <c r="D7225" s="87" t="str">
        <f>IF($C7225="","",VLOOKUP($C7225,人员花名册!$B$2:$F$2001,2,0))</f>
        <v/>
      </c>
      <c r="E7225" s="87" t="str">
        <f>IF($C7225="","",VLOOKUP($C7225,人员花名册!$B$2:$F$2001,4,0))</f>
        <v/>
      </c>
      <c r="F7225" s="89" t="str">
        <f>IF($C7225="","",VLOOKUP($C7225,人员花名册!$B$2:$F$2001,5,0))</f>
        <v/>
      </c>
      <c r="G7225" s="29"/>
      <c r="H7225" s="29"/>
      <c r="I7225" s="87" t="str">
        <f>IF($C7225="","",VLOOKUP($H7225,培训课程清单!$B$2:$J$1700,2,0))</f>
        <v/>
      </c>
      <c r="J7225" s="87" t="str">
        <f>IF($C7225="","",VLOOKUP($H7225,培训课程清单!$B$2:$J$1700,3,0))</f>
        <v/>
      </c>
      <c r="K7225" s="87" t="str">
        <f>IF($H7225="","",VLOOKUP($H7225,培训课程清单!$B$2:$J$1700,4,0))</f>
        <v/>
      </c>
      <c r="L7225" s="29"/>
      <c r="M7225" s="89" t="str">
        <f>IF($H7225="","",VLOOKUP($H7225,培训课程清单!$B$2:$J$1700,7,0))</f>
        <v/>
      </c>
      <c r="N7225" s="87" t="str">
        <f>IF($H7225="","",VLOOKUP($H7225,培训课程清单!$B$2:$J$1700,8,0))</f>
        <v/>
      </c>
      <c r="O7225" s="29"/>
    </row>
    <row r="7226" spans="1:15">
      <c r="A7226" s="87" t="str">
        <f t="shared" si="113"/>
        <v/>
      </c>
      <c r="B7226" s="87" t="str">
        <f>IF(C7226="","",C7226&amp;COUNTIF($C$2:C7226,C7226))</f>
        <v/>
      </c>
      <c r="C7226" s="88"/>
      <c r="D7226" s="87" t="str">
        <f>IF($C7226="","",VLOOKUP($C7226,人员花名册!$B$2:$F$2001,2,0))</f>
        <v/>
      </c>
      <c r="E7226" s="87" t="str">
        <f>IF($C7226="","",VLOOKUP($C7226,人员花名册!$B$2:$F$2001,4,0))</f>
        <v/>
      </c>
      <c r="F7226" s="89" t="str">
        <f>IF($C7226="","",VLOOKUP($C7226,人员花名册!$B$2:$F$2001,5,0))</f>
        <v/>
      </c>
      <c r="G7226" s="29"/>
      <c r="H7226" s="29"/>
      <c r="I7226" s="87" t="str">
        <f>IF($C7226="","",VLOOKUP($H7226,培训课程清单!$B$2:$J$1700,2,0))</f>
        <v/>
      </c>
      <c r="J7226" s="87" t="str">
        <f>IF($C7226="","",VLOOKUP($H7226,培训课程清单!$B$2:$J$1700,3,0))</f>
        <v/>
      </c>
      <c r="K7226" s="87" t="str">
        <f>IF($H7226="","",VLOOKUP($H7226,培训课程清单!$B$2:$J$1700,4,0))</f>
        <v/>
      </c>
      <c r="L7226" s="29"/>
      <c r="M7226" s="89" t="str">
        <f>IF($H7226="","",VLOOKUP($H7226,培训课程清单!$B$2:$J$1700,7,0))</f>
        <v/>
      </c>
      <c r="N7226" s="87" t="str">
        <f>IF($H7226="","",VLOOKUP($H7226,培训课程清单!$B$2:$J$1700,8,0))</f>
        <v/>
      </c>
      <c r="O7226" s="29"/>
    </row>
    <row r="7227" spans="1:15">
      <c r="A7227" s="87" t="str">
        <f t="shared" si="113"/>
        <v/>
      </c>
      <c r="B7227" s="87" t="str">
        <f>IF(C7227="","",C7227&amp;COUNTIF($C$2:C7227,C7227))</f>
        <v/>
      </c>
      <c r="C7227" s="88"/>
      <c r="D7227" s="87" t="str">
        <f>IF($C7227="","",VLOOKUP($C7227,人员花名册!$B$2:$F$2001,2,0))</f>
        <v/>
      </c>
      <c r="E7227" s="87" t="str">
        <f>IF($C7227="","",VLOOKUP($C7227,人员花名册!$B$2:$F$2001,4,0))</f>
        <v/>
      </c>
      <c r="F7227" s="89" t="str">
        <f>IF($C7227="","",VLOOKUP($C7227,人员花名册!$B$2:$F$2001,5,0))</f>
        <v/>
      </c>
      <c r="G7227" s="29"/>
      <c r="H7227" s="29"/>
      <c r="I7227" s="87" t="str">
        <f>IF($C7227="","",VLOOKUP($H7227,培训课程清单!$B$2:$J$1700,2,0))</f>
        <v/>
      </c>
      <c r="J7227" s="87" t="str">
        <f>IF($C7227="","",VLOOKUP($H7227,培训课程清单!$B$2:$J$1700,3,0))</f>
        <v/>
      </c>
      <c r="K7227" s="87" t="str">
        <f>IF($H7227="","",VLOOKUP($H7227,培训课程清单!$B$2:$J$1700,4,0))</f>
        <v/>
      </c>
      <c r="L7227" s="29"/>
      <c r="M7227" s="89" t="str">
        <f>IF($H7227="","",VLOOKUP($H7227,培训课程清单!$B$2:$J$1700,7,0))</f>
        <v/>
      </c>
      <c r="N7227" s="87" t="str">
        <f>IF($H7227="","",VLOOKUP($H7227,培训课程清单!$B$2:$J$1700,8,0))</f>
        <v/>
      </c>
      <c r="O7227" s="29"/>
    </row>
    <row r="7228" spans="1:15">
      <c r="A7228" s="87" t="str">
        <f t="shared" si="113"/>
        <v/>
      </c>
      <c r="B7228" s="87" t="str">
        <f>IF(C7228="","",C7228&amp;COUNTIF($C$2:C7228,C7228))</f>
        <v/>
      </c>
      <c r="C7228" s="88"/>
      <c r="D7228" s="87" t="str">
        <f>IF($C7228="","",VLOOKUP($C7228,人员花名册!$B$2:$F$2001,2,0))</f>
        <v/>
      </c>
      <c r="E7228" s="87" t="str">
        <f>IF($C7228="","",VLOOKUP($C7228,人员花名册!$B$2:$F$2001,4,0))</f>
        <v/>
      </c>
      <c r="F7228" s="89" t="str">
        <f>IF($C7228="","",VLOOKUP($C7228,人员花名册!$B$2:$F$2001,5,0))</f>
        <v/>
      </c>
      <c r="G7228" s="29"/>
      <c r="H7228" s="29"/>
      <c r="I7228" s="87" t="str">
        <f>IF($C7228="","",VLOOKUP($H7228,培训课程清单!$B$2:$J$1700,2,0))</f>
        <v/>
      </c>
      <c r="J7228" s="87" t="str">
        <f>IF($C7228="","",VLOOKUP($H7228,培训课程清单!$B$2:$J$1700,3,0))</f>
        <v/>
      </c>
      <c r="K7228" s="87" t="str">
        <f>IF($H7228="","",VLOOKUP($H7228,培训课程清单!$B$2:$J$1700,4,0))</f>
        <v/>
      </c>
      <c r="L7228" s="29"/>
      <c r="M7228" s="89" t="str">
        <f>IF($H7228="","",VLOOKUP($H7228,培训课程清单!$B$2:$J$1700,7,0))</f>
        <v/>
      </c>
      <c r="N7228" s="87" t="str">
        <f>IF($H7228="","",VLOOKUP($H7228,培训课程清单!$B$2:$J$1700,8,0))</f>
        <v/>
      </c>
      <c r="O7228" s="29"/>
    </row>
    <row r="7229" spans="1:15">
      <c r="A7229" s="87" t="str">
        <f t="shared" si="113"/>
        <v/>
      </c>
      <c r="B7229" s="87" t="str">
        <f>IF(C7229="","",C7229&amp;COUNTIF($C$2:C7229,C7229))</f>
        <v/>
      </c>
      <c r="C7229" s="88"/>
      <c r="D7229" s="87" t="str">
        <f>IF($C7229="","",VLOOKUP($C7229,人员花名册!$B$2:$F$2001,2,0))</f>
        <v/>
      </c>
      <c r="E7229" s="87" t="str">
        <f>IF($C7229="","",VLOOKUP($C7229,人员花名册!$B$2:$F$2001,4,0))</f>
        <v/>
      </c>
      <c r="F7229" s="89" t="str">
        <f>IF($C7229="","",VLOOKUP($C7229,人员花名册!$B$2:$F$2001,5,0))</f>
        <v/>
      </c>
      <c r="G7229" s="29"/>
      <c r="H7229" s="29"/>
      <c r="I7229" s="87" t="str">
        <f>IF($C7229="","",VLOOKUP($H7229,培训课程清单!$B$2:$J$1700,2,0))</f>
        <v/>
      </c>
      <c r="J7229" s="87" t="str">
        <f>IF($C7229="","",VLOOKUP($H7229,培训课程清单!$B$2:$J$1700,3,0))</f>
        <v/>
      </c>
      <c r="K7229" s="87" t="str">
        <f>IF($H7229="","",VLOOKUP($H7229,培训课程清单!$B$2:$J$1700,4,0))</f>
        <v/>
      </c>
      <c r="L7229" s="29"/>
      <c r="M7229" s="89" t="str">
        <f>IF($H7229="","",VLOOKUP($H7229,培训课程清单!$B$2:$J$1700,7,0))</f>
        <v/>
      </c>
      <c r="N7229" s="87" t="str">
        <f>IF($H7229="","",VLOOKUP($H7229,培训课程清单!$B$2:$J$1700,8,0))</f>
        <v/>
      </c>
      <c r="O7229" s="29"/>
    </row>
    <row r="7230" spans="1:15">
      <c r="A7230" s="87" t="str">
        <f t="shared" si="113"/>
        <v/>
      </c>
      <c r="B7230" s="87" t="str">
        <f>IF(C7230="","",C7230&amp;COUNTIF($C$2:C7230,C7230))</f>
        <v/>
      </c>
      <c r="C7230" s="88"/>
      <c r="D7230" s="87" t="str">
        <f>IF($C7230="","",VLOOKUP($C7230,人员花名册!$B$2:$F$2001,2,0))</f>
        <v/>
      </c>
      <c r="E7230" s="87" t="str">
        <f>IF($C7230="","",VLOOKUP($C7230,人员花名册!$B$2:$F$2001,4,0))</f>
        <v/>
      </c>
      <c r="F7230" s="89" t="str">
        <f>IF($C7230="","",VLOOKUP($C7230,人员花名册!$B$2:$F$2001,5,0))</f>
        <v/>
      </c>
      <c r="G7230" s="29"/>
      <c r="H7230" s="29"/>
      <c r="I7230" s="87" t="str">
        <f>IF($C7230="","",VLOOKUP($H7230,培训课程清单!$B$2:$J$1700,2,0))</f>
        <v/>
      </c>
      <c r="J7230" s="87" t="str">
        <f>IF($C7230="","",VLOOKUP($H7230,培训课程清单!$B$2:$J$1700,3,0))</f>
        <v/>
      </c>
      <c r="K7230" s="87" t="str">
        <f>IF($H7230="","",VLOOKUP($H7230,培训课程清单!$B$2:$J$1700,4,0))</f>
        <v/>
      </c>
      <c r="L7230" s="29"/>
      <c r="M7230" s="89" t="str">
        <f>IF($H7230="","",VLOOKUP($H7230,培训课程清单!$B$2:$J$1700,7,0))</f>
        <v/>
      </c>
      <c r="N7230" s="87" t="str">
        <f>IF($H7230="","",VLOOKUP($H7230,培训课程清单!$B$2:$J$1700,8,0))</f>
        <v/>
      </c>
      <c r="O7230" s="29"/>
    </row>
    <row r="7231" spans="1:15">
      <c r="A7231" s="87" t="str">
        <f t="shared" si="113"/>
        <v/>
      </c>
      <c r="B7231" s="87" t="str">
        <f>IF(C7231="","",C7231&amp;COUNTIF($C$2:C7231,C7231))</f>
        <v/>
      </c>
      <c r="C7231" s="88"/>
      <c r="D7231" s="87" t="str">
        <f>IF($C7231="","",VLOOKUP($C7231,人员花名册!$B$2:$F$2001,2,0))</f>
        <v/>
      </c>
      <c r="E7231" s="87" t="str">
        <f>IF($C7231="","",VLOOKUP($C7231,人员花名册!$B$2:$F$2001,4,0))</f>
        <v/>
      </c>
      <c r="F7231" s="89" t="str">
        <f>IF($C7231="","",VLOOKUP($C7231,人员花名册!$B$2:$F$2001,5,0))</f>
        <v/>
      </c>
      <c r="G7231" s="29"/>
      <c r="H7231" s="29"/>
      <c r="I7231" s="87" t="str">
        <f>IF($C7231="","",VLOOKUP($H7231,培训课程清单!$B$2:$J$1700,2,0))</f>
        <v/>
      </c>
      <c r="J7231" s="87" t="str">
        <f>IF($C7231="","",VLOOKUP($H7231,培训课程清单!$B$2:$J$1700,3,0))</f>
        <v/>
      </c>
      <c r="K7231" s="87" t="str">
        <f>IF($H7231="","",VLOOKUP($H7231,培训课程清单!$B$2:$J$1700,4,0))</f>
        <v/>
      </c>
      <c r="L7231" s="29"/>
      <c r="M7231" s="89" t="str">
        <f>IF($H7231="","",VLOOKUP($H7231,培训课程清单!$B$2:$J$1700,7,0))</f>
        <v/>
      </c>
      <c r="N7231" s="87" t="str">
        <f>IF($H7231="","",VLOOKUP($H7231,培训课程清单!$B$2:$J$1700,8,0))</f>
        <v/>
      </c>
      <c r="O7231" s="29"/>
    </row>
    <row r="7232" spans="1:15">
      <c r="A7232" s="87" t="str">
        <f t="shared" si="113"/>
        <v/>
      </c>
      <c r="B7232" s="87" t="str">
        <f>IF(C7232="","",C7232&amp;COUNTIF($C$2:C7232,C7232))</f>
        <v/>
      </c>
      <c r="C7232" s="88"/>
      <c r="D7232" s="87" t="str">
        <f>IF($C7232="","",VLOOKUP($C7232,人员花名册!$B$2:$F$2001,2,0))</f>
        <v/>
      </c>
      <c r="E7232" s="87" t="str">
        <f>IF($C7232="","",VLOOKUP($C7232,人员花名册!$B$2:$F$2001,4,0))</f>
        <v/>
      </c>
      <c r="F7232" s="89" t="str">
        <f>IF($C7232="","",VLOOKUP($C7232,人员花名册!$B$2:$F$2001,5,0))</f>
        <v/>
      </c>
      <c r="G7232" s="29"/>
      <c r="H7232" s="29"/>
      <c r="I7232" s="87" t="str">
        <f>IF($C7232="","",VLOOKUP($H7232,培训课程清单!$B$2:$J$1700,2,0))</f>
        <v/>
      </c>
      <c r="J7232" s="87" t="str">
        <f>IF($C7232="","",VLOOKUP($H7232,培训课程清单!$B$2:$J$1700,3,0))</f>
        <v/>
      </c>
      <c r="K7232" s="87" t="str">
        <f>IF($H7232="","",VLOOKUP($H7232,培训课程清单!$B$2:$J$1700,4,0))</f>
        <v/>
      </c>
      <c r="L7232" s="29"/>
      <c r="M7232" s="89" t="str">
        <f>IF($H7232="","",VLOOKUP($H7232,培训课程清单!$B$2:$J$1700,7,0))</f>
        <v/>
      </c>
      <c r="N7232" s="87" t="str">
        <f>IF($H7232="","",VLOOKUP($H7232,培训课程清单!$B$2:$J$1700,8,0))</f>
        <v/>
      </c>
      <c r="O7232" s="29"/>
    </row>
    <row r="7233" spans="1:15">
      <c r="A7233" s="87" t="str">
        <f t="shared" si="113"/>
        <v/>
      </c>
      <c r="B7233" s="87" t="str">
        <f>IF(C7233="","",C7233&amp;COUNTIF($C$2:C7233,C7233))</f>
        <v/>
      </c>
      <c r="C7233" s="88"/>
      <c r="D7233" s="87" t="str">
        <f>IF($C7233="","",VLOOKUP($C7233,人员花名册!$B$2:$F$2001,2,0))</f>
        <v/>
      </c>
      <c r="E7233" s="87" t="str">
        <f>IF($C7233="","",VLOOKUP($C7233,人员花名册!$B$2:$F$2001,4,0))</f>
        <v/>
      </c>
      <c r="F7233" s="89" t="str">
        <f>IF($C7233="","",VLOOKUP($C7233,人员花名册!$B$2:$F$2001,5,0))</f>
        <v/>
      </c>
      <c r="G7233" s="29"/>
      <c r="H7233" s="29"/>
      <c r="I7233" s="87" t="str">
        <f>IF($C7233="","",VLOOKUP($H7233,培训课程清单!$B$2:$J$1700,2,0))</f>
        <v/>
      </c>
      <c r="J7233" s="87" t="str">
        <f>IF($C7233="","",VLOOKUP($H7233,培训课程清单!$B$2:$J$1700,3,0))</f>
        <v/>
      </c>
      <c r="K7233" s="87" t="str">
        <f>IF($H7233="","",VLOOKUP($H7233,培训课程清单!$B$2:$J$1700,4,0))</f>
        <v/>
      </c>
      <c r="L7233" s="29"/>
      <c r="M7233" s="89" t="str">
        <f>IF($H7233="","",VLOOKUP($H7233,培训课程清单!$B$2:$J$1700,7,0))</f>
        <v/>
      </c>
      <c r="N7233" s="87" t="str">
        <f>IF($H7233="","",VLOOKUP($H7233,培训课程清单!$B$2:$J$1700,8,0))</f>
        <v/>
      </c>
      <c r="O7233" s="29"/>
    </row>
    <row r="7234" spans="1:15">
      <c r="A7234" s="87" t="str">
        <f t="shared" si="113"/>
        <v/>
      </c>
      <c r="B7234" s="87" t="str">
        <f>IF(C7234="","",C7234&amp;COUNTIF($C$2:C7234,C7234))</f>
        <v/>
      </c>
      <c r="C7234" s="88"/>
      <c r="D7234" s="87" t="str">
        <f>IF($C7234="","",VLOOKUP($C7234,人员花名册!$B$2:$F$2001,2,0))</f>
        <v/>
      </c>
      <c r="E7234" s="87" t="str">
        <f>IF($C7234="","",VLOOKUP($C7234,人员花名册!$B$2:$F$2001,4,0))</f>
        <v/>
      </c>
      <c r="F7234" s="89" t="str">
        <f>IF($C7234="","",VLOOKUP($C7234,人员花名册!$B$2:$F$2001,5,0))</f>
        <v/>
      </c>
      <c r="G7234" s="29"/>
      <c r="H7234" s="29"/>
      <c r="I7234" s="87" t="str">
        <f>IF($C7234="","",VLOOKUP($H7234,培训课程清单!$B$2:$J$1700,2,0))</f>
        <v/>
      </c>
      <c r="J7234" s="87" t="str">
        <f>IF($C7234="","",VLOOKUP($H7234,培训课程清单!$B$2:$J$1700,3,0))</f>
        <v/>
      </c>
      <c r="K7234" s="87" t="str">
        <f>IF($H7234="","",VLOOKUP($H7234,培训课程清单!$B$2:$J$1700,4,0))</f>
        <v/>
      </c>
      <c r="L7234" s="29"/>
      <c r="M7234" s="89" t="str">
        <f>IF($H7234="","",VLOOKUP($H7234,培训课程清单!$B$2:$J$1700,7,0))</f>
        <v/>
      </c>
      <c r="N7234" s="87" t="str">
        <f>IF($H7234="","",VLOOKUP($H7234,培训课程清单!$B$2:$J$1700,8,0))</f>
        <v/>
      </c>
      <c r="O7234" s="29"/>
    </row>
    <row r="7235" spans="1:15">
      <c r="A7235" s="87" t="str">
        <f t="shared" si="113"/>
        <v/>
      </c>
      <c r="B7235" s="87" t="str">
        <f>IF(C7235="","",C7235&amp;COUNTIF($C$2:C7235,C7235))</f>
        <v/>
      </c>
      <c r="C7235" s="88"/>
      <c r="D7235" s="87" t="str">
        <f>IF($C7235="","",VLOOKUP($C7235,人员花名册!$B$2:$F$2001,2,0))</f>
        <v/>
      </c>
      <c r="E7235" s="87" t="str">
        <f>IF($C7235="","",VLOOKUP($C7235,人员花名册!$B$2:$F$2001,4,0))</f>
        <v/>
      </c>
      <c r="F7235" s="89" t="str">
        <f>IF($C7235="","",VLOOKUP($C7235,人员花名册!$B$2:$F$2001,5,0))</f>
        <v/>
      </c>
      <c r="G7235" s="29"/>
      <c r="H7235" s="29"/>
      <c r="I7235" s="87" t="str">
        <f>IF($C7235="","",VLOOKUP($H7235,培训课程清单!$B$2:$J$1700,2,0))</f>
        <v/>
      </c>
      <c r="J7235" s="87" t="str">
        <f>IF($C7235="","",VLOOKUP($H7235,培训课程清单!$B$2:$J$1700,3,0))</f>
        <v/>
      </c>
      <c r="K7235" s="87" t="str">
        <f>IF($H7235="","",VLOOKUP($H7235,培训课程清单!$B$2:$J$1700,4,0))</f>
        <v/>
      </c>
      <c r="L7235" s="29"/>
      <c r="M7235" s="89" t="str">
        <f>IF($H7235="","",VLOOKUP($H7235,培训课程清单!$B$2:$J$1700,7,0))</f>
        <v/>
      </c>
      <c r="N7235" s="87" t="str">
        <f>IF($H7235="","",VLOOKUP($H7235,培训课程清单!$B$2:$J$1700,8,0))</f>
        <v/>
      </c>
      <c r="O7235" s="29"/>
    </row>
    <row r="7236" spans="1:15">
      <c r="A7236" s="87" t="str">
        <f t="shared" si="113"/>
        <v/>
      </c>
      <c r="B7236" s="87" t="str">
        <f>IF(C7236="","",C7236&amp;COUNTIF($C$2:C7236,C7236))</f>
        <v/>
      </c>
      <c r="C7236" s="88"/>
      <c r="D7236" s="87" t="str">
        <f>IF($C7236="","",VLOOKUP($C7236,人员花名册!$B$2:$F$2001,2,0))</f>
        <v/>
      </c>
      <c r="E7236" s="87" t="str">
        <f>IF($C7236="","",VLOOKUP($C7236,人员花名册!$B$2:$F$2001,4,0))</f>
        <v/>
      </c>
      <c r="F7236" s="89" t="str">
        <f>IF($C7236="","",VLOOKUP($C7236,人员花名册!$B$2:$F$2001,5,0))</f>
        <v/>
      </c>
      <c r="G7236" s="29"/>
      <c r="H7236" s="29"/>
      <c r="I7236" s="87" t="str">
        <f>IF($C7236="","",VLOOKUP($H7236,培训课程清单!$B$2:$J$1700,2,0))</f>
        <v/>
      </c>
      <c r="J7236" s="87" t="str">
        <f>IF($C7236="","",VLOOKUP($H7236,培训课程清单!$B$2:$J$1700,3,0))</f>
        <v/>
      </c>
      <c r="K7236" s="87" t="str">
        <f>IF($H7236="","",VLOOKUP($H7236,培训课程清单!$B$2:$J$1700,4,0))</f>
        <v/>
      </c>
      <c r="L7236" s="29"/>
      <c r="M7236" s="89" t="str">
        <f>IF($H7236="","",VLOOKUP($H7236,培训课程清单!$B$2:$J$1700,7,0))</f>
        <v/>
      </c>
      <c r="N7236" s="87" t="str">
        <f>IF($H7236="","",VLOOKUP($H7236,培训课程清单!$B$2:$J$1700,8,0))</f>
        <v/>
      </c>
      <c r="O7236" s="29"/>
    </row>
    <row r="7237" spans="1:15">
      <c r="A7237" s="87" t="str">
        <f t="shared" si="113"/>
        <v/>
      </c>
      <c r="B7237" s="87" t="str">
        <f>IF(C7237="","",C7237&amp;COUNTIF($C$2:C7237,C7237))</f>
        <v/>
      </c>
      <c r="C7237" s="88"/>
      <c r="D7237" s="87" t="str">
        <f>IF($C7237="","",VLOOKUP($C7237,人员花名册!$B$2:$F$2001,2,0))</f>
        <v/>
      </c>
      <c r="E7237" s="87" t="str">
        <f>IF($C7237="","",VLOOKUP($C7237,人员花名册!$B$2:$F$2001,4,0))</f>
        <v/>
      </c>
      <c r="F7237" s="89" t="str">
        <f>IF($C7237="","",VLOOKUP($C7237,人员花名册!$B$2:$F$2001,5,0))</f>
        <v/>
      </c>
      <c r="G7237" s="29"/>
      <c r="H7237" s="29"/>
      <c r="I7237" s="87" t="str">
        <f>IF($C7237="","",VLOOKUP($H7237,培训课程清单!$B$2:$J$1700,2,0))</f>
        <v/>
      </c>
      <c r="J7237" s="87" t="str">
        <f>IF($C7237="","",VLOOKUP($H7237,培训课程清单!$B$2:$J$1700,3,0))</f>
        <v/>
      </c>
      <c r="K7237" s="87" t="str">
        <f>IF($H7237="","",VLOOKUP($H7237,培训课程清单!$B$2:$J$1700,4,0))</f>
        <v/>
      </c>
      <c r="L7237" s="29"/>
      <c r="M7237" s="89" t="str">
        <f>IF($H7237="","",VLOOKUP($H7237,培训课程清单!$B$2:$J$1700,7,0))</f>
        <v/>
      </c>
      <c r="N7237" s="87" t="str">
        <f>IF($H7237="","",VLOOKUP($H7237,培训课程清单!$B$2:$J$1700,8,0))</f>
        <v/>
      </c>
      <c r="O7237" s="29"/>
    </row>
    <row r="7238" spans="1:15">
      <c r="A7238" s="87" t="str">
        <f t="shared" si="113"/>
        <v/>
      </c>
      <c r="B7238" s="87" t="str">
        <f>IF(C7238="","",C7238&amp;COUNTIF($C$2:C7238,C7238))</f>
        <v/>
      </c>
      <c r="C7238" s="88"/>
      <c r="D7238" s="87" t="str">
        <f>IF($C7238="","",VLOOKUP($C7238,人员花名册!$B$2:$F$2001,2,0))</f>
        <v/>
      </c>
      <c r="E7238" s="87" t="str">
        <f>IF($C7238="","",VLOOKUP($C7238,人员花名册!$B$2:$F$2001,4,0))</f>
        <v/>
      </c>
      <c r="F7238" s="89" t="str">
        <f>IF($C7238="","",VLOOKUP($C7238,人员花名册!$B$2:$F$2001,5,0))</f>
        <v/>
      </c>
      <c r="G7238" s="29"/>
      <c r="H7238" s="29"/>
      <c r="I7238" s="87" t="str">
        <f>IF($C7238="","",VLOOKUP($H7238,培训课程清单!$B$2:$J$1700,2,0))</f>
        <v/>
      </c>
      <c r="J7238" s="87" t="str">
        <f>IF($C7238="","",VLOOKUP($H7238,培训课程清单!$B$2:$J$1700,3,0))</f>
        <v/>
      </c>
      <c r="K7238" s="87" t="str">
        <f>IF($H7238="","",VLOOKUP($H7238,培训课程清单!$B$2:$J$1700,4,0))</f>
        <v/>
      </c>
      <c r="L7238" s="29"/>
      <c r="M7238" s="89" t="str">
        <f>IF($H7238="","",VLOOKUP($H7238,培训课程清单!$B$2:$J$1700,7,0))</f>
        <v/>
      </c>
      <c r="N7238" s="87" t="str">
        <f>IF($H7238="","",VLOOKUP($H7238,培训课程清单!$B$2:$J$1700,8,0))</f>
        <v/>
      </c>
      <c r="O7238" s="29"/>
    </row>
    <row r="7239" spans="1:15">
      <c r="A7239" s="87" t="str">
        <f t="shared" si="113"/>
        <v/>
      </c>
      <c r="B7239" s="87" t="str">
        <f>IF(C7239="","",C7239&amp;COUNTIF($C$2:C7239,C7239))</f>
        <v/>
      </c>
      <c r="C7239" s="88"/>
      <c r="D7239" s="87" t="str">
        <f>IF($C7239="","",VLOOKUP($C7239,人员花名册!$B$2:$F$2001,2,0))</f>
        <v/>
      </c>
      <c r="E7239" s="87" t="str">
        <f>IF($C7239="","",VLOOKUP($C7239,人员花名册!$B$2:$F$2001,4,0))</f>
        <v/>
      </c>
      <c r="F7239" s="89" t="str">
        <f>IF($C7239="","",VLOOKUP($C7239,人员花名册!$B$2:$F$2001,5,0))</f>
        <v/>
      </c>
      <c r="G7239" s="29"/>
      <c r="H7239" s="29"/>
      <c r="I7239" s="87" t="str">
        <f>IF($C7239="","",VLOOKUP($H7239,培训课程清单!$B$2:$J$1700,2,0))</f>
        <v/>
      </c>
      <c r="J7239" s="87" t="str">
        <f>IF($C7239="","",VLOOKUP($H7239,培训课程清单!$B$2:$J$1700,3,0))</f>
        <v/>
      </c>
      <c r="K7239" s="87" t="str">
        <f>IF($H7239="","",VLOOKUP($H7239,培训课程清单!$B$2:$J$1700,4,0))</f>
        <v/>
      </c>
      <c r="L7239" s="29"/>
      <c r="M7239" s="89" t="str">
        <f>IF($H7239="","",VLOOKUP($H7239,培训课程清单!$B$2:$J$1700,7,0))</f>
        <v/>
      </c>
      <c r="N7239" s="87" t="str">
        <f>IF($H7239="","",VLOOKUP($H7239,培训课程清单!$B$2:$J$1700,8,0))</f>
        <v/>
      </c>
      <c r="O7239" s="29"/>
    </row>
    <row r="7240" spans="1:15">
      <c r="A7240" s="87" t="str">
        <f t="shared" si="113"/>
        <v/>
      </c>
      <c r="B7240" s="87" t="str">
        <f>IF(C7240="","",C7240&amp;COUNTIF($C$2:C7240,C7240))</f>
        <v/>
      </c>
      <c r="C7240" s="88"/>
      <c r="D7240" s="87" t="str">
        <f>IF($C7240="","",VLOOKUP($C7240,人员花名册!$B$2:$F$2001,2,0))</f>
        <v/>
      </c>
      <c r="E7240" s="87" t="str">
        <f>IF($C7240="","",VLOOKUP($C7240,人员花名册!$B$2:$F$2001,4,0))</f>
        <v/>
      </c>
      <c r="F7240" s="89" t="str">
        <f>IF($C7240="","",VLOOKUP($C7240,人员花名册!$B$2:$F$2001,5,0))</f>
        <v/>
      </c>
      <c r="G7240" s="29"/>
      <c r="H7240" s="29"/>
      <c r="I7240" s="87" t="str">
        <f>IF($C7240="","",VLOOKUP($H7240,培训课程清单!$B$2:$J$1700,2,0))</f>
        <v/>
      </c>
      <c r="J7240" s="87" t="str">
        <f>IF($C7240="","",VLOOKUP($H7240,培训课程清单!$B$2:$J$1700,3,0))</f>
        <v/>
      </c>
      <c r="K7240" s="87" t="str">
        <f>IF($H7240="","",VLOOKUP($H7240,培训课程清单!$B$2:$J$1700,4,0))</f>
        <v/>
      </c>
      <c r="L7240" s="29"/>
      <c r="M7240" s="89" t="str">
        <f>IF($H7240="","",VLOOKUP($H7240,培训课程清单!$B$2:$J$1700,7,0))</f>
        <v/>
      </c>
      <c r="N7240" s="87" t="str">
        <f>IF($H7240="","",VLOOKUP($H7240,培训课程清单!$B$2:$J$1700,8,0))</f>
        <v/>
      </c>
      <c r="O7240" s="29"/>
    </row>
    <row r="7241" spans="1:15">
      <c r="A7241" s="87" t="str">
        <f t="shared" si="113"/>
        <v/>
      </c>
      <c r="B7241" s="87" t="str">
        <f>IF(C7241="","",C7241&amp;COUNTIF($C$2:C7241,C7241))</f>
        <v/>
      </c>
      <c r="C7241" s="88"/>
      <c r="D7241" s="87" t="str">
        <f>IF($C7241="","",VLOOKUP($C7241,人员花名册!$B$2:$F$2001,2,0))</f>
        <v/>
      </c>
      <c r="E7241" s="87" t="str">
        <f>IF($C7241="","",VLOOKUP($C7241,人员花名册!$B$2:$F$2001,4,0))</f>
        <v/>
      </c>
      <c r="F7241" s="89" t="str">
        <f>IF($C7241="","",VLOOKUP($C7241,人员花名册!$B$2:$F$2001,5,0))</f>
        <v/>
      </c>
      <c r="G7241" s="29"/>
      <c r="H7241" s="29"/>
      <c r="I7241" s="87" t="str">
        <f>IF($C7241="","",VLOOKUP($H7241,培训课程清单!$B$2:$J$1700,2,0))</f>
        <v/>
      </c>
      <c r="J7241" s="87" t="str">
        <f>IF($C7241="","",VLOOKUP($H7241,培训课程清单!$B$2:$J$1700,3,0))</f>
        <v/>
      </c>
      <c r="K7241" s="87" t="str">
        <f>IF($H7241="","",VLOOKUP($H7241,培训课程清单!$B$2:$J$1700,4,0))</f>
        <v/>
      </c>
      <c r="L7241" s="29"/>
      <c r="M7241" s="89" t="str">
        <f>IF($H7241="","",VLOOKUP($H7241,培训课程清单!$B$2:$J$1700,7,0))</f>
        <v/>
      </c>
      <c r="N7241" s="87" t="str">
        <f>IF($H7241="","",VLOOKUP($H7241,培训课程清单!$B$2:$J$1700,8,0))</f>
        <v/>
      </c>
      <c r="O7241" s="29"/>
    </row>
    <row r="7242" spans="1:15">
      <c r="A7242" s="87" t="str">
        <f t="shared" si="113"/>
        <v/>
      </c>
      <c r="B7242" s="87" t="str">
        <f>IF(C7242="","",C7242&amp;COUNTIF($C$2:C7242,C7242))</f>
        <v/>
      </c>
      <c r="C7242" s="88"/>
      <c r="D7242" s="87" t="str">
        <f>IF($C7242="","",VLOOKUP($C7242,人员花名册!$B$2:$F$2001,2,0))</f>
        <v/>
      </c>
      <c r="E7242" s="87" t="str">
        <f>IF($C7242="","",VLOOKUP($C7242,人员花名册!$B$2:$F$2001,4,0))</f>
        <v/>
      </c>
      <c r="F7242" s="89" t="str">
        <f>IF($C7242="","",VLOOKUP($C7242,人员花名册!$B$2:$F$2001,5,0))</f>
        <v/>
      </c>
      <c r="G7242" s="29"/>
      <c r="H7242" s="29"/>
      <c r="I7242" s="87" t="str">
        <f>IF($C7242="","",VLOOKUP($H7242,培训课程清单!$B$2:$J$1700,2,0))</f>
        <v/>
      </c>
      <c r="J7242" s="87" t="str">
        <f>IF($C7242="","",VLOOKUP($H7242,培训课程清单!$B$2:$J$1700,3,0))</f>
        <v/>
      </c>
      <c r="K7242" s="87" t="str">
        <f>IF($H7242="","",VLOOKUP($H7242,培训课程清单!$B$2:$J$1700,4,0))</f>
        <v/>
      </c>
      <c r="L7242" s="29"/>
      <c r="M7242" s="89" t="str">
        <f>IF($H7242="","",VLOOKUP($H7242,培训课程清单!$B$2:$J$1700,7,0))</f>
        <v/>
      </c>
      <c r="N7242" s="87" t="str">
        <f>IF($H7242="","",VLOOKUP($H7242,培训课程清单!$B$2:$J$1700,8,0))</f>
        <v/>
      </c>
      <c r="O7242" s="29"/>
    </row>
    <row r="7243" spans="1:15">
      <c r="A7243" s="87" t="str">
        <f t="shared" si="113"/>
        <v/>
      </c>
      <c r="B7243" s="87" t="str">
        <f>IF(C7243="","",C7243&amp;COUNTIF($C$2:C7243,C7243))</f>
        <v/>
      </c>
      <c r="C7243" s="88"/>
      <c r="D7243" s="87" t="str">
        <f>IF($C7243="","",VLOOKUP($C7243,人员花名册!$B$2:$F$2001,2,0))</f>
        <v/>
      </c>
      <c r="E7243" s="87" t="str">
        <f>IF($C7243="","",VLOOKUP($C7243,人员花名册!$B$2:$F$2001,4,0))</f>
        <v/>
      </c>
      <c r="F7243" s="89" t="str">
        <f>IF($C7243="","",VLOOKUP($C7243,人员花名册!$B$2:$F$2001,5,0))</f>
        <v/>
      </c>
      <c r="G7243" s="29"/>
      <c r="H7243" s="29"/>
      <c r="I7243" s="87" t="str">
        <f>IF($C7243="","",VLOOKUP($H7243,培训课程清单!$B$2:$J$1700,2,0))</f>
        <v/>
      </c>
      <c r="J7243" s="87" t="str">
        <f>IF($C7243="","",VLOOKUP($H7243,培训课程清单!$B$2:$J$1700,3,0))</f>
        <v/>
      </c>
      <c r="K7243" s="87" t="str">
        <f>IF($H7243="","",VLOOKUP($H7243,培训课程清单!$B$2:$J$1700,4,0))</f>
        <v/>
      </c>
      <c r="L7243" s="29"/>
      <c r="M7243" s="89" t="str">
        <f>IF($H7243="","",VLOOKUP($H7243,培训课程清单!$B$2:$J$1700,7,0))</f>
        <v/>
      </c>
      <c r="N7243" s="87" t="str">
        <f>IF($H7243="","",VLOOKUP($H7243,培训课程清单!$B$2:$J$1700,8,0))</f>
        <v/>
      </c>
      <c r="O7243" s="29"/>
    </row>
    <row r="7244" spans="1:15">
      <c r="A7244" s="87" t="str">
        <f t="shared" si="113"/>
        <v/>
      </c>
      <c r="B7244" s="87" t="str">
        <f>IF(C7244="","",C7244&amp;COUNTIF($C$2:C7244,C7244))</f>
        <v/>
      </c>
      <c r="C7244" s="88"/>
      <c r="D7244" s="87" t="str">
        <f>IF($C7244="","",VLOOKUP($C7244,人员花名册!$B$2:$F$2001,2,0))</f>
        <v/>
      </c>
      <c r="E7244" s="87" t="str">
        <f>IF($C7244="","",VLOOKUP($C7244,人员花名册!$B$2:$F$2001,4,0))</f>
        <v/>
      </c>
      <c r="F7244" s="89" t="str">
        <f>IF($C7244="","",VLOOKUP($C7244,人员花名册!$B$2:$F$2001,5,0))</f>
        <v/>
      </c>
      <c r="G7244" s="29"/>
      <c r="H7244" s="29"/>
      <c r="I7244" s="87" t="str">
        <f>IF($C7244="","",VLOOKUP($H7244,培训课程清单!$B$2:$J$1700,2,0))</f>
        <v/>
      </c>
      <c r="J7244" s="87" t="str">
        <f>IF($C7244="","",VLOOKUP($H7244,培训课程清单!$B$2:$J$1700,3,0))</f>
        <v/>
      </c>
      <c r="K7244" s="87" t="str">
        <f>IF($H7244="","",VLOOKUP($H7244,培训课程清单!$B$2:$J$1700,4,0))</f>
        <v/>
      </c>
      <c r="L7244" s="29"/>
      <c r="M7244" s="89" t="str">
        <f>IF($H7244="","",VLOOKUP($H7244,培训课程清单!$B$2:$J$1700,7,0))</f>
        <v/>
      </c>
      <c r="N7244" s="87" t="str">
        <f>IF($H7244="","",VLOOKUP($H7244,培训课程清单!$B$2:$J$1700,8,0))</f>
        <v/>
      </c>
      <c r="O7244" s="29"/>
    </row>
    <row r="7245" spans="1:15">
      <c r="A7245" s="87" t="str">
        <f t="shared" si="113"/>
        <v/>
      </c>
      <c r="B7245" s="87" t="str">
        <f>IF(C7245="","",C7245&amp;COUNTIF($C$2:C7245,C7245))</f>
        <v/>
      </c>
      <c r="C7245" s="88"/>
      <c r="D7245" s="87" t="str">
        <f>IF($C7245="","",VLOOKUP($C7245,人员花名册!$B$2:$F$2001,2,0))</f>
        <v/>
      </c>
      <c r="E7245" s="87" t="str">
        <f>IF($C7245="","",VLOOKUP($C7245,人员花名册!$B$2:$F$2001,4,0))</f>
        <v/>
      </c>
      <c r="F7245" s="89" t="str">
        <f>IF($C7245="","",VLOOKUP($C7245,人员花名册!$B$2:$F$2001,5,0))</f>
        <v/>
      </c>
      <c r="G7245" s="29"/>
      <c r="H7245" s="29"/>
      <c r="I7245" s="87" t="str">
        <f>IF($C7245="","",VLOOKUP($H7245,培训课程清单!$B$2:$J$1700,2,0))</f>
        <v/>
      </c>
      <c r="J7245" s="87" t="str">
        <f>IF($C7245="","",VLOOKUP($H7245,培训课程清单!$B$2:$J$1700,3,0))</f>
        <v/>
      </c>
      <c r="K7245" s="87" t="str">
        <f>IF($H7245="","",VLOOKUP($H7245,培训课程清单!$B$2:$J$1700,4,0))</f>
        <v/>
      </c>
      <c r="L7245" s="29"/>
      <c r="M7245" s="89" t="str">
        <f>IF($H7245="","",VLOOKUP($H7245,培训课程清单!$B$2:$J$1700,7,0))</f>
        <v/>
      </c>
      <c r="N7245" s="87" t="str">
        <f>IF($H7245="","",VLOOKUP($H7245,培训课程清单!$B$2:$J$1700,8,0))</f>
        <v/>
      </c>
      <c r="O7245" s="29"/>
    </row>
    <row r="7246" spans="1:15">
      <c r="A7246" s="87" t="str">
        <f t="shared" si="113"/>
        <v/>
      </c>
      <c r="B7246" s="87" t="str">
        <f>IF(C7246="","",C7246&amp;COUNTIF($C$2:C7246,C7246))</f>
        <v/>
      </c>
      <c r="C7246" s="88"/>
      <c r="D7246" s="87" t="str">
        <f>IF($C7246="","",VLOOKUP($C7246,人员花名册!$B$2:$F$2001,2,0))</f>
        <v/>
      </c>
      <c r="E7246" s="87" t="str">
        <f>IF($C7246="","",VLOOKUP($C7246,人员花名册!$B$2:$F$2001,4,0))</f>
        <v/>
      </c>
      <c r="F7246" s="89" t="str">
        <f>IF($C7246="","",VLOOKUP($C7246,人员花名册!$B$2:$F$2001,5,0))</f>
        <v/>
      </c>
      <c r="G7246" s="29"/>
      <c r="H7246" s="29"/>
      <c r="I7246" s="87" t="str">
        <f>IF($C7246="","",VLOOKUP($H7246,培训课程清单!$B$2:$J$1700,2,0))</f>
        <v/>
      </c>
      <c r="J7246" s="87" t="str">
        <f>IF($C7246="","",VLOOKUP($H7246,培训课程清单!$B$2:$J$1700,3,0))</f>
        <v/>
      </c>
      <c r="K7246" s="87" t="str">
        <f>IF($H7246="","",VLOOKUP($H7246,培训课程清单!$B$2:$J$1700,4,0))</f>
        <v/>
      </c>
      <c r="L7246" s="29"/>
      <c r="M7246" s="89" t="str">
        <f>IF($H7246="","",VLOOKUP($H7246,培训课程清单!$B$2:$J$1700,7,0))</f>
        <v/>
      </c>
      <c r="N7246" s="87" t="str">
        <f>IF($H7246="","",VLOOKUP($H7246,培训课程清单!$B$2:$J$1700,8,0))</f>
        <v/>
      </c>
      <c r="O7246" s="29"/>
    </row>
    <row r="7247" spans="1:15">
      <c r="A7247" s="87" t="str">
        <f t="shared" si="113"/>
        <v/>
      </c>
      <c r="B7247" s="87" t="str">
        <f>IF(C7247="","",C7247&amp;COUNTIF($C$2:C7247,C7247))</f>
        <v/>
      </c>
      <c r="C7247" s="88"/>
      <c r="D7247" s="87" t="str">
        <f>IF($C7247="","",VLOOKUP($C7247,人员花名册!$B$2:$F$2001,2,0))</f>
        <v/>
      </c>
      <c r="E7247" s="87" t="str">
        <f>IF($C7247="","",VLOOKUP($C7247,人员花名册!$B$2:$F$2001,4,0))</f>
        <v/>
      </c>
      <c r="F7247" s="89" t="str">
        <f>IF($C7247="","",VLOOKUP($C7247,人员花名册!$B$2:$F$2001,5,0))</f>
        <v/>
      </c>
      <c r="G7247" s="29"/>
      <c r="H7247" s="29"/>
      <c r="I7247" s="87" t="str">
        <f>IF($C7247="","",VLOOKUP($H7247,培训课程清单!$B$2:$J$1700,2,0))</f>
        <v/>
      </c>
      <c r="J7247" s="87" t="str">
        <f>IF($C7247="","",VLOOKUP($H7247,培训课程清单!$B$2:$J$1700,3,0))</f>
        <v/>
      </c>
      <c r="K7247" s="87" t="str">
        <f>IF($H7247="","",VLOOKUP($H7247,培训课程清单!$B$2:$J$1700,4,0))</f>
        <v/>
      </c>
      <c r="L7247" s="29"/>
      <c r="M7247" s="89" t="str">
        <f>IF($H7247="","",VLOOKUP($H7247,培训课程清单!$B$2:$J$1700,7,0))</f>
        <v/>
      </c>
      <c r="N7247" s="87" t="str">
        <f>IF($H7247="","",VLOOKUP($H7247,培训课程清单!$B$2:$J$1700,8,0))</f>
        <v/>
      </c>
      <c r="O7247" s="29"/>
    </row>
    <row r="7248" spans="1:15">
      <c r="A7248" s="87" t="str">
        <f t="shared" si="113"/>
        <v/>
      </c>
      <c r="B7248" s="87" t="str">
        <f>IF(C7248="","",C7248&amp;COUNTIF($C$2:C7248,C7248))</f>
        <v/>
      </c>
      <c r="C7248" s="88"/>
      <c r="D7248" s="87" t="str">
        <f>IF($C7248="","",VLOOKUP($C7248,人员花名册!$B$2:$F$2001,2,0))</f>
        <v/>
      </c>
      <c r="E7248" s="87" t="str">
        <f>IF($C7248="","",VLOOKUP($C7248,人员花名册!$B$2:$F$2001,4,0))</f>
        <v/>
      </c>
      <c r="F7248" s="89" t="str">
        <f>IF($C7248="","",VLOOKUP($C7248,人员花名册!$B$2:$F$2001,5,0))</f>
        <v/>
      </c>
      <c r="G7248" s="29"/>
      <c r="H7248" s="29"/>
      <c r="I7248" s="87" t="str">
        <f>IF($C7248="","",VLOOKUP($H7248,培训课程清单!$B$2:$J$1700,2,0))</f>
        <v/>
      </c>
      <c r="J7248" s="87" t="str">
        <f>IF($C7248="","",VLOOKUP($H7248,培训课程清单!$B$2:$J$1700,3,0))</f>
        <v/>
      </c>
      <c r="K7248" s="87" t="str">
        <f>IF($H7248="","",VLOOKUP($H7248,培训课程清单!$B$2:$J$1700,4,0))</f>
        <v/>
      </c>
      <c r="L7248" s="29"/>
      <c r="M7248" s="89" t="str">
        <f>IF($H7248="","",VLOOKUP($H7248,培训课程清单!$B$2:$J$1700,7,0))</f>
        <v/>
      </c>
      <c r="N7248" s="87" t="str">
        <f>IF($H7248="","",VLOOKUP($H7248,培训课程清单!$B$2:$J$1700,8,0))</f>
        <v/>
      </c>
      <c r="O7248" s="29"/>
    </row>
    <row r="7249" spans="1:15">
      <c r="A7249" s="87" t="str">
        <f t="shared" ref="A7249:A7312" si="114">IF(C7248="","",A7248+1)</f>
        <v/>
      </c>
      <c r="B7249" s="87" t="str">
        <f>IF(C7249="","",C7249&amp;COUNTIF($C$2:C7249,C7249))</f>
        <v/>
      </c>
      <c r="C7249" s="88"/>
      <c r="D7249" s="87" t="str">
        <f>IF($C7249="","",VLOOKUP($C7249,人员花名册!$B$2:$F$2001,2,0))</f>
        <v/>
      </c>
      <c r="E7249" s="87" t="str">
        <f>IF($C7249="","",VLOOKUP($C7249,人员花名册!$B$2:$F$2001,4,0))</f>
        <v/>
      </c>
      <c r="F7249" s="89" t="str">
        <f>IF($C7249="","",VLOOKUP($C7249,人员花名册!$B$2:$F$2001,5,0))</f>
        <v/>
      </c>
      <c r="G7249" s="29"/>
      <c r="H7249" s="29"/>
      <c r="I7249" s="87" t="str">
        <f>IF($C7249="","",VLOOKUP($H7249,培训课程清单!$B$2:$J$1700,2,0))</f>
        <v/>
      </c>
      <c r="J7249" s="87" t="str">
        <f>IF($C7249="","",VLOOKUP($H7249,培训课程清单!$B$2:$J$1700,3,0))</f>
        <v/>
      </c>
      <c r="K7249" s="87" t="str">
        <f>IF($H7249="","",VLOOKUP($H7249,培训课程清单!$B$2:$J$1700,4,0))</f>
        <v/>
      </c>
      <c r="L7249" s="29"/>
      <c r="M7249" s="89" t="str">
        <f>IF($H7249="","",VLOOKUP($H7249,培训课程清单!$B$2:$J$1700,7,0))</f>
        <v/>
      </c>
      <c r="N7249" s="87" t="str">
        <f>IF($H7249="","",VLOOKUP($H7249,培训课程清单!$B$2:$J$1700,8,0))</f>
        <v/>
      </c>
      <c r="O7249" s="29"/>
    </row>
    <row r="7250" spans="1:15">
      <c r="A7250" s="87" t="str">
        <f t="shared" si="114"/>
        <v/>
      </c>
      <c r="B7250" s="87" t="str">
        <f>IF(C7250="","",C7250&amp;COUNTIF($C$2:C7250,C7250))</f>
        <v/>
      </c>
      <c r="C7250" s="88"/>
      <c r="D7250" s="87" t="str">
        <f>IF($C7250="","",VLOOKUP($C7250,人员花名册!$B$2:$F$2001,2,0))</f>
        <v/>
      </c>
      <c r="E7250" s="87" t="str">
        <f>IF($C7250="","",VLOOKUP($C7250,人员花名册!$B$2:$F$2001,4,0))</f>
        <v/>
      </c>
      <c r="F7250" s="89" t="str">
        <f>IF($C7250="","",VLOOKUP($C7250,人员花名册!$B$2:$F$2001,5,0))</f>
        <v/>
      </c>
      <c r="G7250" s="29"/>
      <c r="H7250" s="29"/>
      <c r="I7250" s="87" t="str">
        <f>IF($C7250="","",VLOOKUP($H7250,培训课程清单!$B$2:$J$1700,2,0))</f>
        <v/>
      </c>
      <c r="J7250" s="87" t="str">
        <f>IF($C7250="","",VLOOKUP($H7250,培训课程清单!$B$2:$J$1700,3,0))</f>
        <v/>
      </c>
      <c r="K7250" s="87" t="str">
        <f>IF($H7250="","",VLOOKUP($H7250,培训课程清单!$B$2:$J$1700,4,0))</f>
        <v/>
      </c>
      <c r="L7250" s="29"/>
      <c r="M7250" s="89" t="str">
        <f>IF($H7250="","",VLOOKUP($H7250,培训课程清单!$B$2:$J$1700,7,0))</f>
        <v/>
      </c>
      <c r="N7250" s="87" t="str">
        <f>IF($H7250="","",VLOOKUP($H7250,培训课程清单!$B$2:$J$1700,8,0))</f>
        <v/>
      </c>
      <c r="O7250" s="29"/>
    </row>
    <row r="7251" spans="1:15">
      <c r="A7251" s="87" t="str">
        <f t="shared" si="114"/>
        <v/>
      </c>
      <c r="B7251" s="87" t="str">
        <f>IF(C7251="","",C7251&amp;COUNTIF($C$2:C7251,C7251))</f>
        <v/>
      </c>
      <c r="C7251" s="88"/>
      <c r="D7251" s="87" t="str">
        <f>IF($C7251="","",VLOOKUP($C7251,人员花名册!$B$2:$F$2001,2,0))</f>
        <v/>
      </c>
      <c r="E7251" s="87" t="str">
        <f>IF($C7251="","",VLOOKUP($C7251,人员花名册!$B$2:$F$2001,4,0))</f>
        <v/>
      </c>
      <c r="F7251" s="89" t="str">
        <f>IF($C7251="","",VLOOKUP($C7251,人员花名册!$B$2:$F$2001,5,0))</f>
        <v/>
      </c>
      <c r="G7251" s="29"/>
      <c r="H7251" s="29"/>
      <c r="I7251" s="87" t="str">
        <f>IF($C7251="","",VLOOKUP($H7251,培训课程清单!$B$2:$J$1700,2,0))</f>
        <v/>
      </c>
      <c r="J7251" s="87" t="str">
        <f>IF($C7251="","",VLOOKUP($H7251,培训课程清单!$B$2:$J$1700,3,0))</f>
        <v/>
      </c>
      <c r="K7251" s="87" t="str">
        <f>IF($H7251="","",VLOOKUP($H7251,培训课程清单!$B$2:$J$1700,4,0))</f>
        <v/>
      </c>
      <c r="L7251" s="29"/>
      <c r="M7251" s="89" t="str">
        <f>IF($H7251="","",VLOOKUP($H7251,培训课程清单!$B$2:$J$1700,7,0))</f>
        <v/>
      </c>
      <c r="N7251" s="87" t="str">
        <f>IF($H7251="","",VLOOKUP($H7251,培训课程清单!$B$2:$J$1700,8,0))</f>
        <v/>
      </c>
      <c r="O7251" s="29"/>
    </row>
    <row r="7252" spans="1:15">
      <c r="A7252" s="87" t="str">
        <f t="shared" si="114"/>
        <v/>
      </c>
      <c r="B7252" s="87" t="str">
        <f>IF(C7252="","",C7252&amp;COUNTIF($C$2:C7252,C7252))</f>
        <v/>
      </c>
      <c r="C7252" s="88"/>
      <c r="D7252" s="87" t="str">
        <f>IF($C7252="","",VLOOKUP($C7252,人员花名册!$B$2:$F$2001,2,0))</f>
        <v/>
      </c>
      <c r="E7252" s="87" t="str">
        <f>IF($C7252="","",VLOOKUP($C7252,人员花名册!$B$2:$F$2001,4,0))</f>
        <v/>
      </c>
      <c r="F7252" s="89" t="str">
        <f>IF($C7252="","",VLOOKUP($C7252,人员花名册!$B$2:$F$2001,5,0))</f>
        <v/>
      </c>
      <c r="G7252" s="29"/>
      <c r="H7252" s="29"/>
      <c r="I7252" s="87" t="str">
        <f>IF($C7252="","",VLOOKUP($H7252,培训课程清单!$B$2:$J$1700,2,0))</f>
        <v/>
      </c>
      <c r="J7252" s="87" t="str">
        <f>IF($C7252="","",VLOOKUP($H7252,培训课程清单!$B$2:$J$1700,3,0))</f>
        <v/>
      </c>
      <c r="K7252" s="87" t="str">
        <f>IF($H7252="","",VLOOKUP($H7252,培训课程清单!$B$2:$J$1700,4,0))</f>
        <v/>
      </c>
      <c r="L7252" s="29"/>
      <c r="M7252" s="89" t="str">
        <f>IF($H7252="","",VLOOKUP($H7252,培训课程清单!$B$2:$J$1700,7,0))</f>
        <v/>
      </c>
      <c r="N7252" s="87" t="str">
        <f>IF($H7252="","",VLOOKUP($H7252,培训课程清单!$B$2:$J$1700,8,0))</f>
        <v/>
      </c>
      <c r="O7252" s="29"/>
    </row>
    <row r="7253" spans="1:15">
      <c r="A7253" s="87" t="str">
        <f t="shared" si="114"/>
        <v/>
      </c>
      <c r="B7253" s="87" t="str">
        <f>IF(C7253="","",C7253&amp;COUNTIF($C$2:C7253,C7253))</f>
        <v/>
      </c>
      <c r="C7253" s="88"/>
      <c r="D7253" s="87" t="str">
        <f>IF($C7253="","",VLOOKUP($C7253,人员花名册!$B$2:$F$2001,2,0))</f>
        <v/>
      </c>
      <c r="E7253" s="87" t="str">
        <f>IF($C7253="","",VLOOKUP($C7253,人员花名册!$B$2:$F$2001,4,0))</f>
        <v/>
      </c>
      <c r="F7253" s="89" t="str">
        <f>IF($C7253="","",VLOOKUP($C7253,人员花名册!$B$2:$F$2001,5,0))</f>
        <v/>
      </c>
      <c r="G7253" s="29"/>
      <c r="H7253" s="29"/>
      <c r="I7253" s="87" t="str">
        <f>IF($C7253="","",VLOOKUP($H7253,培训课程清单!$B$2:$J$1700,2,0))</f>
        <v/>
      </c>
      <c r="J7253" s="87" t="str">
        <f>IF($C7253="","",VLOOKUP($H7253,培训课程清单!$B$2:$J$1700,3,0))</f>
        <v/>
      </c>
      <c r="K7253" s="87" t="str">
        <f>IF($H7253="","",VLOOKUP($H7253,培训课程清单!$B$2:$J$1700,4,0))</f>
        <v/>
      </c>
      <c r="L7253" s="29"/>
      <c r="M7253" s="89" t="str">
        <f>IF($H7253="","",VLOOKUP($H7253,培训课程清单!$B$2:$J$1700,7,0))</f>
        <v/>
      </c>
      <c r="N7253" s="87" t="str">
        <f>IF($H7253="","",VLOOKUP($H7253,培训课程清单!$B$2:$J$1700,8,0))</f>
        <v/>
      </c>
      <c r="O7253" s="29"/>
    </row>
    <row r="7254" spans="1:15">
      <c r="A7254" s="87" t="str">
        <f t="shared" si="114"/>
        <v/>
      </c>
      <c r="B7254" s="87" t="str">
        <f>IF(C7254="","",C7254&amp;COUNTIF($C$2:C7254,C7254))</f>
        <v/>
      </c>
      <c r="C7254" s="88"/>
      <c r="D7254" s="87" t="str">
        <f>IF($C7254="","",VLOOKUP($C7254,人员花名册!$B$2:$F$2001,2,0))</f>
        <v/>
      </c>
      <c r="E7254" s="87" t="str">
        <f>IF($C7254="","",VLOOKUP($C7254,人员花名册!$B$2:$F$2001,4,0))</f>
        <v/>
      </c>
      <c r="F7254" s="89" t="str">
        <f>IF($C7254="","",VLOOKUP($C7254,人员花名册!$B$2:$F$2001,5,0))</f>
        <v/>
      </c>
      <c r="G7254" s="29"/>
      <c r="H7254" s="29"/>
      <c r="I7254" s="87" t="str">
        <f>IF($C7254="","",VLOOKUP($H7254,培训课程清单!$B$2:$J$1700,2,0))</f>
        <v/>
      </c>
      <c r="J7254" s="87" t="str">
        <f>IF($C7254="","",VLOOKUP($H7254,培训课程清单!$B$2:$J$1700,3,0))</f>
        <v/>
      </c>
      <c r="K7254" s="87" t="str">
        <f>IF($H7254="","",VLOOKUP($H7254,培训课程清单!$B$2:$J$1700,4,0))</f>
        <v/>
      </c>
      <c r="L7254" s="29"/>
      <c r="M7254" s="89" t="str">
        <f>IF($H7254="","",VLOOKUP($H7254,培训课程清单!$B$2:$J$1700,7,0))</f>
        <v/>
      </c>
      <c r="N7254" s="87" t="str">
        <f>IF($H7254="","",VLOOKUP($H7254,培训课程清单!$B$2:$J$1700,8,0))</f>
        <v/>
      </c>
      <c r="O7254" s="29"/>
    </row>
    <row r="7255" spans="1:15">
      <c r="A7255" s="87" t="str">
        <f t="shared" si="114"/>
        <v/>
      </c>
      <c r="B7255" s="87" t="str">
        <f>IF(C7255="","",C7255&amp;COUNTIF($C$2:C7255,C7255))</f>
        <v/>
      </c>
      <c r="C7255" s="88"/>
      <c r="D7255" s="87" t="str">
        <f>IF($C7255="","",VLOOKUP($C7255,人员花名册!$B$2:$F$2001,2,0))</f>
        <v/>
      </c>
      <c r="E7255" s="87" t="str">
        <f>IF($C7255="","",VLOOKUP($C7255,人员花名册!$B$2:$F$2001,4,0))</f>
        <v/>
      </c>
      <c r="F7255" s="89" t="str">
        <f>IF($C7255="","",VLOOKUP($C7255,人员花名册!$B$2:$F$2001,5,0))</f>
        <v/>
      </c>
      <c r="G7255" s="29"/>
      <c r="H7255" s="29"/>
      <c r="I7255" s="87" t="str">
        <f>IF($C7255="","",VLOOKUP($H7255,培训课程清单!$B$2:$J$1700,2,0))</f>
        <v/>
      </c>
      <c r="J7255" s="87" t="str">
        <f>IF($C7255="","",VLOOKUP($H7255,培训课程清单!$B$2:$J$1700,3,0))</f>
        <v/>
      </c>
      <c r="K7255" s="87" t="str">
        <f>IF($H7255="","",VLOOKUP($H7255,培训课程清单!$B$2:$J$1700,4,0))</f>
        <v/>
      </c>
      <c r="L7255" s="29"/>
      <c r="M7255" s="89" t="str">
        <f>IF($H7255="","",VLOOKUP($H7255,培训课程清单!$B$2:$J$1700,7,0))</f>
        <v/>
      </c>
      <c r="N7255" s="87" t="str">
        <f>IF($H7255="","",VLOOKUP($H7255,培训课程清单!$B$2:$J$1700,8,0))</f>
        <v/>
      </c>
      <c r="O7255" s="29"/>
    </row>
    <row r="7256" spans="1:15">
      <c r="A7256" s="87" t="str">
        <f t="shared" si="114"/>
        <v/>
      </c>
      <c r="B7256" s="87" t="str">
        <f>IF(C7256="","",C7256&amp;COUNTIF($C$2:C7256,C7256))</f>
        <v/>
      </c>
      <c r="C7256" s="88"/>
      <c r="D7256" s="87" t="str">
        <f>IF($C7256="","",VLOOKUP($C7256,人员花名册!$B$2:$F$2001,2,0))</f>
        <v/>
      </c>
      <c r="E7256" s="87" t="str">
        <f>IF($C7256="","",VLOOKUP($C7256,人员花名册!$B$2:$F$2001,4,0))</f>
        <v/>
      </c>
      <c r="F7256" s="89" t="str">
        <f>IF($C7256="","",VLOOKUP($C7256,人员花名册!$B$2:$F$2001,5,0))</f>
        <v/>
      </c>
      <c r="G7256" s="29"/>
      <c r="H7256" s="29"/>
      <c r="I7256" s="87" t="str">
        <f>IF($C7256="","",VLOOKUP($H7256,培训课程清单!$B$2:$J$1700,2,0))</f>
        <v/>
      </c>
      <c r="J7256" s="87" t="str">
        <f>IF($C7256="","",VLOOKUP($H7256,培训课程清单!$B$2:$J$1700,3,0))</f>
        <v/>
      </c>
      <c r="K7256" s="87" t="str">
        <f>IF($H7256="","",VLOOKUP($H7256,培训课程清单!$B$2:$J$1700,4,0))</f>
        <v/>
      </c>
      <c r="L7256" s="29"/>
      <c r="M7256" s="89" t="str">
        <f>IF($H7256="","",VLOOKUP($H7256,培训课程清单!$B$2:$J$1700,7,0))</f>
        <v/>
      </c>
      <c r="N7256" s="87" t="str">
        <f>IF($H7256="","",VLOOKUP($H7256,培训课程清单!$B$2:$J$1700,8,0))</f>
        <v/>
      </c>
      <c r="O7256" s="29"/>
    </row>
    <row r="7257" spans="1:15">
      <c r="A7257" s="87" t="str">
        <f t="shared" si="114"/>
        <v/>
      </c>
      <c r="B7257" s="87" t="str">
        <f>IF(C7257="","",C7257&amp;COUNTIF($C$2:C7257,C7257))</f>
        <v/>
      </c>
      <c r="C7257" s="88"/>
      <c r="D7257" s="87" t="str">
        <f>IF($C7257="","",VLOOKUP($C7257,人员花名册!$B$2:$F$2001,2,0))</f>
        <v/>
      </c>
      <c r="E7257" s="87" t="str">
        <f>IF($C7257="","",VLOOKUP($C7257,人员花名册!$B$2:$F$2001,4,0))</f>
        <v/>
      </c>
      <c r="F7257" s="89" t="str">
        <f>IF($C7257="","",VLOOKUP($C7257,人员花名册!$B$2:$F$2001,5,0))</f>
        <v/>
      </c>
      <c r="G7257" s="29"/>
      <c r="H7257" s="29"/>
      <c r="I7257" s="87" t="str">
        <f>IF($C7257="","",VLOOKUP($H7257,培训课程清单!$B$2:$J$1700,2,0))</f>
        <v/>
      </c>
      <c r="J7257" s="87" t="str">
        <f>IF($C7257="","",VLOOKUP($H7257,培训课程清单!$B$2:$J$1700,3,0))</f>
        <v/>
      </c>
      <c r="K7257" s="87" t="str">
        <f>IF($H7257="","",VLOOKUP($H7257,培训课程清单!$B$2:$J$1700,4,0))</f>
        <v/>
      </c>
      <c r="L7257" s="29"/>
      <c r="M7257" s="89" t="str">
        <f>IF($H7257="","",VLOOKUP($H7257,培训课程清单!$B$2:$J$1700,7,0))</f>
        <v/>
      </c>
      <c r="N7257" s="87" t="str">
        <f>IF($H7257="","",VLOOKUP($H7257,培训课程清单!$B$2:$J$1700,8,0))</f>
        <v/>
      </c>
      <c r="O7257" s="29"/>
    </row>
    <row r="7258" spans="1:15">
      <c r="A7258" s="87" t="str">
        <f t="shared" si="114"/>
        <v/>
      </c>
      <c r="B7258" s="87" t="str">
        <f>IF(C7258="","",C7258&amp;COUNTIF($C$2:C7258,C7258))</f>
        <v/>
      </c>
      <c r="C7258" s="88"/>
      <c r="D7258" s="87" t="str">
        <f>IF($C7258="","",VLOOKUP($C7258,人员花名册!$B$2:$F$2001,2,0))</f>
        <v/>
      </c>
      <c r="E7258" s="87" t="str">
        <f>IF($C7258="","",VLOOKUP($C7258,人员花名册!$B$2:$F$2001,4,0))</f>
        <v/>
      </c>
      <c r="F7258" s="89" t="str">
        <f>IF($C7258="","",VLOOKUP($C7258,人员花名册!$B$2:$F$2001,5,0))</f>
        <v/>
      </c>
      <c r="G7258" s="29"/>
      <c r="H7258" s="29"/>
      <c r="I7258" s="87" t="str">
        <f>IF($C7258="","",VLOOKUP($H7258,培训课程清单!$B$2:$J$1700,2,0))</f>
        <v/>
      </c>
      <c r="J7258" s="87" t="str">
        <f>IF($C7258="","",VLOOKUP($H7258,培训课程清单!$B$2:$J$1700,3,0))</f>
        <v/>
      </c>
      <c r="K7258" s="87" t="str">
        <f>IF($H7258="","",VLOOKUP($H7258,培训课程清单!$B$2:$J$1700,4,0))</f>
        <v/>
      </c>
      <c r="L7258" s="29"/>
      <c r="M7258" s="89" t="str">
        <f>IF($H7258="","",VLOOKUP($H7258,培训课程清单!$B$2:$J$1700,7,0))</f>
        <v/>
      </c>
      <c r="N7258" s="87" t="str">
        <f>IF($H7258="","",VLOOKUP($H7258,培训课程清单!$B$2:$J$1700,8,0))</f>
        <v/>
      </c>
      <c r="O7258" s="29"/>
    </row>
    <row r="7259" spans="1:15">
      <c r="A7259" s="87" t="str">
        <f t="shared" si="114"/>
        <v/>
      </c>
      <c r="B7259" s="87" t="str">
        <f>IF(C7259="","",C7259&amp;COUNTIF($C$2:C7259,C7259))</f>
        <v/>
      </c>
      <c r="C7259" s="88"/>
      <c r="D7259" s="87" t="str">
        <f>IF($C7259="","",VLOOKUP($C7259,人员花名册!$B$2:$F$2001,2,0))</f>
        <v/>
      </c>
      <c r="E7259" s="87" t="str">
        <f>IF($C7259="","",VLOOKUP($C7259,人员花名册!$B$2:$F$2001,4,0))</f>
        <v/>
      </c>
      <c r="F7259" s="89" t="str">
        <f>IF($C7259="","",VLOOKUP($C7259,人员花名册!$B$2:$F$2001,5,0))</f>
        <v/>
      </c>
      <c r="G7259" s="29"/>
      <c r="H7259" s="29"/>
      <c r="I7259" s="87" t="str">
        <f>IF($C7259="","",VLOOKUP($H7259,培训课程清单!$B$2:$J$1700,2,0))</f>
        <v/>
      </c>
      <c r="J7259" s="87" t="str">
        <f>IF($C7259="","",VLOOKUP($H7259,培训课程清单!$B$2:$J$1700,3,0))</f>
        <v/>
      </c>
      <c r="K7259" s="87" t="str">
        <f>IF($H7259="","",VLOOKUP($H7259,培训课程清单!$B$2:$J$1700,4,0))</f>
        <v/>
      </c>
      <c r="L7259" s="29"/>
      <c r="M7259" s="89" t="str">
        <f>IF($H7259="","",VLOOKUP($H7259,培训课程清单!$B$2:$J$1700,7,0))</f>
        <v/>
      </c>
      <c r="N7259" s="87" t="str">
        <f>IF($H7259="","",VLOOKUP($H7259,培训课程清单!$B$2:$J$1700,8,0))</f>
        <v/>
      </c>
      <c r="O7259" s="29"/>
    </row>
    <row r="7260" spans="1:15">
      <c r="A7260" s="87" t="str">
        <f t="shared" si="114"/>
        <v/>
      </c>
      <c r="B7260" s="87" t="str">
        <f>IF(C7260="","",C7260&amp;COUNTIF($C$2:C7260,C7260))</f>
        <v/>
      </c>
      <c r="C7260" s="88"/>
      <c r="D7260" s="87" t="str">
        <f>IF($C7260="","",VLOOKUP($C7260,人员花名册!$B$2:$F$2001,2,0))</f>
        <v/>
      </c>
      <c r="E7260" s="87" t="str">
        <f>IF($C7260="","",VLOOKUP($C7260,人员花名册!$B$2:$F$2001,4,0))</f>
        <v/>
      </c>
      <c r="F7260" s="89" t="str">
        <f>IF($C7260="","",VLOOKUP($C7260,人员花名册!$B$2:$F$2001,5,0))</f>
        <v/>
      </c>
      <c r="G7260" s="29"/>
      <c r="H7260" s="29"/>
      <c r="I7260" s="87" t="str">
        <f>IF($C7260="","",VLOOKUP($H7260,培训课程清单!$B$2:$J$1700,2,0))</f>
        <v/>
      </c>
      <c r="J7260" s="87" t="str">
        <f>IF($C7260="","",VLOOKUP($H7260,培训课程清单!$B$2:$J$1700,3,0))</f>
        <v/>
      </c>
      <c r="K7260" s="87" t="str">
        <f>IF($H7260="","",VLOOKUP($H7260,培训课程清单!$B$2:$J$1700,4,0))</f>
        <v/>
      </c>
      <c r="L7260" s="29"/>
      <c r="M7260" s="89" t="str">
        <f>IF($H7260="","",VLOOKUP($H7260,培训课程清单!$B$2:$J$1700,7,0))</f>
        <v/>
      </c>
      <c r="N7260" s="87" t="str">
        <f>IF($H7260="","",VLOOKUP($H7260,培训课程清单!$B$2:$J$1700,8,0))</f>
        <v/>
      </c>
      <c r="O7260" s="29"/>
    </row>
    <row r="7261" spans="1:15">
      <c r="A7261" s="87" t="str">
        <f t="shared" si="114"/>
        <v/>
      </c>
      <c r="B7261" s="87" t="str">
        <f>IF(C7261="","",C7261&amp;COUNTIF($C$2:C7261,C7261))</f>
        <v/>
      </c>
      <c r="C7261" s="88"/>
      <c r="D7261" s="87" t="str">
        <f>IF($C7261="","",VLOOKUP($C7261,人员花名册!$B$2:$F$2001,2,0))</f>
        <v/>
      </c>
      <c r="E7261" s="87" t="str">
        <f>IF($C7261="","",VLOOKUP($C7261,人员花名册!$B$2:$F$2001,4,0))</f>
        <v/>
      </c>
      <c r="F7261" s="89" t="str">
        <f>IF($C7261="","",VLOOKUP($C7261,人员花名册!$B$2:$F$2001,5,0))</f>
        <v/>
      </c>
      <c r="G7261" s="29"/>
      <c r="H7261" s="29"/>
      <c r="I7261" s="87" t="str">
        <f>IF($C7261="","",VLOOKUP($H7261,培训课程清单!$B$2:$J$1700,2,0))</f>
        <v/>
      </c>
      <c r="J7261" s="87" t="str">
        <f>IF($C7261="","",VLOOKUP($H7261,培训课程清单!$B$2:$J$1700,3,0))</f>
        <v/>
      </c>
      <c r="K7261" s="87" t="str">
        <f>IF($H7261="","",VLOOKUP($H7261,培训课程清单!$B$2:$J$1700,4,0))</f>
        <v/>
      </c>
      <c r="L7261" s="29"/>
      <c r="M7261" s="89" t="str">
        <f>IF($H7261="","",VLOOKUP($H7261,培训课程清单!$B$2:$J$1700,7,0))</f>
        <v/>
      </c>
      <c r="N7261" s="87" t="str">
        <f>IF($H7261="","",VLOOKUP($H7261,培训课程清单!$B$2:$J$1700,8,0))</f>
        <v/>
      </c>
      <c r="O7261" s="29"/>
    </row>
    <row r="7262" spans="1:15">
      <c r="A7262" s="87" t="str">
        <f t="shared" si="114"/>
        <v/>
      </c>
      <c r="B7262" s="87" t="str">
        <f>IF(C7262="","",C7262&amp;COUNTIF($C$2:C7262,C7262))</f>
        <v/>
      </c>
      <c r="C7262" s="88"/>
      <c r="D7262" s="87" t="str">
        <f>IF($C7262="","",VLOOKUP($C7262,人员花名册!$B$2:$F$2001,2,0))</f>
        <v/>
      </c>
      <c r="E7262" s="87" t="str">
        <f>IF($C7262="","",VLOOKUP($C7262,人员花名册!$B$2:$F$2001,4,0))</f>
        <v/>
      </c>
      <c r="F7262" s="89" t="str">
        <f>IF($C7262="","",VLOOKUP($C7262,人员花名册!$B$2:$F$2001,5,0))</f>
        <v/>
      </c>
      <c r="G7262" s="29"/>
      <c r="H7262" s="29"/>
      <c r="I7262" s="87" t="str">
        <f>IF($C7262="","",VLOOKUP($H7262,培训课程清单!$B$2:$J$1700,2,0))</f>
        <v/>
      </c>
      <c r="J7262" s="87" t="str">
        <f>IF($C7262="","",VLOOKUP($H7262,培训课程清单!$B$2:$J$1700,3,0))</f>
        <v/>
      </c>
      <c r="K7262" s="87" t="str">
        <f>IF($H7262="","",VLOOKUP($H7262,培训课程清单!$B$2:$J$1700,4,0))</f>
        <v/>
      </c>
      <c r="L7262" s="29"/>
      <c r="M7262" s="89" t="str">
        <f>IF($H7262="","",VLOOKUP($H7262,培训课程清单!$B$2:$J$1700,7,0))</f>
        <v/>
      </c>
      <c r="N7262" s="87" t="str">
        <f>IF($H7262="","",VLOOKUP($H7262,培训课程清单!$B$2:$J$1700,8,0))</f>
        <v/>
      </c>
      <c r="O7262" s="29"/>
    </row>
    <row r="7263" spans="1:15">
      <c r="A7263" s="87" t="str">
        <f t="shared" si="114"/>
        <v/>
      </c>
      <c r="B7263" s="87" t="str">
        <f>IF(C7263="","",C7263&amp;COUNTIF($C$2:C7263,C7263))</f>
        <v/>
      </c>
      <c r="C7263" s="88"/>
      <c r="D7263" s="87" t="str">
        <f>IF($C7263="","",VLOOKUP($C7263,人员花名册!$B$2:$F$2001,2,0))</f>
        <v/>
      </c>
      <c r="E7263" s="87" t="str">
        <f>IF($C7263="","",VLOOKUP($C7263,人员花名册!$B$2:$F$2001,4,0))</f>
        <v/>
      </c>
      <c r="F7263" s="89" t="str">
        <f>IF($C7263="","",VLOOKUP($C7263,人员花名册!$B$2:$F$2001,5,0))</f>
        <v/>
      </c>
      <c r="G7263" s="29"/>
      <c r="H7263" s="29"/>
      <c r="I7263" s="87" t="str">
        <f>IF($C7263="","",VLOOKUP($H7263,培训课程清单!$B$2:$J$1700,2,0))</f>
        <v/>
      </c>
      <c r="J7263" s="87" t="str">
        <f>IF($C7263="","",VLOOKUP($H7263,培训课程清单!$B$2:$J$1700,3,0))</f>
        <v/>
      </c>
      <c r="K7263" s="87" t="str">
        <f>IF($H7263="","",VLOOKUP($H7263,培训课程清单!$B$2:$J$1700,4,0))</f>
        <v/>
      </c>
      <c r="L7263" s="29"/>
      <c r="M7263" s="89" t="str">
        <f>IF($H7263="","",VLOOKUP($H7263,培训课程清单!$B$2:$J$1700,7,0))</f>
        <v/>
      </c>
      <c r="N7263" s="87" t="str">
        <f>IF($H7263="","",VLOOKUP($H7263,培训课程清单!$B$2:$J$1700,8,0))</f>
        <v/>
      </c>
      <c r="O7263" s="29"/>
    </row>
    <row r="7264" spans="1:15">
      <c r="A7264" s="87" t="str">
        <f t="shared" si="114"/>
        <v/>
      </c>
      <c r="B7264" s="87" t="str">
        <f>IF(C7264="","",C7264&amp;COUNTIF($C$2:C7264,C7264))</f>
        <v/>
      </c>
      <c r="C7264" s="88"/>
      <c r="D7264" s="87" t="str">
        <f>IF($C7264="","",VLOOKUP($C7264,人员花名册!$B$2:$F$2001,2,0))</f>
        <v/>
      </c>
      <c r="E7264" s="87" t="str">
        <f>IF($C7264="","",VLOOKUP($C7264,人员花名册!$B$2:$F$2001,4,0))</f>
        <v/>
      </c>
      <c r="F7264" s="89" t="str">
        <f>IF($C7264="","",VLOOKUP($C7264,人员花名册!$B$2:$F$2001,5,0))</f>
        <v/>
      </c>
      <c r="G7264" s="29"/>
      <c r="H7264" s="29"/>
      <c r="I7264" s="87" t="str">
        <f>IF($C7264="","",VLOOKUP($H7264,培训课程清单!$B$2:$J$1700,2,0))</f>
        <v/>
      </c>
      <c r="J7264" s="87" t="str">
        <f>IF($C7264="","",VLOOKUP($H7264,培训课程清单!$B$2:$J$1700,3,0))</f>
        <v/>
      </c>
      <c r="K7264" s="87" t="str">
        <f>IF($H7264="","",VLOOKUP($H7264,培训课程清单!$B$2:$J$1700,4,0))</f>
        <v/>
      </c>
      <c r="L7264" s="29"/>
      <c r="M7264" s="89" t="str">
        <f>IF($H7264="","",VLOOKUP($H7264,培训课程清单!$B$2:$J$1700,7,0))</f>
        <v/>
      </c>
      <c r="N7264" s="87" t="str">
        <f>IF($H7264="","",VLOOKUP($H7264,培训课程清单!$B$2:$J$1700,8,0))</f>
        <v/>
      </c>
      <c r="O7264" s="29"/>
    </row>
    <row r="7265" spans="1:15">
      <c r="A7265" s="87" t="str">
        <f t="shared" si="114"/>
        <v/>
      </c>
      <c r="B7265" s="87" t="str">
        <f>IF(C7265="","",C7265&amp;COUNTIF($C$2:C7265,C7265))</f>
        <v/>
      </c>
      <c r="C7265" s="88"/>
      <c r="D7265" s="87" t="str">
        <f>IF($C7265="","",VLOOKUP($C7265,人员花名册!$B$2:$F$2001,2,0))</f>
        <v/>
      </c>
      <c r="E7265" s="87" t="str">
        <f>IF($C7265="","",VLOOKUP($C7265,人员花名册!$B$2:$F$2001,4,0))</f>
        <v/>
      </c>
      <c r="F7265" s="89" t="str">
        <f>IF($C7265="","",VLOOKUP($C7265,人员花名册!$B$2:$F$2001,5,0))</f>
        <v/>
      </c>
      <c r="G7265" s="29"/>
      <c r="H7265" s="29"/>
      <c r="I7265" s="87" t="str">
        <f>IF($C7265="","",VLOOKUP($H7265,培训课程清单!$B$2:$J$1700,2,0))</f>
        <v/>
      </c>
      <c r="J7265" s="87" t="str">
        <f>IF($C7265="","",VLOOKUP($H7265,培训课程清单!$B$2:$J$1700,3,0))</f>
        <v/>
      </c>
      <c r="K7265" s="87" t="str">
        <f>IF($H7265="","",VLOOKUP($H7265,培训课程清单!$B$2:$J$1700,4,0))</f>
        <v/>
      </c>
      <c r="L7265" s="29"/>
      <c r="M7265" s="89" t="str">
        <f>IF($H7265="","",VLOOKUP($H7265,培训课程清单!$B$2:$J$1700,7,0))</f>
        <v/>
      </c>
      <c r="N7265" s="87" t="str">
        <f>IF($H7265="","",VLOOKUP($H7265,培训课程清单!$B$2:$J$1700,8,0))</f>
        <v/>
      </c>
      <c r="O7265" s="29"/>
    </row>
    <row r="7266" spans="1:15">
      <c r="A7266" s="87" t="str">
        <f t="shared" si="114"/>
        <v/>
      </c>
      <c r="B7266" s="87" t="str">
        <f>IF(C7266="","",C7266&amp;COUNTIF($C$2:C7266,C7266))</f>
        <v/>
      </c>
      <c r="C7266" s="88"/>
      <c r="D7266" s="87" t="str">
        <f>IF($C7266="","",VLOOKUP($C7266,人员花名册!$B$2:$F$2001,2,0))</f>
        <v/>
      </c>
      <c r="E7266" s="87" t="str">
        <f>IF($C7266="","",VLOOKUP($C7266,人员花名册!$B$2:$F$2001,4,0))</f>
        <v/>
      </c>
      <c r="F7266" s="89" t="str">
        <f>IF($C7266="","",VLOOKUP($C7266,人员花名册!$B$2:$F$2001,5,0))</f>
        <v/>
      </c>
      <c r="G7266" s="29"/>
      <c r="H7266" s="29"/>
      <c r="I7266" s="87" t="str">
        <f>IF($C7266="","",VLOOKUP($H7266,培训课程清单!$B$2:$J$1700,2,0))</f>
        <v/>
      </c>
      <c r="J7266" s="87" t="str">
        <f>IF($C7266="","",VLOOKUP($H7266,培训课程清单!$B$2:$J$1700,3,0))</f>
        <v/>
      </c>
      <c r="K7266" s="87" t="str">
        <f>IF($H7266="","",VLOOKUP($H7266,培训课程清单!$B$2:$J$1700,4,0))</f>
        <v/>
      </c>
      <c r="L7266" s="29"/>
      <c r="M7266" s="89" t="str">
        <f>IF($H7266="","",VLOOKUP($H7266,培训课程清单!$B$2:$J$1700,7,0))</f>
        <v/>
      </c>
      <c r="N7266" s="87" t="str">
        <f>IF($H7266="","",VLOOKUP($H7266,培训课程清单!$B$2:$J$1700,8,0))</f>
        <v/>
      </c>
      <c r="O7266" s="29"/>
    </row>
    <row r="7267" spans="1:15">
      <c r="A7267" s="87" t="str">
        <f t="shared" si="114"/>
        <v/>
      </c>
      <c r="B7267" s="87" t="str">
        <f>IF(C7267="","",C7267&amp;COUNTIF($C$2:C7267,C7267))</f>
        <v/>
      </c>
      <c r="C7267" s="88"/>
      <c r="D7267" s="87" t="str">
        <f>IF($C7267="","",VLOOKUP($C7267,人员花名册!$B$2:$F$2001,2,0))</f>
        <v/>
      </c>
      <c r="E7267" s="87" t="str">
        <f>IF($C7267="","",VLOOKUP($C7267,人员花名册!$B$2:$F$2001,4,0))</f>
        <v/>
      </c>
      <c r="F7267" s="89" t="str">
        <f>IF($C7267="","",VLOOKUP($C7267,人员花名册!$B$2:$F$2001,5,0))</f>
        <v/>
      </c>
      <c r="G7267" s="29"/>
      <c r="H7267" s="29"/>
      <c r="I7267" s="87" t="str">
        <f>IF($C7267="","",VLOOKUP($H7267,培训课程清单!$B$2:$J$1700,2,0))</f>
        <v/>
      </c>
      <c r="J7267" s="87" t="str">
        <f>IF($C7267="","",VLOOKUP($H7267,培训课程清单!$B$2:$J$1700,3,0))</f>
        <v/>
      </c>
      <c r="K7267" s="87" t="str">
        <f>IF($H7267="","",VLOOKUP($H7267,培训课程清单!$B$2:$J$1700,4,0))</f>
        <v/>
      </c>
      <c r="L7267" s="29"/>
      <c r="M7267" s="89" t="str">
        <f>IF($H7267="","",VLOOKUP($H7267,培训课程清单!$B$2:$J$1700,7,0))</f>
        <v/>
      </c>
      <c r="N7267" s="87" t="str">
        <f>IF($H7267="","",VLOOKUP($H7267,培训课程清单!$B$2:$J$1700,8,0))</f>
        <v/>
      </c>
      <c r="O7267" s="29"/>
    </row>
    <row r="7268" spans="1:15">
      <c r="A7268" s="87" t="str">
        <f t="shared" si="114"/>
        <v/>
      </c>
      <c r="B7268" s="87" t="str">
        <f>IF(C7268="","",C7268&amp;COUNTIF($C$2:C7268,C7268))</f>
        <v/>
      </c>
      <c r="C7268" s="88"/>
      <c r="D7268" s="87" t="str">
        <f>IF($C7268="","",VLOOKUP($C7268,人员花名册!$B$2:$F$2001,2,0))</f>
        <v/>
      </c>
      <c r="E7268" s="87" t="str">
        <f>IF($C7268="","",VLOOKUP($C7268,人员花名册!$B$2:$F$2001,4,0))</f>
        <v/>
      </c>
      <c r="F7268" s="89" t="str">
        <f>IF($C7268="","",VLOOKUP($C7268,人员花名册!$B$2:$F$2001,5,0))</f>
        <v/>
      </c>
      <c r="G7268" s="29"/>
      <c r="H7268" s="29"/>
      <c r="I7268" s="87" t="str">
        <f>IF($C7268="","",VLOOKUP($H7268,培训课程清单!$B$2:$J$1700,2,0))</f>
        <v/>
      </c>
      <c r="J7268" s="87" t="str">
        <f>IF($C7268="","",VLOOKUP($H7268,培训课程清单!$B$2:$J$1700,3,0))</f>
        <v/>
      </c>
      <c r="K7268" s="87" t="str">
        <f>IF($H7268="","",VLOOKUP($H7268,培训课程清单!$B$2:$J$1700,4,0))</f>
        <v/>
      </c>
      <c r="L7268" s="29"/>
      <c r="M7268" s="89" t="str">
        <f>IF($H7268="","",VLOOKUP($H7268,培训课程清单!$B$2:$J$1700,7,0))</f>
        <v/>
      </c>
      <c r="N7268" s="87" t="str">
        <f>IF($H7268="","",VLOOKUP($H7268,培训课程清单!$B$2:$J$1700,8,0))</f>
        <v/>
      </c>
      <c r="O7268" s="29"/>
    </row>
    <row r="7269" spans="1:15">
      <c r="A7269" s="87" t="str">
        <f t="shared" si="114"/>
        <v/>
      </c>
      <c r="B7269" s="87" t="str">
        <f>IF(C7269="","",C7269&amp;COUNTIF($C$2:C7269,C7269))</f>
        <v/>
      </c>
      <c r="C7269" s="88"/>
      <c r="D7269" s="87" t="str">
        <f>IF($C7269="","",VLOOKUP($C7269,人员花名册!$B$2:$F$2001,2,0))</f>
        <v/>
      </c>
      <c r="E7269" s="87" t="str">
        <f>IF($C7269="","",VLOOKUP($C7269,人员花名册!$B$2:$F$2001,4,0))</f>
        <v/>
      </c>
      <c r="F7269" s="89" t="str">
        <f>IF($C7269="","",VLOOKUP($C7269,人员花名册!$B$2:$F$2001,5,0))</f>
        <v/>
      </c>
      <c r="G7269" s="29"/>
      <c r="H7269" s="29"/>
      <c r="I7269" s="87" t="str">
        <f>IF($C7269="","",VLOOKUP($H7269,培训课程清单!$B$2:$J$1700,2,0))</f>
        <v/>
      </c>
      <c r="J7269" s="87" t="str">
        <f>IF($C7269="","",VLOOKUP($H7269,培训课程清单!$B$2:$J$1700,3,0))</f>
        <v/>
      </c>
      <c r="K7269" s="87" t="str">
        <f>IF($H7269="","",VLOOKUP($H7269,培训课程清单!$B$2:$J$1700,4,0))</f>
        <v/>
      </c>
      <c r="L7269" s="29"/>
      <c r="M7269" s="89" t="str">
        <f>IF($H7269="","",VLOOKUP($H7269,培训课程清单!$B$2:$J$1700,7,0))</f>
        <v/>
      </c>
      <c r="N7269" s="87" t="str">
        <f>IF($H7269="","",VLOOKUP($H7269,培训课程清单!$B$2:$J$1700,8,0))</f>
        <v/>
      </c>
      <c r="O7269" s="29"/>
    </row>
    <row r="7270" spans="1:15">
      <c r="A7270" s="87" t="str">
        <f t="shared" si="114"/>
        <v/>
      </c>
      <c r="B7270" s="87" t="str">
        <f>IF(C7270="","",C7270&amp;COUNTIF($C$2:C7270,C7270))</f>
        <v/>
      </c>
      <c r="C7270" s="88"/>
      <c r="D7270" s="87" t="str">
        <f>IF($C7270="","",VLOOKUP($C7270,人员花名册!$B$2:$F$2001,2,0))</f>
        <v/>
      </c>
      <c r="E7270" s="87" t="str">
        <f>IF($C7270="","",VLOOKUP($C7270,人员花名册!$B$2:$F$2001,4,0))</f>
        <v/>
      </c>
      <c r="F7270" s="89" t="str">
        <f>IF($C7270="","",VLOOKUP($C7270,人员花名册!$B$2:$F$2001,5,0))</f>
        <v/>
      </c>
      <c r="G7270" s="29"/>
      <c r="H7270" s="29"/>
      <c r="I7270" s="87" t="str">
        <f>IF($C7270="","",VLOOKUP($H7270,培训课程清单!$B$2:$J$1700,2,0))</f>
        <v/>
      </c>
      <c r="J7270" s="87" t="str">
        <f>IF($C7270="","",VLOOKUP($H7270,培训课程清单!$B$2:$J$1700,3,0))</f>
        <v/>
      </c>
      <c r="K7270" s="87" t="str">
        <f>IF($H7270="","",VLOOKUP($H7270,培训课程清单!$B$2:$J$1700,4,0))</f>
        <v/>
      </c>
      <c r="L7270" s="29"/>
      <c r="M7270" s="89" t="str">
        <f>IF($H7270="","",VLOOKUP($H7270,培训课程清单!$B$2:$J$1700,7,0))</f>
        <v/>
      </c>
      <c r="N7270" s="87" t="str">
        <f>IF($H7270="","",VLOOKUP($H7270,培训课程清单!$B$2:$J$1700,8,0))</f>
        <v/>
      </c>
      <c r="O7270" s="29"/>
    </row>
    <row r="7271" spans="1:15">
      <c r="A7271" s="87" t="str">
        <f t="shared" si="114"/>
        <v/>
      </c>
      <c r="B7271" s="87" t="str">
        <f>IF(C7271="","",C7271&amp;COUNTIF($C$2:C7271,C7271))</f>
        <v/>
      </c>
      <c r="C7271" s="88"/>
      <c r="D7271" s="87" t="str">
        <f>IF($C7271="","",VLOOKUP($C7271,人员花名册!$B$2:$F$2001,2,0))</f>
        <v/>
      </c>
      <c r="E7271" s="87" t="str">
        <f>IF($C7271="","",VLOOKUP($C7271,人员花名册!$B$2:$F$2001,4,0))</f>
        <v/>
      </c>
      <c r="F7271" s="89" t="str">
        <f>IF($C7271="","",VLOOKUP($C7271,人员花名册!$B$2:$F$2001,5,0))</f>
        <v/>
      </c>
      <c r="G7271" s="29"/>
      <c r="H7271" s="29"/>
      <c r="I7271" s="87" t="str">
        <f>IF($C7271="","",VLOOKUP($H7271,培训课程清单!$B$2:$J$1700,2,0))</f>
        <v/>
      </c>
      <c r="J7271" s="87" t="str">
        <f>IF($C7271="","",VLOOKUP($H7271,培训课程清单!$B$2:$J$1700,3,0))</f>
        <v/>
      </c>
      <c r="K7271" s="87" t="str">
        <f>IF($H7271="","",VLOOKUP($H7271,培训课程清单!$B$2:$J$1700,4,0))</f>
        <v/>
      </c>
      <c r="L7271" s="29"/>
      <c r="M7271" s="89" t="str">
        <f>IF($H7271="","",VLOOKUP($H7271,培训课程清单!$B$2:$J$1700,7,0))</f>
        <v/>
      </c>
      <c r="N7271" s="87" t="str">
        <f>IF($H7271="","",VLOOKUP($H7271,培训课程清单!$B$2:$J$1700,8,0))</f>
        <v/>
      </c>
      <c r="O7271" s="29"/>
    </row>
    <row r="7272" spans="1:15">
      <c r="A7272" s="87" t="str">
        <f t="shared" si="114"/>
        <v/>
      </c>
      <c r="B7272" s="87" t="str">
        <f>IF(C7272="","",C7272&amp;COUNTIF($C$2:C7272,C7272))</f>
        <v/>
      </c>
      <c r="C7272" s="88"/>
      <c r="D7272" s="87" t="str">
        <f>IF($C7272="","",VLOOKUP($C7272,人员花名册!$B$2:$F$2001,2,0))</f>
        <v/>
      </c>
      <c r="E7272" s="87" t="str">
        <f>IF($C7272="","",VLOOKUP($C7272,人员花名册!$B$2:$F$2001,4,0))</f>
        <v/>
      </c>
      <c r="F7272" s="89" t="str">
        <f>IF($C7272="","",VLOOKUP($C7272,人员花名册!$B$2:$F$2001,5,0))</f>
        <v/>
      </c>
      <c r="G7272" s="29"/>
      <c r="H7272" s="29"/>
      <c r="I7272" s="87" t="str">
        <f>IF($C7272="","",VLOOKUP($H7272,培训课程清单!$B$2:$J$1700,2,0))</f>
        <v/>
      </c>
      <c r="J7272" s="87" t="str">
        <f>IF($C7272="","",VLOOKUP($H7272,培训课程清单!$B$2:$J$1700,3,0))</f>
        <v/>
      </c>
      <c r="K7272" s="87" t="str">
        <f>IF($H7272="","",VLOOKUP($H7272,培训课程清单!$B$2:$J$1700,4,0))</f>
        <v/>
      </c>
      <c r="L7272" s="29"/>
      <c r="M7272" s="89" t="str">
        <f>IF($H7272="","",VLOOKUP($H7272,培训课程清单!$B$2:$J$1700,7,0))</f>
        <v/>
      </c>
      <c r="N7272" s="87" t="str">
        <f>IF($H7272="","",VLOOKUP($H7272,培训课程清单!$B$2:$J$1700,8,0))</f>
        <v/>
      </c>
      <c r="O7272" s="29"/>
    </row>
    <row r="7273" spans="1:15">
      <c r="A7273" s="87" t="str">
        <f t="shared" si="114"/>
        <v/>
      </c>
      <c r="B7273" s="87" t="str">
        <f>IF(C7273="","",C7273&amp;COUNTIF($C$2:C7273,C7273))</f>
        <v/>
      </c>
      <c r="C7273" s="88"/>
      <c r="D7273" s="87" t="str">
        <f>IF($C7273="","",VLOOKUP($C7273,人员花名册!$B$2:$F$2001,2,0))</f>
        <v/>
      </c>
      <c r="E7273" s="87" t="str">
        <f>IF($C7273="","",VLOOKUP($C7273,人员花名册!$B$2:$F$2001,4,0))</f>
        <v/>
      </c>
      <c r="F7273" s="89" t="str">
        <f>IF($C7273="","",VLOOKUP($C7273,人员花名册!$B$2:$F$2001,5,0))</f>
        <v/>
      </c>
      <c r="G7273" s="29"/>
      <c r="H7273" s="29"/>
      <c r="I7273" s="87" t="str">
        <f>IF($C7273="","",VLOOKUP($H7273,培训课程清单!$B$2:$J$1700,2,0))</f>
        <v/>
      </c>
      <c r="J7273" s="87" t="str">
        <f>IF($C7273="","",VLOOKUP($H7273,培训课程清单!$B$2:$J$1700,3,0))</f>
        <v/>
      </c>
      <c r="K7273" s="87" t="str">
        <f>IF($H7273="","",VLOOKUP($H7273,培训课程清单!$B$2:$J$1700,4,0))</f>
        <v/>
      </c>
      <c r="L7273" s="29"/>
      <c r="M7273" s="89" t="str">
        <f>IF($H7273="","",VLOOKUP($H7273,培训课程清单!$B$2:$J$1700,7,0))</f>
        <v/>
      </c>
      <c r="N7273" s="87" t="str">
        <f>IF($H7273="","",VLOOKUP($H7273,培训课程清单!$B$2:$J$1700,8,0))</f>
        <v/>
      </c>
      <c r="O7273" s="29"/>
    </row>
    <row r="7274" spans="1:15">
      <c r="A7274" s="87" t="str">
        <f t="shared" si="114"/>
        <v/>
      </c>
      <c r="B7274" s="87" t="str">
        <f>IF(C7274="","",C7274&amp;COUNTIF($C$2:C7274,C7274))</f>
        <v/>
      </c>
      <c r="C7274" s="88"/>
      <c r="D7274" s="87" t="str">
        <f>IF($C7274="","",VLOOKUP($C7274,人员花名册!$B$2:$F$2001,2,0))</f>
        <v/>
      </c>
      <c r="E7274" s="87" t="str">
        <f>IF($C7274="","",VLOOKUP($C7274,人员花名册!$B$2:$F$2001,4,0))</f>
        <v/>
      </c>
      <c r="F7274" s="89" t="str">
        <f>IF($C7274="","",VLOOKUP($C7274,人员花名册!$B$2:$F$2001,5,0))</f>
        <v/>
      </c>
      <c r="G7274" s="29"/>
      <c r="H7274" s="29"/>
      <c r="I7274" s="87" t="str">
        <f>IF($C7274="","",VLOOKUP($H7274,培训课程清单!$B$2:$J$1700,2,0))</f>
        <v/>
      </c>
      <c r="J7274" s="87" t="str">
        <f>IF($C7274="","",VLOOKUP($H7274,培训课程清单!$B$2:$J$1700,3,0))</f>
        <v/>
      </c>
      <c r="K7274" s="87" t="str">
        <f>IF($H7274="","",VLOOKUP($H7274,培训课程清单!$B$2:$J$1700,4,0))</f>
        <v/>
      </c>
      <c r="L7274" s="29"/>
      <c r="M7274" s="89" t="str">
        <f>IF($H7274="","",VLOOKUP($H7274,培训课程清单!$B$2:$J$1700,7,0))</f>
        <v/>
      </c>
      <c r="N7274" s="87" t="str">
        <f>IF($H7274="","",VLOOKUP($H7274,培训课程清单!$B$2:$J$1700,8,0))</f>
        <v/>
      </c>
      <c r="O7274" s="29"/>
    </row>
    <row r="7275" spans="1:15">
      <c r="A7275" s="87" t="str">
        <f t="shared" si="114"/>
        <v/>
      </c>
      <c r="B7275" s="87" t="str">
        <f>IF(C7275="","",C7275&amp;COUNTIF($C$2:C7275,C7275))</f>
        <v/>
      </c>
      <c r="C7275" s="88"/>
      <c r="D7275" s="87" t="str">
        <f>IF($C7275="","",VLOOKUP($C7275,人员花名册!$B$2:$F$2001,2,0))</f>
        <v/>
      </c>
      <c r="E7275" s="87" t="str">
        <f>IF($C7275="","",VLOOKUP($C7275,人员花名册!$B$2:$F$2001,4,0))</f>
        <v/>
      </c>
      <c r="F7275" s="89" t="str">
        <f>IF($C7275="","",VLOOKUP($C7275,人员花名册!$B$2:$F$2001,5,0))</f>
        <v/>
      </c>
      <c r="G7275" s="29"/>
      <c r="H7275" s="29"/>
      <c r="I7275" s="87" t="str">
        <f>IF($C7275="","",VLOOKUP($H7275,培训课程清单!$B$2:$J$1700,2,0))</f>
        <v/>
      </c>
      <c r="J7275" s="87" t="str">
        <f>IF($C7275="","",VLOOKUP($H7275,培训课程清单!$B$2:$J$1700,3,0))</f>
        <v/>
      </c>
      <c r="K7275" s="87" t="str">
        <f>IF($H7275="","",VLOOKUP($H7275,培训课程清单!$B$2:$J$1700,4,0))</f>
        <v/>
      </c>
      <c r="L7275" s="29"/>
      <c r="M7275" s="89" t="str">
        <f>IF($H7275="","",VLOOKUP($H7275,培训课程清单!$B$2:$J$1700,7,0))</f>
        <v/>
      </c>
      <c r="N7275" s="87" t="str">
        <f>IF($H7275="","",VLOOKUP($H7275,培训课程清单!$B$2:$J$1700,8,0))</f>
        <v/>
      </c>
      <c r="O7275" s="29"/>
    </row>
    <row r="7276" spans="1:15">
      <c r="A7276" s="87" t="str">
        <f t="shared" si="114"/>
        <v/>
      </c>
      <c r="B7276" s="87" t="str">
        <f>IF(C7276="","",C7276&amp;COUNTIF($C$2:C7276,C7276))</f>
        <v/>
      </c>
      <c r="C7276" s="88"/>
      <c r="D7276" s="87" t="str">
        <f>IF($C7276="","",VLOOKUP($C7276,人员花名册!$B$2:$F$2001,2,0))</f>
        <v/>
      </c>
      <c r="E7276" s="87" t="str">
        <f>IF($C7276="","",VLOOKUP($C7276,人员花名册!$B$2:$F$2001,4,0))</f>
        <v/>
      </c>
      <c r="F7276" s="89" t="str">
        <f>IF($C7276="","",VLOOKUP($C7276,人员花名册!$B$2:$F$2001,5,0))</f>
        <v/>
      </c>
      <c r="G7276" s="29"/>
      <c r="H7276" s="29"/>
      <c r="I7276" s="87" t="str">
        <f>IF($C7276="","",VLOOKUP($H7276,培训课程清单!$B$2:$J$1700,2,0))</f>
        <v/>
      </c>
      <c r="J7276" s="87" t="str">
        <f>IF($C7276="","",VLOOKUP($H7276,培训课程清单!$B$2:$J$1700,3,0))</f>
        <v/>
      </c>
      <c r="K7276" s="87" t="str">
        <f>IF($H7276="","",VLOOKUP($H7276,培训课程清单!$B$2:$J$1700,4,0))</f>
        <v/>
      </c>
      <c r="L7276" s="29"/>
      <c r="M7276" s="89" t="str">
        <f>IF($H7276="","",VLOOKUP($H7276,培训课程清单!$B$2:$J$1700,7,0))</f>
        <v/>
      </c>
      <c r="N7276" s="87" t="str">
        <f>IF($H7276="","",VLOOKUP($H7276,培训课程清单!$B$2:$J$1700,8,0))</f>
        <v/>
      </c>
      <c r="O7276" s="29"/>
    </row>
    <row r="7277" spans="1:15">
      <c r="A7277" s="87" t="str">
        <f t="shared" si="114"/>
        <v/>
      </c>
      <c r="B7277" s="87" t="str">
        <f>IF(C7277="","",C7277&amp;COUNTIF($C$2:C7277,C7277))</f>
        <v/>
      </c>
      <c r="C7277" s="88"/>
      <c r="D7277" s="87" t="str">
        <f>IF($C7277="","",VLOOKUP($C7277,人员花名册!$B$2:$F$2001,2,0))</f>
        <v/>
      </c>
      <c r="E7277" s="87" t="str">
        <f>IF($C7277="","",VLOOKUP($C7277,人员花名册!$B$2:$F$2001,4,0))</f>
        <v/>
      </c>
      <c r="F7277" s="89" t="str">
        <f>IF($C7277="","",VLOOKUP($C7277,人员花名册!$B$2:$F$2001,5,0))</f>
        <v/>
      </c>
      <c r="G7277" s="29"/>
      <c r="H7277" s="29"/>
      <c r="I7277" s="87" t="str">
        <f>IF($C7277="","",VLOOKUP($H7277,培训课程清单!$B$2:$J$1700,2,0))</f>
        <v/>
      </c>
      <c r="J7277" s="87" t="str">
        <f>IF($C7277="","",VLOOKUP($H7277,培训课程清单!$B$2:$J$1700,3,0))</f>
        <v/>
      </c>
      <c r="K7277" s="87" t="str">
        <f>IF($H7277="","",VLOOKUP($H7277,培训课程清单!$B$2:$J$1700,4,0))</f>
        <v/>
      </c>
      <c r="L7277" s="29"/>
      <c r="M7277" s="89" t="str">
        <f>IF($H7277="","",VLOOKUP($H7277,培训课程清单!$B$2:$J$1700,7,0))</f>
        <v/>
      </c>
      <c r="N7277" s="87" t="str">
        <f>IF($H7277="","",VLOOKUP($H7277,培训课程清单!$B$2:$J$1700,8,0))</f>
        <v/>
      </c>
      <c r="O7277" s="29"/>
    </row>
    <row r="7278" spans="1:15">
      <c r="A7278" s="87" t="str">
        <f t="shared" si="114"/>
        <v/>
      </c>
      <c r="B7278" s="87" t="str">
        <f>IF(C7278="","",C7278&amp;COUNTIF($C$2:C7278,C7278))</f>
        <v/>
      </c>
      <c r="C7278" s="88"/>
      <c r="D7278" s="87" t="str">
        <f>IF($C7278="","",VLOOKUP($C7278,人员花名册!$B$2:$F$2001,2,0))</f>
        <v/>
      </c>
      <c r="E7278" s="87" t="str">
        <f>IF($C7278="","",VLOOKUP($C7278,人员花名册!$B$2:$F$2001,4,0))</f>
        <v/>
      </c>
      <c r="F7278" s="89" t="str">
        <f>IF($C7278="","",VLOOKUP($C7278,人员花名册!$B$2:$F$2001,5,0))</f>
        <v/>
      </c>
      <c r="G7278" s="29"/>
      <c r="H7278" s="29"/>
      <c r="I7278" s="87" t="str">
        <f>IF($C7278="","",VLOOKUP($H7278,培训课程清单!$B$2:$J$1700,2,0))</f>
        <v/>
      </c>
      <c r="J7278" s="87" t="str">
        <f>IF($C7278="","",VLOOKUP($H7278,培训课程清单!$B$2:$J$1700,3,0))</f>
        <v/>
      </c>
      <c r="K7278" s="87" t="str">
        <f>IF($H7278="","",VLOOKUP($H7278,培训课程清单!$B$2:$J$1700,4,0))</f>
        <v/>
      </c>
      <c r="L7278" s="29"/>
      <c r="M7278" s="89" t="str">
        <f>IF($H7278="","",VLOOKUP($H7278,培训课程清单!$B$2:$J$1700,7,0))</f>
        <v/>
      </c>
      <c r="N7278" s="87" t="str">
        <f>IF($H7278="","",VLOOKUP($H7278,培训课程清单!$B$2:$J$1700,8,0))</f>
        <v/>
      </c>
      <c r="O7278" s="29"/>
    </row>
    <row r="7279" spans="1:15">
      <c r="A7279" s="87" t="str">
        <f t="shared" si="114"/>
        <v/>
      </c>
      <c r="B7279" s="87" t="str">
        <f>IF(C7279="","",C7279&amp;COUNTIF($C$2:C7279,C7279))</f>
        <v/>
      </c>
      <c r="C7279" s="88"/>
      <c r="D7279" s="87" t="str">
        <f>IF($C7279="","",VLOOKUP($C7279,人员花名册!$B$2:$F$2001,2,0))</f>
        <v/>
      </c>
      <c r="E7279" s="87" t="str">
        <f>IF($C7279="","",VLOOKUP($C7279,人员花名册!$B$2:$F$2001,4,0))</f>
        <v/>
      </c>
      <c r="F7279" s="89" t="str">
        <f>IF($C7279="","",VLOOKUP($C7279,人员花名册!$B$2:$F$2001,5,0))</f>
        <v/>
      </c>
      <c r="G7279" s="29"/>
      <c r="H7279" s="29"/>
      <c r="I7279" s="87" t="str">
        <f>IF($C7279="","",VLOOKUP($H7279,培训课程清单!$B$2:$J$1700,2,0))</f>
        <v/>
      </c>
      <c r="J7279" s="87" t="str">
        <f>IF($C7279="","",VLOOKUP($H7279,培训课程清单!$B$2:$J$1700,3,0))</f>
        <v/>
      </c>
      <c r="K7279" s="87" t="str">
        <f>IF($H7279="","",VLOOKUP($H7279,培训课程清单!$B$2:$J$1700,4,0))</f>
        <v/>
      </c>
      <c r="L7279" s="29"/>
      <c r="M7279" s="89" t="str">
        <f>IF($H7279="","",VLOOKUP($H7279,培训课程清单!$B$2:$J$1700,7,0))</f>
        <v/>
      </c>
      <c r="N7279" s="87" t="str">
        <f>IF($H7279="","",VLOOKUP($H7279,培训课程清单!$B$2:$J$1700,8,0))</f>
        <v/>
      </c>
      <c r="O7279" s="29"/>
    </row>
    <row r="7280" spans="1:15">
      <c r="A7280" s="87" t="str">
        <f t="shared" si="114"/>
        <v/>
      </c>
      <c r="B7280" s="87" t="str">
        <f>IF(C7280="","",C7280&amp;COUNTIF($C$2:C7280,C7280))</f>
        <v/>
      </c>
      <c r="C7280" s="88"/>
      <c r="D7280" s="87" t="str">
        <f>IF($C7280="","",VLOOKUP($C7280,人员花名册!$B$2:$F$2001,2,0))</f>
        <v/>
      </c>
      <c r="E7280" s="87" t="str">
        <f>IF($C7280="","",VLOOKUP($C7280,人员花名册!$B$2:$F$2001,4,0))</f>
        <v/>
      </c>
      <c r="F7280" s="89" t="str">
        <f>IF($C7280="","",VLOOKUP($C7280,人员花名册!$B$2:$F$2001,5,0))</f>
        <v/>
      </c>
      <c r="G7280" s="29"/>
      <c r="H7280" s="29"/>
      <c r="I7280" s="87" t="str">
        <f>IF($C7280="","",VLOOKUP($H7280,培训课程清单!$B$2:$J$1700,2,0))</f>
        <v/>
      </c>
      <c r="J7280" s="87" t="str">
        <f>IF($C7280="","",VLOOKUP($H7280,培训课程清单!$B$2:$J$1700,3,0))</f>
        <v/>
      </c>
      <c r="K7280" s="87" t="str">
        <f>IF($H7280="","",VLOOKUP($H7280,培训课程清单!$B$2:$J$1700,4,0))</f>
        <v/>
      </c>
      <c r="L7280" s="29"/>
      <c r="M7280" s="89" t="str">
        <f>IF($H7280="","",VLOOKUP($H7280,培训课程清单!$B$2:$J$1700,7,0))</f>
        <v/>
      </c>
      <c r="N7280" s="87" t="str">
        <f>IF($H7280="","",VLOOKUP($H7280,培训课程清单!$B$2:$J$1700,8,0))</f>
        <v/>
      </c>
      <c r="O7280" s="29"/>
    </row>
    <row r="7281" spans="1:15">
      <c r="A7281" s="87" t="str">
        <f t="shared" si="114"/>
        <v/>
      </c>
      <c r="B7281" s="87" t="str">
        <f>IF(C7281="","",C7281&amp;COUNTIF($C$2:C7281,C7281))</f>
        <v/>
      </c>
      <c r="C7281" s="88"/>
      <c r="D7281" s="87" t="str">
        <f>IF($C7281="","",VLOOKUP($C7281,人员花名册!$B$2:$F$2001,2,0))</f>
        <v/>
      </c>
      <c r="E7281" s="87" t="str">
        <f>IF($C7281="","",VLOOKUP($C7281,人员花名册!$B$2:$F$2001,4,0))</f>
        <v/>
      </c>
      <c r="F7281" s="89" t="str">
        <f>IF($C7281="","",VLOOKUP($C7281,人员花名册!$B$2:$F$2001,5,0))</f>
        <v/>
      </c>
      <c r="G7281" s="29"/>
      <c r="H7281" s="29"/>
      <c r="I7281" s="87" t="str">
        <f>IF($C7281="","",VLOOKUP($H7281,培训课程清单!$B$2:$J$1700,2,0))</f>
        <v/>
      </c>
      <c r="J7281" s="87" t="str">
        <f>IF($C7281="","",VLOOKUP($H7281,培训课程清单!$B$2:$J$1700,3,0))</f>
        <v/>
      </c>
      <c r="K7281" s="87" t="str">
        <f>IF($H7281="","",VLOOKUP($H7281,培训课程清单!$B$2:$J$1700,4,0))</f>
        <v/>
      </c>
      <c r="L7281" s="29"/>
      <c r="M7281" s="89" t="str">
        <f>IF($H7281="","",VLOOKUP($H7281,培训课程清单!$B$2:$J$1700,7,0))</f>
        <v/>
      </c>
      <c r="N7281" s="87" t="str">
        <f>IF($H7281="","",VLOOKUP($H7281,培训课程清单!$B$2:$J$1700,8,0))</f>
        <v/>
      </c>
      <c r="O7281" s="29"/>
    </row>
    <row r="7282" spans="1:15">
      <c r="A7282" s="87" t="str">
        <f t="shared" si="114"/>
        <v/>
      </c>
      <c r="B7282" s="87" t="str">
        <f>IF(C7282="","",C7282&amp;COUNTIF($C$2:C7282,C7282))</f>
        <v/>
      </c>
      <c r="C7282" s="88"/>
      <c r="D7282" s="87" t="str">
        <f>IF($C7282="","",VLOOKUP($C7282,人员花名册!$B$2:$F$2001,2,0))</f>
        <v/>
      </c>
      <c r="E7282" s="87" t="str">
        <f>IF($C7282="","",VLOOKUP($C7282,人员花名册!$B$2:$F$2001,4,0))</f>
        <v/>
      </c>
      <c r="F7282" s="89" t="str">
        <f>IF($C7282="","",VLOOKUP($C7282,人员花名册!$B$2:$F$2001,5,0))</f>
        <v/>
      </c>
      <c r="G7282" s="29"/>
      <c r="H7282" s="29"/>
      <c r="I7282" s="87" t="str">
        <f>IF($C7282="","",VLOOKUP($H7282,培训课程清单!$B$2:$J$1700,2,0))</f>
        <v/>
      </c>
      <c r="J7282" s="87" t="str">
        <f>IF($C7282="","",VLOOKUP($H7282,培训课程清单!$B$2:$J$1700,3,0))</f>
        <v/>
      </c>
      <c r="K7282" s="87" t="str">
        <f>IF($H7282="","",VLOOKUP($H7282,培训课程清单!$B$2:$J$1700,4,0))</f>
        <v/>
      </c>
      <c r="L7282" s="29"/>
      <c r="M7282" s="89" t="str">
        <f>IF($H7282="","",VLOOKUP($H7282,培训课程清单!$B$2:$J$1700,7,0))</f>
        <v/>
      </c>
      <c r="N7282" s="87" t="str">
        <f>IF($H7282="","",VLOOKUP($H7282,培训课程清单!$B$2:$J$1700,8,0))</f>
        <v/>
      </c>
      <c r="O7282" s="29"/>
    </row>
    <row r="7283" spans="1:15">
      <c r="A7283" s="87" t="str">
        <f t="shared" si="114"/>
        <v/>
      </c>
      <c r="B7283" s="87" t="str">
        <f>IF(C7283="","",C7283&amp;COUNTIF($C$2:C7283,C7283))</f>
        <v/>
      </c>
      <c r="C7283" s="88"/>
      <c r="D7283" s="87" t="str">
        <f>IF($C7283="","",VLOOKUP($C7283,人员花名册!$B$2:$F$2001,2,0))</f>
        <v/>
      </c>
      <c r="E7283" s="87" t="str">
        <f>IF($C7283="","",VLOOKUP($C7283,人员花名册!$B$2:$F$2001,4,0))</f>
        <v/>
      </c>
      <c r="F7283" s="89" t="str">
        <f>IF($C7283="","",VLOOKUP($C7283,人员花名册!$B$2:$F$2001,5,0))</f>
        <v/>
      </c>
      <c r="G7283" s="29"/>
      <c r="H7283" s="29"/>
      <c r="I7283" s="87" t="str">
        <f>IF($C7283="","",VLOOKUP($H7283,培训课程清单!$B$2:$J$1700,2,0))</f>
        <v/>
      </c>
      <c r="J7283" s="87" t="str">
        <f>IF($C7283="","",VLOOKUP($H7283,培训课程清单!$B$2:$J$1700,3,0))</f>
        <v/>
      </c>
      <c r="K7283" s="87" t="str">
        <f>IF($H7283="","",VLOOKUP($H7283,培训课程清单!$B$2:$J$1700,4,0))</f>
        <v/>
      </c>
      <c r="L7283" s="29"/>
      <c r="M7283" s="89" t="str">
        <f>IF($H7283="","",VLOOKUP($H7283,培训课程清单!$B$2:$J$1700,7,0))</f>
        <v/>
      </c>
      <c r="N7283" s="87" t="str">
        <f>IF($H7283="","",VLOOKUP($H7283,培训课程清单!$B$2:$J$1700,8,0))</f>
        <v/>
      </c>
      <c r="O7283" s="29"/>
    </row>
    <row r="7284" spans="1:15">
      <c r="A7284" s="87" t="str">
        <f t="shared" si="114"/>
        <v/>
      </c>
      <c r="B7284" s="87" t="str">
        <f>IF(C7284="","",C7284&amp;COUNTIF($C$2:C7284,C7284))</f>
        <v/>
      </c>
      <c r="C7284" s="88"/>
      <c r="D7284" s="87" t="str">
        <f>IF($C7284="","",VLOOKUP($C7284,人员花名册!$B$2:$F$2001,2,0))</f>
        <v/>
      </c>
      <c r="E7284" s="87" t="str">
        <f>IF($C7284="","",VLOOKUP($C7284,人员花名册!$B$2:$F$2001,4,0))</f>
        <v/>
      </c>
      <c r="F7284" s="89" t="str">
        <f>IF($C7284="","",VLOOKUP($C7284,人员花名册!$B$2:$F$2001,5,0))</f>
        <v/>
      </c>
      <c r="G7284" s="29"/>
      <c r="H7284" s="29"/>
      <c r="I7284" s="87" t="str">
        <f>IF($C7284="","",VLOOKUP($H7284,培训课程清单!$B$2:$J$1700,2,0))</f>
        <v/>
      </c>
      <c r="J7284" s="87" t="str">
        <f>IF($C7284="","",VLOOKUP($H7284,培训课程清单!$B$2:$J$1700,3,0))</f>
        <v/>
      </c>
      <c r="K7284" s="87" t="str">
        <f>IF($H7284="","",VLOOKUP($H7284,培训课程清单!$B$2:$J$1700,4,0))</f>
        <v/>
      </c>
      <c r="L7284" s="29"/>
      <c r="M7284" s="89" t="str">
        <f>IF($H7284="","",VLOOKUP($H7284,培训课程清单!$B$2:$J$1700,7,0))</f>
        <v/>
      </c>
      <c r="N7284" s="87" t="str">
        <f>IF($H7284="","",VLOOKUP($H7284,培训课程清单!$B$2:$J$1700,8,0))</f>
        <v/>
      </c>
      <c r="O7284" s="29"/>
    </row>
    <row r="7285" spans="1:15">
      <c r="A7285" s="87" t="str">
        <f t="shared" si="114"/>
        <v/>
      </c>
      <c r="B7285" s="87" t="str">
        <f>IF(C7285="","",C7285&amp;COUNTIF($C$2:C7285,C7285))</f>
        <v/>
      </c>
      <c r="C7285" s="88"/>
      <c r="D7285" s="87" t="str">
        <f>IF($C7285="","",VLOOKUP($C7285,人员花名册!$B$2:$F$2001,2,0))</f>
        <v/>
      </c>
      <c r="E7285" s="87" t="str">
        <f>IF($C7285="","",VLOOKUP($C7285,人员花名册!$B$2:$F$2001,4,0))</f>
        <v/>
      </c>
      <c r="F7285" s="89" t="str">
        <f>IF($C7285="","",VLOOKUP($C7285,人员花名册!$B$2:$F$2001,5,0))</f>
        <v/>
      </c>
      <c r="G7285" s="29"/>
      <c r="H7285" s="29"/>
      <c r="I7285" s="87" t="str">
        <f>IF($C7285="","",VLOOKUP($H7285,培训课程清单!$B$2:$J$1700,2,0))</f>
        <v/>
      </c>
      <c r="J7285" s="87" t="str">
        <f>IF($C7285="","",VLOOKUP($H7285,培训课程清单!$B$2:$J$1700,3,0))</f>
        <v/>
      </c>
      <c r="K7285" s="87" t="str">
        <f>IF($H7285="","",VLOOKUP($H7285,培训课程清单!$B$2:$J$1700,4,0))</f>
        <v/>
      </c>
      <c r="L7285" s="29"/>
      <c r="M7285" s="89" t="str">
        <f>IF($H7285="","",VLOOKUP($H7285,培训课程清单!$B$2:$J$1700,7,0))</f>
        <v/>
      </c>
      <c r="N7285" s="87" t="str">
        <f>IF($H7285="","",VLOOKUP($H7285,培训课程清单!$B$2:$J$1700,8,0))</f>
        <v/>
      </c>
      <c r="O7285" s="29"/>
    </row>
    <row r="7286" spans="1:15">
      <c r="A7286" s="87" t="str">
        <f t="shared" si="114"/>
        <v/>
      </c>
      <c r="B7286" s="87" t="str">
        <f>IF(C7286="","",C7286&amp;COUNTIF($C$2:C7286,C7286))</f>
        <v/>
      </c>
      <c r="C7286" s="88"/>
      <c r="D7286" s="87" t="str">
        <f>IF($C7286="","",VLOOKUP($C7286,人员花名册!$B$2:$F$2001,2,0))</f>
        <v/>
      </c>
      <c r="E7286" s="87" t="str">
        <f>IF($C7286="","",VLOOKUP($C7286,人员花名册!$B$2:$F$2001,4,0))</f>
        <v/>
      </c>
      <c r="F7286" s="89" t="str">
        <f>IF($C7286="","",VLOOKUP($C7286,人员花名册!$B$2:$F$2001,5,0))</f>
        <v/>
      </c>
      <c r="G7286" s="29"/>
      <c r="H7286" s="29"/>
      <c r="I7286" s="87" t="str">
        <f>IF($C7286="","",VLOOKUP($H7286,培训课程清单!$B$2:$J$1700,2,0))</f>
        <v/>
      </c>
      <c r="J7286" s="87" t="str">
        <f>IF($C7286="","",VLOOKUP($H7286,培训课程清单!$B$2:$J$1700,3,0))</f>
        <v/>
      </c>
      <c r="K7286" s="87" t="str">
        <f>IF($H7286="","",VLOOKUP($H7286,培训课程清单!$B$2:$J$1700,4,0))</f>
        <v/>
      </c>
      <c r="L7286" s="29"/>
      <c r="M7286" s="89" t="str">
        <f>IF($H7286="","",VLOOKUP($H7286,培训课程清单!$B$2:$J$1700,7,0))</f>
        <v/>
      </c>
      <c r="N7286" s="87" t="str">
        <f>IF($H7286="","",VLOOKUP($H7286,培训课程清单!$B$2:$J$1700,8,0))</f>
        <v/>
      </c>
      <c r="O7286" s="29"/>
    </row>
    <row r="7287" spans="1:15">
      <c r="A7287" s="87" t="str">
        <f t="shared" si="114"/>
        <v/>
      </c>
      <c r="B7287" s="87" t="str">
        <f>IF(C7287="","",C7287&amp;COUNTIF($C$2:C7287,C7287))</f>
        <v/>
      </c>
      <c r="C7287" s="88"/>
      <c r="D7287" s="87" t="str">
        <f>IF($C7287="","",VLOOKUP($C7287,人员花名册!$B$2:$F$2001,2,0))</f>
        <v/>
      </c>
      <c r="E7287" s="87" t="str">
        <f>IF($C7287="","",VLOOKUP($C7287,人员花名册!$B$2:$F$2001,4,0))</f>
        <v/>
      </c>
      <c r="F7287" s="89" t="str">
        <f>IF($C7287="","",VLOOKUP($C7287,人员花名册!$B$2:$F$2001,5,0))</f>
        <v/>
      </c>
      <c r="G7287" s="29"/>
      <c r="H7287" s="29"/>
      <c r="I7287" s="87" t="str">
        <f>IF($C7287="","",VLOOKUP($H7287,培训课程清单!$B$2:$J$1700,2,0))</f>
        <v/>
      </c>
      <c r="J7287" s="87" t="str">
        <f>IF($C7287="","",VLOOKUP($H7287,培训课程清单!$B$2:$J$1700,3,0))</f>
        <v/>
      </c>
      <c r="K7287" s="87" t="str">
        <f>IF($H7287="","",VLOOKUP($H7287,培训课程清单!$B$2:$J$1700,4,0))</f>
        <v/>
      </c>
      <c r="L7287" s="29"/>
      <c r="M7287" s="89" t="str">
        <f>IF($H7287="","",VLOOKUP($H7287,培训课程清单!$B$2:$J$1700,7,0))</f>
        <v/>
      </c>
      <c r="N7287" s="87" t="str">
        <f>IF($H7287="","",VLOOKUP($H7287,培训课程清单!$B$2:$J$1700,8,0))</f>
        <v/>
      </c>
      <c r="O7287" s="29"/>
    </row>
    <row r="7288" spans="1:15">
      <c r="A7288" s="87" t="str">
        <f t="shared" si="114"/>
        <v/>
      </c>
      <c r="B7288" s="87" t="str">
        <f>IF(C7288="","",C7288&amp;COUNTIF($C$2:C7288,C7288))</f>
        <v/>
      </c>
      <c r="C7288" s="88"/>
      <c r="D7288" s="87" t="str">
        <f>IF($C7288="","",VLOOKUP($C7288,人员花名册!$B$2:$F$2001,2,0))</f>
        <v/>
      </c>
      <c r="E7288" s="87" t="str">
        <f>IF($C7288="","",VLOOKUP($C7288,人员花名册!$B$2:$F$2001,4,0))</f>
        <v/>
      </c>
      <c r="F7288" s="89" t="str">
        <f>IF($C7288="","",VLOOKUP($C7288,人员花名册!$B$2:$F$2001,5,0))</f>
        <v/>
      </c>
      <c r="G7288" s="29"/>
      <c r="H7288" s="29"/>
      <c r="I7288" s="87" t="str">
        <f>IF($C7288="","",VLOOKUP($H7288,培训课程清单!$B$2:$J$1700,2,0))</f>
        <v/>
      </c>
      <c r="J7288" s="87" t="str">
        <f>IF($C7288="","",VLOOKUP($H7288,培训课程清单!$B$2:$J$1700,3,0))</f>
        <v/>
      </c>
      <c r="K7288" s="87" t="str">
        <f>IF($H7288="","",VLOOKUP($H7288,培训课程清单!$B$2:$J$1700,4,0))</f>
        <v/>
      </c>
      <c r="L7288" s="29"/>
      <c r="M7288" s="89" t="str">
        <f>IF($H7288="","",VLOOKUP($H7288,培训课程清单!$B$2:$J$1700,7,0))</f>
        <v/>
      </c>
      <c r="N7288" s="87" t="str">
        <f>IF($H7288="","",VLOOKUP($H7288,培训课程清单!$B$2:$J$1700,8,0))</f>
        <v/>
      </c>
      <c r="O7288" s="29"/>
    </row>
    <row r="7289" spans="1:15">
      <c r="A7289" s="87" t="str">
        <f t="shared" si="114"/>
        <v/>
      </c>
      <c r="B7289" s="87" t="str">
        <f>IF(C7289="","",C7289&amp;COUNTIF($C$2:C7289,C7289))</f>
        <v/>
      </c>
      <c r="C7289" s="88"/>
      <c r="D7289" s="87" t="str">
        <f>IF($C7289="","",VLOOKUP($C7289,人员花名册!$B$2:$F$2001,2,0))</f>
        <v/>
      </c>
      <c r="E7289" s="87" t="str">
        <f>IF($C7289="","",VLOOKUP($C7289,人员花名册!$B$2:$F$2001,4,0))</f>
        <v/>
      </c>
      <c r="F7289" s="89" t="str">
        <f>IF($C7289="","",VLOOKUP($C7289,人员花名册!$B$2:$F$2001,5,0))</f>
        <v/>
      </c>
      <c r="G7289" s="29"/>
      <c r="H7289" s="29"/>
      <c r="I7289" s="87" t="str">
        <f>IF($C7289="","",VLOOKUP($H7289,培训课程清单!$B$2:$J$1700,2,0))</f>
        <v/>
      </c>
      <c r="J7289" s="87" t="str">
        <f>IF($C7289="","",VLOOKUP($H7289,培训课程清单!$B$2:$J$1700,3,0))</f>
        <v/>
      </c>
      <c r="K7289" s="87" t="str">
        <f>IF($H7289="","",VLOOKUP($H7289,培训课程清单!$B$2:$J$1700,4,0))</f>
        <v/>
      </c>
      <c r="L7289" s="29"/>
      <c r="M7289" s="89" t="str">
        <f>IF($H7289="","",VLOOKUP($H7289,培训课程清单!$B$2:$J$1700,7,0))</f>
        <v/>
      </c>
      <c r="N7289" s="87" t="str">
        <f>IF($H7289="","",VLOOKUP($H7289,培训课程清单!$B$2:$J$1700,8,0))</f>
        <v/>
      </c>
      <c r="O7289" s="29"/>
    </row>
    <row r="7290" spans="1:15">
      <c r="A7290" s="87" t="str">
        <f t="shared" si="114"/>
        <v/>
      </c>
      <c r="B7290" s="87" t="str">
        <f>IF(C7290="","",C7290&amp;COUNTIF($C$2:C7290,C7290))</f>
        <v/>
      </c>
      <c r="C7290" s="88"/>
      <c r="D7290" s="87" t="str">
        <f>IF($C7290="","",VLOOKUP($C7290,人员花名册!$B$2:$F$2001,2,0))</f>
        <v/>
      </c>
      <c r="E7290" s="87" t="str">
        <f>IF($C7290="","",VLOOKUP($C7290,人员花名册!$B$2:$F$2001,4,0))</f>
        <v/>
      </c>
      <c r="F7290" s="89" t="str">
        <f>IF($C7290="","",VLOOKUP($C7290,人员花名册!$B$2:$F$2001,5,0))</f>
        <v/>
      </c>
      <c r="G7290" s="29"/>
      <c r="H7290" s="29"/>
      <c r="I7290" s="87" t="str">
        <f>IF($C7290="","",VLOOKUP($H7290,培训课程清单!$B$2:$J$1700,2,0))</f>
        <v/>
      </c>
      <c r="J7290" s="87" t="str">
        <f>IF($C7290="","",VLOOKUP($H7290,培训课程清单!$B$2:$J$1700,3,0))</f>
        <v/>
      </c>
      <c r="K7290" s="87" t="str">
        <f>IF($H7290="","",VLOOKUP($H7290,培训课程清单!$B$2:$J$1700,4,0))</f>
        <v/>
      </c>
      <c r="L7290" s="29"/>
      <c r="M7290" s="89" t="str">
        <f>IF($H7290="","",VLOOKUP($H7290,培训课程清单!$B$2:$J$1700,7,0))</f>
        <v/>
      </c>
      <c r="N7290" s="87" t="str">
        <f>IF($H7290="","",VLOOKUP($H7290,培训课程清单!$B$2:$J$1700,8,0))</f>
        <v/>
      </c>
      <c r="O7290" s="29"/>
    </row>
    <row r="7291" spans="1:15">
      <c r="A7291" s="87" t="str">
        <f t="shared" si="114"/>
        <v/>
      </c>
      <c r="B7291" s="87" t="str">
        <f>IF(C7291="","",C7291&amp;COUNTIF($C$2:C7291,C7291))</f>
        <v/>
      </c>
      <c r="C7291" s="88"/>
      <c r="D7291" s="87" t="str">
        <f>IF($C7291="","",VLOOKUP($C7291,人员花名册!$B$2:$F$2001,2,0))</f>
        <v/>
      </c>
      <c r="E7291" s="87" t="str">
        <f>IF($C7291="","",VLOOKUP($C7291,人员花名册!$B$2:$F$2001,4,0))</f>
        <v/>
      </c>
      <c r="F7291" s="89" t="str">
        <f>IF($C7291="","",VLOOKUP($C7291,人员花名册!$B$2:$F$2001,5,0))</f>
        <v/>
      </c>
      <c r="G7291" s="29"/>
      <c r="H7291" s="29"/>
      <c r="I7291" s="87" t="str">
        <f>IF($C7291="","",VLOOKUP($H7291,培训课程清单!$B$2:$J$1700,2,0))</f>
        <v/>
      </c>
      <c r="J7291" s="87" t="str">
        <f>IF($C7291="","",VLOOKUP($H7291,培训课程清单!$B$2:$J$1700,3,0))</f>
        <v/>
      </c>
      <c r="K7291" s="87" t="str">
        <f>IF($H7291="","",VLOOKUP($H7291,培训课程清单!$B$2:$J$1700,4,0))</f>
        <v/>
      </c>
      <c r="L7291" s="29"/>
      <c r="M7291" s="89" t="str">
        <f>IF($H7291="","",VLOOKUP($H7291,培训课程清单!$B$2:$J$1700,7,0))</f>
        <v/>
      </c>
      <c r="N7291" s="87" t="str">
        <f>IF($H7291="","",VLOOKUP($H7291,培训课程清单!$B$2:$J$1700,8,0))</f>
        <v/>
      </c>
      <c r="O7291" s="29"/>
    </row>
    <row r="7292" spans="1:15">
      <c r="A7292" s="87" t="str">
        <f t="shared" si="114"/>
        <v/>
      </c>
      <c r="B7292" s="87" t="str">
        <f>IF(C7292="","",C7292&amp;COUNTIF($C$2:C7292,C7292))</f>
        <v/>
      </c>
      <c r="C7292" s="88"/>
      <c r="D7292" s="87" t="str">
        <f>IF($C7292="","",VLOOKUP($C7292,人员花名册!$B$2:$F$2001,2,0))</f>
        <v/>
      </c>
      <c r="E7292" s="87" t="str">
        <f>IF($C7292="","",VLOOKUP($C7292,人员花名册!$B$2:$F$2001,4,0))</f>
        <v/>
      </c>
      <c r="F7292" s="89" t="str">
        <f>IF($C7292="","",VLOOKUP($C7292,人员花名册!$B$2:$F$2001,5,0))</f>
        <v/>
      </c>
      <c r="G7292" s="29"/>
      <c r="H7292" s="29"/>
      <c r="I7292" s="87" t="str">
        <f>IF($C7292="","",VLOOKUP($H7292,培训课程清单!$B$2:$J$1700,2,0))</f>
        <v/>
      </c>
      <c r="J7292" s="87" t="str">
        <f>IF($C7292="","",VLOOKUP($H7292,培训课程清单!$B$2:$J$1700,3,0))</f>
        <v/>
      </c>
      <c r="K7292" s="87" t="str">
        <f>IF($H7292="","",VLOOKUP($H7292,培训课程清单!$B$2:$J$1700,4,0))</f>
        <v/>
      </c>
      <c r="L7292" s="29"/>
      <c r="M7292" s="89" t="str">
        <f>IF($H7292="","",VLOOKUP($H7292,培训课程清单!$B$2:$J$1700,7,0))</f>
        <v/>
      </c>
      <c r="N7292" s="87" t="str">
        <f>IF($H7292="","",VLOOKUP($H7292,培训课程清单!$B$2:$J$1700,8,0))</f>
        <v/>
      </c>
      <c r="O7292" s="29"/>
    </row>
    <row r="7293" spans="1:15">
      <c r="A7293" s="87" t="str">
        <f t="shared" si="114"/>
        <v/>
      </c>
      <c r="B7293" s="87" t="str">
        <f>IF(C7293="","",C7293&amp;COUNTIF($C$2:C7293,C7293))</f>
        <v/>
      </c>
      <c r="C7293" s="88"/>
      <c r="D7293" s="87" t="str">
        <f>IF($C7293="","",VLOOKUP($C7293,人员花名册!$B$2:$F$2001,2,0))</f>
        <v/>
      </c>
      <c r="E7293" s="87" t="str">
        <f>IF($C7293="","",VLOOKUP($C7293,人员花名册!$B$2:$F$2001,4,0))</f>
        <v/>
      </c>
      <c r="F7293" s="89" t="str">
        <f>IF($C7293="","",VLOOKUP($C7293,人员花名册!$B$2:$F$2001,5,0))</f>
        <v/>
      </c>
      <c r="G7293" s="29"/>
      <c r="H7293" s="29"/>
      <c r="I7293" s="87" t="str">
        <f>IF($C7293="","",VLOOKUP($H7293,培训课程清单!$B$2:$J$1700,2,0))</f>
        <v/>
      </c>
      <c r="J7293" s="87" t="str">
        <f>IF($C7293="","",VLOOKUP($H7293,培训课程清单!$B$2:$J$1700,3,0))</f>
        <v/>
      </c>
      <c r="K7293" s="87" t="str">
        <f>IF($H7293="","",VLOOKUP($H7293,培训课程清单!$B$2:$J$1700,4,0))</f>
        <v/>
      </c>
      <c r="L7293" s="29"/>
      <c r="M7293" s="89" t="str">
        <f>IF($H7293="","",VLOOKUP($H7293,培训课程清单!$B$2:$J$1700,7,0))</f>
        <v/>
      </c>
      <c r="N7293" s="87" t="str">
        <f>IF($H7293="","",VLOOKUP($H7293,培训课程清单!$B$2:$J$1700,8,0))</f>
        <v/>
      </c>
      <c r="O7293" s="29"/>
    </row>
    <row r="7294" spans="1:15">
      <c r="A7294" s="87" t="str">
        <f t="shared" si="114"/>
        <v/>
      </c>
      <c r="B7294" s="87" t="str">
        <f>IF(C7294="","",C7294&amp;COUNTIF($C$2:C7294,C7294))</f>
        <v/>
      </c>
      <c r="C7294" s="88"/>
      <c r="D7294" s="87" t="str">
        <f>IF($C7294="","",VLOOKUP($C7294,人员花名册!$B$2:$F$2001,2,0))</f>
        <v/>
      </c>
      <c r="E7294" s="87" t="str">
        <f>IF($C7294="","",VLOOKUP($C7294,人员花名册!$B$2:$F$2001,4,0))</f>
        <v/>
      </c>
      <c r="F7294" s="89" t="str">
        <f>IF($C7294="","",VLOOKUP($C7294,人员花名册!$B$2:$F$2001,5,0))</f>
        <v/>
      </c>
      <c r="G7294" s="29"/>
      <c r="H7294" s="29"/>
      <c r="I7294" s="87" t="str">
        <f>IF($C7294="","",VLOOKUP($H7294,培训课程清单!$B$2:$J$1700,2,0))</f>
        <v/>
      </c>
      <c r="J7294" s="87" t="str">
        <f>IF($C7294="","",VLOOKUP($H7294,培训课程清单!$B$2:$J$1700,3,0))</f>
        <v/>
      </c>
      <c r="K7294" s="87" t="str">
        <f>IF($H7294="","",VLOOKUP($H7294,培训课程清单!$B$2:$J$1700,4,0))</f>
        <v/>
      </c>
      <c r="L7294" s="29"/>
      <c r="M7294" s="89" t="str">
        <f>IF($H7294="","",VLOOKUP($H7294,培训课程清单!$B$2:$J$1700,7,0))</f>
        <v/>
      </c>
      <c r="N7294" s="87" t="str">
        <f>IF($H7294="","",VLOOKUP($H7294,培训课程清单!$B$2:$J$1700,8,0))</f>
        <v/>
      </c>
      <c r="O7294" s="29"/>
    </row>
    <row r="7295" spans="1:15">
      <c r="A7295" s="87" t="str">
        <f t="shared" si="114"/>
        <v/>
      </c>
      <c r="B7295" s="87" t="str">
        <f>IF(C7295="","",C7295&amp;COUNTIF($C$2:C7295,C7295))</f>
        <v/>
      </c>
      <c r="C7295" s="88"/>
      <c r="D7295" s="87" t="str">
        <f>IF($C7295="","",VLOOKUP($C7295,人员花名册!$B$2:$F$2001,2,0))</f>
        <v/>
      </c>
      <c r="E7295" s="87" t="str">
        <f>IF($C7295="","",VLOOKUP($C7295,人员花名册!$B$2:$F$2001,4,0))</f>
        <v/>
      </c>
      <c r="F7295" s="89" t="str">
        <f>IF($C7295="","",VLOOKUP($C7295,人员花名册!$B$2:$F$2001,5,0))</f>
        <v/>
      </c>
      <c r="G7295" s="29"/>
      <c r="H7295" s="29"/>
      <c r="I7295" s="87" t="str">
        <f>IF($C7295="","",VLOOKUP($H7295,培训课程清单!$B$2:$J$1700,2,0))</f>
        <v/>
      </c>
      <c r="J7295" s="87" t="str">
        <f>IF($C7295="","",VLOOKUP($H7295,培训课程清单!$B$2:$J$1700,3,0))</f>
        <v/>
      </c>
      <c r="K7295" s="87" t="str">
        <f>IF($H7295="","",VLOOKUP($H7295,培训课程清单!$B$2:$J$1700,4,0))</f>
        <v/>
      </c>
      <c r="L7295" s="29"/>
      <c r="M7295" s="89" t="str">
        <f>IF($H7295="","",VLOOKUP($H7295,培训课程清单!$B$2:$J$1700,7,0))</f>
        <v/>
      </c>
      <c r="N7295" s="87" t="str">
        <f>IF($H7295="","",VLOOKUP($H7295,培训课程清单!$B$2:$J$1700,8,0))</f>
        <v/>
      </c>
      <c r="O7295" s="29"/>
    </row>
    <row r="7296" spans="1:15">
      <c r="A7296" s="87" t="str">
        <f t="shared" si="114"/>
        <v/>
      </c>
      <c r="B7296" s="87" t="str">
        <f>IF(C7296="","",C7296&amp;COUNTIF($C$2:C7296,C7296))</f>
        <v/>
      </c>
      <c r="C7296" s="88"/>
      <c r="D7296" s="87" t="str">
        <f>IF($C7296="","",VLOOKUP($C7296,人员花名册!$B$2:$F$2001,2,0))</f>
        <v/>
      </c>
      <c r="E7296" s="87" t="str">
        <f>IF($C7296="","",VLOOKUP($C7296,人员花名册!$B$2:$F$2001,4,0))</f>
        <v/>
      </c>
      <c r="F7296" s="89" t="str">
        <f>IF($C7296="","",VLOOKUP($C7296,人员花名册!$B$2:$F$2001,5,0))</f>
        <v/>
      </c>
      <c r="G7296" s="29"/>
      <c r="H7296" s="29"/>
      <c r="I7296" s="87" t="str">
        <f>IF($C7296="","",VLOOKUP($H7296,培训课程清单!$B$2:$J$1700,2,0))</f>
        <v/>
      </c>
      <c r="J7296" s="87" t="str">
        <f>IF($C7296="","",VLOOKUP($H7296,培训课程清单!$B$2:$J$1700,3,0))</f>
        <v/>
      </c>
      <c r="K7296" s="87" t="str">
        <f>IF($H7296="","",VLOOKUP($H7296,培训课程清单!$B$2:$J$1700,4,0))</f>
        <v/>
      </c>
      <c r="L7296" s="29"/>
      <c r="M7296" s="89" t="str">
        <f>IF($H7296="","",VLOOKUP($H7296,培训课程清单!$B$2:$J$1700,7,0))</f>
        <v/>
      </c>
      <c r="N7296" s="87" t="str">
        <f>IF($H7296="","",VLOOKUP($H7296,培训课程清单!$B$2:$J$1700,8,0))</f>
        <v/>
      </c>
      <c r="O7296" s="29"/>
    </row>
    <row r="7297" spans="1:15">
      <c r="A7297" s="87" t="str">
        <f t="shared" si="114"/>
        <v/>
      </c>
      <c r="B7297" s="87" t="str">
        <f>IF(C7297="","",C7297&amp;COUNTIF($C$2:C7297,C7297))</f>
        <v/>
      </c>
      <c r="C7297" s="88"/>
      <c r="D7297" s="87" t="str">
        <f>IF($C7297="","",VLOOKUP($C7297,人员花名册!$B$2:$F$2001,2,0))</f>
        <v/>
      </c>
      <c r="E7297" s="87" t="str">
        <f>IF($C7297="","",VLOOKUP($C7297,人员花名册!$B$2:$F$2001,4,0))</f>
        <v/>
      </c>
      <c r="F7297" s="89" t="str">
        <f>IF($C7297="","",VLOOKUP($C7297,人员花名册!$B$2:$F$2001,5,0))</f>
        <v/>
      </c>
      <c r="G7297" s="29"/>
      <c r="H7297" s="29"/>
      <c r="I7297" s="87" t="str">
        <f>IF($C7297="","",VLOOKUP($H7297,培训课程清单!$B$2:$J$1700,2,0))</f>
        <v/>
      </c>
      <c r="J7297" s="87" t="str">
        <f>IF($C7297="","",VLOOKUP($H7297,培训课程清单!$B$2:$J$1700,3,0))</f>
        <v/>
      </c>
      <c r="K7297" s="87" t="str">
        <f>IF($H7297="","",VLOOKUP($H7297,培训课程清单!$B$2:$J$1700,4,0))</f>
        <v/>
      </c>
      <c r="L7297" s="29"/>
      <c r="M7297" s="89" t="str">
        <f>IF($H7297="","",VLOOKUP($H7297,培训课程清单!$B$2:$J$1700,7,0))</f>
        <v/>
      </c>
      <c r="N7297" s="87" t="str">
        <f>IF($H7297="","",VLOOKUP($H7297,培训课程清单!$B$2:$J$1700,8,0))</f>
        <v/>
      </c>
      <c r="O7297" s="29"/>
    </row>
    <row r="7298" spans="1:15">
      <c r="A7298" s="87" t="str">
        <f t="shared" si="114"/>
        <v/>
      </c>
      <c r="B7298" s="87" t="str">
        <f>IF(C7298="","",C7298&amp;COUNTIF($C$2:C7298,C7298))</f>
        <v/>
      </c>
      <c r="C7298" s="88"/>
      <c r="D7298" s="87" t="str">
        <f>IF($C7298="","",VLOOKUP($C7298,人员花名册!$B$2:$F$2001,2,0))</f>
        <v/>
      </c>
      <c r="E7298" s="87" t="str">
        <f>IF($C7298="","",VLOOKUP($C7298,人员花名册!$B$2:$F$2001,4,0))</f>
        <v/>
      </c>
      <c r="F7298" s="89" t="str">
        <f>IF($C7298="","",VLOOKUP($C7298,人员花名册!$B$2:$F$2001,5,0))</f>
        <v/>
      </c>
      <c r="G7298" s="29"/>
      <c r="H7298" s="29"/>
      <c r="I7298" s="87" t="str">
        <f>IF($C7298="","",VLOOKUP($H7298,培训课程清单!$B$2:$J$1700,2,0))</f>
        <v/>
      </c>
      <c r="J7298" s="87" t="str">
        <f>IF($C7298="","",VLOOKUP($H7298,培训课程清单!$B$2:$J$1700,3,0))</f>
        <v/>
      </c>
      <c r="K7298" s="87" t="str">
        <f>IF($H7298="","",VLOOKUP($H7298,培训课程清单!$B$2:$J$1700,4,0))</f>
        <v/>
      </c>
      <c r="L7298" s="29"/>
      <c r="M7298" s="89" t="str">
        <f>IF($H7298="","",VLOOKUP($H7298,培训课程清单!$B$2:$J$1700,7,0))</f>
        <v/>
      </c>
      <c r="N7298" s="87" t="str">
        <f>IF($H7298="","",VLOOKUP($H7298,培训课程清单!$B$2:$J$1700,8,0))</f>
        <v/>
      </c>
      <c r="O7298" s="29"/>
    </row>
    <row r="7299" spans="1:15">
      <c r="A7299" s="87" t="str">
        <f t="shared" si="114"/>
        <v/>
      </c>
      <c r="B7299" s="87" t="str">
        <f>IF(C7299="","",C7299&amp;COUNTIF($C$2:C7299,C7299))</f>
        <v/>
      </c>
      <c r="C7299" s="88"/>
      <c r="D7299" s="87" t="str">
        <f>IF($C7299="","",VLOOKUP($C7299,人员花名册!$B$2:$F$2001,2,0))</f>
        <v/>
      </c>
      <c r="E7299" s="87" t="str">
        <f>IF($C7299="","",VLOOKUP($C7299,人员花名册!$B$2:$F$2001,4,0))</f>
        <v/>
      </c>
      <c r="F7299" s="89" t="str">
        <f>IF($C7299="","",VLOOKUP($C7299,人员花名册!$B$2:$F$2001,5,0))</f>
        <v/>
      </c>
      <c r="G7299" s="29"/>
      <c r="H7299" s="29"/>
      <c r="I7299" s="87" t="str">
        <f>IF($C7299="","",VLOOKUP($H7299,培训课程清单!$B$2:$J$1700,2,0))</f>
        <v/>
      </c>
      <c r="J7299" s="87" t="str">
        <f>IF($C7299="","",VLOOKUP($H7299,培训课程清单!$B$2:$J$1700,3,0))</f>
        <v/>
      </c>
      <c r="K7299" s="87" t="str">
        <f>IF($H7299="","",VLOOKUP($H7299,培训课程清单!$B$2:$J$1700,4,0))</f>
        <v/>
      </c>
      <c r="L7299" s="29"/>
      <c r="M7299" s="89" t="str">
        <f>IF($H7299="","",VLOOKUP($H7299,培训课程清单!$B$2:$J$1700,7,0))</f>
        <v/>
      </c>
      <c r="N7299" s="87" t="str">
        <f>IF($H7299="","",VLOOKUP($H7299,培训课程清单!$B$2:$J$1700,8,0))</f>
        <v/>
      </c>
      <c r="O7299" s="29"/>
    </row>
    <row r="7300" spans="1:15">
      <c r="A7300" s="87" t="str">
        <f t="shared" si="114"/>
        <v/>
      </c>
      <c r="B7300" s="87" t="str">
        <f>IF(C7300="","",C7300&amp;COUNTIF($C$2:C7300,C7300))</f>
        <v/>
      </c>
      <c r="C7300" s="88"/>
      <c r="D7300" s="87" t="str">
        <f>IF($C7300="","",VLOOKUP($C7300,人员花名册!$B$2:$F$2001,2,0))</f>
        <v/>
      </c>
      <c r="E7300" s="87" t="str">
        <f>IF($C7300="","",VLOOKUP($C7300,人员花名册!$B$2:$F$2001,4,0))</f>
        <v/>
      </c>
      <c r="F7300" s="89" t="str">
        <f>IF($C7300="","",VLOOKUP($C7300,人员花名册!$B$2:$F$2001,5,0))</f>
        <v/>
      </c>
      <c r="G7300" s="29"/>
      <c r="H7300" s="29"/>
      <c r="I7300" s="87" t="str">
        <f>IF($C7300="","",VLOOKUP($H7300,培训课程清单!$B$2:$J$1700,2,0))</f>
        <v/>
      </c>
      <c r="J7300" s="87" t="str">
        <f>IF($C7300="","",VLOOKUP($H7300,培训课程清单!$B$2:$J$1700,3,0))</f>
        <v/>
      </c>
      <c r="K7300" s="87" t="str">
        <f>IF($H7300="","",VLOOKUP($H7300,培训课程清单!$B$2:$J$1700,4,0))</f>
        <v/>
      </c>
      <c r="L7300" s="29"/>
      <c r="M7300" s="89" t="str">
        <f>IF($H7300="","",VLOOKUP($H7300,培训课程清单!$B$2:$J$1700,7,0))</f>
        <v/>
      </c>
      <c r="N7300" s="87" t="str">
        <f>IF($H7300="","",VLOOKUP($H7300,培训课程清单!$B$2:$J$1700,8,0))</f>
        <v/>
      </c>
      <c r="O7300" s="29"/>
    </row>
    <row r="7301" spans="1:15">
      <c r="A7301" s="87" t="str">
        <f t="shared" si="114"/>
        <v/>
      </c>
      <c r="B7301" s="87" t="str">
        <f>IF(C7301="","",C7301&amp;COUNTIF($C$2:C7301,C7301))</f>
        <v/>
      </c>
      <c r="C7301" s="88"/>
      <c r="D7301" s="87" t="str">
        <f>IF($C7301="","",VLOOKUP($C7301,人员花名册!$B$2:$F$2001,2,0))</f>
        <v/>
      </c>
      <c r="E7301" s="87" t="str">
        <f>IF($C7301="","",VLOOKUP($C7301,人员花名册!$B$2:$F$2001,4,0))</f>
        <v/>
      </c>
      <c r="F7301" s="89" t="str">
        <f>IF($C7301="","",VLOOKUP($C7301,人员花名册!$B$2:$F$2001,5,0))</f>
        <v/>
      </c>
      <c r="G7301" s="29"/>
      <c r="H7301" s="29"/>
      <c r="I7301" s="87" t="str">
        <f>IF($C7301="","",VLOOKUP($H7301,培训课程清单!$B$2:$J$1700,2,0))</f>
        <v/>
      </c>
      <c r="J7301" s="87" t="str">
        <f>IF($C7301="","",VLOOKUP($H7301,培训课程清单!$B$2:$J$1700,3,0))</f>
        <v/>
      </c>
      <c r="K7301" s="87" t="str">
        <f>IF($H7301="","",VLOOKUP($H7301,培训课程清单!$B$2:$J$1700,4,0))</f>
        <v/>
      </c>
      <c r="L7301" s="29"/>
      <c r="M7301" s="89" t="str">
        <f>IF($H7301="","",VLOOKUP($H7301,培训课程清单!$B$2:$J$1700,7,0))</f>
        <v/>
      </c>
      <c r="N7301" s="87" t="str">
        <f>IF($H7301="","",VLOOKUP($H7301,培训课程清单!$B$2:$J$1700,8,0))</f>
        <v/>
      </c>
      <c r="O7301" s="29"/>
    </row>
    <row r="7302" spans="1:15">
      <c r="A7302" s="87" t="str">
        <f t="shared" si="114"/>
        <v/>
      </c>
      <c r="B7302" s="87" t="str">
        <f>IF(C7302="","",C7302&amp;COUNTIF($C$2:C7302,C7302))</f>
        <v/>
      </c>
      <c r="C7302" s="88"/>
      <c r="D7302" s="87" t="str">
        <f>IF($C7302="","",VLOOKUP($C7302,人员花名册!$B$2:$F$2001,2,0))</f>
        <v/>
      </c>
      <c r="E7302" s="87" t="str">
        <f>IF($C7302="","",VLOOKUP($C7302,人员花名册!$B$2:$F$2001,4,0))</f>
        <v/>
      </c>
      <c r="F7302" s="89" t="str">
        <f>IF($C7302="","",VLOOKUP($C7302,人员花名册!$B$2:$F$2001,5,0))</f>
        <v/>
      </c>
      <c r="G7302" s="29"/>
      <c r="H7302" s="29"/>
      <c r="I7302" s="87" t="str">
        <f>IF($C7302="","",VLOOKUP($H7302,培训课程清单!$B$2:$J$1700,2,0))</f>
        <v/>
      </c>
      <c r="J7302" s="87" t="str">
        <f>IF($C7302="","",VLOOKUP($H7302,培训课程清单!$B$2:$J$1700,3,0))</f>
        <v/>
      </c>
      <c r="K7302" s="87" t="str">
        <f>IF($H7302="","",VLOOKUP($H7302,培训课程清单!$B$2:$J$1700,4,0))</f>
        <v/>
      </c>
      <c r="L7302" s="29"/>
      <c r="M7302" s="89" t="str">
        <f>IF($H7302="","",VLOOKUP($H7302,培训课程清单!$B$2:$J$1700,7,0))</f>
        <v/>
      </c>
      <c r="N7302" s="87" t="str">
        <f>IF($H7302="","",VLOOKUP($H7302,培训课程清单!$B$2:$J$1700,8,0))</f>
        <v/>
      </c>
      <c r="O7302" s="29"/>
    </row>
    <row r="7303" spans="1:15">
      <c r="A7303" s="87" t="str">
        <f t="shared" si="114"/>
        <v/>
      </c>
      <c r="B7303" s="87" t="str">
        <f>IF(C7303="","",C7303&amp;COUNTIF($C$2:C7303,C7303))</f>
        <v/>
      </c>
      <c r="C7303" s="88"/>
      <c r="D7303" s="87" t="str">
        <f>IF($C7303="","",VLOOKUP($C7303,人员花名册!$B$2:$F$2001,2,0))</f>
        <v/>
      </c>
      <c r="E7303" s="87" t="str">
        <f>IF($C7303="","",VLOOKUP($C7303,人员花名册!$B$2:$F$2001,4,0))</f>
        <v/>
      </c>
      <c r="F7303" s="89" t="str">
        <f>IF($C7303="","",VLOOKUP($C7303,人员花名册!$B$2:$F$2001,5,0))</f>
        <v/>
      </c>
      <c r="G7303" s="29"/>
      <c r="H7303" s="29"/>
      <c r="I7303" s="87" t="str">
        <f>IF($C7303="","",VLOOKUP($H7303,培训课程清单!$B$2:$J$1700,2,0))</f>
        <v/>
      </c>
      <c r="J7303" s="87" t="str">
        <f>IF($C7303="","",VLOOKUP($H7303,培训课程清单!$B$2:$J$1700,3,0))</f>
        <v/>
      </c>
      <c r="K7303" s="87" t="str">
        <f>IF($H7303="","",VLOOKUP($H7303,培训课程清单!$B$2:$J$1700,4,0))</f>
        <v/>
      </c>
      <c r="L7303" s="29"/>
      <c r="M7303" s="89" t="str">
        <f>IF($H7303="","",VLOOKUP($H7303,培训课程清单!$B$2:$J$1700,7,0))</f>
        <v/>
      </c>
      <c r="N7303" s="87" t="str">
        <f>IF($H7303="","",VLOOKUP($H7303,培训课程清单!$B$2:$J$1700,8,0))</f>
        <v/>
      </c>
      <c r="O7303" s="29"/>
    </row>
    <row r="7304" spans="1:15">
      <c r="A7304" s="87" t="str">
        <f t="shared" si="114"/>
        <v/>
      </c>
      <c r="B7304" s="87" t="str">
        <f>IF(C7304="","",C7304&amp;COUNTIF($C$2:C7304,C7304))</f>
        <v/>
      </c>
      <c r="C7304" s="88"/>
      <c r="D7304" s="87" t="str">
        <f>IF($C7304="","",VLOOKUP($C7304,人员花名册!$B$2:$F$2001,2,0))</f>
        <v/>
      </c>
      <c r="E7304" s="87" t="str">
        <f>IF($C7304="","",VLOOKUP($C7304,人员花名册!$B$2:$F$2001,4,0))</f>
        <v/>
      </c>
      <c r="F7304" s="89" t="str">
        <f>IF($C7304="","",VLOOKUP($C7304,人员花名册!$B$2:$F$2001,5,0))</f>
        <v/>
      </c>
      <c r="G7304" s="29"/>
      <c r="H7304" s="29"/>
      <c r="I7304" s="87" t="str">
        <f>IF($C7304="","",VLOOKUP($H7304,培训课程清单!$B$2:$J$1700,2,0))</f>
        <v/>
      </c>
      <c r="J7304" s="87" t="str">
        <f>IF($C7304="","",VLOOKUP($H7304,培训课程清单!$B$2:$J$1700,3,0))</f>
        <v/>
      </c>
      <c r="K7304" s="87" t="str">
        <f>IF($H7304="","",VLOOKUP($H7304,培训课程清单!$B$2:$J$1700,4,0))</f>
        <v/>
      </c>
      <c r="L7304" s="29"/>
      <c r="M7304" s="89" t="str">
        <f>IF($H7304="","",VLOOKUP($H7304,培训课程清单!$B$2:$J$1700,7,0))</f>
        <v/>
      </c>
      <c r="N7304" s="87" t="str">
        <f>IF($H7304="","",VLOOKUP($H7304,培训课程清单!$B$2:$J$1700,8,0))</f>
        <v/>
      </c>
      <c r="O7304" s="29"/>
    </row>
    <row r="7305" spans="1:15">
      <c r="A7305" s="87" t="str">
        <f t="shared" si="114"/>
        <v/>
      </c>
      <c r="B7305" s="87" t="str">
        <f>IF(C7305="","",C7305&amp;COUNTIF($C$2:C7305,C7305))</f>
        <v/>
      </c>
      <c r="C7305" s="88"/>
      <c r="D7305" s="87" t="str">
        <f>IF($C7305="","",VLOOKUP($C7305,人员花名册!$B$2:$F$2001,2,0))</f>
        <v/>
      </c>
      <c r="E7305" s="87" t="str">
        <f>IF($C7305="","",VLOOKUP($C7305,人员花名册!$B$2:$F$2001,4,0))</f>
        <v/>
      </c>
      <c r="F7305" s="89" t="str">
        <f>IF($C7305="","",VLOOKUP($C7305,人员花名册!$B$2:$F$2001,5,0))</f>
        <v/>
      </c>
      <c r="G7305" s="29"/>
      <c r="H7305" s="29"/>
      <c r="I7305" s="87" t="str">
        <f>IF($C7305="","",VLOOKUP($H7305,培训课程清单!$B$2:$J$1700,2,0))</f>
        <v/>
      </c>
      <c r="J7305" s="87" t="str">
        <f>IF($C7305="","",VLOOKUP($H7305,培训课程清单!$B$2:$J$1700,3,0))</f>
        <v/>
      </c>
      <c r="K7305" s="87" t="str">
        <f>IF($H7305="","",VLOOKUP($H7305,培训课程清单!$B$2:$J$1700,4,0))</f>
        <v/>
      </c>
      <c r="L7305" s="29"/>
      <c r="M7305" s="89" t="str">
        <f>IF($H7305="","",VLOOKUP($H7305,培训课程清单!$B$2:$J$1700,7,0))</f>
        <v/>
      </c>
      <c r="N7305" s="87" t="str">
        <f>IF($H7305="","",VLOOKUP($H7305,培训课程清单!$B$2:$J$1700,8,0))</f>
        <v/>
      </c>
      <c r="O7305" s="29"/>
    </row>
    <row r="7306" spans="1:15">
      <c r="A7306" s="87" t="str">
        <f t="shared" si="114"/>
        <v/>
      </c>
      <c r="B7306" s="87" t="str">
        <f>IF(C7306="","",C7306&amp;COUNTIF($C$2:C7306,C7306))</f>
        <v/>
      </c>
      <c r="C7306" s="88"/>
      <c r="D7306" s="87" t="str">
        <f>IF($C7306="","",VLOOKUP($C7306,人员花名册!$B$2:$F$2001,2,0))</f>
        <v/>
      </c>
      <c r="E7306" s="87" t="str">
        <f>IF($C7306="","",VLOOKUP($C7306,人员花名册!$B$2:$F$2001,4,0))</f>
        <v/>
      </c>
      <c r="F7306" s="89" t="str">
        <f>IF($C7306="","",VLOOKUP($C7306,人员花名册!$B$2:$F$2001,5,0))</f>
        <v/>
      </c>
      <c r="G7306" s="29"/>
      <c r="H7306" s="29"/>
      <c r="I7306" s="87" t="str">
        <f>IF($C7306="","",VLOOKUP($H7306,培训课程清单!$B$2:$J$1700,2,0))</f>
        <v/>
      </c>
      <c r="J7306" s="87" t="str">
        <f>IF($C7306="","",VLOOKUP($H7306,培训课程清单!$B$2:$J$1700,3,0))</f>
        <v/>
      </c>
      <c r="K7306" s="87" t="str">
        <f>IF($H7306="","",VLOOKUP($H7306,培训课程清单!$B$2:$J$1700,4,0))</f>
        <v/>
      </c>
      <c r="L7306" s="29"/>
      <c r="M7306" s="89" t="str">
        <f>IF($H7306="","",VLOOKUP($H7306,培训课程清单!$B$2:$J$1700,7,0))</f>
        <v/>
      </c>
      <c r="N7306" s="87" t="str">
        <f>IF($H7306="","",VLOOKUP($H7306,培训课程清单!$B$2:$J$1700,8,0))</f>
        <v/>
      </c>
      <c r="O7306" s="29"/>
    </row>
    <row r="7307" spans="1:15">
      <c r="A7307" s="87" t="str">
        <f t="shared" si="114"/>
        <v/>
      </c>
      <c r="B7307" s="87" t="str">
        <f>IF(C7307="","",C7307&amp;COUNTIF($C$2:C7307,C7307))</f>
        <v/>
      </c>
      <c r="C7307" s="88"/>
      <c r="D7307" s="87" t="str">
        <f>IF($C7307="","",VLOOKUP($C7307,人员花名册!$B$2:$F$2001,2,0))</f>
        <v/>
      </c>
      <c r="E7307" s="87" t="str">
        <f>IF($C7307="","",VLOOKUP($C7307,人员花名册!$B$2:$F$2001,4,0))</f>
        <v/>
      </c>
      <c r="F7307" s="89" t="str">
        <f>IF($C7307="","",VLOOKUP($C7307,人员花名册!$B$2:$F$2001,5,0))</f>
        <v/>
      </c>
      <c r="G7307" s="29"/>
      <c r="H7307" s="29"/>
      <c r="I7307" s="87" t="str">
        <f>IF($C7307="","",VLOOKUP($H7307,培训课程清单!$B$2:$J$1700,2,0))</f>
        <v/>
      </c>
      <c r="J7307" s="87" t="str">
        <f>IF($C7307="","",VLOOKUP($H7307,培训课程清单!$B$2:$J$1700,3,0))</f>
        <v/>
      </c>
      <c r="K7307" s="87" t="str">
        <f>IF($H7307="","",VLOOKUP($H7307,培训课程清单!$B$2:$J$1700,4,0))</f>
        <v/>
      </c>
      <c r="L7307" s="29"/>
      <c r="M7307" s="89" t="str">
        <f>IF($H7307="","",VLOOKUP($H7307,培训课程清单!$B$2:$J$1700,7,0))</f>
        <v/>
      </c>
      <c r="N7307" s="87" t="str">
        <f>IF($H7307="","",VLOOKUP($H7307,培训课程清单!$B$2:$J$1700,8,0))</f>
        <v/>
      </c>
      <c r="O7307" s="29"/>
    </row>
    <row r="7308" spans="1:15">
      <c r="A7308" s="87" t="str">
        <f t="shared" si="114"/>
        <v/>
      </c>
      <c r="B7308" s="87" t="str">
        <f>IF(C7308="","",C7308&amp;COUNTIF($C$2:C7308,C7308))</f>
        <v/>
      </c>
      <c r="C7308" s="88"/>
      <c r="D7308" s="87" t="str">
        <f>IF($C7308="","",VLOOKUP($C7308,人员花名册!$B$2:$F$2001,2,0))</f>
        <v/>
      </c>
      <c r="E7308" s="87" t="str">
        <f>IF($C7308="","",VLOOKUP($C7308,人员花名册!$B$2:$F$2001,4,0))</f>
        <v/>
      </c>
      <c r="F7308" s="89" t="str">
        <f>IF($C7308="","",VLOOKUP($C7308,人员花名册!$B$2:$F$2001,5,0))</f>
        <v/>
      </c>
      <c r="G7308" s="29"/>
      <c r="H7308" s="29"/>
      <c r="I7308" s="87" t="str">
        <f>IF($C7308="","",VLOOKUP($H7308,培训课程清单!$B$2:$J$1700,2,0))</f>
        <v/>
      </c>
      <c r="J7308" s="87" t="str">
        <f>IF($C7308="","",VLOOKUP($H7308,培训课程清单!$B$2:$J$1700,3,0))</f>
        <v/>
      </c>
      <c r="K7308" s="87" t="str">
        <f>IF($H7308="","",VLOOKUP($H7308,培训课程清单!$B$2:$J$1700,4,0))</f>
        <v/>
      </c>
      <c r="L7308" s="29"/>
      <c r="M7308" s="89" t="str">
        <f>IF($H7308="","",VLOOKUP($H7308,培训课程清单!$B$2:$J$1700,7,0))</f>
        <v/>
      </c>
      <c r="N7308" s="87" t="str">
        <f>IF($H7308="","",VLOOKUP($H7308,培训课程清单!$B$2:$J$1700,8,0))</f>
        <v/>
      </c>
      <c r="O7308" s="29"/>
    </row>
    <row r="7309" spans="1:15">
      <c r="A7309" s="87" t="str">
        <f t="shared" si="114"/>
        <v/>
      </c>
      <c r="B7309" s="87" t="str">
        <f>IF(C7309="","",C7309&amp;COUNTIF($C$2:C7309,C7309))</f>
        <v/>
      </c>
      <c r="C7309" s="88"/>
      <c r="D7309" s="87" t="str">
        <f>IF($C7309="","",VLOOKUP($C7309,人员花名册!$B$2:$F$2001,2,0))</f>
        <v/>
      </c>
      <c r="E7309" s="87" t="str">
        <f>IF($C7309="","",VLOOKUP($C7309,人员花名册!$B$2:$F$2001,4,0))</f>
        <v/>
      </c>
      <c r="F7309" s="89" t="str">
        <f>IF($C7309="","",VLOOKUP($C7309,人员花名册!$B$2:$F$2001,5,0))</f>
        <v/>
      </c>
      <c r="G7309" s="29"/>
      <c r="H7309" s="29"/>
      <c r="I7309" s="87" t="str">
        <f>IF($C7309="","",VLOOKUP($H7309,培训课程清单!$B$2:$J$1700,2,0))</f>
        <v/>
      </c>
      <c r="J7309" s="87" t="str">
        <f>IF($C7309="","",VLOOKUP($H7309,培训课程清单!$B$2:$J$1700,3,0))</f>
        <v/>
      </c>
      <c r="K7309" s="87" t="str">
        <f>IF($H7309="","",VLOOKUP($H7309,培训课程清单!$B$2:$J$1700,4,0))</f>
        <v/>
      </c>
      <c r="L7309" s="29"/>
      <c r="M7309" s="89" t="str">
        <f>IF($H7309="","",VLOOKUP($H7309,培训课程清单!$B$2:$J$1700,7,0))</f>
        <v/>
      </c>
      <c r="N7309" s="87" t="str">
        <f>IF($H7309="","",VLOOKUP($H7309,培训课程清单!$B$2:$J$1700,8,0))</f>
        <v/>
      </c>
      <c r="O7309" s="29"/>
    </row>
    <row r="7310" spans="1:15">
      <c r="A7310" s="87" t="str">
        <f t="shared" si="114"/>
        <v/>
      </c>
      <c r="B7310" s="87" t="str">
        <f>IF(C7310="","",C7310&amp;COUNTIF($C$2:C7310,C7310))</f>
        <v/>
      </c>
      <c r="C7310" s="88"/>
      <c r="D7310" s="87" t="str">
        <f>IF($C7310="","",VLOOKUP($C7310,人员花名册!$B$2:$F$2001,2,0))</f>
        <v/>
      </c>
      <c r="E7310" s="87" t="str">
        <f>IF($C7310="","",VLOOKUP($C7310,人员花名册!$B$2:$F$2001,4,0))</f>
        <v/>
      </c>
      <c r="F7310" s="89" t="str">
        <f>IF($C7310="","",VLOOKUP($C7310,人员花名册!$B$2:$F$2001,5,0))</f>
        <v/>
      </c>
      <c r="G7310" s="29"/>
      <c r="H7310" s="29"/>
      <c r="I7310" s="87" t="str">
        <f>IF($C7310="","",VLOOKUP($H7310,培训课程清单!$B$2:$J$1700,2,0))</f>
        <v/>
      </c>
      <c r="J7310" s="87" t="str">
        <f>IF($C7310="","",VLOOKUP($H7310,培训课程清单!$B$2:$J$1700,3,0))</f>
        <v/>
      </c>
      <c r="K7310" s="87" t="str">
        <f>IF($H7310="","",VLOOKUP($H7310,培训课程清单!$B$2:$J$1700,4,0))</f>
        <v/>
      </c>
      <c r="L7310" s="29"/>
      <c r="M7310" s="89" t="str">
        <f>IF($H7310="","",VLOOKUP($H7310,培训课程清单!$B$2:$J$1700,7,0))</f>
        <v/>
      </c>
      <c r="N7310" s="87" t="str">
        <f>IF($H7310="","",VLOOKUP($H7310,培训课程清单!$B$2:$J$1700,8,0))</f>
        <v/>
      </c>
      <c r="O7310" s="29"/>
    </row>
    <row r="7311" spans="1:15">
      <c r="A7311" s="87" t="str">
        <f t="shared" si="114"/>
        <v/>
      </c>
      <c r="B7311" s="87" t="str">
        <f>IF(C7311="","",C7311&amp;COUNTIF($C$2:C7311,C7311))</f>
        <v/>
      </c>
      <c r="C7311" s="88"/>
      <c r="D7311" s="87" t="str">
        <f>IF($C7311="","",VLOOKUP($C7311,人员花名册!$B$2:$F$2001,2,0))</f>
        <v/>
      </c>
      <c r="E7311" s="87" t="str">
        <f>IF($C7311="","",VLOOKUP($C7311,人员花名册!$B$2:$F$2001,4,0))</f>
        <v/>
      </c>
      <c r="F7311" s="89" t="str">
        <f>IF($C7311="","",VLOOKUP($C7311,人员花名册!$B$2:$F$2001,5,0))</f>
        <v/>
      </c>
      <c r="G7311" s="29"/>
      <c r="H7311" s="29"/>
      <c r="I7311" s="87" t="str">
        <f>IF($C7311="","",VLOOKUP($H7311,培训课程清单!$B$2:$J$1700,2,0))</f>
        <v/>
      </c>
      <c r="J7311" s="87" t="str">
        <f>IF($C7311="","",VLOOKUP($H7311,培训课程清单!$B$2:$J$1700,3,0))</f>
        <v/>
      </c>
      <c r="K7311" s="87" t="str">
        <f>IF($H7311="","",VLOOKUP($H7311,培训课程清单!$B$2:$J$1700,4,0))</f>
        <v/>
      </c>
      <c r="L7311" s="29"/>
      <c r="M7311" s="89" t="str">
        <f>IF($H7311="","",VLOOKUP($H7311,培训课程清单!$B$2:$J$1700,7,0))</f>
        <v/>
      </c>
      <c r="N7311" s="87" t="str">
        <f>IF($H7311="","",VLOOKUP($H7311,培训课程清单!$B$2:$J$1700,8,0))</f>
        <v/>
      </c>
      <c r="O7311" s="29"/>
    </row>
    <row r="7312" spans="1:15">
      <c r="A7312" s="87" t="str">
        <f t="shared" si="114"/>
        <v/>
      </c>
      <c r="B7312" s="87" t="str">
        <f>IF(C7312="","",C7312&amp;COUNTIF($C$2:C7312,C7312))</f>
        <v/>
      </c>
      <c r="C7312" s="88"/>
      <c r="D7312" s="87" t="str">
        <f>IF($C7312="","",VLOOKUP($C7312,人员花名册!$B$2:$F$2001,2,0))</f>
        <v/>
      </c>
      <c r="E7312" s="87" t="str">
        <f>IF($C7312="","",VLOOKUP($C7312,人员花名册!$B$2:$F$2001,4,0))</f>
        <v/>
      </c>
      <c r="F7312" s="89" t="str">
        <f>IF($C7312="","",VLOOKUP($C7312,人员花名册!$B$2:$F$2001,5,0))</f>
        <v/>
      </c>
      <c r="G7312" s="29"/>
      <c r="H7312" s="29"/>
      <c r="I7312" s="87" t="str">
        <f>IF($C7312="","",VLOOKUP($H7312,培训课程清单!$B$2:$J$1700,2,0))</f>
        <v/>
      </c>
      <c r="J7312" s="87" t="str">
        <f>IF($C7312="","",VLOOKUP($H7312,培训课程清单!$B$2:$J$1700,3,0))</f>
        <v/>
      </c>
      <c r="K7312" s="87" t="str">
        <f>IF($H7312="","",VLOOKUP($H7312,培训课程清单!$B$2:$J$1700,4,0))</f>
        <v/>
      </c>
      <c r="L7312" s="29"/>
      <c r="M7312" s="89" t="str">
        <f>IF($H7312="","",VLOOKUP($H7312,培训课程清单!$B$2:$J$1700,7,0))</f>
        <v/>
      </c>
      <c r="N7312" s="87" t="str">
        <f>IF($H7312="","",VLOOKUP($H7312,培训课程清单!$B$2:$J$1700,8,0))</f>
        <v/>
      </c>
      <c r="O7312" s="29"/>
    </row>
    <row r="7313" spans="1:15">
      <c r="A7313" s="87" t="str">
        <f t="shared" ref="A7313:A7376" si="115">IF(C7312="","",A7312+1)</f>
        <v/>
      </c>
      <c r="B7313" s="87" t="str">
        <f>IF(C7313="","",C7313&amp;COUNTIF($C$2:C7313,C7313))</f>
        <v/>
      </c>
      <c r="C7313" s="88"/>
      <c r="D7313" s="87" t="str">
        <f>IF($C7313="","",VLOOKUP($C7313,人员花名册!$B$2:$F$2001,2,0))</f>
        <v/>
      </c>
      <c r="E7313" s="87" t="str">
        <f>IF($C7313="","",VLOOKUP($C7313,人员花名册!$B$2:$F$2001,4,0))</f>
        <v/>
      </c>
      <c r="F7313" s="89" t="str">
        <f>IF($C7313="","",VLOOKUP($C7313,人员花名册!$B$2:$F$2001,5,0))</f>
        <v/>
      </c>
      <c r="G7313" s="29"/>
      <c r="H7313" s="29"/>
      <c r="I7313" s="87" t="str">
        <f>IF($C7313="","",VLOOKUP($H7313,培训课程清单!$B$2:$J$1700,2,0))</f>
        <v/>
      </c>
      <c r="J7313" s="87" t="str">
        <f>IF($C7313="","",VLOOKUP($H7313,培训课程清单!$B$2:$J$1700,3,0))</f>
        <v/>
      </c>
      <c r="K7313" s="87" t="str">
        <f>IF($H7313="","",VLOOKUP($H7313,培训课程清单!$B$2:$J$1700,4,0))</f>
        <v/>
      </c>
      <c r="L7313" s="29"/>
      <c r="M7313" s="89" t="str">
        <f>IF($H7313="","",VLOOKUP($H7313,培训课程清单!$B$2:$J$1700,7,0))</f>
        <v/>
      </c>
      <c r="N7313" s="87" t="str">
        <f>IF($H7313="","",VLOOKUP($H7313,培训课程清单!$B$2:$J$1700,8,0))</f>
        <v/>
      </c>
      <c r="O7313" s="29"/>
    </row>
    <row r="7314" spans="1:15">
      <c r="A7314" s="87" t="str">
        <f t="shared" si="115"/>
        <v/>
      </c>
      <c r="B7314" s="87" t="str">
        <f>IF(C7314="","",C7314&amp;COUNTIF($C$2:C7314,C7314))</f>
        <v/>
      </c>
      <c r="C7314" s="88"/>
      <c r="D7314" s="87" t="str">
        <f>IF($C7314="","",VLOOKUP($C7314,人员花名册!$B$2:$F$2001,2,0))</f>
        <v/>
      </c>
      <c r="E7314" s="87" t="str">
        <f>IF($C7314="","",VLOOKUP($C7314,人员花名册!$B$2:$F$2001,4,0))</f>
        <v/>
      </c>
      <c r="F7314" s="89" t="str">
        <f>IF($C7314="","",VLOOKUP($C7314,人员花名册!$B$2:$F$2001,5,0))</f>
        <v/>
      </c>
      <c r="G7314" s="29"/>
      <c r="H7314" s="29"/>
      <c r="I7314" s="87" t="str">
        <f>IF($C7314="","",VLOOKUP($H7314,培训课程清单!$B$2:$J$1700,2,0))</f>
        <v/>
      </c>
      <c r="J7314" s="87" t="str">
        <f>IF($C7314="","",VLOOKUP($H7314,培训课程清单!$B$2:$J$1700,3,0))</f>
        <v/>
      </c>
      <c r="K7314" s="87" t="str">
        <f>IF($H7314="","",VLOOKUP($H7314,培训课程清单!$B$2:$J$1700,4,0))</f>
        <v/>
      </c>
      <c r="L7314" s="29"/>
      <c r="M7314" s="89" t="str">
        <f>IF($H7314="","",VLOOKUP($H7314,培训课程清单!$B$2:$J$1700,7,0))</f>
        <v/>
      </c>
      <c r="N7314" s="87" t="str">
        <f>IF($H7314="","",VLOOKUP($H7314,培训课程清单!$B$2:$J$1700,8,0))</f>
        <v/>
      </c>
      <c r="O7314" s="29"/>
    </row>
    <row r="7315" spans="1:15">
      <c r="A7315" s="87" t="str">
        <f t="shared" si="115"/>
        <v/>
      </c>
      <c r="B7315" s="87" t="str">
        <f>IF(C7315="","",C7315&amp;COUNTIF($C$2:C7315,C7315))</f>
        <v/>
      </c>
      <c r="C7315" s="88"/>
      <c r="D7315" s="87" t="str">
        <f>IF($C7315="","",VLOOKUP($C7315,人员花名册!$B$2:$F$2001,2,0))</f>
        <v/>
      </c>
      <c r="E7315" s="87" t="str">
        <f>IF($C7315="","",VLOOKUP($C7315,人员花名册!$B$2:$F$2001,4,0))</f>
        <v/>
      </c>
      <c r="F7315" s="89" t="str">
        <f>IF($C7315="","",VLOOKUP($C7315,人员花名册!$B$2:$F$2001,5,0))</f>
        <v/>
      </c>
      <c r="G7315" s="29"/>
      <c r="H7315" s="29"/>
      <c r="I7315" s="87" t="str">
        <f>IF($C7315="","",VLOOKUP($H7315,培训课程清单!$B$2:$J$1700,2,0))</f>
        <v/>
      </c>
      <c r="J7315" s="87" t="str">
        <f>IF($C7315="","",VLOOKUP($H7315,培训课程清单!$B$2:$J$1700,3,0))</f>
        <v/>
      </c>
      <c r="K7315" s="87" t="str">
        <f>IF($H7315="","",VLOOKUP($H7315,培训课程清单!$B$2:$J$1700,4,0))</f>
        <v/>
      </c>
      <c r="L7315" s="29"/>
      <c r="M7315" s="89" t="str">
        <f>IF($H7315="","",VLOOKUP($H7315,培训课程清单!$B$2:$J$1700,7,0))</f>
        <v/>
      </c>
      <c r="N7315" s="87" t="str">
        <f>IF($H7315="","",VLOOKUP($H7315,培训课程清单!$B$2:$J$1700,8,0))</f>
        <v/>
      </c>
      <c r="O7315" s="29"/>
    </row>
    <row r="7316" spans="1:15">
      <c r="A7316" s="87" t="str">
        <f t="shared" si="115"/>
        <v/>
      </c>
      <c r="B7316" s="87" t="str">
        <f>IF(C7316="","",C7316&amp;COUNTIF($C$2:C7316,C7316))</f>
        <v/>
      </c>
      <c r="C7316" s="88"/>
      <c r="D7316" s="87" t="str">
        <f>IF($C7316="","",VLOOKUP($C7316,人员花名册!$B$2:$F$2001,2,0))</f>
        <v/>
      </c>
      <c r="E7316" s="87" t="str">
        <f>IF($C7316="","",VLOOKUP($C7316,人员花名册!$B$2:$F$2001,4,0))</f>
        <v/>
      </c>
      <c r="F7316" s="89" t="str">
        <f>IF($C7316="","",VLOOKUP($C7316,人员花名册!$B$2:$F$2001,5,0))</f>
        <v/>
      </c>
      <c r="G7316" s="29"/>
      <c r="H7316" s="29"/>
      <c r="I7316" s="87" t="str">
        <f>IF($C7316="","",VLOOKUP($H7316,培训课程清单!$B$2:$J$1700,2,0))</f>
        <v/>
      </c>
      <c r="J7316" s="87" t="str">
        <f>IF($C7316="","",VLOOKUP($H7316,培训课程清单!$B$2:$J$1700,3,0))</f>
        <v/>
      </c>
      <c r="K7316" s="87" t="str">
        <f>IF($H7316="","",VLOOKUP($H7316,培训课程清单!$B$2:$J$1700,4,0))</f>
        <v/>
      </c>
      <c r="L7316" s="29"/>
      <c r="M7316" s="89" t="str">
        <f>IF($H7316="","",VLOOKUP($H7316,培训课程清单!$B$2:$J$1700,7,0))</f>
        <v/>
      </c>
      <c r="N7316" s="87" t="str">
        <f>IF($H7316="","",VLOOKUP($H7316,培训课程清单!$B$2:$J$1700,8,0))</f>
        <v/>
      </c>
      <c r="O7316" s="29"/>
    </row>
    <row r="7317" spans="1:15">
      <c r="A7317" s="87" t="str">
        <f t="shared" si="115"/>
        <v/>
      </c>
      <c r="B7317" s="87" t="str">
        <f>IF(C7317="","",C7317&amp;COUNTIF($C$2:C7317,C7317))</f>
        <v/>
      </c>
      <c r="C7317" s="88"/>
      <c r="D7317" s="87" t="str">
        <f>IF($C7317="","",VLOOKUP($C7317,人员花名册!$B$2:$F$2001,2,0))</f>
        <v/>
      </c>
      <c r="E7317" s="87" t="str">
        <f>IF($C7317="","",VLOOKUP($C7317,人员花名册!$B$2:$F$2001,4,0))</f>
        <v/>
      </c>
      <c r="F7317" s="89" t="str">
        <f>IF($C7317="","",VLOOKUP($C7317,人员花名册!$B$2:$F$2001,5,0))</f>
        <v/>
      </c>
      <c r="G7317" s="29"/>
      <c r="H7317" s="29"/>
      <c r="I7317" s="87" t="str">
        <f>IF($C7317="","",VLOOKUP($H7317,培训课程清单!$B$2:$J$1700,2,0))</f>
        <v/>
      </c>
      <c r="J7317" s="87" t="str">
        <f>IF($C7317="","",VLOOKUP($H7317,培训课程清单!$B$2:$J$1700,3,0))</f>
        <v/>
      </c>
      <c r="K7317" s="87" t="str">
        <f>IF($H7317="","",VLOOKUP($H7317,培训课程清单!$B$2:$J$1700,4,0))</f>
        <v/>
      </c>
      <c r="L7317" s="29"/>
      <c r="M7317" s="89" t="str">
        <f>IF($H7317="","",VLOOKUP($H7317,培训课程清单!$B$2:$J$1700,7,0))</f>
        <v/>
      </c>
      <c r="N7317" s="87" t="str">
        <f>IF($H7317="","",VLOOKUP($H7317,培训课程清单!$B$2:$J$1700,8,0))</f>
        <v/>
      </c>
      <c r="O7317" s="29"/>
    </row>
    <row r="7318" spans="1:15">
      <c r="A7318" s="87" t="str">
        <f t="shared" si="115"/>
        <v/>
      </c>
      <c r="B7318" s="87" t="str">
        <f>IF(C7318="","",C7318&amp;COUNTIF($C$2:C7318,C7318))</f>
        <v/>
      </c>
      <c r="C7318" s="88"/>
      <c r="D7318" s="87" t="str">
        <f>IF($C7318="","",VLOOKUP($C7318,人员花名册!$B$2:$F$2001,2,0))</f>
        <v/>
      </c>
      <c r="E7318" s="87" t="str">
        <f>IF($C7318="","",VLOOKUP($C7318,人员花名册!$B$2:$F$2001,4,0))</f>
        <v/>
      </c>
      <c r="F7318" s="89" t="str">
        <f>IF($C7318="","",VLOOKUP($C7318,人员花名册!$B$2:$F$2001,5,0))</f>
        <v/>
      </c>
      <c r="G7318" s="29"/>
      <c r="H7318" s="29"/>
      <c r="I7318" s="87" t="str">
        <f>IF($C7318="","",VLOOKUP($H7318,培训课程清单!$B$2:$J$1700,2,0))</f>
        <v/>
      </c>
      <c r="J7318" s="87" t="str">
        <f>IF($C7318="","",VLOOKUP($H7318,培训课程清单!$B$2:$J$1700,3,0))</f>
        <v/>
      </c>
      <c r="K7318" s="87" t="str">
        <f>IF($H7318="","",VLOOKUP($H7318,培训课程清单!$B$2:$J$1700,4,0))</f>
        <v/>
      </c>
      <c r="L7318" s="29"/>
      <c r="M7318" s="89" t="str">
        <f>IF($H7318="","",VLOOKUP($H7318,培训课程清单!$B$2:$J$1700,7,0))</f>
        <v/>
      </c>
      <c r="N7318" s="87" t="str">
        <f>IF($H7318="","",VLOOKUP($H7318,培训课程清单!$B$2:$J$1700,8,0))</f>
        <v/>
      </c>
      <c r="O7318" s="29"/>
    </row>
    <row r="7319" spans="1:15">
      <c r="A7319" s="87" t="str">
        <f t="shared" si="115"/>
        <v/>
      </c>
      <c r="B7319" s="87" t="str">
        <f>IF(C7319="","",C7319&amp;COUNTIF($C$2:C7319,C7319))</f>
        <v/>
      </c>
      <c r="C7319" s="88"/>
      <c r="D7319" s="87" t="str">
        <f>IF($C7319="","",VLOOKUP($C7319,人员花名册!$B$2:$F$2001,2,0))</f>
        <v/>
      </c>
      <c r="E7319" s="87" t="str">
        <f>IF($C7319="","",VLOOKUP($C7319,人员花名册!$B$2:$F$2001,4,0))</f>
        <v/>
      </c>
      <c r="F7319" s="89" t="str">
        <f>IF($C7319="","",VLOOKUP($C7319,人员花名册!$B$2:$F$2001,5,0))</f>
        <v/>
      </c>
      <c r="G7319" s="29"/>
      <c r="H7319" s="29"/>
      <c r="I7319" s="87" t="str">
        <f>IF($C7319="","",VLOOKUP($H7319,培训课程清单!$B$2:$J$1700,2,0))</f>
        <v/>
      </c>
      <c r="J7319" s="87" t="str">
        <f>IF($C7319="","",VLOOKUP($H7319,培训课程清单!$B$2:$J$1700,3,0))</f>
        <v/>
      </c>
      <c r="K7319" s="87" t="str">
        <f>IF($H7319="","",VLOOKUP($H7319,培训课程清单!$B$2:$J$1700,4,0))</f>
        <v/>
      </c>
      <c r="L7319" s="29"/>
      <c r="M7319" s="89" t="str">
        <f>IF($H7319="","",VLOOKUP($H7319,培训课程清单!$B$2:$J$1700,7,0))</f>
        <v/>
      </c>
      <c r="N7319" s="87" t="str">
        <f>IF($H7319="","",VLOOKUP($H7319,培训课程清单!$B$2:$J$1700,8,0))</f>
        <v/>
      </c>
      <c r="O7319" s="29"/>
    </row>
    <row r="7320" spans="1:15">
      <c r="A7320" s="87" t="str">
        <f t="shared" si="115"/>
        <v/>
      </c>
      <c r="B7320" s="87" t="str">
        <f>IF(C7320="","",C7320&amp;COUNTIF($C$2:C7320,C7320))</f>
        <v/>
      </c>
      <c r="C7320" s="88"/>
      <c r="D7320" s="87" t="str">
        <f>IF($C7320="","",VLOOKUP($C7320,人员花名册!$B$2:$F$2001,2,0))</f>
        <v/>
      </c>
      <c r="E7320" s="87" t="str">
        <f>IF($C7320="","",VLOOKUP($C7320,人员花名册!$B$2:$F$2001,4,0))</f>
        <v/>
      </c>
      <c r="F7320" s="89" t="str">
        <f>IF($C7320="","",VLOOKUP($C7320,人员花名册!$B$2:$F$2001,5,0))</f>
        <v/>
      </c>
      <c r="G7320" s="29"/>
      <c r="H7320" s="29"/>
      <c r="I7320" s="87" t="str">
        <f>IF($C7320="","",VLOOKUP($H7320,培训课程清单!$B$2:$J$1700,2,0))</f>
        <v/>
      </c>
      <c r="J7320" s="87" t="str">
        <f>IF($C7320="","",VLOOKUP($H7320,培训课程清单!$B$2:$J$1700,3,0))</f>
        <v/>
      </c>
      <c r="K7320" s="87" t="str">
        <f>IF($H7320="","",VLOOKUP($H7320,培训课程清单!$B$2:$J$1700,4,0))</f>
        <v/>
      </c>
      <c r="L7320" s="29"/>
      <c r="M7320" s="89" t="str">
        <f>IF($H7320="","",VLOOKUP($H7320,培训课程清单!$B$2:$J$1700,7,0))</f>
        <v/>
      </c>
      <c r="N7320" s="87" t="str">
        <f>IF($H7320="","",VLOOKUP($H7320,培训课程清单!$B$2:$J$1700,8,0))</f>
        <v/>
      </c>
      <c r="O7320" s="29"/>
    </row>
    <row r="7321" spans="1:15">
      <c r="A7321" s="87" t="str">
        <f t="shared" si="115"/>
        <v/>
      </c>
      <c r="B7321" s="87" t="str">
        <f>IF(C7321="","",C7321&amp;COUNTIF($C$2:C7321,C7321))</f>
        <v/>
      </c>
      <c r="C7321" s="88"/>
      <c r="D7321" s="87" t="str">
        <f>IF($C7321="","",VLOOKUP($C7321,人员花名册!$B$2:$F$2001,2,0))</f>
        <v/>
      </c>
      <c r="E7321" s="87" t="str">
        <f>IF($C7321="","",VLOOKUP($C7321,人员花名册!$B$2:$F$2001,4,0))</f>
        <v/>
      </c>
      <c r="F7321" s="89" t="str">
        <f>IF($C7321="","",VLOOKUP($C7321,人员花名册!$B$2:$F$2001,5,0))</f>
        <v/>
      </c>
      <c r="G7321" s="29"/>
      <c r="H7321" s="29"/>
      <c r="I7321" s="87" t="str">
        <f>IF($C7321="","",VLOOKUP($H7321,培训课程清单!$B$2:$J$1700,2,0))</f>
        <v/>
      </c>
      <c r="J7321" s="87" t="str">
        <f>IF($C7321="","",VLOOKUP($H7321,培训课程清单!$B$2:$J$1700,3,0))</f>
        <v/>
      </c>
      <c r="K7321" s="87" t="str">
        <f>IF($H7321="","",VLOOKUP($H7321,培训课程清单!$B$2:$J$1700,4,0))</f>
        <v/>
      </c>
      <c r="L7321" s="29"/>
      <c r="M7321" s="89" t="str">
        <f>IF($H7321="","",VLOOKUP($H7321,培训课程清单!$B$2:$J$1700,7,0))</f>
        <v/>
      </c>
      <c r="N7321" s="87" t="str">
        <f>IF($H7321="","",VLOOKUP($H7321,培训课程清单!$B$2:$J$1700,8,0))</f>
        <v/>
      </c>
      <c r="O7321" s="29"/>
    </row>
    <row r="7322" spans="1:15">
      <c r="A7322" s="87" t="str">
        <f t="shared" si="115"/>
        <v/>
      </c>
      <c r="B7322" s="87" t="str">
        <f>IF(C7322="","",C7322&amp;COUNTIF($C$2:C7322,C7322))</f>
        <v/>
      </c>
      <c r="C7322" s="88"/>
      <c r="D7322" s="87" t="str">
        <f>IF($C7322="","",VLOOKUP($C7322,人员花名册!$B$2:$F$2001,2,0))</f>
        <v/>
      </c>
      <c r="E7322" s="87" t="str">
        <f>IF($C7322="","",VLOOKUP($C7322,人员花名册!$B$2:$F$2001,4,0))</f>
        <v/>
      </c>
      <c r="F7322" s="89" t="str">
        <f>IF($C7322="","",VLOOKUP($C7322,人员花名册!$B$2:$F$2001,5,0))</f>
        <v/>
      </c>
      <c r="G7322" s="29"/>
      <c r="H7322" s="29"/>
      <c r="I7322" s="87" t="str">
        <f>IF($C7322="","",VLOOKUP($H7322,培训课程清单!$B$2:$J$1700,2,0))</f>
        <v/>
      </c>
      <c r="J7322" s="87" t="str">
        <f>IF($C7322="","",VLOOKUP($H7322,培训课程清单!$B$2:$J$1700,3,0))</f>
        <v/>
      </c>
      <c r="K7322" s="87" t="str">
        <f>IF($H7322="","",VLOOKUP($H7322,培训课程清单!$B$2:$J$1700,4,0))</f>
        <v/>
      </c>
      <c r="L7322" s="29"/>
      <c r="M7322" s="89" t="str">
        <f>IF($H7322="","",VLOOKUP($H7322,培训课程清单!$B$2:$J$1700,7,0))</f>
        <v/>
      </c>
      <c r="N7322" s="87" t="str">
        <f>IF($H7322="","",VLOOKUP($H7322,培训课程清单!$B$2:$J$1700,8,0))</f>
        <v/>
      </c>
      <c r="O7322" s="29"/>
    </row>
    <row r="7323" spans="1:15">
      <c r="A7323" s="87" t="str">
        <f t="shared" si="115"/>
        <v/>
      </c>
      <c r="B7323" s="87" t="str">
        <f>IF(C7323="","",C7323&amp;COUNTIF($C$2:C7323,C7323))</f>
        <v/>
      </c>
      <c r="C7323" s="88"/>
      <c r="D7323" s="87" t="str">
        <f>IF($C7323="","",VLOOKUP($C7323,人员花名册!$B$2:$F$2001,2,0))</f>
        <v/>
      </c>
      <c r="E7323" s="87" t="str">
        <f>IF($C7323="","",VLOOKUP($C7323,人员花名册!$B$2:$F$2001,4,0))</f>
        <v/>
      </c>
      <c r="F7323" s="89" t="str">
        <f>IF($C7323="","",VLOOKUP($C7323,人员花名册!$B$2:$F$2001,5,0))</f>
        <v/>
      </c>
      <c r="G7323" s="29"/>
      <c r="H7323" s="29"/>
      <c r="I7323" s="87" t="str">
        <f>IF($C7323="","",VLOOKUP($H7323,培训课程清单!$B$2:$J$1700,2,0))</f>
        <v/>
      </c>
      <c r="J7323" s="87" t="str">
        <f>IF($C7323="","",VLOOKUP($H7323,培训课程清单!$B$2:$J$1700,3,0))</f>
        <v/>
      </c>
      <c r="K7323" s="87" t="str">
        <f>IF($H7323="","",VLOOKUP($H7323,培训课程清单!$B$2:$J$1700,4,0))</f>
        <v/>
      </c>
      <c r="L7323" s="29"/>
      <c r="M7323" s="89" t="str">
        <f>IF($H7323="","",VLOOKUP($H7323,培训课程清单!$B$2:$J$1700,7,0))</f>
        <v/>
      </c>
      <c r="N7323" s="87" t="str">
        <f>IF($H7323="","",VLOOKUP($H7323,培训课程清单!$B$2:$J$1700,8,0))</f>
        <v/>
      </c>
      <c r="O7323" s="29"/>
    </row>
    <row r="7324" spans="1:15">
      <c r="A7324" s="87" t="str">
        <f t="shared" si="115"/>
        <v/>
      </c>
      <c r="B7324" s="87" t="str">
        <f>IF(C7324="","",C7324&amp;COUNTIF($C$2:C7324,C7324))</f>
        <v/>
      </c>
      <c r="C7324" s="88"/>
      <c r="D7324" s="87" t="str">
        <f>IF($C7324="","",VLOOKUP($C7324,人员花名册!$B$2:$F$2001,2,0))</f>
        <v/>
      </c>
      <c r="E7324" s="87" t="str">
        <f>IF($C7324="","",VLOOKUP($C7324,人员花名册!$B$2:$F$2001,4,0))</f>
        <v/>
      </c>
      <c r="F7324" s="89" t="str">
        <f>IF($C7324="","",VLOOKUP($C7324,人员花名册!$B$2:$F$2001,5,0))</f>
        <v/>
      </c>
      <c r="G7324" s="29"/>
      <c r="H7324" s="29"/>
      <c r="I7324" s="87" t="str">
        <f>IF($C7324="","",VLOOKUP($H7324,培训课程清单!$B$2:$J$1700,2,0))</f>
        <v/>
      </c>
      <c r="J7324" s="87" t="str">
        <f>IF($C7324="","",VLOOKUP($H7324,培训课程清单!$B$2:$J$1700,3,0))</f>
        <v/>
      </c>
      <c r="K7324" s="87" t="str">
        <f>IF($H7324="","",VLOOKUP($H7324,培训课程清单!$B$2:$J$1700,4,0))</f>
        <v/>
      </c>
      <c r="L7324" s="29"/>
      <c r="M7324" s="89" t="str">
        <f>IF($H7324="","",VLOOKUP($H7324,培训课程清单!$B$2:$J$1700,7,0))</f>
        <v/>
      </c>
      <c r="N7324" s="87" t="str">
        <f>IF($H7324="","",VLOOKUP($H7324,培训课程清单!$B$2:$J$1700,8,0))</f>
        <v/>
      </c>
      <c r="O7324" s="29"/>
    </row>
    <row r="7325" spans="1:15">
      <c r="A7325" s="87" t="str">
        <f t="shared" si="115"/>
        <v/>
      </c>
      <c r="B7325" s="87" t="str">
        <f>IF(C7325="","",C7325&amp;COUNTIF($C$2:C7325,C7325))</f>
        <v/>
      </c>
      <c r="C7325" s="88"/>
      <c r="D7325" s="87" t="str">
        <f>IF($C7325="","",VLOOKUP($C7325,人员花名册!$B$2:$F$2001,2,0))</f>
        <v/>
      </c>
      <c r="E7325" s="87" t="str">
        <f>IF($C7325="","",VLOOKUP($C7325,人员花名册!$B$2:$F$2001,4,0))</f>
        <v/>
      </c>
      <c r="F7325" s="89" t="str">
        <f>IF($C7325="","",VLOOKUP($C7325,人员花名册!$B$2:$F$2001,5,0))</f>
        <v/>
      </c>
      <c r="G7325" s="29"/>
      <c r="H7325" s="29"/>
      <c r="I7325" s="87" t="str">
        <f>IF($C7325="","",VLOOKUP($H7325,培训课程清单!$B$2:$J$1700,2,0))</f>
        <v/>
      </c>
      <c r="J7325" s="87" t="str">
        <f>IF($C7325="","",VLOOKUP($H7325,培训课程清单!$B$2:$J$1700,3,0))</f>
        <v/>
      </c>
      <c r="K7325" s="87" t="str">
        <f>IF($H7325="","",VLOOKUP($H7325,培训课程清单!$B$2:$J$1700,4,0))</f>
        <v/>
      </c>
      <c r="L7325" s="29"/>
      <c r="M7325" s="89" t="str">
        <f>IF($H7325="","",VLOOKUP($H7325,培训课程清单!$B$2:$J$1700,7,0))</f>
        <v/>
      </c>
      <c r="N7325" s="87" t="str">
        <f>IF($H7325="","",VLOOKUP($H7325,培训课程清单!$B$2:$J$1700,8,0))</f>
        <v/>
      </c>
      <c r="O7325" s="29"/>
    </row>
    <row r="7326" spans="1:15">
      <c r="A7326" s="87" t="str">
        <f t="shared" si="115"/>
        <v/>
      </c>
      <c r="B7326" s="87" t="str">
        <f>IF(C7326="","",C7326&amp;COUNTIF($C$2:C7326,C7326))</f>
        <v/>
      </c>
      <c r="C7326" s="88"/>
      <c r="D7326" s="87" t="str">
        <f>IF($C7326="","",VLOOKUP($C7326,人员花名册!$B$2:$F$2001,2,0))</f>
        <v/>
      </c>
      <c r="E7326" s="87" t="str">
        <f>IF($C7326="","",VLOOKUP($C7326,人员花名册!$B$2:$F$2001,4,0))</f>
        <v/>
      </c>
      <c r="F7326" s="89" t="str">
        <f>IF($C7326="","",VLOOKUP($C7326,人员花名册!$B$2:$F$2001,5,0))</f>
        <v/>
      </c>
      <c r="G7326" s="29"/>
      <c r="H7326" s="29"/>
      <c r="I7326" s="87" t="str">
        <f>IF($C7326="","",VLOOKUP($H7326,培训课程清单!$B$2:$J$1700,2,0))</f>
        <v/>
      </c>
      <c r="J7326" s="87" t="str">
        <f>IF($C7326="","",VLOOKUP($H7326,培训课程清单!$B$2:$J$1700,3,0))</f>
        <v/>
      </c>
      <c r="K7326" s="87" t="str">
        <f>IF($H7326="","",VLOOKUP($H7326,培训课程清单!$B$2:$J$1700,4,0))</f>
        <v/>
      </c>
      <c r="L7326" s="29"/>
      <c r="M7326" s="89" t="str">
        <f>IF($H7326="","",VLOOKUP($H7326,培训课程清单!$B$2:$J$1700,7,0))</f>
        <v/>
      </c>
      <c r="N7326" s="87" t="str">
        <f>IF($H7326="","",VLOOKUP($H7326,培训课程清单!$B$2:$J$1700,8,0))</f>
        <v/>
      </c>
      <c r="O7326" s="29"/>
    </row>
    <row r="7327" spans="1:15">
      <c r="A7327" s="87" t="str">
        <f t="shared" si="115"/>
        <v/>
      </c>
      <c r="B7327" s="87" t="str">
        <f>IF(C7327="","",C7327&amp;COUNTIF($C$2:C7327,C7327))</f>
        <v/>
      </c>
      <c r="C7327" s="88"/>
      <c r="D7327" s="87" t="str">
        <f>IF($C7327="","",VLOOKUP($C7327,人员花名册!$B$2:$F$2001,2,0))</f>
        <v/>
      </c>
      <c r="E7327" s="87" t="str">
        <f>IF($C7327="","",VLOOKUP($C7327,人员花名册!$B$2:$F$2001,4,0))</f>
        <v/>
      </c>
      <c r="F7327" s="89" t="str">
        <f>IF($C7327="","",VLOOKUP($C7327,人员花名册!$B$2:$F$2001,5,0))</f>
        <v/>
      </c>
      <c r="G7327" s="29"/>
      <c r="H7327" s="29"/>
      <c r="I7327" s="87" t="str">
        <f>IF($C7327="","",VLOOKUP($H7327,培训课程清单!$B$2:$J$1700,2,0))</f>
        <v/>
      </c>
      <c r="J7327" s="87" t="str">
        <f>IF($C7327="","",VLOOKUP($H7327,培训课程清单!$B$2:$J$1700,3,0))</f>
        <v/>
      </c>
      <c r="K7327" s="87" t="str">
        <f>IF($H7327="","",VLOOKUP($H7327,培训课程清单!$B$2:$J$1700,4,0))</f>
        <v/>
      </c>
      <c r="L7327" s="29"/>
      <c r="M7327" s="89" t="str">
        <f>IF($H7327="","",VLOOKUP($H7327,培训课程清单!$B$2:$J$1700,7,0))</f>
        <v/>
      </c>
      <c r="N7327" s="87" t="str">
        <f>IF($H7327="","",VLOOKUP($H7327,培训课程清单!$B$2:$J$1700,8,0))</f>
        <v/>
      </c>
      <c r="O7327" s="29"/>
    </row>
    <row r="7328" spans="1:15">
      <c r="A7328" s="87" t="str">
        <f t="shared" si="115"/>
        <v/>
      </c>
      <c r="B7328" s="87" t="str">
        <f>IF(C7328="","",C7328&amp;COUNTIF($C$2:C7328,C7328))</f>
        <v/>
      </c>
      <c r="C7328" s="88"/>
      <c r="D7328" s="87" t="str">
        <f>IF($C7328="","",VLOOKUP($C7328,人员花名册!$B$2:$F$2001,2,0))</f>
        <v/>
      </c>
      <c r="E7328" s="87" t="str">
        <f>IF($C7328="","",VLOOKUP($C7328,人员花名册!$B$2:$F$2001,4,0))</f>
        <v/>
      </c>
      <c r="F7328" s="89" t="str">
        <f>IF($C7328="","",VLOOKUP($C7328,人员花名册!$B$2:$F$2001,5,0))</f>
        <v/>
      </c>
      <c r="G7328" s="29"/>
      <c r="H7328" s="29"/>
      <c r="I7328" s="87" t="str">
        <f>IF($C7328="","",VLOOKUP($H7328,培训课程清单!$B$2:$J$1700,2,0))</f>
        <v/>
      </c>
      <c r="J7328" s="87" t="str">
        <f>IF($C7328="","",VLOOKUP($H7328,培训课程清单!$B$2:$J$1700,3,0))</f>
        <v/>
      </c>
      <c r="K7328" s="87" t="str">
        <f>IF($H7328="","",VLOOKUP($H7328,培训课程清单!$B$2:$J$1700,4,0))</f>
        <v/>
      </c>
      <c r="L7328" s="29"/>
      <c r="M7328" s="89" t="str">
        <f>IF($H7328="","",VLOOKUP($H7328,培训课程清单!$B$2:$J$1700,7,0))</f>
        <v/>
      </c>
      <c r="N7328" s="87" t="str">
        <f>IF($H7328="","",VLOOKUP($H7328,培训课程清单!$B$2:$J$1700,8,0))</f>
        <v/>
      </c>
      <c r="O7328" s="29"/>
    </row>
    <row r="7329" spans="1:15">
      <c r="A7329" s="87" t="str">
        <f t="shared" si="115"/>
        <v/>
      </c>
      <c r="B7329" s="87" t="str">
        <f>IF(C7329="","",C7329&amp;COUNTIF($C$2:C7329,C7329))</f>
        <v/>
      </c>
      <c r="C7329" s="88"/>
      <c r="D7329" s="87" t="str">
        <f>IF($C7329="","",VLOOKUP($C7329,人员花名册!$B$2:$F$2001,2,0))</f>
        <v/>
      </c>
      <c r="E7329" s="87" t="str">
        <f>IF($C7329="","",VLOOKUP($C7329,人员花名册!$B$2:$F$2001,4,0))</f>
        <v/>
      </c>
      <c r="F7329" s="89" t="str">
        <f>IF($C7329="","",VLOOKUP($C7329,人员花名册!$B$2:$F$2001,5,0))</f>
        <v/>
      </c>
      <c r="G7329" s="29"/>
      <c r="H7329" s="29"/>
      <c r="I7329" s="87" t="str">
        <f>IF($C7329="","",VLOOKUP($H7329,培训课程清单!$B$2:$J$1700,2,0))</f>
        <v/>
      </c>
      <c r="J7329" s="87" t="str">
        <f>IF($C7329="","",VLOOKUP($H7329,培训课程清单!$B$2:$J$1700,3,0))</f>
        <v/>
      </c>
      <c r="K7329" s="87" t="str">
        <f>IF($H7329="","",VLOOKUP($H7329,培训课程清单!$B$2:$J$1700,4,0))</f>
        <v/>
      </c>
      <c r="L7329" s="29"/>
      <c r="M7329" s="89" t="str">
        <f>IF($H7329="","",VLOOKUP($H7329,培训课程清单!$B$2:$J$1700,7,0))</f>
        <v/>
      </c>
      <c r="N7329" s="87" t="str">
        <f>IF($H7329="","",VLOOKUP($H7329,培训课程清单!$B$2:$J$1700,8,0))</f>
        <v/>
      </c>
      <c r="O7329" s="29"/>
    </row>
    <row r="7330" spans="1:15">
      <c r="A7330" s="87" t="str">
        <f t="shared" si="115"/>
        <v/>
      </c>
      <c r="B7330" s="87" t="str">
        <f>IF(C7330="","",C7330&amp;COUNTIF($C$2:C7330,C7330))</f>
        <v/>
      </c>
      <c r="C7330" s="88"/>
      <c r="D7330" s="87" t="str">
        <f>IF($C7330="","",VLOOKUP($C7330,人员花名册!$B$2:$F$2001,2,0))</f>
        <v/>
      </c>
      <c r="E7330" s="87" t="str">
        <f>IF($C7330="","",VLOOKUP($C7330,人员花名册!$B$2:$F$2001,4,0))</f>
        <v/>
      </c>
      <c r="F7330" s="89" t="str">
        <f>IF($C7330="","",VLOOKUP($C7330,人员花名册!$B$2:$F$2001,5,0))</f>
        <v/>
      </c>
      <c r="G7330" s="29"/>
      <c r="H7330" s="29"/>
      <c r="I7330" s="87" t="str">
        <f>IF($C7330="","",VLOOKUP($H7330,培训课程清单!$B$2:$J$1700,2,0))</f>
        <v/>
      </c>
      <c r="J7330" s="87" t="str">
        <f>IF($C7330="","",VLOOKUP($H7330,培训课程清单!$B$2:$J$1700,3,0))</f>
        <v/>
      </c>
      <c r="K7330" s="87" t="str">
        <f>IF($H7330="","",VLOOKUP($H7330,培训课程清单!$B$2:$J$1700,4,0))</f>
        <v/>
      </c>
      <c r="L7330" s="29"/>
      <c r="M7330" s="89" t="str">
        <f>IF($H7330="","",VLOOKUP($H7330,培训课程清单!$B$2:$J$1700,7,0))</f>
        <v/>
      </c>
      <c r="N7330" s="87" t="str">
        <f>IF($H7330="","",VLOOKUP($H7330,培训课程清单!$B$2:$J$1700,8,0))</f>
        <v/>
      </c>
      <c r="O7330" s="29"/>
    </row>
    <row r="7331" spans="1:15">
      <c r="A7331" s="87" t="str">
        <f t="shared" si="115"/>
        <v/>
      </c>
      <c r="B7331" s="87" t="str">
        <f>IF(C7331="","",C7331&amp;COUNTIF($C$2:C7331,C7331))</f>
        <v/>
      </c>
      <c r="C7331" s="88"/>
      <c r="D7331" s="87" t="str">
        <f>IF($C7331="","",VLOOKUP($C7331,人员花名册!$B$2:$F$2001,2,0))</f>
        <v/>
      </c>
      <c r="E7331" s="87" t="str">
        <f>IF($C7331="","",VLOOKUP($C7331,人员花名册!$B$2:$F$2001,4,0))</f>
        <v/>
      </c>
      <c r="F7331" s="89" t="str">
        <f>IF($C7331="","",VLOOKUP($C7331,人员花名册!$B$2:$F$2001,5,0))</f>
        <v/>
      </c>
      <c r="G7331" s="29"/>
      <c r="H7331" s="29"/>
      <c r="I7331" s="87" t="str">
        <f>IF($C7331="","",VLOOKUP($H7331,培训课程清单!$B$2:$J$1700,2,0))</f>
        <v/>
      </c>
      <c r="J7331" s="87" t="str">
        <f>IF($C7331="","",VLOOKUP($H7331,培训课程清单!$B$2:$J$1700,3,0))</f>
        <v/>
      </c>
      <c r="K7331" s="87" t="str">
        <f>IF($H7331="","",VLOOKUP($H7331,培训课程清单!$B$2:$J$1700,4,0))</f>
        <v/>
      </c>
      <c r="L7331" s="29"/>
      <c r="M7331" s="89" t="str">
        <f>IF($H7331="","",VLOOKUP($H7331,培训课程清单!$B$2:$J$1700,7,0))</f>
        <v/>
      </c>
      <c r="N7331" s="87" t="str">
        <f>IF($H7331="","",VLOOKUP($H7331,培训课程清单!$B$2:$J$1700,8,0))</f>
        <v/>
      </c>
      <c r="O7331" s="29"/>
    </row>
    <row r="7332" spans="1:15">
      <c r="A7332" s="87" t="str">
        <f t="shared" si="115"/>
        <v/>
      </c>
      <c r="B7332" s="87" t="str">
        <f>IF(C7332="","",C7332&amp;COUNTIF($C$2:C7332,C7332))</f>
        <v/>
      </c>
      <c r="C7332" s="88"/>
      <c r="D7332" s="87" t="str">
        <f>IF($C7332="","",VLOOKUP($C7332,人员花名册!$B$2:$F$2001,2,0))</f>
        <v/>
      </c>
      <c r="E7332" s="87" t="str">
        <f>IF($C7332="","",VLOOKUP($C7332,人员花名册!$B$2:$F$2001,4,0))</f>
        <v/>
      </c>
      <c r="F7332" s="89" t="str">
        <f>IF($C7332="","",VLOOKUP($C7332,人员花名册!$B$2:$F$2001,5,0))</f>
        <v/>
      </c>
      <c r="G7332" s="29"/>
      <c r="H7332" s="29"/>
      <c r="I7332" s="87" t="str">
        <f>IF($C7332="","",VLOOKUP($H7332,培训课程清单!$B$2:$J$1700,2,0))</f>
        <v/>
      </c>
      <c r="J7332" s="87" t="str">
        <f>IF($C7332="","",VLOOKUP($H7332,培训课程清单!$B$2:$J$1700,3,0))</f>
        <v/>
      </c>
      <c r="K7332" s="87" t="str">
        <f>IF($H7332="","",VLOOKUP($H7332,培训课程清单!$B$2:$J$1700,4,0))</f>
        <v/>
      </c>
      <c r="L7332" s="29"/>
      <c r="M7332" s="89" t="str">
        <f>IF($H7332="","",VLOOKUP($H7332,培训课程清单!$B$2:$J$1700,7,0))</f>
        <v/>
      </c>
      <c r="N7332" s="87" t="str">
        <f>IF($H7332="","",VLOOKUP($H7332,培训课程清单!$B$2:$J$1700,8,0))</f>
        <v/>
      </c>
      <c r="O7332" s="29"/>
    </row>
    <row r="7333" spans="1:15">
      <c r="A7333" s="87" t="str">
        <f t="shared" si="115"/>
        <v/>
      </c>
      <c r="B7333" s="87" t="str">
        <f>IF(C7333="","",C7333&amp;COUNTIF($C$2:C7333,C7333))</f>
        <v/>
      </c>
      <c r="C7333" s="88"/>
      <c r="D7333" s="87" t="str">
        <f>IF($C7333="","",VLOOKUP($C7333,人员花名册!$B$2:$F$2001,2,0))</f>
        <v/>
      </c>
      <c r="E7333" s="87" t="str">
        <f>IF($C7333="","",VLOOKUP($C7333,人员花名册!$B$2:$F$2001,4,0))</f>
        <v/>
      </c>
      <c r="F7333" s="89" t="str">
        <f>IF($C7333="","",VLOOKUP($C7333,人员花名册!$B$2:$F$2001,5,0))</f>
        <v/>
      </c>
      <c r="G7333" s="29"/>
      <c r="H7333" s="29"/>
      <c r="I7333" s="87" t="str">
        <f>IF($C7333="","",VLOOKUP($H7333,培训课程清单!$B$2:$J$1700,2,0))</f>
        <v/>
      </c>
      <c r="J7333" s="87" t="str">
        <f>IF($C7333="","",VLOOKUP($H7333,培训课程清单!$B$2:$J$1700,3,0))</f>
        <v/>
      </c>
      <c r="K7333" s="87" t="str">
        <f>IF($H7333="","",VLOOKUP($H7333,培训课程清单!$B$2:$J$1700,4,0))</f>
        <v/>
      </c>
      <c r="L7333" s="29"/>
      <c r="M7333" s="89" t="str">
        <f>IF($H7333="","",VLOOKUP($H7333,培训课程清单!$B$2:$J$1700,7,0))</f>
        <v/>
      </c>
      <c r="N7333" s="87" t="str">
        <f>IF($H7333="","",VLOOKUP($H7333,培训课程清单!$B$2:$J$1700,8,0))</f>
        <v/>
      </c>
      <c r="O7333" s="29"/>
    </row>
    <row r="7334" spans="1:15">
      <c r="A7334" s="87" t="str">
        <f t="shared" si="115"/>
        <v/>
      </c>
      <c r="B7334" s="87" t="str">
        <f>IF(C7334="","",C7334&amp;COUNTIF($C$2:C7334,C7334))</f>
        <v/>
      </c>
      <c r="C7334" s="88"/>
      <c r="D7334" s="87" t="str">
        <f>IF($C7334="","",VLOOKUP($C7334,人员花名册!$B$2:$F$2001,2,0))</f>
        <v/>
      </c>
      <c r="E7334" s="87" t="str">
        <f>IF($C7334="","",VLOOKUP($C7334,人员花名册!$B$2:$F$2001,4,0))</f>
        <v/>
      </c>
      <c r="F7334" s="89" t="str">
        <f>IF($C7334="","",VLOOKUP($C7334,人员花名册!$B$2:$F$2001,5,0))</f>
        <v/>
      </c>
      <c r="G7334" s="29"/>
      <c r="H7334" s="29"/>
      <c r="I7334" s="87" t="str">
        <f>IF($C7334="","",VLOOKUP($H7334,培训课程清单!$B$2:$J$1700,2,0))</f>
        <v/>
      </c>
      <c r="J7334" s="87" t="str">
        <f>IF($C7334="","",VLOOKUP($H7334,培训课程清单!$B$2:$J$1700,3,0))</f>
        <v/>
      </c>
      <c r="K7334" s="87" t="str">
        <f>IF($H7334="","",VLOOKUP($H7334,培训课程清单!$B$2:$J$1700,4,0))</f>
        <v/>
      </c>
      <c r="L7334" s="29"/>
      <c r="M7334" s="89" t="str">
        <f>IF($H7334="","",VLOOKUP($H7334,培训课程清单!$B$2:$J$1700,7,0))</f>
        <v/>
      </c>
      <c r="N7334" s="87" t="str">
        <f>IF($H7334="","",VLOOKUP($H7334,培训课程清单!$B$2:$J$1700,8,0))</f>
        <v/>
      </c>
      <c r="O7334" s="29"/>
    </row>
    <row r="7335" spans="1:15">
      <c r="A7335" s="87" t="str">
        <f t="shared" si="115"/>
        <v/>
      </c>
      <c r="B7335" s="87" t="str">
        <f>IF(C7335="","",C7335&amp;COUNTIF($C$2:C7335,C7335))</f>
        <v/>
      </c>
      <c r="C7335" s="88"/>
      <c r="D7335" s="87" t="str">
        <f>IF($C7335="","",VLOOKUP($C7335,人员花名册!$B$2:$F$2001,2,0))</f>
        <v/>
      </c>
      <c r="E7335" s="87" t="str">
        <f>IF($C7335="","",VLOOKUP($C7335,人员花名册!$B$2:$F$2001,4,0))</f>
        <v/>
      </c>
      <c r="F7335" s="89" t="str">
        <f>IF($C7335="","",VLOOKUP($C7335,人员花名册!$B$2:$F$2001,5,0))</f>
        <v/>
      </c>
      <c r="G7335" s="29"/>
      <c r="H7335" s="29"/>
      <c r="I7335" s="87" t="str">
        <f>IF($C7335="","",VLOOKUP($H7335,培训课程清单!$B$2:$J$1700,2,0))</f>
        <v/>
      </c>
      <c r="J7335" s="87" t="str">
        <f>IF($C7335="","",VLOOKUP($H7335,培训课程清单!$B$2:$J$1700,3,0))</f>
        <v/>
      </c>
      <c r="K7335" s="87" t="str">
        <f>IF($H7335="","",VLOOKUP($H7335,培训课程清单!$B$2:$J$1700,4,0))</f>
        <v/>
      </c>
      <c r="L7335" s="29"/>
      <c r="M7335" s="89" t="str">
        <f>IF($H7335="","",VLOOKUP($H7335,培训课程清单!$B$2:$J$1700,7,0))</f>
        <v/>
      </c>
      <c r="N7335" s="87" t="str">
        <f>IF($H7335="","",VLOOKUP($H7335,培训课程清单!$B$2:$J$1700,8,0))</f>
        <v/>
      </c>
      <c r="O7335" s="29"/>
    </row>
    <row r="7336" spans="1:15">
      <c r="A7336" s="87" t="str">
        <f t="shared" si="115"/>
        <v/>
      </c>
      <c r="B7336" s="87" t="str">
        <f>IF(C7336="","",C7336&amp;COUNTIF($C$2:C7336,C7336))</f>
        <v/>
      </c>
      <c r="C7336" s="88"/>
      <c r="D7336" s="87" t="str">
        <f>IF($C7336="","",VLOOKUP($C7336,人员花名册!$B$2:$F$2001,2,0))</f>
        <v/>
      </c>
      <c r="E7336" s="87" t="str">
        <f>IF($C7336="","",VLOOKUP($C7336,人员花名册!$B$2:$F$2001,4,0))</f>
        <v/>
      </c>
      <c r="F7336" s="89" t="str">
        <f>IF($C7336="","",VLOOKUP($C7336,人员花名册!$B$2:$F$2001,5,0))</f>
        <v/>
      </c>
      <c r="G7336" s="29"/>
      <c r="H7336" s="29"/>
      <c r="I7336" s="87" t="str">
        <f>IF($C7336="","",VLOOKUP($H7336,培训课程清单!$B$2:$J$1700,2,0))</f>
        <v/>
      </c>
      <c r="J7336" s="87" t="str">
        <f>IF($C7336="","",VLOOKUP($H7336,培训课程清单!$B$2:$J$1700,3,0))</f>
        <v/>
      </c>
      <c r="K7336" s="87" t="str">
        <f>IF($H7336="","",VLOOKUP($H7336,培训课程清单!$B$2:$J$1700,4,0))</f>
        <v/>
      </c>
      <c r="L7336" s="29"/>
      <c r="M7336" s="89" t="str">
        <f>IF($H7336="","",VLOOKUP($H7336,培训课程清单!$B$2:$J$1700,7,0))</f>
        <v/>
      </c>
      <c r="N7336" s="87" t="str">
        <f>IF($H7336="","",VLOOKUP($H7336,培训课程清单!$B$2:$J$1700,8,0))</f>
        <v/>
      </c>
      <c r="O7336" s="29"/>
    </row>
    <row r="7337" spans="1:15">
      <c r="A7337" s="87" t="str">
        <f t="shared" si="115"/>
        <v/>
      </c>
      <c r="B7337" s="87" t="str">
        <f>IF(C7337="","",C7337&amp;COUNTIF($C$2:C7337,C7337))</f>
        <v/>
      </c>
      <c r="C7337" s="88"/>
      <c r="D7337" s="87" t="str">
        <f>IF($C7337="","",VLOOKUP($C7337,人员花名册!$B$2:$F$2001,2,0))</f>
        <v/>
      </c>
      <c r="E7337" s="87" t="str">
        <f>IF($C7337="","",VLOOKUP($C7337,人员花名册!$B$2:$F$2001,4,0))</f>
        <v/>
      </c>
      <c r="F7337" s="89" t="str">
        <f>IF($C7337="","",VLOOKUP($C7337,人员花名册!$B$2:$F$2001,5,0))</f>
        <v/>
      </c>
      <c r="G7337" s="29"/>
      <c r="H7337" s="29"/>
      <c r="I7337" s="87" t="str">
        <f>IF($C7337="","",VLOOKUP($H7337,培训课程清单!$B$2:$J$1700,2,0))</f>
        <v/>
      </c>
      <c r="J7337" s="87" t="str">
        <f>IF($C7337="","",VLOOKUP($H7337,培训课程清单!$B$2:$J$1700,3,0))</f>
        <v/>
      </c>
      <c r="K7337" s="87" t="str">
        <f>IF($H7337="","",VLOOKUP($H7337,培训课程清单!$B$2:$J$1700,4,0))</f>
        <v/>
      </c>
      <c r="L7337" s="29"/>
      <c r="M7337" s="89" t="str">
        <f>IF($H7337="","",VLOOKUP($H7337,培训课程清单!$B$2:$J$1700,7,0))</f>
        <v/>
      </c>
      <c r="N7337" s="87" t="str">
        <f>IF($H7337="","",VLOOKUP($H7337,培训课程清单!$B$2:$J$1700,8,0))</f>
        <v/>
      </c>
      <c r="O7337" s="29"/>
    </row>
    <row r="7338" spans="1:15">
      <c r="A7338" s="87" t="str">
        <f t="shared" si="115"/>
        <v/>
      </c>
      <c r="B7338" s="87" t="str">
        <f>IF(C7338="","",C7338&amp;COUNTIF($C$2:C7338,C7338))</f>
        <v/>
      </c>
      <c r="C7338" s="88"/>
      <c r="D7338" s="87" t="str">
        <f>IF($C7338="","",VLOOKUP($C7338,人员花名册!$B$2:$F$2001,2,0))</f>
        <v/>
      </c>
      <c r="E7338" s="87" t="str">
        <f>IF($C7338="","",VLOOKUP($C7338,人员花名册!$B$2:$F$2001,4,0))</f>
        <v/>
      </c>
      <c r="F7338" s="89" t="str">
        <f>IF($C7338="","",VLOOKUP($C7338,人员花名册!$B$2:$F$2001,5,0))</f>
        <v/>
      </c>
      <c r="G7338" s="29"/>
      <c r="H7338" s="29"/>
      <c r="I7338" s="87" t="str">
        <f>IF($C7338="","",VLOOKUP($H7338,培训课程清单!$B$2:$J$1700,2,0))</f>
        <v/>
      </c>
      <c r="J7338" s="87" t="str">
        <f>IF($C7338="","",VLOOKUP($H7338,培训课程清单!$B$2:$J$1700,3,0))</f>
        <v/>
      </c>
      <c r="K7338" s="87" t="str">
        <f>IF($H7338="","",VLOOKUP($H7338,培训课程清单!$B$2:$J$1700,4,0))</f>
        <v/>
      </c>
      <c r="L7338" s="29"/>
      <c r="M7338" s="89" t="str">
        <f>IF($H7338="","",VLOOKUP($H7338,培训课程清单!$B$2:$J$1700,7,0))</f>
        <v/>
      </c>
      <c r="N7338" s="87" t="str">
        <f>IF($H7338="","",VLOOKUP($H7338,培训课程清单!$B$2:$J$1700,8,0))</f>
        <v/>
      </c>
      <c r="O7338" s="29"/>
    </row>
    <row r="7339" spans="1:15">
      <c r="A7339" s="87" t="str">
        <f t="shared" si="115"/>
        <v/>
      </c>
      <c r="B7339" s="87" t="str">
        <f>IF(C7339="","",C7339&amp;COUNTIF($C$2:C7339,C7339))</f>
        <v/>
      </c>
      <c r="C7339" s="88"/>
      <c r="D7339" s="87" t="str">
        <f>IF($C7339="","",VLOOKUP($C7339,人员花名册!$B$2:$F$2001,2,0))</f>
        <v/>
      </c>
      <c r="E7339" s="87" t="str">
        <f>IF($C7339="","",VLOOKUP($C7339,人员花名册!$B$2:$F$2001,4,0))</f>
        <v/>
      </c>
      <c r="F7339" s="89" t="str">
        <f>IF($C7339="","",VLOOKUP($C7339,人员花名册!$B$2:$F$2001,5,0))</f>
        <v/>
      </c>
      <c r="G7339" s="29"/>
      <c r="H7339" s="29"/>
      <c r="I7339" s="87" t="str">
        <f>IF($C7339="","",VLOOKUP($H7339,培训课程清单!$B$2:$J$1700,2,0))</f>
        <v/>
      </c>
      <c r="J7339" s="87" t="str">
        <f>IF($C7339="","",VLOOKUP($H7339,培训课程清单!$B$2:$J$1700,3,0))</f>
        <v/>
      </c>
      <c r="K7339" s="87" t="str">
        <f>IF($H7339="","",VLOOKUP($H7339,培训课程清单!$B$2:$J$1700,4,0))</f>
        <v/>
      </c>
      <c r="L7339" s="29"/>
      <c r="M7339" s="89" t="str">
        <f>IF($H7339="","",VLOOKUP($H7339,培训课程清单!$B$2:$J$1700,7,0))</f>
        <v/>
      </c>
      <c r="N7339" s="87" t="str">
        <f>IF($H7339="","",VLOOKUP($H7339,培训课程清单!$B$2:$J$1700,8,0))</f>
        <v/>
      </c>
      <c r="O7339" s="29"/>
    </row>
    <row r="7340" spans="1:15">
      <c r="A7340" s="87" t="str">
        <f t="shared" si="115"/>
        <v/>
      </c>
      <c r="B7340" s="87" t="str">
        <f>IF(C7340="","",C7340&amp;COUNTIF($C$2:C7340,C7340))</f>
        <v/>
      </c>
      <c r="C7340" s="88"/>
      <c r="D7340" s="87" t="str">
        <f>IF($C7340="","",VLOOKUP($C7340,人员花名册!$B$2:$F$2001,2,0))</f>
        <v/>
      </c>
      <c r="E7340" s="87" t="str">
        <f>IF($C7340="","",VLOOKUP($C7340,人员花名册!$B$2:$F$2001,4,0))</f>
        <v/>
      </c>
      <c r="F7340" s="89" t="str">
        <f>IF($C7340="","",VLOOKUP($C7340,人员花名册!$B$2:$F$2001,5,0))</f>
        <v/>
      </c>
      <c r="G7340" s="29"/>
      <c r="H7340" s="29"/>
      <c r="I7340" s="87" t="str">
        <f>IF($C7340="","",VLOOKUP($H7340,培训课程清单!$B$2:$J$1700,2,0))</f>
        <v/>
      </c>
      <c r="J7340" s="87" t="str">
        <f>IF($C7340="","",VLOOKUP($H7340,培训课程清单!$B$2:$J$1700,3,0))</f>
        <v/>
      </c>
      <c r="K7340" s="87" t="str">
        <f>IF($H7340="","",VLOOKUP($H7340,培训课程清单!$B$2:$J$1700,4,0))</f>
        <v/>
      </c>
      <c r="L7340" s="29"/>
      <c r="M7340" s="89" t="str">
        <f>IF($H7340="","",VLOOKUP($H7340,培训课程清单!$B$2:$J$1700,7,0))</f>
        <v/>
      </c>
      <c r="N7340" s="87" t="str">
        <f>IF($H7340="","",VLOOKUP($H7340,培训课程清单!$B$2:$J$1700,8,0))</f>
        <v/>
      </c>
      <c r="O7340" s="29"/>
    </row>
    <row r="7341" spans="1:15">
      <c r="A7341" s="87" t="str">
        <f t="shared" si="115"/>
        <v/>
      </c>
      <c r="B7341" s="87" t="str">
        <f>IF(C7341="","",C7341&amp;COUNTIF($C$2:C7341,C7341))</f>
        <v/>
      </c>
      <c r="C7341" s="88"/>
      <c r="D7341" s="87" t="str">
        <f>IF($C7341="","",VLOOKUP($C7341,人员花名册!$B$2:$F$2001,2,0))</f>
        <v/>
      </c>
      <c r="E7341" s="87" t="str">
        <f>IF($C7341="","",VLOOKUP($C7341,人员花名册!$B$2:$F$2001,4,0))</f>
        <v/>
      </c>
      <c r="F7341" s="89" t="str">
        <f>IF($C7341="","",VLOOKUP($C7341,人员花名册!$B$2:$F$2001,5,0))</f>
        <v/>
      </c>
      <c r="G7341" s="29"/>
      <c r="H7341" s="29"/>
      <c r="I7341" s="87" t="str">
        <f>IF($C7341="","",VLOOKUP($H7341,培训课程清单!$B$2:$J$1700,2,0))</f>
        <v/>
      </c>
      <c r="J7341" s="87" t="str">
        <f>IF($C7341="","",VLOOKUP($H7341,培训课程清单!$B$2:$J$1700,3,0))</f>
        <v/>
      </c>
      <c r="K7341" s="87" t="str">
        <f>IF($H7341="","",VLOOKUP($H7341,培训课程清单!$B$2:$J$1700,4,0))</f>
        <v/>
      </c>
      <c r="L7341" s="29"/>
      <c r="M7341" s="89" t="str">
        <f>IF($H7341="","",VLOOKUP($H7341,培训课程清单!$B$2:$J$1700,7,0))</f>
        <v/>
      </c>
      <c r="N7341" s="87" t="str">
        <f>IF($H7341="","",VLOOKUP($H7341,培训课程清单!$B$2:$J$1700,8,0))</f>
        <v/>
      </c>
      <c r="O7341" s="29"/>
    </row>
    <row r="7342" spans="1:15">
      <c r="A7342" s="87" t="str">
        <f t="shared" si="115"/>
        <v/>
      </c>
      <c r="B7342" s="87" t="str">
        <f>IF(C7342="","",C7342&amp;COUNTIF($C$2:C7342,C7342))</f>
        <v/>
      </c>
      <c r="C7342" s="88"/>
      <c r="D7342" s="87" t="str">
        <f>IF($C7342="","",VLOOKUP($C7342,人员花名册!$B$2:$F$2001,2,0))</f>
        <v/>
      </c>
      <c r="E7342" s="87" t="str">
        <f>IF($C7342="","",VLOOKUP($C7342,人员花名册!$B$2:$F$2001,4,0))</f>
        <v/>
      </c>
      <c r="F7342" s="89" t="str">
        <f>IF($C7342="","",VLOOKUP($C7342,人员花名册!$B$2:$F$2001,5,0))</f>
        <v/>
      </c>
      <c r="G7342" s="29"/>
      <c r="H7342" s="29"/>
      <c r="I7342" s="87" t="str">
        <f>IF($C7342="","",VLOOKUP($H7342,培训课程清单!$B$2:$J$1700,2,0))</f>
        <v/>
      </c>
      <c r="J7342" s="87" t="str">
        <f>IF($C7342="","",VLOOKUP($H7342,培训课程清单!$B$2:$J$1700,3,0))</f>
        <v/>
      </c>
      <c r="K7342" s="87" t="str">
        <f>IF($H7342="","",VLOOKUP($H7342,培训课程清单!$B$2:$J$1700,4,0))</f>
        <v/>
      </c>
      <c r="L7342" s="29"/>
      <c r="M7342" s="89" t="str">
        <f>IF($H7342="","",VLOOKUP($H7342,培训课程清单!$B$2:$J$1700,7,0))</f>
        <v/>
      </c>
      <c r="N7342" s="87" t="str">
        <f>IF($H7342="","",VLOOKUP($H7342,培训课程清单!$B$2:$J$1700,8,0))</f>
        <v/>
      </c>
      <c r="O7342" s="29"/>
    </row>
    <row r="7343" spans="1:15">
      <c r="A7343" s="87" t="str">
        <f t="shared" si="115"/>
        <v/>
      </c>
      <c r="B7343" s="87" t="str">
        <f>IF(C7343="","",C7343&amp;COUNTIF($C$2:C7343,C7343))</f>
        <v/>
      </c>
      <c r="C7343" s="88"/>
      <c r="D7343" s="87" t="str">
        <f>IF($C7343="","",VLOOKUP($C7343,人员花名册!$B$2:$F$2001,2,0))</f>
        <v/>
      </c>
      <c r="E7343" s="87" t="str">
        <f>IF($C7343="","",VLOOKUP($C7343,人员花名册!$B$2:$F$2001,4,0))</f>
        <v/>
      </c>
      <c r="F7343" s="89" t="str">
        <f>IF($C7343="","",VLOOKUP($C7343,人员花名册!$B$2:$F$2001,5,0))</f>
        <v/>
      </c>
      <c r="G7343" s="29"/>
      <c r="H7343" s="29"/>
      <c r="I7343" s="87" t="str">
        <f>IF($C7343="","",VLOOKUP($H7343,培训课程清单!$B$2:$J$1700,2,0))</f>
        <v/>
      </c>
      <c r="J7343" s="87" t="str">
        <f>IF($C7343="","",VLOOKUP($H7343,培训课程清单!$B$2:$J$1700,3,0))</f>
        <v/>
      </c>
      <c r="K7343" s="87" t="str">
        <f>IF($H7343="","",VLOOKUP($H7343,培训课程清单!$B$2:$J$1700,4,0))</f>
        <v/>
      </c>
      <c r="L7343" s="29"/>
      <c r="M7343" s="89" t="str">
        <f>IF($H7343="","",VLOOKUP($H7343,培训课程清单!$B$2:$J$1700,7,0))</f>
        <v/>
      </c>
      <c r="N7343" s="87" t="str">
        <f>IF($H7343="","",VLOOKUP($H7343,培训课程清单!$B$2:$J$1700,8,0))</f>
        <v/>
      </c>
      <c r="O7343" s="29"/>
    </row>
    <row r="7344" spans="1:15">
      <c r="A7344" s="87" t="str">
        <f t="shared" si="115"/>
        <v/>
      </c>
      <c r="B7344" s="87" t="str">
        <f>IF(C7344="","",C7344&amp;COUNTIF($C$2:C7344,C7344))</f>
        <v/>
      </c>
      <c r="C7344" s="88"/>
      <c r="D7344" s="87" t="str">
        <f>IF($C7344="","",VLOOKUP($C7344,人员花名册!$B$2:$F$2001,2,0))</f>
        <v/>
      </c>
      <c r="E7344" s="87" t="str">
        <f>IF($C7344="","",VLOOKUP($C7344,人员花名册!$B$2:$F$2001,4,0))</f>
        <v/>
      </c>
      <c r="F7344" s="89" t="str">
        <f>IF($C7344="","",VLOOKUP($C7344,人员花名册!$B$2:$F$2001,5,0))</f>
        <v/>
      </c>
      <c r="G7344" s="29"/>
      <c r="H7344" s="29"/>
      <c r="I7344" s="87" t="str">
        <f>IF($C7344="","",VLOOKUP($H7344,培训课程清单!$B$2:$J$1700,2,0))</f>
        <v/>
      </c>
      <c r="J7344" s="87" t="str">
        <f>IF($C7344="","",VLOOKUP($H7344,培训课程清单!$B$2:$J$1700,3,0))</f>
        <v/>
      </c>
      <c r="K7344" s="87" t="str">
        <f>IF($H7344="","",VLOOKUP($H7344,培训课程清单!$B$2:$J$1700,4,0))</f>
        <v/>
      </c>
      <c r="L7344" s="29"/>
      <c r="M7344" s="89" t="str">
        <f>IF($H7344="","",VLOOKUP($H7344,培训课程清单!$B$2:$J$1700,7,0))</f>
        <v/>
      </c>
      <c r="N7344" s="87" t="str">
        <f>IF($H7344="","",VLOOKUP($H7344,培训课程清单!$B$2:$J$1700,8,0))</f>
        <v/>
      </c>
      <c r="O7344" s="29"/>
    </row>
    <row r="7345" spans="1:15">
      <c r="A7345" s="87" t="str">
        <f t="shared" si="115"/>
        <v/>
      </c>
      <c r="B7345" s="87" t="str">
        <f>IF(C7345="","",C7345&amp;COUNTIF($C$2:C7345,C7345))</f>
        <v/>
      </c>
      <c r="C7345" s="88"/>
      <c r="D7345" s="87" t="str">
        <f>IF($C7345="","",VLOOKUP($C7345,人员花名册!$B$2:$F$2001,2,0))</f>
        <v/>
      </c>
      <c r="E7345" s="87" t="str">
        <f>IF($C7345="","",VLOOKUP($C7345,人员花名册!$B$2:$F$2001,4,0))</f>
        <v/>
      </c>
      <c r="F7345" s="89" t="str">
        <f>IF($C7345="","",VLOOKUP($C7345,人员花名册!$B$2:$F$2001,5,0))</f>
        <v/>
      </c>
      <c r="G7345" s="29"/>
      <c r="H7345" s="29"/>
      <c r="I7345" s="87" t="str">
        <f>IF($C7345="","",VLOOKUP($H7345,培训课程清单!$B$2:$J$1700,2,0))</f>
        <v/>
      </c>
      <c r="J7345" s="87" t="str">
        <f>IF($C7345="","",VLOOKUP($H7345,培训课程清单!$B$2:$J$1700,3,0))</f>
        <v/>
      </c>
      <c r="K7345" s="87" t="str">
        <f>IF($H7345="","",VLOOKUP($H7345,培训课程清单!$B$2:$J$1700,4,0))</f>
        <v/>
      </c>
      <c r="L7345" s="29"/>
      <c r="M7345" s="89" t="str">
        <f>IF($H7345="","",VLOOKUP($H7345,培训课程清单!$B$2:$J$1700,7,0))</f>
        <v/>
      </c>
      <c r="N7345" s="87" t="str">
        <f>IF($H7345="","",VLOOKUP($H7345,培训课程清单!$B$2:$J$1700,8,0))</f>
        <v/>
      </c>
      <c r="O7345" s="29"/>
    </row>
    <row r="7346" spans="1:15">
      <c r="A7346" s="87" t="str">
        <f t="shared" si="115"/>
        <v/>
      </c>
      <c r="B7346" s="87" t="str">
        <f>IF(C7346="","",C7346&amp;COUNTIF($C$2:C7346,C7346))</f>
        <v/>
      </c>
      <c r="C7346" s="88"/>
      <c r="D7346" s="87" t="str">
        <f>IF($C7346="","",VLOOKUP($C7346,人员花名册!$B$2:$F$2001,2,0))</f>
        <v/>
      </c>
      <c r="E7346" s="87" t="str">
        <f>IF($C7346="","",VLOOKUP($C7346,人员花名册!$B$2:$F$2001,4,0))</f>
        <v/>
      </c>
      <c r="F7346" s="89" t="str">
        <f>IF($C7346="","",VLOOKUP($C7346,人员花名册!$B$2:$F$2001,5,0))</f>
        <v/>
      </c>
      <c r="G7346" s="29"/>
      <c r="H7346" s="29"/>
      <c r="I7346" s="87" t="str">
        <f>IF($C7346="","",VLOOKUP($H7346,培训课程清单!$B$2:$J$1700,2,0))</f>
        <v/>
      </c>
      <c r="J7346" s="87" t="str">
        <f>IF($C7346="","",VLOOKUP($H7346,培训课程清单!$B$2:$J$1700,3,0))</f>
        <v/>
      </c>
      <c r="K7346" s="87" t="str">
        <f>IF($H7346="","",VLOOKUP($H7346,培训课程清单!$B$2:$J$1700,4,0))</f>
        <v/>
      </c>
      <c r="L7346" s="29"/>
      <c r="M7346" s="89" t="str">
        <f>IF($H7346="","",VLOOKUP($H7346,培训课程清单!$B$2:$J$1700,7,0))</f>
        <v/>
      </c>
      <c r="N7346" s="87" t="str">
        <f>IF($H7346="","",VLOOKUP($H7346,培训课程清单!$B$2:$J$1700,8,0))</f>
        <v/>
      </c>
      <c r="O7346" s="29"/>
    </row>
    <row r="7347" spans="1:15">
      <c r="A7347" s="87" t="str">
        <f t="shared" si="115"/>
        <v/>
      </c>
      <c r="B7347" s="87" t="str">
        <f>IF(C7347="","",C7347&amp;COUNTIF($C$2:C7347,C7347))</f>
        <v/>
      </c>
      <c r="C7347" s="88"/>
      <c r="D7347" s="87" t="str">
        <f>IF($C7347="","",VLOOKUP($C7347,人员花名册!$B$2:$F$2001,2,0))</f>
        <v/>
      </c>
      <c r="E7347" s="87" t="str">
        <f>IF($C7347="","",VLOOKUP($C7347,人员花名册!$B$2:$F$2001,4,0))</f>
        <v/>
      </c>
      <c r="F7347" s="89" t="str">
        <f>IF($C7347="","",VLOOKUP($C7347,人员花名册!$B$2:$F$2001,5,0))</f>
        <v/>
      </c>
      <c r="G7347" s="29"/>
      <c r="H7347" s="29"/>
      <c r="I7347" s="87" t="str">
        <f>IF($C7347="","",VLOOKUP($H7347,培训课程清单!$B$2:$J$1700,2,0))</f>
        <v/>
      </c>
      <c r="J7347" s="87" t="str">
        <f>IF($C7347="","",VLOOKUP($H7347,培训课程清单!$B$2:$J$1700,3,0))</f>
        <v/>
      </c>
      <c r="K7347" s="87" t="str">
        <f>IF($H7347="","",VLOOKUP($H7347,培训课程清单!$B$2:$J$1700,4,0))</f>
        <v/>
      </c>
      <c r="L7347" s="29"/>
      <c r="M7347" s="89" t="str">
        <f>IF($H7347="","",VLOOKUP($H7347,培训课程清单!$B$2:$J$1700,7,0))</f>
        <v/>
      </c>
      <c r="N7347" s="87" t="str">
        <f>IF($H7347="","",VLOOKUP($H7347,培训课程清单!$B$2:$J$1700,8,0))</f>
        <v/>
      </c>
      <c r="O7347" s="29"/>
    </row>
    <row r="7348" spans="1:15">
      <c r="A7348" s="87" t="str">
        <f t="shared" si="115"/>
        <v/>
      </c>
      <c r="B7348" s="87" t="str">
        <f>IF(C7348="","",C7348&amp;COUNTIF($C$2:C7348,C7348))</f>
        <v/>
      </c>
      <c r="C7348" s="88"/>
      <c r="D7348" s="87" t="str">
        <f>IF($C7348="","",VLOOKUP($C7348,人员花名册!$B$2:$F$2001,2,0))</f>
        <v/>
      </c>
      <c r="E7348" s="87" t="str">
        <f>IF($C7348="","",VLOOKUP($C7348,人员花名册!$B$2:$F$2001,4,0))</f>
        <v/>
      </c>
      <c r="F7348" s="89" t="str">
        <f>IF($C7348="","",VLOOKUP($C7348,人员花名册!$B$2:$F$2001,5,0))</f>
        <v/>
      </c>
      <c r="G7348" s="29"/>
      <c r="H7348" s="29"/>
      <c r="I7348" s="87" t="str">
        <f>IF($C7348="","",VLOOKUP($H7348,培训课程清单!$B$2:$J$1700,2,0))</f>
        <v/>
      </c>
      <c r="J7348" s="87" t="str">
        <f>IF($C7348="","",VLOOKUP($H7348,培训课程清单!$B$2:$J$1700,3,0))</f>
        <v/>
      </c>
      <c r="K7348" s="87" t="str">
        <f>IF($H7348="","",VLOOKUP($H7348,培训课程清单!$B$2:$J$1700,4,0))</f>
        <v/>
      </c>
      <c r="L7348" s="29"/>
      <c r="M7348" s="89" t="str">
        <f>IF($H7348="","",VLOOKUP($H7348,培训课程清单!$B$2:$J$1700,7,0))</f>
        <v/>
      </c>
      <c r="N7348" s="87" t="str">
        <f>IF($H7348="","",VLOOKUP($H7348,培训课程清单!$B$2:$J$1700,8,0))</f>
        <v/>
      </c>
      <c r="O7348" s="29"/>
    </row>
    <row r="7349" spans="1:15">
      <c r="A7349" s="87" t="str">
        <f t="shared" si="115"/>
        <v/>
      </c>
      <c r="B7349" s="87" t="str">
        <f>IF(C7349="","",C7349&amp;COUNTIF($C$2:C7349,C7349))</f>
        <v/>
      </c>
      <c r="C7349" s="88"/>
      <c r="D7349" s="87" t="str">
        <f>IF($C7349="","",VLOOKUP($C7349,人员花名册!$B$2:$F$2001,2,0))</f>
        <v/>
      </c>
      <c r="E7349" s="87" t="str">
        <f>IF($C7349="","",VLOOKUP($C7349,人员花名册!$B$2:$F$2001,4,0))</f>
        <v/>
      </c>
      <c r="F7349" s="89" t="str">
        <f>IF($C7349="","",VLOOKUP($C7349,人员花名册!$B$2:$F$2001,5,0))</f>
        <v/>
      </c>
      <c r="G7349" s="29"/>
      <c r="H7349" s="29"/>
      <c r="I7349" s="87" t="str">
        <f>IF($C7349="","",VLOOKUP($H7349,培训课程清单!$B$2:$J$1700,2,0))</f>
        <v/>
      </c>
      <c r="J7349" s="87" t="str">
        <f>IF($C7349="","",VLOOKUP($H7349,培训课程清单!$B$2:$J$1700,3,0))</f>
        <v/>
      </c>
      <c r="K7349" s="87" t="str">
        <f>IF($H7349="","",VLOOKUP($H7349,培训课程清单!$B$2:$J$1700,4,0))</f>
        <v/>
      </c>
      <c r="L7349" s="29"/>
      <c r="M7349" s="89" t="str">
        <f>IF($H7349="","",VLOOKUP($H7349,培训课程清单!$B$2:$J$1700,7,0))</f>
        <v/>
      </c>
      <c r="N7349" s="87" t="str">
        <f>IF($H7349="","",VLOOKUP($H7349,培训课程清单!$B$2:$J$1700,8,0))</f>
        <v/>
      </c>
      <c r="O7349" s="29"/>
    </row>
    <row r="7350" spans="1:15">
      <c r="A7350" s="87" t="str">
        <f t="shared" si="115"/>
        <v/>
      </c>
      <c r="B7350" s="87" t="str">
        <f>IF(C7350="","",C7350&amp;COUNTIF($C$2:C7350,C7350))</f>
        <v/>
      </c>
      <c r="C7350" s="88"/>
      <c r="D7350" s="87" t="str">
        <f>IF($C7350="","",VLOOKUP($C7350,人员花名册!$B$2:$F$2001,2,0))</f>
        <v/>
      </c>
      <c r="E7350" s="87" t="str">
        <f>IF($C7350="","",VLOOKUP($C7350,人员花名册!$B$2:$F$2001,4,0))</f>
        <v/>
      </c>
      <c r="F7350" s="89" t="str">
        <f>IF($C7350="","",VLOOKUP($C7350,人员花名册!$B$2:$F$2001,5,0))</f>
        <v/>
      </c>
      <c r="G7350" s="29"/>
      <c r="H7350" s="29"/>
      <c r="I7350" s="87" t="str">
        <f>IF($C7350="","",VLOOKUP($H7350,培训课程清单!$B$2:$J$1700,2,0))</f>
        <v/>
      </c>
      <c r="J7350" s="87" t="str">
        <f>IF($C7350="","",VLOOKUP($H7350,培训课程清单!$B$2:$J$1700,3,0))</f>
        <v/>
      </c>
      <c r="K7350" s="87" t="str">
        <f>IF($H7350="","",VLOOKUP($H7350,培训课程清单!$B$2:$J$1700,4,0))</f>
        <v/>
      </c>
      <c r="L7350" s="29"/>
      <c r="M7350" s="89" t="str">
        <f>IF($H7350="","",VLOOKUP($H7350,培训课程清单!$B$2:$J$1700,7,0))</f>
        <v/>
      </c>
      <c r="N7350" s="87" t="str">
        <f>IF($H7350="","",VLOOKUP($H7350,培训课程清单!$B$2:$J$1700,8,0))</f>
        <v/>
      </c>
      <c r="O7350" s="29"/>
    </row>
    <row r="7351" spans="1:15">
      <c r="A7351" s="87" t="str">
        <f t="shared" si="115"/>
        <v/>
      </c>
      <c r="B7351" s="87" t="str">
        <f>IF(C7351="","",C7351&amp;COUNTIF($C$2:C7351,C7351))</f>
        <v/>
      </c>
      <c r="C7351" s="88"/>
      <c r="D7351" s="87" t="str">
        <f>IF($C7351="","",VLOOKUP($C7351,人员花名册!$B$2:$F$2001,2,0))</f>
        <v/>
      </c>
      <c r="E7351" s="87" t="str">
        <f>IF($C7351="","",VLOOKUP($C7351,人员花名册!$B$2:$F$2001,4,0))</f>
        <v/>
      </c>
      <c r="F7351" s="89" t="str">
        <f>IF($C7351="","",VLOOKUP($C7351,人员花名册!$B$2:$F$2001,5,0))</f>
        <v/>
      </c>
      <c r="G7351" s="29"/>
      <c r="H7351" s="29"/>
      <c r="I7351" s="87" t="str">
        <f>IF($C7351="","",VLOOKUP($H7351,培训课程清单!$B$2:$J$1700,2,0))</f>
        <v/>
      </c>
      <c r="J7351" s="87" t="str">
        <f>IF($C7351="","",VLOOKUP($H7351,培训课程清单!$B$2:$J$1700,3,0))</f>
        <v/>
      </c>
      <c r="K7351" s="87" t="str">
        <f>IF($H7351="","",VLOOKUP($H7351,培训课程清单!$B$2:$J$1700,4,0))</f>
        <v/>
      </c>
      <c r="L7351" s="29"/>
      <c r="M7351" s="89" t="str">
        <f>IF($H7351="","",VLOOKUP($H7351,培训课程清单!$B$2:$J$1700,7,0))</f>
        <v/>
      </c>
      <c r="N7351" s="87" t="str">
        <f>IF($H7351="","",VLOOKUP($H7351,培训课程清单!$B$2:$J$1700,8,0))</f>
        <v/>
      </c>
      <c r="O7351" s="29"/>
    </row>
    <row r="7352" spans="1:15">
      <c r="A7352" s="87" t="str">
        <f t="shared" si="115"/>
        <v/>
      </c>
      <c r="B7352" s="87" t="str">
        <f>IF(C7352="","",C7352&amp;COUNTIF($C$2:C7352,C7352))</f>
        <v/>
      </c>
      <c r="C7352" s="88"/>
      <c r="D7352" s="87" t="str">
        <f>IF($C7352="","",VLOOKUP($C7352,人员花名册!$B$2:$F$2001,2,0))</f>
        <v/>
      </c>
      <c r="E7352" s="87" t="str">
        <f>IF($C7352="","",VLOOKUP($C7352,人员花名册!$B$2:$F$2001,4,0))</f>
        <v/>
      </c>
      <c r="F7352" s="89" t="str">
        <f>IF($C7352="","",VLOOKUP($C7352,人员花名册!$B$2:$F$2001,5,0))</f>
        <v/>
      </c>
      <c r="G7352" s="29"/>
      <c r="H7352" s="29"/>
      <c r="I7352" s="87" t="str">
        <f>IF($C7352="","",VLOOKUP($H7352,培训课程清单!$B$2:$J$1700,2,0))</f>
        <v/>
      </c>
      <c r="J7352" s="87" t="str">
        <f>IF($C7352="","",VLOOKUP($H7352,培训课程清单!$B$2:$J$1700,3,0))</f>
        <v/>
      </c>
      <c r="K7352" s="87" t="str">
        <f>IF($H7352="","",VLOOKUP($H7352,培训课程清单!$B$2:$J$1700,4,0))</f>
        <v/>
      </c>
      <c r="L7352" s="29"/>
      <c r="M7352" s="89" t="str">
        <f>IF($H7352="","",VLOOKUP($H7352,培训课程清单!$B$2:$J$1700,7,0))</f>
        <v/>
      </c>
      <c r="N7352" s="87" t="str">
        <f>IF($H7352="","",VLOOKUP($H7352,培训课程清单!$B$2:$J$1700,8,0))</f>
        <v/>
      </c>
      <c r="O7352" s="29"/>
    </row>
    <row r="7353" spans="1:15">
      <c r="A7353" s="87" t="str">
        <f t="shared" si="115"/>
        <v/>
      </c>
      <c r="B7353" s="87" t="str">
        <f>IF(C7353="","",C7353&amp;COUNTIF($C$2:C7353,C7353))</f>
        <v/>
      </c>
      <c r="C7353" s="88"/>
      <c r="D7353" s="87" t="str">
        <f>IF($C7353="","",VLOOKUP($C7353,人员花名册!$B$2:$F$2001,2,0))</f>
        <v/>
      </c>
      <c r="E7353" s="87" t="str">
        <f>IF($C7353="","",VLOOKUP($C7353,人员花名册!$B$2:$F$2001,4,0))</f>
        <v/>
      </c>
      <c r="F7353" s="89" t="str">
        <f>IF($C7353="","",VLOOKUP($C7353,人员花名册!$B$2:$F$2001,5,0))</f>
        <v/>
      </c>
      <c r="G7353" s="29"/>
      <c r="H7353" s="29"/>
      <c r="I7353" s="87" t="str">
        <f>IF($C7353="","",VLOOKUP($H7353,培训课程清单!$B$2:$J$1700,2,0))</f>
        <v/>
      </c>
      <c r="J7353" s="87" t="str">
        <f>IF($C7353="","",VLOOKUP($H7353,培训课程清单!$B$2:$J$1700,3,0))</f>
        <v/>
      </c>
      <c r="K7353" s="87" t="str">
        <f>IF($H7353="","",VLOOKUP($H7353,培训课程清单!$B$2:$J$1700,4,0))</f>
        <v/>
      </c>
      <c r="L7353" s="29"/>
      <c r="M7353" s="89" t="str">
        <f>IF($H7353="","",VLOOKUP($H7353,培训课程清单!$B$2:$J$1700,7,0))</f>
        <v/>
      </c>
      <c r="N7353" s="87" t="str">
        <f>IF($H7353="","",VLOOKUP($H7353,培训课程清单!$B$2:$J$1700,8,0))</f>
        <v/>
      </c>
      <c r="O7353" s="29"/>
    </row>
    <row r="7354" spans="1:15">
      <c r="A7354" s="87" t="str">
        <f t="shared" si="115"/>
        <v/>
      </c>
      <c r="B7354" s="87" t="str">
        <f>IF(C7354="","",C7354&amp;COUNTIF($C$2:C7354,C7354))</f>
        <v/>
      </c>
      <c r="C7354" s="88"/>
      <c r="D7354" s="87" t="str">
        <f>IF($C7354="","",VLOOKUP($C7354,人员花名册!$B$2:$F$2001,2,0))</f>
        <v/>
      </c>
      <c r="E7354" s="87" t="str">
        <f>IF($C7354="","",VLOOKUP($C7354,人员花名册!$B$2:$F$2001,4,0))</f>
        <v/>
      </c>
      <c r="F7354" s="89" t="str">
        <f>IF($C7354="","",VLOOKUP($C7354,人员花名册!$B$2:$F$2001,5,0))</f>
        <v/>
      </c>
      <c r="G7354" s="29"/>
      <c r="H7354" s="29"/>
      <c r="I7354" s="87" t="str">
        <f>IF($C7354="","",VLOOKUP($H7354,培训课程清单!$B$2:$J$1700,2,0))</f>
        <v/>
      </c>
      <c r="J7354" s="87" t="str">
        <f>IF($C7354="","",VLOOKUP($H7354,培训课程清单!$B$2:$J$1700,3,0))</f>
        <v/>
      </c>
      <c r="K7354" s="87" t="str">
        <f>IF($H7354="","",VLOOKUP($H7354,培训课程清单!$B$2:$J$1700,4,0))</f>
        <v/>
      </c>
      <c r="L7354" s="29"/>
      <c r="M7354" s="89" t="str">
        <f>IF($H7354="","",VLOOKUP($H7354,培训课程清单!$B$2:$J$1700,7,0))</f>
        <v/>
      </c>
      <c r="N7354" s="87" t="str">
        <f>IF($H7354="","",VLOOKUP($H7354,培训课程清单!$B$2:$J$1700,8,0))</f>
        <v/>
      </c>
      <c r="O7354" s="29"/>
    </row>
    <row r="7355" spans="1:15">
      <c r="A7355" s="87" t="str">
        <f t="shared" si="115"/>
        <v/>
      </c>
      <c r="B7355" s="87" t="str">
        <f>IF(C7355="","",C7355&amp;COUNTIF($C$2:C7355,C7355))</f>
        <v/>
      </c>
      <c r="C7355" s="88"/>
      <c r="D7355" s="87" t="str">
        <f>IF($C7355="","",VLOOKUP($C7355,人员花名册!$B$2:$F$2001,2,0))</f>
        <v/>
      </c>
      <c r="E7355" s="87" t="str">
        <f>IF($C7355="","",VLOOKUP($C7355,人员花名册!$B$2:$F$2001,4,0))</f>
        <v/>
      </c>
      <c r="F7355" s="89" t="str">
        <f>IF($C7355="","",VLOOKUP($C7355,人员花名册!$B$2:$F$2001,5,0))</f>
        <v/>
      </c>
      <c r="G7355" s="29"/>
      <c r="H7355" s="29"/>
      <c r="I7355" s="87" t="str">
        <f>IF($C7355="","",VLOOKUP($H7355,培训课程清单!$B$2:$J$1700,2,0))</f>
        <v/>
      </c>
      <c r="J7355" s="87" t="str">
        <f>IF($C7355="","",VLOOKUP($H7355,培训课程清单!$B$2:$J$1700,3,0))</f>
        <v/>
      </c>
      <c r="K7355" s="87" t="str">
        <f>IF($H7355="","",VLOOKUP($H7355,培训课程清单!$B$2:$J$1700,4,0))</f>
        <v/>
      </c>
      <c r="L7355" s="29"/>
      <c r="M7355" s="89" t="str">
        <f>IF($H7355="","",VLOOKUP($H7355,培训课程清单!$B$2:$J$1700,7,0))</f>
        <v/>
      </c>
      <c r="N7355" s="87" t="str">
        <f>IF($H7355="","",VLOOKUP($H7355,培训课程清单!$B$2:$J$1700,8,0))</f>
        <v/>
      </c>
      <c r="O7355" s="29"/>
    </row>
    <row r="7356" spans="1:15">
      <c r="A7356" s="87" t="str">
        <f t="shared" si="115"/>
        <v/>
      </c>
      <c r="B7356" s="87" t="str">
        <f>IF(C7356="","",C7356&amp;COUNTIF($C$2:C7356,C7356))</f>
        <v/>
      </c>
      <c r="C7356" s="88"/>
      <c r="D7356" s="87" t="str">
        <f>IF($C7356="","",VLOOKUP($C7356,人员花名册!$B$2:$F$2001,2,0))</f>
        <v/>
      </c>
      <c r="E7356" s="87" t="str">
        <f>IF($C7356="","",VLOOKUP($C7356,人员花名册!$B$2:$F$2001,4,0))</f>
        <v/>
      </c>
      <c r="F7356" s="89" t="str">
        <f>IF($C7356="","",VLOOKUP($C7356,人员花名册!$B$2:$F$2001,5,0))</f>
        <v/>
      </c>
      <c r="G7356" s="29"/>
      <c r="H7356" s="29"/>
      <c r="I7356" s="87" t="str">
        <f>IF($C7356="","",VLOOKUP($H7356,培训课程清单!$B$2:$J$1700,2,0))</f>
        <v/>
      </c>
      <c r="J7356" s="87" t="str">
        <f>IF($C7356="","",VLOOKUP($H7356,培训课程清单!$B$2:$J$1700,3,0))</f>
        <v/>
      </c>
      <c r="K7356" s="87" t="str">
        <f>IF($H7356="","",VLOOKUP($H7356,培训课程清单!$B$2:$J$1700,4,0))</f>
        <v/>
      </c>
      <c r="L7356" s="29"/>
      <c r="M7356" s="89" t="str">
        <f>IF($H7356="","",VLOOKUP($H7356,培训课程清单!$B$2:$J$1700,7,0))</f>
        <v/>
      </c>
      <c r="N7356" s="87" t="str">
        <f>IF($H7356="","",VLOOKUP($H7356,培训课程清单!$B$2:$J$1700,8,0))</f>
        <v/>
      </c>
      <c r="O7356" s="29"/>
    </row>
    <row r="7357" spans="1:15">
      <c r="A7357" s="87" t="str">
        <f t="shared" si="115"/>
        <v/>
      </c>
      <c r="B7357" s="87" t="str">
        <f>IF(C7357="","",C7357&amp;COUNTIF($C$2:C7357,C7357))</f>
        <v/>
      </c>
      <c r="C7357" s="88"/>
      <c r="D7357" s="87" t="str">
        <f>IF($C7357="","",VLOOKUP($C7357,人员花名册!$B$2:$F$2001,2,0))</f>
        <v/>
      </c>
      <c r="E7357" s="87" t="str">
        <f>IF($C7357="","",VLOOKUP($C7357,人员花名册!$B$2:$F$2001,4,0))</f>
        <v/>
      </c>
      <c r="F7357" s="89" t="str">
        <f>IF($C7357="","",VLOOKUP($C7357,人员花名册!$B$2:$F$2001,5,0))</f>
        <v/>
      </c>
      <c r="G7357" s="29"/>
      <c r="H7357" s="29"/>
      <c r="I7357" s="87" t="str">
        <f>IF($C7357="","",VLOOKUP($H7357,培训课程清单!$B$2:$J$1700,2,0))</f>
        <v/>
      </c>
      <c r="J7357" s="87" t="str">
        <f>IF($C7357="","",VLOOKUP($H7357,培训课程清单!$B$2:$J$1700,3,0))</f>
        <v/>
      </c>
      <c r="K7357" s="87" t="str">
        <f>IF($H7357="","",VLOOKUP($H7357,培训课程清单!$B$2:$J$1700,4,0))</f>
        <v/>
      </c>
      <c r="L7357" s="29"/>
      <c r="M7357" s="89" t="str">
        <f>IF($H7357="","",VLOOKUP($H7357,培训课程清单!$B$2:$J$1700,7,0))</f>
        <v/>
      </c>
      <c r="N7357" s="87" t="str">
        <f>IF($H7357="","",VLOOKUP($H7357,培训课程清单!$B$2:$J$1700,8,0))</f>
        <v/>
      </c>
      <c r="O7357" s="29"/>
    </row>
    <row r="7358" spans="1:15">
      <c r="A7358" s="87" t="str">
        <f t="shared" si="115"/>
        <v/>
      </c>
      <c r="B7358" s="87" t="str">
        <f>IF(C7358="","",C7358&amp;COUNTIF($C$2:C7358,C7358))</f>
        <v/>
      </c>
      <c r="C7358" s="88"/>
      <c r="D7358" s="87" t="str">
        <f>IF($C7358="","",VLOOKUP($C7358,人员花名册!$B$2:$F$2001,2,0))</f>
        <v/>
      </c>
      <c r="E7358" s="87" t="str">
        <f>IF($C7358="","",VLOOKUP($C7358,人员花名册!$B$2:$F$2001,4,0))</f>
        <v/>
      </c>
      <c r="F7358" s="89" t="str">
        <f>IF($C7358="","",VLOOKUP($C7358,人员花名册!$B$2:$F$2001,5,0))</f>
        <v/>
      </c>
      <c r="G7358" s="29"/>
      <c r="H7358" s="29"/>
      <c r="I7358" s="87" t="str">
        <f>IF($C7358="","",VLOOKUP($H7358,培训课程清单!$B$2:$J$1700,2,0))</f>
        <v/>
      </c>
      <c r="J7358" s="87" t="str">
        <f>IF($C7358="","",VLOOKUP($H7358,培训课程清单!$B$2:$J$1700,3,0))</f>
        <v/>
      </c>
      <c r="K7358" s="87" t="str">
        <f>IF($H7358="","",VLOOKUP($H7358,培训课程清单!$B$2:$J$1700,4,0))</f>
        <v/>
      </c>
      <c r="L7358" s="29"/>
      <c r="M7358" s="89" t="str">
        <f>IF($H7358="","",VLOOKUP($H7358,培训课程清单!$B$2:$J$1700,7,0))</f>
        <v/>
      </c>
      <c r="N7358" s="87" t="str">
        <f>IF($H7358="","",VLOOKUP($H7358,培训课程清单!$B$2:$J$1700,8,0))</f>
        <v/>
      </c>
      <c r="O7358" s="29"/>
    </row>
    <row r="7359" spans="1:15">
      <c r="A7359" s="87" t="str">
        <f t="shared" si="115"/>
        <v/>
      </c>
      <c r="B7359" s="87" t="str">
        <f>IF(C7359="","",C7359&amp;COUNTIF($C$2:C7359,C7359))</f>
        <v/>
      </c>
      <c r="C7359" s="88"/>
      <c r="D7359" s="87" t="str">
        <f>IF($C7359="","",VLOOKUP($C7359,人员花名册!$B$2:$F$2001,2,0))</f>
        <v/>
      </c>
      <c r="E7359" s="87" t="str">
        <f>IF($C7359="","",VLOOKUP($C7359,人员花名册!$B$2:$F$2001,4,0))</f>
        <v/>
      </c>
      <c r="F7359" s="89" t="str">
        <f>IF($C7359="","",VLOOKUP($C7359,人员花名册!$B$2:$F$2001,5,0))</f>
        <v/>
      </c>
      <c r="G7359" s="29"/>
      <c r="H7359" s="29"/>
      <c r="I7359" s="87" t="str">
        <f>IF($C7359="","",VLOOKUP($H7359,培训课程清单!$B$2:$J$1700,2,0))</f>
        <v/>
      </c>
      <c r="J7359" s="87" t="str">
        <f>IF($C7359="","",VLOOKUP($H7359,培训课程清单!$B$2:$J$1700,3,0))</f>
        <v/>
      </c>
      <c r="K7359" s="87" t="str">
        <f>IF($H7359="","",VLOOKUP($H7359,培训课程清单!$B$2:$J$1700,4,0))</f>
        <v/>
      </c>
      <c r="L7359" s="29"/>
      <c r="M7359" s="89" t="str">
        <f>IF($H7359="","",VLOOKUP($H7359,培训课程清单!$B$2:$J$1700,7,0))</f>
        <v/>
      </c>
      <c r="N7359" s="87" t="str">
        <f>IF($H7359="","",VLOOKUP($H7359,培训课程清单!$B$2:$J$1700,8,0))</f>
        <v/>
      </c>
      <c r="O7359" s="29"/>
    </row>
    <row r="7360" spans="1:15">
      <c r="A7360" s="87" t="str">
        <f t="shared" si="115"/>
        <v/>
      </c>
      <c r="B7360" s="87" t="str">
        <f>IF(C7360="","",C7360&amp;COUNTIF($C$2:C7360,C7360))</f>
        <v/>
      </c>
      <c r="C7360" s="88"/>
      <c r="D7360" s="87" t="str">
        <f>IF($C7360="","",VLOOKUP($C7360,人员花名册!$B$2:$F$2001,2,0))</f>
        <v/>
      </c>
      <c r="E7360" s="87" t="str">
        <f>IF($C7360="","",VLOOKUP($C7360,人员花名册!$B$2:$F$2001,4,0))</f>
        <v/>
      </c>
      <c r="F7360" s="89" t="str">
        <f>IF($C7360="","",VLOOKUP($C7360,人员花名册!$B$2:$F$2001,5,0))</f>
        <v/>
      </c>
      <c r="G7360" s="29"/>
      <c r="H7360" s="29"/>
      <c r="I7360" s="87" t="str">
        <f>IF($C7360="","",VLOOKUP($H7360,培训课程清单!$B$2:$J$1700,2,0))</f>
        <v/>
      </c>
      <c r="J7360" s="87" t="str">
        <f>IF($C7360="","",VLOOKUP($H7360,培训课程清单!$B$2:$J$1700,3,0))</f>
        <v/>
      </c>
      <c r="K7360" s="87" t="str">
        <f>IF($H7360="","",VLOOKUP($H7360,培训课程清单!$B$2:$J$1700,4,0))</f>
        <v/>
      </c>
      <c r="L7360" s="29"/>
      <c r="M7360" s="89" t="str">
        <f>IF($H7360="","",VLOOKUP($H7360,培训课程清单!$B$2:$J$1700,7,0))</f>
        <v/>
      </c>
      <c r="N7360" s="87" t="str">
        <f>IF($H7360="","",VLOOKUP($H7360,培训课程清单!$B$2:$J$1700,8,0))</f>
        <v/>
      </c>
      <c r="O7360" s="29"/>
    </row>
    <row r="7361" spans="1:15">
      <c r="A7361" s="87" t="str">
        <f t="shared" si="115"/>
        <v/>
      </c>
      <c r="B7361" s="87" t="str">
        <f>IF(C7361="","",C7361&amp;COUNTIF($C$2:C7361,C7361))</f>
        <v/>
      </c>
      <c r="C7361" s="88"/>
      <c r="D7361" s="87" t="str">
        <f>IF($C7361="","",VLOOKUP($C7361,人员花名册!$B$2:$F$2001,2,0))</f>
        <v/>
      </c>
      <c r="E7361" s="87" t="str">
        <f>IF($C7361="","",VLOOKUP($C7361,人员花名册!$B$2:$F$2001,4,0))</f>
        <v/>
      </c>
      <c r="F7361" s="89" t="str">
        <f>IF($C7361="","",VLOOKUP($C7361,人员花名册!$B$2:$F$2001,5,0))</f>
        <v/>
      </c>
      <c r="G7361" s="29"/>
      <c r="H7361" s="29"/>
      <c r="I7361" s="87" t="str">
        <f>IF($C7361="","",VLOOKUP($H7361,培训课程清单!$B$2:$J$1700,2,0))</f>
        <v/>
      </c>
      <c r="J7361" s="87" t="str">
        <f>IF($C7361="","",VLOOKUP($H7361,培训课程清单!$B$2:$J$1700,3,0))</f>
        <v/>
      </c>
      <c r="K7361" s="87" t="str">
        <f>IF($H7361="","",VLOOKUP($H7361,培训课程清单!$B$2:$J$1700,4,0))</f>
        <v/>
      </c>
      <c r="L7361" s="29"/>
      <c r="M7361" s="89" t="str">
        <f>IF($H7361="","",VLOOKUP($H7361,培训课程清单!$B$2:$J$1700,7,0))</f>
        <v/>
      </c>
      <c r="N7361" s="87" t="str">
        <f>IF($H7361="","",VLOOKUP($H7361,培训课程清单!$B$2:$J$1700,8,0))</f>
        <v/>
      </c>
      <c r="O7361" s="29"/>
    </row>
    <row r="7362" spans="1:15">
      <c r="A7362" s="87" t="str">
        <f t="shared" si="115"/>
        <v/>
      </c>
      <c r="B7362" s="87" t="str">
        <f>IF(C7362="","",C7362&amp;COUNTIF($C$2:C7362,C7362))</f>
        <v/>
      </c>
      <c r="C7362" s="88"/>
      <c r="D7362" s="87" t="str">
        <f>IF($C7362="","",VLOOKUP($C7362,人员花名册!$B$2:$F$2001,2,0))</f>
        <v/>
      </c>
      <c r="E7362" s="87" t="str">
        <f>IF($C7362="","",VLOOKUP($C7362,人员花名册!$B$2:$F$2001,4,0))</f>
        <v/>
      </c>
      <c r="F7362" s="89" t="str">
        <f>IF($C7362="","",VLOOKUP($C7362,人员花名册!$B$2:$F$2001,5,0))</f>
        <v/>
      </c>
      <c r="G7362" s="29"/>
      <c r="H7362" s="29"/>
      <c r="I7362" s="87" t="str">
        <f>IF($C7362="","",VLOOKUP($H7362,培训课程清单!$B$2:$J$1700,2,0))</f>
        <v/>
      </c>
      <c r="J7362" s="87" t="str">
        <f>IF($C7362="","",VLOOKUP($H7362,培训课程清单!$B$2:$J$1700,3,0))</f>
        <v/>
      </c>
      <c r="K7362" s="87" t="str">
        <f>IF($H7362="","",VLOOKUP($H7362,培训课程清单!$B$2:$J$1700,4,0))</f>
        <v/>
      </c>
      <c r="L7362" s="29"/>
      <c r="M7362" s="89" t="str">
        <f>IF($H7362="","",VLOOKUP($H7362,培训课程清单!$B$2:$J$1700,7,0))</f>
        <v/>
      </c>
      <c r="N7362" s="87" t="str">
        <f>IF($H7362="","",VLOOKUP($H7362,培训课程清单!$B$2:$J$1700,8,0))</f>
        <v/>
      </c>
      <c r="O7362" s="29"/>
    </row>
    <row r="7363" spans="1:15">
      <c r="A7363" s="87" t="str">
        <f t="shared" si="115"/>
        <v/>
      </c>
      <c r="B7363" s="87" t="str">
        <f>IF(C7363="","",C7363&amp;COUNTIF($C$2:C7363,C7363))</f>
        <v/>
      </c>
      <c r="C7363" s="88"/>
      <c r="D7363" s="87" t="str">
        <f>IF($C7363="","",VLOOKUP($C7363,人员花名册!$B$2:$F$2001,2,0))</f>
        <v/>
      </c>
      <c r="E7363" s="87" t="str">
        <f>IF($C7363="","",VLOOKUP($C7363,人员花名册!$B$2:$F$2001,4,0))</f>
        <v/>
      </c>
      <c r="F7363" s="89" t="str">
        <f>IF($C7363="","",VLOOKUP($C7363,人员花名册!$B$2:$F$2001,5,0))</f>
        <v/>
      </c>
      <c r="G7363" s="29"/>
      <c r="H7363" s="29"/>
      <c r="I7363" s="87" t="str">
        <f>IF($C7363="","",VLOOKUP($H7363,培训课程清单!$B$2:$J$1700,2,0))</f>
        <v/>
      </c>
      <c r="J7363" s="87" t="str">
        <f>IF($C7363="","",VLOOKUP($H7363,培训课程清单!$B$2:$J$1700,3,0))</f>
        <v/>
      </c>
      <c r="K7363" s="87" t="str">
        <f>IF($H7363="","",VLOOKUP($H7363,培训课程清单!$B$2:$J$1700,4,0))</f>
        <v/>
      </c>
      <c r="L7363" s="29"/>
      <c r="M7363" s="89" t="str">
        <f>IF($H7363="","",VLOOKUP($H7363,培训课程清单!$B$2:$J$1700,7,0))</f>
        <v/>
      </c>
      <c r="N7363" s="87" t="str">
        <f>IF($H7363="","",VLOOKUP($H7363,培训课程清单!$B$2:$J$1700,8,0))</f>
        <v/>
      </c>
      <c r="O7363" s="29"/>
    </row>
    <row r="7364" spans="1:15">
      <c r="A7364" s="87" t="str">
        <f t="shared" si="115"/>
        <v/>
      </c>
      <c r="B7364" s="87" t="str">
        <f>IF(C7364="","",C7364&amp;COUNTIF($C$2:C7364,C7364))</f>
        <v/>
      </c>
      <c r="C7364" s="88"/>
      <c r="D7364" s="87" t="str">
        <f>IF($C7364="","",VLOOKUP($C7364,人员花名册!$B$2:$F$2001,2,0))</f>
        <v/>
      </c>
      <c r="E7364" s="87" t="str">
        <f>IF($C7364="","",VLOOKUP($C7364,人员花名册!$B$2:$F$2001,4,0))</f>
        <v/>
      </c>
      <c r="F7364" s="89" t="str">
        <f>IF($C7364="","",VLOOKUP($C7364,人员花名册!$B$2:$F$2001,5,0))</f>
        <v/>
      </c>
      <c r="G7364" s="29"/>
      <c r="H7364" s="29"/>
      <c r="I7364" s="87" t="str">
        <f>IF($C7364="","",VLOOKUP($H7364,培训课程清单!$B$2:$J$1700,2,0))</f>
        <v/>
      </c>
      <c r="J7364" s="87" t="str">
        <f>IF($C7364="","",VLOOKUP($H7364,培训课程清单!$B$2:$J$1700,3,0))</f>
        <v/>
      </c>
      <c r="K7364" s="87" t="str">
        <f>IF($H7364="","",VLOOKUP($H7364,培训课程清单!$B$2:$J$1700,4,0))</f>
        <v/>
      </c>
      <c r="L7364" s="29"/>
      <c r="M7364" s="89" t="str">
        <f>IF($H7364="","",VLOOKUP($H7364,培训课程清单!$B$2:$J$1700,7,0))</f>
        <v/>
      </c>
      <c r="N7364" s="87" t="str">
        <f>IF($H7364="","",VLOOKUP($H7364,培训课程清单!$B$2:$J$1700,8,0))</f>
        <v/>
      </c>
      <c r="O7364" s="29"/>
    </row>
    <row r="7365" spans="1:15">
      <c r="A7365" s="87" t="str">
        <f t="shared" si="115"/>
        <v/>
      </c>
      <c r="B7365" s="87" t="str">
        <f>IF(C7365="","",C7365&amp;COUNTIF($C$2:C7365,C7365))</f>
        <v/>
      </c>
      <c r="C7365" s="88"/>
      <c r="D7365" s="87" t="str">
        <f>IF($C7365="","",VLOOKUP($C7365,人员花名册!$B$2:$F$2001,2,0))</f>
        <v/>
      </c>
      <c r="E7365" s="87" t="str">
        <f>IF($C7365="","",VLOOKUP($C7365,人员花名册!$B$2:$F$2001,4,0))</f>
        <v/>
      </c>
      <c r="F7365" s="89" t="str">
        <f>IF($C7365="","",VLOOKUP($C7365,人员花名册!$B$2:$F$2001,5,0))</f>
        <v/>
      </c>
      <c r="G7365" s="29"/>
      <c r="H7365" s="29"/>
      <c r="I7365" s="87" t="str">
        <f>IF($C7365="","",VLOOKUP($H7365,培训课程清单!$B$2:$J$1700,2,0))</f>
        <v/>
      </c>
      <c r="J7365" s="87" t="str">
        <f>IF($C7365="","",VLOOKUP($H7365,培训课程清单!$B$2:$J$1700,3,0))</f>
        <v/>
      </c>
      <c r="K7365" s="87" t="str">
        <f>IF($H7365="","",VLOOKUP($H7365,培训课程清单!$B$2:$J$1700,4,0))</f>
        <v/>
      </c>
      <c r="L7365" s="29"/>
      <c r="M7365" s="89" t="str">
        <f>IF($H7365="","",VLOOKUP($H7365,培训课程清单!$B$2:$J$1700,7,0))</f>
        <v/>
      </c>
      <c r="N7365" s="87" t="str">
        <f>IF($H7365="","",VLOOKUP($H7365,培训课程清单!$B$2:$J$1700,8,0))</f>
        <v/>
      </c>
      <c r="O7365" s="29"/>
    </row>
    <row r="7366" spans="1:15">
      <c r="A7366" s="87" t="str">
        <f t="shared" si="115"/>
        <v/>
      </c>
      <c r="B7366" s="87" t="str">
        <f>IF(C7366="","",C7366&amp;COUNTIF($C$2:C7366,C7366))</f>
        <v/>
      </c>
      <c r="C7366" s="88"/>
      <c r="D7366" s="87" t="str">
        <f>IF($C7366="","",VLOOKUP($C7366,人员花名册!$B$2:$F$2001,2,0))</f>
        <v/>
      </c>
      <c r="E7366" s="87" t="str">
        <f>IF($C7366="","",VLOOKUP($C7366,人员花名册!$B$2:$F$2001,4,0))</f>
        <v/>
      </c>
      <c r="F7366" s="89" t="str">
        <f>IF($C7366="","",VLOOKUP($C7366,人员花名册!$B$2:$F$2001,5,0))</f>
        <v/>
      </c>
      <c r="G7366" s="29"/>
      <c r="H7366" s="29"/>
      <c r="I7366" s="87" t="str">
        <f>IF($C7366="","",VLOOKUP($H7366,培训课程清单!$B$2:$J$1700,2,0))</f>
        <v/>
      </c>
      <c r="J7366" s="87" t="str">
        <f>IF($C7366="","",VLOOKUP($H7366,培训课程清单!$B$2:$J$1700,3,0))</f>
        <v/>
      </c>
      <c r="K7366" s="87" t="str">
        <f>IF($H7366="","",VLOOKUP($H7366,培训课程清单!$B$2:$J$1700,4,0))</f>
        <v/>
      </c>
      <c r="L7366" s="29"/>
      <c r="M7366" s="89" t="str">
        <f>IF($H7366="","",VLOOKUP($H7366,培训课程清单!$B$2:$J$1700,7,0))</f>
        <v/>
      </c>
      <c r="N7366" s="87" t="str">
        <f>IF($H7366="","",VLOOKUP($H7366,培训课程清单!$B$2:$J$1700,8,0))</f>
        <v/>
      </c>
      <c r="O7366" s="29"/>
    </row>
    <row r="7367" spans="1:15">
      <c r="A7367" s="87" t="str">
        <f t="shared" si="115"/>
        <v/>
      </c>
      <c r="B7367" s="87" t="str">
        <f>IF(C7367="","",C7367&amp;COUNTIF($C$2:C7367,C7367))</f>
        <v/>
      </c>
      <c r="C7367" s="88"/>
      <c r="D7367" s="87" t="str">
        <f>IF($C7367="","",VLOOKUP($C7367,人员花名册!$B$2:$F$2001,2,0))</f>
        <v/>
      </c>
      <c r="E7367" s="87" t="str">
        <f>IF($C7367="","",VLOOKUP($C7367,人员花名册!$B$2:$F$2001,4,0))</f>
        <v/>
      </c>
      <c r="F7367" s="89" t="str">
        <f>IF($C7367="","",VLOOKUP($C7367,人员花名册!$B$2:$F$2001,5,0))</f>
        <v/>
      </c>
      <c r="G7367" s="29"/>
      <c r="H7367" s="29"/>
      <c r="I7367" s="87" t="str">
        <f>IF($C7367="","",VLOOKUP($H7367,培训课程清单!$B$2:$J$1700,2,0))</f>
        <v/>
      </c>
      <c r="J7367" s="87" t="str">
        <f>IF($C7367="","",VLOOKUP($H7367,培训课程清单!$B$2:$J$1700,3,0))</f>
        <v/>
      </c>
      <c r="K7367" s="87" t="str">
        <f>IF($H7367="","",VLOOKUP($H7367,培训课程清单!$B$2:$J$1700,4,0))</f>
        <v/>
      </c>
      <c r="L7367" s="29"/>
      <c r="M7367" s="89" t="str">
        <f>IF($H7367="","",VLOOKUP($H7367,培训课程清单!$B$2:$J$1700,7,0))</f>
        <v/>
      </c>
      <c r="N7367" s="87" t="str">
        <f>IF($H7367="","",VLOOKUP($H7367,培训课程清单!$B$2:$J$1700,8,0))</f>
        <v/>
      </c>
      <c r="O7367" s="29"/>
    </row>
    <row r="7368" spans="1:15">
      <c r="A7368" s="87" t="str">
        <f t="shared" si="115"/>
        <v/>
      </c>
      <c r="B7368" s="87" t="str">
        <f>IF(C7368="","",C7368&amp;COUNTIF($C$2:C7368,C7368))</f>
        <v/>
      </c>
      <c r="C7368" s="88"/>
      <c r="D7368" s="87" t="str">
        <f>IF($C7368="","",VLOOKUP($C7368,人员花名册!$B$2:$F$2001,2,0))</f>
        <v/>
      </c>
      <c r="E7368" s="87" t="str">
        <f>IF($C7368="","",VLOOKUP($C7368,人员花名册!$B$2:$F$2001,4,0))</f>
        <v/>
      </c>
      <c r="F7368" s="89" t="str">
        <f>IF($C7368="","",VLOOKUP($C7368,人员花名册!$B$2:$F$2001,5,0))</f>
        <v/>
      </c>
      <c r="G7368" s="29"/>
      <c r="H7368" s="29"/>
      <c r="I7368" s="87" t="str">
        <f>IF($C7368="","",VLOOKUP($H7368,培训课程清单!$B$2:$J$1700,2,0))</f>
        <v/>
      </c>
      <c r="J7368" s="87" t="str">
        <f>IF($C7368="","",VLOOKUP($H7368,培训课程清单!$B$2:$J$1700,3,0))</f>
        <v/>
      </c>
      <c r="K7368" s="87" t="str">
        <f>IF($H7368="","",VLOOKUP($H7368,培训课程清单!$B$2:$J$1700,4,0))</f>
        <v/>
      </c>
      <c r="L7368" s="29"/>
      <c r="M7368" s="89" t="str">
        <f>IF($H7368="","",VLOOKUP($H7368,培训课程清单!$B$2:$J$1700,7,0))</f>
        <v/>
      </c>
      <c r="N7368" s="87" t="str">
        <f>IF($H7368="","",VLOOKUP($H7368,培训课程清单!$B$2:$J$1700,8,0))</f>
        <v/>
      </c>
      <c r="O7368" s="29"/>
    </row>
    <row r="7369" spans="1:15">
      <c r="A7369" s="87" t="str">
        <f t="shared" si="115"/>
        <v/>
      </c>
      <c r="B7369" s="87" t="str">
        <f>IF(C7369="","",C7369&amp;COUNTIF($C$2:C7369,C7369))</f>
        <v/>
      </c>
      <c r="C7369" s="88"/>
      <c r="D7369" s="87" t="str">
        <f>IF($C7369="","",VLOOKUP($C7369,人员花名册!$B$2:$F$2001,2,0))</f>
        <v/>
      </c>
      <c r="E7369" s="87" t="str">
        <f>IF($C7369="","",VLOOKUP($C7369,人员花名册!$B$2:$F$2001,4,0))</f>
        <v/>
      </c>
      <c r="F7369" s="89" t="str">
        <f>IF($C7369="","",VLOOKUP($C7369,人员花名册!$B$2:$F$2001,5,0))</f>
        <v/>
      </c>
      <c r="G7369" s="29"/>
      <c r="H7369" s="29"/>
      <c r="I7369" s="87" t="str">
        <f>IF($C7369="","",VLOOKUP($H7369,培训课程清单!$B$2:$J$1700,2,0))</f>
        <v/>
      </c>
      <c r="J7369" s="87" t="str">
        <f>IF($C7369="","",VLOOKUP($H7369,培训课程清单!$B$2:$J$1700,3,0))</f>
        <v/>
      </c>
      <c r="K7369" s="87" t="str">
        <f>IF($H7369="","",VLOOKUP($H7369,培训课程清单!$B$2:$J$1700,4,0))</f>
        <v/>
      </c>
      <c r="L7369" s="29"/>
      <c r="M7369" s="89" t="str">
        <f>IF($H7369="","",VLOOKUP($H7369,培训课程清单!$B$2:$J$1700,7,0))</f>
        <v/>
      </c>
      <c r="N7369" s="87" t="str">
        <f>IF($H7369="","",VLOOKUP($H7369,培训课程清单!$B$2:$J$1700,8,0))</f>
        <v/>
      </c>
      <c r="O7369" s="29"/>
    </row>
    <row r="7370" spans="1:15">
      <c r="A7370" s="87" t="str">
        <f t="shared" si="115"/>
        <v/>
      </c>
      <c r="B7370" s="87" t="str">
        <f>IF(C7370="","",C7370&amp;COUNTIF($C$2:C7370,C7370))</f>
        <v/>
      </c>
      <c r="C7370" s="88"/>
      <c r="D7370" s="87" t="str">
        <f>IF($C7370="","",VLOOKUP($C7370,人员花名册!$B$2:$F$2001,2,0))</f>
        <v/>
      </c>
      <c r="E7370" s="87" t="str">
        <f>IF($C7370="","",VLOOKUP($C7370,人员花名册!$B$2:$F$2001,4,0))</f>
        <v/>
      </c>
      <c r="F7370" s="89" t="str">
        <f>IF($C7370="","",VLOOKUP($C7370,人员花名册!$B$2:$F$2001,5,0))</f>
        <v/>
      </c>
      <c r="G7370" s="29"/>
      <c r="H7370" s="29"/>
      <c r="I7370" s="87" t="str">
        <f>IF($C7370="","",VLOOKUP($H7370,培训课程清单!$B$2:$J$1700,2,0))</f>
        <v/>
      </c>
      <c r="J7370" s="87" t="str">
        <f>IF($C7370="","",VLOOKUP($H7370,培训课程清单!$B$2:$J$1700,3,0))</f>
        <v/>
      </c>
      <c r="K7370" s="87" t="str">
        <f>IF($H7370="","",VLOOKUP($H7370,培训课程清单!$B$2:$J$1700,4,0))</f>
        <v/>
      </c>
      <c r="L7370" s="29"/>
      <c r="M7370" s="89" t="str">
        <f>IF($H7370="","",VLOOKUP($H7370,培训课程清单!$B$2:$J$1700,7,0))</f>
        <v/>
      </c>
      <c r="N7370" s="87" t="str">
        <f>IF($H7370="","",VLOOKUP($H7370,培训课程清单!$B$2:$J$1700,8,0))</f>
        <v/>
      </c>
      <c r="O7370" s="29"/>
    </row>
    <row r="7371" spans="1:15">
      <c r="A7371" s="87" t="str">
        <f t="shared" si="115"/>
        <v/>
      </c>
      <c r="B7371" s="87" t="str">
        <f>IF(C7371="","",C7371&amp;COUNTIF($C$2:C7371,C7371))</f>
        <v/>
      </c>
      <c r="C7371" s="88"/>
      <c r="D7371" s="87" t="str">
        <f>IF($C7371="","",VLOOKUP($C7371,人员花名册!$B$2:$F$2001,2,0))</f>
        <v/>
      </c>
      <c r="E7371" s="87" t="str">
        <f>IF($C7371="","",VLOOKUP($C7371,人员花名册!$B$2:$F$2001,4,0))</f>
        <v/>
      </c>
      <c r="F7371" s="89" t="str">
        <f>IF($C7371="","",VLOOKUP($C7371,人员花名册!$B$2:$F$2001,5,0))</f>
        <v/>
      </c>
      <c r="G7371" s="29"/>
      <c r="H7371" s="29"/>
      <c r="I7371" s="87" t="str">
        <f>IF($C7371="","",VLOOKUP($H7371,培训课程清单!$B$2:$J$1700,2,0))</f>
        <v/>
      </c>
      <c r="J7371" s="87" t="str">
        <f>IF($C7371="","",VLOOKUP($H7371,培训课程清单!$B$2:$J$1700,3,0))</f>
        <v/>
      </c>
      <c r="K7371" s="87" t="str">
        <f>IF($H7371="","",VLOOKUP($H7371,培训课程清单!$B$2:$J$1700,4,0))</f>
        <v/>
      </c>
      <c r="L7371" s="29"/>
      <c r="M7371" s="89" t="str">
        <f>IF($H7371="","",VLOOKUP($H7371,培训课程清单!$B$2:$J$1700,7,0))</f>
        <v/>
      </c>
      <c r="N7371" s="87" t="str">
        <f>IF($H7371="","",VLOOKUP($H7371,培训课程清单!$B$2:$J$1700,8,0))</f>
        <v/>
      </c>
      <c r="O7371" s="29"/>
    </row>
    <row r="7372" spans="1:15">
      <c r="A7372" s="87" t="str">
        <f t="shared" si="115"/>
        <v/>
      </c>
      <c r="B7372" s="87" t="str">
        <f>IF(C7372="","",C7372&amp;COUNTIF($C$2:C7372,C7372))</f>
        <v/>
      </c>
      <c r="C7372" s="88"/>
      <c r="D7372" s="87" t="str">
        <f>IF($C7372="","",VLOOKUP($C7372,人员花名册!$B$2:$F$2001,2,0))</f>
        <v/>
      </c>
      <c r="E7372" s="87" t="str">
        <f>IF($C7372="","",VLOOKUP($C7372,人员花名册!$B$2:$F$2001,4,0))</f>
        <v/>
      </c>
      <c r="F7372" s="89" t="str">
        <f>IF($C7372="","",VLOOKUP($C7372,人员花名册!$B$2:$F$2001,5,0))</f>
        <v/>
      </c>
      <c r="G7372" s="29"/>
      <c r="H7372" s="29"/>
      <c r="I7372" s="87" t="str">
        <f>IF($C7372="","",VLOOKUP($H7372,培训课程清单!$B$2:$J$1700,2,0))</f>
        <v/>
      </c>
      <c r="J7372" s="87" t="str">
        <f>IF($C7372="","",VLOOKUP($H7372,培训课程清单!$B$2:$J$1700,3,0))</f>
        <v/>
      </c>
      <c r="K7372" s="87" t="str">
        <f>IF($H7372="","",VLOOKUP($H7372,培训课程清单!$B$2:$J$1700,4,0))</f>
        <v/>
      </c>
      <c r="L7372" s="29"/>
      <c r="M7372" s="89" t="str">
        <f>IF($H7372="","",VLOOKUP($H7372,培训课程清单!$B$2:$J$1700,7,0))</f>
        <v/>
      </c>
      <c r="N7372" s="87" t="str">
        <f>IF($H7372="","",VLOOKUP($H7372,培训课程清单!$B$2:$J$1700,8,0))</f>
        <v/>
      </c>
      <c r="O7372" s="29"/>
    </row>
    <row r="7373" spans="1:15">
      <c r="A7373" s="87" t="str">
        <f t="shared" si="115"/>
        <v/>
      </c>
      <c r="B7373" s="87" t="str">
        <f>IF(C7373="","",C7373&amp;COUNTIF($C$2:C7373,C7373))</f>
        <v/>
      </c>
      <c r="C7373" s="88"/>
      <c r="D7373" s="87" t="str">
        <f>IF($C7373="","",VLOOKUP($C7373,人员花名册!$B$2:$F$2001,2,0))</f>
        <v/>
      </c>
      <c r="E7373" s="87" t="str">
        <f>IF($C7373="","",VLOOKUP($C7373,人员花名册!$B$2:$F$2001,4,0))</f>
        <v/>
      </c>
      <c r="F7373" s="89" t="str">
        <f>IF($C7373="","",VLOOKUP($C7373,人员花名册!$B$2:$F$2001,5,0))</f>
        <v/>
      </c>
      <c r="G7373" s="29"/>
      <c r="H7373" s="29"/>
      <c r="I7373" s="87" t="str">
        <f>IF($C7373="","",VLOOKUP($H7373,培训课程清单!$B$2:$J$1700,2,0))</f>
        <v/>
      </c>
      <c r="J7373" s="87" t="str">
        <f>IF($C7373="","",VLOOKUP($H7373,培训课程清单!$B$2:$J$1700,3,0))</f>
        <v/>
      </c>
      <c r="K7373" s="87" t="str">
        <f>IF($H7373="","",VLOOKUP($H7373,培训课程清单!$B$2:$J$1700,4,0))</f>
        <v/>
      </c>
      <c r="L7373" s="29"/>
      <c r="M7373" s="89" t="str">
        <f>IF($H7373="","",VLOOKUP($H7373,培训课程清单!$B$2:$J$1700,7,0))</f>
        <v/>
      </c>
      <c r="N7373" s="87" t="str">
        <f>IF($H7373="","",VLOOKUP($H7373,培训课程清单!$B$2:$J$1700,8,0))</f>
        <v/>
      </c>
      <c r="O7373" s="29"/>
    </row>
    <row r="7374" spans="1:15">
      <c r="A7374" s="87" t="str">
        <f t="shared" si="115"/>
        <v/>
      </c>
      <c r="B7374" s="87" t="str">
        <f>IF(C7374="","",C7374&amp;COUNTIF($C$2:C7374,C7374))</f>
        <v/>
      </c>
      <c r="C7374" s="88"/>
      <c r="D7374" s="87" t="str">
        <f>IF($C7374="","",VLOOKUP($C7374,人员花名册!$B$2:$F$2001,2,0))</f>
        <v/>
      </c>
      <c r="E7374" s="87" t="str">
        <f>IF($C7374="","",VLOOKUP($C7374,人员花名册!$B$2:$F$2001,4,0))</f>
        <v/>
      </c>
      <c r="F7374" s="89" t="str">
        <f>IF($C7374="","",VLOOKUP($C7374,人员花名册!$B$2:$F$2001,5,0))</f>
        <v/>
      </c>
      <c r="G7374" s="29"/>
      <c r="H7374" s="29"/>
      <c r="I7374" s="87" t="str">
        <f>IF($C7374="","",VLOOKUP($H7374,培训课程清单!$B$2:$J$1700,2,0))</f>
        <v/>
      </c>
      <c r="J7374" s="87" t="str">
        <f>IF($C7374="","",VLOOKUP($H7374,培训课程清单!$B$2:$J$1700,3,0))</f>
        <v/>
      </c>
      <c r="K7374" s="87" t="str">
        <f>IF($H7374="","",VLOOKUP($H7374,培训课程清单!$B$2:$J$1700,4,0))</f>
        <v/>
      </c>
      <c r="L7374" s="29"/>
      <c r="M7374" s="89" t="str">
        <f>IF($H7374="","",VLOOKUP($H7374,培训课程清单!$B$2:$J$1700,7,0))</f>
        <v/>
      </c>
      <c r="N7374" s="87" t="str">
        <f>IF($H7374="","",VLOOKUP($H7374,培训课程清单!$B$2:$J$1700,8,0))</f>
        <v/>
      </c>
      <c r="O7374" s="29"/>
    </row>
    <row r="7375" spans="1:15">
      <c r="A7375" s="87" t="str">
        <f t="shared" si="115"/>
        <v/>
      </c>
      <c r="B7375" s="87" t="str">
        <f>IF(C7375="","",C7375&amp;COUNTIF($C$2:C7375,C7375))</f>
        <v/>
      </c>
      <c r="C7375" s="88"/>
      <c r="D7375" s="87" t="str">
        <f>IF($C7375="","",VLOOKUP($C7375,人员花名册!$B$2:$F$2001,2,0))</f>
        <v/>
      </c>
      <c r="E7375" s="87" t="str">
        <f>IF($C7375="","",VLOOKUP($C7375,人员花名册!$B$2:$F$2001,4,0))</f>
        <v/>
      </c>
      <c r="F7375" s="89" t="str">
        <f>IF($C7375="","",VLOOKUP($C7375,人员花名册!$B$2:$F$2001,5,0))</f>
        <v/>
      </c>
      <c r="G7375" s="29"/>
      <c r="H7375" s="29"/>
      <c r="I7375" s="87" t="str">
        <f>IF($C7375="","",VLOOKUP($H7375,培训课程清单!$B$2:$J$1700,2,0))</f>
        <v/>
      </c>
      <c r="J7375" s="87" t="str">
        <f>IF($C7375="","",VLOOKUP($H7375,培训课程清单!$B$2:$J$1700,3,0))</f>
        <v/>
      </c>
      <c r="K7375" s="87" t="str">
        <f>IF($H7375="","",VLOOKUP($H7375,培训课程清单!$B$2:$J$1700,4,0))</f>
        <v/>
      </c>
      <c r="L7375" s="29"/>
      <c r="M7375" s="89" t="str">
        <f>IF($H7375="","",VLOOKUP($H7375,培训课程清单!$B$2:$J$1700,7,0))</f>
        <v/>
      </c>
      <c r="N7375" s="87" t="str">
        <f>IF($H7375="","",VLOOKUP($H7375,培训课程清单!$B$2:$J$1700,8,0))</f>
        <v/>
      </c>
      <c r="O7375" s="29"/>
    </row>
    <row r="7376" spans="1:15">
      <c r="A7376" s="87" t="str">
        <f t="shared" si="115"/>
        <v/>
      </c>
      <c r="B7376" s="87" t="str">
        <f>IF(C7376="","",C7376&amp;COUNTIF($C$2:C7376,C7376))</f>
        <v/>
      </c>
      <c r="C7376" s="88"/>
      <c r="D7376" s="87" t="str">
        <f>IF($C7376="","",VLOOKUP($C7376,人员花名册!$B$2:$F$2001,2,0))</f>
        <v/>
      </c>
      <c r="E7376" s="87" t="str">
        <f>IF($C7376="","",VLOOKUP($C7376,人员花名册!$B$2:$F$2001,4,0))</f>
        <v/>
      </c>
      <c r="F7376" s="89" t="str">
        <f>IF($C7376="","",VLOOKUP($C7376,人员花名册!$B$2:$F$2001,5,0))</f>
        <v/>
      </c>
      <c r="G7376" s="29"/>
      <c r="H7376" s="29"/>
      <c r="I7376" s="87" t="str">
        <f>IF($C7376="","",VLOOKUP($H7376,培训课程清单!$B$2:$J$1700,2,0))</f>
        <v/>
      </c>
      <c r="J7376" s="87" t="str">
        <f>IF($C7376="","",VLOOKUP($H7376,培训课程清单!$B$2:$J$1700,3,0))</f>
        <v/>
      </c>
      <c r="K7376" s="87" t="str">
        <f>IF($H7376="","",VLOOKUP($H7376,培训课程清单!$B$2:$J$1700,4,0))</f>
        <v/>
      </c>
      <c r="L7376" s="29"/>
      <c r="M7376" s="89" t="str">
        <f>IF($H7376="","",VLOOKUP($H7376,培训课程清单!$B$2:$J$1700,7,0))</f>
        <v/>
      </c>
      <c r="N7376" s="87" t="str">
        <f>IF($H7376="","",VLOOKUP($H7376,培训课程清单!$B$2:$J$1700,8,0))</f>
        <v/>
      </c>
      <c r="O7376" s="29"/>
    </row>
    <row r="7377" spans="1:15">
      <c r="A7377" s="87" t="str">
        <f t="shared" ref="A7377:A7440" si="116">IF(C7376="","",A7376+1)</f>
        <v/>
      </c>
      <c r="B7377" s="87" t="str">
        <f>IF(C7377="","",C7377&amp;COUNTIF($C$2:C7377,C7377))</f>
        <v/>
      </c>
      <c r="C7377" s="88"/>
      <c r="D7377" s="87" t="str">
        <f>IF($C7377="","",VLOOKUP($C7377,人员花名册!$B$2:$F$2001,2,0))</f>
        <v/>
      </c>
      <c r="E7377" s="87" t="str">
        <f>IF($C7377="","",VLOOKUP($C7377,人员花名册!$B$2:$F$2001,4,0))</f>
        <v/>
      </c>
      <c r="F7377" s="89" t="str">
        <f>IF($C7377="","",VLOOKUP($C7377,人员花名册!$B$2:$F$2001,5,0))</f>
        <v/>
      </c>
      <c r="G7377" s="29"/>
      <c r="H7377" s="29"/>
      <c r="I7377" s="87" t="str">
        <f>IF($C7377="","",VLOOKUP($H7377,培训课程清单!$B$2:$J$1700,2,0))</f>
        <v/>
      </c>
      <c r="J7377" s="87" t="str">
        <f>IF($C7377="","",VLOOKUP($H7377,培训课程清单!$B$2:$J$1700,3,0))</f>
        <v/>
      </c>
      <c r="K7377" s="87" t="str">
        <f>IF($H7377="","",VLOOKUP($H7377,培训课程清单!$B$2:$J$1700,4,0))</f>
        <v/>
      </c>
      <c r="L7377" s="29"/>
      <c r="M7377" s="89" t="str">
        <f>IF($H7377="","",VLOOKUP($H7377,培训课程清单!$B$2:$J$1700,7,0))</f>
        <v/>
      </c>
      <c r="N7377" s="87" t="str">
        <f>IF($H7377="","",VLOOKUP($H7377,培训课程清单!$B$2:$J$1700,8,0))</f>
        <v/>
      </c>
      <c r="O7377" s="29"/>
    </row>
    <row r="7378" spans="1:15">
      <c r="A7378" s="87" t="str">
        <f t="shared" si="116"/>
        <v/>
      </c>
      <c r="B7378" s="87" t="str">
        <f>IF(C7378="","",C7378&amp;COUNTIF($C$2:C7378,C7378))</f>
        <v/>
      </c>
      <c r="C7378" s="88"/>
      <c r="D7378" s="87" t="str">
        <f>IF($C7378="","",VLOOKUP($C7378,人员花名册!$B$2:$F$2001,2,0))</f>
        <v/>
      </c>
      <c r="E7378" s="87" t="str">
        <f>IF($C7378="","",VLOOKUP($C7378,人员花名册!$B$2:$F$2001,4,0))</f>
        <v/>
      </c>
      <c r="F7378" s="89" t="str">
        <f>IF($C7378="","",VLOOKUP($C7378,人员花名册!$B$2:$F$2001,5,0))</f>
        <v/>
      </c>
      <c r="G7378" s="29"/>
      <c r="H7378" s="29"/>
      <c r="I7378" s="87" t="str">
        <f>IF($C7378="","",VLOOKUP($H7378,培训课程清单!$B$2:$J$1700,2,0))</f>
        <v/>
      </c>
      <c r="J7378" s="87" t="str">
        <f>IF($C7378="","",VLOOKUP($H7378,培训课程清单!$B$2:$J$1700,3,0))</f>
        <v/>
      </c>
      <c r="K7378" s="87" t="str">
        <f>IF($H7378="","",VLOOKUP($H7378,培训课程清单!$B$2:$J$1700,4,0))</f>
        <v/>
      </c>
      <c r="L7378" s="29"/>
      <c r="M7378" s="89" t="str">
        <f>IF($H7378="","",VLOOKUP($H7378,培训课程清单!$B$2:$J$1700,7,0))</f>
        <v/>
      </c>
      <c r="N7378" s="87" t="str">
        <f>IF($H7378="","",VLOOKUP($H7378,培训课程清单!$B$2:$J$1700,8,0))</f>
        <v/>
      </c>
      <c r="O7378" s="29"/>
    </row>
    <row r="7379" spans="1:15">
      <c r="A7379" s="87" t="str">
        <f t="shared" si="116"/>
        <v/>
      </c>
      <c r="B7379" s="87" t="str">
        <f>IF(C7379="","",C7379&amp;COUNTIF($C$2:C7379,C7379))</f>
        <v/>
      </c>
      <c r="C7379" s="88"/>
      <c r="D7379" s="87" t="str">
        <f>IF($C7379="","",VLOOKUP($C7379,人员花名册!$B$2:$F$2001,2,0))</f>
        <v/>
      </c>
      <c r="E7379" s="87" t="str">
        <f>IF($C7379="","",VLOOKUP($C7379,人员花名册!$B$2:$F$2001,4,0))</f>
        <v/>
      </c>
      <c r="F7379" s="89" t="str">
        <f>IF($C7379="","",VLOOKUP($C7379,人员花名册!$B$2:$F$2001,5,0))</f>
        <v/>
      </c>
      <c r="G7379" s="29"/>
      <c r="H7379" s="29"/>
      <c r="I7379" s="87" t="str">
        <f>IF($C7379="","",VLOOKUP($H7379,培训课程清单!$B$2:$J$1700,2,0))</f>
        <v/>
      </c>
      <c r="J7379" s="87" t="str">
        <f>IF($C7379="","",VLOOKUP($H7379,培训课程清单!$B$2:$J$1700,3,0))</f>
        <v/>
      </c>
      <c r="K7379" s="87" t="str">
        <f>IF($H7379="","",VLOOKUP($H7379,培训课程清单!$B$2:$J$1700,4,0))</f>
        <v/>
      </c>
      <c r="L7379" s="29"/>
      <c r="M7379" s="89" t="str">
        <f>IF($H7379="","",VLOOKUP($H7379,培训课程清单!$B$2:$J$1700,7,0))</f>
        <v/>
      </c>
      <c r="N7379" s="87" t="str">
        <f>IF($H7379="","",VLOOKUP($H7379,培训课程清单!$B$2:$J$1700,8,0))</f>
        <v/>
      </c>
      <c r="O7379" s="29"/>
    </row>
    <row r="7380" spans="1:15">
      <c r="A7380" s="87" t="str">
        <f t="shared" si="116"/>
        <v/>
      </c>
      <c r="B7380" s="87" t="str">
        <f>IF(C7380="","",C7380&amp;COUNTIF($C$2:C7380,C7380))</f>
        <v/>
      </c>
      <c r="C7380" s="88"/>
      <c r="D7380" s="87" t="str">
        <f>IF($C7380="","",VLOOKUP($C7380,人员花名册!$B$2:$F$2001,2,0))</f>
        <v/>
      </c>
      <c r="E7380" s="87" t="str">
        <f>IF($C7380="","",VLOOKUP($C7380,人员花名册!$B$2:$F$2001,4,0))</f>
        <v/>
      </c>
      <c r="F7380" s="89" t="str">
        <f>IF($C7380="","",VLOOKUP($C7380,人员花名册!$B$2:$F$2001,5,0))</f>
        <v/>
      </c>
      <c r="G7380" s="29"/>
      <c r="H7380" s="29"/>
      <c r="I7380" s="87" t="str">
        <f>IF($C7380="","",VLOOKUP($H7380,培训课程清单!$B$2:$J$1700,2,0))</f>
        <v/>
      </c>
      <c r="J7380" s="87" t="str">
        <f>IF($C7380="","",VLOOKUP($H7380,培训课程清单!$B$2:$J$1700,3,0))</f>
        <v/>
      </c>
      <c r="K7380" s="87" t="str">
        <f>IF($H7380="","",VLOOKUP($H7380,培训课程清单!$B$2:$J$1700,4,0))</f>
        <v/>
      </c>
      <c r="L7380" s="29"/>
      <c r="M7380" s="89" t="str">
        <f>IF($H7380="","",VLOOKUP($H7380,培训课程清单!$B$2:$J$1700,7,0))</f>
        <v/>
      </c>
      <c r="N7380" s="87" t="str">
        <f>IF($H7380="","",VLOOKUP($H7380,培训课程清单!$B$2:$J$1700,8,0))</f>
        <v/>
      </c>
      <c r="O7380" s="29"/>
    </row>
    <row r="7381" spans="1:15">
      <c r="A7381" s="87" t="str">
        <f t="shared" si="116"/>
        <v/>
      </c>
      <c r="B7381" s="87" t="str">
        <f>IF(C7381="","",C7381&amp;COUNTIF($C$2:C7381,C7381))</f>
        <v/>
      </c>
      <c r="C7381" s="88"/>
      <c r="D7381" s="87" t="str">
        <f>IF($C7381="","",VLOOKUP($C7381,人员花名册!$B$2:$F$2001,2,0))</f>
        <v/>
      </c>
      <c r="E7381" s="87" t="str">
        <f>IF($C7381="","",VLOOKUP($C7381,人员花名册!$B$2:$F$2001,4,0))</f>
        <v/>
      </c>
      <c r="F7381" s="89" t="str">
        <f>IF($C7381="","",VLOOKUP($C7381,人员花名册!$B$2:$F$2001,5,0))</f>
        <v/>
      </c>
      <c r="G7381" s="29"/>
      <c r="H7381" s="29"/>
      <c r="I7381" s="87" t="str">
        <f>IF($C7381="","",VLOOKUP($H7381,培训课程清单!$B$2:$J$1700,2,0))</f>
        <v/>
      </c>
      <c r="J7381" s="87" t="str">
        <f>IF($C7381="","",VLOOKUP($H7381,培训课程清单!$B$2:$J$1700,3,0))</f>
        <v/>
      </c>
      <c r="K7381" s="87" t="str">
        <f>IF($H7381="","",VLOOKUP($H7381,培训课程清单!$B$2:$J$1700,4,0))</f>
        <v/>
      </c>
      <c r="L7381" s="29"/>
      <c r="M7381" s="89" t="str">
        <f>IF($H7381="","",VLOOKUP($H7381,培训课程清单!$B$2:$J$1700,7,0))</f>
        <v/>
      </c>
      <c r="N7381" s="87" t="str">
        <f>IF($H7381="","",VLOOKUP($H7381,培训课程清单!$B$2:$J$1700,8,0))</f>
        <v/>
      </c>
      <c r="O7381" s="29"/>
    </row>
    <row r="7382" spans="1:15">
      <c r="A7382" s="87" t="str">
        <f t="shared" si="116"/>
        <v/>
      </c>
      <c r="B7382" s="87" t="str">
        <f>IF(C7382="","",C7382&amp;COUNTIF($C$2:C7382,C7382))</f>
        <v/>
      </c>
      <c r="C7382" s="88"/>
      <c r="D7382" s="87" t="str">
        <f>IF($C7382="","",VLOOKUP($C7382,人员花名册!$B$2:$F$2001,2,0))</f>
        <v/>
      </c>
      <c r="E7382" s="87" t="str">
        <f>IF($C7382="","",VLOOKUP($C7382,人员花名册!$B$2:$F$2001,4,0))</f>
        <v/>
      </c>
      <c r="F7382" s="89" t="str">
        <f>IF($C7382="","",VLOOKUP($C7382,人员花名册!$B$2:$F$2001,5,0))</f>
        <v/>
      </c>
      <c r="G7382" s="29"/>
      <c r="H7382" s="29"/>
      <c r="I7382" s="87" t="str">
        <f>IF($C7382="","",VLOOKUP($H7382,培训课程清单!$B$2:$J$1700,2,0))</f>
        <v/>
      </c>
      <c r="J7382" s="87" t="str">
        <f>IF($C7382="","",VLOOKUP($H7382,培训课程清单!$B$2:$J$1700,3,0))</f>
        <v/>
      </c>
      <c r="K7382" s="87" t="str">
        <f>IF($H7382="","",VLOOKUP($H7382,培训课程清单!$B$2:$J$1700,4,0))</f>
        <v/>
      </c>
      <c r="L7382" s="29"/>
      <c r="M7382" s="89" t="str">
        <f>IF($H7382="","",VLOOKUP($H7382,培训课程清单!$B$2:$J$1700,7,0))</f>
        <v/>
      </c>
      <c r="N7382" s="87" t="str">
        <f>IF($H7382="","",VLOOKUP($H7382,培训课程清单!$B$2:$J$1700,8,0))</f>
        <v/>
      </c>
      <c r="O7382" s="29"/>
    </row>
    <row r="7383" spans="1:15">
      <c r="A7383" s="87" t="str">
        <f t="shared" si="116"/>
        <v/>
      </c>
      <c r="B7383" s="87" t="str">
        <f>IF(C7383="","",C7383&amp;COUNTIF($C$2:C7383,C7383))</f>
        <v/>
      </c>
      <c r="C7383" s="88"/>
      <c r="D7383" s="87" t="str">
        <f>IF($C7383="","",VLOOKUP($C7383,人员花名册!$B$2:$F$2001,2,0))</f>
        <v/>
      </c>
      <c r="E7383" s="87" t="str">
        <f>IF($C7383="","",VLOOKUP($C7383,人员花名册!$B$2:$F$2001,4,0))</f>
        <v/>
      </c>
      <c r="F7383" s="89" t="str">
        <f>IF($C7383="","",VLOOKUP($C7383,人员花名册!$B$2:$F$2001,5,0))</f>
        <v/>
      </c>
      <c r="G7383" s="29"/>
      <c r="H7383" s="29"/>
      <c r="I7383" s="87" t="str">
        <f>IF($C7383="","",VLOOKUP($H7383,培训课程清单!$B$2:$J$1700,2,0))</f>
        <v/>
      </c>
      <c r="J7383" s="87" t="str">
        <f>IF($C7383="","",VLOOKUP($H7383,培训课程清单!$B$2:$J$1700,3,0))</f>
        <v/>
      </c>
      <c r="K7383" s="87" t="str">
        <f>IF($H7383="","",VLOOKUP($H7383,培训课程清单!$B$2:$J$1700,4,0))</f>
        <v/>
      </c>
      <c r="L7383" s="29"/>
      <c r="M7383" s="89" t="str">
        <f>IF($H7383="","",VLOOKUP($H7383,培训课程清单!$B$2:$J$1700,7,0))</f>
        <v/>
      </c>
      <c r="N7383" s="87" t="str">
        <f>IF($H7383="","",VLOOKUP($H7383,培训课程清单!$B$2:$J$1700,8,0))</f>
        <v/>
      </c>
      <c r="O7383" s="29"/>
    </row>
    <row r="7384" spans="1:15">
      <c r="A7384" s="87" t="str">
        <f t="shared" si="116"/>
        <v/>
      </c>
      <c r="B7384" s="87" t="str">
        <f>IF(C7384="","",C7384&amp;COUNTIF($C$2:C7384,C7384))</f>
        <v/>
      </c>
      <c r="C7384" s="88"/>
      <c r="D7384" s="87" t="str">
        <f>IF($C7384="","",VLOOKUP($C7384,人员花名册!$B$2:$F$2001,2,0))</f>
        <v/>
      </c>
      <c r="E7384" s="87" t="str">
        <f>IF($C7384="","",VLOOKUP($C7384,人员花名册!$B$2:$F$2001,4,0))</f>
        <v/>
      </c>
      <c r="F7384" s="89" t="str">
        <f>IF($C7384="","",VLOOKUP($C7384,人员花名册!$B$2:$F$2001,5,0))</f>
        <v/>
      </c>
      <c r="G7384" s="29"/>
      <c r="H7384" s="29"/>
      <c r="I7384" s="87" t="str">
        <f>IF($C7384="","",VLOOKUP($H7384,培训课程清单!$B$2:$J$1700,2,0))</f>
        <v/>
      </c>
      <c r="J7384" s="87" t="str">
        <f>IF($C7384="","",VLOOKUP($H7384,培训课程清单!$B$2:$J$1700,3,0))</f>
        <v/>
      </c>
      <c r="K7384" s="87" t="str">
        <f>IF($H7384="","",VLOOKUP($H7384,培训课程清单!$B$2:$J$1700,4,0))</f>
        <v/>
      </c>
      <c r="L7384" s="29"/>
      <c r="M7384" s="89" t="str">
        <f>IF($H7384="","",VLOOKUP($H7384,培训课程清单!$B$2:$J$1700,7,0))</f>
        <v/>
      </c>
      <c r="N7384" s="87" t="str">
        <f>IF($H7384="","",VLOOKUP($H7384,培训课程清单!$B$2:$J$1700,8,0))</f>
        <v/>
      </c>
      <c r="O7384" s="29"/>
    </row>
    <row r="7385" spans="1:15">
      <c r="A7385" s="87" t="str">
        <f t="shared" si="116"/>
        <v/>
      </c>
      <c r="B7385" s="87" t="str">
        <f>IF(C7385="","",C7385&amp;COUNTIF($C$2:C7385,C7385))</f>
        <v/>
      </c>
      <c r="C7385" s="88"/>
      <c r="D7385" s="87" t="str">
        <f>IF($C7385="","",VLOOKUP($C7385,人员花名册!$B$2:$F$2001,2,0))</f>
        <v/>
      </c>
      <c r="E7385" s="87" t="str">
        <f>IF($C7385="","",VLOOKUP($C7385,人员花名册!$B$2:$F$2001,4,0))</f>
        <v/>
      </c>
      <c r="F7385" s="89" t="str">
        <f>IF($C7385="","",VLOOKUP($C7385,人员花名册!$B$2:$F$2001,5,0))</f>
        <v/>
      </c>
      <c r="G7385" s="29"/>
      <c r="H7385" s="29"/>
      <c r="I7385" s="87" t="str">
        <f>IF($C7385="","",VLOOKUP($H7385,培训课程清单!$B$2:$J$1700,2,0))</f>
        <v/>
      </c>
      <c r="J7385" s="87" t="str">
        <f>IF($C7385="","",VLOOKUP($H7385,培训课程清单!$B$2:$J$1700,3,0))</f>
        <v/>
      </c>
      <c r="K7385" s="87" t="str">
        <f>IF($H7385="","",VLOOKUP($H7385,培训课程清单!$B$2:$J$1700,4,0))</f>
        <v/>
      </c>
      <c r="L7385" s="29"/>
      <c r="M7385" s="89" t="str">
        <f>IF($H7385="","",VLOOKUP($H7385,培训课程清单!$B$2:$J$1700,7,0))</f>
        <v/>
      </c>
      <c r="N7385" s="87" t="str">
        <f>IF($H7385="","",VLOOKUP($H7385,培训课程清单!$B$2:$J$1700,8,0))</f>
        <v/>
      </c>
      <c r="O7385" s="29"/>
    </row>
    <row r="7386" spans="1:15">
      <c r="A7386" s="87" t="str">
        <f t="shared" si="116"/>
        <v/>
      </c>
      <c r="B7386" s="87" t="str">
        <f>IF(C7386="","",C7386&amp;COUNTIF($C$2:C7386,C7386))</f>
        <v/>
      </c>
      <c r="C7386" s="88"/>
      <c r="D7386" s="87" t="str">
        <f>IF($C7386="","",VLOOKUP($C7386,人员花名册!$B$2:$F$2001,2,0))</f>
        <v/>
      </c>
      <c r="E7386" s="87" t="str">
        <f>IF($C7386="","",VLOOKUP($C7386,人员花名册!$B$2:$F$2001,4,0))</f>
        <v/>
      </c>
      <c r="F7386" s="89" t="str">
        <f>IF($C7386="","",VLOOKUP($C7386,人员花名册!$B$2:$F$2001,5,0))</f>
        <v/>
      </c>
      <c r="G7386" s="29"/>
      <c r="H7386" s="29"/>
      <c r="I7386" s="87" t="str">
        <f>IF($C7386="","",VLOOKUP($H7386,培训课程清单!$B$2:$J$1700,2,0))</f>
        <v/>
      </c>
      <c r="J7386" s="87" t="str">
        <f>IF($C7386="","",VLOOKUP($H7386,培训课程清单!$B$2:$J$1700,3,0))</f>
        <v/>
      </c>
      <c r="K7386" s="87" t="str">
        <f>IF($H7386="","",VLOOKUP($H7386,培训课程清单!$B$2:$J$1700,4,0))</f>
        <v/>
      </c>
      <c r="L7386" s="29"/>
      <c r="M7386" s="89" t="str">
        <f>IF($H7386="","",VLOOKUP($H7386,培训课程清单!$B$2:$J$1700,7,0))</f>
        <v/>
      </c>
      <c r="N7386" s="87" t="str">
        <f>IF($H7386="","",VLOOKUP($H7386,培训课程清单!$B$2:$J$1700,8,0))</f>
        <v/>
      </c>
      <c r="O7386" s="29"/>
    </row>
    <row r="7387" spans="1:15">
      <c r="A7387" s="87" t="str">
        <f t="shared" si="116"/>
        <v/>
      </c>
      <c r="B7387" s="87" t="str">
        <f>IF(C7387="","",C7387&amp;COUNTIF($C$2:C7387,C7387))</f>
        <v/>
      </c>
      <c r="C7387" s="88"/>
      <c r="D7387" s="87" t="str">
        <f>IF($C7387="","",VLOOKUP($C7387,人员花名册!$B$2:$F$2001,2,0))</f>
        <v/>
      </c>
      <c r="E7387" s="87" t="str">
        <f>IF($C7387="","",VLOOKUP($C7387,人员花名册!$B$2:$F$2001,4,0))</f>
        <v/>
      </c>
      <c r="F7387" s="89" t="str">
        <f>IF($C7387="","",VLOOKUP($C7387,人员花名册!$B$2:$F$2001,5,0))</f>
        <v/>
      </c>
      <c r="G7387" s="29"/>
      <c r="H7387" s="29"/>
      <c r="I7387" s="87" t="str">
        <f>IF($C7387="","",VLOOKUP($H7387,培训课程清单!$B$2:$J$1700,2,0))</f>
        <v/>
      </c>
      <c r="J7387" s="87" t="str">
        <f>IF($C7387="","",VLOOKUP($H7387,培训课程清单!$B$2:$J$1700,3,0))</f>
        <v/>
      </c>
      <c r="K7387" s="87" t="str">
        <f>IF($H7387="","",VLOOKUP($H7387,培训课程清单!$B$2:$J$1700,4,0))</f>
        <v/>
      </c>
      <c r="L7387" s="29"/>
      <c r="M7387" s="89" t="str">
        <f>IF($H7387="","",VLOOKUP($H7387,培训课程清单!$B$2:$J$1700,7,0))</f>
        <v/>
      </c>
      <c r="N7387" s="87" t="str">
        <f>IF($H7387="","",VLOOKUP($H7387,培训课程清单!$B$2:$J$1700,8,0))</f>
        <v/>
      </c>
      <c r="O7387" s="29"/>
    </row>
    <row r="7388" spans="1:15">
      <c r="A7388" s="87" t="str">
        <f t="shared" si="116"/>
        <v/>
      </c>
      <c r="B7388" s="87" t="str">
        <f>IF(C7388="","",C7388&amp;COUNTIF($C$2:C7388,C7388))</f>
        <v/>
      </c>
      <c r="C7388" s="88"/>
      <c r="D7388" s="87" t="str">
        <f>IF($C7388="","",VLOOKUP($C7388,人员花名册!$B$2:$F$2001,2,0))</f>
        <v/>
      </c>
      <c r="E7388" s="87" t="str">
        <f>IF($C7388="","",VLOOKUP($C7388,人员花名册!$B$2:$F$2001,4,0))</f>
        <v/>
      </c>
      <c r="F7388" s="89" t="str">
        <f>IF($C7388="","",VLOOKUP($C7388,人员花名册!$B$2:$F$2001,5,0))</f>
        <v/>
      </c>
      <c r="G7388" s="29"/>
      <c r="H7388" s="29"/>
      <c r="I7388" s="87" t="str">
        <f>IF($C7388="","",VLOOKUP($H7388,培训课程清单!$B$2:$J$1700,2,0))</f>
        <v/>
      </c>
      <c r="J7388" s="87" t="str">
        <f>IF($C7388="","",VLOOKUP($H7388,培训课程清单!$B$2:$J$1700,3,0))</f>
        <v/>
      </c>
      <c r="K7388" s="87" t="str">
        <f>IF($H7388="","",VLOOKUP($H7388,培训课程清单!$B$2:$J$1700,4,0))</f>
        <v/>
      </c>
      <c r="L7388" s="29"/>
      <c r="M7388" s="89" t="str">
        <f>IF($H7388="","",VLOOKUP($H7388,培训课程清单!$B$2:$J$1700,7,0))</f>
        <v/>
      </c>
      <c r="N7388" s="87" t="str">
        <f>IF($H7388="","",VLOOKUP($H7388,培训课程清单!$B$2:$J$1700,8,0))</f>
        <v/>
      </c>
      <c r="O7388" s="29"/>
    </row>
    <row r="7389" spans="1:15">
      <c r="A7389" s="87" t="str">
        <f t="shared" si="116"/>
        <v/>
      </c>
      <c r="B7389" s="87" t="str">
        <f>IF(C7389="","",C7389&amp;COUNTIF($C$2:C7389,C7389))</f>
        <v/>
      </c>
      <c r="C7389" s="88"/>
      <c r="D7389" s="87" t="str">
        <f>IF($C7389="","",VLOOKUP($C7389,人员花名册!$B$2:$F$2001,2,0))</f>
        <v/>
      </c>
      <c r="E7389" s="87" t="str">
        <f>IF($C7389="","",VLOOKUP($C7389,人员花名册!$B$2:$F$2001,4,0))</f>
        <v/>
      </c>
      <c r="F7389" s="89" t="str">
        <f>IF($C7389="","",VLOOKUP($C7389,人员花名册!$B$2:$F$2001,5,0))</f>
        <v/>
      </c>
      <c r="G7389" s="29"/>
      <c r="H7389" s="29"/>
      <c r="I7389" s="87" t="str">
        <f>IF($C7389="","",VLOOKUP($H7389,培训课程清单!$B$2:$J$1700,2,0))</f>
        <v/>
      </c>
      <c r="J7389" s="87" t="str">
        <f>IF($C7389="","",VLOOKUP($H7389,培训课程清单!$B$2:$J$1700,3,0))</f>
        <v/>
      </c>
      <c r="K7389" s="87" t="str">
        <f>IF($H7389="","",VLOOKUP($H7389,培训课程清单!$B$2:$J$1700,4,0))</f>
        <v/>
      </c>
      <c r="L7389" s="29"/>
      <c r="M7389" s="89" t="str">
        <f>IF($H7389="","",VLOOKUP($H7389,培训课程清单!$B$2:$J$1700,7,0))</f>
        <v/>
      </c>
      <c r="N7389" s="87" t="str">
        <f>IF($H7389="","",VLOOKUP($H7389,培训课程清单!$B$2:$J$1700,8,0))</f>
        <v/>
      </c>
      <c r="O7389" s="29"/>
    </row>
    <row r="7390" spans="1:15">
      <c r="A7390" s="87" t="str">
        <f t="shared" si="116"/>
        <v/>
      </c>
      <c r="B7390" s="87" t="str">
        <f>IF(C7390="","",C7390&amp;COUNTIF($C$2:C7390,C7390))</f>
        <v/>
      </c>
      <c r="C7390" s="88"/>
      <c r="D7390" s="87" t="str">
        <f>IF($C7390="","",VLOOKUP($C7390,人员花名册!$B$2:$F$2001,2,0))</f>
        <v/>
      </c>
      <c r="E7390" s="87" t="str">
        <f>IF($C7390="","",VLOOKUP($C7390,人员花名册!$B$2:$F$2001,4,0))</f>
        <v/>
      </c>
      <c r="F7390" s="89" t="str">
        <f>IF($C7390="","",VLOOKUP($C7390,人员花名册!$B$2:$F$2001,5,0))</f>
        <v/>
      </c>
      <c r="G7390" s="29"/>
      <c r="H7390" s="29"/>
      <c r="I7390" s="87" t="str">
        <f>IF($C7390="","",VLOOKUP($H7390,培训课程清单!$B$2:$J$1700,2,0))</f>
        <v/>
      </c>
      <c r="J7390" s="87" t="str">
        <f>IF($C7390="","",VLOOKUP($H7390,培训课程清单!$B$2:$J$1700,3,0))</f>
        <v/>
      </c>
      <c r="K7390" s="87" t="str">
        <f>IF($H7390="","",VLOOKUP($H7390,培训课程清单!$B$2:$J$1700,4,0))</f>
        <v/>
      </c>
      <c r="L7390" s="29"/>
      <c r="M7390" s="89" t="str">
        <f>IF($H7390="","",VLOOKUP($H7390,培训课程清单!$B$2:$J$1700,7,0))</f>
        <v/>
      </c>
      <c r="N7390" s="87" t="str">
        <f>IF($H7390="","",VLOOKUP($H7390,培训课程清单!$B$2:$J$1700,8,0))</f>
        <v/>
      </c>
      <c r="O7390" s="29"/>
    </row>
    <row r="7391" spans="1:15">
      <c r="A7391" s="87" t="str">
        <f t="shared" si="116"/>
        <v/>
      </c>
      <c r="B7391" s="87" t="str">
        <f>IF(C7391="","",C7391&amp;COUNTIF($C$2:C7391,C7391))</f>
        <v/>
      </c>
      <c r="C7391" s="88"/>
      <c r="D7391" s="87" t="str">
        <f>IF($C7391="","",VLOOKUP($C7391,人员花名册!$B$2:$F$2001,2,0))</f>
        <v/>
      </c>
      <c r="E7391" s="87" t="str">
        <f>IF($C7391="","",VLOOKUP($C7391,人员花名册!$B$2:$F$2001,4,0))</f>
        <v/>
      </c>
      <c r="F7391" s="89" t="str">
        <f>IF($C7391="","",VLOOKUP($C7391,人员花名册!$B$2:$F$2001,5,0))</f>
        <v/>
      </c>
      <c r="G7391" s="29"/>
      <c r="H7391" s="29"/>
      <c r="I7391" s="87" t="str">
        <f>IF($C7391="","",VLOOKUP($H7391,培训课程清单!$B$2:$J$1700,2,0))</f>
        <v/>
      </c>
      <c r="J7391" s="87" t="str">
        <f>IF($C7391="","",VLOOKUP($H7391,培训课程清单!$B$2:$J$1700,3,0))</f>
        <v/>
      </c>
      <c r="K7391" s="87" t="str">
        <f>IF($H7391="","",VLOOKUP($H7391,培训课程清单!$B$2:$J$1700,4,0))</f>
        <v/>
      </c>
      <c r="L7391" s="29"/>
      <c r="M7391" s="89" t="str">
        <f>IF($H7391="","",VLOOKUP($H7391,培训课程清单!$B$2:$J$1700,7,0))</f>
        <v/>
      </c>
      <c r="N7391" s="87" t="str">
        <f>IF($H7391="","",VLOOKUP($H7391,培训课程清单!$B$2:$J$1700,8,0))</f>
        <v/>
      </c>
      <c r="O7391" s="29"/>
    </row>
    <row r="7392" spans="1:15">
      <c r="A7392" s="87" t="str">
        <f t="shared" si="116"/>
        <v/>
      </c>
      <c r="B7392" s="87" t="str">
        <f>IF(C7392="","",C7392&amp;COUNTIF($C$2:C7392,C7392))</f>
        <v/>
      </c>
      <c r="C7392" s="88"/>
      <c r="D7392" s="87" t="str">
        <f>IF($C7392="","",VLOOKUP($C7392,人员花名册!$B$2:$F$2001,2,0))</f>
        <v/>
      </c>
      <c r="E7392" s="87" t="str">
        <f>IF($C7392="","",VLOOKUP($C7392,人员花名册!$B$2:$F$2001,4,0))</f>
        <v/>
      </c>
      <c r="F7392" s="89" t="str">
        <f>IF($C7392="","",VLOOKUP($C7392,人员花名册!$B$2:$F$2001,5,0))</f>
        <v/>
      </c>
      <c r="G7392" s="29"/>
      <c r="H7392" s="29"/>
      <c r="I7392" s="87" t="str">
        <f>IF($C7392="","",VLOOKUP($H7392,培训课程清单!$B$2:$J$1700,2,0))</f>
        <v/>
      </c>
      <c r="J7392" s="87" t="str">
        <f>IF($C7392="","",VLOOKUP($H7392,培训课程清单!$B$2:$J$1700,3,0))</f>
        <v/>
      </c>
      <c r="K7392" s="87" t="str">
        <f>IF($H7392="","",VLOOKUP($H7392,培训课程清单!$B$2:$J$1700,4,0))</f>
        <v/>
      </c>
      <c r="L7392" s="29"/>
      <c r="M7392" s="89" t="str">
        <f>IF($H7392="","",VLOOKUP($H7392,培训课程清单!$B$2:$J$1700,7,0))</f>
        <v/>
      </c>
      <c r="N7392" s="87" t="str">
        <f>IF($H7392="","",VLOOKUP($H7392,培训课程清单!$B$2:$J$1700,8,0))</f>
        <v/>
      </c>
      <c r="O7392" s="29"/>
    </row>
    <row r="7393" spans="1:15">
      <c r="A7393" s="87" t="str">
        <f t="shared" si="116"/>
        <v/>
      </c>
      <c r="B7393" s="87" t="str">
        <f>IF(C7393="","",C7393&amp;COUNTIF($C$2:C7393,C7393))</f>
        <v/>
      </c>
      <c r="C7393" s="88"/>
      <c r="D7393" s="87" t="str">
        <f>IF($C7393="","",VLOOKUP($C7393,人员花名册!$B$2:$F$2001,2,0))</f>
        <v/>
      </c>
      <c r="E7393" s="87" t="str">
        <f>IF($C7393="","",VLOOKUP($C7393,人员花名册!$B$2:$F$2001,4,0))</f>
        <v/>
      </c>
      <c r="F7393" s="89" t="str">
        <f>IF($C7393="","",VLOOKUP($C7393,人员花名册!$B$2:$F$2001,5,0))</f>
        <v/>
      </c>
      <c r="G7393" s="29"/>
      <c r="H7393" s="29"/>
      <c r="I7393" s="87" t="str">
        <f>IF($C7393="","",VLOOKUP($H7393,培训课程清单!$B$2:$J$1700,2,0))</f>
        <v/>
      </c>
      <c r="J7393" s="87" t="str">
        <f>IF($C7393="","",VLOOKUP($H7393,培训课程清单!$B$2:$J$1700,3,0))</f>
        <v/>
      </c>
      <c r="K7393" s="87" t="str">
        <f>IF($H7393="","",VLOOKUP($H7393,培训课程清单!$B$2:$J$1700,4,0))</f>
        <v/>
      </c>
      <c r="L7393" s="29"/>
      <c r="M7393" s="89" t="str">
        <f>IF($H7393="","",VLOOKUP($H7393,培训课程清单!$B$2:$J$1700,7,0))</f>
        <v/>
      </c>
      <c r="N7393" s="87" t="str">
        <f>IF($H7393="","",VLOOKUP($H7393,培训课程清单!$B$2:$J$1700,8,0))</f>
        <v/>
      </c>
      <c r="O7393" s="29"/>
    </row>
    <row r="7394" spans="1:15">
      <c r="A7394" s="87" t="str">
        <f t="shared" si="116"/>
        <v/>
      </c>
      <c r="B7394" s="87" t="str">
        <f>IF(C7394="","",C7394&amp;COUNTIF($C$2:C7394,C7394))</f>
        <v/>
      </c>
      <c r="C7394" s="88"/>
      <c r="D7394" s="87" t="str">
        <f>IF($C7394="","",VLOOKUP($C7394,人员花名册!$B$2:$F$2001,2,0))</f>
        <v/>
      </c>
      <c r="E7394" s="87" t="str">
        <f>IF($C7394="","",VLOOKUP($C7394,人员花名册!$B$2:$F$2001,4,0))</f>
        <v/>
      </c>
      <c r="F7394" s="89" t="str">
        <f>IF($C7394="","",VLOOKUP($C7394,人员花名册!$B$2:$F$2001,5,0))</f>
        <v/>
      </c>
      <c r="G7394" s="29"/>
      <c r="H7394" s="29"/>
      <c r="I7394" s="87" t="str">
        <f>IF($C7394="","",VLOOKUP($H7394,培训课程清单!$B$2:$J$1700,2,0))</f>
        <v/>
      </c>
      <c r="J7394" s="87" t="str">
        <f>IF($C7394="","",VLOOKUP($H7394,培训课程清单!$B$2:$J$1700,3,0))</f>
        <v/>
      </c>
      <c r="K7394" s="87" t="str">
        <f>IF($H7394="","",VLOOKUP($H7394,培训课程清单!$B$2:$J$1700,4,0))</f>
        <v/>
      </c>
      <c r="L7394" s="29"/>
      <c r="M7394" s="89" t="str">
        <f>IF($H7394="","",VLOOKUP($H7394,培训课程清单!$B$2:$J$1700,7,0))</f>
        <v/>
      </c>
      <c r="N7394" s="87" t="str">
        <f>IF($H7394="","",VLOOKUP($H7394,培训课程清单!$B$2:$J$1700,8,0))</f>
        <v/>
      </c>
      <c r="O7394" s="29"/>
    </row>
    <row r="7395" spans="1:15">
      <c r="A7395" s="87" t="str">
        <f t="shared" si="116"/>
        <v/>
      </c>
      <c r="B7395" s="87" t="str">
        <f>IF(C7395="","",C7395&amp;COUNTIF($C$2:C7395,C7395))</f>
        <v/>
      </c>
      <c r="C7395" s="88"/>
      <c r="D7395" s="87" t="str">
        <f>IF($C7395="","",VLOOKUP($C7395,人员花名册!$B$2:$F$2001,2,0))</f>
        <v/>
      </c>
      <c r="E7395" s="87" t="str">
        <f>IF($C7395="","",VLOOKUP($C7395,人员花名册!$B$2:$F$2001,4,0))</f>
        <v/>
      </c>
      <c r="F7395" s="89" t="str">
        <f>IF($C7395="","",VLOOKUP($C7395,人员花名册!$B$2:$F$2001,5,0))</f>
        <v/>
      </c>
      <c r="G7395" s="29"/>
      <c r="H7395" s="29"/>
      <c r="I7395" s="87" t="str">
        <f>IF($C7395="","",VLOOKUP($H7395,培训课程清单!$B$2:$J$1700,2,0))</f>
        <v/>
      </c>
      <c r="J7395" s="87" t="str">
        <f>IF($C7395="","",VLOOKUP($H7395,培训课程清单!$B$2:$J$1700,3,0))</f>
        <v/>
      </c>
      <c r="K7395" s="87" t="str">
        <f>IF($H7395="","",VLOOKUP($H7395,培训课程清单!$B$2:$J$1700,4,0))</f>
        <v/>
      </c>
      <c r="L7395" s="29"/>
      <c r="M7395" s="89" t="str">
        <f>IF($H7395="","",VLOOKUP($H7395,培训课程清单!$B$2:$J$1700,7,0))</f>
        <v/>
      </c>
      <c r="N7395" s="87" t="str">
        <f>IF($H7395="","",VLOOKUP($H7395,培训课程清单!$B$2:$J$1700,8,0))</f>
        <v/>
      </c>
      <c r="O7395" s="29"/>
    </row>
    <row r="7396" spans="1:15">
      <c r="A7396" s="87" t="str">
        <f t="shared" si="116"/>
        <v/>
      </c>
      <c r="B7396" s="87" t="str">
        <f>IF(C7396="","",C7396&amp;COUNTIF($C$2:C7396,C7396))</f>
        <v/>
      </c>
      <c r="C7396" s="88"/>
      <c r="D7396" s="87" t="str">
        <f>IF($C7396="","",VLOOKUP($C7396,人员花名册!$B$2:$F$2001,2,0))</f>
        <v/>
      </c>
      <c r="E7396" s="87" t="str">
        <f>IF($C7396="","",VLOOKUP($C7396,人员花名册!$B$2:$F$2001,4,0))</f>
        <v/>
      </c>
      <c r="F7396" s="89" t="str">
        <f>IF($C7396="","",VLOOKUP($C7396,人员花名册!$B$2:$F$2001,5,0))</f>
        <v/>
      </c>
      <c r="G7396" s="29"/>
      <c r="H7396" s="29"/>
      <c r="I7396" s="87" t="str">
        <f>IF($C7396="","",VLOOKUP($H7396,培训课程清单!$B$2:$J$1700,2,0))</f>
        <v/>
      </c>
      <c r="J7396" s="87" t="str">
        <f>IF($C7396="","",VLOOKUP($H7396,培训课程清单!$B$2:$J$1700,3,0))</f>
        <v/>
      </c>
      <c r="K7396" s="87" t="str">
        <f>IF($H7396="","",VLOOKUP($H7396,培训课程清单!$B$2:$J$1700,4,0))</f>
        <v/>
      </c>
      <c r="L7396" s="29"/>
      <c r="M7396" s="89" t="str">
        <f>IF($H7396="","",VLOOKUP($H7396,培训课程清单!$B$2:$J$1700,7,0))</f>
        <v/>
      </c>
      <c r="N7396" s="87" t="str">
        <f>IF($H7396="","",VLOOKUP($H7396,培训课程清单!$B$2:$J$1700,8,0))</f>
        <v/>
      </c>
      <c r="O7396" s="29"/>
    </row>
    <row r="7397" spans="1:15">
      <c r="A7397" s="87" t="str">
        <f t="shared" si="116"/>
        <v/>
      </c>
      <c r="B7397" s="87" t="str">
        <f>IF(C7397="","",C7397&amp;COUNTIF($C$2:C7397,C7397))</f>
        <v/>
      </c>
      <c r="C7397" s="88"/>
      <c r="D7397" s="87" t="str">
        <f>IF($C7397="","",VLOOKUP($C7397,人员花名册!$B$2:$F$2001,2,0))</f>
        <v/>
      </c>
      <c r="E7397" s="87" t="str">
        <f>IF($C7397="","",VLOOKUP($C7397,人员花名册!$B$2:$F$2001,4,0))</f>
        <v/>
      </c>
      <c r="F7397" s="89" t="str">
        <f>IF($C7397="","",VLOOKUP($C7397,人员花名册!$B$2:$F$2001,5,0))</f>
        <v/>
      </c>
      <c r="G7397" s="29"/>
      <c r="H7397" s="29"/>
      <c r="I7397" s="87" t="str">
        <f>IF($C7397="","",VLOOKUP($H7397,培训课程清单!$B$2:$J$1700,2,0))</f>
        <v/>
      </c>
      <c r="J7397" s="87" t="str">
        <f>IF($C7397="","",VLOOKUP($H7397,培训课程清单!$B$2:$J$1700,3,0))</f>
        <v/>
      </c>
      <c r="K7397" s="87" t="str">
        <f>IF($H7397="","",VLOOKUP($H7397,培训课程清单!$B$2:$J$1700,4,0))</f>
        <v/>
      </c>
      <c r="L7397" s="29"/>
      <c r="M7397" s="89" t="str">
        <f>IF($H7397="","",VLOOKUP($H7397,培训课程清单!$B$2:$J$1700,7,0))</f>
        <v/>
      </c>
      <c r="N7397" s="87" t="str">
        <f>IF($H7397="","",VLOOKUP($H7397,培训课程清单!$B$2:$J$1700,8,0))</f>
        <v/>
      </c>
      <c r="O7397" s="29"/>
    </row>
    <row r="7398" spans="1:15">
      <c r="A7398" s="87" t="str">
        <f t="shared" si="116"/>
        <v/>
      </c>
      <c r="B7398" s="87" t="str">
        <f>IF(C7398="","",C7398&amp;COUNTIF($C$2:C7398,C7398))</f>
        <v/>
      </c>
      <c r="C7398" s="88"/>
      <c r="D7398" s="87" t="str">
        <f>IF($C7398="","",VLOOKUP($C7398,人员花名册!$B$2:$F$2001,2,0))</f>
        <v/>
      </c>
      <c r="E7398" s="87" t="str">
        <f>IF($C7398="","",VLOOKUP($C7398,人员花名册!$B$2:$F$2001,4,0))</f>
        <v/>
      </c>
      <c r="F7398" s="89" t="str">
        <f>IF($C7398="","",VLOOKUP($C7398,人员花名册!$B$2:$F$2001,5,0))</f>
        <v/>
      </c>
      <c r="G7398" s="29"/>
      <c r="H7398" s="29"/>
      <c r="I7398" s="87" t="str">
        <f>IF($C7398="","",VLOOKUP($H7398,培训课程清单!$B$2:$J$1700,2,0))</f>
        <v/>
      </c>
      <c r="J7398" s="87" t="str">
        <f>IF($C7398="","",VLOOKUP($H7398,培训课程清单!$B$2:$J$1700,3,0))</f>
        <v/>
      </c>
      <c r="K7398" s="87" t="str">
        <f>IF($H7398="","",VLOOKUP($H7398,培训课程清单!$B$2:$J$1700,4,0))</f>
        <v/>
      </c>
      <c r="L7398" s="29"/>
      <c r="M7398" s="89" t="str">
        <f>IF($H7398="","",VLOOKUP($H7398,培训课程清单!$B$2:$J$1700,7,0))</f>
        <v/>
      </c>
      <c r="N7398" s="87" t="str">
        <f>IF($H7398="","",VLOOKUP($H7398,培训课程清单!$B$2:$J$1700,8,0))</f>
        <v/>
      </c>
      <c r="O7398" s="29"/>
    </row>
    <row r="7399" spans="1:15">
      <c r="A7399" s="87" t="str">
        <f t="shared" si="116"/>
        <v/>
      </c>
      <c r="B7399" s="87" t="str">
        <f>IF(C7399="","",C7399&amp;COUNTIF($C$2:C7399,C7399))</f>
        <v/>
      </c>
      <c r="C7399" s="88"/>
      <c r="D7399" s="87" t="str">
        <f>IF($C7399="","",VLOOKUP($C7399,人员花名册!$B$2:$F$2001,2,0))</f>
        <v/>
      </c>
      <c r="E7399" s="87" t="str">
        <f>IF($C7399="","",VLOOKUP($C7399,人员花名册!$B$2:$F$2001,4,0))</f>
        <v/>
      </c>
      <c r="F7399" s="89" t="str">
        <f>IF($C7399="","",VLOOKUP($C7399,人员花名册!$B$2:$F$2001,5,0))</f>
        <v/>
      </c>
      <c r="G7399" s="29"/>
      <c r="H7399" s="29"/>
      <c r="I7399" s="87" t="str">
        <f>IF($C7399="","",VLOOKUP($H7399,培训课程清单!$B$2:$J$1700,2,0))</f>
        <v/>
      </c>
      <c r="J7399" s="87" t="str">
        <f>IF($C7399="","",VLOOKUP($H7399,培训课程清单!$B$2:$J$1700,3,0))</f>
        <v/>
      </c>
      <c r="K7399" s="87" t="str">
        <f>IF($H7399="","",VLOOKUP($H7399,培训课程清单!$B$2:$J$1700,4,0))</f>
        <v/>
      </c>
      <c r="L7399" s="29"/>
      <c r="M7399" s="89" t="str">
        <f>IF($H7399="","",VLOOKUP($H7399,培训课程清单!$B$2:$J$1700,7,0))</f>
        <v/>
      </c>
      <c r="N7399" s="87" t="str">
        <f>IF($H7399="","",VLOOKUP($H7399,培训课程清单!$B$2:$J$1700,8,0))</f>
        <v/>
      </c>
      <c r="O7399" s="29"/>
    </row>
    <row r="7400" spans="1:15">
      <c r="A7400" s="87" t="str">
        <f t="shared" si="116"/>
        <v/>
      </c>
      <c r="B7400" s="87" t="str">
        <f>IF(C7400="","",C7400&amp;COUNTIF($C$2:C7400,C7400))</f>
        <v/>
      </c>
      <c r="C7400" s="88"/>
      <c r="D7400" s="87" t="str">
        <f>IF($C7400="","",VLOOKUP($C7400,人员花名册!$B$2:$F$2001,2,0))</f>
        <v/>
      </c>
      <c r="E7400" s="87" t="str">
        <f>IF($C7400="","",VLOOKUP($C7400,人员花名册!$B$2:$F$2001,4,0))</f>
        <v/>
      </c>
      <c r="F7400" s="89" t="str">
        <f>IF($C7400="","",VLOOKUP($C7400,人员花名册!$B$2:$F$2001,5,0))</f>
        <v/>
      </c>
      <c r="G7400" s="29"/>
      <c r="H7400" s="29"/>
      <c r="I7400" s="87" t="str">
        <f>IF($C7400="","",VLOOKUP($H7400,培训课程清单!$B$2:$J$1700,2,0))</f>
        <v/>
      </c>
      <c r="J7400" s="87" t="str">
        <f>IF($C7400="","",VLOOKUP($H7400,培训课程清单!$B$2:$J$1700,3,0))</f>
        <v/>
      </c>
      <c r="K7400" s="87" t="str">
        <f>IF($H7400="","",VLOOKUP($H7400,培训课程清单!$B$2:$J$1700,4,0))</f>
        <v/>
      </c>
      <c r="L7400" s="29"/>
      <c r="M7400" s="89" t="str">
        <f>IF($H7400="","",VLOOKUP($H7400,培训课程清单!$B$2:$J$1700,7,0))</f>
        <v/>
      </c>
      <c r="N7400" s="87" t="str">
        <f>IF($H7400="","",VLOOKUP($H7400,培训课程清单!$B$2:$J$1700,8,0))</f>
        <v/>
      </c>
      <c r="O7400" s="29"/>
    </row>
    <row r="7401" spans="1:15">
      <c r="A7401" s="87" t="str">
        <f t="shared" si="116"/>
        <v/>
      </c>
      <c r="B7401" s="87" t="str">
        <f>IF(C7401="","",C7401&amp;COUNTIF($C$2:C7401,C7401))</f>
        <v/>
      </c>
      <c r="C7401" s="88"/>
      <c r="D7401" s="87" t="str">
        <f>IF($C7401="","",VLOOKUP($C7401,人员花名册!$B$2:$F$2001,2,0))</f>
        <v/>
      </c>
      <c r="E7401" s="87" t="str">
        <f>IF($C7401="","",VLOOKUP($C7401,人员花名册!$B$2:$F$2001,4,0))</f>
        <v/>
      </c>
      <c r="F7401" s="89" t="str">
        <f>IF($C7401="","",VLOOKUP($C7401,人员花名册!$B$2:$F$2001,5,0))</f>
        <v/>
      </c>
      <c r="G7401" s="29"/>
      <c r="H7401" s="29"/>
      <c r="I7401" s="87" t="str">
        <f>IF($C7401="","",VLOOKUP($H7401,培训课程清单!$B$2:$J$1700,2,0))</f>
        <v/>
      </c>
      <c r="J7401" s="87" t="str">
        <f>IF($C7401="","",VLOOKUP($H7401,培训课程清单!$B$2:$J$1700,3,0))</f>
        <v/>
      </c>
      <c r="K7401" s="87" t="str">
        <f>IF($H7401="","",VLOOKUP($H7401,培训课程清单!$B$2:$J$1700,4,0))</f>
        <v/>
      </c>
      <c r="L7401" s="29"/>
      <c r="M7401" s="89" t="str">
        <f>IF($H7401="","",VLOOKUP($H7401,培训课程清单!$B$2:$J$1700,7,0))</f>
        <v/>
      </c>
      <c r="N7401" s="87" t="str">
        <f>IF($H7401="","",VLOOKUP($H7401,培训课程清单!$B$2:$J$1700,8,0))</f>
        <v/>
      </c>
      <c r="O7401" s="29"/>
    </row>
    <row r="7402" spans="1:15">
      <c r="A7402" s="87" t="str">
        <f t="shared" si="116"/>
        <v/>
      </c>
      <c r="B7402" s="87" t="str">
        <f>IF(C7402="","",C7402&amp;COUNTIF($C$2:C7402,C7402))</f>
        <v/>
      </c>
      <c r="C7402" s="88"/>
      <c r="D7402" s="87" t="str">
        <f>IF($C7402="","",VLOOKUP($C7402,人员花名册!$B$2:$F$2001,2,0))</f>
        <v/>
      </c>
      <c r="E7402" s="87" t="str">
        <f>IF($C7402="","",VLOOKUP($C7402,人员花名册!$B$2:$F$2001,4,0))</f>
        <v/>
      </c>
      <c r="F7402" s="89" t="str">
        <f>IF($C7402="","",VLOOKUP($C7402,人员花名册!$B$2:$F$2001,5,0))</f>
        <v/>
      </c>
      <c r="G7402" s="29"/>
      <c r="H7402" s="29"/>
      <c r="I7402" s="87" t="str">
        <f>IF($C7402="","",VLOOKUP($H7402,培训课程清单!$B$2:$J$1700,2,0))</f>
        <v/>
      </c>
      <c r="J7402" s="87" t="str">
        <f>IF($C7402="","",VLOOKUP($H7402,培训课程清单!$B$2:$J$1700,3,0))</f>
        <v/>
      </c>
      <c r="K7402" s="87" t="str">
        <f>IF($H7402="","",VLOOKUP($H7402,培训课程清单!$B$2:$J$1700,4,0))</f>
        <v/>
      </c>
      <c r="L7402" s="29"/>
      <c r="M7402" s="89" t="str">
        <f>IF($H7402="","",VLOOKUP($H7402,培训课程清单!$B$2:$J$1700,7,0))</f>
        <v/>
      </c>
      <c r="N7402" s="87" t="str">
        <f>IF($H7402="","",VLOOKUP($H7402,培训课程清单!$B$2:$J$1700,8,0))</f>
        <v/>
      </c>
      <c r="O7402" s="29"/>
    </row>
    <row r="7403" spans="1:15">
      <c r="A7403" s="87" t="str">
        <f t="shared" si="116"/>
        <v/>
      </c>
      <c r="B7403" s="87" t="str">
        <f>IF(C7403="","",C7403&amp;COUNTIF($C$2:C7403,C7403))</f>
        <v/>
      </c>
      <c r="C7403" s="88"/>
      <c r="D7403" s="87" t="str">
        <f>IF($C7403="","",VLOOKUP($C7403,人员花名册!$B$2:$F$2001,2,0))</f>
        <v/>
      </c>
      <c r="E7403" s="87" t="str">
        <f>IF($C7403="","",VLOOKUP($C7403,人员花名册!$B$2:$F$2001,4,0))</f>
        <v/>
      </c>
      <c r="F7403" s="89" t="str">
        <f>IF($C7403="","",VLOOKUP($C7403,人员花名册!$B$2:$F$2001,5,0))</f>
        <v/>
      </c>
      <c r="G7403" s="29"/>
      <c r="H7403" s="29"/>
      <c r="I7403" s="87" t="str">
        <f>IF($C7403="","",VLOOKUP($H7403,培训课程清单!$B$2:$J$1700,2,0))</f>
        <v/>
      </c>
      <c r="J7403" s="87" t="str">
        <f>IF($C7403="","",VLOOKUP($H7403,培训课程清单!$B$2:$J$1700,3,0))</f>
        <v/>
      </c>
      <c r="K7403" s="87" t="str">
        <f>IF($H7403="","",VLOOKUP($H7403,培训课程清单!$B$2:$J$1700,4,0))</f>
        <v/>
      </c>
      <c r="L7403" s="29"/>
      <c r="M7403" s="89" t="str">
        <f>IF($H7403="","",VLOOKUP($H7403,培训课程清单!$B$2:$J$1700,7,0))</f>
        <v/>
      </c>
      <c r="N7403" s="87" t="str">
        <f>IF($H7403="","",VLOOKUP($H7403,培训课程清单!$B$2:$J$1700,8,0))</f>
        <v/>
      </c>
      <c r="O7403" s="29"/>
    </row>
    <row r="7404" spans="1:15">
      <c r="A7404" s="87" t="str">
        <f t="shared" si="116"/>
        <v/>
      </c>
      <c r="B7404" s="87" t="str">
        <f>IF(C7404="","",C7404&amp;COUNTIF($C$2:C7404,C7404))</f>
        <v/>
      </c>
      <c r="C7404" s="88"/>
      <c r="D7404" s="87" t="str">
        <f>IF($C7404="","",VLOOKUP($C7404,人员花名册!$B$2:$F$2001,2,0))</f>
        <v/>
      </c>
      <c r="E7404" s="87" t="str">
        <f>IF($C7404="","",VLOOKUP($C7404,人员花名册!$B$2:$F$2001,4,0))</f>
        <v/>
      </c>
      <c r="F7404" s="89" t="str">
        <f>IF($C7404="","",VLOOKUP($C7404,人员花名册!$B$2:$F$2001,5,0))</f>
        <v/>
      </c>
      <c r="G7404" s="29"/>
      <c r="H7404" s="29"/>
      <c r="I7404" s="87" t="str">
        <f>IF($C7404="","",VLOOKUP($H7404,培训课程清单!$B$2:$J$1700,2,0))</f>
        <v/>
      </c>
      <c r="J7404" s="87" t="str">
        <f>IF($C7404="","",VLOOKUP($H7404,培训课程清单!$B$2:$J$1700,3,0))</f>
        <v/>
      </c>
      <c r="K7404" s="87" t="str">
        <f>IF($H7404="","",VLOOKUP($H7404,培训课程清单!$B$2:$J$1700,4,0))</f>
        <v/>
      </c>
      <c r="L7404" s="29"/>
      <c r="M7404" s="89" t="str">
        <f>IF($H7404="","",VLOOKUP($H7404,培训课程清单!$B$2:$J$1700,7,0))</f>
        <v/>
      </c>
      <c r="N7404" s="87" t="str">
        <f>IF($H7404="","",VLOOKUP($H7404,培训课程清单!$B$2:$J$1700,8,0))</f>
        <v/>
      </c>
      <c r="O7404" s="29"/>
    </row>
    <row r="7405" spans="1:15">
      <c r="A7405" s="87" t="str">
        <f t="shared" si="116"/>
        <v/>
      </c>
      <c r="B7405" s="87" t="str">
        <f>IF(C7405="","",C7405&amp;COUNTIF($C$2:C7405,C7405))</f>
        <v/>
      </c>
      <c r="C7405" s="88"/>
      <c r="D7405" s="87" t="str">
        <f>IF($C7405="","",VLOOKUP($C7405,人员花名册!$B$2:$F$2001,2,0))</f>
        <v/>
      </c>
      <c r="E7405" s="87" t="str">
        <f>IF($C7405="","",VLOOKUP($C7405,人员花名册!$B$2:$F$2001,4,0))</f>
        <v/>
      </c>
      <c r="F7405" s="89" t="str">
        <f>IF($C7405="","",VLOOKUP($C7405,人员花名册!$B$2:$F$2001,5,0))</f>
        <v/>
      </c>
      <c r="G7405" s="29"/>
      <c r="H7405" s="29"/>
      <c r="I7405" s="87" t="str">
        <f>IF($C7405="","",VLOOKUP($H7405,培训课程清单!$B$2:$J$1700,2,0))</f>
        <v/>
      </c>
      <c r="J7405" s="87" t="str">
        <f>IF($C7405="","",VLOOKUP($H7405,培训课程清单!$B$2:$J$1700,3,0))</f>
        <v/>
      </c>
      <c r="K7405" s="87" t="str">
        <f>IF($H7405="","",VLOOKUP($H7405,培训课程清单!$B$2:$J$1700,4,0))</f>
        <v/>
      </c>
      <c r="L7405" s="29"/>
      <c r="M7405" s="89" t="str">
        <f>IF($H7405="","",VLOOKUP($H7405,培训课程清单!$B$2:$J$1700,7,0))</f>
        <v/>
      </c>
      <c r="N7405" s="87" t="str">
        <f>IF($H7405="","",VLOOKUP($H7405,培训课程清单!$B$2:$J$1700,8,0))</f>
        <v/>
      </c>
      <c r="O7405" s="29"/>
    </row>
    <row r="7406" spans="1:15">
      <c r="A7406" s="87" t="str">
        <f t="shared" si="116"/>
        <v/>
      </c>
      <c r="B7406" s="87" t="str">
        <f>IF(C7406="","",C7406&amp;COUNTIF($C$2:C7406,C7406))</f>
        <v/>
      </c>
      <c r="C7406" s="88"/>
      <c r="D7406" s="87" t="str">
        <f>IF($C7406="","",VLOOKUP($C7406,人员花名册!$B$2:$F$2001,2,0))</f>
        <v/>
      </c>
      <c r="E7406" s="87" t="str">
        <f>IF($C7406="","",VLOOKUP($C7406,人员花名册!$B$2:$F$2001,4,0))</f>
        <v/>
      </c>
      <c r="F7406" s="89" t="str">
        <f>IF($C7406="","",VLOOKUP($C7406,人员花名册!$B$2:$F$2001,5,0))</f>
        <v/>
      </c>
      <c r="G7406" s="29"/>
      <c r="H7406" s="29"/>
      <c r="I7406" s="87" t="str">
        <f>IF($C7406="","",VLOOKUP($H7406,培训课程清单!$B$2:$J$1700,2,0))</f>
        <v/>
      </c>
      <c r="J7406" s="87" t="str">
        <f>IF($C7406="","",VLOOKUP($H7406,培训课程清单!$B$2:$J$1700,3,0))</f>
        <v/>
      </c>
      <c r="K7406" s="87" t="str">
        <f>IF($H7406="","",VLOOKUP($H7406,培训课程清单!$B$2:$J$1700,4,0))</f>
        <v/>
      </c>
      <c r="L7406" s="29"/>
      <c r="M7406" s="89" t="str">
        <f>IF($H7406="","",VLOOKUP($H7406,培训课程清单!$B$2:$J$1700,7,0))</f>
        <v/>
      </c>
      <c r="N7406" s="87" t="str">
        <f>IF($H7406="","",VLOOKUP($H7406,培训课程清单!$B$2:$J$1700,8,0))</f>
        <v/>
      </c>
      <c r="O7406" s="29"/>
    </row>
    <row r="7407" spans="1:15">
      <c r="A7407" s="87" t="str">
        <f t="shared" si="116"/>
        <v/>
      </c>
      <c r="B7407" s="87" t="str">
        <f>IF(C7407="","",C7407&amp;COUNTIF($C$2:C7407,C7407))</f>
        <v/>
      </c>
      <c r="C7407" s="88"/>
      <c r="D7407" s="87" t="str">
        <f>IF($C7407="","",VLOOKUP($C7407,人员花名册!$B$2:$F$2001,2,0))</f>
        <v/>
      </c>
      <c r="E7407" s="87" t="str">
        <f>IF($C7407="","",VLOOKUP($C7407,人员花名册!$B$2:$F$2001,4,0))</f>
        <v/>
      </c>
      <c r="F7407" s="89" t="str">
        <f>IF($C7407="","",VLOOKUP($C7407,人员花名册!$B$2:$F$2001,5,0))</f>
        <v/>
      </c>
      <c r="G7407" s="29"/>
      <c r="H7407" s="29"/>
      <c r="I7407" s="87" t="str">
        <f>IF($C7407="","",VLOOKUP($H7407,培训课程清单!$B$2:$J$1700,2,0))</f>
        <v/>
      </c>
      <c r="J7407" s="87" t="str">
        <f>IF($C7407="","",VLOOKUP($H7407,培训课程清单!$B$2:$J$1700,3,0))</f>
        <v/>
      </c>
      <c r="K7407" s="87" t="str">
        <f>IF($H7407="","",VLOOKUP($H7407,培训课程清单!$B$2:$J$1700,4,0))</f>
        <v/>
      </c>
      <c r="L7407" s="29"/>
      <c r="M7407" s="89" t="str">
        <f>IF($H7407="","",VLOOKUP($H7407,培训课程清单!$B$2:$J$1700,7,0))</f>
        <v/>
      </c>
      <c r="N7407" s="87" t="str">
        <f>IF($H7407="","",VLOOKUP($H7407,培训课程清单!$B$2:$J$1700,8,0))</f>
        <v/>
      </c>
      <c r="O7407" s="29"/>
    </row>
    <row r="7408" spans="1:15">
      <c r="A7408" s="87" t="str">
        <f t="shared" si="116"/>
        <v/>
      </c>
      <c r="B7408" s="87" t="str">
        <f>IF(C7408="","",C7408&amp;COUNTIF($C$2:C7408,C7408))</f>
        <v/>
      </c>
      <c r="C7408" s="88"/>
      <c r="D7408" s="87" t="str">
        <f>IF($C7408="","",VLOOKUP($C7408,人员花名册!$B$2:$F$2001,2,0))</f>
        <v/>
      </c>
      <c r="E7408" s="87" t="str">
        <f>IF($C7408="","",VLOOKUP($C7408,人员花名册!$B$2:$F$2001,4,0))</f>
        <v/>
      </c>
      <c r="F7408" s="89" t="str">
        <f>IF($C7408="","",VLOOKUP($C7408,人员花名册!$B$2:$F$2001,5,0))</f>
        <v/>
      </c>
      <c r="G7408" s="29"/>
      <c r="H7408" s="29"/>
      <c r="I7408" s="87" t="str">
        <f>IF($C7408="","",VLOOKUP($H7408,培训课程清单!$B$2:$J$1700,2,0))</f>
        <v/>
      </c>
      <c r="J7408" s="87" t="str">
        <f>IF($C7408="","",VLOOKUP($H7408,培训课程清单!$B$2:$J$1700,3,0))</f>
        <v/>
      </c>
      <c r="K7408" s="87" t="str">
        <f>IF($H7408="","",VLOOKUP($H7408,培训课程清单!$B$2:$J$1700,4,0))</f>
        <v/>
      </c>
      <c r="L7408" s="29"/>
      <c r="M7408" s="89" t="str">
        <f>IF($H7408="","",VLOOKUP($H7408,培训课程清单!$B$2:$J$1700,7,0))</f>
        <v/>
      </c>
      <c r="N7408" s="87" t="str">
        <f>IF($H7408="","",VLOOKUP($H7408,培训课程清单!$B$2:$J$1700,8,0))</f>
        <v/>
      </c>
      <c r="O7408" s="29"/>
    </row>
    <row r="7409" spans="1:15">
      <c r="A7409" s="87" t="str">
        <f t="shared" si="116"/>
        <v/>
      </c>
      <c r="B7409" s="87" t="str">
        <f>IF(C7409="","",C7409&amp;COUNTIF($C$2:C7409,C7409))</f>
        <v/>
      </c>
      <c r="C7409" s="88"/>
      <c r="D7409" s="87" t="str">
        <f>IF($C7409="","",VLOOKUP($C7409,人员花名册!$B$2:$F$2001,2,0))</f>
        <v/>
      </c>
      <c r="E7409" s="87" t="str">
        <f>IF($C7409="","",VLOOKUP($C7409,人员花名册!$B$2:$F$2001,4,0))</f>
        <v/>
      </c>
      <c r="F7409" s="89" t="str">
        <f>IF($C7409="","",VLOOKUP($C7409,人员花名册!$B$2:$F$2001,5,0))</f>
        <v/>
      </c>
      <c r="G7409" s="29"/>
      <c r="H7409" s="29"/>
      <c r="I7409" s="87" t="str">
        <f>IF($C7409="","",VLOOKUP($H7409,培训课程清单!$B$2:$J$1700,2,0))</f>
        <v/>
      </c>
      <c r="J7409" s="87" t="str">
        <f>IF($C7409="","",VLOOKUP($H7409,培训课程清单!$B$2:$J$1700,3,0))</f>
        <v/>
      </c>
      <c r="K7409" s="87" t="str">
        <f>IF($H7409="","",VLOOKUP($H7409,培训课程清单!$B$2:$J$1700,4,0))</f>
        <v/>
      </c>
      <c r="L7409" s="29"/>
      <c r="M7409" s="89" t="str">
        <f>IF($H7409="","",VLOOKUP($H7409,培训课程清单!$B$2:$J$1700,7,0))</f>
        <v/>
      </c>
      <c r="N7409" s="87" t="str">
        <f>IF($H7409="","",VLOOKUP($H7409,培训课程清单!$B$2:$J$1700,8,0))</f>
        <v/>
      </c>
      <c r="O7409" s="29"/>
    </row>
    <row r="7410" spans="1:15">
      <c r="A7410" s="87" t="str">
        <f t="shared" si="116"/>
        <v/>
      </c>
      <c r="B7410" s="87" t="str">
        <f>IF(C7410="","",C7410&amp;COUNTIF($C$2:C7410,C7410))</f>
        <v/>
      </c>
      <c r="C7410" s="88"/>
      <c r="D7410" s="87" t="str">
        <f>IF($C7410="","",VLOOKUP($C7410,人员花名册!$B$2:$F$2001,2,0))</f>
        <v/>
      </c>
      <c r="E7410" s="87" t="str">
        <f>IF($C7410="","",VLOOKUP($C7410,人员花名册!$B$2:$F$2001,4,0))</f>
        <v/>
      </c>
      <c r="F7410" s="89" t="str">
        <f>IF($C7410="","",VLOOKUP($C7410,人员花名册!$B$2:$F$2001,5,0))</f>
        <v/>
      </c>
      <c r="G7410" s="29"/>
      <c r="H7410" s="29"/>
      <c r="I7410" s="87" t="str">
        <f>IF($C7410="","",VLOOKUP($H7410,培训课程清单!$B$2:$J$1700,2,0))</f>
        <v/>
      </c>
      <c r="J7410" s="87" t="str">
        <f>IF($C7410="","",VLOOKUP($H7410,培训课程清单!$B$2:$J$1700,3,0))</f>
        <v/>
      </c>
      <c r="K7410" s="87" t="str">
        <f>IF($H7410="","",VLOOKUP($H7410,培训课程清单!$B$2:$J$1700,4,0))</f>
        <v/>
      </c>
      <c r="L7410" s="29"/>
      <c r="M7410" s="89" t="str">
        <f>IF($H7410="","",VLOOKUP($H7410,培训课程清单!$B$2:$J$1700,7,0))</f>
        <v/>
      </c>
      <c r="N7410" s="87" t="str">
        <f>IF($H7410="","",VLOOKUP($H7410,培训课程清单!$B$2:$J$1700,8,0))</f>
        <v/>
      </c>
      <c r="O7410" s="29"/>
    </row>
    <row r="7411" spans="1:15">
      <c r="A7411" s="87" t="str">
        <f t="shared" si="116"/>
        <v/>
      </c>
      <c r="B7411" s="87" t="str">
        <f>IF(C7411="","",C7411&amp;COUNTIF($C$2:C7411,C7411))</f>
        <v/>
      </c>
      <c r="C7411" s="88"/>
      <c r="D7411" s="87" t="str">
        <f>IF($C7411="","",VLOOKUP($C7411,人员花名册!$B$2:$F$2001,2,0))</f>
        <v/>
      </c>
      <c r="E7411" s="87" t="str">
        <f>IF($C7411="","",VLOOKUP($C7411,人员花名册!$B$2:$F$2001,4,0))</f>
        <v/>
      </c>
      <c r="F7411" s="89" t="str">
        <f>IF($C7411="","",VLOOKUP($C7411,人员花名册!$B$2:$F$2001,5,0))</f>
        <v/>
      </c>
      <c r="G7411" s="29"/>
      <c r="H7411" s="29"/>
      <c r="I7411" s="87" t="str">
        <f>IF($C7411="","",VLOOKUP($H7411,培训课程清单!$B$2:$J$1700,2,0))</f>
        <v/>
      </c>
      <c r="J7411" s="87" t="str">
        <f>IF($C7411="","",VLOOKUP($H7411,培训课程清单!$B$2:$J$1700,3,0))</f>
        <v/>
      </c>
      <c r="K7411" s="87" t="str">
        <f>IF($H7411="","",VLOOKUP($H7411,培训课程清单!$B$2:$J$1700,4,0))</f>
        <v/>
      </c>
      <c r="L7411" s="29"/>
      <c r="M7411" s="89" t="str">
        <f>IF($H7411="","",VLOOKUP($H7411,培训课程清单!$B$2:$J$1700,7,0))</f>
        <v/>
      </c>
      <c r="N7411" s="87" t="str">
        <f>IF($H7411="","",VLOOKUP($H7411,培训课程清单!$B$2:$J$1700,8,0))</f>
        <v/>
      </c>
      <c r="O7411" s="29"/>
    </row>
    <row r="7412" spans="1:15">
      <c r="A7412" s="87" t="str">
        <f t="shared" si="116"/>
        <v/>
      </c>
      <c r="B7412" s="87" t="str">
        <f>IF(C7412="","",C7412&amp;COUNTIF($C$2:C7412,C7412))</f>
        <v/>
      </c>
      <c r="C7412" s="88"/>
      <c r="D7412" s="87" t="str">
        <f>IF($C7412="","",VLOOKUP($C7412,人员花名册!$B$2:$F$2001,2,0))</f>
        <v/>
      </c>
      <c r="E7412" s="87" t="str">
        <f>IF($C7412="","",VLOOKUP($C7412,人员花名册!$B$2:$F$2001,4,0))</f>
        <v/>
      </c>
      <c r="F7412" s="89" t="str">
        <f>IF($C7412="","",VLOOKUP($C7412,人员花名册!$B$2:$F$2001,5,0))</f>
        <v/>
      </c>
      <c r="G7412" s="29"/>
      <c r="H7412" s="29"/>
      <c r="I7412" s="87" t="str">
        <f>IF($C7412="","",VLOOKUP($H7412,培训课程清单!$B$2:$J$1700,2,0))</f>
        <v/>
      </c>
      <c r="J7412" s="87" t="str">
        <f>IF($C7412="","",VLOOKUP($H7412,培训课程清单!$B$2:$J$1700,3,0))</f>
        <v/>
      </c>
      <c r="K7412" s="87" t="str">
        <f>IF($H7412="","",VLOOKUP($H7412,培训课程清单!$B$2:$J$1700,4,0))</f>
        <v/>
      </c>
      <c r="L7412" s="29"/>
      <c r="M7412" s="89" t="str">
        <f>IF($H7412="","",VLOOKUP($H7412,培训课程清单!$B$2:$J$1700,7,0))</f>
        <v/>
      </c>
      <c r="N7412" s="87" t="str">
        <f>IF($H7412="","",VLOOKUP($H7412,培训课程清单!$B$2:$J$1700,8,0))</f>
        <v/>
      </c>
      <c r="O7412" s="29"/>
    </row>
    <row r="7413" spans="1:15">
      <c r="A7413" s="87" t="str">
        <f t="shared" si="116"/>
        <v/>
      </c>
      <c r="B7413" s="87" t="str">
        <f>IF(C7413="","",C7413&amp;COUNTIF($C$2:C7413,C7413))</f>
        <v/>
      </c>
      <c r="C7413" s="88"/>
      <c r="D7413" s="87" t="str">
        <f>IF($C7413="","",VLOOKUP($C7413,人员花名册!$B$2:$F$2001,2,0))</f>
        <v/>
      </c>
      <c r="E7413" s="87" t="str">
        <f>IF($C7413="","",VLOOKUP($C7413,人员花名册!$B$2:$F$2001,4,0))</f>
        <v/>
      </c>
      <c r="F7413" s="89" t="str">
        <f>IF($C7413="","",VLOOKUP($C7413,人员花名册!$B$2:$F$2001,5,0))</f>
        <v/>
      </c>
      <c r="G7413" s="29"/>
      <c r="H7413" s="29"/>
      <c r="I7413" s="87" t="str">
        <f>IF($C7413="","",VLOOKUP($H7413,培训课程清单!$B$2:$J$1700,2,0))</f>
        <v/>
      </c>
      <c r="J7413" s="87" t="str">
        <f>IF($C7413="","",VLOOKUP($H7413,培训课程清单!$B$2:$J$1700,3,0))</f>
        <v/>
      </c>
      <c r="K7413" s="87" t="str">
        <f>IF($H7413="","",VLOOKUP($H7413,培训课程清单!$B$2:$J$1700,4,0))</f>
        <v/>
      </c>
      <c r="L7413" s="29"/>
      <c r="M7413" s="89" t="str">
        <f>IF($H7413="","",VLOOKUP($H7413,培训课程清单!$B$2:$J$1700,7,0))</f>
        <v/>
      </c>
      <c r="N7413" s="87" t="str">
        <f>IF($H7413="","",VLOOKUP($H7413,培训课程清单!$B$2:$J$1700,8,0))</f>
        <v/>
      </c>
      <c r="O7413" s="29"/>
    </row>
    <row r="7414" spans="1:15">
      <c r="A7414" s="87" t="str">
        <f t="shared" si="116"/>
        <v/>
      </c>
      <c r="B7414" s="87" t="str">
        <f>IF(C7414="","",C7414&amp;COUNTIF($C$2:C7414,C7414))</f>
        <v/>
      </c>
      <c r="C7414" s="88"/>
      <c r="D7414" s="87" t="str">
        <f>IF($C7414="","",VLOOKUP($C7414,人员花名册!$B$2:$F$2001,2,0))</f>
        <v/>
      </c>
      <c r="E7414" s="87" t="str">
        <f>IF($C7414="","",VLOOKUP($C7414,人员花名册!$B$2:$F$2001,4,0))</f>
        <v/>
      </c>
      <c r="F7414" s="89" t="str">
        <f>IF($C7414="","",VLOOKUP($C7414,人员花名册!$B$2:$F$2001,5,0))</f>
        <v/>
      </c>
      <c r="G7414" s="29"/>
      <c r="H7414" s="29"/>
      <c r="I7414" s="87" t="str">
        <f>IF($C7414="","",VLOOKUP($H7414,培训课程清单!$B$2:$J$1700,2,0))</f>
        <v/>
      </c>
      <c r="J7414" s="87" t="str">
        <f>IF($C7414="","",VLOOKUP($H7414,培训课程清单!$B$2:$J$1700,3,0))</f>
        <v/>
      </c>
      <c r="K7414" s="87" t="str">
        <f>IF($H7414="","",VLOOKUP($H7414,培训课程清单!$B$2:$J$1700,4,0))</f>
        <v/>
      </c>
      <c r="L7414" s="29"/>
      <c r="M7414" s="89" t="str">
        <f>IF($H7414="","",VLOOKUP($H7414,培训课程清单!$B$2:$J$1700,7,0))</f>
        <v/>
      </c>
      <c r="N7414" s="87" t="str">
        <f>IF($H7414="","",VLOOKUP($H7414,培训课程清单!$B$2:$J$1700,8,0))</f>
        <v/>
      </c>
      <c r="O7414" s="29"/>
    </row>
    <row r="7415" spans="1:15">
      <c r="A7415" s="87" t="str">
        <f t="shared" si="116"/>
        <v/>
      </c>
      <c r="B7415" s="87" t="str">
        <f>IF(C7415="","",C7415&amp;COUNTIF($C$2:C7415,C7415))</f>
        <v/>
      </c>
      <c r="C7415" s="88"/>
      <c r="D7415" s="87" t="str">
        <f>IF($C7415="","",VLOOKUP($C7415,人员花名册!$B$2:$F$2001,2,0))</f>
        <v/>
      </c>
      <c r="E7415" s="87" t="str">
        <f>IF($C7415="","",VLOOKUP($C7415,人员花名册!$B$2:$F$2001,4,0))</f>
        <v/>
      </c>
      <c r="F7415" s="89" t="str">
        <f>IF($C7415="","",VLOOKUP($C7415,人员花名册!$B$2:$F$2001,5,0))</f>
        <v/>
      </c>
      <c r="G7415" s="29"/>
      <c r="H7415" s="29"/>
      <c r="I7415" s="87" t="str">
        <f>IF($C7415="","",VLOOKUP($H7415,培训课程清单!$B$2:$J$1700,2,0))</f>
        <v/>
      </c>
      <c r="J7415" s="87" t="str">
        <f>IF($C7415="","",VLOOKUP($H7415,培训课程清单!$B$2:$J$1700,3,0))</f>
        <v/>
      </c>
      <c r="K7415" s="87" t="str">
        <f>IF($H7415="","",VLOOKUP($H7415,培训课程清单!$B$2:$J$1700,4,0))</f>
        <v/>
      </c>
      <c r="L7415" s="29"/>
      <c r="M7415" s="89" t="str">
        <f>IF($H7415="","",VLOOKUP($H7415,培训课程清单!$B$2:$J$1700,7,0))</f>
        <v/>
      </c>
      <c r="N7415" s="87" t="str">
        <f>IF($H7415="","",VLOOKUP($H7415,培训课程清单!$B$2:$J$1700,8,0))</f>
        <v/>
      </c>
      <c r="O7415" s="29"/>
    </row>
    <row r="7416" spans="1:15">
      <c r="A7416" s="87" t="str">
        <f t="shared" si="116"/>
        <v/>
      </c>
      <c r="B7416" s="87" t="str">
        <f>IF(C7416="","",C7416&amp;COUNTIF($C$2:C7416,C7416))</f>
        <v/>
      </c>
      <c r="C7416" s="88"/>
      <c r="D7416" s="87" t="str">
        <f>IF($C7416="","",VLOOKUP($C7416,人员花名册!$B$2:$F$2001,2,0))</f>
        <v/>
      </c>
      <c r="E7416" s="87" t="str">
        <f>IF($C7416="","",VLOOKUP($C7416,人员花名册!$B$2:$F$2001,4,0))</f>
        <v/>
      </c>
      <c r="F7416" s="89" t="str">
        <f>IF($C7416="","",VLOOKUP($C7416,人员花名册!$B$2:$F$2001,5,0))</f>
        <v/>
      </c>
      <c r="G7416" s="29"/>
      <c r="H7416" s="29"/>
      <c r="I7416" s="87" t="str">
        <f>IF($C7416="","",VLOOKUP($H7416,培训课程清单!$B$2:$J$1700,2,0))</f>
        <v/>
      </c>
      <c r="J7416" s="87" t="str">
        <f>IF($C7416="","",VLOOKUP($H7416,培训课程清单!$B$2:$J$1700,3,0))</f>
        <v/>
      </c>
      <c r="K7416" s="87" t="str">
        <f>IF($H7416="","",VLOOKUP($H7416,培训课程清单!$B$2:$J$1700,4,0))</f>
        <v/>
      </c>
      <c r="L7416" s="29"/>
      <c r="M7416" s="89" t="str">
        <f>IF($H7416="","",VLOOKUP($H7416,培训课程清单!$B$2:$J$1700,7,0))</f>
        <v/>
      </c>
      <c r="N7416" s="87" t="str">
        <f>IF($H7416="","",VLOOKUP($H7416,培训课程清单!$B$2:$J$1700,8,0))</f>
        <v/>
      </c>
      <c r="O7416" s="29"/>
    </row>
    <row r="7417" spans="1:15">
      <c r="A7417" s="87" t="str">
        <f t="shared" si="116"/>
        <v/>
      </c>
      <c r="B7417" s="87" t="str">
        <f>IF(C7417="","",C7417&amp;COUNTIF($C$2:C7417,C7417))</f>
        <v/>
      </c>
      <c r="C7417" s="88"/>
      <c r="D7417" s="87" t="str">
        <f>IF($C7417="","",VLOOKUP($C7417,人员花名册!$B$2:$F$2001,2,0))</f>
        <v/>
      </c>
      <c r="E7417" s="87" t="str">
        <f>IF($C7417="","",VLOOKUP($C7417,人员花名册!$B$2:$F$2001,4,0))</f>
        <v/>
      </c>
      <c r="F7417" s="89" t="str">
        <f>IF($C7417="","",VLOOKUP($C7417,人员花名册!$B$2:$F$2001,5,0))</f>
        <v/>
      </c>
      <c r="G7417" s="29"/>
      <c r="H7417" s="29"/>
      <c r="I7417" s="87" t="str">
        <f>IF($C7417="","",VLOOKUP($H7417,培训课程清单!$B$2:$J$1700,2,0))</f>
        <v/>
      </c>
      <c r="J7417" s="87" t="str">
        <f>IF($C7417="","",VLOOKUP($H7417,培训课程清单!$B$2:$J$1700,3,0))</f>
        <v/>
      </c>
      <c r="K7417" s="87" t="str">
        <f>IF($H7417="","",VLOOKUP($H7417,培训课程清单!$B$2:$J$1700,4,0))</f>
        <v/>
      </c>
      <c r="L7417" s="29"/>
      <c r="M7417" s="89" t="str">
        <f>IF($H7417="","",VLOOKUP($H7417,培训课程清单!$B$2:$J$1700,7,0))</f>
        <v/>
      </c>
      <c r="N7417" s="87" t="str">
        <f>IF($H7417="","",VLOOKUP($H7417,培训课程清单!$B$2:$J$1700,8,0))</f>
        <v/>
      </c>
      <c r="O7417" s="29"/>
    </row>
    <row r="7418" spans="1:15">
      <c r="A7418" s="87" t="str">
        <f t="shared" si="116"/>
        <v/>
      </c>
      <c r="B7418" s="87" t="str">
        <f>IF(C7418="","",C7418&amp;COUNTIF($C$2:C7418,C7418))</f>
        <v/>
      </c>
      <c r="C7418" s="88"/>
      <c r="D7418" s="87" t="str">
        <f>IF($C7418="","",VLOOKUP($C7418,人员花名册!$B$2:$F$2001,2,0))</f>
        <v/>
      </c>
      <c r="E7418" s="87" t="str">
        <f>IF($C7418="","",VLOOKUP($C7418,人员花名册!$B$2:$F$2001,4,0))</f>
        <v/>
      </c>
      <c r="F7418" s="89" t="str">
        <f>IF($C7418="","",VLOOKUP($C7418,人员花名册!$B$2:$F$2001,5,0))</f>
        <v/>
      </c>
      <c r="G7418" s="29"/>
      <c r="H7418" s="29"/>
      <c r="I7418" s="87" t="str">
        <f>IF($C7418="","",VLOOKUP($H7418,培训课程清单!$B$2:$J$1700,2,0))</f>
        <v/>
      </c>
      <c r="J7418" s="87" t="str">
        <f>IF($C7418="","",VLOOKUP($H7418,培训课程清单!$B$2:$J$1700,3,0))</f>
        <v/>
      </c>
      <c r="K7418" s="87" t="str">
        <f>IF($H7418="","",VLOOKUP($H7418,培训课程清单!$B$2:$J$1700,4,0))</f>
        <v/>
      </c>
      <c r="L7418" s="29"/>
      <c r="M7418" s="89" t="str">
        <f>IF($H7418="","",VLOOKUP($H7418,培训课程清单!$B$2:$J$1700,7,0))</f>
        <v/>
      </c>
      <c r="N7418" s="87" t="str">
        <f>IF($H7418="","",VLOOKUP($H7418,培训课程清单!$B$2:$J$1700,8,0))</f>
        <v/>
      </c>
      <c r="O7418" s="29"/>
    </row>
    <row r="7419" spans="1:15">
      <c r="A7419" s="87" t="str">
        <f t="shared" si="116"/>
        <v/>
      </c>
      <c r="B7419" s="87" t="str">
        <f>IF(C7419="","",C7419&amp;COUNTIF($C$2:C7419,C7419))</f>
        <v/>
      </c>
      <c r="C7419" s="88"/>
      <c r="D7419" s="87" t="str">
        <f>IF($C7419="","",VLOOKUP($C7419,人员花名册!$B$2:$F$2001,2,0))</f>
        <v/>
      </c>
      <c r="E7419" s="87" t="str">
        <f>IF($C7419="","",VLOOKUP($C7419,人员花名册!$B$2:$F$2001,4,0))</f>
        <v/>
      </c>
      <c r="F7419" s="89" t="str">
        <f>IF($C7419="","",VLOOKUP($C7419,人员花名册!$B$2:$F$2001,5,0))</f>
        <v/>
      </c>
      <c r="G7419" s="29"/>
      <c r="H7419" s="29"/>
      <c r="I7419" s="87" t="str">
        <f>IF($C7419="","",VLOOKUP($H7419,培训课程清单!$B$2:$J$1700,2,0))</f>
        <v/>
      </c>
      <c r="J7419" s="87" t="str">
        <f>IF($C7419="","",VLOOKUP($H7419,培训课程清单!$B$2:$J$1700,3,0))</f>
        <v/>
      </c>
      <c r="K7419" s="87" t="str">
        <f>IF($H7419="","",VLOOKUP($H7419,培训课程清单!$B$2:$J$1700,4,0))</f>
        <v/>
      </c>
      <c r="L7419" s="29"/>
      <c r="M7419" s="89" t="str">
        <f>IF($H7419="","",VLOOKUP($H7419,培训课程清单!$B$2:$J$1700,7,0))</f>
        <v/>
      </c>
      <c r="N7419" s="87" t="str">
        <f>IF($H7419="","",VLOOKUP($H7419,培训课程清单!$B$2:$J$1700,8,0))</f>
        <v/>
      </c>
      <c r="O7419" s="29"/>
    </row>
    <row r="7420" spans="1:15">
      <c r="A7420" s="87" t="str">
        <f t="shared" si="116"/>
        <v/>
      </c>
      <c r="B7420" s="87" t="str">
        <f>IF(C7420="","",C7420&amp;COUNTIF($C$2:C7420,C7420))</f>
        <v/>
      </c>
      <c r="C7420" s="88"/>
      <c r="D7420" s="87" t="str">
        <f>IF($C7420="","",VLOOKUP($C7420,人员花名册!$B$2:$F$2001,2,0))</f>
        <v/>
      </c>
      <c r="E7420" s="87" t="str">
        <f>IF($C7420="","",VLOOKUP($C7420,人员花名册!$B$2:$F$2001,4,0))</f>
        <v/>
      </c>
      <c r="F7420" s="89" t="str">
        <f>IF($C7420="","",VLOOKUP($C7420,人员花名册!$B$2:$F$2001,5,0))</f>
        <v/>
      </c>
      <c r="G7420" s="29"/>
      <c r="H7420" s="29"/>
      <c r="I7420" s="87" t="str">
        <f>IF($C7420="","",VLOOKUP($H7420,培训课程清单!$B$2:$J$1700,2,0))</f>
        <v/>
      </c>
      <c r="J7420" s="87" t="str">
        <f>IF($C7420="","",VLOOKUP($H7420,培训课程清单!$B$2:$J$1700,3,0))</f>
        <v/>
      </c>
      <c r="K7420" s="87" t="str">
        <f>IF($H7420="","",VLOOKUP($H7420,培训课程清单!$B$2:$J$1700,4,0))</f>
        <v/>
      </c>
      <c r="L7420" s="29"/>
      <c r="M7420" s="89" t="str">
        <f>IF($H7420="","",VLOOKUP($H7420,培训课程清单!$B$2:$J$1700,7,0))</f>
        <v/>
      </c>
      <c r="N7420" s="87" t="str">
        <f>IF($H7420="","",VLOOKUP($H7420,培训课程清单!$B$2:$J$1700,8,0))</f>
        <v/>
      </c>
      <c r="O7420" s="29"/>
    </row>
    <row r="7421" spans="1:15">
      <c r="A7421" s="87" t="str">
        <f t="shared" si="116"/>
        <v/>
      </c>
      <c r="B7421" s="87" t="str">
        <f>IF(C7421="","",C7421&amp;COUNTIF($C$2:C7421,C7421))</f>
        <v/>
      </c>
      <c r="C7421" s="88"/>
      <c r="D7421" s="87" t="str">
        <f>IF($C7421="","",VLOOKUP($C7421,人员花名册!$B$2:$F$2001,2,0))</f>
        <v/>
      </c>
      <c r="E7421" s="87" t="str">
        <f>IF($C7421="","",VLOOKUP($C7421,人员花名册!$B$2:$F$2001,4,0))</f>
        <v/>
      </c>
      <c r="F7421" s="89" t="str">
        <f>IF($C7421="","",VLOOKUP($C7421,人员花名册!$B$2:$F$2001,5,0))</f>
        <v/>
      </c>
      <c r="G7421" s="29"/>
      <c r="H7421" s="29"/>
      <c r="I7421" s="87" t="str">
        <f>IF($C7421="","",VLOOKUP($H7421,培训课程清单!$B$2:$J$1700,2,0))</f>
        <v/>
      </c>
      <c r="J7421" s="87" t="str">
        <f>IF($C7421="","",VLOOKUP($H7421,培训课程清单!$B$2:$J$1700,3,0))</f>
        <v/>
      </c>
      <c r="K7421" s="87" t="str">
        <f>IF($H7421="","",VLOOKUP($H7421,培训课程清单!$B$2:$J$1700,4,0))</f>
        <v/>
      </c>
      <c r="L7421" s="29"/>
      <c r="M7421" s="89" t="str">
        <f>IF($H7421="","",VLOOKUP($H7421,培训课程清单!$B$2:$J$1700,7,0))</f>
        <v/>
      </c>
      <c r="N7421" s="87" t="str">
        <f>IF($H7421="","",VLOOKUP($H7421,培训课程清单!$B$2:$J$1700,8,0))</f>
        <v/>
      </c>
      <c r="O7421" s="29"/>
    </row>
    <row r="7422" spans="1:15">
      <c r="A7422" s="87" t="str">
        <f t="shared" si="116"/>
        <v/>
      </c>
      <c r="B7422" s="87" t="str">
        <f>IF(C7422="","",C7422&amp;COUNTIF($C$2:C7422,C7422))</f>
        <v/>
      </c>
      <c r="C7422" s="88"/>
      <c r="D7422" s="87" t="str">
        <f>IF($C7422="","",VLOOKUP($C7422,人员花名册!$B$2:$F$2001,2,0))</f>
        <v/>
      </c>
      <c r="E7422" s="87" t="str">
        <f>IF($C7422="","",VLOOKUP($C7422,人员花名册!$B$2:$F$2001,4,0))</f>
        <v/>
      </c>
      <c r="F7422" s="89" t="str">
        <f>IF($C7422="","",VLOOKUP($C7422,人员花名册!$B$2:$F$2001,5,0))</f>
        <v/>
      </c>
      <c r="G7422" s="29"/>
      <c r="H7422" s="29"/>
      <c r="I7422" s="87" t="str">
        <f>IF($C7422="","",VLOOKUP($H7422,培训课程清单!$B$2:$J$1700,2,0))</f>
        <v/>
      </c>
      <c r="J7422" s="87" t="str">
        <f>IF($C7422="","",VLOOKUP($H7422,培训课程清单!$B$2:$J$1700,3,0))</f>
        <v/>
      </c>
      <c r="K7422" s="87" t="str">
        <f>IF($H7422="","",VLOOKUP($H7422,培训课程清单!$B$2:$J$1700,4,0))</f>
        <v/>
      </c>
      <c r="L7422" s="29"/>
      <c r="M7422" s="89" t="str">
        <f>IF($H7422="","",VLOOKUP($H7422,培训课程清单!$B$2:$J$1700,7,0))</f>
        <v/>
      </c>
      <c r="N7422" s="87" t="str">
        <f>IF($H7422="","",VLOOKUP($H7422,培训课程清单!$B$2:$J$1700,8,0))</f>
        <v/>
      </c>
      <c r="O7422" s="29"/>
    </row>
    <row r="7423" spans="1:15">
      <c r="A7423" s="87" t="str">
        <f t="shared" si="116"/>
        <v/>
      </c>
      <c r="B7423" s="87" t="str">
        <f>IF(C7423="","",C7423&amp;COUNTIF($C$2:C7423,C7423))</f>
        <v/>
      </c>
      <c r="C7423" s="88"/>
      <c r="D7423" s="87" t="str">
        <f>IF($C7423="","",VLOOKUP($C7423,人员花名册!$B$2:$F$2001,2,0))</f>
        <v/>
      </c>
      <c r="E7423" s="87" t="str">
        <f>IF($C7423="","",VLOOKUP($C7423,人员花名册!$B$2:$F$2001,4,0))</f>
        <v/>
      </c>
      <c r="F7423" s="89" t="str">
        <f>IF($C7423="","",VLOOKUP($C7423,人员花名册!$B$2:$F$2001,5,0))</f>
        <v/>
      </c>
      <c r="G7423" s="29"/>
      <c r="H7423" s="29"/>
      <c r="I7423" s="87" t="str">
        <f>IF($C7423="","",VLOOKUP($H7423,培训课程清单!$B$2:$J$1700,2,0))</f>
        <v/>
      </c>
      <c r="J7423" s="87" t="str">
        <f>IF($C7423="","",VLOOKUP($H7423,培训课程清单!$B$2:$J$1700,3,0))</f>
        <v/>
      </c>
      <c r="K7423" s="87" t="str">
        <f>IF($H7423="","",VLOOKUP($H7423,培训课程清单!$B$2:$J$1700,4,0))</f>
        <v/>
      </c>
      <c r="L7423" s="29"/>
      <c r="M7423" s="89" t="str">
        <f>IF($H7423="","",VLOOKUP($H7423,培训课程清单!$B$2:$J$1700,7,0))</f>
        <v/>
      </c>
      <c r="N7423" s="87" t="str">
        <f>IF($H7423="","",VLOOKUP($H7423,培训课程清单!$B$2:$J$1700,8,0))</f>
        <v/>
      </c>
      <c r="O7423" s="29"/>
    </row>
    <row r="7424" spans="1:15">
      <c r="A7424" s="87" t="str">
        <f t="shared" si="116"/>
        <v/>
      </c>
      <c r="B7424" s="87" t="str">
        <f>IF(C7424="","",C7424&amp;COUNTIF($C$2:C7424,C7424))</f>
        <v/>
      </c>
      <c r="C7424" s="88"/>
      <c r="D7424" s="87" t="str">
        <f>IF($C7424="","",VLOOKUP($C7424,人员花名册!$B$2:$F$2001,2,0))</f>
        <v/>
      </c>
      <c r="E7424" s="87" t="str">
        <f>IF($C7424="","",VLOOKUP($C7424,人员花名册!$B$2:$F$2001,4,0))</f>
        <v/>
      </c>
      <c r="F7424" s="89" t="str">
        <f>IF($C7424="","",VLOOKUP($C7424,人员花名册!$B$2:$F$2001,5,0))</f>
        <v/>
      </c>
      <c r="G7424" s="29"/>
      <c r="H7424" s="29"/>
      <c r="I7424" s="87" t="str">
        <f>IF($C7424="","",VLOOKUP($H7424,培训课程清单!$B$2:$J$1700,2,0))</f>
        <v/>
      </c>
      <c r="J7424" s="87" t="str">
        <f>IF($C7424="","",VLOOKUP($H7424,培训课程清单!$B$2:$J$1700,3,0))</f>
        <v/>
      </c>
      <c r="K7424" s="87" t="str">
        <f>IF($H7424="","",VLOOKUP($H7424,培训课程清单!$B$2:$J$1700,4,0))</f>
        <v/>
      </c>
      <c r="L7424" s="29"/>
      <c r="M7424" s="89" t="str">
        <f>IF($H7424="","",VLOOKUP($H7424,培训课程清单!$B$2:$J$1700,7,0))</f>
        <v/>
      </c>
      <c r="N7424" s="87" t="str">
        <f>IF($H7424="","",VLOOKUP($H7424,培训课程清单!$B$2:$J$1700,8,0))</f>
        <v/>
      </c>
      <c r="O7424" s="29"/>
    </row>
    <row r="7425" spans="1:15">
      <c r="A7425" s="87" t="str">
        <f t="shared" si="116"/>
        <v/>
      </c>
      <c r="B7425" s="87" t="str">
        <f>IF(C7425="","",C7425&amp;COUNTIF($C$2:C7425,C7425))</f>
        <v/>
      </c>
      <c r="C7425" s="88"/>
      <c r="D7425" s="87" t="str">
        <f>IF($C7425="","",VLOOKUP($C7425,人员花名册!$B$2:$F$2001,2,0))</f>
        <v/>
      </c>
      <c r="E7425" s="87" t="str">
        <f>IF($C7425="","",VLOOKUP($C7425,人员花名册!$B$2:$F$2001,4,0))</f>
        <v/>
      </c>
      <c r="F7425" s="89" t="str">
        <f>IF($C7425="","",VLOOKUP($C7425,人员花名册!$B$2:$F$2001,5,0))</f>
        <v/>
      </c>
      <c r="G7425" s="29"/>
      <c r="H7425" s="29"/>
      <c r="I7425" s="87" t="str">
        <f>IF($C7425="","",VLOOKUP($H7425,培训课程清单!$B$2:$J$1700,2,0))</f>
        <v/>
      </c>
      <c r="J7425" s="87" t="str">
        <f>IF($C7425="","",VLOOKUP($H7425,培训课程清单!$B$2:$J$1700,3,0))</f>
        <v/>
      </c>
      <c r="K7425" s="87" t="str">
        <f>IF($H7425="","",VLOOKUP($H7425,培训课程清单!$B$2:$J$1700,4,0))</f>
        <v/>
      </c>
      <c r="L7425" s="29"/>
      <c r="M7425" s="89" t="str">
        <f>IF($H7425="","",VLOOKUP($H7425,培训课程清单!$B$2:$J$1700,7,0))</f>
        <v/>
      </c>
      <c r="N7425" s="87" t="str">
        <f>IF($H7425="","",VLOOKUP($H7425,培训课程清单!$B$2:$J$1700,8,0))</f>
        <v/>
      </c>
      <c r="O7425" s="29"/>
    </row>
    <row r="7426" spans="1:15">
      <c r="A7426" s="87" t="str">
        <f t="shared" si="116"/>
        <v/>
      </c>
      <c r="B7426" s="87" t="str">
        <f>IF(C7426="","",C7426&amp;COUNTIF($C$2:C7426,C7426))</f>
        <v/>
      </c>
      <c r="C7426" s="88"/>
      <c r="D7426" s="87" t="str">
        <f>IF($C7426="","",VLOOKUP($C7426,人员花名册!$B$2:$F$2001,2,0))</f>
        <v/>
      </c>
      <c r="E7426" s="87" t="str">
        <f>IF($C7426="","",VLOOKUP($C7426,人员花名册!$B$2:$F$2001,4,0))</f>
        <v/>
      </c>
      <c r="F7426" s="89" t="str">
        <f>IF($C7426="","",VLOOKUP($C7426,人员花名册!$B$2:$F$2001,5,0))</f>
        <v/>
      </c>
      <c r="G7426" s="29"/>
      <c r="H7426" s="29"/>
      <c r="I7426" s="87" t="str">
        <f>IF($C7426="","",VLOOKUP($H7426,培训课程清单!$B$2:$J$1700,2,0))</f>
        <v/>
      </c>
      <c r="J7426" s="87" t="str">
        <f>IF($C7426="","",VLOOKUP($H7426,培训课程清单!$B$2:$J$1700,3,0))</f>
        <v/>
      </c>
      <c r="K7426" s="87" t="str">
        <f>IF($H7426="","",VLOOKUP($H7426,培训课程清单!$B$2:$J$1700,4,0))</f>
        <v/>
      </c>
      <c r="L7426" s="29"/>
      <c r="M7426" s="89" t="str">
        <f>IF($H7426="","",VLOOKUP($H7426,培训课程清单!$B$2:$J$1700,7,0))</f>
        <v/>
      </c>
      <c r="N7426" s="87" t="str">
        <f>IF($H7426="","",VLOOKUP($H7426,培训课程清单!$B$2:$J$1700,8,0))</f>
        <v/>
      </c>
      <c r="O7426" s="29"/>
    </row>
    <row r="7427" spans="1:15">
      <c r="A7427" s="87" t="str">
        <f t="shared" si="116"/>
        <v/>
      </c>
      <c r="B7427" s="87" t="str">
        <f>IF(C7427="","",C7427&amp;COUNTIF($C$2:C7427,C7427))</f>
        <v/>
      </c>
      <c r="C7427" s="88"/>
      <c r="D7427" s="87" t="str">
        <f>IF($C7427="","",VLOOKUP($C7427,人员花名册!$B$2:$F$2001,2,0))</f>
        <v/>
      </c>
      <c r="E7427" s="87" t="str">
        <f>IF($C7427="","",VLOOKUP($C7427,人员花名册!$B$2:$F$2001,4,0))</f>
        <v/>
      </c>
      <c r="F7427" s="89" t="str">
        <f>IF($C7427="","",VLOOKUP($C7427,人员花名册!$B$2:$F$2001,5,0))</f>
        <v/>
      </c>
      <c r="G7427" s="29"/>
      <c r="H7427" s="29"/>
      <c r="I7427" s="87" t="str">
        <f>IF($C7427="","",VLOOKUP($H7427,培训课程清单!$B$2:$J$1700,2,0))</f>
        <v/>
      </c>
      <c r="J7427" s="87" t="str">
        <f>IF($C7427="","",VLOOKUP($H7427,培训课程清单!$B$2:$J$1700,3,0))</f>
        <v/>
      </c>
      <c r="K7427" s="87" t="str">
        <f>IF($H7427="","",VLOOKUP($H7427,培训课程清单!$B$2:$J$1700,4,0))</f>
        <v/>
      </c>
      <c r="L7427" s="29"/>
      <c r="M7427" s="89" t="str">
        <f>IF($H7427="","",VLOOKUP($H7427,培训课程清单!$B$2:$J$1700,7,0))</f>
        <v/>
      </c>
      <c r="N7427" s="87" t="str">
        <f>IF($H7427="","",VLOOKUP($H7427,培训课程清单!$B$2:$J$1700,8,0))</f>
        <v/>
      </c>
      <c r="O7427" s="29"/>
    </row>
    <row r="7428" spans="1:15">
      <c r="A7428" s="87" t="str">
        <f t="shared" si="116"/>
        <v/>
      </c>
      <c r="B7428" s="87" t="str">
        <f>IF(C7428="","",C7428&amp;COUNTIF($C$2:C7428,C7428))</f>
        <v/>
      </c>
      <c r="C7428" s="88"/>
      <c r="D7428" s="87" t="str">
        <f>IF($C7428="","",VLOOKUP($C7428,人员花名册!$B$2:$F$2001,2,0))</f>
        <v/>
      </c>
      <c r="E7428" s="87" t="str">
        <f>IF($C7428="","",VLOOKUP($C7428,人员花名册!$B$2:$F$2001,4,0))</f>
        <v/>
      </c>
      <c r="F7428" s="89" t="str">
        <f>IF($C7428="","",VLOOKUP($C7428,人员花名册!$B$2:$F$2001,5,0))</f>
        <v/>
      </c>
      <c r="G7428" s="29"/>
      <c r="H7428" s="29"/>
      <c r="I7428" s="87" t="str">
        <f>IF($C7428="","",VLOOKUP($H7428,培训课程清单!$B$2:$J$1700,2,0))</f>
        <v/>
      </c>
      <c r="J7428" s="87" t="str">
        <f>IF($C7428="","",VLOOKUP($H7428,培训课程清单!$B$2:$J$1700,3,0))</f>
        <v/>
      </c>
      <c r="K7428" s="87" t="str">
        <f>IF($H7428="","",VLOOKUP($H7428,培训课程清单!$B$2:$J$1700,4,0))</f>
        <v/>
      </c>
      <c r="L7428" s="29"/>
      <c r="M7428" s="89" t="str">
        <f>IF($H7428="","",VLOOKUP($H7428,培训课程清单!$B$2:$J$1700,7,0))</f>
        <v/>
      </c>
      <c r="N7428" s="87" t="str">
        <f>IF($H7428="","",VLOOKUP($H7428,培训课程清单!$B$2:$J$1700,8,0))</f>
        <v/>
      </c>
      <c r="O7428" s="29"/>
    </row>
    <row r="7429" spans="1:15">
      <c r="A7429" s="87" t="str">
        <f t="shared" si="116"/>
        <v/>
      </c>
      <c r="B7429" s="87" t="str">
        <f>IF(C7429="","",C7429&amp;COUNTIF($C$2:C7429,C7429))</f>
        <v/>
      </c>
      <c r="C7429" s="88"/>
      <c r="D7429" s="87" t="str">
        <f>IF($C7429="","",VLOOKUP($C7429,人员花名册!$B$2:$F$2001,2,0))</f>
        <v/>
      </c>
      <c r="E7429" s="87" t="str">
        <f>IF($C7429="","",VLOOKUP($C7429,人员花名册!$B$2:$F$2001,4,0))</f>
        <v/>
      </c>
      <c r="F7429" s="89" t="str">
        <f>IF($C7429="","",VLOOKUP($C7429,人员花名册!$B$2:$F$2001,5,0))</f>
        <v/>
      </c>
      <c r="G7429" s="29"/>
      <c r="H7429" s="29"/>
      <c r="I7429" s="87" t="str">
        <f>IF($C7429="","",VLOOKUP($H7429,培训课程清单!$B$2:$J$1700,2,0))</f>
        <v/>
      </c>
      <c r="J7429" s="87" t="str">
        <f>IF($C7429="","",VLOOKUP($H7429,培训课程清单!$B$2:$J$1700,3,0))</f>
        <v/>
      </c>
      <c r="K7429" s="87" t="str">
        <f>IF($H7429="","",VLOOKUP($H7429,培训课程清单!$B$2:$J$1700,4,0))</f>
        <v/>
      </c>
      <c r="L7429" s="29"/>
      <c r="M7429" s="89" t="str">
        <f>IF($H7429="","",VLOOKUP($H7429,培训课程清单!$B$2:$J$1700,7,0))</f>
        <v/>
      </c>
      <c r="N7429" s="87" t="str">
        <f>IF($H7429="","",VLOOKUP($H7429,培训课程清单!$B$2:$J$1700,8,0))</f>
        <v/>
      </c>
      <c r="O7429" s="29"/>
    </row>
    <row r="7430" spans="1:15">
      <c r="A7430" s="87" t="str">
        <f t="shared" si="116"/>
        <v/>
      </c>
      <c r="B7430" s="87" t="str">
        <f>IF(C7430="","",C7430&amp;COUNTIF($C$2:C7430,C7430))</f>
        <v/>
      </c>
      <c r="C7430" s="88"/>
      <c r="D7430" s="87" t="str">
        <f>IF($C7430="","",VLOOKUP($C7430,人员花名册!$B$2:$F$2001,2,0))</f>
        <v/>
      </c>
      <c r="E7430" s="87" t="str">
        <f>IF($C7430="","",VLOOKUP($C7430,人员花名册!$B$2:$F$2001,4,0))</f>
        <v/>
      </c>
      <c r="F7430" s="89" t="str">
        <f>IF($C7430="","",VLOOKUP($C7430,人员花名册!$B$2:$F$2001,5,0))</f>
        <v/>
      </c>
      <c r="G7430" s="29"/>
      <c r="H7430" s="29"/>
      <c r="I7430" s="87" t="str">
        <f>IF($C7430="","",VLOOKUP($H7430,培训课程清单!$B$2:$J$1700,2,0))</f>
        <v/>
      </c>
      <c r="J7430" s="87" t="str">
        <f>IF($C7430="","",VLOOKUP($H7430,培训课程清单!$B$2:$J$1700,3,0))</f>
        <v/>
      </c>
      <c r="K7430" s="87" t="str">
        <f>IF($H7430="","",VLOOKUP($H7430,培训课程清单!$B$2:$J$1700,4,0))</f>
        <v/>
      </c>
      <c r="L7430" s="29"/>
      <c r="M7430" s="89" t="str">
        <f>IF($H7430="","",VLOOKUP($H7430,培训课程清单!$B$2:$J$1700,7,0))</f>
        <v/>
      </c>
      <c r="N7430" s="87" t="str">
        <f>IF($H7430="","",VLOOKUP($H7430,培训课程清单!$B$2:$J$1700,8,0))</f>
        <v/>
      </c>
      <c r="O7430" s="29"/>
    </row>
    <row r="7431" spans="1:15">
      <c r="A7431" s="87" t="str">
        <f t="shared" si="116"/>
        <v/>
      </c>
      <c r="B7431" s="87" t="str">
        <f>IF(C7431="","",C7431&amp;COUNTIF($C$2:C7431,C7431))</f>
        <v/>
      </c>
      <c r="C7431" s="88"/>
      <c r="D7431" s="87" t="str">
        <f>IF($C7431="","",VLOOKUP($C7431,人员花名册!$B$2:$F$2001,2,0))</f>
        <v/>
      </c>
      <c r="E7431" s="87" t="str">
        <f>IF($C7431="","",VLOOKUP($C7431,人员花名册!$B$2:$F$2001,4,0))</f>
        <v/>
      </c>
      <c r="F7431" s="89" t="str">
        <f>IF($C7431="","",VLOOKUP($C7431,人员花名册!$B$2:$F$2001,5,0))</f>
        <v/>
      </c>
      <c r="G7431" s="29"/>
      <c r="H7431" s="29"/>
      <c r="I7431" s="87" t="str">
        <f>IF($C7431="","",VLOOKUP($H7431,培训课程清单!$B$2:$J$1700,2,0))</f>
        <v/>
      </c>
      <c r="J7431" s="87" t="str">
        <f>IF($C7431="","",VLOOKUP($H7431,培训课程清单!$B$2:$J$1700,3,0))</f>
        <v/>
      </c>
      <c r="K7431" s="87" t="str">
        <f>IF($H7431="","",VLOOKUP($H7431,培训课程清单!$B$2:$J$1700,4,0))</f>
        <v/>
      </c>
      <c r="L7431" s="29"/>
      <c r="M7431" s="89" t="str">
        <f>IF($H7431="","",VLOOKUP($H7431,培训课程清单!$B$2:$J$1700,7,0))</f>
        <v/>
      </c>
      <c r="N7431" s="87" t="str">
        <f>IF($H7431="","",VLOOKUP($H7431,培训课程清单!$B$2:$J$1700,8,0))</f>
        <v/>
      </c>
      <c r="O7431" s="29"/>
    </row>
    <row r="7432" spans="1:15">
      <c r="A7432" s="87" t="str">
        <f t="shared" si="116"/>
        <v/>
      </c>
      <c r="B7432" s="87" t="str">
        <f>IF(C7432="","",C7432&amp;COUNTIF($C$2:C7432,C7432))</f>
        <v/>
      </c>
      <c r="C7432" s="88"/>
      <c r="D7432" s="87" t="str">
        <f>IF($C7432="","",VLOOKUP($C7432,人员花名册!$B$2:$F$2001,2,0))</f>
        <v/>
      </c>
      <c r="E7432" s="87" t="str">
        <f>IF($C7432="","",VLOOKUP($C7432,人员花名册!$B$2:$F$2001,4,0))</f>
        <v/>
      </c>
      <c r="F7432" s="89" t="str">
        <f>IF($C7432="","",VLOOKUP($C7432,人员花名册!$B$2:$F$2001,5,0))</f>
        <v/>
      </c>
      <c r="G7432" s="29"/>
      <c r="H7432" s="29"/>
      <c r="I7432" s="87" t="str">
        <f>IF($C7432="","",VLOOKUP($H7432,培训课程清单!$B$2:$J$1700,2,0))</f>
        <v/>
      </c>
      <c r="J7432" s="87" t="str">
        <f>IF($C7432="","",VLOOKUP($H7432,培训课程清单!$B$2:$J$1700,3,0))</f>
        <v/>
      </c>
      <c r="K7432" s="87" t="str">
        <f>IF($H7432="","",VLOOKUP($H7432,培训课程清单!$B$2:$J$1700,4,0))</f>
        <v/>
      </c>
      <c r="L7432" s="29"/>
      <c r="M7432" s="89" t="str">
        <f>IF($H7432="","",VLOOKUP($H7432,培训课程清单!$B$2:$J$1700,7,0))</f>
        <v/>
      </c>
      <c r="N7432" s="87" t="str">
        <f>IF($H7432="","",VLOOKUP($H7432,培训课程清单!$B$2:$J$1700,8,0))</f>
        <v/>
      </c>
      <c r="O7432" s="29"/>
    </row>
    <row r="7433" spans="1:15">
      <c r="A7433" s="87" t="str">
        <f t="shared" si="116"/>
        <v/>
      </c>
      <c r="B7433" s="87" t="str">
        <f>IF(C7433="","",C7433&amp;COUNTIF($C$2:C7433,C7433))</f>
        <v/>
      </c>
      <c r="C7433" s="88"/>
      <c r="D7433" s="87" t="str">
        <f>IF($C7433="","",VLOOKUP($C7433,人员花名册!$B$2:$F$2001,2,0))</f>
        <v/>
      </c>
      <c r="E7433" s="87" t="str">
        <f>IF($C7433="","",VLOOKUP($C7433,人员花名册!$B$2:$F$2001,4,0))</f>
        <v/>
      </c>
      <c r="F7433" s="89" t="str">
        <f>IF($C7433="","",VLOOKUP($C7433,人员花名册!$B$2:$F$2001,5,0))</f>
        <v/>
      </c>
      <c r="G7433" s="29"/>
      <c r="H7433" s="29"/>
      <c r="I7433" s="87" t="str">
        <f>IF($C7433="","",VLOOKUP($H7433,培训课程清单!$B$2:$J$1700,2,0))</f>
        <v/>
      </c>
      <c r="J7433" s="87" t="str">
        <f>IF($C7433="","",VLOOKUP($H7433,培训课程清单!$B$2:$J$1700,3,0))</f>
        <v/>
      </c>
      <c r="K7433" s="87" t="str">
        <f>IF($H7433="","",VLOOKUP($H7433,培训课程清单!$B$2:$J$1700,4,0))</f>
        <v/>
      </c>
      <c r="L7433" s="29"/>
      <c r="M7433" s="89" t="str">
        <f>IF($H7433="","",VLOOKUP($H7433,培训课程清单!$B$2:$J$1700,7,0))</f>
        <v/>
      </c>
      <c r="N7433" s="87" t="str">
        <f>IF($H7433="","",VLOOKUP($H7433,培训课程清单!$B$2:$J$1700,8,0))</f>
        <v/>
      </c>
      <c r="O7433" s="29"/>
    </row>
    <row r="7434" spans="1:15">
      <c r="A7434" s="87" t="str">
        <f t="shared" si="116"/>
        <v/>
      </c>
      <c r="B7434" s="87" t="str">
        <f>IF(C7434="","",C7434&amp;COUNTIF($C$2:C7434,C7434))</f>
        <v/>
      </c>
      <c r="C7434" s="88"/>
      <c r="D7434" s="87" t="str">
        <f>IF($C7434="","",VLOOKUP($C7434,人员花名册!$B$2:$F$2001,2,0))</f>
        <v/>
      </c>
      <c r="E7434" s="87" t="str">
        <f>IF($C7434="","",VLOOKUP($C7434,人员花名册!$B$2:$F$2001,4,0))</f>
        <v/>
      </c>
      <c r="F7434" s="89" t="str">
        <f>IF($C7434="","",VLOOKUP($C7434,人员花名册!$B$2:$F$2001,5,0))</f>
        <v/>
      </c>
      <c r="G7434" s="29"/>
      <c r="H7434" s="29"/>
      <c r="I7434" s="87" t="str">
        <f>IF($C7434="","",VLOOKUP($H7434,培训课程清单!$B$2:$J$1700,2,0))</f>
        <v/>
      </c>
      <c r="J7434" s="87" t="str">
        <f>IF($C7434="","",VLOOKUP($H7434,培训课程清单!$B$2:$J$1700,3,0))</f>
        <v/>
      </c>
      <c r="K7434" s="87" t="str">
        <f>IF($H7434="","",VLOOKUP($H7434,培训课程清单!$B$2:$J$1700,4,0))</f>
        <v/>
      </c>
      <c r="L7434" s="29"/>
      <c r="M7434" s="89" t="str">
        <f>IF($H7434="","",VLOOKUP($H7434,培训课程清单!$B$2:$J$1700,7,0))</f>
        <v/>
      </c>
      <c r="N7434" s="87" t="str">
        <f>IF($H7434="","",VLOOKUP($H7434,培训课程清单!$B$2:$J$1700,8,0))</f>
        <v/>
      </c>
      <c r="O7434" s="29"/>
    </row>
    <row r="7435" spans="1:15">
      <c r="A7435" s="87" t="str">
        <f t="shared" si="116"/>
        <v/>
      </c>
      <c r="B7435" s="87" t="str">
        <f>IF(C7435="","",C7435&amp;COUNTIF($C$2:C7435,C7435))</f>
        <v/>
      </c>
      <c r="C7435" s="88"/>
      <c r="D7435" s="87" t="str">
        <f>IF($C7435="","",VLOOKUP($C7435,人员花名册!$B$2:$F$2001,2,0))</f>
        <v/>
      </c>
      <c r="E7435" s="87" t="str">
        <f>IF($C7435="","",VLOOKUP($C7435,人员花名册!$B$2:$F$2001,4,0))</f>
        <v/>
      </c>
      <c r="F7435" s="89" t="str">
        <f>IF($C7435="","",VLOOKUP($C7435,人员花名册!$B$2:$F$2001,5,0))</f>
        <v/>
      </c>
      <c r="G7435" s="29"/>
      <c r="H7435" s="29"/>
      <c r="I7435" s="87" t="str">
        <f>IF($C7435="","",VLOOKUP($H7435,培训课程清单!$B$2:$J$1700,2,0))</f>
        <v/>
      </c>
      <c r="J7435" s="87" t="str">
        <f>IF($C7435="","",VLOOKUP($H7435,培训课程清单!$B$2:$J$1700,3,0))</f>
        <v/>
      </c>
      <c r="K7435" s="87" t="str">
        <f>IF($H7435="","",VLOOKUP($H7435,培训课程清单!$B$2:$J$1700,4,0))</f>
        <v/>
      </c>
      <c r="L7435" s="29"/>
      <c r="M7435" s="89" t="str">
        <f>IF($H7435="","",VLOOKUP($H7435,培训课程清单!$B$2:$J$1700,7,0))</f>
        <v/>
      </c>
      <c r="N7435" s="87" t="str">
        <f>IF($H7435="","",VLOOKUP($H7435,培训课程清单!$B$2:$J$1700,8,0))</f>
        <v/>
      </c>
      <c r="O7435" s="29"/>
    </row>
    <row r="7436" spans="1:15">
      <c r="A7436" s="87" t="str">
        <f t="shared" si="116"/>
        <v/>
      </c>
      <c r="B7436" s="87" t="str">
        <f>IF(C7436="","",C7436&amp;COUNTIF($C$2:C7436,C7436))</f>
        <v/>
      </c>
      <c r="C7436" s="88"/>
      <c r="D7436" s="87" t="str">
        <f>IF($C7436="","",VLOOKUP($C7436,人员花名册!$B$2:$F$2001,2,0))</f>
        <v/>
      </c>
      <c r="E7436" s="87" t="str">
        <f>IF($C7436="","",VLOOKUP($C7436,人员花名册!$B$2:$F$2001,4,0))</f>
        <v/>
      </c>
      <c r="F7436" s="89" t="str">
        <f>IF($C7436="","",VLOOKUP($C7436,人员花名册!$B$2:$F$2001,5,0))</f>
        <v/>
      </c>
      <c r="G7436" s="29"/>
      <c r="H7436" s="29"/>
      <c r="I7436" s="87" t="str">
        <f>IF($C7436="","",VLOOKUP($H7436,培训课程清单!$B$2:$J$1700,2,0))</f>
        <v/>
      </c>
      <c r="J7436" s="87" t="str">
        <f>IF($C7436="","",VLOOKUP($H7436,培训课程清单!$B$2:$J$1700,3,0))</f>
        <v/>
      </c>
      <c r="K7436" s="87" t="str">
        <f>IF($H7436="","",VLOOKUP($H7436,培训课程清单!$B$2:$J$1700,4,0))</f>
        <v/>
      </c>
      <c r="L7436" s="29"/>
      <c r="M7436" s="89" t="str">
        <f>IF($H7436="","",VLOOKUP($H7436,培训课程清单!$B$2:$J$1700,7,0))</f>
        <v/>
      </c>
      <c r="N7436" s="87" t="str">
        <f>IF($H7436="","",VLOOKUP($H7436,培训课程清单!$B$2:$J$1700,8,0))</f>
        <v/>
      </c>
      <c r="O7436" s="29"/>
    </row>
    <row r="7437" spans="1:15">
      <c r="A7437" s="87" t="str">
        <f t="shared" si="116"/>
        <v/>
      </c>
      <c r="B7437" s="87" t="str">
        <f>IF(C7437="","",C7437&amp;COUNTIF($C$2:C7437,C7437))</f>
        <v/>
      </c>
      <c r="C7437" s="88"/>
      <c r="D7437" s="87" t="str">
        <f>IF($C7437="","",VLOOKUP($C7437,人员花名册!$B$2:$F$2001,2,0))</f>
        <v/>
      </c>
      <c r="E7437" s="87" t="str">
        <f>IF($C7437="","",VLOOKUP($C7437,人员花名册!$B$2:$F$2001,4,0))</f>
        <v/>
      </c>
      <c r="F7437" s="89" t="str">
        <f>IF($C7437="","",VLOOKUP($C7437,人员花名册!$B$2:$F$2001,5,0))</f>
        <v/>
      </c>
      <c r="G7437" s="29"/>
      <c r="H7437" s="29"/>
      <c r="I7437" s="87" t="str">
        <f>IF($C7437="","",VLOOKUP($H7437,培训课程清单!$B$2:$J$1700,2,0))</f>
        <v/>
      </c>
      <c r="J7437" s="87" t="str">
        <f>IF($C7437="","",VLOOKUP($H7437,培训课程清单!$B$2:$J$1700,3,0))</f>
        <v/>
      </c>
      <c r="K7437" s="87" t="str">
        <f>IF($H7437="","",VLOOKUP($H7437,培训课程清单!$B$2:$J$1700,4,0))</f>
        <v/>
      </c>
      <c r="L7437" s="29"/>
      <c r="M7437" s="89" t="str">
        <f>IF($H7437="","",VLOOKUP($H7437,培训课程清单!$B$2:$J$1700,7,0))</f>
        <v/>
      </c>
      <c r="N7437" s="87" t="str">
        <f>IF($H7437="","",VLOOKUP($H7437,培训课程清单!$B$2:$J$1700,8,0))</f>
        <v/>
      </c>
      <c r="O7437" s="29"/>
    </row>
    <row r="7438" spans="1:15">
      <c r="A7438" s="87" t="str">
        <f t="shared" si="116"/>
        <v/>
      </c>
      <c r="B7438" s="87" t="str">
        <f>IF(C7438="","",C7438&amp;COUNTIF($C$2:C7438,C7438))</f>
        <v/>
      </c>
      <c r="C7438" s="88"/>
      <c r="D7438" s="87" t="str">
        <f>IF($C7438="","",VLOOKUP($C7438,人员花名册!$B$2:$F$2001,2,0))</f>
        <v/>
      </c>
      <c r="E7438" s="87" t="str">
        <f>IF($C7438="","",VLOOKUP($C7438,人员花名册!$B$2:$F$2001,4,0))</f>
        <v/>
      </c>
      <c r="F7438" s="89" t="str">
        <f>IF($C7438="","",VLOOKUP($C7438,人员花名册!$B$2:$F$2001,5,0))</f>
        <v/>
      </c>
      <c r="G7438" s="29"/>
      <c r="H7438" s="29"/>
      <c r="I7438" s="87" t="str">
        <f>IF($C7438="","",VLOOKUP($H7438,培训课程清单!$B$2:$J$1700,2,0))</f>
        <v/>
      </c>
      <c r="J7438" s="87" t="str">
        <f>IF($C7438="","",VLOOKUP($H7438,培训课程清单!$B$2:$J$1700,3,0))</f>
        <v/>
      </c>
      <c r="K7438" s="87" t="str">
        <f>IF($H7438="","",VLOOKUP($H7438,培训课程清单!$B$2:$J$1700,4,0))</f>
        <v/>
      </c>
      <c r="L7438" s="29"/>
      <c r="M7438" s="89" t="str">
        <f>IF($H7438="","",VLOOKUP($H7438,培训课程清单!$B$2:$J$1700,7,0))</f>
        <v/>
      </c>
      <c r="N7438" s="87" t="str">
        <f>IF($H7438="","",VLOOKUP($H7438,培训课程清单!$B$2:$J$1700,8,0))</f>
        <v/>
      </c>
      <c r="O7438" s="29"/>
    </row>
    <row r="7439" spans="1:15">
      <c r="A7439" s="87" t="str">
        <f t="shared" si="116"/>
        <v/>
      </c>
      <c r="B7439" s="87" t="str">
        <f>IF(C7439="","",C7439&amp;COUNTIF($C$2:C7439,C7439))</f>
        <v/>
      </c>
      <c r="C7439" s="88"/>
      <c r="D7439" s="87" t="str">
        <f>IF($C7439="","",VLOOKUP($C7439,人员花名册!$B$2:$F$2001,2,0))</f>
        <v/>
      </c>
      <c r="E7439" s="87" t="str">
        <f>IF($C7439="","",VLOOKUP($C7439,人员花名册!$B$2:$F$2001,4,0))</f>
        <v/>
      </c>
      <c r="F7439" s="89" t="str">
        <f>IF($C7439="","",VLOOKUP($C7439,人员花名册!$B$2:$F$2001,5,0))</f>
        <v/>
      </c>
      <c r="G7439" s="29"/>
      <c r="H7439" s="29"/>
      <c r="I7439" s="87" t="str">
        <f>IF($C7439="","",VLOOKUP($H7439,培训课程清单!$B$2:$J$1700,2,0))</f>
        <v/>
      </c>
      <c r="J7439" s="87" t="str">
        <f>IF($C7439="","",VLOOKUP($H7439,培训课程清单!$B$2:$J$1700,3,0))</f>
        <v/>
      </c>
      <c r="K7439" s="87" t="str">
        <f>IF($H7439="","",VLOOKUP($H7439,培训课程清单!$B$2:$J$1700,4,0))</f>
        <v/>
      </c>
      <c r="L7439" s="29"/>
      <c r="M7439" s="89" t="str">
        <f>IF($H7439="","",VLOOKUP($H7439,培训课程清单!$B$2:$J$1700,7,0))</f>
        <v/>
      </c>
      <c r="N7439" s="87" t="str">
        <f>IF($H7439="","",VLOOKUP($H7439,培训课程清单!$B$2:$J$1700,8,0))</f>
        <v/>
      </c>
      <c r="O7439" s="29"/>
    </row>
    <row r="7440" spans="1:15">
      <c r="A7440" s="87" t="str">
        <f t="shared" si="116"/>
        <v/>
      </c>
      <c r="B7440" s="87" t="str">
        <f>IF(C7440="","",C7440&amp;COUNTIF($C$2:C7440,C7440))</f>
        <v/>
      </c>
      <c r="C7440" s="88"/>
      <c r="D7440" s="87" t="str">
        <f>IF($C7440="","",VLOOKUP($C7440,人员花名册!$B$2:$F$2001,2,0))</f>
        <v/>
      </c>
      <c r="E7440" s="87" t="str">
        <f>IF($C7440="","",VLOOKUP($C7440,人员花名册!$B$2:$F$2001,4,0))</f>
        <v/>
      </c>
      <c r="F7440" s="89" t="str">
        <f>IF($C7440="","",VLOOKUP($C7440,人员花名册!$B$2:$F$2001,5,0))</f>
        <v/>
      </c>
      <c r="G7440" s="29"/>
      <c r="H7440" s="29"/>
      <c r="I7440" s="87" t="str">
        <f>IF($C7440="","",VLOOKUP($H7440,培训课程清单!$B$2:$J$1700,2,0))</f>
        <v/>
      </c>
      <c r="J7440" s="87" t="str">
        <f>IF($C7440="","",VLOOKUP($H7440,培训课程清单!$B$2:$J$1700,3,0))</f>
        <v/>
      </c>
      <c r="K7440" s="87" t="str">
        <f>IF($H7440="","",VLOOKUP($H7440,培训课程清单!$B$2:$J$1700,4,0))</f>
        <v/>
      </c>
      <c r="L7440" s="29"/>
      <c r="M7440" s="89" t="str">
        <f>IF($H7440="","",VLOOKUP($H7440,培训课程清单!$B$2:$J$1700,7,0))</f>
        <v/>
      </c>
      <c r="N7440" s="87" t="str">
        <f>IF($H7440="","",VLOOKUP($H7440,培训课程清单!$B$2:$J$1700,8,0))</f>
        <v/>
      </c>
      <c r="O7440" s="29"/>
    </row>
    <row r="7441" spans="1:15">
      <c r="A7441" s="87" t="str">
        <f t="shared" ref="A7441:A7504" si="117">IF(C7440="","",A7440+1)</f>
        <v/>
      </c>
      <c r="B7441" s="87" t="str">
        <f>IF(C7441="","",C7441&amp;COUNTIF($C$2:C7441,C7441))</f>
        <v/>
      </c>
      <c r="C7441" s="88"/>
      <c r="D7441" s="87" t="str">
        <f>IF($C7441="","",VLOOKUP($C7441,人员花名册!$B$2:$F$2001,2,0))</f>
        <v/>
      </c>
      <c r="E7441" s="87" t="str">
        <f>IF($C7441="","",VLOOKUP($C7441,人员花名册!$B$2:$F$2001,4,0))</f>
        <v/>
      </c>
      <c r="F7441" s="89" t="str">
        <f>IF($C7441="","",VLOOKUP($C7441,人员花名册!$B$2:$F$2001,5,0))</f>
        <v/>
      </c>
      <c r="G7441" s="29"/>
      <c r="H7441" s="29"/>
      <c r="I7441" s="87" t="str">
        <f>IF($C7441="","",VLOOKUP($H7441,培训课程清单!$B$2:$J$1700,2,0))</f>
        <v/>
      </c>
      <c r="J7441" s="87" t="str">
        <f>IF($C7441="","",VLOOKUP($H7441,培训课程清单!$B$2:$J$1700,3,0))</f>
        <v/>
      </c>
      <c r="K7441" s="87" t="str">
        <f>IF($H7441="","",VLOOKUP($H7441,培训课程清单!$B$2:$J$1700,4,0))</f>
        <v/>
      </c>
      <c r="L7441" s="29"/>
      <c r="M7441" s="89" t="str">
        <f>IF($H7441="","",VLOOKUP($H7441,培训课程清单!$B$2:$J$1700,7,0))</f>
        <v/>
      </c>
      <c r="N7441" s="87" t="str">
        <f>IF($H7441="","",VLOOKUP($H7441,培训课程清单!$B$2:$J$1700,8,0))</f>
        <v/>
      </c>
      <c r="O7441" s="29"/>
    </row>
    <row r="7442" spans="1:15">
      <c r="A7442" s="87" t="str">
        <f t="shared" si="117"/>
        <v/>
      </c>
      <c r="B7442" s="87" t="str">
        <f>IF(C7442="","",C7442&amp;COUNTIF($C$2:C7442,C7442))</f>
        <v/>
      </c>
      <c r="C7442" s="88"/>
      <c r="D7442" s="87" t="str">
        <f>IF($C7442="","",VLOOKUP($C7442,人员花名册!$B$2:$F$2001,2,0))</f>
        <v/>
      </c>
      <c r="E7442" s="87" t="str">
        <f>IF($C7442="","",VLOOKUP($C7442,人员花名册!$B$2:$F$2001,4,0))</f>
        <v/>
      </c>
      <c r="F7442" s="89" t="str">
        <f>IF($C7442="","",VLOOKUP($C7442,人员花名册!$B$2:$F$2001,5,0))</f>
        <v/>
      </c>
      <c r="G7442" s="29"/>
      <c r="H7442" s="29"/>
      <c r="I7442" s="87" t="str">
        <f>IF($C7442="","",VLOOKUP($H7442,培训课程清单!$B$2:$J$1700,2,0))</f>
        <v/>
      </c>
      <c r="J7442" s="87" t="str">
        <f>IF($C7442="","",VLOOKUP($H7442,培训课程清单!$B$2:$J$1700,3,0))</f>
        <v/>
      </c>
      <c r="K7442" s="87" t="str">
        <f>IF($H7442="","",VLOOKUP($H7442,培训课程清单!$B$2:$J$1700,4,0))</f>
        <v/>
      </c>
      <c r="L7442" s="29"/>
      <c r="M7442" s="89" t="str">
        <f>IF($H7442="","",VLOOKUP($H7442,培训课程清单!$B$2:$J$1700,7,0))</f>
        <v/>
      </c>
      <c r="N7442" s="87" t="str">
        <f>IF($H7442="","",VLOOKUP($H7442,培训课程清单!$B$2:$J$1700,8,0))</f>
        <v/>
      </c>
      <c r="O7442" s="29"/>
    </row>
    <row r="7443" spans="1:15">
      <c r="A7443" s="87" t="str">
        <f t="shared" si="117"/>
        <v/>
      </c>
      <c r="B7443" s="87" t="str">
        <f>IF(C7443="","",C7443&amp;COUNTIF($C$2:C7443,C7443))</f>
        <v/>
      </c>
      <c r="C7443" s="88"/>
      <c r="D7443" s="87" t="str">
        <f>IF($C7443="","",VLOOKUP($C7443,人员花名册!$B$2:$F$2001,2,0))</f>
        <v/>
      </c>
      <c r="E7443" s="87" t="str">
        <f>IF($C7443="","",VLOOKUP($C7443,人员花名册!$B$2:$F$2001,4,0))</f>
        <v/>
      </c>
      <c r="F7443" s="89" t="str">
        <f>IF($C7443="","",VLOOKUP($C7443,人员花名册!$B$2:$F$2001,5,0))</f>
        <v/>
      </c>
      <c r="G7443" s="29"/>
      <c r="H7443" s="29"/>
      <c r="I7443" s="87" t="str">
        <f>IF($C7443="","",VLOOKUP($H7443,培训课程清单!$B$2:$J$1700,2,0))</f>
        <v/>
      </c>
      <c r="J7443" s="87" t="str">
        <f>IF($C7443="","",VLOOKUP($H7443,培训课程清单!$B$2:$J$1700,3,0))</f>
        <v/>
      </c>
      <c r="K7443" s="87" t="str">
        <f>IF($H7443="","",VLOOKUP($H7443,培训课程清单!$B$2:$J$1700,4,0))</f>
        <v/>
      </c>
      <c r="L7443" s="29"/>
      <c r="M7443" s="89" t="str">
        <f>IF($H7443="","",VLOOKUP($H7443,培训课程清单!$B$2:$J$1700,7,0))</f>
        <v/>
      </c>
      <c r="N7443" s="87" t="str">
        <f>IF($H7443="","",VLOOKUP($H7443,培训课程清单!$B$2:$J$1700,8,0))</f>
        <v/>
      </c>
      <c r="O7443" s="29"/>
    </row>
    <row r="7444" spans="1:15">
      <c r="A7444" s="87" t="str">
        <f t="shared" si="117"/>
        <v/>
      </c>
      <c r="B7444" s="87" t="str">
        <f>IF(C7444="","",C7444&amp;COUNTIF($C$2:C7444,C7444))</f>
        <v/>
      </c>
      <c r="C7444" s="88"/>
      <c r="D7444" s="87" t="str">
        <f>IF($C7444="","",VLOOKUP($C7444,人员花名册!$B$2:$F$2001,2,0))</f>
        <v/>
      </c>
      <c r="E7444" s="87" t="str">
        <f>IF($C7444="","",VLOOKUP($C7444,人员花名册!$B$2:$F$2001,4,0))</f>
        <v/>
      </c>
      <c r="F7444" s="89" t="str">
        <f>IF($C7444="","",VLOOKUP($C7444,人员花名册!$B$2:$F$2001,5,0))</f>
        <v/>
      </c>
      <c r="G7444" s="29"/>
      <c r="H7444" s="29"/>
      <c r="I7444" s="87" t="str">
        <f>IF($C7444="","",VLOOKUP($H7444,培训课程清单!$B$2:$J$1700,2,0))</f>
        <v/>
      </c>
      <c r="J7444" s="87" t="str">
        <f>IF($C7444="","",VLOOKUP($H7444,培训课程清单!$B$2:$J$1700,3,0))</f>
        <v/>
      </c>
      <c r="K7444" s="87" t="str">
        <f>IF($H7444="","",VLOOKUP($H7444,培训课程清单!$B$2:$J$1700,4,0))</f>
        <v/>
      </c>
      <c r="L7444" s="29"/>
      <c r="M7444" s="89" t="str">
        <f>IF($H7444="","",VLOOKUP($H7444,培训课程清单!$B$2:$J$1700,7,0))</f>
        <v/>
      </c>
      <c r="N7444" s="87" t="str">
        <f>IF($H7444="","",VLOOKUP($H7444,培训课程清单!$B$2:$J$1700,8,0))</f>
        <v/>
      </c>
      <c r="O7444" s="29"/>
    </row>
    <row r="7445" spans="1:15">
      <c r="A7445" s="87" t="str">
        <f t="shared" si="117"/>
        <v/>
      </c>
      <c r="B7445" s="87" t="str">
        <f>IF(C7445="","",C7445&amp;COUNTIF($C$2:C7445,C7445))</f>
        <v/>
      </c>
      <c r="C7445" s="88"/>
      <c r="D7445" s="87" t="str">
        <f>IF($C7445="","",VLOOKUP($C7445,人员花名册!$B$2:$F$2001,2,0))</f>
        <v/>
      </c>
      <c r="E7445" s="87" t="str">
        <f>IF($C7445="","",VLOOKUP($C7445,人员花名册!$B$2:$F$2001,4,0))</f>
        <v/>
      </c>
      <c r="F7445" s="89" t="str">
        <f>IF($C7445="","",VLOOKUP($C7445,人员花名册!$B$2:$F$2001,5,0))</f>
        <v/>
      </c>
      <c r="G7445" s="29"/>
      <c r="H7445" s="29"/>
      <c r="I7445" s="87" t="str">
        <f>IF($C7445="","",VLOOKUP($H7445,培训课程清单!$B$2:$J$1700,2,0))</f>
        <v/>
      </c>
      <c r="J7445" s="87" t="str">
        <f>IF($C7445="","",VLOOKUP($H7445,培训课程清单!$B$2:$J$1700,3,0))</f>
        <v/>
      </c>
      <c r="K7445" s="87" t="str">
        <f>IF($H7445="","",VLOOKUP($H7445,培训课程清单!$B$2:$J$1700,4,0))</f>
        <v/>
      </c>
      <c r="L7445" s="29"/>
      <c r="M7445" s="89" t="str">
        <f>IF($H7445="","",VLOOKUP($H7445,培训课程清单!$B$2:$J$1700,7,0))</f>
        <v/>
      </c>
      <c r="N7445" s="87" t="str">
        <f>IF($H7445="","",VLOOKUP($H7445,培训课程清单!$B$2:$J$1700,8,0))</f>
        <v/>
      </c>
      <c r="O7445" s="29"/>
    </row>
    <row r="7446" spans="1:15">
      <c r="A7446" s="87" t="str">
        <f t="shared" si="117"/>
        <v/>
      </c>
      <c r="B7446" s="87" t="str">
        <f>IF(C7446="","",C7446&amp;COUNTIF($C$2:C7446,C7446))</f>
        <v/>
      </c>
      <c r="C7446" s="88"/>
      <c r="D7446" s="87" t="str">
        <f>IF($C7446="","",VLOOKUP($C7446,人员花名册!$B$2:$F$2001,2,0))</f>
        <v/>
      </c>
      <c r="E7446" s="87" t="str">
        <f>IF($C7446="","",VLOOKUP($C7446,人员花名册!$B$2:$F$2001,4,0))</f>
        <v/>
      </c>
      <c r="F7446" s="89" t="str">
        <f>IF($C7446="","",VLOOKUP($C7446,人员花名册!$B$2:$F$2001,5,0))</f>
        <v/>
      </c>
      <c r="G7446" s="29"/>
      <c r="H7446" s="29"/>
      <c r="I7446" s="87" t="str">
        <f>IF($C7446="","",VLOOKUP($H7446,培训课程清单!$B$2:$J$1700,2,0))</f>
        <v/>
      </c>
      <c r="J7446" s="87" t="str">
        <f>IF($C7446="","",VLOOKUP($H7446,培训课程清单!$B$2:$J$1700,3,0))</f>
        <v/>
      </c>
      <c r="K7446" s="87" t="str">
        <f>IF($H7446="","",VLOOKUP($H7446,培训课程清单!$B$2:$J$1700,4,0))</f>
        <v/>
      </c>
      <c r="L7446" s="29"/>
      <c r="M7446" s="89" t="str">
        <f>IF($H7446="","",VLOOKUP($H7446,培训课程清单!$B$2:$J$1700,7,0))</f>
        <v/>
      </c>
      <c r="N7446" s="87" t="str">
        <f>IF($H7446="","",VLOOKUP($H7446,培训课程清单!$B$2:$J$1700,8,0))</f>
        <v/>
      </c>
      <c r="O7446" s="29"/>
    </row>
    <row r="7447" spans="1:15">
      <c r="A7447" s="87" t="str">
        <f t="shared" si="117"/>
        <v/>
      </c>
      <c r="B7447" s="87" t="str">
        <f>IF(C7447="","",C7447&amp;COUNTIF($C$2:C7447,C7447))</f>
        <v/>
      </c>
      <c r="C7447" s="88"/>
      <c r="D7447" s="87" t="str">
        <f>IF($C7447="","",VLOOKUP($C7447,人员花名册!$B$2:$F$2001,2,0))</f>
        <v/>
      </c>
      <c r="E7447" s="87" t="str">
        <f>IF($C7447="","",VLOOKUP($C7447,人员花名册!$B$2:$F$2001,4,0))</f>
        <v/>
      </c>
      <c r="F7447" s="89" t="str">
        <f>IF($C7447="","",VLOOKUP($C7447,人员花名册!$B$2:$F$2001,5,0))</f>
        <v/>
      </c>
      <c r="G7447" s="29"/>
      <c r="H7447" s="29"/>
      <c r="I7447" s="87" t="str">
        <f>IF($C7447="","",VLOOKUP($H7447,培训课程清单!$B$2:$J$1700,2,0))</f>
        <v/>
      </c>
      <c r="J7447" s="87" t="str">
        <f>IF($C7447="","",VLOOKUP($H7447,培训课程清单!$B$2:$J$1700,3,0))</f>
        <v/>
      </c>
      <c r="K7447" s="87" t="str">
        <f>IF($H7447="","",VLOOKUP($H7447,培训课程清单!$B$2:$J$1700,4,0))</f>
        <v/>
      </c>
      <c r="L7447" s="29"/>
      <c r="M7447" s="89" t="str">
        <f>IF($H7447="","",VLOOKUP($H7447,培训课程清单!$B$2:$J$1700,7,0))</f>
        <v/>
      </c>
      <c r="N7447" s="87" t="str">
        <f>IF($H7447="","",VLOOKUP($H7447,培训课程清单!$B$2:$J$1700,8,0))</f>
        <v/>
      </c>
      <c r="O7447" s="29"/>
    </row>
    <row r="7448" spans="1:15">
      <c r="A7448" s="87" t="str">
        <f t="shared" si="117"/>
        <v/>
      </c>
      <c r="B7448" s="87" t="str">
        <f>IF(C7448="","",C7448&amp;COUNTIF($C$2:C7448,C7448))</f>
        <v/>
      </c>
      <c r="C7448" s="88"/>
      <c r="D7448" s="87" t="str">
        <f>IF($C7448="","",VLOOKUP($C7448,人员花名册!$B$2:$F$2001,2,0))</f>
        <v/>
      </c>
      <c r="E7448" s="87" t="str">
        <f>IF($C7448="","",VLOOKUP($C7448,人员花名册!$B$2:$F$2001,4,0))</f>
        <v/>
      </c>
      <c r="F7448" s="89" t="str">
        <f>IF($C7448="","",VLOOKUP($C7448,人员花名册!$B$2:$F$2001,5,0))</f>
        <v/>
      </c>
      <c r="G7448" s="29"/>
      <c r="H7448" s="29"/>
      <c r="I7448" s="87" t="str">
        <f>IF($C7448="","",VLOOKUP($H7448,培训课程清单!$B$2:$J$1700,2,0))</f>
        <v/>
      </c>
      <c r="J7448" s="87" t="str">
        <f>IF($C7448="","",VLOOKUP($H7448,培训课程清单!$B$2:$J$1700,3,0))</f>
        <v/>
      </c>
      <c r="K7448" s="87" t="str">
        <f>IF($H7448="","",VLOOKUP($H7448,培训课程清单!$B$2:$J$1700,4,0))</f>
        <v/>
      </c>
      <c r="L7448" s="29"/>
      <c r="M7448" s="89" t="str">
        <f>IF($H7448="","",VLOOKUP($H7448,培训课程清单!$B$2:$J$1700,7,0))</f>
        <v/>
      </c>
      <c r="N7448" s="87" t="str">
        <f>IF($H7448="","",VLOOKUP($H7448,培训课程清单!$B$2:$J$1700,8,0))</f>
        <v/>
      </c>
      <c r="O7448" s="29"/>
    </row>
    <row r="7449" spans="1:15">
      <c r="A7449" s="87" t="str">
        <f t="shared" si="117"/>
        <v/>
      </c>
      <c r="B7449" s="87" t="str">
        <f>IF(C7449="","",C7449&amp;COUNTIF($C$2:C7449,C7449))</f>
        <v/>
      </c>
      <c r="C7449" s="88"/>
      <c r="D7449" s="87" t="str">
        <f>IF($C7449="","",VLOOKUP($C7449,人员花名册!$B$2:$F$2001,2,0))</f>
        <v/>
      </c>
      <c r="E7449" s="87" t="str">
        <f>IF($C7449="","",VLOOKUP($C7449,人员花名册!$B$2:$F$2001,4,0))</f>
        <v/>
      </c>
      <c r="F7449" s="89" t="str">
        <f>IF($C7449="","",VLOOKUP($C7449,人员花名册!$B$2:$F$2001,5,0))</f>
        <v/>
      </c>
      <c r="G7449" s="29"/>
      <c r="H7449" s="29"/>
      <c r="I7449" s="87" t="str">
        <f>IF($C7449="","",VLOOKUP($H7449,培训课程清单!$B$2:$J$1700,2,0))</f>
        <v/>
      </c>
      <c r="J7449" s="87" t="str">
        <f>IF($C7449="","",VLOOKUP($H7449,培训课程清单!$B$2:$J$1700,3,0))</f>
        <v/>
      </c>
      <c r="K7449" s="87" t="str">
        <f>IF($H7449="","",VLOOKUP($H7449,培训课程清单!$B$2:$J$1700,4,0))</f>
        <v/>
      </c>
      <c r="L7449" s="29"/>
      <c r="M7449" s="89" t="str">
        <f>IF($H7449="","",VLOOKUP($H7449,培训课程清单!$B$2:$J$1700,7,0))</f>
        <v/>
      </c>
      <c r="N7449" s="87" t="str">
        <f>IF($H7449="","",VLOOKUP($H7449,培训课程清单!$B$2:$J$1700,8,0))</f>
        <v/>
      </c>
      <c r="O7449" s="29"/>
    </row>
    <row r="7450" spans="1:15">
      <c r="A7450" s="87" t="str">
        <f t="shared" si="117"/>
        <v/>
      </c>
      <c r="B7450" s="87" t="str">
        <f>IF(C7450="","",C7450&amp;COUNTIF($C$2:C7450,C7450))</f>
        <v/>
      </c>
      <c r="C7450" s="88"/>
      <c r="D7450" s="87" t="str">
        <f>IF($C7450="","",VLOOKUP($C7450,人员花名册!$B$2:$F$2001,2,0))</f>
        <v/>
      </c>
      <c r="E7450" s="87" t="str">
        <f>IF($C7450="","",VLOOKUP($C7450,人员花名册!$B$2:$F$2001,4,0))</f>
        <v/>
      </c>
      <c r="F7450" s="89" t="str">
        <f>IF($C7450="","",VLOOKUP($C7450,人员花名册!$B$2:$F$2001,5,0))</f>
        <v/>
      </c>
      <c r="G7450" s="29"/>
      <c r="H7450" s="29"/>
      <c r="I7450" s="87" t="str">
        <f>IF($C7450="","",VLOOKUP($H7450,培训课程清单!$B$2:$J$1700,2,0))</f>
        <v/>
      </c>
      <c r="J7450" s="87" t="str">
        <f>IF($C7450="","",VLOOKUP($H7450,培训课程清单!$B$2:$J$1700,3,0))</f>
        <v/>
      </c>
      <c r="K7450" s="87" t="str">
        <f>IF($H7450="","",VLOOKUP($H7450,培训课程清单!$B$2:$J$1700,4,0))</f>
        <v/>
      </c>
      <c r="L7450" s="29"/>
      <c r="M7450" s="89" t="str">
        <f>IF($H7450="","",VLOOKUP($H7450,培训课程清单!$B$2:$J$1700,7,0))</f>
        <v/>
      </c>
      <c r="N7450" s="87" t="str">
        <f>IF($H7450="","",VLOOKUP($H7450,培训课程清单!$B$2:$J$1700,8,0))</f>
        <v/>
      </c>
      <c r="O7450" s="29"/>
    </row>
    <row r="7451" spans="1:15">
      <c r="A7451" s="87" t="str">
        <f t="shared" si="117"/>
        <v/>
      </c>
      <c r="B7451" s="87" t="str">
        <f>IF(C7451="","",C7451&amp;COUNTIF($C$2:C7451,C7451))</f>
        <v/>
      </c>
      <c r="C7451" s="88"/>
      <c r="D7451" s="87" t="str">
        <f>IF($C7451="","",VLOOKUP($C7451,人员花名册!$B$2:$F$2001,2,0))</f>
        <v/>
      </c>
      <c r="E7451" s="87" t="str">
        <f>IF($C7451="","",VLOOKUP($C7451,人员花名册!$B$2:$F$2001,4,0))</f>
        <v/>
      </c>
      <c r="F7451" s="89" t="str">
        <f>IF($C7451="","",VLOOKUP($C7451,人员花名册!$B$2:$F$2001,5,0))</f>
        <v/>
      </c>
      <c r="G7451" s="29"/>
      <c r="H7451" s="29"/>
      <c r="I7451" s="87" t="str">
        <f>IF($C7451="","",VLOOKUP($H7451,培训课程清单!$B$2:$J$1700,2,0))</f>
        <v/>
      </c>
      <c r="J7451" s="87" t="str">
        <f>IF($C7451="","",VLOOKUP($H7451,培训课程清单!$B$2:$J$1700,3,0))</f>
        <v/>
      </c>
      <c r="K7451" s="87" t="str">
        <f>IF($H7451="","",VLOOKUP($H7451,培训课程清单!$B$2:$J$1700,4,0))</f>
        <v/>
      </c>
      <c r="L7451" s="29"/>
      <c r="M7451" s="89" t="str">
        <f>IF($H7451="","",VLOOKUP($H7451,培训课程清单!$B$2:$J$1700,7,0))</f>
        <v/>
      </c>
      <c r="N7451" s="87" t="str">
        <f>IF($H7451="","",VLOOKUP($H7451,培训课程清单!$B$2:$J$1700,8,0))</f>
        <v/>
      </c>
      <c r="O7451" s="29"/>
    </row>
    <row r="7452" spans="1:15">
      <c r="A7452" s="87" t="str">
        <f t="shared" si="117"/>
        <v/>
      </c>
      <c r="B7452" s="87" t="str">
        <f>IF(C7452="","",C7452&amp;COUNTIF($C$2:C7452,C7452))</f>
        <v/>
      </c>
      <c r="C7452" s="88"/>
      <c r="D7452" s="87" t="str">
        <f>IF($C7452="","",VLOOKUP($C7452,人员花名册!$B$2:$F$2001,2,0))</f>
        <v/>
      </c>
      <c r="E7452" s="87" t="str">
        <f>IF($C7452="","",VLOOKUP($C7452,人员花名册!$B$2:$F$2001,4,0))</f>
        <v/>
      </c>
      <c r="F7452" s="89" t="str">
        <f>IF($C7452="","",VLOOKUP($C7452,人员花名册!$B$2:$F$2001,5,0))</f>
        <v/>
      </c>
      <c r="G7452" s="29"/>
      <c r="H7452" s="29"/>
      <c r="I7452" s="87" t="str">
        <f>IF($C7452="","",VLOOKUP($H7452,培训课程清单!$B$2:$J$1700,2,0))</f>
        <v/>
      </c>
      <c r="J7452" s="87" t="str">
        <f>IF($C7452="","",VLOOKUP($H7452,培训课程清单!$B$2:$J$1700,3,0))</f>
        <v/>
      </c>
      <c r="K7452" s="87" t="str">
        <f>IF($H7452="","",VLOOKUP($H7452,培训课程清单!$B$2:$J$1700,4,0))</f>
        <v/>
      </c>
      <c r="L7452" s="29"/>
      <c r="M7452" s="89" t="str">
        <f>IF($H7452="","",VLOOKUP($H7452,培训课程清单!$B$2:$J$1700,7,0))</f>
        <v/>
      </c>
      <c r="N7452" s="87" t="str">
        <f>IF($H7452="","",VLOOKUP($H7452,培训课程清单!$B$2:$J$1700,8,0))</f>
        <v/>
      </c>
      <c r="O7452" s="29"/>
    </row>
    <row r="7453" spans="1:15">
      <c r="A7453" s="87" t="str">
        <f t="shared" si="117"/>
        <v/>
      </c>
      <c r="B7453" s="87" t="str">
        <f>IF(C7453="","",C7453&amp;COUNTIF($C$2:C7453,C7453))</f>
        <v/>
      </c>
      <c r="C7453" s="88"/>
      <c r="D7453" s="87" t="str">
        <f>IF($C7453="","",VLOOKUP($C7453,人员花名册!$B$2:$F$2001,2,0))</f>
        <v/>
      </c>
      <c r="E7453" s="87" t="str">
        <f>IF($C7453="","",VLOOKUP($C7453,人员花名册!$B$2:$F$2001,4,0))</f>
        <v/>
      </c>
      <c r="F7453" s="89" t="str">
        <f>IF($C7453="","",VLOOKUP($C7453,人员花名册!$B$2:$F$2001,5,0))</f>
        <v/>
      </c>
      <c r="G7453" s="29"/>
      <c r="H7453" s="29"/>
      <c r="I7453" s="87" t="str">
        <f>IF($C7453="","",VLOOKUP($H7453,培训课程清单!$B$2:$J$1700,2,0))</f>
        <v/>
      </c>
      <c r="J7453" s="87" t="str">
        <f>IF($C7453="","",VLOOKUP($H7453,培训课程清单!$B$2:$J$1700,3,0))</f>
        <v/>
      </c>
      <c r="K7453" s="87" t="str">
        <f>IF($H7453="","",VLOOKUP($H7453,培训课程清单!$B$2:$J$1700,4,0))</f>
        <v/>
      </c>
      <c r="L7453" s="29"/>
      <c r="M7453" s="89" t="str">
        <f>IF($H7453="","",VLOOKUP($H7453,培训课程清单!$B$2:$J$1700,7,0))</f>
        <v/>
      </c>
      <c r="N7453" s="87" t="str">
        <f>IF($H7453="","",VLOOKUP($H7453,培训课程清单!$B$2:$J$1700,8,0))</f>
        <v/>
      </c>
      <c r="O7453" s="29"/>
    </row>
    <row r="7454" spans="1:15">
      <c r="A7454" s="87" t="str">
        <f t="shared" si="117"/>
        <v/>
      </c>
      <c r="B7454" s="87" t="str">
        <f>IF(C7454="","",C7454&amp;COUNTIF($C$2:C7454,C7454))</f>
        <v/>
      </c>
      <c r="C7454" s="88"/>
      <c r="D7454" s="87" t="str">
        <f>IF($C7454="","",VLOOKUP($C7454,人员花名册!$B$2:$F$2001,2,0))</f>
        <v/>
      </c>
      <c r="E7454" s="87" t="str">
        <f>IF($C7454="","",VLOOKUP($C7454,人员花名册!$B$2:$F$2001,4,0))</f>
        <v/>
      </c>
      <c r="F7454" s="89" t="str">
        <f>IF($C7454="","",VLOOKUP($C7454,人员花名册!$B$2:$F$2001,5,0))</f>
        <v/>
      </c>
      <c r="G7454" s="29"/>
      <c r="H7454" s="29"/>
      <c r="I7454" s="87" t="str">
        <f>IF($C7454="","",VLOOKUP($H7454,培训课程清单!$B$2:$J$1700,2,0))</f>
        <v/>
      </c>
      <c r="J7454" s="87" t="str">
        <f>IF($C7454="","",VLOOKUP($H7454,培训课程清单!$B$2:$J$1700,3,0))</f>
        <v/>
      </c>
      <c r="K7454" s="87" t="str">
        <f>IF($H7454="","",VLOOKUP($H7454,培训课程清单!$B$2:$J$1700,4,0))</f>
        <v/>
      </c>
      <c r="L7454" s="29"/>
      <c r="M7454" s="89" t="str">
        <f>IF($H7454="","",VLOOKUP($H7454,培训课程清单!$B$2:$J$1700,7,0))</f>
        <v/>
      </c>
      <c r="N7454" s="87" t="str">
        <f>IF($H7454="","",VLOOKUP($H7454,培训课程清单!$B$2:$J$1700,8,0))</f>
        <v/>
      </c>
      <c r="O7454" s="29"/>
    </row>
    <row r="7455" spans="1:15">
      <c r="A7455" s="87" t="str">
        <f t="shared" si="117"/>
        <v/>
      </c>
      <c r="B7455" s="87" t="str">
        <f>IF(C7455="","",C7455&amp;COUNTIF($C$2:C7455,C7455))</f>
        <v/>
      </c>
      <c r="C7455" s="88"/>
      <c r="D7455" s="87" t="str">
        <f>IF($C7455="","",VLOOKUP($C7455,人员花名册!$B$2:$F$2001,2,0))</f>
        <v/>
      </c>
      <c r="E7455" s="87" t="str">
        <f>IF($C7455="","",VLOOKUP($C7455,人员花名册!$B$2:$F$2001,4,0))</f>
        <v/>
      </c>
      <c r="F7455" s="89" t="str">
        <f>IF($C7455="","",VLOOKUP($C7455,人员花名册!$B$2:$F$2001,5,0))</f>
        <v/>
      </c>
      <c r="G7455" s="29"/>
      <c r="H7455" s="29"/>
      <c r="I7455" s="87" t="str">
        <f>IF($C7455="","",VLOOKUP($H7455,培训课程清单!$B$2:$J$1700,2,0))</f>
        <v/>
      </c>
      <c r="J7455" s="87" t="str">
        <f>IF($C7455="","",VLOOKUP($H7455,培训课程清单!$B$2:$J$1700,3,0))</f>
        <v/>
      </c>
      <c r="K7455" s="87" t="str">
        <f>IF($H7455="","",VLOOKUP($H7455,培训课程清单!$B$2:$J$1700,4,0))</f>
        <v/>
      </c>
      <c r="L7455" s="29"/>
      <c r="M7455" s="89" t="str">
        <f>IF($H7455="","",VLOOKUP($H7455,培训课程清单!$B$2:$J$1700,7,0))</f>
        <v/>
      </c>
      <c r="N7455" s="87" t="str">
        <f>IF($H7455="","",VLOOKUP($H7455,培训课程清单!$B$2:$J$1700,8,0))</f>
        <v/>
      </c>
      <c r="O7455" s="29"/>
    </row>
    <row r="7456" spans="1:15">
      <c r="A7456" s="87" t="str">
        <f t="shared" si="117"/>
        <v/>
      </c>
      <c r="B7456" s="87" t="str">
        <f>IF(C7456="","",C7456&amp;COUNTIF($C$2:C7456,C7456))</f>
        <v/>
      </c>
      <c r="C7456" s="88"/>
      <c r="D7456" s="87" t="str">
        <f>IF($C7456="","",VLOOKUP($C7456,人员花名册!$B$2:$F$2001,2,0))</f>
        <v/>
      </c>
      <c r="E7456" s="87" t="str">
        <f>IF($C7456="","",VLOOKUP($C7456,人员花名册!$B$2:$F$2001,4,0))</f>
        <v/>
      </c>
      <c r="F7456" s="89" t="str">
        <f>IF($C7456="","",VLOOKUP($C7456,人员花名册!$B$2:$F$2001,5,0))</f>
        <v/>
      </c>
      <c r="G7456" s="29"/>
      <c r="H7456" s="29"/>
      <c r="I7456" s="87" t="str">
        <f>IF($C7456="","",VLOOKUP($H7456,培训课程清单!$B$2:$J$1700,2,0))</f>
        <v/>
      </c>
      <c r="J7456" s="87" t="str">
        <f>IF($C7456="","",VLOOKUP($H7456,培训课程清单!$B$2:$J$1700,3,0))</f>
        <v/>
      </c>
      <c r="K7456" s="87" t="str">
        <f>IF($H7456="","",VLOOKUP($H7456,培训课程清单!$B$2:$J$1700,4,0))</f>
        <v/>
      </c>
      <c r="L7456" s="29"/>
      <c r="M7456" s="89" t="str">
        <f>IF($H7456="","",VLOOKUP($H7456,培训课程清单!$B$2:$J$1700,7,0))</f>
        <v/>
      </c>
      <c r="N7456" s="87" t="str">
        <f>IF($H7456="","",VLOOKUP($H7456,培训课程清单!$B$2:$J$1700,8,0))</f>
        <v/>
      </c>
      <c r="O7456" s="29"/>
    </row>
    <row r="7457" spans="1:15">
      <c r="A7457" s="87" t="str">
        <f t="shared" si="117"/>
        <v/>
      </c>
      <c r="B7457" s="87" t="str">
        <f>IF(C7457="","",C7457&amp;COUNTIF($C$2:C7457,C7457))</f>
        <v/>
      </c>
      <c r="C7457" s="88"/>
      <c r="D7457" s="87" t="str">
        <f>IF($C7457="","",VLOOKUP($C7457,人员花名册!$B$2:$F$2001,2,0))</f>
        <v/>
      </c>
      <c r="E7457" s="87" t="str">
        <f>IF($C7457="","",VLOOKUP($C7457,人员花名册!$B$2:$F$2001,4,0))</f>
        <v/>
      </c>
      <c r="F7457" s="89" t="str">
        <f>IF($C7457="","",VLOOKUP($C7457,人员花名册!$B$2:$F$2001,5,0))</f>
        <v/>
      </c>
      <c r="G7457" s="29"/>
      <c r="H7457" s="29"/>
      <c r="I7457" s="87" t="str">
        <f>IF($C7457="","",VLOOKUP($H7457,培训课程清单!$B$2:$J$1700,2,0))</f>
        <v/>
      </c>
      <c r="J7457" s="87" t="str">
        <f>IF($C7457="","",VLOOKUP($H7457,培训课程清单!$B$2:$J$1700,3,0))</f>
        <v/>
      </c>
      <c r="K7457" s="87" t="str">
        <f>IF($H7457="","",VLOOKUP($H7457,培训课程清单!$B$2:$J$1700,4,0))</f>
        <v/>
      </c>
      <c r="L7457" s="29"/>
      <c r="M7457" s="89" t="str">
        <f>IF($H7457="","",VLOOKUP($H7457,培训课程清单!$B$2:$J$1700,7,0))</f>
        <v/>
      </c>
      <c r="N7457" s="87" t="str">
        <f>IF($H7457="","",VLOOKUP($H7457,培训课程清单!$B$2:$J$1700,8,0))</f>
        <v/>
      </c>
      <c r="O7457" s="29"/>
    </row>
    <row r="7458" spans="1:15">
      <c r="A7458" s="87" t="str">
        <f t="shared" si="117"/>
        <v/>
      </c>
      <c r="B7458" s="87" t="str">
        <f>IF(C7458="","",C7458&amp;COUNTIF($C$2:C7458,C7458))</f>
        <v/>
      </c>
      <c r="C7458" s="88"/>
      <c r="D7458" s="87" t="str">
        <f>IF($C7458="","",VLOOKUP($C7458,人员花名册!$B$2:$F$2001,2,0))</f>
        <v/>
      </c>
      <c r="E7458" s="87" t="str">
        <f>IF($C7458="","",VLOOKUP($C7458,人员花名册!$B$2:$F$2001,4,0))</f>
        <v/>
      </c>
      <c r="F7458" s="89" t="str">
        <f>IF($C7458="","",VLOOKUP($C7458,人员花名册!$B$2:$F$2001,5,0))</f>
        <v/>
      </c>
      <c r="G7458" s="29"/>
      <c r="H7458" s="29"/>
      <c r="I7458" s="87" t="str">
        <f>IF($C7458="","",VLOOKUP($H7458,培训课程清单!$B$2:$J$1700,2,0))</f>
        <v/>
      </c>
      <c r="J7458" s="87" t="str">
        <f>IF($C7458="","",VLOOKUP($H7458,培训课程清单!$B$2:$J$1700,3,0))</f>
        <v/>
      </c>
      <c r="K7458" s="87" t="str">
        <f>IF($H7458="","",VLOOKUP($H7458,培训课程清单!$B$2:$J$1700,4,0))</f>
        <v/>
      </c>
      <c r="L7458" s="29"/>
      <c r="M7458" s="89" t="str">
        <f>IF($H7458="","",VLOOKUP($H7458,培训课程清单!$B$2:$J$1700,7,0))</f>
        <v/>
      </c>
      <c r="N7458" s="87" t="str">
        <f>IF($H7458="","",VLOOKUP($H7458,培训课程清单!$B$2:$J$1700,8,0))</f>
        <v/>
      </c>
      <c r="O7458" s="29"/>
    </row>
    <row r="7459" spans="1:15">
      <c r="A7459" s="87" t="str">
        <f t="shared" si="117"/>
        <v/>
      </c>
      <c r="B7459" s="87" t="str">
        <f>IF(C7459="","",C7459&amp;COUNTIF($C$2:C7459,C7459))</f>
        <v/>
      </c>
      <c r="C7459" s="88"/>
      <c r="D7459" s="87" t="str">
        <f>IF($C7459="","",VLOOKUP($C7459,人员花名册!$B$2:$F$2001,2,0))</f>
        <v/>
      </c>
      <c r="E7459" s="87" t="str">
        <f>IF($C7459="","",VLOOKUP($C7459,人员花名册!$B$2:$F$2001,4,0))</f>
        <v/>
      </c>
      <c r="F7459" s="89" t="str">
        <f>IF($C7459="","",VLOOKUP($C7459,人员花名册!$B$2:$F$2001,5,0))</f>
        <v/>
      </c>
      <c r="G7459" s="29"/>
      <c r="H7459" s="29"/>
      <c r="I7459" s="87" t="str">
        <f>IF($C7459="","",VLOOKUP($H7459,培训课程清单!$B$2:$J$1700,2,0))</f>
        <v/>
      </c>
      <c r="J7459" s="87" t="str">
        <f>IF($C7459="","",VLOOKUP($H7459,培训课程清单!$B$2:$J$1700,3,0))</f>
        <v/>
      </c>
      <c r="K7459" s="87" t="str">
        <f>IF($H7459="","",VLOOKUP($H7459,培训课程清单!$B$2:$J$1700,4,0))</f>
        <v/>
      </c>
      <c r="L7459" s="29"/>
      <c r="M7459" s="89" t="str">
        <f>IF($H7459="","",VLOOKUP($H7459,培训课程清单!$B$2:$J$1700,7,0))</f>
        <v/>
      </c>
      <c r="N7459" s="87" t="str">
        <f>IF($H7459="","",VLOOKUP($H7459,培训课程清单!$B$2:$J$1700,8,0))</f>
        <v/>
      </c>
      <c r="O7459" s="29"/>
    </row>
    <row r="7460" spans="1:15">
      <c r="A7460" s="87" t="str">
        <f t="shared" si="117"/>
        <v/>
      </c>
      <c r="B7460" s="87" t="str">
        <f>IF(C7460="","",C7460&amp;COUNTIF($C$2:C7460,C7460))</f>
        <v/>
      </c>
      <c r="C7460" s="88"/>
      <c r="D7460" s="87" t="str">
        <f>IF($C7460="","",VLOOKUP($C7460,人员花名册!$B$2:$F$2001,2,0))</f>
        <v/>
      </c>
      <c r="E7460" s="87" t="str">
        <f>IF($C7460="","",VLOOKUP($C7460,人员花名册!$B$2:$F$2001,4,0))</f>
        <v/>
      </c>
      <c r="F7460" s="89" t="str">
        <f>IF($C7460="","",VLOOKUP($C7460,人员花名册!$B$2:$F$2001,5,0))</f>
        <v/>
      </c>
      <c r="G7460" s="29"/>
      <c r="H7460" s="29"/>
      <c r="I7460" s="87" t="str">
        <f>IF($C7460="","",VLOOKUP($H7460,培训课程清单!$B$2:$J$1700,2,0))</f>
        <v/>
      </c>
      <c r="J7460" s="87" t="str">
        <f>IF($C7460="","",VLOOKUP($H7460,培训课程清单!$B$2:$J$1700,3,0))</f>
        <v/>
      </c>
      <c r="K7460" s="87" t="str">
        <f>IF($H7460="","",VLOOKUP($H7460,培训课程清单!$B$2:$J$1700,4,0))</f>
        <v/>
      </c>
      <c r="L7460" s="29"/>
      <c r="M7460" s="89" t="str">
        <f>IF($H7460="","",VLOOKUP($H7460,培训课程清单!$B$2:$J$1700,7,0))</f>
        <v/>
      </c>
      <c r="N7460" s="87" t="str">
        <f>IF($H7460="","",VLOOKUP($H7460,培训课程清单!$B$2:$J$1700,8,0))</f>
        <v/>
      </c>
      <c r="O7460" s="29"/>
    </row>
    <row r="7461" spans="1:15">
      <c r="A7461" s="87" t="str">
        <f t="shared" si="117"/>
        <v/>
      </c>
      <c r="B7461" s="87" t="str">
        <f>IF(C7461="","",C7461&amp;COUNTIF($C$2:C7461,C7461))</f>
        <v/>
      </c>
      <c r="C7461" s="88"/>
      <c r="D7461" s="87" t="str">
        <f>IF($C7461="","",VLOOKUP($C7461,人员花名册!$B$2:$F$2001,2,0))</f>
        <v/>
      </c>
      <c r="E7461" s="87" t="str">
        <f>IF($C7461="","",VLOOKUP($C7461,人员花名册!$B$2:$F$2001,4,0))</f>
        <v/>
      </c>
      <c r="F7461" s="89" t="str">
        <f>IF($C7461="","",VLOOKUP($C7461,人员花名册!$B$2:$F$2001,5,0))</f>
        <v/>
      </c>
      <c r="G7461" s="29"/>
      <c r="H7461" s="29"/>
      <c r="I7461" s="87" t="str">
        <f>IF($C7461="","",VLOOKUP($H7461,培训课程清单!$B$2:$J$1700,2,0))</f>
        <v/>
      </c>
      <c r="J7461" s="87" t="str">
        <f>IF($C7461="","",VLOOKUP($H7461,培训课程清单!$B$2:$J$1700,3,0))</f>
        <v/>
      </c>
      <c r="K7461" s="87" t="str">
        <f>IF($H7461="","",VLOOKUP($H7461,培训课程清单!$B$2:$J$1700,4,0))</f>
        <v/>
      </c>
      <c r="L7461" s="29"/>
      <c r="M7461" s="89" t="str">
        <f>IF($H7461="","",VLOOKUP($H7461,培训课程清单!$B$2:$J$1700,7,0))</f>
        <v/>
      </c>
      <c r="N7461" s="87" t="str">
        <f>IF($H7461="","",VLOOKUP($H7461,培训课程清单!$B$2:$J$1700,8,0))</f>
        <v/>
      </c>
      <c r="O7461" s="29"/>
    </row>
    <row r="7462" spans="1:15">
      <c r="A7462" s="87" t="str">
        <f t="shared" si="117"/>
        <v/>
      </c>
      <c r="B7462" s="87" t="str">
        <f>IF(C7462="","",C7462&amp;COUNTIF($C$2:C7462,C7462))</f>
        <v/>
      </c>
      <c r="C7462" s="88"/>
      <c r="D7462" s="87" t="str">
        <f>IF($C7462="","",VLOOKUP($C7462,人员花名册!$B$2:$F$2001,2,0))</f>
        <v/>
      </c>
      <c r="E7462" s="87" t="str">
        <f>IF($C7462="","",VLOOKUP($C7462,人员花名册!$B$2:$F$2001,4,0))</f>
        <v/>
      </c>
      <c r="F7462" s="89" t="str">
        <f>IF($C7462="","",VLOOKUP($C7462,人员花名册!$B$2:$F$2001,5,0))</f>
        <v/>
      </c>
      <c r="G7462" s="29"/>
      <c r="H7462" s="29"/>
      <c r="I7462" s="87" t="str">
        <f>IF($C7462="","",VLOOKUP($H7462,培训课程清单!$B$2:$J$1700,2,0))</f>
        <v/>
      </c>
      <c r="J7462" s="87" t="str">
        <f>IF($C7462="","",VLOOKUP($H7462,培训课程清单!$B$2:$J$1700,3,0))</f>
        <v/>
      </c>
      <c r="K7462" s="87" t="str">
        <f>IF($H7462="","",VLOOKUP($H7462,培训课程清单!$B$2:$J$1700,4,0))</f>
        <v/>
      </c>
      <c r="L7462" s="29"/>
      <c r="M7462" s="89" t="str">
        <f>IF($H7462="","",VLOOKUP($H7462,培训课程清单!$B$2:$J$1700,7,0))</f>
        <v/>
      </c>
      <c r="N7462" s="87" t="str">
        <f>IF($H7462="","",VLOOKUP($H7462,培训课程清单!$B$2:$J$1700,8,0))</f>
        <v/>
      </c>
      <c r="O7462" s="29"/>
    </row>
    <row r="7463" spans="1:15">
      <c r="A7463" s="87" t="str">
        <f t="shared" si="117"/>
        <v/>
      </c>
      <c r="B7463" s="87" t="str">
        <f>IF(C7463="","",C7463&amp;COUNTIF($C$2:C7463,C7463))</f>
        <v/>
      </c>
      <c r="C7463" s="88"/>
      <c r="D7463" s="87" t="str">
        <f>IF($C7463="","",VLOOKUP($C7463,人员花名册!$B$2:$F$2001,2,0))</f>
        <v/>
      </c>
      <c r="E7463" s="87" t="str">
        <f>IF($C7463="","",VLOOKUP($C7463,人员花名册!$B$2:$F$2001,4,0))</f>
        <v/>
      </c>
      <c r="F7463" s="89" t="str">
        <f>IF($C7463="","",VLOOKUP($C7463,人员花名册!$B$2:$F$2001,5,0))</f>
        <v/>
      </c>
      <c r="G7463" s="29"/>
      <c r="H7463" s="29"/>
      <c r="I7463" s="87" t="str">
        <f>IF($C7463="","",VLOOKUP($H7463,培训课程清单!$B$2:$J$1700,2,0))</f>
        <v/>
      </c>
      <c r="J7463" s="87" t="str">
        <f>IF($C7463="","",VLOOKUP($H7463,培训课程清单!$B$2:$J$1700,3,0))</f>
        <v/>
      </c>
      <c r="K7463" s="87" t="str">
        <f>IF($H7463="","",VLOOKUP($H7463,培训课程清单!$B$2:$J$1700,4,0))</f>
        <v/>
      </c>
      <c r="L7463" s="29"/>
      <c r="M7463" s="89" t="str">
        <f>IF($H7463="","",VLOOKUP($H7463,培训课程清单!$B$2:$J$1700,7,0))</f>
        <v/>
      </c>
      <c r="N7463" s="87" t="str">
        <f>IF($H7463="","",VLOOKUP($H7463,培训课程清单!$B$2:$J$1700,8,0))</f>
        <v/>
      </c>
      <c r="O7463" s="29"/>
    </row>
    <row r="7464" spans="1:15">
      <c r="A7464" s="87" t="str">
        <f t="shared" si="117"/>
        <v/>
      </c>
      <c r="B7464" s="87" t="str">
        <f>IF(C7464="","",C7464&amp;COUNTIF($C$2:C7464,C7464))</f>
        <v/>
      </c>
      <c r="C7464" s="88"/>
      <c r="D7464" s="87" t="str">
        <f>IF($C7464="","",VLOOKUP($C7464,人员花名册!$B$2:$F$2001,2,0))</f>
        <v/>
      </c>
      <c r="E7464" s="87" t="str">
        <f>IF($C7464="","",VLOOKUP($C7464,人员花名册!$B$2:$F$2001,4,0))</f>
        <v/>
      </c>
      <c r="F7464" s="89" t="str">
        <f>IF($C7464="","",VLOOKUP($C7464,人员花名册!$B$2:$F$2001,5,0))</f>
        <v/>
      </c>
      <c r="G7464" s="29"/>
      <c r="H7464" s="29"/>
      <c r="I7464" s="87" t="str">
        <f>IF($C7464="","",VLOOKUP($H7464,培训课程清单!$B$2:$J$1700,2,0))</f>
        <v/>
      </c>
      <c r="J7464" s="87" t="str">
        <f>IF($C7464="","",VLOOKUP($H7464,培训课程清单!$B$2:$J$1700,3,0))</f>
        <v/>
      </c>
      <c r="K7464" s="87" t="str">
        <f>IF($H7464="","",VLOOKUP($H7464,培训课程清单!$B$2:$J$1700,4,0))</f>
        <v/>
      </c>
      <c r="L7464" s="29"/>
      <c r="M7464" s="89" t="str">
        <f>IF($H7464="","",VLOOKUP($H7464,培训课程清单!$B$2:$J$1700,7,0))</f>
        <v/>
      </c>
      <c r="N7464" s="87" t="str">
        <f>IF($H7464="","",VLOOKUP($H7464,培训课程清单!$B$2:$J$1700,8,0))</f>
        <v/>
      </c>
      <c r="O7464" s="29"/>
    </row>
    <row r="7465" spans="1:15">
      <c r="A7465" s="87" t="str">
        <f t="shared" si="117"/>
        <v/>
      </c>
      <c r="B7465" s="87" t="str">
        <f>IF(C7465="","",C7465&amp;COUNTIF($C$2:C7465,C7465))</f>
        <v/>
      </c>
      <c r="C7465" s="88"/>
      <c r="D7465" s="87" t="str">
        <f>IF($C7465="","",VLOOKUP($C7465,人员花名册!$B$2:$F$2001,2,0))</f>
        <v/>
      </c>
      <c r="E7465" s="87" t="str">
        <f>IF($C7465="","",VLOOKUP($C7465,人员花名册!$B$2:$F$2001,4,0))</f>
        <v/>
      </c>
      <c r="F7465" s="89" t="str">
        <f>IF($C7465="","",VLOOKUP($C7465,人员花名册!$B$2:$F$2001,5,0))</f>
        <v/>
      </c>
      <c r="G7465" s="29"/>
      <c r="H7465" s="29"/>
      <c r="I7465" s="87" t="str">
        <f>IF($C7465="","",VLOOKUP($H7465,培训课程清单!$B$2:$J$1700,2,0))</f>
        <v/>
      </c>
      <c r="J7465" s="87" t="str">
        <f>IF($C7465="","",VLOOKUP($H7465,培训课程清单!$B$2:$J$1700,3,0))</f>
        <v/>
      </c>
      <c r="K7465" s="87" t="str">
        <f>IF($H7465="","",VLOOKUP($H7465,培训课程清单!$B$2:$J$1700,4,0))</f>
        <v/>
      </c>
      <c r="L7465" s="29"/>
      <c r="M7465" s="89" t="str">
        <f>IF($H7465="","",VLOOKUP($H7465,培训课程清单!$B$2:$J$1700,7,0))</f>
        <v/>
      </c>
      <c r="N7465" s="87" t="str">
        <f>IF($H7465="","",VLOOKUP($H7465,培训课程清单!$B$2:$J$1700,8,0))</f>
        <v/>
      </c>
      <c r="O7465" s="29"/>
    </row>
    <row r="7466" spans="1:15">
      <c r="A7466" s="87" t="str">
        <f t="shared" si="117"/>
        <v/>
      </c>
      <c r="B7466" s="87" t="str">
        <f>IF(C7466="","",C7466&amp;COUNTIF($C$2:C7466,C7466))</f>
        <v/>
      </c>
      <c r="C7466" s="88"/>
      <c r="D7466" s="87" t="str">
        <f>IF($C7466="","",VLOOKUP($C7466,人员花名册!$B$2:$F$2001,2,0))</f>
        <v/>
      </c>
      <c r="E7466" s="87" t="str">
        <f>IF($C7466="","",VLOOKUP($C7466,人员花名册!$B$2:$F$2001,4,0))</f>
        <v/>
      </c>
      <c r="F7466" s="89" t="str">
        <f>IF($C7466="","",VLOOKUP($C7466,人员花名册!$B$2:$F$2001,5,0))</f>
        <v/>
      </c>
      <c r="G7466" s="29"/>
      <c r="H7466" s="29"/>
      <c r="I7466" s="87" t="str">
        <f>IF($C7466="","",VLOOKUP($H7466,培训课程清单!$B$2:$J$1700,2,0))</f>
        <v/>
      </c>
      <c r="J7466" s="87" t="str">
        <f>IF($C7466="","",VLOOKUP($H7466,培训课程清单!$B$2:$J$1700,3,0))</f>
        <v/>
      </c>
      <c r="K7466" s="87" t="str">
        <f>IF($H7466="","",VLOOKUP($H7466,培训课程清单!$B$2:$J$1700,4,0))</f>
        <v/>
      </c>
      <c r="L7466" s="29"/>
      <c r="M7466" s="89" t="str">
        <f>IF($H7466="","",VLOOKUP($H7466,培训课程清单!$B$2:$J$1700,7,0))</f>
        <v/>
      </c>
      <c r="N7466" s="87" t="str">
        <f>IF($H7466="","",VLOOKUP($H7466,培训课程清单!$B$2:$J$1700,8,0))</f>
        <v/>
      </c>
      <c r="O7466" s="29"/>
    </row>
    <row r="7467" spans="1:15">
      <c r="A7467" s="87" t="str">
        <f t="shared" si="117"/>
        <v/>
      </c>
      <c r="B7467" s="87" t="str">
        <f>IF(C7467="","",C7467&amp;COUNTIF($C$2:C7467,C7467))</f>
        <v/>
      </c>
      <c r="C7467" s="88"/>
      <c r="D7467" s="87" t="str">
        <f>IF($C7467="","",VLOOKUP($C7467,人员花名册!$B$2:$F$2001,2,0))</f>
        <v/>
      </c>
      <c r="E7467" s="87" t="str">
        <f>IF($C7467="","",VLOOKUP($C7467,人员花名册!$B$2:$F$2001,4,0))</f>
        <v/>
      </c>
      <c r="F7467" s="89" t="str">
        <f>IF($C7467="","",VLOOKUP($C7467,人员花名册!$B$2:$F$2001,5,0))</f>
        <v/>
      </c>
      <c r="G7467" s="29"/>
      <c r="H7467" s="29"/>
      <c r="I7467" s="87" t="str">
        <f>IF($C7467="","",VLOOKUP($H7467,培训课程清单!$B$2:$J$1700,2,0))</f>
        <v/>
      </c>
      <c r="J7467" s="87" t="str">
        <f>IF($C7467="","",VLOOKUP($H7467,培训课程清单!$B$2:$J$1700,3,0))</f>
        <v/>
      </c>
      <c r="K7467" s="87" t="str">
        <f>IF($H7467="","",VLOOKUP($H7467,培训课程清单!$B$2:$J$1700,4,0))</f>
        <v/>
      </c>
      <c r="L7467" s="29"/>
      <c r="M7467" s="89" t="str">
        <f>IF($H7467="","",VLOOKUP($H7467,培训课程清单!$B$2:$J$1700,7,0))</f>
        <v/>
      </c>
      <c r="N7467" s="87" t="str">
        <f>IF($H7467="","",VLOOKUP($H7467,培训课程清单!$B$2:$J$1700,8,0))</f>
        <v/>
      </c>
      <c r="O7467" s="29"/>
    </row>
    <row r="7468" spans="1:15">
      <c r="A7468" s="87" t="str">
        <f t="shared" si="117"/>
        <v/>
      </c>
      <c r="B7468" s="87" t="str">
        <f>IF(C7468="","",C7468&amp;COUNTIF($C$2:C7468,C7468))</f>
        <v/>
      </c>
      <c r="C7468" s="88"/>
      <c r="D7468" s="87" t="str">
        <f>IF($C7468="","",VLOOKUP($C7468,人员花名册!$B$2:$F$2001,2,0))</f>
        <v/>
      </c>
      <c r="E7468" s="87" t="str">
        <f>IF($C7468="","",VLOOKUP($C7468,人员花名册!$B$2:$F$2001,4,0))</f>
        <v/>
      </c>
      <c r="F7468" s="89" t="str">
        <f>IF($C7468="","",VLOOKUP($C7468,人员花名册!$B$2:$F$2001,5,0))</f>
        <v/>
      </c>
      <c r="G7468" s="29"/>
      <c r="H7468" s="29"/>
      <c r="I7468" s="87" t="str">
        <f>IF($C7468="","",VLOOKUP($H7468,培训课程清单!$B$2:$J$1700,2,0))</f>
        <v/>
      </c>
      <c r="J7468" s="87" t="str">
        <f>IF($C7468="","",VLOOKUP($H7468,培训课程清单!$B$2:$J$1700,3,0))</f>
        <v/>
      </c>
      <c r="K7468" s="87" t="str">
        <f>IF($H7468="","",VLOOKUP($H7468,培训课程清单!$B$2:$J$1700,4,0))</f>
        <v/>
      </c>
      <c r="L7468" s="29"/>
      <c r="M7468" s="89" t="str">
        <f>IF($H7468="","",VLOOKUP($H7468,培训课程清单!$B$2:$J$1700,7,0))</f>
        <v/>
      </c>
      <c r="N7468" s="87" t="str">
        <f>IF($H7468="","",VLOOKUP($H7468,培训课程清单!$B$2:$J$1700,8,0))</f>
        <v/>
      </c>
      <c r="O7468" s="29"/>
    </row>
    <row r="7469" spans="1:15">
      <c r="A7469" s="87" t="str">
        <f t="shared" si="117"/>
        <v/>
      </c>
      <c r="B7469" s="87" t="str">
        <f>IF(C7469="","",C7469&amp;COUNTIF($C$2:C7469,C7469))</f>
        <v/>
      </c>
      <c r="C7469" s="88"/>
      <c r="D7469" s="87" t="str">
        <f>IF($C7469="","",VLOOKUP($C7469,人员花名册!$B$2:$F$2001,2,0))</f>
        <v/>
      </c>
      <c r="E7469" s="87" t="str">
        <f>IF($C7469="","",VLOOKUP($C7469,人员花名册!$B$2:$F$2001,4,0))</f>
        <v/>
      </c>
      <c r="F7469" s="89" t="str">
        <f>IF($C7469="","",VLOOKUP($C7469,人员花名册!$B$2:$F$2001,5,0))</f>
        <v/>
      </c>
      <c r="G7469" s="29"/>
      <c r="H7469" s="29"/>
      <c r="I7469" s="87" t="str">
        <f>IF($C7469="","",VLOOKUP($H7469,培训课程清单!$B$2:$J$1700,2,0))</f>
        <v/>
      </c>
      <c r="J7469" s="87" t="str">
        <f>IF($C7469="","",VLOOKUP($H7469,培训课程清单!$B$2:$J$1700,3,0))</f>
        <v/>
      </c>
      <c r="K7469" s="87" t="str">
        <f>IF($H7469="","",VLOOKUP($H7469,培训课程清单!$B$2:$J$1700,4,0))</f>
        <v/>
      </c>
      <c r="L7469" s="29"/>
      <c r="M7469" s="89" t="str">
        <f>IF($H7469="","",VLOOKUP($H7469,培训课程清单!$B$2:$J$1700,7,0))</f>
        <v/>
      </c>
      <c r="N7469" s="87" t="str">
        <f>IF($H7469="","",VLOOKUP($H7469,培训课程清单!$B$2:$J$1700,8,0))</f>
        <v/>
      </c>
      <c r="O7469" s="29"/>
    </row>
    <row r="7470" spans="1:15">
      <c r="A7470" s="87" t="str">
        <f t="shared" si="117"/>
        <v/>
      </c>
      <c r="B7470" s="87" t="str">
        <f>IF(C7470="","",C7470&amp;COUNTIF($C$2:C7470,C7470))</f>
        <v/>
      </c>
      <c r="C7470" s="88"/>
      <c r="D7470" s="87" t="str">
        <f>IF($C7470="","",VLOOKUP($C7470,人员花名册!$B$2:$F$2001,2,0))</f>
        <v/>
      </c>
      <c r="E7470" s="87" t="str">
        <f>IF($C7470="","",VLOOKUP($C7470,人员花名册!$B$2:$F$2001,4,0))</f>
        <v/>
      </c>
      <c r="F7470" s="89" t="str">
        <f>IF($C7470="","",VLOOKUP($C7470,人员花名册!$B$2:$F$2001,5,0))</f>
        <v/>
      </c>
      <c r="G7470" s="29"/>
      <c r="H7470" s="29"/>
      <c r="I7470" s="87" t="str">
        <f>IF($C7470="","",VLOOKUP($H7470,培训课程清单!$B$2:$J$1700,2,0))</f>
        <v/>
      </c>
      <c r="J7470" s="87" t="str">
        <f>IF($C7470="","",VLOOKUP($H7470,培训课程清单!$B$2:$J$1700,3,0))</f>
        <v/>
      </c>
      <c r="K7470" s="87" t="str">
        <f>IF($H7470="","",VLOOKUP($H7470,培训课程清单!$B$2:$J$1700,4,0))</f>
        <v/>
      </c>
      <c r="L7470" s="29"/>
      <c r="M7470" s="89" t="str">
        <f>IF($H7470="","",VLOOKUP($H7470,培训课程清单!$B$2:$J$1700,7,0))</f>
        <v/>
      </c>
      <c r="N7470" s="87" t="str">
        <f>IF($H7470="","",VLOOKUP($H7470,培训课程清单!$B$2:$J$1700,8,0))</f>
        <v/>
      </c>
      <c r="O7470" s="29"/>
    </row>
    <row r="7471" spans="1:15">
      <c r="A7471" s="87" t="str">
        <f t="shared" si="117"/>
        <v/>
      </c>
      <c r="B7471" s="87" t="str">
        <f>IF(C7471="","",C7471&amp;COUNTIF($C$2:C7471,C7471))</f>
        <v/>
      </c>
      <c r="C7471" s="88"/>
      <c r="D7471" s="87" t="str">
        <f>IF($C7471="","",VLOOKUP($C7471,人员花名册!$B$2:$F$2001,2,0))</f>
        <v/>
      </c>
      <c r="E7471" s="87" t="str">
        <f>IF($C7471="","",VLOOKUP($C7471,人员花名册!$B$2:$F$2001,4,0))</f>
        <v/>
      </c>
      <c r="F7471" s="89" t="str">
        <f>IF($C7471="","",VLOOKUP($C7471,人员花名册!$B$2:$F$2001,5,0))</f>
        <v/>
      </c>
      <c r="G7471" s="29"/>
      <c r="H7471" s="29"/>
      <c r="I7471" s="87" t="str">
        <f>IF($C7471="","",VLOOKUP($H7471,培训课程清单!$B$2:$J$1700,2,0))</f>
        <v/>
      </c>
      <c r="J7471" s="87" t="str">
        <f>IF($C7471="","",VLOOKUP($H7471,培训课程清单!$B$2:$J$1700,3,0))</f>
        <v/>
      </c>
      <c r="K7471" s="87" t="str">
        <f>IF($H7471="","",VLOOKUP($H7471,培训课程清单!$B$2:$J$1700,4,0))</f>
        <v/>
      </c>
      <c r="L7471" s="29"/>
      <c r="M7471" s="89" t="str">
        <f>IF($H7471="","",VLOOKUP($H7471,培训课程清单!$B$2:$J$1700,7,0))</f>
        <v/>
      </c>
      <c r="N7471" s="87" t="str">
        <f>IF($H7471="","",VLOOKUP($H7471,培训课程清单!$B$2:$J$1700,8,0))</f>
        <v/>
      </c>
      <c r="O7471" s="29"/>
    </row>
    <row r="7472" spans="1:15">
      <c r="A7472" s="87" t="str">
        <f t="shared" si="117"/>
        <v/>
      </c>
      <c r="B7472" s="87" t="str">
        <f>IF(C7472="","",C7472&amp;COUNTIF($C$2:C7472,C7472))</f>
        <v/>
      </c>
      <c r="C7472" s="88"/>
      <c r="D7472" s="87" t="str">
        <f>IF($C7472="","",VLOOKUP($C7472,人员花名册!$B$2:$F$2001,2,0))</f>
        <v/>
      </c>
      <c r="E7472" s="87" t="str">
        <f>IF($C7472="","",VLOOKUP($C7472,人员花名册!$B$2:$F$2001,4,0))</f>
        <v/>
      </c>
      <c r="F7472" s="89" t="str">
        <f>IF($C7472="","",VLOOKUP($C7472,人员花名册!$B$2:$F$2001,5,0))</f>
        <v/>
      </c>
      <c r="G7472" s="29"/>
      <c r="H7472" s="29"/>
      <c r="I7472" s="87" t="str">
        <f>IF($C7472="","",VLOOKUP($H7472,培训课程清单!$B$2:$J$1700,2,0))</f>
        <v/>
      </c>
      <c r="J7472" s="87" t="str">
        <f>IF($C7472="","",VLOOKUP($H7472,培训课程清单!$B$2:$J$1700,3,0))</f>
        <v/>
      </c>
      <c r="K7472" s="87" t="str">
        <f>IF($H7472="","",VLOOKUP($H7472,培训课程清单!$B$2:$J$1700,4,0))</f>
        <v/>
      </c>
      <c r="L7472" s="29"/>
      <c r="M7472" s="89" t="str">
        <f>IF($H7472="","",VLOOKUP($H7472,培训课程清单!$B$2:$J$1700,7,0))</f>
        <v/>
      </c>
      <c r="N7472" s="87" t="str">
        <f>IF($H7472="","",VLOOKUP($H7472,培训课程清单!$B$2:$J$1700,8,0))</f>
        <v/>
      </c>
      <c r="O7472" s="29"/>
    </row>
    <row r="7473" spans="1:15">
      <c r="A7473" s="87" t="str">
        <f t="shared" si="117"/>
        <v/>
      </c>
      <c r="B7473" s="87" t="str">
        <f>IF(C7473="","",C7473&amp;COUNTIF($C$2:C7473,C7473))</f>
        <v/>
      </c>
      <c r="C7473" s="88"/>
      <c r="D7473" s="87" t="str">
        <f>IF($C7473="","",VLOOKUP($C7473,人员花名册!$B$2:$F$2001,2,0))</f>
        <v/>
      </c>
      <c r="E7473" s="87" t="str">
        <f>IF($C7473="","",VLOOKUP($C7473,人员花名册!$B$2:$F$2001,4,0))</f>
        <v/>
      </c>
      <c r="F7473" s="89" t="str">
        <f>IF($C7473="","",VLOOKUP($C7473,人员花名册!$B$2:$F$2001,5,0))</f>
        <v/>
      </c>
      <c r="G7473" s="29"/>
      <c r="H7473" s="29"/>
      <c r="I7473" s="87" t="str">
        <f>IF($C7473="","",VLOOKUP($H7473,培训课程清单!$B$2:$J$1700,2,0))</f>
        <v/>
      </c>
      <c r="J7473" s="87" t="str">
        <f>IF($C7473="","",VLOOKUP($H7473,培训课程清单!$B$2:$J$1700,3,0))</f>
        <v/>
      </c>
      <c r="K7473" s="87" t="str">
        <f>IF($H7473="","",VLOOKUP($H7473,培训课程清单!$B$2:$J$1700,4,0))</f>
        <v/>
      </c>
      <c r="L7473" s="29"/>
      <c r="M7473" s="89" t="str">
        <f>IF($H7473="","",VLOOKUP($H7473,培训课程清单!$B$2:$J$1700,7,0))</f>
        <v/>
      </c>
      <c r="N7473" s="87" t="str">
        <f>IF($H7473="","",VLOOKUP($H7473,培训课程清单!$B$2:$J$1700,8,0))</f>
        <v/>
      </c>
      <c r="O7473" s="29"/>
    </row>
    <row r="7474" spans="1:15">
      <c r="A7474" s="87" t="str">
        <f t="shared" si="117"/>
        <v/>
      </c>
      <c r="B7474" s="87" t="str">
        <f>IF(C7474="","",C7474&amp;COUNTIF($C$2:C7474,C7474))</f>
        <v/>
      </c>
      <c r="C7474" s="88"/>
      <c r="D7474" s="87" t="str">
        <f>IF($C7474="","",VLOOKUP($C7474,人员花名册!$B$2:$F$2001,2,0))</f>
        <v/>
      </c>
      <c r="E7474" s="87" t="str">
        <f>IF($C7474="","",VLOOKUP($C7474,人员花名册!$B$2:$F$2001,4,0))</f>
        <v/>
      </c>
      <c r="F7474" s="89" t="str">
        <f>IF($C7474="","",VLOOKUP($C7474,人员花名册!$B$2:$F$2001,5,0))</f>
        <v/>
      </c>
      <c r="G7474" s="29"/>
      <c r="H7474" s="29"/>
      <c r="I7474" s="87" t="str">
        <f>IF($C7474="","",VLOOKUP($H7474,培训课程清单!$B$2:$J$1700,2,0))</f>
        <v/>
      </c>
      <c r="J7474" s="87" t="str">
        <f>IF($C7474="","",VLOOKUP($H7474,培训课程清单!$B$2:$J$1700,3,0))</f>
        <v/>
      </c>
      <c r="K7474" s="87" t="str">
        <f>IF($H7474="","",VLOOKUP($H7474,培训课程清单!$B$2:$J$1700,4,0))</f>
        <v/>
      </c>
      <c r="L7474" s="29"/>
      <c r="M7474" s="89" t="str">
        <f>IF($H7474="","",VLOOKUP($H7474,培训课程清单!$B$2:$J$1700,7,0))</f>
        <v/>
      </c>
      <c r="N7474" s="87" t="str">
        <f>IF($H7474="","",VLOOKUP($H7474,培训课程清单!$B$2:$J$1700,8,0))</f>
        <v/>
      </c>
      <c r="O7474" s="29"/>
    </row>
    <row r="7475" spans="1:15">
      <c r="A7475" s="87" t="str">
        <f t="shared" si="117"/>
        <v/>
      </c>
      <c r="B7475" s="87" t="str">
        <f>IF(C7475="","",C7475&amp;COUNTIF($C$2:C7475,C7475))</f>
        <v/>
      </c>
      <c r="C7475" s="88"/>
      <c r="D7475" s="87" t="str">
        <f>IF($C7475="","",VLOOKUP($C7475,人员花名册!$B$2:$F$2001,2,0))</f>
        <v/>
      </c>
      <c r="E7475" s="87" t="str">
        <f>IF($C7475="","",VLOOKUP($C7475,人员花名册!$B$2:$F$2001,4,0))</f>
        <v/>
      </c>
      <c r="F7475" s="89" t="str">
        <f>IF($C7475="","",VLOOKUP($C7475,人员花名册!$B$2:$F$2001,5,0))</f>
        <v/>
      </c>
      <c r="G7475" s="29"/>
      <c r="H7475" s="29"/>
      <c r="I7475" s="87" t="str">
        <f>IF($C7475="","",VLOOKUP($H7475,培训课程清单!$B$2:$J$1700,2,0))</f>
        <v/>
      </c>
      <c r="J7475" s="87" t="str">
        <f>IF($C7475="","",VLOOKUP($H7475,培训课程清单!$B$2:$J$1700,3,0))</f>
        <v/>
      </c>
      <c r="K7475" s="87" t="str">
        <f>IF($H7475="","",VLOOKUP($H7475,培训课程清单!$B$2:$J$1700,4,0))</f>
        <v/>
      </c>
      <c r="L7475" s="29"/>
      <c r="M7475" s="89" t="str">
        <f>IF($H7475="","",VLOOKUP($H7475,培训课程清单!$B$2:$J$1700,7,0))</f>
        <v/>
      </c>
      <c r="N7475" s="87" t="str">
        <f>IF($H7475="","",VLOOKUP($H7475,培训课程清单!$B$2:$J$1700,8,0))</f>
        <v/>
      </c>
      <c r="O7475" s="29"/>
    </row>
    <row r="7476" spans="1:15">
      <c r="A7476" s="87" t="str">
        <f t="shared" si="117"/>
        <v/>
      </c>
      <c r="B7476" s="87" t="str">
        <f>IF(C7476="","",C7476&amp;COUNTIF($C$2:C7476,C7476))</f>
        <v/>
      </c>
      <c r="C7476" s="88"/>
      <c r="D7476" s="87" t="str">
        <f>IF($C7476="","",VLOOKUP($C7476,人员花名册!$B$2:$F$2001,2,0))</f>
        <v/>
      </c>
      <c r="E7476" s="87" t="str">
        <f>IF($C7476="","",VLOOKUP($C7476,人员花名册!$B$2:$F$2001,4,0))</f>
        <v/>
      </c>
      <c r="F7476" s="89" t="str">
        <f>IF($C7476="","",VLOOKUP($C7476,人员花名册!$B$2:$F$2001,5,0))</f>
        <v/>
      </c>
      <c r="G7476" s="29"/>
      <c r="H7476" s="29"/>
      <c r="I7476" s="87" t="str">
        <f>IF($C7476="","",VLOOKUP($H7476,培训课程清单!$B$2:$J$1700,2,0))</f>
        <v/>
      </c>
      <c r="J7476" s="87" t="str">
        <f>IF($C7476="","",VLOOKUP($H7476,培训课程清单!$B$2:$J$1700,3,0))</f>
        <v/>
      </c>
      <c r="K7476" s="87" t="str">
        <f>IF($H7476="","",VLOOKUP($H7476,培训课程清单!$B$2:$J$1700,4,0))</f>
        <v/>
      </c>
      <c r="L7476" s="29"/>
      <c r="M7476" s="89" t="str">
        <f>IF($H7476="","",VLOOKUP($H7476,培训课程清单!$B$2:$J$1700,7,0))</f>
        <v/>
      </c>
      <c r="N7476" s="87" t="str">
        <f>IF($H7476="","",VLOOKUP($H7476,培训课程清单!$B$2:$J$1700,8,0))</f>
        <v/>
      </c>
      <c r="O7476" s="29"/>
    </row>
    <row r="7477" spans="1:15">
      <c r="A7477" s="87" t="str">
        <f t="shared" si="117"/>
        <v/>
      </c>
      <c r="B7477" s="87" t="str">
        <f>IF(C7477="","",C7477&amp;COUNTIF($C$2:C7477,C7477))</f>
        <v/>
      </c>
      <c r="C7477" s="88"/>
      <c r="D7477" s="87" t="str">
        <f>IF($C7477="","",VLOOKUP($C7477,人员花名册!$B$2:$F$2001,2,0))</f>
        <v/>
      </c>
      <c r="E7477" s="87" t="str">
        <f>IF($C7477="","",VLOOKUP($C7477,人员花名册!$B$2:$F$2001,4,0))</f>
        <v/>
      </c>
      <c r="F7477" s="89" t="str">
        <f>IF($C7477="","",VLOOKUP($C7477,人员花名册!$B$2:$F$2001,5,0))</f>
        <v/>
      </c>
      <c r="G7477" s="29"/>
      <c r="H7477" s="29"/>
      <c r="I7477" s="87" t="str">
        <f>IF($C7477="","",VLOOKUP($H7477,培训课程清单!$B$2:$J$1700,2,0))</f>
        <v/>
      </c>
      <c r="J7477" s="87" t="str">
        <f>IF($C7477="","",VLOOKUP($H7477,培训课程清单!$B$2:$J$1700,3,0))</f>
        <v/>
      </c>
      <c r="K7477" s="87" t="str">
        <f>IF($H7477="","",VLOOKUP($H7477,培训课程清单!$B$2:$J$1700,4,0))</f>
        <v/>
      </c>
      <c r="L7477" s="29"/>
      <c r="M7477" s="89" t="str">
        <f>IF($H7477="","",VLOOKUP($H7477,培训课程清单!$B$2:$J$1700,7,0))</f>
        <v/>
      </c>
      <c r="N7477" s="87" t="str">
        <f>IF($H7477="","",VLOOKUP($H7477,培训课程清单!$B$2:$J$1700,8,0))</f>
        <v/>
      </c>
      <c r="O7477" s="29"/>
    </row>
    <row r="7478" spans="1:15">
      <c r="A7478" s="87" t="str">
        <f t="shared" si="117"/>
        <v/>
      </c>
      <c r="B7478" s="87" t="str">
        <f>IF(C7478="","",C7478&amp;COUNTIF($C$2:C7478,C7478))</f>
        <v/>
      </c>
      <c r="C7478" s="88"/>
      <c r="D7478" s="87" t="str">
        <f>IF($C7478="","",VLOOKUP($C7478,人员花名册!$B$2:$F$2001,2,0))</f>
        <v/>
      </c>
      <c r="E7478" s="87" t="str">
        <f>IF($C7478="","",VLOOKUP($C7478,人员花名册!$B$2:$F$2001,4,0))</f>
        <v/>
      </c>
      <c r="F7478" s="89" t="str">
        <f>IF($C7478="","",VLOOKUP($C7478,人员花名册!$B$2:$F$2001,5,0))</f>
        <v/>
      </c>
      <c r="G7478" s="29"/>
      <c r="H7478" s="29"/>
      <c r="I7478" s="87" t="str">
        <f>IF($C7478="","",VLOOKUP($H7478,培训课程清单!$B$2:$J$1700,2,0))</f>
        <v/>
      </c>
      <c r="J7478" s="87" t="str">
        <f>IF($C7478="","",VLOOKUP($H7478,培训课程清单!$B$2:$J$1700,3,0))</f>
        <v/>
      </c>
      <c r="K7478" s="87" t="str">
        <f>IF($H7478="","",VLOOKUP($H7478,培训课程清单!$B$2:$J$1700,4,0))</f>
        <v/>
      </c>
      <c r="L7478" s="29"/>
      <c r="M7478" s="89" t="str">
        <f>IF($H7478="","",VLOOKUP($H7478,培训课程清单!$B$2:$J$1700,7,0))</f>
        <v/>
      </c>
      <c r="N7478" s="87" t="str">
        <f>IF($H7478="","",VLOOKUP($H7478,培训课程清单!$B$2:$J$1700,8,0))</f>
        <v/>
      </c>
      <c r="O7478" s="29"/>
    </row>
    <row r="7479" spans="1:15">
      <c r="A7479" s="87" t="str">
        <f t="shared" si="117"/>
        <v/>
      </c>
      <c r="B7479" s="87" t="str">
        <f>IF(C7479="","",C7479&amp;COUNTIF($C$2:C7479,C7479))</f>
        <v/>
      </c>
      <c r="C7479" s="88"/>
      <c r="D7479" s="87" t="str">
        <f>IF($C7479="","",VLOOKUP($C7479,人员花名册!$B$2:$F$2001,2,0))</f>
        <v/>
      </c>
      <c r="E7479" s="87" t="str">
        <f>IF($C7479="","",VLOOKUP($C7479,人员花名册!$B$2:$F$2001,4,0))</f>
        <v/>
      </c>
      <c r="F7479" s="89" t="str">
        <f>IF($C7479="","",VLOOKUP($C7479,人员花名册!$B$2:$F$2001,5,0))</f>
        <v/>
      </c>
      <c r="G7479" s="29"/>
      <c r="H7479" s="29"/>
      <c r="I7479" s="87" t="str">
        <f>IF($C7479="","",VLOOKUP($H7479,培训课程清单!$B$2:$J$1700,2,0))</f>
        <v/>
      </c>
      <c r="J7479" s="87" t="str">
        <f>IF($C7479="","",VLOOKUP($H7479,培训课程清单!$B$2:$J$1700,3,0))</f>
        <v/>
      </c>
      <c r="K7479" s="87" t="str">
        <f>IF($H7479="","",VLOOKUP($H7479,培训课程清单!$B$2:$J$1700,4,0))</f>
        <v/>
      </c>
      <c r="L7479" s="29"/>
      <c r="M7479" s="89" t="str">
        <f>IF($H7479="","",VLOOKUP($H7479,培训课程清单!$B$2:$J$1700,7,0))</f>
        <v/>
      </c>
      <c r="N7479" s="87" t="str">
        <f>IF($H7479="","",VLOOKUP($H7479,培训课程清单!$B$2:$J$1700,8,0))</f>
        <v/>
      </c>
      <c r="O7479" s="29"/>
    </row>
    <row r="7480" spans="1:15">
      <c r="A7480" s="87" t="str">
        <f t="shared" si="117"/>
        <v/>
      </c>
      <c r="B7480" s="87" t="str">
        <f>IF(C7480="","",C7480&amp;COUNTIF($C$2:C7480,C7480))</f>
        <v/>
      </c>
      <c r="C7480" s="88"/>
      <c r="D7480" s="87" t="str">
        <f>IF($C7480="","",VLOOKUP($C7480,人员花名册!$B$2:$F$2001,2,0))</f>
        <v/>
      </c>
      <c r="E7480" s="87" t="str">
        <f>IF($C7480="","",VLOOKUP($C7480,人员花名册!$B$2:$F$2001,4,0))</f>
        <v/>
      </c>
      <c r="F7480" s="89" t="str">
        <f>IF($C7480="","",VLOOKUP($C7480,人员花名册!$B$2:$F$2001,5,0))</f>
        <v/>
      </c>
      <c r="G7480" s="29"/>
      <c r="H7480" s="29"/>
      <c r="I7480" s="87" t="str">
        <f>IF($C7480="","",VLOOKUP($H7480,培训课程清单!$B$2:$J$1700,2,0))</f>
        <v/>
      </c>
      <c r="J7480" s="87" t="str">
        <f>IF($C7480="","",VLOOKUP($H7480,培训课程清单!$B$2:$J$1700,3,0))</f>
        <v/>
      </c>
      <c r="K7480" s="87" t="str">
        <f>IF($H7480="","",VLOOKUP($H7480,培训课程清单!$B$2:$J$1700,4,0))</f>
        <v/>
      </c>
      <c r="L7480" s="29"/>
      <c r="M7480" s="89" t="str">
        <f>IF($H7480="","",VLOOKUP($H7480,培训课程清单!$B$2:$J$1700,7,0))</f>
        <v/>
      </c>
      <c r="N7480" s="87" t="str">
        <f>IF($H7480="","",VLOOKUP($H7480,培训课程清单!$B$2:$J$1700,8,0))</f>
        <v/>
      </c>
      <c r="O7480" s="29"/>
    </row>
    <row r="7481" spans="1:15">
      <c r="A7481" s="87" t="str">
        <f t="shared" si="117"/>
        <v/>
      </c>
      <c r="B7481" s="87" t="str">
        <f>IF(C7481="","",C7481&amp;COUNTIF($C$2:C7481,C7481))</f>
        <v/>
      </c>
      <c r="C7481" s="88"/>
      <c r="D7481" s="87" t="str">
        <f>IF($C7481="","",VLOOKUP($C7481,人员花名册!$B$2:$F$2001,2,0))</f>
        <v/>
      </c>
      <c r="E7481" s="87" t="str">
        <f>IF($C7481="","",VLOOKUP($C7481,人员花名册!$B$2:$F$2001,4,0))</f>
        <v/>
      </c>
      <c r="F7481" s="89" t="str">
        <f>IF($C7481="","",VLOOKUP($C7481,人员花名册!$B$2:$F$2001,5,0))</f>
        <v/>
      </c>
      <c r="G7481" s="29"/>
      <c r="H7481" s="29"/>
      <c r="I7481" s="87" t="str">
        <f>IF($C7481="","",VLOOKUP($H7481,培训课程清单!$B$2:$J$1700,2,0))</f>
        <v/>
      </c>
      <c r="J7481" s="87" t="str">
        <f>IF($C7481="","",VLOOKUP($H7481,培训课程清单!$B$2:$J$1700,3,0))</f>
        <v/>
      </c>
      <c r="K7481" s="87" t="str">
        <f>IF($H7481="","",VLOOKUP($H7481,培训课程清单!$B$2:$J$1700,4,0))</f>
        <v/>
      </c>
      <c r="L7481" s="29"/>
      <c r="M7481" s="89" t="str">
        <f>IF($H7481="","",VLOOKUP($H7481,培训课程清单!$B$2:$J$1700,7,0))</f>
        <v/>
      </c>
      <c r="N7481" s="87" t="str">
        <f>IF($H7481="","",VLOOKUP($H7481,培训课程清单!$B$2:$J$1700,8,0))</f>
        <v/>
      </c>
      <c r="O7481" s="29"/>
    </row>
    <row r="7482" spans="1:15">
      <c r="A7482" s="87" t="str">
        <f t="shared" si="117"/>
        <v/>
      </c>
      <c r="B7482" s="87" t="str">
        <f>IF(C7482="","",C7482&amp;COUNTIF($C$2:C7482,C7482))</f>
        <v/>
      </c>
      <c r="C7482" s="88"/>
      <c r="D7482" s="87" t="str">
        <f>IF($C7482="","",VLOOKUP($C7482,人员花名册!$B$2:$F$2001,2,0))</f>
        <v/>
      </c>
      <c r="E7482" s="87" t="str">
        <f>IF($C7482="","",VLOOKUP($C7482,人员花名册!$B$2:$F$2001,4,0))</f>
        <v/>
      </c>
      <c r="F7482" s="89" t="str">
        <f>IF($C7482="","",VLOOKUP($C7482,人员花名册!$B$2:$F$2001,5,0))</f>
        <v/>
      </c>
      <c r="G7482" s="29"/>
      <c r="H7482" s="29"/>
      <c r="I7482" s="87" t="str">
        <f>IF($C7482="","",VLOOKUP($H7482,培训课程清单!$B$2:$J$1700,2,0))</f>
        <v/>
      </c>
      <c r="J7482" s="87" t="str">
        <f>IF($C7482="","",VLOOKUP($H7482,培训课程清单!$B$2:$J$1700,3,0))</f>
        <v/>
      </c>
      <c r="K7482" s="87" t="str">
        <f>IF($H7482="","",VLOOKUP($H7482,培训课程清单!$B$2:$J$1700,4,0))</f>
        <v/>
      </c>
      <c r="L7482" s="29"/>
      <c r="M7482" s="89" t="str">
        <f>IF($H7482="","",VLOOKUP($H7482,培训课程清单!$B$2:$J$1700,7,0))</f>
        <v/>
      </c>
      <c r="N7482" s="87" t="str">
        <f>IF($H7482="","",VLOOKUP($H7482,培训课程清单!$B$2:$J$1700,8,0))</f>
        <v/>
      </c>
      <c r="O7482" s="29"/>
    </row>
    <row r="7483" spans="1:15">
      <c r="A7483" s="87" t="str">
        <f t="shared" si="117"/>
        <v/>
      </c>
      <c r="B7483" s="87" t="str">
        <f>IF(C7483="","",C7483&amp;COUNTIF($C$2:C7483,C7483))</f>
        <v/>
      </c>
      <c r="C7483" s="88"/>
      <c r="D7483" s="87" t="str">
        <f>IF($C7483="","",VLOOKUP($C7483,人员花名册!$B$2:$F$2001,2,0))</f>
        <v/>
      </c>
      <c r="E7483" s="87" t="str">
        <f>IF($C7483="","",VLOOKUP($C7483,人员花名册!$B$2:$F$2001,4,0))</f>
        <v/>
      </c>
      <c r="F7483" s="89" t="str">
        <f>IF($C7483="","",VLOOKUP($C7483,人员花名册!$B$2:$F$2001,5,0))</f>
        <v/>
      </c>
      <c r="G7483" s="29"/>
      <c r="H7483" s="29"/>
      <c r="I7483" s="87" t="str">
        <f>IF($C7483="","",VLOOKUP($H7483,培训课程清单!$B$2:$J$1700,2,0))</f>
        <v/>
      </c>
      <c r="J7483" s="87" t="str">
        <f>IF($C7483="","",VLOOKUP($H7483,培训课程清单!$B$2:$J$1700,3,0))</f>
        <v/>
      </c>
      <c r="K7483" s="87" t="str">
        <f>IF($H7483="","",VLOOKUP($H7483,培训课程清单!$B$2:$J$1700,4,0))</f>
        <v/>
      </c>
      <c r="L7483" s="29"/>
      <c r="M7483" s="89" t="str">
        <f>IF($H7483="","",VLOOKUP($H7483,培训课程清单!$B$2:$J$1700,7,0))</f>
        <v/>
      </c>
      <c r="N7483" s="87" t="str">
        <f>IF($H7483="","",VLOOKUP($H7483,培训课程清单!$B$2:$J$1700,8,0))</f>
        <v/>
      </c>
      <c r="O7483" s="29"/>
    </row>
    <row r="7484" spans="1:15">
      <c r="A7484" s="87" t="str">
        <f t="shared" si="117"/>
        <v/>
      </c>
      <c r="B7484" s="87" t="str">
        <f>IF(C7484="","",C7484&amp;COUNTIF($C$2:C7484,C7484))</f>
        <v/>
      </c>
      <c r="C7484" s="88"/>
      <c r="D7484" s="87" t="str">
        <f>IF($C7484="","",VLOOKUP($C7484,人员花名册!$B$2:$F$2001,2,0))</f>
        <v/>
      </c>
      <c r="E7484" s="87" t="str">
        <f>IF($C7484="","",VLOOKUP($C7484,人员花名册!$B$2:$F$2001,4,0))</f>
        <v/>
      </c>
      <c r="F7484" s="89" t="str">
        <f>IF($C7484="","",VLOOKUP($C7484,人员花名册!$B$2:$F$2001,5,0))</f>
        <v/>
      </c>
      <c r="G7484" s="29"/>
      <c r="H7484" s="29"/>
      <c r="I7484" s="87" t="str">
        <f>IF($C7484="","",VLOOKUP($H7484,培训课程清单!$B$2:$J$1700,2,0))</f>
        <v/>
      </c>
      <c r="J7484" s="87" t="str">
        <f>IF($C7484="","",VLOOKUP($H7484,培训课程清单!$B$2:$J$1700,3,0))</f>
        <v/>
      </c>
      <c r="K7484" s="87" t="str">
        <f>IF($H7484="","",VLOOKUP($H7484,培训课程清单!$B$2:$J$1700,4,0))</f>
        <v/>
      </c>
      <c r="L7484" s="29"/>
      <c r="M7484" s="89" t="str">
        <f>IF($H7484="","",VLOOKUP($H7484,培训课程清单!$B$2:$J$1700,7,0))</f>
        <v/>
      </c>
      <c r="N7484" s="87" t="str">
        <f>IF($H7484="","",VLOOKUP($H7484,培训课程清单!$B$2:$J$1700,8,0))</f>
        <v/>
      </c>
      <c r="O7484" s="29"/>
    </row>
    <row r="7485" spans="1:15">
      <c r="A7485" s="87" t="str">
        <f t="shared" si="117"/>
        <v/>
      </c>
      <c r="B7485" s="87" t="str">
        <f>IF(C7485="","",C7485&amp;COUNTIF($C$2:C7485,C7485))</f>
        <v/>
      </c>
      <c r="C7485" s="88"/>
      <c r="D7485" s="87" t="str">
        <f>IF($C7485="","",VLOOKUP($C7485,人员花名册!$B$2:$F$2001,2,0))</f>
        <v/>
      </c>
      <c r="E7485" s="87" t="str">
        <f>IF($C7485="","",VLOOKUP($C7485,人员花名册!$B$2:$F$2001,4,0))</f>
        <v/>
      </c>
      <c r="F7485" s="89" t="str">
        <f>IF($C7485="","",VLOOKUP($C7485,人员花名册!$B$2:$F$2001,5,0))</f>
        <v/>
      </c>
      <c r="G7485" s="29"/>
      <c r="H7485" s="29"/>
      <c r="I7485" s="87" t="str">
        <f>IF($C7485="","",VLOOKUP($H7485,培训课程清单!$B$2:$J$1700,2,0))</f>
        <v/>
      </c>
      <c r="J7485" s="87" t="str">
        <f>IF($C7485="","",VLOOKUP($H7485,培训课程清单!$B$2:$J$1700,3,0))</f>
        <v/>
      </c>
      <c r="K7485" s="87" t="str">
        <f>IF($H7485="","",VLOOKUP($H7485,培训课程清单!$B$2:$J$1700,4,0))</f>
        <v/>
      </c>
      <c r="L7485" s="29"/>
      <c r="M7485" s="89" t="str">
        <f>IF($H7485="","",VLOOKUP($H7485,培训课程清单!$B$2:$J$1700,7,0))</f>
        <v/>
      </c>
      <c r="N7485" s="87" t="str">
        <f>IF($H7485="","",VLOOKUP($H7485,培训课程清单!$B$2:$J$1700,8,0))</f>
        <v/>
      </c>
      <c r="O7485" s="29"/>
    </row>
    <row r="7486" spans="1:15">
      <c r="A7486" s="87" t="str">
        <f t="shared" si="117"/>
        <v/>
      </c>
      <c r="B7486" s="87" t="str">
        <f>IF(C7486="","",C7486&amp;COUNTIF($C$2:C7486,C7486))</f>
        <v/>
      </c>
      <c r="C7486" s="88"/>
      <c r="D7486" s="87" t="str">
        <f>IF($C7486="","",VLOOKUP($C7486,人员花名册!$B$2:$F$2001,2,0))</f>
        <v/>
      </c>
      <c r="E7486" s="87" t="str">
        <f>IF($C7486="","",VLOOKUP($C7486,人员花名册!$B$2:$F$2001,4,0))</f>
        <v/>
      </c>
      <c r="F7486" s="89" t="str">
        <f>IF($C7486="","",VLOOKUP($C7486,人员花名册!$B$2:$F$2001,5,0))</f>
        <v/>
      </c>
      <c r="G7486" s="29"/>
      <c r="H7486" s="29"/>
      <c r="I7486" s="87" t="str">
        <f>IF($C7486="","",VLOOKUP($H7486,培训课程清单!$B$2:$J$1700,2,0))</f>
        <v/>
      </c>
      <c r="J7486" s="87" t="str">
        <f>IF($C7486="","",VLOOKUP($H7486,培训课程清单!$B$2:$J$1700,3,0))</f>
        <v/>
      </c>
      <c r="K7486" s="87" t="str">
        <f>IF($H7486="","",VLOOKUP($H7486,培训课程清单!$B$2:$J$1700,4,0))</f>
        <v/>
      </c>
      <c r="L7486" s="29"/>
      <c r="M7486" s="89" t="str">
        <f>IF($H7486="","",VLOOKUP($H7486,培训课程清单!$B$2:$J$1700,7,0))</f>
        <v/>
      </c>
      <c r="N7486" s="87" t="str">
        <f>IF($H7486="","",VLOOKUP($H7486,培训课程清单!$B$2:$J$1700,8,0))</f>
        <v/>
      </c>
      <c r="O7486" s="29"/>
    </row>
    <row r="7487" spans="1:15">
      <c r="A7487" s="87" t="str">
        <f t="shared" si="117"/>
        <v/>
      </c>
      <c r="B7487" s="87" t="str">
        <f>IF(C7487="","",C7487&amp;COUNTIF($C$2:C7487,C7487))</f>
        <v/>
      </c>
      <c r="C7487" s="88"/>
      <c r="D7487" s="87" t="str">
        <f>IF($C7487="","",VLOOKUP($C7487,人员花名册!$B$2:$F$2001,2,0))</f>
        <v/>
      </c>
      <c r="E7487" s="87" t="str">
        <f>IF($C7487="","",VLOOKUP($C7487,人员花名册!$B$2:$F$2001,4,0))</f>
        <v/>
      </c>
      <c r="F7487" s="89" t="str">
        <f>IF($C7487="","",VLOOKUP($C7487,人员花名册!$B$2:$F$2001,5,0))</f>
        <v/>
      </c>
      <c r="G7487" s="29"/>
      <c r="H7487" s="29"/>
      <c r="I7487" s="87" t="str">
        <f>IF($C7487="","",VLOOKUP($H7487,培训课程清单!$B$2:$J$1700,2,0))</f>
        <v/>
      </c>
      <c r="J7487" s="87" t="str">
        <f>IF($C7487="","",VLOOKUP($H7487,培训课程清单!$B$2:$J$1700,3,0))</f>
        <v/>
      </c>
      <c r="K7487" s="87" t="str">
        <f>IF($H7487="","",VLOOKUP($H7487,培训课程清单!$B$2:$J$1700,4,0))</f>
        <v/>
      </c>
      <c r="L7487" s="29"/>
      <c r="M7487" s="89" t="str">
        <f>IF($H7487="","",VLOOKUP($H7487,培训课程清单!$B$2:$J$1700,7,0))</f>
        <v/>
      </c>
      <c r="N7487" s="87" t="str">
        <f>IF($H7487="","",VLOOKUP($H7487,培训课程清单!$B$2:$J$1700,8,0))</f>
        <v/>
      </c>
      <c r="O7487" s="29"/>
    </row>
    <row r="7488" spans="1:15">
      <c r="A7488" s="87" t="str">
        <f t="shared" si="117"/>
        <v/>
      </c>
      <c r="B7488" s="87" t="str">
        <f>IF(C7488="","",C7488&amp;COUNTIF($C$2:C7488,C7488))</f>
        <v/>
      </c>
      <c r="C7488" s="88"/>
      <c r="D7488" s="87" t="str">
        <f>IF($C7488="","",VLOOKUP($C7488,人员花名册!$B$2:$F$2001,2,0))</f>
        <v/>
      </c>
      <c r="E7488" s="87" t="str">
        <f>IF($C7488="","",VLOOKUP($C7488,人员花名册!$B$2:$F$2001,4,0))</f>
        <v/>
      </c>
      <c r="F7488" s="89" t="str">
        <f>IF($C7488="","",VLOOKUP($C7488,人员花名册!$B$2:$F$2001,5,0))</f>
        <v/>
      </c>
      <c r="G7488" s="29"/>
      <c r="H7488" s="29"/>
      <c r="I7488" s="87" t="str">
        <f>IF($C7488="","",VLOOKUP($H7488,培训课程清单!$B$2:$J$1700,2,0))</f>
        <v/>
      </c>
      <c r="J7488" s="87" t="str">
        <f>IF($C7488="","",VLOOKUP($H7488,培训课程清单!$B$2:$J$1700,3,0))</f>
        <v/>
      </c>
      <c r="K7488" s="87" t="str">
        <f>IF($H7488="","",VLOOKUP($H7488,培训课程清单!$B$2:$J$1700,4,0))</f>
        <v/>
      </c>
      <c r="L7488" s="29"/>
      <c r="M7488" s="89" t="str">
        <f>IF($H7488="","",VLOOKUP($H7488,培训课程清单!$B$2:$J$1700,7,0))</f>
        <v/>
      </c>
      <c r="N7488" s="87" t="str">
        <f>IF($H7488="","",VLOOKUP($H7488,培训课程清单!$B$2:$J$1700,8,0))</f>
        <v/>
      </c>
      <c r="O7488" s="29"/>
    </row>
    <row r="7489" spans="1:15">
      <c r="A7489" s="87" t="str">
        <f t="shared" si="117"/>
        <v/>
      </c>
      <c r="B7489" s="87" t="str">
        <f>IF(C7489="","",C7489&amp;COUNTIF($C$2:C7489,C7489))</f>
        <v/>
      </c>
      <c r="C7489" s="88"/>
      <c r="D7489" s="87" t="str">
        <f>IF($C7489="","",VLOOKUP($C7489,人员花名册!$B$2:$F$2001,2,0))</f>
        <v/>
      </c>
      <c r="E7489" s="87" t="str">
        <f>IF($C7489="","",VLOOKUP($C7489,人员花名册!$B$2:$F$2001,4,0))</f>
        <v/>
      </c>
      <c r="F7489" s="89" t="str">
        <f>IF($C7489="","",VLOOKUP($C7489,人员花名册!$B$2:$F$2001,5,0))</f>
        <v/>
      </c>
      <c r="G7489" s="29"/>
      <c r="H7489" s="29"/>
      <c r="I7489" s="87" t="str">
        <f>IF($C7489="","",VLOOKUP($H7489,培训课程清单!$B$2:$J$1700,2,0))</f>
        <v/>
      </c>
      <c r="J7489" s="87" t="str">
        <f>IF($C7489="","",VLOOKUP($H7489,培训课程清单!$B$2:$J$1700,3,0))</f>
        <v/>
      </c>
      <c r="K7489" s="87" t="str">
        <f>IF($H7489="","",VLOOKUP($H7489,培训课程清单!$B$2:$J$1700,4,0))</f>
        <v/>
      </c>
      <c r="L7489" s="29"/>
      <c r="M7489" s="89" t="str">
        <f>IF($H7489="","",VLOOKUP($H7489,培训课程清单!$B$2:$J$1700,7,0))</f>
        <v/>
      </c>
      <c r="N7489" s="87" t="str">
        <f>IF($H7489="","",VLOOKUP($H7489,培训课程清单!$B$2:$J$1700,8,0))</f>
        <v/>
      </c>
      <c r="O7489" s="29"/>
    </row>
    <row r="7490" spans="1:15">
      <c r="A7490" s="87" t="str">
        <f t="shared" si="117"/>
        <v/>
      </c>
      <c r="B7490" s="87" t="str">
        <f>IF(C7490="","",C7490&amp;COUNTIF($C$2:C7490,C7490))</f>
        <v/>
      </c>
      <c r="C7490" s="88"/>
      <c r="D7490" s="87" t="str">
        <f>IF($C7490="","",VLOOKUP($C7490,人员花名册!$B$2:$F$2001,2,0))</f>
        <v/>
      </c>
      <c r="E7490" s="87" t="str">
        <f>IF($C7490="","",VLOOKUP($C7490,人员花名册!$B$2:$F$2001,4,0))</f>
        <v/>
      </c>
      <c r="F7490" s="89" t="str">
        <f>IF($C7490="","",VLOOKUP($C7490,人员花名册!$B$2:$F$2001,5,0))</f>
        <v/>
      </c>
      <c r="G7490" s="29"/>
      <c r="H7490" s="29"/>
      <c r="I7490" s="87" t="str">
        <f>IF($C7490="","",VLOOKUP($H7490,培训课程清单!$B$2:$J$1700,2,0))</f>
        <v/>
      </c>
      <c r="J7490" s="87" t="str">
        <f>IF($C7490="","",VLOOKUP($H7490,培训课程清单!$B$2:$J$1700,3,0))</f>
        <v/>
      </c>
      <c r="K7490" s="87" t="str">
        <f>IF($H7490="","",VLOOKUP($H7490,培训课程清单!$B$2:$J$1700,4,0))</f>
        <v/>
      </c>
      <c r="L7490" s="29"/>
      <c r="M7490" s="89" t="str">
        <f>IF($H7490="","",VLOOKUP($H7490,培训课程清单!$B$2:$J$1700,7,0))</f>
        <v/>
      </c>
      <c r="N7490" s="87" t="str">
        <f>IF($H7490="","",VLOOKUP($H7490,培训课程清单!$B$2:$J$1700,8,0))</f>
        <v/>
      </c>
      <c r="O7490" s="29"/>
    </row>
    <row r="7491" spans="1:15">
      <c r="A7491" s="87" t="str">
        <f t="shared" si="117"/>
        <v/>
      </c>
      <c r="B7491" s="87" t="str">
        <f>IF(C7491="","",C7491&amp;COUNTIF($C$2:C7491,C7491))</f>
        <v/>
      </c>
      <c r="C7491" s="88"/>
      <c r="D7491" s="87" t="str">
        <f>IF($C7491="","",VLOOKUP($C7491,人员花名册!$B$2:$F$2001,2,0))</f>
        <v/>
      </c>
      <c r="E7491" s="87" t="str">
        <f>IF($C7491="","",VLOOKUP($C7491,人员花名册!$B$2:$F$2001,4,0))</f>
        <v/>
      </c>
      <c r="F7491" s="89" t="str">
        <f>IF($C7491="","",VLOOKUP($C7491,人员花名册!$B$2:$F$2001,5,0))</f>
        <v/>
      </c>
      <c r="G7491" s="29"/>
      <c r="H7491" s="29"/>
      <c r="I7491" s="87" t="str">
        <f>IF($C7491="","",VLOOKUP($H7491,培训课程清单!$B$2:$J$1700,2,0))</f>
        <v/>
      </c>
      <c r="J7491" s="87" t="str">
        <f>IF($C7491="","",VLOOKUP($H7491,培训课程清单!$B$2:$J$1700,3,0))</f>
        <v/>
      </c>
      <c r="K7491" s="87" t="str">
        <f>IF($H7491="","",VLOOKUP($H7491,培训课程清单!$B$2:$J$1700,4,0))</f>
        <v/>
      </c>
      <c r="L7491" s="29"/>
      <c r="M7491" s="89" t="str">
        <f>IF($H7491="","",VLOOKUP($H7491,培训课程清单!$B$2:$J$1700,7,0))</f>
        <v/>
      </c>
      <c r="N7491" s="87" t="str">
        <f>IF($H7491="","",VLOOKUP($H7491,培训课程清单!$B$2:$J$1700,8,0))</f>
        <v/>
      </c>
      <c r="O7491" s="29"/>
    </row>
    <row r="7492" spans="1:15">
      <c r="A7492" s="87" t="str">
        <f t="shared" si="117"/>
        <v/>
      </c>
      <c r="B7492" s="87" t="str">
        <f>IF(C7492="","",C7492&amp;COUNTIF($C$2:C7492,C7492))</f>
        <v/>
      </c>
      <c r="C7492" s="88"/>
      <c r="D7492" s="87" t="str">
        <f>IF($C7492="","",VLOOKUP($C7492,人员花名册!$B$2:$F$2001,2,0))</f>
        <v/>
      </c>
      <c r="E7492" s="87" t="str">
        <f>IF($C7492="","",VLOOKUP($C7492,人员花名册!$B$2:$F$2001,4,0))</f>
        <v/>
      </c>
      <c r="F7492" s="89" t="str">
        <f>IF($C7492="","",VLOOKUP($C7492,人员花名册!$B$2:$F$2001,5,0))</f>
        <v/>
      </c>
      <c r="G7492" s="29"/>
      <c r="H7492" s="29"/>
      <c r="I7492" s="87" t="str">
        <f>IF($C7492="","",VLOOKUP($H7492,培训课程清单!$B$2:$J$1700,2,0))</f>
        <v/>
      </c>
      <c r="J7492" s="87" t="str">
        <f>IF($C7492="","",VLOOKUP($H7492,培训课程清单!$B$2:$J$1700,3,0))</f>
        <v/>
      </c>
      <c r="K7492" s="87" t="str">
        <f>IF($H7492="","",VLOOKUP($H7492,培训课程清单!$B$2:$J$1700,4,0))</f>
        <v/>
      </c>
      <c r="L7492" s="29"/>
      <c r="M7492" s="89" t="str">
        <f>IF($H7492="","",VLOOKUP($H7492,培训课程清单!$B$2:$J$1700,7,0))</f>
        <v/>
      </c>
      <c r="N7492" s="87" t="str">
        <f>IF($H7492="","",VLOOKUP($H7492,培训课程清单!$B$2:$J$1700,8,0))</f>
        <v/>
      </c>
      <c r="O7492" s="29"/>
    </row>
    <row r="7493" spans="1:15">
      <c r="A7493" s="87" t="str">
        <f t="shared" si="117"/>
        <v/>
      </c>
      <c r="B7493" s="87" t="str">
        <f>IF(C7493="","",C7493&amp;COUNTIF($C$2:C7493,C7493))</f>
        <v/>
      </c>
      <c r="C7493" s="88"/>
      <c r="D7493" s="87" t="str">
        <f>IF($C7493="","",VLOOKUP($C7493,人员花名册!$B$2:$F$2001,2,0))</f>
        <v/>
      </c>
      <c r="E7493" s="87" t="str">
        <f>IF($C7493="","",VLOOKUP($C7493,人员花名册!$B$2:$F$2001,4,0))</f>
        <v/>
      </c>
      <c r="F7493" s="89" t="str">
        <f>IF($C7493="","",VLOOKUP($C7493,人员花名册!$B$2:$F$2001,5,0))</f>
        <v/>
      </c>
      <c r="G7493" s="29"/>
      <c r="H7493" s="29"/>
      <c r="I7493" s="87" t="str">
        <f>IF($C7493="","",VLOOKUP($H7493,培训课程清单!$B$2:$J$1700,2,0))</f>
        <v/>
      </c>
      <c r="J7493" s="87" t="str">
        <f>IF($C7493="","",VLOOKUP($H7493,培训课程清单!$B$2:$J$1700,3,0))</f>
        <v/>
      </c>
      <c r="K7493" s="87" t="str">
        <f>IF($H7493="","",VLOOKUP($H7493,培训课程清单!$B$2:$J$1700,4,0))</f>
        <v/>
      </c>
      <c r="L7493" s="29"/>
      <c r="M7493" s="89" t="str">
        <f>IF($H7493="","",VLOOKUP($H7493,培训课程清单!$B$2:$J$1700,7,0))</f>
        <v/>
      </c>
      <c r="N7493" s="87" t="str">
        <f>IF($H7493="","",VLOOKUP($H7493,培训课程清单!$B$2:$J$1700,8,0))</f>
        <v/>
      </c>
      <c r="O7493" s="29"/>
    </row>
    <row r="7494" spans="1:15">
      <c r="A7494" s="87" t="str">
        <f t="shared" si="117"/>
        <v/>
      </c>
      <c r="B7494" s="87" t="str">
        <f>IF(C7494="","",C7494&amp;COUNTIF($C$2:C7494,C7494))</f>
        <v/>
      </c>
      <c r="C7494" s="88"/>
      <c r="D7494" s="87" t="str">
        <f>IF($C7494="","",VLOOKUP($C7494,人员花名册!$B$2:$F$2001,2,0))</f>
        <v/>
      </c>
      <c r="E7494" s="87" t="str">
        <f>IF($C7494="","",VLOOKUP($C7494,人员花名册!$B$2:$F$2001,4,0))</f>
        <v/>
      </c>
      <c r="F7494" s="89" t="str">
        <f>IF($C7494="","",VLOOKUP($C7494,人员花名册!$B$2:$F$2001,5,0))</f>
        <v/>
      </c>
      <c r="G7494" s="29"/>
      <c r="H7494" s="29"/>
      <c r="I7494" s="87" t="str">
        <f>IF($C7494="","",VLOOKUP($H7494,培训课程清单!$B$2:$J$1700,2,0))</f>
        <v/>
      </c>
      <c r="J7494" s="87" t="str">
        <f>IF($C7494="","",VLOOKUP($H7494,培训课程清单!$B$2:$J$1700,3,0))</f>
        <v/>
      </c>
      <c r="K7494" s="87" t="str">
        <f>IF($H7494="","",VLOOKUP($H7494,培训课程清单!$B$2:$J$1700,4,0))</f>
        <v/>
      </c>
      <c r="L7494" s="29"/>
      <c r="M7494" s="89" t="str">
        <f>IF($H7494="","",VLOOKUP($H7494,培训课程清单!$B$2:$J$1700,7,0))</f>
        <v/>
      </c>
      <c r="N7494" s="87" t="str">
        <f>IF($H7494="","",VLOOKUP($H7494,培训课程清单!$B$2:$J$1700,8,0))</f>
        <v/>
      </c>
      <c r="O7494" s="29"/>
    </row>
    <row r="7495" spans="1:15">
      <c r="A7495" s="87" t="str">
        <f t="shared" si="117"/>
        <v/>
      </c>
      <c r="B7495" s="87" t="str">
        <f>IF(C7495="","",C7495&amp;COUNTIF($C$2:C7495,C7495))</f>
        <v/>
      </c>
      <c r="C7495" s="88"/>
      <c r="D7495" s="87" t="str">
        <f>IF($C7495="","",VLOOKUP($C7495,人员花名册!$B$2:$F$2001,2,0))</f>
        <v/>
      </c>
      <c r="E7495" s="87" t="str">
        <f>IF($C7495="","",VLOOKUP($C7495,人员花名册!$B$2:$F$2001,4,0))</f>
        <v/>
      </c>
      <c r="F7495" s="89" t="str">
        <f>IF($C7495="","",VLOOKUP($C7495,人员花名册!$B$2:$F$2001,5,0))</f>
        <v/>
      </c>
      <c r="G7495" s="29"/>
      <c r="H7495" s="29"/>
      <c r="I7495" s="87" t="str">
        <f>IF($C7495="","",VLOOKUP($H7495,培训课程清单!$B$2:$J$1700,2,0))</f>
        <v/>
      </c>
      <c r="J7495" s="87" t="str">
        <f>IF($C7495="","",VLOOKUP($H7495,培训课程清单!$B$2:$J$1700,3,0))</f>
        <v/>
      </c>
      <c r="K7495" s="87" t="str">
        <f>IF($H7495="","",VLOOKUP($H7495,培训课程清单!$B$2:$J$1700,4,0))</f>
        <v/>
      </c>
      <c r="L7495" s="29"/>
      <c r="M7495" s="89" t="str">
        <f>IF($H7495="","",VLOOKUP($H7495,培训课程清单!$B$2:$J$1700,7,0))</f>
        <v/>
      </c>
      <c r="N7495" s="87" t="str">
        <f>IF($H7495="","",VLOOKUP($H7495,培训课程清单!$B$2:$J$1700,8,0))</f>
        <v/>
      </c>
      <c r="O7495" s="29"/>
    </row>
    <row r="7496" spans="1:15">
      <c r="A7496" s="87" t="str">
        <f t="shared" si="117"/>
        <v/>
      </c>
      <c r="B7496" s="87" t="str">
        <f>IF(C7496="","",C7496&amp;COUNTIF($C$2:C7496,C7496))</f>
        <v/>
      </c>
      <c r="C7496" s="88"/>
      <c r="D7496" s="87" t="str">
        <f>IF($C7496="","",VLOOKUP($C7496,人员花名册!$B$2:$F$2001,2,0))</f>
        <v/>
      </c>
      <c r="E7496" s="87" t="str">
        <f>IF($C7496="","",VLOOKUP($C7496,人员花名册!$B$2:$F$2001,4,0))</f>
        <v/>
      </c>
      <c r="F7496" s="89" t="str">
        <f>IF($C7496="","",VLOOKUP($C7496,人员花名册!$B$2:$F$2001,5,0))</f>
        <v/>
      </c>
      <c r="G7496" s="29"/>
      <c r="H7496" s="29"/>
      <c r="I7496" s="87" t="str">
        <f>IF($C7496="","",VLOOKUP($H7496,培训课程清单!$B$2:$J$1700,2,0))</f>
        <v/>
      </c>
      <c r="J7496" s="87" t="str">
        <f>IF($C7496="","",VLOOKUP($H7496,培训课程清单!$B$2:$J$1700,3,0))</f>
        <v/>
      </c>
      <c r="K7496" s="87" t="str">
        <f>IF($H7496="","",VLOOKUP($H7496,培训课程清单!$B$2:$J$1700,4,0))</f>
        <v/>
      </c>
      <c r="L7496" s="29"/>
      <c r="M7496" s="89" t="str">
        <f>IF($H7496="","",VLOOKUP($H7496,培训课程清单!$B$2:$J$1700,7,0))</f>
        <v/>
      </c>
      <c r="N7496" s="87" t="str">
        <f>IF($H7496="","",VLOOKUP($H7496,培训课程清单!$B$2:$J$1700,8,0))</f>
        <v/>
      </c>
      <c r="O7496" s="29"/>
    </row>
    <row r="7497" spans="1:15">
      <c r="A7497" s="87" t="str">
        <f t="shared" si="117"/>
        <v/>
      </c>
      <c r="B7497" s="87" t="str">
        <f>IF(C7497="","",C7497&amp;COUNTIF($C$2:C7497,C7497))</f>
        <v/>
      </c>
      <c r="C7497" s="88"/>
      <c r="D7497" s="87" t="str">
        <f>IF($C7497="","",VLOOKUP($C7497,人员花名册!$B$2:$F$2001,2,0))</f>
        <v/>
      </c>
      <c r="E7497" s="87" t="str">
        <f>IF($C7497="","",VLOOKUP($C7497,人员花名册!$B$2:$F$2001,4,0))</f>
        <v/>
      </c>
      <c r="F7497" s="89" t="str">
        <f>IF($C7497="","",VLOOKUP($C7497,人员花名册!$B$2:$F$2001,5,0))</f>
        <v/>
      </c>
      <c r="G7497" s="29"/>
      <c r="H7497" s="29"/>
      <c r="I7497" s="87" t="str">
        <f>IF($C7497="","",VLOOKUP($H7497,培训课程清单!$B$2:$J$1700,2,0))</f>
        <v/>
      </c>
      <c r="J7497" s="87" t="str">
        <f>IF($C7497="","",VLOOKUP($H7497,培训课程清单!$B$2:$J$1700,3,0))</f>
        <v/>
      </c>
      <c r="K7497" s="87" t="str">
        <f>IF($H7497="","",VLOOKUP($H7497,培训课程清单!$B$2:$J$1700,4,0))</f>
        <v/>
      </c>
      <c r="L7497" s="29"/>
      <c r="M7497" s="89" t="str">
        <f>IF($H7497="","",VLOOKUP($H7497,培训课程清单!$B$2:$J$1700,7,0))</f>
        <v/>
      </c>
      <c r="N7497" s="87" t="str">
        <f>IF($H7497="","",VLOOKUP($H7497,培训课程清单!$B$2:$J$1700,8,0))</f>
        <v/>
      </c>
      <c r="O7497" s="29"/>
    </row>
    <row r="7498" spans="1:15">
      <c r="A7498" s="87" t="str">
        <f t="shared" si="117"/>
        <v/>
      </c>
      <c r="B7498" s="87" t="str">
        <f>IF(C7498="","",C7498&amp;COUNTIF($C$2:C7498,C7498))</f>
        <v/>
      </c>
      <c r="C7498" s="88"/>
      <c r="D7498" s="87" t="str">
        <f>IF($C7498="","",VLOOKUP($C7498,人员花名册!$B$2:$F$2001,2,0))</f>
        <v/>
      </c>
      <c r="E7498" s="87" t="str">
        <f>IF($C7498="","",VLOOKUP($C7498,人员花名册!$B$2:$F$2001,4,0))</f>
        <v/>
      </c>
      <c r="F7498" s="89" t="str">
        <f>IF($C7498="","",VLOOKUP($C7498,人员花名册!$B$2:$F$2001,5,0))</f>
        <v/>
      </c>
      <c r="G7498" s="29"/>
      <c r="H7498" s="29"/>
      <c r="I7498" s="87" t="str">
        <f>IF($C7498="","",VLOOKUP($H7498,培训课程清单!$B$2:$J$1700,2,0))</f>
        <v/>
      </c>
      <c r="J7498" s="87" t="str">
        <f>IF($C7498="","",VLOOKUP($H7498,培训课程清单!$B$2:$J$1700,3,0))</f>
        <v/>
      </c>
      <c r="K7498" s="87" t="str">
        <f>IF($H7498="","",VLOOKUP($H7498,培训课程清单!$B$2:$J$1700,4,0))</f>
        <v/>
      </c>
      <c r="L7498" s="29"/>
      <c r="M7498" s="89" t="str">
        <f>IF($H7498="","",VLOOKUP($H7498,培训课程清单!$B$2:$J$1700,7,0))</f>
        <v/>
      </c>
      <c r="N7498" s="87" t="str">
        <f>IF($H7498="","",VLOOKUP($H7498,培训课程清单!$B$2:$J$1700,8,0))</f>
        <v/>
      </c>
      <c r="O7498" s="29"/>
    </row>
    <row r="7499" spans="1:15">
      <c r="A7499" s="87" t="str">
        <f t="shared" si="117"/>
        <v/>
      </c>
      <c r="B7499" s="87" t="str">
        <f>IF(C7499="","",C7499&amp;COUNTIF($C$2:C7499,C7499))</f>
        <v/>
      </c>
      <c r="C7499" s="88"/>
      <c r="D7499" s="87" t="str">
        <f>IF($C7499="","",VLOOKUP($C7499,人员花名册!$B$2:$F$2001,2,0))</f>
        <v/>
      </c>
      <c r="E7499" s="87" t="str">
        <f>IF($C7499="","",VLOOKUP($C7499,人员花名册!$B$2:$F$2001,4,0))</f>
        <v/>
      </c>
      <c r="F7499" s="89" t="str">
        <f>IF($C7499="","",VLOOKUP($C7499,人员花名册!$B$2:$F$2001,5,0))</f>
        <v/>
      </c>
      <c r="G7499" s="29"/>
      <c r="H7499" s="29"/>
      <c r="I7499" s="87" t="str">
        <f>IF($C7499="","",VLOOKUP($H7499,培训课程清单!$B$2:$J$1700,2,0))</f>
        <v/>
      </c>
      <c r="J7499" s="87" t="str">
        <f>IF($C7499="","",VLOOKUP($H7499,培训课程清单!$B$2:$J$1700,3,0))</f>
        <v/>
      </c>
      <c r="K7499" s="87" t="str">
        <f>IF($H7499="","",VLOOKUP($H7499,培训课程清单!$B$2:$J$1700,4,0))</f>
        <v/>
      </c>
      <c r="L7499" s="29"/>
      <c r="M7499" s="89" t="str">
        <f>IF($H7499="","",VLOOKUP($H7499,培训课程清单!$B$2:$J$1700,7,0))</f>
        <v/>
      </c>
      <c r="N7499" s="87" t="str">
        <f>IF($H7499="","",VLOOKUP($H7499,培训课程清单!$B$2:$J$1700,8,0))</f>
        <v/>
      </c>
      <c r="O7499" s="29"/>
    </row>
    <row r="7500" spans="1:15">
      <c r="A7500" s="87" t="str">
        <f t="shared" si="117"/>
        <v/>
      </c>
      <c r="B7500" s="87" t="str">
        <f>IF(C7500="","",C7500&amp;COUNTIF($C$2:C7500,C7500))</f>
        <v/>
      </c>
      <c r="C7500" s="88"/>
      <c r="D7500" s="87" t="str">
        <f>IF($C7500="","",VLOOKUP($C7500,人员花名册!$B$2:$F$2001,2,0))</f>
        <v/>
      </c>
      <c r="E7500" s="87" t="str">
        <f>IF($C7500="","",VLOOKUP($C7500,人员花名册!$B$2:$F$2001,4,0))</f>
        <v/>
      </c>
      <c r="F7500" s="89" t="str">
        <f>IF($C7500="","",VLOOKUP($C7500,人员花名册!$B$2:$F$2001,5,0))</f>
        <v/>
      </c>
      <c r="G7500" s="29"/>
      <c r="H7500" s="29"/>
      <c r="I7500" s="87" t="str">
        <f>IF($C7500="","",VLOOKUP($H7500,培训课程清单!$B$2:$J$1700,2,0))</f>
        <v/>
      </c>
      <c r="J7500" s="87" t="str">
        <f>IF($C7500="","",VLOOKUP($H7500,培训课程清单!$B$2:$J$1700,3,0))</f>
        <v/>
      </c>
      <c r="K7500" s="87" t="str">
        <f>IF($H7500="","",VLOOKUP($H7500,培训课程清单!$B$2:$J$1700,4,0))</f>
        <v/>
      </c>
      <c r="L7500" s="29"/>
      <c r="M7500" s="89" t="str">
        <f>IF($H7500="","",VLOOKUP($H7500,培训课程清单!$B$2:$J$1700,7,0))</f>
        <v/>
      </c>
      <c r="N7500" s="87" t="str">
        <f>IF($H7500="","",VLOOKUP($H7500,培训课程清单!$B$2:$J$1700,8,0))</f>
        <v/>
      </c>
      <c r="O7500" s="29"/>
    </row>
    <row r="7501" spans="1:15">
      <c r="A7501" s="87" t="str">
        <f t="shared" si="117"/>
        <v/>
      </c>
      <c r="B7501" s="87" t="str">
        <f>IF(C7501="","",C7501&amp;COUNTIF($C$2:C7501,C7501))</f>
        <v/>
      </c>
      <c r="C7501" s="88"/>
      <c r="D7501" s="87" t="str">
        <f>IF($C7501="","",VLOOKUP($C7501,人员花名册!$B$2:$F$2001,2,0))</f>
        <v/>
      </c>
      <c r="E7501" s="87" t="str">
        <f>IF($C7501="","",VLOOKUP($C7501,人员花名册!$B$2:$F$2001,4,0))</f>
        <v/>
      </c>
      <c r="F7501" s="89" t="str">
        <f>IF($C7501="","",VLOOKUP($C7501,人员花名册!$B$2:$F$2001,5,0))</f>
        <v/>
      </c>
      <c r="G7501" s="29"/>
      <c r="H7501" s="29"/>
      <c r="I7501" s="87" t="str">
        <f>IF($C7501="","",VLOOKUP($H7501,培训课程清单!$B$2:$J$1700,2,0))</f>
        <v/>
      </c>
      <c r="J7501" s="87" t="str">
        <f>IF($C7501="","",VLOOKUP($H7501,培训课程清单!$B$2:$J$1700,3,0))</f>
        <v/>
      </c>
      <c r="K7501" s="87" t="str">
        <f>IF($H7501="","",VLOOKUP($H7501,培训课程清单!$B$2:$J$1700,4,0))</f>
        <v/>
      </c>
      <c r="L7501" s="29"/>
      <c r="M7501" s="89" t="str">
        <f>IF($H7501="","",VLOOKUP($H7501,培训课程清单!$B$2:$J$1700,7,0))</f>
        <v/>
      </c>
      <c r="N7501" s="87" t="str">
        <f>IF($H7501="","",VLOOKUP($H7501,培训课程清单!$B$2:$J$1700,8,0))</f>
        <v/>
      </c>
      <c r="O7501" s="29"/>
    </row>
    <row r="7502" spans="1:15">
      <c r="A7502" s="87" t="str">
        <f t="shared" si="117"/>
        <v/>
      </c>
      <c r="B7502" s="87" t="str">
        <f>IF(C7502="","",C7502&amp;COUNTIF($C$2:C7502,C7502))</f>
        <v/>
      </c>
      <c r="C7502" s="88"/>
      <c r="D7502" s="87" t="str">
        <f>IF($C7502="","",VLOOKUP($C7502,人员花名册!$B$2:$F$2001,2,0))</f>
        <v/>
      </c>
      <c r="E7502" s="87" t="str">
        <f>IF($C7502="","",VLOOKUP($C7502,人员花名册!$B$2:$F$2001,4,0))</f>
        <v/>
      </c>
      <c r="F7502" s="89" t="str">
        <f>IF($C7502="","",VLOOKUP($C7502,人员花名册!$B$2:$F$2001,5,0))</f>
        <v/>
      </c>
      <c r="G7502" s="29"/>
      <c r="H7502" s="29"/>
      <c r="I7502" s="87" t="str">
        <f>IF($C7502="","",VLOOKUP($H7502,培训课程清单!$B$2:$J$1700,2,0))</f>
        <v/>
      </c>
      <c r="J7502" s="87" t="str">
        <f>IF($C7502="","",VLOOKUP($H7502,培训课程清单!$B$2:$J$1700,3,0))</f>
        <v/>
      </c>
      <c r="K7502" s="87" t="str">
        <f>IF($H7502="","",VLOOKUP($H7502,培训课程清单!$B$2:$J$1700,4,0))</f>
        <v/>
      </c>
      <c r="L7502" s="29"/>
      <c r="M7502" s="89" t="str">
        <f>IF($H7502="","",VLOOKUP($H7502,培训课程清单!$B$2:$J$1700,7,0))</f>
        <v/>
      </c>
      <c r="N7502" s="87" t="str">
        <f>IF($H7502="","",VLOOKUP($H7502,培训课程清单!$B$2:$J$1700,8,0))</f>
        <v/>
      </c>
      <c r="O7502" s="29"/>
    </row>
    <row r="7503" spans="1:15">
      <c r="A7503" s="87" t="str">
        <f t="shared" si="117"/>
        <v/>
      </c>
      <c r="B7503" s="87" t="str">
        <f>IF(C7503="","",C7503&amp;COUNTIF($C$2:C7503,C7503))</f>
        <v/>
      </c>
      <c r="C7503" s="88"/>
      <c r="D7503" s="87" t="str">
        <f>IF($C7503="","",VLOOKUP($C7503,人员花名册!$B$2:$F$2001,2,0))</f>
        <v/>
      </c>
      <c r="E7503" s="87" t="str">
        <f>IF($C7503="","",VLOOKUP($C7503,人员花名册!$B$2:$F$2001,4,0))</f>
        <v/>
      </c>
      <c r="F7503" s="89" t="str">
        <f>IF($C7503="","",VLOOKUP($C7503,人员花名册!$B$2:$F$2001,5,0))</f>
        <v/>
      </c>
      <c r="G7503" s="29"/>
      <c r="H7503" s="29"/>
      <c r="I7503" s="87" t="str">
        <f>IF($C7503="","",VLOOKUP($H7503,培训课程清单!$B$2:$J$1700,2,0))</f>
        <v/>
      </c>
      <c r="J7503" s="87" t="str">
        <f>IF($C7503="","",VLOOKUP($H7503,培训课程清单!$B$2:$J$1700,3,0))</f>
        <v/>
      </c>
      <c r="K7503" s="87" t="str">
        <f>IF($H7503="","",VLOOKUP($H7503,培训课程清单!$B$2:$J$1700,4,0))</f>
        <v/>
      </c>
      <c r="L7503" s="29"/>
      <c r="M7503" s="89" t="str">
        <f>IF($H7503="","",VLOOKUP($H7503,培训课程清单!$B$2:$J$1700,7,0))</f>
        <v/>
      </c>
      <c r="N7503" s="87" t="str">
        <f>IF($H7503="","",VLOOKUP($H7503,培训课程清单!$B$2:$J$1700,8,0))</f>
        <v/>
      </c>
      <c r="O7503" s="29"/>
    </row>
    <row r="7504" spans="1:15">
      <c r="A7504" s="87" t="str">
        <f t="shared" si="117"/>
        <v/>
      </c>
      <c r="B7504" s="87" t="str">
        <f>IF(C7504="","",C7504&amp;COUNTIF($C$2:C7504,C7504))</f>
        <v/>
      </c>
      <c r="C7504" s="88"/>
      <c r="D7504" s="87" t="str">
        <f>IF($C7504="","",VLOOKUP($C7504,人员花名册!$B$2:$F$2001,2,0))</f>
        <v/>
      </c>
      <c r="E7504" s="87" t="str">
        <f>IF($C7504="","",VLOOKUP($C7504,人员花名册!$B$2:$F$2001,4,0))</f>
        <v/>
      </c>
      <c r="F7504" s="89" t="str">
        <f>IF($C7504="","",VLOOKUP($C7504,人员花名册!$B$2:$F$2001,5,0))</f>
        <v/>
      </c>
      <c r="G7504" s="29"/>
      <c r="H7504" s="29"/>
      <c r="I7504" s="87" t="str">
        <f>IF($C7504="","",VLOOKUP($H7504,培训课程清单!$B$2:$J$1700,2,0))</f>
        <v/>
      </c>
      <c r="J7504" s="87" t="str">
        <f>IF($C7504="","",VLOOKUP($H7504,培训课程清单!$B$2:$J$1700,3,0))</f>
        <v/>
      </c>
      <c r="K7504" s="87" t="str">
        <f>IF($H7504="","",VLOOKUP($H7504,培训课程清单!$B$2:$J$1700,4,0))</f>
        <v/>
      </c>
      <c r="L7504" s="29"/>
      <c r="M7504" s="89" t="str">
        <f>IF($H7504="","",VLOOKUP($H7504,培训课程清单!$B$2:$J$1700,7,0))</f>
        <v/>
      </c>
      <c r="N7504" s="87" t="str">
        <f>IF($H7504="","",VLOOKUP($H7504,培训课程清单!$B$2:$J$1700,8,0))</f>
        <v/>
      </c>
      <c r="O7504" s="29"/>
    </row>
    <row r="7505" spans="1:15">
      <c r="A7505" s="87" t="str">
        <f t="shared" ref="A7505:A7568" si="118">IF(C7504="","",A7504+1)</f>
        <v/>
      </c>
      <c r="B7505" s="87" t="str">
        <f>IF(C7505="","",C7505&amp;COUNTIF($C$2:C7505,C7505))</f>
        <v/>
      </c>
      <c r="C7505" s="88"/>
      <c r="D7505" s="87" t="str">
        <f>IF($C7505="","",VLOOKUP($C7505,人员花名册!$B$2:$F$2001,2,0))</f>
        <v/>
      </c>
      <c r="E7505" s="87" t="str">
        <f>IF($C7505="","",VLOOKUP($C7505,人员花名册!$B$2:$F$2001,4,0))</f>
        <v/>
      </c>
      <c r="F7505" s="89" t="str">
        <f>IF($C7505="","",VLOOKUP($C7505,人员花名册!$B$2:$F$2001,5,0))</f>
        <v/>
      </c>
      <c r="G7505" s="29"/>
      <c r="H7505" s="29"/>
      <c r="I7505" s="87" t="str">
        <f>IF($C7505="","",VLOOKUP($H7505,培训课程清单!$B$2:$J$1700,2,0))</f>
        <v/>
      </c>
      <c r="J7505" s="87" t="str">
        <f>IF($C7505="","",VLOOKUP($H7505,培训课程清单!$B$2:$J$1700,3,0))</f>
        <v/>
      </c>
      <c r="K7505" s="87" t="str">
        <f>IF($H7505="","",VLOOKUP($H7505,培训课程清单!$B$2:$J$1700,4,0))</f>
        <v/>
      </c>
      <c r="L7505" s="29"/>
      <c r="M7505" s="89" t="str">
        <f>IF($H7505="","",VLOOKUP($H7505,培训课程清单!$B$2:$J$1700,7,0))</f>
        <v/>
      </c>
      <c r="N7505" s="87" t="str">
        <f>IF($H7505="","",VLOOKUP($H7505,培训课程清单!$B$2:$J$1700,8,0))</f>
        <v/>
      </c>
      <c r="O7505" s="29"/>
    </row>
    <row r="7506" spans="1:15">
      <c r="A7506" s="87" t="str">
        <f t="shared" si="118"/>
        <v/>
      </c>
      <c r="B7506" s="87" t="str">
        <f>IF(C7506="","",C7506&amp;COUNTIF($C$2:C7506,C7506))</f>
        <v/>
      </c>
      <c r="C7506" s="88"/>
      <c r="D7506" s="87" t="str">
        <f>IF($C7506="","",VLOOKUP($C7506,人员花名册!$B$2:$F$2001,2,0))</f>
        <v/>
      </c>
      <c r="E7506" s="87" t="str">
        <f>IF($C7506="","",VLOOKUP($C7506,人员花名册!$B$2:$F$2001,4,0))</f>
        <v/>
      </c>
      <c r="F7506" s="89" t="str">
        <f>IF($C7506="","",VLOOKUP($C7506,人员花名册!$B$2:$F$2001,5,0))</f>
        <v/>
      </c>
      <c r="G7506" s="29"/>
      <c r="H7506" s="29"/>
      <c r="I7506" s="87" t="str">
        <f>IF($C7506="","",VLOOKUP($H7506,培训课程清单!$B$2:$J$1700,2,0))</f>
        <v/>
      </c>
      <c r="J7506" s="87" t="str">
        <f>IF($C7506="","",VLOOKUP($H7506,培训课程清单!$B$2:$J$1700,3,0))</f>
        <v/>
      </c>
      <c r="K7506" s="87" t="str">
        <f>IF($H7506="","",VLOOKUP($H7506,培训课程清单!$B$2:$J$1700,4,0))</f>
        <v/>
      </c>
      <c r="L7506" s="29"/>
      <c r="M7506" s="89" t="str">
        <f>IF($H7506="","",VLOOKUP($H7506,培训课程清单!$B$2:$J$1700,7,0))</f>
        <v/>
      </c>
      <c r="N7506" s="87" t="str">
        <f>IF($H7506="","",VLOOKUP($H7506,培训课程清单!$B$2:$J$1700,8,0))</f>
        <v/>
      </c>
      <c r="O7506" s="29"/>
    </row>
    <row r="7507" spans="1:15">
      <c r="A7507" s="87" t="str">
        <f t="shared" si="118"/>
        <v/>
      </c>
      <c r="B7507" s="87" t="str">
        <f>IF(C7507="","",C7507&amp;COUNTIF($C$2:C7507,C7507))</f>
        <v/>
      </c>
      <c r="C7507" s="88"/>
      <c r="D7507" s="87" t="str">
        <f>IF($C7507="","",VLOOKUP($C7507,人员花名册!$B$2:$F$2001,2,0))</f>
        <v/>
      </c>
      <c r="E7507" s="87" t="str">
        <f>IF($C7507="","",VLOOKUP($C7507,人员花名册!$B$2:$F$2001,4,0))</f>
        <v/>
      </c>
      <c r="F7507" s="89" t="str">
        <f>IF($C7507="","",VLOOKUP($C7507,人员花名册!$B$2:$F$2001,5,0))</f>
        <v/>
      </c>
      <c r="G7507" s="29"/>
      <c r="H7507" s="29"/>
      <c r="I7507" s="87" t="str">
        <f>IF($C7507="","",VLOOKUP($H7507,培训课程清单!$B$2:$J$1700,2,0))</f>
        <v/>
      </c>
      <c r="J7507" s="87" t="str">
        <f>IF($C7507="","",VLOOKUP($H7507,培训课程清单!$B$2:$J$1700,3,0))</f>
        <v/>
      </c>
      <c r="K7507" s="87" t="str">
        <f>IF($H7507="","",VLOOKUP($H7507,培训课程清单!$B$2:$J$1700,4,0))</f>
        <v/>
      </c>
      <c r="L7507" s="29"/>
      <c r="M7507" s="89" t="str">
        <f>IF($H7507="","",VLOOKUP($H7507,培训课程清单!$B$2:$J$1700,7,0))</f>
        <v/>
      </c>
      <c r="N7507" s="87" t="str">
        <f>IF($H7507="","",VLOOKUP($H7507,培训课程清单!$B$2:$J$1700,8,0))</f>
        <v/>
      </c>
      <c r="O7507" s="29"/>
    </row>
    <row r="7508" spans="1:15">
      <c r="A7508" s="87" t="str">
        <f t="shared" si="118"/>
        <v/>
      </c>
      <c r="B7508" s="87" t="str">
        <f>IF(C7508="","",C7508&amp;COUNTIF($C$2:C7508,C7508))</f>
        <v/>
      </c>
      <c r="C7508" s="88"/>
      <c r="D7508" s="87" t="str">
        <f>IF($C7508="","",VLOOKUP($C7508,人员花名册!$B$2:$F$2001,2,0))</f>
        <v/>
      </c>
      <c r="E7508" s="87" t="str">
        <f>IF($C7508="","",VLOOKUP($C7508,人员花名册!$B$2:$F$2001,4,0))</f>
        <v/>
      </c>
      <c r="F7508" s="89" t="str">
        <f>IF($C7508="","",VLOOKUP($C7508,人员花名册!$B$2:$F$2001,5,0))</f>
        <v/>
      </c>
      <c r="G7508" s="29"/>
      <c r="H7508" s="29"/>
      <c r="I7508" s="87" t="str">
        <f>IF($C7508="","",VLOOKUP($H7508,培训课程清单!$B$2:$J$1700,2,0))</f>
        <v/>
      </c>
      <c r="J7508" s="87" t="str">
        <f>IF($C7508="","",VLOOKUP($H7508,培训课程清单!$B$2:$J$1700,3,0))</f>
        <v/>
      </c>
      <c r="K7508" s="87" t="str">
        <f>IF($H7508="","",VLOOKUP($H7508,培训课程清单!$B$2:$J$1700,4,0))</f>
        <v/>
      </c>
      <c r="L7508" s="29"/>
      <c r="M7508" s="89" t="str">
        <f>IF($H7508="","",VLOOKUP($H7508,培训课程清单!$B$2:$J$1700,7,0))</f>
        <v/>
      </c>
      <c r="N7508" s="87" t="str">
        <f>IF($H7508="","",VLOOKUP($H7508,培训课程清单!$B$2:$J$1700,8,0))</f>
        <v/>
      </c>
      <c r="O7508" s="29"/>
    </row>
    <row r="7509" spans="1:15">
      <c r="A7509" s="87" t="str">
        <f t="shared" si="118"/>
        <v/>
      </c>
      <c r="B7509" s="87" t="str">
        <f>IF(C7509="","",C7509&amp;COUNTIF($C$2:C7509,C7509))</f>
        <v/>
      </c>
      <c r="C7509" s="88"/>
      <c r="D7509" s="87" t="str">
        <f>IF($C7509="","",VLOOKUP($C7509,人员花名册!$B$2:$F$2001,2,0))</f>
        <v/>
      </c>
      <c r="E7509" s="87" t="str">
        <f>IF($C7509="","",VLOOKUP($C7509,人员花名册!$B$2:$F$2001,4,0))</f>
        <v/>
      </c>
      <c r="F7509" s="89" t="str">
        <f>IF($C7509="","",VLOOKUP($C7509,人员花名册!$B$2:$F$2001,5,0))</f>
        <v/>
      </c>
      <c r="G7509" s="29"/>
      <c r="H7509" s="29"/>
      <c r="I7509" s="87" t="str">
        <f>IF($C7509="","",VLOOKUP($H7509,培训课程清单!$B$2:$J$1700,2,0))</f>
        <v/>
      </c>
      <c r="J7509" s="87" t="str">
        <f>IF($C7509="","",VLOOKUP($H7509,培训课程清单!$B$2:$J$1700,3,0))</f>
        <v/>
      </c>
      <c r="K7509" s="87" t="str">
        <f>IF($H7509="","",VLOOKUP($H7509,培训课程清单!$B$2:$J$1700,4,0))</f>
        <v/>
      </c>
      <c r="L7509" s="29"/>
      <c r="M7509" s="89" t="str">
        <f>IF($H7509="","",VLOOKUP($H7509,培训课程清单!$B$2:$J$1700,7,0))</f>
        <v/>
      </c>
      <c r="N7509" s="87" t="str">
        <f>IF($H7509="","",VLOOKUP($H7509,培训课程清单!$B$2:$J$1700,8,0))</f>
        <v/>
      </c>
      <c r="O7509" s="29"/>
    </row>
    <row r="7510" spans="1:15">
      <c r="A7510" s="87" t="str">
        <f t="shared" si="118"/>
        <v/>
      </c>
      <c r="B7510" s="87" t="str">
        <f>IF(C7510="","",C7510&amp;COUNTIF($C$2:C7510,C7510))</f>
        <v/>
      </c>
      <c r="C7510" s="88"/>
      <c r="D7510" s="87" t="str">
        <f>IF($C7510="","",VLOOKUP($C7510,人员花名册!$B$2:$F$2001,2,0))</f>
        <v/>
      </c>
      <c r="E7510" s="87" t="str">
        <f>IF($C7510="","",VLOOKUP($C7510,人员花名册!$B$2:$F$2001,4,0))</f>
        <v/>
      </c>
      <c r="F7510" s="89" t="str">
        <f>IF($C7510="","",VLOOKUP($C7510,人员花名册!$B$2:$F$2001,5,0))</f>
        <v/>
      </c>
      <c r="G7510" s="29"/>
      <c r="H7510" s="29"/>
      <c r="I7510" s="87" t="str">
        <f>IF($C7510="","",VLOOKUP($H7510,培训课程清单!$B$2:$J$1700,2,0))</f>
        <v/>
      </c>
      <c r="J7510" s="87" t="str">
        <f>IF($C7510="","",VLOOKUP($H7510,培训课程清单!$B$2:$J$1700,3,0))</f>
        <v/>
      </c>
      <c r="K7510" s="87" t="str">
        <f>IF($H7510="","",VLOOKUP($H7510,培训课程清单!$B$2:$J$1700,4,0))</f>
        <v/>
      </c>
      <c r="L7510" s="29"/>
      <c r="M7510" s="89" t="str">
        <f>IF($H7510="","",VLOOKUP($H7510,培训课程清单!$B$2:$J$1700,7,0))</f>
        <v/>
      </c>
      <c r="N7510" s="87" t="str">
        <f>IF($H7510="","",VLOOKUP($H7510,培训课程清单!$B$2:$J$1700,8,0))</f>
        <v/>
      </c>
      <c r="O7510" s="29"/>
    </row>
    <row r="7511" spans="1:15">
      <c r="A7511" s="87" t="str">
        <f t="shared" si="118"/>
        <v/>
      </c>
      <c r="B7511" s="87" t="str">
        <f>IF(C7511="","",C7511&amp;COUNTIF($C$2:C7511,C7511))</f>
        <v/>
      </c>
      <c r="C7511" s="88"/>
      <c r="D7511" s="87" t="str">
        <f>IF($C7511="","",VLOOKUP($C7511,人员花名册!$B$2:$F$2001,2,0))</f>
        <v/>
      </c>
      <c r="E7511" s="87" t="str">
        <f>IF($C7511="","",VLOOKUP($C7511,人员花名册!$B$2:$F$2001,4,0))</f>
        <v/>
      </c>
      <c r="F7511" s="89" t="str">
        <f>IF($C7511="","",VLOOKUP($C7511,人员花名册!$B$2:$F$2001,5,0))</f>
        <v/>
      </c>
      <c r="G7511" s="29"/>
      <c r="H7511" s="29"/>
      <c r="I7511" s="87" t="str">
        <f>IF($C7511="","",VLOOKUP($H7511,培训课程清单!$B$2:$J$1700,2,0))</f>
        <v/>
      </c>
      <c r="J7511" s="87" t="str">
        <f>IF($C7511="","",VLOOKUP($H7511,培训课程清单!$B$2:$J$1700,3,0))</f>
        <v/>
      </c>
      <c r="K7511" s="87" t="str">
        <f>IF($H7511="","",VLOOKUP($H7511,培训课程清单!$B$2:$J$1700,4,0))</f>
        <v/>
      </c>
      <c r="L7511" s="29"/>
      <c r="M7511" s="89" t="str">
        <f>IF($H7511="","",VLOOKUP($H7511,培训课程清单!$B$2:$J$1700,7,0))</f>
        <v/>
      </c>
      <c r="N7511" s="87" t="str">
        <f>IF($H7511="","",VLOOKUP($H7511,培训课程清单!$B$2:$J$1700,8,0))</f>
        <v/>
      </c>
      <c r="O7511" s="29"/>
    </row>
    <row r="7512" spans="1:15">
      <c r="A7512" s="87" t="str">
        <f t="shared" si="118"/>
        <v/>
      </c>
      <c r="B7512" s="87" t="str">
        <f>IF(C7512="","",C7512&amp;COUNTIF($C$2:C7512,C7512))</f>
        <v/>
      </c>
      <c r="C7512" s="88"/>
      <c r="D7512" s="87" t="str">
        <f>IF($C7512="","",VLOOKUP($C7512,人员花名册!$B$2:$F$2001,2,0))</f>
        <v/>
      </c>
      <c r="E7512" s="87" t="str">
        <f>IF($C7512="","",VLOOKUP($C7512,人员花名册!$B$2:$F$2001,4,0))</f>
        <v/>
      </c>
      <c r="F7512" s="89" t="str">
        <f>IF($C7512="","",VLOOKUP($C7512,人员花名册!$B$2:$F$2001,5,0))</f>
        <v/>
      </c>
      <c r="G7512" s="29"/>
      <c r="H7512" s="29"/>
      <c r="I7512" s="87" t="str">
        <f>IF($C7512="","",VLOOKUP($H7512,培训课程清单!$B$2:$J$1700,2,0))</f>
        <v/>
      </c>
      <c r="J7512" s="87" t="str">
        <f>IF($C7512="","",VLOOKUP($H7512,培训课程清单!$B$2:$J$1700,3,0))</f>
        <v/>
      </c>
      <c r="K7512" s="87" t="str">
        <f>IF($H7512="","",VLOOKUP($H7512,培训课程清单!$B$2:$J$1700,4,0))</f>
        <v/>
      </c>
      <c r="L7512" s="29"/>
      <c r="M7512" s="89" t="str">
        <f>IF($H7512="","",VLOOKUP($H7512,培训课程清单!$B$2:$J$1700,7,0))</f>
        <v/>
      </c>
      <c r="N7512" s="87" t="str">
        <f>IF($H7512="","",VLOOKUP($H7512,培训课程清单!$B$2:$J$1700,8,0))</f>
        <v/>
      </c>
      <c r="O7512" s="29"/>
    </row>
    <row r="7513" spans="1:15">
      <c r="A7513" s="87" t="str">
        <f t="shared" si="118"/>
        <v/>
      </c>
      <c r="B7513" s="87" t="str">
        <f>IF(C7513="","",C7513&amp;COUNTIF($C$2:C7513,C7513))</f>
        <v/>
      </c>
      <c r="C7513" s="88"/>
      <c r="D7513" s="87" t="str">
        <f>IF($C7513="","",VLOOKUP($C7513,人员花名册!$B$2:$F$2001,2,0))</f>
        <v/>
      </c>
      <c r="E7513" s="87" t="str">
        <f>IF($C7513="","",VLOOKUP($C7513,人员花名册!$B$2:$F$2001,4,0))</f>
        <v/>
      </c>
      <c r="F7513" s="89" t="str">
        <f>IF($C7513="","",VLOOKUP($C7513,人员花名册!$B$2:$F$2001,5,0))</f>
        <v/>
      </c>
      <c r="G7513" s="29"/>
      <c r="H7513" s="29"/>
      <c r="I7513" s="87" t="str">
        <f>IF($C7513="","",VLOOKUP($H7513,培训课程清单!$B$2:$J$1700,2,0))</f>
        <v/>
      </c>
      <c r="J7513" s="87" t="str">
        <f>IF($C7513="","",VLOOKUP($H7513,培训课程清单!$B$2:$J$1700,3,0))</f>
        <v/>
      </c>
      <c r="K7513" s="87" t="str">
        <f>IF($H7513="","",VLOOKUP($H7513,培训课程清单!$B$2:$J$1700,4,0))</f>
        <v/>
      </c>
      <c r="L7513" s="29"/>
      <c r="M7513" s="89" t="str">
        <f>IF($H7513="","",VLOOKUP($H7513,培训课程清单!$B$2:$J$1700,7,0))</f>
        <v/>
      </c>
      <c r="N7513" s="87" t="str">
        <f>IF($H7513="","",VLOOKUP($H7513,培训课程清单!$B$2:$J$1700,8,0))</f>
        <v/>
      </c>
      <c r="O7513" s="29"/>
    </row>
    <row r="7514" spans="1:15">
      <c r="A7514" s="87" t="str">
        <f t="shared" si="118"/>
        <v/>
      </c>
      <c r="B7514" s="87" t="str">
        <f>IF(C7514="","",C7514&amp;COUNTIF($C$2:C7514,C7514))</f>
        <v/>
      </c>
      <c r="C7514" s="88"/>
      <c r="D7514" s="87" t="str">
        <f>IF($C7514="","",VLOOKUP($C7514,人员花名册!$B$2:$F$2001,2,0))</f>
        <v/>
      </c>
      <c r="E7514" s="87" t="str">
        <f>IF($C7514="","",VLOOKUP($C7514,人员花名册!$B$2:$F$2001,4,0))</f>
        <v/>
      </c>
      <c r="F7514" s="89" t="str">
        <f>IF($C7514="","",VLOOKUP($C7514,人员花名册!$B$2:$F$2001,5,0))</f>
        <v/>
      </c>
      <c r="G7514" s="29"/>
      <c r="H7514" s="29"/>
      <c r="I7514" s="87" t="str">
        <f>IF($C7514="","",VLOOKUP($H7514,培训课程清单!$B$2:$J$1700,2,0))</f>
        <v/>
      </c>
      <c r="J7514" s="87" t="str">
        <f>IF($C7514="","",VLOOKUP($H7514,培训课程清单!$B$2:$J$1700,3,0))</f>
        <v/>
      </c>
      <c r="K7514" s="87" t="str">
        <f>IF($H7514="","",VLOOKUP($H7514,培训课程清单!$B$2:$J$1700,4,0))</f>
        <v/>
      </c>
      <c r="L7514" s="29"/>
      <c r="M7514" s="89" t="str">
        <f>IF($H7514="","",VLOOKUP($H7514,培训课程清单!$B$2:$J$1700,7,0))</f>
        <v/>
      </c>
      <c r="N7514" s="87" t="str">
        <f>IF($H7514="","",VLOOKUP($H7514,培训课程清单!$B$2:$J$1700,8,0))</f>
        <v/>
      </c>
      <c r="O7514" s="29"/>
    </row>
    <row r="7515" spans="1:15">
      <c r="A7515" s="87" t="str">
        <f t="shared" si="118"/>
        <v/>
      </c>
      <c r="B7515" s="87" t="str">
        <f>IF(C7515="","",C7515&amp;COUNTIF($C$2:C7515,C7515))</f>
        <v/>
      </c>
      <c r="C7515" s="88"/>
      <c r="D7515" s="87" t="str">
        <f>IF($C7515="","",VLOOKUP($C7515,人员花名册!$B$2:$F$2001,2,0))</f>
        <v/>
      </c>
      <c r="E7515" s="87" t="str">
        <f>IF($C7515="","",VLOOKUP($C7515,人员花名册!$B$2:$F$2001,4,0))</f>
        <v/>
      </c>
      <c r="F7515" s="89" t="str">
        <f>IF($C7515="","",VLOOKUP($C7515,人员花名册!$B$2:$F$2001,5,0))</f>
        <v/>
      </c>
      <c r="G7515" s="29"/>
      <c r="H7515" s="29"/>
      <c r="I7515" s="87" t="str">
        <f>IF($C7515="","",VLOOKUP($H7515,培训课程清单!$B$2:$J$1700,2,0))</f>
        <v/>
      </c>
      <c r="J7515" s="87" t="str">
        <f>IF($C7515="","",VLOOKUP($H7515,培训课程清单!$B$2:$J$1700,3,0))</f>
        <v/>
      </c>
      <c r="K7515" s="87" t="str">
        <f>IF($H7515="","",VLOOKUP($H7515,培训课程清单!$B$2:$J$1700,4,0))</f>
        <v/>
      </c>
      <c r="L7515" s="29"/>
      <c r="M7515" s="89" t="str">
        <f>IF($H7515="","",VLOOKUP($H7515,培训课程清单!$B$2:$J$1700,7,0))</f>
        <v/>
      </c>
      <c r="N7515" s="87" t="str">
        <f>IF($H7515="","",VLOOKUP($H7515,培训课程清单!$B$2:$J$1700,8,0))</f>
        <v/>
      </c>
      <c r="O7515" s="29"/>
    </row>
    <row r="7516" spans="1:15">
      <c r="A7516" s="87" t="str">
        <f t="shared" si="118"/>
        <v/>
      </c>
      <c r="B7516" s="87" t="str">
        <f>IF(C7516="","",C7516&amp;COUNTIF($C$2:C7516,C7516))</f>
        <v/>
      </c>
      <c r="C7516" s="88"/>
      <c r="D7516" s="87" t="str">
        <f>IF($C7516="","",VLOOKUP($C7516,人员花名册!$B$2:$F$2001,2,0))</f>
        <v/>
      </c>
      <c r="E7516" s="87" t="str">
        <f>IF($C7516="","",VLOOKUP($C7516,人员花名册!$B$2:$F$2001,4,0))</f>
        <v/>
      </c>
      <c r="F7516" s="89" t="str">
        <f>IF($C7516="","",VLOOKUP($C7516,人员花名册!$B$2:$F$2001,5,0))</f>
        <v/>
      </c>
      <c r="G7516" s="29"/>
      <c r="H7516" s="29"/>
      <c r="I7516" s="87" t="str">
        <f>IF($C7516="","",VLOOKUP($H7516,培训课程清单!$B$2:$J$1700,2,0))</f>
        <v/>
      </c>
      <c r="J7516" s="87" t="str">
        <f>IF($C7516="","",VLOOKUP($H7516,培训课程清单!$B$2:$J$1700,3,0))</f>
        <v/>
      </c>
      <c r="K7516" s="87" t="str">
        <f>IF($H7516="","",VLOOKUP($H7516,培训课程清单!$B$2:$J$1700,4,0))</f>
        <v/>
      </c>
      <c r="L7516" s="29"/>
      <c r="M7516" s="89" t="str">
        <f>IF($H7516="","",VLOOKUP($H7516,培训课程清单!$B$2:$J$1700,7,0))</f>
        <v/>
      </c>
      <c r="N7516" s="87" t="str">
        <f>IF($H7516="","",VLOOKUP($H7516,培训课程清单!$B$2:$J$1700,8,0))</f>
        <v/>
      </c>
      <c r="O7516" s="29"/>
    </row>
    <row r="7517" spans="1:15">
      <c r="A7517" s="87" t="str">
        <f t="shared" si="118"/>
        <v/>
      </c>
      <c r="B7517" s="87" t="str">
        <f>IF(C7517="","",C7517&amp;COUNTIF($C$2:C7517,C7517))</f>
        <v/>
      </c>
      <c r="C7517" s="88"/>
      <c r="D7517" s="87" t="str">
        <f>IF($C7517="","",VLOOKUP($C7517,人员花名册!$B$2:$F$2001,2,0))</f>
        <v/>
      </c>
      <c r="E7517" s="87" t="str">
        <f>IF($C7517="","",VLOOKUP($C7517,人员花名册!$B$2:$F$2001,4,0))</f>
        <v/>
      </c>
      <c r="F7517" s="89" t="str">
        <f>IF($C7517="","",VLOOKUP($C7517,人员花名册!$B$2:$F$2001,5,0))</f>
        <v/>
      </c>
      <c r="G7517" s="29"/>
      <c r="H7517" s="29"/>
      <c r="I7517" s="87" t="str">
        <f>IF($C7517="","",VLOOKUP($H7517,培训课程清单!$B$2:$J$1700,2,0))</f>
        <v/>
      </c>
      <c r="J7517" s="87" t="str">
        <f>IF($C7517="","",VLOOKUP($H7517,培训课程清单!$B$2:$J$1700,3,0))</f>
        <v/>
      </c>
      <c r="K7517" s="87" t="str">
        <f>IF($H7517="","",VLOOKUP($H7517,培训课程清单!$B$2:$J$1700,4,0))</f>
        <v/>
      </c>
      <c r="L7517" s="29"/>
      <c r="M7517" s="89" t="str">
        <f>IF($H7517="","",VLOOKUP($H7517,培训课程清单!$B$2:$J$1700,7,0))</f>
        <v/>
      </c>
      <c r="N7517" s="87" t="str">
        <f>IF($H7517="","",VLOOKUP($H7517,培训课程清单!$B$2:$J$1700,8,0))</f>
        <v/>
      </c>
      <c r="O7517" s="29"/>
    </row>
    <row r="7518" spans="1:15">
      <c r="A7518" s="87" t="str">
        <f t="shared" si="118"/>
        <v/>
      </c>
      <c r="B7518" s="87" t="str">
        <f>IF(C7518="","",C7518&amp;COUNTIF($C$2:C7518,C7518))</f>
        <v/>
      </c>
      <c r="C7518" s="88"/>
      <c r="D7518" s="87" t="str">
        <f>IF($C7518="","",VLOOKUP($C7518,人员花名册!$B$2:$F$2001,2,0))</f>
        <v/>
      </c>
      <c r="E7518" s="87" t="str">
        <f>IF($C7518="","",VLOOKUP($C7518,人员花名册!$B$2:$F$2001,4,0))</f>
        <v/>
      </c>
      <c r="F7518" s="89" t="str">
        <f>IF($C7518="","",VLOOKUP($C7518,人员花名册!$B$2:$F$2001,5,0))</f>
        <v/>
      </c>
      <c r="G7518" s="29"/>
      <c r="H7518" s="29"/>
      <c r="I7518" s="87" t="str">
        <f>IF($C7518="","",VLOOKUP($H7518,培训课程清单!$B$2:$J$1700,2,0))</f>
        <v/>
      </c>
      <c r="J7518" s="87" t="str">
        <f>IF($C7518="","",VLOOKUP($H7518,培训课程清单!$B$2:$J$1700,3,0))</f>
        <v/>
      </c>
      <c r="K7518" s="87" t="str">
        <f>IF($H7518="","",VLOOKUP($H7518,培训课程清单!$B$2:$J$1700,4,0))</f>
        <v/>
      </c>
      <c r="L7518" s="29"/>
      <c r="M7518" s="89" t="str">
        <f>IF($H7518="","",VLOOKUP($H7518,培训课程清单!$B$2:$J$1700,7,0))</f>
        <v/>
      </c>
      <c r="N7518" s="87" t="str">
        <f>IF($H7518="","",VLOOKUP($H7518,培训课程清单!$B$2:$J$1700,8,0))</f>
        <v/>
      </c>
      <c r="O7518" s="29"/>
    </row>
    <row r="7519" spans="1:15">
      <c r="A7519" s="87" t="str">
        <f t="shared" si="118"/>
        <v/>
      </c>
      <c r="B7519" s="87" t="str">
        <f>IF(C7519="","",C7519&amp;COUNTIF($C$2:C7519,C7519))</f>
        <v/>
      </c>
      <c r="C7519" s="88"/>
      <c r="D7519" s="87" t="str">
        <f>IF($C7519="","",VLOOKUP($C7519,人员花名册!$B$2:$F$2001,2,0))</f>
        <v/>
      </c>
      <c r="E7519" s="87" t="str">
        <f>IF($C7519="","",VLOOKUP($C7519,人员花名册!$B$2:$F$2001,4,0))</f>
        <v/>
      </c>
      <c r="F7519" s="89" t="str">
        <f>IF($C7519="","",VLOOKUP($C7519,人员花名册!$B$2:$F$2001,5,0))</f>
        <v/>
      </c>
      <c r="G7519" s="29"/>
      <c r="H7519" s="29"/>
      <c r="I7519" s="87" t="str">
        <f>IF($C7519="","",VLOOKUP($H7519,培训课程清单!$B$2:$J$1700,2,0))</f>
        <v/>
      </c>
      <c r="J7519" s="87" t="str">
        <f>IF($C7519="","",VLOOKUP($H7519,培训课程清单!$B$2:$J$1700,3,0))</f>
        <v/>
      </c>
      <c r="K7519" s="87" t="str">
        <f>IF($H7519="","",VLOOKUP($H7519,培训课程清单!$B$2:$J$1700,4,0))</f>
        <v/>
      </c>
      <c r="L7519" s="29"/>
      <c r="M7519" s="89" t="str">
        <f>IF($H7519="","",VLOOKUP($H7519,培训课程清单!$B$2:$J$1700,7,0))</f>
        <v/>
      </c>
      <c r="N7519" s="87" t="str">
        <f>IF($H7519="","",VLOOKUP($H7519,培训课程清单!$B$2:$J$1700,8,0))</f>
        <v/>
      </c>
      <c r="O7519" s="29"/>
    </row>
    <row r="7520" spans="1:15">
      <c r="A7520" s="87" t="str">
        <f t="shared" si="118"/>
        <v/>
      </c>
      <c r="B7520" s="87" t="str">
        <f>IF(C7520="","",C7520&amp;COUNTIF($C$2:C7520,C7520))</f>
        <v/>
      </c>
      <c r="C7520" s="88"/>
      <c r="D7520" s="87" t="str">
        <f>IF($C7520="","",VLOOKUP($C7520,人员花名册!$B$2:$F$2001,2,0))</f>
        <v/>
      </c>
      <c r="E7520" s="87" t="str">
        <f>IF($C7520="","",VLOOKUP($C7520,人员花名册!$B$2:$F$2001,4,0))</f>
        <v/>
      </c>
      <c r="F7520" s="89" t="str">
        <f>IF($C7520="","",VLOOKUP($C7520,人员花名册!$B$2:$F$2001,5,0))</f>
        <v/>
      </c>
      <c r="G7520" s="29"/>
      <c r="H7520" s="29"/>
      <c r="I7520" s="87" t="str">
        <f>IF($C7520="","",VLOOKUP($H7520,培训课程清单!$B$2:$J$1700,2,0))</f>
        <v/>
      </c>
      <c r="J7520" s="87" t="str">
        <f>IF($C7520="","",VLOOKUP($H7520,培训课程清单!$B$2:$J$1700,3,0))</f>
        <v/>
      </c>
      <c r="K7520" s="87" t="str">
        <f>IF($H7520="","",VLOOKUP($H7520,培训课程清单!$B$2:$J$1700,4,0))</f>
        <v/>
      </c>
      <c r="L7520" s="29"/>
      <c r="M7520" s="89" t="str">
        <f>IF($H7520="","",VLOOKUP($H7520,培训课程清单!$B$2:$J$1700,7,0))</f>
        <v/>
      </c>
      <c r="N7520" s="87" t="str">
        <f>IF($H7520="","",VLOOKUP($H7520,培训课程清单!$B$2:$J$1700,8,0))</f>
        <v/>
      </c>
      <c r="O7520" s="29"/>
    </row>
    <row r="7521" spans="1:15">
      <c r="A7521" s="87" t="str">
        <f t="shared" si="118"/>
        <v/>
      </c>
      <c r="B7521" s="87" t="str">
        <f>IF(C7521="","",C7521&amp;COUNTIF($C$2:C7521,C7521))</f>
        <v/>
      </c>
      <c r="C7521" s="88"/>
      <c r="D7521" s="87" t="str">
        <f>IF($C7521="","",VLOOKUP($C7521,人员花名册!$B$2:$F$2001,2,0))</f>
        <v/>
      </c>
      <c r="E7521" s="87" t="str">
        <f>IF($C7521="","",VLOOKUP($C7521,人员花名册!$B$2:$F$2001,4,0))</f>
        <v/>
      </c>
      <c r="F7521" s="89" t="str">
        <f>IF($C7521="","",VLOOKUP($C7521,人员花名册!$B$2:$F$2001,5,0))</f>
        <v/>
      </c>
      <c r="G7521" s="29"/>
      <c r="H7521" s="29"/>
      <c r="I7521" s="87" t="str">
        <f>IF($C7521="","",VLOOKUP($H7521,培训课程清单!$B$2:$J$1700,2,0))</f>
        <v/>
      </c>
      <c r="J7521" s="87" t="str">
        <f>IF($C7521="","",VLOOKUP($H7521,培训课程清单!$B$2:$J$1700,3,0))</f>
        <v/>
      </c>
      <c r="K7521" s="87" t="str">
        <f>IF($H7521="","",VLOOKUP($H7521,培训课程清单!$B$2:$J$1700,4,0))</f>
        <v/>
      </c>
      <c r="L7521" s="29"/>
      <c r="M7521" s="89" t="str">
        <f>IF($H7521="","",VLOOKUP($H7521,培训课程清单!$B$2:$J$1700,7,0))</f>
        <v/>
      </c>
      <c r="N7521" s="87" t="str">
        <f>IF($H7521="","",VLOOKUP($H7521,培训课程清单!$B$2:$J$1700,8,0))</f>
        <v/>
      </c>
      <c r="O7521" s="29"/>
    </row>
    <row r="7522" spans="1:15">
      <c r="A7522" s="87" t="str">
        <f t="shared" si="118"/>
        <v/>
      </c>
      <c r="B7522" s="87" t="str">
        <f>IF(C7522="","",C7522&amp;COUNTIF($C$2:C7522,C7522))</f>
        <v/>
      </c>
      <c r="C7522" s="88"/>
      <c r="D7522" s="87" t="str">
        <f>IF($C7522="","",VLOOKUP($C7522,人员花名册!$B$2:$F$2001,2,0))</f>
        <v/>
      </c>
      <c r="E7522" s="87" t="str">
        <f>IF($C7522="","",VLOOKUP($C7522,人员花名册!$B$2:$F$2001,4,0))</f>
        <v/>
      </c>
      <c r="F7522" s="89" t="str">
        <f>IF($C7522="","",VLOOKUP($C7522,人员花名册!$B$2:$F$2001,5,0))</f>
        <v/>
      </c>
      <c r="G7522" s="29"/>
      <c r="H7522" s="29"/>
      <c r="I7522" s="87" t="str">
        <f>IF($C7522="","",VLOOKUP($H7522,培训课程清单!$B$2:$J$1700,2,0))</f>
        <v/>
      </c>
      <c r="J7522" s="87" t="str">
        <f>IF($C7522="","",VLOOKUP($H7522,培训课程清单!$B$2:$J$1700,3,0))</f>
        <v/>
      </c>
      <c r="K7522" s="87" t="str">
        <f>IF($H7522="","",VLOOKUP($H7522,培训课程清单!$B$2:$J$1700,4,0))</f>
        <v/>
      </c>
      <c r="L7522" s="29"/>
      <c r="M7522" s="89" t="str">
        <f>IF($H7522="","",VLOOKUP($H7522,培训课程清单!$B$2:$J$1700,7,0))</f>
        <v/>
      </c>
      <c r="N7522" s="87" t="str">
        <f>IF($H7522="","",VLOOKUP($H7522,培训课程清单!$B$2:$J$1700,8,0))</f>
        <v/>
      </c>
      <c r="O7522" s="29"/>
    </row>
    <row r="7523" spans="1:15">
      <c r="A7523" s="87" t="str">
        <f t="shared" si="118"/>
        <v/>
      </c>
      <c r="B7523" s="87" t="str">
        <f>IF(C7523="","",C7523&amp;COUNTIF($C$2:C7523,C7523))</f>
        <v/>
      </c>
      <c r="C7523" s="88"/>
      <c r="D7523" s="87" t="str">
        <f>IF($C7523="","",VLOOKUP($C7523,人员花名册!$B$2:$F$2001,2,0))</f>
        <v/>
      </c>
      <c r="E7523" s="87" t="str">
        <f>IF($C7523="","",VLOOKUP($C7523,人员花名册!$B$2:$F$2001,4,0))</f>
        <v/>
      </c>
      <c r="F7523" s="89" t="str">
        <f>IF($C7523="","",VLOOKUP($C7523,人员花名册!$B$2:$F$2001,5,0))</f>
        <v/>
      </c>
      <c r="G7523" s="29"/>
      <c r="H7523" s="29"/>
      <c r="I7523" s="87" t="str">
        <f>IF($C7523="","",VLOOKUP($H7523,培训课程清单!$B$2:$J$1700,2,0))</f>
        <v/>
      </c>
      <c r="J7523" s="87" t="str">
        <f>IF($C7523="","",VLOOKUP($H7523,培训课程清单!$B$2:$J$1700,3,0))</f>
        <v/>
      </c>
      <c r="K7523" s="87" t="str">
        <f>IF($H7523="","",VLOOKUP($H7523,培训课程清单!$B$2:$J$1700,4,0))</f>
        <v/>
      </c>
      <c r="L7523" s="29"/>
      <c r="M7523" s="89" t="str">
        <f>IF($H7523="","",VLOOKUP($H7523,培训课程清单!$B$2:$J$1700,7,0))</f>
        <v/>
      </c>
      <c r="N7523" s="87" t="str">
        <f>IF($H7523="","",VLOOKUP($H7523,培训课程清单!$B$2:$J$1700,8,0))</f>
        <v/>
      </c>
      <c r="O7523" s="29"/>
    </row>
    <row r="7524" spans="1:15">
      <c r="A7524" s="87" t="str">
        <f t="shared" si="118"/>
        <v/>
      </c>
      <c r="B7524" s="87" t="str">
        <f>IF(C7524="","",C7524&amp;COUNTIF($C$2:C7524,C7524))</f>
        <v/>
      </c>
      <c r="C7524" s="88"/>
      <c r="D7524" s="87" t="str">
        <f>IF($C7524="","",VLOOKUP($C7524,人员花名册!$B$2:$F$2001,2,0))</f>
        <v/>
      </c>
      <c r="E7524" s="87" t="str">
        <f>IF($C7524="","",VLOOKUP($C7524,人员花名册!$B$2:$F$2001,4,0))</f>
        <v/>
      </c>
      <c r="F7524" s="89" t="str">
        <f>IF($C7524="","",VLOOKUP($C7524,人员花名册!$B$2:$F$2001,5,0))</f>
        <v/>
      </c>
      <c r="G7524" s="29"/>
      <c r="H7524" s="29"/>
      <c r="I7524" s="87" t="str">
        <f>IF($C7524="","",VLOOKUP($H7524,培训课程清单!$B$2:$J$1700,2,0))</f>
        <v/>
      </c>
      <c r="J7524" s="87" t="str">
        <f>IF($C7524="","",VLOOKUP($H7524,培训课程清单!$B$2:$J$1700,3,0))</f>
        <v/>
      </c>
      <c r="K7524" s="87" t="str">
        <f>IF($H7524="","",VLOOKUP($H7524,培训课程清单!$B$2:$J$1700,4,0))</f>
        <v/>
      </c>
      <c r="L7524" s="29"/>
      <c r="M7524" s="89" t="str">
        <f>IF($H7524="","",VLOOKUP($H7524,培训课程清单!$B$2:$J$1700,7,0))</f>
        <v/>
      </c>
      <c r="N7524" s="87" t="str">
        <f>IF($H7524="","",VLOOKUP($H7524,培训课程清单!$B$2:$J$1700,8,0))</f>
        <v/>
      </c>
      <c r="O7524" s="29"/>
    </row>
    <row r="7525" spans="1:15">
      <c r="A7525" s="87" t="str">
        <f t="shared" si="118"/>
        <v/>
      </c>
      <c r="B7525" s="87" t="str">
        <f>IF(C7525="","",C7525&amp;COUNTIF($C$2:C7525,C7525))</f>
        <v/>
      </c>
      <c r="C7525" s="88"/>
      <c r="D7525" s="87" t="str">
        <f>IF($C7525="","",VLOOKUP($C7525,人员花名册!$B$2:$F$2001,2,0))</f>
        <v/>
      </c>
      <c r="E7525" s="87" t="str">
        <f>IF($C7525="","",VLOOKUP($C7525,人员花名册!$B$2:$F$2001,4,0))</f>
        <v/>
      </c>
      <c r="F7525" s="89" t="str">
        <f>IF($C7525="","",VLOOKUP($C7525,人员花名册!$B$2:$F$2001,5,0))</f>
        <v/>
      </c>
      <c r="G7525" s="29"/>
      <c r="H7525" s="29"/>
      <c r="I7525" s="87" t="str">
        <f>IF($C7525="","",VLOOKUP($H7525,培训课程清单!$B$2:$J$1700,2,0))</f>
        <v/>
      </c>
      <c r="J7525" s="87" t="str">
        <f>IF($C7525="","",VLOOKUP($H7525,培训课程清单!$B$2:$J$1700,3,0))</f>
        <v/>
      </c>
      <c r="K7525" s="87" t="str">
        <f>IF($H7525="","",VLOOKUP($H7525,培训课程清单!$B$2:$J$1700,4,0))</f>
        <v/>
      </c>
      <c r="L7525" s="29"/>
      <c r="M7525" s="89" t="str">
        <f>IF($H7525="","",VLOOKUP($H7525,培训课程清单!$B$2:$J$1700,7,0))</f>
        <v/>
      </c>
      <c r="N7525" s="87" t="str">
        <f>IF($H7525="","",VLOOKUP($H7525,培训课程清单!$B$2:$J$1700,8,0))</f>
        <v/>
      </c>
      <c r="O7525" s="29"/>
    </row>
    <row r="7526" spans="1:15">
      <c r="A7526" s="87" t="str">
        <f t="shared" si="118"/>
        <v/>
      </c>
      <c r="B7526" s="87" t="str">
        <f>IF(C7526="","",C7526&amp;COUNTIF($C$2:C7526,C7526))</f>
        <v/>
      </c>
      <c r="C7526" s="88"/>
      <c r="D7526" s="87" t="str">
        <f>IF($C7526="","",VLOOKUP($C7526,人员花名册!$B$2:$F$2001,2,0))</f>
        <v/>
      </c>
      <c r="E7526" s="87" t="str">
        <f>IF($C7526="","",VLOOKUP($C7526,人员花名册!$B$2:$F$2001,4,0))</f>
        <v/>
      </c>
      <c r="F7526" s="89" t="str">
        <f>IF($C7526="","",VLOOKUP($C7526,人员花名册!$B$2:$F$2001,5,0))</f>
        <v/>
      </c>
      <c r="G7526" s="29"/>
      <c r="H7526" s="29"/>
      <c r="I7526" s="87" t="str">
        <f>IF($C7526="","",VLOOKUP($H7526,培训课程清单!$B$2:$J$1700,2,0))</f>
        <v/>
      </c>
      <c r="J7526" s="87" t="str">
        <f>IF($C7526="","",VLOOKUP($H7526,培训课程清单!$B$2:$J$1700,3,0))</f>
        <v/>
      </c>
      <c r="K7526" s="87" t="str">
        <f>IF($H7526="","",VLOOKUP($H7526,培训课程清单!$B$2:$J$1700,4,0))</f>
        <v/>
      </c>
      <c r="L7526" s="29"/>
      <c r="M7526" s="89" t="str">
        <f>IF($H7526="","",VLOOKUP($H7526,培训课程清单!$B$2:$J$1700,7,0))</f>
        <v/>
      </c>
      <c r="N7526" s="87" t="str">
        <f>IF($H7526="","",VLOOKUP($H7526,培训课程清单!$B$2:$J$1700,8,0))</f>
        <v/>
      </c>
      <c r="O7526" s="29"/>
    </row>
    <row r="7527" spans="1:15">
      <c r="A7527" s="87" t="str">
        <f t="shared" si="118"/>
        <v/>
      </c>
      <c r="B7527" s="87" t="str">
        <f>IF(C7527="","",C7527&amp;COUNTIF($C$2:C7527,C7527))</f>
        <v/>
      </c>
      <c r="C7527" s="88"/>
      <c r="D7527" s="87" t="str">
        <f>IF($C7527="","",VLOOKUP($C7527,人员花名册!$B$2:$F$2001,2,0))</f>
        <v/>
      </c>
      <c r="E7527" s="87" t="str">
        <f>IF($C7527="","",VLOOKUP($C7527,人员花名册!$B$2:$F$2001,4,0))</f>
        <v/>
      </c>
      <c r="F7527" s="89" t="str">
        <f>IF($C7527="","",VLOOKUP($C7527,人员花名册!$B$2:$F$2001,5,0))</f>
        <v/>
      </c>
      <c r="G7527" s="29"/>
      <c r="H7527" s="29"/>
      <c r="I7527" s="87" t="str">
        <f>IF($C7527="","",VLOOKUP($H7527,培训课程清单!$B$2:$J$1700,2,0))</f>
        <v/>
      </c>
      <c r="J7527" s="87" t="str">
        <f>IF($C7527="","",VLOOKUP($H7527,培训课程清单!$B$2:$J$1700,3,0))</f>
        <v/>
      </c>
      <c r="K7527" s="87" t="str">
        <f>IF($H7527="","",VLOOKUP($H7527,培训课程清单!$B$2:$J$1700,4,0))</f>
        <v/>
      </c>
      <c r="L7527" s="29"/>
      <c r="M7527" s="89" t="str">
        <f>IF($H7527="","",VLOOKUP($H7527,培训课程清单!$B$2:$J$1700,7,0))</f>
        <v/>
      </c>
      <c r="N7527" s="87" t="str">
        <f>IF($H7527="","",VLOOKUP($H7527,培训课程清单!$B$2:$J$1700,8,0))</f>
        <v/>
      </c>
      <c r="O7527" s="29"/>
    </row>
    <row r="7528" spans="1:15">
      <c r="A7528" s="87" t="str">
        <f t="shared" si="118"/>
        <v/>
      </c>
      <c r="B7528" s="87" t="str">
        <f>IF(C7528="","",C7528&amp;COUNTIF($C$2:C7528,C7528))</f>
        <v/>
      </c>
      <c r="C7528" s="88"/>
      <c r="D7528" s="87" t="str">
        <f>IF($C7528="","",VLOOKUP($C7528,人员花名册!$B$2:$F$2001,2,0))</f>
        <v/>
      </c>
      <c r="E7528" s="87" t="str">
        <f>IF($C7528="","",VLOOKUP($C7528,人员花名册!$B$2:$F$2001,4,0))</f>
        <v/>
      </c>
      <c r="F7528" s="89" t="str">
        <f>IF($C7528="","",VLOOKUP($C7528,人员花名册!$B$2:$F$2001,5,0))</f>
        <v/>
      </c>
      <c r="G7528" s="29"/>
      <c r="H7528" s="29"/>
      <c r="I7528" s="87" t="str">
        <f>IF($C7528="","",VLOOKUP($H7528,培训课程清单!$B$2:$J$1700,2,0))</f>
        <v/>
      </c>
      <c r="J7528" s="87" t="str">
        <f>IF($C7528="","",VLOOKUP($H7528,培训课程清单!$B$2:$J$1700,3,0))</f>
        <v/>
      </c>
      <c r="K7528" s="87" t="str">
        <f>IF($H7528="","",VLOOKUP($H7528,培训课程清单!$B$2:$J$1700,4,0))</f>
        <v/>
      </c>
      <c r="L7528" s="29"/>
      <c r="M7528" s="89" t="str">
        <f>IF($H7528="","",VLOOKUP($H7528,培训课程清单!$B$2:$J$1700,7,0))</f>
        <v/>
      </c>
      <c r="N7528" s="87" t="str">
        <f>IF($H7528="","",VLOOKUP($H7528,培训课程清单!$B$2:$J$1700,8,0))</f>
        <v/>
      </c>
      <c r="O7528" s="29"/>
    </row>
    <row r="7529" spans="1:15">
      <c r="A7529" s="87" t="str">
        <f t="shared" si="118"/>
        <v/>
      </c>
      <c r="B7529" s="87" t="str">
        <f>IF(C7529="","",C7529&amp;COUNTIF($C$2:C7529,C7529))</f>
        <v/>
      </c>
      <c r="C7529" s="88"/>
      <c r="D7529" s="87" t="str">
        <f>IF($C7529="","",VLOOKUP($C7529,人员花名册!$B$2:$F$2001,2,0))</f>
        <v/>
      </c>
      <c r="E7529" s="87" t="str">
        <f>IF($C7529="","",VLOOKUP($C7529,人员花名册!$B$2:$F$2001,4,0))</f>
        <v/>
      </c>
      <c r="F7529" s="89" t="str">
        <f>IF($C7529="","",VLOOKUP($C7529,人员花名册!$B$2:$F$2001,5,0))</f>
        <v/>
      </c>
      <c r="G7529" s="29"/>
      <c r="H7529" s="29"/>
      <c r="I7529" s="87" t="str">
        <f>IF($C7529="","",VLOOKUP($H7529,培训课程清单!$B$2:$J$1700,2,0))</f>
        <v/>
      </c>
      <c r="J7529" s="87" t="str">
        <f>IF($C7529="","",VLOOKUP($H7529,培训课程清单!$B$2:$J$1700,3,0))</f>
        <v/>
      </c>
      <c r="K7529" s="87" t="str">
        <f>IF($H7529="","",VLOOKUP($H7529,培训课程清单!$B$2:$J$1700,4,0))</f>
        <v/>
      </c>
      <c r="L7529" s="29"/>
      <c r="M7529" s="89" t="str">
        <f>IF($H7529="","",VLOOKUP($H7529,培训课程清单!$B$2:$J$1700,7,0))</f>
        <v/>
      </c>
      <c r="N7529" s="87" t="str">
        <f>IF($H7529="","",VLOOKUP($H7529,培训课程清单!$B$2:$J$1700,8,0))</f>
        <v/>
      </c>
      <c r="O7529" s="29"/>
    </row>
    <row r="7530" spans="1:15">
      <c r="A7530" s="87" t="str">
        <f t="shared" si="118"/>
        <v/>
      </c>
      <c r="B7530" s="87" t="str">
        <f>IF(C7530="","",C7530&amp;COUNTIF($C$2:C7530,C7530))</f>
        <v/>
      </c>
      <c r="C7530" s="88"/>
      <c r="D7530" s="87" t="str">
        <f>IF($C7530="","",VLOOKUP($C7530,人员花名册!$B$2:$F$2001,2,0))</f>
        <v/>
      </c>
      <c r="E7530" s="87" t="str">
        <f>IF($C7530="","",VLOOKUP($C7530,人员花名册!$B$2:$F$2001,4,0))</f>
        <v/>
      </c>
      <c r="F7530" s="89" t="str">
        <f>IF($C7530="","",VLOOKUP($C7530,人员花名册!$B$2:$F$2001,5,0))</f>
        <v/>
      </c>
      <c r="G7530" s="29"/>
      <c r="H7530" s="29"/>
      <c r="I7530" s="87" t="str">
        <f>IF($C7530="","",VLOOKUP($H7530,培训课程清单!$B$2:$J$1700,2,0))</f>
        <v/>
      </c>
      <c r="J7530" s="87" t="str">
        <f>IF($C7530="","",VLOOKUP($H7530,培训课程清单!$B$2:$J$1700,3,0))</f>
        <v/>
      </c>
      <c r="K7530" s="87" t="str">
        <f>IF($H7530="","",VLOOKUP($H7530,培训课程清单!$B$2:$J$1700,4,0))</f>
        <v/>
      </c>
      <c r="L7530" s="29"/>
      <c r="M7530" s="89" t="str">
        <f>IF($H7530="","",VLOOKUP($H7530,培训课程清单!$B$2:$J$1700,7,0))</f>
        <v/>
      </c>
      <c r="N7530" s="87" t="str">
        <f>IF($H7530="","",VLOOKUP($H7530,培训课程清单!$B$2:$J$1700,8,0))</f>
        <v/>
      </c>
      <c r="O7530" s="29"/>
    </row>
    <row r="7531" spans="1:15">
      <c r="A7531" s="87" t="str">
        <f t="shared" si="118"/>
        <v/>
      </c>
      <c r="B7531" s="87" t="str">
        <f>IF(C7531="","",C7531&amp;COUNTIF($C$2:C7531,C7531))</f>
        <v/>
      </c>
      <c r="C7531" s="88"/>
      <c r="D7531" s="87" t="str">
        <f>IF($C7531="","",VLOOKUP($C7531,人员花名册!$B$2:$F$2001,2,0))</f>
        <v/>
      </c>
      <c r="E7531" s="87" t="str">
        <f>IF($C7531="","",VLOOKUP($C7531,人员花名册!$B$2:$F$2001,4,0))</f>
        <v/>
      </c>
      <c r="F7531" s="89" t="str">
        <f>IF($C7531="","",VLOOKUP($C7531,人员花名册!$B$2:$F$2001,5,0))</f>
        <v/>
      </c>
      <c r="G7531" s="29"/>
      <c r="H7531" s="29"/>
      <c r="I7531" s="87" t="str">
        <f>IF($C7531="","",VLOOKUP($H7531,培训课程清单!$B$2:$J$1700,2,0))</f>
        <v/>
      </c>
      <c r="J7531" s="87" t="str">
        <f>IF($C7531="","",VLOOKUP($H7531,培训课程清单!$B$2:$J$1700,3,0))</f>
        <v/>
      </c>
      <c r="K7531" s="87" t="str">
        <f>IF($H7531="","",VLOOKUP($H7531,培训课程清单!$B$2:$J$1700,4,0))</f>
        <v/>
      </c>
      <c r="L7531" s="29"/>
      <c r="M7531" s="89" t="str">
        <f>IF($H7531="","",VLOOKUP($H7531,培训课程清单!$B$2:$J$1700,7,0))</f>
        <v/>
      </c>
      <c r="N7531" s="87" t="str">
        <f>IF($H7531="","",VLOOKUP($H7531,培训课程清单!$B$2:$J$1700,8,0))</f>
        <v/>
      </c>
      <c r="O7531" s="29"/>
    </row>
    <row r="7532" spans="1:15">
      <c r="A7532" s="87" t="str">
        <f t="shared" si="118"/>
        <v/>
      </c>
      <c r="B7532" s="87" t="str">
        <f>IF(C7532="","",C7532&amp;COUNTIF($C$2:C7532,C7532))</f>
        <v/>
      </c>
      <c r="C7532" s="88"/>
      <c r="D7532" s="87" t="str">
        <f>IF($C7532="","",VLOOKUP($C7532,人员花名册!$B$2:$F$2001,2,0))</f>
        <v/>
      </c>
      <c r="E7532" s="87" t="str">
        <f>IF($C7532="","",VLOOKUP($C7532,人员花名册!$B$2:$F$2001,4,0))</f>
        <v/>
      </c>
      <c r="F7532" s="89" t="str">
        <f>IF($C7532="","",VLOOKUP($C7532,人员花名册!$B$2:$F$2001,5,0))</f>
        <v/>
      </c>
      <c r="G7532" s="29"/>
      <c r="H7532" s="29"/>
      <c r="I7532" s="87" t="str">
        <f>IF($C7532="","",VLOOKUP($H7532,培训课程清单!$B$2:$J$1700,2,0))</f>
        <v/>
      </c>
      <c r="J7532" s="87" t="str">
        <f>IF($C7532="","",VLOOKUP($H7532,培训课程清单!$B$2:$J$1700,3,0))</f>
        <v/>
      </c>
      <c r="K7532" s="87" t="str">
        <f>IF($H7532="","",VLOOKUP($H7532,培训课程清单!$B$2:$J$1700,4,0))</f>
        <v/>
      </c>
      <c r="L7532" s="29"/>
      <c r="M7532" s="89" t="str">
        <f>IF($H7532="","",VLOOKUP($H7532,培训课程清单!$B$2:$J$1700,7,0))</f>
        <v/>
      </c>
      <c r="N7532" s="87" t="str">
        <f>IF($H7532="","",VLOOKUP($H7532,培训课程清单!$B$2:$J$1700,8,0))</f>
        <v/>
      </c>
      <c r="O7532" s="29"/>
    </row>
    <row r="7533" spans="1:15">
      <c r="A7533" s="87" t="str">
        <f t="shared" si="118"/>
        <v/>
      </c>
      <c r="B7533" s="87" t="str">
        <f>IF(C7533="","",C7533&amp;COUNTIF($C$2:C7533,C7533))</f>
        <v/>
      </c>
      <c r="C7533" s="88"/>
      <c r="D7533" s="87" t="str">
        <f>IF($C7533="","",VLOOKUP($C7533,人员花名册!$B$2:$F$2001,2,0))</f>
        <v/>
      </c>
      <c r="E7533" s="87" t="str">
        <f>IF($C7533="","",VLOOKUP($C7533,人员花名册!$B$2:$F$2001,4,0))</f>
        <v/>
      </c>
      <c r="F7533" s="89" t="str">
        <f>IF($C7533="","",VLOOKUP($C7533,人员花名册!$B$2:$F$2001,5,0))</f>
        <v/>
      </c>
      <c r="G7533" s="29"/>
      <c r="H7533" s="29"/>
      <c r="I7533" s="87" t="str">
        <f>IF($C7533="","",VLOOKUP($H7533,培训课程清单!$B$2:$J$1700,2,0))</f>
        <v/>
      </c>
      <c r="J7533" s="87" t="str">
        <f>IF($C7533="","",VLOOKUP($H7533,培训课程清单!$B$2:$J$1700,3,0))</f>
        <v/>
      </c>
      <c r="K7533" s="87" t="str">
        <f>IF($H7533="","",VLOOKUP($H7533,培训课程清单!$B$2:$J$1700,4,0))</f>
        <v/>
      </c>
      <c r="L7533" s="29"/>
      <c r="M7533" s="89" t="str">
        <f>IF($H7533="","",VLOOKUP($H7533,培训课程清单!$B$2:$J$1700,7,0))</f>
        <v/>
      </c>
      <c r="N7533" s="87" t="str">
        <f>IF($H7533="","",VLOOKUP($H7533,培训课程清单!$B$2:$J$1700,8,0))</f>
        <v/>
      </c>
      <c r="O7533" s="29"/>
    </row>
    <row r="7534" spans="1:15">
      <c r="A7534" s="87" t="str">
        <f t="shared" si="118"/>
        <v/>
      </c>
      <c r="B7534" s="87" t="str">
        <f>IF(C7534="","",C7534&amp;COUNTIF($C$2:C7534,C7534))</f>
        <v/>
      </c>
      <c r="C7534" s="88"/>
      <c r="D7534" s="87" t="str">
        <f>IF($C7534="","",VLOOKUP($C7534,人员花名册!$B$2:$F$2001,2,0))</f>
        <v/>
      </c>
      <c r="E7534" s="87" t="str">
        <f>IF($C7534="","",VLOOKUP($C7534,人员花名册!$B$2:$F$2001,4,0))</f>
        <v/>
      </c>
      <c r="F7534" s="89" t="str">
        <f>IF($C7534="","",VLOOKUP($C7534,人员花名册!$B$2:$F$2001,5,0))</f>
        <v/>
      </c>
      <c r="G7534" s="29"/>
      <c r="H7534" s="29"/>
      <c r="I7534" s="87" t="str">
        <f>IF($C7534="","",VLOOKUP($H7534,培训课程清单!$B$2:$J$1700,2,0))</f>
        <v/>
      </c>
      <c r="J7534" s="87" t="str">
        <f>IF($C7534="","",VLOOKUP($H7534,培训课程清单!$B$2:$J$1700,3,0))</f>
        <v/>
      </c>
      <c r="K7534" s="87" t="str">
        <f>IF($H7534="","",VLOOKUP($H7534,培训课程清单!$B$2:$J$1700,4,0))</f>
        <v/>
      </c>
      <c r="L7534" s="29"/>
      <c r="M7534" s="89" t="str">
        <f>IF($H7534="","",VLOOKUP($H7534,培训课程清单!$B$2:$J$1700,7,0))</f>
        <v/>
      </c>
      <c r="N7534" s="87" t="str">
        <f>IF($H7534="","",VLOOKUP($H7534,培训课程清单!$B$2:$J$1700,8,0))</f>
        <v/>
      </c>
      <c r="O7534" s="29"/>
    </row>
    <row r="7535" spans="1:15">
      <c r="A7535" s="87" t="str">
        <f t="shared" si="118"/>
        <v/>
      </c>
      <c r="B7535" s="87" t="str">
        <f>IF(C7535="","",C7535&amp;COUNTIF($C$2:C7535,C7535))</f>
        <v/>
      </c>
      <c r="C7535" s="88"/>
      <c r="D7535" s="87" t="str">
        <f>IF($C7535="","",VLOOKUP($C7535,人员花名册!$B$2:$F$2001,2,0))</f>
        <v/>
      </c>
      <c r="E7535" s="87" t="str">
        <f>IF($C7535="","",VLOOKUP($C7535,人员花名册!$B$2:$F$2001,4,0))</f>
        <v/>
      </c>
      <c r="F7535" s="89" t="str">
        <f>IF($C7535="","",VLOOKUP($C7535,人员花名册!$B$2:$F$2001,5,0))</f>
        <v/>
      </c>
      <c r="G7535" s="29"/>
      <c r="H7535" s="29"/>
      <c r="I7535" s="87" t="str">
        <f>IF($C7535="","",VLOOKUP($H7535,培训课程清单!$B$2:$J$1700,2,0))</f>
        <v/>
      </c>
      <c r="J7535" s="87" t="str">
        <f>IF($C7535="","",VLOOKUP($H7535,培训课程清单!$B$2:$J$1700,3,0))</f>
        <v/>
      </c>
      <c r="K7535" s="87" t="str">
        <f>IF($H7535="","",VLOOKUP($H7535,培训课程清单!$B$2:$J$1700,4,0))</f>
        <v/>
      </c>
      <c r="L7535" s="29"/>
      <c r="M7535" s="89" t="str">
        <f>IF($H7535="","",VLOOKUP($H7535,培训课程清单!$B$2:$J$1700,7,0))</f>
        <v/>
      </c>
      <c r="N7535" s="87" t="str">
        <f>IF($H7535="","",VLOOKUP($H7535,培训课程清单!$B$2:$J$1700,8,0))</f>
        <v/>
      </c>
      <c r="O7535" s="29"/>
    </row>
    <row r="7536" spans="1:15">
      <c r="A7536" s="87" t="str">
        <f t="shared" si="118"/>
        <v/>
      </c>
      <c r="B7536" s="87" t="str">
        <f>IF(C7536="","",C7536&amp;COUNTIF($C$2:C7536,C7536))</f>
        <v/>
      </c>
      <c r="C7536" s="88"/>
      <c r="D7536" s="87" t="str">
        <f>IF($C7536="","",VLOOKUP($C7536,人员花名册!$B$2:$F$2001,2,0))</f>
        <v/>
      </c>
      <c r="E7536" s="87" t="str">
        <f>IF($C7536="","",VLOOKUP($C7536,人员花名册!$B$2:$F$2001,4,0))</f>
        <v/>
      </c>
      <c r="F7536" s="89" t="str">
        <f>IF($C7536="","",VLOOKUP($C7536,人员花名册!$B$2:$F$2001,5,0))</f>
        <v/>
      </c>
      <c r="G7536" s="29"/>
      <c r="H7536" s="29"/>
      <c r="I7536" s="87" t="str">
        <f>IF($C7536="","",VLOOKUP($H7536,培训课程清单!$B$2:$J$1700,2,0))</f>
        <v/>
      </c>
      <c r="J7536" s="87" t="str">
        <f>IF($C7536="","",VLOOKUP($H7536,培训课程清单!$B$2:$J$1700,3,0))</f>
        <v/>
      </c>
      <c r="K7536" s="87" t="str">
        <f>IF($H7536="","",VLOOKUP($H7536,培训课程清单!$B$2:$J$1700,4,0))</f>
        <v/>
      </c>
      <c r="L7536" s="29"/>
      <c r="M7536" s="89" t="str">
        <f>IF($H7536="","",VLOOKUP($H7536,培训课程清单!$B$2:$J$1700,7,0))</f>
        <v/>
      </c>
      <c r="N7536" s="87" t="str">
        <f>IF($H7536="","",VLOOKUP($H7536,培训课程清单!$B$2:$J$1700,8,0))</f>
        <v/>
      </c>
      <c r="O7536" s="29"/>
    </row>
    <row r="7537" spans="1:15">
      <c r="A7537" s="87" t="str">
        <f t="shared" si="118"/>
        <v/>
      </c>
      <c r="B7537" s="87" t="str">
        <f>IF(C7537="","",C7537&amp;COUNTIF($C$2:C7537,C7537))</f>
        <v/>
      </c>
      <c r="C7537" s="88"/>
      <c r="D7537" s="87" t="str">
        <f>IF($C7537="","",VLOOKUP($C7537,人员花名册!$B$2:$F$2001,2,0))</f>
        <v/>
      </c>
      <c r="E7537" s="87" t="str">
        <f>IF($C7537="","",VLOOKUP($C7537,人员花名册!$B$2:$F$2001,4,0))</f>
        <v/>
      </c>
      <c r="F7537" s="89" t="str">
        <f>IF($C7537="","",VLOOKUP($C7537,人员花名册!$B$2:$F$2001,5,0))</f>
        <v/>
      </c>
      <c r="G7537" s="29"/>
      <c r="H7537" s="29"/>
      <c r="I7537" s="87" t="str">
        <f>IF($C7537="","",VLOOKUP($H7537,培训课程清单!$B$2:$J$1700,2,0))</f>
        <v/>
      </c>
      <c r="J7537" s="87" t="str">
        <f>IF($C7537="","",VLOOKUP($H7537,培训课程清单!$B$2:$J$1700,3,0))</f>
        <v/>
      </c>
      <c r="K7537" s="87" t="str">
        <f>IF($H7537="","",VLOOKUP($H7537,培训课程清单!$B$2:$J$1700,4,0))</f>
        <v/>
      </c>
      <c r="L7537" s="29"/>
      <c r="M7537" s="89" t="str">
        <f>IF($H7537="","",VLOOKUP($H7537,培训课程清单!$B$2:$J$1700,7,0))</f>
        <v/>
      </c>
      <c r="N7537" s="87" t="str">
        <f>IF($H7537="","",VLOOKUP($H7537,培训课程清单!$B$2:$J$1700,8,0))</f>
        <v/>
      </c>
      <c r="O7537" s="29"/>
    </row>
    <row r="7538" spans="1:15">
      <c r="A7538" s="87" t="str">
        <f t="shared" si="118"/>
        <v/>
      </c>
      <c r="B7538" s="87" t="str">
        <f>IF(C7538="","",C7538&amp;COUNTIF($C$2:C7538,C7538))</f>
        <v/>
      </c>
      <c r="C7538" s="88"/>
      <c r="D7538" s="87" t="str">
        <f>IF($C7538="","",VLOOKUP($C7538,人员花名册!$B$2:$F$2001,2,0))</f>
        <v/>
      </c>
      <c r="E7538" s="87" t="str">
        <f>IF($C7538="","",VLOOKUP($C7538,人员花名册!$B$2:$F$2001,4,0))</f>
        <v/>
      </c>
      <c r="F7538" s="89" t="str">
        <f>IF($C7538="","",VLOOKUP($C7538,人员花名册!$B$2:$F$2001,5,0))</f>
        <v/>
      </c>
      <c r="G7538" s="29"/>
      <c r="H7538" s="29"/>
      <c r="I7538" s="87" t="str">
        <f>IF($C7538="","",VLOOKUP($H7538,培训课程清单!$B$2:$J$1700,2,0))</f>
        <v/>
      </c>
      <c r="J7538" s="87" t="str">
        <f>IF($C7538="","",VLOOKUP($H7538,培训课程清单!$B$2:$J$1700,3,0))</f>
        <v/>
      </c>
      <c r="K7538" s="87" t="str">
        <f>IF($H7538="","",VLOOKUP($H7538,培训课程清单!$B$2:$J$1700,4,0))</f>
        <v/>
      </c>
      <c r="L7538" s="29"/>
      <c r="M7538" s="89" t="str">
        <f>IF($H7538="","",VLOOKUP($H7538,培训课程清单!$B$2:$J$1700,7,0))</f>
        <v/>
      </c>
      <c r="N7538" s="87" t="str">
        <f>IF($H7538="","",VLOOKUP($H7538,培训课程清单!$B$2:$J$1700,8,0))</f>
        <v/>
      </c>
      <c r="O7538" s="29"/>
    </row>
    <row r="7539" spans="1:15">
      <c r="A7539" s="87" t="str">
        <f t="shared" si="118"/>
        <v/>
      </c>
      <c r="B7539" s="87" t="str">
        <f>IF(C7539="","",C7539&amp;COUNTIF($C$2:C7539,C7539))</f>
        <v/>
      </c>
      <c r="C7539" s="88"/>
      <c r="D7539" s="87" t="str">
        <f>IF($C7539="","",VLOOKUP($C7539,人员花名册!$B$2:$F$2001,2,0))</f>
        <v/>
      </c>
      <c r="E7539" s="87" t="str">
        <f>IF($C7539="","",VLOOKUP($C7539,人员花名册!$B$2:$F$2001,4,0))</f>
        <v/>
      </c>
      <c r="F7539" s="89" t="str">
        <f>IF($C7539="","",VLOOKUP($C7539,人员花名册!$B$2:$F$2001,5,0))</f>
        <v/>
      </c>
      <c r="G7539" s="29"/>
      <c r="H7539" s="29"/>
      <c r="I7539" s="87" t="str">
        <f>IF($C7539="","",VLOOKUP($H7539,培训课程清单!$B$2:$J$1700,2,0))</f>
        <v/>
      </c>
      <c r="J7539" s="87" t="str">
        <f>IF($C7539="","",VLOOKUP($H7539,培训课程清单!$B$2:$J$1700,3,0))</f>
        <v/>
      </c>
      <c r="K7539" s="87" t="str">
        <f>IF($H7539="","",VLOOKUP($H7539,培训课程清单!$B$2:$J$1700,4,0))</f>
        <v/>
      </c>
      <c r="L7539" s="29"/>
      <c r="M7539" s="89" t="str">
        <f>IF($H7539="","",VLOOKUP($H7539,培训课程清单!$B$2:$J$1700,7,0))</f>
        <v/>
      </c>
      <c r="N7539" s="87" t="str">
        <f>IF($H7539="","",VLOOKUP($H7539,培训课程清单!$B$2:$J$1700,8,0))</f>
        <v/>
      </c>
      <c r="O7539" s="29"/>
    </row>
    <row r="7540" spans="1:15">
      <c r="A7540" s="87" t="str">
        <f t="shared" si="118"/>
        <v/>
      </c>
      <c r="B7540" s="87" t="str">
        <f>IF(C7540="","",C7540&amp;COUNTIF($C$2:C7540,C7540))</f>
        <v/>
      </c>
      <c r="C7540" s="88"/>
      <c r="D7540" s="87" t="str">
        <f>IF($C7540="","",VLOOKUP($C7540,人员花名册!$B$2:$F$2001,2,0))</f>
        <v/>
      </c>
      <c r="E7540" s="87" t="str">
        <f>IF($C7540="","",VLOOKUP($C7540,人员花名册!$B$2:$F$2001,4,0))</f>
        <v/>
      </c>
      <c r="F7540" s="89" t="str">
        <f>IF($C7540="","",VLOOKUP($C7540,人员花名册!$B$2:$F$2001,5,0))</f>
        <v/>
      </c>
      <c r="G7540" s="29"/>
      <c r="H7540" s="29"/>
      <c r="I7540" s="87" t="str">
        <f>IF($C7540="","",VLOOKUP($H7540,培训课程清单!$B$2:$J$1700,2,0))</f>
        <v/>
      </c>
      <c r="J7540" s="87" t="str">
        <f>IF($C7540="","",VLOOKUP($H7540,培训课程清单!$B$2:$J$1700,3,0))</f>
        <v/>
      </c>
      <c r="K7540" s="87" t="str">
        <f>IF($H7540="","",VLOOKUP($H7540,培训课程清单!$B$2:$J$1700,4,0))</f>
        <v/>
      </c>
      <c r="L7540" s="29"/>
      <c r="M7540" s="89" t="str">
        <f>IF($H7540="","",VLOOKUP($H7540,培训课程清单!$B$2:$J$1700,7,0))</f>
        <v/>
      </c>
      <c r="N7540" s="87" t="str">
        <f>IF($H7540="","",VLOOKUP($H7540,培训课程清单!$B$2:$J$1700,8,0))</f>
        <v/>
      </c>
      <c r="O7540" s="29"/>
    </row>
    <row r="7541" spans="1:15">
      <c r="A7541" s="87" t="str">
        <f t="shared" si="118"/>
        <v/>
      </c>
      <c r="B7541" s="87" t="str">
        <f>IF(C7541="","",C7541&amp;COUNTIF($C$2:C7541,C7541))</f>
        <v/>
      </c>
      <c r="C7541" s="88"/>
      <c r="D7541" s="87" t="str">
        <f>IF($C7541="","",VLOOKUP($C7541,人员花名册!$B$2:$F$2001,2,0))</f>
        <v/>
      </c>
      <c r="E7541" s="87" t="str">
        <f>IF($C7541="","",VLOOKUP($C7541,人员花名册!$B$2:$F$2001,4,0))</f>
        <v/>
      </c>
      <c r="F7541" s="89" t="str">
        <f>IF($C7541="","",VLOOKUP($C7541,人员花名册!$B$2:$F$2001,5,0))</f>
        <v/>
      </c>
      <c r="G7541" s="29"/>
      <c r="H7541" s="29"/>
      <c r="I7541" s="87" t="str">
        <f>IF($C7541="","",VLOOKUP($H7541,培训课程清单!$B$2:$J$1700,2,0))</f>
        <v/>
      </c>
      <c r="J7541" s="87" t="str">
        <f>IF($C7541="","",VLOOKUP($H7541,培训课程清单!$B$2:$J$1700,3,0))</f>
        <v/>
      </c>
      <c r="K7541" s="87" t="str">
        <f>IF($H7541="","",VLOOKUP($H7541,培训课程清单!$B$2:$J$1700,4,0))</f>
        <v/>
      </c>
      <c r="L7541" s="29"/>
      <c r="M7541" s="89" t="str">
        <f>IF($H7541="","",VLOOKUP($H7541,培训课程清单!$B$2:$J$1700,7,0))</f>
        <v/>
      </c>
      <c r="N7541" s="87" t="str">
        <f>IF($H7541="","",VLOOKUP($H7541,培训课程清单!$B$2:$J$1700,8,0))</f>
        <v/>
      </c>
      <c r="O7541" s="29"/>
    </row>
    <row r="7542" spans="1:15">
      <c r="A7542" s="87" t="str">
        <f t="shared" si="118"/>
        <v/>
      </c>
      <c r="B7542" s="87" t="str">
        <f>IF(C7542="","",C7542&amp;COUNTIF($C$2:C7542,C7542))</f>
        <v/>
      </c>
      <c r="C7542" s="88"/>
      <c r="D7542" s="87" t="str">
        <f>IF($C7542="","",VLOOKUP($C7542,人员花名册!$B$2:$F$2001,2,0))</f>
        <v/>
      </c>
      <c r="E7542" s="87" t="str">
        <f>IF($C7542="","",VLOOKUP($C7542,人员花名册!$B$2:$F$2001,4,0))</f>
        <v/>
      </c>
      <c r="F7542" s="89" t="str">
        <f>IF($C7542="","",VLOOKUP($C7542,人员花名册!$B$2:$F$2001,5,0))</f>
        <v/>
      </c>
      <c r="G7542" s="29"/>
      <c r="H7542" s="29"/>
      <c r="I7542" s="87" t="str">
        <f>IF($C7542="","",VLOOKUP($H7542,培训课程清单!$B$2:$J$1700,2,0))</f>
        <v/>
      </c>
      <c r="J7542" s="87" t="str">
        <f>IF($C7542="","",VLOOKUP($H7542,培训课程清单!$B$2:$J$1700,3,0))</f>
        <v/>
      </c>
      <c r="K7542" s="87" t="str">
        <f>IF($H7542="","",VLOOKUP($H7542,培训课程清单!$B$2:$J$1700,4,0))</f>
        <v/>
      </c>
      <c r="L7542" s="29"/>
      <c r="M7542" s="89" t="str">
        <f>IF($H7542="","",VLOOKUP($H7542,培训课程清单!$B$2:$J$1700,7,0))</f>
        <v/>
      </c>
      <c r="N7542" s="87" t="str">
        <f>IF($H7542="","",VLOOKUP($H7542,培训课程清单!$B$2:$J$1700,8,0))</f>
        <v/>
      </c>
      <c r="O7542" s="29"/>
    </row>
    <row r="7543" spans="1:15">
      <c r="A7543" s="87" t="str">
        <f t="shared" si="118"/>
        <v/>
      </c>
      <c r="B7543" s="87" t="str">
        <f>IF(C7543="","",C7543&amp;COUNTIF($C$2:C7543,C7543))</f>
        <v/>
      </c>
      <c r="C7543" s="88"/>
      <c r="D7543" s="87" t="str">
        <f>IF($C7543="","",VLOOKUP($C7543,人员花名册!$B$2:$F$2001,2,0))</f>
        <v/>
      </c>
      <c r="E7543" s="87" t="str">
        <f>IF($C7543="","",VLOOKUP($C7543,人员花名册!$B$2:$F$2001,4,0))</f>
        <v/>
      </c>
      <c r="F7543" s="89" t="str">
        <f>IF($C7543="","",VLOOKUP($C7543,人员花名册!$B$2:$F$2001,5,0))</f>
        <v/>
      </c>
      <c r="G7543" s="29"/>
      <c r="H7543" s="29"/>
      <c r="I7543" s="87" t="str">
        <f>IF($C7543="","",VLOOKUP($H7543,培训课程清单!$B$2:$J$1700,2,0))</f>
        <v/>
      </c>
      <c r="J7543" s="87" t="str">
        <f>IF($C7543="","",VLOOKUP($H7543,培训课程清单!$B$2:$J$1700,3,0))</f>
        <v/>
      </c>
      <c r="K7543" s="87" t="str">
        <f>IF($H7543="","",VLOOKUP($H7543,培训课程清单!$B$2:$J$1700,4,0))</f>
        <v/>
      </c>
      <c r="L7543" s="29"/>
      <c r="M7543" s="89" t="str">
        <f>IF($H7543="","",VLOOKUP($H7543,培训课程清单!$B$2:$J$1700,7,0))</f>
        <v/>
      </c>
      <c r="N7543" s="87" t="str">
        <f>IF($H7543="","",VLOOKUP($H7543,培训课程清单!$B$2:$J$1700,8,0))</f>
        <v/>
      </c>
      <c r="O7543" s="29"/>
    </row>
    <row r="7544" spans="1:15">
      <c r="A7544" s="87" t="str">
        <f t="shared" si="118"/>
        <v/>
      </c>
      <c r="B7544" s="87" t="str">
        <f>IF(C7544="","",C7544&amp;COUNTIF($C$2:C7544,C7544))</f>
        <v/>
      </c>
      <c r="C7544" s="88"/>
      <c r="D7544" s="87" t="str">
        <f>IF($C7544="","",VLOOKUP($C7544,人员花名册!$B$2:$F$2001,2,0))</f>
        <v/>
      </c>
      <c r="E7544" s="87" t="str">
        <f>IF($C7544="","",VLOOKUP($C7544,人员花名册!$B$2:$F$2001,4,0))</f>
        <v/>
      </c>
      <c r="F7544" s="89" t="str">
        <f>IF($C7544="","",VLOOKUP($C7544,人员花名册!$B$2:$F$2001,5,0))</f>
        <v/>
      </c>
      <c r="G7544" s="29"/>
      <c r="H7544" s="29"/>
      <c r="I7544" s="87" t="str">
        <f>IF($C7544="","",VLOOKUP($H7544,培训课程清单!$B$2:$J$1700,2,0))</f>
        <v/>
      </c>
      <c r="J7544" s="87" t="str">
        <f>IF($C7544="","",VLOOKUP($H7544,培训课程清单!$B$2:$J$1700,3,0))</f>
        <v/>
      </c>
      <c r="K7544" s="87" t="str">
        <f>IF($H7544="","",VLOOKUP($H7544,培训课程清单!$B$2:$J$1700,4,0))</f>
        <v/>
      </c>
      <c r="L7544" s="29"/>
      <c r="M7544" s="89" t="str">
        <f>IF($H7544="","",VLOOKUP($H7544,培训课程清单!$B$2:$J$1700,7,0))</f>
        <v/>
      </c>
      <c r="N7544" s="87" t="str">
        <f>IF($H7544="","",VLOOKUP($H7544,培训课程清单!$B$2:$J$1700,8,0))</f>
        <v/>
      </c>
      <c r="O7544" s="29"/>
    </row>
    <row r="7545" spans="1:15">
      <c r="A7545" s="87" t="str">
        <f t="shared" si="118"/>
        <v/>
      </c>
      <c r="B7545" s="87" t="str">
        <f>IF(C7545="","",C7545&amp;COUNTIF($C$2:C7545,C7545))</f>
        <v/>
      </c>
      <c r="C7545" s="88"/>
      <c r="D7545" s="87" t="str">
        <f>IF($C7545="","",VLOOKUP($C7545,人员花名册!$B$2:$F$2001,2,0))</f>
        <v/>
      </c>
      <c r="E7545" s="87" t="str">
        <f>IF($C7545="","",VLOOKUP($C7545,人员花名册!$B$2:$F$2001,4,0))</f>
        <v/>
      </c>
      <c r="F7545" s="89" t="str">
        <f>IF($C7545="","",VLOOKUP($C7545,人员花名册!$B$2:$F$2001,5,0))</f>
        <v/>
      </c>
      <c r="G7545" s="29"/>
      <c r="H7545" s="29"/>
      <c r="I7545" s="87" t="str">
        <f>IF($C7545="","",VLOOKUP($H7545,培训课程清单!$B$2:$J$1700,2,0))</f>
        <v/>
      </c>
      <c r="J7545" s="87" t="str">
        <f>IF($C7545="","",VLOOKUP($H7545,培训课程清单!$B$2:$J$1700,3,0))</f>
        <v/>
      </c>
      <c r="K7545" s="87" t="str">
        <f>IF($H7545="","",VLOOKUP($H7545,培训课程清单!$B$2:$J$1700,4,0))</f>
        <v/>
      </c>
      <c r="L7545" s="29"/>
      <c r="M7545" s="89" t="str">
        <f>IF($H7545="","",VLOOKUP($H7545,培训课程清单!$B$2:$J$1700,7,0))</f>
        <v/>
      </c>
      <c r="N7545" s="87" t="str">
        <f>IF($H7545="","",VLOOKUP($H7545,培训课程清单!$B$2:$J$1700,8,0))</f>
        <v/>
      </c>
      <c r="O7545" s="29"/>
    </row>
    <row r="7546" spans="1:15">
      <c r="A7546" s="87" t="str">
        <f t="shared" si="118"/>
        <v/>
      </c>
      <c r="B7546" s="87" t="str">
        <f>IF(C7546="","",C7546&amp;COUNTIF($C$2:C7546,C7546))</f>
        <v/>
      </c>
      <c r="C7546" s="88"/>
      <c r="D7546" s="87" t="str">
        <f>IF($C7546="","",VLOOKUP($C7546,人员花名册!$B$2:$F$2001,2,0))</f>
        <v/>
      </c>
      <c r="E7546" s="87" t="str">
        <f>IF($C7546="","",VLOOKUP($C7546,人员花名册!$B$2:$F$2001,4,0))</f>
        <v/>
      </c>
      <c r="F7546" s="89" t="str">
        <f>IF($C7546="","",VLOOKUP($C7546,人员花名册!$B$2:$F$2001,5,0))</f>
        <v/>
      </c>
      <c r="G7546" s="29"/>
      <c r="H7546" s="29"/>
      <c r="I7546" s="87" t="str">
        <f>IF($C7546="","",VLOOKUP($H7546,培训课程清单!$B$2:$J$1700,2,0))</f>
        <v/>
      </c>
      <c r="J7546" s="87" t="str">
        <f>IF($C7546="","",VLOOKUP($H7546,培训课程清单!$B$2:$J$1700,3,0))</f>
        <v/>
      </c>
      <c r="K7546" s="87" t="str">
        <f>IF($H7546="","",VLOOKUP($H7546,培训课程清单!$B$2:$J$1700,4,0))</f>
        <v/>
      </c>
      <c r="L7546" s="29"/>
      <c r="M7546" s="89" t="str">
        <f>IF($H7546="","",VLOOKUP($H7546,培训课程清单!$B$2:$J$1700,7,0))</f>
        <v/>
      </c>
      <c r="N7546" s="87" t="str">
        <f>IF($H7546="","",VLOOKUP($H7546,培训课程清单!$B$2:$J$1700,8,0))</f>
        <v/>
      </c>
      <c r="O7546" s="29"/>
    </row>
    <row r="7547" spans="1:15">
      <c r="A7547" s="87" t="str">
        <f t="shared" si="118"/>
        <v/>
      </c>
      <c r="B7547" s="87" t="str">
        <f>IF(C7547="","",C7547&amp;COUNTIF($C$2:C7547,C7547))</f>
        <v/>
      </c>
      <c r="C7547" s="88"/>
      <c r="D7547" s="87" t="str">
        <f>IF($C7547="","",VLOOKUP($C7547,人员花名册!$B$2:$F$2001,2,0))</f>
        <v/>
      </c>
      <c r="E7547" s="87" t="str">
        <f>IF($C7547="","",VLOOKUP($C7547,人员花名册!$B$2:$F$2001,4,0))</f>
        <v/>
      </c>
      <c r="F7547" s="89" t="str">
        <f>IF($C7547="","",VLOOKUP($C7547,人员花名册!$B$2:$F$2001,5,0))</f>
        <v/>
      </c>
      <c r="G7547" s="29"/>
      <c r="H7547" s="29"/>
      <c r="I7547" s="87" t="str">
        <f>IF($C7547="","",VLOOKUP($H7547,培训课程清单!$B$2:$J$1700,2,0))</f>
        <v/>
      </c>
      <c r="J7547" s="87" t="str">
        <f>IF($C7547="","",VLOOKUP($H7547,培训课程清单!$B$2:$J$1700,3,0))</f>
        <v/>
      </c>
      <c r="K7547" s="87" t="str">
        <f>IF($H7547="","",VLOOKUP($H7547,培训课程清单!$B$2:$J$1700,4,0))</f>
        <v/>
      </c>
      <c r="L7547" s="29"/>
      <c r="M7547" s="89" t="str">
        <f>IF($H7547="","",VLOOKUP($H7547,培训课程清单!$B$2:$J$1700,7,0))</f>
        <v/>
      </c>
      <c r="N7547" s="87" t="str">
        <f>IF($H7547="","",VLOOKUP($H7547,培训课程清单!$B$2:$J$1700,8,0))</f>
        <v/>
      </c>
      <c r="O7547" s="29"/>
    </row>
    <row r="7548" spans="1:15">
      <c r="A7548" s="87" t="str">
        <f t="shared" si="118"/>
        <v/>
      </c>
      <c r="B7548" s="87" t="str">
        <f>IF(C7548="","",C7548&amp;COUNTIF($C$2:C7548,C7548))</f>
        <v/>
      </c>
      <c r="C7548" s="88"/>
      <c r="D7548" s="87" t="str">
        <f>IF($C7548="","",VLOOKUP($C7548,人员花名册!$B$2:$F$2001,2,0))</f>
        <v/>
      </c>
      <c r="E7548" s="87" t="str">
        <f>IF($C7548="","",VLOOKUP($C7548,人员花名册!$B$2:$F$2001,4,0))</f>
        <v/>
      </c>
      <c r="F7548" s="89" t="str">
        <f>IF($C7548="","",VLOOKUP($C7548,人员花名册!$B$2:$F$2001,5,0))</f>
        <v/>
      </c>
      <c r="G7548" s="29"/>
      <c r="H7548" s="29"/>
      <c r="I7548" s="87" t="str">
        <f>IF($C7548="","",VLOOKUP($H7548,培训课程清单!$B$2:$J$1700,2,0))</f>
        <v/>
      </c>
      <c r="J7548" s="87" t="str">
        <f>IF($C7548="","",VLOOKUP($H7548,培训课程清单!$B$2:$J$1700,3,0))</f>
        <v/>
      </c>
      <c r="K7548" s="87" t="str">
        <f>IF($H7548="","",VLOOKUP($H7548,培训课程清单!$B$2:$J$1700,4,0))</f>
        <v/>
      </c>
      <c r="L7548" s="29"/>
      <c r="M7548" s="89" t="str">
        <f>IF($H7548="","",VLOOKUP($H7548,培训课程清单!$B$2:$J$1700,7,0))</f>
        <v/>
      </c>
      <c r="N7548" s="87" t="str">
        <f>IF($H7548="","",VLOOKUP($H7548,培训课程清单!$B$2:$J$1700,8,0))</f>
        <v/>
      </c>
      <c r="O7548" s="29"/>
    </row>
    <row r="7549" spans="1:15">
      <c r="A7549" s="87" t="str">
        <f t="shared" si="118"/>
        <v/>
      </c>
      <c r="B7549" s="87" t="str">
        <f>IF(C7549="","",C7549&amp;COUNTIF($C$2:C7549,C7549))</f>
        <v/>
      </c>
      <c r="C7549" s="88"/>
      <c r="D7549" s="87" t="str">
        <f>IF($C7549="","",VLOOKUP($C7549,人员花名册!$B$2:$F$2001,2,0))</f>
        <v/>
      </c>
      <c r="E7549" s="87" t="str">
        <f>IF($C7549="","",VLOOKUP($C7549,人员花名册!$B$2:$F$2001,4,0))</f>
        <v/>
      </c>
      <c r="F7549" s="89" t="str">
        <f>IF($C7549="","",VLOOKUP($C7549,人员花名册!$B$2:$F$2001,5,0))</f>
        <v/>
      </c>
      <c r="G7549" s="29"/>
      <c r="H7549" s="29"/>
      <c r="I7549" s="87" t="str">
        <f>IF($C7549="","",VLOOKUP($H7549,培训课程清单!$B$2:$J$1700,2,0))</f>
        <v/>
      </c>
      <c r="J7549" s="87" t="str">
        <f>IF($C7549="","",VLOOKUP($H7549,培训课程清单!$B$2:$J$1700,3,0))</f>
        <v/>
      </c>
      <c r="K7549" s="87" t="str">
        <f>IF($H7549="","",VLOOKUP($H7549,培训课程清单!$B$2:$J$1700,4,0))</f>
        <v/>
      </c>
      <c r="L7549" s="29"/>
      <c r="M7549" s="89" t="str">
        <f>IF($H7549="","",VLOOKUP($H7549,培训课程清单!$B$2:$J$1700,7,0))</f>
        <v/>
      </c>
      <c r="N7549" s="87" t="str">
        <f>IF($H7549="","",VLOOKUP($H7549,培训课程清单!$B$2:$J$1700,8,0))</f>
        <v/>
      </c>
      <c r="O7549" s="29"/>
    </row>
    <row r="7550" spans="1:15">
      <c r="A7550" s="87" t="str">
        <f t="shared" si="118"/>
        <v/>
      </c>
      <c r="B7550" s="87" t="str">
        <f>IF(C7550="","",C7550&amp;COUNTIF($C$2:C7550,C7550))</f>
        <v/>
      </c>
      <c r="C7550" s="88"/>
      <c r="D7550" s="87" t="str">
        <f>IF($C7550="","",VLOOKUP($C7550,人员花名册!$B$2:$F$2001,2,0))</f>
        <v/>
      </c>
      <c r="E7550" s="87" t="str">
        <f>IF($C7550="","",VLOOKUP($C7550,人员花名册!$B$2:$F$2001,4,0))</f>
        <v/>
      </c>
      <c r="F7550" s="89" t="str">
        <f>IF($C7550="","",VLOOKUP($C7550,人员花名册!$B$2:$F$2001,5,0))</f>
        <v/>
      </c>
      <c r="G7550" s="29"/>
      <c r="H7550" s="29"/>
      <c r="I7550" s="87" t="str">
        <f>IF($C7550="","",VLOOKUP($H7550,培训课程清单!$B$2:$J$1700,2,0))</f>
        <v/>
      </c>
      <c r="J7550" s="87" t="str">
        <f>IF($C7550="","",VLOOKUP($H7550,培训课程清单!$B$2:$J$1700,3,0))</f>
        <v/>
      </c>
      <c r="K7550" s="87" t="str">
        <f>IF($H7550="","",VLOOKUP($H7550,培训课程清单!$B$2:$J$1700,4,0))</f>
        <v/>
      </c>
      <c r="L7550" s="29"/>
      <c r="M7550" s="89" t="str">
        <f>IF($H7550="","",VLOOKUP($H7550,培训课程清单!$B$2:$J$1700,7,0))</f>
        <v/>
      </c>
      <c r="N7550" s="87" t="str">
        <f>IF($H7550="","",VLOOKUP($H7550,培训课程清单!$B$2:$J$1700,8,0))</f>
        <v/>
      </c>
      <c r="O7550" s="29"/>
    </row>
    <row r="7551" spans="1:15">
      <c r="A7551" s="87" t="str">
        <f t="shared" si="118"/>
        <v/>
      </c>
      <c r="B7551" s="87" t="str">
        <f>IF(C7551="","",C7551&amp;COUNTIF($C$2:C7551,C7551))</f>
        <v/>
      </c>
      <c r="C7551" s="88"/>
      <c r="D7551" s="87" t="str">
        <f>IF($C7551="","",VLOOKUP($C7551,人员花名册!$B$2:$F$2001,2,0))</f>
        <v/>
      </c>
      <c r="E7551" s="87" t="str">
        <f>IF($C7551="","",VLOOKUP($C7551,人员花名册!$B$2:$F$2001,4,0))</f>
        <v/>
      </c>
      <c r="F7551" s="89" t="str">
        <f>IF($C7551="","",VLOOKUP($C7551,人员花名册!$B$2:$F$2001,5,0))</f>
        <v/>
      </c>
      <c r="G7551" s="29"/>
      <c r="H7551" s="29"/>
      <c r="I7551" s="87" t="str">
        <f>IF($C7551="","",VLOOKUP($H7551,培训课程清单!$B$2:$J$1700,2,0))</f>
        <v/>
      </c>
      <c r="J7551" s="87" t="str">
        <f>IF($C7551="","",VLOOKUP($H7551,培训课程清单!$B$2:$J$1700,3,0))</f>
        <v/>
      </c>
      <c r="K7551" s="87" t="str">
        <f>IF($H7551="","",VLOOKUP($H7551,培训课程清单!$B$2:$J$1700,4,0))</f>
        <v/>
      </c>
      <c r="L7551" s="29"/>
      <c r="M7551" s="89" t="str">
        <f>IF($H7551="","",VLOOKUP($H7551,培训课程清单!$B$2:$J$1700,7,0))</f>
        <v/>
      </c>
      <c r="N7551" s="87" t="str">
        <f>IF($H7551="","",VLOOKUP($H7551,培训课程清单!$B$2:$J$1700,8,0))</f>
        <v/>
      </c>
      <c r="O7551" s="29"/>
    </row>
    <row r="7552" spans="1:15">
      <c r="A7552" s="87" t="str">
        <f t="shared" si="118"/>
        <v/>
      </c>
      <c r="B7552" s="87" t="str">
        <f>IF(C7552="","",C7552&amp;COUNTIF($C$2:C7552,C7552))</f>
        <v/>
      </c>
      <c r="C7552" s="88"/>
      <c r="D7552" s="87" t="str">
        <f>IF($C7552="","",VLOOKUP($C7552,人员花名册!$B$2:$F$2001,2,0))</f>
        <v/>
      </c>
      <c r="E7552" s="87" t="str">
        <f>IF($C7552="","",VLOOKUP($C7552,人员花名册!$B$2:$F$2001,4,0))</f>
        <v/>
      </c>
      <c r="F7552" s="89" t="str">
        <f>IF($C7552="","",VLOOKUP($C7552,人员花名册!$B$2:$F$2001,5,0))</f>
        <v/>
      </c>
      <c r="G7552" s="29"/>
      <c r="H7552" s="29"/>
      <c r="I7552" s="87" t="str">
        <f>IF($C7552="","",VLOOKUP($H7552,培训课程清单!$B$2:$J$1700,2,0))</f>
        <v/>
      </c>
      <c r="J7552" s="87" t="str">
        <f>IF($C7552="","",VLOOKUP($H7552,培训课程清单!$B$2:$J$1700,3,0))</f>
        <v/>
      </c>
      <c r="K7552" s="87" t="str">
        <f>IF($H7552="","",VLOOKUP($H7552,培训课程清单!$B$2:$J$1700,4,0))</f>
        <v/>
      </c>
      <c r="L7552" s="29"/>
      <c r="M7552" s="89" t="str">
        <f>IF($H7552="","",VLOOKUP($H7552,培训课程清单!$B$2:$J$1700,7,0))</f>
        <v/>
      </c>
      <c r="N7552" s="87" t="str">
        <f>IF($H7552="","",VLOOKUP($H7552,培训课程清单!$B$2:$J$1700,8,0))</f>
        <v/>
      </c>
      <c r="O7552" s="29"/>
    </row>
    <row r="7553" spans="1:15">
      <c r="A7553" s="87" t="str">
        <f t="shared" si="118"/>
        <v/>
      </c>
      <c r="B7553" s="87" t="str">
        <f>IF(C7553="","",C7553&amp;COUNTIF($C$2:C7553,C7553))</f>
        <v/>
      </c>
      <c r="C7553" s="88"/>
      <c r="D7553" s="87" t="str">
        <f>IF($C7553="","",VLOOKUP($C7553,人员花名册!$B$2:$F$2001,2,0))</f>
        <v/>
      </c>
      <c r="E7553" s="87" t="str">
        <f>IF($C7553="","",VLOOKUP($C7553,人员花名册!$B$2:$F$2001,4,0))</f>
        <v/>
      </c>
      <c r="F7553" s="89" t="str">
        <f>IF($C7553="","",VLOOKUP($C7553,人员花名册!$B$2:$F$2001,5,0))</f>
        <v/>
      </c>
      <c r="G7553" s="29"/>
      <c r="H7553" s="29"/>
      <c r="I7553" s="87" t="str">
        <f>IF($C7553="","",VLOOKUP($H7553,培训课程清单!$B$2:$J$1700,2,0))</f>
        <v/>
      </c>
      <c r="J7553" s="87" t="str">
        <f>IF($C7553="","",VLOOKUP($H7553,培训课程清单!$B$2:$J$1700,3,0))</f>
        <v/>
      </c>
      <c r="K7553" s="87" t="str">
        <f>IF($H7553="","",VLOOKUP($H7553,培训课程清单!$B$2:$J$1700,4,0))</f>
        <v/>
      </c>
      <c r="L7553" s="29"/>
      <c r="M7553" s="89" t="str">
        <f>IF($H7553="","",VLOOKUP($H7553,培训课程清单!$B$2:$J$1700,7,0))</f>
        <v/>
      </c>
      <c r="N7553" s="87" t="str">
        <f>IF($H7553="","",VLOOKUP($H7553,培训课程清单!$B$2:$J$1700,8,0))</f>
        <v/>
      </c>
      <c r="O7553" s="29"/>
    </row>
    <row r="7554" spans="1:15">
      <c r="A7554" s="87" t="str">
        <f t="shared" si="118"/>
        <v/>
      </c>
      <c r="B7554" s="87" t="str">
        <f>IF(C7554="","",C7554&amp;COUNTIF($C$2:C7554,C7554))</f>
        <v/>
      </c>
      <c r="C7554" s="88"/>
      <c r="D7554" s="87" t="str">
        <f>IF($C7554="","",VLOOKUP($C7554,人员花名册!$B$2:$F$2001,2,0))</f>
        <v/>
      </c>
      <c r="E7554" s="87" t="str">
        <f>IF($C7554="","",VLOOKUP($C7554,人员花名册!$B$2:$F$2001,4,0))</f>
        <v/>
      </c>
      <c r="F7554" s="89" t="str">
        <f>IF($C7554="","",VLOOKUP($C7554,人员花名册!$B$2:$F$2001,5,0))</f>
        <v/>
      </c>
      <c r="G7554" s="29"/>
      <c r="H7554" s="29"/>
      <c r="I7554" s="87" t="str">
        <f>IF($C7554="","",VLOOKUP($H7554,培训课程清单!$B$2:$J$1700,2,0))</f>
        <v/>
      </c>
      <c r="J7554" s="87" t="str">
        <f>IF($C7554="","",VLOOKUP($H7554,培训课程清单!$B$2:$J$1700,3,0))</f>
        <v/>
      </c>
      <c r="K7554" s="87" t="str">
        <f>IF($H7554="","",VLOOKUP($H7554,培训课程清单!$B$2:$J$1700,4,0))</f>
        <v/>
      </c>
      <c r="L7554" s="29"/>
      <c r="M7554" s="89" t="str">
        <f>IF($H7554="","",VLOOKUP($H7554,培训课程清单!$B$2:$J$1700,7,0))</f>
        <v/>
      </c>
      <c r="N7554" s="87" t="str">
        <f>IF($H7554="","",VLOOKUP($H7554,培训课程清单!$B$2:$J$1700,8,0))</f>
        <v/>
      </c>
      <c r="O7554" s="29"/>
    </row>
    <row r="7555" spans="1:15">
      <c r="A7555" s="87" t="str">
        <f t="shared" si="118"/>
        <v/>
      </c>
      <c r="B7555" s="87" t="str">
        <f>IF(C7555="","",C7555&amp;COUNTIF($C$2:C7555,C7555))</f>
        <v/>
      </c>
      <c r="C7555" s="88"/>
      <c r="D7555" s="87" t="str">
        <f>IF($C7555="","",VLOOKUP($C7555,人员花名册!$B$2:$F$2001,2,0))</f>
        <v/>
      </c>
      <c r="E7555" s="87" t="str">
        <f>IF($C7555="","",VLOOKUP($C7555,人员花名册!$B$2:$F$2001,4,0))</f>
        <v/>
      </c>
      <c r="F7555" s="89" t="str">
        <f>IF($C7555="","",VLOOKUP($C7555,人员花名册!$B$2:$F$2001,5,0))</f>
        <v/>
      </c>
      <c r="G7555" s="29"/>
      <c r="H7555" s="29"/>
      <c r="I7555" s="87" t="str">
        <f>IF($C7555="","",VLOOKUP($H7555,培训课程清单!$B$2:$J$1700,2,0))</f>
        <v/>
      </c>
      <c r="J7555" s="87" t="str">
        <f>IF($C7555="","",VLOOKUP($H7555,培训课程清单!$B$2:$J$1700,3,0))</f>
        <v/>
      </c>
      <c r="K7555" s="87" t="str">
        <f>IF($H7555="","",VLOOKUP($H7555,培训课程清单!$B$2:$J$1700,4,0))</f>
        <v/>
      </c>
      <c r="L7555" s="29"/>
      <c r="M7555" s="89" t="str">
        <f>IF($H7555="","",VLOOKUP($H7555,培训课程清单!$B$2:$J$1700,7,0))</f>
        <v/>
      </c>
      <c r="N7555" s="87" t="str">
        <f>IF($H7555="","",VLOOKUP($H7555,培训课程清单!$B$2:$J$1700,8,0))</f>
        <v/>
      </c>
      <c r="O7555" s="29"/>
    </row>
    <row r="7556" spans="1:15">
      <c r="A7556" s="87" t="str">
        <f t="shared" si="118"/>
        <v/>
      </c>
      <c r="B7556" s="87" t="str">
        <f>IF(C7556="","",C7556&amp;COUNTIF($C$2:C7556,C7556))</f>
        <v/>
      </c>
      <c r="C7556" s="88"/>
      <c r="D7556" s="87" t="str">
        <f>IF($C7556="","",VLOOKUP($C7556,人员花名册!$B$2:$F$2001,2,0))</f>
        <v/>
      </c>
      <c r="E7556" s="87" t="str">
        <f>IF($C7556="","",VLOOKUP($C7556,人员花名册!$B$2:$F$2001,4,0))</f>
        <v/>
      </c>
      <c r="F7556" s="89" t="str">
        <f>IF($C7556="","",VLOOKUP($C7556,人员花名册!$B$2:$F$2001,5,0))</f>
        <v/>
      </c>
      <c r="G7556" s="29"/>
      <c r="H7556" s="29"/>
      <c r="I7556" s="87" t="str">
        <f>IF($C7556="","",VLOOKUP($H7556,培训课程清单!$B$2:$J$1700,2,0))</f>
        <v/>
      </c>
      <c r="J7556" s="87" t="str">
        <f>IF($C7556="","",VLOOKUP($H7556,培训课程清单!$B$2:$J$1700,3,0))</f>
        <v/>
      </c>
      <c r="K7556" s="87" t="str">
        <f>IF($H7556="","",VLOOKUP($H7556,培训课程清单!$B$2:$J$1700,4,0))</f>
        <v/>
      </c>
      <c r="L7556" s="29"/>
      <c r="M7556" s="89" t="str">
        <f>IF($H7556="","",VLOOKUP($H7556,培训课程清单!$B$2:$J$1700,7,0))</f>
        <v/>
      </c>
      <c r="N7556" s="87" t="str">
        <f>IF($H7556="","",VLOOKUP($H7556,培训课程清单!$B$2:$J$1700,8,0))</f>
        <v/>
      </c>
      <c r="O7556" s="29"/>
    </row>
    <row r="7557" spans="1:15">
      <c r="A7557" s="87" t="str">
        <f t="shared" si="118"/>
        <v/>
      </c>
      <c r="B7557" s="87" t="str">
        <f>IF(C7557="","",C7557&amp;COUNTIF($C$2:C7557,C7557))</f>
        <v/>
      </c>
      <c r="C7557" s="88"/>
      <c r="D7557" s="87" t="str">
        <f>IF($C7557="","",VLOOKUP($C7557,人员花名册!$B$2:$F$2001,2,0))</f>
        <v/>
      </c>
      <c r="E7557" s="87" t="str">
        <f>IF($C7557="","",VLOOKUP($C7557,人员花名册!$B$2:$F$2001,4,0))</f>
        <v/>
      </c>
      <c r="F7557" s="89" t="str">
        <f>IF($C7557="","",VLOOKUP($C7557,人员花名册!$B$2:$F$2001,5,0))</f>
        <v/>
      </c>
      <c r="G7557" s="29"/>
      <c r="H7557" s="29"/>
      <c r="I7557" s="87" t="str">
        <f>IF($C7557="","",VLOOKUP($H7557,培训课程清单!$B$2:$J$1700,2,0))</f>
        <v/>
      </c>
      <c r="J7557" s="87" t="str">
        <f>IF($C7557="","",VLOOKUP($H7557,培训课程清单!$B$2:$J$1700,3,0))</f>
        <v/>
      </c>
      <c r="K7557" s="87" t="str">
        <f>IF($H7557="","",VLOOKUP($H7557,培训课程清单!$B$2:$J$1700,4,0))</f>
        <v/>
      </c>
      <c r="L7557" s="29"/>
      <c r="M7557" s="89" t="str">
        <f>IF($H7557="","",VLOOKUP($H7557,培训课程清单!$B$2:$J$1700,7,0))</f>
        <v/>
      </c>
      <c r="N7557" s="87" t="str">
        <f>IF($H7557="","",VLOOKUP($H7557,培训课程清单!$B$2:$J$1700,8,0))</f>
        <v/>
      </c>
      <c r="O7557" s="29"/>
    </row>
    <row r="7558" spans="1:15">
      <c r="A7558" s="87" t="str">
        <f t="shared" si="118"/>
        <v/>
      </c>
      <c r="B7558" s="87" t="str">
        <f>IF(C7558="","",C7558&amp;COUNTIF($C$2:C7558,C7558))</f>
        <v/>
      </c>
      <c r="C7558" s="88"/>
      <c r="D7558" s="87" t="str">
        <f>IF($C7558="","",VLOOKUP($C7558,人员花名册!$B$2:$F$2001,2,0))</f>
        <v/>
      </c>
      <c r="E7558" s="87" t="str">
        <f>IF($C7558="","",VLOOKUP($C7558,人员花名册!$B$2:$F$2001,4,0))</f>
        <v/>
      </c>
      <c r="F7558" s="89" t="str">
        <f>IF($C7558="","",VLOOKUP($C7558,人员花名册!$B$2:$F$2001,5,0))</f>
        <v/>
      </c>
      <c r="G7558" s="29"/>
      <c r="H7558" s="29"/>
      <c r="I7558" s="87" t="str">
        <f>IF($C7558="","",VLOOKUP($H7558,培训课程清单!$B$2:$J$1700,2,0))</f>
        <v/>
      </c>
      <c r="J7558" s="87" t="str">
        <f>IF($C7558="","",VLOOKUP($H7558,培训课程清单!$B$2:$J$1700,3,0))</f>
        <v/>
      </c>
      <c r="K7558" s="87" t="str">
        <f>IF($H7558="","",VLOOKUP($H7558,培训课程清单!$B$2:$J$1700,4,0))</f>
        <v/>
      </c>
      <c r="L7558" s="29"/>
      <c r="M7558" s="89" t="str">
        <f>IF($H7558="","",VLOOKUP($H7558,培训课程清单!$B$2:$J$1700,7,0))</f>
        <v/>
      </c>
      <c r="N7558" s="87" t="str">
        <f>IF($H7558="","",VLOOKUP($H7558,培训课程清单!$B$2:$J$1700,8,0))</f>
        <v/>
      </c>
      <c r="O7558" s="29"/>
    </row>
    <row r="7559" spans="1:15">
      <c r="A7559" s="87" t="str">
        <f t="shared" si="118"/>
        <v/>
      </c>
      <c r="B7559" s="87" t="str">
        <f>IF(C7559="","",C7559&amp;COUNTIF($C$2:C7559,C7559))</f>
        <v/>
      </c>
      <c r="C7559" s="88"/>
      <c r="D7559" s="87" t="str">
        <f>IF($C7559="","",VLOOKUP($C7559,人员花名册!$B$2:$F$2001,2,0))</f>
        <v/>
      </c>
      <c r="E7559" s="87" t="str">
        <f>IF($C7559="","",VLOOKUP($C7559,人员花名册!$B$2:$F$2001,4,0))</f>
        <v/>
      </c>
      <c r="F7559" s="89" t="str">
        <f>IF($C7559="","",VLOOKUP($C7559,人员花名册!$B$2:$F$2001,5,0))</f>
        <v/>
      </c>
      <c r="G7559" s="29"/>
      <c r="H7559" s="29"/>
      <c r="I7559" s="87" t="str">
        <f>IF($C7559="","",VLOOKUP($H7559,培训课程清单!$B$2:$J$1700,2,0))</f>
        <v/>
      </c>
      <c r="J7559" s="87" t="str">
        <f>IF($C7559="","",VLOOKUP($H7559,培训课程清单!$B$2:$J$1700,3,0))</f>
        <v/>
      </c>
      <c r="K7559" s="87" t="str">
        <f>IF($H7559="","",VLOOKUP($H7559,培训课程清单!$B$2:$J$1700,4,0))</f>
        <v/>
      </c>
      <c r="L7559" s="29"/>
      <c r="M7559" s="89" t="str">
        <f>IF($H7559="","",VLOOKUP($H7559,培训课程清单!$B$2:$J$1700,7,0))</f>
        <v/>
      </c>
      <c r="N7559" s="87" t="str">
        <f>IF($H7559="","",VLOOKUP($H7559,培训课程清单!$B$2:$J$1700,8,0))</f>
        <v/>
      </c>
      <c r="O7559" s="29"/>
    </row>
    <row r="7560" spans="1:15">
      <c r="A7560" s="87" t="str">
        <f t="shared" si="118"/>
        <v/>
      </c>
      <c r="B7560" s="87" t="str">
        <f>IF(C7560="","",C7560&amp;COUNTIF($C$2:C7560,C7560))</f>
        <v/>
      </c>
      <c r="C7560" s="88"/>
      <c r="D7560" s="87" t="str">
        <f>IF($C7560="","",VLOOKUP($C7560,人员花名册!$B$2:$F$2001,2,0))</f>
        <v/>
      </c>
      <c r="E7560" s="87" t="str">
        <f>IF($C7560="","",VLOOKUP($C7560,人员花名册!$B$2:$F$2001,4,0))</f>
        <v/>
      </c>
      <c r="F7560" s="89" t="str">
        <f>IF($C7560="","",VLOOKUP($C7560,人员花名册!$B$2:$F$2001,5,0))</f>
        <v/>
      </c>
      <c r="G7560" s="29"/>
      <c r="H7560" s="29"/>
      <c r="I7560" s="87" t="str">
        <f>IF($C7560="","",VLOOKUP($H7560,培训课程清单!$B$2:$J$1700,2,0))</f>
        <v/>
      </c>
      <c r="J7560" s="87" t="str">
        <f>IF($C7560="","",VLOOKUP($H7560,培训课程清单!$B$2:$J$1700,3,0))</f>
        <v/>
      </c>
      <c r="K7560" s="87" t="str">
        <f>IF($H7560="","",VLOOKUP($H7560,培训课程清单!$B$2:$J$1700,4,0))</f>
        <v/>
      </c>
      <c r="L7560" s="29"/>
      <c r="M7560" s="89" t="str">
        <f>IF($H7560="","",VLOOKUP($H7560,培训课程清单!$B$2:$J$1700,7,0))</f>
        <v/>
      </c>
      <c r="N7560" s="87" t="str">
        <f>IF($H7560="","",VLOOKUP($H7560,培训课程清单!$B$2:$J$1700,8,0))</f>
        <v/>
      </c>
      <c r="O7560" s="29"/>
    </row>
    <row r="7561" spans="1:15">
      <c r="A7561" s="87" t="str">
        <f t="shared" si="118"/>
        <v/>
      </c>
      <c r="B7561" s="87" t="str">
        <f>IF(C7561="","",C7561&amp;COUNTIF($C$2:C7561,C7561))</f>
        <v/>
      </c>
      <c r="C7561" s="88"/>
      <c r="D7561" s="87" t="str">
        <f>IF($C7561="","",VLOOKUP($C7561,人员花名册!$B$2:$F$2001,2,0))</f>
        <v/>
      </c>
      <c r="E7561" s="87" t="str">
        <f>IF($C7561="","",VLOOKUP($C7561,人员花名册!$B$2:$F$2001,4,0))</f>
        <v/>
      </c>
      <c r="F7561" s="89" t="str">
        <f>IF($C7561="","",VLOOKUP($C7561,人员花名册!$B$2:$F$2001,5,0))</f>
        <v/>
      </c>
      <c r="G7561" s="29"/>
      <c r="H7561" s="29"/>
      <c r="I7561" s="87" t="str">
        <f>IF($C7561="","",VLOOKUP($H7561,培训课程清单!$B$2:$J$1700,2,0))</f>
        <v/>
      </c>
      <c r="J7561" s="87" t="str">
        <f>IF($C7561="","",VLOOKUP($H7561,培训课程清单!$B$2:$J$1700,3,0))</f>
        <v/>
      </c>
      <c r="K7561" s="87" t="str">
        <f>IF($H7561="","",VLOOKUP($H7561,培训课程清单!$B$2:$J$1700,4,0))</f>
        <v/>
      </c>
      <c r="L7561" s="29"/>
      <c r="M7561" s="89" t="str">
        <f>IF($H7561="","",VLOOKUP($H7561,培训课程清单!$B$2:$J$1700,7,0))</f>
        <v/>
      </c>
      <c r="N7561" s="87" t="str">
        <f>IF($H7561="","",VLOOKUP($H7561,培训课程清单!$B$2:$J$1700,8,0))</f>
        <v/>
      </c>
      <c r="O7561" s="29"/>
    </row>
    <row r="7562" spans="1:15">
      <c r="A7562" s="87" t="str">
        <f t="shared" si="118"/>
        <v/>
      </c>
      <c r="B7562" s="87" t="str">
        <f>IF(C7562="","",C7562&amp;COUNTIF($C$2:C7562,C7562))</f>
        <v/>
      </c>
      <c r="C7562" s="88"/>
      <c r="D7562" s="87" t="str">
        <f>IF($C7562="","",VLOOKUP($C7562,人员花名册!$B$2:$F$2001,2,0))</f>
        <v/>
      </c>
      <c r="E7562" s="87" t="str">
        <f>IF($C7562="","",VLOOKUP($C7562,人员花名册!$B$2:$F$2001,4,0))</f>
        <v/>
      </c>
      <c r="F7562" s="89" t="str">
        <f>IF($C7562="","",VLOOKUP($C7562,人员花名册!$B$2:$F$2001,5,0))</f>
        <v/>
      </c>
      <c r="G7562" s="29"/>
      <c r="H7562" s="29"/>
      <c r="I7562" s="87" t="str">
        <f>IF($C7562="","",VLOOKUP($H7562,培训课程清单!$B$2:$J$1700,2,0))</f>
        <v/>
      </c>
      <c r="J7562" s="87" t="str">
        <f>IF($C7562="","",VLOOKUP($H7562,培训课程清单!$B$2:$J$1700,3,0))</f>
        <v/>
      </c>
      <c r="K7562" s="87" t="str">
        <f>IF($H7562="","",VLOOKUP($H7562,培训课程清单!$B$2:$J$1700,4,0))</f>
        <v/>
      </c>
      <c r="L7562" s="29"/>
      <c r="M7562" s="89" t="str">
        <f>IF($H7562="","",VLOOKUP($H7562,培训课程清单!$B$2:$J$1700,7,0))</f>
        <v/>
      </c>
      <c r="N7562" s="87" t="str">
        <f>IF($H7562="","",VLOOKUP($H7562,培训课程清单!$B$2:$J$1700,8,0))</f>
        <v/>
      </c>
      <c r="O7562" s="29"/>
    </row>
    <row r="7563" spans="1:15">
      <c r="A7563" s="87" t="str">
        <f t="shared" si="118"/>
        <v/>
      </c>
      <c r="B7563" s="87" t="str">
        <f>IF(C7563="","",C7563&amp;COUNTIF($C$2:C7563,C7563))</f>
        <v/>
      </c>
      <c r="C7563" s="88"/>
      <c r="D7563" s="87" t="str">
        <f>IF($C7563="","",VLOOKUP($C7563,人员花名册!$B$2:$F$2001,2,0))</f>
        <v/>
      </c>
      <c r="E7563" s="87" t="str">
        <f>IF($C7563="","",VLOOKUP($C7563,人员花名册!$B$2:$F$2001,4,0))</f>
        <v/>
      </c>
      <c r="F7563" s="89" t="str">
        <f>IF($C7563="","",VLOOKUP($C7563,人员花名册!$B$2:$F$2001,5,0))</f>
        <v/>
      </c>
      <c r="G7563" s="29"/>
      <c r="H7563" s="29"/>
      <c r="I7563" s="87" t="str">
        <f>IF($C7563="","",VLOOKUP($H7563,培训课程清单!$B$2:$J$1700,2,0))</f>
        <v/>
      </c>
      <c r="J7563" s="87" t="str">
        <f>IF($C7563="","",VLOOKUP($H7563,培训课程清单!$B$2:$J$1700,3,0))</f>
        <v/>
      </c>
      <c r="K7563" s="87" t="str">
        <f>IF($H7563="","",VLOOKUP($H7563,培训课程清单!$B$2:$J$1700,4,0))</f>
        <v/>
      </c>
      <c r="L7563" s="29"/>
      <c r="M7563" s="89" t="str">
        <f>IF($H7563="","",VLOOKUP($H7563,培训课程清单!$B$2:$J$1700,7,0))</f>
        <v/>
      </c>
      <c r="N7563" s="87" t="str">
        <f>IF($H7563="","",VLOOKUP($H7563,培训课程清单!$B$2:$J$1700,8,0))</f>
        <v/>
      </c>
      <c r="O7563" s="29"/>
    </row>
    <row r="7564" spans="1:15">
      <c r="A7564" s="87" t="str">
        <f t="shared" si="118"/>
        <v/>
      </c>
      <c r="B7564" s="87" t="str">
        <f>IF(C7564="","",C7564&amp;COUNTIF($C$2:C7564,C7564))</f>
        <v/>
      </c>
      <c r="C7564" s="88"/>
      <c r="D7564" s="87" t="str">
        <f>IF($C7564="","",VLOOKUP($C7564,人员花名册!$B$2:$F$2001,2,0))</f>
        <v/>
      </c>
      <c r="E7564" s="87" t="str">
        <f>IF($C7564="","",VLOOKUP($C7564,人员花名册!$B$2:$F$2001,4,0))</f>
        <v/>
      </c>
      <c r="F7564" s="89" t="str">
        <f>IF($C7564="","",VLOOKUP($C7564,人员花名册!$B$2:$F$2001,5,0))</f>
        <v/>
      </c>
      <c r="G7564" s="29"/>
      <c r="H7564" s="29"/>
      <c r="I7564" s="87" t="str">
        <f>IF($C7564="","",VLOOKUP($H7564,培训课程清单!$B$2:$J$1700,2,0))</f>
        <v/>
      </c>
      <c r="J7564" s="87" t="str">
        <f>IF($C7564="","",VLOOKUP($H7564,培训课程清单!$B$2:$J$1700,3,0))</f>
        <v/>
      </c>
      <c r="K7564" s="87" t="str">
        <f>IF($H7564="","",VLOOKUP($H7564,培训课程清单!$B$2:$J$1700,4,0))</f>
        <v/>
      </c>
      <c r="L7564" s="29"/>
      <c r="M7564" s="89" t="str">
        <f>IF($H7564="","",VLOOKUP($H7564,培训课程清单!$B$2:$J$1700,7,0))</f>
        <v/>
      </c>
      <c r="N7564" s="87" t="str">
        <f>IF($H7564="","",VLOOKUP($H7564,培训课程清单!$B$2:$J$1700,8,0))</f>
        <v/>
      </c>
      <c r="O7564" s="29"/>
    </row>
    <row r="7565" spans="1:15">
      <c r="A7565" s="87" t="str">
        <f t="shared" si="118"/>
        <v/>
      </c>
      <c r="B7565" s="87" t="str">
        <f>IF(C7565="","",C7565&amp;COUNTIF($C$2:C7565,C7565))</f>
        <v/>
      </c>
      <c r="C7565" s="88"/>
      <c r="D7565" s="87" t="str">
        <f>IF($C7565="","",VLOOKUP($C7565,人员花名册!$B$2:$F$2001,2,0))</f>
        <v/>
      </c>
      <c r="E7565" s="87" t="str">
        <f>IF($C7565="","",VLOOKUP($C7565,人员花名册!$B$2:$F$2001,4,0))</f>
        <v/>
      </c>
      <c r="F7565" s="89" t="str">
        <f>IF($C7565="","",VLOOKUP($C7565,人员花名册!$B$2:$F$2001,5,0))</f>
        <v/>
      </c>
      <c r="G7565" s="29"/>
      <c r="H7565" s="29"/>
      <c r="I7565" s="87" t="str">
        <f>IF($C7565="","",VLOOKUP($H7565,培训课程清单!$B$2:$J$1700,2,0))</f>
        <v/>
      </c>
      <c r="J7565" s="87" t="str">
        <f>IF($C7565="","",VLOOKUP($H7565,培训课程清单!$B$2:$J$1700,3,0))</f>
        <v/>
      </c>
      <c r="K7565" s="87" t="str">
        <f>IF($H7565="","",VLOOKUP($H7565,培训课程清单!$B$2:$J$1700,4,0))</f>
        <v/>
      </c>
      <c r="L7565" s="29"/>
      <c r="M7565" s="89" t="str">
        <f>IF($H7565="","",VLOOKUP($H7565,培训课程清单!$B$2:$J$1700,7,0))</f>
        <v/>
      </c>
      <c r="N7565" s="87" t="str">
        <f>IF($H7565="","",VLOOKUP($H7565,培训课程清单!$B$2:$J$1700,8,0))</f>
        <v/>
      </c>
      <c r="O7565" s="29"/>
    </row>
    <row r="7566" spans="1:15">
      <c r="A7566" s="87" t="str">
        <f t="shared" si="118"/>
        <v/>
      </c>
      <c r="B7566" s="87" t="str">
        <f>IF(C7566="","",C7566&amp;COUNTIF($C$2:C7566,C7566))</f>
        <v/>
      </c>
      <c r="C7566" s="88"/>
      <c r="D7566" s="87" t="str">
        <f>IF($C7566="","",VLOOKUP($C7566,人员花名册!$B$2:$F$2001,2,0))</f>
        <v/>
      </c>
      <c r="E7566" s="87" t="str">
        <f>IF($C7566="","",VLOOKUP($C7566,人员花名册!$B$2:$F$2001,4,0))</f>
        <v/>
      </c>
      <c r="F7566" s="89" t="str">
        <f>IF($C7566="","",VLOOKUP($C7566,人员花名册!$B$2:$F$2001,5,0))</f>
        <v/>
      </c>
      <c r="G7566" s="29"/>
      <c r="H7566" s="29"/>
      <c r="I7566" s="87" t="str">
        <f>IF($C7566="","",VLOOKUP($H7566,培训课程清单!$B$2:$J$1700,2,0))</f>
        <v/>
      </c>
      <c r="J7566" s="87" t="str">
        <f>IF($C7566="","",VLOOKUP($H7566,培训课程清单!$B$2:$J$1700,3,0))</f>
        <v/>
      </c>
      <c r="K7566" s="87" t="str">
        <f>IF($H7566="","",VLOOKUP($H7566,培训课程清单!$B$2:$J$1700,4,0))</f>
        <v/>
      </c>
      <c r="L7566" s="29"/>
      <c r="M7566" s="89" t="str">
        <f>IF($H7566="","",VLOOKUP($H7566,培训课程清单!$B$2:$J$1700,7,0))</f>
        <v/>
      </c>
      <c r="N7566" s="87" t="str">
        <f>IF($H7566="","",VLOOKUP($H7566,培训课程清单!$B$2:$J$1700,8,0))</f>
        <v/>
      </c>
      <c r="O7566" s="29"/>
    </row>
    <row r="7567" spans="1:15">
      <c r="A7567" s="87" t="str">
        <f t="shared" si="118"/>
        <v/>
      </c>
      <c r="B7567" s="87" t="str">
        <f>IF(C7567="","",C7567&amp;COUNTIF($C$2:C7567,C7567))</f>
        <v/>
      </c>
      <c r="C7567" s="88"/>
      <c r="D7567" s="87" t="str">
        <f>IF($C7567="","",VLOOKUP($C7567,人员花名册!$B$2:$F$2001,2,0))</f>
        <v/>
      </c>
      <c r="E7567" s="87" t="str">
        <f>IF($C7567="","",VLOOKUP($C7567,人员花名册!$B$2:$F$2001,4,0))</f>
        <v/>
      </c>
      <c r="F7567" s="89" t="str">
        <f>IF($C7567="","",VLOOKUP($C7567,人员花名册!$B$2:$F$2001,5,0))</f>
        <v/>
      </c>
      <c r="G7567" s="29"/>
      <c r="H7567" s="29"/>
      <c r="I7567" s="87" t="str">
        <f>IF($C7567="","",VLOOKUP($H7567,培训课程清单!$B$2:$J$1700,2,0))</f>
        <v/>
      </c>
      <c r="J7567" s="87" t="str">
        <f>IF($C7567="","",VLOOKUP($H7567,培训课程清单!$B$2:$J$1700,3,0))</f>
        <v/>
      </c>
      <c r="K7567" s="87" t="str">
        <f>IF($H7567="","",VLOOKUP($H7567,培训课程清单!$B$2:$J$1700,4,0))</f>
        <v/>
      </c>
      <c r="L7567" s="29"/>
      <c r="M7567" s="89" t="str">
        <f>IF($H7567="","",VLOOKUP($H7567,培训课程清单!$B$2:$J$1700,7,0))</f>
        <v/>
      </c>
      <c r="N7567" s="87" t="str">
        <f>IF($H7567="","",VLOOKUP($H7567,培训课程清单!$B$2:$J$1700,8,0))</f>
        <v/>
      </c>
      <c r="O7567" s="29"/>
    </row>
    <row r="7568" spans="1:15">
      <c r="A7568" s="87" t="str">
        <f t="shared" si="118"/>
        <v/>
      </c>
      <c r="B7568" s="87" t="str">
        <f>IF(C7568="","",C7568&amp;COUNTIF($C$2:C7568,C7568))</f>
        <v/>
      </c>
      <c r="C7568" s="88"/>
      <c r="D7568" s="87" t="str">
        <f>IF($C7568="","",VLOOKUP($C7568,人员花名册!$B$2:$F$2001,2,0))</f>
        <v/>
      </c>
      <c r="E7568" s="87" t="str">
        <f>IF($C7568="","",VLOOKUP($C7568,人员花名册!$B$2:$F$2001,4,0))</f>
        <v/>
      </c>
      <c r="F7568" s="89" t="str">
        <f>IF($C7568="","",VLOOKUP($C7568,人员花名册!$B$2:$F$2001,5,0))</f>
        <v/>
      </c>
      <c r="G7568" s="29"/>
      <c r="H7568" s="29"/>
      <c r="I7568" s="87" t="str">
        <f>IF($C7568="","",VLOOKUP($H7568,培训课程清单!$B$2:$J$1700,2,0))</f>
        <v/>
      </c>
      <c r="J7568" s="87" t="str">
        <f>IF($C7568="","",VLOOKUP($H7568,培训课程清单!$B$2:$J$1700,3,0))</f>
        <v/>
      </c>
      <c r="K7568" s="87" t="str">
        <f>IF($H7568="","",VLOOKUP($H7568,培训课程清单!$B$2:$J$1700,4,0))</f>
        <v/>
      </c>
      <c r="L7568" s="29"/>
      <c r="M7568" s="89" t="str">
        <f>IF($H7568="","",VLOOKUP($H7568,培训课程清单!$B$2:$J$1700,7,0))</f>
        <v/>
      </c>
      <c r="N7568" s="87" t="str">
        <f>IF($H7568="","",VLOOKUP($H7568,培训课程清单!$B$2:$J$1700,8,0))</f>
        <v/>
      </c>
      <c r="O7568" s="29"/>
    </row>
    <row r="7569" spans="1:15">
      <c r="A7569" s="87" t="str">
        <f t="shared" ref="A7569:A7632" si="119">IF(C7568="","",A7568+1)</f>
        <v/>
      </c>
      <c r="B7569" s="87" t="str">
        <f>IF(C7569="","",C7569&amp;COUNTIF($C$2:C7569,C7569))</f>
        <v/>
      </c>
      <c r="C7569" s="88"/>
      <c r="D7569" s="87" t="str">
        <f>IF($C7569="","",VLOOKUP($C7569,人员花名册!$B$2:$F$2001,2,0))</f>
        <v/>
      </c>
      <c r="E7569" s="87" t="str">
        <f>IF($C7569="","",VLOOKUP($C7569,人员花名册!$B$2:$F$2001,4,0))</f>
        <v/>
      </c>
      <c r="F7569" s="89" t="str">
        <f>IF($C7569="","",VLOOKUP($C7569,人员花名册!$B$2:$F$2001,5,0))</f>
        <v/>
      </c>
      <c r="G7569" s="29"/>
      <c r="H7569" s="29"/>
      <c r="I7569" s="87" t="str">
        <f>IF($C7569="","",VLOOKUP($H7569,培训课程清单!$B$2:$J$1700,2,0))</f>
        <v/>
      </c>
      <c r="J7569" s="87" t="str">
        <f>IF($C7569="","",VLOOKUP($H7569,培训课程清单!$B$2:$J$1700,3,0))</f>
        <v/>
      </c>
      <c r="K7569" s="87" t="str">
        <f>IF($H7569="","",VLOOKUP($H7569,培训课程清单!$B$2:$J$1700,4,0))</f>
        <v/>
      </c>
      <c r="L7569" s="29"/>
      <c r="M7569" s="89" t="str">
        <f>IF($H7569="","",VLOOKUP($H7569,培训课程清单!$B$2:$J$1700,7,0))</f>
        <v/>
      </c>
      <c r="N7569" s="87" t="str">
        <f>IF($H7569="","",VLOOKUP($H7569,培训课程清单!$B$2:$J$1700,8,0))</f>
        <v/>
      </c>
      <c r="O7569" s="29"/>
    </row>
    <row r="7570" spans="1:15">
      <c r="A7570" s="87" t="str">
        <f t="shared" si="119"/>
        <v/>
      </c>
      <c r="B7570" s="87" t="str">
        <f>IF(C7570="","",C7570&amp;COUNTIF($C$2:C7570,C7570))</f>
        <v/>
      </c>
      <c r="C7570" s="88"/>
      <c r="D7570" s="87" t="str">
        <f>IF($C7570="","",VLOOKUP($C7570,人员花名册!$B$2:$F$2001,2,0))</f>
        <v/>
      </c>
      <c r="E7570" s="87" t="str">
        <f>IF($C7570="","",VLOOKUP($C7570,人员花名册!$B$2:$F$2001,4,0))</f>
        <v/>
      </c>
      <c r="F7570" s="89" t="str">
        <f>IF($C7570="","",VLOOKUP($C7570,人员花名册!$B$2:$F$2001,5,0))</f>
        <v/>
      </c>
      <c r="G7570" s="29"/>
      <c r="H7570" s="29"/>
      <c r="I7570" s="87" t="str">
        <f>IF($C7570="","",VLOOKUP($H7570,培训课程清单!$B$2:$J$1700,2,0))</f>
        <v/>
      </c>
      <c r="J7570" s="87" t="str">
        <f>IF($C7570="","",VLOOKUP($H7570,培训课程清单!$B$2:$J$1700,3,0))</f>
        <v/>
      </c>
      <c r="K7570" s="87" t="str">
        <f>IF($H7570="","",VLOOKUP($H7570,培训课程清单!$B$2:$J$1700,4,0))</f>
        <v/>
      </c>
      <c r="L7570" s="29"/>
      <c r="M7570" s="89" t="str">
        <f>IF($H7570="","",VLOOKUP($H7570,培训课程清单!$B$2:$J$1700,7,0))</f>
        <v/>
      </c>
      <c r="N7570" s="87" t="str">
        <f>IF($H7570="","",VLOOKUP($H7570,培训课程清单!$B$2:$J$1700,8,0))</f>
        <v/>
      </c>
      <c r="O7570" s="29"/>
    </row>
    <row r="7571" spans="1:15">
      <c r="A7571" s="87" t="str">
        <f t="shared" si="119"/>
        <v/>
      </c>
      <c r="B7571" s="87" t="str">
        <f>IF(C7571="","",C7571&amp;COUNTIF($C$2:C7571,C7571))</f>
        <v/>
      </c>
      <c r="C7571" s="88"/>
      <c r="D7571" s="87" t="str">
        <f>IF($C7571="","",VLOOKUP($C7571,人员花名册!$B$2:$F$2001,2,0))</f>
        <v/>
      </c>
      <c r="E7571" s="87" t="str">
        <f>IF($C7571="","",VLOOKUP($C7571,人员花名册!$B$2:$F$2001,4,0))</f>
        <v/>
      </c>
      <c r="F7571" s="89" t="str">
        <f>IF($C7571="","",VLOOKUP($C7571,人员花名册!$B$2:$F$2001,5,0))</f>
        <v/>
      </c>
      <c r="G7571" s="29"/>
      <c r="H7571" s="29"/>
      <c r="I7571" s="87" t="str">
        <f>IF($C7571="","",VLOOKUP($H7571,培训课程清单!$B$2:$J$1700,2,0))</f>
        <v/>
      </c>
      <c r="J7571" s="87" t="str">
        <f>IF($C7571="","",VLOOKUP($H7571,培训课程清单!$B$2:$J$1700,3,0))</f>
        <v/>
      </c>
      <c r="K7571" s="87" t="str">
        <f>IF($H7571="","",VLOOKUP($H7571,培训课程清单!$B$2:$J$1700,4,0))</f>
        <v/>
      </c>
      <c r="L7571" s="29"/>
      <c r="M7571" s="89" t="str">
        <f>IF($H7571="","",VLOOKUP($H7571,培训课程清单!$B$2:$J$1700,7,0))</f>
        <v/>
      </c>
      <c r="N7571" s="87" t="str">
        <f>IF($H7571="","",VLOOKUP($H7571,培训课程清单!$B$2:$J$1700,8,0))</f>
        <v/>
      </c>
      <c r="O7571" s="29"/>
    </row>
    <row r="7572" spans="1:15">
      <c r="A7572" s="87" t="str">
        <f t="shared" si="119"/>
        <v/>
      </c>
      <c r="B7572" s="87" t="str">
        <f>IF(C7572="","",C7572&amp;COUNTIF($C$2:C7572,C7572))</f>
        <v/>
      </c>
      <c r="C7572" s="88"/>
      <c r="D7572" s="87" t="str">
        <f>IF($C7572="","",VLOOKUP($C7572,人员花名册!$B$2:$F$2001,2,0))</f>
        <v/>
      </c>
      <c r="E7572" s="87" t="str">
        <f>IF($C7572="","",VLOOKUP($C7572,人员花名册!$B$2:$F$2001,4,0))</f>
        <v/>
      </c>
      <c r="F7572" s="89" t="str">
        <f>IF($C7572="","",VLOOKUP($C7572,人员花名册!$B$2:$F$2001,5,0))</f>
        <v/>
      </c>
      <c r="G7572" s="29"/>
      <c r="H7572" s="29"/>
      <c r="I7572" s="87" t="str">
        <f>IF($C7572="","",VLOOKUP($H7572,培训课程清单!$B$2:$J$1700,2,0))</f>
        <v/>
      </c>
      <c r="J7572" s="87" t="str">
        <f>IF($C7572="","",VLOOKUP($H7572,培训课程清单!$B$2:$J$1700,3,0))</f>
        <v/>
      </c>
      <c r="K7572" s="87" t="str">
        <f>IF($H7572="","",VLOOKUP($H7572,培训课程清单!$B$2:$J$1700,4,0))</f>
        <v/>
      </c>
      <c r="L7572" s="29"/>
      <c r="M7572" s="89" t="str">
        <f>IF($H7572="","",VLOOKUP($H7572,培训课程清单!$B$2:$J$1700,7,0))</f>
        <v/>
      </c>
      <c r="N7572" s="87" t="str">
        <f>IF($H7572="","",VLOOKUP($H7572,培训课程清单!$B$2:$J$1700,8,0))</f>
        <v/>
      </c>
      <c r="O7572" s="29"/>
    </row>
    <row r="7573" spans="1:15">
      <c r="A7573" s="87" t="str">
        <f t="shared" si="119"/>
        <v/>
      </c>
      <c r="B7573" s="87" t="str">
        <f>IF(C7573="","",C7573&amp;COUNTIF($C$2:C7573,C7573))</f>
        <v/>
      </c>
      <c r="C7573" s="88"/>
      <c r="D7573" s="87" t="str">
        <f>IF($C7573="","",VLOOKUP($C7573,人员花名册!$B$2:$F$2001,2,0))</f>
        <v/>
      </c>
      <c r="E7573" s="87" t="str">
        <f>IF($C7573="","",VLOOKUP($C7573,人员花名册!$B$2:$F$2001,4,0))</f>
        <v/>
      </c>
      <c r="F7573" s="89" t="str">
        <f>IF($C7573="","",VLOOKUP($C7573,人员花名册!$B$2:$F$2001,5,0))</f>
        <v/>
      </c>
      <c r="G7573" s="29"/>
      <c r="H7573" s="29"/>
      <c r="I7573" s="87" t="str">
        <f>IF($C7573="","",VLOOKUP($H7573,培训课程清单!$B$2:$J$1700,2,0))</f>
        <v/>
      </c>
      <c r="J7573" s="87" t="str">
        <f>IF($C7573="","",VLOOKUP($H7573,培训课程清单!$B$2:$J$1700,3,0))</f>
        <v/>
      </c>
      <c r="K7573" s="87" t="str">
        <f>IF($H7573="","",VLOOKUP($H7573,培训课程清单!$B$2:$J$1700,4,0))</f>
        <v/>
      </c>
      <c r="L7573" s="29"/>
      <c r="M7573" s="89" t="str">
        <f>IF($H7573="","",VLOOKUP($H7573,培训课程清单!$B$2:$J$1700,7,0))</f>
        <v/>
      </c>
      <c r="N7573" s="87" t="str">
        <f>IF($H7573="","",VLOOKUP($H7573,培训课程清单!$B$2:$J$1700,8,0))</f>
        <v/>
      </c>
      <c r="O7573" s="29"/>
    </row>
    <row r="7574" spans="1:15">
      <c r="A7574" s="87" t="str">
        <f t="shared" si="119"/>
        <v/>
      </c>
      <c r="B7574" s="87" t="str">
        <f>IF(C7574="","",C7574&amp;COUNTIF($C$2:C7574,C7574))</f>
        <v/>
      </c>
      <c r="C7574" s="88"/>
      <c r="D7574" s="87" t="str">
        <f>IF($C7574="","",VLOOKUP($C7574,人员花名册!$B$2:$F$2001,2,0))</f>
        <v/>
      </c>
      <c r="E7574" s="87" t="str">
        <f>IF($C7574="","",VLOOKUP($C7574,人员花名册!$B$2:$F$2001,4,0))</f>
        <v/>
      </c>
      <c r="F7574" s="89" t="str">
        <f>IF($C7574="","",VLOOKUP($C7574,人员花名册!$B$2:$F$2001,5,0))</f>
        <v/>
      </c>
      <c r="G7574" s="29"/>
      <c r="H7574" s="29"/>
      <c r="I7574" s="87" t="str">
        <f>IF($C7574="","",VLOOKUP($H7574,培训课程清单!$B$2:$J$1700,2,0))</f>
        <v/>
      </c>
      <c r="J7574" s="87" t="str">
        <f>IF($C7574="","",VLOOKUP($H7574,培训课程清单!$B$2:$J$1700,3,0))</f>
        <v/>
      </c>
      <c r="K7574" s="87" t="str">
        <f>IF($H7574="","",VLOOKUP($H7574,培训课程清单!$B$2:$J$1700,4,0))</f>
        <v/>
      </c>
      <c r="L7574" s="29"/>
      <c r="M7574" s="89" t="str">
        <f>IF($H7574="","",VLOOKUP($H7574,培训课程清单!$B$2:$J$1700,7,0))</f>
        <v/>
      </c>
      <c r="N7574" s="87" t="str">
        <f>IF($H7574="","",VLOOKUP($H7574,培训课程清单!$B$2:$J$1700,8,0))</f>
        <v/>
      </c>
      <c r="O7574" s="29"/>
    </row>
    <row r="7575" spans="1:15">
      <c r="A7575" s="87" t="str">
        <f t="shared" si="119"/>
        <v/>
      </c>
      <c r="B7575" s="87" t="str">
        <f>IF(C7575="","",C7575&amp;COUNTIF($C$2:C7575,C7575))</f>
        <v/>
      </c>
      <c r="C7575" s="88"/>
      <c r="D7575" s="87" t="str">
        <f>IF($C7575="","",VLOOKUP($C7575,人员花名册!$B$2:$F$2001,2,0))</f>
        <v/>
      </c>
      <c r="E7575" s="87" t="str">
        <f>IF($C7575="","",VLOOKUP($C7575,人员花名册!$B$2:$F$2001,4,0))</f>
        <v/>
      </c>
      <c r="F7575" s="89" t="str">
        <f>IF($C7575="","",VLOOKUP($C7575,人员花名册!$B$2:$F$2001,5,0))</f>
        <v/>
      </c>
      <c r="G7575" s="29"/>
      <c r="H7575" s="29"/>
      <c r="I7575" s="87" t="str">
        <f>IF($C7575="","",VLOOKUP($H7575,培训课程清单!$B$2:$J$1700,2,0))</f>
        <v/>
      </c>
      <c r="J7575" s="87" t="str">
        <f>IF($C7575="","",VLOOKUP($H7575,培训课程清单!$B$2:$J$1700,3,0))</f>
        <v/>
      </c>
      <c r="K7575" s="87" t="str">
        <f>IF($H7575="","",VLOOKUP($H7575,培训课程清单!$B$2:$J$1700,4,0))</f>
        <v/>
      </c>
      <c r="L7575" s="29"/>
      <c r="M7575" s="89" t="str">
        <f>IF($H7575="","",VLOOKUP($H7575,培训课程清单!$B$2:$J$1700,7,0))</f>
        <v/>
      </c>
      <c r="N7575" s="87" t="str">
        <f>IF($H7575="","",VLOOKUP($H7575,培训课程清单!$B$2:$J$1700,8,0))</f>
        <v/>
      </c>
      <c r="O7575" s="29"/>
    </row>
    <row r="7576" spans="1:15">
      <c r="A7576" s="87" t="str">
        <f t="shared" si="119"/>
        <v/>
      </c>
      <c r="B7576" s="87" t="str">
        <f>IF(C7576="","",C7576&amp;COUNTIF($C$2:C7576,C7576))</f>
        <v/>
      </c>
      <c r="C7576" s="88"/>
      <c r="D7576" s="87" t="str">
        <f>IF($C7576="","",VLOOKUP($C7576,人员花名册!$B$2:$F$2001,2,0))</f>
        <v/>
      </c>
      <c r="E7576" s="87" t="str">
        <f>IF($C7576="","",VLOOKUP($C7576,人员花名册!$B$2:$F$2001,4,0))</f>
        <v/>
      </c>
      <c r="F7576" s="89" t="str">
        <f>IF($C7576="","",VLOOKUP($C7576,人员花名册!$B$2:$F$2001,5,0))</f>
        <v/>
      </c>
      <c r="G7576" s="29"/>
      <c r="H7576" s="29"/>
      <c r="I7576" s="87" t="str">
        <f>IF($C7576="","",VLOOKUP($H7576,培训课程清单!$B$2:$J$1700,2,0))</f>
        <v/>
      </c>
      <c r="J7576" s="87" t="str">
        <f>IF($C7576="","",VLOOKUP($H7576,培训课程清单!$B$2:$J$1700,3,0))</f>
        <v/>
      </c>
      <c r="K7576" s="87" t="str">
        <f>IF($H7576="","",VLOOKUP($H7576,培训课程清单!$B$2:$J$1700,4,0))</f>
        <v/>
      </c>
      <c r="L7576" s="29"/>
      <c r="M7576" s="89" t="str">
        <f>IF($H7576="","",VLOOKUP($H7576,培训课程清单!$B$2:$J$1700,7,0))</f>
        <v/>
      </c>
      <c r="N7576" s="87" t="str">
        <f>IF($H7576="","",VLOOKUP($H7576,培训课程清单!$B$2:$J$1700,8,0))</f>
        <v/>
      </c>
      <c r="O7576" s="29"/>
    </row>
    <row r="7577" spans="1:15">
      <c r="A7577" s="87" t="str">
        <f t="shared" si="119"/>
        <v/>
      </c>
      <c r="B7577" s="87" t="str">
        <f>IF(C7577="","",C7577&amp;COUNTIF($C$2:C7577,C7577))</f>
        <v/>
      </c>
      <c r="C7577" s="88"/>
      <c r="D7577" s="87" t="str">
        <f>IF($C7577="","",VLOOKUP($C7577,人员花名册!$B$2:$F$2001,2,0))</f>
        <v/>
      </c>
      <c r="E7577" s="87" t="str">
        <f>IF($C7577="","",VLOOKUP($C7577,人员花名册!$B$2:$F$2001,4,0))</f>
        <v/>
      </c>
      <c r="F7577" s="89" t="str">
        <f>IF($C7577="","",VLOOKUP($C7577,人员花名册!$B$2:$F$2001,5,0))</f>
        <v/>
      </c>
      <c r="G7577" s="29"/>
      <c r="H7577" s="29"/>
      <c r="I7577" s="87" t="str">
        <f>IF($C7577="","",VLOOKUP($H7577,培训课程清单!$B$2:$J$1700,2,0))</f>
        <v/>
      </c>
      <c r="J7577" s="87" t="str">
        <f>IF($C7577="","",VLOOKUP($H7577,培训课程清单!$B$2:$J$1700,3,0))</f>
        <v/>
      </c>
      <c r="K7577" s="87" t="str">
        <f>IF($H7577="","",VLOOKUP($H7577,培训课程清单!$B$2:$J$1700,4,0))</f>
        <v/>
      </c>
      <c r="L7577" s="29"/>
      <c r="M7577" s="89" t="str">
        <f>IF($H7577="","",VLOOKUP($H7577,培训课程清单!$B$2:$J$1700,7,0))</f>
        <v/>
      </c>
      <c r="N7577" s="87" t="str">
        <f>IF($H7577="","",VLOOKUP($H7577,培训课程清单!$B$2:$J$1700,8,0))</f>
        <v/>
      </c>
      <c r="O7577" s="29"/>
    </row>
    <row r="7578" spans="1:15">
      <c r="A7578" s="87" t="str">
        <f t="shared" si="119"/>
        <v/>
      </c>
      <c r="B7578" s="87" t="str">
        <f>IF(C7578="","",C7578&amp;COUNTIF($C$2:C7578,C7578))</f>
        <v/>
      </c>
      <c r="C7578" s="88"/>
      <c r="D7578" s="87" t="str">
        <f>IF($C7578="","",VLOOKUP($C7578,人员花名册!$B$2:$F$2001,2,0))</f>
        <v/>
      </c>
      <c r="E7578" s="87" t="str">
        <f>IF($C7578="","",VLOOKUP($C7578,人员花名册!$B$2:$F$2001,4,0))</f>
        <v/>
      </c>
      <c r="F7578" s="89" t="str">
        <f>IF($C7578="","",VLOOKUP($C7578,人员花名册!$B$2:$F$2001,5,0))</f>
        <v/>
      </c>
      <c r="G7578" s="29"/>
      <c r="H7578" s="29"/>
      <c r="I7578" s="87" t="str">
        <f>IF($C7578="","",VLOOKUP($H7578,培训课程清单!$B$2:$J$1700,2,0))</f>
        <v/>
      </c>
      <c r="J7578" s="87" t="str">
        <f>IF($C7578="","",VLOOKUP($H7578,培训课程清单!$B$2:$J$1700,3,0))</f>
        <v/>
      </c>
      <c r="K7578" s="87" t="str">
        <f>IF($H7578="","",VLOOKUP($H7578,培训课程清单!$B$2:$J$1700,4,0))</f>
        <v/>
      </c>
      <c r="L7578" s="29"/>
      <c r="M7578" s="89" t="str">
        <f>IF($H7578="","",VLOOKUP($H7578,培训课程清单!$B$2:$J$1700,7,0))</f>
        <v/>
      </c>
      <c r="N7578" s="87" t="str">
        <f>IF($H7578="","",VLOOKUP($H7578,培训课程清单!$B$2:$J$1700,8,0))</f>
        <v/>
      </c>
      <c r="O7578" s="29"/>
    </row>
    <row r="7579" spans="1:15">
      <c r="A7579" s="87" t="str">
        <f t="shared" si="119"/>
        <v/>
      </c>
      <c r="B7579" s="87" t="str">
        <f>IF(C7579="","",C7579&amp;COUNTIF($C$2:C7579,C7579))</f>
        <v/>
      </c>
      <c r="C7579" s="88"/>
      <c r="D7579" s="87" t="str">
        <f>IF($C7579="","",VLOOKUP($C7579,人员花名册!$B$2:$F$2001,2,0))</f>
        <v/>
      </c>
      <c r="E7579" s="87" t="str">
        <f>IF($C7579="","",VLOOKUP($C7579,人员花名册!$B$2:$F$2001,4,0))</f>
        <v/>
      </c>
      <c r="F7579" s="89" t="str">
        <f>IF($C7579="","",VLOOKUP($C7579,人员花名册!$B$2:$F$2001,5,0))</f>
        <v/>
      </c>
      <c r="G7579" s="29"/>
      <c r="H7579" s="29"/>
      <c r="I7579" s="87" t="str">
        <f>IF($C7579="","",VLOOKUP($H7579,培训课程清单!$B$2:$J$1700,2,0))</f>
        <v/>
      </c>
      <c r="J7579" s="87" t="str">
        <f>IF($C7579="","",VLOOKUP($H7579,培训课程清单!$B$2:$J$1700,3,0))</f>
        <v/>
      </c>
      <c r="K7579" s="87" t="str">
        <f>IF($H7579="","",VLOOKUP($H7579,培训课程清单!$B$2:$J$1700,4,0))</f>
        <v/>
      </c>
      <c r="L7579" s="29"/>
      <c r="M7579" s="89" t="str">
        <f>IF($H7579="","",VLOOKUP($H7579,培训课程清单!$B$2:$J$1700,7,0))</f>
        <v/>
      </c>
      <c r="N7579" s="87" t="str">
        <f>IF($H7579="","",VLOOKUP($H7579,培训课程清单!$B$2:$J$1700,8,0))</f>
        <v/>
      </c>
      <c r="O7579" s="29"/>
    </row>
    <row r="7580" spans="1:15">
      <c r="A7580" s="87" t="str">
        <f t="shared" si="119"/>
        <v/>
      </c>
      <c r="B7580" s="87" t="str">
        <f>IF(C7580="","",C7580&amp;COUNTIF($C$2:C7580,C7580))</f>
        <v/>
      </c>
      <c r="C7580" s="88"/>
      <c r="D7580" s="87" t="str">
        <f>IF($C7580="","",VLOOKUP($C7580,人员花名册!$B$2:$F$2001,2,0))</f>
        <v/>
      </c>
      <c r="E7580" s="87" t="str">
        <f>IF($C7580="","",VLOOKUP($C7580,人员花名册!$B$2:$F$2001,4,0))</f>
        <v/>
      </c>
      <c r="F7580" s="89" t="str">
        <f>IF($C7580="","",VLOOKUP($C7580,人员花名册!$B$2:$F$2001,5,0))</f>
        <v/>
      </c>
      <c r="G7580" s="29"/>
      <c r="H7580" s="29"/>
      <c r="I7580" s="87" t="str">
        <f>IF($C7580="","",VLOOKUP($H7580,培训课程清单!$B$2:$J$1700,2,0))</f>
        <v/>
      </c>
      <c r="J7580" s="87" t="str">
        <f>IF($C7580="","",VLOOKUP($H7580,培训课程清单!$B$2:$J$1700,3,0))</f>
        <v/>
      </c>
      <c r="K7580" s="87" t="str">
        <f>IF($H7580="","",VLOOKUP($H7580,培训课程清单!$B$2:$J$1700,4,0))</f>
        <v/>
      </c>
      <c r="L7580" s="29"/>
      <c r="M7580" s="89" t="str">
        <f>IF($H7580="","",VLOOKUP($H7580,培训课程清单!$B$2:$J$1700,7,0))</f>
        <v/>
      </c>
      <c r="N7580" s="87" t="str">
        <f>IF($H7580="","",VLOOKUP($H7580,培训课程清单!$B$2:$J$1700,8,0))</f>
        <v/>
      </c>
      <c r="O7580" s="29"/>
    </row>
    <row r="7581" spans="1:15">
      <c r="A7581" s="87" t="str">
        <f t="shared" si="119"/>
        <v/>
      </c>
      <c r="B7581" s="87" t="str">
        <f>IF(C7581="","",C7581&amp;COUNTIF($C$2:C7581,C7581))</f>
        <v/>
      </c>
      <c r="C7581" s="88"/>
      <c r="D7581" s="87" t="str">
        <f>IF($C7581="","",VLOOKUP($C7581,人员花名册!$B$2:$F$2001,2,0))</f>
        <v/>
      </c>
      <c r="E7581" s="87" t="str">
        <f>IF($C7581="","",VLOOKUP($C7581,人员花名册!$B$2:$F$2001,4,0))</f>
        <v/>
      </c>
      <c r="F7581" s="89" t="str">
        <f>IF($C7581="","",VLOOKUP($C7581,人员花名册!$B$2:$F$2001,5,0))</f>
        <v/>
      </c>
      <c r="G7581" s="29"/>
      <c r="H7581" s="29"/>
      <c r="I7581" s="87" t="str">
        <f>IF($C7581="","",VLOOKUP($H7581,培训课程清单!$B$2:$J$1700,2,0))</f>
        <v/>
      </c>
      <c r="J7581" s="87" t="str">
        <f>IF($C7581="","",VLOOKUP($H7581,培训课程清单!$B$2:$J$1700,3,0))</f>
        <v/>
      </c>
      <c r="K7581" s="87" t="str">
        <f>IF($H7581="","",VLOOKUP($H7581,培训课程清单!$B$2:$J$1700,4,0))</f>
        <v/>
      </c>
      <c r="L7581" s="29"/>
      <c r="M7581" s="89" t="str">
        <f>IF($H7581="","",VLOOKUP($H7581,培训课程清单!$B$2:$J$1700,7,0))</f>
        <v/>
      </c>
      <c r="N7581" s="87" t="str">
        <f>IF($H7581="","",VLOOKUP($H7581,培训课程清单!$B$2:$J$1700,8,0))</f>
        <v/>
      </c>
      <c r="O7581" s="29"/>
    </row>
    <row r="7582" spans="1:15">
      <c r="A7582" s="87" t="str">
        <f t="shared" si="119"/>
        <v/>
      </c>
      <c r="B7582" s="87" t="str">
        <f>IF(C7582="","",C7582&amp;COUNTIF($C$2:C7582,C7582))</f>
        <v/>
      </c>
      <c r="C7582" s="88"/>
      <c r="D7582" s="87" t="str">
        <f>IF($C7582="","",VLOOKUP($C7582,人员花名册!$B$2:$F$2001,2,0))</f>
        <v/>
      </c>
      <c r="E7582" s="87" t="str">
        <f>IF($C7582="","",VLOOKUP($C7582,人员花名册!$B$2:$F$2001,4,0))</f>
        <v/>
      </c>
      <c r="F7582" s="89" t="str">
        <f>IF($C7582="","",VLOOKUP($C7582,人员花名册!$B$2:$F$2001,5,0))</f>
        <v/>
      </c>
      <c r="G7582" s="29"/>
      <c r="H7582" s="29"/>
      <c r="I7582" s="87" t="str">
        <f>IF($C7582="","",VLOOKUP($H7582,培训课程清单!$B$2:$J$1700,2,0))</f>
        <v/>
      </c>
      <c r="J7582" s="87" t="str">
        <f>IF($C7582="","",VLOOKUP($H7582,培训课程清单!$B$2:$J$1700,3,0))</f>
        <v/>
      </c>
      <c r="K7582" s="87" t="str">
        <f>IF($H7582="","",VLOOKUP($H7582,培训课程清单!$B$2:$J$1700,4,0))</f>
        <v/>
      </c>
      <c r="L7582" s="29"/>
      <c r="M7582" s="89" t="str">
        <f>IF($H7582="","",VLOOKUP($H7582,培训课程清单!$B$2:$J$1700,7,0))</f>
        <v/>
      </c>
      <c r="N7582" s="87" t="str">
        <f>IF($H7582="","",VLOOKUP($H7582,培训课程清单!$B$2:$J$1700,8,0))</f>
        <v/>
      </c>
      <c r="O7582" s="29"/>
    </row>
    <row r="7583" spans="1:15">
      <c r="A7583" s="87" t="str">
        <f t="shared" si="119"/>
        <v/>
      </c>
      <c r="B7583" s="87" t="str">
        <f>IF(C7583="","",C7583&amp;COUNTIF($C$2:C7583,C7583))</f>
        <v/>
      </c>
      <c r="C7583" s="88"/>
      <c r="D7583" s="87" t="str">
        <f>IF($C7583="","",VLOOKUP($C7583,人员花名册!$B$2:$F$2001,2,0))</f>
        <v/>
      </c>
      <c r="E7583" s="87" t="str">
        <f>IF($C7583="","",VLOOKUP($C7583,人员花名册!$B$2:$F$2001,4,0))</f>
        <v/>
      </c>
      <c r="F7583" s="89" t="str">
        <f>IF($C7583="","",VLOOKUP($C7583,人员花名册!$B$2:$F$2001,5,0))</f>
        <v/>
      </c>
      <c r="G7583" s="29"/>
      <c r="H7583" s="29"/>
      <c r="I7583" s="87" t="str">
        <f>IF($C7583="","",VLOOKUP($H7583,培训课程清单!$B$2:$J$1700,2,0))</f>
        <v/>
      </c>
      <c r="J7583" s="87" t="str">
        <f>IF($C7583="","",VLOOKUP($H7583,培训课程清单!$B$2:$J$1700,3,0))</f>
        <v/>
      </c>
      <c r="K7583" s="87" t="str">
        <f>IF($H7583="","",VLOOKUP($H7583,培训课程清单!$B$2:$J$1700,4,0))</f>
        <v/>
      </c>
      <c r="L7583" s="29"/>
      <c r="M7583" s="89" t="str">
        <f>IF($H7583="","",VLOOKUP($H7583,培训课程清单!$B$2:$J$1700,7,0))</f>
        <v/>
      </c>
      <c r="N7583" s="87" t="str">
        <f>IF($H7583="","",VLOOKUP($H7583,培训课程清单!$B$2:$J$1700,8,0))</f>
        <v/>
      </c>
      <c r="O7583" s="29"/>
    </row>
    <row r="7584" spans="1:15">
      <c r="A7584" s="87" t="str">
        <f t="shared" si="119"/>
        <v/>
      </c>
      <c r="B7584" s="87" t="str">
        <f>IF(C7584="","",C7584&amp;COUNTIF($C$2:C7584,C7584))</f>
        <v/>
      </c>
      <c r="C7584" s="88"/>
      <c r="D7584" s="87" t="str">
        <f>IF($C7584="","",VLOOKUP($C7584,人员花名册!$B$2:$F$2001,2,0))</f>
        <v/>
      </c>
      <c r="E7584" s="87" t="str">
        <f>IF($C7584="","",VLOOKUP($C7584,人员花名册!$B$2:$F$2001,4,0))</f>
        <v/>
      </c>
      <c r="F7584" s="89" t="str">
        <f>IF($C7584="","",VLOOKUP($C7584,人员花名册!$B$2:$F$2001,5,0))</f>
        <v/>
      </c>
      <c r="G7584" s="29"/>
      <c r="H7584" s="29"/>
      <c r="I7584" s="87" t="str">
        <f>IF($C7584="","",VLOOKUP($H7584,培训课程清单!$B$2:$J$1700,2,0))</f>
        <v/>
      </c>
      <c r="J7584" s="87" t="str">
        <f>IF($C7584="","",VLOOKUP($H7584,培训课程清单!$B$2:$J$1700,3,0))</f>
        <v/>
      </c>
      <c r="K7584" s="87" t="str">
        <f>IF($H7584="","",VLOOKUP($H7584,培训课程清单!$B$2:$J$1700,4,0))</f>
        <v/>
      </c>
      <c r="L7584" s="29"/>
      <c r="M7584" s="89" t="str">
        <f>IF($H7584="","",VLOOKUP($H7584,培训课程清单!$B$2:$J$1700,7,0))</f>
        <v/>
      </c>
      <c r="N7584" s="87" t="str">
        <f>IF($H7584="","",VLOOKUP($H7584,培训课程清单!$B$2:$J$1700,8,0))</f>
        <v/>
      </c>
      <c r="O7584" s="29"/>
    </row>
    <row r="7585" spans="1:15">
      <c r="A7585" s="87" t="str">
        <f t="shared" si="119"/>
        <v/>
      </c>
      <c r="B7585" s="87" t="str">
        <f>IF(C7585="","",C7585&amp;COUNTIF($C$2:C7585,C7585))</f>
        <v/>
      </c>
      <c r="C7585" s="88"/>
      <c r="D7585" s="87" t="str">
        <f>IF($C7585="","",VLOOKUP($C7585,人员花名册!$B$2:$F$2001,2,0))</f>
        <v/>
      </c>
      <c r="E7585" s="87" t="str">
        <f>IF($C7585="","",VLOOKUP($C7585,人员花名册!$B$2:$F$2001,4,0))</f>
        <v/>
      </c>
      <c r="F7585" s="89" t="str">
        <f>IF($C7585="","",VLOOKUP($C7585,人员花名册!$B$2:$F$2001,5,0))</f>
        <v/>
      </c>
      <c r="G7585" s="29"/>
      <c r="H7585" s="29"/>
      <c r="I7585" s="87" t="str">
        <f>IF($C7585="","",VLOOKUP($H7585,培训课程清单!$B$2:$J$1700,2,0))</f>
        <v/>
      </c>
      <c r="J7585" s="87" t="str">
        <f>IF($C7585="","",VLOOKUP($H7585,培训课程清单!$B$2:$J$1700,3,0))</f>
        <v/>
      </c>
      <c r="K7585" s="87" t="str">
        <f>IF($H7585="","",VLOOKUP($H7585,培训课程清单!$B$2:$J$1700,4,0))</f>
        <v/>
      </c>
      <c r="L7585" s="29"/>
      <c r="M7585" s="89" t="str">
        <f>IF($H7585="","",VLOOKUP($H7585,培训课程清单!$B$2:$J$1700,7,0))</f>
        <v/>
      </c>
      <c r="N7585" s="87" t="str">
        <f>IF($H7585="","",VLOOKUP($H7585,培训课程清单!$B$2:$J$1700,8,0))</f>
        <v/>
      </c>
      <c r="O7585" s="29"/>
    </row>
    <row r="7586" spans="1:15">
      <c r="A7586" s="87" t="str">
        <f t="shared" si="119"/>
        <v/>
      </c>
      <c r="B7586" s="87" t="str">
        <f>IF(C7586="","",C7586&amp;COUNTIF($C$2:C7586,C7586))</f>
        <v/>
      </c>
      <c r="C7586" s="88"/>
      <c r="D7586" s="87" t="str">
        <f>IF($C7586="","",VLOOKUP($C7586,人员花名册!$B$2:$F$2001,2,0))</f>
        <v/>
      </c>
      <c r="E7586" s="87" t="str">
        <f>IF($C7586="","",VLOOKUP($C7586,人员花名册!$B$2:$F$2001,4,0))</f>
        <v/>
      </c>
      <c r="F7586" s="89" t="str">
        <f>IF($C7586="","",VLOOKUP($C7586,人员花名册!$B$2:$F$2001,5,0))</f>
        <v/>
      </c>
      <c r="G7586" s="29"/>
      <c r="H7586" s="29"/>
      <c r="I7586" s="87" t="str">
        <f>IF($C7586="","",VLOOKUP($H7586,培训课程清单!$B$2:$J$1700,2,0))</f>
        <v/>
      </c>
      <c r="J7586" s="87" t="str">
        <f>IF($C7586="","",VLOOKUP($H7586,培训课程清单!$B$2:$J$1700,3,0))</f>
        <v/>
      </c>
      <c r="K7586" s="87" t="str">
        <f>IF($H7586="","",VLOOKUP($H7586,培训课程清单!$B$2:$J$1700,4,0))</f>
        <v/>
      </c>
      <c r="L7586" s="29"/>
      <c r="M7586" s="89" t="str">
        <f>IF($H7586="","",VLOOKUP($H7586,培训课程清单!$B$2:$J$1700,7,0))</f>
        <v/>
      </c>
      <c r="N7586" s="87" t="str">
        <f>IF($H7586="","",VLOOKUP($H7586,培训课程清单!$B$2:$J$1700,8,0))</f>
        <v/>
      </c>
      <c r="O7586" s="29"/>
    </row>
    <row r="7587" spans="1:15">
      <c r="A7587" s="87" t="str">
        <f t="shared" si="119"/>
        <v/>
      </c>
      <c r="B7587" s="87" t="str">
        <f>IF(C7587="","",C7587&amp;COUNTIF($C$2:C7587,C7587))</f>
        <v/>
      </c>
      <c r="C7587" s="88"/>
      <c r="D7587" s="87" t="str">
        <f>IF($C7587="","",VLOOKUP($C7587,人员花名册!$B$2:$F$2001,2,0))</f>
        <v/>
      </c>
      <c r="E7587" s="87" t="str">
        <f>IF($C7587="","",VLOOKUP($C7587,人员花名册!$B$2:$F$2001,4,0))</f>
        <v/>
      </c>
      <c r="F7587" s="89" t="str">
        <f>IF($C7587="","",VLOOKUP($C7587,人员花名册!$B$2:$F$2001,5,0))</f>
        <v/>
      </c>
      <c r="G7587" s="29"/>
      <c r="H7587" s="29"/>
      <c r="I7587" s="87" t="str">
        <f>IF($C7587="","",VLOOKUP($H7587,培训课程清单!$B$2:$J$1700,2,0))</f>
        <v/>
      </c>
      <c r="J7587" s="87" t="str">
        <f>IF($C7587="","",VLOOKUP($H7587,培训课程清单!$B$2:$J$1700,3,0))</f>
        <v/>
      </c>
      <c r="K7587" s="87" t="str">
        <f>IF($H7587="","",VLOOKUP($H7587,培训课程清单!$B$2:$J$1700,4,0))</f>
        <v/>
      </c>
      <c r="L7587" s="29"/>
      <c r="M7587" s="89" t="str">
        <f>IF($H7587="","",VLOOKUP($H7587,培训课程清单!$B$2:$J$1700,7,0))</f>
        <v/>
      </c>
      <c r="N7587" s="87" t="str">
        <f>IF($H7587="","",VLOOKUP($H7587,培训课程清单!$B$2:$J$1700,8,0))</f>
        <v/>
      </c>
      <c r="O7587" s="29"/>
    </row>
    <row r="7588" spans="1:15">
      <c r="A7588" s="87" t="str">
        <f t="shared" si="119"/>
        <v/>
      </c>
      <c r="B7588" s="87" t="str">
        <f>IF(C7588="","",C7588&amp;COUNTIF($C$2:C7588,C7588))</f>
        <v/>
      </c>
      <c r="C7588" s="88"/>
      <c r="D7588" s="87" t="str">
        <f>IF($C7588="","",VLOOKUP($C7588,人员花名册!$B$2:$F$2001,2,0))</f>
        <v/>
      </c>
      <c r="E7588" s="87" t="str">
        <f>IF($C7588="","",VLOOKUP($C7588,人员花名册!$B$2:$F$2001,4,0))</f>
        <v/>
      </c>
      <c r="F7588" s="89" t="str">
        <f>IF($C7588="","",VLOOKUP($C7588,人员花名册!$B$2:$F$2001,5,0))</f>
        <v/>
      </c>
      <c r="G7588" s="29"/>
      <c r="H7588" s="29"/>
      <c r="I7588" s="87" t="str">
        <f>IF($C7588="","",VLOOKUP($H7588,培训课程清单!$B$2:$J$1700,2,0))</f>
        <v/>
      </c>
      <c r="J7588" s="87" t="str">
        <f>IF($C7588="","",VLOOKUP($H7588,培训课程清单!$B$2:$J$1700,3,0))</f>
        <v/>
      </c>
      <c r="K7588" s="87" t="str">
        <f>IF($H7588="","",VLOOKUP($H7588,培训课程清单!$B$2:$J$1700,4,0))</f>
        <v/>
      </c>
      <c r="L7588" s="29"/>
      <c r="M7588" s="89" t="str">
        <f>IF($H7588="","",VLOOKUP($H7588,培训课程清单!$B$2:$J$1700,7,0))</f>
        <v/>
      </c>
      <c r="N7588" s="87" t="str">
        <f>IF($H7588="","",VLOOKUP($H7588,培训课程清单!$B$2:$J$1700,8,0))</f>
        <v/>
      </c>
      <c r="O7588" s="29"/>
    </row>
    <row r="7589" spans="1:15">
      <c r="A7589" s="87" t="str">
        <f t="shared" si="119"/>
        <v/>
      </c>
      <c r="B7589" s="87" t="str">
        <f>IF(C7589="","",C7589&amp;COUNTIF($C$2:C7589,C7589))</f>
        <v/>
      </c>
      <c r="C7589" s="88"/>
      <c r="D7589" s="87" t="str">
        <f>IF($C7589="","",VLOOKUP($C7589,人员花名册!$B$2:$F$2001,2,0))</f>
        <v/>
      </c>
      <c r="E7589" s="87" t="str">
        <f>IF($C7589="","",VLOOKUP($C7589,人员花名册!$B$2:$F$2001,4,0))</f>
        <v/>
      </c>
      <c r="F7589" s="89" t="str">
        <f>IF($C7589="","",VLOOKUP($C7589,人员花名册!$B$2:$F$2001,5,0))</f>
        <v/>
      </c>
      <c r="G7589" s="29"/>
      <c r="H7589" s="29"/>
      <c r="I7589" s="87" t="str">
        <f>IF($C7589="","",VLOOKUP($H7589,培训课程清单!$B$2:$J$1700,2,0))</f>
        <v/>
      </c>
      <c r="J7589" s="87" t="str">
        <f>IF($C7589="","",VLOOKUP($H7589,培训课程清单!$B$2:$J$1700,3,0))</f>
        <v/>
      </c>
      <c r="K7589" s="87" t="str">
        <f>IF($H7589="","",VLOOKUP($H7589,培训课程清单!$B$2:$J$1700,4,0))</f>
        <v/>
      </c>
      <c r="L7589" s="29"/>
      <c r="M7589" s="89" t="str">
        <f>IF($H7589="","",VLOOKUP($H7589,培训课程清单!$B$2:$J$1700,7,0))</f>
        <v/>
      </c>
      <c r="N7589" s="87" t="str">
        <f>IF($H7589="","",VLOOKUP($H7589,培训课程清单!$B$2:$J$1700,8,0))</f>
        <v/>
      </c>
      <c r="O7589" s="29"/>
    </row>
    <row r="7590" spans="1:15">
      <c r="A7590" s="87" t="str">
        <f t="shared" si="119"/>
        <v/>
      </c>
      <c r="B7590" s="87" t="str">
        <f>IF(C7590="","",C7590&amp;COUNTIF($C$2:C7590,C7590))</f>
        <v/>
      </c>
      <c r="C7590" s="88"/>
      <c r="D7590" s="87" t="str">
        <f>IF($C7590="","",VLOOKUP($C7590,人员花名册!$B$2:$F$2001,2,0))</f>
        <v/>
      </c>
      <c r="E7590" s="87" t="str">
        <f>IF($C7590="","",VLOOKUP($C7590,人员花名册!$B$2:$F$2001,4,0))</f>
        <v/>
      </c>
      <c r="F7590" s="89" t="str">
        <f>IF($C7590="","",VLOOKUP($C7590,人员花名册!$B$2:$F$2001,5,0))</f>
        <v/>
      </c>
      <c r="G7590" s="29"/>
      <c r="H7590" s="29"/>
      <c r="I7590" s="87" t="str">
        <f>IF($C7590="","",VLOOKUP($H7590,培训课程清单!$B$2:$J$1700,2,0))</f>
        <v/>
      </c>
      <c r="J7590" s="87" t="str">
        <f>IF($C7590="","",VLOOKUP($H7590,培训课程清单!$B$2:$J$1700,3,0))</f>
        <v/>
      </c>
      <c r="K7590" s="87" t="str">
        <f>IF($H7590="","",VLOOKUP($H7590,培训课程清单!$B$2:$J$1700,4,0))</f>
        <v/>
      </c>
      <c r="L7590" s="29"/>
      <c r="M7590" s="89" t="str">
        <f>IF($H7590="","",VLOOKUP($H7590,培训课程清单!$B$2:$J$1700,7,0))</f>
        <v/>
      </c>
      <c r="N7590" s="87" t="str">
        <f>IF($H7590="","",VLOOKUP($H7590,培训课程清单!$B$2:$J$1700,8,0))</f>
        <v/>
      </c>
      <c r="O7590" s="29"/>
    </row>
    <row r="7591" spans="1:15">
      <c r="A7591" s="87" t="str">
        <f t="shared" si="119"/>
        <v/>
      </c>
      <c r="B7591" s="87" t="str">
        <f>IF(C7591="","",C7591&amp;COUNTIF($C$2:C7591,C7591))</f>
        <v/>
      </c>
      <c r="C7591" s="88"/>
      <c r="D7591" s="87" t="str">
        <f>IF($C7591="","",VLOOKUP($C7591,人员花名册!$B$2:$F$2001,2,0))</f>
        <v/>
      </c>
      <c r="E7591" s="87" t="str">
        <f>IF($C7591="","",VLOOKUP($C7591,人员花名册!$B$2:$F$2001,4,0))</f>
        <v/>
      </c>
      <c r="F7591" s="89" t="str">
        <f>IF($C7591="","",VLOOKUP($C7591,人员花名册!$B$2:$F$2001,5,0))</f>
        <v/>
      </c>
      <c r="G7591" s="29"/>
      <c r="H7591" s="29"/>
      <c r="I7591" s="87" t="str">
        <f>IF($C7591="","",VLOOKUP($H7591,培训课程清单!$B$2:$J$1700,2,0))</f>
        <v/>
      </c>
      <c r="J7591" s="87" t="str">
        <f>IF($C7591="","",VLOOKUP($H7591,培训课程清单!$B$2:$J$1700,3,0))</f>
        <v/>
      </c>
      <c r="K7591" s="87" t="str">
        <f>IF($H7591="","",VLOOKUP($H7591,培训课程清单!$B$2:$J$1700,4,0))</f>
        <v/>
      </c>
      <c r="L7591" s="29"/>
      <c r="M7591" s="89" t="str">
        <f>IF($H7591="","",VLOOKUP($H7591,培训课程清单!$B$2:$J$1700,7,0))</f>
        <v/>
      </c>
      <c r="N7591" s="87" t="str">
        <f>IF($H7591="","",VLOOKUP($H7591,培训课程清单!$B$2:$J$1700,8,0))</f>
        <v/>
      </c>
      <c r="O7591" s="29"/>
    </row>
    <row r="7592" spans="1:15">
      <c r="A7592" s="87" t="str">
        <f t="shared" si="119"/>
        <v/>
      </c>
      <c r="B7592" s="87" t="str">
        <f>IF(C7592="","",C7592&amp;COUNTIF($C$2:C7592,C7592))</f>
        <v/>
      </c>
      <c r="C7592" s="88"/>
      <c r="D7592" s="87" t="str">
        <f>IF($C7592="","",VLOOKUP($C7592,人员花名册!$B$2:$F$2001,2,0))</f>
        <v/>
      </c>
      <c r="E7592" s="87" t="str">
        <f>IF($C7592="","",VLOOKUP($C7592,人员花名册!$B$2:$F$2001,4,0))</f>
        <v/>
      </c>
      <c r="F7592" s="89" t="str">
        <f>IF($C7592="","",VLOOKUP($C7592,人员花名册!$B$2:$F$2001,5,0))</f>
        <v/>
      </c>
      <c r="G7592" s="29"/>
      <c r="H7592" s="29"/>
      <c r="I7592" s="87" t="str">
        <f>IF($C7592="","",VLOOKUP($H7592,培训课程清单!$B$2:$J$1700,2,0))</f>
        <v/>
      </c>
      <c r="J7592" s="87" t="str">
        <f>IF($C7592="","",VLOOKUP($H7592,培训课程清单!$B$2:$J$1700,3,0))</f>
        <v/>
      </c>
      <c r="K7592" s="87" t="str">
        <f>IF($H7592="","",VLOOKUP($H7592,培训课程清单!$B$2:$J$1700,4,0))</f>
        <v/>
      </c>
      <c r="L7592" s="29"/>
      <c r="M7592" s="89" t="str">
        <f>IF($H7592="","",VLOOKUP($H7592,培训课程清单!$B$2:$J$1700,7,0))</f>
        <v/>
      </c>
      <c r="N7592" s="87" t="str">
        <f>IF($H7592="","",VLOOKUP($H7592,培训课程清单!$B$2:$J$1700,8,0))</f>
        <v/>
      </c>
      <c r="O7592" s="29"/>
    </row>
    <row r="7593" spans="1:15">
      <c r="A7593" s="87" t="str">
        <f t="shared" si="119"/>
        <v/>
      </c>
      <c r="B7593" s="87" t="str">
        <f>IF(C7593="","",C7593&amp;COUNTIF($C$2:C7593,C7593))</f>
        <v/>
      </c>
      <c r="C7593" s="88"/>
      <c r="D7593" s="87" t="str">
        <f>IF($C7593="","",VLOOKUP($C7593,人员花名册!$B$2:$F$2001,2,0))</f>
        <v/>
      </c>
      <c r="E7593" s="87" t="str">
        <f>IF($C7593="","",VLOOKUP($C7593,人员花名册!$B$2:$F$2001,4,0))</f>
        <v/>
      </c>
      <c r="F7593" s="89" t="str">
        <f>IF($C7593="","",VLOOKUP($C7593,人员花名册!$B$2:$F$2001,5,0))</f>
        <v/>
      </c>
      <c r="G7593" s="29"/>
      <c r="H7593" s="29"/>
      <c r="I7593" s="87" t="str">
        <f>IF($C7593="","",VLOOKUP($H7593,培训课程清单!$B$2:$J$1700,2,0))</f>
        <v/>
      </c>
      <c r="J7593" s="87" t="str">
        <f>IF($C7593="","",VLOOKUP($H7593,培训课程清单!$B$2:$J$1700,3,0))</f>
        <v/>
      </c>
      <c r="K7593" s="87" t="str">
        <f>IF($H7593="","",VLOOKUP($H7593,培训课程清单!$B$2:$J$1700,4,0))</f>
        <v/>
      </c>
      <c r="L7593" s="29"/>
      <c r="M7593" s="89" t="str">
        <f>IF($H7593="","",VLOOKUP($H7593,培训课程清单!$B$2:$J$1700,7,0))</f>
        <v/>
      </c>
      <c r="N7593" s="87" t="str">
        <f>IF($H7593="","",VLOOKUP($H7593,培训课程清单!$B$2:$J$1700,8,0))</f>
        <v/>
      </c>
      <c r="O7593" s="29"/>
    </row>
    <row r="7594" spans="1:15">
      <c r="A7594" s="87" t="str">
        <f t="shared" si="119"/>
        <v/>
      </c>
      <c r="B7594" s="87" t="str">
        <f>IF(C7594="","",C7594&amp;COUNTIF($C$2:C7594,C7594))</f>
        <v/>
      </c>
      <c r="C7594" s="88"/>
      <c r="D7594" s="87" t="str">
        <f>IF($C7594="","",VLOOKUP($C7594,人员花名册!$B$2:$F$2001,2,0))</f>
        <v/>
      </c>
      <c r="E7594" s="87" t="str">
        <f>IF($C7594="","",VLOOKUP($C7594,人员花名册!$B$2:$F$2001,4,0))</f>
        <v/>
      </c>
      <c r="F7594" s="89" t="str">
        <f>IF($C7594="","",VLOOKUP($C7594,人员花名册!$B$2:$F$2001,5,0))</f>
        <v/>
      </c>
      <c r="G7594" s="29"/>
      <c r="H7594" s="29"/>
      <c r="I7594" s="87" t="str">
        <f>IF($C7594="","",VLOOKUP($H7594,培训课程清单!$B$2:$J$1700,2,0))</f>
        <v/>
      </c>
      <c r="J7594" s="87" t="str">
        <f>IF($C7594="","",VLOOKUP($H7594,培训课程清单!$B$2:$J$1700,3,0))</f>
        <v/>
      </c>
      <c r="K7594" s="87" t="str">
        <f>IF($H7594="","",VLOOKUP($H7594,培训课程清单!$B$2:$J$1700,4,0))</f>
        <v/>
      </c>
      <c r="L7594" s="29"/>
      <c r="M7594" s="89" t="str">
        <f>IF($H7594="","",VLOOKUP($H7594,培训课程清单!$B$2:$J$1700,7,0))</f>
        <v/>
      </c>
      <c r="N7594" s="87" t="str">
        <f>IF($H7594="","",VLOOKUP($H7594,培训课程清单!$B$2:$J$1700,8,0))</f>
        <v/>
      </c>
      <c r="O7594" s="29"/>
    </row>
    <row r="7595" spans="1:15">
      <c r="A7595" s="87" t="str">
        <f t="shared" si="119"/>
        <v/>
      </c>
      <c r="B7595" s="87" t="str">
        <f>IF(C7595="","",C7595&amp;COUNTIF($C$2:C7595,C7595))</f>
        <v/>
      </c>
      <c r="C7595" s="88"/>
      <c r="D7595" s="87" t="str">
        <f>IF($C7595="","",VLOOKUP($C7595,人员花名册!$B$2:$F$2001,2,0))</f>
        <v/>
      </c>
      <c r="E7595" s="87" t="str">
        <f>IF($C7595="","",VLOOKUP($C7595,人员花名册!$B$2:$F$2001,4,0))</f>
        <v/>
      </c>
      <c r="F7595" s="89" t="str">
        <f>IF($C7595="","",VLOOKUP($C7595,人员花名册!$B$2:$F$2001,5,0))</f>
        <v/>
      </c>
      <c r="G7595" s="29"/>
      <c r="H7595" s="29"/>
      <c r="I7595" s="87" t="str">
        <f>IF($C7595="","",VLOOKUP($H7595,培训课程清单!$B$2:$J$1700,2,0))</f>
        <v/>
      </c>
      <c r="J7595" s="87" t="str">
        <f>IF($C7595="","",VLOOKUP($H7595,培训课程清单!$B$2:$J$1700,3,0))</f>
        <v/>
      </c>
      <c r="K7595" s="87" t="str">
        <f>IF($H7595="","",VLOOKUP($H7595,培训课程清单!$B$2:$J$1700,4,0))</f>
        <v/>
      </c>
      <c r="L7595" s="29"/>
      <c r="M7595" s="89" t="str">
        <f>IF($H7595="","",VLOOKUP($H7595,培训课程清单!$B$2:$J$1700,7,0))</f>
        <v/>
      </c>
      <c r="N7595" s="87" t="str">
        <f>IF($H7595="","",VLOOKUP($H7595,培训课程清单!$B$2:$J$1700,8,0))</f>
        <v/>
      </c>
      <c r="O7595" s="29"/>
    </row>
    <row r="7596" spans="1:15">
      <c r="A7596" s="87" t="str">
        <f t="shared" si="119"/>
        <v/>
      </c>
      <c r="B7596" s="87" t="str">
        <f>IF(C7596="","",C7596&amp;COUNTIF($C$2:C7596,C7596))</f>
        <v/>
      </c>
      <c r="C7596" s="88"/>
      <c r="D7596" s="87" t="str">
        <f>IF($C7596="","",VLOOKUP($C7596,人员花名册!$B$2:$F$2001,2,0))</f>
        <v/>
      </c>
      <c r="E7596" s="87" t="str">
        <f>IF($C7596="","",VLOOKUP($C7596,人员花名册!$B$2:$F$2001,4,0))</f>
        <v/>
      </c>
      <c r="F7596" s="89" t="str">
        <f>IF($C7596="","",VLOOKUP($C7596,人员花名册!$B$2:$F$2001,5,0))</f>
        <v/>
      </c>
      <c r="G7596" s="29"/>
      <c r="H7596" s="29"/>
      <c r="I7596" s="87" t="str">
        <f>IF($C7596="","",VLOOKUP($H7596,培训课程清单!$B$2:$J$1700,2,0))</f>
        <v/>
      </c>
      <c r="J7596" s="87" t="str">
        <f>IF($C7596="","",VLOOKUP($H7596,培训课程清单!$B$2:$J$1700,3,0))</f>
        <v/>
      </c>
      <c r="K7596" s="87" t="str">
        <f>IF($H7596="","",VLOOKUP($H7596,培训课程清单!$B$2:$J$1700,4,0))</f>
        <v/>
      </c>
      <c r="L7596" s="29"/>
      <c r="M7596" s="89" t="str">
        <f>IF($H7596="","",VLOOKUP($H7596,培训课程清单!$B$2:$J$1700,7,0))</f>
        <v/>
      </c>
      <c r="N7596" s="87" t="str">
        <f>IF($H7596="","",VLOOKUP($H7596,培训课程清单!$B$2:$J$1700,8,0))</f>
        <v/>
      </c>
      <c r="O7596" s="29"/>
    </row>
    <row r="7597" spans="1:15">
      <c r="A7597" s="87" t="str">
        <f t="shared" si="119"/>
        <v/>
      </c>
      <c r="B7597" s="87" t="str">
        <f>IF(C7597="","",C7597&amp;COUNTIF($C$2:C7597,C7597))</f>
        <v/>
      </c>
      <c r="C7597" s="88"/>
      <c r="D7597" s="87" t="str">
        <f>IF($C7597="","",VLOOKUP($C7597,人员花名册!$B$2:$F$2001,2,0))</f>
        <v/>
      </c>
      <c r="E7597" s="87" t="str">
        <f>IF($C7597="","",VLOOKUP($C7597,人员花名册!$B$2:$F$2001,4,0))</f>
        <v/>
      </c>
      <c r="F7597" s="89" t="str">
        <f>IF($C7597="","",VLOOKUP($C7597,人员花名册!$B$2:$F$2001,5,0))</f>
        <v/>
      </c>
      <c r="G7597" s="29"/>
      <c r="H7597" s="29"/>
      <c r="I7597" s="87" t="str">
        <f>IF($C7597="","",VLOOKUP($H7597,培训课程清单!$B$2:$J$1700,2,0))</f>
        <v/>
      </c>
      <c r="J7597" s="87" t="str">
        <f>IF($C7597="","",VLOOKUP($H7597,培训课程清单!$B$2:$J$1700,3,0))</f>
        <v/>
      </c>
      <c r="K7597" s="87" t="str">
        <f>IF($H7597="","",VLOOKUP($H7597,培训课程清单!$B$2:$J$1700,4,0))</f>
        <v/>
      </c>
      <c r="L7597" s="29"/>
      <c r="M7597" s="89" t="str">
        <f>IF($H7597="","",VLOOKUP($H7597,培训课程清单!$B$2:$J$1700,7,0))</f>
        <v/>
      </c>
      <c r="N7597" s="87" t="str">
        <f>IF($H7597="","",VLOOKUP($H7597,培训课程清单!$B$2:$J$1700,8,0))</f>
        <v/>
      </c>
      <c r="O7597" s="29"/>
    </row>
    <row r="7598" spans="1:15">
      <c r="A7598" s="87" t="str">
        <f t="shared" si="119"/>
        <v/>
      </c>
      <c r="B7598" s="87" t="str">
        <f>IF(C7598="","",C7598&amp;COUNTIF($C$2:C7598,C7598))</f>
        <v/>
      </c>
      <c r="C7598" s="88"/>
      <c r="D7598" s="87" t="str">
        <f>IF($C7598="","",VLOOKUP($C7598,人员花名册!$B$2:$F$2001,2,0))</f>
        <v/>
      </c>
      <c r="E7598" s="87" t="str">
        <f>IF($C7598="","",VLOOKUP($C7598,人员花名册!$B$2:$F$2001,4,0))</f>
        <v/>
      </c>
      <c r="F7598" s="89" t="str">
        <f>IF($C7598="","",VLOOKUP($C7598,人员花名册!$B$2:$F$2001,5,0))</f>
        <v/>
      </c>
      <c r="G7598" s="29"/>
      <c r="H7598" s="29"/>
      <c r="I7598" s="87" t="str">
        <f>IF($C7598="","",VLOOKUP($H7598,培训课程清单!$B$2:$J$1700,2,0))</f>
        <v/>
      </c>
      <c r="J7598" s="87" t="str">
        <f>IF($C7598="","",VLOOKUP($H7598,培训课程清单!$B$2:$J$1700,3,0))</f>
        <v/>
      </c>
      <c r="K7598" s="87" t="str">
        <f>IF($H7598="","",VLOOKUP($H7598,培训课程清单!$B$2:$J$1700,4,0))</f>
        <v/>
      </c>
      <c r="L7598" s="29"/>
      <c r="M7598" s="89" t="str">
        <f>IF($H7598="","",VLOOKUP($H7598,培训课程清单!$B$2:$J$1700,7,0))</f>
        <v/>
      </c>
      <c r="N7598" s="87" t="str">
        <f>IF($H7598="","",VLOOKUP($H7598,培训课程清单!$B$2:$J$1700,8,0))</f>
        <v/>
      </c>
      <c r="O7598" s="29"/>
    </row>
    <row r="7599" spans="1:15">
      <c r="A7599" s="87" t="str">
        <f t="shared" si="119"/>
        <v/>
      </c>
      <c r="B7599" s="87" t="str">
        <f>IF(C7599="","",C7599&amp;COUNTIF($C$2:C7599,C7599))</f>
        <v/>
      </c>
      <c r="C7599" s="88"/>
      <c r="D7599" s="87" t="str">
        <f>IF($C7599="","",VLOOKUP($C7599,人员花名册!$B$2:$F$2001,2,0))</f>
        <v/>
      </c>
      <c r="E7599" s="87" t="str">
        <f>IF($C7599="","",VLOOKUP($C7599,人员花名册!$B$2:$F$2001,4,0))</f>
        <v/>
      </c>
      <c r="F7599" s="89" t="str">
        <f>IF($C7599="","",VLOOKUP($C7599,人员花名册!$B$2:$F$2001,5,0))</f>
        <v/>
      </c>
      <c r="G7599" s="29"/>
      <c r="H7599" s="29"/>
      <c r="I7599" s="87" t="str">
        <f>IF($C7599="","",VLOOKUP($H7599,培训课程清单!$B$2:$J$1700,2,0))</f>
        <v/>
      </c>
      <c r="J7599" s="87" t="str">
        <f>IF($C7599="","",VLOOKUP($H7599,培训课程清单!$B$2:$J$1700,3,0))</f>
        <v/>
      </c>
      <c r="K7599" s="87" t="str">
        <f>IF($H7599="","",VLOOKUP($H7599,培训课程清单!$B$2:$J$1700,4,0))</f>
        <v/>
      </c>
      <c r="L7599" s="29"/>
      <c r="M7599" s="89" t="str">
        <f>IF($H7599="","",VLOOKUP($H7599,培训课程清单!$B$2:$J$1700,7,0))</f>
        <v/>
      </c>
      <c r="N7599" s="87" t="str">
        <f>IF($H7599="","",VLOOKUP($H7599,培训课程清单!$B$2:$J$1700,8,0))</f>
        <v/>
      </c>
      <c r="O7599" s="29"/>
    </row>
    <row r="7600" spans="1:15">
      <c r="A7600" s="87" t="str">
        <f t="shared" si="119"/>
        <v/>
      </c>
      <c r="B7600" s="87" t="str">
        <f>IF(C7600="","",C7600&amp;COUNTIF($C$2:C7600,C7600))</f>
        <v/>
      </c>
      <c r="C7600" s="88"/>
      <c r="D7600" s="87" t="str">
        <f>IF($C7600="","",VLOOKUP($C7600,人员花名册!$B$2:$F$2001,2,0))</f>
        <v/>
      </c>
      <c r="E7600" s="87" t="str">
        <f>IF($C7600="","",VLOOKUP($C7600,人员花名册!$B$2:$F$2001,4,0))</f>
        <v/>
      </c>
      <c r="F7600" s="89" t="str">
        <f>IF($C7600="","",VLOOKUP($C7600,人员花名册!$B$2:$F$2001,5,0))</f>
        <v/>
      </c>
      <c r="G7600" s="29"/>
      <c r="H7600" s="29"/>
      <c r="I7600" s="87" t="str">
        <f>IF($C7600="","",VLOOKUP($H7600,培训课程清单!$B$2:$J$1700,2,0))</f>
        <v/>
      </c>
      <c r="J7600" s="87" t="str">
        <f>IF($C7600="","",VLOOKUP($H7600,培训课程清单!$B$2:$J$1700,3,0))</f>
        <v/>
      </c>
      <c r="K7600" s="87" t="str">
        <f>IF($H7600="","",VLOOKUP($H7600,培训课程清单!$B$2:$J$1700,4,0))</f>
        <v/>
      </c>
      <c r="L7600" s="29"/>
      <c r="M7600" s="89" t="str">
        <f>IF($H7600="","",VLOOKUP($H7600,培训课程清单!$B$2:$J$1700,7,0))</f>
        <v/>
      </c>
      <c r="N7600" s="87" t="str">
        <f>IF($H7600="","",VLOOKUP($H7600,培训课程清单!$B$2:$J$1700,8,0))</f>
        <v/>
      </c>
      <c r="O7600" s="29"/>
    </row>
    <row r="7601" spans="1:15">
      <c r="A7601" s="87" t="str">
        <f t="shared" si="119"/>
        <v/>
      </c>
      <c r="B7601" s="87" t="str">
        <f>IF(C7601="","",C7601&amp;COUNTIF($C$2:C7601,C7601))</f>
        <v/>
      </c>
      <c r="C7601" s="88"/>
      <c r="D7601" s="87" t="str">
        <f>IF($C7601="","",VLOOKUP($C7601,人员花名册!$B$2:$F$2001,2,0))</f>
        <v/>
      </c>
      <c r="E7601" s="87" t="str">
        <f>IF($C7601="","",VLOOKUP($C7601,人员花名册!$B$2:$F$2001,4,0))</f>
        <v/>
      </c>
      <c r="F7601" s="89" t="str">
        <f>IF($C7601="","",VLOOKUP($C7601,人员花名册!$B$2:$F$2001,5,0))</f>
        <v/>
      </c>
      <c r="G7601" s="29"/>
      <c r="H7601" s="29"/>
      <c r="I7601" s="87" t="str">
        <f>IF($C7601="","",VLOOKUP($H7601,培训课程清单!$B$2:$J$1700,2,0))</f>
        <v/>
      </c>
      <c r="J7601" s="87" t="str">
        <f>IF($C7601="","",VLOOKUP($H7601,培训课程清单!$B$2:$J$1700,3,0))</f>
        <v/>
      </c>
      <c r="K7601" s="87" t="str">
        <f>IF($H7601="","",VLOOKUP($H7601,培训课程清单!$B$2:$J$1700,4,0))</f>
        <v/>
      </c>
      <c r="L7601" s="29"/>
      <c r="M7601" s="89" t="str">
        <f>IF($H7601="","",VLOOKUP($H7601,培训课程清单!$B$2:$J$1700,7,0))</f>
        <v/>
      </c>
      <c r="N7601" s="87" t="str">
        <f>IF($H7601="","",VLOOKUP($H7601,培训课程清单!$B$2:$J$1700,8,0))</f>
        <v/>
      </c>
      <c r="O7601" s="29"/>
    </row>
    <row r="7602" spans="1:15">
      <c r="A7602" s="87" t="str">
        <f t="shared" si="119"/>
        <v/>
      </c>
      <c r="B7602" s="87" t="str">
        <f>IF(C7602="","",C7602&amp;COUNTIF($C$2:C7602,C7602))</f>
        <v/>
      </c>
      <c r="C7602" s="88"/>
      <c r="D7602" s="87" t="str">
        <f>IF($C7602="","",VLOOKUP($C7602,人员花名册!$B$2:$F$2001,2,0))</f>
        <v/>
      </c>
      <c r="E7602" s="87" t="str">
        <f>IF($C7602="","",VLOOKUP($C7602,人员花名册!$B$2:$F$2001,4,0))</f>
        <v/>
      </c>
      <c r="F7602" s="89" t="str">
        <f>IF($C7602="","",VLOOKUP($C7602,人员花名册!$B$2:$F$2001,5,0))</f>
        <v/>
      </c>
      <c r="G7602" s="29"/>
      <c r="H7602" s="29"/>
      <c r="I7602" s="87" t="str">
        <f>IF($C7602="","",VLOOKUP($H7602,培训课程清单!$B$2:$J$1700,2,0))</f>
        <v/>
      </c>
      <c r="J7602" s="87" t="str">
        <f>IF($C7602="","",VLOOKUP($H7602,培训课程清单!$B$2:$J$1700,3,0))</f>
        <v/>
      </c>
      <c r="K7602" s="87" t="str">
        <f>IF($H7602="","",VLOOKUP($H7602,培训课程清单!$B$2:$J$1700,4,0))</f>
        <v/>
      </c>
      <c r="L7602" s="29"/>
      <c r="M7602" s="89" t="str">
        <f>IF($H7602="","",VLOOKUP($H7602,培训课程清单!$B$2:$J$1700,7,0))</f>
        <v/>
      </c>
      <c r="N7602" s="87" t="str">
        <f>IF($H7602="","",VLOOKUP($H7602,培训课程清单!$B$2:$J$1700,8,0))</f>
        <v/>
      </c>
      <c r="O7602" s="29"/>
    </row>
    <row r="7603" spans="1:15">
      <c r="A7603" s="87" t="str">
        <f t="shared" si="119"/>
        <v/>
      </c>
      <c r="B7603" s="87" t="str">
        <f>IF(C7603="","",C7603&amp;COUNTIF($C$2:C7603,C7603))</f>
        <v/>
      </c>
      <c r="C7603" s="88"/>
      <c r="D7603" s="87" t="str">
        <f>IF($C7603="","",VLOOKUP($C7603,人员花名册!$B$2:$F$2001,2,0))</f>
        <v/>
      </c>
      <c r="E7603" s="87" t="str">
        <f>IF($C7603="","",VLOOKUP($C7603,人员花名册!$B$2:$F$2001,4,0))</f>
        <v/>
      </c>
      <c r="F7603" s="89" t="str">
        <f>IF($C7603="","",VLOOKUP($C7603,人员花名册!$B$2:$F$2001,5,0))</f>
        <v/>
      </c>
      <c r="G7603" s="29"/>
      <c r="H7603" s="29"/>
      <c r="I7603" s="87" t="str">
        <f>IF($C7603="","",VLOOKUP($H7603,培训课程清单!$B$2:$J$1700,2,0))</f>
        <v/>
      </c>
      <c r="J7603" s="87" t="str">
        <f>IF($C7603="","",VLOOKUP($H7603,培训课程清单!$B$2:$J$1700,3,0))</f>
        <v/>
      </c>
      <c r="K7603" s="87" t="str">
        <f>IF($H7603="","",VLOOKUP($H7603,培训课程清单!$B$2:$J$1700,4,0))</f>
        <v/>
      </c>
      <c r="L7603" s="29"/>
      <c r="M7603" s="89" t="str">
        <f>IF($H7603="","",VLOOKUP($H7603,培训课程清单!$B$2:$J$1700,7,0))</f>
        <v/>
      </c>
      <c r="N7603" s="87" t="str">
        <f>IF($H7603="","",VLOOKUP($H7603,培训课程清单!$B$2:$J$1700,8,0))</f>
        <v/>
      </c>
      <c r="O7603" s="29"/>
    </row>
    <row r="7604" spans="1:15">
      <c r="A7604" s="87" t="str">
        <f t="shared" si="119"/>
        <v/>
      </c>
      <c r="B7604" s="87" t="str">
        <f>IF(C7604="","",C7604&amp;COUNTIF($C$2:C7604,C7604))</f>
        <v/>
      </c>
      <c r="C7604" s="88"/>
      <c r="D7604" s="87" t="str">
        <f>IF($C7604="","",VLOOKUP($C7604,人员花名册!$B$2:$F$2001,2,0))</f>
        <v/>
      </c>
      <c r="E7604" s="87" t="str">
        <f>IF($C7604="","",VLOOKUP($C7604,人员花名册!$B$2:$F$2001,4,0))</f>
        <v/>
      </c>
      <c r="F7604" s="89" t="str">
        <f>IF($C7604="","",VLOOKUP($C7604,人员花名册!$B$2:$F$2001,5,0))</f>
        <v/>
      </c>
      <c r="G7604" s="29"/>
      <c r="H7604" s="29"/>
      <c r="I7604" s="87" t="str">
        <f>IF($C7604="","",VLOOKUP($H7604,培训课程清单!$B$2:$J$1700,2,0))</f>
        <v/>
      </c>
      <c r="J7604" s="87" t="str">
        <f>IF($C7604="","",VLOOKUP($H7604,培训课程清单!$B$2:$J$1700,3,0))</f>
        <v/>
      </c>
      <c r="K7604" s="87" t="str">
        <f>IF($H7604="","",VLOOKUP($H7604,培训课程清单!$B$2:$J$1700,4,0))</f>
        <v/>
      </c>
      <c r="L7604" s="29"/>
      <c r="M7604" s="89" t="str">
        <f>IF($H7604="","",VLOOKUP($H7604,培训课程清单!$B$2:$J$1700,7,0))</f>
        <v/>
      </c>
      <c r="N7604" s="87" t="str">
        <f>IF($H7604="","",VLOOKUP($H7604,培训课程清单!$B$2:$J$1700,8,0))</f>
        <v/>
      </c>
      <c r="O7604" s="29"/>
    </row>
    <row r="7605" spans="1:15">
      <c r="A7605" s="87" t="str">
        <f t="shared" si="119"/>
        <v/>
      </c>
      <c r="B7605" s="87" t="str">
        <f>IF(C7605="","",C7605&amp;COUNTIF($C$2:C7605,C7605))</f>
        <v/>
      </c>
      <c r="C7605" s="88"/>
      <c r="D7605" s="87" t="str">
        <f>IF($C7605="","",VLOOKUP($C7605,人员花名册!$B$2:$F$2001,2,0))</f>
        <v/>
      </c>
      <c r="E7605" s="87" t="str">
        <f>IF($C7605="","",VLOOKUP($C7605,人员花名册!$B$2:$F$2001,4,0))</f>
        <v/>
      </c>
      <c r="F7605" s="89" t="str">
        <f>IF($C7605="","",VLOOKUP($C7605,人员花名册!$B$2:$F$2001,5,0))</f>
        <v/>
      </c>
      <c r="G7605" s="29"/>
      <c r="H7605" s="29"/>
      <c r="I7605" s="87" t="str">
        <f>IF($C7605="","",VLOOKUP($H7605,培训课程清单!$B$2:$J$1700,2,0))</f>
        <v/>
      </c>
      <c r="J7605" s="87" t="str">
        <f>IF($C7605="","",VLOOKUP($H7605,培训课程清单!$B$2:$J$1700,3,0))</f>
        <v/>
      </c>
      <c r="K7605" s="87" t="str">
        <f>IF($H7605="","",VLOOKUP($H7605,培训课程清单!$B$2:$J$1700,4,0))</f>
        <v/>
      </c>
      <c r="L7605" s="29"/>
      <c r="M7605" s="89" t="str">
        <f>IF($H7605="","",VLOOKUP($H7605,培训课程清单!$B$2:$J$1700,7,0))</f>
        <v/>
      </c>
      <c r="N7605" s="87" t="str">
        <f>IF($H7605="","",VLOOKUP($H7605,培训课程清单!$B$2:$J$1700,8,0))</f>
        <v/>
      </c>
      <c r="O7605" s="29"/>
    </row>
    <row r="7606" spans="1:15">
      <c r="A7606" s="87" t="str">
        <f t="shared" si="119"/>
        <v/>
      </c>
      <c r="B7606" s="87" t="str">
        <f>IF(C7606="","",C7606&amp;COUNTIF($C$2:C7606,C7606))</f>
        <v/>
      </c>
      <c r="C7606" s="88"/>
      <c r="D7606" s="87" t="str">
        <f>IF($C7606="","",VLOOKUP($C7606,人员花名册!$B$2:$F$2001,2,0))</f>
        <v/>
      </c>
      <c r="E7606" s="87" t="str">
        <f>IF($C7606="","",VLOOKUP($C7606,人员花名册!$B$2:$F$2001,4,0))</f>
        <v/>
      </c>
      <c r="F7606" s="89" t="str">
        <f>IF($C7606="","",VLOOKUP($C7606,人员花名册!$B$2:$F$2001,5,0))</f>
        <v/>
      </c>
      <c r="G7606" s="29"/>
      <c r="H7606" s="29"/>
      <c r="I7606" s="87" t="str">
        <f>IF($C7606="","",VLOOKUP($H7606,培训课程清单!$B$2:$J$1700,2,0))</f>
        <v/>
      </c>
      <c r="J7606" s="87" t="str">
        <f>IF($C7606="","",VLOOKUP($H7606,培训课程清单!$B$2:$J$1700,3,0))</f>
        <v/>
      </c>
      <c r="K7606" s="87" t="str">
        <f>IF($H7606="","",VLOOKUP($H7606,培训课程清单!$B$2:$J$1700,4,0))</f>
        <v/>
      </c>
      <c r="L7606" s="29"/>
      <c r="M7606" s="89" t="str">
        <f>IF($H7606="","",VLOOKUP($H7606,培训课程清单!$B$2:$J$1700,7,0))</f>
        <v/>
      </c>
      <c r="N7606" s="87" t="str">
        <f>IF($H7606="","",VLOOKUP($H7606,培训课程清单!$B$2:$J$1700,8,0))</f>
        <v/>
      </c>
      <c r="O7606" s="29"/>
    </row>
    <row r="7607" spans="1:15">
      <c r="A7607" s="87" t="str">
        <f t="shared" si="119"/>
        <v/>
      </c>
      <c r="B7607" s="87" t="str">
        <f>IF(C7607="","",C7607&amp;COUNTIF($C$2:C7607,C7607))</f>
        <v/>
      </c>
      <c r="C7607" s="88"/>
      <c r="D7607" s="87" t="str">
        <f>IF($C7607="","",VLOOKUP($C7607,人员花名册!$B$2:$F$2001,2,0))</f>
        <v/>
      </c>
      <c r="E7607" s="87" t="str">
        <f>IF($C7607="","",VLOOKUP($C7607,人员花名册!$B$2:$F$2001,4,0))</f>
        <v/>
      </c>
      <c r="F7607" s="89" t="str">
        <f>IF($C7607="","",VLOOKUP($C7607,人员花名册!$B$2:$F$2001,5,0))</f>
        <v/>
      </c>
      <c r="G7607" s="29"/>
      <c r="H7607" s="29"/>
      <c r="I7607" s="87" t="str">
        <f>IF($C7607="","",VLOOKUP($H7607,培训课程清单!$B$2:$J$1700,2,0))</f>
        <v/>
      </c>
      <c r="J7607" s="87" t="str">
        <f>IF($C7607="","",VLOOKUP($H7607,培训课程清单!$B$2:$J$1700,3,0))</f>
        <v/>
      </c>
      <c r="K7607" s="87" t="str">
        <f>IF($H7607="","",VLOOKUP($H7607,培训课程清单!$B$2:$J$1700,4,0))</f>
        <v/>
      </c>
      <c r="L7607" s="29"/>
      <c r="M7607" s="89" t="str">
        <f>IF($H7607="","",VLOOKUP($H7607,培训课程清单!$B$2:$J$1700,7,0))</f>
        <v/>
      </c>
      <c r="N7607" s="87" t="str">
        <f>IF($H7607="","",VLOOKUP($H7607,培训课程清单!$B$2:$J$1700,8,0))</f>
        <v/>
      </c>
      <c r="O7607" s="29"/>
    </row>
    <row r="7608" spans="1:15">
      <c r="A7608" s="87" t="str">
        <f t="shared" si="119"/>
        <v/>
      </c>
      <c r="B7608" s="87" t="str">
        <f>IF(C7608="","",C7608&amp;COUNTIF($C$2:C7608,C7608))</f>
        <v/>
      </c>
      <c r="C7608" s="88"/>
      <c r="D7608" s="87" t="str">
        <f>IF($C7608="","",VLOOKUP($C7608,人员花名册!$B$2:$F$2001,2,0))</f>
        <v/>
      </c>
      <c r="E7608" s="87" t="str">
        <f>IF($C7608="","",VLOOKUP($C7608,人员花名册!$B$2:$F$2001,4,0))</f>
        <v/>
      </c>
      <c r="F7608" s="89" t="str">
        <f>IF($C7608="","",VLOOKUP($C7608,人员花名册!$B$2:$F$2001,5,0))</f>
        <v/>
      </c>
      <c r="G7608" s="29"/>
      <c r="H7608" s="29"/>
      <c r="I7608" s="87" t="str">
        <f>IF($C7608="","",VLOOKUP($H7608,培训课程清单!$B$2:$J$1700,2,0))</f>
        <v/>
      </c>
      <c r="J7608" s="87" t="str">
        <f>IF($C7608="","",VLOOKUP($H7608,培训课程清单!$B$2:$J$1700,3,0))</f>
        <v/>
      </c>
      <c r="K7608" s="87" t="str">
        <f>IF($H7608="","",VLOOKUP($H7608,培训课程清单!$B$2:$J$1700,4,0))</f>
        <v/>
      </c>
      <c r="L7608" s="29"/>
      <c r="M7608" s="89" t="str">
        <f>IF($H7608="","",VLOOKUP($H7608,培训课程清单!$B$2:$J$1700,7,0))</f>
        <v/>
      </c>
      <c r="N7608" s="87" t="str">
        <f>IF($H7608="","",VLOOKUP($H7608,培训课程清单!$B$2:$J$1700,8,0))</f>
        <v/>
      </c>
      <c r="O7608" s="29"/>
    </row>
    <row r="7609" spans="1:15">
      <c r="A7609" s="87" t="str">
        <f t="shared" si="119"/>
        <v/>
      </c>
      <c r="B7609" s="87" t="str">
        <f>IF(C7609="","",C7609&amp;COUNTIF($C$2:C7609,C7609))</f>
        <v/>
      </c>
      <c r="C7609" s="88"/>
      <c r="D7609" s="87" t="str">
        <f>IF($C7609="","",VLOOKUP($C7609,人员花名册!$B$2:$F$2001,2,0))</f>
        <v/>
      </c>
      <c r="E7609" s="87" t="str">
        <f>IF($C7609="","",VLOOKUP($C7609,人员花名册!$B$2:$F$2001,4,0))</f>
        <v/>
      </c>
      <c r="F7609" s="89" t="str">
        <f>IF($C7609="","",VLOOKUP($C7609,人员花名册!$B$2:$F$2001,5,0))</f>
        <v/>
      </c>
      <c r="G7609" s="29"/>
      <c r="H7609" s="29"/>
      <c r="I7609" s="87" t="str">
        <f>IF($C7609="","",VLOOKUP($H7609,培训课程清单!$B$2:$J$1700,2,0))</f>
        <v/>
      </c>
      <c r="J7609" s="87" t="str">
        <f>IF($C7609="","",VLOOKUP($H7609,培训课程清单!$B$2:$J$1700,3,0))</f>
        <v/>
      </c>
      <c r="K7609" s="87" t="str">
        <f>IF($H7609="","",VLOOKUP($H7609,培训课程清单!$B$2:$J$1700,4,0))</f>
        <v/>
      </c>
      <c r="L7609" s="29"/>
      <c r="M7609" s="89" t="str">
        <f>IF($H7609="","",VLOOKUP($H7609,培训课程清单!$B$2:$J$1700,7,0))</f>
        <v/>
      </c>
      <c r="N7609" s="87" t="str">
        <f>IF($H7609="","",VLOOKUP($H7609,培训课程清单!$B$2:$J$1700,8,0))</f>
        <v/>
      </c>
      <c r="O7609" s="29"/>
    </row>
    <row r="7610" spans="1:15">
      <c r="A7610" s="87" t="str">
        <f t="shared" si="119"/>
        <v/>
      </c>
      <c r="B7610" s="87" t="str">
        <f>IF(C7610="","",C7610&amp;COUNTIF($C$2:C7610,C7610))</f>
        <v/>
      </c>
      <c r="C7610" s="88"/>
      <c r="D7610" s="87" t="str">
        <f>IF($C7610="","",VLOOKUP($C7610,人员花名册!$B$2:$F$2001,2,0))</f>
        <v/>
      </c>
      <c r="E7610" s="87" t="str">
        <f>IF($C7610="","",VLOOKUP($C7610,人员花名册!$B$2:$F$2001,4,0))</f>
        <v/>
      </c>
      <c r="F7610" s="89" t="str">
        <f>IF($C7610="","",VLOOKUP($C7610,人员花名册!$B$2:$F$2001,5,0))</f>
        <v/>
      </c>
      <c r="G7610" s="29"/>
      <c r="H7610" s="29"/>
      <c r="I7610" s="87" t="str">
        <f>IF($C7610="","",VLOOKUP($H7610,培训课程清单!$B$2:$J$1700,2,0))</f>
        <v/>
      </c>
      <c r="J7610" s="87" t="str">
        <f>IF($C7610="","",VLOOKUP($H7610,培训课程清单!$B$2:$J$1700,3,0))</f>
        <v/>
      </c>
      <c r="K7610" s="87" t="str">
        <f>IF($H7610="","",VLOOKUP($H7610,培训课程清单!$B$2:$J$1700,4,0))</f>
        <v/>
      </c>
      <c r="L7610" s="29"/>
      <c r="M7610" s="89" t="str">
        <f>IF($H7610="","",VLOOKUP($H7610,培训课程清单!$B$2:$J$1700,7,0))</f>
        <v/>
      </c>
      <c r="N7610" s="87" t="str">
        <f>IF($H7610="","",VLOOKUP($H7610,培训课程清单!$B$2:$J$1700,8,0))</f>
        <v/>
      </c>
      <c r="O7610" s="29"/>
    </row>
    <row r="7611" spans="1:15">
      <c r="A7611" s="87" t="str">
        <f t="shared" si="119"/>
        <v/>
      </c>
      <c r="B7611" s="87" t="str">
        <f>IF(C7611="","",C7611&amp;COUNTIF($C$2:C7611,C7611))</f>
        <v/>
      </c>
      <c r="C7611" s="88"/>
      <c r="D7611" s="87" t="str">
        <f>IF($C7611="","",VLOOKUP($C7611,人员花名册!$B$2:$F$2001,2,0))</f>
        <v/>
      </c>
      <c r="E7611" s="87" t="str">
        <f>IF($C7611="","",VLOOKUP($C7611,人员花名册!$B$2:$F$2001,4,0))</f>
        <v/>
      </c>
      <c r="F7611" s="89" t="str">
        <f>IF($C7611="","",VLOOKUP($C7611,人员花名册!$B$2:$F$2001,5,0))</f>
        <v/>
      </c>
      <c r="G7611" s="29"/>
      <c r="H7611" s="29"/>
      <c r="I7611" s="87" t="str">
        <f>IF($C7611="","",VLOOKUP($H7611,培训课程清单!$B$2:$J$1700,2,0))</f>
        <v/>
      </c>
      <c r="J7611" s="87" t="str">
        <f>IF($C7611="","",VLOOKUP($H7611,培训课程清单!$B$2:$J$1700,3,0))</f>
        <v/>
      </c>
      <c r="K7611" s="87" t="str">
        <f>IF($H7611="","",VLOOKUP($H7611,培训课程清单!$B$2:$J$1700,4,0))</f>
        <v/>
      </c>
      <c r="L7611" s="29"/>
      <c r="M7611" s="89" t="str">
        <f>IF($H7611="","",VLOOKUP($H7611,培训课程清单!$B$2:$J$1700,7,0))</f>
        <v/>
      </c>
      <c r="N7611" s="87" t="str">
        <f>IF($H7611="","",VLOOKUP($H7611,培训课程清单!$B$2:$J$1700,8,0))</f>
        <v/>
      </c>
      <c r="O7611" s="29"/>
    </row>
    <row r="7612" spans="1:15">
      <c r="A7612" s="87" t="str">
        <f t="shared" si="119"/>
        <v/>
      </c>
      <c r="B7612" s="87" t="str">
        <f>IF(C7612="","",C7612&amp;COUNTIF($C$2:C7612,C7612))</f>
        <v/>
      </c>
      <c r="C7612" s="88"/>
      <c r="D7612" s="87" t="str">
        <f>IF($C7612="","",VLOOKUP($C7612,人员花名册!$B$2:$F$2001,2,0))</f>
        <v/>
      </c>
      <c r="E7612" s="87" t="str">
        <f>IF($C7612="","",VLOOKUP($C7612,人员花名册!$B$2:$F$2001,4,0))</f>
        <v/>
      </c>
      <c r="F7612" s="89" t="str">
        <f>IF($C7612="","",VLOOKUP($C7612,人员花名册!$B$2:$F$2001,5,0))</f>
        <v/>
      </c>
      <c r="G7612" s="29"/>
      <c r="H7612" s="29"/>
      <c r="I7612" s="87" t="str">
        <f>IF($C7612="","",VLOOKUP($H7612,培训课程清单!$B$2:$J$1700,2,0))</f>
        <v/>
      </c>
      <c r="J7612" s="87" t="str">
        <f>IF($C7612="","",VLOOKUP($H7612,培训课程清单!$B$2:$J$1700,3,0))</f>
        <v/>
      </c>
      <c r="K7612" s="87" t="str">
        <f>IF($H7612="","",VLOOKUP($H7612,培训课程清单!$B$2:$J$1700,4,0))</f>
        <v/>
      </c>
      <c r="L7612" s="29"/>
      <c r="M7612" s="89" t="str">
        <f>IF($H7612="","",VLOOKUP($H7612,培训课程清单!$B$2:$J$1700,7,0))</f>
        <v/>
      </c>
      <c r="N7612" s="87" t="str">
        <f>IF($H7612="","",VLOOKUP($H7612,培训课程清单!$B$2:$J$1700,8,0))</f>
        <v/>
      </c>
      <c r="O7612" s="29"/>
    </row>
    <row r="7613" spans="1:15">
      <c r="A7613" s="87" t="str">
        <f t="shared" si="119"/>
        <v/>
      </c>
      <c r="B7613" s="87" t="str">
        <f>IF(C7613="","",C7613&amp;COUNTIF($C$2:C7613,C7613))</f>
        <v/>
      </c>
      <c r="C7613" s="88"/>
      <c r="D7613" s="87" t="str">
        <f>IF($C7613="","",VLOOKUP($C7613,人员花名册!$B$2:$F$2001,2,0))</f>
        <v/>
      </c>
      <c r="E7613" s="87" t="str">
        <f>IF($C7613="","",VLOOKUP($C7613,人员花名册!$B$2:$F$2001,4,0))</f>
        <v/>
      </c>
      <c r="F7613" s="89" t="str">
        <f>IF($C7613="","",VLOOKUP($C7613,人员花名册!$B$2:$F$2001,5,0))</f>
        <v/>
      </c>
      <c r="G7613" s="29"/>
      <c r="H7613" s="29"/>
      <c r="I7613" s="87" t="str">
        <f>IF($C7613="","",VLOOKUP($H7613,培训课程清单!$B$2:$J$1700,2,0))</f>
        <v/>
      </c>
      <c r="J7613" s="87" t="str">
        <f>IF($C7613="","",VLOOKUP($H7613,培训课程清单!$B$2:$J$1700,3,0))</f>
        <v/>
      </c>
      <c r="K7613" s="87" t="str">
        <f>IF($H7613="","",VLOOKUP($H7613,培训课程清单!$B$2:$J$1700,4,0))</f>
        <v/>
      </c>
      <c r="L7613" s="29"/>
      <c r="M7613" s="89" t="str">
        <f>IF($H7613="","",VLOOKUP($H7613,培训课程清单!$B$2:$J$1700,7,0))</f>
        <v/>
      </c>
      <c r="N7613" s="87" t="str">
        <f>IF($H7613="","",VLOOKUP($H7613,培训课程清单!$B$2:$J$1700,8,0))</f>
        <v/>
      </c>
      <c r="O7613" s="29"/>
    </row>
    <row r="7614" spans="1:15">
      <c r="A7614" s="87" t="str">
        <f t="shared" si="119"/>
        <v/>
      </c>
      <c r="B7614" s="87" t="str">
        <f>IF(C7614="","",C7614&amp;COUNTIF($C$2:C7614,C7614))</f>
        <v/>
      </c>
      <c r="C7614" s="88"/>
      <c r="D7614" s="87" t="str">
        <f>IF($C7614="","",VLOOKUP($C7614,人员花名册!$B$2:$F$2001,2,0))</f>
        <v/>
      </c>
      <c r="E7614" s="87" t="str">
        <f>IF($C7614="","",VLOOKUP($C7614,人员花名册!$B$2:$F$2001,4,0))</f>
        <v/>
      </c>
      <c r="F7614" s="89" t="str">
        <f>IF($C7614="","",VLOOKUP($C7614,人员花名册!$B$2:$F$2001,5,0))</f>
        <v/>
      </c>
      <c r="G7614" s="29"/>
      <c r="H7614" s="29"/>
      <c r="I7614" s="87" t="str">
        <f>IF($C7614="","",VLOOKUP($H7614,培训课程清单!$B$2:$J$1700,2,0))</f>
        <v/>
      </c>
      <c r="J7614" s="87" t="str">
        <f>IF($C7614="","",VLOOKUP($H7614,培训课程清单!$B$2:$J$1700,3,0))</f>
        <v/>
      </c>
      <c r="K7614" s="87" t="str">
        <f>IF($H7614="","",VLOOKUP($H7614,培训课程清单!$B$2:$J$1700,4,0))</f>
        <v/>
      </c>
      <c r="L7614" s="29"/>
      <c r="M7614" s="89" t="str">
        <f>IF($H7614="","",VLOOKUP($H7614,培训课程清单!$B$2:$J$1700,7,0))</f>
        <v/>
      </c>
      <c r="N7614" s="87" t="str">
        <f>IF($H7614="","",VLOOKUP($H7614,培训课程清单!$B$2:$J$1700,8,0))</f>
        <v/>
      </c>
      <c r="O7614" s="29"/>
    </row>
    <row r="7615" spans="1:15">
      <c r="A7615" s="87" t="str">
        <f t="shared" si="119"/>
        <v/>
      </c>
      <c r="B7615" s="87" t="str">
        <f>IF(C7615="","",C7615&amp;COUNTIF($C$2:C7615,C7615))</f>
        <v/>
      </c>
      <c r="C7615" s="88"/>
      <c r="D7615" s="87" t="str">
        <f>IF($C7615="","",VLOOKUP($C7615,人员花名册!$B$2:$F$2001,2,0))</f>
        <v/>
      </c>
      <c r="E7615" s="87" t="str">
        <f>IF($C7615="","",VLOOKUP($C7615,人员花名册!$B$2:$F$2001,4,0))</f>
        <v/>
      </c>
      <c r="F7615" s="89" t="str">
        <f>IF($C7615="","",VLOOKUP($C7615,人员花名册!$B$2:$F$2001,5,0))</f>
        <v/>
      </c>
      <c r="G7615" s="29"/>
      <c r="H7615" s="29"/>
      <c r="I7615" s="87" t="str">
        <f>IF($C7615="","",VLOOKUP($H7615,培训课程清单!$B$2:$J$1700,2,0))</f>
        <v/>
      </c>
      <c r="J7615" s="87" t="str">
        <f>IF($C7615="","",VLOOKUP($H7615,培训课程清单!$B$2:$J$1700,3,0))</f>
        <v/>
      </c>
      <c r="K7615" s="87" t="str">
        <f>IF($H7615="","",VLOOKUP($H7615,培训课程清单!$B$2:$J$1700,4,0))</f>
        <v/>
      </c>
      <c r="L7615" s="29"/>
      <c r="M7615" s="89" t="str">
        <f>IF($H7615="","",VLOOKUP($H7615,培训课程清单!$B$2:$J$1700,7,0))</f>
        <v/>
      </c>
      <c r="N7615" s="87" t="str">
        <f>IF($H7615="","",VLOOKUP($H7615,培训课程清单!$B$2:$J$1700,8,0))</f>
        <v/>
      </c>
      <c r="O7615" s="29"/>
    </row>
    <row r="7616" spans="1:15">
      <c r="A7616" s="87" t="str">
        <f t="shared" si="119"/>
        <v/>
      </c>
      <c r="B7616" s="87" t="str">
        <f>IF(C7616="","",C7616&amp;COUNTIF($C$2:C7616,C7616))</f>
        <v/>
      </c>
      <c r="C7616" s="88"/>
      <c r="D7616" s="87" t="str">
        <f>IF($C7616="","",VLOOKUP($C7616,人员花名册!$B$2:$F$2001,2,0))</f>
        <v/>
      </c>
      <c r="E7616" s="87" t="str">
        <f>IF($C7616="","",VLOOKUP($C7616,人员花名册!$B$2:$F$2001,4,0))</f>
        <v/>
      </c>
      <c r="F7616" s="89" t="str">
        <f>IF($C7616="","",VLOOKUP($C7616,人员花名册!$B$2:$F$2001,5,0))</f>
        <v/>
      </c>
      <c r="G7616" s="29"/>
      <c r="H7616" s="29"/>
      <c r="I7616" s="87" t="str">
        <f>IF($C7616="","",VLOOKUP($H7616,培训课程清单!$B$2:$J$1700,2,0))</f>
        <v/>
      </c>
      <c r="J7616" s="87" t="str">
        <f>IF($C7616="","",VLOOKUP($H7616,培训课程清单!$B$2:$J$1700,3,0))</f>
        <v/>
      </c>
      <c r="K7616" s="87" t="str">
        <f>IF($H7616="","",VLOOKUP($H7616,培训课程清单!$B$2:$J$1700,4,0))</f>
        <v/>
      </c>
      <c r="L7616" s="29"/>
      <c r="M7616" s="89" t="str">
        <f>IF($H7616="","",VLOOKUP($H7616,培训课程清单!$B$2:$J$1700,7,0))</f>
        <v/>
      </c>
      <c r="N7616" s="87" t="str">
        <f>IF($H7616="","",VLOOKUP($H7616,培训课程清单!$B$2:$J$1700,8,0))</f>
        <v/>
      </c>
      <c r="O7616" s="29"/>
    </row>
    <row r="7617" spans="1:15">
      <c r="A7617" s="87" t="str">
        <f t="shared" si="119"/>
        <v/>
      </c>
      <c r="B7617" s="87" t="str">
        <f>IF(C7617="","",C7617&amp;COUNTIF($C$2:C7617,C7617))</f>
        <v/>
      </c>
      <c r="C7617" s="88"/>
      <c r="D7617" s="87" t="str">
        <f>IF($C7617="","",VLOOKUP($C7617,人员花名册!$B$2:$F$2001,2,0))</f>
        <v/>
      </c>
      <c r="E7617" s="87" t="str">
        <f>IF($C7617="","",VLOOKUP($C7617,人员花名册!$B$2:$F$2001,4,0))</f>
        <v/>
      </c>
      <c r="F7617" s="89" t="str">
        <f>IF($C7617="","",VLOOKUP($C7617,人员花名册!$B$2:$F$2001,5,0))</f>
        <v/>
      </c>
      <c r="G7617" s="29"/>
      <c r="H7617" s="29"/>
      <c r="I7617" s="87" t="str">
        <f>IF($C7617="","",VLOOKUP($H7617,培训课程清单!$B$2:$J$1700,2,0))</f>
        <v/>
      </c>
      <c r="J7617" s="87" t="str">
        <f>IF($C7617="","",VLOOKUP($H7617,培训课程清单!$B$2:$J$1700,3,0))</f>
        <v/>
      </c>
      <c r="K7617" s="87" t="str">
        <f>IF($H7617="","",VLOOKUP($H7617,培训课程清单!$B$2:$J$1700,4,0))</f>
        <v/>
      </c>
      <c r="L7617" s="29"/>
      <c r="M7617" s="89" t="str">
        <f>IF($H7617="","",VLOOKUP($H7617,培训课程清单!$B$2:$J$1700,7,0))</f>
        <v/>
      </c>
      <c r="N7617" s="87" t="str">
        <f>IF($H7617="","",VLOOKUP($H7617,培训课程清单!$B$2:$J$1700,8,0))</f>
        <v/>
      </c>
      <c r="O7617" s="29"/>
    </row>
    <row r="7618" spans="1:15">
      <c r="A7618" s="87" t="str">
        <f t="shared" si="119"/>
        <v/>
      </c>
      <c r="B7618" s="87" t="str">
        <f>IF(C7618="","",C7618&amp;COUNTIF($C$2:C7618,C7618))</f>
        <v/>
      </c>
      <c r="C7618" s="88"/>
      <c r="D7618" s="87" t="str">
        <f>IF($C7618="","",VLOOKUP($C7618,人员花名册!$B$2:$F$2001,2,0))</f>
        <v/>
      </c>
      <c r="E7618" s="87" t="str">
        <f>IF($C7618="","",VLOOKUP($C7618,人员花名册!$B$2:$F$2001,4,0))</f>
        <v/>
      </c>
      <c r="F7618" s="89" t="str">
        <f>IF($C7618="","",VLOOKUP($C7618,人员花名册!$B$2:$F$2001,5,0))</f>
        <v/>
      </c>
      <c r="G7618" s="29"/>
      <c r="H7618" s="29"/>
      <c r="I7618" s="87" t="str">
        <f>IF($C7618="","",VLOOKUP($H7618,培训课程清单!$B$2:$J$1700,2,0))</f>
        <v/>
      </c>
      <c r="J7618" s="87" t="str">
        <f>IF($C7618="","",VLOOKUP($H7618,培训课程清单!$B$2:$J$1700,3,0))</f>
        <v/>
      </c>
      <c r="K7618" s="87" t="str">
        <f>IF($H7618="","",VLOOKUP($H7618,培训课程清单!$B$2:$J$1700,4,0))</f>
        <v/>
      </c>
      <c r="L7618" s="29"/>
      <c r="M7618" s="89" t="str">
        <f>IF($H7618="","",VLOOKUP($H7618,培训课程清单!$B$2:$J$1700,7,0))</f>
        <v/>
      </c>
      <c r="N7618" s="87" t="str">
        <f>IF($H7618="","",VLOOKUP($H7618,培训课程清单!$B$2:$J$1700,8,0))</f>
        <v/>
      </c>
      <c r="O7618" s="29"/>
    </row>
    <row r="7619" spans="1:15">
      <c r="A7619" s="87" t="str">
        <f t="shared" si="119"/>
        <v/>
      </c>
      <c r="B7619" s="87" t="str">
        <f>IF(C7619="","",C7619&amp;COUNTIF($C$2:C7619,C7619))</f>
        <v/>
      </c>
      <c r="C7619" s="88"/>
      <c r="D7619" s="87" t="str">
        <f>IF($C7619="","",VLOOKUP($C7619,人员花名册!$B$2:$F$2001,2,0))</f>
        <v/>
      </c>
      <c r="E7619" s="87" t="str">
        <f>IF($C7619="","",VLOOKUP($C7619,人员花名册!$B$2:$F$2001,4,0))</f>
        <v/>
      </c>
      <c r="F7619" s="89" t="str">
        <f>IF($C7619="","",VLOOKUP($C7619,人员花名册!$B$2:$F$2001,5,0))</f>
        <v/>
      </c>
      <c r="G7619" s="29"/>
      <c r="H7619" s="29"/>
      <c r="I7619" s="87" t="str">
        <f>IF($C7619="","",VLOOKUP($H7619,培训课程清单!$B$2:$J$1700,2,0))</f>
        <v/>
      </c>
      <c r="J7619" s="87" t="str">
        <f>IF($C7619="","",VLOOKUP($H7619,培训课程清单!$B$2:$J$1700,3,0))</f>
        <v/>
      </c>
      <c r="K7619" s="87" t="str">
        <f>IF($H7619="","",VLOOKUP($H7619,培训课程清单!$B$2:$J$1700,4,0))</f>
        <v/>
      </c>
      <c r="L7619" s="29"/>
      <c r="M7619" s="89" t="str">
        <f>IF($H7619="","",VLOOKUP($H7619,培训课程清单!$B$2:$J$1700,7,0))</f>
        <v/>
      </c>
      <c r="N7619" s="87" t="str">
        <f>IF($H7619="","",VLOOKUP($H7619,培训课程清单!$B$2:$J$1700,8,0))</f>
        <v/>
      </c>
      <c r="O7619" s="29"/>
    </row>
    <row r="7620" spans="1:15">
      <c r="A7620" s="87" t="str">
        <f t="shared" si="119"/>
        <v/>
      </c>
      <c r="B7620" s="87" t="str">
        <f>IF(C7620="","",C7620&amp;COUNTIF($C$2:C7620,C7620))</f>
        <v/>
      </c>
      <c r="C7620" s="88"/>
      <c r="D7620" s="87" t="str">
        <f>IF($C7620="","",VLOOKUP($C7620,人员花名册!$B$2:$F$2001,2,0))</f>
        <v/>
      </c>
      <c r="E7620" s="87" t="str">
        <f>IF($C7620="","",VLOOKUP($C7620,人员花名册!$B$2:$F$2001,4,0))</f>
        <v/>
      </c>
      <c r="F7620" s="89" t="str">
        <f>IF($C7620="","",VLOOKUP($C7620,人员花名册!$B$2:$F$2001,5,0))</f>
        <v/>
      </c>
      <c r="G7620" s="29"/>
      <c r="H7620" s="29"/>
      <c r="I7620" s="87" t="str">
        <f>IF($C7620="","",VLOOKUP($H7620,培训课程清单!$B$2:$J$1700,2,0))</f>
        <v/>
      </c>
      <c r="J7620" s="87" t="str">
        <f>IF($C7620="","",VLOOKUP($H7620,培训课程清单!$B$2:$J$1700,3,0))</f>
        <v/>
      </c>
      <c r="K7620" s="87" t="str">
        <f>IF($H7620="","",VLOOKUP($H7620,培训课程清单!$B$2:$J$1700,4,0))</f>
        <v/>
      </c>
      <c r="L7620" s="29"/>
      <c r="M7620" s="89" t="str">
        <f>IF($H7620="","",VLOOKUP($H7620,培训课程清单!$B$2:$J$1700,7,0))</f>
        <v/>
      </c>
      <c r="N7620" s="87" t="str">
        <f>IF($H7620="","",VLOOKUP($H7620,培训课程清单!$B$2:$J$1700,8,0))</f>
        <v/>
      </c>
      <c r="O7620" s="29"/>
    </row>
    <row r="7621" spans="1:15">
      <c r="A7621" s="87" t="str">
        <f t="shared" si="119"/>
        <v/>
      </c>
      <c r="B7621" s="87" t="str">
        <f>IF(C7621="","",C7621&amp;COUNTIF($C$2:C7621,C7621))</f>
        <v/>
      </c>
      <c r="C7621" s="88"/>
      <c r="D7621" s="87" t="str">
        <f>IF($C7621="","",VLOOKUP($C7621,人员花名册!$B$2:$F$2001,2,0))</f>
        <v/>
      </c>
      <c r="E7621" s="87" t="str">
        <f>IF($C7621="","",VLOOKUP($C7621,人员花名册!$B$2:$F$2001,4,0))</f>
        <v/>
      </c>
      <c r="F7621" s="89" t="str">
        <f>IF($C7621="","",VLOOKUP($C7621,人员花名册!$B$2:$F$2001,5,0))</f>
        <v/>
      </c>
      <c r="G7621" s="29"/>
      <c r="H7621" s="29"/>
      <c r="I7621" s="87" t="str">
        <f>IF($C7621="","",VLOOKUP($H7621,培训课程清单!$B$2:$J$1700,2,0))</f>
        <v/>
      </c>
      <c r="J7621" s="87" t="str">
        <f>IF($C7621="","",VLOOKUP($H7621,培训课程清单!$B$2:$J$1700,3,0))</f>
        <v/>
      </c>
      <c r="K7621" s="87" t="str">
        <f>IF($H7621="","",VLOOKUP($H7621,培训课程清单!$B$2:$J$1700,4,0))</f>
        <v/>
      </c>
      <c r="L7621" s="29"/>
      <c r="M7621" s="89" t="str">
        <f>IF($H7621="","",VLOOKUP($H7621,培训课程清单!$B$2:$J$1700,7,0))</f>
        <v/>
      </c>
      <c r="N7621" s="87" t="str">
        <f>IF($H7621="","",VLOOKUP($H7621,培训课程清单!$B$2:$J$1700,8,0))</f>
        <v/>
      </c>
      <c r="O7621" s="29"/>
    </row>
    <row r="7622" spans="1:15">
      <c r="A7622" s="87" t="str">
        <f t="shared" si="119"/>
        <v/>
      </c>
      <c r="B7622" s="87" t="str">
        <f>IF(C7622="","",C7622&amp;COUNTIF($C$2:C7622,C7622))</f>
        <v/>
      </c>
      <c r="C7622" s="88"/>
      <c r="D7622" s="87" t="str">
        <f>IF($C7622="","",VLOOKUP($C7622,人员花名册!$B$2:$F$2001,2,0))</f>
        <v/>
      </c>
      <c r="E7622" s="87" t="str">
        <f>IF($C7622="","",VLOOKUP($C7622,人员花名册!$B$2:$F$2001,4,0))</f>
        <v/>
      </c>
      <c r="F7622" s="89" t="str">
        <f>IF($C7622="","",VLOOKUP($C7622,人员花名册!$B$2:$F$2001,5,0))</f>
        <v/>
      </c>
      <c r="G7622" s="29"/>
      <c r="H7622" s="29"/>
      <c r="I7622" s="87" t="str">
        <f>IF($C7622="","",VLOOKUP($H7622,培训课程清单!$B$2:$J$1700,2,0))</f>
        <v/>
      </c>
      <c r="J7622" s="87" t="str">
        <f>IF($C7622="","",VLOOKUP($H7622,培训课程清单!$B$2:$J$1700,3,0))</f>
        <v/>
      </c>
      <c r="K7622" s="87" t="str">
        <f>IF($H7622="","",VLOOKUP($H7622,培训课程清单!$B$2:$J$1700,4,0))</f>
        <v/>
      </c>
      <c r="L7622" s="29"/>
      <c r="M7622" s="89" t="str">
        <f>IF($H7622="","",VLOOKUP($H7622,培训课程清单!$B$2:$J$1700,7,0))</f>
        <v/>
      </c>
      <c r="N7622" s="87" t="str">
        <f>IF($H7622="","",VLOOKUP($H7622,培训课程清单!$B$2:$J$1700,8,0))</f>
        <v/>
      </c>
      <c r="O7622" s="29"/>
    </row>
    <row r="7623" spans="1:15">
      <c r="A7623" s="87" t="str">
        <f t="shared" si="119"/>
        <v/>
      </c>
      <c r="B7623" s="87" t="str">
        <f>IF(C7623="","",C7623&amp;COUNTIF($C$2:C7623,C7623))</f>
        <v/>
      </c>
      <c r="C7623" s="88"/>
      <c r="D7623" s="87" t="str">
        <f>IF($C7623="","",VLOOKUP($C7623,人员花名册!$B$2:$F$2001,2,0))</f>
        <v/>
      </c>
      <c r="E7623" s="87" t="str">
        <f>IF($C7623="","",VLOOKUP($C7623,人员花名册!$B$2:$F$2001,4,0))</f>
        <v/>
      </c>
      <c r="F7623" s="89" t="str">
        <f>IF($C7623="","",VLOOKUP($C7623,人员花名册!$B$2:$F$2001,5,0))</f>
        <v/>
      </c>
      <c r="G7623" s="29"/>
      <c r="H7623" s="29"/>
      <c r="I7623" s="87" t="str">
        <f>IF($C7623="","",VLOOKUP($H7623,培训课程清单!$B$2:$J$1700,2,0))</f>
        <v/>
      </c>
      <c r="J7623" s="87" t="str">
        <f>IF($C7623="","",VLOOKUP($H7623,培训课程清单!$B$2:$J$1700,3,0))</f>
        <v/>
      </c>
      <c r="K7623" s="87" t="str">
        <f>IF($H7623="","",VLOOKUP($H7623,培训课程清单!$B$2:$J$1700,4,0))</f>
        <v/>
      </c>
      <c r="L7623" s="29"/>
      <c r="M7623" s="89" t="str">
        <f>IF($H7623="","",VLOOKUP($H7623,培训课程清单!$B$2:$J$1700,7,0))</f>
        <v/>
      </c>
      <c r="N7623" s="87" t="str">
        <f>IF($H7623="","",VLOOKUP($H7623,培训课程清单!$B$2:$J$1700,8,0))</f>
        <v/>
      </c>
      <c r="O7623" s="29"/>
    </row>
    <row r="7624" spans="1:15">
      <c r="A7624" s="87" t="str">
        <f t="shared" si="119"/>
        <v/>
      </c>
      <c r="B7624" s="87" t="str">
        <f>IF(C7624="","",C7624&amp;COUNTIF($C$2:C7624,C7624))</f>
        <v/>
      </c>
      <c r="C7624" s="88"/>
      <c r="D7624" s="87" t="str">
        <f>IF($C7624="","",VLOOKUP($C7624,人员花名册!$B$2:$F$2001,2,0))</f>
        <v/>
      </c>
      <c r="E7624" s="87" t="str">
        <f>IF($C7624="","",VLOOKUP($C7624,人员花名册!$B$2:$F$2001,4,0))</f>
        <v/>
      </c>
      <c r="F7624" s="89" t="str">
        <f>IF($C7624="","",VLOOKUP($C7624,人员花名册!$B$2:$F$2001,5,0))</f>
        <v/>
      </c>
      <c r="G7624" s="29"/>
      <c r="H7624" s="29"/>
      <c r="I7624" s="87" t="str">
        <f>IF($C7624="","",VLOOKUP($H7624,培训课程清单!$B$2:$J$1700,2,0))</f>
        <v/>
      </c>
      <c r="J7624" s="87" t="str">
        <f>IF($C7624="","",VLOOKUP($H7624,培训课程清单!$B$2:$J$1700,3,0))</f>
        <v/>
      </c>
      <c r="K7624" s="87" t="str">
        <f>IF($H7624="","",VLOOKUP($H7624,培训课程清单!$B$2:$J$1700,4,0))</f>
        <v/>
      </c>
      <c r="L7624" s="29"/>
      <c r="M7624" s="89" t="str">
        <f>IF($H7624="","",VLOOKUP($H7624,培训课程清单!$B$2:$J$1700,7,0))</f>
        <v/>
      </c>
      <c r="N7624" s="87" t="str">
        <f>IF($H7624="","",VLOOKUP($H7624,培训课程清单!$B$2:$J$1700,8,0))</f>
        <v/>
      </c>
      <c r="O7624" s="29"/>
    </row>
    <row r="7625" spans="1:15">
      <c r="A7625" s="87" t="str">
        <f t="shared" si="119"/>
        <v/>
      </c>
      <c r="B7625" s="87" t="str">
        <f>IF(C7625="","",C7625&amp;COUNTIF($C$2:C7625,C7625))</f>
        <v/>
      </c>
      <c r="C7625" s="88"/>
      <c r="D7625" s="87" t="str">
        <f>IF($C7625="","",VLOOKUP($C7625,人员花名册!$B$2:$F$2001,2,0))</f>
        <v/>
      </c>
      <c r="E7625" s="87" t="str">
        <f>IF($C7625="","",VLOOKUP($C7625,人员花名册!$B$2:$F$2001,4,0))</f>
        <v/>
      </c>
      <c r="F7625" s="89" t="str">
        <f>IF($C7625="","",VLOOKUP($C7625,人员花名册!$B$2:$F$2001,5,0))</f>
        <v/>
      </c>
      <c r="G7625" s="29"/>
      <c r="H7625" s="29"/>
      <c r="I7625" s="87" t="str">
        <f>IF($C7625="","",VLOOKUP($H7625,培训课程清单!$B$2:$J$1700,2,0))</f>
        <v/>
      </c>
      <c r="J7625" s="87" t="str">
        <f>IF($C7625="","",VLOOKUP($H7625,培训课程清单!$B$2:$J$1700,3,0))</f>
        <v/>
      </c>
      <c r="K7625" s="87" t="str">
        <f>IF($H7625="","",VLOOKUP($H7625,培训课程清单!$B$2:$J$1700,4,0))</f>
        <v/>
      </c>
      <c r="L7625" s="29"/>
      <c r="M7625" s="89" t="str">
        <f>IF($H7625="","",VLOOKUP($H7625,培训课程清单!$B$2:$J$1700,7,0))</f>
        <v/>
      </c>
      <c r="N7625" s="87" t="str">
        <f>IF($H7625="","",VLOOKUP($H7625,培训课程清单!$B$2:$J$1700,8,0))</f>
        <v/>
      </c>
      <c r="O7625" s="29"/>
    </row>
    <row r="7626" spans="1:15">
      <c r="A7626" s="87" t="str">
        <f t="shared" si="119"/>
        <v/>
      </c>
      <c r="B7626" s="87" t="str">
        <f>IF(C7626="","",C7626&amp;COUNTIF($C$2:C7626,C7626))</f>
        <v/>
      </c>
      <c r="C7626" s="88"/>
      <c r="D7626" s="87" t="str">
        <f>IF($C7626="","",VLOOKUP($C7626,人员花名册!$B$2:$F$2001,2,0))</f>
        <v/>
      </c>
      <c r="E7626" s="87" t="str">
        <f>IF($C7626="","",VLOOKUP($C7626,人员花名册!$B$2:$F$2001,4,0))</f>
        <v/>
      </c>
      <c r="F7626" s="89" t="str">
        <f>IF($C7626="","",VLOOKUP($C7626,人员花名册!$B$2:$F$2001,5,0))</f>
        <v/>
      </c>
      <c r="G7626" s="29"/>
      <c r="H7626" s="29"/>
      <c r="I7626" s="87" t="str">
        <f>IF($C7626="","",VLOOKUP($H7626,培训课程清单!$B$2:$J$1700,2,0))</f>
        <v/>
      </c>
      <c r="J7626" s="87" t="str">
        <f>IF($C7626="","",VLOOKUP($H7626,培训课程清单!$B$2:$J$1700,3,0))</f>
        <v/>
      </c>
      <c r="K7626" s="87" t="str">
        <f>IF($H7626="","",VLOOKUP($H7626,培训课程清单!$B$2:$J$1700,4,0))</f>
        <v/>
      </c>
      <c r="L7626" s="29"/>
      <c r="M7626" s="89" t="str">
        <f>IF($H7626="","",VLOOKUP($H7626,培训课程清单!$B$2:$J$1700,7,0))</f>
        <v/>
      </c>
      <c r="N7626" s="87" t="str">
        <f>IF($H7626="","",VLOOKUP($H7626,培训课程清单!$B$2:$J$1700,8,0))</f>
        <v/>
      </c>
      <c r="O7626" s="29"/>
    </row>
    <row r="7627" spans="1:15">
      <c r="A7627" s="87" t="str">
        <f t="shared" si="119"/>
        <v/>
      </c>
      <c r="B7627" s="87" t="str">
        <f>IF(C7627="","",C7627&amp;COUNTIF($C$2:C7627,C7627))</f>
        <v/>
      </c>
      <c r="C7627" s="88"/>
      <c r="D7627" s="87" t="str">
        <f>IF($C7627="","",VLOOKUP($C7627,人员花名册!$B$2:$F$2001,2,0))</f>
        <v/>
      </c>
      <c r="E7627" s="87" t="str">
        <f>IF($C7627="","",VLOOKUP($C7627,人员花名册!$B$2:$F$2001,4,0))</f>
        <v/>
      </c>
      <c r="F7627" s="89" t="str">
        <f>IF($C7627="","",VLOOKUP($C7627,人员花名册!$B$2:$F$2001,5,0))</f>
        <v/>
      </c>
      <c r="G7627" s="29"/>
      <c r="H7627" s="29"/>
      <c r="I7627" s="87" t="str">
        <f>IF($C7627="","",VLOOKUP($H7627,培训课程清单!$B$2:$J$1700,2,0))</f>
        <v/>
      </c>
      <c r="J7627" s="87" t="str">
        <f>IF($C7627="","",VLOOKUP($H7627,培训课程清单!$B$2:$J$1700,3,0))</f>
        <v/>
      </c>
      <c r="K7627" s="87" t="str">
        <f>IF($H7627="","",VLOOKUP($H7627,培训课程清单!$B$2:$J$1700,4,0))</f>
        <v/>
      </c>
      <c r="L7627" s="29"/>
      <c r="M7627" s="89" t="str">
        <f>IF($H7627="","",VLOOKUP($H7627,培训课程清单!$B$2:$J$1700,7,0))</f>
        <v/>
      </c>
      <c r="N7627" s="87" t="str">
        <f>IF($H7627="","",VLOOKUP($H7627,培训课程清单!$B$2:$J$1700,8,0))</f>
        <v/>
      </c>
      <c r="O7627" s="29"/>
    </row>
    <row r="7628" spans="1:15">
      <c r="A7628" s="87" t="str">
        <f t="shared" si="119"/>
        <v/>
      </c>
      <c r="B7628" s="87" t="str">
        <f>IF(C7628="","",C7628&amp;COUNTIF($C$2:C7628,C7628))</f>
        <v/>
      </c>
      <c r="C7628" s="88"/>
      <c r="D7628" s="87" t="str">
        <f>IF($C7628="","",VLOOKUP($C7628,人员花名册!$B$2:$F$2001,2,0))</f>
        <v/>
      </c>
      <c r="E7628" s="87" t="str">
        <f>IF($C7628="","",VLOOKUP($C7628,人员花名册!$B$2:$F$2001,4,0))</f>
        <v/>
      </c>
      <c r="F7628" s="89" t="str">
        <f>IF($C7628="","",VLOOKUP($C7628,人员花名册!$B$2:$F$2001,5,0))</f>
        <v/>
      </c>
      <c r="G7628" s="29"/>
      <c r="H7628" s="29"/>
      <c r="I7628" s="87" t="str">
        <f>IF($C7628="","",VLOOKUP($H7628,培训课程清单!$B$2:$J$1700,2,0))</f>
        <v/>
      </c>
      <c r="J7628" s="87" t="str">
        <f>IF($C7628="","",VLOOKUP($H7628,培训课程清单!$B$2:$J$1700,3,0))</f>
        <v/>
      </c>
      <c r="K7628" s="87" t="str">
        <f>IF($H7628="","",VLOOKUP($H7628,培训课程清单!$B$2:$J$1700,4,0))</f>
        <v/>
      </c>
      <c r="L7628" s="29"/>
      <c r="M7628" s="89" t="str">
        <f>IF($H7628="","",VLOOKUP($H7628,培训课程清单!$B$2:$J$1700,7,0))</f>
        <v/>
      </c>
      <c r="N7628" s="87" t="str">
        <f>IF($H7628="","",VLOOKUP($H7628,培训课程清单!$B$2:$J$1700,8,0))</f>
        <v/>
      </c>
      <c r="O7628" s="29"/>
    </row>
    <row r="7629" spans="1:15">
      <c r="A7629" s="87" t="str">
        <f t="shared" si="119"/>
        <v/>
      </c>
      <c r="B7629" s="87" t="str">
        <f>IF(C7629="","",C7629&amp;COUNTIF($C$2:C7629,C7629))</f>
        <v/>
      </c>
      <c r="C7629" s="88"/>
      <c r="D7629" s="87" t="str">
        <f>IF($C7629="","",VLOOKUP($C7629,人员花名册!$B$2:$F$2001,2,0))</f>
        <v/>
      </c>
      <c r="E7629" s="87" t="str">
        <f>IF($C7629="","",VLOOKUP($C7629,人员花名册!$B$2:$F$2001,4,0))</f>
        <v/>
      </c>
      <c r="F7629" s="89" t="str">
        <f>IF($C7629="","",VLOOKUP($C7629,人员花名册!$B$2:$F$2001,5,0))</f>
        <v/>
      </c>
      <c r="G7629" s="29"/>
      <c r="H7629" s="29"/>
      <c r="I7629" s="87" t="str">
        <f>IF($C7629="","",VLOOKUP($H7629,培训课程清单!$B$2:$J$1700,2,0))</f>
        <v/>
      </c>
      <c r="J7629" s="87" t="str">
        <f>IF($C7629="","",VLOOKUP($H7629,培训课程清单!$B$2:$J$1700,3,0))</f>
        <v/>
      </c>
      <c r="K7629" s="87" t="str">
        <f>IF($H7629="","",VLOOKUP($H7629,培训课程清单!$B$2:$J$1700,4,0))</f>
        <v/>
      </c>
      <c r="L7629" s="29"/>
      <c r="M7629" s="89" t="str">
        <f>IF($H7629="","",VLOOKUP($H7629,培训课程清单!$B$2:$J$1700,7,0))</f>
        <v/>
      </c>
      <c r="N7629" s="87" t="str">
        <f>IF($H7629="","",VLOOKUP($H7629,培训课程清单!$B$2:$J$1700,8,0))</f>
        <v/>
      </c>
      <c r="O7629" s="29"/>
    </row>
    <row r="7630" spans="1:15">
      <c r="A7630" s="87" t="str">
        <f t="shared" si="119"/>
        <v/>
      </c>
      <c r="B7630" s="87" t="str">
        <f>IF(C7630="","",C7630&amp;COUNTIF($C$2:C7630,C7630))</f>
        <v/>
      </c>
      <c r="C7630" s="88"/>
      <c r="D7630" s="87" t="str">
        <f>IF($C7630="","",VLOOKUP($C7630,人员花名册!$B$2:$F$2001,2,0))</f>
        <v/>
      </c>
      <c r="E7630" s="87" t="str">
        <f>IF($C7630="","",VLOOKUP($C7630,人员花名册!$B$2:$F$2001,4,0))</f>
        <v/>
      </c>
      <c r="F7630" s="89" t="str">
        <f>IF($C7630="","",VLOOKUP($C7630,人员花名册!$B$2:$F$2001,5,0))</f>
        <v/>
      </c>
      <c r="G7630" s="29"/>
      <c r="H7630" s="29"/>
      <c r="I7630" s="87" t="str">
        <f>IF($C7630="","",VLOOKUP($H7630,培训课程清单!$B$2:$J$1700,2,0))</f>
        <v/>
      </c>
      <c r="J7630" s="87" t="str">
        <f>IF($C7630="","",VLOOKUP($H7630,培训课程清单!$B$2:$J$1700,3,0))</f>
        <v/>
      </c>
      <c r="K7630" s="87" t="str">
        <f>IF($H7630="","",VLOOKUP($H7630,培训课程清单!$B$2:$J$1700,4,0))</f>
        <v/>
      </c>
      <c r="L7630" s="29"/>
      <c r="M7630" s="89" t="str">
        <f>IF($H7630="","",VLOOKUP($H7630,培训课程清单!$B$2:$J$1700,7,0))</f>
        <v/>
      </c>
      <c r="N7630" s="87" t="str">
        <f>IF($H7630="","",VLOOKUP($H7630,培训课程清单!$B$2:$J$1700,8,0))</f>
        <v/>
      </c>
      <c r="O7630" s="29"/>
    </row>
    <row r="7631" spans="1:15">
      <c r="A7631" s="87" t="str">
        <f t="shared" si="119"/>
        <v/>
      </c>
      <c r="B7631" s="87" t="str">
        <f>IF(C7631="","",C7631&amp;COUNTIF($C$2:C7631,C7631))</f>
        <v/>
      </c>
      <c r="C7631" s="88"/>
      <c r="D7631" s="87" t="str">
        <f>IF($C7631="","",VLOOKUP($C7631,人员花名册!$B$2:$F$2001,2,0))</f>
        <v/>
      </c>
      <c r="E7631" s="87" t="str">
        <f>IF($C7631="","",VLOOKUP($C7631,人员花名册!$B$2:$F$2001,4,0))</f>
        <v/>
      </c>
      <c r="F7631" s="89" t="str">
        <f>IF($C7631="","",VLOOKUP($C7631,人员花名册!$B$2:$F$2001,5,0))</f>
        <v/>
      </c>
      <c r="G7631" s="29"/>
      <c r="H7631" s="29"/>
      <c r="I7631" s="87" t="str">
        <f>IF($C7631="","",VLOOKUP($H7631,培训课程清单!$B$2:$J$1700,2,0))</f>
        <v/>
      </c>
      <c r="J7631" s="87" t="str">
        <f>IF($C7631="","",VLOOKUP($H7631,培训课程清单!$B$2:$J$1700,3,0))</f>
        <v/>
      </c>
      <c r="K7631" s="87" t="str">
        <f>IF($H7631="","",VLOOKUP($H7631,培训课程清单!$B$2:$J$1700,4,0))</f>
        <v/>
      </c>
      <c r="L7631" s="29"/>
      <c r="M7631" s="89" t="str">
        <f>IF($H7631="","",VLOOKUP($H7631,培训课程清单!$B$2:$J$1700,7,0))</f>
        <v/>
      </c>
      <c r="N7631" s="87" t="str">
        <f>IF($H7631="","",VLOOKUP($H7631,培训课程清单!$B$2:$J$1700,8,0))</f>
        <v/>
      </c>
      <c r="O7631" s="29"/>
    </row>
    <row r="7632" spans="1:15">
      <c r="A7632" s="87" t="str">
        <f t="shared" si="119"/>
        <v/>
      </c>
      <c r="B7632" s="87" t="str">
        <f>IF(C7632="","",C7632&amp;COUNTIF($C$2:C7632,C7632))</f>
        <v/>
      </c>
      <c r="C7632" s="88"/>
      <c r="D7632" s="87" t="str">
        <f>IF($C7632="","",VLOOKUP($C7632,人员花名册!$B$2:$F$2001,2,0))</f>
        <v/>
      </c>
      <c r="E7632" s="87" t="str">
        <f>IF($C7632="","",VLOOKUP($C7632,人员花名册!$B$2:$F$2001,4,0))</f>
        <v/>
      </c>
      <c r="F7632" s="89" t="str">
        <f>IF($C7632="","",VLOOKUP($C7632,人员花名册!$B$2:$F$2001,5,0))</f>
        <v/>
      </c>
      <c r="G7632" s="29"/>
      <c r="H7632" s="29"/>
      <c r="I7632" s="87" t="str">
        <f>IF($C7632="","",VLOOKUP($H7632,培训课程清单!$B$2:$J$1700,2,0))</f>
        <v/>
      </c>
      <c r="J7632" s="87" t="str">
        <f>IF($C7632="","",VLOOKUP($H7632,培训课程清单!$B$2:$J$1700,3,0))</f>
        <v/>
      </c>
      <c r="K7632" s="87" t="str">
        <f>IF($H7632="","",VLOOKUP($H7632,培训课程清单!$B$2:$J$1700,4,0))</f>
        <v/>
      </c>
      <c r="L7632" s="29"/>
      <c r="M7632" s="89" t="str">
        <f>IF($H7632="","",VLOOKUP($H7632,培训课程清单!$B$2:$J$1700,7,0))</f>
        <v/>
      </c>
      <c r="N7632" s="87" t="str">
        <f>IF($H7632="","",VLOOKUP($H7632,培训课程清单!$B$2:$J$1700,8,0))</f>
        <v/>
      </c>
      <c r="O7632" s="29"/>
    </row>
    <row r="7633" spans="1:15">
      <c r="A7633" s="87" t="str">
        <f t="shared" ref="A7633:A7696" si="120">IF(C7632="","",A7632+1)</f>
        <v/>
      </c>
      <c r="B7633" s="87" t="str">
        <f>IF(C7633="","",C7633&amp;COUNTIF($C$2:C7633,C7633))</f>
        <v/>
      </c>
      <c r="C7633" s="88"/>
      <c r="D7633" s="87" t="str">
        <f>IF($C7633="","",VLOOKUP($C7633,人员花名册!$B$2:$F$2001,2,0))</f>
        <v/>
      </c>
      <c r="E7633" s="87" t="str">
        <f>IF($C7633="","",VLOOKUP($C7633,人员花名册!$B$2:$F$2001,4,0))</f>
        <v/>
      </c>
      <c r="F7633" s="89" t="str">
        <f>IF($C7633="","",VLOOKUP($C7633,人员花名册!$B$2:$F$2001,5,0))</f>
        <v/>
      </c>
      <c r="G7633" s="29"/>
      <c r="H7633" s="29"/>
      <c r="I7633" s="87" t="str">
        <f>IF($C7633="","",VLOOKUP($H7633,培训课程清单!$B$2:$J$1700,2,0))</f>
        <v/>
      </c>
      <c r="J7633" s="87" t="str">
        <f>IF($C7633="","",VLOOKUP($H7633,培训课程清单!$B$2:$J$1700,3,0))</f>
        <v/>
      </c>
      <c r="K7633" s="87" t="str">
        <f>IF($H7633="","",VLOOKUP($H7633,培训课程清单!$B$2:$J$1700,4,0))</f>
        <v/>
      </c>
      <c r="L7633" s="29"/>
      <c r="M7633" s="89" t="str">
        <f>IF($H7633="","",VLOOKUP($H7633,培训课程清单!$B$2:$J$1700,7,0))</f>
        <v/>
      </c>
      <c r="N7633" s="87" t="str">
        <f>IF($H7633="","",VLOOKUP($H7633,培训课程清单!$B$2:$J$1700,8,0))</f>
        <v/>
      </c>
      <c r="O7633" s="29"/>
    </row>
    <row r="7634" spans="1:15">
      <c r="A7634" s="87" t="str">
        <f t="shared" si="120"/>
        <v/>
      </c>
      <c r="B7634" s="87" t="str">
        <f>IF(C7634="","",C7634&amp;COUNTIF($C$2:C7634,C7634))</f>
        <v/>
      </c>
      <c r="C7634" s="88"/>
      <c r="D7634" s="87" t="str">
        <f>IF($C7634="","",VLOOKUP($C7634,人员花名册!$B$2:$F$2001,2,0))</f>
        <v/>
      </c>
      <c r="E7634" s="87" t="str">
        <f>IF($C7634="","",VLOOKUP($C7634,人员花名册!$B$2:$F$2001,4,0))</f>
        <v/>
      </c>
      <c r="F7634" s="89" t="str">
        <f>IF($C7634="","",VLOOKUP($C7634,人员花名册!$B$2:$F$2001,5,0))</f>
        <v/>
      </c>
      <c r="G7634" s="29"/>
      <c r="H7634" s="29"/>
      <c r="I7634" s="87" t="str">
        <f>IF($C7634="","",VLOOKUP($H7634,培训课程清单!$B$2:$J$1700,2,0))</f>
        <v/>
      </c>
      <c r="J7634" s="87" t="str">
        <f>IF($C7634="","",VLOOKUP($H7634,培训课程清单!$B$2:$J$1700,3,0))</f>
        <v/>
      </c>
      <c r="K7634" s="87" t="str">
        <f>IF($H7634="","",VLOOKUP($H7634,培训课程清单!$B$2:$J$1700,4,0))</f>
        <v/>
      </c>
      <c r="L7634" s="29"/>
      <c r="M7634" s="89" t="str">
        <f>IF($H7634="","",VLOOKUP($H7634,培训课程清单!$B$2:$J$1700,7,0))</f>
        <v/>
      </c>
      <c r="N7634" s="87" t="str">
        <f>IF($H7634="","",VLOOKUP($H7634,培训课程清单!$B$2:$J$1700,8,0))</f>
        <v/>
      </c>
      <c r="O7634" s="29"/>
    </row>
    <row r="7635" spans="1:15">
      <c r="A7635" s="87" t="str">
        <f t="shared" si="120"/>
        <v/>
      </c>
      <c r="B7635" s="87" t="str">
        <f>IF(C7635="","",C7635&amp;COUNTIF($C$2:C7635,C7635))</f>
        <v/>
      </c>
      <c r="C7635" s="88"/>
      <c r="D7635" s="87" t="str">
        <f>IF($C7635="","",VLOOKUP($C7635,人员花名册!$B$2:$F$2001,2,0))</f>
        <v/>
      </c>
      <c r="E7635" s="87" t="str">
        <f>IF($C7635="","",VLOOKUP($C7635,人员花名册!$B$2:$F$2001,4,0))</f>
        <v/>
      </c>
      <c r="F7635" s="89" t="str">
        <f>IF($C7635="","",VLOOKUP($C7635,人员花名册!$B$2:$F$2001,5,0))</f>
        <v/>
      </c>
      <c r="G7635" s="29"/>
      <c r="H7635" s="29"/>
      <c r="I7635" s="87" t="str">
        <f>IF($C7635="","",VLOOKUP($H7635,培训课程清单!$B$2:$J$1700,2,0))</f>
        <v/>
      </c>
      <c r="J7635" s="87" t="str">
        <f>IF($C7635="","",VLOOKUP($H7635,培训课程清单!$B$2:$J$1700,3,0))</f>
        <v/>
      </c>
      <c r="K7635" s="87" t="str">
        <f>IF($H7635="","",VLOOKUP($H7635,培训课程清单!$B$2:$J$1700,4,0))</f>
        <v/>
      </c>
      <c r="L7635" s="29"/>
      <c r="M7635" s="89" t="str">
        <f>IF($H7635="","",VLOOKUP($H7635,培训课程清单!$B$2:$J$1700,7,0))</f>
        <v/>
      </c>
      <c r="N7635" s="87" t="str">
        <f>IF($H7635="","",VLOOKUP($H7635,培训课程清单!$B$2:$J$1700,8,0))</f>
        <v/>
      </c>
      <c r="O7635" s="29"/>
    </row>
    <row r="7636" spans="1:15">
      <c r="A7636" s="87" t="str">
        <f t="shared" si="120"/>
        <v/>
      </c>
      <c r="B7636" s="87" t="str">
        <f>IF(C7636="","",C7636&amp;COUNTIF($C$2:C7636,C7636))</f>
        <v/>
      </c>
      <c r="C7636" s="88"/>
      <c r="D7636" s="87" t="str">
        <f>IF($C7636="","",VLOOKUP($C7636,人员花名册!$B$2:$F$2001,2,0))</f>
        <v/>
      </c>
      <c r="E7636" s="87" t="str">
        <f>IF($C7636="","",VLOOKUP($C7636,人员花名册!$B$2:$F$2001,4,0))</f>
        <v/>
      </c>
      <c r="F7636" s="89" t="str">
        <f>IF($C7636="","",VLOOKUP($C7636,人员花名册!$B$2:$F$2001,5,0))</f>
        <v/>
      </c>
      <c r="G7636" s="29"/>
      <c r="H7636" s="29"/>
      <c r="I7636" s="87" t="str">
        <f>IF($C7636="","",VLOOKUP($H7636,培训课程清单!$B$2:$J$1700,2,0))</f>
        <v/>
      </c>
      <c r="J7636" s="87" t="str">
        <f>IF($C7636="","",VLOOKUP($H7636,培训课程清单!$B$2:$J$1700,3,0))</f>
        <v/>
      </c>
      <c r="K7636" s="87" t="str">
        <f>IF($H7636="","",VLOOKUP($H7636,培训课程清单!$B$2:$J$1700,4,0))</f>
        <v/>
      </c>
      <c r="L7636" s="29"/>
      <c r="M7636" s="89" t="str">
        <f>IF($H7636="","",VLOOKUP($H7636,培训课程清单!$B$2:$J$1700,7,0))</f>
        <v/>
      </c>
      <c r="N7636" s="87" t="str">
        <f>IF($H7636="","",VLOOKUP($H7636,培训课程清单!$B$2:$J$1700,8,0))</f>
        <v/>
      </c>
      <c r="O7636" s="29"/>
    </row>
    <row r="7637" spans="1:15">
      <c r="A7637" s="87" t="str">
        <f t="shared" si="120"/>
        <v/>
      </c>
      <c r="B7637" s="87" t="str">
        <f>IF(C7637="","",C7637&amp;COUNTIF($C$2:C7637,C7637))</f>
        <v/>
      </c>
      <c r="C7637" s="88"/>
      <c r="D7637" s="87" t="str">
        <f>IF($C7637="","",VLOOKUP($C7637,人员花名册!$B$2:$F$2001,2,0))</f>
        <v/>
      </c>
      <c r="E7637" s="87" t="str">
        <f>IF($C7637="","",VLOOKUP($C7637,人员花名册!$B$2:$F$2001,4,0))</f>
        <v/>
      </c>
      <c r="F7637" s="89" t="str">
        <f>IF($C7637="","",VLOOKUP($C7637,人员花名册!$B$2:$F$2001,5,0))</f>
        <v/>
      </c>
      <c r="G7637" s="29"/>
      <c r="H7637" s="29"/>
      <c r="I7637" s="87" t="str">
        <f>IF($C7637="","",VLOOKUP($H7637,培训课程清单!$B$2:$J$1700,2,0))</f>
        <v/>
      </c>
      <c r="J7637" s="87" t="str">
        <f>IF($C7637="","",VLOOKUP($H7637,培训课程清单!$B$2:$J$1700,3,0))</f>
        <v/>
      </c>
      <c r="K7637" s="87" t="str">
        <f>IF($H7637="","",VLOOKUP($H7637,培训课程清单!$B$2:$J$1700,4,0))</f>
        <v/>
      </c>
      <c r="L7637" s="29"/>
      <c r="M7637" s="89" t="str">
        <f>IF($H7637="","",VLOOKUP($H7637,培训课程清单!$B$2:$J$1700,7,0))</f>
        <v/>
      </c>
      <c r="N7637" s="87" t="str">
        <f>IF($H7637="","",VLOOKUP($H7637,培训课程清单!$B$2:$J$1700,8,0))</f>
        <v/>
      </c>
      <c r="O7637" s="29"/>
    </row>
    <row r="7638" spans="1:15">
      <c r="A7638" s="87" t="str">
        <f t="shared" si="120"/>
        <v/>
      </c>
      <c r="B7638" s="87" t="str">
        <f>IF(C7638="","",C7638&amp;COUNTIF($C$2:C7638,C7638))</f>
        <v/>
      </c>
      <c r="C7638" s="88"/>
      <c r="D7638" s="87" t="str">
        <f>IF($C7638="","",VLOOKUP($C7638,人员花名册!$B$2:$F$2001,2,0))</f>
        <v/>
      </c>
      <c r="E7638" s="87" t="str">
        <f>IF($C7638="","",VLOOKUP($C7638,人员花名册!$B$2:$F$2001,4,0))</f>
        <v/>
      </c>
      <c r="F7638" s="89" t="str">
        <f>IF($C7638="","",VLOOKUP($C7638,人员花名册!$B$2:$F$2001,5,0))</f>
        <v/>
      </c>
      <c r="G7638" s="29"/>
      <c r="H7638" s="29"/>
      <c r="I7638" s="87" t="str">
        <f>IF($C7638="","",VLOOKUP($H7638,培训课程清单!$B$2:$J$1700,2,0))</f>
        <v/>
      </c>
      <c r="J7638" s="87" t="str">
        <f>IF($C7638="","",VLOOKUP($H7638,培训课程清单!$B$2:$J$1700,3,0))</f>
        <v/>
      </c>
      <c r="K7638" s="87" t="str">
        <f>IF($H7638="","",VLOOKUP($H7638,培训课程清单!$B$2:$J$1700,4,0))</f>
        <v/>
      </c>
      <c r="L7638" s="29"/>
      <c r="M7638" s="89" t="str">
        <f>IF($H7638="","",VLOOKUP($H7638,培训课程清单!$B$2:$J$1700,7,0))</f>
        <v/>
      </c>
      <c r="N7638" s="87" t="str">
        <f>IF($H7638="","",VLOOKUP($H7638,培训课程清单!$B$2:$J$1700,8,0))</f>
        <v/>
      </c>
      <c r="O7638" s="29"/>
    </row>
    <row r="7639" spans="1:15">
      <c r="A7639" s="87" t="str">
        <f t="shared" si="120"/>
        <v/>
      </c>
      <c r="B7639" s="87" t="str">
        <f>IF(C7639="","",C7639&amp;COUNTIF($C$2:C7639,C7639))</f>
        <v/>
      </c>
      <c r="C7639" s="88"/>
      <c r="D7639" s="87" t="str">
        <f>IF($C7639="","",VLOOKUP($C7639,人员花名册!$B$2:$F$2001,2,0))</f>
        <v/>
      </c>
      <c r="E7639" s="87" t="str">
        <f>IF($C7639="","",VLOOKUP($C7639,人员花名册!$B$2:$F$2001,4,0))</f>
        <v/>
      </c>
      <c r="F7639" s="89" t="str">
        <f>IF($C7639="","",VLOOKUP($C7639,人员花名册!$B$2:$F$2001,5,0))</f>
        <v/>
      </c>
      <c r="G7639" s="29"/>
      <c r="H7639" s="29"/>
      <c r="I7639" s="87" t="str">
        <f>IF($C7639="","",VLOOKUP($H7639,培训课程清单!$B$2:$J$1700,2,0))</f>
        <v/>
      </c>
      <c r="J7639" s="87" t="str">
        <f>IF($C7639="","",VLOOKUP($H7639,培训课程清单!$B$2:$J$1700,3,0))</f>
        <v/>
      </c>
      <c r="K7639" s="87" t="str">
        <f>IF($H7639="","",VLOOKUP($H7639,培训课程清单!$B$2:$J$1700,4,0))</f>
        <v/>
      </c>
      <c r="L7639" s="29"/>
      <c r="M7639" s="89" t="str">
        <f>IF($H7639="","",VLOOKUP($H7639,培训课程清单!$B$2:$J$1700,7,0))</f>
        <v/>
      </c>
      <c r="N7639" s="87" t="str">
        <f>IF($H7639="","",VLOOKUP($H7639,培训课程清单!$B$2:$J$1700,8,0))</f>
        <v/>
      </c>
      <c r="O7639" s="29"/>
    </row>
    <row r="7640" spans="1:15">
      <c r="A7640" s="87" t="str">
        <f t="shared" si="120"/>
        <v/>
      </c>
      <c r="B7640" s="87" t="str">
        <f>IF(C7640="","",C7640&amp;COUNTIF($C$2:C7640,C7640))</f>
        <v/>
      </c>
      <c r="C7640" s="88"/>
      <c r="D7640" s="87" t="str">
        <f>IF($C7640="","",VLOOKUP($C7640,人员花名册!$B$2:$F$2001,2,0))</f>
        <v/>
      </c>
      <c r="E7640" s="87" t="str">
        <f>IF($C7640="","",VLOOKUP($C7640,人员花名册!$B$2:$F$2001,4,0))</f>
        <v/>
      </c>
      <c r="F7640" s="89" t="str">
        <f>IF($C7640="","",VLOOKUP($C7640,人员花名册!$B$2:$F$2001,5,0))</f>
        <v/>
      </c>
      <c r="G7640" s="29"/>
      <c r="H7640" s="29"/>
      <c r="I7640" s="87" t="str">
        <f>IF($C7640="","",VLOOKUP($H7640,培训课程清单!$B$2:$J$1700,2,0))</f>
        <v/>
      </c>
      <c r="J7640" s="87" t="str">
        <f>IF($C7640="","",VLOOKUP($H7640,培训课程清单!$B$2:$J$1700,3,0))</f>
        <v/>
      </c>
      <c r="K7640" s="87" t="str">
        <f>IF($H7640="","",VLOOKUP($H7640,培训课程清单!$B$2:$J$1700,4,0))</f>
        <v/>
      </c>
      <c r="L7640" s="29"/>
      <c r="M7640" s="89" t="str">
        <f>IF($H7640="","",VLOOKUP($H7640,培训课程清单!$B$2:$J$1700,7,0))</f>
        <v/>
      </c>
      <c r="N7640" s="87" t="str">
        <f>IF($H7640="","",VLOOKUP($H7640,培训课程清单!$B$2:$J$1700,8,0))</f>
        <v/>
      </c>
      <c r="O7640" s="29"/>
    </row>
    <row r="7641" spans="1:15">
      <c r="A7641" s="87" t="str">
        <f t="shared" si="120"/>
        <v/>
      </c>
      <c r="B7641" s="87" t="str">
        <f>IF(C7641="","",C7641&amp;COUNTIF($C$2:C7641,C7641))</f>
        <v/>
      </c>
      <c r="C7641" s="88"/>
      <c r="D7641" s="87" t="str">
        <f>IF($C7641="","",VLOOKUP($C7641,人员花名册!$B$2:$F$2001,2,0))</f>
        <v/>
      </c>
      <c r="E7641" s="87" t="str">
        <f>IF($C7641="","",VLOOKUP($C7641,人员花名册!$B$2:$F$2001,4,0))</f>
        <v/>
      </c>
      <c r="F7641" s="89" t="str">
        <f>IF($C7641="","",VLOOKUP($C7641,人员花名册!$B$2:$F$2001,5,0))</f>
        <v/>
      </c>
      <c r="G7641" s="29"/>
      <c r="H7641" s="29"/>
      <c r="I7641" s="87" t="str">
        <f>IF($C7641="","",VLOOKUP($H7641,培训课程清单!$B$2:$J$1700,2,0))</f>
        <v/>
      </c>
      <c r="J7641" s="87" t="str">
        <f>IF($C7641="","",VLOOKUP($H7641,培训课程清单!$B$2:$J$1700,3,0))</f>
        <v/>
      </c>
      <c r="K7641" s="87" t="str">
        <f>IF($H7641="","",VLOOKUP($H7641,培训课程清单!$B$2:$J$1700,4,0))</f>
        <v/>
      </c>
      <c r="L7641" s="29"/>
      <c r="M7641" s="89" t="str">
        <f>IF($H7641="","",VLOOKUP($H7641,培训课程清单!$B$2:$J$1700,7,0))</f>
        <v/>
      </c>
      <c r="N7641" s="87" t="str">
        <f>IF($H7641="","",VLOOKUP($H7641,培训课程清单!$B$2:$J$1700,8,0))</f>
        <v/>
      </c>
      <c r="O7641" s="29"/>
    </row>
    <row r="7642" spans="1:15">
      <c r="A7642" s="87" t="str">
        <f t="shared" si="120"/>
        <v/>
      </c>
      <c r="B7642" s="87" t="str">
        <f>IF(C7642="","",C7642&amp;COUNTIF($C$2:C7642,C7642))</f>
        <v/>
      </c>
      <c r="C7642" s="88"/>
      <c r="D7642" s="87" t="str">
        <f>IF($C7642="","",VLOOKUP($C7642,人员花名册!$B$2:$F$2001,2,0))</f>
        <v/>
      </c>
      <c r="E7642" s="87" t="str">
        <f>IF($C7642="","",VLOOKUP($C7642,人员花名册!$B$2:$F$2001,4,0))</f>
        <v/>
      </c>
      <c r="F7642" s="89" t="str">
        <f>IF($C7642="","",VLOOKUP($C7642,人员花名册!$B$2:$F$2001,5,0))</f>
        <v/>
      </c>
      <c r="G7642" s="29"/>
      <c r="H7642" s="29"/>
      <c r="I7642" s="87" t="str">
        <f>IF($C7642="","",VLOOKUP($H7642,培训课程清单!$B$2:$J$1700,2,0))</f>
        <v/>
      </c>
      <c r="J7642" s="87" t="str">
        <f>IF($C7642="","",VLOOKUP($H7642,培训课程清单!$B$2:$J$1700,3,0))</f>
        <v/>
      </c>
      <c r="K7642" s="87" t="str">
        <f>IF($H7642="","",VLOOKUP($H7642,培训课程清单!$B$2:$J$1700,4,0))</f>
        <v/>
      </c>
      <c r="L7642" s="29"/>
      <c r="M7642" s="89" t="str">
        <f>IF($H7642="","",VLOOKUP($H7642,培训课程清单!$B$2:$J$1700,7,0))</f>
        <v/>
      </c>
      <c r="N7642" s="87" t="str">
        <f>IF($H7642="","",VLOOKUP($H7642,培训课程清单!$B$2:$J$1700,8,0))</f>
        <v/>
      </c>
      <c r="O7642" s="29"/>
    </row>
    <row r="7643" spans="1:15">
      <c r="A7643" s="87" t="str">
        <f t="shared" si="120"/>
        <v/>
      </c>
      <c r="B7643" s="87" t="str">
        <f>IF(C7643="","",C7643&amp;COUNTIF($C$2:C7643,C7643))</f>
        <v/>
      </c>
      <c r="C7643" s="88"/>
      <c r="D7643" s="87" t="str">
        <f>IF($C7643="","",VLOOKUP($C7643,人员花名册!$B$2:$F$2001,2,0))</f>
        <v/>
      </c>
      <c r="E7643" s="87" t="str">
        <f>IF($C7643="","",VLOOKUP($C7643,人员花名册!$B$2:$F$2001,4,0))</f>
        <v/>
      </c>
      <c r="F7643" s="89" t="str">
        <f>IF($C7643="","",VLOOKUP($C7643,人员花名册!$B$2:$F$2001,5,0))</f>
        <v/>
      </c>
      <c r="G7643" s="29"/>
      <c r="H7643" s="29"/>
      <c r="I7643" s="87" t="str">
        <f>IF($C7643="","",VLOOKUP($H7643,培训课程清单!$B$2:$J$1700,2,0))</f>
        <v/>
      </c>
      <c r="J7643" s="87" t="str">
        <f>IF($C7643="","",VLOOKUP($H7643,培训课程清单!$B$2:$J$1700,3,0))</f>
        <v/>
      </c>
      <c r="K7643" s="87" t="str">
        <f>IF($H7643="","",VLOOKUP($H7643,培训课程清单!$B$2:$J$1700,4,0))</f>
        <v/>
      </c>
      <c r="L7643" s="29"/>
      <c r="M7643" s="89" t="str">
        <f>IF($H7643="","",VLOOKUP($H7643,培训课程清单!$B$2:$J$1700,7,0))</f>
        <v/>
      </c>
      <c r="N7643" s="87" t="str">
        <f>IF($H7643="","",VLOOKUP($H7643,培训课程清单!$B$2:$J$1700,8,0))</f>
        <v/>
      </c>
      <c r="O7643" s="29"/>
    </row>
    <row r="7644" spans="1:15">
      <c r="A7644" s="87" t="str">
        <f t="shared" si="120"/>
        <v/>
      </c>
      <c r="B7644" s="87" t="str">
        <f>IF(C7644="","",C7644&amp;COUNTIF($C$2:C7644,C7644))</f>
        <v/>
      </c>
      <c r="C7644" s="88"/>
      <c r="D7644" s="87" t="str">
        <f>IF($C7644="","",VLOOKUP($C7644,人员花名册!$B$2:$F$2001,2,0))</f>
        <v/>
      </c>
      <c r="E7644" s="87" t="str">
        <f>IF($C7644="","",VLOOKUP($C7644,人员花名册!$B$2:$F$2001,4,0))</f>
        <v/>
      </c>
      <c r="F7644" s="89" t="str">
        <f>IF($C7644="","",VLOOKUP($C7644,人员花名册!$B$2:$F$2001,5,0))</f>
        <v/>
      </c>
      <c r="G7644" s="29"/>
      <c r="H7644" s="29"/>
      <c r="I7644" s="87" t="str">
        <f>IF($C7644="","",VLOOKUP($H7644,培训课程清单!$B$2:$J$1700,2,0))</f>
        <v/>
      </c>
      <c r="J7644" s="87" t="str">
        <f>IF($C7644="","",VLOOKUP($H7644,培训课程清单!$B$2:$J$1700,3,0))</f>
        <v/>
      </c>
      <c r="K7644" s="87" t="str">
        <f>IF($H7644="","",VLOOKUP($H7644,培训课程清单!$B$2:$J$1700,4,0))</f>
        <v/>
      </c>
      <c r="L7644" s="29"/>
      <c r="M7644" s="89" t="str">
        <f>IF($H7644="","",VLOOKUP($H7644,培训课程清单!$B$2:$J$1700,7,0))</f>
        <v/>
      </c>
      <c r="N7644" s="87" t="str">
        <f>IF($H7644="","",VLOOKUP($H7644,培训课程清单!$B$2:$J$1700,8,0))</f>
        <v/>
      </c>
      <c r="O7644" s="29"/>
    </row>
    <row r="7645" spans="1:15">
      <c r="A7645" s="87" t="str">
        <f t="shared" si="120"/>
        <v/>
      </c>
      <c r="B7645" s="87" t="str">
        <f>IF(C7645="","",C7645&amp;COUNTIF($C$2:C7645,C7645))</f>
        <v/>
      </c>
      <c r="C7645" s="88"/>
      <c r="D7645" s="87" t="str">
        <f>IF($C7645="","",VLOOKUP($C7645,人员花名册!$B$2:$F$2001,2,0))</f>
        <v/>
      </c>
      <c r="E7645" s="87" t="str">
        <f>IF($C7645="","",VLOOKUP($C7645,人员花名册!$B$2:$F$2001,4,0))</f>
        <v/>
      </c>
      <c r="F7645" s="89" t="str">
        <f>IF($C7645="","",VLOOKUP($C7645,人员花名册!$B$2:$F$2001,5,0))</f>
        <v/>
      </c>
      <c r="G7645" s="29"/>
      <c r="H7645" s="29"/>
      <c r="I7645" s="87" t="str">
        <f>IF($C7645="","",VLOOKUP($H7645,培训课程清单!$B$2:$J$1700,2,0))</f>
        <v/>
      </c>
      <c r="J7645" s="87" t="str">
        <f>IF($C7645="","",VLOOKUP($H7645,培训课程清单!$B$2:$J$1700,3,0))</f>
        <v/>
      </c>
      <c r="K7645" s="87" t="str">
        <f>IF($H7645="","",VLOOKUP($H7645,培训课程清单!$B$2:$J$1700,4,0))</f>
        <v/>
      </c>
      <c r="L7645" s="29"/>
      <c r="M7645" s="89" t="str">
        <f>IF($H7645="","",VLOOKUP($H7645,培训课程清单!$B$2:$J$1700,7,0))</f>
        <v/>
      </c>
      <c r="N7645" s="87" t="str">
        <f>IF($H7645="","",VLOOKUP($H7645,培训课程清单!$B$2:$J$1700,8,0))</f>
        <v/>
      </c>
      <c r="O7645" s="29"/>
    </row>
    <row r="7646" spans="1:15">
      <c r="A7646" s="87" t="str">
        <f t="shared" si="120"/>
        <v/>
      </c>
      <c r="B7646" s="87" t="str">
        <f>IF(C7646="","",C7646&amp;COUNTIF($C$2:C7646,C7646))</f>
        <v/>
      </c>
      <c r="C7646" s="88"/>
      <c r="D7646" s="87" t="str">
        <f>IF($C7646="","",VLOOKUP($C7646,人员花名册!$B$2:$F$2001,2,0))</f>
        <v/>
      </c>
      <c r="E7646" s="87" t="str">
        <f>IF($C7646="","",VLOOKUP($C7646,人员花名册!$B$2:$F$2001,4,0))</f>
        <v/>
      </c>
      <c r="F7646" s="89" t="str">
        <f>IF($C7646="","",VLOOKUP($C7646,人员花名册!$B$2:$F$2001,5,0))</f>
        <v/>
      </c>
      <c r="G7646" s="29"/>
      <c r="H7646" s="29"/>
      <c r="I7646" s="87" t="str">
        <f>IF($C7646="","",VLOOKUP($H7646,培训课程清单!$B$2:$J$1700,2,0))</f>
        <v/>
      </c>
      <c r="J7646" s="87" t="str">
        <f>IF($C7646="","",VLOOKUP($H7646,培训课程清单!$B$2:$J$1700,3,0))</f>
        <v/>
      </c>
      <c r="K7646" s="87" t="str">
        <f>IF($H7646="","",VLOOKUP($H7646,培训课程清单!$B$2:$J$1700,4,0))</f>
        <v/>
      </c>
      <c r="L7646" s="29"/>
      <c r="M7646" s="89" t="str">
        <f>IF($H7646="","",VLOOKUP($H7646,培训课程清单!$B$2:$J$1700,7,0))</f>
        <v/>
      </c>
      <c r="N7646" s="87" t="str">
        <f>IF($H7646="","",VLOOKUP($H7646,培训课程清单!$B$2:$J$1700,8,0))</f>
        <v/>
      </c>
      <c r="O7646" s="29"/>
    </row>
    <row r="7647" spans="1:15">
      <c r="A7647" s="87" t="str">
        <f t="shared" si="120"/>
        <v/>
      </c>
      <c r="B7647" s="87" t="str">
        <f>IF(C7647="","",C7647&amp;COUNTIF($C$2:C7647,C7647))</f>
        <v/>
      </c>
      <c r="C7647" s="88"/>
      <c r="D7647" s="87" t="str">
        <f>IF($C7647="","",VLOOKUP($C7647,人员花名册!$B$2:$F$2001,2,0))</f>
        <v/>
      </c>
      <c r="E7647" s="87" t="str">
        <f>IF($C7647="","",VLOOKUP($C7647,人员花名册!$B$2:$F$2001,4,0))</f>
        <v/>
      </c>
      <c r="F7647" s="89" t="str">
        <f>IF($C7647="","",VLOOKUP($C7647,人员花名册!$B$2:$F$2001,5,0))</f>
        <v/>
      </c>
      <c r="G7647" s="29"/>
      <c r="H7647" s="29"/>
      <c r="I7647" s="87" t="str">
        <f>IF($C7647="","",VLOOKUP($H7647,培训课程清单!$B$2:$J$1700,2,0))</f>
        <v/>
      </c>
      <c r="J7647" s="87" t="str">
        <f>IF($C7647="","",VLOOKUP($H7647,培训课程清单!$B$2:$J$1700,3,0))</f>
        <v/>
      </c>
      <c r="K7647" s="87" t="str">
        <f>IF($H7647="","",VLOOKUP($H7647,培训课程清单!$B$2:$J$1700,4,0))</f>
        <v/>
      </c>
      <c r="L7647" s="29"/>
      <c r="M7647" s="89" t="str">
        <f>IF($H7647="","",VLOOKUP($H7647,培训课程清单!$B$2:$J$1700,7,0))</f>
        <v/>
      </c>
      <c r="N7647" s="87" t="str">
        <f>IF($H7647="","",VLOOKUP($H7647,培训课程清单!$B$2:$J$1700,8,0))</f>
        <v/>
      </c>
      <c r="O7647" s="29"/>
    </row>
    <row r="7648" spans="1:15">
      <c r="A7648" s="87" t="str">
        <f t="shared" si="120"/>
        <v/>
      </c>
      <c r="B7648" s="87" t="str">
        <f>IF(C7648="","",C7648&amp;COUNTIF($C$2:C7648,C7648))</f>
        <v/>
      </c>
      <c r="C7648" s="88"/>
      <c r="D7648" s="87" t="str">
        <f>IF($C7648="","",VLOOKUP($C7648,人员花名册!$B$2:$F$2001,2,0))</f>
        <v/>
      </c>
      <c r="E7648" s="87" t="str">
        <f>IF($C7648="","",VLOOKUP($C7648,人员花名册!$B$2:$F$2001,4,0))</f>
        <v/>
      </c>
      <c r="F7648" s="89" t="str">
        <f>IF($C7648="","",VLOOKUP($C7648,人员花名册!$B$2:$F$2001,5,0))</f>
        <v/>
      </c>
      <c r="G7648" s="29"/>
      <c r="H7648" s="29"/>
      <c r="I7648" s="87" t="str">
        <f>IF($C7648="","",VLOOKUP($H7648,培训课程清单!$B$2:$J$1700,2,0))</f>
        <v/>
      </c>
      <c r="J7648" s="87" t="str">
        <f>IF($C7648="","",VLOOKUP($H7648,培训课程清单!$B$2:$J$1700,3,0))</f>
        <v/>
      </c>
      <c r="K7648" s="87" t="str">
        <f>IF($H7648="","",VLOOKUP($H7648,培训课程清单!$B$2:$J$1700,4,0))</f>
        <v/>
      </c>
      <c r="L7648" s="29"/>
      <c r="M7648" s="89" t="str">
        <f>IF($H7648="","",VLOOKUP($H7648,培训课程清单!$B$2:$J$1700,7,0))</f>
        <v/>
      </c>
      <c r="N7648" s="87" t="str">
        <f>IF($H7648="","",VLOOKUP($H7648,培训课程清单!$B$2:$J$1700,8,0))</f>
        <v/>
      </c>
      <c r="O7648" s="29"/>
    </row>
    <row r="7649" spans="1:15">
      <c r="A7649" s="87" t="str">
        <f t="shared" si="120"/>
        <v/>
      </c>
      <c r="B7649" s="87" t="str">
        <f>IF(C7649="","",C7649&amp;COUNTIF($C$2:C7649,C7649))</f>
        <v/>
      </c>
      <c r="C7649" s="88"/>
      <c r="D7649" s="87" t="str">
        <f>IF($C7649="","",VLOOKUP($C7649,人员花名册!$B$2:$F$2001,2,0))</f>
        <v/>
      </c>
      <c r="E7649" s="87" t="str">
        <f>IF($C7649="","",VLOOKUP($C7649,人员花名册!$B$2:$F$2001,4,0))</f>
        <v/>
      </c>
      <c r="F7649" s="89" t="str">
        <f>IF($C7649="","",VLOOKUP($C7649,人员花名册!$B$2:$F$2001,5,0))</f>
        <v/>
      </c>
      <c r="G7649" s="29"/>
      <c r="H7649" s="29"/>
      <c r="I7649" s="87" t="str">
        <f>IF($C7649="","",VLOOKUP($H7649,培训课程清单!$B$2:$J$1700,2,0))</f>
        <v/>
      </c>
      <c r="J7649" s="87" t="str">
        <f>IF($C7649="","",VLOOKUP($H7649,培训课程清单!$B$2:$J$1700,3,0))</f>
        <v/>
      </c>
      <c r="K7649" s="87" t="str">
        <f>IF($H7649="","",VLOOKUP($H7649,培训课程清单!$B$2:$J$1700,4,0))</f>
        <v/>
      </c>
      <c r="L7649" s="29"/>
      <c r="M7649" s="89" t="str">
        <f>IF($H7649="","",VLOOKUP($H7649,培训课程清单!$B$2:$J$1700,7,0))</f>
        <v/>
      </c>
      <c r="N7649" s="87" t="str">
        <f>IF($H7649="","",VLOOKUP($H7649,培训课程清单!$B$2:$J$1700,8,0))</f>
        <v/>
      </c>
      <c r="O7649" s="29"/>
    </row>
    <row r="7650" spans="1:15">
      <c r="A7650" s="87" t="str">
        <f t="shared" si="120"/>
        <v/>
      </c>
      <c r="B7650" s="87" t="str">
        <f>IF(C7650="","",C7650&amp;COUNTIF($C$2:C7650,C7650))</f>
        <v/>
      </c>
      <c r="C7650" s="88"/>
      <c r="D7650" s="87" t="str">
        <f>IF($C7650="","",VLOOKUP($C7650,人员花名册!$B$2:$F$2001,2,0))</f>
        <v/>
      </c>
      <c r="E7650" s="87" t="str">
        <f>IF($C7650="","",VLOOKUP($C7650,人员花名册!$B$2:$F$2001,4,0))</f>
        <v/>
      </c>
      <c r="F7650" s="89" t="str">
        <f>IF($C7650="","",VLOOKUP($C7650,人员花名册!$B$2:$F$2001,5,0))</f>
        <v/>
      </c>
      <c r="G7650" s="29"/>
      <c r="H7650" s="29"/>
      <c r="I7650" s="87" t="str">
        <f>IF($C7650="","",VLOOKUP($H7650,培训课程清单!$B$2:$J$1700,2,0))</f>
        <v/>
      </c>
      <c r="J7650" s="87" t="str">
        <f>IF($C7650="","",VLOOKUP($H7650,培训课程清单!$B$2:$J$1700,3,0))</f>
        <v/>
      </c>
      <c r="K7650" s="87" t="str">
        <f>IF($H7650="","",VLOOKUP($H7650,培训课程清单!$B$2:$J$1700,4,0))</f>
        <v/>
      </c>
      <c r="L7650" s="29"/>
      <c r="M7650" s="89" t="str">
        <f>IF($H7650="","",VLOOKUP($H7650,培训课程清单!$B$2:$J$1700,7,0))</f>
        <v/>
      </c>
      <c r="N7650" s="87" t="str">
        <f>IF($H7650="","",VLOOKUP($H7650,培训课程清单!$B$2:$J$1700,8,0))</f>
        <v/>
      </c>
      <c r="O7650" s="29"/>
    </row>
    <row r="7651" spans="1:15">
      <c r="A7651" s="87" t="str">
        <f t="shared" si="120"/>
        <v/>
      </c>
      <c r="B7651" s="87" t="str">
        <f>IF(C7651="","",C7651&amp;COUNTIF($C$2:C7651,C7651))</f>
        <v/>
      </c>
      <c r="C7651" s="88"/>
      <c r="D7651" s="87" t="str">
        <f>IF($C7651="","",VLOOKUP($C7651,人员花名册!$B$2:$F$2001,2,0))</f>
        <v/>
      </c>
      <c r="E7651" s="87" t="str">
        <f>IF($C7651="","",VLOOKUP($C7651,人员花名册!$B$2:$F$2001,4,0))</f>
        <v/>
      </c>
      <c r="F7651" s="89" t="str">
        <f>IF($C7651="","",VLOOKUP($C7651,人员花名册!$B$2:$F$2001,5,0))</f>
        <v/>
      </c>
      <c r="G7651" s="29"/>
      <c r="H7651" s="29"/>
      <c r="I7651" s="87" t="str">
        <f>IF($C7651="","",VLOOKUP($H7651,培训课程清单!$B$2:$J$1700,2,0))</f>
        <v/>
      </c>
      <c r="J7651" s="87" t="str">
        <f>IF($C7651="","",VLOOKUP($H7651,培训课程清单!$B$2:$J$1700,3,0))</f>
        <v/>
      </c>
      <c r="K7651" s="87" t="str">
        <f>IF($H7651="","",VLOOKUP($H7651,培训课程清单!$B$2:$J$1700,4,0))</f>
        <v/>
      </c>
      <c r="L7651" s="29"/>
      <c r="M7651" s="89" t="str">
        <f>IF($H7651="","",VLOOKUP($H7651,培训课程清单!$B$2:$J$1700,7,0))</f>
        <v/>
      </c>
      <c r="N7651" s="87" t="str">
        <f>IF($H7651="","",VLOOKUP($H7651,培训课程清单!$B$2:$J$1700,8,0))</f>
        <v/>
      </c>
      <c r="O7651" s="29"/>
    </row>
    <row r="7652" spans="1:15">
      <c r="A7652" s="87" t="str">
        <f t="shared" si="120"/>
        <v/>
      </c>
      <c r="B7652" s="87" t="str">
        <f>IF(C7652="","",C7652&amp;COUNTIF($C$2:C7652,C7652))</f>
        <v/>
      </c>
      <c r="C7652" s="88"/>
      <c r="D7652" s="87" t="str">
        <f>IF($C7652="","",VLOOKUP($C7652,人员花名册!$B$2:$F$2001,2,0))</f>
        <v/>
      </c>
      <c r="E7652" s="87" t="str">
        <f>IF($C7652="","",VLOOKUP($C7652,人员花名册!$B$2:$F$2001,4,0))</f>
        <v/>
      </c>
      <c r="F7652" s="89" t="str">
        <f>IF($C7652="","",VLOOKUP($C7652,人员花名册!$B$2:$F$2001,5,0))</f>
        <v/>
      </c>
      <c r="G7652" s="29"/>
      <c r="H7652" s="29"/>
      <c r="I7652" s="87" t="str">
        <f>IF($C7652="","",VLOOKUP($H7652,培训课程清单!$B$2:$J$1700,2,0))</f>
        <v/>
      </c>
      <c r="J7652" s="87" t="str">
        <f>IF($C7652="","",VLOOKUP($H7652,培训课程清单!$B$2:$J$1700,3,0))</f>
        <v/>
      </c>
      <c r="K7652" s="87" t="str">
        <f>IF($H7652="","",VLOOKUP($H7652,培训课程清单!$B$2:$J$1700,4,0))</f>
        <v/>
      </c>
      <c r="L7652" s="29"/>
      <c r="M7652" s="89" t="str">
        <f>IF($H7652="","",VLOOKUP($H7652,培训课程清单!$B$2:$J$1700,7,0))</f>
        <v/>
      </c>
      <c r="N7652" s="87" t="str">
        <f>IF($H7652="","",VLOOKUP($H7652,培训课程清单!$B$2:$J$1700,8,0))</f>
        <v/>
      </c>
      <c r="O7652" s="29"/>
    </row>
    <row r="7653" spans="1:15">
      <c r="A7653" s="87" t="str">
        <f t="shared" si="120"/>
        <v/>
      </c>
      <c r="B7653" s="87" t="str">
        <f>IF(C7653="","",C7653&amp;COUNTIF($C$2:C7653,C7653))</f>
        <v/>
      </c>
      <c r="C7653" s="88"/>
      <c r="D7653" s="87" t="str">
        <f>IF($C7653="","",VLOOKUP($C7653,人员花名册!$B$2:$F$2001,2,0))</f>
        <v/>
      </c>
      <c r="E7653" s="87" t="str">
        <f>IF($C7653="","",VLOOKUP($C7653,人员花名册!$B$2:$F$2001,4,0))</f>
        <v/>
      </c>
      <c r="F7653" s="89" t="str">
        <f>IF($C7653="","",VLOOKUP($C7653,人员花名册!$B$2:$F$2001,5,0))</f>
        <v/>
      </c>
      <c r="G7653" s="29"/>
      <c r="H7653" s="29"/>
      <c r="I7653" s="87" t="str">
        <f>IF($C7653="","",VLOOKUP($H7653,培训课程清单!$B$2:$J$1700,2,0))</f>
        <v/>
      </c>
      <c r="J7653" s="87" t="str">
        <f>IF($C7653="","",VLOOKUP($H7653,培训课程清单!$B$2:$J$1700,3,0))</f>
        <v/>
      </c>
      <c r="K7653" s="87" t="str">
        <f>IF($H7653="","",VLOOKUP($H7653,培训课程清单!$B$2:$J$1700,4,0))</f>
        <v/>
      </c>
      <c r="L7653" s="29"/>
      <c r="M7653" s="89" t="str">
        <f>IF($H7653="","",VLOOKUP($H7653,培训课程清单!$B$2:$J$1700,7,0))</f>
        <v/>
      </c>
      <c r="N7653" s="87" t="str">
        <f>IF($H7653="","",VLOOKUP($H7653,培训课程清单!$B$2:$J$1700,8,0))</f>
        <v/>
      </c>
      <c r="O7653" s="29"/>
    </row>
    <row r="7654" spans="1:15">
      <c r="A7654" s="87" t="str">
        <f t="shared" si="120"/>
        <v/>
      </c>
      <c r="B7654" s="87" t="str">
        <f>IF(C7654="","",C7654&amp;COUNTIF($C$2:C7654,C7654))</f>
        <v/>
      </c>
      <c r="C7654" s="88"/>
      <c r="D7654" s="87" t="str">
        <f>IF($C7654="","",VLOOKUP($C7654,人员花名册!$B$2:$F$2001,2,0))</f>
        <v/>
      </c>
      <c r="E7654" s="87" t="str">
        <f>IF($C7654="","",VLOOKUP($C7654,人员花名册!$B$2:$F$2001,4,0))</f>
        <v/>
      </c>
      <c r="F7654" s="89" t="str">
        <f>IF($C7654="","",VLOOKUP($C7654,人员花名册!$B$2:$F$2001,5,0))</f>
        <v/>
      </c>
      <c r="G7654" s="29"/>
      <c r="H7654" s="29"/>
      <c r="I7654" s="87" t="str">
        <f>IF($C7654="","",VLOOKUP($H7654,培训课程清单!$B$2:$J$1700,2,0))</f>
        <v/>
      </c>
      <c r="J7654" s="87" t="str">
        <f>IF($C7654="","",VLOOKUP($H7654,培训课程清单!$B$2:$J$1700,3,0))</f>
        <v/>
      </c>
      <c r="K7654" s="87" t="str">
        <f>IF($H7654="","",VLOOKUP($H7654,培训课程清单!$B$2:$J$1700,4,0))</f>
        <v/>
      </c>
      <c r="L7654" s="29"/>
      <c r="M7654" s="89" t="str">
        <f>IF($H7654="","",VLOOKUP($H7654,培训课程清单!$B$2:$J$1700,7,0))</f>
        <v/>
      </c>
      <c r="N7654" s="87" t="str">
        <f>IF($H7654="","",VLOOKUP($H7654,培训课程清单!$B$2:$J$1700,8,0))</f>
        <v/>
      </c>
      <c r="O7654" s="29"/>
    </row>
    <row r="7655" spans="1:15">
      <c r="A7655" s="87" t="str">
        <f t="shared" si="120"/>
        <v/>
      </c>
      <c r="B7655" s="87" t="str">
        <f>IF(C7655="","",C7655&amp;COUNTIF($C$2:C7655,C7655))</f>
        <v/>
      </c>
      <c r="C7655" s="88"/>
      <c r="D7655" s="87" t="str">
        <f>IF($C7655="","",VLOOKUP($C7655,人员花名册!$B$2:$F$2001,2,0))</f>
        <v/>
      </c>
      <c r="E7655" s="87" t="str">
        <f>IF($C7655="","",VLOOKUP($C7655,人员花名册!$B$2:$F$2001,4,0))</f>
        <v/>
      </c>
      <c r="F7655" s="89" t="str">
        <f>IF($C7655="","",VLOOKUP($C7655,人员花名册!$B$2:$F$2001,5,0))</f>
        <v/>
      </c>
      <c r="G7655" s="29"/>
      <c r="H7655" s="29"/>
      <c r="I7655" s="87" t="str">
        <f>IF($C7655="","",VLOOKUP($H7655,培训课程清单!$B$2:$J$1700,2,0))</f>
        <v/>
      </c>
      <c r="J7655" s="87" t="str">
        <f>IF($C7655="","",VLOOKUP($H7655,培训课程清单!$B$2:$J$1700,3,0))</f>
        <v/>
      </c>
      <c r="K7655" s="87" t="str">
        <f>IF($H7655="","",VLOOKUP($H7655,培训课程清单!$B$2:$J$1700,4,0))</f>
        <v/>
      </c>
      <c r="L7655" s="29"/>
      <c r="M7655" s="89" t="str">
        <f>IF($H7655="","",VLOOKUP($H7655,培训课程清单!$B$2:$J$1700,7,0))</f>
        <v/>
      </c>
      <c r="N7655" s="87" t="str">
        <f>IF($H7655="","",VLOOKUP($H7655,培训课程清单!$B$2:$J$1700,8,0))</f>
        <v/>
      </c>
      <c r="O7655" s="29"/>
    </row>
    <row r="7656" spans="1:15">
      <c r="A7656" s="87" t="str">
        <f t="shared" si="120"/>
        <v/>
      </c>
      <c r="B7656" s="87" t="str">
        <f>IF(C7656="","",C7656&amp;COUNTIF($C$2:C7656,C7656))</f>
        <v/>
      </c>
      <c r="C7656" s="88"/>
      <c r="D7656" s="87" t="str">
        <f>IF($C7656="","",VLOOKUP($C7656,人员花名册!$B$2:$F$2001,2,0))</f>
        <v/>
      </c>
      <c r="E7656" s="87" t="str">
        <f>IF($C7656="","",VLOOKUP($C7656,人员花名册!$B$2:$F$2001,4,0))</f>
        <v/>
      </c>
      <c r="F7656" s="89" t="str">
        <f>IF($C7656="","",VLOOKUP($C7656,人员花名册!$B$2:$F$2001,5,0))</f>
        <v/>
      </c>
      <c r="G7656" s="29"/>
      <c r="H7656" s="29"/>
      <c r="I7656" s="87" t="str">
        <f>IF($C7656="","",VLOOKUP($H7656,培训课程清单!$B$2:$J$1700,2,0))</f>
        <v/>
      </c>
      <c r="J7656" s="87" t="str">
        <f>IF($C7656="","",VLOOKUP($H7656,培训课程清单!$B$2:$J$1700,3,0))</f>
        <v/>
      </c>
      <c r="K7656" s="87" t="str">
        <f>IF($H7656="","",VLOOKUP($H7656,培训课程清单!$B$2:$J$1700,4,0))</f>
        <v/>
      </c>
      <c r="L7656" s="29"/>
      <c r="M7656" s="89" t="str">
        <f>IF($H7656="","",VLOOKUP($H7656,培训课程清单!$B$2:$J$1700,7,0))</f>
        <v/>
      </c>
      <c r="N7656" s="87" t="str">
        <f>IF($H7656="","",VLOOKUP($H7656,培训课程清单!$B$2:$J$1700,8,0))</f>
        <v/>
      </c>
      <c r="O7656" s="29"/>
    </row>
    <row r="7657" spans="1:15">
      <c r="A7657" s="87" t="str">
        <f t="shared" si="120"/>
        <v/>
      </c>
      <c r="B7657" s="87" t="str">
        <f>IF(C7657="","",C7657&amp;COUNTIF($C$2:C7657,C7657))</f>
        <v/>
      </c>
      <c r="C7657" s="88"/>
      <c r="D7657" s="87" t="str">
        <f>IF($C7657="","",VLOOKUP($C7657,人员花名册!$B$2:$F$2001,2,0))</f>
        <v/>
      </c>
      <c r="E7657" s="87" t="str">
        <f>IF($C7657="","",VLOOKUP($C7657,人员花名册!$B$2:$F$2001,4,0))</f>
        <v/>
      </c>
      <c r="F7657" s="89" t="str">
        <f>IF($C7657="","",VLOOKUP($C7657,人员花名册!$B$2:$F$2001,5,0))</f>
        <v/>
      </c>
      <c r="G7657" s="29"/>
      <c r="H7657" s="29"/>
      <c r="I7657" s="87" t="str">
        <f>IF($C7657="","",VLOOKUP($H7657,培训课程清单!$B$2:$J$1700,2,0))</f>
        <v/>
      </c>
      <c r="J7657" s="87" t="str">
        <f>IF($C7657="","",VLOOKUP($H7657,培训课程清单!$B$2:$J$1700,3,0))</f>
        <v/>
      </c>
      <c r="K7657" s="87" t="str">
        <f>IF($H7657="","",VLOOKUP($H7657,培训课程清单!$B$2:$J$1700,4,0))</f>
        <v/>
      </c>
      <c r="L7657" s="29"/>
      <c r="M7657" s="89" t="str">
        <f>IF($H7657="","",VLOOKUP($H7657,培训课程清单!$B$2:$J$1700,7,0))</f>
        <v/>
      </c>
      <c r="N7657" s="87" t="str">
        <f>IF($H7657="","",VLOOKUP($H7657,培训课程清单!$B$2:$J$1700,8,0))</f>
        <v/>
      </c>
      <c r="O7657" s="29"/>
    </row>
    <row r="7658" spans="1:15">
      <c r="A7658" s="87" t="str">
        <f t="shared" si="120"/>
        <v/>
      </c>
      <c r="B7658" s="87" t="str">
        <f>IF(C7658="","",C7658&amp;COUNTIF($C$2:C7658,C7658))</f>
        <v/>
      </c>
      <c r="C7658" s="88"/>
      <c r="D7658" s="87" t="str">
        <f>IF($C7658="","",VLOOKUP($C7658,人员花名册!$B$2:$F$2001,2,0))</f>
        <v/>
      </c>
      <c r="E7658" s="87" t="str">
        <f>IF($C7658="","",VLOOKUP($C7658,人员花名册!$B$2:$F$2001,4,0))</f>
        <v/>
      </c>
      <c r="F7658" s="89" t="str">
        <f>IF($C7658="","",VLOOKUP($C7658,人员花名册!$B$2:$F$2001,5,0))</f>
        <v/>
      </c>
      <c r="G7658" s="29"/>
      <c r="H7658" s="29"/>
      <c r="I7658" s="87" t="str">
        <f>IF($C7658="","",VLOOKUP($H7658,培训课程清单!$B$2:$J$1700,2,0))</f>
        <v/>
      </c>
      <c r="J7658" s="87" t="str">
        <f>IF($C7658="","",VLOOKUP($H7658,培训课程清单!$B$2:$J$1700,3,0))</f>
        <v/>
      </c>
      <c r="K7658" s="87" t="str">
        <f>IF($H7658="","",VLOOKUP($H7658,培训课程清单!$B$2:$J$1700,4,0))</f>
        <v/>
      </c>
      <c r="L7658" s="29"/>
      <c r="M7658" s="89" t="str">
        <f>IF($H7658="","",VLOOKUP($H7658,培训课程清单!$B$2:$J$1700,7,0))</f>
        <v/>
      </c>
      <c r="N7658" s="87" t="str">
        <f>IF($H7658="","",VLOOKUP($H7658,培训课程清单!$B$2:$J$1700,8,0))</f>
        <v/>
      </c>
      <c r="O7658" s="29"/>
    </row>
    <row r="7659" spans="1:15">
      <c r="A7659" s="87" t="str">
        <f t="shared" si="120"/>
        <v/>
      </c>
      <c r="B7659" s="87" t="str">
        <f>IF(C7659="","",C7659&amp;COUNTIF($C$2:C7659,C7659))</f>
        <v/>
      </c>
      <c r="C7659" s="88"/>
      <c r="D7659" s="87" t="str">
        <f>IF($C7659="","",VLOOKUP($C7659,人员花名册!$B$2:$F$2001,2,0))</f>
        <v/>
      </c>
      <c r="E7659" s="87" t="str">
        <f>IF($C7659="","",VLOOKUP($C7659,人员花名册!$B$2:$F$2001,4,0))</f>
        <v/>
      </c>
      <c r="F7659" s="89" t="str">
        <f>IF($C7659="","",VLOOKUP($C7659,人员花名册!$B$2:$F$2001,5,0))</f>
        <v/>
      </c>
      <c r="G7659" s="29"/>
      <c r="H7659" s="29"/>
      <c r="I7659" s="87" t="str">
        <f>IF($C7659="","",VLOOKUP($H7659,培训课程清单!$B$2:$J$1700,2,0))</f>
        <v/>
      </c>
      <c r="J7659" s="87" t="str">
        <f>IF($C7659="","",VLOOKUP($H7659,培训课程清单!$B$2:$J$1700,3,0))</f>
        <v/>
      </c>
      <c r="K7659" s="87" t="str">
        <f>IF($H7659="","",VLOOKUP($H7659,培训课程清单!$B$2:$J$1700,4,0))</f>
        <v/>
      </c>
      <c r="L7659" s="29"/>
      <c r="M7659" s="89" t="str">
        <f>IF($H7659="","",VLOOKUP($H7659,培训课程清单!$B$2:$J$1700,7,0))</f>
        <v/>
      </c>
      <c r="N7659" s="87" t="str">
        <f>IF($H7659="","",VLOOKUP($H7659,培训课程清单!$B$2:$J$1700,8,0))</f>
        <v/>
      </c>
      <c r="O7659" s="29"/>
    </row>
    <row r="7660" spans="1:15">
      <c r="A7660" s="87" t="str">
        <f t="shared" si="120"/>
        <v/>
      </c>
      <c r="B7660" s="87" t="str">
        <f>IF(C7660="","",C7660&amp;COUNTIF($C$2:C7660,C7660))</f>
        <v/>
      </c>
      <c r="C7660" s="88"/>
      <c r="D7660" s="87" t="str">
        <f>IF($C7660="","",VLOOKUP($C7660,人员花名册!$B$2:$F$2001,2,0))</f>
        <v/>
      </c>
      <c r="E7660" s="87" t="str">
        <f>IF($C7660="","",VLOOKUP($C7660,人员花名册!$B$2:$F$2001,4,0))</f>
        <v/>
      </c>
      <c r="F7660" s="89" t="str">
        <f>IF($C7660="","",VLOOKUP($C7660,人员花名册!$B$2:$F$2001,5,0))</f>
        <v/>
      </c>
      <c r="G7660" s="29"/>
      <c r="H7660" s="29"/>
      <c r="I7660" s="87" t="str">
        <f>IF($C7660="","",VLOOKUP($H7660,培训课程清单!$B$2:$J$1700,2,0))</f>
        <v/>
      </c>
      <c r="J7660" s="87" t="str">
        <f>IF($C7660="","",VLOOKUP($H7660,培训课程清单!$B$2:$J$1700,3,0))</f>
        <v/>
      </c>
      <c r="K7660" s="87" t="str">
        <f>IF($H7660="","",VLOOKUP($H7660,培训课程清单!$B$2:$J$1700,4,0))</f>
        <v/>
      </c>
      <c r="L7660" s="29"/>
      <c r="M7660" s="89" t="str">
        <f>IF($H7660="","",VLOOKUP($H7660,培训课程清单!$B$2:$J$1700,7,0))</f>
        <v/>
      </c>
      <c r="N7660" s="87" t="str">
        <f>IF($H7660="","",VLOOKUP($H7660,培训课程清单!$B$2:$J$1700,8,0))</f>
        <v/>
      </c>
      <c r="O7660" s="29"/>
    </row>
    <row r="7661" spans="1:15">
      <c r="A7661" s="87" t="str">
        <f t="shared" si="120"/>
        <v/>
      </c>
      <c r="B7661" s="87" t="str">
        <f>IF(C7661="","",C7661&amp;COUNTIF($C$2:C7661,C7661))</f>
        <v/>
      </c>
      <c r="C7661" s="88"/>
      <c r="D7661" s="87" t="str">
        <f>IF($C7661="","",VLOOKUP($C7661,人员花名册!$B$2:$F$2001,2,0))</f>
        <v/>
      </c>
      <c r="E7661" s="87" t="str">
        <f>IF($C7661="","",VLOOKUP($C7661,人员花名册!$B$2:$F$2001,4,0))</f>
        <v/>
      </c>
      <c r="F7661" s="89" t="str">
        <f>IF($C7661="","",VLOOKUP($C7661,人员花名册!$B$2:$F$2001,5,0))</f>
        <v/>
      </c>
      <c r="G7661" s="29"/>
      <c r="H7661" s="29"/>
      <c r="I7661" s="87" t="str">
        <f>IF($C7661="","",VLOOKUP($H7661,培训课程清单!$B$2:$J$1700,2,0))</f>
        <v/>
      </c>
      <c r="J7661" s="87" t="str">
        <f>IF($C7661="","",VLOOKUP($H7661,培训课程清单!$B$2:$J$1700,3,0))</f>
        <v/>
      </c>
      <c r="K7661" s="87" t="str">
        <f>IF($H7661="","",VLOOKUP($H7661,培训课程清单!$B$2:$J$1700,4,0))</f>
        <v/>
      </c>
      <c r="L7661" s="29"/>
      <c r="M7661" s="89" t="str">
        <f>IF($H7661="","",VLOOKUP($H7661,培训课程清单!$B$2:$J$1700,7,0))</f>
        <v/>
      </c>
      <c r="N7661" s="87" t="str">
        <f>IF($H7661="","",VLOOKUP($H7661,培训课程清单!$B$2:$J$1700,8,0))</f>
        <v/>
      </c>
      <c r="O7661" s="29"/>
    </row>
    <row r="7662" spans="1:15">
      <c r="A7662" s="87" t="str">
        <f t="shared" si="120"/>
        <v/>
      </c>
      <c r="B7662" s="87" t="str">
        <f>IF(C7662="","",C7662&amp;COUNTIF($C$2:C7662,C7662))</f>
        <v/>
      </c>
      <c r="C7662" s="88"/>
      <c r="D7662" s="87" t="str">
        <f>IF($C7662="","",VLOOKUP($C7662,人员花名册!$B$2:$F$2001,2,0))</f>
        <v/>
      </c>
      <c r="E7662" s="87" t="str">
        <f>IF($C7662="","",VLOOKUP($C7662,人员花名册!$B$2:$F$2001,4,0))</f>
        <v/>
      </c>
      <c r="F7662" s="89" t="str">
        <f>IF($C7662="","",VLOOKUP($C7662,人员花名册!$B$2:$F$2001,5,0))</f>
        <v/>
      </c>
      <c r="G7662" s="29"/>
      <c r="H7662" s="29"/>
      <c r="I7662" s="87" t="str">
        <f>IF($C7662="","",VLOOKUP($H7662,培训课程清单!$B$2:$J$1700,2,0))</f>
        <v/>
      </c>
      <c r="J7662" s="87" t="str">
        <f>IF($C7662="","",VLOOKUP($H7662,培训课程清单!$B$2:$J$1700,3,0))</f>
        <v/>
      </c>
      <c r="K7662" s="87" t="str">
        <f>IF($H7662="","",VLOOKUP($H7662,培训课程清单!$B$2:$J$1700,4,0))</f>
        <v/>
      </c>
      <c r="L7662" s="29"/>
      <c r="M7662" s="89" t="str">
        <f>IF($H7662="","",VLOOKUP($H7662,培训课程清单!$B$2:$J$1700,7,0))</f>
        <v/>
      </c>
      <c r="N7662" s="87" t="str">
        <f>IF($H7662="","",VLOOKUP($H7662,培训课程清单!$B$2:$J$1700,8,0))</f>
        <v/>
      </c>
      <c r="O7662" s="29"/>
    </row>
    <row r="7663" spans="1:15">
      <c r="A7663" s="87" t="str">
        <f t="shared" si="120"/>
        <v/>
      </c>
      <c r="B7663" s="87" t="str">
        <f>IF(C7663="","",C7663&amp;COUNTIF($C$2:C7663,C7663))</f>
        <v/>
      </c>
      <c r="C7663" s="88"/>
      <c r="D7663" s="87" t="str">
        <f>IF($C7663="","",VLOOKUP($C7663,人员花名册!$B$2:$F$2001,2,0))</f>
        <v/>
      </c>
      <c r="E7663" s="87" t="str">
        <f>IF($C7663="","",VLOOKUP($C7663,人员花名册!$B$2:$F$2001,4,0))</f>
        <v/>
      </c>
      <c r="F7663" s="89" t="str">
        <f>IF($C7663="","",VLOOKUP($C7663,人员花名册!$B$2:$F$2001,5,0))</f>
        <v/>
      </c>
      <c r="G7663" s="29"/>
      <c r="H7663" s="29"/>
      <c r="I7663" s="87" t="str">
        <f>IF($C7663="","",VLOOKUP($H7663,培训课程清单!$B$2:$J$1700,2,0))</f>
        <v/>
      </c>
      <c r="J7663" s="87" t="str">
        <f>IF($C7663="","",VLOOKUP($H7663,培训课程清单!$B$2:$J$1700,3,0))</f>
        <v/>
      </c>
      <c r="K7663" s="87" t="str">
        <f>IF($H7663="","",VLOOKUP($H7663,培训课程清单!$B$2:$J$1700,4,0))</f>
        <v/>
      </c>
      <c r="L7663" s="29"/>
      <c r="M7663" s="89" t="str">
        <f>IF($H7663="","",VLOOKUP($H7663,培训课程清单!$B$2:$J$1700,7,0))</f>
        <v/>
      </c>
      <c r="N7663" s="87" t="str">
        <f>IF($H7663="","",VLOOKUP($H7663,培训课程清单!$B$2:$J$1700,8,0))</f>
        <v/>
      </c>
      <c r="O7663" s="29"/>
    </row>
    <row r="7664" spans="1:15">
      <c r="A7664" s="87" t="str">
        <f t="shared" si="120"/>
        <v/>
      </c>
      <c r="B7664" s="87" t="str">
        <f>IF(C7664="","",C7664&amp;COUNTIF($C$2:C7664,C7664))</f>
        <v/>
      </c>
      <c r="C7664" s="88"/>
      <c r="D7664" s="87" t="str">
        <f>IF($C7664="","",VLOOKUP($C7664,人员花名册!$B$2:$F$2001,2,0))</f>
        <v/>
      </c>
      <c r="E7664" s="87" t="str">
        <f>IF($C7664="","",VLOOKUP($C7664,人员花名册!$B$2:$F$2001,4,0))</f>
        <v/>
      </c>
      <c r="F7664" s="89" t="str">
        <f>IF($C7664="","",VLOOKUP($C7664,人员花名册!$B$2:$F$2001,5,0))</f>
        <v/>
      </c>
      <c r="G7664" s="29"/>
      <c r="H7664" s="29"/>
      <c r="I7664" s="87" t="str">
        <f>IF($C7664="","",VLOOKUP($H7664,培训课程清单!$B$2:$J$1700,2,0))</f>
        <v/>
      </c>
      <c r="J7664" s="87" t="str">
        <f>IF($C7664="","",VLOOKUP($H7664,培训课程清单!$B$2:$J$1700,3,0))</f>
        <v/>
      </c>
      <c r="K7664" s="87" t="str">
        <f>IF($H7664="","",VLOOKUP($H7664,培训课程清单!$B$2:$J$1700,4,0))</f>
        <v/>
      </c>
      <c r="L7664" s="29"/>
      <c r="M7664" s="89" t="str">
        <f>IF($H7664="","",VLOOKUP($H7664,培训课程清单!$B$2:$J$1700,7,0))</f>
        <v/>
      </c>
      <c r="N7664" s="87" t="str">
        <f>IF($H7664="","",VLOOKUP($H7664,培训课程清单!$B$2:$J$1700,8,0))</f>
        <v/>
      </c>
      <c r="O7664" s="29"/>
    </row>
    <row r="7665" spans="1:15">
      <c r="A7665" s="87" t="str">
        <f t="shared" si="120"/>
        <v/>
      </c>
      <c r="B7665" s="87" t="str">
        <f>IF(C7665="","",C7665&amp;COUNTIF($C$2:C7665,C7665))</f>
        <v/>
      </c>
      <c r="C7665" s="88"/>
      <c r="D7665" s="87" t="str">
        <f>IF($C7665="","",VLOOKUP($C7665,人员花名册!$B$2:$F$2001,2,0))</f>
        <v/>
      </c>
      <c r="E7665" s="87" t="str">
        <f>IF($C7665="","",VLOOKUP($C7665,人员花名册!$B$2:$F$2001,4,0))</f>
        <v/>
      </c>
      <c r="F7665" s="89" t="str">
        <f>IF($C7665="","",VLOOKUP($C7665,人员花名册!$B$2:$F$2001,5,0))</f>
        <v/>
      </c>
      <c r="G7665" s="29"/>
      <c r="H7665" s="29"/>
      <c r="I7665" s="87" t="str">
        <f>IF($C7665="","",VLOOKUP($H7665,培训课程清单!$B$2:$J$1700,2,0))</f>
        <v/>
      </c>
      <c r="J7665" s="87" t="str">
        <f>IF($C7665="","",VLOOKUP($H7665,培训课程清单!$B$2:$J$1700,3,0))</f>
        <v/>
      </c>
      <c r="K7665" s="87" t="str">
        <f>IF($H7665="","",VLOOKUP($H7665,培训课程清单!$B$2:$J$1700,4,0))</f>
        <v/>
      </c>
      <c r="L7665" s="29"/>
      <c r="M7665" s="89" t="str">
        <f>IF($H7665="","",VLOOKUP($H7665,培训课程清单!$B$2:$J$1700,7,0))</f>
        <v/>
      </c>
      <c r="N7665" s="87" t="str">
        <f>IF($H7665="","",VLOOKUP($H7665,培训课程清单!$B$2:$J$1700,8,0))</f>
        <v/>
      </c>
      <c r="O7665" s="29"/>
    </row>
    <row r="7666" spans="1:15">
      <c r="A7666" s="87" t="str">
        <f t="shared" si="120"/>
        <v/>
      </c>
      <c r="B7666" s="87" t="str">
        <f>IF(C7666="","",C7666&amp;COUNTIF($C$2:C7666,C7666))</f>
        <v/>
      </c>
      <c r="C7666" s="88"/>
      <c r="D7666" s="87" t="str">
        <f>IF($C7666="","",VLOOKUP($C7666,人员花名册!$B$2:$F$2001,2,0))</f>
        <v/>
      </c>
      <c r="E7666" s="87" t="str">
        <f>IF($C7666="","",VLOOKUP($C7666,人员花名册!$B$2:$F$2001,4,0))</f>
        <v/>
      </c>
      <c r="F7666" s="89" t="str">
        <f>IF($C7666="","",VLOOKUP($C7666,人员花名册!$B$2:$F$2001,5,0))</f>
        <v/>
      </c>
      <c r="G7666" s="29"/>
      <c r="H7666" s="29"/>
      <c r="I7666" s="87" t="str">
        <f>IF($C7666="","",VLOOKUP($H7666,培训课程清单!$B$2:$J$1700,2,0))</f>
        <v/>
      </c>
      <c r="J7666" s="87" t="str">
        <f>IF($C7666="","",VLOOKUP($H7666,培训课程清单!$B$2:$J$1700,3,0))</f>
        <v/>
      </c>
      <c r="K7666" s="87" t="str">
        <f>IF($H7666="","",VLOOKUP($H7666,培训课程清单!$B$2:$J$1700,4,0))</f>
        <v/>
      </c>
      <c r="L7666" s="29"/>
      <c r="M7666" s="89" t="str">
        <f>IF($H7666="","",VLOOKUP($H7666,培训课程清单!$B$2:$J$1700,7,0))</f>
        <v/>
      </c>
      <c r="N7666" s="87" t="str">
        <f>IF($H7666="","",VLOOKUP($H7666,培训课程清单!$B$2:$J$1700,8,0))</f>
        <v/>
      </c>
      <c r="O7666" s="29"/>
    </row>
    <row r="7667" spans="1:15">
      <c r="A7667" s="87" t="str">
        <f t="shared" si="120"/>
        <v/>
      </c>
      <c r="B7667" s="87" t="str">
        <f>IF(C7667="","",C7667&amp;COUNTIF($C$2:C7667,C7667))</f>
        <v/>
      </c>
      <c r="C7667" s="88"/>
      <c r="D7667" s="87" t="str">
        <f>IF($C7667="","",VLOOKUP($C7667,人员花名册!$B$2:$F$2001,2,0))</f>
        <v/>
      </c>
      <c r="E7667" s="87" t="str">
        <f>IF($C7667="","",VLOOKUP($C7667,人员花名册!$B$2:$F$2001,4,0))</f>
        <v/>
      </c>
      <c r="F7667" s="89" t="str">
        <f>IF($C7667="","",VLOOKUP($C7667,人员花名册!$B$2:$F$2001,5,0))</f>
        <v/>
      </c>
      <c r="G7667" s="29"/>
      <c r="H7667" s="29"/>
      <c r="I7667" s="87" t="str">
        <f>IF($C7667="","",VLOOKUP($H7667,培训课程清单!$B$2:$J$1700,2,0))</f>
        <v/>
      </c>
      <c r="J7667" s="87" t="str">
        <f>IF($C7667="","",VLOOKUP($H7667,培训课程清单!$B$2:$J$1700,3,0))</f>
        <v/>
      </c>
      <c r="K7667" s="87" t="str">
        <f>IF($H7667="","",VLOOKUP($H7667,培训课程清单!$B$2:$J$1700,4,0))</f>
        <v/>
      </c>
      <c r="L7667" s="29"/>
      <c r="M7667" s="89" t="str">
        <f>IF($H7667="","",VLOOKUP($H7667,培训课程清单!$B$2:$J$1700,7,0))</f>
        <v/>
      </c>
      <c r="N7667" s="87" t="str">
        <f>IF($H7667="","",VLOOKUP($H7667,培训课程清单!$B$2:$J$1700,8,0))</f>
        <v/>
      </c>
      <c r="O7667" s="29"/>
    </row>
    <row r="7668" spans="1:15">
      <c r="A7668" s="87" t="str">
        <f t="shared" si="120"/>
        <v/>
      </c>
      <c r="B7668" s="87" t="str">
        <f>IF(C7668="","",C7668&amp;COUNTIF($C$2:C7668,C7668))</f>
        <v/>
      </c>
      <c r="C7668" s="88"/>
      <c r="D7668" s="87" t="str">
        <f>IF($C7668="","",VLOOKUP($C7668,人员花名册!$B$2:$F$2001,2,0))</f>
        <v/>
      </c>
      <c r="E7668" s="87" t="str">
        <f>IF($C7668="","",VLOOKUP($C7668,人员花名册!$B$2:$F$2001,4,0))</f>
        <v/>
      </c>
      <c r="F7668" s="89" t="str">
        <f>IF($C7668="","",VLOOKUP($C7668,人员花名册!$B$2:$F$2001,5,0))</f>
        <v/>
      </c>
      <c r="G7668" s="29"/>
      <c r="H7668" s="29"/>
      <c r="I7668" s="87" t="str">
        <f>IF($C7668="","",VLOOKUP($H7668,培训课程清单!$B$2:$J$1700,2,0))</f>
        <v/>
      </c>
      <c r="J7668" s="87" t="str">
        <f>IF($C7668="","",VLOOKUP($H7668,培训课程清单!$B$2:$J$1700,3,0))</f>
        <v/>
      </c>
      <c r="K7668" s="87" t="str">
        <f>IF($H7668="","",VLOOKUP($H7668,培训课程清单!$B$2:$J$1700,4,0))</f>
        <v/>
      </c>
      <c r="L7668" s="29"/>
      <c r="M7668" s="89" t="str">
        <f>IF($H7668="","",VLOOKUP($H7668,培训课程清单!$B$2:$J$1700,7,0))</f>
        <v/>
      </c>
      <c r="N7668" s="87" t="str">
        <f>IF($H7668="","",VLOOKUP($H7668,培训课程清单!$B$2:$J$1700,8,0))</f>
        <v/>
      </c>
      <c r="O7668" s="29"/>
    </row>
    <row r="7669" spans="1:15">
      <c r="A7669" s="87" t="str">
        <f t="shared" si="120"/>
        <v/>
      </c>
      <c r="B7669" s="87" t="str">
        <f>IF(C7669="","",C7669&amp;COUNTIF($C$2:C7669,C7669))</f>
        <v/>
      </c>
      <c r="C7669" s="88"/>
      <c r="D7669" s="87" t="str">
        <f>IF($C7669="","",VLOOKUP($C7669,人员花名册!$B$2:$F$2001,2,0))</f>
        <v/>
      </c>
      <c r="E7669" s="87" t="str">
        <f>IF($C7669="","",VLOOKUP($C7669,人员花名册!$B$2:$F$2001,4,0))</f>
        <v/>
      </c>
      <c r="F7669" s="89" t="str">
        <f>IF($C7669="","",VLOOKUP($C7669,人员花名册!$B$2:$F$2001,5,0))</f>
        <v/>
      </c>
      <c r="G7669" s="29"/>
      <c r="H7669" s="29"/>
      <c r="I7669" s="87" t="str">
        <f>IF($C7669="","",VLOOKUP($H7669,培训课程清单!$B$2:$J$1700,2,0))</f>
        <v/>
      </c>
      <c r="J7669" s="87" t="str">
        <f>IF($C7669="","",VLOOKUP($H7669,培训课程清单!$B$2:$J$1700,3,0))</f>
        <v/>
      </c>
      <c r="K7669" s="87" t="str">
        <f>IF($H7669="","",VLOOKUP($H7669,培训课程清单!$B$2:$J$1700,4,0))</f>
        <v/>
      </c>
      <c r="L7669" s="29"/>
      <c r="M7669" s="89" t="str">
        <f>IF($H7669="","",VLOOKUP($H7669,培训课程清单!$B$2:$J$1700,7,0))</f>
        <v/>
      </c>
      <c r="N7669" s="87" t="str">
        <f>IF($H7669="","",VLOOKUP($H7669,培训课程清单!$B$2:$J$1700,8,0))</f>
        <v/>
      </c>
      <c r="O7669" s="29"/>
    </row>
    <row r="7670" spans="1:15">
      <c r="A7670" s="87" t="str">
        <f t="shared" si="120"/>
        <v/>
      </c>
      <c r="B7670" s="87" t="str">
        <f>IF(C7670="","",C7670&amp;COUNTIF($C$2:C7670,C7670))</f>
        <v/>
      </c>
      <c r="C7670" s="88"/>
      <c r="D7670" s="87" t="str">
        <f>IF($C7670="","",VLOOKUP($C7670,人员花名册!$B$2:$F$2001,2,0))</f>
        <v/>
      </c>
      <c r="E7670" s="87" t="str">
        <f>IF($C7670="","",VLOOKUP($C7670,人员花名册!$B$2:$F$2001,4,0))</f>
        <v/>
      </c>
      <c r="F7670" s="89" t="str">
        <f>IF($C7670="","",VLOOKUP($C7670,人员花名册!$B$2:$F$2001,5,0))</f>
        <v/>
      </c>
      <c r="G7670" s="29"/>
      <c r="H7670" s="29"/>
      <c r="I7670" s="87" t="str">
        <f>IF($C7670="","",VLOOKUP($H7670,培训课程清单!$B$2:$J$1700,2,0))</f>
        <v/>
      </c>
      <c r="J7670" s="87" t="str">
        <f>IF($C7670="","",VLOOKUP($H7670,培训课程清单!$B$2:$J$1700,3,0))</f>
        <v/>
      </c>
      <c r="K7670" s="87" t="str">
        <f>IF($H7670="","",VLOOKUP($H7670,培训课程清单!$B$2:$J$1700,4,0))</f>
        <v/>
      </c>
      <c r="L7670" s="29"/>
      <c r="M7670" s="89" t="str">
        <f>IF($H7670="","",VLOOKUP($H7670,培训课程清单!$B$2:$J$1700,7,0))</f>
        <v/>
      </c>
      <c r="N7670" s="87" t="str">
        <f>IF($H7670="","",VLOOKUP($H7670,培训课程清单!$B$2:$J$1700,8,0))</f>
        <v/>
      </c>
      <c r="O7670" s="29"/>
    </row>
    <row r="7671" spans="1:15">
      <c r="A7671" s="87" t="str">
        <f t="shared" si="120"/>
        <v/>
      </c>
      <c r="B7671" s="87" t="str">
        <f>IF(C7671="","",C7671&amp;COUNTIF($C$2:C7671,C7671))</f>
        <v/>
      </c>
      <c r="C7671" s="88"/>
      <c r="D7671" s="87" t="str">
        <f>IF($C7671="","",VLOOKUP($C7671,人员花名册!$B$2:$F$2001,2,0))</f>
        <v/>
      </c>
      <c r="E7671" s="87" t="str">
        <f>IF($C7671="","",VLOOKUP($C7671,人员花名册!$B$2:$F$2001,4,0))</f>
        <v/>
      </c>
      <c r="F7671" s="89" t="str">
        <f>IF($C7671="","",VLOOKUP($C7671,人员花名册!$B$2:$F$2001,5,0))</f>
        <v/>
      </c>
      <c r="G7671" s="29"/>
      <c r="H7671" s="29"/>
      <c r="I7671" s="87" t="str">
        <f>IF($C7671="","",VLOOKUP($H7671,培训课程清单!$B$2:$J$1700,2,0))</f>
        <v/>
      </c>
      <c r="J7671" s="87" t="str">
        <f>IF($C7671="","",VLOOKUP($H7671,培训课程清单!$B$2:$J$1700,3,0))</f>
        <v/>
      </c>
      <c r="K7671" s="87" t="str">
        <f>IF($H7671="","",VLOOKUP($H7671,培训课程清单!$B$2:$J$1700,4,0))</f>
        <v/>
      </c>
      <c r="L7671" s="29"/>
      <c r="M7671" s="89" t="str">
        <f>IF($H7671="","",VLOOKUP($H7671,培训课程清单!$B$2:$J$1700,7,0))</f>
        <v/>
      </c>
      <c r="N7671" s="87" t="str">
        <f>IF($H7671="","",VLOOKUP($H7671,培训课程清单!$B$2:$J$1700,8,0))</f>
        <v/>
      </c>
      <c r="O7671" s="29"/>
    </row>
    <row r="7672" spans="1:15">
      <c r="A7672" s="87" t="str">
        <f t="shared" si="120"/>
        <v/>
      </c>
      <c r="B7672" s="87" t="str">
        <f>IF(C7672="","",C7672&amp;COUNTIF($C$2:C7672,C7672))</f>
        <v/>
      </c>
      <c r="C7672" s="88"/>
      <c r="D7672" s="87" t="str">
        <f>IF($C7672="","",VLOOKUP($C7672,人员花名册!$B$2:$F$2001,2,0))</f>
        <v/>
      </c>
      <c r="E7672" s="87" t="str">
        <f>IF($C7672="","",VLOOKUP($C7672,人员花名册!$B$2:$F$2001,4,0))</f>
        <v/>
      </c>
      <c r="F7672" s="89" t="str">
        <f>IF($C7672="","",VLOOKUP($C7672,人员花名册!$B$2:$F$2001,5,0))</f>
        <v/>
      </c>
      <c r="G7672" s="29"/>
      <c r="H7672" s="29"/>
      <c r="I7672" s="87" t="str">
        <f>IF($C7672="","",VLOOKUP($H7672,培训课程清单!$B$2:$J$1700,2,0))</f>
        <v/>
      </c>
      <c r="J7672" s="87" t="str">
        <f>IF($C7672="","",VLOOKUP($H7672,培训课程清单!$B$2:$J$1700,3,0))</f>
        <v/>
      </c>
      <c r="K7672" s="87" t="str">
        <f>IF($H7672="","",VLOOKUP($H7672,培训课程清单!$B$2:$J$1700,4,0))</f>
        <v/>
      </c>
      <c r="L7672" s="29"/>
      <c r="M7672" s="89" t="str">
        <f>IF($H7672="","",VLOOKUP($H7672,培训课程清单!$B$2:$J$1700,7,0))</f>
        <v/>
      </c>
      <c r="N7672" s="87" t="str">
        <f>IF($H7672="","",VLOOKUP($H7672,培训课程清单!$B$2:$J$1700,8,0))</f>
        <v/>
      </c>
      <c r="O7672" s="29"/>
    </row>
    <row r="7673" spans="1:15">
      <c r="A7673" s="87" t="str">
        <f t="shared" si="120"/>
        <v/>
      </c>
      <c r="B7673" s="87" t="str">
        <f>IF(C7673="","",C7673&amp;COUNTIF($C$2:C7673,C7673))</f>
        <v/>
      </c>
      <c r="C7673" s="88"/>
      <c r="D7673" s="87" t="str">
        <f>IF($C7673="","",VLOOKUP($C7673,人员花名册!$B$2:$F$2001,2,0))</f>
        <v/>
      </c>
      <c r="E7673" s="87" t="str">
        <f>IF($C7673="","",VLOOKUP($C7673,人员花名册!$B$2:$F$2001,4,0))</f>
        <v/>
      </c>
      <c r="F7673" s="89" t="str">
        <f>IF($C7673="","",VLOOKUP($C7673,人员花名册!$B$2:$F$2001,5,0))</f>
        <v/>
      </c>
      <c r="G7673" s="29"/>
      <c r="H7673" s="29"/>
      <c r="I7673" s="87" t="str">
        <f>IF($C7673="","",VLOOKUP($H7673,培训课程清单!$B$2:$J$1700,2,0))</f>
        <v/>
      </c>
      <c r="J7673" s="87" t="str">
        <f>IF($C7673="","",VLOOKUP($H7673,培训课程清单!$B$2:$J$1700,3,0))</f>
        <v/>
      </c>
      <c r="K7673" s="87" t="str">
        <f>IF($H7673="","",VLOOKUP($H7673,培训课程清单!$B$2:$J$1700,4,0))</f>
        <v/>
      </c>
      <c r="L7673" s="29"/>
      <c r="M7673" s="89" t="str">
        <f>IF($H7673="","",VLOOKUP($H7673,培训课程清单!$B$2:$J$1700,7,0))</f>
        <v/>
      </c>
      <c r="N7673" s="87" t="str">
        <f>IF($H7673="","",VLOOKUP($H7673,培训课程清单!$B$2:$J$1700,8,0))</f>
        <v/>
      </c>
      <c r="O7673" s="29"/>
    </row>
    <row r="7674" spans="1:15">
      <c r="A7674" s="87" t="str">
        <f t="shared" si="120"/>
        <v/>
      </c>
      <c r="B7674" s="87" t="str">
        <f>IF(C7674="","",C7674&amp;COUNTIF($C$2:C7674,C7674))</f>
        <v/>
      </c>
      <c r="C7674" s="88"/>
      <c r="D7674" s="87" t="str">
        <f>IF($C7674="","",VLOOKUP($C7674,人员花名册!$B$2:$F$2001,2,0))</f>
        <v/>
      </c>
      <c r="E7674" s="87" t="str">
        <f>IF($C7674="","",VLOOKUP($C7674,人员花名册!$B$2:$F$2001,4,0))</f>
        <v/>
      </c>
      <c r="F7674" s="89" t="str">
        <f>IF($C7674="","",VLOOKUP($C7674,人员花名册!$B$2:$F$2001,5,0))</f>
        <v/>
      </c>
      <c r="G7674" s="29"/>
      <c r="H7674" s="29"/>
      <c r="I7674" s="87" t="str">
        <f>IF($C7674="","",VLOOKUP($H7674,培训课程清单!$B$2:$J$1700,2,0))</f>
        <v/>
      </c>
      <c r="J7674" s="87" t="str">
        <f>IF($C7674="","",VLOOKUP($H7674,培训课程清单!$B$2:$J$1700,3,0))</f>
        <v/>
      </c>
      <c r="K7674" s="87" t="str">
        <f>IF($H7674="","",VLOOKUP($H7674,培训课程清单!$B$2:$J$1700,4,0))</f>
        <v/>
      </c>
      <c r="L7674" s="29"/>
      <c r="M7674" s="89" t="str">
        <f>IF($H7674="","",VLOOKUP($H7674,培训课程清单!$B$2:$J$1700,7,0))</f>
        <v/>
      </c>
      <c r="N7674" s="87" t="str">
        <f>IF($H7674="","",VLOOKUP($H7674,培训课程清单!$B$2:$J$1700,8,0))</f>
        <v/>
      </c>
      <c r="O7674" s="29"/>
    </row>
    <row r="7675" spans="1:15">
      <c r="A7675" s="87" t="str">
        <f t="shared" si="120"/>
        <v/>
      </c>
      <c r="B7675" s="87" t="str">
        <f>IF(C7675="","",C7675&amp;COUNTIF($C$2:C7675,C7675))</f>
        <v/>
      </c>
      <c r="C7675" s="88"/>
      <c r="D7675" s="87" t="str">
        <f>IF($C7675="","",VLOOKUP($C7675,人员花名册!$B$2:$F$2001,2,0))</f>
        <v/>
      </c>
      <c r="E7675" s="87" t="str">
        <f>IF($C7675="","",VLOOKUP($C7675,人员花名册!$B$2:$F$2001,4,0))</f>
        <v/>
      </c>
      <c r="F7675" s="89" t="str">
        <f>IF($C7675="","",VLOOKUP($C7675,人员花名册!$B$2:$F$2001,5,0))</f>
        <v/>
      </c>
      <c r="G7675" s="29"/>
      <c r="H7675" s="29"/>
      <c r="I7675" s="87" t="str">
        <f>IF($C7675="","",VLOOKUP($H7675,培训课程清单!$B$2:$J$1700,2,0))</f>
        <v/>
      </c>
      <c r="J7675" s="87" t="str">
        <f>IF($C7675="","",VLOOKUP($H7675,培训课程清单!$B$2:$J$1700,3,0))</f>
        <v/>
      </c>
      <c r="K7675" s="87" t="str">
        <f>IF($H7675="","",VLOOKUP($H7675,培训课程清单!$B$2:$J$1700,4,0))</f>
        <v/>
      </c>
      <c r="L7675" s="29"/>
      <c r="M7675" s="89" t="str">
        <f>IF($H7675="","",VLOOKUP($H7675,培训课程清单!$B$2:$J$1700,7,0))</f>
        <v/>
      </c>
      <c r="N7675" s="87" t="str">
        <f>IF($H7675="","",VLOOKUP($H7675,培训课程清单!$B$2:$J$1700,8,0))</f>
        <v/>
      </c>
      <c r="O7675" s="29"/>
    </row>
    <row r="7676" spans="1:15">
      <c r="A7676" s="87" t="str">
        <f t="shared" si="120"/>
        <v/>
      </c>
      <c r="B7676" s="87" t="str">
        <f>IF(C7676="","",C7676&amp;COUNTIF($C$2:C7676,C7676))</f>
        <v/>
      </c>
      <c r="C7676" s="88"/>
      <c r="D7676" s="87" t="str">
        <f>IF($C7676="","",VLOOKUP($C7676,人员花名册!$B$2:$F$2001,2,0))</f>
        <v/>
      </c>
      <c r="E7676" s="87" t="str">
        <f>IF($C7676="","",VLOOKUP($C7676,人员花名册!$B$2:$F$2001,4,0))</f>
        <v/>
      </c>
      <c r="F7676" s="89" t="str">
        <f>IF($C7676="","",VLOOKUP($C7676,人员花名册!$B$2:$F$2001,5,0))</f>
        <v/>
      </c>
      <c r="G7676" s="29"/>
      <c r="H7676" s="29"/>
      <c r="I7676" s="87" t="str">
        <f>IF($C7676="","",VLOOKUP($H7676,培训课程清单!$B$2:$J$1700,2,0))</f>
        <v/>
      </c>
      <c r="J7676" s="87" t="str">
        <f>IF($C7676="","",VLOOKUP($H7676,培训课程清单!$B$2:$J$1700,3,0))</f>
        <v/>
      </c>
      <c r="K7676" s="87" t="str">
        <f>IF($H7676="","",VLOOKUP($H7676,培训课程清单!$B$2:$J$1700,4,0))</f>
        <v/>
      </c>
      <c r="L7676" s="29"/>
      <c r="M7676" s="89" t="str">
        <f>IF($H7676="","",VLOOKUP($H7676,培训课程清单!$B$2:$J$1700,7,0))</f>
        <v/>
      </c>
      <c r="N7676" s="87" t="str">
        <f>IF($H7676="","",VLOOKUP($H7676,培训课程清单!$B$2:$J$1700,8,0))</f>
        <v/>
      </c>
      <c r="O7676" s="29"/>
    </row>
    <row r="7677" spans="1:15">
      <c r="A7677" s="87" t="str">
        <f t="shared" si="120"/>
        <v/>
      </c>
      <c r="B7677" s="87" t="str">
        <f>IF(C7677="","",C7677&amp;COUNTIF($C$2:C7677,C7677))</f>
        <v/>
      </c>
      <c r="C7677" s="88"/>
      <c r="D7677" s="87" t="str">
        <f>IF($C7677="","",VLOOKUP($C7677,人员花名册!$B$2:$F$2001,2,0))</f>
        <v/>
      </c>
      <c r="E7677" s="87" t="str">
        <f>IF($C7677="","",VLOOKUP($C7677,人员花名册!$B$2:$F$2001,4,0))</f>
        <v/>
      </c>
      <c r="F7677" s="89" t="str">
        <f>IF($C7677="","",VLOOKUP($C7677,人员花名册!$B$2:$F$2001,5,0))</f>
        <v/>
      </c>
      <c r="G7677" s="29"/>
      <c r="H7677" s="29"/>
      <c r="I7677" s="87" t="str">
        <f>IF($C7677="","",VLOOKUP($H7677,培训课程清单!$B$2:$J$1700,2,0))</f>
        <v/>
      </c>
      <c r="J7677" s="87" t="str">
        <f>IF($C7677="","",VLOOKUP($H7677,培训课程清单!$B$2:$J$1700,3,0))</f>
        <v/>
      </c>
      <c r="K7677" s="87" t="str">
        <f>IF($H7677="","",VLOOKUP($H7677,培训课程清单!$B$2:$J$1700,4,0))</f>
        <v/>
      </c>
      <c r="L7677" s="29"/>
      <c r="M7677" s="89" t="str">
        <f>IF($H7677="","",VLOOKUP($H7677,培训课程清单!$B$2:$J$1700,7,0))</f>
        <v/>
      </c>
      <c r="N7677" s="87" t="str">
        <f>IF($H7677="","",VLOOKUP($H7677,培训课程清单!$B$2:$J$1700,8,0))</f>
        <v/>
      </c>
      <c r="O7677" s="29"/>
    </row>
    <row r="7678" spans="1:15">
      <c r="A7678" s="87" t="str">
        <f t="shared" si="120"/>
        <v/>
      </c>
      <c r="B7678" s="87" t="str">
        <f>IF(C7678="","",C7678&amp;COUNTIF($C$2:C7678,C7678))</f>
        <v/>
      </c>
      <c r="C7678" s="88"/>
      <c r="D7678" s="87" t="str">
        <f>IF($C7678="","",VLOOKUP($C7678,人员花名册!$B$2:$F$2001,2,0))</f>
        <v/>
      </c>
      <c r="E7678" s="87" t="str">
        <f>IF($C7678="","",VLOOKUP($C7678,人员花名册!$B$2:$F$2001,4,0))</f>
        <v/>
      </c>
      <c r="F7678" s="89" t="str">
        <f>IF($C7678="","",VLOOKUP($C7678,人员花名册!$B$2:$F$2001,5,0))</f>
        <v/>
      </c>
      <c r="G7678" s="29"/>
      <c r="H7678" s="29"/>
      <c r="I7678" s="87" t="str">
        <f>IF($C7678="","",VLOOKUP($H7678,培训课程清单!$B$2:$J$1700,2,0))</f>
        <v/>
      </c>
      <c r="J7678" s="87" t="str">
        <f>IF($C7678="","",VLOOKUP($H7678,培训课程清单!$B$2:$J$1700,3,0))</f>
        <v/>
      </c>
      <c r="K7678" s="87" t="str">
        <f>IF($H7678="","",VLOOKUP($H7678,培训课程清单!$B$2:$J$1700,4,0))</f>
        <v/>
      </c>
      <c r="L7678" s="29"/>
      <c r="M7678" s="89" t="str">
        <f>IF($H7678="","",VLOOKUP($H7678,培训课程清单!$B$2:$J$1700,7,0))</f>
        <v/>
      </c>
      <c r="N7678" s="87" t="str">
        <f>IF($H7678="","",VLOOKUP($H7678,培训课程清单!$B$2:$J$1700,8,0))</f>
        <v/>
      </c>
      <c r="O7678" s="29"/>
    </row>
    <row r="7679" spans="1:15">
      <c r="A7679" s="87" t="str">
        <f t="shared" si="120"/>
        <v/>
      </c>
      <c r="B7679" s="87" t="str">
        <f>IF(C7679="","",C7679&amp;COUNTIF($C$2:C7679,C7679))</f>
        <v/>
      </c>
      <c r="C7679" s="88"/>
      <c r="D7679" s="87" t="str">
        <f>IF($C7679="","",VLOOKUP($C7679,人员花名册!$B$2:$F$2001,2,0))</f>
        <v/>
      </c>
      <c r="E7679" s="87" t="str">
        <f>IF($C7679="","",VLOOKUP($C7679,人员花名册!$B$2:$F$2001,4,0))</f>
        <v/>
      </c>
      <c r="F7679" s="89" t="str">
        <f>IF($C7679="","",VLOOKUP($C7679,人员花名册!$B$2:$F$2001,5,0))</f>
        <v/>
      </c>
      <c r="G7679" s="29"/>
      <c r="H7679" s="29"/>
      <c r="I7679" s="87" t="str">
        <f>IF($C7679="","",VLOOKUP($H7679,培训课程清单!$B$2:$J$1700,2,0))</f>
        <v/>
      </c>
      <c r="J7679" s="87" t="str">
        <f>IF($C7679="","",VLOOKUP($H7679,培训课程清单!$B$2:$J$1700,3,0))</f>
        <v/>
      </c>
      <c r="K7679" s="87" t="str">
        <f>IF($H7679="","",VLOOKUP($H7679,培训课程清单!$B$2:$J$1700,4,0))</f>
        <v/>
      </c>
      <c r="L7679" s="29"/>
      <c r="M7679" s="89" t="str">
        <f>IF($H7679="","",VLOOKUP($H7679,培训课程清单!$B$2:$J$1700,7,0))</f>
        <v/>
      </c>
      <c r="N7679" s="87" t="str">
        <f>IF($H7679="","",VLOOKUP($H7679,培训课程清单!$B$2:$J$1700,8,0))</f>
        <v/>
      </c>
      <c r="O7679" s="29"/>
    </row>
    <row r="7680" spans="1:15">
      <c r="A7680" s="87" t="str">
        <f t="shared" si="120"/>
        <v/>
      </c>
      <c r="B7680" s="87" t="str">
        <f>IF(C7680="","",C7680&amp;COUNTIF($C$2:C7680,C7680))</f>
        <v/>
      </c>
      <c r="C7680" s="88"/>
      <c r="D7680" s="87" t="str">
        <f>IF($C7680="","",VLOOKUP($C7680,人员花名册!$B$2:$F$2001,2,0))</f>
        <v/>
      </c>
      <c r="E7680" s="87" t="str">
        <f>IF($C7680="","",VLOOKUP($C7680,人员花名册!$B$2:$F$2001,4,0))</f>
        <v/>
      </c>
      <c r="F7680" s="89" t="str">
        <f>IF($C7680="","",VLOOKUP($C7680,人员花名册!$B$2:$F$2001,5,0))</f>
        <v/>
      </c>
      <c r="G7680" s="29"/>
      <c r="H7680" s="29"/>
      <c r="I7680" s="87" t="str">
        <f>IF($C7680="","",VLOOKUP($H7680,培训课程清单!$B$2:$J$1700,2,0))</f>
        <v/>
      </c>
      <c r="J7680" s="87" t="str">
        <f>IF($C7680="","",VLOOKUP($H7680,培训课程清单!$B$2:$J$1700,3,0))</f>
        <v/>
      </c>
      <c r="K7680" s="87" t="str">
        <f>IF($H7680="","",VLOOKUP($H7680,培训课程清单!$B$2:$J$1700,4,0))</f>
        <v/>
      </c>
      <c r="L7680" s="29"/>
      <c r="M7680" s="89" t="str">
        <f>IF($H7680="","",VLOOKUP($H7680,培训课程清单!$B$2:$J$1700,7,0))</f>
        <v/>
      </c>
      <c r="N7680" s="87" t="str">
        <f>IF($H7680="","",VLOOKUP($H7680,培训课程清单!$B$2:$J$1700,8,0))</f>
        <v/>
      </c>
      <c r="O7680" s="29"/>
    </row>
    <row r="7681" spans="1:15">
      <c r="A7681" s="87" t="str">
        <f t="shared" si="120"/>
        <v/>
      </c>
      <c r="B7681" s="87" t="str">
        <f>IF(C7681="","",C7681&amp;COUNTIF($C$2:C7681,C7681))</f>
        <v/>
      </c>
      <c r="C7681" s="88"/>
      <c r="D7681" s="87" t="str">
        <f>IF($C7681="","",VLOOKUP($C7681,人员花名册!$B$2:$F$2001,2,0))</f>
        <v/>
      </c>
      <c r="E7681" s="87" t="str">
        <f>IF($C7681="","",VLOOKUP($C7681,人员花名册!$B$2:$F$2001,4,0))</f>
        <v/>
      </c>
      <c r="F7681" s="89" t="str">
        <f>IF($C7681="","",VLOOKUP($C7681,人员花名册!$B$2:$F$2001,5,0))</f>
        <v/>
      </c>
      <c r="G7681" s="29"/>
      <c r="H7681" s="29"/>
      <c r="I7681" s="87" t="str">
        <f>IF($C7681="","",VLOOKUP($H7681,培训课程清单!$B$2:$J$1700,2,0))</f>
        <v/>
      </c>
      <c r="J7681" s="87" t="str">
        <f>IF($C7681="","",VLOOKUP($H7681,培训课程清单!$B$2:$J$1700,3,0))</f>
        <v/>
      </c>
      <c r="K7681" s="87" t="str">
        <f>IF($H7681="","",VLOOKUP($H7681,培训课程清单!$B$2:$J$1700,4,0))</f>
        <v/>
      </c>
      <c r="L7681" s="29"/>
      <c r="M7681" s="89" t="str">
        <f>IF($H7681="","",VLOOKUP($H7681,培训课程清单!$B$2:$J$1700,7,0))</f>
        <v/>
      </c>
      <c r="N7681" s="87" t="str">
        <f>IF($H7681="","",VLOOKUP($H7681,培训课程清单!$B$2:$J$1700,8,0))</f>
        <v/>
      </c>
      <c r="O7681" s="29"/>
    </row>
    <row r="7682" spans="1:15">
      <c r="A7682" s="87" t="str">
        <f t="shared" si="120"/>
        <v/>
      </c>
      <c r="B7682" s="87" t="str">
        <f>IF(C7682="","",C7682&amp;COUNTIF($C$2:C7682,C7682))</f>
        <v/>
      </c>
      <c r="C7682" s="88"/>
      <c r="D7682" s="87" t="str">
        <f>IF($C7682="","",VLOOKUP($C7682,人员花名册!$B$2:$F$2001,2,0))</f>
        <v/>
      </c>
      <c r="E7682" s="87" t="str">
        <f>IF($C7682="","",VLOOKUP($C7682,人员花名册!$B$2:$F$2001,4,0))</f>
        <v/>
      </c>
      <c r="F7682" s="89" t="str">
        <f>IF($C7682="","",VLOOKUP($C7682,人员花名册!$B$2:$F$2001,5,0))</f>
        <v/>
      </c>
      <c r="G7682" s="29"/>
      <c r="H7682" s="29"/>
      <c r="I7682" s="87" t="str">
        <f>IF($C7682="","",VLOOKUP($H7682,培训课程清单!$B$2:$J$1700,2,0))</f>
        <v/>
      </c>
      <c r="J7682" s="87" t="str">
        <f>IF($C7682="","",VLOOKUP($H7682,培训课程清单!$B$2:$J$1700,3,0))</f>
        <v/>
      </c>
      <c r="K7682" s="87" t="str">
        <f>IF($H7682="","",VLOOKUP($H7682,培训课程清单!$B$2:$J$1700,4,0))</f>
        <v/>
      </c>
      <c r="L7682" s="29"/>
      <c r="M7682" s="89" t="str">
        <f>IF($H7682="","",VLOOKUP($H7682,培训课程清单!$B$2:$J$1700,7,0))</f>
        <v/>
      </c>
      <c r="N7682" s="87" t="str">
        <f>IF($H7682="","",VLOOKUP($H7682,培训课程清单!$B$2:$J$1700,8,0))</f>
        <v/>
      </c>
      <c r="O7682" s="29"/>
    </row>
    <row r="7683" spans="1:15">
      <c r="A7683" s="87" t="str">
        <f t="shared" si="120"/>
        <v/>
      </c>
      <c r="B7683" s="87" t="str">
        <f>IF(C7683="","",C7683&amp;COUNTIF($C$2:C7683,C7683))</f>
        <v/>
      </c>
      <c r="C7683" s="88"/>
      <c r="D7683" s="87" t="str">
        <f>IF($C7683="","",VLOOKUP($C7683,人员花名册!$B$2:$F$2001,2,0))</f>
        <v/>
      </c>
      <c r="E7683" s="87" t="str">
        <f>IF($C7683="","",VLOOKUP($C7683,人员花名册!$B$2:$F$2001,4,0))</f>
        <v/>
      </c>
      <c r="F7683" s="89" t="str">
        <f>IF($C7683="","",VLOOKUP($C7683,人员花名册!$B$2:$F$2001,5,0))</f>
        <v/>
      </c>
      <c r="G7683" s="29"/>
      <c r="H7683" s="29"/>
      <c r="I7683" s="87" t="str">
        <f>IF($C7683="","",VLOOKUP($H7683,培训课程清单!$B$2:$J$1700,2,0))</f>
        <v/>
      </c>
      <c r="J7683" s="87" t="str">
        <f>IF($C7683="","",VLOOKUP($H7683,培训课程清单!$B$2:$J$1700,3,0))</f>
        <v/>
      </c>
      <c r="K7683" s="87" t="str">
        <f>IF($H7683="","",VLOOKUP($H7683,培训课程清单!$B$2:$J$1700,4,0))</f>
        <v/>
      </c>
      <c r="L7683" s="29"/>
      <c r="M7683" s="89" t="str">
        <f>IF($H7683="","",VLOOKUP($H7683,培训课程清单!$B$2:$J$1700,7,0))</f>
        <v/>
      </c>
      <c r="N7683" s="87" t="str">
        <f>IF($H7683="","",VLOOKUP($H7683,培训课程清单!$B$2:$J$1700,8,0))</f>
        <v/>
      </c>
      <c r="O7683" s="29"/>
    </row>
    <row r="7684" spans="1:15">
      <c r="A7684" s="87" t="str">
        <f t="shared" si="120"/>
        <v/>
      </c>
      <c r="B7684" s="87" t="str">
        <f>IF(C7684="","",C7684&amp;COUNTIF($C$2:C7684,C7684))</f>
        <v/>
      </c>
      <c r="C7684" s="88"/>
      <c r="D7684" s="87" t="str">
        <f>IF($C7684="","",VLOOKUP($C7684,人员花名册!$B$2:$F$2001,2,0))</f>
        <v/>
      </c>
      <c r="E7684" s="87" t="str">
        <f>IF($C7684="","",VLOOKUP($C7684,人员花名册!$B$2:$F$2001,4,0))</f>
        <v/>
      </c>
      <c r="F7684" s="89" t="str">
        <f>IF($C7684="","",VLOOKUP($C7684,人员花名册!$B$2:$F$2001,5,0))</f>
        <v/>
      </c>
      <c r="G7684" s="29"/>
      <c r="H7684" s="29"/>
      <c r="I7684" s="87" t="str">
        <f>IF($C7684="","",VLOOKUP($H7684,培训课程清单!$B$2:$J$1700,2,0))</f>
        <v/>
      </c>
      <c r="J7684" s="87" t="str">
        <f>IF($C7684="","",VLOOKUP($H7684,培训课程清单!$B$2:$J$1700,3,0))</f>
        <v/>
      </c>
      <c r="K7684" s="87" t="str">
        <f>IF($H7684="","",VLOOKUP($H7684,培训课程清单!$B$2:$J$1700,4,0))</f>
        <v/>
      </c>
      <c r="L7684" s="29"/>
      <c r="M7684" s="89" t="str">
        <f>IF($H7684="","",VLOOKUP($H7684,培训课程清单!$B$2:$J$1700,7,0))</f>
        <v/>
      </c>
      <c r="N7684" s="87" t="str">
        <f>IF($H7684="","",VLOOKUP($H7684,培训课程清单!$B$2:$J$1700,8,0))</f>
        <v/>
      </c>
      <c r="O7684" s="29"/>
    </row>
    <row r="7685" spans="1:15">
      <c r="A7685" s="87" t="str">
        <f t="shared" si="120"/>
        <v/>
      </c>
      <c r="B7685" s="87" t="str">
        <f>IF(C7685="","",C7685&amp;COUNTIF($C$2:C7685,C7685))</f>
        <v/>
      </c>
      <c r="C7685" s="88"/>
      <c r="D7685" s="87" t="str">
        <f>IF($C7685="","",VLOOKUP($C7685,人员花名册!$B$2:$F$2001,2,0))</f>
        <v/>
      </c>
      <c r="E7685" s="87" t="str">
        <f>IF($C7685="","",VLOOKUP($C7685,人员花名册!$B$2:$F$2001,4,0))</f>
        <v/>
      </c>
      <c r="F7685" s="89" t="str">
        <f>IF($C7685="","",VLOOKUP($C7685,人员花名册!$B$2:$F$2001,5,0))</f>
        <v/>
      </c>
      <c r="G7685" s="29"/>
      <c r="H7685" s="29"/>
      <c r="I7685" s="87" t="str">
        <f>IF($C7685="","",VLOOKUP($H7685,培训课程清单!$B$2:$J$1700,2,0))</f>
        <v/>
      </c>
      <c r="J7685" s="87" t="str">
        <f>IF($C7685="","",VLOOKUP($H7685,培训课程清单!$B$2:$J$1700,3,0))</f>
        <v/>
      </c>
      <c r="K7685" s="87" t="str">
        <f>IF($H7685="","",VLOOKUP($H7685,培训课程清单!$B$2:$J$1700,4,0))</f>
        <v/>
      </c>
      <c r="L7685" s="29"/>
      <c r="M7685" s="89" t="str">
        <f>IF($H7685="","",VLOOKUP($H7685,培训课程清单!$B$2:$J$1700,7,0))</f>
        <v/>
      </c>
      <c r="N7685" s="87" t="str">
        <f>IF($H7685="","",VLOOKUP($H7685,培训课程清单!$B$2:$J$1700,8,0))</f>
        <v/>
      </c>
      <c r="O7685" s="29"/>
    </row>
    <row r="7686" spans="1:15">
      <c r="A7686" s="87" t="str">
        <f t="shared" si="120"/>
        <v/>
      </c>
      <c r="B7686" s="87" t="str">
        <f>IF(C7686="","",C7686&amp;COUNTIF($C$2:C7686,C7686))</f>
        <v/>
      </c>
      <c r="C7686" s="88"/>
      <c r="D7686" s="87" t="str">
        <f>IF($C7686="","",VLOOKUP($C7686,人员花名册!$B$2:$F$2001,2,0))</f>
        <v/>
      </c>
      <c r="E7686" s="87" t="str">
        <f>IF($C7686="","",VLOOKUP($C7686,人员花名册!$B$2:$F$2001,4,0))</f>
        <v/>
      </c>
      <c r="F7686" s="89" t="str">
        <f>IF($C7686="","",VLOOKUP($C7686,人员花名册!$B$2:$F$2001,5,0))</f>
        <v/>
      </c>
      <c r="G7686" s="29"/>
      <c r="H7686" s="29"/>
      <c r="I7686" s="87" t="str">
        <f>IF($C7686="","",VLOOKUP($H7686,培训课程清单!$B$2:$J$1700,2,0))</f>
        <v/>
      </c>
      <c r="J7686" s="87" t="str">
        <f>IF($C7686="","",VLOOKUP($H7686,培训课程清单!$B$2:$J$1700,3,0))</f>
        <v/>
      </c>
      <c r="K7686" s="87" t="str">
        <f>IF($H7686="","",VLOOKUP($H7686,培训课程清单!$B$2:$J$1700,4,0))</f>
        <v/>
      </c>
      <c r="L7686" s="29"/>
      <c r="M7686" s="89" t="str">
        <f>IF($H7686="","",VLOOKUP($H7686,培训课程清单!$B$2:$J$1700,7,0))</f>
        <v/>
      </c>
      <c r="N7686" s="87" t="str">
        <f>IF($H7686="","",VLOOKUP($H7686,培训课程清单!$B$2:$J$1700,8,0))</f>
        <v/>
      </c>
      <c r="O7686" s="29"/>
    </row>
    <row r="7687" spans="1:15">
      <c r="A7687" s="87" t="str">
        <f t="shared" si="120"/>
        <v/>
      </c>
      <c r="B7687" s="87" t="str">
        <f>IF(C7687="","",C7687&amp;COUNTIF($C$2:C7687,C7687))</f>
        <v/>
      </c>
      <c r="C7687" s="88"/>
      <c r="D7687" s="87" t="str">
        <f>IF($C7687="","",VLOOKUP($C7687,人员花名册!$B$2:$F$2001,2,0))</f>
        <v/>
      </c>
      <c r="E7687" s="87" t="str">
        <f>IF($C7687="","",VLOOKUP($C7687,人员花名册!$B$2:$F$2001,4,0))</f>
        <v/>
      </c>
      <c r="F7687" s="89" t="str">
        <f>IF($C7687="","",VLOOKUP($C7687,人员花名册!$B$2:$F$2001,5,0))</f>
        <v/>
      </c>
      <c r="G7687" s="29"/>
      <c r="H7687" s="29"/>
      <c r="I7687" s="87" t="str">
        <f>IF($C7687="","",VLOOKUP($H7687,培训课程清单!$B$2:$J$1700,2,0))</f>
        <v/>
      </c>
      <c r="J7687" s="87" t="str">
        <f>IF($C7687="","",VLOOKUP($H7687,培训课程清单!$B$2:$J$1700,3,0))</f>
        <v/>
      </c>
      <c r="K7687" s="87" t="str">
        <f>IF($H7687="","",VLOOKUP($H7687,培训课程清单!$B$2:$J$1700,4,0))</f>
        <v/>
      </c>
      <c r="L7687" s="29"/>
      <c r="M7687" s="89" t="str">
        <f>IF($H7687="","",VLOOKUP($H7687,培训课程清单!$B$2:$J$1700,7,0))</f>
        <v/>
      </c>
      <c r="N7687" s="87" t="str">
        <f>IF($H7687="","",VLOOKUP($H7687,培训课程清单!$B$2:$J$1700,8,0))</f>
        <v/>
      </c>
      <c r="O7687" s="29"/>
    </row>
    <row r="7688" spans="1:15">
      <c r="A7688" s="87" t="str">
        <f t="shared" si="120"/>
        <v/>
      </c>
      <c r="B7688" s="87" t="str">
        <f>IF(C7688="","",C7688&amp;COUNTIF($C$2:C7688,C7688))</f>
        <v/>
      </c>
      <c r="C7688" s="88"/>
      <c r="D7688" s="87" t="str">
        <f>IF($C7688="","",VLOOKUP($C7688,人员花名册!$B$2:$F$2001,2,0))</f>
        <v/>
      </c>
      <c r="E7688" s="87" t="str">
        <f>IF($C7688="","",VLOOKUP($C7688,人员花名册!$B$2:$F$2001,4,0))</f>
        <v/>
      </c>
      <c r="F7688" s="89" t="str">
        <f>IF($C7688="","",VLOOKUP($C7688,人员花名册!$B$2:$F$2001,5,0))</f>
        <v/>
      </c>
      <c r="G7688" s="29"/>
      <c r="H7688" s="29"/>
      <c r="I7688" s="87" t="str">
        <f>IF($C7688="","",VLOOKUP($H7688,培训课程清单!$B$2:$J$1700,2,0))</f>
        <v/>
      </c>
      <c r="J7688" s="87" t="str">
        <f>IF($C7688="","",VLOOKUP($H7688,培训课程清单!$B$2:$J$1700,3,0))</f>
        <v/>
      </c>
      <c r="K7688" s="87" t="str">
        <f>IF($H7688="","",VLOOKUP($H7688,培训课程清单!$B$2:$J$1700,4,0))</f>
        <v/>
      </c>
      <c r="L7688" s="29"/>
      <c r="M7688" s="89" t="str">
        <f>IF($H7688="","",VLOOKUP($H7688,培训课程清单!$B$2:$J$1700,7,0))</f>
        <v/>
      </c>
      <c r="N7688" s="87" t="str">
        <f>IF($H7688="","",VLOOKUP($H7688,培训课程清单!$B$2:$J$1700,8,0))</f>
        <v/>
      </c>
      <c r="O7688" s="29"/>
    </row>
    <row r="7689" spans="1:15">
      <c r="A7689" s="87" t="str">
        <f t="shared" si="120"/>
        <v/>
      </c>
      <c r="B7689" s="87" t="str">
        <f>IF(C7689="","",C7689&amp;COUNTIF($C$2:C7689,C7689))</f>
        <v/>
      </c>
      <c r="C7689" s="88"/>
      <c r="D7689" s="87" t="str">
        <f>IF($C7689="","",VLOOKUP($C7689,人员花名册!$B$2:$F$2001,2,0))</f>
        <v/>
      </c>
      <c r="E7689" s="87" t="str">
        <f>IF($C7689="","",VLOOKUP($C7689,人员花名册!$B$2:$F$2001,4,0))</f>
        <v/>
      </c>
      <c r="F7689" s="89" t="str">
        <f>IF($C7689="","",VLOOKUP($C7689,人员花名册!$B$2:$F$2001,5,0))</f>
        <v/>
      </c>
      <c r="G7689" s="29"/>
      <c r="H7689" s="29"/>
      <c r="I7689" s="87" t="str">
        <f>IF($C7689="","",VLOOKUP($H7689,培训课程清单!$B$2:$J$1700,2,0))</f>
        <v/>
      </c>
      <c r="J7689" s="87" t="str">
        <f>IF($C7689="","",VLOOKUP($H7689,培训课程清单!$B$2:$J$1700,3,0))</f>
        <v/>
      </c>
      <c r="K7689" s="87" t="str">
        <f>IF($H7689="","",VLOOKUP($H7689,培训课程清单!$B$2:$J$1700,4,0))</f>
        <v/>
      </c>
      <c r="L7689" s="29"/>
      <c r="M7689" s="89" t="str">
        <f>IF($H7689="","",VLOOKUP($H7689,培训课程清单!$B$2:$J$1700,7,0))</f>
        <v/>
      </c>
      <c r="N7689" s="87" t="str">
        <f>IF($H7689="","",VLOOKUP($H7689,培训课程清单!$B$2:$J$1700,8,0))</f>
        <v/>
      </c>
      <c r="O7689" s="29"/>
    </row>
    <row r="7690" spans="1:15">
      <c r="A7690" s="87" t="str">
        <f t="shared" si="120"/>
        <v/>
      </c>
      <c r="B7690" s="87" t="str">
        <f>IF(C7690="","",C7690&amp;COUNTIF($C$2:C7690,C7690))</f>
        <v/>
      </c>
      <c r="C7690" s="88"/>
      <c r="D7690" s="87" t="str">
        <f>IF($C7690="","",VLOOKUP($C7690,人员花名册!$B$2:$F$2001,2,0))</f>
        <v/>
      </c>
      <c r="E7690" s="87" t="str">
        <f>IF($C7690="","",VLOOKUP($C7690,人员花名册!$B$2:$F$2001,4,0))</f>
        <v/>
      </c>
      <c r="F7690" s="89" t="str">
        <f>IF($C7690="","",VLOOKUP($C7690,人员花名册!$B$2:$F$2001,5,0))</f>
        <v/>
      </c>
      <c r="G7690" s="29"/>
      <c r="H7690" s="29"/>
      <c r="I7690" s="87" t="str">
        <f>IF($C7690="","",VLOOKUP($H7690,培训课程清单!$B$2:$J$1700,2,0))</f>
        <v/>
      </c>
      <c r="J7690" s="87" t="str">
        <f>IF($C7690="","",VLOOKUP($H7690,培训课程清单!$B$2:$J$1700,3,0))</f>
        <v/>
      </c>
      <c r="K7690" s="87" t="str">
        <f>IF($H7690="","",VLOOKUP($H7690,培训课程清单!$B$2:$J$1700,4,0))</f>
        <v/>
      </c>
      <c r="L7690" s="29"/>
      <c r="M7690" s="89" t="str">
        <f>IF($H7690="","",VLOOKUP($H7690,培训课程清单!$B$2:$J$1700,7,0))</f>
        <v/>
      </c>
      <c r="N7690" s="87" t="str">
        <f>IF($H7690="","",VLOOKUP($H7690,培训课程清单!$B$2:$J$1700,8,0))</f>
        <v/>
      </c>
      <c r="O7690" s="29"/>
    </row>
    <row r="7691" spans="1:15">
      <c r="A7691" s="87" t="str">
        <f t="shared" si="120"/>
        <v/>
      </c>
      <c r="B7691" s="87" t="str">
        <f>IF(C7691="","",C7691&amp;COUNTIF($C$2:C7691,C7691))</f>
        <v/>
      </c>
      <c r="C7691" s="88"/>
      <c r="D7691" s="87" t="str">
        <f>IF($C7691="","",VLOOKUP($C7691,人员花名册!$B$2:$F$2001,2,0))</f>
        <v/>
      </c>
      <c r="E7691" s="87" t="str">
        <f>IF($C7691="","",VLOOKUP($C7691,人员花名册!$B$2:$F$2001,4,0))</f>
        <v/>
      </c>
      <c r="F7691" s="89" t="str">
        <f>IF($C7691="","",VLOOKUP($C7691,人员花名册!$B$2:$F$2001,5,0))</f>
        <v/>
      </c>
      <c r="G7691" s="29"/>
      <c r="H7691" s="29"/>
      <c r="I7691" s="87" t="str">
        <f>IF($C7691="","",VLOOKUP($H7691,培训课程清单!$B$2:$J$1700,2,0))</f>
        <v/>
      </c>
      <c r="J7691" s="87" t="str">
        <f>IF($C7691="","",VLOOKUP($H7691,培训课程清单!$B$2:$J$1700,3,0))</f>
        <v/>
      </c>
      <c r="K7691" s="87" t="str">
        <f>IF($H7691="","",VLOOKUP($H7691,培训课程清单!$B$2:$J$1700,4,0))</f>
        <v/>
      </c>
      <c r="L7691" s="29"/>
      <c r="M7691" s="89" t="str">
        <f>IF($H7691="","",VLOOKUP($H7691,培训课程清单!$B$2:$J$1700,7,0))</f>
        <v/>
      </c>
      <c r="N7691" s="87" t="str">
        <f>IF($H7691="","",VLOOKUP($H7691,培训课程清单!$B$2:$J$1700,8,0))</f>
        <v/>
      </c>
      <c r="O7691" s="29"/>
    </row>
    <row r="7692" spans="1:15">
      <c r="A7692" s="87" t="str">
        <f t="shared" si="120"/>
        <v/>
      </c>
      <c r="B7692" s="87" t="str">
        <f>IF(C7692="","",C7692&amp;COUNTIF($C$2:C7692,C7692))</f>
        <v/>
      </c>
      <c r="C7692" s="88"/>
      <c r="D7692" s="87" t="str">
        <f>IF($C7692="","",VLOOKUP($C7692,人员花名册!$B$2:$F$2001,2,0))</f>
        <v/>
      </c>
      <c r="E7692" s="87" t="str">
        <f>IF($C7692="","",VLOOKUP($C7692,人员花名册!$B$2:$F$2001,4,0))</f>
        <v/>
      </c>
      <c r="F7692" s="89" t="str">
        <f>IF($C7692="","",VLOOKUP($C7692,人员花名册!$B$2:$F$2001,5,0))</f>
        <v/>
      </c>
      <c r="G7692" s="29"/>
      <c r="H7692" s="29"/>
      <c r="I7692" s="87" t="str">
        <f>IF($C7692="","",VLOOKUP($H7692,培训课程清单!$B$2:$J$1700,2,0))</f>
        <v/>
      </c>
      <c r="J7692" s="87" t="str">
        <f>IF($C7692="","",VLOOKUP($H7692,培训课程清单!$B$2:$J$1700,3,0))</f>
        <v/>
      </c>
      <c r="K7692" s="87" t="str">
        <f>IF($H7692="","",VLOOKUP($H7692,培训课程清单!$B$2:$J$1700,4,0))</f>
        <v/>
      </c>
      <c r="L7692" s="29"/>
      <c r="M7692" s="89" t="str">
        <f>IF($H7692="","",VLOOKUP($H7692,培训课程清单!$B$2:$J$1700,7,0))</f>
        <v/>
      </c>
      <c r="N7692" s="87" t="str">
        <f>IF($H7692="","",VLOOKUP($H7692,培训课程清单!$B$2:$J$1700,8,0))</f>
        <v/>
      </c>
      <c r="O7692" s="29"/>
    </row>
    <row r="7693" spans="1:15">
      <c r="A7693" s="87" t="str">
        <f t="shared" si="120"/>
        <v/>
      </c>
      <c r="B7693" s="87" t="str">
        <f>IF(C7693="","",C7693&amp;COUNTIF($C$2:C7693,C7693))</f>
        <v/>
      </c>
      <c r="C7693" s="88"/>
      <c r="D7693" s="87" t="str">
        <f>IF($C7693="","",VLOOKUP($C7693,人员花名册!$B$2:$F$2001,2,0))</f>
        <v/>
      </c>
      <c r="E7693" s="87" t="str">
        <f>IF($C7693="","",VLOOKUP($C7693,人员花名册!$B$2:$F$2001,4,0))</f>
        <v/>
      </c>
      <c r="F7693" s="89" t="str">
        <f>IF($C7693="","",VLOOKUP($C7693,人员花名册!$B$2:$F$2001,5,0))</f>
        <v/>
      </c>
      <c r="G7693" s="29"/>
      <c r="H7693" s="29"/>
      <c r="I7693" s="87" t="str">
        <f>IF($C7693="","",VLOOKUP($H7693,培训课程清单!$B$2:$J$1700,2,0))</f>
        <v/>
      </c>
      <c r="J7693" s="87" t="str">
        <f>IF($C7693="","",VLOOKUP($H7693,培训课程清单!$B$2:$J$1700,3,0))</f>
        <v/>
      </c>
      <c r="K7693" s="87" t="str">
        <f>IF($H7693="","",VLOOKUP($H7693,培训课程清单!$B$2:$J$1700,4,0))</f>
        <v/>
      </c>
      <c r="L7693" s="29"/>
      <c r="M7693" s="89" t="str">
        <f>IF($H7693="","",VLOOKUP($H7693,培训课程清单!$B$2:$J$1700,7,0))</f>
        <v/>
      </c>
      <c r="N7693" s="87" t="str">
        <f>IF($H7693="","",VLOOKUP($H7693,培训课程清单!$B$2:$J$1700,8,0))</f>
        <v/>
      </c>
      <c r="O7693" s="29"/>
    </row>
    <row r="7694" spans="1:15">
      <c r="A7694" s="87" t="str">
        <f t="shared" si="120"/>
        <v/>
      </c>
      <c r="B7694" s="87" t="str">
        <f>IF(C7694="","",C7694&amp;COUNTIF($C$2:C7694,C7694))</f>
        <v/>
      </c>
      <c r="C7694" s="88"/>
      <c r="D7694" s="87" t="str">
        <f>IF($C7694="","",VLOOKUP($C7694,人员花名册!$B$2:$F$2001,2,0))</f>
        <v/>
      </c>
      <c r="E7694" s="87" t="str">
        <f>IF($C7694="","",VLOOKUP($C7694,人员花名册!$B$2:$F$2001,4,0))</f>
        <v/>
      </c>
      <c r="F7694" s="89" t="str">
        <f>IF($C7694="","",VLOOKUP($C7694,人员花名册!$B$2:$F$2001,5,0))</f>
        <v/>
      </c>
      <c r="G7694" s="29"/>
      <c r="H7694" s="29"/>
      <c r="I7694" s="87" t="str">
        <f>IF($C7694="","",VLOOKUP($H7694,培训课程清单!$B$2:$J$1700,2,0))</f>
        <v/>
      </c>
      <c r="J7694" s="87" t="str">
        <f>IF($C7694="","",VLOOKUP($H7694,培训课程清单!$B$2:$J$1700,3,0))</f>
        <v/>
      </c>
      <c r="K7694" s="87" t="str">
        <f>IF($H7694="","",VLOOKUP($H7694,培训课程清单!$B$2:$J$1700,4,0))</f>
        <v/>
      </c>
      <c r="L7694" s="29"/>
      <c r="M7694" s="89" t="str">
        <f>IF($H7694="","",VLOOKUP($H7694,培训课程清单!$B$2:$J$1700,7,0))</f>
        <v/>
      </c>
      <c r="N7694" s="87" t="str">
        <f>IF($H7694="","",VLOOKUP($H7694,培训课程清单!$B$2:$J$1700,8,0))</f>
        <v/>
      </c>
      <c r="O7694" s="29"/>
    </row>
    <row r="7695" spans="1:15">
      <c r="A7695" s="87" t="str">
        <f t="shared" si="120"/>
        <v/>
      </c>
      <c r="B7695" s="87" t="str">
        <f>IF(C7695="","",C7695&amp;COUNTIF($C$2:C7695,C7695))</f>
        <v/>
      </c>
      <c r="C7695" s="88"/>
      <c r="D7695" s="87" t="str">
        <f>IF($C7695="","",VLOOKUP($C7695,人员花名册!$B$2:$F$2001,2,0))</f>
        <v/>
      </c>
      <c r="E7695" s="87" t="str">
        <f>IF($C7695="","",VLOOKUP($C7695,人员花名册!$B$2:$F$2001,4,0))</f>
        <v/>
      </c>
      <c r="F7695" s="89" t="str">
        <f>IF($C7695="","",VLOOKUP($C7695,人员花名册!$B$2:$F$2001,5,0))</f>
        <v/>
      </c>
      <c r="G7695" s="29"/>
      <c r="H7695" s="29"/>
      <c r="I7695" s="87" t="str">
        <f>IF($C7695="","",VLOOKUP($H7695,培训课程清单!$B$2:$J$1700,2,0))</f>
        <v/>
      </c>
      <c r="J7695" s="87" t="str">
        <f>IF($C7695="","",VLOOKUP($H7695,培训课程清单!$B$2:$J$1700,3,0))</f>
        <v/>
      </c>
      <c r="K7695" s="87" t="str">
        <f>IF($H7695="","",VLOOKUP($H7695,培训课程清单!$B$2:$J$1700,4,0))</f>
        <v/>
      </c>
      <c r="L7695" s="29"/>
      <c r="M7695" s="89" t="str">
        <f>IF($H7695="","",VLOOKUP($H7695,培训课程清单!$B$2:$J$1700,7,0))</f>
        <v/>
      </c>
      <c r="N7695" s="87" t="str">
        <f>IF($H7695="","",VLOOKUP($H7695,培训课程清单!$B$2:$J$1700,8,0))</f>
        <v/>
      </c>
      <c r="O7695" s="29"/>
    </row>
    <row r="7696" spans="1:15">
      <c r="A7696" s="87" t="str">
        <f t="shared" si="120"/>
        <v/>
      </c>
      <c r="B7696" s="87" t="str">
        <f>IF(C7696="","",C7696&amp;COUNTIF($C$2:C7696,C7696))</f>
        <v/>
      </c>
      <c r="C7696" s="88"/>
      <c r="D7696" s="87" t="str">
        <f>IF($C7696="","",VLOOKUP($C7696,人员花名册!$B$2:$F$2001,2,0))</f>
        <v/>
      </c>
      <c r="E7696" s="87" t="str">
        <f>IF($C7696="","",VLOOKUP($C7696,人员花名册!$B$2:$F$2001,4,0))</f>
        <v/>
      </c>
      <c r="F7696" s="89" t="str">
        <f>IF($C7696="","",VLOOKUP($C7696,人员花名册!$B$2:$F$2001,5,0))</f>
        <v/>
      </c>
      <c r="G7696" s="29"/>
      <c r="H7696" s="29"/>
      <c r="I7696" s="87" t="str">
        <f>IF($C7696="","",VLOOKUP($H7696,培训课程清单!$B$2:$J$1700,2,0))</f>
        <v/>
      </c>
      <c r="J7696" s="87" t="str">
        <f>IF($C7696="","",VLOOKUP($H7696,培训课程清单!$B$2:$J$1700,3,0))</f>
        <v/>
      </c>
      <c r="K7696" s="87" t="str">
        <f>IF($H7696="","",VLOOKUP($H7696,培训课程清单!$B$2:$J$1700,4,0))</f>
        <v/>
      </c>
      <c r="L7696" s="29"/>
      <c r="M7696" s="89" t="str">
        <f>IF($H7696="","",VLOOKUP($H7696,培训课程清单!$B$2:$J$1700,7,0))</f>
        <v/>
      </c>
      <c r="N7696" s="87" t="str">
        <f>IF($H7696="","",VLOOKUP($H7696,培训课程清单!$B$2:$J$1700,8,0))</f>
        <v/>
      </c>
      <c r="O7696" s="29"/>
    </row>
    <row r="7697" spans="1:15">
      <c r="A7697" s="87" t="str">
        <f t="shared" ref="A7697:A7760" si="121">IF(C7696="","",A7696+1)</f>
        <v/>
      </c>
      <c r="B7697" s="87" t="str">
        <f>IF(C7697="","",C7697&amp;COUNTIF($C$2:C7697,C7697))</f>
        <v/>
      </c>
      <c r="C7697" s="88"/>
      <c r="D7697" s="87" t="str">
        <f>IF($C7697="","",VLOOKUP($C7697,人员花名册!$B$2:$F$2001,2,0))</f>
        <v/>
      </c>
      <c r="E7697" s="87" t="str">
        <f>IF($C7697="","",VLOOKUP($C7697,人员花名册!$B$2:$F$2001,4,0))</f>
        <v/>
      </c>
      <c r="F7697" s="89" t="str">
        <f>IF($C7697="","",VLOOKUP($C7697,人员花名册!$B$2:$F$2001,5,0))</f>
        <v/>
      </c>
      <c r="G7697" s="29"/>
      <c r="H7697" s="29"/>
      <c r="I7697" s="87" t="str">
        <f>IF($C7697="","",VLOOKUP($H7697,培训课程清单!$B$2:$J$1700,2,0))</f>
        <v/>
      </c>
      <c r="J7697" s="87" t="str">
        <f>IF($C7697="","",VLOOKUP($H7697,培训课程清单!$B$2:$J$1700,3,0))</f>
        <v/>
      </c>
      <c r="K7697" s="87" t="str">
        <f>IF($H7697="","",VLOOKUP($H7697,培训课程清单!$B$2:$J$1700,4,0))</f>
        <v/>
      </c>
      <c r="L7697" s="29"/>
      <c r="M7697" s="89" t="str">
        <f>IF($H7697="","",VLOOKUP($H7697,培训课程清单!$B$2:$J$1700,7,0))</f>
        <v/>
      </c>
      <c r="N7697" s="87" t="str">
        <f>IF($H7697="","",VLOOKUP($H7697,培训课程清单!$B$2:$J$1700,8,0))</f>
        <v/>
      </c>
      <c r="O7697" s="29"/>
    </row>
    <row r="7698" spans="1:15">
      <c r="A7698" s="87" t="str">
        <f t="shared" si="121"/>
        <v/>
      </c>
      <c r="B7698" s="87" t="str">
        <f>IF(C7698="","",C7698&amp;COUNTIF($C$2:C7698,C7698))</f>
        <v/>
      </c>
      <c r="C7698" s="88"/>
      <c r="D7698" s="87" t="str">
        <f>IF($C7698="","",VLOOKUP($C7698,人员花名册!$B$2:$F$2001,2,0))</f>
        <v/>
      </c>
      <c r="E7698" s="87" t="str">
        <f>IF($C7698="","",VLOOKUP($C7698,人员花名册!$B$2:$F$2001,4,0))</f>
        <v/>
      </c>
      <c r="F7698" s="89" t="str">
        <f>IF($C7698="","",VLOOKUP($C7698,人员花名册!$B$2:$F$2001,5,0))</f>
        <v/>
      </c>
      <c r="G7698" s="29"/>
      <c r="H7698" s="29"/>
      <c r="I7698" s="87" t="str">
        <f>IF($C7698="","",VLOOKUP($H7698,培训课程清单!$B$2:$J$1700,2,0))</f>
        <v/>
      </c>
      <c r="J7698" s="87" t="str">
        <f>IF($C7698="","",VLOOKUP($H7698,培训课程清单!$B$2:$J$1700,3,0))</f>
        <v/>
      </c>
      <c r="K7698" s="87" t="str">
        <f>IF($H7698="","",VLOOKUP($H7698,培训课程清单!$B$2:$J$1700,4,0))</f>
        <v/>
      </c>
      <c r="L7698" s="29"/>
      <c r="M7698" s="89" t="str">
        <f>IF($H7698="","",VLOOKUP($H7698,培训课程清单!$B$2:$J$1700,7,0))</f>
        <v/>
      </c>
      <c r="N7698" s="87" t="str">
        <f>IF($H7698="","",VLOOKUP($H7698,培训课程清单!$B$2:$J$1700,8,0))</f>
        <v/>
      </c>
      <c r="O7698" s="29"/>
    </row>
    <row r="7699" spans="1:15">
      <c r="A7699" s="87" t="str">
        <f t="shared" si="121"/>
        <v/>
      </c>
      <c r="B7699" s="87" t="str">
        <f>IF(C7699="","",C7699&amp;COUNTIF($C$2:C7699,C7699))</f>
        <v/>
      </c>
      <c r="C7699" s="88"/>
      <c r="D7699" s="87" t="str">
        <f>IF($C7699="","",VLOOKUP($C7699,人员花名册!$B$2:$F$2001,2,0))</f>
        <v/>
      </c>
      <c r="E7699" s="87" t="str">
        <f>IF($C7699="","",VLOOKUP($C7699,人员花名册!$B$2:$F$2001,4,0))</f>
        <v/>
      </c>
      <c r="F7699" s="89" t="str">
        <f>IF($C7699="","",VLOOKUP($C7699,人员花名册!$B$2:$F$2001,5,0))</f>
        <v/>
      </c>
      <c r="G7699" s="29"/>
      <c r="H7699" s="29"/>
      <c r="I7699" s="87" t="str">
        <f>IF($C7699="","",VLOOKUP($H7699,培训课程清单!$B$2:$J$1700,2,0))</f>
        <v/>
      </c>
      <c r="J7699" s="87" t="str">
        <f>IF($C7699="","",VLOOKUP($H7699,培训课程清单!$B$2:$J$1700,3,0))</f>
        <v/>
      </c>
      <c r="K7699" s="87" t="str">
        <f>IF($H7699="","",VLOOKUP($H7699,培训课程清单!$B$2:$J$1700,4,0))</f>
        <v/>
      </c>
      <c r="L7699" s="29"/>
      <c r="M7699" s="89" t="str">
        <f>IF($H7699="","",VLOOKUP($H7699,培训课程清单!$B$2:$J$1700,7,0))</f>
        <v/>
      </c>
      <c r="N7699" s="87" t="str">
        <f>IF($H7699="","",VLOOKUP($H7699,培训课程清单!$B$2:$J$1700,8,0))</f>
        <v/>
      </c>
      <c r="O7699" s="29"/>
    </row>
    <row r="7700" spans="1:15">
      <c r="A7700" s="87" t="str">
        <f t="shared" si="121"/>
        <v/>
      </c>
      <c r="B7700" s="87" t="str">
        <f>IF(C7700="","",C7700&amp;COUNTIF($C$2:C7700,C7700))</f>
        <v/>
      </c>
      <c r="C7700" s="88"/>
      <c r="D7700" s="87" t="str">
        <f>IF($C7700="","",VLOOKUP($C7700,人员花名册!$B$2:$F$2001,2,0))</f>
        <v/>
      </c>
      <c r="E7700" s="87" t="str">
        <f>IF($C7700="","",VLOOKUP($C7700,人员花名册!$B$2:$F$2001,4,0))</f>
        <v/>
      </c>
      <c r="F7700" s="89" t="str">
        <f>IF($C7700="","",VLOOKUP($C7700,人员花名册!$B$2:$F$2001,5,0))</f>
        <v/>
      </c>
      <c r="G7700" s="29"/>
      <c r="H7700" s="29"/>
      <c r="I7700" s="87" t="str">
        <f>IF($C7700="","",VLOOKUP($H7700,培训课程清单!$B$2:$J$1700,2,0))</f>
        <v/>
      </c>
      <c r="J7700" s="87" t="str">
        <f>IF($C7700="","",VLOOKUP($H7700,培训课程清单!$B$2:$J$1700,3,0))</f>
        <v/>
      </c>
      <c r="K7700" s="87" t="str">
        <f>IF($H7700="","",VLOOKUP($H7700,培训课程清单!$B$2:$J$1700,4,0))</f>
        <v/>
      </c>
      <c r="L7700" s="29"/>
      <c r="M7700" s="89" t="str">
        <f>IF($H7700="","",VLOOKUP($H7700,培训课程清单!$B$2:$J$1700,7,0))</f>
        <v/>
      </c>
      <c r="N7700" s="87" t="str">
        <f>IF($H7700="","",VLOOKUP($H7700,培训课程清单!$B$2:$J$1700,8,0))</f>
        <v/>
      </c>
      <c r="O7700" s="29"/>
    </row>
    <row r="7701" spans="1:15">
      <c r="A7701" s="87" t="str">
        <f t="shared" si="121"/>
        <v/>
      </c>
      <c r="B7701" s="87" t="str">
        <f>IF(C7701="","",C7701&amp;COUNTIF($C$2:C7701,C7701))</f>
        <v/>
      </c>
      <c r="C7701" s="88"/>
      <c r="D7701" s="87" t="str">
        <f>IF($C7701="","",VLOOKUP($C7701,人员花名册!$B$2:$F$2001,2,0))</f>
        <v/>
      </c>
      <c r="E7701" s="87" t="str">
        <f>IF($C7701="","",VLOOKUP($C7701,人员花名册!$B$2:$F$2001,4,0))</f>
        <v/>
      </c>
      <c r="F7701" s="89" t="str">
        <f>IF($C7701="","",VLOOKUP($C7701,人员花名册!$B$2:$F$2001,5,0))</f>
        <v/>
      </c>
      <c r="G7701" s="29"/>
      <c r="H7701" s="29"/>
      <c r="I7701" s="87" t="str">
        <f>IF($C7701="","",VLOOKUP($H7701,培训课程清单!$B$2:$J$1700,2,0))</f>
        <v/>
      </c>
      <c r="J7701" s="87" t="str">
        <f>IF($C7701="","",VLOOKUP($H7701,培训课程清单!$B$2:$J$1700,3,0))</f>
        <v/>
      </c>
      <c r="K7701" s="87" t="str">
        <f>IF($H7701="","",VLOOKUP($H7701,培训课程清单!$B$2:$J$1700,4,0))</f>
        <v/>
      </c>
      <c r="L7701" s="29"/>
      <c r="M7701" s="89" t="str">
        <f>IF($H7701="","",VLOOKUP($H7701,培训课程清单!$B$2:$J$1700,7,0))</f>
        <v/>
      </c>
      <c r="N7701" s="87" t="str">
        <f>IF($H7701="","",VLOOKUP($H7701,培训课程清单!$B$2:$J$1700,8,0))</f>
        <v/>
      </c>
      <c r="O7701" s="29"/>
    </row>
    <row r="7702" spans="1:15">
      <c r="A7702" s="87" t="str">
        <f t="shared" si="121"/>
        <v/>
      </c>
      <c r="B7702" s="87" t="str">
        <f>IF(C7702="","",C7702&amp;COUNTIF($C$2:C7702,C7702))</f>
        <v/>
      </c>
      <c r="C7702" s="88"/>
      <c r="D7702" s="87" t="str">
        <f>IF($C7702="","",VLOOKUP($C7702,人员花名册!$B$2:$F$2001,2,0))</f>
        <v/>
      </c>
      <c r="E7702" s="87" t="str">
        <f>IF($C7702="","",VLOOKUP($C7702,人员花名册!$B$2:$F$2001,4,0))</f>
        <v/>
      </c>
      <c r="F7702" s="89" t="str">
        <f>IF($C7702="","",VLOOKUP($C7702,人员花名册!$B$2:$F$2001,5,0))</f>
        <v/>
      </c>
      <c r="G7702" s="29"/>
      <c r="H7702" s="29"/>
      <c r="I7702" s="87" t="str">
        <f>IF($C7702="","",VLOOKUP($H7702,培训课程清单!$B$2:$J$1700,2,0))</f>
        <v/>
      </c>
      <c r="J7702" s="87" t="str">
        <f>IF($C7702="","",VLOOKUP($H7702,培训课程清单!$B$2:$J$1700,3,0))</f>
        <v/>
      </c>
      <c r="K7702" s="87" t="str">
        <f>IF($H7702="","",VLOOKUP($H7702,培训课程清单!$B$2:$J$1700,4,0))</f>
        <v/>
      </c>
      <c r="L7702" s="29"/>
      <c r="M7702" s="89" t="str">
        <f>IF($H7702="","",VLOOKUP($H7702,培训课程清单!$B$2:$J$1700,7,0))</f>
        <v/>
      </c>
      <c r="N7702" s="87" t="str">
        <f>IF($H7702="","",VLOOKUP($H7702,培训课程清单!$B$2:$J$1700,8,0))</f>
        <v/>
      </c>
      <c r="O7702" s="29"/>
    </row>
    <row r="7703" spans="1:15">
      <c r="A7703" s="87" t="str">
        <f t="shared" si="121"/>
        <v/>
      </c>
      <c r="B7703" s="87" t="str">
        <f>IF(C7703="","",C7703&amp;COUNTIF($C$2:C7703,C7703))</f>
        <v/>
      </c>
      <c r="C7703" s="88"/>
      <c r="D7703" s="87" t="str">
        <f>IF($C7703="","",VLOOKUP($C7703,人员花名册!$B$2:$F$2001,2,0))</f>
        <v/>
      </c>
      <c r="E7703" s="87" t="str">
        <f>IF($C7703="","",VLOOKUP($C7703,人员花名册!$B$2:$F$2001,4,0))</f>
        <v/>
      </c>
      <c r="F7703" s="89" t="str">
        <f>IF($C7703="","",VLOOKUP($C7703,人员花名册!$B$2:$F$2001,5,0))</f>
        <v/>
      </c>
      <c r="G7703" s="29"/>
      <c r="H7703" s="29"/>
      <c r="I7703" s="87" t="str">
        <f>IF($C7703="","",VLOOKUP($H7703,培训课程清单!$B$2:$J$1700,2,0))</f>
        <v/>
      </c>
      <c r="J7703" s="87" t="str">
        <f>IF($C7703="","",VLOOKUP($H7703,培训课程清单!$B$2:$J$1700,3,0))</f>
        <v/>
      </c>
      <c r="K7703" s="87" t="str">
        <f>IF($H7703="","",VLOOKUP($H7703,培训课程清单!$B$2:$J$1700,4,0))</f>
        <v/>
      </c>
      <c r="L7703" s="29"/>
      <c r="M7703" s="89" t="str">
        <f>IF($H7703="","",VLOOKUP($H7703,培训课程清单!$B$2:$J$1700,7,0))</f>
        <v/>
      </c>
      <c r="N7703" s="87" t="str">
        <f>IF($H7703="","",VLOOKUP($H7703,培训课程清单!$B$2:$J$1700,8,0))</f>
        <v/>
      </c>
      <c r="O7703" s="29"/>
    </row>
    <row r="7704" spans="1:15">
      <c r="A7704" s="87" t="str">
        <f t="shared" si="121"/>
        <v/>
      </c>
      <c r="B7704" s="87" t="str">
        <f>IF(C7704="","",C7704&amp;COUNTIF($C$2:C7704,C7704))</f>
        <v/>
      </c>
      <c r="C7704" s="88"/>
      <c r="D7704" s="87" t="str">
        <f>IF($C7704="","",VLOOKUP($C7704,人员花名册!$B$2:$F$2001,2,0))</f>
        <v/>
      </c>
      <c r="E7704" s="87" t="str">
        <f>IF($C7704="","",VLOOKUP($C7704,人员花名册!$B$2:$F$2001,4,0))</f>
        <v/>
      </c>
      <c r="F7704" s="89" t="str">
        <f>IF($C7704="","",VLOOKUP($C7704,人员花名册!$B$2:$F$2001,5,0))</f>
        <v/>
      </c>
      <c r="G7704" s="29"/>
      <c r="H7704" s="29"/>
      <c r="I7704" s="87" t="str">
        <f>IF($C7704="","",VLOOKUP($H7704,培训课程清单!$B$2:$J$1700,2,0))</f>
        <v/>
      </c>
      <c r="J7704" s="87" t="str">
        <f>IF($C7704="","",VLOOKUP($H7704,培训课程清单!$B$2:$J$1700,3,0))</f>
        <v/>
      </c>
      <c r="K7704" s="87" t="str">
        <f>IF($H7704="","",VLOOKUP($H7704,培训课程清单!$B$2:$J$1700,4,0))</f>
        <v/>
      </c>
      <c r="L7704" s="29"/>
      <c r="M7704" s="89" t="str">
        <f>IF($H7704="","",VLOOKUP($H7704,培训课程清单!$B$2:$J$1700,7,0))</f>
        <v/>
      </c>
      <c r="N7704" s="87" t="str">
        <f>IF($H7704="","",VLOOKUP($H7704,培训课程清单!$B$2:$J$1700,8,0))</f>
        <v/>
      </c>
      <c r="O7704" s="29"/>
    </row>
    <row r="7705" spans="1:15">
      <c r="A7705" s="87" t="str">
        <f t="shared" si="121"/>
        <v/>
      </c>
      <c r="B7705" s="87" t="str">
        <f>IF(C7705="","",C7705&amp;COUNTIF($C$2:C7705,C7705))</f>
        <v/>
      </c>
      <c r="C7705" s="88"/>
      <c r="D7705" s="87" t="str">
        <f>IF($C7705="","",VLOOKUP($C7705,人员花名册!$B$2:$F$2001,2,0))</f>
        <v/>
      </c>
      <c r="E7705" s="87" t="str">
        <f>IF($C7705="","",VLOOKUP($C7705,人员花名册!$B$2:$F$2001,4,0))</f>
        <v/>
      </c>
      <c r="F7705" s="89" t="str">
        <f>IF($C7705="","",VLOOKUP($C7705,人员花名册!$B$2:$F$2001,5,0))</f>
        <v/>
      </c>
      <c r="G7705" s="29"/>
      <c r="H7705" s="29"/>
      <c r="I7705" s="87" t="str">
        <f>IF($C7705="","",VLOOKUP($H7705,培训课程清单!$B$2:$J$1700,2,0))</f>
        <v/>
      </c>
      <c r="J7705" s="87" t="str">
        <f>IF($C7705="","",VLOOKUP($H7705,培训课程清单!$B$2:$J$1700,3,0))</f>
        <v/>
      </c>
      <c r="K7705" s="87" t="str">
        <f>IF($H7705="","",VLOOKUP($H7705,培训课程清单!$B$2:$J$1700,4,0))</f>
        <v/>
      </c>
      <c r="L7705" s="29"/>
      <c r="M7705" s="89" t="str">
        <f>IF($H7705="","",VLOOKUP($H7705,培训课程清单!$B$2:$J$1700,7,0))</f>
        <v/>
      </c>
      <c r="N7705" s="87" t="str">
        <f>IF($H7705="","",VLOOKUP($H7705,培训课程清单!$B$2:$J$1700,8,0))</f>
        <v/>
      </c>
      <c r="O7705" s="29"/>
    </row>
    <row r="7706" spans="1:15">
      <c r="A7706" s="87" t="str">
        <f t="shared" si="121"/>
        <v/>
      </c>
      <c r="B7706" s="87" t="str">
        <f>IF(C7706="","",C7706&amp;COUNTIF($C$2:C7706,C7706))</f>
        <v/>
      </c>
      <c r="C7706" s="88"/>
      <c r="D7706" s="87" t="str">
        <f>IF($C7706="","",VLOOKUP($C7706,人员花名册!$B$2:$F$2001,2,0))</f>
        <v/>
      </c>
      <c r="E7706" s="87" t="str">
        <f>IF($C7706="","",VLOOKUP($C7706,人员花名册!$B$2:$F$2001,4,0))</f>
        <v/>
      </c>
      <c r="F7706" s="89" t="str">
        <f>IF($C7706="","",VLOOKUP($C7706,人员花名册!$B$2:$F$2001,5,0))</f>
        <v/>
      </c>
      <c r="G7706" s="29"/>
      <c r="H7706" s="29"/>
      <c r="I7706" s="87" t="str">
        <f>IF($C7706="","",VLOOKUP($H7706,培训课程清单!$B$2:$J$1700,2,0))</f>
        <v/>
      </c>
      <c r="J7706" s="87" t="str">
        <f>IF($C7706="","",VLOOKUP($H7706,培训课程清单!$B$2:$J$1700,3,0))</f>
        <v/>
      </c>
      <c r="K7706" s="87" t="str">
        <f>IF($H7706="","",VLOOKUP($H7706,培训课程清单!$B$2:$J$1700,4,0))</f>
        <v/>
      </c>
      <c r="L7706" s="29"/>
      <c r="M7706" s="89" t="str">
        <f>IF($H7706="","",VLOOKUP($H7706,培训课程清单!$B$2:$J$1700,7,0))</f>
        <v/>
      </c>
      <c r="N7706" s="87" t="str">
        <f>IF($H7706="","",VLOOKUP($H7706,培训课程清单!$B$2:$J$1700,8,0))</f>
        <v/>
      </c>
      <c r="O7706" s="29"/>
    </row>
    <row r="7707" spans="1:15">
      <c r="A7707" s="87" t="str">
        <f t="shared" si="121"/>
        <v/>
      </c>
      <c r="B7707" s="87" t="str">
        <f>IF(C7707="","",C7707&amp;COUNTIF($C$2:C7707,C7707))</f>
        <v/>
      </c>
      <c r="C7707" s="88"/>
      <c r="D7707" s="87" t="str">
        <f>IF($C7707="","",VLOOKUP($C7707,人员花名册!$B$2:$F$2001,2,0))</f>
        <v/>
      </c>
      <c r="E7707" s="87" t="str">
        <f>IF($C7707="","",VLOOKUP($C7707,人员花名册!$B$2:$F$2001,4,0))</f>
        <v/>
      </c>
      <c r="F7707" s="89" t="str">
        <f>IF($C7707="","",VLOOKUP($C7707,人员花名册!$B$2:$F$2001,5,0))</f>
        <v/>
      </c>
      <c r="G7707" s="29"/>
      <c r="H7707" s="29"/>
      <c r="I7707" s="87" t="str">
        <f>IF($C7707="","",VLOOKUP($H7707,培训课程清单!$B$2:$J$1700,2,0))</f>
        <v/>
      </c>
      <c r="J7707" s="87" t="str">
        <f>IF($C7707="","",VLOOKUP($H7707,培训课程清单!$B$2:$J$1700,3,0))</f>
        <v/>
      </c>
      <c r="K7707" s="87" t="str">
        <f>IF($H7707="","",VLOOKUP($H7707,培训课程清单!$B$2:$J$1700,4,0))</f>
        <v/>
      </c>
      <c r="L7707" s="29"/>
      <c r="M7707" s="89" t="str">
        <f>IF($H7707="","",VLOOKUP($H7707,培训课程清单!$B$2:$J$1700,7,0))</f>
        <v/>
      </c>
      <c r="N7707" s="87" t="str">
        <f>IF($H7707="","",VLOOKUP($H7707,培训课程清单!$B$2:$J$1700,8,0))</f>
        <v/>
      </c>
      <c r="O7707" s="29"/>
    </row>
    <row r="7708" spans="1:15">
      <c r="A7708" s="87" t="str">
        <f t="shared" si="121"/>
        <v/>
      </c>
      <c r="B7708" s="87" t="str">
        <f>IF(C7708="","",C7708&amp;COUNTIF($C$2:C7708,C7708))</f>
        <v/>
      </c>
      <c r="C7708" s="88"/>
      <c r="D7708" s="87" t="str">
        <f>IF($C7708="","",VLOOKUP($C7708,人员花名册!$B$2:$F$2001,2,0))</f>
        <v/>
      </c>
      <c r="E7708" s="87" t="str">
        <f>IF($C7708="","",VLOOKUP($C7708,人员花名册!$B$2:$F$2001,4,0))</f>
        <v/>
      </c>
      <c r="F7708" s="89" t="str">
        <f>IF($C7708="","",VLOOKUP($C7708,人员花名册!$B$2:$F$2001,5,0))</f>
        <v/>
      </c>
      <c r="G7708" s="29"/>
      <c r="H7708" s="29"/>
      <c r="I7708" s="87" t="str">
        <f>IF($C7708="","",VLOOKUP($H7708,培训课程清单!$B$2:$J$1700,2,0))</f>
        <v/>
      </c>
      <c r="J7708" s="87" t="str">
        <f>IF($C7708="","",VLOOKUP($H7708,培训课程清单!$B$2:$J$1700,3,0))</f>
        <v/>
      </c>
      <c r="K7708" s="87" t="str">
        <f>IF($H7708="","",VLOOKUP($H7708,培训课程清单!$B$2:$J$1700,4,0))</f>
        <v/>
      </c>
      <c r="L7708" s="29"/>
      <c r="M7708" s="89" t="str">
        <f>IF($H7708="","",VLOOKUP($H7708,培训课程清单!$B$2:$J$1700,7,0))</f>
        <v/>
      </c>
      <c r="N7708" s="87" t="str">
        <f>IF($H7708="","",VLOOKUP($H7708,培训课程清单!$B$2:$J$1700,8,0))</f>
        <v/>
      </c>
      <c r="O7708" s="29"/>
    </row>
    <row r="7709" spans="1:15">
      <c r="A7709" s="87" t="str">
        <f t="shared" si="121"/>
        <v/>
      </c>
      <c r="B7709" s="87" t="str">
        <f>IF(C7709="","",C7709&amp;COUNTIF($C$2:C7709,C7709))</f>
        <v/>
      </c>
      <c r="C7709" s="88"/>
      <c r="D7709" s="87" t="str">
        <f>IF($C7709="","",VLOOKUP($C7709,人员花名册!$B$2:$F$2001,2,0))</f>
        <v/>
      </c>
      <c r="E7709" s="87" t="str">
        <f>IF($C7709="","",VLOOKUP($C7709,人员花名册!$B$2:$F$2001,4,0))</f>
        <v/>
      </c>
      <c r="F7709" s="89" t="str">
        <f>IF($C7709="","",VLOOKUP($C7709,人员花名册!$B$2:$F$2001,5,0))</f>
        <v/>
      </c>
      <c r="G7709" s="29"/>
      <c r="H7709" s="29"/>
      <c r="I7709" s="87" t="str">
        <f>IF($C7709="","",VLOOKUP($H7709,培训课程清单!$B$2:$J$1700,2,0))</f>
        <v/>
      </c>
      <c r="J7709" s="87" t="str">
        <f>IF($C7709="","",VLOOKUP($H7709,培训课程清单!$B$2:$J$1700,3,0))</f>
        <v/>
      </c>
      <c r="K7709" s="87" t="str">
        <f>IF($H7709="","",VLOOKUP($H7709,培训课程清单!$B$2:$J$1700,4,0))</f>
        <v/>
      </c>
      <c r="L7709" s="29"/>
      <c r="M7709" s="89" t="str">
        <f>IF($H7709="","",VLOOKUP($H7709,培训课程清单!$B$2:$J$1700,7,0))</f>
        <v/>
      </c>
      <c r="N7709" s="87" t="str">
        <f>IF($H7709="","",VLOOKUP($H7709,培训课程清单!$B$2:$J$1700,8,0))</f>
        <v/>
      </c>
      <c r="O7709" s="29"/>
    </row>
    <row r="7710" spans="1:15">
      <c r="A7710" s="87" t="str">
        <f t="shared" si="121"/>
        <v/>
      </c>
      <c r="B7710" s="87" t="str">
        <f>IF(C7710="","",C7710&amp;COUNTIF($C$2:C7710,C7710))</f>
        <v/>
      </c>
      <c r="C7710" s="88"/>
      <c r="D7710" s="87" t="str">
        <f>IF($C7710="","",VLOOKUP($C7710,人员花名册!$B$2:$F$2001,2,0))</f>
        <v/>
      </c>
      <c r="E7710" s="87" t="str">
        <f>IF($C7710="","",VLOOKUP($C7710,人员花名册!$B$2:$F$2001,4,0))</f>
        <v/>
      </c>
      <c r="F7710" s="89" t="str">
        <f>IF($C7710="","",VLOOKUP($C7710,人员花名册!$B$2:$F$2001,5,0))</f>
        <v/>
      </c>
      <c r="G7710" s="29"/>
      <c r="H7710" s="29"/>
      <c r="I7710" s="87" t="str">
        <f>IF($C7710="","",VLOOKUP($H7710,培训课程清单!$B$2:$J$1700,2,0))</f>
        <v/>
      </c>
      <c r="J7710" s="87" t="str">
        <f>IF($C7710="","",VLOOKUP($H7710,培训课程清单!$B$2:$J$1700,3,0))</f>
        <v/>
      </c>
      <c r="K7710" s="87" t="str">
        <f>IF($H7710="","",VLOOKUP($H7710,培训课程清单!$B$2:$J$1700,4,0))</f>
        <v/>
      </c>
      <c r="L7710" s="29"/>
      <c r="M7710" s="89" t="str">
        <f>IF($H7710="","",VLOOKUP($H7710,培训课程清单!$B$2:$J$1700,7,0))</f>
        <v/>
      </c>
      <c r="N7710" s="87" t="str">
        <f>IF($H7710="","",VLOOKUP($H7710,培训课程清单!$B$2:$J$1700,8,0))</f>
        <v/>
      </c>
      <c r="O7710" s="29"/>
    </row>
    <row r="7711" spans="1:15">
      <c r="A7711" s="87" t="str">
        <f t="shared" si="121"/>
        <v/>
      </c>
      <c r="B7711" s="87" t="str">
        <f>IF(C7711="","",C7711&amp;COUNTIF($C$2:C7711,C7711))</f>
        <v/>
      </c>
      <c r="C7711" s="88"/>
      <c r="D7711" s="87" t="str">
        <f>IF($C7711="","",VLOOKUP($C7711,人员花名册!$B$2:$F$2001,2,0))</f>
        <v/>
      </c>
      <c r="E7711" s="87" t="str">
        <f>IF($C7711="","",VLOOKUP($C7711,人员花名册!$B$2:$F$2001,4,0))</f>
        <v/>
      </c>
      <c r="F7711" s="89" t="str">
        <f>IF($C7711="","",VLOOKUP($C7711,人员花名册!$B$2:$F$2001,5,0))</f>
        <v/>
      </c>
      <c r="G7711" s="29"/>
      <c r="H7711" s="29"/>
      <c r="I7711" s="87" t="str">
        <f>IF($C7711="","",VLOOKUP($H7711,培训课程清单!$B$2:$J$1700,2,0))</f>
        <v/>
      </c>
      <c r="J7711" s="87" t="str">
        <f>IF($C7711="","",VLOOKUP($H7711,培训课程清单!$B$2:$J$1700,3,0))</f>
        <v/>
      </c>
      <c r="K7711" s="87" t="str">
        <f>IF($H7711="","",VLOOKUP($H7711,培训课程清单!$B$2:$J$1700,4,0))</f>
        <v/>
      </c>
      <c r="L7711" s="29"/>
      <c r="M7711" s="89" t="str">
        <f>IF($H7711="","",VLOOKUP($H7711,培训课程清单!$B$2:$J$1700,7,0))</f>
        <v/>
      </c>
      <c r="N7711" s="87" t="str">
        <f>IF($H7711="","",VLOOKUP($H7711,培训课程清单!$B$2:$J$1700,8,0))</f>
        <v/>
      </c>
      <c r="O7711" s="29"/>
    </row>
    <row r="7712" spans="1:15">
      <c r="A7712" s="87" t="str">
        <f t="shared" si="121"/>
        <v/>
      </c>
      <c r="B7712" s="87" t="str">
        <f>IF(C7712="","",C7712&amp;COUNTIF($C$2:C7712,C7712))</f>
        <v/>
      </c>
      <c r="C7712" s="88"/>
      <c r="D7712" s="87" t="str">
        <f>IF($C7712="","",VLOOKUP($C7712,人员花名册!$B$2:$F$2001,2,0))</f>
        <v/>
      </c>
      <c r="E7712" s="87" t="str">
        <f>IF($C7712="","",VLOOKUP($C7712,人员花名册!$B$2:$F$2001,4,0))</f>
        <v/>
      </c>
      <c r="F7712" s="89" t="str">
        <f>IF($C7712="","",VLOOKUP($C7712,人员花名册!$B$2:$F$2001,5,0))</f>
        <v/>
      </c>
      <c r="G7712" s="29"/>
      <c r="H7712" s="29"/>
      <c r="I7712" s="87" t="str">
        <f>IF($C7712="","",VLOOKUP($H7712,培训课程清单!$B$2:$J$1700,2,0))</f>
        <v/>
      </c>
      <c r="J7712" s="87" t="str">
        <f>IF($C7712="","",VLOOKUP($H7712,培训课程清单!$B$2:$J$1700,3,0))</f>
        <v/>
      </c>
      <c r="K7712" s="87" t="str">
        <f>IF($H7712="","",VLOOKUP($H7712,培训课程清单!$B$2:$J$1700,4,0))</f>
        <v/>
      </c>
      <c r="L7712" s="29"/>
      <c r="M7712" s="89" t="str">
        <f>IF($H7712="","",VLOOKUP($H7712,培训课程清单!$B$2:$J$1700,7,0))</f>
        <v/>
      </c>
      <c r="N7712" s="87" t="str">
        <f>IF($H7712="","",VLOOKUP($H7712,培训课程清单!$B$2:$J$1700,8,0))</f>
        <v/>
      </c>
      <c r="O7712" s="29"/>
    </row>
    <row r="7713" spans="1:15">
      <c r="A7713" s="87" t="str">
        <f t="shared" si="121"/>
        <v/>
      </c>
      <c r="B7713" s="87" t="str">
        <f>IF(C7713="","",C7713&amp;COUNTIF($C$2:C7713,C7713))</f>
        <v/>
      </c>
      <c r="C7713" s="88"/>
      <c r="D7713" s="87" t="str">
        <f>IF($C7713="","",VLOOKUP($C7713,人员花名册!$B$2:$F$2001,2,0))</f>
        <v/>
      </c>
      <c r="E7713" s="87" t="str">
        <f>IF($C7713="","",VLOOKUP($C7713,人员花名册!$B$2:$F$2001,4,0))</f>
        <v/>
      </c>
      <c r="F7713" s="89" t="str">
        <f>IF($C7713="","",VLOOKUP($C7713,人员花名册!$B$2:$F$2001,5,0))</f>
        <v/>
      </c>
      <c r="G7713" s="29"/>
      <c r="H7713" s="29"/>
      <c r="I7713" s="87" t="str">
        <f>IF($C7713="","",VLOOKUP($H7713,培训课程清单!$B$2:$J$1700,2,0))</f>
        <v/>
      </c>
      <c r="J7713" s="87" t="str">
        <f>IF($C7713="","",VLOOKUP($H7713,培训课程清单!$B$2:$J$1700,3,0))</f>
        <v/>
      </c>
      <c r="K7713" s="87" t="str">
        <f>IF($H7713="","",VLOOKUP($H7713,培训课程清单!$B$2:$J$1700,4,0))</f>
        <v/>
      </c>
      <c r="L7713" s="29"/>
      <c r="M7713" s="89" t="str">
        <f>IF($H7713="","",VLOOKUP($H7713,培训课程清单!$B$2:$J$1700,7,0))</f>
        <v/>
      </c>
      <c r="N7713" s="87" t="str">
        <f>IF($H7713="","",VLOOKUP($H7713,培训课程清单!$B$2:$J$1700,8,0))</f>
        <v/>
      </c>
      <c r="O7713" s="29"/>
    </row>
    <row r="7714" spans="1:15">
      <c r="A7714" s="87" t="str">
        <f t="shared" si="121"/>
        <v/>
      </c>
      <c r="B7714" s="87" t="str">
        <f>IF(C7714="","",C7714&amp;COUNTIF($C$2:C7714,C7714))</f>
        <v/>
      </c>
      <c r="C7714" s="88"/>
      <c r="D7714" s="87" t="str">
        <f>IF($C7714="","",VLOOKUP($C7714,人员花名册!$B$2:$F$2001,2,0))</f>
        <v/>
      </c>
      <c r="E7714" s="87" t="str">
        <f>IF($C7714="","",VLOOKUP($C7714,人员花名册!$B$2:$F$2001,4,0))</f>
        <v/>
      </c>
      <c r="F7714" s="89" t="str">
        <f>IF($C7714="","",VLOOKUP($C7714,人员花名册!$B$2:$F$2001,5,0))</f>
        <v/>
      </c>
      <c r="G7714" s="29"/>
      <c r="H7714" s="29"/>
      <c r="I7714" s="87" t="str">
        <f>IF($C7714="","",VLOOKUP($H7714,培训课程清单!$B$2:$J$1700,2,0))</f>
        <v/>
      </c>
      <c r="J7714" s="87" t="str">
        <f>IF($C7714="","",VLOOKUP($H7714,培训课程清单!$B$2:$J$1700,3,0))</f>
        <v/>
      </c>
      <c r="K7714" s="87" t="str">
        <f>IF($H7714="","",VLOOKUP($H7714,培训课程清单!$B$2:$J$1700,4,0))</f>
        <v/>
      </c>
      <c r="L7714" s="29"/>
      <c r="M7714" s="89" t="str">
        <f>IF($H7714="","",VLOOKUP($H7714,培训课程清单!$B$2:$J$1700,7,0))</f>
        <v/>
      </c>
      <c r="N7714" s="87" t="str">
        <f>IF($H7714="","",VLOOKUP($H7714,培训课程清单!$B$2:$J$1700,8,0))</f>
        <v/>
      </c>
      <c r="O7714" s="29"/>
    </row>
    <row r="7715" spans="1:15">
      <c r="A7715" s="87" t="str">
        <f t="shared" si="121"/>
        <v/>
      </c>
      <c r="B7715" s="87" t="str">
        <f>IF(C7715="","",C7715&amp;COUNTIF($C$2:C7715,C7715))</f>
        <v/>
      </c>
      <c r="C7715" s="88"/>
      <c r="D7715" s="87" t="str">
        <f>IF($C7715="","",VLOOKUP($C7715,人员花名册!$B$2:$F$2001,2,0))</f>
        <v/>
      </c>
      <c r="E7715" s="87" t="str">
        <f>IF($C7715="","",VLOOKUP($C7715,人员花名册!$B$2:$F$2001,4,0))</f>
        <v/>
      </c>
      <c r="F7715" s="89" t="str">
        <f>IF($C7715="","",VLOOKUP($C7715,人员花名册!$B$2:$F$2001,5,0))</f>
        <v/>
      </c>
      <c r="G7715" s="29"/>
      <c r="H7715" s="29"/>
      <c r="I7715" s="87" t="str">
        <f>IF($C7715="","",VLOOKUP($H7715,培训课程清单!$B$2:$J$1700,2,0))</f>
        <v/>
      </c>
      <c r="J7715" s="87" t="str">
        <f>IF($C7715="","",VLOOKUP($H7715,培训课程清单!$B$2:$J$1700,3,0))</f>
        <v/>
      </c>
      <c r="K7715" s="87" t="str">
        <f>IF($H7715="","",VLOOKUP($H7715,培训课程清单!$B$2:$J$1700,4,0))</f>
        <v/>
      </c>
      <c r="L7715" s="29"/>
      <c r="M7715" s="89" t="str">
        <f>IF($H7715="","",VLOOKUP($H7715,培训课程清单!$B$2:$J$1700,7,0))</f>
        <v/>
      </c>
      <c r="N7715" s="87" t="str">
        <f>IF($H7715="","",VLOOKUP($H7715,培训课程清单!$B$2:$J$1700,8,0))</f>
        <v/>
      </c>
      <c r="O7715" s="29"/>
    </row>
    <row r="7716" spans="1:15">
      <c r="A7716" s="87" t="str">
        <f t="shared" si="121"/>
        <v/>
      </c>
      <c r="B7716" s="87" t="str">
        <f>IF(C7716="","",C7716&amp;COUNTIF($C$2:C7716,C7716))</f>
        <v/>
      </c>
      <c r="C7716" s="88"/>
      <c r="D7716" s="87" t="str">
        <f>IF($C7716="","",VLOOKUP($C7716,人员花名册!$B$2:$F$2001,2,0))</f>
        <v/>
      </c>
      <c r="E7716" s="87" t="str">
        <f>IF($C7716="","",VLOOKUP($C7716,人员花名册!$B$2:$F$2001,4,0))</f>
        <v/>
      </c>
      <c r="F7716" s="89" t="str">
        <f>IF($C7716="","",VLOOKUP($C7716,人员花名册!$B$2:$F$2001,5,0))</f>
        <v/>
      </c>
      <c r="G7716" s="29"/>
      <c r="H7716" s="29"/>
      <c r="I7716" s="87" t="str">
        <f>IF($C7716="","",VLOOKUP($H7716,培训课程清单!$B$2:$J$1700,2,0))</f>
        <v/>
      </c>
      <c r="J7716" s="87" t="str">
        <f>IF($C7716="","",VLOOKUP($H7716,培训课程清单!$B$2:$J$1700,3,0))</f>
        <v/>
      </c>
      <c r="K7716" s="87" t="str">
        <f>IF($H7716="","",VLOOKUP($H7716,培训课程清单!$B$2:$J$1700,4,0))</f>
        <v/>
      </c>
      <c r="L7716" s="29"/>
      <c r="M7716" s="89" t="str">
        <f>IF($H7716="","",VLOOKUP($H7716,培训课程清单!$B$2:$J$1700,7,0))</f>
        <v/>
      </c>
      <c r="N7716" s="87" t="str">
        <f>IF($H7716="","",VLOOKUP($H7716,培训课程清单!$B$2:$J$1700,8,0))</f>
        <v/>
      </c>
      <c r="O7716" s="29"/>
    </row>
    <row r="7717" spans="1:15">
      <c r="A7717" s="87" t="str">
        <f t="shared" si="121"/>
        <v/>
      </c>
      <c r="B7717" s="87" t="str">
        <f>IF(C7717="","",C7717&amp;COUNTIF($C$2:C7717,C7717))</f>
        <v/>
      </c>
      <c r="C7717" s="88"/>
      <c r="D7717" s="87" t="str">
        <f>IF($C7717="","",VLOOKUP($C7717,人员花名册!$B$2:$F$2001,2,0))</f>
        <v/>
      </c>
      <c r="E7717" s="87" t="str">
        <f>IF($C7717="","",VLOOKUP($C7717,人员花名册!$B$2:$F$2001,4,0))</f>
        <v/>
      </c>
      <c r="F7717" s="89" t="str">
        <f>IF($C7717="","",VLOOKUP($C7717,人员花名册!$B$2:$F$2001,5,0))</f>
        <v/>
      </c>
      <c r="G7717" s="29"/>
      <c r="H7717" s="29"/>
      <c r="I7717" s="87" t="str">
        <f>IF($C7717="","",VLOOKUP($H7717,培训课程清单!$B$2:$J$1700,2,0))</f>
        <v/>
      </c>
      <c r="J7717" s="87" t="str">
        <f>IF($C7717="","",VLOOKUP($H7717,培训课程清单!$B$2:$J$1700,3,0))</f>
        <v/>
      </c>
      <c r="K7717" s="87" t="str">
        <f>IF($H7717="","",VLOOKUP($H7717,培训课程清单!$B$2:$J$1700,4,0))</f>
        <v/>
      </c>
      <c r="L7717" s="29"/>
      <c r="M7717" s="89" t="str">
        <f>IF($H7717="","",VLOOKUP($H7717,培训课程清单!$B$2:$J$1700,7,0))</f>
        <v/>
      </c>
      <c r="N7717" s="87" t="str">
        <f>IF($H7717="","",VLOOKUP($H7717,培训课程清单!$B$2:$J$1700,8,0))</f>
        <v/>
      </c>
      <c r="O7717" s="29"/>
    </row>
    <row r="7718" spans="1:15">
      <c r="A7718" s="87" t="str">
        <f t="shared" si="121"/>
        <v/>
      </c>
      <c r="B7718" s="87" t="str">
        <f>IF(C7718="","",C7718&amp;COUNTIF($C$2:C7718,C7718))</f>
        <v/>
      </c>
      <c r="C7718" s="88"/>
      <c r="D7718" s="87" t="str">
        <f>IF($C7718="","",VLOOKUP($C7718,人员花名册!$B$2:$F$2001,2,0))</f>
        <v/>
      </c>
      <c r="E7718" s="87" t="str">
        <f>IF($C7718="","",VLOOKUP($C7718,人员花名册!$B$2:$F$2001,4,0))</f>
        <v/>
      </c>
      <c r="F7718" s="89" t="str">
        <f>IF($C7718="","",VLOOKUP($C7718,人员花名册!$B$2:$F$2001,5,0))</f>
        <v/>
      </c>
      <c r="G7718" s="29"/>
      <c r="H7718" s="29"/>
      <c r="I7718" s="87" t="str">
        <f>IF($C7718="","",VLOOKUP($H7718,培训课程清单!$B$2:$J$1700,2,0))</f>
        <v/>
      </c>
      <c r="J7718" s="87" t="str">
        <f>IF($C7718="","",VLOOKUP($H7718,培训课程清单!$B$2:$J$1700,3,0))</f>
        <v/>
      </c>
      <c r="K7718" s="87" t="str">
        <f>IF($H7718="","",VLOOKUP($H7718,培训课程清单!$B$2:$J$1700,4,0))</f>
        <v/>
      </c>
      <c r="L7718" s="29"/>
      <c r="M7718" s="89" t="str">
        <f>IF($H7718="","",VLOOKUP($H7718,培训课程清单!$B$2:$J$1700,7,0))</f>
        <v/>
      </c>
      <c r="N7718" s="87" t="str">
        <f>IF($H7718="","",VLOOKUP($H7718,培训课程清单!$B$2:$J$1700,8,0))</f>
        <v/>
      </c>
      <c r="O7718" s="29"/>
    </row>
    <row r="7719" spans="1:15">
      <c r="A7719" s="87" t="str">
        <f t="shared" si="121"/>
        <v/>
      </c>
      <c r="B7719" s="87" t="str">
        <f>IF(C7719="","",C7719&amp;COUNTIF($C$2:C7719,C7719))</f>
        <v/>
      </c>
      <c r="C7719" s="88"/>
      <c r="D7719" s="87" t="str">
        <f>IF($C7719="","",VLOOKUP($C7719,人员花名册!$B$2:$F$2001,2,0))</f>
        <v/>
      </c>
      <c r="E7719" s="87" t="str">
        <f>IF($C7719="","",VLOOKUP($C7719,人员花名册!$B$2:$F$2001,4,0))</f>
        <v/>
      </c>
      <c r="F7719" s="89" t="str">
        <f>IF($C7719="","",VLOOKUP($C7719,人员花名册!$B$2:$F$2001,5,0))</f>
        <v/>
      </c>
      <c r="G7719" s="29"/>
      <c r="H7719" s="29"/>
      <c r="I7719" s="87" t="str">
        <f>IF($C7719="","",VLOOKUP($H7719,培训课程清单!$B$2:$J$1700,2,0))</f>
        <v/>
      </c>
      <c r="J7719" s="87" t="str">
        <f>IF($C7719="","",VLOOKUP($H7719,培训课程清单!$B$2:$J$1700,3,0))</f>
        <v/>
      </c>
      <c r="K7719" s="87" t="str">
        <f>IF($H7719="","",VLOOKUP($H7719,培训课程清单!$B$2:$J$1700,4,0))</f>
        <v/>
      </c>
      <c r="L7719" s="29"/>
      <c r="M7719" s="89" t="str">
        <f>IF($H7719="","",VLOOKUP($H7719,培训课程清单!$B$2:$J$1700,7,0))</f>
        <v/>
      </c>
      <c r="N7719" s="87" t="str">
        <f>IF($H7719="","",VLOOKUP($H7719,培训课程清单!$B$2:$J$1700,8,0))</f>
        <v/>
      </c>
      <c r="O7719" s="29"/>
    </row>
    <row r="7720" spans="1:15">
      <c r="A7720" s="87" t="str">
        <f t="shared" si="121"/>
        <v/>
      </c>
      <c r="B7720" s="87" t="str">
        <f>IF(C7720="","",C7720&amp;COUNTIF($C$2:C7720,C7720))</f>
        <v/>
      </c>
      <c r="C7720" s="88"/>
      <c r="D7720" s="87" t="str">
        <f>IF($C7720="","",VLOOKUP($C7720,人员花名册!$B$2:$F$2001,2,0))</f>
        <v/>
      </c>
      <c r="E7720" s="87" t="str">
        <f>IF($C7720="","",VLOOKUP($C7720,人员花名册!$B$2:$F$2001,4,0))</f>
        <v/>
      </c>
      <c r="F7720" s="89" t="str">
        <f>IF($C7720="","",VLOOKUP($C7720,人员花名册!$B$2:$F$2001,5,0))</f>
        <v/>
      </c>
      <c r="G7720" s="29"/>
      <c r="H7720" s="29"/>
      <c r="I7720" s="87" t="str">
        <f>IF($C7720="","",VLOOKUP($H7720,培训课程清单!$B$2:$J$1700,2,0))</f>
        <v/>
      </c>
      <c r="J7720" s="87" t="str">
        <f>IF($C7720="","",VLOOKUP($H7720,培训课程清单!$B$2:$J$1700,3,0))</f>
        <v/>
      </c>
      <c r="K7720" s="87" t="str">
        <f>IF($H7720="","",VLOOKUP($H7720,培训课程清单!$B$2:$J$1700,4,0))</f>
        <v/>
      </c>
      <c r="L7720" s="29"/>
      <c r="M7720" s="89" t="str">
        <f>IF($H7720="","",VLOOKUP($H7720,培训课程清单!$B$2:$J$1700,7,0))</f>
        <v/>
      </c>
      <c r="N7720" s="87" t="str">
        <f>IF($H7720="","",VLOOKUP($H7720,培训课程清单!$B$2:$J$1700,8,0))</f>
        <v/>
      </c>
      <c r="O7720" s="29"/>
    </row>
    <row r="7721" spans="1:15">
      <c r="A7721" s="87" t="str">
        <f t="shared" si="121"/>
        <v/>
      </c>
      <c r="B7721" s="87" t="str">
        <f>IF(C7721="","",C7721&amp;COUNTIF($C$2:C7721,C7721))</f>
        <v/>
      </c>
      <c r="C7721" s="88"/>
      <c r="D7721" s="87" t="str">
        <f>IF($C7721="","",VLOOKUP($C7721,人员花名册!$B$2:$F$2001,2,0))</f>
        <v/>
      </c>
      <c r="E7721" s="87" t="str">
        <f>IF($C7721="","",VLOOKUP($C7721,人员花名册!$B$2:$F$2001,4,0))</f>
        <v/>
      </c>
      <c r="F7721" s="89" t="str">
        <f>IF($C7721="","",VLOOKUP($C7721,人员花名册!$B$2:$F$2001,5,0))</f>
        <v/>
      </c>
      <c r="G7721" s="29"/>
      <c r="H7721" s="29"/>
      <c r="I7721" s="87" t="str">
        <f>IF($C7721="","",VLOOKUP($H7721,培训课程清单!$B$2:$J$1700,2,0))</f>
        <v/>
      </c>
      <c r="J7721" s="87" t="str">
        <f>IF($C7721="","",VLOOKUP($H7721,培训课程清单!$B$2:$J$1700,3,0))</f>
        <v/>
      </c>
      <c r="K7721" s="87" t="str">
        <f>IF($H7721="","",VLOOKUP($H7721,培训课程清单!$B$2:$J$1700,4,0))</f>
        <v/>
      </c>
      <c r="L7721" s="29"/>
      <c r="M7721" s="89" t="str">
        <f>IF($H7721="","",VLOOKUP($H7721,培训课程清单!$B$2:$J$1700,7,0))</f>
        <v/>
      </c>
      <c r="N7721" s="87" t="str">
        <f>IF($H7721="","",VLOOKUP($H7721,培训课程清单!$B$2:$J$1700,8,0))</f>
        <v/>
      </c>
      <c r="O7721" s="29"/>
    </row>
    <row r="7722" spans="1:15">
      <c r="A7722" s="87" t="str">
        <f t="shared" si="121"/>
        <v/>
      </c>
      <c r="B7722" s="87" t="str">
        <f>IF(C7722="","",C7722&amp;COUNTIF($C$2:C7722,C7722))</f>
        <v/>
      </c>
      <c r="C7722" s="88"/>
      <c r="D7722" s="87" t="str">
        <f>IF($C7722="","",VLOOKUP($C7722,人员花名册!$B$2:$F$2001,2,0))</f>
        <v/>
      </c>
      <c r="E7722" s="87" t="str">
        <f>IF($C7722="","",VLOOKUP($C7722,人员花名册!$B$2:$F$2001,4,0))</f>
        <v/>
      </c>
      <c r="F7722" s="89" t="str">
        <f>IF($C7722="","",VLOOKUP($C7722,人员花名册!$B$2:$F$2001,5,0))</f>
        <v/>
      </c>
      <c r="G7722" s="29"/>
      <c r="H7722" s="29"/>
      <c r="I7722" s="87" t="str">
        <f>IF($C7722="","",VLOOKUP($H7722,培训课程清单!$B$2:$J$1700,2,0))</f>
        <v/>
      </c>
      <c r="J7722" s="87" t="str">
        <f>IF($C7722="","",VLOOKUP($H7722,培训课程清单!$B$2:$J$1700,3,0))</f>
        <v/>
      </c>
      <c r="K7722" s="87" t="str">
        <f>IF($H7722="","",VLOOKUP($H7722,培训课程清单!$B$2:$J$1700,4,0))</f>
        <v/>
      </c>
      <c r="L7722" s="29"/>
      <c r="M7722" s="89" t="str">
        <f>IF($H7722="","",VLOOKUP($H7722,培训课程清单!$B$2:$J$1700,7,0))</f>
        <v/>
      </c>
      <c r="N7722" s="87" t="str">
        <f>IF($H7722="","",VLOOKUP($H7722,培训课程清单!$B$2:$J$1700,8,0))</f>
        <v/>
      </c>
      <c r="O7722" s="29"/>
    </row>
    <row r="7723" spans="1:15">
      <c r="A7723" s="87" t="str">
        <f t="shared" si="121"/>
        <v/>
      </c>
      <c r="B7723" s="87" t="str">
        <f>IF(C7723="","",C7723&amp;COUNTIF($C$2:C7723,C7723))</f>
        <v/>
      </c>
      <c r="C7723" s="88"/>
      <c r="D7723" s="87" t="str">
        <f>IF($C7723="","",VLOOKUP($C7723,人员花名册!$B$2:$F$2001,2,0))</f>
        <v/>
      </c>
      <c r="E7723" s="87" t="str">
        <f>IF($C7723="","",VLOOKUP($C7723,人员花名册!$B$2:$F$2001,4,0))</f>
        <v/>
      </c>
      <c r="F7723" s="89" t="str">
        <f>IF($C7723="","",VLOOKUP($C7723,人员花名册!$B$2:$F$2001,5,0))</f>
        <v/>
      </c>
      <c r="G7723" s="29"/>
      <c r="H7723" s="29"/>
      <c r="I7723" s="87" t="str">
        <f>IF($C7723="","",VLOOKUP($H7723,培训课程清单!$B$2:$J$1700,2,0))</f>
        <v/>
      </c>
      <c r="J7723" s="87" t="str">
        <f>IF($C7723="","",VLOOKUP($H7723,培训课程清单!$B$2:$J$1700,3,0))</f>
        <v/>
      </c>
      <c r="K7723" s="87" t="str">
        <f>IF($H7723="","",VLOOKUP($H7723,培训课程清单!$B$2:$J$1700,4,0))</f>
        <v/>
      </c>
      <c r="L7723" s="29"/>
      <c r="M7723" s="89" t="str">
        <f>IF($H7723="","",VLOOKUP($H7723,培训课程清单!$B$2:$J$1700,7,0))</f>
        <v/>
      </c>
      <c r="N7723" s="87" t="str">
        <f>IF($H7723="","",VLOOKUP($H7723,培训课程清单!$B$2:$J$1700,8,0))</f>
        <v/>
      </c>
      <c r="O7723" s="29"/>
    </row>
    <row r="7724" spans="1:15">
      <c r="A7724" s="87" t="str">
        <f t="shared" si="121"/>
        <v/>
      </c>
      <c r="B7724" s="87" t="str">
        <f>IF(C7724="","",C7724&amp;COUNTIF($C$2:C7724,C7724))</f>
        <v/>
      </c>
      <c r="C7724" s="88"/>
      <c r="D7724" s="87" t="str">
        <f>IF($C7724="","",VLOOKUP($C7724,人员花名册!$B$2:$F$2001,2,0))</f>
        <v/>
      </c>
      <c r="E7724" s="87" t="str">
        <f>IF($C7724="","",VLOOKUP($C7724,人员花名册!$B$2:$F$2001,4,0))</f>
        <v/>
      </c>
      <c r="F7724" s="89" t="str">
        <f>IF($C7724="","",VLOOKUP($C7724,人员花名册!$B$2:$F$2001,5,0))</f>
        <v/>
      </c>
      <c r="G7724" s="29"/>
      <c r="H7724" s="29"/>
      <c r="I7724" s="87" t="str">
        <f>IF($C7724="","",VLOOKUP($H7724,培训课程清单!$B$2:$J$1700,2,0))</f>
        <v/>
      </c>
      <c r="J7724" s="87" t="str">
        <f>IF($C7724="","",VLOOKUP($H7724,培训课程清单!$B$2:$J$1700,3,0))</f>
        <v/>
      </c>
      <c r="K7724" s="87" t="str">
        <f>IF($H7724="","",VLOOKUP($H7724,培训课程清单!$B$2:$J$1700,4,0))</f>
        <v/>
      </c>
      <c r="L7724" s="29"/>
      <c r="M7724" s="89" t="str">
        <f>IF($H7724="","",VLOOKUP($H7724,培训课程清单!$B$2:$J$1700,7,0))</f>
        <v/>
      </c>
      <c r="N7724" s="87" t="str">
        <f>IF($H7724="","",VLOOKUP($H7724,培训课程清单!$B$2:$J$1700,8,0))</f>
        <v/>
      </c>
      <c r="O7724" s="29"/>
    </row>
    <row r="7725" spans="1:15">
      <c r="A7725" s="87" t="str">
        <f t="shared" si="121"/>
        <v/>
      </c>
      <c r="B7725" s="87" t="str">
        <f>IF(C7725="","",C7725&amp;COUNTIF($C$2:C7725,C7725))</f>
        <v/>
      </c>
      <c r="C7725" s="88"/>
      <c r="D7725" s="87" t="str">
        <f>IF($C7725="","",VLOOKUP($C7725,人员花名册!$B$2:$F$2001,2,0))</f>
        <v/>
      </c>
      <c r="E7725" s="87" t="str">
        <f>IF($C7725="","",VLOOKUP($C7725,人员花名册!$B$2:$F$2001,4,0))</f>
        <v/>
      </c>
      <c r="F7725" s="89" t="str">
        <f>IF($C7725="","",VLOOKUP($C7725,人员花名册!$B$2:$F$2001,5,0))</f>
        <v/>
      </c>
      <c r="G7725" s="29"/>
      <c r="H7725" s="29"/>
      <c r="I7725" s="87" t="str">
        <f>IF($C7725="","",VLOOKUP($H7725,培训课程清单!$B$2:$J$1700,2,0))</f>
        <v/>
      </c>
      <c r="J7725" s="87" t="str">
        <f>IF($C7725="","",VLOOKUP($H7725,培训课程清单!$B$2:$J$1700,3,0))</f>
        <v/>
      </c>
      <c r="K7725" s="87" t="str">
        <f>IF($H7725="","",VLOOKUP($H7725,培训课程清单!$B$2:$J$1700,4,0))</f>
        <v/>
      </c>
      <c r="L7725" s="29"/>
      <c r="M7725" s="89" t="str">
        <f>IF($H7725="","",VLOOKUP($H7725,培训课程清单!$B$2:$J$1700,7,0))</f>
        <v/>
      </c>
      <c r="N7725" s="87" t="str">
        <f>IF($H7725="","",VLOOKUP($H7725,培训课程清单!$B$2:$J$1700,8,0))</f>
        <v/>
      </c>
      <c r="O7725" s="29"/>
    </row>
    <row r="7726" spans="1:15">
      <c r="A7726" s="87" t="str">
        <f t="shared" si="121"/>
        <v/>
      </c>
      <c r="B7726" s="87" t="str">
        <f>IF(C7726="","",C7726&amp;COUNTIF($C$2:C7726,C7726))</f>
        <v/>
      </c>
      <c r="C7726" s="88"/>
      <c r="D7726" s="87" t="str">
        <f>IF($C7726="","",VLOOKUP($C7726,人员花名册!$B$2:$F$2001,2,0))</f>
        <v/>
      </c>
      <c r="E7726" s="87" t="str">
        <f>IF($C7726="","",VLOOKUP($C7726,人员花名册!$B$2:$F$2001,4,0))</f>
        <v/>
      </c>
      <c r="F7726" s="89" t="str">
        <f>IF($C7726="","",VLOOKUP($C7726,人员花名册!$B$2:$F$2001,5,0))</f>
        <v/>
      </c>
      <c r="G7726" s="29"/>
      <c r="H7726" s="29"/>
      <c r="I7726" s="87" t="str">
        <f>IF($C7726="","",VLOOKUP($H7726,培训课程清单!$B$2:$J$1700,2,0))</f>
        <v/>
      </c>
      <c r="J7726" s="87" t="str">
        <f>IF($C7726="","",VLOOKUP($H7726,培训课程清单!$B$2:$J$1700,3,0))</f>
        <v/>
      </c>
      <c r="K7726" s="87" t="str">
        <f>IF($H7726="","",VLOOKUP($H7726,培训课程清单!$B$2:$J$1700,4,0))</f>
        <v/>
      </c>
      <c r="L7726" s="29"/>
      <c r="M7726" s="89" t="str">
        <f>IF($H7726="","",VLOOKUP($H7726,培训课程清单!$B$2:$J$1700,7,0))</f>
        <v/>
      </c>
      <c r="N7726" s="87" t="str">
        <f>IF($H7726="","",VLOOKUP($H7726,培训课程清单!$B$2:$J$1700,8,0))</f>
        <v/>
      </c>
      <c r="O7726" s="29"/>
    </row>
    <row r="7727" spans="1:15">
      <c r="A7727" s="87" t="str">
        <f t="shared" si="121"/>
        <v/>
      </c>
      <c r="B7727" s="87" t="str">
        <f>IF(C7727="","",C7727&amp;COUNTIF($C$2:C7727,C7727))</f>
        <v/>
      </c>
      <c r="C7727" s="88"/>
      <c r="D7727" s="87" t="str">
        <f>IF($C7727="","",VLOOKUP($C7727,人员花名册!$B$2:$F$2001,2,0))</f>
        <v/>
      </c>
      <c r="E7727" s="87" t="str">
        <f>IF($C7727="","",VLOOKUP($C7727,人员花名册!$B$2:$F$2001,4,0))</f>
        <v/>
      </c>
      <c r="F7727" s="89" t="str">
        <f>IF($C7727="","",VLOOKUP($C7727,人员花名册!$B$2:$F$2001,5,0))</f>
        <v/>
      </c>
      <c r="G7727" s="29"/>
      <c r="H7727" s="29"/>
      <c r="I7727" s="87" t="str">
        <f>IF($C7727="","",VLOOKUP($H7727,培训课程清单!$B$2:$J$1700,2,0))</f>
        <v/>
      </c>
      <c r="J7727" s="87" t="str">
        <f>IF($C7727="","",VLOOKUP($H7727,培训课程清单!$B$2:$J$1700,3,0))</f>
        <v/>
      </c>
      <c r="K7727" s="87" t="str">
        <f>IF($H7727="","",VLOOKUP($H7727,培训课程清单!$B$2:$J$1700,4,0))</f>
        <v/>
      </c>
      <c r="L7727" s="29"/>
      <c r="M7727" s="89" t="str">
        <f>IF($H7727="","",VLOOKUP($H7727,培训课程清单!$B$2:$J$1700,7,0))</f>
        <v/>
      </c>
      <c r="N7727" s="87" t="str">
        <f>IF($H7727="","",VLOOKUP($H7727,培训课程清单!$B$2:$J$1700,8,0))</f>
        <v/>
      </c>
      <c r="O7727" s="29"/>
    </row>
    <row r="7728" spans="1:15">
      <c r="A7728" s="87" t="str">
        <f t="shared" si="121"/>
        <v/>
      </c>
      <c r="B7728" s="87" t="str">
        <f>IF(C7728="","",C7728&amp;COUNTIF($C$2:C7728,C7728))</f>
        <v/>
      </c>
      <c r="C7728" s="88"/>
      <c r="D7728" s="87" t="str">
        <f>IF($C7728="","",VLOOKUP($C7728,人员花名册!$B$2:$F$2001,2,0))</f>
        <v/>
      </c>
      <c r="E7728" s="87" t="str">
        <f>IF($C7728="","",VLOOKUP($C7728,人员花名册!$B$2:$F$2001,4,0))</f>
        <v/>
      </c>
      <c r="F7728" s="89" t="str">
        <f>IF($C7728="","",VLOOKUP($C7728,人员花名册!$B$2:$F$2001,5,0))</f>
        <v/>
      </c>
      <c r="G7728" s="29"/>
      <c r="H7728" s="29"/>
      <c r="I7728" s="87" t="str">
        <f>IF($C7728="","",VLOOKUP($H7728,培训课程清单!$B$2:$J$1700,2,0))</f>
        <v/>
      </c>
      <c r="J7728" s="87" t="str">
        <f>IF($C7728="","",VLOOKUP($H7728,培训课程清单!$B$2:$J$1700,3,0))</f>
        <v/>
      </c>
      <c r="K7728" s="87" t="str">
        <f>IF($H7728="","",VLOOKUP($H7728,培训课程清单!$B$2:$J$1700,4,0))</f>
        <v/>
      </c>
      <c r="L7728" s="29"/>
      <c r="M7728" s="89" t="str">
        <f>IF($H7728="","",VLOOKUP($H7728,培训课程清单!$B$2:$J$1700,7,0))</f>
        <v/>
      </c>
      <c r="N7728" s="87" t="str">
        <f>IF($H7728="","",VLOOKUP($H7728,培训课程清单!$B$2:$J$1700,8,0))</f>
        <v/>
      </c>
      <c r="O7728" s="29"/>
    </row>
    <row r="7729" spans="1:15">
      <c r="A7729" s="87" t="str">
        <f t="shared" si="121"/>
        <v/>
      </c>
      <c r="B7729" s="87" t="str">
        <f>IF(C7729="","",C7729&amp;COUNTIF($C$2:C7729,C7729))</f>
        <v/>
      </c>
      <c r="C7729" s="88"/>
      <c r="D7729" s="87" t="str">
        <f>IF($C7729="","",VLOOKUP($C7729,人员花名册!$B$2:$F$2001,2,0))</f>
        <v/>
      </c>
      <c r="E7729" s="87" t="str">
        <f>IF($C7729="","",VLOOKUP($C7729,人员花名册!$B$2:$F$2001,4,0))</f>
        <v/>
      </c>
      <c r="F7729" s="89" t="str">
        <f>IF($C7729="","",VLOOKUP($C7729,人员花名册!$B$2:$F$2001,5,0))</f>
        <v/>
      </c>
      <c r="G7729" s="29"/>
      <c r="H7729" s="29"/>
      <c r="I7729" s="87" t="str">
        <f>IF($C7729="","",VLOOKUP($H7729,培训课程清单!$B$2:$J$1700,2,0))</f>
        <v/>
      </c>
      <c r="J7729" s="87" t="str">
        <f>IF($C7729="","",VLOOKUP($H7729,培训课程清单!$B$2:$J$1700,3,0))</f>
        <v/>
      </c>
      <c r="K7729" s="87" t="str">
        <f>IF($H7729="","",VLOOKUP($H7729,培训课程清单!$B$2:$J$1700,4,0))</f>
        <v/>
      </c>
      <c r="L7729" s="29"/>
      <c r="M7729" s="89" t="str">
        <f>IF($H7729="","",VLOOKUP($H7729,培训课程清单!$B$2:$J$1700,7,0))</f>
        <v/>
      </c>
      <c r="N7729" s="87" t="str">
        <f>IF($H7729="","",VLOOKUP($H7729,培训课程清单!$B$2:$J$1700,8,0))</f>
        <v/>
      </c>
      <c r="O7729" s="29"/>
    </row>
    <row r="7730" spans="1:15">
      <c r="A7730" s="87" t="str">
        <f t="shared" si="121"/>
        <v/>
      </c>
      <c r="B7730" s="87" t="str">
        <f>IF(C7730="","",C7730&amp;COUNTIF($C$2:C7730,C7730))</f>
        <v/>
      </c>
      <c r="C7730" s="88"/>
      <c r="D7730" s="87" t="str">
        <f>IF($C7730="","",VLOOKUP($C7730,人员花名册!$B$2:$F$2001,2,0))</f>
        <v/>
      </c>
      <c r="E7730" s="87" t="str">
        <f>IF($C7730="","",VLOOKUP($C7730,人员花名册!$B$2:$F$2001,4,0))</f>
        <v/>
      </c>
      <c r="F7730" s="89" t="str">
        <f>IF($C7730="","",VLOOKUP($C7730,人员花名册!$B$2:$F$2001,5,0))</f>
        <v/>
      </c>
      <c r="G7730" s="29"/>
      <c r="H7730" s="29"/>
      <c r="I7730" s="87" t="str">
        <f>IF($C7730="","",VLOOKUP($H7730,培训课程清单!$B$2:$J$1700,2,0))</f>
        <v/>
      </c>
      <c r="J7730" s="87" t="str">
        <f>IF($C7730="","",VLOOKUP($H7730,培训课程清单!$B$2:$J$1700,3,0))</f>
        <v/>
      </c>
      <c r="K7730" s="87" t="str">
        <f>IF($H7730="","",VLOOKUP($H7730,培训课程清单!$B$2:$J$1700,4,0))</f>
        <v/>
      </c>
      <c r="L7730" s="29"/>
      <c r="M7730" s="89" t="str">
        <f>IF($H7730="","",VLOOKUP($H7730,培训课程清单!$B$2:$J$1700,7,0))</f>
        <v/>
      </c>
      <c r="N7730" s="87" t="str">
        <f>IF($H7730="","",VLOOKUP($H7730,培训课程清单!$B$2:$J$1700,8,0))</f>
        <v/>
      </c>
      <c r="O7730" s="29"/>
    </row>
    <row r="7731" spans="1:15">
      <c r="A7731" s="87" t="str">
        <f t="shared" si="121"/>
        <v/>
      </c>
      <c r="B7731" s="87" t="str">
        <f>IF(C7731="","",C7731&amp;COUNTIF($C$2:C7731,C7731))</f>
        <v/>
      </c>
      <c r="C7731" s="88"/>
      <c r="D7731" s="87" t="str">
        <f>IF($C7731="","",VLOOKUP($C7731,人员花名册!$B$2:$F$2001,2,0))</f>
        <v/>
      </c>
      <c r="E7731" s="87" t="str">
        <f>IF($C7731="","",VLOOKUP($C7731,人员花名册!$B$2:$F$2001,4,0))</f>
        <v/>
      </c>
      <c r="F7731" s="89" t="str">
        <f>IF($C7731="","",VLOOKUP($C7731,人员花名册!$B$2:$F$2001,5,0))</f>
        <v/>
      </c>
      <c r="G7731" s="29"/>
      <c r="H7731" s="29"/>
      <c r="I7731" s="87" t="str">
        <f>IF($C7731="","",VLOOKUP($H7731,培训课程清单!$B$2:$J$1700,2,0))</f>
        <v/>
      </c>
      <c r="J7731" s="87" t="str">
        <f>IF($C7731="","",VLOOKUP($H7731,培训课程清单!$B$2:$J$1700,3,0))</f>
        <v/>
      </c>
      <c r="K7731" s="87" t="str">
        <f>IF($H7731="","",VLOOKUP($H7731,培训课程清单!$B$2:$J$1700,4,0))</f>
        <v/>
      </c>
      <c r="L7731" s="29"/>
      <c r="M7731" s="89" t="str">
        <f>IF($H7731="","",VLOOKUP($H7731,培训课程清单!$B$2:$J$1700,7,0))</f>
        <v/>
      </c>
      <c r="N7731" s="87" t="str">
        <f>IF($H7731="","",VLOOKUP($H7731,培训课程清单!$B$2:$J$1700,8,0))</f>
        <v/>
      </c>
      <c r="O7731" s="29"/>
    </row>
    <row r="7732" spans="1:15">
      <c r="A7732" s="87" t="str">
        <f t="shared" si="121"/>
        <v/>
      </c>
      <c r="B7732" s="87" t="str">
        <f>IF(C7732="","",C7732&amp;COUNTIF($C$2:C7732,C7732))</f>
        <v/>
      </c>
      <c r="C7732" s="88"/>
      <c r="D7732" s="87" t="str">
        <f>IF($C7732="","",VLOOKUP($C7732,人员花名册!$B$2:$F$2001,2,0))</f>
        <v/>
      </c>
      <c r="E7732" s="87" t="str">
        <f>IF($C7732="","",VLOOKUP($C7732,人员花名册!$B$2:$F$2001,4,0))</f>
        <v/>
      </c>
      <c r="F7732" s="89" t="str">
        <f>IF($C7732="","",VLOOKUP($C7732,人员花名册!$B$2:$F$2001,5,0))</f>
        <v/>
      </c>
      <c r="G7732" s="29"/>
      <c r="H7732" s="29"/>
      <c r="I7732" s="87" t="str">
        <f>IF($C7732="","",VLOOKUP($H7732,培训课程清单!$B$2:$J$1700,2,0))</f>
        <v/>
      </c>
      <c r="J7732" s="87" t="str">
        <f>IF($C7732="","",VLOOKUP($H7732,培训课程清单!$B$2:$J$1700,3,0))</f>
        <v/>
      </c>
      <c r="K7732" s="87" t="str">
        <f>IF($H7732="","",VLOOKUP($H7732,培训课程清单!$B$2:$J$1700,4,0))</f>
        <v/>
      </c>
      <c r="L7732" s="29"/>
      <c r="M7732" s="89" t="str">
        <f>IF($H7732="","",VLOOKUP($H7732,培训课程清单!$B$2:$J$1700,7,0))</f>
        <v/>
      </c>
      <c r="N7732" s="87" t="str">
        <f>IF($H7732="","",VLOOKUP($H7732,培训课程清单!$B$2:$J$1700,8,0))</f>
        <v/>
      </c>
      <c r="O7732" s="29"/>
    </row>
    <row r="7733" spans="1:15">
      <c r="A7733" s="87" t="str">
        <f t="shared" si="121"/>
        <v/>
      </c>
      <c r="B7733" s="87" t="str">
        <f>IF(C7733="","",C7733&amp;COUNTIF($C$2:C7733,C7733))</f>
        <v/>
      </c>
      <c r="C7733" s="88"/>
      <c r="D7733" s="87" t="str">
        <f>IF($C7733="","",VLOOKUP($C7733,人员花名册!$B$2:$F$2001,2,0))</f>
        <v/>
      </c>
      <c r="E7733" s="87" t="str">
        <f>IF($C7733="","",VLOOKUP($C7733,人员花名册!$B$2:$F$2001,4,0))</f>
        <v/>
      </c>
      <c r="F7733" s="89" t="str">
        <f>IF($C7733="","",VLOOKUP($C7733,人员花名册!$B$2:$F$2001,5,0))</f>
        <v/>
      </c>
      <c r="G7733" s="29"/>
      <c r="H7733" s="29"/>
      <c r="I7733" s="87" t="str">
        <f>IF($C7733="","",VLOOKUP($H7733,培训课程清单!$B$2:$J$1700,2,0))</f>
        <v/>
      </c>
      <c r="J7733" s="87" t="str">
        <f>IF($C7733="","",VLOOKUP($H7733,培训课程清单!$B$2:$J$1700,3,0))</f>
        <v/>
      </c>
      <c r="K7733" s="87" t="str">
        <f>IF($H7733="","",VLOOKUP($H7733,培训课程清单!$B$2:$J$1700,4,0))</f>
        <v/>
      </c>
      <c r="L7733" s="29"/>
      <c r="M7733" s="89" t="str">
        <f>IF($H7733="","",VLOOKUP($H7733,培训课程清单!$B$2:$J$1700,7,0))</f>
        <v/>
      </c>
      <c r="N7733" s="87" t="str">
        <f>IF($H7733="","",VLOOKUP($H7733,培训课程清单!$B$2:$J$1700,8,0))</f>
        <v/>
      </c>
      <c r="O7733" s="29"/>
    </row>
    <row r="7734" spans="1:15">
      <c r="A7734" s="87" t="str">
        <f t="shared" si="121"/>
        <v/>
      </c>
      <c r="B7734" s="87" t="str">
        <f>IF(C7734="","",C7734&amp;COUNTIF($C$2:C7734,C7734))</f>
        <v/>
      </c>
      <c r="C7734" s="88"/>
      <c r="D7734" s="87" t="str">
        <f>IF($C7734="","",VLOOKUP($C7734,人员花名册!$B$2:$F$2001,2,0))</f>
        <v/>
      </c>
      <c r="E7734" s="87" t="str">
        <f>IF($C7734="","",VLOOKUP($C7734,人员花名册!$B$2:$F$2001,4,0))</f>
        <v/>
      </c>
      <c r="F7734" s="89" t="str">
        <f>IF($C7734="","",VLOOKUP($C7734,人员花名册!$B$2:$F$2001,5,0))</f>
        <v/>
      </c>
      <c r="G7734" s="29"/>
      <c r="H7734" s="29"/>
      <c r="I7734" s="87" t="str">
        <f>IF($C7734="","",VLOOKUP($H7734,培训课程清单!$B$2:$J$1700,2,0))</f>
        <v/>
      </c>
      <c r="J7734" s="87" t="str">
        <f>IF($C7734="","",VLOOKUP($H7734,培训课程清单!$B$2:$J$1700,3,0))</f>
        <v/>
      </c>
      <c r="K7734" s="87" t="str">
        <f>IF($H7734="","",VLOOKUP($H7734,培训课程清单!$B$2:$J$1700,4,0))</f>
        <v/>
      </c>
      <c r="L7734" s="29"/>
      <c r="M7734" s="89" t="str">
        <f>IF($H7734="","",VLOOKUP($H7734,培训课程清单!$B$2:$J$1700,7,0))</f>
        <v/>
      </c>
      <c r="N7734" s="87" t="str">
        <f>IF($H7734="","",VLOOKUP($H7734,培训课程清单!$B$2:$J$1700,8,0))</f>
        <v/>
      </c>
      <c r="O7734" s="29"/>
    </row>
    <row r="7735" spans="1:15">
      <c r="A7735" s="87" t="str">
        <f t="shared" si="121"/>
        <v/>
      </c>
      <c r="B7735" s="87" t="str">
        <f>IF(C7735="","",C7735&amp;COUNTIF($C$2:C7735,C7735))</f>
        <v/>
      </c>
      <c r="C7735" s="88"/>
      <c r="D7735" s="87" t="str">
        <f>IF($C7735="","",VLOOKUP($C7735,人员花名册!$B$2:$F$2001,2,0))</f>
        <v/>
      </c>
      <c r="E7735" s="87" t="str">
        <f>IF($C7735="","",VLOOKUP($C7735,人员花名册!$B$2:$F$2001,4,0))</f>
        <v/>
      </c>
      <c r="F7735" s="89" t="str">
        <f>IF($C7735="","",VLOOKUP($C7735,人员花名册!$B$2:$F$2001,5,0))</f>
        <v/>
      </c>
      <c r="G7735" s="29"/>
      <c r="H7735" s="29"/>
      <c r="I7735" s="87" t="str">
        <f>IF($C7735="","",VLOOKUP($H7735,培训课程清单!$B$2:$J$1700,2,0))</f>
        <v/>
      </c>
      <c r="J7735" s="87" t="str">
        <f>IF($C7735="","",VLOOKUP($H7735,培训课程清单!$B$2:$J$1700,3,0))</f>
        <v/>
      </c>
      <c r="K7735" s="87" t="str">
        <f>IF($H7735="","",VLOOKUP($H7735,培训课程清单!$B$2:$J$1700,4,0))</f>
        <v/>
      </c>
      <c r="L7735" s="29"/>
      <c r="M7735" s="89" t="str">
        <f>IF($H7735="","",VLOOKUP($H7735,培训课程清单!$B$2:$J$1700,7,0))</f>
        <v/>
      </c>
      <c r="N7735" s="87" t="str">
        <f>IF($H7735="","",VLOOKUP($H7735,培训课程清单!$B$2:$J$1700,8,0))</f>
        <v/>
      </c>
      <c r="O7735" s="29"/>
    </row>
    <row r="7736" spans="1:15">
      <c r="A7736" s="87" t="str">
        <f t="shared" si="121"/>
        <v/>
      </c>
      <c r="B7736" s="87" t="str">
        <f>IF(C7736="","",C7736&amp;COUNTIF($C$2:C7736,C7736))</f>
        <v/>
      </c>
      <c r="C7736" s="88"/>
      <c r="D7736" s="87" t="str">
        <f>IF($C7736="","",VLOOKUP($C7736,人员花名册!$B$2:$F$2001,2,0))</f>
        <v/>
      </c>
      <c r="E7736" s="87" t="str">
        <f>IF($C7736="","",VLOOKUP($C7736,人员花名册!$B$2:$F$2001,4,0))</f>
        <v/>
      </c>
      <c r="F7736" s="89" t="str">
        <f>IF($C7736="","",VLOOKUP($C7736,人员花名册!$B$2:$F$2001,5,0))</f>
        <v/>
      </c>
      <c r="G7736" s="29"/>
      <c r="H7736" s="29"/>
      <c r="I7736" s="87" t="str">
        <f>IF($C7736="","",VLOOKUP($H7736,培训课程清单!$B$2:$J$1700,2,0))</f>
        <v/>
      </c>
      <c r="J7736" s="87" t="str">
        <f>IF($C7736="","",VLOOKUP($H7736,培训课程清单!$B$2:$J$1700,3,0))</f>
        <v/>
      </c>
      <c r="K7736" s="87" t="str">
        <f>IF($H7736="","",VLOOKUP($H7736,培训课程清单!$B$2:$J$1700,4,0))</f>
        <v/>
      </c>
      <c r="L7736" s="29"/>
      <c r="M7736" s="89" t="str">
        <f>IF($H7736="","",VLOOKUP($H7736,培训课程清单!$B$2:$J$1700,7,0))</f>
        <v/>
      </c>
      <c r="N7736" s="87" t="str">
        <f>IF($H7736="","",VLOOKUP($H7736,培训课程清单!$B$2:$J$1700,8,0))</f>
        <v/>
      </c>
      <c r="O7736" s="29"/>
    </row>
    <row r="7737" spans="1:15">
      <c r="A7737" s="87" t="str">
        <f t="shared" si="121"/>
        <v/>
      </c>
      <c r="B7737" s="87" t="str">
        <f>IF(C7737="","",C7737&amp;COUNTIF($C$2:C7737,C7737))</f>
        <v/>
      </c>
      <c r="C7737" s="88"/>
      <c r="D7737" s="87" t="str">
        <f>IF($C7737="","",VLOOKUP($C7737,人员花名册!$B$2:$F$2001,2,0))</f>
        <v/>
      </c>
      <c r="E7737" s="87" t="str">
        <f>IF($C7737="","",VLOOKUP($C7737,人员花名册!$B$2:$F$2001,4,0))</f>
        <v/>
      </c>
      <c r="F7737" s="89" t="str">
        <f>IF($C7737="","",VLOOKUP($C7737,人员花名册!$B$2:$F$2001,5,0))</f>
        <v/>
      </c>
      <c r="G7737" s="29"/>
      <c r="H7737" s="29"/>
      <c r="I7737" s="87" t="str">
        <f>IF($C7737="","",VLOOKUP($H7737,培训课程清单!$B$2:$J$1700,2,0))</f>
        <v/>
      </c>
      <c r="J7737" s="87" t="str">
        <f>IF($C7737="","",VLOOKUP($H7737,培训课程清单!$B$2:$J$1700,3,0))</f>
        <v/>
      </c>
      <c r="K7737" s="87" t="str">
        <f>IF($H7737="","",VLOOKUP($H7737,培训课程清单!$B$2:$J$1700,4,0))</f>
        <v/>
      </c>
      <c r="L7737" s="29"/>
      <c r="M7737" s="89" t="str">
        <f>IF($H7737="","",VLOOKUP($H7737,培训课程清单!$B$2:$J$1700,7,0))</f>
        <v/>
      </c>
      <c r="N7737" s="87" t="str">
        <f>IF($H7737="","",VLOOKUP($H7737,培训课程清单!$B$2:$J$1700,8,0))</f>
        <v/>
      </c>
      <c r="O7737" s="29"/>
    </row>
    <row r="7738" spans="1:15">
      <c r="A7738" s="87" t="str">
        <f t="shared" si="121"/>
        <v/>
      </c>
      <c r="B7738" s="87" t="str">
        <f>IF(C7738="","",C7738&amp;COUNTIF($C$2:C7738,C7738))</f>
        <v/>
      </c>
      <c r="C7738" s="88"/>
      <c r="D7738" s="87" t="str">
        <f>IF($C7738="","",VLOOKUP($C7738,人员花名册!$B$2:$F$2001,2,0))</f>
        <v/>
      </c>
      <c r="E7738" s="87" t="str">
        <f>IF($C7738="","",VLOOKUP($C7738,人员花名册!$B$2:$F$2001,4,0))</f>
        <v/>
      </c>
      <c r="F7738" s="89" t="str">
        <f>IF($C7738="","",VLOOKUP($C7738,人员花名册!$B$2:$F$2001,5,0))</f>
        <v/>
      </c>
      <c r="G7738" s="29"/>
      <c r="H7738" s="29"/>
      <c r="I7738" s="87" t="str">
        <f>IF($C7738="","",VLOOKUP($H7738,培训课程清单!$B$2:$J$1700,2,0))</f>
        <v/>
      </c>
      <c r="J7738" s="87" t="str">
        <f>IF($C7738="","",VLOOKUP($H7738,培训课程清单!$B$2:$J$1700,3,0))</f>
        <v/>
      </c>
      <c r="K7738" s="87" t="str">
        <f>IF($H7738="","",VLOOKUP($H7738,培训课程清单!$B$2:$J$1700,4,0))</f>
        <v/>
      </c>
      <c r="L7738" s="29"/>
      <c r="M7738" s="89" t="str">
        <f>IF($H7738="","",VLOOKUP($H7738,培训课程清单!$B$2:$J$1700,7,0))</f>
        <v/>
      </c>
      <c r="N7738" s="87" t="str">
        <f>IF($H7738="","",VLOOKUP($H7738,培训课程清单!$B$2:$J$1700,8,0))</f>
        <v/>
      </c>
      <c r="O7738" s="29"/>
    </row>
    <row r="7739" spans="1:15">
      <c r="A7739" s="87" t="str">
        <f t="shared" si="121"/>
        <v/>
      </c>
      <c r="B7739" s="87" t="str">
        <f>IF(C7739="","",C7739&amp;COUNTIF($C$2:C7739,C7739))</f>
        <v/>
      </c>
      <c r="C7739" s="88"/>
      <c r="D7739" s="87" t="str">
        <f>IF($C7739="","",VLOOKUP($C7739,人员花名册!$B$2:$F$2001,2,0))</f>
        <v/>
      </c>
      <c r="E7739" s="87" t="str">
        <f>IF($C7739="","",VLOOKUP($C7739,人员花名册!$B$2:$F$2001,4,0))</f>
        <v/>
      </c>
      <c r="F7739" s="89" t="str">
        <f>IF($C7739="","",VLOOKUP($C7739,人员花名册!$B$2:$F$2001,5,0))</f>
        <v/>
      </c>
      <c r="G7739" s="29"/>
      <c r="H7739" s="29"/>
      <c r="I7739" s="87" t="str">
        <f>IF($C7739="","",VLOOKUP($H7739,培训课程清单!$B$2:$J$1700,2,0))</f>
        <v/>
      </c>
      <c r="J7739" s="87" t="str">
        <f>IF($C7739="","",VLOOKUP($H7739,培训课程清单!$B$2:$J$1700,3,0))</f>
        <v/>
      </c>
      <c r="K7739" s="87" t="str">
        <f>IF($H7739="","",VLOOKUP($H7739,培训课程清单!$B$2:$J$1700,4,0))</f>
        <v/>
      </c>
      <c r="L7739" s="29"/>
      <c r="M7739" s="89" t="str">
        <f>IF($H7739="","",VLOOKUP($H7739,培训课程清单!$B$2:$J$1700,7,0))</f>
        <v/>
      </c>
      <c r="N7739" s="87" t="str">
        <f>IF($H7739="","",VLOOKUP($H7739,培训课程清单!$B$2:$J$1700,8,0))</f>
        <v/>
      </c>
      <c r="O7739" s="29"/>
    </row>
    <row r="7740" spans="1:15">
      <c r="A7740" s="87" t="str">
        <f t="shared" si="121"/>
        <v/>
      </c>
      <c r="B7740" s="87" t="str">
        <f>IF(C7740="","",C7740&amp;COUNTIF($C$2:C7740,C7740))</f>
        <v/>
      </c>
      <c r="C7740" s="88"/>
      <c r="D7740" s="87" t="str">
        <f>IF($C7740="","",VLOOKUP($C7740,人员花名册!$B$2:$F$2001,2,0))</f>
        <v/>
      </c>
      <c r="E7740" s="87" t="str">
        <f>IF($C7740="","",VLOOKUP($C7740,人员花名册!$B$2:$F$2001,4,0))</f>
        <v/>
      </c>
      <c r="F7740" s="89" t="str">
        <f>IF($C7740="","",VLOOKUP($C7740,人员花名册!$B$2:$F$2001,5,0))</f>
        <v/>
      </c>
      <c r="G7740" s="29"/>
      <c r="H7740" s="29"/>
      <c r="I7740" s="87" t="str">
        <f>IF($C7740="","",VLOOKUP($H7740,培训课程清单!$B$2:$J$1700,2,0))</f>
        <v/>
      </c>
      <c r="J7740" s="87" t="str">
        <f>IF($C7740="","",VLOOKUP($H7740,培训课程清单!$B$2:$J$1700,3,0))</f>
        <v/>
      </c>
      <c r="K7740" s="87" t="str">
        <f>IF($H7740="","",VLOOKUP($H7740,培训课程清单!$B$2:$J$1700,4,0))</f>
        <v/>
      </c>
      <c r="L7740" s="29"/>
      <c r="M7740" s="89" t="str">
        <f>IF($H7740="","",VLOOKUP($H7740,培训课程清单!$B$2:$J$1700,7,0))</f>
        <v/>
      </c>
      <c r="N7740" s="87" t="str">
        <f>IF($H7740="","",VLOOKUP($H7740,培训课程清单!$B$2:$J$1700,8,0))</f>
        <v/>
      </c>
      <c r="O7740" s="29"/>
    </row>
    <row r="7741" spans="1:15">
      <c r="A7741" s="87" t="str">
        <f t="shared" si="121"/>
        <v/>
      </c>
      <c r="B7741" s="87" t="str">
        <f>IF(C7741="","",C7741&amp;COUNTIF($C$2:C7741,C7741))</f>
        <v/>
      </c>
      <c r="C7741" s="88"/>
      <c r="D7741" s="87" t="str">
        <f>IF($C7741="","",VLOOKUP($C7741,人员花名册!$B$2:$F$2001,2,0))</f>
        <v/>
      </c>
      <c r="E7741" s="87" t="str">
        <f>IF($C7741="","",VLOOKUP($C7741,人员花名册!$B$2:$F$2001,4,0))</f>
        <v/>
      </c>
      <c r="F7741" s="89" t="str">
        <f>IF($C7741="","",VLOOKUP($C7741,人员花名册!$B$2:$F$2001,5,0))</f>
        <v/>
      </c>
      <c r="G7741" s="29"/>
      <c r="H7741" s="29"/>
      <c r="I7741" s="87" t="str">
        <f>IF($C7741="","",VLOOKUP($H7741,培训课程清单!$B$2:$J$1700,2,0))</f>
        <v/>
      </c>
      <c r="J7741" s="87" t="str">
        <f>IF($C7741="","",VLOOKUP($H7741,培训课程清单!$B$2:$J$1700,3,0))</f>
        <v/>
      </c>
      <c r="K7741" s="87" t="str">
        <f>IF($H7741="","",VLOOKUP($H7741,培训课程清单!$B$2:$J$1700,4,0))</f>
        <v/>
      </c>
      <c r="L7741" s="29"/>
      <c r="M7741" s="89" t="str">
        <f>IF($H7741="","",VLOOKUP($H7741,培训课程清单!$B$2:$J$1700,7,0))</f>
        <v/>
      </c>
      <c r="N7741" s="87" t="str">
        <f>IF($H7741="","",VLOOKUP($H7741,培训课程清单!$B$2:$J$1700,8,0))</f>
        <v/>
      </c>
      <c r="O7741" s="29"/>
    </row>
    <row r="7742" spans="1:15">
      <c r="A7742" s="87" t="str">
        <f t="shared" si="121"/>
        <v/>
      </c>
      <c r="B7742" s="87" t="str">
        <f>IF(C7742="","",C7742&amp;COUNTIF($C$2:C7742,C7742))</f>
        <v/>
      </c>
      <c r="C7742" s="88"/>
      <c r="D7742" s="87" t="str">
        <f>IF($C7742="","",VLOOKUP($C7742,人员花名册!$B$2:$F$2001,2,0))</f>
        <v/>
      </c>
      <c r="E7742" s="87" t="str">
        <f>IF($C7742="","",VLOOKUP($C7742,人员花名册!$B$2:$F$2001,4,0))</f>
        <v/>
      </c>
      <c r="F7742" s="89" t="str">
        <f>IF($C7742="","",VLOOKUP($C7742,人员花名册!$B$2:$F$2001,5,0))</f>
        <v/>
      </c>
      <c r="G7742" s="29"/>
      <c r="H7742" s="29"/>
      <c r="I7742" s="87" t="str">
        <f>IF($C7742="","",VLOOKUP($H7742,培训课程清单!$B$2:$J$1700,2,0))</f>
        <v/>
      </c>
      <c r="J7742" s="87" t="str">
        <f>IF($C7742="","",VLOOKUP($H7742,培训课程清单!$B$2:$J$1700,3,0))</f>
        <v/>
      </c>
      <c r="K7742" s="87" t="str">
        <f>IF($H7742="","",VLOOKUP($H7742,培训课程清单!$B$2:$J$1700,4,0))</f>
        <v/>
      </c>
      <c r="L7742" s="29"/>
      <c r="M7742" s="89" t="str">
        <f>IF($H7742="","",VLOOKUP($H7742,培训课程清单!$B$2:$J$1700,7,0))</f>
        <v/>
      </c>
      <c r="N7742" s="87" t="str">
        <f>IF($H7742="","",VLOOKUP($H7742,培训课程清单!$B$2:$J$1700,8,0))</f>
        <v/>
      </c>
      <c r="O7742" s="29"/>
    </row>
    <row r="7743" spans="1:15">
      <c r="A7743" s="87" t="str">
        <f t="shared" si="121"/>
        <v/>
      </c>
      <c r="B7743" s="87" t="str">
        <f>IF(C7743="","",C7743&amp;COUNTIF($C$2:C7743,C7743))</f>
        <v/>
      </c>
      <c r="C7743" s="88"/>
      <c r="D7743" s="87" t="str">
        <f>IF($C7743="","",VLOOKUP($C7743,人员花名册!$B$2:$F$2001,2,0))</f>
        <v/>
      </c>
      <c r="E7743" s="87" t="str">
        <f>IF($C7743="","",VLOOKUP($C7743,人员花名册!$B$2:$F$2001,4,0))</f>
        <v/>
      </c>
      <c r="F7743" s="89" t="str">
        <f>IF($C7743="","",VLOOKUP($C7743,人员花名册!$B$2:$F$2001,5,0))</f>
        <v/>
      </c>
      <c r="G7743" s="29"/>
      <c r="H7743" s="29"/>
      <c r="I7743" s="87" t="str">
        <f>IF($C7743="","",VLOOKUP($H7743,培训课程清单!$B$2:$J$1700,2,0))</f>
        <v/>
      </c>
      <c r="J7743" s="87" t="str">
        <f>IF($C7743="","",VLOOKUP($H7743,培训课程清单!$B$2:$J$1700,3,0))</f>
        <v/>
      </c>
      <c r="K7743" s="87" t="str">
        <f>IF($H7743="","",VLOOKUP($H7743,培训课程清单!$B$2:$J$1700,4,0))</f>
        <v/>
      </c>
      <c r="L7743" s="29"/>
      <c r="M7743" s="89" t="str">
        <f>IF($H7743="","",VLOOKUP($H7743,培训课程清单!$B$2:$J$1700,7,0))</f>
        <v/>
      </c>
      <c r="N7743" s="87" t="str">
        <f>IF($H7743="","",VLOOKUP($H7743,培训课程清单!$B$2:$J$1700,8,0))</f>
        <v/>
      </c>
      <c r="O7743" s="29"/>
    </row>
    <row r="7744" spans="1:15">
      <c r="A7744" s="87" t="str">
        <f t="shared" si="121"/>
        <v/>
      </c>
      <c r="B7744" s="87" t="str">
        <f>IF(C7744="","",C7744&amp;COUNTIF($C$2:C7744,C7744))</f>
        <v/>
      </c>
      <c r="C7744" s="88"/>
      <c r="D7744" s="87" t="str">
        <f>IF($C7744="","",VLOOKUP($C7744,人员花名册!$B$2:$F$2001,2,0))</f>
        <v/>
      </c>
      <c r="E7744" s="87" t="str">
        <f>IF($C7744="","",VLOOKUP($C7744,人员花名册!$B$2:$F$2001,4,0))</f>
        <v/>
      </c>
      <c r="F7744" s="89" t="str">
        <f>IF($C7744="","",VLOOKUP($C7744,人员花名册!$B$2:$F$2001,5,0))</f>
        <v/>
      </c>
      <c r="G7744" s="29"/>
      <c r="H7744" s="29"/>
      <c r="I7744" s="87" t="str">
        <f>IF($C7744="","",VLOOKUP($H7744,培训课程清单!$B$2:$J$1700,2,0))</f>
        <v/>
      </c>
      <c r="J7744" s="87" t="str">
        <f>IF($C7744="","",VLOOKUP($H7744,培训课程清单!$B$2:$J$1700,3,0))</f>
        <v/>
      </c>
      <c r="K7744" s="87" t="str">
        <f>IF($H7744="","",VLOOKUP($H7744,培训课程清单!$B$2:$J$1700,4,0))</f>
        <v/>
      </c>
      <c r="L7744" s="29"/>
      <c r="M7744" s="89" t="str">
        <f>IF($H7744="","",VLOOKUP($H7744,培训课程清单!$B$2:$J$1700,7,0))</f>
        <v/>
      </c>
      <c r="N7744" s="87" t="str">
        <f>IF($H7744="","",VLOOKUP($H7744,培训课程清单!$B$2:$J$1700,8,0))</f>
        <v/>
      </c>
      <c r="O7744" s="29"/>
    </row>
    <row r="7745" spans="1:15">
      <c r="A7745" s="87" t="str">
        <f t="shared" si="121"/>
        <v/>
      </c>
      <c r="B7745" s="87" t="str">
        <f>IF(C7745="","",C7745&amp;COUNTIF($C$2:C7745,C7745))</f>
        <v/>
      </c>
      <c r="C7745" s="88"/>
      <c r="D7745" s="87" t="str">
        <f>IF($C7745="","",VLOOKUP($C7745,人员花名册!$B$2:$F$2001,2,0))</f>
        <v/>
      </c>
      <c r="E7745" s="87" t="str">
        <f>IF($C7745="","",VLOOKUP($C7745,人员花名册!$B$2:$F$2001,4,0))</f>
        <v/>
      </c>
      <c r="F7745" s="89" t="str">
        <f>IF($C7745="","",VLOOKUP($C7745,人员花名册!$B$2:$F$2001,5,0))</f>
        <v/>
      </c>
      <c r="G7745" s="29"/>
      <c r="H7745" s="29"/>
      <c r="I7745" s="87" t="str">
        <f>IF($C7745="","",VLOOKUP($H7745,培训课程清单!$B$2:$J$1700,2,0))</f>
        <v/>
      </c>
      <c r="J7745" s="87" t="str">
        <f>IF($C7745="","",VLOOKUP($H7745,培训课程清单!$B$2:$J$1700,3,0))</f>
        <v/>
      </c>
      <c r="K7745" s="87" t="str">
        <f>IF($H7745="","",VLOOKUP($H7745,培训课程清单!$B$2:$J$1700,4,0))</f>
        <v/>
      </c>
      <c r="L7745" s="29"/>
      <c r="M7745" s="89" t="str">
        <f>IF($H7745="","",VLOOKUP($H7745,培训课程清单!$B$2:$J$1700,7,0))</f>
        <v/>
      </c>
      <c r="N7745" s="87" t="str">
        <f>IF($H7745="","",VLOOKUP($H7745,培训课程清单!$B$2:$J$1700,8,0))</f>
        <v/>
      </c>
      <c r="O7745" s="29"/>
    </row>
    <row r="7746" spans="1:15">
      <c r="A7746" s="87" t="str">
        <f t="shared" si="121"/>
        <v/>
      </c>
      <c r="B7746" s="87" t="str">
        <f>IF(C7746="","",C7746&amp;COUNTIF($C$2:C7746,C7746))</f>
        <v/>
      </c>
      <c r="C7746" s="88"/>
      <c r="D7746" s="87" t="str">
        <f>IF($C7746="","",VLOOKUP($C7746,人员花名册!$B$2:$F$2001,2,0))</f>
        <v/>
      </c>
      <c r="E7746" s="87" t="str">
        <f>IF($C7746="","",VLOOKUP($C7746,人员花名册!$B$2:$F$2001,4,0))</f>
        <v/>
      </c>
      <c r="F7746" s="89" t="str">
        <f>IF($C7746="","",VLOOKUP($C7746,人员花名册!$B$2:$F$2001,5,0))</f>
        <v/>
      </c>
      <c r="G7746" s="29"/>
      <c r="H7746" s="29"/>
      <c r="I7746" s="87" t="str">
        <f>IF($C7746="","",VLOOKUP($H7746,培训课程清单!$B$2:$J$1700,2,0))</f>
        <v/>
      </c>
      <c r="J7746" s="87" t="str">
        <f>IF($C7746="","",VLOOKUP($H7746,培训课程清单!$B$2:$J$1700,3,0))</f>
        <v/>
      </c>
      <c r="K7746" s="87" t="str">
        <f>IF($H7746="","",VLOOKUP($H7746,培训课程清单!$B$2:$J$1700,4,0))</f>
        <v/>
      </c>
      <c r="L7746" s="29"/>
      <c r="M7746" s="89" t="str">
        <f>IF($H7746="","",VLOOKUP($H7746,培训课程清单!$B$2:$J$1700,7,0))</f>
        <v/>
      </c>
      <c r="N7746" s="87" t="str">
        <f>IF($H7746="","",VLOOKUP($H7746,培训课程清单!$B$2:$J$1700,8,0))</f>
        <v/>
      </c>
      <c r="O7746" s="29"/>
    </row>
    <row r="7747" spans="1:15">
      <c r="A7747" s="87" t="str">
        <f t="shared" si="121"/>
        <v/>
      </c>
      <c r="B7747" s="87" t="str">
        <f>IF(C7747="","",C7747&amp;COUNTIF($C$2:C7747,C7747))</f>
        <v/>
      </c>
      <c r="C7747" s="88"/>
      <c r="D7747" s="87" t="str">
        <f>IF($C7747="","",VLOOKUP($C7747,人员花名册!$B$2:$F$2001,2,0))</f>
        <v/>
      </c>
      <c r="E7747" s="87" t="str">
        <f>IF($C7747="","",VLOOKUP($C7747,人员花名册!$B$2:$F$2001,4,0))</f>
        <v/>
      </c>
      <c r="F7747" s="89" t="str">
        <f>IF($C7747="","",VLOOKUP($C7747,人员花名册!$B$2:$F$2001,5,0))</f>
        <v/>
      </c>
      <c r="G7747" s="29"/>
      <c r="H7747" s="29"/>
      <c r="I7747" s="87" t="str">
        <f>IF($C7747="","",VLOOKUP($H7747,培训课程清单!$B$2:$J$1700,2,0))</f>
        <v/>
      </c>
      <c r="J7747" s="87" t="str">
        <f>IF($C7747="","",VLOOKUP($H7747,培训课程清单!$B$2:$J$1700,3,0))</f>
        <v/>
      </c>
      <c r="K7747" s="87" t="str">
        <f>IF($H7747="","",VLOOKUP($H7747,培训课程清单!$B$2:$J$1700,4,0))</f>
        <v/>
      </c>
      <c r="L7747" s="29"/>
      <c r="M7747" s="89" t="str">
        <f>IF($H7747="","",VLOOKUP($H7747,培训课程清单!$B$2:$J$1700,7,0))</f>
        <v/>
      </c>
      <c r="N7747" s="87" t="str">
        <f>IF($H7747="","",VLOOKUP($H7747,培训课程清单!$B$2:$J$1700,8,0))</f>
        <v/>
      </c>
      <c r="O7747" s="29"/>
    </row>
    <row r="7748" spans="1:15">
      <c r="A7748" s="87" t="str">
        <f t="shared" si="121"/>
        <v/>
      </c>
      <c r="B7748" s="87" t="str">
        <f>IF(C7748="","",C7748&amp;COUNTIF($C$2:C7748,C7748))</f>
        <v/>
      </c>
      <c r="C7748" s="88"/>
      <c r="D7748" s="87" t="str">
        <f>IF($C7748="","",VLOOKUP($C7748,人员花名册!$B$2:$F$2001,2,0))</f>
        <v/>
      </c>
      <c r="E7748" s="87" t="str">
        <f>IF($C7748="","",VLOOKUP($C7748,人员花名册!$B$2:$F$2001,4,0))</f>
        <v/>
      </c>
      <c r="F7748" s="89" t="str">
        <f>IF($C7748="","",VLOOKUP($C7748,人员花名册!$B$2:$F$2001,5,0))</f>
        <v/>
      </c>
      <c r="G7748" s="29"/>
      <c r="H7748" s="29"/>
      <c r="I7748" s="87" t="str">
        <f>IF($C7748="","",VLOOKUP($H7748,培训课程清单!$B$2:$J$1700,2,0))</f>
        <v/>
      </c>
      <c r="J7748" s="87" t="str">
        <f>IF($C7748="","",VLOOKUP($H7748,培训课程清单!$B$2:$J$1700,3,0))</f>
        <v/>
      </c>
      <c r="K7748" s="87" t="str">
        <f>IF($H7748="","",VLOOKUP($H7748,培训课程清单!$B$2:$J$1700,4,0))</f>
        <v/>
      </c>
      <c r="L7748" s="29"/>
      <c r="M7748" s="89" t="str">
        <f>IF($H7748="","",VLOOKUP($H7748,培训课程清单!$B$2:$J$1700,7,0))</f>
        <v/>
      </c>
      <c r="N7748" s="87" t="str">
        <f>IF($H7748="","",VLOOKUP($H7748,培训课程清单!$B$2:$J$1700,8,0))</f>
        <v/>
      </c>
      <c r="O7748" s="29"/>
    </row>
    <row r="7749" spans="1:15">
      <c r="A7749" s="87" t="str">
        <f t="shared" si="121"/>
        <v/>
      </c>
      <c r="B7749" s="87" t="str">
        <f>IF(C7749="","",C7749&amp;COUNTIF($C$2:C7749,C7749))</f>
        <v/>
      </c>
      <c r="C7749" s="88"/>
      <c r="D7749" s="87" t="str">
        <f>IF($C7749="","",VLOOKUP($C7749,人员花名册!$B$2:$F$2001,2,0))</f>
        <v/>
      </c>
      <c r="E7749" s="87" t="str">
        <f>IF($C7749="","",VLOOKUP($C7749,人员花名册!$B$2:$F$2001,4,0))</f>
        <v/>
      </c>
      <c r="F7749" s="89" t="str">
        <f>IF($C7749="","",VLOOKUP($C7749,人员花名册!$B$2:$F$2001,5,0))</f>
        <v/>
      </c>
      <c r="G7749" s="29"/>
      <c r="H7749" s="29"/>
      <c r="I7749" s="87" t="str">
        <f>IF($C7749="","",VLOOKUP($H7749,培训课程清单!$B$2:$J$1700,2,0))</f>
        <v/>
      </c>
      <c r="J7749" s="87" t="str">
        <f>IF($C7749="","",VLOOKUP($H7749,培训课程清单!$B$2:$J$1700,3,0))</f>
        <v/>
      </c>
      <c r="K7749" s="87" t="str">
        <f>IF($H7749="","",VLOOKUP($H7749,培训课程清单!$B$2:$J$1700,4,0))</f>
        <v/>
      </c>
      <c r="L7749" s="29"/>
      <c r="M7749" s="89" t="str">
        <f>IF($H7749="","",VLOOKUP($H7749,培训课程清单!$B$2:$J$1700,7,0))</f>
        <v/>
      </c>
      <c r="N7749" s="87" t="str">
        <f>IF($H7749="","",VLOOKUP($H7749,培训课程清单!$B$2:$J$1700,8,0))</f>
        <v/>
      </c>
      <c r="O7749" s="29"/>
    </row>
    <row r="7750" spans="1:15">
      <c r="A7750" s="87" t="str">
        <f t="shared" si="121"/>
        <v/>
      </c>
      <c r="B7750" s="87" t="str">
        <f>IF(C7750="","",C7750&amp;COUNTIF($C$2:C7750,C7750))</f>
        <v/>
      </c>
      <c r="C7750" s="88"/>
      <c r="D7750" s="87" t="str">
        <f>IF($C7750="","",VLOOKUP($C7750,人员花名册!$B$2:$F$2001,2,0))</f>
        <v/>
      </c>
      <c r="E7750" s="87" t="str">
        <f>IF($C7750="","",VLOOKUP($C7750,人员花名册!$B$2:$F$2001,4,0))</f>
        <v/>
      </c>
      <c r="F7750" s="89" t="str">
        <f>IF($C7750="","",VLOOKUP($C7750,人员花名册!$B$2:$F$2001,5,0))</f>
        <v/>
      </c>
      <c r="G7750" s="29"/>
      <c r="H7750" s="29"/>
      <c r="I7750" s="87" t="str">
        <f>IF($C7750="","",VLOOKUP($H7750,培训课程清单!$B$2:$J$1700,2,0))</f>
        <v/>
      </c>
      <c r="J7750" s="87" t="str">
        <f>IF($C7750="","",VLOOKUP($H7750,培训课程清单!$B$2:$J$1700,3,0))</f>
        <v/>
      </c>
      <c r="K7750" s="87" t="str">
        <f>IF($H7750="","",VLOOKUP($H7750,培训课程清单!$B$2:$J$1700,4,0))</f>
        <v/>
      </c>
      <c r="L7750" s="29"/>
      <c r="M7750" s="89" t="str">
        <f>IF($H7750="","",VLOOKUP($H7750,培训课程清单!$B$2:$J$1700,7,0))</f>
        <v/>
      </c>
      <c r="N7750" s="87" t="str">
        <f>IF($H7750="","",VLOOKUP($H7750,培训课程清单!$B$2:$J$1700,8,0))</f>
        <v/>
      </c>
      <c r="O7750" s="29"/>
    </row>
    <row r="7751" spans="1:15">
      <c r="A7751" s="87" t="str">
        <f t="shared" si="121"/>
        <v/>
      </c>
      <c r="B7751" s="87" t="str">
        <f>IF(C7751="","",C7751&amp;COUNTIF($C$2:C7751,C7751))</f>
        <v/>
      </c>
      <c r="C7751" s="88"/>
      <c r="D7751" s="87" t="str">
        <f>IF($C7751="","",VLOOKUP($C7751,人员花名册!$B$2:$F$2001,2,0))</f>
        <v/>
      </c>
      <c r="E7751" s="87" t="str">
        <f>IF($C7751="","",VLOOKUP($C7751,人员花名册!$B$2:$F$2001,4,0))</f>
        <v/>
      </c>
      <c r="F7751" s="89" t="str">
        <f>IF($C7751="","",VLOOKUP($C7751,人员花名册!$B$2:$F$2001,5,0))</f>
        <v/>
      </c>
      <c r="G7751" s="29"/>
      <c r="H7751" s="29"/>
      <c r="I7751" s="87" t="str">
        <f>IF($C7751="","",VLOOKUP($H7751,培训课程清单!$B$2:$J$1700,2,0))</f>
        <v/>
      </c>
      <c r="J7751" s="87" t="str">
        <f>IF($C7751="","",VLOOKUP($H7751,培训课程清单!$B$2:$J$1700,3,0))</f>
        <v/>
      </c>
      <c r="K7751" s="87" t="str">
        <f>IF($H7751="","",VLOOKUP($H7751,培训课程清单!$B$2:$J$1700,4,0))</f>
        <v/>
      </c>
      <c r="L7751" s="29"/>
      <c r="M7751" s="89" t="str">
        <f>IF($H7751="","",VLOOKUP($H7751,培训课程清单!$B$2:$J$1700,7,0))</f>
        <v/>
      </c>
      <c r="N7751" s="87" t="str">
        <f>IF($H7751="","",VLOOKUP($H7751,培训课程清单!$B$2:$J$1700,8,0))</f>
        <v/>
      </c>
      <c r="O7751" s="29"/>
    </row>
    <row r="7752" spans="1:15">
      <c r="A7752" s="87" t="str">
        <f t="shared" si="121"/>
        <v/>
      </c>
      <c r="B7752" s="87" t="str">
        <f>IF(C7752="","",C7752&amp;COUNTIF($C$2:C7752,C7752))</f>
        <v/>
      </c>
      <c r="C7752" s="88"/>
      <c r="D7752" s="87" t="str">
        <f>IF($C7752="","",VLOOKUP($C7752,人员花名册!$B$2:$F$2001,2,0))</f>
        <v/>
      </c>
      <c r="E7752" s="87" t="str">
        <f>IF($C7752="","",VLOOKUP($C7752,人员花名册!$B$2:$F$2001,4,0))</f>
        <v/>
      </c>
      <c r="F7752" s="89" t="str">
        <f>IF($C7752="","",VLOOKUP($C7752,人员花名册!$B$2:$F$2001,5,0))</f>
        <v/>
      </c>
      <c r="G7752" s="29"/>
      <c r="H7752" s="29"/>
      <c r="I7752" s="87" t="str">
        <f>IF($C7752="","",VLOOKUP($H7752,培训课程清单!$B$2:$J$1700,2,0))</f>
        <v/>
      </c>
      <c r="J7752" s="87" t="str">
        <f>IF($C7752="","",VLOOKUP($H7752,培训课程清单!$B$2:$J$1700,3,0))</f>
        <v/>
      </c>
      <c r="K7752" s="87" t="str">
        <f>IF($H7752="","",VLOOKUP($H7752,培训课程清单!$B$2:$J$1700,4,0))</f>
        <v/>
      </c>
      <c r="L7752" s="29"/>
      <c r="M7752" s="89" t="str">
        <f>IF($H7752="","",VLOOKUP($H7752,培训课程清单!$B$2:$J$1700,7,0))</f>
        <v/>
      </c>
      <c r="N7752" s="87" t="str">
        <f>IF($H7752="","",VLOOKUP($H7752,培训课程清单!$B$2:$J$1700,8,0))</f>
        <v/>
      </c>
      <c r="O7752" s="29"/>
    </row>
    <row r="7753" spans="1:15">
      <c r="A7753" s="87" t="str">
        <f t="shared" si="121"/>
        <v/>
      </c>
      <c r="B7753" s="87" t="str">
        <f>IF(C7753="","",C7753&amp;COUNTIF($C$2:C7753,C7753))</f>
        <v/>
      </c>
      <c r="C7753" s="88"/>
      <c r="D7753" s="87" t="str">
        <f>IF($C7753="","",VLOOKUP($C7753,人员花名册!$B$2:$F$2001,2,0))</f>
        <v/>
      </c>
      <c r="E7753" s="87" t="str">
        <f>IF($C7753="","",VLOOKUP($C7753,人员花名册!$B$2:$F$2001,4,0))</f>
        <v/>
      </c>
      <c r="F7753" s="89" t="str">
        <f>IF($C7753="","",VLOOKUP($C7753,人员花名册!$B$2:$F$2001,5,0))</f>
        <v/>
      </c>
      <c r="G7753" s="29"/>
      <c r="H7753" s="29"/>
      <c r="I7753" s="87" t="str">
        <f>IF($C7753="","",VLOOKUP($H7753,培训课程清单!$B$2:$J$1700,2,0))</f>
        <v/>
      </c>
      <c r="J7753" s="87" t="str">
        <f>IF($C7753="","",VLOOKUP($H7753,培训课程清单!$B$2:$J$1700,3,0))</f>
        <v/>
      </c>
      <c r="K7753" s="87" t="str">
        <f>IF($H7753="","",VLOOKUP($H7753,培训课程清单!$B$2:$J$1700,4,0))</f>
        <v/>
      </c>
      <c r="L7753" s="29"/>
      <c r="M7753" s="89" t="str">
        <f>IF($H7753="","",VLOOKUP($H7753,培训课程清单!$B$2:$J$1700,7,0))</f>
        <v/>
      </c>
      <c r="N7753" s="87" t="str">
        <f>IF($H7753="","",VLOOKUP($H7753,培训课程清单!$B$2:$J$1700,8,0))</f>
        <v/>
      </c>
      <c r="O7753" s="29"/>
    </row>
    <row r="7754" spans="1:15">
      <c r="A7754" s="87" t="str">
        <f t="shared" si="121"/>
        <v/>
      </c>
      <c r="B7754" s="87" t="str">
        <f>IF(C7754="","",C7754&amp;COUNTIF($C$2:C7754,C7754))</f>
        <v/>
      </c>
      <c r="C7754" s="88"/>
      <c r="D7754" s="87" t="str">
        <f>IF($C7754="","",VLOOKUP($C7754,人员花名册!$B$2:$F$2001,2,0))</f>
        <v/>
      </c>
      <c r="E7754" s="87" t="str">
        <f>IF($C7754="","",VLOOKUP($C7754,人员花名册!$B$2:$F$2001,4,0))</f>
        <v/>
      </c>
      <c r="F7754" s="89" t="str">
        <f>IF($C7754="","",VLOOKUP($C7754,人员花名册!$B$2:$F$2001,5,0))</f>
        <v/>
      </c>
      <c r="G7754" s="29"/>
      <c r="H7754" s="29"/>
      <c r="I7754" s="87" t="str">
        <f>IF($C7754="","",VLOOKUP($H7754,培训课程清单!$B$2:$J$1700,2,0))</f>
        <v/>
      </c>
      <c r="J7754" s="87" t="str">
        <f>IF($C7754="","",VLOOKUP($H7754,培训课程清单!$B$2:$J$1700,3,0))</f>
        <v/>
      </c>
      <c r="K7754" s="87" t="str">
        <f>IF($H7754="","",VLOOKUP($H7754,培训课程清单!$B$2:$J$1700,4,0))</f>
        <v/>
      </c>
      <c r="L7754" s="29"/>
      <c r="M7754" s="89" t="str">
        <f>IF($H7754="","",VLOOKUP($H7754,培训课程清单!$B$2:$J$1700,7,0))</f>
        <v/>
      </c>
      <c r="N7754" s="87" t="str">
        <f>IF($H7754="","",VLOOKUP($H7754,培训课程清单!$B$2:$J$1700,8,0))</f>
        <v/>
      </c>
      <c r="O7754" s="29"/>
    </row>
    <row r="7755" spans="1:15">
      <c r="A7755" s="87" t="str">
        <f t="shared" si="121"/>
        <v/>
      </c>
      <c r="B7755" s="87" t="str">
        <f>IF(C7755="","",C7755&amp;COUNTIF($C$2:C7755,C7755))</f>
        <v/>
      </c>
      <c r="C7755" s="88"/>
      <c r="D7755" s="87" t="str">
        <f>IF($C7755="","",VLOOKUP($C7755,人员花名册!$B$2:$F$2001,2,0))</f>
        <v/>
      </c>
      <c r="E7755" s="87" t="str">
        <f>IF($C7755="","",VLOOKUP($C7755,人员花名册!$B$2:$F$2001,4,0))</f>
        <v/>
      </c>
      <c r="F7755" s="89" t="str">
        <f>IF($C7755="","",VLOOKUP($C7755,人员花名册!$B$2:$F$2001,5,0))</f>
        <v/>
      </c>
      <c r="G7755" s="29"/>
      <c r="H7755" s="29"/>
      <c r="I7755" s="87" t="str">
        <f>IF($C7755="","",VLOOKUP($H7755,培训课程清单!$B$2:$J$1700,2,0))</f>
        <v/>
      </c>
      <c r="J7755" s="87" t="str">
        <f>IF($C7755="","",VLOOKUP($H7755,培训课程清单!$B$2:$J$1700,3,0))</f>
        <v/>
      </c>
      <c r="K7755" s="87" t="str">
        <f>IF($H7755="","",VLOOKUP($H7755,培训课程清单!$B$2:$J$1700,4,0))</f>
        <v/>
      </c>
      <c r="L7755" s="29"/>
      <c r="M7755" s="89" t="str">
        <f>IF($H7755="","",VLOOKUP($H7755,培训课程清单!$B$2:$J$1700,7,0))</f>
        <v/>
      </c>
      <c r="N7755" s="87" t="str">
        <f>IF($H7755="","",VLOOKUP($H7755,培训课程清单!$B$2:$J$1700,8,0))</f>
        <v/>
      </c>
      <c r="O7755" s="29"/>
    </row>
    <row r="7756" spans="1:15">
      <c r="A7756" s="87" t="str">
        <f t="shared" si="121"/>
        <v/>
      </c>
      <c r="B7756" s="87" t="str">
        <f>IF(C7756="","",C7756&amp;COUNTIF($C$2:C7756,C7756))</f>
        <v/>
      </c>
      <c r="C7756" s="88"/>
      <c r="D7756" s="87" t="str">
        <f>IF($C7756="","",VLOOKUP($C7756,人员花名册!$B$2:$F$2001,2,0))</f>
        <v/>
      </c>
      <c r="E7756" s="87" t="str">
        <f>IF($C7756="","",VLOOKUP($C7756,人员花名册!$B$2:$F$2001,4,0))</f>
        <v/>
      </c>
      <c r="F7756" s="89" t="str">
        <f>IF($C7756="","",VLOOKUP($C7756,人员花名册!$B$2:$F$2001,5,0))</f>
        <v/>
      </c>
      <c r="G7756" s="29"/>
      <c r="H7756" s="29"/>
      <c r="I7756" s="87" t="str">
        <f>IF($C7756="","",VLOOKUP($H7756,培训课程清单!$B$2:$J$1700,2,0))</f>
        <v/>
      </c>
      <c r="J7756" s="87" t="str">
        <f>IF($C7756="","",VLOOKUP($H7756,培训课程清单!$B$2:$J$1700,3,0))</f>
        <v/>
      </c>
      <c r="K7756" s="87" t="str">
        <f>IF($H7756="","",VLOOKUP($H7756,培训课程清单!$B$2:$J$1700,4,0))</f>
        <v/>
      </c>
      <c r="L7756" s="29"/>
      <c r="M7756" s="89" t="str">
        <f>IF($H7756="","",VLOOKUP($H7756,培训课程清单!$B$2:$J$1700,7,0))</f>
        <v/>
      </c>
      <c r="N7756" s="87" t="str">
        <f>IF($H7756="","",VLOOKUP($H7756,培训课程清单!$B$2:$J$1700,8,0))</f>
        <v/>
      </c>
      <c r="O7756" s="29"/>
    </row>
    <row r="7757" spans="1:15">
      <c r="A7757" s="87" t="str">
        <f t="shared" si="121"/>
        <v/>
      </c>
      <c r="B7757" s="87" t="str">
        <f>IF(C7757="","",C7757&amp;COUNTIF($C$2:C7757,C7757))</f>
        <v/>
      </c>
      <c r="C7757" s="88"/>
      <c r="D7757" s="87" t="str">
        <f>IF($C7757="","",VLOOKUP($C7757,人员花名册!$B$2:$F$2001,2,0))</f>
        <v/>
      </c>
      <c r="E7757" s="87" t="str">
        <f>IF($C7757="","",VLOOKUP($C7757,人员花名册!$B$2:$F$2001,4,0))</f>
        <v/>
      </c>
      <c r="F7757" s="89" t="str">
        <f>IF($C7757="","",VLOOKUP($C7757,人员花名册!$B$2:$F$2001,5,0))</f>
        <v/>
      </c>
      <c r="G7757" s="29"/>
      <c r="H7757" s="29"/>
      <c r="I7757" s="87" t="str">
        <f>IF($C7757="","",VLOOKUP($H7757,培训课程清单!$B$2:$J$1700,2,0))</f>
        <v/>
      </c>
      <c r="J7757" s="87" t="str">
        <f>IF($C7757="","",VLOOKUP($H7757,培训课程清单!$B$2:$J$1700,3,0))</f>
        <v/>
      </c>
      <c r="K7757" s="87" t="str">
        <f>IF($H7757="","",VLOOKUP($H7757,培训课程清单!$B$2:$J$1700,4,0))</f>
        <v/>
      </c>
      <c r="L7757" s="29"/>
      <c r="M7757" s="89" t="str">
        <f>IF($H7757="","",VLOOKUP($H7757,培训课程清单!$B$2:$J$1700,7,0))</f>
        <v/>
      </c>
      <c r="N7757" s="87" t="str">
        <f>IF($H7757="","",VLOOKUP($H7757,培训课程清单!$B$2:$J$1700,8,0))</f>
        <v/>
      </c>
      <c r="O7757" s="29"/>
    </row>
    <row r="7758" spans="1:15">
      <c r="A7758" s="87" t="str">
        <f t="shared" si="121"/>
        <v/>
      </c>
      <c r="B7758" s="87" t="str">
        <f>IF(C7758="","",C7758&amp;COUNTIF($C$2:C7758,C7758))</f>
        <v/>
      </c>
      <c r="C7758" s="88"/>
      <c r="D7758" s="87" t="str">
        <f>IF($C7758="","",VLOOKUP($C7758,人员花名册!$B$2:$F$2001,2,0))</f>
        <v/>
      </c>
      <c r="E7758" s="87" t="str">
        <f>IF($C7758="","",VLOOKUP($C7758,人员花名册!$B$2:$F$2001,4,0))</f>
        <v/>
      </c>
      <c r="F7758" s="89" t="str">
        <f>IF($C7758="","",VLOOKUP($C7758,人员花名册!$B$2:$F$2001,5,0))</f>
        <v/>
      </c>
      <c r="G7758" s="29"/>
      <c r="H7758" s="29"/>
      <c r="I7758" s="87" t="str">
        <f>IF($C7758="","",VLOOKUP($H7758,培训课程清单!$B$2:$J$1700,2,0))</f>
        <v/>
      </c>
      <c r="J7758" s="87" t="str">
        <f>IF($C7758="","",VLOOKUP($H7758,培训课程清单!$B$2:$J$1700,3,0))</f>
        <v/>
      </c>
      <c r="K7758" s="87" t="str">
        <f>IF($H7758="","",VLOOKUP($H7758,培训课程清单!$B$2:$J$1700,4,0))</f>
        <v/>
      </c>
      <c r="L7758" s="29"/>
      <c r="M7758" s="89" t="str">
        <f>IF($H7758="","",VLOOKUP($H7758,培训课程清单!$B$2:$J$1700,7,0))</f>
        <v/>
      </c>
      <c r="N7758" s="87" t="str">
        <f>IF($H7758="","",VLOOKUP($H7758,培训课程清单!$B$2:$J$1700,8,0))</f>
        <v/>
      </c>
      <c r="O7758" s="29"/>
    </row>
    <row r="7759" spans="1:15">
      <c r="A7759" s="87" t="str">
        <f t="shared" si="121"/>
        <v/>
      </c>
      <c r="B7759" s="87" t="str">
        <f>IF(C7759="","",C7759&amp;COUNTIF($C$2:C7759,C7759))</f>
        <v/>
      </c>
      <c r="C7759" s="88"/>
      <c r="D7759" s="87" t="str">
        <f>IF($C7759="","",VLOOKUP($C7759,人员花名册!$B$2:$F$2001,2,0))</f>
        <v/>
      </c>
      <c r="E7759" s="87" t="str">
        <f>IF($C7759="","",VLOOKUP($C7759,人员花名册!$B$2:$F$2001,4,0))</f>
        <v/>
      </c>
      <c r="F7759" s="89" t="str">
        <f>IF($C7759="","",VLOOKUP($C7759,人员花名册!$B$2:$F$2001,5,0))</f>
        <v/>
      </c>
      <c r="G7759" s="29"/>
      <c r="H7759" s="29"/>
      <c r="I7759" s="87" t="str">
        <f>IF($C7759="","",VLOOKUP($H7759,培训课程清单!$B$2:$J$1700,2,0))</f>
        <v/>
      </c>
      <c r="J7759" s="87" t="str">
        <f>IF($C7759="","",VLOOKUP($H7759,培训课程清单!$B$2:$J$1700,3,0))</f>
        <v/>
      </c>
      <c r="K7759" s="87" t="str">
        <f>IF($H7759="","",VLOOKUP($H7759,培训课程清单!$B$2:$J$1700,4,0))</f>
        <v/>
      </c>
      <c r="L7759" s="29"/>
      <c r="M7759" s="89" t="str">
        <f>IF($H7759="","",VLOOKUP($H7759,培训课程清单!$B$2:$J$1700,7,0))</f>
        <v/>
      </c>
      <c r="N7759" s="87" t="str">
        <f>IF($H7759="","",VLOOKUP($H7759,培训课程清单!$B$2:$J$1700,8,0))</f>
        <v/>
      </c>
      <c r="O7759" s="29"/>
    </row>
    <row r="7760" spans="1:15">
      <c r="A7760" s="87" t="str">
        <f t="shared" si="121"/>
        <v/>
      </c>
      <c r="B7760" s="87" t="str">
        <f>IF(C7760="","",C7760&amp;COUNTIF($C$2:C7760,C7760))</f>
        <v/>
      </c>
      <c r="C7760" s="88"/>
      <c r="D7760" s="87" t="str">
        <f>IF($C7760="","",VLOOKUP($C7760,人员花名册!$B$2:$F$2001,2,0))</f>
        <v/>
      </c>
      <c r="E7760" s="87" t="str">
        <f>IF($C7760="","",VLOOKUP($C7760,人员花名册!$B$2:$F$2001,4,0))</f>
        <v/>
      </c>
      <c r="F7760" s="89" t="str">
        <f>IF($C7760="","",VLOOKUP($C7760,人员花名册!$B$2:$F$2001,5,0))</f>
        <v/>
      </c>
      <c r="G7760" s="29"/>
      <c r="H7760" s="29"/>
      <c r="I7760" s="87" t="str">
        <f>IF($C7760="","",VLOOKUP($H7760,培训课程清单!$B$2:$J$1700,2,0))</f>
        <v/>
      </c>
      <c r="J7760" s="87" t="str">
        <f>IF($C7760="","",VLOOKUP($H7760,培训课程清单!$B$2:$J$1700,3,0))</f>
        <v/>
      </c>
      <c r="K7760" s="87" t="str">
        <f>IF($H7760="","",VLOOKUP($H7760,培训课程清单!$B$2:$J$1700,4,0))</f>
        <v/>
      </c>
      <c r="L7760" s="29"/>
      <c r="M7760" s="89" t="str">
        <f>IF($H7760="","",VLOOKUP($H7760,培训课程清单!$B$2:$J$1700,7,0))</f>
        <v/>
      </c>
      <c r="N7760" s="87" t="str">
        <f>IF($H7760="","",VLOOKUP($H7760,培训课程清单!$B$2:$J$1700,8,0))</f>
        <v/>
      </c>
      <c r="O7760" s="29"/>
    </row>
    <row r="7761" spans="1:15">
      <c r="A7761" s="87" t="str">
        <f t="shared" ref="A7761:A7824" si="122">IF(C7760="","",A7760+1)</f>
        <v/>
      </c>
      <c r="B7761" s="87" t="str">
        <f>IF(C7761="","",C7761&amp;COUNTIF($C$2:C7761,C7761))</f>
        <v/>
      </c>
      <c r="C7761" s="88"/>
      <c r="D7761" s="87" t="str">
        <f>IF($C7761="","",VLOOKUP($C7761,人员花名册!$B$2:$F$2001,2,0))</f>
        <v/>
      </c>
      <c r="E7761" s="87" t="str">
        <f>IF($C7761="","",VLOOKUP($C7761,人员花名册!$B$2:$F$2001,4,0))</f>
        <v/>
      </c>
      <c r="F7761" s="89" t="str">
        <f>IF($C7761="","",VLOOKUP($C7761,人员花名册!$B$2:$F$2001,5,0))</f>
        <v/>
      </c>
      <c r="G7761" s="29"/>
      <c r="H7761" s="29"/>
      <c r="I7761" s="87" t="str">
        <f>IF($C7761="","",VLOOKUP($H7761,培训课程清单!$B$2:$J$1700,2,0))</f>
        <v/>
      </c>
      <c r="J7761" s="87" t="str">
        <f>IF($C7761="","",VLOOKUP($H7761,培训课程清单!$B$2:$J$1700,3,0))</f>
        <v/>
      </c>
      <c r="K7761" s="87" t="str">
        <f>IF($H7761="","",VLOOKUP($H7761,培训课程清单!$B$2:$J$1700,4,0))</f>
        <v/>
      </c>
      <c r="L7761" s="29"/>
      <c r="M7761" s="89" t="str">
        <f>IF($H7761="","",VLOOKUP($H7761,培训课程清单!$B$2:$J$1700,7,0))</f>
        <v/>
      </c>
      <c r="N7761" s="87" t="str">
        <f>IF($H7761="","",VLOOKUP($H7761,培训课程清单!$B$2:$J$1700,8,0))</f>
        <v/>
      </c>
      <c r="O7761" s="29"/>
    </row>
    <row r="7762" spans="1:15">
      <c r="A7762" s="87" t="str">
        <f t="shared" si="122"/>
        <v/>
      </c>
      <c r="B7762" s="87" t="str">
        <f>IF(C7762="","",C7762&amp;COUNTIF($C$2:C7762,C7762))</f>
        <v/>
      </c>
      <c r="C7762" s="88"/>
      <c r="D7762" s="87" t="str">
        <f>IF($C7762="","",VLOOKUP($C7762,人员花名册!$B$2:$F$2001,2,0))</f>
        <v/>
      </c>
      <c r="E7762" s="87" t="str">
        <f>IF($C7762="","",VLOOKUP($C7762,人员花名册!$B$2:$F$2001,4,0))</f>
        <v/>
      </c>
      <c r="F7762" s="89" t="str">
        <f>IF($C7762="","",VLOOKUP($C7762,人员花名册!$B$2:$F$2001,5,0))</f>
        <v/>
      </c>
      <c r="G7762" s="29"/>
      <c r="H7762" s="29"/>
      <c r="I7762" s="87" t="str">
        <f>IF($C7762="","",VLOOKUP($H7762,培训课程清单!$B$2:$J$1700,2,0))</f>
        <v/>
      </c>
      <c r="J7762" s="87" t="str">
        <f>IF($C7762="","",VLOOKUP($H7762,培训课程清单!$B$2:$J$1700,3,0))</f>
        <v/>
      </c>
      <c r="K7762" s="87" t="str">
        <f>IF($H7762="","",VLOOKUP($H7762,培训课程清单!$B$2:$J$1700,4,0))</f>
        <v/>
      </c>
      <c r="L7762" s="29"/>
      <c r="M7762" s="89" t="str">
        <f>IF($H7762="","",VLOOKUP($H7762,培训课程清单!$B$2:$J$1700,7,0))</f>
        <v/>
      </c>
      <c r="N7762" s="87" t="str">
        <f>IF($H7762="","",VLOOKUP($H7762,培训课程清单!$B$2:$J$1700,8,0))</f>
        <v/>
      </c>
      <c r="O7762" s="29"/>
    </row>
    <row r="7763" spans="1:15">
      <c r="A7763" s="87" t="str">
        <f t="shared" si="122"/>
        <v/>
      </c>
      <c r="B7763" s="87" t="str">
        <f>IF(C7763="","",C7763&amp;COUNTIF($C$2:C7763,C7763))</f>
        <v/>
      </c>
      <c r="C7763" s="88"/>
      <c r="D7763" s="87" t="str">
        <f>IF($C7763="","",VLOOKUP($C7763,人员花名册!$B$2:$F$2001,2,0))</f>
        <v/>
      </c>
      <c r="E7763" s="87" t="str">
        <f>IF($C7763="","",VLOOKUP($C7763,人员花名册!$B$2:$F$2001,4,0))</f>
        <v/>
      </c>
      <c r="F7763" s="89" t="str">
        <f>IF($C7763="","",VLOOKUP($C7763,人员花名册!$B$2:$F$2001,5,0))</f>
        <v/>
      </c>
      <c r="G7763" s="29"/>
      <c r="H7763" s="29"/>
      <c r="I7763" s="87" t="str">
        <f>IF($C7763="","",VLOOKUP($H7763,培训课程清单!$B$2:$J$1700,2,0))</f>
        <v/>
      </c>
      <c r="J7763" s="87" t="str">
        <f>IF($C7763="","",VLOOKUP($H7763,培训课程清单!$B$2:$J$1700,3,0))</f>
        <v/>
      </c>
      <c r="K7763" s="87" t="str">
        <f>IF($H7763="","",VLOOKUP($H7763,培训课程清单!$B$2:$J$1700,4,0))</f>
        <v/>
      </c>
      <c r="L7763" s="29"/>
      <c r="M7763" s="89" t="str">
        <f>IF($H7763="","",VLOOKUP($H7763,培训课程清单!$B$2:$J$1700,7,0))</f>
        <v/>
      </c>
      <c r="N7763" s="87" t="str">
        <f>IF($H7763="","",VLOOKUP($H7763,培训课程清单!$B$2:$J$1700,8,0))</f>
        <v/>
      </c>
      <c r="O7763" s="29"/>
    </row>
    <row r="7764" spans="1:15">
      <c r="A7764" s="87" t="str">
        <f t="shared" si="122"/>
        <v/>
      </c>
      <c r="B7764" s="87" t="str">
        <f>IF(C7764="","",C7764&amp;COUNTIF($C$2:C7764,C7764))</f>
        <v/>
      </c>
      <c r="C7764" s="88"/>
      <c r="D7764" s="87" t="str">
        <f>IF($C7764="","",VLOOKUP($C7764,人员花名册!$B$2:$F$2001,2,0))</f>
        <v/>
      </c>
      <c r="E7764" s="87" t="str">
        <f>IF($C7764="","",VLOOKUP($C7764,人员花名册!$B$2:$F$2001,4,0))</f>
        <v/>
      </c>
      <c r="F7764" s="89" t="str">
        <f>IF($C7764="","",VLOOKUP($C7764,人员花名册!$B$2:$F$2001,5,0))</f>
        <v/>
      </c>
      <c r="G7764" s="29"/>
      <c r="H7764" s="29"/>
      <c r="I7764" s="87" t="str">
        <f>IF($C7764="","",VLOOKUP($H7764,培训课程清单!$B$2:$J$1700,2,0))</f>
        <v/>
      </c>
      <c r="J7764" s="87" t="str">
        <f>IF($C7764="","",VLOOKUP($H7764,培训课程清单!$B$2:$J$1700,3,0))</f>
        <v/>
      </c>
      <c r="K7764" s="87" t="str">
        <f>IF($H7764="","",VLOOKUP($H7764,培训课程清单!$B$2:$J$1700,4,0))</f>
        <v/>
      </c>
      <c r="L7764" s="29"/>
      <c r="M7764" s="89" t="str">
        <f>IF($H7764="","",VLOOKUP($H7764,培训课程清单!$B$2:$J$1700,7,0))</f>
        <v/>
      </c>
      <c r="N7764" s="87" t="str">
        <f>IF($H7764="","",VLOOKUP($H7764,培训课程清单!$B$2:$J$1700,8,0))</f>
        <v/>
      </c>
      <c r="O7764" s="29"/>
    </row>
    <row r="7765" spans="1:15">
      <c r="A7765" s="87" t="str">
        <f t="shared" si="122"/>
        <v/>
      </c>
      <c r="B7765" s="87" t="str">
        <f>IF(C7765="","",C7765&amp;COUNTIF($C$2:C7765,C7765))</f>
        <v/>
      </c>
      <c r="C7765" s="88"/>
      <c r="D7765" s="87" t="str">
        <f>IF($C7765="","",VLOOKUP($C7765,人员花名册!$B$2:$F$2001,2,0))</f>
        <v/>
      </c>
      <c r="E7765" s="87" t="str">
        <f>IF($C7765="","",VLOOKUP($C7765,人员花名册!$B$2:$F$2001,4,0))</f>
        <v/>
      </c>
      <c r="F7765" s="89" t="str">
        <f>IF($C7765="","",VLOOKUP($C7765,人员花名册!$B$2:$F$2001,5,0))</f>
        <v/>
      </c>
      <c r="G7765" s="29"/>
      <c r="H7765" s="29"/>
      <c r="I7765" s="87" t="str">
        <f>IF($C7765="","",VLOOKUP($H7765,培训课程清单!$B$2:$J$1700,2,0))</f>
        <v/>
      </c>
      <c r="J7765" s="87" t="str">
        <f>IF($C7765="","",VLOOKUP($H7765,培训课程清单!$B$2:$J$1700,3,0))</f>
        <v/>
      </c>
      <c r="K7765" s="87" t="str">
        <f>IF($H7765="","",VLOOKUP($H7765,培训课程清单!$B$2:$J$1700,4,0))</f>
        <v/>
      </c>
      <c r="L7765" s="29"/>
      <c r="M7765" s="89" t="str">
        <f>IF($H7765="","",VLOOKUP($H7765,培训课程清单!$B$2:$J$1700,7,0))</f>
        <v/>
      </c>
      <c r="N7765" s="87" t="str">
        <f>IF($H7765="","",VLOOKUP($H7765,培训课程清单!$B$2:$J$1700,8,0))</f>
        <v/>
      </c>
      <c r="O7765" s="29"/>
    </row>
    <row r="7766" spans="1:15">
      <c r="A7766" s="87" t="str">
        <f t="shared" si="122"/>
        <v/>
      </c>
      <c r="B7766" s="87" t="str">
        <f>IF(C7766="","",C7766&amp;COUNTIF($C$2:C7766,C7766))</f>
        <v/>
      </c>
      <c r="C7766" s="88"/>
      <c r="D7766" s="87" t="str">
        <f>IF($C7766="","",VLOOKUP($C7766,人员花名册!$B$2:$F$2001,2,0))</f>
        <v/>
      </c>
      <c r="E7766" s="87" t="str">
        <f>IF($C7766="","",VLOOKUP($C7766,人员花名册!$B$2:$F$2001,4,0))</f>
        <v/>
      </c>
      <c r="F7766" s="89" t="str">
        <f>IF($C7766="","",VLOOKUP($C7766,人员花名册!$B$2:$F$2001,5,0))</f>
        <v/>
      </c>
      <c r="G7766" s="29"/>
      <c r="H7766" s="29"/>
      <c r="I7766" s="87" t="str">
        <f>IF($C7766="","",VLOOKUP($H7766,培训课程清单!$B$2:$J$1700,2,0))</f>
        <v/>
      </c>
      <c r="J7766" s="87" t="str">
        <f>IF($C7766="","",VLOOKUP($H7766,培训课程清单!$B$2:$J$1700,3,0))</f>
        <v/>
      </c>
      <c r="K7766" s="87" t="str">
        <f>IF($H7766="","",VLOOKUP($H7766,培训课程清单!$B$2:$J$1700,4,0))</f>
        <v/>
      </c>
      <c r="L7766" s="29"/>
      <c r="M7766" s="89" t="str">
        <f>IF($H7766="","",VLOOKUP($H7766,培训课程清单!$B$2:$J$1700,7,0))</f>
        <v/>
      </c>
      <c r="N7766" s="87" t="str">
        <f>IF($H7766="","",VLOOKUP($H7766,培训课程清单!$B$2:$J$1700,8,0))</f>
        <v/>
      </c>
      <c r="O7766" s="29"/>
    </row>
    <row r="7767" spans="1:15">
      <c r="A7767" s="87" t="str">
        <f t="shared" si="122"/>
        <v/>
      </c>
      <c r="B7767" s="87" t="str">
        <f>IF(C7767="","",C7767&amp;COUNTIF($C$2:C7767,C7767))</f>
        <v/>
      </c>
      <c r="C7767" s="88"/>
      <c r="D7767" s="87" t="str">
        <f>IF($C7767="","",VLOOKUP($C7767,人员花名册!$B$2:$F$2001,2,0))</f>
        <v/>
      </c>
      <c r="E7767" s="87" t="str">
        <f>IF($C7767="","",VLOOKUP($C7767,人员花名册!$B$2:$F$2001,4,0))</f>
        <v/>
      </c>
      <c r="F7767" s="89" t="str">
        <f>IF($C7767="","",VLOOKUP($C7767,人员花名册!$B$2:$F$2001,5,0))</f>
        <v/>
      </c>
      <c r="G7767" s="29"/>
      <c r="H7767" s="29"/>
      <c r="I7767" s="87" t="str">
        <f>IF($C7767="","",VLOOKUP($H7767,培训课程清单!$B$2:$J$1700,2,0))</f>
        <v/>
      </c>
      <c r="J7767" s="87" t="str">
        <f>IF($C7767="","",VLOOKUP($H7767,培训课程清单!$B$2:$J$1700,3,0))</f>
        <v/>
      </c>
      <c r="K7767" s="87" t="str">
        <f>IF($H7767="","",VLOOKUP($H7767,培训课程清单!$B$2:$J$1700,4,0))</f>
        <v/>
      </c>
      <c r="L7767" s="29"/>
      <c r="M7767" s="89" t="str">
        <f>IF($H7767="","",VLOOKUP($H7767,培训课程清单!$B$2:$J$1700,7,0))</f>
        <v/>
      </c>
      <c r="N7767" s="87" t="str">
        <f>IF($H7767="","",VLOOKUP($H7767,培训课程清单!$B$2:$J$1700,8,0))</f>
        <v/>
      </c>
      <c r="O7767" s="29"/>
    </row>
    <row r="7768" spans="1:15">
      <c r="A7768" s="87" t="str">
        <f t="shared" si="122"/>
        <v/>
      </c>
      <c r="B7768" s="87" t="str">
        <f>IF(C7768="","",C7768&amp;COUNTIF($C$2:C7768,C7768))</f>
        <v/>
      </c>
      <c r="C7768" s="88"/>
      <c r="D7768" s="87" t="str">
        <f>IF($C7768="","",VLOOKUP($C7768,人员花名册!$B$2:$F$2001,2,0))</f>
        <v/>
      </c>
      <c r="E7768" s="87" t="str">
        <f>IF($C7768="","",VLOOKUP($C7768,人员花名册!$B$2:$F$2001,4,0))</f>
        <v/>
      </c>
      <c r="F7768" s="89" t="str">
        <f>IF($C7768="","",VLOOKUP($C7768,人员花名册!$B$2:$F$2001,5,0))</f>
        <v/>
      </c>
      <c r="G7768" s="29"/>
      <c r="H7768" s="29"/>
      <c r="I7768" s="87" t="str">
        <f>IF($C7768="","",VLOOKUP($H7768,培训课程清单!$B$2:$J$1700,2,0))</f>
        <v/>
      </c>
      <c r="J7768" s="87" t="str">
        <f>IF($C7768="","",VLOOKUP($H7768,培训课程清单!$B$2:$J$1700,3,0))</f>
        <v/>
      </c>
      <c r="K7768" s="87" t="str">
        <f>IF($H7768="","",VLOOKUP($H7768,培训课程清单!$B$2:$J$1700,4,0))</f>
        <v/>
      </c>
      <c r="L7768" s="29"/>
      <c r="M7768" s="89" t="str">
        <f>IF($H7768="","",VLOOKUP($H7768,培训课程清单!$B$2:$J$1700,7,0))</f>
        <v/>
      </c>
      <c r="N7768" s="87" t="str">
        <f>IF($H7768="","",VLOOKUP($H7768,培训课程清单!$B$2:$J$1700,8,0))</f>
        <v/>
      </c>
      <c r="O7768" s="29"/>
    </row>
    <row r="7769" spans="1:15">
      <c r="A7769" s="87" t="str">
        <f t="shared" si="122"/>
        <v/>
      </c>
      <c r="B7769" s="87" t="str">
        <f>IF(C7769="","",C7769&amp;COUNTIF($C$2:C7769,C7769))</f>
        <v/>
      </c>
      <c r="C7769" s="88"/>
      <c r="D7769" s="87" t="str">
        <f>IF($C7769="","",VLOOKUP($C7769,人员花名册!$B$2:$F$2001,2,0))</f>
        <v/>
      </c>
      <c r="E7769" s="87" t="str">
        <f>IF($C7769="","",VLOOKUP($C7769,人员花名册!$B$2:$F$2001,4,0))</f>
        <v/>
      </c>
      <c r="F7769" s="89" t="str">
        <f>IF($C7769="","",VLOOKUP($C7769,人员花名册!$B$2:$F$2001,5,0))</f>
        <v/>
      </c>
      <c r="G7769" s="29"/>
      <c r="H7769" s="29"/>
      <c r="I7769" s="87" t="str">
        <f>IF($C7769="","",VLOOKUP($H7769,培训课程清单!$B$2:$J$1700,2,0))</f>
        <v/>
      </c>
      <c r="J7769" s="87" t="str">
        <f>IF($C7769="","",VLOOKUP($H7769,培训课程清单!$B$2:$J$1700,3,0))</f>
        <v/>
      </c>
      <c r="K7769" s="87" t="str">
        <f>IF($H7769="","",VLOOKUP($H7769,培训课程清单!$B$2:$J$1700,4,0))</f>
        <v/>
      </c>
      <c r="L7769" s="29"/>
      <c r="M7769" s="89" t="str">
        <f>IF($H7769="","",VLOOKUP($H7769,培训课程清单!$B$2:$J$1700,7,0))</f>
        <v/>
      </c>
      <c r="N7769" s="87" t="str">
        <f>IF($H7769="","",VLOOKUP($H7769,培训课程清单!$B$2:$J$1700,8,0))</f>
        <v/>
      </c>
      <c r="O7769" s="29"/>
    </row>
    <row r="7770" spans="1:15">
      <c r="A7770" s="87" t="str">
        <f t="shared" si="122"/>
        <v/>
      </c>
      <c r="B7770" s="87" t="str">
        <f>IF(C7770="","",C7770&amp;COUNTIF($C$2:C7770,C7770))</f>
        <v/>
      </c>
      <c r="C7770" s="88"/>
      <c r="D7770" s="87" t="str">
        <f>IF($C7770="","",VLOOKUP($C7770,人员花名册!$B$2:$F$2001,2,0))</f>
        <v/>
      </c>
      <c r="E7770" s="87" t="str">
        <f>IF($C7770="","",VLOOKUP($C7770,人员花名册!$B$2:$F$2001,4,0))</f>
        <v/>
      </c>
      <c r="F7770" s="89" t="str">
        <f>IF($C7770="","",VLOOKUP($C7770,人员花名册!$B$2:$F$2001,5,0))</f>
        <v/>
      </c>
      <c r="G7770" s="29"/>
      <c r="H7770" s="29"/>
      <c r="I7770" s="87" t="str">
        <f>IF($C7770="","",VLOOKUP($H7770,培训课程清单!$B$2:$J$1700,2,0))</f>
        <v/>
      </c>
      <c r="J7770" s="87" t="str">
        <f>IF($C7770="","",VLOOKUP($H7770,培训课程清单!$B$2:$J$1700,3,0))</f>
        <v/>
      </c>
      <c r="K7770" s="87" t="str">
        <f>IF($H7770="","",VLOOKUP($H7770,培训课程清单!$B$2:$J$1700,4,0))</f>
        <v/>
      </c>
      <c r="L7770" s="29"/>
      <c r="M7770" s="89" t="str">
        <f>IF($H7770="","",VLOOKUP($H7770,培训课程清单!$B$2:$J$1700,7,0))</f>
        <v/>
      </c>
      <c r="N7770" s="87" t="str">
        <f>IF($H7770="","",VLOOKUP($H7770,培训课程清单!$B$2:$J$1700,8,0))</f>
        <v/>
      </c>
      <c r="O7770" s="29"/>
    </row>
    <row r="7771" spans="1:15">
      <c r="A7771" s="87" t="str">
        <f t="shared" si="122"/>
        <v/>
      </c>
      <c r="B7771" s="87" t="str">
        <f>IF(C7771="","",C7771&amp;COUNTIF($C$2:C7771,C7771))</f>
        <v/>
      </c>
      <c r="C7771" s="88"/>
      <c r="D7771" s="87" t="str">
        <f>IF($C7771="","",VLOOKUP($C7771,人员花名册!$B$2:$F$2001,2,0))</f>
        <v/>
      </c>
      <c r="E7771" s="87" t="str">
        <f>IF($C7771="","",VLOOKUP($C7771,人员花名册!$B$2:$F$2001,4,0))</f>
        <v/>
      </c>
      <c r="F7771" s="89" t="str">
        <f>IF($C7771="","",VLOOKUP($C7771,人员花名册!$B$2:$F$2001,5,0))</f>
        <v/>
      </c>
      <c r="G7771" s="29"/>
      <c r="H7771" s="29"/>
      <c r="I7771" s="87" t="str">
        <f>IF($C7771="","",VLOOKUP($H7771,培训课程清单!$B$2:$J$1700,2,0))</f>
        <v/>
      </c>
      <c r="J7771" s="87" t="str">
        <f>IF($C7771="","",VLOOKUP($H7771,培训课程清单!$B$2:$J$1700,3,0))</f>
        <v/>
      </c>
      <c r="K7771" s="87" t="str">
        <f>IF($H7771="","",VLOOKUP($H7771,培训课程清单!$B$2:$J$1700,4,0))</f>
        <v/>
      </c>
      <c r="L7771" s="29"/>
      <c r="M7771" s="89" t="str">
        <f>IF($H7771="","",VLOOKUP($H7771,培训课程清单!$B$2:$J$1700,7,0))</f>
        <v/>
      </c>
      <c r="N7771" s="87" t="str">
        <f>IF($H7771="","",VLOOKUP($H7771,培训课程清单!$B$2:$J$1700,8,0))</f>
        <v/>
      </c>
      <c r="O7771" s="29"/>
    </row>
    <row r="7772" spans="1:15">
      <c r="A7772" s="87" t="str">
        <f t="shared" si="122"/>
        <v/>
      </c>
      <c r="B7772" s="87" t="str">
        <f>IF(C7772="","",C7772&amp;COUNTIF($C$2:C7772,C7772))</f>
        <v/>
      </c>
      <c r="C7772" s="88"/>
      <c r="D7772" s="87" t="str">
        <f>IF($C7772="","",VLOOKUP($C7772,人员花名册!$B$2:$F$2001,2,0))</f>
        <v/>
      </c>
      <c r="E7772" s="87" t="str">
        <f>IF($C7772="","",VLOOKUP($C7772,人员花名册!$B$2:$F$2001,4,0))</f>
        <v/>
      </c>
      <c r="F7772" s="89" t="str">
        <f>IF($C7772="","",VLOOKUP($C7772,人员花名册!$B$2:$F$2001,5,0))</f>
        <v/>
      </c>
      <c r="G7772" s="29"/>
      <c r="H7772" s="29"/>
      <c r="I7772" s="87" t="str">
        <f>IF($C7772="","",VLOOKUP($H7772,培训课程清单!$B$2:$J$1700,2,0))</f>
        <v/>
      </c>
      <c r="J7772" s="87" t="str">
        <f>IF($C7772="","",VLOOKUP($H7772,培训课程清单!$B$2:$J$1700,3,0))</f>
        <v/>
      </c>
      <c r="K7772" s="87" t="str">
        <f>IF($H7772="","",VLOOKUP($H7772,培训课程清单!$B$2:$J$1700,4,0))</f>
        <v/>
      </c>
      <c r="L7772" s="29"/>
      <c r="M7772" s="89" t="str">
        <f>IF($H7772="","",VLOOKUP($H7772,培训课程清单!$B$2:$J$1700,7,0))</f>
        <v/>
      </c>
      <c r="N7772" s="87" t="str">
        <f>IF($H7772="","",VLOOKUP($H7772,培训课程清单!$B$2:$J$1700,8,0))</f>
        <v/>
      </c>
      <c r="O7772" s="29"/>
    </row>
    <row r="7773" spans="1:15">
      <c r="A7773" s="87" t="str">
        <f t="shared" si="122"/>
        <v/>
      </c>
      <c r="B7773" s="87" t="str">
        <f>IF(C7773="","",C7773&amp;COUNTIF($C$2:C7773,C7773))</f>
        <v/>
      </c>
      <c r="C7773" s="88"/>
      <c r="D7773" s="87" t="str">
        <f>IF($C7773="","",VLOOKUP($C7773,人员花名册!$B$2:$F$2001,2,0))</f>
        <v/>
      </c>
      <c r="E7773" s="87" t="str">
        <f>IF($C7773="","",VLOOKUP($C7773,人员花名册!$B$2:$F$2001,4,0))</f>
        <v/>
      </c>
      <c r="F7773" s="89" t="str">
        <f>IF($C7773="","",VLOOKUP($C7773,人员花名册!$B$2:$F$2001,5,0))</f>
        <v/>
      </c>
      <c r="G7773" s="29"/>
      <c r="H7773" s="29"/>
      <c r="I7773" s="87" t="str">
        <f>IF($C7773="","",VLOOKUP($H7773,培训课程清单!$B$2:$J$1700,2,0))</f>
        <v/>
      </c>
      <c r="J7773" s="87" t="str">
        <f>IF($C7773="","",VLOOKUP($H7773,培训课程清单!$B$2:$J$1700,3,0))</f>
        <v/>
      </c>
      <c r="K7773" s="87" t="str">
        <f>IF($H7773="","",VLOOKUP($H7773,培训课程清单!$B$2:$J$1700,4,0))</f>
        <v/>
      </c>
      <c r="L7773" s="29"/>
      <c r="M7773" s="89" t="str">
        <f>IF($H7773="","",VLOOKUP($H7773,培训课程清单!$B$2:$J$1700,7,0))</f>
        <v/>
      </c>
      <c r="N7773" s="87" t="str">
        <f>IF($H7773="","",VLOOKUP($H7773,培训课程清单!$B$2:$J$1700,8,0))</f>
        <v/>
      </c>
      <c r="O7773" s="29"/>
    </row>
    <row r="7774" spans="1:15">
      <c r="A7774" s="87" t="str">
        <f t="shared" si="122"/>
        <v/>
      </c>
      <c r="B7774" s="87" t="str">
        <f>IF(C7774="","",C7774&amp;COUNTIF($C$2:C7774,C7774))</f>
        <v/>
      </c>
      <c r="C7774" s="88"/>
      <c r="D7774" s="87" t="str">
        <f>IF($C7774="","",VLOOKUP($C7774,人员花名册!$B$2:$F$2001,2,0))</f>
        <v/>
      </c>
      <c r="E7774" s="87" t="str">
        <f>IF($C7774="","",VLOOKUP($C7774,人员花名册!$B$2:$F$2001,4,0))</f>
        <v/>
      </c>
      <c r="F7774" s="89" t="str">
        <f>IF($C7774="","",VLOOKUP($C7774,人员花名册!$B$2:$F$2001,5,0))</f>
        <v/>
      </c>
      <c r="G7774" s="29"/>
      <c r="H7774" s="29"/>
      <c r="I7774" s="87" t="str">
        <f>IF($C7774="","",VLOOKUP($H7774,培训课程清单!$B$2:$J$1700,2,0))</f>
        <v/>
      </c>
      <c r="J7774" s="87" t="str">
        <f>IF($C7774="","",VLOOKUP($H7774,培训课程清单!$B$2:$J$1700,3,0))</f>
        <v/>
      </c>
      <c r="K7774" s="87" t="str">
        <f>IF($H7774="","",VLOOKUP($H7774,培训课程清单!$B$2:$J$1700,4,0))</f>
        <v/>
      </c>
      <c r="L7774" s="29"/>
      <c r="M7774" s="89" t="str">
        <f>IF($H7774="","",VLOOKUP($H7774,培训课程清单!$B$2:$J$1700,7,0))</f>
        <v/>
      </c>
      <c r="N7774" s="87" t="str">
        <f>IF($H7774="","",VLOOKUP($H7774,培训课程清单!$B$2:$J$1700,8,0))</f>
        <v/>
      </c>
      <c r="O7774" s="29"/>
    </row>
    <row r="7775" spans="1:15">
      <c r="A7775" s="87" t="str">
        <f t="shared" si="122"/>
        <v/>
      </c>
      <c r="B7775" s="87" t="str">
        <f>IF(C7775="","",C7775&amp;COUNTIF($C$2:C7775,C7775))</f>
        <v/>
      </c>
      <c r="C7775" s="88"/>
      <c r="D7775" s="87" t="str">
        <f>IF($C7775="","",VLOOKUP($C7775,人员花名册!$B$2:$F$2001,2,0))</f>
        <v/>
      </c>
      <c r="E7775" s="87" t="str">
        <f>IF($C7775="","",VLOOKUP($C7775,人员花名册!$B$2:$F$2001,4,0))</f>
        <v/>
      </c>
      <c r="F7775" s="89" t="str">
        <f>IF($C7775="","",VLOOKUP($C7775,人员花名册!$B$2:$F$2001,5,0))</f>
        <v/>
      </c>
      <c r="G7775" s="29"/>
      <c r="H7775" s="29"/>
      <c r="I7775" s="87" t="str">
        <f>IF($C7775="","",VLOOKUP($H7775,培训课程清单!$B$2:$J$1700,2,0))</f>
        <v/>
      </c>
      <c r="J7775" s="87" t="str">
        <f>IF($C7775="","",VLOOKUP($H7775,培训课程清单!$B$2:$J$1700,3,0))</f>
        <v/>
      </c>
      <c r="K7775" s="87" t="str">
        <f>IF($H7775="","",VLOOKUP($H7775,培训课程清单!$B$2:$J$1700,4,0))</f>
        <v/>
      </c>
      <c r="L7775" s="29"/>
      <c r="M7775" s="89" t="str">
        <f>IF($H7775="","",VLOOKUP($H7775,培训课程清单!$B$2:$J$1700,7,0))</f>
        <v/>
      </c>
      <c r="N7775" s="87" t="str">
        <f>IF($H7775="","",VLOOKUP($H7775,培训课程清单!$B$2:$J$1700,8,0))</f>
        <v/>
      </c>
      <c r="O7775" s="29"/>
    </row>
    <row r="7776" spans="1:15">
      <c r="A7776" s="87" t="str">
        <f t="shared" si="122"/>
        <v/>
      </c>
      <c r="B7776" s="87" t="str">
        <f>IF(C7776="","",C7776&amp;COUNTIF($C$2:C7776,C7776))</f>
        <v/>
      </c>
      <c r="C7776" s="88"/>
      <c r="D7776" s="87" t="str">
        <f>IF($C7776="","",VLOOKUP($C7776,人员花名册!$B$2:$F$2001,2,0))</f>
        <v/>
      </c>
      <c r="E7776" s="87" t="str">
        <f>IF($C7776="","",VLOOKUP($C7776,人员花名册!$B$2:$F$2001,4,0))</f>
        <v/>
      </c>
      <c r="F7776" s="89" t="str">
        <f>IF($C7776="","",VLOOKUP($C7776,人员花名册!$B$2:$F$2001,5,0))</f>
        <v/>
      </c>
      <c r="G7776" s="29"/>
      <c r="H7776" s="29"/>
      <c r="I7776" s="87" t="str">
        <f>IF($C7776="","",VLOOKUP($H7776,培训课程清单!$B$2:$J$1700,2,0))</f>
        <v/>
      </c>
      <c r="J7776" s="87" t="str">
        <f>IF($C7776="","",VLOOKUP($H7776,培训课程清单!$B$2:$J$1700,3,0))</f>
        <v/>
      </c>
      <c r="K7776" s="87" t="str">
        <f>IF($H7776="","",VLOOKUP($H7776,培训课程清单!$B$2:$J$1700,4,0))</f>
        <v/>
      </c>
      <c r="L7776" s="29"/>
      <c r="M7776" s="89" t="str">
        <f>IF($H7776="","",VLOOKUP($H7776,培训课程清单!$B$2:$J$1700,7,0))</f>
        <v/>
      </c>
      <c r="N7776" s="87" t="str">
        <f>IF($H7776="","",VLOOKUP($H7776,培训课程清单!$B$2:$J$1700,8,0))</f>
        <v/>
      </c>
      <c r="O7776" s="29"/>
    </row>
    <row r="7777" spans="1:15">
      <c r="A7777" s="87" t="str">
        <f t="shared" si="122"/>
        <v/>
      </c>
      <c r="B7777" s="87" t="str">
        <f>IF(C7777="","",C7777&amp;COUNTIF($C$2:C7777,C7777))</f>
        <v/>
      </c>
      <c r="C7777" s="88"/>
      <c r="D7777" s="87" t="str">
        <f>IF($C7777="","",VLOOKUP($C7777,人员花名册!$B$2:$F$2001,2,0))</f>
        <v/>
      </c>
      <c r="E7777" s="87" t="str">
        <f>IF($C7777="","",VLOOKUP($C7777,人员花名册!$B$2:$F$2001,4,0))</f>
        <v/>
      </c>
      <c r="F7777" s="89" t="str">
        <f>IF($C7777="","",VLOOKUP($C7777,人员花名册!$B$2:$F$2001,5,0))</f>
        <v/>
      </c>
      <c r="G7777" s="29"/>
      <c r="H7777" s="29"/>
      <c r="I7777" s="87" t="str">
        <f>IF($C7777="","",VLOOKUP($H7777,培训课程清单!$B$2:$J$1700,2,0))</f>
        <v/>
      </c>
      <c r="J7777" s="87" t="str">
        <f>IF($C7777="","",VLOOKUP($H7777,培训课程清单!$B$2:$J$1700,3,0))</f>
        <v/>
      </c>
      <c r="K7777" s="87" t="str">
        <f>IF($H7777="","",VLOOKUP($H7777,培训课程清单!$B$2:$J$1700,4,0))</f>
        <v/>
      </c>
      <c r="L7777" s="29"/>
      <c r="M7777" s="89" t="str">
        <f>IF($H7777="","",VLOOKUP($H7777,培训课程清单!$B$2:$J$1700,7,0))</f>
        <v/>
      </c>
      <c r="N7777" s="87" t="str">
        <f>IF($H7777="","",VLOOKUP($H7777,培训课程清单!$B$2:$J$1700,8,0))</f>
        <v/>
      </c>
      <c r="O7777" s="29"/>
    </row>
    <row r="7778" spans="1:15">
      <c r="A7778" s="87" t="str">
        <f t="shared" si="122"/>
        <v/>
      </c>
      <c r="B7778" s="87" t="str">
        <f>IF(C7778="","",C7778&amp;COUNTIF($C$2:C7778,C7778))</f>
        <v/>
      </c>
      <c r="C7778" s="88"/>
      <c r="D7778" s="87" t="str">
        <f>IF($C7778="","",VLOOKUP($C7778,人员花名册!$B$2:$F$2001,2,0))</f>
        <v/>
      </c>
      <c r="E7778" s="87" t="str">
        <f>IF($C7778="","",VLOOKUP($C7778,人员花名册!$B$2:$F$2001,4,0))</f>
        <v/>
      </c>
      <c r="F7778" s="89" t="str">
        <f>IF($C7778="","",VLOOKUP($C7778,人员花名册!$B$2:$F$2001,5,0))</f>
        <v/>
      </c>
      <c r="G7778" s="29"/>
      <c r="H7778" s="29"/>
      <c r="I7778" s="87" t="str">
        <f>IF($C7778="","",VLOOKUP($H7778,培训课程清单!$B$2:$J$1700,2,0))</f>
        <v/>
      </c>
      <c r="J7778" s="87" t="str">
        <f>IF($C7778="","",VLOOKUP($H7778,培训课程清单!$B$2:$J$1700,3,0))</f>
        <v/>
      </c>
      <c r="K7778" s="87" t="str">
        <f>IF($H7778="","",VLOOKUP($H7778,培训课程清单!$B$2:$J$1700,4,0))</f>
        <v/>
      </c>
      <c r="L7778" s="29"/>
      <c r="M7778" s="89" t="str">
        <f>IF($H7778="","",VLOOKUP($H7778,培训课程清单!$B$2:$J$1700,7,0))</f>
        <v/>
      </c>
      <c r="N7778" s="87" t="str">
        <f>IF($H7778="","",VLOOKUP($H7778,培训课程清单!$B$2:$J$1700,8,0))</f>
        <v/>
      </c>
      <c r="O7778" s="29"/>
    </row>
    <row r="7779" spans="1:15">
      <c r="A7779" s="87" t="str">
        <f t="shared" si="122"/>
        <v/>
      </c>
      <c r="B7779" s="87" t="str">
        <f>IF(C7779="","",C7779&amp;COUNTIF($C$2:C7779,C7779))</f>
        <v/>
      </c>
      <c r="C7779" s="88"/>
      <c r="D7779" s="87" t="str">
        <f>IF($C7779="","",VLOOKUP($C7779,人员花名册!$B$2:$F$2001,2,0))</f>
        <v/>
      </c>
      <c r="E7779" s="87" t="str">
        <f>IF($C7779="","",VLOOKUP($C7779,人员花名册!$B$2:$F$2001,4,0))</f>
        <v/>
      </c>
      <c r="F7779" s="89" t="str">
        <f>IF($C7779="","",VLOOKUP($C7779,人员花名册!$B$2:$F$2001,5,0))</f>
        <v/>
      </c>
      <c r="G7779" s="29"/>
      <c r="H7779" s="29"/>
      <c r="I7779" s="87" t="str">
        <f>IF($C7779="","",VLOOKUP($H7779,培训课程清单!$B$2:$J$1700,2,0))</f>
        <v/>
      </c>
      <c r="J7779" s="87" t="str">
        <f>IF($C7779="","",VLOOKUP($H7779,培训课程清单!$B$2:$J$1700,3,0))</f>
        <v/>
      </c>
      <c r="K7779" s="87" t="str">
        <f>IF($H7779="","",VLOOKUP($H7779,培训课程清单!$B$2:$J$1700,4,0))</f>
        <v/>
      </c>
      <c r="L7779" s="29"/>
      <c r="M7779" s="89" t="str">
        <f>IF($H7779="","",VLOOKUP($H7779,培训课程清单!$B$2:$J$1700,7,0))</f>
        <v/>
      </c>
      <c r="N7779" s="87" t="str">
        <f>IF($H7779="","",VLOOKUP($H7779,培训课程清单!$B$2:$J$1700,8,0))</f>
        <v/>
      </c>
      <c r="O7779" s="29"/>
    </row>
    <row r="7780" spans="1:15">
      <c r="A7780" s="87" t="str">
        <f t="shared" si="122"/>
        <v/>
      </c>
      <c r="B7780" s="87" t="str">
        <f>IF(C7780="","",C7780&amp;COUNTIF($C$2:C7780,C7780))</f>
        <v/>
      </c>
      <c r="C7780" s="88"/>
      <c r="D7780" s="87" t="str">
        <f>IF($C7780="","",VLOOKUP($C7780,人员花名册!$B$2:$F$2001,2,0))</f>
        <v/>
      </c>
      <c r="E7780" s="87" t="str">
        <f>IF($C7780="","",VLOOKUP($C7780,人员花名册!$B$2:$F$2001,4,0))</f>
        <v/>
      </c>
      <c r="F7780" s="89" t="str">
        <f>IF($C7780="","",VLOOKUP($C7780,人员花名册!$B$2:$F$2001,5,0))</f>
        <v/>
      </c>
      <c r="G7780" s="29"/>
      <c r="H7780" s="29"/>
      <c r="I7780" s="87" t="str">
        <f>IF($C7780="","",VLOOKUP($H7780,培训课程清单!$B$2:$J$1700,2,0))</f>
        <v/>
      </c>
      <c r="J7780" s="87" t="str">
        <f>IF($C7780="","",VLOOKUP($H7780,培训课程清单!$B$2:$J$1700,3,0))</f>
        <v/>
      </c>
      <c r="K7780" s="87" t="str">
        <f>IF($H7780="","",VLOOKUP($H7780,培训课程清单!$B$2:$J$1700,4,0))</f>
        <v/>
      </c>
      <c r="L7780" s="29"/>
      <c r="M7780" s="89" t="str">
        <f>IF($H7780="","",VLOOKUP($H7780,培训课程清单!$B$2:$J$1700,7,0))</f>
        <v/>
      </c>
      <c r="N7780" s="87" t="str">
        <f>IF($H7780="","",VLOOKUP($H7780,培训课程清单!$B$2:$J$1700,8,0))</f>
        <v/>
      </c>
      <c r="O7780" s="29"/>
    </row>
    <row r="7781" spans="1:15">
      <c r="A7781" s="87" t="str">
        <f t="shared" si="122"/>
        <v/>
      </c>
      <c r="B7781" s="87" t="str">
        <f>IF(C7781="","",C7781&amp;COUNTIF($C$2:C7781,C7781))</f>
        <v/>
      </c>
      <c r="C7781" s="88"/>
      <c r="D7781" s="87" t="str">
        <f>IF($C7781="","",VLOOKUP($C7781,人员花名册!$B$2:$F$2001,2,0))</f>
        <v/>
      </c>
      <c r="E7781" s="87" t="str">
        <f>IF($C7781="","",VLOOKUP($C7781,人员花名册!$B$2:$F$2001,4,0))</f>
        <v/>
      </c>
      <c r="F7781" s="89" t="str">
        <f>IF($C7781="","",VLOOKUP($C7781,人员花名册!$B$2:$F$2001,5,0))</f>
        <v/>
      </c>
      <c r="G7781" s="29"/>
      <c r="H7781" s="29"/>
      <c r="I7781" s="87" t="str">
        <f>IF($C7781="","",VLOOKUP($H7781,培训课程清单!$B$2:$J$1700,2,0))</f>
        <v/>
      </c>
      <c r="J7781" s="87" t="str">
        <f>IF($C7781="","",VLOOKUP($H7781,培训课程清单!$B$2:$J$1700,3,0))</f>
        <v/>
      </c>
      <c r="K7781" s="87" t="str">
        <f>IF($H7781="","",VLOOKUP($H7781,培训课程清单!$B$2:$J$1700,4,0))</f>
        <v/>
      </c>
      <c r="L7781" s="29"/>
      <c r="M7781" s="89" t="str">
        <f>IF($H7781="","",VLOOKUP($H7781,培训课程清单!$B$2:$J$1700,7,0))</f>
        <v/>
      </c>
      <c r="N7781" s="87" t="str">
        <f>IF($H7781="","",VLOOKUP($H7781,培训课程清单!$B$2:$J$1700,8,0))</f>
        <v/>
      </c>
      <c r="O7781" s="29"/>
    </row>
    <row r="7782" spans="1:15">
      <c r="A7782" s="87" t="str">
        <f t="shared" si="122"/>
        <v/>
      </c>
      <c r="B7782" s="87" t="str">
        <f>IF(C7782="","",C7782&amp;COUNTIF($C$2:C7782,C7782))</f>
        <v/>
      </c>
      <c r="C7782" s="88"/>
      <c r="D7782" s="87" t="str">
        <f>IF($C7782="","",VLOOKUP($C7782,人员花名册!$B$2:$F$2001,2,0))</f>
        <v/>
      </c>
      <c r="E7782" s="87" t="str">
        <f>IF($C7782="","",VLOOKUP($C7782,人员花名册!$B$2:$F$2001,4,0))</f>
        <v/>
      </c>
      <c r="F7782" s="89" t="str">
        <f>IF($C7782="","",VLOOKUP($C7782,人员花名册!$B$2:$F$2001,5,0))</f>
        <v/>
      </c>
      <c r="G7782" s="29"/>
      <c r="H7782" s="29"/>
      <c r="I7782" s="87" t="str">
        <f>IF($C7782="","",VLOOKUP($H7782,培训课程清单!$B$2:$J$1700,2,0))</f>
        <v/>
      </c>
      <c r="J7782" s="87" t="str">
        <f>IF($C7782="","",VLOOKUP($H7782,培训课程清单!$B$2:$J$1700,3,0))</f>
        <v/>
      </c>
      <c r="K7782" s="87" t="str">
        <f>IF($H7782="","",VLOOKUP($H7782,培训课程清单!$B$2:$J$1700,4,0))</f>
        <v/>
      </c>
      <c r="L7782" s="29"/>
      <c r="M7782" s="89" t="str">
        <f>IF($H7782="","",VLOOKUP($H7782,培训课程清单!$B$2:$J$1700,7,0))</f>
        <v/>
      </c>
      <c r="N7782" s="87" t="str">
        <f>IF($H7782="","",VLOOKUP($H7782,培训课程清单!$B$2:$J$1700,8,0))</f>
        <v/>
      </c>
      <c r="O7782" s="29"/>
    </row>
    <row r="7783" spans="1:15">
      <c r="A7783" s="87" t="str">
        <f t="shared" si="122"/>
        <v/>
      </c>
      <c r="B7783" s="87" t="str">
        <f>IF(C7783="","",C7783&amp;COUNTIF($C$2:C7783,C7783))</f>
        <v/>
      </c>
      <c r="C7783" s="88"/>
      <c r="D7783" s="87" t="str">
        <f>IF($C7783="","",VLOOKUP($C7783,人员花名册!$B$2:$F$2001,2,0))</f>
        <v/>
      </c>
      <c r="E7783" s="87" t="str">
        <f>IF($C7783="","",VLOOKUP($C7783,人员花名册!$B$2:$F$2001,4,0))</f>
        <v/>
      </c>
      <c r="F7783" s="89" t="str">
        <f>IF($C7783="","",VLOOKUP($C7783,人员花名册!$B$2:$F$2001,5,0))</f>
        <v/>
      </c>
      <c r="G7783" s="29"/>
      <c r="H7783" s="29"/>
      <c r="I7783" s="87" t="str">
        <f>IF($C7783="","",VLOOKUP($H7783,培训课程清单!$B$2:$J$1700,2,0))</f>
        <v/>
      </c>
      <c r="J7783" s="87" t="str">
        <f>IF($C7783="","",VLOOKUP($H7783,培训课程清单!$B$2:$J$1700,3,0))</f>
        <v/>
      </c>
      <c r="K7783" s="87" t="str">
        <f>IF($H7783="","",VLOOKUP($H7783,培训课程清单!$B$2:$J$1700,4,0))</f>
        <v/>
      </c>
      <c r="L7783" s="29"/>
      <c r="M7783" s="89" t="str">
        <f>IF($H7783="","",VLOOKUP($H7783,培训课程清单!$B$2:$J$1700,7,0))</f>
        <v/>
      </c>
      <c r="N7783" s="87" t="str">
        <f>IF($H7783="","",VLOOKUP($H7783,培训课程清单!$B$2:$J$1700,8,0))</f>
        <v/>
      </c>
      <c r="O7783" s="29"/>
    </row>
    <row r="7784" spans="1:15">
      <c r="A7784" s="87" t="str">
        <f t="shared" si="122"/>
        <v/>
      </c>
      <c r="B7784" s="87" t="str">
        <f>IF(C7784="","",C7784&amp;COUNTIF($C$2:C7784,C7784))</f>
        <v/>
      </c>
      <c r="C7784" s="88"/>
      <c r="D7784" s="87" t="str">
        <f>IF($C7784="","",VLOOKUP($C7784,人员花名册!$B$2:$F$2001,2,0))</f>
        <v/>
      </c>
      <c r="E7784" s="87" t="str">
        <f>IF($C7784="","",VLOOKUP($C7784,人员花名册!$B$2:$F$2001,4,0))</f>
        <v/>
      </c>
      <c r="F7784" s="89" t="str">
        <f>IF($C7784="","",VLOOKUP($C7784,人员花名册!$B$2:$F$2001,5,0))</f>
        <v/>
      </c>
      <c r="G7784" s="29"/>
      <c r="H7784" s="29"/>
      <c r="I7784" s="87" t="str">
        <f>IF($C7784="","",VLOOKUP($H7784,培训课程清单!$B$2:$J$1700,2,0))</f>
        <v/>
      </c>
      <c r="J7784" s="87" t="str">
        <f>IF($C7784="","",VLOOKUP($H7784,培训课程清单!$B$2:$J$1700,3,0))</f>
        <v/>
      </c>
      <c r="K7784" s="87" t="str">
        <f>IF($H7784="","",VLOOKUP($H7784,培训课程清单!$B$2:$J$1700,4,0))</f>
        <v/>
      </c>
      <c r="L7784" s="29"/>
      <c r="M7784" s="89" t="str">
        <f>IF($H7784="","",VLOOKUP($H7784,培训课程清单!$B$2:$J$1700,7,0))</f>
        <v/>
      </c>
      <c r="N7784" s="87" t="str">
        <f>IF($H7784="","",VLOOKUP($H7784,培训课程清单!$B$2:$J$1700,8,0))</f>
        <v/>
      </c>
      <c r="O7784" s="29"/>
    </row>
    <row r="7785" spans="1:15">
      <c r="A7785" s="87" t="str">
        <f t="shared" si="122"/>
        <v/>
      </c>
      <c r="B7785" s="87" t="str">
        <f>IF(C7785="","",C7785&amp;COUNTIF($C$2:C7785,C7785))</f>
        <v/>
      </c>
      <c r="C7785" s="88"/>
      <c r="D7785" s="87" t="str">
        <f>IF($C7785="","",VLOOKUP($C7785,人员花名册!$B$2:$F$2001,2,0))</f>
        <v/>
      </c>
      <c r="E7785" s="87" t="str">
        <f>IF($C7785="","",VLOOKUP($C7785,人员花名册!$B$2:$F$2001,4,0))</f>
        <v/>
      </c>
      <c r="F7785" s="89" t="str">
        <f>IF($C7785="","",VLOOKUP($C7785,人员花名册!$B$2:$F$2001,5,0))</f>
        <v/>
      </c>
      <c r="G7785" s="29"/>
      <c r="H7785" s="29"/>
      <c r="I7785" s="87" t="str">
        <f>IF($C7785="","",VLOOKUP($H7785,培训课程清单!$B$2:$J$1700,2,0))</f>
        <v/>
      </c>
      <c r="J7785" s="87" t="str">
        <f>IF($C7785="","",VLOOKUP($H7785,培训课程清单!$B$2:$J$1700,3,0))</f>
        <v/>
      </c>
      <c r="K7785" s="87" t="str">
        <f>IF($H7785="","",VLOOKUP($H7785,培训课程清单!$B$2:$J$1700,4,0))</f>
        <v/>
      </c>
      <c r="L7785" s="29"/>
      <c r="M7785" s="89" t="str">
        <f>IF($H7785="","",VLOOKUP($H7785,培训课程清单!$B$2:$J$1700,7,0))</f>
        <v/>
      </c>
      <c r="N7785" s="87" t="str">
        <f>IF($H7785="","",VLOOKUP($H7785,培训课程清单!$B$2:$J$1700,8,0))</f>
        <v/>
      </c>
      <c r="O7785" s="29"/>
    </row>
    <row r="7786" spans="1:15">
      <c r="A7786" s="87" t="str">
        <f t="shared" si="122"/>
        <v/>
      </c>
      <c r="B7786" s="87" t="str">
        <f>IF(C7786="","",C7786&amp;COUNTIF($C$2:C7786,C7786))</f>
        <v/>
      </c>
      <c r="C7786" s="88"/>
      <c r="D7786" s="87" t="str">
        <f>IF($C7786="","",VLOOKUP($C7786,人员花名册!$B$2:$F$2001,2,0))</f>
        <v/>
      </c>
      <c r="E7786" s="87" t="str">
        <f>IF($C7786="","",VLOOKUP($C7786,人员花名册!$B$2:$F$2001,4,0))</f>
        <v/>
      </c>
      <c r="F7786" s="89" t="str">
        <f>IF($C7786="","",VLOOKUP($C7786,人员花名册!$B$2:$F$2001,5,0))</f>
        <v/>
      </c>
      <c r="G7786" s="29"/>
      <c r="H7786" s="29"/>
      <c r="I7786" s="87" t="str">
        <f>IF($C7786="","",VLOOKUP($H7786,培训课程清单!$B$2:$J$1700,2,0))</f>
        <v/>
      </c>
      <c r="J7786" s="87" t="str">
        <f>IF($C7786="","",VLOOKUP($H7786,培训课程清单!$B$2:$J$1700,3,0))</f>
        <v/>
      </c>
      <c r="K7786" s="87" t="str">
        <f>IF($H7786="","",VLOOKUP($H7786,培训课程清单!$B$2:$J$1700,4,0))</f>
        <v/>
      </c>
      <c r="L7786" s="29"/>
      <c r="M7786" s="89" t="str">
        <f>IF($H7786="","",VLOOKUP($H7786,培训课程清单!$B$2:$J$1700,7,0))</f>
        <v/>
      </c>
      <c r="N7786" s="87" t="str">
        <f>IF($H7786="","",VLOOKUP($H7786,培训课程清单!$B$2:$J$1700,8,0))</f>
        <v/>
      </c>
      <c r="O7786" s="29"/>
    </row>
    <row r="7787" spans="1:15">
      <c r="A7787" s="87" t="str">
        <f t="shared" si="122"/>
        <v/>
      </c>
      <c r="B7787" s="87" t="str">
        <f>IF(C7787="","",C7787&amp;COUNTIF($C$2:C7787,C7787))</f>
        <v/>
      </c>
      <c r="C7787" s="88"/>
      <c r="D7787" s="87" t="str">
        <f>IF($C7787="","",VLOOKUP($C7787,人员花名册!$B$2:$F$2001,2,0))</f>
        <v/>
      </c>
      <c r="E7787" s="87" t="str">
        <f>IF($C7787="","",VLOOKUP($C7787,人员花名册!$B$2:$F$2001,4,0))</f>
        <v/>
      </c>
      <c r="F7787" s="89" t="str">
        <f>IF($C7787="","",VLOOKUP($C7787,人员花名册!$B$2:$F$2001,5,0))</f>
        <v/>
      </c>
      <c r="G7787" s="29"/>
      <c r="H7787" s="29"/>
      <c r="I7787" s="87" t="str">
        <f>IF($C7787="","",VLOOKUP($H7787,培训课程清单!$B$2:$J$1700,2,0))</f>
        <v/>
      </c>
      <c r="J7787" s="87" t="str">
        <f>IF($C7787="","",VLOOKUP($H7787,培训课程清单!$B$2:$J$1700,3,0))</f>
        <v/>
      </c>
      <c r="K7787" s="87" t="str">
        <f>IF($H7787="","",VLOOKUP($H7787,培训课程清单!$B$2:$J$1700,4,0))</f>
        <v/>
      </c>
      <c r="L7787" s="29"/>
      <c r="M7787" s="89" t="str">
        <f>IF($H7787="","",VLOOKUP($H7787,培训课程清单!$B$2:$J$1700,7,0))</f>
        <v/>
      </c>
      <c r="N7787" s="87" t="str">
        <f>IF($H7787="","",VLOOKUP($H7787,培训课程清单!$B$2:$J$1700,8,0))</f>
        <v/>
      </c>
      <c r="O7787" s="29"/>
    </row>
    <row r="7788" spans="1:15">
      <c r="A7788" s="87" t="str">
        <f t="shared" si="122"/>
        <v/>
      </c>
      <c r="B7788" s="87" t="str">
        <f>IF(C7788="","",C7788&amp;COUNTIF($C$2:C7788,C7788))</f>
        <v/>
      </c>
      <c r="C7788" s="88"/>
      <c r="D7788" s="87" t="str">
        <f>IF($C7788="","",VLOOKUP($C7788,人员花名册!$B$2:$F$2001,2,0))</f>
        <v/>
      </c>
      <c r="E7788" s="87" t="str">
        <f>IF($C7788="","",VLOOKUP($C7788,人员花名册!$B$2:$F$2001,4,0))</f>
        <v/>
      </c>
      <c r="F7788" s="89" t="str">
        <f>IF($C7788="","",VLOOKUP($C7788,人员花名册!$B$2:$F$2001,5,0))</f>
        <v/>
      </c>
      <c r="G7788" s="29"/>
      <c r="H7788" s="29"/>
      <c r="I7788" s="87" t="str">
        <f>IF($C7788="","",VLOOKUP($H7788,培训课程清单!$B$2:$J$1700,2,0))</f>
        <v/>
      </c>
      <c r="J7788" s="87" t="str">
        <f>IF($C7788="","",VLOOKUP($H7788,培训课程清单!$B$2:$J$1700,3,0))</f>
        <v/>
      </c>
      <c r="K7788" s="87" t="str">
        <f>IF($H7788="","",VLOOKUP($H7788,培训课程清单!$B$2:$J$1700,4,0))</f>
        <v/>
      </c>
      <c r="L7788" s="29"/>
      <c r="M7788" s="89" t="str">
        <f>IF($H7788="","",VLOOKUP($H7788,培训课程清单!$B$2:$J$1700,7,0))</f>
        <v/>
      </c>
      <c r="N7788" s="87" t="str">
        <f>IF($H7788="","",VLOOKUP($H7788,培训课程清单!$B$2:$J$1700,8,0))</f>
        <v/>
      </c>
      <c r="O7788" s="29"/>
    </row>
    <row r="7789" spans="1:15">
      <c r="A7789" s="87" t="str">
        <f t="shared" si="122"/>
        <v/>
      </c>
      <c r="B7789" s="87" t="str">
        <f>IF(C7789="","",C7789&amp;COUNTIF($C$2:C7789,C7789))</f>
        <v/>
      </c>
      <c r="C7789" s="88"/>
      <c r="D7789" s="87" t="str">
        <f>IF($C7789="","",VLOOKUP($C7789,人员花名册!$B$2:$F$2001,2,0))</f>
        <v/>
      </c>
      <c r="E7789" s="87" t="str">
        <f>IF($C7789="","",VLOOKUP($C7789,人员花名册!$B$2:$F$2001,4,0))</f>
        <v/>
      </c>
      <c r="F7789" s="89" t="str">
        <f>IF($C7789="","",VLOOKUP($C7789,人员花名册!$B$2:$F$2001,5,0))</f>
        <v/>
      </c>
      <c r="G7789" s="29"/>
      <c r="H7789" s="29"/>
      <c r="I7789" s="87" t="str">
        <f>IF($C7789="","",VLOOKUP($H7789,培训课程清单!$B$2:$J$1700,2,0))</f>
        <v/>
      </c>
      <c r="J7789" s="87" t="str">
        <f>IF($C7789="","",VLOOKUP($H7789,培训课程清单!$B$2:$J$1700,3,0))</f>
        <v/>
      </c>
      <c r="K7789" s="87" t="str">
        <f>IF($H7789="","",VLOOKUP($H7789,培训课程清单!$B$2:$J$1700,4,0))</f>
        <v/>
      </c>
      <c r="L7789" s="29"/>
      <c r="M7789" s="89" t="str">
        <f>IF($H7789="","",VLOOKUP($H7789,培训课程清单!$B$2:$J$1700,7,0))</f>
        <v/>
      </c>
      <c r="N7789" s="87" t="str">
        <f>IF($H7789="","",VLOOKUP($H7789,培训课程清单!$B$2:$J$1700,8,0))</f>
        <v/>
      </c>
      <c r="O7789" s="29"/>
    </row>
    <row r="7790" spans="1:15">
      <c r="A7790" s="87" t="str">
        <f t="shared" si="122"/>
        <v/>
      </c>
      <c r="B7790" s="87" t="str">
        <f>IF(C7790="","",C7790&amp;COUNTIF($C$2:C7790,C7790))</f>
        <v/>
      </c>
      <c r="C7790" s="88"/>
      <c r="D7790" s="87" t="str">
        <f>IF($C7790="","",VLOOKUP($C7790,人员花名册!$B$2:$F$2001,2,0))</f>
        <v/>
      </c>
      <c r="E7790" s="87" t="str">
        <f>IF($C7790="","",VLOOKUP($C7790,人员花名册!$B$2:$F$2001,4,0))</f>
        <v/>
      </c>
      <c r="F7790" s="89" t="str">
        <f>IF($C7790="","",VLOOKUP($C7790,人员花名册!$B$2:$F$2001,5,0))</f>
        <v/>
      </c>
      <c r="G7790" s="29"/>
      <c r="H7790" s="29"/>
      <c r="I7790" s="87" t="str">
        <f>IF($C7790="","",VLOOKUP($H7790,培训课程清单!$B$2:$J$1700,2,0))</f>
        <v/>
      </c>
      <c r="J7790" s="87" t="str">
        <f>IF($C7790="","",VLOOKUP($H7790,培训课程清单!$B$2:$J$1700,3,0))</f>
        <v/>
      </c>
      <c r="K7790" s="87" t="str">
        <f>IF($H7790="","",VLOOKUP($H7790,培训课程清单!$B$2:$J$1700,4,0))</f>
        <v/>
      </c>
      <c r="L7790" s="29"/>
      <c r="M7790" s="89" t="str">
        <f>IF($H7790="","",VLOOKUP($H7790,培训课程清单!$B$2:$J$1700,7,0))</f>
        <v/>
      </c>
      <c r="N7790" s="87" t="str">
        <f>IF($H7790="","",VLOOKUP($H7790,培训课程清单!$B$2:$J$1700,8,0))</f>
        <v/>
      </c>
      <c r="O7790" s="29"/>
    </row>
    <row r="7791" spans="1:15">
      <c r="A7791" s="87" t="str">
        <f t="shared" si="122"/>
        <v/>
      </c>
      <c r="B7791" s="87" t="str">
        <f>IF(C7791="","",C7791&amp;COUNTIF($C$2:C7791,C7791))</f>
        <v/>
      </c>
      <c r="C7791" s="88"/>
      <c r="D7791" s="87" t="str">
        <f>IF($C7791="","",VLOOKUP($C7791,人员花名册!$B$2:$F$2001,2,0))</f>
        <v/>
      </c>
      <c r="E7791" s="87" t="str">
        <f>IF($C7791="","",VLOOKUP($C7791,人员花名册!$B$2:$F$2001,4,0))</f>
        <v/>
      </c>
      <c r="F7791" s="89" t="str">
        <f>IF($C7791="","",VLOOKUP($C7791,人员花名册!$B$2:$F$2001,5,0))</f>
        <v/>
      </c>
      <c r="G7791" s="29"/>
      <c r="H7791" s="29"/>
      <c r="I7791" s="87" t="str">
        <f>IF($C7791="","",VLOOKUP($H7791,培训课程清单!$B$2:$J$1700,2,0))</f>
        <v/>
      </c>
      <c r="J7791" s="87" t="str">
        <f>IF($C7791="","",VLOOKUP($H7791,培训课程清单!$B$2:$J$1700,3,0))</f>
        <v/>
      </c>
      <c r="K7791" s="87" t="str">
        <f>IF($H7791="","",VLOOKUP($H7791,培训课程清单!$B$2:$J$1700,4,0))</f>
        <v/>
      </c>
      <c r="L7791" s="29"/>
      <c r="M7791" s="89" t="str">
        <f>IF($H7791="","",VLOOKUP($H7791,培训课程清单!$B$2:$J$1700,7,0))</f>
        <v/>
      </c>
      <c r="N7791" s="87" t="str">
        <f>IF($H7791="","",VLOOKUP($H7791,培训课程清单!$B$2:$J$1700,8,0))</f>
        <v/>
      </c>
      <c r="O7791" s="29"/>
    </row>
    <row r="7792" spans="1:15">
      <c r="A7792" s="87" t="str">
        <f t="shared" si="122"/>
        <v/>
      </c>
      <c r="B7792" s="87" t="str">
        <f>IF(C7792="","",C7792&amp;COUNTIF($C$2:C7792,C7792))</f>
        <v/>
      </c>
      <c r="C7792" s="88"/>
      <c r="D7792" s="87" t="str">
        <f>IF($C7792="","",VLOOKUP($C7792,人员花名册!$B$2:$F$2001,2,0))</f>
        <v/>
      </c>
      <c r="E7792" s="87" t="str">
        <f>IF($C7792="","",VLOOKUP($C7792,人员花名册!$B$2:$F$2001,4,0))</f>
        <v/>
      </c>
      <c r="F7792" s="89" t="str">
        <f>IF($C7792="","",VLOOKUP($C7792,人员花名册!$B$2:$F$2001,5,0))</f>
        <v/>
      </c>
      <c r="G7792" s="29"/>
      <c r="H7792" s="29"/>
      <c r="I7792" s="87" t="str">
        <f>IF($C7792="","",VLOOKUP($H7792,培训课程清单!$B$2:$J$1700,2,0))</f>
        <v/>
      </c>
      <c r="J7792" s="87" t="str">
        <f>IF($C7792="","",VLOOKUP($H7792,培训课程清单!$B$2:$J$1700,3,0))</f>
        <v/>
      </c>
      <c r="K7792" s="87" t="str">
        <f>IF($H7792="","",VLOOKUP($H7792,培训课程清单!$B$2:$J$1700,4,0))</f>
        <v/>
      </c>
      <c r="L7792" s="29"/>
      <c r="M7792" s="89" t="str">
        <f>IF($H7792="","",VLOOKUP($H7792,培训课程清单!$B$2:$J$1700,7,0))</f>
        <v/>
      </c>
      <c r="N7792" s="87" t="str">
        <f>IF($H7792="","",VLOOKUP($H7792,培训课程清单!$B$2:$J$1700,8,0))</f>
        <v/>
      </c>
      <c r="O7792" s="29"/>
    </row>
    <row r="7793" spans="1:15">
      <c r="A7793" s="87" t="str">
        <f t="shared" si="122"/>
        <v/>
      </c>
      <c r="B7793" s="87" t="str">
        <f>IF(C7793="","",C7793&amp;COUNTIF($C$2:C7793,C7793))</f>
        <v/>
      </c>
      <c r="C7793" s="88"/>
      <c r="D7793" s="87" t="str">
        <f>IF($C7793="","",VLOOKUP($C7793,人员花名册!$B$2:$F$2001,2,0))</f>
        <v/>
      </c>
      <c r="E7793" s="87" t="str">
        <f>IF($C7793="","",VLOOKUP($C7793,人员花名册!$B$2:$F$2001,4,0))</f>
        <v/>
      </c>
      <c r="F7793" s="89" t="str">
        <f>IF($C7793="","",VLOOKUP($C7793,人员花名册!$B$2:$F$2001,5,0))</f>
        <v/>
      </c>
      <c r="G7793" s="29"/>
      <c r="H7793" s="29"/>
      <c r="I7793" s="87" t="str">
        <f>IF($C7793="","",VLOOKUP($H7793,培训课程清单!$B$2:$J$1700,2,0))</f>
        <v/>
      </c>
      <c r="J7793" s="87" t="str">
        <f>IF($C7793="","",VLOOKUP($H7793,培训课程清单!$B$2:$J$1700,3,0))</f>
        <v/>
      </c>
      <c r="K7793" s="87" t="str">
        <f>IF($H7793="","",VLOOKUP($H7793,培训课程清单!$B$2:$J$1700,4,0))</f>
        <v/>
      </c>
      <c r="L7793" s="29"/>
      <c r="M7793" s="89" t="str">
        <f>IF($H7793="","",VLOOKUP($H7793,培训课程清单!$B$2:$J$1700,7,0))</f>
        <v/>
      </c>
      <c r="N7793" s="87" t="str">
        <f>IF($H7793="","",VLOOKUP($H7793,培训课程清单!$B$2:$J$1700,8,0))</f>
        <v/>
      </c>
      <c r="O7793" s="29"/>
    </row>
    <row r="7794" spans="1:15">
      <c r="A7794" s="87" t="str">
        <f t="shared" si="122"/>
        <v/>
      </c>
      <c r="B7794" s="87" t="str">
        <f>IF(C7794="","",C7794&amp;COUNTIF($C$2:C7794,C7794))</f>
        <v/>
      </c>
      <c r="C7794" s="88"/>
      <c r="D7794" s="87" t="str">
        <f>IF($C7794="","",VLOOKUP($C7794,人员花名册!$B$2:$F$2001,2,0))</f>
        <v/>
      </c>
      <c r="E7794" s="87" t="str">
        <f>IF($C7794="","",VLOOKUP($C7794,人员花名册!$B$2:$F$2001,4,0))</f>
        <v/>
      </c>
      <c r="F7794" s="89" t="str">
        <f>IF($C7794="","",VLOOKUP($C7794,人员花名册!$B$2:$F$2001,5,0))</f>
        <v/>
      </c>
      <c r="G7794" s="29"/>
      <c r="H7794" s="29"/>
      <c r="I7794" s="87" t="str">
        <f>IF($C7794="","",VLOOKUP($H7794,培训课程清单!$B$2:$J$1700,2,0))</f>
        <v/>
      </c>
      <c r="J7794" s="87" t="str">
        <f>IF($C7794="","",VLOOKUP($H7794,培训课程清单!$B$2:$J$1700,3,0))</f>
        <v/>
      </c>
      <c r="K7794" s="87" t="str">
        <f>IF($H7794="","",VLOOKUP($H7794,培训课程清单!$B$2:$J$1700,4,0))</f>
        <v/>
      </c>
      <c r="L7794" s="29"/>
      <c r="M7794" s="89" t="str">
        <f>IF($H7794="","",VLOOKUP($H7794,培训课程清单!$B$2:$J$1700,7,0))</f>
        <v/>
      </c>
      <c r="N7794" s="87" t="str">
        <f>IF($H7794="","",VLOOKUP($H7794,培训课程清单!$B$2:$J$1700,8,0))</f>
        <v/>
      </c>
      <c r="O7794" s="29"/>
    </row>
    <row r="7795" spans="1:15">
      <c r="A7795" s="87" t="str">
        <f t="shared" si="122"/>
        <v/>
      </c>
      <c r="B7795" s="87" t="str">
        <f>IF(C7795="","",C7795&amp;COUNTIF($C$2:C7795,C7795))</f>
        <v/>
      </c>
      <c r="C7795" s="88"/>
      <c r="D7795" s="87" t="str">
        <f>IF($C7795="","",VLOOKUP($C7795,人员花名册!$B$2:$F$2001,2,0))</f>
        <v/>
      </c>
      <c r="E7795" s="87" t="str">
        <f>IF($C7795="","",VLOOKUP($C7795,人员花名册!$B$2:$F$2001,4,0))</f>
        <v/>
      </c>
      <c r="F7795" s="89" t="str">
        <f>IF($C7795="","",VLOOKUP($C7795,人员花名册!$B$2:$F$2001,5,0))</f>
        <v/>
      </c>
      <c r="G7795" s="29"/>
      <c r="H7795" s="29"/>
      <c r="I7795" s="87" t="str">
        <f>IF($C7795="","",VLOOKUP($H7795,培训课程清单!$B$2:$J$1700,2,0))</f>
        <v/>
      </c>
      <c r="J7795" s="87" t="str">
        <f>IF($C7795="","",VLOOKUP($H7795,培训课程清单!$B$2:$J$1700,3,0))</f>
        <v/>
      </c>
      <c r="K7795" s="87" t="str">
        <f>IF($H7795="","",VLOOKUP($H7795,培训课程清单!$B$2:$J$1700,4,0))</f>
        <v/>
      </c>
      <c r="L7795" s="29"/>
      <c r="M7795" s="89" t="str">
        <f>IF($H7795="","",VLOOKUP($H7795,培训课程清单!$B$2:$J$1700,7,0))</f>
        <v/>
      </c>
      <c r="N7795" s="87" t="str">
        <f>IF($H7795="","",VLOOKUP($H7795,培训课程清单!$B$2:$J$1700,8,0))</f>
        <v/>
      </c>
      <c r="O7795" s="29"/>
    </row>
    <row r="7796" spans="1:15">
      <c r="A7796" s="87" t="str">
        <f t="shared" si="122"/>
        <v/>
      </c>
      <c r="B7796" s="87" t="str">
        <f>IF(C7796="","",C7796&amp;COUNTIF($C$2:C7796,C7796))</f>
        <v/>
      </c>
      <c r="C7796" s="88"/>
      <c r="D7796" s="87" t="str">
        <f>IF($C7796="","",VLOOKUP($C7796,人员花名册!$B$2:$F$2001,2,0))</f>
        <v/>
      </c>
      <c r="E7796" s="87" t="str">
        <f>IF($C7796="","",VLOOKUP($C7796,人员花名册!$B$2:$F$2001,4,0))</f>
        <v/>
      </c>
      <c r="F7796" s="89" t="str">
        <f>IF($C7796="","",VLOOKUP($C7796,人员花名册!$B$2:$F$2001,5,0))</f>
        <v/>
      </c>
      <c r="G7796" s="29"/>
      <c r="H7796" s="29"/>
      <c r="I7796" s="87" t="str">
        <f>IF($C7796="","",VLOOKUP($H7796,培训课程清单!$B$2:$J$1700,2,0))</f>
        <v/>
      </c>
      <c r="J7796" s="87" t="str">
        <f>IF($C7796="","",VLOOKUP($H7796,培训课程清单!$B$2:$J$1700,3,0))</f>
        <v/>
      </c>
      <c r="K7796" s="87" t="str">
        <f>IF($H7796="","",VLOOKUP($H7796,培训课程清单!$B$2:$J$1700,4,0))</f>
        <v/>
      </c>
      <c r="L7796" s="29"/>
      <c r="M7796" s="89" t="str">
        <f>IF($H7796="","",VLOOKUP($H7796,培训课程清单!$B$2:$J$1700,7,0))</f>
        <v/>
      </c>
      <c r="N7796" s="87" t="str">
        <f>IF($H7796="","",VLOOKUP($H7796,培训课程清单!$B$2:$J$1700,8,0))</f>
        <v/>
      </c>
      <c r="O7796" s="29"/>
    </row>
    <row r="7797" spans="1:15">
      <c r="A7797" s="87" t="str">
        <f t="shared" si="122"/>
        <v/>
      </c>
      <c r="B7797" s="87" t="str">
        <f>IF(C7797="","",C7797&amp;COUNTIF($C$2:C7797,C7797))</f>
        <v/>
      </c>
      <c r="C7797" s="88"/>
      <c r="D7797" s="87" t="str">
        <f>IF($C7797="","",VLOOKUP($C7797,人员花名册!$B$2:$F$2001,2,0))</f>
        <v/>
      </c>
      <c r="E7797" s="87" t="str">
        <f>IF($C7797="","",VLOOKUP($C7797,人员花名册!$B$2:$F$2001,4,0))</f>
        <v/>
      </c>
      <c r="F7797" s="89" t="str">
        <f>IF($C7797="","",VLOOKUP($C7797,人员花名册!$B$2:$F$2001,5,0))</f>
        <v/>
      </c>
      <c r="G7797" s="29"/>
      <c r="H7797" s="29"/>
      <c r="I7797" s="87" t="str">
        <f>IF($C7797="","",VLOOKUP($H7797,培训课程清单!$B$2:$J$1700,2,0))</f>
        <v/>
      </c>
      <c r="J7797" s="87" t="str">
        <f>IF($C7797="","",VLOOKUP($H7797,培训课程清单!$B$2:$J$1700,3,0))</f>
        <v/>
      </c>
      <c r="K7797" s="87" t="str">
        <f>IF($H7797="","",VLOOKUP($H7797,培训课程清单!$B$2:$J$1700,4,0))</f>
        <v/>
      </c>
      <c r="L7797" s="29"/>
      <c r="M7797" s="89" t="str">
        <f>IF($H7797="","",VLOOKUP($H7797,培训课程清单!$B$2:$J$1700,7,0))</f>
        <v/>
      </c>
      <c r="N7797" s="87" t="str">
        <f>IF($H7797="","",VLOOKUP($H7797,培训课程清单!$B$2:$J$1700,8,0))</f>
        <v/>
      </c>
      <c r="O7797" s="29"/>
    </row>
    <row r="7798" spans="1:15">
      <c r="A7798" s="87" t="str">
        <f t="shared" si="122"/>
        <v/>
      </c>
      <c r="B7798" s="87" t="str">
        <f>IF(C7798="","",C7798&amp;COUNTIF($C$2:C7798,C7798))</f>
        <v/>
      </c>
      <c r="C7798" s="88"/>
      <c r="D7798" s="87" t="str">
        <f>IF($C7798="","",VLOOKUP($C7798,人员花名册!$B$2:$F$2001,2,0))</f>
        <v/>
      </c>
      <c r="E7798" s="87" t="str">
        <f>IF($C7798="","",VLOOKUP($C7798,人员花名册!$B$2:$F$2001,4,0))</f>
        <v/>
      </c>
      <c r="F7798" s="89" t="str">
        <f>IF($C7798="","",VLOOKUP($C7798,人员花名册!$B$2:$F$2001,5,0))</f>
        <v/>
      </c>
      <c r="G7798" s="29"/>
      <c r="H7798" s="29"/>
      <c r="I7798" s="87" t="str">
        <f>IF($C7798="","",VLOOKUP($H7798,培训课程清单!$B$2:$J$1700,2,0))</f>
        <v/>
      </c>
      <c r="J7798" s="87" t="str">
        <f>IF($C7798="","",VLOOKUP($H7798,培训课程清单!$B$2:$J$1700,3,0))</f>
        <v/>
      </c>
      <c r="K7798" s="87" t="str">
        <f>IF($H7798="","",VLOOKUP($H7798,培训课程清单!$B$2:$J$1700,4,0))</f>
        <v/>
      </c>
      <c r="L7798" s="29"/>
      <c r="M7798" s="89" t="str">
        <f>IF($H7798="","",VLOOKUP($H7798,培训课程清单!$B$2:$J$1700,7,0))</f>
        <v/>
      </c>
      <c r="N7798" s="87" t="str">
        <f>IF($H7798="","",VLOOKUP($H7798,培训课程清单!$B$2:$J$1700,8,0))</f>
        <v/>
      </c>
      <c r="O7798" s="29"/>
    </row>
    <row r="7799" spans="1:15">
      <c r="A7799" s="87" t="str">
        <f t="shared" si="122"/>
        <v/>
      </c>
      <c r="B7799" s="87" t="str">
        <f>IF(C7799="","",C7799&amp;COUNTIF($C$2:C7799,C7799))</f>
        <v/>
      </c>
      <c r="C7799" s="88"/>
      <c r="D7799" s="87" t="str">
        <f>IF($C7799="","",VLOOKUP($C7799,人员花名册!$B$2:$F$2001,2,0))</f>
        <v/>
      </c>
      <c r="E7799" s="87" t="str">
        <f>IF($C7799="","",VLOOKUP($C7799,人员花名册!$B$2:$F$2001,4,0))</f>
        <v/>
      </c>
      <c r="F7799" s="89" t="str">
        <f>IF($C7799="","",VLOOKUP($C7799,人员花名册!$B$2:$F$2001,5,0))</f>
        <v/>
      </c>
      <c r="G7799" s="29"/>
      <c r="H7799" s="29"/>
      <c r="I7799" s="87" t="str">
        <f>IF($C7799="","",VLOOKUP($H7799,培训课程清单!$B$2:$J$1700,2,0))</f>
        <v/>
      </c>
      <c r="J7799" s="87" t="str">
        <f>IF($C7799="","",VLOOKUP($H7799,培训课程清单!$B$2:$J$1700,3,0))</f>
        <v/>
      </c>
      <c r="K7799" s="87" t="str">
        <f>IF($H7799="","",VLOOKUP($H7799,培训课程清单!$B$2:$J$1700,4,0))</f>
        <v/>
      </c>
      <c r="L7799" s="29"/>
      <c r="M7799" s="89" t="str">
        <f>IF($H7799="","",VLOOKUP($H7799,培训课程清单!$B$2:$J$1700,7,0))</f>
        <v/>
      </c>
      <c r="N7799" s="87" t="str">
        <f>IF($H7799="","",VLOOKUP($H7799,培训课程清单!$B$2:$J$1700,8,0))</f>
        <v/>
      </c>
      <c r="O7799" s="29"/>
    </row>
    <row r="7800" spans="1:15">
      <c r="A7800" s="87" t="str">
        <f t="shared" si="122"/>
        <v/>
      </c>
      <c r="B7800" s="87" t="str">
        <f>IF(C7800="","",C7800&amp;COUNTIF($C$2:C7800,C7800))</f>
        <v/>
      </c>
      <c r="C7800" s="88"/>
      <c r="D7800" s="87" t="str">
        <f>IF($C7800="","",VLOOKUP($C7800,人员花名册!$B$2:$F$2001,2,0))</f>
        <v/>
      </c>
      <c r="E7800" s="87" t="str">
        <f>IF($C7800="","",VLOOKUP($C7800,人员花名册!$B$2:$F$2001,4,0))</f>
        <v/>
      </c>
      <c r="F7800" s="89" t="str">
        <f>IF($C7800="","",VLOOKUP($C7800,人员花名册!$B$2:$F$2001,5,0))</f>
        <v/>
      </c>
      <c r="G7800" s="29"/>
      <c r="H7800" s="29"/>
      <c r="I7800" s="87" t="str">
        <f>IF($C7800="","",VLOOKUP($H7800,培训课程清单!$B$2:$J$1700,2,0))</f>
        <v/>
      </c>
      <c r="J7800" s="87" t="str">
        <f>IF($C7800="","",VLOOKUP($H7800,培训课程清单!$B$2:$J$1700,3,0))</f>
        <v/>
      </c>
      <c r="K7800" s="87" t="str">
        <f>IF($H7800="","",VLOOKUP($H7800,培训课程清单!$B$2:$J$1700,4,0))</f>
        <v/>
      </c>
      <c r="L7800" s="29"/>
      <c r="M7800" s="89" t="str">
        <f>IF($H7800="","",VLOOKUP($H7800,培训课程清单!$B$2:$J$1700,7,0))</f>
        <v/>
      </c>
      <c r="N7800" s="87" t="str">
        <f>IF($H7800="","",VLOOKUP($H7800,培训课程清单!$B$2:$J$1700,8,0))</f>
        <v/>
      </c>
      <c r="O7800" s="29"/>
    </row>
    <row r="7801" spans="1:15">
      <c r="A7801" s="87" t="str">
        <f t="shared" si="122"/>
        <v/>
      </c>
      <c r="B7801" s="87" t="str">
        <f>IF(C7801="","",C7801&amp;COUNTIF($C$2:C7801,C7801))</f>
        <v/>
      </c>
      <c r="C7801" s="88"/>
      <c r="D7801" s="87" t="str">
        <f>IF($C7801="","",VLOOKUP($C7801,人员花名册!$B$2:$F$2001,2,0))</f>
        <v/>
      </c>
      <c r="E7801" s="87" t="str">
        <f>IF($C7801="","",VLOOKUP($C7801,人员花名册!$B$2:$F$2001,4,0))</f>
        <v/>
      </c>
      <c r="F7801" s="89" t="str">
        <f>IF($C7801="","",VLOOKUP($C7801,人员花名册!$B$2:$F$2001,5,0))</f>
        <v/>
      </c>
      <c r="G7801" s="29"/>
      <c r="H7801" s="29"/>
      <c r="I7801" s="87" t="str">
        <f>IF($C7801="","",VLOOKUP($H7801,培训课程清单!$B$2:$J$1700,2,0))</f>
        <v/>
      </c>
      <c r="J7801" s="87" t="str">
        <f>IF($C7801="","",VLOOKUP($H7801,培训课程清单!$B$2:$J$1700,3,0))</f>
        <v/>
      </c>
      <c r="K7801" s="87" t="str">
        <f>IF($H7801="","",VLOOKUP($H7801,培训课程清单!$B$2:$J$1700,4,0))</f>
        <v/>
      </c>
      <c r="L7801" s="29"/>
      <c r="M7801" s="89" t="str">
        <f>IF($H7801="","",VLOOKUP($H7801,培训课程清单!$B$2:$J$1700,7,0))</f>
        <v/>
      </c>
      <c r="N7801" s="87" t="str">
        <f>IF($H7801="","",VLOOKUP($H7801,培训课程清单!$B$2:$J$1700,8,0))</f>
        <v/>
      </c>
      <c r="O7801" s="29"/>
    </row>
    <row r="7802" spans="1:15">
      <c r="A7802" s="87" t="str">
        <f t="shared" si="122"/>
        <v/>
      </c>
      <c r="B7802" s="87" t="str">
        <f>IF(C7802="","",C7802&amp;COUNTIF($C$2:C7802,C7802))</f>
        <v/>
      </c>
      <c r="C7802" s="88"/>
      <c r="D7802" s="87" t="str">
        <f>IF($C7802="","",VLOOKUP($C7802,人员花名册!$B$2:$F$2001,2,0))</f>
        <v/>
      </c>
      <c r="E7802" s="87" t="str">
        <f>IF($C7802="","",VLOOKUP($C7802,人员花名册!$B$2:$F$2001,4,0))</f>
        <v/>
      </c>
      <c r="F7802" s="89" t="str">
        <f>IF($C7802="","",VLOOKUP($C7802,人员花名册!$B$2:$F$2001,5,0))</f>
        <v/>
      </c>
      <c r="G7802" s="29"/>
      <c r="H7802" s="29"/>
      <c r="I7802" s="87" t="str">
        <f>IF($C7802="","",VLOOKUP($H7802,培训课程清单!$B$2:$J$1700,2,0))</f>
        <v/>
      </c>
      <c r="J7802" s="87" t="str">
        <f>IF($C7802="","",VLOOKUP($H7802,培训课程清单!$B$2:$J$1700,3,0))</f>
        <v/>
      </c>
      <c r="K7802" s="87" t="str">
        <f>IF($H7802="","",VLOOKUP($H7802,培训课程清单!$B$2:$J$1700,4,0))</f>
        <v/>
      </c>
      <c r="L7802" s="29"/>
      <c r="M7802" s="89" t="str">
        <f>IF($H7802="","",VLOOKUP($H7802,培训课程清单!$B$2:$J$1700,7,0))</f>
        <v/>
      </c>
      <c r="N7802" s="87" t="str">
        <f>IF($H7802="","",VLOOKUP($H7802,培训课程清单!$B$2:$J$1700,8,0))</f>
        <v/>
      </c>
      <c r="O7802" s="29"/>
    </row>
    <row r="7803" spans="1:15">
      <c r="A7803" s="87" t="str">
        <f t="shared" si="122"/>
        <v/>
      </c>
      <c r="B7803" s="87" t="str">
        <f>IF(C7803="","",C7803&amp;COUNTIF($C$2:C7803,C7803))</f>
        <v/>
      </c>
      <c r="C7803" s="88"/>
      <c r="D7803" s="87" t="str">
        <f>IF($C7803="","",VLOOKUP($C7803,人员花名册!$B$2:$F$2001,2,0))</f>
        <v/>
      </c>
      <c r="E7803" s="87" t="str">
        <f>IF($C7803="","",VLOOKUP($C7803,人员花名册!$B$2:$F$2001,4,0))</f>
        <v/>
      </c>
      <c r="F7803" s="89" t="str">
        <f>IF($C7803="","",VLOOKUP($C7803,人员花名册!$B$2:$F$2001,5,0))</f>
        <v/>
      </c>
      <c r="G7803" s="29"/>
      <c r="H7803" s="29"/>
      <c r="I7803" s="87" t="str">
        <f>IF($C7803="","",VLOOKUP($H7803,培训课程清单!$B$2:$J$1700,2,0))</f>
        <v/>
      </c>
      <c r="J7803" s="87" t="str">
        <f>IF($C7803="","",VLOOKUP($H7803,培训课程清单!$B$2:$J$1700,3,0))</f>
        <v/>
      </c>
      <c r="K7803" s="87" t="str">
        <f>IF($H7803="","",VLOOKUP($H7803,培训课程清单!$B$2:$J$1700,4,0))</f>
        <v/>
      </c>
      <c r="L7803" s="29"/>
      <c r="M7803" s="89" t="str">
        <f>IF($H7803="","",VLOOKUP($H7803,培训课程清单!$B$2:$J$1700,7,0))</f>
        <v/>
      </c>
      <c r="N7803" s="87" t="str">
        <f>IF($H7803="","",VLOOKUP($H7803,培训课程清单!$B$2:$J$1700,8,0))</f>
        <v/>
      </c>
      <c r="O7803" s="29"/>
    </row>
    <row r="7804" spans="1:15">
      <c r="A7804" s="87" t="str">
        <f t="shared" si="122"/>
        <v/>
      </c>
      <c r="B7804" s="87" t="str">
        <f>IF(C7804="","",C7804&amp;COUNTIF($C$2:C7804,C7804))</f>
        <v/>
      </c>
      <c r="C7804" s="88"/>
      <c r="D7804" s="87" t="str">
        <f>IF($C7804="","",VLOOKUP($C7804,人员花名册!$B$2:$F$2001,2,0))</f>
        <v/>
      </c>
      <c r="E7804" s="87" t="str">
        <f>IF($C7804="","",VLOOKUP($C7804,人员花名册!$B$2:$F$2001,4,0))</f>
        <v/>
      </c>
      <c r="F7804" s="89" t="str">
        <f>IF($C7804="","",VLOOKUP($C7804,人员花名册!$B$2:$F$2001,5,0))</f>
        <v/>
      </c>
      <c r="G7804" s="29"/>
      <c r="H7804" s="29"/>
      <c r="I7804" s="87" t="str">
        <f>IF($C7804="","",VLOOKUP($H7804,培训课程清单!$B$2:$J$1700,2,0))</f>
        <v/>
      </c>
      <c r="J7804" s="87" t="str">
        <f>IF($C7804="","",VLOOKUP($H7804,培训课程清单!$B$2:$J$1700,3,0))</f>
        <v/>
      </c>
      <c r="K7804" s="87" t="str">
        <f>IF($H7804="","",VLOOKUP($H7804,培训课程清单!$B$2:$J$1700,4,0))</f>
        <v/>
      </c>
      <c r="L7804" s="29"/>
      <c r="M7804" s="89" t="str">
        <f>IF($H7804="","",VLOOKUP($H7804,培训课程清单!$B$2:$J$1700,7,0))</f>
        <v/>
      </c>
      <c r="N7804" s="87" t="str">
        <f>IF($H7804="","",VLOOKUP($H7804,培训课程清单!$B$2:$J$1700,8,0))</f>
        <v/>
      </c>
      <c r="O7804" s="29"/>
    </row>
    <row r="7805" spans="1:15">
      <c r="A7805" s="87" t="str">
        <f t="shared" si="122"/>
        <v/>
      </c>
      <c r="B7805" s="87" t="str">
        <f>IF(C7805="","",C7805&amp;COUNTIF($C$2:C7805,C7805))</f>
        <v/>
      </c>
      <c r="C7805" s="88"/>
      <c r="D7805" s="87" t="str">
        <f>IF($C7805="","",VLOOKUP($C7805,人员花名册!$B$2:$F$2001,2,0))</f>
        <v/>
      </c>
      <c r="E7805" s="87" t="str">
        <f>IF($C7805="","",VLOOKUP($C7805,人员花名册!$B$2:$F$2001,4,0))</f>
        <v/>
      </c>
      <c r="F7805" s="89" t="str">
        <f>IF($C7805="","",VLOOKUP($C7805,人员花名册!$B$2:$F$2001,5,0))</f>
        <v/>
      </c>
      <c r="G7805" s="29"/>
      <c r="H7805" s="29"/>
      <c r="I7805" s="87" t="str">
        <f>IF($C7805="","",VLOOKUP($H7805,培训课程清单!$B$2:$J$1700,2,0))</f>
        <v/>
      </c>
      <c r="J7805" s="87" t="str">
        <f>IF($C7805="","",VLOOKUP($H7805,培训课程清单!$B$2:$J$1700,3,0))</f>
        <v/>
      </c>
      <c r="K7805" s="87" t="str">
        <f>IF($H7805="","",VLOOKUP($H7805,培训课程清单!$B$2:$J$1700,4,0))</f>
        <v/>
      </c>
      <c r="L7805" s="29"/>
      <c r="M7805" s="89" t="str">
        <f>IF($H7805="","",VLOOKUP($H7805,培训课程清单!$B$2:$J$1700,7,0))</f>
        <v/>
      </c>
      <c r="N7805" s="87" t="str">
        <f>IF($H7805="","",VLOOKUP($H7805,培训课程清单!$B$2:$J$1700,8,0))</f>
        <v/>
      </c>
      <c r="O7805" s="29"/>
    </row>
    <row r="7806" spans="1:15">
      <c r="A7806" s="87" t="str">
        <f t="shared" si="122"/>
        <v/>
      </c>
      <c r="B7806" s="87" t="str">
        <f>IF(C7806="","",C7806&amp;COUNTIF($C$2:C7806,C7806))</f>
        <v/>
      </c>
      <c r="C7806" s="88"/>
      <c r="D7806" s="87" t="str">
        <f>IF($C7806="","",VLOOKUP($C7806,人员花名册!$B$2:$F$2001,2,0))</f>
        <v/>
      </c>
      <c r="E7806" s="87" t="str">
        <f>IF($C7806="","",VLOOKUP($C7806,人员花名册!$B$2:$F$2001,4,0))</f>
        <v/>
      </c>
      <c r="F7806" s="89" t="str">
        <f>IF($C7806="","",VLOOKUP($C7806,人员花名册!$B$2:$F$2001,5,0))</f>
        <v/>
      </c>
      <c r="G7806" s="29"/>
      <c r="H7806" s="29"/>
      <c r="I7806" s="87" t="str">
        <f>IF($C7806="","",VLOOKUP($H7806,培训课程清单!$B$2:$J$1700,2,0))</f>
        <v/>
      </c>
      <c r="J7806" s="87" t="str">
        <f>IF($C7806="","",VLOOKUP($H7806,培训课程清单!$B$2:$J$1700,3,0))</f>
        <v/>
      </c>
      <c r="K7806" s="87" t="str">
        <f>IF($H7806="","",VLOOKUP($H7806,培训课程清单!$B$2:$J$1700,4,0))</f>
        <v/>
      </c>
      <c r="L7806" s="29"/>
      <c r="M7806" s="89" t="str">
        <f>IF($H7806="","",VLOOKUP($H7806,培训课程清单!$B$2:$J$1700,7,0))</f>
        <v/>
      </c>
      <c r="N7806" s="87" t="str">
        <f>IF($H7806="","",VLOOKUP($H7806,培训课程清单!$B$2:$J$1700,8,0))</f>
        <v/>
      </c>
      <c r="O7806" s="29"/>
    </row>
    <row r="7807" spans="1:15">
      <c r="A7807" s="87" t="str">
        <f t="shared" si="122"/>
        <v/>
      </c>
      <c r="B7807" s="87" t="str">
        <f>IF(C7807="","",C7807&amp;COUNTIF($C$2:C7807,C7807))</f>
        <v/>
      </c>
      <c r="C7807" s="88"/>
      <c r="D7807" s="87" t="str">
        <f>IF($C7807="","",VLOOKUP($C7807,人员花名册!$B$2:$F$2001,2,0))</f>
        <v/>
      </c>
      <c r="E7807" s="87" t="str">
        <f>IF($C7807="","",VLOOKUP($C7807,人员花名册!$B$2:$F$2001,4,0))</f>
        <v/>
      </c>
      <c r="F7807" s="89" t="str">
        <f>IF($C7807="","",VLOOKUP($C7807,人员花名册!$B$2:$F$2001,5,0))</f>
        <v/>
      </c>
      <c r="G7807" s="29"/>
      <c r="H7807" s="29"/>
      <c r="I7807" s="87" t="str">
        <f>IF($C7807="","",VLOOKUP($H7807,培训课程清单!$B$2:$J$1700,2,0))</f>
        <v/>
      </c>
      <c r="J7807" s="87" t="str">
        <f>IF($C7807="","",VLOOKUP($H7807,培训课程清单!$B$2:$J$1700,3,0))</f>
        <v/>
      </c>
      <c r="K7807" s="87" t="str">
        <f>IF($H7807="","",VLOOKUP($H7807,培训课程清单!$B$2:$J$1700,4,0))</f>
        <v/>
      </c>
      <c r="L7807" s="29"/>
      <c r="M7807" s="89" t="str">
        <f>IF($H7807="","",VLOOKUP($H7807,培训课程清单!$B$2:$J$1700,7,0))</f>
        <v/>
      </c>
      <c r="N7807" s="87" t="str">
        <f>IF($H7807="","",VLOOKUP($H7807,培训课程清单!$B$2:$J$1700,8,0))</f>
        <v/>
      </c>
      <c r="O7807" s="29"/>
    </row>
    <row r="7808" spans="1:15">
      <c r="A7808" s="87" t="str">
        <f t="shared" si="122"/>
        <v/>
      </c>
      <c r="B7808" s="87" t="str">
        <f>IF(C7808="","",C7808&amp;COUNTIF($C$2:C7808,C7808))</f>
        <v/>
      </c>
      <c r="C7808" s="88"/>
      <c r="D7808" s="87" t="str">
        <f>IF($C7808="","",VLOOKUP($C7808,人员花名册!$B$2:$F$2001,2,0))</f>
        <v/>
      </c>
      <c r="E7808" s="87" t="str">
        <f>IF($C7808="","",VLOOKUP($C7808,人员花名册!$B$2:$F$2001,4,0))</f>
        <v/>
      </c>
      <c r="F7808" s="89" t="str">
        <f>IF($C7808="","",VLOOKUP($C7808,人员花名册!$B$2:$F$2001,5,0))</f>
        <v/>
      </c>
      <c r="G7808" s="29"/>
      <c r="H7808" s="29"/>
      <c r="I7808" s="87" t="str">
        <f>IF($C7808="","",VLOOKUP($H7808,培训课程清单!$B$2:$J$1700,2,0))</f>
        <v/>
      </c>
      <c r="J7808" s="87" t="str">
        <f>IF($C7808="","",VLOOKUP($H7808,培训课程清单!$B$2:$J$1700,3,0))</f>
        <v/>
      </c>
      <c r="K7808" s="87" t="str">
        <f>IF($H7808="","",VLOOKUP($H7808,培训课程清单!$B$2:$J$1700,4,0))</f>
        <v/>
      </c>
      <c r="L7808" s="29"/>
      <c r="M7808" s="89" t="str">
        <f>IF($H7808="","",VLOOKUP($H7808,培训课程清单!$B$2:$J$1700,7,0))</f>
        <v/>
      </c>
      <c r="N7808" s="87" t="str">
        <f>IF($H7808="","",VLOOKUP($H7808,培训课程清单!$B$2:$J$1700,8,0))</f>
        <v/>
      </c>
      <c r="O7808" s="29"/>
    </row>
    <row r="7809" spans="1:15">
      <c r="A7809" s="87" t="str">
        <f t="shared" si="122"/>
        <v/>
      </c>
      <c r="B7809" s="87" t="str">
        <f>IF(C7809="","",C7809&amp;COUNTIF($C$2:C7809,C7809))</f>
        <v/>
      </c>
      <c r="C7809" s="88"/>
      <c r="D7809" s="87" t="str">
        <f>IF($C7809="","",VLOOKUP($C7809,人员花名册!$B$2:$F$2001,2,0))</f>
        <v/>
      </c>
      <c r="E7809" s="87" t="str">
        <f>IF($C7809="","",VLOOKUP($C7809,人员花名册!$B$2:$F$2001,4,0))</f>
        <v/>
      </c>
      <c r="F7809" s="89" t="str">
        <f>IF($C7809="","",VLOOKUP($C7809,人员花名册!$B$2:$F$2001,5,0))</f>
        <v/>
      </c>
      <c r="G7809" s="29"/>
      <c r="H7809" s="29"/>
      <c r="I7809" s="87" t="str">
        <f>IF($C7809="","",VLOOKUP($H7809,培训课程清单!$B$2:$J$1700,2,0))</f>
        <v/>
      </c>
      <c r="J7809" s="87" t="str">
        <f>IF($C7809="","",VLOOKUP($H7809,培训课程清单!$B$2:$J$1700,3,0))</f>
        <v/>
      </c>
      <c r="K7809" s="87" t="str">
        <f>IF($H7809="","",VLOOKUP($H7809,培训课程清单!$B$2:$J$1700,4,0))</f>
        <v/>
      </c>
      <c r="L7809" s="29"/>
      <c r="M7809" s="89" t="str">
        <f>IF($H7809="","",VLOOKUP($H7809,培训课程清单!$B$2:$J$1700,7,0))</f>
        <v/>
      </c>
      <c r="N7809" s="87" t="str">
        <f>IF($H7809="","",VLOOKUP($H7809,培训课程清单!$B$2:$J$1700,8,0))</f>
        <v/>
      </c>
      <c r="O7809" s="29"/>
    </row>
    <row r="7810" spans="1:15">
      <c r="A7810" s="87" t="str">
        <f t="shared" si="122"/>
        <v/>
      </c>
      <c r="B7810" s="87" t="str">
        <f>IF(C7810="","",C7810&amp;COUNTIF($C$2:C7810,C7810))</f>
        <v/>
      </c>
      <c r="C7810" s="88"/>
      <c r="D7810" s="87" t="str">
        <f>IF($C7810="","",VLOOKUP($C7810,人员花名册!$B$2:$F$2001,2,0))</f>
        <v/>
      </c>
      <c r="E7810" s="87" t="str">
        <f>IF($C7810="","",VLOOKUP($C7810,人员花名册!$B$2:$F$2001,4,0))</f>
        <v/>
      </c>
      <c r="F7810" s="89" t="str">
        <f>IF($C7810="","",VLOOKUP($C7810,人员花名册!$B$2:$F$2001,5,0))</f>
        <v/>
      </c>
      <c r="G7810" s="29"/>
      <c r="H7810" s="29"/>
      <c r="I7810" s="87" t="str">
        <f>IF($C7810="","",VLOOKUP($H7810,培训课程清单!$B$2:$J$1700,2,0))</f>
        <v/>
      </c>
      <c r="J7810" s="87" t="str">
        <f>IF($C7810="","",VLOOKUP($H7810,培训课程清单!$B$2:$J$1700,3,0))</f>
        <v/>
      </c>
      <c r="K7810" s="87" t="str">
        <f>IF($H7810="","",VLOOKUP($H7810,培训课程清单!$B$2:$J$1700,4,0))</f>
        <v/>
      </c>
      <c r="L7810" s="29"/>
      <c r="M7810" s="89" t="str">
        <f>IF($H7810="","",VLOOKUP($H7810,培训课程清单!$B$2:$J$1700,7,0))</f>
        <v/>
      </c>
      <c r="N7810" s="87" t="str">
        <f>IF($H7810="","",VLOOKUP($H7810,培训课程清单!$B$2:$J$1700,8,0))</f>
        <v/>
      </c>
      <c r="O7810" s="29"/>
    </row>
    <row r="7811" spans="1:15">
      <c r="A7811" s="87" t="str">
        <f t="shared" si="122"/>
        <v/>
      </c>
      <c r="B7811" s="87" t="str">
        <f>IF(C7811="","",C7811&amp;COUNTIF($C$2:C7811,C7811))</f>
        <v/>
      </c>
      <c r="C7811" s="88"/>
      <c r="D7811" s="87" t="str">
        <f>IF($C7811="","",VLOOKUP($C7811,人员花名册!$B$2:$F$2001,2,0))</f>
        <v/>
      </c>
      <c r="E7811" s="87" t="str">
        <f>IF($C7811="","",VLOOKUP($C7811,人员花名册!$B$2:$F$2001,4,0))</f>
        <v/>
      </c>
      <c r="F7811" s="89" t="str">
        <f>IF($C7811="","",VLOOKUP($C7811,人员花名册!$B$2:$F$2001,5,0))</f>
        <v/>
      </c>
      <c r="G7811" s="29"/>
      <c r="H7811" s="29"/>
      <c r="I7811" s="87" t="str">
        <f>IF($C7811="","",VLOOKUP($H7811,培训课程清单!$B$2:$J$1700,2,0))</f>
        <v/>
      </c>
      <c r="J7811" s="87" t="str">
        <f>IF($C7811="","",VLOOKUP($H7811,培训课程清单!$B$2:$J$1700,3,0))</f>
        <v/>
      </c>
      <c r="K7811" s="87" t="str">
        <f>IF($H7811="","",VLOOKUP($H7811,培训课程清单!$B$2:$J$1700,4,0))</f>
        <v/>
      </c>
      <c r="L7811" s="29"/>
      <c r="M7811" s="89" t="str">
        <f>IF($H7811="","",VLOOKUP($H7811,培训课程清单!$B$2:$J$1700,7,0))</f>
        <v/>
      </c>
      <c r="N7811" s="87" t="str">
        <f>IF($H7811="","",VLOOKUP($H7811,培训课程清单!$B$2:$J$1700,8,0))</f>
        <v/>
      </c>
      <c r="O7811" s="29"/>
    </row>
    <row r="7812" spans="1:15">
      <c r="A7812" s="87" t="str">
        <f t="shared" si="122"/>
        <v/>
      </c>
      <c r="B7812" s="87" t="str">
        <f>IF(C7812="","",C7812&amp;COUNTIF($C$2:C7812,C7812))</f>
        <v/>
      </c>
      <c r="C7812" s="88"/>
      <c r="D7812" s="87" t="str">
        <f>IF($C7812="","",VLOOKUP($C7812,人员花名册!$B$2:$F$2001,2,0))</f>
        <v/>
      </c>
      <c r="E7812" s="87" t="str">
        <f>IF($C7812="","",VLOOKUP($C7812,人员花名册!$B$2:$F$2001,4,0))</f>
        <v/>
      </c>
      <c r="F7812" s="89" t="str">
        <f>IF($C7812="","",VLOOKUP($C7812,人员花名册!$B$2:$F$2001,5,0))</f>
        <v/>
      </c>
      <c r="G7812" s="29"/>
      <c r="H7812" s="29"/>
      <c r="I7812" s="87" t="str">
        <f>IF($C7812="","",VLOOKUP($H7812,培训课程清单!$B$2:$J$1700,2,0))</f>
        <v/>
      </c>
      <c r="J7812" s="87" t="str">
        <f>IF($C7812="","",VLOOKUP($H7812,培训课程清单!$B$2:$J$1700,3,0))</f>
        <v/>
      </c>
      <c r="K7812" s="87" t="str">
        <f>IF($H7812="","",VLOOKUP($H7812,培训课程清单!$B$2:$J$1700,4,0))</f>
        <v/>
      </c>
      <c r="L7812" s="29"/>
      <c r="M7812" s="89" t="str">
        <f>IF($H7812="","",VLOOKUP($H7812,培训课程清单!$B$2:$J$1700,7,0))</f>
        <v/>
      </c>
      <c r="N7812" s="87" t="str">
        <f>IF($H7812="","",VLOOKUP($H7812,培训课程清单!$B$2:$J$1700,8,0))</f>
        <v/>
      </c>
      <c r="O7812" s="29"/>
    </row>
    <row r="7813" spans="1:15">
      <c r="A7813" s="87" t="str">
        <f t="shared" si="122"/>
        <v/>
      </c>
      <c r="B7813" s="87" t="str">
        <f>IF(C7813="","",C7813&amp;COUNTIF($C$2:C7813,C7813))</f>
        <v/>
      </c>
      <c r="C7813" s="88"/>
      <c r="D7813" s="87" t="str">
        <f>IF($C7813="","",VLOOKUP($C7813,人员花名册!$B$2:$F$2001,2,0))</f>
        <v/>
      </c>
      <c r="E7813" s="87" t="str">
        <f>IF($C7813="","",VLOOKUP($C7813,人员花名册!$B$2:$F$2001,4,0))</f>
        <v/>
      </c>
      <c r="F7813" s="89" t="str">
        <f>IF($C7813="","",VLOOKUP($C7813,人员花名册!$B$2:$F$2001,5,0))</f>
        <v/>
      </c>
      <c r="G7813" s="29"/>
      <c r="H7813" s="29"/>
      <c r="I7813" s="87" t="str">
        <f>IF($C7813="","",VLOOKUP($H7813,培训课程清单!$B$2:$J$1700,2,0))</f>
        <v/>
      </c>
      <c r="J7813" s="87" t="str">
        <f>IF($C7813="","",VLOOKUP($H7813,培训课程清单!$B$2:$J$1700,3,0))</f>
        <v/>
      </c>
      <c r="K7813" s="87" t="str">
        <f>IF($H7813="","",VLOOKUP($H7813,培训课程清单!$B$2:$J$1700,4,0))</f>
        <v/>
      </c>
      <c r="L7813" s="29"/>
      <c r="M7813" s="89" t="str">
        <f>IF($H7813="","",VLOOKUP($H7813,培训课程清单!$B$2:$J$1700,7,0))</f>
        <v/>
      </c>
      <c r="N7813" s="87" t="str">
        <f>IF($H7813="","",VLOOKUP($H7813,培训课程清单!$B$2:$J$1700,8,0))</f>
        <v/>
      </c>
      <c r="O7813" s="29"/>
    </row>
    <row r="7814" spans="1:15">
      <c r="A7814" s="87" t="str">
        <f t="shared" si="122"/>
        <v/>
      </c>
      <c r="B7814" s="87" t="str">
        <f>IF(C7814="","",C7814&amp;COUNTIF($C$2:C7814,C7814))</f>
        <v/>
      </c>
      <c r="C7814" s="88"/>
      <c r="D7814" s="87" t="str">
        <f>IF($C7814="","",VLOOKUP($C7814,人员花名册!$B$2:$F$2001,2,0))</f>
        <v/>
      </c>
      <c r="E7814" s="87" t="str">
        <f>IF($C7814="","",VLOOKUP($C7814,人员花名册!$B$2:$F$2001,4,0))</f>
        <v/>
      </c>
      <c r="F7814" s="89" t="str">
        <f>IF($C7814="","",VLOOKUP($C7814,人员花名册!$B$2:$F$2001,5,0))</f>
        <v/>
      </c>
      <c r="G7814" s="29"/>
      <c r="H7814" s="29"/>
      <c r="I7814" s="87" t="str">
        <f>IF($C7814="","",VLOOKUP($H7814,培训课程清单!$B$2:$J$1700,2,0))</f>
        <v/>
      </c>
      <c r="J7814" s="87" t="str">
        <f>IF($C7814="","",VLOOKUP($H7814,培训课程清单!$B$2:$J$1700,3,0))</f>
        <v/>
      </c>
      <c r="K7814" s="87" t="str">
        <f>IF($H7814="","",VLOOKUP($H7814,培训课程清单!$B$2:$J$1700,4,0))</f>
        <v/>
      </c>
      <c r="L7814" s="29"/>
      <c r="M7814" s="89" t="str">
        <f>IF($H7814="","",VLOOKUP($H7814,培训课程清单!$B$2:$J$1700,7,0))</f>
        <v/>
      </c>
      <c r="N7814" s="87" t="str">
        <f>IF($H7814="","",VLOOKUP($H7814,培训课程清单!$B$2:$J$1700,8,0))</f>
        <v/>
      </c>
      <c r="O7814" s="29"/>
    </row>
    <row r="7815" spans="1:15">
      <c r="A7815" s="87" t="str">
        <f t="shared" si="122"/>
        <v/>
      </c>
      <c r="B7815" s="87" t="str">
        <f>IF(C7815="","",C7815&amp;COUNTIF($C$2:C7815,C7815))</f>
        <v/>
      </c>
      <c r="C7815" s="88"/>
      <c r="D7815" s="87" t="str">
        <f>IF($C7815="","",VLOOKUP($C7815,人员花名册!$B$2:$F$2001,2,0))</f>
        <v/>
      </c>
      <c r="E7815" s="87" t="str">
        <f>IF($C7815="","",VLOOKUP($C7815,人员花名册!$B$2:$F$2001,4,0))</f>
        <v/>
      </c>
      <c r="F7815" s="89" t="str">
        <f>IF($C7815="","",VLOOKUP($C7815,人员花名册!$B$2:$F$2001,5,0))</f>
        <v/>
      </c>
      <c r="G7815" s="29"/>
      <c r="H7815" s="29"/>
      <c r="I7815" s="87" t="str">
        <f>IF($C7815="","",VLOOKUP($H7815,培训课程清单!$B$2:$J$1700,2,0))</f>
        <v/>
      </c>
      <c r="J7815" s="87" t="str">
        <f>IF($C7815="","",VLOOKUP($H7815,培训课程清单!$B$2:$J$1700,3,0))</f>
        <v/>
      </c>
      <c r="K7815" s="87" t="str">
        <f>IF($H7815="","",VLOOKUP($H7815,培训课程清单!$B$2:$J$1700,4,0))</f>
        <v/>
      </c>
      <c r="L7815" s="29"/>
      <c r="M7815" s="89" t="str">
        <f>IF($H7815="","",VLOOKUP($H7815,培训课程清单!$B$2:$J$1700,7,0))</f>
        <v/>
      </c>
      <c r="N7815" s="87" t="str">
        <f>IF($H7815="","",VLOOKUP($H7815,培训课程清单!$B$2:$J$1700,8,0))</f>
        <v/>
      </c>
      <c r="O7815" s="29"/>
    </row>
    <row r="7816" spans="1:15">
      <c r="A7816" s="87" t="str">
        <f t="shared" si="122"/>
        <v/>
      </c>
      <c r="B7816" s="87" t="str">
        <f>IF(C7816="","",C7816&amp;COUNTIF($C$2:C7816,C7816))</f>
        <v/>
      </c>
      <c r="C7816" s="88"/>
      <c r="D7816" s="87" t="str">
        <f>IF($C7816="","",VLOOKUP($C7816,人员花名册!$B$2:$F$2001,2,0))</f>
        <v/>
      </c>
      <c r="E7816" s="87" t="str">
        <f>IF($C7816="","",VLOOKUP($C7816,人员花名册!$B$2:$F$2001,4,0))</f>
        <v/>
      </c>
      <c r="F7816" s="89" t="str">
        <f>IF($C7816="","",VLOOKUP($C7816,人员花名册!$B$2:$F$2001,5,0))</f>
        <v/>
      </c>
      <c r="G7816" s="29"/>
      <c r="H7816" s="29"/>
      <c r="I7816" s="87" t="str">
        <f>IF($C7816="","",VLOOKUP($H7816,培训课程清单!$B$2:$J$1700,2,0))</f>
        <v/>
      </c>
      <c r="J7816" s="87" t="str">
        <f>IF($C7816="","",VLOOKUP($H7816,培训课程清单!$B$2:$J$1700,3,0))</f>
        <v/>
      </c>
      <c r="K7816" s="87" t="str">
        <f>IF($H7816="","",VLOOKUP($H7816,培训课程清单!$B$2:$J$1700,4,0))</f>
        <v/>
      </c>
      <c r="L7816" s="29"/>
      <c r="M7816" s="89" t="str">
        <f>IF($H7816="","",VLOOKUP($H7816,培训课程清单!$B$2:$J$1700,7,0))</f>
        <v/>
      </c>
      <c r="N7816" s="87" t="str">
        <f>IF($H7816="","",VLOOKUP($H7816,培训课程清单!$B$2:$J$1700,8,0))</f>
        <v/>
      </c>
      <c r="O7816" s="29"/>
    </row>
    <row r="7817" spans="1:15">
      <c r="A7817" s="87" t="str">
        <f t="shared" si="122"/>
        <v/>
      </c>
      <c r="B7817" s="87" t="str">
        <f>IF(C7817="","",C7817&amp;COUNTIF($C$2:C7817,C7817))</f>
        <v/>
      </c>
      <c r="C7817" s="88"/>
      <c r="D7817" s="87" t="str">
        <f>IF($C7817="","",VLOOKUP($C7817,人员花名册!$B$2:$F$2001,2,0))</f>
        <v/>
      </c>
      <c r="E7817" s="87" t="str">
        <f>IF($C7817="","",VLOOKUP($C7817,人员花名册!$B$2:$F$2001,4,0))</f>
        <v/>
      </c>
      <c r="F7817" s="89" t="str">
        <f>IF($C7817="","",VLOOKUP($C7817,人员花名册!$B$2:$F$2001,5,0))</f>
        <v/>
      </c>
      <c r="G7817" s="29"/>
      <c r="H7817" s="29"/>
      <c r="I7817" s="87" t="str">
        <f>IF($C7817="","",VLOOKUP($H7817,培训课程清单!$B$2:$J$1700,2,0))</f>
        <v/>
      </c>
      <c r="J7817" s="87" t="str">
        <f>IF($C7817="","",VLOOKUP($H7817,培训课程清单!$B$2:$J$1700,3,0))</f>
        <v/>
      </c>
      <c r="K7817" s="87" t="str">
        <f>IF($H7817="","",VLOOKUP($H7817,培训课程清单!$B$2:$J$1700,4,0))</f>
        <v/>
      </c>
      <c r="L7817" s="29"/>
      <c r="M7817" s="89" t="str">
        <f>IF($H7817="","",VLOOKUP($H7817,培训课程清单!$B$2:$J$1700,7,0))</f>
        <v/>
      </c>
      <c r="N7817" s="87" t="str">
        <f>IF($H7817="","",VLOOKUP($H7817,培训课程清单!$B$2:$J$1700,8,0))</f>
        <v/>
      </c>
      <c r="O7817" s="29"/>
    </row>
    <row r="7818" spans="1:15">
      <c r="A7818" s="87" t="str">
        <f t="shared" si="122"/>
        <v/>
      </c>
      <c r="B7818" s="87" t="str">
        <f>IF(C7818="","",C7818&amp;COUNTIF($C$2:C7818,C7818))</f>
        <v/>
      </c>
      <c r="C7818" s="88"/>
      <c r="D7818" s="87" t="str">
        <f>IF($C7818="","",VLOOKUP($C7818,人员花名册!$B$2:$F$2001,2,0))</f>
        <v/>
      </c>
      <c r="E7818" s="87" t="str">
        <f>IF($C7818="","",VLOOKUP($C7818,人员花名册!$B$2:$F$2001,4,0))</f>
        <v/>
      </c>
      <c r="F7818" s="89" t="str">
        <f>IF($C7818="","",VLOOKUP($C7818,人员花名册!$B$2:$F$2001,5,0))</f>
        <v/>
      </c>
      <c r="G7818" s="29"/>
      <c r="H7818" s="29"/>
      <c r="I7818" s="87" t="str">
        <f>IF($C7818="","",VLOOKUP($H7818,培训课程清单!$B$2:$J$1700,2,0))</f>
        <v/>
      </c>
      <c r="J7818" s="87" t="str">
        <f>IF($C7818="","",VLOOKUP($H7818,培训课程清单!$B$2:$J$1700,3,0))</f>
        <v/>
      </c>
      <c r="K7818" s="87" t="str">
        <f>IF($H7818="","",VLOOKUP($H7818,培训课程清单!$B$2:$J$1700,4,0))</f>
        <v/>
      </c>
      <c r="L7818" s="29"/>
      <c r="M7818" s="89" t="str">
        <f>IF($H7818="","",VLOOKUP($H7818,培训课程清单!$B$2:$J$1700,7,0))</f>
        <v/>
      </c>
      <c r="N7818" s="87" t="str">
        <f>IF($H7818="","",VLOOKUP($H7818,培训课程清单!$B$2:$J$1700,8,0))</f>
        <v/>
      </c>
      <c r="O7818" s="29"/>
    </row>
    <row r="7819" spans="1:15">
      <c r="A7819" s="87" t="str">
        <f t="shared" si="122"/>
        <v/>
      </c>
      <c r="B7819" s="87" t="str">
        <f>IF(C7819="","",C7819&amp;COUNTIF($C$2:C7819,C7819))</f>
        <v/>
      </c>
      <c r="C7819" s="88"/>
      <c r="D7819" s="87" t="str">
        <f>IF($C7819="","",VLOOKUP($C7819,人员花名册!$B$2:$F$2001,2,0))</f>
        <v/>
      </c>
      <c r="E7819" s="87" t="str">
        <f>IF($C7819="","",VLOOKUP($C7819,人员花名册!$B$2:$F$2001,4,0))</f>
        <v/>
      </c>
      <c r="F7819" s="89" t="str">
        <f>IF($C7819="","",VLOOKUP($C7819,人员花名册!$B$2:$F$2001,5,0))</f>
        <v/>
      </c>
      <c r="G7819" s="29"/>
      <c r="H7819" s="29"/>
      <c r="I7819" s="87" t="str">
        <f>IF($C7819="","",VLOOKUP($H7819,培训课程清单!$B$2:$J$1700,2,0))</f>
        <v/>
      </c>
      <c r="J7819" s="87" t="str">
        <f>IF($C7819="","",VLOOKUP($H7819,培训课程清单!$B$2:$J$1700,3,0))</f>
        <v/>
      </c>
      <c r="K7819" s="87" t="str">
        <f>IF($H7819="","",VLOOKUP($H7819,培训课程清单!$B$2:$J$1700,4,0))</f>
        <v/>
      </c>
      <c r="L7819" s="29"/>
      <c r="M7819" s="89" t="str">
        <f>IF($H7819="","",VLOOKUP($H7819,培训课程清单!$B$2:$J$1700,7,0))</f>
        <v/>
      </c>
      <c r="N7819" s="87" t="str">
        <f>IF($H7819="","",VLOOKUP($H7819,培训课程清单!$B$2:$J$1700,8,0))</f>
        <v/>
      </c>
      <c r="O7819" s="29"/>
    </row>
    <row r="7820" spans="1:15">
      <c r="A7820" s="87" t="str">
        <f t="shared" si="122"/>
        <v/>
      </c>
      <c r="B7820" s="87" t="str">
        <f>IF(C7820="","",C7820&amp;COUNTIF($C$2:C7820,C7820))</f>
        <v/>
      </c>
      <c r="C7820" s="88"/>
      <c r="D7820" s="87" t="str">
        <f>IF($C7820="","",VLOOKUP($C7820,人员花名册!$B$2:$F$2001,2,0))</f>
        <v/>
      </c>
      <c r="E7820" s="87" t="str">
        <f>IF($C7820="","",VLOOKUP($C7820,人员花名册!$B$2:$F$2001,4,0))</f>
        <v/>
      </c>
      <c r="F7820" s="89" t="str">
        <f>IF($C7820="","",VLOOKUP($C7820,人员花名册!$B$2:$F$2001,5,0))</f>
        <v/>
      </c>
      <c r="G7820" s="29"/>
      <c r="H7820" s="29"/>
      <c r="I7820" s="87" t="str">
        <f>IF($C7820="","",VLOOKUP($H7820,培训课程清单!$B$2:$J$1700,2,0))</f>
        <v/>
      </c>
      <c r="J7820" s="87" t="str">
        <f>IF($C7820="","",VLOOKUP($H7820,培训课程清单!$B$2:$J$1700,3,0))</f>
        <v/>
      </c>
      <c r="K7820" s="87" t="str">
        <f>IF($H7820="","",VLOOKUP($H7820,培训课程清单!$B$2:$J$1700,4,0))</f>
        <v/>
      </c>
      <c r="L7820" s="29"/>
      <c r="M7820" s="89" t="str">
        <f>IF($H7820="","",VLOOKUP($H7820,培训课程清单!$B$2:$J$1700,7,0))</f>
        <v/>
      </c>
      <c r="N7820" s="87" t="str">
        <f>IF($H7820="","",VLOOKUP($H7820,培训课程清单!$B$2:$J$1700,8,0))</f>
        <v/>
      </c>
      <c r="O7820" s="29"/>
    </row>
    <row r="7821" spans="1:15">
      <c r="A7821" s="87" t="str">
        <f t="shared" si="122"/>
        <v/>
      </c>
      <c r="B7821" s="87" t="str">
        <f>IF(C7821="","",C7821&amp;COUNTIF($C$2:C7821,C7821))</f>
        <v/>
      </c>
      <c r="C7821" s="88"/>
      <c r="D7821" s="87" t="str">
        <f>IF($C7821="","",VLOOKUP($C7821,人员花名册!$B$2:$F$2001,2,0))</f>
        <v/>
      </c>
      <c r="E7821" s="87" t="str">
        <f>IF($C7821="","",VLOOKUP($C7821,人员花名册!$B$2:$F$2001,4,0))</f>
        <v/>
      </c>
      <c r="F7821" s="89" t="str">
        <f>IF($C7821="","",VLOOKUP($C7821,人员花名册!$B$2:$F$2001,5,0))</f>
        <v/>
      </c>
      <c r="G7821" s="29"/>
      <c r="H7821" s="29"/>
      <c r="I7821" s="87" t="str">
        <f>IF($C7821="","",VLOOKUP($H7821,培训课程清单!$B$2:$J$1700,2,0))</f>
        <v/>
      </c>
      <c r="J7821" s="87" t="str">
        <f>IF($C7821="","",VLOOKUP($H7821,培训课程清单!$B$2:$J$1700,3,0))</f>
        <v/>
      </c>
      <c r="K7821" s="87" t="str">
        <f>IF($H7821="","",VLOOKUP($H7821,培训课程清单!$B$2:$J$1700,4,0))</f>
        <v/>
      </c>
      <c r="L7821" s="29"/>
      <c r="M7821" s="89" t="str">
        <f>IF($H7821="","",VLOOKUP($H7821,培训课程清单!$B$2:$J$1700,7,0))</f>
        <v/>
      </c>
      <c r="N7821" s="87" t="str">
        <f>IF($H7821="","",VLOOKUP($H7821,培训课程清单!$B$2:$J$1700,8,0))</f>
        <v/>
      </c>
      <c r="O7821" s="29"/>
    </row>
    <row r="7822" spans="1:15">
      <c r="A7822" s="87" t="str">
        <f t="shared" si="122"/>
        <v/>
      </c>
      <c r="B7822" s="87" t="str">
        <f>IF(C7822="","",C7822&amp;COUNTIF($C$2:C7822,C7822))</f>
        <v/>
      </c>
      <c r="C7822" s="88"/>
      <c r="D7822" s="87" t="str">
        <f>IF($C7822="","",VLOOKUP($C7822,人员花名册!$B$2:$F$2001,2,0))</f>
        <v/>
      </c>
      <c r="E7822" s="87" t="str">
        <f>IF($C7822="","",VLOOKUP($C7822,人员花名册!$B$2:$F$2001,4,0))</f>
        <v/>
      </c>
      <c r="F7822" s="89" t="str">
        <f>IF($C7822="","",VLOOKUP($C7822,人员花名册!$B$2:$F$2001,5,0))</f>
        <v/>
      </c>
      <c r="G7822" s="29"/>
      <c r="H7822" s="29"/>
      <c r="I7822" s="87" t="str">
        <f>IF($C7822="","",VLOOKUP($H7822,培训课程清单!$B$2:$J$1700,2,0))</f>
        <v/>
      </c>
      <c r="J7822" s="87" t="str">
        <f>IF($C7822="","",VLOOKUP($H7822,培训课程清单!$B$2:$J$1700,3,0))</f>
        <v/>
      </c>
      <c r="K7822" s="87" t="str">
        <f>IF($H7822="","",VLOOKUP($H7822,培训课程清单!$B$2:$J$1700,4,0))</f>
        <v/>
      </c>
      <c r="L7822" s="29"/>
      <c r="M7822" s="89" t="str">
        <f>IF($H7822="","",VLOOKUP($H7822,培训课程清单!$B$2:$J$1700,7,0))</f>
        <v/>
      </c>
      <c r="N7822" s="87" t="str">
        <f>IF($H7822="","",VLOOKUP($H7822,培训课程清单!$B$2:$J$1700,8,0))</f>
        <v/>
      </c>
      <c r="O7822" s="29"/>
    </row>
    <row r="7823" spans="1:15">
      <c r="A7823" s="87" t="str">
        <f t="shared" si="122"/>
        <v/>
      </c>
      <c r="B7823" s="87" t="str">
        <f>IF(C7823="","",C7823&amp;COUNTIF($C$2:C7823,C7823))</f>
        <v/>
      </c>
      <c r="C7823" s="88"/>
      <c r="D7823" s="87" t="str">
        <f>IF($C7823="","",VLOOKUP($C7823,人员花名册!$B$2:$F$2001,2,0))</f>
        <v/>
      </c>
      <c r="E7823" s="87" t="str">
        <f>IF($C7823="","",VLOOKUP($C7823,人员花名册!$B$2:$F$2001,4,0))</f>
        <v/>
      </c>
      <c r="F7823" s="89" t="str">
        <f>IF($C7823="","",VLOOKUP($C7823,人员花名册!$B$2:$F$2001,5,0))</f>
        <v/>
      </c>
      <c r="G7823" s="29"/>
      <c r="H7823" s="29"/>
      <c r="I7823" s="87" t="str">
        <f>IF($C7823="","",VLOOKUP($H7823,培训课程清单!$B$2:$J$1700,2,0))</f>
        <v/>
      </c>
      <c r="J7823" s="87" t="str">
        <f>IF($C7823="","",VLOOKUP($H7823,培训课程清单!$B$2:$J$1700,3,0))</f>
        <v/>
      </c>
      <c r="K7823" s="87" t="str">
        <f>IF($H7823="","",VLOOKUP($H7823,培训课程清单!$B$2:$J$1700,4,0))</f>
        <v/>
      </c>
      <c r="L7823" s="29"/>
      <c r="M7823" s="89" t="str">
        <f>IF($H7823="","",VLOOKUP($H7823,培训课程清单!$B$2:$J$1700,7,0))</f>
        <v/>
      </c>
      <c r="N7823" s="87" t="str">
        <f>IF($H7823="","",VLOOKUP($H7823,培训课程清单!$B$2:$J$1700,8,0))</f>
        <v/>
      </c>
      <c r="O7823" s="29"/>
    </row>
    <row r="7824" spans="1:15">
      <c r="A7824" s="87" t="str">
        <f t="shared" si="122"/>
        <v/>
      </c>
      <c r="B7824" s="87" t="str">
        <f>IF(C7824="","",C7824&amp;COUNTIF($C$2:C7824,C7824))</f>
        <v/>
      </c>
      <c r="C7824" s="88"/>
      <c r="D7824" s="87" t="str">
        <f>IF($C7824="","",VLOOKUP($C7824,人员花名册!$B$2:$F$2001,2,0))</f>
        <v/>
      </c>
      <c r="E7824" s="87" t="str">
        <f>IF($C7824="","",VLOOKUP($C7824,人员花名册!$B$2:$F$2001,4,0))</f>
        <v/>
      </c>
      <c r="F7824" s="89" t="str">
        <f>IF($C7824="","",VLOOKUP($C7824,人员花名册!$B$2:$F$2001,5,0))</f>
        <v/>
      </c>
      <c r="G7824" s="29"/>
      <c r="H7824" s="29"/>
      <c r="I7824" s="87" t="str">
        <f>IF($C7824="","",VLOOKUP($H7824,培训课程清单!$B$2:$J$1700,2,0))</f>
        <v/>
      </c>
      <c r="J7824" s="87" t="str">
        <f>IF($C7824="","",VLOOKUP($H7824,培训课程清单!$B$2:$J$1700,3,0))</f>
        <v/>
      </c>
      <c r="K7824" s="87" t="str">
        <f>IF($H7824="","",VLOOKUP($H7824,培训课程清单!$B$2:$J$1700,4,0))</f>
        <v/>
      </c>
      <c r="L7824" s="29"/>
      <c r="M7824" s="89" t="str">
        <f>IF($H7824="","",VLOOKUP($H7824,培训课程清单!$B$2:$J$1700,7,0))</f>
        <v/>
      </c>
      <c r="N7824" s="87" t="str">
        <f>IF($H7824="","",VLOOKUP($H7824,培训课程清单!$B$2:$J$1700,8,0))</f>
        <v/>
      </c>
      <c r="O7824" s="29"/>
    </row>
    <row r="7825" spans="1:15">
      <c r="A7825" s="87" t="str">
        <f t="shared" ref="A7825:A7888" si="123">IF(C7824="","",A7824+1)</f>
        <v/>
      </c>
      <c r="B7825" s="87" t="str">
        <f>IF(C7825="","",C7825&amp;COUNTIF($C$2:C7825,C7825))</f>
        <v/>
      </c>
      <c r="C7825" s="88"/>
      <c r="D7825" s="87" t="str">
        <f>IF($C7825="","",VLOOKUP($C7825,人员花名册!$B$2:$F$2001,2,0))</f>
        <v/>
      </c>
      <c r="E7825" s="87" t="str">
        <f>IF($C7825="","",VLOOKUP($C7825,人员花名册!$B$2:$F$2001,4,0))</f>
        <v/>
      </c>
      <c r="F7825" s="89" t="str">
        <f>IF($C7825="","",VLOOKUP($C7825,人员花名册!$B$2:$F$2001,5,0))</f>
        <v/>
      </c>
      <c r="G7825" s="29"/>
      <c r="H7825" s="29"/>
      <c r="I7825" s="87" t="str">
        <f>IF($C7825="","",VLOOKUP($H7825,培训课程清单!$B$2:$J$1700,2,0))</f>
        <v/>
      </c>
      <c r="J7825" s="87" t="str">
        <f>IF($C7825="","",VLOOKUP($H7825,培训课程清单!$B$2:$J$1700,3,0))</f>
        <v/>
      </c>
      <c r="K7825" s="87" t="str">
        <f>IF($H7825="","",VLOOKUP($H7825,培训课程清单!$B$2:$J$1700,4,0))</f>
        <v/>
      </c>
      <c r="L7825" s="29"/>
      <c r="M7825" s="89" t="str">
        <f>IF($H7825="","",VLOOKUP($H7825,培训课程清单!$B$2:$J$1700,7,0))</f>
        <v/>
      </c>
      <c r="N7825" s="87" t="str">
        <f>IF($H7825="","",VLOOKUP($H7825,培训课程清单!$B$2:$J$1700,8,0))</f>
        <v/>
      </c>
      <c r="O7825" s="29"/>
    </row>
    <row r="7826" spans="1:15">
      <c r="A7826" s="87" t="str">
        <f t="shared" si="123"/>
        <v/>
      </c>
      <c r="B7826" s="87" t="str">
        <f>IF(C7826="","",C7826&amp;COUNTIF($C$2:C7826,C7826))</f>
        <v/>
      </c>
      <c r="C7826" s="88"/>
      <c r="D7826" s="87" t="str">
        <f>IF($C7826="","",VLOOKUP($C7826,人员花名册!$B$2:$F$2001,2,0))</f>
        <v/>
      </c>
      <c r="E7826" s="87" t="str">
        <f>IF($C7826="","",VLOOKUP($C7826,人员花名册!$B$2:$F$2001,4,0))</f>
        <v/>
      </c>
      <c r="F7826" s="89" t="str">
        <f>IF($C7826="","",VLOOKUP($C7826,人员花名册!$B$2:$F$2001,5,0))</f>
        <v/>
      </c>
      <c r="G7826" s="29"/>
      <c r="H7826" s="29"/>
      <c r="I7826" s="87" t="str">
        <f>IF($C7826="","",VLOOKUP($H7826,培训课程清单!$B$2:$J$1700,2,0))</f>
        <v/>
      </c>
      <c r="J7826" s="87" t="str">
        <f>IF($C7826="","",VLOOKUP($H7826,培训课程清单!$B$2:$J$1700,3,0))</f>
        <v/>
      </c>
      <c r="K7826" s="87" t="str">
        <f>IF($H7826="","",VLOOKUP($H7826,培训课程清单!$B$2:$J$1700,4,0))</f>
        <v/>
      </c>
      <c r="L7826" s="29"/>
      <c r="M7826" s="89" t="str">
        <f>IF($H7826="","",VLOOKUP($H7826,培训课程清单!$B$2:$J$1700,7,0))</f>
        <v/>
      </c>
      <c r="N7826" s="87" t="str">
        <f>IF($H7826="","",VLOOKUP($H7826,培训课程清单!$B$2:$J$1700,8,0))</f>
        <v/>
      </c>
      <c r="O7826" s="29"/>
    </row>
    <row r="7827" spans="1:15">
      <c r="A7827" s="87" t="str">
        <f t="shared" si="123"/>
        <v/>
      </c>
      <c r="B7827" s="87" t="str">
        <f>IF(C7827="","",C7827&amp;COUNTIF($C$2:C7827,C7827))</f>
        <v/>
      </c>
      <c r="C7827" s="88"/>
      <c r="D7827" s="87" t="str">
        <f>IF($C7827="","",VLOOKUP($C7827,人员花名册!$B$2:$F$2001,2,0))</f>
        <v/>
      </c>
      <c r="E7827" s="87" t="str">
        <f>IF($C7827="","",VLOOKUP($C7827,人员花名册!$B$2:$F$2001,4,0))</f>
        <v/>
      </c>
      <c r="F7827" s="89" t="str">
        <f>IF($C7827="","",VLOOKUP($C7827,人员花名册!$B$2:$F$2001,5,0))</f>
        <v/>
      </c>
      <c r="G7827" s="29"/>
      <c r="H7827" s="29"/>
      <c r="I7827" s="87" t="str">
        <f>IF($C7827="","",VLOOKUP($H7827,培训课程清单!$B$2:$J$1700,2,0))</f>
        <v/>
      </c>
      <c r="J7827" s="87" t="str">
        <f>IF($C7827="","",VLOOKUP($H7827,培训课程清单!$B$2:$J$1700,3,0))</f>
        <v/>
      </c>
      <c r="K7827" s="87" t="str">
        <f>IF($H7827="","",VLOOKUP($H7827,培训课程清单!$B$2:$J$1700,4,0))</f>
        <v/>
      </c>
      <c r="L7827" s="29"/>
      <c r="M7827" s="89" t="str">
        <f>IF($H7827="","",VLOOKUP($H7827,培训课程清单!$B$2:$J$1700,7,0))</f>
        <v/>
      </c>
      <c r="N7827" s="87" t="str">
        <f>IF($H7827="","",VLOOKUP($H7827,培训课程清单!$B$2:$J$1700,8,0))</f>
        <v/>
      </c>
      <c r="O7827" s="29"/>
    </row>
    <row r="7828" spans="1:15">
      <c r="A7828" s="87" t="str">
        <f t="shared" si="123"/>
        <v/>
      </c>
      <c r="B7828" s="87" t="str">
        <f>IF(C7828="","",C7828&amp;COUNTIF($C$2:C7828,C7828))</f>
        <v/>
      </c>
      <c r="C7828" s="88"/>
      <c r="D7828" s="87" t="str">
        <f>IF($C7828="","",VLOOKUP($C7828,人员花名册!$B$2:$F$2001,2,0))</f>
        <v/>
      </c>
      <c r="E7828" s="87" t="str">
        <f>IF($C7828="","",VLOOKUP($C7828,人员花名册!$B$2:$F$2001,4,0))</f>
        <v/>
      </c>
      <c r="F7828" s="89" t="str">
        <f>IF($C7828="","",VLOOKUP($C7828,人员花名册!$B$2:$F$2001,5,0))</f>
        <v/>
      </c>
      <c r="G7828" s="29"/>
      <c r="H7828" s="29"/>
      <c r="I7828" s="87" t="str">
        <f>IF($C7828="","",VLOOKUP($H7828,培训课程清单!$B$2:$J$1700,2,0))</f>
        <v/>
      </c>
      <c r="J7828" s="87" t="str">
        <f>IF($C7828="","",VLOOKUP($H7828,培训课程清单!$B$2:$J$1700,3,0))</f>
        <v/>
      </c>
      <c r="K7828" s="87" t="str">
        <f>IF($H7828="","",VLOOKUP($H7828,培训课程清单!$B$2:$J$1700,4,0))</f>
        <v/>
      </c>
      <c r="L7828" s="29"/>
      <c r="M7828" s="89" t="str">
        <f>IF($H7828="","",VLOOKUP($H7828,培训课程清单!$B$2:$J$1700,7,0))</f>
        <v/>
      </c>
      <c r="N7828" s="87" t="str">
        <f>IF($H7828="","",VLOOKUP($H7828,培训课程清单!$B$2:$J$1700,8,0))</f>
        <v/>
      </c>
      <c r="O7828" s="29"/>
    </row>
    <row r="7829" spans="1:15">
      <c r="A7829" s="87" t="str">
        <f t="shared" si="123"/>
        <v/>
      </c>
      <c r="B7829" s="87" t="str">
        <f>IF(C7829="","",C7829&amp;COUNTIF($C$2:C7829,C7829))</f>
        <v/>
      </c>
      <c r="C7829" s="88"/>
      <c r="D7829" s="87" t="str">
        <f>IF($C7829="","",VLOOKUP($C7829,人员花名册!$B$2:$F$2001,2,0))</f>
        <v/>
      </c>
      <c r="E7829" s="87" t="str">
        <f>IF($C7829="","",VLOOKUP($C7829,人员花名册!$B$2:$F$2001,4,0))</f>
        <v/>
      </c>
      <c r="F7829" s="89" t="str">
        <f>IF($C7829="","",VLOOKUP($C7829,人员花名册!$B$2:$F$2001,5,0))</f>
        <v/>
      </c>
      <c r="G7829" s="29"/>
      <c r="H7829" s="29"/>
      <c r="I7829" s="87" t="str">
        <f>IF($C7829="","",VLOOKUP($H7829,培训课程清单!$B$2:$J$1700,2,0))</f>
        <v/>
      </c>
      <c r="J7829" s="87" t="str">
        <f>IF($C7829="","",VLOOKUP($H7829,培训课程清单!$B$2:$J$1700,3,0))</f>
        <v/>
      </c>
      <c r="K7829" s="87" t="str">
        <f>IF($H7829="","",VLOOKUP($H7829,培训课程清单!$B$2:$J$1700,4,0))</f>
        <v/>
      </c>
      <c r="L7829" s="29"/>
      <c r="M7829" s="89" t="str">
        <f>IF($H7829="","",VLOOKUP($H7829,培训课程清单!$B$2:$J$1700,7,0))</f>
        <v/>
      </c>
      <c r="N7829" s="87" t="str">
        <f>IF($H7829="","",VLOOKUP($H7829,培训课程清单!$B$2:$J$1700,8,0))</f>
        <v/>
      </c>
      <c r="O7829" s="29"/>
    </row>
    <row r="7830" spans="1:15">
      <c r="A7830" s="87" t="str">
        <f t="shared" si="123"/>
        <v/>
      </c>
      <c r="B7830" s="87" t="str">
        <f>IF(C7830="","",C7830&amp;COUNTIF($C$2:C7830,C7830))</f>
        <v/>
      </c>
      <c r="C7830" s="88"/>
      <c r="D7830" s="87" t="str">
        <f>IF($C7830="","",VLOOKUP($C7830,人员花名册!$B$2:$F$2001,2,0))</f>
        <v/>
      </c>
      <c r="E7830" s="87" t="str">
        <f>IF($C7830="","",VLOOKUP($C7830,人员花名册!$B$2:$F$2001,4,0))</f>
        <v/>
      </c>
      <c r="F7830" s="89" t="str">
        <f>IF($C7830="","",VLOOKUP($C7830,人员花名册!$B$2:$F$2001,5,0))</f>
        <v/>
      </c>
      <c r="G7830" s="29"/>
      <c r="H7830" s="29"/>
      <c r="I7830" s="87" t="str">
        <f>IF($C7830="","",VLOOKUP($H7830,培训课程清单!$B$2:$J$1700,2,0))</f>
        <v/>
      </c>
      <c r="J7830" s="87" t="str">
        <f>IF($C7830="","",VLOOKUP($H7830,培训课程清单!$B$2:$J$1700,3,0))</f>
        <v/>
      </c>
      <c r="K7830" s="87" t="str">
        <f>IF($H7830="","",VLOOKUP($H7830,培训课程清单!$B$2:$J$1700,4,0))</f>
        <v/>
      </c>
      <c r="L7830" s="29"/>
      <c r="M7830" s="89" t="str">
        <f>IF($H7830="","",VLOOKUP($H7830,培训课程清单!$B$2:$J$1700,7,0))</f>
        <v/>
      </c>
      <c r="N7830" s="87" t="str">
        <f>IF($H7830="","",VLOOKUP($H7830,培训课程清单!$B$2:$J$1700,8,0))</f>
        <v/>
      </c>
      <c r="O7830" s="29"/>
    </row>
    <row r="7831" spans="1:15">
      <c r="A7831" s="87" t="str">
        <f t="shared" si="123"/>
        <v/>
      </c>
      <c r="B7831" s="87" t="str">
        <f>IF(C7831="","",C7831&amp;COUNTIF($C$2:C7831,C7831))</f>
        <v/>
      </c>
      <c r="C7831" s="88"/>
      <c r="D7831" s="87" t="str">
        <f>IF($C7831="","",VLOOKUP($C7831,人员花名册!$B$2:$F$2001,2,0))</f>
        <v/>
      </c>
      <c r="E7831" s="87" t="str">
        <f>IF($C7831="","",VLOOKUP($C7831,人员花名册!$B$2:$F$2001,4,0))</f>
        <v/>
      </c>
      <c r="F7831" s="89" t="str">
        <f>IF($C7831="","",VLOOKUP($C7831,人员花名册!$B$2:$F$2001,5,0))</f>
        <v/>
      </c>
      <c r="G7831" s="29"/>
      <c r="H7831" s="29"/>
      <c r="I7831" s="87" t="str">
        <f>IF($C7831="","",VLOOKUP($H7831,培训课程清单!$B$2:$J$1700,2,0))</f>
        <v/>
      </c>
      <c r="J7831" s="87" t="str">
        <f>IF($C7831="","",VLOOKUP($H7831,培训课程清单!$B$2:$J$1700,3,0))</f>
        <v/>
      </c>
      <c r="K7831" s="87" t="str">
        <f>IF($H7831="","",VLOOKUP($H7831,培训课程清单!$B$2:$J$1700,4,0))</f>
        <v/>
      </c>
      <c r="L7831" s="29"/>
      <c r="M7831" s="89" t="str">
        <f>IF($H7831="","",VLOOKUP($H7831,培训课程清单!$B$2:$J$1700,7,0))</f>
        <v/>
      </c>
      <c r="N7831" s="87" t="str">
        <f>IF($H7831="","",VLOOKUP($H7831,培训课程清单!$B$2:$J$1700,8,0))</f>
        <v/>
      </c>
      <c r="O7831" s="29"/>
    </row>
    <row r="7832" spans="1:15">
      <c r="A7832" s="87" t="str">
        <f t="shared" si="123"/>
        <v/>
      </c>
      <c r="B7832" s="87" t="str">
        <f>IF(C7832="","",C7832&amp;COUNTIF($C$2:C7832,C7832))</f>
        <v/>
      </c>
      <c r="C7832" s="88"/>
      <c r="D7832" s="87" t="str">
        <f>IF($C7832="","",VLOOKUP($C7832,人员花名册!$B$2:$F$2001,2,0))</f>
        <v/>
      </c>
      <c r="E7832" s="87" t="str">
        <f>IF($C7832="","",VLOOKUP($C7832,人员花名册!$B$2:$F$2001,4,0))</f>
        <v/>
      </c>
      <c r="F7832" s="89" t="str">
        <f>IF($C7832="","",VLOOKUP($C7832,人员花名册!$B$2:$F$2001,5,0))</f>
        <v/>
      </c>
      <c r="G7832" s="29"/>
      <c r="H7832" s="29"/>
      <c r="I7832" s="87" t="str">
        <f>IF($C7832="","",VLOOKUP($H7832,培训课程清单!$B$2:$J$1700,2,0))</f>
        <v/>
      </c>
      <c r="J7832" s="87" t="str">
        <f>IF($C7832="","",VLOOKUP($H7832,培训课程清单!$B$2:$J$1700,3,0))</f>
        <v/>
      </c>
      <c r="K7832" s="87" t="str">
        <f>IF($H7832="","",VLOOKUP($H7832,培训课程清单!$B$2:$J$1700,4,0))</f>
        <v/>
      </c>
      <c r="L7832" s="29"/>
      <c r="M7832" s="89" t="str">
        <f>IF($H7832="","",VLOOKUP($H7832,培训课程清单!$B$2:$J$1700,7,0))</f>
        <v/>
      </c>
      <c r="N7832" s="87" t="str">
        <f>IF($H7832="","",VLOOKUP($H7832,培训课程清单!$B$2:$J$1700,8,0))</f>
        <v/>
      </c>
      <c r="O7832" s="29"/>
    </row>
    <row r="7833" spans="1:15">
      <c r="A7833" s="87" t="str">
        <f t="shared" si="123"/>
        <v/>
      </c>
      <c r="B7833" s="87" t="str">
        <f>IF(C7833="","",C7833&amp;COUNTIF($C$2:C7833,C7833))</f>
        <v/>
      </c>
      <c r="C7833" s="88"/>
      <c r="D7833" s="87" t="str">
        <f>IF($C7833="","",VLOOKUP($C7833,人员花名册!$B$2:$F$2001,2,0))</f>
        <v/>
      </c>
      <c r="E7833" s="87" t="str">
        <f>IF($C7833="","",VLOOKUP($C7833,人员花名册!$B$2:$F$2001,4,0))</f>
        <v/>
      </c>
      <c r="F7833" s="89" t="str">
        <f>IF($C7833="","",VLOOKUP($C7833,人员花名册!$B$2:$F$2001,5,0))</f>
        <v/>
      </c>
      <c r="G7833" s="29"/>
      <c r="H7833" s="29"/>
      <c r="I7833" s="87" t="str">
        <f>IF($C7833="","",VLOOKUP($H7833,培训课程清单!$B$2:$J$1700,2,0))</f>
        <v/>
      </c>
      <c r="J7833" s="87" t="str">
        <f>IF($C7833="","",VLOOKUP($H7833,培训课程清单!$B$2:$J$1700,3,0))</f>
        <v/>
      </c>
      <c r="K7833" s="87" t="str">
        <f>IF($H7833="","",VLOOKUP($H7833,培训课程清单!$B$2:$J$1700,4,0))</f>
        <v/>
      </c>
      <c r="L7833" s="29"/>
      <c r="M7833" s="89" t="str">
        <f>IF($H7833="","",VLOOKUP($H7833,培训课程清单!$B$2:$J$1700,7,0))</f>
        <v/>
      </c>
      <c r="N7833" s="87" t="str">
        <f>IF($H7833="","",VLOOKUP($H7833,培训课程清单!$B$2:$J$1700,8,0))</f>
        <v/>
      </c>
      <c r="O7833" s="29"/>
    </row>
    <row r="7834" spans="1:15">
      <c r="A7834" s="87" t="str">
        <f t="shared" si="123"/>
        <v/>
      </c>
      <c r="B7834" s="87" t="str">
        <f>IF(C7834="","",C7834&amp;COUNTIF($C$2:C7834,C7834))</f>
        <v/>
      </c>
      <c r="C7834" s="88"/>
      <c r="D7834" s="87" t="str">
        <f>IF($C7834="","",VLOOKUP($C7834,人员花名册!$B$2:$F$2001,2,0))</f>
        <v/>
      </c>
      <c r="E7834" s="87" t="str">
        <f>IF($C7834="","",VLOOKUP($C7834,人员花名册!$B$2:$F$2001,4,0))</f>
        <v/>
      </c>
      <c r="F7834" s="89" t="str">
        <f>IF($C7834="","",VLOOKUP($C7834,人员花名册!$B$2:$F$2001,5,0))</f>
        <v/>
      </c>
      <c r="G7834" s="29"/>
      <c r="H7834" s="29"/>
      <c r="I7834" s="87" t="str">
        <f>IF($C7834="","",VLOOKUP($H7834,培训课程清单!$B$2:$J$1700,2,0))</f>
        <v/>
      </c>
      <c r="J7834" s="87" t="str">
        <f>IF($C7834="","",VLOOKUP($H7834,培训课程清单!$B$2:$J$1700,3,0))</f>
        <v/>
      </c>
      <c r="K7834" s="87" t="str">
        <f>IF($H7834="","",VLOOKUP($H7834,培训课程清单!$B$2:$J$1700,4,0))</f>
        <v/>
      </c>
      <c r="L7834" s="29"/>
      <c r="M7834" s="89" t="str">
        <f>IF($H7834="","",VLOOKUP($H7834,培训课程清单!$B$2:$J$1700,7,0))</f>
        <v/>
      </c>
      <c r="N7834" s="87" t="str">
        <f>IF($H7834="","",VLOOKUP($H7834,培训课程清单!$B$2:$J$1700,8,0))</f>
        <v/>
      </c>
      <c r="O7834" s="29"/>
    </row>
    <row r="7835" spans="1:15">
      <c r="A7835" s="87" t="str">
        <f t="shared" si="123"/>
        <v/>
      </c>
      <c r="B7835" s="87" t="str">
        <f>IF(C7835="","",C7835&amp;COUNTIF($C$2:C7835,C7835))</f>
        <v/>
      </c>
      <c r="C7835" s="88"/>
      <c r="D7835" s="87" t="str">
        <f>IF($C7835="","",VLOOKUP($C7835,人员花名册!$B$2:$F$2001,2,0))</f>
        <v/>
      </c>
      <c r="E7835" s="87" t="str">
        <f>IF($C7835="","",VLOOKUP($C7835,人员花名册!$B$2:$F$2001,4,0))</f>
        <v/>
      </c>
      <c r="F7835" s="89" t="str">
        <f>IF($C7835="","",VLOOKUP($C7835,人员花名册!$B$2:$F$2001,5,0))</f>
        <v/>
      </c>
      <c r="G7835" s="29"/>
      <c r="H7835" s="29"/>
      <c r="I7835" s="87" t="str">
        <f>IF($C7835="","",VLOOKUP($H7835,培训课程清单!$B$2:$J$1700,2,0))</f>
        <v/>
      </c>
      <c r="J7835" s="87" t="str">
        <f>IF($C7835="","",VLOOKUP($H7835,培训课程清单!$B$2:$J$1700,3,0))</f>
        <v/>
      </c>
      <c r="K7835" s="87" t="str">
        <f>IF($H7835="","",VLOOKUP($H7835,培训课程清单!$B$2:$J$1700,4,0))</f>
        <v/>
      </c>
      <c r="L7835" s="29"/>
      <c r="M7835" s="89" t="str">
        <f>IF($H7835="","",VLOOKUP($H7835,培训课程清单!$B$2:$J$1700,7,0))</f>
        <v/>
      </c>
      <c r="N7835" s="87" t="str">
        <f>IF($H7835="","",VLOOKUP($H7835,培训课程清单!$B$2:$J$1700,8,0))</f>
        <v/>
      </c>
      <c r="O7835" s="29"/>
    </row>
    <row r="7836" spans="1:15">
      <c r="A7836" s="87" t="str">
        <f t="shared" si="123"/>
        <v/>
      </c>
      <c r="B7836" s="87" t="str">
        <f>IF(C7836="","",C7836&amp;COUNTIF($C$2:C7836,C7836))</f>
        <v/>
      </c>
      <c r="C7836" s="88"/>
      <c r="D7836" s="87" t="str">
        <f>IF($C7836="","",VLOOKUP($C7836,人员花名册!$B$2:$F$2001,2,0))</f>
        <v/>
      </c>
      <c r="E7836" s="87" t="str">
        <f>IF($C7836="","",VLOOKUP($C7836,人员花名册!$B$2:$F$2001,4,0))</f>
        <v/>
      </c>
      <c r="F7836" s="89" t="str">
        <f>IF($C7836="","",VLOOKUP($C7836,人员花名册!$B$2:$F$2001,5,0))</f>
        <v/>
      </c>
      <c r="G7836" s="29"/>
      <c r="H7836" s="29"/>
      <c r="I7836" s="87" t="str">
        <f>IF($C7836="","",VLOOKUP($H7836,培训课程清单!$B$2:$J$1700,2,0))</f>
        <v/>
      </c>
      <c r="J7836" s="87" t="str">
        <f>IF($C7836="","",VLOOKUP($H7836,培训课程清单!$B$2:$J$1700,3,0))</f>
        <v/>
      </c>
      <c r="K7836" s="87" t="str">
        <f>IF($H7836="","",VLOOKUP($H7836,培训课程清单!$B$2:$J$1700,4,0))</f>
        <v/>
      </c>
      <c r="L7836" s="29"/>
      <c r="M7836" s="89" t="str">
        <f>IF($H7836="","",VLOOKUP($H7836,培训课程清单!$B$2:$J$1700,7,0))</f>
        <v/>
      </c>
      <c r="N7836" s="87" t="str">
        <f>IF($H7836="","",VLOOKUP($H7836,培训课程清单!$B$2:$J$1700,8,0))</f>
        <v/>
      </c>
      <c r="O7836" s="29"/>
    </row>
    <row r="7837" spans="1:15">
      <c r="A7837" s="87" t="str">
        <f t="shared" si="123"/>
        <v/>
      </c>
      <c r="B7837" s="87" t="str">
        <f>IF(C7837="","",C7837&amp;COUNTIF($C$2:C7837,C7837))</f>
        <v/>
      </c>
      <c r="C7837" s="88"/>
      <c r="D7837" s="87" t="str">
        <f>IF($C7837="","",VLOOKUP($C7837,人员花名册!$B$2:$F$2001,2,0))</f>
        <v/>
      </c>
      <c r="E7837" s="87" t="str">
        <f>IF($C7837="","",VLOOKUP($C7837,人员花名册!$B$2:$F$2001,4,0))</f>
        <v/>
      </c>
      <c r="F7837" s="89" t="str">
        <f>IF($C7837="","",VLOOKUP($C7837,人员花名册!$B$2:$F$2001,5,0))</f>
        <v/>
      </c>
      <c r="G7837" s="29"/>
      <c r="H7837" s="29"/>
      <c r="I7837" s="87" t="str">
        <f>IF($C7837="","",VLOOKUP($H7837,培训课程清单!$B$2:$J$1700,2,0))</f>
        <v/>
      </c>
      <c r="J7837" s="87" t="str">
        <f>IF($C7837="","",VLOOKUP($H7837,培训课程清单!$B$2:$J$1700,3,0))</f>
        <v/>
      </c>
      <c r="K7837" s="87" t="str">
        <f>IF($H7837="","",VLOOKUP($H7837,培训课程清单!$B$2:$J$1700,4,0))</f>
        <v/>
      </c>
      <c r="L7837" s="29"/>
      <c r="M7837" s="89" t="str">
        <f>IF($H7837="","",VLOOKUP($H7837,培训课程清单!$B$2:$J$1700,7,0))</f>
        <v/>
      </c>
      <c r="N7837" s="87" t="str">
        <f>IF($H7837="","",VLOOKUP($H7837,培训课程清单!$B$2:$J$1700,8,0))</f>
        <v/>
      </c>
      <c r="O7837" s="29"/>
    </row>
    <row r="7838" spans="1:15">
      <c r="A7838" s="87" t="str">
        <f t="shared" si="123"/>
        <v/>
      </c>
      <c r="B7838" s="87" t="str">
        <f>IF(C7838="","",C7838&amp;COUNTIF($C$2:C7838,C7838))</f>
        <v/>
      </c>
      <c r="C7838" s="88"/>
      <c r="D7838" s="87" t="str">
        <f>IF($C7838="","",VLOOKUP($C7838,人员花名册!$B$2:$F$2001,2,0))</f>
        <v/>
      </c>
      <c r="E7838" s="87" t="str">
        <f>IF($C7838="","",VLOOKUP($C7838,人员花名册!$B$2:$F$2001,4,0))</f>
        <v/>
      </c>
      <c r="F7838" s="89" t="str">
        <f>IF($C7838="","",VLOOKUP($C7838,人员花名册!$B$2:$F$2001,5,0))</f>
        <v/>
      </c>
      <c r="G7838" s="29"/>
      <c r="H7838" s="29"/>
      <c r="I7838" s="87" t="str">
        <f>IF($C7838="","",VLOOKUP($H7838,培训课程清单!$B$2:$J$1700,2,0))</f>
        <v/>
      </c>
      <c r="J7838" s="87" t="str">
        <f>IF($C7838="","",VLOOKUP($H7838,培训课程清单!$B$2:$J$1700,3,0))</f>
        <v/>
      </c>
      <c r="K7838" s="87" t="str">
        <f>IF($H7838="","",VLOOKUP($H7838,培训课程清单!$B$2:$J$1700,4,0))</f>
        <v/>
      </c>
      <c r="L7838" s="29"/>
      <c r="M7838" s="89" t="str">
        <f>IF($H7838="","",VLOOKUP($H7838,培训课程清单!$B$2:$J$1700,7,0))</f>
        <v/>
      </c>
      <c r="N7838" s="87" t="str">
        <f>IF($H7838="","",VLOOKUP($H7838,培训课程清单!$B$2:$J$1700,8,0))</f>
        <v/>
      </c>
      <c r="O7838" s="29"/>
    </row>
    <row r="7839" spans="1:15">
      <c r="A7839" s="87" t="str">
        <f t="shared" si="123"/>
        <v/>
      </c>
      <c r="B7839" s="87" t="str">
        <f>IF(C7839="","",C7839&amp;COUNTIF($C$2:C7839,C7839))</f>
        <v/>
      </c>
      <c r="C7839" s="88"/>
      <c r="D7839" s="87" t="str">
        <f>IF($C7839="","",VLOOKUP($C7839,人员花名册!$B$2:$F$2001,2,0))</f>
        <v/>
      </c>
      <c r="E7839" s="87" t="str">
        <f>IF($C7839="","",VLOOKUP($C7839,人员花名册!$B$2:$F$2001,4,0))</f>
        <v/>
      </c>
      <c r="F7839" s="89" t="str">
        <f>IF($C7839="","",VLOOKUP($C7839,人员花名册!$B$2:$F$2001,5,0))</f>
        <v/>
      </c>
      <c r="G7839" s="29"/>
      <c r="H7839" s="29"/>
      <c r="I7839" s="87" t="str">
        <f>IF($C7839="","",VLOOKUP($H7839,培训课程清单!$B$2:$J$1700,2,0))</f>
        <v/>
      </c>
      <c r="J7839" s="87" t="str">
        <f>IF($C7839="","",VLOOKUP($H7839,培训课程清单!$B$2:$J$1700,3,0))</f>
        <v/>
      </c>
      <c r="K7839" s="87" t="str">
        <f>IF($H7839="","",VLOOKUP($H7839,培训课程清单!$B$2:$J$1700,4,0))</f>
        <v/>
      </c>
      <c r="L7839" s="29"/>
      <c r="M7839" s="89" t="str">
        <f>IF($H7839="","",VLOOKUP($H7839,培训课程清单!$B$2:$J$1700,7,0))</f>
        <v/>
      </c>
      <c r="N7839" s="87" t="str">
        <f>IF($H7839="","",VLOOKUP($H7839,培训课程清单!$B$2:$J$1700,8,0))</f>
        <v/>
      </c>
      <c r="O7839" s="29"/>
    </row>
    <row r="7840" spans="1:15">
      <c r="A7840" s="87" t="str">
        <f t="shared" si="123"/>
        <v/>
      </c>
      <c r="B7840" s="87" t="str">
        <f>IF(C7840="","",C7840&amp;COUNTIF($C$2:C7840,C7840))</f>
        <v/>
      </c>
      <c r="C7840" s="88"/>
      <c r="D7840" s="87" t="str">
        <f>IF($C7840="","",VLOOKUP($C7840,人员花名册!$B$2:$F$2001,2,0))</f>
        <v/>
      </c>
      <c r="E7840" s="87" t="str">
        <f>IF($C7840="","",VLOOKUP($C7840,人员花名册!$B$2:$F$2001,4,0))</f>
        <v/>
      </c>
      <c r="F7840" s="89" t="str">
        <f>IF($C7840="","",VLOOKUP($C7840,人员花名册!$B$2:$F$2001,5,0))</f>
        <v/>
      </c>
      <c r="G7840" s="29"/>
      <c r="H7840" s="29"/>
      <c r="I7840" s="87" t="str">
        <f>IF($C7840="","",VLOOKUP($H7840,培训课程清单!$B$2:$J$1700,2,0))</f>
        <v/>
      </c>
      <c r="J7840" s="87" t="str">
        <f>IF($C7840="","",VLOOKUP($H7840,培训课程清单!$B$2:$J$1700,3,0))</f>
        <v/>
      </c>
      <c r="K7840" s="87" t="str">
        <f>IF($H7840="","",VLOOKUP($H7840,培训课程清单!$B$2:$J$1700,4,0))</f>
        <v/>
      </c>
      <c r="L7840" s="29"/>
      <c r="M7840" s="89" t="str">
        <f>IF($H7840="","",VLOOKUP($H7840,培训课程清单!$B$2:$J$1700,7,0))</f>
        <v/>
      </c>
      <c r="N7840" s="87" t="str">
        <f>IF($H7840="","",VLOOKUP($H7840,培训课程清单!$B$2:$J$1700,8,0))</f>
        <v/>
      </c>
      <c r="O7840" s="29"/>
    </row>
    <row r="7841" spans="1:15">
      <c r="A7841" s="87" t="str">
        <f t="shared" si="123"/>
        <v/>
      </c>
      <c r="B7841" s="87" t="str">
        <f>IF(C7841="","",C7841&amp;COUNTIF($C$2:C7841,C7841))</f>
        <v/>
      </c>
      <c r="C7841" s="88"/>
      <c r="D7841" s="87" t="str">
        <f>IF($C7841="","",VLOOKUP($C7841,人员花名册!$B$2:$F$2001,2,0))</f>
        <v/>
      </c>
      <c r="E7841" s="87" t="str">
        <f>IF($C7841="","",VLOOKUP($C7841,人员花名册!$B$2:$F$2001,4,0))</f>
        <v/>
      </c>
      <c r="F7841" s="89" t="str">
        <f>IF($C7841="","",VLOOKUP($C7841,人员花名册!$B$2:$F$2001,5,0))</f>
        <v/>
      </c>
      <c r="G7841" s="29"/>
      <c r="H7841" s="29"/>
      <c r="I7841" s="87" t="str">
        <f>IF($C7841="","",VLOOKUP($H7841,培训课程清单!$B$2:$J$1700,2,0))</f>
        <v/>
      </c>
      <c r="J7841" s="87" t="str">
        <f>IF($C7841="","",VLOOKUP($H7841,培训课程清单!$B$2:$J$1700,3,0))</f>
        <v/>
      </c>
      <c r="K7841" s="87" t="str">
        <f>IF($H7841="","",VLOOKUP($H7841,培训课程清单!$B$2:$J$1700,4,0))</f>
        <v/>
      </c>
      <c r="L7841" s="29"/>
      <c r="M7841" s="89" t="str">
        <f>IF($H7841="","",VLOOKUP($H7841,培训课程清单!$B$2:$J$1700,7,0))</f>
        <v/>
      </c>
      <c r="N7841" s="87" t="str">
        <f>IF($H7841="","",VLOOKUP($H7841,培训课程清单!$B$2:$J$1700,8,0))</f>
        <v/>
      </c>
      <c r="O7841" s="29"/>
    </row>
    <row r="7842" spans="1:15">
      <c r="A7842" s="87" t="str">
        <f t="shared" si="123"/>
        <v/>
      </c>
      <c r="B7842" s="87" t="str">
        <f>IF(C7842="","",C7842&amp;COUNTIF($C$2:C7842,C7842))</f>
        <v/>
      </c>
      <c r="C7842" s="88"/>
      <c r="D7842" s="87" t="str">
        <f>IF($C7842="","",VLOOKUP($C7842,人员花名册!$B$2:$F$2001,2,0))</f>
        <v/>
      </c>
      <c r="E7842" s="87" t="str">
        <f>IF($C7842="","",VLOOKUP($C7842,人员花名册!$B$2:$F$2001,4,0))</f>
        <v/>
      </c>
      <c r="F7842" s="89" t="str">
        <f>IF($C7842="","",VLOOKUP($C7842,人员花名册!$B$2:$F$2001,5,0))</f>
        <v/>
      </c>
      <c r="G7842" s="29"/>
      <c r="H7842" s="29"/>
      <c r="I7842" s="87" t="str">
        <f>IF($C7842="","",VLOOKUP($H7842,培训课程清单!$B$2:$J$1700,2,0))</f>
        <v/>
      </c>
      <c r="J7842" s="87" t="str">
        <f>IF($C7842="","",VLOOKUP($H7842,培训课程清单!$B$2:$J$1700,3,0))</f>
        <v/>
      </c>
      <c r="K7842" s="87" t="str">
        <f>IF($H7842="","",VLOOKUP($H7842,培训课程清单!$B$2:$J$1700,4,0))</f>
        <v/>
      </c>
      <c r="L7842" s="29"/>
      <c r="M7842" s="89" t="str">
        <f>IF($H7842="","",VLOOKUP($H7842,培训课程清单!$B$2:$J$1700,7,0))</f>
        <v/>
      </c>
      <c r="N7842" s="87" t="str">
        <f>IF($H7842="","",VLOOKUP($H7842,培训课程清单!$B$2:$J$1700,8,0))</f>
        <v/>
      </c>
      <c r="O7842" s="29"/>
    </row>
    <row r="7843" spans="1:15">
      <c r="A7843" s="87" t="str">
        <f t="shared" si="123"/>
        <v/>
      </c>
      <c r="B7843" s="87" t="str">
        <f>IF(C7843="","",C7843&amp;COUNTIF($C$2:C7843,C7843))</f>
        <v/>
      </c>
      <c r="C7843" s="88"/>
      <c r="D7843" s="87" t="str">
        <f>IF($C7843="","",VLOOKUP($C7843,人员花名册!$B$2:$F$2001,2,0))</f>
        <v/>
      </c>
      <c r="E7843" s="87" t="str">
        <f>IF($C7843="","",VLOOKUP($C7843,人员花名册!$B$2:$F$2001,4,0))</f>
        <v/>
      </c>
      <c r="F7843" s="89" t="str">
        <f>IF($C7843="","",VLOOKUP($C7843,人员花名册!$B$2:$F$2001,5,0))</f>
        <v/>
      </c>
      <c r="G7843" s="29"/>
      <c r="H7843" s="29"/>
      <c r="I7843" s="87" t="str">
        <f>IF($C7843="","",VLOOKUP($H7843,培训课程清单!$B$2:$J$1700,2,0))</f>
        <v/>
      </c>
      <c r="J7843" s="87" t="str">
        <f>IF($C7843="","",VLOOKUP($H7843,培训课程清单!$B$2:$J$1700,3,0))</f>
        <v/>
      </c>
      <c r="K7843" s="87" t="str">
        <f>IF($H7843="","",VLOOKUP($H7843,培训课程清单!$B$2:$J$1700,4,0))</f>
        <v/>
      </c>
      <c r="L7843" s="29"/>
      <c r="M7843" s="89" t="str">
        <f>IF($H7843="","",VLOOKUP($H7843,培训课程清单!$B$2:$J$1700,7,0))</f>
        <v/>
      </c>
      <c r="N7843" s="87" t="str">
        <f>IF($H7843="","",VLOOKUP($H7843,培训课程清单!$B$2:$J$1700,8,0))</f>
        <v/>
      </c>
      <c r="O7843" s="29"/>
    </row>
    <row r="7844" spans="1:15">
      <c r="A7844" s="87" t="str">
        <f t="shared" si="123"/>
        <v/>
      </c>
      <c r="B7844" s="87" t="str">
        <f>IF(C7844="","",C7844&amp;COUNTIF($C$2:C7844,C7844))</f>
        <v/>
      </c>
      <c r="C7844" s="88"/>
      <c r="D7844" s="87" t="str">
        <f>IF($C7844="","",VLOOKUP($C7844,人员花名册!$B$2:$F$2001,2,0))</f>
        <v/>
      </c>
      <c r="E7844" s="87" t="str">
        <f>IF($C7844="","",VLOOKUP($C7844,人员花名册!$B$2:$F$2001,4,0))</f>
        <v/>
      </c>
      <c r="F7844" s="89" t="str">
        <f>IF($C7844="","",VLOOKUP($C7844,人员花名册!$B$2:$F$2001,5,0))</f>
        <v/>
      </c>
      <c r="G7844" s="29"/>
      <c r="H7844" s="29"/>
      <c r="I7844" s="87" t="str">
        <f>IF($C7844="","",VLOOKUP($H7844,培训课程清单!$B$2:$J$1700,2,0))</f>
        <v/>
      </c>
      <c r="J7844" s="87" t="str">
        <f>IF($C7844="","",VLOOKUP($H7844,培训课程清单!$B$2:$J$1700,3,0))</f>
        <v/>
      </c>
      <c r="K7844" s="87" t="str">
        <f>IF($H7844="","",VLOOKUP($H7844,培训课程清单!$B$2:$J$1700,4,0))</f>
        <v/>
      </c>
      <c r="L7844" s="29"/>
      <c r="M7844" s="89" t="str">
        <f>IF($H7844="","",VLOOKUP($H7844,培训课程清单!$B$2:$J$1700,7,0))</f>
        <v/>
      </c>
      <c r="N7844" s="87" t="str">
        <f>IF($H7844="","",VLOOKUP($H7844,培训课程清单!$B$2:$J$1700,8,0))</f>
        <v/>
      </c>
      <c r="O7844" s="29"/>
    </row>
    <row r="7845" spans="1:15">
      <c r="A7845" s="87" t="str">
        <f t="shared" si="123"/>
        <v/>
      </c>
      <c r="B7845" s="87" t="str">
        <f>IF(C7845="","",C7845&amp;COUNTIF($C$2:C7845,C7845))</f>
        <v/>
      </c>
      <c r="C7845" s="88"/>
      <c r="D7845" s="87" t="str">
        <f>IF($C7845="","",VLOOKUP($C7845,人员花名册!$B$2:$F$2001,2,0))</f>
        <v/>
      </c>
      <c r="E7845" s="87" t="str">
        <f>IF($C7845="","",VLOOKUP($C7845,人员花名册!$B$2:$F$2001,4,0))</f>
        <v/>
      </c>
      <c r="F7845" s="89" t="str">
        <f>IF($C7845="","",VLOOKUP($C7845,人员花名册!$B$2:$F$2001,5,0))</f>
        <v/>
      </c>
      <c r="G7845" s="29"/>
      <c r="H7845" s="29"/>
      <c r="I7845" s="87" t="str">
        <f>IF($C7845="","",VLOOKUP($H7845,培训课程清单!$B$2:$J$1700,2,0))</f>
        <v/>
      </c>
      <c r="J7845" s="87" t="str">
        <f>IF($C7845="","",VLOOKUP($H7845,培训课程清单!$B$2:$J$1700,3,0))</f>
        <v/>
      </c>
      <c r="K7845" s="87" t="str">
        <f>IF($H7845="","",VLOOKUP($H7845,培训课程清单!$B$2:$J$1700,4,0))</f>
        <v/>
      </c>
      <c r="L7845" s="29"/>
      <c r="M7845" s="89" t="str">
        <f>IF($H7845="","",VLOOKUP($H7845,培训课程清单!$B$2:$J$1700,7,0))</f>
        <v/>
      </c>
      <c r="N7845" s="87" t="str">
        <f>IF($H7845="","",VLOOKUP($H7845,培训课程清单!$B$2:$J$1700,8,0))</f>
        <v/>
      </c>
      <c r="O7845" s="29"/>
    </row>
    <row r="7846" spans="1:15">
      <c r="A7846" s="87" t="str">
        <f t="shared" si="123"/>
        <v/>
      </c>
      <c r="B7846" s="87" t="str">
        <f>IF(C7846="","",C7846&amp;COUNTIF($C$2:C7846,C7846))</f>
        <v/>
      </c>
      <c r="C7846" s="88"/>
      <c r="D7846" s="87" t="str">
        <f>IF($C7846="","",VLOOKUP($C7846,人员花名册!$B$2:$F$2001,2,0))</f>
        <v/>
      </c>
      <c r="E7846" s="87" t="str">
        <f>IF($C7846="","",VLOOKUP($C7846,人员花名册!$B$2:$F$2001,4,0))</f>
        <v/>
      </c>
      <c r="F7846" s="89" t="str">
        <f>IF($C7846="","",VLOOKUP($C7846,人员花名册!$B$2:$F$2001,5,0))</f>
        <v/>
      </c>
      <c r="G7846" s="29"/>
      <c r="H7846" s="29"/>
      <c r="I7846" s="87" t="str">
        <f>IF($C7846="","",VLOOKUP($H7846,培训课程清单!$B$2:$J$1700,2,0))</f>
        <v/>
      </c>
      <c r="J7846" s="87" t="str">
        <f>IF($C7846="","",VLOOKUP($H7846,培训课程清单!$B$2:$J$1700,3,0))</f>
        <v/>
      </c>
      <c r="K7846" s="87" t="str">
        <f>IF($H7846="","",VLOOKUP($H7846,培训课程清单!$B$2:$J$1700,4,0))</f>
        <v/>
      </c>
      <c r="L7846" s="29"/>
      <c r="M7846" s="89" t="str">
        <f>IF($H7846="","",VLOOKUP($H7846,培训课程清单!$B$2:$J$1700,7,0))</f>
        <v/>
      </c>
      <c r="N7846" s="87" t="str">
        <f>IF($H7846="","",VLOOKUP($H7846,培训课程清单!$B$2:$J$1700,8,0))</f>
        <v/>
      </c>
      <c r="O7846" s="29"/>
    </row>
    <row r="7847" spans="1:15">
      <c r="A7847" s="87" t="str">
        <f t="shared" si="123"/>
        <v/>
      </c>
      <c r="B7847" s="87" t="str">
        <f>IF(C7847="","",C7847&amp;COUNTIF($C$2:C7847,C7847))</f>
        <v/>
      </c>
      <c r="C7847" s="88"/>
      <c r="D7847" s="87" t="str">
        <f>IF($C7847="","",VLOOKUP($C7847,人员花名册!$B$2:$F$2001,2,0))</f>
        <v/>
      </c>
      <c r="E7847" s="87" t="str">
        <f>IF($C7847="","",VLOOKUP($C7847,人员花名册!$B$2:$F$2001,4,0))</f>
        <v/>
      </c>
      <c r="F7847" s="89" t="str">
        <f>IF($C7847="","",VLOOKUP($C7847,人员花名册!$B$2:$F$2001,5,0))</f>
        <v/>
      </c>
      <c r="G7847" s="29"/>
      <c r="H7847" s="29"/>
      <c r="I7847" s="87" t="str">
        <f>IF($C7847="","",VLOOKUP($H7847,培训课程清单!$B$2:$J$1700,2,0))</f>
        <v/>
      </c>
      <c r="J7847" s="87" t="str">
        <f>IF($C7847="","",VLOOKUP($H7847,培训课程清单!$B$2:$J$1700,3,0))</f>
        <v/>
      </c>
      <c r="K7847" s="87" t="str">
        <f>IF($H7847="","",VLOOKUP($H7847,培训课程清单!$B$2:$J$1700,4,0))</f>
        <v/>
      </c>
      <c r="L7847" s="29"/>
      <c r="M7847" s="89" t="str">
        <f>IF($H7847="","",VLOOKUP($H7847,培训课程清单!$B$2:$J$1700,7,0))</f>
        <v/>
      </c>
      <c r="N7847" s="87" t="str">
        <f>IF($H7847="","",VLOOKUP($H7847,培训课程清单!$B$2:$J$1700,8,0))</f>
        <v/>
      </c>
      <c r="O7847" s="29"/>
    </row>
    <row r="7848" spans="1:15">
      <c r="A7848" s="87" t="str">
        <f t="shared" si="123"/>
        <v/>
      </c>
      <c r="B7848" s="87" t="str">
        <f>IF(C7848="","",C7848&amp;COUNTIF($C$2:C7848,C7848))</f>
        <v/>
      </c>
      <c r="C7848" s="88"/>
      <c r="D7848" s="87" t="str">
        <f>IF($C7848="","",VLOOKUP($C7848,人员花名册!$B$2:$F$2001,2,0))</f>
        <v/>
      </c>
      <c r="E7848" s="87" t="str">
        <f>IF($C7848="","",VLOOKUP($C7848,人员花名册!$B$2:$F$2001,4,0))</f>
        <v/>
      </c>
      <c r="F7848" s="89" t="str">
        <f>IF($C7848="","",VLOOKUP($C7848,人员花名册!$B$2:$F$2001,5,0))</f>
        <v/>
      </c>
      <c r="G7848" s="29"/>
      <c r="H7848" s="29"/>
      <c r="I7848" s="87" t="str">
        <f>IF($C7848="","",VLOOKUP($H7848,培训课程清单!$B$2:$J$1700,2,0))</f>
        <v/>
      </c>
      <c r="J7848" s="87" t="str">
        <f>IF($C7848="","",VLOOKUP($H7848,培训课程清单!$B$2:$J$1700,3,0))</f>
        <v/>
      </c>
      <c r="K7848" s="87" t="str">
        <f>IF($H7848="","",VLOOKUP($H7848,培训课程清单!$B$2:$J$1700,4,0))</f>
        <v/>
      </c>
      <c r="L7848" s="29"/>
      <c r="M7848" s="89" t="str">
        <f>IF($H7848="","",VLOOKUP($H7848,培训课程清单!$B$2:$J$1700,7,0))</f>
        <v/>
      </c>
      <c r="N7848" s="87" t="str">
        <f>IF($H7848="","",VLOOKUP($H7848,培训课程清单!$B$2:$J$1700,8,0))</f>
        <v/>
      </c>
      <c r="O7848" s="29"/>
    </row>
    <row r="7849" spans="1:15">
      <c r="A7849" s="87" t="str">
        <f t="shared" si="123"/>
        <v/>
      </c>
      <c r="B7849" s="87" t="str">
        <f>IF(C7849="","",C7849&amp;COUNTIF($C$2:C7849,C7849))</f>
        <v/>
      </c>
      <c r="C7849" s="88"/>
      <c r="D7849" s="87" t="str">
        <f>IF($C7849="","",VLOOKUP($C7849,人员花名册!$B$2:$F$2001,2,0))</f>
        <v/>
      </c>
      <c r="E7849" s="87" t="str">
        <f>IF($C7849="","",VLOOKUP($C7849,人员花名册!$B$2:$F$2001,4,0))</f>
        <v/>
      </c>
      <c r="F7849" s="89" t="str">
        <f>IF($C7849="","",VLOOKUP($C7849,人员花名册!$B$2:$F$2001,5,0))</f>
        <v/>
      </c>
      <c r="G7849" s="29"/>
      <c r="H7849" s="29"/>
      <c r="I7849" s="87" t="str">
        <f>IF($C7849="","",VLOOKUP($H7849,培训课程清单!$B$2:$J$1700,2,0))</f>
        <v/>
      </c>
      <c r="J7849" s="87" t="str">
        <f>IF($C7849="","",VLOOKUP($H7849,培训课程清单!$B$2:$J$1700,3,0))</f>
        <v/>
      </c>
      <c r="K7849" s="87" t="str">
        <f>IF($H7849="","",VLOOKUP($H7849,培训课程清单!$B$2:$J$1700,4,0))</f>
        <v/>
      </c>
      <c r="L7849" s="29"/>
      <c r="M7849" s="89" t="str">
        <f>IF($H7849="","",VLOOKUP($H7849,培训课程清单!$B$2:$J$1700,7,0))</f>
        <v/>
      </c>
      <c r="N7849" s="87" t="str">
        <f>IF($H7849="","",VLOOKUP($H7849,培训课程清单!$B$2:$J$1700,8,0))</f>
        <v/>
      </c>
      <c r="O7849" s="29"/>
    </row>
    <row r="7850" spans="1:15">
      <c r="A7850" s="87" t="str">
        <f t="shared" si="123"/>
        <v/>
      </c>
      <c r="B7850" s="87" t="str">
        <f>IF(C7850="","",C7850&amp;COUNTIF($C$2:C7850,C7850))</f>
        <v/>
      </c>
      <c r="C7850" s="88"/>
      <c r="D7850" s="87" t="str">
        <f>IF($C7850="","",VLOOKUP($C7850,人员花名册!$B$2:$F$2001,2,0))</f>
        <v/>
      </c>
      <c r="E7850" s="87" t="str">
        <f>IF($C7850="","",VLOOKUP($C7850,人员花名册!$B$2:$F$2001,4,0))</f>
        <v/>
      </c>
      <c r="F7850" s="89" t="str">
        <f>IF($C7850="","",VLOOKUP($C7850,人员花名册!$B$2:$F$2001,5,0))</f>
        <v/>
      </c>
      <c r="G7850" s="29"/>
      <c r="H7850" s="29"/>
      <c r="I7850" s="87" t="str">
        <f>IF($C7850="","",VLOOKUP($H7850,培训课程清单!$B$2:$J$1700,2,0))</f>
        <v/>
      </c>
      <c r="J7850" s="87" t="str">
        <f>IF($C7850="","",VLOOKUP($H7850,培训课程清单!$B$2:$J$1700,3,0))</f>
        <v/>
      </c>
      <c r="K7850" s="87" t="str">
        <f>IF($H7850="","",VLOOKUP($H7850,培训课程清单!$B$2:$J$1700,4,0))</f>
        <v/>
      </c>
      <c r="L7850" s="29"/>
      <c r="M7850" s="89" t="str">
        <f>IF($H7850="","",VLOOKUP($H7850,培训课程清单!$B$2:$J$1700,7,0))</f>
        <v/>
      </c>
      <c r="N7850" s="87" t="str">
        <f>IF($H7850="","",VLOOKUP($H7850,培训课程清单!$B$2:$J$1700,8,0))</f>
        <v/>
      </c>
      <c r="O7850" s="29"/>
    </row>
    <row r="7851" spans="1:15">
      <c r="A7851" s="87" t="str">
        <f t="shared" si="123"/>
        <v/>
      </c>
      <c r="B7851" s="87" t="str">
        <f>IF(C7851="","",C7851&amp;COUNTIF($C$2:C7851,C7851))</f>
        <v/>
      </c>
      <c r="C7851" s="88"/>
      <c r="D7851" s="87" t="str">
        <f>IF($C7851="","",VLOOKUP($C7851,人员花名册!$B$2:$F$2001,2,0))</f>
        <v/>
      </c>
      <c r="E7851" s="87" t="str">
        <f>IF($C7851="","",VLOOKUP($C7851,人员花名册!$B$2:$F$2001,4,0))</f>
        <v/>
      </c>
      <c r="F7851" s="89" t="str">
        <f>IF($C7851="","",VLOOKUP($C7851,人员花名册!$B$2:$F$2001,5,0))</f>
        <v/>
      </c>
      <c r="G7851" s="29"/>
      <c r="H7851" s="29"/>
      <c r="I7851" s="87" t="str">
        <f>IF($C7851="","",VLOOKUP($H7851,培训课程清单!$B$2:$J$1700,2,0))</f>
        <v/>
      </c>
      <c r="J7851" s="87" t="str">
        <f>IF($C7851="","",VLOOKUP($H7851,培训课程清单!$B$2:$J$1700,3,0))</f>
        <v/>
      </c>
      <c r="K7851" s="87" t="str">
        <f>IF($H7851="","",VLOOKUP($H7851,培训课程清单!$B$2:$J$1700,4,0))</f>
        <v/>
      </c>
      <c r="L7851" s="29"/>
      <c r="M7851" s="89" t="str">
        <f>IF($H7851="","",VLOOKUP($H7851,培训课程清单!$B$2:$J$1700,7,0))</f>
        <v/>
      </c>
      <c r="N7851" s="87" t="str">
        <f>IF($H7851="","",VLOOKUP($H7851,培训课程清单!$B$2:$J$1700,8,0))</f>
        <v/>
      </c>
      <c r="O7851" s="29"/>
    </row>
    <row r="7852" spans="1:15">
      <c r="A7852" s="87" t="str">
        <f t="shared" si="123"/>
        <v/>
      </c>
      <c r="B7852" s="87" t="str">
        <f>IF(C7852="","",C7852&amp;COUNTIF($C$2:C7852,C7852))</f>
        <v/>
      </c>
      <c r="C7852" s="88"/>
      <c r="D7852" s="87" t="str">
        <f>IF($C7852="","",VLOOKUP($C7852,人员花名册!$B$2:$F$2001,2,0))</f>
        <v/>
      </c>
      <c r="E7852" s="87" t="str">
        <f>IF($C7852="","",VLOOKUP($C7852,人员花名册!$B$2:$F$2001,4,0))</f>
        <v/>
      </c>
      <c r="F7852" s="89" t="str">
        <f>IF($C7852="","",VLOOKUP($C7852,人员花名册!$B$2:$F$2001,5,0))</f>
        <v/>
      </c>
      <c r="G7852" s="29"/>
      <c r="H7852" s="29"/>
      <c r="I7852" s="87" t="str">
        <f>IF($C7852="","",VLOOKUP($H7852,培训课程清单!$B$2:$J$1700,2,0))</f>
        <v/>
      </c>
      <c r="J7852" s="87" t="str">
        <f>IF($C7852="","",VLOOKUP($H7852,培训课程清单!$B$2:$J$1700,3,0))</f>
        <v/>
      </c>
      <c r="K7852" s="87" t="str">
        <f>IF($H7852="","",VLOOKUP($H7852,培训课程清单!$B$2:$J$1700,4,0))</f>
        <v/>
      </c>
      <c r="L7852" s="29"/>
      <c r="M7852" s="89" t="str">
        <f>IF($H7852="","",VLOOKUP($H7852,培训课程清单!$B$2:$J$1700,7,0))</f>
        <v/>
      </c>
      <c r="N7852" s="87" t="str">
        <f>IF($H7852="","",VLOOKUP($H7852,培训课程清单!$B$2:$J$1700,8,0))</f>
        <v/>
      </c>
      <c r="O7852" s="29"/>
    </row>
    <row r="7853" spans="1:15">
      <c r="A7853" s="87" t="str">
        <f t="shared" si="123"/>
        <v/>
      </c>
      <c r="B7853" s="87" t="str">
        <f>IF(C7853="","",C7853&amp;COUNTIF($C$2:C7853,C7853))</f>
        <v/>
      </c>
      <c r="C7853" s="88"/>
      <c r="D7853" s="87" t="str">
        <f>IF($C7853="","",VLOOKUP($C7853,人员花名册!$B$2:$F$2001,2,0))</f>
        <v/>
      </c>
      <c r="E7853" s="87" t="str">
        <f>IF($C7853="","",VLOOKUP($C7853,人员花名册!$B$2:$F$2001,4,0))</f>
        <v/>
      </c>
      <c r="F7853" s="89" t="str">
        <f>IF($C7853="","",VLOOKUP($C7853,人员花名册!$B$2:$F$2001,5,0))</f>
        <v/>
      </c>
      <c r="G7853" s="29"/>
      <c r="H7853" s="29"/>
      <c r="I7853" s="87" t="str">
        <f>IF($C7853="","",VLOOKUP($H7853,培训课程清单!$B$2:$J$1700,2,0))</f>
        <v/>
      </c>
      <c r="J7853" s="87" t="str">
        <f>IF($C7853="","",VLOOKUP($H7853,培训课程清单!$B$2:$J$1700,3,0))</f>
        <v/>
      </c>
      <c r="K7853" s="87" t="str">
        <f>IF($H7853="","",VLOOKUP($H7853,培训课程清单!$B$2:$J$1700,4,0))</f>
        <v/>
      </c>
      <c r="L7853" s="29"/>
      <c r="M7853" s="89" t="str">
        <f>IF($H7853="","",VLOOKUP($H7853,培训课程清单!$B$2:$J$1700,7,0))</f>
        <v/>
      </c>
      <c r="N7853" s="87" t="str">
        <f>IF($H7853="","",VLOOKUP($H7853,培训课程清单!$B$2:$J$1700,8,0))</f>
        <v/>
      </c>
      <c r="O7853" s="29"/>
    </row>
    <row r="7854" spans="1:15">
      <c r="A7854" s="87" t="str">
        <f t="shared" si="123"/>
        <v/>
      </c>
      <c r="B7854" s="87" t="str">
        <f>IF(C7854="","",C7854&amp;COUNTIF($C$2:C7854,C7854))</f>
        <v/>
      </c>
      <c r="C7854" s="88"/>
      <c r="D7854" s="87" t="str">
        <f>IF($C7854="","",VLOOKUP($C7854,人员花名册!$B$2:$F$2001,2,0))</f>
        <v/>
      </c>
      <c r="E7854" s="87" t="str">
        <f>IF($C7854="","",VLOOKUP($C7854,人员花名册!$B$2:$F$2001,4,0))</f>
        <v/>
      </c>
      <c r="F7854" s="89" t="str">
        <f>IF($C7854="","",VLOOKUP($C7854,人员花名册!$B$2:$F$2001,5,0))</f>
        <v/>
      </c>
      <c r="G7854" s="29"/>
      <c r="H7854" s="29"/>
      <c r="I7854" s="87" t="str">
        <f>IF($C7854="","",VLOOKUP($H7854,培训课程清单!$B$2:$J$1700,2,0))</f>
        <v/>
      </c>
      <c r="J7854" s="87" t="str">
        <f>IF($C7854="","",VLOOKUP($H7854,培训课程清单!$B$2:$J$1700,3,0))</f>
        <v/>
      </c>
      <c r="K7854" s="87" t="str">
        <f>IF($H7854="","",VLOOKUP($H7854,培训课程清单!$B$2:$J$1700,4,0))</f>
        <v/>
      </c>
      <c r="L7854" s="29"/>
      <c r="M7854" s="89" t="str">
        <f>IF($H7854="","",VLOOKUP($H7854,培训课程清单!$B$2:$J$1700,7,0))</f>
        <v/>
      </c>
      <c r="N7854" s="87" t="str">
        <f>IF($H7854="","",VLOOKUP($H7854,培训课程清单!$B$2:$J$1700,8,0))</f>
        <v/>
      </c>
      <c r="O7854" s="29"/>
    </row>
    <row r="7855" spans="1:15">
      <c r="A7855" s="87" t="str">
        <f t="shared" si="123"/>
        <v/>
      </c>
      <c r="B7855" s="87" t="str">
        <f>IF(C7855="","",C7855&amp;COUNTIF($C$2:C7855,C7855))</f>
        <v/>
      </c>
      <c r="C7855" s="88"/>
      <c r="D7855" s="87" t="str">
        <f>IF($C7855="","",VLOOKUP($C7855,人员花名册!$B$2:$F$2001,2,0))</f>
        <v/>
      </c>
      <c r="E7855" s="87" t="str">
        <f>IF($C7855="","",VLOOKUP($C7855,人员花名册!$B$2:$F$2001,4,0))</f>
        <v/>
      </c>
      <c r="F7855" s="89" t="str">
        <f>IF($C7855="","",VLOOKUP($C7855,人员花名册!$B$2:$F$2001,5,0))</f>
        <v/>
      </c>
      <c r="G7855" s="29"/>
      <c r="H7855" s="29"/>
      <c r="I7855" s="87" t="str">
        <f>IF($C7855="","",VLOOKUP($H7855,培训课程清单!$B$2:$J$1700,2,0))</f>
        <v/>
      </c>
      <c r="J7855" s="87" t="str">
        <f>IF($C7855="","",VLOOKUP($H7855,培训课程清单!$B$2:$J$1700,3,0))</f>
        <v/>
      </c>
      <c r="K7855" s="87" t="str">
        <f>IF($H7855="","",VLOOKUP($H7855,培训课程清单!$B$2:$J$1700,4,0))</f>
        <v/>
      </c>
      <c r="L7855" s="29"/>
      <c r="M7855" s="89" t="str">
        <f>IF($H7855="","",VLOOKUP($H7855,培训课程清单!$B$2:$J$1700,7,0))</f>
        <v/>
      </c>
      <c r="N7855" s="87" t="str">
        <f>IF($H7855="","",VLOOKUP($H7855,培训课程清单!$B$2:$J$1700,8,0))</f>
        <v/>
      </c>
      <c r="O7855" s="29"/>
    </row>
    <row r="7856" spans="1:15">
      <c r="A7856" s="87" t="str">
        <f t="shared" si="123"/>
        <v/>
      </c>
      <c r="B7856" s="87" t="str">
        <f>IF(C7856="","",C7856&amp;COUNTIF($C$2:C7856,C7856))</f>
        <v/>
      </c>
      <c r="C7856" s="88"/>
      <c r="D7856" s="87" t="str">
        <f>IF($C7856="","",VLOOKUP($C7856,人员花名册!$B$2:$F$2001,2,0))</f>
        <v/>
      </c>
      <c r="E7856" s="87" t="str">
        <f>IF($C7856="","",VLOOKUP($C7856,人员花名册!$B$2:$F$2001,4,0))</f>
        <v/>
      </c>
      <c r="F7856" s="89" t="str">
        <f>IF($C7856="","",VLOOKUP($C7856,人员花名册!$B$2:$F$2001,5,0))</f>
        <v/>
      </c>
      <c r="G7856" s="29"/>
      <c r="H7856" s="29"/>
      <c r="I7856" s="87" t="str">
        <f>IF($C7856="","",VLOOKUP($H7856,培训课程清单!$B$2:$J$1700,2,0))</f>
        <v/>
      </c>
      <c r="J7856" s="87" t="str">
        <f>IF($C7856="","",VLOOKUP($H7856,培训课程清单!$B$2:$J$1700,3,0))</f>
        <v/>
      </c>
      <c r="K7856" s="87" t="str">
        <f>IF($H7856="","",VLOOKUP($H7856,培训课程清单!$B$2:$J$1700,4,0))</f>
        <v/>
      </c>
      <c r="L7856" s="29"/>
      <c r="M7856" s="89" t="str">
        <f>IF($H7856="","",VLOOKUP($H7856,培训课程清单!$B$2:$J$1700,7,0))</f>
        <v/>
      </c>
      <c r="N7856" s="87" t="str">
        <f>IF($H7856="","",VLOOKUP($H7856,培训课程清单!$B$2:$J$1700,8,0))</f>
        <v/>
      </c>
      <c r="O7856" s="29"/>
    </row>
    <row r="7857" spans="1:15">
      <c r="A7857" s="87" t="str">
        <f t="shared" si="123"/>
        <v/>
      </c>
      <c r="B7857" s="87" t="str">
        <f>IF(C7857="","",C7857&amp;COUNTIF($C$2:C7857,C7857))</f>
        <v/>
      </c>
      <c r="C7857" s="88"/>
      <c r="D7857" s="87" t="str">
        <f>IF($C7857="","",VLOOKUP($C7857,人员花名册!$B$2:$F$2001,2,0))</f>
        <v/>
      </c>
      <c r="E7857" s="87" t="str">
        <f>IF($C7857="","",VLOOKUP($C7857,人员花名册!$B$2:$F$2001,4,0))</f>
        <v/>
      </c>
      <c r="F7857" s="89" t="str">
        <f>IF($C7857="","",VLOOKUP($C7857,人员花名册!$B$2:$F$2001,5,0))</f>
        <v/>
      </c>
      <c r="G7857" s="29"/>
      <c r="H7857" s="29"/>
      <c r="I7857" s="87" t="str">
        <f>IF($C7857="","",VLOOKUP($H7857,培训课程清单!$B$2:$J$1700,2,0))</f>
        <v/>
      </c>
      <c r="J7857" s="87" t="str">
        <f>IF($C7857="","",VLOOKUP($H7857,培训课程清单!$B$2:$J$1700,3,0))</f>
        <v/>
      </c>
      <c r="K7857" s="87" t="str">
        <f>IF($H7857="","",VLOOKUP($H7857,培训课程清单!$B$2:$J$1700,4,0))</f>
        <v/>
      </c>
      <c r="L7857" s="29"/>
      <c r="M7857" s="89" t="str">
        <f>IF($H7857="","",VLOOKUP($H7857,培训课程清单!$B$2:$J$1700,7,0))</f>
        <v/>
      </c>
      <c r="N7857" s="87" t="str">
        <f>IF($H7857="","",VLOOKUP($H7857,培训课程清单!$B$2:$J$1700,8,0))</f>
        <v/>
      </c>
      <c r="O7857" s="29"/>
    </row>
    <row r="7858" spans="1:15">
      <c r="A7858" s="87" t="str">
        <f t="shared" si="123"/>
        <v/>
      </c>
      <c r="B7858" s="87" t="str">
        <f>IF(C7858="","",C7858&amp;COUNTIF($C$2:C7858,C7858))</f>
        <v/>
      </c>
      <c r="C7858" s="88"/>
      <c r="D7858" s="87" t="str">
        <f>IF($C7858="","",VLOOKUP($C7858,人员花名册!$B$2:$F$2001,2,0))</f>
        <v/>
      </c>
      <c r="E7858" s="87" t="str">
        <f>IF($C7858="","",VLOOKUP($C7858,人员花名册!$B$2:$F$2001,4,0))</f>
        <v/>
      </c>
      <c r="F7858" s="89" t="str">
        <f>IF($C7858="","",VLOOKUP($C7858,人员花名册!$B$2:$F$2001,5,0))</f>
        <v/>
      </c>
      <c r="G7858" s="29"/>
      <c r="H7858" s="29"/>
      <c r="I7858" s="87" t="str">
        <f>IF($C7858="","",VLOOKUP($H7858,培训课程清单!$B$2:$J$1700,2,0))</f>
        <v/>
      </c>
      <c r="J7858" s="87" t="str">
        <f>IF($C7858="","",VLOOKUP($H7858,培训课程清单!$B$2:$J$1700,3,0))</f>
        <v/>
      </c>
      <c r="K7858" s="87" t="str">
        <f>IF($H7858="","",VLOOKUP($H7858,培训课程清单!$B$2:$J$1700,4,0))</f>
        <v/>
      </c>
      <c r="L7858" s="29"/>
      <c r="M7858" s="89" t="str">
        <f>IF($H7858="","",VLOOKUP($H7858,培训课程清单!$B$2:$J$1700,7,0))</f>
        <v/>
      </c>
      <c r="N7858" s="87" t="str">
        <f>IF($H7858="","",VLOOKUP($H7858,培训课程清单!$B$2:$J$1700,8,0))</f>
        <v/>
      </c>
      <c r="O7858" s="29"/>
    </row>
    <row r="7859" spans="1:15">
      <c r="A7859" s="87" t="str">
        <f t="shared" si="123"/>
        <v/>
      </c>
      <c r="B7859" s="87" t="str">
        <f>IF(C7859="","",C7859&amp;COUNTIF($C$2:C7859,C7859))</f>
        <v/>
      </c>
      <c r="C7859" s="88"/>
      <c r="D7859" s="87" t="str">
        <f>IF($C7859="","",VLOOKUP($C7859,人员花名册!$B$2:$F$2001,2,0))</f>
        <v/>
      </c>
      <c r="E7859" s="87" t="str">
        <f>IF($C7859="","",VLOOKUP($C7859,人员花名册!$B$2:$F$2001,4,0))</f>
        <v/>
      </c>
      <c r="F7859" s="89" t="str">
        <f>IF($C7859="","",VLOOKUP($C7859,人员花名册!$B$2:$F$2001,5,0))</f>
        <v/>
      </c>
      <c r="G7859" s="29"/>
      <c r="H7859" s="29"/>
      <c r="I7859" s="87" t="str">
        <f>IF($C7859="","",VLOOKUP($H7859,培训课程清单!$B$2:$J$1700,2,0))</f>
        <v/>
      </c>
      <c r="J7859" s="87" t="str">
        <f>IF($C7859="","",VLOOKUP($H7859,培训课程清单!$B$2:$J$1700,3,0))</f>
        <v/>
      </c>
      <c r="K7859" s="87" t="str">
        <f>IF($H7859="","",VLOOKUP($H7859,培训课程清单!$B$2:$J$1700,4,0))</f>
        <v/>
      </c>
      <c r="L7859" s="29"/>
      <c r="M7859" s="89" t="str">
        <f>IF($H7859="","",VLOOKUP($H7859,培训课程清单!$B$2:$J$1700,7,0))</f>
        <v/>
      </c>
      <c r="N7859" s="87" t="str">
        <f>IF($H7859="","",VLOOKUP($H7859,培训课程清单!$B$2:$J$1700,8,0))</f>
        <v/>
      </c>
      <c r="O7859" s="29"/>
    </row>
    <row r="7860" spans="1:15">
      <c r="A7860" s="87" t="str">
        <f t="shared" si="123"/>
        <v/>
      </c>
      <c r="B7860" s="87" t="str">
        <f>IF(C7860="","",C7860&amp;COUNTIF($C$2:C7860,C7860))</f>
        <v/>
      </c>
      <c r="C7860" s="88"/>
      <c r="D7860" s="87" t="str">
        <f>IF($C7860="","",VLOOKUP($C7860,人员花名册!$B$2:$F$2001,2,0))</f>
        <v/>
      </c>
      <c r="E7860" s="87" t="str">
        <f>IF($C7860="","",VLOOKUP($C7860,人员花名册!$B$2:$F$2001,4,0))</f>
        <v/>
      </c>
      <c r="F7860" s="89" t="str">
        <f>IF($C7860="","",VLOOKUP($C7860,人员花名册!$B$2:$F$2001,5,0))</f>
        <v/>
      </c>
      <c r="G7860" s="29"/>
      <c r="H7860" s="29"/>
      <c r="I7860" s="87" t="str">
        <f>IF($C7860="","",VLOOKUP($H7860,培训课程清单!$B$2:$J$1700,2,0))</f>
        <v/>
      </c>
      <c r="J7860" s="87" t="str">
        <f>IF($C7860="","",VLOOKUP($H7860,培训课程清单!$B$2:$J$1700,3,0))</f>
        <v/>
      </c>
      <c r="K7860" s="87" t="str">
        <f>IF($H7860="","",VLOOKUP($H7860,培训课程清单!$B$2:$J$1700,4,0))</f>
        <v/>
      </c>
      <c r="L7860" s="29"/>
      <c r="M7860" s="89" t="str">
        <f>IF($H7860="","",VLOOKUP($H7860,培训课程清单!$B$2:$J$1700,7,0))</f>
        <v/>
      </c>
      <c r="N7860" s="87" t="str">
        <f>IF($H7860="","",VLOOKUP($H7860,培训课程清单!$B$2:$J$1700,8,0))</f>
        <v/>
      </c>
      <c r="O7860" s="29"/>
    </row>
    <row r="7861" spans="1:15">
      <c r="A7861" s="87" t="str">
        <f t="shared" si="123"/>
        <v/>
      </c>
      <c r="B7861" s="87" t="str">
        <f>IF(C7861="","",C7861&amp;COUNTIF($C$2:C7861,C7861))</f>
        <v/>
      </c>
      <c r="C7861" s="88"/>
      <c r="D7861" s="87" t="str">
        <f>IF($C7861="","",VLOOKUP($C7861,人员花名册!$B$2:$F$2001,2,0))</f>
        <v/>
      </c>
      <c r="E7861" s="87" t="str">
        <f>IF($C7861="","",VLOOKUP($C7861,人员花名册!$B$2:$F$2001,4,0))</f>
        <v/>
      </c>
      <c r="F7861" s="89" t="str">
        <f>IF($C7861="","",VLOOKUP($C7861,人员花名册!$B$2:$F$2001,5,0))</f>
        <v/>
      </c>
      <c r="G7861" s="29"/>
      <c r="H7861" s="29"/>
      <c r="I7861" s="87" t="str">
        <f>IF($C7861="","",VLOOKUP($H7861,培训课程清单!$B$2:$J$1700,2,0))</f>
        <v/>
      </c>
      <c r="J7861" s="87" t="str">
        <f>IF($C7861="","",VLOOKUP($H7861,培训课程清单!$B$2:$J$1700,3,0))</f>
        <v/>
      </c>
      <c r="K7861" s="87" t="str">
        <f>IF($H7861="","",VLOOKUP($H7861,培训课程清单!$B$2:$J$1700,4,0))</f>
        <v/>
      </c>
      <c r="L7861" s="29"/>
      <c r="M7861" s="89" t="str">
        <f>IF($H7861="","",VLOOKUP($H7861,培训课程清单!$B$2:$J$1700,7,0))</f>
        <v/>
      </c>
      <c r="N7861" s="87" t="str">
        <f>IF($H7861="","",VLOOKUP($H7861,培训课程清单!$B$2:$J$1700,8,0))</f>
        <v/>
      </c>
      <c r="O7861" s="29"/>
    </row>
    <row r="7862" spans="1:15">
      <c r="A7862" s="87" t="str">
        <f t="shared" si="123"/>
        <v/>
      </c>
      <c r="B7862" s="87" t="str">
        <f>IF(C7862="","",C7862&amp;COUNTIF($C$2:C7862,C7862))</f>
        <v/>
      </c>
      <c r="C7862" s="88"/>
      <c r="D7862" s="87" t="str">
        <f>IF($C7862="","",VLOOKUP($C7862,人员花名册!$B$2:$F$2001,2,0))</f>
        <v/>
      </c>
      <c r="E7862" s="87" t="str">
        <f>IF($C7862="","",VLOOKUP($C7862,人员花名册!$B$2:$F$2001,4,0))</f>
        <v/>
      </c>
      <c r="F7862" s="89" t="str">
        <f>IF($C7862="","",VLOOKUP($C7862,人员花名册!$B$2:$F$2001,5,0))</f>
        <v/>
      </c>
      <c r="G7862" s="29"/>
      <c r="H7862" s="29"/>
      <c r="I7862" s="87" t="str">
        <f>IF($C7862="","",VLOOKUP($H7862,培训课程清单!$B$2:$J$1700,2,0))</f>
        <v/>
      </c>
      <c r="J7862" s="87" t="str">
        <f>IF($C7862="","",VLOOKUP($H7862,培训课程清单!$B$2:$J$1700,3,0))</f>
        <v/>
      </c>
      <c r="K7862" s="87" t="str">
        <f>IF($H7862="","",VLOOKUP($H7862,培训课程清单!$B$2:$J$1700,4,0))</f>
        <v/>
      </c>
      <c r="L7862" s="29"/>
      <c r="M7862" s="89" t="str">
        <f>IF($H7862="","",VLOOKUP($H7862,培训课程清单!$B$2:$J$1700,7,0))</f>
        <v/>
      </c>
      <c r="N7862" s="87" t="str">
        <f>IF($H7862="","",VLOOKUP($H7862,培训课程清单!$B$2:$J$1700,8,0))</f>
        <v/>
      </c>
      <c r="O7862" s="29"/>
    </row>
    <row r="7863" spans="1:15">
      <c r="A7863" s="87" t="str">
        <f t="shared" si="123"/>
        <v/>
      </c>
      <c r="B7863" s="87" t="str">
        <f>IF(C7863="","",C7863&amp;COUNTIF($C$2:C7863,C7863))</f>
        <v/>
      </c>
      <c r="C7863" s="88"/>
      <c r="D7863" s="87" t="str">
        <f>IF($C7863="","",VLOOKUP($C7863,人员花名册!$B$2:$F$2001,2,0))</f>
        <v/>
      </c>
      <c r="E7863" s="87" t="str">
        <f>IF($C7863="","",VLOOKUP($C7863,人员花名册!$B$2:$F$2001,4,0))</f>
        <v/>
      </c>
      <c r="F7863" s="89" t="str">
        <f>IF($C7863="","",VLOOKUP($C7863,人员花名册!$B$2:$F$2001,5,0))</f>
        <v/>
      </c>
      <c r="G7863" s="29"/>
      <c r="H7863" s="29"/>
      <c r="I7863" s="87" t="str">
        <f>IF($C7863="","",VLOOKUP($H7863,培训课程清单!$B$2:$J$1700,2,0))</f>
        <v/>
      </c>
      <c r="J7863" s="87" t="str">
        <f>IF($C7863="","",VLOOKUP($H7863,培训课程清单!$B$2:$J$1700,3,0))</f>
        <v/>
      </c>
      <c r="K7863" s="87" t="str">
        <f>IF($H7863="","",VLOOKUP($H7863,培训课程清单!$B$2:$J$1700,4,0))</f>
        <v/>
      </c>
      <c r="L7863" s="29"/>
      <c r="M7863" s="89" t="str">
        <f>IF($H7863="","",VLOOKUP($H7863,培训课程清单!$B$2:$J$1700,7,0))</f>
        <v/>
      </c>
      <c r="N7863" s="87" t="str">
        <f>IF($H7863="","",VLOOKUP($H7863,培训课程清单!$B$2:$J$1700,8,0))</f>
        <v/>
      </c>
      <c r="O7863" s="29"/>
    </row>
    <row r="7864" spans="1:15">
      <c r="A7864" s="87" t="str">
        <f t="shared" si="123"/>
        <v/>
      </c>
      <c r="B7864" s="87" t="str">
        <f>IF(C7864="","",C7864&amp;COUNTIF($C$2:C7864,C7864))</f>
        <v/>
      </c>
      <c r="C7864" s="88"/>
      <c r="D7864" s="87" t="str">
        <f>IF($C7864="","",VLOOKUP($C7864,人员花名册!$B$2:$F$2001,2,0))</f>
        <v/>
      </c>
      <c r="E7864" s="87" t="str">
        <f>IF($C7864="","",VLOOKUP($C7864,人员花名册!$B$2:$F$2001,4,0))</f>
        <v/>
      </c>
      <c r="F7864" s="89" t="str">
        <f>IF($C7864="","",VLOOKUP($C7864,人员花名册!$B$2:$F$2001,5,0))</f>
        <v/>
      </c>
      <c r="G7864" s="29"/>
      <c r="H7864" s="29"/>
      <c r="I7864" s="87" t="str">
        <f>IF($C7864="","",VLOOKUP($H7864,培训课程清单!$B$2:$J$1700,2,0))</f>
        <v/>
      </c>
      <c r="J7864" s="87" t="str">
        <f>IF($C7864="","",VLOOKUP($H7864,培训课程清单!$B$2:$J$1700,3,0))</f>
        <v/>
      </c>
      <c r="K7864" s="87" t="str">
        <f>IF($H7864="","",VLOOKUP($H7864,培训课程清单!$B$2:$J$1700,4,0))</f>
        <v/>
      </c>
      <c r="L7864" s="29"/>
      <c r="M7864" s="89" t="str">
        <f>IF($H7864="","",VLOOKUP($H7864,培训课程清单!$B$2:$J$1700,7,0))</f>
        <v/>
      </c>
      <c r="N7864" s="87" t="str">
        <f>IF($H7864="","",VLOOKUP($H7864,培训课程清单!$B$2:$J$1700,8,0))</f>
        <v/>
      </c>
      <c r="O7864" s="29"/>
    </row>
    <row r="7865" spans="1:15">
      <c r="A7865" s="87" t="str">
        <f t="shared" si="123"/>
        <v/>
      </c>
      <c r="B7865" s="87" t="str">
        <f>IF(C7865="","",C7865&amp;COUNTIF($C$2:C7865,C7865))</f>
        <v/>
      </c>
      <c r="C7865" s="88"/>
      <c r="D7865" s="87" t="str">
        <f>IF($C7865="","",VLOOKUP($C7865,人员花名册!$B$2:$F$2001,2,0))</f>
        <v/>
      </c>
      <c r="E7865" s="87" t="str">
        <f>IF($C7865="","",VLOOKUP($C7865,人员花名册!$B$2:$F$2001,4,0))</f>
        <v/>
      </c>
      <c r="F7865" s="89" t="str">
        <f>IF($C7865="","",VLOOKUP($C7865,人员花名册!$B$2:$F$2001,5,0))</f>
        <v/>
      </c>
      <c r="G7865" s="29"/>
      <c r="H7865" s="29"/>
      <c r="I7865" s="87" t="str">
        <f>IF($C7865="","",VLOOKUP($H7865,培训课程清单!$B$2:$J$1700,2,0))</f>
        <v/>
      </c>
      <c r="J7865" s="87" t="str">
        <f>IF($C7865="","",VLOOKUP($H7865,培训课程清单!$B$2:$J$1700,3,0))</f>
        <v/>
      </c>
      <c r="K7865" s="87" t="str">
        <f>IF($H7865="","",VLOOKUP($H7865,培训课程清单!$B$2:$J$1700,4,0))</f>
        <v/>
      </c>
      <c r="L7865" s="29"/>
      <c r="M7865" s="89" t="str">
        <f>IF($H7865="","",VLOOKUP($H7865,培训课程清单!$B$2:$J$1700,7,0))</f>
        <v/>
      </c>
      <c r="N7865" s="87" t="str">
        <f>IF($H7865="","",VLOOKUP($H7865,培训课程清单!$B$2:$J$1700,8,0))</f>
        <v/>
      </c>
      <c r="O7865" s="29"/>
    </row>
    <row r="7866" spans="1:15">
      <c r="A7866" s="87" t="str">
        <f t="shared" si="123"/>
        <v/>
      </c>
      <c r="B7866" s="87" t="str">
        <f>IF(C7866="","",C7866&amp;COUNTIF($C$2:C7866,C7866))</f>
        <v/>
      </c>
      <c r="C7866" s="88"/>
      <c r="D7866" s="87" t="str">
        <f>IF($C7866="","",VLOOKUP($C7866,人员花名册!$B$2:$F$2001,2,0))</f>
        <v/>
      </c>
      <c r="E7866" s="87" t="str">
        <f>IF($C7866="","",VLOOKUP($C7866,人员花名册!$B$2:$F$2001,4,0))</f>
        <v/>
      </c>
      <c r="F7866" s="89" t="str">
        <f>IF($C7866="","",VLOOKUP($C7866,人员花名册!$B$2:$F$2001,5,0))</f>
        <v/>
      </c>
      <c r="G7866" s="29"/>
      <c r="H7866" s="29"/>
      <c r="I7866" s="87" t="str">
        <f>IF($C7866="","",VLOOKUP($H7866,培训课程清单!$B$2:$J$1700,2,0))</f>
        <v/>
      </c>
      <c r="J7866" s="87" t="str">
        <f>IF($C7866="","",VLOOKUP($H7866,培训课程清单!$B$2:$J$1700,3,0))</f>
        <v/>
      </c>
      <c r="K7866" s="87" t="str">
        <f>IF($H7866="","",VLOOKUP($H7866,培训课程清单!$B$2:$J$1700,4,0))</f>
        <v/>
      </c>
      <c r="L7866" s="29"/>
      <c r="M7866" s="89" t="str">
        <f>IF($H7866="","",VLOOKUP($H7866,培训课程清单!$B$2:$J$1700,7,0))</f>
        <v/>
      </c>
      <c r="N7866" s="87" t="str">
        <f>IF($H7866="","",VLOOKUP($H7866,培训课程清单!$B$2:$J$1700,8,0))</f>
        <v/>
      </c>
      <c r="O7866" s="29"/>
    </row>
    <row r="7867" spans="1:15">
      <c r="A7867" s="87" t="str">
        <f t="shared" si="123"/>
        <v/>
      </c>
      <c r="B7867" s="87" t="str">
        <f>IF(C7867="","",C7867&amp;COUNTIF($C$2:C7867,C7867))</f>
        <v/>
      </c>
      <c r="C7867" s="88"/>
      <c r="D7867" s="87" t="str">
        <f>IF($C7867="","",VLOOKUP($C7867,人员花名册!$B$2:$F$2001,2,0))</f>
        <v/>
      </c>
      <c r="E7867" s="87" t="str">
        <f>IF($C7867="","",VLOOKUP($C7867,人员花名册!$B$2:$F$2001,4,0))</f>
        <v/>
      </c>
      <c r="F7867" s="89" t="str">
        <f>IF($C7867="","",VLOOKUP($C7867,人员花名册!$B$2:$F$2001,5,0))</f>
        <v/>
      </c>
      <c r="G7867" s="29"/>
      <c r="H7867" s="29"/>
      <c r="I7867" s="87" t="str">
        <f>IF($C7867="","",VLOOKUP($H7867,培训课程清单!$B$2:$J$1700,2,0))</f>
        <v/>
      </c>
      <c r="J7867" s="87" t="str">
        <f>IF($C7867="","",VLOOKUP($H7867,培训课程清单!$B$2:$J$1700,3,0))</f>
        <v/>
      </c>
      <c r="K7867" s="87" t="str">
        <f>IF($H7867="","",VLOOKUP($H7867,培训课程清单!$B$2:$J$1700,4,0))</f>
        <v/>
      </c>
      <c r="L7867" s="29"/>
      <c r="M7867" s="89" t="str">
        <f>IF($H7867="","",VLOOKUP($H7867,培训课程清单!$B$2:$J$1700,7,0))</f>
        <v/>
      </c>
      <c r="N7867" s="87" t="str">
        <f>IF($H7867="","",VLOOKUP($H7867,培训课程清单!$B$2:$J$1700,8,0))</f>
        <v/>
      </c>
      <c r="O7867" s="29"/>
    </row>
    <row r="7868" spans="1:15">
      <c r="A7868" s="87" t="str">
        <f t="shared" si="123"/>
        <v/>
      </c>
      <c r="B7868" s="87" t="str">
        <f>IF(C7868="","",C7868&amp;COUNTIF($C$2:C7868,C7868))</f>
        <v/>
      </c>
      <c r="C7868" s="88"/>
      <c r="D7868" s="87" t="str">
        <f>IF($C7868="","",VLOOKUP($C7868,人员花名册!$B$2:$F$2001,2,0))</f>
        <v/>
      </c>
      <c r="E7868" s="87" t="str">
        <f>IF($C7868="","",VLOOKUP($C7868,人员花名册!$B$2:$F$2001,4,0))</f>
        <v/>
      </c>
      <c r="F7868" s="89" t="str">
        <f>IF($C7868="","",VLOOKUP($C7868,人员花名册!$B$2:$F$2001,5,0))</f>
        <v/>
      </c>
      <c r="G7868" s="29"/>
      <c r="H7868" s="29"/>
      <c r="I7868" s="87" t="str">
        <f>IF($C7868="","",VLOOKUP($H7868,培训课程清单!$B$2:$J$1700,2,0))</f>
        <v/>
      </c>
      <c r="J7868" s="87" t="str">
        <f>IF($C7868="","",VLOOKUP($H7868,培训课程清单!$B$2:$J$1700,3,0))</f>
        <v/>
      </c>
      <c r="K7868" s="87" t="str">
        <f>IF($H7868="","",VLOOKUP($H7868,培训课程清单!$B$2:$J$1700,4,0))</f>
        <v/>
      </c>
      <c r="L7868" s="29"/>
      <c r="M7868" s="89" t="str">
        <f>IF($H7868="","",VLOOKUP($H7868,培训课程清单!$B$2:$J$1700,7,0))</f>
        <v/>
      </c>
      <c r="N7868" s="87" t="str">
        <f>IF($H7868="","",VLOOKUP($H7868,培训课程清单!$B$2:$J$1700,8,0))</f>
        <v/>
      </c>
      <c r="O7868" s="29"/>
    </row>
    <row r="7869" spans="1:15">
      <c r="A7869" s="87" t="str">
        <f t="shared" si="123"/>
        <v/>
      </c>
      <c r="B7869" s="87" t="str">
        <f>IF(C7869="","",C7869&amp;COUNTIF($C$2:C7869,C7869))</f>
        <v/>
      </c>
      <c r="C7869" s="88"/>
      <c r="D7869" s="87" t="str">
        <f>IF($C7869="","",VLOOKUP($C7869,人员花名册!$B$2:$F$2001,2,0))</f>
        <v/>
      </c>
      <c r="E7869" s="87" t="str">
        <f>IF($C7869="","",VLOOKUP($C7869,人员花名册!$B$2:$F$2001,4,0))</f>
        <v/>
      </c>
      <c r="F7869" s="89" t="str">
        <f>IF($C7869="","",VLOOKUP($C7869,人员花名册!$B$2:$F$2001,5,0))</f>
        <v/>
      </c>
      <c r="G7869" s="29"/>
      <c r="H7869" s="29"/>
      <c r="I7869" s="87" t="str">
        <f>IF($C7869="","",VLOOKUP($H7869,培训课程清单!$B$2:$J$1700,2,0))</f>
        <v/>
      </c>
      <c r="J7869" s="87" t="str">
        <f>IF($C7869="","",VLOOKUP($H7869,培训课程清单!$B$2:$J$1700,3,0))</f>
        <v/>
      </c>
      <c r="K7869" s="87" t="str">
        <f>IF($H7869="","",VLOOKUP($H7869,培训课程清单!$B$2:$J$1700,4,0))</f>
        <v/>
      </c>
      <c r="L7869" s="29"/>
      <c r="M7869" s="89" t="str">
        <f>IF($H7869="","",VLOOKUP($H7869,培训课程清单!$B$2:$J$1700,7,0))</f>
        <v/>
      </c>
      <c r="N7869" s="87" t="str">
        <f>IF($H7869="","",VLOOKUP($H7869,培训课程清单!$B$2:$J$1700,8,0))</f>
        <v/>
      </c>
      <c r="O7869" s="29"/>
    </row>
    <row r="7870" spans="1:15">
      <c r="A7870" s="87" t="str">
        <f t="shared" si="123"/>
        <v/>
      </c>
      <c r="B7870" s="87" t="str">
        <f>IF(C7870="","",C7870&amp;COUNTIF($C$2:C7870,C7870))</f>
        <v/>
      </c>
      <c r="C7870" s="88"/>
      <c r="D7870" s="87" t="str">
        <f>IF($C7870="","",VLOOKUP($C7870,人员花名册!$B$2:$F$2001,2,0))</f>
        <v/>
      </c>
      <c r="E7870" s="87" t="str">
        <f>IF($C7870="","",VLOOKUP($C7870,人员花名册!$B$2:$F$2001,4,0))</f>
        <v/>
      </c>
      <c r="F7870" s="89" t="str">
        <f>IF($C7870="","",VLOOKUP($C7870,人员花名册!$B$2:$F$2001,5,0))</f>
        <v/>
      </c>
      <c r="G7870" s="29"/>
      <c r="H7870" s="29"/>
      <c r="I7870" s="87" t="str">
        <f>IF($C7870="","",VLOOKUP($H7870,培训课程清单!$B$2:$J$1700,2,0))</f>
        <v/>
      </c>
      <c r="J7870" s="87" t="str">
        <f>IF($C7870="","",VLOOKUP($H7870,培训课程清单!$B$2:$J$1700,3,0))</f>
        <v/>
      </c>
      <c r="K7870" s="87" t="str">
        <f>IF($H7870="","",VLOOKUP($H7870,培训课程清单!$B$2:$J$1700,4,0))</f>
        <v/>
      </c>
      <c r="L7870" s="29"/>
      <c r="M7870" s="89" t="str">
        <f>IF($H7870="","",VLOOKUP($H7870,培训课程清单!$B$2:$J$1700,7,0))</f>
        <v/>
      </c>
      <c r="N7870" s="87" t="str">
        <f>IF($H7870="","",VLOOKUP($H7870,培训课程清单!$B$2:$J$1700,8,0))</f>
        <v/>
      </c>
      <c r="O7870" s="29"/>
    </row>
    <row r="7871" spans="1:15">
      <c r="A7871" s="87" t="str">
        <f t="shared" si="123"/>
        <v/>
      </c>
      <c r="B7871" s="87" t="str">
        <f>IF(C7871="","",C7871&amp;COUNTIF($C$2:C7871,C7871))</f>
        <v/>
      </c>
      <c r="C7871" s="88"/>
      <c r="D7871" s="87" t="str">
        <f>IF($C7871="","",VLOOKUP($C7871,人员花名册!$B$2:$F$2001,2,0))</f>
        <v/>
      </c>
      <c r="E7871" s="87" t="str">
        <f>IF($C7871="","",VLOOKUP($C7871,人员花名册!$B$2:$F$2001,4,0))</f>
        <v/>
      </c>
      <c r="F7871" s="89" t="str">
        <f>IF($C7871="","",VLOOKUP($C7871,人员花名册!$B$2:$F$2001,5,0))</f>
        <v/>
      </c>
      <c r="G7871" s="29"/>
      <c r="H7871" s="29"/>
      <c r="I7871" s="87" t="str">
        <f>IF($C7871="","",VLOOKUP($H7871,培训课程清单!$B$2:$J$1700,2,0))</f>
        <v/>
      </c>
      <c r="J7871" s="87" t="str">
        <f>IF($C7871="","",VLOOKUP($H7871,培训课程清单!$B$2:$J$1700,3,0))</f>
        <v/>
      </c>
      <c r="K7871" s="87" t="str">
        <f>IF($H7871="","",VLOOKUP($H7871,培训课程清单!$B$2:$J$1700,4,0))</f>
        <v/>
      </c>
      <c r="L7871" s="29"/>
      <c r="M7871" s="89" t="str">
        <f>IF($H7871="","",VLOOKUP($H7871,培训课程清单!$B$2:$J$1700,7,0))</f>
        <v/>
      </c>
      <c r="N7871" s="87" t="str">
        <f>IF($H7871="","",VLOOKUP($H7871,培训课程清单!$B$2:$J$1700,8,0))</f>
        <v/>
      </c>
      <c r="O7871" s="29"/>
    </row>
    <row r="7872" spans="1:15">
      <c r="A7872" s="87" t="str">
        <f t="shared" si="123"/>
        <v/>
      </c>
      <c r="B7872" s="87" t="str">
        <f>IF(C7872="","",C7872&amp;COUNTIF($C$2:C7872,C7872))</f>
        <v/>
      </c>
      <c r="C7872" s="88"/>
      <c r="D7872" s="87" t="str">
        <f>IF($C7872="","",VLOOKUP($C7872,人员花名册!$B$2:$F$2001,2,0))</f>
        <v/>
      </c>
      <c r="E7872" s="87" t="str">
        <f>IF($C7872="","",VLOOKUP($C7872,人员花名册!$B$2:$F$2001,4,0))</f>
        <v/>
      </c>
      <c r="F7872" s="89" t="str">
        <f>IF($C7872="","",VLOOKUP($C7872,人员花名册!$B$2:$F$2001,5,0))</f>
        <v/>
      </c>
      <c r="G7872" s="29"/>
      <c r="H7872" s="29"/>
      <c r="I7872" s="87" t="str">
        <f>IF($C7872="","",VLOOKUP($H7872,培训课程清单!$B$2:$J$1700,2,0))</f>
        <v/>
      </c>
      <c r="J7872" s="87" t="str">
        <f>IF($C7872="","",VLOOKUP($H7872,培训课程清单!$B$2:$J$1700,3,0))</f>
        <v/>
      </c>
      <c r="K7872" s="87" t="str">
        <f>IF($H7872="","",VLOOKUP($H7872,培训课程清单!$B$2:$J$1700,4,0))</f>
        <v/>
      </c>
      <c r="L7872" s="29"/>
      <c r="M7872" s="89" t="str">
        <f>IF($H7872="","",VLOOKUP($H7872,培训课程清单!$B$2:$J$1700,7,0))</f>
        <v/>
      </c>
      <c r="N7872" s="87" t="str">
        <f>IF($H7872="","",VLOOKUP($H7872,培训课程清单!$B$2:$J$1700,8,0))</f>
        <v/>
      </c>
      <c r="O7872" s="29"/>
    </row>
    <row r="7873" spans="1:15">
      <c r="A7873" s="87" t="str">
        <f t="shared" si="123"/>
        <v/>
      </c>
      <c r="B7873" s="87" t="str">
        <f>IF(C7873="","",C7873&amp;COUNTIF($C$2:C7873,C7873))</f>
        <v/>
      </c>
      <c r="C7873" s="88"/>
      <c r="D7873" s="87" t="str">
        <f>IF($C7873="","",VLOOKUP($C7873,人员花名册!$B$2:$F$2001,2,0))</f>
        <v/>
      </c>
      <c r="E7873" s="87" t="str">
        <f>IF($C7873="","",VLOOKUP($C7873,人员花名册!$B$2:$F$2001,4,0))</f>
        <v/>
      </c>
      <c r="F7873" s="89" t="str">
        <f>IF($C7873="","",VLOOKUP($C7873,人员花名册!$B$2:$F$2001,5,0))</f>
        <v/>
      </c>
      <c r="G7873" s="29"/>
      <c r="H7873" s="29"/>
      <c r="I7873" s="87" t="str">
        <f>IF($C7873="","",VLOOKUP($H7873,培训课程清单!$B$2:$J$1700,2,0))</f>
        <v/>
      </c>
      <c r="J7873" s="87" t="str">
        <f>IF($C7873="","",VLOOKUP($H7873,培训课程清单!$B$2:$J$1700,3,0))</f>
        <v/>
      </c>
      <c r="K7873" s="87" t="str">
        <f>IF($H7873="","",VLOOKUP($H7873,培训课程清单!$B$2:$J$1700,4,0))</f>
        <v/>
      </c>
      <c r="L7873" s="29"/>
      <c r="M7873" s="89" t="str">
        <f>IF($H7873="","",VLOOKUP($H7873,培训课程清单!$B$2:$J$1700,7,0))</f>
        <v/>
      </c>
      <c r="N7873" s="87" t="str">
        <f>IF($H7873="","",VLOOKUP($H7873,培训课程清单!$B$2:$J$1700,8,0))</f>
        <v/>
      </c>
      <c r="O7873" s="29"/>
    </row>
    <row r="7874" spans="1:15">
      <c r="A7874" s="87" t="str">
        <f t="shared" si="123"/>
        <v/>
      </c>
      <c r="B7874" s="87" t="str">
        <f>IF(C7874="","",C7874&amp;COUNTIF($C$2:C7874,C7874))</f>
        <v/>
      </c>
      <c r="C7874" s="88"/>
      <c r="D7874" s="87" t="str">
        <f>IF($C7874="","",VLOOKUP($C7874,人员花名册!$B$2:$F$2001,2,0))</f>
        <v/>
      </c>
      <c r="E7874" s="87" t="str">
        <f>IF($C7874="","",VLOOKUP($C7874,人员花名册!$B$2:$F$2001,4,0))</f>
        <v/>
      </c>
      <c r="F7874" s="89" t="str">
        <f>IF($C7874="","",VLOOKUP($C7874,人员花名册!$B$2:$F$2001,5,0))</f>
        <v/>
      </c>
      <c r="G7874" s="29"/>
      <c r="H7874" s="29"/>
      <c r="I7874" s="87" t="str">
        <f>IF($C7874="","",VLOOKUP($H7874,培训课程清单!$B$2:$J$1700,2,0))</f>
        <v/>
      </c>
      <c r="J7874" s="87" t="str">
        <f>IF($C7874="","",VLOOKUP($H7874,培训课程清单!$B$2:$J$1700,3,0))</f>
        <v/>
      </c>
      <c r="K7874" s="87" t="str">
        <f>IF($H7874="","",VLOOKUP($H7874,培训课程清单!$B$2:$J$1700,4,0))</f>
        <v/>
      </c>
      <c r="L7874" s="29"/>
      <c r="M7874" s="89" t="str">
        <f>IF($H7874="","",VLOOKUP($H7874,培训课程清单!$B$2:$J$1700,7,0))</f>
        <v/>
      </c>
      <c r="N7874" s="87" t="str">
        <f>IF($H7874="","",VLOOKUP($H7874,培训课程清单!$B$2:$J$1700,8,0))</f>
        <v/>
      </c>
      <c r="O7874" s="29"/>
    </row>
    <row r="7875" spans="1:15">
      <c r="A7875" s="87" t="str">
        <f t="shared" si="123"/>
        <v/>
      </c>
      <c r="B7875" s="87" t="str">
        <f>IF(C7875="","",C7875&amp;COUNTIF($C$2:C7875,C7875))</f>
        <v/>
      </c>
      <c r="C7875" s="88"/>
      <c r="D7875" s="87" t="str">
        <f>IF($C7875="","",VLOOKUP($C7875,人员花名册!$B$2:$F$2001,2,0))</f>
        <v/>
      </c>
      <c r="E7875" s="87" t="str">
        <f>IF($C7875="","",VLOOKUP($C7875,人员花名册!$B$2:$F$2001,4,0))</f>
        <v/>
      </c>
      <c r="F7875" s="89" t="str">
        <f>IF($C7875="","",VLOOKUP($C7875,人员花名册!$B$2:$F$2001,5,0))</f>
        <v/>
      </c>
      <c r="G7875" s="29"/>
      <c r="H7875" s="29"/>
      <c r="I7875" s="87" t="str">
        <f>IF($C7875="","",VLOOKUP($H7875,培训课程清单!$B$2:$J$1700,2,0))</f>
        <v/>
      </c>
      <c r="J7875" s="87" t="str">
        <f>IF($C7875="","",VLOOKUP($H7875,培训课程清单!$B$2:$J$1700,3,0))</f>
        <v/>
      </c>
      <c r="K7875" s="87" t="str">
        <f>IF($H7875="","",VLOOKUP($H7875,培训课程清单!$B$2:$J$1700,4,0))</f>
        <v/>
      </c>
      <c r="L7875" s="29"/>
      <c r="M7875" s="89" t="str">
        <f>IF($H7875="","",VLOOKUP($H7875,培训课程清单!$B$2:$J$1700,7,0))</f>
        <v/>
      </c>
      <c r="N7875" s="87" t="str">
        <f>IF($H7875="","",VLOOKUP($H7875,培训课程清单!$B$2:$J$1700,8,0))</f>
        <v/>
      </c>
      <c r="O7875" s="29"/>
    </row>
    <row r="7876" spans="1:15">
      <c r="A7876" s="87" t="str">
        <f t="shared" si="123"/>
        <v/>
      </c>
      <c r="B7876" s="87" t="str">
        <f>IF(C7876="","",C7876&amp;COUNTIF($C$2:C7876,C7876))</f>
        <v/>
      </c>
      <c r="C7876" s="88"/>
      <c r="D7876" s="87" t="str">
        <f>IF($C7876="","",VLOOKUP($C7876,人员花名册!$B$2:$F$2001,2,0))</f>
        <v/>
      </c>
      <c r="E7876" s="87" t="str">
        <f>IF($C7876="","",VLOOKUP($C7876,人员花名册!$B$2:$F$2001,4,0))</f>
        <v/>
      </c>
      <c r="F7876" s="89" t="str">
        <f>IF($C7876="","",VLOOKUP($C7876,人员花名册!$B$2:$F$2001,5,0))</f>
        <v/>
      </c>
      <c r="G7876" s="29"/>
      <c r="H7876" s="29"/>
      <c r="I7876" s="87" t="str">
        <f>IF($C7876="","",VLOOKUP($H7876,培训课程清单!$B$2:$J$1700,2,0))</f>
        <v/>
      </c>
      <c r="J7876" s="87" t="str">
        <f>IF($C7876="","",VLOOKUP($H7876,培训课程清单!$B$2:$J$1700,3,0))</f>
        <v/>
      </c>
      <c r="K7876" s="87" t="str">
        <f>IF($H7876="","",VLOOKUP($H7876,培训课程清单!$B$2:$J$1700,4,0))</f>
        <v/>
      </c>
      <c r="L7876" s="29"/>
      <c r="M7876" s="89" t="str">
        <f>IF($H7876="","",VLOOKUP($H7876,培训课程清单!$B$2:$J$1700,7,0))</f>
        <v/>
      </c>
      <c r="N7876" s="87" t="str">
        <f>IF($H7876="","",VLOOKUP($H7876,培训课程清单!$B$2:$J$1700,8,0))</f>
        <v/>
      </c>
      <c r="O7876" s="29"/>
    </row>
    <row r="7877" spans="1:15">
      <c r="A7877" s="87" t="str">
        <f t="shared" si="123"/>
        <v/>
      </c>
      <c r="B7877" s="87" t="str">
        <f>IF(C7877="","",C7877&amp;COUNTIF($C$2:C7877,C7877))</f>
        <v/>
      </c>
      <c r="C7877" s="88"/>
      <c r="D7877" s="87" t="str">
        <f>IF($C7877="","",VLOOKUP($C7877,人员花名册!$B$2:$F$2001,2,0))</f>
        <v/>
      </c>
      <c r="E7877" s="87" t="str">
        <f>IF($C7877="","",VLOOKUP($C7877,人员花名册!$B$2:$F$2001,4,0))</f>
        <v/>
      </c>
      <c r="F7877" s="89" t="str">
        <f>IF($C7877="","",VLOOKUP($C7877,人员花名册!$B$2:$F$2001,5,0))</f>
        <v/>
      </c>
      <c r="G7877" s="29"/>
      <c r="H7877" s="29"/>
      <c r="I7877" s="87" t="str">
        <f>IF($C7877="","",VLOOKUP($H7877,培训课程清单!$B$2:$J$1700,2,0))</f>
        <v/>
      </c>
      <c r="J7877" s="87" t="str">
        <f>IF($C7877="","",VLOOKUP($H7877,培训课程清单!$B$2:$J$1700,3,0))</f>
        <v/>
      </c>
      <c r="K7877" s="87" t="str">
        <f>IF($H7877="","",VLOOKUP($H7877,培训课程清单!$B$2:$J$1700,4,0))</f>
        <v/>
      </c>
      <c r="L7877" s="29"/>
      <c r="M7877" s="89" t="str">
        <f>IF($H7877="","",VLOOKUP($H7877,培训课程清单!$B$2:$J$1700,7,0))</f>
        <v/>
      </c>
      <c r="N7877" s="87" t="str">
        <f>IF($H7877="","",VLOOKUP($H7877,培训课程清单!$B$2:$J$1700,8,0))</f>
        <v/>
      </c>
      <c r="O7877" s="29"/>
    </row>
    <row r="7878" spans="1:15">
      <c r="A7878" s="87" t="str">
        <f t="shared" si="123"/>
        <v/>
      </c>
      <c r="B7878" s="87" t="str">
        <f>IF(C7878="","",C7878&amp;COUNTIF($C$2:C7878,C7878))</f>
        <v/>
      </c>
      <c r="C7878" s="88"/>
      <c r="D7878" s="87" t="str">
        <f>IF($C7878="","",VLOOKUP($C7878,人员花名册!$B$2:$F$2001,2,0))</f>
        <v/>
      </c>
      <c r="E7878" s="87" t="str">
        <f>IF($C7878="","",VLOOKUP($C7878,人员花名册!$B$2:$F$2001,4,0))</f>
        <v/>
      </c>
      <c r="F7878" s="89" t="str">
        <f>IF($C7878="","",VLOOKUP($C7878,人员花名册!$B$2:$F$2001,5,0))</f>
        <v/>
      </c>
      <c r="G7878" s="29"/>
      <c r="H7878" s="29"/>
      <c r="I7878" s="87" t="str">
        <f>IF($C7878="","",VLOOKUP($H7878,培训课程清单!$B$2:$J$1700,2,0))</f>
        <v/>
      </c>
      <c r="J7878" s="87" t="str">
        <f>IF($C7878="","",VLOOKUP($H7878,培训课程清单!$B$2:$J$1700,3,0))</f>
        <v/>
      </c>
      <c r="K7878" s="87" t="str">
        <f>IF($H7878="","",VLOOKUP($H7878,培训课程清单!$B$2:$J$1700,4,0))</f>
        <v/>
      </c>
      <c r="L7878" s="29"/>
      <c r="M7878" s="89" t="str">
        <f>IF($H7878="","",VLOOKUP($H7878,培训课程清单!$B$2:$J$1700,7,0))</f>
        <v/>
      </c>
      <c r="N7878" s="87" t="str">
        <f>IF($H7878="","",VLOOKUP($H7878,培训课程清单!$B$2:$J$1700,8,0))</f>
        <v/>
      </c>
      <c r="O7878" s="29"/>
    </row>
    <row r="7879" spans="1:15">
      <c r="A7879" s="87" t="str">
        <f t="shared" si="123"/>
        <v/>
      </c>
      <c r="B7879" s="87" t="str">
        <f>IF(C7879="","",C7879&amp;COUNTIF($C$2:C7879,C7879))</f>
        <v/>
      </c>
      <c r="C7879" s="88"/>
      <c r="D7879" s="87" t="str">
        <f>IF($C7879="","",VLOOKUP($C7879,人员花名册!$B$2:$F$2001,2,0))</f>
        <v/>
      </c>
      <c r="E7879" s="87" t="str">
        <f>IF($C7879="","",VLOOKUP($C7879,人员花名册!$B$2:$F$2001,4,0))</f>
        <v/>
      </c>
      <c r="F7879" s="89" t="str">
        <f>IF($C7879="","",VLOOKUP($C7879,人员花名册!$B$2:$F$2001,5,0))</f>
        <v/>
      </c>
      <c r="G7879" s="29"/>
      <c r="H7879" s="29"/>
      <c r="I7879" s="87" t="str">
        <f>IF($C7879="","",VLOOKUP($H7879,培训课程清单!$B$2:$J$1700,2,0))</f>
        <v/>
      </c>
      <c r="J7879" s="87" t="str">
        <f>IF($C7879="","",VLOOKUP($H7879,培训课程清单!$B$2:$J$1700,3,0))</f>
        <v/>
      </c>
      <c r="K7879" s="87" t="str">
        <f>IF($H7879="","",VLOOKUP($H7879,培训课程清单!$B$2:$J$1700,4,0))</f>
        <v/>
      </c>
      <c r="L7879" s="29"/>
      <c r="M7879" s="89" t="str">
        <f>IF($H7879="","",VLOOKUP($H7879,培训课程清单!$B$2:$J$1700,7,0))</f>
        <v/>
      </c>
      <c r="N7879" s="87" t="str">
        <f>IF($H7879="","",VLOOKUP($H7879,培训课程清单!$B$2:$J$1700,8,0))</f>
        <v/>
      </c>
      <c r="O7879" s="29"/>
    </row>
    <row r="7880" spans="1:15">
      <c r="A7880" s="87" t="str">
        <f t="shared" si="123"/>
        <v/>
      </c>
      <c r="B7880" s="87" t="str">
        <f>IF(C7880="","",C7880&amp;COUNTIF($C$2:C7880,C7880))</f>
        <v/>
      </c>
      <c r="C7880" s="88"/>
      <c r="D7880" s="87" t="str">
        <f>IF($C7880="","",VLOOKUP($C7880,人员花名册!$B$2:$F$2001,2,0))</f>
        <v/>
      </c>
      <c r="E7880" s="87" t="str">
        <f>IF($C7880="","",VLOOKUP($C7880,人员花名册!$B$2:$F$2001,4,0))</f>
        <v/>
      </c>
      <c r="F7880" s="89" t="str">
        <f>IF($C7880="","",VLOOKUP($C7880,人员花名册!$B$2:$F$2001,5,0))</f>
        <v/>
      </c>
      <c r="G7880" s="29"/>
      <c r="H7880" s="29"/>
      <c r="I7880" s="87" t="str">
        <f>IF($C7880="","",VLOOKUP($H7880,培训课程清单!$B$2:$J$1700,2,0))</f>
        <v/>
      </c>
      <c r="J7880" s="87" t="str">
        <f>IF($C7880="","",VLOOKUP($H7880,培训课程清单!$B$2:$J$1700,3,0))</f>
        <v/>
      </c>
      <c r="K7880" s="87" t="str">
        <f>IF($H7880="","",VLOOKUP($H7880,培训课程清单!$B$2:$J$1700,4,0))</f>
        <v/>
      </c>
      <c r="L7880" s="29"/>
      <c r="M7880" s="89" t="str">
        <f>IF($H7880="","",VLOOKUP($H7880,培训课程清单!$B$2:$J$1700,7,0))</f>
        <v/>
      </c>
      <c r="N7880" s="87" t="str">
        <f>IF($H7880="","",VLOOKUP($H7880,培训课程清单!$B$2:$J$1700,8,0))</f>
        <v/>
      </c>
      <c r="O7880" s="29"/>
    </row>
    <row r="7881" spans="1:15">
      <c r="A7881" s="87" t="str">
        <f t="shared" si="123"/>
        <v/>
      </c>
      <c r="B7881" s="87" t="str">
        <f>IF(C7881="","",C7881&amp;COUNTIF($C$2:C7881,C7881))</f>
        <v/>
      </c>
      <c r="C7881" s="88"/>
      <c r="D7881" s="87" t="str">
        <f>IF($C7881="","",VLOOKUP($C7881,人员花名册!$B$2:$F$2001,2,0))</f>
        <v/>
      </c>
      <c r="E7881" s="87" t="str">
        <f>IF($C7881="","",VLOOKUP($C7881,人员花名册!$B$2:$F$2001,4,0))</f>
        <v/>
      </c>
      <c r="F7881" s="89" t="str">
        <f>IF($C7881="","",VLOOKUP($C7881,人员花名册!$B$2:$F$2001,5,0))</f>
        <v/>
      </c>
      <c r="G7881" s="29"/>
      <c r="H7881" s="29"/>
      <c r="I7881" s="87" t="str">
        <f>IF($C7881="","",VLOOKUP($H7881,培训课程清单!$B$2:$J$1700,2,0))</f>
        <v/>
      </c>
      <c r="J7881" s="87" t="str">
        <f>IF($C7881="","",VLOOKUP($H7881,培训课程清单!$B$2:$J$1700,3,0))</f>
        <v/>
      </c>
      <c r="K7881" s="87" t="str">
        <f>IF($H7881="","",VLOOKUP($H7881,培训课程清单!$B$2:$J$1700,4,0))</f>
        <v/>
      </c>
      <c r="L7881" s="29"/>
      <c r="M7881" s="89" t="str">
        <f>IF($H7881="","",VLOOKUP($H7881,培训课程清单!$B$2:$J$1700,7,0))</f>
        <v/>
      </c>
      <c r="N7881" s="87" t="str">
        <f>IF($H7881="","",VLOOKUP($H7881,培训课程清单!$B$2:$J$1700,8,0))</f>
        <v/>
      </c>
      <c r="O7881" s="29"/>
    </row>
    <row r="7882" spans="1:15">
      <c r="A7882" s="87" t="str">
        <f t="shared" si="123"/>
        <v/>
      </c>
      <c r="B7882" s="87" t="str">
        <f>IF(C7882="","",C7882&amp;COUNTIF($C$2:C7882,C7882))</f>
        <v/>
      </c>
      <c r="C7882" s="88"/>
      <c r="D7882" s="87" t="str">
        <f>IF($C7882="","",VLOOKUP($C7882,人员花名册!$B$2:$F$2001,2,0))</f>
        <v/>
      </c>
      <c r="E7882" s="87" t="str">
        <f>IF($C7882="","",VLOOKUP($C7882,人员花名册!$B$2:$F$2001,4,0))</f>
        <v/>
      </c>
      <c r="F7882" s="89" t="str">
        <f>IF($C7882="","",VLOOKUP($C7882,人员花名册!$B$2:$F$2001,5,0))</f>
        <v/>
      </c>
      <c r="G7882" s="29"/>
      <c r="H7882" s="29"/>
      <c r="I7882" s="87" t="str">
        <f>IF($C7882="","",VLOOKUP($H7882,培训课程清单!$B$2:$J$1700,2,0))</f>
        <v/>
      </c>
      <c r="J7882" s="87" t="str">
        <f>IF($C7882="","",VLOOKUP($H7882,培训课程清单!$B$2:$J$1700,3,0))</f>
        <v/>
      </c>
      <c r="K7882" s="87" t="str">
        <f>IF($H7882="","",VLOOKUP($H7882,培训课程清单!$B$2:$J$1700,4,0))</f>
        <v/>
      </c>
      <c r="L7882" s="29"/>
      <c r="M7882" s="89" t="str">
        <f>IF($H7882="","",VLOOKUP($H7882,培训课程清单!$B$2:$J$1700,7,0))</f>
        <v/>
      </c>
      <c r="N7882" s="87" t="str">
        <f>IF($H7882="","",VLOOKUP($H7882,培训课程清单!$B$2:$J$1700,8,0))</f>
        <v/>
      </c>
      <c r="O7882" s="29"/>
    </row>
    <row r="7883" spans="1:15">
      <c r="A7883" s="87" t="str">
        <f t="shared" si="123"/>
        <v/>
      </c>
      <c r="B7883" s="87" t="str">
        <f>IF(C7883="","",C7883&amp;COUNTIF($C$2:C7883,C7883))</f>
        <v/>
      </c>
      <c r="C7883" s="88"/>
      <c r="D7883" s="87" t="str">
        <f>IF($C7883="","",VLOOKUP($C7883,人员花名册!$B$2:$F$2001,2,0))</f>
        <v/>
      </c>
      <c r="E7883" s="87" t="str">
        <f>IF($C7883="","",VLOOKUP($C7883,人员花名册!$B$2:$F$2001,4,0))</f>
        <v/>
      </c>
      <c r="F7883" s="89" t="str">
        <f>IF($C7883="","",VLOOKUP($C7883,人员花名册!$B$2:$F$2001,5,0))</f>
        <v/>
      </c>
      <c r="G7883" s="29"/>
      <c r="H7883" s="29"/>
      <c r="I7883" s="87" t="str">
        <f>IF($C7883="","",VLOOKUP($H7883,培训课程清单!$B$2:$J$1700,2,0))</f>
        <v/>
      </c>
      <c r="J7883" s="87" t="str">
        <f>IF($C7883="","",VLOOKUP($H7883,培训课程清单!$B$2:$J$1700,3,0))</f>
        <v/>
      </c>
      <c r="K7883" s="87" t="str">
        <f>IF($H7883="","",VLOOKUP($H7883,培训课程清单!$B$2:$J$1700,4,0))</f>
        <v/>
      </c>
      <c r="L7883" s="29"/>
      <c r="M7883" s="89" t="str">
        <f>IF($H7883="","",VLOOKUP($H7883,培训课程清单!$B$2:$J$1700,7,0))</f>
        <v/>
      </c>
      <c r="N7883" s="87" t="str">
        <f>IF($H7883="","",VLOOKUP($H7883,培训课程清单!$B$2:$J$1700,8,0))</f>
        <v/>
      </c>
      <c r="O7883" s="29"/>
    </row>
    <row r="7884" spans="1:15">
      <c r="A7884" s="87" t="str">
        <f t="shared" si="123"/>
        <v/>
      </c>
      <c r="B7884" s="87" t="str">
        <f>IF(C7884="","",C7884&amp;COUNTIF($C$2:C7884,C7884))</f>
        <v/>
      </c>
      <c r="C7884" s="88"/>
      <c r="D7884" s="87" t="str">
        <f>IF($C7884="","",VLOOKUP($C7884,人员花名册!$B$2:$F$2001,2,0))</f>
        <v/>
      </c>
      <c r="E7884" s="87" t="str">
        <f>IF($C7884="","",VLOOKUP($C7884,人员花名册!$B$2:$F$2001,4,0))</f>
        <v/>
      </c>
      <c r="F7884" s="89" t="str">
        <f>IF($C7884="","",VLOOKUP($C7884,人员花名册!$B$2:$F$2001,5,0))</f>
        <v/>
      </c>
      <c r="G7884" s="29"/>
      <c r="H7884" s="29"/>
      <c r="I7884" s="87" t="str">
        <f>IF($C7884="","",VLOOKUP($H7884,培训课程清单!$B$2:$J$1700,2,0))</f>
        <v/>
      </c>
      <c r="J7884" s="87" t="str">
        <f>IF($C7884="","",VLOOKUP($H7884,培训课程清单!$B$2:$J$1700,3,0))</f>
        <v/>
      </c>
      <c r="K7884" s="87" t="str">
        <f>IF($H7884="","",VLOOKUP($H7884,培训课程清单!$B$2:$J$1700,4,0))</f>
        <v/>
      </c>
      <c r="L7884" s="29"/>
      <c r="M7884" s="89" t="str">
        <f>IF($H7884="","",VLOOKUP($H7884,培训课程清单!$B$2:$J$1700,7,0))</f>
        <v/>
      </c>
      <c r="N7884" s="87" t="str">
        <f>IF($H7884="","",VLOOKUP($H7884,培训课程清单!$B$2:$J$1700,8,0))</f>
        <v/>
      </c>
      <c r="O7884" s="29"/>
    </row>
    <row r="7885" spans="1:15">
      <c r="A7885" s="87" t="str">
        <f t="shared" si="123"/>
        <v/>
      </c>
      <c r="B7885" s="87" t="str">
        <f>IF(C7885="","",C7885&amp;COUNTIF($C$2:C7885,C7885))</f>
        <v/>
      </c>
      <c r="C7885" s="88"/>
      <c r="D7885" s="87" t="str">
        <f>IF($C7885="","",VLOOKUP($C7885,人员花名册!$B$2:$F$2001,2,0))</f>
        <v/>
      </c>
      <c r="E7885" s="87" t="str">
        <f>IF($C7885="","",VLOOKUP($C7885,人员花名册!$B$2:$F$2001,4,0))</f>
        <v/>
      </c>
      <c r="F7885" s="89" t="str">
        <f>IF($C7885="","",VLOOKUP($C7885,人员花名册!$B$2:$F$2001,5,0))</f>
        <v/>
      </c>
      <c r="G7885" s="29"/>
      <c r="H7885" s="29"/>
      <c r="I7885" s="87" t="str">
        <f>IF($C7885="","",VLOOKUP($H7885,培训课程清单!$B$2:$J$1700,2,0))</f>
        <v/>
      </c>
      <c r="J7885" s="87" t="str">
        <f>IF($C7885="","",VLOOKUP($H7885,培训课程清单!$B$2:$J$1700,3,0))</f>
        <v/>
      </c>
      <c r="K7885" s="87" t="str">
        <f>IF($H7885="","",VLOOKUP($H7885,培训课程清单!$B$2:$J$1700,4,0))</f>
        <v/>
      </c>
      <c r="L7885" s="29"/>
      <c r="M7885" s="89" t="str">
        <f>IF($H7885="","",VLOOKUP($H7885,培训课程清单!$B$2:$J$1700,7,0))</f>
        <v/>
      </c>
      <c r="N7885" s="87" t="str">
        <f>IF($H7885="","",VLOOKUP($H7885,培训课程清单!$B$2:$J$1700,8,0))</f>
        <v/>
      </c>
      <c r="O7885" s="29"/>
    </row>
    <row r="7886" spans="1:15">
      <c r="A7886" s="87" t="str">
        <f t="shared" si="123"/>
        <v/>
      </c>
      <c r="B7886" s="87" t="str">
        <f>IF(C7886="","",C7886&amp;COUNTIF($C$2:C7886,C7886))</f>
        <v/>
      </c>
      <c r="C7886" s="88"/>
      <c r="D7886" s="87" t="str">
        <f>IF($C7886="","",VLOOKUP($C7886,人员花名册!$B$2:$F$2001,2,0))</f>
        <v/>
      </c>
      <c r="E7886" s="87" t="str">
        <f>IF($C7886="","",VLOOKUP($C7886,人员花名册!$B$2:$F$2001,4,0))</f>
        <v/>
      </c>
      <c r="F7886" s="89" t="str">
        <f>IF($C7886="","",VLOOKUP($C7886,人员花名册!$B$2:$F$2001,5,0))</f>
        <v/>
      </c>
      <c r="G7886" s="29"/>
      <c r="H7886" s="29"/>
      <c r="I7886" s="87" t="str">
        <f>IF($C7886="","",VLOOKUP($H7886,培训课程清单!$B$2:$J$1700,2,0))</f>
        <v/>
      </c>
      <c r="J7886" s="87" t="str">
        <f>IF($C7886="","",VLOOKUP($H7886,培训课程清单!$B$2:$J$1700,3,0))</f>
        <v/>
      </c>
      <c r="K7886" s="87" t="str">
        <f>IF($H7886="","",VLOOKUP($H7886,培训课程清单!$B$2:$J$1700,4,0))</f>
        <v/>
      </c>
      <c r="L7886" s="29"/>
      <c r="M7886" s="89" t="str">
        <f>IF($H7886="","",VLOOKUP($H7886,培训课程清单!$B$2:$J$1700,7,0))</f>
        <v/>
      </c>
      <c r="N7886" s="87" t="str">
        <f>IF($H7886="","",VLOOKUP($H7886,培训课程清单!$B$2:$J$1700,8,0))</f>
        <v/>
      </c>
      <c r="O7886" s="29"/>
    </row>
    <row r="7887" spans="1:15">
      <c r="A7887" s="87" t="str">
        <f t="shared" si="123"/>
        <v/>
      </c>
      <c r="B7887" s="87" t="str">
        <f>IF(C7887="","",C7887&amp;COUNTIF($C$2:C7887,C7887))</f>
        <v/>
      </c>
      <c r="C7887" s="88"/>
      <c r="D7887" s="87" t="str">
        <f>IF($C7887="","",VLOOKUP($C7887,人员花名册!$B$2:$F$2001,2,0))</f>
        <v/>
      </c>
      <c r="E7887" s="87" t="str">
        <f>IF($C7887="","",VLOOKUP($C7887,人员花名册!$B$2:$F$2001,4,0))</f>
        <v/>
      </c>
      <c r="F7887" s="89" t="str">
        <f>IF($C7887="","",VLOOKUP($C7887,人员花名册!$B$2:$F$2001,5,0))</f>
        <v/>
      </c>
      <c r="G7887" s="29"/>
      <c r="H7887" s="29"/>
      <c r="I7887" s="87" t="str">
        <f>IF($C7887="","",VLOOKUP($H7887,培训课程清单!$B$2:$J$1700,2,0))</f>
        <v/>
      </c>
      <c r="J7887" s="87" t="str">
        <f>IF($C7887="","",VLOOKUP($H7887,培训课程清单!$B$2:$J$1700,3,0))</f>
        <v/>
      </c>
      <c r="K7887" s="87" t="str">
        <f>IF($H7887="","",VLOOKUP($H7887,培训课程清单!$B$2:$J$1700,4,0))</f>
        <v/>
      </c>
      <c r="L7887" s="29"/>
      <c r="M7887" s="89" t="str">
        <f>IF($H7887="","",VLOOKUP($H7887,培训课程清单!$B$2:$J$1700,7,0))</f>
        <v/>
      </c>
      <c r="N7887" s="87" t="str">
        <f>IF($H7887="","",VLOOKUP($H7887,培训课程清单!$B$2:$J$1700,8,0))</f>
        <v/>
      </c>
      <c r="O7887" s="29"/>
    </row>
    <row r="7888" spans="1:15">
      <c r="A7888" s="87" t="str">
        <f t="shared" si="123"/>
        <v/>
      </c>
      <c r="B7888" s="87" t="str">
        <f>IF(C7888="","",C7888&amp;COUNTIF($C$2:C7888,C7888))</f>
        <v/>
      </c>
      <c r="C7888" s="88"/>
      <c r="D7888" s="87" t="str">
        <f>IF($C7888="","",VLOOKUP($C7888,人员花名册!$B$2:$F$2001,2,0))</f>
        <v/>
      </c>
      <c r="E7888" s="87" t="str">
        <f>IF($C7888="","",VLOOKUP($C7888,人员花名册!$B$2:$F$2001,4,0))</f>
        <v/>
      </c>
      <c r="F7888" s="89" t="str">
        <f>IF($C7888="","",VLOOKUP($C7888,人员花名册!$B$2:$F$2001,5,0))</f>
        <v/>
      </c>
      <c r="G7888" s="29"/>
      <c r="H7888" s="29"/>
      <c r="I7888" s="87" t="str">
        <f>IF($C7888="","",VLOOKUP($H7888,培训课程清单!$B$2:$J$1700,2,0))</f>
        <v/>
      </c>
      <c r="J7888" s="87" t="str">
        <f>IF($C7888="","",VLOOKUP($H7888,培训课程清单!$B$2:$J$1700,3,0))</f>
        <v/>
      </c>
      <c r="K7888" s="87" t="str">
        <f>IF($H7888="","",VLOOKUP($H7888,培训课程清单!$B$2:$J$1700,4,0))</f>
        <v/>
      </c>
      <c r="L7888" s="29"/>
      <c r="M7888" s="89" t="str">
        <f>IF($H7888="","",VLOOKUP($H7888,培训课程清单!$B$2:$J$1700,7,0))</f>
        <v/>
      </c>
      <c r="N7888" s="87" t="str">
        <f>IF($H7888="","",VLOOKUP($H7888,培训课程清单!$B$2:$J$1700,8,0))</f>
        <v/>
      </c>
      <c r="O7888" s="29"/>
    </row>
    <row r="7889" spans="1:15">
      <c r="A7889" s="87" t="str">
        <f t="shared" ref="A7889:A7952" si="124">IF(C7888="","",A7888+1)</f>
        <v/>
      </c>
      <c r="B7889" s="87" t="str">
        <f>IF(C7889="","",C7889&amp;COUNTIF($C$2:C7889,C7889))</f>
        <v/>
      </c>
      <c r="C7889" s="88"/>
      <c r="D7889" s="87" t="str">
        <f>IF($C7889="","",VLOOKUP($C7889,人员花名册!$B$2:$F$2001,2,0))</f>
        <v/>
      </c>
      <c r="E7889" s="87" t="str">
        <f>IF($C7889="","",VLOOKUP($C7889,人员花名册!$B$2:$F$2001,4,0))</f>
        <v/>
      </c>
      <c r="F7889" s="89" t="str">
        <f>IF($C7889="","",VLOOKUP($C7889,人员花名册!$B$2:$F$2001,5,0))</f>
        <v/>
      </c>
      <c r="G7889" s="29"/>
      <c r="H7889" s="29"/>
      <c r="I7889" s="87" t="str">
        <f>IF($C7889="","",VLOOKUP($H7889,培训课程清单!$B$2:$J$1700,2,0))</f>
        <v/>
      </c>
      <c r="J7889" s="87" t="str">
        <f>IF($C7889="","",VLOOKUP($H7889,培训课程清单!$B$2:$J$1700,3,0))</f>
        <v/>
      </c>
      <c r="K7889" s="87" t="str">
        <f>IF($H7889="","",VLOOKUP($H7889,培训课程清单!$B$2:$J$1700,4,0))</f>
        <v/>
      </c>
      <c r="L7889" s="29"/>
      <c r="M7889" s="89" t="str">
        <f>IF($H7889="","",VLOOKUP($H7889,培训课程清单!$B$2:$J$1700,7,0))</f>
        <v/>
      </c>
      <c r="N7889" s="87" t="str">
        <f>IF($H7889="","",VLOOKUP($H7889,培训课程清单!$B$2:$J$1700,8,0))</f>
        <v/>
      </c>
      <c r="O7889" s="29"/>
    </row>
    <row r="7890" spans="1:15">
      <c r="A7890" s="87" t="str">
        <f t="shared" si="124"/>
        <v/>
      </c>
      <c r="B7890" s="87" t="str">
        <f>IF(C7890="","",C7890&amp;COUNTIF($C$2:C7890,C7890))</f>
        <v/>
      </c>
      <c r="C7890" s="88"/>
      <c r="D7890" s="87" t="str">
        <f>IF($C7890="","",VLOOKUP($C7890,人员花名册!$B$2:$F$2001,2,0))</f>
        <v/>
      </c>
      <c r="E7890" s="87" t="str">
        <f>IF($C7890="","",VLOOKUP($C7890,人员花名册!$B$2:$F$2001,4,0))</f>
        <v/>
      </c>
      <c r="F7890" s="89" t="str">
        <f>IF($C7890="","",VLOOKUP($C7890,人员花名册!$B$2:$F$2001,5,0))</f>
        <v/>
      </c>
      <c r="G7890" s="29"/>
      <c r="H7890" s="29"/>
      <c r="I7890" s="87" t="str">
        <f>IF($C7890="","",VLOOKUP($H7890,培训课程清单!$B$2:$J$1700,2,0))</f>
        <v/>
      </c>
      <c r="J7890" s="87" t="str">
        <f>IF($C7890="","",VLOOKUP($H7890,培训课程清单!$B$2:$J$1700,3,0))</f>
        <v/>
      </c>
      <c r="K7890" s="87" t="str">
        <f>IF($H7890="","",VLOOKUP($H7890,培训课程清单!$B$2:$J$1700,4,0))</f>
        <v/>
      </c>
      <c r="L7890" s="29"/>
      <c r="M7890" s="89" t="str">
        <f>IF($H7890="","",VLOOKUP($H7890,培训课程清单!$B$2:$J$1700,7,0))</f>
        <v/>
      </c>
      <c r="N7890" s="87" t="str">
        <f>IF($H7890="","",VLOOKUP($H7890,培训课程清单!$B$2:$J$1700,8,0))</f>
        <v/>
      </c>
      <c r="O7890" s="29"/>
    </row>
    <row r="7891" spans="1:15">
      <c r="A7891" s="87" t="str">
        <f t="shared" si="124"/>
        <v/>
      </c>
      <c r="B7891" s="87" t="str">
        <f>IF(C7891="","",C7891&amp;COUNTIF($C$2:C7891,C7891))</f>
        <v/>
      </c>
      <c r="C7891" s="88"/>
      <c r="D7891" s="87" t="str">
        <f>IF($C7891="","",VLOOKUP($C7891,人员花名册!$B$2:$F$2001,2,0))</f>
        <v/>
      </c>
      <c r="E7891" s="87" t="str">
        <f>IF($C7891="","",VLOOKUP($C7891,人员花名册!$B$2:$F$2001,4,0))</f>
        <v/>
      </c>
      <c r="F7891" s="89" t="str">
        <f>IF($C7891="","",VLOOKUP($C7891,人员花名册!$B$2:$F$2001,5,0))</f>
        <v/>
      </c>
      <c r="G7891" s="29"/>
      <c r="H7891" s="29"/>
      <c r="I7891" s="87" t="str">
        <f>IF($C7891="","",VLOOKUP($H7891,培训课程清单!$B$2:$J$1700,2,0))</f>
        <v/>
      </c>
      <c r="J7891" s="87" t="str">
        <f>IF($C7891="","",VLOOKUP($H7891,培训课程清单!$B$2:$J$1700,3,0))</f>
        <v/>
      </c>
      <c r="K7891" s="87" t="str">
        <f>IF($H7891="","",VLOOKUP($H7891,培训课程清单!$B$2:$J$1700,4,0))</f>
        <v/>
      </c>
      <c r="L7891" s="29"/>
      <c r="M7891" s="89" t="str">
        <f>IF($H7891="","",VLOOKUP($H7891,培训课程清单!$B$2:$J$1700,7,0))</f>
        <v/>
      </c>
      <c r="N7891" s="87" t="str">
        <f>IF($H7891="","",VLOOKUP($H7891,培训课程清单!$B$2:$J$1700,8,0))</f>
        <v/>
      </c>
      <c r="O7891" s="29"/>
    </row>
    <row r="7892" spans="1:15">
      <c r="A7892" s="87" t="str">
        <f t="shared" si="124"/>
        <v/>
      </c>
      <c r="B7892" s="87" t="str">
        <f>IF(C7892="","",C7892&amp;COUNTIF($C$2:C7892,C7892))</f>
        <v/>
      </c>
      <c r="C7892" s="88"/>
      <c r="D7892" s="87" t="str">
        <f>IF($C7892="","",VLOOKUP($C7892,人员花名册!$B$2:$F$2001,2,0))</f>
        <v/>
      </c>
      <c r="E7892" s="87" t="str">
        <f>IF($C7892="","",VLOOKUP($C7892,人员花名册!$B$2:$F$2001,4,0))</f>
        <v/>
      </c>
      <c r="F7892" s="89" t="str">
        <f>IF($C7892="","",VLOOKUP($C7892,人员花名册!$B$2:$F$2001,5,0))</f>
        <v/>
      </c>
      <c r="G7892" s="29"/>
      <c r="H7892" s="29"/>
      <c r="I7892" s="87" t="str">
        <f>IF($C7892="","",VLOOKUP($H7892,培训课程清单!$B$2:$J$1700,2,0))</f>
        <v/>
      </c>
      <c r="J7892" s="87" t="str">
        <f>IF($C7892="","",VLOOKUP($H7892,培训课程清单!$B$2:$J$1700,3,0))</f>
        <v/>
      </c>
      <c r="K7892" s="87" t="str">
        <f>IF($H7892="","",VLOOKUP($H7892,培训课程清单!$B$2:$J$1700,4,0))</f>
        <v/>
      </c>
      <c r="L7892" s="29"/>
      <c r="M7892" s="89" t="str">
        <f>IF($H7892="","",VLOOKUP($H7892,培训课程清单!$B$2:$J$1700,7,0))</f>
        <v/>
      </c>
      <c r="N7892" s="87" t="str">
        <f>IF($H7892="","",VLOOKUP($H7892,培训课程清单!$B$2:$J$1700,8,0))</f>
        <v/>
      </c>
      <c r="O7892" s="29"/>
    </row>
    <row r="7893" spans="1:15">
      <c r="A7893" s="87" t="str">
        <f t="shared" si="124"/>
        <v/>
      </c>
      <c r="B7893" s="87" t="str">
        <f>IF(C7893="","",C7893&amp;COUNTIF($C$2:C7893,C7893))</f>
        <v/>
      </c>
      <c r="C7893" s="88"/>
      <c r="D7893" s="87" t="str">
        <f>IF($C7893="","",VLOOKUP($C7893,人员花名册!$B$2:$F$2001,2,0))</f>
        <v/>
      </c>
      <c r="E7893" s="87" t="str">
        <f>IF($C7893="","",VLOOKUP($C7893,人员花名册!$B$2:$F$2001,4,0))</f>
        <v/>
      </c>
      <c r="F7893" s="89" t="str">
        <f>IF($C7893="","",VLOOKUP($C7893,人员花名册!$B$2:$F$2001,5,0))</f>
        <v/>
      </c>
      <c r="G7893" s="29"/>
      <c r="H7893" s="29"/>
      <c r="I7893" s="87" t="str">
        <f>IF($C7893="","",VLOOKUP($H7893,培训课程清单!$B$2:$J$1700,2,0))</f>
        <v/>
      </c>
      <c r="J7893" s="87" t="str">
        <f>IF($C7893="","",VLOOKUP($H7893,培训课程清单!$B$2:$J$1700,3,0))</f>
        <v/>
      </c>
      <c r="K7893" s="87" t="str">
        <f>IF($H7893="","",VLOOKUP($H7893,培训课程清单!$B$2:$J$1700,4,0))</f>
        <v/>
      </c>
      <c r="L7893" s="29"/>
      <c r="M7893" s="89" t="str">
        <f>IF($H7893="","",VLOOKUP($H7893,培训课程清单!$B$2:$J$1700,7,0))</f>
        <v/>
      </c>
      <c r="N7893" s="87" t="str">
        <f>IF($H7893="","",VLOOKUP($H7893,培训课程清单!$B$2:$J$1700,8,0))</f>
        <v/>
      </c>
      <c r="O7893" s="29"/>
    </row>
    <row r="7894" spans="1:15">
      <c r="A7894" s="87" t="str">
        <f t="shared" si="124"/>
        <v/>
      </c>
      <c r="B7894" s="87" t="str">
        <f>IF(C7894="","",C7894&amp;COUNTIF($C$2:C7894,C7894))</f>
        <v/>
      </c>
      <c r="C7894" s="88"/>
      <c r="D7894" s="87" t="str">
        <f>IF($C7894="","",VLOOKUP($C7894,人员花名册!$B$2:$F$2001,2,0))</f>
        <v/>
      </c>
      <c r="E7894" s="87" t="str">
        <f>IF($C7894="","",VLOOKUP($C7894,人员花名册!$B$2:$F$2001,4,0))</f>
        <v/>
      </c>
      <c r="F7894" s="89" t="str">
        <f>IF($C7894="","",VLOOKUP($C7894,人员花名册!$B$2:$F$2001,5,0))</f>
        <v/>
      </c>
      <c r="G7894" s="29"/>
      <c r="H7894" s="29"/>
      <c r="I7894" s="87" t="str">
        <f>IF($C7894="","",VLOOKUP($H7894,培训课程清单!$B$2:$J$1700,2,0))</f>
        <v/>
      </c>
      <c r="J7894" s="87" t="str">
        <f>IF($C7894="","",VLOOKUP($H7894,培训课程清单!$B$2:$J$1700,3,0))</f>
        <v/>
      </c>
      <c r="K7894" s="87" t="str">
        <f>IF($H7894="","",VLOOKUP($H7894,培训课程清单!$B$2:$J$1700,4,0))</f>
        <v/>
      </c>
      <c r="L7894" s="29"/>
      <c r="M7894" s="89" t="str">
        <f>IF($H7894="","",VLOOKUP($H7894,培训课程清单!$B$2:$J$1700,7,0))</f>
        <v/>
      </c>
      <c r="N7894" s="87" t="str">
        <f>IF($H7894="","",VLOOKUP($H7894,培训课程清单!$B$2:$J$1700,8,0))</f>
        <v/>
      </c>
      <c r="O7894" s="29"/>
    </row>
    <row r="7895" spans="1:15">
      <c r="A7895" s="87" t="str">
        <f t="shared" si="124"/>
        <v/>
      </c>
      <c r="B7895" s="87" t="str">
        <f>IF(C7895="","",C7895&amp;COUNTIF($C$2:C7895,C7895))</f>
        <v/>
      </c>
      <c r="C7895" s="88"/>
      <c r="D7895" s="87" t="str">
        <f>IF($C7895="","",VLOOKUP($C7895,人员花名册!$B$2:$F$2001,2,0))</f>
        <v/>
      </c>
      <c r="E7895" s="87" t="str">
        <f>IF($C7895="","",VLOOKUP($C7895,人员花名册!$B$2:$F$2001,4,0))</f>
        <v/>
      </c>
      <c r="F7895" s="89" t="str">
        <f>IF($C7895="","",VLOOKUP($C7895,人员花名册!$B$2:$F$2001,5,0))</f>
        <v/>
      </c>
      <c r="G7895" s="29"/>
      <c r="H7895" s="29"/>
      <c r="I7895" s="87" t="str">
        <f>IF($C7895="","",VLOOKUP($H7895,培训课程清单!$B$2:$J$1700,2,0))</f>
        <v/>
      </c>
      <c r="J7895" s="87" t="str">
        <f>IF($C7895="","",VLOOKUP($H7895,培训课程清单!$B$2:$J$1700,3,0))</f>
        <v/>
      </c>
      <c r="K7895" s="87" t="str">
        <f>IF($H7895="","",VLOOKUP($H7895,培训课程清单!$B$2:$J$1700,4,0))</f>
        <v/>
      </c>
      <c r="L7895" s="29"/>
      <c r="M7895" s="89" t="str">
        <f>IF($H7895="","",VLOOKUP($H7895,培训课程清单!$B$2:$J$1700,7,0))</f>
        <v/>
      </c>
      <c r="N7895" s="87" t="str">
        <f>IF($H7895="","",VLOOKUP($H7895,培训课程清单!$B$2:$J$1700,8,0))</f>
        <v/>
      </c>
      <c r="O7895" s="29"/>
    </row>
    <row r="7896" spans="1:15">
      <c r="A7896" s="87" t="str">
        <f t="shared" si="124"/>
        <v/>
      </c>
      <c r="B7896" s="87" t="str">
        <f>IF(C7896="","",C7896&amp;COUNTIF($C$2:C7896,C7896))</f>
        <v/>
      </c>
      <c r="C7896" s="88"/>
      <c r="D7896" s="87" t="str">
        <f>IF($C7896="","",VLOOKUP($C7896,人员花名册!$B$2:$F$2001,2,0))</f>
        <v/>
      </c>
      <c r="E7896" s="87" t="str">
        <f>IF($C7896="","",VLOOKUP($C7896,人员花名册!$B$2:$F$2001,4,0))</f>
        <v/>
      </c>
      <c r="F7896" s="89" t="str">
        <f>IF($C7896="","",VLOOKUP($C7896,人员花名册!$B$2:$F$2001,5,0))</f>
        <v/>
      </c>
      <c r="G7896" s="29"/>
      <c r="H7896" s="29"/>
      <c r="I7896" s="87" t="str">
        <f>IF($C7896="","",VLOOKUP($H7896,培训课程清单!$B$2:$J$1700,2,0))</f>
        <v/>
      </c>
      <c r="J7896" s="87" t="str">
        <f>IF($C7896="","",VLOOKUP($H7896,培训课程清单!$B$2:$J$1700,3,0))</f>
        <v/>
      </c>
      <c r="K7896" s="87" t="str">
        <f>IF($H7896="","",VLOOKUP($H7896,培训课程清单!$B$2:$J$1700,4,0))</f>
        <v/>
      </c>
      <c r="L7896" s="29"/>
      <c r="M7896" s="89" t="str">
        <f>IF($H7896="","",VLOOKUP($H7896,培训课程清单!$B$2:$J$1700,7,0))</f>
        <v/>
      </c>
      <c r="N7896" s="87" t="str">
        <f>IF($H7896="","",VLOOKUP($H7896,培训课程清单!$B$2:$J$1700,8,0))</f>
        <v/>
      </c>
      <c r="O7896" s="29"/>
    </row>
    <row r="7897" spans="1:15">
      <c r="A7897" s="87" t="str">
        <f t="shared" si="124"/>
        <v/>
      </c>
      <c r="B7897" s="87" t="str">
        <f>IF(C7897="","",C7897&amp;COUNTIF($C$2:C7897,C7897))</f>
        <v/>
      </c>
      <c r="C7897" s="88"/>
      <c r="D7897" s="87" t="str">
        <f>IF($C7897="","",VLOOKUP($C7897,人员花名册!$B$2:$F$2001,2,0))</f>
        <v/>
      </c>
      <c r="E7897" s="87" t="str">
        <f>IF($C7897="","",VLOOKUP($C7897,人员花名册!$B$2:$F$2001,4,0))</f>
        <v/>
      </c>
      <c r="F7897" s="89" t="str">
        <f>IF($C7897="","",VLOOKUP($C7897,人员花名册!$B$2:$F$2001,5,0))</f>
        <v/>
      </c>
      <c r="G7897" s="29"/>
      <c r="H7897" s="29"/>
      <c r="I7897" s="87" t="str">
        <f>IF($C7897="","",VLOOKUP($H7897,培训课程清单!$B$2:$J$1700,2,0))</f>
        <v/>
      </c>
      <c r="J7897" s="87" t="str">
        <f>IF($C7897="","",VLOOKUP($H7897,培训课程清单!$B$2:$J$1700,3,0))</f>
        <v/>
      </c>
      <c r="K7897" s="87" t="str">
        <f>IF($H7897="","",VLOOKUP($H7897,培训课程清单!$B$2:$J$1700,4,0))</f>
        <v/>
      </c>
      <c r="L7897" s="29"/>
      <c r="M7897" s="89" t="str">
        <f>IF($H7897="","",VLOOKUP($H7897,培训课程清单!$B$2:$J$1700,7,0))</f>
        <v/>
      </c>
      <c r="N7897" s="87" t="str">
        <f>IF($H7897="","",VLOOKUP($H7897,培训课程清单!$B$2:$J$1700,8,0))</f>
        <v/>
      </c>
      <c r="O7897" s="29"/>
    </row>
    <row r="7898" spans="1:15">
      <c r="A7898" s="87" t="str">
        <f t="shared" si="124"/>
        <v/>
      </c>
      <c r="B7898" s="87" t="str">
        <f>IF(C7898="","",C7898&amp;COUNTIF($C$2:C7898,C7898))</f>
        <v/>
      </c>
      <c r="C7898" s="88"/>
      <c r="D7898" s="87" t="str">
        <f>IF($C7898="","",VLOOKUP($C7898,人员花名册!$B$2:$F$2001,2,0))</f>
        <v/>
      </c>
      <c r="E7898" s="87" t="str">
        <f>IF($C7898="","",VLOOKUP($C7898,人员花名册!$B$2:$F$2001,4,0))</f>
        <v/>
      </c>
      <c r="F7898" s="89" t="str">
        <f>IF($C7898="","",VLOOKUP($C7898,人员花名册!$B$2:$F$2001,5,0))</f>
        <v/>
      </c>
      <c r="G7898" s="29"/>
      <c r="H7898" s="29"/>
      <c r="I7898" s="87" t="str">
        <f>IF($C7898="","",VLOOKUP($H7898,培训课程清单!$B$2:$J$1700,2,0))</f>
        <v/>
      </c>
      <c r="J7898" s="87" t="str">
        <f>IF($C7898="","",VLOOKUP($H7898,培训课程清单!$B$2:$J$1700,3,0))</f>
        <v/>
      </c>
      <c r="K7898" s="87" t="str">
        <f>IF($H7898="","",VLOOKUP($H7898,培训课程清单!$B$2:$J$1700,4,0))</f>
        <v/>
      </c>
      <c r="L7898" s="29"/>
      <c r="M7898" s="89" t="str">
        <f>IF($H7898="","",VLOOKUP($H7898,培训课程清单!$B$2:$J$1700,7,0))</f>
        <v/>
      </c>
      <c r="N7898" s="87" t="str">
        <f>IF($H7898="","",VLOOKUP($H7898,培训课程清单!$B$2:$J$1700,8,0))</f>
        <v/>
      </c>
      <c r="O7898" s="29"/>
    </row>
    <row r="7899" spans="1:15">
      <c r="A7899" s="87" t="str">
        <f t="shared" si="124"/>
        <v/>
      </c>
      <c r="B7899" s="87" t="str">
        <f>IF(C7899="","",C7899&amp;COUNTIF($C$2:C7899,C7899))</f>
        <v/>
      </c>
      <c r="C7899" s="88"/>
      <c r="D7899" s="87" t="str">
        <f>IF($C7899="","",VLOOKUP($C7899,人员花名册!$B$2:$F$2001,2,0))</f>
        <v/>
      </c>
      <c r="E7899" s="87" t="str">
        <f>IF($C7899="","",VLOOKUP($C7899,人员花名册!$B$2:$F$2001,4,0))</f>
        <v/>
      </c>
      <c r="F7899" s="89" t="str">
        <f>IF($C7899="","",VLOOKUP($C7899,人员花名册!$B$2:$F$2001,5,0))</f>
        <v/>
      </c>
      <c r="G7899" s="29"/>
      <c r="H7899" s="29"/>
      <c r="I7899" s="87" t="str">
        <f>IF($C7899="","",VLOOKUP($H7899,培训课程清单!$B$2:$J$1700,2,0))</f>
        <v/>
      </c>
      <c r="J7899" s="87" t="str">
        <f>IF($C7899="","",VLOOKUP($H7899,培训课程清单!$B$2:$J$1700,3,0))</f>
        <v/>
      </c>
      <c r="K7899" s="87" t="str">
        <f>IF($H7899="","",VLOOKUP($H7899,培训课程清单!$B$2:$J$1700,4,0))</f>
        <v/>
      </c>
      <c r="L7899" s="29"/>
      <c r="M7899" s="89" t="str">
        <f>IF($H7899="","",VLOOKUP($H7899,培训课程清单!$B$2:$J$1700,7,0))</f>
        <v/>
      </c>
      <c r="N7899" s="87" t="str">
        <f>IF($H7899="","",VLOOKUP($H7899,培训课程清单!$B$2:$J$1700,8,0))</f>
        <v/>
      </c>
      <c r="O7899" s="29"/>
    </row>
    <row r="7900" spans="1:15">
      <c r="A7900" s="87" t="str">
        <f t="shared" si="124"/>
        <v/>
      </c>
      <c r="B7900" s="87" t="str">
        <f>IF(C7900="","",C7900&amp;COUNTIF($C$2:C7900,C7900))</f>
        <v/>
      </c>
      <c r="C7900" s="88"/>
      <c r="D7900" s="87" t="str">
        <f>IF($C7900="","",VLOOKUP($C7900,人员花名册!$B$2:$F$2001,2,0))</f>
        <v/>
      </c>
      <c r="E7900" s="87" t="str">
        <f>IF($C7900="","",VLOOKUP($C7900,人员花名册!$B$2:$F$2001,4,0))</f>
        <v/>
      </c>
      <c r="F7900" s="89" t="str">
        <f>IF($C7900="","",VLOOKUP($C7900,人员花名册!$B$2:$F$2001,5,0))</f>
        <v/>
      </c>
      <c r="G7900" s="29"/>
      <c r="H7900" s="29"/>
      <c r="I7900" s="87" t="str">
        <f>IF($C7900="","",VLOOKUP($H7900,培训课程清单!$B$2:$J$1700,2,0))</f>
        <v/>
      </c>
      <c r="J7900" s="87" t="str">
        <f>IF($C7900="","",VLOOKUP($H7900,培训课程清单!$B$2:$J$1700,3,0))</f>
        <v/>
      </c>
      <c r="K7900" s="87" t="str">
        <f>IF($H7900="","",VLOOKUP($H7900,培训课程清单!$B$2:$J$1700,4,0))</f>
        <v/>
      </c>
      <c r="L7900" s="29"/>
      <c r="M7900" s="89" t="str">
        <f>IF($H7900="","",VLOOKUP($H7900,培训课程清单!$B$2:$J$1700,7,0))</f>
        <v/>
      </c>
      <c r="N7900" s="87" t="str">
        <f>IF($H7900="","",VLOOKUP($H7900,培训课程清单!$B$2:$J$1700,8,0))</f>
        <v/>
      </c>
      <c r="O7900" s="29"/>
    </row>
    <row r="7901" spans="1:15">
      <c r="A7901" s="87" t="str">
        <f t="shared" si="124"/>
        <v/>
      </c>
      <c r="B7901" s="87" t="str">
        <f>IF(C7901="","",C7901&amp;COUNTIF($C$2:C7901,C7901))</f>
        <v/>
      </c>
      <c r="C7901" s="88"/>
      <c r="D7901" s="87" t="str">
        <f>IF($C7901="","",VLOOKUP($C7901,人员花名册!$B$2:$F$2001,2,0))</f>
        <v/>
      </c>
      <c r="E7901" s="87" t="str">
        <f>IF($C7901="","",VLOOKUP($C7901,人员花名册!$B$2:$F$2001,4,0))</f>
        <v/>
      </c>
      <c r="F7901" s="89" t="str">
        <f>IF($C7901="","",VLOOKUP($C7901,人员花名册!$B$2:$F$2001,5,0))</f>
        <v/>
      </c>
      <c r="G7901" s="29"/>
      <c r="H7901" s="29"/>
      <c r="I7901" s="87" t="str">
        <f>IF($C7901="","",VLOOKUP($H7901,培训课程清单!$B$2:$J$1700,2,0))</f>
        <v/>
      </c>
      <c r="J7901" s="87" t="str">
        <f>IF($C7901="","",VLOOKUP($H7901,培训课程清单!$B$2:$J$1700,3,0))</f>
        <v/>
      </c>
      <c r="K7901" s="87" t="str">
        <f>IF($H7901="","",VLOOKUP($H7901,培训课程清单!$B$2:$J$1700,4,0))</f>
        <v/>
      </c>
      <c r="L7901" s="29"/>
      <c r="M7901" s="89" t="str">
        <f>IF($H7901="","",VLOOKUP($H7901,培训课程清单!$B$2:$J$1700,7,0))</f>
        <v/>
      </c>
      <c r="N7901" s="87" t="str">
        <f>IF($H7901="","",VLOOKUP($H7901,培训课程清单!$B$2:$J$1700,8,0))</f>
        <v/>
      </c>
      <c r="O7901" s="29"/>
    </row>
    <row r="7902" spans="1:15">
      <c r="A7902" s="87" t="str">
        <f t="shared" si="124"/>
        <v/>
      </c>
      <c r="B7902" s="87" t="str">
        <f>IF(C7902="","",C7902&amp;COUNTIF($C$2:C7902,C7902))</f>
        <v/>
      </c>
      <c r="C7902" s="88"/>
      <c r="D7902" s="87" t="str">
        <f>IF($C7902="","",VLOOKUP($C7902,人员花名册!$B$2:$F$2001,2,0))</f>
        <v/>
      </c>
      <c r="E7902" s="87" t="str">
        <f>IF($C7902="","",VLOOKUP($C7902,人员花名册!$B$2:$F$2001,4,0))</f>
        <v/>
      </c>
      <c r="F7902" s="89" t="str">
        <f>IF($C7902="","",VLOOKUP($C7902,人员花名册!$B$2:$F$2001,5,0))</f>
        <v/>
      </c>
      <c r="G7902" s="29"/>
      <c r="H7902" s="29"/>
      <c r="I7902" s="87" t="str">
        <f>IF($C7902="","",VLOOKUP($H7902,培训课程清单!$B$2:$J$1700,2,0))</f>
        <v/>
      </c>
      <c r="J7902" s="87" t="str">
        <f>IF($C7902="","",VLOOKUP($H7902,培训课程清单!$B$2:$J$1700,3,0))</f>
        <v/>
      </c>
      <c r="K7902" s="87" t="str">
        <f>IF($H7902="","",VLOOKUP($H7902,培训课程清单!$B$2:$J$1700,4,0))</f>
        <v/>
      </c>
      <c r="L7902" s="29"/>
      <c r="M7902" s="89" t="str">
        <f>IF($H7902="","",VLOOKUP($H7902,培训课程清单!$B$2:$J$1700,7,0))</f>
        <v/>
      </c>
      <c r="N7902" s="87" t="str">
        <f>IF($H7902="","",VLOOKUP($H7902,培训课程清单!$B$2:$J$1700,8,0))</f>
        <v/>
      </c>
      <c r="O7902" s="29"/>
    </row>
    <row r="7903" spans="1:15">
      <c r="A7903" s="87" t="str">
        <f t="shared" si="124"/>
        <v/>
      </c>
      <c r="B7903" s="87" t="str">
        <f>IF(C7903="","",C7903&amp;COUNTIF($C$2:C7903,C7903))</f>
        <v/>
      </c>
      <c r="C7903" s="88"/>
      <c r="D7903" s="87" t="str">
        <f>IF($C7903="","",VLOOKUP($C7903,人员花名册!$B$2:$F$2001,2,0))</f>
        <v/>
      </c>
      <c r="E7903" s="87" t="str">
        <f>IF($C7903="","",VLOOKUP($C7903,人员花名册!$B$2:$F$2001,4,0))</f>
        <v/>
      </c>
      <c r="F7903" s="89" t="str">
        <f>IF($C7903="","",VLOOKUP($C7903,人员花名册!$B$2:$F$2001,5,0))</f>
        <v/>
      </c>
      <c r="G7903" s="29"/>
      <c r="H7903" s="29"/>
      <c r="I7903" s="87" t="str">
        <f>IF($C7903="","",VLOOKUP($H7903,培训课程清单!$B$2:$J$1700,2,0))</f>
        <v/>
      </c>
      <c r="J7903" s="87" t="str">
        <f>IF($C7903="","",VLOOKUP($H7903,培训课程清单!$B$2:$J$1700,3,0))</f>
        <v/>
      </c>
      <c r="K7903" s="87" t="str">
        <f>IF($H7903="","",VLOOKUP($H7903,培训课程清单!$B$2:$J$1700,4,0))</f>
        <v/>
      </c>
      <c r="L7903" s="29"/>
      <c r="M7903" s="89" t="str">
        <f>IF($H7903="","",VLOOKUP($H7903,培训课程清单!$B$2:$J$1700,7,0))</f>
        <v/>
      </c>
      <c r="N7903" s="87" t="str">
        <f>IF($H7903="","",VLOOKUP($H7903,培训课程清单!$B$2:$J$1700,8,0))</f>
        <v/>
      </c>
      <c r="O7903" s="29"/>
    </row>
    <row r="7904" spans="1:15">
      <c r="A7904" s="87" t="str">
        <f t="shared" si="124"/>
        <v/>
      </c>
      <c r="B7904" s="87" t="str">
        <f>IF(C7904="","",C7904&amp;COUNTIF($C$2:C7904,C7904))</f>
        <v/>
      </c>
      <c r="C7904" s="88"/>
      <c r="D7904" s="87" t="str">
        <f>IF($C7904="","",VLOOKUP($C7904,人员花名册!$B$2:$F$2001,2,0))</f>
        <v/>
      </c>
      <c r="E7904" s="87" t="str">
        <f>IF($C7904="","",VLOOKUP($C7904,人员花名册!$B$2:$F$2001,4,0))</f>
        <v/>
      </c>
      <c r="F7904" s="89" t="str">
        <f>IF($C7904="","",VLOOKUP($C7904,人员花名册!$B$2:$F$2001,5,0))</f>
        <v/>
      </c>
      <c r="G7904" s="29"/>
      <c r="H7904" s="29"/>
      <c r="I7904" s="87" t="str">
        <f>IF($C7904="","",VLOOKUP($H7904,培训课程清单!$B$2:$J$1700,2,0))</f>
        <v/>
      </c>
      <c r="J7904" s="87" t="str">
        <f>IF($C7904="","",VLOOKUP($H7904,培训课程清单!$B$2:$J$1700,3,0))</f>
        <v/>
      </c>
      <c r="K7904" s="87" t="str">
        <f>IF($H7904="","",VLOOKUP($H7904,培训课程清单!$B$2:$J$1700,4,0))</f>
        <v/>
      </c>
      <c r="L7904" s="29"/>
      <c r="M7904" s="89" t="str">
        <f>IF($H7904="","",VLOOKUP($H7904,培训课程清单!$B$2:$J$1700,7,0))</f>
        <v/>
      </c>
      <c r="N7904" s="87" t="str">
        <f>IF($H7904="","",VLOOKUP($H7904,培训课程清单!$B$2:$J$1700,8,0))</f>
        <v/>
      </c>
      <c r="O7904" s="29"/>
    </row>
    <row r="7905" spans="1:15">
      <c r="A7905" s="87" t="str">
        <f t="shared" si="124"/>
        <v/>
      </c>
      <c r="B7905" s="87" t="str">
        <f>IF(C7905="","",C7905&amp;COUNTIF($C$2:C7905,C7905))</f>
        <v/>
      </c>
      <c r="C7905" s="88"/>
      <c r="D7905" s="87" t="str">
        <f>IF($C7905="","",VLOOKUP($C7905,人员花名册!$B$2:$F$2001,2,0))</f>
        <v/>
      </c>
      <c r="E7905" s="87" t="str">
        <f>IF($C7905="","",VLOOKUP($C7905,人员花名册!$B$2:$F$2001,4,0))</f>
        <v/>
      </c>
      <c r="F7905" s="89" t="str">
        <f>IF($C7905="","",VLOOKUP($C7905,人员花名册!$B$2:$F$2001,5,0))</f>
        <v/>
      </c>
      <c r="G7905" s="29"/>
      <c r="H7905" s="29"/>
      <c r="I7905" s="87" t="str">
        <f>IF($C7905="","",VLOOKUP($H7905,培训课程清单!$B$2:$J$1700,2,0))</f>
        <v/>
      </c>
      <c r="J7905" s="87" t="str">
        <f>IF($C7905="","",VLOOKUP($H7905,培训课程清单!$B$2:$J$1700,3,0))</f>
        <v/>
      </c>
      <c r="K7905" s="87" t="str">
        <f>IF($H7905="","",VLOOKUP($H7905,培训课程清单!$B$2:$J$1700,4,0))</f>
        <v/>
      </c>
      <c r="L7905" s="29"/>
      <c r="M7905" s="89" t="str">
        <f>IF($H7905="","",VLOOKUP($H7905,培训课程清单!$B$2:$J$1700,7,0))</f>
        <v/>
      </c>
      <c r="N7905" s="87" t="str">
        <f>IF($H7905="","",VLOOKUP($H7905,培训课程清单!$B$2:$J$1700,8,0))</f>
        <v/>
      </c>
      <c r="O7905" s="29"/>
    </row>
    <row r="7906" spans="1:15">
      <c r="A7906" s="87" t="str">
        <f t="shared" si="124"/>
        <v/>
      </c>
      <c r="B7906" s="87" t="str">
        <f>IF(C7906="","",C7906&amp;COUNTIF($C$2:C7906,C7906))</f>
        <v/>
      </c>
      <c r="C7906" s="88"/>
      <c r="D7906" s="87" t="str">
        <f>IF($C7906="","",VLOOKUP($C7906,人员花名册!$B$2:$F$2001,2,0))</f>
        <v/>
      </c>
      <c r="E7906" s="87" t="str">
        <f>IF($C7906="","",VLOOKUP($C7906,人员花名册!$B$2:$F$2001,4,0))</f>
        <v/>
      </c>
      <c r="F7906" s="89" t="str">
        <f>IF($C7906="","",VLOOKUP($C7906,人员花名册!$B$2:$F$2001,5,0))</f>
        <v/>
      </c>
      <c r="G7906" s="29"/>
      <c r="H7906" s="29"/>
      <c r="I7906" s="87" t="str">
        <f>IF($C7906="","",VLOOKUP($H7906,培训课程清单!$B$2:$J$1700,2,0))</f>
        <v/>
      </c>
      <c r="J7906" s="87" t="str">
        <f>IF($C7906="","",VLOOKUP($H7906,培训课程清单!$B$2:$J$1700,3,0))</f>
        <v/>
      </c>
      <c r="K7906" s="87" t="str">
        <f>IF($H7906="","",VLOOKUP($H7906,培训课程清单!$B$2:$J$1700,4,0))</f>
        <v/>
      </c>
      <c r="L7906" s="29"/>
      <c r="M7906" s="89" t="str">
        <f>IF($H7906="","",VLOOKUP($H7906,培训课程清单!$B$2:$J$1700,7,0))</f>
        <v/>
      </c>
      <c r="N7906" s="87" t="str">
        <f>IF($H7906="","",VLOOKUP($H7906,培训课程清单!$B$2:$J$1700,8,0))</f>
        <v/>
      </c>
      <c r="O7906" s="29"/>
    </row>
    <row r="7907" spans="1:15">
      <c r="A7907" s="87" t="str">
        <f t="shared" si="124"/>
        <v/>
      </c>
      <c r="B7907" s="87" t="str">
        <f>IF(C7907="","",C7907&amp;COUNTIF($C$2:C7907,C7907))</f>
        <v/>
      </c>
      <c r="C7907" s="88"/>
      <c r="D7907" s="87" t="str">
        <f>IF($C7907="","",VLOOKUP($C7907,人员花名册!$B$2:$F$2001,2,0))</f>
        <v/>
      </c>
      <c r="E7907" s="87" t="str">
        <f>IF($C7907="","",VLOOKUP($C7907,人员花名册!$B$2:$F$2001,4,0))</f>
        <v/>
      </c>
      <c r="F7907" s="89" t="str">
        <f>IF($C7907="","",VLOOKUP($C7907,人员花名册!$B$2:$F$2001,5,0))</f>
        <v/>
      </c>
      <c r="G7907" s="29"/>
      <c r="H7907" s="29"/>
      <c r="I7907" s="87" t="str">
        <f>IF($C7907="","",VLOOKUP($H7907,培训课程清单!$B$2:$J$1700,2,0))</f>
        <v/>
      </c>
      <c r="J7907" s="87" t="str">
        <f>IF($C7907="","",VLOOKUP($H7907,培训课程清单!$B$2:$J$1700,3,0))</f>
        <v/>
      </c>
      <c r="K7907" s="87" t="str">
        <f>IF($H7907="","",VLOOKUP($H7907,培训课程清单!$B$2:$J$1700,4,0))</f>
        <v/>
      </c>
      <c r="L7907" s="29"/>
      <c r="M7907" s="89" t="str">
        <f>IF($H7907="","",VLOOKUP($H7907,培训课程清单!$B$2:$J$1700,7,0))</f>
        <v/>
      </c>
      <c r="N7907" s="87" t="str">
        <f>IF($H7907="","",VLOOKUP($H7907,培训课程清单!$B$2:$J$1700,8,0))</f>
        <v/>
      </c>
      <c r="O7907" s="29"/>
    </row>
    <row r="7908" spans="1:15">
      <c r="A7908" s="87" t="str">
        <f t="shared" si="124"/>
        <v/>
      </c>
      <c r="B7908" s="87" t="str">
        <f>IF(C7908="","",C7908&amp;COUNTIF($C$2:C7908,C7908))</f>
        <v/>
      </c>
      <c r="C7908" s="88"/>
      <c r="D7908" s="87" t="str">
        <f>IF($C7908="","",VLOOKUP($C7908,人员花名册!$B$2:$F$2001,2,0))</f>
        <v/>
      </c>
      <c r="E7908" s="87" t="str">
        <f>IF($C7908="","",VLOOKUP($C7908,人员花名册!$B$2:$F$2001,4,0))</f>
        <v/>
      </c>
      <c r="F7908" s="89" t="str">
        <f>IF($C7908="","",VLOOKUP($C7908,人员花名册!$B$2:$F$2001,5,0))</f>
        <v/>
      </c>
      <c r="G7908" s="29"/>
      <c r="H7908" s="29"/>
      <c r="I7908" s="87" t="str">
        <f>IF($C7908="","",VLOOKUP($H7908,培训课程清单!$B$2:$J$1700,2,0))</f>
        <v/>
      </c>
      <c r="J7908" s="87" t="str">
        <f>IF($C7908="","",VLOOKUP($H7908,培训课程清单!$B$2:$J$1700,3,0))</f>
        <v/>
      </c>
      <c r="K7908" s="87" t="str">
        <f>IF($H7908="","",VLOOKUP($H7908,培训课程清单!$B$2:$J$1700,4,0))</f>
        <v/>
      </c>
      <c r="L7908" s="29"/>
      <c r="M7908" s="89" t="str">
        <f>IF($H7908="","",VLOOKUP($H7908,培训课程清单!$B$2:$J$1700,7,0))</f>
        <v/>
      </c>
      <c r="N7908" s="87" t="str">
        <f>IF($H7908="","",VLOOKUP($H7908,培训课程清单!$B$2:$J$1700,8,0))</f>
        <v/>
      </c>
      <c r="O7908" s="29"/>
    </row>
    <row r="7909" spans="1:15">
      <c r="A7909" s="87" t="str">
        <f t="shared" si="124"/>
        <v/>
      </c>
      <c r="B7909" s="87" t="str">
        <f>IF(C7909="","",C7909&amp;COUNTIF($C$2:C7909,C7909))</f>
        <v/>
      </c>
      <c r="C7909" s="88"/>
      <c r="D7909" s="87" t="str">
        <f>IF($C7909="","",VLOOKUP($C7909,人员花名册!$B$2:$F$2001,2,0))</f>
        <v/>
      </c>
      <c r="E7909" s="87" t="str">
        <f>IF($C7909="","",VLOOKUP($C7909,人员花名册!$B$2:$F$2001,4,0))</f>
        <v/>
      </c>
      <c r="F7909" s="89" t="str">
        <f>IF($C7909="","",VLOOKUP($C7909,人员花名册!$B$2:$F$2001,5,0))</f>
        <v/>
      </c>
      <c r="G7909" s="29"/>
      <c r="H7909" s="29"/>
      <c r="I7909" s="87" t="str">
        <f>IF($C7909="","",VLOOKUP($H7909,培训课程清单!$B$2:$J$1700,2,0))</f>
        <v/>
      </c>
      <c r="J7909" s="87" t="str">
        <f>IF($C7909="","",VLOOKUP($H7909,培训课程清单!$B$2:$J$1700,3,0))</f>
        <v/>
      </c>
      <c r="K7909" s="87" t="str">
        <f>IF($H7909="","",VLOOKUP($H7909,培训课程清单!$B$2:$J$1700,4,0))</f>
        <v/>
      </c>
      <c r="L7909" s="29"/>
      <c r="M7909" s="89" t="str">
        <f>IF($H7909="","",VLOOKUP($H7909,培训课程清单!$B$2:$J$1700,7,0))</f>
        <v/>
      </c>
      <c r="N7909" s="87" t="str">
        <f>IF($H7909="","",VLOOKUP($H7909,培训课程清单!$B$2:$J$1700,8,0))</f>
        <v/>
      </c>
      <c r="O7909" s="29"/>
    </row>
    <row r="7910" spans="1:15">
      <c r="A7910" s="87" t="str">
        <f t="shared" si="124"/>
        <v/>
      </c>
      <c r="B7910" s="87" t="str">
        <f>IF(C7910="","",C7910&amp;COUNTIF($C$2:C7910,C7910))</f>
        <v/>
      </c>
      <c r="C7910" s="88"/>
      <c r="D7910" s="87" t="str">
        <f>IF($C7910="","",VLOOKUP($C7910,人员花名册!$B$2:$F$2001,2,0))</f>
        <v/>
      </c>
      <c r="E7910" s="87" t="str">
        <f>IF($C7910="","",VLOOKUP($C7910,人员花名册!$B$2:$F$2001,4,0))</f>
        <v/>
      </c>
      <c r="F7910" s="89" t="str">
        <f>IF($C7910="","",VLOOKUP($C7910,人员花名册!$B$2:$F$2001,5,0))</f>
        <v/>
      </c>
      <c r="G7910" s="29"/>
      <c r="H7910" s="29"/>
      <c r="I7910" s="87" t="str">
        <f>IF($C7910="","",VLOOKUP($H7910,培训课程清单!$B$2:$J$1700,2,0))</f>
        <v/>
      </c>
      <c r="J7910" s="87" t="str">
        <f>IF($C7910="","",VLOOKUP($H7910,培训课程清单!$B$2:$J$1700,3,0))</f>
        <v/>
      </c>
      <c r="K7910" s="87" t="str">
        <f>IF($H7910="","",VLOOKUP($H7910,培训课程清单!$B$2:$J$1700,4,0))</f>
        <v/>
      </c>
      <c r="L7910" s="29"/>
      <c r="M7910" s="89" t="str">
        <f>IF($H7910="","",VLOOKUP($H7910,培训课程清单!$B$2:$J$1700,7,0))</f>
        <v/>
      </c>
      <c r="N7910" s="87" t="str">
        <f>IF($H7910="","",VLOOKUP($H7910,培训课程清单!$B$2:$J$1700,8,0))</f>
        <v/>
      </c>
      <c r="O7910" s="29"/>
    </row>
    <row r="7911" spans="1:15">
      <c r="A7911" s="87" t="str">
        <f t="shared" si="124"/>
        <v/>
      </c>
      <c r="B7911" s="87" t="str">
        <f>IF(C7911="","",C7911&amp;COUNTIF($C$2:C7911,C7911))</f>
        <v/>
      </c>
      <c r="C7911" s="88"/>
      <c r="D7911" s="87" t="str">
        <f>IF($C7911="","",VLOOKUP($C7911,人员花名册!$B$2:$F$2001,2,0))</f>
        <v/>
      </c>
      <c r="E7911" s="87" t="str">
        <f>IF($C7911="","",VLOOKUP($C7911,人员花名册!$B$2:$F$2001,4,0))</f>
        <v/>
      </c>
      <c r="F7911" s="89" t="str">
        <f>IF($C7911="","",VLOOKUP($C7911,人员花名册!$B$2:$F$2001,5,0))</f>
        <v/>
      </c>
      <c r="G7911" s="29"/>
      <c r="H7911" s="29"/>
      <c r="I7911" s="87" t="str">
        <f>IF($C7911="","",VLOOKUP($H7911,培训课程清单!$B$2:$J$1700,2,0))</f>
        <v/>
      </c>
      <c r="J7911" s="87" t="str">
        <f>IF($C7911="","",VLOOKUP($H7911,培训课程清单!$B$2:$J$1700,3,0))</f>
        <v/>
      </c>
      <c r="K7911" s="87" t="str">
        <f>IF($H7911="","",VLOOKUP($H7911,培训课程清单!$B$2:$J$1700,4,0))</f>
        <v/>
      </c>
      <c r="L7911" s="29"/>
      <c r="M7911" s="89" t="str">
        <f>IF($H7911="","",VLOOKUP($H7911,培训课程清单!$B$2:$J$1700,7,0))</f>
        <v/>
      </c>
      <c r="N7911" s="87" t="str">
        <f>IF($H7911="","",VLOOKUP($H7911,培训课程清单!$B$2:$J$1700,8,0))</f>
        <v/>
      </c>
      <c r="O7911" s="29"/>
    </row>
    <row r="7912" spans="1:15">
      <c r="A7912" s="87" t="str">
        <f t="shared" si="124"/>
        <v/>
      </c>
      <c r="B7912" s="87" t="str">
        <f>IF(C7912="","",C7912&amp;COUNTIF($C$2:C7912,C7912))</f>
        <v/>
      </c>
      <c r="C7912" s="88"/>
      <c r="D7912" s="87" t="str">
        <f>IF($C7912="","",VLOOKUP($C7912,人员花名册!$B$2:$F$2001,2,0))</f>
        <v/>
      </c>
      <c r="E7912" s="87" t="str">
        <f>IF($C7912="","",VLOOKUP($C7912,人员花名册!$B$2:$F$2001,4,0))</f>
        <v/>
      </c>
      <c r="F7912" s="89" t="str">
        <f>IF($C7912="","",VLOOKUP($C7912,人员花名册!$B$2:$F$2001,5,0))</f>
        <v/>
      </c>
      <c r="G7912" s="29"/>
      <c r="H7912" s="29"/>
      <c r="I7912" s="87" t="str">
        <f>IF($C7912="","",VLOOKUP($H7912,培训课程清单!$B$2:$J$1700,2,0))</f>
        <v/>
      </c>
      <c r="J7912" s="87" t="str">
        <f>IF($C7912="","",VLOOKUP($H7912,培训课程清单!$B$2:$J$1700,3,0))</f>
        <v/>
      </c>
      <c r="K7912" s="87" t="str">
        <f>IF($H7912="","",VLOOKUP($H7912,培训课程清单!$B$2:$J$1700,4,0))</f>
        <v/>
      </c>
      <c r="L7912" s="29"/>
      <c r="M7912" s="89" t="str">
        <f>IF($H7912="","",VLOOKUP($H7912,培训课程清单!$B$2:$J$1700,7,0))</f>
        <v/>
      </c>
      <c r="N7912" s="87" t="str">
        <f>IF($H7912="","",VLOOKUP($H7912,培训课程清单!$B$2:$J$1700,8,0))</f>
        <v/>
      </c>
      <c r="O7912" s="29"/>
    </row>
    <row r="7913" spans="1:15">
      <c r="A7913" s="87" t="str">
        <f t="shared" si="124"/>
        <v/>
      </c>
      <c r="B7913" s="87" t="str">
        <f>IF(C7913="","",C7913&amp;COUNTIF($C$2:C7913,C7913))</f>
        <v/>
      </c>
      <c r="C7913" s="88"/>
      <c r="D7913" s="87" t="str">
        <f>IF($C7913="","",VLOOKUP($C7913,人员花名册!$B$2:$F$2001,2,0))</f>
        <v/>
      </c>
      <c r="E7913" s="87" t="str">
        <f>IF($C7913="","",VLOOKUP($C7913,人员花名册!$B$2:$F$2001,4,0))</f>
        <v/>
      </c>
      <c r="F7913" s="89" t="str">
        <f>IF($C7913="","",VLOOKUP($C7913,人员花名册!$B$2:$F$2001,5,0))</f>
        <v/>
      </c>
      <c r="G7913" s="29"/>
      <c r="H7913" s="29"/>
      <c r="I7913" s="87" t="str">
        <f>IF($C7913="","",VLOOKUP($H7913,培训课程清单!$B$2:$J$1700,2,0))</f>
        <v/>
      </c>
      <c r="J7913" s="87" t="str">
        <f>IF($C7913="","",VLOOKUP($H7913,培训课程清单!$B$2:$J$1700,3,0))</f>
        <v/>
      </c>
      <c r="K7913" s="87" t="str">
        <f>IF($H7913="","",VLOOKUP($H7913,培训课程清单!$B$2:$J$1700,4,0))</f>
        <v/>
      </c>
      <c r="L7913" s="29"/>
      <c r="M7913" s="89" t="str">
        <f>IF($H7913="","",VLOOKUP($H7913,培训课程清单!$B$2:$J$1700,7,0))</f>
        <v/>
      </c>
      <c r="N7913" s="87" t="str">
        <f>IF($H7913="","",VLOOKUP($H7913,培训课程清单!$B$2:$J$1700,8,0))</f>
        <v/>
      </c>
      <c r="O7913" s="29"/>
    </row>
    <row r="7914" spans="1:15">
      <c r="A7914" s="87" t="str">
        <f t="shared" si="124"/>
        <v/>
      </c>
      <c r="B7914" s="87" t="str">
        <f>IF(C7914="","",C7914&amp;COUNTIF($C$2:C7914,C7914))</f>
        <v/>
      </c>
      <c r="C7914" s="88"/>
      <c r="D7914" s="87" t="str">
        <f>IF($C7914="","",VLOOKUP($C7914,人员花名册!$B$2:$F$2001,2,0))</f>
        <v/>
      </c>
      <c r="E7914" s="87" t="str">
        <f>IF($C7914="","",VLOOKUP($C7914,人员花名册!$B$2:$F$2001,4,0))</f>
        <v/>
      </c>
      <c r="F7914" s="89" t="str">
        <f>IF($C7914="","",VLOOKUP($C7914,人员花名册!$B$2:$F$2001,5,0))</f>
        <v/>
      </c>
      <c r="G7914" s="29"/>
      <c r="H7914" s="29"/>
      <c r="I7914" s="87" t="str">
        <f>IF($C7914="","",VLOOKUP($H7914,培训课程清单!$B$2:$J$1700,2,0))</f>
        <v/>
      </c>
      <c r="J7914" s="87" t="str">
        <f>IF($C7914="","",VLOOKUP($H7914,培训课程清单!$B$2:$J$1700,3,0))</f>
        <v/>
      </c>
      <c r="K7914" s="87" t="str">
        <f>IF($H7914="","",VLOOKUP($H7914,培训课程清单!$B$2:$J$1700,4,0))</f>
        <v/>
      </c>
      <c r="L7914" s="29"/>
      <c r="M7914" s="89" t="str">
        <f>IF($H7914="","",VLOOKUP($H7914,培训课程清单!$B$2:$J$1700,7,0))</f>
        <v/>
      </c>
      <c r="N7914" s="87" t="str">
        <f>IF($H7914="","",VLOOKUP($H7914,培训课程清单!$B$2:$J$1700,8,0))</f>
        <v/>
      </c>
      <c r="O7914" s="29"/>
    </row>
    <row r="7915" spans="1:15">
      <c r="A7915" s="87" t="str">
        <f t="shared" si="124"/>
        <v/>
      </c>
      <c r="B7915" s="87" t="str">
        <f>IF(C7915="","",C7915&amp;COUNTIF($C$2:C7915,C7915))</f>
        <v/>
      </c>
      <c r="C7915" s="88"/>
      <c r="D7915" s="87" t="str">
        <f>IF($C7915="","",VLOOKUP($C7915,人员花名册!$B$2:$F$2001,2,0))</f>
        <v/>
      </c>
      <c r="E7915" s="87" t="str">
        <f>IF($C7915="","",VLOOKUP($C7915,人员花名册!$B$2:$F$2001,4,0))</f>
        <v/>
      </c>
      <c r="F7915" s="89" t="str">
        <f>IF($C7915="","",VLOOKUP($C7915,人员花名册!$B$2:$F$2001,5,0))</f>
        <v/>
      </c>
      <c r="G7915" s="29"/>
      <c r="H7915" s="29"/>
      <c r="I7915" s="87" t="str">
        <f>IF($C7915="","",VLOOKUP($H7915,培训课程清单!$B$2:$J$1700,2,0))</f>
        <v/>
      </c>
      <c r="J7915" s="87" t="str">
        <f>IF($C7915="","",VLOOKUP($H7915,培训课程清单!$B$2:$J$1700,3,0))</f>
        <v/>
      </c>
      <c r="K7915" s="87" t="str">
        <f>IF($H7915="","",VLOOKUP($H7915,培训课程清单!$B$2:$J$1700,4,0))</f>
        <v/>
      </c>
      <c r="L7915" s="29"/>
      <c r="M7915" s="89" t="str">
        <f>IF($H7915="","",VLOOKUP($H7915,培训课程清单!$B$2:$J$1700,7,0))</f>
        <v/>
      </c>
      <c r="N7915" s="87" t="str">
        <f>IF($H7915="","",VLOOKUP($H7915,培训课程清单!$B$2:$J$1700,8,0))</f>
        <v/>
      </c>
      <c r="O7915" s="29"/>
    </row>
    <row r="7916" spans="1:15">
      <c r="A7916" s="87" t="str">
        <f t="shared" si="124"/>
        <v/>
      </c>
      <c r="B7916" s="87" t="str">
        <f>IF(C7916="","",C7916&amp;COUNTIF($C$2:C7916,C7916))</f>
        <v/>
      </c>
      <c r="C7916" s="88"/>
      <c r="D7916" s="87" t="str">
        <f>IF($C7916="","",VLOOKUP($C7916,人员花名册!$B$2:$F$2001,2,0))</f>
        <v/>
      </c>
      <c r="E7916" s="87" t="str">
        <f>IF($C7916="","",VLOOKUP($C7916,人员花名册!$B$2:$F$2001,4,0))</f>
        <v/>
      </c>
      <c r="F7916" s="89" t="str">
        <f>IF($C7916="","",VLOOKUP($C7916,人员花名册!$B$2:$F$2001,5,0))</f>
        <v/>
      </c>
      <c r="G7916" s="29"/>
      <c r="H7916" s="29"/>
      <c r="I7916" s="87" t="str">
        <f>IF($C7916="","",VLOOKUP($H7916,培训课程清单!$B$2:$J$1700,2,0))</f>
        <v/>
      </c>
      <c r="J7916" s="87" t="str">
        <f>IF($C7916="","",VLOOKUP($H7916,培训课程清单!$B$2:$J$1700,3,0))</f>
        <v/>
      </c>
      <c r="K7916" s="87" t="str">
        <f>IF($H7916="","",VLOOKUP($H7916,培训课程清单!$B$2:$J$1700,4,0))</f>
        <v/>
      </c>
      <c r="L7916" s="29"/>
      <c r="M7916" s="89" t="str">
        <f>IF($H7916="","",VLOOKUP($H7916,培训课程清单!$B$2:$J$1700,7,0))</f>
        <v/>
      </c>
      <c r="N7916" s="87" t="str">
        <f>IF($H7916="","",VLOOKUP($H7916,培训课程清单!$B$2:$J$1700,8,0))</f>
        <v/>
      </c>
      <c r="O7916" s="29"/>
    </row>
    <row r="7917" spans="1:15">
      <c r="A7917" s="87" t="str">
        <f t="shared" si="124"/>
        <v/>
      </c>
      <c r="B7917" s="87" t="str">
        <f>IF(C7917="","",C7917&amp;COUNTIF($C$2:C7917,C7917))</f>
        <v/>
      </c>
      <c r="C7917" s="88"/>
      <c r="D7917" s="87" t="str">
        <f>IF($C7917="","",VLOOKUP($C7917,人员花名册!$B$2:$F$2001,2,0))</f>
        <v/>
      </c>
      <c r="E7917" s="87" t="str">
        <f>IF($C7917="","",VLOOKUP($C7917,人员花名册!$B$2:$F$2001,4,0))</f>
        <v/>
      </c>
      <c r="F7917" s="89" t="str">
        <f>IF($C7917="","",VLOOKUP($C7917,人员花名册!$B$2:$F$2001,5,0))</f>
        <v/>
      </c>
      <c r="G7917" s="29"/>
      <c r="H7917" s="29"/>
      <c r="I7917" s="87" t="str">
        <f>IF($C7917="","",VLOOKUP($H7917,培训课程清单!$B$2:$J$1700,2,0))</f>
        <v/>
      </c>
      <c r="J7917" s="87" t="str">
        <f>IF($C7917="","",VLOOKUP($H7917,培训课程清单!$B$2:$J$1700,3,0))</f>
        <v/>
      </c>
      <c r="K7917" s="87" t="str">
        <f>IF($H7917="","",VLOOKUP($H7917,培训课程清单!$B$2:$J$1700,4,0))</f>
        <v/>
      </c>
      <c r="L7917" s="29"/>
      <c r="M7917" s="89" t="str">
        <f>IF($H7917="","",VLOOKUP($H7917,培训课程清单!$B$2:$J$1700,7,0))</f>
        <v/>
      </c>
      <c r="N7917" s="87" t="str">
        <f>IF($H7917="","",VLOOKUP($H7917,培训课程清单!$B$2:$J$1700,8,0))</f>
        <v/>
      </c>
      <c r="O7917" s="29"/>
    </row>
    <row r="7918" spans="1:15">
      <c r="A7918" s="87" t="str">
        <f t="shared" si="124"/>
        <v/>
      </c>
      <c r="B7918" s="87" t="str">
        <f>IF(C7918="","",C7918&amp;COUNTIF($C$2:C7918,C7918))</f>
        <v/>
      </c>
      <c r="C7918" s="88"/>
      <c r="D7918" s="87" t="str">
        <f>IF($C7918="","",VLOOKUP($C7918,人员花名册!$B$2:$F$2001,2,0))</f>
        <v/>
      </c>
      <c r="E7918" s="87" t="str">
        <f>IF($C7918="","",VLOOKUP($C7918,人员花名册!$B$2:$F$2001,4,0))</f>
        <v/>
      </c>
      <c r="F7918" s="89" t="str">
        <f>IF($C7918="","",VLOOKUP($C7918,人员花名册!$B$2:$F$2001,5,0))</f>
        <v/>
      </c>
      <c r="G7918" s="29"/>
      <c r="H7918" s="29"/>
      <c r="I7918" s="87" t="str">
        <f>IF($C7918="","",VLOOKUP($H7918,培训课程清单!$B$2:$J$1700,2,0))</f>
        <v/>
      </c>
      <c r="J7918" s="87" t="str">
        <f>IF($C7918="","",VLOOKUP($H7918,培训课程清单!$B$2:$J$1700,3,0))</f>
        <v/>
      </c>
      <c r="K7918" s="87" t="str">
        <f>IF($H7918="","",VLOOKUP($H7918,培训课程清单!$B$2:$J$1700,4,0))</f>
        <v/>
      </c>
      <c r="L7918" s="29"/>
      <c r="M7918" s="89" t="str">
        <f>IF($H7918="","",VLOOKUP($H7918,培训课程清单!$B$2:$J$1700,7,0))</f>
        <v/>
      </c>
      <c r="N7918" s="87" t="str">
        <f>IF($H7918="","",VLOOKUP($H7918,培训课程清单!$B$2:$J$1700,8,0))</f>
        <v/>
      </c>
      <c r="O7918" s="29"/>
    </row>
    <row r="7919" spans="1:15">
      <c r="A7919" s="87" t="str">
        <f t="shared" si="124"/>
        <v/>
      </c>
      <c r="B7919" s="87" t="str">
        <f>IF(C7919="","",C7919&amp;COUNTIF($C$2:C7919,C7919))</f>
        <v/>
      </c>
      <c r="C7919" s="88"/>
      <c r="D7919" s="87" t="str">
        <f>IF($C7919="","",VLOOKUP($C7919,人员花名册!$B$2:$F$2001,2,0))</f>
        <v/>
      </c>
      <c r="E7919" s="87" t="str">
        <f>IF($C7919="","",VLOOKUP($C7919,人员花名册!$B$2:$F$2001,4,0))</f>
        <v/>
      </c>
      <c r="F7919" s="89" t="str">
        <f>IF($C7919="","",VLOOKUP($C7919,人员花名册!$B$2:$F$2001,5,0))</f>
        <v/>
      </c>
      <c r="G7919" s="29"/>
      <c r="H7919" s="29"/>
      <c r="I7919" s="87" t="str">
        <f>IF($C7919="","",VLOOKUP($H7919,培训课程清单!$B$2:$J$1700,2,0))</f>
        <v/>
      </c>
      <c r="J7919" s="87" t="str">
        <f>IF($C7919="","",VLOOKUP($H7919,培训课程清单!$B$2:$J$1700,3,0))</f>
        <v/>
      </c>
      <c r="K7919" s="87" t="str">
        <f>IF($H7919="","",VLOOKUP($H7919,培训课程清单!$B$2:$J$1700,4,0))</f>
        <v/>
      </c>
      <c r="L7919" s="29"/>
      <c r="M7919" s="89" t="str">
        <f>IF($H7919="","",VLOOKUP($H7919,培训课程清单!$B$2:$J$1700,7,0))</f>
        <v/>
      </c>
      <c r="N7919" s="87" t="str">
        <f>IF($H7919="","",VLOOKUP($H7919,培训课程清单!$B$2:$J$1700,8,0))</f>
        <v/>
      </c>
      <c r="O7919" s="29"/>
    </row>
    <row r="7920" spans="1:15">
      <c r="A7920" s="87" t="str">
        <f t="shared" si="124"/>
        <v/>
      </c>
      <c r="B7920" s="87" t="str">
        <f>IF(C7920="","",C7920&amp;COUNTIF($C$2:C7920,C7920))</f>
        <v/>
      </c>
      <c r="C7920" s="88"/>
      <c r="D7920" s="87" t="str">
        <f>IF($C7920="","",VLOOKUP($C7920,人员花名册!$B$2:$F$2001,2,0))</f>
        <v/>
      </c>
      <c r="E7920" s="87" t="str">
        <f>IF($C7920="","",VLOOKUP($C7920,人员花名册!$B$2:$F$2001,4,0))</f>
        <v/>
      </c>
      <c r="F7920" s="89" t="str">
        <f>IF($C7920="","",VLOOKUP($C7920,人员花名册!$B$2:$F$2001,5,0))</f>
        <v/>
      </c>
      <c r="G7920" s="29"/>
      <c r="H7920" s="29"/>
      <c r="I7920" s="87" t="str">
        <f>IF($C7920="","",VLOOKUP($H7920,培训课程清单!$B$2:$J$1700,2,0))</f>
        <v/>
      </c>
      <c r="J7920" s="87" t="str">
        <f>IF($C7920="","",VLOOKUP($H7920,培训课程清单!$B$2:$J$1700,3,0))</f>
        <v/>
      </c>
      <c r="K7920" s="87" t="str">
        <f>IF($H7920="","",VLOOKUP($H7920,培训课程清单!$B$2:$J$1700,4,0))</f>
        <v/>
      </c>
      <c r="L7920" s="29"/>
      <c r="M7920" s="89" t="str">
        <f>IF($H7920="","",VLOOKUP($H7920,培训课程清单!$B$2:$J$1700,7,0))</f>
        <v/>
      </c>
      <c r="N7920" s="87" t="str">
        <f>IF($H7920="","",VLOOKUP($H7920,培训课程清单!$B$2:$J$1700,8,0))</f>
        <v/>
      </c>
      <c r="O7920" s="29"/>
    </row>
    <row r="7921" spans="1:15">
      <c r="A7921" s="87" t="str">
        <f t="shared" si="124"/>
        <v/>
      </c>
      <c r="B7921" s="87" t="str">
        <f>IF(C7921="","",C7921&amp;COUNTIF($C$2:C7921,C7921))</f>
        <v/>
      </c>
      <c r="C7921" s="88"/>
      <c r="D7921" s="87" t="str">
        <f>IF($C7921="","",VLOOKUP($C7921,人员花名册!$B$2:$F$2001,2,0))</f>
        <v/>
      </c>
      <c r="E7921" s="87" t="str">
        <f>IF($C7921="","",VLOOKUP($C7921,人员花名册!$B$2:$F$2001,4,0))</f>
        <v/>
      </c>
      <c r="F7921" s="89" t="str">
        <f>IF($C7921="","",VLOOKUP($C7921,人员花名册!$B$2:$F$2001,5,0))</f>
        <v/>
      </c>
      <c r="G7921" s="29"/>
      <c r="H7921" s="29"/>
      <c r="I7921" s="87" t="str">
        <f>IF($C7921="","",VLOOKUP($H7921,培训课程清单!$B$2:$J$1700,2,0))</f>
        <v/>
      </c>
      <c r="J7921" s="87" t="str">
        <f>IF($C7921="","",VLOOKUP($H7921,培训课程清单!$B$2:$J$1700,3,0))</f>
        <v/>
      </c>
      <c r="K7921" s="87" t="str">
        <f>IF($H7921="","",VLOOKUP($H7921,培训课程清单!$B$2:$J$1700,4,0))</f>
        <v/>
      </c>
      <c r="L7921" s="29"/>
      <c r="M7921" s="89" t="str">
        <f>IF($H7921="","",VLOOKUP($H7921,培训课程清单!$B$2:$J$1700,7,0))</f>
        <v/>
      </c>
      <c r="N7921" s="87" t="str">
        <f>IF($H7921="","",VLOOKUP($H7921,培训课程清单!$B$2:$J$1700,8,0))</f>
        <v/>
      </c>
      <c r="O7921" s="29"/>
    </row>
    <row r="7922" spans="1:15">
      <c r="A7922" s="87" t="str">
        <f t="shared" si="124"/>
        <v/>
      </c>
      <c r="B7922" s="87" t="str">
        <f>IF(C7922="","",C7922&amp;COUNTIF($C$2:C7922,C7922))</f>
        <v/>
      </c>
      <c r="C7922" s="88"/>
      <c r="D7922" s="87" t="str">
        <f>IF($C7922="","",VLOOKUP($C7922,人员花名册!$B$2:$F$2001,2,0))</f>
        <v/>
      </c>
      <c r="E7922" s="87" t="str">
        <f>IF($C7922="","",VLOOKUP($C7922,人员花名册!$B$2:$F$2001,4,0))</f>
        <v/>
      </c>
      <c r="F7922" s="89" t="str">
        <f>IF($C7922="","",VLOOKUP($C7922,人员花名册!$B$2:$F$2001,5,0))</f>
        <v/>
      </c>
      <c r="G7922" s="29"/>
      <c r="H7922" s="29"/>
      <c r="I7922" s="87" t="str">
        <f>IF($C7922="","",VLOOKUP($H7922,培训课程清单!$B$2:$J$1700,2,0))</f>
        <v/>
      </c>
      <c r="J7922" s="87" t="str">
        <f>IF($C7922="","",VLOOKUP($H7922,培训课程清单!$B$2:$J$1700,3,0))</f>
        <v/>
      </c>
      <c r="K7922" s="87" t="str">
        <f>IF($H7922="","",VLOOKUP($H7922,培训课程清单!$B$2:$J$1700,4,0))</f>
        <v/>
      </c>
      <c r="L7922" s="29"/>
      <c r="M7922" s="89" t="str">
        <f>IF($H7922="","",VLOOKUP($H7922,培训课程清单!$B$2:$J$1700,7,0))</f>
        <v/>
      </c>
      <c r="N7922" s="87" t="str">
        <f>IF($H7922="","",VLOOKUP($H7922,培训课程清单!$B$2:$J$1700,8,0))</f>
        <v/>
      </c>
      <c r="O7922" s="29"/>
    </row>
    <row r="7923" spans="1:15">
      <c r="A7923" s="87" t="str">
        <f t="shared" si="124"/>
        <v/>
      </c>
      <c r="B7923" s="87" t="str">
        <f>IF(C7923="","",C7923&amp;COUNTIF($C$2:C7923,C7923))</f>
        <v/>
      </c>
      <c r="C7923" s="88"/>
      <c r="D7923" s="87" t="str">
        <f>IF($C7923="","",VLOOKUP($C7923,人员花名册!$B$2:$F$2001,2,0))</f>
        <v/>
      </c>
      <c r="E7923" s="87" t="str">
        <f>IF($C7923="","",VLOOKUP($C7923,人员花名册!$B$2:$F$2001,4,0))</f>
        <v/>
      </c>
      <c r="F7923" s="89" t="str">
        <f>IF($C7923="","",VLOOKUP($C7923,人员花名册!$B$2:$F$2001,5,0))</f>
        <v/>
      </c>
      <c r="G7923" s="29"/>
      <c r="H7923" s="29"/>
      <c r="I7923" s="87" t="str">
        <f>IF($C7923="","",VLOOKUP($H7923,培训课程清单!$B$2:$J$1700,2,0))</f>
        <v/>
      </c>
      <c r="J7923" s="87" t="str">
        <f>IF($C7923="","",VLOOKUP($H7923,培训课程清单!$B$2:$J$1700,3,0))</f>
        <v/>
      </c>
      <c r="K7923" s="87" t="str">
        <f>IF($H7923="","",VLOOKUP($H7923,培训课程清单!$B$2:$J$1700,4,0))</f>
        <v/>
      </c>
      <c r="L7923" s="29"/>
      <c r="M7923" s="89" t="str">
        <f>IF($H7923="","",VLOOKUP($H7923,培训课程清单!$B$2:$J$1700,7,0))</f>
        <v/>
      </c>
      <c r="N7923" s="87" t="str">
        <f>IF($H7923="","",VLOOKUP($H7923,培训课程清单!$B$2:$J$1700,8,0))</f>
        <v/>
      </c>
      <c r="O7923" s="29"/>
    </row>
    <row r="7924" spans="1:15">
      <c r="A7924" s="87" t="str">
        <f t="shared" si="124"/>
        <v/>
      </c>
      <c r="B7924" s="87" t="str">
        <f>IF(C7924="","",C7924&amp;COUNTIF($C$2:C7924,C7924))</f>
        <v/>
      </c>
      <c r="C7924" s="88"/>
      <c r="D7924" s="87" t="str">
        <f>IF($C7924="","",VLOOKUP($C7924,人员花名册!$B$2:$F$2001,2,0))</f>
        <v/>
      </c>
      <c r="E7924" s="87" t="str">
        <f>IF($C7924="","",VLOOKUP($C7924,人员花名册!$B$2:$F$2001,4,0))</f>
        <v/>
      </c>
      <c r="F7924" s="89" t="str">
        <f>IF($C7924="","",VLOOKUP($C7924,人员花名册!$B$2:$F$2001,5,0))</f>
        <v/>
      </c>
      <c r="G7924" s="29"/>
      <c r="H7924" s="29"/>
      <c r="I7924" s="87" t="str">
        <f>IF($C7924="","",VLOOKUP($H7924,培训课程清单!$B$2:$J$1700,2,0))</f>
        <v/>
      </c>
      <c r="J7924" s="87" t="str">
        <f>IF($C7924="","",VLOOKUP($H7924,培训课程清单!$B$2:$J$1700,3,0))</f>
        <v/>
      </c>
      <c r="K7924" s="87" t="str">
        <f>IF($H7924="","",VLOOKUP($H7924,培训课程清单!$B$2:$J$1700,4,0))</f>
        <v/>
      </c>
      <c r="L7924" s="29"/>
      <c r="M7924" s="89" t="str">
        <f>IF($H7924="","",VLOOKUP($H7924,培训课程清单!$B$2:$J$1700,7,0))</f>
        <v/>
      </c>
      <c r="N7924" s="87" t="str">
        <f>IF($H7924="","",VLOOKUP($H7924,培训课程清单!$B$2:$J$1700,8,0))</f>
        <v/>
      </c>
      <c r="O7924" s="29"/>
    </row>
    <row r="7925" spans="1:15">
      <c r="A7925" s="87" t="str">
        <f t="shared" si="124"/>
        <v/>
      </c>
      <c r="B7925" s="87" t="str">
        <f>IF(C7925="","",C7925&amp;COUNTIF($C$2:C7925,C7925))</f>
        <v/>
      </c>
      <c r="C7925" s="88"/>
      <c r="D7925" s="87" t="str">
        <f>IF($C7925="","",VLOOKUP($C7925,人员花名册!$B$2:$F$2001,2,0))</f>
        <v/>
      </c>
      <c r="E7925" s="87" t="str">
        <f>IF($C7925="","",VLOOKUP($C7925,人员花名册!$B$2:$F$2001,4,0))</f>
        <v/>
      </c>
      <c r="F7925" s="89" t="str">
        <f>IF($C7925="","",VLOOKUP($C7925,人员花名册!$B$2:$F$2001,5,0))</f>
        <v/>
      </c>
      <c r="G7925" s="29"/>
      <c r="H7925" s="29"/>
      <c r="I7925" s="87" t="str">
        <f>IF($C7925="","",VLOOKUP($H7925,培训课程清单!$B$2:$J$1700,2,0))</f>
        <v/>
      </c>
      <c r="J7925" s="87" t="str">
        <f>IF($C7925="","",VLOOKUP($H7925,培训课程清单!$B$2:$J$1700,3,0))</f>
        <v/>
      </c>
      <c r="K7925" s="87" t="str">
        <f>IF($H7925="","",VLOOKUP($H7925,培训课程清单!$B$2:$J$1700,4,0))</f>
        <v/>
      </c>
      <c r="L7925" s="29"/>
      <c r="M7925" s="89" t="str">
        <f>IF($H7925="","",VLOOKUP($H7925,培训课程清单!$B$2:$J$1700,7,0))</f>
        <v/>
      </c>
      <c r="N7925" s="87" t="str">
        <f>IF($H7925="","",VLOOKUP($H7925,培训课程清单!$B$2:$J$1700,8,0))</f>
        <v/>
      </c>
      <c r="O7925" s="29"/>
    </row>
    <row r="7926" spans="1:15">
      <c r="A7926" s="87" t="str">
        <f t="shared" si="124"/>
        <v/>
      </c>
      <c r="B7926" s="87" t="str">
        <f>IF(C7926="","",C7926&amp;COUNTIF($C$2:C7926,C7926))</f>
        <v/>
      </c>
      <c r="C7926" s="88"/>
      <c r="D7926" s="87" t="str">
        <f>IF($C7926="","",VLOOKUP($C7926,人员花名册!$B$2:$F$2001,2,0))</f>
        <v/>
      </c>
      <c r="E7926" s="87" t="str">
        <f>IF($C7926="","",VLOOKUP($C7926,人员花名册!$B$2:$F$2001,4,0))</f>
        <v/>
      </c>
      <c r="F7926" s="89" t="str">
        <f>IF($C7926="","",VLOOKUP($C7926,人员花名册!$B$2:$F$2001,5,0))</f>
        <v/>
      </c>
      <c r="G7926" s="29"/>
      <c r="H7926" s="29"/>
      <c r="I7926" s="87" t="str">
        <f>IF($C7926="","",VLOOKUP($H7926,培训课程清单!$B$2:$J$1700,2,0))</f>
        <v/>
      </c>
      <c r="J7926" s="87" t="str">
        <f>IF($C7926="","",VLOOKUP($H7926,培训课程清单!$B$2:$J$1700,3,0))</f>
        <v/>
      </c>
      <c r="K7926" s="87" t="str">
        <f>IF($H7926="","",VLOOKUP($H7926,培训课程清单!$B$2:$J$1700,4,0))</f>
        <v/>
      </c>
      <c r="L7926" s="29"/>
      <c r="M7926" s="89" t="str">
        <f>IF($H7926="","",VLOOKUP($H7926,培训课程清单!$B$2:$J$1700,7,0))</f>
        <v/>
      </c>
      <c r="N7926" s="87" t="str">
        <f>IF($H7926="","",VLOOKUP($H7926,培训课程清单!$B$2:$J$1700,8,0))</f>
        <v/>
      </c>
      <c r="O7926" s="29"/>
    </row>
    <row r="7927" spans="1:15">
      <c r="A7927" s="87" t="str">
        <f t="shared" si="124"/>
        <v/>
      </c>
      <c r="B7927" s="87" t="str">
        <f>IF(C7927="","",C7927&amp;COUNTIF($C$2:C7927,C7927))</f>
        <v/>
      </c>
      <c r="C7927" s="88"/>
      <c r="D7927" s="87" t="str">
        <f>IF($C7927="","",VLOOKUP($C7927,人员花名册!$B$2:$F$2001,2,0))</f>
        <v/>
      </c>
      <c r="E7927" s="87" t="str">
        <f>IF($C7927="","",VLOOKUP($C7927,人员花名册!$B$2:$F$2001,4,0))</f>
        <v/>
      </c>
      <c r="F7927" s="89" t="str">
        <f>IF($C7927="","",VLOOKUP($C7927,人员花名册!$B$2:$F$2001,5,0))</f>
        <v/>
      </c>
      <c r="G7927" s="29"/>
      <c r="H7927" s="29"/>
      <c r="I7927" s="87" t="str">
        <f>IF($C7927="","",VLOOKUP($H7927,培训课程清单!$B$2:$J$1700,2,0))</f>
        <v/>
      </c>
      <c r="J7927" s="87" t="str">
        <f>IF($C7927="","",VLOOKUP($H7927,培训课程清单!$B$2:$J$1700,3,0))</f>
        <v/>
      </c>
      <c r="K7927" s="87" t="str">
        <f>IF($H7927="","",VLOOKUP($H7927,培训课程清单!$B$2:$J$1700,4,0))</f>
        <v/>
      </c>
      <c r="L7927" s="29"/>
      <c r="M7927" s="89" t="str">
        <f>IF($H7927="","",VLOOKUP($H7927,培训课程清单!$B$2:$J$1700,7,0))</f>
        <v/>
      </c>
      <c r="N7927" s="87" t="str">
        <f>IF($H7927="","",VLOOKUP($H7927,培训课程清单!$B$2:$J$1700,8,0))</f>
        <v/>
      </c>
      <c r="O7927" s="29"/>
    </row>
    <row r="7928" spans="1:15">
      <c r="A7928" s="87" t="str">
        <f t="shared" si="124"/>
        <v/>
      </c>
      <c r="B7928" s="87" t="str">
        <f>IF(C7928="","",C7928&amp;COUNTIF($C$2:C7928,C7928))</f>
        <v/>
      </c>
      <c r="C7928" s="88"/>
      <c r="D7928" s="87" t="str">
        <f>IF($C7928="","",VLOOKUP($C7928,人员花名册!$B$2:$F$2001,2,0))</f>
        <v/>
      </c>
      <c r="E7928" s="87" t="str">
        <f>IF($C7928="","",VLOOKUP($C7928,人员花名册!$B$2:$F$2001,4,0))</f>
        <v/>
      </c>
      <c r="F7928" s="89" t="str">
        <f>IF($C7928="","",VLOOKUP($C7928,人员花名册!$B$2:$F$2001,5,0))</f>
        <v/>
      </c>
      <c r="G7928" s="29"/>
      <c r="H7928" s="29"/>
      <c r="I7928" s="87" t="str">
        <f>IF($C7928="","",VLOOKUP($H7928,培训课程清单!$B$2:$J$1700,2,0))</f>
        <v/>
      </c>
      <c r="J7928" s="87" t="str">
        <f>IF($C7928="","",VLOOKUP($H7928,培训课程清单!$B$2:$J$1700,3,0))</f>
        <v/>
      </c>
      <c r="K7928" s="87" t="str">
        <f>IF($H7928="","",VLOOKUP($H7928,培训课程清单!$B$2:$J$1700,4,0))</f>
        <v/>
      </c>
      <c r="L7928" s="29"/>
      <c r="M7928" s="89" t="str">
        <f>IF($H7928="","",VLOOKUP($H7928,培训课程清单!$B$2:$J$1700,7,0))</f>
        <v/>
      </c>
      <c r="N7928" s="87" t="str">
        <f>IF($H7928="","",VLOOKUP($H7928,培训课程清单!$B$2:$J$1700,8,0))</f>
        <v/>
      </c>
      <c r="O7928" s="29"/>
    </row>
    <row r="7929" spans="1:15">
      <c r="A7929" s="87" t="str">
        <f t="shared" si="124"/>
        <v/>
      </c>
      <c r="B7929" s="87" t="str">
        <f>IF(C7929="","",C7929&amp;COUNTIF($C$2:C7929,C7929))</f>
        <v/>
      </c>
      <c r="C7929" s="88"/>
      <c r="D7929" s="87" t="str">
        <f>IF($C7929="","",VLOOKUP($C7929,人员花名册!$B$2:$F$2001,2,0))</f>
        <v/>
      </c>
      <c r="E7929" s="87" t="str">
        <f>IF($C7929="","",VLOOKUP($C7929,人员花名册!$B$2:$F$2001,4,0))</f>
        <v/>
      </c>
      <c r="F7929" s="89" t="str">
        <f>IF($C7929="","",VLOOKUP($C7929,人员花名册!$B$2:$F$2001,5,0))</f>
        <v/>
      </c>
      <c r="G7929" s="29"/>
      <c r="H7929" s="29"/>
      <c r="I7929" s="87" t="str">
        <f>IF($C7929="","",VLOOKUP($H7929,培训课程清单!$B$2:$J$1700,2,0))</f>
        <v/>
      </c>
      <c r="J7929" s="87" t="str">
        <f>IF($C7929="","",VLOOKUP($H7929,培训课程清单!$B$2:$J$1700,3,0))</f>
        <v/>
      </c>
      <c r="K7929" s="87" t="str">
        <f>IF($H7929="","",VLOOKUP($H7929,培训课程清单!$B$2:$J$1700,4,0))</f>
        <v/>
      </c>
      <c r="L7929" s="29"/>
      <c r="M7929" s="89" t="str">
        <f>IF($H7929="","",VLOOKUP($H7929,培训课程清单!$B$2:$J$1700,7,0))</f>
        <v/>
      </c>
      <c r="N7929" s="87" t="str">
        <f>IF($H7929="","",VLOOKUP($H7929,培训课程清单!$B$2:$J$1700,8,0))</f>
        <v/>
      </c>
      <c r="O7929" s="29"/>
    </row>
    <row r="7930" spans="1:15">
      <c r="A7930" s="87" t="str">
        <f t="shared" si="124"/>
        <v/>
      </c>
      <c r="B7930" s="87" t="str">
        <f>IF(C7930="","",C7930&amp;COUNTIF($C$2:C7930,C7930))</f>
        <v/>
      </c>
      <c r="C7930" s="88"/>
      <c r="D7930" s="87" t="str">
        <f>IF($C7930="","",VLOOKUP($C7930,人员花名册!$B$2:$F$2001,2,0))</f>
        <v/>
      </c>
      <c r="E7930" s="87" t="str">
        <f>IF($C7930="","",VLOOKUP($C7930,人员花名册!$B$2:$F$2001,4,0))</f>
        <v/>
      </c>
      <c r="F7930" s="89" t="str">
        <f>IF($C7930="","",VLOOKUP($C7930,人员花名册!$B$2:$F$2001,5,0))</f>
        <v/>
      </c>
      <c r="G7930" s="29"/>
      <c r="H7930" s="29"/>
      <c r="I7930" s="87" t="str">
        <f>IF($C7930="","",VLOOKUP($H7930,培训课程清单!$B$2:$J$1700,2,0))</f>
        <v/>
      </c>
      <c r="J7930" s="87" t="str">
        <f>IF($C7930="","",VLOOKUP($H7930,培训课程清单!$B$2:$J$1700,3,0))</f>
        <v/>
      </c>
      <c r="K7930" s="87" t="str">
        <f>IF($H7930="","",VLOOKUP($H7930,培训课程清单!$B$2:$J$1700,4,0))</f>
        <v/>
      </c>
      <c r="L7930" s="29"/>
      <c r="M7930" s="89" t="str">
        <f>IF($H7930="","",VLOOKUP($H7930,培训课程清单!$B$2:$J$1700,7,0))</f>
        <v/>
      </c>
      <c r="N7930" s="87" t="str">
        <f>IF($H7930="","",VLOOKUP($H7930,培训课程清单!$B$2:$J$1700,8,0))</f>
        <v/>
      </c>
      <c r="O7930" s="29"/>
    </row>
    <row r="7931" spans="1:15">
      <c r="A7931" s="87" t="str">
        <f t="shared" si="124"/>
        <v/>
      </c>
      <c r="B7931" s="87" t="str">
        <f>IF(C7931="","",C7931&amp;COUNTIF($C$2:C7931,C7931))</f>
        <v/>
      </c>
      <c r="C7931" s="88"/>
      <c r="D7931" s="87" t="str">
        <f>IF($C7931="","",VLOOKUP($C7931,人员花名册!$B$2:$F$2001,2,0))</f>
        <v/>
      </c>
      <c r="E7931" s="87" t="str">
        <f>IF($C7931="","",VLOOKUP($C7931,人员花名册!$B$2:$F$2001,4,0))</f>
        <v/>
      </c>
      <c r="F7931" s="89" t="str">
        <f>IF($C7931="","",VLOOKUP($C7931,人员花名册!$B$2:$F$2001,5,0))</f>
        <v/>
      </c>
      <c r="G7931" s="29"/>
      <c r="H7931" s="29"/>
      <c r="I7931" s="87" t="str">
        <f>IF($C7931="","",VLOOKUP($H7931,培训课程清单!$B$2:$J$1700,2,0))</f>
        <v/>
      </c>
      <c r="J7931" s="87" t="str">
        <f>IF($C7931="","",VLOOKUP($H7931,培训课程清单!$B$2:$J$1700,3,0))</f>
        <v/>
      </c>
      <c r="K7931" s="87" t="str">
        <f>IF($H7931="","",VLOOKUP($H7931,培训课程清单!$B$2:$J$1700,4,0))</f>
        <v/>
      </c>
      <c r="L7931" s="29"/>
      <c r="M7931" s="89" t="str">
        <f>IF($H7931="","",VLOOKUP($H7931,培训课程清单!$B$2:$J$1700,7,0))</f>
        <v/>
      </c>
      <c r="N7931" s="87" t="str">
        <f>IF($H7931="","",VLOOKUP($H7931,培训课程清单!$B$2:$J$1700,8,0))</f>
        <v/>
      </c>
      <c r="O7931" s="29"/>
    </row>
    <row r="7932" spans="1:15">
      <c r="A7932" s="87" t="str">
        <f t="shared" si="124"/>
        <v/>
      </c>
      <c r="B7932" s="87" t="str">
        <f>IF(C7932="","",C7932&amp;COUNTIF($C$2:C7932,C7932))</f>
        <v/>
      </c>
      <c r="C7932" s="88"/>
      <c r="D7932" s="87" t="str">
        <f>IF($C7932="","",VLOOKUP($C7932,人员花名册!$B$2:$F$2001,2,0))</f>
        <v/>
      </c>
      <c r="E7932" s="87" t="str">
        <f>IF($C7932="","",VLOOKUP($C7932,人员花名册!$B$2:$F$2001,4,0))</f>
        <v/>
      </c>
      <c r="F7932" s="89" t="str">
        <f>IF($C7932="","",VLOOKUP($C7932,人员花名册!$B$2:$F$2001,5,0))</f>
        <v/>
      </c>
      <c r="G7932" s="29"/>
      <c r="H7932" s="29"/>
      <c r="I7932" s="87" t="str">
        <f>IF($C7932="","",VLOOKUP($H7932,培训课程清单!$B$2:$J$1700,2,0))</f>
        <v/>
      </c>
      <c r="J7932" s="87" t="str">
        <f>IF($C7932="","",VLOOKUP($H7932,培训课程清单!$B$2:$J$1700,3,0))</f>
        <v/>
      </c>
      <c r="K7932" s="87" t="str">
        <f>IF($H7932="","",VLOOKUP($H7932,培训课程清单!$B$2:$J$1700,4,0))</f>
        <v/>
      </c>
      <c r="L7932" s="29"/>
      <c r="M7932" s="89" t="str">
        <f>IF($H7932="","",VLOOKUP($H7932,培训课程清单!$B$2:$J$1700,7,0))</f>
        <v/>
      </c>
      <c r="N7932" s="87" t="str">
        <f>IF($H7932="","",VLOOKUP($H7932,培训课程清单!$B$2:$J$1700,8,0))</f>
        <v/>
      </c>
      <c r="O7932" s="29"/>
    </row>
    <row r="7933" spans="1:15">
      <c r="A7933" s="87" t="str">
        <f t="shared" si="124"/>
        <v/>
      </c>
      <c r="B7933" s="87" t="str">
        <f>IF(C7933="","",C7933&amp;COUNTIF($C$2:C7933,C7933))</f>
        <v/>
      </c>
      <c r="C7933" s="88"/>
      <c r="D7933" s="87" t="str">
        <f>IF($C7933="","",VLOOKUP($C7933,人员花名册!$B$2:$F$2001,2,0))</f>
        <v/>
      </c>
      <c r="E7933" s="87" t="str">
        <f>IF($C7933="","",VLOOKUP($C7933,人员花名册!$B$2:$F$2001,4,0))</f>
        <v/>
      </c>
      <c r="F7933" s="89" t="str">
        <f>IF($C7933="","",VLOOKUP($C7933,人员花名册!$B$2:$F$2001,5,0))</f>
        <v/>
      </c>
      <c r="G7933" s="29"/>
      <c r="H7933" s="29"/>
      <c r="I7933" s="87" t="str">
        <f>IF($C7933="","",VLOOKUP($H7933,培训课程清单!$B$2:$J$1700,2,0))</f>
        <v/>
      </c>
      <c r="J7933" s="87" t="str">
        <f>IF($C7933="","",VLOOKUP($H7933,培训课程清单!$B$2:$J$1700,3,0))</f>
        <v/>
      </c>
      <c r="K7933" s="87" t="str">
        <f>IF($H7933="","",VLOOKUP($H7933,培训课程清单!$B$2:$J$1700,4,0))</f>
        <v/>
      </c>
      <c r="L7933" s="29"/>
      <c r="M7933" s="89" t="str">
        <f>IF($H7933="","",VLOOKUP($H7933,培训课程清单!$B$2:$J$1700,7,0))</f>
        <v/>
      </c>
      <c r="N7933" s="87" t="str">
        <f>IF($H7933="","",VLOOKUP($H7933,培训课程清单!$B$2:$J$1700,8,0))</f>
        <v/>
      </c>
      <c r="O7933" s="29"/>
    </row>
    <row r="7934" spans="1:15">
      <c r="A7934" s="87" t="str">
        <f t="shared" si="124"/>
        <v/>
      </c>
      <c r="B7934" s="87" t="str">
        <f>IF(C7934="","",C7934&amp;COUNTIF($C$2:C7934,C7934))</f>
        <v/>
      </c>
      <c r="C7934" s="88"/>
      <c r="D7934" s="87" t="str">
        <f>IF($C7934="","",VLOOKUP($C7934,人员花名册!$B$2:$F$2001,2,0))</f>
        <v/>
      </c>
      <c r="E7934" s="87" t="str">
        <f>IF($C7934="","",VLOOKUP($C7934,人员花名册!$B$2:$F$2001,4,0))</f>
        <v/>
      </c>
      <c r="F7934" s="89" t="str">
        <f>IF($C7934="","",VLOOKUP($C7934,人员花名册!$B$2:$F$2001,5,0))</f>
        <v/>
      </c>
      <c r="G7934" s="29"/>
      <c r="H7934" s="29"/>
      <c r="I7934" s="87" t="str">
        <f>IF($C7934="","",VLOOKUP($H7934,培训课程清单!$B$2:$J$1700,2,0))</f>
        <v/>
      </c>
      <c r="J7934" s="87" t="str">
        <f>IF($C7934="","",VLOOKUP($H7934,培训课程清单!$B$2:$J$1700,3,0))</f>
        <v/>
      </c>
      <c r="K7934" s="87" t="str">
        <f>IF($H7934="","",VLOOKUP($H7934,培训课程清单!$B$2:$J$1700,4,0))</f>
        <v/>
      </c>
      <c r="L7934" s="29"/>
      <c r="M7934" s="89" t="str">
        <f>IF($H7934="","",VLOOKUP($H7934,培训课程清单!$B$2:$J$1700,7,0))</f>
        <v/>
      </c>
      <c r="N7934" s="87" t="str">
        <f>IF($H7934="","",VLOOKUP($H7934,培训课程清单!$B$2:$J$1700,8,0))</f>
        <v/>
      </c>
      <c r="O7934" s="29"/>
    </row>
    <row r="7935" spans="1:15">
      <c r="A7935" s="87" t="str">
        <f t="shared" si="124"/>
        <v/>
      </c>
      <c r="B7935" s="87" t="str">
        <f>IF(C7935="","",C7935&amp;COUNTIF($C$2:C7935,C7935))</f>
        <v/>
      </c>
      <c r="C7935" s="88"/>
      <c r="D7935" s="87" t="str">
        <f>IF($C7935="","",VLOOKUP($C7935,人员花名册!$B$2:$F$2001,2,0))</f>
        <v/>
      </c>
      <c r="E7935" s="87" t="str">
        <f>IF($C7935="","",VLOOKUP($C7935,人员花名册!$B$2:$F$2001,4,0))</f>
        <v/>
      </c>
      <c r="F7935" s="89" t="str">
        <f>IF($C7935="","",VLOOKUP($C7935,人员花名册!$B$2:$F$2001,5,0))</f>
        <v/>
      </c>
      <c r="G7935" s="29"/>
      <c r="H7935" s="29"/>
      <c r="I7935" s="87" t="str">
        <f>IF($C7935="","",VLOOKUP($H7935,培训课程清单!$B$2:$J$1700,2,0))</f>
        <v/>
      </c>
      <c r="J7935" s="87" t="str">
        <f>IF($C7935="","",VLOOKUP($H7935,培训课程清单!$B$2:$J$1700,3,0))</f>
        <v/>
      </c>
      <c r="K7935" s="87" t="str">
        <f>IF($H7935="","",VLOOKUP($H7935,培训课程清单!$B$2:$J$1700,4,0))</f>
        <v/>
      </c>
      <c r="L7935" s="29"/>
      <c r="M7935" s="89" t="str">
        <f>IF($H7935="","",VLOOKUP($H7935,培训课程清单!$B$2:$J$1700,7,0))</f>
        <v/>
      </c>
      <c r="N7935" s="87" t="str">
        <f>IF($H7935="","",VLOOKUP($H7935,培训课程清单!$B$2:$J$1700,8,0))</f>
        <v/>
      </c>
      <c r="O7935" s="29"/>
    </row>
    <row r="7936" spans="1:15">
      <c r="A7936" s="87" t="str">
        <f t="shared" si="124"/>
        <v/>
      </c>
      <c r="B7936" s="87" t="str">
        <f>IF(C7936="","",C7936&amp;COUNTIF($C$2:C7936,C7936))</f>
        <v/>
      </c>
      <c r="C7936" s="88"/>
      <c r="D7936" s="87" t="str">
        <f>IF($C7936="","",VLOOKUP($C7936,人员花名册!$B$2:$F$2001,2,0))</f>
        <v/>
      </c>
      <c r="E7936" s="87" t="str">
        <f>IF($C7936="","",VLOOKUP($C7936,人员花名册!$B$2:$F$2001,4,0))</f>
        <v/>
      </c>
      <c r="F7936" s="89" t="str">
        <f>IF($C7936="","",VLOOKUP($C7936,人员花名册!$B$2:$F$2001,5,0))</f>
        <v/>
      </c>
      <c r="G7936" s="29"/>
      <c r="H7936" s="29"/>
      <c r="I7936" s="87" t="str">
        <f>IF($C7936="","",VLOOKUP($H7936,培训课程清单!$B$2:$J$1700,2,0))</f>
        <v/>
      </c>
      <c r="J7936" s="87" t="str">
        <f>IF($C7936="","",VLOOKUP($H7936,培训课程清单!$B$2:$J$1700,3,0))</f>
        <v/>
      </c>
      <c r="K7936" s="87" t="str">
        <f>IF($H7936="","",VLOOKUP($H7936,培训课程清单!$B$2:$J$1700,4,0))</f>
        <v/>
      </c>
      <c r="L7936" s="29"/>
      <c r="M7936" s="89" t="str">
        <f>IF($H7936="","",VLOOKUP($H7936,培训课程清单!$B$2:$J$1700,7,0))</f>
        <v/>
      </c>
      <c r="N7936" s="87" t="str">
        <f>IF($H7936="","",VLOOKUP($H7936,培训课程清单!$B$2:$J$1700,8,0))</f>
        <v/>
      </c>
      <c r="O7936" s="29"/>
    </row>
    <row r="7937" spans="1:15">
      <c r="A7937" s="87" t="str">
        <f t="shared" si="124"/>
        <v/>
      </c>
      <c r="B7937" s="87" t="str">
        <f>IF(C7937="","",C7937&amp;COUNTIF($C$2:C7937,C7937))</f>
        <v/>
      </c>
      <c r="C7937" s="88"/>
      <c r="D7937" s="87" t="str">
        <f>IF($C7937="","",VLOOKUP($C7937,人员花名册!$B$2:$F$2001,2,0))</f>
        <v/>
      </c>
      <c r="E7937" s="87" t="str">
        <f>IF($C7937="","",VLOOKUP($C7937,人员花名册!$B$2:$F$2001,4,0))</f>
        <v/>
      </c>
      <c r="F7937" s="89" t="str">
        <f>IF($C7937="","",VLOOKUP($C7937,人员花名册!$B$2:$F$2001,5,0))</f>
        <v/>
      </c>
      <c r="G7937" s="29"/>
      <c r="H7937" s="29"/>
      <c r="I7937" s="87" t="str">
        <f>IF($C7937="","",VLOOKUP($H7937,培训课程清单!$B$2:$J$1700,2,0))</f>
        <v/>
      </c>
      <c r="J7937" s="87" t="str">
        <f>IF($C7937="","",VLOOKUP($H7937,培训课程清单!$B$2:$J$1700,3,0))</f>
        <v/>
      </c>
      <c r="K7937" s="87" t="str">
        <f>IF($H7937="","",VLOOKUP($H7937,培训课程清单!$B$2:$J$1700,4,0))</f>
        <v/>
      </c>
      <c r="L7937" s="29"/>
      <c r="M7937" s="89" t="str">
        <f>IF($H7937="","",VLOOKUP($H7937,培训课程清单!$B$2:$J$1700,7,0))</f>
        <v/>
      </c>
      <c r="N7937" s="87" t="str">
        <f>IF($H7937="","",VLOOKUP($H7937,培训课程清单!$B$2:$J$1700,8,0))</f>
        <v/>
      </c>
      <c r="O7937" s="29"/>
    </row>
    <row r="7938" spans="1:15">
      <c r="A7938" s="87" t="str">
        <f t="shared" si="124"/>
        <v/>
      </c>
      <c r="B7938" s="87" t="str">
        <f>IF(C7938="","",C7938&amp;COUNTIF($C$2:C7938,C7938))</f>
        <v/>
      </c>
      <c r="C7938" s="88"/>
      <c r="D7938" s="87" t="str">
        <f>IF($C7938="","",VLOOKUP($C7938,人员花名册!$B$2:$F$2001,2,0))</f>
        <v/>
      </c>
      <c r="E7938" s="87" t="str">
        <f>IF($C7938="","",VLOOKUP($C7938,人员花名册!$B$2:$F$2001,4,0))</f>
        <v/>
      </c>
      <c r="F7938" s="89" t="str">
        <f>IF($C7938="","",VLOOKUP($C7938,人员花名册!$B$2:$F$2001,5,0))</f>
        <v/>
      </c>
      <c r="G7938" s="29"/>
      <c r="H7938" s="29"/>
      <c r="I7938" s="87" t="str">
        <f>IF($C7938="","",VLOOKUP($H7938,培训课程清单!$B$2:$J$1700,2,0))</f>
        <v/>
      </c>
      <c r="J7938" s="87" t="str">
        <f>IF($C7938="","",VLOOKUP($H7938,培训课程清单!$B$2:$J$1700,3,0))</f>
        <v/>
      </c>
      <c r="K7938" s="87" t="str">
        <f>IF($H7938="","",VLOOKUP($H7938,培训课程清单!$B$2:$J$1700,4,0))</f>
        <v/>
      </c>
      <c r="L7938" s="29"/>
      <c r="M7938" s="89" t="str">
        <f>IF($H7938="","",VLOOKUP($H7938,培训课程清单!$B$2:$J$1700,7,0))</f>
        <v/>
      </c>
      <c r="N7938" s="87" t="str">
        <f>IF($H7938="","",VLOOKUP($H7938,培训课程清单!$B$2:$J$1700,8,0))</f>
        <v/>
      </c>
      <c r="O7938" s="29"/>
    </row>
    <row r="7939" spans="1:15">
      <c r="A7939" s="87" t="str">
        <f t="shared" si="124"/>
        <v/>
      </c>
      <c r="B7939" s="87" t="str">
        <f>IF(C7939="","",C7939&amp;COUNTIF($C$2:C7939,C7939))</f>
        <v/>
      </c>
      <c r="C7939" s="88"/>
      <c r="D7939" s="87" t="str">
        <f>IF($C7939="","",VLOOKUP($C7939,人员花名册!$B$2:$F$2001,2,0))</f>
        <v/>
      </c>
      <c r="E7939" s="87" t="str">
        <f>IF($C7939="","",VLOOKUP($C7939,人员花名册!$B$2:$F$2001,4,0))</f>
        <v/>
      </c>
      <c r="F7939" s="89" t="str">
        <f>IF($C7939="","",VLOOKUP($C7939,人员花名册!$B$2:$F$2001,5,0))</f>
        <v/>
      </c>
      <c r="G7939" s="29"/>
      <c r="H7939" s="29"/>
      <c r="I7939" s="87" t="str">
        <f>IF($C7939="","",VLOOKUP($H7939,培训课程清单!$B$2:$J$1700,2,0))</f>
        <v/>
      </c>
      <c r="J7939" s="87" t="str">
        <f>IF($C7939="","",VLOOKUP($H7939,培训课程清单!$B$2:$J$1700,3,0))</f>
        <v/>
      </c>
      <c r="K7939" s="87" t="str">
        <f>IF($H7939="","",VLOOKUP($H7939,培训课程清单!$B$2:$J$1700,4,0))</f>
        <v/>
      </c>
      <c r="L7939" s="29"/>
      <c r="M7939" s="89" t="str">
        <f>IF($H7939="","",VLOOKUP($H7939,培训课程清单!$B$2:$J$1700,7,0))</f>
        <v/>
      </c>
      <c r="N7939" s="87" t="str">
        <f>IF($H7939="","",VLOOKUP($H7939,培训课程清单!$B$2:$J$1700,8,0))</f>
        <v/>
      </c>
      <c r="O7939" s="29"/>
    </row>
    <row r="7940" spans="1:15">
      <c r="A7940" s="87" t="str">
        <f t="shared" si="124"/>
        <v/>
      </c>
      <c r="B7940" s="87" t="str">
        <f>IF(C7940="","",C7940&amp;COUNTIF($C$2:C7940,C7940))</f>
        <v/>
      </c>
      <c r="C7940" s="88"/>
      <c r="D7940" s="87" t="str">
        <f>IF($C7940="","",VLOOKUP($C7940,人员花名册!$B$2:$F$2001,2,0))</f>
        <v/>
      </c>
      <c r="E7940" s="87" t="str">
        <f>IF($C7940="","",VLOOKUP($C7940,人员花名册!$B$2:$F$2001,4,0))</f>
        <v/>
      </c>
      <c r="F7940" s="89" t="str">
        <f>IF($C7940="","",VLOOKUP($C7940,人员花名册!$B$2:$F$2001,5,0))</f>
        <v/>
      </c>
      <c r="G7940" s="29"/>
      <c r="H7940" s="29"/>
      <c r="I7940" s="87" t="str">
        <f>IF($C7940="","",VLOOKUP($H7940,培训课程清单!$B$2:$J$1700,2,0))</f>
        <v/>
      </c>
      <c r="J7940" s="87" t="str">
        <f>IF($C7940="","",VLOOKUP($H7940,培训课程清单!$B$2:$J$1700,3,0))</f>
        <v/>
      </c>
      <c r="K7940" s="87" t="str">
        <f>IF($H7940="","",VLOOKUP($H7940,培训课程清单!$B$2:$J$1700,4,0))</f>
        <v/>
      </c>
      <c r="L7940" s="29"/>
      <c r="M7940" s="89" t="str">
        <f>IF($H7940="","",VLOOKUP($H7940,培训课程清单!$B$2:$J$1700,7,0))</f>
        <v/>
      </c>
      <c r="N7940" s="87" t="str">
        <f>IF($H7940="","",VLOOKUP($H7940,培训课程清单!$B$2:$J$1700,8,0))</f>
        <v/>
      </c>
      <c r="O7940" s="29"/>
    </row>
    <row r="7941" spans="1:15">
      <c r="A7941" s="87" t="str">
        <f t="shared" si="124"/>
        <v/>
      </c>
      <c r="B7941" s="87" t="str">
        <f>IF(C7941="","",C7941&amp;COUNTIF($C$2:C7941,C7941))</f>
        <v/>
      </c>
      <c r="C7941" s="88"/>
      <c r="D7941" s="87" t="str">
        <f>IF($C7941="","",VLOOKUP($C7941,人员花名册!$B$2:$F$2001,2,0))</f>
        <v/>
      </c>
      <c r="E7941" s="87" t="str">
        <f>IF($C7941="","",VLOOKUP($C7941,人员花名册!$B$2:$F$2001,4,0))</f>
        <v/>
      </c>
      <c r="F7941" s="89" t="str">
        <f>IF($C7941="","",VLOOKUP($C7941,人员花名册!$B$2:$F$2001,5,0))</f>
        <v/>
      </c>
      <c r="G7941" s="29"/>
      <c r="H7941" s="29"/>
      <c r="I7941" s="87" t="str">
        <f>IF($C7941="","",VLOOKUP($H7941,培训课程清单!$B$2:$J$1700,2,0))</f>
        <v/>
      </c>
      <c r="J7941" s="87" t="str">
        <f>IF($C7941="","",VLOOKUP($H7941,培训课程清单!$B$2:$J$1700,3,0))</f>
        <v/>
      </c>
      <c r="K7941" s="87" t="str">
        <f>IF($H7941="","",VLOOKUP($H7941,培训课程清单!$B$2:$J$1700,4,0))</f>
        <v/>
      </c>
      <c r="L7941" s="29"/>
      <c r="M7941" s="89" t="str">
        <f>IF($H7941="","",VLOOKUP($H7941,培训课程清单!$B$2:$J$1700,7,0))</f>
        <v/>
      </c>
      <c r="N7941" s="87" t="str">
        <f>IF($H7941="","",VLOOKUP($H7941,培训课程清单!$B$2:$J$1700,8,0))</f>
        <v/>
      </c>
      <c r="O7941" s="29"/>
    </row>
    <row r="7942" spans="1:15">
      <c r="A7942" s="87" t="str">
        <f t="shared" si="124"/>
        <v/>
      </c>
      <c r="B7942" s="87" t="str">
        <f>IF(C7942="","",C7942&amp;COUNTIF($C$2:C7942,C7942))</f>
        <v/>
      </c>
      <c r="C7942" s="88"/>
      <c r="D7942" s="87" t="str">
        <f>IF($C7942="","",VLOOKUP($C7942,人员花名册!$B$2:$F$2001,2,0))</f>
        <v/>
      </c>
      <c r="E7942" s="87" t="str">
        <f>IF($C7942="","",VLOOKUP($C7942,人员花名册!$B$2:$F$2001,4,0))</f>
        <v/>
      </c>
      <c r="F7942" s="89" t="str">
        <f>IF($C7942="","",VLOOKUP($C7942,人员花名册!$B$2:$F$2001,5,0))</f>
        <v/>
      </c>
      <c r="G7942" s="29"/>
      <c r="H7942" s="29"/>
      <c r="I7942" s="87" t="str">
        <f>IF($C7942="","",VLOOKUP($H7942,培训课程清单!$B$2:$J$1700,2,0))</f>
        <v/>
      </c>
      <c r="J7942" s="87" t="str">
        <f>IF($C7942="","",VLOOKUP($H7942,培训课程清单!$B$2:$J$1700,3,0))</f>
        <v/>
      </c>
      <c r="K7942" s="87" t="str">
        <f>IF($H7942="","",VLOOKUP($H7942,培训课程清单!$B$2:$J$1700,4,0))</f>
        <v/>
      </c>
      <c r="L7942" s="29"/>
      <c r="M7942" s="89" t="str">
        <f>IF($H7942="","",VLOOKUP($H7942,培训课程清单!$B$2:$J$1700,7,0))</f>
        <v/>
      </c>
      <c r="N7942" s="87" t="str">
        <f>IF($H7942="","",VLOOKUP($H7942,培训课程清单!$B$2:$J$1700,8,0))</f>
        <v/>
      </c>
      <c r="O7942" s="29"/>
    </row>
    <row r="7943" spans="1:15">
      <c r="A7943" s="87" t="str">
        <f t="shared" si="124"/>
        <v/>
      </c>
      <c r="B7943" s="87" t="str">
        <f>IF(C7943="","",C7943&amp;COUNTIF($C$2:C7943,C7943))</f>
        <v/>
      </c>
      <c r="C7943" s="88"/>
      <c r="D7943" s="87" t="str">
        <f>IF($C7943="","",VLOOKUP($C7943,人员花名册!$B$2:$F$2001,2,0))</f>
        <v/>
      </c>
      <c r="E7943" s="87" t="str">
        <f>IF($C7943="","",VLOOKUP($C7943,人员花名册!$B$2:$F$2001,4,0))</f>
        <v/>
      </c>
      <c r="F7943" s="89" t="str">
        <f>IF($C7943="","",VLOOKUP($C7943,人员花名册!$B$2:$F$2001,5,0))</f>
        <v/>
      </c>
      <c r="G7943" s="29"/>
      <c r="H7943" s="29"/>
      <c r="I7943" s="87" t="str">
        <f>IF($C7943="","",VLOOKUP($H7943,培训课程清单!$B$2:$J$1700,2,0))</f>
        <v/>
      </c>
      <c r="J7943" s="87" t="str">
        <f>IF($C7943="","",VLOOKUP($H7943,培训课程清单!$B$2:$J$1700,3,0))</f>
        <v/>
      </c>
      <c r="K7943" s="87" t="str">
        <f>IF($H7943="","",VLOOKUP($H7943,培训课程清单!$B$2:$J$1700,4,0))</f>
        <v/>
      </c>
      <c r="L7943" s="29"/>
      <c r="M7943" s="89" t="str">
        <f>IF($H7943="","",VLOOKUP($H7943,培训课程清单!$B$2:$J$1700,7,0))</f>
        <v/>
      </c>
      <c r="N7943" s="87" t="str">
        <f>IF($H7943="","",VLOOKUP($H7943,培训课程清单!$B$2:$J$1700,8,0))</f>
        <v/>
      </c>
      <c r="O7943" s="29"/>
    </row>
    <row r="7944" spans="1:15">
      <c r="A7944" s="87" t="str">
        <f t="shared" si="124"/>
        <v/>
      </c>
      <c r="B7944" s="87" t="str">
        <f>IF(C7944="","",C7944&amp;COUNTIF($C$2:C7944,C7944))</f>
        <v/>
      </c>
      <c r="C7944" s="88"/>
      <c r="D7944" s="87" t="str">
        <f>IF($C7944="","",VLOOKUP($C7944,人员花名册!$B$2:$F$2001,2,0))</f>
        <v/>
      </c>
      <c r="E7944" s="87" t="str">
        <f>IF($C7944="","",VLOOKUP($C7944,人员花名册!$B$2:$F$2001,4,0))</f>
        <v/>
      </c>
      <c r="F7944" s="89" t="str">
        <f>IF($C7944="","",VLOOKUP($C7944,人员花名册!$B$2:$F$2001,5,0))</f>
        <v/>
      </c>
      <c r="G7944" s="29"/>
      <c r="H7944" s="29"/>
      <c r="I7944" s="87" t="str">
        <f>IF($C7944="","",VLOOKUP($H7944,培训课程清单!$B$2:$J$1700,2,0))</f>
        <v/>
      </c>
      <c r="J7944" s="87" t="str">
        <f>IF($C7944="","",VLOOKUP($H7944,培训课程清单!$B$2:$J$1700,3,0))</f>
        <v/>
      </c>
      <c r="K7944" s="87" t="str">
        <f>IF($H7944="","",VLOOKUP($H7944,培训课程清单!$B$2:$J$1700,4,0))</f>
        <v/>
      </c>
      <c r="L7944" s="29"/>
      <c r="M7944" s="89" t="str">
        <f>IF($H7944="","",VLOOKUP($H7944,培训课程清单!$B$2:$J$1700,7,0))</f>
        <v/>
      </c>
      <c r="N7944" s="87" t="str">
        <f>IF($H7944="","",VLOOKUP($H7944,培训课程清单!$B$2:$J$1700,8,0))</f>
        <v/>
      </c>
      <c r="O7944" s="29"/>
    </row>
    <row r="7945" spans="1:15">
      <c r="A7945" s="87" t="str">
        <f t="shared" si="124"/>
        <v/>
      </c>
      <c r="B7945" s="87" t="str">
        <f>IF(C7945="","",C7945&amp;COUNTIF($C$2:C7945,C7945))</f>
        <v/>
      </c>
      <c r="C7945" s="88"/>
      <c r="D7945" s="87" t="str">
        <f>IF($C7945="","",VLOOKUP($C7945,人员花名册!$B$2:$F$2001,2,0))</f>
        <v/>
      </c>
      <c r="E7945" s="87" t="str">
        <f>IF($C7945="","",VLOOKUP($C7945,人员花名册!$B$2:$F$2001,4,0))</f>
        <v/>
      </c>
      <c r="F7945" s="89" t="str">
        <f>IF($C7945="","",VLOOKUP($C7945,人员花名册!$B$2:$F$2001,5,0))</f>
        <v/>
      </c>
      <c r="G7945" s="29"/>
      <c r="H7945" s="29"/>
      <c r="I7945" s="87" t="str">
        <f>IF($C7945="","",VLOOKUP($H7945,培训课程清单!$B$2:$J$1700,2,0))</f>
        <v/>
      </c>
      <c r="J7945" s="87" t="str">
        <f>IF($C7945="","",VLOOKUP($H7945,培训课程清单!$B$2:$J$1700,3,0))</f>
        <v/>
      </c>
      <c r="K7945" s="87" t="str">
        <f>IF($H7945="","",VLOOKUP($H7945,培训课程清单!$B$2:$J$1700,4,0))</f>
        <v/>
      </c>
      <c r="L7945" s="29"/>
      <c r="M7945" s="89" t="str">
        <f>IF($H7945="","",VLOOKUP($H7945,培训课程清单!$B$2:$J$1700,7,0))</f>
        <v/>
      </c>
      <c r="N7945" s="87" t="str">
        <f>IF($H7945="","",VLOOKUP($H7945,培训课程清单!$B$2:$J$1700,8,0))</f>
        <v/>
      </c>
      <c r="O7945" s="29"/>
    </row>
    <row r="7946" spans="1:15">
      <c r="A7946" s="87" t="str">
        <f t="shared" si="124"/>
        <v/>
      </c>
      <c r="B7946" s="87" t="str">
        <f>IF(C7946="","",C7946&amp;COUNTIF($C$2:C7946,C7946))</f>
        <v/>
      </c>
      <c r="C7946" s="88"/>
      <c r="D7946" s="87" t="str">
        <f>IF($C7946="","",VLOOKUP($C7946,人员花名册!$B$2:$F$2001,2,0))</f>
        <v/>
      </c>
      <c r="E7946" s="87" t="str">
        <f>IF($C7946="","",VLOOKUP($C7946,人员花名册!$B$2:$F$2001,4,0))</f>
        <v/>
      </c>
      <c r="F7946" s="89" t="str">
        <f>IF($C7946="","",VLOOKUP($C7946,人员花名册!$B$2:$F$2001,5,0))</f>
        <v/>
      </c>
      <c r="G7946" s="29"/>
      <c r="H7946" s="29"/>
      <c r="I7946" s="87" t="str">
        <f>IF($C7946="","",VLOOKUP($H7946,培训课程清单!$B$2:$J$1700,2,0))</f>
        <v/>
      </c>
      <c r="J7946" s="87" t="str">
        <f>IF($C7946="","",VLOOKUP($H7946,培训课程清单!$B$2:$J$1700,3,0))</f>
        <v/>
      </c>
      <c r="K7946" s="87" t="str">
        <f>IF($H7946="","",VLOOKUP($H7946,培训课程清单!$B$2:$J$1700,4,0))</f>
        <v/>
      </c>
      <c r="L7946" s="29"/>
      <c r="M7946" s="89" t="str">
        <f>IF($H7946="","",VLOOKUP($H7946,培训课程清单!$B$2:$J$1700,7,0))</f>
        <v/>
      </c>
      <c r="N7946" s="87" t="str">
        <f>IF($H7946="","",VLOOKUP($H7946,培训课程清单!$B$2:$J$1700,8,0))</f>
        <v/>
      </c>
      <c r="O7946" s="29"/>
    </row>
    <row r="7947" spans="1:15">
      <c r="A7947" s="87" t="str">
        <f t="shared" si="124"/>
        <v/>
      </c>
      <c r="B7947" s="87" t="str">
        <f>IF(C7947="","",C7947&amp;COUNTIF($C$2:C7947,C7947))</f>
        <v/>
      </c>
      <c r="C7947" s="88"/>
      <c r="D7947" s="87" t="str">
        <f>IF($C7947="","",VLOOKUP($C7947,人员花名册!$B$2:$F$2001,2,0))</f>
        <v/>
      </c>
      <c r="E7947" s="87" t="str">
        <f>IF($C7947="","",VLOOKUP($C7947,人员花名册!$B$2:$F$2001,4,0))</f>
        <v/>
      </c>
      <c r="F7947" s="89" t="str">
        <f>IF($C7947="","",VLOOKUP($C7947,人员花名册!$B$2:$F$2001,5,0))</f>
        <v/>
      </c>
      <c r="G7947" s="29"/>
      <c r="H7947" s="29"/>
      <c r="I7947" s="87" t="str">
        <f>IF($C7947="","",VLOOKUP($H7947,培训课程清单!$B$2:$J$1700,2,0))</f>
        <v/>
      </c>
      <c r="J7947" s="87" t="str">
        <f>IF($C7947="","",VLOOKUP($H7947,培训课程清单!$B$2:$J$1700,3,0))</f>
        <v/>
      </c>
      <c r="K7947" s="87" t="str">
        <f>IF($H7947="","",VLOOKUP($H7947,培训课程清单!$B$2:$J$1700,4,0))</f>
        <v/>
      </c>
      <c r="L7947" s="29"/>
      <c r="M7947" s="89" t="str">
        <f>IF($H7947="","",VLOOKUP($H7947,培训课程清单!$B$2:$J$1700,7,0))</f>
        <v/>
      </c>
      <c r="N7947" s="87" t="str">
        <f>IF($H7947="","",VLOOKUP($H7947,培训课程清单!$B$2:$J$1700,8,0))</f>
        <v/>
      </c>
      <c r="O7947" s="29"/>
    </row>
    <row r="7948" spans="1:15">
      <c r="A7948" s="87" t="str">
        <f t="shared" si="124"/>
        <v/>
      </c>
      <c r="B7948" s="87" t="str">
        <f>IF(C7948="","",C7948&amp;COUNTIF($C$2:C7948,C7948))</f>
        <v/>
      </c>
      <c r="C7948" s="88"/>
      <c r="D7948" s="87" t="str">
        <f>IF($C7948="","",VLOOKUP($C7948,人员花名册!$B$2:$F$2001,2,0))</f>
        <v/>
      </c>
      <c r="E7948" s="87" t="str">
        <f>IF($C7948="","",VLOOKUP($C7948,人员花名册!$B$2:$F$2001,4,0))</f>
        <v/>
      </c>
      <c r="F7948" s="89" t="str">
        <f>IF($C7948="","",VLOOKUP($C7948,人员花名册!$B$2:$F$2001,5,0))</f>
        <v/>
      </c>
      <c r="G7948" s="29"/>
      <c r="H7948" s="29"/>
      <c r="I7948" s="87" t="str">
        <f>IF($C7948="","",VLOOKUP($H7948,培训课程清单!$B$2:$J$1700,2,0))</f>
        <v/>
      </c>
      <c r="J7948" s="87" t="str">
        <f>IF($C7948="","",VLOOKUP($H7948,培训课程清单!$B$2:$J$1700,3,0))</f>
        <v/>
      </c>
      <c r="K7948" s="87" t="str">
        <f>IF($H7948="","",VLOOKUP($H7948,培训课程清单!$B$2:$J$1700,4,0))</f>
        <v/>
      </c>
      <c r="L7948" s="29"/>
      <c r="M7948" s="89" t="str">
        <f>IF($H7948="","",VLOOKUP($H7948,培训课程清单!$B$2:$J$1700,7,0))</f>
        <v/>
      </c>
      <c r="N7948" s="87" t="str">
        <f>IF($H7948="","",VLOOKUP($H7948,培训课程清单!$B$2:$J$1700,8,0))</f>
        <v/>
      </c>
      <c r="O7948" s="29"/>
    </row>
    <row r="7949" spans="1:15">
      <c r="A7949" s="87" t="str">
        <f t="shared" si="124"/>
        <v/>
      </c>
      <c r="B7949" s="87" t="str">
        <f>IF(C7949="","",C7949&amp;COUNTIF($C$2:C7949,C7949))</f>
        <v/>
      </c>
      <c r="C7949" s="88"/>
      <c r="D7949" s="87" t="str">
        <f>IF($C7949="","",VLOOKUP($C7949,人员花名册!$B$2:$F$2001,2,0))</f>
        <v/>
      </c>
      <c r="E7949" s="87" t="str">
        <f>IF($C7949="","",VLOOKUP($C7949,人员花名册!$B$2:$F$2001,4,0))</f>
        <v/>
      </c>
      <c r="F7949" s="89" t="str">
        <f>IF($C7949="","",VLOOKUP($C7949,人员花名册!$B$2:$F$2001,5,0))</f>
        <v/>
      </c>
      <c r="G7949" s="29"/>
      <c r="H7949" s="29"/>
      <c r="I7949" s="87" t="str">
        <f>IF($C7949="","",VLOOKUP($H7949,培训课程清单!$B$2:$J$1700,2,0))</f>
        <v/>
      </c>
      <c r="J7949" s="87" t="str">
        <f>IF($C7949="","",VLOOKUP($H7949,培训课程清单!$B$2:$J$1700,3,0))</f>
        <v/>
      </c>
      <c r="K7949" s="87" t="str">
        <f>IF($H7949="","",VLOOKUP($H7949,培训课程清单!$B$2:$J$1700,4,0))</f>
        <v/>
      </c>
      <c r="L7949" s="29"/>
      <c r="M7949" s="89" t="str">
        <f>IF($H7949="","",VLOOKUP($H7949,培训课程清单!$B$2:$J$1700,7,0))</f>
        <v/>
      </c>
      <c r="N7949" s="87" t="str">
        <f>IF($H7949="","",VLOOKUP($H7949,培训课程清单!$B$2:$J$1700,8,0))</f>
        <v/>
      </c>
      <c r="O7949" s="29"/>
    </row>
    <row r="7950" spans="1:15">
      <c r="A7950" s="87" t="str">
        <f t="shared" si="124"/>
        <v/>
      </c>
      <c r="B7950" s="87" t="str">
        <f>IF(C7950="","",C7950&amp;COUNTIF($C$2:C7950,C7950))</f>
        <v/>
      </c>
      <c r="C7950" s="88"/>
      <c r="D7950" s="87" t="str">
        <f>IF($C7950="","",VLOOKUP($C7950,人员花名册!$B$2:$F$2001,2,0))</f>
        <v/>
      </c>
      <c r="E7950" s="87" t="str">
        <f>IF($C7950="","",VLOOKUP($C7950,人员花名册!$B$2:$F$2001,4,0))</f>
        <v/>
      </c>
      <c r="F7950" s="89" t="str">
        <f>IF($C7950="","",VLOOKUP($C7950,人员花名册!$B$2:$F$2001,5,0))</f>
        <v/>
      </c>
      <c r="G7950" s="29"/>
      <c r="H7950" s="29"/>
      <c r="I7950" s="87" t="str">
        <f>IF($C7950="","",VLOOKUP($H7950,培训课程清单!$B$2:$J$1700,2,0))</f>
        <v/>
      </c>
      <c r="J7950" s="87" t="str">
        <f>IF($C7950="","",VLOOKUP($H7950,培训课程清单!$B$2:$J$1700,3,0))</f>
        <v/>
      </c>
      <c r="K7950" s="87" t="str">
        <f>IF($H7950="","",VLOOKUP($H7950,培训课程清单!$B$2:$J$1700,4,0))</f>
        <v/>
      </c>
      <c r="L7950" s="29"/>
      <c r="M7950" s="89" t="str">
        <f>IF($H7950="","",VLOOKUP($H7950,培训课程清单!$B$2:$J$1700,7,0))</f>
        <v/>
      </c>
      <c r="N7950" s="87" t="str">
        <f>IF($H7950="","",VLOOKUP($H7950,培训课程清单!$B$2:$J$1700,8,0))</f>
        <v/>
      </c>
      <c r="O7950" s="29"/>
    </row>
    <row r="7951" spans="1:15">
      <c r="A7951" s="87" t="str">
        <f t="shared" si="124"/>
        <v/>
      </c>
      <c r="B7951" s="87" t="str">
        <f>IF(C7951="","",C7951&amp;COUNTIF($C$2:C7951,C7951))</f>
        <v/>
      </c>
      <c r="C7951" s="88"/>
      <c r="D7951" s="87" t="str">
        <f>IF($C7951="","",VLOOKUP($C7951,人员花名册!$B$2:$F$2001,2,0))</f>
        <v/>
      </c>
      <c r="E7951" s="87" t="str">
        <f>IF($C7951="","",VLOOKUP($C7951,人员花名册!$B$2:$F$2001,4,0))</f>
        <v/>
      </c>
      <c r="F7951" s="89" t="str">
        <f>IF($C7951="","",VLOOKUP($C7951,人员花名册!$B$2:$F$2001,5,0))</f>
        <v/>
      </c>
      <c r="G7951" s="29"/>
      <c r="H7951" s="29"/>
      <c r="I7951" s="87" t="str">
        <f>IF($C7951="","",VLOOKUP($H7951,培训课程清单!$B$2:$J$1700,2,0))</f>
        <v/>
      </c>
      <c r="J7951" s="87" t="str">
        <f>IF($C7951="","",VLOOKUP($H7951,培训课程清单!$B$2:$J$1700,3,0))</f>
        <v/>
      </c>
      <c r="K7951" s="87" t="str">
        <f>IF($H7951="","",VLOOKUP($H7951,培训课程清单!$B$2:$J$1700,4,0))</f>
        <v/>
      </c>
      <c r="L7951" s="29"/>
      <c r="M7951" s="89" t="str">
        <f>IF($H7951="","",VLOOKUP($H7951,培训课程清单!$B$2:$J$1700,7,0))</f>
        <v/>
      </c>
      <c r="N7951" s="87" t="str">
        <f>IF($H7951="","",VLOOKUP($H7951,培训课程清单!$B$2:$J$1700,8,0))</f>
        <v/>
      </c>
      <c r="O7951" s="29"/>
    </row>
    <row r="7952" spans="1:15">
      <c r="A7952" s="87" t="str">
        <f t="shared" si="124"/>
        <v/>
      </c>
      <c r="B7952" s="87" t="str">
        <f>IF(C7952="","",C7952&amp;COUNTIF($C$2:C7952,C7952))</f>
        <v/>
      </c>
      <c r="C7952" s="88"/>
      <c r="D7952" s="87" t="str">
        <f>IF($C7952="","",VLOOKUP($C7952,人员花名册!$B$2:$F$2001,2,0))</f>
        <v/>
      </c>
      <c r="E7952" s="87" t="str">
        <f>IF($C7952="","",VLOOKUP($C7952,人员花名册!$B$2:$F$2001,4,0))</f>
        <v/>
      </c>
      <c r="F7952" s="89" t="str">
        <f>IF($C7952="","",VLOOKUP($C7952,人员花名册!$B$2:$F$2001,5,0))</f>
        <v/>
      </c>
      <c r="G7952" s="29"/>
      <c r="H7952" s="29"/>
      <c r="I7952" s="87" t="str">
        <f>IF($C7952="","",VLOOKUP($H7952,培训课程清单!$B$2:$J$1700,2,0))</f>
        <v/>
      </c>
      <c r="J7952" s="87" t="str">
        <f>IF($C7952="","",VLOOKUP($H7952,培训课程清单!$B$2:$J$1700,3,0))</f>
        <v/>
      </c>
      <c r="K7952" s="87" t="str">
        <f>IF($H7952="","",VLOOKUP($H7952,培训课程清单!$B$2:$J$1700,4,0))</f>
        <v/>
      </c>
      <c r="L7952" s="29"/>
      <c r="M7952" s="89" t="str">
        <f>IF($H7952="","",VLOOKUP($H7952,培训课程清单!$B$2:$J$1700,7,0))</f>
        <v/>
      </c>
      <c r="N7952" s="87" t="str">
        <f>IF($H7952="","",VLOOKUP($H7952,培训课程清单!$B$2:$J$1700,8,0))</f>
        <v/>
      </c>
      <c r="O7952" s="29"/>
    </row>
    <row r="7953" spans="1:15">
      <c r="A7953" s="87" t="str">
        <f t="shared" ref="A7953:A8016" si="125">IF(C7952="","",A7952+1)</f>
        <v/>
      </c>
      <c r="B7953" s="87" t="str">
        <f>IF(C7953="","",C7953&amp;COUNTIF($C$2:C7953,C7953))</f>
        <v/>
      </c>
      <c r="C7953" s="88"/>
      <c r="D7953" s="87" t="str">
        <f>IF($C7953="","",VLOOKUP($C7953,人员花名册!$B$2:$F$2001,2,0))</f>
        <v/>
      </c>
      <c r="E7953" s="87" t="str">
        <f>IF($C7953="","",VLOOKUP($C7953,人员花名册!$B$2:$F$2001,4,0))</f>
        <v/>
      </c>
      <c r="F7953" s="89" t="str">
        <f>IF($C7953="","",VLOOKUP($C7953,人员花名册!$B$2:$F$2001,5,0))</f>
        <v/>
      </c>
      <c r="G7953" s="29"/>
      <c r="H7953" s="29"/>
      <c r="I7953" s="87" t="str">
        <f>IF($C7953="","",VLOOKUP($H7953,培训课程清单!$B$2:$J$1700,2,0))</f>
        <v/>
      </c>
      <c r="J7953" s="87" t="str">
        <f>IF($C7953="","",VLOOKUP($H7953,培训课程清单!$B$2:$J$1700,3,0))</f>
        <v/>
      </c>
      <c r="K7953" s="87" t="str">
        <f>IF($H7953="","",VLOOKUP($H7953,培训课程清单!$B$2:$J$1700,4,0))</f>
        <v/>
      </c>
      <c r="L7953" s="29"/>
      <c r="M7953" s="89" t="str">
        <f>IF($H7953="","",VLOOKUP($H7953,培训课程清单!$B$2:$J$1700,7,0))</f>
        <v/>
      </c>
      <c r="N7953" s="87" t="str">
        <f>IF($H7953="","",VLOOKUP($H7953,培训课程清单!$B$2:$J$1700,8,0))</f>
        <v/>
      </c>
      <c r="O7953" s="29"/>
    </row>
    <row r="7954" spans="1:15">
      <c r="A7954" s="87" t="str">
        <f t="shared" si="125"/>
        <v/>
      </c>
      <c r="B7954" s="87" t="str">
        <f>IF(C7954="","",C7954&amp;COUNTIF($C$2:C7954,C7954))</f>
        <v/>
      </c>
      <c r="C7954" s="88"/>
      <c r="D7954" s="87" t="str">
        <f>IF($C7954="","",VLOOKUP($C7954,人员花名册!$B$2:$F$2001,2,0))</f>
        <v/>
      </c>
      <c r="E7954" s="87" t="str">
        <f>IF($C7954="","",VLOOKUP($C7954,人员花名册!$B$2:$F$2001,4,0))</f>
        <v/>
      </c>
      <c r="F7954" s="89" t="str">
        <f>IF($C7954="","",VLOOKUP($C7954,人员花名册!$B$2:$F$2001,5,0))</f>
        <v/>
      </c>
      <c r="G7954" s="29"/>
      <c r="H7954" s="29"/>
      <c r="I7954" s="87" t="str">
        <f>IF($C7954="","",VLOOKUP($H7954,培训课程清单!$B$2:$J$1700,2,0))</f>
        <v/>
      </c>
      <c r="J7954" s="87" t="str">
        <f>IF($C7954="","",VLOOKUP($H7954,培训课程清单!$B$2:$J$1700,3,0))</f>
        <v/>
      </c>
      <c r="K7954" s="87" t="str">
        <f>IF($H7954="","",VLOOKUP($H7954,培训课程清单!$B$2:$J$1700,4,0))</f>
        <v/>
      </c>
      <c r="L7954" s="29"/>
      <c r="M7954" s="89" t="str">
        <f>IF($H7954="","",VLOOKUP($H7954,培训课程清单!$B$2:$J$1700,7,0))</f>
        <v/>
      </c>
      <c r="N7954" s="87" t="str">
        <f>IF($H7954="","",VLOOKUP($H7954,培训课程清单!$B$2:$J$1700,8,0))</f>
        <v/>
      </c>
      <c r="O7954" s="29"/>
    </row>
    <row r="7955" spans="1:15">
      <c r="A7955" s="87" t="str">
        <f t="shared" si="125"/>
        <v/>
      </c>
      <c r="B7955" s="87" t="str">
        <f>IF(C7955="","",C7955&amp;COUNTIF($C$2:C7955,C7955))</f>
        <v/>
      </c>
      <c r="C7955" s="88"/>
      <c r="D7955" s="87" t="str">
        <f>IF($C7955="","",VLOOKUP($C7955,人员花名册!$B$2:$F$2001,2,0))</f>
        <v/>
      </c>
      <c r="E7955" s="87" t="str">
        <f>IF($C7955="","",VLOOKUP($C7955,人员花名册!$B$2:$F$2001,4,0))</f>
        <v/>
      </c>
      <c r="F7955" s="89" t="str">
        <f>IF($C7955="","",VLOOKUP($C7955,人员花名册!$B$2:$F$2001,5,0))</f>
        <v/>
      </c>
      <c r="G7955" s="29"/>
      <c r="H7955" s="29"/>
      <c r="I7955" s="87" t="str">
        <f>IF($C7955="","",VLOOKUP($H7955,培训课程清单!$B$2:$J$1700,2,0))</f>
        <v/>
      </c>
      <c r="J7955" s="87" t="str">
        <f>IF($C7955="","",VLOOKUP($H7955,培训课程清单!$B$2:$J$1700,3,0))</f>
        <v/>
      </c>
      <c r="K7955" s="87" t="str">
        <f>IF($H7955="","",VLOOKUP($H7955,培训课程清单!$B$2:$J$1700,4,0))</f>
        <v/>
      </c>
      <c r="L7955" s="29"/>
      <c r="M7955" s="89" t="str">
        <f>IF($H7955="","",VLOOKUP($H7955,培训课程清单!$B$2:$J$1700,7,0))</f>
        <v/>
      </c>
      <c r="N7955" s="87" t="str">
        <f>IF($H7955="","",VLOOKUP($H7955,培训课程清单!$B$2:$J$1700,8,0))</f>
        <v/>
      </c>
      <c r="O7955" s="29"/>
    </row>
    <row r="7956" spans="1:15">
      <c r="A7956" s="87" t="str">
        <f t="shared" si="125"/>
        <v/>
      </c>
      <c r="B7956" s="87" t="str">
        <f>IF(C7956="","",C7956&amp;COUNTIF($C$2:C7956,C7956))</f>
        <v/>
      </c>
      <c r="C7956" s="88"/>
      <c r="D7956" s="87" t="str">
        <f>IF($C7956="","",VLOOKUP($C7956,人员花名册!$B$2:$F$2001,2,0))</f>
        <v/>
      </c>
      <c r="E7956" s="87" t="str">
        <f>IF($C7956="","",VLOOKUP($C7956,人员花名册!$B$2:$F$2001,4,0))</f>
        <v/>
      </c>
      <c r="F7956" s="89" t="str">
        <f>IF($C7956="","",VLOOKUP($C7956,人员花名册!$B$2:$F$2001,5,0))</f>
        <v/>
      </c>
      <c r="G7956" s="29"/>
      <c r="H7956" s="29"/>
      <c r="I7956" s="87" t="str">
        <f>IF($C7956="","",VLOOKUP($H7956,培训课程清单!$B$2:$J$1700,2,0))</f>
        <v/>
      </c>
      <c r="J7956" s="87" t="str">
        <f>IF($C7956="","",VLOOKUP($H7956,培训课程清单!$B$2:$J$1700,3,0))</f>
        <v/>
      </c>
      <c r="K7956" s="87" t="str">
        <f>IF($H7956="","",VLOOKUP($H7956,培训课程清单!$B$2:$J$1700,4,0))</f>
        <v/>
      </c>
      <c r="L7956" s="29"/>
      <c r="M7956" s="89" t="str">
        <f>IF($H7956="","",VLOOKUP($H7956,培训课程清单!$B$2:$J$1700,7,0))</f>
        <v/>
      </c>
      <c r="N7956" s="87" t="str">
        <f>IF($H7956="","",VLOOKUP($H7956,培训课程清单!$B$2:$J$1700,8,0))</f>
        <v/>
      </c>
      <c r="O7956" s="29"/>
    </row>
    <row r="7957" spans="1:15">
      <c r="A7957" s="87" t="str">
        <f t="shared" si="125"/>
        <v/>
      </c>
      <c r="B7957" s="87" t="str">
        <f>IF(C7957="","",C7957&amp;COUNTIF($C$2:C7957,C7957))</f>
        <v/>
      </c>
      <c r="C7957" s="88"/>
      <c r="D7957" s="87" t="str">
        <f>IF($C7957="","",VLOOKUP($C7957,人员花名册!$B$2:$F$2001,2,0))</f>
        <v/>
      </c>
      <c r="E7957" s="87" t="str">
        <f>IF($C7957="","",VLOOKUP($C7957,人员花名册!$B$2:$F$2001,4,0))</f>
        <v/>
      </c>
      <c r="F7957" s="89" t="str">
        <f>IF($C7957="","",VLOOKUP($C7957,人员花名册!$B$2:$F$2001,5,0))</f>
        <v/>
      </c>
      <c r="G7957" s="29"/>
      <c r="H7957" s="29"/>
      <c r="I7957" s="87" t="str">
        <f>IF($C7957="","",VLOOKUP($H7957,培训课程清单!$B$2:$J$1700,2,0))</f>
        <v/>
      </c>
      <c r="J7957" s="87" t="str">
        <f>IF($C7957="","",VLOOKUP($H7957,培训课程清单!$B$2:$J$1700,3,0))</f>
        <v/>
      </c>
      <c r="K7957" s="87" t="str">
        <f>IF($H7957="","",VLOOKUP($H7957,培训课程清单!$B$2:$J$1700,4,0))</f>
        <v/>
      </c>
      <c r="L7957" s="29"/>
      <c r="M7957" s="89" t="str">
        <f>IF($H7957="","",VLOOKUP($H7957,培训课程清单!$B$2:$J$1700,7,0))</f>
        <v/>
      </c>
      <c r="N7957" s="87" t="str">
        <f>IF($H7957="","",VLOOKUP($H7957,培训课程清单!$B$2:$J$1700,8,0))</f>
        <v/>
      </c>
      <c r="O7957" s="29"/>
    </row>
    <row r="7958" spans="1:15">
      <c r="A7958" s="87" t="str">
        <f t="shared" si="125"/>
        <v/>
      </c>
      <c r="B7958" s="87" t="str">
        <f>IF(C7958="","",C7958&amp;COUNTIF($C$2:C7958,C7958))</f>
        <v/>
      </c>
      <c r="C7958" s="88"/>
      <c r="D7958" s="87" t="str">
        <f>IF($C7958="","",VLOOKUP($C7958,人员花名册!$B$2:$F$2001,2,0))</f>
        <v/>
      </c>
      <c r="E7958" s="87" t="str">
        <f>IF($C7958="","",VLOOKUP($C7958,人员花名册!$B$2:$F$2001,4,0))</f>
        <v/>
      </c>
      <c r="F7958" s="89" t="str">
        <f>IF($C7958="","",VLOOKUP($C7958,人员花名册!$B$2:$F$2001,5,0))</f>
        <v/>
      </c>
      <c r="G7958" s="29"/>
      <c r="H7958" s="29"/>
      <c r="I7958" s="87" t="str">
        <f>IF($C7958="","",VLOOKUP($H7958,培训课程清单!$B$2:$J$1700,2,0))</f>
        <v/>
      </c>
      <c r="J7958" s="87" t="str">
        <f>IF($C7958="","",VLOOKUP($H7958,培训课程清单!$B$2:$J$1700,3,0))</f>
        <v/>
      </c>
      <c r="K7958" s="87" t="str">
        <f>IF($H7958="","",VLOOKUP($H7958,培训课程清单!$B$2:$J$1700,4,0))</f>
        <v/>
      </c>
      <c r="L7958" s="29"/>
      <c r="M7958" s="89" t="str">
        <f>IF($H7958="","",VLOOKUP($H7958,培训课程清单!$B$2:$J$1700,7,0))</f>
        <v/>
      </c>
      <c r="N7958" s="87" t="str">
        <f>IF($H7958="","",VLOOKUP($H7958,培训课程清单!$B$2:$J$1700,8,0))</f>
        <v/>
      </c>
      <c r="O7958" s="29"/>
    </row>
    <row r="7959" spans="1:15">
      <c r="A7959" s="87" t="str">
        <f t="shared" si="125"/>
        <v/>
      </c>
      <c r="B7959" s="87" t="str">
        <f>IF(C7959="","",C7959&amp;COUNTIF($C$2:C7959,C7959))</f>
        <v/>
      </c>
      <c r="C7959" s="88"/>
      <c r="D7959" s="87" t="str">
        <f>IF($C7959="","",VLOOKUP($C7959,人员花名册!$B$2:$F$2001,2,0))</f>
        <v/>
      </c>
      <c r="E7959" s="87" t="str">
        <f>IF($C7959="","",VLOOKUP($C7959,人员花名册!$B$2:$F$2001,4,0))</f>
        <v/>
      </c>
      <c r="F7959" s="89" t="str">
        <f>IF($C7959="","",VLOOKUP($C7959,人员花名册!$B$2:$F$2001,5,0))</f>
        <v/>
      </c>
      <c r="G7959" s="29"/>
      <c r="H7959" s="29"/>
      <c r="I7959" s="87" t="str">
        <f>IF($C7959="","",VLOOKUP($H7959,培训课程清单!$B$2:$J$1700,2,0))</f>
        <v/>
      </c>
      <c r="J7959" s="87" t="str">
        <f>IF($C7959="","",VLOOKUP($H7959,培训课程清单!$B$2:$J$1700,3,0))</f>
        <v/>
      </c>
      <c r="K7959" s="87" t="str">
        <f>IF($H7959="","",VLOOKUP($H7959,培训课程清单!$B$2:$J$1700,4,0))</f>
        <v/>
      </c>
      <c r="L7959" s="29"/>
      <c r="M7959" s="89" t="str">
        <f>IF($H7959="","",VLOOKUP($H7959,培训课程清单!$B$2:$J$1700,7,0))</f>
        <v/>
      </c>
      <c r="N7959" s="87" t="str">
        <f>IF($H7959="","",VLOOKUP($H7959,培训课程清单!$B$2:$J$1700,8,0))</f>
        <v/>
      </c>
      <c r="O7959" s="29"/>
    </row>
    <row r="7960" spans="1:15">
      <c r="A7960" s="87" t="str">
        <f t="shared" si="125"/>
        <v/>
      </c>
      <c r="B7960" s="87" t="str">
        <f>IF(C7960="","",C7960&amp;COUNTIF($C$2:C7960,C7960))</f>
        <v/>
      </c>
      <c r="C7960" s="88"/>
      <c r="D7960" s="87" t="str">
        <f>IF($C7960="","",VLOOKUP($C7960,人员花名册!$B$2:$F$2001,2,0))</f>
        <v/>
      </c>
      <c r="E7960" s="87" t="str">
        <f>IF($C7960="","",VLOOKUP($C7960,人员花名册!$B$2:$F$2001,4,0))</f>
        <v/>
      </c>
      <c r="F7960" s="89" t="str">
        <f>IF($C7960="","",VLOOKUP($C7960,人员花名册!$B$2:$F$2001,5,0))</f>
        <v/>
      </c>
      <c r="G7960" s="29"/>
      <c r="H7960" s="29"/>
      <c r="I7960" s="87" t="str">
        <f>IF($C7960="","",VLOOKUP($H7960,培训课程清单!$B$2:$J$1700,2,0))</f>
        <v/>
      </c>
      <c r="J7960" s="87" t="str">
        <f>IF($C7960="","",VLOOKUP($H7960,培训课程清单!$B$2:$J$1700,3,0))</f>
        <v/>
      </c>
      <c r="K7960" s="87" t="str">
        <f>IF($H7960="","",VLOOKUP($H7960,培训课程清单!$B$2:$J$1700,4,0))</f>
        <v/>
      </c>
      <c r="L7960" s="29"/>
      <c r="M7960" s="89" t="str">
        <f>IF($H7960="","",VLOOKUP($H7960,培训课程清单!$B$2:$J$1700,7,0))</f>
        <v/>
      </c>
      <c r="N7960" s="87" t="str">
        <f>IF($H7960="","",VLOOKUP($H7960,培训课程清单!$B$2:$J$1700,8,0))</f>
        <v/>
      </c>
      <c r="O7960" s="29"/>
    </row>
    <row r="7961" spans="1:15">
      <c r="A7961" s="87" t="str">
        <f t="shared" si="125"/>
        <v/>
      </c>
      <c r="B7961" s="87" t="str">
        <f>IF(C7961="","",C7961&amp;COUNTIF($C$2:C7961,C7961))</f>
        <v/>
      </c>
      <c r="C7961" s="88"/>
      <c r="D7961" s="87" t="str">
        <f>IF($C7961="","",VLOOKUP($C7961,人员花名册!$B$2:$F$2001,2,0))</f>
        <v/>
      </c>
      <c r="E7961" s="87" t="str">
        <f>IF($C7961="","",VLOOKUP($C7961,人员花名册!$B$2:$F$2001,4,0))</f>
        <v/>
      </c>
      <c r="F7961" s="89" t="str">
        <f>IF($C7961="","",VLOOKUP($C7961,人员花名册!$B$2:$F$2001,5,0))</f>
        <v/>
      </c>
      <c r="G7961" s="29"/>
      <c r="H7961" s="29"/>
      <c r="I7961" s="87" t="str">
        <f>IF($C7961="","",VLOOKUP($H7961,培训课程清单!$B$2:$J$1700,2,0))</f>
        <v/>
      </c>
      <c r="J7961" s="87" t="str">
        <f>IF($C7961="","",VLOOKUP($H7961,培训课程清单!$B$2:$J$1700,3,0))</f>
        <v/>
      </c>
      <c r="K7961" s="87" t="str">
        <f>IF($H7961="","",VLOOKUP($H7961,培训课程清单!$B$2:$J$1700,4,0))</f>
        <v/>
      </c>
      <c r="L7961" s="29"/>
      <c r="M7961" s="89" t="str">
        <f>IF($H7961="","",VLOOKUP($H7961,培训课程清单!$B$2:$J$1700,7,0))</f>
        <v/>
      </c>
      <c r="N7961" s="87" t="str">
        <f>IF($H7961="","",VLOOKUP($H7961,培训课程清单!$B$2:$J$1700,8,0))</f>
        <v/>
      </c>
      <c r="O7961" s="29"/>
    </row>
    <row r="7962" spans="1:15">
      <c r="A7962" s="87" t="str">
        <f t="shared" si="125"/>
        <v/>
      </c>
      <c r="B7962" s="87" t="str">
        <f>IF(C7962="","",C7962&amp;COUNTIF($C$2:C7962,C7962))</f>
        <v/>
      </c>
      <c r="C7962" s="88"/>
      <c r="D7962" s="87" t="str">
        <f>IF($C7962="","",VLOOKUP($C7962,人员花名册!$B$2:$F$2001,2,0))</f>
        <v/>
      </c>
      <c r="E7962" s="87" t="str">
        <f>IF($C7962="","",VLOOKUP($C7962,人员花名册!$B$2:$F$2001,4,0))</f>
        <v/>
      </c>
      <c r="F7962" s="89" t="str">
        <f>IF($C7962="","",VLOOKUP($C7962,人员花名册!$B$2:$F$2001,5,0))</f>
        <v/>
      </c>
      <c r="G7962" s="29"/>
      <c r="H7962" s="29"/>
      <c r="I7962" s="87" t="str">
        <f>IF($C7962="","",VLOOKUP($H7962,培训课程清单!$B$2:$J$1700,2,0))</f>
        <v/>
      </c>
      <c r="J7962" s="87" t="str">
        <f>IF($C7962="","",VLOOKUP($H7962,培训课程清单!$B$2:$J$1700,3,0))</f>
        <v/>
      </c>
      <c r="K7962" s="87" t="str">
        <f>IF($H7962="","",VLOOKUP($H7962,培训课程清单!$B$2:$J$1700,4,0))</f>
        <v/>
      </c>
      <c r="L7962" s="29"/>
      <c r="M7962" s="89" t="str">
        <f>IF($H7962="","",VLOOKUP($H7962,培训课程清单!$B$2:$J$1700,7,0))</f>
        <v/>
      </c>
      <c r="N7962" s="87" t="str">
        <f>IF($H7962="","",VLOOKUP($H7962,培训课程清单!$B$2:$J$1700,8,0))</f>
        <v/>
      </c>
      <c r="O7962" s="29"/>
    </row>
    <row r="7963" spans="1:15">
      <c r="A7963" s="87" t="str">
        <f t="shared" si="125"/>
        <v/>
      </c>
      <c r="B7963" s="87" t="str">
        <f>IF(C7963="","",C7963&amp;COUNTIF($C$2:C7963,C7963))</f>
        <v/>
      </c>
      <c r="C7963" s="88"/>
      <c r="D7963" s="87" t="str">
        <f>IF($C7963="","",VLOOKUP($C7963,人员花名册!$B$2:$F$2001,2,0))</f>
        <v/>
      </c>
      <c r="E7963" s="87" t="str">
        <f>IF($C7963="","",VLOOKUP($C7963,人员花名册!$B$2:$F$2001,4,0))</f>
        <v/>
      </c>
      <c r="F7963" s="89" t="str">
        <f>IF($C7963="","",VLOOKUP($C7963,人员花名册!$B$2:$F$2001,5,0))</f>
        <v/>
      </c>
      <c r="G7963" s="29"/>
      <c r="H7963" s="29"/>
      <c r="I7963" s="87" t="str">
        <f>IF($C7963="","",VLOOKUP($H7963,培训课程清单!$B$2:$J$1700,2,0))</f>
        <v/>
      </c>
      <c r="J7963" s="87" t="str">
        <f>IF($C7963="","",VLOOKUP($H7963,培训课程清单!$B$2:$J$1700,3,0))</f>
        <v/>
      </c>
      <c r="K7963" s="87" t="str">
        <f>IF($H7963="","",VLOOKUP($H7963,培训课程清单!$B$2:$J$1700,4,0))</f>
        <v/>
      </c>
      <c r="L7963" s="29"/>
      <c r="M7963" s="89" t="str">
        <f>IF($H7963="","",VLOOKUP($H7963,培训课程清单!$B$2:$J$1700,7,0))</f>
        <v/>
      </c>
      <c r="N7963" s="87" t="str">
        <f>IF($H7963="","",VLOOKUP($H7963,培训课程清单!$B$2:$J$1700,8,0))</f>
        <v/>
      </c>
      <c r="O7963" s="29"/>
    </row>
    <row r="7964" spans="1:15">
      <c r="A7964" s="87" t="str">
        <f t="shared" si="125"/>
        <v/>
      </c>
      <c r="B7964" s="87" t="str">
        <f>IF(C7964="","",C7964&amp;COUNTIF($C$2:C7964,C7964))</f>
        <v/>
      </c>
      <c r="C7964" s="88"/>
      <c r="D7964" s="87" t="str">
        <f>IF($C7964="","",VLOOKUP($C7964,人员花名册!$B$2:$F$2001,2,0))</f>
        <v/>
      </c>
      <c r="E7964" s="87" t="str">
        <f>IF($C7964="","",VLOOKUP($C7964,人员花名册!$B$2:$F$2001,4,0))</f>
        <v/>
      </c>
      <c r="F7964" s="89" t="str">
        <f>IF($C7964="","",VLOOKUP($C7964,人员花名册!$B$2:$F$2001,5,0))</f>
        <v/>
      </c>
      <c r="G7964" s="29"/>
      <c r="H7964" s="29"/>
      <c r="I7964" s="87" t="str">
        <f>IF($C7964="","",VLOOKUP($H7964,培训课程清单!$B$2:$J$1700,2,0))</f>
        <v/>
      </c>
      <c r="J7964" s="87" t="str">
        <f>IF($C7964="","",VLOOKUP($H7964,培训课程清单!$B$2:$J$1700,3,0))</f>
        <v/>
      </c>
      <c r="K7964" s="87" t="str">
        <f>IF($H7964="","",VLOOKUP($H7964,培训课程清单!$B$2:$J$1700,4,0))</f>
        <v/>
      </c>
      <c r="L7964" s="29"/>
      <c r="M7964" s="89" t="str">
        <f>IF($H7964="","",VLOOKUP($H7964,培训课程清单!$B$2:$J$1700,7,0))</f>
        <v/>
      </c>
      <c r="N7964" s="87" t="str">
        <f>IF($H7964="","",VLOOKUP($H7964,培训课程清单!$B$2:$J$1700,8,0))</f>
        <v/>
      </c>
      <c r="O7964" s="29"/>
    </row>
    <row r="7965" spans="1:15">
      <c r="A7965" s="87" t="str">
        <f t="shared" si="125"/>
        <v/>
      </c>
      <c r="B7965" s="87" t="str">
        <f>IF(C7965="","",C7965&amp;COUNTIF($C$2:C7965,C7965))</f>
        <v/>
      </c>
      <c r="C7965" s="88"/>
      <c r="D7965" s="87" t="str">
        <f>IF($C7965="","",VLOOKUP($C7965,人员花名册!$B$2:$F$2001,2,0))</f>
        <v/>
      </c>
      <c r="E7965" s="87" t="str">
        <f>IF($C7965="","",VLOOKUP($C7965,人员花名册!$B$2:$F$2001,4,0))</f>
        <v/>
      </c>
      <c r="F7965" s="89" t="str">
        <f>IF($C7965="","",VLOOKUP($C7965,人员花名册!$B$2:$F$2001,5,0))</f>
        <v/>
      </c>
      <c r="G7965" s="29"/>
      <c r="H7965" s="29"/>
      <c r="I7965" s="87" t="str">
        <f>IF($C7965="","",VLOOKUP($H7965,培训课程清单!$B$2:$J$1700,2,0))</f>
        <v/>
      </c>
      <c r="J7965" s="87" t="str">
        <f>IF($C7965="","",VLOOKUP($H7965,培训课程清单!$B$2:$J$1700,3,0))</f>
        <v/>
      </c>
      <c r="K7965" s="87" t="str">
        <f>IF($H7965="","",VLOOKUP($H7965,培训课程清单!$B$2:$J$1700,4,0))</f>
        <v/>
      </c>
      <c r="L7965" s="29"/>
      <c r="M7965" s="89" t="str">
        <f>IF($H7965="","",VLOOKUP($H7965,培训课程清单!$B$2:$J$1700,7,0))</f>
        <v/>
      </c>
      <c r="N7965" s="87" t="str">
        <f>IF($H7965="","",VLOOKUP($H7965,培训课程清单!$B$2:$J$1700,8,0))</f>
        <v/>
      </c>
      <c r="O7965" s="29"/>
    </row>
    <row r="7966" spans="1:15">
      <c r="A7966" s="87" t="str">
        <f t="shared" si="125"/>
        <v/>
      </c>
      <c r="B7966" s="87" t="str">
        <f>IF(C7966="","",C7966&amp;COUNTIF($C$2:C7966,C7966))</f>
        <v/>
      </c>
      <c r="C7966" s="88"/>
      <c r="D7966" s="87" t="str">
        <f>IF($C7966="","",VLOOKUP($C7966,人员花名册!$B$2:$F$2001,2,0))</f>
        <v/>
      </c>
      <c r="E7966" s="87" t="str">
        <f>IF($C7966="","",VLOOKUP($C7966,人员花名册!$B$2:$F$2001,4,0))</f>
        <v/>
      </c>
      <c r="F7966" s="89" t="str">
        <f>IF($C7966="","",VLOOKUP($C7966,人员花名册!$B$2:$F$2001,5,0))</f>
        <v/>
      </c>
      <c r="G7966" s="29"/>
      <c r="H7966" s="29"/>
      <c r="I7966" s="87" t="str">
        <f>IF($C7966="","",VLOOKUP($H7966,培训课程清单!$B$2:$J$1700,2,0))</f>
        <v/>
      </c>
      <c r="J7966" s="87" t="str">
        <f>IF($C7966="","",VLOOKUP($H7966,培训课程清单!$B$2:$J$1700,3,0))</f>
        <v/>
      </c>
      <c r="K7966" s="87" t="str">
        <f>IF($H7966="","",VLOOKUP($H7966,培训课程清单!$B$2:$J$1700,4,0))</f>
        <v/>
      </c>
      <c r="L7966" s="29"/>
      <c r="M7966" s="89" t="str">
        <f>IF($H7966="","",VLOOKUP($H7966,培训课程清单!$B$2:$J$1700,7,0))</f>
        <v/>
      </c>
      <c r="N7966" s="87" t="str">
        <f>IF($H7966="","",VLOOKUP($H7966,培训课程清单!$B$2:$J$1700,8,0))</f>
        <v/>
      </c>
      <c r="O7966" s="29"/>
    </row>
    <row r="7967" spans="1:15">
      <c r="A7967" s="87" t="str">
        <f t="shared" si="125"/>
        <v/>
      </c>
      <c r="B7967" s="87" t="str">
        <f>IF(C7967="","",C7967&amp;COUNTIF($C$2:C7967,C7967))</f>
        <v/>
      </c>
      <c r="C7967" s="88"/>
      <c r="D7967" s="87" t="str">
        <f>IF($C7967="","",VLOOKUP($C7967,人员花名册!$B$2:$F$2001,2,0))</f>
        <v/>
      </c>
      <c r="E7967" s="87" t="str">
        <f>IF($C7967="","",VLOOKUP($C7967,人员花名册!$B$2:$F$2001,4,0))</f>
        <v/>
      </c>
      <c r="F7967" s="89" t="str">
        <f>IF($C7967="","",VLOOKUP($C7967,人员花名册!$B$2:$F$2001,5,0))</f>
        <v/>
      </c>
      <c r="G7967" s="29"/>
      <c r="H7967" s="29"/>
      <c r="I7967" s="87" t="str">
        <f>IF($C7967="","",VLOOKUP($H7967,培训课程清单!$B$2:$J$1700,2,0))</f>
        <v/>
      </c>
      <c r="J7967" s="87" t="str">
        <f>IF($C7967="","",VLOOKUP($H7967,培训课程清单!$B$2:$J$1700,3,0))</f>
        <v/>
      </c>
      <c r="K7967" s="87" t="str">
        <f>IF($H7967="","",VLOOKUP($H7967,培训课程清单!$B$2:$J$1700,4,0))</f>
        <v/>
      </c>
      <c r="L7967" s="29"/>
      <c r="M7967" s="89" t="str">
        <f>IF($H7967="","",VLOOKUP($H7967,培训课程清单!$B$2:$J$1700,7,0))</f>
        <v/>
      </c>
      <c r="N7967" s="87" t="str">
        <f>IF($H7967="","",VLOOKUP($H7967,培训课程清单!$B$2:$J$1700,8,0))</f>
        <v/>
      </c>
      <c r="O7967" s="29"/>
    </row>
    <row r="7968" spans="1:15">
      <c r="A7968" s="87" t="str">
        <f t="shared" si="125"/>
        <v/>
      </c>
      <c r="B7968" s="87" t="str">
        <f>IF(C7968="","",C7968&amp;COUNTIF($C$2:C7968,C7968))</f>
        <v/>
      </c>
      <c r="C7968" s="88"/>
      <c r="D7968" s="87" t="str">
        <f>IF($C7968="","",VLOOKUP($C7968,人员花名册!$B$2:$F$2001,2,0))</f>
        <v/>
      </c>
      <c r="E7968" s="87" t="str">
        <f>IF($C7968="","",VLOOKUP($C7968,人员花名册!$B$2:$F$2001,4,0))</f>
        <v/>
      </c>
      <c r="F7968" s="89" t="str">
        <f>IF($C7968="","",VLOOKUP($C7968,人员花名册!$B$2:$F$2001,5,0))</f>
        <v/>
      </c>
      <c r="G7968" s="29"/>
      <c r="H7968" s="29"/>
      <c r="I7968" s="87" t="str">
        <f>IF($C7968="","",VLOOKUP($H7968,培训课程清单!$B$2:$J$1700,2,0))</f>
        <v/>
      </c>
      <c r="J7968" s="87" t="str">
        <f>IF($C7968="","",VLOOKUP($H7968,培训课程清单!$B$2:$J$1700,3,0))</f>
        <v/>
      </c>
      <c r="K7968" s="87" t="str">
        <f>IF($H7968="","",VLOOKUP($H7968,培训课程清单!$B$2:$J$1700,4,0))</f>
        <v/>
      </c>
      <c r="L7968" s="29"/>
      <c r="M7968" s="89" t="str">
        <f>IF($H7968="","",VLOOKUP($H7968,培训课程清单!$B$2:$J$1700,7,0))</f>
        <v/>
      </c>
      <c r="N7968" s="87" t="str">
        <f>IF($H7968="","",VLOOKUP($H7968,培训课程清单!$B$2:$J$1700,8,0))</f>
        <v/>
      </c>
      <c r="O7968" s="29"/>
    </row>
    <row r="7969" spans="1:15">
      <c r="A7969" s="87" t="str">
        <f t="shared" si="125"/>
        <v/>
      </c>
      <c r="B7969" s="87" t="str">
        <f>IF(C7969="","",C7969&amp;COUNTIF($C$2:C7969,C7969))</f>
        <v/>
      </c>
      <c r="C7969" s="88"/>
      <c r="D7969" s="87" t="str">
        <f>IF($C7969="","",VLOOKUP($C7969,人员花名册!$B$2:$F$2001,2,0))</f>
        <v/>
      </c>
      <c r="E7969" s="87" t="str">
        <f>IF($C7969="","",VLOOKUP($C7969,人员花名册!$B$2:$F$2001,4,0))</f>
        <v/>
      </c>
      <c r="F7969" s="89" t="str">
        <f>IF($C7969="","",VLOOKUP($C7969,人员花名册!$B$2:$F$2001,5,0))</f>
        <v/>
      </c>
      <c r="G7969" s="29"/>
      <c r="H7969" s="29"/>
      <c r="I7969" s="87" t="str">
        <f>IF($C7969="","",VLOOKUP($H7969,培训课程清单!$B$2:$J$1700,2,0))</f>
        <v/>
      </c>
      <c r="J7969" s="87" t="str">
        <f>IF($C7969="","",VLOOKUP($H7969,培训课程清单!$B$2:$J$1700,3,0))</f>
        <v/>
      </c>
      <c r="K7969" s="87" t="str">
        <f>IF($H7969="","",VLOOKUP($H7969,培训课程清单!$B$2:$J$1700,4,0))</f>
        <v/>
      </c>
      <c r="L7969" s="29"/>
      <c r="M7969" s="89" t="str">
        <f>IF($H7969="","",VLOOKUP($H7969,培训课程清单!$B$2:$J$1700,7,0))</f>
        <v/>
      </c>
      <c r="N7969" s="87" t="str">
        <f>IF($H7969="","",VLOOKUP($H7969,培训课程清单!$B$2:$J$1700,8,0))</f>
        <v/>
      </c>
      <c r="O7969" s="29"/>
    </row>
    <row r="7970" spans="1:15">
      <c r="A7970" s="87" t="str">
        <f t="shared" si="125"/>
        <v/>
      </c>
      <c r="B7970" s="87" t="str">
        <f>IF(C7970="","",C7970&amp;COUNTIF($C$2:C7970,C7970))</f>
        <v/>
      </c>
      <c r="C7970" s="88"/>
      <c r="D7970" s="87" t="str">
        <f>IF($C7970="","",VLOOKUP($C7970,人员花名册!$B$2:$F$2001,2,0))</f>
        <v/>
      </c>
      <c r="E7970" s="87" t="str">
        <f>IF($C7970="","",VLOOKUP($C7970,人员花名册!$B$2:$F$2001,4,0))</f>
        <v/>
      </c>
      <c r="F7970" s="89" t="str">
        <f>IF($C7970="","",VLOOKUP($C7970,人员花名册!$B$2:$F$2001,5,0))</f>
        <v/>
      </c>
      <c r="G7970" s="29"/>
      <c r="H7970" s="29"/>
      <c r="I7970" s="87" t="str">
        <f>IF($C7970="","",VLOOKUP($H7970,培训课程清单!$B$2:$J$1700,2,0))</f>
        <v/>
      </c>
      <c r="J7970" s="87" t="str">
        <f>IF($C7970="","",VLOOKUP($H7970,培训课程清单!$B$2:$J$1700,3,0))</f>
        <v/>
      </c>
      <c r="K7970" s="87" t="str">
        <f>IF($H7970="","",VLOOKUP($H7970,培训课程清单!$B$2:$J$1700,4,0))</f>
        <v/>
      </c>
      <c r="L7970" s="29"/>
      <c r="M7970" s="89" t="str">
        <f>IF($H7970="","",VLOOKUP($H7970,培训课程清单!$B$2:$J$1700,7,0))</f>
        <v/>
      </c>
      <c r="N7970" s="87" t="str">
        <f>IF($H7970="","",VLOOKUP($H7970,培训课程清单!$B$2:$J$1700,8,0))</f>
        <v/>
      </c>
      <c r="O7970" s="29"/>
    </row>
    <row r="7971" spans="1:15">
      <c r="A7971" s="87" t="str">
        <f t="shared" si="125"/>
        <v/>
      </c>
      <c r="B7971" s="87" t="str">
        <f>IF(C7971="","",C7971&amp;COUNTIF($C$2:C7971,C7971))</f>
        <v/>
      </c>
      <c r="C7971" s="88"/>
      <c r="D7971" s="87" t="str">
        <f>IF($C7971="","",VLOOKUP($C7971,人员花名册!$B$2:$F$2001,2,0))</f>
        <v/>
      </c>
      <c r="E7971" s="87" t="str">
        <f>IF($C7971="","",VLOOKUP($C7971,人员花名册!$B$2:$F$2001,4,0))</f>
        <v/>
      </c>
      <c r="F7971" s="89" t="str">
        <f>IF($C7971="","",VLOOKUP($C7971,人员花名册!$B$2:$F$2001,5,0))</f>
        <v/>
      </c>
      <c r="G7971" s="29"/>
      <c r="H7971" s="29"/>
      <c r="I7971" s="87" t="str">
        <f>IF($C7971="","",VLOOKUP($H7971,培训课程清单!$B$2:$J$1700,2,0))</f>
        <v/>
      </c>
      <c r="J7971" s="87" t="str">
        <f>IF($C7971="","",VLOOKUP($H7971,培训课程清单!$B$2:$J$1700,3,0))</f>
        <v/>
      </c>
      <c r="K7971" s="87" t="str">
        <f>IF($H7971="","",VLOOKUP($H7971,培训课程清单!$B$2:$J$1700,4,0))</f>
        <v/>
      </c>
      <c r="L7971" s="29"/>
      <c r="M7971" s="89" t="str">
        <f>IF($H7971="","",VLOOKUP($H7971,培训课程清单!$B$2:$J$1700,7,0))</f>
        <v/>
      </c>
      <c r="N7971" s="87" t="str">
        <f>IF($H7971="","",VLOOKUP($H7971,培训课程清单!$B$2:$J$1700,8,0))</f>
        <v/>
      </c>
      <c r="O7971" s="29"/>
    </row>
    <row r="7972" spans="1:15">
      <c r="A7972" s="87" t="str">
        <f t="shared" si="125"/>
        <v/>
      </c>
      <c r="B7972" s="87" t="str">
        <f>IF(C7972="","",C7972&amp;COUNTIF($C$2:C7972,C7972))</f>
        <v/>
      </c>
      <c r="C7972" s="88"/>
      <c r="D7972" s="87" t="str">
        <f>IF($C7972="","",VLOOKUP($C7972,人员花名册!$B$2:$F$2001,2,0))</f>
        <v/>
      </c>
      <c r="E7972" s="87" t="str">
        <f>IF($C7972="","",VLOOKUP($C7972,人员花名册!$B$2:$F$2001,4,0))</f>
        <v/>
      </c>
      <c r="F7972" s="89" t="str">
        <f>IF($C7972="","",VLOOKUP($C7972,人员花名册!$B$2:$F$2001,5,0))</f>
        <v/>
      </c>
      <c r="G7972" s="29"/>
      <c r="H7972" s="29"/>
      <c r="I7972" s="87" t="str">
        <f>IF($C7972="","",VLOOKUP($H7972,培训课程清单!$B$2:$J$1700,2,0))</f>
        <v/>
      </c>
      <c r="J7972" s="87" t="str">
        <f>IF($C7972="","",VLOOKUP($H7972,培训课程清单!$B$2:$J$1700,3,0))</f>
        <v/>
      </c>
      <c r="K7972" s="87" t="str">
        <f>IF($H7972="","",VLOOKUP($H7972,培训课程清单!$B$2:$J$1700,4,0))</f>
        <v/>
      </c>
      <c r="L7972" s="29"/>
      <c r="M7972" s="89" t="str">
        <f>IF($H7972="","",VLOOKUP($H7972,培训课程清单!$B$2:$J$1700,7,0))</f>
        <v/>
      </c>
      <c r="N7972" s="87" t="str">
        <f>IF($H7972="","",VLOOKUP($H7972,培训课程清单!$B$2:$J$1700,8,0))</f>
        <v/>
      </c>
      <c r="O7972" s="29"/>
    </row>
    <row r="7973" spans="1:15">
      <c r="A7973" s="87" t="str">
        <f t="shared" si="125"/>
        <v/>
      </c>
      <c r="B7973" s="87" t="str">
        <f>IF(C7973="","",C7973&amp;COUNTIF($C$2:C7973,C7973))</f>
        <v/>
      </c>
      <c r="C7973" s="88"/>
      <c r="D7973" s="87" t="str">
        <f>IF($C7973="","",VLOOKUP($C7973,人员花名册!$B$2:$F$2001,2,0))</f>
        <v/>
      </c>
      <c r="E7973" s="87" t="str">
        <f>IF($C7973="","",VLOOKUP($C7973,人员花名册!$B$2:$F$2001,4,0))</f>
        <v/>
      </c>
      <c r="F7973" s="89" t="str">
        <f>IF($C7973="","",VLOOKUP($C7973,人员花名册!$B$2:$F$2001,5,0))</f>
        <v/>
      </c>
      <c r="G7973" s="29"/>
      <c r="H7973" s="29"/>
      <c r="I7973" s="87" t="str">
        <f>IF($C7973="","",VLOOKUP($H7973,培训课程清单!$B$2:$J$1700,2,0))</f>
        <v/>
      </c>
      <c r="J7973" s="87" t="str">
        <f>IF($C7973="","",VLOOKUP($H7973,培训课程清单!$B$2:$J$1700,3,0))</f>
        <v/>
      </c>
      <c r="K7973" s="87" t="str">
        <f>IF($H7973="","",VLOOKUP($H7973,培训课程清单!$B$2:$J$1700,4,0))</f>
        <v/>
      </c>
      <c r="L7973" s="29"/>
      <c r="M7973" s="89" t="str">
        <f>IF($H7973="","",VLOOKUP($H7973,培训课程清单!$B$2:$J$1700,7,0))</f>
        <v/>
      </c>
      <c r="N7973" s="87" t="str">
        <f>IF($H7973="","",VLOOKUP($H7973,培训课程清单!$B$2:$J$1700,8,0))</f>
        <v/>
      </c>
      <c r="O7973" s="29"/>
    </row>
    <row r="7974" spans="1:15">
      <c r="A7974" s="87" t="str">
        <f t="shared" si="125"/>
        <v/>
      </c>
      <c r="B7974" s="87" t="str">
        <f>IF(C7974="","",C7974&amp;COUNTIF($C$2:C7974,C7974))</f>
        <v/>
      </c>
      <c r="C7974" s="88"/>
      <c r="D7974" s="87" t="str">
        <f>IF($C7974="","",VLOOKUP($C7974,人员花名册!$B$2:$F$2001,2,0))</f>
        <v/>
      </c>
      <c r="E7974" s="87" t="str">
        <f>IF($C7974="","",VLOOKUP($C7974,人员花名册!$B$2:$F$2001,4,0))</f>
        <v/>
      </c>
      <c r="F7974" s="89" t="str">
        <f>IF($C7974="","",VLOOKUP($C7974,人员花名册!$B$2:$F$2001,5,0))</f>
        <v/>
      </c>
      <c r="G7974" s="29"/>
      <c r="H7974" s="29"/>
      <c r="I7974" s="87" t="str">
        <f>IF($C7974="","",VLOOKUP($H7974,培训课程清单!$B$2:$J$1700,2,0))</f>
        <v/>
      </c>
      <c r="J7974" s="87" t="str">
        <f>IF($C7974="","",VLOOKUP($H7974,培训课程清单!$B$2:$J$1700,3,0))</f>
        <v/>
      </c>
      <c r="K7974" s="87" t="str">
        <f>IF($H7974="","",VLOOKUP($H7974,培训课程清单!$B$2:$J$1700,4,0))</f>
        <v/>
      </c>
      <c r="L7974" s="29"/>
      <c r="M7974" s="89" t="str">
        <f>IF($H7974="","",VLOOKUP($H7974,培训课程清单!$B$2:$J$1700,7,0))</f>
        <v/>
      </c>
      <c r="N7974" s="87" t="str">
        <f>IF($H7974="","",VLOOKUP($H7974,培训课程清单!$B$2:$J$1700,8,0))</f>
        <v/>
      </c>
      <c r="O7974" s="29"/>
    </row>
    <row r="7975" spans="1:15">
      <c r="A7975" s="87" t="str">
        <f t="shared" si="125"/>
        <v/>
      </c>
      <c r="B7975" s="87" t="str">
        <f>IF(C7975="","",C7975&amp;COUNTIF($C$2:C7975,C7975))</f>
        <v/>
      </c>
      <c r="C7975" s="88"/>
      <c r="D7975" s="87" t="str">
        <f>IF($C7975="","",VLOOKUP($C7975,人员花名册!$B$2:$F$2001,2,0))</f>
        <v/>
      </c>
      <c r="E7975" s="87" t="str">
        <f>IF($C7975="","",VLOOKUP($C7975,人员花名册!$B$2:$F$2001,4,0))</f>
        <v/>
      </c>
      <c r="F7975" s="89" t="str">
        <f>IF($C7975="","",VLOOKUP($C7975,人员花名册!$B$2:$F$2001,5,0))</f>
        <v/>
      </c>
      <c r="G7975" s="29"/>
      <c r="H7975" s="29"/>
      <c r="I7975" s="87" t="str">
        <f>IF($C7975="","",VLOOKUP($H7975,培训课程清单!$B$2:$J$1700,2,0))</f>
        <v/>
      </c>
      <c r="J7975" s="87" t="str">
        <f>IF($C7975="","",VLOOKUP($H7975,培训课程清单!$B$2:$J$1700,3,0))</f>
        <v/>
      </c>
      <c r="K7975" s="87" t="str">
        <f>IF($H7975="","",VLOOKUP($H7975,培训课程清单!$B$2:$J$1700,4,0))</f>
        <v/>
      </c>
      <c r="L7975" s="29"/>
      <c r="M7975" s="89" t="str">
        <f>IF($H7975="","",VLOOKUP($H7975,培训课程清单!$B$2:$J$1700,7,0))</f>
        <v/>
      </c>
      <c r="N7975" s="87" t="str">
        <f>IF($H7975="","",VLOOKUP($H7975,培训课程清单!$B$2:$J$1700,8,0))</f>
        <v/>
      </c>
      <c r="O7975" s="29"/>
    </row>
    <row r="7976" spans="1:15">
      <c r="A7976" s="87" t="str">
        <f t="shared" si="125"/>
        <v/>
      </c>
      <c r="B7976" s="87" t="str">
        <f>IF(C7976="","",C7976&amp;COUNTIF($C$2:C7976,C7976))</f>
        <v/>
      </c>
      <c r="C7976" s="88"/>
      <c r="D7976" s="87" t="str">
        <f>IF($C7976="","",VLOOKUP($C7976,人员花名册!$B$2:$F$2001,2,0))</f>
        <v/>
      </c>
      <c r="E7976" s="87" t="str">
        <f>IF($C7976="","",VLOOKUP($C7976,人员花名册!$B$2:$F$2001,4,0))</f>
        <v/>
      </c>
      <c r="F7976" s="89" t="str">
        <f>IF($C7976="","",VLOOKUP($C7976,人员花名册!$B$2:$F$2001,5,0))</f>
        <v/>
      </c>
      <c r="G7976" s="29"/>
      <c r="H7976" s="29"/>
      <c r="I7976" s="87" t="str">
        <f>IF($C7976="","",VLOOKUP($H7976,培训课程清单!$B$2:$J$1700,2,0))</f>
        <v/>
      </c>
      <c r="J7976" s="87" t="str">
        <f>IF($C7976="","",VLOOKUP($H7976,培训课程清单!$B$2:$J$1700,3,0))</f>
        <v/>
      </c>
      <c r="K7976" s="87" t="str">
        <f>IF($H7976="","",VLOOKUP($H7976,培训课程清单!$B$2:$J$1700,4,0))</f>
        <v/>
      </c>
      <c r="L7976" s="29"/>
      <c r="M7976" s="89" t="str">
        <f>IF($H7976="","",VLOOKUP($H7976,培训课程清单!$B$2:$J$1700,7,0))</f>
        <v/>
      </c>
      <c r="N7976" s="87" t="str">
        <f>IF($H7976="","",VLOOKUP($H7976,培训课程清单!$B$2:$J$1700,8,0))</f>
        <v/>
      </c>
      <c r="O7976" s="29"/>
    </row>
    <row r="7977" spans="1:15">
      <c r="A7977" s="87" t="str">
        <f t="shared" si="125"/>
        <v/>
      </c>
      <c r="B7977" s="87" t="str">
        <f>IF(C7977="","",C7977&amp;COUNTIF($C$2:C7977,C7977))</f>
        <v/>
      </c>
      <c r="C7977" s="88"/>
      <c r="D7977" s="87" t="str">
        <f>IF($C7977="","",VLOOKUP($C7977,人员花名册!$B$2:$F$2001,2,0))</f>
        <v/>
      </c>
      <c r="E7977" s="87" t="str">
        <f>IF($C7977="","",VLOOKUP($C7977,人员花名册!$B$2:$F$2001,4,0))</f>
        <v/>
      </c>
      <c r="F7977" s="89" t="str">
        <f>IF($C7977="","",VLOOKUP($C7977,人员花名册!$B$2:$F$2001,5,0))</f>
        <v/>
      </c>
      <c r="G7977" s="29"/>
      <c r="H7977" s="29"/>
      <c r="I7977" s="87" t="str">
        <f>IF($C7977="","",VLOOKUP($H7977,培训课程清单!$B$2:$J$1700,2,0))</f>
        <v/>
      </c>
      <c r="J7977" s="87" t="str">
        <f>IF($C7977="","",VLOOKUP($H7977,培训课程清单!$B$2:$J$1700,3,0))</f>
        <v/>
      </c>
      <c r="K7977" s="87" t="str">
        <f>IF($H7977="","",VLOOKUP($H7977,培训课程清单!$B$2:$J$1700,4,0))</f>
        <v/>
      </c>
      <c r="L7977" s="29"/>
      <c r="M7977" s="89" t="str">
        <f>IF($H7977="","",VLOOKUP($H7977,培训课程清单!$B$2:$J$1700,7,0))</f>
        <v/>
      </c>
      <c r="N7977" s="87" t="str">
        <f>IF($H7977="","",VLOOKUP($H7977,培训课程清单!$B$2:$J$1700,8,0))</f>
        <v/>
      </c>
      <c r="O7977" s="29"/>
    </row>
    <row r="7978" spans="1:15">
      <c r="A7978" s="87" t="str">
        <f t="shared" si="125"/>
        <v/>
      </c>
      <c r="B7978" s="87" t="str">
        <f>IF(C7978="","",C7978&amp;COUNTIF($C$2:C7978,C7978))</f>
        <v/>
      </c>
      <c r="C7978" s="88"/>
      <c r="D7978" s="87" t="str">
        <f>IF($C7978="","",VLOOKUP($C7978,人员花名册!$B$2:$F$2001,2,0))</f>
        <v/>
      </c>
      <c r="E7978" s="87" t="str">
        <f>IF($C7978="","",VLOOKUP($C7978,人员花名册!$B$2:$F$2001,4,0))</f>
        <v/>
      </c>
      <c r="F7978" s="89" t="str">
        <f>IF($C7978="","",VLOOKUP($C7978,人员花名册!$B$2:$F$2001,5,0))</f>
        <v/>
      </c>
      <c r="G7978" s="29"/>
      <c r="H7978" s="29"/>
      <c r="I7978" s="87" t="str">
        <f>IF($C7978="","",VLOOKUP($H7978,培训课程清单!$B$2:$J$1700,2,0))</f>
        <v/>
      </c>
      <c r="J7978" s="87" t="str">
        <f>IF($C7978="","",VLOOKUP($H7978,培训课程清单!$B$2:$J$1700,3,0))</f>
        <v/>
      </c>
      <c r="K7978" s="87" t="str">
        <f>IF($H7978="","",VLOOKUP($H7978,培训课程清单!$B$2:$J$1700,4,0))</f>
        <v/>
      </c>
      <c r="L7978" s="29"/>
      <c r="M7978" s="89" t="str">
        <f>IF($H7978="","",VLOOKUP($H7978,培训课程清单!$B$2:$J$1700,7,0))</f>
        <v/>
      </c>
      <c r="N7978" s="87" t="str">
        <f>IF($H7978="","",VLOOKUP($H7978,培训课程清单!$B$2:$J$1700,8,0))</f>
        <v/>
      </c>
      <c r="O7978" s="29"/>
    </row>
    <row r="7979" spans="1:15">
      <c r="A7979" s="87" t="str">
        <f t="shared" si="125"/>
        <v/>
      </c>
      <c r="B7979" s="87" t="str">
        <f>IF(C7979="","",C7979&amp;COUNTIF($C$2:C7979,C7979))</f>
        <v/>
      </c>
      <c r="C7979" s="88"/>
      <c r="D7979" s="87" t="str">
        <f>IF($C7979="","",VLOOKUP($C7979,人员花名册!$B$2:$F$2001,2,0))</f>
        <v/>
      </c>
      <c r="E7979" s="87" t="str">
        <f>IF($C7979="","",VLOOKUP($C7979,人员花名册!$B$2:$F$2001,4,0))</f>
        <v/>
      </c>
      <c r="F7979" s="89" t="str">
        <f>IF($C7979="","",VLOOKUP($C7979,人员花名册!$B$2:$F$2001,5,0))</f>
        <v/>
      </c>
      <c r="G7979" s="29"/>
      <c r="H7979" s="29"/>
      <c r="I7979" s="87" t="str">
        <f>IF($C7979="","",VLOOKUP($H7979,培训课程清单!$B$2:$J$1700,2,0))</f>
        <v/>
      </c>
      <c r="J7979" s="87" t="str">
        <f>IF($C7979="","",VLOOKUP($H7979,培训课程清单!$B$2:$J$1700,3,0))</f>
        <v/>
      </c>
      <c r="K7979" s="87" t="str">
        <f>IF($H7979="","",VLOOKUP($H7979,培训课程清单!$B$2:$J$1700,4,0))</f>
        <v/>
      </c>
      <c r="L7979" s="29"/>
      <c r="M7979" s="89" t="str">
        <f>IF($H7979="","",VLOOKUP($H7979,培训课程清单!$B$2:$J$1700,7,0))</f>
        <v/>
      </c>
      <c r="N7979" s="87" t="str">
        <f>IF($H7979="","",VLOOKUP($H7979,培训课程清单!$B$2:$J$1700,8,0))</f>
        <v/>
      </c>
      <c r="O7979" s="29"/>
    </row>
    <row r="7980" spans="1:15">
      <c r="A7980" s="87" t="str">
        <f t="shared" si="125"/>
        <v/>
      </c>
      <c r="B7980" s="87" t="str">
        <f>IF(C7980="","",C7980&amp;COUNTIF($C$2:C7980,C7980))</f>
        <v/>
      </c>
      <c r="C7980" s="88"/>
      <c r="D7980" s="87" t="str">
        <f>IF($C7980="","",VLOOKUP($C7980,人员花名册!$B$2:$F$2001,2,0))</f>
        <v/>
      </c>
      <c r="E7980" s="87" t="str">
        <f>IF($C7980="","",VLOOKUP($C7980,人员花名册!$B$2:$F$2001,4,0))</f>
        <v/>
      </c>
      <c r="F7980" s="89" t="str">
        <f>IF($C7980="","",VLOOKUP($C7980,人员花名册!$B$2:$F$2001,5,0))</f>
        <v/>
      </c>
      <c r="G7980" s="29"/>
      <c r="H7980" s="29"/>
      <c r="I7980" s="87" t="str">
        <f>IF($C7980="","",VLOOKUP($H7980,培训课程清单!$B$2:$J$1700,2,0))</f>
        <v/>
      </c>
      <c r="J7980" s="87" t="str">
        <f>IF($C7980="","",VLOOKUP($H7980,培训课程清单!$B$2:$J$1700,3,0))</f>
        <v/>
      </c>
      <c r="K7980" s="87" t="str">
        <f>IF($H7980="","",VLOOKUP($H7980,培训课程清单!$B$2:$J$1700,4,0))</f>
        <v/>
      </c>
      <c r="L7980" s="29"/>
      <c r="M7980" s="89" t="str">
        <f>IF($H7980="","",VLOOKUP($H7980,培训课程清单!$B$2:$J$1700,7,0))</f>
        <v/>
      </c>
      <c r="N7980" s="87" t="str">
        <f>IF($H7980="","",VLOOKUP($H7980,培训课程清单!$B$2:$J$1700,8,0))</f>
        <v/>
      </c>
      <c r="O7980" s="29"/>
    </row>
    <row r="7981" spans="1:15">
      <c r="A7981" s="87" t="str">
        <f t="shared" si="125"/>
        <v/>
      </c>
      <c r="B7981" s="87" t="str">
        <f>IF(C7981="","",C7981&amp;COUNTIF($C$2:C7981,C7981))</f>
        <v/>
      </c>
      <c r="C7981" s="88"/>
      <c r="D7981" s="87" t="str">
        <f>IF($C7981="","",VLOOKUP($C7981,人员花名册!$B$2:$F$2001,2,0))</f>
        <v/>
      </c>
      <c r="E7981" s="87" t="str">
        <f>IF($C7981="","",VLOOKUP($C7981,人员花名册!$B$2:$F$2001,4,0))</f>
        <v/>
      </c>
      <c r="F7981" s="89" t="str">
        <f>IF($C7981="","",VLOOKUP($C7981,人员花名册!$B$2:$F$2001,5,0))</f>
        <v/>
      </c>
      <c r="G7981" s="29"/>
      <c r="H7981" s="29"/>
      <c r="I7981" s="87" t="str">
        <f>IF($C7981="","",VLOOKUP($H7981,培训课程清单!$B$2:$J$1700,2,0))</f>
        <v/>
      </c>
      <c r="J7981" s="87" t="str">
        <f>IF($C7981="","",VLOOKUP($H7981,培训课程清单!$B$2:$J$1700,3,0))</f>
        <v/>
      </c>
      <c r="K7981" s="87" t="str">
        <f>IF($H7981="","",VLOOKUP($H7981,培训课程清单!$B$2:$J$1700,4,0))</f>
        <v/>
      </c>
      <c r="L7981" s="29"/>
      <c r="M7981" s="89" t="str">
        <f>IF($H7981="","",VLOOKUP($H7981,培训课程清单!$B$2:$J$1700,7,0))</f>
        <v/>
      </c>
      <c r="N7981" s="87" t="str">
        <f>IF($H7981="","",VLOOKUP($H7981,培训课程清单!$B$2:$J$1700,8,0))</f>
        <v/>
      </c>
      <c r="O7981" s="29"/>
    </row>
    <row r="7982" spans="1:15">
      <c r="A7982" s="87" t="str">
        <f t="shared" si="125"/>
        <v/>
      </c>
      <c r="B7982" s="87" t="str">
        <f>IF(C7982="","",C7982&amp;COUNTIF($C$2:C7982,C7982))</f>
        <v/>
      </c>
      <c r="C7982" s="88"/>
      <c r="D7982" s="87" t="str">
        <f>IF($C7982="","",VLOOKUP($C7982,人员花名册!$B$2:$F$2001,2,0))</f>
        <v/>
      </c>
      <c r="E7982" s="87" t="str">
        <f>IF($C7982="","",VLOOKUP($C7982,人员花名册!$B$2:$F$2001,4,0))</f>
        <v/>
      </c>
      <c r="F7982" s="89" t="str">
        <f>IF($C7982="","",VLOOKUP($C7982,人员花名册!$B$2:$F$2001,5,0))</f>
        <v/>
      </c>
      <c r="G7982" s="29"/>
      <c r="H7982" s="29"/>
      <c r="I7982" s="87" t="str">
        <f>IF($C7982="","",VLOOKUP($H7982,培训课程清单!$B$2:$J$1700,2,0))</f>
        <v/>
      </c>
      <c r="J7982" s="87" t="str">
        <f>IF($C7982="","",VLOOKUP($H7982,培训课程清单!$B$2:$J$1700,3,0))</f>
        <v/>
      </c>
      <c r="K7982" s="87" t="str">
        <f>IF($H7982="","",VLOOKUP($H7982,培训课程清单!$B$2:$J$1700,4,0))</f>
        <v/>
      </c>
      <c r="L7982" s="29"/>
      <c r="M7982" s="89" t="str">
        <f>IF($H7982="","",VLOOKUP($H7982,培训课程清单!$B$2:$J$1700,7,0))</f>
        <v/>
      </c>
      <c r="N7982" s="87" t="str">
        <f>IF($H7982="","",VLOOKUP($H7982,培训课程清单!$B$2:$J$1700,8,0))</f>
        <v/>
      </c>
      <c r="O7982" s="29"/>
    </row>
    <row r="7983" spans="1:15">
      <c r="A7983" s="87" t="str">
        <f t="shared" si="125"/>
        <v/>
      </c>
      <c r="B7983" s="87" t="str">
        <f>IF(C7983="","",C7983&amp;COUNTIF($C$2:C7983,C7983))</f>
        <v/>
      </c>
      <c r="C7983" s="88"/>
      <c r="D7983" s="87" t="str">
        <f>IF($C7983="","",VLOOKUP($C7983,人员花名册!$B$2:$F$2001,2,0))</f>
        <v/>
      </c>
      <c r="E7983" s="87" t="str">
        <f>IF($C7983="","",VLOOKUP($C7983,人员花名册!$B$2:$F$2001,4,0))</f>
        <v/>
      </c>
      <c r="F7983" s="89" t="str">
        <f>IF($C7983="","",VLOOKUP($C7983,人员花名册!$B$2:$F$2001,5,0))</f>
        <v/>
      </c>
      <c r="G7983" s="29"/>
      <c r="H7983" s="29"/>
      <c r="I7983" s="87" t="str">
        <f>IF($C7983="","",VLOOKUP($H7983,培训课程清单!$B$2:$J$1700,2,0))</f>
        <v/>
      </c>
      <c r="J7983" s="87" t="str">
        <f>IF($C7983="","",VLOOKUP($H7983,培训课程清单!$B$2:$J$1700,3,0))</f>
        <v/>
      </c>
      <c r="K7983" s="87" t="str">
        <f>IF($H7983="","",VLOOKUP($H7983,培训课程清单!$B$2:$J$1700,4,0))</f>
        <v/>
      </c>
      <c r="L7983" s="29"/>
      <c r="M7983" s="89" t="str">
        <f>IF($H7983="","",VLOOKUP($H7983,培训课程清单!$B$2:$J$1700,7,0))</f>
        <v/>
      </c>
      <c r="N7983" s="87" t="str">
        <f>IF($H7983="","",VLOOKUP($H7983,培训课程清单!$B$2:$J$1700,8,0))</f>
        <v/>
      </c>
      <c r="O7983" s="29"/>
    </row>
    <row r="7984" spans="1:15">
      <c r="A7984" s="87" t="str">
        <f t="shared" si="125"/>
        <v/>
      </c>
      <c r="B7984" s="87" t="str">
        <f>IF(C7984="","",C7984&amp;COUNTIF($C$2:C7984,C7984))</f>
        <v/>
      </c>
      <c r="C7984" s="88"/>
      <c r="D7984" s="87" t="str">
        <f>IF($C7984="","",VLOOKUP($C7984,人员花名册!$B$2:$F$2001,2,0))</f>
        <v/>
      </c>
      <c r="E7984" s="87" t="str">
        <f>IF($C7984="","",VLOOKUP($C7984,人员花名册!$B$2:$F$2001,4,0))</f>
        <v/>
      </c>
      <c r="F7984" s="89" t="str">
        <f>IF($C7984="","",VLOOKUP($C7984,人员花名册!$B$2:$F$2001,5,0))</f>
        <v/>
      </c>
      <c r="G7984" s="29"/>
      <c r="H7984" s="29"/>
      <c r="I7984" s="87" t="str">
        <f>IF($C7984="","",VLOOKUP($H7984,培训课程清单!$B$2:$J$1700,2,0))</f>
        <v/>
      </c>
      <c r="J7984" s="87" t="str">
        <f>IF($C7984="","",VLOOKUP($H7984,培训课程清单!$B$2:$J$1700,3,0))</f>
        <v/>
      </c>
      <c r="K7984" s="87" t="str">
        <f>IF($H7984="","",VLOOKUP($H7984,培训课程清单!$B$2:$J$1700,4,0))</f>
        <v/>
      </c>
      <c r="L7984" s="29"/>
      <c r="M7984" s="89" t="str">
        <f>IF($H7984="","",VLOOKUP($H7984,培训课程清单!$B$2:$J$1700,7,0))</f>
        <v/>
      </c>
      <c r="N7984" s="87" t="str">
        <f>IF($H7984="","",VLOOKUP($H7984,培训课程清单!$B$2:$J$1700,8,0))</f>
        <v/>
      </c>
      <c r="O7984" s="29"/>
    </row>
    <row r="7985" spans="1:15">
      <c r="A7985" s="87" t="str">
        <f t="shared" si="125"/>
        <v/>
      </c>
      <c r="B7985" s="87" t="str">
        <f>IF(C7985="","",C7985&amp;COUNTIF($C$2:C7985,C7985))</f>
        <v/>
      </c>
      <c r="C7985" s="88"/>
      <c r="D7985" s="87" t="str">
        <f>IF($C7985="","",VLOOKUP($C7985,人员花名册!$B$2:$F$2001,2,0))</f>
        <v/>
      </c>
      <c r="E7985" s="87" t="str">
        <f>IF($C7985="","",VLOOKUP($C7985,人员花名册!$B$2:$F$2001,4,0))</f>
        <v/>
      </c>
      <c r="F7985" s="89" t="str">
        <f>IF($C7985="","",VLOOKUP($C7985,人员花名册!$B$2:$F$2001,5,0))</f>
        <v/>
      </c>
      <c r="G7985" s="29"/>
      <c r="H7985" s="29"/>
      <c r="I7985" s="87" t="str">
        <f>IF($C7985="","",VLOOKUP($H7985,培训课程清单!$B$2:$J$1700,2,0))</f>
        <v/>
      </c>
      <c r="J7985" s="87" t="str">
        <f>IF($C7985="","",VLOOKUP($H7985,培训课程清单!$B$2:$J$1700,3,0))</f>
        <v/>
      </c>
      <c r="K7985" s="87" t="str">
        <f>IF($H7985="","",VLOOKUP($H7985,培训课程清单!$B$2:$J$1700,4,0))</f>
        <v/>
      </c>
      <c r="L7985" s="29"/>
      <c r="M7985" s="89" t="str">
        <f>IF($H7985="","",VLOOKUP($H7985,培训课程清单!$B$2:$J$1700,7,0))</f>
        <v/>
      </c>
      <c r="N7985" s="87" t="str">
        <f>IF($H7985="","",VLOOKUP($H7985,培训课程清单!$B$2:$J$1700,8,0))</f>
        <v/>
      </c>
      <c r="O7985" s="29"/>
    </row>
    <row r="7986" spans="1:15">
      <c r="A7986" s="87" t="str">
        <f t="shared" si="125"/>
        <v/>
      </c>
      <c r="B7986" s="87" t="str">
        <f>IF(C7986="","",C7986&amp;COUNTIF($C$2:C7986,C7986))</f>
        <v/>
      </c>
      <c r="C7986" s="88"/>
      <c r="D7986" s="87" t="str">
        <f>IF($C7986="","",VLOOKUP($C7986,人员花名册!$B$2:$F$2001,2,0))</f>
        <v/>
      </c>
      <c r="E7986" s="87" t="str">
        <f>IF($C7986="","",VLOOKUP($C7986,人员花名册!$B$2:$F$2001,4,0))</f>
        <v/>
      </c>
      <c r="F7986" s="89" t="str">
        <f>IF($C7986="","",VLOOKUP($C7986,人员花名册!$B$2:$F$2001,5,0))</f>
        <v/>
      </c>
      <c r="G7986" s="29"/>
      <c r="H7986" s="29"/>
      <c r="I7986" s="87" t="str">
        <f>IF($C7986="","",VLOOKUP($H7986,培训课程清单!$B$2:$J$1700,2,0))</f>
        <v/>
      </c>
      <c r="J7986" s="87" t="str">
        <f>IF($C7986="","",VLOOKUP($H7986,培训课程清单!$B$2:$J$1700,3,0))</f>
        <v/>
      </c>
      <c r="K7986" s="87" t="str">
        <f>IF($H7986="","",VLOOKUP($H7986,培训课程清单!$B$2:$J$1700,4,0))</f>
        <v/>
      </c>
      <c r="L7986" s="29"/>
      <c r="M7986" s="89" t="str">
        <f>IF($H7986="","",VLOOKUP($H7986,培训课程清单!$B$2:$J$1700,7,0))</f>
        <v/>
      </c>
      <c r="N7986" s="87" t="str">
        <f>IF($H7986="","",VLOOKUP($H7986,培训课程清单!$B$2:$J$1700,8,0))</f>
        <v/>
      </c>
      <c r="O7986" s="29"/>
    </row>
    <row r="7987" spans="1:15">
      <c r="A7987" s="87" t="str">
        <f t="shared" si="125"/>
        <v/>
      </c>
      <c r="B7987" s="87" t="str">
        <f>IF(C7987="","",C7987&amp;COUNTIF($C$2:C7987,C7987))</f>
        <v/>
      </c>
      <c r="C7987" s="88"/>
      <c r="D7987" s="87" t="str">
        <f>IF($C7987="","",VLOOKUP($C7987,人员花名册!$B$2:$F$2001,2,0))</f>
        <v/>
      </c>
      <c r="E7987" s="87" t="str">
        <f>IF($C7987="","",VLOOKUP($C7987,人员花名册!$B$2:$F$2001,4,0))</f>
        <v/>
      </c>
      <c r="F7987" s="89" t="str">
        <f>IF($C7987="","",VLOOKUP($C7987,人员花名册!$B$2:$F$2001,5,0))</f>
        <v/>
      </c>
      <c r="G7987" s="29"/>
      <c r="H7987" s="29"/>
      <c r="I7987" s="87" t="str">
        <f>IF($C7987="","",VLOOKUP($H7987,培训课程清单!$B$2:$J$1700,2,0))</f>
        <v/>
      </c>
      <c r="J7987" s="87" t="str">
        <f>IF($C7987="","",VLOOKUP($H7987,培训课程清单!$B$2:$J$1700,3,0))</f>
        <v/>
      </c>
      <c r="K7987" s="87" t="str">
        <f>IF($H7987="","",VLOOKUP($H7987,培训课程清单!$B$2:$J$1700,4,0))</f>
        <v/>
      </c>
      <c r="L7987" s="29"/>
      <c r="M7987" s="89" t="str">
        <f>IF($H7987="","",VLOOKUP($H7987,培训课程清单!$B$2:$J$1700,7,0))</f>
        <v/>
      </c>
      <c r="N7987" s="87" t="str">
        <f>IF($H7987="","",VLOOKUP($H7987,培训课程清单!$B$2:$J$1700,8,0))</f>
        <v/>
      </c>
      <c r="O7987" s="29"/>
    </row>
    <row r="7988" spans="1:15">
      <c r="A7988" s="87" t="str">
        <f t="shared" si="125"/>
        <v/>
      </c>
      <c r="B7988" s="87" t="str">
        <f>IF(C7988="","",C7988&amp;COUNTIF($C$2:C7988,C7988))</f>
        <v/>
      </c>
      <c r="C7988" s="88"/>
      <c r="D7988" s="87" t="str">
        <f>IF($C7988="","",VLOOKUP($C7988,人员花名册!$B$2:$F$2001,2,0))</f>
        <v/>
      </c>
      <c r="E7988" s="87" t="str">
        <f>IF($C7988="","",VLOOKUP($C7988,人员花名册!$B$2:$F$2001,4,0))</f>
        <v/>
      </c>
      <c r="F7988" s="89" t="str">
        <f>IF($C7988="","",VLOOKUP($C7988,人员花名册!$B$2:$F$2001,5,0))</f>
        <v/>
      </c>
      <c r="G7988" s="29"/>
      <c r="H7988" s="29"/>
      <c r="I7988" s="87" t="str">
        <f>IF($C7988="","",VLOOKUP($H7988,培训课程清单!$B$2:$J$1700,2,0))</f>
        <v/>
      </c>
      <c r="J7988" s="87" t="str">
        <f>IF($C7988="","",VLOOKUP($H7988,培训课程清单!$B$2:$J$1700,3,0))</f>
        <v/>
      </c>
      <c r="K7988" s="87" t="str">
        <f>IF($H7988="","",VLOOKUP($H7988,培训课程清单!$B$2:$J$1700,4,0))</f>
        <v/>
      </c>
      <c r="L7988" s="29"/>
      <c r="M7988" s="89" t="str">
        <f>IF($H7988="","",VLOOKUP($H7988,培训课程清单!$B$2:$J$1700,7,0))</f>
        <v/>
      </c>
      <c r="N7988" s="87" t="str">
        <f>IF($H7988="","",VLOOKUP($H7988,培训课程清单!$B$2:$J$1700,8,0))</f>
        <v/>
      </c>
      <c r="O7988" s="29"/>
    </row>
    <row r="7989" spans="1:15">
      <c r="A7989" s="87" t="str">
        <f t="shared" si="125"/>
        <v/>
      </c>
      <c r="B7989" s="87" t="str">
        <f>IF(C7989="","",C7989&amp;COUNTIF($C$2:C7989,C7989))</f>
        <v/>
      </c>
      <c r="C7989" s="88"/>
      <c r="D7989" s="87" t="str">
        <f>IF($C7989="","",VLOOKUP($C7989,人员花名册!$B$2:$F$2001,2,0))</f>
        <v/>
      </c>
      <c r="E7989" s="87" t="str">
        <f>IF($C7989="","",VLOOKUP($C7989,人员花名册!$B$2:$F$2001,4,0))</f>
        <v/>
      </c>
      <c r="F7989" s="89" t="str">
        <f>IF($C7989="","",VLOOKUP($C7989,人员花名册!$B$2:$F$2001,5,0))</f>
        <v/>
      </c>
      <c r="G7989" s="29"/>
      <c r="H7989" s="29"/>
      <c r="I7989" s="87" t="str">
        <f>IF($C7989="","",VLOOKUP($H7989,培训课程清单!$B$2:$J$1700,2,0))</f>
        <v/>
      </c>
      <c r="J7989" s="87" t="str">
        <f>IF($C7989="","",VLOOKUP($H7989,培训课程清单!$B$2:$J$1700,3,0))</f>
        <v/>
      </c>
      <c r="K7989" s="87" t="str">
        <f>IF($H7989="","",VLOOKUP($H7989,培训课程清单!$B$2:$J$1700,4,0))</f>
        <v/>
      </c>
      <c r="L7989" s="29"/>
      <c r="M7989" s="89" t="str">
        <f>IF($H7989="","",VLOOKUP($H7989,培训课程清单!$B$2:$J$1700,7,0))</f>
        <v/>
      </c>
      <c r="N7989" s="87" t="str">
        <f>IF($H7989="","",VLOOKUP($H7989,培训课程清单!$B$2:$J$1700,8,0))</f>
        <v/>
      </c>
      <c r="O7989" s="29"/>
    </row>
    <row r="7990" spans="1:15">
      <c r="A7990" s="87" t="str">
        <f t="shared" si="125"/>
        <v/>
      </c>
      <c r="B7990" s="87" t="str">
        <f>IF(C7990="","",C7990&amp;COUNTIF($C$2:C7990,C7990))</f>
        <v/>
      </c>
      <c r="C7990" s="88"/>
      <c r="D7990" s="87" t="str">
        <f>IF($C7990="","",VLOOKUP($C7990,人员花名册!$B$2:$F$2001,2,0))</f>
        <v/>
      </c>
      <c r="E7990" s="87" t="str">
        <f>IF($C7990="","",VLOOKUP($C7990,人员花名册!$B$2:$F$2001,4,0))</f>
        <v/>
      </c>
      <c r="F7990" s="89" t="str">
        <f>IF($C7990="","",VLOOKUP($C7990,人员花名册!$B$2:$F$2001,5,0))</f>
        <v/>
      </c>
      <c r="G7990" s="29"/>
      <c r="H7990" s="29"/>
      <c r="I7990" s="87" t="str">
        <f>IF($C7990="","",VLOOKUP($H7990,培训课程清单!$B$2:$J$1700,2,0))</f>
        <v/>
      </c>
      <c r="J7990" s="87" t="str">
        <f>IF($C7990="","",VLOOKUP($H7990,培训课程清单!$B$2:$J$1700,3,0))</f>
        <v/>
      </c>
      <c r="K7990" s="87" t="str">
        <f>IF($H7990="","",VLOOKUP($H7990,培训课程清单!$B$2:$J$1700,4,0))</f>
        <v/>
      </c>
      <c r="L7990" s="29"/>
      <c r="M7990" s="89" t="str">
        <f>IF($H7990="","",VLOOKUP($H7990,培训课程清单!$B$2:$J$1700,7,0))</f>
        <v/>
      </c>
      <c r="N7990" s="87" t="str">
        <f>IF($H7990="","",VLOOKUP($H7990,培训课程清单!$B$2:$J$1700,8,0))</f>
        <v/>
      </c>
      <c r="O7990" s="29"/>
    </row>
    <row r="7991" spans="1:15">
      <c r="A7991" s="87" t="str">
        <f t="shared" si="125"/>
        <v/>
      </c>
      <c r="B7991" s="87" t="str">
        <f>IF(C7991="","",C7991&amp;COUNTIF($C$2:C7991,C7991))</f>
        <v/>
      </c>
      <c r="C7991" s="88"/>
      <c r="D7991" s="87" t="str">
        <f>IF($C7991="","",VLOOKUP($C7991,人员花名册!$B$2:$F$2001,2,0))</f>
        <v/>
      </c>
      <c r="E7991" s="87" t="str">
        <f>IF($C7991="","",VLOOKUP($C7991,人员花名册!$B$2:$F$2001,4,0))</f>
        <v/>
      </c>
      <c r="F7991" s="89" t="str">
        <f>IF($C7991="","",VLOOKUP($C7991,人员花名册!$B$2:$F$2001,5,0))</f>
        <v/>
      </c>
      <c r="G7991" s="29"/>
      <c r="H7991" s="29"/>
      <c r="I7991" s="87" t="str">
        <f>IF($C7991="","",VLOOKUP($H7991,培训课程清单!$B$2:$J$1700,2,0))</f>
        <v/>
      </c>
      <c r="J7991" s="87" t="str">
        <f>IF($C7991="","",VLOOKUP($H7991,培训课程清单!$B$2:$J$1700,3,0))</f>
        <v/>
      </c>
      <c r="K7991" s="87" t="str">
        <f>IF($H7991="","",VLOOKUP($H7991,培训课程清单!$B$2:$J$1700,4,0))</f>
        <v/>
      </c>
      <c r="L7991" s="29"/>
      <c r="M7991" s="89" t="str">
        <f>IF($H7991="","",VLOOKUP($H7991,培训课程清单!$B$2:$J$1700,7,0))</f>
        <v/>
      </c>
      <c r="N7991" s="87" t="str">
        <f>IF($H7991="","",VLOOKUP($H7991,培训课程清单!$B$2:$J$1700,8,0))</f>
        <v/>
      </c>
      <c r="O7991" s="29"/>
    </row>
    <row r="7992" spans="1:15">
      <c r="A7992" s="87" t="str">
        <f t="shared" si="125"/>
        <v/>
      </c>
      <c r="B7992" s="87" t="str">
        <f>IF(C7992="","",C7992&amp;COUNTIF($C$2:C7992,C7992))</f>
        <v/>
      </c>
      <c r="C7992" s="88"/>
      <c r="D7992" s="87" t="str">
        <f>IF($C7992="","",VLOOKUP($C7992,人员花名册!$B$2:$F$2001,2,0))</f>
        <v/>
      </c>
      <c r="E7992" s="87" t="str">
        <f>IF($C7992="","",VLOOKUP($C7992,人员花名册!$B$2:$F$2001,4,0))</f>
        <v/>
      </c>
      <c r="F7992" s="89" t="str">
        <f>IF($C7992="","",VLOOKUP($C7992,人员花名册!$B$2:$F$2001,5,0))</f>
        <v/>
      </c>
      <c r="G7992" s="29"/>
      <c r="H7992" s="29"/>
      <c r="I7992" s="87" t="str">
        <f>IF($C7992="","",VLOOKUP($H7992,培训课程清单!$B$2:$J$1700,2,0))</f>
        <v/>
      </c>
      <c r="J7992" s="87" t="str">
        <f>IF($C7992="","",VLOOKUP($H7992,培训课程清单!$B$2:$J$1700,3,0))</f>
        <v/>
      </c>
      <c r="K7992" s="87" t="str">
        <f>IF($H7992="","",VLOOKUP($H7992,培训课程清单!$B$2:$J$1700,4,0))</f>
        <v/>
      </c>
      <c r="L7992" s="29"/>
      <c r="M7992" s="89" t="str">
        <f>IF($H7992="","",VLOOKUP($H7992,培训课程清单!$B$2:$J$1700,7,0))</f>
        <v/>
      </c>
      <c r="N7992" s="87" t="str">
        <f>IF($H7992="","",VLOOKUP($H7992,培训课程清单!$B$2:$J$1700,8,0))</f>
        <v/>
      </c>
      <c r="O7992" s="29"/>
    </row>
    <row r="7993" spans="1:15">
      <c r="A7993" s="87" t="str">
        <f t="shared" si="125"/>
        <v/>
      </c>
      <c r="B7993" s="87" t="str">
        <f>IF(C7993="","",C7993&amp;COUNTIF($C$2:C7993,C7993))</f>
        <v/>
      </c>
      <c r="C7993" s="88"/>
      <c r="D7993" s="87" t="str">
        <f>IF($C7993="","",VLOOKUP($C7993,人员花名册!$B$2:$F$2001,2,0))</f>
        <v/>
      </c>
      <c r="E7993" s="87" t="str">
        <f>IF($C7993="","",VLOOKUP($C7993,人员花名册!$B$2:$F$2001,4,0))</f>
        <v/>
      </c>
      <c r="F7993" s="89" t="str">
        <f>IF($C7993="","",VLOOKUP($C7993,人员花名册!$B$2:$F$2001,5,0))</f>
        <v/>
      </c>
      <c r="G7993" s="29"/>
      <c r="H7993" s="29"/>
      <c r="I7993" s="87" t="str">
        <f>IF($C7993="","",VLOOKUP($H7993,培训课程清单!$B$2:$J$1700,2,0))</f>
        <v/>
      </c>
      <c r="J7993" s="87" t="str">
        <f>IF($C7993="","",VLOOKUP($H7993,培训课程清单!$B$2:$J$1700,3,0))</f>
        <v/>
      </c>
      <c r="K7993" s="87" t="str">
        <f>IF($H7993="","",VLOOKUP($H7993,培训课程清单!$B$2:$J$1700,4,0))</f>
        <v/>
      </c>
      <c r="L7993" s="29"/>
      <c r="M7993" s="89" t="str">
        <f>IF($H7993="","",VLOOKUP($H7993,培训课程清单!$B$2:$J$1700,7,0))</f>
        <v/>
      </c>
      <c r="N7993" s="87" t="str">
        <f>IF($H7993="","",VLOOKUP($H7993,培训课程清单!$B$2:$J$1700,8,0))</f>
        <v/>
      </c>
      <c r="O7993" s="29"/>
    </row>
    <row r="7994" spans="1:15">
      <c r="A7994" s="87" t="str">
        <f t="shared" si="125"/>
        <v/>
      </c>
      <c r="B7994" s="87" t="str">
        <f>IF(C7994="","",C7994&amp;COUNTIF($C$2:C7994,C7994))</f>
        <v/>
      </c>
      <c r="C7994" s="88"/>
      <c r="D7994" s="87" t="str">
        <f>IF($C7994="","",VLOOKUP($C7994,人员花名册!$B$2:$F$2001,2,0))</f>
        <v/>
      </c>
      <c r="E7994" s="87" t="str">
        <f>IF($C7994="","",VLOOKUP($C7994,人员花名册!$B$2:$F$2001,4,0))</f>
        <v/>
      </c>
      <c r="F7994" s="89" t="str">
        <f>IF($C7994="","",VLOOKUP($C7994,人员花名册!$B$2:$F$2001,5,0))</f>
        <v/>
      </c>
      <c r="G7994" s="29"/>
      <c r="H7994" s="29"/>
      <c r="I7994" s="87" t="str">
        <f>IF($C7994="","",VLOOKUP($H7994,培训课程清单!$B$2:$J$1700,2,0))</f>
        <v/>
      </c>
      <c r="J7994" s="87" t="str">
        <f>IF($C7994="","",VLOOKUP($H7994,培训课程清单!$B$2:$J$1700,3,0))</f>
        <v/>
      </c>
      <c r="K7994" s="87" t="str">
        <f>IF($H7994="","",VLOOKUP($H7994,培训课程清单!$B$2:$J$1700,4,0))</f>
        <v/>
      </c>
      <c r="L7994" s="29"/>
      <c r="M7994" s="89" t="str">
        <f>IF($H7994="","",VLOOKUP($H7994,培训课程清单!$B$2:$J$1700,7,0))</f>
        <v/>
      </c>
      <c r="N7994" s="87" t="str">
        <f>IF($H7994="","",VLOOKUP($H7994,培训课程清单!$B$2:$J$1700,8,0))</f>
        <v/>
      </c>
      <c r="O7994" s="29"/>
    </row>
    <row r="7995" spans="1:15">
      <c r="A7995" s="87" t="str">
        <f t="shared" si="125"/>
        <v/>
      </c>
      <c r="B7995" s="87" t="str">
        <f>IF(C7995="","",C7995&amp;COUNTIF($C$2:C7995,C7995))</f>
        <v/>
      </c>
      <c r="C7995" s="88"/>
      <c r="D7995" s="87" t="str">
        <f>IF($C7995="","",VLOOKUP($C7995,人员花名册!$B$2:$F$2001,2,0))</f>
        <v/>
      </c>
      <c r="E7995" s="87" t="str">
        <f>IF($C7995="","",VLOOKUP($C7995,人员花名册!$B$2:$F$2001,4,0))</f>
        <v/>
      </c>
      <c r="F7995" s="89" t="str">
        <f>IF($C7995="","",VLOOKUP($C7995,人员花名册!$B$2:$F$2001,5,0))</f>
        <v/>
      </c>
      <c r="G7995" s="29"/>
      <c r="H7995" s="29"/>
      <c r="I7995" s="87" t="str">
        <f>IF($C7995="","",VLOOKUP($H7995,培训课程清单!$B$2:$J$1700,2,0))</f>
        <v/>
      </c>
      <c r="J7995" s="87" t="str">
        <f>IF($C7995="","",VLOOKUP($H7995,培训课程清单!$B$2:$J$1700,3,0))</f>
        <v/>
      </c>
      <c r="K7995" s="87" t="str">
        <f>IF($H7995="","",VLOOKUP($H7995,培训课程清单!$B$2:$J$1700,4,0))</f>
        <v/>
      </c>
      <c r="L7995" s="29"/>
      <c r="M7995" s="89" t="str">
        <f>IF($H7995="","",VLOOKUP($H7995,培训课程清单!$B$2:$J$1700,7,0))</f>
        <v/>
      </c>
      <c r="N7995" s="87" t="str">
        <f>IF($H7995="","",VLOOKUP($H7995,培训课程清单!$B$2:$J$1700,8,0))</f>
        <v/>
      </c>
      <c r="O7995" s="29"/>
    </row>
    <row r="7996" spans="1:15">
      <c r="A7996" s="87" t="str">
        <f t="shared" si="125"/>
        <v/>
      </c>
      <c r="B7996" s="87" t="str">
        <f>IF(C7996="","",C7996&amp;COUNTIF($C$2:C7996,C7996))</f>
        <v/>
      </c>
      <c r="C7996" s="88"/>
      <c r="D7996" s="87" t="str">
        <f>IF($C7996="","",VLOOKUP($C7996,人员花名册!$B$2:$F$2001,2,0))</f>
        <v/>
      </c>
      <c r="E7996" s="87" t="str">
        <f>IF($C7996="","",VLOOKUP($C7996,人员花名册!$B$2:$F$2001,4,0))</f>
        <v/>
      </c>
      <c r="F7996" s="89" t="str">
        <f>IF($C7996="","",VLOOKUP($C7996,人员花名册!$B$2:$F$2001,5,0))</f>
        <v/>
      </c>
      <c r="G7996" s="29"/>
      <c r="H7996" s="29"/>
      <c r="I7996" s="87" t="str">
        <f>IF($C7996="","",VLOOKUP($H7996,培训课程清单!$B$2:$J$1700,2,0))</f>
        <v/>
      </c>
      <c r="J7996" s="87" t="str">
        <f>IF($C7996="","",VLOOKUP($H7996,培训课程清单!$B$2:$J$1700,3,0))</f>
        <v/>
      </c>
      <c r="K7996" s="87" t="str">
        <f>IF($H7996="","",VLOOKUP($H7996,培训课程清单!$B$2:$J$1700,4,0))</f>
        <v/>
      </c>
      <c r="L7996" s="29"/>
      <c r="M7996" s="89" t="str">
        <f>IF($H7996="","",VLOOKUP($H7996,培训课程清单!$B$2:$J$1700,7,0))</f>
        <v/>
      </c>
      <c r="N7996" s="87" t="str">
        <f>IF($H7996="","",VLOOKUP($H7996,培训课程清单!$B$2:$J$1700,8,0))</f>
        <v/>
      </c>
      <c r="O7996" s="29"/>
    </row>
    <row r="7997" spans="1:15">
      <c r="A7997" s="87" t="str">
        <f t="shared" si="125"/>
        <v/>
      </c>
      <c r="B7997" s="87" t="str">
        <f>IF(C7997="","",C7997&amp;COUNTIF($C$2:C7997,C7997))</f>
        <v/>
      </c>
      <c r="C7997" s="88"/>
      <c r="D7997" s="87" t="str">
        <f>IF($C7997="","",VLOOKUP($C7997,人员花名册!$B$2:$F$2001,2,0))</f>
        <v/>
      </c>
      <c r="E7997" s="87" t="str">
        <f>IF($C7997="","",VLOOKUP($C7997,人员花名册!$B$2:$F$2001,4,0))</f>
        <v/>
      </c>
      <c r="F7997" s="89" t="str">
        <f>IF($C7997="","",VLOOKUP($C7997,人员花名册!$B$2:$F$2001,5,0))</f>
        <v/>
      </c>
      <c r="G7997" s="29"/>
      <c r="H7997" s="29"/>
      <c r="I7997" s="87" t="str">
        <f>IF($C7997="","",VLOOKUP($H7997,培训课程清单!$B$2:$J$1700,2,0))</f>
        <v/>
      </c>
      <c r="J7997" s="87" t="str">
        <f>IF($C7997="","",VLOOKUP($H7997,培训课程清单!$B$2:$J$1700,3,0))</f>
        <v/>
      </c>
      <c r="K7997" s="87" t="str">
        <f>IF($H7997="","",VLOOKUP($H7997,培训课程清单!$B$2:$J$1700,4,0))</f>
        <v/>
      </c>
      <c r="L7997" s="29"/>
      <c r="M7997" s="89" t="str">
        <f>IF($H7997="","",VLOOKUP($H7997,培训课程清单!$B$2:$J$1700,7,0))</f>
        <v/>
      </c>
      <c r="N7997" s="87" t="str">
        <f>IF($H7997="","",VLOOKUP($H7997,培训课程清单!$B$2:$J$1700,8,0))</f>
        <v/>
      </c>
      <c r="O7997" s="29"/>
    </row>
    <row r="7998" spans="1:15">
      <c r="A7998" s="87" t="str">
        <f t="shared" si="125"/>
        <v/>
      </c>
      <c r="B7998" s="87" t="str">
        <f>IF(C7998="","",C7998&amp;COUNTIF($C$2:C7998,C7998))</f>
        <v/>
      </c>
      <c r="C7998" s="88"/>
      <c r="D7998" s="87" t="str">
        <f>IF($C7998="","",VLOOKUP($C7998,人员花名册!$B$2:$F$2001,2,0))</f>
        <v/>
      </c>
      <c r="E7998" s="87" t="str">
        <f>IF($C7998="","",VLOOKUP($C7998,人员花名册!$B$2:$F$2001,4,0))</f>
        <v/>
      </c>
      <c r="F7998" s="89" t="str">
        <f>IF($C7998="","",VLOOKUP($C7998,人员花名册!$B$2:$F$2001,5,0))</f>
        <v/>
      </c>
      <c r="G7998" s="29"/>
      <c r="H7998" s="29"/>
      <c r="I7998" s="87" t="str">
        <f>IF($C7998="","",VLOOKUP($H7998,培训课程清单!$B$2:$J$1700,2,0))</f>
        <v/>
      </c>
      <c r="J7998" s="87" t="str">
        <f>IF($C7998="","",VLOOKUP($H7998,培训课程清单!$B$2:$J$1700,3,0))</f>
        <v/>
      </c>
      <c r="K7998" s="87" t="str">
        <f>IF($H7998="","",VLOOKUP($H7998,培训课程清单!$B$2:$J$1700,4,0))</f>
        <v/>
      </c>
      <c r="L7998" s="29"/>
      <c r="M7998" s="89" t="str">
        <f>IF($H7998="","",VLOOKUP($H7998,培训课程清单!$B$2:$J$1700,7,0))</f>
        <v/>
      </c>
      <c r="N7998" s="87" t="str">
        <f>IF($H7998="","",VLOOKUP($H7998,培训课程清单!$B$2:$J$1700,8,0))</f>
        <v/>
      </c>
      <c r="O7998" s="29"/>
    </row>
    <row r="7999" spans="1:15">
      <c r="A7999" s="87" t="str">
        <f t="shared" si="125"/>
        <v/>
      </c>
      <c r="B7999" s="87" t="str">
        <f>IF(C7999="","",C7999&amp;COUNTIF($C$2:C7999,C7999))</f>
        <v/>
      </c>
      <c r="C7999" s="88"/>
      <c r="D7999" s="87" t="str">
        <f>IF($C7999="","",VLOOKUP($C7999,人员花名册!$B$2:$F$2001,2,0))</f>
        <v/>
      </c>
      <c r="E7999" s="87" t="str">
        <f>IF($C7999="","",VLOOKUP($C7999,人员花名册!$B$2:$F$2001,4,0))</f>
        <v/>
      </c>
      <c r="F7999" s="89" t="str">
        <f>IF($C7999="","",VLOOKUP($C7999,人员花名册!$B$2:$F$2001,5,0))</f>
        <v/>
      </c>
      <c r="G7999" s="29"/>
      <c r="H7999" s="29"/>
      <c r="I7999" s="87" t="str">
        <f>IF($C7999="","",VLOOKUP($H7999,培训课程清单!$B$2:$J$1700,2,0))</f>
        <v/>
      </c>
      <c r="J7999" s="87" t="str">
        <f>IF($C7999="","",VLOOKUP($H7999,培训课程清单!$B$2:$J$1700,3,0))</f>
        <v/>
      </c>
      <c r="K7999" s="87" t="str">
        <f>IF($H7999="","",VLOOKUP($H7999,培训课程清单!$B$2:$J$1700,4,0))</f>
        <v/>
      </c>
      <c r="L7999" s="29"/>
      <c r="M7999" s="89" t="str">
        <f>IF($H7999="","",VLOOKUP($H7999,培训课程清单!$B$2:$J$1700,7,0))</f>
        <v/>
      </c>
      <c r="N7999" s="87" t="str">
        <f>IF($H7999="","",VLOOKUP($H7999,培训课程清单!$B$2:$J$1700,8,0))</f>
        <v/>
      </c>
      <c r="O7999" s="29"/>
    </row>
    <row r="8000" spans="1:15">
      <c r="A8000" s="87" t="str">
        <f t="shared" si="125"/>
        <v/>
      </c>
      <c r="B8000" s="87" t="str">
        <f>IF(C8000="","",C8000&amp;COUNTIF($C$2:C8000,C8000))</f>
        <v/>
      </c>
      <c r="C8000" s="88"/>
      <c r="D8000" s="87" t="str">
        <f>IF($C8000="","",VLOOKUP($C8000,人员花名册!$B$2:$F$2001,2,0))</f>
        <v/>
      </c>
      <c r="E8000" s="87" t="str">
        <f>IF($C8000="","",VLOOKUP($C8000,人员花名册!$B$2:$F$2001,4,0))</f>
        <v/>
      </c>
      <c r="F8000" s="89" t="str">
        <f>IF($C8000="","",VLOOKUP($C8000,人员花名册!$B$2:$F$2001,5,0))</f>
        <v/>
      </c>
      <c r="G8000" s="29"/>
      <c r="H8000" s="29"/>
      <c r="I8000" s="87" t="str">
        <f>IF($C8000="","",VLOOKUP($H8000,培训课程清单!$B$2:$J$1700,2,0))</f>
        <v/>
      </c>
      <c r="J8000" s="87" t="str">
        <f>IF($C8000="","",VLOOKUP($H8000,培训课程清单!$B$2:$J$1700,3,0))</f>
        <v/>
      </c>
      <c r="K8000" s="87" t="str">
        <f>IF($H8000="","",VLOOKUP($H8000,培训课程清单!$B$2:$J$1700,4,0))</f>
        <v/>
      </c>
      <c r="L8000" s="29"/>
      <c r="M8000" s="89" t="str">
        <f>IF($H8000="","",VLOOKUP($H8000,培训课程清单!$B$2:$J$1700,7,0))</f>
        <v/>
      </c>
      <c r="N8000" s="87" t="str">
        <f>IF($H8000="","",VLOOKUP($H8000,培训课程清单!$B$2:$J$1700,8,0))</f>
        <v/>
      </c>
      <c r="O8000" s="29"/>
    </row>
    <row r="8001" spans="1:15">
      <c r="A8001" s="87" t="str">
        <f t="shared" si="125"/>
        <v/>
      </c>
      <c r="B8001" s="87" t="str">
        <f>IF(C8001="","",C8001&amp;COUNTIF($C$2:C8001,C8001))</f>
        <v/>
      </c>
      <c r="C8001" s="88"/>
      <c r="D8001" s="87" t="str">
        <f>IF($C8001="","",VLOOKUP($C8001,人员花名册!$B$2:$F$2001,2,0))</f>
        <v/>
      </c>
      <c r="E8001" s="87" t="str">
        <f>IF($C8001="","",VLOOKUP($C8001,人员花名册!$B$2:$F$2001,4,0))</f>
        <v/>
      </c>
      <c r="F8001" s="89" t="str">
        <f>IF($C8001="","",VLOOKUP($C8001,人员花名册!$B$2:$F$2001,5,0))</f>
        <v/>
      </c>
      <c r="G8001" s="29"/>
      <c r="H8001" s="29"/>
      <c r="I8001" s="87" t="str">
        <f>IF($C8001="","",VLOOKUP($H8001,培训课程清单!$B$2:$J$1700,2,0))</f>
        <v/>
      </c>
      <c r="J8001" s="87" t="str">
        <f>IF($C8001="","",VLOOKUP($H8001,培训课程清单!$B$2:$J$1700,3,0))</f>
        <v/>
      </c>
      <c r="K8001" s="87" t="str">
        <f>IF($H8001="","",VLOOKUP($H8001,培训课程清单!$B$2:$J$1700,4,0))</f>
        <v/>
      </c>
      <c r="L8001" s="29"/>
      <c r="M8001" s="89" t="str">
        <f>IF($H8001="","",VLOOKUP($H8001,培训课程清单!$B$2:$J$1700,7,0))</f>
        <v/>
      </c>
      <c r="N8001" s="87" t="str">
        <f>IF($H8001="","",VLOOKUP($H8001,培训课程清单!$B$2:$J$1700,8,0))</f>
        <v/>
      </c>
      <c r="O8001" s="29"/>
    </row>
    <row r="8002" spans="1:15">
      <c r="A8002" s="87" t="str">
        <f t="shared" si="125"/>
        <v/>
      </c>
      <c r="B8002" s="87" t="str">
        <f>IF(C8002="","",C8002&amp;COUNTIF($C$2:C8002,C8002))</f>
        <v/>
      </c>
      <c r="C8002" s="88"/>
      <c r="D8002" s="87" t="str">
        <f>IF($C8002="","",VLOOKUP($C8002,人员花名册!$B$2:$F$2001,2,0))</f>
        <v/>
      </c>
      <c r="E8002" s="87" t="str">
        <f>IF($C8002="","",VLOOKUP($C8002,人员花名册!$B$2:$F$2001,4,0))</f>
        <v/>
      </c>
      <c r="F8002" s="89" t="str">
        <f>IF($C8002="","",VLOOKUP($C8002,人员花名册!$B$2:$F$2001,5,0))</f>
        <v/>
      </c>
      <c r="G8002" s="29"/>
      <c r="H8002" s="29"/>
      <c r="I8002" s="87" t="str">
        <f>IF($C8002="","",VLOOKUP($H8002,培训课程清单!$B$2:$J$1700,2,0))</f>
        <v/>
      </c>
      <c r="J8002" s="87" t="str">
        <f>IF($C8002="","",VLOOKUP($H8002,培训课程清单!$B$2:$J$1700,3,0))</f>
        <v/>
      </c>
      <c r="K8002" s="87" t="str">
        <f>IF($H8002="","",VLOOKUP($H8002,培训课程清单!$B$2:$J$1700,4,0))</f>
        <v/>
      </c>
      <c r="L8002" s="29"/>
      <c r="M8002" s="89" t="str">
        <f>IF($H8002="","",VLOOKUP($H8002,培训课程清单!$B$2:$J$1700,7,0))</f>
        <v/>
      </c>
      <c r="N8002" s="87" t="str">
        <f>IF($H8002="","",VLOOKUP($H8002,培训课程清单!$B$2:$J$1700,8,0))</f>
        <v/>
      </c>
      <c r="O8002" s="29"/>
    </row>
    <row r="8003" spans="1:15">
      <c r="A8003" s="87" t="str">
        <f t="shared" si="125"/>
        <v/>
      </c>
      <c r="B8003" s="87" t="str">
        <f>IF(C8003="","",C8003&amp;COUNTIF($C$2:C8003,C8003))</f>
        <v/>
      </c>
      <c r="C8003" s="88"/>
      <c r="D8003" s="87" t="str">
        <f>IF($C8003="","",VLOOKUP($C8003,人员花名册!$B$2:$F$2001,2,0))</f>
        <v/>
      </c>
      <c r="E8003" s="87" t="str">
        <f>IF($C8003="","",VLOOKUP($C8003,人员花名册!$B$2:$F$2001,4,0))</f>
        <v/>
      </c>
      <c r="F8003" s="89" t="str">
        <f>IF($C8003="","",VLOOKUP($C8003,人员花名册!$B$2:$F$2001,5,0))</f>
        <v/>
      </c>
      <c r="G8003" s="29"/>
      <c r="H8003" s="29"/>
      <c r="I8003" s="87" t="str">
        <f>IF($C8003="","",VLOOKUP($H8003,培训课程清单!$B$2:$J$1700,2,0))</f>
        <v/>
      </c>
      <c r="J8003" s="87" t="str">
        <f>IF($C8003="","",VLOOKUP($H8003,培训课程清单!$B$2:$J$1700,3,0))</f>
        <v/>
      </c>
      <c r="K8003" s="87" t="str">
        <f>IF($H8003="","",VLOOKUP($H8003,培训课程清单!$B$2:$J$1700,4,0))</f>
        <v/>
      </c>
      <c r="L8003" s="29"/>
      <c r="M8003" s="89" t="str">
        <f>IF($H8003="","",VLOOKUP($H8003,培训课程清单!$B$2:$J$1700,7,0))</f>
        <v/>
      </c>
      <c r="N8003" s="87" t="str">
        <f>IF($H8003="","",VLOOKUP($H8003,培训课程清单!$B$2:$J$1700,8,0))</f>
        <v/>
      </c>
      <c r="O8003" s="29"/>
    </row>
    <row r="8004" spans="1:15">
      <c r="A8004" s="87" t="str">
        <f t="shared" si="125"/>
        <v/>
      </c>
      <c r="B8004" s="87" t="str">
        <f>IF(C8004="","",C8004&amp;COUNTIF($C$2:C8004,C8004))</f>
        <v/>
      </c>
      <c r="C8004" s="88"/>
      <c r="D8004" s="87" t="str">
        <f>IF($C8004="","",VLOOKUP($C8004,人员花名册!$B$2:$F$2001,2,0))</f>
        <v/>
      </c>
      <c r="E8004" s="87" t="str">
        <f>IF($C8004="","",VLOOKUP($C8004,人员花名册!$B$2:$F$2001,4,0))</f>
        <v/>
      </c>
      <c r="F8004" s="89" t="str">
        <f>IF($C8004="","",VLOOKUP($C8004,人员花名册!$B$2:$F$2001,5,0))</f>
        <v/>
      </c>
      <c r="G8004" s="29"/>
      <c r="H8004" s="29"/>
      <c r="I8004" s="87" t="str">
        <f>IF($C8004="","",VLOOKUP($H8004,培训课程清单!$B$2:$J$1700,2,0))</f>
        <v/>
      </c>
      <c r="J8004" s="87" t="str">
        <f>IF($C8004="","",VLOOKUP($H8004,培训课程清单!$B$2:$J$1700,3,0))</f>
        <v/>
      </c>
      <c r="K8004" s="87" t="str">
        <f>IF($H8004="","",VLOOKUP($H8004,培训课程清单!$B$2:$J$1700,4,0))</f>
        <v/>
      </c>
      <c r="L8004" s="29"/>
      <c r="M8004" s="89" t="str">
        <f>IF($H8004="","",VLOOKUP($H8004,培训课程清单!$B$2:$J$1700,7,0))</f>
        <v/>
      </c>
      <c r="N8004" s="87" t="str">
        <f>IF($H8004="","",VLOOKUP($H8004,培训课程清单!$B$2:$J$1700,8,0))</f>
        <v/>
      </c>
      <c r="O8004" s="29"/>
    </row>
    <row r="8005" spans="1:15">
      <c r="A8005" s="87" t="str">
        <f t="shared" si="125"/>
        <v/>
      </c>
      <c r="B8005" s="87" t="str">
        <f>IF(C8005="","",C8005&amp;COUNTIF($C$2:C8005,C8005))</f>
        <v/>
      </c>
      <c r="C8005" s="88"/>
      <c r="D8005" s="87" t="str">
        <f>IF($C8005="","",VLOOKUP($C8005,人员花名册!$B$2:$F$2001,2,0))</f>
        <v/>
      </c>
      <c r="E8005" s="87" t="str">
        <f>IF($C8005="","",VLOOKUP($C8005,人员花名册!$B$2:$F$2001,4,0))</f>
        <v/>
      </c>
      <c r="F8005" s="89" t="str">
        <f>IF($C8005="","",VLOOKUP($C8005,人员花名册!$B$2:$F$2001,5,0))</f>
        <v/>
      </c>
      <c r="G8005" s="29"/>
      <c r="H8005" s="29"/>
      <c r="I8005" s="87" t="str">
        <f>IF($C8005="","",VLOOKUP($H8005,培训课程清单!$B$2:$J$1700,2,0))</f>
        <v/>
      </c>
      <c r="J8005" s="87" t="str">
        <f>IF($C8005="","",VLOOKUP($H8005,培训课程清单!$B$2:$J$1700,3,0))</f>
        <v/>
      </c>
      <c r="K8005" s="87" t="str">
        <f>IF($H8005="","",VLOOKUP($H8005,培训课程清单!$B$2:$J$1700,4,0))</f>
        <v/>
      </c>
      <c r="L8005" s="29"/>
      <c r="M8005" s="89" t="str">
        <f>IF($H8005="","",VLOOKUP($H8005,培训课程清单!$B$2:$J$1700,7,0))</f>
        <v/>
      </c>
      <c r="N8005" s="87" t="str">
        <f>IF($H8005="","",VLOOKUP($H8005,培训课程清单!$B$2:$J$1700,8,0))</f>
        <v/>
      </c>
      <c r="O8005" s="29"/>
    </row>
    <row r="8006" spans="1:15">
      <c r="A8006" s="87" t="str">
        <f t="shared" si="125"/>
        <v/>
      </c>
      <c r="B8006" s="87" t="str">
        <f>IF(C8006="","",C8006&amp;COUNTIF($C$2:C8006,C8006))</f>
        <v/>
      </c>
      <c r="C8006" s="88"/>
      <c r="D8006" s="87" t="str">
        <f>IF($C8006="","",VLOOKUP($C8006,人员花名册!$B$2:$F$2001,2,0))</f>
        <v/>
      </c>
      <c r="E8006" s="87" t="str">
        <f>IF($C8006="","",VLOOKUP($C8006,人员花名册!$B$2:$F$2001,4,0))</f>
        <v/>
      </c>
      <c r="F8006" s="89" t="str">
        <f>IF($C8006="","",VLOOKUP($C8006,人员花名册!$B$2:$F$2001,5,0))</f>
        <v/>
      </c>
      <c r="G8006" s="29"/>
      <c r="H8006" s="29"/>
      <c r="I8006" s="87" t="str">
        <f>IF($C8006="","",VLOOKUP($H8006,培训课程清单!$B$2:$J$1700,2,0))</f>
        <v/>
      </c>
      <c r="J8006" s="87" t="str">
        <f>IF($C8006="","",VLOOKUP($H8006,培训课程清单!$B$2:$J$1700,3,0))</f>
        <v/>
      </c>
      <c r="K8006" s="87" t="str">
        <f>IF($H8006="","",VLOOKUP($H8006,培训课程清单!$B$2:$J$1700,4,0))</f>
        <v/>
      </c>
      <c r="L8006" s="29"/>
      <c r="M8006" s="89" t="str">
        <f>IF($H8006="","",VLOOKUP($H8006,培训课程清单!$B$2:$J$1700,7,0))</f>
        <v/>
      </c>
      <c r="N8006" s="87" t="str">
        <f>IF($H8006="","",VLOOKUP($H8006,培训课程清单!$B$2:$J$1700,8,0))</f>
        <v/>
      </c>
      <c r="O8006" s="29"/>
    </row>
    <row r="8007" spans="1:15">
      <c r="A8007" s="87" t="str">
        <f t="shared" si="125"/>
        <v/>
      </c>
      <c r="B8007" s="87" t="str">
        <f>IF(C8007="","",C8007&amp;COUNTIF($C$2:C8007,C8007))</f>
        <v/>
      </c>
      <c r="C8007" s="88"/>
      <c r="D8007" s="87" t="str">
        <f>IF($C8007="","",VLOOKUP($C8007,人员花名册!$B$2:$F$2001,2,0))</f>
        <v/>
      </c>
      <c r="E8007" s="87" t="str">
        <f>IF($C8007="","",VLOOKUP($C8007,人员花名册!$B$2:$F$2001,4,0))</f>
        <v/>
      </c>
      <c r="F8007" s="89" t="str">
        <f>IF($C8007="","",VLOOKUP($C8007,人员花名册!$B$2:$F$2001,5,0))</f>
        <v/>
      </c>
      <c r="G8007" s="29"/>
      <c r="H8007" s="29"/>
      <c r="I8007" s="87" t="str">
        <f>IF($C8007="","",VLOOKUP($H8007,培训课程清单!$B$2:$J$1700,2,0))</f>
        <v/>
      </c>
      <c r="J8007" s="87" t="str">
        <f>IF($C8007="","",VLOOKUP($H8007,培训课程清单!$B$2:$J$1700,3,0))</f>
        <v/>
      </c>
      <c r="K8007" s="87" t="str">
        <f>IF($H8007="","",VLOOKUP($H8007,培训课程清单!$B$2:$J$1700,4,0))</f>
        <v/>
      </c>
      <c r="L8007" s="29"/>
      <c r="M8007" s="89" t="str">
        <f>IF($H8007="","",VLOOKUP($H8007,培训课程清单!$B$2:$J$1700,7,0))</f>
        <v/>
      </c>
      <c r="N8007" s="87" t="str">
        <f>IF($H8007="","",VLOOKUP($H8007,培训课程清单!$B$2:$J$1700,8,0))</f>
        <v/>
      </c>
      <c r="O8007" s="29"/>
    </row>
    <row r="8008" spans="1:15">
      <c r="A8008" s="87" t="str">
        <f t="shared" si="125"/>
        <v/>
      </c>
      <c r="B8008" s="87" t="str">
        <f>IF(C8008="","",C8008&amp;COUNTIF($C$2:C8008,C8008))</f>
        <v/>
      </c>
      <c r="C8008" s="88"/>
      <c r="D8008" s="87" t="str">
        <f>IF($C8008="","",VLOOKUP($C8008,人员花名册!$B$2:$F$2001,2,0))</f>
        <v/>
      </c>
      <c r="E8008" s="87" t="str">
        <f>IF($C8008="","",VLOOKUP($C8008,人员花名册!$B$2:$F$2001,4,0))</f>
        <v/>
      </c>
      <c r="F8008" s="89" t="str">
        <f>IF($C8008="","",VLOOKUP($C8008,人员花名册!$B$2:$F$2001,5,0))</f>
        <v/>
      </c>
      <c r="G8008" s="29"/>
      <c r="H8008" s="29"/>
      <c r="I8008" s="87" t="str">
        <f>IF($C8008="","",VLOOKUP($H8008,培训课程清单!$B$2:$J$1700,2,0))</f>
        <v/>
      </c>
      <c r="J8008" s="87" t="str">
        <f>IF($C8008="","",VLOOKUP($H8008,培训课程清单!$B$2:$J$1700,3,0))</f>
        <v/>
      </c>
      <c r="K8008" s="87" t="str">
        <f>IF($H8008="","",VLOOKUP($H8008,培训课程清单!$B$2:$J$1700,4,0))</f>
        <v/>
      </c>
      <c r="L8008" s="29"/>
      <c r="M8008" s="89" t="str">
        <f>IF($H8008="","",VLOOKUP($H8008,培训课程清单!$B$2:$J$1700,7,0))</f>
        <v/>
      </c>
      <c r="N8008" s="87" t="str">
        <f>IF($H8008="","",VLOOKUP($H8008,培训课程清单!$B$2:$J$1700,8,0))</f>
        <v/>
      </c>
      <c r="O8008" s="29"/>
    </row>
    <row r="8009" spans="1:15">
      <c r="A8009" s="87" t="str">
        <f t="shared" si="125"/>
        <v/>
      </c>
      <c r="B8009" s="87" t="str">
        <f>IF(C8009="","",C8009&amp;COUNTIF($C$2:C8009,C8009))</f>
        <v/>
      </c>
      <c r="C8009" s="88"/>
      <c r="D8009" s="87" t="str">
        <f>IF($C8009="","",VLOOKUP($C8009,人员花名册!$B$2:$F$2001,2,0))</f>
        <v/>
      </c>
      <c r="E8009" s="87" t="str">
        <f>IF($C8009="","",VLOOKUP($C8009,人员花名册!$B$2:$F$2001,4,0))</f>
        <v/>
      </c>
      <c r="F8009" s="89" t="str">
        <f>IF($C8009="","",VLOOKUP($C8009,人员花名册!$B$2:$F$2001,5,0))</f>
        <v/>
      </c>
      <c r="G8009" s="29"/>
      <c r="H8009" s="29"/>
      <c r="I8009" s="87" t="str">
        <f>IF($C8009="","",VLOOKUP($H8009,培训课程清单!$B$2:$J$1700,2,0))</f>
        <v/>
      </c>
      <c r="J8009" s="87" t="str">
        <f>IF($C8009="","",VLOOKUP($H8009,培训课程清单!$B$2:$J$1700,3,0))</f>
        <v/>
      </c>
      <c r="K8009" s="87" t="str">
        <f>IF($H8009="","",VLOOKUP($H8009,培训课程清单!$B$2:$J$1700,4,0))</f>
        <v/>
      </c>
      <c r="L8009" s="29"/>
      <c r="M8009" s="89" t="str">
        <f>IF($H8009="","",VLOOKUP($H8009,培训课程清单!$B$2:$J$1700,7,0))</f>
        <v/>
      </c>
      <c r="N8009" s="87" t="str">
        <f>IF($H8009="","",VLOOKUP($H8009,培训课程清单!$B$2:$J$1700,8,0))</f>
        <v/>
      </c>
      <c r="O8009" s="29"/>
    </row>
    <row r="8010" spans="1:15">
      <c r="A8010" s="87" t="str">
        <f t="shared" si="125"/>
        <v/>
      </c>
      <c r="B8010" s="87" t="str">
        <f>IF(C8010="","",C8010&amp;COUNTIF($C$2:C8010,C8010))</f>
        <v/>
      </c>
      <c r="C8010" s="88"/>
      <c r="D8010" s="87" t="str">
        <f>IF($C8010="","",VLOOKUP($C8010,人员花名册!$B$2:$F$2001,2,0))</f>
        <v/>
      </c>
      <c r="E8010" s="87" t="str">
        <f>IF($C8010="","",VLOOKUP($C8010,人员花名册!$B$2:$F$2001,4,0))</f>
        <v/>
      </c>
      <c r="F8010" s="89" t="str">
        <f>IF($C8010="","",VLOOKUP($C8010,人员花名册!$B$2:$F$2001,5,0))</f>
        <v/>
      </c>
      <c r="G8010" s="29"/>
      <c r="H8010" s="29"/>
      <c r="I8010" s="87" t="str">
        <f>IF($C8010="","",VLOOKUP($H8010,培训课程清单!$B$2:$J$1700,2,0))</f>
        <v/>
      </c>
      <c r="J8010" s="87" t="str">
        <f>IF($C8010="","",VLOOKUP($H8010,培训课程清单!$B$2:$J$1700,3,0))</f>
        <v/>
      </c>
      <c r="K8010" s="87" t="str">
        <f>IF($H8010="","",VLOOKUP($H8010,培训课程清单!$B$2:$J$1700,4,0))</f>
        <v/>
      </c>
      <c r="L8010" s="29"/>
      <c r="M8010" s="89" t="str">
        <f>IF($H8010="","",VLOOKUP($H8010,培训课程清单!$B$2:$J$1700,7,0))</f>
        <v/>
      </c>
      <c r="N8010" s="87" t="str">
        <f>IF($H8010="","",VLOOKUP($H8010,培训课程清单!$B$2:$J$1700,8,0))</f>
        <v/>
      </c>
      <c r="O8010" s="29"/>
    </row>
    <row r="8011" spans="1:15">
      <c r="A8011" s="87" t="str">
        <f t="shared" si="125"/>
        <v/>
      </c>
      <c r="B8011" s="87" t="str">
        <f>IF(C8011="","",C8011&amp;COUNTIF($C$2:C8011,C8011))</f>
        <v/>
      </c>
      <c r="C8011" s="88"/>
      <c r="D8011" s="87" t="str">
        <f>IF($C8011="","",VLOOKUP($C8011,人员花名册!$B$2:$F$2001,2,0))</f>
        <v/>
      </c>
      <c r="E8011" s="87" t="str">
        <f>IF($C8011="","",VLOOKUP($C8011,人员花名册!$B$2:$F$2001,4,0))</f>
        <v/>
      </c>
      <c r="F8011" s="89" t="str">
        <f>IF($C8011="","",VLOOKUP($C8011,人员花名册!$B$2:$F$2001,5,0))</f>
        <v/>
      </c>
      <c r="G8011" s="29"/>
      <c r="H8011" s="29"/>
      <c r="I8011" s="87" t="str">
        <f>IF($C8011="","",VLOOKUP($H8011,培训课程清单!$B$2:$J$1700,2,0))</f>
        <v/>
      </c>
      <c r="J8011" s="87" t="str">
        <f>IF($C8011="","",VLOOKUP($H8011,培训课程清单!$B$2:$J$1700,3,0))</f>
        <v/>
      </c>
      <c r="K8011" s="87" t="str">
        <f>IF($H8011="","",VLOOKUP($H8011,培训课程清单!$B$2:$J$1700,4,0))</f>
        <v/>
      </c>
      <c r="L8011" s="29"/>
      <c r="M8011" s="89" t="str">
        <f>IF($H8011="","",VLOOKUP($H8011,培训课程清单!$B$2:$J$1700,7,0))</f>
        <v/>
      </c>
      <c r="N8011" s="87" t="str">
        <f>IF($H8011="","",VLOOKUP($H8011,培训课程清单!$B$2:$J$1700,8,0))</f>
        <v/>
      </c>
      <c r="O8011" s="29"/>
    </row>
    <row r="8012" spans="1:15">
      <c r="A8012" s="87" t="str">
        <f t="shared" si="125"/>
        <v/>
      </c>
      <c r="B8012" s="87" t="str">
        <f>IF(C8012="","",C8012&amp;COUNTIF($C$2:C8012,C8012))</f>
        <v/>
      </c>
      <c r="C8012" s="88"/>
      <c r="D8012" s="87" t="str">
        <f>IF($C8012="","",VLOOKUP($C8012,人员花名册!$B$2:$F$2001,2,0))</f>
        <v/>
      </c>
      <c r="E8012" s="87" t="str">
        <f>IF($C8012="","",VLOOKUP($C8012,人员花名册!$B$2:$F$2001,4,0))</f>
        <v/>
      </c>
      <c r="F8012" s="89" t="str">
        <f>IF($C8012="","",VLOOKUP($C8012,人员花名册!$B$2:$F$2001,5,0))</f>
        <v/>
      </c>
      <c r="G8012" s="29"/>
      <c r="H8012" s="29"/>
      <c r="I8012" s="87" t="str">
        <f>IF($C8012="","",VLOOKUP($H8012,培训课程清单!$B$2:$J$1700,2,0))</f>
        <v/>
      </c>
      <c r="J8012" s="87" t="str">
        <f>IF($C8012="","",VLOOKUP($H8012,培训课程清单!$B$2:$J$1700,3,0))</f>
        <v/>
      </c>
      <c r="K8012" s="87" t="str">
        <f>IF($H8012="","",VLOOKUP($H8012,培训课程清单!$B$2:$J$1700,4,0))</f>
        <v/>
      </c>
      <c r="L8012" s="29"/>
      <c r="M8012" s="89" t="str">
        <f>IF($H8012="","",VLOOKUP($H8012,培训课程清单!$B$2:$J$1700,7,0))</f>
        <v/>
      </c>
      <c r="N8012" s="87" t="str">
        <f>IF($H8012="","",VLOOKUP($H8012,培训课程清单!$B$2:$J$1700,8,0))</f>
        <v/>
      </c>
      <c r="O8012" s="29"/>
    </row>
    <row r="8013" spans="1:15">
      <c r="A8013" s="87" t="str">
        <f t="shared" si="125"/>
        <v/>
      </c>
      <c r="B8013" s="87" t="str">
        <f>IF(C8013="","",C8013&amp;COUNTIF($C$2:C8013,C8013))</f>
        <v/>
      </c>
      <c r="C8013" s="88"/>
      <c r="D8013" s="87" t="str">
        <f>IF($C8013="","",VLOOKUP($C8013,人员花名册!$B$2:$F$2001,2,0))</f>
        <v/>
      </c>
      <c r="E8013" s="87" t="str">
        <f>IF($C8013="","",VLOOKUP($C8013,人员花名册!$B$2:$F$2001,4,0))</f>
        <v/>
      </c>
      <c r="F8013" s="89" t="str">
        <f>IF($C8013="","",VLOOKUP($C8013,人员花名册!$B$2:$F$2001,5,0))</f>
        <v/>
      </c>
      <c r="G8013" s="29"/>
      <c r="H8013" s="29"/>
      <c r="I8013" s="87" t="str">
        <f>IF($C8013="","",VLOOKUP($H8013,培训课程清单!$B$2:$J$1700,2,0))</f>
        <v/>
      </c>
      <c r="J8013" s="87" t="str">
        <f>IF($C8013="","",VLOOKUP($H8013,培训课程清单!$B$2:$J$1700,3,0))</f>
        <v/>
      </c>
      <c r="K8013" s="87" t="str">
        <f>IF($H8013="","",VLOOKUP($H8013,培训课程清单!$B$2:$J$1700,4,0))</f>
        <v/>
      </c>
      <c r="L8013" s="29"/>
      <c r="M8013" s="89" t="str">
        <f>IF($H8013="","",VLOOKUP($H8013,培训课程清单!$B$2:$J$1700,7,0))</f>
        <v/>
      </c>
      <c r="N8013" s="87" t="str">
        <f>IF($H8013="","",VLOOKUP($H8013,培训课程清单!$B$2:$J$1700,8,0))</f>
        <v/>
      </c>
      <c r="O8013" s="29"/>
    </row>
    <row r="8014" spans="1:15">
      <c r="A8014" s="87" t="str">
        <f t="shared" si="125"/>
        <v/>
      </c>
      <c r="B8014" s="87" t="str">
        <f>IF(C8014="","",C8014&amp;COUNTIF($C$2:C8014,C8014))</f>
        <v/>
      </c>
      <c r="C8014" s="88"/>
      <c r="D8014" s="87" t="str">
        <f>IF($C8014="","",VLOOKUP($C8014,人员花名册!$B$2:$F$2001,2,0))</f>
        <v/>
      </c>
      <c r="E8014" s="87" t="str">
        <f>IF($C8014="","",VLOOKUP($C8014,人员花名册!$B$2:$F$2001,4,0))</f>
        <v/>
      </c>
      <c r="F8014" s="89" t="str">
        <f>IF($C8014="","",VLOOKUP($C8014,人员花名册!$B$2:$F$2001,5,0))</f>
        <v/>
      </c>
      <c r="G8014" s="29"/>
      <c r="H8014" s="29"/>
      <c r="I8014" s="87" t="str">
        <f>IF($C8014="","",VLOOKUP($H8014,培训课程清单!$B$2:$J$1700,2,0))</f>
        <v/>
      </c>
      <c r="J8014" s="87" t="str">
        <f>IF($C8014="","",VLOOKUP($H8014,培训课程清单!$B$2:$J$1700,3,0))</f>
        <v/>
      </c>
      <c r="K8014" s="87" t="str">
        <f>IF($H8014="","",VLOOKUP($H8014,培训课程清单!$B$2:$J$1700,4,0))</f>
        <v/>
      </c>
      <c r="L8014" s="29"/>
      <c r="M8014" s="89" t="str">
        <f>IF($H8014="","",VLOOKUP($H8014,培训课程清单!$B$2:$J$1700,7,0))</f>
        <v/>
      </c>
      <c r="N8014" s="87" t="str">
        <f>IF($H8014="","",VLOOKUP($H8014,培训课程清单!$B$2:$J$1700,8,0))</f>
        <v/>
      </c>
      <c r="O8014" s="29"/>
    </row>
    <row r="8015" spans="1:15">
      <c r="A8015" s="87" t="str">
        <f t="shared" si="125"/>
        <v/>
      </c>
      <c r="B8015" s="87" t="str">
        <f>IF(C8015="","",C8015&amp;COUNTIF($C$2:C8015,C8015))</f>
        <v/>
      </c>
      <c r="C8015" s="88"/>
      <c r="D8015" s="87" t="str">
        <f>IF($C8015="","",VLOOKUP($C8015,人员花名册!$B$2:$F$2001,2,0))</f>
        <v/>
      </c>
      <c r="E8015" s="87" t="str">
        <f>IF($C8015="","",VLOOKUP($C8015,人员花名册!$B$2:$F$2001,4,0))</f>
        <v/>
      </c>
      <c r="F8015" s="89" t="str">
        <f>IF($C8015="","",VLOOKUP($C8015,人员花名册!$B$2:$F$2001,5,0))</f>
        <v/>
      </c>
      <c r="G8015" s="29"/>
      <c r="H8015" s="29"/>
      <c r="I8015" s="87" t="str">
        <f>IF($C8015="","",VLOOKUP($H8015,培训课程清单!$B$2:$J$1700,2,0))</f>
        <v/>
      </c>
      <c r="J8015" s="87" t="str">
        <f>IF($C8015="","",VLOOKUP($H8015,培训课程清单!$B$2:$J$1700,3,0))</f>
        <v/>
      </c>
      <c r="K8015" s="87" t="str">
        <f>IF($H8015="","",VLOOKUP($H8015,培训课程清单!$B$2:$J$1700,4,0))</f>
        <v/>
      </c>
      <c r="L8015" s="29"/>
      <c r="M8015" s="89" t="str">
        <f>IF($H8015="","",VLOOKUP($H8015,培训课程清单!$B$2:$J$1700,7,0))</f>
        <v/>
      </c>
      <c r="N8015" s="87" t="str">
        <f>IF($H8015="","",VLOOKUP($H8015,培训课程清单!$B$2:$J$1700,8,0))</f>
        <v/>
      </c>
      <c r="O8015" s="29"/>
    </row>
    <row r="8016" spans="1:15">
      <c r="A8016" s="87" t="str">
        <f t="shared" si="125"/>
        <v/>
      </c>
      <c r="B8016" s="87" t="str">
        <f>IF(C8016="","",C8016&amp;COUNTIF($C$2:C8016,C8016))</f>
        <v/>
      </c>
      <c r="C8016" s="88"/>
      <c r="D8016" s="87" t="str">
        <f>IF($C8016="","",VLOOKUP($C8016,人员花名册!$B$2:$F$2001,2,0))</f>
        <v/>
      </c>
      <c r="E8016" s="87" t="str">
        <f>IF($C8016="","",VLOOKUP($C8016,人员花名册!$B$2:$F$2001,4,0))</f>
        <v/>
      </c>
      <c r="F8016" s="89" t="str">
        <f>IF($C8016="","",VLOOKUP($C8016,人员花名册!$B$2:$F$2001,5,0))</f>
        <v/>
      </c>
      <c r="G8016" s="29"/>
      <c r="H8016" s="29"/>
      <c r="I8016" s="87" t="str">
        <f>IF($C8016="","",VLOOKUP($H8016,培训课程清单!$B$2:$J$1700,2,0))</f>
        <v/>
      </c>
      <c r="J8016" s="87" t="str">
        <f>IF($C8016="","",VLOOKUP($H8016,培训课程清单!$B$2:$J$1700,3,0))</f>
        <v/>
      </c>
      <c r="K8016" s="87" t="str">
        <f>IF($H8016="","",VLOOKUP($H8016,培训课程清单!$B$2:$J$1700,4,0))</f>
        <v/>
      </c>
      <c r="L8016" s="29"/>
      <c r="M8016" s="89" t="str">
        <f>IF($H8016="","",VLOOKUP($H8016,培训课程清单!$B$2:$J$1700,7,0))</f>
        <v/>
      </c>
      <c r="N8016" s="87" t="str">
        <f>IF($H8016="","",VLOOKUP($H8016,培训课程清单!$B$2:$J$1700,8,0))</f>
        <v/>
      </c>
      <c r="O8016" s="29"/>
    </row>
    <row r="8017" spans="1:15">
      <c r="A8017" s="87" t="str">
        <f t="shared" ref="A8017:A8080" si="126">IF(C8016="","",A8016+1)</f>
        <v/>
      </c>
      <c r="B8017" s="87" t="str">
        <f>IF(C8017="","",C8017&amp;COUNTIF($C$2:C8017,C8017))</f>
        <v/>
      </c>
      <c r="C8017" s="88"/>
      <c r="D8017" s="87" t="str">
        <f>IF($C8017="","",VLOOKUP($C8017,人员花名册!$B$2:$F$2001,2,0))</f>
        <v/>
      </c>
      <c r="E8017" s="87" t="str">
        <f>IF($C8017="","",VLOOKUP($C8017,人员花名册!$B$2:$F$2001,4,0))</f>
        <v/>
      </c>
      <c r="F8017" s="89" t="str">
        <f>IF($C8017="","",VLOOKUP($C8017,人员花名册!$B$2:$F$2001,5,0))</f>
        <v/>
      </c>
      <c r="G8017" s="29"/>
      <c r="H8017" s="29"/>
      <c r="I8017" s="87" t="str">
        <f>IF($C8017="","",VLOOKUP($H8017,培训课程清单!$B$2:$J$1700,2,0))</f>
        <v/>
      </c>
      <c r="J8017" s="87" t="str">
        <f>IF($C8017="","",VLOOKUP($H8017,培训课程清单!$B$2:$J$1700,3,0))</f>
        <v/>
      </c>
      <c r="K8017" s="87" t="str">
        <f>IF($H8017="","",VLOOKUP($H8017,培训课程清单!$B$2:$J$1700,4,0))</f>
        <v/>
      </c>
      <c r="L8017" s="29"/>
      <c r="M8017" s="89" t="str">
        <f>IF($H8017="","",VLOOKUP($H8017,培训课程清单!$B$2:$J$1700,7,0))</f>
        <v/>
      </c>
      <c r="N8017" s="87" t="str">
        <f>IF($H8017="","",VLOOKUP($H8017,培训课程清单!$B$2:$J$1700,8,0))</f>
        <v/>
      </c>
      <c r="O8017" s="29"/>
    </row>
    <row r="8018" spans="1:15">
      <c r="A8018" s="87" t="str">
        <f t="shared" si="126"/>
        <v/>
      </c>
      <c r="B8018" s="87" t="str">
        <f>IF(C8018="","",C8018&amp;COUNTIF($C$2:C8018,C8018))</f>
        <v/>
      </c>
      <c r="C8018" s="88"/>
      <c r="D8018" s="87" t="str">
        <f>IF($C8018="","",VLOOKUP($C8018,人员花名册!$B$2:$F$2001,2,0))</f>
        <v/>
      </c>
      <c r="E8018" s="87" t="str">
        <f>IF($C8018="","",VLOOKUP($C8018,人员花名册!$B$2:$F$2001,4,0))</f>
        <v/>
      </c>
      <c r="F8018" s="89" t="str">
        <f>IF($C8018="","",VLOOKUP($C8018,人员花名册!$B$2:$F$2001,5,0))</f>
        <v/>
      </c>
      <c r="G8018" s="29"/>
      <c r="H8018" s="29"/>
      <c r="I8018" s="87" t="str">
        <f>IF($C8018="","",VLOOKUP($H8018,培训课程清单!$B$2:$J$1700,2,0))</f>
        <v/>
      </c>
      <c r="J8018" s="87" t="str">
        <f>IF($C8018="","",VLOOKUP($H8018,培训课程清单!$B$2:$J$1700,3,0))</f>
        <v/>
      </c>
      <c r="K8018" s="87" t="str">
        <f>IF($H8018="","",VLOOKUP($H8018,培训课程清单!$B$2:$J$1700,4,0))</f>
        <v/>
      </c>
      <c r="L8018" s="29"/>
      <c r="M8018" s="89" t="str">
        <f>IF($H8018="","",VLOOKUP($H8018,培训课程清单!$B$2:$J$1700,7,0))</f>
        <v/>
      </c>
      <c r="N8018" s="87" t="str">
        <f>IF($H8018="","",VLOOKUP($H8018,培训课程清单!$B$2:$J$1700,8,0))</f>
        <v/>
      </c>
      <c r="O8018" s="29"/>
    </row>
    <row r="8019" spans="1:15">
      <c r="A8019" s="87" t="str">
        <f t="shared" si="126"/>
        <v/>
      </c>
      <c r="B8019" s="87" t="str">
        <f>IF(C8019="","",C8019&amp;COUNTIF($C$2:C8019,C8019))</f>
        <v/>
      </c>
      <c r="C8019" s="88"/>
      <c r="D8019" s="87" t="str">
        <f>IF($C8019="","",VLOOKUP($C8019,人员花名册!$B$2:$F$2001,2,0))</f>
        <v/>
      </c>
      <c r="E8019" s="87" t="str">
        <f>IF($C8019="","",VLOOKUP($C8019,人员花名册!$B$2:$F$2001,4,0))</f>
        <v/>
      </c>
      <c r="F8019" s="89" t="str">
        <f>IF($C8019="","",VLOOKUP($C8019,人员花名册!$B$2:$F$2001,5,0))</f>
        <v/>
      </c>
      <c r="G8019" s="29"/>
      <c r="H8019" s="29"/>
      <c r="I8019" s="87" t="str">
        <f>IF($C8019="","",VLOOKUP($H8019,培训课程清单!$B$2:$J$1700,2,0))</f>
        <v/>
      </c>
      <c r="J8019" s="87" t="str">
        <f>IF($C8019="","",VLOOKUP($H8019,培训课程清单!$B$2:$J$1700,3,0))</f>
        <v/>
      </c>
      <c r="K8019" s="87" t="str">
        <f>IF($H8019="","",VLOOKUP($H8019,培训课程清单!$B$2:$J$1700,4,0))</f>
        <v/>
      </c>
      <c r="L8019" s="29"/>
      <c r="M8019" s="89" t="str">
        <f>IF($H8019="","",VLOOKUP($H8019,培训课程清单!$B$2:$J$1700,7,0))</f>
        <v/>
      </c>
      <c r="N8019" s="87" t="str">
        <f>IF($H8019="","",VLOOKUP($H8019,培训课程清单!$B$2:$J$1700,8,0))</f>
        <v/>
      </c>
      <c r="O8019" s="29"/>
    </row>
    <row r="8020" spans="1:15">
      <c r="A8020" s="87" t="str">
        <f t="shared" si="126"/>
        <v/>
      </c>
      <c r="B8020" s="87" t="str">
        <f>IF(C8020="","",C8020&amp;COUNTIF($C$2:C8020,C8020))</f>
        <v/>
      </c>
      <c r="C8020" s="88"/>
      <c r="D8020" s="87" t="str">
        <f>IF($C8020="","",VLOOKUP($C8020,人员花名册!$B$2:$F$2001,2,0))</f>
        <v/>
      </c>
      <c r="E8020" s="87" t="str">
        <f>IF($C8020="","",VLOOKUP($C8020,人员花名册!$B$2:$F$2001,4,0))</f>
        <v/>
      </c>
      <c r="F8020" s="89" t="str">
        <f>IF($C8020="","",VLOOKUP($C8020,人员花名册!$B$2:$F$2001,5,0))</f>
        <v/>
      </c>
      <c r="G8020" s="29"/>
      <c r="H8020" s="29"/>
      <c r="I8020" s="87" t="str">
        <f>IF($C8020="","",VLOOKUP($H8020,培训课程清单!$B$2:$J$1700,2,0))</f>
        <v/>
      </c>
      <c r="J8020" s="87" t="str">
        <f>IF($C8020="","",VLOOKUP($H8020,培训课程清单!$B$2:$J$1700,3,0))</f>
        <v/>
      </c>
      <c r="K8020" s="87" t="str">
        <f>IF($H8020="","",VLOOKUP($H8020,培训课程清单!$B$2:$J$1700,4,0))</f>
        <v/>
      </c>
      <c r="L8020" s="29"/>
      <c r="M8020" s="89" t="str">
        <f>IF($H8020="","",VLOOKUP($H8020,培训课程清单!$B$2:$J$1700,7,0))</f>
        <v/>
      </c>
      <c r="N8020" s="87" t="str">
        <f>IF($H8020="","",VLOOKUP($H8020,培训课程清单!$B$2:$J$1700,8,0))</f>
        <v/>
      </c>
      <c r="O8020" s="29"/>
    </row>
    <row r="8021" spans="1:15">
      <c r="A8021" s="87" t="str">
        <f t="shared" si="126"/>
        <v/>
      </c>
      <c r="B8021" s="87" t="str">
        <f>IF(C8021="","",C8021&amp;COUNTIF($C$2:C8021,C8021))</f>
        <v/>
      </c>
      <c r="C8021" s="88"/>
      <c r="D8021" s="87" t="str">
        <f>IF($C8021="","",VLOOKUP($C8021,人员花名册!$B$2:$F$2001,2,0))</f>
        <v/>
      </c>
      <c r="E8021" s="87" t="str">
        <f>IF($C8021="","",VLOOKUP($C8021,人员花名册!$B$2:$F$2001,4,0))</f>
        <v/>
      </c>
      <c r="F8021" s="89" t="str">
        <f>IF($C8021="","",VLOOKUP($C8021,人员花名册!$B$2:$F$2001,5,0))</f>
        <v/>
      </c>
      <c r="G8021" s="29"/>
      <c r="H8021" s="29"/>
      <c r="I8021" s="87" t="str">
        <f>IF($C8021="","",VLOOKUP($H8021,培训课程清单!$B$2:$J$1700,2,0))</f>
        <v/>
      </c>
      <c r="J8021" s="87" t="str">
        <f>IF($C8021="","",VLOOKUP($H8021,培训课程清单!$B$2:$J$1700,3,0))</f>
        <v/>
      </c>
      <c r="K8021" s="87" t="str">
        <f>IF($H8021="","",VLOOKUP($H8021,培训课程清单!$B$2:$J$1700,4,0))</f>
        <v/>
      </c>
      <c r="L8021" s="29"/>
      <c r="M8021" s="89" t="str">
        <f>IF($H8021="","",VLOOKUP($H8021,培训课程清单!$B$2:$J$1700,7,0))</f>
        <v/>
      </c>
      <c r="N8021" s="87" t="str">
        <f>IF($H8021="","",VLOOKUP($H8021,培训课程清单!$B$2:$J$1700,8,0))</f>
        <v/>
      </c>
      <c r="O8021" s="29"/>
    </row>
    <row r="8022" spans="1:15">
      <c r="A8022" s="87" t="str">
        <f t="shared" si="126"/>
        <v/>
      </c>
      <c r="B8022" s="87" t="str">
        <f>IF(C8022="","",C8022&amp;COUNTIF($C$2:C8022,C8022))</f>
        <v/>
      </c>
      <c r="C8022" s="88"/>
      <c r="D8022" s="87" t="str">
        <f>IF($C8022="","",VLOOKUP($C8022,人员花名册!$B$2:$F$2001,2,0))</f>
        <v/>
      </c>
      <c r="E8022" s="87" t="str">
        <f>IF($C8022="","",VLOOKUP($C8022,人员花名册!$B$2:$F$2001,4,0))</f>
        <v/>
      </c>
      <c r="F8022" s="89" t="str">
        <f>IF($C8022="","",VLOOKUP($C8022,人员花名册!$B$2:$F$2001,5,0))</f>
        <v/>
      </c>
      <c r="G8022" s="29"/>
      <c r="H8022" s="29"/>
      <c r="I8022" s="87" t="str">
        <f>IF($C8022="","",VLOOKUP($H8022,培训课程清单!$B$2:$J$1700,2,0))</f>
        <v/>
      </c>
      <c r="J8022" s="87" t="str">
        <f>IF($C8022="","",VLOOKUP($H8022,培训课程清单!$B$2:$J$1700,3,0))</f>
        <v/>
      </c>
      <c r="K8022" s="87" t="str">
        <f>IF($H8022="","",VLOOKUP($H8022,培训课程清单!$B$2:$J$1700,4,0))</f>
        <v/>
      </c>
      <c r="L8022" s="29"/>
      <c r="M8022" s="89" t="str">
        <f>IF($H8022="","",VLOOKUP($H8022,培训课程清单!$B$2:$J$1700,7,0))</f>
        <v/>
      </c>
      <c r="N8022" s="87" t="str">
        <f>IF($H8022="","",VLOOKUP($H8022,培训课程清单!$B$2:$J$1700,8,0))</f>
        <v/>
      </c>
      <c r="O8022" s="29"/>
    </row>
    <row r="8023" spans="1:15">
      <c r="A8023" s="87" t="str">
        <f t="shared" si="126"/>
        <v/>
      </c>
      <c r="B8023" s="87" t="str">
        <f>IF(C8023="","",C8023&amp;COUNTIF($C$2:C8023,C8023))</f>
        <v/>
      </c>
      <c r="C8023" s="88"/>
      <c r="D8023" s="87" t="str">
        <f>IF($C8023="","",VLOOKUP($C8023,人员花名册!$B$2:$F$2001,2,0))</f>
        <v/>
      </c>
      <c r="E8023" s="87" t="str">
        <f>IF($C8023="","",VLOOKUP($C8023,人员花名册!$B$2:$F$2001,4,0))</f>
        <v/>
      </c>
      <c r="F8023" s="89" t="str">
        <f>IF($C8023="","",VLOOKUP($C8023,人员花名册!$B$2:$F$2001,5,0))</f>
        <v/>
      </c>
      <c r="G8023" s="29"/>
      <c r="H8023" s="29"/>
      <c r="I8023" s="87" t="str">
        <f>IF($C8023="","",VLOOKUP($H8023,培训课程清单!$B$2:$J$1700,2,0))</f>
        <v/>
      </c>
      <c r="J8023" s="87" t="str">
        <f>IF($C8023="","",VLOOKUP($H8023,培训课程清单!$B$2:$J$1700,3,0))</f>
        <v/>
      </c>
      <c r="K8023" s="87" t="str">
        <f>IF($H8023="","",VLOOKUP($H8023,培训课程清单!$B$2:$J$1700,4,0))</f>
        <v/>
      </c>
      <c r="L8023" s="29"/>
      <c r="M8023" s="89" t="str">
        <f>IF($H8023="","",VLOOKUP($H8023,培训课程清单!$B$2:$J$1700,7,0))</f>
        <v/>
      </c>
      <c r="N8023" s="87" t="str">
        <f>IF($H8023="","",VLOOKUP($H8023,培训课程清单!$B$2:$J$1700,8,0))</f>
        <v/>
      </c>
      <c r="O8023" s="29"/>
    </row>
    <row r="8024" spans="1:15">
      <c r="A8024" s="87" t="str">
        <f t="shared" si="126"/>
        <v/>
      </c>
      <c r="B8024" s="87" t="str">
        <f>IF(C8024="","",C8024&amp;COUNTIF($C$2:C8024,C8024))</f>
        <v/>
      </c>
      <c r="C8024" s="88"/>
      <c r="D8024" s="87" t="str">
        <f>IF($C8024="","",VLOOKUP($C8024,人员花名册!$B$2:$F$2001,2,0))</f>
        <v/>
      </c>
      <c r="E8024" s="87" t="str">
        <f>IF($C8024="","",VLOOKUP($C8024,人员花名册!$B$2:$F$2001,4,0))</f>
        <v/>
      </c>
      <c r="F8024" s="89" t="str">
        <f>IF($C8024="","",VLOOKUP($C8024,人员花名册!$B$2:$F$2001,5,0))</f>
        <v/>
      </c>
      <c r="G8024" s="29"/>
      <c r="H8024" s="29"/>
      <c r="I8024" s="87" t="str">
        <f>IF($C8024="","",VLOOKUP($H8024,培训课程清单!$B$2:$J$1700,2,0))</f>
        <v/>
      </c>
      <c r="J8024" s="87" t="str">
        <f>IF($C8024="","",VLOOKUP($H8024,培训课程清单!$B$2:$J$1700,3,0))</f>
        <v/>
      </c>
      <c r="K8024" s="87" t="str">
        <f>IF($H8024="","",VLOOKUP($H8024,培训课程清单!$B$2:$J$1700,4,0))</f>
        <v/>
      </c>
      <c r="L8024" s="29"/>
      <c r="M8024" s="89" t="str">
        <f>IF($H8024="","",VLOOKUP($H8024,培训课程清单!$B$2:$J$1700,7,0))</f>
        <v/>
      </c>
      <c r="N8024" s="87" t="str">
        <f>IF($H8024="","",VLOOKUP($H8024,培训课程清单!$B$2:$J$1700,8,0))</f>
        <v/>
      </c>
      <c r="O8024" s="29"/>
    </row>
    <row r="8025" spans="1:15">
      <c r="A8025" s="87" t="str">
        <f t="shared" si="126"/>
        <v/>
      </c>
      <c r="B8025" s="87" t="str">
        <f>IF(C8025="","",C8025&amp;COUNTIF($C$2:C8025,C8025))</f>
        <v/>
      </c>
      <c r="C8025" s="88"/>
      <c r="D8025" s="87" t="str">
        <f>IF($C8025="","",VLOOKUP($C8025,人员花名册!$B$2:$F$2001,2,0))</f>
        <v/>
      </c>
      <c r="E8025" s="87" t="str">
        <f>IF($C8025="","",VLOOKUP($C8025,人员花名册!$B$2:$F$2001,4,0))</f>
        <v/>
      </c>
      <c r="F8025" s="89" t="str">
        <f>IF($C8025="","",VLOOKUP($C8025,人员花名册!$B$2:$F$2001,5,0))</f>
        <v/>
      </c>
      <c r="G8025" s="29"/>
      <c r="H8025" s="29"/>
      <c r="I8025" s="87" t="str">
        <f>IF($C8025="","",VLOOKUP($H8025,培训课程清单!$B$2:$J$1700,2,0))</f>
        <v/>
      </c>
      <c r="J8025" s="87" t="str">
        <f>IF($C8025="","",VLOOKUP($H8025,培训课程清单!$B$2:$J$1700,3,0))</f>
        <v/>
      </c>
      <c r="K8025" s="87" t="str">
        <f>IF($H8025="","",VLOOKUP($H8025,培训课程清单!$B$2:$J$1700,4,0))</f>
        <v/>
      </c>
      <c r="L8025" s="29"/>
      <c r="M8025" s="89" t="str">
        <f>IF($H8025="","",VLOOKUP($H8025,培训课程清单!$B$2:$J$1700,7,0))</f>
        <v/>
      </c>
      <c r="N8025" s="87" t="str">
        <f>IF($H8025="","",VLOOKUP($H8025,培训课程清单!$B$2:$J$1700,8,0))</f>
        <v/>
      </c>
      <c r="O8025" s="29"/>
    </row>
    <row r="8026" spans="1:15">
      <c r="A8026" s="87" t="str">
        <f t="shared" si="126"/>
        <v/>
      </c>
      <c r="B8026" s="87" t="str">
        <f>IF(C8026="","",C8026&amp;COUNTIF($C$2:C8026,C8026))</f>
        <v/>
      </c>
      <c r="C8026" s="88"/>
      <c r="D8026" s="87" t="str">
        <f>IF($C8026="","",VLOOKUP($C8026,人员花名册!$B$2:$F$2001,2,0))</f>
        <v/>
      </c>
      <c r="E8026" s="87" t="str">
        <f>IF($C8026="","",VLOOKUP($C8026,人员花名册!$B$2:$F$2001,4,0))</f>
        <v/>
      </c>
      <c r="F8026" s="89" t="str">
        <f>IF($C8026="","",VLOOKUP($C8026,人员花名册!$B$2:$F$2001,5,0))</f>
        <v/>
      </c>
      <c r="G8026" s="29"/>
      <c r="H8026" s="29"/>
      <c r="I8026" s="87" t="str">
        <f>IF($C8026="","",VLOOKUP($H8026,培训课程清单!$B$2:$J$1700,2,0))</f>
        <v/>
      </c>
      <c r="J8026" s="87" t="str">
        <f>IF($C8026="","",VLOOKUP($H8026,培训课程清单!$B$2:$J$1700,3,0))</f>
        <v/>
      </c>
      <c r="K8026" s="87" t="str">
        <f>IF($H8026="","",VLOOKUP($H8026,培训课程清单!$B$2:$J$1700,4,0))</f>
        <v/>
      </c>
      <c r="L8026" s="29"/>
      <c r="M8026" s="89" t="str">
        <f>IF($H8026="","",VLOOKUP($H8026,培训课程清单!$B$2:$J$1700,7,0))</f>
        <v/>
      </c>
      <c r="N8026" s="87" t="str">
        <f>IF($H8026="","",VLOOKUP($H8026,培训课程清单!$B$2:$J$1700,8,0))</f>
        <v/>
      </c>
      <c r="O8026" s="29"/>
    </row>
    <row r="8027" spans="1:15">
      <c r="A8027" s="87" t="str">
        <f t="shared" si="126"/>
        <v/>
      </c>
      <c r="B8027" s="87" t="str">
        <f>IF(C8027="","",C8027&amp;COUNTIF($C$2:C8027,C8027))</f>
        <v/>
      </c>
      <c r="C8027" s="88"/>
      <c r="D8027" s="87" t="str">
        <f>IF($C8027="","",VLOOKUP($C8027,人员花名册!$B$2:$F$2001,2,0))</f>
        <v/>
      </c>
      <c r="E8027" s="87" t="str">
        <f>IF($C8027="","",VLOOKUP($C8027,人员花名册!$B$2:$F$2001,4,0))</f>
        <v/>
      </c>
      <c r="F8027" s="89" t="str">
        <f>IF($C8027="","",VLOOKUP($C8027,人员花名册!$B$2:$F$2001,5,0))</f>
        <v/>
      </c>
      <c r="G8027" s="29"/>
      <c r="H8027" s="29"/>
      <c r="I8027" s="87" t="str">
        <f>IF($C8027="","",VLOOKUP($H8027,培训课程清单!$B$2:$J$1700,2,0))</f>
        <v/>
      </c>
      <c r="J8027" s="87" t="str">
        <f>IF($C8027="","",VLOOKUP($H8027,培训课程清单!$B$2:$J$1700,3,0))</f>
        <v/>
      </c>
      <c r="K8027" s="87" t="str">
        <f>IF($H8027="","",VLOOKUP($H8027,培训课程清单!$B$2:$J$1700,4,0))</f>
        <v/>
      </c>
      <c r="L8027" s="29"/>
      <c r="M8027" s="89" t="str">
        <f>IF($H8027="","",VLOOKUP($H8027,培训课程清单!$B$2:$J$1700,7,0))</f>
        <v/>
      </c>
      <c r="N8027" s="87" t="str">
        <f>IF($H8027="","",VLOOKUP($H8027,培训课程清单!$B$2:$J$1700,8,0))</f>
        <v/>
      </c>
      <c r="O8027" s="29"/>
    </row>
    <row r="8028" spans="1:15">
      <c r="A8028" s="87" t="str">
        <f t="shared" si="126"/>
        <v/>
      </c>
      <c r="B8028" s="87" t="str">
        <f>IF(C8028="","",C8028&amp;COUNTIF($C$2:C8028,C8028))</f>
        <v/>
      </c>
      <c r="C8028" s="88"/>
      <c r="D8028" s="87" t="str">
        <f>IF($C8028="","",VLOOKUP($C8028,人员花名册!$B$2:$F$2001,2,0))</f>
        <v/>
      </c>
      <c r="E8028" s="87" t="str">
        <f>IF($C8028="","",VLOOKUP($C8028,人员花名册!$B$2:$F$2001,4,0))</f>
        <v/>
      </c>
      <c r="F8028" s="89" t="str">
        <f>IF($C8028="","",VLOOKUP($C8028,人员花名册!$B$2:$F$2001,5,0))</f>
        <v/>
      </c>
      <c r="G8028" s="29"/>
      <c r="H8028" s="29"/>
      <c r="I8028" s="87" t="str">
        <f>IF($C8028="","",VLOOKUP($H8028,培训课程清单!$B$2:$J$1700,2,0))</f>
        <v/>
      </c>
      <c r="J8028" s="87" t="str">
        <f>IF($C8028="","",VLOOKUP($H8028,培训课程清单!$B$2:$J$1700,3,0))</f>
        <v/>
      </c>
      <c r="K8028" s="87" t="str">
        <f>IF($H8028="","",VLOOKUP($H8028,培训课程清单!$B$2:$J$1700,4,0))</f>
        <v/>
      </c>
      <c r="L8028" s="29"/>
      <c r="M8028" s="89" t="str">
        <f>IF($H8028="","",VLOOKUP($H8028,培训课程清单!$B$2:$J$1700,7,0))</f>
        <v/>
      </c>
      <c r="N8028" s="87" t="str">
        <f>IF($H8028="","",VLOOKUP($H8028,培训课程清单!$B$2:$J$1700,8,0))</f>
        <v/>
      </c>
      <c r="O8028" s="29"/>
    </row>
    <row r="8029" spans="1:15">
      <c r="A8029" s="87" t="str">
        <f t="shared" si="126"/>
        <v/>
      </c>
      <c r="B8029" s="87" t="str">
        <f>IF(C8029="","",C8029&amp;COUNTIF($C$2:C8029,C8029))</f>
        <v/>
      </c>
      <c r="C8029" s="88"/>
      <c r="D8029" s="87" t="str">
        <f>IF($C8029="","",VLOOKUP($C8029,人员花名册!$B$2:$F$2001,2,0))</f>
        <v/>
      </c>
      <c r="E8029" s="87" t="str">
        <f>IF($C8029="","",VLOOKUP($C8029,人员花名册!$B$2:$F$2001,4,0))</f>
        <v/>
      </c>
      <c r="F8029" s="89" t="str">
        <f>IF($C8029="","",VLOOKUP($C8029,人员花名册!$B$2:$F$2001,5,0))</f>
        <v/>
      </c>
      <c r="G8029" s="29"/>
      <c r="H8029" s="29"/>
      <c r="I8029" s="87" t="str">
        <f>IF($C8029="","",VLOOKUP($H8029,培训课程清单!$B$2:$J$1700,2,0))</f>
        <v/>
      </c>
      <c r="J8029" s="87" t="str">
        <f>IF($C8029="","",VLOOKUP($H8029,培训课程清单!$B$2:$J$1700,3,0))</f>
        <v/>
      </c>
      <c r="K8029" s="87" t="str">
        <f>IF($H8029="","",VLOOKUP($H8029,培训课程清单!$B$2:$J$1700,4,0))</f>
        <v/>
      </c>
      <c r="L8029" s="29"/>
      <c r="M8029" s="89" t="str">
        <f>IF($H8029="","",VLOOKUP($H8029,培训课程清单!$B$2:$J$1700,7,0))</f>
        <v/>
      </c>
      <c r="N8029" s="87" t="str">
        <f>IF($H8029="","",VLOOKUP($H8029,培训课程清单!$B$2:$J$1700,8,0))</f>
        <v/>
      </c>
      <c r="O8029" s="29"/>
    </row>
    <row r="8030" spans="1:15">
      <c r="A8030" s="87" t="str">
        <f t="shared" si="126"/>
        <v/>
      </c>
      <c r="B8030" s="87" t="str">
        <f>IF(C8030="","",C8030&amp;COUNTIF($C$2:C8030,C8030))</f>
        <v/>
      </c>
      <c r="C8030" s="88"/>
      <c r="D8030" s="87" t="str">
        <f>IF($C8030="","",VLOOKUP($C8030,人员花名册!$B$2:$F$2001,2,0))</f>
        <v/>
      </c>
      <c r="E8030" s="87" t="str">
        <f>IF($C8030="","",VLOOKUP($C8030,人员花名册!$B$2:$F$2001,4,0))</f>
        <v/>
      </c>
      <c r="F8030" s="89" t="str">
        <f>IF($C8030="","",VLOOKUP($C8030,人员花名册!$B$2:$F$2001,5,0))</f>
        <v/>
      </c>
      <c r="G8030" s="29"/>
      <c r="H8030" s="29"/>
      <c r="I8030" s="87" t="str">
        <f>IF($C8030="","",VLOOKUP($H8030,培训课程清单!$B$2:$J$1700,2,0))</f>
        <v/>
      </c>
      <c r="J8030" s="87" t="str">
        <f>IF($C8030="","",VLOOKUP($H8030,培训课程清单!$B$2:$J$1700,3,0))</f>
        <v/>
      </c>
      <c r="K8030" s="87" t="str">
        <f>IF($H8030="","",VLOOKUP($H8030,培训课程清单!$B$2:$J$1700,4,0))</f>
        <v/>
      </c>
      <c r="L8030" s="29"/>
      <c r="M8030" s="89" t="str">
        <f>IF($H8030="","",VLOOKUP($H8030,培训课程清单!$B$2:$J$1700,7,0))</f>
        <v/>
      </c>
      <c r="N8030" s="87" t="str">
        <f>IF($H8030="","",VLOOKUP($H8030,培训课程清单!$B$2:$J$1700,8,0))</f>
        <v/>
      </c>
      <c r="O8030" s="29"/>
    </row>
    <row r="8031" spans="1:15">
      <c r="A8031" s="87" t="str">
        <f t="shared" si="126"/>
        <v/>
      </c>
      <c r="B8031" s="87" t="str">
        <f>IF(C8031="","",C8031&amp;COUNTIF($C$2:C8031,C8031))</f>
        <v/>
      </c>
      <c r="C8031" s="88"/>
      <c r="D8031" s="87" t="str">
        <f>IF($C8031="","",VLOOKUP($C8031,人员花名册!$B$2:$F$2001,2,0))</f>
        <v/>
      </c>
      <c r="E8031" s="87" t="str">
        <f>IF($C8031="","",VLOOKUP($C8031,人员花名册!$B$2:$F$2001,4,0))</f>
        <v/>
      </c>
      <c r="F8031" s="89" t="str">
        <f>IF($C8031="","",VLOOKUP($C8031,人员花名册!$B$2:$F$2001,5,0))</f>
        <v/>
      </c>
      <c r="G8031" s="29"/>
      <c r="H8031" s="29"/>
      <c r="I8031" s="87" t="str">
        <f>IF($C8031="","",VLOOKUP($H8031,培训课程清单!$B$2:$J$1700,2,0))</f>
        <v/>
      </c>
      <c r="J8031" s="87" t="str">
        <f>IF($C8031="","",VLOOKUP($H8031,培训课程清单!$B$2:$J$1700,3,0))</f>
        <v/>
      </c>
      <c r="K8031" s="87" t="str">
        <f>IF($H8031="","",VLOOKUP($H8031,培训课程清单!$B$2:$J$1700,4,0))</f>
        <v/>
      </c>
      <c r="L8031" s="29"/>
      <c r="M8031" s="89" t="str">
        <f>IF($H8031="","",VLOOKUP($H8031,培训课程清单!$B$2:$J$1700,7,0))</f>
        <v/>
      </c>
      <c r="N8031" s="87" t="str">
        <f>IF($H8031="","",VLOOKUP($H8031,培训课程清单!$B$2:$J$1700,8,0))</f>
        <v/>
      </c>
      <c r="O8031" s="29"/>
    </row>
    <row r="8032" spans="1:15">
      <c r="A8032" s="87" t="str">
        <f t="shared" si="126"/>
        <v/>
      </c>
      <c r="B8032" s="87" t="str">
        <f>IF(C8032="","",C8032&amp;COUNTIF($C$2:C8032,C8032))</f>
        <v/>
      </c>
      <c r="C8032" s="88"/>
      <c r="D8032" s="87" t="str">
        <f>IF($C8032="","",VLOOKUP($C8032,人员花名册!$B$2:$F$2001,2,0))</f>
        <v/>
      </c>
      <c r="E8032" s="87" t="str">
        <f>IF($C8032="","",VLOOKUP($C8032,人员花名册!$B$2:$F$2001,4,0))</f>
        <v/>
      </c>
      <c r="F8032" s="89" t="str">
        <f>IF($C8032="","",VLOOKUP($C8032,人员花名册!$B$2:$F$2001,5,0))</f>
        <v/>
      </c>
      <c r="G8032" s="29"/>
      <c r="H8032" s="29"/>
      <c r="I8032" s="87" t="str">
        <f>IF($C8032="","",VLOOKUP($H8032,培训课程清单!$B$2:$J$1700,2,0))</f>
        <v/>
      </c>
      <c r="J8032" s="87" t="str">
        <f>IF($C8032="","",VLOOKUP($H8032,培训课程清单!$B$2:$J$1700,3,0))</f>
        <v/>
      </c>
      <c r="K8032" s="87" t="str">
        <f>IF($H8032="","",VLOOKUP($H8032,培训课程清单!$B$2:$J$1700,4,0))</f>
        <v/>
      </c>
      <c r="L8032" s="29"/>
      <c r="M8032" s="89" t="str">
        <f>IF($H8032="","",VLOOKUP($H8032,培训课程清单!$B$2:$J$1700,7,0))</f>
        <v/>
      </c>
      <c r="N8032" s="87" t="str">
        <f>IF($H8032="","",VLOOKUP($H8032,培训课程清单!$B$2:$J$1700,8,0))</f>
        <v/>
      </c>
      <c r="O8032" s="29"/>
    </row>
    <row r="8033" spans="1:15">
      <c r="A8033" s="87" t="str">
        <f t="shared" si="126"/>
        <v/>
      </c>
      <c r="B8033" s="87" t="str">
        <f>IF(C8033="","",C8033&amp;COUNTIF($C$2:C8033,C8033))</f>
        <v/>
      </c>
      <c r="C8033" s="88"/>
      <c r="D8033" s="87" t="str">
        <f>IF($C8033="","",VLOOKUP($C8033,人员花名册!$B$2:$F$2001,2,0))</f>
        <v/>
      </c>
      <c r="E8033" s="87" t="str">
        <f>IF($C8033="","",VLOOKUP($C8033,人员花名册!$B$2:$F$2001,4,0))</f>
        <v/>
      </c>
      <c r="F8033" s="89" t="str">
        <f>IF($C8033="","",VLOOKUP($C8033,人员花名册!$B$2:$F$2001,5,0))</f>
        <v/>
      </c>
      <c r="G8033" s="29"/>
      <c r="H8033" s="29"/>
      <c r="I8033" s="87" t="str">
        <f>IF($C8033="","",VLOOKUP($H8033,培训课程清单!$B$2:$J$1700,2,0))</f>
        <v/>
      </c>
      <c r="J8033" s="87" t="str">
        <f>IF($C8033="","",VLOOKUP($H8033,培训课程清单!$B$2:$J$1700,3,0))</f>
        <v/>
      </c>
      <c r="K8033" s="87" t="str">
        <f>IF($H8033="","",VLOOKUP($H8033,培训课程清单!$B$2:$J$1700,4,0))</f>
        <v/>
      </c>
      <c r="L8033" s="29"/>
      <c r="M8033" s="89" t="str">
        <f>IF($H8033="","",VLOOKUP($H8033,培训课程清单!$B$2:$J$1700,7,0))</f>
        <v/>
      </c>
      <c r="N8033" s="87" t="str">
        <f>IF($H8033="","",VLOOKUP($H8033,培训课程清单!$B$2:$J$1700,8,0))</f>
        <v/>
      </c>
      <c r="O8033" s="29"/>
    </row>
    <row r="8034" spans="1:15">
      <c r="A8034" s="87" t="str">
        <f t="shared" si="126"/>
        <v/>
      </c>
      <c r="B8034" s="87" t="str">
        <f>IF(C8034="","",C8034&amp;COUNTIF($C$2:C8034,C8034))</f>
        <v/>
      </c>
      <c r="C8034" s="88"/>
      <c r="D8034" s="87" t="str">
        <f>IF($C8034="","",VLOOKUP($C8034,人员花名册!$B$2:$F$2001,2,0))</f>
        <v/>
      </c>
      <c r="E8034" s="87" t="str">
        <f>IF($C8034="","",VLOOKUP($C8034,人员花名册!$B$2:$F$2001,4,0))</f>
        <v/>
      </c>
      <c r="F8034" s="89" t="str">
        <f>IF($C8034="","",VLOOKUP($C8034,人员花名册!$B$2:$F$2001,5,0))</f>
        <v/>
      </c>
      <c r="G8034" s="29"/>
      <c r="H8034" s="29"/>
      <c r="I8034" s="87" t="str">
        <f>IF($C8034="","",VLOOKUP($H8034,培训课程清单!$B$2:$J$1700,2,0))</f>
        <v/>
      </c>
      <c r="J8034" s="87" t="str">
        <f>IF($C8034="","",VLOOKUP($H8034,培训课程清单!$B$2:$J$1700,3,0))</f>
        <v/>
      </c>
      <c r="K8034" s="87" t="str">
        <f>IF($H8034="","",VLOOKUP($H8034,培训课程清单!$B$2:$J$1700,4,0))</f>
        <v/>
      </c>
      <c r="L8034" s="29"/>
      <c r="M8034" s="89" t="str">
        <f>IF($H8034="","",VLOOKUP($H8034,培训课程清单!$B$2:$J$1700,7,0))</f>
        <v/>
      </c>
      <c r="N8034" s="87" t="str">
        <f>IF($H8034="","",VLOOKUP($H8034,培训课程清单!$B$2:$J$1700,8,0))</f>
        <v/>
      </c>
      <c r="O8034" s="29"/>
    </row>
    <row r="8035" spans="1:15">
      <c r="A8035" s="87" t="str">
        <f t="shared" si="126"/>
        <v/>
      </c>
      <c r="B8035" s="87" t="str">
        <f>IF(C8035="","",C8035&amp;COUNTIF($C$2:C8035,C8035))</f>
        <v/>
      </c>
      <c r="C8035" s="88"/>
      <c r="D8035" s="87" t="str">
        <f>IF($C8035="","",VLOOKUP($C8035,人员花名册!$B$2:$F$2001,2,0))</f>
        <v/>
      </c>
      <c r="E8035" s="87" t="str">
        <f>IF($C8035="","",VLOOKUP($C8035,人员花名册!$B$2:$F$2001,4,0))</f>
        <v/>
      </c>
      <c r="F8035" s="89" t="str">
        <f>IF($C8035="","",VLOOKUP($C8035,人员花名册!$B$2:$F$2001,5,0))</f>
        <v/>
      </c>
      <c r="G8035" s="29"/>
      <c r="H8035" s="29"/>
      <c r="I8035" s="87" t="str">
        <f>IF($C8035="","",VLOOKUP($H8035,培训课程清单!$B$2:$J$1700,2,0))</f>
        <v/>
      </c>
      <c r="J8035" s="87" t="str">
        <f>IF($C8035="","",VLOOKUP($H8035,培训课程清单!$B$2:$J$1700,3,0))</f>
        <v/>
      </c>
      <c r="K8035" s="87" t="str">
        <f>IF($H8035="","",VLOOKUP($H8035,培训课程清单!$B$2:$J$1700,4,0))</f>
        <v/>
      </c>
      <c r="L8035" s="29"/>
      <c r="M8035" s="89" t="str">
        <f>IF($H8035="","",VLOOKUP($H8035,培训课程清单!$B$2:$J$1700,7,0))</f>
        <v/>
      </c>
      <c r="N8035" s="87" t="str">
        <f>IF($H8035="","",VLOOKUP($H8035,培训课程清单!$B$2:$J$1700,8,0))</f>
        <v/>
      </c>
      <c r="O8035" s="29"/>
    </row>
    <row r="8036" spans="1:15">
      <c r="A8036" s="87" t="str">
        <f t="shared" si="126"/>
        <v/>
      </c>
      <c r="B8036" s="87" t="str">
        <f>IF(C8036="","",C8036&amp;COUNTIF($C$2:C8036,C8036))</f>
        <v/>
      </c>
      <c r="C8036" s="88"/>
      <c r="D8036" s="87" t="str">
        <f>IF($C8036="","",VLOOKUP($C8036,人员花名册!$B$2:$F$2001,2,0))</f>
        <v/>
      </c>
      <c r="E8036" s="87" t="str">
        <f>IF($C8036="","",VLOOKUP($C8036,人员花名册!$B$2:$F$2001,4,0))</f>
        <v/>
      </c>
      <c r="F8036" s="89" t="str">
        <f>IF($C8036="","",VLOOKUP($C8036,人员花名册!$B$2:$F$2001,5,0))</f>
        <v/>
      </c>
      <c r="G8036" s="29"/>
      <c r="H8036" s="29"/>
      <c r="I8036" s="87" t="str">
        <f>IF($C8036="","",VLOOKUP($H8036,培训课程清单!$B$2:$J$1700,2,0))</f>
        <v/>
      </c>
      <c r="J8036" s="87" t="str">
        <f>IF($C8036="","",VLOOKUP($H8036,培训课程清单!$B$2:$J$1700,3,0))</f>
        <v/>
      </c>
      <c r="K8036" s="87" t="str">
        <f>IF($H8036="","",VLOOKUP($H8036,培训课程清单!$B$2:$J$1700,4,0))</f>
        <v/>
      </c>
      <c r="L8036" s="29"/>
      <c r="M8036" s="89" t="str">
        <f>IF($H8036="","",VLOOKUP($H8036,培训课程清单!$B$2:$J$1700,7,0))</f>
        <v/>
      </c>
      <c r="N8036" s="87" t="str">
        <f>IF($H8036="","",VLOOKUP($H8036,培训课程清单!$B$2:$J$1700,8,0))</f>
        <v/>
      </c>
      <c r="O8036" s="29"/>
    </row>
    <row r="8037" spans="1:15">
      <c r="A8037" s="87" t="str">
        <f t="shared" si="126"/>
        <v/>
      </c>
      <c r="B8037" s="87" t="str">
        <f>IF(C8037="","",C8037&amp;COUNTIF($C$2:C8037,C8037))</f>
        <v/>
      </c>
      <c r="C8037" s="88"/>
      <c r="D8037" s="87" t="str">
        <f>IF($C8037="","",VLOOKUP($C8037,人员花名册!$B$2:$F$2001,2,0))</f>
        <v/>
      </c>
      <c r="E8037" s="87" t="str">
        <f>IF($C8037="","",VLOOKUP($C8037,人员花名册!$B$2:$F$2001,4,0))</f>
        <v/>
      </c>
      <c r="F8037" s="89" t="str">
        <f>IF($C8037="","",VLOOKUP($C8037,人员花名册!$B$2:$F$2001,5,0))</f>
        <v/>
      </c>
      <c r="G8037" s="29"/>
      <c r="H8037" s="29"/>
      <c r="I8037" s="87" t="str">
        <f>IF($C8037="","",VLOOKUP($H8037,培训课程清单!$B$2:$J$1700,2,0))</f>
        <v/>
      </c>
      <c r="J8037" s="87" t="str">
        <f>IF($C8037="","",VLOOKUP($H8037,培训课程清单!$B$2:$J$1700,3,0))</f>
        <v/>
      </c>
      <c r="K8037" s="87" t="str">
        <f>IF($H8037="","",VLOOKUP($H8037,培训课程清单!$B$2:$J$1700,4,0))</f>
        <v/>
      </c>
      <c r="L8037" s="29"/>
      <c r="M8037" s="89" t="str">
        <f>IF($H8037="","",VLOOKUP($H8037,培训课程清单!$B$2:$J$1700,7,0))</f>
        <v/>
      </c>
      <c r="N8037" s="87" t="str">
        <f>IF($H8037="","",VLOOKUP($H8037,培训课程清单!$B$2:$J$1700,8,0))</f>
        <v/>
      </c>
      <c r="O8037" s="29"/>
    </row>
    <row r="8038" spans="1:15">
      <c r="A8038" s="87" t="str">
        <f t="shared" si="126"/>
        <v/>
      </c>
      <c r="B8038" s="87" t="str">
        <f>IF(C8038="","",C8038&amp;COUNTIF($C$2:C8038,C8038))</f>
        <v/>
      </c>
      <c r="C8038" s="88"/>
      <c r="D8038" s="87" t="str">
        <f>IF($C8038="","",VLOOKUP($C8038,人员花名册!$B$2:$F$2001,2,0))</f>
        <v/>
      </c>
      <c r="E8038" s="87" t="str">
        <f>IF($C8038="","",VLOOKUP($C8038,人员花名册!$B$2:$F$2001,4,0))</f>
        <v/>
      </c>
      <c r="F8038" s="89" t="str">
        <f>IF($C8038="","",VLOOKUP($C8038,人员花名册!$B$2:$F$2001,5,0))</f>
        <v/>
      </c>
      <c r="G8038" s="29"/>
      <c r="H8038" s="29"/>
      <c r="I8038" s="87" t="str">
        <f>IF($C8038="","",VLOOKUP($H8038,培训课程清单!$B$2:$J$1700,2,0))</f>
        <v/>
      </c>
      <c r="J8038" s="87" t="str">
        <f>IF($C8038="","",VLOOKUP($H8038,培训课程清单!$B$2:$J$1700,3,0))</f>
        <v/>
      </c>
      <c r="K8038" s="87" t="str">
        <f>IF($H8038="","",VLOOKUP($H8038,培训课程清单!$B$2:$J$1700,4,0))</f>
        <v/>
      </c>
      <c r="L8038" s="29"/>
      <c r="M8038" s="89" t="str">
        <f>IF($H8038="","",VLOOKUP($H8038,培训课程清单!$B$2:$J$1700,7,0))</f>
        <v/>
      </c>
      <c r="N8038" s="87" t="str">
        <f>IF($H8038="","",VLOOKUP($H8038,培训课程清单!$B$2:$J$1700,8,0))</f>
        <v/>
      </c>
      <c r="O8038" s="29"/>
    </row>
    <row r="8039" spans="1:15">
      <c r="A8039" s="87" t="str">
        <f t="shared" si="126"/>
        <v/>
      </c>
      <c r="B8039" s="87" t="str">
        <f>IF(C8039="","",C8039&amp;COUNTIF($C$2:C8039,C8039))</f>
        <v/>
      </c>
      <c r="C8039" s="88"/>
      <c r="D8039" s="87" t="str">
        <f>IF($C8039="","",VLOOKUP($C8039,人员花名册!$B$2:$F$2001,2,0))</f>
        <v/>
      </c>
      <c r="E8039" s="87" t="str">
        <f>IF($C8039="","",VLOOKUP($C8039,人员花名册!$B$2:$F$2001,4,0))</f>
        <v/>
      </c>
      <c r="F8039" s="89" t="str">
        <f>IF($C8039="","",VLOOKUP($C8039,人员花名册!$B$2:$F$2001,5,0))</f>
        <v/>
      </c>
      <c r="G8039" s="29"/>
      <c r="H8039" s="29"/>
      <c r="I8039" s="87" t="str">
        <f>IF($C8039="","",VLOOKUP($H8039,培训课程清单!$B$2:$J$1700,2,0))</f>
        <v/>
      </c>
      <c r="J8039" s="87" t="str">
        <f>IF($C8039="","",VLOOKUP($H8039,培训课程清单!$B$2:$J$1700,3,0))</f>
        <v/>
      </c>
      <c r="K8039" s="87" t="str">
        <f>IF($H8039="","",VLOOKUP($H8039,培训课程清单!$B$2:$J$1700,4,0))</f>
        <v/>
      </c>
      <c r="L8039" s="29"/>
      <c r="M8039" s="89" t="str">
        <f>IF($H8039="","",VLOOKUP($H8039,培训课程清单!$B$2:$J$1700,7,0))</f>
        <v/>
      </c>
      <c r="N8039" s="87" t="str">
        <f>IF($H8039="","",VLOOKUP($H8039,培训课程清单!$B$2:$J$1700,8,0))</f>
        <v/>
      </c>
      <c r="O8039" s="29"/>
    </row>
    <row r="8040" spans="1:15">
      <c r="A8040" s="87" t="str">
        <f t="shared" si="126"/>
        <v/>
      </c>
      <c r="B8040" s="87" t="str">
        <f>IF(C8040="","",C8040&amp;COUNTIF($C$2:C8040,C8040))</f>
        <v/>
      </c>
      <c r="C8040" s="88"/>
      <c r="D8040" s="87" t="str">
        <f>IF($C8040="","",VLOOKUP($C8040,人员花名册!$B$2:$F$2001,2,0))</f>
        <v/>
      </c>
      <c r="E8040" s="87" t="str">
        <f>IF($C8040="","",VLOOKUP($C8040,人员花名册!$B$2:$F$2001,4,0))</f>
        <v/>
      </c>
      <c r="F8040" s="89" t="str">
        <f>IF($C8040="","",VLOOKUP($C8040,人员花名册!$B$2:$F$2001,5,0))</f>
        <v/>
      </c>
      <c r="G8040" s="29"/>
      <c r="H8040" s="29"/>
      <c r="I8040" s="87" t="str">
        <f>IF($C8040="","",VLOOKUP($H8040,培训课程清单!$B$2:$J$1700,2,0))</f>
        <v/>
      </c>
      <c r="J8040" s="87" t="str">
        <f>IF($C8040="","",VLOOKUP($H8040,培训课程清单!$B$2:$J$1700,3,0))</f>
        <v/>
      </c>
      <c r="K8040" s="87" t="str">
        <f>IF($H8040="","",VLOOKUP($H8040,培训课程清单!$B$2:$J$1700,4,0))</f>
        <v/>
      </c>
      <c r="L8040" s="29"/>
      <c r="M8040" s="89" t="str">
        <f>IF($H8040="","",VLOOKUP($H8040,培训课程清单!$B$2:$J$1700,7,0))</f>
        <v/>
      </c>
      <c r="N8040" s="87" t="str">
        <f>IF($H8040="","",VLOOKUP($H8040,培训课程清单!$B$2:$J$1700,8,0))</f>
        <v/>
      </c>
      <c r="O8040" s="29"/>
    </row>
    <row r="8041" spans="1:15">
      <c r="A8041" s="87" t="str">
        <f t="shared" si="126"/>
        <v/>
      </c>
      <c r="B8041" s="87" t="str">
        <f>IF(C8041="","",C8041&amp;COUNTIF($C$2:C8041,C8041))</f>
        <v/>
      </c>
      <c r="C8041" s="88"/>
      <c r="D8041" s="87" t="str">
        <f>IF($C8041="","",VLOOKUP($C8041,人员花名册!$B$2:$F$2001,2,0))</f>
        <v/>
      </c>
      <c r="E8041" s="87" t="str">
        <f>IF($C8041="","",VLOOKUP($C8041,人员花名册!$B$2:$F$2001,4,0))</f>
        <v/>
      </c>
      <c r="F8041" s="89" t="str">
        <f>IF($C8041="","",VLOOKUP($C8041,人员花名册!$B$2:$F$2001,5,0))</f>
        <v/>
      </c>
      <c r="G8041" s="29"/>
      <c r="H8041" s="29"/>
      <c r="I8041" s="87" t="str">
        <f>IF($C8041="","",VLOOKUP($H8041,培训课程清单!$B$2:$J$1700,2,0))</f>
        <v/>
      </c>
      <c r="J8041" s="87" t="str">
        <f>IF($C8041="","",VLOOKUP($H8041,培训课程清单!$B$2:$J$1700,3,0))</f>
        <v/>
      </c>
      <c r="K8041" s="87" t="str">
        <f>IF($H8041="","",VLOOKUP($H8041,培训课程清单!$B$2:$J$1700,4,0))</f>
        <v/>
      </c>
      <c r="L8041" s="29"/>
      <c r="M8041" s="89" t="str">
        <f>IF($H8041="","",VLOOKUP($H8041,培训课程清单!$B$2:$J$1700,7,0))</f>
        <v/>
      </c>
      <c r="N8041" s="87" t="str">
        <f>IF($H8041="","",VLOOKUP($H8041,培训课程清单!$B$2:$J$1700,8,0))</f>
        <v/>
      </c>
      <c r="O8041" s="29"/>
    </row>
    <row r="8042" spans="1:15">
      <c r="A8042" s="87" t="str">
        <f t="shared" si="126"/>
        <v/>
      </c>
      <c r="B8042" s="87" t="str">
        <f>IF(C8042="","",C8042&amp;COUNTIF($C$2:C8042,C8042))</f>
        <v/>
      </c>
      <c r="C8042" s="88"/>
      <c r="D8042" s="87" t="str">
        <f>IF($C8042="","",VLOOKUP($C8042,人员花名册!$B$2:$F$2001,2,0))</f>
        <v/>
      </c>
      <c r="E8042" s="87" t="str">
        <f>IF($C8042="","",VLOOKUP($C8042,人员花名册!$B$2:$F$2001,4,0))</f>
        <v/>
      </c>
      <c r="F8042" s="89" t="str">
        <f>IF($C8042="","",VLOOKUP($C8042,人员花名册!$B$2:$F$2001,5,0))</f>
        <v/>
      </c>
      <c r="G8042" s="29"/>
      <c r="H8042" s="29"/>
      <c r="I8042" s="87" t="str">
        <f>IF($C8042="","",VLOOKUP($H8042,培训课程清单!$B$2:$J$1700,2,0))</f>
        <v/>
      </c>
      <c r="J8042" s="87" t="str">
        <f>IF($C8042="","",VLOOKUP($H8042,培训课程清单!$B$2:$J$1700,3,0))</f>
        <v/>
      </c>
      <c r="K8042" s="87" t="str">
        <f>IF($H8042="","",VLOOKUP($H8042,培训课程清单!$B$2:$J$1700,4,0))</f>
        <v/>
      </c>
      <c r="L8042" s="29"/>
      <c r="M8042" s="89" t="str">
        <f>IF($H8042="","",VLOOKUP($H8042,培训课程清单!$B$2:$J$1700,7,0))</f>
        <v/>
      </c>
      <c r="N8042" s="87" t="str">
        <f>IF($H8042="","",VLOOKUP($H8042,培训课程清单!$B$2:$J$1700,8,0))</f>
        <v/>
      </c>
      <c r="O8042" s="29"/>
    </row>
    <row r="8043" spans="1:15">
      <c r="A8043" s="87" t="str">
        <f t="shared" si="126"/>
        <v/>
      </c>
      <c r="B8043" s="87" t="str">
        <f>IF(C8043="","",C8043&amp;COUNTIF($C$2:C8043,C8043))</f>
        <v/>
      </c>
      <c r="C8043" s="88"/>
      <c r="D8043" s="87" t="str">
        <f>IF($C8043="","",VLOOKUP($C8043,人员花名册!$B$2:$F$2001,2,0))</f>
        <v/>
      </c>
      <c r="E8043" s="87" t="str">
        <f>IF($C8043="","",VLOOKUP($C8043,人员花名册!$B$2:$F$2001,4,0))</f>
        <v/>
      </c>
      <c r="F8043" s="89" t="str">
        <f>IF($C8043="","",VLOOKUP($C8043,人员花名册!$B$2:$F$2001,5,0))</f>
        <v/>
      </c>
      <c r="G8043" s="29"/>
      <c r="H8043" s="29"/>
      <c r="I8043" s="87" t="str">
        <f>IF($C8043="","",VLOOKUP($H8043,培训课程清单!$B$2:$J$1700,2,0))</f>
        <v/>
      </c>
      <c r="J8043" s="87" t="str">
        <f>IF($C8043="","",VLOOKUP($H8043,培训课程清单!$B$2:$J$1700,3,0))</f>
        <v/>
      </c>
      <c r="K8043" s="87" t="str">
        <f>IF($H8043="","",VLOOKUP($H8043,培训课程清单!$B$2:$J$1700,4,0))</f>
        <v/>
      </c>
      <c r="L8043" s="29"/>
      <c r="M8043" s="89" t="str">
        <f>IF($H8043="","",VLOOKUP($H8043,培训课程清单!$B$2:$J$1700,7,0))</f>
        <v/>
      </c>
      <c r="N8043" s="87" t="str">
        <f>IF($H8043="","",VLOOKUP($H8043,培训课程清单!$B$2:$J$1700,8,0))</f>
        <v/>
      </c>
      <c r="O8043" s="29"/>
    </row>
    <row r="8044" spans="1:15">
      <c r="A8044" s="87" t="str">
        <f t="shared" si="126"/>
        <v/>
      </c>
      <c r="B8044" s="87" t="str">
        <f>IF(C8044="","",C8044&amp;COUNTIF($C$2:C8044,C8044))</f>
        <v/>
      </c>
      <c r="C8044" s="88"/>
      <c r="D8044" s="87" t="str">
        <f>IF($C8044="","",VLOOKUP($C8044,人员花名册!$B$2:$F$2001,2,0))</f>
        <v/>
      </c>
      <c r="E8044" s="87" t="str">
        <f>IF($C8044="","",VLOOKUP($C8044,人员花名册!$B$2:$F$2001,4,0))</f>
        <v/>
      </c>
      <c r="F8044" s="89" t="str">
        <f>IF($C8044="","",VLOOKUP($C8044,人员花名册!$B$2:$F$2001,5,0))</f>
        <v/>
      </c>
      <c r="G8044" s="29"/>
      <c r="H8044" s="29"/>
      <c r="I8044" s="87" t="str">
        <f>IF($C8044="","",VLOOKUP($H8044,培训课程清单!$B$2:$J$1700,2,0))</f>
        <v/>
      </c>
      <c r="J8044" s="87" t="str">
        <f>IF($C8044="","",VLOOKUP($H8044,培训课程清单!$B$2:$J$1700,3,0))</f>
        <v/>
      </c>
      <c r="K8044" s="87" t="str">
        <f>IF($H8044="","",VLOOKUP($H8044,培训课程清单!$B$2:$J$1700,4,0))</f>
        <v/>
      </c>
      <c r="L8044" s="29"/>
      <c r="M8044" s="89" t="str">
        <f>IF($H8044="","",VLOOKUP($H8044,培训课程清单!$B$2:$J$1700,7,0))</f>
        <v/>
      </c>
      <c r="N8044" s="87" t="str">
        <f>IF($H8044="","",VLOOKUP($H8044,培训课程清单!$B$2:$J$1700,8,0))</f>
        <v/>
      </c>
      <c r="O8044" s="29"/>
    </row>
    <row r="8045" spans="1:15">
      <c r="A8045" s="87" t="str">
        <f t="shared" si="126"/>
        <v/>
      </c>
      <c r="B8045" s="87" t="str">
        <f>IF(C8045="","",C8045&amp;COUNTIF($C$2:C8045,C8045))</f>
        <v/>
      </c>
      <c r="C8045" s="88"/>
      <c r="D8045" s="87" t="str">
        <f>IF($C8045="","",VLOOKUP($C8045,人员花名册!$B$2:$F$2001,2,0))</f>
        <v/>
      </c>
      <c r="E8045" s="87" t="str">
        <f>IF($C8045="","",VLOOKUP($C8045,人员花名册!$B$2:$F$2001,4,0))</f>
        <v/>
      </c>
      <c r="F8045" s="89" t="str">
        <f>IF($C8045="","",VLOOKUP($C8045,人员花名册!$B$2:$F$2001,5,0))</f>
        <v/>
      </c>
      <c r="G8045" s="29"/>
      <c r="H8045" s="29"/>
      <c r="I8045" s="87" t="str">
        <f>IF($C8045="","",VLOOKUP($H8045,培训课程清单!$B$2:$J$1700,2,0))</f>
        <v/>
      </c>
      <c r="J8045" s="87" t="str">
        <f>IF($C8045="","",VLOOKUP($H8045,培训课程清单!$B$2:$J$1700,3,0))</f>
        <v/>
      </c>
      <c r="K8045" s="87" t="str">
        <f>IF($H8045="","",VLOOKUP($H8045,培训课程清单!$B$2:$J$1700,4,0))</f>
        <v/>
      </c>
      <c r="L8045" s="29"/>
      <c r="M8045" s="89" t="str">
        <f>IF($H8045="","",VLOOKUP($H8045,培训课程清单!$B$2:$J$1700,7,0))</f>
        <v/>
      </c>
      <c r="N8045" s="87" t="str">
        <f>IF($H8045="","",VLOOKUP($H8045,培训课程清单!$B$2:$J$1700,8,0))</f>
        <v/>
      </c>
      <c r="O8045" s="29"/>
    </row>
    <row r="8046" spans="1:15">
      <c r="A8046" s="87" t="str">
        <f t="shared" si="126"/>
        <v/>
      </c>
      <c r="B8046" s="87" t="str">
        <f>IF(C8046="","",C8046&amp;COUNTIF($C$2:C8046,C8046))</f>
        <v/>
      </c>
      <c r="C8046" s="88"/>
      <c r="D8046" s="87" t="str">
        <f>IF($C8046="","",VLOOKUP($C8046,人员花名册!$B$2:$F$2001,2,0))</f>
        <v/>
      </c>
      <c r="E8046" s="87" t="str">
        <f>IF($C8046="","",VLOOKUP($C8046,人员花名册!$B$2:$F$2001,4,0))</f>
        <v/>
      </c>
      <c r="F8046" s="89" t="str">
        <f>IF($C8046="","",VLOOKUP($C8046,人员花名册!$B$2:$F$2001,5,0))</f>
        <v/>
      </c>
      <c r="G8046" s="29"/>
      <c r="H8046" s="29"/>
      <c r="I8046" s="87" t="str">
        <f>IF($C8046="","",VLOOKUP($H8046,培训课程清单!$B$2:$J$1700,2,0))</f>
        <v/>
      </c>
      <c r="J8046" s="87" t="str">
        <f>IF($C8046="","",VLOOKUP($H8046,培训课程清单!$B$2:$J$1700,3,0))</f>
        <v/>
      </c>
      <c r="K8046" s="87" t="str">
        <f>IF($H8046="","",VLOOKUP($H8046,培训课程清单!$B$2:$J$1700,4,0))</f>
        <v/>
      </c>
      <c r="L8046" s="29"/>
      <c r="M8046" s="89" t="str">
        <f>IF($H8046="","",VLOOKUP($H8046,培训课程清单!$B$2:$J$1700,7,0))</f>
        <v/>
      </c>
      <c r="N8046" s="87" t="str">
        <f>IF($H8046="","",VLOOKUP($H8046,培训课程清单!$B$2:$J$1700,8,0))</f>
        <v/>
      </c>
      <c r="O8046" s="29"/>
    </row>
    <row r="8047" spans="1:15">
      <c r="A8047" s="87" t="str">
        <f t="shared" si="126"/>
        <v/>
      </c>
      <c r="B8047" s="87" t="str">
        <f>IF(C8047="","",C8047&amp;COUNTIF($C$2:C8047,C8047))</f>
        <v/>
      </c>
      <c r="C8047" s="88"/>
      <c r="D8047" s="87" t="str">
        <f>IF($C8047="","",VLOOKUP($C8047,人员花名册!$B$2:$F$2001,2,0))</f>
        <v/>
      </c>
      <c r="E8047" s="87" t="str">
        <f>IF($C8047="","",VLOOKUP($C8047,人员花名册!$B$2:$F$2001,4,0))</f>
        <v/>
      </c>
      <c r="F8047" s="89" t="str">
        <f>IF($C8047="","",VLOOKUP($C8047,人员花名册!$B$2:$F$2001,5,0))</f>
        <v/>
      </c>
      <c r="G8047" s="29"/>
      <c r="H8047" s="29"/>
      <c r="I8047" s="87" t="str">
        <f>IF($C8047="","",VLOOKUP($H8047,培训课程清单!$B$2:$J$1700,2,0))</f>
        <v/>
      </c>
      <c r="J8047" s="87" t="str">
        <f>IF($C8047="","",VLOOKUP($H8047,培训课程清单!$B$2:$J$1700,3,0))</f>
        <v/>
      </c>
      <c r="K8047" s="87" t="str">
        <f>IF($H8047="","",VLOOKUP($H8047,培训课程清单!$B$2:$J$1700,4,0))</f>
        <v/>
      </c>
      <c r="L8047" s="29"/>
      <c r="M8047" s="89" t="str">
        <f>IF($H8047="","",VLOOKUP($H8047,培训课程清单!$B$2:$J$1700,7,0))</f>
        <v/>
      </c>
      <c r="N8047" s="87" t="str">
        <f>IF($H8047="","",VLOOKUP($H8047,培训课程清单!$B$2:$J$1700,8,0))</f>
        <v/>
      </c>
      <c r="O8047" s="29"/>
    </row>
    <row r="8048" spans="1:15">
      <c r="A8048" s="87" t="str">
        <f t="shared" si="126"/>
        <v/>
      </c>
      <c r="B8048" s="87" t="str">
        <f>IF(C8048="","",C8048&amp;COUNTIF($C$2:C8048,C8048))</f>
        <v/>
      </c>
      <c r="C8048" s="88"/>
      <c r="D8048" s="87" t="str">
        <f>IF($C8048="","",VLOOKUP($C8048,人员花名册!$B$2:$F$2001,2,0))</f>
        <v/>
      </c>
      <c r="E8048" s="87" t="str">
        <f>IF($C8048="","",VLOOKUP($C8048,人员花名册!$B$2:$F$2001,4,0))</f>
        <v/>
      </c>
      <c r="F8048" s="89" t="str">
        <f>IF($C8048="","",VLOOKUP($C8048,人员花名册!$B$2:$F$2001,5,0))</f>
        <v/>
      </c>
      <c r="G8048" s="29"/>
      <c r="H8048" s="29"/>
      <c r="I8048" s="87" t="str">
        <f>IF($C8048="","",VLOOKUP($H8048,培训课程清单!$B$2:$J$1700,2,0))</f>
        <v/>
      </c>
      <c r="J8048" s="87" t="str">
        <f>IF($C8048="","",VLOOKUP($H8048,培训课程清单!$B$2:$J$1700,3,0))</f>
        <v/>
      </c>
      <c r="K8048" s="87" t="str">
        <f>IF($H8048="","",VLOOKUP($H8048,培训课程清单!$B$2:$J$1700,4,0))</f>
        <v/>
      </c>
      <c r="L8048" s="29"/>
      <c r="M8048" s="89" t="str">
        <f>IF($H8048="","",VLOOKUP($H8048,培训课程清单!$B$2:$J$1700,7,0))</f>
        <v/>
      </c>
      <c r="N8048" s="87" t="str">
        <f>IF($H8048="","",VLOOKUP($H8048,培训课程清单!$B$2:$J$1700,8,0))</f>
        <v/>
      </c>
      <c r="O8048" s="29"/>
    </row>
    <row r="8049" spans="1:15">
      <c r="A8049" s="87" t="str">
        <f t="shared" si="126"/>
        <v/>
      </c>
      <c r="B8049" s="87" t="str">
        <f>IF(C8049="","",C8049&amp;COUNTIF($C$2:C8049,C8049))</f>
        <v/>
      </c>
      <c r="C8049" s="88"/>
      <c r="D8049" s="87" t="str">
        <f>IF($C8049="","",VLOOKUP($C8049,人员花名册!$B$2:$F$2001,2,0))</f>
        <v/>
      </c>
      <c r="E8049" s="87" t="str">
        <f>IF($C8049="","",VLOOKUP($C8049,人员花名册!$B$2:$F$2001,4,0))</f>
        <v/>
      </c>
      <c r="F8049" s="89" t="str">
        <f>IF($C8049="","",VLOOKUP($C8049,人员花名册!$B$2:$F$2001,5,0))</f>
        <v/>
      </c>
      <c r="G8049" s="29"/>
      <c r="H8049" s="29"/>
      <c r="I8049" s="87" t="str">
        <f>IF($C8049="","",VLOOKUP($H8049,培训课程清单!$B$2:$J$1700,2,0))</f>
        <v/>
      </c>
      <c r="J8049" s="87" t="str">
        <f>IF($C8049="","",VLOOKUP($H8049,培训课程清单!$B$2:$J$1700,3,0))</f>
        <v/>
      </c>
      <c r="K8049" s="87" t="str">
        <f>IF($H8049="","",VLOOKUP($H8049,培训课程清单!$B$2:$J$1700,4,0))</f>
        <v/>
      </c>
      <c r="L8049" s="29"/>
      <c r="M8049" s="89" t="str">
        <f>IF($H8049="","",VLOOKUP($H8049,培训课程清单!$B$2:$J$1700,7,0))</f>
        <v/>
      </c>
      <c r="N8049" s="87" t="str">
        <f>IF($H8049="","",VLOOKUP($H8049,培训课程清单!$B$2:$J$1700,8,0))</f>
        <v/>
      </c>
      <c r="O8049" s="29"/>
    </row>
    <row r="8050" spans="1:15">
      <c r="A8050" s="87" t="str">
        <f t="shared" si="126"/>
        <v/>
      </c>
      <c r="B8050" s="87" t="str">
        <f>IF(C8050="","",C8050&amp;COUNTIF($C$2:C8050,C8050))</f>
        <v/>
      </c>
      <c r="C8050" s="88"/>
      <c r="D8050" s="87" t="str">
        <f>IF($C8050="","",VLOOKUP($C8050,人员花名册!$B$2:$F$2001,2,0))</f>
        <v/>
      </c>
      <c r="E8050" s="87" t="str">
        <f>IF($C8050="","",VLOOKUP($C8050,人员花名册!$B$2:$F$2001,4,0))</f>
        <v/>
      </c>
      <c r="F8050" s="89" t="str">
        <f>IF($C8050="","",VLOOKUP($C8050,人员花名册!$B$2:$F$2001,5,0))</f>
        <v/>
      </c>
      <c r="G8050" s="29"/>
      <c r="H8050" s="29"/>
      <c r="I8050" s="87" t="str">
        <f>IF($C8050="","",VLOOKUP($H8050,培训课程清单!$B$2:$J$1700,2,0))</f>
        <v/>
      </c>
      <c r="J8050" s="87" t="str">
        <f>IF($C8050="","",VLOOKUP($H8050,培训课程清单!$B$2:$J$1700,3,0))</f>
        <v/>
      </c>
      <c r="K8050" s="87" t="str">
        <f>IF($H8050="","",VLOOKUP($H8050,培训课程清单!$B$2:$J$1700,4,0))</f>
        <v/>
      </c>
      <c r="L8050" s="29"/>
      <c r="M8050" s="89" t="str">
        <f>IF($H8050="","",VLOOKUP($H8050,培训课程清单!$B$2:$J$1700,7,0))</f>
        <v/>
      </c>
      <c r="N8050" s="87" t="str">
        <f>IF($H8050="","",VLOOKUP($H8050,培训课程清单!$B$2:$J$1700,8,0))</f>
        <v/>
      </c>
      <c r="O8050" s="29"/>
    </row>
    <row r="8051" spans="1:15">
      <c r="A8051" s="87" t="str">
        <f t="shared" si="126"/>
        <v/>
      </c>
      <c r="B8051" s="87" t="str">
        <f>IF(C8051="","",C8051&amp;COUNTIF($C$2:C8051,C8051))</f>
        <v/>
      </c>
      <c r="C8051" s="88"/>
      <c r="D8051" s="87" t="str">
        <f>IF($C8051="","",VLOOKUP($C8051,人员花名册!$B$2:$F$2001,2,0))</f>
        <v/>
      </c>
      <c r="E8051" s="87" t="str">
        <f>IF($C8051="","",VLOOKUP($C8051,人员花名册!$B$2:$F$2001,4,0))</f>
        <v/>
      </c>
      <c r="F8051" s="89" t="str">
        <f>IF($C8051="","",VLOOKUP($C8051,人员花名册!$B$2:$F$2001,5,0))</f>
        <v/>
      </c>
      <c r="G8051" s="29"/>
      <c r="H8051" s="29"/>
      <c r="I8051" s="87" t="str">
        <f>IF($C8051="","",VLOOKUP($H8051,培训课程清单!$B$2:$J$1700,2,0))</f>
        <v/>
      </c>
      <c r="J8051" s="87" t="str">
        <f>IF($C8051="","",VLOOKUP($H8051,培训课程清单!$B$2:$J$1700,3,0))</f>
        <v/>
      </c>
      <c r="K8051" s="87" t="str">
        <f>IF($H8051="","",VLOOKUP($H8051,培训课程清单!$B$2:$J$1700,4,0))</f>
        <v/>
      </c>
      <c r="L8051" s="29"/>
      <c r="M8051" s="89" t="str">
        <f>IF($H8051="","",VLOOKUP($H8051,培训课程清单!$B$2:$J$1700,7,0))</f>
        <v/>
      </c>
      <c r="N8051" s="87" t="str">
        <f>IF($H8051="","",VLOOKUP($H8051,培训课程清单!$B$2:$J$1700,8,0))</f>
        <v/>
      </c>
      <c r="O8051" s="29"/>
    </row>
    <row r="8052" spans="1:15">
      <c r="A8052" s="87" t="str">
        <f t="shared" si="126"/>
        <v/>
      </c>
      <c r="B8052" s="87" t="str">
        <f>IF(C8052="","",C8052&amp;COUNTIF($C$2:C8052,C8052))</f>
        <v/>
      </c>
      <c r="C8052" s="88"/>
      <c r="D8052" s="87" t="str">
        <f>IF($C8052="","",VLOOKUP($C8052,人员花名册!$B$2:$F$2001,2,0))</f>
        <v/>
      </c>
      <c r="E8052" s="87" t="str">
        <f>IF($C8052="","",VLOOKUP($C8052,人员花名册!$B$2:$F$2001,4,0))</f>
        <v/>
      </c>
      <c r="F8052" s="89" t="str">
        <f>IF($C8052="","",VLOOKUP($C8052,人员花名册!$B$2:$F$2001,5,0))</f>
        <v/>
      </c>
      <c r="G8052" s="29"/>
      <c r="H8052" s="29"/>
      <c r="I8052" s="87" t="str">
        <f>IF($C8052="","",VLOOKUP($H8052,培训课程清单!$B$2:$J$1700,2,0))</f>
        <v/>
      </c>
      <c r="J8052" s="87" t="str">
        <f>IF($C8052="","",VLOOKUP($H8052,培训课程清单!$B$2:$J$1700,3,0))</f>
        <v/>
      </c>
      <c r="K8052" s="87" t="str">
        <f>IF($H8052="","",VLOOKUP($H8052,培训课程清单!$B$2:$J$1700,4,0))</f>
        <v/>
      </c>
      <c r="L8052" s="29"/>
      <c r="M8052" s="89" t="str">
        <f>IF($H8052="","",VLOOKUP($H8052,培训课程清单!$B$2:$J$1700,7,0))</f>
        <v/>
      </c>
      <c r="N8052" s="87" t="str">
        <f>IF($H8052="","",VLOOKUP($H8052,培训课程清单!$B$2:$J$1700,8,0))</f>
        <v/>
      </c>
      <c r="O8052" s="29"/>
    </row>
    <row r="8053" spans="1:15">
      <c r="A8053" s="87" t="str">
        <f t="shared" si="126"/>
        <v/>
      </c>
      <c r="B8053" s="87" t="str">
        <f>IF(C8053="","",C8053&amp;COUNTIF($C$2:C8053,C8053))</f>
        <v/>
      </c>
      <c r="C8053" s="88"/>
      <c r="D8053" s="87" t="str">
        <f>IF($C8053="","",VLOOKUP($C8053,人员花名册!$B$2:$F$2001,2,0))</f>
        <v/>
      </c>
      <c r="E8053" s="87" t="str">
        <f>IF($C8053="","",VLOOKUP($C8053,人员花名册!$B$2:$F$2001,4,0))</f>
        <v/>
      </c>
      <c r="F8053" s="89" t="str">
        <f>IF($C8053="","",VLOOKUP($C8053,人员花名册!$B$2:$F$2001,5,0))</f>
        <v/>
      </c>
      <c r="G8053" s="29"/>
      <c r="H8053" s="29"/>
      <c r="I8053" s="87" t="str">
        <f>IF($C8053="","",VLOOKUP($H8053,培训课程清单!$B$2:$J$1700,2,0))</f>
        <v/>
      </c>
      <c r="J8053" s="87" t="str">
        <f>IF($C8053="","",VLOOKUP($H8053,培训课程清单!$B$2:$J$1700,3,0))</f>
        <v/>
      </c>
      <c r="K8053" s="87" t="str">
        <f>IF($H8053="","",VLOOKUP($H8053,培训课程清单!$B$2:$J$1700,4,0))</f>
        <v/>
      </c>
      <c r="L8053" s="29"/>
      <c r="M8053" s="89" t="str">
        <f>IF($H8053="","",VLOOKUP($H8053,培训课程清单!$B$2:$J$1700,7,0))</f>
        <v/>
      </c>
      <c r="N8053" s="87" t="str">
        <f>IF($H8053="","",VLOOKUP($H8053,培训课程清单!$B$2:$J$1700,8,0))</f>
        <v/>
      </c>
      <c r="O8053" s="29"/>
    </row>
    <row r="8054" spans="1:15">
      <c r="A8054" s="87" t="str">
        <f t="shared" si="126"/>
        <v/>
      </c>
      <c r="B8054" s="87" t="str">
        <f>IF(C8054="","",C8054&amp;COUNTIF($C$2:C8054,C8054))</f>
        <v/>
      </c>
      <c r="C8054" s="88"/>
      <c r="D8054" s="87" t="str">
        <f>IF($C8054="","",VLOOKUP($C8054,人员花名册!$B$2:$F$2001,2,0))</f>
        <v/>
      </c>
      <c r="E8054" s="87" t="str">
        <f>IF($C8054="","",VLOOKUP($C8054,人员花名册!$B$2:$F$2001,4,0))</f>
        <v/>
      </c>
      <c r="F8054" s="89" t="str">
        <f>IF($C8054="","",VLOOKUP($C8054,人员花名册!$B$2:$F$2001,5,0))</f>
        <v/>
      </c>
      <c r="G8054" s="29"/>
      <c r="H8054" s="29"/>
      <c r="I8054" s="87" t="str">
        <f>IF($C8054="","",VLOOKUP($H8054,培训课程清单!$B$2:$J$1700,2,0))</f>
        <v/>
      </c>
      <c r="J8054" s="87" t="str">
        <f>IF($C8054="","",VLOOKUP($H8054,培训课程清单!$B$2:$J$1700,3,0))</f>
        <v/>
      </c>
      <c r="K8054" s="87" t="str">
        <f>IF($H8054="","",VLOOKUP($H8054,培训课程清单!$B$2:$J$1700,4,0))</f>
        <v/>
      </c>
      <c r="L8054" s="29"/>
      <c r="M8054" s="89" t="str">
        <f>IF($H8054="","",VLOOKUP($H8054,培训课程清单!$B$2:$J$1700,7,0))</f>
        <v/>
      </c>
      <c r="N8054" s="87" t="str">
        <f>IF($H8054="","",VLOOKUP($H8054,培训课程清单!$B$2:$J$1700,8,0))</f>
        <v/>
      </c>
      <c r="O8054" s="29"/>
    </row>
    <row r="8055" spans="1:15">
      <c r="A8055" s="87" t="str">
        <f t="shared" si="126"/>
        <v/>
      </c>
      <c r="B8055" s="87" t="str">
        <f>IF(C8055="","",C8055&amp;COUNTIF($C$2:C8055,C8055))</f>
        <v/>
      </c>
      <c r="C8055" s="88"/>
      <c r="D8055" s="87" t="str">
        <f>IF($C8055="","",VLOOKUP($C8055,人员花名册!$B$2:$F$2001,2,0))</f>
        <v/>
      </c>
      <c r="E8055" s="87" t="str">
        <f>IF($C8055="","",VLOOKUP($C8055,人员花名册!$B$2:$F$2001,4,0))</f>
        <v/>
      </c>
      <c r="F8055" s="89" t="str">
        <f>IF($C8055="","",VLOOKUP($C8055,人员花名册!$B$2:$F$2001,5,0))</f>
        <v/>
      </c>
      <c r="G8055" s="29"/>
      <c r="H8055" s="29"/>
      <c r="I8055" s="87" t="str">
        <f>IF($C8055="","",VLOOKUP($H8055,培训课程清单!$B$2:$J$1700,2,0))</f>
        <v/>
      </c>
      <c r="J8055" s="87" t="str">
        <f>IF($C8055="","",VLOOKUP($H8055,培训课程清单!$B$2:$J$1700,3,0))</f>
        <v/>
      </c>
      <c r="K8055" s="87" t="str">
        <f>IF($H8055="","",VLOOKUP($H8055,培训课程清单!$B$2:$J$1700,4,0))</f>
        <v/>
      </c>
      <c r="L8055" s="29"/>
      <c r="M8055" s="89" t="str">
        <f>IF($H8055="","",VLOOKUP($H8055,培训课程清单!$B$2:$J$1700,7,0))</f>
        <v/>
      </c>
      <c r="N8055" s="87" t="str">
        <f>IF($H8055="","",VLOOKUP($H8055,培训课程清单!$B$2:$J$1700,8,0))</f>
        <v/>
      </c>
      <c r="O8055" s="29"/>
    </row>
    <row r="8056" spans="1:15">
      <c r="A8056" s="87" t="str">
        <f t="shared" si="126"/>
        <v/>
      </c>
      <c r="B8056" s="87" t="str">
        <f>IF(C8056="","",C8056&amp;COUNTIF($C$2:C8056,C8056))</f>
        <v/>
      </c>
      <c r="C8056" s="88"/>
      <c r="D8056" s="87" t="str">
        <f>IF($C8056="","",VLOOKUP($C8056,人员花名册!$B$2:$F$2001,2,0))</f>
        <v/>
      </c>
      <c r="E8056" s="87" t="str">
        <f>IF($C8056="","",VLOOKUP($C8056,人员花名册!$B$2:$F$2001,4,0))</f>
        <v/>
      </c>
      <c r="F8056" s="89" t="str">
        <f>IF($C8056="","",VLOOKUP($C8056,人员花名册!$B$2:$F$2001,5,0))</f>
        <v/>
      </c>
      <c r="G8056" s="29"/>
      <c r="H8056" s="29"/>
      <c r="I8056" s="87" t="str">
        <f>IF($C8056="","",VLOOKUP($H8056,培训课程清单!$B$2:$J$1700,2,0))</f>
        <v/>
      </c>
      <c r="J8056" s="87" t="str">
        <f>IF($C8056="","",VLOOKUP($H8056,培训课程清单!$B$2:$J$1700,3,0))</f>
        <v/>
      </c>
      <c r="K8056" s="87" t="str">
        <f>IF($H8056="","",VLOOKUP($H8056,培训课程清单!$B$2:$J$1700,4,0))</f>
        <v/>
      </c>
      <c r="L8056" s="29"/>
      <c r="M8056" s="89" t="str">
        <f>IF($H8056="","",VLOOKUP($H8056,培训课程清单!$B$2:$J$1700,7,0))</f>
        <v/>
      </c>
      <c r="N8056" s="87" t="str">
        <f>IF($H8056="","",VLOOKUP($H8056,培训课程清单!$B$2:$J$1700,8,0))</f>
        <v/>
      </c>
      <c r="O8056" s="29"/>
    </row>
    <row r="8057" spans="1:15">
      <c r="A8057" s="87" t="str">
        <f t="shared" si="126"/>
        <v/>
      </c>
      <c r="B8057" s="87" t="str">
        <f>IF(C8057="","",C8057&amp;COUNTIF($C$2:C8057,C8057))</f>
        <v/>
      </c>
      <c r="C8057" s="88"/>
      <c r="D8057" s="87" t="str">
        <f>IF($C8057="","",VLOOKUP($C8057,人员花名册!$B$2:$F$2001,2,0))</f>
        <v/>
      </c>
      <c r="E8057" s="87" t="str">
        <f>IF($C8057="","",VLOOKUP($C8057,人员花名册!$B$2:$F$2001,4,0))</f>
        <v/>
      </c>
      <c r="F8057" s="89" t="str">
        <f>IF($C8057="","",VLOOKUP($C8057,人员花名册!$B$2:$F$2001,5,0))</f>
        <v/>
      </c>
      <c r="G8057" s="29"/>
      <c r="H8057" s="29"/>
      <c r="I8057" s="87" t="str">
        <f>IF($C8057="","",VLOOKUP($H8057,培训课程清单!$B$2:$J$1700,2,0))</f>
        <v/>
      </c>
      <c r="J8057" s="87" t="str">
        <f>IF($C8057="","",VLOOKUP($H8057,培训课程清单!$B$2:$J$1700,3,0))</f>
        <v/>
      </c>
      <c r="K8057" s="87" t="str">
        <f>IF($H8057="","",VLOOKUP($H8057,培训课程清单!$B$2:$J$1700,4,0))</f>
        <v/>
      </c>
      <c r="L8057" s="29"/>
      <c r="M8057" s="89" t="str">
        <f>IF($H8057="","",VLOOKUP($H8057,培训课程清单!$B$2:$J$1700,7,0))</f>
        <v/>
      </c>
      <c r="N8057" s="87" t="str">
        <f>IF($H8057="","",VLOOKUP($H8057,培训课程清单!$B$2:$J$1700,8,0))</f>
        <v/>
      </c>
      <c r="O8057" s="29"/>
    </row>
    <row r="8058" spans="1:15">
      <c r="A8058" s="87" t="str">
        <f t="shared" si="126"/>
        <v/>
      </c>
      <c r="B8058" s="87" t="str">
        <f>IF(C8058="","",C8058&amp;COUNTIF($C$2:C8058,C8058))</f>
        <v/>
      </c>
      <c r="C8058" s="88"/>
      <c r="D8058" s="87" t="str">
        <f>IF($C8058="","",VLOOKUP($C8058,人员花名册!$B$2:$F$2001,2,0))</f>
        <v/>
      </c>
      <c r="E8058" s="87" t="str">
        <f>IF($C8058="","",VLOOKUP($C8058,人员花名册!$B$2:$F$2001,4,0))</f>
        <v/>
      </c>
      <c r="F8058" s="89" t="str">
        <f>IF($C8058="","",VLOOKUP($C8058,人员花名册!$B$2:$F$2001,5,0))</f>
        <v/>
      </c>
      <c r="G8058" s="29"/>
      <c r="H8058" s="29"/>
      <c r="I8058" s="87" t="str">
        <f>IF($C8058="","",VLOOKUP($H8058,培训课程清单!$B$2:$J$1700,2,0))</f>
        <v/>
      </c>
      <c r="J8058" s="87" t="str">
        <f>IF($C8058="","",VLOOKUP($H8058,培训课程清单!$B$2:$J$1700,3,0))</f>
        <v/>
      </c>
      <c r="K8058" s="87" t="str">
        <f>IF($H8058="","",VLOOKUP($H8058,培训课程清单!$B$2:$J$1700,4,0))</f>
        <v/>
      </c>
      <c r="L8058" s="29"/>
      <c r="M8058" s="89" t="str">
        <f>IF($H8058="","",VLOOKUP($H8058,培训课程清单!$B$2:$J$1700,7,0))</f>
        <v/>
      </c>
      <c r="N8058" s="87" t="str">
        <f>IF($H8058="","",VLOOKUP($H8058,培训课程清单!$B$2:$J$1700,8,0))</f>
        <v/>
      </c>
      <c r="O8058" s="29"/>
    </row>
    <row r="8059" spans="1:15">
      <c r="A8059" s="87" t="str">
        <f t="shared" si="126"/>
        <v/>
      </c>
      <c r="B8059" s="87" t="str">
        <f>IF(C8059="","",C8059&amp;COUNTIF($C$2:C8059,C8059))</f>
        <v/>
      </c>
      <c r="C8059" s="88"/>
      <c r="D8059" s="87" t="str">
        <f>IF($C8059="","",VLOOKUP($C8059,人员花名册!$B$2:$F$2001,2,0))</f>
        <v/>
      </c>
      <c r="E8059" s="87" t="str">
        <f>IF($C8059="","",VLOOKUP($C8059,人员花名册!$B$2:$F$2001,4,0))</f>
        <v/>
      </c>
      <c r="F8059" s="89" t="str">
        <f>IF($C8059="","",VLOOKUP($C8059,人员花名册!$B$2:$F$2001,5,0))</f>
        <v/>
      </c>
      <c r="G8059" s="29"/>
      <c r="H8059" s="29"/>
      <c r="I8059" s="87" t="str">
        <f>IF($C8059="","",VLOOKUP($H8059,培训课程清单!$B$2:$J$1700,2,0))</f>
        <v/>
      </c>
      <c r="J8059" s="87" t="str">
        <f>IF($C8059="","",VLOOKUP($H8059,培训课程清单!$B$2:$J$1700,3,0))</f>
        <v/>
      </c>
      <c r="K8059" s="87" t="str">
        <f>IF($H8059="","",VLOOKUP($H8059,培训课程清单!$B$2:$J$1700,4,0))</f>
        <v/>
      </c>
      <c r="L8059" s="29"/>
      <c r="M8059" s="89" t="str">
        <f>IF($H8059="","",VLOOKUP($H8059,培训课程清单!$B$2:$J$1700,7,0))</f>
        <v/>
      </c>
      <c r="N8059" s="87" t="str">
        <f>IF($H8059="","",VLOOKUP($H8059,培训课程清单!$B$2:$J$1700,8,0))</f>
        <v/>
      </c>
      <c r="O8059" s="29"/>
    </row>
    <row r="8060" spans="1:15">
      <c r="A8060" s="87" t="str">
        <f t="shared" si="126"/>
        <v/>
      </c>
      <c r="B8060" s="87" t="str">
        <f>IF(C8060="","",C8060&amp;COUNTIF($C$2:C8060,C8060))</f>
        <v/>
      </c>
      <c r="C8060" s="88"/>
      <c r="D8060" s="87" t="str">
        <f>IF($C8060="","",VLOOKUP($C8060,人员花名册!$B$2:$F$2001,2,0))</f>
        <v/>
      </c>
      <c r="E8060" s="87" t="str">
        <f>IF($C8060="","",VLOOKUP($C8060,人员花名册!$B$2:$F$2001,4,0))</f>
        <v/>
      </c>
      <c r="F8060" s="89" t="str">
        <f>IF($C8060="","",VLOOKUP($C8060,人员花名册!$B$2:$F$2001,5,0))</f>
        <v/>
      </c>
      <c r="G8060" s="29"/>
      <c r="H8060" s="29"/>
      <c r="I8060" s="87" t="str">
        <f>IF($C8060="","",VLOOKUP($H8060,培训课程清单!$B$2:$J$1700,2,0))</f>
        <v/>
      </c>
      <c r="J8060" s="87" t="str">
        <f>IF($C8060="","",VLOOKUP($H8060,培训课程清单!$B$2:$J$1700,3,0))</f>
        <v/>
      </c>
      <c r="K8060" s="87" t="str">
        <f>IF($H8060="","",VLOOKUP($H8060,培训课程清单!$B$2:$J$1700,4,0))</f>
        <v/>
      </c>
      <c r="L8060" s="29"/>
      <c r="M8060" s="89" t="str">
        <f>IF($H8060="","",VLOOKUP($H8060,培训课程清单!$B$2:$J$1700,7,0))</f>
        <v/>
      </c>
      <c r="N8060" s="87" t="str">
        <f>IF($H8060="","",VLOOKUP($H8060,培训课程清单!$B$2:$J$1700,8,0))</f>
        <v/>
      </c>
      <c r="O8060" s="29"/>
    </row>
    <row r="8061" spans="1:15">
      <c r="A8061" s="87" t="str">
        <f t="shared" si="126"/>
        <v/>
      </c>
      <c r="B8061" s="87" t="str">
        <f>IF(C8061="","",C8061&amp;COUNTIF($C$2:C8061,C8061))</f>
        <v/>
      </c>
      <c r="C8061" s="88"/>
      <c r="D8061" s="87" t="str">
        <f>IF($C8061="","",VLOOKUP($C8061,人员花名册!$B$2:$F$2001,2,0))</f>
        <v/>
      </c>
      <c r="E8061" s="87" t="str">
        <f>IF($C8061="","",VLOOKUP($C8061,人员花名册!$B$2:$F$2001,4,0))</f>
        <v/>
      </c>
      <c r="F8061" s="89" t="str">
        <f>IF($C8061="","",VLOOKUP($C8061,人员花名册!$B$2:$F$2001,5,0))</f>
        <v/>
      </c>
      <c r="G8061" s="29"/>
      <c r="H8061" s="29"/>
      <c r="I8061" s="87" t="str">
        <f>IF($C8061="","",VLOOKUP($H8061,培训课程清单!$B$2:$J$1700,2,0))</f>
        <v/>
      </c>
      <c r="J8061" s="87" t="str">
        <f>IF($C8061="","",VLOOKUP($H8061,培训课程清单!$B$2:$J$1700,3,0))</f>
        <v/>
      </c>
      <c r="K8061" s="87" t="str">
        <f>IF($H8061="","",VLOOKUP($H8061,培训课程清单!$B$2:$J$1700,4,0))</f>
        <v/>
      </c>
      <c r="L8061" s="29"/>
      <c r="M8061" s="89" t="str">
        <f>IF($H8061="","",VLOOKUP($H8061,培训课程清单!$B$2:$J$1700,7,0))</f>
        <v/>
      </c>
      <c r="N8061" s="87" t="str">
        <f>IF($H8061="","",VLOOKUP($H8061,培训课程清单!$B$2:$J$1700,8,0))</f>
        <v/>
      </c>
      <c r="O8061" s="29"/>
    </row>
    <row r="8062" spans="1:15">
      <c r="A8062" s="87" t="str">
        <f t="shared" si="126"/>
        <v/>
      </c>
      <c r="B8062" s="87" t="str">
        <f>IF(C8062="","",C8062&amp;COUNTIF($C$2:C8062,C8062))</f>
        <v/>
      </c>
      <c r="C8062" s="88"/>
      <c r="D8062" s="87" t="str">
        <f>IF($C8062="","",VLOOKUP($C8062,人员花名册!$B$2:$F$2001,2,0))</f>
        <v/>
      </c>
      <c r="E8062" s="87" t="str">
        <f>IF($C8062="","",VLOOKUP($C8062,人员花名册!$B$2:$F$2001,4,0))</f>
        <v/>
      </c>
      <c r="F8062" s="89" t="str">
        <f>IF($C8062="","",VLOOKUP($C8062,人员花名册!$B$2:$F$2001,5,0))</f>
        <v/>
      </c>
      <c r="G8062" s="29"/>
      <c r="H8062" s="29"/>
      <c r="I8062" s="87" t="str">
        <f>IF($C8062="","",VLOOKUP($H8062,培训课程清单!$B$2:$J$1700,2,0))</f>
        <v/>
      </c>
      <c r="J8062" s="87" t="str">
        <f>IF($C8062="","",VLOOKUP($H8062,培训课程清单!$B$2:$J$1700,3,0))</f>
        <v/>
      </c>
      <c r="K8062" s="87" t="str">
        <f>IF($H8062="","",VLOOKUP($H8062,培训课程清单!$B$2:$J$1700,4,0))</f>
        <v/>
      </c>
      <c r="L8062" s="29"/>
      <c r="M8062" s="89" t="str">
        <f>IF($H8062="","",VLOOKUP($H8062,培训课程清单!$B$2:$J$1700,7,0))</f>
        <v/>
      </c>
      <c r="N8062" s="87" t="str">
        <f>IF($H8062="","",VLOOKUP($H8062,培训课程清单!$B$2:$J$1700,8,0))</f>
        <v/>
      </c>
      <c r="O8062" s="29"/>
    </row>
    <row r="8063" spans="1:15">
      <c r="A8063" s="87" t="str">
        <f t="shared" si="126"/>
        <v/>
      </c>
      <c r="B8063" s="87" t="str">
        <f>IF(C8063="","",C8063&amp;COUNTIF($C$2:C8063,C8063))</f>
        <v/>
      </c>
      <c r="C8063" s="88"/>
      <c r="D8063" s="87" t="str">
        <f>IF($C8063="","",VLOOKUP($C8063,人员花名册!$B$2:$F$2001,2,0))</f>
        <v/>
      </c>
      <c r="E8063" s="87" t="str">
        <f>IF($C8063="","",VLOOKUP($C8063,人员花名册!$B$2:$F$2001,4,0))</f>
        <v/>
      </c>
      <c r="F8063" s="89" t="str">
        <f>IF($C8063="","",VLOOKUP($C8063,人员花名册!$B$2:$F$2001,5,0))</f>
        <v/>
      </c>
      <c r="G8063" s="29"/>
      <c r="H8063" s="29"/>
      <c r="I8063" s="87" t="str">
        <f>IF($C8063="","",VLOOKUP($H8063,培训课程清单!$B$2:$J$1700,2,0))</f>
        <v/>
      </c>
      <c r="J8063" s="87" t="str">
        <f>IF($C8063="","",VLOOKUP($H8063,培训课程清单!$B$2:$J$1700,3,0))</f>
        <v/>
      </c>
      <c r="K8063" s="87" t="str">
        <f>IF($H8063="","",VLOOKUP($H8063,培训课程清单!$B$2:$J$1700,4,0))</f>
        <v/>
      </c>
      <c r="L8063" s="29"/>
      <c r="M8063" s="89" t="str">
        <f>IF($H8063="","",VLOOKUP($H8063,培训课程清单!$B$2:$J$1700,7,0))</f>
        <v/>
      </c>
      <c r="N8063" s="87" t="str">
        <f>IF($H8063="","",VLOOKUP($H8063,培训课程清单!$B$2:$J$1700,8,0))</f>
        <v/>
      </c>
      <c r="O8063" s="29"/>
    </row>
    <row r="8064" spans="1:15">
      <c r="A8064" s="87" t="str">
        <f t="shared" si="126"/>
        <v/>
      </c>
      <c r="B8064" s="87" t="str">
        <f>IF(C8064="","",C8064&amp;COUNTIF($C$2:C8064,C8064))</f>
        <v/>
      </c>
      <c r="C8064" s="88"/>
      <c r="D8064" s="87" t="str">
        <f>IF($C8064="","",VLOOKUP($C8064,人员花名册!$B$2:$F$2001,2,0))</f>
        <v/>
      </c>
      <c r="E8064" s="87" t="str">
        <f>IF($C8064="","",VLOOKUP($C8064,人员花名册!$B$2:$F$2001,4,0))</f>
        <v/>
      </c>
      <c r="F8064" s="89" t="str">
        <f>IF($C8064="","",VLOOKUP($C8064,人员花名册!$B$2:$F$2001,5,0))</f>
        <v/>
      </c>
      <c r="G8064" s="29"/>
      <c r="H8064" s="29"/>
      <c r="I8064" s="87" t="str">
        <f>IF($C8064="","",VLOOKUP($H8064,培训课程清单!$B$2:$J$1700,2,0))</f>
        <v/>
      </c>
      <c r="J8064" s="87" t="str">
        <f>IF($C8064="","",VLOOKUP($H8064,培训课程清单!$B$2:$J$1700,3,0))</f>
        <v/>
      </c>
      <c r="K8064" s="87" t="str">
        <f>IF($H8064="","",VLOOKUP($H8064,培训课程清单!$B$2:$J$1700,4,0))</f>
        <v/>
      </c>
      <c r="L8064" s="29"/>
      <c r="M8064" s="89" t="str">
        <f>IF($H8064="","",VLOOKUP($H8064,培训课程清单!$B$2:$J$1700,7,0))</f>
        <v/>
      </c>
      <c r="N8064" s="87" t="str">
        <f>IF($H8064="","",VLOOKUP($H8064,培训课程清单!$B$2:$J$1700,8,0))</f>
        <v/>
      </c>
      <c r="O8064" s="29"/>
    </row>
    <row r="8065" spans="1:15">
      <c r="A8065" s="87" t="str">
        <f t="shared" si="126"/>
        <v/>
      </c>
      <c r="B8065" s="87" t="str">
        <f>IF(C8065="","",C8065&amp;COUNTIF($C$2:C8065,C8065))</f>
        <v/>
      </c>
      <c r="C8065" s="88"/>
      <c r="D8065" s="87" t="str">
        <f>IF($C8065="","",VLOOKUP($C8065,人员花名册!$B$2:$F$2001,2,0))</f>
        <v/>
      </c>
      <c r="E8065" s="87" t="str">
        <f>IF($C8065="","",VLOOKUP($C8065,人员花名册!$B$2:$F$2001,4,0))</f>
        <v/>
      </c>
      <c r="F8065" s="89" t="str">
        <f>IF($C8065="","",VLOOKUP($C8065,人员花名册!$B$2:$F$2001,5,0))</f>
        <v/>
      </c>
      <c r="G8065" s="29"/>
      <c r="H8065" s="29"/>
      <c r="I8065" s="87" t="str">
        <f>IF($C8065="","",VLOOKUP($H8065,培训课程清单!$B$2:$J$1700,2,0))</f>
        <v/>
      </c>
      <c r="J8065" s="87" t="str">
        <f>IF($C8065="","",VLOOKUP($H8065,培训课程清单!$B$2:$J$1700,3,0))</f>
        <v/>
      </c>
      <c r="K8065" s="87" t="str">
        <f>IF($H8065="","",VLOOKUP($H8065,培训课程清单!$B$2:$J$1700,4,0))</f>
        <v/>
      </c>
      <c r="L8065" s="29"/>
      <c r="M8065" s="89" t="str">
        <f>IF($H8065="","",VLOOKUP($H8065,培训课程清单!$B$2:$J$1700,7,0))</f>
        <v/>
      </c>
      <c r="N8065" s="87" t="str">
        <f>IF($H8065="","",VLOOKUP($H8065,培训课程清单!$B$2:$J$1700,8,0))</f>
        <v/>
      </c>
      <c r="O8065" s="29"/>
    </row>
    <row r="8066" spans="1:15">
      <c r="A8066" s="87" t="str">
        <f t="shared" si="126"/>
        <v/>
      </c>
      <c r="B8066" s="87" t="str">
        <f>IF(C8066="","",C8066&amp;COUNTIF($C$2:C8066,C8066))</f>
        <v/>
      </c>
      <c r="C8066" s="88"/>
      <c r="D8066" s="87" t="str">
        <f>IF($C8066="","",VLOOKUP($C8066,人员花名册!$B$2:$F$2001,2,0))</f>
        <v/>
      </c>
      <c r="E8066" s="87" t="str">
        <f>IF($C8066="","",VLOOKUP($C8066,人员花名册!$B$2:$F$2001,4,0))</f>
        <v/>
      </c>
      <c r="F8066" s="89" t="str">
        <f>IF($C8066="","",VLOOKUP($C8066,人员花名册!$B$2:$F$2001,5,0))</f>
        <v/>
      </c>
      <c r="G8066" s="29"/>
      <c r="H8066" s="29"/>
      <c r="I8066" s="87" t="str">
        <f>IF($C8066="","",VLOOKUP($H8066,培训课程清单!$B$2:$J$1700,2,0))</f>
        <v/>
      </c>
      <c r="J8066" s="87" t="str">
        <f>IF($C8066="","",VLOOKUP($H8066,培训课程清单!$B$2:$J$1700,3,0))</f>
        <v/>
      </c>
      <c r="K8066" s="87" t="str">
        <f>IF($H8066="","",VLOOKUP($H8066,培训课程清单!$B$2:$J$1700,4,0))</f>
        <v/>
      </c>
      <c r="L8066" s="29"/>
      <c r="M8066" s="89" t="str">
        <f>IF($H8066="","",VLOOKUP($H8066,培训课程清单!$B$2:$J$1700,7,0))</f>
        <v/>
      </c>
      <c r="N8066" s="87" t="str">
        <f>IF($H8066="","",VLOOKUP($H8066,培训课程清单!$B$2:$J$1700,8,0))</f>
        <v/>
      </c>
      <c r="O8066" s="29"/>
    </row>
    <row r="8067" spans="1:15">
      <c r="A8067" s="87" t="str">
        <f t="shared" si="126"/>
        <v/>
      </c>
      <c r="B8067" s="87" t="str">
        <f>IF(C8067="","",C8067&amp;COUNTIF($C$2:C8067,C8067))</f>
        <v/>
      </c>
      <c r="C8067" s="88"/>
      <c r="D8067" s="87" t="str">
        <f>IF($C8067="","",VLOOKUP($C8067,人员花名册!$B$2:$F$2001,2,0))</f>
        <v/>
      </c>
      <c r="E8067" s="87" t="str">
        <f>IF($C8067="","",VLOOKUP($C8067,人员花名册!$B$2:$F$2001,4,0))</f>
        <v/>
      </c>
      <c r="F8067" s="89" t="str">
        <f>IF($C8067="","",VLOOKUP($C8067,人员花名册!$B$2:$F$2001,5,0))</f>
        <v/>
      </c>
      <c r="G8067" s="29"/>
      <c r="H8067" s="29"/>
      <c r="I8067" s="87" t="str">
        <f>IF($C8067="","",VLOOKUP($H8067,培训课程清单!$B$2:$J$1700,2,0))</f>
        <v/>
      </c>
      <c r="J8067" s="87" t="str">
        <f>IF($C8067="","",VLOOKUP($H8067,培训课程清单!$B$2:$J$1700,3,0))</f>
        <v/>
      </c>
      <c r="K8067" s="87" t="str">
        <f>IF($H8067="","",VLOOKUP($H8067,培训课程清单!$B$2:$J$1700,4,0))</f>
        <v/>
      </c>
      <c r="L8067" s="29"/>
      <c r="M8067" s="89" t="str">
        <f>IF($H8067="","",VLOOKUP($H8067,培训课程清单!$B$2:$J$1700,7,0))</f>
        <v/>
      </c>
      <c r="N8067" s="87" t="str">
        <f>IF($H8067="","",VLOOKUP($H8067,培训课程清单!$B$2:$J$1700,8,0))</f>
        <v/>
      </c>
      <c r="O8067" s="29"/>
    </row>
    <row r="8068" spans="1:15">
      <c r="A8068" s="87" t="str">
        <f t="shared" si="126"/>
        <v/>
      </c>
      <c r="B8068" s="87" t="str">
        <f>IF(C8068="","",C8068&amp;COUNTIF($C$2:C8068,C8068))</f>
        <v/>
      </c>
      <c r="C8068" s="88"/>
      <c r="D8068" s="87" t="str">
        <f>IF($C8068="","",VLOOKUP($C8068,人员花名册!$B$2:$F$2001,2,0))</f>
        <v/>
      </c>
      <c r="E8068" s="87" t="str">
        <f>IF($C8068="","",VLOOKUP($C8068,人员花名册!$B$2:$F$2001,4,0))</f>
        <v/>
      </c>
      <c r="F8068" s="89" t="str">
        <f>IF($C8068="","",VLOOKUP($C8068,人员花名册!$B$2:$F$2001,5,0))</f>
        <v/>
      </c>
      <c r="G8068" s="29"/>
      <c r="H8068" s="29"/>
      <c r="I8068" s="87" t="str">
        <f>IF($C8068="","",VLOOKUP($H8068,培训课程清单!$B$2:$J$1700,2,0))</f>
        <v/>
      </c>
      <c r="J8068" s="87" t="str">
        <f>IF($C8068="","",VLOOKUP($H8068,培训课程清单!$B$2:$J$1700,3,0))</f>
        <v/>
      </c>
      <c r="K8068" s="87" t="str">
        <f>IF($H8068="","",VLOOKUP($H8068,培训课程清单!$B$2:$J$1700,4,0))</f>
        <v/>
      </c>
      <c r="L8068" s="29"/>
      <c r="M8068" s="89" t="str">
        <f>IF($H8068="","",VLOOKUP($H8068,培训课程清单!$B$2:$J$1700,7,0))</f>
        <v/>
      </c>
      <c r="N8068" s="87" t="str">
        <f>IF($H8068="","",VLOOKUP($H8068,培训课程清单!$B$2:$J$1700,8,0))</f>
        <v/>
      </c>
      <c r="O8068" s="29"/>
    </row>
    <row r="8069" spans="1:15">
      <c r="A8069" s="87" t="str">
        <f t="shared" si="126"/>
        <v/>
      </c>
      <c r="B8069" s="87" t="str">
        <f>IF(C8069="","",C8069&amp;COUNTIF($C$2:C8069,C8069))</f>
        <v/>
      </c>
      <c r="C8069" s="88"/>
      <c r="D8069" s="87" t="str">
        <f>IF($C8069="","",VLOOKUP($C8069,人员花名册!$B$2:$F$2001,2,0))</f>
        <v/>
      </c>
      <c r="E8069" s="87" t="str">
        <f>IF($C8069="","",VLOOKUP($C8069,人员花名册!$B$2:$F$2001,4,0))</f>
        <v/>
      </c>
      <c r="F8069" s="89" t="str">
        <f>IF($C8069="","",VLOOKUP($C8069,人员花名册!$B$2:$F$2001,5,0))</f>
        <v/>
      </c>
      <c r="G8069" s="29"/>
      <c r="H8069" s="29"/>
      <c r="I8069" s="87" t="str">
        <f>IF($C8069="","",VLOOKUP($H8069,培训课程清单!$B$2:$J$1700,2,0))</f>
        <v/>
      </c>
      <c r="J8069" s="87" t="str">
        <f>IF($C8069="","",VLOOKUP($H8069,培训课程清单!$B$2:$J$1700,3,0))</f>
        <v/>
      </c>
      <c r="K8069" s="87" t="str">
        <f>IF($H8069="","",VLOOKUP($H8069,培训课程清单!$B$2:$J$1700,4,0))</f>
        <v/>
      </c>
      <c r="L8069" s="29"/>
      <c r="M8069" s="89" t="str">
        <f>IF($H8069="","",VLOOKUP($H8069,培训课程清单!$B$2:$J$1700,7,0))</f>
        <v/>
      </c>
      <c r="N8069" s="87" t="str">
        <f>IF($H8069="","",VLOOKUP($H8069,培训课程清单!$B$2:$J$1700,8,0))</f>
        <v/>
      </c>
      <c r="O8069" s="29"/>
    </row>
    <row r="8070" spans="1:15">
      <c r="A8070" s="87" t="str">
        <f t="shared" si="126"/>
        <v/>
      </c>
      <c r="B8070" s="87" t="str">
        <f>IF(C8070="","",C8070&amp;COUNTIF($C$2:C8070,C8070))</f>
        <v/>
      </c>
      <c r="C8070" s="88"/>
      <c r="D8070" s="87" t="str">
        <f>IF($C8070="","",VLOOKUP($C8070,人员花名册!$B$2:$F$2001,2,0))</f>
        <v/>
      </c>
      <c r="E8070" s="87" t="str">
        <f>IF($C8070="","",VLOOKUP($C8070,人员花名册!$B$2:$F$2001,4,0))</f>
        <v/>
      </c>
      <c r="F8070" s="89" t="str">
        <f>IF($C8070="","",VLOOKUP($C8070,人员花名册!$B$2:$F$2001,5,0))</f>
        <v/>
      </c>
      <c r="G8070" s="29"/>
      <c r="H8070" s="29"/>
      <c r="I8070" s="87" t="str">
        <f>IF($C8070="","",VLOOKUP($H8070,培训课程清单!$B$2:$J$1700,2,0))</f>
        <v/>
      </c>
      <c r="J8070" s="87" t="str">
        <f>IF($C8070="","",VLOOKUP($H8070,培训课程清单!$B$2:$J$1700,3,0))</f>
        <v/>
      </c>
      <c r="K8070" s="87" t="str">
        <f>IF($H8070="","",VLOOKUP($H8070,培训课程清单!$B$2:$J$1700,4,0))</f>
        <v/>
      </c>
      <c r="L8070" s="29"/>
      <c r="M8070" s="89" t="str">
        <f>IF($H8070="","",VLOOKUP($H8070,培训课程清单!$B$2:$J$1700,7,0))</f>
        <v/>
      </c>
      <c r="N8070" s="87" t="str">
        <f>IF($H8070="","",VLOOKUP($H8070,培训课程清单!$B$2:$J$1700,8,0))</f>
        <v/>
      </c>
      <c r="O8070" s="29"/>
    </row>
    <row r="8071" spans="1:15">
      <c r="A8071" s="87" t="str">
        <f t="shared" si="126"/>
        <v/>
      </c>
      <c r="B8071" s="87" t="str">
        <f>IF(C8071="","",C8071&amp;COUNTIF($C$2:C8071,C8071))</f>
        <v/>
      </c>
      <c r="C8071" s="88"/>
      <c r="D8071" s="87" t="str">
        <f>IF($C8071="","",VLOOKUP($C8071,人员花名册!$B$2:$F$2001,2,0))</f>
        <v/>
      </c>
      <c r="E8071" s="87" t="str">
        <f>IF($C8071="","",VLOOKUP($C8071,人员花名册!$B$2:$F$2001,4,0))</f>
        <v/>
      </c>
      <c r="F8071" s="89" t="str">
        <f>IF($C8071="","",VLOOKUP($C8071,人员花名册!$B$2:$F$2001,5,0))</f>
        <v/>
      </c>
      <c r="G8071" s="29"/>
      <c r="H8071" s="29"/>
      <c r="I8071" s="87" t="str">
        <f>IF($C8071="","",VLOOKUP($H8071,培训课程清单!$B$2:$J$1700,2,0))</f>
        <v/>
      </c>
      <c r="J8071" s="87" t="str">
        <f>IF($C8071="","",VLOOKUP($H8071,培训课程清单!$B$2:$J$1700,3,0))</f>
        <v/>
      </c>
      <c r="K8071" s="87" t="str">
        <f>IF($H8071="","",VLOOKUP($H8071,培训课程清单!$B$2:$J$1700,4,0))</f>
        <v/>
      </c>
      <c r="L8071" s="29"/>
      <c r="M8071" s="89" t="str">
        <f>IF($H8071="","",VLOOKUP($H8071,培训课程清单!$B$2:$J$1700,7,0))</f>
        <v/>
      </c>
      <c r="N8071" s="87" t="str">
        <f>IF($H8071="","",VLOOKUP($H8071,培训课程清单!$B$2:$J$1700,8,0))</f>
        <v/>
      </c>
      <c r="O8071" s="29"/>
    </row>
    <row r="8072" spans="1:15">
      <c r="A8072" s="87" t="str">
        <f t="shared" si="126"/>
        <v/>
      </c>
      <c r="B8072" s="87" t="str">
        <f>IF(C8072="","",C8072&amp;COUNTIF($C$2:C8072,C8072))</f>
        <v/>
      </c>
      <c r="C8072" s="88"/>
      <c r="D8072" s="87" t="str">
        <f>IF($C8072="","",VLOOKUP($C8072,人员花名册!$B$2:$F$2001,2,0))</f>
        <v/>
      </c>
      <c r="E8072" s="87" t="str">
        <f>IF($C8072="","",VLOOKUP($C8072,人员花名册!$B$2:$F$2001,4,0))</f>
        <v/>
      </c>
      <c r="F8072" s="89" t="str">
        <f>IF($C8072="","",VLOOKUP($C8072,人员花名册!$B$2:$F$2001,5,0))</f>
        <v/>
      </c>
      <c r="G8072" s="29"/>
      <c r="H8072" s="29"/>
      <c r="I8072" s="87" t="str">
        <f>IF($C8072="","",VLOOKUP($H8072,培训课程清单!$B$2:$J$1700,2,0))</f>
        <v/>
      </c>
      <c r="J8072" s="87" t="str">
        <f>IF($C8072="","",VLOOKUP($H8072,培训课程清单!$B$2:$J$1700,3,0))</f>
        <v/>
      </c>
      <c r="K8072" s="87" t="str">
        <f>IF($H8072="","",VLOOKUP($H8072,培训课程清单!$B$2:$J$1700,4,0))</f>
        <v/>
      </c>
      <c r="L8072" s="29"/>
      <c r="M8072" s="89" t="str">
        <f>IF($H8072="","",VLOOKUP($H8072,培训课程清单!$B$2:$J$1700,7,0))</f>
        <v/>
      </c>
      <c r="N8072" s="87" t="str">
        <f>IF($H8072="","",VLOOKUP($H8072,培训课程清单!$B$2:$J$1700,8,0))</f>
        <v/>
      </c>
      <c r="O8072" s="29"/>
    </row>
    <row r="8073" spans="1:15">
      <c r="A8073" s="87" t="str">
        <f t="shared" si="126"/>
        <v/>
      </c>
      <c r="B8073" s="87" t="str">
        <f>IF(C8073="","",C8073&amp;COUNTIF($C$2:C8073,C8073))</f>
        <v/>
      </c>
      <c r="C8073" s="88"/>
      <c r="D8073" s="87" t="str">
        <f>IF($C8073="","",VLOOKUP($C8073,人员花名册!$B$2:$F$2001,2,0))</f>
        <v/>
      </c>
      <c r="E8073" s="87" t="str">
        <f>IF($C8073="","",VLOOKUP($C8073,人员花名册!$B$2:$F$2001,4,0))</f>
        <v/>
      </c>
      <c r="F8073" s="89" t="str">
        <f>IF($C8073="","",VLOOKUP($C8073,人员花名册!$B$2:$F$2001,5,0))</f>
        <v/>
      </c>
      <c r="G8073" s="29"/>
      <c r="H8073" s="29"/>
      <c r="I8073" s="87" t="str">
        <f>IF($C8073="","",VLOOKUP($H8073,培训课程清单!$B$2:$J$1700,2,0))</f>
        <v/>
      </c>
      <c r="J8073" s="87" t="str">
        <f>IF($C8073="","",VLOOKUP($H8073,培训课程清单!$B$2:$J$1700,3,0))</f>
        <v/>
      </c>
      <c r="K8073" s="87" t="str">
        <f>IF($H8073="","",VLOOKUP($H8073,培训课程清单!$B$2:$J$1700,4,0))</f>
        <v/>
      </c>
      <c r="L8073" s="29"/>
      <c r="M8073" s="89" t="str">
        <f>IF($H8073="","",VLOOKUP($H8073,培训课程清单!$B$2:$J$1700,7,0))</f>
        <v/>
      </c>
      <c r="N8073" s="87" t="str">
        <f>IF($H8073="","",VLOOKUP($H8073,培训课程清单!$B$2:$J$1700,8,0))</f>
        <v/>
      </c>
      <c r="O8073" s="29"/>
    </row>
    <row r="8074" spans="1:15">
      <c r="A8074" s="87" t="str">
        <f t="shared" si="126"/>
        <v/>
      </c>
      <c r="B8074" s="87" t="str">
        <f>IF(C8074="","",C8074&amp;COUNTIF($C$2:C8074,C8074))</f>
        <v/>
      </c>
      <c r="C8074" s="88"/>
      <c r="D8074" s="87" t="str">
        <f>IF($C8074="","",VLOOKUP($C8074,人员花名册!$B$2:$F$2001,2,0))</f>
        <v/>
      </c>
      <c r="E8074" s="87" t="str">
        <f>IF($C8074="","",VLOOKUP($C8074,人员花名册!$B$2:$F$2001,4,0))</f>
        <v/>
      </c>
      <c r="F8074" s="89" t="str">
        <f>IF($C8074="","",VLOOKUP($C8074,人员花名册!$B$2:$F$2001,5,0))</f>
        <v/>
      </c>
      <c r="G8074" s="29"/>
      <c r="H8074" s="29"/>
      <c r="I8074" s="87" t="str">
        <f>IF($C8074="","",VLOOKUP($H8074,培训课程清单!$B$2:$J$1700,2,0))</f>
        <v/>
      </c>
      <c r="J8074" s="87" t="str">
        <f>IF($C8074="","",VLOOKUP($H8074,培训课程清单!$B$2:$J$1700,3,0))</f>
        <v/>
      </c>
      <c r="K8074" s="87" t="str">
        <f>IF($H8074="","",VLOOKUP($H8074,培训课程清单!$B$2:$J$1700,4,0))</f>
        <v/>
      </c>
      <c r="L8074" s="29"/>
      <c r="M8074" s="89" t="str">
        <f>IF($H8074="","",VLOOKUP($H8074,培训课程清单!$B$2:$J$1700,7,0))</f>
        <v/>
      </c>
      <c r="N8074" s="87" t="str">
        <f>IF($H8074="","",VLOOKUP($H8074,培训课程清单!$B$2:$J$1700,8,0))</f>
        <v/>
      </c>
      <c r="O8074" s="29"/>
    </row>
    <row r="8075" spans="1:15">
      <c r="A8075" s="87" t="str">
        <f t="shared" si="126"/>
        <v/>
      </c>
      <c r="B8075" s="87" t="str">
        <f>IF(C8075="","",C8075&amp;COUNTIF($C$2:C8075,C8075))</f>
        <v/>
      </c>
      <c r="C8075" s="88"/>
      <c r="D8075" s="87" t="str">
        <f>IF($C8075="","",VLOOKUP($C8075,人员花名册!$B$2:$F$2001,2,0))</f>
        <v/>
      </c>
      <c r="E8075" s="87" t="str">
        <f>IF($C8075="","",VLOOKUP($C8075,人员花名册!$B$2:$F$2001,4,0))</f>
        <v/>
      </c>
      <c r="F8075" s="89" t="str">
        <f>IF($C8075="","",VLOOKUP($C8075,人员花名册!$B$2:$F$2001,5,0))</f>
        <v/>
      </c>
      <c r="G8075" s="29"/>
      <c r="H8075" s="29"/>
      <c r="I8075" s="87" t="str">
        <f>IF($C8075="","",VLOOKUP($H8075,培训课程清单!$B$2:$J$1700,2,0))</f>
        <v/>
      </c>
      <c r="J8075" s="87" t="str">
        <f>IF($C8075="","",VLOOKUP($H8075,培训课程清单!$B$2:$J$1700,3,0))</f>
        <v/>
      </c>
      <c r="K8075" s="87" t="str">
        <f>IF($H8075="","",VLOOKUP($H8075,培训课程清单!$B$2:$J$1700,4,0))</f>
        <v/>
      </c>
      <c r="L8075" s="29"/>
      <c r="M8075" s="89" t="str">
        <f>IF($H8075="","",VLOOKUP($H8075,培训课程清单!$B$2:$J$1700,7,0))</f>
        <v/>
      </c>
      <c r="N8075" s="87" t="str">
        <f>IF($H8075="","",VLOOKUP($H8075,培训课程清单!$B$2:$J$1700,8,0))</f>
        <v/>
      </c>
      <c r="O8075" s="29"/>
    </row>
    <row r="8076" spans="1:15">
      <c r="A8076" s="87" t="str">
        <f t="shared" si="126"/>
        <v/>
      </c>
      <c r="B8076" s="87" t="str">
        <f>IF(C8076="","",C8076&amp;COUNTIF($C$2:C8076,C8076))</f>
        <v/>
      </c>
      <c r="C8076" s="88"/>
      <c r="D8076" s="87" t="str">
        <f>IF($C8076="","",VLOOKUP($C8076,人员花名册!$B$2:$F$2001,2,0))</f>
        <v/>
      </c>
      <c r="E8076" s="87" t="str">
        <f>IF($C8076="","",VLOOKUP($C8076,人员花名册!$B$2:$F$2001,4,0))</f>
        <v/>
      </c>
      <c r="F8076" s="89" t="str">
        <f>IF($C8076="","",VLOOKUP($C8076,人员花名册!$B$2:$F$2001,5,0))</f>
        <v/>
      </c>
      <c r="G8076" s="29"/>
      <c r="H8076" s="29"/>
      <c r="I8076" s="87" t="str">
        <f>IF($C8076="","",VLOOKUP($H8076,培训课程清单!$B$2:$J$1700,2,0))</f>
        <v/>
      </c>
      <c r="J8076" s="87" t="str">
        <f>IF($C8076="","",VLOOKUP($H8076,培训课程清单!$B$2:$J$1700,3,0))</f>
        <v/>
      </c>
      <c r="K8076" s="87" t="str">
        <f>IF($H8076="","",VLOOKUP($H8076,培训课程清单!$B$2:$J$1700,4,0))</f>
        <v/>
      </c>
      <c r="L8076" s="29"/>
      <c r="M8076" s="89" t="str">
        <f>IF($H8076="","",VLOOKUP($H8076,培训课程清单!$B$2:$J$1700,7,0))</f>
        <v/>
      </c>
      <c r="N8076" s="87" t="str">
        <f>IF($H8076="","",VLOOKUP($H8076,培训课程清单!$B$2:$J$1700,8,0))</f>
        <v/>
      </c>
      <c r="O8076" s="29"/>
    </row>
    <row r="8077" spans="1:15">
      <c r="A8077" s="87" t="str">
        <f t="shared" si="126"/>
        <v/>
      </c>
      <c r="B8077" s="87" t="str">
        <f>IF(C8077="","",C8077&amp;COUNTIF($C$2:C8077,C8077))</f>
        <v/>
      </c>
      <c r="C8077" s="88"/>
      <c r="D8077" s="87" t="str">
        <f>IF($C8077="","",VLOOKUP($C8077,人员花名册!$B$2:$F$2001,2,0))</f>
        <v/>
      </c>
      <c r="E8077" s="87" t="str">
        <f>IF($C8077="","",VLOOKUP($C8077,人员花名册!$B$2:$F$2001,4,0))</f>
        <v/>
      </c>
      <c r="F8077" s="89" t="str">
        <f>IF($C8077="","",VLOOKUP($C8077,人员花名册!$B$2:$F$2001,5,0))</f>
        <v/>
      </c>
      <c r="G8077" s="29"/>
      <c r="H8077" s="29"/>
      <c r="I8077" s="87" t="str">
        <f>IF($C8077="","",VLOOKUP($H8077,培训课程清单!$B$2:$J$1700,2,0))</f>
        <v/>
      </c>
      <c r="J8077" s="87" t="str">
        <f>IF($C8077="","",VLOOKUP($H8077,培训课程清单!$B$2:$J$1700,3,0))</f>
        <v/>
      </c>
      <c r="K8077" s="87" t="str">
        <f>IF($H8077="","",VLOOKUP($H8077,培训课程清单!$B$2:$J$1700,4,0))</f>
        <v/>
      </c>
      <c r="L8077" s="29"/>
      <c r="M8077" s="89" t="str">
        <f>IF($H8077="","",VLOOKUP($H8077,培训课程清单!$B$2:$J$1700,7,0))</f>
        <v/>
      </c>
      <c r="N8077" s="87" t="str">
        <f>IF($H8077="","",VLOOKUP($H8077,培训课程清单!$B$2:$J$1700,8,0))</f>
        <v/>
      </c>
      <c r="O8077" s="29"/>
    </row>
    <row r="8078" spans="1:15">
      <c r="A8078" s="87" t="str">
        <f t="shared" si="126"/>
        <v/>
      </c>
      <c r="B8078" s="87" t="str">
        <f>IF(C8078="","",C8078&amp;COUNTIF($C$2:C8078,C8078))</f>
        <v/>
      </c>
      <c r="C8078" s="88"/>
      <c r="D8078" s="87" t="str">
        <f>IF($C8078="","",VLOOKUP($C8078,人员花名册!$B$2:$F$2001,2,0))</f>
        <v/>
      </c>
      <c r="E8078" s="87" t="str">
        <f>IF($C8078="","",VLOOKUP($C8078,人员花名册!$B$2:$F$2001,4,0))</f>
        <v/>
      </c>
      <c r="F8078" s="89" t="str">
        <f>IF($C8078="","",VLOOKUP($C8078,人员花名册!$B$2:$F$2001,5,0))</f>
        <v/>
      </c>
      <c r="G8078" s="29"/>
      <c r="H8078" s="29"/>
      <c r="I8078" s="87" t="str">
        <f>IF($C8078="","",VLOOKUP($H8078,培训课程清单!$B$2:$J$1700,2,0))</f>
        <v/>
      </c>
      <c r="J8078" s="87" t="str">
        <f>IF($C8078="","",VLOOKUP($H8078,培训课程清单!$B$2:$J$1700,3,0))</f>
        <v/>
      </c>
      <c r="K8078" s="87" t="str">
        <f>IF($H8078="","",VLOOKUP($H8078,培训课程清单!$B$2:$J$1700,4,0))</f>
        <v/>
      </c>
      <c r="L8078" s="29"/>
      <c r="M8078" s="89" t="str">
        <f>IF($H8078="","",VLOOKUP($H8078,培训课程清单!$B$2:$J$1700,7,0))</f>
        <v/>
      </c>
      <c r="N8078" s="87" t="str">
        <f>IF($H8078="","",VLOOKUP($H8078,培训课程清单!$B$2:$J$1700,8,0))</f>
        <v/>
      </c>
      <c r="O8078" s="29"/>
    </row>
    <row r="8079" spans="1:15">
      <c r="A8079" s="87" t="str">
        <f t="shared" si="126"/>
        <v/>
      </c>
      <c r="B8079" s="87" t="str">
        <f>IF(C8079="","",C8079&amp;COUNTIF($C$2:C8079,C8079))</f>
        <v/>
      </c>
      <c r="C8079" s="88"/>
      <c r="D8079" s="87" t="str">
        <f>IF($C8079="","",VLOOKUP($C8079,人员花名册!$B$2:$F$2001,2,0))</f>
        <v/>
      </c>
      <c r="E8079" s="87" t="str">
        <f>IF($C8079="","",VLOOKUP($C8079,人员花名册!$B$2:$F$2001,4,0))</f>
        <v/>
      </c>
      <c r="F8079" s="89" t="str">
        <f>IF($C8079="","",VLOOKUP($C8079,人员花名册!$B$2:$F$2001,5,0))</f>
        <v/>
      </c>
      <c r="G8079" s="29"/>
      <c r="H8079" s="29"/>
      <c r="I8079" s="87" t="str">
        <f>IF($C8079="","",VLOOKUP($H8079,培训课程清单!$B$2:$J$1700,2,0))</f>
        <v/>
      </c>
      <c r="J8079" s="87" t="str">
        <f>IF($C8079="","",VLOOKUP($H8079,培训课程清单!$B$2:$J$1700,3,0))</f>
        <v/>
      </c>
      <c r="K8079" s="87" t="str">
        <f>IF($H8079="","",VLOOKUP($H8079,培训课程清单!$B$2:$J$1700,4,0))</f>
        <v/>
      </c>
      <c r="L8079" s="29"/>
      <c r="M8079" s="89" t="str">
        <f>IF($H8079="","",VLOOKUP($H8079,培训课程清单!$B$2:$J$1700,7,0))</f>
        <v/>
      </c>
      <c r="N8079" s="87" t="str">
        <f>IF($H8079="","",VLOOKUP($H8079,培训课程清单!$B$2:$J$1700,8,0))</f>
        <v/>
      </c>
      <c r="O8079" s="29"/>
    </row>
    <row r="8080" spans="1:15">
      <c r="A8080" s="87" t="str">
        <f t="shared" si="126"/>
        <v/>
      </c>
      <c r="B8080" s="87" t="str">
        <f>IF(C8080="","",C8080&amp;COUNTIF($C$2:C8080,C8080))</f>
        <v/>
      </c>
      <c r="C8080" s="88"/>
      <c r="D8080" s="87" t="str">
        <f>IF($C8080="","",VLOOKUP($C8080,人员花名册!$B$2:$F$2001,2,0))</f>
        <v/>
      </c>
      <c r="E8080" s="87" t="str">
        <f>IF($C8080="","",VLOOKUP($C8080,人员花名册!$B$2:$F$2001,4,0))</f>
        <v/>
      </c>
      <c r="F8080" s="89" t="str">
        <f>IF($C8080="","",VLOOKUP($C8080,人员花名册!$B$2:$F$2001,5,0))</f>
        <v/>
      </c>
      <c r="G8080" s="29"/>
      <c r="H8080" s="29"/>
      <c r="I8080" s="87" t="str">
        <f>IF($C8080="","",VLOOKUP($H8080,培训课程清单!$B$2:$J$1700,2,0))</f>
        <v/>
      </c>
      <c r="J8080" s="87" t="str">
        <f>IF($C8080="","",VLOOKUP($H8080,培训课程清单!$B$2:$J$1700,3,0))</f>
        <v/>
      </c>
      <c r="K8080" s="87" t="str">
        <f>IF($H8080="","",VLOOKUP($H8080,培训课程清单!$B$2:$J$1700,4,0))</f>
        <v/>
      </c>
      <c r="L8080" s="29"/>
      <c r="M8080" s="89" t="str">
        <f>IF($H8080="","",VLOOKUP($H8080,培训课程清单!$B$2:$J$1700,7,0))</f>
        <v/>
      </c>
      <c r="N8080" s="87" t="str">
        <f>IF($H8080="","",VLOOKUP($H8080,培训课程清单!$B$2:$J$1700,8,0))</f>
        <v/>
      </c>
      <c r="O8080" s="29"/>
    </row>
    <row r="8081" spans="1:15">
      <c r="A8081" s="87" t="str">
        <f t="shared" ref="A8081:A8144" si="127">IF(C8080="","",A8080+1)</f>
        <v/>
      </c>
      <c r="B8081" s="87" t="str">
        <f>IF(C8081="","",C8081&amp;COUNTIF($C$2:C8081,C8081))</f>
        <v/>
      </c>
      <c r="C8081" s="88"/>
      <c r="D8081" s="87" t="str">
        <f>IF($C8081="","",VLOOKUP($C8081,人员花名册!$B$2:$F$2001,2,0))</f>
        <v/>
      </c>
      <c r="E8081" s="87" t="str">
        <f>IF($C8081="","",VLOOKUP($C8081,人员花名册!$B$2:$F$2001,4,0))</f>
        <v/>
      </c>
      <c r="F8081" s="89" t="str">
        <f>IF($C8081="","",VLOOKUP($C8081,人员花名册!$B$2:$F$2001,5,0))</f>
        <v/>
      </c>
      <c r="G8081" s="29"/>
      <c r="H8081" s="29"/>
      <c r="I8081" s="87" t="str">
        <f>IF($C8081="","",VLOOKUP($H8081,培训课程清单!$B$2:$J$1700,2,0))</f>
        <v/>
      </c>
      <c r="J8081" s="87" t="str">
        <f>IF($C8081="","",VLOOKUP($H8081,培训课程清单!$B$2:$J$1700,3,0))</f>
        <v/>
      </c>
      <c r="K8081" s="87" t="str">
        <f>IF($H8081="","",VLOOKUP($H8081,培训课程清单!$B$2:$J$1700,4,0))</f>
        <v/>
      </c>
      <c r="L8081" s="29"/>
      <c r="M8081" s="89" t="str">
        <f>IF($H8081="","",VLOOKUP($H8081,培训课程清单!$B$2:$J$1700,7,0))</f>
        <v/>
      </c>
      <c r="N8081" s="87" t="str">
        <f>IF($H8081="","",VLOOKUP($H8081,培训课程清单!$B$2:$J$1700,8,0))</f>
        <v/>
      </c>
      <c r="O8081" s="29"/>
    </row>
    <row r="8082" spans="1:15">
      <c r="A8082" s="87" t="str">
        <f t="shared" si="127"/>
        <v/>
      </c>
      <c r="B8082" s="87" t="str">
        <f>IF(C8082="","",C8082&amp;COUNTIF($C$2:C8082,C8082))</f>
        <v/>
      </c>
      <c r="C8082" s="88"/>
      <c r="D8082" s="87" t="str">
        <f>IF($C8082="","",VLOOKUP($C8082,人员花名册!$B$2:$F$2001,2,0))</f>
        <v/>
      </c>
      <c r="E8082" s="87" t="str">
        <f>IF($C8082="","",VLOOKUP($C8082,人员花名册!$B$2:$F$2001,4,0))</f>
        <v/>
      </c>
      <c r="F8082" s="89" t="str">
        <f>IF($C8082="","",VLOOKUP($C8082,人员花名册!$B$2:$F$2001,5,0))</f>
        <v/>
      </c>
      <c r="G8082" s="29"/>
      <c r="H8082" s="29"/>
      <c r="I8082" s="87" t="str">
        <f>IF($C8082="","",VLOOKUP($H8082,培训课程清单!$B$2:$J$1700,2,0))</f>
        <v/>
      </c>
      <c r="J8082" s="87" t="str">
        <f>IF($C8082="","",VLOOKUP($H8082,培训课程清单!$B$2:$J$1700,3,0))</f>
        <v/>
      </c>
      <c r="K8082" s="87" t="str">
        <f>IF($H8082="","",VLOOKUP($H8082,培训课程清单!$B$2:$J$1700,4,0))</f>
        <v/>
      </c>
      <c r="L8082" s="29"/>
      <c r="M8082" s="89" t="str">
        <f>IF($H8082="","",VLOOKUP($H8082,培训课程清单!$B$2:$J$1700,7,0))</f>
        <v/>
      </c>
      <c r="N8082" s="87" t="str">
        <f>IF($H8082="","",VLOOKUP($H8082,培训课程清单!$B$2:$J$1700,8,0))</f>
        <v/>
      </c>
      <c r="O8082" s="29"/>
    </row>
    <row r="8083" spans="1:15">
      <c r="A8083" s="87" t="str">
        <f t="shared" si="127"/>
        <v/>
      </c>
      <c r="B8083" s="87" t="str">
        <f>IF(C8083="","",C8083&amp;COUNTIF($C$2:C8083,C8083))</f>
        <v/>
      </c>
      <c r="C8083" s="88"/>
      <c r="D8083" s="87" t="str">
        <f>IF($C8083="","",VLOOKUP($C8083,人员花名册!$B$2:$F$2001,2,0))</f>
        <v/>
      </c>
      <c r="E8083" s="87" t="str">
        <f>IF($C8083="","",VLOOKUP($C8083,人员花名册!$B$2:$F$2001,4,0))</f>
        <v/>
      </c>
      <c r="F8083" s="89" t="str">
        <f>IF($C8083="","",VLOOKUP($C8083,人员花名册!$B$2:$F$2001,5,0))</f>
        <v/>
      </c>
      <c r="G8083" s="29"/>
      <c r="H8083" s="29"/>
      <c r="I8083" s="87" t="str">
        <f>IF($C8083="","",VLOOKUP($H8083,培训课程清单!$B$2:$J$1700,2,0))</f>
        <v/>
      </c>
      <c r="J8083" s="87" t="str">
        <f>IF($C8083="","",VLOOKUP($H8083,培训课程清单!$B$2:$J$1700,3,0))</f>
        <v/>
      </c>
      <c r="K8083" s="87" t="str">
        <f>IF($H8083="","",VLOOKUP($H8083,培训课程清单!$B$2:$J$1700,4,0))</f>
        <v/>
      </c>
      <c r="L8083" s="29"/>
      <c r="M8083" s="89" t="str">
        <f>IF($H8083="","",VLOOKUP($H8083,培训课程清单!$B$2:$J$1700,7,0))</f>
        <v/>
      </c>
      <c r="N8083" s="87" t="str">
        <f>IF($H8083="","",VLOOKUP($H8083,培训课程清单!$B$2:$J$1700,8,0))</f>
        <v/>
      </c>
      <c r="O8083" s="29"/>
    </row>
    <row r="8084" spans="1:15">
      <c r="A8084" s="87" t="str">
        <f t="shared" si="127"/>
        <v/>
      </c>
      <c r="B8084" s="87" t="str">
        <f>IF(C8084="","",C8084&amp;COUNTIF($C$2:C8084,C8084))</f>
        <v/>
      </c>
      <c r="C8084" s="88"/>
      <c r="D8084" s="87" t="str">
        <f>IF($C8084="","",VLOOKUP($C8084,人员花名册!$B$2:$F$2001,2,0))</f>
        <v/>
      </c>
      <c r="E8084" s="87" t="str">
        <f>IF($C8084="","",VLOOKUP($C8084,人员花名册!$B$2:$F$2001,4,0))</f>
        <v/>
      </c>
      <c r="F8084" s="89" t="str">
        <f>IF($C8084="","",VLOOKUP($C8084,人员花名册!$B$2:$F$2001,5,0))</f>
        <v/>
      </c>
      <c r="G8084" s="29"/>
      <c r="H8084" s="29"/>
      <c r="I8084" s="87" t="str">
        <f>IF($C8084="","",VLOOKUP($H8084,培训课程清单!$B$2:$J$1700,2,0))</f>
        <v/>
      </c>
      <c r="J8084" s="87" t="str">
        <f>IF($C8084="","",VLOOKUP($H8084,培训课程清单!$B$2:$J$1700,3,0))</f>
        <v/>
      </c>
      <c r="K8084" s="87" t="str">
        <f>IF($H8084="","",VLOOKUP($H8084,培训课程清单!$B$2:$J$1700,4,0))</f>
        <v/>
      </c>
      <c r="L8084" s="29"/>
      <c r="M8084" s="89" t="str">
        <f>IF($H8084="","",VLOOKUP($H8084,培训课程清单!$B$2:$J$1700,7,0))</f>
        <v/>
      </c>
      <c r="N8084" s="87" t="str">
        <f>IF($H8084="","",VLOOKUP($H8084,培训课程清单!$B$2:$J$1700,8,0))</f>
        <v/>
      </c>
      <c r="O8084" s="29"/>
    </row>
    <row r="8085" spans="1:15">
      <c r="A8085" s="87" t="str">
        <f t="shared" si="127"/>
        <v/>
      </c>
      <c r="B8085" s="87" t="str">
        <f>IF(C8085="","",C8085&amp;COUNTIF($C$2:C8085,C8085))</f>
        <v/>
      </c>
      <c r="C8085" s="88"/>
      <c r="D8085" s="87" t="str">
        <f>IF($C8085="","",VLOOKUP($C8085,人员花名册!$B$2:$F$2001,2,0))</f>
        <v/>
      </c>
      <c r="E8085" s="87" t="str">
        <f>IF($C8085="","",VLOOKUP($C8085,人员花名册!$B$2:$F$2001,4,0))</f>
        <v/>
      </c>
      <c r="F8085" s="89" t="str">
        <f>IF($C8085="","",VLOOKUP($C8085,人员花名册!$B$2:$F$2001,5,0))</f>
        <v/>
      </c>
      <c r="G8085" s="29"/>
      <c r="H8085" s="29"/>
      <c r="I8085" s="87" t="str">
        <f>IF($C8085="","",VLOOKUP($H8085,培训课程清单!$B$2:$J$1700,2,0))</f>
        <v/>
      </c>
      <c r="J8085" s="87" t="str">
        <f>IF($C8085="","",VLOOKUP($H8085,培训课程清单!$B$2:$J$1700,3,0))</f>
        <v/>
      </c>
      <c r="K8085" s="87" t="str">
        <f>IF($H8085="","",VLOOKUP($H8085,培训课程清单!$B$2:$J$1700,4,0))</f>
        <v/>
      </c>
      <c r="L8085" s="29"/>
      <c r="M8085" s="89" t="str">
        <f>IF($H8085="","",VLOOKUP($H8085,培训课程清单!$B$2:$J$1700,7,0))</f>
        <v/>
      </c>
      <c r="N8085" s="87" t="str">
        <f>IF($H8085="","",VLOOKUP($H8085,培训课程清单!$B$2:$J$1700,8,0))</f>
        <v/>
      </c>
      <c r="O8085" s="29"/>
    </row>
    <row r="8086" spans="1:15">
      <c r="A8086" s="87" t="str">
        <f t="shared" si="127"/>
        <v/>
      </c>
      <c r="B8086" s="87" t="str">
        <f>IF(C8086="","",C8086&amp;COUNTIF($C$2:C8086,C8086))</f>
        <v/>
      </c>
      <c r="C8086" s="88"/>
      <c r="D8086" s="87" t="str">
        <f>IF($C8086="","",VLOOKUP($C8086,人员花名册!$B$2:$F$2001,2,0))</f>
        <v/>
      </c>
      <c r="E8086" s="87" t="str">
        <f>IF($C8086="","",VLOOKUP($C8086,人员花名册!$B$2:$F$2001,4,0))</f>
        <v/>
      </c>
      <c r="F8086" s="89" t="str">
        <f>IF($C8086="","",VLOOKUP($C8086,人员花名册!$B$2:$F$2001,5,0))</f>
        <v/>
      </c>
      <c r="G8086" s="29"/>
      <c r="H8086" s="29"/>
      <c r="I8086" s="87" t="str">
        <f>IF($C8086="","",VLOOKUP($H8086,培训课程清单!$B$2:$J$1700,2,0))</f>
        <v/>
      </c>
      <c r="J8086" s="87" t="str">
        <f>IF($C8086="","",VLOOKUP($H8086,培训课程清单!$B$2:$J$1700,3,0))</f>
        <v/>
      </c>
      <c r="K8086" s="87" t="str">
        <f>IF($H8086="","",VLOOKUP($H8086,培训课程清单!$B$2:$J$1700,4,0))</f>
        <v/>
      </c>
      <c r="L8086" s="29"/>
      <c r="M8086" s="89" t="str">
        <f>IF($H8086="","",VLOOKUP($H8086,培训课程清单!$B$2:$J$1700,7,0))</f>
        <v/>
      </c>
      <c r="N8086" s="87" t="str">
        <f>IF($H8086="","",VLOOKUP($H8086,培训课程清单!$B$2:$J$1700,8,0))</f>
        <v/>
      </c>
      <c r="O8086" s="29"/>
    </row>
    <row r="8087" spans="1:15">
      <c r="A8087" s="87" t="str">
        <f t="shared" si="127"/>
        <v/>
      </c>
      <c r="B8087" s="87" t="str">
        <f>IF(C8087="","",C8087&amp;COUNTIF($C$2:C8087,C8087))</f>
        <v/>
      </c>
      <c r="C8087" s="88"/>
      <c r="D8087" s="87" t="str">
        <f>IF($C8087="","",VLOOKUP($C8087,人员花名册!$B$2:$F$2001,2,0))</f>
        <v/>
      </c>
      <c r="E8087" s="87" t="str">
        <f>IF($C8087="","",VLOOKUP($C8087,人员花名册!$B$2:$F$2001,4,0))</f>
        <v/>
      </c>
      <c r="F8087" s="89" t="str">
        <f>IF($C8087="","",VLOOKUP($C8087,人员花名册!$B$2:$F$2001,5,0))</f>
        <v/>
      </c>
      <c r="G8087" s="29"/>
      <c r="H8087" s="29"/>
      <c r="I8087" s="87" t="str">
        <f>IF($C8087="","",VLOOKUP($H8087,培训课程清单!$B$2:$J$1700,2,0))</f>
        <v/>
      </c>
      <c r="J8087" s="87" t="str">
        <f>IF($C8087="","",VLOOKUP($H8087,培训课程清单!$B$2:$J$1700,3,0))</f>
        <v/>
      </c>
      <c r="K8087" s="87" t="str">
        <f>IF($H8087="","",VLOOKUP($H8087,培训课程清单!$B$2:$J$1700,4,0))</f>
        <v/>
      </c>
      <c r="L8087" s="29"/>
      <c r="M8087" s="89" t="str">
        <f>IF($H8087="","",VLOOKUP($H8087,培训课程清单!$B$2:$J$1700,7,0))</f>
        <v/>
      </c>
      <c r="N8087" s="87" t="str">
        <f>IF($H8087="","",VLOOKUP($H8087,培训课程清单!$B$2:$J$1700,8,0))</f>
        <v/>
      </c>
      <c r="O8087" s="29"/>
    </row>
    <row r="8088" spans="1:15">
      <c r="A8088" s="87" t="str">
        <f t="shared" si="127"/>
        <v/>
      </c>
      <c r="B8088" s="87" t="str">
        <f>IF(C8088="","",C8088&amp;COUNTIF($C$2:C8088,C8088))</f>
        <v/>
      </c>
      <c r="C8088" s="88"/>
      <c r="D8088" s="87" t="str">
        <f>IF($C8088="","",VLOOKUP($C8088,人员花名册!$B$2:$F$2001,2,0))</f>
        <v/>
      </c>
      <c r="E8088" s="87" t="str">
        <f>IF($C8088="","",VLOOKUP($C8088,人员花名册!$B$2:$F$2001,4,0))</f>
        <v/>
      </c>
      <c r="F8088" s="89" t="str">
        <f>IF($C8088="","",VLOOKUP($C8088,人员花名册!$B$2:$F$2001,5,0))</f>
        <v/>
      </c>
      <c r="G8088" s="29"/>
      <c r="H8088" s="29"/>
      <c r="I8088" s="87" t="str">
        <f>IF($C8088="","",VLOOKUP($H8088,培训课程清单!$B$2:$J$1700,2,0))</f>
        <v/>
      </c>
      <c r="J8088" s="87" t="str">
        <f>IF($C8088="","",VLOOKUP($H8088,培训课程清单!$B$2:$J$1700,3,0))</f>
        <v/>
      </c>
      <c r="K8088" s="87" t="str">
        <f>IF($H8088="","",VLOOKUP($H8088,培训课程清单!$B$2:$J$1700,4,0))</f>
        <v/>
      </c>
      <c r="L8088" s="29"/>
      <c r="M8088" s="89" t="str">
        <f>IF($H8088="","",VLOOKUP($H8088,培训课程清单!$B$2:$J$1700,7,0))</f>
        <v/>
      </c>
      <c r="N8088" s="87" t="str">
        <f>IF($H8088="","",VLOOKUP($H8088,培训课程清单!$B$2:$J$1700,8,0))</f>
        <v/>
      </c>
      <c r="O8088" s="29"/>
    </row>
    <row r="8089" spans="1:15">
      <c r="A8089" s="87" t="str">
        <f t="shared" si="127"/>
        <v/>
      </c>
      <c r="B8089" s="87" t="str">
        <f>IF(C8089="","",C8089&amp;COUNTIF($C$2:C8089,C8089))</f>
        <v/>
      </c>
      <c r="C8089" s="88"/>
      <c r="D8089" s="87" t="str">
        <f>IF($C8089="","",VLOOKUP($C8089,人员花名册!$B$2:$F$2001,2,0))</f>
        <v/>
      </c>
      <c r="E8089" s="87" t="str">
        <f>IF($C8089="","",VLOOKUP($C8089,人员花名册!$B$2:$F$2001,4,0))</f>
        <v/>
      </c>
      <c r="F8089" s="89" t="str">
        <f>IF($C8089="","",VLOOKUP($C8089,人员花名册!$B$2:$F$2001,5,0))</f>
        <v/>
      </c>
      <c r="G8089" s="29"/>
      <c r="H8089" s="29"/>
      <c r="I8089" s="87" t="str">
        <f>IF($C8089="","",VLOOKUP($H8089,培训课程清单!$B$2:$J$1700,2,0))</f>
        <v/>
      </c>
      <c r="J8089" s="87" t="str">
        <f>IF($C8089="","",VLOOKUP($H8089,培训课程清单!$B$2:$J$1700,3,0))</f>
        <v/>
      </c>
      <c r="K8089" s="87" t="str">
        <f>IF($H8089="","",VLOOKUP($H8089,培训课程清单!$B$2:$J$1700,4,0))</f>
        <v/>
      </c>
      <c r="L8089" s="29"/>
      <c r="M8089" s="89" t="str">
        <f>IF($H8089="","",VLOOKUP($H8089,培训课程清单!$B$2:$J$1700,7,0))</f>
        <v/>
      </c>
      <c r="N8089" s="87" t="str">
        <f>IF($H8089="","",VLOOKUP($H8089,培训课程清单!$B$2:$J$1700,8,0))</f>
        <v/>
      </c>
      <c r="O8089" s="29"/>
    </row>
    <row r="8090" spans="1:15">
      <c r="A8090" s="87" t="str">
        <f t="shared" si="127"/>
        <v/>
      </c>
      <c r="B8090" s="87" t="str">
        <f>IF(C8090="","",C8090&amp;COUNTIF($C$2:C8090,C8090))</f>
        <v/>
      </c>
      <c r="C8090" s="88"/>
      <c r="D8090" s="87" t="str">
        <f>IF($C8090="","",VLOOKUP($C8090,人员花名册!$B$2:$F$2001,2,0))</f>
        <v/>
      </c>
      <c r="E8090" s="87" t="str">
        <f>IF($C8090="","",VLOOKUP($C8090,人员花名册!$B$2:$F$2001,4,0))</f>
        <v/>
      </c>
      <c r="F8090" s="89" t="str">
        <f>IF($C8090="","",VLOOKUP($C8090,人员花名册!$B$2:$F$2001,5,0))</f>
        <v/>
      </c>
      <c r="G8090" s="29"/>
      <c r="H8090" s="29"/>
      <c r="I8090" s="87" t="str">
        <f>IF($C8090="","",VLOOKUP($H8090,培训课程清单!$B$2:$J$1700,2,0))</f>
        <v/>
      </c>
      <c r="J8090" s="87" t="str">
        <f>IF($C8090="","",VLOOKUP($H8090,培训课程清单!$B$2:$J$1700,3,0))</f>
        <v/>
      </c>
      <c r="K8090" s="87" t="str">
        <f>IF($H8090="","",VLOOKUP($H8090,培训课程清单!$B$2:$J$1700,4,0))</f>
        <v/>
      </c>
      <c r="L8090" s="29"/>
      <c r="M8090" s="89" t="str">
        <f>IF($H8090="","",VLOOKUP($H8090,培训课程清单!$B$2:$J$1700,7,0))</f>
        <v/>
      </c>
      <c r="N8090" s="87" t="str">
        <f>IF($H8090="","",VLOOKUP($H8090,培训课程清单!$B$2:$J$1700,8,0))</f>
        <v/>
      </c>
      <c r="O8090" s="29"/>
    </row>
    <row r="8091" spans="1:15">
      <c r="A8091" s="87" t="str">
        <f t="shared" si="127"/>
        <v/>
      </c>
      <c r="B8091" s="87" t="str">
        <f>IF(C8091="","",C8091&amp;COUNTIF($C$2:C8091,C8091))</f>
        <v/>
      </c>
      <c r="C8091" s="88"/>
      <c r="D8091" s="87" t="str">
        <f>IF($C8091="","",VLOOKUP($C8091,人员花名册!$B$2:$F$2001,2,0))</f>
        <v/>
      </c>
      <c r="E8091" s="87" t="str">
        <f>IF($C8091="","",VLOOKUP($C8091,人员花名册!$B$2:$F$2001,4,0))</f>
        <v/>
      </c>
      <c r="F8091" s="89" t="str">
        <f>IF($C8091="","",VLOOKUP($C8091,人员花名册!$B$2:$F$2001,5,0))</f>
        <v/>
      </c>
      <c r="G8091" s="29"/>
      <c r="H8091" s="29"/>
      <c r="I8091" s="87" t="str">
        <f>IF($C8091="","",VLOOKUP($H8091,培训课程清单!$B$2:$J$1700,2,0))</f>
        <v/>
      </c>
      <c r="J8091" s="87" t="str">
        <f>IF($C8091="","",VLOOKUP($H8091,培训课程清单!$B$2:$J$1700,3,0))</f>
        <v/>
      </c>
      <c r="K8091" s="87" t="str">
        <f>IF($H8091="","",VLOOKUP($H8091,培训课程清单!$B$2:$J$1700,4,0))</f>
        <v/>
      </c>
      <c r="L8091" s="29"/>
      <c r="M8091" s="89" t="str">
        <f>IF($H8091="","",VLOOKUP($H8091,培训课程清单!$B$2:$J$1700,7,0))</f>
        <v/>
      </c>
      <c r="N8091" s="87" t="str">
        <f>IF($H8091="","",VLOOKUP($H8091,培训课程清单!$B$2:$J$1700,8,0))</f>
        <v/>
      </c>
      <c r="O8091" s="29"/>
    </row>
    <row r="8092" spans="1:15">
      <c r="A8092" s="87" t="str">
        <f t="shared" si="127"/>
        <v/>
      </c>
      <c r="B8092" s="87" t="str">
        <f>IF(C8092="","",C8092&amp;COUNTIF($C$2:C8092,C8092))</f>
        <v/>
      </c>
      <c r="C8092" s="88"/>
      <c r="D8092" s="87" t="str">
        <f>IF($C8092="","",VLOOKUP($C8092,人员花名册!$B$2:$F$2001,2,0))</f>
        <v/>
      </c>
      <c r="E8092" s="87" t="str">
        <f>IF($C8092="","",VLOOKUP($C8092,人员花名册!$B$2:$F$2001,4,0))</f>
        <v/>
      </c>
      <c r="F8092" s="89" t="str">
        <f>IF($C8092="","",VLOOKUP($C8092,人员花名册!$B$2:$F$2001,5,0))</f>
        <v/>
      </c>
      <c r="G8092" s="29"/>
      <c r="H8092" s="29"/>
      <c r="I8092" s="87" t="str">
        <f>IF($C8092="","",VLOOKUP($H8092,培训课程清单!$B$2:$J$1700,2,0))</f>
        <v/>
      </c>
      <c r="J8092" s="87" t="str">
        <f>IF($C8092="","",VLOOKUP($H8092,培训课程清单!$B$2:$J$1700,3,0))</f>
        <v/>
      </c>
      <c r="K8092" s="87" t="str">
        <f>IF($H8092="","",VLOOKUP($H8092,培训课程清单!$B$2:$J$1700,4,0))</f>
        <v/>
      </c>
      <c r="L8092" s="29"/>
      <c r="M8092" s="89" t="str">
        <f>IF($H8092="","",VLOOKUP($H8092,培训课程清单!$B$2:$J$1700,7,0))</f>
        <v/>
      </c>
      <c r="N8092" s="87" t="str">
        <f>IF($H8092="","",VLOOKUP($H8092,培训课程清单!$B$2:$J$1700,8,0))</f>
        <v/>
      </c>
      <c r="O8092" s="29"/>
    </row>
    <row r="8093" spans="1:15">
      <c r="A8093" s="87" t="str">
        <f t="shared" si="127"/>
        <v/>
      </c>
      <c r="B8093" s="87" t="str">
        <f>IF(C8093="","",C8093&amp;COUNTIF($C$2:C8093,C8093))</f>
        <v/>
      </c>
      <c r="C8093" s="88"/>
      <c r="D8093" s="87" t="str">
        <f>IF($C8093="","",VLOOKUP($C8093,人员花名册!$B$2:$F$2001,2,0))</f>
        <v/>
      </c>
      <c r="E8093" s="87" t="str">
        <f>IF($C8093="","",VLOOKUP($C8093,人员花名册!$B$2:$F$2001,4,0))</f>
        <v/>
      </c>
      <c r="F8093" s="89" t="str">
        <f>IF($C8093="","",VLOOKUP($C8093,人员花名册!$B$2:$F$2001,5,0))</f>
        <v/>
      </c>
      <c r="G8093" s="29"/>
      <c r="H8093" s="29"/>
      <c r="I8093" s="87" t="str">
        <f>IF($C8093="","",VLOOKUP($H8093,培训课程清单!$B$2:$J$1700,2,0))</f>
        <v/>
      </c>
      <c r="J8093" s="87" t="str">
        <f>IF($C8093="","",VLOOKUP($H8093,培训课程清单!$B$2:$J$1700,3,0))</f>
        <v/>
      </c>
      <c r="K8093" s="87" t="str">
        <f>IF($H8093="","",VLOOKUP($H8093,培训课程清单!$B$2:$J$1700,4,0))</f>
        <v/>
      </c>
      <c r="L8093" s="29"/>
      <c r="M8093" s="89" t="str">
        <f>IF($H8093="","",VLOOKUP($H8093,培训课程清单!$B$2:$J$1700,7,0))</f>
        <v/>
      </c>
      <c r="N8093" s="87" t="str">
        <f>IF($H8093="","",VLOOKUP($H8093,培训课程清单!$B$2:$J$1700,8,0))</f>
        <v/>
      </c>
      <c r="O8093" s="29"/>
    </row>
    <row r="8094" spans="1:15">
      <c r="A8094" s="87" t="str">
        <f t="shared" si="127"/>
        <v/>
      </c>
      <c r="B8094" s="87" t="str">
        <f>IF(C8094="","",C8094&amp;COUNTIF($C$2:C8094,C8094))</f>
        <v/>
      </c>
      <c r="C8094" s="88"/>
      <c r="D8094" s="87" t="str">
        <f>IF($C8094="","",VLOOKUP($C8094,人员花名册!$B$2:$F$2001,2,0))</f>
        <v/>
      </c>
      <c r="E8094" s="87" t="str">
        <f>IF($C8094="","",VLOOKUP($C8094,人员花名册!$B$2:$F$2001,4,0))</f>
        <v/>
      </c>
      <c r="F8094" s="89" t="str">
        <f>IF($C8094="","",VLOOKUP($C8094,人员花名册!$B$2:$F$2001,5,0))</f>
        <v/>
      </c>
      <c r="G8094" s="29"/>
      <c r="H8094" s="29"/>
      <c r="I8094" s="87" t="str">
        <f>IF($C8094="","",VLOOKUP($H8094,培训课程清单!$B$2:$J$1700,2,0))</f>
        <v/>
      </c>
      <c r="J8094" s="87" t="str">
        <f>IF($C8094="","",VLOOKUP($H8094,培训课程清单!$B$2:$J$1700,3,0))</f>
        <v/>
      </c>
      <c r="K8094" s="87" t="str">
        <f>IF($H8094="","",VLOOKUP($H8094,培训课程清单!$B$2:$J$1700,4,0))</f>
        <v/>
      </c>
      <c r="L8094" s="29"/>
      <c r="M8094" s="89" t="str">
        <f>IF($H8094="","",VLOOKUP($H8094,培训课程清单!$B$2:$J$1700,7,0))</f>
        <v/>
      </c>
      <c r="N8094" s="87" t="str">
        <f>IF($H8094="","",VLOOKUP($H8094,培训课程清单!$B$2:$J$1700,8,0))</f>
        <v/>
      </c>
      <c r="O8094" s="29"/>
    </row>
    <row r="8095" spans="1:15">
      <c r="A8095" s="87" t="str">
        <f t="shared" si="127"/>
        <v/>
      </c>
      <c r="B8095" s="87" t="str">
        <f>IF(C8095="","",C8095&amp;COUNTIF($C$2:C8095,C8095))</f>
        <v/>
      </c>
      <c r="C8095" s="88"/>
      <c r="D8095" s="87" t="str">
        <f>IF($C8095="","",VLOOKUP($C8095,人员花名册!$B$2:$F$2001,2,0))</f>
        <v/>
      </c>
      <c r="E8095" s="87" t="str">
        <f>IF($C8095="","",VLOOKUP($C8095,人员花名册!$B$2:$F$2001,4,0))</f>
        <v/>
      </c>
      <c r="F8095" s="89" t="str">
        <f>IF($C8095="","",VLOOKUP($C8095,人员花名册!$B$2:$F$2001,5,0))</f>
        <v/>
      </c>
      <c r="G8095" s="29"/>
      <c r="H8095" s="29"/>
      <c r="I8095" s="87" t="str">
        <f>IF($C8095="","",VLOOKUP($H8095,培训课程清单!$B$2:$J$1700,2,0))</f>
        <v/>
      </c>
      <c r="J8095" s="87" t="str">
        <f>IF($C8095="","",VLOOKUP($H8095,培训课程清单!$B$2:$J$1700,3,0))</f>
        <v/>
      </c>
      <c r="K8095" s="87" t="str">
        <f>IF($H8095="","",VLOOKUP($H8095,培训课程清单!$B$2:$J$1700,4,0))</f>
        <v/>
      </c>
      <c r="L8095" s="29"/>
      <c r="M8095" s="89" t="str">
        <f>IF($H8095="","",VLOOKUP($H8095,培训课程清单!$B$2:$J$1700,7,0))</f>
        <v/>
      </c>
      <c r="N8095" s="87" t="str">
        <f>IF($H8095="","",VLOOKUP($H8095,培训课程清单!$B$2:$J$1700,8,0))</f>
        <v/>
      </c>
      <c r="O8095" s="29"/>
    </row>
    <row r="8096" spans="1:15">
      <c r="A8096" s="87" t="str">
        <f t="shared" si="127"/>
        <v/>
      </c>
      <c r="B8096" s="87" t="str">
        <f>IF(C8096="","",C8096&amp;COUNTIF($C$2:C8096,C8096))</f>
        <v/>
      </c>
      <c r="C8096" s="88"/>
      <c r="D8096" s="87" t="str">
        <f>IF($C8096="","",VLOOKUP($C8096,人员花名册!$B$2:$F$2001,2,0))</f>
        <v/>
      </c>
      <c r="E8096" s="87" t="str">
        <f>IF($C8096="","",VLOOKUP($C8096,人员花名册!$B$2:$F$2001,4,0))</f>
        <v/>
      </c>
      <c r="F8096" s="89" t="str">
        <f>IF($C8096="","",VLOOKUP($C8096,人员花名册!$B$2:$F$2001,5,0))</f>
        <v/>
      </c>
      <c r="G8096" s="29"/>
      <c r="H8096" s="29"/>
      <c r="I8096" s="87" t="str">
        <f>IF($C8096="","",VLOOKUP($H8096,培训课程清单!$B$2:$J$1700,2,0))</f>
        <v/>
      </c>
      <c r="J8096" s="87" t="str">
        <f>IF($C8096="","",VLOOKUP($H8096,培训课程清单!$B$2:$J$1700,3,0))</f>
        <v/>
      </c>
      <c r="K8096" s="87" t="str">
        <f>IF($H8096="","",VLOOKUP($H8096,培训课程清单!$B$2:$J$1700,4,0))</f>
        <v/>
      </c>
      <c r="L8096" s="29"/>
      <c r="M8096" s="89" t="str">
        <f>IF($H8096="","",VLOOKUP($H8096,培训课程清单!$B$2:$J$1700,7,0))</f>
        <v/>
      </c>
      <c r="N8096" s="87" t="str">
        <f>IF($H8096="","",VLOOKUP($H8096,培训课程清单!$B$2:$J$1700,8,0))</f>
        <v/>
      </c>
      <c r="O8096" s="29"/>
    </row>
    <row r="8097" spans="1:15">
      <c r="A8097" s="87" t="str">
        <f t="shared" si="127"/>
        <v/>
      </c>
      <c r="B8097" s="87" t="str">
        <f>IF(C8097="","",C8097&amp;COUNTIF($C$2:C8097,C8097))</f>
        <v/>
      </c>
      <c r="C8097" s="88"/>
      <c r="D8097" s="87" t="str">
        <f>IF($C8097="","",VLOOKUP($C8097,人员花名册!$B$2:$F$2001,2,0))</f>
        <v/>
      </c>
      <c r="E8097" s="87" t="str">
        <f>IF($C8097="","",VLOOKUP($C8097,人员花名册!$B$2:$F$2001,4,0))</f>
        <v/>
      </c>
      <c r="F8097" s="89" t="str">
        <f>IF($C8097="","",VLOOKUP($C8097,人员花名册!$B$2:$F$2001,5,0))</f>
        <v/>
      </c>
      <c r="G8097" s="29"/>
      <c r="H8097" s="29"/>
      <c r="I8097" s="87" t="str">
        <f>IF($C8097="","",VLOOKUP($H8097,培训课程清单!$B$2:$J$1700,2,0))</f>
        <v/>
      </c>
      <c r="J8097" s="87" t="str">
        <f>IF($C8097="","",VLOOKUP($H8097,培训课程清单!$B$2:$J$1700,3,0))</f>
        <v/>
      </c>
      <c r="K8097" s="87" t="str">
        <f>IF($H8097="","",VLOOKUP($H8097,培训课程清单!$B$2:$J$1700,4,0))</f>
        <v/>
      </c>
      <c r="L8097" s="29"/>
      <c r="M8097" s="89" t="str">
        <f>IF($H8097="","",VLOOKUP($H8097,培训课程清单!$B$2:$J$1700,7,0))</f>
        <v/>
      </c>
      <c r="N8097" s="87" t="str">
        <f>IF($H8097="","",VLOOKUP($H8097,培训课程清单!$B$2:$J$1700,8,0))</f>
        <v/>
      </c>
      <c r="O8097" s="29"/>
    </row>
    <row r="8098" spans="1:15">
      <c r="A8098" s="87" t="str">
        <f t="shared" si="127"/>
        <v/>
      </c>
      <c r="B8098" s="87" t="str">
        <f>IF(C8098="","",C8098&amp;COUNTIF($C$2:C8098,C8098))</f>
        <v/>
      </c>
      <c r="C8098" s="88"/>
      <c r="D8098" s="87" t="str">
        <f>IF($C8098="","",VLOOKUP($C8098,人员花名册!$B$2:$F$2001,2,0))</f>
        <v/>
      </c>
      <c r="E8098" s="87" t="str">
        <f>IF($C8098="","",VLOOKUP($C8098,人员花名册!$B$2:$F$2001,4,0))</f>
        <v/>
      </c>
      <c r="F8098" s="89" t="str">
        <f>IF($C8098="","",VLOOKUP($C8098,人员花名册!$B$2:$F$2001,5,0))</f>
        <v/>
      </c>
      <c r="G8098" s="29"/>
      <c r="H8098" s="29"/>
      <c r="I8098" s="87" t="str">
        <f>IF($C8098="","",VLOOKUP($H8098,培训课程清单!$B$2:$J$1700,2,0))</f>
        <v/>
      </c>
      <c r="J8098" s="87" t="str">
        <f>IF($C8098="","",VLOOKUP($H8098,培训课程清单!$B$2:$J$1700,3,0))</f>
        <v/>
      </c>
      <c r="K8098" s="87" t="str">
        <f>IF($H8098="","",VLOOKUP($H8098,培训课程清单!$B$2:$J$1700,4,0))</f>
        <v/>
      </c>
      <c r="L8098" s="29"/>
      <c r="M8098" s="89" t="str">
        <f>IF($H8098="","",VLOOKUP($H8098,培训课程清单!$B$2:$J$1700,7,0))</f>
        <v/>
      </c>
      <c r="N8098" s="87" t="str">
        <f>IF($H8098="","",VLOOKUP($H8098,培训课程清单!$B$2:$J$1700,8,0))</f>
        <v/>
      </c>
      <c r="O8098" s="29"/>
    </row>
    <row r="8099" spans="1:15">
      <c r="A8099" s="87" t="str">
        <f t="shared" si="127"/>
        <v/>
      </c>
      <c r="B8099" s="87" t="str">
        <f>IF(C8099="","",C8099&amp;COUNTIF($C$2:C8099,C8099))</f>
        <v/>
      </c>
      <c r="C8099" s="88"/>
      <c r="D8099" s="87" t="str">
        <f>IF($C8099="","",VLOOKUP($C8099,人员花名册!$B$2:$F$2001,2,0))</f>
        <v/>
      </c>
      <c r="E8099" s="87" t="str">
        <f>IF($C8099="","",VLOOKUP($C8099,人员花名册!$B$2:$F$2001,4,0))</f>
        <v/>
      </c>
      <c r="F8099" s="89" t="str">
        <f>IF($C8099="","",VLOOKUP($C8099,人员花名册!$B$2:$F$2001,5,0))</f>
        <v/>
      </c>
      <c r="G8099" s="29"/>
      <c r="H8099" s="29"/>
      <c r="I8099" s="87" t="str">
        <f>IF($C8099="","",VLOOKUP($H8099,培训课程清单!$B$2:$J$1700,2,0))</f>
        <v/>
      </c>
      <c r="J8099" s="87" t="str">
        <f>IF($C8099="","",VLOOKUP($H8099,培训课程清单!$B$2:$J$1700,3,0))</f>
        <v/>
      </c>
      <c r="K8099" s="87" t="str">
        <f>IF($H8099="","",VLOOKUP($H8099,培训课程清单!$B$2:$J$1700,4,0))</f>
        <v/>
      </c>
      <c r="L8099" s="29"/>
      <c r="M8099" s="89" t="str">
        <f>IF($H8099="","",VLOOKUP($H8099,培训课程清单!$B$2:$J$1700,7,0))</f>
        <v/>
      </c>
      <c r="N8099" s="87" t="str">
        <f>IF($H8099="","",VLOOKUP($H8099,培训课程清单!$B$2:$J$1700,8,0))</f>
        <v/>
      </c>
      <c r="O8099" s="29"/>
    </row>
    <row r="8100" spans="1:15">
      <c r="A8100" s="87" t="str">
        <f t="shared" si="127"/>
        <v/>
      </c>
      <c r="B8100" s="87" t="str">
        <f>IF(C8100="","",C8100&amp;COUNTIF($C$2:C8100,C8100))</f>
        <v/>
      </c>
      <c r="C8100" s="88"/>
      <c r="D8100" s="87" t="str">
        <f>IF($C8100="","",VLOOKUP($C8100,人员花名册!$B$2:$F$2001,2,0))</f>
        <v/>
      </c>
      <c r="E8100" s="87" t="str">
        <f>IF($C8100="","",VLOOKUP($C8100,人员花名册!$B$2:$F$2001,4,0))</f>
        <v/>
      </c>
      <c r="F8100" s="89" t="str">
        <f>IF($C8100="","",VLOOKUP($C8100,人员花名册!$B$2:$F$2001,5,0))</f>
        <v/>
      </c>
      <c r="G8100" s="29"/>
      <c r="H8100" s="29"/>
      <c r="I8100" s="87" t="str">
        <f>IF($C8100="","",VLOOKUP($H8100,培训课程清单!$B$2:$J$1700,2,0))</f>
        <v/>
      </c>
      <c r="J8100" s="87" t="str">
        <f>IF($C8100="","",VLOOKUP($H8100,培训课程清单!$B$2:$J$1700,3,0))</f>
        <v/>
      </c>
      <c r="K8100" s="87" t="str">
        <f>IF($H8100="","",VLOOKUP($H8100,培训课程清单!$B$2:$J$1700,4,0))</f>
        <v/>
      </c>
      <c r="L8100" s="29"/>
      <c r="M8100" s="89" t="str">
        <f>IF($H8100="","",VLOOKUP($H8100,培训课程清单!$B$2:$J$1700,7,0))</f>
        <v/>
      </c>
      <c r="N8100" s="87" t="str">
        <f>IF($H8100="","",VLOOKUP($H8100,培训课程清单!$B$2:$J$1700,8,0))</f>
        <v/>
      </c>
      <c r="O8100" s="29"/>
    </row>
    <row r="8101" spans="1:15">
      <c r="A8101" s="87" t="str">
        <f t="shared" si="127"/>
        <v/>
      </c>
      <c r="B8101" s="87" t="str">
        <f>IF(C8101="","",C8101&amp;COUNTIF($C$2:C8101,C8101))</f>
        <v/>
      </c>
      <c r="C8101" s="88"/>
      <c r="D8101" s="87" t="str">
        <f>IF($C8101="","",VLOOKUP($C8101,人员花名册!$B$2:$F$2001,2,0))</f>
        <v/>
      </c>
      <c r="E8101" s="87" t="str">
        <f>IF($C8101="","",VLOOKUP($C8101,人员花名册!$B$2:$F$2001,4,0))</f>
        <v/>
      </c>
      <c r="F8101" s="89" t="str">
        <f>IF($C8101="","",VLOOKUP($C8101,人员花名册!$B$2:$F$2001,5,0))</f>
        <v/>
      </c>
      <c r="G8101" s="29"/>
      <c r="H8101" s="29"/>
      <c r="I8101" s="87" t="str">
        <f>IF($C8101="","",VLOOKUP($H8101,培训课程清单!$B$2:$J$1700,2,0))</f>
        <v/>
      </c>
      <c r="J8101" s="87" t="str">
        <f>IF($C8101="","",VLOOKUP($H8101,培训课程清单!$B$2:$J$1700,3,0))</f>
        <v/>
      </c>
      <c r="K8101" s="87" t="str">
        <f>IF($H8101="","",VLOOKUP($H8101,培训课程清单!$B$2:$J$1700,4,0))</f>
        <v/>
      </c>
      <c r="L8101" s="29"/>
      <c r="M8101" s="89" t="str">
        <f>IF($H8101="","",VLOOKUP($H8101,培训课程清单!$B$2:$J$1700,7,0))</f>
        <v/>
      </c>
      <c r="N8101" s="87" t="str">
        <f>IF($H8101="","",VLOOKUP($H8101,培训课程清单!$B$2:$J$1700,8,0))</f>
        <v/>
      </c>
      <c r="O8101" s="29"/>
    </row>
    <row r="8102" spans="1:15">
      <c r="A8102" s="87" t="str">
        <f t="shared" si="127"/>
        <v/>
      </c>
      <c r="B8102" s="87" t="str">
        <f>IF(C8102="","",C8102&amp;COUNTIF($C$2:C8102,C8102))</f>
        <v/>
      </c>
      <c r="C8102" s="88"/>
      <c r="D8102" s="87" t="str">
        <f>IF($C8102="","",VLOOKUP($C8102,人员花名册!$B$2:$F$2001,2,0))</f>
        <v/>
      </c>
      <c r="E8102" s="87" t="str">
        <f>IF($C8102="","",VLOOKUP($C8102,人员花名册!$B$2:$F$2001,4,0))</f>
        <v/>
      </c>
      <c r="F8102" s="89" t="str">
        <f>IF($C8102="","",VLOOKUP($C8102,人员花名册!$B$2:$F$2001,5,0))</f>
        <v/>
      </c>
      <c r="G8102" s="29"/>
      <c r="H8102" s="29"/>
      <c r="I8102" s="87" t="str">
        <f>IF($C8102="","",VLOOKUP($H8102,培训课程清单!$B$2:$J$1700,2,0))</f>
        <v/>
      </c>
      <c r="J8102" s="87" t="str">
        <f>IF($C8102="","",VLOOKUP($H8102,培训课程清单!$B$2:$J$1700,3,0))</f>
        <v/>
      </c>
      <c r="K8102" s="87" t="str">
        <f>IF($H8102="","",VLOOKUP($H8102,培训课程清单!$B$2:$J$1700,4,0))</f>
        <v/>
      </c>
      <c r="L8102" s="29"/>
      <c r="M8102" s="89" t="str">
        <f>IF($H8102="","",VLOOKUP($H8102,培训课程清单!$B$2:$J$1700,7,0))</f>
        <v/>
      </c>
      <c r="N8102" s="87" t="str">
        <f>IF($H8102="","",VLOOKUP($H8102,培训课程清单!$B$2:$J$1700,8,0))</f>
        <v/>
      </c>
      <c r="O8102" s="29"/>
    </row>
    <row r="8103" spans="1:15">
      <c r="A8103" s="87" t="str">
        <f t="shared" si="127"/>
        <v/>
      </c>
      <c r="B8103" s="87" t="str">
        <f>IF(C8103="","",C8103&amp;COUNTIF($C$2:C8103,C8103))</f>
        <v/>
      </c>
      <c r="C8103" s="88"/>
      <c r="D8103" s="87" t="str">
        <f>IF($C8103="","",VLOOKUP($C8103,人员花名册!$B$2:$F$2001,2,0))</f>
        <v/>
      </c>
      <c r="E8103" s="87" t="str">
        <f>IF($C8103="","",VLOOKUP($C8103,人员花名册!$B$2:$F$2001,4,0))</f>
        <v/>
      </c>
      <c r="F8103" s="89" t="str">
        <f>IF($C8103="","",VLOOKUP($C8103,人员花名册!$B$2:$F$2001,5,0))</f>
        <v/>
      </c>
      <c r="G8103" s="29"/>
      <c r="H8103" s="29"/>
      <c r="I8103" s="87" t="str">
        <f>IF($C8103="","",VLOOKUP($H8103,培训课程清单!$B$2:$J$1700,2,0))</f>
        <v/>
      </c>
      <c r="J8103" s="87" t="str">
        <f>IF($C8103="","",VLOOKUP($H8103,培训课程清单!$B$2:$J$1700,3,0))</f>
        <v/>
      </c>
      <c r="K8103" s="87" t="str">
        <f>IF($H8103="","",VLOOKUP($H8103,培训课程清单!$B$2:$J$1700,4,0))</f>
        <v/>
      </c>
      <c r="L8103" s="29"/>
      <c r="M8103" s="89" t="str">
        <f>IF($H8103="","",VLOOKUP($H8103,培训课程清单!$B$2:$J$1700,7,0))</f>
        <v/>
      </c>
      <c r="N8103" s="87" t="str">
        <f>IF($H8103="","",VLOOKUP($H8103,培训课程清单!$B$2:$J$1700,8,0))</f>
        <v/>
      </c>
      <c r="O8103" s="29"/>
    </row>
    <row r="8104" spans="1:15">
      <c r="A8104" s="87" t="str">
        <f t="shared" si="127"/>
        <v/>
      </c>
      <c r="B8104" s="87" t="str">
        <f>IF(C8104="","",C8104&amp;COUNTIF($C$2:C8104,C8104))</f>
        <v/>
      </c>
      <c r="C8104" s="88"/>
      <c r="D8104" s="87" t="str">
        <f>IF($C8104="","",VLOOKUP($C8104,人员花名册!$B$2:$F$2001,2,0))</f>
        <v/>
      </c>
      <c r="E8104" s="87" t="str">
        <f>IF($C8104="","",VLOOKUP($C8104,人员花名册!$B$2:$F$2001,4,0))</f>
        <v/>
      </c>
      <c r="F8104" s="89" t="str">
        <f>IF($C8104="","",VLOOKUP($C8104,人员花名册!$B$2:$F$2001,5,0))</f>
        <v/>
      </c>
      <c r="G8104" s="29"/>
      <c r="H8104" s="29"/>
      <c r="I8104" s="87" t="str">
        <f>IF($C8104="","",VLOOKUP($H8104,培训课程清单!$B$2:$J$1700,2,0))</f>
        <v/>
      </c>
      <c r="J8104" s="87" t="str">
        <f>IF($C8104="","",VLOOKUP($H8104,培训课程清单!$B$2:$J$1700,3,0))</f>
        <v/>
      </c>
      <c r="K8104" s="87" t="str">
        <f>IF($H8104="","",VLOOKUP($H8104,培训课程清单!$B$2:$J$1700,4,0))</f>
        <v/>
      </c>
      <c r="L8104" s="29"/>
      <c r="M8104" s="89" t="str">
        <f>IF($H8104="","",VLOOKUP($H8104,培训课程清单!$B$2:$J$1700,7,0))</f>
        <v/>
      </c>
      <c r="N8104" s="87" t="str">
        <f>IF($H8104="","",VLOOKUP($H8104,培训课程清单!$B$2:$J$1700,8,0))</f>
        <v/>
      </c>
      <c r="O8104" s="29"/>
    </row>
    <row r="8105" spans="1:15">
      <c r="A8105" s="87" t="str">
        <f t="shared" si="127"/>
        <v/>
      </c>
      <c r="B8105" s="87" t="str">
        <f>IF(C8105="","",C8105&amp;COUNTIF($C$2:C8105,C8105))</f>
        <v/>
      </c>
      <c r="C8105" s="88"/>
      <c r="D8105" s="87" t="str">
        <f>IF($C8105="","",VLOOKUP($C8105,人员花名册!$B$2:$F$2001,2,0))</f>
        <v/>
      </c>
      <c r="E8105" s="87" t="str">
        <f>IF($C8105="","",VLOOKUP($C8105,人员花名册!$B$2:$F$2001,4,0))</f>
        <v/>
      </c>
      <c r="F8105" s="89" t="str">
        <f>IF($C8105="","",VLOOKUP($C8105,人员花名册!$B$2:$F$2001,5,0))</f>
        <v/>
      </c>
      <c r="G8105" s="29"/>
      <c r="H8105" s="29"/>
      <c r="I8105" s="87" t="str">
        <f>IF($C8105="","",VLOOKUP($H8105,培训课程清单!$B$2:$J$1700,2,0))</f>
        <v/>
      </c>
      <c r="J8105" s="87" t="str">
        <f>IF($C8105="","",VLOOKUP($H8105,培训课程清单!$B$2:$J$1700,3,0))</f>
        <v/>
      </c>
      <c r="K8105" s="87" t="str">
        <f>IF($H8105="","",VLOOKUP($H8105,培训课程清单!$B$2:$J$1700,4,0))</f>
        <v/>
      </c>
      <c r="L8105" s="29"/>
      <c r="M8105" s="89" t="str">
        <f>IF($H8105="","",VLOOKUP($H8105,培训课程清单!$B$2:$J$1700,7,0))</f>
        <v/>
      </c>
      <c r="N8105" s="87" t="str">
        <f>IF($H8105="","",VLOOKUP($H8105,培训课程清单!$B$2:$J$1700,8,0))</f>
        <v/>
      </c>
      <c r="O8105" s="29"/>
    </row>
    <row r="8106" spans="1:15">
      <c r="A8106" s="87" t="str">
        <f t="shared" si="127"/>
        <v/>
      </c>
      <c r="B8106" s="87" t="str">
        <f>IF(C8106="","",C8106&amp;COUNTIF($C$2:C8106,C8106))</f>
        <v/>
      </c>
      <c r="C8106" s="88"/>
      <c r="D8106" s="87" t="str">
        <f>IF($C8106="","",VLOOKUP($C8106,人员花名册!$B$2:$F$2001,2,0))</f>
        <v/>
      </c>
      <c r="E8106" s="87" t="str">
        <f>IF($C8106="","",VLOOKUP($C8106,人员花名册!$B$2:$F$2001,4,0))</f>
        <v/>
      </c>
      <c r="F8106" s="89" t="str">
        <f>IF($C8106="","",VLOOKUP($C8106,人员花名册!$B$2:$F$2001,5,0))</f>
        <v/>
      </c>
      <c r="G8106" s="29"/>
      <c r="H8106" s="29"/>
      <c r="I8106" s="87" t="str">
        <f>IF($C8106="","",VLOOKUP($H8106,培训课程清单!$B$2:$J$1700,2,0))</f>
        <v/>
      </c>
      <c r="J8106" s="87" t="str">
        <f>IF($C8106="","",VLOOKUP($H8106,培训课程清单!$B$2:$J$1700,3,0))</f>
        <v/>
      </c>
      <c r="K8106" s="87" t="str">
        <f>IF($H8106="","",VLOOKUP($H8106,培训课程清单!$B$2:$J$1700,4,0))</f>
        <v/>
      </c>
      <c r="L8106" s="29"/>
      <c r="M8106" s="89" t="str">
        <f>IF($H8106="","",VLOOKUP($H8106,培训课程清单!$B$2:$J$1700,7,0))</f>
        <v/>
      </c>
      <c r="N8106" s="87" t="str">
        <f>IF($H8106="","",VLOOKUP($H8106,培训课程清单!$B$2:$J$1700,8,0))</f>
        <v/>
      </c>
      <c r="O8106" s="29"/>
    </row>
    <row r="8107" spans="1:15">
      <c r="A8107" s="87" t="str">
        <f t="shared" si="127"/>
        <v/>
      </c>
      <c r="B8107" s="87" t="str">
        <f>IF(C8107="","",C8107&amp;COUNTIF($C$2:C8107,C8107))</f>
        <v/>
      </c>
      <c r="C8107" s="88"/>
      <c r="D8107" s="87" t="str">
        <f>IF($C8107="","",VLOOKUP($C8107,人员花名册!$B$2:$F$2001,2,0))</f>
        <v/>
      </c>
      <c r="E8107" s="87" t="str">
        <f>IF($C8107="","",VLOOKUP($C8107,人员花名册!$B$2:$F$2001,4,0))</f>
        <v/>
      </c>
      <c r="F8107" s="89" t="str">
        <f>IF($C8107="","",VLOOKUP($C8107,人员花名册!$B$2:$F$2001,5,0))</f>
        <v/>
      </c>
      <c r="G8107" s="29"/>
      <c r="H8107" s="29"/>
      <c r="I8107" s="87" t="str">
        <f>IF($C8107="","",VLOOKUP($H8107,培训课程清单!$B$2:$J$1700,2,0))</f>
        <v/>
      </c>
      <c r="J8107" s="87" t="str">
        <f>IF($C8107="","",VLOOKUP($H8107,培训课程清单!$B$2:$J$1700,3,0))</f>
        <v/>
      </c>
      <c r="K8107" s="87" t="str">
        <f>IF($H8107="","",VLOOKUP($H8107,培训课程清单!$B$2:$J$1700,4,0))</f>
        <v/>
      </c>
      <c r="L8107" s="29"/>
      <c r="M8107" s="89" t="str">
        <f>IF($H8107="","",VLOOKUP($H8107,培训课程清单!$B$2:$J$1700,7,0))</f>
        <v/>
      </c>
      <c r="N8107" s="87" t="str">
        <f>IF($H8107="","",VLOOKUP($H8107,培训课程清单!$B$2:$J$1700,8,0))</f>
        <v/>
      </c>
      <c r="O8107" s="29"/>
    </row>
    <row r="8108" spans="1:15">
      <c r="A8108" s="87" t="str">
        <f t="shared" si="127"/>
        <v/>
      </c>
      <c r="B8108" s="87" t="str">
        <f>IF(C8108="","",C8108&amp;COUNTIF($C$2:C8108,C8108))</f>
        <v/>
      </c>
      <c r="C8108" s="88"/>
      <c r="D8108" s="87" t="str">
        <f>IF($C8108="","",VLOOKUP($C8108,人员花名册!$B$2:$F$2001,2,0))</f>
        <v/>
      </c>
      <c r="E8108" s="87" t="str">
        <f>IF($C8108="","",VLOOKUP($C8108,人员花名册!$B$2:$F$2001,4,0))</f>
        <v/>
      </c>
      <c r="F8108" s="89" t="str">
        <f>IF($C8108="","",VLOOKUP($C8108,人员花名册!$B$2:$F$2001,5,0))</f>
        <v/>
      </c>
      <c r="G8108" s="29"/>
      <c r="H8108" s="29"/>
      <c r="I8108" s="87" t="str">
        <f>IF($C8108="","",VLOOKUP($H8108,培训课程清单!$B$2:$J$1700,2,0))</f>
        <v/>
      </c>
      <c r="J8108" s="87" t="str">
        <f>IF($C8108="","",VLOOKUP($H8108,培训课程清单!$B$2:$J$1700,3,0))</f>
        <v/>
      </c>
      <c r="K8108" s="87" t="str">
        <f>IF($H8108="","",VLOOKUP($H8108,培训课程清单!$B$2:$J$1700,4,0))</f>
        <v/>
      </c>
      <c r="L8108" s="29"/>
      <c r="M8108" s="89" t="str">
        <f>IF($H8108="","",VLOOKUP($H8108,培训课程清单!$B$2:$J$1700,7,0))</f>
        <v/>
      </c>
      <c r="N8108" s="87" t="str">
        <f>IF($H8108="","",VLOOKUP($H8108,培训课程清单!$B$2:$J$1700,8,0))</f>
        <v/>
      </c>
      <c r="O8108" s="29"/>
    </row>
    <row r="8109" spans="1:15">
      <c r="A8109" s="87" t="str">
        <f t="shared" si="127"/>
        <v/>
      </c>
      <c r="B8109" s="87" t="str">
        <f>IF(C8109="","",C8109&amp;COUNTIF($C$2:C8109,C8109))</f>
        <v/>
      </c>
      <c r="C8109" s="88"/>
      <c r="D8109" s="87" t="str">
        <f>IF($C8109="","",VLOOKUP($C8109,人员花名册!$B$2:$F$2001,2,0))</f>
        <v/>
      </c>
      <c r="E8109" s="87" t="str">
        <f>IF($C8109="","",VLOOKUP($C8109,人员花名册!$B$2:$F$2001,4,0))</f>
        <v/>
      </c>
      <c r="F8109" s="89" t="str">
        <f>IF($C8109="","",VLOOKUP($C8109,人员花名册!$B$2:$F$2001,5,0))</f>
        <v/>
      </c>
      <c r="G8109" s="29"/>
      <c r="H8109" s="29"/>
      <c r="I8109" s="87" t="str">
        <f>IF($C8109="","",VLOOKUP($H8109,培训课程清单!$B$2:$J$1700,2,0))</f>
        <v/>
      </c>
      <c r="J8109" s="87" t="str">
        <f>IF($C8109="","",VLOOKUP($H8109,培训课程清单!$B$2:$J$1700,3,0))</f>
        <v/>
      </c>
      <c r="K8109" s="87" t="str">
        <f>IF($H8109="","",VLOOKUP($H8109,培训课程清单!$B$2:$J$1700,4,0))</f>
        <v/>
      </c>
      <c r="L8109" s="29"/>
      <c r="M8109" s="89" t="str">
        <f>IF($H8109="","",VLOOKUP($H8109,培训课程清单!$B$2:$J$1700,7,0))</f>
        <v/>
      </c>
      <c r="N8109" s="87" t="str">
        <f>IF($H8109="","",VLOOKUP($H8109,培训课程清单!$B$2:$J$1700,8,0))</f>
        <v/>
      </c>
      <c r="O8109" s="29"/>
    </row>
    <row r="8110" spans="1:15">
      <c r="A8110" s="87" t="str">
        <f t="shared" si="127"/>
        <v/>
      </c>
      <c r="B8110" s="87" t="str">
        <f>IF(C8110="","",C8110&amp;COUNTIF($C$2:C8110,C8110))</f>
        <v/>
      </c>
      <c r="C8110" s="88"/>
      <c r="D8110" s="87" t="str">
        <f>IF($C8110="","",VLOOKUP($C8110,人员花名册!$B$2:$F$2001,2,0))</f>
        <v/>
      </c>
      <c r="E8110" s="87" t="str">
        <f>IF($C8110="","",VLOOKUP($C8110,人员花名册!$B$2:$F$2001,4,0))</f>
        <v/>
      </c>
      <c r="F8110" s="89" t="str">
        <f>IF($C8110="","",VLOOKUP($C8110,人员花名册!$B$2:$F$2001,5,0))</f>
        <v/>
      </c>
      <c r="G8110" s="29"/>
      <c r="H8110" s="29"/>
      <c r="I8110" s="87" t="str">
        <f>IF($C8110="","",VLOOKUP($H8110,培训课程清单!$B$2:$J$1700,2,0))</f>
        <v/>
      </c>
      <c r="J8110" s="87" t="str">
        <f>IF($C8110="","",VLOOKUP($H8110,培训课程清单!$B$2:$J$1700,3,0))</f>
        <v/>
      </c>
      <c r="K8110" s="87" t="str">
        <f>IF($H8110="","",VLOOKUP($H8110,培训课程清单!$B$2:$J$1700,4,0))</f>
        <v/>
      </c>
      <c r="L8110" s="29"/>
      <c r="M8110" s="89" t="str">
        <f>IF($H8110="","",VLOOKUP($H8110,培训课程清单!$B$2:$J$1700,7,0))</f>
        <v/>
      </c>
      <c r="N8110" s="87" t="str">
        <f>IF($H8110="","",VLOOKUP($H8110,培训课程清单!$B$2:$J$1700,8,0))</f>
        <v/>
      </c>
      <c r="O8110" s="29"/>
    </row>
    <row r="8111" spans="1:15">
      <c r="A8111" s="87" t="str">
        <f t="shared" si="127"/>
        <v/>
      </c>
      <c r="B8111" s="87" t="str">
        <f>IF(C8111="","",C8111&amp;COUNTIF($C$2:C8111,C8111))</f>
        <v/>
      </c>
      <c r="C8111" s="88"/>
      <c r="D8111" s="87" t="str">
        <f>IF($C8111="","",VLOOKUP($C8111,人员花名册!$B$2:$F$2001,2,0))</f>
        <v/>
      </c>
      <c r="E8111" s="87" t="str">
        <f>IF($C8111="","",VLOOKUP($C8111,人员花名册!$B$2:$F$2001,4,0))</f>
        <v/>
      </c>
      <c r="F8111" s="89" t="str">
        <f>IF($C8111="","",VLOOKUP($C8111,人员花名册!$B$2:$F$2001,5,0))</f>
        <v/>
      </c>
      <c r="G8111" s="29"/>
      <c r="H8111" s="29"/>
      <c r="I8111" s="87" t="str">
        <f>IF($C8111="","",VLOOKUP($H8111,培训课程清单!$B$2:$J$1700,2,0))</f>
        <v/>
      </c>
      <c r="J8111" s="87" t="str">
        <f>IF($C8111="","",VLOOKUP($H8111,培训课程清单!$B$2:$J$1700,3,0))</f>
        <v/>
      </c>
      <c r="K8111" s="87" t="str">
        <f>IF($H8111="","",VLOOKUP($H8111,培训课程清单!$B$2:$J$1700,4,0))</f>
        <v/>
      </c>
      <c r="L8111" s="29"/>
      <c r="M8111" s="89" t="str">
        <f>IF($H8111="","",VLOOKUP($H8111,培训课程清单!$B$2:$J$1700,7,0))</f>
        <v/>
      </c>
      <c r="N8111" s="87" t="str">
        <f>IF($H8111="","",VLOOKUP($H8111,培训课程清单!$B$2:$J$1700,8,0))</f>
        <v/>
      </c>
      <c r="O8111" s="29"/>
    </row>
    <row r="8112" spans="1:15">
      <c r="A8112" s="87" t="str">
        <f t="shared" si="127"/>
        <v/>
      </c>
      <c r="B8112" s="87" t="str">
        <f>IF(C8112="","",C8112&amp;COUNTIF($C$2:C8112,C8112))</f>
        <v/>
      </c>
      <c r="C8112" s="88"/>
      <c r="D8112" s="87" t="str">
        <f>IF($C8112="","",VLOOKUP($C8112,人员花名册!$B$2:$F$2001,2,0))</f>
        <v/>
      </c>
      <c r="E8112" s="87" t="str">
        <f>IF($C8112="","",VLOOKUP($C8112,人员花名册!$B$2:$F$2001,4,0))</f>
        <v/>
      </c>
      <c r="F8112" s="89" t="str">
        <f>IF($C8112="","",VLOOKUP($C8112,人员花名册!$B$2:$F$2001,5,0))</f>
        <v/>
      </c>
      <c r="G8112" s="29"/>
      <c r="H8112" s="29"/>
      <c r="I8112" s="87" t="str">
        <f>IF($C8112="","",VLOOKUP($H8112,培训课程清单!$B$2:$J$1700,2,0))</f>
        <v/>
      </c>
      <c r="J8112" s="87" t="str">
        <f>IF($C8112="","",VLOOKUP($H8112,培训课程清单!$B$2:$J$1700,3,0))</f>
        <v/>
      </c>
      <c r="K8112" s="87" t="str">
        <f>IF($H8112="","",VLOOKUP($H8112,培训课程清单!$B$2:$J$1700,4,0))</f>
        <v/>
      </c>
      <c r="L8112" s="29"/>
      <c r="M8112" s="89" t="str">
        <f>IF($H8112="","",VLOOKUP($H8112,培训课程清单!$B$2:$J$1700,7,0))</f>
        <v/>
      </c>
      <c r="N8112" s="87" t="str">
        <f>IF($H8112="","",VLOOKUP($H8112,培训课程清单!$B$2:$J$1700,8,0))</f>
        <v/>
      </c>
      <c r="O8112" s="29"/>
    </row>
    <row r="8113" spans="1:15">
      <c r="A8113" s="87" t="str">
        <f t="shared" si="127"/>
        <v/>
      </c>
      <c r="B8113" s="87" t="str">
        <f>IF(C8113="","",C8113&amp;COUNTIF($C$2:C8113,C8113))</f>
        <v/>
      </c>
      <c r="C8113" s="88"/>
      <c r="D8113" s="87" t="str">
        <f>IF($C8113="","",VLOOKUP($C8113,人员花名册!$B$2:$F$2001,2,0))</f>
        <v/>
      </c>
      <c r="E8113" s="87" t="str">
        <f>IF($C8113="","",VLOOKUP($C8113,人员花名册!$B$2:$F$2001,4,0))</f>
        <v/>
      </c>
      <c r="F8113" s="89" t="str">
        <f>IF($C8113="","",VLOOKUP($C8113,人员花名册!$B$2:$F$2001,5,0))</f>
        <v/>
      </c>
      <c r="G8113" s="29"/>
      <c r="H8113" s="29"/>
      <c r="I8113" s="87" t="str">
        <f>IF($C8113="","",VLOOKUP($H8113,培训课程清单!$B$2:$J$1700,2,0))</f>
        <v/>
      </c>
      <c r="J8113" s="87" t="str">
        <f>IF($C8113="","",VLOOKUP($H8113,培训课程清单!$B$2:$J$1700,3,0))</f>
        <v/>
      </c>
      <c r="K8113" s="87" t="str">
        <f>IF($H8113="","",VLOOKUP($H8113,培训课程清单!$B$2:$J$1700,4,0))</f>
        <v/>
      </c>
      <c r="L8113" s="29"/>
      <c r="M8113" s="89" t="str">
        <f>IF($H8113="","",VLOOKUP($H8113,培训课程清单!$B$2:$J$1700,7,0))</f>
        <v/>
      </c>
      <c r="N8113" s="87" t="str">
        <f>IF($H8113="","",VLOOKUP($H8113,培训课程清单!$B$2:$J$1700,8,0))</f>
        <v/>
      </c>
      <c r="O8113" s="29"/>
    </row>
    <row r="8114" spans="1:15">
      <c r="A8114" s="87" t="str">
        <f t="shared" si="127"/>
        <v/>
      </c>
      <c r="B8114" s="87" t="str">
        <f>IF(C8114="","",C8114&amp;COUNTIF($C$2:C8114,C8114))</f>
        <v/>
      </c>
      <c r="C8114" s="88"/>
      <c r="D8114" s="87" t="str">
        <f>IF($C8114="","",VLOOKUP($C8114,人员花名册!$B$2:$F$2001,2,0))</f>
        <v/>
      </c>
      <c r="E8114" s="87" t="str">
        <f>IF($C8114="","",VLOOKUP($C8114,人员花名册!$B$2:$F$2001,4,0))</f>
        <v/>
      </c>
      <c r="F8114" s="89" t="str">
        <f>IF($C8114="","",VLOOKUP($C8114,人员花名册!$B$2:$F$2001,5,0))</f>
        <v/>
      </c>
      <c r="G8114" s="29"/>
      <c r="H8114" s="29"/>
      <c r="I8114" s="87" t="str">
        <f>IF($C8114="","",VLOOKUP($H8114,培训课程清单!$B$2:$J$1700,2,0))</f>
        <v/>
      </c>
      <c r="J8114" s="87" t="str">
        <f>IF($C8114="","",VLOOKUP($H8114,培训课程清单!$B$2:$J$1700,3,0))</f>
        <v/>
      </c>
      <c r="K8114" s="87" t="str">
        <f>IF($H8114="","",VLOOKUP($H8114,培训课程清单!$B$2:$J$1700,4,0))</f>
        <v/>
      </c>
      <c r="L8114" s="29"/>
      <c r="M8114" s="89" t="str">
        <f>IF($H8114="","",VLOOKUP($H8114,培训课程清单!$B$2:$J$1700,7,0))</f>
        <v/>
      </c>
      <c r="N8114" s="87" t="str">
        <f>IF($H8114="","",VLOOKUP($H8114,培训课程清单!$B$2:$J$1700,8,0))</f>
        <v/>
      </c>
      <c r="O8114" s="29"/>
    </row>
    <row r="8115" spans="1:15">
      <c r="A8115" s="87" t="str">
        <f t="shared" si="127"/>
        <v/>
      </c>
      <c r="B8115" s="87" t="str">
        <f>IF(C8115="","",C8115&amp;COUNTIF($C$2:C8115,C8115))</f>
        <v/>
      </c>
      <c r="C8115" s="88"/>
      <c r="D8115" s="87" t="str">
        <f>IF($C8115="","",VLOOKUP($C8115,人员花名册!$B$2:$F$2001,2,0))</f>
        <v/>
      </c>
      <c r="E8115" s="87" t="str">
        <f>IF($C8115="","",VLOOKUP($C8115,人员花名册!$B$2:$F$2001,4,0))</f>
        <v/>
      </c>
      <c r="F8115" s="89" t="str">
        <f>IF($C8115="","",VLOOKUP($C8115,人员花名册!$B$2:$F$2001,5,0))</f>
        <v/>
      </c>
      <c r="G8115" s="29"/>
      <c r="H8115" s="29"/>
      <c r="I8115" s="87" t="str">
        <f>IF($C8115="","",VLOOKUP($H8115,培训课程清单!$B$2:$J$1700,2,0))</f>
        <v/>
      </c>
      <c r="J8115" s="87" t="str">
        <f>IF($C8115="","",VLOOKUP($H8115,培训课程清单!$B$2:$J$1700,3,0))</f>
        <v/>
      </c>
      <c r="K8115" s="87" t="str">
        <f>IF($H8115="","",VLOOKUP($H8115,培训课程清单!$B$2:$J$1700,4,0))</f>
        <v/>
      </c>
      <c r="L8115" s="29"/>
      <c r="M8115" s="89" t="str">
        <f>IF($H8115="","",VLOOKUP($H8115,培训课程清单!$B$2:$J$1700,7,0))</f>
        <v/>
      </c>
      <c r="N8115" s="87" t="str">
        <f>IF($H8115="","",VLOOKUP($H8115,培训课程清单!$B$2:$J$1700,8,0))</f>
        <v/>
      </c>
      <c r="O8115" s="29"/>
    </row>
    <row r="8116" spans="1:15">
      <c r="A8116" s="87" t="str">
        <f t="shared" si="127"/>
        <v/>
      </c>
      <c r="B8116" s="87" t="str">
        <f>IF(C8116="","",C8116&amp;COUNTIF($C$2:C8116,C8116))</f>
        <v/>
      </c>
      <c r="C8116" s="88"/>
      <c r="D8116" s="87" t="str">
        <f>IF($C8116="","",VLOOKUP($C8116,人员花名册!$B$2:$F$2001,2,0))</f>
        <v/>
      </c>
      <c r="E8116" s="87" t="str">
        <f>IF($C8116="","",VLOOKUP($C8116,人员花名册!$B$2:$F$2001,4,0))</f>
        <v/>
      </c>
      <c r="F8116" s="89" t="str">
        <f>IF($C8116="","",VLOOKUP($C8116,人员花名册!$B$2:$F$2001,5,0))</f>
        <v/>
      </c>
      <c r="G8116" s="29"/>
      <c r="H8116" s="29"/>
      <c r="I8116" s="87" t="str">
        <f>IF($C8116="","",VLOOKUP($H8116,培训课程清单!$B$2:$J$1700,2,0))</f>
        <v/>
      </c>
      <c r="J8116" s="87" t="str">
        <f>IF($C8116="","",VLOOKUP($H8116,培训课程清单!$B$2:$J$1700,3,0))</f>
        <v/>
      </c>
      <c r="K8116" s="87" t="str">
        <f>IF($H8116="","",VLOOKUP($H8116,培训课程清单!$B$2:$J$1700,4,0))</f>
        <v/>
      </c>
      <c r="L8116" s="29"/>
      <c r="M8116" s="89" t="str">
        <f>IF($H8116="","",VLOOKUP($H8116,培训课程清单!$B$2:$J$1700,7,0))</f>
        <v/>
      </c>
      <c r="N8116" s="87" t="str">
        <f>IF($H8116="","",VLOOKUP($H8116,培训课程清单!$B$2:$J$1700,8,0))</f>
        <v/>
      </c>
      <c r="O8116" s="29"/>
    </row>
    <row r="8117" spans="1:15">
      <c r="A8117" s="87" t="str">
        <f t="shared" si="127"/>
        <v/>
      </c>
      <c r="B8117" s="87" t="str">
        <f>IF(C8117="","",C8117&amp;COUNTIF($C$2:C8117,C8117))</f>
        <v/>
      </c>
      <c r="C8117" s="88"/>
      <c r="D8117" s="87" t="str">
        <f>IF($C8117="","",VLOOKUP($C8117,人员花名册!$B$2:$F$2001,2,0))</f>
        <v/>
      </c>
      <c r="E8117" s="87" t="str">
        <f>IF($C8117="","",VLOOKUP($C8117,人员花名册!$B$2:$F$2001,4,0))</f>
        <v/>
      </c>
      <c r="F8117" s="89" t="str">
        <f>IF($C8117="","",VLOOKUP($C8117,人员花名册!$B$2:$F$2001,5,0))</f>
        <v/>
      </c>
      <c r="G8117" s="29"/>
      <c r="H8117" s="29"/>
      <c r="I8117" s="87" t="str">
        <f>IF($C8117="","",VLOOKUP($H8117,培训课程清单!$B$2:$J$1700,2,0))</f>
        <v/>
      </c>
      <c r="J8117" s="87" t="str">
        <f>IF($C8117="","",VLOOKUP($H8117,培训课程清单!$B$2:$J$1700,3,0))</f>
        <v/>
      </c>
      <c r="K8117" s="87" t="str">
        <f>IF($H8117="","",VLOOKUP($H8117,培训课程清单!$B$2:$J$1700,4,0))</f>
        <v/>
      </c>
      <c r="L8117" s="29"/>
      <c r="M8117" s="89" t="str">
        <f>IF($H8117="","",VLOOKUP($H8117,培训课程清单!$B$2:$J$1700,7,0))</f>
        <v/>
      </c>
      <c r="N8117" s="87" t="str">
        <f>IF($H8117="","",VLOOKUP($H8117,培训课程清单!$B$2:$J$1700,8,0))</f>
        <v/>
      </c>
      <c r="O8117" s="29"/>
    </row>
    <row r="8118" spans="1:15">
      <c r="A8118" s="87" t="str">
        <f t="shared" si="127"/>
        <v/>
      </c>
      <c r="B8118" s="87" t="str">
        <f>IF(C8118="","",C8118&amp;COUNTIF($C$2:C8118,C8118))</f>
        <v/>
      </c>
      <c r="C8118" s="88"/>
      <c r="D8118" s="87" t="str">
        <f>IF($C8118="","",VLOOKUP($C8118,人员花名册!$B$2:$F$2001,2,0))</f>
        <v/>
      </c>
      <c r="E8118" s="87" t="str">
        <f>IF($C8118="","",VLOOKUP($C8118,人员花名册!$B$2:$F$2001,4,0))</f>
        <v/>
      </c>
      <c r="F8118" s="89" t="str">
        <f>IF($C8118="","",VLOOKUP($C8118,人员花名册!$B$2:$F$2001,5,0))</f>
        <v/>
      </c>
      <c r="G8118" s="29"/>
      <c r="H8118" s="29"/>
      <c r="I8118" s="87" t="str">
        <f>IF($C8118="","",VLOOKUP($H8118,培训课程清单!$B$2:$J$1700,2,0))</f>
        <v/>
      </c>
      <c r="J8118" s="87" t="str">
        <f>IF($C8118="","",VLOOKUP($H8118,培训课程清单!$B$2:$J$1700,3,0))</f>
        <v/>
      </c>
      <c r="K8118" s="87" t="str">
        <f>IF($H8118="","",VLOOKUP($H8118,培训课程清单!$B$2:$J$1700,4,0))</f>
        <v/>
      </c>
      <c r="L8118" s="29"/>
      <c r="M8118" s="89" t="str">
        <f>IF($H8118="","",VLOOKUP($H8118,培训课程清单!$B$2:$J$1700,7,0))</f>
        <v/>
      </c>
      <c r="N8118" s="87" t="str">
        <f>IF($H8118="","",VLOOKUP($H8118,培训课程清单!$B$2:$J$1700,8,0))</f>
        <v/>
      </c>
      <c r="O8118" s="29"/>
    </row>
    <row r="8119" spans="1:15">
      <c r="A8119" s="87" t="str">
        <f t="shared" si="127"/>
        <v/>
      </c>
      <c r="B8119" s="87" t="str">
        <f>IF(C8119="","",C8119&amp;COUNTIF($C$2:C8119,C8119))</f>
        <v/>
      </c>
      <c r="C8119" s="88"/>
      <c r="D8119" s="87" t="str">
        <f>IF($C8119="","",VLOOKUP($C8119,人员花名册!$B$2:$F$2001,2,0))</f>
        <v/>
      </c>
      <c r="E8119" s="87" t="str">
        <f>IF($C8119="","",VLOOKUP($C8119,人员花名册!$B$2:$F$2001,4,0))</f>
        <v/>
      </c>
      <c r="F8119" s="89" t="str">
        <f>IF($C8119="","",VLOOKUP($C8119,人员花名册!$B$2:$F$2001,5,0))</f>
        <v/>
      </c>
      <c r="G8119" s="29"/>
      <c r="H8119" s="29"/>
      <c r="I8119" s="87" t="str">
        <f>IF($C8119="","",VLOOKUP($H8119,培训课程清单!$B$2:$J$1700,2,0))</f>
        <v/>
      </c>
      <c r="J8119" s="87" t="str">
        <f>IF($C8119="","",VLOOKUP($H8119,培训课程清单!$B$2:$J$1700,3,0))</f>
        <v/>
      </c>
      <c r="K8119" s="87" t="str">
        <f>IF($H8119="","",VLOOKUP($H8119,培训课程清单!$B$2:$J$1700,4,0))</f>
        <v/>
      </c>
      <c r="L8119" s="29"/>
      <c r="M8119" s="89" t="str">
        <f>IF($H8119="","",VLOOKUP($H8119,培训课程清单!$B$2:$J$1700,7,0))</f>
        <v/>
      </c>
      <c r="N8119" s="87" t="str">
        <f>IF($H8119="","",VLOOKUP($H8119,培训课程清单!$B$2:$J$1700,8,0))</f>
        <v/>
      </c>
      <c r="O8119" s="29"/>
    </row>
    <row r="8120" spans="1:15">
      <c r="A8120" s="87" t="str">
        <f t="shared" si="127"/>
        <v/>
      </c>
      <c r="B8120" s="87" t="str">
        <f>IF(C8120="","",C8120&amp;COUNTIF($C$2:C8120,C8120))</f>
        <v/>
      </c>
      <c r="C8120" s="88"/>
      <c r="D8120" s="87" t="str">
        <f>IF($C8120="","",VLOOKUP($C8120,人员花名册!$B$2:$F$2001,2,0))</f>
        <v/>
      </c>
      <c r="E8120" s="87" t="str">
        <f>IF($C8120="","",VLOOKUP($C8120,人员花名册!$B$2:$F$2001,4,0))</f>
        <v/>
      </c>
      <c r="F8120" s="89" t="str">
        <f>IF($C8120="","",VLOOKUP($C8120,人员花名册!$B$2:$F$2001,5,0))</f>
        <v/>
      </c>
      <c r="G8120" s="29"/>
      <c r="H8120" s="29"/>
      <c r="I8120" s="87" t="str">
        <f>IF($C8120="","",VLOOKUP($H8120,培训课程清单!$B$2:$J$1700,2,0))</f>
        <v/>
      </c>
      <c r="J8120" s="87" t="str">
        <f>IF($C8120="","",VLOOKUP($H8120,培训课程清单!$B$2:$J$1700,3,0))</f>
        <v/>
      </c>
      <c r="K8120" s="87" t="str">
        <f>IF($H8120="","",VLOOKUP($H8120,培训课程清单!$B$2:$J$1700,4,0))</f>
        <v/>
      </c>
      <c r="L8120" s="29"/>
      <c r="M8120" s="89" t="str">
        <f>IF($H8120="","",VLOOKUP($H8120,培训课程清单!$B$2:$J$1700,7,0))</f>
        <v/>
      </c>
      <c r="N8120" s="87" t="str">
        <f>IF($H8120="","",VLOOKUP($H8120,培训课程清单!$B$2:$J$1700,8,0))</f>
        <v/>
      </c>
      <c r="O8120" s="29"/>
    </row>
    <row r="8121" spans="1:15">
      <c r="A8121" s="87" t="str">
        <f t="shared" si="127"/>
        <v/>
      </c>
      <c r="B8121" s="87" t="str">
        <f>IF(C8121="","",C8121&amp;COUNTIF($C$2:C8121,C8121))</f>
        <v/>
      </c>
      <c r="C8121" s="88"/>
      <c r="D8121" s="87" t="str">
        <f>IF($C8121="","",VLOOKUP($C8121,人员花名册!$B$2:$F$2001,2,0))</f>
        <v/>
      </c>
      <c r="E8121" s="87" t="str">
        <f>IF($C8121="","",VLOOKUP($C8121,人员花名册!$B$2:$F$2001,4,0))</f>
        <v/>
      </c>
      <c r="F8121" s="89" t="str">
        <f>IF($C8121="","",VLOOKUP($C8121,人员花名册!$B$2:$F$2001,5,0))</f>
        <v/>
      </c>
      <c r="G8121" s="29"/>
      <c r="H8121" s="29"/>
      <c r="I8121" s="87" t="str">
        <f>IF($C8121="","",VLOOKUP($H8121,培训课程清单!$B$2:$J$1700,2,0))</f>
        <v/>
      </c>
      <c r="J8121" s="87" t="str">
        <f>IF($C8121="","",VLOOKUP($H8121,培训课程清单!$B$2:$J$1700,3,0))</f>
        <v/>
      </c>
      <c r="K8121" s="87" t="str">
        <f>IF($H8121="","",VLOOKUP($H8121,培训课程清单!$B$2:$J$1700,4,0))</f>
        <v/>
      </c>
      <c r="L8121" s="29"/>
      <c r="M8121" s="89" t="str">
        <f>IF($H8121="","",VLOOKUP($H8121,培训课程清单!$B$2:$J$1700,7,0))</f>
        <v/>
      </c>
      <c r="N8121" s="87" t="str">
        <f>IF($H8121="","",VLOOKUP($H8121,培训课程清单!$B$2:$J$1700,8,0))</f>
        <v/>
      </c>
      <c r="O8121" s="29"/>
    </row>
    <row r="8122" spans="1:15">
      <c r="A8122" s="87" t="str">
        <f t="shared" si="127"/>
        <v/>
      </c>
      <c r="B8122" s="87" t="str">
        <f>IF(C8122="","",C8122&amp;COUNTIF($C$2:C8122,C8122))</f>
        <v/>
      </c>
      <c r="C8122" s="88"/>
      <c r="D8122" s="87" t="str">
        <f>IF($C8122="","",VLOOKUP($C8122,人员花名册!$B$2:$F$2001,2,0))</f>
        <v/>
      </c>
      <c r="E8122" s="87" t="str">
        <f>IF($C8122="","",VLOOKUP($C8122,人员花名册!$B$2:$F$2001,4,0))</f>
        <v/>
      </c>
      <c r="F8122" s="89" t="str">
        <f>IF($C8122="","",VLOOKUP($C8122,人员花名册!$B$2:$F$2001,5,0))</f>
        <v/>
      </c>
      <c r="G8122" s="29"/>
      <c r="H8122" s="29"/>
      <c r="I8122" s="87" t="str">
        <f>IF($C8122="","",VLOOKUP($H8122,培训课程清单!$B$2:$J$1700,2,0))</f>
        <v/>
      </c>
      <c r="J8122" s="87" t="str">
        <f>IF($C8122="","",VLOOKUP($H8122,培训课程清单!$B$2:$J$1700,3,0))</f>
        <v/>
      </c>
      <c r="K8122" s="87" t="str">
        <f>IF($H8122="","",VLOOKUP($H8122,培训课程清单!$B$2:$J$1700,4,0))</f>
        <v/>
      </c>
      <c r="L8122" s="29"/>
      <c r="M8122" s="89" t="str">
        <f>IF($H8122="","",VLOOKUP($H8122,培训课程清单!$B$2:$J$1700,7,0))</f>
        <v/>
      </c>
      <c r="N8122" s="87" t="str">
        <f>IF($H8122="","",VLOOKUP($H8122,培训课程清单!$B$2:$J$1700,8,0))</f>
        <v/>
      </c>
      <c r="O8122" s="29"/>
    </row>
    <row r="8123" spans="1:15">
      <c r="A8123" s="87" t="str">
        <f t="shared" si="127"/>
        <v/>
      </c>
      <c r="B8123" s="87" t="str">
        <f>IF(C8123="","",C8123&amp;COUNTIF($C$2:C8123,C8123))</f>
        <v/>
      </c>
      <c r="C8123" s="88"/>
      <c r="D8123" s="87" t="str">
        <f>IF($C8123="","",VLOOKUP($C8123,人员花名册!$B$2:$F$2001,2,0))</f>
        <v/>
      </c>
      <c r="E8123" s="87" t="str">
        <f>IF($C8123="","",VLOOKUP($C8123,人员花名册!$B$2:$F$2001,4,0))</f>
        <v/>
      </c>
      <c r="F8123" s="89" t="str">
        <f>IF($C8123="","",VLOOKUP($C8123,人员花名册!$B$2:$F$2001,5,0))</f>
        <v/>
      </c>
      <c r="G8123" s="29"/>
      <c r="H8123" s="29"/>
      <c r="I8123" s="87" t="str">
        <f>IF($C8123="","",VLOOKUP($H8123,培训课程清单!$B$2:$J$1700,2,0))</f>
        <v/>
      </c>
      <c r="J8123" s="87" t="str">
        <f>IF($C8123="","",VLOOKUP($H8123,培训课程清单!$B$2:$J$1700,3,0))</f>
        <v/>
      </c>
      <c r="K8123" s="87" t="str">
        <f>IF($H8123="","",VLOOKUP($H8123,培训课程清单!$B$2:$J$1700,4,0))</f>
        <v/>
      </c>
      <c r="L8123" s="29"/>
      <c r="M8123" s="89" t="str">
        <f>IF($H8123="","",VLOOKUP($H8123,培训课程清单!$B$2:$J$1700,7,0))</f>
        <v/>
      </c>
      <c r="N8123" s="87" t="str">
        <f>IF($H8123="","",VLOOKUP($H8123,培训课程清单!$B$2:$J$1700,8,0))</f>
        <v/>
      </c>
      <c r="O8123" s="29"/>
    </row>
    <row r="8124" spans="1:15">
      <c r="A8124" s="87" t="str">
        <f t="shared" si="127"/>
        <v/>
      </c>
      <c r="B8124" s="87" t="str">
        <f>IF(C8124="","",C8124&amp;COUNTIF($C$2:C8124,C8124))</f>
        <v/>
      </c>
      <c r="C8124" s="88"/>
      <c r="D8124" s="87" t="str">
        <f>IF($C8124="","",VLOOKUP($C8124,人员花名册!$B$2:$F$2001,2,0))</f>
        <v/>
      </c>
      <c r="E8124" s="87" t="str">
        <f>IF($C8124="","",VLOOKUP($C8124,人员花名册!$B$2:$F$2001,4,0))</f>
        <v/>
      </c>
      <c r="F8124" s="89" t="str">
        <f>IF($C8124="","",VLOOKUP($C8124,人员花名册!$B$2:$F$2001,5,0))</f>
        <v/>
      </c>
      <c r="G8124" s="29"/>
      <c r="H8124" s="29"/>
      <c r="I8124" s="87" t="str">
        <f>IF($C8124="","",VLOOKUP($H8124,培训课程清单!$B$2:$J$1700,2,0))</f>
        <v/>
      </c>
      <c r="J8124" s="87" t="str">
        <f>IF($C8124="","",VLOOKUP($H8124,培训课程清单!$B$2:$J$1700,3,0))</f>
        <v/>
      </c>
      <c r="K8124" s="87" t="str">
        <f>IF($H8124="","",VLOOKUP($H8124,培训课程清单!$B$2:$J$1700,4,0))</f>
        <v/>
      </c>
      <c r="L8124" s="29"/>
      <c r="M8124" s="89" t="str">
        <f>IF($H8124="","",VLOOKUP($H8124,培训课程清单!$B$2:$J$1700,7,0))</f>
        <v/>
      </c>
      <c r="N8124" s="87" t="str">
        <f>IF($H8124="","",VLOOKUP($H8124,培训课程清单!$B$2:$J$1700,8,0))</f>
        <v/>
      </c>
      <c r="O8124" s="29"/>
    </row>
    <row r="8125" spans="1:15">
      <c r="A8125" s="87" t="str">
        <f t="shared" si="127"/>
        <v/>
      </c>
      <c r="B8125" s="87" t="str">
        <f>IF(C8125="","",C8125&amp;COUNTIF($C$2:C8125,C8125))</f>
        <v/>
      </c>
      <c r="C8125" s="88"/>
      <c r="D8125" s="87" t="str">
        <f>IF($C8125="","",VLOOKUP($C8125,人员花名册!$B$2:$F$2001,2,0))</f>
        <v/>
      </c>
      <c r="E8125" s="87" t="str">
        <f>IF($C8125="","",VLOOKUP($C8125,人员花名册!$B$2:$F$2001,4,0))</f>
        <v/>
      </c>
      <c r="F8125" s="89" t="str">
        <f>IF($C8125="","",VLOOKUP($C8125,人员花名册!$B$2:$F$2001,5,0))</f>
        <v/>
      </c>
      <c r="G8125" s="29"/>
      <c r="H8125" s="29"/>
      <c r="I8125" s="87" t="str">
        <f>IF($C8125="","",VLOOKUP($H8125,培训课程清单!$B$2:$J$1700,2,0))</f>
        <v/>
      </c>
      <c r="J8125" s="87" t="str">
        <f>IF($C8125="","",VLOOKUP($H8125,培训课程清单!$B$2:$J$1700,3,0))</f>
        <v/>
      </c>
      <c r="K8125" s="87" t="str">
        <f>IF($H8125="","",VLOOKUP($H8125,培训课程清单!$B$2:$J$1700,4,0))</f>
        <v/>
      </c>
      <c r="L8125" s="29"/>
      <c r="M8125" s="89" t="str">
        <f>IF($H8125="","",VLOOKUP($H8125,培训课程清单!$B$2:$J$1700,7,0))</f>
        <v/>
      </c>
      <c r="N8125" s="87" t="str">
        <f>IF($H8125="","",VLOOKUP($H8125,培训课程清单!$B$2:$J$1700,8,0))</f>
        <v/>
      </c>
      <c r="O8125" s="29"/>
    </row>
    <row r="8126" spans="1:15">
      <c r="A8126" s="87" t="str">
        <f t="shared" si="127"/>
        <v/>
      </c>
      <c r="B8126" s="87" t="str">
        <f>IF(C8126="","",C8126&amp;COUNTIF($C$2:C8126,C8126))</f>
        <v/>
      </c>
      <c r="C8126" s="88"/>
      <c r="D8126" s="87" t="str">
        <f>IF($C8126="","",VLOOKUP($C8126,人员花名册!$B$2:$F$2001,2,0))</f>
        <v/>
      </c>
      <c r="E8126" s="87" t="str">
        <f>IF($C8126="","",VLOOKUP($C8126,人员花名册!$B$2:$F$2001,4,0))</f>
        <v/>
      </c>
      <c r="F8126" s="89" t="str">
        <f>IF($C8126="","",VLOOKUP($C8126,人员花名册!$B$2:$F$2001,5,0))</f>
        <v/>
      </c>
      <c r="G8126" s="29"/>
      <c r="H8126" s="29"/>
      <c r="I8126" s="87" t="str">
        <f>IF($C8126="","",VLOOKUP($H8126,培训课程清单!$B$2:$J$1700,2,0))</f>
        <v/>
      </c>
      <c r="J8126" s="87" t="str">
        <f>IF($C8126="","",VLOOKUP($H8126,培训课程清单!$B$2:$J$1700,3,0))</f>
        <v/>
      </c>
      <c r="K8126" s="87" t="str">
        <f>IF($H8126="","",VLOOKUP($H8126,培训课程清单!$B$2:$J$1700,4,0))</f>
        <v/>
      </c>
      <c r="L8126" s="29"/>
      <c r="M8126" s="89" t="str">
        <f>IF($H8126="","",VLOOKUP($H8126,培训课程清单!$B$2:$J$1700,7,0))</f>
        <v/>
      </c>
      <c r="N8126" s="87" t="str">
        <f>IF($H8126="","",VLOOKUP($H8126,培训课程清单!$B$2:$J$1700,8,0))</f>
        <v/>
      </c>
      <c r="O8126" s="29"/>
    </row>
    <row r="8127" spans="1:15">
      <c r="A8127" s="87" t="str">
        <f t="shared" si="127"/>
        <v/>
      </c>
      <c r="B8127" s="87" t="str">
        <f>IF(C8127="","",C8127&amp;COUNTIF($C$2:C8127,C8127))</f>
        <v/>
      </c>
      <c r="C8127" s="88"/>
      <c r="D8127" s="87" t="str">
        <f>IF($C8127="","",VLOOKUP($C8127,人员花名册!$B$2:$F$2001,2,0))</f>
        <v/>
      </c>
      <c r="E8127" s="87" t="str">
        <f>IF($C8127="","",VLOOKUP($C8127,人员花名册!$B$2:$F$2001,4,0))</f>
        <v/>
      </c>
      <c r="F8127" s="89" t="str">
        <f>IF($C8127="","",VLOOKUP($C8127,人员花名册!$B$2:$F$2001,5,0))</f>
        <v/>
      </c>
      <c r="G8127" s="29"/>
      <c r="H8127" s="29"/>
      <c r="I8127" s="87" t="str">
        <f>IF($C8127="","",VLOOKUP($H8127,培训课程清单!$B$2:$J$1700,2,0))</f>
        <v/>
      </c>
      <c r="J8127" s="87" t="str">
        <f>IF($C8127="","",VLOOKUP($H8127,培训课程清单!$B$2:$J$1700,3,0))</f>
        <v/>
      </c>
      <c r="K8127" s="87" t="str">
        <f>IF($H8127="","",VLOOKUP($H8127,培训课程清单!$B$2:$J$1700,4,0))</f>
        <v/>
      </c>
      <c r="L8127" s="29"/>
      <c r="M8127" s="89" t="str">
        <f>IF($H8127="","",VLOOKUP($H8127,培训课程清单!$B$2:$J$1700,7,0))</f>
        <v/>
      </c>
      <c r="N8127" s="87" t="str">
        <f>IF($H8127="","",VLOOKUP($H8127,培训课程清单!$B$2:$J$1700,8,0))</f>
        <v/>
      </c>
      <c r="O8127" s="29"/>
    </row>
    <row r="8128" spans="1:15">
      <c r="A8128" s="87" t="str">
        <f t="shared" si="127"/>
        <v/>
      </c>
      <c r="B8128" s="87" t="str">
        <f>IF(C8128="","",C8128&amp;COUNTIF($C$2:C8128,C8128))</f>
        <v/>
      </c>
      <c r="C8128" s="88"/>
      <c r="D8128" s="87" t="str">
        <f>IF($C8128="","",VLOOKUP($C8128,人员花名册!$B$2:$F$2001,2,0))</f>
        <v/>
      </c>
      <c r="E8128" s="87" t="str">
        <f>IF($C8128="","",VLOOKUP($C8128,人员花名册!$B$2:$F$2001,4,0))</f>
        <v/>
      </c>
      <c r="F8128" s="89" t="str">
        <f>IF($C8128="","",VLOOKUP($C8128,人员花名册!$B$2:$F$2001,5,0))</f>
        <v/>
      </c>
      <c r="G8128" s="29"/>
      <c r="H8128" s="29"/>
      <c r="I8128" s="87" t="str">
        <f>IF($C8128="","",VLOOKUP($H8128,培训课程清单!$B$2:$J$1700,2,0))</f>
        <v/>
      </c>
      <c r="J8128" s="87" t="str">
        <f>IF($C8128="","",VLOOKUP($H8128,培训课程清单!$B$2:$J$1700,3,0))</f>
        <v/>
      </c>
      <c r="K8128" s="87" t="str">
        <f>IF($H8128="","",VLOOKUP($H8128,培训课程清单!$B$2:$J$1700,4,0))</f>
        <v/>
      </c>
      <c r="L8128" s="29"/>
      <c r="M8128" s="89" t="str">
        <f>IF($H8128="","",VLOOKUP($H8128,培训课程清单!$B$2:$J$1700,7,0))</f>
        <v/>
      </c>
      <c r="N8128" s="87" t="str">
        <f>IF($H8128="","",VLOOKUP($H8128,培训课程清单!$B$2:$J$1700,8,0))</f>
        <v/>
      </c>
      <c r="O8128" s="29"/>
    </row>
    <row r="8129" spans="1:15">
      <c r="A8129" s="87" t="str">
        <f t="shared" si="127"/>
        <v/>
      </c>
      <c r="B8129" s="87" t="str">
        <f>IF(C8129="","",C8129&amp;COUNTIF($C$2:C8129,C8129))</f>
        <v/>
      </c>
      <c r="C8129" s="88"/>
      <c r="D8129" s="87" t="str">
        <f>IF($C8129="","",VLOOKUP($C8129,人员花名册!$B$2:$F$2001,2,0))</f>
        <v/>
      </c>
      <c r="E8129" s="87" t="str">
        <f>IF($C8129="","",VLOOKUP($C8129,人员花名册!$B$2:$F$2001,4,0))</f>
        <v/>
      </c>
      <c r="F8129" s="89" t="str">
        <f>IF($C8129="","",VLOOKUP($C8129,人员花名册!$B$2:$F$2001,5,0))</f>
        <v/>
      </c>
      <c r="G8129" s="29"/>
      <c r="H8129" s="29"/>
      <c r="I8129" s="87" t="str">
        <f>IF($C8129="","",VLOOKUP($H8129,培训课程清单!$B$2:$J$1700,2,0))</f>
        <v/>
      </c>
      <c r="J8129" s="87" t="str">
        <f>IF($C8129="","",VLOOKUP($H8129,培训课程清单!$B$2:$J$1700,3,0))</f>
        <v/>
      </c>
      <c r="K8129" s="87" t="str">
        <f>IF($H8129="","",VLOOKUP($H8129,培训课程清单!$B$2:$J$1700,4,0))</f>
        <v/>
      </c>
      <c r="L8129" s="29"/>
      <c r="M8129" s="89" t="str">
        <f>IF($H8129="","",VLOOKUP($H8129,培训课程清单!$B$2:$J$1700,7,0))</f>
        <v/>
      </c>
      <c r="N8129" s="87" t="str">
        <f>IF($H8129="","",VLOOKUP($H8129,培训课程清单!$B$2:$J$1700,8,0))</f>
        <v/>
      </c>
      <c r="O8129" s="29"/>
    </row>
    <row r="8130" spans="1:15">
      <c r="A8130" s="87" t="str">
        <f t="shared" si="127"/>
        <v/>
      </c>
      <c r="B8130" s="87" t="str">
        <f>IF(C8130="","",C8130&amp;COUNTIF($C$2:C8130,C8130))</f>
        <v/>
      </c>
      <c r="C8130" s="88"/>
      <c r="D8130" s="87" t="str">
        <f>IF($C8130="","",VLOOKUP($C8130,人员花名册!$B$2:$F$2001,2,0))</f>
        <v/>
      </c>
      <c r="E8130" s="87" t="str">
        <f>IF($C8130="","",VLOOKUP($C8130,人员花名册!$B$2:$F$2001,4,0))</f>
        <v/>
      </c>
      <c r="F8130" s="89" t="str">
        <f>IF($C8130="","",VLOOKUP($C8130,人员花名册!$B$2:$F$2001,5,0))</f>
        <v/>
      </c>
      <c r="G8130" s="29"/>
      <c r="H8130" s="29"/>
      <c r="I8130" s="87" t="str">
        <f>IF($C8130="","",VLOOKUP($H8130,培训课程清单!$B$2:$J$1700,2,0))</f>
        <v/>
      </c>
      <c r="J8130" s="87" t="str">
        <f>IF($C8130="","",VLOOKUP($H8130,培训课程清单!$B$2:$J$1700,3,0))</f>
        <v/>
      </c>
      <c r="K8130" s="87" t="str">
        <f>IF($H8130="","",VLOOKUP($H8130,培训课程清单!$B$2:$J$1700,4,0))</f>
        <v/>
      </c>
      <c r="L8130" s="29"/>
      <c r="M8130" s="89" t="str">
        <f>IF($H8130="","",VLOOKUP($H8130,培训课程清单!$B$2:$J$1700,7,0))</f>
        <v/>
      </c>
      <c r="N8130" s="87" t="str">
        <f>IF($H8130="","",VLOOKUP($H8130,培训课程清单!$B$2:$J$1700,8,0))</f>
        <v/>
      </c>
      <c r="O8130" s="29"/>
    </row>
    <row r="8131" spans="1:15">
      <c r="A8131" s="87" t="str">
        <f t="shared" si="127"/>
        <v/>
      </c>
      <c r="B8131" s="87" t="str">
        <f>IF(C8131="","",C8131&amp;COUNTIF($C$2:C8131,C8131))</f>
        <v/>
      </c>
      <c r="C8131" s="88"/>
      <c r="D8131" s="87" t="str">
        <f>IF($C8131="","",VLOOKUP($C8131,人员花名册!$B$2:$F$2001,2,0))</f>
        <v/>
      </c>
      <c r="E8131" s="87" t="str">
        <f>IF($C8131="","",VLOOKUP($C8131,人员花名册!$B$2:$F$2001,4,0))</f>
        <v/>
      </c>
      <c r="F8131" s="89" t="str">
        <f>IF($C8131="","",VLOOKUP($C8131,人员花名册!$B$2:$F$2001,5,0))</f>
        <v/>
      </c>
      <c r="G8131" s="29"/>
      <c r="H8131" s="29"/>
      <c r="I8131" s="87" t="str">
        <f>IF($C8131="","",VLOOKUP($H8131,培训课程清单!$B$2:$J$1700,2,0))</f>
        <v/>
      </c>
      <c r="J8131" s="87" t="str">
        <f>IF($C8131="","",VLOOKUP($H8131,培训课程清单!$B$2:$J$1700,3,0))</f>
        <v/>
      </c>
      <c r="K8131" s="87" t="str">
        <f>IF($H8131="","",VLOOKUP($H8131,培训课程清单!$B$2:$J$1700,4,0))</f>
        <v/>
      </c>
      <c r="L8131" s="29"/>
      <c r="M8131" s="89" t="str">
        <f>IF($H8131="","",VLOOKUP($H8131,培训课程清单!$B$2:$J$1700,7,0))</f>
        <v/>
      </c>
      <c r="N8131" s="87" t="str">
        <f>IF($H8131="","",VLOOKUP($H8131,培训课程清单!$B$2:$J$1700,8,0))</f>
        <v/>
      </c>
      <c r="O8131" s="29"/>
    </row>
    <row r="8132" spans="1:15">
      <c r="A8132" s="87" t="str">
        <f t="shared" si="127"/>
        <v/>
      </c>
      <c r="B8132" s="87" t="str">
        <f>IF(C8132="","",C8132&amp;COUNTIF($C$2:C8132,C8132))</f>
        <v/>
      </c>
      <c r="C8132" s="88"/>
      <c r="D8132" s="87" t="str">
        <f>IF($C8132="","",VLOOKUP($C8132,人员花名册!$B$2:$F$2001,2,0))</f>
        <v/>
      </c>
      <c r="E8132" s="87" t="str">
        <f>IF($C8132="","",VLOOKUP($C8132,人员花名册!$B$2:$F$2001,4,0))</f>
        <v/>
      </c>
      <c r="F8132" s="89" t="str">
        <f>IF($C8132="","",VLOOKUP($C8132,人员花名册!$B$2:$F$2001,5,0))</f>
        <v/>
      </c>
      <c r="G8132" s="29"/>
      <c r="H8132" s="29"/>
      <c r="I8132" s="87" t="str">
        <f>IF($C8132="","",VLOOKUP($H8132,培训课程清单!$B$2:$J$1700,2,0))</f>
        <v/>
      </c>
      <c r="J8132" s="87" t="str">
        <f>IF($C8132="","",VLOOKUP($H8132,培训课程清单!$B$2:$J$1700,3,0))</f>
        <v/>
      </c>
      <c r="K8132" s="87" t="str">
        <f>IF($H8132="","",VLOOKUP($H8132,培训课程清单!$B$2:$J$1700,4,0))</f>
        <v/>
      </c>
      <c r="L8132" s="29"/>
      <c r="M8132" s="89" t="str">
        <f>IF($H8132="","",VLOOKUP($H8132,培训课程清单!$B$2:$J$1700,7,0))</f>
        <v/>
      </c>
      <c r="N8132" s="87" t="str">
        <f>IF($H8132="","",VLOOKUP($H8132,培训课程清单!$B$2:$J$1700,8,0))</f>
        <v/>
      </c>
      <c r="O8132" s="29"/>
    </row>
    <row r="8133" spans="1:15">
      <c r="A8133" s="87" t="str">
        <f t="shared" si="127"/>
        <v/>
      </c>
      <c r="B8133" s="87" t="str">
        <f>IF(C8133="","",C8133&amp;COUNTIF($C$2:C8133,C8133))</f>
        <v/>
      </c>
      <c r="C8133" s="88"/>
      <c r="D8133" s="87" t="str">
        <f>IF($C8133="","",VLOOKUP($C8133,人员花名册!$B$2:$F$2001,2,0))</f>
        <v/>
      </c>
      <c r="E8133" s="87" t="str">
        <f>IF($C8133="","",VLOOKUP($C8133,人员花名册!$B$2:$F$2001,4,0))</f>
        <v/>
      </c>
      <c r="F8133" s="89" t="str">
        <f>IF($C8133="","",VLOOKUP($C8133,人员花名册!$B$2:$F$2001,5,0))</f>
        <v/>
      </c>
      <c r="G8133" s="29"/>
      <c r="H8133" s="29"/>
      <c r="I8133" s="87" t="str">
        <f>IF($C8133="","",VLOOKUP($H8133,培训课程清单!$B$2:$J$1700,2,0))</f>
        <v/>
      </c>
      <c r="J8133" s="87" t="str">
        <f>IF($C8133="","",VLOOKUP($H8133,培训课程清单!$B$2:$J$1700,3,0))</f>
        <v/>
      </c>
      <c r="K8133" s="87" t="str">
        <f>IF($H8133="","",VLOOKUP($H8133,培训课程清单!$B$2:$J$1700,4,0))</f>
        <v/>
      </c>
      <c r="L8133" s="29"/>
      <c r="M8133" s="89" t="str">
        <f>IF($H8133="","",VLOOKUP($H8133,培训课程清单!$B$2:$J$1700,7,0))</f>
        <v/>
      </c>
      <c r="N8133" s="87" t="str">
        <f>IF($H8133="","",VLOOKUP($H8133,培训课程清单!$B$2:$J$1700,8,0))</f>
        <v/>
      </c>
      <c r="O8133" s="29"/>
    </row>
    <row r="8134" spans="1:15">
      <c r="A8134" s="87" t="str">
        <f t="shared" si="127"/>
        <v/>
      </c>
      <c r="B8134" s="87" t="str">
        <f>IF(C8134="","",C8134&amp;COUNTIF($C$2:C8134,C8134))</f>
        <v/>
      </c>
      <c r="C8134" s="88"/>
      <c r="D8134" s="87" t="str">
        <f>IF($C8134="","",VLOOKUP($C8134,人员花名册!$B$2:$F$2001,2,0))</f>
        <v/>
      </c>
      <c r="E8134" s="87" t="str">
        <f>IF($C8134="","",VLOOKUP($C8134,人员花名册!$B$2:$F$2001,4,0))</f>
        <v/>
      </c>
      <c r="F8134" s="89" t="str">
        <f>IF($C8134="","",VLOOKUP($C8134,人员花名册!$B$2:$F$2001,5,0))</f>
        <v/>
      </c>
      <c r="G8134" s="29"/>
      <c r="H8134" s="29"/>
      <c r="I8134" s="87" t="str">
        <f>IF($C8134="","",VLOOKUP($H8134,培训课程清单!$B$2:$J$1700,2,0))</f>
        <v/>
      </c>
      <c r="J8134" s="87" t="str">
        <f>IF($C8134="","",VLOOKUP($H8134,培训课程清单!$B$2:$J$1700,3,0))</f>
        <v/>
      </c>
      <c r="K8134" s="87" t="str">
        <f>IF($H8134="","",VLOOKUP($H8134,培训课程清单!$B$2:$J$1700,4,0))</f>
        <v/>
      </c>
      <c r="L8134" s="29"/>
      <c r="M8134" s="89" t="str">
        <f>IF($H8134="","",VLOOKUP($H8134,培训课程清单!$B$2:$J$1700,7,0))</f>
        <v/>
      </c>
      <c r="N8134" s="87" t="str">
        <f>IF($H8134="","",VLOOKUP($H8134,培训课程清单!$B$2:$J$1700,8,0))</f>
        <v/>
      </c>
      <c r="O8134" s="29"/>
    </row>
    <row r="8135" spans="1:15">
      <c r="A8135" s="87" t="str">
        <f t="shared" si="127"/>
        <v/>
      </c>
      <c r="B8135" s="87" t="str">
        <f>IF(C8135="","",C8135&amp;COUNTIF($C$2:C8135,C8135))</f>
        <v/>
      </c>
      <c r="C8135" s="88"/>
      <c r="D8135" s="87" t="str">
        <f>IF($C8135="","",VLOOKUP($C8135,人员花名册!$B$2:$F$2001,2,0))</f>
        <v/>
      </c>
      <c r="E8135" s="87" t="str">
        <f>IF($C8135="","",VLOOKUP($C8135,人员花名册!$B$2:$F$2001,4,0))</f>
        <v/>
      </c>
      <c r="F8135" s="89" t="str">
        <f>IF($C8135="","",VLOOKUP($C8135,人员花名册!$B$2:$F$2001,5,0))</f>
        <v/>
      </c>
      <c r="G8135" s="29"/>
      <c r="H8135" s="29"/>
      <c r="I8135" s="87" t="str">
        <f>IF($C8135="","",VLOOKUP($H8135,培训课程清单!$B$2:$J$1700,2,0))</f>
        <v/>
      </c>
      <c r="J8135" s="87" t="str">
        <f>IF($C8135="","",VLOOKUP($H8135,培训课程清单!$B$2:$J$1700,3,0))</f>
        <v/>
      </c>
      <c r="K8135" s="87" t="str">
        <f>IF($H8135="","",VLOOKUP($H8135,培训课程清单!$B$2:$J$1700,4,0))</f>
        <v/>
      </c>
      <c r="L8135" s="29"/>
      <c r="M8135" s="89" t="str">
        <f>IF($H8135="","",VLOOKUP($H8135,培训课程清单!$B$2:$J$1700,7,0))</f>
        <v/>
      </c>
      <c r="N8135" s="87" t="str">
        <f>IF($H8135="","",VLOOKUP($H8135,培训课程清单!$B$2:$J$1700,8,0))</f>
        <v/>
      </c>
      <c r="O8135" s="29"/>
    </row>
    <row r="8136" spans="1:15">
      <c r="A8136" s="87" t="str">
        <f t="shared" si="127"/>
        <v/>
      </c>
      <c r="B8136" s="87" t="str">
        <f>IF(C8136="","",C8136&amp;COUNTIF($C$2:C8136,C8136))</f>
        <v/>
      </c>
      <c r="C8136" s="88"/>
      <c r="D8136" s="87" t="str">
        <f>IF($C8136="","",VLOOKUP($C8136,人员花名册!$B$2:$F$2001,2,0))</f>
        <v/>
      </c>
      <c r="E8136" s="87" t="str">
        <f>IF($C8136="","",VLOOKUP($C8136,人员花名册!$B$2:$F$2001,4,0))</f>
        <v/>
      </c>
      <c r="F8136" s="89" t="str">
        <f>IF($C8136="","",VLOOKUP($C8136,人员花名册!$B$2:$F$2001,5,0))</f>
        <v/>
      </c>
      <c r="G8136" s="29"/>
      <c r="H8136" s="29"/>
      <c r="I8136" s="87" t="str">
        <f>IF($C8136="","",VLOOKUP($H8136,培训课程清单!$B$2:$J$1700,2,0))</f>
        <v/>
      </c>
      <c r="J8136" s="87" t="str">
        <f>IF($C8136="","",VLOOKUP($H8136,培训课程清单!$B$2:$J$1700,3,0))</f>
        <v/>
      </c>
      <c r="K8136" s="87" t="str">
        <f>IF($H8136="","",VLOOKUP($H8136,培训课程清单!$B$2:$J$1700,4,0))</f>
        <v/>
      </c>
      <c r="L8136" s="29"/>
      <c r="M8136" s="89" t="str">
        <f>IF($H8136="","",VLOOKUP($H8136,培训课程清单!$B$2:$J$1700,7,0))</f>
        <v/>
      </c>
      <c r="N8136" s="87" t="str">
        <f>IF($H8136="","",VLOOKUP($H8136,培训课程清单!$B$2:$J$1700,8,0))</f>
        <v/>
      </c>
      <c r="O8136" s="29"/>
    </row>
    <row r="8137" spans="1:15">
      <c r="A8137" s="87" t="str">
        <f t="shared" si="127"/>
        <v/>
      </c>
      <c r="B8137" s="87" t="str">
        <f>IF(C8137="","",C8137&amp;COUNTIF($C$2:C8137,C8137))</f>
        <v/>
      </c>
      <c r="C8137" s="88"/>
      <c r="D8137" s="87" t="str">
        <f>IF($C8137="","",VLOOKUP($C8137,人员花名册!$B$2:$F$2001,2,0))</f>
        <v/>
      </c>
      <c r="E8137" s="87" t="str">
        <f>IF($C8137="","",VLOOKUP($C8137,人员花名册!$B$2:$F$2001,4,0))</f>
        <v/>
      </c>
      <c r="F8137" s="89" t="str">
        <f>IF($C8137="","",VLOOKUP($C8137,人员花名册!$B$2:$F$2001,5,0))</f>
        <v/>
      </c>
      <c r="G8137" s="29"/>
      <c r="H8137" s="29"/>
      <c r="I8137" s="87" t="str">
        <f>IF($C8137="","",VLOOKUP($H8137,培训课程清单!$B$2:$J$1700,2,0))</f>
        <v/>
      </c>
      <c r="J8137" s="87" t="str">
        <f>IF($C8137="","",VLOOKUP($H8137,培训课程清单!$B$2:$J$1700,3,0))</f>
        <v/>
      </c>
      <c r="K8137" s="87" t="str">
        <f>IF($H8137="","",VLOOKUP($H8137,培训课程清单!$B$2:$J$1700,4,0))</f>
        <v/>
      </c>
      <c r="L8137" s="29"/>
      <c r="M8137" s="89" t="str">
        <f>IF($H8137="","",VLOOKUP($H8137,培训课程清单!$B$2:$J$1700,7,0))</f>
        <v/>
      </c>
      <c r="N8137" s="87" t="str">
        <f>IF($H8137="","",VLOOKUP($H8137,培训课程清单!$B$2:$J$1700,8,0))</f>
        <v/>
      </c>
      <c r="O8137" s="29"/>
    </row>
    <row r="8138" spans="1:15">
      <c r="A8138" s="87" t="str">
        <f t="shared" si="127"/>
        <v/>
      </c>
      <c r="B8138" s="87" t="str">
        <f>IF(C8138="","",C8138&amp;COUNTIF($C$2:C8138,C8138))</f>
        <v/>
      </c>
      <c r="C8138" s="88"/>
      <c r="D8138" s="87" t="str">
        <f>IF($C8138="","",VLOOKUP($C8138,人员花名册!$B$2:$F$2001,2,0))</f>
        <v/>
      </c>
      <c r="E8138" s="87" t="str">
        <f>IF($C8138="","",VLOOKUP($C8138,人员花名册!$B$2:$F$2001,4,0))</f>
        <v/>
      </c>
      <c r="F8138" s="89" t="str">
        <f>IF($C8138="","",VLOOKUP($C8138,人员花名册!$B$2:$F$2001,5,0))</f>
        <v/>
      </c>
      <c r="G8138" s="29"/>
      <c r="H8138" s="29"/>
      <c r="I8138" s="87" t="str">
        <f>IF($C8138="","",VLOOKUP($H8138,培训课程清单!$B$2:$J$1700,2,0))</f>
        <v/>
      </c>
      <c r="J8138" s="87" t="str">
        <f>IF($C8138="","",VLOOKUP($H8138,培训课程清单!$B$2:$J$1700,3,0))</f>
        <v/>
      </c>
      <c r="K8138" s="87" t="str">
        <f>IF($H8138="","",VLOOKUP($H8138,培训课程清单!$B$2:$J$1700,4,0))</f>
        <v/>
      </c>
      <c r="L8138" s="29"/>
      <c r="M8138" s="89" t="str">
        <f>IF($H8138="","",VLOOKUP($H8138,培训课程清单!$B$2:$J$1700,7,0))</f>
        <v/>
      </c>
      <c r="N8138" s="87" t="str">
        <f>IF($H8138="","",VLOOKUP($H8138,培训课程清单!$B$2:$J$1700,8,0))</f>
        <v/>
      </c>
      <c r="O8138" s="29"/>
    </row>
    <row r="8139" spans="1:15">
      <c r="A8139" s="87" t="str">
        <f t="shared" si="127"/>
        <v/>
      </c>
      <c r="B8139" s="87" t="str">
        <f>IF(C8139="","",C8139&amp;COUNTIF($C$2:C8139,C8139))</f>
        <v/>
      </c>
      <c r="C8139" s="88"/>
      <c r="D8139" s="87" t="str">
        <f>IF($C8139="","",VLOOKUP($C8139,人员花名册!$B$2:$F$2001,2,0))</f>
        <v/>
      </c>
      <c r="E8139" s="87" t="str">
        <f>IF($C8139="","",VLOOKUP($C8139,人员花名册!$B$2:$F$2001,4,0))</f>
        <v/>
      </c>
      <c r="F8139" s="89" t="str">
        <f>IF($C8139="","",VLOOKUP($C8139,人员花名册!$B$2:$F$2001,5,0))</f>
        <v/>
      </c>
      <c r="G8139" s="29"/>
      <c r="H8139" s="29"/>
      <c r="I8139" s="87" t="str">
        <f>IF($C8139="","",VLOOKUP($H8139,培训课程清单!$B$2:$J$1700,2,0))</f>
        <v/>
      </c>
      <c r="J8139" s="87" t="str">
        <f>IF($C8139="","",VLOOKUP($H8139,培训课程清单!$B$2:$J$1700,3,0))</f>
        <v/>
      </c>
      <c r="K8139" s="87" t="str">
        <f>IF($H8139="","",VLOOKUP($H8139,培训课程清单!$B$2:$J$1700,4,0))</f>
        <v/>
      </c>
      <c r="L8139" s="29"/>
      <c r="M8139" s="89" t="str">
        <f>IF($H8139="","",VLOOKUP($H8139,培训课程清单!$B$2:$J$1700,7,0))</f>
        <v/>
      </c>
      <c r="N8139" s="87" t="str">
        <f>IF($H8139="","",VLOOKUP($H8139,培训课程清单!$B$2:$J$1700,8,0))</f>
        <v/>
      </c>
      <c r="O8139" s="29"/>
    </row>
    <row r="8140" spans="1:15">
      <c r="A8140" s="87" t="str">
        <f t="shared" si="127"/>
        <v/>
      </c>
      <c r="B8140" s="87" t="str">
        <f>IF(C8140="","",C8140&amp;COUNTIF($C$2:C8140,C8140))</f>
        <v/>
      </c>
      <c r="C8140" s="88"/>
      <c r="D8140" s="87" t="str">
        <f>IF($C8140="","",VLOOKUP($C8140,人员花名册!$B$2:$F$2001,2,0))</f>
        <v/>
      </c>
      <c r="E8140" s="87" t="str">
        <f>IF($C8140="","",VLOOKUP($C8140,人员花名册!$B$2:$F$2001,4,0))</f>
        <v/>
      </c>
      <c r="F8140" s="89" t="str">
        <f>IF($C8140="","",VLOOKUP($C8140,人员花名册!$B$2:$F$2001,5,0))</f>
        <v/>
      </c>
      <c r="G8140" s="29"/>
      <c r="H8140" s="29"/>
      <c r="I8140" s="87" t="str">
        <f>IF($C8140="","",VLOOKUP($H8140,培训课程清单!$B$2:$J$1700,2,0))</f>
        <v/>
      </c>
      <c r="J8140" s="87" t="str">
        <f>IF($C8140="","",VLOOKUP($H8140,培训课程清单!$B$2:$J$1700,3,0))</f>
        <v/>
      </c>
      <c r="K8140" s="87" t="str">
        <f>IF($H8140="","",VLOOKUP($H8140,培训课程清单!$B$2:$J$1700,4,0))</f>
        <v/>
      </c>
      <c r="L8140" s="29"/>
      <c r="M8140" s="89" t="str">
        <f>IF($H8140="","",VLOOKUP($H8140,培训课程清单!$B$2:$J$1700,7,0))</f>
        <v/>
      </c>
      <c r="N8140" s="87" t="str">
        <f>IF($H8140="","",VLOOKUP($H8140,培训课程清单!$B$2:$J$1700,8,0))</f>
        <v/>
      </c>
      <c r="O8140" s="29"/>
    </row>
    <row r="8141" spans="1:15">
      <c r="A8141" s="87" t="str">
        <f t="shared" si="127"/>
        <v/>
      </c>
      <c r="B8141" s="87" t="str">
        <f>IF(C8141="","",C8141&amp;COUNTIF($C$2:C8141,C8141))</f>
        <v/>
      </c>
      <c r="C8141" s="88"/>
      <c r="D8141" s="87" t="str">
        <f>IF($C8141="","",VLOOKUP($C8141,人员花名册!$B$2:$F$2001,2,0))</f>
        <v/>
      </c>
      <c r="E8141" s="87" t="str">
        <f>IF($C8141="","",VLOOKUP($C8141,人员花名册!$B$2:$F$2001,4,0))</f>
        <v/>
      </c>
      <c r="F8141" s="89" t="str">
        <f>IF($C8141="","",VLOOKUP($C8141,人员花名册!$B$2:$F$2001,5,0))</f>
        <v/>
      </c>
      <c r="G8141" s="29"/>
      <c r="H8141" s="29"/>
      <c r="I8141" s="87" t="str">
        <f>IF($C8141="","",VLOOKUP($H8141,培训课程清单!$B$2:$J$1700,2,0))</f>
        <v/>
      </c>
      <c r="J8141" s="87" t="str">
        <f>IF($C8141="","",VLOOKUP($H8141,培训课程清单!$B$2:$J$1700,3,0))</f>
        <v/>
      </c>
      <c r="K8141" s="87" t="str">
        <f>IF($H8141="","",VLOOKUP($H8141,培训课程清单!$B$2:$J$1700,4,0))</f>
        <v/>
      </c>
      <c r="L8141" s="29"/>
      <c r="M8141" s="89" t="str">
        <f>IF($H8141="","",VLOOKUP($H8141,培训课程清单!$B$2:$J$1700,7,0))</f>
        <v/>
      </c>
      <c r="N8141" s="87" t="str">
        <f>IF($H8141="","",VLOOKUP($H8141,培训课程清单!$B$2:$J$1700,8,0))</f>
        <v/>
      </c>
      <c r="O8141" s="29"/>
    </row>
    <row r="8142" spans="1:15">
      <c r="A8142" s="87" t="str">
        <f t="shared" si="127"/>
        <v/>
      </c>
      <c r="B8142" s="87" t="str">
        <f>IF(C8142="","",C8142&amp;COUNTIF($C$2:C8142,C8142))</f>
        <v/>
      </c>
      <c r="C8142" s="88"/>
      <c r="D8142" s="87" t="str">
        <f>IF($C8142="","",VLOOKUP($C8142,人员花名册!$B$2:$F$2001,2,0))</f>
        <v/>
      </c>
      <c r="E8142" s="87" t="str">
        <f>IF($C8142="","",VLOOKUP($C8142,人员花名册!$B$2:$F$2001,4,0))</f>
        <v/>
      </c>
      <c r="F8142" s="89" t="str">
        <f>IF($C8142="","",VLOOKUP($C8142,人员花名册!$B$2:$F$2001,5,0))</f>
        <v/>
      </c>
      <c r="G8142" s="29"/>
      <c r="H8142" s="29"/>
      <c r="I8142" s="87" t="str">
        <f>IF($C8142="","",VLOOKUP($H8142,培训课程清单!$B$2:$J$1700,2,0))</f>
        <v/>
      </c>
      <c r="J8142" s="87" t="str">
        <f>IF($C8142="","",VLOOKUP($H8142,培训课程清单!$B$2:$J$1700,3,0))</f>
        <v/>
      </c>
      <c r="K8142" s="87" t="str">
        <f>IF($H8142="","",VLOOKUP($H8142,培训课程清单!$B$2:$J$1700,4,0))</f>
        <v/>
      </c>
      <c r="L8142" s="29"/>
      <c r="M8142" s="89" t="str">
        <f>IF($H8142="","",VLOOKUP($H8142,培训课程清单!$B$2:$J$1700,7,0))</f>
        <v/>
      </c>
      <c r="N8142" s="87" t="str">
        <f>IF($H8142="","",VLOOKUP($H8142,培训课程清单!$B$2:$J$1700,8,0))</f>
        <v/>
      </c>
      <c r="O8142" s="29"/>
    </row>
    <row r="8143" spans="1:15">
      <c r="A8143" s="87" t="str">
        <f t="shared" si="127"/>
        <v/>
      </c>
      <c r="B8143" s="87" t="str">
        <f>IF(C8143="","",C8143&amp;COUNTIF($C$2:C8143,C8143))</f>
        <v/>
      </c>
      <c r="C8143" s="88"/>
      <c r="D8143" s="87" t="str">
        <f>IF($C8143="","",VLOOKUP($C8143,人员花名册!$B$2:$F$2001,2,0))</f>
        <v/>
      </c>
      <c r="E8143" s="87" t="str">
        <f>IF($C8143="","",VLOOKUP($C8143,人员花名册!$B$2:$F$2001,4,0))</f>
        <v/>
      </c>
      <c r="F8143" s="89" t="str">
        <f>IF($C8143="","",VLOOKUP($C8143,人员花名册!$B$2:$F$2001,5,0))</f>
        <v/>
      </c>
      <c r="G8143" s="29"/>
      <c r="H8143" s="29"/>
      <c r="I8143" s="87" t="str">
        <f>IF($C8143="","",VLOOKUP($H8143,培训课程清单!$B$2:$J$1700,2,0))</f>
        <v/>
      </c>
      <c r="J8143" s="87" t="str">
        <f>IF($C8143="","",VLOOKUP($H8143,培训课程清单!$B$2:$J$1700,3,0))</f>
        <v/>
      </c>
      <c r="K8143" s="87" t="str">
        <f>IF($H8143="","",VLOOKUP($H8143,培训课程清单!$B$2:$J$1700,4,0))</f>
        <v/>
      </c>
      <c r="L8143" s="29"/>
      <c r="M8143" s="89" t="str">
        <f>IF($H8143="","",VLOOKUP($H8143,培训课程清单!$B$2:$J$1700,7,0))</f>
        <v/>
      </c>
      <c r="N8143" s="87" t="str">
        <f>IF($H8143="","",VLOOKUP($H8143,培训课程清单!$B$2:$J$1700,8,0))</f>
        <v/>
      </c>
      <c r="O8143" s="29"/>
    </row>
    <row r="8144" spans="1:15">
      <c r="A8144" s="87" t="str">
        <f t="shared" si="127"/>
        <v/>
      </c>
      <c r="B8144" s="87" t="str">
        <f>IF(C8144="","",C8144&amp;COUNTIF($C$2:C8144,C8144))</f>
        <v/>
      </c>
      <c r="C8144" s="88"/>
      <c r="D8144" s="87" t="str">
        <f>IF($C8144="","",VLOOKUP($C8144,人员花名册!$B$2:$F$2001,2,0))</f>
        <v/>
      </c>
      <c r="E8144" s="87" t="str">
        <f>IF($C8144="","",VLOOKUP($C8144,人员花名册!$B$2:$F$2001,4,0))</f>
        <v/>
      </c>
      <c r="F8144" s="89" t="str">
        <f>IF($C8144="","",VLOOKUP($C8144,人员花名册!$B$2:$F$2001,5,0))</f>
        <v/>
      </c>
      <c r="G8144" s="29"/>
      <c r="H8144" s="29"/>
      <c r="I8144" s="87" t="str">
        <f>IF($C8144="","",VLOOKUP($H8144,培训课程清单!$B$2:$J$1700,2,0))</f>
        <v/>
      </c>
      <c r="J8144" s="87" t="str">
        <f>IF($C8144="","",VLOOKUP($H8144,培训课程清单!$B$2:$J$1700,3,0))</f>
        <v/>
      </c>
      <c r="K8144" s="87" t="str">
        <f>IF($H8144="","",VLOOKUP($H8144,培训课程清单!$B$2:$J$1700,4,0))</f>
        <v/>
      </c>
      <c r="L8144" s="29"/>
      <c r="M8144" s="89" t="str">
        <f>IF($H8144="","",VLOOKUP($H8144,培训课程清单!$B$2:$J$1700,7,0))</f>
        <v/>
      </c>
      <c r="N8144" s="87" t="str">
        <f>IF($H8144="","",VLOOKUP($H8144,培训课程清单!$B$2:$J$1700,8,0))</f>
        <v/>
      </c>
      <c r="O8144" s="29"/>
    </row>
    <row r="8145" spans="1:15">
      <c r="A8145" s="87" t="str">
        <f t="shared" ref="A8145:A8208" si="128">IF(C8144="","",A8144+1)</f>
        <v/>
      </c>
      <c r="B8145" s="87" t="str">
        <f>IF(C8145="","",C8145&amp;COUNTIF($C$2:C8145,C8145))</f>
        <v/>
      </c>
      <c r="C8145" s="88"/>
      <c r="D8145" s="87" t="str">
        <f>IF($C8145="","",VLOOKUP($C8145,人员花名册!$B$2:$F$2001,2,0))</f>
        <v/>
      </c>
      <c r="E8145" s="87" t="str">
        <f>IF($C8145="","",VLOOKUP($C8145,人员花名册!$B$2:$F$2001,4,0))</f>
        <v/>
      </c>
      <c r="F8145" s="89" t="str">
        <f>IF($C8145="","",VLOOKUP($C8145,人员花名册!$B$2:$F$2001,5,0))</f>
        <v/>
      </c>
      <c r="G8145" s="29"/>
      <c r="H8145" s="29"/>
      <c r="I8145" s="87" t="str">
        <f>IF($C8145="","",VLOOKUP($H8145,培训课程清单!$B$2:$J$1700,2,0))</f>
        <v/>
      </c>
      <c r="J8145" s="87" t="str">
        <f>IF($C8145="","",VLOOKUP($H8145,培训课程清单!$B$2:$J$1700,3,0))</f>
        <v/>
      </c>
      <c r="K8145" s="87" t="str">
        <f>IF($H8145="","",VLOOKUP($H8145,培训课程清单!$B$2:$J$1700,4,0))</f>
        <v/>
      </c>
      <c r="L8145" s="29"/>
      <c r="M8145" s="89" t="str">
        <f>IF($H8145="","",VLOOKUP($H8145,培训课程清单!$B$2:$J$1700,7,0))</f>
        <v/>
      </c>
      <c r="N8145" s="87" t="str">
        <f>IF($H8145="","",VLOOKUP($H8145,培训课程清单!$B$2:$J$1700,8,0))</f>
        <v/>
      </c>
      <c r="O8145" s="29"/>
    </row>
    <row r="8146" spans="1:15">
      <c r="A8146" s="87" t="str">
        <f t="shared" si="128"/>
        <v/>
      </c>
      <c r="B8146" s="87" t="str">
        <f>IF(C8146="","",C8146&amp;COUNTIF($C$2:C8146,C8146))</f>
        <v/>
      </c>
      <c r="C8146" s="88"/>
      <c r="D8146" s="87" t="str">
        <f>IF($C8146="","",VLOOKUP($C8146,人员花名册!$B$2:$F$2001,2,0))</f>
        <v/>
      </c>
      <c r="E8146" s="87" t="str">
        <f>IF($C8146="","",VLOOKUP($C8146,人员花名册!$B$2:$F$2001,4,0))</f>
        <v/>
      </c>
      <c r="F8146" s="89" t="str">
        <f>IF($C8146="","",VLOOKUP($C8146,人员花名册!$B$2:$F$2001,5,0))</f>
        <v/>
      </c>
      <c r="G8146" s="29"/>
      <c r="H8146" s="29"/>
      <c r="I8146" s="87" t="str">
        <f>IF($C8146="","",VLOOKUP($H8146,培训课程清单!$B$2:$J$1700,2,0))</f>
        <v/>
      </c>
      <c r="J8146" s="87" t="str">
        <f>IF($C8146="","",VLOOKUP($H8146,培训课程清单!$B$2:$J$1700,3,0))</f>
        <v/>
      </c>
      <c r="K8146" s="87" t="str">
        <f>IF($H8146="","",VLOOKUP($H8146,培训课程清单!$B$2:$J$1700,4,0))</f>
        <v/>
      </c>
      <c r="L8146" s="29"/>
      <c r="M8146" s="89" t="str">
        <f>IF($H8146="","",VLOOKUP($H8146,培训课程清单!$B$2:$J$1700,7,0))</f>
        <v/>
      </c>
      <c r="N8146" s="87" t="str">
        <f>IF($H8146="","",VLOOKUP($H8146,培训课程清单!$B$2:$J$1700,8,0))</f>
        <v/>
      </c>
      <c r="O8146" s="29"/>
    </row>
    <row r="8147" spans="1:15">
      <c r="A8147" s="87" t="str">
        <f t="shared" si="128"/>
        <v/>
      </c>
      <c r="B8147" s="87" t="str">
        <f>IF(C8147="","",C8147&amp;COUNTIF($C$2:C8147,C8147))</f>
        <v/>
      </c>
      <c r="C8147" s="88"/>
      <c r="D8147" s="87" t="str">
        <f>IF($C8147="","",VLOOKUP($C8147,人员花名册!$B$2:$F$2001,2,0))</f>
        <v/>
      </c>
      <c r="E8147" s="87" t="str">
        <f>IF($C8147="","",VLOOKUP($C8147,人员花名册!$B$2:$F$2001,4,0))</f>
        <v/>
      </c>
      <c r="F8147" s="89" t="str">
        <f>IF($C8147="","",VLOOKUP($C8147,人员花名册!$B$2:$F$2001,5,0))</f>
        <v/>
      </c>
      <c r="G8147" s="29"/>
      <c r="H8147" s="29"/>
      <c r="I8147" s="87" t="str">
        <f>IF($C8147="","",VLOOKUP($H8147,培训课程清单!$B$2:$J$1700,2,0))</f>
        <v/>
      </c>
      <c r="J8147" s="87" t="str">
        <f>IF($C8147="","",VLOOKUP($H8147,培训课程清单!$B$2:$J$1700,3,0))</f>
        <v/>
      </c>
      <c r="K8147" s="87" t="str">
        <f>IF($H8147="","",VLOOKUP($H8147,培训课程清单!$B$2:$J$1700,4,0))</f>
        <v/>
      </c>
      <c r="L8147" s="29"/>
      <c r="M8147" s="89" t="str">
        <f>IF($H8147="","",VLOOKUP($H8147,培训课程清单!$B$2:$J$1700,7,0))</f>
        <v/>
      </c>
      <c r="N8147" s="87" t="str">
        <f>IF($H8147="","",VLOOKUP($H8147,培训课程清单!$B$2:$J$1700,8,0))</f>
        <v/>
      </c>
      <c r="O8147" s="29"/>
    </row>
    <row r="8148" spans="1:15">
      <c r="A8148" s="87" t="str">
        <f t="shared" si="128"/>
        <v/>
      </c>
      <c r="B8148" s="87" t="str">
        <f>IF(C8148="","",C8148&amp;COUNTIF($C$2:C8148,C8148))</f>
        <v/>
      </c>
      <c r="C8148" s="88"/>
      <c r="D8148" s="87" t="str">
        <f>IF($C8148="","",VLOOKUP($C8148,人员花名册!$B$2:$F$2001,2,0))</f>
        <v/>
      </c>
      <c r="E8148" s="87" t="str">
        <f>IF($C8148="","",VLOOKUP($C8148,人员花名册!$B$2:$F$2001,4,0))</f>
        <v/>
      </c>
      <c r="F8148" s="89" t="str">
        <f>IF($C8148="","",VLOOKUP($C8148,人员花名册!$B$2:$F$2001,5,0))</f>
        <v/>
      </c>
      <c r="G8148" s="29"/>
      <c r="H8148" s="29"/>
      <c r="I8148" s="87" t="str">
        <f>IF($C8148="","",VLOOKUP($H8148,培训课程清单!$B$2:$J$1700,2,0))</f>
        <v/>
      </c>
      <c r="J8148" s="87" t="str">
        <f>IF($C8148="","",VLOOKUP($H8148,培训课程清单!$B$2:$J$1700,3,0))</f>
        <v/>
      </c>
      <c r="K8148" s="87" t="str">
        <f>IF($H8148="","",VLOOKUP($H8148,培训课程清单!$B$2:$J$1700,4,0))</f>
        <v/>
      </c>
      <c r="L8148" s="29"/>
      <c r="M8148" s="89" t="str">
        <f>IF($H8148="","",VLOOKUP($H8148,培训课程清单!$B$2:$J$1700,7,0))</f>
        <v/>
      </c>
      <c r="N8148" s="87" t="str">
        <f>IF($H8148="","",VLOOKUP($H8148,培训课程清单!$B$2:$J$1700,8,0))</f>
        <v/>
      </c>
      <c r="O8148" s="29"/>
    </row>
    <row r="8149" spans="1:15">
      <c r="A8149" s="87" t="str">
        <f t="shared" si="128"/>
        <v/>
      </c>
      <c r="B8149" s="87" t="str">
        <f>IF(C8149="","",C8149&amp;COUNTIF($C$2:C8149,C8149))</f>
        <v/>
      </c>
      <c r="C8149" s="88"/>
      <c r="D8149" s="87" t="str">
        <f>IF($C8149="","",VLOOKUP($C8149,人员花名册!$B$2:$F$2001,2,0))</f>
        <v/>
      </c>
      <c r="E8149" s="87" t="str">
        <f>IF($C8149="","",VLOOKUP($C8149,人员花名册!$B$2:$F$2001,4,0))</f>
        <v/>
      </c>
      <c r="F8149" s="89" t="str">
        <f>IF($C8149="","",VLOOKUP($C8149,人员花名册!$B$2:$F$2001,5,0))</f>
        <v/>
      </c>
      <c r="G8149" s="29"/>
      <c r="H8149" s="29"/>
      <c r="I8149" s="87" t="str">
        <f>IF($C8149="","",VLOOKUP($H8149,培训课程清单!$B$2:$J$1700,2,0))</f>
        <v/>
      </c>
      <c r="J8149" s="87" t="str">
        <f>IF($C8149="","",VLOOKUP($H8149,培训课程清单!$B$2:$J$1700,3,0))</f>
        <v/>
      </c>
      <c r="K8149" s="87" t="str">
        <f>IF($H8149="","",VLOOKUP($H8149,培训课程清单!$B$2:$J$1700,4,0))</f>
        <v/>
      </c>
      <c r="L8149" s="29"/>
      <c r="M8149" s="89" t="str">
        <f>IF($H8149="","",VLOOKUP($H8149,培训课程清单!$B$2:$J$1700,7,0))</f>
        <v/>
      </c>
      <c r="N8149" s="87" t="str">
        <f>IF($H8149="","",VLOOKUP($H8149,培训课程清单!$B$2:$J$1700,8,0))</f>
        <v/>
      </c>
      <c r="O8149" s="29"/>
    </row>
    <row r="8150" spans="1:15">
      <c r="A8150" s="87" t="str">
        <f t="shared" si="128"/>
        <v/>
      </c>
      <c r="B8150" s="87" t="str">
        <f>IF(C8150="","",C8150&amp;COUNTIF($C$2:C8150,C8150))</f>
        <v/>
      </c>
      <c r="C8150" s="88"/>
      <c r="D8150" s="87" t="str">
        <f>IF($C8150="","",VLOOKUP($C8150,人员花名册!$B$2:$F$2001,2,0))</f>
        <v/>
      </c>
      <c r="E8150" s="87" t="str">
        <f>IF($C8150="","",VLOOKUP($C8150,人员花名册!$B$2:$F$2001,4,0))</f>
        <v/>
      </c>
      <c r="F8150" s="89" t="str">
        <f>IF($C8150="","",VLOOKUP($C8150,人员花名册!$B$2:$F$2001,5,0))</f>
        <v/>
      </c>
      <c r="G8150" s="29"/>
      <c r="H8150" s="29"/>
      <c r="I8150" s="87" t="str">
        <f>IF($C8150="","",VLOOKUP($H8150,培训课程清单!$B$2:$J$1700,2,0))</f>
        <v/>
      </c>
      <c r="J8150" s="87" t="str">
        <f>IF($C8150="","",VLOOKUP($H8150,培训课程清单!$B$2:$J$1700,3,0))</f>
        <v/>
      </c>
      <c r="K8150" s="87" t="str">
        <f>IF($H8150="","",VLOOKUP($H8150,培训课程清单!$B$2:$J$1700,4,0))</f>
        <v/>
      </c>
      <c r="L8150" s="29"/>
      <c r="M8150" s="89" t="str">
        <f>IF($H8150="","",VLOOKUP($H8150,培训课程清单!$B$2:$J$1700,7,0))</f>
        <v/>
      </c>
      <c r="N8150" s="87" t="str">
        <f>IF($H8150="","",VLOOKUP($H8150,培训课程清单!$B$2:$J$1700,8,0))</f>
        <v/>
      </c>
      <c r="O8150" s="29"/>
    </row>
    <row r="8151" spans="1:15">
      <c r="A8151" s="87" t="str">
        <f t="shared" si="128"/>
        <v/>
      </c>
      <c r="B8151" s="87" t="str">
        <f>IF(C8151="","",C8151&amp;COUNTIF($C$2:C8151,C8151))</f>
        <v/>
      </c>
      <c r="C8151" s="88"/>
      <c r="D8151" s="87" t="str">
        <f>IF($C8151="","",VLOOKUP($C8151,人员花名册!$B$2:$F$2001,2,0))</f>
        <v/>
      </c>
      <c r="E8151" s="87" t="str">
        <f>IF($C8151="","",VLOOKUP($C8151,人员花名册!$B$2:$F$2001,4,0))</f>
        <v/>
      </c>
      <c r="F8151" s="89" t="str">
        <f>IF($C8151="","",VLOOKUP($C8151,人员花名册!$B$2:$F$2001,5,0))</f>
        <v/>
      </c>
      <c r="G8151" s="29"/>
      <c r="H8151" s="29"/>
      <c r="I8151" s="87" t="str">
        <f>IF($C8151="","",VLOOKUP($H8151,培训课程清单!$B$2:$J$1700,2,0))</f>
        <v/>
      </c>
      <c r="J8151" s="87" t="str">
        <f>IF($C8151="","",VLOOKUP($H8151,培训课程清单!$B$2:$J$1700,3,0))</f>
        <v/>
      </c>
      <c r="K8151" s="87" t="str">
        <f>IF($H8151="","",VLOOKUP($H8151,培训课程清单!$B$2:$J$1700,4,0))</f>
        <v/>
      </c>
      <c r="L8151" s="29"/>
      <c r="M8151" s="89" t="str">
        <f>IF($H8151="","",VLOOKUP($H8151,培训课程清单!$B$2:$J$1700,7,0))</f>
        <v/>
      </c>
      <c r="N8151" s="87" t="str">
        <f>IF($H8151="","",VLOOKUP($H8151,培训课程清单!$B$2:$J$1700,8,0))</f>
        <v/>
      </c>
      <c r="O8151" s="29"/>
    </row>
    <row r="8152" spans="1:15">
      <c r="A8152" s="87" t="str">
        <f t="shared" si="128"/>
        <v/>
      </c>
      <c r="B8152" s="87" t="str">
        <f>IF(C8152="","",C8152&amp;COUNTIF($C$2:C8152,C8152))</f>
        <v/>
      </c>
      <c r="C8152" s="88"/>
      <c r="D8152" s="87" t="str">
        <f>IF($C8152="","",VLOOKUP($C8152,人员花名册!$B$2:$F$2001,2,0))</f>
        <v/>
      </c>
      <c r="E8152" s="87" t="str">
        <f>IF($C8152="","",VLOOKUP($C8152,人员花名册!$B$2:$F$2001,4,0))</f>
        <v/>
      </c>
      <c r="F8152" s="89" t="str">
        <f>IF($C8152="","",VLOOKUP($C8152,人员花名册!$B$2:$F$2001,5,0))</f>
        <v/>
      </c>
      <c r="G8152" s="29"/>
      <c r="H8152" s="29"/>
      <c r="I8152" s="87" t="str">
        <f>IF($C8152="","",VLOOKUP($H8152,培训课程清单!$B$2:$J$1700,2,0))</f>
        <v/>
      </c>
      <c r="J8152" s="87" t="str">
        <f>IF($C8152="","",VLOOKUP($H8152,培训课程清单!$B$2:$J$1700,3,0))</f>
        <v/>
      </c>
      <c r="K8152" s="87" t="str">
        <f>IF($H8152="","",VLOOKUP($H8152,培训课程清单!$B$2:$J$1700,4,0))</f>
        <v/>
      </c>
      <c r="L8152" s="29"/>
      <c r="M8152" s="89" t="str">
        <f>IF($H8152="","",VLOOKUP($H8152,培训课程清单!$B$2:$J$1700,7,0))</f>
        <v/>
      </c>
      <c r="N8152" s="87" t="str">
        <f>IF($H8152="","",VLOOKUP($H8152,培训课程清单!$B$2:$J$1700,8,0))</f>
        <v/>
      </c>
      <c r="O8152" s="29"/>
    </row>
    <row r="8153" spans="1:15">
      <c r="A8153" s="87" t="str">
        <f t="shared" si="128"/>
        <v/>
      </c>
      <c r="B8153" s="87" t="str">
        <f>IF(C8153="","",C8153&amp;COUNTIF($C$2:C8153,C8153))</f>
        <v/>
      </c>
      <c r="C8153" s="88"/>
      <c r="D8153" s="87" t="str">
        <f>IF($C8153="","",VLOOKUP($C8153,人员花名册!$B$2:$F$2001,2,0))</f>
        <v/>
      </c>
      <c r="E8153" s="87" t="str">
        <f>IF($C8153="","",VLOOKUP($C8153,人员花名册!$B$2:$F$2001,4,0))</f>
        <v/>
      </c>
      <c r="F8153" s="89" t="str">
        <f>IF($C8153="","",VLOOKUP($C8153,人员花名册!$B$2:$F$2001,5,0))</f>
        <v/>
      </c>
      <c r="G8153" s="29"/>
      <c r="H8153" s="29"/>
      <c r="I8153" s="87" t="str">
        <f>IF($C8153="","",VLOOKUP($H8153,培训课程清单!$B$2:$J$1700,2,0))</f>
        <v/>
      </c>
      <c r="J8153" s="87" t="str">
        <f>IF($C8153="","",VLOOKUP($H8153,培训课程清单!$B$2:$J$1700,3,0))</f>
        <v/>
      </c>
      <c r="K8153" s="87" t="str">
        <f>IF($H8153="","",VLOOKUP($H8153,培训课程清单!$B$2:$J$1700,4,0))</f>
        <v/>
      </c>
      <c r="L8153" s="29"/>
      <c r="M8153" s="89" t="str">
        <f>IF($H8153="","",VLOOKUP($H8153,培训课程清单!$B$2:$J$1700,7,0))</f>
        <v/>
      </c>
      <c r="N8153" s="87" t="str">
        <f>IF($H8153="","",VLOOKUP($H8153,培训课程清单!$B$2:$J$1700,8,0))</f>
        <v/>
      </c>
      <c r="O8153" s="29"/>
    </row>
    <row r="8154" spans="1:15">
      <c r="A8154" s="87" t="str">
        <f t="shared" si="128"/>
        <v/>
      </c>
      <c r="B8154" s="87" t="str">
        <f>IF(C8154="","",C8154&amp;COUNTIF($C$2:C8154,C8154))</f>
        <v/>
      </c>
      <c r="C8154" s="88"/>
      <c r="D8154" s="87" t="str">
        <f>IF($C8154="","",VLOOKUP($C8154,人员花名册!$B$2:$F$2001,2,0))</f>
        <v/>
      </c>
      <c r="E8154" s="87" t="str">
        <f>IF($C8154="","",VLOOKUP($C8154,人员花名册!$B$2:$F$2001,4,0))</f>
        <v/>
      </c>
      <c r="F8154" s="89" t="str">
        <f>IF($C8154="","",VLOOKUP($C8154,人员花名册!$B$2:$F$2001,5,0))</f>
        <v/>
      </c>
      <c r="G8154" s="29"/>
      <c r="H8154" s="29"/>
      <c r="I8154" s="87" t="str">
        <f>IF($C8154="","",VLOOKUP($H8154,培训课程清单!$B$2:$J$1700,2,0))</f>
        <v/>
      </c>
      <c r="J8154" s="87" t="str">
        <f>IF($C8154="","",VLOOKUP($H8154,培训课程清单!$B$2:$J$1700,3,0))</f>
        <v/>
      </c>
      <c r="K8154" s="87" t="str">
        <f>IF($H8154="","",VLOOKUP($H8154,培训课程清单!$B$2:$J$1700,4,0))</f>
        <v/>
      </c>
      <c r="L8154" s="29"/>
      <c r="M8154" s="89" t="str">
        <f>IF($H8154="","",VLOOKUP($H8154,培训课程清单!$B$2:$J$1700,7,0))</f>
        <v/>
      </c>
      <c r="N8154" s="87" t="str">
        <f>IF($H8154="","",VLOOKUP($H8154,培训课程清单!$B$2:$J$1700,8,0))</f>
        <v/>
      </c>
      <c r="O8154" s="29"/>
    </row>
    <row r="8155" spans="1:15">
      <c r="A8155" s="87" t="str">
        <f t="shared" si="128"/>
        <v/>
      </c>
      <c r="B8155" s="87" t="str">
        <f>IF(C8155="","",C8155&amp;COUNTIF($C$2:C8155,C8155))</f>
        <v/>
      </c>
      <c r="C8155" s="88"/>
      <c r="D8155" s="87" t="str">
        <f>IF($C8155="","",VLOOKUP($C8155,人员花名册!$B$2:$F$2001,2,0))</f>
        <v/>
      </c>
      <c r="E8155" s="87" t="str">
        <f>IF($C8155="","",VLOOKUP($C8155,人员花名册!$B$2:$F$2001,4,0))</f>
        <v/>
      </c>
      <c r="F8155" s="89" t="str">
        <f>IF($C8155="","",VLOOKUP($C8155,人员花名册!$B$2:$F$2001,5,0))</f>
        <v/>
      </c>
      <c r="G8155" s="29"/>
      <c r="H8155" s="29"/>
      <c r="I8155" s="87" t="str">
        <f>IF($C8155="","",VLOOKUP($H8155,培训课程清单!$B$2:$J$1700,2,0))</f>
        <v/>
      </c>
      <c r="J8155" s="87" t="str">
        <f>IF($C8155="","",VLOOKUP($H8155,培训课程清单!$B$2:$J$1700,3,0))</f>
        <v/>
      </c>
      <c r="K8155" s="87" t="str">
        <f>IF($H8155="","",VLOOKUP($H8155,培训课程清单!$B$2:$J$1700,4,0))</f>
        <v/>
      </c>
      <c r="L8155" s="29"/>
      <c r="M8155" s="89" t="str">
        <f>IF($H8155="","",VLOOKUP($H8155,培训课程清单!$B$2:$J$1700,7,0))</f>
        <v/>
      </c>
      <c r="N8155" s="87" t="str">
        <f>IF($H8155="","",VLOOKUP($H8155,培训课程清单!$B$2:$J$1700,8,0))</f>
        <v/>
      </c>
      <c r="O8155" s="29"/>
    </row>
    <row r="8156" spans="1:15">
      <c r="A8156" s="87" t="str">
        <f t="shared" si="128"/>
        <v/>
      </c>
      <c r="B8156" s="87" t="str">
        <f>IF(C8156="","",C8156&amp;COUNTIF($C$2:C8156,C8156))</f>
        <v/>
      </c>
      <c r="C8156" s="88"/>
      <c r="D8156" s="87" t="str">
        <f>IF($C8156="","",VLOOKUP($C8156,人员花名册!$B$2:$F$2001,2,0))</f>
        <v/>
      </c>
      <c r="E8156" s="87" t="str">
        <f>IF($C8156="","",VLOOKUP($C8156,人员花名册!$B$2:$F$2001,4,0))</f>
        <v/>
      </c>
      <c r="F8156" s="89" t="str">
        <f>IF($C8156="","",VLOOKUP($C8156,人员花名册!$B$2:$F$2001,5,0))</f>
        <v/>
      </c>
      <c r="G8156" s="29"/>
      <c r="H8156" s="29"/>
      <c r="I8156" s="87" t="str">
        <f>IF($C8156="","",VLOOKUP($H8156,培训课程清单!$B$2:$J$1700,2,0))</f>
        <v/>
      </c>
      <c r="J8156" s="87" t="str">
        <f>IF($C8156="","",VLOOKUP($H8156,培训课程清单!$B$2:$J$1700,3,0))</f>
        <v/>
      </c>
      <c r="K8156" s="87" t="str">
        <f>IF($H8156="","",VLOOKUP($H8156,培训课程清单!$B$2:$J$1700,4,0))</f>
        <v/>
      </c>
      <c r="L8156" s="29"/>
      <c r="M8156" s="89" t="str">
        <f>IF($H8156="","",VLOOKUP($H8156,培训课程清单!$B$2:$J$1700,7,0))</f>
        <v/>
      </c>
      <c r="N8156" s="87" t="str">
        <f>IF($H8156="","",VLOOKUP($H8156,培训课程清单!$B$2:$J$1700,8,0))</f>
        <v/>
      </c>
      <c r="O8156" s="29"/>
    </row>
    <row r="8157" spans="1:15">
      <c r="A8157" s="87" t="str">
        <f t="shared" si="128"/>
        <v/>
      </c>
      <c r="B8157" s="87" t="str">
        <f>IF(C8157="","",C8157&amp;COUNTIF($C$2:C8157,C8157))</f>
        <v/>
      </c>
      <c r="C8157" s="88"/>
      <c r="D8157" s="87" t="str">
        <f>IF($C8157="","",VLOOKUP($C8157,人员花名册!$B$2:$F$2001,2,0))</f>
        <v/>
      </c>
      <c r="E8157" s="87" t="str">
        <f>IF($C8157="","",VLOOKUP($C8157,人员花名册!$B$2:$F$2001,4,0))</f>
        <v/>
      </c>
      <c r="F8157" s="89" t="str">
        <f>IF($C8157="","",VLOOKUP($C8157,人员花名册!$B$2:$F$2001,5,0))</f>
        <v/>
      </c>
      <c r="G8157" s="29"/>
      <c r="H8157" s="29"/>
      <c r="I8157" s="87" t="str">
        <f>IF($C8157="","",VLOOKUP($H8157,培训课程清单!$B$2:$J$1700,2,0))</f>
        <v/>
      </c>
      <c r="J8157" s="87" t="str">
        <f>IF($C8157="","",VLOOKUP($H8157,培训课程清单!$B$2:$J$1700,3,0))</f>
        <v/>
      </c>
      <c r="K8157" s="87" t="str">
        <f>IF($H8157="","",VLOOKUP($H8157,培训课程清单!$B$2:$J$1700,4,0))</f>
        <v/>
      </c>
      <c r="L8157" s="29"/>
      <c r="M8157" s="89" t="str">
        <f>IF($H8157="","",VLOOKUP($H8157,培训课程清单!$B$2:$J$1700,7,0))</f>
        <v/>
      </c>
      <c r="N8157" s="87" t="str">
        <f>IF($H8157="","",VLOOKUP($H8157,培训课程清单!$B$2:$J$1700,8,0))</f>
        <v/>
      </c>
      <c r="O8157" s="29"/>
    </row>
    <row r="8158" spans="1:15">
      <c r="A8158" s="87" t="str">
        <f t="shared" si="128"/>
        <v/>
      </c>
      <c r="B8158" s="87" t="str">
        <f>IF(C8158="","",C8158&amp;COUNTIF($C$2:C8158,C8158))</f>
        <v/>
      </c>
      <c r="C8158" s="88"/>
      <c r="D8158" s="87" t="str">
        <f>IF($C8158="","",VLOOKUP($C8158,人员花名册!$B$2:$F$2001,2,0))</f>
        <v/>
      </c>
      <c r="E8158" s="87" t="str">
        <f>IF($C8158="","",VLOOKUP($C8158,人员花名册!$B$2:$F$2001,4,0))</f>
        <v/>
      </c>
      <c r="F8158" s="89" t="str">
        <f>IF($C8158="","",VLOOKUP($C8158,人员花名册!$B$2:$F$2001,5,0))</f>
        <v/>
      </c>
      <c r="G8158" s="29"/>
      <c r="H8158" s="29"/>
      <c r="I8158" s="87" t="str">
        <f>IF($C8158="","",VLOOKUP($H8158,培训课程清单!$B$2:$J$1700,2,0))</f>
        <v/>
      </c>
      <c r="J8158" s="87" t="str">
        <f>IF($C8158="","",VLOOKUP($H8158,培训课程清单!$B$2:$J$1700,3,0))</f>
        <v/>
      </c>
      <c r="K8158" s="87" t="str">
        <f>IF($H8158="","",VLOOKUP($H8158,培训课程清单!$B$2:$J$1700,4,0))</f>
        <v/>
      </c>
      <c r="L8158" s="29"/>
      <c r="M8158" s="89" t="str">
        <f>IF($H8158="","",VLOOKUP($H8158,培训课程清单!$B$2:$J$1700,7,0))</f>
        <v/>
      </c>
      <c r="N8158" s="87" t="str">
        <f>IF($H8158="","",VLOOKUP($H8158,培训课程清单!$B$2:$J$1700,8,0))</f>
        <v/>
      </c>
      <c r="O8158" s="29"/>
    </row>
    <row r="8159" spans="1:15">
      <c r="A8159" s="87" t="str">
        <f t="shared" si="128"/>
        <v/>
      </c>
      <c r="B8159" s="87" t="str">
        <f>IF(C8159="","",C8159&amp;COUNTIF($C$2:C8159,C8159))</f>
        <v/>
      </c>
      <c r="C8159" s="88"/>
      <c r="D8159" s="87" t="str">
        <f>IF($C8159="","",VLOOKUP($C8159,人员花名册!$B$2:$F$2001,2,0))</f>
        <v/>
      </c>
      <c r="E8159" s="87" t="str">
        <f>IF($C8159="","",VLOOKUP($C8159,人员花名册!$B$2:$F$2001,4,0))</f>
        <v/>
      </c>
      <c r="F8159" s="89" t="str">
        <f>IF($C8159="","",VLOOKUP($C8159,人员花名册!$B$2:$F$2001,5,0))</f>
        <v/>
      </c>
      <c r="G8159" s="29"/>
      <c r="H8159" s="29"/>
      <c r="I8159" s="87" t="str">
        <f>IF($C8159="","",VLOOKUP($H8159,培训课程清单!$B$2:$J$1700,2,0))</f>
        <v/>
      </c>
      <c r="J8159" s="87" t="str">
        <f>IF($C8159="","",VLOOKUP($H8159,培训课程清单!$B$2:$J$1700,3,0))</f>
        <v/>
      </c>
      <c r="K8159" s="87" t="str">
        <f>IF($H8159="","",VLOOKUP($H8159,培训课程清单!$B$2:$J$1700,4,0))</f>
        <v/>
      </c>
      <c r="L8159" s="29"/>
      <c r="M8159" s="89" t="str">
        <f>IF($H8159="","",VLOOKUP($H8159,培训课程清单!$B$2:$J$1700,7,0))</f>
        <v/>
      </c>
      <c r="N8159" s="87" t="str">
        <f>IF($H8159="","",VLOOKUP($H8159,培训课程清单!$B$2:$J$1700,8,0))</f>
        <v/>
      </c>
      <c r="O8159" s="29"/>
    </row>
    <row r="8160" spans="1:15">
      <c r="A8160" s="87" t="str">
        <f t="shared" si="128"/>
        <v/>
      </c>
      <c r="B8160" s="87" t="str">
        <f>IF(C8160="","",C8160&amp;COUNTIF($C$2:C8160,C8160))</f>
        <v/>
      </c>
      <c r="C8160" s="88"/>
      <c r="D8160" s="87" t="str">
        <f>IF($C8160="","",VLOOKUP($C8160,人员花名册!$B$2:$F$2001,2,0))</f>
        <v/>
      </c>
      <c r="E8160" s="87" t="str">
        <f>IF($C8160="","",VLOOKUP($C8160,人员花名册!$B$2:$F$2001,4,0))</f>
        <v/>
      </c>
      <c r="F8160" s="89" t="str">
        <f>IF($C8160="","",VLOOKUP($C8160,人员花名册!$B$2:$F$2001,5,0))</f>
        <v/>
      </c>
      <c r="G8160" s="29"/>
      <c r="H8160" s="29"/>
      <c r="I8160" s="87" t="str">
        <f>IF($C8160="","",VLOOKUP($H8160,培训课程清单!$B$2:$J$1700,2,0))</f>
        <v/>
      </c>
      <c r="J8160" s="87" t="str">
        <f>IF($C8160="","",VLOOKUP($H8160,培训课程清单!$B$2:$J$1700,3,0))</f>
        <v/>
      </c>
      <c r="K8160" s="87" t="str">
        <f>IF($H8160="","",VLOOKUP($H8160,培训课程清单!$B$2:$J$1700,4,0))</f>
        <v/>
      </c>
      <c r="L8160" s="29"/>
      <c r="M8160" s="89" t="str">
        <f>IF($H8160="","",VLOOKUP($H8160,培训课程清单!$B$2:$J$1700,7,0))</f>
        <v/>
      </c>
      <c r="N8160" s="87" t="str">
        <f>IF($H8160="","",VLOOKUP($H8160,培训课程清单!$B$2:$J$1700,8,0))</f>
        <v/>
      </c>
      <c r="O8160" s="29"/>
    </row>
    <row r="8161" spans="1:15">
      <c r="A8161" s="87" t="str">
        <f t="shared" si="128"/>
        <v/>
      </c>
      <c r="B8161" s="87" t="str">
        <f>IF(C8161="","",C8161&amp;COUNTIF($C$2:C8161,C8161))</f>
        <v/>
      </c>
      <c r="C8161" s="88"/>
      <c r="D8161" s="87" t="str">
        <f>IF($C8161="","",VLOOKUP($C8161,人员花名册!$B$2:$F$2001,2,0))</f>
        <v/>
      </c>
      <c r="E8161" s="87" t="str">
        <f>IF($C8161="","",VLOOKUP($C8161,人员花名册!$B$2:$F$2001,4,0))</f>
        <v/>
      </c>
      <c r="F8161" s="89" t="str">
        <f>IF($C8161="","",VLOOKUP($C8161,人员花名册!$B$2:$F$2001,5,0))</f>
        <v/>
      </c>
      <c r="G8161" s="29"/>
      <c r="H8161" s="29"/>
      <c r="I8161" s="87" t="str">
        <f>IF($C8161="","",VLOOKUP($H8161,培训课程清单!$B$2:$J$1700,2,0))</f>
        <v/>
      </c>
      <c r="J8161" s="87" t="str">
        <f>IF($C8161="","",VLOOKUP($H8161,培训课程清单!$B$2:$J$1700,3,0))</f>
        <v/>
      </c>
      <c r="K8161" s="87" t="str">
        <f>IF($H8161="","",VLOOKUP($H8161,培训课程清单!$B$2:$J$1700,4,0))</f>
        <v/>
      </c>
      <c r="L8161" s="29"/>
      <c r="M8161" s="89" t="str">
        <f>IF($H8161="","",VLOOKUP($H8161,培训课程清单!$B$2:$J$1700,7,0))</f>
        <v/>
      </c>
      <c r="N8161" s="87" t="str">
        <f>IF($H8161="","",VLOOKUP($H8161,培训课程清单!$B$2:$J$1700,8,0))</f>
        <v/>
      </c>
      <c r="O8161" s="29"/>
    </row>
    <row r="8162" spans="1:15">
      <c r="A8162" s="87" t="str">
        <f t="shared" si="128"/>
        <v/>
      </c>
      <c r="B8162" s="87" t="str">
        <f>IF(C8162="","",C8162&amp;COUNTIF($C$2:C8162,C8162))</f>
        <v/>
      </c>
      <c r="C8162" s="88"/>
      <c r="D8162" s="87" t="str">
        <f>IF($C8162="","",VLOOKUP($C8162,人员花名册!$B$2:$F$2001,2,0))</f>
        <v/>
      </c>
      <c r="E8162" s="87" t="str">
        <f>IF($C8162="","",VLOOKUP($C8162,人员花名册!$B$2:$F$2001,4,0))</f>
        <v/>
      </c>
      <c r="F8162" s="89" t="str">
        <f>IF($C8162="","",VLOOKUP($C8162,人员花名册!$B$2:$F$2001,5,0))</f>
        <v/>
      </c>
      <c r="G8162" s="29"/>
      <c r="H8162" s="29"/>
      <c r="I8162" s="87" t="str">
        <f>IF($C8162="","",VLOOKUP($H8162,培训课程清单!$B$2:$J$1700,2,0))</f>
        <v/>
      </c>
      <c r="J8162" s="87" t="str">
        <f>IF($C8162="","",VLOOKUP($H8162,培训课程清单!$B$2:$J$1700,3,0))</f>
        <v/>
      </c>
      <c r="K8162" s="87" t="str">
        <f>IF($H8162="","",VLOOKUP($H8162,培训课程清单!$B$2:$J$1700,4,0))</f>
        <v/>
      </c>
      <c r="L8162" s="29"/>
      <c r="M8162" s="89" t="str">
        <f>IF($H8162="","",VLOOKUP($H8162,培训课程清单!$B$2:$J$1700,7,0))</f>
        <v/>
      </c>
      <c r="N8162" s="87" t="str">
        <f>IF($H8162="","",VLOOKUP($H8162,培训课程清单!$B$2:$J$1700,8,0))</f>
        <v/>
      </c>
      <c r="O8162" s="29"/>
    </row>
    <row r="8163" spans="1:15">
      <c r="A8163" s="87" t="str">
        <f t="shared" si="128"/>
        <v/>
      </c>
      <c r="B8163" s="87" t="str">
        <f>IF(C8163="","",C8163&amp;COUNTIF($C$2:C8163,C8163))</f>
        <v/>
      </c>
      <c r="C8163" s="88"/>
      <c r="D8163" s="87" t="str">
        <f>IF($C8163="","",VLOOKUP($C8163,人员花名册!$B$2:$F$2001,2,0))</f>
        <v/>
      </c>
      <c r="E8163" s="87" t="str">
        <f>IF($C8163="","",VLOOKUP($C8163,人员花名册!$B$2:$F$2001,4,0))</f>
        <v/>
      </c>
      <c r="F8163" s="89" t="str">
        <f>IF($C8163="","",VLOOKUP($C8163,人员花名册!$B$2:$F$2001,5,0))</f>
        <v/>
      </c>
      <c r="G8163" s="29"/>
      <c r="H8163" s="29"/>
      <c r="I8163" s="87" t="str">
        <f>IF($C8163="","",VLOOKUP($H8163,培训课程清单!$B$2:$J$1700,2,0))</f>
        <v/>
      </c>
      <c r="J8163" s="87" t="str">
        <f>IF($C8163="","",VLOOKUP($H8163,培训课程清单!$B$2:$J$1700,3,0))</f>
        <v/>
      </c>
      <c r="K8163" s="87" t="str">
        <f>IF($H8163="","",VLOOKUP($H8163,培训课程清单!$B$2:$J$1700,4,0))</f>
        <v/>
      </c>
      <c r="L8163" s="29"/>
      <c r="M8163" s="89" t="str">
        <f>IF($H8163="","",VLOOKUP($H8163,培训课程清单!$B$2:$J$1700,7,0))</f>
        <v/>
      </c>
      <c r="N8163" s="87" t="str">
        <f>IF($H8163="","",VLOOKUP($H8163,培训课程清单!$B$2:$J$1700,8,0))</f>
        <v/>
      </c>
      <c r="O8163" s="29"/>
    </row>
    <row r="8164" spans="1:15">
      <c r="A8164" s="87" t="str">
        <f t="shared" si="128"/>
        <v/>
      </c>
      <c r="B8164" s="87" t="str">
        <f>IF(C8164="","",C8164&amp;COUNTIF($C$2:C8164,C8164))</f>
        <v/>
      </c>
      <c r="C8164" s="88"/>
      <c r="D8164" s="87" t="str">
        <f>IF($C8164="","",VLOOKUP($C8164,人员花名册!$B$2:$F$2001,2,0))</f>
        <v/>
      </c>
      <c r="E8164" s="87" t="str">
        <f>IF($C8164="","",VLOOKUP($C8164,人员花名册!$B$2:$F$2001,4,0))</f>
        <v/>
      </c>
      <c r="F8164" s="89" t="str">
        <f>IF($C8164="","",VLOOKUP($C8164,人员花名册!$B$2:$F$2001,5,0))</f>
        <v/>
      </c>
      <c r="G8164" s="29"/>
      <c r="H8164" s="29"/>
      <c r="I8164" s="87" t="str">
        <f>IF($C8164="","",VLOOKUP($H8164,培训课程清单!$B$2:$J$1700,2,0))</f>
        <v/>
      </c>
      <c r="J8164" s="87" t="str">
        <f>IF($C8164="","",VLOOKUP($H8164,培训课程清单!$B$2:$J$1700,3,0))</f>
        <v/>
      </c>
      <c r="K8164" s="87" t="str">
        <f>IF($H8164="","",VLOOKUP($H8164,培训课程清单!$B$2:$J$1700,4,0))</f>
        <v/>
      </c>
      <c r="L8164" s="29"/>
      <c r="M8164" s="89" t="str">
        <f>IF($H8164="","",VLOOKUP($H8164,培训课程清单!$B$2:$J$1700,7,0))</f>
        <v/>
      </c>
      <c r="N8164" s="87" t="str">
        <f>IF($H8164="","",VLOOKUP($H8164,培训课程清单!$B$2:$J$1700,8,0))</f>
        <v/>
      </c>
      <c r="O8164" s="29"/>
    </row>
    <row r="8165" spans="1:15">
      <c r="A8165" s="87" t="str">
        <f t="shared" si="128"/>
        <v/>
      </c>
      <c r="B8165" s="87" t="str">
        <f>IF(C8165="","",C8165&amp;COUNTIF($C$2:C8165,C8165))</f>
        <v/>
      </c>
      <c r="C8165" s="88"/>
      <c r="D8165" s="87" t="str">
        <f>IF($C8165="","",VLOOKUP($C8165,人员花名册!$B$2:$F$2001,2,0))</f>
        <v/>
      </c>
      <c r="E8165" s="87" t="str">
        <f>IF($C8165="","",VLOOKUP($C8165,人员花名册!$B$2:$F$2001,4,0))</f>
        <v/>
      </c>
      <c r="F8165" s="89" t="str">
        <f>IF($C8165="","",VLOOKUP($C8165,人员花名册!$B$2:$F$2001,5,0))</f>
        <v/>
      </c>
      <c r="G8165" s="29"/>
      <c r="H8165" s="29"/>
      <c r="I8165" s="87" t="str">
        <f>IF($C8165="","",VLOOKUP($H8165,培训课程清单!$B$2:$J$1700,2,0))</f>
        <v/>
      </c>
      <c r="J8165" s="87" t="str">
        <f>IF($C8165="","",VLOOKUP($H8165,培训课程清单!$B$2:$J$1700,3,0))</f>
        <v/>
      </c>
      <c r="K8165" s="87" t="str">
        <f>IF($H8165="","",VLOOKUP($H8165,培训课程清单!$B$2:$J$1700,4,0))</f>
        <v/>
      </c>
      <c r="L8165" s="29"/>
      <c r="M8165" s="89" t="str">
        <f>IF($H8165="","",VLOOKUP($H8165,培训课程清单!$B$2:$J$1700,7,0))</f>
        <v/>
      </c>
      <c r="N8165" s="87" t="str">
        <f>IF($H8165="","",VLOOKUP($H8165,培训课程清单!$B$2:$J$1700,8,0))</f>
        <v/>
      </c>
      <c r="O8165" s="29"/>
    </row>
    <row r="8166" spans="1:15">
      <c r="A8166" s="87" t="str">
        <f t="shared" si="128"/>
        <v/>
      </c>
      <c r="B8166" s="87" t="str">
        <f>IF(C8166="","",C8166&amp;COUNTIF($C$2:C8166,C8166))</f>
        <v/>
      </c>
      <c r="C8166" s="88"/>
      <c r="D8166" s="87" t="str">
        <f>IF($C8166="","",VLOOKUP($C8166,人员花名册!$B$2:$F$2001,2,0))</f>
        <v/>
      </c>
      <c r="E8166" s="87" t="str">
        <f>IF($C8166="","",VLOOKUP($C8166,人员花名册!$B$2:$F$2001,4,0))</f>
        <v/>
      </c>
      <c r="F8166" s="89" t="str">
        <f>IF($C8166="","",VLOOKUP($C8166,人员花名册!$B$2:$F$2001,5,0))</f>
        <v/>
      </c>
      <c r="G8166" s="29"/>
      <c r="H8166" s="29"/>
      <c r="I8166" s="87" t="str">
        <f>IF($C8166="","",VLOOKUP($H8166,培训课程清单!$B$2:$J$1700,2,0))</f>
        <v/>
      </c>
      <c r="J8166" s="87" t="str">
        <f>IF($C8166="","",VLOOKUP($H8166,培训课程清单!$B$2:$J$1700,3,0))</f>
        <v/>
      </c>
      <c r="K8166" s="87" t="str">
        <f>IF($H8166="","",VLOOKUP($H8166,培训课程清单!$B$2:$J$1700,4,0))</f>
        <v/>
      </c>
      <c r="L8166" s="29"/>
      <c r="M8166" s="89" t="str">
        <f>IF($H8166="","",VLOOKUP($H8166,培训课程清单!$B$2:$J$1700,7,0))</f>
        <v/>
      </c>
      <c r="N8166" s="87" t="str">
        <f>IF($H8166="","",VLOOKUP($H8166,培训课程清单!$B$2:$J$1700,8,0))</f>
        <v/>
      </c>
      <c r="O8166" s="29"/>
    </row>
    <row r="8167" spans="1:15">
      <c r="A8167" s="87" t="str">
        <f t="shared" si="128"/>
        <v/>
      </c>
      <c r="B8167" s="87" t="str">
        <f>IF(C8167="","",C8167&amp;COUNTIF($C$2:C8167,C8167))</f>
        <v/>
      </c>
      <c r="C8167" s="88"/>
      <c r="D8167" s="87" t="str">
        <f>IF($C8167="","",VLOOKUP($C8167,人员花名册!$B$2:$F$2001,2,0))</f>
        <v/>
      </c>
      <c r="E8167" s="87" t="str">
        <f>IF($C8167="","",VLOOKUP($C8167,人员花名册!$B$2:$F$2001,4,0))</f>
        <v/>
      </c>
      <c r="F8167" s="89" t="str">
        <f>IF($C8167="","",VLOOKUP($C8167,人员花名册!$B$2:$F$2001,5,0))</f>
        <v/>
      </c>
      <c r="G8167" s="29"/>
      <c r="H8167" s="29"/>
      <c r="I8167" s="87" t="str">
        <f>IF($C8167="","",VLOOKUP($H8167,培训课程清单!$B$2:$J$1700,2,0))</f>
        <v/>
      </c>
      <c r="J8167" s="87" t="str">
        <f>IF($C8167="","",VLOOKUP($H8167,培训课程清单!$B$2:$J$1700,3,0))</f>
        <v/>
      </c>
      <c r="K8167" s="87" t="str">
        <f>IF($H8167="","",VLOOKUP($H8167,培训课程清单!$B$2:$J$1700,4,0))</f>
        <v/>
      </c>
      <c r="L8167" s="29"/>
      <c r="M8167" s="89" t="str">
        <f>IF($H8167="","",VLOOKUP($H8167,培训课程清单!$B$2:$J$1700,7,0))</f>
        <v/>
      </c>
      <c r="N8167" s="87" t="str">
        <f>IF($H8167="","",VLOOKUP($H8167,培训课程清单!$B$2:$J$1700,8,0))</f>
        <v/>
      </c>
      <c r="O8167" s="29"/>
    </row>
    <row r="8168" spans="1:15">
      <c r="A8168" s="87" t="str">
        <f t="shared" si="128"/>
        <v/>
      </c>
      <c r="B8168" s="87" t="str">
        <f>IF(C8168="","",C8168&amp;COUNTIF($C$2:C8168,C8168))</f>
        <v/>
      </c>
      <c r="C8168" s="88"/>
      <c r="D8168" s="87" t="str">
        <f>IF($C8168="","",VLOOKUP($C8168,人员花名册!$B$2:$F$2001,2,0))</f>
        <v/>
      </c>
      <c r="E8168" s="87" t="str">
        <f>IF($C8168="","",VLOOKUP($C8168,人员花名册!$B$2:$F$2001,4,0))</f>
        <v/>
      </c>
      <c r="F8168" s="89" t="str">
        <f>IF($C8168="","",VLOOKUP($C8168,人员花名册!$B$2:$F$2001,5,0))</f>
        <v/>
      </c>
      <c r="G8168" s="29"/>
      <c r="H8168" s="29"/>
      <c r="I8168" s="87" t="str">
        <f>IF($C8168="","",VLOOKUP($H8168,培训课程清单!$B$2:$J$1700,2,0))</f>
        <v/>
      </c>
      <c r="J8168" s="87" t="str">
        <f>IF($C8168="","",VLOOKUP($H8168,培训课程清单!$B$2:$J$1700,3,0))</f>
        <v/>
      </c>
      <c r="K8168" s="87" t="str">
        <f>IF($H8168="","",VLOOKUP($H8168,培训课程清单!$B$2:$J$1700,4,0))</f>
        <v/>
      </c>
      <c r="L8168" s="29"/>
      <c r="M8168" s="89" t="str">
        <f>IF($H8168="","",VLOOKUP($H8168,培训课程清单!$B$2:$J$1700,7,0))</f>
        <v/>
      </c>
      <c r="N8168" s="87" t="str">
        <f>IF($H8168="","",VLOOKUP($H8168,培训课程清单!$B$2:$J$1700,8,0))</f>
        <v/>
      </c>
      <c r="O8168" s="29"/>
    </row>
    <row r="8169" spans="1:15">
      <c r="A8169" s="87" t="str">
        <f t="shared" si="128"/>
        <v/>
      </c>
      <c r="B8169" s="87" t="str">
        <f>IF(C8169="","",C8169&amp;COUNTIF($C$2:C8169,C8169))</f>
        <v/>
      </c>
      <c r="C8169" s="88"/>
      <c r="D8169" s="87" t="str">
        <f>IF($C8169="","",VLOOKUP($C8169,人员花名册!$B$2:$F$2001,2,0))</f>
        <v/>
      </c>
      <c r="E8169" s="87" t="str">
        <f>IF($C8169="","",VLOOKUP($C8169,人员花名册!$B$2:$F$2001,4,0))</f>
        <v/>
      </c>
      <c r="F8169" s="89" t="str">
        <f>IF($C8169="","",VLOOKUP($C8169,人员花名册!$B$2:$F$2001,5,0))</f>
        <v/>
      </c>
      <c r="G8169" s="29"/>
      <c r="H8169" s="29"/>
      <c r="I8169" s="87" t="str">
        <f>IF($C8169="","",VLOOKUP($H8169,培训课程清单!$B$2:$J$1700,2,0))</f>
        <v/>
      </c>
      <c r="J8169" s="87" t="str">
        <f>IF($C8169="","",VLOOKUP($H8169,培训课程清单!$B$2:$J$1700,3,0))</f>
        <v/>
      </c>
      <c r="K8169" s="87" t="str">
        <f>IF($H8169="","",VLOOKUP($H8169,培训课程清单!$B$2:$J$1700,4,0))</f>
        <v/>
      </c>
      <c r="L8169" s="29"/>
      <c r="M8169" s="89" t="str">
        <f>IF($H8169="","",VLOOKUP($H8169,培训课程清单!$B$2:$J$1700,7,0))</f>
        <v/>
      </c>
      <c r="N8169" s="87" t="str">
        <f>IF($H8169="","",VLOOKUP($H8169,培训课程清单!$B$2:$J$1700,8,0))</f>
        <v/>
      </c>
      <c r="O8169" s="29"/>
    </row>
    <row r="8170" spans="1:15">
      <c r="A8170" s="87" t="str">
        <f t="shared" si="128"/>
        <v/>
      </c>
      <c r="B8170" s="87" t="str">
        <f>IF(C8170="","",C8170&amp;COUNTIF($C$2:C8170,C8170))</f>
        <v/>
      </c>
      <c r="C8170" s="88"/>
      <c r="D8170" s="87" t="str">
        <f>IF($C8170="","",VLOOKUP($C8170,人员花名册!$B$2:$F$2001,2,0))</f>
        <v/>
      </c>
      <c r="E8170" s="87" t="str">
        <f>IF($C8170="","",VLOOKUP($C8170,人员花名册!$B$2:$F$2001,4,0))</f>
        <v/>
      </c>
      <c r="F8170" s="89" t="str">
        <f>IF($C8170="","",VLOOKUP($C8170,人员花名册!$B$2:$F$2001,5,0))</f>
        <v/>
      </c>
      <c r="G8170" s="29"/>
      <c r="H8170" s="29"/>
      <c r="I8170" s="87" t="str">
        <f>IF($C8170="","",VLOOKUP($H8170,培训课程清单!$B$2:$J$1700,2,0))</f>
        <v/>
      </c>
      <c r="J8170" s="87" t="str">
        <f>IF($C8170="","",VLOOKUP($H8170,培训课程清单!$B$2:$J$1700,3,0))</f>
        <v/>
      </c>
      <c r="K8170" s="87" t="str">
        <f>IF($H8170="","",VLOOKUP($H8170,培训课程清单!$B$2:$J$1700,4,0))</f>
        <v/>
      </c>
      <c r="L8170" s="29"/>
      <c r="M8170" s="89" t="str">
        <f>IF($H8170="","",VLOOKUP($H8170,培训课程清单!$B$2:$J$1700,7,0))</f>
        <v/>
      </c>
      <c r="N8170" s="87" t="str">
        <f>IF($H8170="","",VLOOKUP($H8170,培训课程清单!$B$2:$J$1700,8,0))</f>
        <v/>
      </c>
      <c r="O8170" s="29"/>
    </row>
    <row r="8171" spans="1:15">
      <c r="A8171" s="87" t="str">
        <f t="shared" si="128"/>
        <v/>
      </c>
      <c r="B8171" s="87" t="str">
        <f>IF(C8171="","",C8171&amp;COUNTIF($C$2:C8171,C8171))</f>
        <v/>
      </c>
      <c r="C8171" s="88"/>
      <c r="D8171" s="87" t="str">
        <f>IF($C8171="","",VLOOKUP($C8171,人员花名册!$B$2:$F$2001,2,0))</f>
        <v/>
      </c>
      <c r="E8171" s="87" t="str">
        <f>IF($C8171="","",VLOOKUP($C8171,人员花名册!$B$2:$F$2001,4,0))</f>
        <v/>
      </c>
      <c r="F8171" s="89" t="str">
        <f>IF($C8171="","",VLOOKUP($C8171,人员花名册!$B$2:$F$2001,5,0))</f>
        <v/>
      </c>
      <c r="G8171" s="29"/>
      <c r="H8171" s="29"/>
      <c r="I8171" s="87" t="str">
        <f>IF($C8171="","",VLOOKUP($H8171,培训课程清单!$B$2:$J$1700,2,0))</f>
        <v/>
      </c>
      <c r="J8171" s="87" t="str">
        <f>IF($C8171="","",VLOOKUP($H8171,培训课程清单!$B$2:$J$1700,3,0))</f>
        <v/>
      </c>
      <c r="K8171" s="87" t="str">
        <f>IF($H8171="","",VLOOKUP($H8171,培训课程清单!$B$2:$J$1700,4,0))</f>
        <v/>
      </c>
      <c r="L8171" s="29"/>
      <c r="M8171" s="89" t="str">
        <f>IF($H8171="","",VLOOKUP($H8171,培训课程清单!$B$2:$J$1700,7,0))</f>
        <v/>
      </c>
      <c r="N8171" s="87" t="str">
        <f>IF($H8171="","",VLOOKUP($H8171,培训课程清单!$B$2:$J$1700,8,0))</f>
        <v/>
      </c>
      <c r="O8171" s="29"/>
    </row>
    <row r="8172" spans="1:15">
      <c r="A8172" s="87" t="str">
        <f t="shared" si="128"/>
        <v/>
      </c>
      <c r="B8172" s="87" t="str">
        <f>IF(C8172="","",C8172&amp;COUNTIF($C$2:C8172,C8172))</f>
        <v/>
      </c>
      <c r="C8172" s="88"/>
      <c r="D8172" s="87" t="str">
        <f>IF($C8172="","",VLOOKUP($C8172,人员花名册!$B$2:$F$2001,2,0))</f>
        <v/>
      </c>
      <c r="E8172" s="87" t="str">
        <f>IF($C8172="","",VLOOKUP($C8172,人员花名册!$B$2:$F$2001,4,0))</f>
        <v/>
      </c>
      <c r="F8172" s="89" t="str">
        <f>IF($C8172="","",VLOOKUP($C8172,人员花名册!$B$2:$F$2001,5,0))</f>
        <v/>
      </c>
      <c r="G8172" s="29"/>
      <c r="H8172" s="29"/>
      <c r="I8172" s="87" t="str">
        <f>IF($C8172="","",VLOOKUP($H8172,培训课程清单!$B$2:$J$1700,2,0))</f>
        <v/>
      </c>
      <c r="J8172" s="87" t="str">
        <f>IF($C8172="","",VLOOKUP($H8172,培训课程清单!$B$2:$J$1700,3,0))</f>
        <v/>
      </c>
      <c r="K8172" s="87" t="str">
        <f>IF($H8172="","",VLOOKUP($H8172,培训课程清单!$B$2:$J$1700,4,0))</f>
        <v/>
      </c>
      <c r="L8172" s="29"/>
      <c r="M8172" s="89" t="str">
        <f>IF($H8172="","",VLOOKUP($H8172,培训课程清单!$B$2:$J$1700,7,0))</f>
        <v/>
      </c>
      <c r="N8172" s="87" t="str">
        <f>IF($H8172="","",VLOOKUP($H8172,培训课程清单!$B$2:$J$1700,8,0))</f>
        <v/>
      </c>
      <c r="O8172" s="29"/>
    </row>
    <row r="8173" spans="1:15">
      <c r="A8173" s="87" t="str">
        <f t="shared" si="128"/>
        <v/>
      </c>
      <c r="B8173" s="87" t="str">
        <f>IF(C8173="","",C8173&amp;COUNTIF($C$2:C8173,C8173))</f>
        <v/>
      </c>
      <c r="C8173" s="88"/>
      <c r="D8173" s="87" t="str">
        <f>IF($C8173="","",VLOOKUP($C8173,人员花名册!$B$2:$F$2001,2,0))</f>
        <v/>
      </c>
      <c r="E8173" s="87" t="str">
        <f>IF($C8173="","",VLOOKUP($C8173,人员花名册!$B$2:$F$2001,4,0))</f>
        <v/>
      </c>
      <c r="F8173" s="89" t="str">
        <f>IF($C8173="","",VLOOKUP($C8173,人员花名册!$B$2:$F$2001,5,0))</f>
        <v/>
      </c>
      <c r="G8173" s="29"/>
      <c r="H8173" s="29"/>
      <c r="I8173" s="87" t="str">
        <f>IF($C8173="","",VLOOKUP($H8173,培训课程清单!$B$2:$J$1700,2,0))</f>
        <v/>
      </c>
      <c r="J8173" s="87" t="str">
        <f>IF($C8173="","",VLOOKUP($H8173,培训课程清单!$B$2:$J$1700,3,0))</f>
        <v/>
      </c>
      <c r="K8173" s="87" t="str">
        <f>IF($H8173="","",VLOOKUP($H8173,培训课程清单!$B$2:$J$1700,4,0))</f>
        <v/>
      </c>
      <c r="L8173" s="29"/>
      <c r="M8173" s="89" t="str">
        <f>IF($H8173="","",VLOOKUP($H8173,培训课程清单!$B$2:$J$1700,7,0))</f>
        <v/>
      </c>
      <c r="N8173" s="87" t="str">
        <f>IF($H8173="","",VLOOKUP($H8173,培训课程清单!$B$2:$J$1700,8,0))</f>
        <v/>
      </c>
      <c r="O8173" s="29"/>
    </row>
    <row r="8174" spans="1:15">
      <c r="A8174" s="87" t="str">
        <f t="shared" si="128"/>
        <v/>
      </c>
      <c r="B8174" s="87" t="str">
        <f>IF(C8174="","",C8174&amp;COUNTIF($C$2:C8174,C8174))</f>
        <v/>
      </c>
      <c r="C8174" s="88"/>
      <c r="D8174" s="87" t="str">
        <f>IF($C8174="","",VLOOKUP($C8174,人员花名册!$B$2:$F$2001,2,0))</f>
        <v/>
      </c>
      <c r="E8174" s="87" t="str">
        <f>IF($C8174="","",VLOOKUP($C8174,人员花名册!$B$2:$F$2001,4,0))</f>
        <v/>
      </c>
      <c r="F8174" s="89" t="str">
        <f>IF($C8174="","",VLOOKUP($C8174,人员花名册!$B$2:$F$2001,5,0))</f>
        <v/>
      </c>
      <c r="G8174" s="29"/>
      <c r="H8174" s="29"/>
      <c r="I8174" s="87" t="str">
        <f>IF($C8174="","",VLOOKUP($H8174,培训课程清单!$B$2:$J$1700,2,0))</f>
        <v/>
      </c>
      <c r="J8174" s="87" t="str">
        <f>IF($C8174="","",VLOOKUP($H8174,培训课程清单!$B$2:$J$1700,3,0))</f>
        <v/>
      </c>
      <c r="K8174" s="87" t="str">
        <f>IF($H8174="","",VLOOKUP($H8174,培训课程清单!$B$2:$J$1700,4,0))</f>
        <v/>
      </c>
      <c r="L8174" s="29"/>
      <c r="M8174" s="89" t="str">
        <f>IF($H8174="","",VLOOKUP($H8174,培训课程清单!$B$2:$J$1700,7,0))</f>
        <v/>
      </c>
      <c r="N8174" s="87" t="str">
        <f>IF($H8174="","",VLOOKUP($H8174,培训课程清单!$B$2:$J$1700,8,0))</f>
        <v/>
      </c>
      <c r="O8174" s="29"/>
    </row>
    <row r="8175" spans="1:15">
      <c r="A8175" s="87" t="str">
        <f t="shared" si="128"/>
        <v/>
      </c>
      <c r="B8175" s="87" t="str">
        <f>IF(C8175="","",C8175&amp;COUNTIF($C$2:C8175,C8175))</f>
        <v/>
      </c>
      <c r="C8175" s="88"/>
      <c r="D8175" s="87" t="str">
        <f>IF($C8175="","",VLOOKUP($C8175,人员花名册!$B$2:$F$2001,2,0))</f>
        <v/>
      </c>
      <c r="E8175" s="87" t="str">
        <f>IF($C8175="","",VLOOKUP($C8175,人员花名册!$B$2:$F$2001,4,0))</f>
        <v/>
      </c>
      <c r="F8175" s="89" t="str">
        <f>IF($C8175="","",VLOOKUP($C8175,人员花名册!$B$2:$F$2001,5,0))</f>
        <v/>
      </c>
      <c r="G8175" s="29"/>
      <c r="H8175" s="29"/>
      <c r="I8175" s="87" t="str">
        <f>IF($C8175="","",VLOOKUP($H8175,培训课程清单!$B$2:$J$1700,2,0))</f>
        <v/>
      </c>
      <c r="J8175" s="87" t="str">
        <f>IF($C8175="","",VLOOKUP($H8175,培训课程清单!$B$2:$J$1700,3,0))</f>
        <v/>
      </c>
      <c r="K8175" s="87" t="str">
        <f>IF($H8175="","",VLOOKUP($H8175,培训课程清单!$B$2:$J$1700,4,0))</f>
        <v/>
      </c>
      <c r="L8175" s="29"/>
      <c r="M8175" s="89" t="str">
        <f>IF($H8175="","",VLOOKUP($H8175,培训课程清单!$B$2:$J$1700,7,0))</f>
        <v/>
      </c>
      <c r="N8175" s="87" t="str">
        <f>IF($H8175="","",VLOOKUP($H8175,培训课程清单!$B$2:$J$1700,8,0))</f>
        <v/>
      </c>
      <c r="O8175" s="29"/>
    </row>
    <row r="8176" spans="1:15">
      <c r="A8176" s="87" t="str">
        <f t="shared" si="128"/>
        <v/>
      </c>
      <c r="B8176" s="87" t="str">
        <f>IF(C8176="","",C8176&amp;COUNTIF($C$2:C8176,C8176))</f>
        <v/>
      </c>
      <c r="C8176" s="88"/>
      <c r="D8176" s="87" t="str">
        <f>IF($C8176="","",VLOOKUP($C8176,人员花名册!$B$2:$F$2001,2,0))</f>
        <v/>
      </c>
      <c r="E8176" s="87" t="str">
        <f>IF($C8176="","",VLOOKUP($C8176,人员花名册!$B$2:$F$2001,4,0))</f>
        <v/>
      </c>
      <c r="F8176" s="89" t="str">
        <f>IF($C8176="","",VLOOKUP($C8176,人员花名册!$B$2:$F$2001,5,0))</f>
        <v/>
      </c>
      <c r="G8176" s="29"/>
      <c r="H8176" s="29"/>
      <c r="I8176" s="87" t="str">
        <f>IF($C8176="","",VLOOKUP($H8176,培训课程清单!$B$2:$J$1700,2,0))</f>
        <v/>
      </c>
      <c r="J8176" s="87" t="str">
        <f>IF($C8176="","",VLOOKUP($H8176,培训课程清单!$B$2:$J$1700,3,0))</f>
        <v/>
      </c>
      <c r="K8176" s="87" t="str">
        <f>IF($H8176="","",VLOOKUP($H8176,培训课程清单!$B$2:$J$1700,4,0))</f>
        <v/>
      </c>
      <c r="L8176" s="29"/>
      <c r="M8176" s="89" t="str">
        <f>IF($H8176="","",VLOOKUP($H8176,培训课程清单!$B$2:$J$1700,7,0))</f>
        <v/>
      </c>
      <c r="N8176" s="87" t="str">
        <f>IF($H8176="","",VLOOKUP($H8176,培训课程清单!$B$2:$J$1700,8,0))</f>
        <v/>
      </c>
      <c r="O8176" s="29"/>
    </row>
    <row r="8177" spans="1:15">
      <c r="A8177" s="87" t="str">
        <f t="shared" si="128"/>
        <v/>
      </c>
      <c r="B8177" s="87" t="str">
        <f>IF(C8177="","",C8177&amp;COUNTIF($C$2:C8177,C8177))</f>
        <v/>
      </c>
      <c r="C8177" s="88"/>
      <c r="D8177" s="87" t="str">
        <f>IF($C8177="","",VLOOKUP($C8177,人员花名册!$B$2:$F$2001,2,0))</f>
        <v/>
      </c>
      <c r="E8177" s="87" t="str">
        <f>IF($C8177="","",VLOOKUP($C8177,人员花名册!$B$2:$F$2001,4,0))</f>
        <v/>
      </c>
      <c r="F8177" s="89" t="str">
        <f>IF($C8177="","",VLOOKUP($C8177,人员花名册!$B$2:$F$2001,5,0))</f>
        <v/>
      </c>
      <c r="G8177" s="29"/>
      <c r="H8177" s="29"/>
      <c r="I8177" s="87" t="str">
        <f>IF($C8177="","",VLOOKUP($H8177,培训课程清单!$B$2:$J$1700,2,0))</f>
        <v/>
      </c>
      <c r="J8177" s="87" t="str">
        <f>IF($C8177="","",VLOOKUP($H8177,培训课程清单!$B$2:$J$1700,3,0))</f>
        <v/>
      </c>
      <c r="K8177" s="87" t="str">
        <f>IF($H8177="","",VLOOKUP($H8177,培训课程清单!$B$2:$J$1700,4,0))</f>
        <v/>
      </c>
      <c r="L8177" s="29"/>
      <c r="M8177" s="89" t="str">
        <f>IF($H8177="","",VLOOKUP($H8177,培训课程清单!$B$2:$J$1700,7,0))</f>
        <v/>
      </c>
      <c r="N8177" s="87" t="str">
        <f>IF($H8177="","",VLOOKUP($H8177,培训课程清单!$B$2:$J$1700,8,0))</f>
        <v/>
      </c>
      <c r="O8177" s="29"/>
    </row>
    <row r="8178" spans="1:15">
      <c r="A8178" s="87" t="str">
        <f t="shared" si="128"/>
        <v/>
      </c>
      <c r="B8178" s="87" t="str">
        <f>IF(C8178="","",C8178&amp;COUNTIF($C$2:C8178,C8178))</f>
        <v/>
      </c>
      <c r="C8178" s="88"/>
      <c r="D8178" s="87" t="str">
        <f>IF($C8178="","",VLOOKUP($C8178,人员花名册!$B$2:$F$2001,2,0))</f>
        <v/>
      </c>
      <c r="E8178" s="87" t="str">
        <f>IF($C8178="","",VLOOKUP($C8178,人员花名册!$B$2:$F$2001,4,0))</f>
        <v/>
      </c>
      <c r="F8178" s="89" t="str">
        <f>IF($C8178="","",VLOOKUP($C8178,人员花名册!$B$2:$F$2001,5,0))</f>
        <v/>
      </c>
      <c r="G8178" s="29"/>
      <c r="H8178" s="29"/>
      <c r="I8178" s="87" t="str">
        <f>IF($C8178="","",VLOOKUP($H8178,培训课程清单!$B$2:$J$1700,2,0))</f>
        <v/>
      </c>
      <c r="J8178" s="87" t="str">
        <f>IF($C8178="","",VLOOKUP($H8178,培训课程清单!$B$2:$J$1700,3,0))</f>
        <v/>
      </c>
      <c r="K8178" s="87" t="str">
        <f>IF($H8178="","",VLOOKUP($H8178,培训课程清单!$B$2:$J$1700,4,0))</f>
        <v/>
      </c>
      <c r="L8178" s="29"/>
      <c r="M8178" s="89" t="str">
        <f>IF($H8178="","",VLOOKUP($H8178,培训课程清单!$B$2:$J$1700,7,0))</f>
        <v/>
      </c>
      <c r="N8178" s="87" t="str">
        <f>IF($H8178="","",VLOOKUP($H8178,培训课程清单!$B$2:$J$1700,8,0))</f>
        <v/>
      </c>
      <c r="O8178" s="29"/>
    </row>
    <row r="8179" spans="1:15">
      <c r="A8179" s="87" t="str">
        <f t="shared" si="128"/>
        <v/>
      </c>
      <c r="B8179" s="87" t="str">
        <f>IF(C8179="","",C8179&amp;COUNTIF($C$2:C8179,C8179))</f>
        <v/>
      </c>
      <c r="C8179" s="88"/>
      <c r="D8179" s="87" t="str">
        <f>IF($C8179="","",VLOOKUP($C8179,人员花名册!$B$2:$F$2001,2,0))</f>
        <v/>
      </c>
      <c r="E8179" s="87" t="str">
        <f>IF($C8179="","",VLOOKUP($C8179,人员花名册!$B$2:$F$2001,4,0))</f>
        <v/>
      </c>
      <c r="F8179" s="89" t="str">
        <f>IF($C8179="","",VLOOKUP($C8179,人员花名册!$B$2:$F$2001,5,0))</f>
        <v/>
      </c>
      <c r="G8179" s="29"/>
      <c r="H8179" s="29"/>
      <c r="I8179" s="87" t="str">
        <f>IF($C8179="","",VLOOKUP($H8179,培训课程清单!$B$2:$J$1700,2,0))</f>
        <v/>
      </c>
      <c r="J8179" s="87" t="str">
        <f>IF($C8179="","",VLOOKUP($H8179,培训课程清单!$B$2:$J$1700,3,0))</f>
        <v/>
      </c>
      <c r="K8179" s="87" t="str">
        <f>IF($H8179="","",VLOOKUP($H8179,培训课程清单!$B$2:$J$1700,4,0))</f>
        <v/>
      </c>
      <c r="L8179" s="29"/>
      <c r="M8179" s="89" t="str">
        <f>IF($H8179="","",VLOOKUP($H8179,培训课程清单!$B$2:$J$1700,7,0))</f>
        <v/>
      </c>
      <c r="N8179" s="87" t="str">
        <f>IF($H8179="","",VLOOKUP($H8179,培训课程清单!$B$2:$J$1700,8,0))</f>
        <v/>
      </c>
      <c r="O8179" s="29"/>
    </row>
    <row r="8180" spans="1:15">
      <c r="A8180" s="87" t="str">
        <f t="shared" si="128"/>
        <v/>
      </c>
      <c r="B8180" s="87" t="str">
        <f>IF(C8180="","",C8180&amp;COUNTIF($C$2:C8180,C8180))</f>
        <v/>
      </c>
      <c r="C8180" s="88"/>
      <c r="D8180" s="87" t="str">
        <f>IF($C8180="","",VLOOKUP($C8180,人员花名册!$B$2:$F$2001,2,0))</f>
        <v/>
      </c>
      <c r="E8180" s="87" t="str">
        <f>IF($C8180="","",VLOOKUP($C8180,人员花名册!$B$2:$F$2001,4,0))</f>
        <v/>
      </c>
      <c r="F8180" s="89" t="str">
        <f>IF($C8180="","",VLOOKUP($C8180,人员花名册!$B$2:$F$2001,5,0))</f>
        <v/>
      </c>
      <c r="G8180" s="29"/>
      <c r="H8180" s="29"/>
      <c r="I8180" s="87" t="str">
        <f>IF($C8180="","",VLOOKUP($H8180,培训课程清单!$B$2:$J$1700,2,0))</f>
        <v/>
      </c>
      <c r="J8180" s="87" t="str">
        <f>IF($C8180="","",VLOOKUP($H8180,培训课程清单!$B$2:$J$1700,3,0))</f>
        <v/>
      </c>
      <c r="K8180" s="87" t="str">
        <f>IF($H8180="","",VLOOKUP($H8180,培训课程清单!$B$2:$J$1700,4,0))</f>
        <v/>
      </c>
      <c r="L8180" s="29"/>
      <c r="M8180" s="89" t="str">
        <f>IF($H8180="","",VLOOKUP($H8180,培训课程清单!$B$2:$J$1700,7,0))</f>
        <v/>
      </c>
      <c r="N8180" s="87" t="str">
        <f>IF($H8180="","",VLOOKUP($H8180,培训课程清单!$B$2:$J$1700,8,0))</f>
        <v/>
      </c>
      <c r="O8180" s="29"/>
    </row>
    <row r="8181" spans="1:15">
      <c r="A8181" s="87" t="str">
        <f t="shared" si="128"/>
        <v/>
      </c>
      <c r="B8181" s="87" t="str">
        <f>IF(C8181="","",C8181&amp;COUNTIF($C$2:C8181,C8181))</f>
        <v/>
      </c>
      <c r="C8181" s="88"/>
      <c r="D8181" s="87" t="str">
        <f>IF($C8181="","",VLOOKUP($C8181,人员花名册!$B$2:$F$2001,2,0))</f>
        <v/>
      </c>
      <c r="E8181" s="87" t="str">
        <f>IF($C8181="","",VLOOKUP($C8181,人员花名册!$B$2:$F$2001,4,0))</f>
        <v/>
      </c>
      <c r="F8181" s="89" t="str">
        <f>IF($C8181="","",VLOOKUP($C8181,人员花名册!$B$2:$F$2001,5,0))</f>
        <v/>
      </c>
      <c r="G8181" s="29"/>
      <c r="H8181" s="29"/>
      <c r="I8181" s="87" t="str">
        <f>IF($C8181="","",VLOOKUP($H8181,培训课程清单!$B$2:$J$1700,2,0))</f>
        <v/>
      </c>
      <c r="J8181" s="87" t="str">
        <f>IF($C8181="","",VLOOKUP($H8181,培训课程清单!$B$2:$J$1700,3,0))</f>
        <v/>
      </c>
      <c r="K8181" s="87" t="str">
        <f>IF($H8181="","",VLOOKUP($H8181,培训课程清单!$B$2:$J$1700,4,0))</f>
        <v/>
      </c>
      <c r="L8181" s="29"/>
      <c r="M8181" s="89" t="str">
        <f>IF($H8181="","",VLOOKUP($H8181,培训课程清单!$B$2:$J$1700,7,0))</f>
        <v/>
      </c>
      <c r="N8181" s="87" t="str">
        <f>IF($H8181="","",VLOOKUP($H8181,培训课程清单!$B$2:$J$1700,8,0))</f>
        <v/>
      </c>
      <c r="O8181" s="29"/>
    </row>
    <row r="8182" spans="1:15">
      <c r="A8182" s="87" t="str">
        <f t="shared" si="128"/>
        <v/>
      </c>
      <c r="B8182" s="87" t="str">
        <f>IF(C8182="","",C8182&amp;COUNTIF($C$2:C8182,C8182))</f>
        <v/>
      </c>
      <c r="C8182" s="88"/>
      <c r="D8182" s="87" t="str">
        <f>IF($C8182="","",VLOOKUP($C8182,人员花名册!$B$2:$F$2001,2,0))</f>
        <v/>
      </c>
      <c r="E8182" s="87" t="str">
        <f>IF($C8182="","",VLOOKUP($C8182,人员花名册!$B$2:$F$2001,4,0))</f>
        <v/>
      </c>
      <c r="F8182" s="89" t="str">
        <f>IF($C8182="","",VLOOKUP($C8182,人员花名册!$B$2:$F$2001,5,0))</f>
        <v/>
      </c>
      <c r="G8182" s="29"/>
      <c r="H8182" s="29"/>
      <c r="I8182" s="87" t="str">
        <f>IF($C8182="","",VLOOKUP($H8182,培训课程清单!$B$2:$J$1700,2,0))</f>
        <v/>
      </c>
      <c r="J8182" s="87" t="str">
        <f>IF($C8182="","",VLOOKUP($H8182,培训课程清单!$B$2:$J$1700,3,0))</f>
        <v/>
      </c>
      <c r="K8182" s="87" t="str">
        <f>IF($H8182="","",VLOOKUP($H8182,培训课程清单!$B$2:$J$1700,4,0))</f>
        <v/>
      </c>
      <c r="L8182" s="29"/>
      <c r="M8182" s="89" t="str">
        <f>IF($H8182="","",VLOOKUP($H8182,培训课程清单!$B$2:$J$1700,7,0))</f>
        <v/>
      </c>
      <c r="N8182" s="87" t="str">
        <f>IF($H8182="","",VLOOKUP($H8182,培训课程清单!$B$2:$J$1700,8,0))</f>
        <v/>
      </c>
      <c r="O8182" s="29"/>
    </row>
    <row r="8183" spans="1:15">
      <c r="A8183" s="87" t="str">
        <f t="shared" si="128"/>
        <v/>
      </c>
      <c r="B8183" s="87" t="str">
        <f>IF(C8183="","",C8183&amp;COUNTIF($C$2:C8183,C8183))</f>
        <v/>
      </c>
      <c r="C8183" s="88"/>
      <c r="D8183" s="87" t="str">
        <f>IF($C8183="","",VLOOKUP($C8183,人员花名册!$B$2:$F$2001,2,0))</f>
        <v/>
      </c>
      <c r="E8183" s="87" t="str">
        <f>IF($C8183="","",VLOOKUP($C8183,人员花名册!$B$2:$F$2001,4,0))</f>
        <v/>
      </c>
      <c r="F8183" s="89" t="str">
        <f>IF($C8183="","",VLOOKUP($C8183,人员花名册!$B$2:$F$2001,5,0))</f>
        <v/>
      </c>
      <c r="G8183" s="29"/>
      <c r="H8183" s="29"/>
      <c r="I8183" s="87" t="str">
        <f>IF($C8183="","",VLOOKUP($H8183,培训课程清单!$B$2:$J$1700,2,0))</f>
        <v/>
      </c>
      <c r="J8183" s="87" t="str">
        <f>IF($C8183="","",VLOOKUP($H8183,培训课程清单!$B$2:$J$1700,3,0))</f>
        <v/>
      </c>
      <c r="K8183" s="87" t="str">
        <f>IF($H8183="","",VLOOKUP($H8183,培训课程清单!$B$2:$J$1700,4,0))</f>
        <v/>
      </c>
      <c r="L8183" s="29"/>
      <c r="M8183" s="89" t="str">
        <f>IF($H8183="","",VLOOKUP($H8183,培训课程清单!$B$2:$J$1700,7,0))</f>
        <v/>
      </c>
      <c r="N8183" s="87" t="str">
        <f>IF($H8183="","",VLOOKUP($H8183,培训课程清单!$B$2:$J$1700,8,0))</f>
        <v/>
      </c>
      <c r="O8183" s="29"/>
    </row>
    <row r="8184" spans="1:15">
      <c r="A8184" s="87" t="str">
        <f t="shared" si="128"/>
        <v/>
      </c>
      <c r="B8184" s="87" t="str">
        <f>IF(C8184="","",C8184&amp;COUNTIF($C$2:C8184,C8184))</f>
        <v/>
      </c>
      <c r="C8184" s="88"/>
      <c r="D8184" s="87" t="str">
        <f>IF($C8184="","",VLOOKUP($C8184,人员花名册!$B$2:$F$2001,2,0))</f>
        <v/>
      </c>
      <c r="E8184" s="87" t="str">
        <f>IF($C8184="","",VLOOKUP($C8184,人员花名册!$B$2:$F$2001,4,0))</f>
        <v/>
      </c>
      <c r="F8184" s="89" t="str">
        <f>IF($C8184="","",VLOOKUP($C8184,人员花名册!$B$2:$F$2001,5,0))</f>
        <v/>
      </c>
      <c r="G8184" s="29"/>
      <c r="H8184" s="29"/>
      <c r="I8184" s="87" t="str">
        <f>IF($C8184="","",VLOOKUP($H8184,培训课程清单!$B$2:$J$1700,2,0))</f>
        <v/>
      </c>
      <c r="J8184" s="87" t="str">
        <f>IF($C8184="","",VLOOKUP($H8184,培训课程清单!$B$2:$J$1700,3,0))</f>
        <v/>
      </c>
      <c r="K8184" s="87" t="str">
        <f>IF($H8184="","",VLOOKUP($H8184,培训课程清单!$B$2:$J$1700,4,0))</f>
        <v/>
      </c>
      <c r="L8184" s="29"/>
      <c r="M8184" s="89" t="str">
        <f>IF($H8184="","",VLOOKUP($H8184,培训课程清单!$B$2:$J$1700,7,0))</f>
        <v/>
      </c>
      <c r="N8184" s="87" t="str">
        <f>IF($H8184="","",VLOOKUP($H8184,培训课程清单!$B$2:$J$1700,8,0))</f>
        <v/>
      </c>
      <c r="O8184" s="29"/>
    </row>
    <row r="8185" spans="1:15">
      <c r="A8185" s="87" t="str">
        <f t="shared" si="128"/>
        <v/>
      </c>
      <c r="B8185" s="87" t="str">
        <f>IF(C8185="","",C8185&amp;COUNTIF($C$2:C8185,C8185))</f>
        <v/>
      </c>
      <c r="C8185" s="88"/>
      <c r="D8185" s="87" t="str">
        <f>IF($C8185="","",VLOOKUP($C8185,人员花名册!$B$2:$F$2001,2,0))</f>
        <v/>
      </c>
      <c r="E8185" s="87" t="str">
        <f>IF($C8185="","",VLOOKUP($C8185,人员花名册!$B$2:$F$2001,4,0))</f>
        <v/>
      </c>
      <c r="F8185" s="89" t="str">
        <f>IF($C8185="","",VLOOKUP($C8185,人员花名册!$B$2:$F$2001,5,0))</f>
        <v/>
      </c>
      <c r="G8185" s="29"/>
      <c r="H8185" s="29"/>
      <c r="I8185" s="87" t="str">
        <f>IF($C8185="","",VLOOKUP($H8185,培训课程清单!$B$2:$J$1700,2,0))</f>
        <v/>
      </c>
      <c r="J8185" s="87" t="str">
        <f>IF($C8185="","",VLOOKUP($H8185,培训课程清单!$B$2:$J$1700,3,0))</f>
        <v/>
      </c>
      <c r="K8185" s="87" t="str">
        <f>IF($H8185="","",VLOOKUP($H8185,培训课程清单!$B$2:$J$1700,4,0))</f>
        <v/>
      </c>
      <c r="L8185" s="29"/>
      <c r="M8185" s="89" t="str">
        <f>IF($H8185="","",VLOOKUP($H8185,培训课程清单!$B$2:$J$1700,7,0))</f>
        <v/>
      </c>
      <c r="N8185" s="87" t="str">
        <f>IF($H8185="","",VLOOKUP($H8185,培训课程清单!$B$2:$J$1700,8,0))</f>
        <v/>
      </c>
      <c r="O8185" s="29"/>
    </row>
    <row r="8186" spans="1:15">
      <c r="A8186" s="87" t="str">
        <f t="shared" si="128"/>
        <v/>
      </c>
      <c r="B8186" s="87" t="str">
        <f>IF(C8186="","",C8186&amp;COUNTIF($C$2:C8186,C8186))</f>
        <v/>
      </c>
      <c r="C8186" s="88"/>
      <c r="D8186" s="87" t="str">
        <f>IF($C8186="","",VLOOKUP($C8186,人员花名册!$B$2:$F$2001,2,0))</f>
        <v/>
      </c>
      <c r="E8186" s="87" t="str">
        <f>IF($C8186="","",VLOOKUP($C8186,人员花名册!$B$2:$F$2001,4,0))</f>
        <v/>
      </c>
      <c r="F8186" s="89" t="str">
        <f>IF($C8186="","",VLOOKUP($C8186,人员花名册!$B$2:$F$2001,5,0))</f>
        <v/>
      </c>
      <c r="G8186" s="29"/>
      <c r="H8186" s="29"/>
      <c r="I8186" s="87" t="str">
        <f>IF($C8186="","",VLOOKUP($H8186,培训课程清单!$B$2:$J$1700,2,0))</f>
        <v/>
      </c>
      <c r="J8186" s="87" t="str">
        <f>IF($C8186="","",VLOOKUP($H8186,培训课程清单!$B$2:$J$1700,3,0))</f>
        <v/>
      </c>
      <c r="K8186" s="87" t="str">
        <f>IF($H8186="","",VLOOKUP($H8186,培训课程清单!$B$2:$J$1700,4,0))</f>
        <v/>
      </c>
      <c r="L8186" s="29"/>
      <c r="M8186" s="89" t="str">
        <f>IF($H8186="","",VLOOKUP($H8186,培训课程清单!$B$2:$J$1700,7,0))</f>
        <v/>
      </c>
      <c r="N8186" s="87" t="str">
        <f>IF($H8186="","",VLOOKUP($H8186,培训课程清单!$B$2:$J$1700,8,0))</f>
        <v/>
      </c>
      <c r="O8186" s="29"/>
    </row>
    <row r="8187" spans="1:15">
      <c r="A8187" s="87" t="str">
        <f t="shared" si="128"/>
        <v/>
      </c>
      <c r="B8187" s="87" t="str">
        <f>IF(C8187="","",C8187&amp;COUNTIF($C$2:C8187,C8187))</f>
        <v/>
      </c>
      <c r="C8187" s="88"/>
      <c r="D8187" s="87" t="str">
        <f>IF($C8187="","",VLOOKUP($C8187,人员花名册!$B$2:$F$2001,2,0))</f>
        <v/>
      </c>
      <c r="E8187" s="87" t="str">
        <f>IF($C8187="","",VLOOKUP($C8187,人员花名册!$B$2:$F$2001,4,0))</f>
        <v/>
      </c>
      <c r="F8187" s="89" t="str">
        <f>IF($C8187="","",VLOOKUP($C8187,人员花名册!$B$2:$F$2001,5,0))</f>
        <v/>
      </c>
      <c r="G8187" s="29"/>
      <c r="H8187" s="29"/>
      <c r="I8187" s="87" t="str">
        <f>IF($C8187="","",VLOOKUP($H8187,培训课程清单!$B$2:$J$1700,2,0))</f>
        <v/>
      </c>
      <c r="J8187" s="87" t="str">
        <f>IF($C8187="","",VLOOKUP($H8187,培训课程清单!$B$2:$J$1700,3,0))</f>
        <v/>
      </c>
      <c r="K8187" s="87" t="str">
        <f>IF($H8187="","",VLOOKUP($H8187,培训课程清单!$B$2:$J$1700,4,0))</f>
        <v/>
      </c>
      <c r="L8187" s="29"/>
      <c r="M8187" s="89" t="str">
        <f>IF($H8187="","",VLOOKUP($H8187,培训课程清单!$B$2:$J$1700,7,0))</f>
        <v/>
      </c>
      <c r="N8187" s="87" t="str">
        <f>IF($H8187="","",VLOOKUP($H8187,培训课程清单!$B$2:$J$1700,8,0))</f>
        <v/>
      </c>
      <c r="O8187" s="29"/>
    </row>
    <row r="8188" spans="1:15">
      <c r="A8188" s="87" t="str">
        <f t="shared" si="128"/>
        <v/>
      </c>
      <c r="B8188" s="87" t="str">
        <f>IF(C8188="","",C8188&amp;COUNTIF($C$2:C8188,C8188))</f>
        <v/>
      </c>
      <c r="C8188" s="88"/>
      <c r="D8188" s="87" t="str">
        <f>IF($C8188="","",VLOOKUP($C8188,人员花名册!$B$2:$F$2001,2,0))</f>
        <v/>
      </c>
      <c r="E8188" s="87" t="str">
        <f>IF($C8188="","",VLOOKUP($C8188,人员花名册!$B$2:$F$2001,4,0))</f>
        <v/>
      </c>
      <c r="F8188" s="89" t="str">
        <f>IF($C8188="","",VLOOKUP($C8188,人员花名册!$B$2:$F$2001,5,0))</f>
        <v/>
      </c>
      <c r="G8188" s="29"/>
      <c r="H8188" s="29"/>
      <c r="I8188" s="87" t="str">
        <f>IF($C8188="","",VLOOKUP($H8188,培训课程清单!$B$2:$J$1700,2,0))</f>
        <v/>
      </c>
      <c r="J8188" s="87" t="str">
        <f>IF($C8188="","",VLOOKUP($H8188,培训课程清单!$B$2:$J$1700,3,0))</f>
        <v/>
      </c>
      <c r="K8188" s="87" t="str">
        <f>IF($H8188="","",VLOOKUP($H8188,培训课程清单!$B$2:$J$1700,4,0))</f>
        <v/>
      </c>
      <c r="L8188" s="29"/>
      <c r="M8188" s="89" t="str">
        <f>IF($H8188="","",VLOOKUP($H8188,培训课程清单!$B$2:$J$1700,7,0))</f>
        <v/>
      </c>
      <c r="N8188" s="87" t="str">
        <f>IF($H8188="","",VLOOKUP($H8188,培训课程清单!$B$2:$J$1700,8,0))</f>
        <v/>
      </c>
      <c r="O8188" s="29"/>
    </row>
    <row r="8189" spans="1:15">
      <c r="A8189" s="87" t="str">
        <f t="shared" si="128"/>
        <v/>
      </c>
      <c r="B8189" s="87" t="str">
        <f>IF(C8189="","",C8189&amp;COUNTIF($C$2:C8189,C8189))</f>
        <v/>
      </c>
      <c r="C8189" s="88"/>
      <c r="D8189" s="87" t="str">
        <f>IF($C8189="","",VLOOKUP($C8189,人员花名册!$B$2:$F$2001,2,0))</f>
        <v/>
      </c>
      <c r="E8189" s="87" t="str">
        <f>IF($C8189="","",VLOOKUP($C8189,人员花名册!$B$2:$F$2001,4,0))</f>
        <v/>
      </c>
      <c r="F8189" s="89" t="str">
        <f>IF($C8189="","",VLOOKUP($C8189,人员花名册!$B$2:$F$2001,5,0))</f>
        <v/>
      </c>
      <c r="G8189" s="29"/>
      <c r="H8189" s="29"/>
      <c r="I8189" s="87" t="str">
        <f>IF($C8189="","",VLOOKUP($H8189,培训课程清单!$B$2:$J$1700,2,0))</f>
        <v/>
      </c>
      <c r="J8189" s="87" t="str">
        <f>IF($C8189="","",VLOOKUP($H8189,培训课程清单!$B$2:$J$1700,3,0))</f>
        <v/>
      </c>
      <c r="K8189" s="87" t="str">
        <f>IF($H8189="","",VLOOKUP($H8189,培训课程清单!$B$2:$J$1700,4,0))</f>
        <v/>
      </c>
      <c r="L8189" s="29"/>
      <c r="M8189" s="89" t="str">
        <f>IF($H8189="","",VLOOKUP($H8189,培训课程清单!$B$2:$J$1700,7,0))</f>
        <v/>
      </c>
      <c r="N8189" s="87" t="str">
        <f>IF($H8189="","",VLOOKUP($H8189,培训课程清单!$B$2:$J$1700,8,0))</f>
        <v/>
      </c>
      <c r="O8189" s="29"/>
    </row>
    <row r="8190" spans="1:15">
      <c r="A8190" s="87" t="str">
        <f t="shared" si="128"/>
        <v/>
      </c>
      <c r="B8190" s="87" t="str">
        <f>IF(C8190="","",C8190&amp;COUNTIF($C$2:C8190,C8190))</f>
        <v/>
      </c>
      <c r="C8190" s="88"/>
      <c r="D8190" s="87" t="str">
        <f>IF($C8190="","",VLOOKUP($C8190,人员花名册!$B$2:$F$2001,2,0))</f>
        <v/>
      </c>
      <c r="E8190" s="87" t="str">
        <f>IF($C8190="","",VLOOKUP($C8190,人员花名册!$B$2:$F$2001,4,0))</f>
        <v/>
      </c>
      <c r="F8190" s="89" t="str">
        <f>IF($C8190="","",VLOOKUP($C8190,人员花名册!$B$2:$F$2001,5,0))</f>
        <v/>
      </c>
      <c r="G8190" s="29"/>
      <c r="H8190" s="29"/>
      <c r="I8190" s="87" t="str">
        <f>IF($C8190="","",VLOOKUP($H8190,培训课程清单!$B$2:$J$1700,2,0))</f>
        <v/>
      </c>
      <c r="J8190" s="87" t="str">
        <f>IF($C8190="","",VLOOKUP($H8190,培训课程清单!$B$2:$J$1700,3,0))</f>
        <v/>
      </c>
      <c r="K8190" s="87" t="str">
        <f>IF($H8190="","",VLOOKUP($H8190,培训课程清单!$B$2:$J$1700,4,0))</f>
        <v/>
      </c>
      <c r="L8190" s="29"/>
      <c r="M8190" s="89" t="str">
        <f>IF($H8190="","",VLOOKUP($H8190,培训课程清单!$B$2:$J$1700,7,0))</f>
        <v/>
      </c>
      <c r="N8190" s="87" t="str">
        <f>IF($H8190="","",VLOOKUP($H8190,培训课程清单!$B$2:$J$1700,8,0))</f>
        <v/>
      </c>
      <c r="O8190" s="29"/>
    </row>
    <row r="8191" spans="1:15">
      <c r="A8191" s="87" t="str">
        <f t="shared" si="128"/>
        <v/>
      </c>
      <c r="B8191" s="87" t="str">
        <f>IF(C8191="","",C8191&amp;COUNTIF($C$2:C8191,C8191))</f>
        <v/>
      </c>
      <c r="C8191" s="88"/>
      <c r="D8191" s="87" t="str">
        <f>IF($C8191="","",VLOOKUP($C8191,人员花名册!$B$2:$F$2001,2,0))</f>
        <v/>
      </c>
      <c r="E8191" s="87" t="str">
        <f>IF($C8191="","",VLOOKUP($C8191,人员花名册!$B$2:$F$2001,4,0))</f>
        <v/>
      </c>
      <c r="F8191" s="89" t="str">
        <f>IF($C8191="","",VLOOKUP($C8191,人员花名册!$B$2:$F$2001,5,0))</f>
        <v/>
      </c>
      <c r="G8191" s="29"/>
      <c r="H8191" s="29"/>
      <c r="I8191" s="87" t="str">
        <f>IF($C8191="","",VLOOKUP($H8191,培训课程清单!$B$2:$J$1700,2,0))</f>
        <v/>
      </c>
      <c r="J8191" s="87" t="str">
        <f>IF($C8191="","",VLOOKUP($H8191,培训课程清单!$B$2:$J$1700,3,0))</f>
        <v/>
      </c>
      <c r="K8191" s="87" t="str">
        <f>IF($H8191="","",VLOOKUP($H8191,培训课程清单!$B$2:$J$1700,4,0))</f>
        <v/>
      </c>
      <c r="L8191" s="29"/>
      <c r="M8191" s="89" t="str">
        <f>IF($H8191="","",VLOOKUP($H8191,培训课程清单!$B$2:$J$1700,7,0))</f>
        <v/>
      </c>
      <c r="N8191" s="87" t="str">
        <f>IF($H8191="","",VLOOKUP($H8191,培训课程清单!$B$2:$J$1700,8,0))</f>
        <v/>
      </c>
      <c r="O8191" s="29"/>
    </row>
    <row r="8192" spans="1:15">
      <c r="A8192" s="87" t="str">
        <f t="shared" si="128"/>
        <v/>
      </c>
      <c r="B8192" s="87" t="str">
        <f>IF(C8192="","",C8192&amp;COUNTIF($C$2:C8192,C8192))</f>
        <v/>
      </c>
      <c r="C8192" s="88"/>
      <c r="D8192" s="87" t="str">
        <f>IF($C8192="","",VLOOKUP($C8192,人员花名册!$B$2:$F$2001,2,0))</f>
        <v/>
      </c>
      <c r="E8192" s="87" t="str">
        <f>IF($C8192="","",VLOOKUP($C8192,人员花名册!$B$2:$F$2001,4,0))</f>
        <v/>
      </c>
      <c r="F8192" s="89" t="str">
        <f>IF($C8192="","",VLOOKUP($C8192,人员花名册!$B$2:$F$2001,5,0))</f>
        <v/>
      </c>
      <c r="G8192" s="29"/>
      <c r="H8192" s="29"/>
      <c r="I8192" s="87" t="str">
        <f>IF($C8192="","",VLOOKUP($H8192,培训课程清单!$B$2:$J$1700,2,0))</f>
        <v/>
      </c>
      <c r="J8192" s="87" t="str">
        <f>IF($C8192="","",VLOOKUP($H8192,培训课程清单!$B$2:$J$1700,3,0))</f>
        <v/>
      </c>
      <c r="K8192" s="87" t="str">
        <f>IF($H8192="","",VLOOKUP($H8192,培训课程清单!$B$2:$J$1700,4,0))</f>
        <v/>
      </c>
      <c r="L8192" s="29"/>
      <c r="M8192" s="89" t="str">
        <f>IF($H8192="","",VLOOKUP($H8192,培训课程清单!$B$2:$J$1700,7,0))</f>
        <v/>
      </c>
      <c r="N8192" s="87" t="str">
        <f>IF($H8192="","",VLOOKUP($H8192,培训课程清单!$B$2:$J$1700,8,0))</f>
        <v/>
      </c>
      <c r="O8192" s="29"/>
    </row>
    <row r="8193" spans="1:15">
      <c r="A8193" s="87" t="str">
        <f t="shared" si="128"/>
        <v/>
      </c>
      <c r="B8193" s="87" t="str">
        <f>IF(C8193="","",C8193&amp;COUNTIF($C$2:C8193,C8193))</f>
        <v/>
      </c>
      <c r="C8193" s="88"/>
      <c r="D8193" s="87" t="str">
        <f>IF($C8193="","",VLOOKUP($C8193,人员花名册!$B$2:$F$2001,2,0))</f>
        <v/>
      </c>
      <c r="E8193" s="87" t="str">
        <f>IF($C8193="","",VLOOKUP($C8193,人员花名册!$B$2:$F$2001,4,0))</f>
        <v/>
      </c>
      <c r="F8193" s="89" t="str">
        <f>IF($C8193="","",VLOOKUP($C8193,人员花名册!$B$2:$F$2001,5,0))</f>
        <v/>
      </c>
      <c r="G8193" s="29"/>
      <c r="H8193" s="29"/>
      <c r="I8193" s="87" t="str">
        <f>IF($C8193="","",VLOOKUP($H8193,培训课程清单!$B$2:$J$1700,2,0))</f>
        <v/>
      </c>
      <c r="J8193" s="87" t="str">
        <f>IF($C8193="","",VLOOKUP($H8193,培训课程清单!$B$2:$J$1700,3,0))</f>
        <v/>
      </c>
      <c r="K8193" s="87" t="str">
        <f>IF($H8193="","",VLOOKUP($H8193,培训课程清单!$B$2:$J$1700,4,0))</f>
        <v/>
      </c>
      <c r="L8193" s="29"/>
      <c r="M8193" s="89" t="str">
        <f>IF($H8193="","",VLOOKUP($H8193,培训课程清单!$B$2:$J$1700,7,0))</f>
        <v/>
      </c>
      <c r="N8193" s="87" t="str">
        <f>IF($H8193="","",VLOOKUP($H8193,培训课程清单!$B$2:$J$1700,8,0))</f>
        <v/>
      </c>
      <c r="O8193" s="29"/>
    </row>
    <row r="8194" spans="1:15">
      <c r="A8194" s="87" t="str">
        <f t="shared" si="128"/>
        <v/>
      </c>
      <c r="B8194" s="87" t="str">
        <f>IF(C8194="","",C8194&amp;COUNTIF($C$2:C8194,C8194))</f>
        <v/>
      </c>
      <c r="C8194" s="88"/>
      <c r="D8194" s="87" t="str">
        <f>IF($C8194="","",VLOOKUP($C8194,人员花名册!$B$2:$F$2001,2,0))</f>
        <v/>
      </c>
      <c r="E8194" s="87" t="str">
        <f>IF($C8194="","",VLOOKUP($C8194,人员花名册!$B$2:$F$2001,4,0))</f>
        <v/>
      </c>
      <c r="F8194" s="89" t="str">
        <f>IF($C8194="","",VLOOKUP($C8194,人员花名册!$B$2:$F$2001,5,0))</f>
        <v/>
      </c>
      <c r="G8194" s="29"/>
      <c r="H8194" s="29"/>
      <c r="I8194" s="87" t="str">
        <f>IF($C8194="","",VLOOKUP($H8194,培训课程清单!$B$2:$J$1700,2,0))</f>
        <v/>
      </c>
      <c r="J8194" s="87" t="str">
        <f>IF($C8194="","",VLOOKUP($H8194,培训课程清单!$B$2:$J$1700,3,0))</f>
        <v/>
      </c>
      <c r="K8194" s="87" t="str">
        <f>IF($H8194="","",VLOOKUP($H8194,培训课程清单!$B$2:$J$1700,4,0))</f>
        <v/>
      </c>
      <c r="L8194" s="29"/>
      <c r="M8194" s="89" t="str">
        <f>IF($H8194="","",VLOOKUP($H8194,培训课程清单!$B$2:$J$1700,7,0))</f>
        <v/>
      </c>
      <c r="N8194" s="87" t="str">
        <f>IF($H8194="","",VLOOKUP($H8194,培训课程清单!$B$2:$J$1700,8,0))</f>
        <v/>
      </c>
      <c r="O8194" s="29"/>
    </row>
    <row r="8195" spans="1:15">
      <c r="A8195" s="87" t="str">
        <f t="shared" si="128"/>
        <v/>
      </c>
      <c r="B8195" s="87" t="str">
        <f>IF(C8195="","",C8195&amp;COUNTIF($C$2:C8195,C8195))</f>
        <v/>
      </c>
      <c r="C8195" s="88"/>
      <c r="D8195" s="87" t="str">
        <f>IF($C8195="","",VLOOKUP($C8195,人员花名册!$B$2:$F$2001,2,0))</f>
        <v/>
      </c>
      <c r="E8195" s="87" t="str">
        <f>IF($C8195="","",VLOOKUP($C8195,人员花名册!$B$2:$F$2001,4,0))</f>
        <v/>
      </c>
      <c r="F8195" s="89" t="str">
        <f>IF($C8195="","",VLOOKUP($C8195,人员花名册!$B$2:$F$2001,5,0))</f>
        <v/>
      </c>
      <c r="G8195" s="29"/>
      <c r="H8195" s="29"/>
      <c r="I8195" s="87" t="str">
        <f>IF($C8195="","",VLOOKUP($H8195,培训课程清单!$B$2:$J$1700,2,0))</f>
        <v/>
      </c>
      <c r="J8195" s="87" t="str">
        <f>IF($C8195="","",VLOOKUP($H8195,培训课程清单!$B$2:$J$1700,3,0))</f>
        <v/>
      </c>
      <c r="K8195" s="87" t="str">
        <f>IF($H8195="","",VLOOKUP($H8195,培训课程清单!$B$2:$J$1700,4,0))</f>
        <v/>
      </c>
      <c r="L8195" s="29"/>
      <c r="M8195" s="89" t="str">
        <f>IF($H8195="","",VLOOKUP($H8195,培训课程清单!$B$2:$J$1700,7,0))</f>
        <v/>
      </c>
      <c r="N8195" s="87" t="str">
        <f>IF($H8195="","",VLOOKUP($H8195,培训课程清单!$B$2:$J$1700,8,0))</f>
        <v/>
      </c>
      <c r="O8195" s="29"/>
    </row>
    <row r="8196" spans="1:15">
      <c r="A8196" s="87" t="str">
        <f t="shared" si="128"/>
        <v/>
      </c>
      <c r="B8196" s="87" t="str">
        <f>IF(C8196="","",C8196&amp;COUNTIF($C$2:C8196,C8196))</f>
        <v/>
      </c>
      <c r="C8196" s="88"/>
      <c r="D8196" s="87" t="str">
        <f>IF($C8196="","",VLOOKUP($C8196,人员花名册!$B$2:$F$2001,2,0))</f>
        <v/>
      </c>
      <c r="E8196" s="87" t="str">
        <f>IF($C8196="","",VLOOKUP($C8196,人员花名册!$B$2:$F$2001,4,0))</f>
        <v/>
      </c>
      <c r="F8196" s="89" t="str">
        <f>IF($C8196="","",VLOOKUP($C8196,人员花名册!$B$2:$F$2001,5,0))</f>
        <v/>
      </c>
      <c r="G8196" s="29"/>
      <c r="H8196" s="29"/>
      <c r="I8196" s="87" t="str">
        <f>IF($C8196="","",VLOOKUP($H8196,培训课程清单!$B$2:$J$1700,2,0))</f>
        <v/>
      </c>
      <c r="J8196" s="87" t="str">
        <f>IF($C8196="","",VLOOKUP($H8196,培训课程清单!$B$2:$J$1700,3,0))</f>
        <v/>
      </c>
      <c r="K8196" s="87" t="str">
        <f>IF($H8196="","",VLOOKUP($H8196,培训课程清单!$B$2:$J$1700,4,0))</f>
        <v/>
      </c>
      <c r="L8196" s="29"/>
      <c r="M8196" s="89" t="str">
        <f>IF($H8196="","",VLOOKUP($H8196,培训课程清单!$B$2:$J$1700,7,0))</f>
        <v/>
      </c>
      <c r="N8196" s="87" t="str">
        <f>IF($H8196="","",VLOOKUP($H8196,培训课程清单!$B$2:$J$1700,8,0))</f>
        <v/>
      </c>
      <c r="O8196" s="29"/>
    </row>
    <row r="8197" spans="1:15">
      <c r="A8197" s="87" t="str">
        <f t="shared" si="128"/>
        <v/>
      </c>
      <c r="B8197" s="87" t="str">
        <f>IF(C8197="","",C8197&amp;COUNTIF($C$2:C8197,C8197))</f>
        <v/>
      </c>
      <c r="C8197" s="88"/>
      <c r="D8197" s="87" t="str">
        <f>IF($C8197="","",VLOOKUP($C8197,人员花名册!$B$2:$F$2001,2,0))</f>
        <v/>
      </c>
      <c r="E8197" s="87" t="str">
        <f>IF($C8197="","",VLOOKUP($C8197,人员花名册!$B$2:$F$2001,4,0))</f>
        <v/>
      </c>
      <c r="F8197" s="89" t="str">
        <f>IF($C8197="","",VLOOKUP($C8197,人员花名册!$B$2:$F$2001,5,0))</f>
        <v/>
      </c>
      <c r="G8197" s="29"/>
      <c r="H8197" s="29"/>
      <c r="I8197" s="87" t="str">
        <f>IF($C8197="","",VLOOKUP($H8197,培训课程清单!$B$2:$J$1700,2,0))</f>
        <v/>
      </c>
      <c r="J8197" s="87" t="str">
        <f>IF($C8197="","",VLOOKUP($H8197,培训课程清单!$B$2:$J$1700,3,0))</f>
        <v/>
      </c>
      <c r="K8197" s="87" t="str">
        <f>IF($H8197="","",VLOOKUP($H8197,培训课程清单!$B$2:$J$1700,4,0))</f>
        <v/>
      </c>
      <c r="L8197" s="29"/>
      <c r="M8197" s="89" t="str">
        <f>IF($H8197="","",VLOOKUP($H8197,培训课程清单!$B$2:$J$1700,7,0))</f>
        <v/>
      </c>
      <c r="N8197" s="87" t="str">
        <f>IF($H8197="","",VLOOKUP($H8197,培训课程清单!$B$2:$J$1700,8,0))</f>
        <v/>
      </c>
      <c r="O8197" s="29"/>
    </row>
    <row r="8198" spans="1:15">
      <c r="A8198" s="87" t="str">
        <f t="shared" si="128"/>
        <v/>
      </c>
      <c r="B8198" s="87" t="str">
        <f>IF(C8198="","",C8198&amp;COUNTIF($C$2:C8198,C8198))</f>
        <v/>
      </c>
      <c r="C8198" s="88"/>
      <c r="D8198" s="87" t="str">
        <f>IF($C8198="","",VLOOKUP($C8198,人员花名册!$B$2:$F$2001,2,0))</f>
        <v/>
      </c>
      <c r="E8198" s="87" t="str">
        <f>IF($C8198="","",VLOOKUP($C8198,人员花名册!$B$2:$F$2001,4,0))</f>
        <v/>
      </c>
      <c r="F8198" s="89" t="str">
        <f>IF($C8198="","",VLOOKUP($C8198,人员花名册!$B$2:$F$2001,5,0))</f>
        <v/>
      </c>
      <c r="G8198" s="29"/>
      <c r="H8198" s="29"/>
      <c r="I8198" s="87" t="str">
        <f>IF($C8198="","",VLOOKUP($H8198,培训课程清单!$B$2:$J$1700,2,0))</f>
        <v/>
      </c>
      <c r="J8198" s="87" t="str">
        <f>IF($C8198="","",VLOOKUP($H8198,培训课程清单!$B$2:$J$1700,3,0))</f>
        <v/>
      </c>
      <c r="K8198" s="87" t="str">
        <f>IF($H8198="","",VLOOKUP($H8198,培训课程清单!$B$2:$J$1700,4,0))</f>
        <v/>
      </c>
      <c r="L8198" s="29"/>
      <c r="M8198" s="89" t="str">
        <f>IF($H8198="","",VLOOKUP($H8198,培训课程清单!$B$2:$J$1700,7,0))</f>
        <v/>
      </c>
      <c r="N8198" s="87" t="str">
        <f>IF($H8198="","",VLOOKUP($H8198,培训课程清单!$B$2:$J$1700,8,0))</f>
        <v/>
      </c>
      <c r="O8198" s="29"/>
    </row>
    <row r="8199" spans="1:15">
      <c r="A8199" s="87" t="str">
        <f t="shared" si="128"/>
        <v/>
      </c>
      <c r="B8199" s="87" t="str">
        <f>IF(C8199="","",C8199&amp;COUNTIF($C$2:C8199,C8199))</f>
        <v/>
      </c>
      <c r="C8199" s="88"/>
      <c r="D8199" s="87" t="str">
        <f>IF($C8199="","",VLOOKUP($C8199,人员花名册!$B$2:$F$2001,2,0))</f>
        <v/>
      </c>
      <c r="E8199" s="87" t="str">
        <f>IF($C8199="","",VLOOKUP($C8199,人员花名册!$B$2:$F$2001,4,0))</f>
        <v/>
      </c>
      <c r="F8199" s="89" t="str">
        <f>IF($C8199="","",VLOOKUP($C8199,人员花名册!$B$2:$F$2001,5,0))</f>
        <v/>
      </c>
      <c r="G8199" s="29"/>
      <c r="H8199" s="29"/>
      <c r="I8199" s="87" t="str">
        <f>IF($C8199="","",VLOOKUP($H8199,培训课程清单!$B$2:$J$1700,2,0))</f>
        <v/>
      </c>
      <c r="J8199" s="87" t="str">
        <f>IF($C8199="","",VLOOKUP($H8199,培训课程清单!$B$2:$J$1700,3,0))</f>
        <v/>
      </c>
      <c r="K8199" s="87" t="str">
        <f>IF($H8199="","",VLOOKUP($H8199,培训课程清单!$B$2:$J$1700,4,0))</f>
        <v/>
      </c>
      <c r="L8199" s="29"/>
      <c r="M8199" s="89" t="str">
        <f>IF($H8199="","",VLOOKUP($H8199,培训课程清单!$B$2:$J$1700,7,0))</f>
        <v/>
      </c>
      <c r="N8199" s="87" t="str">
        <f>IF($H8199="","",VLOOKUP($H8199,培训课程清单!$B$2:$J$1700,8,0))</f>
        <v/>
      </c>
      <c r="O8199" s="29"/>
    </row>
    <row r="8200" spans="1:15">
      <c r="A8200" s="87" t="str">
        <f t="shared" si="128"/>
        <v/>
      </c>
      <c r="B8200" s="87" t="str">
        <f>IF(C8200="","",C8200&amp;COUNTIF($C$2:C8200,C8200))</f>
        <v/>
      </c>
      <c r="C8200" s="88"/>
      <c r="D8200" s="87" t="str">
        <f>IF($C8200="","",VLOOKUP($C8200,人员花名册!$B$2:$F$2001,2,0))</f>
        <v/>
      </c>
      <c r="E8200" s="87" t="str">
        <f>IF($C8200="","",VLOOKUP($C8200,人员花名册!$B$2:$F$2001,4,0))</f>
        <v/>
      </c>
      <c r="F8200" s="89" t="str">
        <f>IF($C8200="","",VLOOKUP($C8200,人员花名册!$B$2:$F$2001,5,0))</f>
        <v/>
      </c>
      <c r="G8200" s="29"/>
      <c r="H8200" s="29"/>
      <c r="I8200" s="87" t="str">
        <f>IF($C8200="","",VLOOKUP($H8200,培训课程清单!$B$2:$J$1700,2,0))</f>
        <v/>
      </c>
      <c r="J8200" s="87" t="str">
        <f>IF($C8200="","",VLOOKUP($H8200,培训课程清单!$B$2:$J$1700,3,0))</f>
        <v/>
      </c>
      <c r="K8200" s="87" t="str">
        <f>IF($H8200="","",VLOOKUP($H8200,培训课程清单!$B$2:$J$1700,4,0))</f>
        <v/>
      </c>
      <c r="L8200" s="29"/>
      <c r="M8200" s="89" t="str">
        <f>IF($H8200="","",VLOOKUP($H8200,培训课程清单!$B$2:$J$1700,7,0))</f>
        <v/>
      </c>
      <c r="N8200" s="87" t="str">
        <f>IF($H8200="","",VLOOKUP($H8200,培训课程清单!$B$2:$J$1700,8,0))</f>
        <v/>
      </c>
      <c r="O8200" s="29"/>
    </row>
    <row r="8201" spans="1:15">
      <c r="A8201" s="87" t="str">
        <f t="shared" si="128"/>
        <v/>
      </c>
      <c r="B8201" s="87" t="str">
        <f>IF(C8201="","",C8201&amp;COUNTIF($C$2:C8201,C8201))</f>
        <v/>
      </c>
      <c r="C8201" s="88"/>
      <c r="D8201" s="87" t="str">
        <f>IF($C8201="","",VLOOKUP($C8201,人员花名册!$B$2:$F$2001,2,0))</f>
        <v/>
      </c>
      <c r="E8201" s="87" t="str">
        <f>IF($C8201="","",VLOOKUP($C8201,人员花名册!$B$2:$F$2001,4,0))</f>
        <v/>
      </c>
      <c r="F8201" s="89" t="str">
        <f>IF($C8201="","",VLOOKUP($C8201,人员花名册!$B$2:$F$2001,5,0))</f>
        <v/>
      </c>
      <c r="G8201" s="29"/>
      <c r="H8201" s="29"/>
      <c r="I8201" s="87" t="str">
        <f>IF($C8201="","",VLOOKUP($H8201,培训课程清单!$B$2:$J$1700,2,0))</f>
        <v/>
      </c>
      <c r="J8201" s="87" t="str">
        <f>IF($C8201="","",VLOOKUP($H8201,培训课程清单!$B$2:$J$1700,3,0))</f>
        <v/>
      </c>
      <c r="K8201" s="87" t="str">
        <f>IF($H8201="","",VLOOKUP($H8201,培训课程清单!$B$2:$J$1700,4,0))</f>
        <v/>
      </c>
      <c r="L8201" s="29"/>
      <c r="M8201" s="89" t="str">
        <f>IF($H8201="","",VLOOKUP($H8201,培训课程清单!$B$2:$J$1700,7,0))</f>
        <v/>
      </c>
      <c r="N8201" s="87" t="str">
        <f>IF($H8201="","",VLOOKUP($H8201,培训课程清单!$B$2:$J$1700,8,0))</f>
        <v/>
      </c>
      <c r="O8201" s="29"/>
    </row>
    <row r="8202" spans="1:15">
      <c r="A8202" s="87" t="str">
        <f t="shared" si="128"/>
        <v/>
      </c>
      <c r="B8202" s="87" t="str">
        <f>IF(C8202="","",C8202&amp;COUNTIF($C$2:C8202,C8202))</f>
        <v/>
      </c>
      <c r="C8202" s="88"/>
      <c r="D8202" s="87" t="str">
        <f>IF($C8202="","",VLOOKUP($C8202,人员花名册!$B$2:$F$2001,2,0))</f>
        <v/>
      </c>
      <c r="E8202" s="87" t="str">
        <f>IF($C8202="","",VLOOKUP($C8202,人员花名册!$B$2:$F$2001,4,0))</f>
        <v/>
      </c>
      <c r="F8202" s="89" t="str">
        <f>IF($C8202="","",VLOOKUP($C8202,人员花名册!$B$2:$F$2001,5,0))</f>
        <v/>
      </c>
      <c r="G8202" s="29"/>
      <c r="H8202" s="29"/>
      <c r="I8202" s="87" t="str">
        <f>IF($C8202="","",VLOOKUP($H8202,培训课程清单!$B$2:$J$1700,2,0))</f>
        <v/>
      </c>
      <c r="J8202" s="87" t="str">
        <f>IF($C8202="","",VLOOKUP($H8202,培训课程清单!$B$2:$J$1700,3,0))</f>
        <v/>
      </c>
      <c r="K8202" s="87" t="str">
        <f>IF($H8202="","",VLOOKUP($H8202,培训课程清单!$B$2:$J$1700,4,0))</f>
        <v/>
      </c>
      <c r="L8202" s="29"/>
      <c r="M8202" s="89" t="str">
        <f>IF($H8202="","",VLOOKUP($H8202,培训课程清单!$B$2:$J$1700,7,0))</f>
        <v/>
      </c>
      <c r="N8202" s="87" t="str">
        <f>IF($H8202="","",VLOOKUP($H8202,培训课程清单!$B$2:$J$1700,8,0))</f>
        <v/>
      </c>
      <c r="O8202" s="29"/>
    </row>
    <row r="8203" spans="1:15">
      <c r="A8203" s="87" t="str">
        <f t="shared" si="128"/>
        <v/>
      </c>
      <c r="B8203" s="87" t="str">
        <f>IF(C8203="","",C8203&amp;COUNTIF($C$2:C8203,C8203))</f>
        <v/>
      </c>
      <c r="C8203" s="88"/>
      <c r="D8203" s="87" t="str">
        <f>IF($C8203="","",VLOOKUP($C8203,人员花名册!$B$2:$F$2001,2,0))</f>
        <v/>
      </c>
      <c r="E8203" s="87" t="str">
        <f>IF($C8203="","",VLOOKUP($C8203,人员花名册!$B$2:$F$2001,4,0))</f>
        <v/>
      </c>
      <c r="F8203" s="89" t="str">
        <f>IF($C8203="","",VLOOKUP($C8203,人员花名册!$B$2:$F$2001,5,0))</f>
        <v/>
      </c>
      <c r="G8203" s="29"/>
      <c r="H8203" s="29"/>
      <c r="I8203" s="87" t="str">
        <f>IF($C8203="","",VLOOKUP($H8203,培训课程清单!$B$2:$J$1700,2,0))</f>
        <v/>
      </c>
      <c r="J8203" s="87" t="str">
        <f>IF($C8203="","",VLOOKUP($H8203,培训课程清单!$B$2:$J$1700,3,0))</f>
        <v/>
      </c>
      <c r="K8203" s="87" t="str">
        <f>IF($H8203="","",VLOOKUP($H8203,培训课程清单!$B$2:$J$1700,4,0))</f>
        <v/>
      </c>
      <c r="L8203" s="29"/>
      <c r="M8203" s="89" t="str">
        <f>IF($H8203="","",VLOOKUP($H8203,培训课程清单!$B$2:$J$1700,7,0))</f>
        <v/>
      </c>
      <c r="N8203" s="87" t="str">
        <f>IF($H8203="","",VLOOKUP($H8203,培训课程清单!$B$2:$J$1700,8,0))</f>
        <v/>
      </c>
      <c r="O8203" s="29"/>
    </row>
    <row r="8204" spans="1:15">
      <c r="A8204" s="87" t="str">
        <f t="shared" si="128"/>
        <v/>
      </c>
      <c r="B8204" s="87" t="str">
        <f>IF(C8204="","",C8204&amp;COUNTIF($C$2:C8204,C8204))</f>
        <v/>
      </c>
      <c r="C8204" s="88"/>
      <c r="D8204" s="87" t="str">
        <f>IF($C8204="","",VLOOKUP($C8204,人员花名册!$B$2:$F$2001,2,0))</f>
        <v/>
      </c>
      <c r="E8204" s="87" t="str">
        <f>IF($C8204="","",VLOOKUP($C8204,人员花名册!$B$2:$F$2001,4,0))</f>
        <v/>
      </c>
      <c r="F8204" s="89" t="str">
        <f>IF($C8204="","",VLOOKUP($C8204,人员花名册!$B$2:$F$2001,5,0))</f>
        <v/>
      </c>
      <c r="G8204" s="29"/>
      <c r="H8204" s="29"/>
      <c r="I8204" s="87" t="str">
        <f>IF($C8204="","",VLOOKUP($H8204,培训课程清单!$B$2:$J$1700,2,0))</f>
        <v/>
      </c>
      <c r="J8204" s="87" t="str">
        <f>IF($C8204="","",VLOOKUP($H8204,培训课程清单!$B$2:$J$1700,3,0))</f>
        <v/>
      </c>
      <c r="K8204" s="87" t="str">
        <f>IF($H8204="","",VLOOKUP($H8204,培训课程清单!$B$2:$J$1700,4,0))</f>
        <v/>
      </c>
      <c r="L8204" s="29"/>
      <c r="M8204" s="89" t="str">
        <f>IF($H8204="","",VLOOKUP($H8204,培训课程清单!$B$2:$J$1700,7,0))</f>
        <v/>
      </c>
      <c r="N8204" s="87" t="str">
        <f>IF($H8204="","",VLOOKUP($H8204,培训课程清单!$B$2:$J$1700,8,0))</f>
        <v/>
      </c>
      <c r="O8204" s="29"/>
    </row>
    <row r="8205" spans="1:15">
      <c r="A8205" s="87" t="str">
        <f t="shared" si="128"/>
        <v/>
      </c>
      <c r="B8205" s="87" t="str">
        <f>IF(C8205="","",C8205&amp;COUNTIF($C$2:C8205,C8205))</f>
        <v/>
      </c>
      <c r="C8205" s="88"/>
      <c r="D8205" s="87" t="str">
        <f>IF($C8205="","",VLOOKUP($C8205,人员花名册!$B$2:$F$2001,2,0))</f>
        <v/>
      </c>
      <c r="E8205" s="87" t="str">
        <f>IF($C8205="","",VLOOKUP($C8205,人员花名册!$B$2:$F$2001,4,0))</f>
        <v/>
      </c>
      <c r="F8205" s="89" t="str">
        <f>IF($C8205="","",VLOOKUP($C8205,人员花名册!$B$2:$F$2001,5,0))</f>
        <v/>
      </c>
      <c r="G8205" s="29"/>
      <c r="H8205" s="29"/>
      <c r="I8205" s="87" t="str">
        <f>IF($C8205="","",VLOOKUP($H8205,培训课程清单!$B$2:$J$1700,2,0))</f>
        <v/>
      </c>
      <c r="J8205" s="87" t="str">
        <f>IF($C8205="","",VLOOKUP($H8205,培训课程清单!$B$2:$J$1700,3,0))</f>
        <v/>
      </c>
      <c r="K8205" s="87" t="str">
        <f>IF($H8205="","",VLOOKUP($H8205,培训课程清单!$B$2:$J$1700,4,0))</f>
        <v/>
      </c>
      <c r="L8205" s="29"/>
      <c r="M8205" s="89" t="str">
        <f>IF($H8205="","",VLOOKUP($H8205,培训课程清单!$B$2:$J$1700,7,0))</f>
        <v/>
      </c>
      <c r="N8205" s="87" t="str">
        <f>IF($H8205="","",VLOOKUP($H8205,培训课程清单!$B$2:$J$1700,8,0))</f>
        <v/>
      </c>
      <c r="O8205" s="29"/>
    </row>
    <row r="8206" spans="1:15">
      <c r="A8206" s="87" t="str">
        <f t="shared" si="128"/>
        <v/>
      </c>
      <c r="B8206" s="87" t="str">
        <f>IF(C8206="","",C8206&amp;COUNTIF($C$2:C8206,C8206))</f>
        <v/>
      </c>
      <c r="C8206" s="88"/>
      <c r="D8206" s="87" t="str">
        <f>IF($C8206="","",VLOOKUP($C8206,人员花名册!$B$2:$F$2001,2,0))</f>
        <v/>
      </c>
      <c r="E8206" s="87" t="str">
        <f>IF($C8206="","",VLOOKUP($C8206,人员花名册!$B$2:$F$2001,4,0))</f>
        <v/>
      </c>
      <c r="F8206" s="89" t="str">
        <f>IF($C8206="","",VLOOKUP($C8206,人员花名册!$B$2:$F$2001,5,0))</f>
        <v/>
      </c>
      <c r="G8206" s="29"/>
      <c r="H8206" s="29"/>
      <c r="I8206" s="87" t="str">
        <f>IF($C8206="","",VLOOKUP($H8206,培训课程清单!$B$2:$J$1700,2,0))</f>
        <v/>
      </c>
      <c r="J8206" s="87" t="str">
        <f>IF($C8206="","",VLOOKUP($H8206,培训课程清单!$B$2:$J$1700,3,0))</f>
        <v/>
      </c>
      <c r="K8206" s="87" t="str">
        <f>IF($H8206="","",VLOOKUP($H8206,培训课程清单!$B$2:$J$1700,4,0))</f>
        <v/>
      </c>
      <c r="L8206" s="29"/>
      <c r="M8206" s="89" t="str">
        <f>IF($H8206="","",VLOOKUP($H8206,培训课程清单!$B$2:$J$1700,7,0))</f>
        <v/>
      </c>
      <c r="N8206" s="87" t="str">
        <f>IF($H8206="","",VLOOKUP($H8206,培训课程清单!$B$2:$J$1700,8,0))</f>
        <v/>
      </c>
      <c r="O8206" s="29"/>
    </row>
    <row r="8207" spans="1:15">
      <c r="A8207" s="87" t="str">
        <f t="shared" si="128"/>
        <v/>
      </c>
      <c r="B8207" s="87" t="str">
        <f>IF(C8207="","",C8207&amp;COUNTIF($C$2:C8207,C8207))</f>
        <v/>
      </c>
      <c r="C8207" s="88"/>
      <c r="D8207" s="87" t="str">
        <f>IF($C8207="","",VLOOKUP($C8207,人员花名册!$B$2:$F$2001,2,0))</f>
        <v/>
      </c>
      <c r="E8207" s="87" t="str">
        <f>IF($C8207="","",VLOOKUP($C8207,人员花名册!$B$2:$F$2001,4,0))</f>
        <v/>
      </c>
      <c r="F8207" s="89" t="str">
        <f>IF($C8207="","",VLOOKUP($C8207,人员花名册!$B$2:$F$2001,5,0))</f>
        <v/>
      </c>
      <c r="G8207" s="29"/>
      <c r="H8207" s="29"/>
      <c r="I8207" s="87" t="str">
        <f>IF($C8207="","",VLOOKUP($H8207,培训课程清单!$B$2:$J$1700,2,0))</f>
        <v/>
      </c>
      <c r="J8207" s="87" t="str">
        <f>IF($C8207="","",VLOOKUP($H8207,培训课程清单!$B$2:$J$1700,3,0))</f>
        <v/>
      </c>
      <c r="K8207" s="87" t="str">
        <f>IF($H8207="","",VLOOKUP($H8207,培训课程清单!$B$2:$J$1700,4,0))</f>
        <v/>
      </c>
      <c r="L8207" s="29"/>
      <c r="M8207" s="89" t="str">
        <f>IF($H8207="","",VLOOKUP($H8207,培训课程清单!$B$2:$J$1700,7,0))</f>
        <v/>
      </c>
      <c r="N8207" s="87" t="str">
        <f>IF($H8207="","",VLOOKUP($H8207,培训课程清单!$B$2:$J$1700,8,0))</f>
        <v/>
      </c>
      <c r="O8207" s="29"/>
    </row>
    <row r="8208" spans="1:15">
      <c r="A8208" s="87" t="str">
        <f t="shared" si="128"/>
        <v/>
      </c>
      <c r="B8208" s="87" t="str">
        <f>IF(C8208="","",C8208&amp;COUNTIF($C$2:C8208,C8208))</f>
        <v/>
      </c>
      <c r="C8208" s="88"/>
      <c r="D8208" s="87" t="str">
        <f>IF($C8208="","",VLOOKUP($C8208,人员花名册!$B$2:$F$2001,2,0))</f>
        <v/>
      </c>
      <c r="E8208" s="87" t="str">
        <f>IF($C8208="","",VLOOKUP($C8208,人员花名册!$B$2:$F$2001,4,0))</f>
        <v/>
      </c>
      <c r="F8208" s="89" t="str">
        <f>IF($C8208="","",VLOOKUP($C8208,人员花名册!$B$2:$F$2001,5,0))</f>
        <v/>
      </c>
      <c r="G8208" s="29"/>
      <c r="H8208" s="29"/>
      <c r="I8208" s="87" t="str">
        <f>IF($C8208="","",VLOOKUP($H8208,培训课程清单!$B$2:$J$1700,2,0))</f>
        <v/>
      </c>
      <c r="J8208" s="87" t="str">
        <f>IF($C8208="","",VLOOKUP($H8208,培训课程清单!$B$2:$J$1700,3,0))</f>
        <v/>
      </c>
      <c r="K8208" s="87" t="str">
        <f>IF($H8208="","",VLOOKUP($H8208,培训课程清单!$B$2:$J$1700,4,0))</f>
        <v/>
      </c>
      <c r="L8208" s="29"/>
      <c r="M8208" s="89" t="str">
        <f>IF($H8208="","",VLOOKUP($H8208,培训课程清单!$B$2:$J$1700,7,0))</f>
        <v/>
      </c>
      <c r="N8208" s="87" t="str">
        <f>IF($H8208="","",VLOOKUP($H8208,培训课程清单!$B$2:$J$1700,8,0))</f>
        <v/>
      </c>
      <c r="O8208" s="29"/>
    </row>
    <row r="8209" spans="1:15">
      <c r="A8209" s="87" t="str">
        <f t="shared" ref="A8209:A8272" si="129">IF(C8208="","",A8208+1)</f>
        <v/>
      </c>
      <c r="B8209" s="87" t="str">
        <f>IF(C8209="","",C8209&amp;COUNTIF($C$2:C8209,C8209))</f>
        <v/>
      </c>
      <c r="C8209" s="88"/>
      <c r="D8209" s="87" t="str">
        <f>IF($C8209="","",VLOOKUP($C8209,人员花名册!$B$2:$F$2001,2,0))</f>
        <v/>
      </c>
      <c r="E8209" s="87" t="str">
        <f>IF($C8209="","",VLOOKUP($C8209,人员花名册!$B$2:$F$2001,4,0))</f>
        <v/>
      </c>
      <c r="F8209" s="89" t="str">
        <f>IF($C8209="","",VLOOKUP($C8209,人员花名册!$B$2:$F$2001,5,0))</f>
        <v/>
      </c>
      <c r="G8209" s="29"/>
      <c r="H8209" s="29"/>
      <c r="I8209" s="87" t="str">
        <f>IF($C8209="","",VLOOKUP($H8209,培训课程清单!$B$2:$J$1700,2,0))</f>
        <v/>
      </c>
      <c r="J8209" s="87" t="str">
        <f>IF($C8209="","",VLOOKUP($H8209,培训课程清单!$B$2:$J$1700,3,0))</f>
        <v/>
      </c>
      <c r="K8209" s="87" t="str">
        <f>IF($H8209="","",VLOOKUP($H8209,培训课程清单!$B$2:$J$1700,4,0))</f>
        <v/>
      </c>
      <c r="L8209" s="29"/>
      <c r="M8209" s="89" t="str">
        <f>IF($H8209="","",VLOOKUP($H8209,培训课程清单!$B$2:$J$1700,7,0))</f>
        <v/>
      </c>
      <c r="N8209" s="87" t="str">
        <f>IF($H8209="","",VLOOKUP($H8209,培训课程清单!$B$2:$J$1700,8,0))</f>
        <v/>
      </c>
      <c r="O8209" s="29"/>
    </row>
    <row r="8210" spans="1:15">
      <c r="A8210" s="87" t="str">
        <f t="shared" si="129"/>
        <v/>
      </c>
      <c r="B8210" s="87" t="str">
        <f>IF(C8210="","",C8210&amp;COUNTIF($C$2:C8210,C8210))</f>
        <v/>
      </c>
      <c r="C8210" s="88"/>
      <c r="D8210" s="87" t="str">
        <f>IF($C8210="","",VLOOKUP($C8210,人员花名册!$B$2:$F$2001,2,0))</f>
        <v/>
      </c>
      <c r="E8210" s="87" t="str">
        <f>IF($C8210="","",VLOOKUP($C8210,人员花名册!$B$2:$F$2001,4,0))</f>
        <v/>
      </c>
      <c r="F8210" s="89" t="str">
        <f>IF($C8210="","",VLOOKUP($C8210,人员花名册!$B$2:$F$2001,5,0))</f>
        <v/>
      </c>
      <c r="G8210" s="29"/>
      <c r="H8210" s="29"/>
      <c r="I8210" s="87" t="str">
        <f>IF($C8210="","",VLOOKUP($H8210,培训课程清单!$B$2:$J$1700,2,0))</f>
        <v/>
      </c>
      <c r="J8210" s="87" t="str">
        <f>IF($C8210="","",VLOOKUP($H8210,培训课程清单!$B$2:$J$1700,3,0))</f>
        <v/>
      </c>
      <c r="K8210" s="87" t="str">
        <f>IF($H8210="","",VLOOKUP($H8210,培训课程清单!$B$2:$J$1700,4,0))</f>
        <v/>
      </c>
      <c r="L8210" s="29"/>
      <c r="M8210" s="89" t="str">
        <f>IF($H8210="","",VLOOKUP($H8210,培训课程清单!$B$2:$J$1700,7,0))</f>
        <v/>
      </c>
      <c r="N8210" s="87" t="str">
        <f>IF($H8210="","",VLOOKUP($H8210,培训课程清单!$B$2:$J$1700,8,0))</f>
        <v/>
      </c>
      <c r="O8210" s="29"/>
    </row>
    <row r="8211" spans="1:15">
      <c r="A8211" s="87" t="str">
        <f t="shared" si="129"/>
        <v/>
      </c>
      <c r="B8211" s="87" t="str">
        <f>IF(C8211="","",C8211&amp;COUNTIF($C$2:C8211,C8211))</f>
        <v/>
      </c>
      <c r="C8211" s="88"/>
      <c r="D8211" s="87" t="str">
        <f>IF($C8211="","",VLOOKUP($C8211,人员花名册!$B$2:$F$2001,2,0))</f>
        <v/>
      </c>
      <c r="E8211" s="87" t="str">
        <f>IF($C8211="","",VLOOKUP($C8211,人员花名册!$B$2:$F$2001,4,0))</f>
        <v/>
      </c>
      <c r="F8211" s="89" t="str">
        <f>IF($C8211="","",VLOOKUP($C8211,人员花名册!$B$2:$F$2001,5,0))</f>
        <v/>
      </c>
      <c r="G8211" s="29"/>
      <c r="H8211" s="29"/>
      <c r="I8211" s="87" t="str">
        <f>IF($C8211="","",VLOOKUP($H8211,培训课程清单!$B$2:$J$1700,2,0))</f>
        <v/>
      </c>
      <c r="J8211" s="87" t="str">
        <f>IF($C8211="","",VLOOKUP($H8211,培训课程清单!$B$2:$J$1700,3,0))</f>
        <v/>
      </c>
      <c r="K8211" s="87" t="str">
        <f>IF($H8211="","",VLOOKUP($H8211,培训课程清单!$B$2:$J$1700,4,0))</f>
        <v/>
      </c>
      <c r="L8211" s="29"/>
      <c r="M8211" s="89" t="str">
        <f>IF($H8211="","",VLOOKUP($H8211,培训课程清单!$B$2:$J$1700,7,0))</f>
        <v/>
      </c>
      <c r="N8211" s="87" t="str">
        <f>IF($H8211="","",VLOOKUP($H8211,培训课程清单!$B$2:$J$1700,8,0))</f>
        <v/>
      </c>
      <c r="O8211" s="29"/>
    </row>
    <row r="8212" spans="1:15">
      <c r="A8212" s="87" t="str">
        <f t="shared" si="129"/>
        <v/>
      </c>
      <c r="B8212" s="87" t="str">
        <f>IF(C8212="","",C8212&amp;COUNTIF($C$2:C8212,C8212))</f>
        <v/>
      </c>
      <c r="C8212" s="88"/>
      <c r="D8212" s="87" t="str">
        <f>IF($C8212="","",VLOOKUP($C8212,人员花名册!$B$2:$F$2001,2,0))</f>
        <v/>
      </c>
      <c r="E8212" s="87" t="str">
        <f>IF($C8212="","",VLOOKUP($C8212,人员花名册!$B$2:$F$2001,4,0))</f>
        <v/>
      </c>
      <c r="F8212" s="89" t="str">
        <f>IF($C8212="","",VLOOKUP($C8212,人员花名册!$B$2:$F$2001,5,0))</f>
        <v/>
      </c>
      <c r="G8212" s="29"/>
      <c r="H8212" s="29"/>
      <c r="I8212" s="87" t="str">
        <f>IF($C8212="","",VLOOKUP($H8212,培训课程清单!$B$2:$J$1700,2,0))</f>
        <v/>
      </c>
      <c r="J8212" s="87" t="str">
        <f>IF($C8212="","",VLOOKUP($H8212,培训课程清单!$B$2:$J$1700,3,0))</f>
        <v/>
      </c>
      <c r="K8212" s="87" t="str">
        <f>IF($H8212="","",VLOOKUP($H8212,培训课程清单!$B$2:$J$1700,4,0))</f>
        <v/>
      </c>
      <c r="L8212" s="29"/>
      <c r="M8212" s="89" t="str">
        <f>IF($H8212="","",VLOOKUP($H8212,培训课程清单!$B$2:$J$1700,7,0))</f>
        <v/>
      </c>
      <c r="N8212" s="87" t="str">
        <f>IF($H8212="","",VLOOKUP($H8212,培训课程清单!$B$2:$J$1700,8,0))</f>
        <v/>
      </c>
      <c r="O8212" s="29"/>
    </row>
    <row r="8213" spans="1:15">
      <c r="A8213" s="87" t="str">
        <f t="shared" si="129"/>
        <v/>
      </c>
      <c r="B8213" s="87" t="str">
        <f>IF(C8213="","",C8213&amp;COUNTIF($C$2:C8213,C8213))</f>
        <v/>
      </c>
      <c r="C8213" s="88"/>
      <c r="D8213" s="87" t="str">
        <f>IF($C8213="","",VLOOKUP($C8213,人员花名册!$B$2:$F$2001,2,0))</f>
        <v/>
      </c>
      <c r="E8213" s="87" t="str">
        <f>IF($C8213="","",VLOOKUP($C8213,人员花名册!$B$2:$F$2001,4,0))</f>
        <v/>
      </c>
      <c r="F8213" s="89" t="str">
        <f>IF($C8213="","",VLOOKUP($C8213,人员花名册!$B$2:$F$2001,5,0))</f>
        <v/>
      </c>
      <c r="G8213" s="29"/>
      <c r="H8213" s="29"/>
      <c r="I8213" s="87" t="str">
        <f>IF($C8213="","",VLOOKUP($H8213,培训课程清单!$B$2:$J$1700,2,0))</f>
        <v/>
      </c>
      <c r="J8213" s="87" t="str">
        <f>IF($C8213="","",VLOOKUP($H8213,培训课程清单!$B$2:$J$1700,3,0))</f>
        <v/>
      </c>
      <c r="K8213" s="87" t="str">
        <f>IF($H8213="","",VLOOKUP($H8213,培训课程清单!$B$2:$J$1700,4,0))</f>
        <v/>
      </c>
      <c r="L8213" s="29"/>
      <c r="M8213" s="89" t="str">
        <f>IF($H8213="","",VLOOKUP($H8213,培训课程清单!$B$2:$J$1700,7,0))</f>
        <v/>
      </c>
      <c r="N8213" s="87" t="str">
        <f>IF($H8213="","",VLOOKUP($H8213,培训课程清单!$B$2:$J$1700,8,0))</f>
        <v/>
      </c>
      <c r="O8213" s="29"/>
    </row>
    <row r="8214" spans="1:15">
      <c r="A8214" s="87" t="str">
        <f t="shared" si="129"/>
        <v/>
      </c>
      <c r="B8214" s="87" t="str">
        <f>IF(C8214="","",C8214&amp;COUNTIF($C$2:C8214,C8214))</f>
        <v/>
      </c>
      <c r="C8214" s="88"/>
      <c r="D8214" s="87" t="str">
        <f>IF($C8214="","",VLOOKUP($C8214,人员花名册!$B$2:$F$2001,2,0))</f>
        <v/>
      </c>
      <c r="E8214" s="87" t="str">
        <f>IF($C8214="","",VLOOKUP($C8214,人员花名册!$B$2:$F$2001,4,0))</f>
        <v/>
      </c>
      <c r="F8214" s="89" t="str">
        <f>IF($C8214="","",VLOOKUP($C8214,人员花名册!$B$2:$F$2001,5,0))</f>
        <v/>
      </c>
      <c r="G8214" s="29"/>
      <c r="H8214" s="29"/>
      <c r="I8214" s="87" t="str">
        <f>IF($C8214="","",VLOOKUP($H8214,培训课程清单!$B$2:$J$1700,2,0))</f>
        <v/>
      </c>
      <c r="J8214" s="87" t="str">
        <f>IF($C8214="","",VLOOKUP($H8214,培训课程清单!$B$2:$J$1700,3,0))</f>
        <v/>
      </c>
      <c r="K8214" s="87" t="str">
        <f>IF($H8214="","",VLOOKUP($H8214,培训课程清单!$B$2:$J$1700,4,0))</f>
        <v/>
      </c>
      <c r="L8214" s="29"/>
      <c r="M8214" s="89" t="str">
        <f>IF($H8214="","",VLOOKUP($H8214,培训课程清单!$B$2:$J$1700,7,0))</f>
        <v/>
      </c>
      <c r="N8214" s="87" t="str">
        <f>IF($H8214="","",VLOOKUP($H8214,培训课程清单!$B$2:$J$1700,8,0))</f>
        <v/>
      </c>
      <c r="O8214" s="29"/>
    </row>
    <row r="8215" spans="1:15">
      <c r="A8215" s="87" t="str">
        <f t="shared" si="129"/>
        <v/>
      </c>
      <c r="B8215" s="87" t="str">
        <f>IF(C8215="","",C8215&amp;COUNTIF($C$2:C8215,C8215))</f>
        <v/>
      </c>
      <c r="C8215" s="88"/>
      <c r="D8215" s="87" t="str">
        <f>IF($C8215="","",VLOOKUP($C8215,人员花名册!$B$2:$F$2001,2,0))</f>
        <v/>
      </c>
      <c r="E8215" s="87" t="str">
        <f>IF($C8215="","",VLOOKUP($C8215,人员花名册!$B$2:$F$2001,4,0))</f>
        <v/>
      </c>
      <c r="F8215" s="89" t="str">
        <f>IF($C8215="","",VLOOKUP($C8215,人员花名册!$B$2:$F$2001,5,0))</f>
        <v/>
      </c>
      <c r="G8215" s="29"/>
      <c r="H8215" s="29"/>
      <c r="I8215" s="87" t="str">
        <f>IF($C8215="","",VLOOKUP($H8215,培训课程清单!$B$2:$J$1700,2,0))</f>
        <v/>
      </c>
      <c r="J8215" s="87" t="str">
        <f>IF($C8215="","",VLOOKUP($H8215,培训课程清单!$B$2:$J$1700,3,0))</f>
        <v/>
      </c>
      <c r="K8215" s="87" t="str">
        <f>IF($H8215="","",VLOOKUP($H8215,培训课程清单!$B$2:$J$1700,4,0))</f>
        <v/>
      </c>
      <c r="L8215" s="29"/>
      <c r="M8215" s="89" t="str">
        <f>IF($H8215="","",VLOOKUP($H8215,培训课程清单!$B$2:$J$1700,7,0))</f>
        <v/>
      </c>
      <c r="N8215" s="87" t="str">
        <f>IF($H8215="","",VLOOKUP($H8215,培训课程清单!$B$2:$J$1700,8,0))</f>
        <v/>
      </c>
      <c r="O8215" s="29"/>
    </row>
    <row r="8216" spans="1:15">
      <c r="A8216" s="87" t="str">
        <f t="shared" si="129"/>
        <v/>
      </c>
      <c r="B8216" s="87" t="str">
        <f>IF(C8216="","",C8216&amp;COUNTIF($C$2:C8216,C8216))</f>
        <v/>
      </c>
      <c r="C8216" s="88"/>
      <c r="D8216" s="87" t="str">
        <f>IF($C8216="","",VLOOKUP($C8216,人员花名册!$B$2:$F$2001,2,0))</f>
        <v/>
      </c>
      <c r="E8216" s="87" t="str">
        <f>IF($C8216="","",VLOOKUP($C8216,人员花名册!$B$2:$F$2001,4,0))</f>
        <v/>
      </c>
      <c r="F8216" s="89" t="str">
        <f>IF($C8216="","",VLOOKUP($C8216,人员花名册!$B$2:$F$2001,5,0))</f>
        <v/>
      </c>
      <c r="G8216" s="29"/>
      <c r="H8216" s="29"/>
      <c r="I8216" s="87" t="str">
        <f>IF($C8216="","",VLOOKUP($H8216,培训课程清单!$B$2:$J$1700,2,0))</f>
        <v/>
      </c>
      <c r="J8216" s="87" t="str">
        <f>IF($C8216="","",VLOOKUP($H8216,培训课程清单!$B$2:$J$1700,3,0))</f>
        <v/>
      </c>
      <c r="K8216" s="87" t="str">
        <f>IF($H8216="","",VLOOKUP($H8216,培训课程清单!$B$2:$J$1700,4,0))</f>
        <v/>
      </c>
      <c r="L8216" s="29"/>
      <c r="M8216" s="89" t="str">
        <f>IF($H8216="","",VLOOKUP($H8216,培训课程清单!$B$2:$J$1700,7,0))</f>
        <v/>
      </c>
      <c r="N8216" s="87" t="str">
        <f>IF($H8216="","",VLOOKUP($H8216,培训课程清单!$B$2:$J$1700,8,0))</f>
        <v/>
      </c>
      <c r="O8216" s="29"/>
    </row>
    <row r="8217" spans="1:15">
      <c r="A8217" s="87" t="str">
        <f t="shared" si="129"/>
        <v/>
      </c>
      <c r="B8217" s="87" t="str">
        <f>IF(C8217="","",C8217&amp;COUNTIF($C$2:C8217,C8217))</f>
        <v/>
      </c>
      <c r="C8217" s="88"/>
      <c r="D8217" s="87" t="str">
        <f>IF($C8217="","",VLOOKUP($C8217,人员花名册!$B$2:$F$2001,2,0))</f>
        <v/>
      </c>
      <c r="E8217" s="87" t="str">
        <f>IF($C8217="","",VLOOKUP($C8217,人员花名册!$B$2:$F$2001,4,0))</f>
        <v/>
      </c>
      <c r="F8217" s="89" t="str">
        <f>IF($C8217="","",VLOOKUP($C8217,人员花名册!$B$2:$F$2001,5,0))</f>
        <v/>
      </c>
      <c r="G8217" s="29"/>
      <c r="H8217" s="29"/>
      <c r="I8217" s="87" t="str">
        <f>IF($C8217="","",VLOOKUP($H8217,培训课程清单!$B$2:$J$1700,2,0))</f>
        <v/>
      </c>
      <c r="J8217" s="87" t="str">
        <f>IF($C8217="","",VLOOKUP($H8217,培训课程清单!$B$2:$J$1700,3,0))</f>
        <v/>
      </c>
      <c r="K8217" s="87" t="str">
        <f>IF($H8217="","",VLOOKUP($H8217,培训课程清单!$B$2:$J$1700,4,0))</f>
        <v/>
      </c>
      <c r="L8217" s="29"/>
      <c r="M8217" s="89" t="str">
        <f>IF($H8217="","",VLOOKUP($H8217,培训课程清单!$B$2:$J$1700,7,0))</f>
        <v/>
      </c>
      <c r="N8217" s="87" t="str">
        <f>IF($H8217="","",VLOOKUP($H8217,培训课程清单!$B$2:$J$1700,8,0))</f>
        <v/>
      </c>
      <c r="O8217" s="29"/>
    </row>
    <row r="8218" spans="1:15">
      <c r="A8218" s="87" t="str">
        <f t="shared" si="129"/>
        <v/>
      </c>
      <c r="B8218" s="87" t="str">
        <f>IF(C8218="","",C8218&amp;COUNTIF($C$2:C8218,C8218))</f>
        <v/>
      </c>
      <c r="C8218" s="88"/>
      <c r="D8218" s="87" t="str">
        <f>IF($C8218="","",VLOOKUP($C8218,人员花名册!$B$2:$F$2001,2,0))</f>
        <v/>
      </c>
      <c r="E8218" s="87" t="str">
        <f>IF($C8218="","",VLOOKUP($C8218,人员花名册!$B$2:$F$2001,4,0))</f>
        <v/>
      </c>
      <c r="F8218" s="89" t="str">
        <f>IF($C8218="","",VLOOKUP($C8218,人员花名册!$B$2:$F$2001,5,0))</f>
        <v/>
      </c>
      <c r="G8218" s="29"/>
      <c r="H8218" s="29"/>
      <c r="I8218" s="87" t="str">
        <f>IF($C8218="","",VLOOKUP($H8218,培训课程清单!$B$2:$J$1700,2,0))</f>
        <v/>
      </c>
      <c r="J8218" s="87" t="str">
        <f>IF($C8218="","",VLOOKUP($H8218,培训课程清单!$B$2:$J$1700,3,0))</f>
        <v/>
      </c>
      <c r="K8218" s="87" t="str">
        <f>IF($H8218="","",VLOOKUP($H8218,培训课程清单!$B$2:$J$1700,4,0))</f>
        <v/>
      </c>
      <c r="L8218" s="29"/>
      <c r="M8218" s="89" t="str">
        <f>IF($H8218="","",VLOOKUP($H8218,培训课程清单!$B$2:$J$1700,7,0))</f>
        <v/>
      </c>
      <c r="N8218" s="87" t="str">
        <f>IF($H8218="","",VLOOKUP($H8218,培训课程清单!$B$2:$J$1700,8,0))</f>
        <v/>
      </c>
      <c r="O8218" s="29"/>
    </row>
    <row r="8219" spans="1:15">
      <c r="A8219" s="87" t="str">
        <f t="shared" si="129"/>
        <v/>
      </c>
      <c r="B8219" s="87" t="str">
        <f>IF(C8219="","",C8219&amp;COUNTIF($C$2:C8219,C8219))</f>
        <v/>
      </c>
      <c r="C8219" s="88"/>
      <c r="D8219" s="87" t="str">
        <f>IF($C8219="","",VLOOKUP($C8219,人员花名册!$B$2:$F$2001,2,0))</f>
        <v/>
      </c>
      <c r="E8219" s="87" t="str">
        <f>IF($C8219="","",VLOOKUP($C8219,人员花名册!$B$2:$F$2001,4,0))</f>
        <v/>
      </c>
      <c r="F8219" s="89" t="str">
        <f>IF($C8219="","",VLOOKUP($C8219,人员花名册!$B$2:$F$2001,5,0))</f>
        <v/>
      </c>
      <c r="G8219" s="29"/>
      <c r="H8219" s="29"/>
      <c r="I8219" s="87" t="str">
        <f>IF($C8219="","",VLOOKUP($H8219,培训课程清单!$B$2:$J$1700,2,0))</f>
        <v/>
      </c>
      <c r="J8219" s="87" t="str">
        <f>IF($C8219="","",VLOOKUP($H8219,培训课程清单!$B$2:$J$1700,3,0))</f>
        <v/>
      </c>
      <c r="K8219" s="87" t="str">
        <f>IF($H8219="","",VLOOKUP($H8219,培训课程清单!$B$2:$J$1700,4,0))</f>
        <v/>
      </c>
      <c r="L8219" s="29"/>
      <c r="M8219" s="89" t="str">
        <f>IF($H8219="","",VLOOKUP($H8219,培训课程清单!$B$2:$J$1700,7,0))</f>
        <v/>
      </c>
      <c r="N8219" s="87" t="str">
        <f>IF($H8219="","",VLOOKUP($H8219,培训课程清单!$B$2:$J$1700,8,0))</f>
        <v/>
      </c>
      <c r="O8219" s="29"/>
    </row>
    <row r="8220" spans="1:15">
      <c r="A8220" s="87" t="str">
        <f t="shared" si="129"/>
        <v/>
      </c>
      <c r="B8220" s="87" t="str">
        <f>IF(C8220="","",C8220&amp;COUNTIF($C$2:C8220,C8220))</f>
        <v/>
      </c>
      <c r="C8220" s="88"/>
      <c r="D8220" s="87" t="str">
        <f>IF($C8220="","",VLOOKUP($C8220,人员花名册!$B$2:$F$2001,2,0))</f>
        <v/>
      </c>
      <c r="E8220" s="87" t="str">
        <f>IF($C8220="","",VLOOKUP($C8220,人员花名册!$B$2:$F$2001,4,0))</f>
        <v/>
      </c>
      <c r="F8220" s="89" t="str">
        <f>IF($C8220="","",VLOOKUP($C8220,人员花名册!$B$2:$F$2001,5,0))</f>
        <v/>
      </c>
      <c r="G8220" s="29"/>
      <c r="H8220" s="29"/>
      <c r="I8220" s="87" t="str">
        <f>IF($C8220="","",VLOOKUP($H8220,培训课程清单!$B$2:$J$1700,2,0))</f>
        <v/>
      </c>
      <c r="J8220" s="87" t="str">
        <f>IF($C8220="","",VLOOKUP($H8220,培训课程清单!$B$2:$J$1700,3,0))</f>
        <v/>
      </c>
      <c r="K8220" s="87" t="str">
        <f>IF($H8220="","",VLOOKUP($H8220,培训课程清单!$B$2:$J$1700,4,0))</f>
        <v/>
      </c>
      <c r="L8220" s="29"/>
      <c r="M8220" s="89" t="str">
        <f>IF($H8220="","",VLOOKUP($H8220,培训课程清单!$B$2:$J$1700,7,0))</f>
        <v/>
      </c>
      <c r="N8220" s="87" t="str">
        <f>IF($H8220="","",VLOOKUP($H8220,培训课程清单!$B$2:$J$1700,8,0))</f>
        <v/>
      </c>
      <c r="O8220" s="29"/>
    </row>
    <row r="8221" spans="1:15">
      <c r="A8221" s="87" t="str">
        <f t="shared" si="129"/>
        <v/>
      </c>
      <c r="B8221" s="87" t="str">
        <f>IF(C8221="","",C8221&amp;COUNTIF($C$2:C8221,C8221))</f>
        <v/>
      </c>
      <c r="C8221" s="88"/>
      <c r="D8221" s="87" t="str">
        <f>IF($C8221="","",VLOOKUP($C8221,人员花名册!$B$2:$F$2001,2,0))</f>
        <v/>
      </c>
      <c r="E8221" s="87" t="str">
        <f>IF($C8221="","",VLOOKUP($C8221,人员花名册!$B$2:$F$2001,4,0))</f>
        <v/>
      </c>
      <c r="F8221" s="89" t="str">
        <f>IF($C8221="","",VLOOKUP($C8221,人员花名册!$B$2:$F$2001,5,0))</f>
        <v/>
      </c>
      <c r="G8221" s="29"/>
      <c r="H8221" s="29"/>
      <c r="I8221" s="87" t="str">
        <f>IF($C8221="","",VLOOKUP($H8221,培训课程清单!$B$2:$J$1700,2,0))</f>
        <v/>
      </c>
      <c r="J8221" s="87" t="str">
        <f>IF($C8221="","",VLOOKUP($H8221,培训课程清单!$B$2:$J$1700,3,0))</f>
        <v/>
      </c>
      <c r="K8221" s="87" t="str">
        <f>IF($H8221="","",VLOOKUP($H8221,培训课程清单!$B$2:$J$1700,4,0))</f>
        <v/>
      </c>
      <c r="L8221" s="29"/>
      <c r="M8221" s="89" t="str">
        <f>IF($H8221="","",VLOOKUP($H8221,培训课程清单!$B$2:$J$1700,7,0))</f>
        <v/>
      </c>
      <c r="N8221" s="87" t="str">
        <f>IF($H8221="","",VLOOKUP($H8221,培训课程清单!$B$2:$J$1700,8,0))</f>
        <v/>
      </c>
      <c r="O8221" s="29"/>
    </row>
    <row r="8222" spans="1:15">
      <c r="A8222" s="87" t="str">
        <f t="shared" si="129"/>
        <v/>
      </c>
      <c r="B8222" s="87" t="str">
        <f>IF(C8222="","",C8222&amp;COUNTIF($C$2:C8222,C8222))</f>
        <v/>
      </c>
      <c r="C8222" s="88"/>
      <c r="D8222" s="87" t="str">
        <f>IF($C8222="","",VLOOKUP($C8222,人员花名册!$B$2:$F$2001,2,0))</f>
        <v/>
      </c>
      <c r="E8222" s="87" t="str">
        <f>IF($C8222="","",VLOOKUP($C8222,人员花名册!$B$2:$F$2001,4,0))</f>
        <v/>
      </c>
      <c r="F8222" s="89" t="str">
        <f>IF($C8222="","",VLOOKUP($C8222,人员花名册!$B$2:$F$2001,5,0))</f>
        <v/>
      </c>
      <c r="G8222" s="29"/>
      <c r="H8222" s="29"/>
      <c r="I8222" s="87" t="str">
        <f>IF($C8222="","",VLOOKUP($H8222,培训课程清单!$B$2:$J$1700,2,0))</f>
        <v/>
      </c>
      <c r="J8222" s="87" t="str">
        <f>IF($C8222="","",VLOOKUP($H8222,培训课程清单!$B$2:$J$1700,3,0))</f>
        <v/>
      </c>
      <c r="K8222" s="87" t="str">
        <f>IF($H8222="","",VLOOKUP($H8222,培训课程清单!$B$2:$J$1700,4,0))</f>
        <v/>
      </c>
      <c r="L8222" s="29"/>
      <c r="M8222" s="89" t="str">
        <f>IF($H8222="","",VLOOKUP($H8222,培训课程清单!$B$2:$J$1700,7,0))</f>
        <v/>
      </c>
      <c r="N8222" s="87" t="str">
        <f>IF($H8222="","",VLOOKUP($H8222,培训课程清单!$B$2:$J$1700,8,0))</f>
        <v/>
      </c>
      <c r="O8222" s="29"/>
    </row>
    <row r="8223" spans="1:15">
      <c r="A8223" s="87" t="str">
        <f t="shared" si="129"/>
        <v/>
      </c>
      <c r="B8223" s="87" t="str">
        <f>IF(C8223="","",C8223&amp;COUNTIF($C$2:C8223,C8223))</f>
        <v/>
      </c>
      <c r="C8223" s="88"/>
      <c r="D8223" s="87" t="str">
        <f>IF($C8223="","",VLOOKUP($C8223,人员花名册!$B$2:$F$2001,2,0))</f>
        <v/>
      </c>
      <c r="E8223" s="87" t="str">
        <f>IF($C8223="","",VLOOKUP($C8223,人员花名册!$B$2:$F$2001,4,0))</f>
        <v/>
      </c>
      <c r="F8223" s="89" t="str">
        <f>IF($C8223="","",VLOOKUP($C8223,人员花名册!$B$2:$F$2001,5,0))</f>
        <v/>
      </c>
      <c r="G8223" s="29"/>
      <c r="H8223" s="29"/>
      <c r="I8223" s="87" t="str">
        <f>IF($C8223="","",VLOOKUP($H8223,培训课程清单!$B$2:$J$1700,2,0))</f>
        <v/>
      </c>
      <c r="J8223" s="87" t="str">
        <f>IF($C8223="","",VLOOKUP($H8223,培训课程清单!$B$2:$J$1700,3,0))</f>
        <v/>
      </c>
      <c r="K8223" s="87" t="str">
        <f>IF($H8223="","",VLOOKUP($H8223,培训课程清单!$B$2:$J$1700,4,0))</f>
        <v/>
      </c>
      <c r="L8223" s="29"/>
      <c r="M8223" s="89" t="str">
        <f>IF($H8223="","",VLOOKUP($H8223,培训课程清单!$B$2:$J$1700,7,0))</f>
        <v/>
      </c>
      <c r="N8223" s="87" t="str">
        <f>IF($H8223="","",VLOOKUP($H8223,培训课程清单!$B$2:$J$1700,8,0))</f>
        <v/>
      </c>
      <c r="O8223" s="29"/>
    </row>
    <row r="8224" spans="1:15">
      <c r="A8224" s="87" t="str">
        <f t="shared" si="129"/>
        <v/>
      </c>
      <c r="B8224" s="87" t="str">
        <f>IF(C8224="","",C8224&amp;COUNTIF($C$2:C8224,C8224))</f>
        <v/>
      </c>
      <c r="C8224" s="88"/>
      <c r="D8224" s="87" t="str">
        <f>IF($C8224="","",VLOOKUP($C8224,人员花名册!$B$2:$F$2001,2,0))</f>
        <v/>
      </c>
      <c r="E8224" s="87" t="str">
        <f>IF($C8224="","",VLOOKUP($C8224,人员花名册!$B$2:$F$2001,4,0))</f>
        <v/>
      </c>
      <c r="F8224" s="89" t="str">
        <f>IF($C8224="","",VLOOKUP($C8224,人员花名册!$B$2:$F$2001,5,0))</f>
        <v/>
      </c>
      <c r="G8224" s="29"/>
      <c r="H8224" s="29"/>
      <c r="I8224" s="87" t="str">
        <f>IF($C8224="","",VLOOKUP($H8224,培训课程清单!$B$2:$J$1700,2,0))</f>
        <v/>
      </c>
      <c r="J8224" s="87" t="str">
        <f>IF($C8224="","",VLOOKUP($H8224,培训课程清单!$B$2:$J$1700,3,0))</f>
        <v/>
      </c>
      <c r="K8224" s="87" t="str">
        <f>IF($H8224="","",VLOOKUP($H8224,培训课程清单!$B$2:$J$1700,4,0))</f>
        <v/>
      </c>
      <c r="L8224" s="29"/>
      <c r="M8224" s="89" t="str">
        <f>IF($H8224="","",VLOOKUP($H8224,培训课程清单!$B$2:$J$1700,7,0))</f>
        <v/>
      </c>
      <c r="N8224" s="87" t="str">
        <f>IF($H8224="","",VLOOKUP($H8224,培训课程清单!$B$2:$J$1700,8,0))</f>
        <v/>
      </c>
      <c r="O8224" s="29"/>
    </row>
    <row r="8225" spans="1:15">
      <c r="A8225" s="87" t="str">
        <f t="shared" si="129"/>
        <v/>
      </c>
      <c r="B8225" s="87" t="str">
        <f>IF(C8225="","",C8225&amp;COUNTIF($C$2:C8225,C8225))</f>
        <v/>
      </c>
      <c r="C8225" s="88"/>
      <c r="D8225" s="87" t="str">
        <f>IF($C8225="","",VLOOKUP($C8225,人员花名册!$B$2:$F$2001,2,0))</f>
        <v/>
      </c>
      <c r="E8225" s="87" t="str">
        <f>IF($C8225="","",VLOOKUP($C8225,人员花名册!$B$2:$F$2001,4,0))</f>
        <v/>
      </c>
      <c r="F8225" s="89" t="str">
        <f>IF($C8225="","",VLOOKUP($C8225,人员花名册!$B$2:$F$2001,5,0))</f>
        <v/>
      </c>
      <c r="G8225" s="29"/>
      <c r="H8225" s="29"/>
      <c r="I8225" s="87" t="str">
        <f>IF($C8225="","",VLOOKUP($H8225,培训课程清单!$B$2:$J$1700,2,0))</f>
        <v/>
      </c>
      <c r="J8225" s="87" t="str">
        <f>IF($C8225="","",VLOOKUP($H8225,培训课程清单!$B$2:$J$1700,3,0))</f>
        <v/>
      </c>
      <c r="K8225" s="87" t="str">
        <f>IF($H8225="","",VLOOKUP($H8225,培训课程清单!$B$2:$J$1700,4,0))</f>
        <v/>
      </c>
      <c r="L8225" s="29"/>
      <c r="M8225" s="89" t="str">
        <f>IF($H8225="","",VLOOKUP($H8225,培训课程清单!$B$2:$J$1700,7,0))</f>
        <v/>
      </c>
      <c r="N8225" s="87" t="str">
        <f>IF($H8225="","",VLOOKUP($H8225,培训课程清单!$B$2:$J$1700,8,0))</f>
        <v/>
      </c>
      <c r="O8225" s="29"/>
    </row>
    <row r="8226" spans="1:15">
      <c r="A8226" s="87" t="str">
        <f t="shared" si="129"/>
        <v/>
      </c>
      <c r="B8226" s="87" t="str">
        <f>IF(C8226="","",C8226&amp;COUNTIF($C$2:C8226,C8226))</f>
        <v/>
      </c>
      <c r="C8226" s="88"/>
      <c r="D8226" s="87" t="str">
        <f>IF($C8226="","",VLOOKUP($C8226,人员花名册!$B$2:$F$2001,2,0))</f>
        <v/>
      </c>
      <c r="E8226" s="87" t="str">
        <f>IF($C8226="","",VLOOKUP($C8226,人员花名册!$B$2:$F$2001,4,0))</f>
        <v/>
      </c>
      <c r="F8226" s="89" t="str">
        <f>IF($C8226="","",VLOOKUP($C8226,人员花名册!$B$2:$F$2001,5,0))</f>
        <v/>
      </c>
      <c r="G8226" s="29"/>
      <c r="H8226" s="29"/>
      <c r="I8226" s="87" t="str">
        <f>IF($C8226="","",VLOOKUP($H8226,培训课程清单!$B$2:$J$1700,2,0))</f>
        <v/>
      </c>
      <c r="J8226" s="87" t="str">
        <f>IF($C8226="","",VLOOKUP($H8226,培训课程清单!$B$2:$J$1700,3,0))</f>
        <v/>
      </c>
      <c r="K8226" s="87" t="str">
        <f>IF($H8226="","",VLOOKUP($H8226,培训课程清单!$B$2:$J$1700,4,0))</f>
        <v/>
      </c>
      <c r="L8226" s="29"/>
      <c r="M8226" s="89" t="str">
        <f>IF($H8226="","",VLOOKUP($H8226,培训课程清单!$B$2:$J$1700,7,0))</f>
        <v/>
      </c>
      <c r="N8226" s="87" t="str">
        <f>IF($H8226="","",VLOOKUP($H8226,培训课程清单!$B$2:$J$1700,8,0))</f>
        <v/>
      </c>
      <c r="O8226" s="29"/>
    </row>
    <row r="8227" spans="1:15">
      <c r="A8227" s="87" t="str">
        <f t="shared" si="129"/>
        <v/>
      </c>
      <c r="B8227" s="87" t="str">
        <f>IF(C8227="","",C8227&amp;COUNTIF($C$2:C8227,C8227))</f>
        <v/>
      </c>
      <c r="C8227" s="88"/>
      <c r="D8227" s="87" t="str">
        <f>IF($C8227="","",VLOOKUP($C8227,人员花名册!$B$2:$F$2001,2,0))</f>
        <v/>
      </c>
      <c r="E8227" s="87" t="str">
        <f>IF($C8227="","",VLOOKUP($C8227,人员花名册!$B$2:$F$2001,4,0))</f>
        <v/>
      </c>
      <c r="F8227" s="89" t="str">
        <f>IF($C8227="","",VLOOKUP($C8227,人员花名册!$B$2:$F$2001,5,0))</f>
        <v/>
      </c>
      <c r="G8227" s="29"/>
      <c r="H8227" s="29"/>
      <c r="I8227" s="87" t="str">
        <f>IF($C8227="","",VLOOKUP($H8227,培训课程清单!$B$2:$J$1700,2,0))</f>
        <v/>
      </c>
      <c r="J8227" s="87" t="str">
        <f>IF($C8227="","",VLOOKUP($H8227,培训课程清单!$B$2:$J$1700,3,0))</f>
        <v/>
      </c>
      <c r="K8227" s="87" t="str">
        <f>IF($H8227="","",VLOOKUP($H8227,培训课程清单!$B$2:$J$1700,4,0))</f>
        <v/>
      </c>
      <c r="L8227" s="29"/>
      <c r="M8227" s="89" t="str">
        <f>IF($H8227="","",VLOOKUP($H8227,培训课程清单!$B$2:$J$1700,7,0))</f>
        <v/>
      </c>
      <c r="N8227" s="87" t="str">
        <f>IF($H8227="","",VLOOKUP($H8227,培训课程清单!$B$2:$J$1700,8,0))</f>
        <v/>
      </c>
      <c r="O8227" s="29"/>
    </row>
    <row r="8228" spans="1:15">
      <c r="A8228" s="87" t="str">
        <f t="shared" si="129"/>
        <v/>
      </c>
      <c r="B8228" s="87" t="str">
        <f>IF(C8228="","",C8228&amp;COUNTIF($C$2:C8228,C8228))</f>
        <v/>
      </c>
      <c r="C8228" s="88"/>
      <c r="D8228" s="87" t="str">
        <f>IF($C8228="","",VLOOKUP($C8228,人员花名册!$B$2:$F$2001,2,0))</f>
        <v/>
      </c>
      <c r="E8228" s="87" t="str">
        <f>IF($C8228="","",VLOOKUP($C8228,人员花名册!$B$2:$F$2001,4,0))</f>
        <v/>
      </c>
      <c r="F8228" s="89" t="str">
        <f>IF($C8228="","",VLOOKUP($C8228,人员花名册!$B$2:$F$2001,5,0))</f>
        <v/>
      </c>
      <c r="G8228" s="29"/>
      <c r="H8228" s="29"/>
      <c r="I8228" s="87" t="str">
        <f>IF($C8228="","",VLOOKUP($H8228,培训课程清单!$B$2:$J$1700,2,0))</f>
        <v/>
      </c>
      <c r="J8228" s="87" t="str">
        <f>IF($C8228="","",VLOOKUP($H8228,培训课程清单!$B$2:$J$1700,3,0))</f>
        <v/>
      </c>
      <c r="K8228" s="87" t="str">
        <f>IF($H8228="","",VLOOKUP($H8228,培训课程清单!$B$2:$J$1700,4,0))</f>
        <v/>
      </c>
      <c r="L8228" s="29"/>
      <c r="M8228" s="89" t="str">
        <f>IF($H8228="","",VLOOKUP($H8228,培训课程清单!$B$2:$J$1700,7,0))</f>
        <v/>
      </c>
      <c r="N8228" s="87" t="str">
        <f>IF($H8228="","",VLOOKUP($H8228,培训课程清单!$B$2:$J$1700,8,0))</f>
        <v/>
      </c>
      <c r="O8228" s="29"/>
    </row>
    <row r="8229" spans="1:15">
      <c r="A8229" s="87" t="str">
        <f t="shared" si="129"/>
        <v/>
      </c>
      <c r="B8229" s="87" t="str">
        <f>IF(C8229="","",C8229&amp;COUNTIF($C$2:C8229,C8229))</f>
        <v/>
      </c>
      <c r="C8229" s="88"/>
      <c r="D8229" s="87" t="str">
        <f>IF($C8229="","",VLOOKUP($C8229,人员花名册!$B$2:$F$2001,2,0))</f>
        <v/>
      </c>
      <c r="E8229" s="87" t="str">
        <f>IF($C8229="","",VLOOKUP($C8229,人员花名册!$B$2:$F$2001,4,0))</f>
        <v/>
      </c>
      <c r="F8229" s="89" t="str">
        <f>IF($C8229="","",VLOOKUP($C8229,人员花名册!$B$2:$F$2001,5,0))</f>
        <v/>
      </c>
      <c r="G8229" s="29"/>
      <c r="H8229" s="29"/>
      <c r="I8229" s="87" t="str">
        <f>IF($C8229="","",VLOOKUP($H8229,培训课程清单!$B$2:$J$1700,2,0))</f>
        <v/>
      </c>
      <c r="J8229" s="87" t="str">
        <f>IF($C8229="","",VLOOKUP($H8229,培训课程清单!$B$2:$J$1700,3,0))</f>
        <v/>
      </c>
      <c r="K8229" s="87" t="str">
        <f>IF($H8229="","",VLOOKUP($H8229,培训课程清单!$B$2:$J$1700,4,0))</f>
        <v/>
      </c>
      <c r="L8229" s="29"/>
      <c r="M8229" s="89" t="str">
        <f>IF($H8229="","",VLOOKUP($H8229,培训课程清单!$B$2:$J$1700,7,0))</f>
        <v/>
      </c>
      <c r="N8229" s="87" t="str">
        <f>IF($H8229="","",VLOOKUP($H8229,培训课程清单!$B$2:$J$1700,8,0))</f>
        <v/>
      </c>
      <c r="O8229" s="29"/>
    </row>
    <row r="8230" spans="1:15">
      <c r="A8230" s="87" t="str">
        <f t="shared" si="129"/>
        <v/>
      </c>
      <c r="B8230" s="87" t="str">
        <f>IF(C8230="","",C8230&amp;COUNTIF($C$2:C8230,C8230))</f>
        <v/>
      </c>
      <c r="C8230" s="88"/>
      <c r="D8230" s="87" t="str">
        <f>IF($C8230="","",VLOOKUP($C8230,人员花名册!$B$2:$F$2001,2,0))</f>
        <v/>
      </c>
      <c r="E8230" s="87" t="str">
        <f>IF($C8230="","",VLOOKUP($C8230,人员花名册!$B$2:$F$2001,4,0))</f>
        <v/>
      </c>
      <c r="F8230" s="89" t="str">
        <f>IF($C8230="","",VLOOKUP($C8230,人员花名册!$B$2:$F$2001,5,0))</f>
        <v/>
      </c>
      <c r="G8230" s="29"/>
      <c r="H8230" s="29"/>
      <c r="I8230" s="87" t="str">
        <f>IF($C8230="","",VLOOKUP($H8230,培训课程清单!$B$2:$J$1700,2,0))</f>
        <v/>
      </c>
      <c r="J8230" s="87" t="str">
        <f>IF($C8230="","",VLOOKUP($H8230,培训课程清单!$B$2:$J$1700,3,0))</f>
        <v/>
      </c>
      <c r="K8230" s="87" t="str">
        <f>IF($H8230="","",VLOOKUP($H8230,培训课程清单!$B$2:$J$1700,4,0))</f>
        <v/>
      </c>
      <c r="L8230" s="29"/>
      <c r="M8230" s="89" t="str">
        <f>IF($H8230="","",VLOOKUP($H8230,培训课程清单!$B$2:$J$1700,7,0))</f>
        <v/>
      </c>
      <c r="N8230" s="87" t="str">
        <f>IF($H8230="","",VLOOKUP($H8230,培训课程清单!$B$2:$J$1700,8,0))</f>
        <v/>
      </c>
      <c r="O8230" s="29"/>
    </row>
    <row r="8231" spans="1:15">
      <c r="A8231" s="87" t="str">
        <f t="shared" si="129"/>
        <v/>
      </c>
      <c r="B8231" s="87" t="str">
        <f>IF(C8231="","",C8231&amp;COUNTIF($C$2:C8231,C8231))</f>
        <v/>
      </c>
      <c r="C8231" s="88"/>
      <c r="D8231" s="87" t="str">
        <f>IF($C8231="","",VLOOKUP($C8231,人员花名册!$B$2:$F$2001,2,0))</f>
        <v/>
      </c>
      <c r="E8231" s="87" t="str">
        <f>IF($C8231="","",VLOOKUP($C8231,人员花名册!$B$2:$F$2001,4,0))</f>
        <v/>
      </c>
      <c r="F8231" s="89" t="str">
        <f>IF($C8231="","",VLOOKUP($C8231,人员花名册!$B$2:$F$2001,5,0))</f>
        <v/>
      </c>
      <c r="G8231" s="29"/>
      <c r="H8231" s="29"/>
      <c r="I8231" s="87" t="str">
        <f>IF($C8231="","",VLOOKUP($H8231,培训课程清单!$B$2:$J$1700,2,0))</f>
        <v/>
      </c>
      <c r="J8231" s="87" t="str">
        <f>IF($C8231="","",VLOOKUP($H8231,培训课程清单!$B$2:$J$1700,3,0))</f>
        <v/>
      </c>
      <c r="K8231" s="87" t="str">
        <f>IF($H8231="","",VLOOKUP($H8231,培训课程清单!$B$2:$J$1700,4,0))</f>
        <v/>
      </c>
      <c r="L8231" s="29"/>
      <c r="M8231" s="89" t="str">
        <f>IF($H8231="","",VLOOKUP($H8231,培训课程清单!$B$2:$J$1700,7,0))</f>
        <v/>
      </c>
      <c r="N8231" s="87" t="str">
        <f>IF($H8231="","",VLOOKUP($H8231,培训课程清单!$B$2:$J$1700,8,0))</f>
        <v/>
      </c>
      <c r="O8231" s="29"/>
    </row>
    <row r="8232" spans="1:15">
      <c r="A8232" s="87" t="str">
        <f t="shared" si="129"/>
        <v/>
      </c>
      <c r="B8232" s="87" t="str">
        <f>IF(C8232="","",C8232&amp;COUNTIF($C$2:C8232,C8232))</f>
        <v/>
      </c>
      <c r="C8232" s="88"/>
      <c r="D8232" s="87" t="str">
        <f>IF($C8232="","",VLOOKUP($C8232,人员花名册!$B$2:$F$2001,2,0))</f>
        <v/>
      </c>
      <c r="E8232" s="87" t="str">
        <f>IF($C8232="","",VLOOKUP($C8232,人员花名册!$B$2:$F$2001,4,0))</f>
        <v/>
      </c>
      <c r="F8232" s="89" t="str">
        <f>IF($C8232="","",VLOOKUP($C8232,人员花名册!$B$2:$F$2001,5,0))</f>
        <v/>
      </c>
      <c r="G8232" s="29"/>
      <c r="H8232" s="29"/>
      <c r="I8232" s="87" t="str">
        <f>IF($C8232="","",VLOOKUP($H8232,培训课程清单!$B$2:$J$1700,2,0))</f>
        <v/>
      </c>
      <c r="J8232" s="87" t="str">
        <f>IF($C8232="","",VLOOKUP($H8232,培训课程清单!$B$2:$J$1700,3,0))</f>
        <v/>
      </c>
      <c r="K8232" s="87" t="str">
        <f>IF($H8232="","",VLOOKUP($H8232,培训课程清单!$B$2:$J$1700,4,0))</f>
        <v/>
      </c>
      <c r="L8232" s="29"/>
      <c r="M8232" s="89" t="str">
        <f>IF($H8232="","",VLOOKUP($H8232,培训课程清单!$B$2:$J$1700,7,0))</f>
        <v/>
      </c>
      <c r="N8232" s="87" t="str">
        <f>IF($H8232="","",VLOOKUP($H8232,培训课程清单!$B$2:$J$1700,8,0))</f>
        <v/>
      </c>
      <c r="O8232" s="29"/>
    </row>
    <row r="8233" spans="1:15">
      <c r="A8233" s="87" t="str">
        <f t="shared" si="129"/>
        <v/>
      </c>
      <c r="B8233" s="87" t="str">
        <f>IF(C8233="","",C8233&amp;COUNTIF($C$2:C8233,C8233))</f>
        <v/>
      </c>
      <c r="C8233" s="88"/>
      <c r="D8233" s="87" t="str">
        <f>IF($C8233="","",VLOOKUP($C8233,人员花名册!$B$2:$F$2001,2,0))</f>
        <v/>
      </c>
      <c r="E8233" s="87" t="str">
        <f>IF($C8233="","",VLOOKUP($C8233,人员花名册!$B$2:$F$2001,4,0))</f>
        <v/>
      </c>
      <c r="F8233" s="89" t="str">
        <f>IF($C8233="","",VLOOKUP($C8233,人员花名册!$B$2:$F$2001,5,0))</f>
        <v/>
      </c>
      <c r="G8233" s="29"/>
      <c r="H8233" s="29"/>
      <c r="I8233" s="87" t="str">
        <f>IF($C8233="","",VLOOKUP($H8233,培训课程清单!$B$2:$J$1700,2,0))</f>
        <v/>
      </c>
      <c r="J8233" s="87" t="str">
        <f>IF($C8233="","",VLOOKUP($H8233,培训课程清单!$B$2:$J$1700,3,0))</f>
        <v/>
      </c>
      <c r="K8233" s="87" t="str">
        <f>IF($H8233="","",VLOOKUP($H8233,培训课程清单!$B$2:$J$1700,4,0))</f>
        <v/>
      </c>
      <c r="L8233" s="29"/>
      <c r="M8233" s="89" t="str">
        <f>IF($H8233="","",VLOOKUP($H8233,培训课程清单!$B$2:$J$1700,7,0))</f>
        <v/>
      </c>
      <c r="N8233" s="87" t="str">
        <f>IF($H8233="","",VLOOKUP($H8233,培训课程清单!$B$2:$J$1700,8,0))</f>
        <v/>
      </c>
      <c r="O8233" s="29"/>
    </row>
    <row r="8234" spans="1:15">
      <c r="A8234" s="87" t="str">
        <f t="shared" si="129"/>
        <v/>
      </c>
      <c r="B8234" s="87" t="str">
        <f>IF(C8234="","",C8234&amp;COUNTIF($C$2:C8234,C8234))</f>
        <v/>
      </c>
      <c r="C8234" s="88"/>
      <c r="D8234" s="87" t="str">
        <f>IF($C8234="","",VLOOKUP($C8234,人员花名册!$B$2:$F$2001,2,0))</f>
        <v/>
      </c>
      <c r="E8234" s="87" t="str">
        <f>IF($C8234="","",VLOOKUP($C8234,人员花名册!$B$2:$F$2001,4,0))</f>
        <v/>
      </c>
      <c r="F8234" s="89" t="str">
        <f>IF($C8234="","",VLOOKUP($C8234,人员花名册!$B$2:$F$2001,5,0))</f>
        <v/>
      </c>
      <c r="G8234" s="29"/>
      <c r="H8234" s="29"/>
      <c r="I8234" s="87" t="str">
        <f>IF($C8234="","",VLOOKUP($H8234,培训课程清单!$B$2:$J$1700,2,0))</f>
        <v/>
      </c>
      <c r="J8234" s="87" t="str">
        <f>IF($C8234="","",VLOOKUP($H8234,培训课程清单!$B$2:$J$1700,3,0))</f>
        <v/>
      </c>
      <c r="K8234" s="87" t="str">
        <f>IF($H8234="","",VLOOKUP($H8234,培训课程清单!$B$2:$J$1700,4,0))</f>
        <v/>
      </c>
      <c r="L8234" s="29"/>
      <c r="M8234" s="89" t="str">
        <f>IF($H8234="","",VLOOKUP($H8234,培训课程清单!$B$2:$J$1700,7,0))</f>
        <v/>
      </c>
      <c r="N8234" s="87" t="str">
        <f>IF($H8234="","",VLOOKUP($H8234,培训课程清单!$B$2:$J$1700,8,0))</f>
        <v/>
      </c>
      <c r="O8234" s="29"/>
    </row>
    <row r="8235" spans="1:15">
      <c r="A8235" s="87" t="str">
        <f t="shared" si="129"/>
        <v/>
      </c>
      <c r="B8235" s="87" t="str">
        <f>IF(C8235="","",C8235&amp;COUNTIF($C$2:C8235,C8235))</f>
        <v/>
      </c>
      <c r="C8235" s="88"/>
      <c r="D8235" s="87" t="str">
        <f>IF($C8235="","",VLOOKUP($C8235,人员花名册!$B$2:$F$2001,2,0))</f>
        <v/>
      </c>
      <c r="E8235" s="87" t="str">
        <f>IF($C8235="","",VLOOKUP($C8235,人员花名册!$B$2:$F$2001,4,0))</f>
        <v/>
      </c>
      <c r="F8235" s="89" t="str">
        <f>IF($C8235="","",VLOOKUP($C8235,人员花名册!$B$2:$F$2001,5,0))</f>
        <v/>
      </c>
      <c r="G8235" s="29"/>
      <c r="H8235" s="29"/>
      <c r="I8235" s="87" t="str">
        <f>IF($C8235="","",VLOOKUP($H8235,培训课程清单!$B$2:$J$1700,2,0))</f>
        <v/>
      </c>
      <c r="J8235" s="87" t="str">
        <f>IF($C8235="","",VLOOKUP($H8235,培训课程清单!$B$2:$J$1700,3,0))</f>
        <v/>
      </c>
      <c r="K8235" s="87" t="str">
        <f>IF($H8235="","",VLOOKUP($H8235,培训课程清单!$B$2:$J$1700,4,0))</f>
        <v/>
      </c>
      <c r="L8235" s="29"/>
      <c r="M8235" s="89" t="str">
        <f>IF($H8235="","",VLOOKUP($H8235,培训课程清单!$B$2:$J$1700,7,0))</f>
        <v/>
      </c>
      <c r="N8235" s="87" t="str">
        <f>IF($H8235="","",VLOOKUP($H8235,培训课程清单!$B$2:$J$1700,8,0))</f>
        <v/>
      </c>
      <c r="O8235" s="29"/>
    </row>
    <row r="8236" spans="1:15">
      <c r="A8236" s="87" t="str">
        <f t="shared" si="129"/>
        <v/>
      </c>
      <c r="B8236" s="87" t="str">
        <f>IF(C8236="","",C8236&amp;COUNTIF($C$2:C8236,C8236))</f>
        <v/>
      </c>
      <c r="C8236" s="88"/>
      <c r="D8236" s="87" t="str">
        <f>IF($C8236="","",VLOOKUP($C8236,人员花名册!$B$2:$F$2001,2,0))</f>
        <v/>
      </c>
      <c r="E8236" s="87" t="str">
        <f>IF($C8236="","",VLOOKUP($C8236,人员花名册!$B$2:$F$2001,4,0))</f>
        <v/>
      </c>
      <c r="F8236" s="89" t="str">
        <f>IF($C8236="","",VLOOKUP($C8236,人员花名册!$B$2:$F$2001,5,0))</f>
        <v/>
      </c>
      <c r="G8236" s="29"/>
      <c r="H8236" s="29"/>
      <c r="I8236" s="87" t="str">
        <f>IF($C8236="","",VLOOKUP($H8236,培训课程清单!$B$2:$J$1700,2,0))</f>
        <v/>
      </c>
      <c r="J8236" s="87" t="str">
        <f>IF($C8236="","",VLOOKUP($H8236,培训课程清单!$B$2:$J$1700,3,0))</f>
        <v/>
      </c>
      <c r="K8236" s="87" t="str">
        <f>IF($H8236="","",VLOOKUP($H8236,培训课程清单!$B$2:$J$1700,4,0))</f>
        <v/>
      </c>
      <c r="L8236" s="29"/>
      <c r="M8236" s="89" t="str">
        <f>IF($H8236="","",VLOOKUP($H8236,培训课程清单!$B$2:$J$1700,7,0))</f>
        <v/>
      </c>
      <c r="N8236" s="87" t="str">
        <f>IF($H8236="","",VLOOKUP($H8236,培训课程清单!$B$2:$J$1700,8,0))</f>
        <v/>
      </c>
      <c r="O8236" s="29"/>
    </row>
    <row r="8237" spans="1:15">
      <c r="A8237" s="87" t="str">
        <f t="shared" si="129"/>
        <v/>
      </c>
      <c r="B8237" s="87" t="str">
        <f>IF(C8237="","",C8237&amp;COUNTIF($C$2:C8237,C8237))</f>
        <v/>
      </c>
      <c r="C8237" s="88"/>
      <c r="D8237" s="87" t="str">
        <f>IF($C8237="","",VLOOKUP($C8237,人员花名册!$B$2:$F$2001,2,0))</f>
        <v/>
      </c>
      <c r="E8237" s="87" t="str">
        <f>IF($C8237="","",VLOOKUP($C8237,人员花名册!$B$2:$F$2001,4,0))</f>
        <v/>
      </c>
      <c r="F8237" s="89" t="str">
        <f>IF($C8237="","",VLOOKUP($C8237,人员花名册!$B$2:$F$2001,5,0))</f>
        <v/>
      </c>
      <c r="G8237" s="29"/>
      <c r="H8237" s="29"/>
      <c r="I8237" s="87" t="str">
        <f>IF($C8237="","",VLOOKUP($H8237,培训课程清单!$B$2:$J$1700,2,0))</f>
        <v/>
      </c>
      <c r="J8237" s="87" t="str">
        <f>IF($C8237="","",VLOOKUP($H8237,培训课程清单!$B$2:$J$1700,3,0))</f>
        <v/>
      </c>
      <c r="K8237" s="87" t="str">
        <f>IF($H8237="","",VLOOKUP($H8237,培训课程清单!$B$2:$J$1700,4,0))</f>
        <v/>
      </c>
      <c r="L8237" s="29"/>
      <c r="M8237" s="89" t="str">
        <f>IF($H8237="","",VLOOKUP($H8237,培训课程清单!$B$2:$J$1700,7,0))</f>
        <v/>
      </c>
      <c r="N8237" s="87" t="str">
        <f>IF($H8237="","",VLOOKUP($H8237,培训课程清单!$B$2:$J$1700,8,0))</f>
        <v/>
      </c>
      <c r="O8237" s="29"/>
    </row>
    <row r="8238" spans="1:15">
      <c r="A8238" s="87" t="str">
        <f t="shared" si="129"/>
        <v/>
      </c>
      <c r="B8238" s="87" t="str">
        <f>IF(C8238="","",C8238&amp;COUNTIF($C$2:C8238,C8238))</f>
        <v/>
      </c>
      <c r="C8238" s="88"/>
      <c r="D8238" s="87" t="str">
        <f>IF($C8238="","",VLOOKUP($C8238,人员花名册!$B$2:$F$2001,2,0))</f>
        <v/>
      </c>
      <c r="E8238" s="87" t="str">
        <f>IF($C8238="","",VLOOKUP($C8238,人员花名册!$B$2:$F$2001,4,0))</f>
        <v/>
      </c>
      <c r="F8238" s="89" t="str">
        <f>IF($C8238="","",VLOOKUP($C8238,人员花名册!$B$2:$F$2001,5,0))</f>
        <v/>
      </c>
      <c r="G8238" s="29"/>
      <c r="H8238" s="29"/>
      <c r="I8238" s="87" t="str">
        <f>IF($C8238="","",VLOOKUP($H8238,培训课程清单!$B$2:$J$1700,2,0))</f>
        <v/>
      </c>
      <c r="J8238" s="87" t="str">
        <f>IF($C8238="","",VLOOKUP($H8238,培训课程清单!$B$2:$J$1700,3,0))</f>
        <v/>
      </c>
      <c r="K8238" s="87" t="str">
        <f>IF($H8238="","",VLOOKUP($H8238,培训课程清单!$B$2:$J$1700,4,0))</f>
        <v/>
      </c>
      <c r="L8238" s="29"/>
      <c r="M8238" s="89" t="str">
        <f>IF($H8238="","",VLOOKUP($H8238,培训课程清单!$B$2:$J$1700,7,0))</f>
        <v/>
      </c>
      <c r="N8238" s="87" t="str">
        <f>IF($H8238="","",VLOOKUP($H8238,培训课程清单!$B$2:$J$1700,8,0))</f>
        <v/>
      </c>
      <c r="O8238" s="29"/>
    </row>
    <row r="8239" spans="1:15">
      <c r="A8239" s="87" t="str">
        <f t="shared" si="129"/>
        <v/>
      </c>
      <c r="B8239" s="87" t="str">
        <f>IF(C8239="","",C8239&amp;COUNTIF($C$2:C8239,C8239))</f>
        <v/>
      </c>
      <c r="C8239" s="88"/>
      <c r="D8239" s="87" t="str">
        <f>IF($C8239="","",VLOOKUP($C8239,人员花名册!$B$2:$F$2001,2,0))</f>
        <v/>
      </c>
      <c r="E8239" s="87" t="str">
        <f>IF($C8239="","",VLOOKUP($C8239,人员花名册!$B$2:$F$2001,4,0))</f>
        <v/>
      </c>
      <c r="F8239" s="89" t="str">
        <f>IF($C8239="","",VLOOKUP($C8239,人员花名册!$B$2:$F$2001,5,0))</f>
        <v/>
      </c>
      <c r="G8239" s="29"/>
      <c r="H8239" s="29"/>
      <c r="I8239" s="87" t="str">
        <f>IF($C8239="","",VLOOKUP($H8239,培训课程清单!$B$2:$J$1700,2,0))</f>
        <v/>
      </c>
      <c r="J8239" s="87" t="str">
        <f>IF($C8239="","",VLOOKUP($H8239,培训课程清单!$B$2:$J$1700,3,0))</f>
        <v/>
      </c>
      <c r="K8239" s="87" t="str">
        <f>IF($H8239="","",VLOOKUP($H8239,培训课程清单!$B$2:$J$1700,4,0))</f>
        <v/>
      </c>
      <c r="L8239" s="29"/>
      <c r="M8239" s="89" t="str">
        <f>IF($H8239="","",VLOOKUP($H8239,培训课程清单!$B$2:$J$1700,7,0))</f>
        <v/>
      </c>
      <c r="N8239" s="87" t="str">
        <f>IF($H8239="","",VLOOKUP($H8239,培训课程清单!$B$2:$J$1700,8,0))</f>
        <v/>
      </c>
      <c r="O8239" s="29"/>
    </row>
    <row r="8240" spans="1:15">
      <c r="A8240" s="87" t="str">
        <f t="shared" si="129"/>
        <v/>
      </c>
      <c r="B8240" s="87" t="str">
        <f>IF(C8240="","",C8240&amp;COUNTIF($C$2:C8240,C8240))</f>
        <v/>
      </c>
      <c r="C8240" s="88"/>
      <c r="D8240" s="87" t="str">
        <f>IF($C8240="","",VLOOKUP($C8240,人员花名册!$B$2:$F$2001,2,0))</f>
        <v/>
      </c>
      <c r="E8240" s="87" t="str">
        <f>IF($C8240="","",VLOOKUP($C8240,人员花名册!$B$2:$F$2001,4,0))</f>
        <v/>
      </c>
      <c r="F8240" s="89" t="str">
        <f>IF($C8240="","",VLOOKUP($C8240,人员花名册!$B$2:$F$2001,5,0))</f>
        <v/>
      </c>
      <c r="G8240" s="29"/>
      <c r="H8240" s="29"/>
      <c r="I8240" s="87" t="str">
        <f>IF($C8240="","",VLOOKUP($H8240,培训课程清单!$B$2:$J$1700,2,0))</f>
        <v/>
      </c>
      <c r="J8240" s="87" t="str">
        <f>IF($C8240="","",VLOOKUP($H8240,培训课程清单!$B$2:$J$1700,3,0))</f>
        <v/>
      </c>
      <c r="K8240" s="87" t="str">
        <f>IF($H8240="","",VLOOKUP($H8240,培训课程清单!$B$2:$J$1700,4,0))</f>
        <v/>
      </c>
      <c r="L8240" s="29"/>
      <c r="M8240" s="89" t="str">
        <f>IF($H8240="","",VLOOKUP($H8240,培训课程清单!$B$2:$J$1700,7,0))</f>
        <v/>
      </c>
      <c r="N8240" s="87" t="str">
        <f>IF($H8240="","",VLOOKUP($H8240,培训课程清单!$B$2:$J$1700,8,0))</f>
        <v/>
      </c>
      <c r="O8240" s="29"/>
    </row>
    <row r="8241" spans="1:15">
      <c r="A8241" s="87" t="str">
        <f t="shared" si="129"/>
        <v/>
      </c>
      <c r="B8241" s="87" t="str">
        <f>IF(C8241="","",C8241&amp;COUNTIF($C$2:C8241,C8241))</f>
        <v/>
      </c>
      <c r="C8241" s="88"/>
      <c r="D8241" s="87" t="str">
        <f>IF($C8241="","",VLOOKUP($C8241,人员花名册!$B$2:$F$2001,2,0))</f>
        <v/>
      </c>
      <c r="E8241" s="87" t="str">
        <f>IF($C8241="","",VLOOKUP($C8241,人员花名册!$B$2:$F$2001,4,0))</f>
        <v/>
      </c>
      <c r="F8241" s="89" t="str">
        <f>IF($C8241="","",VLOOKUP($C8241,人员花名册!$B$2:$F$2001,5,0))</f>
        <v/>
      </c>
      <c r="G8241" s="29"/>
      <c r="H8241" s="29"/>
      <c r="I8241" s="87" t="str">
        <f>IF($C8241="","",VLOOKUP($H8241,培训课程清单!$B$2:$J$1700,2,0))</f>
        <v/>
      </c>
      <c r="J8241" s="87" t="str">
        <f>IF($C8241="","",VLOOKUP($H8241,培训课程清单!$B$2:$J$1700,3,0))</f>
        <v/>
      </c>
      <c r="K8241" s="87" t="str">
        <f>IF($H8241="","",VLOOKUP($H8241,培训课程清单!$B$2:$J$1700,4,0))</f>
        <v/>
      </c>
      <c r="L8241" s="29"/>
      <c r="M8241" s="89" t="str">
        <f>IF($H8241="","",VLOOKUP($H8241,培训课程清单!$B$2:$J$1700,7,0))</f>
        <v/>
      </c>
      <c r="N8241" s="87" t="str">
        <f>IF($H8241="","",VLOOKUP($H8241,培训课程清单!$B$2:$J$1700,8,0))</f>
        <v/>
      </c>
      <c r="O8241" s="29"/>
    </row>
    <row r="8242" spans="1:15">
      <c r="A8242" s="87" t="str">
        <f t="shared" si="129"/>
        <v/>
      </c>
      <c r="B8242" s="87" t="str">
        <f>IF(C8242="","",C8242&amp;COUNTIF($C$2:C8242,C8242))</f>
        <v/>
      </c>
      <c r="C8242" s="88"/>
      <c r="D8242" s="87" t="str">
        <f>IF($C8242="","",VLOOKUP($C8242,人员花名册!$B$2:$F$2001,2,0))</f>
        <v/>
      </c>
      <c r="E8242" s="87" t="str">
        <f>IF($C8242="","",VLOOKUP($C8242,人员花名册!$B$2:$F$2001,4,0))</f>
        <v/>
      </c>
      <c r="F8242" s="89" t="str">
        <f>IF($C8242="","",VLOOKUP($C8242,人员花名册!$B$2:$F$2001,5,0))</f>
        <v/>
      </c>
      <c r="G8242" s="29"/>
      <c r="H8242" s="29"/>
      <c r="I8242" s="87" t="str">
        <f>IF($C8242="","",VLOOKUP($H8242,培训课程清单!$B$2:$J$1700,2,0))</f>
        <v/>
      </c>
      <c r="J8242" s="87" t="str">
        <f>IF($C8242="","",VLOOKUP($H8242,培训课程清单!$B$2:$J$1700,3,0))</f>
        <v/>
      </c>
      <c r="K8242" s="87" t="str">
        <f>IF($H8242="","",VLOOKUP($H8242,培训课程清单!$B$2:$J$1700,4,0))</f>
        <v/>
      </c>
      <c r="L8242" s="29"/>
      <c r="M8242" s="89" t="str">
        <f>IF($H8242="","",VLOOKUP($H8242,培训课程清单!$B$2:$J$1700,7,0))</f>
        <v/>
      </c>
      <c r="N8242" s="87" t="str">
        <f>IF($H8242="","",VLOOKUP($H8242,培训课程清单!$B$2:$J$1700,8,0))</f>
        <v/>
      </c>
      <c r="O8242" s="29"/>
    </row>
    <row r="8243" spans="1:15">
      <c r="A8243" s="87" t="str">
        <f t="shared" si="129"/>
        <v/>
      </c>
      <c r="B8243" s="87" t="str">
        <f>IF(C8243="","",C8243&amp;COUNTIF($C$2:C8243,C8243))</f>
        <v/>
      </c>
      <c r="C8243" s="88"/>
      <c r="D8243" s="87" t="str">
        <f>IF($C8243="","",VLOOKUP($C8243,人员花名册!$B$2:$F$2001,2,0))</f>
        <v/>
      </c>
      <c r="E8243" s="87" t="str">
        <f>IF($C8243="","",VLOOKUP($C8243,人员花名册!$B$2:$F$2001,4,0))</f>
        <v/>
      </c>
      <c r="F8243" s="89" t="str">
        <f>IF($C8243="","",VLOOKUP($C8243,人员花名册!$B$2:$F$2001,5,0))</f>
        <v/>
      </c>
      <c r="G8243" s="29"/>
      <c r="H8243" s="29"/>
      <c r="I8243" s="87" t="str">
        <f>IF($C8243="","",VLOOKUP($H8243,培训课程清单!$B$2:$J$1700,2,0))</f>
        <v/>
      </c>
      <c r="J8243" s="87" t="str">
        <f>IF($C8243="","",VLOOKUP($H8243,培训课程清单!$B$2:$J$1700,3,0))</f>
        <v/>
      </c>
      <c r="K8243" s="87" t="str">
        <f>IF($H8243="","",VLOOKUP($H8243,培训课程清单!$B$2:$J$1700,4,0))</f>
        <v/>
      </c>
      <c r="L8243" s="29"/>
      <c r="M8243" s="89" t="str">
        <f>IF($H8243="","",VLOOKUP($H8243,培训课程清单!$B$2:$J$1700,7,0))</f>
        <v/>
      </c>
      <c r="N8243" s="87" t="str">
        <f>IF($H8243="","",VLOOKUP($H8243,培训课程清单!$B$2:$J$1700,8,0))</f>
        <v/>
      </c>
      <c r="O8243" s="29"/>
    </row>
    <row r="8244" spans="1:15">
      <c r="A8244" s="87" t="str">
        <f t="shared" si="129"/>
        <v/>
      </c>
      <c r="B8244" s="87" t="str">
        <f>IF(C8244="","",C8244&amp;COUNTIF($C$2:C8244,C8244))</f>
        <v/>
      </c>
      <c r="C8244" s="88"/>
      <c r="D8244" s="87" t="str">
        <f>IF($C8244="","",VLOOKUP($C8244,人员花名册!$B$2:$F$2001,2,0))</f>
        <v/>
      </c>
      <c r="E8244" s="87" t="str">
        <f>IF($C8244="","",VLOOKUP($C8244,人员花名册!$B$2:$F$2001,4,0))</f>
        <v/>
      </c>
      <c r="F8244" s="89" t="str">
        <f>IF($C8244="","",VLOOKUP($C8244,人员花名册!$B$2:$F$2001,5,0))</f>
        <v/>
      </c>
      <c r="G8244" s="29"/>
      <c r="H8244" s="29"/>
      <c r="I8244" s="87" t="str">
        <f>IF($C8244="","",VLOOKUP($H8244,培训课程清单!$B$2:$J$1700,2,0))</f>
        <v/>
      </c>
      <c r="J8244" s="87" t="str">
        <f>IF($C8244="","",VLOOKUP($H8244,培训课程清单!$B$2:$J$1700,3,0))</f>
        <v/>
      </c>
      <c r="K8244" s="87" t="str">
        <f>IF($H8244="","",VLOOKUP($H8244,培训课程清单!$B$2:$J$1700,4,0))</f>
        <v/>
      </c>
      <c r="L8244" s="29"/>
      <c r="M8244" s="89" t="str">
        <f>IF($H8244="","",VLOOKUP($H8244,培训课程清单!$B$2:$J$1700,7,0))</f>
        <v/>
      </c>
      <c r="N8244" s="87" t="str">
        <f>IF($H8244="","",VLOOKUP($H8244,培训课程清单!$B$2:$J$1700,8,0))</f>
        <v/>
      </c>
      <c r="O8244" s="29"/>
    </row>
    <row r="8245" spans="1:15">
      <c r="A8245" s="87" t="str">
        <f t="shared" si="129"/>
        <v/>
      </c>
      <c r="B8245" s="87" t="str">
        <f>IF(C8245="","",C8245&amp;COUNTIF($C$2:C8245,C8245))</f>
        <v/>
      </c>
      <c r="C8245" s="88"/>
      <c r="D8245" s="87" t="str">
        <f>IF($C8245="","",VLOOKUP($C8245,人员花名册!$B$2:$F$2001,2,0))</f>
        <v/>
      </c>
      <c r="E8245" s="87" t="str">
        <f>IF($C8245="","",VLOOKUP($C8245,人员花名册!$B$2:$F$2001,4,0))</f>
        <v/>
      </c>
      <c r="F8245" s="89" t="str">
        <f>IF($C8245="","",VLOOKUP($C8245,人员花名册!$B$2:$F$2001,5,0))</f>
        <v/>
      </c>
      <c r="G8245" s="29"/>
      <c r="H8245" s="29"/>
      <c r="I8245" s="87" t="str">
        <f>IF($C8245="","",VLOOKUP($H8245,培训课程清单!$B$2:$J$1700,2,0))</f>
        <v/>
      </c>
      <c r="J8245" s="87" t="str">
        <f>IF($C8245="","",VLOOKUP($H8245,培训课程清单!$B$2:$J$1700,3,0))</f>
        <v/>
      </c>
      <c r="K8245" s="87" t="str">
        <f>IF($H8245="","",VLOOKUP($H8245,培训课程清单!$B$2:$J$1700,4,0))</f>
        <v/>
      </c>
      <c r="L8245" s="29"/>
      <c r="M8245" s="89" t="str">
        <f>IF($H8245="","",VLOOKUP($H8245,培训课程清单!$B$2:$J$1700,7,0))</f>
        <v/>
      </c>
      <c r="N8245" s="87" t="str">
        <f>IF($H8245="","",VLOOKUP($H8245,培训课程清单!$B$2:$J$1700,8,0))</f>
        <v/>
      </c>
      <c r="O8245" s="29"/>
    </row>
    <row r="8246" spans="1:15">
      <c r="A8246" s="87" t="str">
        <f t="shared" si="129"/>
        <v/>
      </c>
      <c r="B8246" s="87" t="str">
        <f>IF(C8246="","",C8246&amp;COUNTIF($C$2:C8246,C8246))</f>
        <v/>
      </c>
      <c r="C8246" s="88"/>
      <c r="D8246" s="87" t="str">
        <f>IF($C8246="","",VLOOKUP($C8246,人员花名册!$B$2:$F$2001,2,0))</f>
        <v/>
      </c>
      <c r="E8246" s="87" t="str">
        <f>IF($C8246="","",VLOOKUP($C8246,人员花名册!$B$2:$F$2001,4,0))</f>
        <v/>
      </c>
      <c r="F8246" s="89" t="str">
        <f>IF($C8246="","",VLOOKUP($C8246,人员花名册!$B$2:$F$2001,5,0))</f>
        <v/>
      </c>
      <c r="G8246" s="29"/>
      <c r="H8246" s="29"/>
      <c r="I8246" s="87" t="str">
        <f>IF($C8246="","",VLOOKUP($H8246,培训课程清单!$B$2:$J$1700,2,0))</f>
        <v/>
      </c>
      <c r="J8246" s="87" t="str">
        <f>IF($C8246="","",VLOOKUP($H8246,培训课程清单!$B$2:$J$1700,3,0))</f>
        <v/>
      </c>
      <c r="K8246" s="87" t="str">
        <f>IF($H8246="","",VLOOKUP($H8246,培训课程清单!$B$2:$J$1700,4,0))</f>
        <v/>
      </c>
      <c r="L8246" s="29"/>
      <c r="M8246" s="89" t="str">
        <f>IF($H8246="","",VLOOKUP($H8246,培训课程清单!$B$2:$J$1700,7,0))</f>
        <v/>
      </c>
      <c r="N8246" s="87" t="str">
        <f>IF($H8246="","",VLOOKUP($H8246,培训课程清单!$B$2:$J$1700,8,0))</f>
        <v/>
      </c>
      <c r="O8246" s="29"/>
    </row>
    <row r="8247" spans="1:15">
      <c r="A8247" s="87" t="str">
        <f t="shared" si="129"/>
        <v/>
      </c>
      <c r="B8247" s="87" t="str">
        <f>IF(C8247="","",C8247&amp;COUNTIF($C$2:C8247,C8247))</f>
        <v/>
      </c>
      <c r="C8247" s="88"/>
      <c r="D8247" s="87" t="str">
        <f>IF($C8247="","",VLOOKUP($C8247,人员花名册!$B$2:$F$2001,2,0))</f>
        <v/>
      </c>
      <c r="E8247" s="87" t="str">
        <f>IF($C8247="","",VLOOKUP($C8247,人员花名册!$B$2:$F$2001,4,0))</f>
        <v/>
      </c>
      <c r="F8247" s="89" t="str">
        <f>IF($C8247="","",VLOOKUP($C8247,人员花名册!$B$2:$F$2001,5,0))</f>
        <v/>
      </c>
      <c r="G8247" s="29"/>
      <c r="H8247" s="29"/>
      <c r="I8247" s="87" t="str">
        <f>IF($C8247="","",VLOOKUP($H8247,培训课程清单!$B$2:$J$1700,2,0))</f>
        <v/>
      </c>
      <c r="J8247" s="87" t="str">
        <f>IF($C8247="","",VLOOKUP($H8247,培训课程清单!$B$2:$J$1700,3,0))</f>
        <v/>
      </c>
      <c r="K8247" s="87" t="str">
        <f>IF($H8247="","",VLOOKUP($H8247,培训课程清单!$B$2:$J$1700,4,0))</f>
        <v/>
      </c>
      <c r="L8247" s="29"/>
      <c r="M8247" s="89" t="str">
        <f>IF($H8247="","",VLOOKUP($H8247,培训课程清单!$B$2:$J$1700,7,0))</f>
        <v/>
      </c>
      <c r="N8247" s="87" t="str">
        <f>IF($H8247="","",VLOOKUP($H8247,培训课程清单!$B$2:$J$1700,8,0))</f>
        <v/>
      </c>
      <c r="O8247" s="29"/>
    </row>
    <row r="8248" spans="1:15">
      <c r="A8248" s="87" t="str">
        <f t="shared" si="129"/>
        <v/>
      </c>
      <c r="B8248" s="87" t="str">
        <f>IF(C8248="","",C8248&amp;COUNTIF($C$2:C8248,C8248))</f>
        <v/>
      </c>
      <c r="C8248" s="88"/>
      <c r="D8248" s="87" t="str">
        <f>IF($C8248="","",VLOOKUP($C8248,人员花名册!$B$2:$F$2001,2,0))</f>
        <v/>
      </c>
      <c r="E8248" s="87" t="str">
        <f>IF($C8248="","",VLOOKUP($C8248,人员花名册!$B$2:$F$2001,4,0))</f>
        <v/>
      </c>
      <c r="F8248" s="89" t="str">
        <f>IF($C8248="","",VLOOKUP($C8248,人员花名册!$B$2:$F$2001,5,0))</f>
        <v/>
      </c>
      <c r="G8248" s="29"/>
      <c r="H8248" s="29"/>
      <c r="I8248" s="87" t="str">
        <f>IF($C8248="","",VLOOKUP($H8248,培训课程清单!$B$2:$J$1700,2,0))</f>
        <v/>
      </c>
      <c r="J8248" s="87" t="str">
        <f>IF($C8248="","",VLOOKUP($H8248,培训课程清单!$B$2:$J$1700,3,0))</f>
        <v/>
      </c>
      <c r="K8248" s="87" t="str">
        <f>IF($H8248="","",VLOOKUP($H8248,培训课程清单!$B$2:$J$1700,4,0))</f>
        <v/>
      </c>
      <c r="L8248" s="29"/>
      <c r="M8248" s="89" t="str">
        <f>IF($H8248="","",VLOOKUP($H8248,培训课程清单!$B$2:$J$1700,7,0))</f>
        <v/>
      </c>
      <c r="N8248" s="87" t="str">
        <f>IF($H8248="","",VLOOKUP($H8248,培训课程清单!$B$2:$J$1700,8,0))</f>
        <v/>
      </c>
      <c r="O8248" s="29"/>
    </row>
    <row r="8249" spans="1:15">
      <c r="A8249" s="87" t="str">
        <f t="shared" si="129"/>
        <v/>
      </c>
      <c r="B8249" s="87" t="str">
        <f>IF(C8249="","",C8249&amp;COUNTIF($C$2:C8249,C8249))</f>
        <v/>
      </c>
      <c r="C8249" s="88"/>
      <c r="D8249" s="87" t="str">
        <f>IF($C8249="","",VLOOKUP($C8249,人员花名册!$B$2:$F$2001,2,0))</f>
        <v/>
      </c>
      <c r="E8249" s="87" t="str">
        <f>IF($C8249="","",VLOOKUP($C8249,人员花名册!$B$2:$F$2001,4,0))</f>
        <v/>
      </c>
      <c r="F8249" s="89" t="str">
        <f>IF($C8249="","",VLOOKUP($C8249,人员花名册!$B$2:$F$2001,5,0))</f>
        <v/>
      </c>
      <c r="G8249" s="29"/>
      <c r="H8249" s="29"/>
      <c r="I8249" s="87" t="str">
        <f>IF($C8249="","",VLOOKUP($H8249,培训课程清单!$B$2:$J$1700,2,0))</f>
        <v/>
      </c>
      <c r="J8249" s="87" t="str">
        <f>IF($C8249="","",VLOOKUP($H8249,培训课程清单!$B$2:$J$1700,3,0))</f>
        <v/>
      </c>
      <c r="K8249" s="87" t="str">
        <f>IF($H8249="","",VLOOKUP($H8249,培训课程清单!$B$2:$J$1700,4,0))</f>
        <v/>
      </c>
      <c r="L8249" s="29"/>
      <c r="M8249" s="89" t="str">
        <f>IF($H8249="","",VLOOKUP($H8249,培训课程清单!$B$2:$J$1700,7,0))</f>
        <v/>
      </c>
      <c r="N8249" s="87" t="str">
        <f>IF($H8249="","",VLOOKUP($H8249,培训课程清单!$B$2:$J$1700,8,0))</f>
        <v/>
      </c>
      <c r="O8249" s="29"/>
    </row>
    <row r="8250" spans="1:15">
      <c r="A8250" s="87" t="str">
        <f t="shared" si="129"/>
        <v/>
      </c>
      <c r="B8250" s="87" t="str">
        <f>IF(C8250="","",C8250&amp;COUNTIF($C$2:C8250,C8250))</f>
        <v/>
      </c>
      <c r="C8250" s="88"/>
      <c r="D8250" s="87" t="str">
        <f>IF($C8250="","",VLOOKUP($C8250,人员花名册!$B$2:$F$2001,2,0))</f>
        <v/>
      </c>
      <c r="E8250" s="87" t="str">
        <f>IF($C8250="","",VLOOKUP($C8250,人员花名册!$B$2:$F$2001,4,0))</f>
        <v/>
      </c>
      <c r="F8250" s="89" t="str">
        <f>IF($C8250="","",VLOOKUP($C8250,人员花名册!$B$2:$F$2001,5,0))</f>
        <v/>
      </c>
      <c r="G8250" s="29"/>
      <c r="H8250" s="29"/>
      <c r="I8250" s="87" t="str">
        <f>IF($C8250="","",VLOOKUP($H8250,培训课程清单!$B$2:$J$1700,2,0))</f>
        <v/>
      </c>
      <c r="J8250" s="87" t="str">
        <f>IF($C8250="","",VLOOKUP($H8250,培训课程清单!$B$2:$J$1700,3,0))</f>
        <v/>
      </c>
      <c r="K8250" s="87" t="str">
        <f>IF($H8250="","",VLOOKUP($H8250,培训课程清单!$B$2:$J$1700,4,0))</f>
        <v/>
      </c>
      <c r="L8250" s="29"/>
      <c r="M8250" s="89" t="str">
        <f>IF($H8250="","",VLOOKUP($H8250,培训课程清单!$B$2:$J$1700,7,0))</f>
        <v/>
      </c>
      <c r="N8250" s="87" t="str">
        <f>IF($H8250="","",VLOOKUP($H8250,培训课程清单!$B$2:$J$1700,8,0))</f>
        <v/>
      </c>
      <c r="O8250" s="29"/>
    </row>
    <row r="8251" spans="1:15">
      <c r="A8251" s="87" t="str">
        <f t="shared" si="129"/>
        <v/>
      </c>
      <c r="B8251" s="87" t="str">
        <f>IF(C8251="","",C8251&amp;COUNTIF($C$2:C8251,C8251))</f>
        <v/>
      </c>
      <c r="C8251" s="88"/>
      <c r="D8251" s="87" t="str">
        <f>IF($C8251="","",VLOOKUP($C8251,人员花名册!$B$2:$F$2001,2,0))</f>
        <v/>
      </c>
      <c r="E8251" s="87" t="str">
        <f>IF($C8251="","",VLOOKUP($C8251,人员花名册!$B$2:$F$2001,4,0))</f>
        <v/>
      </c>
      <c r="F8251" s="89" t="str">
        <f>IF($C8251="","",VLOOKUP($C8251,人员花名册!$B$2:$F$2001,5,0))</f>
        <v/>
      </c>
      <c r="G8251" s="29"/>
      <c r="H8251" s="29"/>
      <c r="I8251" s="87" t="str">
        <f>IF($C8251="","",VLOOKUP($H8251,培训课程清单!$B$2:$J$1700,2,0))</f>
        <v/>
      </c>
      <c r="J8251" s="87" t="str">
        <f>IF($C8251="","",VLOOKUP($H8251,培训课程清单!$B$2:$J$1700,3,0))</f>
        <v/>
      </c>
      <c r="K8251" s="87" t="str">
        <f>IF($H8251="","",VLOOKUP($H8251,培训课程清单!$B$2:$J$1700,4,0))</f>
        <v/>
      </c>
      <c r="L8251" s="29"/>
      <c r="M8251" s="89" t="str">
        <f>IF($H8251="","",VLOOKUP($H8251,培训课程清单!$B$2:$J$1700,7,0))</f>
        <v/>
      </c>
      <c r="N8251" s="87" t="str">
        <f>IF($H8251="","",VLOOKUP($H8251,培训课程清单!$B$2:$J$1700,8,0))</f>
        <v/>
      </c>
      <c r="O8251" s="29"/>
    </row>
    <row r="8252" spans="1:15">
      <c r="A8252" s="87" t="str">
        <f t="shared" si="129"/>
        <v/>
      </c>
      <c r="B8252" s="87" t="str">
        <f>IF(C8252="","",C8252&amp;COUNTIF($C$2:C8252,C8252))</f>
        <v/>
      </c>
      <c r="C8252" s="88"/>
      <c r="D8252" s="87" t="str">
        <f>IF($C8252="","",VLOOKUP($C8252,人员花名册!$B$2:$F$2001,2,0))</f>
        <v/>
      </c>
      <c r="E8252" s="87" t="str">
        <f>IF($C8252="","",VLOOKUP($C8252,人员花名册!$B$2:$F$2001,4,0))</f>
        <v/>
      </c>
      <c r="F8252" s="89" t="str">
        <f>IF($C8252="","",VLOOKUP($C8252,人员花名册!$B$2:$F$2001,5,0))</f>
        <v/>
      </c>
      <c r="G8252" s="29"/>
      <c r="H8252" s="29"/>
      <c r="I8252" s="87" t="str">
        <f>IF($C8252="","",VLOOKUP($H8252,培训课程清单!$B$2:$J$1700,2,0))</f>
        <v/>
      </c>
      <c r="J8252" s="87" t="str">
        <f>IF($C8252="","",VLOOKUP($H8252,培训课程清单!$B$2:$J$1700,3,0))</f>
        <v/>
      </c>
      <c r="K8252" s="87" t="str">
        <f>IF($H8252="","",VLOOKUP($H8252,培训课程清单!$B$2:$J$1700,4,0))</f>
        <v/>
      </c>
      <c r="L8252" s="29"/>
      <c r="M8252" s="89" t="str">
        <f>IF($H8252="","",VLOOKUP($H8252,培训课程清单!$B$2:$J$1700,7,0))</f>
        <v/>
      </c>
      <c r="N8252" s="87" t="str">
        <f>IF($H8252="","",VLOOKUP($H8252,培训课程清单!$B$2:$J$1700,8,0))</f>
        <v/>
      </c>
      <c r="O8252" s="29"/>
    </row>
    <row r="8253" spans="1:15">
      <c r="A8253" s="87" t="str">
        <f t="shared" si="129"/>
        <v/>
      </c>
      <c r="B8253" s="87" t="str">
        <f>IF(C8253="","",C8253&amp;COUNTIF($C$2:C8253,C8253))</f>
        <v/>
      </c>
      <c r="C8253" s="88"/>
      <c r="D8253" s="87" t="str">
        <f>IF($C8253="","",VLOOKUP($C8253,人员花名册!$B$2:$F$2001,2,0))</f>
        <v/>
      </c>
      <c r="E8253" s="87" t="str">
        <f>IF($C8253="","",VLOOKUP($C8253,人员花名册!$B$2:$F$2001,4,0))</f>
        <v/>
      </c>
      <c r="F8253" s="89" t="str">
        <f>IF($C8253="","",VLOOKUP($C8253,人员花名册!$B$2:$F$2001,5,0))</f>
        <v/>
      </c>
      <c r="G8253" s="29"/>
      <c r="H8253" s="29"/>
      <c r="I8253" s="87" t="str">
        <f>IF($C8253="","",VLOOKUP($H8253,培训课程清单!$B$2:$J$1700,2,0))</f>
        <v/>
      </c>
      <c r="J8253" s="87" t="str">
        <f>IF($C8253="","",VLOOKUP($H8253,培训课程清单!$B$2:$J$1700,3,0))</f>
        <v/>
      </c>
      <c r="K8253" s="87" t="str">
        <f>IF($H8253="","",VLOOKUP($H8253,培训课程清单!$B$2:$J$1700,4,0))</f>
        <v/>
      </c>
      <c r="L8253" s="29"/>
      <c r="M8253" s="89" t="str">
        <f>IF($H8253="","",VLOOKUP($H8253,培训课程清单!$B$2:$J$1700,7,0))</f>
        <v/>
      </c>
      <c r="N8253" s="87" t="str">
        <f>IF($H8253="","",VLOOKUP($H8253,培训课程清单!$B$2:$J$1700,8,0))</f>
        <v/>
      </c>
      <c r="O8253" s="29"/>
    </row>
    <row r="8254" spans="1:15">
      <c r="A8254" s="87" t="str">
        <f t="shared" si="129"/>
        <v/>
      </c>
      <c r="B8254" s="87" t="str">
        <f>IF(C8254="","",C8254&amp;COUNTIF($C$2:C8254,C8254))</f>
        <v/>
      </c>
      <c r="C8254" s="88"/>
      <c r="D8254" s="87" t="str">
        <f>IF($C8254="","",VLOOKUP($C8254,人员花名册!$B$2:$F$2001,2,0))</f>
        <v/>
      </c>
      <c r="E8254" s="87" t="str">
        <f>IF($C8254="","",VLOOKUP($C8254,人员花名册!$B$2:$F$2001,4,0))</f>
        <v/>
      </c>
      <c r="F8254" s="89" t="str">
        <f>IF($C8254="","",VLOOKUP($C8254,人员花名册!$B$2:$F$2001,5,0))</f>
        <v/>
      </c>
      <c r="G8254" s="29"/>
      <c r="H8254" s="29"/>
      <c r="I8254" s="87" t="str">
        <f>IF($C8254="","",VLOOKUP($H8254,培训课程清单!$B$2:$J$1700,2,0))</f>
        <v/>
      </c>
      <c r="J8254" s="87" t="str">
        <f>IF($C8254="","",VLOOKUP($H8254,培训课程清单!$B$2:$J$1700,3,0))</f>
        <v/>
      </c>
      <c r="K8254" s="87" t="str">
        <f>IF($H8254="","",VLOOKUP($H8254,培训课程清单!$B$2:$J$1700,4,0))</f>
        <v/>
      </c>
      <c r="L8254" s="29"/>
      <c r="M8254" s="89" t="str">
        <f>IF($H8254="","",VLOOKUP($H8254,培训课程清单!$B$2:$J$1700,7,0))</f>
        <v/>
      </c>
      <c r="N8254" s="87" t="str">
        <f>IF($H8254="","",VLOOKUP($H8254,培训课程清单!$B$2:$J$1700,8,0))</f>
        <v/>
      </c>
      <c r="O8254" s="29"/>
    </row>
    <row r="8255" spans="1:15">
      <c r="A8255" s="87" t="str">
        <f t="shared" si="129"/>
        <v/>
      </c>
      <c r="B8255" s="87" t="str">
        <f>IF(C8255="","",C8255&amp;COUNTIF($C$2:C8255,C8255))</f>
        <v/>
      </c>
      <c r="C8255" s="88"/>
      <c r="D8255" s="87" t="str">
        <f>IF($C8255="","",VLOOKUP($C8255,人员花名册!$B$2:$F$2001,2,0))</f>
        <v/>
      </c>
      <c r="E8255" s="87" t="str">
        <f>IF($C8255="","",VLOOKUP($C8255,人员花名册!$B$2:$F$2001,4,0))</f>
        <v/>
      </c>
      <c r="F8255" s="89" t="str">
        <f>IF($C8255="","",VLOOKUP($C8255,人员花名册!$B$2:$F$2001,5,0))</f>
        <v/>
      </c>
      <c r="G8255" s="29"/>
      <c r="H8255" s="29"/>
      <c r="I8255" s="87" t="str">
        <f>IF($C8255="","",VLOOKUP($H8255,培训课程清单!$B$2:$J$1700,2,0))</f>
        <v/>
      </c>
      <c r="J8255" s="87" t="str">
        <f>IF($C8255="","",VLOOKUP($H8255,培训课程清单!$B$2:$J$1700,3,0))</f>
        <v/>
      </c>
      <c r="K8255" s="87" t="str">
        <f>IF($H8255="","",VLOOKUP($H8255,培训课程清单!$B$2:$J$1700,4,0))</f>
        <v/>
      </c>
      <c r="L8255" s="29"/>
      <c r="M8255" s="89" t="str">
        <f>IF($H8255="","",VLOOKUP($H8255,培训课程清单!$B$2:$J$1700,7,0))</f>
        <v/>
      </c>
      <c r="N8255" s="87" t="str">
        <f>IF($H8255="","",VLOOKUP($H8255,培训课程清单!$B$2:$J$1700,8,0))</f>
        <v/>
      </c>
      <c r="O8255" s="29"/>
    </row>
    <row r="8256" spans="1:15">
      <c r="A8256" s="87" t="str">
        <f t="shared" si="129"/>
        <v/>
      </c>
      <c r="B8256" s="87" t="str">
        <f>IF(C8256="","",C8256&amp;COUNTIF($C$2:C8256,C8256))</f>
        <v/>
      </c>
      <c r="C8256" s="88"/>
      <c r="D8256" s="87" t="str">
        <f>IF($C8256="","",VLOOKUP($C8256,人员花名册!$B$2:$F$2001,2,0))</f>
        <v/>
      </c>
      <c r="E8256" s="87" t="str">
        <f>IF($C8256="","",VLOOKUP($C8256,人员花名册!$B$2:$F$2001,4,0))</f>
        <v/>
      </c>
      <c r="F8256" s="89" t="str">
        <f>IF($C8256="","",VLOOKUP($C8256,人员花名册!$B$2:$F$2001,5,0))</f>
        <v/>
      </c>
      <c r="G8256" s="29"/>
      <c r="H8256" s="29"/>
      <c r="I8256" s="87" t="str">
        <f>IF($C8256="","",VLOOKUP($H8256,培训课程清单!$B$2:$J$1700,2,0))</f>
        <v/>
      </c>
      <c r="J8256" s="87" t="str">
        <f>IF($C8256="","",VLOOKUP($H8256,培训课程清单!$B$2:$J$1700,3,0))</f>
        <v/>
      </c>
      <c r="K8256" s="87" t="str">
        <f>IF($H8256="","",VLOOKUP($H8256,培训课程清单!$B$2:$J$1700,4,0))</f>
        <v/>
      </c>
      <c r="L8256" s="29"/>
      <c r="M8256" s="89" t="str">
        <f>IF($H8256="","",VLOOKUP($H8256,培训课程清单!$B$2:$J$1700,7,0))</f>
        <v/>
      </c>
      <c r="N8256" s="87" t="str">
        <f>IF($H8256="","",VLOOKUP($H8256,培训课程清单!$B$2:$J$1700,8,0))</f>
        <v/>
      </c>
      <c r="O8256" s="29"/>
    </row>
    <row r="8257" spans="1:15">
      <c r="A8257" s="87" t="str">
        <f t="shared" si="129"/>
        <v/>
      </c>
      <c r="B8257" s="87" t="str">
        <f>IF(C8257="","",C8257&amp;COUNTIF($C$2:C8257,C8257))</f>
        <v/>
      </c>
      <c r="C8257" s="88"/>
      <c r="D8257" s="87" t="str">
        <f>IF($C8257="","",VLOOKUP($C8257,人员花名册!$B$2:$F$2001,2,0))</f>
        <v/>
      </c>
      <c r="E8257" s="87" t="str">
        <f>IF($C8257="","",VLOOKUP($C8257,人员花名册!$B$2:$F$2001,4,0))</f>
        <v/>
      </c>
      <c r="F8257" s="89" t="str">
        <f>IF($C8257="","",VLOOKUP($C8257,人员花名册!$B$2:$F$2001,5,0))</f>
        <v/>
      </c>
      <c r="G8257" s="29"/>
      <c r="H8257" s="29"/>
      <c r="I8257" s="87" t="str">
        <f>IF($C8257="","",VLOOKUP($H8257,培训课程清单!$B$2:$J$1700,2,0))</f>
        <v/>
      </c>
      <c r="J8257" s="87" t="str">
        <f>IF($C8257="","",VLOOKUP($H8257,培训课程清单!$B$2:$J$1700,3,0))</f>
        <v/>
      </c>
      <c r="K8257" s="87" t="str">
        <f>IF($H8257="","",VLOOKUP($H8257,培训课程清单!$B$2:$J$1700,4,0))</f>
        <v/>
      </c>
      <c r="L8257" s="29"/>
      <c r="M8257" s="89" t="str">
        <f>IF($H8257="","",VLOOKUP($H8257,培训课程清单!$B$2:$J$1700,7,0))</f>
        <v/>
      </c>
      <c r="N8257" s="87" t="str">
        <f>IF($H8257="","",VLOOKUP($H8257,培训课程清单!$B$2:$J$1700,8,0))</f>
        <v/>
      </c>
      <c r="O8257" s="29"/>
    </row>
    <row r="8258" spans="1:15">
      <c r="A8258" s="87" t="str">
        <f t="shared" si="129"/>
        <v/>
      </c>
      <c r="B8258" s="87" t="str">
        <f>IF(C8258="","",C8258&amp;COUNTIF($C$2:C8258,C8258))</f>
        <v/>
      </c>
      <c r="C8258" s="88"/>
      <c r="D8258" s="87" t="str">
        <f>IF($C8258="","",VLOOKUP($C8258,人员花名册!$B$2:$F$2001,2,0))</f>
        <v/>
      </c>
      <c r="E8258" s="87" t="str">
        <f>IF($C8258="","",VLOOKUP($C8258,人员花名册!$B$2:$F$2001,4,0))</f>
        <v/>
      </c>
      <c r="F8258" s="89" t="str">
        <f>IF($C8258="","",VLOOKUP($C8258,人员花名册!$B$2:$F$2001,5,0))</f>
        <v/>
      </c>
      <c r="G8258" s="29"/>
      <c r="H8258" s="29"/>
      <c r="I8258" s="87" t="str">
        <f>IF($C8258="","",VLOOKUP($H8258,培训课程清单!$B$2:$J$1700,2,0))</f>
        <v/>
      </c>
      <c r="J8258" s="87" t="str">
        <f>IF($C8258="","",VLOOKUP($H8258,培训课程清单!$B$2:$J$1700,3,0))</f>
        <v/>
      </c>
      <c r="K8258" s="87" t="str">
        <f>IF($H8258="","",VLOOKUP($H8258,培训课程清单!$B$2:$J$1700,4,0))</f>
        <v/>
      </c>
      <c r="L8258" s="29"/>
      <c r="M8258" s="89" t="str">
        <f>IF($H8258="","",VLOOKUP($H8258,培训课程清单!$B$2:$J$1700,7,0))</f>
        <v/>
      </c>
      <c r="N8258" s="87" t="str">
        <f>IF($H8258="","",VLOOKUP($H8258,培训课程清单!$B$2:$J$1700,8,0))</f>
        <v/>
      </c>
      <c r="O8258" s="29"/>
    </row>
    <row r="8259" spans="1:15">
      <c r="A8259" s="87" t="str">
        <f t="shared" si="129"/>
        <v/>
      </c>
      <c r="B8259" s="87" t="str">
        <f>IF(C8259="","",C8259&amp;COUNTIF($C$2:C8259,C8259))</f>
        <v/>
      </c>
      <c r="C8259" s="88"/>
      <c r="D8259" s="87" t="str">
        <f>IF($C8259="","",VLOOKUP($C8259,人员花名册!$B$2:$F$2001,2,0))</f>
        <v/>
      </c>
      <c r="E8259" s="87" t="str">
        <f>IF($C8259="","",VLOOKUP($C8259,人员花名册!$B$2:$F$2001,4,0))</f>
        <v/>
      </c>
      <c r="F8259" s="89" t="str">
        <f>IF($C8259="","",VLOOKUP($C8259,人员花名册!$B$2:$F$2001,5,0))</f>
        <v/>
      </c>
      <c r="G8259" s="29"/>
      <c r="H8259" s="29"/>
      <c r="I8259" s="87" t="str">
        <f>IF($C8259="","",VLOOKUP($H8259,培训课程清单!$B$2:$J$1700,2,0))</f>
        <v/>
      </c>
      <c r="J8259" s="87" t="str">
        <f>IF($C8259="","",VLOOKUP($H8259,培训课程清单!$B$2:$J$1700,3,0))</f>
        <v/>
      </c>
      <c r="K8259" s="87" t="str">
        <f>IF($H8259="","",VLOOKUP($H8259,培训课程清单!$B$2:$J$1700,4,0))</f>
        <v/>
      </c>
      <c r="L8259" s="29"/>
      <c r="M8259" s="89" t="str">
        <f>IF($H8259="","",VLOOKUP($H8259,培训课程清单!$B$2:$J$1700,7,0))</f>
        <v/>
      </c>
      <c r="N8259" s="87" t="str">
        <f>IF($H8259="","",VLOOKUP($H8259,培训课程清单!$B$2:$J$1700,8,0))</f>
        <v/>
      </c>
      <c r="O8259" s="29"/>
    </row>
    <row r="8260" spans="1:15">
      <c r="A8260" s="87" t="str">
        <f t="shared" si="129"/>
        <v/>
      </c>
      <c r="B8260" s="87" t="str">
        <f>IF(C8260="","",C8260&amp;COUNTIF($C$2:C8260,C8260))</f>
        <v/>
      </c>
      <c r="C8260" s="88"/>
      <c r="D8260" s="87" t="str">
        <f>IF($C8260="","",VLOOKUP($C8260,人员花名册!$B$2:$F$2001,2,0))</f>
        <v/>
      </c>
      <c r="E8260" s="87" t="str">
        <f>IF($C8260="","",VLOOKUP($C8260,人员花名册!$B$2:$F$2001,4,0))</f>
        <v/>
      </c>
      <c r="F8260" s="89" t="str">
        <f>IF($C8260="","",VLOOKUP($C8260,人员花名册!$B$2:$F$2001,5,0))</f>
        <v/>
      </c>
      <c r="G8260" s="29"/>
      <c r="H8260" s="29"/>
      <c r="I8260" s="87" t="str">
        <f>IF($C8260="","",VLOOKUP($H8260,培训课程清单!$B$2:$J$1700,2,0))</f>
        <v/>
      </c>
      <c r="J8260" s="87" t="str">
        <f>IF($C8260="","",VLOOKUP($H8260,培训课程清单!$B$2:$J$1700,3,0))</f>
        <v/>
      </c>
      <c r="K8260" s="87" t="str">
        <f>IF($H8260="","",VLOOKUP($H8260,培训课程清单!$B$2:$J$1700,4,0))</f>
        <v/>
      </c>
      <c r="L8260" s="29"/>
      <c r="M8260" s="89" t="str">
        <f>IF($H8260="","",VLOOKUP($H8260,培训课程清单!$B$2:$J$1700,7,0))</f>
        <v/>
      </c>
      <c r="N8260" s="87" t="str">
        <f>IF($H8260="","",VLOOKUP($H8260,培训课程清单!$B$2:$J$1700,8,0))</f>
        <v/>
      </c>
      <c r="O8260" s="29"/>
    </row>
    <row r="8261" spans="1:15">
      <c r="A8261" s="87" t="str">
        <f t="shared" si="129"/>
        <v/>
      </c>
      <c r="B8261" s="87" t="str">
        <f>IF(C8261="","",C8261&amp;COUNTIF($C$2:C8261,C8261))</f>
        <v/>
      </c>
      <c r="C8261" s="88"/>
      <c r="D8261" s="87" t="str">
        <f>IF($C8261="","",VLOOKUP($C8261,人员花名册!$B$2:$F$2001,2,0))</f>
        <v/>
      </c>
      <c r="E8261" s="87" t="str">
        <f>IF($C8261="","",VLOOKUP($C8261,人员花名册!$B$2:$F$2001,4,0))</f>
        <v/>
      </c>
      <c r="F8261" s="89" t="str">
        <f>IF($C8261="","",VLOOKUP($C8261,人员花名册!$B$2:$F$2001,5,0))</f>
        <v/>
      </c>
      <c r="G8261" s="29"/>
      <c r="H8261" s="29"/>
      <c r="I8261" s="87" t="str">
        <f>IF($C8261="","",VLOOKUP($H8261,培训课程清单!$B$2:$J$1700,2,0))</f>
        <v/>
      </c>
      <c r="J8261" s="87" t="str">
        <f>IF($C8261="","",VLOOKUP($H8261,培训课程清单!$B$2:$J$1700,3,0))</f>
        <v/>
      </c>
      <c r="K8261" s="87" t="str">
        <f>IF($H8261="","",VLOOKUP($H8261,培训课程清单!$B$2:$J$1700,4,0))</f>
        <v/>
      </c>
      <c r="L8261" s="29"/>
      <c r="M8261" s="89" t="str">
        <f>IF($H8261="","",VLOOKUP($H8261,培训课程清单!$B$2:$J$1700,7,0))</f>
        <v/>
      </c>
      <c r="N8261" s="87" t="str">
        <f>IF($H8261="","",VLOOKUP($H8261,培训课程清单!$B$2:$J$1700,8,0))</f>
        <v/>
      </c>
      <c r="O8261" s="29"/>
    </row>
    <row r="8262" spans="1:15">
      <c r="A8262" s="87" t="str">
        <f t="shared" si="129"/>
        <v/>
      </c>
      <c r="B8262" s="87" t="str">
        <f>IF(C8262="","",C8262&amp;COUNTIF($C$2:C8262,C8262))</f>
        <v/>
      </c>
      <c r="C8262" s="88"/>
      <c r="D8262" s="87" t="str">
        <f>IF($C8262="","",VLOOKUP($C8262,人员花名册!$B$2:$F$2001,2,0))</f>
        <v/>
      </c>
      <c r="E8262" s="87" t="str">
        <f>IF($C8262="","",VLOOKUP($C8262,人员花名册!$B$2:$F$2001,4,0))</f>
        <v/>
      </c>
      <c r="F8262" s="89" t="str">
        <f>IF($C8262="","",VLOOKUP($C8262,人员花名册!$B$2:$F$2001,5,0))</f>
        <v/>
      </c>
      <c r="G8262" s="29"/>
      <c r="H8262" s="29"/>
      <c r="I8262" s="87" t="str">
        <f>IF($C8262="","",VLOOKUP($H8262,培训课程清单!$B$2:$J$1700,2,0))</f>
        <v/>
      </c>
      <c r="J8262" s="87" t="str">
        <f>IF($C8262="","",VLOOKUP($H8262,培训课程清单!$B$2:$J$1700,3,0))</f>
        <v/>
      </c>
      <c r="K8262" s="87" t="str">
        <f>IF($H8262="","",VLOOKUP($H8262,培训课程清单!$B$2:$J$1700,4,0))</f>
        <v/>
      </c>
      <c r="L8262" s="29"/>
      <c r="M8262" s="89" t="str">
        <f>IF($H8262="","",VLOOKUP($H8262,培训课程清单!$B$2:$J$1700,7,0))</f>
        <v/>
      </c>
      <c r="N8262" s="87" t="str">
        <f>IF($H8262="","",VLOOKUP($H8262,培训课程清单!$B$2:$J$1700,8,0))</f>
        <v/>
      </c>
      <c r="O8262" s="29"/>
    </row>
    <row r="8263" spans="1:15">
      <c r="A8263" s="87" t="str">
        <f t="shared" si="129"/>
        <v/>
      </c>
      <c r="B8263" s="87" t="str">
        <f>IF(C8263="","",C8263&amp;COUNTIF($C$2:C8263,C8263))</f>
        <v/>
      </c>
      <c r="C8263" s="88"/>
      <c r="D8263" s="87" t="str">
        <f>IF($C8263="","",VLOOKUP($C8263,人员花名册!$B$2:$F$2001,2,0))</f>
        <v/>
      </c>
      <c r="E8263" s="87" t="str">
        <f>IF($C8263="","",VLOOKUP($C8263,人员花名册!$B$2:$F$2001,4,0))</f>
        <v/>
      </c>
      <c r="F8263" s="89" t="str">
        <f>IF($C8263="","",VLOOKUP($C8263,人员花名册!$B$2:$F$2001,5,0))</f>
        <v/>
      </c>
      <c r="G8263" s="29"/>
      <c r="H8263" s="29"/>
      <c r="I8263" s="87" t="str">
        <f>IF($C8263="","",VLOOKUP($H8263,培训课程清单!$B$2:$J$1700,2,0))</f>
        <v/>
      </c>
      <c r="J8263" s="87" t="str">
        <f>IF($C8263="","",VLOOKUP($H8263,培训课程清单!$B$2:$J$1700,3,0))</f>
        <v/>
      </c>
      <c r="K8263" s="87" t="str">
        <f>IF($H8263="","",VLOOKUP($H8263,培训课程清单!$B$2:$J$1700,4,0))</f>
        <v/>
      </c>
      <c r="L8263" s="29"/>
      <c r="M8263" s="89" t="str">
        <f>IF($H8263="","",VLOOKUP($H8263,培训课程清单!$B$2:$J$1700,7,0))</f>
        <v/>
      </c>
      <c r="N8263" s="87" t="str">
        <f>IF($H8263="","",VLOOKUP($H8263,培训课程清单!$B$2:$J$1700,8,0))</f>
        <v/>
      </c>
      <c r="O8263" s="29"/>
    </row>
    <row r="8264" spans="1:15">
      <c r="A8264" s="87" t="str">
        <f t="shared" si="129"/>
        <v/>
      </c>
      <c r="B8264" s="87" t="str">
        <f>IF(C8264="","",C8264&amp;COUNTIF($C$2:C8264,C8264))</f>
        <v/>
      </c>
      <c r="C8264" s="88"/>
      <c r="D8264" s="87" t="str">
        <f>IF($C8264="","",VLOOKUP($C8264,人员花名册!$B$2:$F$2001,2,0))</f>
        <v/>
      </c>
      <c r="E8264" s="87" t="str">
        <f>IF($C8264="","",VLOOKUP($C8264,人员花名册!$B$2:$F$2001,4,0))</f>
        <v/>
      </c>
      <c r="F8264" s="89" t="str">
        <f>IF($C8264="","",VLOOKUP($C8264,人员花名册!$B$2:$F$2001,5,0))</f>
        <v/>
      </c>
      <c r="G8264" s="29"/>
      <c r="H8264" s="29"/>
      <c r="I8264" s="87" t="str">
        <f>IF($C8264="","",VLOOKUP($H8264,培训课程清单!$B$2:$J$1700,2,0))</f>
        <v/>
      </c>
      <c r="J8264" s="87" t="str">
        <f>IF($C8264="","",VLOOKUP($H8264,培训课程清单!$B$2:$J$1700,3,0))</f>
        <v/>
      </c>
      <c r="K8264" s="87" t="str">
        <f>IF($H8264="","",VLOOKUP($H8264,培训课程清单!$B$2:$J$1700,4,0))</f>
        <v/>
      </c>
      <c r="L8264" s="29"/>
      <c r="M8264" s="89" t="str">
        <f>IF($H8264="","",VLOOKUP($H8264,培训课程清单!$B$2:$J$1700,7,0))</f>
        <v/>
      </c>
      <c r="N8264" s="87" t="str">
        <f>IF($H8264="","",VLOOKUP($H8264,培训课程清单!$B$2:$J$1700,8,0))</f>
        <v/>
      </c>
      <c r="O8264" s="29"/>
    </row>
    <row r="8265" spans="1:15">
      <c r="A8265" s="87" t="str">
        <f t="shared" si="129"/>
        <v/>
      </c>
      <c r="B8265" s="87" t="str">
        <f>IF(C8265="","",C8265&amp;COUNTIF($C$2:C8265,C8265))</f>
        <v/>
      </c>
      <c r="C8265" s="88"/>
      <c r="D8265" s="87" t="str">
        <f>IF($C8265="","",VLOOKUP($C8265,人员花名册!$B$2:$F$2001,2,0))</f>
        <v/>
      </c>
      <c r="E8265" s="87" t="str">
        <f>IF($C8265="","",VLOOKUP($C8265,人员花名册!$B$2:$F$2001,4,0))</f>
        <v/>
      </c>
      <c r="F8265" s="89" t="str">
        <f>IF($C8265="","",VLOOKUP($C8265,人员花名册!$B$2:$F$2001,5,0))</f>
        <v/>
      </c>
      <c r="G8265" s="29"/>
      <c r="H8265" s="29"/>
      <c r="I8265" s="87" t="str">
        <f>IF($C8265="","",VLOOKUP($H8265,培训课程清单!$B$2:$J$1700,2,0))</f>
        <v/>
      </c>
      <c r="J8265" s="87" t="str">
        <f>IF($C8265="","",VLOOKUP($H8265,培训课程清单!$B$2:$J$1700,3,0))</f>
        <v/>
      </c>
      <c r="K8265" s="87" t="str">
        <f>IF($H8265="","",VLOOKUP($H8265,培训课程清单!$B$2:$J$1700,4,0))</f>
        <v/>
      </c>
      <c r="L8265" s="29"/>
      <c r="M8265" s="89" t="str">
        <f>IF($H8265="","",VLOOKUP($H8265,培训课程清单!$B$2:$J$1700,7,0))</f>
        <v/>
      </c>
      <c r="N8265" s="87" t="str">
        <f>IF($H8265="","",VLOOKUP($H8265,培训课程清单!$B$2:$J$1700,8,0))</f>
        <v/>
      </c>
      <c r="O8265" s="29"/>
    </row>
    <row r="8266" spans="1:15">
      <c r="A8266" s="87" t="str">
        <f t="shared" si="129"/>
        <v/>
      </c>
      <c r="B8266" s="87" t="str">
        <f>IF(C8266="","",C8266&amp;COUNTIF($C$2:C8266,C8266))</f>
        <v/>
      </c>
      <c r="C8266" s="88"/>
      <c r="D8266" s="87" t="str">
        <f>IF($C8266="","",VLOOKUP($C8266,人员花名册!$B$2:$F$2001,2,0))</f>
        <v/>
      </c>
      <c r="E8266" s="87" t="str">
        <f>IF($C8266="","",VLOOKUP($C8266,人员花名册!$B$2:$F$2001,4,0))</f>
        <v/>
      </c>
      <c r="F8266" s="89" t="str">
        <f>IF($C8266="","",VLOOKUP($C8266,人员花名册!$B$2:$F$2001,5,0))</f>
        <v/>
      </c>
      <c r="G8266" s="29"/>
      <c r="H8266" s="29"/>
      <c r="I8266" s="87" t="str">
        <f>IF($C8266="","",VLOOKUP($H8266,培训课程清单!$B$2:$J$1700,2,0))</f>
        <v/>
      </c>
      <c r="J8266" s="87" t="str">
        <f>IF($C8266="","",VLOOKUP($H8266,培训课程清单!$B$2:$J$1700,3,0))</f>
        <v/>
      </c>
      <c r="K8266" s="87" t="str">
        <f>IF($H8266="","",VLOOKUP($H8266,培训课程清单!$B$2:$J$1700,4,0))</f>
        <v/>
      </c>
      <c r="L8266" s="29"/>
      <c r="M8266" s="89" t="str">
        <f>IF($H8266="","",VLOOKUP($H8266,培训课程清单!$B$2:$J$1700,7,0))</f>
        <v/>
      </c>
      <c r="N8266" s="87" t="str">
        <f>IF($H8266="","",VLOOKUP($H8266,培训课程清单!$B$2:$J$1700,8,0))</f>
        <v/>
      </c>
      <c r="O8266" s="29"/>
    </row>
    <row r="8267" spans="1:15">
      <c r="A8267" s="87" t="str">
        <f t="shared" si="129"/>
        <v/>
      </c>
      <c r="B8267" s="87" t="str">
        <f>IF(C8267="","",C8267&amp;COUNTIF($C$2:C8267,C8267))</f>
        <v/>
      </c>
      <c r="C8267" s="88"/>
      <c r="D8267" s="87" t="str">
        <f>IF($C8267="","",VLOOKUP($C8267,人员花名册!$B$2:$F$2001,2,0))</f>
        <v/>
      </c>
      <c r="E8267" s="87" t="str">
        <f>IF($C8267="","",VLOOKUP($C8267,人员花名册!$B$2:$F$2001,4,0))</f>
        <v/>
      </c>
      <c r="F8267" s="89" t="str">
        <f>IF($C8267="","",VLOOKUP($C8267,人员花名册!$B$2:$F$2001,5,0))</f>
        <v/>
      </c>
      <c r="G8267" s="29"/>
      <c r="H8267" s="29"/>
      <c r="I8267" s="87" t="str">
        <f>IF($C8267="","",VLOOKUP($H8267,培训课程清单!$B$2:$J$1700,2,0))</f>
        <v/>
      </c>
      <c r="J8267" s="87" t="str">
        <f>IF($C8267="","",VLOOKUP($H8267,培训课程清单!$B$2:$J$1700,3,0))</f>
        <v/>
      </c>
      <c r="K8267" s="87" t="str">
        <f>IF($H8267="","",VLOOKUP($H8267,培训课程清单!$B$2:$J$1700,4,0))</f>
        <v/>
      </c>
      <c r="L8267" s="29"/>
      <c r="M8267" s="89" t="str">
        <f>IF($H8267="","",VLOOKUP($H8267,培训课程清单!$B$2:$J$1700,7,0))</f>
        <v/>
      </c>
      <c r="N8267" s="87" t="str">
        <f>IF($H8267="","",VLOOKUP($H8267,培训课程清单!$B$2:$J$1700,8,0))</f>
        <v/>
      </c>
      <c r="O8267" s="29"/>
    </row>
    <row r="8268" spans="1:15">
      <c r="A8268" s="87" t="str">
        <f t="shared" si="129"/>
        <v/>
      </c>
      <c r="B8268" s="87" t="str">
        <f>IF(C8268="","",C8268&amp;COUNTIF($C$2:C8268,C8268))</f>
        <v/>
      </c>
      <c r="C8268" s="88"/>
      <c r="D8268" s="87" t="str">
        <f>IF($C8268="","",VLOOKUP($C8268,人员花名册!$B$2:$F$2001,2,0))</f>
        <v/>
      </c>
      <c r="E8268" s="87" t="str">
        <f>IF($C8268="","",VLOOKUP($C8268,人员花名册!$B$2:$F$2001,4,0))</f>
        <v/>
      </c>
      <c r="F8268" s="89" t="str">
        <f>IF($C8268="","",VLOOKUP($C8268,人员花名册!$B$2:$F$2001,5,0))</f>
        <v/>
      </c>
      <c r="G8268" s="29"/>
      <c r="H8268" s="29"/>
      <c r="I8268" s="87" t="str">
        <f>IF($C8268="","",VLOOKUP($H8268,培训课程清单!$B$2:$J$1700,2,0))</f>
        <v/>
      </c>
      <c r="J8268" s="87" t="str">
        <f>IF($C8268="","",VLOOKUP($H8268,培训课程清单!$B$2:$J$1700,3,0))</f>
        <v/>
      </c>
      <c r="K8268" s="87" t="str">
        <f>IF($H8268="","",VLOOKUP($H8268,培训课程清单!$B$2:$J$1700,4,0))</f>
        <v/>
      </c>
      <c r="L8268" s="29"/>
      <c r="M8268" s="89" t="str">
        <f>IF($H8268="","",VLOOKUP($H8268,培训课程清单!$B$2:$J$1700,7,0))</f>
        <v/>
      </c>
      <c r="N8268" s="87" t="str">
        <f>IF($H8268="","",VLOOKUP($H8268,培训课程清单!$B$2:$J$1700,8,0))</f>
        <v/>
      </c>
      <c r="O8268" s="29"/>
    </row>
    <row r="8269" spans="1:15">
      <c r="A8269" s="87" t="str">
        <f t="shared" si="129"/>
        <v/>
      </c>
      <c r="B8269" s="87" t="str">
        <f>IF(C8269="","",C8269&amp;COUNTIF($C$2:C8269,C8269))</f>
        <v/>
      </c>
      <c r="C8269" s="88"/>
      <c r="D8269" s="87" t="str">
        <f>IF($C8269="","",VLOOKUP($C8269,人员花名册!$B$2:$F$2001,2,0))</f>
        <v/>
      </c>
      <c r="E8269" s="87" t="str">
        <f>IF($C8269="","",VLOOKUP($C8269,人员花名册!$B$2:$F$2001,4,0))</f>
        <v/>
      </c>
      <c r="F8269" s="89" t="str">
        <f>IF($C8269="","",VLOOKUP($C8269,人员花名册!$B$2:$F$2001,5,0))</f>
        <v/>
      </c>
      <c r="G8269" s="29"/>
      <c r="H8269" s="29"/>
      <c r="I8269" s="87" t="str">
        <f>IF($C8269="","",VLOOKUP($H8269,培训课程清单!$B$2:$J$1700,2,0))</f>
        <v/>
      </c>
      <c r="J8269" s="87" t="str">
        <f>IF($C8269="","",VLOOKUP($H8269,培训课程清单!$B$2:$J$1700,3,0))</f>
        <v/>
      </c>
      <c r="K8269" s="87" t="str">
        <f>IF($H8269="","",VLOOKUP($H8269,培训课程清单!$B$2:$J$1700,4,0))</f>
        <v/>
      </c>
      <c r="L8269" s="29"/>
      <c r="M8269" s="89" t="str">
        <f>IF($H8269="","",VLOOKUP($H8269,培训课程清单!$B$2:$J$1700,7,0))</f>
        <v/>
      </c>
      <c r="N8269" s="87" t="str">
        <f>IF($H8269="","",VLOOKUP($H8269,培训课程清单!$B$2:$J$1700,8,0))</f>
        <v/>
      </c>
      <c r="O8269" s="29"/>
    </row>
    <row r="8270" spans="1:15">
      <c r="A8270" s="87" t="str">
        <f t="shared" si="129"/>
        <v/>
      </c>
      <c r="B8270" s="87" t="str">
        <f>IF(C8270="","",C8270&amp;COUNTIF($C$2:C8270,C8270))</f>
        <v/>
      </c>
      <c r="C8270" s="88"/>
      <c r="D8270" s="87" t="str">
        <f>IF($C8270="","",VLOOKUP($C8270,人员花名册!$B$2:$F$2001,2,0))</f>
        <v/>
      </c>
      <c r="E8270" s="87" t="str">
        <f>IF($C8270="","",VLOOKUP($C8270,人员花名册!$B$2:$F$2001,4,0))</f>
        <v/>
      </c>
      <c r="F8270" s="89" t="str">
        <f>IF($C8270="","",VLOOKUP($C8270,人员花名册!$B$2:$F$2001,5,0))</f>
        <v/>
      </c>
      <c r="G8270" s="29"/>
      <c r="H8270" s="29"/>
      <c r="I8270" s="87" t="str">
        <f>IF($C8270="","",VLOOKUP($H8270,培训课程清单!$B$2:$J$1700,2,0))</f>
        <v/>
      </c>
      <c r="J8270" s="87" t="str">
        <f>IF($C8270="","",VLOOKUP($H8270,培训课程清单!$B$2:$J$1700,3,0))</f>
        <v/>
      </c>
      <c r="K8270" s="87" t="str">
        <f>IF($H8270="","",VLOOKUP($H8270,培训课程清单!$B$2:$J$1700,4,0))</f>
        <v/>
      </c>
      <c r="L8270" s="29"/>
      <c r="M8270" s="89" t="str">
        <f>IF($H8270="","",VLOOKUP($H8270,培训课程清单!$B$2:$J$1700,7,0))</f>
        <v/>
      </c>
      <c r="N8270" s="87" t="str">
        <f>IF($H8270="","",VLOOKUP($H8270,培训课程清单!$B$2:$J$1700,8,0))</f>
        <v/>
      </c>
      <c r="O8270" s="29"/>
    </row>
    <row r="8271" spans="1:15">
      <c r="A8271" s="87" t="str">
        <f t="shared" si="129"/>
        <v/>
      </c>
      <c r="B8271" s="87" t="str">
        <f>IF(C8271="","",C8271&amp;COUNTIF($C$2:C8271,C8271))</f>
        <v/>
      </c>
      <c r="C8271" s="88"/>
      <c r="D8271" s="87" t="str">
        <f>IF($C8271="","",VLOOKUP($C8271,人员花名册!$B$2:$F$2001,2,0))</f>
        <v/>
      </c>
      <c r="E8271" s="87" t="str">
        <f>IF($C8271="","",VLOOKUP($C8271,人员花名册!$B$2:$F$2001,4,0))</f>
        <v/>
      </c>
      <c r="F8271" s="89" t="str">
        <f>IF($C8271="","",VLOOKUP($C8271,人员花名册!$B$2:$F$2001,5,0))</f>
        <v/>
      </c>
      <c r="G8271" s="29"/>
      <c r="H8271" s="29"/>
      <c r="I8271" s="87" t="str">
        <f>IF($C8271="","",VLOOKUP($H8271,培训课程清单!$B$2:$J$1700,2,0))</f>
        <v/>
      </c>
      <c r="J8271" s="87" t="str">
        <f>IF($C8271="","",VLOOKUP($H8271,培训课程清单!$B$2:$J$1700,3,0))</f>
        <v/>
      </c>
      <c r="K8271" s="87" t="str">
        <f>IF($H8271="","",VLOOKUP($H8271,培训课程清单!$B$2:$J$1700,4,0))</f>
        <v/>
      </c>
      <c r="L8271" s="29"/>
      <c r="M8271" s="89" t="str">
        <f>IF($H8271="","",VLOOKUP($H8271,培训课程清单!$B$2:$J$1700,7,0))</f>
        <v/>
      </c>
      <c r="N8271" s="87" t="str">
        <f>IF($H8271="","",VLOOKUP($H8271,培训课程清单!$B$2:$J$1700,8,0))</f>
        <v/>
      </c>
      <c r="O8271" s="29"/>
    </row>
    <row r="8272" spans="1:15">
      <c r="A8272" s="87" t="str">
        <f t="shared" si="129"/>
        <v/>
      </c>
      <c r="B8272" s="87" t="str">
        <f>IF(C8272="","",C8272&amp;COUNTIF($C$2:C8272,C8272))</f>
        <v/>
      </c>
      <c r="C8272" s="88"/>
      <c r="D8272" s="87" t="str">
        <f>IF($C8272="","",VLOOKUP($C8272,人员花名册!$B$2:$F$2001,2,0))</f>
        <v/>
      </c>
      <c r="E8272" s="87" t="str">
        <f>IF($C8272="","",VLOOKUP($C8272,人员花名册!$B$2:$F$2001,4,0))</f>
        <v/>
      </c>
      <c r="F8272" s="89" t="str">
        <f>IF($C8272="","",VLOOKUP($C8272,人员花名册!$B$2:$F$2001,5,0))</f>
        <v/>
      </c>
      <c r="G8272" s="29"/>
      <c r="H8272" s="29"/>
      <c r="I8272" s="87" t="str">
        <f>IF($C8272="","",VLOOKUP($H8272,培训课程清单!$B$2:$J$1700,2,0))</f>
        <v/>
      </c>
      <c r="J8272" s="87" t="str">
        <f>IF($C8272="","",VLOOKUP($H8272,培训课程清单!$B$2:$J$1700,3,0))</f>
        <v/>
      </c>
      <c r="K8272" s="87" t="str">
        <f>IF($H8272="","",VLOOKUP($H8272,培训课程清单!$B$2:$J$1700,4,0))</f>
        <v/>
      </c>
      <c r="L8272" s="29"/>
      <c r="M8272" s="89" t="str">
        <f>IF($H8272="","",VLOOKUP($H8272,培训课程清单!$B$2:$J$1700,7,0))</f>
        <v/>
      </c>
      <c r="N8272" s="87" t="str">
        <f>IF($H8272="","",VLOOKUP($H8272,培训课程清单!$B$2:$J$1700,8,0))</f>
        <v/>
      </c>
      <c r="O8272" s="29"/>
    </row>
    <row r="8273" spans="1:15">
      <c r="A8273" s="87" t="str">
        <f t="shared" ref="A8273:A8336" si="130">IF(C8272="","",A8272+1)</f>
        <v/>
      </c>
      <c r="B8273" s="87" t="str">
        <f>IF(C8273="","",C8273&amp;COUNTIF($C$2:C8273,C8273))</f>
        <v/>
      </c>
      <c r="C8273" s="88"/>
      <c r="D8273" s="87" t="str">
        <f>IF($C8273="","",VLOOKUP($C8273,人员花名册!$B$2:$F$2001,2,0))</f>
        <v/>
      </c>
      <c r="E8273" s="87" t="str">
        <f>IF($C8273="","",VLOOKUP($C8273,人员花名册!$B$2:$F$2001,4,0))</f>
        <v/>
      </c>
      <c r="F8273" s="89" t="str">
        <f>IF($C8273="","",VLOOKUP($C8273,人员花名册!$B$2:$F$2001,5,0))</f>
        <v/>
      </c>
      <c r="G8273" s="29"/>
      <c r="H8273" s="29"/>
      <c r="I8273" s="87" t="str">
        <f>IF($C8273="","",VLOOKUP($H8273,培训课程清单!$B$2:$J$1700,2,0))</f>
        <v/>
      </c>
      <c r="J8273" s="87" t="str">
        <f>IF($C8273="","",VLOOKUP($H8273,培训课程清单!$B$2:$J$1700,3,0))</f>
        <v/>
      </c>
      <c r="K8273" s="87" t="str">
        <f>IF($H8273="","",VLOOKUP($H8273,培训课程清单!$B$2:$J$1700,4,0))</f>
        <v/>
      </c>
      <c r="L8273" s="29"/>
      <c r="M8273" s="89" t="str">
        <f>IF($H8273="","",VLOOKUP($H8273,培训课程清单!$B$2:$J$1700,7,0))</f>
        <v/>
      </c>
      <c r="N8273" s="87" t="str">
        <f>IF($H8273="","",VLOOKUP($H8273,培训课程清单!$B$2:$J$1700,8,0))</f>
        <v/>
      </c>
      <c r="O8273" s="29"/>
    </row>
    <row r="8274" spans="1:15">
      <c r="A8274" s="87" t="str">
        <f t="shared" si="130"/>
        <v/>
      </c>
      <c r="B8274" s="87" t="str">
        <f>IF(C8274="","",C8274&amp;COUNTIF($C$2:C8274,C8274))</f>
        <v/>
      </c>
      <c r="C8274" s="88"/>
      <c r="D8274" s="87" t="str">
        <f>IF($C8274="","",VLOOKUP($C8274,人员花名册!$B$2:$F$2001,2,0))</f>
        <v/>
      </c>
      <c r="E8274" s="87" t="str">
        <f>IF($C8274="","",VLOOKUP($C8274,人员花名册!$B$2:$F$2001,4,0))</f>
        <v/>
      </c>
      <c r="F8274" s="89" t="str">
        <f>IF($C8274="","",VLOOKUP($C8274,人员花名册!$B$2:$F$2001,5,0))</f>
        <v/>
      </c>
      <c r="G8274" s="29"/>
      <c r="H8274" s="29"/>
      <c r="I8274" s="87" t="str">
        <f>IF($C8274="","",VLOOKUP($H8274,培训课程清单!$B$2:$J$1700,2,0))</f>
        <v/>
      </c>
      <c r="J8274" s="87" t="str">
        <f>IF($C8274="","",VLOOKUP($H8274,培训课程清单!$B$2:$J$1700,3,0))</f>
        <v/>
      </c>
      <c r="K8274" s="87" t="str">
        <f>IF($H8274="","",VLOOKUP($H8274,培训课程清单!$B$2:$J$1700,4,0))</f>
        <v/>
      </c>
      <c r="L8274" s="29"/>
      <c r="M8274" s="89" t="str">
        <f>IF($H8274="","",VLOOKUP($H8274,培训课程清单!$B$2:$J$1700,7,0))</f>
        <v/>
      </c>
      <c r="N8274" s="87" t="str">
        <f>IF($H8274="","",VLOOKUP($H8274,培训课程清单!$B$2:$J$1700,8,0))</f>
        <v/>
      </c>
      <c r="O8274" s="29"/>
    </row>
    <row r="8275" spans="1:15">
      <c r="A8275" s="87" t="str">
        <f t="shared" si="130"/>
        <v/>
      </c>
      <c r="B8275" s="87" t="str">
        <f>IF(C8275="","",C8275&amp;COUNTIF($C$2:C8275,C8275))</f>
        <v/>
      </c>
      <c r="C8275" s="88"/>
      <c r="D8275" s="87" t="str">
        <f>IF($C8275="","",VLOOKUP($C8275,人员花名册!$B$2:$F$2001,2,0))</f>
        <v/>
      </c>
      <c r="E8275" s="87" t="str">
        <f>IF($C8275="","",VLOOKUP($C8275,人员花名册!$B$2:$F$2001,4,0))</f>
        <v/>
      </c>
      <c r="F8275" s="89" t="str">
        <f>IF($C8275="","",VLOOKUP($C8275,人员花名册!$B$2:$F$2001,5,0))</f>
        <v/>
      </c>
      <c r="G8275" s="29"/>
      <c r="H8275" s="29"/>
      <c r="I8275" s="87" t="str">
        <f>IF($C8275="","",VLOOKUP($H8275,培训课程清单!$B$2:$J$1700,2,0))</f>
        <v/>
      </c>
      <c r="J8275" s="87" t="str">
        <f>IF($C8275="","",VLOOKUP($H8275,培训课程清单!$B$2:$J$1700,3,0))</f>
        <v/>
      </c>
      <c r="K8275" s="87" t="str">
        <f>IF($H8275="","",VLOOKUP($H8275,培训课程清单!$B$2:$J$1700,4,0))</f>
        <v/>
      </c>
      <c r="L8275" s="29"/>
      <c r="M8275" s="89" t="str">
        <f>IF($H8275="","",VLOOKUP($H8275,培训课程清单!$B$2:$J$1700,7,0))</f>
        <v/>
      </c>
      <c r="N8275" s="87" t="str">
        <f>IF($H8275="","",VLOOKUP($H8275,培训课程清单!$B$2:$J$1700,8,0))</f>
        <v/>
      </c>
      <c r="O8275" s="29"/>
    </row>
    <row r="8276" spans="1:15">
      <c r="A8276" s="87" t="str">
        <f t="shared" si="130"/>
        <v/>
      </c>
      <c r="B8276" s="87" t="str">
        <f>IF(C8276="","",C8276&amp;COUNTIF($C$2:C8276,C8276))</f>
        <v/>
      </c>
      <c r="C8276" s="88"/>
      <c r="D8276" s="87" t="str">
        <f>IF($C8276="","",VLOOKUP($C8276,人员花名册!$B$2:$F$2001,2,0))</f>
        <v/>
      </c>
      <c r="E8276" s="87" t="str">
        <f>IF($C8276="","",VLOOKUP($C8276,人员花名册!$B$2:$F$2001,4,0))</f>
        <v/>
      </c>
      <c r="F8276" s="89" t="str">
        <f>IF($C8276="","",VLOOKUP($C8276,人员花名册!$B$2:$F$2001,5,0))</f>
        <v/>
      </c>
      <c r="G8276" s="29"/>
      <c r="H8276" s="29"/>
      <c r="I8276" s="87" t="str">
        <f>IF($C8276="","",VLOOKUP($H8276,培训课程清单!$B$2:$J$1700,2,0))</f>
        <v/>
      </c>
      <c r="J8276" s="87" t="str">
        <f>IF($C8276="","",VLOOKUP($H8276,培训课程清单!$B$2:$J$1700,3,0))</f>
        <v/>
      </c>
      <c r="K8276" s="87" t="str">
        <f>IF($H8276="","",VLOOKUP($H8276,培训课程清单!$B$2:$J$1700,4,0))</f>
        <v/>
      </c>
      <c r="L8276" s="29"/>
      <c r="M8276" s="89" t="str">
        <f>IF($H8276="","",VLOOKUP($H8276,培训课程清单!$B$2:$J$1700,7,0))</f>
        <v/>
      </c>
      <c r="N8276" s="87" t="str">
        <f>IF($H8276="","",VLOOKUP($H8276,培训课程清单!$B$2:$J$1700,8,0))</f>
        <v/>
      </c>
      <c r="O8276" s="29"/>
    </row>
    <row r="8277" spans="1:15">
      <c r="A8277" s="87" t="str">
        <f t="shared" si="130"/>
        <v/>
      </c>
      <c r="B8277" s="87" t="str">
        <f>IF(C8277="","",C8277&amp;COUNTIF($C$2:C8277,C8277))</f>
        <v/>
      </c>
      <c r="C8277" s="88"/>
      <c r="D8277" s="87" t="str">
        <f>IF($C8277="","",VLOOKUP($C8277,人员花名册!$B$2:$F$2001,2,0))</f>
        <v/>
      </c>
      <c r="E8277" s="87" t="str">
        <f>IF($C8277="","",VLOOKUP($C8277,人员花名册!$B$2:$F$2001,4,0))</f>
        <v/>
      </c>
      <c r="F8277" s="89" t="str">
        <f>IF($C8277="","",VLOOKUP($C8277,人员花名册!$B$2:$F$2001,5,0))</f>
        <v/>
      </c>
      <c r="G8277" s="29"/>
      <c r="H8277" s="29"/>
      <c r="I8277" s="87" t="str">
        <f>IF($C8277="","",VLOOKUP($H8277,培训课程清单!$B$2:$J$1700,2,0))</f>
        <v/>
      </c>
      <c r="J8277" s="87" t="str">
        <f>IF($C8277="","",VLOOKUP($H8277,培训课程清单!$B$2:$J$1700,3,0))</f>
        <v/>
      </c>
      <c r="K8277" s="87" t="str">
        <f>IF($H8277="","",VLOOKUP($H8277,培训课程清单!$B$2:$J$1700,4,0))</f>
        <v/>
      </c>
      <c r="L8277" s="29"/>
      <c r="M8277" s="89" t="str">
        <f>IF($H8277="","",VLOOKUP($H8277,培训课程清单!$B$2:$J$1700,7,0))</f>
        <v/>
      </c>
      <c r="N8277" s="87" t="str">
        <f>IF($H8277="","",VLOOKUP($H8277,培训课程清单!$B$2:$J$1700,8,0))</f>
        <v/>
      </c>
      <c r="O8277" s="29"/>
    </row>
    <row r="8278" spans="1:15">
      <c r="A8278" s="87" t="str">
        <f t="shared" si="130"/>
        <v/>
      </c>
      <c r="B8278" s="87" t="str">
        <f>IF(C8278="","",C8278&amp;COUNTIF($C$2:C8278,C8278))</f>
        <v/>
      </c>
      <c r="C8278" s="88"/>
      <c r="D8278" s="87" t="str">
        <f>IF($C8278="","",VLOOKUP($C8278,人员花名册!$B$2:$F$2001,2,0))</f>
        <v/>
      </c>
      <c r="E8278" s="87" t="str">
        <f>IF($C8278="","",VLOOKUP($C8278,人员花名册!$B$2:$F$2001,4,0))</f>
        <v/>
      </c>
      <c r="F8278" s="89" t="str">
        <f>IF($C8278="","",VLOOKUP($C8278,人员花名册!$B$2:$F$2001,5,0))</f>
        <v/>
      </c>
      <c r="G8278" s="29"/>
      <c r="H8278" s="29"/>
      <c r="I8278" s="87" t="str">
        <f>IF($C8278="","",VLOOKUP($H8278,培训课程清单!$B$2:$J$1700,2,0))</f>
        <v/>
      </c>
      <c r="J8278" s="87" t="str">
        <f>IF($C8278="","",VLOOKUP($H8278,培训课程清单!$B$2:$J$1700,3,0))</f>
        <v/>
      </c>
      <c r="K8278" s="87" t="str">
        <f>IF($H8278="","",VLOOKUP($H8278,培训课程清单!$B$2:$J$1700,4,0))</f>
        <v/>
      </c>
      <c r="L8278" s="29"/>
      <c r="M8278" s="89" t="str">
        <f>IF($H8278="","",VLOOKUP($H8278,培训课程清单!$B$2:$J$1700,7,0))</f>
        <v/>
      </c>
      <c r="N8278" s="87" t="str">
        <f>IF($H8278="","",VLOOKUP($H8278,培训课程清单!$B$2:$J$1700,8,0))</f>
        <v/>
      </c>
      <c r="O8278" s="29"/>
    </row>
    <row r="8279" spans="1:15">
      <c r="A8279" s="87" t="str">
        <f t="shared" si="130"/>
        <v/>
      </c>
      <c r="B8279" s="87" t="str">
        <f>IF(C8279="","",C8279&amp;COUNTIF($C$2:C8279,C8279))</f>
        <v/>
      </c>
      <c r="C8279" s="88"/>
      <c r="D8279" s="87" t="str">
        <f>IF($C8279="","",VLOOKUP($C8279,人员花名册!$B$2:$F$2001,2,0))</f>
        <v/>
      </c>
      <c r="E8279" s="87" t="str">
        <f>IF($C8279="","",VLOOKUP($C8279,人员花名册!$B$2:$F$2001,4,0))</f>
        <v/>
      </c>
      <c r="F8279" s="89" t="str">
        <f>IF($C8279="","",VLOOKUP($C8279,人员花名册!$B$2:$F$2001,5,0))</f>
        <v/>
      </c>
      <c r="G8279" s="29"/>
      <c r="H8279" s="29"/>
      <c r="I8279" s="87" t="str">
        <f>IF($C8279="","",VLOOKUP($H8279,培训课程清单!$B$2:$J$1700,2,0))</f>
        <v/>
      </c>
      <c r="J8279" s="87" t="str">
        <f>IF($C8279="","",VLOOKUP($H8279,培训课程清单!$B$2:$J$1700,3,0))</f>
        <v/>
      </c>
      <c r="K8279" s="87" t="str">
        <f>IF($H8279="","",VLOOKUP($H8279,培训课程清单!$B$2:$J$1700,4,0))</f>
        <v/>
      </c>
      <c r="L8279" s="29"/>
      <c r="M8279" s="89" t="str">
        <f>IF($H8279="","",VLOOKUP($H8279,培训课程清单!$B$2:$J$1700,7,0))</f>
        <v/>
      </c>
      <c r="N8279" s="87" t="str">
        <f>IF($H8279="","",VLOOKUP($H8279,培训课程清单!$B$2:$J$1700,8,0))</f>
        <v/>
      </c>
      <c r="O8279" s="29"/>
    </row>
    <row r="8280" spans="1:15">
      <c r="A8280" s="87" t="str">
        <f t="shared" si="130"/>
        <v/>
      </c>
      <c r="B8280" s="87" t="str">
        <f>IF(C8280="","",C8280&amp;COUNTIF($C$2:C8280,C8280))</f>
        <v/>
      </c>
      <c r="C8280" s="88"/>
      <c r="D8280" s="87" t="str">
        <f>IF($C8280="","",VLOOKUP($C8280,人员花名册!$B$2:$F$2001,2,0))</f>
        <v/>
      </c>
      <c r="E8280" s="87" t="str">
        <f>IF($C8280="","",VLOOKUP($C8280,人员花名册!$B$2:$F$2001,4,0))</f>
        <v/>
      </c>
      <c r="F8280" s="89" t="str">
        <f>IF($C8280="","",VLOOKUP($C8280,人员花名册!$B$2:$F$2001,5,0))</f>
        <v/>
      </c>
      <c r="G8280" s="29"/>
      <c r="H8280" s="29"/>
      <c r="I8280" s="87" t="str">
        <f>IF($C8280="","",VLOOKUP($H8280,培训课程清单!$B$2:$J$1700,2,0))</f>
        <v/>
      </c>
      <c r="J8280" s="87" t="str">
        <f>IF($C8280="","",VLOOKUP($H8280,培训课程清单!$B$2:$J$1700,3,0))</f>
        <v/>
      </c>
      <c r="K8280" s="87" t="str">
        <f>IF($H8280="","",VLOOKUP($H8280,培训课程清单!$B$2:$J$1700,4,0))</f>
        <v/>
      </c>
      <c r="L8280" s="29"/>
      <c r="M8280" s="89" t="str">
        <f>IF($H8280="","",VLOOKUP($H8280,培训课程清单!$B$2:$J$1700,7,0))</f>
        <v/>
      </c>
      <c r="N8280" s="87" t="str">
        <f>IF($H8280="","",VLOOKUP($H8280,培训课程清单!$B$2:$J$1700,8,0))</f>
        <v/>
      </c>
      <c r="O8280" s="29"/>
    </row>
    <row r="8281" spans="1:15">
      <c r="A8281" s="87" t="str">
        <f t="shared" si="130"/>
        <v/>
      </c>
      <c r="B8281" s="87" t="str">
        <f>IF(C8281="","",C8281&amp;COUNTIF($C$2:C8281,C8281))</f>
        <v/>
      </c>
      <c r="C8281" s="88"/>
      <c r="D8281" s="87" t="str">
        <f>IF($C8281="","",VLOOKUP($C8281,人员花名册!$B$2:$F$2001,2,0))</f>
        <v/>
      </c>
      <c r="E8281" s="87" t="str">
        <f>IF($C8281="","",VLOOKUP($C8281,人员花名册!$B$2:$F$2001,4,0))</f>
        <v/>
      </c>
      <c r="F8281" s="89" t="str">
        <f>IF($C8281="","",VLOOKUP($C8281,人员花名册!$B$2:$F$2001,5,0))</f>
        <v/>
      </c>
      <c r="G8281" s="29"/>
      <c r="H8281" s="29"/>
      <c r="I8281" s="87" t="str">
        <f>IF($C8281="","",VLOOKUP($H8281,培训课程清单!$B$2:$J$1700,2,0))</f>
        <v/>
      </c>
      <c r="J8281" s="87" t="str">
        <f>IF($C8281="","",VLOOKUP($H8281,培训课程清单!$B$2:$J$1700,3,0))</f>
        <v/>
      </c>
      <c r="K8281" s="87" t="str">
        <f>IF($H8281="","",VLOOKUP($H8281,培训课程清单!$B$2:$J$1700,4,0))</f>
        <v/>
      </c>
      <c r="L8281" s="29"/>
      <c r="M8281" s="89" t="str">
        <f>IF($H8281="","",VLOOKUP($H8281,培训课程清单!$B$2:$J$1700,7,0))</f>
        <v/>
      </c>
      <c r="N8281" s="87" t="str">
        <f>IF($H8281="","",VLOOKUP($H8281,培训课程清单!$B$2:$J$1700,8,0))</f>
        <v/>
      </c>
      <c r="O8281" s="29"/>
    </row>
    <row r="8282" spans="1:15">
      <c r="A8282" s="87" t="str">
        <f t="shared" si="130"/>
        <v/>
      </c>
      <c r="B8282" s="87" t="str">
        <f>IF(C8282="","",C8282&amp;COUNTIF($C$2:C8282,C8282))</f>
        <v/>
      </c>
      <c r="C8282" s="88"/>
      <c r="D8282" s="87" t="str">
        <f>IF($C8282="","",VLOOKUP($C8282,人员花名册!$B$2:$F$2001,2,0))</f>
        <v/>
      </c>
      <c r="E8282" s="87" t="str">
        <f>IF($C8282="","",VLOOKUP($C8282,人员花名册!$B$2:$F$2001,4,0))</f>
        <v/>
      </c>
      <c r="F8282" s="89" t="str">
        <f>IF($C8282="","",VLOOKUP($C8282,人员花名册!$B$2:$F$2001,5,0))</f>
        <v/>
      </c>
      <c r="G8282" s="29"/>
      <c r="H8282" s="29"/>
      <c r="I8282" s="87" t="str">
        <f>IF($C8282="","",VLOOKUP($H8282,培训课程清单!$B$2:$J$1700,2,0))</f>
        <v/>
      </c>
      <c r="J8282" s="87" t="str">
        <f>IF($C8282="","",VLOOKUP($H8282,培训课程清单!$B$2:$J$1700,3,0))</f>
        <v/>
      </c>
      <c r="K8282" s="87" t="str">
        <f>IF($H8282="","",VLOOKUP($H8282,培训课程清单!$B$2:$J$1700,4,0))</f>
        <v/>
      </c>
      <c r="L8282" s="29"/>
      <c r="M8282" s="89" t="str">
        <f>IF($H8282="","",VLOOKUP($H8282,培训课程清单!$B$2:$J$1700,7,0))</f>
        <v/>
      </c>
      <c r="N8282" s="87" t="str">
        <f>IF($H8282="","",VLOOKUP($H8282,培训课程清单!$B$2:$J$1700,8,0))</f>
        <v/>
      </c>
      <c r="O8282" s="29"/>
    </row>
    <row r="8283" spans="1:15">
      <c r="A8283" s="87" t="str">
        <f t="shared" si="130"/>
        <v/>
      </c>
      <c r="B8283" s="87" t="str">
        <f>IF(C8283="","",C8283&amp;COUNTIF($C$2:C8283,C8283))</f>
        <v/>
      </c>
      <c r="C8283" s="88"/>
      <c r="D8283" s="87" t="str">
        <f>IF($C8283="","",VLOOKUP($C8283,人员花名册!$B$2:$F$2001,2,0))</f>
        <v/>
      </c>
      <c r="E8283" s="87" t="str">
        <f>IF($C8283="","",VLOOKUP($C8283,人员花名册!$B$2:$F$2001,4,0))</f>
        <v/>
      </c>
      <c r="F8283" s="89" t="str">
        <f>IF($C8283="","",VLOOKUP($C8283,人员花名册!$B$2:$F$2001,5,0))</f>
        <v/>
      </c>
      <c r="G8283" s="29"/>
      <c r="H8283" s="29"/>
      <c r="I8283" s="87" t="str">
        <f>IF($C8283="","",VLOOKUP($H8283,培训课程清单!$B$2:$J$1700,2,0))</f>
        <v/>
      </c>
      <c r="J8283" s="87" t="str">
        <f>IF($C8283="","",VLOOKUP($H8283,培训课程清单!$B$2:$J$1700,3,0))</f>
        <v/>
      </c>
      <c r="K8283" s="87" t="str">
        <f>IF($H8283="","",VLOOKUP($H8283,培训课程清单!$B$2:$J$1700,4,0))</f>
        <v/>
      </c>
      <c r="L8283" s="29"/>
      <c r="M8283" s="89" t="str">
        <f>IF($H8283="","",VLOOKUP($H8283,培训课程清单!$B$2:$J$1700,7,0))</f>
        <v/>
      </c>
      <c r="N8283" s="87" t="str">
        <f>IF($H8283="","",VLOOKUP($H8283,培训课程清单!$B$2:$J$1700,8,0))</f>
        <v/>
      </c>
      <c r="O8283" s="29"/>
    </row>
    <row r="8284" spans="1:15">
      <c r="A8284" s="87" t="str">
        <f t="shared" si="130"/>
        <v/>
      </c>
      <c r="B8284" s="87" t="str">
        <f>IF(C8284="","",C8284&amp;COUNTIF($C$2:C8284,C8284))</f>
        <v/>
      </c>
      <c r="C8284" s="88"/>
      <c r="D8284" s="87" t="str">
        <f>IF($C8284="","",VLOOKUP($C8284,人员花名册!$B$2:$F$2001,2,0))</f>
        <v/>
      </c>
      <c r="E8284" s="87" t="str">
        <f>IF($C8284="","",VLOOKUP($C8284,人员花名册!$B$2:$F$2001,4,0))</f>
        <v/>
      </c>
      <c r="F8284" s="89" t="str">
        <f>IF($C8284="","",VLOOKUP($C8284,人员花名册!$B$2:$F$2001,5,0))</f>
        <v/>
      </c>
      <c r="G8284" s="29"/>
      <c r="H8284" s="29"/>
      <c r="I8284" s="87" t="str">
        <f>IF($C8284="","",VLOOKUP($H8284,培训课程清单!$B$2:$J$1700,2,0))</f>
        <v/>
      </c>
      <c r="J8284" s="87" t="str">
        <f>IF($C8284="","",VLOOKUP($H8284,培训课程清单!$B$2:$J$1700,3,0))</f>
        <v/>
      </c>
      <c r="K8284" s="87" t="str">
        <f>IF($H8284="","",VLOOKUP($H8284,培训课程清单!$B$2:$J$1700,4,0))</f>
        <v/>
      </c>
      <c r="L8284" s="29"/>
      <c r="M8284" s="89" t="str">
        <f>IF($H8284="","",VLOOKUP($H8284,培训课程清单!$B$2:$J$1700,7,0))</f>
        <v/>
      </c>
      <c r="N8284" s="87" t="str">
        <f>IF($H8284="","",VLOOKUP($H8284,培训课程清单!$B$2:$J$1700,8,0))</f>
        <v/>
      </c>
      <c r="O8284" s="29"/>
    </row>
    <row r="8285" spans="1:15">
      <c r="A8285" s="87" t="str">
        <f t="shared" si="130"/>
        <v/>
      </c>
      <c r="B8285" s="87" t="str">
        <f>IF(C8285="","",C8285&amp;COUNTIF($C$2:C8285,C8285))</f>
        <v/>
      </c>
      <c r="C8285" s="88"/>
      <c r="D8285" s="87" t="str">
        <f>IF($C8285="","",VLOOKUP($C8285,人员花名册!$B$2:$F$2001,2,0))</f>
        <v/>
      </c>
      <c r="E8285" s="87" t="str">
        <f>IF($C8285="","",VLOOKUP($C8285,人员花名册!$B$2:$F$2001,4,0))</f>
        <v/>
      </c>
      <c r="F8285" s="89" t="str">
        <f>IF($C8285="","",VLOOKUP($C8285,人员花名册!$B$2:$F$2001,5,0))</f>
        <v/>
      </c>
      <c r="G8285" s="29"/>
      <c r="H8285" s="29"/>
      <c r="I8285" s="87" t="str">
        <f>IF($C8285="","",VLOOKUP($H8285,培训课程清单!$B$2:$J$1700,2,0))</f>
        <v/>
      </c>
      <c r="J8285" s="87" t="str">
        <f>IF($C8285="","",VLOOKUP($H8285,培训课程清单!$B$2:$J$1700,3,0))</f>
        <v/>
      </c>
      <c r="K8285" s="87" t="str">
        <f>IF($H8285="","",VLOOKUP($H8285,培训课程清单!$B$2:$J$1700,4,0))</f>
        <v/>
      </c>
      <c r="L8285" s="29"/>
      <c r="M8285" s="89" t="str">
        <f>IF($H8285="","",VLOOKUP($H8285,培训课程清单!$B$2:$J$1700,7,0))</f>
        <v/>
      </c>
      <c r="N8285" s="87" t="str">
        <f>IF($H8285="","",VLOOKUP($H8285,培训课程清单!$B$2:$J$1700,8,0))</f>
        <v/>
      </c>
      <c r="O8285" s="29"/>
    </row>
    <row r="8286" spans="1:15">
      <c r="A8286" s="87" t="str">
        <f t="shared" si="130"/>
        <v/>
      </c>
      <c r="B8286" s="87" t="str">
        <f>IF(C8286="","",C8286&amp;COUNTIF($C$2:C8286,C8286))</f>
        <v/>
      </c>
      <c r="C8286" s="88"/>
      <c r="D8286" s="87" t="str">
        <f>IF($C8286="","",VLOOKUP($C8286,人员花名册!$B$2:$F$2001,2,0))</f>
        <v/>
      </c>
      <c r="E8286" s="87" t="str">
        <f>IF($C8286="","",VLOOKUP($C8286,人员花名册!$B$2:$F$2001,4,0))</f>
        <v/>
      </c>
      <c r="F8286" s="89" t="str">
        <f>IF($C8286="","",VLOOKUP($C8286,人员花名册!$B$2:$F$2001,5,0))</f>
        <v/>
      </c>
      <c r="G8286" s="29"/>
      <c r="H8286" s="29"/>
      <c r="I8286" s="87" t="str">
        <f>IF($C8286="","",VLOOKUP($H8286,培训课程清单!$B$2:$J$1700,2,0))</f>
        <v/>
      </c>
      <c r="J8286" s="87" t="str">
        <f>IF($C8286="","",VLOOKUP($H8286,培训课程清单!$B$2:$J$1700,3,0))</f>
        <v/>
      </c>
      <c r="K8286" s="87" t="str">
        <f>IF($H8286="","",VLOOKUP($H8286,培训课程清单!$B$2:$J$1700,4,0))</f>
        <v/>
      </c>
      <c r="L8286" s="29"/>
      <c r="M8286" s="89" t="str">
        <f>IF($H8286="","",VLOOKUP($H8286,培训课程清单!$B$2:$J$1700,7,0))</f>
        <v/>
      </c>
      <c r="N8286" s="87" t="str">
        <f>IF($H8286="","",VLOOKUP($H8286,培训课程清单!$B$2:$J$1700,8,0))</f>
        <v/>
      </c>
      <c r="O8286" s="29"/>
    </row>
    <row r="8287" spans="1:15">
      <c r="A8287" s="87" t="str">
        <f t="shared" si="130"/>
        <v/>
      </c>
      <c r="B8287" s="87" t="str">
        <f>IF(C8287="","",C8287&amp;COUNTIF($C$2:C8287,C8287))</f>
        <v/>
      </c>
      <c r="C8287" s="88"/>
      <c r="D8287" s="87" t="str">
        <f>IF($C8287="","",VLOOKUP($C8287,人员花名册!$B$2:$F$2001,2,0))</f>
        <v/>
      </c>
      <c r="E8287" s="87" t="str">
        <f>IF($C8287="","",VLOOKUP($C8287,人员花名册!$B$2:$F$2001,4,0))</f>
        <v/>
      </c>
      <c r="F8287" s="89" t="str">
        <f>IF($C8287="","",VLOOKUP($C8287,人员花名册!$B$2:$F$2001,5,0))</f>
        <v/>
      </c>
      <c r="G8287" s="29"/>
      <c r="H8287" s="29"/>
      <c r="I8287" s="87" t="str">
        <f>IF($C8287="","",VLOOKUP($H8287,培训课程清单!$B$2:$J$1700,2,0))</f>
        <v/>
      </c>
      <c r="J8287" s="87" t="str">
        <f>IF($C8287="","",VLOOKUP($H8287,培训课程清单!$B$2:$J$1700,3,0))</f>
        <v/>
      </c>
      <c r="K8287" s="87" t="str">
        <f>IF($H8287="","",VLOOKUP($H8287,培训课程清单!$B$2:$J$1700,4,0))</f>
        <v/>
      </c>
      <c r="L8287" s="29"/>
      <c r="M8287" s="89" t="str">
        <f>IF($H8287="","",VLOOKUP($H8287,培训课程清单!$B$2:$J$1700,7,0))</f>
        <v/>
      </c>
      <c r="N8287" s="87" t="str">
        <f>IF($H8287="","",VLOOKUP($H8287,培训课程清单!$B$2:$J$1700,8,0))</f>
        <v/>
      </c>
      <c r="O8287" s="29"/>
    </row>
    <row r="8288" spans="1:15">
      <c r="A8288" s="87" t="str">
        <f t="shared" si="130"/>
        <v/>
      </c>
      <c r="B8288" s="87" t="str">
        <f>IF(C8288="","",C8288&amp;COUNTIF($C$2:C8288,C8288))</f>
        <v/>
      </c>
      <c r="C8288" s="88"/>
      <c r="D8288" s="87" t="str">
        <f>IF($C8288="","",VLOOKUP($C8288,人员花名册!$B$2:$F$2001,2,0))</f>
        <v/>
      </c>
      <c r="E8288" s="87" t="str">
        <f>IF($C8288="","",VLOOKUP($C8288,人员花名册!$B$2:$F$2001,4,0))</f>
        <v/>
      </c>
      <c r="F8288" s="89" t="str">
        <f>IF($C8288="","",VLOOKUP($C8288,人员花名册!$B$2:$F$2001,5,0))</f>
        <v/>
      </c>
      <c r="G8288" s="29"/>
      <c r="H8288" s="29"/>
      <c r="I8288" s="87" t="str">
        <f>IF($C8288="","",VLOOKUP($H8288,培训课程清单!$B$2:$J$1700,2,0))</f>
        <v/>
      </c>
      <c r="J8288" s="87" t="str">
        <f>IF($C8288="","",VLOOKUP($H8288,培训课程清单!$B$2:$J$1700,3,0))</f>
        <v/>
      </c>
      <c r="K8288" s="87" t="str">
        <f>IF($H8288="","",VLOOKUP($H8288,培训课程清单!$B$2:$J$1700,4,0))</f>
        <v/>
      </c>
      <c r="L8288" s="29"/>
      <c r="M8288" s="89" t="str">
        <f>IF($H8288="","",VLOOKUP($H8288,培训课程清单!$B$2:$J$1700,7,0))</f>
        <v/>
      </c>
      <c r="N8288" s="87" t="str">
        <f>IF($H8288="","",VLOOKUP($H8288,培训课程清单!$B$2:$J$1700,8,0))</f>
        <v/>
      </c>
      <c r="O8288" s="29"/>
    </row>
    <row r="8289" spans="1:15">
      <c r="A8289" s="87" t="str">
        <f t="shared" si="130"/>
        <v/>
      </c>
      <c r="B8289" s="87" t="str">
        <f>IF(C8289="","",C8289&amp;COUNTIF($C$2:C8289,C8289))</f>
        <v/>
      </c>
      <c r="C8289" s="88"/>
      <c r="D8289" s="87" t="str">
        <f>IF($C8289="","",VLOOKUP($C8289,人员花名册!$B$2:$F$2001,2,0))</f>
        <v/>
      </c>
      <c r="E8289" s="87" t="str">
        <f>IF($C8289="","",VLOOKUP($C8289,人员花名册!$B$2:$F$2001,4,0))</f>
        <v/>
      </c>
      <c r="F8289" s="89" t="str">
        <f>IF($C8289="","",VLOOKUP($C8289,人员花名册!$B$2:$F$2001,5,0))</f>
        <v/>
      </c>
      <c r="G8289" s="29"/>
      <c r="H8289" s="29"/>
      <c r="I8289" s="87" t="str">
        <f>IF($C8289="","",VLOOKUP($H8289,培训课程清单!$B$2:$J$1700,2,0))</f>
        <v/>
      </c>
      <c r="J8289" s="87" t="str">
        <f>IF($C8289="","",VLOOKUP($H8289,培训课程清单!$B$2:$J$1700,3,0))</f>
        <v/>
      </c>
      <c r="K8289" s="87" t="str">
        <f>IF($H8289="","",VLOOKUP($H8289,培训课程清单!$B$2:$J$1700,4,0))</f>
        <v/>
      </c>
      <c r="L8289" s="29"/>
      <c r="M8289" s="89" t="str">
        <f>IF($H8289="","",VLOOKUP($H8289,培训课程清单!$B$2:$J$1700,7,0))</f>
        <v/>
      </c>
      <c r="N8289" s="87" t="str">
        <f>IF($H8289="","",VLOOKUP($H8289,培训课程清单!$B$2:$J$1700,8,0))</f>
        <v/>
      </c>
      <c r="O8289" s="29"/>
    </row>
    <row r="8290" spans="1:15">
      <c r="A8290" s="87" t="str">
        <f t="shared" si="130"/>
        <v/>
      </c>
      <c r="B8290" s="87" t="str">
        <f>IF(C8290="","",C8290&amp;COUNTIF($C$2:C8290,C8290))</f>
        <v/>
      </c>
      <c r="C8290" s="88"/>
      <c r="D8290" s="87" t="str">
        <f>IF($C8290="","",VLOOKUP($C8290,人员花名册!$B$2:$F$2001,2,0))</f>
        <v/>
      </c>
      <c r="E8290" s="87" t="str">
        <f>IF($C8290="","",VLOOKUP($C8290,人员花名册!$B$2:$F$2001,4,0))</f>
        <v/>
      </c>
      <c r="F8290" s="89" t="str">
        <f>IF($C8290="","",VLOOKUP($C8290,人员花名册!$B$2:$F$2001,5,0))</f>
        <v/>
      </c>
      <c r="G8290" s="29"/>
      <c r="H8290" s="29"/>
      <c r="I8290" s="87" t="str">
        <f>IF($C8290="","",VLOOKUP($H8290,培训课程清单!$B$2:$J$1700,2,0))</f>
        <v/>
      </c>
      <c r="J8290" s="87" t="str">
        <f>IF($C8290="","",VLOOKUP($H8290,培训课程清单!$B$2:$J$1700,3,0))</f>
        <v/>
      </c>
      <c r="K8290" s="87" t="str">
        <f>IF($H8290="","",VLOOKUP($H8290,培训课程清单!$B$2:$J$1700,4,0))</f>
        <v/>
      </c>
      <c r="L8290" s="29"/>
      <c r="M8290" s="89" t="str">
        <f>IF($H8290="","",VLOOKUP($H8290,培训课程清单!$B$2:$J$1700,7,0))</f>
        <v/>
      </c>
      <c r="N8290" s="87" t="str">
        <f>IF($H8290="","",VLOOKUP($H8290,培训课程清单!$B$2:$J$1700,8,0))</f>
        <v/>
      </c>
      <c r="O8290" s="29"/>
    </row>
    <row r="8291" spans="1:15">
      <c r="A8291" s="87" t="str">
        <f t="shared" si="130"/>
        <v/>
      </c>
      <c r="B8291" s="87" t="str">
        <f>IF(C8291="","",C8291&amp;COUNTIF($C$2:C8291,C8291))</f>
        <v/>
      </c>
      <c r="C8291" s="88"/>
      <c r="D8291" s="87" t="str">
        <f>IF($C8291="","",VLOOKUP($C8291,人员花名册!$B$2:$F$2001,2,0))</f>
        <v/>
      </c>
      <c r="E8291" s="87" t="str">
        <f>IF($C8291="","",VLOOKUP($C8291,人员花名册!$B$2:$F$2001,4,0))</f>
        <v/>
      </c>
      <c r="F8291" s="89" t="str">
        <f>IF($C8291="","",VLOOKUP($C8291,人员花名册!$B$2:$F$2001,5,0))</f>
        <v/>
      </c>
      <c r="G8291" s="29"/>
      <c r="H8291" s="29"/>
      <c r="I8291" s="87" t="str">
        <f>IF($C8291="","",VLOOKUP($H8291,培训课程清单!$B$2:$J$1700,2,0))</f>
        <v/>
      </c>
      <c r="J8291" s="87" t="str">
        <f>IF($C8291="","",VLOOKUP($H8291,培训课程清单!$B$2:$J$1700,3,0))</f>
        <v/>
      </c>
      <c r="K8291" s="87" t="str">
        <f>IF($H8291="","",VLOOKUP($H8291,培训课程清单!$B$2:$J$1700,4,0))</f>
        <v/>
      </c>
      <c r="L8291" s="29"/>
      <c r="M8291" s="89" t="str">
        <f>IF($H8291="","",VLOOKUP($H8291,培训课程清单!$B$2:$J$1700,7,0))</f>
        <v/>
      </c>
      <c r="N8291" s="87" t="str">
        <f>IF($H8291="","",VLOOKUP($H8291,培训课程清单!$B$2:$J$1700,8,0))</f>
        <v/>
      </c>
      <c r="O8291" s="29"/>
    </row>
    <row r="8292" spans="1:15">
      <c r="A8292" s="87" t="str">
        <f t="shared" si="130"/>
        <v/>
      </c>
      <c r="B8292" s="87" t="str">
        <f>IF(C8292="","",C8292&amp;COUNTIF($C$2:C8292,C8292))</f>
        <v/>
      </c>
      <c r="C8292" s="88"/>
      <c r="D8292" s="87" t="str">
        <f>IF($C8292="","",VLOOKUP($C8292,人员花名册!$B$2:$F$2001,2,0))</f>
        <v/>
      </c>
      <c r="E8292" s="87" t="str">
        <f>IF($C8292="","",VLOOKUP($C8292,人员花名册!$B$2:$F$2001,4,0))</f>
        <v/>
      </c>
      <c r="F8292" s="89" t="str">
        <f>IF($C8292="","",VLOOKUP($C8292,人员花名册!$B$2:$F$2001,5,0))</f>
        <v/>
      </c>
      <c r="G8292" s="29"/>
      <c r="H8292" s="29"/>
      <c r="I8292" s="87" t="str">
        <f>IF($C8292="","",VLOOKUP($H8292,培训课程清单!$B$2:$J$1700,2,0))</f>
        <v/>
      </c>
      <c r="J8292" s="87" t="str">
        <f>IF($C8292="","",VLOOKUP($H8292,培训课程清单!$B$2:$J$1700,3,0))</f>
        <v/>
      </c>
      <c r="K8292" s="87" t="str">
        <f>IF($H8292="","",VLOOKUP($H8292,培训课程清单!$B$2:$J$1700,4,0))</f>
        <v/>
      </c>
      <c r="L8292" s="29"/>
      <c r="M8292" s="89" t="str">
        <f>IF($H8292="","",VLOOKUP($H8292,培训课程清单!$B$2:$J$1700,7,0))</f>
        <v/>
      </c>
      <c r="N8292" s="87" t="str">
        <f>IF($H8292="","",VLOOKUP($H8292,培训课程清单!$B$2:$J$1700,8,0))</f>
        <v/>
      </c>
      <c r="O8292" s="29"/>
    </row>
    <row r="8293" spans="1:15">
      <c r="A8293" s="87" t="str">
        <f t="shared" si="130"/>
        <v/>
      </c>
      <c r="B8293" s="87" t="str">
        <f>IF(C8293="","",C8293&amp;COUNTIF($C$2:C8293,C8293))</f>
        <v/>
      </c>
      <c r="C8293" s="88"/>
      <c r="D8293" s="87" t="str">
        <f>IF($C8293="","",VLOOKUP($C8293,人员花名册!$B$2:$F$2001,2,0))</f>
        <v/>
      </c>
      <c r="E8293" s="87" t="str">
        <f>IF($C8293="","",VLOOKUP($C8293,人员花名册!$B$2:$F$2001,4,0))</f>
        <v/>
      </c>
      <c r="F8293" s="89" t="str">
        <f>IF($C8293="","",VLOOKUP($C8293,人员花名册!$B$2:$F$2001,5,0))</f>
        <v/>
      </c>
      <c r="G8293" s="29"/>
      <c r="H8293" s="29"/>
      <c r="I8293" s="87" t="str">
        <f>IF($C8293="","",VLOOKUP($H8293,培训课程清单!$B$2:$J$1700,2,0))</f>
        <v/>
      </c>
      <c r="J8293" s="87" t="str">
        <f>IF($C8293="","",VLOOKUP($H8293,培训课程清单!$B$2:$J$1700,3,0))</f>
        <v/>
      </c>
      <c r="K8293" s="87" t="str">
        <f>IF($H8293="","",VLOOKUP($H8293,培训课程清单!$B$2:$J$1700,4,0))</f>
        <v/>
      </c>
      <c r="L8293" s="29"/>
      <c r="M8293" s="89" t="str">
        <f>IF($H8293="","",VLOOKUP($H8293,培训课程清单!$B$2:$J$1700,7,0))</f>
        <v/>
      </c>
      <c r="N8293" s="87" t="str">
        <f>IF($H8293="","",VLOOKUP($H8293,培训课程清单!$B$2:$J$1700,8,0))</f>
        <v/>
      </c>
      <c r="O8293" s="29"/>
    </row>
    <row r="8294" spans="1:15">
      <c r="A8294" s="87" t="str">
        <f t="shared" si="130"/>
        <v/>
      </c>
      <c r="B8294" s="87" t="str">
        <f>IF(C8294="","",C8294&amp;COUNTIF($C$2:C8294,C8294))</f>
        <v/>
      </c>
      <c r="C8294" s="88"/>
      <c r="D8294" s="87" t="str">
        <f>IF($C8294="","",VLOOKUP($C8294,人员花名册!$B$2:$F$2001,2,0))</f>
        <v/>
      </c>
      <c r="E8294" s="87" t="str">
        <f>IF($C8294="","",VLOOKUP($C8294,人员花名册!$B$2:$F$2001,4,0))</f>
        <v/>
      </c>
      <c r="F8294" s="89" t="str">
        <f>IF($C8294="","",VLOOKUP($C8294,人员花名册!$B$2:$F$2001,5,0))</f>
        <v/>
      </c>
      <c r="G8294" s="29"/>
      <c r="H8294" s="29"/>
      <c r="I8294" s="87" t="str">
        <f>IF($C8294="","",VLOOKUP($H8294,培训课程清单!$B$2:$J$1700,2,0))</f>
        <v/>
      </c>
      <c r="J8294" s="87" t="str">
        <f>IF($C8294="","",VLOOKUP($H8294,培训课程清单!$B$2:$J$1700,3,0))</f>
        <v/>
      </c>
      <c r="K8294" s="87" t="str">
        <f>IF($H8294="","",VLOOKUP($H8294,培训课程清单!$B$2:$J$1700,4,0))</f>
        <v/>
      </c>
      <c r="L8294" s="29"/>
      <c r="M8294" s="89" t="str">
        <f>IF($H8294="","",VLOOKUP($H8294,培训课程清单!$B$2:$J$1700,7,0))</f>
        <v/>
      </c>
      <c r="N8294" s="87" t="str">
        <f>IF($H8294="","",VLOOKUP($H8294,培训课程清单!$B$2:$J$1700,8,0))</f>
        <v/>
      </c>
      <c r="O8294" s="29"/>
    </row>
    <row r="8295" spans="1:15">
      <c r="A8295" s="87" t="str">
        <f t="shared" si="130"/>
        <v/>
      </c>
      <c r="B8295" s="87" t="str">
        <f>IF(C8295="","",C8295&amp;COUNTIF($C$2:C8295,C8295))</f>
        <v/>
      </c>
      <c r="C8295" s="88"/>
      <c r="D8295" s="87" t="str">
        <f>IF($C8295="","",VLOOKUP($C8295,人员花名册!$B$2:$F$2001,2,0))</f>
        <v/>
      </c>
      <c r="E8295" s="87" t="str">
        <f>IF($C8295="","",VLOOKUP($C8295,人员花名册!$B$2:$F$2001,4,0))</f>
        <v/>
      </c>
      <c r="F8295" s="89" t="str">
        <f>IF($C8295="","",VLOOKUP($C8295,人员花名册!$B$2:$F$2001,5,0))</f>
        <v/>
      </c>
      <c r="G8295" s="29"/>
      <c r="H8295" s="29"/>
      <c r="I8295" s="87" t="str">
        <f>IF($C8295="","",VLOOKUP($H8295,培训课程清单!$B$2:$J$1700,2,0))</f>
        <v/>
      </c>
      <c r="J8295" s="87" t="str">
        <f>IF($C8295="","",VLOOKUP($H8295,培训课程清单!$B$2:$J$1700,3,0))</f>
        <v/>
      </c>
      <c r="K8295" s="87" t="str">
        <f>IF($H8295="","",VLOOKUP($H8295,培训课程清单!$B$2:$J$1700,4,0))</f>
        <v/>
      </c>
      <c r="L8295" s="29"/>
      <c r="M8295" s="89" t="str">
        <f>IF($H8295="","",VLOOKUP($H8295,培训课程清单!$B$2:$J$1700,7,0))</f>
        <v/>
      </c>
      <c r="N8295" s="87" t="str">
        <f>IF($H8295="","",VLOOKUP($H8295,培训课程清单!$B$2:$J$1700,8,0))</f>
        <v/>
      </c>
      <c r="O8295" s="29"/>
    </row>
    <row r="8296" spans="1:15">
      <c r="A8296" s="87" t="str">
        <f t="shared" si="130"/>
        <v/>
      </c>
      <c r="B8296" s="87" t="str">
        <f>IF(C8296="","",C8296&amp;COUNTIF($C$2:C8296,C8296))</f>
        <v/>
      </c>
      <c r="C8296" s="88"/>
      <c r="D8296" s="87" t="str">
        <f>IF($C8296="","",VLOOKUP($C8296,人员花名册!$B$2:$F$2001,2,0))</f>
        <v/>
      </c>
      <c r="E8296" s="87" t="str">
        <f>IF($C8296="","",VLOOKUP($C8296,人员花名册!$B$2:$F$2001,4,0))</f>
        <v/>
      </c>
      <c r="F8296" s="89" t="str">
        <f>IF($C8296="","",VLOOKUP($C8296,人员花名册!$B$2:$F$2001,5,0))</f>
        <v/>
      </c>
      <c r="G8296" s="29"/>
      <c r="H8296" s="29"/>
      <c r="I8296" s="87" t="str">
        <f>IF($C8296="","",VLOOKUP($H8296,培训课程清单!$B$2:$J$1700,2,0))</f>
        <v/>
      </c>
      <c r="J8296" s="87" t="str">
        <f>IF($C8296="","",VLOOKUP($H8296,培训课程清单!$B$2:$J$1700,3,0))</f>
        <v/>
      </c>
      <c r="K8296" s="87" t="str">
        <f>IF($H8296="","",VLOOKUP($H8296,培训课程清单!$B$2:$J$1700,4,0))</f>
        <v/>
      </c>
      <c r="L8296" s="29"/>
      <c r="M8296" s="89" t="str">
        <f>IF($H8296="","",VLOOKUP($H8296,培训课程清单!$B$2:$J$1700,7,0))</f>
        <v/>
      </c>
      <c r="N8296" s="87" t="str">
        <f>IF($H8296="","",VLOOKUP($H8296,培训课程清单!$B$2:$J$1700,8,0))</f>
        <v/>
      </c>
      <c r="O8296" s="29"/>
    </row>
    <row r="8297" spans="1:15">
      <c r="A8297" s="87" t="str">
        <f t="shared" si="130"/>
        <v/>
      </c>
      <c r="B8297" s="87" t="str">
        <f>IF(C8297="","",C8297&amp;COUNTIF($C$2:C8297,C8297))</f>
        <v/>
      </c>
      <c r="C8297" s="88"/>
      <c r="D8297" s="87" t="str">
        <f>IF($C8297="","",VLOOKUP($C8297,人员花名册!$B$2:$F$2001,2,0))</f>
        <v/>
      </c>
      <c r="E8297" s="87" t="str">
        <f>IF($C8297="","",VLOOKUP($C8297,人员花名册!$B$2:$F$2001,4,0))</f>
        <v/>
      </c>
      <c r="F8297" s="89" t="str">
        <f>IF($C8297="","",VLOOKUP($C8297,人员花名册!$B$2:$F$2001,5,0))</f>
        <v/>
      </c>
      <c r="G8297" s="29"/>
      <c r="H8297" s="29"/>
      <c r="I8297" s="87" t="str">
        <f>IF($C8297="","",VLOOKUP($H8297,培训课程清单!$B$2:$J$1700,2,0))</f>
        <v/>
      </c>
      <c r="J8297" s="87" t="str">
        <f>IF($C8297="","",VLOOKUP($H8297,培训课程清单!$B$2:$J$1700,3,0))</f>
        <v/>
      </c>
      <c r="K8297" s="87" t="str">
        <f>IF($H8297="","",VLOOKUP($H8297,培训课程清单!$B$2:$J$1700,4,0))</f>
        <v/>
      </c>
      <c r="L8297" s="29"/>
      <c r="M8297" s="89" t="str">
        <f>IF($H8297="","",VLOOKUP($H8297,培训课程清单!$B$2:$J$1700,7,0))</f>
        <v/>
      </c>
      <c r="N8297" s="87" t="str">
        <f>IF($H8297="","",VLOOKUP($H8297,培训课程清单!$B$2:$J$1700,8,0))</f>
        <v/>
      </c>
      <c r="O8297" s="29"/>
    </row>
    <row r="8298" spans="1:15">
      <c r="A8298" s="87" t="str">
        <f t="shared" si="130"/>
        <v/>
      </c>
      <c r="B8298" s="87" t="str">
        <f>IF(C8298="","",C8298&amp;COUNTIF($C$2:C8298,C8298))</f>
        <v/>
      </c>
      <c r="C8298" s="88"/>
      <c r="D8298" s="87" t="str">
        <f>IF($C8298="","",VLOOKUP($C8298,人员花名册!$B$2:$F$2001,2,0))</f>
        <v/>
      </c>
      <c r="E8298" s="87" t="str">
        <f>IF($C8298="","",VLOOKUP($C8298,人员花名册!$B$2:$F$2001,4,0))</f>
        <v/>
      </c>
      <c r="F8298" s="89" t="str">
        <f>IF($C8298="","",VLOOKUP($C8298,人员花名册!$B$2:$F$2001,5,0))</f>
        <v/>
      </c>
      <c r="G8298" s="29"/>
      <c r="H8298" s="29"/>
      <c r="I8298" s="87" t="str">
        <f>IF($C8298="","",VLOOKUP($H8298,培训课程清单!$B$2:$J$1700,2,0))</f>
        <v/>
      </c>
      <c r="J8298" s="87" t="str">
        <f>IF($C8298="","",VLOOKUP($H8298,培训课程清单!$B$2:$J$1700,3,0))</f>
        <v/>
      </c>
      <c r="K8298" s="87" t="str">
        <f>IF($H8298="","",VLOOKUP($H8298,培训课程清单!$B$2:$J$1700,4,0))</f>
        <v/>
      </c>
      <c r="L8298" s="29"/>
      <c r="M8298" s="89" t="str">
        <f>IF($H8298="","",VLOOKUP($H8298,培训课程清单!$B$2:$J$1700,7,0))</f>
        <v/>
      </c>
      <c r="N8298" s="87" t="str">
        <f>IF($H8298="","",VLOOKUP($H8298,培训课程清单!$B$2:$J$1700,8,0))</f>
        <v/>
      </c>
      <c r="O8298" s="29"/>
    </row>
    <row r="8299" spans="1:15">
      <c r="A8299" s="87" t="str">
        <f t="shared" si="130"/>
        <v/>
      </c>
      <c r="B8299" s="87" t="str">
        <f>IF(C8299="","",C8299&amp;COUNTIF($C$2:C8299,C8299))</f>
        <v/>
      </c>
      <c r="C8299" s="88"/>
      <c r="D8299" s="87" t="str">
        <f>IF($C8299="","",VLOOKUP($C8299,人员花名册!$B$2:$F$2001,2,0))</f>
        <v/>
      </c>
      <c r="E8299" s="87" t="str">
        <f>IF($C8299="","",VLOOKUP($C8299,人员花名册!$B$2:$F$2001,4,0))</f>
        <v/>
      </c>
      <c r="F8299" s="89" t="str">
        <f>IF($C8299="","",VLOOKUP($C8299,人员花名册!$B$2:$F$2001,5,0))</f>
        <v/>
      </c>
      <c r="G8299" s="29"/>
      <c r="H8299" s="29"/>
      <c r="I8299" s="87" t="str">
        <f>IF($C8299="","",VLOOKUP($H8299,培训课程清单!$B$2:$J$1700,2,0))</f>
        <v/>
      </c>
      <c r="J8299" s="87" t="str">
        <f>IF($C8299="","",VLOOKUP($H8299,培训课程清单!$B$2:$J$1700,3,0))</f>
        <v/>
      </c>
      <c r="K8299" s="87" t="str">
        <f>IF($H8299="","",VLOOKUP($H8299,培训课程清单!$B$2:$J$1700,4,0))</f>
        <v/>
      </c>
      <c r="L8299" s="29"/>
      <c r="M8299" s="89" t="str">
        <f>IF($H8299="","",VLOOKUP($H8299,培训课程清单!$B$2:$J$1700,7,0))</f>
        <v/>
      </c>
      <c r="N8299" s="87" t="str">
        <f>IF($H8299="","",VLOOKUP($H8299,培训课程清单!$B$2:$J$1700,8,0))</f>
        <v/>
      </c>
      <c r="O8299" s="29"/>
    </row>
    <row r="8300" spans="1:15">
      <c r="A8300" s="87" t="str">
        <f t="shared" si="130"/>
        <v/>
      </c>
      <c r="B8300" s="87" t="str">
        <f>IF(C8300="","",C8300&amp;COUNTIF($C$2:C8300,C8300))</f>
        <v/>
      </c>
      <c r="C8300" s="88"/>
      <c r="D8300" s="87" t="str">
        <f>IF($C8300="","",VLOOKUP($C8300,人员花名册!$B$2:$F$2001,2,0))</f>
        <v/>
      </c>
      <c r="E8300" s="87" t="str">
        <f>IF($C8300="","",VLOOKUP($C8300,人员花名册!$B$2:$F$2001,4,0))</f>
        <v/>
      </c>
      <c r="F8300" s="89" t="str">
        <f>IF($C8300="","",VLOOKUP($C8300,人员花名册!$B$2:$F$2001,5,0))</f>
        <v/>
      </c>
      <c r="G8300" s="29"/>
      <c r="H8300" s="29"/>
      <c r="I8300" s="87" t="str">
        <f>IF($C8300="","",VLOOKUP($H8300,培训课程清单!$B$2:$J$1700,2,0))</f>
        <v/>
      </c>
      <c r="J8300" s="87" t="str">
        <f>IF($C8300="","",VLOOKUP($H8300,培训课程清单!$B$2:$J$1700,3,0))</f>
        <v/>
      </c>
      <c r="K8300" s="87" t="str">
        <f>IF($H8300="","",VLOOKUP($H8300,培训课程清单!$B$2:$J$1700,4,0))</f>
        <v/>
      </c>
      <c r="L8300" s="29"/>
      <c r="M8300" s="89" t="str">
        <f>IF($H8300="","",VLOOKUP($H8300,培训课程清单!$B$2:$J$1700,7,0))</f>
        <v/>
      </c>
      <c r="N8300" s="87" t="str">
        <f>IF($H8300="","",VLOOKUP($H8300,培训课程清单!$B$2:$J$1700,8,0))</f>
        <v/>
      </c>
      <c r="O8300" s="29"/>
    </row>
    <row r="8301" spans="1:15">
      <c r="A8301" s="87" t="str">
        <f t="shared" si="130"/>
        <v/>
      </c>
      <c r="B8301" s="87" t="str">
        <f>IF(C8301="","",C8301&amp;COUNTIF($C$2:C8301,C8301))</f>
        <v/>
      </c>
      <c r="C8301" s="88"/>
      <c r="D8301" s="87" t="str">
        <f>IF($C8301="","",VLOOKUP($C8301,人员花名册!$B$2:$F$2001,2,0))</f>
        <v/>
      </c>
      <c r="E8301" s="87" t="str">
        <f>IF($C8301="","",VLOOKUP($C8301,人员花名册!$B$2:$F$2001,4,0))</f>
        <v/>
      </c>
      <c r="F8301" s="89" t="str">
        <f>IF($C8301="","",VLOOKUP($C8301,人员花名册!$B$2:$F$2001,5,0))</f>
        <v/>
      </c>
      <c r="G8301" s="29"/>
      <c r="H8301" s="29"/>
      <c r="I8301" s="87" t="str">
        <f>IF($C8301="","",VLOOKUP($H8301,培训课程清单!$B$2:$J$1700,2,0))</f>
        <v/>
      </c>
      <c r="J8301" s="87" t="str">
        <f>IF($C8301="","",VLOOKUP($H8301,培训课程清单!$B$2:$J$1700,3,0))</f>
        <v/>
      </c>
      <c r="K8301" s="87" t="str">
        <f>IF($H8301="","",VLOOKUP($H8301,培训课程清单!$B$2:$J$1700,4,0))</f>
        <v/>
      </c>
      <c r="L8301" s="29"/>
      <c r="M8301" s="89" t="str">
        <f>IF($H8301="","",VLOOKUP($H8301,培训课程清单!$B$2:$J$1700,7,0))</f>
        <v/>
      </c>
      <c r="N8301" s="87" t="str">
        <f>IF($H8301="","",VLOOKUP($H8301,培训课程清单!$B$2:$J$1700,8,0))</f>
        <v/>
      </c>
      <c r="O8301" s="29"/>
    </row>
    <row r="8302" spans="1:15">
      <c r="A8302" s="87" t="str">
        <f t="shared" si="130"/>
        <v/>
      </c>
      <c r="B8302" s="87" t="str">
        <f>IF(C8302="","",C8302&amp;COUNTIF($C$2:C8302,C8302))</f>
        <v/>
      </c>
      <c r="C8302" s="88"/>
      <c r="D8302" s="87" t="str">
        <f>IF($C8302="","",VLOOKUP($C8302,人员花名册!$B$2:$F$2001,2,0))</f>
        <v/>
      </c>
      <c r="E8302" s="87" t="str">
        <f>IF($C8302="","",VLOOKUP($C8302,人员花名册!$B$2:$F$2001,4,0))</f>
        <v/>
      </c>
      <c r="F8302" s="89" t="str">
        <f>IF($C8302="","",VLOOKUP($C8302,人员花名册!$B$2:$F$2001,5,0))</f>
        <v/>
      </c>
      <c r="G8302" s="29"/>
      <c r="H8302" s="29"/>
      <c r="I8302" s="87" t="str">
        <f>IF($C8302="","",VLOOKUP($H8302,培训课程清单!$B$2:$J$1700,2,0))</f>
        <v/>
      </c>
      <c r="J8302" s="87" t="str">
        <f>IF($C8302="","",VLOOKUP($H8302,培训课程清单!$B$2:$J$1700,3,0))</f>
        <v/>
      </c>
      <c r="K8302" s="87" t="str">
        <f>IF($H8302="","",VLOOKUP($H8302,培训课程清单!$B$2:$J$1700,4,0))</f>
        <v/>
      </c>
      <c r="L8302" s="29"/>
      <c r="M8302" s="89" t="str">
        <f>IF($H8302="","",VLOOKUP($H8302,培训课程清单!$B$2:$J$1700,7,0))</f>
        <v/>
      </c>
      <c r="N8302" s="87" t="str">
        <f>IF($H8302="","",VLOOKUP($H8302,培训课程清单!$B$2:$J$1700,8,0))</f>
        <v/>
      </c>
      <c r="O8302" s="29"/>
    </row>
    <row r="8303" spans="1:15">
      <c r="A8303" s="87" t="str">
        <f t="shared" si="130"/>
        <v/>
      </c>
      <c r="B8303" s="87" t="str">
        <f>IF(C8303="","",C8303&amp;COUNTIF($C$2:C8303,C8303))</f>
        <v/>
      </c>
      <c r="C8303" s="88"/>
      <c r="D8303" s="87" t="str">
        <f>IF($C8303="","",VLOOKUP($C8303,人员花名册!$B$2:$F$2001,2,0))</f>
        <v/>
      </c>
      <c r="E8303" s="87" t="str">
        <f>IF($C8303="","",VLOOKUP($C8303,人员花名册!$B$2:$F$2001,4,0))</f>
        <v/>
      </c>
      <c r="F8303" s="89" t="str">
        <f>IF($C8303="","",VLOOKUP($C8303,人员花名册!$B$2:$F$2001,5,0))</f>
        <v/>
      </c>
      <c r="G8303" s="29"/>
      <c r="H8303" s="29"/>
      <c r="I8303" s="87" t="str">
        <f>IF($C8303="","",VLOOKUP($H8303,培训课程清单!$B$2:$J$1700,2,0))</f>
        <v/>
      </c>
      <c r="J8303" s="87" t="str">
        <f>IF($C8303="","",VLOOKUP($H8303,培训课程清单!$B$2:$J$1700,3,0))</f>
        <v/>
      </c>
      <c r="K8303" s="87" t="str">
        <f>IF($H8303="","",VLOOKUP($H8303,培训课程清单!$B$2:$J$1700,4,0))</f>
        <v/>
      </c>
      <c r="L8303" s="29"/>
      <c r="M8303" s="89" t="str">
        <f>IF($H8303="","",VLOOKUP($H8303,培训课程清单!$B$2:$J$1700,7,0))</f>
        <v/>
      </c>
      <c r="N8303" s="87" t="str">
        <f>IF($H8303="","",VLOOKUP($H8303,培训课程清单!$B$2:$J$1700,8,0))</f>
        <v/>
      </c>
      <c r="O8303" s="29"/>
    </row>
    <row r="8304" spans="1:15">
      <c r="A8304" s="87" t="str">
        <f t="shared" si="130"/>
        <v/>
      </c>
      <c r="B8304" s="87" t="str">
        <f>IF(C8304="","",C8304&amp;COUNTIF($C$2:C8304,C8304))</f>
        <v/>
      </c>
      <c r="C8304" s="88"/>
      <c r="D8304" s="87" t="str">
        <f>IF($C8304="","",VLOOKUP($C8304,人员花名册!$B$2:$F$2001,2,0))</f>
        <v/>
      </c>
      <c r="E8304" s="87" t="str">
        <f>IF($C8304="","",VLOOKUP($C8304,人员花名册!$B$2:$F$2001,4,0))</f>
        <v/>
      </c>
      <c r="F8304" s="89" t="str">
        <f>IF($C8304="","",VLOOKUP($C8304,人员花名册!$B$2:$F$2001,5,0))</f>
        <v/>
      </c>
      <c r="G8304" s="29"/>
      <c r="H8304" s="29"/>
      <c r="I8304" s="87" t="str">
        <f>IF($C8304="","",VLOOKUP($H8304,培训课程清单!$B$2:$J$1700,2,0))</f>
        <v/>
      </c>
      <c r="J8304" s="87" t="str">
        <f>IF($C8304="","",VLOOKUP($H8304,培训课程清单!$B$2:$J$1700,3,0))</f>
        <v/>
      </c>
      <c r="K8304" s="87" t="str">
        <f>IF($H8304="","",VLOOKUP($H8304,培训课程清单!$B$2:$J$1700,4,0))</f>
        <v/>
      </c>
      <c r="L8304" s="29"/>
      <c r="M8304" s="89" t="str">
        <f>IF($H8304="","",VLOOKUP($H8304,培训课程清单!$B$2:$J$1700,7,0))</f>
        <v/>
      </c>
      <c r="N8304" s="87" t="str">
        <f>IF($H8304="","",VLOOKUP($H8304,培训课程清单!$B$2:$J$1700,8,0))</f>
        <v/>
      </c>
      <c r="O8304" s="29"/>
    </row>
    <row r="8305" spans="1:15">
      <c r="A8305" s="87" t="str">
        <f t="shared" si="130"/>
        <v/>
      </c>
      <c r="B8305" s="87" t="str">
        <f>IF(C8305="","",C8305&amp;COUNTIF($C$2:C8305,C8305))</f>
        <v/>
      </c>
      <c r="C8305" s="88"/>
      <c r="D8305" s="87" t="str">
        <f>IF($C8305="","",VLOOKUP($C8305,人员花名册!$B$2:$F$2001,2,0))</f>
        <v/>
      </c>
      <c r="E8305" s="87" t="str">
        <f>IF($C8305="","",VLOOKUP($C8305,人员花名册!$B$2:$F$2001,4,0))</f>
        <v/>
      </c>
      <c r="F8305" s="89" t="str">
        <f>IF($C8305="","",VLOOKUP($C8305,人员花名册!$B$2:$F$2001,5,0))</f>
        <v/>
      </c>
      <c r="G8305" s="29"/>
      <c r="H8305" s="29"/>
      <c r="I8305" s="87" t="str">
        <f>IF($C8305="","",VLOOKUP($H8305,培训课程清单!$B$2:$J$1700,2,0))</f>
        <v/>
      </c>
      <c r="J8305" s="87" t="str">
        <f>IF($C8305="","",VLOOKUP($H8305,培训课程清单!$B$2:$J$1700,3,0))</f>
        <v/>
      </c>
      <c r="K8305" s="87" t="str">
        <f>IF($H8305="","",VLOOKUP($H8305,培训课程清单!$B$2:$J$1700,4,0))</f>
        <v/>
      </c>
      <c r="L8305" s="29"/>
      <c r="M8305" s="89" t="str">
        <f>IF($H8305="","",VLOOKUP($H8305,培训课程清单!$B$2:$J$1700,7,0))</f>
        <v/>
      </c>
      <c r="N8305" s="87" t="str">
        <f>IF($H8305="","",VLOOKUP($H8305,培训课程清单!$B$2:$J$1700,8,0))</f>
        <v/>
      </c>
      <c r="O8305" s="29"/>
    </row>
    <row r="8306" spans="1:15">
      <c r="A8306" s="87" t="str">
        <f t="shared" si="130"/>
        <v/>
      </c>
      <c r="B8306" s="87" t="str">
        <f>IF(C8306="","",C8306&amp;COUNTIF($C$2:C8306,C8306))</f>
        <v/>
      </c>
      <c r="C8306" s="88"/>
      <c r="D8306" s="87" t="str">
        <f>IF($C8306="","",VLOOKUP($C8306,人员花名册!$B$2:$F$2001,2,0))</f>
        <v/>
      </c>
      <c r="E8306" s="87" t="str">
        <f>IF($C8306="","",VLOOKUP($C8306,人员花名册!$B$2:$F$2001,4,0))</f>
        <v/>
      </c>
      <c r="F8306" s="89" t="str">
        <f>IF($C8306="","",VLOOKUP($C8306,人员花名册!$B$2:$F$2001,5,0))</f>
        <v/>
      </c>
      <c r="G8306" s="29"/>
      <c r="H8306" s="29"/>
      <c r="I8306" s="87" t="str">
        <f>IF($C8306="","",VLOOKUP($H8306,培训课程清单!$B$2:$J$1700,2,0))</f>
        <v/>
      </c>
      <c r="J8306" s="87" t="str">
        <f>IF($C8306="","",VLOOKUP($H8306,培训课程清单!$B$2:$J$1700,3,0))</f>
        <v/>
      </c>
      <c r="K8306" s="87" t="str">
        <f>IF($H8306="","",VLOOKUP($H8306,培训课程清单!$B$2:$J$1700,4,0))</f>
        <v/>
      </c>
      <c r="L8306" s="29"/>
      <c r="M8306" s="89" t="str">
        <f>IF($H8306="","",VLOOKUP($H8306,培训课程清单!$B$2:$J$1700,7,0))</f>
        <v/>
      </c>
      <c r="N8306" s="87" t="str">
        <f>IF($H8306="","",VLOOKUP($H8306,培训课程清单!$B$2:$J$1700,8,0))</f>
        <v/>
      </c>
      <c r="O8306" s="29"/>
    </row>
    <row r="8307" spans="1:15">
      <c r="A8307" s="87" t="str">
        <f t="shared" si="130"/>
        <v/>
      </c>
      <c r="B8307" s="87" t="str">
        <f>IF(C8307="","",C8307&amp;COUNTIF($C$2:C8307,C8307))</f>
        <v/>
      </c>
      <c r="C8307" s="88"/>
      <c r="D8307" s="87" t="str">
        <f>IF($C8307="","",VLOOKUP($C8307,人员花名册!$B$2:$F$2001,2,0))</f>
        <v/>
      </c>
      <c r="E8307" s="87" t="str">
        <f>IF($C8307="","",VLOOKUP($C8307,人员花名册!$B$2:$F$2001,4,0))</f>
        <v/>
      </c>
      <c r="F8307" s="89" t="str">
        <f>IF($C8307="","",VLOOKUP($C8307,人员花名册!$B$2:$F$2001,5,0))</f>
        <v/>
      </c>
      <c r="G8307" s="29"/>
      <c r="H8307" s="29"/>
      <c r="I8307" s="87" t="str">
        <f>IF($C8307="","",VLOOKUP($H8307,培训课程清单!$B$2:$J$1700,2,0))</f>
        <v/>
      </c>
      <c r="J8307" s="87" t="str">
        <f>IF($C8307="","",VLOOKUP($H8307,培训课程清单!$B$2:$J$1700,3,0))</f>
        <v/>
      </c>
      <c r="K8307" s="87" t="str">
        <f>IF($H8307="","",VLOOKUP($H8307,培训课程清单!$B$2:$J$1700,4,0))</f>
        <v/>
      </c>
      <c r="L8307" s="29"/>
      <c r="M8307" s="89" t="str">
        <f>IF($H8307="","",VLOOKUP($H8307,培训课程清单!$B$2:$J$1700,7,0))</f>
        <v/>
      </c>
      <c r="N8307" s="87" t="str">
        <f>IF($H8307="","",VLOOKUP($H8307,培训课程清单!$B$2:$J$1700,8,0))</f>
        <v/>
      </c>
      <c r="O8307" s="29"/>
    </row>
    <row r="8308" spans="1:15">
      <c r="A8308" s="87" t="str">
        <f t="shared" si="130"/>
        <v/>
      </c>
      <c r="B8308" s="87" t="str">
        <f>IF(C8308="","",C8308&amp;COUNTIF($C$2:C8308,C8308))</f>
        <v/>
      </c>
      <c r="C8308" s="88"/>
      <c r="D8308" s="87" t="str">
        <f>IF($C8308="","",VLOOKUP($C8308,人员花名册!$B$2:$F$2001,2,0))</f>
        <v/>
      </c>
      <c r="E8308" s="87" t="str">
        <f>IF($C8308="","",VLOOKUP($C8308,人员花名册!$B$2:$F$2001,4,0))</f>
        <v/>
      </c>
      <c r="F8308" s="89" t="str">
        <f>IF($C8308="","",VLOOKUP($C8308,人员花名册!$B$2:$F$2001,5,0))</f>
        <v/>
      </c>
      <c r="G8308" s="29"/>
      <c r="H8308" s="29"/>
      <c r="I8308" s="87" t="str">
        <f>IF($C8308="","",VLOOKUP($H8308,培训课程清单!$B$2:$J$1700,2,0))</f>
        <v/>
      </c>
      <c r="J8308" s="87" t="str">
        <f>IF($C8308="","",VLOOKUP($H8308,培训课程清单!$B$2:$J$1700,3,0))</f>
        <v/>
      </c>
      <c r="K8308" s="87" t="str">
        <f>IF($H8308="","",VLOOKUP($H8308,培训课程清单!$B$2:$J$1700,4,0))</f>
        <v/>
      </c>
      <c r="L8308" s="29"/>
      <c r="M8308" s="89" t="str">
        <f>IF($H8308="","",VLOOKUP($H8308,培训课程清单!$B$2:$J$1700,7,0))</f>
        <v/>
      </c>
      <c r="N8308" s="87" t="str">
        <f>IF($H8308="","",VLOOKUP($H8308,培训课程清单!$B$2:$J$1700,8,0))</f>
        <v/>
      </c>
      <c r="O8308" s="29"/>
    </row>
    <row r="8309" spans="1:15">
      <c r="A8309" s="87" t="str">
        <f t="shared" si="130"/>
        <v/>
      </c>
      <c r="B8309" s="87" t="str">
        <f>IF(C8309="","",C8309&amp;COUNTIF($C$2:C8309,C8309))</f>
        <v/>
      </c>
      <c r="C8309" s="88"/>
      <c r="D8309" s="87" t="str">
        <f>IF($C8309="","",VLOOKUP($C8309,人员花名册!$B$2:$F$2001,2,0))</f>
        <v/>
      </c>
      <c r="E8309" s="87" t="str">
        <f>IF($C8309="","",VLOOKUP($C8309,人员花名册!$B$2:$F$2001,4,0))</f>
        <v/>
      </c>
      <c r="F8309" s="89" t="str">
        <f>IF($C8309="","",VLOOKUP($C8309,人员花名册!$B$2:$F$2001,5,0))</f>
        <v/>
      </c>
      <c r="G8309" s="29"/>
      <c r="H8309" s="29"/>
      <c r="I8309" s="87" t="str">
        <f>IF($C8309="","",VLOOKUP($H8309,培训课程清单!$B$2:$J$1700,2,0))</f>
        <v/>
      </c>
      <c r="J8309" s="87" t="str">
        <f>IF($C8309="","",VLOOKUP($H8309,培训课程清单!$B$2:$J$1700,3,0))</f>
        <v/>
      </c>
      <c r="K8309" s="87" t="str">
        <f>IF($H8309="","",VLOOKUP($H8309,培训课程清单!$B$2:$J$1700,4,0))</f>
        <v/>
      </c>
      <c r="L8309" s="29"/>
      <c r="M8309" s="89" t="str">
        <f>IF($H8309="","",VLOOKUP($H8309,培训课程清单!$B$2:$J$1700,7,0))</f>
        <v/>
      </c>
      <c r="N8309" s="87" t="str">
        <f>IF($H8309="","",VLOOKUP($H8309,培训课程清单!$B$2:$J$1700,8,0))</f>
        <v/>
      </c>
      <c r="O8309" s="29"/>
    </row>
    <row r="8310" spans="1:15">
      <c r="A8310" s="87" t="str">
        <f t="shared" si="130"/>
        <v/>
      </c>
      <c r="B8310" s="87" t="str">
        <f>IF(C8310="","",C8310&amp;COUNTIF($C$2:C8310,C8310))</f>
        <v/>
      </c>
      <c r="C8310" s="88"/>
      <c r="D8310" s="87" t="str">
        <f>IF($C8310="","",VLOOKUP($C8310,人员花名册!$B$2:$F$2001,2,0))</f>
        <v/>
      </c>
      <c r="E8310" s="87" t="str">
        <f>IF($C8310="","",VLOOKUP($C8310,人员花名册!$B$2:$F$2001,4,0))</f>
        <v/>
      </c>
      <c r="F8310" s="89" t="str">
        <f>IF($C8310="","",VLOOKUP($C8310,人员花名册!$B$2:$F$2001,5,0))</f>
        <v/>
      </c>
      <c r="G8310" s="29"/>
      <c r="H8310" s="29"/>
      <c r="I8310" s="87" t="str">
        <f>IF($C8310="","",VLOOKUP($H8310,培训课程清单!$B$2:$J$1700,2,0))</f>
        <v/>
      </c>
      <c r="J8310" s="87" t="str">
        <f>IF($C8310="","",VLOOKUP($H8310,培训课程清单!$B$2:$J$1700,3,0))</f>
        <v/>
      </c>
      <c r="K8310" s="87" t="str">
        <f>IF($H8310="","",VLOOKUP($H8310,培训课程清单!$B$2:$J$1700,4,0))</f>
        <v/>
      </c>
      <c r="L8310" s="29"/>
      <c r="M8310" s="89" t="str">
        <f>IF($H8310="","",VLOOKUP($H8310,培训课程清单!$B$2:$J$1700,7,0))</f>
        <v/>
      </c>
      <c r="N8310" s="87" t="str">
        <f>IF($H8310="","",VLOOKUP($H8310,培训课程清单!$B$2:$J$1700,8,0))</f>
        <v/>
      </c>
      <c r="O8310" s="29"/>
    </row>
    <row r="8311" spans="1:15">
      <c r="A8311" s="87" t="str">
        <f t="shared" si="130"/>
        <v/>
      </c>
      <c r="B8311" s="87" t="str">
        <f>IF(C8311="","",C8311&amp;COUNTIF($C$2:C8311,C8311))</f>
        <v/>
      </c>
      <c r="C8311" s="88"/>
      <c r="D8311" s="87" t="str">
        <f>IF($C8311="","",VLOOKUP($C8311,人员花名册!$B$2:$F$2001,2,0))</f>
        <v/>
      </c>
      <c r="E8311" s="87" t="str">
        <f>IF($C8311="","",VLOOKUP($C8311,人员花名册!$B$2:$F$2001,4,0))</f>
        <v/>
      </c>
      <c r="F8311" s="89" t="str">
        <f>IF($C8311="","",VLOOKUP($C8311,人员花名册!$B$2:$F$2001,5,0))</f>
        <v/>
      </c>
      <c r="G8311" s="29"/>
      <c r="H8311" s="29"/>
      <c r="I8311" s="87" t="str">
        <f>IF($C8311="","",VLOOKUP($H8311,培训课程清单!$B$2:$J$1700,2,0))</f>
        <v/>
      </c>
      <c r="J8311" s="87" t="str">
        <f>IF($C8311="","",VLOOKUP($H8311,培训课程清单!$B$2:$J$1700,3,0))</f>
        <v/>
      </c>
      <c r="K8311" s="87" t="str">
        <f>IF($H8311="","",VLOOKUP($H8311,培训课程清单!$B$2:$J$1700,4,0))</f>
        <v/>
      </c>
      <c r="L8311" s="29"/>
      <c r="M8311" s="89" t="str">
        <f>IF($H8311="","",VLOOKUP($H8311,培训课程清单!$B$2:$J$1700,7,0))</f>
        <v/>
      </c>
      <c r="N8311" s="87" t="str">
        <f>IF($H8311="","",VLOOKUP($H8311,培训课程清单!$B$2:$J$1700,8,0))</f>
        <v/>
      </c>
      <c r="O8311" s="29"/>
    </row>
    <row r="8312" spans="1:15">
      <c r="A8312" s="87" t="str">
        <f t="shared" si="130"/>
        <v/>
      </c>
      <c r="B8312" s="87" t="str">
        <f>IF(C8312="","",C8312&amp;COUNTIF($C$2:C8312,C8312))</f>
        <v/>
      </c>
      <c r="C8312" s="88"/>
      <c r="D8312" s="87" t="str">
        <f>IF($C8312="","",VLOOKUP($C8312,人员花名册!$B$2:$F$2001,2,0))</f>
        <v/>
      </c>
      <c r="E8312" s="87" t="str">
        <f>IF($C8312="","",VLOOKUP($C8312,人员花名册!$B$2:$F$2001,4,0))</f>
        <v/>
      </c>
      <c r="F8312" s="89" t="str">
        <f>IF($C8312="","",VLOOKUP($C8312,人员花名册!$B$2:$F$2001,5,0))</f>
        <v/>
      </c>
      <c r="G8312" s="29"/>
      <c r="H8312" s="29"/>
      <c r="I8312" s="87" t="str">
        <f>IF($C8312="","",VLOOKUP($H8312,培训课程清单!$B$2:$J$1700,2,0))</f>
        <v/>
      </c>
      <c r="J8312" s="87" t="str">
        <f>IF($C8312="","",VLOOKUP($H8312,培训课程清单!$B$2:$J$1700,3,0))</f>
        <v/>
      </c>
      <c r="K8312" s="87" t="str">
        <f>IF($H8312="","",VLOOKUP($H8312,培训课程清单!$B$2:$J$1700,4,0))</f>
        <v/>
      </c>
      <c r="L8312" s="29"/>
      <c r="M8312" s="89" t="str">
        <f>IF($H8312="","",VLOOKUP($H8312,培训课程清单!$B$2:$J$1700,7,0))</f>
        <v/>
      </c>
      <c r="N8312" s="87" t="str">
        <f>IF($H8312="","",VLOOKUP($H8312,培训课程清单!$B$2:$J$1700,8,0))</f>
        <v/>
      </c>
      <c r="O8312" s="29"/>
    </row>
    <row r="8313" spans="1:15">
      <c r="A8313" s="87" t="str">
        <f t="shared" si="130"/>
        <v/>
      </c>
      <c r="B8313" s="87" t="str">
        <f>IF(C8313="","",C8313&amp;COUNTIF($C$2:C8313,C8313))</f>
        <v/>
      </c>
      <c r="C8313" s="88"/>
      <c r="D8313" s="87" t="str">
        <f>IF($C8313="","",VLOOKUP($C8313,人员花名册!$B$2:$F$2001,2,0))</f>
        <v/>
      </c>
      <c r="E8313" s="87" t="str">
        <f>IF($C8313="","",VLOOKUP($C8313,人员花名册!$B$2:$F$2001,4,0))</f>
        <v/>
      </c>
      <c r="F8313" s="89" t="str">
        <f>IF($C8313="","",VLOOKUP($C8313,人员花名册!$B$2:$F$2001,5,0))</f>
        <v/>
      </c>
      <c r="G8313" s="29"/>
      <c r="H8313" s="29"/>
      <c r="I8313" s="87" t="str">
        <f>IF($C8313="","",VLOOKUP($H8313,培训课程清单!$B$2:$J$1700,2,0))</f>
        <v/>
      </c>
      <c r="J8313" s="87" t="str">
        <f>IF($C8313="","",VLOOKUP($H8313,培训课程清单!$B$2:$J$1700,3,0))</f>
        <v/>
      </c>
      <c r="K8313" s="87" t="str">
        <f>IF($H8313="","",VLOOKUP($H8313,培训课程清单!$B$2:$J$1700,4,0))</f>
        <v/>
      </c>
      <c r="L8313" s="29"/>
      <c r="M8313" s="89" t="str">
        <f>IF($H8313="","",VLOOKUP($H8313,培训课程清单!$B$2:$J$1700,7,0))</f>
        <v/>
      </c>
      <c r="N8313" s="87" t="str">
        <f>IF($H8313="","",VLOOKUP($H8313,培训课程清单!$B$2:$J$1700,8,0))</f>
        <v/>
      </c>
      <c r="O8313" s="29"/>
    </row>
    <row r="8314" spans="1:15">
      <c r="A8314" s="87" t="str">
        <f t="shared" si="130"/>
        <v/>
      </c>
      <c r="B8314" s="87" t="str">
        <f>IF(C8314="","",C8314&amp;COUNTIF($C$2:C8314,C8314))</f>
        <v/>
      </c>
      <c r="C8314" s="88"/>
      <c r="D8314" s="87" t="str">
        <f>IF($C8314="","",VLOOKUP($C8314,人员花名册!$B$2:$F$2001,2,0))</f>
        <v/>
      </c>
      <c r="E8314" s="87" t="str">
        <f>IF($C8314="","",VLOOKUP($C8314,人员花名册!$B$2:$F$2001,4,0))</f>
        <v/>
      </c>
      <c r="F8314" s="89" t="str">
        <f>IF($C8314="","",VLOOKUP($C8314,人员花名册!$B$2:$F$2001,5,0))</f>
        <v/>
      </c>
      <c r="G8314" s="29"/>
      <c r="H8314" s="29"/>
      <c r="I8314" s="87" t="str">
        <f>IF($C8314="","",VLOOKUP($H8314,培训课程清单!$B$2:$J$1700,2,0))</f>
        <v/>
      </c>
      <c r="J8314" s="87" t="str">
        <f>IF($C8314="","",VLOOKUP($H8314,培训课程清单!$B$2:$J$1700,3,0))</f>
        <v/>
      </c>
      <c r="K8314" s="87" t="str">
        <f>IF($H8314="","",VLOOKUP($H8314,培训课程清单!$B$2:$J$1700,4,0))</f>
        <v/>
      </c>
      <c r="L8314" s="29"/>
      <c r="M8314" s="89" t="str">
        <f>IF($H8314="","",VLOOKUP($H8314,培训课程清单!$B$2:$J$1700,7,0))</f>
        <v/>
      </c>
      <c r="N8314" s="87" t="str">
        <f>IF($H8314="","",VLOOKUP($H8314,培训课程清单!$B$2:$J$1700,8,0))</f>
        <v/>
      </c>
      <c r="O8314" s="29"/>
    </row>
    <row r="8315" spans="1:15">
      <c r="A8315" s="87" t="str">
        <f t="shared" si="130"/>
        <v/>
      </c>
      <c r="B8315" s="87" t="str">
        <f>IF(C8315="","",C8315&amp;COUNTIF($C$2:C8315,C8315))</f>
        <v/>
      </c>
      <c r="C8315" s="88"/>
      <c r="D8315" s="87" t="str">
        <f>IF($C8315="","",VLOOKUP($C8315,人员花名册!$B$2:$F$2001,2,0))</f>
        <v/>
      </c>
      <c r="E8315" s="87" t="str">
        <f>IF($C8315="","",VLOOKUP($C8315,人员花名册!$B$2:$F$2001,4,0))</f>
        <v/>
      </c>
      <c r="F8315" s="89" t="str">
        <f>IF($C8315="","",VLOOKUP($C8315,人员花名册!$B$2:$F$2001,5,0))</f>
        <v/>
      </c>
      <c r="G8315" s="29"/>
      <c r="H8315" s="29"/>
      <c r="I8315" s="87" t="str">
        <f>IF($C8315="","",VLOOKUP($H8315,培训课程清单!$B$2:$J$1700,2,0))</f>
        <v/>
      </c>
      <c r="J8315" s="87" t="str">
        <f>IF($C8315="","",VLOOKUP($H8315,培训课程清单!$B$2:$J$1700,3,0))</f>
        <v/>
      </c>
      <c r="K8315" s="87" t="str">
        <f>IF($H8315="","",VLOOKUP($H8315,培训课程清单!$B$2:$J$1700,4,0))</f>
        <v/>
      </c>
      <c r="L8315" s="29"/>
      <c r="M8315" s="89" t="str">
        <f>IF($H8315="","",VLOOKUP($H8315,培训课程清单!$B$2:$J$1700,7,0))</f>
        <v/>
      </c>
      <c r="N8315" s="87" t="str">
        <f>IF($H8315="","",VLOOKUP($H8315,培训课程清单!$B$2:$J$1700,8,0))</f>
        <v/>
      </c>
      <c r="O8315" s="29"/>
    </row>
    <row r="8316" spans="1:15">
      <c r="A8316" s="87" t="str">
        <f t="shared" si="130"/>
        <v/>
      </c>
      <c r="B8316" s="87" t="str">
        <f>IF(C8316="","",C8316&amp;COUNTIF($C$2:C8316,C8316))</f>
        <v/>
      </c>
      <c r="C8316" s="88"/>
      <c r="D8316" s="87" t="str">
        <f>IF($C8316="","",VLOOKUP($C8316,人员花名册!$B$2:$F$2001,2,0))</f>
        <v/>
      </c>
      <c r="E8316" s="87" t="str">
        <f>IF($C8316="","",VLOOKUP($C8316,人员花名册!$B$2:$F$2001,4,0))</f>
        <v/>
      </c>
      <c r="F8316" s="89" t="str">
        <f>IF($C8316="","",VLOOKUP($C8316,人员花名册!$B$2:$F$2001,5,0))</f>
        <v/>
      </c>
      <c r="G8316" s="29"/>
      <c r="H8316" s="29"/>
      <c r="I8316" s="87" t="str">
        <f>IF($C8316="","",VLOOKUP($H8316,培训课程清单!$B$2:$J$1700,2,0))</f>
        <v/>
      </c>
      <c r="J8316" s="87" t="str">
        <f>IF($C8316="","",VLOOKUP($H8316,培训课程清单!$B$2:$J$1700,3,0))</f>
        <v/>
      </c>
      <c r="K8316" s="87" t="str">
        <f>IF($H8316="","",VLOOKUP($H8316,培训课程清单!$B$2:$J$1700,4,0))</f>
        <v/>
      </c>
      <c r="L8316" s="29"/>
      <c r="M8316" s="89" t="str">
        <f>IF($H8316="","",VLOOKUP($H8316,培训课程清单!$B$2:$J$1700,7,0))</f>
        <v/>
      </c>
      <c r="N8316" s="87" t="str">
        <f>IF($H8316="","",VLOOKUP($H8316,培训课程清单!$B$2:$J$1700,8,0))</f>
        <v/>
      </c>
      <c r="O8316" s="29"/>
    </row>
    <row r="8317" spans="1:15">
      <c r="A8317" s="87" t="str">
        <f t="shared" si="130"/>
        <v/>
      </c>
      <c r="B8317" s="87" t="str">
        <f>IF(C8317="","",C8317&amp;COUNTIF($C$2:C8317,C8317))</f>
        <v/>
      </c>
      <c r="C8317" s="88"/>
      <c r="D8317" s="87" t="str">
        <f>IF($C8317="","",VLOOKUP($C8317,人员花名册!$B$2:$F$2001,2,0))</f>
        <v/>
      </c>
      <c r="E8317" s="87" t="str">
        <f>IF($C8317="","",VLOOKUP($C8317,人员花名册!$B$2:$F$2001,4,0))</f>
        <v/>
      </c>
      <c r="F8317" s="89" t="str">
        <f>IF($C8317="","",VLOOKUP($C8317,人员花名册!$B$2:$F$2001,5,0))</f>
        <v/>
      </c>
      <c r="G8317" s="29"/>
      <c r="H8317" s="29"/>
      <c r="I8317" s="87" t="str">
        <f>IF($C8317="","",VLOOKUP($H8317,培训课程清单!$B$2:$J$1700,2,0))</f>
        <v/>
      </c>
      <c r="J8317" s="87" t="str">
        <f>IF($C8317="","",VLOOKUP($H8317,培训课程清单!$B$2:$J$1700,3,0))</f>
        <v/>
      </c>
      <c r="K8317" s="87" t="str">
        <f>IF($H8317="","",VLOOKUP($H8317,培训课程清单!$B$2:$J$1700,4,0))</f>
        <v/>
      </c>
      <c r="L8317" s="29"/>
      <c r="M8317" s="89" t="str">
        <f>IF($H8317="","",VLOOKUP($H8317,培训课程清单!$B$2:$J$1700,7,0))</f>
        <v/>
      </c>
      <c r="N8317" s="87" t="str">
        <f>IF($H8317="","",VLOOKUP($H8317,培训课程清单!$B$2:$J$1700,8,0))</f>
        <v/>
      </c>
      <c r="O8317" s="29"/>
    </row>
    <row r="8318" spans="1:15">
      <c r="A8318" s="87" t="str">
        <f t="shared" si="130"/>
        <v/>
      </c>
      <c r="B8318" s="87" t="str">
        <f>IF(C8318="","",C8318&amp;COUNTIF($C$2:C8318,C8318))</f>
        <v/>
      </c>
      <c r="C8318" s="88"/>
      <c r="D8318" s="87" t="str">
        <f>IF($C8318="","",VLOOKUP($C8318,人员花名册!$B$2:$F$2001,2,0))</f>
        <v/>
      </c>
      <c r="E8318" s="87" t="str">
        <f>IF($C8318="","",VLOOKUP($C8318,人员花名册!$B$2:$F$2001,4,0))</f>
        <v/>
      </c>
      <c r="F8318" s="89" t="str">
        <f>IF($C8318="","",VLOOKUP($C8318,人员花名册!$B$2:$F$2001,5,0))</f>
        <v/>
      </c>
      <c r="G8318" s="29"/>
      <c r="H8318" s="29"/>
      <c r="I8318" s="87" t="str">
        <f>IF($C8318="","",VLOOKUP($H8318,培训课程清单!$B$2:$J$1700,2,0))</f>
        <v/>
      </c>
      <c r="J8318" s="87" t="str">
        <f>IF($C8318="","",VLOOKUP($H8318,培训课程清单!$B$2:$J$1700,3,0))</f>
        <v/>
      </c>
      <c r="K8318" s="87" t="str">
        <f>IF($H8318="","",VLOOKUP($H8318,培训课程清单!$B$2:$J$1700,4,0))</f>
        <v/>
      </c>
      <c r="L8318" s="29"/>
      <c r="M8318" s="89" t="str">
        <f>IF($H8318="","",VLOOKUP($H8318,培训课程清单!$B$2:$J$1700,7,0))</f>
        <v/>
      </c>
      <c r="N8318" s="87" t="str">
        <f>IF($H8318="","",VLOOKUP($H8318,培训课程清单!$B$2:$J$1700,8,0))</f>
        <v/>
      </c>
      <c r="O8318" s="29"/>
    </row>
    <row r="8319" spans="1:15">
      <c r="A8319" s="87" t="str">
        <f t="shared" si="130"/>
        <v/>
      </c>
      <c r="B8319" s="87" t="str">
        <f>IF(C8319="","",C8319&amp;COUNTIF($C$2:C8319,C8319))</f>
        <v/>
      </c>
      <c r="C8319" s="88"/>
      <c r="D8319" s="87" t="str">
        <f>IF($C8319="","",VLOOKUP($C8319,人员花名册!$B$2:$F$2001,2,0))</f>
        <v/>
      </c>
      <c r="E8319" s="87" t="str">
        <f>IF($C8319="","",VLOOKUP($C8319,人员花名册!$B$2:$F$2001,4,0))</f>
        <v/>
      </c>
      <c r="F8319" s="89" t="str">
        <f>IF($C8319="","",VLOOKUP($C8319,人员花名册!$B$2:$F$2001,5,0))</f>
        <v/>
      </c>
      <c r="G8319" s="29"/>
      <c r="H8319" s="29"/>
      <c r="I8319" s="87" t="str">
        <f>IF($C8319="","",VLOOKUP($H8319,培训课程清单!$B$2:$J$1700,2,0))</f>
        <v/>
      </c>
      <c r="J8319" s="87" t="str">
        <f>IF($C8319="","",VLOOKUP($H8319,培训课程清单!$B$2:$J$1700,3,0))</f>
        <v/>
      </c>
      <c r="K8319" s="87" t="str">
        <f>IF($H8319="","",VLOOKUP($H8319,培训课程清单!$B$2:$J$1700,4,0))</f>
        <v/>
      </c>
      <c r="L8319" s="29"/>
      <c r="M8319" s="89" t="str">
        <f>IF($H8319="","",VLOOKUP($H8319,培训课程清单!$B$2:$J$1700,7,0))</f>
        <v/>
      </c>
      <c r="N8319" s="87" t="str">
        <f>IF($H8319="","",VLOOKUP($H8319,培训课程清单!$B$2:$J$1700,8,0))</f>
        <v/>
      </c>
      <c r="O8319" s="29"/>
    </row>
    <row r="8320" spans="1:15">
      <c r="A8320" s="87" t="str">
        <f t="shared" si="130"/>
        <v/>
      </c>
      <c r="B8320" s="87" t="str">
        <f>IF(C8320="","",C8320&amp;COUNTIF($C$2:C8320,C8320))</f>
        <v/>
      </c>
      <c r="C8320" s="88"/>
      <c r="D8320" s="87" t="str">
        <f>IF($C8320="","",VLOOKUP($C8320,人员花名册!$B$2:$F$2001,2,0))</f>
        <v/>
      </c>
      <c r="E8320" s="87" t="str">
        <f>IF($C8320="","",VLOOKUP($C8320,人员花名册!$B$2:$F$2001,4,0))</f>
        <v/>
      </c>
      <c r="F8320" s="89" t="str">
        <f>IF($C8320="","",VLOOKUP($C8320,人员花名册!$B$2:$F$2001,5,0))</f>
        <v/>
      </c>
      <c r="G8320" s="29"/>
      <c r="H8320" s="29"/>
      <c r="I8320" s="87" t="str">
        <f>IF($C8320="","",VLOOKUP($H8320,培训课程清单!$B$2:$J$1700,2,0))</f>
        <v/>
      </c>
      <c r="J8320" s="87" t="str">
        <f>IF($C8320="","",VLOOKUP($H8320,培训课程清单!$B$2:$J$1700,3,0))</f>
        <v/>
      </c>
      <c r="K8320" s="87" t="str">
        <f>IF($H8320="","",VLOOKUP($H8320,培训课程清单!$B$2:$J$1700,4,0))</f>
        <v/>
      </c>
      <c r="L8320" s="29"/>
      <c r="M8320" s="89" t="str">
        <f>IF($H8320="","",VLOOKUP($H8320,培训课程清单!$B$2:$J$1700,7,0))</f>
        <v/>
      </c>
      <c r="N8320" s="87" t="str">
        <f>IF($H8320="","",VLOOKUP($H8320,培训课程清单!$B$2:$J$1700,8,0))</f>
        <v/>
      </c>
      <c r="O8320" s="29"/>
    </row>
    <row r="8321" spans="1:15">
      <c r="A8321" s="87" t="str">
        <f t="shared" si="130"/>
        <v/>
      </c>
      <c r="B8321" s="87" t="str">
        <f>IF(C8321="","",C8321&amp;COUNTIF($C$2:C8321,C8321))</f>
        <v/>
      </c>
      <c r="C8321" s="88"/>
      <c r="D8321" s="87" t="str">
        <f>IF($C8321="","",VLOOKUP($C8321,人员花名册!$B$2:$F$2001,2,0))</f>
        <v/>
      </c>
      <c r="E8321" s="87" t="str">
        <f>IF($C8321="","",VLOOKUP($C8321,人员花名册!$B$2:$F$2001,4,0))</f>
        <v/>
      </c>
      <c r="F8321" s="89" t="str">
        <f>IF($C8321="","",VLOOKUP($C8321,人员花名册!$B$2:$F$2001,5,0))</f>
        <v/>
      </c>
      <c r="G8321" s="29"/>
      <c r="H8321" s="29"/>
      <c r="I8321" s="87" t="str">
        <f>IF($C8321="","",VLOOKUP($H8321,培训课程清单!$B$2:$J$1700,2,0))</f>
        <v/>
      </c>
      <c r="J8321" s="87" t="str">
        <f>IF($C8321="","",VLOOKUP($H8321,培训课程清单!$B$2:$J$1700,3,0))</f>
        <v/>
      </c>
      <c r="K8321" s="87" t="str">
        <f>IF($H8321="","",VLOOKUP($H8321,培训课程清单!$B$2:$J$1700,4,0))</f>
        <v/>
      </c>
      <c r="L8321" s="29"/>
      <c r="M8321" s="89" t="str">
        <f>IF($H8321="","",VLOOKUP($H8321,培训课程清单!$B$2:$J$1700,7,0))</f>
        <v/>
      </c>
      <c r="N8321" s="87" t="str">
        <f>IF($H8321="","",VLOOKUP($H8321,培训课程清单!$B$2:$J$1700,8,0))</f>
        <v/>
      </c>
      <c r="O8321" s="29"/>
    </row>
    <row r="8322" spans="1:15">
      <c r="A8322" s="87" t="str">
        <f t="shared" si="130"/>
        <v/>
      </c>
      <c r="B8322" s="87" t="str">
        <f>IF(C8322="","",C8322&amp;COUNTIF($C$2:C8322,C8322))</f>
        <v/>
      </c>
      <c r="C8322" s="88"/>
      <c r="D8322" s="87" t="str">
        <f>IF($C8322="","",VLOOKUP($C8322,人员花名册!$B$2:$F$2001,2,0))</f>
        <v/>
      </c>
      <c r="E8322" s="87" t="str">
        <f>IF($C8322="","",VLOOKUP($C8322,人员花名册!$B$2:$F$2001,4,0))</f>
        <v/>
      </c>
      <c r="F8322" s="89" t="str">
        <f>IF($C8322="","",VLOOKUP($C8322,人员花名册!$B$2:$F$2001,5,0))</f>
        <v/>
      </c>
      <c r="G8322" s="29"/>
      <c r="H8322" s="29"/>
      <c r="I8322" s="87" t="str">
        <f>IF($C8322="","",VLOOKUP($H8322,培训课程清单!$B$2:$J$1700,2,0))</f>
        <v/>
      </c>
      <c r="J8322" s="87" t="str">
        <f>IF($C8322="","",VLOOKUP($H8322,培训课程清单!$B$2:$J$1700,3,0))</f>
        <v/>
      </c>
      <c r="K8322" s="87" t="str">
        <f>IF($H8322="","",VLOOKUP($H8322,培训课程清单!$B$2:$J$1700,4,0))</f>
        <v/>
      </c>
      <c r="L8322" s="29"/>
      <c r="M8322" s="89" t="str">
        <f>IF($H8322="","",VLOOKUP($H8322,培训课程清单!$B$2:$J$1700,7,0))</f>
        <v/>
      </c>
      <c r="N8322" s="87" t="str">
        <f>IF($H8322="","",VLOOKUP($H8322,培训课程清单!$B$2:$J$1700,8,0))</f>
        <v/>
      </c>
      <c r="O8322" s="29"/>
    </row>
    <row r="8323" spans="1:15">
      <c r="A8323" s="87" t="str">
        <f t="shared" si="130"/>
        <v/>
      </c>
      <c r="B8323" s="87" t="str">
        <f>IF(C8323="","",C8323&amp;COUNTIF($C$2:C8323,C8323))</f>
        <v/>
      </c>
      <c r="C8323" s="88"/>
      <c r="D8323" s="87" t="str">
        <f>IF($C8323="","",VLOOKUP($C8323,人员花名册!$B$2:$F$2001,2,0))</f>
        <v/>
      </c>
      <c r="E8323" s="87" t="str">
        <f>IF($C8323="","",VLOOKUP($C8323,人员花名册!$B$2:$F$2001,4,0))</f>
        <v/>
      </c>
      <c r="F8323" s="89" t="str">
        <f>IF($C8323="","",VLOOKUP($C8323,人员花名册!$B$2:$F$2001,5,0))</f>
        <v/>
      </c>
      <c r="G8323" s="29"/>
      <c r="H8323" s="29"/>
      <c r="I8323" s="87" t="str">
        <f>IF($C8323="","",VLOOKUP($H8323,培训课程清单!$B$2:$J$1700,2,0))</f>
        <v/>
      </c>
      <c r="J8323" s="87" t="str">
        <f>IF($C8323="","",VLOOKUP($H8323,培训课程清单!$B$2:$J$1700,3,0))</f>
        <v/>
      </c>
      <c r="K8323" s="87" t="str">
        <f>IF($H8323="","",VLOOKUP($H8323,培训课程清单!$B$2:$J$1700,4,0))</f>
        <v/>
      </c>
      <c r="L8323" s="29"/>
      <c r="M8323" s="89" t="str">
        <f>IF($H8323="","",VLOOKUP($H8323,培训课程清单!$B$2:$J$1700,7,0))</f>
        <v/>
      </c>
      <c r="N8323" s="87" t="str">
        <f>IF($H8323="","",VLOOKUP($H8323,培训课程清单!$B$2:$J$1700,8,0))</f>
        <v/>
      </c>
      <c r="O8323" s="29"/>
    </row>
    <row r="8324" spans="1:15">
      <c r="A8324" s="87" t="str">
        <f t="shared" si="130"/>
        <v/>
      </c>
      <c r="B8324" s="87" t="str">
        <f>IF(C8324="","",C8324&amp;COUNTIF($C$2:C8324,C8324))</f>
        <v/>
      </c>
      <c r="C8324" s="88"/>
      <c r="D8324" s="87" t="str">
        <f>IF($C8324="","",VLOOKUP($C8324,人员花名册!$B$2:$F$2001,2,0))</f>
        <v/>
      </c>
      <c r="E8324" s="87" t="str">
        <f>IF($C8324="","",VLOOKUP($C8324,人员花名册!$B$2:$F$2001,4,0))</f>
        <v/>
      </c>
      <c r="F8324" s="89" t="str">
        <f>IF($C8324="","",VLOOKUP($C8324,人员花名册!$B$2:$F$2001,5,0))</f>
        <v/>
      </c>
      <c r="G8324" s="29"/>
      <c r="H8324" s="29"/>
      <c r="I8324" s="87" t="str">
        <f>IF($C8324="","",VLOOKUP($H8324,培训课程清单!$B$2:$J$1700,2,0))</f>
        <v/>
      </c>
      <c r="J8324" s="87" t="str">
        <f>IF($C8324="","",VLOOKUP($H8324,培训课程清单!$B$2:$J$1700,3,0))</f>
        <v/>
      </c>
      <c r="K8324" s="87" t="str">
        <f>IF($H8324="","",VLOOKUP($H8324,培训课程清单!$B$2:$J$1700,4,0))</f>
        <v/>
      </c>
      <c r="L8324" s="29"/>
      <c r="M8324" s="89" t="str">
        <f>IF($H8324="","",VLOOKUP($H8324,培训课程清单!$B$2:$J$1700,7,0))</f>
        <v/>
      </c>
      <c r="N8324" s="87" t="str">
        <f>IF($H8324="","",VLOOKUP($H8324,培训课程清单!$B$2:$J$1700,8,0))</f>
        <v/>
      </c>
      <c r="O8324" s="29"/>
    </row>
    <row r="8325" spans="1:15">
      <c r="A8325" s="87" t="str">
        <f t="shared" si="130"/>
        <v/>
      </c>
      <c r="B8325" s="87" t="str">
        <f>IF(C8325="","",C8325&amp;COUNTIF($C$2:C8325,C8325))</f>
        <v/>
      </c>
      <c r="C8325" s="88"/>
      <c r="D8325" s="87" t="str">
        <f>IF($C8325="","",VLOOKUP($C8325,人员花名册!$B$2:$F$2001,2,0))</f>
        <v/>
      </c>
      <c r="E8325" s="87" t="str">
        <f>IF($C8325="","",VLOOKUP($C8325,人员花名册!$B$2:$F$2001,4,0))</f>
        <v/>
      </c>
      <c r="F8325" s="89" t="str">
        <f>IF($C8325="","",VLOOKUP($C8325,人员花名册!$B$2:$F$2001,5,0))</f>
        <v/>
      </c>
      <c r="G8325" s="29"/>
      <c r="H8325" s="29"/>
      <c r="I8325" s="87" t="str">
        <f>IF($C8325="","",VLOOKUP($H8325,培训课程清单!$B$2:$J$1700,2,0))</f>
        <v/>
      </c>
      <c r="J8325" s="87" t="str">
        <f>IF($C8325="","",VLOOKUP($H8325,培训课程清单!$B$2:$J$1700,3,0))</f>
        <v/>
      </c>
      <c r="K8325" s="87" t="str">
        <f>IF($H8325="","",VLOOKUP($H8325,培训课程清单!$B$2:$J$1700,4,0))</f>
        <v/>
      </c>
      <c r="L8325" s="29"/>
      <c r="M8325" s="89" t="str">
        <f>IF($H8325="","",VLOOKUP($H8325,培训课程清单!$B$2:$J$1700,7,0))</f>
        <v/>
      </c>
      <c r="N8325" s="87" t="str">
        <f>IF($H8325="","",VLOOKUP($H8325,培训课程清单!$B$2:$J$1700,8,0))</f>
        <v/>
      </c>
      <c r="O8325" s="29"/>
    </row>
    <row r="8326" spans="1:15">
      <c r="A8326" s="87" t="str">
        <f t="shared" si="130"/>
        <v/>
      </c>
      <c r="B8326" s="87" t="str">
        <f>IF(C8326="","",C8326&amp;COUNTIF($C$2:C8326,C8326))</f>
        <v/>
      </c>
      <c r="C8326" s="88"/>
      <c r="D8326" s="87" t="str">
        <f>IF($C8326="","",VLOOKUP($C8326,人员花名册!$B$2:$F$2001,2,0))</f>
        <v/>
      </c>
      <c r="E8326" s="87" t="str">
        <f>IF($C8326="","",VLOOKUP($C8326,人员花名册!$B$2:$F$2001,4,0))</f>
        <v/>
      </c>
      <c r="F8326" s="89" t="str">
        <f>IF($C8326="","",VLOOKUP($C8326,人员花名册!$B$2:$F$2001,5,0))</f>
        <v/>
      </c>
      <c r="G8326" s="29"/>
      <c r="H8326" s="29"/>
      <c r="I8326" s="87" t="str">
        <f>IF($C8326="","",VLOOKUP($H8326,培训课程清单!$B$2:$J$1700,2,0))</f>
        <v/>
      </c>
      <c r="J8326" s="87" t="str">
        <f>IF($C8326="","",VLOOKUP($H8326,培训课程清单!$B$2:$J$1700,3,0))</f>
        <v/>
      </c>
      <c r="K8326" s="87" t="str">
        <f>IF($H8326="","",VLOOKUP($H8326,培训课程清单!$B$2:$J$1700,4,0))</f>
        <v/>
      </c>
      <c r="L8326" s="29"/>
      <c r="M8326" s="89" t="str">
        <f>IF($H8326="","",VLOOKUP($H8326,培训课程清单!$B$2:$J$1700,7,0))</f>
        <v/>
      </c>
      <c r="N8326" s="87" t="str">
        <f>IF($H8326="","",VLOOKUP($H8326,培训课程清单!$B$2:$J$1700,8,0))</f>
        <v/>
      </c>
      <c r="O8326" s="29"/>
    </row>
    <row r="8327" spans="1:15">
      <c r="A8327" s="87" t="str">
        <f t="shared" si="130"/>
        <v/>
      </c>
      <c r="B8327" s="87" t="str">
        <f>IF(C8327="","",C8327&amp;COUNTIF($C$2:C8327,C8327))</f>
        <v/>
      </c>
      <c r="C8327" s="88"/>
      <c r="D8327" s="87" t="str">
        <f>IF($C8327="","",VLOOKUP($C8327,人员花名册!$B$2:$F$2001,2,0))</f>
        <v/>
      </c>
      <c r="E8327" s="87" t="str">
        <f>IF($C8327="","",VLOOKUP($C8327,人员花名册!$B$2:$F$2001,4,0))</f>
        <v/>
      </c>
      <c r="F8327" s="89" t="str">
        <f>IF($C8327="","",VLOOKUP($C8327,人员花名册!$B$2:$F$2001,5,0))</f>
        <v/>
      </c>
      <c r="G8327" s="29"/>
      <c r="H8327" s="29"/>
      <c r="I8327" s="87" t="str">
        <f>IF($C8327="","",VLOOKUP($H8327,培训课程清单!$B$2:$J$1700,2,0))</f>
        <v/>
      </c>
      <c r="J8327" s="87" t="str">
        <f>IF($C8327="","",VLOOKUP($H8327,培训课程清单!$B$2:$J$1700,3,0))</f>
        <v/>
      </c>
      <c r="K8327" s="87" t="str">
        <f>IF($H8327="","",VLOOKUP($H8327,培训课程清单!$B$2:$J$1700,4,0))</f>
        <v/>
      </c>
      <c r="L8327" s="29"/>
      <c r="M8327" s="89" t="str">
        <f>IF($H8327="","",VLOOKUP($H8327,培训课程清单!$B$2:$J$1700,7,0))</f>
        <v/>
      </c>
      <c r="N8327" s="87" t="str">
        <f>IF($H8327="","",VLOOKUP($H8327,培训课程清单!$B$2:$J$1700,8,0))</f>
        <v/>
      </c>
      <c r="O8327" s="29"/>
    </row>
    <row r="8328" spans="1:15">
      <c r="A8328" s="87" t="str">
        <f t="shared" si="130"/>
        <v/>
      </c>
      <c r="B8328" s="87" t="str">
        <f>IF(C8328="","",C8328&amp;COUNTIF($C$2:C8328,C8328))</f>
        <v/>
      </c>
      <c r="C8328" s="88"/>
      <c r="D8328" s="87" t="str">
        <f>IF($C8328="","",VLOOKUP($C8328,人员花名册!$B$2:$F$2001,2,0))</f>
        <v/>
      </c>
      <c r="E8328" s="87" t="str">
        <f>IF($C8328="","",VLOOKUP($C8328,人员花名册!$B$2:$F$2001,4,0))</f>
        <v/>
      </c>
      <c r="F8328" s="89" t="str">
        <f>IF($C8328="","",VLOOKUP($C8328,人员花名册!$B$2:$F$2001,5,0))</f>
        <v/>
      </c>
      <c r="G8328" s="29"/>
      <c r="H8328" s="29"/>
      <c r="I8328" s="87" t="str">
        <f>IF($C8328="","",VLOOKUP($H8328,培训课程清单!$B$2:$J$1700,2,0))</f>
        <v/>
      </c>
      <c r="J8328" s="87" t="str">
        <f>IF($C8328="","",VLOOKUP($H8328,培训课程清单!$B$2:$J$1700,3,0))</f>
        <v/>
      </c>
      <c r="K8328" s="87" t="str">
        <f>IF($H8328="","",VLOOKUP($H8328,培训课程清单!$B$2:$J$1700,4,0))</f>
        <v/>
      </c>
      <c r="L8328" s="29"/>
      <c r="M8328" s="89" t="str">
        <f>IF($H8328="","",VLOOKUP($H8328,培训课程清单!$B$2:$J$1700,7,0))</f>
        <v/>
      </c>
      <c r="N8328" s="87" t="str">
        <f>IF($H8328="","",VLOOKUP($H8328,培训课程清单!$B$2:$J$1700,8,0))</f>
        <v/>
      </c>
      <c r="O8328" s="29"/>
    </row>
    <row r="8329" spans="1:15">
      <c r="A8329" s="87" t="str">
        <f t="shared" si="130"/>
        <v/>
      </c>
      <c r="B8329" s="87" t="str">
        <f>IF(C8329="","",C8329&amp;COUNTIF($C$2:C8329,C8329))</f>
        <v/>
      </c>
      <c r="C8329" s="88"/>
      <c r="D8329" s="87" t="str">
        <f>IF($C8329="","",VLOOKUP($C8329,人员花名册!$B$2:$F$2001,2,0))</f>
        <v/>
      </c>
      <c r="E8329" s="87" t="str">
        <f>IF($C8329="","",VLOOKUP($C8329,人员花名册!$B$2:$F$2001,4,0))</f>
        <v/>
      </c>
      <c r="F8329" s="89" t="str">
        <f>IF($C8329="","",VLOOKUP($C8329,人员花名册!$B$2:$F$2001,5,0))</f>
        <v/>
      </c>
      <c r="G8329" s="29"/>
      <c r="H8329" s="29"/>
      <c r="I8329" s="87" t="str">
        <f>IF($C8329="","",VLOOKUP($H8329,培训课程清单!$B$2:$J$1700,2,0))</f>
        <v/>
      </c>
      <c r="J8329" s="87" t="str">
        <f>IF($C8329="","",VLOOKUP($H8329,培训课程清单!$B$2:$J$1700,3,0))</f>
        <v/>
      </c>
      <c r="K8329" s="87" t="str">
        <f>IF($H8329="","",VLOOKUP($H8329,培训课程清单!$B$2:$J$1700,4,0))</f>
        <v/>
      </c>
      <c r="L8329" s="29"/>
      <c r="M8329" s="89" t="str">
        <f>IF($H8329="","",VLOOKUP($H8329,培训课程清单!$B$2:$J$1700,7,0))</f>
        <v/>
      </c>
      <c r="N8329" s="87" t="str">
        <f>IF($H8329="","",VLOOKUP($H8329,培训课程清单!$B$2:$J$1700,8,0))</f>
        <v/>
      </c>
      <c r="O8329" s="29"/>
    </row>
    <row r="8330" spans="1:15">
      <c r="A8330" s="87" t="str">
        <f t="shared" si="130"/>
        <v/>
      </c>
      <c r="B8330" s="87" t="str">
        <f>IF(C8330="","",C8330&amp;COUNTIF($C$2:C8330,C8330))</f>
        <v/>
      </c>
      <c r="C8330" s="88"/>
      <c r="D8330" s="87" t="str">
        <f>IF($C8330="","",VLOOKUP($C8330,人员花名册!$B$2:$F$2001,2,0))</f>
        <v/>
      </c>
      <c r="E8330" s="87" t="str">
        <f>IF($C8330="","",VLOOKUP($C8330,人员花名册!$B$2:$F$2001,4,0))</f>
        <v/>
      </c>
      <c r="F8330" s="89" t="str">
        <f>IF($C8330="","",VLOOKUP($C8330,人员花名册!$B$2:$F$2001,5,0))</f>
        <v/>
      </c>
      <c r="G8330" s="29"/>
      <c r="H8330" s="29"/>
      <c r="I8330" s="87" t="str">
        <f>IF($C8330="","",VLOOKUP($H8330,培训课程清单!$B$2:$J$1700,2,0))</f>
        <v/>
      </c>
      <c r="J8330" s="87" t="str">
        <f>IF($C8330="","",VLOOKUP($H8330,培训课程清单!$B$2:$J$1700,3,0))</f>
        <v/>
      </c>
      <c r="K8330" s="87" t="str">
        <f>IF($H8330="","",VLOOKUP($H8330,培训课程清单!$B$2:$J$1700,4,0))</f>
        <v/>
      </c>
      <c r="L8330" s="29"/>
      <c r="M8330" s="89" t="str">
        <f>IF($H8330="","",VLOOKUP($H8330,培训课程清单!$B$2:$J$1700,7,0))</f>
        <v/>
      </c>
      <c r="N8330" s="87" t="str">
        <f>IF($H8330="","",VLOOKUP($H8330,培训课程清单!$B$2:$J$1700,8,0))</f>
        <v/>
      </c>
      <c r="O8330" s="29"/>
    </row>
    <row r="8331" spans="1:15">
      <c r="A8331" s="87" t="str">
        <f t="shared" si="130"/>
        <v/>
      </c>
      <c r="B8331" s="87" t="str">
        <f>IF(C8331="","",C8331&amp;COUNTIF($C$2:C8331,C8331))</f>
        <v/>
      </c>
      <c r="C8331" s="88"/>
      <c r="D8331" s="87" t="str">
        <f>IF($C8331="","",VLOOKUP($C8331,人员花名册!$B$2:$F$2001,2,0))</f>
        <v/>
      </c>
      <c r="E8331" s="87" t="str">
        <f>IF($C8331="","",VLOOKUP($C8331,人员花名册!$B$2:$F$2001,4,0))</f>
        <v/>
      </c>
      <c r="F8331" s="89" t="str">
        <f>IF($C8331="","",VLOOKUP($C8331,人员花名册!$B$2:$F$2001,5,0))</f>
        <v/>
      </c>
      <c r="G8331" s="29"/>
      <c r="H8331" s="29"/>
      <c r="I8331" s="87" t="str">
        <f>IF($C8331="","",VLOOKUP($H8331,培训课程清单!$B$2:$J$1700,2,0))</f>
        <v/>
      </c>
      <c r="J8331" s="87" t="str">
        <f>IF($C8331="","",VLOOKUP($H8331,培训课程清单!$B$2:$J$1700,3,0))</f>
        <v/>
      </c>
      <c r="K8331" s="87" t="str">
        <f>IF($H8331="","",VLOOKUP($H8331,培训课程清单!$B$2:$J$1700,4,0))</f>
        <v/>
      </c>
      <c r="L8331" s="29"/>
      <c r="M8331" s="89" t="str">
        <f>IF($H8331="","",VLOOKUP($H8331,培训课程清单!$B$2:$J$1700,7,0))</f>
        <v/>
      </c>
      <c r="N8331" s="87" t="str">
        <f>IF($H8331="","",VLOOKUP($H8331,培训课程清单!$B$2:$J$1700,8,0))</f>
        <v/>
      </c>
      <c r="O8331" s="29"/>
    </row>
    <row r="8332" spans="1:15">
      <c r="A8332" s="87" t="str">
        <f t="shared" si="130"/>
        <v/>
      </c>
      <c r="B8332" s="87" t="str">
        <f>IF(C8332="","",C8332&amp;COUNTIF($C$2:C8332,C8332))</f>
        <v/>
      </c>
      <c r="C8332" s="88"/>
      <c r="D8332" s="87" t="str">
        <f>IF($C8332="","",VLOOKUP($C8332,人员花名册!$B$2:$F$2001,2,0))</f>
        <v/>
      </c>
      <c r="E8332" s="87" t="str">
        <f>IF($C8332="","",VLOOKUP($C8332,人员花名册!$B$2:$F$2001,4,0))</f>
        <v/>
      </c>
      <c r="F8332" s="89" t="str">
        <f>IF($C8332="","",VLOOKUP($C8332,人员花名册!$B$2:$F$2001,5,0))</f>
        <v/>
      </c>
      <c r="G8332" s="29"/>
      <c r="H8332" s="29"/>
      <c r="I8332" s="87" t="str">
        <f>IF($C8332="","",VLOOKUP($H8332,培训课程清单!$B$2:$J$1700,2,0))</f>
        <v/>
      </c>
      <c r="J8332" s="87" t="str">
        <f>IF($C8332="","",VLOOKUP($H8332,培训课程清单!$B$2:$J$1700,3,0))</f>
        <v/>
      </c>
      <c r="K8332" s="87" t="str">
        <f>IF($H8332="","",VLOOKUP($H8332,培训课程清单!$B$2:$J$1700,4,0))</f>
        <v/>
      </c>
      <c r="L8332" s="29"/>
      <c r="M8332" s="89" t="str">
        <f>IF($H8332="","",VLOOKUP($H8332,培训课程清单!$B$2:$J$1700,7,0))</f>
        <v/>
      </c>
      <c r="N8332" s="87" t="str">
        <f>IF($H8332="","",VLOOKUP($H8332,培训课程清单!$B$2:$J$1700,8,0))</f>
        <v/>
      </c>
      <c r="O8332" s="29"/>
    </row>
    <row r="8333" spans="1:15">
      <c r="A8333" s="87" t="str">
        <f t="shared" si="130"/>
        <v/>
      </c>
      <c r="B8333" s="87" t="str">
        <f>IF(C8333="","",C8333&amp;COUNTIF($C$2:C8333,C8333))</f>
        <v/>
      </c>
      <c r="C8333" s="88"/>
      <c r="D8333" s="87" t="str">
        <f>IF($C8333="","",VLOOKUP($C8333,人员花名册!$B$2:$F$2001,2,0))</f>
        <v/>
      </c>
      <c r="E8333" s="87" t="str">
        <f>IF($C8333="","",VLOOKUP($C8333,人员花名册!$B$2:$F$2001,4,0))</f>
        <v/>
      </c>
      <c r="F8333" s="89" t="str">
        <f>IF($C8333="","",VLOOKUP($C8333,人员花名册!$B$2:$F$2001,5,0))</f>
        <v/>
      </c>
      <c r="G8333" s="29"/>
      <c r="H8333" s="29"/>
      <c r="I8333" s="87" t="str">
        <f>IF($C8333="","",VLOOKUP($H8333,培训课程清单!$B$2:$J$1700,2,0))</f>
        <v/>
      </c>
      <c r="J8333" s="87" t="str">
        <f>IF($C8333="","",VLOOKUP($H8333,培训课程清单!$B$2:$J$1700,3,0))</f>
        <v/>
      </c>
      <c r="K8333" s="87" t="str">
        <f>IF($H8333="","",VLOOKUP($H8333,培训课程清单!$B$2:$J$1700,4,0))</f>
        <v/>
      </c>
      <c r="L8333" s="29"/>
      <c r="M8333" s="89" t="str">
        <f>IF($H8333="","",VLOOKUP($H8333,培训课程清单!$B$2:$J$1700,7,0))</f>
        <v/>
      </c>
      <c r="N8333" s="87" t="str">
        <f>IF($H8333="","",VLOOKUP($H8333,培训课程清单!$B$2:$J$1700,8,0))</f>
        <v/>
      </c>
      <c r="O8333" s="29"/>
    </row>
    <row r="8334" spans="1:15">
      <c r="A8334" s="87" t="str">
        <f t="shared" si="130"/>
        <v/>
      </c>
      <c r="B8334" s="87" t="str">
        <f>IF(C8334="","",C8334&amp;COUNTIF($C$2:C8334,C8334))</f>
        <v/>
      </c>
      <c r="C8334" s="88"/>
      <c r="D8334" s="87" t="str">
        <f>IF($C8334="","",VLOOKUP($C8334,人员花名册!$B$2:$F$2001,2,0))</f>
        <v/>
      </c>
      <c r="E8334" s="87" t="str">
        <f>IF($C8334="","",VLOOKUP($C8334,人员花名册!$B$2:$F$2001,4,0))</f>
        <v/>
      </c>
      <c r="F8334" s="89" t="str">
        <f>IF($C8334="","",VLOOKUP($C8334,人员花名册!$B$2:$F$2001,5,0))</f>
        <v/>
      </c>
      <c r="G8334" s="29"/>
      <c r="H8334" s="29"/>
      <c r="I8334" s="87" t="str">
        <f>IF($C8334="","",VLOOKUP($H8334,培训课程清单!$B$2:$J$1700,2,0))</f>
        <v/>
      </c>
      <c r="J8334" s="87" t="str">
        <f>IF($C8334="","",VLOOKUP($H8334,培训课程清单!$B$2:$J$1700,3,0))</f>
        <v/>
      </c>
      <c r="K8334" s="87" t="str">
        <f>IF($H8334="","",VLOOKUP($H8334,培训课程清单!$B$2:$J$1700,4,0))</f>
        <v/>
      </c>
      <c r="L8334" s="29"/>
      <c r="M8334" s="89" t="str">
        <f>IF($H8334="","",VLOOKUP($H8334,培训课程清单!$B$2:$J$1700,7,0))</f>
        <v/>
      </c>
      <c r="N8334" s="87" t="str">
        <f>IF($H8334="","",VLOOKUP($H8334,培训课程清单!$B$2:$J$1700,8,0))</f>
        <v/>
      </c>
      <c r="O8334" s="29"/>
    </row>
    <row r="8335" spans="1:15">
      <c r="A8335" s="87" t="str">
        <f t="shared" si="130"/>
        <v/>
      </c>
      <c r="B8335" s="87" t="str">
        <f>IF(C8335="","",C8335&amp;COUNTIF($C$2:C8335,C8335))</f>
        <v/>
      </c>
      <c r="C8335" s="88"/>
      <c r="D8335" s="87" t="str">
        <f>IF($C8335="","",VLOOKUP($C8335,人员花名册!$B$2:$F$2001,2,0))</f>
        <v/>
      </c>
      <c r="E8335" s="87" t="str">
        <f>IF($C8335="","",VLOOKUP($C8335,人员花名册!$B$2:$F$2001,4,0))</f>
        <v/>
      </c>
      <c r="F8335" s="89" t="str">
        <f>IF($C8335="","",VLOOKUP($C8335,人员花名册!$B$2:$F$2001,5,0))</f>
        <v/>
      </c>
      <c r="G8335" s="29"/>
      <c r="H8335" s="29"/>
      <c r="I8335" s="87" t="str">
        <f>IF($C8335="","",VLOOKUP($H8335,培训课程清单!$B$2:$J$1700,2,0))</f>
        <v/>
      </c>
      <c r="J8335" s="87" t="str">
        <f>IF($C8335="","",VLOOKUP($H8335,培训课程清单!$B$2:$J$1700,3,0))</f>
        <v/>
      </c>
      <c r="K8335" s="87" t="str">
        <f>IF($H8335="","",VLOOKUP($H8335,培训课程清单!$B$2:$J$1700,4,0))</f>
        <v/>
      </c>
      <c r="L8335" s="29"/>
      <c r="M8335" s="89" t="str">
        <f>IF($H8335="","",VLOOKUP($H8335,培训课程清单!$B$2:$J$1700,7,0))</f>
        <v/>
      </c>
      <c r="N8335" s="87" t="str">
        <f>IF($H8335="","",VLOOKUP($H8335,培训课程清单!$B$2:$J$1700,8,0))</f>
        <v/>
      </c>
      <c r="O8335" s="29"/>
    </row>
    <row r="8336" spans="1:15">
      <c r="A8336" s="87" t="str">
        <f t="shared" si="130"/>
        <v/>
      </c>
      <c r="B8336" s="87" t="str">
        <f>IF(C8336="","",C8336&amp;COUNTIF($C$2:C8336,C8336))</f>
        <v/>
      </c>
      <c r="C8336" s="88"/>
      <c r="D8336" s="87" t="str">
        <f>IF($C8336="","",VLOOKUP($C8336,人员花名册!$B$2:$F$2001,2,0))</f>
        <v/>
      </c>
      <c r="E8336" s="87" t="str">
        <f>IF($C8336="","",VLOOKUP($C8336,人员花名册!$B$2:$F$2001,4,0))</f>
        <v/>
      </c>
      <c r="F8336" s="89" t="str">
        <f>IF($C8336="","",VLOOKUP($C8336,人员花名册!$B$2:$F$2001,5,0))</f>
        <v/>
      </c>
      <c r="G8336" s="29"/>
      <c r="H8336" s="29"/>
      <c r="I8336" s="87" t="str">
        <f>IF($C8336="","",VLOOKUP($H8336,培训课程清单!$B$2:$J$1700,2,0))</f>
        <v/>
      </c>
      <c r="J8336" s="87" t="str">
        <f>IF($C8336="","",VLOOKUP($H8336,培训课程清单!$B$2:$J$1700,3,0))</f>
        <v/>
      </c>
      <c r="K8336" s="87" t="str">
        <f>IF($H8336="","",VLOOKUP($H8336,培训课程清单!$B$2:$J$1700,4,0))</f>
        <v/>
      </c>
      <c r="L8336" s="29"/>
      <c r="M8336" s="89" t="str">
        <f>IF($H8336="","",VLOOKUP($H8336,培训课程清单!$B$2:$J$1700,7,0))</f>
        <v/>
      </c>
      <c r="N8336" s="87" t="str">
        <f>IF($H8336="","",VLOOKUP($H8336,培训课程清单!$B$2:$J$1700,8,0))</f>
        <v/>
      </c>
      <c r="O8336" s="29"/>
    </row>
    <row r="8337" spans="1:15">
      <c r="A8337" s="87" t="str">
        <f t="shared" ref="A8337:A8400" si="131">IF(C8336="","",A8336+1)</f>
        <v/>
      </c>
      <c r="B8337" s="87" t="str">
        <f>IF(C8337="","",C8337&amp;COUNTIF($C$2:C8337,C8337))</f>
        <v/>
      </c>
      <c r="C8337" s="88"/>
      <c r="D8337" s="87" t="str">
        <f>IF($C8337="","",VLOOKUP($C8337,人员花名册!$B$2:$F$2001,2,0))</f>
        <v/>
      </c>
      <c r="E8337" s="87" t="str">
        <f>IF($C8337="","",VLOOKUP($C8337,人员花名册!$B$2:$F$2001,4,0))</f>
        <v/>
      </c>
      <c r="F8337" s="89" t="str">
        <f>IF($C8337="","",VLOOKUP($C8337,人员花名册!$B$2:$F$2001,5,0))</f>
        <v/>
      </c>
      <c r="G8337" s="29"/>
      <c r="H8337" s="29"/>
      <c r="I8337" s="87" t="str">
        <f>IF($C8337="","",VLOOKUP($H8337,培训课程清单!$B$2:$J$1700,2,0))</f>
        <v/>
      </c>
      <c r="J8337" s="87" t="str">
        <f>IF($C8337="","",VLOOKUP($H8337,培训课程清单!$B$2:$J$1700,3,0))</f>
        <v/>
      </c>
      <c r="K8337" s="87" t="str">
        <f>IF($H8337="","",VLOOKUP($H8337,培训课程清单!$B$2:$J$1700,4,0))</f>
        <v/>
      </c>
      <c r="L8337" s="29"/>
      <c r="M8337" s="89" t="str">
        <f>IF($H8337="","",VLOOKUP($H8337,培训课程清单!$B$2:$J$1700,7,0))</f>
        <v/>
      </c>
      <c r="N8337" s="87" t="str">
        <f>IF($H8337="","",VLOOKUP($H8337,培训课程清单!$B$2:$J$1700,8,0))</f>
        <v/>
      </c>
      <c r="O8337" s="29"/>
    </row>
    <row r="8338" spans="1:15">
      <c r="A8338" s="87" t="str">
        <f t="shared" si="131"/>
        <v/>
      </c>
      <c r="B8338" s="87" t="str">
        <f>IF(C8338="","",C8338&amp;COUNTIF($C$2:C8338,C8338))</f>
        <v/>
      </c>
      <c r="C8338" s="88"/>
      <c r="D8338" s="87" t="str">
        <f>IF($C8338="","",VLOOKUP($C8338,人员花名册!$B$2:$F$2001,2,0))</f>
        <v/>
      </c>
      <c r="E8338" s="87" t="str">
        <f>IF($C8338="","",VLOOKUP($C8338,人员花名册!$B$2:$F$2001,4,0))</f>
        <v/>
      </c>
      <c r="F8338" s="89" t="str">
        <f>IF($C8338="","",VLOOKUP($C8338,人员花名册!$B$2:$F$2001,5,0))</f>
        <v/>
      </c>
      <c r="G8338" s="29"/>
      <c r="H8338" s="29"/>
      <c r="I8338" s="87" t="str">
        <f>IF($C8338="","",VLOOKUP($H8338,培训课程清单!$B$2:$J$1700,2,0))</f>
        <v/>
      </c>
      <c r="J8338" s="87" t="str">
        <f>IF($C8338="","",VLOOKUP($H8338,培训课程清单!$B$2:$J$1700,3,0))</f>
        <v/>
      </c>
      <c r="K8338" s="87" t="str">
        <f>IF($H8338="","",VLOOKUP($H8338,培训课程清单!$B$2:$J$1700,4,0))</f>
        <v/>
      </c>
      <c r="L8338" s="29"/>
      <c r="M8338" s="89" t="str">
        <f>IF($H8338="","",VLOOKUP($H8338,培训课程清单!$B$2:$J$1700,7,0))</f>
        <v/>
      </c>
      <c r="N8338" s="87" t="str">
        <f>IF($H8338="","",VLOOKUP($H8338,培训课程清单!$B$2:$J$1700,8,0))</f>
        <v/>
      </c>
      <c r="O8338" s="29"/>
    </row>
    <row r="8339" spans="1:15">
      <c r="A8339" s="87" t="str">
        <f t="shared" si="131"/>
        <v/>
      </c>
      <c r="B8339" s="87" t="str">
        <f>IF(C8339="","",C8339&amp;COUNTIF($C$2:C8339,C8339))</f>
        <v/>
      </c>
      <c r="C8339" s="88"/>
      <c r="D8339" s="87" t="str">
        <f>IF($C8339="","",VLOOKUP($C8339,人员花名册!$B$2:$F$2001,2,0))</f>
        <v/>
      </c>
      <c r="E8339" s="87" t="str">
        <f>IF($C8339="","",VLOOKUP($C8339,人员花名册!$B$2:$F$2001,4,0))</f>
        <v/>
      </c>
      <c r="F8339" s="89" t="str">
        <f>IF($C8339="","",VLOOKUP($C8339,人员花名册!$B$2:$F$2001,5,0))</f>
        <v/>
      </c>
      <c r="G8339" s="29"/>
      <c r="H8339" s="29"/>
      <c r="I8339" s="87" t="str">
        <f>IF($C8339="","",VLOOKUP($H8339,培训课程清单!$B$2:$J$1700,2,0))</f>
        <v/>
      </c>
      <c r="J8339" s="87" t="str">
        <f>IF($C8339="","",VLOOKUP($H8339,培训课程清单!$B$2:$J$1700,3,0))</f>
        <v/>
      </c>
      <c r="K8339" s="87" t="str">
        <f>IF($H8339="","",VLOOKUP($H8339,培训课程清单!$B$2:$J$1700,4,0))</f>
        <v/>
      </c>
      <c r="L8339" s="29"/>
      <c r="M8339" s="89" t="str">
        <f>IF($H8339="","",VLOOKUP($H8339,培训课程清单!$B$2:$J$1700,7,0))</f>
        <v/>
      </c>
      <c r="N8339" s="87" t="str">
        <f>IF($H8339="","",VLOOKUP($H8339,培训课程清单!$B$2:$J$1700,8,0))</f>
        <v/>
      </c>
      <c r="O8339" s="29"/>
    </row>
    <row r="8340" spans="1:15">
      <c r="A8340" s="87" t="str">
        <f t="shared" si="131"/>
        <v/>
      </c>
      <c r="B8340" s="87" t="str">
        <f>IF(C8340="","",C8340&amp;COUNTIF($C$2:C8340,C8340))</f>
        <v/>
      </c>
      <c r="C8340" s="88"/>
      <c r="D8340" s="87" t="str">
        <f>IF($C8340="","",VLOOKUP($C8340,人员花名册!$B$2:$F$2001,2,0))</f>
        <v/>
      </c>
      <c r="E8340" s="87" t="str">
        <f>IF($C8340="","",VLOOKUP($C8340,人员花名册!$B$2:$F$2001,4,0))</f>
        <v/>
      </c>
      <c r="F8340" s="89" t="str">
        <f>IF($C8340="","",VLOOKUP($C8340,人员花名册!$B$2:$F$2001,5,0))</f>
        <v/>
      </c>
      <c r="G8340" s="29"/>
      <c r="H8340" s="29"/>
      <c r="I8340" s="87" t="str">
        <f>IF($C8340="","",VLOOKUP($H8340,培训课程清单!$B$2:$J$1700,2,0))</f>
        <v/>
      </c>
      <c r="J8340" s="87" t="str">
        <f>IF($C8340="","",VLOOKUP($H8340,培训课程清单!$B$2:$J$1700,3,0))</f>
        <v/>
      </c>
      <c r="K8340" s="87" t="str">
        <f>IF($H8340="","",VLOOKUP($H8340,培训课程清单!$B$2:$J$1700,4,0))</f>
        <v/>
      </c>
      <c r="L8340" s="29"/>
      <c r="M8340" s="89" t="str">
        <f>IF($H8340="","",VLOOKUP($H8340,培训课程清单!$B$2:$J$1700,7,0))</f>
        <v/>
      </c>
      <c r="N8340" s="87" t="str">
        <f>IF($H8340="","",VLOOKUP($H8340,培训课程清单!$B$2:$J$1700,8,0))</f>
        <v/>
      </c>
      <c r="O8340" s="29"/>
    </row>
    <row r="8341" spans="1:15">
      <c r="A8341" s="87" t="str">
        <f t="shared" si="131"/>
        <v/>
      </c>
      <c r="B8341" s="87" t="str">
        <f>IF(C8341="","",C8341&amp;COUNTIF($C$2:C8341,C8341))</f>
        <v/>
      </c>
      <c r="C8341" s="88"/>
      <c r="D8341" s="87" t="str">
        <f>IF($C8341="","",VLOOKUP($C8341,人员花名册!$B$2:$F$2001,2,0))</f>
        <v/>
      </c>
      <c r="E8341" s="87" t="str">
        <f>IF($C8341="","",VLOOKUP($C8341,人员花名册!$B$2:$F$2001,4,0))</f>
        <v/>
      </c>
      <c r="F8341" s="89" t="str">
        <f>IF($C8341="","",VLOOKUP($C8341,人员花名册!$B$2:$F$2001,5,0))</f>
        <v/>
      </c>
      <c r="G8341" s="29"/>
      <c r="H8341" s="29"/>
      <c r="I8341" s="87" t="str">
        <f>IF($C8341="","",VLOOKUP($H8341,培训课程清单!$B$2:$J$1700,2,0))</f>
        <v/>
      </c>
      <c r="J8341" s="87" t="str">
        <f>IF($C8341="","",VLOOKUP($H8341,培训课程清单!$B$2:$J$1700,3,0))</f>
        <v/>
      </c>
      <c r="K8341" s="87" t="str">
        <f>IF($H8341="","",VLOOKUP($H8341,培训课程清单!$B$2:$J$1700,4,0))</f>
        <v/>
      </c>
      <c r="L8341" s="29"/>
      <c r="M8341" s="89" t="str">
        <f>IF($H8341="","",VLOOKUP($H8341,培训课程清单!$B$2:$J$1700,7,0))</f>
        <v/>
      </c>
      <c r="N8341" s="87" t="str">
        <f>IF($H8341="","",VLOOKUP($H8341,培训课程清单!$B$2:$J$1700,8,0))</f>
        <v/>
      </c>
      <c r="O8341" s="29"/>
    </row>
    <row r="8342" spans="1:15">
      <c r="A8342" s="87" t="str">
        <f t="shared" si="131"/>
        <v/>
      </c>
      <c r="B8342" s="87" t="str">
        <f>IF(C8342="","",C8342&amp;COUNTIF($C$2:C8342,C8342))</f>
        <v/>
      </c>
      <c r="C8342" s="88"/>
      <c r="D8342" s="87" t="str">
        <f>IF($C8342="","",VLOOKUP($C8342,人员花名册!$B$2:$F$2001,2,0))</f>
        <v/>
      </c>
      <c r="E8342" s="87" t="str">
        <f>IF($C8342="","",VLOOKUP($C8342,人员花名册!$B$2:$F$2001,4,0))</f>
        <v/>
      </c>
      <c r="F8342" s="89" t="str">
        <f>IF($C8342="","",VLOOKUP($C8342,人员花名册!$B$2:$F$2001,5,0))</f>
        <v/>
      </c>
      <c r="G8342" s="29"/>
      <c r="H8342" s="29"/>
      <c r="I8342" s="87" t="str">
        <f>IF($C8342="","",VLOOKUP($H8342,培训课程清单!$B$2:$J$1700,2,0))</f>
        <v/>
      </c>
      <c r="J8342" s="87" t="str">
        <f>IF($C8342="","",VLOOKUP($H8342,培训课程清单!$B$2:$J$1700,3,0))</f>
        <v/>
      </c>
      <c r="K8342" s="87" t="str">
        <f>IF($H8342="","",VLOOKUP($H8342,培训课程清单!$B$2:$J$1700,4,0))</f>
        <v/>
      </c>
      <c r="L8342" s="29"/>
      <c r="M8342" s="89" t="str">
        <f>IF($H8342="","",VLOOKUP($H8342,培训课程清单!$B$2:$J$1700,7,0))</f>
        <v/>
      </c>
      <c r="N8342" s="87" t="str">
        <f>IF($H8342="","",VLOOKUP($H8342,培训课程清单!$B$2:$J$1700,8,0))</f>
        <v/>
      </c>
      <c r="O8342" s="29"/>
    </row>
    <row r="8343" spans="1:15">
      <c r="A8343" s="87" t="str">
        <f t="shared" si="131"/>
        <v/>
      </c>
      <c r="B8343" s="87" t="str">
        <f>IF(C8343="","",C8343&amp;COUNTIF($C$2:C8343,C8343))</f>
        <v/>
      </c>
      <c r="C8343" s="88"/>
      <c r="D8343" s="87" t="str">
        <f>IF($C8343="","",VLOOKUP($C8343,人员花名册!$B$2:$F$2001,2,0))</f>
        <v/>
      </c>
      <c r="E8343" s="87" t="str">
        <f>IF($C8343="","",VLOOKUP($C8343,人员花名册!$B$2:$F$2001,4,0))</f>
        <v/>
      </c>
      <c r="F8343" s="89" t="str">
        <f>IF($C8343="","",VLOOKUP($C8343,人员花名册!$B$2:$F$2001,5,0))</f>
        <v/>
      </c>
      <c r="G8343" s="29"/>
      <c r="H8343" s="29"/>
      <c r="I8343" s="87" t="str">
        <f>IF($C8343="","",VLOOKUP($H8343,培训课程清单!$B$2:$J$1700,2,0))</f>
        <v/>
      </c>
      <c r="J8343" s="87" t="str">
        <f>IF($C8343="","",VLOOKUP($H8343,培训课程清单!$B$2:$J$1700,3,0))</f>
        <v/>
      </c>
      <c r="K8343" s="87" t="str">
        <f>IF($H8343="","",VLOOKUP($H8343,培训课程清单!$B$2:$J$1700,4,0))</f>
        <v/>
      </c>
      <c r="L8343" s="29"/>
      <c r="M8343" s="89" t="str">
        <f>IF($H8343="","",VLOOKUP($H8343,培训课程清单!$B$2:$J$1700,7,0))</f>
        <v/>
      </c>
      <c r="N8343" s="87" t="str">
        <f>IF($H8343="","",VLOOKUP($H8343,培训课程清单!$B$2:$J$1700,8,0))</f>
        <v/>
      </c>
      <c r="O8343" s="29"/>
    </row>
    <row r="8344" spans="1:15">
      <c r="A8344" s="87" t="str">
        <f t="shared" si="131"/>
        <v/>
      </c>
      <c r="B8344" s="87" t="str">
        <f>IF(C8344="","",C8344&amp;COUNTIF($C$2:C8344,C8344))</f>
        <v/>
      </c>
      <c r="C8344" s="88"/>
      <c r="D8344" s="87" t="str">
        <f>IF($C8344="","",VLOOKUP($C8344,人员花名册!$B$2:$F$2001,2,0))</f>
        <v/>
      </c>
      <c r="E8344" s="87" t="str">
        <f>IF($C8344="","",VLOOKUP($C8344,人员花名册!$B$2:$F$2001,4,0))</f>
        <v/>
      </c>
      <c r="F8344" s="89" t="str">
        <f>IF($C8344="","",VLOOKUP($C8344,人员花名册!$B$2:$F$2001,5,0))</f>
        <v/>
      </c>
      <c r="G8344" s="29"/>
      <c r="H8344" s="29"/>
      <c r="I8344" s="87" t="str">
        <f>IF($C8344="","",VLOOKUP($H8344,培训课程清单!$B$2:$J$1700,2,0))</f>
        <v/>
      </c>
      <c r="J8344" s="87" t="str">
        <f>IF($C8344="","",VLOOKUP($H8344,培训课程清单!$B$2:$J$1700,3,0))</f>
        <v/>
      </c>
      <c r="K8344" s="87" t="str">
        <f>IF($H8344="","",VLOOKUP($H8344,培训课程清单!$B$2:$J$1700,4,0))</f>
        <v/>
      </c>
      <c r="L8344" s="29"/>
      <c r="M8344" s="89" t="str">
        <f>IF($H8344="","",VLOOKUP($H8344,培训课程清单!$B$2:$J$1700,7,0))</f>
        <v/>
      </c>
      <c r="N8344" s="87" t="str">
        <f>IF($H8344="","",VLOOKUP($H8344,培训课程清单!$B$2:$J$1700,8,0))</f>
        <v/>
      </c>
      <c r="O8344" s="29"/>
    </row>
    <row r="8345" spans="1:15">
      <c r="A8345" s="87" t="str">
        <f t="shared" si="131"/>
        <v/>
      </c>
      <c r="B8345" s="87" t="str">
        <f>IF(C8345="","",C8345&amp;COUNTIF($C$2:C8345,C8345))</f>
        <v/>
      </c>
      <c r="C8345" s="88"/>
      <c r="D8345" s="87" t="str">
        <f>IF($C8345="","",VLOOKUP($C8345,人员花名册!$B$2:$F$2001,2,0))</f>
        <v/>
      </c>
      <c r="E8345" s="87" t="str">
        <f>IF($C8345="","",VLOOKUP($C8345,人员花名册!$B$2:$F$2001,4,0))</f>
        <v/>
      </c>
      <c r="F8345" s="89" t="str">
        <f>IF($C8345="","",VLOOKUP($C8345,人员花名册!$B$2:$F$2001,5,0))</f>
        <v/>
      </c>
      <c r="G8345" s="29"/>
      <c r="H8345" s="29"/>
      <c r="I8345" s="87" t="str">
        <f>IF($C8345="","",VLOOKUP($H8345,培训课程清单!$B$2:$J$1700,2,0))</f>
        <v/>
      </c>
      <c r="J8345" s="87" t="str">
        <f>IF($C8345="","",VLOOKUP($H8345,培训课程清单!$B$2:$J$1700,3,0))</f>
        <v/>
      </c>
      <c r="K8345" s="87" t="str">
        <f>IF($H8345="","",VLOOKUP($H8345,培训课程清单!$B$2:$J$1700,4,0))</f>
        <v/>
      </c>
      <c r="L8345" s="29"/>
      <c r="M8345" s="89" t="str">
        <f>IF($H8345="","",VLOOKUP($H8345,培训课程清单!$B$2:$J$1700,7,0))</f>
        <v/>
      </c>
      <c r="N8345" s="87" t="str">
        <f>IF($H8345="","",VLOOKUP($H8345,培训课程清单!$B$2:$J$1700,8,0))</f>
        <v/>
      </c>
      <c r="O8345" s="29"/>
    </row>
    <row r="8346" spans="1:15">
      <c r="A8346" s="87" t="str">
        <f t="shared" si="131"/>
        <v/>
      </c>
      <c r="B8346" s="87" t="str">
        <f>IF(C8346="","",C8346&amp;COUNTIF($C$2:C8346,C8346))</f>
        <v/>
      </c>
      <c r="C8346" s="88"/>
      <c r="D8346" s="87" t="str">
        <f>IF($C8346="","",VLOOKUP($C8346,人员花名册!$B$2:$F$2001,2,0))</f>
        <v/>
      </c>
      <c r="E8346" s="87" t="str">
        <f>IF($C8346="","",VLOOKUP($C8346,人员花名册!$B$2:$F$2001,4,0))</f>
        <v/>
      </c>
      <c r="F8346" s="89" t="str">
        <f>IF($C8346="","",VLOOKUP($C8346,人员花名册!$B$2:$F$2001,5,0))</f>
        <v/>
      </c>
      <c r="G8346" s="29"/>
      <c r="H8346" s="29"/>
      <c r="I8346" s="87" t="str">
        <f>IF($C8346="","",VLOOKUP($H8346,培训课程清单!$B$2:$J$1700,2,0))</f>
        <v/>
      </c>
      <c r="J8346" s="87" t="str">
        <f>IF($C8346="","",VLOOKUP($H8346,培训课程清单!$B$2:$J$1700,3,0))</f>
        <v/>
      </c>
      <c r="K8346" s="87" t="str">
        <f>IF($H8346="","",VLOOKUP($H8346,培训课程清单!$B$2:$J$1700,4,0))</f>
        <v/>
      </c>
      <c r="L8346" s="29"/>
      <c r="M8346" s="89" t="str">
        <f>IF($H8346="","",VLOOKUP($H8346,培训课程清单!$B$2:$J$1700,7,0))</f>
        <v/>
      </c>
      <c r="N8346" s="87" t="str">
        <f>IF($H8346="","",VLOOKUP($H8346,培训课程清单!$B$2:$J$1700,8,0))</f>
        <v/>
      </c>
      <c r="O8346" s="29"/>
    </row>
    <row r="8347" spans="1:15">
      <c r="A8347" s="87" t="str">
        <f t="shared" si="131"/>
        <v/>
      </c>
      <c r="B8347" s="87" t="str">
        <f>IF(C8347="","",C8347&amp;COUNTIF($C$2:C8347,C8347))</f>
        <v/>
      </c>
      <c r="C8347" s="88"/>
      <c r="D8347" s="87" t="str">
        <f>IF($C8347="","",VLOOKUP($C8347,人员花名册!$B$2:$F$2001,2,0))</f>
        <v/>
      </c>
      <c r="E8347" s="87" t="str">
        <f>IF($C8347="","",VLOOKUP($C8347,人员花名册!$B$2:$F$2001,4,0))</f>
        <v/>
      </c>
      <c r="F8347" s="89" t="str">
        <f>IF($C8347="","",VLOOKUP($C8347,人员花名册!$B$2:$F$2001,5,0))</f>
        <v/>
      </c>
      <c r="G8347" s="29"/>
      <c r="H8347" s="29"/>
      <c r="I8347" s="87" t="str">
        <f>IF($C8347="","",VLOOKUP($H8347,培训课程清单!$B$2:$J$1700,2,0))</f>
        <v/>
      </c>
      <c r="J8347" s="87" t="str">
        <f>IF($C8347="","",VLOOKUP($H8347,培训课程清单!$B$2:$J$1700,3,0))</f>
        <v/>
      </c>
      <c r="K8347" s="87" t="str">
        <f>IF($H8347="","",VLOOKUP($H8347,培训课程清单!$B$2:$J$1700,4,0))</f>
        <v/>
      </c>
      <c r="L8347" s="29"/>
      <c r="M8347" s="89" t="str">
        <f>IF($H8347="","",VLOOKUP($H8347,培训课程清单!$B$2:$J$1700,7,0))</f>
        <v/>
      </c>
      <c r="N8347" s="87" t="str">
        <f>IF($H8347="","",VLOOKUP($H8347,培训课程清单!$B$2:$J$1700,8,0))</f>
        <v/>
      </c>
      <c r="O8347" s="29"/>
    </row>
    <row r="8348" spans="1:15">
      <c r="A8348" s="87" t="str">
        <f t="shared" si="131"/>
        <v/>
      </c>
      <c r="B8348" s="87" t="str">
        <f>IF(C8348="","",C8348&amp;COUNTIF($C$2:C8348,C8348))</f>
        <v/>
      </c>
      <c r="C8348" s="88"/>
      <c r="D8348" s="87" t="str">
        <f>IF($C8348="","",VLOOKUP($C8348,人员花名册!$B$2:$F$2001,2,0))</f>
        <v/>
      </c>
      <c r="E8348" s="87" t="str">
        <f>IF($C8348="","",VLOOKUP($C8348,人员花名册!$B$2:$F$2001,4,0))</f>
        <v/>
      </c>
      <c r="F8348" s="89" t="str">
        <f>IF($C8348="","",VLOOKUP($C8348,人员花名册!$B$2:$F$2001,5,0))</f>
        <v/>
      </c>
      <c r="G8348" s="29"/>
      <c r="H8348" s="29"/>
      <c r="I8348" s="87" t="str">
        <f>IF($C8348="","",VLOOKUP($H8348,培训课程清单!$B$2:$J$1700,2,0))</f>
        <v/>
      </c>
      <c r="J8348" s="87" t="str">
        <f>IF($C8348="","",VLOOKUP($H8348,培训课程清单!$B$2:$J$1700,3,0))</f>
        <v/>
      </c>
      <c r="K8348" s="87" t="str">
        <f>IF($H8348="","",VLOOKUP($H8348,培训课程清单!$B$2:$J$1700,4,0))</f>
        <v/>
      </c>
      <c r="L8348" s="29"/>
      <c r="M8348" s="89" t="str">
        <f>IF($H8348="","",VLOOKUP($H8348,培训课程清单!$B$2:$J$1700,7,0))</f>
        <v/>
      </c>
      <c r="N8348" s="87" t="str">
        <f>IF($H8348="","",VLOOKUP($H8348,培训课程清单!$B$2:$J$1700,8,0))</f>
        <v/>
      </c>
      <c r="O8348" s="29"/>
    </row>
    <row r="8349" spans="1:15">
      <c r="A8349" s="87" t="str">
        <f t="shared" si="131"/>
        <v/>
      </c>
      <c r="B8349" s="87" t="str">
        <f>IF(C8349="","",C8349&amp;COUNTIF($C$2:C8349,C8349))</f>
        <v/>
      </c>
      <c r="C8349" s="88"/>
      <c r="D8349" s="87" t="str">
        <f>IF($C8349="","",VLOOKUP($C8349,人员花名册!$B$2:$F$2001,2,0))</f>
        <v/>
      </c>
      <c r="E8349" s="87" t="str">
        <f>IF($C8349="","",VLOOKUP($C8349,人员花名册!$B$2:$F$2001,4,0))</f>
        <v/>
      </c>
      <c r="F8349" s="89" t="str">
        <f>IF($C8349="","",VLOOKUP($C8349,人员花名册!$B$2:$F$2001,5,0))</f>
        <v/>
      </c>
      <c r="G8349" s="29"/>
      <c r="H8349" s="29"/>
      <c r="I8349" s="87" t="str">
        <f>IF($C8349="","",VLOOKUP($H8349,培训课程清单!$B$2:$J$1700,2,0))</f>
        <v/>
      </c>
      <c r="J8349" s="87" t="str">
        <f>IF($C8349="","",VLOOKUP($H8349,培训课程清单!$B$2:$J$1700,3,0))</f>
        <v/>
      </c>
      <c r="K8349" s="87" t="str">
        <f>IF($H8349="","",VLOOKUP($H8349,培训课程清单!$B$2:$J$1700,4,0))</f>
        <v/>
      </c>
      <c r="L8349" s="29"/>
      <c r="M8349" s="89" t="str">
        <f>IF($H8349="","",VLOOKUP($H8349,培训课程清单!$B$2:$J$1700,7,0))</f>
        <v/>
      </c>
      <c r="N8349" s="87" t="str">
        <f>IF($H8349="","",VLOOKUP($H8349,培训课程清单!$B$2:$J$1700,8,0))</f>
        <v/>
      </c>
      <c r="O8349" s="29"/>
    </row>
    <row r="8350" spans="1:15">
      <c r="A8350" s="87" t="str">
        <f t="shared" si="131"/>
        <v/>
      </c>
      <c r="B8350" s="87" t="str">
        <f>IF(C8350="","",C8350&amp;COUNTIF($C$2:C8350,C8350))</f>
        <v/>
      </c>
      <c r="C8350" s="88"/>
      <c r="D8350" s="87" t="str">
        <f>IF($C8350="","",VLOOKUP($C8350,人员花名册!$B$2:$F$2001,2,0))</f>
        <v/>
      </c>
      <c r="E8350" s="87" t="str">
        <f>IF($C8350="","",VLOOKUP($C8350,人员花名册!$B$2:$F$2001,4,0))</f>
        <v/>
      </c>
      <c r="F8350" s="89" t="str">
        <f>IF($C8350="","",VLOOKUP($C8350,人员花名册!$B$2:$F$2001,5,0))</f>
        <v/>
      </c>
      <c r="G8350" s="29"/>
      <c r="H8350" s="29"/>
      <c r="I8350" s="87" t="str">
        <f>IF($C8350="","",VLOOKUP($H8350,培训课程清单!$B$2:$J$1700,2,0))</f>
        <v/>
      </c>
      <c r="J8350" s="87" t="str">
        <f>IF($C8350="","",VLOOKUP($H8350,培训课程清单!$B$2:$J$1700,3,0))</f>
        <v/>
      </c>
      <c r="K8350" s="87" t="str">
        <f>IF($H8350="","",VLOOKUP($H8350,培训课程清单!$B$2:$J$1700,4,0))</f>
        <v/>
      </c>
      <c r="L8350" s="29"/>
      <c r="M8350" s="89" t="str">
        <f>IF($H8350="","",VLOOKUP($H8350,培训课程清单!$B$2:$J$1700,7,0))</f>
        <v/>
      </c>
      <c r="N8350" s="87" t="str">
        <f>IF($H8350="","",VLOOKUP($H8350,培训课程清单!$B$2:$J$1700,8,0))</f>
        <v/>
      </c>
      <c r="O8350" s="29"/>
    </row>
    <row r="8351" spans="1:15">
      <c r="A8351" s="87" t="str">
        <f t="shared" si="131"/>
        <v/>
      </c>
      <c r="B8351" s="87" t="str">
        <f>IF(C8351="","",C8351&amp;COUNTIF($C$2:C8351,C8351))</f>
        <v/>
      </c>
      <c r="C8351" s="88"/>
      <c r="D8351" s="87" t="str">
        <f>IF($C8351="","",VLOOKUP($C8351,人员花名册!$B$2:$F$2001,2,0))</f>
        <v/>
      </c>
      <c r="E8351" s="87" t="str">
        <f>IF($C8351="","",VLOOKUP($C8351,人员花名册!$B$2:$F$2001,4,0))</f>
        <v/>
      </c>
      <c r="F8351" s="89" t="str">
        <f>IF($C8351="","",VLOOKUP($C8351,人员花名册!$B$2:$F$2001,5,0))</f>
        <v/>
      </c>
      <c r="G8351" s="29"/>
      <c r="H8351" s="29"/>
      <c r="I8351" s="87" t="str">
        <f>IF($C8351="","",VLOOKUP($H8351,培训课程清单!$B$2:$J$1700,2,0))</f>
        <v/>
      </c>
      <c r="J8351" s="87" t="str">
        <f>IF($C8351="","",VLOOKUP($H8351,培训课程清单!$B$2:$J$1700,3,0))</f>
        <v/>
      </c>
      <c r="K8351" s="87" t="str">
        <f>IF($H8351="","",VLOOKUP($H8351,培训课程清单!$B$2:$J$1700,4,0))</f>
        <v/>
      </c>
      <c r="L8351" s="29"/>
      <c r="M8351" s="89" t="str">
        <f>IF($H8351="","",VLOOKUP($H8351,培训课程清单!$B$2:$J$1700,7,0))</f>
        <v/>
      </c>
      <c r="N8351" s="87" t="str">
        <f>IF($H8351="","",VLOOKUP($H8351,培训课程清单!$B$2:$J$1700,8,0))</f>
        <v/>
      </c>
      <c r="O8351" s="29"/>
    </row>
    <row r="8352" spans="1:15">
      <c r="A8352" s="87" t="str">
        <f t="shared" si="131"/>
        <v/>
      </c>
      <c r="B8352" s="87" t="str">
        <f>IF(C8352="","",C8352&amp;COUNTIF($C$2:C8352,C8352))</f>
        <v/>
      </c>
      <c r="C8352" s="88"/>
      <c r="D8352" s="87" t="str">
        <f>IF($C8352="","",VLOOKUP($C8352,人员花名册!$B$2:$F$2001,2,0))</f>
        <v/>
      </c>
      <c r="E8352" s="87" t="str">
        <f>IF($C8352="","",VLOOKUP($C8352,人员花名册!$B$2:$F$2001,4,0))</f>
        <v/>
      </c>
      <c r="F8352" s="89" t="str">
        <f>IF($C8352="","",VLOOKUP($C8352,人员花名册!$B$2:$F$2001,5,0))</f>
        <v/>
      </c>
      <c r="G8352" s="29"/>
      <c r="H8352" s="29"/>
      <c r="I8352" s="87" t="str">
        <f>IF($C8352="","",VLOOKUP($H8352,培训课程清单!$B$2:$J$1700,2,0))</f>
        <v/>
      </c>
      <c r="J8352" s="87" t="str">
        <f>IF($C8352="","",VLOOKUP($H8352,培训课程清单!$B$2:$J$1700,3,0))</f>
        <v/>
      </c>
      <c r="K8352" s="87" t="str">
        <f>IF($H8352="","",VLOOKUP($H8352,培训课程清单!$B$2:$J$1700,4,0))</f>
        <v/>
      </c>
      <c r="L8352" s="29"/>
      <c r="M8352" s="89" t="str">
        <f>IF($H8352="","",VLOOKUP($H8352,培训课程清单!$B$2:$J$1700,7,0))</f>
        <v/>
      </c>
      <c r="N8352" s="87" t="str">
        <f>IF($H8352="","",VLOOKUP($H8352,培训课程清单!$B$2:$J$1700,8,0))</f>
        <v/>
      </c>
      <c r="O8352" s="29"/>
    </row>
    <row r="8353" spans="1:15">
      <c r="A8353" s="87" t="str">
        <f t="shared" si="131"/>
        <v/>
      </c>
      <c r="B8353" s="87" t="str">
        <f>IF(C8353="","",C8353&amp;COUNTIF($C$2:C8353,C8353))</f>
        <v/>
      </c>
      <c r="C8353" s="88"/>
      <c r="D8353" s="87" t="str">
        <f>IF($C8353="","",VLOOKUP($C8353,人员花名册!$B$2:$F$2001,2,0))</f>
        <v/>
      </c>
      <c r="E8353" s="87" t="str">
        <f>IF($C8353="","",VLOOKUP($C8353,人员花名册!$B$2:$F$2001,4,0))</f>
        <v/>
      </c>
      <c r="F8353" s="89" t="str">
        <f>IF($C8353="","",VLOOKUP($C8353,人员花名册!$B$2:$F$2001,5,0))</f>
        <v/>
      </c>
      <c r="G8353" s="29"/>
      <c r="H8353" s="29"/>
      <c r="I8353" s="87" t="str">
        <f>IF($C8353="","",VLOOKUP($H8353,培训课程清单!$B$2:$J$1700,2,0))</f>
        <v/>
      </c>
      <c r="J8353" s="87" t="str">
        <f>IF($C8353="","",VLOOKUP($H8353,培训课程清单!$B$2:$J$1700,3,0))</f>
        <v/>
      </c>
      <c r="K8353" s="87" t="str">
        <f>IF($H8353="","",VLOOKUP($H8353,培训课程清单!$B$2:$J$1700,4,0))</f>
        <v/>
      </c>
      <c r="L8353" s="29"/>
      <c r="M8353" s="89" t="str">
        <f>IF($H8353="","",VLOOKUP($H8353,培训课程清单!$B$2:$J$1700,7,0))</f>
        <v/>
      </c>
      <c r="N8353" s="87" t="str">
        <f>IF($H8353="","",VLOOKUP($H8353,培训课程清单!$B$2:$J$1700,8,0))</f>
        <v/>
      </c>
      <c r="O8353" s="29"/>
    </row>
    <row r="8354" spans="1:15">
      <c r="A8354" s="87" t="str">
        <f t="shared" si="131"/>
        <v/>
      </c>
      <c r="B8354" s="87" t="str">
        <f>IF(C8354="","",C8354&amp;COUNTIF($C$2:C8354,C8354))</f>
        <v/>
      </c>
      <c r="C8354" s="88"/>
      <c r="D8354" s="87" t="str">
        <f>IF($C8354="","",VLOOKUP($C8354,人员花名册!$B$2:$F$2001,2,0))</f>
        <v/>
      </c>
      <c r="E8354" s="87" t="str">
        <f>IF($C8354="","",VLOOKUP($C8354,人员花名册!$B$2:$F$2001,4,0))</f>
        <v/>
      </c>
      <c r="F8354" s="89" t="str">
        <f>IF($C8354="","",VLOOKUP($C8354,人员花名册!$B$2:$F$2001,5,0))</f>
        <v/>
      </c>
      <c r="G8354" s="29"/>
      <c r="H8354" s="29"/>
      <c r="I8354" s="87" t="str">
        <f>IF($C8354="","",VLOOKUP($H8354,培训课程清单!$B$2:$J$1700,2,0))</f>
        <v/>
      </c>
      <c r="J8354" s="87" t="str">
        <f>IF($C8354="","",VLOOKUP($H8354,培训课程清单!$B$2:$J$1700,3,0))</f>
        <v/>
      </c>
      <c r="K8354" s="87" t="str">
        <f>IF($H8354="","",VLOOKUP($H8354,培训课程清单!$B$2:$J$1700,4,0))</f>
        <v/>
      </c>
      <c r="L8354" s="29"/>
      <c r="M8354" s="89" t="str">
        <f>IF($H8354="","",VLOOKUP($H8354,培训课程清单!$B$2:$J$1700,7,0))</f>
        <v/>
      </c>
      <c r="N8354" s="87" t="str">
        <f>IF($H8354="","",VLOOKUP($H8354,培训课程清单!$B$2:$J$1700,8,0))</f>
        <v/>
      </c>
      <c r="O8354" s="29"/>
    </row>
    <row r="8355" spans="1:15">
      <c r="A8355" s="87" t="str">
        <f t="shared" si="131"/>
        <v/>
      </c>
      <c r="B8355" s="87" t="str">
        <f>IF(C8355="","",C8355&amp;COUNTIF($C$2:C8355,C8355))</f>
        <v/>
      </c>
      <c r="C8355" s="88"/>
      <c r="D8355" s="87" t="str">
        <f>IF($C8355="","",VLOOKUP($C8355,人员花名册!$B$2:$F$2001,2,0))</f>
        <v/>
      </c>
      <c r="E8355" s="87" t="str">
        <f>IF($C8355="","",VLOOKUP($C8355,人员花名册!$B$2:$F$2001,4,0))</f>
        <v/>
      </c>
      <c r="F8355" s="89" t="str">
        <f>IF($C8355="","",VLOOKUP($C8355,人员花名册!$B$2:$F$2001,5,0))</f>
        <v/>
      </c>
      <c r="G8355" s="29"/>
      <c r="H8355" s="29"/>
      <c r="I8355" s="87" t="str">
        <f>IF($C8355="","",VLOOKUP($H8355,培训课程清单!$B$2:$J$1700,2,0))</f>
        <v/>
      </c>
      <c r="J8355" s="87" t="str">
        <f>IF($C8355="","",VLOOKUP($H8355,培训课程清单!$B$2:$J$1700,3,0))</f>
        <v/>
      </c>
      <c r="K8355" s="87" t="str">
        <f>IF($H8355="","",VLOOKUP($H8355,培训课程清单!$B$2:$J$1700,4,0))</f>
        <v/>
      </c>
      <c r="L8355" s="29"/>
      <c r="M8355" s="89" t="str">
        <f>IF($H8355="","",VLOOKUP($H8355,培训课程清单!$B$2:$J$1700,7,0))</f>
        <v/>
      </c>
      <c r="N8355" s="87" t="str">
        <f>IF($H8355="","",VLOOKUP($H8355,培训课程清单!$B$2:$J$1700,8,0))</f>
        <v/>
      </c>
      <c r="O8355" s="29"/>
    </row>
    <row r="8356" spans="1:15">
      <c r="A8356" s="87" t="str">
        <f t="shared" si="131"/>
        <v/>
      </c>
      <c r="B8356" s="87" t="str">
        <f>IF(C8356="","",C8356&amp;COUNTIF($C$2:C8356,C8356))</f>
        <v/>
      </c>
      <c r="C8356" s="88"/>
      <c r="D8356" s="87" t="str">
        <f>IF($C8356="","",VLOOKUP($C8356,人员花名册!$B$2:$F$2001,2,0))</f>
        <v/>
      </c>
      <c r="E8356" s="87" t="str">
        <f>IF($C8356="","",VLOOKUP($C8356,人员花名册!$B$2:$F$2001,4,0))</f>
        <v/>
      </c>
      <c r="F8356" s="89" t="str">
        <f>IF($C8356="","",VLOOKUP($C8356,人员花名册!$B$2:$F$2001,5,0))</f>
        <v/>
      </c>
      <c r="G8356" s="29"/>
      <c r="H8356" s="29"/>
      <c r="I8356" s="87" t="str">
        <f>IF($C8356="","",VLOOKUP($H8356,培训课程清单!$B$2:$J$1700,2,0))</f>
        <v/>
      </c>
      <c r="J8356" s="87" t="str">
        <f>IF($C8356="","",VLOOKUP($H8356,培训课程清单!$B$2:$J$1700,3,0))</f>
        <v/>
      </c>
      <c r="K8356" s="87" t="str">
        <f>IF($H8356="","",VLOOKUP($H8356,培训课程清单!$B$2:$J$1700,4,0))</f>
        <v/>
      </c>
      <c r="L8356" s="29"/>
      <c r="M8356" s="89" t="str">
        <f>IF($H8356="","",VLOOKUP($H8356,培训课程清单!$B$2:$J$1700,7,0))</f>
        <v/>
      </c>
      <c r="N8356" s="87" t="str">
        <f>IF($H8356="","",VLOOKUP($H8356,培训课程清单!$B$2:$J$1700,8,0))</f>
        <v/>
      </c>
      <c r="O8356" s="29"/>
    </row>
    <row r="8357" spans="1:15">
      <c r="A8357" s="87" t="str">
        <f t="shared" si="131"/>
        <v/>
      </c>
      <c r="B8357" s="87" t="str">
        <f>IF(C8357="","",C8357&amp;COUNTIF($C$2:C8357,C8357))</f>
        <v/>
      </c>
      <c r="C8357" s="88"/>
      <c r="D8357" s="87" t="str">
        <f>IF($C8357="","",VLOOKUP($C8357,人员花名册!$B$2:$F$2001,2,0))</f>
        <v/>
      </c>
      <c r="E8357" s="87" t="str">
        <f>IF($C8357="","",VLOOKUP($C8357,人员花名册!$B$2:$F$2001,4,0))</f>
        <v/>
      </c>
      <c r="F8357" s="89" t="str">
        <f>IF($C8357="","",VLOOKUP($C8357,人员花名册!$B$2:$F$2001,5,0))</f>
        <v/>
      </c>
      <c r="G8357" s="29"/>
      <c r="H8357" s="29"/>
      <c r="I8357" s="87" t="str">
        <f>IF($C8357="","",VLOOKUP($H8357,培训课程清单!$B$2:$J$1700,2,0))</f>
        <v/>
      </c>
      <c r="J8357" s="87" t="str">
        <f>IF($C8357="","",VLOOKUP($H8357,培训课程清单!$B$2:$J$1700,3,0))</f>
        <v/>
      </c>
      <c r="K8357" s="87" t="str">
        <f>IF($H8357="","",VLOOKUP($H8357,培训课程清单!$B$2:$J$1700,4,0))</f>
        <v/>
      </c>
      <c r="L8357" s="29"/>
      <c r="M8357" s="89" t="str">
        <f>IF($H8357="","",VLOOKUP($H8357,培训课程清单!$B$2:$J$1700,7,0))</f>
        <v/>
      </c>
      <c r="N8357" s="87" t="str">
        <f>IF($H8357="","",VLOOKUP($H8357,培训课程清单!$B$2:$J$1700,8,0))</f>
        <v/>
      </c>
      <c r="O8357" s="29"/>
    </row>
    <row r="8358" spans="1:15">
      <c r="A8358" s="87" t="str">
        <f t="shared" si="131"/>
        <v/>
      </c>
      <c r="B8358" s="87" t="str">
        <f>IF(C8358="","",C8358&amp;COUNTIF($C$2:C8358,C8358))</f>
        <v/>
      </c>
      <c r="C8358" s="88"/>
      <c r="D8358" s="87" t="str">
        <f>IF($C8358="","",VLOOKUP($C8358,人员花名册!$B$2:$F$2001,2,0))</f>
        <v/>
      </c>
      <c r="E8358" s="87" t="str">
        <f>IF($C8358="","",VLOOKUP($C8358,人员花名册!$B$2:$F$2001,4,0))</f>
        <v/>
      </c>
      <c r="F8358" s="89" t="str">
        <f>IF($C8358="","",VLOOKUP($C8358,人员花名册!$B$2:$F$2001,5,0))</f>
        <v/>
      </c>
      <c r="G8358" s="29"/>
      <c r="H8358" s="29"/>
      <c r="I8358" s="87" t="str">
        <f>IF($C8358="","",VLOOKUP($H8358,培训课程清单!$B$2:$J$1700,2,0))</f>
        <v/>
      </c>
      <c r="J8358" s="87" t="str">
        <f>IF($C8358="","",VLOOKUP($H8358,培训课程清单!$B$2:$J$1700,3,0))</f>
        <v/>
      </c>
      <c r="K8358" s="87" t="str">
        <f>IF($H8358="","",VLOOKUP($H8358,培训课程清单!$B$2:$J$1700,4,0))</f>
        <v/>
      </c>
      <c r="L8358" s="29"/>
      <c r="M8358" s="89" t="str">
        <f>IF($H8358="","",VLOOKUP($H8358,培训课程清单!$B$2:$J$1700,7,0))</f>
        <v/>
      </c>
      <c r="N8358" s="87" t="str">
        <f>IF($H8358="","",VLOOKUP($H8358,培训课程清单!$B$2:$J$1700,8,0))</f>
        <v/>
      </c>
      <c r="O8358" s="29"/>
    </row>
    <row r="8359" spans="1:15">
      <c r="A8359" s="87" t="str">
        <f t="shared" si="131"/>
        <v/>
      </c>
      <c r="B8359" s="87" t="str">
        <f>IF(C8359="","",C8359&amp;COUNTIF($C$2:C8359,C8359))</f>
        <v/>
      </c>
      <c r="C8359" s="88"/>
      <c r="D8359" s="87" t="str">
        <f>IF($C8359="","",VLOOKUP($C8359,人员花名册!$B$2:$F$2001,2,0))</f>
        <v/>
      </c>
      <c r="E8359" s="87" t="str">
        <f>IF($C8359="","",VLOOKUP($C8359,人员花名册!$B$2:$F$2001,4,0))</f>
        <v/>
      </c>
      <c r="F8359" s="89" t="str">
        <f>IF($C8359="","",VLOOKUP($C8359,人员花名册!$B$2:$F$2001,5,0))</f>
        <v/>
      </c>
      <c r="G8359" s="29"/>
      <c r="H8359" s="29"/>
      <c r="I8359" s="87" t="str">
        <f>IF($C8359="","",VLOOKUP($H8359,培训课程清单!$B$2:$J$1700,2,0))</f>
        <v/>
      </c>
      <c r="J8359" s="87" t="str">
        <f>IF($C8359="","",VLOOKUP($H8359,培训课程清单!$B$2:$J$1700,3,0))</f>
        <v/>
      </c>
      <c r="K8359" s="87" t="str">
        <f>IF($H8359="","",VLOOKUP($H8359,培训课程清单!$B$2:$J$1700,4,0))</f>
        <v/>
      </c>
      <c r="L8359" s="29"/>
      <c r="M8359" s="89" t="str">
        <f>IF($H8359="","",VLOOKUP($H8359,培训课程清单!$B$2:$J$1700,7,0))</f>
        <v/>
      </c>
      <c r="N8359" s="87" t="str">
        <f>IF($H8359="","",VLOOKUP($H8359,培训课程清单!$B$2:$J$1700,8,0))</f>
        <v/>
      </c>
      <c r="O8359" s="29"/>
    </row>
    <row r="8360" spans="1:15">
      <c r="A8360" s="87" t="str">
        <f t="shared" si="131"/>
        <v/>
      </c>
      <c r="B8360" s="87" t="str">
        <f>IF(C8360="","",C8360&amp;COUNTIF($C$2:C8360,C8360))</f>
        <v/>
      </c>
      <c r="C8360" s="88"/>
      <c r="D8360" s="87" t="str">
        <f>IF($C8360="","",VLOOKUP($C8360,人员花名册!$B$2:$F$2001,2,0))</f>
        <v/>
      </c>
      <c r="E8360" s="87" t="str">
        <f>IF($C8360="","",VLOOKUP($C8360,人员花名册!$B$2:$F$2001,4,0))</f>
        <v/>
      </c>
      <c r="F8360" s="89" t="str">
        <f>IF($C8360="","",VLOOKUP($C8360,人员花名册!$B$2:$F$2001,5,0))</f>
        <v/>
      </c>
      <c r="G8360" s="29"/>
      <c r="H8360" s="29"/>
      <c r="I8360" s="87" t="str">
        <f>IF($C8360="","",VLOOKUP($H8360,培训课程清单!$B$2:$J$1700,2,0))</f>
        <v/>
      </c>
      <c r="J8360" s="87" t="str">
        <f>IF($C8360="","",VLOOKUP($H8360,培训课程清单!$B$2:$J$1700,3,0))</f>
        <v/>
      </c>
      <c r="K8360" s="87" t="str">
        <f>IF($H8360="","",VLOOKUP($H8360,培训课程清单!$B$2:$J$1700,4,0))</f>
        <v/>
      </c>
      <c r="L8360" s="29"/>
      <c r="M8360" s="89" t="str">
        <f>IF($H8360="","",VLOOKUP($H8360,培训课程清单!$B$2:$J$1700,7,0))</f>
        <v/>
      </c>
      <c r="N8360" s="87" t="str">
        <f>IF($H8360="","",VLOOKUP($H8360,培训课程清单!$B$2:$J$1700,8,0))</f>
        <v/>
      </c>
      <c r="O8360" s="29"/>
    </row>
    <row r="8361" spans="1:15">
      <c r="A8361" s="87" t="str">
        <f t="shared" si="131"/>
        <v/>
      </c>
      <c r="B8361" s="87" t="str">
        <f>IF(C8361="","",C8361&amp;COUNTIF($C$2:C8361,C8361))</f>
        <v/>
      </c>
      <c r="C8361" s="88"/>
      <c r="D8361" s="87" t="str">
        <f>IF($C8361="","",VLOOKUP($C8361,人员花名册!$B$2:$F$2001,2,0))</f>
        <v/>
      </c>
      <c r="E8361" s="87" t="str">
        <f>IF($C8361="","",VLOOKUP($C8361,人员花名册!$B$2:$F$2001,4,0))</f>
        <v/>
      </c>
      <c r="F8361" s="89" t="str">
        <f>IF($C8361="","",VLOOKUP($C8361,人员花名册!$B$2:$F$2001,5,0))</f>
        <v/>
      </c>
      <c r="G8361" s="29"/>
      <c r="H8361" s="29"/>
      <c r="I8361" s="87" t="str">
        <f>IF($C8361="","",VLOOKUP($H8361,培训课程清单!$B$2:$J$1700,2,0))</f>
        <v/>
      </c>
      <c r="J8361" s="87" t="str">
        <f>IF($C8361="","",VLOOKUP($H8361,培训课程清单!$B$2:$J$1700,3,0))</f>
        <v/>
      </c>
      <c r="K8361" s="87" t="str">
        <f>IF($H8361="","",VLOOKUP($H8361,培训课程清单!$B$2:$J$1700,4,0))</f>
        <v/>
      </c>
      <c r="L8361" s="29"/>
      <c r="M8361" s="89" t="str">
        <f>IF($H8361="","",VLOOKUP($H8361,培训课程清单!$B$2:$J$1700,7,0))</f>
        <v/>
      </c>
      <c r="N8361" s="87" t="str">
        <f>IF($H8361="","",VLOOKUP($H8361,培训课程清单!$B$2:$J$1700,8,0))</f>
        <v/>
      </c>
      <c r="O8361" s="29"/>
    </row>
    <row r="8362" spans="1:15">
      <c r="A8362" s="87" t="str">
        <f t="shared" si="131"/>
        <v/>
      </c>
      <c r="B8362" s="87" t="str">
        <f>IF(C8362="","",C8362&amp;COUNTIF($C$2:C8362,C8362))</f>
        <v/>
      </c>
      <c r="C8362" s="88"/>
      <c r="D8362" s="87" t="str">
        <f>IF($C8362="","",VLOOKUP($C8362,人员花名册!$B$2:$F$2001,2,0))</f>
        <v/>
      </c>
      <c r="E8362" s="87" t="str">
        <f>IF($C8362="","",VLOOKUP($C8362,人员花名册!$B$2:$F$2001,4,0))</f>
        <v/>
      </c>
      <c r="F8362" s="89" t="str">
        <f>IF($C8362="","",VLOOKUP($C8362,人员花名册!$B$2:$F$2001,5,0))</f>
        <v/>
      </c>
      <c r="G8362" s="29"/>
      <c r="H8362" s="29"/>
      <c r="I8362" s="87" t="str">
        <f>IF($C8362="","",VLOOKUP($H8362,培训课程清单!$B$2:$J$1700,2,0))</f>
        <v/>
      </c>
      <c r="J8362" s="87" t="str">
        <f>IF($C8362="","",VLOOKUP($H8362,培训课程清单!$B$2:$J$1700,3,0))</f>
        <v/>
      </c>
      <c r="K8362" s="87" t="str">
        <f>IF($H8362="","",VLOOKUP($H8362,培训课程清单!$B$2:$J$1700,4,0))</f>
        <v/>
      </c>
      <c r="L8362" s="29"/>
      <c r="M8362" s="89" t="str">
        <f>IF($H8362="","",VLOOKUP($H8362,培训课程清单!$B$2:$J$1700,7,0))</f>
        <v/>
      </c>
      <c r="N8362" s="87" t="str">
        <f>IF($H8362="","",VLOOKUP($H8362,培训课程清单!$B$2:$J$1700,8,0))</f>
        <v/>
      </c>
      <c r="O8362" s="29"/>
    </row>
    <row r="8363" spans="1:15">
      <c r="A8363" s="87" t="str">
        <f t="shared" si="131"/>
        <v/>
      </c>
      <c r="B8363" s="87" t="str">
        <f>IF(C8363="","",C8363&amp;COUNTIF($C$2:C8363,C8363))</f>
        <v/>
      </c>
      <c r="C8363" s="88"/>
      <c r="D8363" s="87" t="str">
        <f>IF($C8363="","",VLOOKUP($C8363,人员花名册!$B$2:$F$2001,2,0))</f>
        <v/>
      </c>
      <c r="E8363" s="87" t="str">
        <f>IF($C8363="","",VLOOKUP($C8363,人员花名册!$B$2:$F$2001,4,0))</f>
        <v/>
      </c>
      <c r="F8363" s="89" t="str">
        <f>IF($C8363="","",VLOOKUP($C8363,人员花名册!$B$2:$F$2001,5,0))</f>
        <v/>
      </c>
      <c r="G8363" s="29"/>
      <c r="H8363" s="29"/>
      <c r="I8363" s="87" t="str">
        <f>IF($C8363="","",VLOOKUP($H8363,培训课程清单!$B$2:$J$1700,2,0))</f>
        <v/>
      </c>
      <c r="J8363" s="87" t="str">
        <f>IF($C8363="","",VLOOKUP($H8363,培训课程清单!$B$2:$J$1700,3,0))</f>
        <v/>
      </c>
      <c r="K8363" s="87" t="str">
        <f>IF($H8363="","",VLOOKUP($H8363,培训课程清单!$B$2:$J$1700,4,0))</f>
        <v/>
      </c>
      <c r="L8363" s="29"/>
      <c r="M8363" s="89" t="str">
        <f>IF($H8363="","",VLOOKUP($H8363,培训课程清单!$B$2:$J$1700,7,0))</f>
        <v/>
      </c>
      <c r="N8363" s="87" t="str">
        <f>IF($H8363="","",VLOOKUP($H8363,培训课程清单!$B$2:$J$1700,8,0))</f>
        <v/>
      </c>
      <c r="O8363" s="29"/>
    </row>
    <row r="8364" spans="1:15">
      <c r="A8364" s="87" t="str">
        <f t="shared" si="131"/>
        <v/>
      </c>
      <c r="B8364" s="87" t="str">
        <f>IF(C8364="","",C8364&amp;COUNTIF($C$2:C8364,C8364))</f>
        <v/>
      </c>
      <c r="C8364" s="88"/>
      <c r="D8364" s="87" t="str">
        <f>IF($C8364="","",VLOOKUP($C8364,人员花名册!$B$2:$F$2001,2,0))</f>
        <v/>
      </c>
      <c r="E8364" s="87" t="str">
        <f>IF($C8364="","",VLOOKUP($C8364,人员花名册!$B$2:$F$2001,4,0))</f>
        <v/>
      </c>
      <c r="F8364" s="89" t="str">
        <f>IF($C8364="","",VLOOKUP($C8364,人员花名册!$B$2:$F$2001,5,0))</f>
        <v/>
      </c>
      <c r="G8364" s="29"/>
      <c r="H8364" s="29"/>
      <c r="I8364" s="87" t="str">
        <f>IF($C8364="","",VLOOKUP($H8364,培训课程清单!$B$2:$J$1700,2,0))</f>
        <v/>
      </c>
      <c r="J8364" s="87" t="str">
        <f>IF($C8364="","",VLOOKUP($H8364,培训课程清单!$B$2:$J$1700,3,0))</f>
        <v/>
      </c>
      <c r="K8364" s="87" t="str">
        <f>IF($H8364="","",VLOOKUP($H8364,培训课程清单!$B$2:$J$1700,4,0))</f>
        <v/>
      </c>
      <c r="L8364" s="29"/>
      <c r="M8364" s="89" t="str">
        <f>IF($H8364="","",VLOOKUP($H8364,培训课程清单!$B$2:$J$1700,7,0))</f>
        <v/>
      </c>
      <c r="N8364" s="87" t="str">
        <f>IF($H8364="","",VLOOKUP($H8364,培训课程清单!$B$2:$J$1700,8,0))</f>
        <v/>
      </c>
      <c r="O8364" s="29"/>
    </row>
    <row r="8365" spans="1:15">
      <c r="A8365" s="87" t="str">
        <f t="shared" si="131"/>
        <v/>
      </c>
      <c r="B8365" s="87" t="str">
        <f>IF(C8365="","",C8365&amp;COUNTIF($C$2:C8365,C8365))</f>
        <v/>
      </c>
      <c r="C8365" s="88"/>
      <c r="D8365" s="87" t="str">
        <f>IF($C8365="","",VLOOKUP($C8365,人员花名册!$B$2:$F$2001,2,0))</f>
        <v/>
      </c>
      <c r="E8365" s="87" t="str">
        <f>IF($C8365="","",VLOOKUP($C8365,人员花名册!$B$2:$F$2001,4,0))</f>
        <v/>
      </c>
      <c r="F8365" s="89" t="str">
        <f>IF($C8365="","",VLOOKUP($C8365,人员花名册!$B$2:$F$2001,5,0))</f>
        <v/>
      </c>
      <c r="G8365" s="29"/>
      <c r="H8365" s="29"/>
      <c r="I8365" s="87" t="str">
        <f>IF($C8365="","",VLOOKUP($H8365,培训课程清单!$B$2:$J$1700,2,0))</f>
        <v/>
      </c>
      <c r="J8365" s="87" t="str">
        <f>IF($C8365="","",VLOOKUP($H8365,培训课程清单!$B$2:$J$1700,3,0))</f>
        <v/>
      </c>
      <c r="K8365" s="87" t="str">
        <f>IF($H8365="","",VLOOKUP($H8365,培训课程清单!$B$2:$J$1700,4,0))</f>
        <v/>
      </c>
      <c r="L8365" s="29"/>
      <c r="M8365" s="89" t="str">
        <f>IF($H8365="","",VLOOKUP($H8365,培训课程清单!$B$2:$J$1700,7,0))</f>
        <v/>
      </c>
      <c r="N8365" s="87" t="str">
        <f>IF($H8365="","",VLOOKUP($H8365,培训课程清单!$B$2:$J$1700,8,0))</f>
        <v/>
      </c>
      <c r="O8365" s="29"/>
    </row>
    <row r="8366" spans="1:15">
      <c r="A8366" s="87" t="str">
        <f t="shared" si="131"/>
        <v/>
      </c>
      <c r="B8366" s="87" t="str">
        <f>IF(C8366="","",C8366&amp;COUNTIF($C$2:C8366,C8366))</f>
        <v/>
      </c>
      <c r="C8366" s="88"/>
      <c r="D8366" s="87" t="str">
        <f>IF($C8366="","",VLOOKUP($C8366,人员花名册!$B$2:$F$2001,2,0))</f>
        <v/>
      </c>
      <c r="E8366" s="87" t="str">
        <f>IF($C8366="","",VLOOKUP($C8366,人员花名册!$B$2:$F$2001,4,0))</f>
        <v/>
      </c>
      <c r="F8366" s="89" t="str">
        <f>IF($C8366="","",VLOOKUP($C8366,人员花名册!$B$2:$F$2001,5,0))</f>
        <v/>
      </c>
      <c r="G8366" s="29"/>
      <c r="H8366" s="29"/>
      <c r="I8366" s="87" t="str">
        <f>IF($C8366="","",VLOOKUP($H8366,培训课程清单!$B$2:$J$1700,2,0))</f>
        <v/>
      </c>
      <c r="J8366" s="87" t="str">
        <f>IF($C8366="","",VLOOKUP($H8366,培训课程清单!$B$2:$J$1700,3,0))</f>
        <v/>
      </c>
      <c r="K8366" s="87" t="str">
        <f>IF($H8366="","",VLOOKUP($H8366,培训课程清单!$B$2:$J$1700,4,0))</f>
        <v/>
      </c>
      <c r="L8366" s="29"/>
      <c r="M8366" s="89" t="str">
        <f>IF($H8366="","",VLOOKUP($H8366,培训课程清单!$B$2:$J$1700,7,0))</f>
        <v/>
      </c>
      <c r="N8366" s="87" t="str">
        <f>IF($H8366="","",VLOOKUP($H8366,培训课程清单!$B$2:$J$1700,8,0))</f>
        <v/>
      </c>
      <c r="O8366" s="29"/>
    </row>
    <row r="8367" spans="1:15">
      <c r="A8367" s="87" t="str">
        <f t="shared" si="131"/>
        <v/>
      </c>
      <c r="B8367" s="87" t="str">
        <f>IF(C8367="","",C8367&amp;COUNTIF($C$2:C8367,C8367))</f>
        <v/>
      </c>
      <c r="C8367" s="88"/>
      <c r="D8367" s="87" t="str">
        <f>IF($C8367="","",VLOOKUP($C8367,人员花名册!$B$2:$F$2001,2,0))</f>
        <v/>
      </c>
      <c r="E8367" s="87" t="str">
        <f>IF($C8367="","",VLOOKUP($C8367,人员花名册!$B$2:$F$2001,4,0))</f>
        <v/>
      </c>
      <c r="F8367" s="89" t="str">
        <f>IF($C8367="","",VLOOKUP($C8367,人员花名册!$B$2:$F$2001,5,0))</f>
        <v/>
      </c>
      <c r="G8367" s="29"/>
      <c r="H8367" s="29"/>
      <c r="I8367" s="87" t="str">
        <f>IF($C8367="","",VLOOKUP($H8367,培训课程清单!$B$2:$J$1700,2,0))</f>
        <v/>
      </c>
      <c r="J8367" s="87" t="str">
        <f>IF($C8367="","",VLOOKUP($H8367,培训课程清单!$B$2:$J$1700,3,0))</f>
        <v/>
      </c>
      <c r="K8367" s="87" t="str">
        <f>IF($H8367="","",VLOOKUP($H8367,培训课程清单!$B$2:$J$1700,4,0))</f>
        <v/>
      </c>
      <c r="L8367" s="29"/>
      <c r="M8367" s="89" t="str">
        <f>IF($H8367="","",VLOOKUP($H8367,培训课程清单!$B$2:$J$1700,7,0))</f>
        <v/>
      </c>
      <c r="N8367" s="87" t="str">
        <f>IF($H8367="","",VLOOKUP($H8367,培训课程清单!$B$2:$J$1700,8,0))</f>
        <v/>
      </c>
      <c r="O8367" s="29"/>
    </row>
    <row r="8368" spans="1:15">
      <c r="A8368" s="87" t="str">
        <f t="shared" si="131"/>
        <v/>
      </c>
      <c r="B8368" s="87" t="str">
        <f>IF(C8368="","",C8368&amp;COUNTIF($C$2:C8368,C8368))</f>
        <v/>
      </c>
      <c r="C8368" s="88"/>
      <c r="D8368" s="87" t="str">
        <f>IF($C8368="","",VLOOKUP($C8368,人员花名册!$B$2:$F$2001,2,0))</f>
        <v/>
      </c>
      <c r="E8368" s="87" t="str">
        <f>IF($C8368="","",VLOOKUP($C8368,人员花名册!$B$2:$F$2001,4,0))</f>
        <v/>
      </c>
      <c r="F8368" s="89" t="str">
        <f>IF($C8368="","",VLOOKUP($C8368,人员花名册!$B$2:$F$2001,5,0))</f>
        <v/>
      </c>
      <c r="G8368" s="29"/>
      <c r="H8368" s="29"/>
      <c r="I8368" s="87" t="str">
        <f>IF($C8368="","",VLOOKUP($H8368,培训课程清单!$B$2:$J$1700,2,0))</f>
        <v/>
      </c>
      <c r="J8368" s="87" t="str">
        <f>IF($C8368="","",VLOOKUP($H8368,培训课程清单!$B$2:$J$1700,3,0))</f>
        <v/>
      </c>
      <c r="K8368" s="87" t="str">
        <f>IF($H8368="","",VLOOKUP($H8368,培训课程清单!$B$2:$J$1700,4,0))</f>
        <v/>
      </c>
      <c r="L8368" s="29"/>
      <c r="M8368" s="89" t="str">
        <f>IF($H8368="","",VLOOKUP($H8368,培训课程清单!$B$2:$J$1700,7,0))</f>
        <v/>
      </c>
      <c r="N8368" s="87" t="str">
        <f>IF($H8368="","",VLOOKUP($H8368,培训课程清单!$B$2:$J$1700,8,0))</f>
        <v/>
      </c>
      <c r="O8368" s="29"/>
    </row>
    <row r="8369" spans="1:15">
      <c r="A8369" s="87" t="str">
        <f t="shared" si="131"/>
        <v/>
      </c>
      <c r="B8369" s="87" t="str">
        <f>IF(C8369="","",C8369&amp;COUNTIF($C$2:C8369,C8369))</f>
        <v/>
      </c>
      <c r="C8369" s="88"/>
      <c r="D8369" s="87" t="str">
        <f>IF($C8369="","",VLOOKUP($C8369,人员花名册!$B$2:$F$2001,2,0))</f>
        <v/>
      </c>
      <c r="E8369" s="87" t="str">
        <f>IF($C8369="","",VLOOKUP($C8369,人员花名册!$B$2:$F$2001,4,0))</f>
        <v/>
      </c>
      <c r="F8369" s="89" t="str">
        <f>IF($C8369="","",VLOOKUP($C8369,人员花名册!$B$2:$F$2001,5,0))</f>
        <v/>
      </c>
      <c r="G8369" s="29"/>
      <c r="H8369" s="29"/>
      <c r="I8369" s="87" t="str">
        <f>IF($C8369="","",VLOOKUP($H8369,培训课程清单!$B$2:$J$1700,2,0))</f>
        <v/>
      </c>
      <c r="J8369" s="87" t="str">
        <f>IF($C8369="","",VLOOKUP($H8369,培训课程清单!$B$2:$J$1700,3,0))</f>
        <v/>
      </c>
      <c r="K8369" s="87" t="str">
        <f>IF($H8369="","",VLOOKUP($H8369,培训课程清单!$B$2:$J$1700,4,0))</f>
        <v/>
      </c>
      <c r="L8369" s="29"/>
      <c r="M8369" s="89" t="str">
        <f>IF($H8369="","",VLOOKUP($H8369,培训课程清单!$B$2:$J$1700,7,0))</f>
        <v/>
      </c>
      <c r="N8369" s="87" t="str">
        <f>IF($H8369="","",VLOOKUP($H8369,培训课程清单!$B$2:$J$1700,8,0))</f>
        <v/>
      </c>
      <c r="O8369" s="29"/>
    </row>
    <row r="8370" spans="1:15">
      <c r="A8370" s="87" t="str">
        <f t="shared" si="131"/>
        <v/>
      </c>
      <c r="B8370" s="87" t="str">
        <f>IF(C8370="","",C8370&amp;COUNTIF($C$2:C8370,C8370))</f>
        <v/>
      </c>
      <c r="C8370" s="88"/>
      <c r="D8370" s="87" t="str">
        <f>IF($C8370="","",VLOOKUP($C8370,人员花名册!$B$2:$F$2001,2,0))</f>
        <v/>
      </c>
      <c r="E8370" s="87" t="str">
        <f>IF($C8370="","",VLOOKUP($C8370,人员花名册!$B$2:$F$2001,4,0))</f>
        <v/>
      </c>
      <c r="F8370" s="89" t="str">
        <f>IF($C8370="","",VLOOKUP($C8370,人员花名册!$B$2:$F$2001,5,0))</f>
        <v/>
      </c>
      <c r="G8370" s="29"/>
      <c r="H8370" s="29"/>
      <c r="I8370" s="87" t="str">
        <f>IF($C8370="","",VLOOKUP($H8370,培训课程清单!$B$2:$J$1700,2,0))</f>
        <v/>
      </c>
      <c r="J8370" s="87" t="str">
        <f>IF($C8370="","",VLOOKUP($H8370,培训课程清单!$B$2:$J$1700,3,0))</f>
        <v/>
      </c>
      <c r="K8370" s="87" t="str">
        <f>IF($H8370="","",VLOOKUP($H8370,培训课程清单!$B$2:$J$1700,4,0))</f>
        <v/>
      </c>
      <c r="L8370" s="29"/>
      <c r="M8370" s="89" t="str">
        <f>IF($H8370="","",VLOOKUP($H8370,培训课程清单!$B$2:$J$1700,7,0))</f>
        <v/>
      </c>
      <c r="N8370" s="87" t="str">
        <f>IF($H8370="","",VLOOKUP($H8370,培训课程清单!$B$2:$J$1700,8,0))</f>
        <v/>
      </c>
      <c r="O8370" s="29"/>
    </row>
    <row r="8371" spans="1:15">
      <c r="A8371" s="87" t="str">
        <f t="shared" si="131"/>
        <v/>
      </c>
      <c r="B8371" s="87" t="str">
        <f>IF(C8371="","",C8371&amp;COUNTIF($C$2:C8371,C8371))</f>
        <v/>
      </c>
      <c r="C8371" s="88"/>
      <c r="D8371" s="87" t="str">
        <f>IF($C8371="","",VLOOKUP($C8371,人员花名册!$B$2:$F$2001,2,0))</f>
        <v/>
      </c>
      <c r="E8371" s="87" t="str">
        <f>IF($C8371="","",VLOOKUP($C8371,人员花名册!$B$2:$F$2001,4,0))</f>
        <v/>
      </c>
      <c r="F8371" s="89" t="str">
        <f>IF($C8371="","",VLOOKUP($C8371,人员花名册!$B$2:$F$2001,5,0))</f>
        <v/>
      </c>
      <c r="G8371" s="29"/>
      <c r="H8371" s="29"/>
      <c r="I8371" s="87" t="str">
        <f>IF($C8371="","",VLOOKUP($H8371,培训课程清单!$B$2:$J$1700,2,0))</f>
        <v/>
      </c>
      <c r="J8371" s="87" t="str">
        <f>IF($C8371="","",VLOOKUP($H8371,培训课程清单!$B$2:$J$1700,3,0))</f>
        <v/>
      </c>
      <c r="K8371" s="87" t="str">
        <f>IF($H8371="","",VLOOKUP($H8371,培训课程清单!$B$2:$J$1700,4,0))</f>
        <v/>
      </c>
      <c r="L8371" s="29"/>
      <c r="M8371" s="89" t="str">
        <f>IF($H8371="","",VLOOKUP($H8371,培训课程清单!$B$2:$J$1700,7,0))</f>
        <v/>
      </c>
      <c r="N8371" s="87" t="str">
        <f>IF($H8371="","",VLOOKUP($H8371,培训课程清单!$B$2:$J$1700,8,0))</f>
        <v/>
      </c>
      <c r="O8371" s="29"/>
    </row>
    <row r="8372" spans="1:15">
      <c r="A8372" s="87" t="str">
        <f t="shared" si="131"/>
        <v/>
      </c>
      <c r="B8372" s="87" t="str">
        <f>IF(C8372="","",C8372&amp;COUNTIF($C$2:C8372,C8372))</f>
        <v/>
      </c>
      <c r="C8372" s="88"/>
      <c r="D8372" s="87" t="str">
        <f>IF($C8372="","",VLOOKUP($C8372,人员花名册!$B$2:$F$2001,2,0))</f>
        <v/>
      </c>
      <c r="E8372" s="87" t="str">
        <f>IF($C8372="","",VLOOKUP($C8372,人员花名册!$B$2:$F$2001,4,0))</f>
        <v/>
      </c>
      <c r="F8372" s="89" t="str">
        <f>IF($C8372="","",VLOOKUP($C8372,人员花名册!$B$2:$F$2001,5,0))</f>
        <v/>
      </c>
      <c r="G8372" s="29"/>
      <c r="H8372" s="29"/>
      <c r="I8372" s="87" t="str">
        <f>IF($C8372="","",VLOOKUP($H8372,培训课程清单!$B$2:$J$1700,2,0))</f>
        <v/>
      </c>
      <c r="J8372" s="87" t="str">
        <f>IF($C8372="","",VLOOKUP($H8372,培训课程清单!$B$2:$J$1700,3,0))</f>
        <v/>
      </c>
      <c r="K8372" s="87" t="str">
        <f>IF($H8372="","",VLOOKUP($H8372,培训课程清单!$B$2:$J$1700,4,0))</f>
        <v/>
      </c>
      <c r="L8372" s="29"/>
      <c r="M8372" s="89" t="str">
        <f>IF($H8372="","",VLOOKUP($H8372,培训课程清单!$B$2:$J$1700,7,0))</f>
        <v/>
      </c>
      <c r="N8372" s="87" t="str">
        <f>IF($H8372="","",VLOOKUP($H8372,培训课程清单!$B$2:$J$1700,8,0))</f>
        <v/>
      </c>
      <c r="O8372" s="29"/>
    </row>
    <row r="8373" spans="1:15">
      <c r="A8373" s="87" t="str">
        <f t="shared" si="131"/>
        <v/>
      </c>
      <c r="B8373" s="87" t="str">
        <f>IF(C8373="","",C8373&amp;COUNTIF($C$2:C8373,C8373))</f>
        <v/>
      </c>
      <c r="C8373" s="88"/>
      <c r="D8373" s="87" t="str">
        <f>IF($C8373="","",VLOOKUP($C8373,人员花名册!$B$2:$F$2001,2,0))</f>
        <v/>
      </c>
      <c r="E8373" s="87" t="str">
        <f>IF($C8373="","",VLOOKUP($C8373,人员花名册!$B$2:$F$2001,4,0))</f>
        <v/>
      </c>
      <c r="F8373" s="89" t="str">
        <f>IF($C8373="","",VLOOKUP($C8373,人员花名册!$B$2:$F$2001,5,0))</f>
        <v/>
      </c>
      <c r="G8373" s="29"/>
      <c r="H8373" s="29"/>
      <c r="I8373" s="87" t="str">
        <f>IF($C8373="","",VLOOKUP($H8373,培训课程清单!$B$2:$J$1700,2,0))</f>
        <v/>
      </c>
      <c r="J8373" s="87" t="str">
        <f>IF($C8373="","",VLOOKUP($H8373,培训课程清单!$B$2:$J$1700,3,0))</f>
        <v/>
      </c>
      <c r="K8373" s="87" t="str">
        <f>IF($H8373="","",VLOOKUP($H8373,培训课程清单!$B$2:$J$1700,4,0))</f>
        <v/>
      </c>
      <c r="L8373" s="29"/>
      <c r="M8373" s="89" t="str">
        <f>IF($H8373="","",VLOOKUP($H8373,培训课程清单!$B$2:$J$1700,7,0))</f>
        <v/>
      </c>
      <c r="N8373" s="87" t="str">
        <f>IF($H8373="","",VLOOKUP($H8373,培训课程清单!$B$2:$J$1700,8,0))</f>
        <v/>
      </c>
      <c r="O8373" s="29"/>
    </row>
    <row r="8374" spans="1:15">
      <c r="A8374" s="87" t="str">
        <f t="shared" si="131"/>
        <v/>
      </c>
      <c r="B8374" s="87" t="str">
        <f>IF(C8374="","",C8374&amp;COUNTIF($C$2:C8374,C8374))</f>
        <v/>
      </c>
      <c r="C8374" s="88"/>
      <c r="D8374" s="87" t="str">
        <f>IF($C8374="","",VLOOKUP($C8374,人员花名册!$B$2:$F$2001,2,0))</f>
        <v/>
      </c>
      <c r="E8374" s="87" t="str">
        <f>IF($C8374="","",VLOOKUP($C8374,人员花名册!$B$2:$F$2001,4,0))</f>
        <v/>
      </c>
      <c r="F8374" s="89" t="str">
        <f>IF($C8374="","",VLOOKUP($C8374,人员花名册!$B$2:$F$2001,5,0))</f>
        <v/>
      </c>
      <c r="G8374" s="29"/>
      <c r="H8374" s="29"/>
      <c r="I8374" s="87" t="str">
        <f>IF($C8374="","",VLOOKUP($H8374,培训课程清单!$B$2:$J$1700,2,0))</f>
        <v/>
      </c>
      <c r="J8374" s="87" t="str">
        <f>IF($C8374="","",VLOOKUP($H8374,培训课程清单!$B$2:$J$1700,3,0))</f>
        <v/>
      </c>
      <c r="K8374" s="87" t="str">
        <f>IF($H8374="","",VLOOKUP($H8374,培训课程清单!$B$2:$J$1700,4,0))</f>
        <v/>
      </c>
      <c r="L8374" s="29"/>
      <c r="M8374" s="89" t="str">
        <f>IF($H8374="","",VLOOKUP($H8374,培训课程清单!$B$2:$J$1700,7,0))</f>
        <v/>
      </c>
      <c r="N8374" s="87" t="str">
        <f>IF($H8374="","",VLOOKUP($H8374,培训课程清单!$B$2:$J$1700,8,0))</f>
        <v/>
      </c>
      <c r="O8374" s="29"/>
    </row>
    <row r="8375" spans="1:15">
      <c r="A8375" s="87" t="str">
        <f t="shared" si="131"/>
        <v/>
      </c>
      <c r="B8375" s="87" t="str">
        <f>IF(C8375="","",C8375&amp;COUNTIF($C$2:C8375,C8375))</f>
        <v/>
      </c>
      <c r="C8375" s="88"/>
      <c r="D8375" s="87" t="str">
        <f>IF($C8375="","",VLOOKUP($C8375,人员花名册!$B$2:$F$2001,2,0))</f>
        <v/>
      </c>
      <c r="E8375" s="87" t="str">
        <f>IF($C8375="","",VLOOKUP($C8375,人员花名册!$B$2:$F$2001,4,0))</f>
        <v/>
      </c>
      <c r="F8375" s="89" t="str">
        <f>IF($C8375="","",VLOOKUP($C8375,人员花名册!$B$2:$F$2001,5,0))</f>
        <v/>
      </c>
      <c r="G8375" s="29"/>
      <c r="H8375" s="29"/>
      <c r="I8375" s="87" t="str">
        <f>IF($C8375="","",VLOOKUP($H8375,培训课程清单!$B$2:$J$1700,2,0))</f>
        <v/>
      </c>
      <c r="J8375" s="87" t="str">
        <f>IF($C8375="","",VLOOKUP($H8375,培训课程清单!$B$2:$J$1700,3,0))</f>
        <v/>
      </c>
      <c r="K8375" s="87" t="str">
        <f>IF($H8375="","",VLOOKUP($H8375,培训课程清单!$B$2:$J$1700,4,0))</f>
        <v/>
      </c>
      <c r="L8375" s="29"/>
      <c r="M8375" s="89" t="str">
        <f>IF($H8375="","",VLOOKUP($H8375,培训课程清单!$B$2:$J$1700,7,0))</f>
        <v/>
      </c>
      <c r="N8375" s="87" t="str">
        <f>IF($H8375="","",VLOOKUP($H8375,培训课程清单!$B$2:$J$1700,8,0))</f>
        <v/>
      </c>
      <c r="O8375" s="29"/>
    </row>
    <row r="8376" spans="1:15">
      <c r="A8376" s="87" t="str">
        <f t="shared" si="131"/>
        <v/>
      </c>
      <c r="B8376" s="87" t="str">
        <f>IF(C8376="","",C8376&amp;COUNTIF($C$2:C8376,C8376))</f>
        <v/>
      </c>
      <c r="C8376" s="88"/>
      <c r="D8376" s="87" t="str">
        <f>IF($C8376="","",VLOOKUP($C8376,人员花名册!$B$2:$F$2001,2,0))</f>
        <v/>
      </c>
      <c r="E8376" s="87" t="str">
        <f>IF($C8376="","",VLOOKUP($C8376,人员花名册!$B$2:$F$2001,4,0))</f>
        <v/>
      </c>
      <c r="F8376" s="89" t="str">
        <f>IF($C8376="","",VLOOKUP($C8376,人员花名册!$B$2:$F$2001,5,0))</f>
        <v/>
      </c>
      <c r="G8376" s="29"/>
      <c r="H8376" s="29"/>
      <c r="I8376" s="87" t="str">
        <f>IF($C8376="","",VLOOKUP($H8376,培训课程清单!$B$2:$J$1700,2,0))</f>
        <v/>
      </c>
      <c r="J8376" s="87" t="str">
        <f>IF($C8376="","",VLOOKUP($H8376,培训课程清单!$B$2:$J$1700,3,0))</f>
        <v/>
      </c>
      <c r="K8376" s="87" t="str">
        <f>IF($H8376="","",VLOOKUP($H8376,培训课程清单!$B$2:$J$1700,4,0))</f>
        <v/>
      </c>
      <c r="L8376" s="29"/>
      <c r="M8376" s="89" t="str">
        <f>IF($H8376="","",VLOOKUP($H8376,培训课程清单!$B$2:$J$1700,7,0))</f>
        <v/>
      </c>
      <c r="N8376" s="87" t="str">
        <f>IF($H8376="","",VLOOKUP($H8376,培训课程清单!$B$2:$J$1700,8,0))</f>
        <v/>
      </c>
      <c r="O8376" s="29"/>
    </row>
    <row r="8377" spans="1:15">
      <c r="A8377" s="87" t="str">
        <f t="shared" si="131"/>
        <v/>
      </c>
      <c r="B8377" s="87" t="str">
        <f>IF(C8377="","",C8377&amp;COUNTIF($C$2:C8377,C8377))</f>
        <v/>
      </c>
      <c r="C8377" s="88"/>
      <c r="D8377" s="87" t="str">
        <f>IF($C8377="","",VLOOKUP($C8377,人员花名册!$B$2:$F$2001,2,0))</f>
        <v/>
      </c>
      <c r="E8377" s="87" t="str">
        <f>IF($C8377="","",VLOOKUP($C8377,人员花名册!$B$2:$F$2001,4,0))</f>
        <v/>
      </c>
      <c r="F8377" s="89" t="str">
        <f>IF($C8377="","",VLOOKUP($C8377,人员花名册!$B$2:$F$2001,5,0))</f>
        <v/>
      </c>
      <c r="G8377" s="29"/>
      <c r="H8377" s="29"/>
      <c r="I8377" s="87" t="str">
        <f>IF($C8377="","",VLOOKUP($H8377,培训课程清单!$B$2:$J$1700,2,0))</f>
        <v/>
      </c>
      <c r="J8377" s="87" t="str">
        <f>IF($C8377="","",VLOOKUP($H8377,培训课程清单!$B$2:$J$1700,3,0))</f>
        <v/>
      </c>
      <c r="K8377" s="87" t="str">
        <f>IF($H8377="","",VLOOKUP($H8377,培训课程清单!$B$2:$J$1700,4,0))</f>
        <v/>
      </c>
      <c r="L8377" s="29"/>
      <c r="M8377" s="89" t="str">
        <f>IF($H8377="","",VLOOKUP($H8377,培训课程清单!$B$2:$J$1700,7,0))</f>
        <v/>
      </c>
      <c r="N8377" s="87" t="str">
        <f>IF($H8377="","",VLOOKUP($H8377,培训课程清单!$B$2:$J$1700,8,0))</f>
        <v/>
      </c>
      <c r="O8377" s="29"/>
    </row>
    <row r="8378" spans="1:15">
      <c r="A8378" s="87" t="str">
        <f t="shared" si="131"/>
        <v/>
      </c>
      <c r="B8378" s="87" t="str">
        <f>IF(C8378="","",C8378&amp;COUNTIF($C$2:C8378,C8378))</f>
        <v/>
      </c>
      <c r="C8378" s="88"/>
      <c r="D8378" s="87" t="str">
        <f>IF($C8378="","",VLOOKUP($C8378,人员花名册!$B$2:$F$2001,2,0))</f>
        <v/>
      </c>
      <c r="E8378" s="87" t="str">
        <f>IF($C8378="","",VLOOKUP($C8378,人员花名册!$B$2:$F$2001,4,0))</f>
        <v/>
      </c>
      <c r="F8378" s="89" t="str">
        <f>IF($C8378="","",VLOOKUP($C8378,人员花名册!$B$2:$F$2001,5,0))</f>
        <v/>
      </c>
      <c r="G8378" s="29"/>
      <c r="H8378" s="29"/>
      <c r="I8378" s="87" t="str">
        <f>IF($C8378="","",VLOOKUP($H8378,培训课程清单!$B$2:$J$1700,2,0))</f>
        <v/>
      </c>
      <c r="J8378" s="87" t="str">
        <f>IF($C8378="","",VLOOKUP($H8378,培训课程清单!$B$2:$J$1700,3,0))</f>
        <v/>
      </c>
      <c r="K8378" s="87" t="str">
        <f>IF($H8378="","",VLOOKUP($H8378,培训课程清单!$B$2:$J$1700,4,0))</f>
        <v/>
      </c>
      <c r="L8378" s="29"/>
      <c r="M8378" s="89" t="str">
        <f>IF($H8378="","",VLOOKUP($H8378,培训课程清单!$B$2:$J$1700,7,0))</f>
        <v/>
      </c>
      <c r="N8378" s="87" t="str">
        <f>IF($H8378="","",VLOOKUP($H8378,培训课程清单!$B$2:$J$1700,8,0))</f>
        <v/>
      </c>
      <c r="O8378" s="29"/>
    </row>
    <row r="8379" spans="1:15">
      <c r="A8379" s="87" t="str">
        <f t="shared" si="131"/>
        <v/>
      </c>
      <c r="B8379" s="87" t="str">
        <f>IF(C8379="","",C8379&amp;COUNTIF($C$2:C8379,C8379))</f>
        <v/>
      </c>
      <c r="C8379" s="88"/>
      <c r="D8379" s="87" t="str">
        <f>IF($C8379="","",VLOOKUP($C8379,人员花名册!$B$2:$F$2001,2,0))</f>
        <v/>
      </c>
      <c r="E8379" s="87" t="str">
        <f>IF($C8379="","",VLOOKUP($C8379,人员花名册!$B$2:$F$2001,4,0))</f>
        <v/>
      </c>
      <c r="F8379" s="89" t="str">
        <f>IF($C8379="","",VLOOKUP($C8379,人员花名册!$B$2:$F$2001,5,0))</f>
        <v/>
      </c>
      <c r="G8379" s="29"/>
      <c r="H8379" s="29"/>
      <c r="I8379" s="87" t="str">
        <f>IF($C8379="","",VLOOKUP($H8379,培训课程清单!$B$2:$J$1700,2,0))</f>
        <v/>
      </c>
      <c r="J8379" s="87" t="str">
        <f>IF($C8379="","",VLOOKUP($H8379,培训课程清单!$B$2:$J$1700,3,0))</f>
        <v/>
      </c>
      <c r="K8379" s="87" t="str">
        <f>IF($H8379="","",VLOOKUP($H8379,培训课程清单!$B$2:$J$1700,4,0))</f>
        <v/>
      </c>
      <c r="L8379" s="29"/>
      <c r="M8379" s="89" t="str">
        <f>IF($H8379="","",VLOOKUP($H8379,培训课程清单!$B$2:$J$1700,7,0))</f>
        <v/>
      </c>
      <c r="N8379" s="87" t="str">
        <f>IF($H8379="","",VLOOKUP($H8379,培训课程清单!$B$2:$J$1700,8,0))</f>
        <v/>
      </c>
      <c r="O8379" s="29"/>
    </row>
    <row r="8380" spans="1:15">
      <c r="A8380" s="87" t="str">
        <f t="shared" si="131"/>
        <v/>
      </c>
      <c r="B8380" s="87" t="str">
        <f>IF(C8380="","",C8380&amp;COUNTIF($C$2:C8380,C8380))</f>
        <v/>
      </c>
      <c r="C8380" s="88"/>
      <c r="D8380" s="87" t="str">
        <f>IF($C8380="","",VLOOKUP($C8380,人员花名册!$B$2:$F$2001,2,0))</f>
        <v/>
      </c>
      <c r="E8380" s="87" t="str">
        <f>IF($C8380="","",VLOOKUP($C8380,人员花名册!$B$2:$F$2001,4,0))</f>
        <v/>
      </c>
      <c r="F8380" s="89" t="str">
        <f>IF($C8380="","",VLOOKUP($C8380,人员花名册!$B$2:$F$2001,5,0))</f>
        <v/>
      </c>
      <c r="G8380" s="29"/>
      <c r="H8380" s="29"/>
      <c r="I8380" s="87" t="str">
        <f>IF($C8380="","",VLOOKUP($H8380,培训课程清单!$B$2:$J$1700,2,0))</f>
        <v/>
      </c>
      <c r="J8380" s="87" t="str">
        <f>IF($C8380="","",VLOOKUP($H8380,培训课程清单!$B$2:$J$1700,3,0))</f>
        <v/>
      </c>
      <c r="K8380" s="87" t="str">
        <f>IF($H8380="","",VLOOKUP($H8380,培训课程清单!$B$2:$J$1700,4,0))</f>
        <v/>
      </c>
      <c r="L8380" s="29"/>
      <c r="M8380" s="89" t="str">
        <f>IF($H8380="","",VLOOKUP($H8380,培训课程清单!$B$2:$J$1700,7,0))</f>
        <v/>
      </c>
      <c r="N8380" s="87" t="str">
        <f>IF($H8380="","",VLOOKUP($H8380,培训课程清单!$B$2:$J$1700,8,0))</f>
        <v/>
      </c>
      <c r="O8380" s="29"/>
    </row>
    <row r="8381" spans="1:15">
      <c r="A8381" s="87" t="str">
        <f t="shared" si="131"/>
        <v/>
      </c>
      <c r="B8381" s="87" t="str">
        <f>IF(C8381="","",C8381&amp;COUNTIF($C$2:C8381,C8381))</f>
        <v/>
      </c>
      <c r="C8381" s="88"/>
      <c r="D8381" s="87" t="str">
        <f>IF($C8381="","",VLOOKUP($C8381,人员花名册!$B$2:$F$2001,2,0))</f>
        <v/>
      </c>
      <c r="E8381" s="87" t="str">
        <f>IF($C8381="","",VLOOKUP($C8381,人员花名册!$B$2:$F$2001,4,0))</f>
        <v/>
      </c>
      <c r="F8381" s="89" t="str">
        <f>IF($C8381="","",VLOOKUP($C8381,人员花名册!$B$2:$F$2001,5,0))</f>
        <v/>
      </c>
      <c r="G8381" s="29"/>
      <c r="H8381" s="29"/>
      <c r="I8381" s="87" t="str">
        <f>IF($C8381="","",VLOOKUP($H8381,培训课程清单!$B$2:$J$1700,2,0))</f>
        <v/>
      </c>
      <c r="J8381" s="87" t="str">
        <f>IF($C8381="","",VLOOKUP($H8381,培训课程清单!$B$2:$J$1700,3,0))</f>
        <v/>
      </c>
      <c r="K8381" s="87" t="str">
        <f>IF($H8381="","",VLOOKUP($H8381,培训课程清单!$B$2:$J$1700,4,0))</f>
        <v/>
      </c>
      <c r="L8381" s="29"/>
      <c r="M8381" s="89" t="str">
        <f>IF($H8381="","",VLOOKUP($H8381,培训课程清单!$B$2:$J$1700,7,0))</f>
        <v/>
      </c>
      <c r="N8381" s="87" t="str">
        <f>IF($H8381="","",VLOOKUP($H8381,培训课程清单!$B$2:$J$1700,8,0))</f>
        <v/>
      </c>
      <c r="O8381" s="29"/>
    </row>
    <row r="8382" spans="1:15">
      <c r="A8382" s="87" t="str">
        <f t="shared" si="131"/>
        <v/>
      </c>
      <c r="B8382" s="87" t="str">
        <f>IF(C8382="","",C8382&amp;COUNTIF($C$2:C8382,C8382))</f>
        <v/>
      </c>
      <c r="C8382" s="88"/>
      <c r="D8382" s="87" t="str">
        <f>IF($C8382="","",VLOOKUP($C8382,人员花名册!$B$2:$F$2001,2,0))</f>
        <v/>
      </c>
      <c r="E8382" s="87" t="str">
        <f>IF($C8382="","",VLOOKUP($C8382,人员花名册!$B$2:$F$2001,4,0))</f>
        <v/>
      </c>
      <c r="F8382" s="89" t="str">
        <f>IF($C8382="","",VLOOKUP($C8382,人员花名册!$B$2:$F$2001,5,0))</f>
        <v/>
      </c>
      <c r="G8382" s="29"/>
      <c r="H8382" s="29"/>
      <c r="I8382" s="87" t="str">
        <f>IF($C8382="","",VLOOKUP($H8382,培训课程清单!$B$2:$J$1700,2,0))</f>
        <v/>
      </c>
      <c r="J8382" s="87" t="str">
        <f>IF($C8382="","",VLOOKUP($H8382,培训课程清单!$B$2:$J$1700,3,0))</f>
        <v/>
      </c>
      <c r="K8382" s="87" t="str">
        <f>IF($H8382="","",VLOOKUP($H8382,培训课程清单!$B$2:$J$1700,4,0))</f>
        <v/>
      </c>
      <c r="L8382" s="29"/>
      <c r="M8382" s="89" t="str">
        <f>IF($H8382="","",VLOOKUP($H8382,培训课程清单!$B$2:$J$1700,7,0))</f>
        <v/>
      </c>
      <c r="N8382" s="87" t="str">
        <f>IF($H8382="","",VLOOKUP($H8382,培训课程清单!$B$2:$J$1700,8,0))</f>
        <v/>
      </c>
      <c r="O8382" s="29"/>
    </row>
    <row r="8383" spans="1:15">
      <c r="A8383" s="87" t="str">
        <f t="shared" si="131"/>
        <v/>
      </c>
      <c r="B8383" s="87" t="str">
        <f>IF(C8383="","",C8383&amp;COUNTIF($C$2:C8383,C8383))</f>
        <v/>
      </c>
      <c r="C8383" s="88"/>
      <c r="D8383" s="87" t="str">
        <f>IF($C8383="","",VLOOKUP($C8383,人员花名册!$B$2:$F$2001,2,0))</f>
        <v/>
      </c>
      <c r="E8383" s="87" t="str">
        <f>IF($C8383="","",VLOOKUP($C8383,人员花名册!$B$2:$F$2001,4,0))</f>
        <v/>
      </c>
      <c r="F8383" s="89" t="str">
        <f>IF($C8383="","",VLOOKUP($C8383,人员花名册!$B$2:$F$2001,5,0))</f>
        <v/>
      </c>
      <c r="G8383" s="29"/>
      <c r="H8383" s="29"/>
      <c r="I8383" s="87" t="str">
        <f>IF($C8383="","",VLOOKUP($H8383,培训课程清单!$B$2:$J$1700,2,0))</f>
        <v/>
      </c>
      <c r="J8383" s="87" t="str">
        <f>IF($C8383="","",VLOOKUP($H8383,培训课程清单!$B$2:$J$1700,3,0))</f>
        <v/>
      </c>
      <c r="K8383" s="87" t="str">
        <f>IF($H8383="","",VLOOKUP($H8383,培训课程清单!$B$2:$J$1700,4,0))</f>
        <v/>
      </c>
      <c r="L8383" s="29"/>
      <c r="M8383" s="89" t="str">
        <f>IF($H8383="","",VLOOKUP($H8383,培训课程清单!$B$2:$J$1700,7,0))</f>
        <v/>
      </c>
      <c r="N8383" s="87" t="str">
        <f>IF($H8383="","",VLOOKUP($H8383,培训课程清单!$B$2:$J$1700,8,0))</f>
        <v/>
      </c>
      <c r="O8383" s="29"/>
    </row>
    <row r="8384" spans="1:15">
      <c r="A8384" s="87" t="str">
        <f t="shared" si="131"/>
        <v/>
      </c>
      <c r="B8384" s="87" t="str">
        <f>IF(C8384="","",C8384&amp;COUNTIF($C$2:C8384,C8384))</f>
        <v/>
      </c>
      <c r="C8384" s="88"/>
      <c r="D8384" s="87" t="str">
        <f>IF($C8384="","",VLOOKUP($C8384,人员花名册!$B$2:$F$2001,2,0))</f>
        <v/>
      </c>
      <c r="E8384" s="87" t="str">
        <f>IF($C8384="","",VLOOKUP($C8384,人员花名册!$B$2:$F$2001,4,0))</f>
        <v/>
      </c>
      <c r="F8384" s="89" t="str">
        <f>IF($C8384="","",VLOOKUP($C8384,人员花名册!$B$2:$F$2001,5,0))</f>
        <v/>
      </c>
      <c r="G8384" s="29"/>
      <c r="H8384" s="29"/>
      <c r="I8384" s="87" t="str">
        <f>IF($C8384="","",VLOOKUP($H8384,培训课程清单!$B$2:$J$1700,2,0))</f>
        <v/>
      </c>
      <c r="J8384" s="87" t="str">
        <f>IF($C8384="","",VLOOKUP($H8384,培训课程清单!$B$2:$J$1700,3,0))</f>
        <v/>
      </c>
      <c r="K8384" s="87" t="str">
        <f>IF($H8384="","",VLOOKUP($H8384,培训课程清单!$B$2:$J$1700,4,0))</f>
        <v/>
      </c>
      <c r="L8384" s="29"/>
      <c r="M8384" s="89" t="str">
        <f>IF($H8384="","",VLOOKUP($H8384,培训课程清单!$B$2:$J$1700,7,0))</f>
        <v/>
      </c>
      <c r="N8384" s="87" t="str">
        <f>IF($H8384="","",VLOOKUP($H8384,培训课程清单!$B$2:$J$1700,8,0))</f>
        <v/>
      </c>
      <c r="O8384" s="29"/>
    </row>
    <row r="8385" spans="1:15">
      <c r="A8385" s="87" t="str">
        <f t="shared" si="131"/>
        <v/>
      </c>
      <c r="B8385" s="87" t="str">
        <f>IF(C8385="","",C8385&amp;COUNTIF($C$2:C8385,C8385))</f>
        <v/>
      </c>
      <c r="C8385" s="88"/>
      <c r="D8385" s="87" t="str">
        <f>IF($C8385="","",VLOOKUP($C8385,人员花名册!$B$2:$F$2001,2,0))</f>
        <v/>
      </c>
      <c r="E8385" s="87" t="str">
        <f>IF($C8385="","",VLOOKUP($C8385,人员花名册!$B$2:$F$2001,4,0))</f>
        <v/>
      </c>
      <c r="F8385" s="89" t="str">
        <f>IF($C8385="","",VLOOKUP($C8385,人员花名册!$B$2:$F$2001,5,0))</f>
        <v/>
      </c>
      <c r="G8385" s="29"/>
      <c r="H8385" s="29"/>
      <c r="I8385" s="87" t="str">
        <f>IF($C8385="","",VLOOKUP($H8385,培训课程清单!$B$2:$J$1700,2,0))</f>
        <v/>
      </c>
      <c r="J8385" s="87" t="str">
        <f>IF($C8385="","",VLOOKUP($H8385,培训课程清单!$B$2:$J$1700,3,0))</f>
        <v/>
      </c>
      <c r="K8385" s="87" t="str">
        <f>IF($H8385="","",VLOOKUP($H8385,培训课程清单!$B$2:$J$1700,4,0))</f>
        <v/>
      </c>
      <c r="L8385" s="29"/>
      <c r="M8385" s="89" t="str">
        <f>IF($H8385="","",VLOOKUP($H8385,培训课程清单!$B$2:$J$1700,7,0))</f>
        <v/>
      </c>
      <c r="N8385" s="87" t="str">
        <f>IF($H8385="","",VLOOKUP($H8385,培训课程清单!$B$2:$J$1700,8,0))</f>
        <v/>
      </c>
      <c r="O8385" s="29"/>
    </row>
    <row r="8386" spans="1:15">
      <c r="A8386" s="87" t="str">
        <f t="shared" si="131"/>
        <v/>
      </c>
      <c r="B8386" s="87" t="str">
        <f>IF(C8386="","",C8386&amp;COUNTIF($C$2:C8386,C8386))</f>
        <v/>
      </c>
      <c r="C8386" s="88"/>
      <c r="D8386" s="87" t="str">
        <f>IF($C8386="","",VLOOKUP($C8386,人员花名册!$B$2:$F$2001,2,0))</f>
        <v/>
      </c>
      <c r="E8386" s="87" t="str">
        <f>IF($C8386="","",VLOOKUP($C8386,人员花名册!$B$2:$F$2001,4,0))</f>
        <v/>
      </c>
      <c r="F8386" s="89" t="str">
        <f>IF($C8386="","",VLOOKUP($C8386,人员花名册!$B$2:$F$2001,5,0))</f>
        <v/>
      </c>
      <c r="G8386" s="29"/>
      <c r="H8386" s="29"/>
      <c r="I8386" s="87" t="str">
        <f>IF($C8386="","",VLOOKUP($H8386,培训课程清单!$B$2:$J$1700,2,0))</f>
        <v/>
      </c>
      <c r="J8386" s="87" t="str">
        <f>IF($C8386="","",VLOOKUP($H8386,培训课程清单!$B$2:$J$1700,3,0))</f>
        <v/>
      </c>
      <c r="K8386" s="87" t="str">
        <f>IF($H8386="","",VLOOKUP($H8386,培训课程清单!$B$2:$J$1700,4,0))</f>
        <v/>
      </c>
      <c r="L8386" s="29"/>
      <c r="M8386" s="89" t="str">
        <f>IF($H8386="","",VLOOKUP($H8386,培训课程清单!$B$2:$J$1700,7,0))</f>
        <v/>
      </c>
      <c r="N8386" s="87" t="str">
        <f>IF($H8386="","",VLOOKUP($H8386,培训课程清单!$B$2:$J$1700,8,0))</f>
        <v/>
      </c>
      <c r="O8386" s="29"/>
    </row>
    <row r="8387" spans="1:15">
      <c r="A8387" s="87" t="str">
        <f t="shared" si="131"/>
        <v/>
      </c>
      <c r="B8387" s="87" t="str">
        <f>IF(C8387="","",C8387&amp;COUNTIF($C$2:C8387,C8387))</f>
        <v/>
      </c>
      <c r="C8387" s="88"/>
      <c r="D8387" s="87" t="str">
        <f>IF($C8387="","",VLOOKUP($C8387,人员花名册!$B$2:$F$2001,2,0))</f>
        <v/>
      </c>
      <c r="E8387" s="87" t="str">
        <f>IF($C8387="","",VLOOKUP($C8387,人员花名册!$B$2:$F$2001,4,0))</f>
        <v/>
      </c>
      <c r="F8387" s="89" t="str">
        <f>IF($C8387="","",VLOOKUP($C8387,人员花名册!$B$2:$F$2001,5,0))</f>
        <v/>
      </c>
      <c r="G8387" s="29"/>
      <c r="H8387" s="29"/>
      <c r="I8387" s="87" t="str">
        <f>IF($C8387="","",VLOOKUP($H8387,培训课程清单!$B$2:$J$1700,2,0))</f>
        <v/>
      </c>
      <c r="J8387" s="87" t="str">
        <f>IF($C8387="","",VLOOKUP($H8387,培训课程清单!$B$2:$J$1700,3,0))</f>
        <v/>
      </c>
      <c r="K8387" s="87" t="str">
        <f>IF($H8387="","",VLOOKUP($H8387,培训课程清单!$B$2:$J$1700,4,0))</f>
        <v/>
      </c>
      <c r="L8387" s="29"/>
      <c r="M8387" s="89" t="str">
        <f>IF($H8387="","",VLOOKUP($H8387,培训课程清单!$B$2:$J$1700,7,0))</f>
        <v/>
      </c>
      <c r="N8387" s="87" t="str">
        <f>IF($H8387="","",VLOOKUP($H8387,培训课程清单!$B$2:$J$1700,8,0))</f>
        <v/>
      </c>
      <c r="O8387" s="29"/>
    </row>
    <row r="8388" spans="1:15">
      <c r="A8388" s="87" t="str">
        <f t="shared" si="131"/>
        <v/>
      </c>
      <c r="B8388" s="87" t="str">
        <f>IF(C8388="","",C8388&amp;COUNTIF($C$2:C8388,C8388))</f>
        <v/>
      </c>
      <c r="C8388" s="88"/>
      <c r="D8388" s="87" t="str">
        <f>IF($C8388="","",VLOOKUP($C8388,人员花名册!$B$2:$F$2001,2,0))</f>
        <v/>
      </c>
      <c r="E8388" s="87" t="str">
        <f>IF($C8388="","",VLOOKUP($C8388,人员花名册!$B$2:$F$2001,4,0))</f>
        <v/>
      </c>
      <c r="F8388" s="89" t="str">
        <f>IF($C8388="","",VLOOKUP($C8388,人员花名册!$B$2:$F$2001,5,0))</f>
        <v/>
      </c>
      <c r="G8388" s="29"/>
      <c r="H8388" s="29"/>
      <c r="I8388" s="87" t="str">
        <f>IF($C8388="","",VLOOKUP($H8388,培训课程清单!$B$2:$J$1700,2,0))</f>
        <v/>
      </c>
      <c r="J8388" s="87" t="str">
        <f>IF($C8388="","",VLOOKUP($H8388,培训课程清单!$B$2:$J$1700,3,0))</f>
        <v/>
      </c>
      <c r="K8388" s="87" t="str">
        <f>IF($H8388="","",VLOOKUP($H8388,培训课程清单!$B$2:$J$1700,4,0))</f>
        <v/>
      </c>
      <c r="L8388" s="29"/>
      <c r="M8388" s="89" t="str">
        <f>IF($H8388="","",VLOOKUP($H8388,培训课程清单!$B$2:$J$1700,7,0))</f>
        <v/>
      </c>
      <c r="N8388" s="87" t="str">
        <f>IF($H8388="","",VLOOKUP($H8388,培训课程清单!$B$2:$J$1700,8,0))</f>
        <v/>
      </c>
      <c r="O8388" s="29"/>
    </row>
    <row r="8389" spans="1:15">
      <c r="A8389" s="87" t="str">
        <f t="shared" si="131"/>
        <v/>
      </c>
      <c r="B8389" s="87" t="str">
        <f>IF(C8389="","",C8389&amp;COUNTIF($C$2:C8389,C8389))</f>
        <v/>
      </c>
      <c r="C8389" s="88"/>
      <c r="D8389" s="87" t="str">
        <f>IF($C8389="","",VLOOKUP($C8389,人员花名册!$B$2:$F$2001,2,0))</f>
        <v/>
      </c>
      <c r="E8389" s="87" t="str">
        <f>IF($C8389="","",VLOOKUP($C8389,人员花名册!$B$2:$F$2001,4,0))</f>
        <v/>
      </c>
      <c r="F8389" s="89" t="str">
        <f>IF($C8389="","",VLOOKUP($C8389,人员花名册!$B$2:$F$2001,5,0))</f>
        <v/>
      </c>
      <c r="G8389" s="29"/>
      <c r="H8389" s="29"/>
      <c r="I8389" s="87" t="str">
        <f>IF($C8389="","",VLOOKUP($H8389,培训课程清单!$B$2:$J$1700,2,0))</f>
        <v/>
      </c>
      <c r="J8389" s="87" t="str">
        <f>IF($C8389="","",VLOOKUP($H8389,培训课程清单!$B$2:$J$1700,3,0))</f>
        <v/>
      </c>
      <c r="K8389" s="87" t="str">
        <f>IF($H8389="","",VLOOKUP($H8389,培训课程清单!$B$2:$J$1700,4,0))</f>
        <v/>
      </c>
      <c r="L8389" s="29"/>
      <c r="M8389" s="89" t="str">
        <f>IF($H8389="","",VLOOKUP($H8389,培训课程清单!$B$2:$J$1700,7,0))</f>
        <v/>
      </c>
      <c r="N8389" s="87" t="str">
        <f>IF($H8389="","",VLOOKUP($H8389,培训课程清单!$B$2:$J$1700,8,0))</f>
        <v/>
      </c>
      <c r="O8389" s="29"/>
    </row>
    <row r="8390" spans="1:15">
      <c r="A8390" s="87" t="str">
        <f t="shared" si="131"/>
        <v/>
      </c>
      <c r="B8390" s="87" t="str">
        <f>IF(C8390="","",C8390&amp;COUNTIF($C$2:C8390,C8390))</f>
        <v/>
      </c>
      <c r="C8390" s="88"/>
      <c r="D8390" s="87" t="str">
        <f>IF($C8390="","",VLOOKUP($C8390,人员花名册!$B$2:$F$2001,2,0))</f>
        <v/>
      </c>
      <c r="E8390" s="87" t="str">
        <f>IF($C8390="","",VLOOKUP($C8390,人员花名册!$B$2:$F$2001,4,0))</f>
        <v/>
      </c>
      <c r="F8390" s="89" t="str">
        <f>IF($C8390="","",VLOOKUP($C8390,人员花名册!$B$2:$F$2001,5,0))</f>
        <v/>
      </c>
      <c r="G8390" s="29"/>
      <c r="H8390" s="29"/>
      <c r="I8390" s="87" t="str">
        <f>IF($C8390="","",VLOOKUP($H8390,培训课程清单!$B$2:$J$1700,2,0))</f>
        <v/>
      </c>
      <c r="J8390" s="87" t="str">
        <f>IF($C8390="","",VLOOKUP($H8390,培训课程清单!$B$2:$J$1700,3,0))</f>
        <v/>
      </c>
      <c r="K8390" s="87" t="str">
        <f>IF($H8390="","",VLOOKUP($H8390,培训课程清单!$B$2:$J$1700,4,0))</f>
        <v/>
      </c>
      <c r="L8390" s="29"/>
      <c r="M8390" s="89" t="str">
        <f>IF($H8390="","",VLOOKUP($H8390,培训课程清单!$B$2:$J$1700,7,0))</f>
        <v/>
      </c>
      <c r="N8390" s="87" t="str">
        <f>IF($H8390="","",VLOOKUP($H8390,培训课程清单!$B$2:$J$1700,8,0))</f>
        <v/>
      </c>
      <c r="O8390" s="29"/>
    </row>
    <row r="8391" spans="1:15">
      <c r="A8391" s="87" t="str">
        <f t="shared" si="131"/>
        <v/>
      </c>
      <c r="B8391" s="87" t="str">
        <f>IF(C8391="","",C8391&amp;COUNTIF($C$2:C8391,C8391))</f>
        <v/>
      </c>
      <c r="C8391" s="88"/>
      <c r="D8391" s="87" t="str">
        <f>IF($C8391="","",VLOOKUP($C8391,人员花名册!$B$2:$F$2001,2,0))</f>
        <v/>
      </c>
      <c r="E8391" s="87" t="str">
        <f>IF($C8391="","",VLOOKUP($C8391,人员花名册!$B$2:$F$2001,4,0))</f>
        <v/>
      </c>
      <c r="F8391" s="89" t="str">
        <f>IF($C8391="","",VLOOKUP($C8391,人员花名册!$B$2:$F$2001,5,0))</f>
        <v/>
      </c>
      <c r="G8391" s="29"/>
      <c r="H8391" s="29"/>
      <c r="I8391" s="87" t="str">
        <f>IF($C8391="","",VLOOKUP($H8391,培训课程清单!$B$2:$J$1700,2,0))</f>
        <v/>
      </c>
      <c r="J8391" s="87" t="str">
        <f>IF($C8391="","",VLOOKUP($H8391,培训课程清单!$B$2:$J$1700,3,0))</f>
        <v/>
      </c>
      <c r="K8391" s="87" t="str">
        <f>IF($H8391="","",VLOOKUP($H8391,培训课程清单!$B$2:$J$1700,4,0))</f>
        <v/>
      </c>
      <c r="L8391" s="29"/>
      <c r="M8391" s="89" t="str">
        <f>IF($H8391="","",VLOOKUP($H8391,培训课程清单!$B$2:$J$1700,7,0))</f>
        <v/>
      </c>
      <c r="N8391" s="87" t="str">
        <f>IF($H8391="","",VLOOKUP($H8391,培训课程清单!$B$2:$J$1700,8,0))</f>
        <v/>
      </c>
      <c r="O8391" s="29"/>
    </row>
    <row r="8392" spans="1:15">
      <c r="A8392" s="87" t="str">
        <f t="shared" si="131"/>
        <v/>
      </c>
      <c r="B8392" s="87" t="str">
        <f>IF(C8392="","",C8392&amp;COUNTIF($C$2:C8392,C8392))</f>
        <v/>
      </c>
      <c r="C8392" s="88"/>
      <c r="D8392" s="87" t="str">
        <f>IF($C8392="","",VLOOKUP($C8392,人员花名册!$B$2:$F$2001,2,0))</f>
        <v/>
      </c>
      <c r="E8392" s="87" t="str">
        <f>IF($C8392="","",VLOOKUP($C8392,人员花名册!$B$2:$F$2001,4,0))</f>
        <v/>
      </c>
      <c r="F8392" s="89" t="str">
        <f>IF($C8392="","",VLOOKUP($C8392,人员花名册!$B$2:$F$2001,5,0))</f>
        <v/>
      </c>
      <c r="G8392" s="29"/>
      <c r="H8392" s="29"/>
      <c r="I8392" s="87" t="str">
        <f>IF($C8392="","",VLOOKUP($H8392,培训课程清单!$B$2:$J$1700,2,0))</f>
        <v/>
      </c>
      <c r="J8392" s="87" t="str">
        <f>IF($C8392="","",VLOOKUP($H8392,培训课程清单!$B$2:$J$1700,3,0))</f>
        <v/>
      </c>
      <c r="K8392" s="87" t="str">
        <f>IF($H8392="","",VLOOKUP($H8392,培训课程清单!$B$2:$J$1700,4,0))</f>
        <v/>
      </c>
      <c r="L8392" s="29"/>
      <c r="M8392" s="89" t="str">
        <f>IF($H8392="","",VLOOKUP($H8392,培训课程清单!$B$2:$J$1700,7,0))</f>
        <v/>
      </c>
      <c r="N8392" s="87" t="str">
        <f>IF($H8392="","",VLOOKUP($H8392,培训课程清单!$B$2:$J$1700,8,0))</f>
        <v/>
      </c>
      <c r="O8392" s="29"/>
    </row>
    <row r="8393" spans="1:15">
      <c r="A8393" s="87" t="str">
        <f t="shared" si="131"/>
        <v/>
      </c>
      <c r="B8393" s="87" t="str">
        <f>IF(C8393="","",C8393&amp;COUNTIF($C$2:C8393,C8393))</f>
        <v/>
      </c>
      <c r="C8393" s="88"/>
      <c r="D8393" s="87" t="str">
        <f>IF($C8393="","",VLOOKUP($C8393,人员花名册!$B$2:$F$2001,2,0))</f>
        <v/>
      </c>
      <c r="E8393" s="87" t="str">
        <f>IF($C8393="","",VLOOKUP($C8393,人员花名册!$B$2:$F$2001,4,0))</f>
        <v/>
      </c>
      <c r="F8393" s="89" t="str">
        <f>IF($C8393="","",VLOOKUP($C8393,人员花名册!$B$2:$F$2001,5,0))</f>
        <v/>
      </c>
      <c r="G8393" s="29"/>
      <c r="H8393" s="29"/>
      <c r="I8393" s="87" t="str">
        <f>IF($C8393="","",VLOOKUP($H8393,培训课程清单!$B$2:$J$1700,2,0))</f>
        <v/>
      </c>
      <c r="J8393" s="87" t="str">
        <f>IF($C8393="","",VLOOKUP($H8393,培训课程清单!$B$2:$J$1700,3,0))</f>
        <v/>
      </c>
      <c r="K8393" s="87" t="str">
        <f>IF($H8393="","",VLOOKUP($H8393,培训课程清单!$B$2:$J$1700,4,0))</f>
        <v/>
      </c>
      <c r="L8393" s="29"/>
      <c r="M8393" s="89" t="str">
        <f>IF($H8393="","",VLOOKUP($H8393,培训课程清单!$B$2:$J$1700,7,0))</f>
        <v/>
      </c>
      <c r="N8393" s="87" t="str">
        <f>IF($H8393="","",VLOOKUP($H8393,培训课程清单!$B$2:$J$1700,8,0))</f>
        <v/>
      </c>
      <c r="O8393" s="29"/>
    </row>
    <row r="8394" spans="1:15">
      <c r="A8394" s="87" t="str">
        <f t="shared" si="131"/>
        <v/>
      </c>
      <c r="B8394" s="87" t="str">
        <f>IF(C8394="","",C8394&amp;COUNTIF($C$2:C8394,C8394))</f>
        <v/>
      </c>
      <c r="C8394" s="88"/>
      <c r="D8394" s="87" t="str">
        <f>IF($C8394="","",VLOOKUP($C8394,人员花名册!$B$2:$F$2001,2,0))</f>
        <v/>
      </c>
      <c r="E8394" s="87" t="str">
        <f>IF($C8394="","",VLOOKUP($C8394,人员花名册!$B$2:$F$2001,4,0))</f>
        <v/>
      </c>
      <c r="F8394" s="89" t="str">
        <f>IF($C8394="","",VLOOKUP($C8394,人员花名册!$B$2:$F$2001,5,0))</f>
        <v/>
      </c>
      <c r="G8394" s="29"/>
      <c r="H8394" s="29"/>
      <c r="I8394" s="87" t="str">
        <f>IF($C8394="","",VLOOKUP($H8394,培训课程清单!$B$2:$J$1700,2,0))</f>
        <v/>
      </c>
      <c r="J8394" s="87" t="str">
        <f>IF($C8394="","",VLOOKUP($H8394,培训课程清单!$B$2:$J$1700,3,0))</f>
        <v/>
      </c>
      <c r="K8394" s="87" t="str">
        <f>IF($H8394="","",VLOOKUP($H8394,培训课程清单!$B$2:$J$1700,4,0))</f>
        <v/>
      </c>
      <c r="L8394" s="29"/>
      <c r="M8394" s="89" t="str">
        <f>IF($H8394="","",VLOOKUP($H8394,培训课程清单!$B$2:$J$1700,7,0))</f>
        <v/>
      </c>
      <c r="N8394" s="87" t="str">
        <f>IF($H8394="","",VLOOKUP($H8394,培训课程清单!$B$2:$J$1700,8,0))</f>
        <v/>
      </c>
      <c r="O8394" s="29"/>
    </row>
    <row r="8395" spans="1:15">
      <c r="A8395" s="87" t="str">
        <f t="shared" si="131"/>
        <v/>
      </c>
      <c r="B8395" s="87" t="str">
        <f>IF(C8395="","",C8395&amp;COUNTIF($C$2:C8395,C8395))</f>
        <v/>
      </c>
      <c r="C8395" s="88"/>
      <c r="D8395" s="87" t="str">
        <f>IF($C8395="","",VLOOKUP($C8395,人员花名册!$B$2:$F$2001,2,0))</f>
        <v/>
      </c>
      <c r="E8395" s="87" t="str">
        <f>IF($C8395="","",VLOOKUP($C8395,人员花名册!$B$2:$F$2001,4,0))</f>
        <v/>
      </c>
      <c r="F8395" s="89" t="str">
        <f>IF($C8395="","",VLOOKUP($C8395,人员花名册!$B$2:$F$2001,5,0))</f>
        <v/>
      </c>
      <c r="G8395" s="29"/>
      <c r="H8395" s="29"/>
      <c r="I8395" s="87" t="str">
        <f>IF($C8395="","",VLOOKUP($H8395,培训课程清单!$B$2:$J$1700,2,0))</f>
        <v/>
      </c>
      <c r="J8395" s="87" t="str">
        <f>IF($C8395="","",VLOOKUP($H8395,培训课程清单!$B$2:$J$1700,3,0))</f>
        <v/>
      </c>
      <c r="K8395" s="87" t="str">
        <f>IF($H8395="","",VLOOKUP($H8395,培训课程清单!$B$2:$J$1700,4,0))</f>
        <v/>
      </c>
      <c r="L8395" s="29"/>
      <c r="M8395" s="89" t="str">
        <f>IF($H8395="","",VLOOKUP($H8395,培训课程清单!$B$2:$J$1700,7,0))</f>
        <v/>
      </c>
      <c r="N8395" s="87" t="str">
        <f>IF($H8395="","",VLOOKUP($H8395,培训课程清单!$B$2:$J$1700,8,0))</f>
        <v/>
      </c>
      <c r="O8395" s="29"/>
    </row>
    <row r="8396" spans="1:15">
      <c r="A8396" s="87" t="str">
        <f t="shared" si="131"/>
        <v/>
      </c>
      <c r="B8396" s="87" t="str">
        <f>IF(C8396="","",C8396&amp;COUNTIF($C$2:C8396,C8396))</f>
        <v/>
      </c>
      <c r="C8396" s="88"/>
      <c r="D8396" s="87" t="str">
        <f>IF($C8396="","",VLOOKUP($C8396,人员花名册!$B$2:$F$2001,2,0))</f>
        <v/>
      </c>
      <c r="E8396" s="87" t="str">
        <f>IF($C8396="","",VLOOKUP($C8396,人员花名册!$B$2:$F$2001,4,0))</f>
        <v/>
      </c>
      <c r="F8396" s="89" t="str">
        <f>IF($C8396="","",VLOOKUP($C8396,人员花名册!$B$2:$F$2001,5,0))</f>
        <v/>
      </c>
      <c r="G8396" s="29"/>
      <c r="H8396" s="29"/>
      <c r="I8396" s="87" t="str">
        <f>IF($C8396="","",VLOOKUP($H8396,培训课程清单!$B$2:$J$1700,2,0))</f>
        <v/>
      </c>
      <c r="J8396" s="87" t="str">
        <f>IF($C8396="","",VLOOKUP($H8396,培训课程清单!$B$2:$J$1700,3,0))</f>
        <v/>
      </c>
      <c r="K8396" s="87" t="str">
        <f>IF($H8396="","",VLOOKUP($H8396,培训课程清单!$B$2:$J$1700,4,0))</f>
        <v/>
      </c>
      <c r="L8396" s="29"/>
      <c r="M8396" s="89" t="str">
        <f>IF($H8396="","",VLOOKUP($H8396,培训课程清单!$B$2:$J$1700,7,0))</f>
        <v/>
      </c>
      <c r="N8396" s="87" t="str">
        <f>IF($H8396="","",VLOOKUP($H8396,培训课程清单!$B$2:$J$1700,8,0))</f>
        <v/>
      </c>
      <c r="O8396" s="29"/>
    </row>
    <row r="8397" spans="1:15">
      <c r="A8397" s="87" t="str">
        <f t="shared" si="131"/>
        <v/>
      </c>
      <c r="B8397" s="87" t="str">
        <f>IF(C8397="","",C8397&amp;COUNTIF($C$2:C8397,C8397))</f>
        <v/>
      </c>
      <c r="C8397" s="88"/>
      <c r="D8397" s="87" t="str">
        <f>IF($C8397="","",VLOOKUP($C8397,人员花名册!$B$2:$F$2001,2,0))</f>
        <v/>
      </c>
      <c r="E8397" s="87" t="str">
        <f>IF($C8397="","",VLOOKUP($C8397,人员花名册!$B$2:$F$2001,4,0))</f>
        <v/>
      </c>
      <c r="F8397" s="89" t="str">
        <f>IF($C8397="","",VLOOKUP($C8397,人员花名册!$B$2:$F$2001,5,0))</f>
        <v/>
      </c>
      <c r="G8397" s="29"/>
      <c r="H8397" s="29"/>
      <c r="I8397" s="87" t="str">
        <f>IF($C8397="","",VLOOKUP($H8397,培训课程清单!$B$2:$J$1700,2,0))</f>
        <v/>
      </c>
      <c r="J8397" s="87" t="str">
        <f>IF($C8397="","",VLOOKUP($H8397,培训课程清单!$B$2:$J$1700,3,0))</f>
        <v/>
      </c>
      <c r="K8397" s="87" t="str">
        <f>IF($H8397="","",VLOOKUP($H8397,培训课程清单!$B$2:$J$1700,4,0))</f>
        <v/>
      </c>
      <c r="L8397" s="29"/>
      <c r="M8397" s="89" t="str">
        <f>IF($H8397="","",VLOOKUP($H8397,培训课程清单!$B$2:$J$1700,7,0))</f>
        <v/>
      </c>
      <c r="N8397" s="87" t="str">
        <f>IF($H8397="","",VLOOKUP($H8397,培训课程清单!$B$2:$J$1700,8,0))</f>
        <v/>
      </c>
      <c r="O8397" s="29"/>
    </row>
    <row r="8398" spans="1:15">
      <c r="A8398" s="87" t="str">
        <f t="shared" si="131"/>
        <v/>
      </c>
      <c r="B8398" s="87" t="str">
        <f>IF(C8398="","",C8398&amp;COUNTIF($C$2:C8398,C8398))</f>
        <v/>
      </c>
      <c r="C8398" s="88"/>
      <c r="D8398" s="87" t="str">
        <f>IF($C8398="","",VLOOKUP($C8398,人员花名册!$B$2:$F$2001,2,0))</f>
        <v/>
      </c>
      <c r="E8398" s="87" t="str">
        <f>IF($C8398="","",VLOOKUP($C8398,人员花名册!$B$2:$F$2001,4,0))</f>
        <v/>
      </c>
      <c r="F8398" s="89" t="str">
        <f>IF($C8398="","",VLOOKUP($C8398,人员花名册!$B$2:$F$2001,5,0))</f>
        <v/>
      </c>
      <c r="G8398" s="29"/>
      <c r="H8398" s="29"/>
      <c r="I8398" s="87" t="str">
        <f>IF($C8398="","",VLOOKUP($H8398,培训课程清单!$B$2:$J$1700,2,0))</f>
        <v/>
      </c>
      <c r="J8398" s="87" t="str">
        <f>IF($C8398="","",VLOOKUP($H8398,培训课程清单!$B$2:$J$1700,3,0))</f>
        <v/>
      </c>
      <c r="K8398" s="87" t="str">
        <f>IF($H8398="","",VLOOKUP($H8398,培训课程清单!$B$2:$J$1700,4,0))</f>
        <v/>
      </c>
      <c r="L8398" s="29"/>
      <c r="M8398" s="89" t="str">
        <f>IF($H8398="","",VLOOKUP($H8398,培训课程清单!$B$2:$J$1700,7,0))</f>
        <v/>
      </c>
      <c r="N8398" s="87" t="str">
        <f>IF($H8398="","",VLOOKUP($H8398,培训课程清单!$B$2:$J$1700,8,0))</f>
        <v/>
      </c>
      <c r="O8398" s="29"/>
    </row>
    <row r="8399" spans="1:15">
      <c r="A8399" s="87" t="str">
        <f t="shared" si="131"/>
        <v/>
      </c>
      <c r="B8399" s="87" t="str">
        <f>IF(C8399="","",C8399&amp;COUNTIF($C$2:C8399,C8399))</f>
        <v/>
      </c>
      <c r="C8399" s="88"/>
      <c r="D8399" s="87" t="str">
        <f>IF($C8399="","",VLOOKUP($C8399,人员花名册!$B$2:$F$2001,2,0))</f>
        <v/>
      </c>
      <c r="E8399" s="87" t="str">
        <f>IF($C8399="","",VLOOKUP($C8399,人员花名册!$B$2:$F$2001,4,0))</f>
        <v/>
      </c>
      <c r="F8399" s="89" t="str">
        <f>IF($C8399="","",VLOOKUP($C8399,人员花名册!$B$2:$F$2001,5,0))</f>
        <v/>
      </c>
      <c r="G8399" s="29"/>
      <c r="H8399" s="29"/>
      <c r="I8399" s="87" t="str">
        <f>IF($C8399="","",VLOOKUP($H8399,培训课程清单!$B$2:$J$1700,2,0))</f>
        <v/>
      </c>
      <c r="J8399" s="87" t="str">
        <f>IF($C8399="","",VLOOKUP($H8399,培训课程清单!$B$2:$J$1700,3,0))</f>
        <v/>
      </c>
      <c r="K8399" s="87" t="str">
        <f>IF($H8399="","",VLOOKUP($H8399,培训课程清单!$B$2:$J$1700,4,0))</f>
        <v/>
      </c>
      <c r="L8399" s="29"/>
      <c r="M8399" s="89" t="str">
        <f>IF($H8399="","",VLOOKUP($H8399,培训课程清单!$B$2:$J$1700,7,0))</f>
        <v/>
      </c>
      <c r="N8399" s="87" t="str">
        <f>IF($H8399="","",VLOOKUP($H8399,培训课程清单!$B$2:$J$1700,8,0))</f>
        <v/>
      </c>
      <c r="O8399" s="29"/>
    </row>
    <row r="8400" spans="1:15">
      <c r="A8400" s="87" t="str">
        <f t="shared" si="131"/>
        <v/>
      </c>
      <c r="B8400" s="87" t="str">
        <f>IF(C8400="","",C8400&amp;COUNTIF($C$2:C8400,C8400))</f>
        <v/>
      </c>
      <c r="C8400" s="88"/>
      <c r="D8400" s="87" t="str">
        <f>IF($C8400="","",VLOOKUP($C8400,人员花名册!$B$2:$F$2001,2,0))</f>
        <v/>
      </c>
      <c r="E8400" s="87" t="str">
        <f>IF($C8400="","",VLOOKUP($C8400,人员花名册!$B$2:$F$2001,4,0))</f>
        <v/>
      </c>
      <c r="F8400" s="89" t="str">
        <f>IF($C8400="","",VLOOKUP($C8400,人员花名册!$B$2:$F$2001,5,0))</f>
        <v/>
      </c>
      <c r="G8400" s="29"/>
      <c r="H8400" s="29"/>
      <c r="I8400" s="87" t="str">
        <f>IF($C8400="","",VLOOKUP($H8400,培训课程清单!$B$2:$J$1700,2,0))</f>
        <v/>
      </c>
      <c r="J8400" s="87" t="str">
        <f>IF($C8400="","",VLOOKUP($H8400,培训课程清单!$B$2:$J$1700,3,0))</f>
        <v/>
      </c>
      <c r="K8400" s="87" t="str">
        <f>IF($H8400="","",VLOOKUP($H8400,培训课程清单!$B$2:$J$1700,4,0))</f>
        <v/>
      </c>
      <c r="L8400" s="29"/>
      <c r="M8400" s="89" t="str">
        <f>IF($H8400="","",VLOOKUP($H8400,培训课程清单!$B$2:$J$1700,7,0))</f>
        <v/>
      </c>
      <c r="N8400" s="87" t="str">
        <f>IF($H8400="","",VLOOKUP($H8400,培训课程清单!$B$2:$J$1700,8,0))</f>
        <v/>
      </c>
      <c r="O8400" s="29"/>
    </row>
    <row r="8401" spans="1:15">
      <c r="A8401" s="87" t="str">
        <f t="shared" ref="A8401:A8464" si="132">IF(C8400="","",A8400+1)</f>
        <v/>
      </c>
      <c r="B8401" s="87" t="str">
        <f>IF(C8401="","",C8401&amp;COUNTIF($C$2:C8401,C8401))</f>
        <v/>
      </c>
      <c r="C8401" s="88"/>
      <c r="D8401" s="87" t="str">
        <f>IF($C8401="","",VLOOKUP($C8401,人员花名册!$B$2:$F$2001,2,0))</f>
        <v/>
      </c>
      <c r="E8401" s="87" t="str">
        <f>IF($C8401="","",VLOOKUP($C8401,人员花名册!$B$2:$F$2001,4,0))</f>
        <v/>
      </c>
      <c r="F8401" s="89" t="str">
        <f>IF($C8401="","",VLOOKUP($C8401,人员花名册!$B$2:$F$2001,5,0))</f>
        <v/>
      </c>
      <c r="G8401" s="29"/>
      <c r="H8401" s="29"/>
      <c r="I8401" s="87" t="str">
        <f>IF($C8401="","",VLOOKUP($H8401,培训课程清单!$B$2:$J$1700,2,0))</f>
        <v/>
      </c>
      <c r="J8401" s="87" t="str">
        <f>IF($C8401="","",VLOOKUP($H8401,培训课程清单!$B$2:$J$1700,3,0))</f>
        <v/>
      </c>
      <c r="K8401" s="87" t="str">
        <f>IF($H8401="","",VLOOKUP($H8401,培训课程清单!$B$2:$J$1700,4,0))</f>
        <v/>
      </c>
      <c r="L8401" s="29"/>
      <c r="M8401" s="89" t="str">
        <f>IF($H8401="","",VLOOKUP($H8401,培训课程清单!$B$2:$J$1700,7,0))</f>
        <v/>
      </c>
      <c r="N8401" s="87" t="str">
        <f>IF($H8401="","",VLOOKUP($H8401,培训课程清单!$B$2:$J$1700,8,0))</f>
        <v/>
      </c>
      <c r="O8401" s="29"/>
    </row>
    <row r="8402" spans="1:15">
      <c r="A8402" s="87" t="str">
        <f t="shared" si="132"/>
        <v/>
      </c>
      <c r="B8402" s="87" t="str">
        <f>IF(C8402="","",C8402&amp;COUNTIF($C$2:C8402,C8402))</f>
        <v/>
      </c>
      <c r="C8402" s="88"/>
      <c r="D8402" s="87" t="str">
        <f>IF($C8402="","",VLOOKUP($C8402,人员花名册!$B$2:$F$2001,2,0))</f>
        <v/>
      </c>
      <c r="E8402" s="87" t="str">
        <f>IF($C8402="","",VLOOKUP($C8402,人员花名册!$B$2:$F$2001,4,0))</f>
        <v/>
      </c>
      <c r="F8402" s="89" t="str">
        <f>IF($C8402="","",VLOOKUP($C8402,人员花名册!$B$2:$F$2001,5,0))</f>
        <v/>
      </c>
      <c r="G8402" s="29"/>
      <c r="H8402" s="29"/>
      <c r="I8402" s="87" t="str">
        <f>IF($C8402="","",VLOOKUP($H8402,培训课程清单!$B$2:$J$1700,2,0))</f>
        <v/>
      </c>
      <c r="J8402" s="87" t="str">
        <f>IF($C8402="","",VLOOKUP($H8402,培训课程清单!$B$2:$J$1700,3,0))</f>
        <v/>
      </c>
      <c r="K8402" s="87" t="str">
        <f>IF($H8402="","",VLOOKUP($H8402,培训课程清单!$B$2:$J$1700,4,0))</f>
        <v/>
      </c>
      <c r="L8402" s="29"/>
      <c r="M8402" s="89" t="str">
        <f>IF($H8402="","",VLOOKUP($H8402,培训课程清单!$B$2:$J$1700,7,0))</f>
        <v/>
      </c>
      <c r="N8402" s="87" t="str">
        <f>IF($H8402="","",VLOOKUP($H8402,培训课程清单!$B$2:$J$1700,8,0))</f>
        <v/>
      </c>
      <c r="O8402" s="29"/>
    </row>
    <row r="8403" spans="1:15">
      <c r="A8403" s="87" t="str">
        <f t="shared" si="132"/>
        <v/>
      </c>
      <c r="B8403" s="87" t="str">
        <f>IF(C8403="","",C8403&amp;COUNTIF($C$2:C8403,C8403))</f>
        <v/>
      </c>
      <c r="C8403" s="88"/>
      <c r="D8403" s="87" t="str">
        <f>IF($C8403="","",VLOOKUP($C8403,人员花名册!$B$2:$F$2001,2,0))</f>
        <v/>
      </c>
      <c r="E8403" s="87" t="str">
        <f>IF($C8403="","",VLOOKUP($C8403,人员花名册!$B$2:$F$2001,4,0))</f>
        <v/>
      </c>
      <c r="F8403" s="89" t="str">
        <f>IF($C8403="","",VLOOKUP($C8403,人员花名册!$B$2:$F$2001,5,0))</f>
        <v/>
      </c>
      <c r="G8403" s="29"/>
      <c r="H8403" s="29"/>
      <c r="I8403" s="87" t="str">
        <f>IF($C8403="","",VLOOKUP($H8403,培训课程清单!$B$2:$J$1700,2,0))</f>
        <v/>
      </c>
      <c r="J8403" s="87" t="str">
        <f>IF($C8403="","",VLOOKUP($H8403,培训课程清单!$B$2:$J$1700,3,0))</f>
        <v/>
      </c>
      <c r="K8403" s="87" t="str">
        <f>IF($H8403="","",VLOOKUP($H8403,培训课程清单!$B$2:$J$1700,4,0))</f>
        <v/>
      </c>
      <c r="L8403" s="29"/>
      <c r="M8403" s="89" t="str">
        <f>IF($H8403="","",VLOOKUP($H8403,培训课程清单!$B$2:$J$1700,7,0))</f>
        <v/>
      </c>
      <c r="N8403" s="87" t="str">
        <f>IF($H8403="","",VLOOKUP($H8403,培训课程清单!$B$2:$J$1700,8,0))</f>
        <v/>
      </c>
      <c r="O8403" s="29"/>
    </row>
    <row r="8404" spans="1:15">
      <c r="A8404" s="87" t="str">
        <f t="shared" si="132"/>
        <v/>
      </c>
      <c r="B8404" s="87" t="str">
        <f>IF(C8404="","",C8404&amp;COUNTIF($C$2:C8404,C8404))</f>
        <v/>
      </c>
      <c r="C8404" s="88"/>
      <c r="D8404" s="87" t="str">
        <f>IF($C8404="","",VLOOKUP($C8404,人员花名册!$B$2:$F$2001,2,0))</f>
        <v/>
      </c>
      <c r="E8404" s="87" t="str">
        <f>IF($C8404="","",VLOOKUP($C8404,人员花名册!$B$2:$F$2001,4,0))</f>
        <v/>
      </c>
      <c r="F8404" s="89" t="str">
        <f>IF($C8404="","",VLOOKUP($C8404,人员花名册!$B$2:$F$2001,5,0))</f>
        <v/>
      </c>
      <c r="G8404" s="29"/>
      <c r="H8404" s="29"/>
      <c r="I8404" s="87" t="str">
        <f>IF($C8404="","",VLOOKUP($H8404,培训课程清单!$B$2:$J$1700,2,0))</f>
        <v/>
      </c>
      <c r="J8404" s="87" t="str">
        <f>IF($C8404="","",VLOOKUP($H8404,培训课程清单!$B$2:$J$1700,3,0))</f>
        <v/>
      </c>
      <c r="K8404" s="87" t="str">
        <f>IF($H8404="","",VLOOKUP($H8404,培训课程清单!$B$2:$J$1700,4,0))</f>
        <v/>
      </c>
      <c r="L8404" s="29"/>
      <c r="M8404" s="89" t="str">
        <f>IF($H8404="","",VLOOKUP($H8404,培训课程清单!$B$2:$J$1700,7,0))</f>
        <v/>
      </c>
      <c r="N8404" s="87" t="str">
        <f>IF($H8404="","",VLOOKUP($H8404,培训课程清单!$B$2:$J$1700,8,0))</f>
        <v/>
      </c>
      <c r="O8404" s="29"/>
    </row>
    <row r="8405" spans="1:15">
      <c r="A8405" s="87" t="str">
        <f t="shared" si="132"/>
        <v/>
      </c>
      <c r="B8405" s="87" t="str">
        <f>IF(C8405="","",C8405&amp;COUNTIF($C$2:C8405,C8405))</f>
        <v/>
      </c>
      <c r="C8405" s="88"/>
      <c r="D8405" s="87" t="str">
        <f>IF($C8405="","",VLOOKUP($C8405,人员花名册!$B$2:$F$2001,2,0))</f>
        <v/>
      </c>
      <c r="E8405" s="87" t="str">
        <f>IF($C8405="","",VLOOKUP($C8405,人员花名册!$B$2:$F$2001,4,0))</f>
        <v/>
      </c>
      <c r="F8405" s="89" t="str">
        <f>IF($C8405="","",VLOOKUP($C8405,人员花名册!$B$2:$F$2001,5,0))</f>
        <v/>
      </c>
      <c r="G8405" s="29"/>
      <c r="H8405" s="29"/>
      <c r="I8405" s="87" t="str">
        <f>IF($C8405="","",VLOOKUP($H8405,培训课程清单!$B$2:$J$1700,2,0))</f>
        <v/>
      </c>
      <c r="J8405" s="87" t="str">
        <f>IF($C8405="","",VLOOKUP($H8405,培训课程清单!$B$2:$J$1700,3,0))</f>
        <v/>
      </c>
      <c r="K8405" s="87" t="str">
        <f>IF($H8405="","",VLOOKUP($H8405,培训课程清单!$B$2:$J$1700,4,0))</f>
        <v/>
      </c>
      <c r="L8405" s="29"/>
      <c r="M8405" s="89" t="str">
        <f>IF($H8405="","",VLOOKUP($H8405,培训课程清单!$B$2:$J$1700,7,0))</f>
        <v/>
      </c>
      <c r="N8405" s="87" t="str">
        <f>IF($H8405="","",VLOOKUP($H8405,培训课程清单!$B$2:$J$1700,8,0))</f>
        <v/>
      </c>
      <c r="O8405" s="29"/>
    </row>
    <row r="8406" spans="1:15">
      <c r="A8406" s="87" t="str">
        <f t="shared" si="132"/>
        <v/>
      </c>
      <c r="B8406" s="87" t="str">
        <f>IF(C8406="","",C8406&amp;COUNTIF($C$2:C8406,C8406))</f>
        <v/>
      </c>
      <c r="C8406" s="88"/>
      <c r="D8406" s="87" t="str">
        <f>IF($C8406="","",VLOOKUP($C8406,人员花名册!$B$2:$F$2001,2,0))</f>
        <v/>
      </c>
      <c r="E8406" s="87" t="str">
        <f>IF($C8406="","",VLOOKUP($C8406,人员花名册!$B$2:$F$2001,4,0))</f>
        <v/>
      </c>
      <c r="F8406" s="89" t="str">
        <f>IF($C8406="","",VLOOKUP($C8406,人员花名册!$B$2:$F$2001,5,0))</f>
        <v/>
      </c>
      <c r="G8406" s="29"/>
      <c r="H8406" s="29"/>
      <c r="I8406" s="87" t="str">
        <f>IF($C8406="","",VLOOKUP($H8406,培训课程清单!$B$2:$J$1700,2,0))</f>
        <v/>
      </c>
      <c r="J8406" s="87" t="str">
        <f>IF($C8406="","",VLOOKUP($H8406,培训课程清单!$B$2:$J$1700,3,0))</f>
        <v/>
      </c>
      <c r="K8406" s="87" t="str">
        <f>IF($H8406="","",VLOOKUP($H8406,培训课程清单!$B$2:$J$1700,4,0))</f>
        <v/>
      </c>
      <c r="L8406" s="29"/>
      <c r="M8406" s="89" t="str">
        <f>IF($H8406="","",VLOOKUP($H8406,培训课程清单!$B$2:$J$1700,7,0))</f>
        <v/>
      </c>
      <c r="N8406" s="87" t="str">
        <f>IF($H8406="","",VLOOKUP($H8406,培训课程清单!$B$2:$J$1700,8,0))</f>
        <v/>
      </c>
      <c r="O8406" s="29"/>
    </row>
    <row r="8407" spans="1:15">
      <c r="A8407" s="87" t="str">
        <f t="shared" si="132"/>
        <v/>
      </c>
      <c r="B8407" s="87" t="str">
        <f>IF(C8407="","",C8407&amp;COUNTIF($C$2:C8407,C8407))</f>
        <v/>
      </c>
      <c r="C8407" s="88"/>
      <c r="D8407" s="87" t="str">
        <f>IF($C8407="","",VLOOKUP($C8407,人员花名册!$B$2:$F$2001,2,0))</f>
        <v/>
      </c>
      <c r="E8407" s="87" t="str">
        <f>IF($C8407="","",VLOOKUP($C8407,人员花名册!$B$2:$F$2001,4,0))</f>
        <v/>
      </c>
      <c r="F8407" s="89" t="str">
        <f>IF($C8407="","",VLOOKUP($C8407,人员花名册!$B$2:$F$2001,5,0))</f>
        <v/>
      </c>
      <c r="G8407" s="29"/>
      <c r="H8407" s="29"/>
      <c r="I8407" s="87" t="str">
        <f>IF($C8407="","",VLOOKUP($H8407,培训课程清单!$B$2:$J$1700,2,0))</f>
        <v/>
      </c>
      <c r="J8407" s="87" t="str">
        <f>IF($C8407="","",VLOOKUP($H8407,培训课程清单!$B$2:$J$1700,3,0))</f>
        <v/>
      </c>
      <c r="K8407" s="87" t="str">
        <f>IF($H8407="","",VLOOKUP($H8407,培训课程清单!$B$2:$J$1700,4,0))</f>
        <v/>
      </c>
      <c r="L8407" s="29"/>
      <c r="M8407" s="89" t="str">
        <f>IF($H8407="","",VLOOKUP($H8407,培训课程清单!$B$2:$J$1700,7,0))</f>
        <v/>
      </c>
      <c r="N8407" s="87" t="str">
        <f>IF($H8407="","",VLOOKUP($H8407,培训课程清单!$B$2:$J$1700,8,0))</f>
        <v/>
      </c>
      <c r="O8407" s="29"/>
    </row>
    <row r="8408" spans="1:15">
      <c r="A8408" s="87" t="str">
        <f t="shared" si="132"/>
        <v/>
      </c>
      <c r="B8408" s="87" t="str">
        <f>IF(C8408="","",C8408&amp;COUNTIF($C$2:C8408,C8408))</f>
        <v/>
      </c>
      <c r="C8408" s="88"/>
      <c r="D8408" s="87" t="str">
        <f>IF($C8408="","",VLOOKUP($C8408,人员花名册!$B$2:$F$2001,2,0))</f>
        <v/>
      </c>
      <c r="E8408" s="87" t="str">
        <f>IF($C8408="","",VLOOKUP($C8408,人员花名册!$B$2:$F$2001,4,0))</f>
        <v/>
      </c>
      <c r="F8408" s="89" t="str">
        <f>IF($C8408="","",VLOOKUP($C8408,人员花名册!$B$2:$F$2001,5,0))</f>
        <v/>
      </c>
      <c r="G8408" s="29"/>
      <c r="H8408" s="29"/>
      <c r="I8408" s="87" t="str">
        <f>IF($C8408="","",VLOOKUP($H8408,培训课程清单!$B$2:$J$1700,2,0))</f>
        <v/>
      </c>
      <c r="J8408" s="87" t="str">
        <f>IF($C8408="","",VLOOKUP($H8408,培训课程清单!$B$2:$J$1700,3,0))</f>
        <v/>
      </c>
      <c r="K8408" s="87" t="str">
        <f>IF($H8408="","",VLOOKUP($H8408,培训课程清单!$B$2:$J$1700,4,0))</f>
        <v/>
      </c>
      <c r="L8408" s="29"/>
      <c r="M8408" s="89" t="str">
        <f>IF($H8408="","",VLOOKUP($H8408,培训课程清单!$B$2:$J$1700,7,0))</f>
        <v/>
      </c>
      <c r="N8408" s="87" t="str">
        <f>IF($H8408="","",VLOOKUP($H8408,培训课程清单!$B$2:$J$1700,8,0))</f>
        <v/>
      </c>
      <c r="O8408" s="29"/>
    </row>
    <row r="8409" spans="1:15">
      <c r="A8409" s="87" t="str">
        <f t="shared" si="132"/>
        <v/>
      </c>
      <c r="B8409" s="87" t="str">
        <f>IF(C8409="","",C8409&amp;COUNTIF($C$2:C8409,C8409))</f>
        <v/>
      </c>
      <c r="C8409" s="88"/>
      <c r="D8409" s="87" t="str">
        <f>IF($C8409="","",VLOOKUP($C8409,人员花名册!$B$2:$F$2001,2,0))</f>
        <v/>
      </c>
      <c r="E8409" s="87" t="str">
        <f>IF($C8409="","",VLOOKUP($C8409,人员花名册!$B$2:$F$2001,4,0))</f>
        <v/>
      </c>
      <c r="F8409" s="89" t="str">
        <f>IF($C8409="","",VLOOKUP($C8409,人员花名册!$B$2:$F$2001,5,0))</f>
        <v/>
      </c>
      <c r="G8409" s="29"/>
      <c r="H8409" s="29"/>
      <c r="I8409" s="87" t="str">
        <f>IF($C8409="","",VLOOKUP($H8409,培训课程清单!$B$2:$J$1700,2,0))</f>
        <v/>
      </c>
      <c r="J8409" s="87" t="str">
        <f>IF($C8409="","",VLOOKUP($H8409,培训课程清单!$B$2:$J$1700,3,0))</f>
        <v/>
      </c>
      <c r="K8409" s="87" t="str">
        <f>IF($H8409="","",VLOOKUP($H8409,培训课程清单!$B$2:$J$1700,4,0))</f>
        <v/>
      </c>
      <c r="L8409" s="29"/>
      <c r="M8409" s="89" t="str">
        <f>IF($H8409="","",VLOOKUP($H8409,培训课程清单!$B$2:$J$1700,7,0))</f>
        <v/>
      </c>
      <c r="N8409" s="87" t="str">
        <f>IF($H8409="","",VLOOKUP($H8409,培训课程清单!$B$2:$J$1700,8,0))</f>
        <v/>
      </c>
      <c r="O8409" s="29"/>
    </row>
    <row r="8410" spans="1:15">
      <c r="A8410" s="87" t="str">
        <f t="shared" si="132"/>
        <v/>
      </c>
      <c r="B8410" s="87" t="str">
        <f>IF(C8410="","",C8410&amp;COUNTIF($C$2:C8410,C8410))</f>
        <v/>
      </c>
      <c r="C8410" s="88"/>
      <c r="D8410" s="87" t="str">
        <f>IF($C8410="","",VLOOKUP($C8410,人员花名册!$B$2:$F$2001,2,0))</f>
        <v/>
      </c>
      <c r="E8410" s="87" t="str">
        <f>IF($C8410="","",VLOOKUP($C8410,人员花名册!$B$2:$F$2001,4,0))</f>
        <v/>
      </c>
      <c r="F8410" s="89" t="str">
        <f>IF($C8410="","",VLOOKUP($C8410,人员花名册!$B$2:$F$2001,5,0))</f>
        <v/>
      </c>
      <c r="G8410" s="29"/>
      <c r="H8410" s="29"/>
      <c r="I8410" s="87" t="str">
        <f>IF($C8410="","",VLOOKUP($H8410,培训课程清单!$B$2:$J$1700,2,0))</f>
        <v/>
      </c>
      <c r="J8410" s="87" t="str">
        <f>IF($C8410="","",VLOOKUP($H8410,培训课程清单!$B$2:$J$1700,3,0))</f>
        <v/>
      </c>
      <c r="K8410" s="87" t="str">
        <f>IF($H8410="","",VLOOKUP($H8410,培训课程清单!$B$2:$J$1700,4,0))</f>
        <v/>
      </c>
      <c r="L8410" s="29"/>
      <c r="M8410" s="89" t="str">
        <f>IF($H8410="","",VLOOKUP($H8410,培训课程清单!$B$2:$J$1700,7,0))</f>
        <v/>
      </c>
      <c r="N8410" s="87" t="str">
        <f>IF($H8410="","",VLOOKUP($H8410,培训课程清单!$B$2:$J$1700,8,0))</f>
        <v/>
      </c>
      <c r="O8410" s="29"/>
    </row>
    <row r="8411" spans="1:15">
      <c r="A8411" s="87" t="str">
        <f t="shared" si="132"/>
        <v/>
      </c>
      <c r="B8411" s="87" t="str">
        <f>IF(C8411="","",C8411&amp;COUNTIF($C$2:C8411,C8411))</f>
        <v/>
      </c>
      <c r="C8411" s="88"/>
      <c r="D8411" s="87" t="str">
        <f>IF($C8411="","",VLOOKUP($C8411,人员花名册!$B$2:$F$2001,2,0))</f>
        <v/>
      </c>
      <c r="E8411" s="87" t="str">
        <f>IF($C8411="","",VLOOKUP($C8411,人员花名册!$B$2:$F$2001,4,0))</f>
        <v/>
      </c>
      <c r="F8411" s="89" t="str">
        <f>IF($C8411="","",VLOOKUP($C8411,人员花名册!$B$2:$F$2001,5,0))</f>
        <v/>
      </c>
      <c r="G8411" s="29"/>
      <c r="H8411" s="29"/>
      <c r="I8411" s="87" t="str">
        <f>IF($C8411="","",VLOOKUP($H8411,培训课程清单!$B$2:$J$1700,2,0))</f>
        <v/>
      </c>
      <c r="J8411" s="87" t="str">
        <f>IF($C8411="","",VLOOKUP($H8411,培训课程清单!$B$2:$J$1700,3,0))</f>
        <v/>
      </c>
      <c r="K8411" s="87" t="str">
        <f>IF($H8411="","",VLOOKUP($H8411,培训课程清单!$B$2:$J$1700,4,0))</f>
        <v/>
      </c>
      <c r="L8411" s="29"/>
      <c r="M8411" s="89" t="str">
        <f>IF($H8411="","",VLOOKUP($H8411,培训课程清单!$B$2:$J$1700,7,0))</f>
        <v/>
      </c>
      <c r="N8411" s="87" t="str">
        <f>IF($H8411="","",VLOOKUP($H8411,培训课程清单!$B$2:$J$1700,8,0))</f>
        <v/>
      </c>
      <c r="O8411" s="29"/>
    </row>
    <row r="8412" spans="1:15">
      <c r="A8412" s="87" t="str">
        <f t="shared" si="132"/>
        <v/>
      </c>
      <c r="B8412" s="87" t="str">
        <f>IF(C8412="","",C8412&amp;COUNTIF($C$2:C8412,C8412))</f>
        <v/>
      </c>
      <c r="C8412" s="88"/>
      <c r="D8412" s="87" t="str">
        <f>IF($C8412="","",VLOOKUP($C8412,人员花名册!$B$2:$F$2001,2,0))</f>
        <v/>
      </c>
      <c r="E8412" s="87" t="str">
        <f>IF($C8412="","",VLOOKUP($C8412,人员花名册!$B$2:$F$2001,4,0))</f>
        <v/>
      </c>
      <c r="F8412" s="89" t="str">
        <f>IF($C8412="","",VLOOKUP($C8412,人员花名册!$B$2:$F$2001,5,0))</f>
        <v/>
      </c>
      <c r="G8412" s="29"/>
      <c r="H8412" s="29"/>
      <c r="I8412" s="87" t="str">
        <f>IF($C8412="","",VLOOKUP($H8412,培训课程清单!$B$2:$J$1700,2,0))</f>
        <v/>
      </c>
      <c r="J8412" s="87" t="str">
        <f>IF($C8412="","",VLOOKUP($H8412,培训课程清单!$B$2:$J$1700,3,0))</f>
        <v/>
      </c>
      <c r="K8412" s="87" t="str">
        <f>IF($H8412="","",VLOOKUP($H8412,培训课程清单!$B$2:$J$1700,4,0))</f>
        <v/>
      </c>
      <c r="L8412" s="29"/>
      <c r="M8412" s="89" t="str">
        <f>IF($H8412="","",VLOOKUP($H8412,培训课程清单!$B$2:$J$1700,7,0))</f>
        <v/>
      </c>
      <c r="N8412" s="87" t="str">
        <f>IF($H8412="","",VLOOKUP($H8412,培训课程清单!$B$2:$J$1700,8,0))</f>
        <v/>
      </c>
      <c r="O8412" s="29"/>
    </row>
    <row r="8413" spans="1:15">
      <c r="A8413" s="87" t="str">
        <f t="shared" si="132"/>
        <v/>
      </c>
      <c r="B8413" s="87" t="str">
        <f>IF(C8413="","",C8413&amp;COUNTIF($C$2:C8413,C8413))</f>
        <v/>
      </c>
      <c r="C8413" s="88"/>
      <c r="D8413" s="87" t="str">
        <f>IF($C8413="","",VLOOKUP($C8413,人员花名册!$B$2:$F$2001,2,0))</f>
        <v/>
      </c>
      <c r="E8413" s="87" t="str">
        <f>IF($C8413="","",VLOOKUP($C8413,人员花名册!$B$2:$F$2001,4,0))</f>
        <v/>
      </c>
      <c r="F8413" s="89" t="str">
        <f>IF($C8413="","",VLOOKUP($C8413,人员花名册!$B$2:$F$2001,5,0))</f>
        <v/>
      </c>
      <c r="G8413" s="29"/>
      <c r="H8413" s="29"/>
      <c r="I8413" s="87" t="str">
        <f>IF($C8413="","",VLOOKUP($H8413,培训课程清单!$B$2:$J$1700,2,0))</f>
        <v/>
      </c>
      <c r="J8413" s="87" t="str">
        <f>IF($C8413="","",VLOOKUP($H8413,培训课程清单!$B$2:$J$1700,3,0))</f>
        <v/>
      </c>
      <c r="K8413" s="87" t="str">
        <f>IF($H8413="","",VLOOKUP($H8413,培训课程清单!$B$2:$J$1700,4,0))</f>
        <v/>
      </c>
      <c r="L8413" s="29"/>
      <c r="M8413" s="89" t="str">
        <f>IF($H8413="","",VLOOKUP($H8413,培训课程清单!$B$2:$J$1700,7,0))</f>
        <v/>
      </c>
      <c r="N8413" s="87" t="str">
        <f>IF($H8413="","",VLOOKUP($H8413,培训课程清单!$B$2:$J$1700,8,0))</f>
        <v/>
      </c>
      <c r="O8413" s="29"/>
    </row>
    <row r="8414" spans="1:15">
      <c r="A8414" s="87" t="str">
        <f t="shared" si="132"/>
        <v/>
      </c>
      <c r="B8414" s="87" t="str">
        <f>IF(C8414="","",C8414&amp;COUNTIF($C$2:C8414,C8414))</f>
        <v/>
      </c>
      <c r="C8414" s="88"/>
      <c r="D8414" s="87" t="str">
        <f>IF($C8414="","",VLOOKUP($C8414,人员花名册!$B$2:$F$2001,2,0))</f>
        <v/>
      </c>
      <c r="E8414" s="87" t="str">
        <f>IF($C8414="","",VLOOKUP($C8414,人员花名册!$B$2:$F$2001,4,0))</f>
        <v/>
      </c>
      <c r="F8414" s="89" t="str">
        <f>IF($C8414="","",VLOOKUP($C8414,人员花名册!$B$2:$F$2001,5,0))</f>
        <v/>
      </c>
      <c r="G8414" s="29"/>
      <c r="H8414" s="29"/>
      <c r="I8414" s="87" t="str">
        <f>IF($C8414="","",VLOOKUP($H8414,培训课程清单!$B$2:$J$1700,2,0))</f>
        <v/>
      </c>
      <c r="J8414" s="87" t="str">
        <f>IF($C8414="","",VLOOKUP($H8414,培训课程清单!$B$2:$J$1700,3,0))</f>
        <v/>
      </c>
      <c r="K8414" s="87" t="str">
        <f>IF($H8414="","",VLOOKUP($H8414,培训课程清单!$B$2:$J$1700,4,0))</f>
        <v/>
      </c>
      <c r="L8414" s="29"/>
      <c r="M8414" s="89" t="str">
        <f>IF($H8414="","",VLOOKUP($H8414,培训课程清单!$B$2:$J$1700,7,0))</f>
        <v/>
      </c>
      <c r="N8414" s="87" t="str">
        <f>IF($H8414="","",VLOOKUP($H8414,培训课程清单!$B$2:$J$1700,8,0))</f>
        <v/>
      </c>
      <c r="O8414" s="29"/>
    </row>
    <row r="8415" spans="1:15">
      <c r="A8415" s="87" t="str">
        <f t="shared" si="132"/>
        <v/>
      </c>
      <c r="B8415" s="87" t="str">
        <f>IF(C8415="","",C8415&amp;COUNTIF($C$2:C8415,C8415))</f>
        <v/>
      </c>
      <c r="C8415" s="88"/>
      <c r="D8415" s="87" t="str">
        <f>IF($C8415="","",VLOOKUP($C8415,人员花名册!$B$2:$F$2001,2,0))</f>
        <v/>
      </c>
      <c r="E8415" s="87" t="str">
        <f>IF($C8415="","",VLOOKUP($C8415,人员花名册!$B$2:$F$2001,4,0))</f>
        <v/>
      </c>
      <c r="F8415" s="89" t="str">
        <f>IF($C8415="","",VLOOKUP($C8415,人员花名册!$B$2:$F$2001,5,0))</f>
        <v/>
      </c>
      <c r="G8415" s="29"/>
      <c r="H8415" s="29"/>
      <c r="I8415" s="87" t="str">
        <f>IF($C8415="","",VLOOKUP($H8415,培训课程清单!$B$2:$J$1700,2,0))</f>
        <v/>
      </c>
      <c r="J8415" s="87" t="str">
        <f>IF($C8415="","",VLOOKUP($H8415,培训课程清单!$B$2:$J$1700,3,0))</f>
        <v/>
      </c>
      <c r="K8415" s="87" t="str">
        <f>IF($H8415="","",VLOOKUP($H8415,培训课程清单!$B$2:$J$1700,4,0))</f>
        <v/>
      </c>
      <c r="L8415" s="29"/>
      <c r="M8415" s="89" t="str">
        <f>IF($H8415="","",VLOOKUP($H8415,培训课程清单!$B$2:$J$1700,7,0))</f>
        <v/>
      </c>
      <c r="N8415" s="87" t="str">
        <f>IF($H8415="","",VLOOKUP($H8415,培训课程清单!$B$2:$J$1700,8,0))</f>
        <v/>
      </c>
      <c r="O8415" s="29"/>
    </row>
    <row r="8416" spans="1:15">
      <c r="A8416" s="87" t="str">
        <f t="shared" si="132"/>
        <v/>
      </c>
      <c r="B8416" s="87" t="str">
        <f>IF(C8416="","",C8416&amp;COUNTIF($C$2:C8416,C8416))</f>
        <v/>
      </c>
      <c r="C8416" s="88"/>
      <c r="D8416" s="87" t="str">
        <f>IF($C8416="","",VLOOKUP($C8416,人员花名册!$B$2:$F$2001,2,0))</f>
        <v/>
      </c>
      <c r="E8416" s="87" t="str">
        <f>IF($C8416="","",VLOOKUP($C8416,人员花名册!$B$2:$F$2001,4,0))</f>
        <v/>
      </c>
      <c r="F8416" s="89" t="str">
        <f>IF($C8416="","",VLOOKUP($C8416,人员花名册!$B$2:$F$2001,5,0))</f>
        <v/>
      </c>
      <c r="G8416" s="29"/>
      <c r="H8416" s="29"/>
      <c r="I8416" s="87" t="str">
        <f>IF($C8416="","",VLOOKUP($H8416,培训课程清单!$B$2:$J$1700,2,0))</f>
        <v/>
      </c>
      <c r="J8416" s="87" t="str">
        <f>IF($C8416="","",VLOOKUP($H8416,培训课程清单!$B$2:$J$1700,3,0))</f>
        <v/>
      </c>
      <c r="K8416" s="87" t="str">
        <f>IF($H8416="","",VLOOKUP($H8416,培训课程清单!$B$2:$J$1700,4,0))</f>
        <v/>
      </c>
      <c r="L8416" s="29"/>
      <c r="M8416" s="89" t="str">
        <f>IF($H8416="","",VLOOKUP($H8416,培训课程清单!$B$2:$J$1700,7,0))</f>
        <v/>
      </c>
      <c r="N8416" s="87" t="str">
        <f>IF($H8416="","",VLOOKUP($H8416,培训课程清单!$B$2:$J$1700,8,0))</f>
        <v/>
      </c>
      <c r="O8416" s="29"/>
    </row>
    <row r="8417" spans="1:15">
      <c r="A8417" s="87" t="str">
        <f t="shared" si="132"/>
        <v/>
      </c>
      <c r="B8417" s="87" t="str">
        <f>IF(C8417="","",C8417&amp;COUNTIF($C$2:C8417,C8417))</f>
        <v/>
      </c>
      <c r="C8417" s="88"/>
      <c r="D8417" s="87" t="str">
        <f>IF($C8417="","",VLOOKUP($C8417,人员花名册!$B$2:$F$2001,2,0))</f>
        <v/>
      </c>
      <c r="E8417" s="87" t="str">
        <f>IF($C8417="","",VLOOKUP($C8417,人员花名册!$B$2:$F$2001,4,0))</f>
        <v/>
      </c>
      <c r="F8417" s="89" t="str">
        <f>IF($C8417="","",VLOOKUP($C8417,人员花名册!$B$2:$F$2001,5,0))</f>
        <v/>
      </c>
      <c r="G8417" s="29"/>
      <c r="H8417" s="29"/>
      <c r="I8417" s="87" t="str">
        <f>IF($C8417="","",VLOOKUP($H8417,培训课程清单!$B$2:$J$1700,2,0))</f>
        <v/>
      </c>
      <c r="J8417" s="87" t="str">
        <f>IF($C8417="","",VLOOKUP($H8417,培训课程清单!$B$2:$J$1700,3,0))</f>
        <v/>
      </c>
      <c r="K8417" s="87" t="str">
        <f>IF($H8417="","",VLOOKUP($H8417,培训课程清单!$B$2:$J$1700,4,0))</f>
        <v/>
      </c>
      <c r="L8417" s="29"/>
      <c r="M8417" s="89" t="str">
        <f>IF($H8417="","",VLOOKUP($H8417,培训课程清单!$B$2:$J$1700,7,0))</f>
        <v/>
      </c>
      <c r="N8417" s="87" t="str">
        <f>IF($H8417="","",VLOOKUP($H8417,培训课程清单!$B$2:$J$1700,8,0))</f>
        <v/>
      </c>
      <c r="O8417" s="29"/>
    </row>
    <row r="8418" spans="1:15">
      <c r="A8418" s="87" t="str">
        <f t="shared" si="132"/>
        <v/>
      </c>
      <c r="B8418" s="87" t="str">
        <f>IF(C8418="","",C8418&amp;COUNTIF($C$2:C8418,C8418))</f>
        <v/>
      </c>
      <c r="C8418" s="88"/>
      <c r="D8418" s="87" t="str">
        <f>IF($C8418="","",VLOOKUP($C8418,人员花名册!$B$2:$F$2001,2,0))</f>
        <v/>
      </c>
      <c r="E8418" s="87" t="str">
        <f>IF($C8418="","",VLOOKUP($C8418,人员花名册!$B$2:$F$2001,4,0))</f>
        <v/>
      </c>
      <c r="F8418" s="89" t="str">
        <f>IF($C8418="","",VLOOKUP($C8418,人员花名册!$B$2:$F$2001,5,0))</f>
        <v/>
      </c>
      <c r="G8418" s="29"/>
      <c r="H8418" s="29"/>
      <c r="I8418" s="87" t="str">
        <f>IF($C8418="","",VLOOKUP($H8418,培训课程清单!$B$2:$J$1700,2,0))</f>
        <v/>
      </c>
      <c r="J8418" s="87" t="str">
        <f>IF($C8418="","",VLOOKUP($H8418,培训课程清单!$B$2:$J$1700,3,0))</f>
        <v/>
      </c>
      <c r="K8418" s="87" t="str">
        <f>IF($H8418="","",VLOOKUP($H8418,培训课程清单!$B$2:$J$1700,4,0))</f>
        <v/>
      </c>
      <c r="L8418" s="29"/>
      <c r="M8418" s="89" t="str">
        <f>IF($H8418="","",VLOOKUP($H8418,培训课程清单!$B$2:$J$1700,7,0))</f>
        <v/>
      </c>
      <c r="N8418" s="87" t="str">
        <f>IF($H8418="","",VLOOKUP($H8418,培训课程清单!$B$2:$J$1700,8,0))</f>
        <v/>
      </c>
      <c r="O8418" s="29"/>
    </row>
    <row r="8419" spans="1:15">
      <c r="A8419" s="87" t="str">
        <f t="shared" si="132"/>
        <v/>
      </c>
      <c r="B8419" s="87" t="str">
        <f>IF(C8419="","",C8419&amp;COUNTIF($C$2:C8419,C8419))</f>
        <v/>
      </c>
      <c r="C8419" s="88"/>
      <c r="D8419" s="87" t="str">
        <f>IF($C8419="","",VLOOKUP($C8419,人员花名册!$B$2:$F$2001,2,0))</f>
        <v/>
      </c>
      <c r="E8419" s="87" t="str">
        <f>IF($C8419="","",VLOOKUP($C8419,人员花名册!$B$2:$F$2001,4,0))</f>
        <v/>
      </c>
      <c r="F8419" s="89" t="str">
        <f>IF($C8419="","",VLOOKUP($C8419,人员花名册!$B$2:$F$2001,5,0))</f>
        <v/>
      </c>
      <c r="G8419" s="29"/>
      <c r="H8419" s="29"/>
      <c r="I8419" s="87" t="str">
        <f>IF($C8419="","",VLOOKUP($H8419,培训课程清单!$B$2:$J$1700,2,0))</f>
        <v/>
      </c>
      <c r="J8419" s="87" t="str">
        <f>IF($C8419="","",VLOOKUP($H8419,培训课程清单!$B$2:$J$1700,3,0))</f>
        <v/>
      </c>
      <c r="K8419" s="87" t="str">
        <f>IF($H8419="","",VLOOKUP($H8419,培训课程清单!$B$2:$J$1700,4,0))</f>
        <v/>
      </c>
      <c r="L8419" s="29"/>
      <c r="M8419" s="89" t="str">
        <f>IF($H8419="","",VLOOKUP($H8419,培训课程清单!$B$2:$J$1700,7,0))</f>
        <v/>
      </c>
      <c r="N8419" s="87" t="str">
        <f>IF($H8419="","",VLOOKUP($H8419,培训课程清单!$B$2:$J$1700,8,0))</f>
        <v/>
      </c>
      <c r="O8419" s="29"/>
    </row>
    <row r="8420" spans="1:15">
      <c r="A8420" s="87" t="str">
        <f t="shared" si="132"/>
        <v/>
      </c>
      <c r="B8420" s="87" t="str">
        <f>IF(C8420="","",C8420&amp;COUNTIF($C$2:C8420,C8420))</f>
        <v/>
      </c>
      <c r="C8420" s="88"/>
      <c r="D8420" s="87" t="str">
        <f>IF($C8420="","",VLOOKUP($C8420,人员花名册!$B$2:$F$2001,2,0))</f>
        <v/>
      </c>
      <c r="E8420" s="87" t="str">
        <f>IF($C8420="","",VLOOKUP($C8420,人员花名册!$B$2:$F$2001,4,0))</f>
        <v/>
      </c>
      <c r="F8420" s="89" t="str">
        <f>IF($C8420="","",VLOOKUP($C8420,人员花名册!$B$2:$F$2001,5,0))</f>
        <v/>
      </c>
      <c r="G8420" s="29"/>
      <c r="H8420" s="29"/>
      <c r="I8420" s="87" t="str">
        <f>IF($C8420="","",VLOOKUP($H8420,培训课程清单!$B$2:$J$1700,2,0))</f>
        <v/>
      </c>
      <c r="J8420" s="87" t="str">
        <f>IF($C8420="","",VLOOKUP($H8420,培训课程清单!$B$2:$J$1700,3,0))</f>
        <v/>
      </c>
      <c r="K8420" s="87" t="str">
        <f>IF($H8420="","",VLOOKUP($H8420,培训课程清单!$B$2:$J$1700,4,0))</f>
        <v/>
      </c>
      <c r="L8420" s="29"/>
      <c r="M8420" s="89" t="str">
        <f>IF($H8420="","",VLOOKUP($H8420,培训课程清单!$B$2:$J$1700,7,0))</f>
        <v/>
      </c>
      <c r="N8420" s="87" t="str">
        <f>IF($H8420="","",VLOOKUP($H8420,培训课程清单!$B$2:$J$1700,8,0))</f>
        <v/>
      </c>
      <c r="O8420" s="29"/>
    </row>
    <row r="8421" spans="1:15">
      <c r="A8421" s="87" t="str">
        <f t="shared" si="132"/>
        <v/>
      </c>
      <c r="B8421" s="87" t="str">
        <f>IF(C8421="","",C8421&amp;COUNTIF($C$2:C8421,C8421))</f>
        <v/>
      </c>
      <c r="C8421" s="88"/>
      <c r="D8421" s="87" t="str">
        <f>IF($C8421="","",VLOOKUP($C8421,人员花名册!$B$2:$F$2001,2,0))</f>
        <v/>
      </c>
      <c r="E8421" s="87" t="str">
        <f>IF($C8421="","",VLOOKUP($C8421,人员花名册!$B$2:$F$2001,4,0))</f>
        <v/>
      </c>
      <c r="F8421" s="89" t="str">
        <f>IF($C8421="","",VLOOKUP($C8421,人员花名册!$B$2:$F$2001,5,0))</f>
        <v/>
      </c>
      <c r="G8421" s="29"/>
      <c r="H8421" s="29"/>
      <c r="I8421" s="87" t="str">
        <f>IF($C8421="","",VLOOKUP($H8421,培训课程清单!$B$2:$J$1700,2,0))</f>
        <v/>
      </c>
      <c r="J8421" s="87" t="str">
        <f>IF($C8421="","",VLOOKUP($H8421,培训课程清单!$B$2:$J$1700,3,0))</f>
        <v/>
      </c>
      <c r="K8421" s="87" t="str">
        <f>IF($H8421="","",VLOOKUP($H8421,培训课程清单!$B$2:$J$1700,4,0))</f>
        <v/>
      </c>
      <c r="L8421" s="29"/>
      <c r="M8421" s="89" t="str">
        <f>IF($H8421="","",VLOOKUP($H8421,培训课程清单!$B$2:$J$1700,7,0))</f>
        <v/>
      </c>
      <c r="N8421" s="87" t="str">
        <f>IF($H8421="","",VLOOKUP($H8421,培训课程清单!$B$2:$J$1700,8,0))</f>
        <v/>
      </c>
      <c r="O8421" s="29"/>
    </row>
    <row r="8422" spans="1:15">
      <c r="A8422" s="87" t="str">
        <f t="shared" si="132"/>
        <v/>
      </c>
      <c r="B8422" s="87" t="str">
        <f>IF(C8422="","",C8422&amp;COUNTIF($C$2:C8422,C8422))</f>
        <v/>
      </c>
      <c r="C8422" s="88"/>
      <c r="D8422" s="87" t="str">
        <f>IF($C8422="","",VLOOKUP($C8422,人员花名册!$B$2:$F$2001,2,0))</f>
        <v/>
      </c>
      <c r="E8422" s="87" t="str">
        <f>IF($C8422="","",VLOOKUP($C8422,人员花名册!$B$2:$F$2001,4,0))</f>
        <v/>
      </c>
      <c r="F8422" s="89" t="str">
        <f>IF($C8422="","",VLOOKUP($C8422,人员花名册!$B$2:$F$2001,5,0))</f>
        <v/>
      </c>
      <c r="G8422" s="29"/>
      <c r="H8422" s="29"/>
      <c r="I8422" s="87" t="str">
        <f>IF($C8422="","",VLOOKUP($H8422,培训课程清单!$B$2:$J$1700,2,0))</f>
        <v/>
      </c>
      <c r="J8422" s="87" t="str">
        <f>IF($C8422="","",VLOOKUP($H8422,培训课程清单!$B$2:$J$1700,3,0))</f>
        <v/>
      </c>
      <c r="K8422" s="87" t="str">
        <f>IF($H8422="","",VLOOKUP($H8422,培训课程清单!$B$2:$J$1700,4,0))</f>
        <v/>
      </c>
      <c r="L8422" s="29"/>
      <c r="M8422" s="89" t="str">
        <f>IF($H8422="","",VLOOKUP($H8422,培训课程清单!$B$2:$J$1700,7,0))</f>
        <v/>
      </c>
      <c r="N8422" s="87" t="str">
        <f>IF($H8422="","",VLOOKUP($H8422,培训课程清单!$B$2:$J$1700,8,0))</f>
        <v/>
      </c>
      <c r="O8422" s="29"/>
    </row>
    <row r="8423" spans="1:15">
      <c r="A8423" s="87" t="str">
        <f t="shared" si="132"/>
        <v/>
      </c>
      <c r="B8423" s="87" t="str">
        <f>IF(C8423="","",C8423&amp;COUNTIF($C$2:C8423,C8423))</f>
        <v/>
      </c>
      <c r="C8423" s="88"/>
      <c r="D8423" s="87" t="str">
        <f>IF($C8423="","",VLOOKUP($C8423,人员花名册!$B$2:$F$2001,2,0))</f>
        <v/>
      </c>
      <c r="E8423" s="87" t="str">
        <f>IF($C8423="","",VLOOKUP($C8423,人员花名册!$B$2:$F$2001,4,0))</f>
        <v/>
      </c>
      <c r="F8423" s="89" t="str">
        <f>IF($C8423="","",VLOOKUP($C8423,人员花名册!$B$2:$F$2001,5,0))</f>
        <v/>
      </c>
      <c r="G8423" s="29"/>
      <c r="H8423" s="29"/>
      <c r="I8423" s="87" t="str">
        <f>IF($C8423="","",VLOOKUP($H8423,培训课程清单!$B$2:$J$1700,2,0))</f>
        <v/>
      </c>
      <c r="J8423" s="87" t="str">
        <f>IF($C8423="","",VLOOKUP($H8423,培训课程清单!$B$2:$J$1700,3,0))</f>
        <v/>
      </c>
      <c r="K8423" s="87" t="str">
        <f>IF($H8423="","",VLOOKUP($H8423,培训课程清单!$B$2:$J$1700,4,0))</f>
        <v/>
      </c>
      <c r="L8423" s="29"/>
      <c r="M8423" s="89" t="str">
        <f>IF($H8423="","",VLOOKUP($H8423,培训课程清单!$B$2:$J$1700,7,0))</f>
        <v/>
      </c>
      <c r="N8423" s="87" t="str">
        <f>IF($H8423="","",VLOOKUP($H8423,培训课程清单!$B$2:$J$1700,8,0))</f>
        <v/>
      </c>
      <c r="O8423" s="29"/>
    </row>
    <row r="8424" spans="1:15">
      <c r="A8424" s="87" t="str">
        <f t="shared" si="132"/>
        <v/>
      </c>
      <c r="B8424" s="87" t="str">
        <f>IF(C8424="","",C8424&amp;COUNTIF($C$2:C8424,C8424))</f>
        <v/>
      </c>
      <c r="C8424" s="88"/>
      <c r="D8424" s="87" t="str">
        <f>IF($C8424="","",VLOOKUP($C8424,人员花名册!$B$2:$F$2001,2,0))</f>
        <v/>
      </c>
      <c r="E8424" s="87" t="str">
        <f>IF($C8424="","",VLOOKUP($C8424,人员花名册!$B$2:$F$2001,4,0))</f>
        <v/>
      </c>
      <c r="F8424" s="89" t="str">
        <f>IF($C8424="","",VLOOKUP($C8424,人员花名册!$B$2:$F$2001,5,0))</f>
        <v/>
      </c>
      <c r="G8424" s="29"/>
      <c r="H8424" s="29"/>
      <c r="I8424" s="87" t="str">
        <f>IF($C8424="","",VLOOKUP($H8424,培训课程清单!$B$2:$J$1700,2,0))</f>
        <v/>
      </c>
      <c r="J8424" s="87" t="str">
        <f>IF($C8424="","",VLOOKUP($H8424,培训课程清单!$B$2:$J$1700,3,0))</f>
        <v/>
      </c>
      <c r="K8424" s="87" t="str">
        <f>IF($H8424="","",VLOOKUP($H8424,培训课程清单!$B$2:$J$1700,4,0))</f>
        <v/>
      </c>
      <c r="L8424" s="29"/>
      <c r="M8424" s="89" t="str">
        <f>IF($H8424="","",VLOOKUP($H8424,培训课程清单!$B$2:$J$1700,7,0))</f>
        <v/>
      </c>
      <c r="N8424" s="87" t="str">
        <f>IF($H8424="","",VLOOKUP($H8424,培训课程清单!$B$2:$J$1700,8,0))</f>
        <v/>
      </c>
      <c r="O8424" s="29"/>
    </row>
    <row r="8425" spans="1:15">
      <c r="A8425" s="87" t="str">
        <f t="shared" si="132"/>
        <v/>
      </c>
      <c r="B8425" s="87" t="str">
        <f>IF(C8425="","",C8425&amp;COUNTIF($C$2:C8425,C8425))</f>
        <v/>
      </c>
      <c r="C8425" s="88"/>
      <c r="D8425" s="87" t="str">
        <f>IF($C8425="","",VLOOKUP($C8425,人员花名册!$B$2:$F$2001,2,0))</f>
        <v/>
      </c>
      <c r="E8425" s="87" t="str">
        <f>IF($C8425="","",VLOOKUP($C8425,人员花名册!$B$2:$F$2001,4,0))</f>
        <v/>
      </c>
      <c r="F8425" s="89" t="str">
        <f>IF($C8425="","",VLOOKUP($C8425,人员花名册!$B$2:$F$2001,5,0))</f>
        <v/>
      </c>
      <c r="G8425" s="29"/>
      <c r="H8425" s="29"/>
      <c r="I8425" s="87" t="str">
        <f>IF($C8425="","",VLOOKUP($H8425,培训课程清单!$B$2:$J$1700,2,0))</f>
        <v/>
      </c>
      <c r="J8425" s="87" t="str">
        <f>IF($C8425="","",VLOOKUP($H8425,培训课程清单!$B$2:$J$1700,3,0))</f>
        <v/>
      </c>
      <c r="K8425" s="87" t="str">
        <f>IF($H8425="","",VLOOKUP($H8425,培训课程清单!$B$2:$J$1700,4,0))</f>
        <v/>
      </c>
      <c r="L8425" s="29"/>
      <c r="M8425" s="89" t="str">
        <f>IF($H8425="","",VLOOKUP($H8425,培训课程清单!$B$2:$J$1700,7,0))</f>
        <v/>
      </c>
      <c r="N8425" s="87" t="str">
        <f>IF($H8425="","",VLOOKUP($H8425,培训课程清单!$B$2:$J$1700,8,0))</f>
        <v/>
      </c>
      <c r="O8425" s="29"/>
    </row>
    <row r="8426" spans="1:15">
      <c r="A8426" s="87" t="str">
        <f t="shared" si="132"/>
        <v/>
      </c>
      <c r="B8426" s="87" t="str">
        <f>IF(C8426="","",C8426&amp;COUNTIF($C$2:C8426,C8426))</f>
        <v/>
      </c>
      <c r="C8426" s="88"/>
      <c r="D8426" s="87" t="str">
        <f>IF($C8426="","",VLOOKUP($C8426,人员花名册!$B$2:$F$2001,2,0))</f>
        <v/>
      </c>
      <c r="E8426" s="87" t="str">
        <f>IF($C8426="","",VLOOKUP($C8426,人员花名册!$B$2:$F$2001,4,0))</f>
        <v/>
      </c>
      <c r="F8426" s="89" t="str">
        <f>IF($C8426="","",VLOOKUP($C8426,人员花名册!$B$2:$F$2001,5,0))</f>
        <v/>
      </c>
      <c r="G8426" s="29"/>
      <c r="H8426" s="29"/>
      <c r="I8426" s="87" t="str">
        <f>IF($C8426="","",VLOOKUP($H8426,培训课程清单!$B$2:$J$1700,2,0))</f>
        <v/>
      </c>
      <c r="J8426" s="87" t="str">
        <f>IF($C8426="","",VLOOKUP($H8426,培训课程清单!$B$2:$J$1700,3,0))</f>
        <v/>
      </c>
      <c r="K8426" s="87" t="str">
        <f>IF($H8426="","",VLOOKUP($H8426,培训课程清单!$B$2:$J$1700,4,0))</f>
        <v/>
      </c>
      <c r="L8426" s="29"/>
      <c r="M8426" s="89" t="str">
        <f>IF($H8426="","",VLOOKUP($H8426,培训课程清单!$B$2:$J$1700,7,0))</f>
        <v/>
      </c>
      <c r="N8426" s="87" t="str">
        <f>IF($H8426="","",VLOOKUP($H8426,培训课程清单!$B$2:$J$1700,8,0))</f>
        <v/>
      </c>
      <c r="O8426" s="29"/>
    </row>
    <row r="8427" spans="1:15">
      <c r="A8427" s="87" t="str">
        <f t="shared" si="132"/>
        <v/>
      </c>
      <c r="B8427" s="87" t="str">
        <f>IF(C8427="","",C8427&amp;COUNTIF($C$2:C8427,C8427))</f>
        <v/>
      </c>
      <c r="C8427" s="88"/>
      <c r="D8427" s="87" t="str">
        <f>IF($C8427="","",VLOOKUP($C8427,人员花名册!$B$2:$F$2001,2,0))</f>
        <v/>
      </c>
      <c r="E8427" s="87" t="str">
        <f>IF($C8427="","",VLOOKUP($C8427,人员花名册!$B$2:$F$2001,4,0))</f>
        <v/>
      </c>
      <c r="F8427" s="89" t="str">
        <f>IF($C8427="","",VLOOKUP($C8427,人员花名册!$B$2:$F$2001,5,0))</f>
        <v/>
      </c>
      <c r="G8427" s="29"/>
      <c r="H8427" s="29"/>
      <c r="I8427" s="87" t="str">
        <f>IF($C8427="","",VLOOKUP($H8427,培训课程清单!$B$2:$J$1700,2,0))</f>
        <v/>
      </c>
      <c r="J8427" s="87" t="str">
        <f>IF($C8427="","",VLOOKUP($H8427,培训课程清单!$B$2:$J$1700,3,0))</f>
        <v/>
      </c>
      <c r="K8427" s="87" t="str">
        <f>IF($H8427="","",VLOOKUP($H8427,培训课程清单!$B$2:$J$1700,4,0))</f>
        <v/>
      </c>
      <c r="L8427" s="29"/>
      <c r="M8427" s="89" t="str">
        <f>IF($H8427="","",VLOOKUP($H8427,培训课程清单!$B$2:$J$1700,7,0))</f>
        <v/>
      </c>
      <c r="N8427" s="87" t="str">
        <f>IF($H8427="","",VLOOKUP($H8427,培训课程清单!$B$2:$J$1700,8,0))</f>
        <v/>
      </c>
      <c r="O8427" s="29"/>
    </row>
    <row r="8428" spans="1:15">
      <c r="A8428" s="87" t="str">
        <f t="shared" si="132"/>
        <v/>
      </c>
      <c r="B8428" s="87" t="str">
        <f>IF(C8428="","",C8428&amp;COUNTIF($C$2:C8428,C8428))</f>
        <v/>
      </c>
      <c r="C8428" s="88"/>
      <c r="D8428" s="87" t="str">
        <f>IF($C8428="","",VLOOKUP($C8428,人员花名册!$B$2:$F$2001,2,0))</f>
        <v/>
      </c>
      <c r="E8428" s="87" t="str">
        <f>IF($C8428="","",VLOOKUP($C8428,人员花名册!$B$2:$F$2001,4,0))</f>
        <v/>
      </c>
      <c r="F8428" s="89" t="str">
        <f>IF($C8428="","",VLOOKUP($C8428,人员花名册!$B$2:$F$2001,5,0))</f>
        <v/>
      </c>
      <c r="G8428" s="29"/>
      <c r="H8428" s="29"/>
      <c r="I8428" s="87" t="str">
        <f>IF($C8428="","",VLOOKUP($H8428,培训课程清单!$B$2:$J$1700,2,0))</f>
        <v/>
      </c>
      <c r="J8428" s="87" t="str">
        <f>IF($C8428="","",VLOOKUP($H8428,培训课程清单!$B$2:$J$1700,3,0))</f>
        <v/>
      </c>
      <c r="K8428" s="87" t="str">
        <f>IF($H8428="","",VLOOKUP($H8428,培训课程清单!$B$2:$J$1700,4,0))</f>
        <v/>
      </c>
      <c r="L8428" s="29"/>
      <c r="M8428" s="89" t="str">
        <f>IF($H8428="","",VLOOKUP($H8428,培训课程清单!$B$2:$J$1700,7,0))</f>
        <v/>
      </c>
      <c r="N8428" s="87" t="str">
        <f>IF($H8428="","",VLOOKUP($H8428,培训课程清单!$B$2:$J$1700,8,0))</f>
        <v/>
      </c>
      <c r="O8428" s="29"/>
    </row>
    <row r="8429" spans="1:15">
      <c r="A8429" s="87" t="str">
        <f t="shared" si="132"/>
        <v/>
      </c>
      <c r="B8429" s="87" t="str">
        <f>IF(C8429="","",C8429&amp;COUNTIF($C$2:C8429,C8429))</f>
        <v/>
      </c>
      <c r="C8429" s="88"/>
      <c r="D8429" s="87" t="str">
        <f>IF($C8429="","",VLOOKUP($C8429,人员花名册!$B$2:$F$2001,2,0))</f>
        <v/>
      </c>
      <c r="E8429" s="87" t="str">
        <f>IF($C8429="","",VLOOKUP($C8429,人员花名册!$B$2:$F$2001,4,0))</f>
        <v/>
      </c>
      <c r="F8429" s="89" t="str">
        <f>IF($C8429="","",VLOOKUP($C8429,人员花名册!$B$2:$F$2001,5,0))</f>
        <v/>
      </c>
      <c r="G8429" s="29"/>
      <c r="H8429" s="29"/>
      <c r="I8429" s="87" t="str">
        <f>IF($C8429="","",VLOOKUP($H8429,培训课程清单!$B$2:$J$1700,2,0))</f>
        <v/>
      </c>
      <c r="J8429" s="87" t="str">
        <f>IF($C8429="","",VLOOKUP($H8429,培训课程清单!$B$2:$J$1700,3,0))</f>
        <v/>
      </c>
      <c r="K8429" s="87" t="str">
        <f>IF($H8429="","",VLOOKUP($H8429,培训课程清单!$B$2:$J$1700,4,0))</f>
        <v/>
      </c>
      <c r="L8429" s="29"/>
      <c r="M8429" s="89" t="str">
        <f>IF($H8429="","",VLOOKUP($H8429,培训课程清单!$B$2:$J$1700,7,0))</f>
        <v/>
      </c>
      <c r="N8429" s="87" t="str">
        <f>IF($H8429="","",VLOOKUP($H8429,培训课程清单!$B$2:$J$1700,8,0))</f>
        <v/>
      </c>
      <c r="O8429" s="29"/>
    </row>
    <row r="8430" spans="1:15">
      <c r="A8430" s="87" t="str">
        <f t="shared" si="132"/>
        <v/>
      </c>
      <c r="B8430" s="87" t="str">
        <f>IF(C8430="","",C8430&amp;COUNTIF($C$2:C8430,C8430))</f>
        <v/>
      </c>
      <c r="C8430" s="88"/>
      <c r="D8430" s="87" t="str">
        <f>IF($C8430="","",VLOOKUP($C8430,人员花名册!$B$2:$F$2001,2,0))</f>
        <v/>
      </c>
      <c r="E8430" s="87" t="str">
        <f>IF($C8430="","",VLOOKUP($C8430,人员花名册!$B$2:$F$2001,4,0))</f>
        <v/>
      </c>
      <c r="F8430" s="89" t="str">
        <f>IF($C8430="","",VLOOKUP($C8430,人员花名册!$B$2:$F$2001,5,0))</f>
        <v/>
      </c>
      <c r="G8430" s="29"/>
      <c r="H8430" s="29"/>
      <c r="I8430" s="87" t="str">
        <f>IF($C8430="","",VLOOKUP($H8430,培训课程清单!$B$2:$J$1700,2,0))</f>
        <v/>
      </c>
      <c r="J8430" s="87" t="str">
        <f>IF($C8430="","",VLOOKUP($H8430,培训课程清单!$B$2:$J$1700,3,0))</f>
        <v/>
      </c>
      <c r="K8430" s="87" t="str">
        <f>IF($H8430="","",VLOOKUP($H8430,培训课程清单!$B$2:$J$1700,4,0))</f>
        <v/>
      </c>
      <c r="L8430" s="29"/>
      <c r="M8430" s="89" t="str">
        <f>IF($H8430="","",VLOOKUP($H8430,培训课程清单!$B$2:$J$1700,7,0))</f>
        <v/>
      </c>
      <c r="N8430" s="87" t="str">
        <f>IF($H8430="","",VLOOKUP($H8430,培训课程清单!$B$2:$J$1700,8,0))</f>
        <v/>
      </c>
      <c r="O8430" s="29"/>
    </row>
    <row r="8431" spans="1:15">
      <c r="A8431" s="87" t="str">
        <f t="shared" si="132"/>
        <v/>
      </c>
      <c r="B8431" s="87" t="str">
        <f>IF(C8431="","",C8431&amp;COUNTIF($C$2:C8431,C8431))</f>
        <v/>
      </c>
      <c r="C8431" s="88"/>
      <c r="D8431" s="87" t="str">
        <f>IF($C8431="","",VLOOKUP($C8431,人员花名册!$B$2:$F$2001,2,0))</f>
        <v/>
      </c>
      <c r="E8431" s="87" t="str">
        <f>IF($C8431="","",VLOOKUP($C8431,人员花名册!$B$2:$F$2001,4,0))</f>
        <v/>
      </c>
      <c r="F8431" s="89" t="str">
        <f>IF($C8431="","",VLOOKUP($C8431,人员花名册!$B$2:$F$2001,5,0))</f>
        <v/>
      </c>
      <c r="G8431" s="29"/>
      <c r="H8431" s="29"/>
      <c r="I8431" s="87" t="str">
        <f>IF($C8431="","",VLOOKUP($H8431,培训课程清单!$B$2:$J$1700,2,0))</f>
        <v/>
      </c>
      <c r="J8431" s="87" t="str">
        <f>IF($C8431="","",VLOOKUP($H8431,培训课程清单!$B$2:$J$1700,3,0))</f>
        <v/>
      </c>
      <c r="K8431" s="87" t="str">
        <f>IF($H8431="","",VLOOKUP($H8431,培训课程清单!$B$2:$J$1700,4,0))</f>
        <v/>
      </c>
      <c r="L8431" s="29"/>
      <c r="M8431" s="89" t="str">
        <f>IF($H8431="","",VLOOKUP($H8431,培训课程清单!$B$2:$J$1700,7,0))</f>
        <v/>
      </c>
      <c r="N8431" s="87" t="str">
        <f>IF($H8431="","",VLOOKUP($H8431,培训课程清单!$B$2:$J$1700,8,0))</f>
        <v/>
      </c>
      <c r="O8431" s="29"/>
    </row>
    <row r="8432" spans="1:15">
      <c r="A8432" s="87" t="str">
        <f t="shared" si="132"/>
        <v/>
      </c>
      <c r="B8432" s="87" t="str">
        <f>IF(C8432="","",C8432&amp;COUNTIF($C$2:C8432,C8432))</f>
        <v/>
      </c>
      <c r="C8432" s="88"/>
      <c r="D8432" s="87" t="str">
        <f>IF($C8432="","",VLOOKUP($C8432,人员花名册!$B$2:$F$2001,2,0))</f>
        <v/>
      </c>
      <c r="E8432" s="87" t="str">
        <f>IF($C8432="","",VLOOKUP($C8432,人员花名册!$B$2:$F$2001,4,0))</f>
        <v/>
      </c>
      <c r="F8432" s="89" t="str">
        <f>IF($C8432="","",VLOOKUP($C8432,人员花名册!$B$2:$F$2001,5,0))</f>
        <v/>
      </c>
      <c r="G8432" s="29"/>
      <c r="H8432" s="29"/>
      <c r="I8432" s="87" t="str">
        <f>IF($C8432="","",VLOOKUP($H8432,培训课程清单!$B$2:$J$1700,2,0))</f>
        <v/>
      </c>
      <c r="J8432" s="87" t="str">
        <f>IF($C8432="","",VLOOKUP($H8432,培训课程清单!$B$2:$J$1700,3,0))</f>
        <v/>
      </c>
      <c r="K8432" s="87" t="str">
        <f>IF($H8432="","",VLOOKUP($H8432,培训课程清单!$B$2:$J$1700,4,0))</f>
        <v/>
      </c>
      <c r="L8432" s="29"/>
      <c r="M8432" s="89" t="str">
        <f>IF($H8432="","",VLOOKUP($H8432,培训课程清单!$B$2:$J$1700,7,0))</f>
        <v/>
      </c>
      <c r="N8432" s="87" t="str">
        <f>IF($H8432="","",VLOOKUP($H8432,培训课程清单!$B$2:$J$1700,8,0))</f>
        <v/>
      </c>
      <c r="O8432" s="29"/>
    </row>
    <row r="8433" spans="1:15">
      <c r="A8433" s="87" t="str">
        <f t="shared" si="132"/>
        <v/>
      </c>
      <c r="B8433" s="87" t="str">
        <f>IF(C8433="","",C8433&amp;COUNTIF($C$2:C8433,C8433))</f>
        <v/>
      </c>
      <c r="C8433" s="88"/>
      <c r="D8433" s="87" t="str">
        <f>IF($C8433="","",VLOOKUP($C8433,人员花名册!$B$2:$F$2001,2,0))</f>
        <v/>
      </c>
      <c r="E8433" s="87" t="str">
        <f>IF($C8433="","",VLOOKUP($C8433,人员花名册!$B$2:$F$2001,4,0))</f>
        <v/>
      </c>
      <c r="F8433" s="89" t="str">
        <f>IF($C8433="","",VLOOKUP($C8433,人员花名册!$B$2:$F$2001,5,0))</f>
        <v/>
      </c>
      <c r="G8433" s="29"/>
      <c r="H8433" s="29"/>
      <c r="I8433" s="87" t="str">
        <f>IF($C8433="","",VLOOKUP($H8433,培训课程清单!$B$2:$J$1700,2,0))</f>
        <v/>
      </c>
      <c r="J8433" s="87" t="str">
        <f>IF($C8433="","",VLOOKUP($H8433,培训课程清单!$B$2:$J$1700,3,0))</f>
        <v/>
      </c>
      <c r="K8433" s="87" t="str">
        <f>IF($H8433="","",VLOOKUP($H8433,培训课程清单!$B$2:$J$1700,4,0))</f>
        <v/>
      </c>
      <c r="L8433" s="29"/>
      <c r="M8433" s="89" t="str">
        <f>IF($H8433="","",VLOOKUP($H8433,培训课程清单!$B$2:$J$1700,7,0))</f>
        <v/>
      </c>
      <c r="N8433" s="87" t="str">
        <f>IF($H8433="","",VLOOKUP($H8433,培训课程清单!$B$2:$J$1700,8,0))</f>
        <v/>
      </c>
      <c r="O8433" s="29"/>
    </row>
    <row r="8434" spans="1:15">
      <c r="A8434" s="87" t="str">
        <f t="shared" si="132"/>
        <v/>
      </c>
      <c r="B8434" s="87" t="str">
        <f>IF(C8434="","",C8434&amp;COUNTIF($C$2:C8434,C8434))</f>
        <v/>
      </c>
      <c r="C8434" s="88"/>
      <c r="D8434" s="87" t="str">
        <f>IF($C8434="","",VLOOKUP($C8434,人员花名册!$B$2:$F$2001,2,0))</f>
        <v/>
      </c>
      <c r="E8434" s="87" t="str">
        <f>IF($C8434="","",VLOOKUP($C8434,人员花名册!$B$2:$F$2001,4,0))</f>
        <v/>
      </c>
      <c r="F8434" s="89" t="str">
        <f>IF($C8434="","",VLOOKUP($C8434,人员花名册!$B$2:$F$2001,5,0))</f>
        <v/>
      </c>
      <c r="G8434" s="29"/>
      <c r="H8434" s="29"/>
      <c r="I8434" s="87" t="str">
        <f>IF($C8434="","",VLOOKUP($H8434,培训课程清单!$B$2:$J$1700,2,0))</f>
        <v/>
      </c>
      <c r="J8434" s="87" t="str">
        <f>IF($C8434="","",VLOOKUP($H8434,培训课程清单!$B$2:$J$1700,3,0))</f>
        <v/>
      </c>
      <c r="K8434" s="87" t="str">
        <f>IF($H8434="","",VLOOKUP($H8434,培训课程清单!$B$2:$J$1700,4,0))</f>
        <v/>
      </c>
      <c r="L8434" s="29"/>
      <c r="M8434" s="89" t="str">
        <f>IF($H8434="","",VLOOKUP($H8434,培训课程清单!$B$2:$J$1700,7,0))</f>
        <v/>
      </c>
      <c r="N8434" s="87" t="str">
        <f>IF($H8434="","",VLOOKUP($H8434,培训课程清单!$B$2:$J$1700,8,0))</f>
        <v/>
      </c>
      <c r="O8434" s="29"/>
    </row>
    <row r="8435" spans="1:15">
      <c r="A8435" s="87" t="str">
        <f t="shared" si="132"/>
        <v/>
      </c>
      <c r="B8435" s="87" t="str">
        <f>IF(C8435="","",C8435&amp;COUNTIF($C$2:C8435,C8435))</f>
        <v/>
      </c>
      <c r="C8435" s="88"/>
      <c r="D8435" s="87" t="str">
        <f>IF($C8435="","",VLOOKUP($C8435,人员花名册!$B$2:$F$2001,2,0))</f>
        <v/>
      </c>
      <c r="E8435" s="87" t="str">
        <f>IF($C8435="","",VLOOKUP($C8435,人员花名册!$B$2:$F$2001,4,0))</f>
        <v/>
      </c>
      <c r="F8435" s="89" t="str">
        <f>IF($C8435="","",VLOOKUP($C8435,人员花名册!$B$2:$F$2001,5,0))</f>
        <v/>
      </c>
      <c r="G8435" s="29"/>
      <c r="H8435" s="29"/>
      <c r="I8435" s="87" t="str">
        <f>IF($C8435="","",VLOOKUP($H8435,培训课程清单!$B$2:$J$1700,2,0))</f>
        <v/>
      </c>
      <c r="J8435" s="87" t="str">
        <f>IF($C8435="","",VLOOKUP($H8435,培训课程清单!$B$2:$J$1700,3,0))</f>
        <v/>
      </c>
      <c r="K8435" s="87" t="str">
        <f>IF($H8435="","",VLOOKUP($H8435,培训课程清单!$B$2:$J$1700,4,0))</f>
        <v/>
      </c>
      <c r="L8435" s="29"/>
      <c r="M8435" s="89" t="str">
        <f>IF($H8435="","",VLOOKUP($H8435,培训课程清单!$B$2:$J$1700,7,0))</f>
        <v/>
      </c>
      <c r="N8435" s="87" t="str">
        <f>IF($H8435="","",VLOOKUP($H8435,培训课程清单!$B$2:$J$1700,8,0))</f>
        <v/>
      </c>
      <c r="O8435" s="29"/>
    </row>
    <row r="8436" spans="1:15">
      <c r="A8436" s="87" t="str">
        <f t="shared" si="132"/>
        <v/>
      </c>
      <c r="B8436" s="87" t="str">
        <f>IF(C8436="","",C8436&amp;COUNTIF($C$2:C8436,C8436))</f>
        <v/>
      </c>
      <c r="C8436" s="88"/>
      <c r="D8436" s="87" t="str">
        <f>IF($C8436="","",VLOOKUP($C8436,人员花名册!$B$2:$F$2001,2,0))</f>
        <v/>
      </c>
      <c r="E8436" s="87" t="str">
        <f>IF($C8436="","",VLOOKUP($C8436,人员花名册!$B$2:$F$2001,4,0))</f>
        <v/>
      </c>
      <c r="F8436" s="89" t="str">
        <f>IF($C8436="","",VLOOKUP($C8436,人员花名册!$B$2:$F$2001,5,0))</f>
        <v/>
      </c>
      <c r="G8436" s="29"/>
      <c r="H8436" s="29"/>
      <c r="I8436" s="87" t="str">
        <f>IF($C8436="","",VLOOKUP($H8436,培训课程清单!$B$2:$J$1700,2,0))</f>
        <v/>
      </c>
      <c r="J8436" s="87" t="str">
        <f>IF($C8436="","",VLOOKUP($H8436,培训课程清单!$B$2:$J$1700,3,0))</f>
        <v/>
      </c>
      <c r="K8436" s="87" t="str">
        <f>IF($H8436="","",VLOOKUP($H8436,培训课程清单!$B$2:$J$1700,4,0))</f>
        <v/>
      </c>
      <c r="L8436" s="29"/>
      <c r="M8436" s="89" t="str">
        <f>IF($H8436="","",VLOOKUP($H8436,培训课程清单!$B$2:$J$1700,7,0))</f>
        <v/>
      </c>
      <c r="N8436" s="87" t="str">
        <f>IF($H8436="","",VLOOKUP($H8436,培训课程清单!$B$2:$J$1700,8,0))</f>
        <v/>
      </c>
      <c r="O8436" s="29"/>
    </row>
    <row r="8437" spans="1:15">
      <c r="A8437" s="87" t="str">
        <f t="shared" si="132"/>
        <v/>
      </c>
      <c r="B8437" s="87" t="str">
        <f>IF(C8437="","",C8437&amp;COUNTIF($C$2:C8437,C8437))</f>
        <v/>
      </c>
      <c r="C8437" s="88"/>
      <c r="D8437" s="87" t="str">
        <f>IF($C8437="","",VLOOKUP($C8437,人员花名册!$B$2:$F$2001,2,0))</f>
        <v/>
      </c>
      <c r="E8437" s="87" t="str">
        <f>IF($C8437="","",VLOOKUP($C8437,人员花名册!$B$2:$F$2001,4,0))</f>
        <v/>
      </c>
      <c r="F8437" s="89" t="str">
        <f>IF($C8437="","",VLOOKUP($C8437,人员花名册!$B$2:$F$2001,5,0))</f>
        <v/>
      </c>
      <c r="G8437" s="29"/>
      <c r="H8437" s="29"/>
      <c r="I8437" s="87" t="str">
        <f>IF($C8437="","",VLOOKUP($H8437,培训课程清单!$B$2:$J$1700,2,0))</f>
        <v/>
      </c>
      <c r="J8437" s="87" t="str">
        <f>IF($C8437="","",VLOOKUP($H8437,培训课程清单!$B$2:$J$1700,3,0))</f>
        <v/>
      </c>
      <c r="K8437" s="87" t="str">
        <f>IF($H8437="","",VLOOKUP($H8437,培训课程清单!$B$2:$J$1700,4,0))</f>
        <v/>
      </c>
      <c r="L8437" s="29"/>
      <c r="M8437" s="89" t="str">
        <f>IF($H8437="","",VLOOKUP($H8437,培训课程清单!$B$2:$J$1700,7,0))</f>
        <v/>
      </c>
      <c r="N8437" s="87" t="str">
        <f>IF($H8437="","",VLOOKUP($H8437,培训课程清单!$B$2:$J$1700,8,0))</f>
        <v/>
      </c>
      <c r="O8437" s="29"/>
    </row>
    <row r="8438" spans="1:15">
      <c r="A8438" s="87" t="str">
        <f t="shared" si="132"/>
        <v/>
      </c>
      <c r="B8438" s="87" t="str">
        <f>IF(C8438="","",C8438&amp;COUNTIF($C$2:C8438,C8438))</f>
        <v/>
      </c>
      <c r="C8438" s="88"/>
      <c r="D8438" s="87" t="str">
        <f>IF($C8438="","",VLOOKUP($C8438,人员花名册!$B$2:$F$2001,2,0))</f>
        <v/>
      </c>
      <c r="E8438" s="87" t="str">
        <f>IF($C8438="","",VLOOKUP($C8438,人员花名册!$B$2:$F$2001,4,0))</f>
        <v/>
      </c>
      <c r="F8438" s="89" t="str">
        <f>IF($C8438="","",VLOOKUP($C8438,人员花名册!$B$2:$F$2001,5,0))</f>
        <v/>
      </c>
      <c r="G8438" s="29"/>
      <c r="H8438" s="29"/>
      <c r="I8438" s="87" t="str">
        <f>IF($C8438="","",VLOOKUP($H8438,培训课程清单!$B$2:$J$1700,2,0))</f>
        <v/>
      </c>
      <c r="J8438" s="87" t="str">
        <f>IF($C8438="","",VLOOKUP($H8438,培训课程清单!$B$2:$J$1700,3,0))</f>
        <v/>
      </c>
      <c r="K8438" s="87" t="str">
        <f>IF($H8438="","",VLOOKUP($H8438,培训课程清单!$B$2:$J$1700,4,0))</f>
        <v/>
      </c>
      <c r="L8438" s="29"/>
      <c r="M8438" s="89" t="str">
        <f>IF($H8438="","",VLOOKUP($H8438,培训课程清单!$B$2:$J$1700,7,0))</f>
        <v/>
      </c>
      <c r="N8438" s="87" t="str">
        <f>IF($H8438="","",VLOOKUP($H8438,培训课程清单!$B$2:$J$1700,8,0))</f>
        <v/>
      </c>
      <c r="O8438" s="29"/>
    </row>
    <row r="8439" spans="1:15">
      <c r="A8439" s="87" t="str">
        <f t="shared" si="132"/>
        <v/>
      </c>
      <c r="B8439" s="87" t="str">
        <f>IF(C8439="","",C8439&amp;COUNTIF($C$2:C8439,C8439))</f>
        <v/>
      </c>
      <c r="C8439" s="88"/>
      <c r="D8439" s="87" t="str">
        <f>IF($C8439="","",VLOOKUP($C8439,人员花名册!$B$2:$F$2001,2,0))</f>
        <v/>
      </c>
      <c r="E8439" s="87" t="str">
        <f>IF($C8439="","",VLOOKUP($C8439,人员花名册!$B$2:$F$2001,4,0))</f>
        <v/>
      </c>
      <c r="F8439" s="89" t="str">
        <f>IF($C8439="","",VLOOKUP($C8439,人员花名册!$B$2:$F$2001,5,0))</f>
        <v/>
      </c>
      <c r="G8439" s="29"/>
      <c r="H8439" s="29"/>
      <c r="I8439" s="87" t="str">
        <f>IF($C8439="","",VLOOKUP($H8439,培训课程清单!$B$2:$J$1700,2,0))</f>
        <v/>
      </c>
      <c r="J8439" s="87" t="str">
        <f>IF($C8439="","",VLOOKUP($H8439,培训课程清单!$B$2:$J$1700,3,0))</f>
        <v/>
      </c>
      <c r="K8439" s="87" t="str">
        <f>IF($H8439="","",VLOOKUP($H8439,培训课程清单!$B$2:$J$1700,4,0))</f>
        <v/>
      </c>
      <c r="L8439" s="29"/>
      <c r="M8439" s="89" t="str">
        <f>IF($H8439="","",VLOOKUP($H8439,培训课程清单!$B$2:$J$1700,7,0))</f>
        <v/>
      </c>
      <c r="N8439" s="87" t="str">
        <f>IF($H8439="","",VLOOKUP($H8439,培训课程清单!$B$2:$J$1700,8,0))</f>
        <v/>
      </c>
      <c r="O8439" s="29"/>
    </row>
    <row r="8440" spans="1:15">
      <c r="A8440" s="87" t="str">
        <f t="shared" si="132"/>
        <v/>
      </c>
      <c r="B8440" s="87" t="str">
        <f>IF(C8440="","",C8440&amp;COUNTIF($C$2:C8440,C8440))</f>
        <v/>
      </c>
      <c r="C8440" s="88"/>
      <c r="D8440" s="87" t="str">
        <f>IF($C8440="","",VLOOKUP($C8440,人员花名册!$B$2:$F$2001,2,0))</f>
        <v/>
      </c>
      <c r="E8440" s="87" t="str">
        <f>IF($C8440="","",VLOOKUP($C8440,人员花名册!$B$2:$F$2001,4,0))</f>
        <v/>
      </c>
      <c r="F8440" s="89" t="str">
        <f>IF($C8440="","",VLOOKUP($C8440,人员花名册!$B$2:$F$2001,5,0))</f>
        <v/>
      </c>
      <c r="G8440" s="29"/>
      <c r="H8440" s="29"/>
      <c r="I8440" s="87" t="str">
        <f>IF($C8440="","",VLOOKUP($H8440,培训课程清单!$B$2:$J$1700,2,0))</f>
        <v/>
      </c>
      <c r="J8440" s="87" t="str">
        <f>IF($C8440="","",VLOOKUP($H8440,培训课程清单!$B$2:$J$1700,3,0))</f>
        <v/>
      </c>
      <c r="K8440" s="87" t="str">
        <f>IF($H8440="","",VLOOKUP($H8440,培训课程清单!$B$2:$J$1700,4,0))</f>
        <v/>
      </c>
      <c r="L8440" s="29"/>
      <c r="M8440" s="89" t="str">
        <f>IF($H8440="","",VLOOKUP($H8440,培训课程清单!$B$2:$J$1700,7,0))</f>
        <v/>
      </c>
      <c r="N8440" s="87" t="str">
        <f>IF($H8440="","",VLOOKUP($H8440,培训课程清单!$B$2:$J$1700,8,0))</f>
        <v/>
      </c>
      <c r="O8440" s="29"/>
    </row>
    <row r="8441" spans="1:15">
      <c r="A8441" s="87" t="str">
        <f t="shared" si="132"/>
        <v/>
      </c>
      <c r="B8441" s="87" t="str">
        <f>IF(C8441="","",C8441&amp;COUNTIF($C$2:C8441,C8441))</f>
        <v/>
      </c>
      <c r="C8441" s="88"/>
      <c r="D8441" s="87" t="str">
        <f>IF($C8441="","",VLOOKUP($C8441,人员花名册!$B$2:$F$2001,2,0))</f>
        <v/>
      </c>
      <c r="E8441" s="87" t="str">
        <f>IF($C8441="","",VLOOKUP($C8441,人员花名册!$B$2:$F$2001,4,0))</f>
        <v/>
      </c>
      <c r="F8441" s="89" t="str">
        <f>IF($C8441="","",VLOOKUP($C8441,人员花名册!$B$2:$F$2001,5,0))</f>
        <v/>
      </c>
      <c r="G8441" s="29"/>
      <c r="H8441" s="29"/>
      <c r="I8441" s="87" t="str">
        <f>IF($C8441="","",VLOOKUP($H8441,培训课程清单!$B$2:$J$1700,2,0))</f>
        <v/>
      </c>
      <c r="J8441" s="87" t="str">
        <f>IF($C8441="","",VLOOKUP($H8441,培训课程清单!$B$2:$J$1700,3,0))</f>
        <v/>
      </c>
      <c r="K8441" s="87" t="str">
        <f>IF($H8441="","",VLOOKUP($H8441,培训课程清单!$B$2:$J$1700,4,0))</f>
        <v/>
      </c>
      <c r="L8441" s="29"/>
      <c r="M8441" s="89" t="str">
        <f>IF($H8441="","",VLOOKUP($H8441,培训课程清单!$B$2:$J$1700,7,0))</f>
        <v/>
      </c>
      <c r="N8441" s="87" t="str">
        <f>IF($H8441="","",VLOOKUP($H8441,培训课程清单!$B$2:$J$1700,8,0))</f>
        <v/>
      </c>
      <c r="O8441" s="29"/>
    </row>
    <row r="8442" spans="1:15">
      <c r="A8442" s="87" t="str">
        <f t="shared" si="132"/>
        <v/>
      </c>
      <c r="B8442" s="87" t="str">
        <f>IF(C8442="","",C8442&amp;COUNTIF($C$2:C8442,C8442))</f>
        <v/>
      </c>
      <c r="C8442" s="88"/>
      <c r="D8442" s="87" t="str">
        <f>IF($C8442="","",VLOOKUP($C8442,人员花名册!$B$2:$F$2001,2,0))</f>
        <v/>
      </c>
      <c r="E8442" s="87" t="str">
        <f>IF($C8442="","",VLOOKUP($C8442,人员花名册!$B$2:$F$2001,4,0))</f>
        <v/>
      </c>
      <c r="F8442" s="89" t="str">
        <f>IF($C8442="","",VLOOKUP($C8442,人员花名册!$B$2:$F$2001,5,0))</f>
        <v/>
      </c>
      <c r="G8442" s="29"/>
      <c r="H8442" s="29"/>
      <c r="I8442" s="87" t="str">
        <f>IF($C8442="","",VLOOKUP($H8442,培训课程清单!$B$2:$J$1700,2,0))</f>
        <v/>
      </c>
      <c r="J8442" s="87" t="str">
        <f>IF($C8442="","",VLOOKUP($H8442,培训课程清单!$B$2:$J$1700,3,0))</f>
        <v/>
      </c>
      <c r="K8442" s="87" t="str">
        <f>IF($H8442="","",VLOOKUP($H8442,培训课程清单!$B$2:$J$1700,4,0))</f>
        <v/>
      </c>
      <c r="L8442" s="29"/>
      <c r="M8442" s="89" t="str">
        <f>IF($H8442="","",VLOOKUP($H8442,培训课程清单!$B$2:$J$1700,7,0))</f>
        <v/>
      </c>
      <c r="N8442" s="87" t="str">
        <f>IF($H8442="","",VLOOKUP($H8442,培训课程清单!$B$2:$J$1700,8,0))</f>
        <v/>
      </c>
      <c r="O8442" s="29"/>
    </row>
    <row r="8443" spans="1:15">
      <c r="A8443" s="87" t="str">
        <f t="shared" si="132"/>
        <v/>
      </c>
      <c r="B8443" s="87" t="str">
        <f>IF(C8443="","",C8443&amp;COUNTIF($C$2:C8443,C8443))</f>
        <v/>
      </c>
      <c r="C8443" s="88"/>
      <c r="D8443" s="87" t="str">
        <f>IF($C8443="","",VLOOKUP($C8443,人员花名册!$B$2:$F$2001,2,0))</f>
        <v/>
      </c>
      <c r="E8443" s="87" t="str">
        <f>IF($C8443="","",VLOOKUP($C8443,人员花名册!$B$2:$F$2001,4,0))</f>
        <v/>
      </c>
      <c r="F8443" s="89" t="str">
        <f>IF($C8443="","",VLOOKUP($C8443,人员花名册!$B$2:$F$2001,5,0))</f>
        <v/>
      </c>
      <c r="G8443" s="29"/>
      <c r="H8443" s="29"/>
      <c r="I8443" s="87" t="str">
        <f>IF($C8443="","",VLOOKUP($H8443,培训课程清单!$B$2:$J$1700,2,0))</f>
        <v/>
      </c>
      <c r="J8443" s="87" t="str">
        <f>IF($C8443="","",VLOOKUP($H8443,培训课程清单!$B$2:$J$1700,3,0))</f>
        <v/>
      </c>
      <c r="K8443" s="87" t="str">
        <f>IF($H8443="","",VLOOKUP($H8443,培训课程清单!$B$2:$J$1700,4,0))</f>
        <v/>
      </c>
      <c r="L8443" s="29"/>
      <c r="M8443" s="89" t="str">
        <f>IF($H8443="","",VLOOKUP($H8443,培训课程清单!$B$2:$J$1700,7,0))</f>
        <v/>
      </c>
      <c r="N8443" s="87" t="str">
        <f>IF($H8443="","",VLOOKUP($H8443,培训课程清单!$B$2:$J$1700,8,0))</f>
        <v/>
      </c>
      <c r="O8443" s="29"/>
    </row>
    <row r="8444" spans="1:15">
      <c r="A8444" s="87" t="str">
        <f t="shared" si="132"/>
        <v/>
      </c>
      <c r="B8444" s="87" t="str">
        <f>IF(C8444="","",C8444&amp;COUNTIF($C$2:C8444,C8444))</f>
        <v/>
      </c>
      <c r="C8444" s="88"/>
      <c r="D8444" s="87" t="str">
        <f>IF($C8444="","",VLOOKUP($C8444,人员花名册!$B$2:$F$2001,2,0))</f>
        <v/>
      </c>
      <c r="E8444" s="87" t="str">
        <f>IF($C8444="","",VLOOKUP($C8444,人员花名册!$B$2:$F$2001,4,0))</f>
        <v/>
      </c>
      <c r="F8444" s="89" t="str">
        <f>IF($C8444="","",VLOOKUP($C8444,人员花名册!$B$2:$F$2001,5,0))</f>
        <v/>
      </c>
      <c r="G8444" s="29"/>
      <c r="H8444" s="29"/>
      <c r="I8444" s="87" t="str">
        <f>IF($C8444="","",VLOOKUP($H8444,培训课程清单!$B$2:$J$1700,2,0))</f>
        <v/>
      </c>
      <c r="J8444" s="87" t="str">
        <f>IF($C8444="","",VLOOKUP($H8444,培训课程清单!$B$2:$J$1700,3,0))</f>
        <v/>
      </c>
      <c r="K8444" s="87" t="str">
        <f>IF($H8444="","",VLOOKUP($H8444,培训课程清单!$B$2:$J$1700,4,0))</f>
        <v/>
      </c>
      <c r="L8444" s="29"/>
      <c r="M8444" s="89" t="str">
        <f>IF($H8444="","",VLOOKUP($H8444,培训课程清单!$B$2:$J$1700,7,0))</f>
        <v/>
      </c>
      <c r="N8444" s="87" t="str">
        <f>IF($H8444="","",VLOOKUP($H8444,培训课程清单!$B$2:$J$1700,8,0))</f>
        <v/>
      </c>
      <c r="O8444" s="29"/>
    </row>
    <row r="8445" spans="1:15">
      <c r="A8445" s="87" t="str">
        <f t="shared" si="132"/>
        <v/>
      </c>
      <c r="B8445" s="87" t="str">
        <f>IF(C8445="","",C8445&amp;COUNTIF($C$2:C8445,C8445))</f>
        <v/>
      </c>
      <c r="C8445" s="88"/>
      <c r="D8445" s="87" t="str">
        <f>IF($C8445="","",VLOOKUP($C8445,人员花名册!$B$2:$F$2001,2,0))</f>
        <v/>
      </c>
      <c r="E8445" s="87" t="str">
        <f>IF($C8445="","",VLOOKUP($C8445,人员花名册!$B$2:$F$2001,4,0))</f>
        <v/>
      </c>
      <c r="F8445" s="89" t="str">
        <f>IF($C8445="","",VLOOKUP($C8445,人员花名册!$B$2:$F$2001,5,0))</f>
        <v/>
      </c>
      <c r="G8445" s="29"/>
      <c r="H8445" s="29"/>
      <c r="I8445" s="87" t="str">
        <f>IF($C8445="","",VLOOKUP($H8445,培训课程清单!$B$2:$J$1700,2,0))</f>
        <v/>
      </c>
      <c r="J8445" s="87" t="str">
        <f>IF($C8445="","",VLOOKUP($H8445,培训课程清单!$B$2:$J$1700,3,0))</f>
        <v/>
      </c>
      <c r="K8445" s="87" t="str">
        <f>IF($H8445="","",VLOOKUP($H8445,培训课程清单!$B$2:$J$1700,4,0))</f>
        <v/>
      </c>
      <c r="L8445" s="29"/>
      <c r="M8445" s="89" t="str">
        <f>IF($H8445="","",VLOOKUP($H8445,培训课程清单!$B$2:$J$1700,7,0))</f>
        <v/>
      </c>
      <c r="N8445" s="87" t="str">
        <f>IF($H8445="","",VLOOKUP($H8445,培训课程清单!$B$2:$J$1700,8,0))</f>
        <v/>
      </c>
      <c r="O8445" s="29"/>
    </row>
    <row r="8446" spans="1:15">
      <c r="A8446" s="87" t="str">
        <f t="shared" si="132"/>
        <v/>
      </c>
      <c r="B8446" s="87" t="str">
        <f>IF(C8446="","",C8446&amp;COUNTIF($C$2:C8446,C8446))</f>
        <v/>
      </c>
      <c r="C8446" s="88"/>
      <c r="D8446" s="87" t="str">
        <f>IF($C8446="","",VLOOKUP($C8446,人员花名册!$B$2:$F$2001,2,0))</f>
        <v/>
      </c>
      <c r="E8446" s="87" t="str">
        <f>IF($C8446="","",VLOOKUP($C8446,人员花名册!$B$2:$F$2001,4,0))</f>
        <v/>
      </c>
      <c r="F8446" s="89" t="str">
        <f>IF($C8446="","",VLOOKUP($C8446,人员花名册!$B$2:$F$2001,5,0))</f>
        <v/>
      </c>
      <c r="G8446" s="29"/>
      <c r="H8446" s="29"/>
      <c r="I8446" s="87" t="str">
        <f>IF($C8446="","",VLOOKUP($H8446,培训课程清单!$B$2:$J$1700,2,0))</f>
        <v/>
      </c>
      <c r="J8446" s="87" t="str">
        <f>IF($C8446="","",VLOOKUP($H8446,培训课程清单!$B$2:$J$1700,3,0))</f>
        <v/>
      </c>
      <c r="K8446" s="87" t="str">
        <f>IF($H8446="","",VLOOKUP($H8446,培训课程清单!$B$2:$J$1700,4,0))</f>
        <v/>
      </c>
      <c r="L8446" s="29"/>
      <c r="M8446" s="89" t="str">
        <f>IF($H8446="","",VLOOKUP($H8446,培训课程清单!$B$2:$J$1700,7,0))</f>
        <v/>
      </c>
      <c r="N8446" s="87" t="str">
        <f>IF($H8446="","",VLOOKUP($H8446,培训课程清单!$B$2:$J$1700,8,0))</f>
        <v/>
      </c>
      <c r="O8446" s="29"/>
    </row>
    <row r="8447" spans="1:15">
      <c r="A8447" s="87" t="str">
        <f t="shared" si="132"/>
        <v/>
      </c>
      <c r="B8447" s="87" t="str">
        <f>IF(C8447="","",C8447&amp;COUNTIF($C$2:C8447,C8447))</f>
        <v/>
      </c>
      <c r="C8447" s="88"/>
      <c r="D8447" s="87" t="str">
        <f>IF($C8447="","",VLOOKUP($C8447,人员花名册!$B$2:$F$2001,2,0))</f>
        <v/>
      </c>
      <c r="E8447" s="87" t="str">
        <f>IF($C8447="","",VLOOKUP($C8447,人员花名册!$B$2:$F$2001,4,0))</f>
        <v/>
      </c>
      <c r="F8447" s="89" t="str">
        <f>IF($C8447="","",VLOOKUP($C8447,人员花名册!$B$2:$F$2001,5,0))</f>
        <v/>
      </c>
      <c r="G8447" s="29"/>
      <c r="H8447" s="29"/>
      <c r="I8447" s="87" t="str">
        <f>IF($C8447="","",VLOOKUP($H8447,培训课程清单!$B$2:$J$1700,2,0))</f>
        <v/>
      </c>
      <c r="J8447" s="87" t="str">
        <f>IF($C8447="","",VLOOKUP($H8447,培训课程清单!$B$2:$J$1700,3,0))</f>
        <v/>
      </c>
      <c r="K8447" s="87" t="str">
        <f>IF($H8447="","",VLOOKUP($H8447,培训课程清单!$B$2:$J$1700,4,0))</f>
        <v/>
      </c>
      <c r="L8447" s="29"/>
      <c r="M8447" s="89" t="str">
        <f>IF($H8447="","",VLOOKUP($H8447,培训课程清单!$B$2:$J$1700,7,0))</f>
        <v/>
      </c>
      <c r="N8447" s="87" t="str">
        <f>IF($H8447="","",VLOOKUP($H8447,培训课程清单!$B$2:$J$1700,8,0))</f>
        <v/>
      </c>
      <c r="O8447" s="29"/>
    </row>
    <row r="8448" spans="1:15">
      <c r="A8448" s="87" t="str">
        <f t="shared" si="132"/>
        <v/>
      </c>
      <c r="B8448" s="87" t="str">
        <f>IF(C8448="","",C8448&amp;COUNTIF($C$2:C8448,C8448))</f>
        <v/>
      </c>
      <c r="C8448" s="88"/>
      <c r="D8448" s="87" t="str">
        <f>IF($C8448="","",VLOOKUP($C8448,人员花名册!$B$2:$F$2001,2,0))</f>
        <v/>
      </c>
      <c r="E8448" s="87" t="str">
        <f>IF($C8448="","",VLOOKUP($C8448,人员花名册!$B$2:$F$2001,4,0))</f>
        <v/>
      </c>
      <c r="F8448" s="89" t="str">
        <f>IF($C8448="","",VLOOKUP($C8448,人员花名册!$B$2:$F$2001,5,0))</f>
        <v/>
      </c>
      <c r="G8448" s="29"/>
      <c r="H8448" s="29"/>
      <c r="I8448" s="87" t="str">
        <f>IF($C8448="","",VLOOKUP($H8448,培训课程清单!$B$2:$J$1700,2,0))</f>
        <v/>
      </c>
      <c r="J8448" s="87" t="str">
        <f>IF($C8448="","",VLOOKUP($H8448,培训课程清单!$B$2:$J$1700,3,0))</f>
        <v/>
      </c>
      <c r="K8448" s="87" t="str">
        <f>IF($H8448="","",VLOOKUP($H8448,培训课程清单!$B$2:$J$1700,4,0))</f>
        <v/>
      </c>
      <c r="L8448" s="29"/>
      <c r="M8448" s="89" t="str">
        <f>IF($H8448="","",VLOOKUP($H8448,培训课程清单!$B$2:$J$1700,7,0))</f>
        <v/>
      </c>
      <c r="N8448" s="87" t="str">
        <f>IF($H8448="","",VLOOKUP($H8448,培训课程清单!$B$2:$J$1700,8,0))</f>
        <v/>
      </c>
      <c r="O8448" s="29"/>
    </row>
    <row r="8449" spans="1:15">
      <c r="A8449" s="87" t="str">
        <f t="shared" si="132"/>
        <v/>
      </c>
      <c r="B8449" s="87" t="str">
        <f>IF(C8449="","",C8449&amp;COUNTIF($C$2:C8449,C8449))</f>
        <v/>
      </c>
      <c r="C8449" s="88"/>
      <c r="D8449" s="87" t="str">
        <f>IF($C8449="","",VLOOKUP($C8449,人员花名册!$B$2:$F$2001,2,0))</f>
        <v/>
      </c>
      <c r="E8449" s="87" t="str">
        <f>IF($C8449="","",VLOOKUP($C8449,人员花名册!$B$2:$F$2001,4,0))</f>
        <v/>
      </c>
      <c r="F8449" s="89" t="str">
        <f>IF($C8449="","",VLOOKUP($C8449,人员花名册!$B$2:$F$2001,5,0))</f>
        <v/>
      </c>
      <c r="G8449" s="29"/>
      <c r="H8449" s="29"/>
      <c r="I8449" s="87" t="str">
        <f>IF($C8449="","",VLOOKUP($H8449,培训课程清单!$B$2:$J$1700,2,0))</f>
        <v/>
      </c>
      <c r="J8449" s="87" t="str">
        <f>IF($C8449="","",VLOOKUP($H8449,培训课程清单!$B$2:$J$1700,3,0))</f>
        <v/>
      </c>
      <c r="K8449" s="87" t="str">
        <f>IF($H8449="","",VLOOKUP($H8449,培训课程清单!$B$2:$J$1700,4,0))</f>
        <v/>
      </c>
      <c r="L8449" s="29"/>
      <c r="M8449" s="89" t="str">
        <f>IF($H8449="","",VLOOKUP($H8449,培训课程清单!$B$2:$J$1700,7,0))</f>
        <v/>
      </c>
      <c r="N8449" s="87" t="str">
        <f>IF($H8449="","",VLOOKUP($H8449,培训课程清单!$B$2:$J$1700,8,0))</f>
        <v/>
      </c>
      <c r="O8449" s="29"/>
    </row>
    <row r="8450" spans="1:15">
      <c r="A8450" s="87" t="str">
        <f t="shared" si="132"/>
        <v/>
      </c>
      <c r="B8450" s="87" t="str">
        <f>IF(C8450="","",C8450&amp;COUNTIF($C$2:C8450,C8450))</f>
        <v/>
      </c>
      <c r="C8450" s="88"/>
      <c r="D8450" s="87" t="str">
        <f>IF($C8450="","",VLOOKUP($C8450,人员花名册!$B$2:$F$2001,2,0))</f>
        <v/>
      </c>
      <c r="E8450" s="87" t="str">
        <f>IF($C8450="","",VLOOKUP($C8450,人员花名册!$B$2:$F$2001,4,0))</f>
        <v/>
      </c>
      <c r="F8450" s="89" t="str">
        <f>IF($C8450="","",VLOOKUP($C8450,人员花名册!$B$2:$F$2001,5,0))</f>
        <v/>
      </c>
      <c r="G8450" s="29"/>
      <c r="H8450" s="29"/>
      <c r="I8450" s="87" t="str">
        <f>IF($C8450="","",VLOOKUP($H8450,培训课程清单!$B$2:$J$1700,2,0))</f>
        <v/>
      </c>
      <c r="J8450" s="87" t="str">
        <f>IF($C8450="","",VLOOKUP($H8450,培训课程清单!$B$2:$J$1700,3,0))</f>
        <v/>
      </c>
      <c r="K8450" s="87" t="str">
        <f>IF($H8450="","",VLOOKUP($H8450,培训课程清单!$B$2:$J$1700,4,0))</f>
        <v/>
      </c>
      <c r="L8450" s="29"/>
      <c r="M8450" s="89" t="str">
        <f>IF($H8450="","",VLOOKUP($H8450,培训课程清单!$B$2:$J$1700,7,0))</f>
        <v/>
      </c>
      <c r="N8450" s="87" t="str">
        <f>IF($H8450="","",VLOOKUP($H8450,培训课程清单!$B$2:$J$1700,8,0))</f>
        <v/>
      </c>
      <c r="O8450" s="29"/>
    </row>
    <row r="8451" spans="1:15">
      <c r="A8451" s="87" t="str">
        <f t="shared" si="132"/>
        <v/>
      </c>
      <c r="B8451" s="87" t="str">
        <f>IF(C8451="","",C8451&amp;COUNTIF($C$2:C8451,C8451))</f>
        <v/>
      </c>
      <c r="C8451" s="88"/>
      <c r="D8451" s="87" t="str">
        <f>IF($C8451="","",VLOOKUP($C8451,人员花名册!$B$2:$F$2001,2,0))</f>
        <v/>
      </c>
      <c r="E8451" s="87" t="str">
        <f>IF($C8451="","",VLOOKUP($C8451,人员花名册!$B$2:$F$2001,4,0))</f>
        <v/>
      </c>
      <c r="F8451" s="89" t="str">
        <f>IF($C8451="","",VLOOKUP($C8451,人员花名册!$B$2:$F$2001,5,0))</f>
        <v/>
      </c>
      <c r="G8451" s="29"/>
      <c r="H8451" s="29"/>
      <c r="I8451" s="87" t="str">
        <f>IF($C8451="","",VLOOKUP($H8451,培训课程清单!$B$2:$J$1700,2,0))</f>
        <v/>
      </c>
      <c r="J8451" s="87" t="str">
        <f>IF($C8451="","",VLOOKUP($H8451,培训课程清单!$B$2:$J$1700,3,0))</f>
        <v/>
      </c>
      <c r="K8451" s="87" t="str">
        <f>IF($H8451="","",VLOOKUP($H8451,培训课程清单!$B$2:$J$1700,4,0))</f>
        <v/>
      </c>
      <c r="L8451" s="29"/>
      <c r="M8451" s="89" t="str">
        <f>IF($H8451="","",VLOOKUP($H8451,培训课程清单!$B$2:$J$1700,7,0))</f>
        <v/>
      </c>
      <c r="N8451" s="87" t="str">
        <f>IF($H8451="","",VLOOKUP($H8451,培训课程清单!$B$2:$J$1700,8,0))</f>
        <v/>
      </c>
      <c r="O8451" s="29"/>
    </row>
    <row r="8452" spans="1:15">
      <c r="A8452" s="87" t="str">
        <f t="shared" si="132"/>
        <v/>
      </c>
      <c r="B8452" s="87" t="str">
        <f>IF(C8452="","",C8452&amp;COUNTIF($C$2:C8452,C8452))</f>
        <v/>
      </c>
      <c r="C8452" s="88"/>
      <c r="D8452" s="87" t="str">
        <f>IF($C8452="","",VLOOKUP($C8452,人员花名册!$B$2:$F$2001,2,0))</f>
        <v/>
      </c>
      <c r="E8452" s="87" t="str">
        <f>IF($C8452="","",VLOOKUP($C8452,人员花名册!$B$2:$F$2001,4,0))</f>
        <v/>
      </c>
      <c r="F8452" s="89" t="str">
        <f>IF($C8452="","",VLOOKUP($C8452,人员花名册!$B$2:$F$2001,5,0))</f>
        <v/>
      </c>
      <c r="G8452" s="29"/>
      <c r="H8452" s="29"/>
      <c r="I8452" s="87" t="str">
        <f>IF($C8452="","",VLOOKUP($H8452,培训课程清单!$B$2:$J$1700,2,0))</f>
        <v/>
      </c>
      <c r="J8452" s="87" t="str">
        <f>IF($C8452="","",VLOOKUP($H8452,培训课程清单!$B$2:$J$1700,3,0))</f>
        <v/>
      </c>
      <c r="K8452" s="87" t="str">
        <f>IF($H8452="","",VLOOKUP($H8452,培训课程清单!$B$2:$J$1700,4,0))</f>
        <v/>
      </c>
      <c r="L8452" s="29"/>
      <c r="M8452" s="89" t="str">
        <f>IF($H8452="","",VLOOKUP($H8452,培训课程清单!$B$2:$J$1700,7,0))</f>
        <v/>
      </c>
      <c r="N8452" s="87" t="str">
        <f>IF($H8452="","",VLOOKUP($H8452,培训课程清单!$B$2:$J$1700,8,0))</f>
        <v/>
      </c>
      <c r="O8452" s="29"/>
    </row>
    <row r="8453" spans="1:15">
      <c r="A8453" s="87" t="str">
        <f t="shared" si="132"/>
        <v/>
      </c>
      <c r="B8453" s="87" t="str">
        <f>IF(C8453="","",C8453&amp;COUNTIF($C$2:C8453,C8453))</f>
        <v/>
      </c>
      <c r="C8453" s="88"/>
      <c r="D8453" s="87" t="str">
        <f>IF($C8453="","",VLOOKUP($C8453,人员花名册!$B$2:$F$2001,2,0))</f>
        <v/>
      </c>
      <c r="E8453" s="87" t="str">
        <f>IF($C8453="","",VLOOKUP($C8453,人员花名册!$B$2:$F$2001,4,0))</f>
        <v/>
      </c>
      <c r="F8453" s="89" t="str">
        <f>IF($C8453="","",VLOOKUP($C8453,人员花名册!$B$2:$F$2001,5,0))</f>
        <v/>
      </c>
      <c r="G8453" s="29"/>
      <c r="H8453" s="29"/>
      <c r="I8453" s="87" t="str">
        <f>IF($C8453="","",VLOOKUP($H8453,培训课程清单!$B$2:$J$1700,2,0))</f>
        <v/>
      </c>
      <c r="J8453" s="87" t="str">
        <f>IF($C8453="","",VLOOKUP($H8453,培训课程清单!$B$2:$J$1700,3,0))</f>
        <v/>
      </c>
      <c r="K8453" s="87" t="str">
        <f>IF($H8453="","",VLOOKUP($H8453,培训课程清单!$B$2:$J$1700,4,0))</f>
        <v/>
      </c>
      <c r="L8453" s="29"/>
      <c r="M8453" s="89" t="str">
        <f>IF($H8453="","",VLOOKUP($H8453,培训课程清单!$B$2:$J$1700,7,0))</f>
        <v/>
      </c>
      <c r="N8453" s="87" t="str">
        <f>IF($H8453="","",VLOOKUP($H8453,培训课程清单!$B$2:$J$1700,8,0))</f>
        <v/>
      </c>
      <c r="O8453" s="29"/>
    </row>
    <row r="8454" spans="1:15">
      <c r="A8454" s="87" t="str">
        <f t="shared" si="132"/>
        <v/>
      </c>
      <c r="B8454" s="87" t="str">
        <f>IF(C8454="","",C8454&amp;COUNTIF($C$2:C8454,C8454))</f>
        <v/>
      </c>
      <c r="C8454" s="88"/>
      <c r="D8454" s="87" t="str">
        <f>IF($C8454="","",VLOOKUP($C8454,人员花名册!$B$2:$F$2001,2,0))</f>
        <v/>
      </c>
      <c r="E8454" s="87" t="str">
        <f>IF($C8454="","",VLOOKUP($C8454,人员花名册!$B$2:$F$2001,4,0))</f>
        <v/>
      </c>
      <c r="F8454" s="89" t="str">
        <f>IF($C8454="","",VLOOKUP($C8454,人员花名册!$B$2:$F$2001,5,0))</f>
        <v/>
      </c>
      <c r="G8454" s="29"/>
      <c r="H8454" s="29"/>
      <c r="I8454" s="87" t="str">
        <f>IF($C8454="","",VLOOKUP($H8454,培训课程清单!$B$2:$J$1700,2,0))</f>
        <v/>
      </c>
      <c r="J8454" s="87" t="str">
        <f>IF($C8454="","",VLOOKUP($H8454,培训课程清单!$B$2:$J$1700,3,0))</f>
        <v/>
      </c>
      <c r="K8454" s="87" t="str">
        <f>IF($H8454="","",VLOOKUP($H8454,培训课程清单!$B$2:$J$1700,4,0))</f>
        <v/>
      </c>
      <c r="L8454" s="29"/>
      <c r="M8454" s="89" t="str">
        <f>IF($H8454="","",VLOOKUP($H8454,培训课程清单!$B$2:$J$1700,7,0))</f>
        <v/>
      </c>
      <c r="N8454" s="87" t="str">
        <f>IF($H8454="","",VLOOKUP($H8454,培训课程清单!$B$2:$J$1700,8,0))</f>
        <v/>
      </c>
      <c r="O8454" s="29"/>
    </row>
    <row r="8455" spans="1:15">
      <c r="A8455" s="87" t="str">
        <f t="shared" si="132"/>
        <v/>
      </c>
      <c r="B8455" s="87" t="str">
        <f>IF(C8455="","",C8455&amp;COUNTIF($C$2:C8455,C8455))</f>
        <v/>
      </c>
      <c r="C8455" s="88"/>
      <c r="D8455" s="87" t="str">
        <f>IF($C8455="","",VLOOKUP($C8455,人员花名册!$B$2:$F$2001,2,0))</f>
        <v/>
      </c>
      <c r="E8455" s="87" t="str">
        <f>IF($C8455="","",VLOOKUP($C8455,人员花名册!$B$2:$F$2001,4,0))</f>
        <v/>
      </c>
      <c r="F8455" s="89" t="str">
        <f>IF($C8455="","",VLOOKUP($C8455,人员花名册!$B$2:$F$2001,5,0))</f>
        <v/>
      </c>
      <c r="G8455" s="29"/>
      <c r="H8455" s="29"/>
      <c r="I8455" s="87" t="str">
        <f>IF($C8455="","",VLOOKUP($H8455,培训课程清单!$B$2:$J$1700,2,0))</f>
        <v/>
      </c>
      <c r="J8455" s="87" t="str">
        <f>IF($C8455="","",VLOOKUP($H8455,培训课程清单!$B$2:$J$1700,3,0))</f>
        <v/>
      </c>
      <c r="K8455" s="87" t="str">
        <f>IF($H8455="","",VLOOKUP($H8455,培训课程清单!$B$2:$J$1700,4,0))</f>
        <v/>
      </c>
      <c r="L8455" s="29"/>
      <c r="M8455" s="89" t="str">
        <f>IF($H8455="","",VLOOKUP($H8455,培训课程清单!$B$2:$J$1700,7,0))</f>
        <v/>
      </c>
      <c r="N8455" s="87" t="str">
        <f>IF($H8455="","",VLOOKUP($H8455,培训课程清单!$B$2:$J$1700,8,0))</f>
        <v/>
      </c>
      <c r="O8455" s="29"/>
    </row>
    <row r="8456" spans="1:15">
      <c r="A8456" s="87" t="str">
        <f t="shared" si="132"/>
        <v/>
      </c>
      <c r="B8456" s="87" t="str">
        <f>IF(C8456="","",C8456&amp;COUNTIF($C$2:C8456,C8456))</f>
        <v/>
      </c>
      <c r="C8456" s="88"/>
      <c r="D8456" s="87" t="str">
        <f>IF($C8456="","",VLOOKUP($C8456,人员花名册!$B$2:$F$2001,2,0))</f>
        <v/>
      </c>
      <c r="E8456" s="87" t="str">
        <f>IF($C8456="","",VLOOKUP($C8456,人员花名册!$B$2:$F$2001,4,0))</f>
        <v/>
      </c>
      <c r="F8456" s="89" t="str">
        <f>IF($C8456="","",VLOOKUP($C8456,人员花名册!$B$2:$F$2001,5,0))</f>
        <v/>
      </c>
      <c r="G8456" s="29"/>
      <c r="H8456" s="29"/>
      <c r="I8456" s="87" t="str">
        <f>IF($C8456="","",VLOOKUP($H8456,培训课程清单!$B$2:$J$1700,2,0))</f>
        <v/>
      </c>
      <c r="J8456" s="87" t="str">
        <f>IF($C8456="","",VLOOKUP($H8456,培训课程清单!$B$2:$J$1700,3,0))</f>
        <v/>
      </c>
      <c r="K8456" s="87" t="str">
        <f>IF($H8456="","",VLOOKUP($H8456,培训课程清单!$B$2:$J$1700,4,0))</f>
        <v/>
      </c>
      <c r="L8456" s="29"/>
      <c r="M8456" s="89" t="str">
        <f>IF($H8456="","",VLOOKUP($H8456,培训课程清单!$B$2:$J$1700,7,0))</f>
        <v/>
      </c>
      <c r="N8456" s="87" t="str">
        <f>IF($H8456="","",VLOOKUP($H8456,培训课程清单!$B$2:$J$1700,8,0))</f>
        <v/>
      </c>
      <c r="O8456" s="29"/>
    </row>
    <row r="8457" spans="1:15">
      <c r="A8457" s="87" t="str">
        <f t="shared" si="132"/>
        <v/>
      </c>
      <c r="B8457" s="87" t="str">
        <f>IF(C8457="","",C8457&amp;COUNTIF($C$2:C8457,C8457))</f>
        <v/>
      </c>
      <c r="C8457" s="88"/>
      <c r="D8457" s="87" t="str">
        <f>IF($C8457="","",VLOOKUP($C8457,人员花名册!$B$2:$F$2001,2,0))</f>
        <v/>
      </c>
      <c r="E8457" s="87" t="str">
        <f>IF($C8457="","",VLOOKUP($C8457,人员花名册!$B$2:$F$2001,4,0))</f>
        <v/>
      </c>
      <c r="F8457" s="89" t="str">
        <f>IF($C8457="","",VLOOKUP($C8457,人员花名册!$B$2:$F$2001,5,0))</f>
        <v/>
      </c>
      <c r="G8457" s="29"/>
      <c r="H8457" s="29"/>
      <c r="I8457" s="87" t="str">
        <f>IF($C8457="","",VLOOKUP($H8457,培训课程清单!$B$2:$J$1700,2,0))</f>
        <v/>
      </c>
      <c r="J8457" s="87" t="str">
        <f>IF($C8457="","",VLOOKUP($H8457,培训课程清单!$B$2:$J$1700,3,0))</f>
        <v/>
      </c>
      <c r="K8457" s="87" t="str">
        <f>IF($H8457="","",VLOOKUP($H8457,培训课程清单!$B$2:$J$1700,4,0))</f>
        <v/>
      </c>
      <c r="L8457" s="29"/>
      <c r="M8457" s="89" t="str">
        <f>IF($H8457="","",VLOOKUP($H8457,培训课程清单!$B$2:$J$1700,7,0))</f>
        <v/>
      </c>
      <c r="N8457" s="87" t="str">
        <f>IF($H8457="","",VLOOKUP($H8457,培训课程清单!$B$2:$J$1700,8,0))</f>
        <v/>
      </c>
      <c r="O8457" s="29"/>
    </row>
    <row r="8458" spans="1:15">
      <c r="A8458" s="87" t="str">
        <f t="shared" si="132"/>
        <v/>
      </c>
      <c r="B8458" s="87" t="str">
        <f>IF(C8458="","",C8458&amp;COUNTIF($C$2:C8458,C8458))</f>
        <v/>
      </c>
      <c r="C8458" s="88"/>
      <c r="D8458" s="87" t="str">
        <f>IF($C8458="","",VLOOKUP($C8458,人员花名册!$B$2:$F$2001,2,0))</f>
        <v/>
      </c>
      <c r="E8458" s="87" t="str">
        <f>IF($C8458="","",VLOOKUP($C8458,人员花名册!$B$2:$F$2001,4,0))</f>
        <v/>
      </c>
      <c r="F8458" s="89" t="str">
        <f>IF($C8458="","",VLOOKUP($C8458,人员花名册!$B$2:$F$2001,5,0))</f>
        <v/>
      </c>
      <c r="G8458" s="29"/>
      <c r="H8458" s="29"/>
      <c r="I8458" s="87" t="str">
        <f>IF($C8458="","",VLOOKUP($H8458,培训课程清单!$B$2:$J$1700,2,0))</f>
        <v/>
      </c>
      <c r="J8458" s="87" t="str">
        <f>IF($C8458="","",VLOOKUP($H8458,培训课程清单!$B$2:$J$1700,3,0))</f>
        <v/>
      </c>
      <c r="K8458" s="87" t="str">
        <f>IF($H8458="","",VLOOKUP($H8458,培训课程清单!$B$2:$J$1700,4,0))</f>
        <v/>
      </c>
      <c r="L8458" s="29"/>
      <c r="M8458" s="89" t="str">
        <f>IF($H8458="","",VLOOKUP($H8458,培训课程清单!$B$2:$J$1700,7,0))</f>
        <v/>
      </c>
      <c r="N8458" s="87" t="str">
        <f>IF($H8458="","",VLOOKUP($H8458,培训课程清单!$B$2:$J$1700,8,0))</f>
        <v/>
      </c>
      <c r="O8458" s="29"/>
    </row>
    <row r="8459" spans="1:15">
      <c r="A8459" s="87" t="str">
        <f t="shared" si="132"/>
        <v/>
      </c>
      <c r="B8459" s="87" t="str">
        <f>IF(C8459="","",C8459&amp;COUNTIF($C$2:C8459,C8459))</f>
        <v/>
      </c>
      <c r="C8459" s="88"/>
      <c r="D8459" s="87" t="str">
        <f>IF($C8459="","",VLOOKUP($C8459,人员花名册!$B$2:$F$2001,2,0))</f>
        <v/>
      </c>
      <c r="E8459" s="87" t="str">
        <f>IF($C8459="","",VLOOKUP($C8459,人员花名册!$B$2:$F$2001,4,0))</f>
        <v/>
      </c>
      <c r="F8459" s="89" t="str">
        <f>IF($C8459="","",VLOOKUP($C8459,人员花名册!$B$2:$F$2001,5,0))</f>
        <v/>
      </c>
      <c r="G8459" s="29"/>
      <c r="H8459" s="29"/>
      <c r="I8459" s="87" t="str">
        <f>IF($C8459="","",VLOOKUP($H8459,培训课程清单!$B$2:$J$1700,2,0))</f>
        <v/>
      </c>
      <c r="J8459" s="87" t="str">
        <f>IF($C8459="","",VLOOKUP($H8459,培训课程清单!$B$2:$J$1700,3,0))</f>
        <v/>
      </c>
      <c r="K8459" s="87" t="str">
        <f>IF($H8459="","",VLOOKUP($H8459,培训课程清单!$B$2:$J$1700,4,0))</f>
        <v/>
      </c>
      <c r="L8459" s="29"/>
      <c r="M8459" s="89" t="str">
        <f>IF($H8459="","",VLOOKUP($H8459,培训课程清单!$B$2:$J$1700,7,0))</f>
        <v/>
      </c>
      <c r="N8459" s="87" t="str">
        <f>IF($H8459="","",VLOOKUP($H8459,培训课程清单!$B$2:$J$1700,8,0))</f>
        <v/>
      </c>
      <c r="O8459" s="29"/>
    </row>
    <row r="8460" spans="1:15">
      <c r="A8460" s="87" t="str">
        <f t="shared" si="132"/>
        <v/>
      </c>
      <c r="B8460" s="87" t="str">
        <f>IF(C8460="","",C8460&amp;COUNTIF($C$2:C8460,C8460))</f>
        <v/>
      </c>
      <c r="C8460" s="88"/>
      <c r="D8460" s="87" t="str">
        <f>IF($C8460="","",VLOOKUP($C8460,人员花名册!$B$2:$F$2001,2,0))</f>
        <v/>
      </c>
      <c r="E8460" s="87" t="str">
        <f>IF($C8460="","",VLOOKUP($C8460,人员花名册!$B$2:$F$2001,4,0))</f>
        <v/>
      </c>
      <c r="F8460" s="89" t="str">
        <f>IF($C8460="","",VLOOKUP($C8460,人员花名册!$B$2:$F$2001,5,0))</f>
        <v/>
      </c>
      <c r="G8460" s="29"/>
      <c r="H8460" s="29"/>
      <c r="I8460" s="87" t="str">
        <f>IF($C8460="","",VLOOKUP($H8460,培训课程清单!$B$2:$J$1700,2,0))</f>
        <v/>
      </c>
      <c r="J8460" s="87" t="str">
        <f>IF($C8460="","",VLOOKUP($H8460,培训课程清单!$B$2:$J$1700,3,0))</f>
        <v/>
      </c>
      <c r="K8460" s="87" t="str">
        <f>IF($H8460="","",VLOOKUP($H8460,培训课程清单!$B$2:$J$1700,4,0))</f>
        <v/>
      </c>
      <c r="L8460" s="29"/>
      <c r="M8460" s="89" t="str">
        <f>IF($H8460="","",VLOOKUP($H8460,培训课程清单!$B$2:$J$1700,7,0))</f>
        <v/>
      </c>
      <c r="N8460" s="87" t="str">
        <f>IF($H8460="","",VLOOKUP($H8460,培训课程清单!$B$2:$J$1700,8,0))</f>
        <v/>
      </c>
      <c r="O8460" s="29"/>
    </row>
    <row r="8461" spans="1:15">
      <c r="A8461" s="87" t="str">
        <f t="shared" si="132"/>
        <v/>
      </c>
      <c r="B8461" s="87" t="str">
        <f>IF(C8461="","",C8461&amp;COUNTIF($C$2:C8461,C8461))</f>
        <v/>
      </c>
      <c r="C8461" s="88"/>
      <c r="D8461" s="87" t="str">
        <f>IF($C8461="","",VLOOKUP($C8461,人员花名册!$B$2:$F$2001,2,0))</f>
        <v/>
      </c>
      <c r="E8461" s="87" t="str">
        <f>IF($C8461="","",VLOOKUP($C8461,人员花名册!$B$2:$F$2001,4,0))</f>
        <v/>
      </c>
      <c r="F8461" s="89" t="str">
        <f>IF($C8461="","",VLOOKUP($C8461,人员花名册!$B$2:$F$2001,5,0))</f>
        <v/>
      </c>
      <c r="G8461" s="29"/>
      <c r="H8461" s="29"/>
      <c r="I8461" s="87" t="str">
        <f>IF($C8461="","",VLOOKUP($H8461,培训课程清单!$B$2:$J$1700,2,0))</f>
        <v/>
      </c>
      <c r="J8461" s="87" t="str">
        <f>IF($C8461="","",VLOOKUP($H8461,培训课程清单!$B$2:$J$1700,3,0))</f>
        <v/>
      </c>
      <c r="K8461" s="87" t="str">
        <f>IF($H8461="","",VLOOKUP($H8461,培训课程清单!$B$2:$J$1700,4,0))</f>
        <v/>
      </c>
      <c r="L8461" s="29"/>
      <c r="M8461" s="89" t="str">
        <f>IF($H8461="","",VLOOKUP($H8461,培训课程清单!$B$2:$J$1700,7,0))</f>
        <v/>
      </c>
      <c r="N8461" s="87" t="str">
        <f>IF($H8461="","",VLOOKUP($H8461,培训课程清单!$B$2:$J$1700,8,0))</f>
        <v/>
      </c>
      <c r="O8461" s="29"/>
    </row>
    <row r="8462" spans="1:15">
      <c r="A8462" s="87" t="str">
        <f t="shared" si="132"/>
        <v/>
      </c>
      <c r="B8462" s="87" t="str">
        <f>IF(C8462="","",C8462&amp;COUNTIF($C$2:C8462,C8462))</f>
        <v/>
      </c>
      <c r="C8462" s="88"/>
      <c r="D8462" s="87" t="str">
        <f>IF($C8462="","",VLOOKUP($C8462,人员花名册!$B$2:$F$2001,2,0))</f>
        <v/>
      </c>
      <c r="E8462" s="87" t="str">
        <f>IF($C8462="","",VLOOKUP($C8462,人员花名册!$B$2:$F$2001,4,0))</f>
        <v/>
      </c>
      <c r="F8462" s="89" t="str">
        <f>IF($C8462="","",VLOOKUP($C8462,人员花名册!$B$2:$F$2001,5,0))</f>
        <v/>
      </c>
      <c r="G8462" s="29"/>
      <c r="H8462" s="29"/>
      <c r="I8462" s="87" t="str">
        <f>IF($C8462="","",VLOOKUP($H8462,培训课程清单!$B$2:$J$1700,2,0))</f>
        <v/>
      </c>
      <c r="J8462" s="87" t="str">
        <f>IF($C8462="","",VLOOKUP($H8462,培训课程清单!$B$2:$J$1700,3,0))</f>
        <v/>
      </c>
      <c r="K8462" s="87" t="str">
        <f>IF($H8462="","",VLOOKUP($H8462,培训课程清单!$B$2:$J$1700,4,0))</f>
        <v/>
      </c>
      <c r="L8462" s="29"/>
      <c r="M8462" s="89" t="str">
        <f>IF($H8462="","",VLOOKUP($H8462,培训课程清单!$B$2:$J$1700,7,0))</f>
        <v/>
      </c>
      <c r="N8462" s="87" t="str">
        <f>IF($H8462="","",VLOOKUP($H8462,培训课程清单!$B$2:$J$1700,8,0))</f>
        <v/>
      </c>
      <c r="O8462" s="29"/>
    </row>
    <row r="8463" spans="1:15">
      <c r="A8463" s="87" t="str">
        <f t="shared" si="132"/>
        <v/>
      </c>
      <c r="B8463" s="87" t="str">
        <f>IF(C8463="","",C8463&amp;COUNTIF($C$2:C8463,C8463))</f>
        <v/>
      </c>
      <c r="C8463" s="88"/>
      <c r="D8463" s="87" t="str">
        <f>IF($C8463="","",VLOOKUP($C8463,人员花名册!$B$2:$F$2001,2,0))</f>
        <v/>
      </c>
      <c r="E8463" s="87" t="str">
        <f>IF($C8463="","",VLOOKUP($C8463,人员花名册!$B$2:$F$2001,4,0))</f>
        <v/>
      </c>
      <c r="F8463" s="89" t="str">
        <f>IF($C8463="","",VLOOKUP($C8463,人员花名册!$B$2:$F$2001,5,0))</f>
        <v/>
      </c>
      <c r="G8463" s="29"/>
      <c r="H8463" s="29"/>
      <c r="I8463" s="87" t="str">
        <f>IF($C8463="","",VLOOKUP($H8463,培训课程清单!$B$2:$J$1700,2,0))</f>
        <v/>
      </c>
      <c r="J8463" s="87" t="str">
        <f>IF($C8463="","",VLOOKUP($H8463,培训课程清单!$B$2:$J$1700,3,0))</f>
        <v/>
      </c>
      <c r="K8463" s="87" t="str">
        <f>IF($H8463="","",VLOOKUP($H8463,培训课程清单!$B$2:$J$1700,4,0))</f>
        <v/>
      </c>
      <c r="L8463" s="29"/>
      <c r="M8463" s="89" t="str">
        <f>IF($H8463="","",VLOOKUP($H8463,培训课程清单!$B$2:$J$1700,7,0))</f>
        <v/>
      </c>
      <c r="N8463" s="87" t="str">
        <f>IF($H8463="","",VLOOKUP($H8463,培训课程清单!$B$2:$J$1700,8,0))</f>
        <v/>
      </c>
      <c r="O8463" s="29"/>
    </row>
    <row r="8464" spans="1:15">
      <c r="A8464" s="87" t="str">
        <f t="shared" si="132"/>
        <v/>
      </c>
      <c r="B8464" s="87" t="str">
        <f>IF(C8464="","",C8464&amp;COUNTIF($C$2:C8464,C8464))</f>
        <v/>
      </c>
      <c r="C8464" s="88"/>
      <c r="D8464" s="87" t="str">
        <f>IF($C8464="","",VLOOKUP($C8464,人员花名册!$B$2:$F$2001,2,0))</f>
        <v/>
      </c>
      <c r="E8464" s="87" t="str">
        <f>IF($C8464="","",VLOOKUP($C8464,人员花名册!$B$2:$F$2001,4,0))</f>
        <v/>
      </c>
      <c r="F8464" s="89" t="str">
        <f>IF($C8464="","",VLOOKUP($C8464,人员花名册!$B$2:$F$2001,5,0))</f>
        <v/>
      </c>
      <c r="G8464" s="29"/>
      <c r="H8464" s="29"/>
      <c r="I8464" s="87" t="str">
        <f>IF($C8464="","",VLOOKUP($H8464,培训课程清单!$B$2:$J$1700,2,0))</f>
        <v/>
      </c>
      <c r="J8464" s="87" t="str">
        <f>IF($C8464="","",VLOOKUP($H8464,培训课程清单!$B$2:$J$1700,3,0))</f>
        <v/>
      </c>
      <c r="K8464" s="87" t="str">
        <f>IF($H8464="","",VLOOKUP($H8464,培训课程清单!$B$2:$J$1700,4,0))</f>
        <v/>
      </c>
      <c r="L8464" s="29"/>
      <c r="M8464" s="89" t="str">
        <f>IF($H8464="","",VLOOKUP($H8464,培训课程清单!$B$2:$J$1700,7,0))</f>
        <v/>
      </c>
      <c r="N8464" s="87" t="str">
        <f>IF($H8464="","",VLOOKUP($H8464,培训课程清单!$B$2:$J$1700,8,0))</f>
        <v/>
      </c>
      <c r="O8464" s="29"/>
    </row>
    <row r="8465" spans="1:15">
      <c r="A8465" s="87" t="str">
        <f t="shared" ref="A8465:A8528" si="133">IF(C8464="","",A8464+1)</f>
        <v/>
      </c>
      <c r="B8465" s="87" t="str">
        <f>IF(C8465="","",C8465&amp;COUNTIF($C$2:C8465,C8465))</f>
        <v/>
      </c>
      <c r="C8465" s="88"/>
      <c r="D8465" s="87" t="str">
        <f>IF($C8465="","",VLOOKUP($C8465,人员花名册!$B$2:$F$2001,2,0))</f>
        <v/>
      </c>
      <c r="E8465" s="87" t="str">
        <f>IF($C8465="","",VLOOKUP($C8465,人员花名册!$B$2:$F$2001,4,0))</f>
        <v/>
      </c>
      <c r="F8465" s="89" t="str">
        <f>IF($C8465="","",VLOOKUP($C8465,人员花名册!$B$2:$F$2001,5,0))</f>
        <v/>
      </c>
      <c r="G8465" s="29"/>
      <c r="H8465" s="29"/>
      <c r="I8465" s="87" t="str">
        <f>IF($C8465="","",VLOOKUP($H8465,培训课程清单!$B$2:$J$1700,2,0))</f>
        <v/>
      </c>
      <c r="J8465" s="87" t="str">
        <f>IF($C8465="","",VLOOKUP($H8465,培训课程清单!$B$2:$J$1700,3,0))</f>
        <v/>
      </c>
      <c r="K8465" s="87" t="str">
        <f>IF($H8465="","",VLOOKUP($H8465,培训课程清单!$B$2:$J$1700,4,0))</f>
        <v/>
      </c>
      <c r="L8465" s="29"/>
      <c r="M8465" s="89" t="str">
        <f>IF($H8465="","",VLOOKUP($H8465,培训课程清单!$B$2:$J$1700,7,0))</f>
        <v/>
      </c>
      <c r="N8465" s="87" t="str">
        <f>IF($H8465="","",VLOOKUP($H8465,培训课程清单!$B$2:$J$1700,8,0))</f>
        <v/>
      </c>
      <c r="O8465" s="29"/>
    </row>
    <row r="8466" spans="1:15">
      <c r="A8466" s="87" t="str">
        <f t="shared" si="133"/>
        <v/>
      </c>
      <c r="B8466" s="87" t="str">
        <f>IF(C8466="","",C8466&amp;COUNTIF($C$2:C8466,C8466))</f>
        <v/>
      </c>
      <c r="C8466" s="88"/>
      <c r="D8466" s="87" t="str">
        <f>IF($C8466="","",VLOOKUP($C8466,人员花名册!$B$2:$F$2001,2,0))</f>
        <v/>
      </c>
      <c r="E8466" s="87" t="str">
        <f>IF($C8466="","",VLOOKUP($C8466,人员花名册!$B$2:$F$2001,4,0))</f>
        <v/>
      </c>
      <c r="F8466" s="89" t="str">
        <f>IF($C8466="","",VLOOKUP($C8466,人员花名册!$B$2:$F$2001,5,0))</f>
        <v/>
      </c>
      <c r="G8466" s="29"/>
      <c r="H8466" s="29"/>
      <c r="I8466" s="87" t="str">
        <f>IF($C8466="","",VLOOKUP($H8466,培训课程清单!$B$2:$J$1700,2,0))</f>
        <v/>
      </c>
      <c r="J8466" s="87" t="str">
        <f>IF($C8466="","",VLOOKUP($H8466,培训课程清单!$B$2:$J$1700,3,0))</f>
        <v/>
      </c>
      <c r="K8466" s="87" t="str">
        <f>IF($H8466="","",VLOOKUP($H8466,培训课程清单!$B$2:$J$1700,4,0))</f>
        <v/>
      </c>
      <c r="L8466" s="29"/>
      <c r="M8466" s="89" t="str">
        <f>IF($H8466="","",VLOOKUP($H8466,培训课程清单!$B$2:$J$1700,7,0))</f>
        <v/>
      </c>
      <c r="N8466" s="87" t="str">
        <f>IF($H8466="","",VLOOKUP($H8466,培训课程清单!$B$2:$J$1700,8,0))</f>
        <v/>
      </c>
      <c r="O8466" s="29"/>
    </row>
    <row r="8467" spans="1:15">
      <c r="A8467" s="87" t="str">
        <f t="shared" si="133"/>
        <v/>
      </c>
      <c r="B8467" s="87" t="str">
        <f>IF(C8467="","",C8467&amp;COUNTIF($C$2:C8467,C8467))</f>
        <v/>
      </c>
      <c r="C8467" s="88"/>
      <c r="D8467" s="87" t="str">
        <f>IF($C8467="","",VLOOKUP($C8467,人员花名册!$B$2:$F$2001,2,0))</f>
        <v/>
      </c>
      <c r="E8467" s="87" t="str">
        <f>IF($C8467="","",VLOOKUP($C8467,人员花名册!$B$2:$F$2001,4,0))</f>
        <v/>
      </c>
      <c r="F8467" s="89" t="str">
        <f>IF($C8467="","",VLOOKUP($C8467,人员花名册!$B$2:$F$2001,5,0))</f>
        <v/>
      </c>
      <c r="G8467" s="29"/>
      <c r="H8467" s="29"/>
      <c r="I8467" s="87" t="str">
        <f>IF($C8467="","",VLOOKUP($H8467,培训课程清单!$B$2:$J$1700,2,0))</f>
        <v/>
      </c>
      <c r="J8467" s="87" t="str">
        <f>IF($C8467="","",VLOOKUP($H8467,培训课程清单!$B$2:$J$1700,3,0))</f>
        <v/>
      </c>
      <c r="K8467" s="87" t="str">
        <f>IF($H8467="","",VLOOKUP($H8467,培训课程清单!$B$2:$J$1700,4,0))</f>
        <v/>
      </c>
      <c r="L8467" s="29"/>
      <c r="M8467" s="89" t="str">
        <f>IF($H8467="","",VLOOKUP($H8467,培训课程清单!$B$2:$J$1700,7,0))</f>
        <v/>
      </c>
      <c r="N8467" s="87" t="str">
        <f>IF($H8467="","",VLOOKUP($H8467,培训课程清单!$B$2:$J$1700,8,0))</f>
        <v/>
      </c>
      <c r="O8467" s="29"/>
    </row>
    <row r="8468" spans="1:15">
      <c r="A8468" s="87" t="str">
        <f t="shared" si="133"/>
        <v/>
      </c>
      <c r="B8468" s="87" t="str">
        <f>IF(C8468="","",C8468&amp;COUNTIF($C$2:C8468,C8468))</f>
        <v/>
      </c>
      <c r="C8468" s="88"/>
      <c r="D8468" s="87" t="str">
        <f>IF($C8468="","",VLOOKUP($C8468,人员花名册!$B$2:$F$2001,2,0))</f>
        <v/>
      </c>
      <c r="E8468" s="87" t="str">
        <f>IF($C8468="","",VLOOKUP($C8468,人员花名册!$B$2:$F$2001,4,0))</f>
        <v/>
      </c>
      <c r="F8468" s="89" t="str">
        <f>IF($C8468="","",VLOOKUP($C8468,人员花名册!$B$2:$F$2001,5,0))</f>
        <v/>
      </c>
      <c r="G8468" s="29"/>
      <c r="H8468" s="29"/>
      <c r="I8468" s="87" t="str">
        <f>IF($C8468="","",VLOOKUP($H8468,培训课程清单!$B$2:$J$1700,2,0))</f>
        <v/>
      </c>
      <c r="J8468" s="87" t="str">
        <f>IF($C8468="","",VLOOKUP($H8468,培训课程清单!$B$2:$J$1700,3,0))</f>
        <v/>
      </c>
      <c r="K8468" s="87" t="str">
        <f>IF($H8468="","",VLOOKUP($H8468,培训课程清单!$B$2:$J$1700,4,0))</f>
        <v/>
      </c>
      <c r="L8468" s="29"/>
      <c r="M8468" s="89" t="str">
        <f>IF($H8468="","",VLOOKUP($H8468,培训课程清单!$B$2:$J$1700,7,0))</f>
        <v/>
      </c>
      <c r="N8468" s="87" t="str">
        <f>IF($H8468="","",VLOOKUP($H8468,培训课程清单!$B$2:$J$1700,8,0))</f>
        <v/>
      </c>
      <c r="O8468" s="29"/>
    </row>
    <row r="8469" spans="1:15">
      <c r="A8469" s="87" t="str">
        <f t="shared" si="133"/>
        <v/>
      </c>
      <c r="B8469" s="87" t="str">
        <f>IF(C8469="","",C8469&amp;COUNTIF($C$2:C8469,C8469))</f>
        <v/>
      </c>
      <c r="C8469" s="88"/>
      <c r="D8469" s="87" t="str">
        <f>IF($C8469="","",VLOOKUP($C8469,人员花名册!$B$2:$F$2001,2,0))</f>
        <v/>
      </c>
      <c r="E8469" s="87" t="str">
        <f>IF($C8469="","",VLOOKUP($C8469,人员花名册!$B$2:$F$2001,4,0))</f>
        <v/>
      </c>
      <c r="F8469" s="89" t="str">
        <f>IF($C8469="","",VLOOKUP($C8469,人员花名册!$B$2:$F$2001,5,0))</f>
        <v/>
      </c>
      <c r="G8469" s="29"/>
      <c r="H8469" s="29"/>
      <c r="I8469" s="87" t="str">
        <f>IF($C8469="","",VLOOKUP($H8469,培训课程清单!$B$2:$J$1700,2,0))</f>
        <v/>
      </c>
      <c r="J8469" s="87" t="str">
        <f>IF($C8469="","",VLOOKUP($H8469,培训课程清单!$B$2:$J$1700,3,0))</f>
        <v/>
      </c>
      <c r="K8469" s="87" t="str">
        <f>IF($H8469="","",VLOOKUP($H8469,培训课程清单!$B$2:$J$1700,4,0))</f>
        <v/>
      </c>
      <c r="L8469" s="29"/>
      <c r="M8469" s="89" t="str">
        <f>IF($H8469="","",VLOOKUP($H8469,培训课程清单!$B$2:$J$1700,7,0))</f>
        <v/>
      </c>
      <c r="N8469" s="87" t="str">
        <f>IF($H8469="","",VLOOKUP($H8469,培训课程清单!$B$2:$J$1700,8,0))</f>
        <v/>
      </c>
      <c r="O8469" s="29"/>
    </row>
    <row r="8470" spans="1:15">
      <c r="A8470" s="87" t="str">
        <f t="shared" si="133"/>
        <v/>
      </c>
      <c r="B8470" s="87" t="str">
        <f>IF(C8470="","",C8470&amp;COUNTIF($C$2:C8470,C8470))</f>
        <v/>
      </c>
      <c r="C8470" s="88"/>
      <c r="D8470" s="87" t="str">
        <f>IF($C8470="","",VLOOKUP($C8470,人员花名册!$B$2:$F$2001,2,0))</f>
        <v/>
      </c>
      <c r="E8470" s="87" t="str">
        <f>IF($C8470="","",VLOOKUP($C8470,人员花名册!$B$2:$F$2001,4,0))</f>
        <v/>
      </c>
      <c r="F8470" s="89" t="str">
        <f>IF($C8470="","",VLOOKUP($C8470,人员花名册!$B$2:$F$2001,5,0))</f>
        <v/>
      </c>
      <c r="G8470" s="29"/>
      <c r="H8470" s="29"/>
      <c r="I8470" s="87" t="str">
        <f>IF($C8470="","",VLOOKUP($H8470,培训课程清单!$B$2:$J$1700,2,0))</f>
        <v/>
      </c>
      <c r="J8470" s="87" t="str">
        <f>IF($C8470="","",VLOOKUP($H8470,培训课程清单!$B$2:$J$1700,3,0))</f>
        <v/>
      </c>
      <c r="K8470" s="87" t="str">
        <f>IF($H8470="","",VLOOKUP($H8470,培训课程清单!$B$2:$J$1700,4,0))</f>
        <v/>
      </c>
      <c r="L8470" s="29"/>
      <c r="M8470" s="89" t="str">
        <f>IF($H8470="","",VLOOKUP($H8470,培训课程清单!$B$2:$J$1700,7,0))</f>
        <v/>
      </c>
      <c r="N8470" s="87" t="str">
        <f>IF($H8470="","",VLOOKUP($H8470,培训课程清单!$B$2:$J$1700,8,0))</f>
        <v/>
      </c>
      <c r="O8470" s="29"/>
    </row>
    <row r="8471" spans="1:15">
      <c r="A8471" s="87" t="str">
        <f t="shared" si="133"/>
        <v/>
      </c>
      <c r="B8471" s="87" t="str">
        <f>IF(C8471="","",C8471&amp;COUNTIF($C$2:C8471,C8471))</f>
        <v/>
      </c>
      <c r="C8471" s="88"/>
      <c r="D8471" s="87" t="str">
        <f>IF($C8471="","",VLOOKUP($C8471,人员花名册!$B$2:$F$2001,2,0))</f>
        <v/>
      </c>
      <c r="E8471" s="87" t="str">
        <f>IF($C8471="","",VLOOKUP($C8471,人员花名册!$B$2:$F$2001,4,0))</f>
        <v/>
      </c>
      <c r="F8471" s="89" t="str">
        <f>IF($C8471="","",VLOOKUP($C8471,人员花名册!$B$2:$F$2001,5,0))</f>
        <v/>
      </c>
      <c r="G8471" s="29"/>
      <c r="H8471" s="29"/>
      <c r="I8471" s="87" t="str">
        <f>IF($C8471="","",VLOOKUP($H8471,培训课程清单!$B$2:$J$1700,2,0))</f>
        <v/>
      </c>
      <c r="J8471" s="87" t="str">
        <f>IF($C8471="","",VLOOKUP($H8471,培训课程清单!$B$2:$J$1700,3,0))</f>
        <v/>
      </c>
      <c r="K8471" s="87" t="str">
        <f>IF($H8471="","",VLOOKUP($H8471,培训课程清单!$B$2:$J$1700,4,0))</f>
        <v/>
      </c>
      <c r="L8471" s="29"/>
      <c r="M8471" s="89" t="str">
        <f>IF($H8471="","",VLOOKUP($H8471,培训课程清单!$B$2:$J$1700,7,0))</f>
        <v/>
      </c>
      <c r="N8471" s="87" t="str">
        <f>IF($H8471="","",VLOOKUP($H8471,培训课程清单!$B$2:$J$1700,8,0))</f>
        <v/>
      </c>
      <c r="O8471" s="29"/>
    </row>
    <row r="8472" spans="1:15">
      <c r="A8472" s="87" t="str">
        <f t="shared" si="133"/>
        <v/>
      </c>
      <c r="B8472" s="87" t="str">
        <f>IF(C8472="","",C8472&amp;COUNTIF($C$2:C8472,C8472))</f>
        <v/>
      </c>
      <c r="C8472" s="88"/>
      <c r="D8472" s="87" t="str">
        <f>IF($C8472="","",VLOOKUP($C8472,人员花名册!$B$2:$F$2001,2,0))</f>
        <v/>
      </c>
      <c r="E8472" s="87" t="str">
        <f>IF($C8472="","",VLOOKUP($C8472,人员花名册!$B$2:$F$2001,4,0))</f>
        <v/>
      </c>
      <c r="F8472" s="89" t="str">
        <f>IF($C8472="","",VLOOKUP($C8472,人员花名册!$B$2:$F$2001,5,0))</f>
        <v/>
      </c>
      <c r="G8472" s="29"/>
      <c r="H8472" s="29"/>
      <c r="I8472" s="87" t="str">
        <f>IF($C8472="","",VLOOKUP($H8472,培训课程清单!$B$2:$J$1700,2,0))</f>
        <v/>
      </c>
      <c r="J8472" s="87" t="str">
        <f>IF($C8472="","",VLOOKUP($H8472,培训课程清单!$B$2:$J$1700,3,0))</f>
        <v/>
      </c>
      <c r="K8472" s="87" t="str">
        <f>IF($H8472="","",VLOOKUP($H8472,培训课程清单!$B$2:$J$1700,4,0))</f>
        <v/>
      </c>
      <c r="L8472" s="29"/>
      <c r="M8472" s="89" t="str">
        <f>IF($H8472="","",VLOOKUP($H8472,培训课程清单!$B$2:$J$1700,7,0))</f>
        <v/>
      </c>
      <c r="N8472" s="87" t="str">
        <f>IF($H8472="","",VLOOKUP($H8472,培训课程清单!$B$2:$J$1700,8,0))</f>
        <v/>
      </c>
      <c r="O8472" s="29"/>
    </row>
    <row r="8473" spans="1:15">
      <c r="A8473" s="87" t="str">
        <f t="shared" si="133"/>
        <v/>
      </c>
      <c r="B8473" s="87" t="str">
        <f>IF(C8473="","",C8473&amp;COUNTIF($C$2:C8473,C8473))</f>
        <v/>
      </c>
      <c r="C8473" s="88"/>
      <c r="D8473" s="87" t="str">
        <f>IF($C8473="","",VLOOKUP($C8473,人员花名册!$B$2:$F$2001,2,0))</f>
        <v/>
      </c>
      <c r="E8473" s="87" t="str">
        <f>IF($C8473="","",VLOOKUP($C8473,人员花名册!$B$2:$F$2001,4,0))</f>
        <v/>
      </c>
      <c r="F8473" s="89" t="str">
        <f>IF($C8473="","",VLOOKUP($C8473,人员花名册!$B$2:$F$2001,5,0))</f>
        <v/>
      </c>
      <c r="G8473" s="29"/>
      <c r="H8473" s="29"/>
      <c r="I8473" s="87" t="str">
        <f>IF($C8473="","",VLOOKUP($H8473,培训课程清单!$B$2:$J$1700,2,0))</f>
        <v/>
      </c>
      <c r="J8473" s="87" t="str">
        <f>IF($C8473="","",VLOOKUP($H8473,培训课程清单!$B$2:$J$1700,3,0))</f>
        <v/>
      </c>
      <c r="K8473" s="87" t="str">
        <f>IF($H8473="","",VLOOKUP($H8473,培训课程清单!$B$2:$J$1700,4,0))</f>
        <v/>
      </c>
      <c r="L8473" s="29"/>
      <c r="M8473" s="89" t="str">
        <f>IF($H8473="","",VLOOKUP($H8473,培训课程清单!$B$2:$J$1700,7,0))</f>
        <v/>
      </c>
      <c r="N8473" s="87" t="str">
        <f>IF($H8473="","",VLOOKUP($H8473,培训课程清单!$B$2:$J$1700,8,0))</f>
        <v/>
      </c>
      <c r="O8473" s="29"/>
    </row>
    <row r="8474" spans="1:15">
      <c r="A8474" s="87" t="str">
        <f t="shared" si="133"/>
        <v/>
      </c>
      <c r="B8474" s="87" t="str">
        <f>IF(C8474="","",C8474&amp;COUNTIF($C$2:C8474,C8474))</f>
        <v/>
      </c>
      <c r="C8474" s="88"/>
      <c r="D8474" s="87" t="str">
        <f>IF($C8474="","",VLOOKUP($C8474,人员花名册!$B$2:$F$2001,2,0))</f>
        <v/>
      </c>
      <c r="E8474" s="87" t="str">
        <f>IF($C8474="","",VLOOKUP($C8474,人员花名册!$B$2:$F$2001,4,0))</f>
        <v/>
      </c>
      <c r="F8474" s="89" t="str">
        <f>IF($C8474="","",VLOOKUP($C8474,人员花名册!$B$2:$F$2001,5,0))</f>
        <v/>
      </c>
      <c r="G8474" s="29"/>
      <c r="H8474" s="29"/>
      <c r="I8474" s="87" t="str">
        <f>IF($C8474="","",VLOOKUP($H8474,培训课程清单!$B$2:$J$1700,2,0))</f>
        <v/>
      </c>
      <c r="J8474" s="87" t="str">
        <f>IF($C8474="","",VLOOKUP($H8474,培训课程清单!$B$2:$J$1700,3,0))</f>
        <v/>
      </c>
      <c r="K8474" s="87" t="str">
        <f>IF($H8474="","",VLOOKUP($H8474,培训课程清单!$B$2:$J$1700,4,0))</f>
        <v/>
      </c>
      <c r="L8474" s="29"/>
      <c r="M8474" s="89" t="str">
        <f>IF($H8474="","",VLOOKUP($H8474,培训课程清单!$B$2:$J$1700,7,0))</f>
        <v/>
      </c>
      <c r="N8474" s="87" t="str">
        <f>IF($H8474="","",VLOOKUP($H8474,培训课程清单!$B$2:$J$1700,8,0))</f>
        <v/>
      </c>
      <c r="O8474" s="29"/>
    </row>
    <row r="8475" spans="1:15">
      <c r="A8475" s="87" t="str">
        <f t="shared" si="133"/>
        <v/>
      </c>
      <c r="B8475" s="87" t="str">
        <f>IF(C8475="","",C8475&amp;COUNTIF($C$2:C8475,C8475))</f>
        <v/>
      </c>
      <c r="C8475" s="88"/>
      <c r="D8475" s="87" t="str">
        <f>IF($C8475="","",VLOOKUP($C8475,人员花名册!$B$2:$F$2001,2,0))</f>
        <v/>
      </c>
      <c r="E8475" s="87" t="str">
        <f>IF($C8475="","",VLOOKUP($C8475,人员花名册!$B$2:$F$2001,4,0))</f>
        <v/>
      </c>
      <c r="F8475" s="89" t="str">
        <f>IF($C8475="","",VLOOKUP($C8475,人员花名册!$B$2:$F$2001,5,0))</f>
        <v/>
      </c>
      <c r="G8475" s="29"/>
      <c r="H8475" s="29"/>
      <c r="I8475" s="87" t="str">
        <f>IF($C8475="","",VLOOKUP($H8475,培训课程清单!$B$2:$J$1700,2,0))</f>
        <v/>
      </c>
      <c r="J8475" s="87" t="str">
        <f>IF($C8475="","",VLOOKUP($H8475,培训课程清单!$B$2:$J$1700,3,0))</f>
        <v/>
      </c>
      <c r="K8475" s="87" t="str">
        <f>IF($H8475="","",VLOOKUP($H8475,培训课程清单!$B$2:$J$1700,4,0))</f>
        <v/>
      </c>
      <c r="L8475" s="29"/>
      <c r="M8475" s="89" t="str">
        <f>IF($H8475="","",VLOOKUP($H8475,培训课程清单!$B$2:$J$1700,7,0))</f>
        <v/>
      </c>
      <c r="N8475" s="87" t="str">
        <f>IF($H8475="","",VLOOKUP($H8475,培训课程清单!$B$2:$J$1700,8,0))</f>
        <v/>
      </c>
      <c r="O8475" s="29"/>
    </row>
    <row r="8476" spans="1:15">
      <c r="A8476" s="87" t="str">
        <f t="shared" si="133"/>
        <v/>
      </c>
      <c r="B8476" s="87" t="str">
        <f>IF(C8476="","",C8476&amp;COUNTIF($C$2:C8476,C8476))</f>
        <v/>
      </c>
      <c r="C8476" s="88"/>
      <c r="D8476" s="87" t="str">
        <f>IF($C8476="","",VLOOKUP($C8476,人员花名册!$B$2:$F$2001,2,0))</f>
        <v/>
      </c>
      <c r="E8476" s="87" t="str">
        <f>IF($C8476="","",VLOOKUP($C8476,人员花名册!$B$2:$F$2001,4,0))</f>
        <v/>
      </c>
      <c r="F8476" s="89" t="str">
        <f>IF($C8476="","",VLOOKUP($C8476,人员花名册!$B$2:$F$2001,5,0))</f>
        <v/>
      </c>
      <c r="G8476" s="29"/>
      <c r="H8476" s="29"/>
      <c r="I8476" s="87" t="str">
        <f>IF($C8476="","",VLOOKUP($H8476,培训课程清单!$B$2:$J$1700,2,0))</f>
        <v/>
      </c>
      <c r="J8476" s="87" t="str">
        <f>IF($C8476="","",VLOOKUP($H8476,培训课程清单!$B$2:$J$1700,3,0))</f>
        <v/>
      </c>
      <c r="K8476" s="87" t="str">
        <f>IF($H8476="","",VLOOKUP($H8476,培训课程清单!$B$2:$J$1700,4,0))</f>
        <v/>
      </c>
      <c r="L8476" s="29"/>
      <c r="M8476" s="89" t="str">
        <f>IF($H8476="","",VLOOKUP($H8476,培训课程清单!$B$2:$J$1700,7,0))</f>
        <v/>
      </c>
      <c r="N8476" s="87" t="str">
        <f>IF($H8476="","",VLOOKUP($H8476,培训课程清单!$B$2:$J$1700,8,0))</f>
        <v/>
      </c>
      <c r="O8476" s="29"/>
    </row>
    <row r="8477" spans="1:15">
      <c r="A8477" s="87" t="str">
        <f t="shared" si="133"/>
        <v/>
      </c>
      <c r="B8477" s="87" t="str">
        <f>IF(C8477="","",C8477&amp;COUNTIF($C$2:C8477,C8477))</f>
        <v/>
      </c>
      <c r="C8477" s="88"/>
      <c r="D8477" s="87" t="str">
        <f>IF($C8477="","",VLOOKUP($C8477,人员花名册!$B$2:$F$2001,2,0))</f>
        <v/>
      </c>
      <c r="E8477" s="87" t="str">
        <f>IF($C8477="","",VLOOKUP($C8477,人员花名册!$B$2:$F$2001,4,0))</f>
        <v/>
      </c>
      <c r="F8477" s="89" t="str">
        <f>IF($C8477="","",VLOOKUP($C8477,人员花名册!$B$2:$F$2001,5,0))</f>
        <v/>
      </c>
      <c r="G8477" s="29"/>
      <c r="H8477" s="29"/>
      <c r="I8477" s="87" t="str">
        <f>IF($C8477="","",VLOOKUP($H8477,培训课程清单!$B$2:$J$1700,2,0))</f>
        <v/>
      </c>
      <c r="J8477" s="87" t="str">
        <f>IF($C8477="","",VLOOKUP($H8477,培训课程清单!$B$2:$J$1700,3,0))</f>
        <v/>
      </c>
      <c r="K8477" s="87" t="str">
        <f>IF($H8477="","",VLOOKUP($H8477,培训课程清单!$B$2:$J$1700,4,0))</f>
        <v/>
      </c>
      <c r="L8477" s="29"/>
      <c r="M8477" s="89" t="str">
        <f>IF($H8477="","",VLOOKUP($H8477,培训课程清单!$B$2:$J$1700,7,0))</f>
        <v/>
      </c>
      <c r="N8477" s="87" t="str">
        <f>IF($H8477="","",VLOOKUP($H8477,培训课程清单!$B$2:$J$1700,8,0))</f>
        <v/>
      </c>
      <c r="O8477" s="29"/>
    </row>
    <row r="8478" spans="1:15">
      <c r="A8478" s="87" t="str">
        <f t="shared" si="133"/>
        <v/>
      </c>
      <c r="B8478" s="87" t="str">
        <f>IF(C8478="","",C8478&amp;COUNTIF($C$2:C8478,C8478))</f>
        <v/>
      </c>
      <c r="C8478" s="88"/>
      <c r="D8478" s="87" t="str">
        <f>IF($C8478="","",VLOOKUP($C8478,人员花名册!$B$2:$F$2001,2,0))</f>
        <v/>
      </c>
      <c r="E8478" s="87" t="str">
        <f>IF($C8478="","",VLOOKUP($C8478,人员花名册!$B$2:$F$2001,4,0))</f>
        <v/>
      </c>
      <c r="F8478" s="89" t="str">
        <f>IF($C8478="","",VLOOKUP($C8478,人员花名册!$B$2:$F$2001,5,0))</f>
        <v/>
      </c>
      <c r="G8478" s="29"/>
      <c r="H8478" s="29"/>
      <c r="I8478" s="87" t="str">
        <f>IF($C8478="","",VLOOKUP($H8478,培训课程清单!$B$2:$J$1700,2,0))</f>
        <v/>
      </c>
      <c r="J8478" s="87" t="str">
        <f>IF($C8478="","",VLOOKUP($H8478,培训课程清单!$B$2:$J$1700,3,0))</f>
        <v/>
      </c>
      <c r="K8478" s="87" t="str">
        <f>IF($H8478="","",VLOOKUP($H8478,培训课程清单!$B$2:$J$1700,4,0))</f>
        <v/>
      </c>
      <c r="L8478" s="29"/>
      <c r="M8478" s="89" t="str">
        <f>IF($H8478="","",VLOOKUP($H8478,培训课程清单!$B$2:$J$1700,7,0))</f>
        <v/>
      </c>
      <c r="N8478" s="87" t="str">
        <f>IF($H8478="","",VLOOKUP($H8478,培训课程清单!$B$2:$J$1700,8,0))</f>
        <v/>
      </c>
      <c r="O8478" s="29"/>
    </row>
    <row r="8479" spans="1:15">
      <c r="A8479" s="87" t="str">
        <f t="shared" si="133"/>
        <v/>
      </c>
      <c r="B8479" s="87" t="str">
        <f>IF(C8479="","",C8479&amp;COUNTIF($C$2:C8479,C8479))</f>
        <v/>
      </c>
      <c r="C8479" s="88"/>
      <c r="D8479" s="87" t="str">
        <f>IF($C8479="","",VLOOKUP($C8479,人员花名册!$B$2:$F$2001,2,0))</f>
        <v/>
      </c>
      <c r="E8479" s="87" t="str">
        <f>IF($C8479="","",VLOOKUP($C8479,人员花名册!$B$2:$F$2001,4,0))</f>
        <v/>
      </c>
      <c r="F8479" s="89" t="str">
        <f>IF($C8479="","",VLOOKUP($C8479,人员花名册!$B$2:$F$2001,5,0))</f>
        <v/>
      </c>
      <c r="G8479" s="29"/>
      <c r="H8479" s="29"/>
      <c r="I8479" s="87" t="str">
        <f>IF($C8479="","",VLOOKUP($H8479,培训课程清单!$B$2:$J$1700,2,0))</f>
        <v/>
      </c>
      <c r="J8479" s="87" t="str">
        <f>IF($C8479="","",VLOOKUP($H8479,培训课程清单!$B$2:$J$1700,3,0))</f>
        <v/>
      </c>
      <c r="K8479" s="87" t="str">
        <f>IF($H8479="","",VLOOKUP($H8479,培训课程清单!$B$2:$J$1700,4,0))</f>
        <v/>
      </c>
      <c r="L8479" s="29"/>
      <c r="M8479" s="89" t="str">
        <f>IF($H8479="","",VLOOKUP($H8479,培训课程清单!$B$2:$J$1700,7,0))</f>
        <v/>
      </c>
      <c r="N8479" s="87" t="str">
        <f>IF($H8479="","",VLOOKUP($H8479,培训课程清单!$B$2:$J$1700,8,0))</f>
        <v/>
      </c>
      <c r="O8479" s="29"/>
    </row>
    <row r="8480" spans="1:15">
      <c r="A8480" s="87" t="str">
        <f t="shared" si="133"/>
        <v/>
      </c>
      <c r="B8480" s="87" t="str">
        <f>IF(C8480="","",C8480&amp;COUNTIF($C$2:C8480,C8480))</f>
        <v/>
      </c>
      <c r="C8480" s="88"/>
      <c r="D8480" s="87" t="str">
        <f>IF($C8480="","",VLOOKUP($C8480,人员花名册!$B$2:$F$2001,2,0))</f>
        <v/>
      </c>
      <c r="E8480" s="87" t="str">
        <f>IF($C8480="","",VLOOKUP($C8480,人员花名册!$B$2:$F$2001,4,0))</f>
        <v/>
      </c>
      <c r="F8480" s="89" t="str">
        <f>IF($C8480="","",VLOOKUP($C8480,人员花名册!$B$2:$F$2001,5,0))</f>
        <v/>
      </c>
      <c r="G8480" s="29"/>
      <c r="H8480" s="29"/>
      <c r="I8480" s="87" t="str">
        <f>IF($C8480="","",VLOOKUP($H8480,培训课程清单!$B$2:$J$1700,2,0))</f>
        <v/>
      </c>
      <c r="J8480" s="87" t="str">
        <f>IF($C8480="","",VLOOKUP($H8480,培训课程清单!$B$2:$J$1700,3,0))</f>
        <v/>
      </c>
      <c r="K8480" s="87" t="str">
        <f>IF($H8480="","",VLOOKUP($H8480,培训课程清单!$B$2:$J$1700,4,0))</f>
        <v/>
      </c>
      <c r="L8480" s="29"/>
      <c r="M8480" s="89" t="str">
        <f>IF($H8480="","",VLOOKUP($H8480,培训课程清单!$B$2:$J$1700,7,0))</f>
        <v/>
      </c>
      <c r="N8480" s="87" t="str">
        <f>IF($H8480="","",VLOOKUP($H8480,培训课程清单!$B$2:$J$1700,8,0))</f>
        <v/>
      </c>
      <c r="O8480" s="29"/>
    </row>
    <row r="8481" spans="1:15">
      <c r="A8481" s="87" t="str">
        <f t="shared" si="133"/>
        <v/>
      </c>
      <c r="B8481" s="87" t="str">
        <f>IF(C8481="","",C8481&amp;COUNTIF($C$2:C8481,C8481))</f>
        <v/>
      </c>
      <c r="C8481" s="88"/>
      <c r="D8481" s="87" t="str">
        <f>IF($C8481="","",VLOOKUP($C8481,人员花名册!$B$2:$F$2001,2,0))</f>
        <v/>
      </c>
      <c r="E8481" s="87" t="str">
        <f>IF($C8481="","",VLOOKUP($C8481,人员花名册!$B$2:$F$2001,4,0))</f>
        <v/>
      </c>
      <c r="F8481" s="89" t="str">
        <f>IF($C8481="","",VLOOKUP($C8481,人员花名册!$B$2:$F$2001,5,0))</f>
        <v/>
      </c>
      <c r="G8481" s="29"/>
      <c r="H8481" s="29"/>
      <c r="I8481" s="87" t="str">
        <f>IF($C8481="","",VLOOKUP($H8481,培训课程清单!$B$2:$J$1700,2,0))</f>
        <v/>
      </c>
      <c r="J8481" s="87" t="str">
        <f>IF($C8481="","",VLOOKUP($H8481,培训课程清单!$B$2:$J$1700,3,0))</f>
        <v/>
      </c>
      <c r="K8481" s="87" t="str">
        <f>IF($H8481="","",VLOOKUP($H8481,培训课程清单!$B$2:$J$1700,4,0))</f>
        <v/>
      </c>
      <c r="L8481" s="29"/>
      <c r="M8481" s="89" t="str">
        <f>IF($H8481="","",VLOOKUP($H8481,培训课程清单!$B$2:$J$1700,7,0))</f>
        <v/>
      </c>
      <c r="N8481" s="87" t="str">
        <f>IF($H8481="","",VLOOKUP($H8481,培训课程清单!$B$2:$J$1700,8,0))</f>
        <v/>
      </c>
      <c r="O8481" s="29"/>
    </row>
    <row r="8482" spans="1:15">
      <c r="A8482" s="87" t="str">
        <f t="shared" si="133"/>
        <v/>
      </c>
      <c r="B8482" s="87" t="str">
        <f>IF(C8482="","",C8482&amp;COUNTIF($C$2:C8482,C8482))</f>
        <v/>
      </c>
      <c r="C8482" s="88"/>
      <c r="D8482" s="87" t="str">
        <f>IF($C8482="","",VLOOKUP($C8482,人员花名册!$B$2:$F$2001,2,0))</f>
        <v/>
      </c>
      <c r="E8482" s="87" t="str">
        <f>IF($C8482="","",VLOOKUP($C8482,人员花名册!$B$2:$F$2001,4,0))</f>
        <v/>
      </c>
      <c r="F8482" s="89" t="str">
        <f>IF($C8482="","",VLOOKUP($C8482,人员花名册!$B$2:$F$2001,5,0))</f>
        <v/>
      </c>
      <c r="G8482" s="29"/>
      <c r="H8482" s="29"/>
      <c r="I8482" s="87" t="str">
        <f>IF($C8482="","",VLOOKUP($H8482,培训课程清单!$B$2:$J$1700,2,0))</f>
        <v/>
      </c>
      <c r="J8482" s="87" t="str">
        <f>IF($C8482="","",VLOOKUP($H8482,培训课程清单!$B$2:$J$1700,3,0))</f>
        <v/>
      </c>
      <c r="K8482" s="87" t="str">
        <f>IF($H8482="","",VLOOKUP($H8482,培训课程清单!$B$2:$J$1700,4,0))</f>
        <v/>
      </c>
      <c r="L8482" s="29"/>
      <c r="M8482" s="89" t="str">
        <f>IF($H8482="","",VLOOKUP($H8482,培训课程清单!$B$2:$J$1700,7,0))</f>
        <v/>
      </c>
      <c r="N8482" s="87" t="str">
        <f>IF($H8482="","",VLOOKUP($H8482,培训课程清单!$B$2:$J$1700,8,0))</f>
        <v/>
      </c>
      <c r="O8482" s="29"/>
    </row>
    <row r="8483" spans="1:15">
      <c r="A8483" s="87" t="str">
        <f t="shared" si="133"/>
        <v/>
      </c>
      <c r="B8483" s="87" t="str">
        <f>IF(C8483="","",C8483&amp;COUNTIF($C$2:C8483,C8483))</f>
        <v/>
      </c>
      <c r="C8483" s="88"/>
      <c r="D8483" s="87" t="str">
        <f>IF($C8483="","",VLOOKUP($C8483,人员花名册!$B$2:$F$2001,2,0))</f>
        <v/>
      </c>
      <c r="E8483" s="87" t="str">
        <f>IF($C8483="","",VLOOKUP($C8483,人员花名册!$B$2:$F$2001,4,0))</f>
        <v/>
      </c>
      <c r="F8483" s="89" t="str">
        <f>IF($C8483="","",VLOOKUP($C8483,人员花名册!$B$2:$F$2001,5,0))</f>
        <v/>
      </c>
      <c r="G8483" s="29"/>
      <c r="H8483" s="29"/>
      <c r="I8483" s="87" t="str">
        <f>IF($C8483="","",VLOOKUP($H8483,培训课程清单!$B$2:$J$1700,2,0))</f>
        <v/>
      </c>
      <c r="J8483" s="87" t="str">
        <f>IF($C8483="","",VLOOKUP($H8483,培训课程清单!$B$2:$J$1700,3,0))</f>
        <v/>
      </c>
      <c r="K8483" s="87" t="str">
        <f>IF($H8483="","",VLOOKUP($H8483,培训课程清单!$B$2:$J$1700,4,0))</f>
        <v/>
      </c>
      <c r="L8483" s="29"/>
      <c r="M8483" s="89" t="str">
        <f>IF($H8483="","",VLOOKUP($H8483,培训课程清单!$B$2:$J$1700,7,0))</f>
        <v/>
      </c>
      <c r="N8483" s="87" t="str">
        <f>IF($H8483="","",VLOOKUP($H8483,培训课程清单!$B$2:$J$1700,8,0))</f>
        <v/>
      </c>
      <c r="O8483" s="29"/>
    </row>
    <row r="8484" spans="1:15">
      <c r="A8484" s="87" t="str">
        <f t="shared" si="133"/>
        <v/>
      </c>
      <c r="B8484" s="87" t="str">
        <f>IF(C8484="","",C8484&amp;COUNTIF($C$2:C8484,C8484))</f>
        <v/>
      </c>
      <c r="C8484" s="88"/>
      <c r="D8484" s="87" t="str">
        <f>IF($C8484="","",VLOOKUP($C8484,人员花名册!$B$2:$F$2001,2,0))</f>
        <v/>
      </c>
      <c r="E8484" s="87" t="str">
        <f>IF($C8484="","",VLOOKUP($C8484,人员花名册!$B$2:$F$2001,4,0))</f>
        <v/>
      </c>
      <c r="F8484" s="89" t="str">
        <f>IF($C8484="","",VLOOKUP($C8484,人员花名册!$B$2:$F$2001,5,0))</f>
        <v/>
      </c>
      <c r="G8484" s="29"/>
      <c r="H8484" s="29"/>
      <c r="I8484" s="87" t="str">
        <f>IF($C8484="","",VLOOKUP($H8484,培训课程清单!$B$2:$J$1700,2,0))</f>
        <v/>
      </c>
      <c r="J8484" s="87" t="str">
        <f>IF($C8484="","",VLOOKUP($H8484,培训课程清单!$B$2:$J$1700,3,0))</f>
        <v/>
      </c>
      <c r="K8484" s="87" t="str">
        <f>IF($H8484="","",VLOOKUP($H8484,培训课程清单!$B$2:$J$1700,4,0))</f>
        <v/>
      </c>
      <c r="L8484" s="29"/>
      <c r="M8484" s="89" t="str">
        <f>IF($H8484="","",VLOOKUP($H8484,培训课程清单!$B$2:$J$1700,7,0))</f>
        <v/>
      </c>
      <c r="N8484" s="87" t="str">
        <f>IF($H8484="","",VLOOKUP($H8484,培训课程清单!$B$2:$J$1700,8,0))</f>
        <v/>
      </c>
      <c r="O8484" s="29"/>
    </row>
    <row r="8485" spans="1:15">
      <c r="A8485" s="87" t="str">
        <f t="shared" si="133"/>
        <v/>
      </c>
      <c r="B8485" s="87" t="str">
        <f>IF(C8485="","",C8485&amp;COUNTIF($C$2:C8485,C8485))</f>
        <v/>
      </c>
      <c r="C8485" s="88"/>
      <c r="D8485" s="87" t="str">
        <f>IF($C8485="","",VLOOKUP($C8485,人员花名册!$B$2:$F$2001,2,0))</f>
        <v/>
      </c>
      <c r="E8485" s="87" t="str">
        <f>IF($C8485="","",VLOOKUP($C8485,人员花名册!$B$2:$F$2001,4,0))</f>
        <v/>
      </c>
      <c r="F8485" s="89" t="str">
        <f>IF($C8485="","",VLOOKUP($C8485,人员花名册!$B$2:$F$2001,5,0))</f>
        <v/>
      </c>
      <c r="G8485" s="29"/>
      <c r="H8485" s="29"/>
      <c r="I8485" s="87" t="str">
        <f>IF($C8485="","",VLOOKUP($H8485,培训课程清单!$B$2:$J$1700,2,0))</f>
        <v/>
      </c>
      <c r="J8485" s="87" t="str">
        <f>IF($C8485="","",VLOOKUP($H8485,培训课程清单!$B$2:$J$1700,3,0))</f>
        <v/>
      </c>
      <c r="K8485" s="87" t="str">
        <f>IF($H8485="","",VLOOKUP($H8485,培训课程清单!$B$2:$J$1700,4,0))</f>
        <v/>
      </c>
      <c r="L8485" s="29"/>
      <c r="M8485" s="89" t="str">
        <f>IF($H8485="","",VLOOKUP($H8485,培训课程清单!$B$2:$J$1700,7,0))</f>
        <v/>
      </c>
      <c r="N8485" s="87" t="str">
        <f>IF($H8485="","",VLOOKUP($H8485,培训课程清单!$B$2:$J$1700,8,0))</f>
        <v/>
      </c>
      <c r="O8485" s="29"/>
    </row>
    <row r="8486" spans="1:15">
      <c r="A8486" s="87" t="str">
        <f t="shared" si="133"/>
        <v/>
      </c>
      <c r="B8486" s="87" t="str">
        <f>IF(C8486="","",C8486&amp;COUNTIF($C$2:C8486,C8486))</f>
        <v/>
      </c>
      <c r="C8486" s="88"/>
      <c r="D8486" s="87" t="str">
        <f>IF($C8486="","",VLOOKUP($C8486,人员花名册!$B$2:$F$2001,2,0))</f>
        <v/>
      </c>
      <c r="E8486" s="87" t="str">
        <f>IF($C8486="","",VLOOKUP($C8486,人员花名册!$B$2:$F$2001,4,0))</f>
        <v/>
      </c>
      <c r="F8486" s="89" t="str">
        <f>IF($C8486="","",VLOOKUP($C8486,人员花名册!$B$2:$F$2001,5,0))</f>
        <v/>
      </c>
      <c r="G8486" s="29"/>
      <c r="H8486" s="29"/>
      <c r="I8486" s="87" t="str">
        <f>IF($C8486="","",VLOOKUP($H8486,培训课程清单!$B$2:$J$1700,2,0))</f>
        <v/>
      </c>
      <c r="J8486" s="87" t="str">
        <f>IF($C8486="","",VLOOKUP($H8486,培训课程清单!$B$2:$J$1700,3,0))</f>
        <v/>
      </c>
      <c r="K8486" s="87" t="str">
        <f>IF($H8486="","",VLOOKUP($H8486,培训课程清单!$B$2:$J$1700,4,0))</f>
        <v/>
      </c>
      <c r="L8486" s="29"/>
      <c r="M8486" s="89" t="str">
        <f>IF($H8486="","",VLOOKUP($H8486,培训课程清单!$B$2:$J$1700,7,0))</f>
        <v/>
      </c>
      <c r="N8486" s="87" t="str">
        <f>IF($H8486="","",VLOOKUP($H8486,培训课程清单!$B$2:$J$1700,8,0))</f>
        <v/>
      </c>
      <c r="O8486" s="29"/>
    </row>
    <row r="8487" spans="1:15">
      <c r="A8487" s="87" t="str">
        <f t="shared" si="133"/>
        <v/>
      </c>
      <c r="B8487" s="87" t="str">
        <f>IF(C8487="","",C8487&amp;COUNTIF($C$2:C8487,C8487))</f>
        <v/>
      </c>
      <c r="C8487" s="88"/>
      <c r="D8487" s="87" t="str">
        <f>IF($C8487="","",VLOOKUP($C8487,人员花名册!$B$2:$F$2001,2,0))</f>
        <v/>
      </c>
      <c r="E8487" s="87" t="str">
        <f>IF($C8487="","",VLOOKUP($C8487,人员花名册!$B$2:$F$2001,4,0))</f>
        <v/>
      </c>
      <c r="F8487" s="89" t="str">
        <f>IF($C8487="","",VLOOKUP($C8487,人员花名册!$B$2:$F$2001,5,0))</f>
        <v/>
      </c>
      <c r="G8487" s="29"/>
      <c r="H8487" s="29"/>
      <c r="I8487" s="87" t="str">
        <f>IF($C8487="","",VLOOKUP($H8487,培训课程清单!$B$2:$J$1700,2,0))</f>
        <v/>
      </c>
      <c r="J8487" s="87" t="str">
        <f>IF($C8487="","",VLOOKUP($H8487,培训课程清单!$B$2:$J$1700,3,0))</f>
        <v/>
      </c>
      <c r="K8487" s="87" t="str">
        <f>IF($H8487="","",VLOOKUP($H8487,培训课程清单!$B$2:$J$1700,4,0))</f>
        <v/>
      </c>
      <c r="L8487" s="29"/>
      <c r="M8487" s="89" t="str">
        <f>IF($H8487="","",VLOOKUP($H8487,培训课程清单!$B$2:$J$1700,7,0))</f>
        <v/>
      </c>
      <c r="N8487" s="87" t="str">
        <f>IF($H8487="","",VLOOKUP($H8487,培训课程清单!$B$2:$J$1700,8,0))</f>
        <v/>
      </c>
      <c r="O8487" s="29"/>
    </row>
    <row r="8488" spans="1:15">
      <c r="A8488" s="87" t="str">
        <f t="shared" si="133"/>
        <v/>
      </c>
      <c r="B8488" s="87" t="str">
        <f>IF(C8488="","",C8488&amp;COUNTIF($C$2:C8488,C8488))</f>
        <v/>
      </c>
      <c r="C8488" s="88"/>
      <c r="D8488" s="87" t="str">
        <f>IF($C8488="","",VLOOKUP($C8488,人员花名册!$B$2:$F$2001,2,0))</f>
        <v/>
      </c>
      <c r="E8488" s="87" t="str">
        <f>IF($C8488="","",VLOOKUP($C8488,人员花名册!$B$2:$F$2001,4,0))</f>
        <v/>
      </c>
      <c r="F8488" s="89" t="str">
        <f>IF($C8488="","",VLOOKUP($C8488,人员花名册!$B$2:$F$2001,5,0))</f>
        <v/>
      </c>
      <c r="G8488" s="29"/>
      <c r="H8488" s="29"/>
      <c r="I8488" s="87" t="str">
        <f>IF($C8488="","",VLOOKUP($H8488,培训课程清单!$B$2:$J$1700,2,0))</f>
        <v/>
      </c>
      <c r="J8488" s="87" t="str">
        <f>IF($C8488="","",VLOOKUP($H8488,培训课程清单!$B$2:$J$1700,3,0))</f>
        <v/>
      </c>
      <c r="K8488" s="87" t="str">
        <f>IF($H8488="","",VLOOKUP($H8488,培训课程清单!$B$2:$J$1700,4,0))</f>
        <v/>
      </c>
      <c r="L8488" s="29"/>
      <c r="M8488" s="89" t="str">
        <f>IF($H8488="","",VLOOKUP($H8488,培训课程清单!$B$2:$J$1700,7,0))</f>
        <v/>
      </c>
      <c r="N8488" s="87" t="str">
        <f>IF($H8488="","",VLOOKUP($H8488,培训课程清单!$B$2:$J$1700,8,0))</f>
        <v/>
      </c>
      <c r="O8488" s="29"/>
    </row>
    <row r="8489" spans="1:15">
      <c r="A8489" s="87" t="str">
        <f t="shared" si="133"/>
        <v/>
      </c>
      <c r="B8489" s="87" t="str">
        <f>IF(C8489="","",C8489&amp;COUNTIF($C$2:C8489,C8489))</f>
        <v/>
      </c>
      <c r="C8489" s="88"/>
      <c r="D8489" s="87" t="str">
        <f>IF($C8489="","",VLOOKUP($C8489,人员花名册!$B$2:$F$2001,2,0))</f>
        <v/>
      </c>
      <c r="E8489" s="87" t="str">
        <f>IF($C8489="","",VLOOKUP($C8489,人员花名册!$B$2:$F$2001,4,0))</f>
        <v/>
      </c>
      <c r="F8489" s="89" t="str">
        <f>IF($C8489="","",VLOOKUP($C8489,人员花名册!$B$2:$F$2001,5,0))</f>
        <v/>
      </c>
      <c r="G8489" s="29"/>
      <c r="H8489" s="29"/>
      <c r="I8489" s="87" t="str">
        <f>IF($C8489="","",VLOOKUP($H8489,培训课程清单!$B$2:$J$1700,2,0))</f>
        <v/>
      </c>
      <c r="J8489" s="87" t="str">
        <f>IF($C8489="","",VLOOKUP($H8489,培训课程清单!$B$2:$J$1700,3,0))</f>
        <v/>
      </c>
      <c r="K8489" s="87" t="str">
        <f>IF($H8489="","",VLOOKUP($H8489,培训课程清单!$B$2:$J$1700,4,0))</f>
        <v/>
      </c>
      <c r="L8489" s="29"/>
      <c r="M8489" s="89" t="str">
        <f>IF($H8489="","",VLOOKUP($H8489,培训课程清单!$B$2:$J$1700,7,0))</f>
        <v/>
      </c>
      <c r="N8489" s="87" t="str">
        <f>IF($H8489="","",VLOOKUP($H8489,培训课程清单!$B$2:$J$1700,8,0))</f>
        <v/>
      </c>
      <c r="O8489" s="29"/>
    </row>
    <row r="8490" spans="1:15">
      <c r="A8490" s="87" t="str">
        <f t="shared" si="133"/>
        <v/>
      </c>
      <c r="B8490" s="87" t="str">
        <f>IF(C8490="","",C8490&amp;COUNTIF($C$2:C8490,C8490))</f>
        <v/>
      </c>
      <c r="C8490" s="88"/>
      <c r="D8490" s="87" t="str">
        <f>IF($C8490="","",VLOOKUP($C8490,人员花名册!$B$2:$F$2001,2,0))</f>
        <v/>
      </c>
      <c r="E8490" s="87" t="str">
        <f>IF($C8490="","",VLOOKUP($C8490,人员花名册!$B$2:$F$2001,4,0))</f>
        <v/>
      </c>
      <c r="F8490" s="89" t="str">
        <f>IF($C8490="","",VLOOKUP($C8490,人员花名册!$B$2:$F$2001,5,0))</f>
        <v/>
      </c>
      <c r="G8490" s="29"/>
      <c r="H8490" s="29"/>
      <c r="I8490" s="87" t="str">
        <f>IF($C8490="","",VLOOKUP($H8490,培训课程清单!$B$2:$J$1700,2,0))</f>
        <v/>
      </c>
      <c r="J8490" s="87" t="str">
        <f>IF($C8490="","",VLOOKUP($H8490,培训课程清单!$B$2:$J$1700,3,0))</f>
        <v/>
      </c>
      <c r="K8490" s="87" t="str">
        <f>IF($H8490="","",VLOOKUP($H8490,培训课程清单!$B$2:$J$1700,4,0))</f>
        <v/>
      </c>
      <c r="L8490" s="29"/>
      <c r="M8490" s="89" t="str">
        <f>IF($H8490="","",VLOOKUP($H8490,培训课程清单!$B$2:$J$1700,7,0))</f>
        <v/>
      </c>
      <c r="N8490" s="87" t="str">
        <f>IF($H8490="","",VLOOKUP($H8490,培训课程清单!$B$2:$J$1700,8,0))</f>
        <v/>
      </c>
      <c r="O8490" s="29"/>
    </row>
    <row r="8491" spans="1:15">
      <c r="A8491" s="87" t="str">
        <f t="shared" si="133"/>
        <v/>
      </c>
      <c r="B8491" s="87" t="str">
        <f>IF(C8491="","",C8491&amp;COUNTIF($C$2:C8491,C8491))</f>
        <v/>
      </c>
      <c r="C8491" s="88"/>
      <c r="D8491" s="87" t="str">
        <f>IF($C8491="","",VLOOKUP($C8491,人员花名册!$B$2:$F$2001,2,0))</f>
        <v/>
      </c>
      <c r="E8491" s="87" t="str">
        <f>IF($C8491="","",VLOOKUP($C8491,人员花名册!$B$2:$F$2001,4,0))</f>
        <v/>
      </c>
      <c r="F8491" s="89" t="str">
        <f>IF($C8491="","",VLOOKUP($C8491,人员花名册!$B$2:$F$2001,5,0))</f>
        <v/>
      </c>
      <c r="G8491" s="29"/>
      <c r="H8491" s="29"/>
      <c r="I8491" s="87" t="str">
        <f>IF($C8491="","",VLOOKUP($H8491,培训课程清单!$B$2:$J$1700,2,0))</f>
        <v/>
      </c>
      <c r="J8491" s="87" t="str">
        <f>IF($C8491="","",VLOOKUP($H8491,培训课程清单!$B$2:$J$1700,3,0))</f>
        <v/>
      </c>
      <c r="K8491" s="87" t="str">
        <f>IF($H8491="","",VLOOKUP($H8491,培训课程清单!$B$2:$J$1700,4,0))</f>
        <v/>
      </c>
      <c r="L8491" s="29"/>
      <c r="M8491" s="89" t="str">
        <f>IF($H8491="","",VLOOKUP($H8491,培训课程清单!$B$2:$J$1700,7,0))</f>
        <v/>
      </c>
      <c r="N8491" s="87" t="str">
        <f>IF($H8491="","",VLOOKUP($H8491,培训课程清单!$B$2:$J$1700,8,0))</f>
        <v/>
      </c>
      <c r="O8491" s="29"/>
    </row>
    <row r="8492" spans="1:15">
      <c r="A8492" s="87" t="str">
        <f t="shared" si="133"/>
        <v/>
      </c>
      <c r="B8492" s="87" t="str">
        <f>IF(C8492="","",C8492&amp;COUNTIF($C$2:C8492,C8492))</f>
        <v/>
      </c>
      <c r="C8492" s="88"/>
      <c r="D8492" s="87" t="str">
        <f>IF($C8492="","",VLOOKUP($C8492,人员花名册!$B$2:$F$2001,2,0))</f>
        <v/>
      </c>
      <c r="E8492" s="87" t="str">
        <f>IF($C8492="","",VLOOKUP($C8492,人员花名册!$B$2:$F$2001,4,0))</f>
        <v/>
      </c>
      <c r="F8492" s="89" t="str">
        <f>IF($C8492="","",VLOOKUP($C8492,人员花名册!$B$2:$F$2001,5,0))</f>
        <v/>
      </c>
      <c r="G8492" s="29"/>
      <c r="H8492" s="29"/>
      <c r="I8492" s="87" t="str">
        <f>IF($C8492="","",VLOOKUP($H8492,培训课程清单!$B$2:$J$1700,2,0))</f>
        <v/>
      </c>
      <c r="J8492" s="87" t="str">
        <f>IF($C8492="","",VLOOKUP($H8492,培训课程清单!$B$2:$J$1700,3,0))</f>
        <v/>
      </c>
      <c r="K8492" s="87" t="str">
        <f>IF($H8492="","",VLOOKUP($H8492,培训课程清单!$B$2:$J$1700,4,0))</f>
        <v/>
      </c>
      <c r="L8492" s="29"/>
      <c r="M8492" s="89" t="str">
        <f>IF($H8492="","",VLOOKUP($H8492,培训课程清单!$B$2:$J$1700,7,0))</f>
        <v/>
      </c>
      <c r="N8492" s="87" t="str">
        <f>IF($H8492="","",VLOOKUP($H8492,培训课程清单!$B$2:$J$1700,8,0))</f>
        <v/>
      </c>
      <c r="O8492" s="29"/>
    </row>
    <row r="8493" spans="1:15">
      <c r="A8493" s="87" t="str">
        <f t="shared" si="133"/>
        <v/>
      </c>
      <c r="B8493" s="87" t="str">
        <f>IF(C8493="","",C8493&amp;COUNTIF($C$2:C8493,C8493))</f>
        <v/>
      </c>
      <c r="C8493" s="88"/>
      <c r="D8493" s="87" t="str">
        <f>IF($C8493="","",VLOOKUP($C8493,人员花名册!$B$2:$F$2001,2,0))</f>
        <v/>
      </c>
      <c r="E8493" s="87" t="str">
        <f>IF($C8493="","",VLOOKUP($C8493,人员花名册!$B$2:$F$2001,4,0))</f>
        <v/>
      </c>
      <c r="F8493" s="89" t="str">
        <f>IF($C8493="","",VLOOKUP($C8493,人员花名册!$B$2:$F$2001,5,0))</f>
        <v/>
      </c>
      <c r="G8493" s="29"/>
      <c r="H8493" s="29"/>
      <c r="I8493" s="87" t="str">
        <f>IF($C8493="","",VLOOKUP($H8493,培训课程清单!$B$2:$J$1700,2,0))</f>
        <v/>
      </c>
      <c r="J8493" s="87" t="str">
        <f>IF($C8493="","",VLOOKUP($H8493,培训课程清单!$B$2:$J$1700,3,0))</f>
        <v/>
      </c>
      <c r="K8493" s="87" t="str">
        <f>IF($H8493="","",VLOOKUP($H8493,培训课程清单!$B$2:$J$1700,4,0))</f>
        <v/>
      </c>
      <c r="L8493" s="29"/>
      <c r="M8493" s="89" t="str">
        <f>IF($H8493="","",VLOOKUP($H8493,培训课程清单!$B$2:$J$1700,7,0))</f>
        <v/>
      </c>
      <c r="N8493" s="87" t="str">
        <f>IF($H8493="","",VLOOKUP($H8493,培训课程清单!$B$2:$J$1700,8,0))</f>
        <v/>
      </c>
      <c r="O8493" s="29"/>
    </row>
    <row r="8494" spans="1:15">
      <c r="A8494" s="87" t="str">
        <f t="shared" si="133"/>
        <v/>
      </c>
      <c r="B8494" s="87" t="str">
        <f>IF(C8494="","",C8494&amp;COUNTIF($C$2:C8494,C8494))</f>
        <v/>
      </c>
      <c r="C8494" s="88"/>
      <c r="D8494" s="87" t="str">
        <f>IF($C8494="","",VLOOKUP($C8494,人员花名册!$B$2:$F$2001,2,0))</f>
        <v/>
      </c>
      <c r="E8494" s="87" t="str">
        <f>IF($C8494="","",VLOOKUP($C8494,人员花名册!$B$2:$F$2001,4,0))</f>
        <v/>
      </c>
      <c r="F8494" s="89" t="str">
        <f>IF($C8494="","",VLOOKUP($C8494,人员花名册!$B$2:$F$2001,5,0))</f>
        <v/>
      </c>
      <c r="G8494" s="29"/>
      <c r="H8494" s="29"/>
      <c r="I8494" s="87" t="str">
        <f>IF($C8494="","",VLOOKUP($H8494,培训课程清单!$B$2:$J$1700,2,0))</f>
        <v/>
      </c>
      <c r="J8494" s="87" t="str">
        <f>IF($C8494="","",VLOOKUP($H8494,培训课程清单!$B$2:$J$1700,3,0))</f>
        <v/>
      </c>
      <c r="K8494" s="87" t="str">
        <f>IF($H8494="","",VLOOKUP($H8494,培训课程清单!$B$2:$J$1700,4,0))</f>
        <v/>
      </c>
      <c r="L8494" s="29"/>
      <c r="M8494" s="89" t="str">
        <f>IF($H8494="","",VLOOKUP($H8494,培训课程清单!$B$2:$J$1700,7,0))</f>
        <v/>
      </c>
      <c r="N8494" s="87" t="str">
        <f>IF($H8494="","",VLOOKUP($H8494,培训课程清单!$B$2:$J$1700,8,0))</f>
        <v/>
      </c>
      <c r="O8494" s="29"/>
    </row>
    <row r="8495" spans="1:15">
      <c r="A8495" s="87" t="str">
        <f t="shared" si="133"/>
        <v/>
      </c>
      <c r="B8495" s="87" t="str">
        <f>IF(C8495="","",C8495&amp;COUNTIF($C$2:C8495,C8495))</f>
        <v/>
      </c>
      <c r="C8495" s="88"/>
      <c r="D8495" s="87" t="str">
        <f>IF($C8495="","",VLOOKUP($C8495,人员花名册!$B$2:$F$2001,2,0))</f>
        <v/>
      </c>
      <c r="E8495" s="87" t="str">
        <f>IF($C8495="","",VLOOKUP($C8495,人员花名册!$B$2:$F$2001,4,0))</f>
        <v/>
      </c>
      <c r="F8495" s="89" t="str">
        <f>IF($C8495="","",VLOOKUP($C8495,人员花名册!$B$2:$F$2001,5,0))</f>
        <v/>
      </c>
      <c r="G8495" s="29"/>
      <c r="H8495" s="29"/>
      <c r="I8495" s="87" t="str">
        <f>IF($C8495="","",VLOOKUP($H8495,培训课程清单!$B$2:$J$1700,2,0))</f>
        <v/>
      </c>
      <c r="J8495" s="87" t="str">
        <f>IF($C8495="","",VLOOKUP($H8495,培训课程清单!$B$2:$J$1700,3,0))</f>
        <v/>
      </c>
      <c r="K8495" s="87" t="str">
        <f>IF($H8495="","",VLOOKUP($H8495,培训课程清单!$B$2:$J$1700,4,0))</f>
        <v/>
      </c>
      <c r="L8495" s="29"/>
      <c r="M8495" s="89" t="str">
        <f>IF($H8495="","",VLOOKUP($H8495,培训课程清单!$B$2:$J$1700,7,0))</f>
        <v/>
      </c>
      <c r="N8495" s="87" t="str">
        <f>IF($H8495="","",VLOOKUP($H8495,培训课程清单!$B$2:$J$1700,8,0))</f>
        <v/>
      </c>
      <c r="O8495" s="29"/>
    </row>
    <row r="8496" spans="1:15">
      <c r="A8496" s="87" t="str">
        <f t="shared" si="133"/>
        <v/>
      </c>
      <c r="B8496" s="87" t="str">
        <f>IF(C8496="","",C8496&amp;COUNTIF($C$2:C8496,C8496))</f>
        <v/>
      </c>
      <c r="C8496" s="88"/>
      <c r="D8496" s="87" t="str">
        <f>IF($C8496="","",VLOOKUP($C8496,人员花名册!$B$2:$F$2001,2,0))</f>
        <v/>
      </c>
      <c r="E8496" s="87" t="str">
        <f>IF($C8496="","",VLOOKUP($C8496,人员花名册!$B$2:$F$2001,4,0))</f>
        <v/>
      </c>
      <c r="F8496" s="89" t="str">
        <f>IF($C8496="","",VLOOKUP($C8496,人员花名册!$B$2:$F$2001,5,0))</f>
        <v/>
      </c>
      <c r="G8496" s="29"/>
      <c r="H8496" s="29"/>
      <c r="I8496" s="87" t="str">
        <f>IF($C8496="","",VLOOKUP($H8496,培训课程清单!$B$2:$J$1700,2,0))</f>
        <v/>
      </c>
      <c r="J8496" s="87" t="str">
        <f>IF($C8496="","",VLOOKUP($H8496,培训课程清单!$B$2:$J$1700,3,0))</f>
        <v/>
      </c>
      <c r="K8496" s="87" t="str">
        <f>IF($H8496="","",VLOOKUP($H8496,培训课程清单!$B$2:$J$1700,4,0))</f>
        <v/>
      </c>
      <c r="L8496" s="29"/>
      <c r="M8496" s="89" t="str">
        <f>IF($H8496="","",VLOOKUP($H8496,培训课程清单!$B$2:$J$1700,7,0))</f>
        <v/>
      </c>
      <c r="N8496" s="87" t="str">
        <f>IF($H8496="","",VLOOKUP($H8496,培训课程清单!$B$2:$J$1700,8,0))</f>
        <v/>
      </c>
      <c r="O8496" s="29"/>
    </row>
    <row r="8497" spans="1:15">
      <c r="A8497" s="87" t="str">
        <f t="shared" si="133"/>
        <v/>
      </c>
      <c r="B8497" s="87" t="str">
        <f>IF(C8497="","",C8497&amp;COUNTIF($C$2:C8497,C8497))</f>
        <v/>
      </c>
      <c r="C8497" s="88"/>
      <c r="D8497" s="87" t="str">
        <f>IF($C8497="","",VLOOKUP($C8497,人员花名册!$B$2:$F$2001,2,0))</f>
        <v/>
      </c>
      <c r="E8497" s="87" t="str">
        <f>IF($C8497="","",VLOOKUP($C8497,人员花名册!$B$2:$F$2001,4,0))</f>
        <v/>
      </c>
      <c r="F8497" s="89" t="str">
        <f>IF($C8497="","",VLOOKUP($C8497,人员花名册!$B$2:$F$2001,5,0))</f>
        <v/>
      </c>
      <c r="G8497" s="29"/>
      <c r="H8497" s="29"/>
      <c r="I8497" s="87" t="str">
        <f>IF($C8497="","",VLOOKUP($H8497,培训课程清单!$B$2:$J$1700,2,0))</f>
        <v/>
      </c>
      <c r="J8497" s="87" t="str">
        <f>IF($C8497="","",VLOOKUP($H8497,培训课程清单!$B$2:$J$1700,3,0))</f>
        <v/>
      </c>
      <c r="K8497" s="87" t="str">
        <f>IF($H8497="","",VLOOKUP($H8497,培训课程清单!$B$2:$J$1700,4,0))</f>
        <v/>
      </c>
      <c r="L8497" s="29"/>
      <c r="M8497" s="89" t="str">
        <f>IF($H8497="","",VLOOKUP($H8497,培训课程清单!$B$2:$J$1700,7,0))</f>
        <v/>
      </c>
      <c r="N8497" s="87" t="str">
        <f>IF($H8497="","",VLOOKUP($H8497,培训课程清单!$B$2:$J$1700,8,0))</f>
        <v/>
      </c>
      <c r="O8497" s="29"/>
    </row>
    <row r="8498" spans="1:15">
      <c r="A8498" s="87" t="str">
        <f t="shared" si="133"/>
        <v/>
      </c>
      <c r="B8498" s="87" t="str">
        <f>IF(C8498="","",C8498&amp;COUNTIF($C$2:C8498,C8498))</f>
        <v/>
      </c>
      <c r="C8498" s="88"/>
      <c r="D8498" s="87" t="str">
        <f>IF($C8498="","",VLOOKUP($C8498,人员花名册!$B$2:$F$2001,2,0))</f>
        <v/>
      </c>
      <c r="E8498" s="87" t="str">
        <f>IF($C8498="","",VLOOKUP($C8498,人员花名册!$B$2:$F$2001,4,0))</f>
        <v/>
      </c>
      <c r="F8498" s="89" t="str">
        <f>IF($C8498="","",VLOOKUP($C8498,人员花名册!$B$2:$F$2001,5,0))</f>
        <v/>
      </c>
      <c r="G8498" s="29"/>
      <c r="H8498" s="29"/>
      <c r="I8498" s="87" t="str">
        <f>IF($C8498="","",VLOOKUP($H8498,培训课程清单!$B$2:$J$1700,2,0))</f>
        <v/>
      </c>
      <c r="J8498" s="87" t="str">
        <f>IF($C8498="","",VLOOKUP($H8498,培训课程清单!$B$2:$J$1700,3,0))</f>
        <v/>
      </c>
      <c r="K8498" s="87" t="str">
        <f>IF($H8498="","",VLOOKUP($H8498,培训课程清单!$B$2:$J$1700,4,0))</f>
        <v/>
      </c>
      <c r="L8498" s="29"/>
      <c r="M8498" s="89" t="str">
        <f>IF($H8498="","",VLOOKUP($H8498,培训课程清单!$B$2:$J$1700,7,0))</f>
        <v/>
      </c>
      <c r="N8498" s="87" t="str">
        <f>IF($H8498="","",VLOOKUP($H8498,培训课程清单!$B$2:$J$1700,8,0))</f>
        <v/>
      </c>
      <c r="O8498" s="29"/>
    </row>
    <row r="8499" spans="1:15">
      <c r="A8499" s="87" t="str">
        <f t="shared" si="133"/>
        <v/>
      </c>
      <c r="B8499" s="87" t="str">
        <f>IF(C8499="","",C8499&amp;COUNTIF($C$2:C8499,C8499))</f>
        <v/>
      </c>
      <c r="C8499" s="88"/>
      <c r="D8499" s="87" t="str">
        <f>IF($C8499="","",VLOOKUP($C8499,人员花名册!$B$2:$F$2001,2,0))</f>
        <v/>
      </c>
      <c r="E8499" s="87" t="str">
        <f>IF($C8499="","",VLOOKUP($C8499,人员花名册!$B$2:$F$2001,4,0))</f>
        <v/>
      </c>
      <c r="F8499" s="89" t="str">
        <f>IF($C8499="","",VLOOKUP($C8499,人员花名册!$B$2:$F$2001,5,0))</f>
        <v/>
      </c>
      <c r="G8499" s="29"/>
      <c r="H8499" s="29"/>
      <c r="I8499" s="87" t="str">
        <f>IF($C8499="","",VLOOKUP($H8499,培训课程清单!$B$2:$J$1700,2,0))</f>
        <v/>
      </c>
      <c r="J8499" s="87" t="str">
        <f>IF($C8499="","",VLOOKUP($H8499,培训课程清单!$B$2:$J$1700,3,0))</f>
        <v/>
      </c>
      <c r="K8499" s="87" t="str">
        <f>IF($H8499="","",VLOOKUP($H8499,培训课程清单!$B$2:$J$1700,4,0))</f>
        <v/>
      </c>
      <c r="L8499" s="29"/>
      <c r="M8499" s="89" t="str">
        <f>IF($H8499="","",VLOOKUP($H8499,培训课程清单!$B$2:$J$1700,7,0))</f>
        <v/>
      </c>
      <c r="N8499" s="87" t="str">
        <f>IF($H8499="","",VLOOKUP($H8499,培训课程清单!$B$2:$J$1700,8,0))</f>
        <v/>
      </c>
      <c r="O8499" s="29"/>
    </row>
    <row r="8500" spans="1:15">
      <c r="A8500" s="87" t="str">
        <f t="shared" si="133"/>
        <v/>
      </c>
      <c r="B8500" s="87" t="str">
        <f>IF(C8500="","",C8500&amp;COUNTIF($C$2:C8500,C8500))</f>
        <v/>
      </c>
      <c r="C8500" s="88"/>
      <c r="D8500" s="87" t="str">
        <f>IF($C8500="","",VLOOKUP($C8500,人员花名册!$B$2:$F$2001,2,0))</f>
        <v/>
      </c>
      <c r="E8500" s="87" t="str">
        <f>IF($C8500="","",VLOOKUP($C8500,人员花名册!$B$2:$F$2001,4,0))</f>
        <v/>
      </c>
      <c r="F8500" s="89" t="str">
        <f>IF($C8500="","",VLOOKUP($C8500,人员花名册!$B$2:$F$2001,5,0))</f>
        <v/>
      </c>
      <c r="G8500" s="29"/>
      <c r="H8500" s="29"/>
      <c r="I8500" s="87" t="str">
        <f>IF($C8500="","",VLOOKUP($H8500,培训课程清单!$B$2:$J$1700,2,0))</f>
        <v/>
      </c>
      <c r="J8500" s="87" t="str">
        <f>IF($C8500="","",VLOOKUP($H8500,培训课程清单!$B$2:$J$1700,3,0))</f>
        <v/>
      </c>
      <c r="K8500" s="87" t="str">
        <f>IF($H8500="","",VLOOKUP($H8500,培训课程清单!$B$2:$J$1700,4,0))</f>
        <v/>
      </c>
      <c r="L8500" s="29"/>
      <c r="M8500" s="89" t="str">
        <f>IF($H8500="","",VLOOKUP($H8500,培训课程清单!$B$2:$J$1700,7,0))</f>
        <v/>
      </c>
      <c r="N8500" s="87" t="str">
        <f>IF($H8500="","",VLOOKUP($H8500,培训课程清单!$B$2:$J$1700,8,0))</f>
        <v/>
      </c>
      <c r="O8500" s="29"/>
    </row>
    <row r="8501" spans="1:15">
      <c r="A8501" s="87" t="str">
        <f t="shared" si="133"/>
        <v/>
      </c>
      <c r="B8501" s="87" t="str">
        <f>IF(C8501="","",C8501&amp;COUNTIF($C$2:C8501,C8501))</f>
        <v/>
      </c>
      <c r="C8501" s="88"/>
      <c r="D8501" s="87" t="str">
        <f>IF($C8501="","",VLOOKUP($C8501,人员花名册!$B$2:$F$2001,2,0))</f>
        <v/>
      </c>
      <c r="E8501" s="87" t="str">
        <f>IF($C8501="","",VLOOKUP($C8501,人员花名册!$B$2:$F$2001,4,0))</f>
        <v/>
      </c>
      <c r="F8501" s="89" t="str">
        <f>IF($C8501="","",VLOOKUP($C8501,人员花名册!$B$2:$F$2001,5,0))</f>
        <v/>
      </c>
      <c r="G8501" s="29"/>
      <c r="H8501" s="29"/>
      <c r="I8501" s="87" t="str">
        <f>IF($C8501="","",VLOOKUP($H8501,培训课程清单!$B$2:$J$1700,2,0))</f>
        <v/>
      </c>
      <c r="J8501" s="87" t="str">
        <f>IF($C8501="","",VLOOKUP($H8501,培训课程清单!$B$2:$J$1700,3,0))</f>
        <v/>
      </c>
      <c r="K8501" s="87" t="str">
        <f>IF($H8501="","",VLOOKUP($H8501,培训课程清单!$B$2:$J$1700,4,0))</f>
        <v/>
      </c>
      <c r="L8501" s="29"/>
      <c r="M8501" s="89" t="str">
        <f>IF($H8501="","",VLOOKUP($H8501,培训课程清单!$B$2:$J$1700,7,0))</f>
        <v/>
      </c>
      <c r="N8501" s="87" t="str">
        <f>IF($H8501="","",VLOOKUP($H8501,培训课程清单!$B$2:$J$1700,8,0))</f>
        <v/>
      </c>
      <c r="O8501" s="29"/>
    </row>
    <row r="8502" spans="1:15">
      <c r="A8502" s="87" t="str">
        <f t="shared" si="133"/>
        <v/>
      </c>
      <c r="B8502" s="87" t="str">
        <f>IF(C8502="","",C8502&amp;COUNTIF($C$2:C8502,C8502))</f>
        <v/>
      </c>
      <c r="C8502" s="88"/>
      <c r="D8502" s="87" t="str">
        <f>IF($C8502="","",VLOOKUP($C8502,人员花名册!$B$2:$F$2001,2,0))</f>
        <v/>
      </c>
      <c r="E8502" s="87" t="str">
        <f>IF($C8502="","",VLOOKUP($C8502,人员花名册!$B$2:$F$2001,4,0))</f>
        <v/>
      </c>
      <c r="F8502" s="89" t="str">
        <f>IF($C8502="","",VLOOKUP($C8502,人员花名册!$B$2:$F$2001,5,0))</f>
        <v/>
      </c>
      <c r="G8502" s="29"/>
      <c r="H8502" s="29"/>
      <c r="I8502" s="87" t="str">
        <f>IF($C8502="","",VLOOKUP($H8502,培训课程清单!$B$2:$J$1700,2,0))</f>
        <v/>
      </c>
      <c r="J8502" s="87" t="str">
        <f>IF($C8502="","",VLOOKUP($H8502,培训课程清单!$B$2:$J$1700,3,0))</f>
        <v/>
      </c>
      <c r="K8502" s="87" t="str">
        <f>IF($H8502="","",VLOOKUP($H8502,培训课程清单!$B$2:$J$1700,4,0))</f>
        <v/>
      </c>
      <c r="L8502" s="29"/>
      <c r="M8502" s="89" t="str">
        <f>IF($H8502="","",VLOOKUP($H8502,培训课程清单!$B$2:$J$1700,7,0))</f>
        <v/>
      </c>
      <c r="N8502" s="87" t="str">
        <f>IF($H8502="","",VLOOKUP($H8502,培训课程清单!$B$2:$J$1700,8,0))</f>
        <v/>
      </c>
      <c r="O8502" s="29"/>
    </row>
    <row r="8503" spans="1:15">
      <c r="A8503" s="87" t="str">
        <f t="shared" si="133"/>
        <v/>
      </c>
      <c r="B8503" s="87" t="str">
        <f>IF(C8503="","",C8503&amp;COUNTIF($C$2:C8503,C8503))</f>
        <v/>
      </c>
      <c r="C8503" s="88"/>
      <c r="D8503" s="87" t="str">
        <f>IF($C8503="","",VLOOKUP($C8503,人员花名册!$B$2:$F$2001,2,0))</f>
        <v/>
      </c>
      <c r="E8503" s="87" t="str">
        <f>IF($C8503="","",VLOOKUP($C8503,人员花名册!$B$2:$F$2001,4,0))</f>
        <v/>
      </c>
      <c r="F8503" s="89" t="str">
        <f>IF($C8503="","",VLOOKUP($C8503,人员花名册!$B$2:$F$2001,5,0))</f>
        <v/>
      </c>
      <c r="G8503" s="29"/>
      <c r="H8503" s="29"/>
      <c r="I8503" s="87" t="str">
        <f>IF($C8503="","",VLOOKUP($H8503,培训课程清单!$B$2:$J$1700,2,0))</f>
        <v/>
      </c>
      <c r="J8503" s="87" t="str">
        <f>IF($C8503="","",VLOOKUP($H8503,培训课程清单!$B$2:$J$1700,3,0))</f>
        <v/>
      </c>
      <c r="K8503" s="87" t="str">
        <f>IF($H8503="","",VLOOKUP($H8503,培训课程清单!$B$2:$J$1700,4,0))</f>
        <v/>
      </c>
      <c r="L8503" s="29"/>
      <c r="M8503" s="89" t="str">
        <f>IF($H8503="","",VLOOKUP($H8503,培训课程清单!$B$2:$J$1700,7,0))</f>
        <v/>
      </c>
      <c r="N8503" s="87" t="str">
        <f>IF($H8503="","",VLOOKUP($H8503,培训课程清单!$B$2:$J$1700,8,0))</f>
        <v/>
      </c>
      <c r="O8503" s="29"/>
    </row>
    <row r="8504" spans="1:15">
      <c r="A8504" s="87" t="str">
        <f t="shared" si="133"/>
        <v/>
      </c>
      <c r="B8504" s="87" t="str">
        <f>IF(C8504="","",C8504&amp;COUNTIF($C$2:C8504,C8504))</f>
        <v/>
      </c>
      <c r="C8504" s="88"/>
      <c r="D8504" s="87" t="str">
        <f>IF($C8504="","",VLOOKUP($C8504,人员花名册!$B$2:$F$2001,2,0))</f>
        <v/>
      </c>
      <c r="E8504" s="87" t="str">
        <f>IF($C8504="","",VLOOKUP($C8504,人员花名册!$B$2:$F$2001,4,0))</f>
        <v/>
      </c>
      <c r="F8504" s="89" t="str">
        <f>IF($C8504="","",VLOOKUP($C8504,人员花名册!$B$2:$F$2001,5,0))</f>
        <v/>
      </c>
      <c r="G8504" s="29"/>
      <c r="H8504" s="29"/>
      <c r="I8504" s="87" t="str">
        <f>IF($C8504="","",VLOOKUP($H8504,培训课程清单!$B$2:$J$1700,2,0))</f>
        <v/>
      </c>
      <c r="J8504" s="87" t="str">
        <f>IF($C8504="","",VLOOKUP($H8504,培训课程清单!$B$2:$J$1700,3,0))</f>
        <v/>
      </c>
      <c r="K8504" s="87" t="str">
        <f>IF($H8504="","",VLOOKUP($H8504,培训课程清单!$B$2:$J$1700,4,0))</f>
        <v/>
      </c>
      <c r="L8504" s="29"/>
      <c r="M8504" s="89" t="str">
        <f>IF($H8504="","",VLOOKUP($H8504,培训课程清单!$B$2:$J$1700,7,0))</f>
        <v/>
      </c>
      <c r="N8504" s="87" t="str">
        <f>IF($H8504="","",VLOOKUP($H8504,培训课程清单!$B$2:$J$1700,8,0))</f>
        <v/>
      </c>
      <c r="O8504" s="29"/>
    </row>
    <row r="8505" spans="1:15">
      <c r="A8505" s="87" t="str">
        <f t="shared" si="133"/>
        <v/>
      </c>
      <c r="B8505" s="87" t="str">
        <f>IF(C8505="","",C8505&amp;COUNTIF($C$2:C8505,C8505))</f>
        <v/>
      </c>
      <c r="C8505" s="88"/>
      <c r="D8505" s="87" t="str">
        <f>IF($C8505="","",VLOOKUP($C8505,人员花名册!$B$2:$F$2001,2,0))</f>
        <v/>
      </c>
      <c r="E8505" s="87" t="str">
        <f>IF($C8505="","",VLOOKUP($C8505,人员花名册!$B$2:$F$2001,4,0))</f>
        <v/>
      </c>
      <c r="F8505" s="89" t="str">
        <f>IF($C8505="","",VLOOKUP($C8505,人员花名册!$B$2:$F$2001,5,0))</f>
        <v/>
      </c>
      <c r="G8505" s="29"/>
      <c r="H8505" s="29"/>
      <c r="I8505" s="87" t="str">
        <f>IF($C8505="","",VLOOKUP($H8505,培训课程清单!$B$2:$J$1700,2,0))</f>
        <v/>
      </c>
      <c r="J8505" s="87" t="str">
        <f>IF($C8505="","",VLOOKUP($H8505,培训课程清单!$B$2:$J$1700,3,0))</f>
        <v/>
      </c>
      <c r="K8505" s="87" t="str">
        <f>IF($H8505="","",VLOOKUP($H8505,培训课程清单!$B$2:$J$1700,4,0))</f>
        <v/>
      </c>
      <c r="L8505" s="29"/>
      <c r="M8505" s="89" t="str">
        <f>IF($H8505="","",VLOOKUP($H8505,培训课程清单!$B$2:$J$1700,7,0))</f>
        <v/>
      </c>
      <c r="N8505" s="87" t="str">
        <f>IF($H8505="","",VLOOKUP($H8505,培训课程清单!$B$2:$J$1700,8,0))</f>
        <v/>
      </c>
      <c r="O8505" s="29"/>
    </row>
    <row r="8506" spans="1:15">
      <c r="A8506" s="87" t="str">
        <f t="shared" si="133"/>
        <v/>
      </c>
      <c r="B8506" s="87" t="str">
        <f>IF(C8506="","",C8506&amp;COUNTIF($C$2:C8506,C8506))</f>
        <v/>
      </c>
      <c r="C8506" s="88"/>
      <c r="D8506" s="87" t="str">
        <f>IF($C8506="","",VLOOKUP($C8506,人员花名册!$B$2:$F$2001,2,0))</f>
        <v/>
      </c>
      <c r="E8506" s="87" t="str">
        <f>IF($C8506="","",VLOOKUP($C8506,人员花名册!$B$2:$F$2001,4,0))</f>
        <v/>
      </c>
      <c r="F8506" s="89" t="str">
        <f>IF($C8506="","",VLOOKUP($C8506,人员花名册!$B$2:$F$2001,5,0))</f>
        <v/>
      </c>
      <c r="G8506" s="29"/>
      <c r="H8506" s="29"/>
      <c r="I8506" s="87" t="str">
        <f>IF($C8506="","",VLOOKUP($H8506,培训课程清单!$B$2:$J$1700,2,0))</f>
        <v/>
      </c>
      <c r="J8506" s="87" t="str">
        <f>IF($C8506="","",VLOOKUP($H8506,培训课程清单!$B$2:$J$1700,3,0))</f>
        <v/>
      </c>
      <c r="K8506" s="87" t="str">
        <f>IF($H8506="","",VLOOKUP($H8506,培训课程清单!$B$2:$J$1700,4,0))</f>
        <v/>
      </c>
      <c r="L8506" s="29"/>
      <c r="M8506" s="89" t="str">
        <f>IF($H8506="","",VLOOKUP($H8506,培训课程清单!$B$2:$J$1700,7,0))</f>
        <v/>
      </c>
      <c r="N8506" s="87" t="str">
        <f>IF($H8506="","",VLOOKUP($H8506,培训课程清单!$B$2:$J$1700,8,0))</f>
        <v/>
      </c>
      <c r="O8506" s="29"/>
    </row>
    <row r="8507" spans="1:15">
      <c r="A8507" s="87" t="str">
        <f t="shared" si="133"/>
        <v/>
      </c>
      <c r="B8507" s="87" t="str">
        <f>IF(C8507="","",C8507&amp;COUNTIF($C$2:C8507,C8507))</f>
        <v/>
      </c>
      <c r="C8507" s="88"/>
      <c r="D8507" s="87" t="str">
        <f>IF($C8507="","",VLOOKUP($C8507,人员花名册!$B$2:$F$2001,2,0))</f>
        <v/>
      </c>
      <c r="E8507" s="87" t="str">
        <f>IF($C8507="","",VLOOKUP($C8507,人员花名册!$B$2:$F$2001,4,0))</f>
        <v/>
      </c>
      <c r="F8507" s="89" t="str">
        <f>IF($C8507="","",VLOOKUP($C8507,人员花名册!$B$2:$F$2001,5,0))</f>
        <v/>
      </c>
      <c r="G8507" s="29"/>
      <c r="H8507" s="29"/>
      <c r="I8507" s="87" t="str">
        <f>IF($C8507="","",VLOOKUP($H8507,培训课程清单!$B$2:$J$1700,2,0))</f>
        <v/>
      </c>
      <c r="J8507" s="87" t="str">
        <f>IF($C8507="","",VLOOKUP($H8507,培训课程清单!$B$2:$J$1700,3,0))</f>
        <v/>
      </c>
      <c r="K8507" s="87" t="str">
        <f>IF($H8507="","",VLOOKUP($H8507,培训课程清单!$B$2:$J$1700,4,0))</f>
        <v/>
      </c>
      <c r="L8507" s="29"/>
      <c r="M8507" s="89" t="str">
        <f>IF($H8507="","",VLOOKUP($H8507,培训课程清单!$B$2:$J$1700,7,0))</f>
        <v/>
      </c>
      <c r="N8507" s="87" t="str">
        <f>IF($H8507="","",VLOOKUP($H8507,培训课程清单!$B$2:$J$1700,8,0))</f>
        <v/>
      </c>
      <c r="O8507" s="29"/>
    </row>
    <row r="8508" spans="1:15">
      <c r="A8508" s="87" t="str">
        <f t="shared" si="133"/>
        <v/>
      </c>
      <c r="B8508" s="87" t="str">
        <f>IF(C8508="","",C8508&amp;COUNTIF($C$2:C8508,C8508))</f>
        <v/>
      </c>
      <c r="C8508" s="88"/>
      <c r="D8508" s="87" t="str">
        <f>IF($C8508="","",VLOOKUP($C8508,人员花名册!$B$2:$F$2001,2,0))</f>
        <v/>
      </c>
      <c r="E8508" s="87" t="str">
        <f>IF($C8508="","",VLOOKUP($C8508,人员花名册!$B$2:$F$2001,4,0))</f>
        <v/>
      </c>
      <c r="F8508" s="89" t="str">
        <f>IF($C8508="","",VLOOKUP($C8508,人员花名册!$B$2:$F$2001,5,0))</f>
        <v/>
      </c>
      <c r="G8508" s="29"/>
      <c r="H8508" s="29"/>
      <c r="I8508" s="87" t="str">
        <f>IF($C8508="","",VLOOKUP($H8508,培训课程清单!$B$2:$J$1700,2,0))</f>
        <v/>
      </c>
      <c r="J8508" s="87" t="str">
        <f>IF($C8508="","",VLOOKUP($H8508,培训课程清单!$B$2:$J$1700,3,0))</f>
        <v/>
      </c>
      <c r="K8508" s="87" t="str">
        <f>IF($H8508="","",VLOOKUP($H8508,培训课程清单!$B$2:$J$1700,4,0))</f>
        <v/>
      </c>
      <c r="L8508" s="29"/>
      <c r="M8508" s="89" t="str">
        <f>IF($H8508="","",VLOOKUP($H8508,培训课程清单!$B$2:$J$1700,7,0))</f>
        <v/>
      </c>
      <c r="N8508" s="87" t="str">
        <f>IF($H8508="","",VLOOKUP($H8508,培训课程清单!$B$2:$J$1700,8,0))</f>
        <v/>
      </c>
      <c r="O8508" s="29"/>
    </row>
    <row r="8509" spans="1:15">
      <c r="A8509" s="87" t="str">
        <f t="shared" si="133"/>
        <v/>
      </c>
      <c r="B8509" s="87" t="str">
        <f>IF(C8509="","",C8509&amp;COUNTIF($C$2:C8509,C8509))</f>
        <v/>
      </c>
      <c r="C8509" s="88"/>
      <c r="D8509" s="87" t="str">
        <f>IF($C8509="","",VLOOKUP($C8509,人员花名册!$B$2:$F$2001,2,0))</f>
        <v/>
      </c>
      <c r="E8509" s="87" t="str">
        <f>IF($C8509="","",VLOOKUP($C8509,人员花名册!$B$2:$F$2001,4,0))</f>
        <v/>
      </c>
      <c r="F8509" s="89" t="str">
        <f>IF($C8509="","",VLOOKUP($C8509,人员花名册!$B$2:$F$2001,5,0))</f>
        <v/>
      </c>
      <c r="G8509" s="29"/>
      <c r="H8509" s="29"/>
      <c r="I8509" s="87" t="str">
        <f>IF($C8509="","",VLOOKUP($H8509,培训课程清单!$B$2:$J$1700,2,0))</f>
        <v/>
      </c>
      <c r="J8509" s="87" t="str">
        <f>IF($C8509="","",VLOOKUP($H8509,培训课程清单!$B$2:$J$1700,3,0))</f>
        <v/>
      </c>
      <c r="K8509" s="87" t="str">
        <f>IF($H8509="","",VLOOKUP($H8509,培训课程清单!$B$2:$J$1700,4,0))</f>
        <v/>
      </c>
      <c r="L8509" s="29"/>
      <c r="M8509" s="89" t="str">
        <f>IF($H8509="","",VLOOKUP($H8509,培训课程清单!$B$2:$J$1700,7,0))</f>
        <v/>
      </c>
      <c r="N8509" s="87" t="str">
        <f>IF($H8509="","",VLOOKUP($H8509,培训课程清单!$B$2:$J$1700,8,0))</f>
        <v/>
      </c>
      <c r="O8509" s="29"/>
    </row>
    <row r="8510" spans="1:15">
      <c r="A8510" s="87" t="str">
        <f t="shared" si="133"/>
        <v/>
      </c>
      <c r="B8510" s="87" t="str">
        <f>IF(C8510="","",C8510&amp;COUNTIF($C$2:C8510,C8510))</f>
        <v/>
      </c>
      <c r="C8510" s="88"/>
      <c r="D8510" s="87" t="str">
        <f>IF($C8510="","",VLOOKUP($C8510,人员花名册!$B$2:$F$2001,2,0))</f>
        <v/>
      </c>
      <c r="E8510" s="87" t="str">
        <f>IF($C8510="","",VLOOKUP($C8510,人员花名册!$B$2:$F$2001,4,0))</f>
        <v/>
      </c>
      <c r="F8510" s="89" t="str">
        <f>IF($C8510="","",VLOOKUP($C8510,人员花名册!$B$2:$F$2001,5,0))</f>
        <v/>
      </c>
      <c r="G8510" s="29"/>
      <c r="H8510" s="29"/>
      <c r="I8510" s="87" t="str">
        <f>IF($C8510="","",VLOOKUP($H8510,培训课程清单!$B$2:$J$1700,2,0))</f>
        <v/>
      </c>
      <c r="J8510" s="87" t="str">
        <f>IF($C8510="","",VLOOKUP($H8510,培训课程清单!$B$2:$J$1700,3,0))</f>
        <v/>
      </c>
      <c r="K8510" s="87" t="str">
        <f>IF($H8510="","",VLOOKUP($H8510,培训课程清单!$B$2:$J$1700,4,0))</f>
        <v/>
      </c>
      <c r="L8510" s="29"/>
      <c r="M8510" s="89" t="str">
        <f>IF($H8510="","",VLOOKUP($H8510,培训课程清单!$B$2:$J$1700,7,0))</f>
        <v/>
      </c>
      <c r="N8510" s="87" t="str">
        <f>IF($H8510="","",VLOOKUP($H8510,培训课程清单!$B$2:$J$1700,8,0))</f>
        <v/>
      </c>
      <c r="O8510" s="29"/>
    </row>
    <row r="8511" spans="1:15">
      <c r="A8511" s="87" t="str">
        <f t="shared" si="133"/>
        <v/>
      </c>
      <c r="B8511" s="87" t="str">
        <f>IF(C8511="","",C8511&amp;COUNTIF($C$2:C8511,C8511))</f>
        <v/>
      </c>
      <c r="C8511" s="88"/>
      <c r="D8511" s="87" t="str">
        <f>IF($C8511="","",VLOOKUP($C8511,人员花名册!$B$2:$F$2001,2,0))</f>
        <v/>
      </c>
      <c r="E8511" s="87" t="str">
        <f>IF($C8511="","",VLOOKUP($C8511,人员花名册!$B$2:$F$2001,4,0))</f>
        <v/>
      </c>
      <c r="F8511" s="89" t="str">
        <f>IF($C8511="","",VLOOKUP($C8511,人员花名册!$B$2:$F$2001,5,0))</f>
        <v/>
      </c>
      <c r="G8511" s="29"/>
      <c r="H8511" s="29"/>
      <c r="I8511" s="87" t="str">
        <f>IF($C8511="","",VLOOKUP($H8511,培训课程清单!$B$2:$J$1700,2,0))</f>
        <v/>
      </c>
      <c r="J8511" s="87" t="str">
        <f>IF($C8511="","",VLOOKUP($H8511,培训课程清单!$B$2:$J$1700,3,0))</f>
        <v/>
      </c>
      <c r="K8511" s="87" t="str">
        <f>IF($H8511="","",VLOOKUP($H8511,培训课程清单!$B$2:$J$1700,4,0))</f>
        <v/>
      </c>
      <c r="L8511" s="29"/>
      <c r="M8511" s="89" t="str">
        <f>IF($H8511="","",VLOOKUP($H8511,培训课程清单!$B$2:$J$1700,7,0))</f>
        <v/>
      </c>
      <c r="N8511" s="87" t="str">
        <f>IF($H8511="","",VLOOKUP($H8511,培训课程清单!$B$2:$J$1700,8,0))</f>
        <v/>
      </c>
      <c r="O8511" s="29"/>
    </row>
    <row r="8512" spans="1:15">
      <c r="A8512" s="87" t="str">
        <f t="shared" si="133"/>
        <v/>
      </c>
      <c r="B8512" s="87" t="str">
        <f>IF(C8512="","",C8512&amp;COUNTIF($C$2:C8512,C8512))</f>
        <v/>
      </c>
      <c r="C8512" s="88"/>
      <c r="D8512" s="87" t="str">
        <f>IF($C8512="","",VLOOKUP($C8512,人员花名册!$B$2:$F$2001,2,0))</f>
        <v/>
      </c>
      <c r="E8512" s="87" t="str">
        <f>IF($C8512="","",VLOOKUP($C8512,人员花名册!$B$2:$F$2001,4,0))</f>
        <v/>
      </c>
      <c r="F8512" s="89" t="str">
        <f>IF($C8512="","",VLOOKUP($C8512,人员花名册!$B$2:$F$2001,5,0))</f>
        <v/>
      </c>
      <c r="G8512" s="29"/>
      <c r="H8512" s="29"/>
      <c r="I8512" s="87" t="str">
        <f>IF($C8512="","",VLOOKUP($H8512,培训课程清单!$B$2:$J$1700,2,0))</f>
        <v/>
      </c>
      <c r="J8512" s="87" t="str">
        <f>IF($C8512="","",VLOOKUP($H8512,培训课程清单!$B$2:$J$1700,3,0))</f>
        <v/>
      </c>
      <c r="K8512" s="87" t="str">
        <f>IF($H8512="","",VLOOKUP($H8512,培训课程清单!$B$2:$J$1700,4,0))</f>
        <v/>
      </c>
      <c r="L8512" s="29"/>
      <c r="M8512" s="89" t="str">
        <f>IF($H8512="","",VLOOKUP($H8512,培训课程清单!$B$2:$J$1700,7,0))</f>
        <v/>
      </c>
      <c r="N8512" s="87" t="str">
        <f>IF($H8512="","",VLOOKUP($H8512,培训课程清单!$B$2:$J$1700,8,0))</f>
        <v/>
      </c>
      <c r="O8512" s="29"/>
    </row>
    <row r="8513" spans="1:15">
      <c r="A8513" s="87" t="str">
        <f t="shared" si="133"/>
        <v/>
      </c>
      <c r="B8513" s="87" t="str">
        <f>IF(C8513="","",C8513&amp;COUNTIF($C$2:C8513,C8513))</f>
        <v/>
      </c>
      <c r="C8513" s="88"/>
      <c r="D8513" s="87" t="str">
        <f>IF($C8513="","",VLOOKUP($C8513,人员花名册!$B$2:$F$2001,2,0))</f>
        <v/>
      </c>
      <c r="E8513" s="87" t="str">
        <f>IF($C8513="","",VLOOKUP($C8513,人员花名册!$B$2:$F$2001,4,0))</f>
        <v/>
      </c>
      <c r="F8513" s="89" t="str">
        <f>IF($C8513="","",VLOOKUP($C8513,人员花名册!$B$2:$F$2001,5,0))</f>
        <v/>
      </c>
      <c r="G8513" s="29"/>
      <c r="H8513" s="29"/>
      <c r="I8513" s="87" t="str">
        <f>IF($C8513="","",VLOOKUP($H8513,培训课程清单!$B$2:$J$1700,2,0))</f>
        <v/>
      </c>
      <c r="J8513" s="87" t="str">
        <f>IF($C8513="","",VLOOKUP($H8513,培训课程清单!$B$2:$J$1700,3,0))</f>
        <v/>
      </c>
      <c r="K8513" s="87" t="str">
        <f>IF($H8513="","",VLOOKUP($H8513,培训课程清单!$B$2:$J$1700,4,0))</f>
        <v/>
      </c>
      <c r="L8513" s="29"/>
      <c r="M8513" s="89" t="str">
        <f>IF($H8513="","",VLOOKUP($H8513,培训课程清单!$B$2:$J$1700,7,0))</f>
        <v/>
      </c>
      <c r="N8513" s="87" t="str">
        <f>IF($H8513="","",VLOOKUP($H8513,培训课程清单!$B$2:$J$1700,8,0))</f>
        <v/>
      </c>
      <c r="O8513" s="29"/>
    </row>
    <row r="8514" spans="1:15">
      <c r="A8514" s="87" t="str">
        <f t="shared" si="133"/>
        <v/>
      </c>
      <c r="B8514" s="87" t="str">
        <f>IF(C8514="","",C8514&amp;COUNTIF($C$2:C8514,C8514))</f>
        <v/>
      </c>
      <c r="C8514" s="88"/>
      <c r="D8514" s="87" t="str">
        <f>IF($C8514="","",VLOOKUP($C8514,人员花名册!$B$2:$F$2001,2,0))</f>
        <v/>
      </c>
      <c r="E8514" s="87" t="str">
        <f>IF($C8514="","",VLOOKUP($C8514,人员花名册!$B$2:$F$2001,4,0))</f>
        <v/>
      </c>
      <c r="F8514" s="89" t="str">
        <f>IF($C8514="","",VLOOKUP($C8514,人员花名册!$B$2:$F$2001,5,0))</f>
        <v/>
      </c>
      <c r="G8514" s="29"/>
      <c r="H8514" s="29"/>
      <c r="I8514" s="87" t="str">
        <f>IF($C8514="","",VLOOKUP($H8514,培训课程清单!$B$2:$J$1700,2,0))</f>
        <v/>
      </c>
      <c r="J8514" s="87" t="str">
        <f>IF($C8514="","",VLOOKUP($H8514,培训课程清单!$B$2:$J$1700,3,0))</f>
        <v/>
      </c>
      <c r="K8514" s="87" t="str">
        <f>IF($H8514="","",VLOOKUP($H8514,培训课程清单!$B$2:$J$1700,4,0))</f>
        <v/>
      </c>
      <c r="L8514" s="29"/>
      <c r="M8514" s="89" t="str">
        <f>IF($H8514="","",VLOOKUP($H8514,培训课程清单!$B$2:$J$1700,7,0))</f>
        <v/>
      </c>
      <c r="N8514" s="87" t="str">
        <f>IF($H8514="","",VLOOKUP($H8514,培训课程清单!$B$2:$J$1700,8,0))</f>
        <v/>
      </c>
      <c r="O8514" s="29"/>
    </row>
    <row r="8515" spans="1:15">
      <c r="A8515" s="87" t="str">
        <f t="shared" si="133"/>
        <v/>
      </c>
      <c r="B8515" s="87" t="str">
        <f>IF(C8515="","",C8515&amp;COUNTIF($C$2:C8515,C8515))</f>
        <v/>
      </c>
      <c r="C8515" s="88"/>
      <c r="D8515" s="87" t="str">
        <f>IF($C8515="","",VLOOKUP($C8515,人员花名册!$B$2:$F$2001,2,0))</f>
        <v/>
      </c>
      <c r="E8515" s="87" t="str">
        <f>IF($C8515="","",VLOOKUP($C8515,人员花名册!$B$2:$F$2001,4,0))</f>
        <v/>
      </c>
      <c r="F8515" s="89" t="str">
        <f>IF($C8515="","",VLOOKUP($C8515,人员花名册!$B$2:$F$2001,5,0))</f>
        <v/>
      </c>
      <c r="G8515" s="29"/>
      <c r="H8515" s="29"/>
      <c r="I8515" s="87" t="str">
        <f>IF($C8515="","",VLOOKUP($H8515,培训课程清单!$B$2:$J$1700,2,0))</f>
        <v/>
      </c>
      <c r="J8515" s="87" t="str">
        <f>IF($C8515="","",VLOOKUP($H8515,培训课程清单!$B$2:$J$1700,3,0))</f>
        <v/>
      </c>
      <c r="K8515" s="87" t="str">
        <f>IF($H8515="","",VLOOKUP($H8515,培训课程清单!$B$2:$J$1700,4,0))</f>
        <v/>
      </c>
      <c r="L8515" s="29"/>
      <c r="M8515" s="89" t="str">
        <f>IF($H8515="","",VLOOKUP($H8515,培训课程清单!$B$2:$J$1700,7,0))</f>
        <v/>
      </c>
      <c r="N8515" s="87" t="str">
        <f>IF($H8515="","",VLOOKUP($H8515,培训课程清单!$B$2:$J$1700,8,0))</f>
        <v/>
      </c>
      <c r="O8515" s="29"/>
    </row>
    <row r="8516" spans="1:15">
      <c r="A8516" s="87" t="str">
        <f t="shared" si="133"/>
        <v/>
      </c>
      <c r="B8516" s="87" t="str">
        <f>IF(C8516="","",C8516&amp;COUNTIF($C$2:C8516,C8516))</f>
        <v/>
      </c>
      <c r="C8516" s="88"/>
      <c r="D8516" s="87" t="str">
        <f>IF($C8516="","",VLOOKUP($C8516,人员花名册!$B$2:$F$2001,2,0))</f>
        <v/>
      </c>
      <c r="E8516" s="87" t="str">
        <f>IF($C8516="","",VLOOKUP($C8516,人员花名册!$B$2:$F$2001,4,0))</f>
        <v/>
      </c>
      <c r="F8516" s="89" t="str">
        <f>IF($C8516="","",VLOOKUP($C8516,人员花名册!$B$2:$F$2001,5,0))</f>
        <v/>
      </c>
      <c r="G8516" s="29"/>
      <c r="H8516" s="29"/>
      <c r="I8516" s="87" t="str">
        <f>IF($C8516="","",VLOOKUP($H8516,培训课程清单!$B$2:$J$1700,2,0))</f>
        <v/>
      </c>
      <c r="J8516" s="87" t="str">
        <f>IF($C8516="","",VLOOKUP($H8516,培训课程清单!$B$2:$J$1700,3,0))</f>
        <v/>
      </c>
      <c r="K8516" s="87" t="str">
        <f>IF($H8516="","",VLOOKUP($H8516,培训课程清单!$B$2:$J$1700,4,0))</f>
        <v/>
      </c>
      <c r="L8516" s="29"/>
      <c r="M8516" s="89" t="str">
        <f>IF($H8516="","",VLOOKUP($H8516,培训课程清单!$B$2:$J$1700,7,0))</f>
        <v/>
      </c>
      <c r="N8516" s="87" t="str">
        <f>IF($H8516="","",VLOOKUP($H8516,培训课程清单!$B$2:$J$1700,8,0))</f>
        <v/>
      </c>
      <c r="O8516" s="29"/>
    </row>
    <row r="8517" spans="1:15">
      <c r="A8517" s="87" t="str">
        <f t="shared" si="133"/>
        <v/>
      </c>
      <c r="B8517" s="87" t="str">
        <f>IF(C8517="","",C8517&amp;COUNTIF($C$2:C8517,C8517))</f>
        <v/>
      </c>
      <c r="C8517" s="88"/>
      <c r="D8517" s="87" t="str">
        <f>IF($C8517="","",VLOOKUP($C8517,人员花名册!$B$2:$F$2001,2,0))</f>
        <v/>
      </c>
      <c r="E8517" s="87" t="str">
        <f>IF($C8517="","",VLOOKUP($C8517,人员花名册!$B$2:$F$2001,4,0))</f>
        <v/>
      </c>
      <c r="F8517" s="89" t="str">
        <f>IF($C8517="","",VLOOKUP($C8517,人员花名册!$B$2:$F$2001,5,0))</f>
        <v/>
      </c>
      <c r="G8517" s="29"/>
      <c r="H8517" s="29"/>
      <c r="I8517" s="87" t="str">
        <f>IF($C8517="","",VLOOKUP($H8517,培训课程清单!$B$2:$J$1700,2,0))</f>
        <v/>
      </c>
      <c r="J8517" s="87" t="str">
        <f>IF($C8517="","",VLOOKUP($H8517,培训课程清单!$B$2:$J$1700,3,0))</f>
        <v/>
      </c>
      <c r="K8517" s="87" t="str">
        <f>IF($H8517="","",VLOOKUP($H8517,培训课程清单!$B$2:$J$1700,4,0))</f>
        <v/>
      </c>
      <c r="L8517" s="29"/>
      <c r="M8517" s="89" t="str">
        <f>IF($H8517="","",VLOOKUP($H8517,培训课程清单!$B$2:$J$1700,7,0))</f>
        <v/>
      </c>
      <c r="N8517" s="87" t="str">
        <f>IF($H8517="","",VLOOKUP($H8517,培训课程清单!$B$2:$J$1700,8,0))</f>
        <v/>
      </c>
      <c r="O8517" s="29"/>
    </row>
    <row r="8518" spans="1:15">
      <c r="A8518" s="87" t="str">
        <f t="shared" si="133"/>
        <v/>
      </c>
      <c r="B8518" s="87" t="str">
        <f>IF(C8518="","",C8518&amp;COUNTIF($C$2:C8518,C8518))</f>
        <v/>
      </c>
      <c r="C8518" s="88"/>
      <c r="D8518" s="87" t="str">
        <f>IF($C8518="","",VLOOKUP($C8518,人员花名册!$B$2:$F$2001,2,0))</f>
        <v/>
      </c>
      <c r="E8518" s="87" t="str">
        <f>IF($C8518="","",VLOOKUP($C8518,人员花名册!$B$2:$F$2001,4,0))</f>
        <v/>
      </c>
      <c r="F8518" s="89" t="str">
        <f>IF($C8518="","",VLOOKUP($C8518,人员花名册!$B$2:$F$2001,5,0))</f>
        <v/>
      </c>
      <c r="G8518" s="29"/>
      <c r="H8518" s="29"/>
      <c r="I8518" s="87" t="str">
        <f>IF($C8518="","",VLOOKUP($H8518,培训课程清单!$B$2:$J$1700,2,0))</f>
        <v/>
      </c>
      <c r="J8518" s="87" t="str">
        <f>IF($C8518="","",VLOOKUP($H8518,培训课程清单!$B$2:$J$1700,3,0))</f>
        <v/>
      </c>
      <c r="K8518" s="87" t="str">
        <f>IF($H8518="","",VLOOKUP($H8518,培训课程清单!$B$2:$J$1700,4,0))</f>
        <v/>
      </c>
      <c r="L8518" s="29"/>
      <c r="M8518" s="89" t="str">
        <f>IF($H8518="","",VLOOKUP($H8518,培训课程清单!$B$2:$J$1700,7,0))</f>
        <v/>
      </c>
      <c r="N8518" s="87" t="str">
        <f>IF($H8518="","",VLOOKUP($H8518,培训课程清单!$B$2:$J$1700,8,0))</f>
        <v/>
      </c>
      <c r="O8518" s="29"/>
    </row>
    <row r="8519" spans="1:15">
      <c r="A8519" s="87" t="str">
        <f t="shared" si="133"/>
        <v/>
      </c>
      <c r="B8519" s="87" t="str">
        <f>IF(C8519="","",C8519&amp;COUNTIF($C$2:C8519,C8519))</f>
        <v/>
      </c>
      <c r="C8519" s="88"/>
      <c r="D8519" s="87" t="str">
        <f>IF($C8519="","",VLOOKUP($C8519,人员花名册!$B$2:$F$2001,2,0))</f>
        <v/>
      </c>
      <c r="E8519" s="87" t="str">
        <f>IF($C8519="","",VLOOKUP($C8519,人员花名册!$B$2:$F$2001,4,0))</f>
        <v/>
      </c>
      <c r="F8519" s="89" t="str">
        <f>IF($C8519="","",VLOOKUP($C8519,人员花名册!$B$2:$F$2001,5,0))</f>
        <v/>
      </c>
      <c r="G8519" s="29"/>
      <c r="H8519" s="29"/>
      <c r="I8519" s="87" t="str">
        <f>IF($C8519="","",VLOOKUP($H8519,培训课程清单!$B$2:$J$1700,2,0))</f>
        <v/>
      </c>
      <c r="J8519" s="87" t="str">
        <f>IF($C8519="","",VLOOKUP($H8519,培训课程清单!$B$2:$J$1700,3,0))</f>
        <v/>
      </c>
      <c r="K8519" s="87" t="str">
        <f>IF($H8519="","",VLOOKUP($H8519,培训课程清单!$B$2:$J$1700,4,0))</f>
        <v/>
      </c>
      <c r="L8519" s="29"/>
      <c r="M8519" s="89" t="str">
        <f>IF($H8519="","",VLOOKUP($H8519,培训课程清单!$B$2:$J$1700,7,0))</f>
        <v/>
      </c>
      <c r="N8519" s="87" t="str">
        <f>IF($H8519="","",VLOOKUP($H8519,培训课程清单!$B$2:$J$1700,8,0))</f>
        <v/>
      </c>
      <c r="O8519" s="29"/>
    </row>
    <row r="8520" spans="1:15">
      <c r="A8520" s="87" t="str">
        <f t="shared" si="133"/>
        <v/>
      </c>
      <c r="B8520" s="87" t="str">
        <f>IF(C8520="","",C8520&amp;COUNTIF($C$2:C8520,C8520))</f>
        <v/>
      </c>
      <c r="C8520" s="88"/>
      <c r="D8520" s="87" t="str">
        <f>IF($C8520="","",VLOOKUP($C8520,人员花名册!$B$2:$F$2001,2,0))</f>
        <v/>
      </c>
      <c r="E8520" s="87" t="str">
        <f>IF($C8520="","",VLOOKUP($C8520,人员花名册!$B$2:$F$2001,4,0))</f>
        <v/>
      </c>
      <c r="F8520" s="89" t="str">
        <f>IF($C8520="","",VLOOKUP($C8520,人员花名册!$B$2:$F$2001,5,0))</f>
        <v/>
      </c>
      <c r="G8520" s="29"/>
      <c r="H8520" s="29"/>
      <c r="I8520" s="87" t="str">
        <f>IF($C8520="","",VLOOKUP($H8520,培训课程清单!$B$2:$J$1700,2,0))</f>
        <v/>
      </c>
      <c r="J8520" s="87" t="str">
        <f>IF($C8520="","",VLOOKUP($H8520,培训课程清单!$B$2:$J$1700,3,0))</f>
        <v/>
      </c>
      <c r="K8520" s="87" t="str">
        <f>IF($H8520="","",VLOOKUP($H8520,培训课程清单!$B$2:$J$1700,4,0))</f>
        <v/>
      </c>
      <c r="L8520" s="29"/>
      <c r="M8520" s="89" t="str">
        <f>IF($H8520="","",VLOOKUP($H8520,培训课程清单!$B$2:$J$1700,7,0))</f>
        <v/>
      </c>
      <c r="N8520" s="87" t="str">
        <f>IF($H8520="","",VLOOKUP($H8520,培训课程清单!$B$2:$J$1700,8,0))</f>
        <v/>
      </c>
      <c r="O8520" s="29"/>
    </row>
    <row r="8521" spans="1:15">
      <c r="A8521" s="87" t="str">
        <f t="shared" si="133"/>
        <v/>
      </c>
      <c r="B8521" s="87" t="str">
        <f>IF(C8521="","",C8521&amp;COUNTIF($C$2:C8521,C8521))</f>
        <v/>
      </c>
      <c r="C8521" s="88"/>
      <c r="D8521" s="87" t="str">
        <f>IF($C8521="","",VLOOKUP($C8521,人员花名册!$B$2:$F$2001,2,0))</f>
        <v/>
      </c>
      <c r="E8521" s="87" t="str">
        <f>IF($C8521="","",VLOOKUP($C8521,人员花名册!$B$2:$F$2001,4,0))</f>
        <v/>
      </c>
      <c r="F8521" s="89" t="str">
        <f>IF($C8521="","",VLOOKUP($C8521,人员花名册!$B$2:$F$2001,5,0))</f>
        <v/>
      </c>
      <c r="G8521" s="29"/>
      <c r="H8521" s="29"/>
      <c r="I8521" s="87" t="str">
        <f>IF($C8521="","",VLOOKUP($H8521,培训课程清单!$B$2:$J$1700,2,0))</f>
        <v/>
      </c>
      <c r="J8521" s="87" t="str">
        <f>IF($C8521="","",VLOOKUP($H8521,培训课程清单!$B$2:$J$1700,3,0))</f>
        <v/>
      </c>
      <c r="K8521" s="87" t="str">
        <f>IF($H8521="","",VLOOKUP($H8521,培训课程清单!$B$2:$J$1700,4,0))</f>
        <v/>
      </c>
      <c r="L8521" s="29"/>
      <c r="M8521" s="89" t="str">
        <f>IF($H8521="","",VLOOKUP($H8521,培训课程清单!$B$2:$J$1700,7,0))</f>
        <v/>
      </c>
      <c r="N8521" s="87" t="str">
        <f>IF($H8521="","",VLOOKUP($H8521,培训课程清单!$B$2:$J$1700,8,0))</f>
        <v/>
      </c>
      <c r="O8521" s="29"/>
    </row>
    <row r="8522" spans="1:15">
      <c r="A8522" s="87" t="str">
        <f t="shared" si="133"/>
        <v/>
      </c>
      <c r="B8522" s="87" t="str">
        <f>IF(C8522="","",C8522&amp;COUNTIF($C$2:C8522,C8522))</f>
        <v/>
      </c>
      <c r="C8522" s="88"/>
      <c r="D8522" s="87" t="str">
        <f>IF($C8522="","",VLOOKUP($C8522,人员花名册!$B$2:$F$2001,2,0))</f>
        <v/>
      </c>
      <c r="E8522" s="87" t="str">
        <f>IF($C8522="","",VLOOKUP($C8522,人员花名册!$B$2:$F$2001,4,0))</f>
        <v/>
      </c>
      <c r="F8522" s="89" t="str">
        <f>IF($C8522="","",VLOOKUP($C8522,人员花名册!$B$2:$F$2001,5,0))</f>
        <v/>
      </c>
      <c r="G8522" s="29"/>
      <c r="H8522" s="29"/>
      <c r="I8522" s="87" t="str">
        <f>IF($C8522="","",VLOOKUP($H8522,培训课程清单!$B$2:$J$1700,2,0))</f>
        <v/>
      </c>
      <c r="J8522" s="87" t="str">
        <f>IF($C8522="","",VLOOKUP($H8522,培训课程清单!$B$2:$J$1700,3,0))</f>
        <v/>
      </c>
      <c r="K8522" s="87" t="str">
        <f>IF($H8522="","",VLOOKUP($H8522,培训课程清单!$B$2:$J$1700,4,0))</f>
        <v/>
      </c>
      <c r="L8522" s="29"/>
      <c r="M8522" s="89" t="str">
        <f>IF($H8522="","",VLOOKUP($H8522,培训课程清单!$B$2:$J$1700,7,0))</f>
        <v/>
      </c>
      <c r="N8522" s="87" t="str">
        <f>IF($H8522="","",VLOOKUP($H8522,培训课程清单!$B$2:$J$1700,8,0))</f>
        <v/>
      </c>
      <c r="O8522" s="29"/>
    </row>
    <row r="8523" spans="1:15">
      <c r="A8523" s="87" t="str">
        <f t="shared" si="133"/>
        <v/>
      </c>
      <c r="B8523" s="87" t="str">
        <f>IF(C8523="","",C8523&amp;COUNTIF($C$2:C8523,C8523))</f>
        <v/>
      </c>
      <c r="C8523" s="88"/>
      <c r="D8523" s="87" t="str">
        <f>IF($C8523="","",VLOOKUP($C8523,人员花名册!$B$2:$F$2001,2,0))</f>
        <v/>
      </c>
      <c r="E8523" s="87" t="str">
        <f>IF($C8523="","",VLOOKUP($C8523,人员花名册!$B$2:$F$2001,4,0))</f>
        <v/>
      </c>
      <c r="F8523" s="89" t="str">
        <f>IF($C8523="","",VLOOKUP($C8523,人员花名册!$B$2:$F$2001,5,0))</f>
        <v/>
      </c>
      <c r="G8523" s="29"/>
      <c r="H8523" s="29"/>
      <c r="I8523" s="87" t="str">
        <f>IF($C8523="","",VLOOKUP($H8523,培训课程清单!$B$2:$J$1700,2,0))</f>
        <v/>
      </c>
      <c r="J8523" s="87" t="str">
        <f>IF($C8523="","",VLOOKUP($H8523,培训课程清单!$B$2:$J$1700,3,0))</f>
        <v/>
      </c>
      <c r="K8523" s="87" t="str">
        <f>IF($H8523="","",VLOOKUP($H8523,培训课程清单!$B$2:$J$1700,4,0))</f>
        <v/>
      </c>
      <c r="L8523" s="29"/>
      <c r="M8523" s="89" t="str">
        <f>IF($H8523="","",VLOOKUP($H8523,培训课程清单!$B$2:$J$1700,7,0))</f>
        <v/>
      </c>
      <c r="N8523" s="87" t="str">
        <f>IF($H8523="","",VLOOKUP($H8523,培训课程清单!$B$2:$J$1700,8,0))</f>
        <v/>
      </c>
      <c r="O8523" s="29"/>
    </row>
    <row r="8524" spans="1:15">
      <c r="A8524" s="87" t="str">
        <f t="shared" si="133"/>
        <v/>
      </c>
      <c r="B8524" s="87" t="str">
        <f>IF(C8524="","",C8524&amp;COUNTIF($C$2:C8524,C8524))</f>
        <v/>
      </c>
      <c r="C8524" s="88"/>
      <c r="D8524" s="87" t="str">
        <f>IF($C8524="","",VLOOKUP($C8524,人员花名册!$B$2:$F$2001,2,0))</f>
        <v/>
      </c>
      <c r="E8524" s="87" t="str">
        <f>IF($C8524="","",VLOOKUP($C8524,人员花名册!$B$2:$F$2001,4,0))</f>
        <v/>
      </c>
      <c r="F8524" s="89" t="str">
        <f>IF($C8524="","",VLOOKUP($C8524,人员花名册!$B$2:$F$2001,5,0))</f>
        <v/>
      </c>
      <c r="G8524" s="29"/>
      <c r="H8524" s="29"/>
      <c r="I8524" s="87" t="str">
        <f>IF($C8524="","",VLOOKUP($H8524,培训课程清单!$B$2:$J$1700,2,0))</f>
        <v/>
      </c>
      <c r="J8524" s="87" t="str">
        <f>IF($C8524="","",VLOOKUP($H8524,培训课程清单!$B$2:$J$1700,3,0))</f>
        <v/>
      </c>
      <c r="K8524" s="87" t="str">
        <f>IF($H8524="","",VLOOKUP($H8524,培训课程清单!$B$2:$J$1700,4,0))</f>
        <v/>
      </c>
      <c r="L8524" s="29"/>
      <c r="M8524" s="89" t="str">
        <f>IF($H8524="","",VLOOKUP($H8524,培训课程清单!$B$2:$J$1700,7,0))</f>
        <v/>
      </c>
      <c r="N8524" s="87" t="str">
        <f>IF($H8524="","",VLOOKUP($H8524,培训课程清单!$B$2:$J$1700,8,0))</f>
        <v/>
      </c>
      <c r="O8524" s="29"/>
    </row>
    <row r="8525" spans="1:15">
      <c r="A8525" s="87" t="str">
        <f t="shared" si="133"/>
        <v/>
      </c>
      <c r="B8525" s="87" t="str">
        <f>IF(C8525="","",C8525&amp;COUNTIF($C$2:C8525,C8525))</f>
        <v/>
      </c>
      <c r="C8525" s="88"/>
      <c r="D8525" s="87" t="str">
        <f>IF($C8525="","",VLOOKUP($C8525,人员花名册!$B$2:$F$2001,2,0))</f>
        <v/>
      </c>
      <c r="E8525" s="87" t="str">
        <f>IF($C8525="","",VLOOKUP($C8525,人员花名册!$B$2:$F$2001,4,0))</f>
        <v/>
      </c>
      <c r="F8525" s="89" t="str">
        <f>IF($C8525="","",VLOOKUP($C8525,人员花名册!$B$2:$F$2001,5,0))</f>
        <v/>
      </c>
      <c r="G8525" s="29"/>
      <c r="H8525" s="29"/>
      <c r="I8525" s="87" t="str">
        <f>IF($C8525="","",VLOOKUP($H8525,培训课程清单!$B$2:$J$1700,2,0))</f>
        <v/>
      </c>
      <c r="J8525" s="87" t="str">
        <f>IF($C8525="","",VLOOKUP($H8525,培训课程清单!$B$2:$J$1700,3,0))</f>
        <v/>
      </c>
      <c r="K8525" s="87" t="str">
        <f>IF($H8525="","",VLOOKUP($H8525,培训课程清单!$B$2:$J$1700,4,0))</f>
        <v/>
      </c>
      <c r="L8525" s="29"/>
      <c r="M8525" s="89" t="str">
        <f>IF($H8525="","",VLOOKUP($H8525,培训课程清单!$B$2:$J$1700,7,0))</f>
        <v/>
      </c>
      <c r="N8525" s="87" t="str">
        <f>IF($H8525="","",VLOOKUP($H8525,培训课程清单!$B$2:$J$1700,8,0))</f>
        <v/>
      </c>
      <c r="O8525" s="29"/>
    </row>
    <row r="8526" spans="1:15">
      <c r="A8526" s="87" t="str">
        <f t="shared" si="133"/>
        <v/>
      </c>
      <c r="B8526" s="87" t="str">
        <f>IF(C8526="","",C8526&amp;COUNTIF($C$2:C8526,C8526))</f>
        <v/>
      </c>
      <c r="C8526" s="88"/>
      <c r="D8526" s="87" t="str">
        <f>IF($C8526="","",VLOOKUP($C8526,人员花名册!$B$2:$F$2001,2,0))</f>
        <v/>
      </c>
      <c r="E8526" s="87" t="str">
        <f>IF($C8526="","",VLOOKUP($C8526,人员花名册!$B$2:$F$2001,4,0))</f>
        <v/>
      </c>
      <c r="F8526" s="89" t="str">
        <f>IF($C8526="","",VLOOKUP($C8526,人员花名册!$B$2:$F$2001,5,0))</f>
        <v/>
      </c>
      <c r="G8526" s="29"/>
      <c r="H8526" s="29"/>
      <c r="I8526" s="87" t="str">
        <f>IF($C8526="","",VLOOKUP($H8526,培训课程清单!$B$2:$J$1700,2,0))</f>
        <v/>
      </c>
      <c r="J8526" s="87" t="str">
        <f>IF($C8526="","",VLOOKUP($H8526,培训课程清单!$B$2:$J$1700,3,0))</f>
        <v/>
      </c>
      <c r="K8526" s="87" t="str">
        <f>IF($H8526="","",VLOOKUP($H8526,培训课程清单!$B$2:$J$1700,4,0))</f>
        <v/>
      </c>
      <c r="L8526" s="29"/>
      <c r="M8526" s="89" t="str">
        <f>IF($H8526="","",VLOOKUP($H8526,培训课程清单!$B$2:$J$1700,7,0))</f>
        <v/>
      </c>
      <c r="N8526" s="87" t="str">
        <f>IF($H8526="","",VLOOKUP($H8526,培训课程清单!$B$2:$J$1700,8,0))</f>
        <v/>
      </c>
      <c r="O8526" s="29"/>
    </row>
    <row r="8527" spans="1:15">
      <c r="A8527" s="87" t="str">
        <f t="shared" si="133"/>
        <v/>
      </c>
      <c r="B8527" s="87" t="str">
        <f>IF(C8527="","",C8527&amp;COUNTIF($C$2:C8527,C8527))</f>
        <v/>
      </c>
      <c r="C8527" s="88"/>
      <c r="D8527" s="87" t="str">
        <f>IF($C8527="","",VLOOKUP($C8527,人员花名册!$B$2:$F$2001,2,0))</f>
        <v/>
      </c>
      <c r="E8527" s="87" t="str">
        <f>IF($C8527="","",VLOOKUP($C8527,人员花名册!$B$2:$F$2001,4,0))</f>
        <v/>
      </c>
      <c r="F8527" s="89" t="str">
        <f>IF($C8527="","",VLOOKUP($C8527,人员花名册!$B$2:$F$2001,5,0))</f>
        <v/>
      </c>
      <c r="G8527" s="29"/>
      <c r="H8527" s="29"/>
      <c r="I8527" s="87" t="str">
        <f>IF($C8527="","",VLOOKUP($H8527,培训课程清单!$B$2:$J$1700,2,0))</f>
        <v/>
      </c>
      <c r="J8527" s="87" t="str">
        <f>IF($C8527="","",VLOOKUP($H8527,培训课程清单!$B$2:$J$1700,3,0))</f>
        <v/>
      </c>
      <c r="K8527" s="87" t="str">
        <f>IF($H8527="","",VLOOKUP($H8527,培训课程清单!$B$2:$J$1700,4,0))</f>
        <v/>
      </c>
      <c r="L8527" s="29"/>
      <c r="M8527" s="89" t="str">
        <f>IF($H8527="","",VLOOKUP($H8527,培训课程清单!$B$2:$J$1700,7,0))</f>
        <v/>
      </c>
      <c r="N8527" s="87" t="str">
        <f>IF($H8527="","",VLOOKUP($H8527,培训课程清单!$B$2:$J$1700,8,0))</f>
        <v/>
      </c>
      <c r="O8527" s="29"/>
    </row>
    <row r="8528" spans="1:15">
      <c r="A8528" s="87" t="str">
        <f t="shared" si="133"/>
        <v/>
      </c>
      <c r="B8528" s="87" t="str">
        <f>IF(C8528="","",C8528&amp;COUNTIF($C$2:C8528,C8528))</f>
        <v/>
      </c>
      <c r="C8528" s="88"/>
      <c r="D8528" s="87" t="str">
        <f>IF($C8528="","",VLOOKUP($C8528,人员花名册!$B$2:$F$2001,2,0))</f>
        <v/>
      </c>
      <c r="E8528" s="87" t="str">
        <f>IF($C8528="","",VLOOKUP($C8528,人员花名册!$B$2:$F$2001,4,0))</f>
        <v/>
      </c>
      <c r="F8528" s="89" t="str">
        <f>IF($C8528="","",VLOOKUP($C8528,人员花名册!$B$2:$F$2001,5,0))</f>
        <v/>
      </c>
      <c r="G8528" s="29"/>
      <c r="H8528" s="29"/>
      <c r="I8528" s="87" t="str">
        <f>IF($C8528="","",VLOOKUP($H8528,培训课程清单!$B$2:$J$1700,2,0))</f>
        <v/>
      </c>
      <c r="J8528" s="87" t="str">
        <f>IF($C8528="","",VLOOKUP($H8528,培训课程清单!$B$2:$J$1700,3,0))</f>
        <v/>
      </c>
      <c r="K8528" s="87" t="str">
        <f>IF($H8528="","",VLOOKUP($H8528,培训课程清单!$B$2:$J$1700,4,0))</f>
        <v/>
      </c>
      <c r="L8528" s="29"/>
      <c r="M8528" s="89" t="str">
        <f>IF($H8528="","",VLOOKUP($H8528,培训课程清单!$B$2:$J$1700,7,0))</f>
        <v/>
      </c>
      <c r="N8528" s="87" t="str">
        <f>IF($H8528="","",VLOOKUP($H8528,培训课程清单!$B$2:$J$1700,8,0))</f>
        <v/>
      </c>
      <c r="O8528" s="29"/>
    </row>
    <row r="8529" spans="1:15">
      <c r="A8529" s="87" t="str">
        <f t="shared" ref="A8529:A8592" si="134">IF(C8528="","",A8528+1)</f>
        <v/>
      </c>
      <c r="B8529" s="87" t="str">
        <f>IF(C8529="","",C8529&amp;COUNTIF($C$2:C8529,C8529))</f>
        <v/>
      </c>
      <c r="C8529" s="88"/>
      <c r="D8529" s="87" t="str">
        <f>IF($C8529="","",VLOOKUP($C8529,人员花名册!$B$2:$F$2001,2,0))</f>
        <v/>
      </c>
      <c r="E8529" s="87" t="str">
        <f>IF($C8529="","",VLOOKUP($C8529,人员花名册!$B$2:$F$2001,4,0))</f>
        <v/>
      </c>
      <c r="F8529" s="89" t="str">
        <f>IF($C8529="","",VLOOKUP($C8529,人员花名册!$B$2:$F$2001,5,0))</f>
        <v/>
      </c>
      <c r="G8529" s="29"/>
      <c r="H8529" s="29"/>
      <c r="I8529" s="87" t="str">
        <f>IF($C8529="","",VLOOKUP($H8529,培训课程清单!$B$2:$J$1700,2,0))</f>
        <v/>
      </c>
      <c r="J8529" s="87" t="str">
        <f>IF($C8529="","",VLOOKUP($H8529,培训课程清单!$B$2:$J$1700,3,0))</f>
        <v/>
      </c>
      <c r="K8529" s="87" t="str">
        <f>IF($H8529="","",VLOOKUP($H8529,培训课程清单!$B$2:$J$1700,4,0))</f>
        <v/>
      </c>
      <c r="L8529" s="29"/>
      <c r="M8529" s="89" t="str">
        <f>IF($H8529="","",VLOOKUP($H8529,培训课程清单!$B$2:$J$1700,7,0))</f>
        <v/>
      </c>
      <c r="N8529" s="87" t="str">
        <f>IF($H8529="","",VLOOKUP($H8529,培训课程清单!$B$2:$J$1700,8,0))</f>
        <v/>
      </c>
      <c r="O8529" s="29"/>
    </row>
    <row r="8530" spans="1:15">
      <c r="A8530" s="87" t="str">
        <f t="shared" si="134"/>
        <v/>
      </c>
      <c r="B8530" s="87" t="str">
        <f>IF(C8530="","",C8530&amp;COUNTIF($C$2:C8530,C8530))</f>
        <v/>
      </c>
      <c r="C8530" s="88"/>
      <c r="D8530" s="87" t="str">
        <f>IF($C8530="","",VLOOKUP($C8530,人员花名册!$B$2:$F$2001,2,0))</f>
        <v/>
      </c>
      <c r="E8530" s="87" t="str">
        <f>IF($C8530="","",VLOOKUP($C8530,人员花名册!$B$2:$F$2001,4,0))</f>
        <v/>
      </c>
      <c r="F8530" s="89" t="str">
        <f>IF($C8530="","",VLOOKUP($C8530,人员花名册!$B$2:$F$2001,5,0))</f>
        <v/>
      </c>
      <c r="G8530" s="29"/>
      <c r="H8530" s="29"/>
      <c r="I8530" s="87" t="str">
        <f>IF($C8530="","",VLOOKUP($H8530,培训课程清单!$B$2:$J$1700,2,0))</f>
        <v/>
      </c>
      <c r="J8530" s="87" t="str">
        <f>IF($C8530="","",VLOOKUP($H8530,培训课程清单!$B$2:$J$1700,3,0))</f>
        <v/>
      </c>
      <c r="K8530" s="87" t="str">
        <f>IF($H8530="","",VLOOKUP($H8530,培训课程清单!$B$2:$J$1700,4,0))</f>
        <v/>
      </c>
      <c r="L8530" s="29"/>
      <c r="M8530" s="89" t="str">
        <f>IF($H8530="","",VLOOKUP($H8530,培训课程清单!$B$2:$J$1700,7,0))</f>
        <v/>
      </c>
      <c r="N8530" s="87" t="str">
        <f>IF($H8530="","",VLOOKUP($H8530,培训课程清单!$B$2:$J$1700,8,0))</f>
        <v/>
      </c>
      <c r="O8530" s="29"/>
    </row>
    <row r="8531" spans="1:15">
      <c r="A8531" s="87" t="str">
        <f t="shared" si="134"/>
        <v/>
      </c>
      <c r="B8531" s="87" t="str">
        <f>IF(C8531="","",C8531&amp;COUNTIF($C$2:C8531,C8531))</f>
        <v/>
      </c>
      <c r="C8531" s="88"/>
      <c r="D8531" s="87" t="str">
        <f>IF($C8531="","",VLOOKUP($C8531,人员花名册!$B$2:$F$2001,2,0))</f>
        <v/>
      </c>
      <c r="E8531" s="87" t="str">
        <f>IF($C8531="","",VLOOKUP($C8531,人员花名册!$B$2:$F$2001,4,0))</f>
        <v/>
      </c>
      <c r="F8531" s="89" t="str">
        <f>IF($C8531="","",VLOOKUP($C8531,人员花名册!$B$2:$F$2001,5,0))</f>
        <v/>
      </c>
      <c r="G8531" s="29"/>
      <c r="H8531" s="29"/>
      <c r="I8531" s="87" t="str">
        <f>IF($C8531="","",VLOOKUP($H8531,培训课程清单!$B$2:$J$1700,2,0))</f>
        <v/>
      </c>
      <c r="J8531" s="87" t="str">
        <f>IF($C8531="","",VLOOKUP($H8531,培训课程清单!$B$2:$J$1700,3,0))</f>
        <v/>
      </c>
      <c r="K8531" s="87" t="str">
        <f>IF($H8531="","",VLOOKUP($H8531,培训课程清单!$B$2:$J$1700,4,0))</f>
        <v/>
      </c>
      <c r="L8531" s="29"/>
      <c r="M8531" s="89" t="str">
        <f>IF($H8531="","",VLOOKUP($H8531,培训课程清单!$B$2:$J$1700,7,0))</f>
        <v/>
      </c>
      <c r="N8531" s="87" t="str">
        <f>IF($H8531="","",VLOOKUP($H8531,培训课程清单!$B$2:$J$1700,8,0))</f>
        <v/>
      </c>
      <c r="O8531" s="29"/>
    </row>
    <row r="8532" spans="1:15">
      <c r="A8532" s="87" t="str">
        <f t="shared" si="134"/>
        <v/>
      </c>
      <c r="B8532" s="87" t="str">
        <f>IF(C8532="","",C8532&amp;COUNTIF($C$2:C8532,C8532))</f>
        <v/>
      </c>
      <c r="C8532" s="88"/>
      <c r="D8532" s="87" t="str">
        <f>IF($C8532="","",VLOOKUP($C8532,人员花名册!$B$2:$F$2001,2,0))</f>
        <v/>
      </c>
      <c r="E8532" s="87" t="str">
        <f>IF($C8532="","",VLOOKUP($C8532,人员花名册!$B$2:$F$2001,4,0))</f>
        <v/>
      </c>
      <c r="F8532" s="89" t="str">
        <f>IF($C8532="","",VLOOKUP($C8532,人员花名册!$B$2:$F$2001,5,0))</f>
        <v/>
      </c>
      <c r="G8532" s="29"/>
      <c r="H8532" s="29"/>
      <c r="I8532" s="87" t="str">
        <f>IF($C8532="","",VLOOKUP($H8532,培训课程清单!$B$2:$J$1700,2,0))</f>
        <v/>
      </c>
      <c r="J8532" s="87" t="str">
        <f>IF($C8532="","",VLOOKUP($H8532,培训课程清单!$B$2:$J$1700,3,0))</f>
        <v/>
      </c>
      <c r="K8532" s="87" t="str">
        <f>IF($H8532="","",VLOOKUP($H8532,培训课程清单!$B$2:$J$1700,4,0))</f>
        <v/>
      </c>
      <c r="L8532" s="29"/>
      <c r="M8532" s="89" t="str">
        <f>IF($H8532="","",VLOOKUP($H8532,培训课程清单!$B$2:$J$1700,7,0))</f>
        <v/>
      </c>
      <c r="N8532" s="87" t="str">
        <f>IF($H8532="","",VLOOKUP($H8532,培训课程清单!$B$2:$J$1700,8,0))</f>
        <v/>
      </c>
      <c r="O8532" s="29"/>
    </row>
    <row r="8533" spans="1:15">
      <c r="A8533" s="87" t="str">
        <f t="shared" si="134"/>
        <v/>
      </c>
      <c r="B8533" s="87" t="str">
        <f>IF(C8533="","",C8533&amp;COUNTIF($C$2:C8533,C8533))</f>
        <v/>
      </c>
      <c r="C8533" s="88"/>
      <c r="D8533" s="87" t="str">
        <f>IF($C8533="","",VLOOKUP($C8533,人员花名册!$B$2:$F$2001,2,0))</f>
        <v/>
      </c>
      <c r="E8533" s="87" t="str">
        <f>IF($C8533="","",VLOOKUP($C8533,人员花名册!$B$2:$F$2001,4,0))</f>
        <v/>
      </c>
      <c r="F8533" s="89" t="str">
        <f>IF($C8533="","",VLOOKUP($C8533,人员花名册!$B$2:$F$2001,5,0))</f>
        <v/>
      </c>
      <c r="G8533" s="29"/>
      <c r="H8533" s="29"/>
      <c r="I8533" s="87" t="str">
        <f>IF($C8533="","",VLOOKUP($H8533,培训课程清单!$B$2:$J$1700,2,0))</f>
        <v/>
      </c>
      <c r="J8533" s="87" t="str">
        <f>IF($C8533="","",VLOOKUP($H8533,培训课程清单!$B$2:$J$1700,3,0))</f>
        <v/>
      </c>
      <c r="K8533" s="87" t="str">
        <f>IF($H8533="","",VLOOKUP($H8533,培训课程清单!$B$2:$J$1700,4,0))</f>
        <v/>
      </c>
      <c r="L8533" s="29"/>
      <c r="M8533" s="89" t="str">
        <f>IF($H8533="","",VLOOKUP($H8533,培训课程清单!$B$2:$J$1700,7,0))</f>
        <v/>
      </c>
      <c r="N8533" s="87" t="str">
        <f>IF($H8533="","",VLOOKUP($H8533,培训课程清单!$B$2:$J$1700,8,0))</f>
        <v/>
      </c>
      <c r="O8533" s="29"/>
    </row>
    <row r="8534" spans="1:15">
      <c r="A8534" s="87" t="str">
        <f t="shared" si="134"/>
        <v/>
      </c>
      <c r="B8534" s="87" t="str">
        <f>IF(C8534="","",C8534&amp;COUNTIF($C$2:C8534,C8534))</f>
        <v/>
      </c>
      <c r="C8534" s="88"/>
      <c r="D8534" s="87" t="str">
        <f>IF($C8534="","",VLOOKUP($C8534,人员花名册!$B$2:$F$2001,2,0))</f>
        <v/>
      </c>
      <c r="E8534" s="87" t="str">
        <f>IF($C8534="","",VLOOKUP($C8534,人员花名册!$B$2:$F$2001,4,0))</f>
        <v/>
      </c>
      <c r="F8534" s="89" t="str">
        <f>IF($C8534="","",VLOOKUP($C8534,人员花名册!$B$2:$F$2001,5,0))</f>
        <v/>
      </c>
      <c r="G8534" s="29"/>
      <c r="H8534" s="29"/>
      <c r="I8534" s="87" t="str">
        <f>IF($C8534="","",VLOOKUP($H8534,培训课程清单!$B$2:$J$1700,2,0))</f>
        <v/>
      </c>
      <c r="J8534" s="87" t="str">
        <f>IF($C8534="","",VLOOKUP($H8534,培训课程清单!$B$2:$J$1700,3,0))</f>
        <v/>
      </c>
      <c r="K8534" s="87" t="str">
        <f>IF($H8534="","",VLOOKUP($H8534,培训课程清单!$B$2:$J$1700,4,0))</f>
        <v/>
      </c>
      <c r="L8534" s="29"/>
      <c r="M8534" s="89" t="str">
        <f>IF($H8534="","",VLOOKUP($H8534,培训课程清单!$B$2:$J$1700,7,0))</f>
        <v/>
      </c>
      <c r="N8534" s="87" t="str">
        <f>IF($H8534="","",VLOOKUP($H8534,培训课程清单!$B$2:$J$1700,8,0))</f>
        <v/>
      </c>
      <c r="O8534" s="29"/>
    </row>
    <row r="8535" spans="1:15">
      <c r="A8535" s="87" t="str">
        <f t="shared" si="134"/>
        <v/>
      </c>
      <c r="B8535" s="87" t="str">
        <f>IF(C8535="","",C8535&amp;COUNTIF($C$2:C8535,C8535))</f>
        <v/>
      </c>
      <c r="C8535" s="88"/>
      <c r="D8535" s="87" t="str">
        <f>IF($C8535="","",VLOOKUP($C8535,人员花名册!$B$2:$F$2001,2,0))</f>
        <v/>
      </c>
      <c r="E8535" s="87" t="str">
        <f>IF($C8535="","",VLOOKUP($C8535,人员花名册!$B$2:$F$2001,4,0))</f>
        <v/>
      </c>
      <c r="F8535" s="89" t="str">
        <f>IF($C8535="","",VLOOKUP($C8535,人员花名册!$B$2:$F$2001,5,0))</f>
        <v/>
      </c>
      <c r="G8535" s="29"/>
      <c r="H8535" s="29"/>
      <c r="I8535" s="87" t="str">
        <f>IF($C8535="","",VLOOKUP($H8535,培训课程清单!$B$2:$J$1700,2,0))</f>
        <v/>
      </c>
      <c r="J8535" s="87" t="str">
        <f>IF($C8535="","",VLOOKUP($H8535,培训课程清单!$B$2:$J$1700,3,0))</f>
        <v/>
      </c>
      <c r="K8535" s="87" t="str">
        <f>IF($H8535="","",VLOOKUP($H8535,培训课程清单!$B$2:$J$1700,4,0))</f>
        <v/>
      </c>
      <c r="L8535" s="29"/>
      <c r="M8535" s="89" t="str">
        <f>IF($H8535="","",VLOOKUP($H8535,培训课程清单!$B$2:$J$1700,7,0))</f>
        <v/>
      </c>
      <c r="N8535" s="87" t="str">
        <f>IF($H8535="","",VLOOKUP($H8535,培训课程清单!$B$2:$J$1700,8,0))</f>
        <v/>
      </c>
      <c r="O8535" s="29"/>
    </row>
    <row r="8536" spans="1:15">
      <c r="A8536" s="87" t="str">
        <f t="shared" si="134"/>
        <v/>
      </c>
      <c r="B8536" s="87" t="str">
        <f>IF(C8536="","",C8536&amp;COUNTIF($C$2:C8536,C8536))</f>
        <v/>
      </c>
      <c r="C8536" s="88"/>
      <c r="D8536" s="87" t="str">
        <f>IF($C8536="","",VLOOKUP($C8536,人员花名册!$B$2:$F$2001,2,0))</f>
        <v/>
      </c>
      <c r="E8536" s="87" t="str">
        <f>IF($C8536="","",VLOOKUP($C8536,人员花名册!$B$2:$F$2001,4,0))</f>
        <v/>
      </c>
      <c r="F8536" s="89" t="str">
        <f>IF($C8536="","",VLOOKUP($C8536,人员花名册!$B$2:$F$2001,5,0))</f>
        <v/>
      </c>
      <c r="G8536" s="29"/>
      <c r="H8536" s="29"/>
      <c r="I8536" s="87" t="str">
        <f>IF($C8536="","",VLOOKUP($H8536,培训课程清单!$B$2:$J$1700,2,0))</f>
        <v/>
      </c>
      <c r="J8536" s="87" t="str">
        <f>IF($C8536="","",VLOOKUP($H8536,培训课程清单!$B$2:$J$1700,3,0))</f>
        <v/>
      </c>
      <c r="K8536" s="87" t="str">
        <f>IF($H8536="","",VLOOKUP($H8536,培训课程清单!$B$2:$J$1700,4,0))</f>
        <v/>
      </c>
      <c r="L8536" s="29"/>
      <c r="M8536" s="89" t="str">
        <f>IF($H8536="","",VLOOKUP($H8536,培训课程清单!$B$2:$J$1700,7,0))</f>
        <v/>
      </c>
      <c r="N8536" s="87" t="str">
        <f>IF($H8536="","",VLOOKUP($H8536,培训课程清单!$B$2:$J$1700,8,0))</f>
        <v/>
      </c>
      <c r="O8536" s="29"/>
    </row>
    <row r="8537" spans="1:15">
      <c r="A8537" s="87" t="str">
        <f t="shared" si="134"/>
        <v/>
      </c>
      <c r="B8537" s="87" t="str">
        <f>IF(C8537="","",C8537&amp;COUNTIF($C$2:C8537,C8537))</f>
        <v/>
      </c>
      <c r="C8537" s="88"/>
      <c r="D8537" s="87" t="str">
        <f>IF($C8537="","",VLOOKUP($C8537,人员花名册!$B$2:$F$2001,2,0))</f>
        <v/>
      </c>
      <c r="E8537" s="87" t="str">
        <f>IF($C8537="","",VLOOKUP($C8537,人员花名册!$B$2:$F$2001,4,0))</f>
        <v/>
      </c>
      <c r="F8537" s="89" t="str">
        <f>IF($C8537="","",VLOOKUP($C8537,人员花名册!$B$2:$F$2001,5,0))</f>
        <v/>
      </c>
      <c r="G8537" s="29"/>
      <c r="H8537" s="29"/>
      <c r="I8537" s="87" t="str">
        <f>IF($C8537="","",VLOOKUP($H8537,培训课程清单!$B$2:$J$1700,2,0))</f>
        <v/>
      </c>
      <c r="J8537" s="87" t="str">
        <f>IF($C8537="","",VLOOKUP($H8537,培训课程清单!$B$2:$J$1700,3,0))</f>
        <v/>
      </c>
      <c r="K8537" s="87" t="str">
        <f>IF($H8537="","",VLOOKUP($H8537,培训课程清单!$B$2:$J$1700,4,0))</f>
        <v/>
      </c>
      <c r="L8537" s="29"/>
      <c r="M8537" s="89" t="str">
        <f>IF($H8537="","",VLOOKUP($H8537,培训课程清单!$B$2:$J$1700,7,0))</f>
        <v/>
      </c>
      <c r="N8537" s="87" t="str">
        <f>IF($H8537="","",VLOOKUP($H8537,培训课程清单!$B$2:$J$1700,8,0))</f>
        <v/>
      </c>
      <c r="O8537" s="29"/>
    </row>
    <row r="8538" spans="1:15">
      <c r="A8538" s="87" t="str">
        <f t="shared" si="134"/>
        <v/>
      </c>
      <c r="B8538" s="87" t="str">
        <f>IF(C8538="","",C8538&amp;COUNTIF($C$2:C8538,C8538))</f>
        <v/>
      </c>
      <c r="C8538" s="88"/>
      <c r="D8538" s="87" t="str">
        <f>IF($C8538="","",VLOOKUP($C8538,人员花名册!$B$2:$F$2001,2,0))</f>
        <v/>
      </c>
      <c r="E8538" s="87" t="str">
        <f>IF($C8538="","",VLOOKUP($C8538,人员花名册!$B$2:$F$2001,4,0))</f>
        <v/>
      </c>
      <c r="F8538" s="89" t="str">
        <f>IF($C8538="","",VLOOKUP($C8538,人员花名册!$B$2:$F$2001,5,0))</f>
        <v/>
      </c>
      <c r="G8538" s="29"/>
      <c r="H8538" s="29"/>
      <c r="I8538" s="87" t="str">
        <f>IF($C8538="","",VLOOKUP($H8538,培训课程清单!$B$2:$J$1700,2,0))</f>
        <v/>
      </c>
      <c r="J8538" s="87" t="str">
        <f>IF($C8538="","",VLOOKUP($H8538,培训课程清单!$B$2:$J$1700,3,0))</f>
        <v/>
      </c>
      <c r="K8538" s="87" t="str">
        <f>IF($H8538="","",VLOOKUP($H8538,培训课程清单!$B$2:$J$1700,4,0))</f>
        <v/>
      </c>
      <c r="L8538" s="29"/>
      <c r="M8538" s="89" t="str">
        <f>IF($H8538="","",VLOOKUP($H8538,培训课程清单!$B$2:$J$1700,7,0))</f>
        <v/>
      </c>
      <c r="N8538" s="87" t="str">
        <f>IF($H8538="","",VLOOKUP($H8538,培训课程清单!$B$2:$J$1700,8,0))</f>
        <v/>
      </c>
      <c r="O8538" s="29"/>
    </row>
    <row r="8539" spans="1:15">
      <c r="A8539" s="87" t="str">
        <f t="shared" si="134"/>
        <v/>
      </c>
      <c r="B8539" s="87" t="str">
        <f>IF(C8539="","",C8539&amp;COUNTIF($C$2:C8539,C8539))</f>
        <v/>
      </c>
      <c r="C8539" s="88"/>
      <c r="D8539" s="87" t="str">
        <f>IF($C8539="","",VLOOKUP($C8539,人员花名册!$B$2:$F$2001,2,0))</f>
        <v/>
      </c>
      <c r="E8539" s="87" t="str">
        <f>IF($C8539="","",VLOOKUP($C8539,人员花名册!$B$2:$F$2001,4,0))</f>
        <v/>
      </c>
      <c r="F8539" s="89" t="str">
        <f>IF($C8539="","",VLOOKUP($C8539,人员花名册!$B$2:$F$2001,5,0))</f>
        <v/>
      </c>
      <c r="G8539" s="29"/>
      <c r="H8539" s="29"/>
      <c r="I8539" s="87" t="str">
        <f>IF($C8539="","",VLOOKUP($H8539,培训课程清单!$B$2:$J$1700,2,0))</f>
        <v/>
      </c>
      <c r="J8539" s="87" t="str">
        <f>IF($C8539="","",VLOOKUP($H8539,培训课程清单!$B$2:$J$1700,3,0))</f>
        <v/>
      </c>
      <c r="K8539" s="87" t="str">
        <f>IF($H8539="","",VLOOKUP($H8539,培训课程清单!$B$2:$J$1700,4,0))</f>
        <v/>
      </c>
      <c r="L8539" s="29"/>
      <c r="M8539" s="89" t="str">
        <f>IF($H8539="","",VLOOKUP($H8539,培训课程清单!$B$2:$J$1700,7,0))</f>
        <v/>
      </c>
      <c r="N8539" s="87" t="str">
        <f>IF($H8539="","",VLOOKUP($H8539,培训课程清单!$B$2:$J$1700,8,0))</f>
        <v/>
      </c>
      <c r="O8539" s="29"/>
    </row>
    <row r="8540" spans="1:15">
      <c r="A8540" s="87" t="str">
        <f t="shared" si="134"/>
        <v/>
      </c>
      <c r="B8540" s="87" t="str">
        <f>IF(C8540="","",C8540&amp;COUNTIF($C$2:C8540,C8540))</f>
        <v/>
      </c>
      <c r="C8540" s="88"/>
      <c r="D8540" s="87" t="str">
        <f>IF($C8540="","",VLOOKUP($C8540,人员花名册!$B$2:$F$2001,2,0))</f>
        <v/>
      </c>
      <c r="E8540" s="87" t="str">
        <f>IF($C8540="","",VLOOKUP($C8540,人员花名册!$B$2:$F$2001,4,0))</f>
        <v/>
      </c>
      <c r="F8540" s="89" t="str">
        <f>IF($C8540="","",VLOOKUP($C8540,人员花名册!$B$2:$F$2001,5,0))</f>
        <v/>
      </c>
      <c r="G8540" s="29"/>
      <c r="H8540" s="29"/>
      <c r="I8540" s="87" t="str">
        <f>IF($C8540="","",VLOOKUP($H8540,培训课程清单!$B$2:$J$1700,2,0))</f>
        <v/>
      </c>
      <c r="J8540" s="87" t="str">
        <f>IF($C8540="","",VLOOKUP($H8540,培训课程清单!$B$2:$J$1700,3,0))</f>
        <v/>
      </c>
      <c r="K8540" s="87" t="str">
        <f>IF($H8540="","",VLOOKUP($H8540,培训课程清单!$B$2:$J$1700,4,0))</f>
        <v/>
      </c>
      <c r="L8540" s="29"/>
      <c r="M8540" s="89" t="str">
        <f>IF($H8540="","",VLOOKUP($H8540,培训课程清单!$B$2:$J$1700,7,0))</f>
        <v/>
      </c>
      <c r="N8540" s="87" t="str">
        <f>IF($H8540="","",VLOOKUP($H8540,培训课程清单!$B$2:$J$1700,8,0))</f>
        <v/>
      </c>
      <c r="O8540" s="29"/>
    </row>
    <row r="8541" spans="1:15">
      <c r="A8541" s="87" t="str">
        <f t="shared" si="134"/>
        <v/>
      </c>
      <c r="B8541" s="87" t="str">
        <f>IF(C8541="","",C8541&amp;COUNTIF($C$2:C8541,C8541))</f>
        <v/>
      </c>
      <c r="C8541" s="88"/>
      <c r="D8541" s="87" t="str">
        <f>IF($C8541="","",VLOOKUP($C8541,人员花名册!$B$2:$F$2001,2,0))</f>
        <v/>
      </c>
      <c r="E8541" s="87" t="str">
        <f>IF($C8541="","",VLOOKUP($C8541,人员花名册!$B$2:$F$2001,4,0))</f>
        <v/>
      </c>
      <c r="F8541" s="89" t="str">
        <f>IF($C8541="","",VLOOKUP($C8541,人员花名册!$B$2:$F$2001,5,0))</f>
        <v/>
      </c>
      <c r="G8541" s="29"/>
      <c r="H8541" s="29"/>
      <c r="I8541" s="87" t="str">
        <f>IF($C8541="","",VLOOKUP($H8541,培训课程清单!$B$2:$J$1700,2,0))</f>
        <v/>
      </c>
      <c r="J8541" s="87" t="str">
        <f>IF($C8541="","",VLOOKUP($H8541,培训课程清单!$B$2:$J$1700,3,0))</f>
        <v/>
      </c>
      <c r="K8541" s="87" t="str">
        <f>IF($H8541="","",VLOOKUP($H8541,培训课程清单!$B$2:$J$1700,4,0))</f>
        <v/>
      </c>
      <c r="L8541" s="29"/>
      <c r="M8541" s="89" t="str">
        <f>IF($H8541="","",VLOOKUP($H8541,培训课程清单!$B$2:$J$1700,7,0))</f>
        <v/>
      </c>
      <c r="N8541" s="87" t="str">
        <f>IF($H8541="","",VLOOKUP($H8541,培训课程清单!$B$2:$J$1700,8,0))</f>
        <v/>
      </c>
      <c r="O8541" s="29"/>
    </row>
    <row r="8542" spans="1:15">
      <c r="A8542" s="87" t="str">
        <f t="shared" si="134"/>
        <v/>
      </c>
      <c r="B8542" s="87" t="str">
        <f>IF(C8542="","",C8542&amp;COUNTIF($C$2:C8542,C8542))</f>
        <v/>
      </c>
      <c r="C8542" s="88"/>
      <c r="D8542" s="87" t="str">
        <f>IF($C8542="","",VLOOKUP($C8542,人员花名册!$B$2:$F$2001,2,0))</f>
        <v/>
      </c>
      <c r="E8542" s="87" t="str">
        <f>IF($C8542="","",VLOOKUP($C8542,人员花名册!$B$2:$F$2001,4,0))</f>
        <v/>
      </c>
      <c r="F8542" s="89" t="str">
        <f>IF($C8542="","",VLOOKUP($C8542,人员花名册!$B$2:$F$2001,5,0))</f>
        <v/>
      </c>
      <c r="G8542" s="29"/>
      <c r="H8542" s="29"/>
      <c r="I8542" s="87" t="str">
        <f>IF($C8542="","",VLOOKUP($H8542,培训课程清单!$B$2:$J$1700,2,0))</f>
        <v/>
      </c>
      <c r="J8542" s="87" t="str">
        <f>IF($C8542="","",VLOOKUP($H8542,培训课程清单!$B$2:$J$1700,3,0))</f>
        <v/>
      </c>
      <c r="K8542" s="87" t="str">
        <f>IF($H8542="","",VLOOKUP($H8542,培训课程清单!$B$2:$J$1700,4,0))</f>
        <v/>
      </c>
      <c r="L8542" s="29"/>
      <c r="M8542" s="89" t="str">
        <f>IF($H8542="","",VLOOKUP($H8542,培训课程清单!$B$2:$J$1700,7,0))</f>
        <v/>
      </c>
      <c r="N8542" s="87" t="str">
        <f>IF($H8542="","",VLOOKUP($H8542,培训课程清单!$B$2:$J$1700,8,0))</f>
        <v/>
      </c>
      <c r="O8542" s="29"/>
    </row>
    <row r="8543" spans="1:15">
      <c r="A8543" s="87" t="str">
        <f t="shared" si="134"/>
        <v/>
      </c>
      <c r="B8543" s="87" t="str">
        <f>IF(C8543="","",C8543&amp;COUNTIF($C$2:C8543,C8543))</f>
        <v/>
      </c>
      <c r="C8543" s="88"/>
      <c r="D8543" s="87" t="str">
        <f>IF($C8543="","",VLOOKUP($C8543,人员花名册!$B$2:$F$2001,2,0))</f>
        <v/>
      </c>
      <c r="E8543" s="87" t="str">
        <f>IF($C8543="","",VLOOKUP($C8543,人员花名册!$B$2:$F$2001,4,0))</f>
        <v/>
      </c>
      <c r="F8543" s="89" t="str">
        <f>IF($C8543="","",VLOOKUP($C8543,人员花名册!$B$2:$F$2001,5,0))</f>
        <v/>
      </c>
      <c r="G8543" s="29"/>
      <c r="H8543" s="29"/>
      <c r="I8543" s="87" t="str">
        <f>IF($C8543="","",VLOOKUP($H8543,培训课程清单!$B$2:$J$1700,2,0))</f>
        <v/>
      </c>
      <c r="J8543" s="87" t="str">
        <f>IF($C8543="","",VLOOKUP($H8543,培训课程清单!$B$2:$J$1700,3,0))</f>
        <v/>
      </c>
      <c r="K8543" s="87" t="str">
        <f>IF($H8543="","",VLOOKUP($H8543,培训课程清单!$B$2:$J$1700,4,0))</f>
        <v/>
      </c>
      <c r="L8543" s="29"/>
      <c r="M8543" s="89" t="str">
        <f>IF($H8543="","",VLOOKUP($H8543,培训课程清单!$B$2:$J$1700,7,0))</f>
        <v/>
      </c>
      <c r="N8543" s="87" t="str">
        <f>IF($H8543="","",VLOOKUP($H8543,培训课程清单!$B$2:$J$1700,8,0))</f>
        <v/>
      </c>
      <c r="O8543" s="29"/>
    </row>
    <row r="8544" spans="1:15">
      <c r="A8544" s="87" t="str">
        <f t="shared" si="134"/>
        <v/>
      </c>
      <c r="B8544" s="87" t="str">
        <f>IF(C8544="","",C8544&amp;COUNTIF($C$2:C8544,C8544))</f>
        <v/>
      </c>
      <c r="C8544" s="88"/>
      <c r="D8544" s="87" t="str">
        <f>IF($C8544="","",VLOOKUP($C8544,人员花名册!$B$2:$F$2001,2,0))</f>
        <v/>
      </c>
      <c r="E8544" s="87" t="str">
        <f>IF($C8544="","",VLOOKUP($C8544,人员花名册!$B$2:$F$2001,4,0))</f>
        <v/>
      </c>
      <c r="F8544" s="89" t="str">
        <f>IF($C8544="","",VLOOKUP($C8544,人员花名册!$B$2:$F$2001,5,0))</f>
        <v/>
      </c>
      <c r="G8544" s="29"/>
      <c r="H8544" s="29"/>
      <c r="I8544" s="87" t="str">
        <f>IF($C8544="","",VLOOKUP($H8544,培训课程清单!$B$2:$J$1700,2,0))</f>
        <v/>
      </c>
      <c r="J8544" s="87" t="str">
        <f>IF($C8544="","",VLOOKUP($H8544,培训课程清单!$B$2:$J$1700,3,0))</f>
        <v/>
      </c>
      <c r="K8544" s="87" t="str">
        <f>IF($H8544="","",VLOOKUP($H8544,培训课程清单!$B$2:$J$1700,4,0))</f>
        <v/>
      </c>
      <c r="L8544" s="29"/>
      <c r="M8544" s="89" t="str">
        <f>IF($H8544="","",VLOOKUP($H8544,培训课程清单!$B$2:$J$1700,7,0))</f>
        <v/>
      </c>
      <c r="N8544" s="87" t="str">
        <f>IF($H8544="","",VLOOKUP($H8544,培训课程清单!$B$2:$J$1700,8,0))</f>
        <v/>
      </c>
      <c r="O8544" s="29"/>
    </row>
    <row r="8545" spans="1:15">
      <c r="A8545" s="87" t="str">
        <f t="shared" si="134"/>
        <v/>
      </c>
      <c r="B8545" s="87" t="str">
        <f>IF(C8545="","",C8545&amp;COUNTIF($C$2:C8545,C8545))</f>
        <v/>
      </c>
      <c r="C8545" s="88"/>
      <c r="D8545" s="87" t="str">
        <f>IF($C8545="","",VLOOKUP($C8545,人员花名册!$B$2:$F$2001,2,0))</f>
        <v/>
      </c>
      <c r="E8545" s="87" t="str">
        <f>IF($C8545="","",VLOOKUP($C8545,人员花名册!$B$2:$F$2001,4,0))</f>
        <v/>
      </c>
      <c r="F8545" s="89" t="str">
        <f>IF($C8545="","",VLOOKUP($C8545,人员花名册!$B$2:$F$2001,5,0))</f>
        <v/>
      </c>
      <c r="G8545" s="29"/>
      <c r="H8545" s="29"/>
      <c r="I8545" s="87" t="str">
        <f>IF($C8545="","",VLOOKUP($H8545,培训课程清单!$B$2:$J$1700,2,0))</f>
        <v/>
      </c>
      <c r="J8545" s="87" t="str">
        <f>IF($C8545="","",VLOOKUP($H8545,培训课程清单!$B$2:$J$1700,3,0))</f>
        <v/>
      </c>
      <c r="K8545" s="87" t="str">
        <f>IF($H8545="","",VLOOKUP($H8545,培训课程清单!$B$2:$J$1700,4,0))</f>
        <v/>
      </c>
      <c r="L8545" s="29"/>
      <c r="M8545" s="89" t="str">
        <f>IF($H8545="","",VLOOKUP($H8545,培训课程清单!$B$2:$J$1700,7,0))</f>
        <v/>
      </c>
      <c r="N8545" s="87" t="str">
        <f>IF($H8545="","",VLOOKUP($H8545,培训课程清单!$B$2:$J$1700,8,0))</f>
        <v/>
      </c>
      <c r="O8545" s="29"/>
    </row>
    <row r="8546" spans="1:15">
      <c r="A8546" s="87" t="str">
        <f t="shared" si="134"/>
        <v/>
      </c>
      <c r="B8546" s="87" t="str">
        <f>IF(C8546="","",C8546&amp;COUNTIF($C$2:C8546,C8546))</f>
        <v/>
      </c>
      <c r="C8546" s="88"/>
      <c r="D8546" s="87" t="str">
        <f>IF($C8546="","",VLOOKUP($C8546,人员花名册!$B$2:$F$2001,2,0))</f>
        <v/>
      </c>
      <c r="E8546" s="87" t="str">
        <f>IF($C8546="","",VLOOKUP($C8546,人员花名册!$B$2:$F$2001,4,0))</f>
        <v/>
      </c>
      <c r="F8546" s="89" t="str">
        <f>IF($C8546="","",VLOOKUP($C8546,人员花名册!$B$2:$F$2001,5,0))</f>
        <v/>
      </c>
      <c r="G8546" s="29"/>
      <c r="H8546" s="29"/>
      <c r="I8546" s="87" t="str">
        <f>IF($C8546="","",VLOOKUP($H8546,培训课程清单!$B$2:$J$1700,2,0))</f>
        <v/>
      </c>
      <c r="J8546" s="87" t="str">
        <f>IF($C8546="","",VLOOKUP($H8546,培训课程清单!$B$2:$J$1700,3,0))</f>
        <v/>
      </c>
      <c r="K8546" s="87" t="str">
        <f>IF($H8546="","",VLOOKUP($H8546,培训课程清单!$B$2:$J$1700,4,0))</f>
        <v/>
      </c>
      <c r="L8546" s="29"/>
      <c r="M8546" s="89" t="str">
        <f>IF($H8546="","",VLOOKUP($H8546,培训课程清单!$B$2:$J$1700,7,0))</f>
        <v/>
      </c>
      <c r="N8546" s="87" t="str">
        <f>IF($H8546="","",VLOOKUP($H8546,培训课程清单!$B$2:$J$1700,8,0))</f>
        <v/>
      </c>
      <c r="O8546" s="29"/>
    </row>
    <row r="8547" spans="1:15">
      <c r="A8547" s="87" t="str">
        <f t="shared" si="134"/>
        <v/>
      </c>
      <c r="B8547" s="87" t="str">
        <f>IF(C8547="","",C8547&amp;COUNTIF($C$2:C8547,C8547))</f>
        <v/>
      </c>
      <c r="C8547" s="88"/>
      <c r="D8547" s="87" t="str">
        <f>IF($C8547="","",VLOOKUP($C8547,人员花名册!$B$2:$F$2001,2,0))</f>
        <v/>
      </c>
      <c r="E8547" s="87" t="str">
        <f>IF($C8547="","",VLOOKUP($C8547,人员花名册!$B$2:$F$2001,4,0))</f>
        <v/>
      </c>
      <c r="F8547" s="89" t="str">
        <f>IF($C8547="","",VLOOKUP($C8547,人员花名册!$B$2:$F$2001,5,0))</f>
        <v/>
      </c>
      <c r="G8547" s="29"/>
      <c r="H8547" s="29"/>
      <c r="I8547" s="87" t="str">
        <f>IF($C8547="","",VLOOKUP($H8547,培训课程清单!$B$2:$J$1700,2,0))</f>
        <v/>
      </c>
      <c r="J8547" s="87" t="str">
        <f>IF($C8547="","",VLOOKUP($H8547,培训课程清单!$B$2:$J$1700,3,0))</f>
        <v/>
      </c>
      <c r="K8547" s="87" t="str">
        <f>IF($H8547="","",VLOOKUP($H8547,培训课程清单!$B$2:$J$1700,4,0))</f>
        <v/>
      </c>
      <c r="L8547" s="29"/>
      <c r="M8547" s="89" t="str">
        <f>IF($H8547="","",VLOOKUP($H8547,培训课程清单!$B$2:$J$1700,7,0))</f>
        <v/>
      </c>
      <c r="N8547" s="87" t="str">
        <f>IF($H8547="","",VLOOKUP($H8547,培训课程清单!$B$2:$J$1700,8,0))</f>
        <v/>
      </c>
      <c r="O8547" s="29"/>
    </row>
    <row r="8548" spans="1:15">
      <c r="A8548" s="87" t="str">
        <f t="shared" si="134"/>
        <v/>
      </c>
      <c r="B8548" s="87" t="str">
        <f>IF(C8548="","",C8548&amp;COUNTIF($C$2:C8548,C8548))</f>
        <v/>
      </c>
      <c r="C8548" s="88"/>
      <c r="D8548" s="87" t="str">
        <f>IF($C8548="","",VLOOKUP($C8548,人员花名册!$B$2:$F$2001,2,0))</f>
        <v/>
      </c>
      <c r="E8548" s="87" t="str">
        <f>IF($C8548="","",VLOOKUP($C8548,人员花名册!$B$2:$F$2001,4,0))</f>
        <v/>
      </c>
      <c r="F8548" s="89" t="str">
        <f>IF($C8548="","",VLOOKUP($C8548,人员花名册!$B$2:$F$2001,5,0))</f>
        <v/>
      </c>
      <c r="G8548" s="29"/>
      <c r="H8548" s="29"/>
      <c r="I8548" s="87" t="str">
        <f>IF($C8548="","",VLOOKUP($H8548,培训课程清单!$B$2:$J$1700,2,0))</f>
        <v/>
      </c>
      <c r="J8548" s="87" t="str">
        <f>IF($C8548="","",VLOOKUP($H8548,培训课程清单!$B$2:$J$1700,3,0))</f>
        <v/>
      </c>
      <c r="K8548" s="87" t="str">
        <f>IF($H8548="","",VLOOKUP($H8548,培训课程清单!$B$2:$J$1700,4,0))</f>
        <v/>
      </c>
      <c r="L8548" s="29"/>
      <c r="M8548" s="89" t="str">
        <f>IF($H8548="","",VLOOKUP($H8548,培训课程清单!$B$2:$J$1700,7,0))</f>
        <v/>
      </c>
      <c r="N8548" s="87" t="str">
        <f>IF($H8548="","",VLOOKUP($H8548,培训课程清单!$B$2:$J$1700,8,0))</f>
        <v/>
      </c>
      <c r="O8548" s="29"/>
    </row>
    <row r="8549" spans="1:15">
      <c r="A8549" s="87" t="str">
        <f t="shared" si="134"/>
        <v/>
      </c>
      <c r="B8549" s="87" t="str">
        <f>IF(C8549="","",C8549&amp;COUNTIF($C$2:C8549,C8549))</f>
        <v/>
      </c>
      <c r="C8549" s="88"/>
      <c r="D8549" s="87" t="str">
        <f>IF($C8549="","",VLOOKUP($C8549,人员花名册!$B$2:$F$2001,2,0))</f>
        <v/>
      </c>
      <c r="E8549" s="87" t="str">
        <f>IF($C8549="","",VLOOKUP($C8549,人员花名册!$B$2:$F$2001,4,0))</f>
        <v/>
      </c>
      <c r="F8549" s="89" t="str">
        <f>IF($C8549="","",VLOOKUP($C8549,人员花名册!$B$2:$F$2001,5,0))</f>
        <v/>
      </c>
      <c r="G8549" s="29"/>
      <c r="H8549" s="29"/>
      <c r="I8549" s="87" t="str">
        <f>IF($C8549="","",VLOOKUP($H8549,培训课程清单!$B$2:$J$1700,2,0))</f>
        <v/>
      </c>
      <c r="J8549" s="87" t="str">
        <f>IF($C8549="","",VLOOKUP($H8549,培训课程清单!$B$2:$J$1700,3,0))</f>
        <v/>
      </c>
      <c r="K8549" s="87" t="str">
        <f>IF($H8549="","",VLOOKUP($H8549,培训课程清单!$B$2:$J$1700,4,0))</f>
        <v/>
      </c>
      <c r="L8549" s="29"/>
      <c r="M8549" s="89" t="str">
        <f>IF($H8549="","",VLOOKUP($H8549,培训课程清单!$B$2:$J$1700,7,0))</f>
        <v/>
      </c>
      <c r="N8549" s="87" t="str">
        <f>IF($H8549="","",VLOOKUP($H8549,培训课程清单!$B$2:$J$1700,8,0))</f>
        <v/>
      </c>
      <c r="O8549" s="29"/>
    </row>
    <row r="8550" spans="1:15">
      <c r="A8550" s="87" t="str">
        <f t="shared" si="134"/>
        <v/>
      </c>
      <c r="B8550" s="87" t="str">
        <f>IF(C8550="","",C8550&amp;COUNTIF($C$2:C8550,C8550))</f>
        <v/>
      </c>
      <c r="C8550" s="88"/>
      <c r="D8550" s="87" t="str">
        <f>IF($C8550="","",VLOOKUP($C8550,人员花名册!$B$2:$F$2001,2,0))</f>
        <v/>
      </c>
      <c r="E8550" s="87" t="str">
        <f>IF($C8550="","",VLOOKUP($C8550,人员花名册!$B$2:$F$2001,4,0))</f>
        <v/>
      </c>
      <c r="F8550" s="89" t="str">
        <f>IF($C8550="","",VLOOKUP($C8550,人员花名册!$B$2:$F$2001,5,0))</f>
        <v/>
      </c>
      <c r="G8550" s="29"/>
      <c r="H8550" s="29"/>
      <c r="I8550" s="87" t="str">
        <f>IF($C8550="","",VLOOKUP($H8550,培训课程清单!$B$2:$J$1700,2,0))</f>
        <v/>
      </c>
      <c r="J8550" s="87" t="str">
        <f>IF($C8550="","",VLOOKUP($H8550,培训课程清单!$B$2:$J$1700,3,0))</f>
        <v/>
      </c>
      <c r="K8550" s="87" t="str">
        <f>IF($H8550="","",VLOOKUP($H8550,培训课程清单!$B$2:$J$1700,4,0))</f>
        <v/>
      </c>
      <c r="L8550" s="29"/>
      <c r="M8550" s="89" t="str">
        <f>IF($H8550="","",VLOOKUP($H8550,培训课程清单!$B$2:$J$1700,7,0))</f>
        <v/>
      </c>
      <c r="N8550" s="87" t="str">
        <f>IF($H8550="","",VLOOKUP($H8550,培训课程清单!$B$2:$J$1700,8,0))</f>
        <v/>
      </c>
      <c r="O8550" s="29"/>
    </row>
    <row r="8551" spans="1:15">
      <c r="A8551" s="87" t="str">
        <f t="shared" si="134"/>
        <v/>
      </c>
      <c r="B8551" s="87" t="str">
        <f>IF(C8551="","",C8551&amp;COUNTIF($C$2:C8551,C8551))</f>
        <v/>
      </c>
      <c r="C8551" s="88"/>
      <c r="D8551" s="87" t="str">
        <f>IF($C8551="","",VLOOKUP($C8551,人员花名册!$B$2:$F$2001,2,0))</f>
        <v/>
      </c>
      <c r="E8551" s="87" t="str">
        <f>IF($C8551="","",VLOOKUP($C8551,人员花名册!$B$2:$F$2001,4,0))</f>
        <v/>
      </c>
      <c r="F8551" s="89" t="str">
        <f>IF($C8551="","",VLOOKUP($C8551,人员花名册!$B$2:$F$2001,5,0))</f>
        <v/>
      </c>
      <c r="G8551" s="29"/>
      <c r="H8551" s="29"/>
      <c r="I8551" s="87" t="str">
        <f>IF($C8551="","",VLOOKUP($H8551,培训课程清单!$B$2:$J$1700,2,0))</f>
        <v/>
      </c>
      <c r="J8551" s="87" t="str">
        <f>IF($C8551="","",VLOOKUP($H8551,培训课程清单!$B$2:$J$1700,3,0))</f>
        <v/>
      </c>
      <c r="K8551" s="87" t="str">
        <f>IF($H8551="","",VLOOKUP($H8551,培训课程清单!$B$2:$J$1700,4,0))</f>
        <v/>
      </c>
      <c r="L8551" s="29"/>
      <c r="M8551" s="89" t="str">
        <f>IF($H8551="","",VLOOKUP($H8551,培训课程清单!$B$2:$J$1700,7,0))</f>
        <v/>
      </c>
      <c r="N8551" s="87" t="str">
        <f>IF($H8551="","",VLOOKUP($H8551,培训课程清单!$B$2:$J$1700,8,0))</f>
        <v/>
      </c>
      <c r="O8551" s="29"/>
    </row>
    <row r="8552" spans="1:15">
      <c r="A8552" s="87" t="str">
        <f t="shared" si="134"/>
        <v/>
      </c>
      <c r="B8552" s="87" t="str">
        <f>IF(C8552="","",C8552&amp;COUNTIF($C$2:C8552,C8552))</f>
        <v/>
      </c>
      <c r="C8552" s="88"/>
      <c r="D8552" s="87" t="str">
        <f>IF($C8552="","",VLOOKUP($C8552,人员花名册!$B$2:$F$2001,2,0))</f>
        <v/>
      </c>
      <c r="E8552" s="87" t="str">
        <f>IF($C8552="","",VLOOKUP($C8552,人员花名册!$B$2:$F$2001,4,0))</f>
        <v/>
      </c>
      <c r="F8552" s="89" t="str">
        <f>IF($C8552="","",VLOOKUP($C8552,人员花名册!$B$2:$F$2001,5,0))</f>
        <v/>
      </c>
      <c r="G8552" s="29"/>
      <c r="H8552" s="29"/>
      <c r="I8552" s="87" t="str">
        <f>IF($C8552="","",VLOOKUP($H8552,培训课程清单!$B$2:$J$1700,2,0))</f>
        <v/>
      </c>
      <c r="J8552" s="87" t="str">
        <f>IF($C8552="","",VLOOKUP($H8552,培训课程清单!$B$2:$J$1700,3,0))</f>
        <v/>
      </c>
      <c r="K8552" s="87" t="str">
        <f>IF($H8552="","",VLOOKUP($H8552,培训课程清单!$B$2:$J$1700,4,0))</f>
        <v/>
      </c>
      <c r="L8552" s="29"/>
      <c r="M8552" s="89" t="str">
        <f>IF($H8552="","",VLOOKUP($H8552,培训课程清单!$B$2:$J$1700,7,0))</f>
        <v/>
      </c>
      <c r="N8552" s="87" t="str">
        <f>IF($H8552="","",VLOOKUP($H8552,培训课程清单!$B$2:$J$1700,8,0))</f>
        <v/>
      </c>
      <c r="O8552" s="29"/>
    </row>
    <row r="8553" spans="1:15">
      <c r="A8553" s="87" t="str">
        <f t="shared" si="134"/>
        <v/>
      </c>
      <c r="B8553" s="87" t="str">
        <f>IF(C8553="","",C8553&amp;COUNTIF($C$2:C8553,C8553))</f>
        <v/>
      </c>
      <c r="C8553" s="88"/>
      <c r="D8553" s="87" t="str">
        <f>IF($C8553="","",VLOOKUP($C8553,人员花名册!$B$2:$F$2001,2,0))</f>
        <v/>
      </c>
      <c r="E8553" s="87" t="str">
        <f>IF($C8553="","",VLOOKUP($C8553,人员花名册!$B$2:$F$2001,4,0))</f>
        <v/>
      </c>
      <c r="F8553" s="89" t="str">
        <f>IF($C8553="","",VLOOKUP($C8553,人员花名册!$B$2:$F$2001,5,0))</f>
        <v/>
      </c>
      <c r="G8553" s="29"/>
      <c r="H8553" s="29"/>
      <c r="I8553" s="87" t="str">
        <f>IF($C8553="","",VLOOKUP($H8553,培训课程清单!$B$2:$J$1700,2,0))</f>
        <v/>
      </c>
      <c r="J8553" s="87" t="str">
        <f>IF($C8553="","",VLOOKUP($H8553,培训课程清单!$B$2:$J$1700,3,0))</f>
        <v/>
      </c>
      <c r="K8553" s="87" t="str">
        <f>IF($H8553="","",VLOOKUP($H8553,培训课程清单!$B$2:$J$1700,4,0))</f>
        <v/>
      </c>
      <c r="L8553" s="29"/>
      <c r="M8553" s="89" t="str">
        <f>IF($H8553="","",VLOOKUP($H8553,培训课程清单!$B$2:$J$1700,7,0))</f>
        <v/>
      </c>
      <c r="N8553" s="87" t="str">
        <f>IF($H8553="","",VLOOKUP($H8553,培训课程清单!$B$2:$J$1700,8,0))</f>
        <v/>
      </c>
      <c r="O8553" s="29"/>
    </row>
    <row r="8554" spans="1:15">
      <c r="A8554" s="87" t="str">
        <f t="shared" si="134"/>
        <v/>
      </c>
      <c r="B8554" s="87" t="str">
        <f>IF(C8554="","",C8554&amp;COUNTIF($C$2:C8554,C8554))</f>
        <v/>
      </c>
      <c r="C8554" s="88"/>
      <c r="D8554" s="87" t="str">
        <f>IF($C8554="","",VLOOKUP($C8554,人员花名册!$B$2:$F$2001,2,0))</f>
        <v/>
      </c>
      <c r="E8554" s="87" t="str">
        <f>IF($C8554="","",VLOOKUP($C8554,人员花名册!$B$2:$F$2001,4,0))</f>
        <v/>
      </c>
      <c r="F8554" s="89" t="str">
        <f>IF($C8554="","",VLOOKUP($C8554,人员花名册!$B$2:$F$2001,5,0))</f>
        <v/>
      </c>
      <c r="G8554" s="29"/>
      <c r="H8554" s="29"/>
      <c r="I8554" s="87" t="str">
        <f>IF($C8554="","",VLOOKUP($H8554,培训课程清单!$B$2:$J$1700,2,0))</f>
        <v/>
      </c>
      <c r="J8554" s="87" t="str">
        <f>IF($C8554="","",VLOOKUP($H8554,培训课程清单!$B$2:$J$1700,3,0))</f>
        <v/>
      </c>
      <c r="K8554" s="87" t="str">
        <f>IF($H8554="","",VLOOKUP($H8554,培训课程清单!$B$2:$J$1700,4,0))</f>
        <v/>
      </c>
      <c r="L8554" s="29"/>
      <c r="M8554" s="89" t="str">
        <f>IF($H8554="","",VLOOKUP($H8554,培训课程清单!$B$2:$J$1700,7,0))</f>
        <v/>
      </c>
      <c r="N8554" s="87" t="str">
        <f>IF($H8554="","",VLOOKUP($H8554,培训课程清单!$B$2:$J$1700,8,0))</f>
        <v/>
      </c>
      <c r="O8554" s="29"/>
    </row>
    <row r="8555" spans="1:15">
      <c r="A8555" s="87" t="str">
        <f t="shared" si="134"/>
        <v/>
      </c>
      <c r="B8555" s="87" t="str">
        <f>IF(C8555="","",C8555&amp;COUNTIF($C$2:C8555,C8555))</f>
        <v/>
      </c>
      <c r="C8555" s="88"/>
      <c r="D8555" s="87" t="str">
        <f>IF($C8555="","",VLOOKUP($C8555,人员花名册!$B$2:$F$2001,2,0))</f>
        <v/>
      </c>
      <c r="E8555" s="87" t="str">
        <f>IF($C8555="","",VLOOKUP($C8555,人员花名册!$B$2:$F$2001,4,0))</f>
        <v/>
      </c>
      <c r="F8555" s="89" t="str">
        <f>IF($C8555="","",VLOOKUP($C8555,人员花名册!$B$2:$F$2001,5,0))</f>
        <v/>
      </c>
      <c r="G8555" s="29"/>
      <c r="H8555" s="29"/>
      <c r="I8555" s="87" t="str">
        <f>IF($C8555="","",VLOOKUP($H8555,培训课程清单!$B$2:$J$1700,2,0))</f>
        <v/>
      </c>
      <c r="J8555" s="87" t="str">
        <f>IF($C8555="","",VLOOKUP($H8555,培训课程清单!$B$2:$J$1700,3,0))</f>
        <v/>
      </c>
      <c r="K8555" s="87" t="str">
        <f>IF($H8555="","",VLOOKUP($H8555,培训课程清单!$B$2:$J$1700,4,0))</f>
        <v/>
      </c>
      <c r="L8555" s="29"/>
      <c r="M8555" s="89" t="str">
        <f>IF($H8555="","",VLOOKUP($H8555,培训课程清单!$B$2:$J$1700,7,0))</f>
        <v/>
      </c>
      <c r="N8555" s="87" t="str">
        <f>IF($H8555="","",VLOOKUP($H8555,培训课程清单!$B$2:$J$1700,8,0))</f>
        <v/>
      </c>
      <c r="O8555" s="29"/>
    </row>
    <row r="8556" spans="1:15">
      <c r="A8556" s="87" t="str">
        <f t="shared" si="134"/>
        <v/>
      </c>
      <c r="B8556" s="87" t="str">
        <f>IF(C8556="","",C8556&amp;COUNTIF($C$2:C8556,C8556))</f>
        <v/>
      </c>
      <c r="C8556" s="88"/>
      <c r="D8556" s="87" t="str">
        <f>IF($C8556="","",VLOOKUP($C8556,人员花名册!$B$2:$F$2001,2,0))</f>
        <v/>
      </c>
      <c r="E8556" s="87" t="str">
        <f>IF($C8556="","",VLOOKUP($C8556,人员花名册!$B$2:$F$2001,4,0))</f>
        <v/>
      </c>
      <c r="F8556" s="89" t="str">
        <f>IF($C8556="","",VLOOKUP($C8556,人员花名册!$B$2:$F$2001,5,0))</f>
        <v/>
      </c>
      <c r="G8556" s="29"/>
      <c r="H8556" s="29"/>
      <c r="I8556" s="87" t="str">
        <f>IF($C8556="","",VLOOKUP($H8556,培训课程清单!$B$2:$J$1700,2,0))</f>
        <v/>
      </c>
      <c r="J8556" s="87" t="str">
        <f>IF($C8556="","",VLOOKUP($H8556,培训课程清单!$B$2:$J$1700,3,0))</f>
        <v/>
      </c>
      <c r="K8556" s="87" t="str">
        <f>IF($H8556="","",VLOOKUP($H8556,培训课程清单!$B$2:$J$1700,4,0))</f>
        <v/>
      </c>
      <c r="L8556" s="29"/>
      <c r="M8556" s="89" t="str">
        <f>IF($H8556="","",VLOOKUP($H8556,培训课程清单!$B$2:$J$1700,7,0))</f>
        <v/>
      </c>
      <c r="N8556" s="87" t="str">
        <f>IF($H8556="","",VLOOKUP($H8556,培训课程清单!$B$2:$J$1700,8,0))</f>
        <v/>
      </c>
      <c r="O8556" s="29"/>
    </row>
    <row r="8557" spans="1:15">
      <c r="A8557" s="87" t="str">
        <f t="shared" si="134"/>
        <v/>
      </c>
      <c r="B8557" s="87" t="str">
        <f>IF(C8557="","",C8557&amp;COUNTIF($C$2:C8557,C8557))</f>
        <v/>
      </c>
      <c r="C8557" s="88"/>
      <c r="D8557" s="87" t="str">
        <f>IF($C8557="","",VLOOKUP($C8557,人员花名册!$B$2:$F$2001,2,0))</f>
        <v/>
      </c>
      <c r="E8557" s="87" t="str">
        <f>IF($C8557="","",VLOOKUP($C8557,人员花名册!$B$2:$F$2001,4,0))</f>
        <v/>
      </c>
      <c r="F8557" s="89" t="str">
        <f>IF($C8557="","",VLOOKUP($C8557,人员花名册!$B$2:$F$2001,5,0))</f>
        <v/>
      </c>
      <c r="G8557" s="29"/>
      <c r="H8557" s="29"/>
      <c r="I8557" s="87" t="str">
        <f>IF($C8557="","",VLOOKUP($H8557,培训课程清单!$B$2:$J$1700,2,0))</f>
        <v/>
      </c>
      <c r="J8557" s="87" t="str">
        <f>IF($C8557="","",VLOOKUP($H8557,培训课程清单!$B$2:$J$1700,3,0))</f>
        <v/>
      </c>
      <c r="K8557" s="87" t="str">
        <f>IF($H8557="","",VLOOKUP($H8557,培训课程清单!$B$2:$J$1700,4,0))</f>
        <v/>
      </c>
      <c r="L8557" s="29"/>
      <c r="M8557" s="89" t="str">
        <f>IF($H8557="","",VLOOKUP($H8557,培训课程清单!$B$2:$J$1700,7,0))</f>
        <v/>
      </c>
      <c r="N8557" s="87" t="str">
        <f>IF($H8557="","",VLOOKUP($H8557,培训课程清单!$B$2:$J$1700,8,0))</f>
        <v/>
      </c>
      <c r="O8557" s="29"/>
    </row>
    <row r="8558" spans="1:15">
      <c r="A8558" s="87" t="str">
        <f t="shared" si="134"/>
        <v/>
      </c>
      <c r="B8558" s="87" t="str">
        <f>IF(C8558="","",C8558&amp;COUNTIF($C$2:C8558,C8558))</f>
        <v/>
      </c>
      <c r="C8558" s="88"/>
      <c r="D8558" s="87" t="str">
        <f>IF($C8558="","",VLOOKUP($C8558,人员花名册!$B$2:$F$2001,2,0))</f>
        <v/>
      </c>
      <c r="E8558" s="87" t="str">
        <f>IF($C8558="","",VLOOKUP($C8558,人员花名册!$B$2:$F$2001,4,0))</f>
        <v/>
      </c>
      <c r="F8558" s="89" t="str">
        <f>IF($C8558="","",VLOOKUP($C8558,人员花名册!$B$2:$F$2001,5,0))</f>
        <v/>
      </c>
      <c r="G8558" s="29"/>
      <c r="H8558" s="29"/>
      <c r="I8558" s="87" t="str">
        <f>IF($C8558="","",VLOOKUP($H8558,培训课程清单!$B$2:$J$1700,2,0))</f>
        <v/>
      </c>
      <c r="J8558" s="87" t="str">
        <f>IF($C8558="","",VLOOKUP($H8558,培训课程清单!$B$2:$J$1700,3,0))</f>
        <v/>
      </c>
      <c r="K8558" s="87" t="str">
        <f>IF($H8558="","",VLOOKUP($H8558,培训课程清单!$B$2:$J$1700,4,0))</f>
        <v/>
      </c>
      <c r="L8558" s="29"/>
      <c r="M8558" s="89" t="str">
        <f>IF($H8558="","",VLOOKUP($H8558,培训课程清单!$B$2:$J$1700,7,0))</f>
        <v/>
      </c>
      <c r="N8558" s="87" t="str">
        <f>IF($H8558="","",VLOOKUP($H8558,培训课程清单!$B$2:$J$1700,8,0))</f>
        <v/>
      </c>
      <c r="O8558" s="29"/>
    </row>
    <row r="8559" spans="1:15">
      <c r="A8559" s="87" t="str">
        <f t="shared" si="134"/>
        <v/>
      </c>
      <c r="B8559" s="87" t="str">
        <f>IF(C8559="","",C8559&amp;COUNTIF($C$2:C8559,C8559))</f>
        <v/>
      </c>
      <c r="C8559" s="88"/>
      <c r="D8559" s="87" t="str">
        <f>IF($C8559="","",VLOOKUP($C8559,人员花名册!$B$2:$F$2001,2,0))</f>
        <v/>
      </c>
      <c r="E8559" s="87" t="str">
        <f>IF($C8559="","",VLOOKUP($C8559,人员花名册!$B$2:$F$2001,4,0))</f>
        <v/>
      </c>
      <c r="F8559" s="89" t="str">
        <f>IF($C8559="","",VLOOKUP($C8559,人员花名册!$B$2:$F$2001,5,0))</f>
        <v/>
      </c>
      <c r="G8559" s="29"/>
      <c r="H8559" s="29"/>
      <c r="I8559" s="87" t="str">
        <f>IF($C8559="","",VLOOKUP($H8559,培训课程清单!$B$2:$J$1700,2,0))</f>
        <v/>
      </c>
      <c r="J8559" s="87" t="str">
        <f>IF($C8559="","",VLOOKUP($H8559,培训课程清单!$B$2:$J$1700,3,0))</f>
        <v/>
      </c>
      <c r="K8559" s="87" t="str">
        <f>IF($H8559="","",VLOOKUP($H8559,培训课程清单!$B$2:$J$1700,4,0))</f>
        <v/>
      </c>
      <c r="L8559" s="29"/>
      <c r="M8559" s="89" t="str">
        <f>IF($H8559="","",VLOOKUP($H8559,培训课程清单!$B$2:$J$1700,7,0))</f>
        <v/>
      </c>
      <c r="N8559" s="87" t="str">
        <f>IF($H8559="","",VLOOKUP($H8559,培训课程清单!$B$2:$J$1700,8,0))</f>
        <v/>
      </c>
      <c r="O8559" s="29"/>
    </row>
    <row r="8560" spans="1:15">
      <c r="A8560" s="87" t="str">
        <f t="shared" si="134"/>
        <v/>
      </c>
      <c r="B8560" s="87" t="str">
        <f>IF(C8560="","",C8560&amp;COUNTIF($C$2:C8560,C8560))</f>
        <v/>
      </c>
      <c r="C8560" s="88"/>
      <c r="D8560" s="87" t="str">
        <f>IF($C8560="","",VLOOKUP($C8560,人员花名册!$B$2:$F$2001,2,0))</f>
        <v/>
      </c>
      <c r="E8560" s="87" t="str">
        <f>IF($C8560="","",VLOOKUP($C8560,人员花名册!$B$2:$F$2001,4,0))</f>
        <v/>
      </c>
      <c r="F8560" s="89" t="str">
        <f>IF($C8560="","",VLOOKUP($C8560,人员花名册!$B$2:$F$2001,5,0))</f>
        <v/>
      </c>
      <c r="G8560" s="29"/>
      <c r="H8560" s="29"/>
      <c r="I8560" s="87" t="str">
        <f>IF($C8560="","",VLOOKUP($H8560,培训课程清单!$B$2:$J$1700,2,0))</f>
        <v/>
      </c>
      <c r="J8560" s="87" t="str">
        <f>IF($C8560="","",VLOOKUP($H8560,培训课程清单!$B$2:$J$1700,3,0))</f>
        <v/>
      </c>
      <c r="K8560" s="87" t="str">
        <f>IF($H8560="","",VLOOKUP($H8560,培训课程清单!$B$2:$J$1700,4,0))</f>
        <v/>
      </c>
      <c r="L8560" s="29"/>
      <c r="M8560" s="89" t="str">
        <f>IF($H8560="","",VLOOKUP($H8560,培训课程清单!$B$2:$J$1700,7,0))</f>
        <v/>
      </c>
      <c r="N8560" s="87" t="str">
        <f>IF($H8560="","",VLOOKUP($H8560,培训课程清单!$B$2:$J$1700,8,0))</f>
        <v/>
      </c>
      <c r="O8560" s="29"/>
    </row>
    <row r="8561" spans="1:15">
      <c r="A8561" s="87" t="str">
        <f t="shared" si="134"/>
        <v/>
      </c>
      <c r="B8561" s="87" t="str">
        <f>IF(C8561="","",C8561&amp;COUNTIF($C$2:C8561,C8561))</f>
        <v/>
      </c>
      <c r="C8561" s="88"/>
      <c r="D8561" s="87" t="str">
        <f>IF($C8561="","",VLOOKUP($C8561,人员花名册!$B$2:$F$2001,2,0))</f>
        <v/>
      </c>
      <c r="E8561" s="87" t="str">
        <f>IF($C8561="","",VLOOKUP($C8561,人员花名册!$B$2:$F$2001,4,0))</f>
        <v/>
      </c>
      <c r="F8561" s="89" t="str">
        <f>IF($C8561="","",VLOOKUP($C8561,人员花名册!$B$2:$F$2001,5,0))</f>
        <v/>
      </c>
      <c r="G8561" s="29"/>
      <c r="H8561" s="29"/>
      <c r="I8561" s="87" t="str">
        <f>IF($C8561="","",VLOOKUP($H8561,培训课程清单!$B$2:$J$1700,2,0))</f>
        <v/>
      </c>
      <c r="J8561" s="87" t="str">
        <f>IF($C8561="","",VLOOKUP($H8561,培训课程清单!$B$2:$J$1700,3,0))</f>
        <v/>
      </c>
      <c r="K8561" s="87" t="str">
        <f>IF($H8561="","",VLOOKUP($H8561,培训课程清单!$B$2:$J$1700,4,0))</f>
        <v/>
      </c>
      <c r="L8561" s="29"/>
      <c r="M8561" s="89" t="str">
        <f>IF($H8561="","",VLOOKUP($H8561,培训课程清单!$B$2:$J$1700,7,0))</f>
        <v/>
      </c>
      <c r="N8561" s="87" t="str">
        <f>IF($H8561="","",VLOOKUP($H8561,培训课程清单!$B$2:$J$1700,8,0))</f>
        <v/>
      </c>
      <c r="O8561" s="29"/>
    </row>
    <row r="8562" spans="1:15">
      <c r="A8562" s="87" t="str">
        <f t="shared" si="134"/>
        <v/>
      </c>
      <c r="B8562" s="87" t="str">
        <f>IF(C8562="","",C8562&amp;COUNTIF($C$2:C8562,C8562))</f>
        <v/>
      </c>
      <c r="C8562" s="88"/>
      <c r="D8562" s="87" t="str">
        <f>IF($C8562="","",VLOOKUP($C8562,人员花名册!$B$2:$F$2001,2,0))</f>
        <v/>
      </c>
      <c r="E8562" s="87" t="str">
        <f>IF($C8562="","",VLOOKUP($C8562,人员花名册!$B$2:$F$2001,4,0))</f>
        <v/>
      </c>
      <c r="F8562" s="89" t="str">
        <f>IF($C8562="","",VLOOKUP($C8562,人员花名册!$B$2:$F$2001,5,0))</f>
        <v/>
      </c>
      <c r="G8562" s="29"/>
      <c r="H8562" s="29"/>
      <c r="I8562" s="87" t="str">
        <f>IF($C8562="","",VLOOKUP($H8562,培训课程清单!$B$2:$J$1700,2,0))</f>
        <v/>
      </c>
      <c r="J8562" s="87" t="str">
        <f>IF($C8562="","",VLOOKUP($H8562,培训课程清单!$B$2:$J$1700,3,0))</f>
        <v/>
      </c>
      <c r="K8562" s="87" t="str">
        <f>IF($H8562="","",VLOOKUP($H8562,培训课程清单!$B$2:$J$1700,4,0))</f>
        <v/>
      </c>
      <c r="L8562" s="29"/>
      <c r="M8562" s="89" t="str">
        <f>IF($H8562="","",VLOOKUP($H8562,培训课程清单!$B$2:$J$1700,7,0))</f>
        <v/>
      </c>
      <c r="N8562" s="87" t="str">
        <f>IF($H8562="","",VLOOKUP($H8562,培训课程清单!$B$2:$J$1700,8,0))</f>
        <v/>
      </c>
      <c r="O8562" s="29"/>
    </row>
    <row r="8563" spans="1:15">
      <c r="A8563" s="87" t="str">
        <f t="shared" si="134"/>
        <v/>
      </c>
      <c r="B8563" s="87" t="str">
        <f>IF(C8563="","",C8563&amp;COUNTIF($C$2:C8563,C8563))</f>
        <v/>
      </c>
      <c r="C8563" s="88"/>
      <c r="D8563" s="87" t="str">
        <f>IF($C8563="","",VLOOKUP($C8563,人员花名册!$B$2:$F$2001,2,0))</f>
        <v/>
      </c>
      <c r="E8563" s="87" t="str">
        <f>IF($C8563="","",VLOOKUP($C8563,人员花名册!$B$2:$F$2001,4,0))</f>
        <v/>
      </c>
      <c r="F8563" s="89" t="str">
        <f>IF($C8563="","",VLOOKUP($C8563,人员花名册!$B$2:$F$2001,5,0))</f>
        <v/>
      </c>
      <c r="G8563" s="29"/>
      <c r="H8563" s="29"/>
      <c r="I8563" s="87" t="str">
        <f>IF($C8563="","",VLOOKUP($H8563,培训课程清单!$B$2:$J$1700,2,0))</f>
        <v/>
      </c>
      <c r="J8563" s="87" t="str">
        <f>IF($C8563="","",VLOOKUP($H8563,培训课程清单!$B$2:$J$1700,3,0))</f>
        <v/>
      </c>
      <c r="K8563" s="87" t="str">
        <f>IF($H8563="","",VLOOKUP($H8563,培训课程清单!$B$2:$J$1700,4,0))</f>
        <v/>
      </c>
      <c r="L8563" s="29"/>
      <c r="M8563" s="89" t="str">
        <f>IF($H8563="","",VLOOKUP($H8563,培训课程清单!$B$2:$J$1700,7,0))</f>
        <v/>
      </c>
      <c r="N8563" s="87" t="str">
        <f>IF($H8563="","",VLOOKUP($H8563,培训课程清单!$B$2:$J$1700,8,0))</f>
        <v/>
      </c>
      <c r="O8563" s="29"/>
    </row>
    <row r="8564" spans="1:15">
      <c r="A8564" s="87" t="str">
        <f t="shared" si="134"/>
        <v/>
      </c>
      <c r="B8564" s="87" t="str">
        <f>IF(C8564="","",C8564&amp;COUNTIF($C$2:C8564,C8564))</f>
        <v/>
      </c>
      <c r="C8564" s="88"/>
      <c r="D8564" s="87" t="str">
        <f>IF($C8564="","",VLOOKUP($C8564,人员花名册!$B$2:$F$2001,2,0))</f>
        <v/>
      </c>
      <c r="E8564" s="87" t="str">
        <f>IF($C8564="","",VLOOKUP($C8564,人员花名册!$B$2:$F$2001,4,0))</f>
        <v/>
      </c>
      <c r="F8564" s="89" t="str">
        <f>IF($C8564="","",VLOOKUP($C8564,人员花名册!$B$2:$F$2001,5,0))</f>
        <v/>
      </c>
      <c r="G8564" s="29"/>
      <c r="H8564" s="29"/>
      <c r="I8564" s="87" t="str">
        <f>IF($C8564="","",VLOOKUP($H8564,培训课程清单!$B$2:$J$1700,2,0))</f>
        <v/>
      </c>
      <c r="J8564" s="87" t="str">
        <f>IF($C8564="","",VLOOKUP($H8564,培训课程清单!$B$2:$J$1700,3,0))</f>
        <v/>
      </c>
      <c r="K8564" s="87" t="str">
        <f>IF($H8564="","",VLOOKUP($H8564,培训课程清单!$B$2:$J$1700,4,0))</f>
        <v/>
      </c>
      <c r="L8564" s="29"/>
      <c r="M8564" s="89" t="str">
        <f>IF($H8564="","",VLOOKUP($H8564,培训课程清单!$B$2:$J$1700,7,0))</f>
        <v/>
      </c>
      <c r="N8564" s="87" t="str">
        <f>IF($H8564="","",VLOOKUP($H8564,培训课程清单!$B$2:$J$1700,8,0))</f>
        <v/>
      </c>
      <c r="O8564" s="29"/>
    </row>
    <row r="8565" spans="1:15">
      <c r="A8565" s="87" t="str">
        <f t="shared" si="134"/>
        <v/>
      </c>
      <c r="B8565" s="87" t="str">
        <f>IF(C8565="","",C8565&amp;COUNTIF($C$2:C8565,C8565))</f>
        <v/>
      </c>
      <c r="C8565" s="88"/>
      <c r="D8565" s="87" t="str">
        <f>IF($C8565="","",VLOOKUP($C8565,人员花名册!$B$2:$F$2001,2,0))</f>
        <v/>
      </c>
      <c r="E8565" s="87" t="str">
        <f>IF($C8565="","",VLOOKUP($C8565,人员花名册!$B$2:$F$2001,4,0))</f>
        <v/>
      </c>
      <c r="F8565" s="89" t="str">
        <f>IF($C8565="","",VLOOKUP($C8565,人员花名册!$B$2:$F$2001,5,0))</f>
        <v/>
      </c>
      <c r="G8565" s="29"/>
      <c r="H8565" s="29"/>
      <c r="I8565" s="87" t="str">
        <f>IF($C8565="","",VLOOKUP($H8565,培训课程清单!$B$2:$J$1700,2,0))</f>
        <v/>
      </c>
      <c r="J8565" s="87" t="str">
        <f>IF($C8565="","",VLOOKUP($H8565,培训课程清单!$B$2:$J$1700,3,0))</f>
        <v/>
      </c>
      <c r="K8565" s="87" t="str">
        <f>IF($H8565="","",VLOOKUP($H8565,培训课程清单!$B$2:$J$1700,4,0))</f>
        <v/>
      </c>
      <c r="L8565" s="29"/>
      <c r="M8565" s="89" t="str">
        <f>IF($H8565="","",VLOOKUP($H8565,培训课程清单!$B$2:$J$1700,7,0))</f>
        <v/>
      </c>
      <c r="N8565" s="87" t="str">
        <f>IF($H8565="","",VLOOKUP($H8565,培训课程清单!$B$2:$J$1700,8,0))</f>
        <v/>
      </c>
      <c r="O8565" s="29"/>
    </row>
    <row r="8566" spans="1:15">
      <c r="A8566" s="87" t="str">
        <f t="shared" si="134"/>
        <v/>
      </c>
      <c r="B8566" s="87" t="str">
        <f>IF(C8566="","",C8566&amp;COUNTIF($C$2:C8566,C8566))</f>
        <v/>
      </c>
      <c r="C8566" s="88"/>
      <c r="D8566" s="87" t="str">
        <f>IF($C8566="","",VLOOKUP($C8566,人员花名册!$B$2:$F$2001,2,0))</f>
        <v/>
      </c>
      <c r="E8566" s="87" t="str">
        <f>IF($C8566="","",VLOOKUP($C8566,人员花名册!$B$2:$F$2001,4,0))</f>
        <v/>
      </c>
      <c r="F8566" s="89" t="str">
        <f>IF($C8566="","",VLOOKUP($C8566,人员花名册!$B$2:$F$2001,5,0))</f>
        <v/>
      </c>
      <c r="G8566" s="29"/>
      <c r="H8566" s="29"/>
      <c r="I8566" s="87" t="str">
        <f>IF($C8566="","",VLOOKUP($H8566,培训课程清单!$B$2:$J$1700,2,0))</f>
        <v/>
      </c>
      <c r="J8566" s="87" t="str">
        <f>IF($C8566="","",VLOOKUP($H8566,培训课程清单!$B$2:$J$1700,3,0))</f>
        <v/>
      </c>
      <c r="K8566" s="87" t="str">
        <f>IF($H8566="","",VLOOKUP($H8566,培训课程清单!$B$2:$J$1700,4,0))</f>
        <v/>
      </c>
      <c r="L8566" s="29"/>
      <c r="M8566" s="89" t="str">
        <f>IF($H8566="","",VLOOKUP($H8566,培训课程清单!$B$2:$J$1700,7,0))</f>
        <v/>
      </c>
      <c r="N8566" s="87" t="str">
        <f>IF($H8566="","",VLOOKUP($H8566,培训课程清单!$B$2:$J$1700,8,0))</f>
        <v/>
      </c>
      <c r="O8566" s="29"/>
    </row>
    <row r="8567" spans="1:15">
      <c r="A8567" s="87" t="str">
        <f t="shared" si="134"/>
        <v/>
      </c>
      <c r="B8567" s="87" t="str">
        <f>IF(C8567="","",C8567&amp;COUNTIF($C$2:C8567,C8567))</f>
        <v/>
      </c>
      <c r="C8567" s="88"/>
      <c r="D8567" s="87" t="str">
        <f>IF($C8567="","",VLOOKUP($C8567,人员花名册!$B$2:$F$2001,2,0))</f>
        <v/>
      </c>
      <c r="E8567" s="87" t="str">
        <f>IF($C8567="","",VLOOKUP($C8567,人员花名册!$B$2:$F$2001,4,0))</f>
        <v/>
      </c>
      <c r="F8567" s="89" t="str">
        <f>IF($C8567="","",VLOOKUP($C8567,人员花名册!$B$2:$F$2001,5,0))</f>
        <v/>
      </c>
      <c r="G8567" s="29"/>
      <c r="H8567" s="29"/>
      <c r="I8567" s="87" t="str">
        <f>IF($C8567="","",VLOOKUP($H8567,培训课程清单!$B$2:$J$1700,2,0))</f>
        <v/>
      </c>
      <c r="J8567" s="87" t="str">
        <f>IF($C8567="","",VLOOKUP($H8567,培训课程清单!$B$2:$J$1700,3,0))</f>
        <v/>
      </c>
      <c r="K8567" s="87" t="str">
        <f>IF($H8567="","",VLOOKUP($H8567,培训课程清单!$B$2:$J$1700,4,0))</f>
        <v/>
      </c>
      <c r="L8567" s="29"/>
      <c r="M8567" s="89" t="str">
        <f>IF($H8567="","",VLOOKUP($H8567,培训课程清单!$B$2:$J$1700,7,0))</f>
        <v/>
      </c>
      <c r="N8567" s="87" t="str">
        <f>IF($H8567="","",VLOOKUP($H8567,培训课程清单!$B$2:$J$1700,8,0))</f>
        <v/>
      </c>
      <c r="O8567" s="29"/>
    </row>
    <row r="8568" spans="1:15">
      <c r="A8568" s="87" t="str">
        <f t="shared" si="134"/>
        <v/>
      </c>
      <c r="B8568" s="87" t="str">
        <f>IF(C8568="","",C8568&amp;COUNTIF($C$2:C8568,C8568))</f>
        <v/>
      </c>
      <c r="C8568" s="88"/>
      <c r="D8568" s="87" t="str">
        <f>IF($C8568="","",VLOOKUP($C8568,人员花名册!$B$2:$F$2001,2,0))</f>
        <v/>
      </c>
      <c r="E8568" s="87" t="str">
        <f>IF($C8568="","",VLOOKUP($C8568,人员花名册!$B$2:$F$2001,4,0))</f>
        <v/>
      </c>
      <c r="F8568" s="89" t="str">
        <f>IF($C8568="","",VLOOKUP($C8568,人员花名册!$B$2:$F$2001,5,0))</f>
        <v/>
      </c>
      <c r="G8568" s="29"/>
      <c r="H8568" s="29"/>
      <c r="I8568" s="87" t="str">
        <f>IF($C8568="","",VLOOKUP($H8568,培训课程清单!$B$2:$J$1700,2,0))</f>
        <v/>
      </c>
      <c r="J8568" s="87" t="str">
        <f>IF($C8568="","",VLOOKUP($H8568,培训课程清单!$B$2:$J$1700,3,0))</f>
        <v/>
      </c>
      <c r="K8568" s="87" t="str">
        <f>IF($H8568="","",VLOOKUP($H8568,培训课程清单!$B$2:$J$1700,4,0))</f>
        <v/>
      </c>
      <c r="L8568" s="29"/>
      <c r="M8568" s="89" t="str">
        <f>IF($H8568="","",VLOOKUP($H8568,培训课程清单!$B$2:$J$1700,7,0))</f>
        <v/>
      </c>
      <c r="N8568" s="87" t="str">
        <f>IF($H8568="","",VLOOKUP($H8568,培训课程清单!$B$2:$J$1700,8,0))</f>
        <v/>
      </c>
      <c r="O8568" s="29"/>
    </row>
    <row r="8569" spans="1:15">
      <c r="A8569" s="87" t="str">
        <f t="shared" si="134"/>
        <v/>
      </c>
      <c r="B8569" s="87" t="str">
        <f>IF(C8569="","",C8569&amp;COUNTIF($C$2:C8569,C8569))</f>
        <v/>
      </c>
      <c r="C8569" s="88"/>
      <c r="D8569" s="87" t="str">
        <f>IF($C8569="","",VLOOKUP($C8569,人员花名册!$B$2:$F$2001,2,0))</f>
        <v/>
      </c>
      <c r="E8569" s="87" t="str">
        <f>IF($C8569="","",VLOOKUP($C8569,人员花名册!$B$2:$F$2001,4,0))</f>
        <v/>
      </c>
      <c r="F8569" s="89" t="str">
        <f>IF($C8569="","",VLOOKUP($C8569,人员花名册!$B$2:$F$2001,5,0))</f>
        <v/>
      </c>
      <c r="G8569" s="29"/>
      <c r="H8569" s="29"/>
      <c r="I8569" s="87" t="str">
        <f>IF($C8569="","",VLOOKUP($H8569,培训课程清单!$B$2:$J$1700,2,0))</f>
        <v/>
      </c>
      <c r="J8569" s="87" t="str">
        <f>IF($C8569="","",VLOOKUP($H8569,培训课程清单!$B$2:$J$1700,3,0))</f>
        <v/>
      </c>
      <c r="K8569" s="87" t="str">
        <f>IF($H8569="","",VLOOKUP($H8569,培训课程清单!$B$2:$J$1700,4,0))</f>
        <v/>
      </c>
      <c r="L8569" s="29"/>
      <c r="M8569" s="89" t="str">
        <f>IF($H8569="","",VLOOKUP($H8569,培训课程清单!$B$2:$J$1700,7,0))</f>
        <v/>
      </c>
      <c r="N8569" s="87" t="str">
        <f>IF($H8569="","",VLOOKUP($H8569,培训课程清单!$B$2:$J$1700,8,0))</f>
        <v/>
      </c>
      <c r="O8569" s="29"/>
    </row>
    <row r="8570" spans="1:15">
      <c r="A8570" s="87" t="str">
        <f t="shared" si="134"/>
        <v/>
      </c>
      <c r="B8570" s="87" t="str">
        <f>IF(C8570="","",C8570&amp;COUNTIF($C$2:C8570,C8570))</f>
        <v/>
      </c>
      <c r="C8570" s="88"/>
      <c r="D8570" s="87" t="str">
        <f>IF($C8570="","",VLOOKUP($C8570,人员花名册!$B$2:$F$2001,2,0))</f>
        <v/>
      </c>
      <c r="E8570" s="87" t="str">
        <f>IF($C8570="","",VLOOKUP($C8570,人员花名册!$B$2:$F$2001,4,0))</f>
        <v/>
      </c>
      <c r="F8570" s="89" t="str">
        <f>IF($C8570="","",VLOOKUP($C8570,人员花名册!$B$2:$F$2001,5,0))</f>
        <v/>
      </c>
      <c r="G8570" s="29"/>
      <c r="H8570" s="29"/>
      <c r="I8570" s="87" t="str">
        <f>IF($C8570="","",VLOOKUP($H8570,培训课程清单!$B$2:$J$1700,2,0))</f>
        <v/>
      </c>
      <c r="J8570" s="87" t="str">
        <f>IF($C8570="","",VLOOKUP($H8570,培训课程清单!$B$2:$J$1700,3,0))</f>
        <v/>
      </c>
      <c r="K8570" s="87" t="str">
        <f>IF($H8570="","",VLOOKUP($H8570,培训课程清单!$B$2:$J$1700,4,0))</f>
        <v/>
      </c>
      <c r="L8570" s="29"/>
      <c r="M8570" s="89" t="str">
        <f>IF($H8570="","",VLOOKUP($H8570,培训课程清单!$B$2:$J$1700,7,0))</f>
        <v/>
      </c>
      <c r="N8570" s="87" t="str">
        <f>IF($H8570="","",VLOOKUP($H8570,培训课程清单!$B$2:$J$1700,8,0))</f>
        <v/>
      </c>
      <c r="O8570" s="29"/>
    </row>
    <row r="8571" spans="1:15">
      <c r="A8571" s="87" t="str">
        <f t="shared" si="134"/>
        <v/>
      </c>
      <c r="B8571" s="87" t="str">
        <f>IF(C8571="","",C8571&amp;COUNTIF($C$2:C8571,C8571))</f>
        <v/>
      </c>
      <c r="C8571" s="88"/>
      <c r="D8571" s="87" t="str">
        <f>IF($C8571="","",VLOOKUP($C8571,人员花名册!$B$2:$F$2001,2,0))</f>
        <v/>
      </c>
      <c r="E8571" s="87" t="str">
        <f>IF($C8571="","",VLOOKUP($C8571,人员花名册!$B$2:$F$2001,4,0))</f>
        <v/>
      </c>
      <c r="F8571" s="89" t="str">
        <f>IF($C8571="","",VLOOKUP($C8571,人员花名册!$B$2:$F$2001,5,0))</f>
        <v/>
      </c>
      <c r="G8571" s="29"/>
      <c r="H8571" s="29"/>
      <c r="I8571" s="87" t="str">
        <f>IF($C8571="","",VLOOKUP($H8571,培训课程清单!$B$2:$J$1700,2,0))</f>
        <v/>
      </c>
      <c r="J8571" s="87" t="str">
        <f>IF($C8571="","",VLOOKUP($H8571,培训课程清单!$B$2:$J$1700,3,0))</f>
        <v/>
      </c>
      <c r="K8571" s="87" t="str">
        <f>IF($H8571="","",VLOOKUP($H8571,培训课程清单!$B$2:$J$1700,4,0))</f>
        <v/>
      </c>
      <c r="L8571" s="29"/>
      <c r="M8571" s="89" t="str">
        <f>IF($H8571="","",VLOOKUP($H8571,培训课程清单!$B$2:$J$1700,7,0))</f>
        <v/>
      </c>
      <c r="N8571" s="87" t="str">
        <f>IF($H8571="","",VLOOKUP($H8571,培训课程清单!$B$2:$J$1700,8,0))</f>
        <v/>
      </c>
      <c r="O8571" s="29"/>
    </row>
    <row r="8572" spans="1:15">
      <c r="A8572" s="87" t="str">
        <f t="shared" si="134"/>
        <v/>
      </c>
      <c r="B8572" s="87" t="str">
        <f>IF(C8572="","",C8572&amp;COUNTIF($C$2:C8572,C8572))</f>
        <v/>
      </c>
      <c r="C8572" s="88"/>
      <c r="D8572" s="87" t="str">
        <f>IF($C8572="","",VLOOKUP($C8572,人员花名册!$B$2:$F$2001,2,0))</f>
        <v/>
      </c>
      <c r="E8572" s="87" t="str">
        <f>IF($C8572="","",VLOOKUP($C8572,人员花名册!$B$2:$F$2001,4,0))</f>
        <v/>
      </c>
      <c r="F8572" s="89" t="str">
        <f>IF($C8572="","",VLOOKUP($C8572,人员花名册!$B$2:$F$2001,5,0))</f>
        <v/>
      </c>
      <c r="G8572" s="29"/>
      <c r="H8572" s="29"/>
      <c r="I8572" s="87" t="str">
        <f>IF($C8572="","",VLOOKUP($H8572,培训课程清单!$B$2:$J$1700,2,0))</f>
        <v/>
      </c>
      <c r="J8572" s="87" t="str">
        <f>IF($C8572="","",VLOOKUP($H8572,培训课程清单!$B$2:$J$1700,3,0))</f>
        <v/>
      </c>
      <c r="K8572" s="87" t="str">
        <f>IF($H8572="","",VLOOKUP($H8572,培训课程清单!$B$2:$J$1700,4,0))</f>
        <v/>
      </c>
      <c r="L8572" s="29"/>
      <c r="M8572" s="89" t="str">
        <f>IF($H8572="","",VLOOKUP($H8572,培训课程清单!$B$2:$J$1700,7,0))</f>
        <v/>
      </c>
      <c r="N8572" s="87" t="str">
        <f>IF($H8572="","",VLOOKUP($H8572,培训课程清单!$B$2:$J$1700,8,0))</f>
        <v/>
      </c>
      <c r="O8572" s="29"/>
    </row>
    <row r="8573" spans="1:15">
      <c r="A8573" s="87" t="str">
        <f t="shared" si="134"/>
        <v/>
      </c>
      <c r="B8573" s="87" t="str">
        <f>IF(C8573="","",C8573&amp;COUNTIF($C$2:C8573,C8573))</f>
        <v/>
      </c>
      <c r="C8573" s="88"/>
      <c r="D8573" s="87" t="str">
        <f>IF($C8573="","",VLOOKUP($C8573,人员花名册!$B$2:$F$2001,2,0))</f>
        <v/>
      </c>
      <c r="E8573" s="87" t="str">
        <f>IF($C8573="","",VLOOKUP($C8573,人员花名册!$B$2:$F$2001,4,0))</f>
        <v/>
      </c>
      <c r="F8573" s="89" t="str">
        <f>IF($C8573="","",VLOOKUP($C8573,人员花名册!$B$2:$F$2001,5,0))</f>
        <v/>
      </c>
      <c r="G8573" s="29"/>
      <c r="H8573" s="29"/>
      <c r="I8573" s="87" t="str">
        <f>IF($C8573="","",VLOOKUP($H8573,培训课程清单!$B$2:$J$1700,2,0))</f>
        <v/>
      </c>
      <c r="J8573" s="87" t="str">
        <f>IF($C8573="","",VLOOKUP($H8573,培训课程清单!$B$2:$J$1700,3,0))</f>
        <v/>
      </c>
      <c r="K8573" s="87" t="str">
        <f>IF($H8573="","",VLOOKUP($H8573,培训课程清单!$B$2:$J$1700,4,0))</f>
        <v/>
      </c>
      <c r="L8573" s="29"/>
      <c r="M8573" s="89" t="str">
        <f>IF($H8573="","",VLOOKUP($H8573,培训课程清单!$B$2:$J$1700,7,0))</f>
        <v/>
      </c>
      <c r="N8573" s="87" t="str">
        <f>IF($H8573="","",VLOOKUP($H8573,培训课程清单!$B$2:$J$1700,8,0))</f>
        <v/>
      </c>
      <c r="O8573" s="29"/>
    </row>
    <row r="8574" spans="1:15">
      <c r="A8574" s="87" t="str">
        <f t="shared" si="134"/>
        <v/>
      </c>
      <c r="B8574" s="87" t="str">
        <f>IF(C8574="","",C8574&amp;COUNTIF($C$2:C8574,C8574))</f>
        <v/>
      </c>
      <c r="C8574" s="88"/>
      <c r="D8574" s="87" t="str">
        <f>IF($C8574="","",VLOOKUP($C8574,人员花名册!$B$2:$F$2001,2,0))</f>
        <v/>
      </c>
      <c r="E8574" s="87" t="str">
        <f>IF($C8574="","",VLOOKUP($C8574,人员花名册!$B$2:$F$2001,4,0))</f>
        <v/>
      </c>
      <c r="F8574" s="89" t="str">
        <f>IF($C8574="","",VLOOKUP($C8574,人员花名册!$B$2:$F$2001,5,0))</f>
        <v/>
      </c>
      <c r="G8574" s="29"/>
      <c r="H8574" s="29"/>
      <c r="I8574" s="87" t="str">
        <f>IF($C8574="","",VLOOKUP($H8574,培训课程清单!$B$2:$J$1700,2,0))</f>
        <v/>
      </c>
      <c r="J8574" s="87" t="str">
        <f>IF($C8574="","",VLOOKUP($H8574,培训课程清单!$B$2:$J$1700,3,0))</f>
        <v/>
      </c>
      <c r="K8574" s="87" t="str">
        <f>IF($H8574="","",VLOOKUP($H8574,培训课程清单!$B$2:$J$1700,4,0))</f>
        <v/>
      </c>
      <c r="L8574" s="29"/>
      <c r="M8574" s="89" t="str">
        <f>IF($H8574="","",VLOOKUP($H8574,培训课程清单!$B$2:$J$1700,7,0))</f>
        <v/>
      </c>
      <c r="N8574" s="87" t="str">
        <f>IF($H8574="","",VLOOKUP($H8574,培训课程清单!$B$2:$J$1700,8,0))</f>
        <v/>
      </c>
      <c r="O8574" s="29"/>
    </row>
    <row r="8575" spans="1:15">
      <c r="A8575" s="87" t="str">
        <f t="shared" si="134"/>
        <v/>
      </c>
      <c r="B8575" s="87" t="str">
        <f>IF(C8575="","",C8575&amp;COUNTIF($C$2:C8575,C8575))</f>
        <v/>
      </c>
      <c r="C8575" s="88"/>
      <c r="D8575" s="87" t="str">
        <f>IF($C8575="","",VLOOKUP($C8575,人员花名册!$B$2:$F$2001,2,0))</f>
        <v/>
      </c>
      <c r="E8575" s="87" t="str">
        <f>IF($C8575="","",VLOOKUP($C8575,人员花名册!$B$2:$F$2001,4,0))</f>
        <v/>
      </c>
      <c r="F8575" s="89" t="str">
        <f>IF($C8575="","",VLOOKUP($C8575,人员花名册!$B$2:$F$2001,5,0))</f>
        <v/>
      </c>
      <c r="G8575" s="29"/>
      <c r="H8575" s="29"/>
      <c r="I8575" s="87" t="str">
        <f>IF($C8575="","",VLOOKUP($H8575,培训课程清单!$B$2:$J$1700,2,0))</f>
        <v/>
      </c>
      <c r="J8575" s="87" t="str">
        <f>IF($C8575="","",VLOOKUP($H8575,培训课程清单!$B$2:$J$1700,3,0))</f>
        <v/>
      </c>
      <c r="K8575" s="87" t="str">
        <f>IF($H8575="","",VLOOKUP($H8575,培训课程清单!$B$2:$J$1700,4,0))</f>
        <v/>
      </c>
      <c r="L8575" s="29"/>
      <c r="M8575" s="89" t="str">
        <f>IF($H8575="","",VLOOKUP($H8575,培训课程清单!$B$2:$J$1700,7,0))</f>
        <v/>
      </c>
      <c r="N8575" s="87" t="str">
        <f>IF($H8575="","",VLOOKUP($H8575,培训课程清单!$B$2:$J$1700,8,0))</f>
        <v/>
      </c>
      <c r="O8575" s="29"/>
    </row>
    <row r="8576" spans="1:15">
      <c r="A8576" s="87" t="str">
        <f t="shared" si="134"/>
        <v/>
      </c>
      <c r="B8576" s="87" t="str">
        <f>IF(C8576="","",C8576&amp;COUNTIF($C$2:C8576,C8576))</f>
        <v/>
      </c>
      <c r="C8576" s="88"/>
      <c r="D8576" s="87" t="str">
        <f>IF($C8576="","",VLOOKUP($C8576,人员花名册!$B$2:$F$2001,2,0))</f>
        <v/>
      </c>
      <c r="E8576" s="87" t="str">
        <f>IF($C8576="","",VLOOKUP($C8576,人员花名册!$B$2:$F$2001,4,0))</f>
        <v/>
      </c>
      <c r="F8576" s="89" t="str">
        <f>IF($C8576="","",VLOOKUP($C8576,人员花名册!$B$2:$F$2001,5,0))</f>
        <v/>
      </c>
      <c r="G8576" s="29"/>
      <c r="H8576" s="29"/>
      <c r="I8576" s="87" t="str">
        <f>IF($C8576="","",VLOOKUP($H8576,培训课程清单!$B$2:$J$1700,2,0))</f>
        <v/>
      </c>
      <c r="J8576" s="87" t="str">
        <f>IF($C8576="","",VLOOKUP($H8576,培训课程清单!$B$2:$J$1700,3,0))</f>
        <v/>
      </c>
      <c r="K8576" s="87" t="str">
        <f>IF($H8576="","",VLOOKUP($H8576,培训课程清单!$B$2:$J$1700,4,0))</f>
        <v/>
      </c>
      <c r="L8576" s="29"/>
      <c r="M8576" s="89" t="str">
        <f>IF($H8576="","",VLOOKUP($H8576,培训课程清单!$B$2:$J$1700,7,0))</f>
        <v/>
      </c>
      <c r="N8576" s="87" t="str">
        <f>IF($H8576="","",VLOOKUP($H8576,培训课程清单!$B$2:$J$1700,8,0))</f>
        <v/>
      </c>
      <c r="O8576" s="29"/>
    </row>
    <row r="8577" spans="1:15">
      <c r="A8577" s="87" t="str">
        <f t="shared" si="134"/>
        <v/>
      </c>
      <c r="B8577" s="87" t="str">
        <f>IF(C8577="","",C8577&amp;COUNTIF($C$2:C8577,C8577))</f>
        <v/>
      </c>
      <c r="C8577" s="88"/>
      <c r="D8577" s="87" t="str">
        <f>IF($C8577="","",VLOOKUP($C8577,人员花名册!$B$2:$F$2001,2,0))</f>
        <v/>
      </c>
      <c r="E8577" s="87" t="str">
        <f>IF($C8577="","",VLOOKUP($C8577,人员花名册!$B$2:$F$2001,4,0))</f>
        <v/>
      </c>
      <c r="F8577" s="89" t="str">
        <f>IF($C8577="","",VLOOKUP($C8577,人员花名册!$B$2:$F$2001,5,0))</f>
        <v/>
      </c>
      <c r="G8577" s="29"/>
      <c r="H8577" s="29"/>
      <c r="I8577" s="87" t="str">
        <f>IF($C8577="","",VLOOKUP($H8577,培训课程清单!$B$2:$J$1700,2,0))</f>
        <v/>
      </c>
      <c r="J8577" s="87" t="str">
        <f>IF($C8577="","",VLOOKUP($H8577,培训课程清单!$B$2:$J$1700,3,0))</f>
        <v/>
      </c>
      <c r="K8577" s="87" t="str">
        <f>IF($H8577="","",VLOOKUP($H8577,培训课程清单!$B$2:$J$1700,4,0))</f>
        <v/>
      </c>
      <c r="L8577" s="29"/>
      <c r="M8577" s="89" t="str">
        <f>IF($H8577="","",VLOOKUP($H8577,培训课程清单!$B$2:$J$1700,7,0))</f>
        <v/>
      </c>
      <c r="N8577" s="87" t="str">
        <f>IF($H8577="","",VLOOKUP($H8577,培训课程清单!$B$2:$J$1700,8,0))</f>
        <v/>
      </c>
      <c r="O8577" s="29"/>
    </row>
    <row r="8578" spans="1:15">
      <c r="A8578" s="87" t="str">
        <f t="shared" si="134"/>
        <v/>
      </c>
      <c r="B8578" s="87" t="str">
        <f>IF(C8578="","",C8578&amp;COUNTIF($C$2:C8578,C8578))</f>
        <v/>
      </c>
      <c r="C8578" s="88"/>
      <c r="D8578" s="87" t="str">
        <f>IF($C8578="","",VLOOKUP($C8578,人员花名册!$B$2:$F$2001,2,0))</f>
        <v/>
      </c>
      <c r="E8578" s="87" t="str">
        <f>IF($C8578="","",VLOOKUP($C8578,人员花名册!$B$2:$F$2001,4,0))</f>
        <v/>
      </c>
      <c r="F8578" s="89" t="str">
        <f>IF($C8578="","",VLOOKUP($C8578,人员花名册!$B$2:$F$2001,5,0))</f>
        <v/>
      </c>
      <c r="G8578" s="29"/>
      <c r="H8578" s="29"/>
      <c r="I8578" s="87" t="str">
        <f>IF($C8578="","",VLOOKUP($H8578,培训课程清单!$B$2:$J$1700,2,0))</f>
        <v/>
      </c>
      <c r="J8578" s="87" t="str">
        <f>IF($C8578="","",VLOOKUP($H8578,培训课程清单!$B$2:$J$1700,3,0))</f>
        <v/>
      </c>
      <c r="K8578" s="87" t="str">
        <f>IF($H8578="","",VLOOKUP($H8578,培训课程清单!$B$2:$J$1700,4,0))</f>
        <v/>
      </c>
      <c r="L8578" s="29"/>
      <c r="M8578" s="89" t="str">
        <f>IF($H8578="","",VLOOKUP($H8578,培训课程清单!$B$2:$J$1700,7,0))</f>
        <v/>
      </c>
      <c r="N8578" s="87" t="str">
        <f>IF($H8578="","",VLOOKUP($H8578,培训课程清单!$B$2:$J$1700,8,0))</f>
        <v/>
      </c>
      <c r="O8578" s="29"/>
    </row>
    <row r="8579" spans="1:15">
      <c r="A8579" s="87" t="str">
        <f t="shared" si="134"/>
        <v/>
      </c>
      <c r="B8579" s="87" t="str">
        <f>IF(C8579="","",C8579&amp;COUNTIF($C$2:C8579,C8579))</f>
        <v/>
      </c>
      <c r="C8579" s="88"/>
      <c r="D8579" s="87" t="str">
        <f>IF($C8579="","",VLOOKUP($C8579,人员花名册!$B$2:$F$2001,2,0))</f>
        <v/>
      </c>
      <c r="E8579" s="87" t="str">
        <f>IF($C8579="","",VLOOKUP($C8579,人员花名册!$B$2:$F$2001,4,0))</f>
        <v/>
      </c>
      <c r="F8579" s="89" t="str">
        <f>IF($C8579="","",VLOOKUP($C8579,人员花名册!$B$2:$F$2001,5,0))</f>
        <v/>
      </c>
      <c r="G8579" s="29"/>
      <c r="H8579" s="29"/>
      <c r="I8579" s="87" t="str">
        <f>IF($C8579="","",VLOOKUP($H8579,培训课程清单!$B$2:$J$1700,2,0))</f>
        <v/>
      </c>
      <c r="J8579" s="87" t="str">
        <f>IF($C8579="","",VLOOKUP($H8579,培训课程清单!$B$2:$J$1700,3,0))</f>
        <v/>
      </c>
      <c r="K8579" s="87" t="str">
        <f>IF($H8579="","",VLOOKUP($H8579,培训课程清单!$B$2:$J$1700,4,0))</f>
        <v/>
      </c>
      <c r="L8579" s="29"/>
      <c r="M8579" s="89" t="str">
        <f>IF($H8579="","",VLOOKUP($H8579,培训课程清单!$B$2:$J$1700,7,0))</f>
        <v/>
      </c>
      <c r="N8579" s="87" t="str">
        <f>IF($H8579="","",VLOOKUP($H8579,培训课程清单!$B$2:$J$1700,8,0))</f>
        <v/>
      </c>
      <c r="O8579" s="29"/>
    </row>
    <row r="8580" spans="1:15">
      <c r="A8580" s="87" t="str">
        <f t="shared" si="134"/>
        <v/>
      </c>
      <c r="B8580" s="87" t="str">
        <f>IF(C8580="","",C8580&amp;COUNTIF($C$2:C8580,C8580))</f>
        <v/>
      </c>
      <c r="C8580" s="88"/>
      <c r="D8580" s="87" t="str">
        <f>IF($C8580="","",VLOOKUP($C8580,人员花名册!$B$2:$F$2001,2,0))</f>
        <v/>
      </c>
      <c r="E8580" s="87" t="str">
        <f>IF($C8580="","",VLOOKUP($C8580,人员花名册!$B$2:$F$2001,4,0))</f>
        <v/>
      </c>
      <c r="F8580" s="89" t="str">
        <f>IF($C8580="","",VLOOKUP($C8580,人员花名册!$B$2:$F$2001,5,0))</f>
        <v/>
      </c>
      <c r="G8580" s="29"/>
      <c r="H8580" s="29"/>
      <c r="I8580" s="87" t="str">
        <f>IF($C8580="","",VLOOKUP($H8580,培训课程清单!$B$2:$J$1700,2,0))</f>
        <v/>
      </c>
      <c r="J8580" s="87" t="str">
        <f>IF($C8580="","",VLOOKUP($H8580,培训课程清单!$B$2:$J$1700,3,0))</f>
        <v/>
      </c>
      <c r="K8580" s="87" t="str">
        <f>IF($H8580="","",VLOOKUP($H8580,培训课程清单!$B$2:$J$1700,4,0))</f>
        <v/>
      </c>
      <c r="L8580" s="29"/>
      <c r="M8580" s="89" t="str">
        <f>IF($H8580="","",VLOOKUP($H8580,培训课程清单!$B$2:$J$1700,7,0))</f>
        <v/>
      </c>
      <c r="N8580" s="87" t="str">
        <f>IF($H8580="","",VLOOKUP($H8580,培训课程清单!$B$2:$J$1700,8,0))</f>
        <v/>
      </c>
      <c r="O8580" s="29"/>
    </row>
    <row r="8581" spans="1:15">
      <c r="A8581" s="87" t="str">
        <f t="shared" si="134"/>
        <v/>
      </c>
      <c r="B8581" s="87" t="str">
        <f>IF(C8581="","",C8581&amp;COUNTIF($C$2:C8581,C8581))</f>
        <v/>
      </c>
      <c r="C8581" s="88"/>
      <c r="D8581" s="87" t="str">
        <f>IF($C8581="","",VLOOKUP($C8581,人员花名册!$B$2:$F$2001,2,0))</f>
        <v/>
      </c>
      <c r="E8581" s="87" t="str">
        <f>IF($C8581="","",VLOOKUP($C8581,人员花名册!$B$2:$F$2001,4,0))</f>
        <v/>
      </c>
      <c r="F8581" s="89" t="str">
        <f>IF($C8581="","",VLOOKUP($C8581,人员花名册!$B$2:$F$2001,5,0))</f>
        <v/>
      </c>
      <c r="G8581" s="29"/>
      <c r="H8581" s="29"/>
      <c r="I8581" s="87" t="str">
        <f>IF($C8581="","",VLOOKUP($H8581,培训课程清单!$B$2:$J$1700,2,0))</f>
        <v/>
      </c>
      <c r="J8581" s="87" t="str">
        <f>IF($C8581="","",VLOOKUP($H8581,培训课程清单!$B$2:$J$1700,3,0))</f>
        <v/>
      </c>
      <c r="K8581" s="87" t="str">
        <f>IF($H8581="","",VLOOKUP($H8581,培训课程清单!$B$2:$J$1700,4,0))</f>
        <v/>
      </c>
      <c r="L8581" s="29"/>
      <c r="M8581" s="89" t="str">
        <f>IF($H8581="","",VLOOKUP($H8581,培训课程清单!$B$2:$J$1700,7,0))</f>
        <v/>
      </c>
      <c r="N8581" s="87" t="str">
        <f>IF($H8581="","",VLOOKUP($H8581,培训课程清单!$B$2:$J$1700,8,0))</f>
        <v/>
      </c>
      <c r="O8581" s="29"/>
    </row>
    <row r="8582" spans="1:15">
      <c r="A8582" s="87" t="str">
        <f t="shared" si="134"/>
        <v/>
      </c>
      <c r="B8582" s="87" t="str">
        <f>IF(C8582="","",C8582&amp;COUNTIF($C$2:C8582,C8582))</f>
        <v/>
      </c>
      <c r="C8582" s="88"/>
      <c r="D8582" s="87" t="str">
        <f>IF($C8582="","",VLOOKUP($C8582,人员花名册!$B$2:$F$2001,2,0))</f>
        <v/>
      </c>
      <c r="E8582" s="87" t="str">
        <f>IF($C8582="","",VLOOKUP($C8582,人员花名册!$B$2:$F$2001,4,0))</f>
        <v/>
      </c>
      <c r="F8582" s="89" t="str">
        <f>IF($C8582="","",VLOOKUP($C8582,人员花名册!$B$2:$F$2001,5,0))</f>
        <v/>
      </c>
      <c r="G8582" s="29"/>
      <c r="H8582" s="29"/>
      <c r="I8582" s="87" t="str">
        <f>IF($C8582="","",VLOOKUP($H8582,培训课程清单!$B$2:$J$1700,2,0))</f>
        <v/>
      </c>
      <c r="J8582" s="87" t="str">
        <f>IF($C8582="","",VLOOKUP($H8582,培训课程清单!$B$2:$J$1700,3,0))</f>
        <v/>
      </c>
      <c r="K8582" s="87" t="str">
        <f>IF($H8582="","",VLOOKUP($H8582,培训课程清单!$B$2:$J$1700,4,0))</f>
        <v/>
      </c>
      <c r="L8582" s="29"/>
      <c r="M8582" s="89" t="str">
        <f>IF($H8582="","",VLOOKUP($H8582,培训课程清单!$B$2:$J$1700,7,0))</f>
        <v/>
      </c>
      <c r="N8582" s="87" t="str">
        <f>IF($H8582="","",VLOOKUP($H8582,培训课程清单!$B$2:$J$1700,8,0))</f>
        <v/>
      </c>
      <c r="O8582" s="29"/>
    </row>
    <row r="8583" spans="1:15">
      <c r="A8583" s="87" t="str">
        <f t="shared" si="134"/>
        <v/>
      </c>
      <c r="B8583" s="87" t="str">
        <f>IF(C8583="","",C8583&amp;COUNTIF($C$2:C8583,C8583))</f>
        <v/>
      </c>
      <c r="C8583" s="88"/>
      <c r="D8583" s="87" t="str">
        <f>IF($C8583="","",VLOOKUP($C8583,人员花名册!$B$2:$F$2001,2,0))</f>
        <v/>
      </c>
      <c r="E8583" s="87" t="str">
        <f>IF($C8583="","",VLOOKUP($C8583,人员花名册!$B$2:$F$2001,4,0))</f>
        <v/>
      </c>
      <c r="F8583" s="89" t="str">
        <f>IF($C8583="","",VLOOKUP($C8583,人员花名册!$B$2:$F$2001,5,0))</f>
        <v/>
      </c>
      <c r="G8583" s="29"/>
      <c r="H8583" s="29"/>
      <c r="I8583" s="87" t="str">
        <f>IF($C8583="","",VLOOKUP($H8583,培训课程清单!$B$2:$J$1700,2,0))</f>
        <v/>
      </c>
      <c r="J8583" s="87" t="str">
        <f>IF($C8583="","",VLOOKUP($H8583,培训课程清单!$B$2:$J$1700,3,0))</f>
        <v/>
      </c>
      <c r="K8583" s="87" t="str">
        <f>IF($H8583="","",VLOOKUP($H8583,培训课程清单!$B$2:$J$1700,4,0))</f>
        <v/>
      </c>
      <c r="L8583" s="29"/>
      <c r="M8583" s="89" t="str">
        <f>IF($H8583="","",VLOOKUP($H8583,培训课程清单!$B$2:$J$1700,7,0))</f>
        <v/>
      </c>
      <c r="N8583" s="87" t="str">
        <f>IF($H8583="","",VLOOKUP($H8583,培训课程清单!$B$2:$J$1700,8,0))</f>
        <v/>
      </c>
      <c r="O8583" s="29"/>
    </row>
    <row r="8584" spans="1:15">
      <c r="A8584" s="87" t="str">
        <f t="shared" si="134"/>
        <v/>
      </c>
      <c r="B8584" s="87" t="str">
        <f>IF(C8584="","",C8584&amp;COUNTIF($C$2:C8584,C8584))</f>
        <v/>
      </c>
      <c r="C8584" s="88"/>
      <c r="D8584" s="87" t="str">
        <f>IF($C8584="","",VLOOKUP($C8584,人员花名册!$B$2:$F$2001,2,0))</f>
        <v/>
      </c>
      <c r="E8584" s="87" t="str">
        <f>IF($C8584="","",VLOOKUP($C8584,人员花名册!$B$2:$F$2001,4,0))</f>
        <v/>
      </c>
      <c r="F8584" s="89" t="str">
        <f>IF($C8584="","",VLOOKUP($C8584,人员花名册!$B$2:$F$2001,5,0))</f>
        <v/>
      </c>
      <c r="G8584" s="29"/>
      <c r="H8584" s="29"/>
      <c r="I8584" s="87" t="str">
        <f>IF($C8584="","",VLOOKUP($H8584,培训课程清单!$B$2:$J$1700,2,0))</f>
        <v/>
      </c>
      <c r="J8584" s="87" t="str">
        <f>IF($C8584="","",VLOOKUP($H8584,培训课程清单!$B$2:$J$1700,3,0))</f>
        <v/>
      </c>
      <c r="K8584" s="87" t="str">
        <f>IF($H8584="","",VLOOKUP($H8584,培训课程清单!$B$2:$J$1700,4,0))</f>
        <v/>
      </c>
      <c r="L8584" s="29"/>
      <c r="M8584" s="89" t="str">
        <f>IF($H8584="","",VLOOKUP($H8584,培训课程清单!$B$2:$J$1700,7,0))</f>
        <v/>
      </c>
      <c r="N8584" s="87" t="str">
        <f>IF($H8584="","",VLOOKUP($H8584,培训课程清单!$B$2:$J$1700,8,0))</f>
        <v/>
      </c>
      <c r="O8584" s="29"/>
    </row>
    <row r="8585" spans="1:15">
      <c r="A8585" s="87" t="str">
        <f t="shared" si="134"/>
        <v/>
      </c>
      <c r="B8585" s="87" t="str">
        <f>IF(C8585="","",C8585&amp;COUNTIF($C$2:C8585,C8585))</f>
        <v/>
      </c>
      <c r="C8585" s="88"/>
      <c r="D8585" s="87" t="str">
        <f>IF($C8585="","",VLOOKUP($C8585,人员花名册!$B$2:$F$2001,2,0))</f>
        <v/>
      </c>
      <c r="E8585" s="87" t="str">
        <f>IF($C8585="","",VLOOKUP($C8585,人员花名册!$B$2:$F$2001,4,0))</f>
        <v/>
      </c>
      <c r="F8585" s="89" t="str">
        <f>IF($C8585="","",VLOOKUP($C8585,人员花名册!$B$2:$F$2001,5,0))</f>
        <v/>
      </c>
      <c r="G8585" s="29"/>
      <c r="H8585" s="29"/>
      <c r="I8585" s="87" t="str">
        <f>IF($C8585="","",VLOOKUP($H8585,培训课程清单!$B$2:$J$1700,2,0))</f>
        <v/>
      </c>
      <c r="J8585" s="87" t="str">
        <f>IF($C8585="","",VLOOKUP($H8585,培训课程清单!$B$2:$J$1700,3,0))</f>
        <v/>
      </c>
      <c r="K8585" s="87" t="str">
        <f>IF($H8585="","",VLOOKUP($H8585,培训课程清单!$B$2:$J$1700,4,0))</f>
        <v/>
      </c>
      <c r="L8585" s="29"/>
      <c r="M8585" s="89" t="str">
        <f>IF($H8585="","",VLOOKUP($H8585,培训课程清单!$B$2:$J$1700,7,0))</f>
        <v/>
      </c>
      <c r="N8585" s="87" t="str">
        <f>IF($H8585="","",VLOOKUP($H8585,培训课程清单!$B$2:$J$1700,8,0))</f>
        <v/>
      </c>
      <c r="O8585" s="29"/>
    </row>
    <row r="8586" spans="1:15">
      <c r="A8586" s="87" t="str">
        <f t="shared" si="134"/>
        <v/>
      </c>
      <c r="B8586" s="87" t="str">
        <f>IF(C8586="","",C8586&amp;COUNTIF($C$2:C8586,C8586))</f>
        <v/>
      </c>
      <c r="C8586" s="88"/>
      <c r="D8586" s="87" t="str">
        <f>IF($C8586="","",VLOOKUP($C8586,人员花名册!$B$2:$F$2001,2,0))</f>
        <v/>
      </c>
      <c r="E8586" s="87" t="str">
        <f>IF($C8586="","",VLOOKUP($C8586,人员花名册!$B$2:$F$2001,4,0))</f>
        <v/>
      </c>
      <c r="F8586" s="89" t="str">
        <f>IF($C8586="","",VLOOKUP($C8586,人员花名册!$B$2:$F$2001,5,0))</f>
        <v/>
      </c>
      <c r="G8586" s="29"/>
      <c r="H8586" s="29"/>
      <c r="I8586" s="87" t="str">
        <f>IF($C8586="","",VLOOKUP($H8586,培训课程清单!$B$2:$J$1700,2,0))</f>
        <v/>
      </c>
      <c r="J8586" s="87" t="str">
        <f>IF($C8586="","",VLOOKUP($H8586,培训课程清单!$B$2:$J$1700,3,0))</f>
        <v/>
      </c>
      <c r="K8586" s="87" t="str">
        <f>IF($H8586="","",VLOOKUP($H8586,培训课程清单!$B$2:$J$1700,4,0))</f>
        <v/>
      </c>
      <c r="L8586" s="29"/>
      <c r="M8586" s="89" t="str">
        <f>IF($H8586="","",VLOOKUP($H8586,培训课程清单!$B$2:$J$1700,7,0))</f>
        <v/>
      </c>
      <c r="N8586" s="87" t="str">
        <f>IF($H8586="","",VLOOKUP($H8586,培训课程清单!$B$2:$J$1700,8,0))</f>
        <v/>
      </c>
      <c r="O8586" s="29"/>
    </row>
    <row r="8587" spans="1:15">
      <c r="A8587" s="87" t="str">
        <f t="shared" si="134"/>
        <v/>
      </c>
      <c r="B8587" s="87" t="str">
        <f>IF(C8587="","",C8587&amp;COUNTIF($C$2:C8587,C8587))</f>
        <v/>
      </c>
      <c r="C8587" s="88"/>
      <c r="D8587" s="87" t="str">
        <f>IF($C8587="","",VLOOKUP($C8587,人员花名册!$B$2:$F$2001,2,0))</f>
        <v/>
      </c>
      <c r="E8587" s="87" t="str">
        <f>IF($C8587="","",VLOOKUP($C8587,人员花名册!$B$2:$F$2001,4,0))</f>
        <v/>
      </c>
      <c r="F8587" s="89" t="str">
        <f>IF($C8587="","",VLOOKUP($C8587,人员花名册!$B$2:$F$2001,5,0))</f>
        <v/>
      </c>
      <c r="G8587" s="29"/>
      <c r="H8587" s="29"/>
      <c r="I8587" s="87" t="str">
        <f>IF($C8587="","",VLOOKUP($H8587,培训课程清单!$B$2:$J$1700,2,0))</f>
        <v/>
      </c>
      <c r="J8587" s="87" t="str">
        <f>IF($C8587="","",VLOOKUP($H8587,培训课程清单!$B$2:$J$1700,3,0))</f>
        <v/>
      </c>
      <c r="K8587" s="87" t="str">
        <f>IF($H8587="","",VLOOKUP($H8587,培训课程清单!$B$2:$J$1700,4,0))</f>
        <v/>
      </c>
      <c r="L8587" s="29"/>
      <c r="M8587" s="89" t="str">
        <f>IF($H8587="","",VLOOKUP($H8587,培训课程清单!$B$2:$J$1700,7,0))</f>
        <v/>
      </c>
      <c r="N8587" s="87" t="str">
        <f>IF($H8587="","",VLOOKUP($H8587,培训课程清单!$B$2:$J$1700,8,0))</f>
        <v/>
      </c>
      <c r="O8587" s="29"/>
    </row>
    <row r="8588" spans="1:15">
      <c r="A8588" s="87" t="str">
        <f t="shared" si="134"/>
        <v/>
      </c>
      <c r="B8588" s="87" t="str">
        <f>IF(C8588="","",C8588&amp;COUNTIF($C$2:C8588,C8588))</f>
        <v/>
      </c>
      <c r="C8588" s="88"/>
      <c r="D8588" s="87" t="str">
        <f>IF($C8588="","",VLOOKUP($C8588,人员花名册!$B$2:$F$2001,2,0))</f>
        <v/>
      </c>
      <c r="E8588" s="87" t="str">
        <f>IF($C8588="","",VLOOKUP($C8588,人员花名册!$B$2:$F$2001,4,0))</f>
        <v/>
      </c>
      <c r="F8588" s="89" t="str">
        <f>IF($C8588="","",VLOOKUP($C8588,人员花名册!$B$2:$F$2001,5,0))</f>
        <v/>
      </c>
      <c r="G8588" s="29"/>
      <c r="H8588" s="29"/>
      <c r="I8588" s="87" t="str">
        <f>IF($C8588="","",VLOOKUP($H8588,培训课程清单!$B$2:$J$1700,2,0))</f>
        <v/>
      </c>
      <c r="J8588" s="87" t="str">
        <f>IF($C8588="","",VLOOKUP($H8588,培训课程清单!$B$2:$J$1700,3,0))</f>
        <v/>
      </c>
      <c r="K8588" s="87" t="str">
        <f>IF($H8588="","",VLOOKUP($H8588,培训课程清单!$B$2:$J$1700,4,0))</f>
        <v/>
      </c>
      <c r="L8588" s="29"/>
      <c r="M8588" s="89" t="str">
        <f>IF($H8588="","",VLOOKUP($H8588,培训课程清单!$B$2:$J$1700,7,0))</f>
        <v/>
      </c>
      <c r="N8588" s="87" t="str">
        <f>IF($H8588="","",VLOOKUP($H8588,培训课程清单!$B$2:$J$1700,8,0))</f>
        <v/>
      </c>
      <c r="O8588" s="29"/>
    </row>
    <row r="8589" spans="1:15">
      <c r="A8589" s="87" t="str">
        <f t="shared" si="134"/>
        <v/>
      </c>
      <c r="B8589" s="87" t="str">
        <f>IF(C8589="","",C8589&amp;COUNTIF($C$2:C8589,C8589))</f>
        <v/>
      </c>
      <c r="C8589" s="88"/>
      <c r="D8589" s="87" t="str">
        <f>IF($C8589="","",VLOOKUP($C8589,人员花名册!$B$2:$F$2001,2,0))</f>
        <v/>
      </c>
      <c r="E8589" s="87" t="str">
        <f>IF($C8589="","",VLOOKUP($C8589,人员花名册!$B$2:$F$2001,4,0))</f>
        <v/>
      </c>
      <c r="F8589" s="89" t="str">
        <f>IF($C8589="","",VLOOKUP($C8589,人员花名册!$B$2:$F$2001,5,0))</f>
        <v/>
      </c>
      <c r="G8589" s="29"/>
      <c r="H8589" s="29"/>
      <c r="I8589" s="87" t="str">
        <f>IF($C8589="","",VLOOKUP($H8589,培训课程清单!$B$2:$J$1700,2,0))</f>
        <v/>
      </c>
      <c r="J8589" s="87" t="str">
        <f>IF($C8589="","",VLOOKUP($H8589,培训课程清单!$B$2:$J$1700,3,0))</f>
        <v/>
      </c>
      <c r="K8589" s="87" t="str">
        <f>IF($H8589="","",VLOOKUP($H8589,培训课程清单!$B$2:$J$1700,4,0))</f>
        <v/>
      </c>
      <c r="L8589" s="29"/>
      <c r="M8589" s="89" t="str">
        <f>IF($H8589="","",VLOOKUP($H8589,培训课程清单!$B$2:$J$1700,7,0))</f>
        <v/>
      </c>
      <c r="N8589" s="87" t="str">
        <f>IF($H8589="","",VLOOKUP($H8589,培训课程清单!$B$2:$J$1700,8,0))</f>
        <v/>
      </c>
      <c r="O8589" s="29"/>
    </row>
    <row r="8590" spans="1:15">
      <c r="A8590" s="87" t="str">
        <f t="shared" si="134"/>
        <v/>
      </c>
      <c r="B8590" s="87" t="str">
        <f>IF(C8590="","",C8590&amp;COUNTIF($C$2:C8590,C8590))</f>
        <v/>
      </c>
      <c r="C8590" s="88"/>
      <c r="D8590" s="87" t="str">
        <f>IF($C8590="","",VLOOKUP($C8590,人员花名册!$B$2:$F$2001,2,0))</f>
        <v/>
      </c>
      <c r="E8590" s="87" t="str">
        <f>IF($C8590="","",VLOOKUP($C8590,人员花名册!$B$2:$F$2001,4,0))</f>
        <v/>
      </c>
      <c r="F8590" s="89" t="str">
        <f>IF($C8590="","",VLOOKUP($C8590,人员花名册!$B$2:$F$2001,5,0))</f>
        <v/>
      </c>
      <c r="G8590" s="29"/>
      <c r="H8590" s="29"/>
      <c r="I8590" s="87" t="str">
        <f>IF($C8590="","",VLOOKUP($H8590,培训课程清单!$B$2:$J$1700,2,0))</f>
        <v/>
      </c>
      <c r="J8590" s="87" t="str">
        <f>IF($C8590="","",VLOOKUP($H8590,培训课程清单!$B$2:$J$1700,3,0))</f>
        <v/>
      </c>
      <c r="K8590" s="87" t="str">
        <f>IF($H8590="","",VLOOKUP($H8590,培训课程清单!$B$2:$J$1700,4,0))</f>
        <v/>
      </c>
      <c r="L8590" s="29"/>
      <c r="M8590" s="89" t="str">
        <f>IF($H8590="","",VLOOKUP($H8590,培训课程清单!$B$2:$J$1700,7,0))</f>
        <v/>
      </c>
      <c r="N8590" s="87" t="str">
        <f>IF($H8590="","",VLOOKUP($H8590,培训课程清单!$B$2:$J$1700,8,0))</f>
        <v/>
      </c>
      <c r="O8590" s="29"/>
    </row>
    <row r="8591" spans="1:15">
      <c r="A8591" s="87" t="str">
        <f t="shared" si="134"/>
        <v/>
      </c>
      <c r="B8591" s="87" t="str">
        <f>IF(C8591="","",C8591&amp;COUNTIF($C$2:C8591,C8591))</f>
        <v/>
      </c>
      <c r="C8591" s="88"/>
      <c r="D8591" s="87" t="str">
        <f>IF($C8591="","",VLOOKUP($C8591,人员花名册!$B$2:$F$2001,2,0))</f>
        <v/>
      </c>
      <c r="E8591" s="87" t="str">
        <f>IF($C8591="","",VLOOKUP($C8591,人员花名册!$B$2:$F$2001,4,0))</f>
        <v/>
      </c>
      <c r="F8591" s="89" t="str">
        <f>IF($C8591="","",VLOOKUP($C8591,人员花名册!$B$2:$F$2001,5,0))</f>
        <v/>
      </c>
      <c r="G8591" s="29"/>
      <c r="H8591" s="29"/>
      <c r="I8591" s="87" t="str">
        <f>IF($C8591="","",VLOOKUP($H8591,培训课程清单!$B$2:$J$1700,2,0))</f>
        <v/>
      </c>
      <c r="J8591" s="87" t="str">
        <f>IF($C8591="","",VLOOKUP($H8591,培训课程清单!$B$2:$J$1700,3,0))</f>
        <v/>
      </c>
      <c r="K8591" s="87" t="str">
        <f>IF($H8591="","",VLOOKUP($H8591,培训课程清单!$B$2:$J$1700,4,0))</f>
        <v/>
      </c>
      <c r="L8591" s="29"/>
      <c r="M8591" s="89" t="str">
        <f>IF($H8591="","",VLOOKUP($H8591,培训课程清单!$B$2:$J$1700,7,0))</f>
        <v/>
      </c>
      <c r="N8591" s="87" t="str">
        <f>IF($H8591="","",VLOOKUP($H8591,培训课程清单!$B$2:$J$1700,8,0))</f>
        <v/>
      </c>
      <c r="O8591" s="29"/>
    </row>
    <row r="8592" spans="1:15">
      <c r="A8592" s="87" t="str">
        <f t="shared" si="134"/>
        <v/>
      </c>
      <c r="B8592" s="87" t="str">
        <f>IF(C8592="","",C8592&amp;COUNTIF($C$2:C8592,C8592))</f>
        <v/>
      </c>
      <c r="C8592" s="88"/>
      <c r="D8592" s="87" t="str">
        <f>IF($C8592="","",VLOOKUP($C8592,人员花名册!$B$2:$F$2001,2,0))</f>
        <v/>
      </c>
      <c r="E8592" s="87" t="str">
        <f>IF($C8592="","",VLOOKUP($C8592,人员花名册!$B$2:$F$2001,4,0))</f>
        <v/>
      </c>
      <c r="F8592" s="89" t="str">
        <f>IF($C8592="","",VLOOKUP($C8592,人员花名册!$B$2:$F$2001,5,0))</f>
        <v/>
      </c>
      <c r="G8592" s="29"/>
      <c r="H8592" s="29"/>
      <c r="I8592" s="87" t="str">
        <f>IF($C8592="","",VLOOKUP($H8592,培训课程清单!$B$2:$J$1700,2,0))</f>
        <v/>
      </c>
      <c r="J8592" s="87" t="str">
        <f>IF($C8592="","",VLOOKUP($H8592,培训课程清单!$B$2:$J$1700,3,0))</f>
        <v/>
      </c>
      <c r="K8592" s="87" t="str">
        <f>IF($H8592="","",VLOOKUP($H8592,培训课程清单!$B$2:$J$1700,4,0))</f>
        <v/>
      </c>
      <c r="L8592" s="29"/>
      <c r="M8592" s="89" t="str">
        <f>IF($H8592="","",VLOOKUP($H8592,培训课程清单!$B$2:$J$1700,7,0))</f>
        <v/>
      </c>
      <c r="N8592" s="87" t="str">
        <f>IF($H8592="","",VLOOKUP($H8592,培训课程清单!$B$2:$J$1700,8,0))</f>
        <v/>
      </c>
      <c r="O8592" s="29"/>
    </row>
    <row r="8593" spans="1:15">
      <c r="A8593" s="87" t="str">
        <f t="shared" ref="A8593:A8656" si="135">IF(C8592="","",A8592+1)</f>
        <v/>
      </c>
      <c r="B8593" s="87" t="str">
        <f>IF(C8593="","",C8593&amp;COUNTIF($C$2:C8593,C8593))</f>
        <v/>
      </c>
      <c r="C8593" s="88"/>
      <c r="D8593" s="87" t="str">
        <f>IF($C8593="","",VLOOKUP($C8593,人员花名册!$B$2:$F$2001,2,0))</f>
        <v/>
      </c>
      <c r="E8593" s="87" t="str">
        <f>IF($C8593="","",VLOOKUP($C8593,人员花名册!$B$2:$F$2001,4,0))</f>
        <v/>
      </c>
      <c r="F8593" s="89" t="str">
        <f>IF($C8593="","",VLOOKUP($C8593,人员花名册!$B$2:$F$2001,5,0))</f>
        <v/>
      </c>
      <c r="G8593" s="29"/>
      <c r="H8593" s="29"/>
      <c r="I8593" s="87" t="str">
        <f>IF($C8593="","",VLOOKUP($H8593,培训课程清单!$B$2:$J$1700,2,0))</f>
        <v/>
      </c>
      <c r="J8593" s="87" t="str">
        <f>IF($C8593="","",VLOOKUP($H8593,培训课程清单!$B$2:$J$1700,3,0))</f>
        <v/>
      </c>
      <c r="K8593" s="87" t="str">
        <f>IF($H8593="","",VLOOKUP($H8593,培训课程清单!$B$2:$J$1700,4,0))</f>
        <v/>
      </c>
      <c r="L8593" s="29"/>
      <c r="M8593" s="89" t="str">
        <f>IF($H8593="","",VLOOKUP($H8593,培训课程清单!$B$2:$J$1700,7,0))</f>
        <v/>
      </c>
      <c r="N8593" s="87" t="str">
        <f>IF($H8593="","",VLOOKUP($H8593,培训课程清单!$B$2:$J$1700,8,0))</f>
        <v/>
      </c>
      <c r="O8593" s="29"/>
    </row>
    <row r="8594" spans="1:15">
      <c r="A8594" s="87" t="str">
        <f t="shared" si="135"/>
        <v/>
      </c>
      <c r="B8594" s="87" t="str">
        <f>IF(C8594="","",C8594&amp;COUNTIF($C$2:C8594,C8594))</f>
        <v/>
      </c>
      <c r="C8594" s="88"/>
      <c r="D8594" s="87" t="str">
        <f>IF($C8594="","",VLOOKUP($C8594,人员花名册!$B$2:$F$2001,2,0))</f>
        <v/>
      </c>
      <c r="E8594" s="87" t="str">
        <f>IF($C8594="","",VLOOKUP($C8594,人员花名册!$B$2:$F$2001,4,0))</f>
        <v/>
      </c>
      <c r="F8594" s="89" t="str">
        <f>IF($C8594="","",VLOOKUP($C8594,人员花名册!$B$2:$F$2001,5,0))</f>
        <v/>
      </c>
      <c r="G8594" s="29"/>
      <c r="H8594" s="29"/>
      <c r="I8594" s="87" t="str">
        <f>IF($C8594="","",VLOOKUP($H8594,培训课程清单!$B$2:$J$1700,2,0))</f>
        <v/>
      </c>
      <c r="J8594" s="87" t="str">
        <f>IF($C8594="","",VLOOKUP($H8594,培训课程清单!$B$2:$J$1700,3,0))</f>
        <v/>
      </c>
      <c r="K8594" s="87" t="str">
        <f>IF($H8594="","",VLOOKUP($H8594,培训课程清单!$B$2:$J$1700,4,0))</f>
        <v/>
      </c>
      <c r="L8594" s="29"/>
      <c r="M8594" s="89" t="str">
        <f>IF($H8594="","",VLOOKUP($H8594,培训课程清单!$B$2:$J$1700,7,0))</f>
        <v/>
      </c>
      <c r="N8594" s="87" t="str">
        <f>IF($H8594="","",VLOOKUP($H8594,培训课程清单!$B$2:$J$1700,8,0))</f>
        <v/>
      </c>
      <c r="O8594" s="29"/>
    </row>
    <row r="8595" spans="1:15">
      <c r="A8595" s="87" t="str">
        <f t="shared" si="135"/>
        <v/>
      </c>
      <c r="B8595" s="87" t="str">
        <f>IF(C8595="","",C8595&amp;COUNTIF($C$2:C8595,C8595))</f>
        <v/>
      </c>
      <c r="C8595" s="88"/>
      <c r="D8595" s="87" t="str">
        <f>IF($C8595="","",VLOOKUP($C8595,人员花名册!$B$2:$F$2001,2,0))</f>
        <v/>
      </c>
      <c r="E8595" s="87" t="str">
        <f>IF($C8595="","",VLOOKUP($C8595,人员花名册!$B$2:$F$2001,4,0))</f>
        <v/>
      </c>
      <c r="F8595" s="89" t="str">
        <f>IF($C8595="","",VLOOKUP($C8595,人员花名册!$B$2:$F$2001,5,0))</f>
        <v/>
      </c>
      <c r="G8595" s="29"/>
      <c r="H8595" s="29"/>
      <c r="I8595" s="87" t="str">
        <f>IF($C8595="","",VLOOKUP($H8595,培训课程清单!$B$2:$J$1700,2,0))</f>
        <v/>
      </c>
      <c r="J8595" s="87" t="str">
        <f>IF($C8595="","",VLOOKUP($H8595,培训课程清单!$B$2:$J$1700,3,0))</f>
        <v/>
      </c>
      <c r="K8595" s="87" t="str">
        <f>IF($H8595="","",VLOOKUP($H8595,培训课程清单!$B$2:$J$1700,4,0))</f>
        <v/>
      </c>
      <c r="L8595" s="29"/>
      <c r="M8595" s="89" t="str">
        <f>IF($H8595="","",VLOOKUP($H8595,培训课程清单!$B$2:$J$1700,7,0))</f>
        <v/>
      </c>
      <c r="N8595" s="87" t="str">
        <f>IF($H8595="","",VLOOKUP($H8595,培训课程清单!$B$2:$J$1700,8,0))</f>
        <v/>
      </c>
      <c r="O8595" s="29"/>
    </row>
    <row r="8596" spans="1:15">
      <c r="A8596" s="87" t="str">
        <f t="shared" si="135"/>
        <v/>
      </c>
      <c r="B8596" s="87" t="str">
        <f>IF(C8596="","",C8596&amp;COUNTIF($C$2:C8596,C8596))</f>
        <v/>
      </c>
      <c r="C8596" s="88"/>
      <c r="D8596" s="87" t="str">
        <f>IF($C8596="","",VLOOKUP($C8596,人员花名册!$B$2:$F$2001,2,0))</f>
        <v/>
      </c>
      <c r="E8596" s="87" t="str">
        <f>IF($C8596="","",VLOOKUP($C8596,人员花名册!$B$2:$F$2001,4,0))</f>
        <v/>
      </c>
      <c r="F8596" s="89" t="str">
        <f>IF($C8596="","",VLOOKUP($C8596,人员花名册!$B$2:$F$2001,5,0))</f>
        <v/>
      </c>
      <c r="G8596" s="29"/>
      <c r="H8596" s="29"/>
      <c r="I8596" s="87" t="str">
        <f>IF($C8596="","",VLOOKUP($H8596,培训课程清单!$B$2:$J$1700,2,0))</f>
        <v/>
      </c>
      <c r="J8596" s="87" t="str">
        <f>IF($C8596="","",VLOOKUP($H8596,培训课程清单!$B$2:$J$1700,3,0))</f>
        <v/>
      </c>
      <c r="K8596" s="87" t="str">
        <f>IF($H8596="","",VLOOKUP($H8596,培训课程清单!$B$2:$J$1700,4,0))</f>
        <v/>
      </c>
      <c r="L8596" s="29"/>
      <c r="M8596" s="89" t="str">
        <f>IF($H8596="","",VLOOKUP($H8596,培训课程清单!$B$2:$J$1700,7,0))</f>
        <v/>
      </c>
      <c r="N8596" s="87" t="str">
        <f>IF($H8596="","",VLOOKUP($H8596,培训课程清单!$B$2:$J$1700,8,0))</f>
        <v/>
      </c>
      <c r="O8596" s="29"/>
    </row>
    <row r="8597" spans="1:15">
      <c r="A8597" s="87" t="str">
        <f t="shared" si="135"/>
        <v/>
      </c>
      <c r="B8597" s="87" t="str">
        <f>IF(C8597="","",C8597&amp;COUNTIF($C$2:C8597,C8597))</f>
        <v/>
      </c>
      <c r="C8597" s="88"/>
      <c r="D8597" s="87" t="str">
        <f>IF($C8597="","",VLOOKUP($C8597,人员花名册!$B$2:$F$2001,2,0))</f>
        <v/>
      </c>
      <c r="E8597" s="87" t="str">
        <f>IF($C8597="","",VLOOKUP($C8597,人员花名册!$B$2:$F$2001,4,0))</f>
        <v/>
      </c>
      <c r="F8597" s="89" t="str">
        <f>IF($C8597="","",VLOOKUP($C8597,人员花名册!$B$2:$F$2001,5,0))</f>
        <v/>
      </c>
      <c r="G8597" s="29"/>
      <c r="H8597" s="29"/>
      <c r="I8597" s="87" t="str">
        <f>IF($C8597="","",VLOOKUP($H8597,培训课程清单!$B$2:$J$1700,2,0))</f>
        <v/>
      </c>
      <c r="J8597" s="87" t="str">
        <f>IF($C8597="","",VLOOKUP($H8597,培训课程清单!$B$2:$J$1700,3,0))</f>
        <v/>
      </c>
      <c r="K8597" s="87" t="str">
        <f>IF($H8597="","",VLOOKUP($H8597,培训课程清单!$B$2:$J$1700,4,0))</f>
        <v/>
      </c>
      <c r="L8597" s="29"/>
      <c r="M8597" s="89" t="str">
        <f>IF($H8597="","",VLOOKUP($H8597,培训课程清单!$B$2:$J$1700,7,0))</f>
        <v/>
      </c>
      <c r="N8597" s="87" t="str">
        <f>IF($H8597="","",VLOOKUP($H8597,培训课程清单!$B$2:$J$1700,8,0))</f>
        <v/>
      </c>
      <c r="O8597" s="29"/>
    </row>
    <row r="8598" spans="1:15">
      <c r="A8598" s="87" t="str">
        <f t="shared" si="135"/>
        <v/>
      </c>
      <c r="B8598" s="87" t="str">
        <f>IF(C8598="","",C8598&amp;COUNTIF($C$2:C8598,C8598))</f>
        <v/>
      </c>
      <c r="C8598" s="88"/>
      <c r="D8598" s="87" t="str">
        <f>IF($C8598="","",VLOOKUP($C8598,人员花名册!$B$2:$F$2001,2,0))</f>
        <v/>
      </c>
      <c r="E8598" s="87" t="str">
        <f>IF($C8598="","",VLOOKUP($C8598,人员花名册!$B$2:$F$2001,4,0))</f>
        <v/>
      </c>
      <c r="F8598" s="89" t="str">
        <f>IF($C8598="","",VLOOKUP($C8598,人员花名册!$B$2:$F$2001,5,0))</f>
        <v/>
      </c>
      <c r="G8598" s="29"/>
      <c r="H8598" s="29"/>
      <c r="I8598" s="87" t="str">
        <f>IF($C8598="","",VLOOKUP($H8598,培训课程清单!$B$2:$J$1700,2,0))</f>
        <v/>
      </c>
      <c r="J8598" s="87" t="str">
        <f>IF($C8598="","",VLOOKUP($H8598,培训课程清单!$B$2:$J$1700,3,0))</f>
        <v/>
      </c>
      <c r="K8598" s="87" t="str">
        <f>IF($H8598="","",VLOOKUP($H8598,培训课程清单!$B$2:$J$1700,4,0))</f>
        <v/>
      </c>
      <c r="L8598" s="29"/>
      <c r="M8598" s="89" t="str">
        <f>IF($H8598="","",VLOOKUP($H8598,培训课程清单!$B$2:$J$1700,7,0))</f>
        <v/>
      </c>
      <c r="N8598" s="87" t="str">
        <f>IF($H8598="","",VLOOKUP($H8598,培训课程清单!$B$2:$J$1700,8,0))</f>
        <v/>
      </c>
      <c r="O8598" s="29"/>
    </row>
    <row r="8599" spans="1:15">
      <c r="A8599" s="87" t="str">
        <f t="shared" si="135"/>
        <v/>
      </c>
      <c r="B8599" s="87" t="str">
        <f>IF(C8599="","",C8599&amp;COUNTIF($C$2:C8599,C8599))</f>
        <v/>
      </c>
      <c r="C8599" s="88"/>
      <c r="D8599" s="87" t="str">
        <f>IF($C8599="","",VLOOKUP($C8599,人员花名册!$B$2:$F$2001,2,0))</f>
        <v/>
      </c>
      <c r="E8599" s="87" t="str">
        <f>IF($C8599="","",VLOOKUP($C8599,人员花名册!$B$2:$F$2001,4,0))</f>
        <v/>
      </c>
      <c r="F8599" s="89" t="str">
        <f>IF($C8599="","",VLOOKUP($C8599,人员花名册!$B$2:$F$2001,5,0))</f>
        <v/>
      </c>
      <c r="G8599" s="29"/>
      <c r="H8599" s="29"/>
      <c r="I8599" s="87" t="str">
        <f>IF($C8599="","",VLOOKUP($H8599,培训课程清单!$B$2:$J$1700,2,0))</f>
        <v/>
      </c>
      <c r="J8599" s="87" t="str">
        <f>IF($C8599="","",VLOOKUP($H8599,培训课程清单!$B$2:$J$1700,3,0))</f>
        <v/>
      </c>
      <c r="K8599" s="87" t="str">
        <f>IF($H8599="","",VLOOKUP($H8599,培训课程清单!$B$2:$J$1700,4,0))</f>
        <v/>
      </c>
      <c r="L8599" s="29"/>
      <c r="M8599" s="89" t="str">
        <f>IF($H8599="","",VLOOKUP($H8599,培训课程清单!$B$2:$J$1700,7,0))</f>
        <v/>
      </c>
      <c r="N8599" s="87" t="str">
        <f>IF($H8599="","",VLOOKUP($H8599,培训课程清单!$B$2:$J$1700,8,0))</f>
        <v/>
      </c>
      <c r="O8599" s="29"/>
    </row>
    <row r="8600" spans="1:15">
      <c r="A8600" s="87" t="str">
        <f t="shared" si="135"/>
        <v/>
      </c>
      <c r="B8600" s="87" t="str">
        <f>IF(C8600="","",C8600&amp;COUNTIF($C$2:C8600,C8600))</f>
        <v/>
      </c>
      <c r="C8600" s="88"/>
      <c r="D8600" s="87" t="str">
        <f>IF($C8600="","",VLOOKUP($C8600,人员花名册!$B$2:$F$2001,2,0))</f>
        <v/>
      </c>
      <c r="E8600" s="87" t="str">
        <f>IF($C8600="","",VLOOKUP($C8600,人员花名册!$B$2:$F$2001,4,0))</f>
        <v/>
      </c>
      <c r="F8600" s="89" t="str">
        <f>IF($C8600="","",VLOOKUP($C8600,人员花名册!$B$2:$F$2001,5,0))</f>
        <v/>
      </c>
      <c r="G8600" s="29"/>
      <c r="H8600" s="29"/>
      <c r="I8600" s="87" t="str">
        <f>IF($C8600="","",VLOOKUP($H8600,培训课程清单!$B$2:$J$1700,2,0))</f>
        <v/>
      </c>
      <c r="J8600" s="87" t="str">
        <f>IF($C8600="","",VLOOKUP($H8600,培训课程清单!$B$2:$J$1700,3,0))</f>
        <v/>
      </c>
      <c r="K8600" s="87" t="str">
        <f>IF($H8600="","",VLOOKUP($H8600,培训课程清单!$B$2:$J$1700,4,0))</f>
        <v/>
      </c>
      <c r="L8600" s="29"/>
      <c r="M8600" s="89" t="str">
        <f>IF($H8600="","",VLOOKUP($H8600,培训课程清单!$B$2:$J$1700,7,0))</f>
        <v/>
      </c>
      <c r="N8600" s="87" t="str">
        <f>IF($H8600="","",VLOOKUP($H8600,培训课程清单!$B$2:$J$1700,8,0))</f>
        <v/>
      </c>
      <c r="O8600" s="29"/>
    </row>
    <row r="8601" spans="1:15">
      <c r="A8601" s="87" t="str">
        <f t="shared" si="135"/>
        <v/>
      </c>
      <c r="B8601" s="87" t="str">
        <f>IF(C8601="","",C8601&amp;COUNTIF($C$2:C8601,C8601))</f>
        <v/>
      </c>
      <c r="C8601" s="88"/>
      <c r="D8601" s="87" t="str">
        <f>IF($C8601="","",VLOOKUP($C8601,人员花名册!$B$2:$F$2001,2,0))</f>
        <v/>
      </c>
      <c r="E8601" s="87" t="str">
        <f>IF($C8601="","",VLOOKUP($C8601,人员花名册!$B$2:$F$2001,4,0))</f>
        <v/>
      </c>
      <c r="F8601" s="89" t="str">
        <f>IF($C8601="","",VLOOKUP($C8601,人员花名册!$B$2:$F$2001,5,0))</f>
        <v/>
      </c>
      <c r="G8601" s="29"/>
      <c r="H8601" s="29"/>
      <c r="I8601" s="87" t="str">
        <f>IF($C8601="","",VLOOKUP($H8601,培训课程清单!$B$2:$J$1700,2,0))</f>
        <v/>
      </c>
      <c r="J8601" s="87" t="str">
        <f>IF($C8601="","",VLOOKUP($H8601,培训课程清单!$B$2:$J$1700,3,0))</f>
        <v/>
      </c>
      <c r="K8601" s="87" t="str">
        <f>IF($H8601="","",VLOOKUP($H8601,培训课程清单!$B$2:$J$1700,4,0))</f>
        <v/>
      </c>
      <c r="L8601" s="29"/>
      <c r="M8601" s="89" t="str">
        <f>IF($H8601="","",VLOOKUP($H8601,培训课程清单!$B$2:$J$1700,7,0))</f>
        <v/>
      </c>
      <c r="N8601" s="87" t="str">
        <f>IF($H8601="","",VLOOKUP($H8601,培训课程清单!$B$2:$J$1700,8,0))</f>
        <v/>
      </c>
      <c r="O8601" s="29"/>
    </row>
    <row r="8602" spans="1:15">
      <c r="A8602" s="87" t="str">
        <f t="shared" si="135"/>
        <v/>
      </c>
      <c r="B8602" s="87" t="str">
        <f>IF(C8602="","",C8602&amp;COUNTIF($C$2:C8602,C8602))</f>
        <v/>
      </c>
      <c r="C8602" s="88"/>
      <c r="D8602" s="87" t="str">
        <f>IF($C8602="","",VLOOKUP($C8602,人员花名册!$B$2:$F$2001,2,0))</f>
        <v/>
      </c>
      <c r="E8602" s="87" t="str">
        <f>IF($C8602="","",VLOOKUP($C8602,人员花名册!$B$2:$F$2001,4,0))</f>
        <v/>
      </c>
      <c r="F8602" s="89" t="str">
        <f>IF($C8602="","",VLOOKUP($C8602,人员花名册!$B$2:$F$2001,5,0))</f>
        <v/>
      </c>
      <c r="G8602" s="29"/>
      <c r="H8602" s="29"/>
      <c r="I8602" s="87" t="str">
        <f>IF($C8602="","",VLOOKUP($H8602,培训课程清单!$B$2:$J$1700,2,0))</f>
        <v/>
      </c>
      <c r="J8602" s="87" t="str">
        <f>IF($C8602="","",VLOOKUP($H8602,培训课程清单!$B$2:$J$1700,3,0))</f>
        <v/>
      </c>
      <c r="K8602" s="87" t="str">
        <f>IF($H8602="","",VLOOKUP($H8602,培训课程清单!$B$2:$J$1700,4,0))</f>
        <v/>
      </c>
      <c r="L8602" s="29"/>
      <c r="M8602" s="89" t="str">
        <f>IF($H8602="","",VLOOKUP($H8602,培训课程清单!$B$2:$J$1700,7,0))</f>
        <v/>
      </c>
      <c r="N8602" s="87" t="str">
        <f>IF($H8602="","",VLOOKUP($H8602,培训课程清单!$B$2:$J$1700,8,0))</f>
        <v/>
      </c>
      <c r="O8602" s="29"/>
    </row>
    <row r="8603" spans="1:15">
      <c r="A8603" s="87" t="str">
        <f t="shared" si="135"/>
        <v/>
      </c>
      <c r="B8603" s="87" t="str">
        <f>IF(C8603="","",C8603&amp;COUNTIF($C$2:C8603,C8603))</f>
        <v/>
      </c>
      <c r="C8603" s="88"/>
      <c r="D8603" s="87" t="str">
        <f>IF($C8603="","",VLOOKUP($C8603,人员花名册!$B$2:$F$2001,2,0))</f>
        <v/>
      </c>
      <c r="E8603" s="87" t="str">
        <f>IF($C8603="","",VLOOKUP($C8603,人员花名册!$B$2:$F$2001,4,0))</f>
        <v/>
      </c>
      <c r="F8603" s="89" t="str">
        <f>IF($C8603="","",VLOOKUP($C8603,人员花名册!$B$2:$F$2001,5,0))</f>
        <v/>
      </c>
      <c r="G8603" s="29"/>
      <c r="H8603" s="29"/>
      <c r="I8603" s="87" t="str">
        <f>IF($C8603="","",VLOOKUP($H8603,培训课程清单!$B$2:$J$1700,2,0))</f>
        <v/>
      </c>
      <c r="J8603" s="87" t="str">
        <f>IF($C8603="","",VLOOKUP($H8603,培训课程清单!$B$2:$J$1700,3,0))</f>
        <v/>
      </c>
      <c r="K8603" s="87" t="str">
        <f>IF($H8603="","",VLOOKUP($H8603,培训课程清单!$B$2:$J$1700,4,0))</f>
        <v/>
      </c>
      <c r="L8603" s="29"/>
      <c r="M8603" s="89" t="str">
        <f>IF($H8603="","",VLOOKUP($H8603,培训课程清单!$B$2:$J$1700,7,0))</f>
        <v/>
      </c>
      <c r="N8603" s="87" t="str">
        <f>IF($H8603="","",VLOOKUP($H8603,培训课程清单!$B$2:$J$1700,8,0))</f>
        <v/>
      </c>
      <c r="O8603" s="29"/>
    </row>
    <row r="8604" spans="1:15">
      <c r="A8604" s="87" t="str">
        <f t="shared" si="135"/>
        <v/>
      </c>
      <c r="B8604" s="87" t="str">
        <f>IF(C8604="","",C8604&amp;COUNTIF($C$2:C8604,C8604))</f>
        <v/>
      </c>
      <c r="C8604" s="88"/>
      <c r="D8604" s="87" t="str">
        <f>IF($C8604="","",VLOOKUP($C8604,人员花名册!$B$2:$F$2001,2,0))</f>
        <v/>
      </c>
      <c r="E8604" s="87" t="str">
        <f>IF($C8604="","",VLOOKUP($C8604,人员花名册!$B$2:$F$2001,4,0))</f>
        <v/>
      </c>
      <c r="F8604" s="89" t="str">
        <f>IF($C8604="","",VLOOKUP($C8604,人员花名册!$B$2:$F$2001,5,0))</f>
        <v/>
      </c>
      <c r="G8604" s="29"/>
      <c r="H8604" s="29"/>
      <c r="I8604" s="87" t="str">
        <f>IF($C8604="","",VLOOKUP($H8604,培训课程清单!$B$2:$J$1700,2,0))</f>
        <v/>
      </c>
      <c r="J8604" s="87" t="str">
        <f>IF($C8604="","",VLOOKUP($H8604,培训课程清单!$B$2:$J$1700,3,0))</f>
        <v/>
      </c>
      <c r="K8604" s="87" t="str">
        <f>IF($H8604="","",VLOOKUP($H8604,培训课程清单!$B$2:$J$1700,4,0))</f>
        <v/>
      </c>
      <c r="L8604" s="29"/>
      <c r="M8604" s="89" t="str">
        <f>IF($H8604="","",VLOOKUP($H8604,培训课程清单!$B$2:$J$1700,7,0))</f>
        <v/>
      </c>
      <c r="N8604" s="87" t="str">
        <f>IF($H8604="","",VLOOKUP($H8604,培训课程清单!$B$2:$J$1700,8,0))</f>
        <v/>
      </c>
      <c r="O8604" s="29"/>
    </row>
    <row r="8605" spans="1:15">
      <c r="A8605" s="87" t="str">
        <f t="shared" si="135"/>
        <v/>
      </c>
      <c r="B8605" s="87" t="str">
        <f>IF(C8605="","",C8605&amp;COUNTIF($C$2:C8605,C8605))</f>
        <v/>
      </c>
      <c r="C8605" s="88"/>
      <c r="D8605" s="87" t="str">
        <f>IF($C8605="","",VLOOKUP($C8605,人员花名册!$B$2:$F$2001,2,0))</f>
        <v/>
      </c>
      <c r="E8605" s="87" t="str">
        <f>IF($C8605="","",VLOOKUP($C8605,人员花名册!$B$2:$F$2001,4,0))</f>
        <v/>
      </c>
      <c r="F8605" s="89" t="str">
        <f>IF($C8605="","",VLOOKUP($C8605,人员花名册!$B$2:$F$2001,5,0))</f>
        <v/>
      </c>
      <c r="G8605" s="29"/>
      <c r="H8605" s="29"/>
      <c r="I8605" s="87" t="str">
        <f>IF($C8605="","",VLOOKUP($H8605,培训课程清单!$B$2:$J$1700,2,0))</f>
        <v/>
      </c>
      <c r="J8605" s="87" t="str">
        <f>IF($C8605="","",VLOOKUP($H8605,培训课程清单!$B$2:$J$1700,3,0))</f>
        <v/>
      </c>
      <c r="K8605" s="87" t="str">
        <f>IF($H8605="","",VLOOKUP($H8605,培训课程清单!$B$2:$J$1700,4,0))</f>
        <v/>
      </c>
      <c r="L8605" s="29"/>
      <c r="M8605" s="89" t="str">
        <f>IF($H8605="","",VLOOKUP($H8605,培训课程清单!$B$2:$J$1700,7,0))</f>
        <v/>
      </c>
      <c r="N8605" s="87" t="str">
        <f>IF($H8605="","",VLOOKUP($H8605,培训课程清单!$B$2:$J$1700,8,0))</f>
        <v/>
      </c>
      <c r="O8605" s="29"/>
    </row>
    <row r="8606" spans="1:15">
      <c r="A8606" s="87" t="str">
        <f t="shared" si="135"/>
        <v/>
      </c>
      <c r="B8606" s="87" t="str">
        <f>IF(C8606="","",C8606&amp;COUNTIF($C$2:C8606,C8606))</f>
        <v/>
      </c>
      <c r="C8606" s="88"/>
      <c r="D8606" s="87" t="str">
        <f>IF($C8606="","",VLOOKUP($C8606,人员花名册!$B$2:$F$2001,2,0))</f>
        <v/>
      </c>
      <c r="E8606" s="87" t="str">
        <f>IF($C8606="","",VLOOKUP($C8606,人员花名册!$B$2:$F$2001,4,0))</f>
        <v/>
      </c>
      <c r="F8606" s="89" t="str">
        <f>IF($C8606="","",VLOOKUP($C8606,人员花名册!$B$2:$F$2001,5,0))</f>
        <v/>
      </c>
      <c r="G8606" s="29"/>
      <c r="H8606" s="29"/>
      <c r="I8606" s="87" t="str">
        <f>IF($C8606="","",VLOOKUP($H8606,培训课程清单!$B$2:$J$1700,2,0))</f>
        <v/>
      </c>
      <c r="J8606" s="87" t="str">
        <f>IF($C8606="","",VLOOKUP($H8606,培训课程清单!$B$2:$J$1700,3,0))</f>
        <v/>
      </c>
      <c r="K8606" s="87" t="str">
        <f>IF($H8606="","",VLOOKUP($H8606,培训课程清单!$B$2:$J$1700,4,0))</f>
        <v/>
      </c>
      <c r="L8606" s="29"/>
      <c r="M8606" s="89" t="str">
        <f>IF($H8606="","",VLOOKUP($H8606,培训课程清单!$B$2:$J$1700,7,0))</f>
        <v/>
      </c>
      <c r="N8606" s="87" t="str">
        <f>IF($H8606="","",VLOOKUP($H8606,培训课程清单!$B$2:$J$1700,8,0))</f>
        <v/>
      </c>
      <c r="O8606" s="29"/>
    </row>
    <row r="8607" spans="1:15">
      <c r="A8607" s="87" t="str">
        <f t="shared" si="135"/>
        <v/>
      </c>
      <c r="B8607" s="87" t="str">
        <f>IF(C8607="","",C8607&amp;COUNTIF($C$2:C8607,C8607))</f>
        <v/>
      </c>
      <c r="C8607" s="88"/>
      <c r="D8607" s="87" t="str">
        <f>IF($C8607="","",VLOOKUP($C8607,人员花名册!$B$2:$F$2001,2,0))</f>
        <v/>
      </c>
      <c r="E8607" s="87" t="str">
        <f>IF($C8607="","",VLOOKUP($C8607,人员花名册!$B$2:$F$2001,4,0))</f>
        <v/>
      </c>
      <c r="F8607" s="89" t="str">
        <f>IF($C8607="","",VLOOKUP($C8607,人员花名册!$B$2:$F$2001,5,0))</f>
        <v/>
      </c>
      <c r="G8607" s="29"/>
      <c r="H8607" s="29"/>
      <c r="I8607" s="87" t="str">
        <f>IF($C8607="","",VLOOKUP($H8607,培训课程清单!$B$2:$J$1700,2,0))</f>
        <v/>
      </c>
      <c r="J8607" s="87" t="str">
        <f>IF($C8607="","",VLOOKUP($H8607,培训课程清单!$B$2:$J$1700,3,0))</f>
        <v/>
      </c>
      <c r="K8607" s="87" t="str">
        <f>IF($H8607="","",VLOOKUP($H8607,培训课程清单!$B$2:$J$1700,4,0))</f>
        <v/>
      </c>
      <c r="L8607" s="29"/>
      <c r="M8607" s="89" t="str">
        <f>IF($H8607="","",VLOOKUP($H8607,培训课程清单!$B$2:$J$1700,7,0))</f>
        <v/>
      </c>
      <c r="N8607" s="87" t="str">
        <f>IF($H8607="","",VLOOKUP($H8607,培训课程清单!$B$2:$J$1700,8,0))</f>
        <v/>
      </c>
      <c r="O8607" s="29"/>
    </row>
    <row r="8608" spans="1:15">
      <c r="A8608" s="87" t="str">
        <f t="shared" si="135"/>
        <v/>
      </c>
      <c r="B8608" s="87" t="str">
        <f>IF(C8608="","",C8608&amp;COUNTIF($C$2:C8608,C8608))</f>
        <v/>
      </c>
      <c r="C8608" s="88"/>
      <c r="D8608" s="87" t="str">
        <f>IF($C8608="","",VLOOKUP($C8608,人员花名册!$B$2:$F$2001,2,0))</f>
        <v/>
      </c>
      <c r="E8608" s="87" t="str">
        <f>IF($C8608="","",VLOOKUP($C8608,人员花名册!$B$2:$F$2001,4,0))</f>
        <v/>
      </c>
      <c r="F8608" s="89" t="str">
        <f>IF($C8608="","",VLOOKUP($C8608,人员花名册!$B$2:$F$2001,5,0))</f>
        <v/>
      </c>
      <c r="G8608" s="29"/>
      <c r="H8608" s="29"/>
      <c r="I8608" s="87" t="str">
        <f>IF($C8608="","",VLOOKUP($H8608,培训课程清单!$B$2:$J$1700,2,0))</f>
        <v/>
      </c>
      <c r="J8608" s="87" t="str">
        <f>IF($C8608="","",VLOOKUP($H8608,培训课程清单!$B$2:$J$1700,3,0))</f>
        <v/>
      </c>
      <c r="K8608" s="87" t="str">
        <f>IF($H8608="","",VLOOKUP($H8608,培训课程清单!$B$2:$J$1700,4,0))</f>
        <v/>
      </c>
      <c r="L8608" s="29"/>
      <c r="M8608" s="89" t="str">
        <f>IF($H8608="","",VLOOKUP($H8608,培训课程清单!$B$2:$J$1700,7,0))</f>
        <v/>
      </c>
      <c r="N8608" s="87" t="str">
        <f>IF($H8608="","",VLOOKUP($H8608,培训课程清单!$B$2:$J$1700,8,0))</f>
        <v/>
      </c>
      <c r="O8608" s="29"/>
    </row>
    <row r="8609" spans="1:15">
      <c r="A8609" s="87" t="str">
        <f t="shared" si="135"/>
        <v/>
      </c>
      <c r="B8609" s="87" t="str">
        <f>IF(C8609="","",C8609&amp;COUNTIF($C$2:C8609,C8609))</f>
        <v/>
      </c>
      <c r="C8609" s="88"/>
      <c r="D8609" s="87" t="str">
        <f>IF($C8609="","",VLOOKUP($C8609,人员花名册!$B$2:$F$2001,2,0))</f>
        <v/>
      </c>
      <c r="E8609" s="87" t="str">
        <f>IF($C8609="","",VLOOKUP($C8609,人员花名册!$B$2:$F$2001,4,0))</f>
        <v/>
      </c>
      <c r="F8609" s="89" t="str">
        <f>IF($C8609="","",VLOOKUP($C8609,人员花名册!$B$2:$F$2001,5,0))</f>
        <v/>
      </c>
      <c r="G8609" s="29"/>
      <c r="H8609" s="29"/>
      <c r="I8609" s="87" t="str">
        <f>IF($C8609="","",VLOOKUP($H8609,培训课程清单!$B$2:$J$1700,2,0))</f>
        <v/>
      </c>
      <c r="J8609" s="87" t="str">
        <f>IF($C8609="","",VLOOKUP($H8609,培训课程清单!$B$2:$J$1700,3,0))</f>
        <v/>
      </c>
      <c r="K8609" s="87" t="str">
        <f>IF($H8609="","",VLOOKUP($H8609,培训课程清单!$B$2:$J$1700,4,0))</f>
        <v/>
      </c>
      <c r="L8609" s="29"/>
      <c r="M8609" s="89" t="str">
        <f>IF($H8609="","",VLOOKUP($H8609,培训课程清单!$B$2:$J$1700,7,0))</f>
        <v/>
      </c>
      <c r="N8609" s="87" t="str">
        <f>IF($H8609="","",VLOOKUP($H8609,培训课程清单!$B$2:$J$1700,8,0))</f>
        <v/>
      </c>
      <c r="O8609" s="29"/>
    </row>
    <row r="8610" spans="1:15">
      <c r="A8610" s="87" t="str">
        <f t="shared" si="135"/>
        <v/>
      </c>
      <c r="B8610" s="87" t="str">
        <f>IF(C8610="","",C8610&amp;COUNTIF($C$2:C8610,C8610))</f>
        <v/>
      </c>
      <c r="C8610" s="88"/>
      <c r="D8610" s="87" t="str">
        <f>IF($C8610="","",VLOOKUP($C8610,人员花名册!$B$2:$F$2001,2,0))</f>
        <v/>
      </c>
      <c r="E8610" s="87" t="str">
        <f>IF($C8610="","",VLOOKUP($C8610,人员花名册!$B$2:$F$2001,4,0))</f>
        <v/>
      </c>
      <c r="F8610" s="89" t="str">
        <f>IF($C8610="","",VLOOKUP($C8610,人员花名册!$B$2:$F$2001,5,0))</f>
        <v/>
      </c>
      <c r="G8610" s="29"/>
      <c r="H8610" s="29"/>
      <c r="I8610" s="87" t="str">
        <f>IF($C8610="","",VLOOKUP($H8610,培训课程清单!$B$2:$J$1700,2,0))</f>
        <v/>
      </c>
      <c r="J8610" s="87" t="str">
        <f>IF($C8610="","",VLOOKUP($H8610,培训课程清单!$B$2:$J$1700,3,0))</f>
        <v/>
      </c>
      <c r="K8610" s="87" t="str">
        <f>IF($H8610="","",VLOOKUP($H8610,培训课程清单!$B$2:$J$1700,4,0))</f>
        <v/>
      </c>
      <c r="L8610" s="29"/>
      <c r="M8610" s="89" t="str">
        <f>IF($H8610="","",VLOOKUP($H8610,培训课程清单!$B$2:$J$1700,7,0))</f>
        <v/>
      </c>
      <c r="N8610" s="87" t="str">
        <f>IF($H8610="","",VLOOKUP($H8610,培训课程清单!$B$2:$J$1700,8,0))</f>
        <v/>
      </c>
      <c r="O8610" s="29"/>
    </row>
    <row r="8611" spans="1:15">
      <c r="A8611" s="87" t="str">
        <f t="shared" si="135"/>
        <v/>
      </c>
      <c r="B8611" s="87" t="str">
        <f>IF(C8611="","",C8611&amp;COUNTIF($C$2:C8611,C8611))</f>
        <v/>
      </c>
      <c r="C8611" s="88"/>
      <c r="D8611" s="87" t="str">
        <f>IF($C8611="","",VLOOKUP($C8611,人员花名册!$B$2:$F$2001,2,0))</f>
        <v/>
      </c>
      <c r="E8611" s="87" t="str">
        <f>IF($C8611="","",VLOOKUP($C8611,人员花名册!$B$2:$F$2001,4,0))</f>
        <v/>
      </c>
      <c r="F8611" s="89" t="str">
        <f>IF($C8611="","",VLOOKUP($C8611,人员花名册!$B$2:$F$2001,5,0))</f>
        <v/>
      </c>
      <c r="G8611" s="29"/>
      <c r="H8611" s="29"/>
      <c r="I8611" s="87" t="str">
        <f>IF($C8611="","",VLOOKUP($H8611,培训课程清单!$B$2:$J$1700,2,0))</f>
        <v/>
      </c>
      <c r="J8611" s="87" t="str">
        <f>IF($C8611="","",VLOOKUP($H8611,培训课程清单!$B$2:$J$1700,3,0))</f>
        <v/>
      </c>
      <c r="K8611" s="87" t="str">
        <f>IF($H8611="","",VLOOKUP($H8611,培训课程清单!$B$2:$J$1700,4,0))</f>
        <v/>
      </c>
      <c r="L8611" s="29"/>
      <c r="M8611" s="89" t="str">
        <f>IF($H8611="","",VLOOKUP($H8611,培训课程清单!$B$2:$J$1700,7,0))</f>
        <v/>
      </c>
      <c r="N8611" s="87" t="str">
        <f>IF($H8611="","",VLOOKUP($H8611,培训课程清单!$B$2:$J$1700,8,0))</f>
        <v/>
      </c>
      <c r="O8611" s="29"/>
    </row>
    <row r="8612" spans="1:15">
      <c r="A8612" s="87" t="str">
        <f t="shared" si="135"/>
        <v/>
      </c>
      <c r="B8612" s="87" t="str">
        <f>IF(C8612="","",C8612&amp;COUNTIF($C$2:C8612,C8612))</f>
        <v/>
      </c>
      <c r="C8612" s="88"/>
      <c r="D8612" s="87" t="str">
        <f>IF($C8612="","",VLOOKUP($C8612,人员花名册!$B$2:$F$2001,2,0))</f>
        <v/>
      </c>
      <c r="E8612" s="87" t="str">
        <f>IF($C8612="","",VLOOKUP($C8612,人员花名册!$B$2:$F$2001,4,0))</f>
        <v/>
      </c>
      <c r="F8612" s="89" t="str">
        <f>IF($C8612="","",VLOOKUP($C8612,人员花名册!$B$2:$F$2001,5,0))</f>
        <v/>
      </c>
      <c r="G8612" s="29"/>
      <c r="H8612" s="29"/>
      <c r="I8612" s="87" t="str">
        <f>IF($C8612="","",VLOOKUP($H8612,培训课程清单!$B$2:$J$1700,2,0))</f>
        <v/>
      </c>
      <c r="J8612" s="87" t="str">
        <f>IF($C8612="","",VLOOKUP($H8612,培训课程清单!$B$2:$J$1700,3,0))</f>
        <v/>
      </c>
      <c r="K8612" s="87" t="str">
        <f>IF($H8612="","",VLOOKUP($H8612,培训课程清单!$B$2:$J$1700,4,0))</f>
        <v/>
      </c>
      <c r="L8612" s="29"/>
      <c r="M8612" s="89" t="str">
        <f>IF($H8612="","",VLOOKUP($H8612,培训课程清单!$B$2:$J$1700,7,0))</f>
        <v/>
      </c>
      <c r="N8612" s="87" t="str">
        <f>IF($H8612="","",VLOOKUP($H8612,培训课程清单!$B$2:$J$1700,8,0))</f>
        <v/>
      </c>
      <c r="O8612" s="29"/>
    </row>
    <row r="8613" spans="1:15">
      <c r="A8613" s="87" t="str">
        <f t="shared" si="135"/>
        <v/>
      </c>
      <c r="B8613" s="87" t="str">
        <f>IF(C8613="","",C8613&amp;COUNTIF($C$2:C8613,C8613))</f>
        <v/>
      </c>
      <c r="C8613" s="88"/>
      <c r="D8613" s="87" t="str">
        <f>IF($C8613="","",VLOOKUP($C8613,人员花名册!$B$2:$F$2001,2,0))</f>
        <v/>
      </c>
      <c r="E8613" s="87" t="str">
        <f>IF($C8613="","",VLOOKUP($C8613,人员花名册!$B$2:$F$2001,4,0))</f>
        <v/>
      </c>
      <c r="F8613" s="89" t="str">
        <f>IF($C8613="","",VLOOKUP($C8613,人员花名册!$B$2:$F$2001,5,0))</f>
        <v/>
      </c>
      <c r="G8613" s="29"/>
      <c r="H8613" s="29"/>
      <c r="I8613" s="87" t="str">
        <f>IF($C8613="","",VLOOKUP($H8613,培训课程清单!$B$2:$J$1700,2,0))</f>
        <v/>
      </c>
      <c r="J8613" s="87" t="str">
        <f>IF($C8613="","",VLOOKUP($H8613,培训课程清单!$B$2:$J$1700,3,0))</f>
        <v/>
      </c>
      <c r="K8613" s="87" t="str">
        <f>IF($H8613="","",VLOOKUP($H8613,培训课程清单!$B$2:$J$1700,4,0))</f>
        <v/>
      </c>
      <c r="L8613" s="29"/>
      <c r="M8613" s="89" t="str">
        <f>IF($H8613="","",VLOOKUP($H8613,培训课程清单!$B$2:$J$1700,7,0))</f>
        <v/>
      </c>
      <c r="N8613" s="87" t="str">
        <f>IF($H8613="","",VLOOKUP($H8613,培训课程清单!$B$2:$J$1700,8,0))</f>
        <v/>
      </c>
      <c r="O8613" s="29"/>
    </row>
    <row r="8614" spans="1:15">
      <c r="A8614" s="87" t="str">
        <f t="shared" si="135"/>
        <v/>
      </c>
      <c r="B8614" s="87" t="str">
        <f>IF(C8614="","",C8614&amp;COUNTIF($C$2:C8614,C8614))</f>
        <v/>
      </c>
      <c r="C8614" s="88"/>
      <c r="D8614" s="87" t="str">
        <f>IF($C8614="","",VLOOKUP($C8614,人员花名册!$B$2:$F$2001,2,0))</f>
        <v/>
      </c>
      <c r="E8614" s="87" t="str">
        <f>IF($C8614="","",VLOOKUP($C8614,人员花名册!$B$2:$F$2001,4,0))</f>
        <v/>
      </c>
      <c r="F8614" s="89" t="str">
        <f>IF($C8614="","",VLOOKUP($C8614,人员花名册!$B$2:$F$2001,5,0))</f>
        <v/>
      </c>
      <c r="G8614" s="29"/>
      <c r="H8614" s="29"/>
      <c r="I8614" s="87" t="str">
        <f>IF($C8614="","",VLOOKUP($H8614,培训课程清单!$B$2:$J$1700,2,0))</f>
        <v/>
      </c>
      <c r="J8614" s="87" t="str">
        <f>IF($C8614="","",VLOOKUP($H8614,培训课程清单!$B$2:$J$1700,3,0))</f>
        <v/>
      </c>
      <c r="K8614" s="87" t="str">
        <f>IF($H8614="","",VLOOKUP($H8614,培训课程清单!$B$2:$J$1700,4,0))</f>
        <v/>
      </c>
      <c r="L8614" s="29"/>
      <c r="M8614" s="89" t="str">
        <f>IF($H8614="","",VLOOKUP($H8614,培训课程清单!$B$2:$J$1700,7,0))</f>
        <v/>
      </c>
      <c r="N8614" s="87" t="str">
        <f>IF($H8614="","",VLOOKUP($H8614,培训课程清单!$B$2:$J$1700,8,0))</f>
        <v/>
      </c>
      <c r="O8614" s="29"/>
    </row>
    <row r="8615" spans="1:15">
      <c r="A8615" s="87" t="str">
        <f t="shared" si="135"/>
        <v/>
      </c>
      <c r="B8615" s="87" t="str">
        <f>IF(C8615="","",C8615&amp;COUNTIF($C$2:C8615,C8615))</f>
        <v/>
      </c>
      <c r="C8615" s="88"/>
      <c r="D8615" s="87" t="str">
        <f>IF($C8615="","",VLOOKUP($C8615,人员花名册!$B$2:$F$2001,2,0))</f>
        <v/>
      </c>
      <c r="E8615" s="87" t="str">
        <f>IF($C8615="","",VLOOKUP($C8615,人员花名册!$B$2:$F$2001,4,0))</f>
        <v/>
      </c>
      <c r="F8615" s="89" t="str">
        <f>IF($C8615="","",VLOOKUP($C8615,人员花名册!$B$2:$F$2001,5,0))</f>
        <v/>
      </c>
      <c r="G8615" s="29"/>
      <c r="H8615" s="29"/>
      <c r="I8615" s="87" t="str">
        <f>IF($C8615="","",VLOOKUP($H8615,培训课程清单!$B$2:$J$1700,2,0))</f>
        <v/>
      </c>
      <c r="J8615" s="87" t="str">
        <f>IF($C8615="","",VLOOKUP($H8615,培训课程清单!$B$2:$J$1700,3,0))</f>
        <v/>
      </c>
      <c r="K8615" s="87" t="str">
        <f>IF($H8615="","",VLOOKUP($H8615,培训课程清单!$B$2:$J$1700,4,0))</f>
        <v/>
      </c>
      <c r="L8615" s="29"/>
      <c r="M8615" s="89" t="str">
        <f>IF($H8615="","",VLOOKUP($H8615,培训课程清单!$B$2:$J$1700,7,0))</f>
        <v/>
      </c>
      <c r="N8615" s="87" t="str">
        <f>IF($H8615="","",VLOOKUP($H8615,培训课程清单!$B$2:$J$1700,8,0))</f>
        <v/>
      </c>
      <c r="O8615" s="29"/>
    </row>
    <row r="8616" spans="1:15">
      <c r="A8616" s="87" t="str">
        <f t="shared" si="135"/>
        <v/>
      </c>
      <c r="B8616" s="87" t="str">
        <f>IF(C8616="","",C8616&amp;COUNTIF($C$2:C8616,C8616))</f>
        <v/>
      </c>
      <c r="C8616" s="88"/>
      <c r="D8616" s="87" t="str">
        <f>IF($C8616="","",VLOOKUP($C8616,人员花名册!$B$2:$F$2001,2,0))</f>
        <v/>
      </c>
      <c r="E8616" s="87" t="str">
        <f>IF($C8616="","",VLOOKUP($C8616,人员花名册!$B$2:$F$2001,4,0))</f>
        <v/>
      </c>
      <c r="F8616" s="89" t="str">
        <f>IF($C8616="","",VLOOKUP($C8616,人员花名册!$B$2:$F$2001,5,0))</f>
        <v/>
      </c>
      <c r="G8616" s="29"/>
      <c r="H8616" s="29"/>
      <c r="I8616" s="87" t="str">
        <f>IF($C8616="","",VLOOKUP($H8616,培训课程清单!$B$2:$J$1700,2,0))</f>
        <v/>
      </c>
      <c r="J8616" s="87" t="str">
        <f>IF($C8616="","",VLOOKUP($H8616,培训课程清单!$B$2:$J$1700,3,0))</f>
        <v/>
      </c>
      <c r="K8616" s="87" t="str">
        <f>IF($H8616="","",VLOOKUP($H8616,培训课程清单!$B$2:$J$1700,4,0))</f>
        <v/>
      </c>
      <c r="L8616" s="29"/>
      <c r="M8616" s="89" t="str">
        <f>IF($H8616="","",VLOOKUP($H8616,培训课程清单!$B$2:$J$1700,7,0))</f>
        <v/>
      </c>
      <c r="N8616" s="87" t="str">
        <f>IF($H8616="","",VLOOKUP($H8616,培训课程清单!$B$2:$J$1700,8,0))</f>
        <v/>
      </c>
      <c r="O8616" s="29"/>
    </row>
    <row r="8617" spans="1:15">
      <c r="A8617" s="87" t="str">
        <f t="shared" si="135"/>
        <v/>
      </c>
      <c r="B8617" s="87" t="str">
        <f>IF(C8617="","",C8617&amp;COUNTIF($C$2:C8617,C8617))</f>
        <v/>
      </c>
      <c r="C8617" s="88"/>
      <c r="D8617" s="87" t="str">
        <f>IF($C8617="","",VLOOKUP($C8617,人员花名册!$B$2:$F$2001,2,0))</f>
        <v/>
      </c>
      <c r="E8617" s="87" t="str">
        <f>IF($C8617="","",VLOOKUP($C8617,人员花名册!$B$2:$F$2001,4,0))</f>
        <v/>
      </c>
      <c r="F8617" s="89" t="str">
        <f>IF($C8617="","",VLOOKUP($C8617,人员花名册!$B$2:$F$2001,5,0))</f>
        <v/>
      </c>
      <c r="G8617" s="29"/>
      <c r="H8617" s="29"/>
      <c r="I8617" s="87" t="str">
        <f>IF($C8617="","",VLOOKUP($H8617,培训课程清单!$B$2:$J$1700,2,0))</f>
        <v/>
      </c>
      <c r="J8617" s="87" t="str">
        <f>IF($C8617="","",VLOOKUP($H8617,培训课程清单!$B$2:$J$1700,3,0))</f>
        <v/>
      </c>
      <c r="K8617" s="87" t="str">
        <f>IF($H8617="","",VLOOKUP($H8617,培训课程清单!$B$2:$J$1700,4,0))</f>
        <v/>
      </c>
      <c r="L8617" s="29"/>
      <c r="M8617" s="89" t="str">
        <f>IF($H8617="","",VLOOKUP($H8617,培训课程清单!$B$2:$J$1700,7,0))</f>
        <v/>
      </c>
      <c r="N8617" s="87" t="str">
        <f>IF($H8617="","",VLOOKUP($H8617,培训课程清单!$B$2:$J$1700,8,0))</f>
        <v/>
      </c>
      <c r="O8617" s="29"/>
    </row>
    <row r="8618" spans="1:15">
      <c r="A8618" s="87" t="str">
        <f t="shared" si="135"/>
        <v/>
      </c>
      <c r="B8618" s="87" t="str">
        <f>IF(C8618="","",C8618&amp;COUNTIF($C$2:C8618,C8618))</f>
        <v/>
      </c>
      <c r="C8618" s="88"/>
      <c r="D8618" s="87" t="str">
        <f>IF($C8618="","",VLOOKUP($C8618,人员花名册!$B$2:$F$2001,2,0))</f>
        <v/>
      </c>
      <c r="E8618" s="87" t="str">
        <f>IF($C8618="","",VLOOKUP($C8618,人员花名册!$B$2:$F$2001,4,0))</f>
        <v/>
      </c>
      <c r="F8618" s="89" t="str">
        <f>IF($C8618="","",VLOOKUP($C8618,人员花名册!$B$2:$F$2001,5,0))</f>
        <v/>
      </c>
      <c r="G8618" s="29"/>
      <c r="H8618" s="29"/>
      <c r="I8618" s="87" t="str">
        <f>IF($C8618="","",VLOOKUP($H8618,培训课程清单!$B$2:$J$1700,2,0))</f>
        <v/>
      </c>
      <c r="J8618" s="87" t="str">
        <f>IF($C8618="","",VLOOKUP($H8618,培训课程清单!$B$2:$J$1700,3,0))</f>
        <v/>
      </c>
      <c r="K8618" s="87" t="str">
        <f>IF($H8618="","",VLOOKUP($H8618,培训课程清单!$B$2:$J$1700,4,0))</f>
        <v/>
      </c>
      <c r="L8618" s="29"/>
      <c r="M8618" s="89" t="str">
        <f>IF($H8618="","",VLOOKUP($H8618,培训课程清单!$B$2:$J$1700,7,0))</f>
        <v/>
      </c>
      <c r="N8618" s="87" t="str">
        <f>IF($H8618="","",VLOOKUP($H8618,培训课程清单!$B$2:$J$1700,8,0))</f>
        <v/>
      </c>
      <c r="O8618" s="29"/>
    </row>
    <row r="8619" spans="1:15">
      <c r="A8619" s="87" t="str">
        <f t="shared" si="135"/>
        <v/>
      </c>
      <c r="B8619" s="87" t="str">
        <f>IF(C8619="","",C8619&amp;COUNTIF($C$2:C8619,C8619))</f>
        <v/>
      </c>
      <c r="C8619" s="88"/>
      <c r="D8619" s="87" t="str">
        <f>IF($C8619="","",VLOOKUP($C8619,人员花名册!$B$2:$F$2001,2,0))</f>
        <v/>
      </c>
      <c r="E8619" s="87" t="str">
        <f>IF($C8619="","",VLOOKUP($C8619,人员花名册!$B$2:$F$2001,4,0))</f>
        <v/>
      </c>
      <c r="F8619" s="89" t="str">
        <f>IF($C8619="","",VLOOKUP($C8619,人员花名册!$B$2:$F$2001,5,0))</f>
        <v/>
      </c>
      <c r="G8619" s="29"/>
      <c r="H8619" s="29"/>
      <c r="I8619" s="87" t="str">
        <f>IF($C8619="","",VLOOKUP($H8619,培训课程清单!$B$2:$J$1700,2,0))</f>
        <v/>
      </c>
      <c r="J8619" s="87" t="str">
        <f>IF($C8619="","",VLOOKUP($H8619,培训课程清单!$B$2:$J$1700,3,0))</f>
        <v/>
      </c>
      <c r="K8619" s="87" t="str">
        <f>IF($H8619="","",VLOOKUP($H8619,培训课程清单!$B$2:$J$1700,4,0))</f>
        <v/>
      </c>
      <c r="L8619" s="29"/>
      <c r="M8619" s="89" t="str">
        <f>IF($H8619="","",VLOOKUP($H8619,培训课程清单!$B$2:$J$1700,7,0))</f>
        <v/>
      </c>
      <c r="N8619" s="87" t="str">
        <f>IF($H8619="","",VLOOKUP($H8619,培训课程清单!$B$2:$J$1700,8,0))</f>
        <v/>
      </c>
      <c r="O8619" s="29"/>
    </row>
    <row r="8620" spans="1:15">
      <c r="A8620" s="87" t="str">
        <f t="shared" si="135"/>
        <v/>
      </c>
      <c r="B8620" s="87" t="str">
        <f>IF(C8620="","",C8620&amp;COUNTIF($C$2:C8620,C8620))</f>
        <v/>
      </c>
      <c r="C8620" s="88"/>
      <c r="D8620" s="87" t="str">
        <f>IF($C8620="","",VLOOKUP($C8620,人员花名册!$B$2:$F$2001,2,0))</f>
        <v/>
      </c>
      <c r="E8620" s="87" t="str">
        <f>IF($C8620="","",VLOOKUP($C8620,人员花名册!$B$2:$F$2001,4,0))</f>
        <v/>
      </c>
      <c r="F8620" s="89" t="str">
        <f>IF($C8620="","",VLOOKUP($C8620,人员花名册!$B$2:$F$2001,5,0))</f>
        <v/>
      </c>
      <c r="G8620" s="29"/>
      <c r="H8620" s="29"/>
      <c r="I8620" s="87" t="str">
        <f>IF($C8620="","",VLOOKUP($H8620,培训课程清单!$B$2:$J$1700,2,0))</f>
        <v/>
      </c>
      <c r="J8620" s="87" t="str">
        <f>IF($C8620="","",VLOOKUP($H8620,培训课程清单!$B$2:$J$1700,3,0))</f>
        <v/>
      </c>
      <c r="K8620" s="87" t="str">
        <f>IF($H8620="","",VLOOKUP($H8620,培训课程清单!$B$2:$J$1700,4,0))</f>
        <v/>
      </c>
      <c r="L8620" s="29"/>
      <c r="M8620" s="89" t="str">
        <f>IF($H8620="","",VLOOKUP($H8620,培训课程清单!$B$2:$J$1700,7,0))</f>
        <v/>
      </c>
      <c r="N8620" s="87" t="str">
        <f>IF($H8620="","",VLOOKUP($H8620,培训课程清单!$B$2:$J$1700,8,0))</f>
        <v/>
      </c>
      <c r="O8620" s="29"/>
    </row>
    <row r="8621" spans="1:15">
      <c r="A8621" s="87" t="str">
        <f t="shared" si="135"/>
        <v/>
      </c>
      <c r="B8621" s="87" t="str">
        <f>IF(C8621="","",C8621&amp;COUNTIF($C$2:C8621,C8621))</f>
        <v/>
      </c>
      <c r="C8621" s="88"/>
      <c r="D8621" s="87" t="str">
        <f>IF($C8621="","",VLOOKUP($C8621,人员花名册!$B$2:$F$2001,2,0))</f>
        <v/>
      </c>
      <c r="E8621" s="87" t="str">
        <f>IF($C8621="","",VLOOKUP($C8621,人员花名册!$B$2:$F$2001,4,0))</f>
        <v/>
      </c>
      <c r="F8621" s="89" t="str">
        <f>IF($C8621="","",VLOOKUP($C8621,人员花名册!$B$2:$F$2001,5,0))</f>
        <v/>
      </c>
      <c r="G8621" s="29"/>
      <c r="H8621" s="29"/>
      <c r="I8621" s="87" t="str">
        <f>IF($C8621="","",VLOOKUP($H8621,培训课程清单!$B$2:$J$1700,2,0))</f>
        <v/>
      </c>
      <c r="J8621" s="87" t="str">
        <f>IF($C8621="","",VLOOKUP($H8621,培训课程清单!$B$2:$J$1700,3,0))</f>
        <v/>
      </c>
      <c r="K8621" s="87" t="str">
        <f>IF($H8621="","",VLOOKUP($H8621,培训课程清单!$B$2:$J$1700,4,0))</f>
        <v/>
      </c>
      <c r="L8621" s="29"/>
      <c r="M8621" s="89" t="str">
        <f>IF($H8621="","",VLOOKUP($H8621,培训课程清单!$B$2:$J$1700,7,0))</f>
        <v/>
      </c>
      <c r="N8621" s="87" t="str">
        <f>IF($H8621="","",VLOOKUP($H8621,培训课程清单!$B$2:$J$1700,8,0))</f>
        <v/>
      </c>
      <c r="O8621" s="29"/>
    </row>
    <row r="8622" spans="1:15">
      <c r="A8622" s="87" t="str">
        <f t="shared" si="135"/>
        <v/>
      </c>
      <c r="B8622" s="87" t="str">
        <f>IF(C8622="","",C8622&amp;COUNTIF($C$2:C8622,C8622))</f>
        <v/>
      </c>
      <c r="C8622" s="88"/>
      <c r="D8622" s="87" t="str">
        <f>IF($C8622="","",VLOOKUP($C8622,人员花名册!$B$2:$F$2001,2,0))</f>
        <v/>
      </c>
      <c r="E8622" s="87" t="str">
        <f>IF($C8622="","",VLOOKUP($C8622,人员花名册!$B$2:$F$2001,4,0))</f>
        <v/>
      </c>
      <c r="F8622" s="89" t="str">
        <f>IF($C8622="","",VLOOKUP($C8622,人员花名册!$B$2:$F$2001,5,0))</f>
        <v/>
      </c>
      <c r="G8622" s="29"/>
      <c r="H8622" s="29"/>
      <c r="I8622" s="87" t="str">
        <f>IF($C8622="","",VLOOKUP($H8622,培训课程清单!$B$2:$J$1700,2,0))</f>
        <v/>
      </c>
      <c r="J8622" s="87" t="str">
        <f>IF($C8622="","",VLOOKUP($H8622,培训课程清单!$B$2:$J$1700,3,0))</f>
        <v/>
      </c>
      <c r="K8622" s="87" t="str">
        <f>IF($H8622="","",VLOOKUP($H8622,培训课程清单!$B$2:$J$1700,4,0))</f>
        <v/>
      </c>
      <c r="L8622" s="29"/>
      <c r="M8622" s="89" t="str">
        <f>IF($H8622="","",VLOOKUP($H8622,培训课程清单!$B$2:$J$1700,7,0))</f>
        <v/>
      </c>
      <c r="N8622" s="87" t="str">
        <f>IF($H8622="","",VLOOKUP($H8622,培训课程清单!$B$2:$J$1700,8,0))</f>
        <v/>
      </c>
      <c r="O8622" s="29"/>
    </row>
    <row r="8623" spans="1:15">
      <c r="A8623" s="87" t="str">
        <f t="shared" si="135"/>
        <v/>
      </c>
      <c r="B8623" s="87" t="str">
        <f>IF(C8623="","",C8623&amp;COUNTIF($C$2:C8623,C8623))</f>
        <v/>
      </c>
      <c r="C8623" s="88"/>
      <c r="D8623" s="87" t="str">
        <f>IF($C8623="","",VLOOKUP($C8623,人员花名册!$B$2:$F$2001,2,0))</f>
        <v/>
      </c>
      <c r="E8623" s="87" t="str">
        <f>IF($C8623="","",VLOOKUP($C8623,人员花名册!$B$2:$F$2001,4,0))</f>
        <v/>
      </c>
      <c r="F8623" s="89" t="str">
        <f>IF($C8623="","",VLOOKUP($C8623,人员花名册!$B$2:$F$2001,5,0))</f>
        <v/>
      </c>
      <c r="G8623" s="29"/>
      <c r="H8623" s="29"/>
      <c r="I8623" s="87" t="str">
        <f>IF($C8623="","",VLOOKUP($H8623,培训课程清单!$B$2:$J$1700,2,0))</f>
        <v/>
      </c>
      <c r="J8623" s="87" t="str">
        <f>IF($C8623="","",VLOOKUP($H8623,培训课程清单!$B$2:$J$1700,3,0))</f>
        <v/>
      </c>
      <c r="K8623" s="87" t="str">
        <f>IF($H8623="","",VLOOKUP($H8623,培训课程清单!$B$2:$J$1700,4,0))</f>
        <v/>
      </c>
      <c r="L8623" s="29"/>
      <c r="M8623" s="89" t="str">
        <f>IF($H8623="","",VLOOKUP($H8623,培训课程清单!$B$2:$J$1700,7,0))</f>
        <v/>
      </c>
      <c r="N8623" s="87" t="str">
        <f>IF($H8623="","",VLOOKUP($H8623,培训课程清单!$B$2:$J$1700,8,0))</f>
        <v/>
      </c>
      <c r="O8623" s="29"/>
    </row>
    <row r="8624" spans="1:15">
      <c r="A8624" s="87" t="str">
        <f t="shared" si="135"/>
        <v/>
      </c>
      <c r="B8624" s="87" t="str">
        <f>IF(C8624="","",C8624&amp;COUNTIF($C$2:C8624,C8624))</f>
        <v/>
      </c>
      <c r="C8624" s="88"/>
      <c r="D8624" s="87" t="str">
        <f>IF($C8624="","",VLOOKUP($C8624,人员花名册!$B$2:$F$2001,2,0))</f>
        <v/>
      </c>
      <c r="E8624" s="87" t="str">
        <f>IF($C8624="","",VLOOKUP($C8624,人员花名册!$B$2:$F$2001,4,0))</f>
        <v/>
      </c>
      <c r="F8624" s="89" t="str">
        <f>IF($C8624="","",VLOOKUP($C8624,人员花名册!$B$2:$F$2001,5,0))</f>
        <v/>
      </c>
      <c r="G8624" s="29"/>
      <c r="H8624" s="29"/>
      <c r="I8624" s="87" t="str">
        <f>IF($C8624="","",VLOOKUP($H8624,培训课程清单!$B$2:$J$1700,2,0))</f>
        <v/>
      </c>
      <c r="J8624" s="87" t="str">
        <f>IF($C8624="","",VLOOKUP($H8624,培训课程清单!$B$2:$J$1700,3,0))</f>
        <v/>
      </c>
      <c r="K8624" s="87" t="str">
        <f>IF($H8624="","",VLOOKUP($H8624,培训课程清单!$B$2:$J$1700,4,0))</f>
        <v/>
      </c>
      <c r="L8624" s="29"/>
      <c r="M8624" s="89" t="str">
        <f>IF($H8624="","",VLOOKUP($H8624,培训课程清单!$B$2:$J$1700,7,0))</f>
        <v/>
      </c>
      <c r="N8624" s="87" t="str">
        <f>IF($H8624="","",VLOOKUP($H8624,培训课程清单!$B$2:$J$1700,8,0))</f>
        <v/>
      </c>
      <c r="O8624" s="29"/>
    </row>
    <row r="8625" spans="1:15">
      <c r="A8625" s="87" t="str">
        <f t="shared" si="135"/>
        <v/>
      </c>
      <c r="B8625" s="87" t="str">
        <f>IF(C8625="","",C8625&amp;COUNTIF($C$2:C8625,C8625))</f>
        <v/>
      </c>
      <c r="C8625" s="88"/>
      <c r="D8625" s="87" t="str">
        <f>IF($C8625="","",VLOOKUP($C8625,人员花名册!$B$2:$F$2001,2,0))</f>
        <v/>
      </c>
      <c r="E8625" s="87" t="str">
        <f>IF($C8625="","",VLOOKUP($C8625,人员花名册!$B$2:$F$2001,4,0))</f>
        <v/>
      </c>
      <c r="F8625" s="89" t="str">
        <f>IF($C8625="","",VLOOKUP($C8625,人员花名册!$B$2:$F$2001,5,0))</f>
        <v/>
      </c>
      <c r="G8625" s="29"/>
      <c r="H8625" s="29"/>
      <c r="I8625" s="87" t="str">
        <f>IF($C8625="","",VLOOKUP($H8625,培训课程清单!$B$2:$J$1700,2,0))</f>
        <v/>
      </c>
      <c r="J8625" s="87" t="str">
        <f>IF($C8625="","",VLOOKUP($H8625,培训课程清单!$B$2:$J$1700,3,0))</f>
        <v/>
      </c>
      <c r="K8625" s="87" t="str">
        <f>IF($H8625="","",VLOOKUP($H8625,培训课程清单!$B$2:$J$1700,4,0))</f>
        <v/>
      </c>
      <c r="L8625" s="29"/>
      <c r="M8625" s="89" t="str">
        <f>IF($H8625="","",VLOOKUP($H8625,培训课程清单!$B$2:$J$1700,7,0))</f>
        <v/>
      </c>
      <c r="N8625" s="87" t="str">
        <f>IF($H8625="","",VLOOKUP($H8625,培训课程清单!$B$2:$J$1700,8,0))</f>
        <v/>
      </c>
      <c r="O8625" s="29"/>
    </row>
    <row r="8626" spans="1:15">
      <c r="A8626" s="87" t="str">
        <f t="shared" si="135"/>
        <v/>
      </c>
      <c r="B8626" s="87" t="str">
        <f>IF(C8626="","",C8626&amp;COUNTIF($C$2:C8626,C8626))</f>
        <v/>
      </c>
      <c r="C8626" s="88"/>
      <c r="D8626" s="87" t="str">
        <f>IF($C8626="","",VLOOKUP($C8626,人员花名册!$B$2:$F$2001,2,0))</f>
        <v/>
      </c>
      <c r="E8626" s="87" t="str">
        <f>IF($C8626="","",VLOOKUP($C8626,人员花名册!$B$2:$F$2001,4,0))</f>
        <v/>
      </c>
      <c r="F8626" s="89" t="str">
        <f>IF($C8626="","",VLOOKUP($C8626,人员花名册!$B$2:$F$2001,5,0))</f>
        <v/>
      </c>
      <c r="G8626" s="29"/>
      <c r="H8626" s="29"/>
      <c r="I8626" s="87" t="str">
        <f>IF($C8626="","",VLOOKUP($H8626,培训课程清单!$B$2:$J$1700,2,0))</f>
        <v/>
      </c>
      <c r="J8626" s="87" t="str">
        <f>IF($C8626="","",VLOOKUP($H8626,培训课程清单!$B$2:$J$1700,3,0))</f>
        <v/>
      </c>
      <c r="K8626" s="87" t="str">
        <f>IF($H8626="","",VLOOKUP($H8626,培训课程清单!$B$2:$J$1700,4,0))</f>
        <v/>
      </c>
      <c r="L8626" s="29"/>
      <c r="M8626" s="89" t="str">
        <f>IF($H8626="","",VLOOKUP($H8626,培训课程清单!$B$2:$J$1700,7,0))</f>
        <v/>
      </c>
      <c r="N8626" s="87" t="str">
        <f>IF($H8626="","",VLOOKUP($H8626,培训课程清单!$B$2:$J$1700,8,0))</f>
        <v/>
      </c>
      <c r="O8626" s="29"/>
    </row>
    <row r="8627" spans="1:15">
      <c r="A8627" s="87" t="str">
        <f t="shared" si="135"/>
        <v/>
      </c>
      <c r="B8627" s="87" t="str">
        <f>IF(C8627="","",C8627&amp;COUNTIF($C$2:C8627,C8627))</f>
        <v/>
      </c>
      <c r="C8627" s="88"/>
      <c r="D8627" s="87" t="str">
        <f>IF($C8627="","",VLOOKUP($C8627,人员花名册!$B$2:$F$2001,2,0))</f>
        <v/>
      </c>
      <c r="E8627" s="87" t="str">
        <f>IF($C8627="","",VLOOKUP($C8627,人员花名册!$B$2:$F$2001,4,0))</f>
        <v/>
      </c>
      <c r="F8627" s="89" t="str">
        <f>IF($C8627="","",VLOOKUP($C8627,人员花名册!$B$2:$F$2001,5,0))</f>
        <v/>
      </c>
      <c r="G8627" s="29"/>
      <c r="H8627" s="29"/>
      <c r="I8627" s="87" t="str">
        <f>IF($C8627="","",VLOOKUP($H8627,培训课程清单!$B$2:$J$1700,2,0))</f>
        <v/>
      </c>
      <c r="J8627" s="87" t="str">
        <f>IF($C8627="","",VLOOKUP($H8627,培训课程清单!$B$2:$J$1700,3,0))</f>
        <v/>
      </c>
      <c r="K8627" s="87" t="str">
        <f>IF($H8627="","",VLOOKUP($H8627,培训课程清单!$B$2:$J$1700,4,0))</f>
        <v/>
      </c>
      <c r="L8627" s="29"/>
      <c r="M8627" s="89" t="str">
        <f>IF($H8627="","",VLOOKUP($H8627,培训课程清单!$B$2:$J$1700,7,0))</f>
        <v/>
      </c>
      <c r="N8627" s="87" t="str">
        <f>IF($H8627="","",VLOOKUP($H8627,培训课程清单!$B$2:$J$1700,8,0))</f>
        <v/>
      </c>
      <c r="O8627" s="29"/>
    </row>
    <row r="8628" spans="1:15">
      <c r="A8628" s="87" t="str">
        <f t="shared" si="135"/>
        <v/>
      </c>
      <c r="B8628" s="87" t="str">
        <f>IF(C8628="","",C8628&amp;COUNTIF($C$2:C8628,C8628))</f>
        <v/>
      </c>
      <c r="C8628" s="88"/>
      <c r="D8628" s="87" t="str">
        <f>IF($C8628="","",VLOOKUP($C8628,人员花名册!$B$2:$F$2001,2,0))</f>
        <v/>
      </c>
      <c r="E8628" s="87" t="str">
        <f>IF($C8628="","",VLOOKUP($C8628,人员花名册!$B$2:$F$2001,4,0))</f>
        <v/>
      </c>
      <c r="F8628" s="89" t="str">
        <f>IF($C8628="","",VLOOKUP($C8628,人员花名册!$B$2:$F$2001,5,0))</f>
        <v/>
      </c>
      <c r="G8628" s="29"/>
      <c r="H8628" s="29"/>
      <c r="I8628" s="87" t="str">
        <f>IF($C8628="","",VLOOKUP($H8628,培训课程清单!$B$2:$J$1700,2,0))</f>
        <v/>
      </c>
      <c r="J8628" s="87" t="str">
        <f>IF($C8628="","",VLOOKUP($H8628,培训课程清单!$B$2:$J$1700,3,0))</f>
        <v/>
      </c>
      <c r="K8628" s="87" t="str">
        <f>IF($H8628="","",VLOOKUP($H8628,培训课程清单!$B$2:$J$1700,4,0))</f>
        <v/>
      </c>
      <c r="L8628" s="29"/>
      <c r="M8628" s="89" t="str">
        <f>IF($H8628="","",VLOOKUP($H8628,培训课程清单!$B$2:$J$1700,7,0))</f>
        <v/>
      </c>
      <c r="N8628" s="87" t="str">
        <f>IF($H8628="","",VLOOKUP($H8628,培训课程清单!$B$2:$J$1700,8,0))</f>
        <v/>
      </c>
      <c r="O8628" s="29"/>
    </row>
    <row r="8629" spans="1:15">
      <c r="A8629" s="87" t="str">
        <f t="shared" si="135"/>
        <v/>
      </c>
      <c r="B8629" s="87" t="str">
        <f>IF(C8629="","",C8629&amp;COUNTIF($C$2:C8629,C8629))</f>
        <v/>
      </c>
      <c r="C8629" s="88"/>
      <c r="D8629" s="87" t="str">
        <f>IF($C8629="","",VLOOKUP($C8629,人员花名册!$B$2:$F$2001,2,0))</f>
        <v/>
      </c>
      <c r="E8629" s="87" t="str">
        <f>IF($C8629="","",VLOOKUP($C8629,人员花名册!$B$2:$F$2001,4,0))</f>
        <v/>
      </c>
      <c r="F8629" s="89" t="str">
        <f>IF($C8629="","",VLOOKUP($C8629,人员花名册!$B$2:$F$2001,5,0))</f>
        <v/>
      </c>
      <c r="G8629" s="29"/>
      <c r="H8629" s="29"/>
      <c r="I8629" s="87" t="str">
        <f>IF($C8629="","",VLOOKUP($H8629,培训课程清单!$B$2:$J$1700,2,0))</f>
        <v/>
      </c>
      <c r="J8629" s="87" t="str">
        <f>IF($C8629="","",VLOOKUP($H8629,培训课程清单!$B$2:$J$1700,3,0))</f>
        <v/>
      </c>
      <c r="K8629" s="87" t="str">
        <f>IF($H8629="","",VLOOKUP($H8629,培训课程清单!$B$2:$J$1700,4,0))</f>
        <v/>
      </c>
      <c r="L8629" s="29"/>
      <c r="M8629" s="89" t="str">
        <f>IF($H8629="","",VLOOKUP($H8629,培训课程清单!$B$2:$J$1700,7,0))</f>
        <v/>
      </c>
      <c r="N8629" s="87" t="str">
        <f>IF($H8629="","",VLOOKUP($H8629,培训课程清单!$B$2:$J$1700,8,0))</f>
        <v/>
      </c>
      <c r="O8629" s="29"/>
    </row>
    <row r="8630" spans="1:15">
      <c r="A8630" s="87" t="str">
        <f t="shared" si="135"/>
        <v/>
      </c>
      <c r="B8630" s="87" t="str">
        <f>IF(C8630="","",C8630&amp;COUNTIF($C$2:C8630,C8630))</f>
        <v/>
      </c>
      <c r="C8630" s="88"/>
      <c r="D8630" s="87" t="str">
        <f>IF($C8630="","",VLOOKUP($C8630,人员花名册!$B$2:$F$2001,2,0))</f>
        <v/>
      </c>
      <c r="E8630" s="87" t="str">
        <f>IF($C8630="","",VLOOKUP($C8630,人员花名册!$B$2:$F$2001,4,0))</f>
        <v/>
      </c>
      <c r="F8630" s="89" t="str">
        <f>IF($C8630="","",VLOOKUP($C8630,人员花名册!$B$2:$F$2001,5,0))</f>
        <v/>
      </c>
      <c r="G8630" s="29"/>
      <c r="H8630" s="29"/>
      <c r="I8630" s="87" t="str">
        <f>IF($C8630="","",VLOOKUP($H8630,培训课程清单!$B$2:$J$1700,2,0))</f>
        <v/>
      </c>
      <c r="J8630" s="87" t="str">
        <f>IF($C8630="","",VLOOKUP($H8630,培训课程清单!$B$2:$J$1700,3,0))</f>
        <v/>
      </c>
      <c r="K8630" s="87" t="str">
        <f>IF($H8630="","",VLOOKUP($H8630,培训课程清单!$B$2:$J$1700,4,0))</f>
        <v/>
      </c>
      <c r="L8630" s="29"/>
      <c r="M8630" s="89" t="str">
        <f>IF($H8630="","",VLOOKUP($H8630,培训课程清单!$B$2:$J$1700,7,0))</f>
        <v/>
      </c>
      <c r="N8630" s="87" t="str">
        <f>IF($H8630="","",VLOOKUP($H8630,培训课程清单!$B$2:$J$1700,8,0))</f>
        <v/>
      </c>
      <c r="O8630" s="29"/>
    </row>
    <row r="8631" spans="1:15">
      <c r="A8631" s="87" t="str">
        <f t="shared" si="135"/>
        <v/>
      </c>
      <c r="B8631" s="87" t="str">
        <f>IF(C8631="","",C8631&amp;COUNTIF($C$2:C8631,C8631))</f>
        <v/>
      </c>
      <c r="C8631" s="88"/>
      <c r="D8631" s="87" t="str">
        <f>IF($C8631="","",VLOOKUP($C8631,人员花名册!$B$2:$F$2001,2,0))</f>
        <v/>
      </c>
      <c r="E8631" s="87" t="str">
        <f>IF($C8631="","",VLOOKUP($C8631,人员花名册!$B$2:$F$2001,4,0))</f>
        <v/>
      </c>
      <c r="F8631" s="89" t="str">
        <f>IF($C8631="","",VLOOKUP($C8631,人员花名册!$B$2:$F$2001,5,0))</f>
        <v/>
      </c>
      <c r="G8631" s="29"/>
      <c r="H8631" s="29"/>
      <c r="I8631" s="87" t="str">
        <f>IF($C8631="","",VLOOKUP($H8631,培训课程清单!$B$2:$J$1700,2,0))</f>
        <v/>
      </c>
      <c r="J8631" s="87" t="str">
        <f>IF($C8631="","",VLOOKUP($H8631,培训课程清单!$B$2:$J$1700,3,0))</f>
        <v/>
      </c>
      <c r="K8631" s="87" t="str">
        <f>IF($H8631="","",VLOOKUP($H8631,培训课程清单!$B$2:$J$1700,4,0))</f>
        <v/>
      </c>
      <c r="L8631" s="29"/>
      <c r="M8631" s="89" t="str">
        <f>IF($H8631="","",VLOOKUP($H8631,培训课程清单!$B$2:$J$1700,7,0))</f>
        <v/>
      </c>
      <c r="N8631" s="87" t="str">
        <f>IF($H8631="","",VLOOKUP($H8631,培训课程清单!$B$2:$J$1700,8,0))</f>
        <v/>
      </c>
      <c r="O8631" s="29"/>
    </row>
    <row r="8632" spans="1:15">
      <c r="A8632" s="87" t="str">
        <f t="shared" si="135"/>
        <v/>
      </c>
      <c r="B8632" s="87" t="str">
        <f>IF(C8632="","",C8632&amp;COUNTIF($C$2:C8632,C8632))</f>
        <v/>
      </c>
      <c r="C8632" s="88"/>
      <c r="D8632" s="87" t="str">
        <f>IF($C8632="","",VLOOKUP($C8632,人员花名册!$B$2:$F$2001,2,0))</f>
        <v/>
      </c>
      <c r="E8632" s="87" t="str">
        <f>IF($C8632="","",VLOOKUP($C8632,人员花名册!$B$2:$F$2001,4,0))</f>
        <v/>
      </c>
      <c r="F8632" s="89" t="str">
        <f>IF($C8632="","",VLOOKUP($C8632,人员花名册!$B$2:$F$2001,5,0))</f>
        <v/>
      </c>
      <c r="G8632" s="29"/>
      <c r="H8632" s="29"/>
      <c r="I8632" s="87" t="str">
        <f>IF($C8632="","",VLOOKUP($H8632,培训课程清单!$B$2:$J$1700,2,0))</f>
        <v/>
      </c>
      <c r="J8632" s="87" t="str">
        <f>IF($C8632="","",VLOOKUP($H8632,培训课程清单!$B$2:$J$1700,3,0))</f>
        <v/>
      </c>
      <c r="K8632" s="87" t="str">
        <f>IF($H8632="","",VLOOKUP($H8632,培训课程清单!$B$2:$J$1700,4,0))</f>
        <v/>
      </c>
      <c r="L8632" s="29"/>
      <c r="M8632" s="89" t="str">
        <f>IF($H8632="","",VLOOKUP($H8632,培训课程清单!$B$2:$J$1700,7,0))</f>
        <v/>
      </c>
      <c r="N8632" s="87" t="str">
        <f>IF($H8632="","",VLOOKUP($H8632,培训课程清单!$B$2:$J$1700,8,0))</f>
        <v/>
      </c>
      <c r="O8632" s="29"/>
    </row>
    <row r="8633" spans="1:15">
      <c r="A8633" s="87" t="str">
        <f t="shared" si="135"/>
        <v/>
      </c>
      <c r="B8633" s="87" t="str">
        <f>IF(C8633="","",C8633&amp;COUNTIF($C$2:C8633,C8633))</f>
        <v/>
      </c>
      <c r="C8633" s="88"/>
      <c r="D8633" s="87" t="str">
        <f>IF($C8633="","",VLOOKUP($C8633,人员花名册!$B$2:$F$2001,2,0))</f>
        <v/>
      </c>
      <c r="E8633" s="87" t="str">
        <f>IF($C8633="","",VLOOKUP($C8633,人员花名册!$B$2:$F$2001,4,0))</f>
        <v/>
      </c>
      <c r="F8633" s="89" t="str">
        <f>IF($C8633="","",VLOOKUP($C8633,人员花名册!$B$2:$F$2001,5,0))</f>
        <v/>
      </c>
      <c r="G8633" s="29"/>
      <c r="H8633" s="29"/>
      <c r="I8633" s="87" t="str">
        <f>IF($C8633="","",VLOOKUP($H8633,培训课程清单!$B$2:$J$1700,2,0))</f>
        <v/>
      </c>
      <c r="J8633" s="87" t="str">
        <f>IF($C8633="","",VLOOKUP($H8633,培训课程清单!$B$2:$J$1700,3,0))</f>
        <v/>
      </c>
      <c r="K8633" s="87" t="str">
        <f>IF($H8633="","",VLOOKUP($H8633,培训课程清单!$B$2:$J$1700,4,0))</f>
        <v/>
      </c>
      <c r="L8633" s="29"/>
      <c r="M8633" s="89" t="str">
        <f>IF($H8633="","",VLOOKUP($H8633,培训课程清单!$B$2:$J$1700,7,0))</f>
        <v/>
      </c>
      <c r="N8633" s="87" t="str">
        <f>IF($H8633="","",VLOOKUP($H8633,培训课程清单!$B$2:$J$1700,8,0))</f>
        <v/>
      </c>
      <c r="O8633" s="29"/>
    </row>
    <row r="8634" spans="1:15">
      <c r="A8634" s="87" t="str">
        <f t="shared" si="135"/>
        <v/>
      </c>
      <c r="B8634" s="87" t="str">
        <f>IF(C8634="","",C8634&amp;COUNTIF($C$2:C8634,C8634))</f>
        <v/>
      </c>
      <c r="C8634" s="88"/>
      <c r="D8634" s="87" t="str">
        <f>IF($C8634="","",VLOOKUP($C8634,人员花名册!$B$2:$F$2001,2,0))</f>
        <v/>
      </c>
      <c r="E8634" s="87" t="str">
        <f>IF($C8634="","",VLOOKUP($C8634,人员花名册!$B$2:$F$2001,4,0))</f>
        <v/>
      </c>
      <c r="F8634" s="89" t="str">
        <f>IF($C8634="","",VLOOKUP($C8634,人员花名册!$B$2:$F$2001,5,0))</f>
        <v/>
      </c>
      <c r="G8634" s="29"/>
      <c r="H8634" s="29"/>
      <c r="I8634" s="87" t="str">
        <f>IF($C8634="","",VLOOKUP($H8634,培训课程清单!$B$2:$J$1700,2,0))</f>
        <v/>
      </c>
      <c r="J8634" s="87" t="str">
        <f>IF($C8634="","",VLOOKUP($H8634,培训课程清单!$B$2:$J$1700,3,0))</f>
        <v/>
      </c>
      <c r="K8634" s="87" t="str">
        <f>IF($H8634="","",VLOOKUP($H8634,培训课程清单!$B$2:$J$1700,4,0))</f>
        <v/>
      </c>
      <c r="L8634" s="29"/>
      <c r="M8634" s="89" t="str">
        <f>IF($H8634="","",VLOOKUP($H8634,培训课程清单!$B$2:$J$1700,7,0))</f>
        <v/>
      </c>
      <c r="N8634" s="87" t="str">
        <f>IF($H8634="","",VLOOKUP($H8634,培训课程清单!$B$2:$J$1700,8,0))</f>
        <v/>
      </c>
      <c r="O8634" s="29"/>
    </row>
    <row r="8635" spans="1:15">
      <c r="A8635" s="87" t="str">
        <f t="shared" si="135"/>
        <v/>
      </c>
      <c r="B8635" s="87" t="str">
        <f>IF(C8635="","",C8635&amp;COUNTIF($C$2:C8635,C8635))</f>
        <v/>
      </c>
      <c r="C8635" s="88"/>
      <c r="D8635" s="87" t="str">
        <f>IF($C8635="","",VLOOKUP($C8635,人员花名册!$B$2:$F$2001,2,0))</f>
        <v/>
      </c>
      <c r="E8635" s="87" t="str">
        <f>IF($C8635="","",VLOOKUP($C8635,人员花名册!$B$2:$F$2001,4,0))</f>
        <v/>
      </c>
      <c r="F8635" s="89" t="str">
        <f>IF($C8635="","",VLOOKUP($C8635,人员花名册!$B$2:$F$2001,5,0))</f>
        <v/>
      </c>
      <c r="G8635" s="29"/>
      <c r="H8635" s="29"/>
      <c r="I8635" s="87" t="str">
        <f>IF($C8635="","",VLOOKUP($H8635,培训课程清单!$B$2:$J$1700,2,0))</f>
        <v/>
      </c>
      <c r="J8635" s="87" t="str">
        <f>IF($C8635="","",VLOOKUP($H8635,培训课程清单!$B$2:$J$1700,3,0))</f>
        <v/>
      </c>
      <c r="K8635" s="87" t="str">
        <f>IF($H8635="","",VLOOKUP($H8635,培训课程清单!$B$2:$J$1700,4,0))</f>
        <v/>
      </c>
      <c r="L8635" s="29"/>
      <c r="M8635" s="89" t="str">
        <f>IF($H8635="","",VLOOKUP($H8635,培训课程清单!$B$2:$J$1700,7,0))</f>
        <v/>
      </c>
      <c r="N8635" s="87" t="str">
        <f>IF($H8635="","",VLOOKUP($H8635,培训课程清单!$B$2:$J$1700,8,0))</f>
        <v/>
      </c>
      <c r="O8635" s="29"/>
    </row>
    <row r="8636" spans="1:15">
      <c r="A8636" s="87" t="str">
        <f t="shared" si="135"/>
        <v/>
      </c>
      <c r="B8636" s="87" t="str">
        <f>IF(C8636="","",C8636&amp;COUNTIF($C$2:C8636,C8636))</f>
        <v/>
      </c>
      <c r="C8636" s="88"/>
      <c r="D8636" s="87" t="str">
        <f>IF($C8636="","",VLOOKUP($C8636,人员花名册!$B$2:$F$2001,2,0))</f>
        <v/>
      </c>
      <c r="E8636" s="87" t="str">
        <f>IF($C8636="","",VLOOKUP($C8636,人员花名册!$B$2:$F$2001,4,0))</f>
        <v/>
      </c>
      <c r="F8636" s="89" t="str">
        <f>IF($C8636="","",VLOOKUP($C8636,人员花名册!$B$2:$F$2001,5,0))</f>
        <v/>
      </c>
      <c r="G8636" s="29"/>
      <c r="H8636" s="29"/>
      <c r="I8636" s="87" t="str">
        <f>IF($C8636="","",VLOOKUP($H8636,培训课程清单!$B$2:$J$1700,2,0))</f>
        <v/>
      </c>
      <c r="J8636" s="87" t="str">
        <f>IF($C8636="","",VLOOKUP($H8636,培训课程清单!$B$2:$J$1700,3,0))</f>
        <v/>
      </c>
      <c r="K8636" s="87" t="str">
        <f>IF($H8636="","",VLOOKUP($H8636,培训课程清单!$B$2:$J$1700,4,0))</f>
        <v/>
      </c>
      <c r="L8636" s="29"/>
      <c r="M8636" s="89" t="str">
        <f>IF($H8636="","",VLOOKUP($H8636,培训课程清单!$B$2:$J$1700,7,0))</f>
        <v/>
      </c>
      <c r="N8636" s="87" t="str">
        <f>IF($H8636="","",VLOOKUP($H8636,培训课程清单!$B$2:$J$1700,8,0))</f>
        <v/>
      </c>
      <c r="O8636" s="29"/>
    </row>
    <row r="8637" spans="1:15">
      <c r="A8637" s="87" t="str">
        <f t="shared" si="135"/>
        <v/>
      </c>
      <c r="B8637" s="87" t="str">
        <f>IF(C8637="","",C8637&amp;COUNTIF($C$2:C8637,C8637))</f>
        <v/>
      </c>
      <c r="C8637" s="88"/>
      <c r="D8637" s="87" t="str">
        <f>IF($C8637="","",VLOOKUP($C8637,人员花名册!$B$2:$F$2001,2,0))</f>
        <v/>
      </c>
      <c r="E8637" s="87" t="str">
        <f>IF($C8637="","",VLOOKUP($C8637,人员花名册!$B$2:$F$2001,4,0))</f>
        <v/>
      </c>
      <c r="F8637" s="89" t="str">
        <f>IF($C8637="","",VLOOKUP($C8637,人员花名册!$B$2:$F$2001,5,0))</f>
        <v/>
      </c>
      <c r="G8637" s="29"/>
      <c r="H8637" s="29"/>
      <c r="I8637" s="87" t="str">
        <f>IF($C8637="","",VLOOKUP($H8637,培训课程清单!$B$2:$J$1700,2,0))</f>
        <v/>
      </c>
      <c r="J8637" s="87" t="str">
        <f>IF($C8637="","",VLOOKUP($H8637,培训课程清单!$B$2:$J$1700,3,0))</f>
        <v/>
      </c>
      <c r="K8637" s="87" t="str">
        <f>IF($H8637="","",VLOOKUP($H8637,培训课程清单!$B$2:$J$1700,4,0))</f>
        <v/>
      </c>
      <c r="L8637" s="29"/>
      <c r="M8637" s="89" t="str">
        <f>IF($H8637="","",VLOOKUP($H8637,培训课程清单!$B$2:$J$1700,7,0))</f>
        <v/>
      </c>
      <c r="N8637" s="87" t="str">
        <f>IF($H8637="","",VLOOKUP($H8637,培训课程清单!$B$2:$J$1700,8,0))</f>
        <v/>
      </c>
      <c r="O8637" s="29"/>
    </row>
    <row r="8638" spans="1:15">
      <c r="A8638" s="87" t="str">
        <f t="shared" si="135"/>
        <v/>
      </c>
      <c r="B8638" s="87" t="str">
        <f>IF(C8638="","",C8638&amp;COUNTIF($C$2:C8638,C8638))</f>
        <v/>
      </c>
      <c r="C8638" s="88"/>
      <c r="D8638" s="87" t="str">
        <f>IF($C8638="","",VLOOKUP($C8638,人员花名册!$B$2:$F$2001,2,0))</f>
        <v/>
      </c>
      <c r="E8638" s="87" t="str">
        <f>IF($C8638="","",VLOOKUP($C8638,人员花名册!$B$2:$F$2001,4,0))</f>
        <v/>
      </c>
      <c r="F8638" s="89" t="str">
        <f>IF($C8638="","",VLOOKUP($C8638,人员花名册!$B$2:$F$2001,5,0))</f>
        <v/>
      </c>
      <c r="G8638" s="29"/>
      <c r="H8638" s="29"/>
      <c r="I8638" s="87" t="str">
        <f>IF($C8638="","",VLOOKUP($H8638,培训课程清单!$B$2:$J$1700,2,0))</f>
        <v/>
      </c>
      <c r="J8638" s="87" t="str">
        <f>IF($C8638="","",VLOOKUP($H8638,培训课程清单!$B$2:$J$1700,3,0))</f>
        <v/>
      </c>
      <c r="K8638" s="87" t="str">
        <f>IF($H8638="","",VLOOKUP($H8638,培训课程清单!$B$2:$J$1700,4,0))</f>
        <v/>
      </c>
      <c r="L8638" s="29"/>
      <c r="M8638" s="89" t="str">
        <f>IF($H8638="","",VLOOKUP($H8638,培训课程清单!$B$2:$J$1700,7,0))</f>
        <v/>
      </c>
      <c r="N8638" s="87" t="str">
        <f>IF($H8638="","",VLOOKUP($H8638,培训课程清单!$B$2:$J$1700,8,0))</f>
        <v/>
      </c>
      <c r="O8638" s="29"/>
    </row>
    <row r="8639" spans="1:15">
      <c r="A8639" s="87" t="str">
        <f t="shared" si="135"/>
        <v/>
      </c>
      <c r="B8639" s="87" t="str">
        <f>IF(C8639="","",C8639&amp;COUNTIF($C$2:C8639,C8639))</f>
        <v/>
      </c>
      <c r="C8639" s="88"/>
      <c r="D8639" s="87" t="str">
        <f>IF($C8639="","",VLOOKUP($C8639,人员花名册!$B$2:$F$2001,2,0))</f>
        <v/>
      </c>
      <c r="E8639" s="87" t="str">
        <f>IF($C8639="","",VLOOKUP($C8639,人员花名册!$B$2:$F$2001,4,0))</f>
        <v/>
      </c>
      <c r="F8639" s="89" t="str">
        <f>IF($C8639="","",VLOOKUP($C8639,人员花名册!$B$2:$F$2001,5,0))</f>
        <v/>
      </c>
      <c r="G8639" s="29"/>
      <c r="H8639" s="29"/>
      <c r="I8639" s="87" t="str">
        <f>IF($C8639="","",VLOOKUP($H8639,培训课程清单!$B$2:$J$1700,2,0))</f>
        <v/>
      </c>
      <c r="J8639" s="87" t="str">
        <f>IF($C8639="","",VLOOKUP($H8639,培训课程清单!$B$2:$J$1700,3,0))</f>
        <v/>
      </c>
      <c r="K8639" s="87" t="str">
        <f>IF($H8639="","",VLOOKUP($H8639,培训课程清单!$B$2:$J$1700,4,0))</f>
        <v/>
      </c>
      <c r="L8639" s="29"/>
      <c r="M8639" s="89" t="str">
        <f>IF($H8639="","",VLOOKUP($H8639,培训课程清单!$B$2:$J$1700,7,0))</f>
        <v/>
      </c>
      <c r="N8639" s="87" t="str">
        <f>IF($H8639="","",VLOOKUP($H8639,培训课程清单!$B$2:$J$1700,8,0))</f>
        <v/>
      </c>
      <c r="O8639" s="29"/>
    </row>
    <row r="8640" spans="1:15">
      <c r="A8640" s="87" t="str">
        <f t="shared" si="135"/>
        <v/>
      </c>
      <c r="B8640" s="87" t="str">
        <f>IF(C8640="","",C8640&amp;COUNTIF($C$2:C8640,C8640))</f>
        <v/>
      </c>
      <c r="C8640" s="88"/>
      <c r="D8640" s="87" t="str">
        <f>IF($C8640="","",VLOOKUP($C8640,人员花名册!$B$2:$F$2001,2,0))</f>
        <v/>
      </c>
      <c r="E8640" s="87" t="str">
        <f>IF($C8640="","",VLOOKUP($C8640,人员花名册!$B$2:$F$2001,4,0))</f>
        <v/>
      </c>
      <c r="F8640" s="89" t="str">
        <f>IF($C8640="","",VLOOKUP($C8640,人员花名册!$B$2:$F$2001,5,0))</f>
        <v/>
      </c>
      <c r="G8640" s="29"/>
      <c r="H8640" s="29"/>
      <c r="I8640" s="87" t="str">
        <f>IF($C8640="","",VLOOKUP($H8640,培训课程清单!$B$2:$J$1700,2,0))</f>
        <v/>
      </c>
      <c r="J8640" s="87" t="str">
        <f>IF($C8640="","",VLOOKUP($H8640,培训课程清单!$B$2:$J$1700,3,0))</f>
        <v/>
      </c>
      <c r="K8640" s="87" t="str">
        <f>IF($H8640="","",VLOOKUP($H8640,培训课程清单!$B$2:$J$1700,4,0))</f>
        <v/>
      </c>
      <c r="L8640" s="29"/>
      <c r="M8640" s="89" t="str">
        <f>IF($H8640="","",VLOOKUP($H8640,培训课程清单!$B$2:$J$1700,7,0))</f>
        <v/>
      </c>
      <c r="N8640" s="87" t="str">
        <f>IF($H8640="","",VLOOKUP($H8640,培训课程清单!$B$2:$J$1700,8,0))</f>
        <v/>
      </c>
      <c r="O8640" s="29"/>
    </row>
    <row r="8641" spans="1:15">
      <c r="A8641" s="87" t="str">
        <f t="shared" si="135"/>
        <v/>
      </c>
      <c r="B8641" s="87" t="str">
        <f>IF(C8641="","",C8641&amp;COUNTIF($C$2:C8641,C8641))</f>
        <v/>
      </c>
      <c r="C8641" s="88"/>
      <c r="D8641" s="87" t="str">
        <f>IF($C8641="","",VLOOKUP($C8641,人员花名册!$B$2:$F$2001,2,0))</f>
        <v/>
      </c>
      <c r="E8641" s="87" t="str">
        <f>IF($C8641="","",VLOOKUP($C8641,人员花名册!$B$2:$F$2001,4,0))</f>
        <v/>
      </c>
      <c r="F8641" s="89" t="str">
        <f>IF($C8641="","",VLOOKUP($C8641,人员花名册!$B$2:$F$2001,5,0))</f>
        <v/>
      </c>
      <c r="G8641" s="29"/>
      <c r="H8641" s="29"/>
      <c r="I8641" s="87" t="str">
        <f>IF($C8641="","",VLOOKUP($H8641,培训课程清单!$B$2:$J$1700,2,0))</f>
        <v/>
      </c>
      <c r="J8641" s="87" t="str">
        <f>IF($C8641="","",VLOOKUP($H8641,培训课程清单!$B$2:$J$1700,3,0))</f>
        <v/>
      </c>
      <c r="K8641" s="87" t="str">
        <f>IF($H8641="","",VLOOKUP($H8641,培训课程清单!$B$2:$J$1700,4,0))</f>
        <v/>
      </c>
      <c r="L8641" s="29"/>
      <c r="M8641" s="89" t="str">
        <f>IF($H8641="","",VLOOKUP($H8641,培训课程清单!$B$2:$J$1700,7,0))</f>
        <v/>
      </c>
      <c r="N8641" s="87" t="str">
        <f>IF($H8641="","",VLOOKUP($H8641,培训课程清单!$B$2:$J$1700,8,0))</f>
        <v/>
      </c>
      <c r="O8641" s="29"/>
    </row>
    <row r="8642" spans="1:15">
      <c r="A8642" s="87" t="str">
        <f t="shared" si="135"/>
        <v/>
      </c>
      <c r="B8642" s="87" t="str">
        <f>IF(C8642="","",C8642&amp;COUNTIF($C$2:C8642,C8642))</f>
        <v/>
      </c>
      <c r="C8642" s="88"/>
      <c r="D8642" s="87" t="str">
        <f>IF($C8642="","",VLOOKUP($C8642,人员花名册!$B$2:$F$2001,2,0))</f>
        <v/>
      </c>
      <c r="E8642" s="87" t="str">
        <f>IF($C8642="","",VLOOKUP($C8642,人员花名册!$B$2:$F$2001,4,0))</f>
        <v/>
      </c>
      <c r="F8642" s="89" t="str">
        <f>IF($C8642="","",VLOOKUP($C8642,人员花名册!$B$2:$F$2001,5,0))</f>
        <v/>
      </c>
      <c r="G8642" s="29"/>
      <c r="H8642" s="29"/>
      <c r="I8642" s="87" t="str">
        <f>IF($C8642="","",VLOOKUP($H8642,培训课程清单!$B$2:$J$1700,2,0))</f>
        <v/>
      </c>
      <c r="J8642" s="87" t="str">
        <f>IF($C8642="","",VLOOKUP($H8642,培训课程清单!$B$2:$J$1700,3,0))</f>
        <v/>
      </c>
      <c r="K8642" s="87" t="str">
        <f>IF($H8642="","",VLOOKUP($H8642,培训课程清单!$B$2:$J$1700,4,0))</f>
        <v/>
      </c>
      <c r="L8642" s="29"/>
      <c r="M8642" s="89" t="str">
        <f>IF($H8642="","",VLOOKUP($H8642,培训课程清单!$B$2:$J$1700,7,0))</f>
        <v/>
      </c>
      <c r="N8642" s="87" t="str">
        <f>IF($H8642="","",VLOOKUP($H8642,培训课程清单!$B$2:$J$1700,8,0))</f>
        <v/>
      </c>
      <c r="O8642" s="29"/>
    </row>
    <row r="8643" spans="1:15">
      <c r="A8643" s="87" t="str">
        <f t="shared" si="135"/>
        <v/>
      </c>
      <c r="B8643" s="87" t="str">
        <f>IF(C8643="","",C8643&amp;COUNTIF($C$2:C8643,C8643))</f>
        <v/>
      </c>
      <c r="C8643" s="88"/>
      <c r="D8643" s="87" t="str">
        <f>IF($C8643="","",VLOOKUP($C8643,人员花名册!$B$2:$F$2001,2,0))</f>
        <v/>
      </c>
      <c r="E8643" s="87" t="str">
        <f>IF($C8643="","",VLOOKUP($C8643,人员花名册!$B$2:$F$2001,4,0))</f>
        <v/>
      </c>
      <c r="F8643" s="89" t="str">
        <f>IF($C8643="","",VLOOKUP($C8643,人员花名册!$B$2:$F$2001,5,0))</f>
        <v/>
      </c>
      <c r="G8643" s="29"/>
      <c r="H8643" s="29"/>
      <c r="I8643" s="87" t="str">
        <f>IF($C8643="","",VLOOKUP($H8643,培训课程清单!$B$2:$J$1700,2,0))</f>
        <v/>
      </c>
      <c r="J8643" s="87" t="str">
        <f>IF($C8643="","",VLOOKUP($H8643,培训课程清单!$B$2:$J$1700,3,0))</f>
        <v/>
      </c>
      <c r="K8643" s="87" t="str">
        <f>IF($H8643="","",VLOOKUP($H8643,培训课程清单!$B$2:$J$1700,4,0))</f>
        <v/>
      </c>
      <c r="L8643" s="29"/>
      <c r="M8643" s="89" t="str">
        <f>IF($H8643="","",VLOOKUP($H8643,培训课程清单!$B$2:$J$1700,7,0))</f>
        <v/>
      </c>
      <c r="N8643" s="87" t="str">
        <f>IF($H8643="","",VLOOKUP($H8643,培训课程清单!$B$2:$J$1700,8,0))</f>
        <v/>
      </c>
      <c r="O8643" s="29"/>
    </row>
    <row r="8644" spans="1:15">
      <c r="A8644" s="87" t="str">
        <f t="shared" si="135"/>
        <v/>
      </c>
      <c r="B8644" s="87" t="str">
        <f>IF(C8644="","",C8644&amp;COUNTIF($C$2:C8644,C8644))</f>
        <v/>
      </c>
      <c r="C8644" s="88"/>
      <c r="D8644" s="87" t="str">
        <f>IF($C8644="","",VLOOKUP($C8644,人员花名册!$B$2:$F$2001,2,0))</f>
        <v/>
      </c>
      <c r="E8644" s="87" t="str">
        <f>IF($C8644="","",VLOOKUP($C8644,人员花名册!$B$2:$F$2001,4,0))</f>
        <v/>
      </c>
      <c r="F8644" s="89" t="str">
        <f>IF($C8644="","",VLOOKUP($C8644,人员花名册!$B$2:$F$2001,5,0))</f>
        <v/>
      </c>
      <c r="G8644" s="29"/>
      <c r="H8644" s="29"/>
      <c r="I8644" s="87" t="str">
        <f>IF($C8644="","",VLOOKUP($H8644,培训课程清单!$B$2:$J$1700,2,0))</f>
        <v/>
      </c>
      <c r="J8644" s="87" t="str">
        <f>IF($C8644="","",VLOOKUP($H8644,培训课程清单!$B$2:$J$1700,3,0))</f>
        <v/>
      </c>
      <c r="K8644" s="87" t="str">
        <f>IF($H8644="","",VLOOKUP($H8644,培训课程清单!$B$2:$J$1700,4,0))</f>
        <v/>
      </c>
      <c r="L8644" s="29"/>
      <c r="M8644" s="89" t="str">
        <f>IF($H8644="","",VLOOKUP($H8644,培训课程清单!$B$2:$J$1700,7,0))</f>
        <v/>
      </c>
      <c r="N8644" s="87" t="str">
        <f>IF($H8644="","",VLOOKUP($H8644,培训课程清单!$B$2:$J$1700,8,0))</f>
        <v/>
      </c>
      <c r="O8644" s="29"/>
    </row>
    <row r="8645" spans="1:15">
      <c r="A8645" s="87" t="str">
        <f t="shared" si="135"/>
        <v/>
      </c>
      <c r="B8645" s="87" t="str">
        <f>IF(C8645="","",C8645&amp;COUNTIF($C$2:C8645,C8645))</f>
        <v/>
      </c>
      <c r="C8645" s="88"/>
      <c r="D8645" s="87" t="str">
        <f>IF($C8645="","",VLOOKUP($C8645,人员花名册!$B$2:$F$2001,2,0))</f>
        <v/>
      </c>
      <c r="E8645" s="87" t="str">
        <f>IF($C8645="","",VLOOKUP($C8645,人员花名册!$B$2:$F$2001,4,0))</f>
        <v/>
      </c>
      <c r="F8645" s="89" t="str">
        <f>IF($C8645="","",VLOOKUP($C8645,人员花名册!$B$2:$F$2001,5,0))</f>
        <v/>
      </c>
      <c r="G8645" s="29"/>
      <c r="H8645" s="29"/>
      <c r="I8645" s="87" t="str">
        <f>IF($C8645="","",VLOOKUP($H8645,培训课程清单!$B$2:$J$1700,2,0))</f>
        <v/>
      </c>
      <c r="J8645" s="87" t="str">
        <f>IF($C8645="","",VLOOKUP($H8645,培训课程清单!$B$2:$J$1700,3,0))</f>
        <v/>
      </c>
      <c r="K8645" s="87" t="str">
        <f>IF($H8645="","",VLOOKUP($H8645,培训课程清单!$B$2:$J$1700,4,0))</f>
        <v/>
      </c>
      <c r="L8645" s="29"/>
      <c r="M8645" s="89" t="str">
        <f>IF($H8645="","",VLOOKUP($H8645,培训课程清单!$B$2:$J$1700,7,0))</f>
        <v/>
      </c>
      <c r="N8645" s="87" t="str">
        <f>IF($H8645="","",VLOOKUP($H8645,培训课程清单!$B$2:$J$1700,8,0))</f>
        <v/>
      </c>
      <c r="O8645" s="29"/>
    </row>
    <row r="8646" spans="1:15">
      <c r="A8646" s="87" t="str">
        <f t="shared" si="135"/>
        <v/>
      </c>
      <c r="B8646" s="87" t="str">
        <f>IF(C8646="","",C8646&amp;COUNTIF($C$2:C8646,C8646))</f>
        <v/>
      </c>
      <c r="C8646" s="88"/>
      <c r="D8646" s="87" t="str">
        <f>IF($C8646="","",VLOOKUP($C8646,人员花名册!$B$2:$F$2001,2,0))</f>
        <v/>
      </c>
      <c r="E8646" s="87" t="str">
        <f>IF($C8646="","",VLOOKUP($C8646,人员花名册!$B$2:$F$2001,4,0))</f>
        <v/>
      </c>
      <c r="F8646" s="89" t="str">
        <f>IF($C8646="","",VLOOKUP($C8646,人员花名册!$B$2:$F$2001,5,0))</f>
        <v/>
      </c>
      <c r="G8646" s="29"/>
      <c r="H8646" s="29"/>
      <c r="I8646" s="87" t="str">
        <f>IF($C8646="","",VLOOKUP($H8646,培训课程清单!$B$2:$J$1700,2,0))</f>
        <v/>
      </c>
      <c r="J8646" s="87" t="str">
        <f>IF($C8646="","",VLOOKUP($H8646,培训课程清单!$B$2:$J$1700,3,0))</f>
        <v/>
      </c>
      <c r="K8646" s="87" t="str">
        <f>IF($H8646="","",VLOOKUP($H8646,培训课程清单!$B$2:$J$1700,4,0))</f>
        <v/>
      </c>
      <c r="L8646" s="29"/>
      <c r="M8646" s="89" t="str">
        <f>IF($H8646="","",VLOOKUP($H8646,培训课程清单!$B$2:$J$1700,7,0))</f>
        <v/>
      </c>
      <c r="N8646" s="87" t="str">
        <f>IF($H8646="","",VLOOKUP($H8646,培训课程清单!$B$2:$J$1700,8,0))</f>
        <v/>
      </c>
      <c r="O8646" s="29"/>
    </row>
    <row r="8647" spans="1:15">
      <c r="A8647" s="87" t="str">
        <f t="shared" si="135"/>
        <v/>
      </c>
      <c r="B8647" s="87" t="str">
        <f>IF(C8647="","",C8647&amp;COUNTIF($C$2:C8647,C8647))</f>
        <v/>
      </c>
      <c r="C8647" s="88"/>
      <c r="D8647" s="87" t="str">
        <f>IF($C8647="","",VLOOKUP($C8647,人员花名册!$B$2:$F$2001,2,0))</f>
        <v/>
      </c>
      <c r="E8647" s="87" t="str">
        <f>IF($C8647="","",VLOOKUP($C8647,人员花名册!$B$2:$F$2001,4,0))</f>
        <v/>
      </c>
      <c r="F8647" s="89" t="str">
        <f>IF($C8647="","",VLOOKUP($C8647,人员花名册!$B$2:$F$2001,5,0))</f>
        <v/>
      </c>
      <c r="G8647" s="29"/>
      <c r="H8647" s="29"/>
      <c r="I8647" s="87" t="str">
        <f>IF($C8647="","",VLOOKUP($H8647,培训课程清单!$B$2:$J$1700,2,0))</f>
        <v/>
      </c>
      <c r="J8647" s="87" t="str">
        <f>IF($C8647="","",VLOOKUP($H8647,培训课程清单!$B$2:$J$1700,3,0))</f>
        <v/>
      </c>
      <c r="K8647" s="87" t="str">
        <f>IF($H8647="","",VLOOKUP($H8647,培训课程清单!$B$2:$J$1700,4,0))</f>
        <v/>
      </c>
      <c r="L8647" s="29"/>
      <c r="M8647" s="89" t="str">
        <f>IF($H8647="","",VLOOKUP($H8647,培训课程清单!$B$2:$J$1700,7,0))</f>
        <v/>
      </c>
      <c r="N8647" s="87" t="str">
        <f>IF($H8647="","",VLOOKUP($H8647,培训课程清单!$B$2:$J$1700,8,0))</f>
        <v/>
      </c>
      <c r="O8647" s="29"/>
    </row>
    <row r="8648" spans="1:15">
      <c r="A8648" s="87" t="str">
        <f t="shared" si="135"/>
        <v/>
      </c>
      <c r="B8648" s="87" t="str">
        <f>IF(C8648="","",C8648&amp;COUNTIF($C$2:C8648,C8648))</f>
        <v/>
      </c>
      <c r="C8648" s="88"/>
      <c r="D8648" s="87" t="str">
        <f>IF($C8648="","",VLOOKUP($C8648,人员花名册!$B$2:$F$2001,2,0))</f>
        <v/>
      </c>
      <c r="E8648" s="87" t="str">
        <f>IF($C8648="","",VLOOKUP($C8648,人员花名册!$B$2:$F$2001,4,0))</f>
        <v/>
      </c>
      <c r="F8648" s="89" t="str">
        <f>IF($C8648="","",VLOOKUP($C8648,人员花名册!$B$2:$F$2001,5,0))</f>
        <v/>
      </c>
      <c r="G8648" s="29"/>
      <c r="H8648" s="29"/>
      <c r="I8648" s="87" t="str">
        <f>IF($C8648="","",VLOOKUP($H8648,培训课程清单!$B$2:$J$1700,2,0))</f>
        <v/>
      </c>
      <c r="J8648" s="87" t="str">
        <f>IF($C8648="","",VLOOKUP($H8648,培训课程清单!$B$2:$J$1700,3,0))</f>
        <v/>
      </c>
      <c r="K8648" s="87" t="str">
        <f>IF($H8648="","",VLOOKUP($H8648,培训课程清单!$B$2:$J$1700,4,0))</f>
        <v/>
      </c>
      <c r="L8648" s="29"/>
      <c r="M8648" s="89" t="str">
        <f>IF($H8648="","",VLOOKUP($H8648,培训课程清单!$B$2:$J$1700,7,0))</f>
        <v/>
      </c>
      <c r="N8648" s="87" t="str">
        <f>IF($H8648="","",VLOOKUP($H8648,培训课程清单!$B$2:$J$1700,8,0))</f>
        <v/>
      </c>
      <c r="O8648" s="29"/>
    </row>
    <row r="8649" spans="1:15">
      <c r="A8649" s="87" t="str">
        <f t="shared" si="135"/>
        <v/>
      </c>
      <c r="B8649" s="87" t="str">
        <f>IF(C8649="","",C8649&amp;COUNTIF($C$2:C8649,C8649))</f>
        <v/>
      </c>
      <c r="C8649" s="88"/>
      <c r="D8649" s="87" t="str">
        <f>IF($C8649="","",VLOOKUP($C8649,人员花名册!$B$2:$F$2001,2,0))</f>
        <v/>
      </c>
      <c r="E8649" s="87" t="str">
        <f>IF($C8649="","",VLOOKUP($C8649,人员花名册!$B$2:$F$2001,4,0))</f>
        <v/>
      </c>
      <c r="F8649" s="89" t="str">
        <f>IF($C8649="","",VLOOKUP($C8649,人员花名册!$B$2:$F$2001,5,0))</f>
        <v/>
      </c>
      <c r="G8649" s="29"/>
      <c r="H8649" s="29"/>
      <c r="I8649" s="87" t="str">
        <f>IF($C8649="","",VLOOKUP($H8649,培训课程清单!$B$2:$J$1700,2,0))</f>
        <v/>
      </c>
      <c r="J8649" s="87" t="str">
        <f>IF($C8649="","",VLOOKUP($H8649,培训课程清单!$B$2:$J$1700,3,0))</f>
        <v/>
      </c>
      <c r="K8649" s="87" t="str">
        <f>IF($H8649="","",VLOOKUP($H8649,培训课程清单!$B$2:$J$1700,4,0))</f>
        <v/>
      </c>
      <c r="L8649" s="29"/>
      <c r="M8649" s="89" t="str">
        <f>IF($H8649="","",VLOOKUP($H8649,培训课程清单!$B$2:$J$1700,7,0))</f>
        <v/>
      </c>
      <c r="N8649" s="87" t="str">
        <f>IF($H8649="","",VLOOKUP($H8649,培训课程清单!$B$2:$J$1700,8,0))</f>
        <v/>
      </c>
      <c r="O8649" s="29"/>
    </row>
    <row r="8650" spans="1:15">
      <c r="A8650" s="87" t="str">
        <f t="shared" si="135"/>
        <v/>
      </c>
      <c r="B8650" s="87" t="str">
        <f>IF(C8650="","",C8650&amp;COUNTIF($C$2:C8650,C8650))</f>
        <v/>
      </c>
      <c r="C8650" s="88"/>
      <c r="D8650" s="87" t="str">
        <f>IF($C8650="","",VLOOKUP($C8650,人员花名册!$B$2:$F$2001,2,0))</f>
        <v/>
      </c>
      <c r="E8650" s="87" t="str">
        <f>IF($C8650="","",VLOOKUP($C8650,人员花名册!$B$2:$F$2001,4,0))</f>
        <v/>
      </c>
      <c r="F8650" s="89" t="str">
        <f>IF($C8650="","",VLOOKUP($C8650,人员花名册!$B$2:$F$2001,5,0))</f>
        <v/>
      </c>
      <c r="G8650" s="29"/>
      <c r="H8650" s="29"/>
      <c r="I8650" s="87" t="str">
        <f>IF($C8650="","",VLOOKUP($H8650,培训课程清单!$B$2:$J$1700,2,0))</f>
        <v/>
      </c>
      <c r="J8650" s="87" t="str">
        <f>IF($C8650="","",VLOOKUP($H8650,培训课程清单!$B$2:$J$1700,3,0))</f>
        <v/>
      </c>
      <c r="K8650" s="87" t="str">
        <f>IF($H8650="","",VLOOKUP($H8650,培训课程清单!$B$2:$J$1700,4,0))</f>
        <v/>
      </c>
      <c r="L8650" s="29"/>
      <c r="M8650" s="89" t="str">
        <f>IF($H8650="","",VLOOKUP($H8650,培训课程清单!$B$2:$J$1700,7,0))</f>
        <v/>
      </c>
      <c r="N8650" s="87" t="str">
        <f>IF($H8650="","",VLOOKUP($H8650,培训课程清单!$B$2:$J$1700,8,0))</f>
        <v/>
      </c>
      <c r="O8650" s="29"/>
    </row>
    <row r="8651" spans="1:15">
      <c r="A8651" s="87" t="str">
        <f t="shared" si="135"/>
        <v/>
      </c>
      <c r="B8651" s="87" t="str">
        <f>IF(C8651="","",C8651&amp;COUNTIF($C$2:C8651,C8651))</f>
        <v/>
      </c>
      <c r="C8651" s="88"/>
      <c r="D8651" s="87" t="str">
        <f>IF($C8651="","",VLOOKUP($C8651,人员花名册!$B$2:$F$2001,2,0))</f>
        <v/>
      </c>
      <c r="E8651" s="87" t="str">
        <f>IF($C8651="","",VLOOKUP($C8651,人员花名册!$B$2:$F$2001,4,0))</f>
        <v/>
      </c>
      <c r="F8651" s="89" t="str">
        <f>IF($C8651="","",VLOOKUP($C8651,人员花名册!$B$2:$F$2001,5,0))</f>
        <v/>
      </c>
      <c r="G8651" s="29"/>
      <c r="H8651" s="29"/>
      <c r="I8651" s="87" t="str">
        <f>IF($C8651="","",VLOOKUP($H8651,培训课程清单!$B$2:$J$1700,2,0))</f>
        <v/>
      </c>
      <c r="J8651" s="87" t="str">
        <f>IF($C8651="","",VLOOKUP($H8651,培训课程清单!$B$2:$J$1700,3,0))</f>
        <v/>
      </c>
      <c r="K8651" s="87" t="str">
        <f>IF($H8651="","",VLOOKUP($H8651,培训课程清单!$B$2:$J$1700,4,0))</f>
        <v/>
      </c>
      <c r="L8651" s="29"/>
      <c r="M8651" s="89" t="str">
        <f>IF($H8651="","",VLOOKUP($H8651,培训课程清单!$B$2:$J$1700,7,0))</f>
        <v/>
      </c>
      <c r="N8651" s="87" t="str">
        <f>IF($H8651="","",VLOOKUP($H8651,培训课程清单!$B$2:$J$1700,8,0))</f>
        <v/>
      </c>
      <c r="O8651" s="29"/>
    </row>
    <row r="8652" spans="1:15">
      <c r="A8652" s="87" t="str">
        <f t="shared" si="135"/>
        <v/>
      </c>
      <c r="B8652" s="87" t="str">
        <f>IF(C8652="","",C8652&amp;COUNTIF($C$2:C8652,C8652))</f>
        <v/>
      </c>
      <c r="C8652" s="88"/>
      <c r="D8652" s="87" t="str">
        <f>IF($C8652="","",VLOOKUP($C8652,人员花名册!$B$2:$F$2001,2,0))</f>
        <v/>
      </c>
      <c r="E8652" s="87" t="str">
        <f>IF($C8652="","",VLOOKUP($C8652,人员花名册!$B$2:$F$2001,4,0))</f>
        <v/>
      </c>
      <c r="F8652" s="89" t="str">
        <f>IF($C8652="","",VLOOKUP($C8652,人员花名册!$B$2:$F$2001,5,0))</f>
        <v/>
      </c>
      <c r="G8652" s="29"/>
      <c r="H8652" s="29"/>
      <c r="I8652" s="87" t="str">
        <f>IF($C8652="","",VLOOKUP($H8652,培训课程清单!$B$2:$J$1700,2,0))</f>
        <v/>
      </c>
      <c r="J8652" s="87" t="str">
        <f>IF($C8652="","",VLOOKUP($H8652,培训课程清单!$B$2:$J$1700,3,0))</f>
        <v/>
      </c>
      <c r="K8652" s="87" t="str">
        <f>IF($H8652="","",VLOOKUP($H8652,培训课程清单!$B$2:$J$1700,4,0))</f>
        <v/>
      </c>
      <c r="L8652" s="29"/>
      <c r="M8652" s="89" t="str">
        <f>IF($H8652="","",VLOOKUP($H8652,培训课程清单!$B$2:$J$1700,7,0))</f>
        <v/>
      </c>
      <c r="N8652" s="87" t="str">
        <f>IF($H8652="","",VLOOKUP($H8652,培训课程清单!$B$2:$J$1700,8,0))</f>
        <v/>
      </c>
      <c r="O8652" s="29"/>
    </row>
    <row r="8653" spans="1:15">
      <c r="A8653" s="87" t="str">
        <f t="shared" si="135"/>
        <v/>
      </c>
      <c r="B8653" s="87" t="str">
        <f>IF(C8653="","",C8653&amp;COUNTIF($C$2:C8653,C8653))</f>
        <v/>
      </c>
      <c r="C8653" s="88"/>
      <c r="D8653" s="87" t="str">
        <f>IF($C8653="","",VLOOKUP($C8653,人员花名册!$B$2:$F$2001,2,0))</f>
        <v/>
      </c>
      <c r="E8653" s="87" t="str">
        <f>IF($C8653="","",VLOOKUP($C8653,人员花名册!$B$2:$F$2001,4,0))</f>
        <v/>
      </c>
      <c r="F8653" s="89" t="str">
        <f>IF($C8653="","",VLOOKUP($C8653,人员花名册!$B$2:$F$2001,5,0))</f>
        <v/>
      </c>
      <c r="G8653" s="29"/>
      <c r="H8653" s="29"/>
      <c r="I8653" s="87" t="str">
        <f>IF($C8653="","",VLOOKUP($H8653,培训课程清单!$B$2:$J$1700,2,0))</f>
        <v/>
      </c>
      <c r="J8653" s="87" t="str">
        <f>IF($C8653="","",VLOOKUP($H8653,培训课程清单!$B$2:$J$1700,3,0))</f>
        <v/>
      </c>
      <c r="K8653" s="87" t="str">
        <f>IF($H8653="","",VLOOKUP($H8653,培训课程清单!$B$2:$J$1700,4,0))</f>
        <v/>
      </c>
      <c r="L8653" s="29"/>
      <c r="M8653" s="89" t="str">
        <f>IF($H8653="","",VLOOKUP($H8653,培训课程清单!$B$2:$J$1700,7,0))</f>
        <v/>
      </c>
      <c r="N8653" s="87" t="str">
        <f>IF($H8653="","",VLOOKUP($H8653,培训课程清单!$B$2:$J$1700,8,0))</f>
        <v/>
      </c>
      <c r="O8653" s="29"/>
    </row>
    <row r="8654" spans="1:15">
      <c r="A8654" s="87" t="str">
        <f t="shared" si="135"/>
        <v/>
      </c>
      <c r="B8654" s="87" t="str">
        <f>IF(C8654="","",C8654&amp;COUNTIF($C$2:C8654,C8654))</f>
        <v/>
      </c>
      <c r="C8654" s="88"/>
      <c r="D8654" s="87" t="str">
        <f>IF($C8654="","",VLOOKUP($C8654,人员花名册!$B$2:$F$2001,2,0))</f>
        <v/>
      </c>
      <c r="E8654" s="87" t="str">
        <f>IF($C8654="","",VLOOKUP($C8654,人员花名册!$B$2:$F$2001,4,0))</f>
        <v/>
      </c>
      <c r="F8654" s="89" t="str">
        <f>IF($C8654="","",VLOOKUP($C8654,人员花名册!$B$2:$F$2001,5,0))</f>
        <v/>
      </c>
      <c r="G8654" s="29"/>
      <c r="H8654" s="29"/>
      <c r="I8654" s="87" t="str">
        <f>IF($C8654="","",VLOOKUP($H8654,培训课程清单!$B$2:$J$1700,2,0))</f>
        <v/>
      </c>
      <c r="J8654" s="87" t="str">
        <f>IF($C8654="","",VLOOKUP($H8654,培训课程清单!$B$2:$J$1700,3,0))</f>
        <v/>
      </c>
      <c r="K8654" s="87" t="str">
        <f>IF($H8654="","",VLOOKUP($H8654,培训课程清单!$B$2:$J$1700,4,0))</f>
        <v/>
      </c>
      <c r="L8654" s="29"/>
      <c r="M8654" s="89" t="str">
        <f>IF($H8654="","",VLOOKUP($H8654,培训课程清单!$B$2:$J$1700,7,0))</f>
        <v/>
      </c>
      <c r="N8654" s="87" t="str">
        <f>IF($H8654="","",VLOOKUP($H8654,培训课程清单!$B$2:$J$1700,8,0))</f>
        <v/>
      </c>
      <c r="O8654" s="29"/>
    </row>
    <row r="8655" spans="1:15">
      <c r="A8655" s="87" t="str">
        <f t="shared" si="135"/>
        <v/>
      </c>
      <c r="B8655" s="87" t="str">
        <f>IF(C8655="","",C8655&amp;COUNTIF($C$2:C8655,C8655))</f>
        <v/>
      </c>
      <c r="C8655" s="88"/>
      <c r="D8655" s="87" t="str">
        <f>IF($C8655="","",VLOOKUP($C8655,人员花名册!$B$2:$F$2001,2,0))</f>
        <v/>
      </c>
      <c r="E8655" s="87" t="str">
        <f>IF($C8655="","",VLOOKUP($C8655,人员花名册!$B$2:$F$2001,4,0))</f>
        <v/>
      </c>
      <c r="F8655" s="89" t="str">
        <f>IF($C8655="","",VLOOKUP($C8655,人员花名册!$B$2:$F$2001,5,0))</f>
        <v/>
      </c>
      <c r="G8655" s="29"/>
      <c r="H8655" s="29"/>
      <c r="I8655" s="87" t="str">
        <f>IF($C8655="","",VLOOKUP($H8655,培训课程清单!$B$2:$J$1700,2,0))</f>
        <v/>
      </c>
      <c r="J8655" s="87" t="str">
        <f>IF($C8655="","",VLOOKUP($H8655,培训课程清单!$B$2:$J$1700,3,0))</f>
        <v/>
      </c>
      <c r="K8655" s="87" t="str">
        <f>IF($H8655="","",VLOOKUP($H8655,培训课程清单!$B$2:$J$1700,4,0))</f>
        <v/>
      </c>
      <c r="L8655" s="29"/>
      <c r="M8655" s="89" t="str">
        <f>IF($H8655="","",VLOOKUP($H8655,培训课程清单!$B$2:$J$1700,7,0))</f>
        <v/>
      </c>
      <c r="N8655" s="87" t="str">
        <f>IF($H8655="","",VLOOKUP($H8655,培训课程清单!$B$2:$J$1700,8,0))</f>
        <v/>
      </c>
      <c r="O8655" s="29"/>
    </row>
    <row r="8656" spans="1:15">
      <c r="A8656" s="87" t="str">
        <f t="shared" si="135"/>
        <v/>
      </c>
      <c r="B8656" s="87" t="str">
        <f>IF(C8656="","",C8656&amp;COUNTIF($C$2:C8656,C8656))</f>
        <v/>
      </c>
      <c r="C8656" s="88"/>
      <c r="D8656" s="87" t="str">
        <f>IF($C8656="","",VLOOKUP($C8656,人员花名册!$B$2:$F$2001,2,0))</f>
        <v/>
      </c>
      <c r="E8656" s="87" t="str">
        <f>IF($C8656="","",VLOOKUP($C8656,人员花名册!$B$2:$F$2001,4,0))</f>
        <v/>
      </c>
      <c r="F8656" s="89" t="str">
        <f>IF($C8656="","",VLOOKUP($C8656,人员花名册!$B$2:$F$2001,5,0))</f>
        <v/>
      </c>
      <c r="G8656" s="29"/>
      <c r="H8656" s="29"/>
      <c r="I8656" s="87" t="str">
        <f>IF($C8656="","",VLOOKUP($H8656,培训课程清单!$B$2:$J$1700,2,0))</f>
        <v/>
      </c>
      <c r="J8656" s="87" t="str">
        <f>IF($C8656="","",VLOOKUP($H8656,培训课程清单!$B$2:$J$1700,3,0))</f>
        <v/>
      </c>
      <c r="K8656" s="87" t="str">
        <f>IF($H8656="","",VLOOKUP($H8656,培训课程清单!$B$2:$J$1700,4,0))</f>
        <v/>
      </c>
      <c r="L8656" s="29"/>
      <c r="M8656" s="89" t="str">
        <f>IF($H8656="","",VLOOKUP($H8656,培训课程清单!$B$2:$J$1700,7,0))</f>
        <v/>
      </c>
      <c r="N8656" s="87" t="str">
        <f>IF($H8656="","",VLOOKUP($H8656,培训课程清单!$B$2:$J$1700,8,0))</f>
        <v/>
      </c>
      <c r="O8656" s="29"/>
    </row>
    <row r="8657" spans="1:15">
      <c r="A8657" s="87" t="str">
        <f t="shared" ref="A8657:A8720" si="136">IF(C8656="","",A8656+1)</f>
        <v/>
      </c>
      <c r="B8657" s="87" t="str">
        <f>IF(C8657="","",C8657&amp;COUNTIF($C$2:C8657,C8657))</f>
        <v/>
      </c>
      <c r="C8657" s="88"/>
      <c r="D8657" s="87" t="str">
        <f>IF($C8657="","",VLOOKUP($C8657,人员花名册!$B$2:$F$2001,2,0))</f>
        <v/>
      </c>
      <c r="E8657" s="87" t="str">
        <f>IF($C8657="","",VLOOKUP($C8657,人员花名册!$B$2:$F$2001,4,0))</f>
        <v/>
      </c>
      <c r="F8657" s="89" t="str">
        <f>IF($C8657="","",VLOOKUP($C8657,人员花名册!$B$2:$F$2001,5,0))</f>
        <v/>
      </c>
      <c r="G8657" s="29"/>
      <c r="H8657" s="29"/>
      <c r="I8657" s="87" t="str">
        <f>IF($C8657="","",VLOOKUP($H8657,培训课程清单!$B$2:$J$1700,2,0))</f>
        <v/>
      </c>
      <c r="J8657" s="87" t="str">
        <f>IF($C8657="","",VLOOKUP($H8657,培训课程清单!$B$2:$J$1700,3,0))</f>
        <v/>
      </c>
      <c r="K8657" s="87" t="str">
        <f>IF($H8657="","",VLOOKUP($H8657,培训课程清单!$B$2:$J$1700,4,0))</f>
        <v/>
      </c>
      <c r="L8657" s="29"/>
      <c r="M8657" s="89" t="str">
        <f>IF($H8657="","",VLOOKUP($H8657,培训课程清单!$B$2:$J$1700,7,0))</f>
        <v/>
      </c>
      <c r="N8657" s="87" t="str">
        <f>IF($H8657="","",VLOOKUP($H8657,培训课程清单!$B$2:$J$1700,8,0))</f>
        <v/>
      </c>
      <c r="O8657" s="29"/>
    </row>
    <row r="8658" spans="1:15">
      <c r="A8658" s="87" t="str">
        <f t="shared" si="136"/>
        <v/>
      </c>
      <c r="B8658" s="87" t="str">
        <f>IF(C8658="","",C8658&amp;COUNTIF($C$2:C8658,C8658))</f>
        <v/>
      </c>
      <c r="C8658" s="88"/>
      <c r="D8658" s="87" t="str">
        <f>IF($C8658="","",VLOOKUP($C8658,人员花名册!$B$2:$F$2001,2,0))</f>
        <v/>
      </c>
      <c r="E8658" s="87" t="str">
        <f>IF($C8658="","",VLOOKUP($C8658,人员花名册!$B$2:$F$2001,4,0))</f>
        <v/>
      </c>
      <c r="F8658" s="89" t="str">
        <f>IF($C8658="","",VLOOKUP($C8658,人员花名册!$B$2:$F$2001,5,0))</f>
        <v/>
      </c>
      <c r="G8658" s="29"/>
      <c r="H8658" s="29"/>
      <c r="I8658" s="87" t="str">
        <f>IF($C8658="","",VLOOKUP($H8658,培训课程清单!$B$2:$J$1700,2,0))</f>
        <v/>
      </c>
      <c r="J8658" s="87" t="str">
        <f>IF($C8658="","",VLOOKUP($H8658,培训课程清单!$B$2:$J$1700,3,0))</f>
        <v/>
      </c>
      <c r="K8658" s="87" t="str">
        <f>IF($H8658="","",VLOOKUP($H8658,培训课程清单!$B$2:$J$1700,4,0))</f>
        <v/>
      </c>
      <c r="L8658" s="29"/>
      <c r="M8658" s="89" t="str">
        <f>IF($H8658="","",VLOOKUP($H8658,培训课程清单!$B$2:$J$1700,7,0))</f>
        <v/>
      </c>
      <c r="N8658" s="87" t="str">
        <f>IF($H8658="","",VLOOKUP($H8658,培训课程清单!$B$2:$J$1700,8,0))</f>
        <v/>
      </c>
      <c r="O8658" s="29"/>
    </row>
    <row r="8659" spans="1:15">
      <c r="A8659" s="87" t="str">
        <f t="shared" si="136"/>
        <v/>
      </c>
      <c r="B8659" s="87" t="str">
        <f>IF(C8659="","",C8659&amp;COUNTIF($C$2:C8659,C8659))</f>
        <v/>
      </c>
      <c r="C8659" s="88"/>
      <c r="D8659" s="87" t="str">
        <f>IF($C8659="","",VLOOKUP($C8659,人员花名册!$B$2:$F$2001,2,0))</f>
        <v/>
      </c>
      <c r="E8659" s="87" t="str">
        <f>IF($C8659="","",VLOOKUP($C8659,人员花名册!$B$2:$F$2001,4,0))</f>
        <v/>
      </c>
      <c r="F8659" s="89" t="str">
        <f>IF($C8659="","",VLOOKUP($C8659,人员花名册!$B$2:$F$2001,5,0))</f>
        <v/>
      </c>
      <c r="G8659" s="29"/>
      <c r="H8659" s="29"/>
      <c r="I8659" s="87" t="str">
        <f>IF($C8659="","",VLOOKUP($H8659,培训课程清单!$B$2:$J$1700,2,0))</f>
        <v/>
      </c>
      <c r="J8659" s="87" t="str">
        <f>IF($C8659="","",VLOOKUP($H8659,培训课程清单!$B$2:$J$1700,3,0))</f>
        <v/>
      </c>
      <c r="K8659" s="87" t="str">
        <f>IF($H8659="","",VLOOKUP($H8659,培训课程清单!$B$2:$J$1700,4,0))</f>
        <v/>
      </c>
      <c r="L8659" s="29"/>
      <c r="M8659" s="89" t="str">
        <f>IF($H8659="","",VLOOKUP($H8659,培训课程清单!$B$2:$J$1700,7,0))</f>
        <v/>
      </c>
      <c r="N8659" s="87" t="str">
        <f>IF($H8659="","",VLOOKUP($H8659,培训课程清单!$B$2:$J$1700,8,0))</f>
        <v/>
      </c>
      <c r="O8659" s="29"/>
    </row>
    <row r="8660" spans="1:15">
      <c r="A8660" s="87" t="str">
        <f t="shared" si="136"/>
        <v/>
      </c>
      <c r="B8660" s="87" t="str">
        <f>IF(C8660="","",C8660&amp;COUNTIF($C$2:C8660,C8660))</f>
        <v/>
      </c>
      <c r="C8660" s="88"/>
      <c r="D8660" s="87" t="str">
        <f>IF($C8660="","",VLOOKUP($C8660,人员花名册!$B$2:$F$2001,2,0))</f>
        <v/>
      </c>
      <c r="E8660" s="87" t="str">
        <f>IF($C8660="","",VLOOKUP($C8660,人员花名册!$B$2:$F$2001,4,0))</f>
        <v/>
      </c>
      <c r="F8660" s="89" t="str">
        <f>IF($C8660="","",VLOOKUP($C8660,人员花名册!$B$2:$F$2001,5,0))</f>
        <v/>
      </c>
      <c r="G8660" s="29"/>
      <c r="H8660" s="29"/>
      <c r="I8660" s="87" t="str">
        <f>IF($C8660="","",VLOOKUP($H8660,培训课程清单!$B$2:$J$1700,2,0))</f>
        <v/>
      </c>
      <c r="J8660" s="87" t="str">
        <f>IF($C8660="","",VLOOKUP($H8660,培训课程清单!$B$2:$J$1700,3,0))</f>
        <v/>
      </c>
      <c r="K8660" s="87" t="str">
        <f>IF($H8660="","",VLOOKUP($H8660,培训课程清单!$B$2:$J$1700,4,0))</f>
        <v/>
      </c>
      <c r="L8660" s="29"/>
      <c r="M8660" s="89" t="str">
        <f>IF($H8660="","",VLOOKUP($H8660,培训课程清单!$B$2:$J$1700,7,0))</f>
        <v/>
      </c>
      <c r="N8660" s="87" t="str">
        <f>IF($H8660="","",VLOOKUP($H8660,培训课程清单!$B$2:$J$1700,8,0))</f>
        <v/>
      </c>
      <c r="O8660" s="29"/>
    </row>
    <row r="8661" spans="1:15">
      <c r="A8661" s="87" t="str">
        <f t="shared" si="136"/>
        <v/>
      </c>
      <c r="B8661" s="87" t="str">
        <f>IF(C8661="","",C8661&amp;COUNTIF($C$2:C8661,C8661))</f>
        <v/>
      </c>
      <c r="C8661" s="88"/>
      <c r="D8661" s="87" t="str">
        <f>IF($C8661="","",VLOOKUP($C8661,人员花名册!$B$2:$F$2001,2,0))</f>
        <v/>
      </c>
      <c r="E8661" s="87" t="str">
        <f>IF($C8661="","",VLOOKUP($C8661,人员花名册!$B$2:$F$2001,4,0))</f>
        <v/>
      </c>
      <c r="F8661" s="89" t="str">
        <f>IF($C8661="","",VLOOKUP($C8661,人员花名册!$B$2:$F$2001,5,0))</f>
        <v/>
      </c>
      <c r="G8661" s="29"/>
      <c r="H8661" s="29"/>
      <c r="I8661" s="87" t="str">
        <f>IF($C8661="","",VLOOKUP($H8661,培训课程清单!$B$2:$J$1700,2,0))</f>
        <v/>
      </c>
      <c r="J8661" s="87" t="str">
        <f>IF($C8661="","",VLOOKUP($H8661,培训课程清单!$B$2:$J$1700,3,0))</f>
        <v/>
      </c>
      <c r="K8661" s="87" t="str">
        <f>IF($H8661="","",VLOOKUP($H8661,培训课程清单!$B$2:$J$1700,4,0))</f>
        <v/>
      </c>
      <c r="L8661" s="29"/>
      <c r="M8661" s="89" t="str">
        <f>IF($H8661="","",VLOOKUP($H8661,培训课程清单!$B$2:$J$1700,7,0))</f>
        <v/>
      </c>
      <c r="N8661" s="87" t="str">
        <f>IF($H8661="","",VLOOKUP($H8661,培训课程清单!$B$2:$J$1700,8,0))</f>
        <v/>
      </c>
      <c r="O8661" s="29"/>
    </row>
    <row r="8662" spans="1:15">
      <c r="A8662" s="87" t="str">
        <f t="shared" si="136"/>
        <v/>
      </c>
      <c r="B8662" s="87" t="str">
        <f>IF(C8662="","",C8662&amp;COUNTIF($C$2:C8662,C8662))</f>
        <v/>
      </c>
      <c r="C8662" s="88"/>
      <c r="D8662" s="87" t="str">
        <f>IF($C8662="","",VLOOKUP($C8662,人员花名册!$B$2:$F$2001,2,0))</f>
        <v/>
      </c>
      <c r="E8662" s="87" t="str">
        <f>IF($C8662="","",VLOOKUP($C8662,人员花名册!$B$2:$F$2001,4,0))</f>
        <v/>
      </c>
      <c r="F8662" s="89" t="str">
        <f>IF($C8662="","",VLOOKUP($C8662,人员花名册!$B$2:$F$2001,5,0))</f>
        <v/>
      </c>
      <c r="G8662" s="29"/>
      <c r="H8662" s="29"/>
      <c r="I8662" s="87" t="str">
        <f>IF($C8662="","",VLOOKUP($H8662,培训课程清单!$B$2:$J$1700,2,0))</f>
        <v/>
      </c>
      <c r="J8662" s="87" t="str">
        <f>IF($C8662="","",VLOOKUP($H8662,培训课程清单!$B$2:$J$1700,3,0))</f>
        <v/>
      </c>
      <c r="K8662" s="87" t="str">
        <f>IF($H8662="","",VLOOKUP($H8662,培训课程清单!$B$2:$J$1700,4,0))</f>
        <v/>
      </c>
      <c r="L8662" s="29"/>
      <c r="M8662" s="89" t="str">
        <f>IF($H8662="","",VLOOKUP($H8662,培训课程清单!$B$2:$J$1700,7,0))</f>
        <v/>
      </c>
      <c r="N8662" s="87" t="str">
        <f>IF($H8662="","",VLOOKUP($H8662,培训课程清单!$B$2:$J$1700,8,0))</f>
        <v/>
      </c>
      <c r="O8662" s="29"/>
    </row>
    <row r="8663" spans="1:15">
      <c r="A8663" s="87" t="str">
        <f t="shared" si="136"/>
        <v/>
      </c>
      <c r="B8663" s="87" t="str">
        <f>IF(C8663="","",C8663&amp;COUNTIF($C$2:C8663,C8663))</f>
        <v/>
      </c>
      <c r="C8663" s="88"/>
      <c r="D8663" s="87" t="str">
        <f>IF($C8663="","",VLOOKUP($C8663,人员花名册!$B$2:$F$2001,2,0))</f>
        <v/>
      </c>
      <c r="E8663" s="87" t="str">
        <f>IF($C8663="","",VLOOKUP($C8663,人员花名册!$B$2:$F$2001,4,0))</f>
        <v/>
      </c>
      <c r="F8663" s="89" t="str">
        <f>IF($C8663="","",VLOOKUP($C8663,人员花名册!$B$2:$F$2001,5,0))</f>
        <v/>
      </c>
      <c r="G8663" s="29"/>
      <c r="H8663" s="29"/>
      <c r="I8663" s="87" t="str">
        <f>IF($C8663="","",VLOOKUP($H8663,培训课程清单!$B$2:$J$1700,2,0))</f>
        <v/>
      </c>
      <c r="J8663" s="87" t="str">
        <f>IF($C8663="","",VLOOKUP($H8663,培训课程清单!$B$2:$J$1700,3,0))</f>
        <v/>
      </c>
      <c r="K8663" s="87" t="str">
        <f>IF($H8663="","",VLOOKUP($H8663,培训课程清单!$B$2:$J$1700,4,0))</f>
        <v/>
      </c>
      <c r="L8663" s="29"/>
      <c r="M8663" s="89" t="str">
        <f>IF($H8663="","",VLOOKUP($H8663,培训课程清单!$B$2:$J$1700,7,0))</f>
        <v/>
      </c>
      <c r="N8663" s="87" t="str">
        <f>IF($H8663="","",VLOOKUP($H8663,培训课程清单!$B$2:$J$1700,8,0))</f>
        <v/>
      </c>
      <c r="O8663" s="29"/>
    </row>
    <row r="8664" spans="1:15">
      <c r="A8664" s="87" t="str">
        <f t="shared" si="136"/>
        <v/>
      </c>
      <c r="B8664" s="87" t="str">
        <f>IF(C8664="","",C8664&amp;COUNTIF($C$2:C8664,C8664))</f>
        <v/>
      </c>
      <c r="C8664" s="88"/>
      <c r="D8664" s="87" t="str">
        <f>IF($C8664="","",VLOOKUP($C8664,人员花名册!$B$2:$F$2001,2,0))</f>
        <v/>
      </c>
      <c r="E8664" s="87" t="str">
        <f>IF($C8664="","",VLOOKUP($C8664,人员花名册!$B$2:$F$2001,4,0))</f>
        <v/>
      </c>
      <c r="F8664" s="89" t="str">
        <f>IF($C8664="","",VLOOKUP($C8664,人员花名册!$B$2:$F$2001,5,0))</f>
        <v/>
      </c>
      <c r="G8664" s="29"/>
      <c r="H8664" s="29"/>
      <c r="I8664" s="87" t="str">
        <f>IF($C8664="","",VLOOKUP($H8664,培训课程清单!$B$2:$J$1700,2,0))</f>
        <v/>
      </c>
      <c r="J8664" s="87" t="str">
        <f>IF($C8664="","",VLOOKUP($H8664,培训课程清单!$B$2:$J$1700,3,0))</f>
        <v/>
      </c>
      <c r="K8664" s="87" t="str">
        <f>IF($H8664="","",VLOOKUP($H8664,培训课程清单!$B$2:$J$1700,4,0))</f>
        <v/>
      </c>
      <c r="L8664" s="29"/>
      <c r="M8664" s="89" t="str">
        <f>IF($H8664="","",VLOOKUP($H8664,培训课程清单!$B$2:$J$1700,7,0))</f>
        <v/>
      </c>
      <c r="N8664" s="87" t="str">
        <f>IF($H8664="","",VLOOKUP($H8664,培训课程清单!$B$2:$J$1700,8,0))</f>
        <v/>
      </c>
      <c r="O8664" s="29"/>
    </row>
    <row r="8665" spans="1:15">
      <c r="A8665" s="87" t="str">
        <f t="shared" si="136"/>
        <v/>
      </c>
      <c r="B8665" s="87" t="str">
        <f>IF(C8665="","",C8665&amp;COUNTIF($C$2:C8665,C8665))</f>
        <v/>
      </c>
      <c r="C8665" s="88"/>
      <c r="D8665" s="87" t="str">
        <f>IF($C8665="","",VLOOKUP($C8665,人员花名册!$B$2:$F$2001,2,0))</f>
        <v/>
      </c>
      <c r="E8665" s="87" t="str">
        <f>IF($C8665="","",VLOOKUP($C8665,人员花名册!$B$2:$F$2001,4,0))</f>
        <v/>
      </c>
      <c r="F8665" s="89" t="str">
        <f>IF($C8665="","",VLOOKUP($C8665,人员花名册!$B$2:$F$2001,5,0))</f>
        <v/>
      </c>
      <c r="G8665" s="29"/>
      <c r="H8665" s="29"/>
      <c r="I8665" s="87" t="str">
        <f>IF($C8665="","",VLOOKUP($H8665,培训课程清单!$B$2:$J$1700,2,0))</f>
        <v/>
      </c>
      <c r="J8665" s="87" t="str">
        <f>IF($C8665="","",VLOOKUP($H8665,培训课程清单!$B$2:$J$1700,3,0))</f>
        <v/>
      </c>
      <c r="K8665" s="87" t="str">
        <f>IF($H8665="","",VLOOKUP($H8665,培训课程清单!$B$2:$J$1700,4,0))</f>
        <v/>
      </c>
      <c r="L8665" s="29"/>
      <c r="M8665" s="89" t="str">
        <f>IF($H8665="","",VLOOKUP($H8665,培训课程清单!$B$2:$J$1700,7,0))</f>
        <v/>
      </c>
      <c r="N8665" s="87" t="str">
        <f>IF($H8665="","",VLOOKUP($H8665,培训课程清单!$B$2:$J$1700,8,0))</f>
        <v/>
      </c>
      <c r="O8665" s="29"/>
    </row>
    <row r="8666" spans="1:15">
      <c r="A8666" s="87" t="str">
        <f t="shared" si="136"/>
        <v/>
      </c>
      <c r="B8666" s="87" t="str">
        <f>IF(C8666="","",C8666&amp;COUNTIF($C$2:C8666,C8666))</f>
        <v/>
      </c>
      <c r="C8666" s="88"/>
      <c r="D8666" s="87" t="str">
        <f>IF($C8666="","",VLOOKUP($C8666,人员花名册!$B$2:$F$2001,2,0))</f>
        <v/>
      </c>
      <c r="E8666" s="87" t="str">
        <f>IF($C8666="","",VLOOKUP($C8666,人员花名册!$B$2:$F$2001,4,0))</f>
        <v/>
      </c>
      <c r="F8666" s="89" t="str">
        <f>IF($C8666="","",VLOOKUP($C8666,人员花名册!$B$2:$F$2001,5,0))</f>
        <v/>
      </c>
      <c r="G8666" s="29"/>
      <c r="H8666" s="29"/>
      <c r="I8666" s="87" t="str">
        <f>IF($C8666="","",VLOOKUP($H8666,培训课程清单!$B$2:$J$1700,2,0))</f>
        <v/>
      </c>
      <c r="J8666" s="87" t="str">
        <f>IF($C8666="","",VLOOKUP($H8666,培训课程清单!$B$2:$J$1700,3,0))</f>
        <v/>
      </c>
      <c r="K8666" s="87" t="str">
        <f>IF($H8666="","",VLOOKUP($H8666,培训课程清单!$B$2:$J$1700,4,0))</f>
        <v/>
      </c>
      <c r="L8666" s="29"/>
      <c r="M8666" s="89" t="str">
        <f>IF($H8666="","",VLOOKUP($H8666,培训课程清单!$B$2:$J$1700,7,0))</f>
        <v/>
      </c>
      <c r="N8666" s="87" t="str">
        <f>IF($H8666="","",VLOOKUP($H8666,培训课程清单!$B$2:$J$1700,8,0))</f>
        <v/>
      </c>
      <c r="O8666" s="29"/>
    </row>
    <row r="8667" spans="1:15">
      <c r="A8667" s="87" t="str">
        <f t="shared" si="136"/>
        <v/>
      </c>
      <c r="B8667" s="87" t="str">
        <f>IF(C8667="","",C8667&amp;COUNTIF($C$2:C8667,C8667))</f>
        <v/>
      </c>
      <c r="C8667" s="88"/>
      <c r="D8667" s="87" t="str">
        <f>IF($C8667="","",VLOOKUP($C8667,人员花名册!$B$2:$F$2001,2,0))</f>
        <v/>
      </c>
      <c r="E8667" s="87" t="str">
        <f>IF($C8667="","",VLOOKUP($C8667,人员花名册!$B$2:$F$2001,4,0))</f>
        <v/>
      </c>
      <c r="F8667" s="89" t="str">
        <f>IF($C8667="","",VLOOKUP($C8667,人员花名册!$B$2:$F$2001,5,0))</f>
        <v/>
      </c>
      <c r="G8667" s="29"/>
      <c r="H8667" s="29"/>
      <c r="I8667" s="87" t="str">
        <f>IF($C8667="","",VLOOKUP($H8667,培训课程清单!$B$2:$J$1700,2,0))</f>
        <v/>
      </c>
      <c r="J8667" s="87" t="str">
        <f>IF($C8667="","",VLOOKUP($H8667,培训课程清单!$B$2:$J$1700,3,0))</f>
        <v/>
      </c>
      <c r="K8667" s="87" t="str">
        <f>IF($H8667="","",VLOOKUP($H8667,培训课程清单!$B$2:$J$1700,4,0))</f>
        <v/>
      </c>
      <c r="L8667" s="29"/>
      <c r="M8667" s="89" t="str">
        <f>IF($H8667="","",VLOOKUP($H8667,培训课程清单!$B$2:$J$1700,7,0))</f>
        <v/>
      </c>
      <c r="N8667" s="87" t="str">
        <f>IF($H8667="","",VLOOKUP($H8667,培训课程清单!$B$2:$J$1700,8,0))</f>
        <v/>
      </c>
      <c r="O8667" s="29"/>
    </row>
    <row r="8668" spans="1:15">
      <c r="A8668" s="87" t="str">
        <f t="shared" si="136"/>
        <v/>
      </c>
      <c r="B8668" s="87" t="str">
        <f>IF(C8668="","",C8668&amp;COUNTIF($C$2:C8668,C8668))</f>
        <v/>
      </c>
      <c r="C8668" s="88"/>
      <c r="D8668" s="87" t="str">
        <f>IF($C8668="","",VLOOKUP($C8668,人员花名册!$B$2:$F$2001,2,0))</f>
        <v/>
      </c>
      <c r="E8668" s="87" t="str">
        <f>IF($C8668="","",VLOOKUP($C8668,人员花名册!$B$2:$F$2001,4,0))</f>
        <v/>
      </c>
      <c r="F8668" s="89" t="str">
        <f>IF($C8668="","",VLOOKUP($C8668,人员花名册!$B$2:$F$2001,5,0))</f>
        <v/>
      </c>
      <c r="G8668" s="29"/>
      <c r="H8668" s="29"/>
      <c r="I8668" s="87" t="str">
        <f>IF($C8668="","",VLOOKUP($H8668,培训课程清单!$B$2:$J$1700,2,0))</f>
        <v/>
      </c>
      <c r="J8668" s="87" t="str">
        <f>IF($C8668="","",VLOOKUP($H8668,培训课程清单!$B$2:$J$1700,3,0))</f>
        <v/>
      </c>
      <c r="K8668" s="87" t="str">
        <f>IF($H8668="","",VLOOKUP($H8668,培训课程清单!$B$2:$J$1700,4,0))</f>
        <v/>
      </c>
      <c r="L8668" s="29"/>
      <c r="M8668" s="89" t="str">
        <f>IF($H8668="","",VLOOKUP($H8668,培训课程清单!$B$2:$J$1700,7,0))</f>
        <v/>
      </c>
      <c r="N8668" s="87" t="str">
        <f>IF($H8668="","",VLOOKUP($H8668,培训课程清单!$B$2:$J$1700,8,0))</f>
        <v/>
      </c>
      <c r="O8668" s="29"/>
    </row>
    <row r="8669" spans="1:15">
      <c r="A8669" s="87" t="str">
        <f t="shared" si="136"/>
        <v/>
      </c>
      <c r="B8669" s="87" t="str">
        <f>IF(C8669="","",C8669&amp;COUNTIF($C$2:C8669,C8669))</f>
        <v/>
      </c>
      <c r="C8669" s="88"/>
      <c r="D8669" s="87" t="str">
        <f>IF($C8669="","",VLOOKUP($C8669,人员花名册!$B$2:$F$2001,2,0))</f>
        <v/>
      </c>
      <c r="E8669" s="87" t="str">
        <f>IF($C8669="","",VLOOKUP($C8669,人员花名册!$B$2:$F$2001,4,0))</f>
        <v/>
      </c>
      <c r="F8669" s="89" t="str">
        <f>IF($C8669="","",VLOOKUP($C8669,人员花名册!$B$2:$F$2001,5,0))</f>
        <v/>
      </c>
      <c r="G8669" s="29"/>
      <c r="H8669" s="29"/>
      <c r="I8669" s="87" t="str">
        <f>IF($C8669="","",VLOOKUP($H8669,培训课程清单!$B$2:$J$1700,2,0))</f>
        <v/>
      </c>
      <c r="J8669" s="87" t="str">
        <f>IF($C8669="","",VLOOKUP($H8669,培训课程清单!$B$2:$J$1700,3,0))</f>
        <v/>
      </c>
      <c r="K8669" s="87" t="str">
        <f>IF($H8669="","",VLOOKUP($H8669,培训课程清单!$B$2:$J$1700,4,0))</f>
        <v/>
      </c>
      <c r="L8669" s="29"/>
      <c r="M8669" s="89" t="str">
        <f>IF($H8669="","",VLOOKUP($H8669,培训课程清单!$B$2:$J$1700,7,0))</f>
        <v/>
      </c>
      <c r="N8669" s="87" t="str">
        <f>IF($H8669="","",VLOOKUP($H8669,培训课程清单!$B$2:$J$1700,8,0))</f>
        <v/>
      </c>
      <c r="O8669" s="29"/>
    </row>
    <row r="8670" spans="1:15">
      <c r="A8670" s="87" t="str">
        <f t="shared" si="136"/>
        <v/>
      </c>
      <c r="B8670" s="87" t="str">
        <f>IF(C8670="","",C8670&amp;COUNTIF($C$2:C8670,C8670))</f>
        <v/>
      </c>
      <c r="C8670" s="88"/>
      <c r="D8670" s="87" t="str">
        <f>IF($C8670="","",VLOOKUP($C8670,人员花名册!$B$2:$F$2001,2,0))</f>
        <v/>
      </c>
      <c r="E8670" s="87" t="str">
        <f>IF($C8670="","",VLOOKUP($C8670,人员花名册!$B$2:$F$2001,4,0))</f>
        <v/>
      </c>
      <c r="F8670" s="89" t="str">
        <f>IF($C8670="","",VLOOKUP($C8670,人员花名册!$B$2:$F$2001,5,0))</f>
        <v/>
      </c>
      <c r="G8670" s="29"/>
      <c r="H8670" s="29"/>
      <c r="I8670" s="87" t="str">
        <f>IF($C8670="","",VLOOKUP($H8670,培训课程清单!$B$2:$J$1700,2,0))</f>
        <v/>
      </c>
      <c r="J8670" s="87" t="str">
        <f>IF($C8670="","",VLOOKUP($H8670,培训课程清单!$B$2:$J$1700,3,0))</f>
        <v/>
      </c>
      <c r="K8670" s="87" t="str">
        <f>IF($H8670="","",VLOOKUP($H8670,培训课程清单!$B$2:$J$1700,4,0))</f>
        <v/>
      </c>
      <c r="L8670" s="29"/>
      <c r="M8670" s="89" t="str">
        <f>IF($H8670="","",VLOOKUP($H8670,培训课程清单!$B$2:$J$1700,7,0))</f>
        <v/>
      </c>
      <c r="N8670" s="87" t="str">
        <f>IF($H8670="","",VLOOKUP($H8670,培训课程清单!$B$2:$J$1700,8,0))</f>
        <v/>
      </c>
      <c r="O8670" s="29"/>
    </row>
    <row r="8671" spans="1:15">
      <c r="A8671" s="87" t="str">
        <f t="shared" si="136"/>
        <v/>
      </c>
      <c r="B8671" s="87" t="str">
        <f>IF(C8671="","",C8671&amp;COUNTIF($C$2:C8671,C8671))</f>
        <v/>
      </c>
      <c r="C8671" s="88"/>
      <c r="D8671" s="87" t="str">
        <f>IF($C8671="","",VLOOKUP($C8671,人员花名册!$B$2:$F$2001,2,0))</f>
        <v/>
      </c>
      <c r="E8671" s="87" t="str">
        <f>IF($C8671="","",VLOOKUP($C8671,人员花名册!$B$2:$F$2001,4,0))</f>
        <v/>
      </c>
      <c r="F8671" s="89" t="str">
        <f>IF($C8671="","",VLOOKUP($C8671,人员花名册!$B$2:$F$2001,5,0))</f>
        <v/>
      </c>
      <c r="G8671" s="29"/>
      <c r="H8671" s="29"/>
      <c r="I8671" s="87" t="str">
        <f>IF($C8671="","",VLOOKUP($H8671,培训课程清单!$B$2:$J$1700,2,0))</f>
        <v/>
      </c>
      <c r="J8671" s="87" t="str">
        <f>IF($C8671="","",VLOOKUP($H8671,培训课程清单!$B$2:$J$1700,3,0))</f>
        <v/>
      </c>
      <c r="K8671" s="87" t="str">
        <f>IF($H8671="","",VLOOKUP($H8671,培训课程清单!$B$2:$J$1700,4,0))</f>
        <v/>
      </c>
      <c r="L8671" s="29"/>
      <c r="M8671" s="89" t="str">
        <f>IF($H8671="","",VLOOKUP($H8671,培训课程清单!$B$2:$J$1700,7,0))</f>
        <v/>
      </c>
      <c r="N8671" s="87" t="str">
        <f>IF($H8671="","",VLOOKUP($H8671,培训课程清单!$B$2:$J$1700,8,0))</f>
        <v/>
      </c>
      <c r="O8671" s="29"/>
    </row>
    <row r="8672" spans="1:15">
      <c r="A8672" s="87" t="str">
        <f t="shared" si="136"/>
        <v/>
      </c>
      <c r="B8672" s="87" t="str">
        <f>IF(C8672="","",C8672&amp;COUNTIF($C$2:C8672,C8672))</f>
        <v/>
      </c>
      <c r="C8672" s="88"/>
      <c r="D8672" s="87" t="str">
        <f>IF($C8672="","",VLOOKUP($C8672,人员花名册!$B$2:$F$2001,2,0))</f>
        <v/>
      </c>
      <c r="E8672" s="87" t="str">
        <f>IF($C8672="","",VLOOKUP($C8672,人员花名册!$B$2:$F$2001,4,0))</f>
        <v/>
      </c>
      <c r="F8672" s="89" t="str">
        <f>IF($C8672="","",VLOOKUP($C8672,人员花名册!$B$2:$F$2001,5,0))</f>
        <v/>
      </c>
      <c r="G8672" s="29"/>
      <c r="H8672" s="29"/>
      <c r="I8672" s="87" t="str">
        <f>IF($C8672="","",VLOOKUP($H8672,培训课程清单!$B$2:$J$1700,2,0))</f>
        <v/>
      </c>
      <c r="J8672" s="87" t="str">
        <f>IF($C8672="","",VLOOKUP($H8672,培训课程清单!$B$2:$J$1700,3,0))</f>
        <v/>
      </c>
      <c r="K8672" s="87" t="str">
        <f>IF($H8672="","",VLOOKUP($H8672,培训课程清单!$B$2:$J$1700,4,0))</f>
        <v/>
      </c>
      <c r="L8672" s="29"/>
      <c r="M8672" s="89" t="str">
        <f>IF($H8672="","",VLOOKUP($H8672,培训课程清单!$B$2:$J$1700,7,0))</f>
        <v/>
      </c>
      <c r="N8672" s="87" t="str">
        <f>IF($H8672="","",VLOOKUP($H8672,培训课程清单!$B$2:$J$1700,8,0))</f>
        <v/>
      </c>
      <c r="O8672" s="29"/>
    </row>
    <row r="8673" spans="1:15">
      <c r="A8673" s="87" t="str">
        <f t="shared" si="136"/>
        <v/>
      </c>
      <c r="B8673" s="87" t="str">
        <f>IF(C8673="","",C8673&amp;COUNTIF($C$2:C8673,C8673))</f>
        <v/>
      </c>
      <c r="C8673" s="88"/>
      <c r="D8673" s="87" t="str">
        <f>IF($C8673="","",VLOOKUP($C8673,人员花名册!$B$2:$F$2001,2,0))</f>
        <v/>
      </c>
      <c r="E8673" s="87" t="str">
        <f>IF($C8673="","",VLOOKUP($C8673,人员花名册!$B$2:$F$2001,4,0))</f>
        <v/>
      </c>
      <c r="F8673" s="89" t="str">
        <f>IF($C8673="","",VLOOKUP($C8673,人员花名册!$B$2:$F$2001,5,0))</f>
        <v/>
      </c>
      <c r="G8673" s="29"/>
      <c r="H8673" s="29"/>
      <c r="I8673" s="87" t="str">
        <f>IF($C8673="","",VLOOKUP($H8673,培训课程清单!$B$2:$J$1700,2,0))</f>
        <v/>
      </c>
      <c r="J8673" s="87" t="str">
        <f>IF($C8673="","",VLOOKUP($H8673,培训课程清单!$B$2:$J$1700,3,0))</f>
        <v/>
      </c>
      <c r="K8673" s="87" t="str">
        <f>IF($H8673="","",VLOOKUP($H8673,培训课程清单!$B$2:$J$1700,4,0))</f>
        <v/>
      </c>
      <c r="L8673" s="29"/>
      <c r="M8673" s="89" t="str">
        <f>IF($H8673="","",VLOOKUP($H8673,培训课程清单!$B$2:$J$1700,7,0))</f>
        <v/>
      </c>
      <c r="N8673" s="87" t="str">
        <f>IF($H8673="","",VLOOKUP($H8673,培训课程清单!$B$2:$J$1700,8,0))</f>
        <v/>
      </c>
      <c r="O8673" s="29"/>
    </row>
    <row r="8674" spans="1:15">
      <c r="A8674" s="87" t="str">
        <f t="shared" si="136"/>
        <v/>
      </c>
      <c r="B8674" s="87" t="str">
        <f>IF(C8674="","",C8674&amp;COUNTIF($C$2:C8674,C8674))</f>
        <v/>
      </c>
      <c r="C8674" s="88"/>
      <c r="D8674" s="87" t="str">
        <f>IF($C8674="","",VLOOKUP($C8674,人员花名册!$B$2:$F$2001,2,0))</f>
        <v/>
      </c>
      <c r="E8674" s="87" t="str">
        <f>IF($C8674="","",VLOOKUP($C8674,人员花名册!$B$2:$F$2001,4,0))</f>
        <v/>
      </c>
      <c r="F8674" s="89" t="str">
        <f>IF($C8674="","",VLOOKUP($C8674,人员花名册!$B$2:$F$2001,5,0))</f>
        <v/>
      </c>
      <c r="G8674" s="29"/>
      <c r="H8674" s="29"/>
      <c r="I8674" s="87" t="str">
        <f>IF($C8674="","",VLOOKUP($H8674,培训课程清单!$B$2:$J$1700,2,0))</f>
        <v/>
      </c>
      <c r="J8674" s="87" t="str">
        <f>IF($C8674="","",VLOOKUP($H8674,培训课程清单!$B$2:$J$1700,3,0))</f>
        <v/>
      </c>
      <c r="K8674" s="87" t="str">
        <f>IF($H8674="","",VLOOKUP($H8674,培训课程清单!$B$2:$J$1700,4,0))</f>
        <v/>
      </c>
      <c r="L8674" s="29"/>
      <c r="M8674" s="89" t="str">
        <f>IF($H8674="","",VLOOKUP($H8674,培训课程清单!$B$2:$J$1700,7,0))</f>
        <v/>
      </c>
      <c r="N8674" s="87" t="str">
        <f>IF($H8674="","",VLOOKUP($H8674,培训课程清单!$B$2:$J$1700,8,0))</f>
        <v/>
      </c>
      <c r="O8674" s="29"/>
    </row>
    <row r="8675" spans="1:15">
      <c r="A8675" s="87" t="str">
        <f t="shared" si="136"/>
        <v/>
      </c>
      <c r="B8675" s="87" t="str">
        <f>IF(C8675="","",C8675&amp;COUNTIF($C$2:C8675,C8675))</f>
        <v/>
      </c>
      <c r="C8675" s="88"/>
      <c r="D8675" s="87" t="str">
        <f>IF($C8675="","",VLOOKUP($C8675,人员花名册!$B$2:$F$2001,2,0))</f>
        <v/>
      </c>
      <c r="E8675" s="87" t="str">
        <f>IF($C8675="","",VLOOKUP($C8675,人员花名册!$B$2:$F$2001,4,0))</f>
        <v/>
      </c>
      <c r="F8675" s="89" t="str">
        <f>IF($C8675="","",VLOOKUP($C8675,人员花名册!$B$2:$F$2001,5,0))</f>
        <v/>
      </c>
      <c r="G8675" s="29"/>
      <c r="H8675" s="29"/>
      <c r="I8675" s="87" t="str">
        <f>IF($C8675="","",VLOOKUP($H8675,培训课程清单!$B$2:$J$1700,2,0))</f>
        <v/>
      </c>
      <c r="J8675" s="87" t="str">
        <f>IF($C8675="","",VLOOKUP($H8675,培训课程清单!$B$2:$J$1700,3,0))</f>
        <v/>
      </c>
      <c r="K8675" s="87" t="str">
        <f>IF($H8675="","",VLOOKUP($H8675,培训课程清单!$B$2:$J$1700,4,0))</f>
        <v/>
      </c>
      <c r="L8675" s="29"/>
      <c r="M8675" s="89" t="str">
        <f>IF($H8675="","",VLOOKUP($H8675,培训课程清单!$B$2:$J$1700,7,0))</f>
        <v/>
      </c>
      <c r="N8675" s="87" t="str">
        <f>IF($H8675="","",VLOOKUP($H8675,培训课程清单!$B$2:$J$1700,8,0))</f>
        <v/>
      </c>
      <c r="O8675" s="29"/>
    </row>
    <row r="8676" spans="1:15">
      <c r="A8676" s="87" t="str">
        <f t="shared" si="136"/>
        <v/>
      </c>
      <c r="B8676" s="87" t="str">
        <f>IF(C8676="","",C8676&amp;COUNTIF($C$2:C8676,C8676))</f>
        <v/>
      </c>
      <c r="C8676" s="88"/>
      <c r="D8676" s="87" t="str">
        <f>IF($C8676="","",VLOOKUP($C8676,人员花名册!$B$2:$F$2001,2,0))</f>
        <v/>
      </c>
      <c r="E8676" s="87" t="str">
        <f>IF($C8676="","",VLOOKUP($C8676,人员花名册!$B$2:$F$2001,4,0))</f>
        <v/>
      </c>
      <c r="F8676" s="89" t="str">
        <f>IF($C8676="","",VLOOKUP($C8676,人员花名册!$B$2:$F$2001,5,0))</f>
        <v/>
      </c>
      <c r="G8676" s="29"/>
      <c r="H8676" s="29"/>
      <c r="I8676" s="87" t="str">
        <f>IF($C8676="","",VLOOKUP($H8676,培训课程清单!$B$2:$J$1700,2,0))</f>
        <v/>
      </c>
      <c r="J8676" s="87" t="str">
        <f>IF($C8676="","",VLOOKUP($H8676,培训课程清单!$B$2:$J$1700,3,0))</f>
        <v/>
      </c>
      <c r="K8676" s="87" t="str">
        <f>IF($H8676="","",VLOOKUP($H8676,培训课程清单!$B$2:$J$1700,4,0))</f>
        <v/>
      </c>
      <c r="L8676" s="29"/>
      <c r="M8676" s="89" t="str">
        <f>IF($H8676="","",VLOOKUP($H8676,培训课程清单!$B$2:$J$1700,7,0))</f>
        <v/>
      </c>
      <c r="N8676" s="87" t="str">
        <f>IF($H8676="","",VLOOKUP($H8676,培训课程清单!$B$2:$J$1700,8,0))</f>
        <v/>
      </c>
      <c r="O8676" s="29"/>
    </row>
    <row r="8677" spans="1:15">
      <c r="A8677" s="87" t="str">
        <f t="shared" si="136"/>
        <v/>
      </c>
      <c r="B8677" s="87" t="str">
        <f>IF(C8677="","",C8677&amp;COUNTIF($C$2:C8677,C8677))</f>
        <v/>
      </c>
      <c r="C8677" s="88"/>
      <c r="D8677" s="87" t="str">
        <f>IF($C8677="","",VLOOKUP($C8677,人员花名册!$B$2:$F$2001,2,0))</f>
        <v/>
      </c>
      <c r="E8677" s="87" t="str">
        <f>IF($C8677="","",VLOOKUP($C8677,人员花名册!$B$2:$F$2001,4,0))</f>
        <v/>
      </c>
      <c r="F8677" s="89" t="str">
        <f>IF($C8677="","",VLOOKUP($C8677,人员花名册!$B$2:$F$2001,5,0))</f>
        <v/>
      </c>
      <c r="G8677" s="29"/>
      <c r="H8677" s="29"/>
      <c r="I8677" s="87" t="str">
        <f>IF($C8677="","",VLOOKUP($H8677,培训课程清单!$B$2:$J$1700,2,0))</f>
        <v/>
      </c>
      <c r="J8677" s="87" t="str">
        <f>IF($C8677="","",VLOOKUP($H8677,培训课程清单!$B$2:$J$1700,3,0))</f>
        <v/>
      </c>
      <c r="K8677" s="87" t="str">
        <f>IF($H8677="","",VLOOKUP($H8677,培训课程清单!$B$2:$J$1700,4,0))</f>
        <v/>
      </c>
      <c r="L8677" s="29"/>
      <c r="M8677" s="89" t="str">
        <f>IF($H8677="","",VLOOKUP($H8677,培训课程清单!$B$2:$J$1700,7,0))</f>
        <v/>
      </c>
      <c r="N8677" s="87" t="str">
        <f>IF($H8677="","",VLOOKUP($H8677,培训课程清单!$B$2:$J$1700,8,0))</f>
        <v/>
      </c>
      <c r="O8677" s="29"/>
    </row>
    <row r="8678" spans="1:15">
      <c r="A8678" s="87" t="str">
        <f t="shared" si="136"/>
        <v/>
      </c>
      <c r="B8678" s="87" t="str">
        <f>IF(C8678="","",C8678&amp;COUNTIF($C$2:C8678,C8678))</f>
        <v/>
      </c>
      <c r="C8678" s="88"/>
      <c r="D8678" s="87" t="str">
        <f>IF($C8678="","",VLOOKUP($C8678,人员花名册!$B$2:$F$2001,2,0))</f>
        <v/>
      </c>
      <c r="E8678" s="87" t="str">
        <f>IF($C8678="","",VLOOKUP($C8678,人员花名册!$B$2:$F$2001,4,0))</f>
        <v/>
      </c>
      <c r="F8678" s="89" t="str">
        <f>IF($C8678="","",VLOOKUP($C8678,人员花名册!$B$2:$F$2001,5,0))</f>
        <v/>
      </c>
      <c r="G8678" s="29"/>
      <c r="H8678" s="29"/>
      <c r="I8678" s="87" t="str">
        <f>IF($C8678="","",VLOOKUP($H8678,培训课程清单!$B$2:$J$1700,2,0))</f>
        <v/>
      </c>
      <c r="J8678" s="87" t="str">
        <f>IF($C8678="","",VLOOKUP($H8678,培训课程清单!$B$2:$J$1700,3,0))</f>
        <v/>
      </c>
      <c r="K8678" s="87" t="str">
        <f>IF($H8678="","",VLOOKUP($H8678,培训课程清单!$B$2:$J$1700,4,0))</f>
        <v/>
      </c>
      <c r="L8678" s="29"/>
      <c r="M8678" s="89" t="str">
        <f>IF($H8678="","",VLOOKUP($H8678,培训课程清单!$B$2:$J$1700,7,0))</f>
        <v/>
      </c>
      <c r="N8678" s="87" t="str">
        <f>IF($H8678="","",VLOOKUP($H8678,培训课程清单!$B$2:$J$1700,8,0))</f>
        <v/>
      </c>
      <c r="O8678" s="29"/>
    </row>
    <row r="8679" spans="1:15">
      <c r="A8679" s="87" t="str">
        <f t="shared" si="136"/>
        <v/>
      </c>
      <c r="B8679" s="87" t="str">
        <f>IF(C8679="","",C8679&amp;COUNTIF($C$2:C8679,C8679))</f>
        <v/>
      </c>
      <c r="C8679" s="88"/>
      <c r="D8679" s="87" t="str">
        <f>IF($C8679="","",VLOOKUP($C8679,人员花名册!$B$2:$F$2001,2,0))</f>
        <v/>
      </c>
      <c r="E8679" s="87" t="str">
        <f>IF($C8679="","",VLOOKUP($C8679,人员花名册!$B$2:$F$2001,4,0))</f>
        <v/>
      </c>
      <c r="F8679" s="89" t="str">
        <f>IF($C8679="","",VLOOKUP($C8679,人员花名册!$B$2:$F$2001,5,0))</f>
        <v/>
      </c>
      <c r="G8679" s="29"/>
      <c r="H8679" s="29"/>
      <c r="I8679" s="87" t="str">
        <f>IF($C8679="","",VLOOKUP($H8679,培训课程清单!$B$2:$J$1700,2,0))</f>
        <v/>
      </c>
      <c r="J8679" s="87" t="str">
        <f>IF($C8679="","",VLOOKUP($H8679,培训课程清单!$B$2:$J$1700,3,0))</f>
        <v/>
      </c>
      <c r="K8679" s="87" t="str">
        <f>IF($H8679="","",VLOOKUP($H8679,培训课程清单!$B$2:$J$1700,4,0))</f>
        <v/>
      </c>
      <c r="L8679" s="29"/>
      <c r="M8679" s="89" t="str">
        <f>IF($H8679="","",VLOOKUP($H8679,培训课程清单!$B$2:$J$1700,7,0))</f>
        <v/>
      </c>
      <c r="N8679" s="87" t="str">
        <f>IF($H8679="","",VLOOKUP($H8679,培训课程清单!$B$2:$J$1700,8,0))</f>
        <v/>
      </c>
      <c r="O8679" s="29"/>
    </row>
    <row r="8680" spans="1:15">
      <c r="A8680" s="87" t="str">
        <f t="shared" si="136"/>
        <v/>
      </c>
      <c r="B8680" s="87" t="str">
        <f>IF(C8680="","",C8680&amp;COUNTIF($C$2:C8680,C8680))</f>
        <v/>
      </c>
      <c r="C8680" s="88"/>
      <c r="D8680" s="87" t="str">
        <f>IF($C8680="","",VLOOKUP($C8680,人员花名册!$B$2:$F$2001,2,0))</f>
        <v/>
      </c>
      <c r="E8680" s="87" t="str">
        <f>IF($C8680="","",VLOOKUP($C8680,人员花名册!$B$2:$F$2001,4,0))</f>
        <v/>
      </c>
      <c r="F8680" s="89" t="str">
        <f>IF($C8680="","",VLOOKUP($C8680,人员花名册!$B$2:$F$2001,5,0))</f>
        <v/>
      </c>
      <c r="G8680" s="29"/>
      <c r="H8680" s="29"/>
      <c r="I8680" s="87" t="str">
        <f>IF($C8680="","",VLOOKUP($H8680,培训课程清单!$B$2:$J$1700,2,0))</f>
        <v/>
      </c>
      <c r="J8680" s="87" t="str">
        <f>IF($C8680="","",VLOOKUP($H8680,培训课程清单!$B$2:$J$1700,3,0))</f>
        <v/>
      </c>
      <c r="K8680" s="87" t="str">
        <f>IF($H8680="","",VLOOKUP($H8680,培训课程清单!$B$2:$J$1700,4,0))</f>
        <v/>
      </c>
      <c r="L8680" s="29"/>
      <c r="M8680" s="89" t="str">
        <f>IF($H8680="","",VLOOKUP($H8680,培训课程清单!$B$2:$J$1700,7,0))</f>
        <v/>
      </c>
      <c r="N8680" s="87" t="str">
        <f>IF($H8680="","",VLOOKUP($H8680,培训课程清单!$B$2:$J$1700,8,0))</f>
        <v/>
      </c>
      <c r="O8680" s="29"/>
    </row>
    <row r="8681" spans="1:15">
      <c r="A8681" s="87" t="str">
        <f t="shared" si="136"/>
        <v/>
      </c>
      <c r="B8681" s="87" t="str">
        <f>IF(C8681="","",C8681&amp;COUNTIF($C$2:C8681,C8681))</f>
        <v/>
      </c>
      <c r="C8681" s="88"/>
      <c r="D8681" s="87" t="str">
        <f>IF($C8681="","",VLOOKUP($C8681,人员花名册!$B$2:$F$2001,2,0))</f>
        <v/>
      </c>
      <c r="E8681" s="87" t="str">
        <f>IF($C8681="","",VLOOKUP($C8681,人员花名册!$B$2:$F$2001,4,0))</f>
        <v/>
      </c>
      <c r="F8681" s="89" t="str">
        <f>IF($C8681="","",VLOOKUP($C8681,人员花名册!$B$2:$F$2001,5,0))</f>
        <v/>
      </c>
      <c r="G8681" s="29"/>
      <c r="H8681" s="29"/>
      <c r="I8681" s="87" t="str">
        <f>IF($C8681="","",VLOOKUP($H8681,培训课程清单!$B$2:$J$1700,2,0))</f>
        <v/>
      </c>
      <c r="J8681" s="87" t="str">
        <f>IF($C8681="","",VLOOKUP($H8681,培训课程清单!$B$2:$J$1700,3,0))</f>
        <v/>
      </c>
      <c r="K8681" s="87" t="str">
        <f>IF($H8681="","",VLOOKUP($H8681,培训课程清单!$B$2:$J$1700,4,0))</f>
        <v/>
      </c>
      <c r="L8681" s="29"/>
      <c r="M8681" s="89" t="str">
        <f>IF($H8681="","",VLOOKUP($H8681,培训课程清单!$B$2:$J$1700,7,0))</f>
        <v/>
      </c>
      <c r="N8681" s="87" t="str">
        <f>IF($H8681="","",VLOOKUP($H8681,培训课程清单!$B$2:$J$1700,8,0))</f>
        <v/>
      </c>
      <c r="O8681" s="29"/>
    </row>
    <row r="8682" spans="1:15">
      <c r="A8682" s="87" t="str">
        <f t="shared" si="136"/>
        <v/>
      </c>
      <c r="B8682" s="87" t="str">
        <f>IF(C8682="","",C8682&amp;COUNTIF($C$2:C8682,C8682))</f>
        <v/>
      </c>
      <c r="C8682" s="88"/>
      <c r="D8682" s="87" t="str">
        <f>IF($C8682="","",VLOOKUP($C8682,人员花名册!$B$2:$F$2001,2,0))</f>
        <v/>
      </c>
      <c r="E8682" s="87" t="str">
        <f>IF($C8682="","",VLOOKUP($C8682,人员花名册!$B$2:$F$2001,4,0))</f>
        <v/>
      </c>
      <c r="F8682" s="89" t="str">
        <f>IF($C8682="","",VLOOKUP($C8682,人员花名册!$B$2:$F$2001,5,0))</f>
        <v/>
      </c>
      <c r="G8682" s="29"/>
      <c r="H8682" s="29"/>
      <c r="I8682" s="87" t="str">
        <f>IF($C8682="","",VLOOKUP($H8682,培训课程清单!$B$2:$J$1700,2,0))</f>
        <v/>
      </c>
      <c r="J8682" s="87" t="str">
        <f>IF($C8682="","",VLOOKUP($H8682,培训课程清单!$B$2:$J$1700,3,0))</f>
        <v/>
      </c>
      <c r="K8682" s="87" t="str">
        <f>IF($H8682="","",VLOOKUP($H8682,培训课程清单!$B$2:$J$1700,4,0))</f>
        <v/>
      </c>
      <c r="L8682" s="29"/>
      <c r="M8682" s="89" t="str">
        <f>IF($H8682="","",VLOOKUP($H8682,培训课程清单!$B$2:$J$1700,7,0))</f>
        <v/>
      </c>
      <c r="N8682" s="87" t="str">
        <f>IF($H8682="","",VLOOKUP($H8682,培训课程清单!$B$2:$J$1700,8,0))</f>
        <v/>
      </c>
      <c r="O8682" s="29"/>
    </row>
    <row r="8683" spans="1:15">
      <c r="A8683" s="87" t="str">
        <f t="shared" si="136"/>
        <v/>
      </c>
      <c r="B8683" s="87" t="str">
        <f>IF(C8683="","",C8683&amp;COUNTIF($C$2:C8683,C8683))</f>
        <v/>
      </c>
      <c r="C8683" s="88"/>
      <c r="D8683" s="87" t="str">
        <f>IF($C8683="","",VLOOKUP($C8683,人员花名册!$B$2:$F$2001,2,0))</f>
        <v/>
      </c>
      <c r="E8683" s="87" t="str">
        <f>IF($C8683="","",VLOOKUP($C8683,人员花名册!$B$2:$F$2001,4,0))</f>
        <v/>
      </c>
      <c r="F8683" s="89" t="str">
        <f>IF($C8683="","",VLOOKUP($C8683,人员花名册!$B$2:$F$2001,5,0))</f>
        <v/>
      </c>
      <c r="G8683" s="29"/>
      <c r="H8683" s="29"/>
      <c r="I8683" s="87" t="str">
        <f>IF($C8683="","",VLOOKUP($H8683,培训课程清单!$B$2:$J$1700,2,0))</f>
        <v/>
      </c>
      <c r="J8683" s="87" t="str">
        <f>IF($C8683="","",VLOOKUP($H8683,培训课程清单!$B$2:$J$1700,3,0))</f>
        <v/>
      </c>
      <c r="K8683" s="87" t="str">
        <f>IF($H8683="","",VLOOKUP($H8683,培训课程清单!$B$2:$J$1700,4,0))</f>
        <v/>
      </c>
      <c r="L8683" s="29"/>
      <c r="M8683" s="89" t="str">
        <f>IF($H8683="","",VLOOKUP($H8683,培训课程清单!$B$2:$J$1700,7,0))</f>
        <v/>
      </c>
      <c r="N8683" s="87" t="str">
        <f>IF($H8683="","",VLOOKUP($H8683,培训课程清单!$B$2:$J$1700,8,0))</f>
        <v/>
      </c>
      <c r="O8683" s="29"/>
    </row>
    <row r="8684" spans="1:15">
      <c r="A8684" s="87" t="str">
        <f t="shared" si="136"/>
        <v/>
      </c>
      <c r="B8684" s="87" t="str">
        <f>IF(C8684="","",C8684&amp;COUNTIF($C$2:C8684,C8684))</f>
        <v/>
      </c>
      <c r="C8684" s="88"/>
      <c r="D8684" s="87" t="str">
        <f>IF($C8684="","",VLOOKUP($C8684,人员花名册!$B$2:$F$2001,2,0))</f>
        <v/>
      </c>
      <c r="E8684" s="87" t="str">
        <f>IF($C8684="","",VLOOKUP($C8684,人员花名册!$B$2:$F$2001,4,0))</f>
        <v/>
      </c>
      <c r="F8684" s="89" t="str">
        <f>IF($C8684="","",VLOOKUP($C8684,人员花名册!$B$2:$F$2001,5,0))</f>
        <v/>
      </c>
      <c r="G8684" s="29"/>
      <c r="H8684" s="29"/>
      <c r="I8684" s="87" t="str">
        <f>IF($C8684="","",VLOOKUP($H8684,培训课程清单!$B$2:$J$1700,2,0))</f>
        <v/>
      </c>
      <c r="J8684" s="87" t="str">
        <f>IF($C8684="","",VLOOKUP($H8684,培训课程清单!$B$2:$J$1700,3,0))</f>
        <v/>
      </c>
      <c r="K8684" s="87" t="str">
        <f>IF($H8684="","",VLOOKUP($H8684,培训课程清单!$B$2:$J$1700,4,0))</f>
        <v/>
      </c>
      <c r="L8684" s="29"/>
      <c r="M8684" s="89" t="str">
        <f>IF($H8684="","",VLOOKUP($H8684,培训课程清单!$B$2:$J$1700,7,0))</f>
        <v/>
      </c>
      <c r="N8684" s="87" t="str">
        <f>IF($H8684="","",VLOOKUP($H8684,培训课程清单!$B$2:$J$1700,8,0))</f>
        <v/>
      </c>
      <c r="O8684" s="29"/>
    </row>
    <row r="8685" spans="1:15">
      <c r="A8685" s="87" t="str">
        <f t="shared" si="136"/>
        <v/>
      </c>
      <c r="B8685" s="87" t="str">
        <f>IF(C8685="","",C8685&amp;COUNTIF($C$2:C8685,C8685))</f>
        <v/>
      </c>
      <c r="C8685" s="88"/>
      <c r="D8685" s="87" t="str">
        <f>IF($C8685="","",VLOOKUP($C8685,人员花名册!$B$2:$F$2001,2,0))</f>
        <v/>
      </c>
      <c r="E8685" s="87" t="str">
        <f>IF($C8685="","",VLOOKUP($C8685,人员花名册!$B$2:$F$2001,4,0))</f>
        <v/>
      </c>
      <c r="F8685" s="89" t="str">
        <f>IF($C8685="","",VLOOKUP($C8685,人员花名册!$B$2:$F$2001,5,0))</f>
        <v/>
      </c>
      <c r="G8685" s="29"/>
      <c r="H8685" s="29"/>
      <c r="I8685" s="87" t="str">
        <f>IF($C8685="","",VLOOKUP($H8685,培训课程清单!$B$2:$J$1700,2,0))</f>
        <v/>
      </c>
      <c r="J8685" s="87" t="str">
        <f>IF($C8685="","",VLOOKUP($H8685,培训课程清单!$B$2:$J$1700,3,0))</f>
        <v/>
      </c>
      <c r="K8685" s="87" t="str">
        <f>IF($H8685="","",VLOOKUP($H8685,培训课程清单!$B$2:$J$1700,4,0))</f>
        <v/>
      </c>
      <c r="L8685" s="29"/>
      <c r="M8685" s="89" t="str">
        <f>IF($H8685="","",VLOOKUP($H8685,培训课程清单!$B$2:$J$1700,7,0))</f>
        <v/>
      </c>
      <c r="N8685" s="87" t="str">
        <f>IF($H8685="","",VLOOKUP($H8685,培训课程清单!$B$2:$J$1700,8,0))</f>
        <v/>
      </c>
      <c r="O8685" s="29"/>
    </row>
    <row r="8686" spans="1:15">
      <c r="A8686" s="87" t="str">
        <f t="shared" si="136"/>
        <v/>
      </c>
      <c r="B8686" s="87" t="str">
        <f>IF(C8686="","",C8686&amp;COUNTIF($C$2:C8686,C8686))</f>
        <v/>
      </c>
      <c r="C8686" s="88"/>
      <c r="D8686" s="87" t="str">
        <f>IF($C8686="","",VLOOKUP($C8686,人员花名册!$B$2:$F$2001,2,0))</f>
        <v/>
      </c>
      <c r="E8686" s="87" t="str">
        <f>IF($C8686="","",VLOOKUP($C8686,人员花名册!$B$2:$F$2001,4,0))</f>
        <v/>
      </c>
      <c r="F8686" s="89" t="str">
        <f>IF($C8686="","",VLOOKUP($C8686,人员花名册!$B$2:$F$2001,5,0))</f>
        <v/>
      </c>
      <c r="G8686" s="29"/>
      <c r="H8686" s="29"/>
      <c r="I8686" s="87" t="str">
        <f>IF($C8686="","",VLOOKUP($H8686,培训课程清单!$B$2:$J$1700,2,0))</f>
        <v/>
      </c>
      <c r="J8686" s="87" t="str">
        <f>IF($C8686="","",VLOOKUP($H8686,培训课程清单!$B$2:$J$1700,3,0))</f>
        <v/>
      </c>
      <c r="K8686" s="87" t="str">
        <f>IF($H8686="","",VLOOKUP($H8686,培训课程清单!$B$2:$J$1700,4,0))</f>
        <v/>
      </c>
      <c r="L8686" s="29"/>
      <c r="M8686" s="89" t="str">
        <f>IF($H8686="","",VLOOKUP($H8686,培训课程清单!$B$2:$J$1700,7,0))</f>
        <v/>
      </c>
      <c r="N8686" s="87" t="str">
        <f>IF($H8686="","",VLOOKUP($H8686,培训课程清单!$B$2:$J$1700,8,0))</f>
        <v/>
      </c>
      <c r="O8686" s="29"/>
    </row>
    <row r="8687" spans="1:15">
      <c r="A8687" s="87" t="str">
        <f t="shared" si="136"/>
        <v/>
      </c>
      <c r="B8687" s="87" t="str">
        <f>IF(C8687="","",C8687&amp;COUNTIF($C$2:C8687,C8687))</f>
        <v/>
      </c>
      <c r="C8687" s="88"/>
      <c r="D8687" s="87" t="str">
        <f>IF($C8687="","",VLOOKUP($C8687,人员花名册!$B$2:$F$2001,2,0))</f>
        <v/>
      </c>
      <c r="E8687" s="87" t="str">
        <f>IF($C8687="","",VLOOKUP($C8687,人员花名册!$B$2:$F$2001,4,0))</f>
        <v/>
      </c>
      <c r="F8687" s="89" t="str">
        <f>IF($C8687="","",VLOOKUP($C8687,人员花名册!$B$2:$F$2001,5,0))</f>
        <v/>
      </c>
      <c r="G8687" s="29"/>
      <c r="H8687" s="29"/>
      <c r="I8687" s="87" t="str">
        <f>IF($C8687="","",VLOOKUP($H8687,培训课程清单!$B$2:$J$1700,2,0))</f>
        <v/>
      </c>
      <c r="J8687" s="87" t="str">
        <f>IF($C8687="","",VLOOKUP($H8687,培训课程清单!$B$2:$J$1700,3,0))</f>
        <v/>
      </c>
      <c r="K8687" s="87" t="str">
        <f>IF($H8687="","",VLOOKUP($H8687,培训课程清单!$B$2:$J$1700,4,0))</f>
        <v/>
      </c>
      <c r="L8687" s="29"/>
      <c r="M8687" s="89" t="str">
        <f>IF($H8687="","",VLOOKUP($H8687,培训课程清单!$B$2:$J$1700,7,0))</f>
        <v/>
      </c>
      <c r="N8687" s="87" t="str">
        <f>IF($H8687="","",VLOOKUP($H8687,培训课程清单!$B$2:$J$1700,8,0))</f>
        <v/>
      </c>
      <c r="O8687" s="29"/>
    </row>
    <row r="8688" spans="1:15">
      <c r="A8688" s="87" t="str">
        <f t="shared" si="136"/>
        <v/>
      </c>
      <c r="B8688" s="87" t="str">
        <f>IF(C8688="","",C8688&amp;COUNTIF($C$2:C8688,C8688))</f>
        <v/>
      </c>
      <c r="C8688" s="88"/>
      <c r="D8688" s="87" t="str">
        <f>IF($C8688="","",VLOOKUP($C8688,人员花名册!$B$2:$F$2001,2,0))</f>
        <v/>
      </c>
      <c r="E8688" s="87" t="str">
        <f>IF($C8688="","",VLOOKUP($C8688,人员花名册!$B$2:$F$2001,4,0))</f>
        <v/>
      </c>
      <c r="F8688" s="89" t="str">
        <f>IF($C8688="","",VLOOKUP($C8688,人员花名册!$B$2:$F$2001,5,0))</f>
        <v/>
      </c>
      <c r="G8688" s="29"/>
      <c r="H8688" s="29"/>
      <c r="I8688" s="87" t="str">
        <f>IF($C8688="","",VLOOKUP($H8688,培训课程清单!$B$2:$J$1700,2,0))</f>
        <v/>
      </c>
      <c r="J8688" s="87" t="str">
        <f>IF($C8688="","",VLOOKUP($H8688,培训课程清单!$B$2:$J$1700,3,0))</f>
        <v/>
      </c>
      <c r="K8688" s="87" t="str">
        <f>IF($H8688="","",VLOOKUP($H8688,培训课程清单!$B$2:$J$1700,4,0))</f>
        <v/>
      </c>
      <c r="L8688" s="29"/>
      <c r="M8688" s="89" t="str">
        <f>IF($H8688="","",VLOOKUP($H8688,培训课程清单!$B$2:$J$1700,7,0))</f>
        <v/>
      </c>
      <c r="N8688" s="87" t="str">
        <f>IF($H8688="","",VLOOKUP($H8688,培训课程清单!$B$2:$J$1700,8,0))</f>
        <v/>
      </c>
      <c r="O8688" s="29"/>
    </row>
    <row r="8689" spans="1:15">
      <c r="A8689" s="87" t="str">
        <f t="shared" si="136"/>
        <v/>
      </c>
      <c r="B8689" s="87" t="str">
        <f>IF(C8689="","",C8689&amp;COUNTIF($C$2:C8689,C8689))</f>
        <v/>
      </c>
      <c r="C8689" s="88"/>
      <c r="D8689" s="87" t="str">
        <f>IF($C8689="","",VLOOKUP($C8689,人员花名册!$B$2:$F$2001,2,0))</f>
        <v/>
      </c>
      <c r="E8689" s="87" t="str">
        <f>IF($C8689="","",VLOOKUP($C8689,人员花名册!$B$2:$F$2001,4,0))</f>
        <v/>
      </c>
      <c r="F8689" s="89" t="str">
        <f>IF($C8689="","",VLOOKUP($C8689,人员花名册!$B$2:$F$2001,5,0))</f>
        <v/>
      </c>
      <c r="G8689" s="29"/>
      <c r="H8689" s="29"/>
      <c r="I8689" s="87" t="str">
        <f>IF($C8689="","",VLOOKUP($H8689,培训课程清单!$B$2:$J$1700,2,0))</f>
        <v/>
      </c>
      <c r="J8689" s="87" t="str">
        <f>IF($C8689="","",VLOOKUP($H8689,培训课程清单!$B$2:$J$1700,3,0))</f>
        <v/>
      </c>
      <c r="K8689" s="87" t="str">
        <f>IF($H8689="","",VLOOKUP($H8689,培训课程清单!$B$2:$J$1700,4,0))</f>
        <v/>
      </c>
      <c r="L8689" s="29"/>
      <c r="M8689" s="89" t="str">
        <f>IF($H8689="","",VLOOKUP($H8689,培训课程清单!$B$2:$J$1700,7,0))</f>
        <v/>
      </c>
      <c r="N8689" s="87" t="str">
        <f>IF($H8689="","",VLOOKUP($H8689,培训课程清单!$B$2:$J$1700,8,0))</f>
        <v/>
      </c>
      <c r="O8689" s="29"/>
    </row>
    <row r="8690" spans="1:15">
      <c r="A8690" s="87" t="str">
        <f t="shared" si="136"/>
        <v/>
      </c>
      <c r="B8690" s="87" t="str">
        <f>IF(C8690="","",C8690&amp;COUNTIF($C$2:C8690,C8690))</f>
        <v/>
      </c>
      <c r="C8690" s="88"/>
      <c r="D8690" s="87" t="str">
        <f>IF($C8690="","",VLOOKUP($C8690,人员花名册!$B$2:$F$2001,2,0))</f>
        <v/>
      </c>
      <c r="E8690" s="87" t="str">
        <f>IF($C8690="","",VLOOKUP($C8690,人员花名册!$B$2:$F$2001,4,0))</f>
        <v/>
      </c>
      <c r="F8690" s="89" t="str">
        <f>IF($C8690="","",VLOOKUP($C8690,人员花名册!$B$2:$F$2001,5,0))</f>
        <v/>
      </c>
      <c r="G8690" s="29"/>
      <c r="H8690" s="29"/>
      <c r="I8690" s="87" t="str">
        <f>IF($C8690="","",VLOOKUP($H8690,培训课程清单!$B$2:$J$1700,2,0))</f>
        <v/>
      </c>
      <c r="J8690" s="87" t="str">
        <f>IF($C8690="","",VLOOKUP($H8690,培训课程清单!$B$2:$J$1700,3,0))</f>
        <v/>
      </c>
      <c r="K8690" s="87" t="str">
        <f>IF($H8690="","",VLOOKUP($H8690,培训课程清单!$B$2:$J$1700,4,0))</f>
        <v/>
      </c>
      <c r="L8690" s="29"/>
      <c r="M8690" s="89" t="str">
        <f>IF($H8690="","",VLOOKUP($H8690,培训课程清单!$B$2:$J$1700,7,0))</f>
        <v/>
      </c>
      <c r="N8690" s="87" t="str">
        <f>IF($H8690="","",VLOOKUP($H8690,培训课程清单!$B$2:$J$1700,8,0))</f>
        <v/>
      </c>
      <c r="O8690" s="29"/>
    </row>
    <row r="8691" spans="1:15">
      <c r="A8691" s="87" t="str">
        <f t="shared" si="136"/>
        <v/>
      </c>
      <c r="B8691" s="87" t="str">
        <f>IF(C8691="","",C8691&amp;COUNTIF($C$2:C8691,C8691))</f>
        <v/>
      </c>
      <c r="C8691" s="88"/>
      <c r="D8691" s="87" t="str">
        <f>IF($C8691="","",VLOOKUP($C8691,人员花名册!$B$2:$F$2001,2,0))</f>
        <v/>
      </c>
      <c r="E8691" s="87" t="str">
        <f>IF($C8691="","",VLOOKUP($C8691,人员花名册!$B$2:$F$2001,4,0))</f>
        <v/>
      </c>
      <c r="F8691" s="89" t="str">
        <f>IF($C8691="","",VLOOKUP($C8691,人员花名册!$B$2:$F$2001,5,0))</f>
        <v/>
      </c>
      <c r="G8691" s="29"/>
      <c r="H8691" s="29"/>
      <c r="I8691" s="87" t="str">
        <f>IF($C8691="","",VLOOKUP($H8691,培训课程清单!$B$2:$J$1700,2,0))</f>
        <v/>
      </c>
      <c r="J8691" s="87" t="str">
        <f>IF($C8691="","",VLOOKUP($H8691,培训课程清单!$B$2:$J$1700,3,0))</f>
        <v/>
      </c>
      <c r="K8691" s="87" t="str">
        <f>IF($H8691="","",VLOOKUP($H8691,培训课程清单!$B$2:$J$1700,4,0))</f>
        <v/>
      </c>
      <c r="L8691" s="29"/>
      <c r="M8691" s="89" t="str">
        <f>IF($H8691="","",VLOOKUP($H8691,培训课程清单!$B$2:$J$1700,7,0))</f>
        <v/>
      </c>
      <c r="N8691" s="87" t="str">
        <f>IF($H8691="","",VLOOKUP($H8691,培训课程清单!$B$2:$J$1700,8,0))</f>
        <v/>
      </c>
      <c r="O8691" s="29"/>
    </row>
    <row r="8692" spans="1:15">
      <c r="A8692" s="87" t="str">
        <f t="shared" si="136"/>
        <v/>
      </c>
      <c r="B8692" s="87" t="str">
        <f>IF(C8692="","",C8692&amp;COUNTIF($C$2:C8692,C8692))</f>
        <v/>
      </c>
      <c r="C8692" s="88"/>
      <c r="D8692" s="87" t="str">
        <f>IF($C8692="","",VLOOKUP($C8692,人员花名册!$B$2:$F$2001,2,0))</f>
        <v/>
      </c>
      <c r="E8692" s="87" t="str">
        <f>IF($C8692="","",VLOOKUP($C8692,人员花名册!$B$2:$F$2001,4,0))</f>
        <v/>
      </c>
      <c r="F8692" s="89" t="str">
        <f>IF($C8692="","",VLOOKUP($C8692,人员花名册!$B$2:$F$2001,5,0))</f>
        <v/>
      </c>
      <c r="G8692" s="29"/>
      <c r="H8692" s="29"/>
      <c r="I8692" s="87" t="str">
        <f>IF($C8692="","",VLOOKUP($H8692,培训课程清单!$B$2:$J$1700,2,0))</f>
        <v/>
      </c>
      <c r="J8692" s="87" t="str">
        <f>IF($C8692="","",VLOOKUP($H8692,培训课程清单!$B$2:$J$1700,3,0))</f>
        <v/>
      </c>
      <c r="K8692" s="87" t="str">
        <f>IF($H8692="","",VLOOKUP($H8692,培训课程清单!$B$2:$J$1700,4,0))</f>
        <v/>
      </c>
      <c r="L8692" s="29"/>
      <c r="M8692" s="89" t="str">
        <f>IF($H8692="","",VLOOKUP($H8692,培训课程清单!$B$2:$J$1700,7,0))</f>
        <v/>
      </c>
      <c r="N8692" s="87" t="str">
        <f>IF($H8692="","",VLOOKUP($H8692,培训课程清单!$B$2:$J$1700,8,0))</f>
        <v/>
      </c>
      <c r="O8692" s="29"/>
    </row>
    <row r="8693" spans="1:15">
      <c r="A8693" s="87" t="str">
        <f t="shared" si="136"/>
        <v/>
      </c>
      <c r="B8693" s="87" t="str">
        <f>IF(C8693="","",C8693&amp;COUNTIF($C$2:C8693,C8693))</f>
        <v/>
      </c>
      <c r="C8693" s="88"/>
      <c r="D8693" s="87" t="str">
        <f>IF($C8693="","",VLOOKUP($C8693,人员花名册!$B$2:$F$2001,2,0))</f>
        <v/>
      </c>
      <c r="E8693" s="87" t="str">
        <f>IF($C8693="","",VLOOKUP($C8693,人员花名册!$B$2:$F$2001,4,0))</f>
        <v/>
      </c>
      <c r="F8693" s="89" t="str">
        <f>IF($C8693="","",VLOOKUP($C8693,人员花名册!$B$2:$F$2001,5,0))</f>
        <v/>
      </c>
      <c r="G8693" s="29"/>
      <c r="H8693" s="29"/>
      <c r="I8693" s="87" t="str">
        <f>IF($C8693="","",VLOOKUP($H8693,培训课程清单!$B$2:$J$1700,2,0))</f>
        <v/>
      </c>
      <c r="J8693" s="87" t="str">
        <f>IF($C8693="","",VLOOKUP($H8693,培训课程清单!$B$2:$J$1700,3,0))</f>
        <v/>
      </c>
      <c r="K8693" s="87" t="str">
        <f>IF($H8693="","",VLOOKUP($H8693,培训课程清单!$B$2:$J$1700,4,0))</f>
        <v/>
      </c>
      <c r="L8693" s="29"/>
      <c r="M8693" s="89" t="str">
        <f>IF($H8693="","",VLOOKUP($H8693,培训课程清单!$B$2:$J$1700,7,0))</f>
        <v/>
      </c>
      <c r="N8693" s="87" t="str">
        <f>IF($H8693="","",VLOOKUP($H8693,培训课程清单!$B$2:$J$1700,8,0))</f>
        <v/>
      </c>
      <c r="O8693" s="29"/>
    </row>
    <row r="8694" spans="1:15">
      <c r="A8694" s="87" t="str">
        <f t="shared" si="136"/>
        <v/>
      </c>
      <c r="B8694" s="87" t="str">
        <f>IF(C8694="","",C8694&amp;COUNTIF($C$2:C8694,C8694))</f>
        <v/>
      </c>
      <c r="C8694" s="88"/>
      <c r="D8694" s="87" t="str">
        <f>IF($C8694="","",VLOOKUP($C8694,人员花名册!$B$2:$F$2001,2,0))</f>
        <v/>
      </c>
      <c r="E8694" s="87" t="str">
        <f>IF($C8694="","",VLOOKUP($C8694,人员花名册!$B$2:$F$2001,4,0))</f>
        <v/>
      </c>
      <c r="F8694" s="89" t="str">
        <f>IF($C8694="","",VLOOKUP($C8694,人员花名册!$B$2:$F$2001,5,0))</f>
        <v/>
      </c>
      <c r="G8694" s="29"/>
      <c r="H8694" s="29"/>
      <c r="I8694" s="87" t="str">
        <f>IF($C8694="","",VLOOKUP($H8694,培训课程清单!$B$2:$J$1700,2,0))</f>
        <v/>
      </c>
      <c r="J8694" s="87" t="str">
        <f>IF($C8694="","",VLOOKUP($H8694,培训课程清单!$B$2:$J$1700,3,0))</f>
        <v/>
      </c>
      <c r="K8694" s="87" t="str">
        <f>IF($H8694="","",VLOOKUP($H8694,培训课程清单!$B$2:$J$1700,4,0))</f>
        <v/>
      </c>
      <c r="L8694" s="29"/>
      <c r="M8694" s="89" t="str">
        <f>IF($H8694="","",VLOOKUP($H8694,培训课程清单!$B$2:$J$1700,7,0))</f>
        <v/>
      </c>
      <c r="N8694" s="87" t="str">
        <f>IF($H8694="","",VLOOKUP($H8694,培训课程清单!$B$2:$J$1700,8,0))</f>
        <v/>
      </c>
      <c r="O8694" s="29"/>
    </row>
    <row r="8695" spans="1:15">
      <c r="A8695" s="87" t="str">
        <f t="shared" si="136"/>
        <v/>
      </c>
      <c r="B8695" s="87" t="str">
        <f>IF(C8695="","",C8695&amp;COUNTIF($C$2:C8695,C8695))</f>
        <v/>
      </c>
      <c r="C8695" s="88"/>
      <c r="D8695" s="87" t="str">
        <f>IF($C8695="","",VLOOKUP($C8695,人员花名册!$B$2:$F$2001,2,0))</f>
        <v/>
      </c>
      <c r="E8695" s="87" t="str">
        <f>IF($C8695="","",VLOOKUP($C8695,人员花名册!$B$2:$F$2001,4,0))</f>
        <v/>
      </c>
      <c r="F8695" s="89" t="str">
        <f>IF($C8695="","",VLOOKUP($C8695,人员花名册!$B$2:$F$2001,5,0))</f>
        <v/>
      </c>
      <c r="G8695" s="29"/>
      <c r="H8695" s="29"/>
      <c r="I8695" s="87" t="str">
        <f>IF($C8695="","",VLOOKUP($H8695,培训课程清单!$B$2:$J$1700,2,0))</f>
        <v/>
      </c>
      <c r="J8695" s="87" t="str">
        <f>IF($C8695="","",VLOOKUP($H8695,培训课程清单!$B$2:$J$1700,3,0))</f>
        <v/>
      </c>
      <c r="K8695" s="87" t="str">
        <f>IF($H8695="","",VLOOKUP($H8695,培训课程清单!$B$2:$J$1700,4,0))</f>
        <v/>
      </c>
      <c r="L8695" s="29"/>
      <c r="M8695" s="89" t="str">
        <f>IF($H8695="","",VLOOKUP($H8695,培训课程清单!$B$2:$J$1700,7,0))</f>
        <v/>
      </c>
      <c r="N8695" s="87" t="str">
        <f>IF($H8695="","",VLOOKUP($H8695,培训课程清单!$B$2:$J$1700,8,0))</f>
        <v/>
      </c>
      <c r="O8695" s="29"/>
    </row>
    <row r="8696" spans="1:15">
      <c r="A8696" s="87" t="str">
        <f t="shared" si="136"/>
        <v/>
      </c>
      <c r="B8696" s="87" t="str">
        <f>IF(C8696="","",C8696&amp;COUNTIF($C$2:C8696,C8696))</f>
        <v/>
      </c>
      <c r="C8696" s="88"/>
      <c r="D8696" s="87" t="str">
        <f>IF($C8696="","",VLOOKUP($C8696,人员花名册!$B$2:$F$2001,2,0))</f>
        <v/>
      </c>
      <c r="E8696" s="87" t="str">
        <f>IF($C8696="","",VLOOKUP($C8696,人员花名册!$B$2:$F$2001,4,0))</f>
        <v/>
      </c>
      <c r="F8696" s="89" t="str">
        <f>IF($C8696="","",VLOOKUP($C8696,人员花名册!$B$2:$F$2001,5,0))</f>
        <v/>
      </c>
      <c r="G8696" s="29"/>
      <c r="H8696" s="29"/>
      <c r="I8696" s="87" t="str">
        <f>IF($C8696="","",VLOOKUP($H8696,培训课程清单!$B$2:$J$1700,2,0))</f>
        <v/>
      </c>
      <c r="J8696" s="87" t="str">
        <f>IF($C8696="","",VLOOKUP($H8696,培训课程清单!$B$2:$J$1700,3,0))</f>
        <v/>
      </c>
      <c r="K8696" s="87" t="str">
        <f>IF($H8696="","",VLOOKUP($H8696,培训课程清单!$B$2:$J$1700,4,0))</f>
        <v/>
      </c>
      <c r="L8696" s="29"/>
      <c r="M8696" s="89" t="str">
        <f>IF($H8696="","",VLOOKUP($H8696,培训课程清单!$B$2:$J$1700,7,0))</f>
        <v/>
      </c>
      <c r="N8696" s="87" t="str">
        <f>IF($H8696="","",VLOOKUP($H8696,培训课程清单!$B$2:$J$1700,8,0))</f>
        <v/>
      </c>
      <c r="O8696" s="29"/>
    </row>
    <row r="8697" spans="1:15">
      <c r="A8697" s="87" t="str">
        <f t="shared" si="136"/>
        <v/>
      </c>
      <c r="B8697" s="87" t="str">
        <f>IF(C8697="","",C8697&amp;COUNTIF($C$2:C8697,C8697))</f>
        <v/>
      </c>
      <c r="C8697" s="88"/>
      <c r="D8697" s="87" t="str">
        <f>IF($C8697="","",VLOOKUP($C8697,人员花名册!$B$2:$F$2001,2,0))</f>
        <v/>
      </c>
      <c r="E8697" s="87" t="str">
        <f>IF($C8697="","",VLOOKUP($C8697,人员花名册!$B$2:$F$2001,4,0))</f>
        <v/>
      </c>
      <c r="F8697" s="89" t="str">
        <f>IF($C8697="","",VLOOKUP($C8697,人员花名册!$B$2:$F$2001,5,0))</f>
        <v/>
      </c>
      <c r="G8697" s="29"/>
      <c r="H8697" s="29"/>
      <c r="I8697" s="87" t="str">
        <f>IF($C8697="","",VLOOKUP($H8697,培训课程清单!$B$2:$J$1700,2,0))</f>
        <v/>
      </c>
      <c r="J8697" s="87" t="str">
        <f>IF($C8697="","",VLOOKUP($H8697,培训课程清单!$B$2:$J$1700,3,0))</f>
        <v/>
      </c>
      <c r="K8697" s="87" t="str">
        <f>IF($H8697="","",VLOOKUP($H8697,培训课程清单!$B$2:$J$1700,4,0))</f>
        <v/>
      </c>
      <c r="L8697" s="29"/>
      <c r="M8697" s="89" t="str">
        <f>IF($H8697="","",VLOOKUP($H8697,培训课程清单!$B$2:$J$1700,7,0))</f>
        <v/>
      </c>
      <c r="N8697" s="87" t="str">
        <f>IF($H8697="","",VLOOKUP($H8697,培训课程清单!$B$2:$J$1700,8,0))</f>
        <v/>
      </c>
      <c r="O8697" s="29"/>
    </row>
    <row r="8698" spans="1:15">
      <c r="A8698" s="87" t="str">
        <f t="shared" si="136"/>
        <v/>
      </c>
      <c r="B8698" s="87" t="str">
        <f>IF(C8698="","",C8698&amp;COUNTIF($C$2:C8698,C8698))</f>
        <v/>
      </c>
      <c r="C8698" s="88"/>
      <c r="D8698" s="87" t="str">
        <f>IF($C8698="","",VLOOKUP($C8698,人员花名册!$B$2:$F$2001,2,0))</f>
        <v/>
      </c>
      <c r="E8698" s="87" t="str">
        <f>IF($C8698="","",VLOOKUP($C8698,人员花名册!$B$2:$F$2001,4,0))</f>
        <v/>
      </c>
      <c r="F8698" s="89" t="str">
        <f>IF($C8698="","",VLOOKUP($C8698,人员花名册!$B$2:$F$2001,5,0))</f>
        <v/>
      </c>
      <c r="G8698" s="29"/>
      <c r="H8698" s="29"/>
      <c r="I8698" s="87" t="str">
        <f>IF($C8698="","",VLOOKUP($H8698,培训课程清单!$B$2:$J$1700,2,0))</f>
        <v/>
      </c>
      <c r="J8698" s="87" t="str">
        <f>IF($C8698="","",VLOOKUP($H8698,培训课程清单!$B$2:$J$1700,3,0))</f>
        <v/>
      </c>
      <c r="K8698" s="87" t="str">
        <f>IF($H8698="","",VLOOKUP($H8698,培训课程清单!$B$2:$J$1700,4,0))</f>
        <v/>
      </c>
      <c r="L8698" s="29"/>
      <c r="M8698" s="89" t="str">
        <f>IF($H8698="","",VLOOKUP($H8698,培训课程清单!$B$2:$J$1700,7,0))</f>
        <v/>
      </c>
      <c r="N8698" s="87" t="str">
        <f>IF($H8698="","",VLOOKUP($H8698,培训课程清单!$B$2:$J$1700,8,0))</f>
        <v/>
      </c>
      <c r="O8698" s="29"/>
    </row>
    <row r="8699" spans="1:15">
      <c r="A8699" s="87" t="str">
        <f t="shared" si="136"/>
        <v/>
      </c>
      <c r="B8699" s="87" t="str">
        <f>IF(C8699="","",C8699&amp;COUNTIF($C$2:C8699,C8699))</f>
        <v/>
      </c>
      <c r="C8699" s="88"/>
      <c r="D8699" s="87" t="str">
        <f>IF($C8699="","",VLOOKUP($C8699,人员花名册!$B$2:$F$2001,2,0))</f>
        <v/>
      </c>
      <c r="E8699" s="87" t="str">
        <f>IF($C8699="","",VLOOKUP($C8699,人员花名册!$B$2:$F$2001,4,0))</f>
        <v/>
      </c>
      <c r="F8699" s="89" t="str">
        <f>IF($C8699="","",VLOOKUP($C8699,人员花名册!$B$2:$F$2001,5,0))</f>
        <v/>
      </c>
      <c r="G8699" s="29"/>
      <c r="H8699" s="29"/>
      <c r="I8699" s="87" t="str">
        <f>IF($C8699="","",VLOOKUP($H8699,培训课程清单!$B$2:$J$1700,2,0))</f>
        <v/>
      </c>
      <c r="J8699" s="87" t="str">
        <f>IF($C8699="","",VLOOKUP($H8699,培训课程清单!$B$2:$J$1700,3,0))</f>
        <v/>
      </c>
      <c r="K8699" s="87" t="str">
        <f>IF($H8699="","",VLOOKUP($H8699,培训课程清单!$B$2:$J$1700,4,0))</f>
        <v/>
      </c>
      <c r="L8699" s="29"/>
      <c r="M8699" s="89" t="str">
        <f>IF($H8699="","",VLOOKUP($H8699,培训课程清单!$B$2:$J$1700,7,0))</f>
        <v/>
      </c>
      <c r="N8699" s="87" t="str">
        <f>IF($H8699="","",VLOOKUP($H8699,培训课程清单!$B$2:$J$1700,8,0))</f>
        <v/>
      </c>
      <c r="O8699" s="29"/>
    </row>
    <row r="8700" spans="1:15">
      <c r="A8700" s="87" t="str">
        <f t="shared" si="136"/>
        <v/>
      </c>
      <c r="B8700" s="87" t="str">
        <f>IF(C8700="","",C8700&amp;COUNTIF($C$2:C8700,C8700))</f>
        <v/>
      </c>
      <c r="C8700" s="88"/>
      <c r="D8700" s="87" t="str">
        <f>IF($C8700="","",VLOOKUP($C8700,人员花名册!$B$2:$F$2001,2,0))</f>
        <v/>
      </c>
      <c r="E8700" s="87" t="str">
        <f>IF($C8700="","",VLOOKUP($C8700,人员花名册!$B$2:$F$2001,4,0))</f>
        <v/>
      </c>
      <c r="F8700" s="89" t="str">
        <f>IF($C8700="","",VLOOKUP($C8700,人员花名册!$B$2:$F$2001,5,0))</f>
        <v/>
      </c>
      <c r="G8700" s="29"/>
      <c r="H8700" s="29"/>
      <c r="I8700" s="87" t="str">
        <f>IF($C8700="","",VLOOKUP($H8700,培训课程清单!$B$2:$J$1700,2,0))</f>
        <v/>
      </c>
      <c r="J8700" s="87" t="str">
        <f>IF($C8700="","",VLOOKUP($H8700,培训课程清单!$B$2:$J$1700,3,0))</f>
        <v/>
      </c>
      <c r="K8700" s="87" t="str">
        <f>IF($H8700="","",VLOOKUP($H8700,培训课程清单!$B$2:$J$1700,4,0))</f>
        <v/>
      </c>
      <c r="L8700" s="29"/>
      <c r="M8700" s="89" t="str">
        <f>IF($H8700="","",VLOOKUP($H8700,培训课程清单!$B$2:$J$1700,7,0))</f>
        <v/>
      </c>
      <c r="N8700" s="87" t="str">
        <f>IF($H8700="","",VLOOKUP($H8700,培训课程清单!$B$2:$J$1700,8,0))</f>
        <v/>
      </c>
      <c r="O8700" s="29"/>
    </row>
    <row r="8701" spans="1:15">
      <c r="A8701" s="87" t="str">
        <f t="shared" si="136"/>
        <v/>
      </c>
      <c r="B8701" s="87" t="str">
        <f>IF(C8701="","",C8701&amp;COUNTIF($C$2:C8701,C8701))</f>
        <v/>
      </c>
      <c r="C8701" s="88"/>
      <c r="D8701" s="87" t="str">
        <f>IF($C8701="","",VLOOKUP($C8701,人员花名册!$B$2:$F$2001,2,0))</f>
        <v/>
      </c>
      <c r="E8701" s="87" t="str">
        <f>IF($C8701="","",VLOOKUP($C8701,人员花名册!$B$2:$F$2001,4,0))</f>
        <v/>
      </c>
      <c r="F8701" s="89" t="str">
        <f>IF($C8701="","",VLOOKUP($C8701,人员花名册!$B$2:$F$2001,5,0))</f>
        <v/>
      </c>
      <c r="G8701" s="29"/>
      <c r="H8701" s="29"/>
      <c r="I8701" s="87" t="str">
        <f>IF($C8701="","",VLOOKUP($H8701,培训课程清单!$B$2:$J$1700,2,0))</f>
        <v/>
      </c>
      <c r="J8701" s="87" t="str">
        <f>IF($C8701="","",VLOOKUP($H8701,培训课程清单!$B$2:$J$1700,3,0))</f>
        <v/>
      </c>
      <c r="K8701" s="87" t="str">
        <f>IF($H8701="","",VLOOKUP($H8701,培训课程清单!$B$2:$J$1700,4,0))</f>
        <v/>
      </c>
      <c r="L8701" s="29"/>
      <c r="M8701" s="89" t="str">
        <f>IF($H8701="","",VLOOKUP($H8701,培训课程清单!$B$2:$J$1700,7,0))</f>
        <v/>
      </c>
      <c r="N8701" s="87" t="str">
        <f>IF($H8701="","",VLOOKUP($H8701,培训课程清单!$B$2:$J$1700,8,0))</f>
        <v/>
      </c>
      <c r="O8701" s="29"/>
    </row>
    <row r="8702" spans="1:15">
      <c r="A8702" s="87" t="str">
        <f t="shared" si="136"/>
        <v/>
      </c>
      <c r="B8702" s="87" t="str">
        <f>IF(C8702="","",C8702&amp;COUNTIF($C$2:C8702,C8702))</f>
        <v/>
      </c>
      <c r="C8702" s="88"/>
      <c r="D8702" s="87" t="str">
        <f>IF($C8702="","",VLOOKUP($C8702,人员花名册!$B$2:$F$2001,2,0))</f>
        <v/>
      </c>
      <c r="E8702" s="87" t="str">
        <f>IF($C8702="","",VLOOKUP($C8702,人员花名册!$B$2:$F$2001,4,0))</f>
        <v/>
      </c>
      <c r="F8702" s="89" t="str">
        <f>IF($C8702="","",VLOOKUP($C8702,人员花名册!$B$2:$F$2001,5,0))</f>
        <v/>
      </c>
      <c r="G8702" s="29"/>
      <c r="H8702" s="29"/>
      <c r="I8702" s="87" t="str">
        <f>IF($C8702="","",VLOOKUP($H8702,培训课程清单!$B$2:$J$1700,2,0))</f>
        <v/>
      </c>
      <c r="J8702" s="87" t="str">
        <f>IF($C8702="","",VLOOKUP($H8702,培训课程清单!$B$2:$J$1700,3,0))</f>
        <v/>
      </c>
      <c r="K8702" s="87" t="str">
        <f>IF($H8702="","",VLOOKUP($H8702,培训课程清单!$B$2:$J$1700,4,0))</f>
        <v/>
      </c>
      <c r="L8702" s="29"/>
      <c r="M8702" s="89" t="str">
        <f>IF($H8702="","",VLOOKUP($H8702,培训课程清单!$B$2:$J$1700,7,0))</f>
        <v/>
      </c>
      <c r="N8702" s="87" t="str">
        <f>IF($H8702="","",VLOOKUP($H8702,培训课程清单!$B$2:$J$1700,8,0))</f>
        <v/>
      </c>
      <c r="O8702" s="29"/>
    </row>
    <row r="8703" spans="1:15">
      <c r="A8703" s="87" t="str">
        <f t="shared" si="136"/>
        <v/>
      </c>
      <c r="B8703" s="87" t="str">
        <f>IF(C8703="","",C8703&amp;COUNTIF($C$2:C8703,C8703))</f>
        <v/>
      </c>
      <c r="C8703" s="88"/>
      <c r="D8703" s="87" t="str">
        <f>IF($C8703="","",VLOOKUP($C8703,人员花名册!$B$2:$F$2001,2,0))</f>
        <v/>
      </c>
      <c r="E8703" s="87" t="str">
        <f>IF($C8703="","",VLOOKUP($C8703,人员花名册!$B$2:$F$2001,4,0))</f>
        <v/>
      </c>
      <c r="F8703" s="89" t="str">
        <f>IF($C8703="","",VLOOKUP($C8703,人员花名册!$B$2:$F$2001,5,0))</f>
        <v/>
      </c>
      <c r="G8703" s="29"/>
      <c r="H8703" s="29"/>
      <c r="I8703" s="87" t="str">
        <f>IF($C8703="","",VLOOKUP($H8703,培训课程清单!$B$2:$J$1700,2,0))</f>
        <v/>
      </c>
      <c r="J8703" s="87" t="str">
        <f>IF($C8703="","",VLOOKUP($H8703,培训课程清单!$B$2:$J$1700,3,0))</f>
        <v/>
      </c>
      <c r="K8703" s="87" t="str">
        <f>IF($H8703="","",VLOOKUP($H8703,培训课程清单!$B$2:$J$1700,4,0))</f>
        <v/>
      </c>
      <c r="L8703" s="29"/>
      <c r="M8703" s="89" t="str">
        <f>IF($H8703="","",VLOOKUP($H8703,培训课程清单!$B$2:$J$1700,7,0))</f>
        <v/>
      </c>
      <c r="N8703" s="87" t="str">
        <f>IF($H8703="","",VLOOKUP($H8703,培训课程清单!$B$2:$J$1700,8,0))</f>
        <v/>
      </c>
      <c r="O8703" s="29"/>
    </row>
    <row r="8704" spans="1:15">
      <c r="A8704" s="87" t="str">
        <f t="shared" si="136"/>
        <v/>
      </c>
      <c r="B8704" s="87" t="str">
        <f>IF(C8704="","",C8704&amp;COUNTIF($C$2:C8704,C8704))</f>
        <v/>
      </c>
      <c r="C8704" s="88"/>
      <c r="D8704" s="87" t="str">
        <f>IF($C8704="","",VLOOKUP($C8704,人员花名册!$B$2:$F$2001,2,0))</f>
        <v/>
      </c>
      <c r="E8704" s="87" t="str">
        <f>IF($C8704="","",VLOOKUP($C8704,人员花名册!$B$2:$F$2001,4,0))</f>
        <v/>
      </c>
      <c r="F8704" s="89" t="str">
        <f>IF($C8704="","",VLOOKUP($C8704,人员花名册!$B$2:$F$2001,5,0))</f>
        <v/>
      </c>
      <c r="G8704" s="29"/>
      <c r="H8704" s="29"/>
      <c r="I8704" s="87" t="str">
        <f>IF($C8704="","",VLOOKUP($H8704,培训课程清单!$B$2:$J$1700,2,0))</f>
        <v/>
      </c>
      <c r="J8704" s="87" t="str">
        <f>IF($C8704="","",VLOOKUP($H8704,培训课程清单!$B$2:$J$1700,3,0))</f>
        <v/>
      </c>
      <c r="K8704" s="87" t="str">
        <f>IF($H8704="","",VLOOKUP($H8704,培训课程清单!$B$2:$J$1700,4,0))</f>
        <v/>
      </c>
      <c r="L8704" s="29"/>
      <c r="M8704" s="89" t="str">
        <f>IF($H8704="","",VLOOKUP($H8704,培训课程清单!$B$2:$J$1700,7,0))</f>
        <v/>
      </c>
      <c r="N8704" s="87" t="str">
        <f>IF($H8704="","",VLOOKUP($H8704,培训课程清单!$B$2:$J$1700,8,0))</f>
        <v/>
      </c>
      <c r="O8704" s="29"/>
    </row>
    <row r="8705" spans="1:15">
      <c r="A8705" s="87" t="str">
        <f t="shared" si="136"/>
        <v/>
      </c>
      <c r="B8705" s="87" t="str">
        <f>IF(C8705="","",C8705&amp;COUNTIF($C$2:C8705,C8705))</f>
        <v/>
      </c>
      <c r="C8705" s="88"/>
      <c r="D8705" s="87" t="str">
        <f>IF($C8705="","",VLOOKUP($C8705,人员花名册!$B$2:$F$2001,2,0))</f>
        <v/>
      </c>
      <c r="E8705" s="87" t="str">
        <f>IF($C8705="","",VLOOKUP($C8705,人员花名册!$B$2:$F$2001,4,0))</f>
        <v/>
      </c>
      <c r="F8705" s="89" t="str">
        <f>IF($C8705="","",VLOOKUP($C8705,人员花名册!$B$2:$F$2001,5,0))</f>
        <v/>
      </c>
      <c r="G8705" s="29"/>
      <c r="H8705" s="29"/>
      <c r="I8705" s="87" t="str">
        <f>IF($C8705="","",VLOOKUP($H8705,培训课程清单!$B$2:$J$1700,2,0))</f>
        <v/>
      </c>
      <c r="J8705" s="87" t="str">
        <f>IF($C8705="","",VLOOKUP($H8705,培训课程清单!$B$2:$J$1700,3,0))</f>
        <v/>
      </c>
      <c r="K8705" s="87" t="str">
        <f>IF($H8705="","",VLOOKUP($H8705,培训课程清单!$B$2:$J$1700,4,0))</f>
        <v/>
      </c>
      <c r="L8705" s="29"/>
      <c r="M8705" s="89" t="str">
        <f>IF($H8705="","",VLOOKUP($H8705,培训课程清单!$B$2:$J$1700,7,0))</f>
        <v/>
      </c>
      <c r="N8705" s="87" t="str">
        <f>IF($H8705="","",VLOOKUP($H8705,培训课程清单!$B$2:$J$1700,8,0))</f>
        <v/>
      </c>
      <c r="O8705" s="29"/>
    </row>
    <row r="8706" spans="1:15">
      <c r="A8706" s="87" t="str">
        <f t="shared" si="136"/>
        <v/>
      </c>
      <c r="B8706" s="87" t="str">
        <f>IF(C8706="","",C8706&amp;COUNTIF($C$2:C8706,C8706))</f>
        <v/>
      </c>
      <c r="C8706" s="88"/>
      <c r="D8706" s="87" t="str">
        <f>IF($C8706="","",VLOOKUP($C8706,人员花名册!$B$2:$F$2001,2,0))</f>
        <v/>
      </c>
      <c r="E8706" s="87" t="str">
        <f>IF($C8706="","",VLOOKUP($C8706,人员花名册!$B$2:$F$2001,4,0))</f>
        <v/>
      </c>
      <c r="F8706" s="89" t="str">
        <f>IF($C8706="","",VLOOKUP($C8706,人员花名册!$B$2:$F$2001,5,0))</f>
        <v/>
      </c>
      <c r="G8706" s="29"/>
      <c r="H8706" s="29"/>
      <c r="I8706" s="87" t="str">
        <f>IF($C8706="","",VLOOKUP($H8706,培训课程清单!$B$2:$J$1700,2,0))</f>
        <v/>
      </c>
      <c r="J8706" s="87" t="str">
        <f>IF($C8706="","",VLOOKUP($H8706,培训课程清单!$B$2:$J$1700,3,0))</f>
        <v/>
      </c>
      <c r="K8706" s="87" t="str">
        <f>IF($H8706="","",VLOOKUP($H8706,培训课程清单!$B$2:$J$1700,4,0))</f>
        <v/>
      </c>
      <c r="L8706" s="29"/>
      <c r="M8706" s="89" t="str">
        <f>IF($H8706="","",VLOOKUP($H8706,培训课程清单!$B$2:$J$1700,7,0))</f>
        <v/>
      </c>
      <c r="N8706" s="87" t="str">
        <f>IF($H8706="","",VLOOKUP($H8706,培训课程清单!$B$2:$J$1700,8,0))</f>
        <v/>
      </c>
      <c r="O8706" s="29"/>
    </row>
    <row r="8707" spans="1:15">
      <c r="A8707" s="87" t="str">
        <f t="shared" si="136"/>
        <v/>
      </c>
      <c r="B8707" s="87" t="str">
        <f>IF(C8707="","",C8707&amp;COUNTIF($C$2:C8707,C8707))</f>
        <v/>
      </c>
      <c r="C8707" s="88"/>
      <c r="D8707" s="87" t="str">
        <f>IF($C8707="","",VLOOKUP($C8707,人员花名册!$B$2:$F$2001,2,0))</f>
        <v/>
      </c>
      <c r="E8707" s="87" t="str">
        <f>IF($C8707="","",VLOOKUP($C8707,人员花名册!$B$2:$F$2001,4,0))</f>
        <v/>
      </c>
      <c r="F8707" s="89" t="str">
        <f>IF($C8707="","",VLOOKUP($C8707,人员花名册!$B$2:$F$2001,5,0))</f>
        <v/>
      </c>
      <c r="G8707" s="29"/>
      <c r="H8707" s="29"/>
      <c r="I8707" s="87" t="str">
        <f>IF($C8707="","",VLOOKUP($H8707,培训课程清单!$B$2:$J$1700,2,0))</f>
        <v/>
      </c>
      <c r="J8707" s="87" t="str">
        <f>IF($C8707="","",VLOOKUP($H8707,培训课程清单!$B$2:$J$1700,3,0))</f>
        <v/>
      </c>
      <c r="K8707" s="87" t="str">
        <f>IF($H8707="","",VLOOKUP($H8707,培训课程清单!$B$2:$J$1700,4,0))</f>
        <v/>
      </c>
      <c r="L8707" s="29"/>
      <c r="M8707" s="89" t="str">
        <f>IF($H8707="","",VLOOKUP($H8707,培训课程清单!$B$2:$J$1700,7,0))</f>
        <v/>
      </c>
      <c r="N8707" s="87" t="str">
        <f>IF($H8707="","",VLOOKUP($H8707,培训课程清单!$B$2:$J$1700,8,0))</f>
        <v/>
      </c>
      <c r="O8707" s="29"/>
    </row>
    <row r="8708" spans="1:15">
      <c r="A8708" s="87" t="str">
        <f t="shared" si="136"/>
        <v/>
      </c>
      <c r="B8708" s="87" t="str">
        <f>IF(C8708="","",C8708&amp;COUNTIF($C$2:C8708,C8708))</f>
        <v/>
      </c>
      <c r="C8708" s="88"/>
      <c r="D8708" s="87" t="str">
        <f>IF($C8708="","",VLOOKUP($C8708,人员花名册!$B$2:$F$2001,2,0))</f>
        <v/>
      </c>
      <c r="E8708" s="87" t="str">
        <f>IF($C8708="","",VLOOKUP($C8708,人员花名册!$B$2:$F$2001,4,0))</f>
        <v/>
      </c>
      <c r="F8708" s="89" t="str">
        <f>IF($C8708="","",VLOOKUP($C8708,人员花名册!$B$2:$F$2001,5,0))</f>
        <v/>
      </c>
      <c r="G8708" s="29"/>
      <c r="H8708" s="29"/>
      <c r="I8708" s="87" t="str">
        <f>IF($C8708="","",VLOOKUP($H8708,培训课程清单!$B$2:$J$1700,2,0))</f>
        <v/>
      </c>
      <c r="J8708" s="87" t="str">
        <f>IF($C8708="","",VLOOKUP($H8708,培训课程清单!$B$2:$J$1700,3,0))</f>
        <v/>
      </c>
      <c r="K8708" s="87" t="str">
        <f>IF($H8708="","",VLOOKUP($H8708,培训课程清单!$B$2:$J$1700,4,0))</f>
        <v/>
      </c>
      <c r="L8708" s="29"/>
      <c r="M8708" s="89" t="str">
        <f>IF($H8708="","",VLOOKUP($H8708,培训课程清单!$B$2:$J$1700,7,0))</f>
        <v/>
      </c>
      <c r="N8708" s="87" t="str">
        <f>IF($H8708="","",VLOOKUP($H8708,培训课程清单!$B$2:$J$1700,8,0))</f>
        <v/>
      </c>
      <c r="O8708" s="29"/>
    </row>
    <row r="8709" spans="1:15">
      <c r="A8709" s="87" t="str">
        <f t="shared" si="136"/>
        <v/>
      </c>
      <c r="B8709" s="87" t="str">
        <f>IF(C8709="","",C8709&amp;COUNTIF($C$2:C8709,C8709))</f>
        <v/>
      </c>
      <c r="C8709" s="88"/>
      <c r="D8709" s="87" t="str">
        <f>IF($C8709="","",VLOOKUP($C8709,人员花名册!$B$2:$F$2001,2,0))</f>
        <v/>
      </c>
      <c r="E8709" s="87" t="str">
        <f>IF($C8709="","",VLOOKUP($C8709,人员花名册!$B$2:$F$2001,4,0))</f>
        <v/>
      </c>
      <c r="F8709" s="89" t="str">
        <f>IF($C8709="","",VLOOKUP($C8709,人员花名册!$B$2:$F$2001,5,0))</f>
        <v/>
      </c>
      <c r="G8709" s="29"/>
      <c r="H8709" s="29"/>
      <c r="I8709" s="87" t="str">
        <f>IF($C8709="","",VLOOKUP($H8709,培训课程清单!$B$2:$J$1700,2,0))</f>
        <v/>
      </c>
      <c r="J8709" s="87" t="str">
        <f>IF($C8709="","",VLOOKUP($H8709,培训课程清单!$B$2:$J$1700,3,0))</f>
        <v/>
      </c>
      <c r="K8709" s="87" t="str">
        <f>IF($H8709="","",VLOOKUP($H8709,培训课程清单!$B$2:$J$1700,4,0))</f>
        <v/>
      </c>
      <c r="L8709" s="29"/>
      <c r="M8709" s="89" t="str">
        <f>IF($H8709="","",VLOOKUP($H8709,培训课程清单!$B$2:$J$1700,7,0))</f>
        <v/>
      </c>
      <c r="N8709" s="87" t="str">
        <f>IF($H8709="","",VLOOKUP($H8709,培训课程清单!$B$2:$J$1700,8,0))</f>
        <v/>
      </c>
      <c r="O8709" s="29"/>
    </row>
    <row r="8710" spans="1:15">
      <c r="A8710" s="87" t="str">
        <f t="shared" si="136"/>
        <v/>
      </c>
      <c r="B8710" s="87" t="str">
        <f>IF(C8710="","",C8710&amp;COUNTIF($C$2:C8710,C8710))</f>
        <v/>
      </c>
      <c r="C8710" s="88"/>
      <c r="D8710" s="87" t="str">
        <f>IF($C8710="","",VLOOKUP($C8710,人员花名册!$B$2:$F$2001,2,0))</f>
        <v/>
      </c>
      <c r="E8710" s="87" t="str">
        <f>IF($C8710="","",VLOOKUP($C8710,人员花名册!$B$2:$F$2001,4,0))</f>
        <v/>
      </c>
      <c r="F8710" s="89" t="str">
        <f>IF($C8710="","",VLOOKUP($C8710,人员花名册!$B$2:$F$2001,5,0))</f>
        <v/>
      </c>
      <c r="G8710" s="29"/>
      <c r="H8710" s="29"/>
      <c r="I8710" s="87" t="str">
        <f>IF($C8710="","",VLOOKUP($H8710,培训课程清单!$B$2:$J$1700,2,0))</f>
        <v/>
      </c>
      <c r="J8710" s="87" t="str">
        <f>IF($C8710="","",VLOOKUP($H8710,培训课程清单!$B$2:$J$1700,3,0))</f>
        <v/>
      </c>
      <c r="K8710" s="87" t="str">
        <f>IF($H8710="","",VLOOKUP($H8710,培训课程清单!$B$2:$J$1700,4,0))</f>
        <v/>
      </c>
      <c r="L8710" s="29"/>
      <c r="M8710" s="89" t="str">
        <f>IF($H8710="","",VLOOKUP($H8710,培训课程清单!$B$2:$J$1700,7,0))</f>
        <v/>
      </c>
      <c r="N8710" s="87" t="str">
        <f>IF($H8710="","",VLOOKUP($H8710,培训课程清单!$B$2:$J$1700,8,0))</f>
        <v/>
      </c>
      <c r="O8710" s="29"/>
    </row>
    <row r="8711" spans="1:15">
      <c r="A8711" s="87" t="str">
        <f t="shared" si="136"/>
        <v/>
      </c>
      <c r="B8711" s="87" t="str">
        <f>IF(C8711="","",C8711&amp;COUNTIF($C$2:C8711,C8711))</f>
        <v/>
      </c>
      <c r="C8711" s="88"/>
      <c r="D8711" s="87" t="str">
        <f>IF($C8711="","",VLOOKUP($C8711,人员花名册!$B$2:$F$2001,2,0))</f>
        <v/>
      </c>
      <c r="E8711" s="87" t="str">
        <f>IF($C8711="","",VLOOKUP($C8711,人员花名册!$B$2:$F$2001,4,0))</f>
        <v/>
      </c>
      <c r="F8711" s="89" t="str">
        <f>IF($C8711="","",VLOOKUP($C8711,人员花名册!$B$2:$F$2001,5,0))</f>
        <v/>
      </c>
      <c r="G8711" s="29"/>
      <c r="H8711" s="29"/>
      <c r="I8711" s="87" t="str">
        <f>IF($C8711="","",VLOOKUP($H8711,培训课程清单!$B$2:$J$1700,2,0))</f>
        <v/>
      </c>
      <c r="J8711" s="87" t="str">
        <f>IF($C8711="","",VLOOKUP($H8711,培训课程清单!$B$2:$J$1700,3,0))</f>
        <v/>
      </c>
      <c r="K8711" s="87" t="str">
        <f>IF($H8711="","",VLOOKUP($H8711,培训课程清单!$B$2:$J$1700,4,0))</f>
        <v/>
      </c>
      <c r="L8711" s="29"/>
      <c r="M8711" s="89" t="str">
        <f>IF($H8711="","",VLOOKUP($H8711,培训课程清单!$B$2:$J$1700,7,0))</f>
        <v/>
      </c>
      <c r="N8711" s="87" t="str">
        <f>IF($H8711="","",VLOOKUP($H8711,培训课程清单!$B$2:$J$1700,8,0))</f>
        <v/>
      </c>
      <c r="O8711" s="29"/>
    </row>
    <row r="8712" spans="1:15">
      <c r="A8712" s="87" t="str">
        <f t="shared" si="136"/>
        <v/>
      </c>
      <c r="B8712" s="87" t="str">
        <f>IF(C8712="","",C8712&amp;COUNTIF($C$2:C8712,C8712))</f>
        <v/>
      </c>
      <c r="C8712" s="88"/>
      <c r="D8712" s="87" t="str">
        <f>IF($C8712="","",VLOOKUP($C8712,人员花名册!$B$2:$F$2001,2,0))</f>
        <v/>
      </c>
      <c r="E8712" s="87" t="str">
        <f>IF($C8712="","",VLOOKUP($C8712,人员花名册!$B$2:$F$2001,4,0))</f>
        <v/>
      </c>
      <c r="F8712" s="89" t="str">
        <f>IF($C8712="","",VLOOKUP($C8712,人员花名册!$B$2:$F$2001,5,0))</f>
        <v/>
      </c>
      <c r="G8712" s="29"/>
      <c r="H8712" s="29"/>
      <c r="I8712" s="87" t="str">
        <f>IF($C8712="","",VLOOKUP($H8712,培训课程清单!$B$2:$J$1700,2,0))</f>
        <v/>
      </c>
      <c r="J8712" s="87" t="str">
        <f>IF($C8712="","",VLOOKUP($H8712,培训课程清单!$B$2:$J$1700,3,0))</f>
        <v/>
      </c>
      <c r="K8712" s="87" t="str">
        <f>IF($H8712="","",VLOOKUP($H8712,培训课程清单!$B$2:$J$1700,4,0))</f>
        <v/>
      </c>
      <c r="L8712" s="29"/>
      <c r="M8712" s="89" t="str">
        <f>IF($H8712="","",VLOOKUP($H8712,培训课程清单!$B$2:$J$1700,7,0))</f>
        <v/>
      </c>
      <c r="N8712" s="87" t="str">
        <f>IF($H8712="","",VLOOKUP($H8712,培训课程清单!$B$2:$J$1700,8,0))</f>
        <v/>
      </c>
      <c r="O8712" s="29"/>
    </row>
    <row r="8713" spans="1:15">
      <c r="A8713" s="87" t="str">
        <f t="shared" si="136"/>
        <v/>
      </c>
      <c r="B8713" s="87" t="str">
        <f>IF(C8713="","",C8713&amp;COUNTIF($C$2:C8713,C8713))</f>
        <v/>
      </c>
      <c r="C8713" s="88"/>
      <c r="D8713" s="87" t="str">
        <f>IF($C8713="","",VLOOKUP($C8713,人员花名册!$B$2:$F$2001,2,0))</f>
        <v/>
      </c>
      <c r="E8713" s="87" t="str">
        <f>IF($C8713="","",VLOOKUP($C8713,人员花名册!$B$2:$F$2001,4,0))</f>
        <v/>
      </c>
      <c r="F8713" s="89" t="str">
        <f>IF($C8713="","",VLOOKUP($C8713,人员花名册!$B$2:$F$2001,5,0))</f>
        <v/>
      </c>
      <c r="G8713" s="29"/>
      <c r="H8713" s="29"/>
      <c r="I8713" s="87" t="str">
        <f>IF($C8713="","",VLOOKUP($H8713,培训课程清单!$B$2:$J$1700,2,0))</f>
        <v/>
      </c>
      <c r="J8713" s="87" t="str">
        <f>IF($C8713="","",VLOOKUP($H8713,培训课程清单!$B$2:$J$1700,3,0))</f>
        <v/>
      </c>
      <c r="K8713" s="87" t="str">
        <f>IF($H8713="","",VLOOKUP($H8713,培训课程清单!$B$2:$J$1700,4,0))</f>
        <v/>
      </c>
      <c r="L8713" s="29"/>
      <c r="M8713" s="89" t="str">
        <f>IF($H8713="","",VLOOKUP($H8713,培训课程清单!$B$2:$J$1700,7,0))</f>
        <v/>
      </c>
      <c r="N8713" s="87" t="str">
        <f>IF($H8713="","",VLOOKUP($H8713,培训课程清单!$B$2:$J$1700,8,0))</f>
        <v/>
      </c>
      <c r="O8713" s="29"/>
    </row>
    <row r="8714" spans="1:15">
      <c r="A8714" s="87" t="str">
        <f t="shared" si="136"/>
        <v/>
      </c>
      <c r="B8714" s="87" t="str">
        <f>IF(C8714="","",C8714&amp;COUNTIF($C$2:C8714,C8714))</f>
        <v/>
      </c>
      <c r="C8714" s="88"/>
      <c r="D8714" s="87" t="str">
        <f>IF($C8714="","",VLOOKUP($C8714,人员花名册!$B$2:$F$2001,2,0))</f>
        <v/>
      </c>
      <c r="E8714" s="87" t="str">
        <f>IF($C8714="","",VLOOKUP($C8714,人员花名册!$B$2:$F$2001,4,0))</f>
        <v/>
      </c>
      <c r="F8714" s="89" t="str">
        <f>IF($C8714="","",VLOOKUP($C8714,人员花名册!$B$2:$F$2001,5,0))</f>
        <v/>
      </c>
      <c r="G8714" s="29"/>
      <c r="H8714" s="29"/>
      <c r="I8714" s="87" t="str">
        <f>IF($C8714="","",VLOOKUP($H8714,培训课程清单!$B$2:$J$1700,2,0))</f>
        <v/>
      </c>
      <c r="J8714" s="87" t="str">
        <f>IF($C8714="","",VLOOKUP($H8714,培训课程清单!$B$2:$J$1700,3,0))</f>
        <v/>
      </c>
      <c r="K8714" s="87" t="str">
        <f>IF($H8714="","",VLOOKUP($H8714,培训课程清单!$B$2:$J$1700,4,0))</f>
        <v/>
      </c>
      <c r="L8714" s="29"/>
      <c r="M8714" s="89" t="str">
        <f>IF($H8714="","",VLOOKUP($H8714,培训课程清单!$B$2:$J$1700,7,0))</f>
        <v/>
      </c>
      <c r="N8714" s="87" t="str">
        <f>IF($H8714="","",VLOOKUP($H8714,培训课程清单!$B$2:$J$1700,8,0))</f>
        <v/>
      </c>
      <c r="O8714" s="29"/>
    </row>
    <row r="8715" spans="1:15">
      <c r="A8715" s="87" t="str">
        <f t="shared" si="136"/>
        <v/>
      </c>
      <c r="B8715" s="87" t="str">
        <f>IF(C8715="","",C8715&amp;COUNTIF($C$2:C8715,C8715))</f>
        <v/>
      </c>
      <c r="C8715" s="88"/>
      <c r="D8715" s="87" t="str">
        <f>IF($C8715="","",VLOOKUP($C8715,人员花名册!$B$2:$F$2001,2,0))</f>
        <v/>
      </c>
      <c r="E8715" s="87" t="str">
        <f>IF($C8715="","",VLOOKUP($C8715,人员花名册!$B$2:$F$2001,4,0))</f>
        <v/>
      </c>
      <c r="F8715" s="89" t="str">
        <f>IF($C8715="","",VLOOKUP($C8715,人员花名册!$B$2:$F$2001,5,0))</f>
        <v/>
      </c>
      <c r="G8715" s="29"/>
      <c r="H8715" s="29"/>
      <c r="I8715" s="87" t="str">
        <f>IF($C8715="","",VLOOKUP($H8715,培训课程清单!$B$2:$J$1700,2,0))</f>
        <v/>
      </c>
      <c r="J8715" s="87" t="str">
        <f>IF($C8715="","",VLOOKUP($H8715,培训课程清单!$B$2:$J$1700,3,0))</f>
        <v/>
      </c>
      <c r="K8715" s="87" t="str">
        <f>IF($H8715="","",VLOOKUP($H8715,培训课程清单!$B$2:$J$1700,4,0))</f>
        <v/>
      </c>
      <c r="L8715" s="29"/>
      <c r="M8715" s="89" t="str">
        <f>IF($H8715="","",VLOOKUP($H8715,培训课程清单!$B$2:$J$1700,7,0))</f>
        <v/>
      </c>
      <c r="N8715" s="87" t="str">
        <f>IF($H8715="","",VLOOKUP($H8715,培训课程清单!$B$2:$J$1700,8,0))</f>
        <v/>
      </c>
      <c r="O8715" s="29"/>
    </row>
    <row r="8716" spans="1:15">
      <c r="A8716" s="87" t="str">
        <f t="shared" si="136"/>
        <v/>
      </c>
      <c r="B8716" s="87" t="str">
        <f>IF(C8716="","",C8716&amp;COUNTIF($C$2:C8716,C8716))</f>
        <v/>
      </c>
      <c r="C8716" s="88"/>
      <c r="D8716" s="87" t="str">
        <f>IF($C8716="","",VLOOKUP($C8716,人员花名册!$B$2:$F$2001,2,0))</f>
        <v/>
      </c>
      <c r="E8716" s="87" t="str">
        <f>IF($C8716="","",VLOOKUP($C8716,人员花名册!$B$2:$F$2001,4,0))</f>
        <v/>
      </c>
      <c r="F8716" s="89" t="str">
        <f>IF($C8716="","",VLOOKUP($C8716,人员花名册!$B$2:$F$2001,5,0))</f>
        <v/>
      </c>
      <c r="G8716" s="29"/>
      <c r="H8716" s="29"/>
      <c r="I8716" s="87" t="str">
        <f>IF($C8716="","",VLOOKUP($H8716,培训课程清单!$B$2:$J$1700,2,0))</f>
        <v/>
      </c>
      <c r="J8716" s="87" t="str">
        <f>IF($C8716="","",VLOOKUP($H8716,培训课程清单!$B$2:$J$1700,3,0))</f>
        <v/>
      </c>
      <c r="K8716" s="87" t="str">
        <f>IF($H8716="","",VLOOKUP($H8716,培训课程清单!$B$2:$J$1700,4,0))</f>
        <v/>
      </c>
      <c r="L8716" s="29"/>
      <c r="M8716" s="89" t="str">
        <f>IF($H8716="","",VLOOKUP($H8716,培训课程清单!$B$2:$J$1700,7,0))</f>
        <v/>
      </c>
      <c r="N8716" s="87" t="str">
        <f>IF($H8716="","",VLOOKUP($H8716,培训课程清单!$B$2:$J$1700,8,0))</f>
        <v/>
      </c>
      <c r="O8716" s="29"/>
    </row>
    <row r="8717" spans="1:15">
      <c r="A8717" s="87" t="str">
        <f t="shared" si="136"/>
        <v/>
      </c>
      <c r="B8717" s="87" t="str">
        <f>IF(C8717="","",C8717&amp;COUNTIF($C$2:C8717,C8717))</f>
        <v/>
      </c>
      <c r="C8717" s="88"/>
      <c r="D8717" s="87" t="str">
        <f>IF($C8717="","",VLOOKUP($C8717,人员花名册!$B$2:$F$2001,2,0))</f>
        <v/>
      </c>
      <c r="E8717" s="87" t="str">
        <f>IF($C8717="","",VLOOKUP($C8717,人员花名册!$B$2:$F$2001,4,0))</f>
        <v/>
      </c>
      <c r="F8717" s="89" t="str">
        <f>IF($C8717="","",VLOOKUP($C8717,人员花名册!$B$2:$F$2001,5,0))</f>
        <v/>
      </c>
      <c r="G8717" s="29"/>
      <c r="H8717" s="29"/>
      <c r="I8717" s="87" t="str">
        <f>IF($C8717="","",VLOOKUP($H8717,培训课程清单!$B$2:$J$1700,2,0))</f>
        <v/>
      </c>
      <c r="J8717" s="87" t="str">
        <f>IF($C8717="","",VLOOKUP($H8717,培训课程清单!$B$2:$J$1700,3,0))</f>
        <v/>
      </c>
      <c r="K8717" s="87" t="str">
        <f>IF($H8717="","",VLOOKUP($H8717,培训课程清单!$B$2:$J$1700,4,0))</f>
        <v/>
      </c>
      <c r="L8717" s="29"/>
      <c r="M8717" s="89" t="str">
        <f>IF($H8717="","",VLOOKUP($H8717,培训课程清单!$B$2:$J$1700,7,0))</f>
        <v/>
      </c>
      <c r="N8717" s="87" t="str">
        <f>IF($H8717="","",VLOOKUP($H8717,培训课程清单!$B$2:$J$1700,8,0))</f>
        <v/>
      </c>
      <c r="O8717" s="29"/>
    </row>
    <row r="8718" spans="1:15">
      <c r="A8718" s="87" t="str">
        <f t="shared" si="136"/>
        <v/>
      </c>
      <c r="B8718" s="87" t="str">
        <f>IF(C8718="","",C8718&amp;COUNTIF($C$2:C8718,C8718))</f>
        <v/>
      </c>
      <c r="C8718" s="88"/>
      <c r="D8718" s="87" t="str">
        <f>IF($C8718="","",VLOOKUP($C8718,人员花名册!$B$2:$F$2001,2,0))</f>
        <v/>
      </c>
      <c r="E8718" s="87" t="str">
        <f>IF($C8718="","",VLOOKUP($C8718,人员花名册!$B$2:$F$2001,4,0))</f>
        <v/>
      </c>
      <c r="F8718" s="89" t="str">
        <f>IF($C8718="","",VLOOKUP($C8718,人员花名册!$B$2:$F$2001,5,0))</f>
        <v/>
      </c>
      <c r="G8718" s="29"/>
      <c r="H8718" s="29"/>
      <c r="I8718" s="87" t="str">
        <f>IF($C8718="","",VLOOKUP($H8718,培训课程清单!$B$2:$J$1700,2,0))</f>
        <v/>
      </c>
      <c r="J8718" s="87" t="str">
        <f>IF($C8718="","",VLOOKUP($H8718,培训课程清单!$B$2:$J$1700,3,0))</f>
        <v/>
      </c>
      <c r="K8718" s="87" t="str">
        <f>IF($H8718="","",VLOOKUP($H8718,培训课程清单!$B$2:$J$1700,4,0))</f>
        <v/>
      </c>
      <c r="L8718" s="29"/>
      <c r="M8718" s="89" t="str">
        <f>IF($H8718="","",VLOOKUP($H8718,培训课程清单!$B$2:$J$1700,7,0))</f>
        <v/>
      </c>
      <c r="N8718" s="87" t="str">
        <f>IF($H8718="","",VLOOKUP($H8718,培训课程清单!$B$2:$J$1700,8,0))</f>
        <v/>
      </c>
      <c r="O8718" s="29"/>
    </row>
    <row r="8719" spans="1:15">
      <c r="A8719" s="87" t="str">
        <f t="shared" si="136"/>
        <v/>
      </c>
      <c r="B8719" s="87" t="str">
        <f>IF(C8719="","",C8719&amp;COUNTIF($C$2:C8719,C8719))</f>
        <v/>
      </c>
      <c r="C8719" s="88"/>
      <c r="D8719" s="87" t="str">
        <f>IF($C8719="","",VLOOKUP($C8719,人员花名册!$B$2:$F$2001,2,0))</f>
        <v/>
      </c>
      <c r="E8719" s="87" t="str">
        <f>IF($C8719="","",VLOOKUP($C8719,人员花名册!$B$2:$F$2001,4,0))</f>
        <v/>
      </c>
      <c r="F8719" s="89" t="str">
        <f>IF($C8719="","",VLOOKUP($C8719,人员花名册!$B$2:$F$2001,5,0))</f>
        <v/>
      </c>
      <c r="G8719" s="29"/>
      <c r="H8719" s="29"/>
      <c r="I8719" s="87" t="str">
        <f>IF($C8719="","",VLOOKUP($H8719,培训课程清单!$B$2:$J$1700,2,0))</f>
        <v/>
      </c>
      <c r="J8719" s="87" t="str">
        <f>IF($C8719="","",VLOOKUP($H8719,培训课程清单!$B$2:$J$1700,3,0))</f>
        <v/>
      </c>
      <c r="K8719" s="87" t="str">
        <f>IF($H8719="","",VLOOKUP($H8719,培训课程清单!$B$2:$J$1700,4,0))</f>
        <v/>
      </c>
      <c r="L8719" s="29"/>
      <c r="M8719" s="89" t="str">
        <f>IF($H8719="","",VLOOKUP($H8719,培训课程清单!$B$2:$J$1700,7,0))</f>
        <v/>
      </c>
      <c r="N8719" s="87" t="str">
        <f>IF($H8719="","",VLOOKUP($H8719,培训课程清单!$B$2:$J$1700,8,0))</f>
        <v/>
      </c>
      <c r="O8719" s="29"/>
    </row>
    <row r="8720" spans="1:15">
      <c r="A8720" s="87" t="str">
        <f t="shared" si="136"/>
        <v/>
      </c>
      <c r="B8720" s="87" t="str">
        <f>IF(C8720="","",C8720&amp;COUNTIF($C$2:C8720,C8720))</f>
        <v/>
      </c>
      <c r="C8720" s="88"/>
      <c r="D8720" s="87" t="str">
        <f>IF($C8720="","",VLOOKUP($C8720,人员花名册!$B$2:$F$2001,2,0))</f>
        <v/>
      </c>
      <c r="E8720" s="87" t="str">
        <f>IF($C8720="","",VLOOKUP($C8720,人员花名册!$B$2:$F$2001,4,0))</f>
        <v/>
      </c>
      <c r="F8720" s="89" t="str">
        <f>IF($C8720="","",VLOOKUP($C8720,人员花名册!$B$2:$F$2001,5,0))</f>
        <v/>
      </c>
      <c r="G8720" s="29"/>
      <c r="H8720" s="29"/>
      <c r="I8720" s="87" t="str">
        <f>IF($C8720="","",VLOOKUP($H8720,培训课程清单!$B$2:$J$1700,2,0))</f>
        <v/>
      </c>
      <c r="J8720" s="87" t="str">
        <f>IF($C8720="","",VLOOKUP($H8720,培训课程清单!$B$2:$J$1700,3,0))</f>
        <v/>
      </c>
      <c r="K8720" s="87" t="str">
        <f>IF($H8720="","",VLOOKUP($H8720,培训课程清单!$B$2:$J$1700,4,0))</f>
        <v/>
      </c>
      <c r="L8720" s="29"/>
      <c r="M8720" s="89" t="str">
        <f>IF($H8720="","",VLOOKUP($H8720,培训课程清单!$B$2:$J$1700,7,0))</f>
        <v/>
      </c>
      <c r="N8720" s="87" t="str">
        <f>IF($H8720="","",VLOOKUP($H8720,培训课程清单!$B$2:$J$1700,8,0))</f>
        <v/>
      </c>
      <c r="O8720" s="29"/>
    </row>
    <row r="8721" spans="1:15">
      <c r="A8721" s="87" t="str">
        <f t="shared" ref="A8721:A8784" si="137">IF(C8720="","",A8720+1)</f>
        <v/>
      </c>
      <c r="B8721" s="87" t="str">
        <f>IF(C8721="","",C8721&amp;COUNTIF($C$2:C8721,C8721))</f>
        <v/>
      </c>
      <c r="C8721" s="88"/>
      <c r="D8721" s="87" t="str">
        <f>IF($C8721="","",VLOOKUP($C8721,人员花名册!$B$2:$F$2001,2,0))</f>
        <v/>
      </c>
      <c r="E8721" s="87" t="str">
        <f>IF($C8721="","",VLOOKUP($C8721,人员花名册!$B$2:$F$2001,4,0))</f>
        <v/>
      </c>
      <c r="F8721" s="89" t="str">
        <f>IF($C8721="","",VLOOKUP($C8721,人员花名册!$B$2:$F$2001,5,0))</f>
        <v/>
      </c>
      <c r="G8721" s="29"/>
      <c r="H8721" s="29"/>
      <c r="I8721" s="87" t="str">
        <f>IF($C8721="","",VLOOKUP($H8721,培训课程清单!$B$2:$J$1700,2,0))</f>
        <v/>
      </c>
      <c r="J8721" s="87" t="str">
        <f>IF($C8721="","",VLOOKUP($H8721,培训课程清单!$B$2:$J$1700,3,0))</f>
        <v/>
      </c>
      <c r="K8721" s="87" t="str">
        <f>IF($H8721="","",VLOOKUP($H8721,培训课程清单!$B$2:$J$1700,4,0))</f>
        <v/>
      </c>
      <c r="L8721" s="29"/>
      <c r="M8721" s="89" t="str">
        <f>IF($H8721="","",VLOOKUP($H8721,培训课程清单!$B$2:$J$1700,7,0))</f>
        <v/>
      </c>
      <c r="N8721" s="87" t="str">
        <f>IF($H8721="","",VLOOKUP($H8721,培训课程清单!$B$2:$J$1700,8,0))</f>
        <v/>
      </c>
      <c r="O8721" s="29"/>
    </row>
    <row r="8722" spans="1:15">
      <c r="A8722" s="87" t="str">
        <f t="shared" si="137"/>
        <v/>
      </c>
      <c r="B8722" s="87" t="str">
        <f>IF(C8722="","",C8722&amp;COUNTIF($C$2:C8722,C8722))</f>
        <v/>
      </c>
      <c r="C8722" s="88"/>
      <c r="D8722" s="87" t="str">
        <f>IF($C8722="","",VLOOKUP($C8722,人员花名册!$B$2:$F$2001,2,0))</f>
        <v/>
      </c>
      <c r="E8722" s="87" t="str">
        <f>IF($C8722="","",VLOOKUP($C8722,人员花名册!$B$2:$F$2001,4,0))</f>
        <v/>
      </c>
      <c r="F8722" s="89" t="str">
        <f>IF($C8722="","",VLOOKUP($C8722,人员花名册!$B$2:$F$2001,5,0))</f>
        <v/>
      </c>
      <c r="G8722" s="29"/>
      <c r="H8722" s="29"/>
      <c r="I8722" s="87" t="str">
        <f>IF($C8722="","",VLOOKUP($H8722,培训课程清单!$B$2:$J$1700,2,0))</f>
        <v/>
      </c>
      <c r="J8722" s="87" t="str">
        <f>IF($C8722="","",VLOOKUP($H8722,培训课程清单!$B$2:$J$1700,3,0))</f>
        <v/>
      </c>
      <c r="K8722" s="87" t="str">
        <f>IF($H8722="","",VLOOKUP($H8722,培训课程清单!$B$2:$J$1700,4,0))</f>
        <v/>
      </c>
      <c r="L8722" s="29"/>
      <c r="M8722" s="89" t="str">
        <f>IF($H8722="","",VLOOKUP($H8722,培训课程清单!$B$2:$J$1700,7,0))</f>
        <v/>
      </c>
      <c r="N8722" s="87" t="str">
        <f>IF($H8722="","",VLOOKUP($H8722,培训课程清单!$B$2:$J$1700,8,0))</f>
        <v/>
      </c>
      <c r="O8722" s="29"/>
    </row>
    <row r="8723" spans="1:15">
      <c r="A8723" s="87" t="str">
        <f t="shared" si="137"/>
        <v/>
      </c>
      <c r="B8723" s="87" t="str">
        <f>IF(C8723="","",C8723&amp;COUNTIF($C$2:C8723,C8723))</f>
        <v/>
      </c>
      <c r="C8723" s="88"/>
      <c r="D8723" s="87" t="str">
        <f>IF($C8723="","",VLOOKUP($C8723,人员花名册!$B$2:$F$2001,2,0))</f>
        <v/>
      </c>
      <c r="E8723" s="87" t="str">
        <f>IF($C8723="","",VLOOKUP($C8723,人员花名册!$B$2:$F$2001,4,0))</f>
        <v/>
      </c>
      <c r="F8723" s="89" t="str">
        <f>IF($C8723="","",VLOOKUP($C8723,人员花名册!$B$2:$F$2001,5,0))</f>
        <v/>
      </c>
      <c r="G8723" s="29"/>
      <c r="H8723" s="29"/>
      <c r="I8723" s="87" t="str">
        <f>IF($C8723="","",VLOOKUP($H8723,培训课程清单!$B$2:$J$1700,2,0))</f>
        <v/>
      </c>
      <c r="J8723" s="87" t="str">
        <f>IF($C8723="","",VLOOKUP($H8723,培训课程清单!$B$2:$J$1700,3,0))</f>
        <v/>
      </c>
      <c r="K8723" s="87" t="str">
        <f>IF($H8723="","",VLOOKUP($H8723,培训课程清单!$B$2:$J$1700,4,0))</f>
        <v/>
      </c>
      <c r="L8723" s="29"/>
      <c r="M8723" s="89" t="str">
        <f>IF($H8723="","",VLOOKUP($H8723,培训课程清单!$B$2:$J$1700,7,0))</f>
        <v/>
      </c>
      <c r="N8723" s="87" t="str">
        <f>IF($H8723="","",VLOOKUP($H8723,培训课程清单!$B$2:$J$1700,8,0))</f>
        <v/>
      </c>
      <c r="O8723" s="29"/>
    </row>
    <row r="8724" spans="1:15">
      <c r="A8724" s="87" t="str">
        <f t="shared" si="137"/>
        <v/>
      </c>
      <c r="B8724" s="87" t="str">
        <f>IF(C8724="","",C8724&amp;COUNTIF($C$2:C8724,C8724))</f>
        <v/>
      </c>
      <c r="C8724" s="88"/>
      <c r="D8724" s="87" t="str">
        <f>IF($C8724="","",VLOOKUP($C8724,人员花名册!$B$2:$F$2001,2,0))</f>
        <v/>
      </c>
      <c r="E8724" s="87" t="str">
        <f>IF($C8724="","",VLOOKUP($C8724,人员花名册!$B$2:$F$2001,4,0))</f>
        <v/>
      </c>
      <c r="F8724" s="89" t="str">
        <f>IF($C8724="","",VLOOKUP($C8724,人员花名册!$B$2:$F$2001,5,0))</f>
        <v/>
      </c>
      <c r="G8724" s="29"/>
      <c r="H8724" s="29"/>
      <c r="I8724" s="87" t="str">
        <f>IF($C8724="","",VLOOKUP($H8724,培训课程清单!$B$2:$J$1700,2,0))</f>
        <v/>
      </c>
      <c r="J8724" s="87" t="str">
        <f>IF($C8724="","",VLOOKUP($H8724,培训课程清单!$B$2:$J$1700,3,0))</f>
        <v/>
      </c>
      <c r="K8724" s="87" t="str">
        <f>IF($H8724="","",VLOOKUP($H8724,培训课程清单!$B$2:$J$1700,4,0))</f>
        <v/>
      </c>
      <c r="L8724" s="29"/>
      <c r="M8724" s="89" t="str">
        <f>IF($H8724="","",VLOOKUP($H8724,培训课程清单!$B$2:$J$1700,7,0))</f>
        <v/>
      </c>
      <c r="N8724" s="87" t="str">
        <f>IF($H8724="","",VLOOKUP($H8724,培训课程清单!$B$2:$J$1700,8,0))</f>
        <v/>
      </c>
      <c r="O8724" s="29"/>
    </row>
    <row r="8725" spans="1:15">
      <c r="A8725" s="87" t="str">
        <f t="shared" si="137"/>
        <v/>
      </c>
      <c r="B8725" s="87" t="str">
        <f>IF(C8725="","",C8725&amp;COUNTIF($C$2:C8725,C8725))</f>
        <v/>
      </c>
      <c r="C8725" s="88"/>
      <c r="D8725" s="87" t="str">
        <f>IF($C8725="","",VLOOKUP($C8725,人员花名册!$B$2:$F$2001,2,0))</f>
        <v/>
      </c>
      <c r="E8725" s="87" t="str">
        <f>IF($C8725="","",VLOOKUP($C8725,人员花名册!$B$2:$F$2001,4,0))</f>
        <v/>
      </c>
      <c r="F8725" s="89" t="str">
        <f>IF($C8725="","",VLOOKUP($C8725,人员花名册!$B$2:$F$2001,5,0))</f>
        <v/>
      </c>
      <c r="G8725" s="29"/>
      <c r="H8725" s="29"/>
      <c r="I8725" s="87" t="str">
        <f>IF($C8725="","",VLOOKUP($H8725,培训课程清单!$B$2:$J$1700,2,0))</f>
        <v/>
      </c>
      <c r="J8725" s="87" t="str">
        <f>IF($C8725="","",VLOOKUP($H8725,培训课程清单!$B$2:$J$1700,3,0))</f>
        <v/>
      </c>
      <c r="K8725" s="87" t="str">
        <f>IF($H8725="","",VLOOKUP($H8725,培训课程清单!$B$2:$J$1700,4,0))</f>
        <v/>
      </c>
      <c r="L8725" s="29"/>
      <c r="M8725" s="89" t="str">
        <f>IF($H8725="","",VLOOKUP($H8725,培训课程清单!$B$2:$J$1700,7,0))</f>
        <v/>
      </c>
      <c r="N8725" s="87" t="str">
        <f>IF($H8725="","",VLOOKUP($H8725,培训课程清单!$B$2:$J$1700,8,0))</f>
        <v/>
      </c>
      <c r="O8725" s="29"/>
    </row>
    <row r="8726" spans="1:15">
      <c r="A8726" s="87" t="str">
        <f t="shared" si="137"/>
        <v/>
      </c>
      <c r="B8726" s="87" t="str">
        <f>IF(C8726="","",C8726&amp;COUNTIF($C$2:C8726,C8726))</f>
        <v/>
      </c>
      <c r="C8726" s="88"/>
      <c r="D8726" s="87" t="str">
        <f>IF($C8726="","",VLOOKUP($C8726,人员花名册!$B$2:$F$2001,2,0))</f>
        <v/>
      </c>
      <c r="E8726" s="87" t="str">
        <f>IF($C8726="","",VLOOKUP($C8726,人员花名册!$B$2:$F$2001,4,0))</f>
        <v/>
      </c>
      <c r="F8726" s="89" t="str">
        <f>IF($C8726="","",VLOOKUP($C8726,人员花名册!$B$2:$F$2001,5,0))</f>
        <v/>
      </c>
      <c r="G8726" s="29"/>
      <c r="H8726" s="29"/>
      <c r="I8726" s="87" t="str">
        <f>IF($C8726="","",VLOOKUP($H8726,培训课程清单!$B$2:$J$1700,2,0))</f>
        <v/>
      </c>
      <c r="J8726" s="87" t="str">
        <f>IF($C8726="","",VLOOKUP($H8726,培训课程清单!$B$2:$J$1700,3,0))</f>
        <v/>
      </c>
      <c r="K8726" s="87" t="str">
        <f>IF($H8726="","",VLOOKUP($H8726,培训课程清单!$B$2:$J$1700,4,0))</f>
        <v/>
      </c>
      <c r="L8726" s="29"/>
      <c r="M8726" s="89" t="str">
        <f>IF($H8726="","",VLOOKUP($H8726,培训课程清单!$B$2:$J$1700,7,0))</f>
        <v/>
      </c>
      <c r="N8726" s="87" t="str">
        <f>IF($H8726="","",VLOOKUP($H8726,培训课程清单!$B$2:$J$1700,8,0))</f>
        <v/>
      </c>
      <c r="O8726" s="29"/>
    </row>
    <row r="8727" spans="1:15">
      <c r="A8727" s="87" t="str">
        <f t="shared" si="137"/>
        <v/>
      </c>
      <c r="B8727" s="87" t="str">
        <f>IF(C8727="","",C8727&amp;COUNTIF($C$2:C8727,C8727))</f>
        <v/>
      </c>
      <c r="C8727" s="88"/>
      <c r="D8727" s="87" t="str">
        <f>IF($C8727="","",VLOOKUP($C8727,人员花名册!$B$2:$F$2001,2,0))</f>
        <v/>
      </c>
      <c r="E8727" s="87" t="str">
        <f>IF($C8727="","",VLOOKUP($C8727,人员花名册!$B$2:$F$2001,4,0))</f>
        <v/>
      </c>
      <c r="F8727" s="89" t="str">
        <f>IF($C8727="","",VLOOKUP($C8727,人员花名册!$B$2:$F$2001,5,0))</f>
        <v/>
      </c>
      <c r="G8727" s="29"/>
      <c r="H8727" s="29"/>
      <c r="I8727" s="87" t="str">
        <f>IF($C8727="","",VLOOKUP($H8727,培训课程清单!$B$2:$J$1700,2,0))</f>
        <v/>
      </c>
      <c r="J8727" s="87" t="str">
        <f>IF($C8727="","",VLOOKUP($H8727,培训课程清单!$B$2:$J$1700,3,0))</f>
        <v/>
      </c>
      <c r="K8727" s="87" t="str">
        <f>IF($H8727="","",VLOOKUP($H8727,培训课程清单!$B$2:$J$1700,4,0))</f>
        <v/>
      </c>
      <c r="L8727" s="29"/>
      <c r="M8727" s="89" t="str">
        <f>IF($H8727="","",VLOOKUP($H8727,培训课程清单!$B$2:$J$1700,7,0))</f>
        <v/>
      </c>
      <c r="N8727" s="87" t="str">
        <f>IF($H8727="","",VLOOKUP($H8727,培训课程清单!$B$2:$J$1700,8,0))</f>
        <v/>
      </c>
      <c r="O8727" s="29"/>
    </row>
    <row r="8728" spans="1:15">
      <c r="A8728" s="87" t="str">
        <f t="shared" si="137"/>
        <v/>
      </c>
      <c r="B8728" s="87" t="str">
        <f>IF(C8728="","",C8728&amp;COUNTIF($C$2:C8728,C8728))</f>
        <v/>
      </c>
      <c r="C8728" s="88"/>
      <c r="D8728" s="87" t="str">
        <f>IF($C8728="","",VLOOKUP($C8728,人员花名册!$B$2:$F$2001,2,0))</f>
        <v/>
      </c>
      <c r="E8728" s="87" t="str">
        <f>IF($C8728="","",VLOOKUP($C8728,人员花名册!$B$2:$F$2001,4,0))</f>
        <v/>
      </c>
      <c r="F8728" s="89" t="str">
        <f>IF($C8728="","",VLOOKUP($C8728,人员花名册!$B$2:$F$2001,5,0))</f>
        <v/>
      </c>
      <c r="G8728" s="29"/>
      <c r="H8728" s="29"/>
      <c r="I8728" s="87" t="str">
        <f>IF($C8728="","",VLOOKUP($H8728,培训课程清单!$B$2:$J$1700,2,0))</f>
        <v/>
      </c>
      <c r="J8728" s="87" t="str">
        <f>IF($C8728="","",VLOOKUP($H8728,培训课程清单!$B$2:$J$1700,3,0))</f>
        <v/>
      </c>
      <c r="K8728" s="87" t="str">
        <f>IF($H8728="","",VLOOKUP($H8728,培训课程清单!$B$2:$J$1700,4,0))</f>
        <v/>
      </c>
      <c r="L8728" s="29"/>
      <c r="M8728" s="89" t="str">
        <f>IF($H8728="","",VLOOKUP($H8728,培训课程清单!$B$2:$J$1700,7,0))</f>
        <v/>
      </c>
      <c r="N8728" s="87" t="str">
        <f>IF($H8728="","",VLOOKUP($H8728,培训课程清单!$B$2:$J$1700,8,0))</f>
        <v/>
      </c>
      <c r="O8728" s="29"/>
    </row>
    <row r="8729" spans="1:15">
      <c r="A8729" s="87" t="str">
        <f t="shared" si="137"/>
        <v/>
      </c>
      <c r="B8729" s="87" t="str">
        <f>IF(C8729="","",C8729&amp;COUNTIF($C$2:C8729,C8729))</f>
        <v/>
      </c>
      <c r="C8729" s="88"/>
      <c r="D8729" s="87" t="str">
        <f>IF($C8729="","",VLOOKUP($C8729,人员花名册!$B$2:$F$2001,2,0))</f>
        <v/>
      </c>
      <c r="E8729" s="87" t="str">
        <f>IF($C8729="","",VLOOKUP($C8729,人员花名册!$B$2:$F$2001,4,0))</f>
        <v/>
      </c>
      <c r="F8729" s="89" t="str">
        <f>IF($C8729="","",VLOOKUP($C8729,人员花名册!$B$2:$F$2001,5,0))</f>
        <v/>
      </c>
      <c r="G8729" s="29"/>
      <c r="H8729" s="29"/>
      <c r="I8729" s="87" t="str">
        <f>IF($C8729="","",VLOOKUP($H8729,培训课程清单!$B$2:$J$1700,2,0))</f>
        <v/>
      </c>
      <c r="J8729" s="87" t="str">
        <f>IF($C8729="","",VLOOKUP($H8729,培训课程清单!$B$2:$J$1700,3,0))</f>
        <v/>
      </c>
      <c r="K8729" s="87" t="str">
        <f>IF($H8729="","",VLOOKUP($H8729,培训课程清单!$B$2:$J$1700,4,0))</f>
        <v/>
      </c>
      <c r="L8729" s="29"/>
      <c r="M8729" s="89" t="str">
        <f>IF($H8729="","",VLOOKUP($H8729,培训课程清单!$B$2:$J$1700,7,0))</f>
        <v/>
      </c>
      <c r="N8729" s="87" t="str">
        <f>IF($H8729="","",VLOOKUP($H8729,培训课程清单!$B$2:$J$1700,8,0))</f>
        <v/>
      </c>
      <c r="O8729" s="29"/>
    </row>
    <row r="8730" spans="1:15">
      <c r="A8730" s="87" t="str">
        <f t="shared" si="137"/>
        <v/>
      </c>
      <c r="B8730" s="87" t="str">
        <f>IF(C8730="","",C8730&amp;COUNTIF($C$2:C8730,C8730))</f>
        <v/>
      </c>
      <c r="C8730" s="88"/>
      <c r="D8730" s="87" t="str">
        <f>IF($C8730="","",VLOOKUP($C8730,人员花名册!$B$2:$F$2001,2,0))</f>
        <v/>
      </c>
      <c r="E8730" s="87" t="str">
        <f>IF($C8730="","",VLOOKUP($C8730,人员花名册!$B$2:$F$2001,4,0))</f>
        <v/>
      </c>
      <c r="F8730" s="89" t="str">
        <f>IF($C8730="","",VLOOKUP($C8730,人员花名册!$B$2:$F$2001,5,0))</f>
        <v/>
      </c>
      <c r="G8730" s="29"/>
      <c r="H8730" s="29"/>
      <c r="I8730" s="87" t="str">
        <f>IF($C8730="","",VLOOKUP($H8730,培训课程清单!$B$2:$J$1700,2,0))</f>
        <v/>
      </c>
      <c r="J8730" s="87" t="str">
        <f>IF($C8730="","",VLOOKUP($H8730,培训课程清单!$B$2:$J$1700,3,0))</f>
        <v/>
      </c>
      <c r="K8730" s="87" t="str">
        <f>IF($H8730="","",VLOOKUP($H8730,培训课程清单!$B$2:$J$1700,4,0))</f>
        <v/>
      </c>
      <c r="L8730" s="29"/>
      <c r="M8730" s="89" t="str">
        <f>IF($H8730="","",VLOOKUP($H8730,培训课程清单!$B$2:$J$1700,7,0))</f>
        <v/>
      </c>
      <c r="N8730" s="87" t="str">
        <f>IF($H8730="","",VLOOKUP($H8730,培训课程清单!$B$2:$J$1700,8,0))</f>
        <v/>
      </c>
      <c r="O8730" s="29"/>
    </row>
    <row r="8731" spans="1:15">
      <c r="A8731" s="87" t="str">
        <f t="shared" si="137"/>
        <v/>
      </c>
      <c r="B8731" s="87" t="str">
        <f>IF(C8731="","",C8731&amp;COUNTIF($C$2:C8731,C8731))</f>
        <v/>
      </c>
      <c r="C8731" s="88"/>
      <c r="D8731" s="87" t="str">
        <f>IF($C8731="","",VLOOKUP($C8731,人员花名册!$B$2:$F$2001,2,0))</f>
        <v/>
      </c>
      <c r="E8731" s="87" t="str">
        <f>IF($C8731="","",VLOOKUP($C8731,人员花名册!$B$2:$F$2001,4,0))</f>
        <v/>
      </c>
      <c r="F8731" s="89" t="str">
        <f>IF($C8731="","",VLOOKUP($C8731,人员花名册!$B$2:$F$2001,5,0))</f>
        <v/>
      </c>
      <c r="G8731" s="29"/>
      <c r="H8731" s="29"/>
      <c r="I8731" s="87" t="str">
        <f>IF($C8731="","",VLOOKUP($H8731,培训课程清单!$B$2:$J$1700,2,0))</f>
        <v/>
      </c>
      <c r="J8731" s="87" t="str">
        <f>IF($C8731="","",VLOOKUP($H8731,培训课程清单!$B$2:$J$1700,3,0))</f>
        <v/>
      </c>
      <c r="K8731" s="87" t="str">
        <f>IF($H8731="","",VLOOKUP($H8731,培训课程清单!$B$2:$J$1700,4,0))</f>
        <v/>
      </c>
      <c r="L8731" s="29"/>
      <c r="M8731" s="89" t="str">
        <f>IF($H8731="","",VLOOKUP($H8731,培训课程清单!$B$2:$J$1700,7,0))</f>
        <v/>
      </c>
      <c r="N8731" s="87" t="str">
        <f>IF($H8731="","",VLOOKUP($H8731,培训课程清单!$B$2:$J$1700,8,0))</f>
        <v/>
      </c>
      <c r="O8731" s="29"/>
    </row>
    <row r="8732" spans="1:15">
      <c r="A8732" s="87" t="str">
        <f t="shared" si="137"/>
        <v/>
      </c>
      <c r="B8732" s="87" t="str">
        <f>IF(C8732="","",C8732&amp;COUNTIF($C$2:C8732,C8732))</f>
        <v/>
      </c>
      <c r="C8732" s="88"/>
      <c r="D8732" s="87" t="str">
        <f>IF($C8732="","",VLOOKUP($C8732,人员花名册!$B$2:$F$2001,2,0))</f>
        <v/>
      </c>
      <c r="E8732" s="87" t="str">
        <f>IF($C8732="","",VLOOKUP($C8732,人员花名册!$B$2:$F$2001,4,0))</f>
        <v/>
      </c>
      <c r="F8732" s="89" t="str">
        <f>IF($C8732="","",VLOOKUP($C8732,人员花名册!$B$2:$F$2001,5,0))</f>
        <v/>
      </c>
      <c r="G8732" s="29"/>
      <c r="H8732" s="29"/>
      <c r="I8732" s="87" t="str">
        <f>IF($C8732="","",VLOOKUP($H8732,培训课程清单!$B$2:$J$1700,2,0))</f>
        <v/>
      </c>
      <c r="J8732" s="87" t="str">
        <f>IF($C8732="","",VLOOKUP($H8732,培训课程清单!$B$2:$J$1700,3,0))</f>
        <v/>
      </c>
      <c r="K8732" s="87" t="str">
        <f>IF($H8732="","",VLOOKUP($H8732,培训课程清单!$B$2:$J$1700,4,0))</f>
        <v/>
      </c>
      <c r="L8732" s="29"/>
      <c r="M8732" s="89" t="str">
        <f>IF($H8732="","",VLOOKUP($H8732,培训课程清单!$B$2:$J$1700,7,0))</f>
        <v/>
      </c>
      <c r="N8732" s="87" t="str">
        <f>IF($H8732="","",VLOOKUP($H8732,培训课程清单!$B$2:$J$1700,8,0))</f>
        <v/>
      </c>
      <c r="O8732" s="29"/>
    </row>
    <row r="8733" spans="1:15">
      <c r="A8733" s="87" t="str">
        <f t="shared" si="137"/>
        <v/>
      </c>
      <c r="B8733" s="87" t="str">
        <f>IF(C8733="","",C8733&amp;COUNTIF($C$2:C8733,C8733))</f>
        <v/>
      </c>
      <c r="C8733" s="88"/>
      <c r="D8733" s="87" t="str">
        <f>IF($C8733="","",VLOOKUP($C8733,人员花名册!$B$2:$F$2001,2,0))</f>
        <v/>
      </c>
      <c r="E8733" s="87" t="str">
        <f>IF($C8733="","",VLOOKUP($C8733,人员花名册!$B$2:$F$2001,4,0))</f>
        <v/>
      </c>
      <c r="F8733" s="89" t="str">
        <f>IF($C8733="","",VLOOKUP($C8733,人员花名册!$B$2:$F$2001,5,0))</f>
        <v/>
      </c>
      <c r="G8733" s="29"/>
      <c r="H8733" s="29"/>
      <c r="I8733" s="87" t="str">
        <f>IF($C8733="","",VLOOKUP($H8733,培训课程清单!$B$2:$J$1700,2,0))</f>
        <v/>
      </c>
      <c r="J8733" s="87" t="str">
        <f>IF($C8733="","",VLOOKUP($H8733,培训课程清单!$B$2:$J$1700,3,0))</f>
        <v/>
      </c>
      <c r="K8733" s="87" t="str">
        <f>IF($H8733="","",VLOOKUP($H8733,培训课程清单!$B$2:$J$1700,4,0))</f>
        <v/>
      </c>
      <c r="L8733" s="29"/>
      <c r="M8733" s="89" t="str">
        <f>IF($H8733="","",VLOOKUP($H8733,培训课程清单!$B$2:$J$1700,7,0))</f>
        <v/>
      </c>
      <c r="N8733" s="87" t="str">
        <f>IF($H8733="","",VLOOKUP($H8733,培训课程清单!$B$2:$J$1700,8,0))</f>
        <v/>
      </c>
      <c r="O8733" s="29"/>
    </row>
    <row r="8734" spans="1:15">
      <c r="A8734" s="87" t="str">
        <f t="shared" si="137"/>
        <v/>
      </c>
      <c r="B8734" s="87" t="str">
        <f>IF(C8734="","",C8734&amp;COUNTIF($C$2:C8734,C8734))</f>
        <v/>
      </c>
      <c r="C8734" s="88"/>
      <c r="D8734" s="87" t="str">
        <f>IF($C8734="","",VLOOKUP($C8734,人员花名册!$B$2:$F$2001,2,0))</f>
        <v/>
      </c>
      <c r="E8734" s="87" t="str">
        <f>IF($C8734="","",VLOOKUP($C8734,人员花名册!$B$2:$F$2001,4,0))</f>
        <v/>
      </c>
      <c r="F8734" s="89" t="str">
        <f>IF($C8734="","",VLOOKUP($C8734,人员花名册!$B$2:$F$2001,5,0))</f>
        <v/>
      </c>
      <c r="G8734" s="29"/>
      <c r="H8734" s="29"/>
      <c r="I8734" s="87" t="str">
        <f>IF($C8734="","",VLOOKUP($H8734,培训课程清单!$B$2:$J$1700,2,0))</f>
        <v/>
      </c>
      <c r="J8734" s="87" t="str">
        <f>IF($C8734="","",VLOOKUP($H8734,培训课程清单!$B$2:$J$1700,3,0))</f>
        <v/>
      </c>
      <c r="K8734" s="87" t="str">
        <f>IF($H8734="","",VLOOKUP($H8734,培训课程清单!$B$2:$J$1700,4,0))</f>
        <v/>
      </c>
      <c r="L8734" s="29"/>
      <c r="M8734" s="89" t="str">
        <f>IF($H8734="","",VLOOKUP($H8734,培训课程清单!$B$2:$J$1700,7,0))</f>
        <v/>
      </c>
      <c r="N8734" s="87" t="str">
        <f>IF($H8734="","",VLOOKUP($H8734,培训课程清单!$B$2:$J$1700,8,0))</f>
        <v/>
      </c>
      <c r="O8734" s="29"/>
    </row>
    <row r="8735" spans="1:15">
      <c r="A8735" s="87" t="str">
        <f t="shared" si="137"/>
        <v/>
      </c>
      <c r="B8735" s="87" t="str">
        <f>IF(C8735="","",C8735&amp;COUNTIF($C$2:C8735,C8735))</f>
        <v/>
      </c>
      <c r="C8735" s="88"/>
      <c r="D8735" s="87" t="str">
        <f>IF($C8735="","",VLOOKUP($C8735,人员花名册!$B$2:$F$2001,2,0))</f>
        <v/>
      </c>
      <c r="E8735" s="87" t="str">
        <f>IF($C8735="","",VLOOKUP($C8735,人员花名册!$B$2:$F$2001,4,0))</f>
        <v/>
      </c>
      <c r="F8735" s="89" t="str">
        <f>IF($C8735="","",VLOOKUP($C8735,人员花名册!$B$2:$F$2001,5,0))</f>
        <v/>
      </c>
      <c r="G8735" s="29"/>
      <c r="H8735" s="29"/>
      <c r="I8735" s="87" t="str">
        <f>IF($C8735="","",VLOOKUP($H8735,培训课程清单!$B$2:$J$1700,2,0))</f>
        <v/>
      </c>
      <c r="J8735" s="87" t="str">
        <f>IF($C8735="","",VLOOKUP($H8735,培训课程清单!$B$2:$J$1700,3,0))</f>
        <v/>
      </c>
      <c r="K8735" s="87" t="str">
        <f>IF($H8735="","",VLOOKUP($H8735,培训课程清单!$B$2:$J$1700,4,0))</f>
        <v/>
      </c>
      <c r="L8735" s="29"/>
      <c r="M8735" s="89" t="str">
        <f>IF($H8735="","",VLOOKUP($H8735,培训课程清单!$B$2:$J$1700,7,0))</f>
        <v/>
      </c>
      <c r="N8735" s="87" t="str">
        <f>IF($H8735="","",VLOOKUP($H8735,培训课程清单!$B$2:$J$1700,8,0))</f>
        <v/>
      </c>
      <c r="O8735" s="29"/>
    </row>
    <row r="8736" spans="1:15">
      <c r="A8736" s="87" t="str">
        <f t="shared" si="137"/>
        <v/>
      </c>
      <c r="B8736" s="87" t="str">
        <f>IF(C8736="","",C8736&amp;COUNTIF($C$2:C8736,C8736))</f>
        <v/>
      </c>
      <c r="C8736" s="88"/>
      <c r="D8736" s="87" t="str">
        <f>IF($C8736="","",VLOOKUP($C8736,人员花名册!$B$2:$F$2001,2,0))</f>
        <v/>
      </c>
      <c r="E8736" s="87" t="str">
        <f>IF($C8736="","",VLOOKUP($C8736,人员花名册!$B$2:$F$2001,4,0))</f>
        <v/>
      </c>
      <c r="F8736" s="89" t="str">
        <f>IF($C8736="","",VLOOKUP($C8736,人员花名册!$B$2:$F$2001,5,0))</f>
        <v/>
      </c>
      <c r="G8736" s="29"/>
      <c r="H8736" s="29"/>
      <c r="I8736" s="87" t="str">
        <f>IF($C8736="","",VLOOKUP($H8736,培训课程清单!$B$2:$J$1700,2,0))</f>
        <v/>
      </c>
      <c r="J8736" s="87" t="str">
        <f>IF($C8736="","",VLOOKUP($H8736,培训课程清单!$B$2:$J$1700,3,0))</f>
        <v/>
      </c>
      <c r="K8736" s="87" t="str">
        <f>IF($H8736="","",VLOOKUP($H8736,培训课程清单!$B$2:$J$1700,4,0))</f>
        <v/>
      </c>
      <c r="L8736" s="29"/>
      <c r="M8736" s="89" t="str">
        <f>IF($H8736="","",VLOOKUP($H8736,培训课程清单!$B$2:$J$1700,7,0))</f>
        <v/>
      </c>
      <c r="N8736" s="87" t="str">
        <f>IF($H8736="","",VLOOKUP($H8736,培训课程清单!$B$2:$J$1700,8,0))</f>
        <v/>
      </c>
      <c r="O8736" s="29"/>
    </row>
    <row r="8737" spans="1:15">
      <c r="A8737" s="87" t="str">
        <f t="shared" si="137"/>
        <v/>
      </c>
      <c r="B8737" s="87" t="str">
        <f>IF(C8737="","",C8737&amp;COUNTIF($C$2:C8737,C8737))</f>
        <v/>
      </c>
      <c r="C8737" s="88"/>
      <c r="D8737" s="87" t="str">
        <f>IF($C8737="","",VLOOKUP($C8737,人员花名册!$B$2:$F$2001,2,0))</f>
        <v/>
      </c>
      <c r="E8737" s="87" t="str">
        <f>IF($C8737="","",VLOOKUP($C8737,人员花名册!$B$2:$F$2001,4,0))</f>
        <v/>
      </c>
      <c r="F8737" s="89" t="str">
        <f>IF($C8737="","",VLOOKUP($C8737,人员花名册!$B$2:$F$2001,5,0))</f>
        <v/>
      </c>
      <c r="G8737" s="29"/>
      <c r="H8737" s="29"/>
      <c r="I8737" s="87" t="str">
        <f>IF($C8737="","",VLOOKUP($H8737,培训课程清单!$B$2:$J$1700,2,0))</f>
        <v/>
      </c>
      <c r="J8737" s="87" t="str">
        <f>IF($C8737="","",VLOOKUP($H8737,培训课程清单!$B$2:$J$1700,3,0))</f>
        <v/>
      </c>
      <c r="K8737" s="87" t="str">
        <f>IF($H8737="","",VLOOKUP($H8737,培训课程清单!$B$2:$J$1700,4,0))</f>
        <v/>
      </c>
      <c r="L8737" s="29"/>
      <c r="M8737" s="89" t="str">
        <f>IF($H8737="","",VLOOKUP($H8737,培训课程清单!$B$2:$J$1700,7,0))</f>
        <v/>
      </c>
      <c r="N8737" s="87" t="str">
        <f>IF($H8737="","",VLOOKUP($H8737,培训课程清单!$B$2:$J$1700,8,0))</f>
        <v/>
      </c>
      <c r="O8737" s="29"/>
    </row>
    <row r="8738" spans="1:15">
      <c r="A8738" s="87" t="str">
        <f t="shared" si="137"/>
        <v/>
      </c>
      <c r="B8738" s="87" t="str">
        <f>IF(C8738="","",C8738&amp;COUNTIF($C$2:C8738,C8738))</f>
        <v/>
      </c>
      <c r="C8738" s="88"/>
      <c r="D8738" s="87" t="str">
        <f>IF($C8738="","",VLOOKUP($C8738,人员花名册!$B$2:$F$2001,2,0))</f>
        <v/>
      </c>
      <c r="E8738" s="87" t="str">
        <f>IF($C8738="","",VLOOKUP($C8738,人员花名册!$B$2:$F$2001,4,0))</f>
        <v/>
      </c>
      <c r="F8738" s="89" t="str">
        <f>IF($C8738="","",VLOOKUP($C8738,人员花名册!$B$2:$F$2001,5,0))</f>
        <v/>
      </c>
      <c r="G8738" s="29"/>
      <c r="H8738" s="29"/>
      <c r="I8738" s="87" t="str">
        <f>IF($C8738="","",VLOOKUP($H8738,培训课程清单!$B$2:$J$1700,2,0))</f>
        <v/>
      </c>
      <c r="J8738" s="87" t="str">
        <f>IF($C8738="","",VLOOKUP($H8738,培训课程清单!$B$2:$J$1700,3,0))</f>
        <v/>
      </c>
      <c r="K8738" s="87" t="str">
        <f>IF($H8738="","",VLOOKUP($H8738,培训课程清单!$B$2:$J$1700,4,0))</f>
        <v/>
      </c>
      <c r="L8738" s="29"/>
      <c r="M8738" s="89" t="str">
        <f>IF($H8738="","",VLOOKUP($H8738,培训课程清单!$B$2:$J$1700,7,0))</f>
        <v/>
      </c>
      <c r="N8738" s="87" t="str">
        <f>IF($H8738="","",VLOOKUP($H8738,培训课程清单!$B$2:$J$1700,8,0))</f>
        <v/>
      </c>
      <c r="O8738" s="29"/>
    </row>
    <row r="8739" spans="1:15">
      <c r="A8739" s="87" t="str">
        <f t="shared" si="137"/>
        <v/>
      </c>
      <c r="B8739" s="87" t="str">
        <f>IF(C8739="","",C8739&amp;COUNTIF($C$2:C8739,C8739))</f>
        <v/>
      </c>
      <c r="C8739" s="88"/>
      <c r="D8739" s="87" t="str">
        <f>IF($C8739="","",VLOOKUP($C8739,人员花名册!$B$2:$F$2001,2,0))</f>
        <v/>
      </c>
      <c r="E8739" s="87" t="str">
        <f>IF($C8739="","",VLOOKUP($C8739,人员花名册!$B$2:$F$2001,4,0))</f>
        <v/>
      </c>
      <c r="F8739" s="89" t="str">
        <f>IF($C8739="","",VLOOKUP($C8739,人员花名册!$B$2:$F$2001,5,0))</f>
        <v/>
      </c>
      <c r="G8739" s="29"/>
      <c r="H8739" s="29"/>
      <c r="I8739" s="87" t="str">
        <f>IF($C8739="","",VLOOKUP($H8739,培训课程清单!$B$2:$J$1700,2,0))</f>
        <v/>
      </c>
      <c r="J8739" s="87" t="str">
        <f>IF($C8739="","",VLOOKUP($H8739,培训课程清单!$B$2:$J$1700,3,0))</f>
        <v/>
      </c>
      <c r="K8739" s="87" t="str">
        <f>IF($H8739="","",VLOOKUP($H8739,培训课程清单!$B$2:$J$1700,4,0))</f>
        <v/>
      </c>
      <c r="L8739" s="29"/>
      <c r="M8739" s="89" t="str">
        <f>IF($H8739="","",VLOOKUP($H8739,培训课程清单!$B$2:$J$1700,7,0))</f>
        <v/>
      </c>
      <c r="N8739" s="87" t="str">
        <f>IF($H8739="","",VLOOKUP($H8739,培训课程清单!$B$2:$J$1700,8,0))</f>
        <v/>
      </c>
      <c r="O8739" s="29"/>
    </row>
    <row r="8740" spans="1:15">
      <c r="A8740" s="87" t="str">
        <f t="shared" si="137"/>
        <v/>
      </c>
      <c r="B8740" s="87" t="str">
        <f>IF(C8740="","",C8740&amp;COUNTIF($C$2:C8740,C8740))</f>
        <v/>
      </c>
      <c r="C8740" s="88"/>
      <c r="D8740" s="87" t="str">
        <f>IF($C8740="","",VLOOKUP($C8740,人员花名册!$B$2:$F$2001,2,0))</f>
        <v/>
      </c>
      <c r="E8740" s="87" t="str">
        <f>IF($C8740="","",VLOOKUP($C8740,人员花名册!$B$2:$F$2001,4,0))</f>
        <v/>
      </c>
      <c r="F8740" s="89" t="str">
        <f>IF($C8740="","",VLOOKUP($C8740,人员花名册!$B$2:$F$2001,5,0))</f>
        <v/>
      </c>
      <c r="G8740" s="29"/>
      <c r="H8740" s="29"/>
      <c r="I8740" s="87" t="str">
        <f>IF($C8740="","",VLOOKUP($H8740,培训课程清单!$B$2:$J$1700,2,0))</f>
        <v/>
      </c>
      <c r="J8740" s="87" t="str">
        <f>IF($C8740="","",VLOOKUP($H8740,培训课程清单!$B$2:$J$1700,3,0))</f>
        <v/>
      </c>
      <c r="K8740" s="87" t="str">
        <f>IF($H8740="","",VLOOKUP($H8740,培训课程清单!$B$2:$J$1700,4,0))</f>
        <v/>
      </c>
      <c r="L8740" s="29"/>
      <c r="M8740" s="89" t="str">
        <f>IF($H8740="","",VLOOKUP($H8740,培训课程清单!$B$2:$J$1700,7,0))</f>
        <v/>
      </c>
      <c r="N8740" s="87" t="str">
        <f>IF($H8740="","",VLOOKUP($H8740,培训课程清单!$B$2:$J$1700,8,0))</f>
        <v/>
      </c>
      <c r="O8740" s="29"/>
    </row>
    <row r="8741" spans="1:15">
      <c r="A8741" s="87" t="str">
        <f t="shared" si="137"/>
        <v/>
      </c>
      <c r="B8741" s="87" t="str">
        <f>IF(C8741="","",C8741&amp;COUNTIF($C$2:C8741,C8741))</f>
        <v/>
      </c>
      <c r="C8741" s="88"/>
      <c r="D8741" s="87" t="str">
        <f>IF($C8741="","",VLOOKUP($C8741,人员花名册!$B$2:$F$2001,2,0))</f>
        <v/>
      </c>
      <c r="E8741" s="87" t="str">
        <f>IF($C8741="","",VLOOKUP($C8741,人员花名册!$B$2:$F$2001,4,0))</f>
        <v/>
      </c>
      <c r="F8741" s="89" t="str">
        <f>IF($C8741="","",VLOOKUP($C8741,人员花名册!$B$2:$F$2001,5,0))</f>
        <v/>
      </c>
      <c r="G8741" s="29"/>
      <c r="H8741" s="29"/>
      <c r="I8741" s="87" t="str">
        <f>IF($C8741="","",VLOOKUP($H8741,培训课程清单!$B$2:$J$1700,2,0))</f>
        <v/>
      </c>
      <c r="J8741" s="87" t="str">
        <f>IF($C8741="","",VLOOKUP($H8741,培训课程清单!$B$2:$J$1700,3,0))</f>
        <v/>
      </c>
      <c r="K8741" s="87" t="str">
        <f>IF($H8741="","",VLOOKUP($H8741,培训课程清单!$B$2:$J$1700,4,0))</f>
        <v/>
      </c>
      <c r="L8741" s="29"/>
      <c r="M8741" s="89" t="str">
        <f>IF($H8741="","",VLOOKUP($H8741,培训课程清单!$B$2:$J$1700,7,0))</f>
        <v/>
      </c>
      <c r="N8741" s="87" t="str">
        <f>IF($H8741="","",VLOOKUP($H8741,培训课程清单!$B$2:$J$1700,8,0))</f>
        <v/>
      </c>
      <c r="O8741" s="29"/>
    </row>
    <row r="8742" spans="1:15">
      <c r="A8742" s="87" t="str">
        <f t="shared" si="137"/>
        <v/>
      </c>
      <c r="B8742" s="87" t="str">
        <f>IF(C8742="","",C8742&amp;COUNTIF($C$2:C8742,C8742))</f>
        <v/>
      </c>
      <c r="C8742" s="88"/>
      <c r="D8742" s="87" t="str">
        <f>IF($C8742="","",VLOOKUP($C8742,人员花名册!$B$2:$F$2001,2,0))</f>
        <v/>
      </c>
      <c r="E8742" s="87" t="str">
        <f>IF($C8742="","",VLOOKUP($C8742,人员花名册!$B$2:$F$2001,4,0))</f>
        <v/>
      </c>
      <c r="F8742" s="89" t="str">
        <f>IF($C8742="","",VLOOKUP($C8742,人员花名册!$B$2:$F$2001,5,0))</f>
        <v/>
      </c>
      <c r="G8742" s="29"/>
      <c r="H8742" s="29"/>
      <c r="I8742" s="87" t="str">
        <f>IF($C8742="","",VLOOKUP($H8742,培训课程清单!$B$2:$J$1700,2,0))</f>
        <v/>
      </c>
      <c r="J8742" s="87" t="str">
        <f>IF($C8742="","",VLOOKUP($H8742,培训课程清单!$B$2:$J$1700,3,0))</f>
        <v/>
      </c>
      <c r="K8742" s="87" t="str">
        <f>IF($H8742="","",VLOOKUP($H8742,培训课程清单!$B$2:$J$1700,4,0))</f>
        <v/>
      </c>
      <c r="L8742" s="29"/>
      <c r="M8742" s="89" t="str">
        <f>IF($H8742="","",VLOOKUP($H8742,培训课程清单!$B$2:$J$1700,7,0))</f>
        <v/>
      </c>
      <c r="N8742" s="87" t="str">
        <f>IF($H8742="","",VLOOKUP($H8742,培训课程清单!$B$2:$J$1700,8,0))</f>
        <v/>
      </c>
      <c r="O8742" s="29"/>
    </row>
    <row r="8743" spans="1:15">
      <c r="A8743" s="87" t="str">
        <f t="shared" si="137"/>
        <v/>
      </c>
      <c r="B8743" s="87" t="str">
        <f>IF(C8743="","",C8743&amp;COUNTIF($C$2:C8743,C8743))</f>
        <v/>
      </c>
      <c r="C8743" s="88"/>
      <c r="D8743" s="87" t="str">
        <f>IF($C8743="","",VLOOKUP($C8743,人员花名册!$B$2:$F$2001,2,0))</f>
        <v/>
      </c>
      <c r="E8743" s="87" t="str">
        <f>IF($C8743="","",VLOOKUP($C8743,人员花名册!$B$2:$F$2001,4,0))</f>
        <v/>
      </c>
      <c r="F8743" s="89" t="str">
        <f>IF($C8743="","",VLOOKUP($C8743,人员花名册!$B$2:$F$2001,5,0))</f>
        <v/>
      </c>
      <c r="G8743" s="29"/>
      <c r="H8743" s="29"/>
      <c r="I8743" s="87" t="str">
        <f>IF($C8743="","",VLOOKUP($H8743,培训课程清单!$B$2:$J$1700,2,0))</f>
        <v/>
      </c>
      <c r="J8743" s="87" t="str">
        <f>IF($C8743="","",VLOOKUP($H8743,培训课程清单!$B$2:$J$1700,3,0))</f>
        <v/>
      </c>
      <c r="K8743" s="87" t="str">
        <f>IF($H8743="","",VLOOKUP($H8743,培训课程清单!$B$2:$J$1700,4,0))</f>
        <v/>
      </c>
      <c r="L8743" s="29"/>
      <c r="M8743" s="89" t="str">
        <f>IF($H8743="","",VLOOKUP($H8743,培训课程清单!$B$2:$J$1700,7,0))</f>
        <v/>
      </c>
      <c r="N8743" s="87" t="str">
        <f>IF($H8743="","",VLOOKUP($H8743,培训课程清单!$B$2:$J$1700,8,0))</f>
        <v/>
      </c>
      <c r="O8743" s="29"/>
    </row>
    <row r="8744" spans="1:15">
      <c r="A8744" s="87" t="str">
        <f t="shared" si="137"/>
        <v/>
      </c>
      <c r="B8744" s="87" t="str">
        <f>IF(C8744="","",C8744&amp;COUNTIF($C$2:C8744,C8744))</f>
        <v/>
      </c>
      <c r="C8744" s="88"/>
      <c r="D8744" s="87" t="str">
        <f>IF($C8744="","",VLOOKUP($C8744,人员花名册!$B$2:$F$2001,2,0))</f>
        <v/>
      </c>
      <c r="E8744" s="87" t="str">
        <f>IF($C8744="","",VLOOKUP($C8744,人员花名册!$B$2:$F$2001,4,0))</f>
        <v/>
      </c>
      <c r="F8744" s="89" t="str">
        <f>IF($C8744="","",VLOOKUP($C8744,人员花名册!$B$2:$F$2001,5,0))</f>
        <v/>
      </c>
      <c r="G8744" s="29"/>
      <c r="H8744" s="29"/>
      <c r="I8744" s="87" t="str">
        <f>IF($C8744="","",VLOOKUP($H8744,培训课程清单!$B$2:$J$1700,2,0))</f>
        <v/>
      </c>
      <c r="J8744" s="87" t="str">
        <f>IF($C8744="","",VLOOKUP($H8744,培训课程清单!$B$2:$J$1700,3,0))</f>
        <v/>
      </c>
      <c r="K8744" s="87" t="str">
        <f>IF($H8744="","",VLOOKUP($H8744,培训课程清单!$B$2:$J$1700,4,0))</f>
        <v/>
      </c>
      <c r="L8744" s="29"/>
      <c r="M8744" s="89" t="str">
        <f>IF($H8744="","",VLOOKUP($H8744,培训课程清单!$B$2:$J$1700,7,0))</f>
        <v/>
      </c>
      <c r="N8744" s="87" t="str">
        <f>IF($H8744="","",VLOOKUP($H8744,培训课程清单!$B$2:$J$1700,8,0))</f>
        <v/>
      </c>
      <c r="O8744" s="29"/>
    </row>
    <row r="8745" spans="1:15">
      <c r="A8745" s="87" t="str">
        <f t="shared" si="137"/>
        <v/>
      </c>
      <c r="B8745" s="87" t="str">
        <f>IF(C8745="","",C8745&amp;COUNTIF($C$2:C8745,C8745))</f>
        <v/>
      </c>
      <c r="C8745" s="88"/>
      <c r="D8745" s="87" t="str">
        <f>IF($C8745="","",VLOOKUP($C8745,人员花名册!$B$2:$F$2001,2,0))</f>
        <v/>
      </c>
      <c r="E8745" s="87" t="str">
        <f>IF($C8745="","",VLOOKUP($C8745,人员花名册!$B$2:$F$2001,4,0))</f>
        <v/>
      </c>
      <c r="F8745" s="89" t="str">
        <f>IF($C8745="","",VLOOKUP($C8745,人员花名册!$B$2:$F$2001,5,0))</f>
        <v/>
      </c>
      <c r="G8745" s="29"/>
      <c r="H8745" s="29"/>
      <c r="I8745" s="87" t="str">
        <f>IF($C8745="","",VLOOKUP($H8745,培训课程清单!$B$2:$J$1700,2,0))</f>
        <v/>
      </c>
      <c r="J8745" s="87" t="str">
        <f>IF($C8745="","",VLOOKUP($H8745,培训课程清单!$B$2:$J$1700,3,0))</f>
        <v/>
      </c>
      <c r="K8745" s="87" t="str">
        <f>IF($H8745="","",VLOOKUP($H8745,培训课程清单!$B$2:$J$1700,4,0))</f>
        <v/>
      </c>
      <c r="L8745" s="29"/>
      <c r="M8745" s="89" t="str">
        <f>IF($H8745="","",VLOOKUP($H8745,培训课程清单!$B$2:$J$1700,7,0))</f>
        <v/>
      </c>
      <c r="N8745" s="87" t="str">
        <f>IF($H8745="","",VLOOKUP($H8745,培训课程清单!$B$2:$J$1700,8,0))</f>
        <v/>
      </c>
      <c r="O8745" s="29"/>
    </row>
    <row r="8746" spans="1:15">
      <c r="A8746" s="87" t="str">
        <f t="shared" si="137"/>
        <v/>
      </c>
      <c r="B8746" s="87" t="str">
        <f>IF(C8746="","",C8746&amp;COUNTIF($C$2:C8746,C8746))</f>
        <v/>
      </c>
      <c r="C8746" s="88"/>
      <c r="D8746" s="87" t="str">
        <f>IF($C8746="","",VLOOKUP($C8746,人员花名册!$B$2:$F$2001,2,0))</f>
        <v/>
      </c>
      <c r="E8746" s="87" t="str">
        <f>IF($C8746="","",VLOOKUP($C8746,人员花名册!$B$2:$F$2001,4,0))</f>
        <v/>
      </c>
      <c r="F8746" s="89" t="str">
        <f>IF($C8746="","",VLOOKUP($C8746,人员花名册!$B$2:$F$2001,5,0))</f>
        <v/>
      </c>
      <c r="G8746" s="29"/>
      <c r="H8746" s="29"/>
      <c r="I8746" s="87" t="str">
        <f>IF($C8746="","",VLOOKUP($H8746,培训课程清单!$B$2:$J$1700,2,0))</f>
        <v/>
      </c>
      <c r="J8746" s="87" t="str">
        <f>IF($C8746="","",VLOOKUP($H8746,培训课程清单!$B$2:$J$1700,3,0))</f>
        <v/>
      </c>
      <c r="K8746" s="87" t="str">
        <f>IF($H8746="","",VLOOKUP($H8746,培训课程清单!$B$2:$J$1700,4,0))</f>
        <v/>
      </c>
      <c r="L8746" s="29"/>
      <c r="M8746" s="89" t="str">
        <f>IF($H8746="","",VLOOKUP($H8746,培训课程清单!$B$2:$J$1700,7,0))</f>
        <v/>
      </c>
      <c r="N8746" s="87" t="str">
        <f>IF($H8746="","",VLOOKUP($H8746,培训课程清单!$B$2:$J$1700,8,0))</f>
        <v/>
      </c>
      <c r="O8746" s="29"/>
    </row>
    <row r="8747" spans="1:15">
      <c r="A8747" s="87" t="str">
        <f t="shared" si="137"/>
        <v/>
      </c>
      <c r="B8747" s="87" t="str">
        <f>IF(C8747="","",C8747&amp;COUNTIF($C$2:C8747,C8747))</f>
        <v/>
      </c>
      <c r="C8747" s="88"/>
      <c r="D8747" s="87" t="str">
        <f>IF($C8747="","",VLOOKUP($C8747,人员花名册!$B$2:$F$2001,2,0))</f>
        <v/>
      </c>
      <c r="E8747" s="87" t="str">
        <f>IF($C8747="","",VLOOKUP($C8747,人员花名册!$B$2:$F$2001,4,0))</f>
        <v/>
      </c>
      <c r="F8747" s="89" t="str">
        <f>IF($C8747="","",VLOOKUP($C8747,人员花名册!$B$2:$F$2001,5,0))</f>
        <v/>
      </c>
      <c r="G8747" s="29"/>
      <c r="H8747" s="29"/>
      <c r="I8747" s="87" t="str">
        <f>IF($C8747="","",VLOOKUP($H8747,培训课程清单!$B$2:$J$1700,2,0))</f>
        <v/>
      </c>
      <c r="J8747" s="87" t="str">
        <f>IF($C8747="","",VLOOKUP($H8747,培训课程清单!$B$2:$J$1700,3,0))</f>
        <v/>
      </c>
      <c r="K8747" s="87" t="str">
        <f>IF($H8747="","",VLOOKUP($H8747,培训课程清单!$B$2:$J$1700,4,0))</f>
        <v/>
      </c>
      <c r="L8747" s="29"/>
      <c r="M8747" s="89" t="str">
        <f>IF($H8747="","",VLOOKUP($H8747,培训课程清单!$B$2:$J$1700,7,0))</f>
        <v/>
      </c>
      <c r="N8747" s="87" t="str">
        <f>IF($H8747="","",VLOOKUP($H8747,培训课程清单!$B$2:$J$1700,8,0))</f>
        <v/>
      </c>
      <c r="O8747" s="29"/>
    </row>
    <row r="8748" spans="1:15">
      <c r="A8748" s="87" t="str">
        <f t="shared" si="137"/>
        <v/>
      </c>
      <c r="B8748" s="87" t="str">
        <f>IF(C8748="","",C8748&amp;COUNTIF($C$2:C8748,C8748))</f>
        <v/>
      </c>
      <c r="C8748" s="88"/>
      <c r="D8748" s="87" t="str">
        <f>IF($C8748="","",VLOOKUP($C8748,人员花名册!$B$2:$F$2001,2,0))</f>
        <v/>
      </c>
      <c r="E8748" s="87" t="str">
        <f>IF($C8748="","",VLOOKUP($C8748,人员花名册!$B$2:$F$2001,4,0))</f>
        <v/>
      </c>
      <c r="F8748" s="89" t="str">
        <f>IF($C8748="","",VLOOKUP($C8748,人员花名册!$B$2:$F$2001,5,0))</f>
        <v/>
      </c>
      <c r="G8748" s="29"/>
      <c r="H8748" s="29"/>
      <c r="I8748" s="87" t="str">
        <f>IF($C8748="","",VLOOKUP($H8748,培训课程清单!$B$2:$J$1700,2,0))</f>
        <v/>
      </c>
      <c r="J8748" s="87" t="str">
        <f>IF($C8748="","",VLOOKUP($H8748,培训课程清单!$B$2:$J$1700,3,0))</f>
        <v/>
      </c>
      <c r="K8748" s="87" t="str">
        <f>IF($H8748="","",VLOOKUP($H8748,培训课程清单!$B$2:$J$1700,4,0))</f>
        <v/>
      </c>
      <c r="L8748" s="29"/>
      <c r="M8748" s="89" t="str">
        <f>IF($H8748="","",VLOOKUP($H8748,培训课程清单!$B$2:$J$1700,7,0))</f>
        <v/>
      </c>
      <c r="N8748" s="87" t="str">
        <f>IF($H8748="","",VLOOKUP($H8748,培训课程清单!$B$2:$J$1700,8,0))</f>
        <v/>
      </c>
      <c r="O8748" s="29"/>
    </row>
    <row r="8749" spans="1:15">
      <c r="A8749" s="87" t="str">
        <f t="shared" si="137"/>
        <v/>
      </c>
      <c r="B8749" s="87" t="str">
        <f>IF(C8749="","",C8749&amp;COUNTIF($C$2:C8749,C8749))</f>
        <v/>
      </c>
      <c r="C8749" s="88"/>
      <c r="D8749" s="87" t="str">
        <f>IF($C8749="","",VLOOKUP($C8749,人员花名册!$B$2:$F$2001,2,0))</f>
        <v/>
      </c>
      <c r="E8749" s="87" t="str">
        <f>IF($C8749="","",VLOOKUP($C8749,人员花名册!$B$2:$F$2001,4,0))</f>
        <v/>
      </c>
      <c r="F8749" s="89" t="str">
        <f>IF($C8749="","",VLOOKUP($C8749,人员花名册!$B$2:$F$2001,5,0))</f>
        <v/>
      </c>
      <c r="G8749" s="29"/>
      <c r="H8749" s="29"/>
      <c r="I8749" s="87" t="str">
        <f>IF($C8749="","",VLOOKUP($H8749,培训课程清单!$B$2:$J$1700,2,0))</f>
        <v/>
      </c>
      <c r="J8749" s="87" t="str">
        <f>IF($C8749="","",VLOOKUP($H8749,培训课程清单!$B$2:$J$1700,3,0))</f>
        <v/>
      </c>
      <c r="K8749" s="87" t="str">
        <f>IF($H8749="","",VLOOKUP($H8749,培训课程清单!$B$2:$J$1700,4,0))</f>
        <v/>
      </c>
      <c r="L8749" s="29"/>
      <c r="M8749" s="89" t="str">
        <f>IF($H8749="","",VLOOKUP($H8749,培训课程清单!$B$2:$J$1700,7,0))</f>
        <v/>
      </c>
      <c r="N8749" s="87" t="str">
        <f>IF($H8749="","",VLOOKUP($H8749,培训课程清单!$B$2:$J$1700,8,0))</f>
        <v/>
      </c>
      <c r="O8749" s="29"/>
    </row>
    <row r="8750" spans="1:15">
      <c r="A8750" s="87" t="str">
        <f t="shared" si="137"/>
        <v/>
      </c>
      <c r="B8750" s="87" t="str">
        <f>IF(C8750="","",C8750&amp;COUNTIF($C$2:C8750,C8750))</f>
        <v/>
      </c>
      <c r="C8750" s="88"/>
      <c r="D8750" s="87" t="str">
        <f>IF($C8750="","",VLOOKUP($C8750,人员花名册!$B$2:$F$2001,2,0))</f>
        <v/>
      </c>
      <c r="E8750" s="87" t="str">
        <f>IF($C8750="","",VLOOKUP($C8750,人员花名册!$B$2:$F$2001,4,0))</f>
        <v/>
      </c>
      <c r="F8750" s="89" t="str">
        <f>IF($C8750="","",VLOOKUP($C8750,人员花名册!$B$2:$F$2001,5,0))</f>
        <v/>
      </c>
      <c r="G8750" s="29"/>
      <c r="H8750" s="29"/>
      <c r="I8750" s="87" t="str">
        <f>IF($C8750="","",VLOOKUP($H8750,培训课程清单!$B$2:$J$1700,2,0))</f>
        <v/>
      </c>
      <c r="J8750" s="87" t="str">
        <f>IF($C8750="","",VLOOKUP($H8750,培训课程清单!$B$2:$J$1700,3,0))</f>
        <v/>
      </c>
      <c r="K8750" s="87" t="str">
        <f>IF($H8750="","",VLOOKUP($H8750,培训课程清单!$B$2:$J$1700,4,0))</f>
        <v/>
      </c>
      <c r="L8750" s="29"/>
      <c r="M8750" s="89" t="str">
        <f>IF($H8750="","",VLOOKUP($H8750,培训课程清单!$B$2:$J$1700,7,0))</f>
        <v/>
      </c>
      <c r="N8750" s="87" t="str">
        <f>IF($H8750="","",VLOOKUP($H8750,培训课程清单!$B$2:$J$1700,8,0))</f>
        <v/>
      </c>
      <c r="O8750" s="29"/>
    </row>
    <row r="8751" spans="1:15">
      <c r="A8751" s="87" t="str">
        <f t="shared" si="137"/>
        <v/>
      </c>
      <c r="B8751" s="87" t="str">
        <f>IF(C8751="","",C8751&amp;COUNTIF($C$2:C8751,C8751))</f>
        <v/>
      </c>
      <c r="C8751" s="88"/>
      <c r="D8751" s="87" t="str">
        <f>IF($C8751="","",VLOOKUP($C8751,人员花名册!$B$2:$F$2001,2,0))</f>
        <v/>
      </c>
      <c r="E8751" s="87" t="str">
        <f>IF($C8751="","",VLOOKUP($C8751,人员花名册!$B$2:$F$2001,4,0))</f>
        <v/>
      </c>
      <c r="F8751" s="89" t="str">
        <f>IF($C8751="","",VLOOKUP($C8751,人员花名册!$B$2:$F$2001,5,0))</f>
        <v/>
      </c>
      <c r="G8751" s="29"/>
      <c r="H8751" s="29"/>
      <c r="I8751" s="87" t="str">
        <f>IF($C8751="","",VLOOKUP($H8751,培训课程清单!$B$2:$J$1700,2,0))</f>
        <v/>
      </c>
      <c r="J8751" s="87" t="str">
        <f>IF($C8751="","",VLOOKUP($H8751,培训课程清单!$B$2:$J$1700,3,0))</f>
        <v/>
      </c>
      <c r="K8751" s="87" t="str">
        <f>IF($H8751="","",VLOOKUP($H8751,培训课程清单!$B$2:$J$1700,4,0))</f>
        <v/>
      </c>
      <c r="L8751" s="29"/>
      <c r="M8751" s="89" t="str">
        <f>IF($H8751="","",VLOOKUP($H8751,培训课程清单!$B$2:$J$1700,7,0))</f>
        <v/>
      </c>
      <c r="N8751" s="87" t="str">
        <f>IF($H8751="","",VLOOKUP($H8751,培训课程清单!$B$2:$J$1700,8,0))</f>
        <v/>
      </c>
      <c r="O8751" s="29"/>
    </row>
    <row r="8752" spans="1:15">
      <c r="A8752" s="87" t="str">
        <f t="shared" si="137"/>
        <v/>
      </c>
      <c r="B8752" s="87" t="str">
        <f>IF(C8752="","",C8752&amp;COUNTIF($C$2:C8752,C8752))</f>
        <v/>
      </c>
      <c r="C8752" s="88"/>
      <c r="D8752" s="87" t="str">
        <f>IF($C8752="","",VLOOKUP($C8752,人员花名册!$B$2:$F$2001,2,0))</f>
        <v/>
      </c>
      <c r="E8752" s="87" t="str">
        <f>IF($C8752="","",VLOOKUP($C8752,人员花名册!$B$2:$F$2001,4,0))</f>
        <v/>
      </c>
      <c r="F8752" s="89" t="str">
        <f>IF($C8752="","",VLOOKUP($C8752,人员花名册!$B$2:$F$2001,5,0))</f>
        <v/>
      </c>
      <c r="G8752" s="29"/>
      <c r="H8752" s="29"/>
      <c r="I8752" s="87" t="str">
        <f>IF($C8752="","",VLOOKUP($H8752,培训课程清单!$B$2:$J$1700,2,0))</f>
        <v/>
      </c>
      <c r="J8752" s="87" t="str">
        <f>IF($C8752="","",VLOOKUP($H8752,培训课程清单!$B$2:$J$1700,3,0))</f>
        <v/>
      </c>
      <c r="K8752" s="87" t="str">
        <f>IF($H8752="","",VLOOKUP($H8752,培训课程清单!$B$2:$J$1700,4,0))</f>
        <v/>
      </c>
      <c r="L8752" s="29"/>
      <c r="M8752" s="89" t="str">
        <f>IF($H8752="","",VLOOKUP($H8752,培训课程清单!$B$2:$J$1700,7,0))</f>
        <v/>
      </c>
      <c r="N8752" s="87" t="str">
        <f>IF($H8752="","",VLOOKUP($H8752,培训课程清单!$B$2:$J$1700,8,0))</f>
        <v/>
      </c>
      <c r="O8752" s="29"/>
    </row>
    <row r="8753" spans="1:15">
      <c r="A8753" s="87" t="str">
        <f t="shared" si="137"/>
        <v/>
      </c>
      <c r="B8753" s="87" t="str">
        <f>IF(C8753="","",C8753&amp;COUNTIF($C$2:C8753,C8753))</f>
        <v/>
      </c>
      <c r="C8753" s="88"/>
      <c r="D8753" s="87" t="str">
        <f>IF($C8753="","",VLOOKUP($C8753,人员花名册!$B$2:$F$2001,2,0))</f>
        <v/>
      </c>
      <c r="E8753" s="87" t="str">
        <f>IF($C8753="","",VLOOKUP($C8753,人员花名册!$B$2:$F$2001,4,0))</f>
        <v/>
      </c>
      <c r="F8753" s="89" t="str">
        <f>IF($C8753="","",VLOOKUP($C8753,人员花名册!$B$2:$F$2001,5,0))</f>
        <v/>
      </c>
      <c r="G8753" s="29"/>
      <c r="H8753" s="29"/>
      <c r="I8753" s="87" t="str">
        <f>IF($C8753="","",VLOOKUP($H8753,培训课程清单!$B$2:$J$1700,2,0))</f>
        <v/>
      </c>
      <c r="J8753" s="87" t="str">
        <f>IF($C8753="","",VLOOKUP($H8753,培训课程清单!$B$2:$J$1700,3,0))</f>
        <v/>
      </c>
      <c r="K8753" s="87" t="str">
        <f>IF($H8753="","",VLOOKUP($H8753,培训课程清单!$B$2:$J$1700,4,0))</f>
        <v/>
      </c>
      <c r="L8753" s="29"/>
      <c r="M8753" s="89" t="str">
        <f>IF($H8753="","",VLOOKUP($H8753,培训课程清单!$B$2:$J$1700,7,0))</f>
        <v/>
      </c>
      <c r="N8753" s="87" t="str">
        <f>IF($H8753="","",VLOOKUP($H8753,培训课程清单!$B$2:$J$1700,8,0))</f>
        <v/>
      </c>
      <c r="O8753" s="29"/>
    </row>
    <row r="8754" spans="1:15">
      <c r="A8754" s="87" t="str">
        <f t="shared" si="137"/>
        <v/>
      </c>
      <c r="B8754" s="87" t="str">
        <f>IF(C8754="","",C8754&amp;COUNTIF($C$2:C8754,C8754))</f>
        <v/>
      </c>
      <c r="C8754" s="88"/>
      <c r="D8754" s="87" t="str">
        <f>IF($C8754="","",VLOOKUP($C8754,人员花名册!$B$2:$F$2001,2,0))</f>
        <v/>
      </c>
      <c r="E8754" s="87" t="str">
        <f>IF($C8754="","",VLOOKUP($C8754,人员花名册!$B$2:$F$2001,4,0))</f>
        <v/>
      </c>
      <c r="F8754" s="89" t="str">
        <f>IF($C8754="","",VLOOKUP($C8754,人员花名册!$B$2:$F$2001,5,0))</f>
        <v/>
      </c>
      <c r="G8754" s="29"/>
      <c r="H8754" s="29"/>
      <c r="I8754" s="87" t="str">
        <f>IF($C8754="","",VLOOKUP($H8754,培训课程清单!$B$2:$J$1700,2,0))</f>
        <v/>
      </c>
      <c r="J8754" s="87" t="str">
        <f>IF($C8754="","",VLOOKUP($H8754,培训课程清单!$B$2:$J$1700,3,0))</f>
        <v/>
      </c>
      <c r="K8754" s="87" t="str">
        <f>IF($H8754="","",VLOOKUP($H8754,培训课程清单!$B$2:$J$1700,4,0))</f>
        <v/>
      </c>
      <c r="L8754" s="29"/>
      <c r="M8754" s="89" t="str">
        <f>IF($H8754="","",VLOOKUP($H8754,培训课程清单!$B$2:$J$1700,7,0))</f>
        <v/>
      </c>
      <c r="N8754" s="87" t="str">
        <f>IF($H8754="","",VLOOKUP($H8754,培训课程清单!$B$2:$J$1700,8,0))</f>
        <v/>
      </c>
      <c r="O8754" s="29"/>
    </row>
    <row r="8755" spans="1:15">
      <c r="A8755" s="87" t="str">
        <f t="shared" si="137"/>
        <v/>
      </c>
      <c r="B8755" s="87" t="str">
        <f>IF(C8755="","",C8755&amp;COUNTIF($C$2:C8755,C8755))</f>
        <v/>
      </c>
      <c r="C8755" s="88"/>
      <c r="D8755" s="87" t="str">
        <f>IF($C8755="","",VLOOKUP($C8755,人员花名册!$B$2:$F$2001,2,0))</f>
        <v/>
      </c>
      <c r="E8755" s="87" t="str">
        <f>IF($C8755="","",VLOOKUP($C8755,人员花名册!$B$2:$F$2001,4,0))</f>
        <v/>
      </c>
      <c r="F8755" s="89" t="str">
        <f>IF($C8755="","",VLOOKUP($C8755,人员花名册!$B$2:$F$2001,5,0))</f>
        <v/>
      </c>
      <c r="G8755" s="29"/>
      <c r="H8755" s="29"/>
      <c r="I8755" s="87" t="str">
        <f>IF($C8755="","",VLOOKUP($H8755,培训课程清单!$B$2:$J$1700,2,0))</f>
        <v/>
      </c>
      <c r="J8755" s="87" t="str">
        <f>IF($C8755="","",VLOOKUP($H8755,培训课程清单!$B$2:$J$1700,3,0))</f>
        <v/>
      </c>
      <c r="K8755" s="87" t="str">
        <f>IF($H8755="","",VLOOKUP($H8755,培训课程清单!$B$2:$J$1700,4,0))</f>
        <v/>
      </c>
      <c r="L8755" s="29"/>
      <c r="M8755" s="89" t="str">
        <f>IF($H8755="","",VLOOKUP($H8755,培训课程清单!$B$2:$J$1700,7,0))</f>
        <v/>
      </c>
      <c r="N8755" s="87" t="str">
        <f>IF($H8755="","",VLOOKUP($H8755,培训课程清单!$B$2:$J$1700,8,0))</f>
        <v/>
      </c>
      <c r="O8755" s="29"/>
    </row>
    <row r="8756" spans="1:15">
      <c r="A8756" s="87" t="str">
        <f t="shared" si="137"/>
        <v/>
      </c>
      <c r="B8756" s="87" t="str">
        <f>IF(C8756="","",C8756&amp;COUNTIF($C$2:C8756,C8756))</f>
        <v/>
      </c>
      <c r="C8756" s="88"/>
      <c r="D8756" s="87" t="str">
        <f>IF($C8756="","",VLOOKUP($C8756,人员花名册!$B$2:$F$2001,2,0))</f>
        <v/>
      </c>
      <c r="E8756" s="87" t="str">
        <f>IF($C8756="","",VLOOKUP($C8756,人员花名册!$B$2:$F$2001,4,0))</f>
        <v/>
      </c>
      <c r="F8756" s="89" t="str">
        <f>IF($C8756="","",VLOOKUP($C8756,人员花名册!$B$2:$F$2001,5,0))</f>
        <v/>
      </c>
      <c r="G8756" s="29"/>
      <c r="H8756" s="29"/>
      <c r="I8756" s="87" t="str">
        <f>IF($C8756="","",VLOOKUP($H8756,培训课程清单!$B$2:$J$1700,2,0))</f>
        <v/>
      </c>
      <c r="J8756" s="87" t="str">
        <f>IF($C8756="","",VLOOKUP($H8756,培训课程清单!$B$2:$J$1700,3,0))</f>
        <v/>
      </c>
      <c r="K8756" s="87" t="str">
        <f>IF($H8756="","",VLOOKUP($H8756,培训课程清单!$B$2:$J$1700,4,0))</f>
        <v/>
      </c>
      <c r="L8756" s="29"/>
      <c r="M8756" s="89" t="str">
        <f>IF($H8756="","",VLOOKUP($H8756,培训课程清单!$B$2:$J$1700,7,0))</f>
        <v/>
      </c>
      <c r="N8756" s="87" t="str">
        <f>IF($H8756="","",VLOOKUP($H8756,培训课程清单!$B$2:$J$1700,8,0))</f>
        <v/>
      </c>
      <c r="O8756" s="29"/>
    </row>
    <row r="8757" spans="1:15">
      <c r="A8757" s="87" t="str">
        <f t="shared" si="137"/>
        <v/>
      </c>
      <c r="B8757" s="87" t="str">
        <f>IF(C8757="","",C8757&amp;COUNTIF($C$2:C8757,C8757))</f>
        <v/>
      </c>
      <c r="C8757" s="88"/>
      <c r="D8757" s="87" t="str">
        <f>IF($C8757="","",VLOOKUP($C8757,人员花名册!$B$2:$F$2001,2,0))</f>
        <v/>
      </c>
      <c r="E8757" s="87" t="str">
        <f>IF($C8757="","",VLOOKUP($C8757,人员花名册!$B$2:$F$2001,4,0))</f>
        <v/>
      </c>
      <c r="F8757" s="89" t="str">
        <f>IF($C8757="","",VLOOKUP($C8757,人员花名册!$B$2:$F$2001,5,0))</f>
        <v/>
      </c>
      <c r="G8757" s="29"/>
      <c r="H8757" s="29"/>
      <c r="I8757" s="87" t="str">
        <f>IF($C8757="","",VLOOKUP($H8757,培训课程清单!$B$2:$J$1700,2,0))</f>
        <v/>
      </c>
      <c r="J8757" s="87" t="str">
        <f>IF($C8757="","",VLOOKUP($H8757,培训课程清单!$B$2:$J$1700,3,0))</f>
        <v/>
      </c>
      <c r="K8757" s="87" t="str">
        <f>IF($H8757="","",VLOOKUP($H8757,培训课程清单!$B$2:$J$1700,4,0))</f>
        <v/>
      </c>
      <c r="L8757" s="29"/>
      <c r="M8757" s="89" t="str">
        <f>IF($H8757="","",VLOOKUP($H8757,培训课程清单!$B$2:$J$1700,7,0))</f>
        <v/>
      </c>
      <c r="N8757" s="87" t="str">
        <f>IF($H8757="","",VLOOKUP($H8757,培训课程清单!$B$2:$J$1700,8,0))</f>
        <v/>
      </c>
      <c r="O8757" s="29"/>
    </row>
    <row r="8758" spans="1:15">
      <c r="A8758" s="87" t="str">
        <f t="shared" si="137"/>
        <v/>
      </c>
      <c r="B8758" s="87" t="str">
        <f>IF(C8758="","",C8758&amp;COUNTIF($C$2:C8758,C8758))</f>
        <v/>
      </c>
      <c r="C8758" s="88"/>
      <c r="D8758" s="87" t="str">
        <f>IF($C8758="","",VLOOKUP($C8758,人员花名册!$B$2:$F$2001,2,0))</f>
        <v/>
      </c>
      <c r="E8758" s="87" t="str">
        <f>IF($C8758="","",VLOOKUP($C8758,人员花名册!$B$2:$F$2001,4,0))</f>
        <v/>
      </c>
      <c r="F8758" s="89" t="str">
        <f>IF($C8758="","",VLOOKUP($C8758,人员花名册!$B$2:$F$2001,5,0))</f>
        <v/>
      </c>
      <c r="G8758" s="29"/>
      <c r="H8758" s="29"/>
      <c r="I8758" s="87" t="str">
        <f>IF($C8758="","",VLOOKUP($H8758,培训课程清单!$B$2:$J$1700,2,0))</f>
        <v/>
      </c>
      <c r="J8758" s="87" t="str">
        <f>IF($C8758="","",VLOOKUP($H8758,培训课程清单!$B$2:$J$1700,3,0))</f>
        <v/>
      </c>
      <c r="K8758" s="87" t="str">
        <f>IF($H8758="","",VLOOKUP($H8758,培训课程清单!$B$2:$J$1700,4,0))</f>
        <v/>
      </c>
      <c r="L8758" s="29"/>
      <c r="M8758" s="89" t="str">
        <f>IF($H8758="","",VLOOKUP($H8758,培训课程清单!$B$2:$J$1700,7,0))</f>
        <v/>
      </c>
      <c r="N8758" s="87" t="str">
        <f>IF($H8758="","",VLOOKUP($H8758,培训课程清单!$B$2:$J$1700,8,0))</f>
        <v/>
      </c>
      <c r="O8758" s="29"/>
    </row>
    <row r="8759" spans="1:15">
      <c r="A8759" s="87" t="str">
        <f t="shared" si="137"/>
        <v/>
      </c>
      <c r="B8759" s="87" t="str">
        <f>IF(C8759="","",C8759&amp;COUNTIF($C$2:C8759,C8759))</f>
        <v/>
      </c>
      <c r="C8759" s="88"/>
      <c r="D8759" s="87" t="str">
        <f>IF($C8759="","",VLOOKUP($C8759,人员花名册!$B$2:$F$2001,2,0))</f>
        <v/>
      </c>
      <c r="E8759" s="87" t="str">
        <f>IF($C8759="","",VLOOKUP($C8759,人员花名册!$B$2:$F$2001,4,0))</f>
        <v/>
      </c>
      <c r="F8759" s="89" t="str">
        <f>IF($C8759="","",VLOOKUP($C8759,人员花名册!$B$2:$F$2001,5,0))</f>
        <v/>
      </c>
      <c r="G8759" s="29"/>
      <c r="H8759" s="29"/>
      <c r="I8759" s="87" t="str">
        <f>IF($C8759="","",VLOOKUP($H8759,培训课程清单!$B$2:$J$1700,2,0))</f>
        <v/>
      </c>
      <c r="J8759" s="87" t="str">
        <f>IF($C8759="","",VLOOKUP($H8759,培训课程清单!$B$2:$J$1700,3,0))</f>
        <v/>
      </c>
      <c r="K8759" s="87" t="str">
        <f>IF($H8759="","",VLOOKUP($H8759,培训课程清单!$B$2:$J$1700,4,0))</f>
        <v/>
      </c>
      <c r="L8759" s="29"/>
      <c r="M8759" s="89" t="str">
        <f>IF($H8759="","",VLOOKUP($H8759,培训课程清单!$B$2:$J$1700,7,0))</f>
        <v/>
      </c>
      <c r="N8759" s="87" t="str">
        <f>IF($H8759="","",VLOOKUP($H8759,培训课程清单!$B$2:$J$1700,8,0))</f>
        <v/>
      </c>
      <c r="O8759" s="29"/>
    </row>
    <row r="8760" spans="1:15">
      <c r="A8760" s="87" t="str">
        <f t="shared" si="137"/>
        <v/>
      </c>
      <c r="B8760" s="87" t="str">
        <f>IF(C8760="","",C8760&amp;COUNTIF($C$2:C8760,C8760))</f>
        <v/>
      </c>
      <c r="C8760" s="88"/>
      <c r="D8760" s="87" t="str">
        <f>IF($C8760="","",VLOOKUP($C8760,人员花名册!$B$2:$F$2001,2,0))</f>
        <v/>
      </c>
      <c r="E8760" s="87" t="str">
        <f>IF($C8760="","",VLOOKUP($C8760,人员花名册!$B$2:$F$2001,4,0))</f>
        <v/>
      </c>
      <c r="F8760" s="89" t="str">
        <f>IF($C8760="","",VLOOKUP($C8760,人员花名册!$B$2:$F$2001,5,0))</f>
        <v/>
      </c>
      <c r="G8760" s="29"/>
      <c r="H8760" s="29"/>
      <c r="I8760" s="87" t="str">
        <f>IF($C8760="","",VLOOKUP($H8760,培训课程清单!$B$2:$J$1700,2,0))</f>
        <v/>
      </c>
      <c r="J8760" s="87" t="str">
        <f>IF($C8760="","",VLOOKUP($H8760,培训课程清单!$B$2:$J$1700,3,0))</f>
        <v/>
      </c>
      <c r="K8760" s="87" t="str">
        <f>IF($H8760="","",VLOOKUP($H8760,培训课程清单!$B$2:$J$1700,4,0))</f>
        <v/>
      </c>
      <c r="L8760" s="29"/>
      <c r="M8760" s="89" t="str">
        <f>IF($H8760="","",VLOOKUP($H8760,培训课程清单!$B$2:$J$1700,7,0))</f>
        <v/>
      </c>
      <c r="N8760" s="87" t="str">
        <f>IF($H8760="","",VLOOKUP($H8760,培训课程清单!$B$2:$J$1700,8,0))</f>
        <v/>
      </c>
      <c r="O8760" s="29"/>
    </row>
    <row r="8761" spans="1:15">
      <c r="A8761" s="87" t="str">
        <f t="shared" si="137"/>
        <v/>
      </c>
      <c r="B8761" s="87" t="str">
        <f>IF(C8761="","",C8761&amp;COUNTIF($C$2:C8761,C8761))</f>
        <v/>
      </c>
      <c r="C8761" s="88"/>
      <c r="D8761" s="87" t="str">
        <f>IF($C8761="","",VLOOKUP($C8761,人员花名册!$B$2:$F$2001,2,0))</f>
        <v/>
      </c>
      <c r="E8761" s="87" t="str">
        <f>IF($C8761="","",VLOOKUP($C8761,人员花名册!$B$2:$F$2001,4,0))</f>
        <v/>
      </c>
      <c r="F8761" s="89" t="str">
        <f>IF($C8761="","",VLOOKUP($C8761,人员花名册!$B$2:$F$2001,5,0))</f>
        <v/>
      </c>
      <c r="G8761" s="29"/>
      <c r="H8761" s="29"/>
      <c r="I8761" s="87" t="str">
        <f>IF($C8761="","",VLOOKUP($H8761,培训课程清单!$B$2:$J$1700,2,0))</f>
        <v/>
      </c>
      <c r="J8761" s="87" t="str">
        <f>IF($C8761="","",VLOOKUP($H8761,培训课程清单!$B$2:$J$1700,3,0))</f>
        <v/>
      </c>
      <c r="K8761" s="87" t="str">
        <f>IF($H8761="","",VLOOKUP($H8761,培训课程清单!$B$2:$J$1700,4,0))</f>
        <v/>
      </c>
      <c r="L8761" s="29"/>
      <c r="M8761" s="89" t="str">
        <f>IF($H8761="","",VLOOKUP($H8761,培训课程清单!$B$2:$J$1700,7,0))</f>
        <v/>
      </c>
      <c r="N8761" s="87" t="str">
        <f>IF($H8761="","",VLOOKUP($H8761,培训课程清单!$B$2:$J$1700,8,0))</f>
        <v/>
      </c>
      <c r="O8761" s="29"/>
    </row>
    <row r="8762" spans="1:15">
      <c r="A8762" s="87" t="str">
        <f t="shared" si="137"/>
        <v/>
      </c>
      <c r="B8762" s="87" t="str">
        <f>IF(C8762="","",C8762&amp;COUNTIF($C$2:C8762,C8762))</f>
        <v/>
      </c>
      <c r="C8762" s="88"/>
      <c r="D8762" s="87" t="str">
        <f>IF($C8762="","",VLOOKUP($C8762,人员花名册!$B$2:$F$2001,2,0))</f>
        <v/>
      </c>
      <c r="E8762" s="87" t="str">
        <f>IF($C8762="","",VLOOKUP($C8762,人员花名册!$B$2:$F$2001,4,0))</f>
        <v/>
      </c>
      <c r="F8762" s="89" t="str">
        <f>IF($C8762="","",VLOOKUP($C8762,人员花名册!$B$2:$F$2001,5,0))</f>
        <v/>
      </c>
      <c r="G8762" s="29"/>
      <c r="H8762" s="29"/>
      <c r="I8762" s="87" t="str">
        <f>IF($C8762="","",VLOOKUP($H8762,培训课程清单!$B$2:$J$1700,2,0))</f>
        <v/>
      </c>
      <c r="J8762" s="87" t="str">
        <f>IF($C8762="","",VLOOKUP($H8762,培训课程清单!$B$2:$J$1700,3,0))</f>
        <v/>
      </c>
      <c r="K8762" s="87" t="str">
        <f>IF($H8762="","",VLOOKUP($H8762,培训课程清单!$B$2:$J$1700,4,0))</f>
        <v/>
      </c>
      <c r="L8762" s="29"/>
      <c r="M8762" s="89" t="str">
        <f>IF($H8762="","",VLOOKUP($H8762,培训课程清单!$B$2:$J$1700,7,0))</f>
        <v/>
      </c>
      <c r="N8762" s="87" t="str">
        <f>IF($H8762="","",VLOOKUP($H8762,培训课程清单!$B$2:$J$1700,8,0))</f>
        <v/>
      </c>
      <c r="O8762" s="29"/>
    </row>
    <row r="8763" spans="1:15">
      <c r="A8763" s="87" t="str">
        <f t="shared" si="137"/>
        <v/>
      </c>
      <c r="B8763" s="87" t="str">
        <f>IF(C8763="","",C8763&amp;COUNTIF($C$2:C8763,C8763))</f>
        <v/>
      </c>
      <c r="C8763" s="88"/>
      <c r="D8763" s="87" t="str">
        <f>IF($C8763="","",VLOOKUP($C8763,人员花名册!$B$2:$F$2001,2,0))</f>
        <v/>
      </c>
      <c r="E8763" s="87" t="str">
        <f>IF($C8763="","",VLOOKUP($C8763,人员花名册!$B$2:$F$2001,4,0))</f>
        <v/>
      </c>
      <c r="F8763" s="89" t="str">
        <f>IF($C8763="","",VLOOKUP($C8763,人员花名册!$B$2:$F$2001,5,0))</f>
        <v/>
      </c>
      <c r="G8763" s="29"/>
      <c r="H8763" s="29"/>
      <c r="I8763" s="87" t="str">
        <f>IF($C8763="","",VLOOKUP($H8763,培训课程清单!$B$2:$J$1700,2,0))</f>
        <v/>
      </c>
      <c r="J8763" s="87" t="str">
        <f>IF($C8763="","",VLOOKUP($H8763,培训课程清单!$B$2:$J$1700,3,0))</f>
        <v/>
      </c>
      <c r="K8763" s="87" t="str">
        <f>IF($H8763="","",VLOOKUP($H8763,培训课程清单!$B$2:$J$1700,4,0))</f>
        <v/>
      </c>
      <c r="L8763" s="29"/>
      <c r="M8763" s="89" t="str">
        <f>IF($H8763="","",VLOOKUP($H8763,培训课程清单!$B$2:$J$1700,7,0))</f>
        <v/>
      </c>
      <c r="N8763" s="87" t="str">
        <f>IF($H8763="","",VLOOKUP($H8763,培训课程清单!$B$2:$J$1700,8,0))</f>
        <v/>
      </c>
      <c r="O8763" s="29"/>
    </row>
    <row r="8764" spans="1:15">
      <c r="A8764" s="87" t="str">
        <f t="shared" si="137"/>
        <v/>
      </c>
      <c r="B8764" s="87" t="str">
        <f>IF(C8764="","",C8764&amp;COUNTIF($C$2:C8764,C8764))</f>
        <v/>
      </c>
      <c r="C8764" s="88"/>
      <c r="D8764" s="87" t="str">
        <f>IF($C8764="","",VLOOKUP($C8764,人员花名册!$B$2:$F$2001,2,0))</f>
        <v/>
      </c>
      <c r="E8764" s="87" t="str">
        <f>IF($C8764="","",VLOOKUP($C8764,人员花名册!$B$2:$F$2001,4,0))</f>
        <v/>
      </c>
      <c r="F8764" s="89" t="str">
        <f>IF($C8764="","",VLOOKUP($C8764,人员花名册!$B$2:$F$2001,5,0))</f>
        <v/>
      </c>
      <c r="G8764" s="29"/>
      <c r="H8764" s="29"/>
      <c r="I8764" s="87" t="str">
        <f>IF($C8764="","",VLOOKUP($H8764,培训课程清单!$B$2:$J$1700,2,0))</f>
        <v/>
      </c>
      <c r="J8764" s="87" t="str">
        <f>IF($C8764="","",VLOOKUP($H8764,培训课程清单!$B$2:$J$1700,3,0))</f>
        <v/>
      </c>
      <c r="K8764" s="87" t="str">
        <f>IF($H8764="","",VLOOKUP($H8764,培训课程清单!$B$2:$J$1700,4,0))</f>
        <v/>
      </c>
      <c r="L8764" s="29"/>
      <c r="M8764" s="89" t="str">
        <f>IF($H8764="","",VLOOKUP($H8764,培训课程清单!$B$2:$J$1700,7,0))</f>
        <v/>
      </c>
      <c r="N8764" s="87" t="str">
        <f>IF($H8764="","",VLOOKUP($H8764,培训课程清单!$B$2:$J$1700,8,0))</f>
        <v/>
      </c>
      <c r="O8764" s="29"/>
    </row>
    <row r="8765" spans="1:15">
      <c r="A8765" s="87" t="str">
        <f t="shared" si="137"/>
        <v/>
      </c>
      <c r="B8765" s="87" t="str">
        <f>IF(C8765="","",C8765&amp;COUNTIF($C$2:C8765,C8765))</f>
        <v/>
      </c>
      <c r="C8765" s="88"/>
      <c r="D8765" s="87" t="str">
        <f>IF($C8765="","",VLOOKUP($C8765,人员花名册!$B$2:$F$2001,2,0))</f>
        <v/>
      </c>
      <c r="E8765" s="87" t="str">
        <f>IF($C8765="","",VLOOKUP($C8765,人员花名册!$B$2:$F$2001,4,0))</f>
        <v/>
      </c>
      <c r="F8765" s="89" t="str">
        <f>IF($C8765="","",VLOOKUP($C8765,人员花名册!$B$2:$F$2001,5,0))</f>
        <v/>
      </c>
      <c r="G8765" s="29"/>
      <c r="H8765" s="29"/>
      <c r="I8765" s="87" t="str">
        <f>IF($C8765="","",VLOOKUP($H8765,培训课程清单!$B$2:$J$1700,2,0))</f>
        <v/>
      </c>
      <c r="J8765" s="87" t="str">
        <f>IF($C8765="","",VLOOKUP($H8765,培训课程清单!$B$2:$J$1700,3,0))</f>
        <v/>
      </c>
      <c r="K8765" s="87" t="str">
        <f>IF($H8765="","",VLOOKUP($H8765,培训课程清单!$B$2:$J$1700,4,0))</f>
        <v/>
      </c>
      <c r="L8765" s="29"/>
      <c r="M8765" s="89" t="str">
        <f>IF($H8765="","",VLOOKUP($H8765,培训课程清单!$B$2:$J$1700,7,0))</f>
        <v/>
      </c>
      <c r="N8765" s="87" t="str">
        <f>IF($H8765="","",VLOOKUP($H8765,培训课程清单!$B$2:$J$1700,8,0))</f>
        <v/>
      </c>
      <c r="O8765" s="29"/>
    </row>
    <row r="8766" spans="1:15">
      <c r="A8766" s="87" t="str">
        <f t="shared" si="137"/>
        <v/>
      </c>
      <c r="B8766" s="87" t="str">
        <f>IF(C8766="","",C8766&amp;COUNTIF($C$2:C8766,C8766))</f>
        <v/>
      </c>
      <c r="C8766" s="88"/>
      <c r="D8766" s="87" t="str">
        <f>IF($C8766="","",VLOOKUP($C8766,人员花名册!$B$2:$F$2001,2,0))</f>
        <v/>
      </c>
      <c r="E8766" s="87" t="str">
        <f>IF($C8766="","",VLOOKUP($C8766,人员花名册!$B$2:$F$2001,4,0))</f>
        <v/>
      </c>
      <c r="F8766" s="89" t="str">
        <f>IF($C8766="","",VLOOKUP($C8766,人员花名册!$B$2:$F$2001,5,0))</f>
        <v/>
      </c>
      <c r="G8766" s="29"/>
      <c r="H8766" s="29"/>
      <c r="I8766" s="87" t="str">
        <f>IF($C8766="","",VLOOKUP($H8766,培训课程清单!$B$2:$J$1700,2,0))</f>
        <v/>
      </c>
      <c r="J8766" s="87" t="str">
        <f>IF($C8766="","",VLOOKUP($H8766,培训课程清单!$B$2:$J$1700,3,0))</f>
        <v/>
      </c>
      <c r="K8766" s="87" t="str">
        <f>IF($H8766="","",VLOOKUP($H8766,培训课程清单!$B$2:$J$1700,4,0))</f>
        <v/>
      </c>
      <c r="L8766" s="29"/>
      <c r="M8766" s="89" t="str">
        <f>IF($H8766="","",VLOOKUP($H8766,培训课程清单!$B$2:$J$1700,7,0))</f>
        <v/>
      </c>
      <c r="N8766" s="87" t="str">
        <f>IF($H8766="","",VLOOKUP($H8766,培训课程清单!$B$2:$J$1700,8,0))</f>
        <v/>
      </c>
      <c r="O8766" s="29"/>
    </row>
    <row r="8767" spans="1:15">
      <c r="A8767" s="87" t="str">
        <f t="shared" si="137"/>
        <v/>
      </c>
      <c r="B8767" s="87" t="str">
        <f>IF(C8767="","",C8767&amp;COUNTIF($C$2:C8767,C8767))</f>
        <v/>
      </c>
      <c r="C8767" s="88"/>
      <c r="D8767" s="87" t="str">
        <f>IF($C8767="","",VLOOKUP($C8767,人员花名册!$B$2:$F$2001,2,0))</f>
        <v/>
      </c>
      <c r="E8767" s="87" t="str">
        <f>IF($C8767="","",VLOOKUP($C8767,人员花名册!$B$2:$F$2001,4,0))</f>
        <v/>
      </c>
      <c r="F8767" s="89" t="str">
        <f>IF($C8767="","",VLOOKUP($C8767,人员花名册!$B$2:$F$2001,5,0))</f>
        <v/>
      </c>
      <c r="G8767" s="29"/>
      <c r="H8767" s="29"/>
      <c r="I8767" s="87" t="str">
        <f>IF($C8767="","",VLOOKUP($H8767,培训课程清单!$B$2:$J$1700,2,0))</f>
        <v/>
      </c>
      <c r="J8767" s="87" t="str">
        <f>IF($C8767="","",VLOOKUP($H8767,培训课程清单!$B$2:$J$1700,3,0))</f>
        <v/>
      </c>
      <c r="K8767" s="87" t="str">
        <f>IF($H8767="","",VLOOKUP($H8767,培训课程清单!$B$2:$J$1700,4,0))</f>
        <v/>
      </c>
      <c r="L8767" s="29"/>
      <c r="M8767" s="89" t="str">
        <f>IF($H8767="","",VLOOKUP($H8767,培训课程清单!$B$2:$J$1700,7,0))</f>
        <v/>
      </c>
      <c r="N8767" s="87" t="str">
        <f>IF($H8767="","",VLOOKUP($H8767,培训课程清单!$B$2:$J$1700,8,0))</f>
        <v/>
      </c>
      <c r="O8767" s="29"/>
    </row>
    <row r="8768" spans="1:15">
      <c r="A8768" s="87" t="str">
        <f t="shared" si="137"/>
        <v/>
      </c>
      <c r="B8768" s="87" t="str">
        <f>IF(C8768="","",C8768&amp;COUNTIF($C$2:C8768,C8768))</f>
        <v/>
      </c>
      <c r="C8768" s="88"/>
      <c r="D8768" s="87" t="str">
        <f>IF($C8768="","",VLOOKUP($C8768,人员花名册!$B$2:$F$2001,2,0))</f>
        <v/>
      </c>
      <c r="E8768" s="87" t="str">
        <f>IF($C8768="","",VLOOKUP($C8768,人员花名册!$B$2:$F$2001,4,0))</f>
        <v/>
      </c>
      <c r="F8768" s="89" t="str">
        <f>IF($C8768="","",VLOOKUP($C8768,人员花名册!$B$2:$F$2001,5,0))</f>
        <v/>
      </c>
      <c r="G8768" s="29"/>
      <c r="H8768" s="29"/>
      <c r="I8768" s="87" t="str">
        <f>IF($C8768="","",VLOOKUP($H8768,培训课程清单!$B$2:$J$1700,2,0))</f>
        <v/>
      </c>
      <c r="J8768" s="87" t="str">
        <f>IF($C8768="","",VLOOKUP($H8768,培训课程清单!$B$2:$J$1700,3,0))</f>
        <v/>
      </c>
      <c r="K8768" s="87" t="str">
        <f>IF($H8768="","",VLOOKUP($H8768,培训课程清单!$B$2:$J$1700,4,0))</f>
        <v/>
      </c>
      <c r="L8768" s="29"/>
      <c r="M8768" s="89" t="str">
        <f>IF($H8768="","",VLOOKUP($H8768,培训课程清单!$B$2:$J$1700,7,0))</f>
        <v/>
      </c>
      <c r="N8768" s="87" t="str">
        <f>IF($H8768="","",VLOOKUP($H8768,培训课程清单!$B$2:$J$1700,8,0))</f>
        <v/>
      </c>
      <c r="O8768" s="29"/>
    </row>
    <row r="8769" spans="1:15">
      <c r="A8769" s="87" t="str">
        <f t="shared" si="137"/>
        <v/>
      </c>
      <c r="B8769" s="87" t="str">
        <f>IF(C8769="","",C8769&amp;COUNTIF($C$2:C8769,C8769))</f>
        <v/>
      </c>
      <c r="C8769" s="88"/>
      <c r="D8769" s="87" t="str">
        <f>IF($C8769="","",VLOOKUP($C8769,人员花名册!$B$2:$F$2001,2,0))</f>
        <v/>
      </c>
      <c r="E8769" s="87" t="str">
        <f>IF($C8769="","",VLOOKUP($C8769,人员花名册!$B$2:$F$2001,4,0))</f>
        <v/>
      </c>
      <c r="F8769" s="89" t="str">
        <f>IF($C8769="","",VLOOKUP($C8769,人员花名册!$B$2:$F$2001,5,0))</f>
        <v/>
      </c>
      <c r="G8769" s="29"/>
      <c r="H8769" s="29"/>
      <c r="I8769" s="87" t="str">
        <f>IF($C8769="","",VLOOKUP($H8769,培训课程清单!$B$2:$J$1700,2,0))</f>
        <v/>
      </c>
      <c r="J8769" s="87" t="str">
        <f>IF($C8769="","",VLOOKUP($H8769,培训课程清单!$B$2:$J$1700,3,0))</f>
        <v/>
      </c>
      <c r="K8769" s="87" t="str">
        <f>IF($H8769="","",VLOOKUP($H8769,培训课程清单!$B$2:$J$1700,4,0))</f>
        <v/>
      </c>
      <c r="L8769" s="29"/>
      <c r="M8769" s="89" t="str">
        <f>IF($H8769="","",VLOOKUP($H8769,培训课程清单!$B$2:$J$1700,7,0))</f>
        <v/>
      </c>
      <c r="N8769" s="87" t="str">
        <f>IF($H8769="","",VLOOKUP($H8769,培训课程清单!$B$2:$J$1700,8,0))</f>
        <v/>
      </c>
      <c r="O8769" s="29"/>
    </row>
    <row r="8770" spans="1:15">
      <c r="A8770" s="87" t="str">
        <f t="shared" si="137"/>
        <v/>
      </c>
      <c r="B8770" s="87" t="str">
        <f>IF(C8770="","",C8770&amp;COUNTIF($C$2:C8770,C8770))</f>
        <v/>
      </c>
      <c r="C8770" s="88"/>
      <c r="D8770" s="87" t="str">
        <f>IF($C8770="","",VLOOKUP($C8770,人员花名册!$B$2:$F$2001,2,0))</f>
        <v/>
      </c>
      <c r="E8770" s="87" t="str">
        <f>IF($C8770="","",VLOOKUP($C8770,人员花名册!$B$2:$F$2001,4,0))</f>
        <v/>
      </c>
      <c r="F8770" s="89" t="str">
        <f>IF($C8770="","",VLOOKUP($C8770,人员花名册!$B$2:$F$2001,5,0))</f>
        <v/>
      </c>
      <c r="G8770" s="29"/>
      <c r="H8770" s="29"/>
      <c r="I8770" s="87" t="str">
        <f>IF($C8770="","",VLOOKUP($H8770,培训课程清单!$B$2:$J$1700,2,0))</f>
        <v/>
      </c>
      <c r="J8770" s="87" t="str">
        <f>IF($C8770="","",VLOOKUP($H8770,培训课程清单!$B$2:$J$1700,3,0))</f>
        <v/>
      </c>
      <c r="K8770" s="87" t="str">
        <f>IF($H8770="","",VLOOKUP($H8770,培训课程清单!$B$2:$J$1700,4,0))</f>
        <v/>
      </c>
      <c r="L8770" s="29"/>
      <c r="M8770" s="89" t="str">
        <f>IF($H8770="","",VLOOKUP($H8770,培训课程清单!$B$2:$J$1700,7,0))</f>
        <v/>
      </c>
      <c r="N8770" s="87" t="str">
        <f>IF($H8770="","",VLOOKUP($H8770,培训课程清单!$B$2:$J$1700,8,0))</f>
        <v/>
      </c>
      <c r="O8770" s="29"/>
    </row>
    <row r="8771" spans="1:15">
      <c r="A8771" s="87" t="str">
        <f t="shared" si="137"/>
        <v/>
      </c>
      <c r="B8771" s="87" t="str">
        <f>IF(C8771="","",C8771&amp;COUNTIF($C$2:C8771,C8771))</f>
        <v/>
      </c>
      <c r="C8771" s="88"/>
      <c r="D8771" s="87" t="str">
        <f>IF($C8771="","",VLOOKUP($C8771,人员花名册!$B$2:$F$2001,2,0))</f>
        <v/>
      </c>
      <c r="E8771" s="87" t="str">
        <f>IF($C8771="","",VLOOKUP($C8771,人员花名册!$B$2:$F$2001,4,0))</f>
        <v/>
      </c>
      <c r="F8771" s="89" t="str">
        <f>IF($C8771="","",VLOOKUP($C8771,人员花名册!$B$2:$F$2001,5,0))</f>
        <v/>
      </c>
      <c r="G8771" s="29"/>
      <c r="H8771" s="29"/>
      <c r="I8771" s="87" t="str">
        <f>IF($C8771="","",VLOOKUP($H8771,培训课程清单!$B$2:$J$1700,2,0))</f>
        <v/>
      </c>
      <c r="J8771" s="87" t="str">
        <f>IF($C8771="","",VLOOKUP($H8771,培训课程清单!$B$2:$J$1700,3,0))</f>
        <v/>
      </c>
      <c r="K8771" s="87" t="str">
        <f>IF($H8771="","",VLOOKUP($H8771,培训课程清单!$B$2:$J$1700,4,0))</f>
        <v/>
      </c>
      <c r="L8771" s="29"/>
      <c r="M8771" s="89" t="str">
        <f>IF($H8771="","",VLOOKUP($H8771,培训课程清单!$B$2:$J$1700,7,0))</f>
        <v/>
      </c>
      <c r="N8771" s="87" t="str">
        <f>IF($H8771="","",VLOOKUP($H8771,培训课程清单!$B$2:$J$1700,8,0))</f>
        <v/>
      </c>
      <c r="O8771" s="29"/>
    </row>
    <row r="8772" spans="1:15">
      <c r="A8772" s="87" t="str">
        <f t="shared" si="137"/>
        <v/>
      </c>
      <c r="B8772" s="87" t="str">
        <f>IF(C8772="","",C8772&amp;COUNTIF($C$2:C8772,C8772))</f>
        <v/>
      </c>
      <c r="C8772" s="88"/>
      <c r="D8772" s="87" t="str">
        <f>IF($C8772="","",VLOOKUP($C8772,人员花名册!$B$2:$F$2001,2,0))</f>
        <v/>
      </c>
      <c r="E8772" s="87" t="str">
        <f>IF($C8772="","",VLOOKUP($C8772,人员花名册!$B$2:$F$2001,4,0))</f>
        <v/>
      </c>
      <c r="F8772" s="89" t="str">
        <f>IF($C8772="","",VLOOKUP($C8772,人员花名册!$B$2:$F$2001,5,0))</f>
        <v/>
      </c>
      <c r="G8772" s="29"/>
      <c r="H8772" s="29"/>
      <c r="I8772" s="87" t="str">
        <f>IF($C8772="","",VLOOKUP($H8772,培训课程清单!$B$2:$J$1700,2,0))</f>
        <v/>
      </c>
      <c r="J8772" s="87" t="str">
        <f>IF($C8772="","",VLOOKUP($H8772,培训课程清单!$B$2:$J$1700,3,0))</f>
        <v/>
      </c>
      <c r="K8772" s="87" t="str">
        <f>IF($H8772="","",VLOOKUP($H8772,培训课程清单!$B$2:$J$1700,4,0))</f>
        <v/>
      </c>
      <c r="L8772" s="29"/>
      <c r="M8772" s="89" t="str">
        <f>IF($H8772="","",VLOOKUP($H8772,培训课程清单!$B$2:$J$1700,7,0))</f>
        <v/>
      </c>
      <c r="N8772" s="87" t="str">
        <f>IF($H8772="","",VLOOKUP($H8772,培训课程清单!$B$2:$J$1700,8,0))</f>
        <v/>
      </c>
      <c r="O8772" s="29"/>
    </row>
    <row r="8773" spans="1:15">
      <c r="A8773" s="87" t="str">
        <f t="shared" si="137"/>
        <v/>
      </c>
      <c r="B8773" s="87" t="str">
        <f>IF(C8773="","",C8773&amp;COUNTIF($C$2:C8773,C8773))</f>
        <v/>
      </c>
      <c r="C8773" s="88"/>
      <c r="D8773" s="87" t="str">
        <f>IF($C8773="","",VLOOKUP($C8773,人员花名册!$B$2:$F$2001,2,0))</f>
        <v/>
      </c>
      <c r="E8773" s="87" t="str">
        <f>IF($C8773="","",VLOOKUP($C8773,人员花名册!$B$2:$F$2001,4,0))</f>
        <v/>
      </c>
      <c r="F8773" s="89" t="str">
        <f>IF($C8773="","",VLOOKUP($C8773,人员花名册!$B$2:$F$2001,5,0))</f>
        <v/>
      </c>
      <c r="G8773" s="29"/>
      <c r="H8773" s="29"/>
      <c r="I8773" s="87" t="str">
        <f>IF($C8773="","",VLOOKUP($H8773,培训课程清单!$B$2:$J$1700,2,0))</f>
        <v/>
      </c>
      <c r="J8773" s="87" t="str">
        <f>IF($C8773="","",VLOOKUP($H8773,培训课程清单!$B$2:$J$1700,3,0))</f>
        <v/>
      </c>
      <c r="K8773" s="87" t="str">
        <f>IF($H8773="","",VLOOKUP($H8773,培训课程清单!$B$2:$J$1700,4,0))</f>
        <v/>
      </c>
      <c r="L8773" s="29"/>
      <c r="M8773" s="89" t="str">
        <f>IF($H8773="","",VLOOKUP($H8773,培训课程清单!$B$2:$J$1700,7,0))</f>
        <v/>
      </c>
      <c r="N8773" s="87" t="str">
        <f>IF($H8773="","",VLOOKUP($H8773,培训课程清单!$B$2:$J$1700,8,0))</f>
        <v/>
      </c>
      <c r="O8773" s="29"/>
    </row>
    <row r="8774" spans="1:15">
      <c r="A8774" s="87" t="str">
        <f t="shared" si="137"/>
        <v/>
      </c>
      <c r="B8774" s="87" t="str">
        <f>IF(C8774="","",C8774&amp;COUNTIF($C$2:C8774,C8774))</f>
        <v/>
      </c>
      <c r="C8774" s="88"/>
      <c r="D8774" s="87" t="str">
        <f>IF($C8774="","",VLOOKUP($C8774,人员花名册!$B$2:$F$2001,2,0))</f>
        <v/>
      </c>
      <c r="E8774" s="87" t="str">
        <f>IF($C8774="","",VLOOKUP($C8774,人员花名册!$B$2:$F$2001,4,0))</f>
        <v/>
      </c>
      <c r="F8774" s="89" t="str">
        <f>IF($C8774="","",VLOOKUP($C8774,人员花名册!$B$2:$F$2001,5,0))</f>
        <v/>
      </c>
      <c r="G8774" s="29"/>
      <c r="H8774" s="29"/>
      <c r="I8774" s="87" t="str">
        <f>IF($C8774="","",VLOOKUP($H8774,培训课程清单!$B$2:$J$1700,2,0))</f>
        <v/>
      </c>
      <c r="J8774" s="87" t="str">
        <f>IF($C8774="","",VLOOKUP($H8774,培训课程清单!$B$2:$J$1700,3,0))</f>
        <v/>
      </c>
      <c r="K8774" s="87" t="str">
        <f>IF($H8774="","",VLOOKUP($H8774,培训课程清单!$B$2:$J$1700,4,0))</f>
        <v/>
      </c>
      <c r="L8774" s="29"/>
      <c r="M8774" s="89" t="str">
        <f>IF($H8774="","",VLOOKUP($H8774,培训课程清单!$B$2:$J$1700,7,0))</f>
        <v/>
      </c>
      <c r="N8774" s="87" t="str">
        <f>IF($H8774="","",VLOOKUP($H8774,培训课程清单!$B$2:$J$1700,8,0))</f>
        <v/>
      </c>
      <c r="O8774" s="29"/>
    </row>
    <row r="8775" spans="1:15">
      <c r="A8775" s="87" t="str">
        <f t="shared" si="137"/>
        <v/>
      </c>
      <c r="B8775" s="87" t="str">
        <f>IF(C8775="","",C8775&amp;COUNTIF($C$2:C8775,C8775))</f>
        <v/>
      </c>
      <c r="C8775" s="88"/>
      <c r="D8775" s="87" t="str">
        <f>IF($C8775="","",VLOOKUP($C8775,人员花名册!$B$2:$F$2001,2,0))</f>
        <v/>
      </c>
      <c r="E8775" s="87" t="str">
        <f>IF($C8775="","",VLOOKUP($C8775,人员花名册!$B$2:$F$2001,4,0))</f>
        <v/>
      </c>
      <c r="F8775" s="89" t="str">
        <f>IF($C8775="","",VLOOKUP($C8775,人员花名册!$B$2:$F$2001,5,0))</f>
        <v/>
      </c>
      <c r="G8775" s="29"/>
      <c r="H8775" s="29"/>
      <c r="I8775" s="87" t="str">
        <f>IF($C8775="","",VLOOKUP($H8775,培训课程清单!$B$2:$J$1700,2,0))</f>
        <v/>
      </c>
      <c r="J8775" s="87" t="str">
        <f>IF($C8775="","",VLOOKUP($H8775,培训课程清单!$B$2:$J$1700,3,0))</f>
        <v/>
      </c>
      <c r="K8775" s="87" t="str">
        <f>IF($H8775="","",VLOOKUP($H8775,培训课程清单!$B$2:$J$1700,4,0))</f>
        <v/>
      </c>
      <c r="L8775" s="29"/>
      <c r="M8775" s="89" t="str">
        <f>IF($H8775="","",VLOOKUP($H8775,培训课程清单!$B$2:$J$1700,7,0))</f>
        <v/>
      </c>
      <c r="N8775" s="87" t="str">
        <f>IF($H8775="","",VLOOKUP($H8775,培训课程清单!$B$2:$J$1700,8,0))</f>
        <v/>
      </c>
      <c r="O8775" s="29"/>
    </row>
    <row r="8776" spans="1:15">
      <c r="A8776" s="87" t="str">
        <f t="shared" si="137"/>
        <v/>
      </c>
      <c r="B8776" s="87" t="str">
        <f>IF(C8776="","",C8776&amp;COUNTIF($C$2:C8776,C8776))</f>
        <v/>
      </c>
      <c r="C8776" s="88"/>
      <c r="D8776" s="87" t="str">
        <f>IF($C8776="","",VLOOKUP($C8776,人员花名册!$B$2:$F$2001,2,0))</f>
        <v/>
      </c>
      <c r="E8776" s="87" t="str">
        <f>IF($C8776="","",VLOOKUP($C8776,人员花名册!$B$2:$F$2001,4,0))</f>
        <v/>
      </c>
      <c r="F8776" s="89" t="str">
        <f>IF($C8776="","",VLOOKUP($C8776,人员花名册!$B$2:$F$2001,5,0))</f>
        <v/>
      </c>
      <c r="G8776" s="29"/>
      <c r="H8776" s="29"/>
      <c r="I8776" s="87" t="str">
        <f>IF($C8776="","",VLOOKUP($H8776,培训课程清单!$B$2:$J$1700,2,0))</f>
        <v/>
      </c>
      <c r="J8776" s="87" t="str">
        <f>IF($C8776="","",VLOOKUP($H8776,培训课程清单!$B$2:$J$1700,3,0))</f>
        <v/>
      </c>
      <c r="K8776" s="87" t="str">
        <f>IF($H8776="","",VLOOKUP($H8776,培训课程清单!$B$2:$J$1700,4,0))</f>
        <v/>
      </c>
      <c r="L8776" s="29"/>
      <c r="M8776" s="89" t="str">
        <f>IF($H8776="","",VLOOKUP($H8776,培训课程清单!$B$2:$J$1700,7,0))</f>
        <v/>
      </c>
      <c r="N8776" s="87" t="str">
        <f>IF($H8776="","",VLOOKUP($H8776,培训课程清单!$B$2:$J$1700,8,0))</f>
        <v/>
      </c>
      <c r="O8776" s="29"/>
    </row>
    <row r="8777" spans="1:15">
      <c r="A8777" s="87" t="str">
        <f t="shared" si="137"/>
        <v/>
      </c>
      <c r="B8777" s="87" t="str">
        <f>IF(C8777="","",C8777&amp;COUNTIF($C$2:C8777,C8777))</f>
        <v/>
      </c>
      <c r="C8777" s="88"/>
      <c r="D8777" s="87" t="str">
        <f>IF($C8777="","",VLOOKUP($C8777,人员花名册!$B$2:$F$2001,2,0))</f>
        <v/>
      </c>
      <c r="E8777" s="87" t="str">
        <f>IF($C8777="","",VLOOKUP($C8777,人员花名册!$B$2:$F$2001,4,0))</f>
        <v/>
      </c>
      <c r="F8777" s="89" t="str">
        <f>IF($C8777="","",VLOOKUP($C8777,人员花名册!$B$2:$F$2001,5,0))</f>
        <v/>
      </c>
      <c r="G8777" s="29"/>
      <c r="H8777" s="29"/>
      <c r="I8777" s="87" t="str">
        <f>IF($C8777="","",VLOOKUP($H8777,培训课程清单!$B$2:$J$1700,2,0))</f>
        <v/>
      </c>
      <c r="J8777" s="87" t="str">
        <f>IF($C8777="","",VLOOKUP($H8777,培训课程清单!$B$2:$J$1700,3,0))</f>
        <v/>
      </c>
      <c r="K8777" s="87" t="str">
        <f>IF($H8777="","",VLOOKUP($H8777,培训课程清单!$B$2:$J$1700,4,0))</f>
        <v/>
      </c>
      <c r="L8777" s="29"/>
      <c r="M8777" s="89" t="str">
        <f>IF($H8777="","",VLOOKUP($H8777,培训课程清单!$B$2:$J$1700,7,0))</f>
        <v/>
      </c>
      <c r="N8777" s="87" t="str">
        <f>IF($H8777="","",VLOOKUP($H8777,培训课程清单!$B$2:$J$1700,8,0))</f>
        <v/>
      </c>
      <c r="O8777" s="29"/>
    </row>
    <row r="8778" spans="1:15">
      <c r="A8778" s="87" t="str">
        <f t="shared" si="137"/>
        <v/>
      </c>
      <c r="B8778" s="87" t="str">
        <f>IF(C8778="","",C8778&amp;COUNTIF($C$2:C8778,C8778))</f>
        <v/>
      </c>
      <c r="C8778" s="88"/>
      <c r="D8778" s="87" t="str">
        <f>IF($C8778="","",VLOOKUP($C8778,人员花名册!$B$2:$F$2001,2,0))</f>
        <v/>
      </c>
      <c r="E8778" s="87" t="str">
        <f>IF($C8778="","",VLOOKUP($C8778,人员花名册!$B$2:$F$2001,4,0))</f>
        <v/>
      </c>
      <c r="F8778" s="89" t="str">
        <f>IF($C8778="","",VLOOKUP($C8778,人员花名册!$B$2:$F$2001,5,0))</f>
        <v/>
      </c>
      <c r="G8778" s="29"/>
      <c r="H8778" s="29"/>
      <c r="I8778" s="87" t="str">
        <f>IF($C8778="","",VLOOKUP($H8778,培训课程清单!$B$2:$J$1700,2,0))</f>
        <v/>
      </c>
      <c r="J8778" s="87" t="str">
        <f>IF($C8778="","",VLOOKUP($H8778,培训课程清单!$B$2:$J$1700,3,0))</f>
        <v/>
      </c>
      <c r="K8778" s="87" t="str">
        <f>IF($H8778="","",VLOOKUP($H8778,培训课程清单!$B$2:$J$1700,4,0))</f>
        <v/>
      </c>
      <c r="L8778" s="29"/>
      <c r="M8778" s="89" t="str">
        <f>IF($H8778="","",VLOOKUP($H8778,培训课程清单!$B$2:$J$1700,7,0))</f>
        <v/>
      </c>
      <c r="N8778" s="87" t="str">
        <f>IF($H8778="","",VLOOKUP($H8778,培训课程清单!$B$2:$J$1700,8,0))</f>
        <v/>
      </c>
      <c r="O8778" s="29"/>
    </row>
    <row r="8779" spans="1:15">
      <c r="A8779" s="87" t="str">
        <f t="shared" si="137"/>
        <v/>
      </c>
      <c r="B8779" s="87" t="str">
        <f>IF(C8779="","",C8779&amp;COUNTIF($C$2:C8779,C8779))</f>
        <v/>
      </c>
      <c r="C8779" s="88"/>
      <c r="D8779" s="87" t="str">
        <f>IF($C8779="","",VLOOKUP($C8779,人员花名册!$B$2:$F$2001,2,0))</f>
        <v/>
      </c>
      <c r="E8779" s="87" t="str">
        <f>IF($C8779="","",VLOOKUP($C8779,人员花名册!$B$2:$F$2001,4,0))</f>
        <v/>
      </c>
      <c r="F8779" s="89" t="str">
        <f>IF($C8779="","",VLOOKUP($C8779,人员花名册!$B$2:$F$2001,5,0))</f>
        <v/>
      </c>
      <c r="G8779" s="29"/>
      <c r="H8779" s="29"/>
      <c r="I8779" s="87" t="str">
        <f>IF($C8779="","",VLOOKUP($H8779,培训课程清单!$B$2:$J$1700,2,0))</f>
        <v/>
      </c>
      <c r="J8779" s="87" t="str">
        <f>IF($C8779="","",VLOOKUP($H8779,培训课程清单!$B$2:$J$1700,3,0))</f>
        <v/>
      </c>
      <c r="K8779" s="87" t="str">
        <f>IF($H8779="","",VLOOKUP($H8779,培训课程清单!$B$2:$J$1700,4,0))</f>
        <v/>
      </c>
      <c r="L8779" s="29"/>
      <c r="M8779" s="89" t="str">
        <f>IF($H8779="","",VLOOKUP($H8779,培训课程清单!$B$2:$J$1700,7,0))</f>
        <v/>
      </c>
      <c r="N8779" s="87" t="str">
        <f>IF($H8779="","",VLOOKUP($H8779,培训课程清单!$B$2:$J$1700,8,0))</f>
        <v/>
      </c>
      <c r="O8779" s="29"/>
    </row>
    <row r="8780" spans="1:15">
      <c r="A8780" s="87" t="str">
        <f t="shared" si="137"/>
        <v/>
      </c>
      <c r="B8780" s="87" t="str">
        <f>IF(C8780="","",C8780&amp;COUNTIF($C$2:C8780,C8780))</f>
        <v/>
      </c>
      <c r="C8780" s="88"/>
      <c r="D8780" s="87" t="str">
        <f>IF($C8780="","",VLOOKUP($C8780,人员花名册!$B$2:$F$2001,2,0))</f>
        <v/>
      </c>
      <c r="E8780" s="87" t="str">
        <f>IF($C8780="","",VLOOKUP($C8780,人员花名册!$B$2:$F$2001,4,0))</f>
        <v/>
      </c>
      <c r="F8780" s="89" t="str">
        <f>IF($C8780="","",VLOOKUP($C8780,人员花名册!$B$2:$F$2001,5,0))</f>
        <v/>
      </c>
      <c r="G8780" s="29"/>
      <c r="H8780" s="29"/>
      <c r="I8780" s="87" t="str">
        <f>IF($C8780="","",VLOOKUP($H8780,培训课程清单!$B$2:$J$1700,2,0))</f>
        <v/>
      </c>
      <c r="J8780" s="87" t="str">
        <f>IF($C8780="","",VLOOKUP($H8780,培训课程清单!$B$2:$J$1700,3,0))</f>
        <v/>
      </c>
      <c r="K8780" s="87" t="str">
        <f>IF($H8780="","",VLOOKUP($H8780,培训课程清单!$B$2:$J$1700,4,0))</f>
        <v/>
      </c>
      <c r="L8780" s="29"/>
      <c r="M8780" s="89" t="str">
        <f>IF($H8780="","",VLOOKUP($H8780,培训课程清单!$B$2:$J$1700,7,0))</f>
        <v/>
      </c>
      <c r="N8780" s="87" t="str">
        <f>IF($H8780="","",VLOOKUP($H8780,培训课程清单!$B$2:$J$1700,8,0))</f>
        <v/>
      </c>
      <c r="O8780" s="29"/>
    </row>
    <row r="8781" spans="1:15">
      <c r="A8781" s="87" t="str">
        <f t="shared" si="137"/>
        <v/>
      </c>
      <c r="B8781" s="87" t="str">
        <f>IF(C8781="","",C8781&amp;COUNTIF($C$2:C8781,C8781))</f>
        <v/>
      </c>
      <c r="C8781" s="88"/>
      <c r="D8781" s="87" t="str">
        <f>IF($C8781="","",VLOOKUP($C8781,人员花名册!$B$2:$F$2001,2,0))</f>
        <v/>
      </c>
      <c r="E8781" s="87" t="str">
        <f>IF($C8781="","",VLOOKUP($C8781,人员花名册!$B$2:$F$2001,4,0))</f>
        <v/>
      </c>
      <c r="F8781" s="89" t="str">
        <f>IF($C8781="","",VLOOKUP($C8781,人员花名册!$B$2:$F$2001,5,0))</f>
        <v/>
      </c>
      <c r="G8781" s="29"/>
      <c r="H8781" s="29"/>
      <c r="I8781" s="87" t="str">
        <f>IF($C8781="","",VLOOKUP($H8781,培训课程清单!$B$2:$J$1700,2,0))</f>
        <v/>
      </c>
      <c r="J8781" s="87" t="str">
        <f>IF($C8781="","",VLOOKUP($H8781,培训课程清单!$B$2:$J$1700,3,0))</f>
        <v/>
      </c>
      <c r="K8781" s="87" t="str">
        <f>IF($H8781="","",VLOOKUP($H8781,培训课程清单!$B$2:$J$1700,4,0))</f>
        <v/>
      </c>
      <c r="L8781" s="29"/>
      <c r="M8781" s="89" t="str">
        <f>IF($H8781="","",VLOOKUP($H8781,培训课程清单!$B$2:$J$1700,7,0))</f>
        <v/>
      </c>
      <c r="N8781" s="87" t="str">
        <f>IF($H8781="","",VLOOKUP($H8781,培训课程清单!$B$2:$J$1700,8,0))</f>
        <v/>
      </c>
      <c r="O8781" s="29"/>
    </row>
    <row r="8782" spans="1:15">
      <c r="A8782" s="87" t="str">
        <f t="shared" si="137"/>
        <v/>
      </c>
      <c r="B8782" s="87" t="str">
        <f>IF(C8782="","",C8782&amp;COUNTIF($C$2:C8782,C8782))</f>
        <v/>
      </c>
      <c r="C8782" s="88"/>
      <c r="D8782" s="87" t="str">
        <f>IF($C8782="","",VLOOKUP($C8782,人员花名册!$B$2:$F$2001,2,0))</f>
        <v/>
      </c>
      <c r="E8782" s="87" t="str">
        <f>IF($C8782="","",VLOOKUP($C8782,人员花名册!$B$2:$F$2001,4,0))</f>
        <v/>
      </c>
      <c r="F8782" s="89" t="str">
        <f>IF($C8782="","",VLOOKUP($C8782,人员花名册!$B$2:$F$2001,5,0))</f>
        <v/>
      </c>
      <c r="G8782" s="29"/>
      <c r="H8782" s="29"/>
      <c r="I8782" s="87" t="str">
        <f>IF($C8782="","",VLOOKUP($H8782,培训课程清单!$B$2:$J$1700,2,0))</f>
        <v/>
      </c>
      <c r="J8782" s="87" t="str">
        <f>IF($C8782="","",VLOOKUP($H8782,培训课程清单!$B$2:$J$1700,3,0))</f>
        <v/>
      </c>
      <c r="K8782" s="87" t="str">
        <f>IF($H8782="","",VLOOKUP($H8782,培训课程清单!$B$2:$J$1700,4,0))</f>
        <v/>
      </c>
      <c r="L8782" s="29"/>
      <c r="M8782" s="89" t="str">
        <f>IF($H8782="","",VLOOKUP($H8782,培训课程清单!$B$2:$J$1700,7,0))</f>
        <v/>
      </c>
      <c r="N8782" s="87" t="str">
        <f>IF($H8782="","",VLOOKUP($H8782,培训课程清单!$B$2:$J$1700,8,0))</f>
        <v/>
      </c>
      <c r="O8782" s="29"/>
    </row>
    <row r="8783" spans="1:15">
      <c r="A8783" s="87" t="str">
        <f t="shared" si="137"/>
        <v/>
      </c>
      <c r="B8783" s="87" t="str">
        <f>IF(C8783="","",C8783&amp;COUNTIF($C$2:C8783,C8783))</f>
        <v/>
      </c>
      <c r="C8783" s="88"/>
      <c r="D8783" s="87" t="str">
        <f>IF($C8783="","",VLOOKUP($C8783,人员花名册!$B$2:$F$2001,2,0))</f>
        <v/>
      </c>
      <c r="E8783" s="87" t="str">
        <f>IF($C8783="","",VLOOKUP($C8783,人员花名册!$B$2:$F$2001,4,0))</f>
        <v/>
      </c>
      <c r="F8783" s="89" t="str">
        <f>IF($C8783="","",VLOOKUP($C8783,人员花名册!$B$2:$F$2001,5,0))</f>
        <v/>
      </c>
      <c r="G8783" s="29"/>
      <c r="H8783" s="29"/>
      <c r="I8783" s="87" t="str">
        <f>IF($C8783="","",VLOOKUP($H8783,培训课程清单!$B$2:$J$1700,2,0))</f>
        <v/>
      </c>
      <c r="J8783" s="87" t="str">
        <f>IF($C8783="","",VLOOKUP($H8783,培训课程清单!$B$2:$J$1700,3,0))</f>
        <v/>
      </c>
      <c r="K8783" s="87" t="str">
        <f>IF($H8783="","",VLOOKUP($H8783,培训课程清单!$B$2:$J$1700,4,0))</f>
        <v/>
      </c>
      <c r="L8783" s="29"/>
      <c r="M8783" s="89" t="str">
        <f>IF($H8783="","",VLOOKUP($H8783,培训课程清单!$B$2:$J$1700,7,0))</f>
        <v/>
      </c>
      <c r="N8783" s="87" t="str">
        <f>IF($H8783="","",VLOOKUP($H8783,培训课程清单!$B$2:$J$1700,8,0))</f>
        <v/>
      </c>
      <c r="O8783" s="29"/>
    </row>
    <row r="8784" spans="1:15">
      <c r="A8784" s="87" t="str">
        <f t="shared" si="137"/>
        <v/>
      </c>
      <c r="B8784" s="87" t="str">
        <f>IF(C8784="","",C8784&amp;COUNTIF($C$2:C8784,C8784))</f>
        <v/>
      </c>
      <c r="C8784" s="88"/>
      <c r="D8784" s="87" t="str">
        <f>IF($C8784="","",VLOOKUP($C8784,人员花名册!$B$2:$F$2001,2,0))</f>
        <v/>
      </c>
      <c r="E8784" s="87" t="str">
        <f>IF($C8784="","",VLOOKUP($C8784,人员花名册!$B$2:$F$2001,4,0))</f>
        <v/>
      </c>
      <c r="F8784" s="89" t="str">
        <f>IF($C8784="","",VLOOKUP($C8784,人员花名册!$B$2:$F$2001,5,0))</f>
        <v/>
      </c>
      <c r="G8784" s="29"/>
      <c r="H8784" s="29"/>
      <c r="I8784" s="87" t="str">
        <f>IF($C8784="","",VLOOKUP($H8784,培训课程清单!$B$2:$J$1700,2,0))</f>
        <v/>
      </c>
      <c r="J8784" s="87" t="str">
        <f>IF($C8784="","",VLOOKUP($H8784,培训课程清单!$B$2:$J$1700,3,0))</f>
        <v/>
      </c>
      <c r="K8784" s="87" t="str">
        <f>IF($H8784="","",VLOOKUP($H8784,培训课程清单!$B$2:$J$1700,4,0))</f>
        <v/>
      </c>
      <c r="L8784" s="29"/>
      <c r="M8784" s="89" t="str">
        <f>IF($H8784="","",VLOOKUP($H8784,培训课程清单!$B$2:$J$1700,7,0))</f>
        <v/>
      </c>
      <c r="N8784" s="87" t="str">
        <f>IF($H8784="","",VLOOKUP($H8784,培训课程清单!$B$2:$J$1700,8,0))</f>
        <v/>
      </c>
      <c r="O8784" s="29"/>
    </row>
    <row r="8785" spans="1:15">
      <c r="A8785" s="87" t="str">
        <f t="shared" ref="A8785:A8848" si="138">IF(C8784="","",A8784+1)</f>
        <v/>
      </c>
      <c r="B8785" s="87" t="str">
        <f>IF(C8785="","",C8785&amp;COUNTIF($C$2:C8785,C8785))</f>
        <v/>
      </c>
      <c r="C8785" s="88"/>
      <c r="D8785" s="87" t="str">
        <f>IF($C8785="","",VLOOKUP($C8785,人员花名册!$B$2:$F$2001,2,0))</f>
        <v/>
      </c>
      <c r="E8785" s="87" t="str">
        <f>IF($C8785="","",VLOOKUP($C8785,人员花名册!$B$2:$F$2001,4,0))</f>
        <v/>
      </c>
      <c r="F8785" s="89" t="str">
        <f>IF($C8785="","",VLOOKUP($C8785,人员花名册!$B$2:$F$2001,5,0))</f>
        <v/>
      </c>
      <c r="G8785" s="29"/>
      <c r="H8785" s="29"/>
      <c r="I8785" s="87" t="str">
        <f>IF($C8785="","",VLOOKUP($H8785,培训课程清单!$B$2:$J$1700,2,0))</f>
        <v/>
      </c>
      <c r="J8785" s="87" t="str">
        <f>IF($C8785="","",VLOOKUP($H8785,培训课程清单!$B$2:$J$1700,3,0))</f>
        <v/>
      </c>
      <c r="K8785" s="87" t="str">
        <f>IF($H8785="","",VLOOKUP($H8785,培训课程清单!$B$2:$J$1700,4,0))</f>
        <v/>
      </c>
      <c r="L8785" s="29"/>
      <c r="M8785" s="89" t="str">
        <f>IF($H8785="","",VLOOKUP($H8785,培训课程清单!$B$2:$J$1700,7,0))</f>
        <v/>
      </c>
      <c r="N8785" s="87" t="str">
        <f>IF($H8785="","",VLOOKUP($H8785,培训课程清单!$B$2:$J$1700,8,0))</f>
        <v/>
      </c>
      <c r="O8785" s="29"/>
    </row>
    <row r="8786" spans="1:15">
      <c r="A8786" s="87" t="str">
        <f t="shared" si="138"/>
        <v/>
      </c>
      <c r="B8786" s="87" t="str">
        <f>IF(C8786="","",C8786&amp;COUNTIF($C$2:C8786,C8786))</f>
        <v/>
      </c>
      <c r="C8786" s="88"/>
      <c r="D8786" s="87" t="str">
        <f>IF($C8786="","",VLOOKUP($C8786,人员花名册!$B$2:$F$2001,2,0))</f>
        <v/>
      </c>
      <c r="E8786" s="87" t="str">
        <f>IF($C8786="","",VLOOKUP($C8786,人员花名册!$B$2:$F$2001,4,0))</f>
        <v/>
      </c>
      <c r="F8786" s="89" t="str">
        <f>IF($C8786="","",VLOOKUP($C8786,人员花名册!$B$2:$F$2001,5,0))</f>
        <v/>
      </c>
      <c r="G8786" s="29"/>
      <c r="H8786" s="29"/>
      <c r="I8786" s="87" t="str">
        <f>IF($C8786="","",VLOOKUP($H8786,培训课程清单!$B$2:$J$1700,2,0))</f>
        <v/>
      </c>
      <c r="J8786" s="87" t="str">
        <f>IF($C8786="","",VLOOKUP($H8786,培训课程清单!$B$2:$J$1700,3,0))</f>
        <v/>
      </c>
      <c r="K8786" s="87" t="str">
        <f>IF($H8786="","",VLOOKUP($H8786,培训课程清单!$B$2:$J$1700,4,0))</f>
        <v/>
      </c>
      <c r="L8786" s="29"/>
      <c r="M8786" s="89" t="str">
        <f>IF($H8786="","",VLOOKUP($H8786,培训课程清单!$B$2:$J$1700,7,0))</f>
        <v/>
      </c>
      <c r="N8786" s="87" t="str">
        <f>IF($H8786="","",VLOOKUP($H8786,培训课程清单!$B$2:$J$1700,8,0))</f>
        <v/>
      </c>
      <c r="O8786" s="29"/>
    </row>
    <row r="8787" spans="1:15">
      <c r="A8787" s="87" t="str">
        <f t="shared" si="138"/>
        <v/>
      </c>
      <c r="B8787" s="87" t="str">
        <f>IF(C8787="","",C8787&amp;COUNTIF($C$2:C8787,C8787))</f>
        <v/>
      </c>
      <c r="C8787" s="88"/>
      <c r="D8787" s="87" t="str">
        <f>IF($C8787="","",VLOOKUP($C8787,人员花名册!$B$2:$F$2001,2,0))</f>
        <v/>
      </c>
      <c r="E8787" s="87" t="str">
        <f>IF($C8787="","",VLOOKUP($C8787,人员花名册!$B$2:$F$2001,4,0))</f>
        <v/>
      </c>
      <c r="F8787" s="89" t="str">
        <f>IF($C8787="","",VLOOKUP($C8787,人员花名册!$B$2:$F$2001,5,0))</f>
        <v/>
      </c>
      <c r="G8787" s="29"/>
      <c r="H8787" s="29"/>
      <c r="I8787" s="87" t="str">
        <f>IF($C8787="","",VLOOKUP($H8787,培训课程清单!$B$2:$J$1700,2,0))</f>
        <v/>
      </c>
      <c r="J8787" s="87" t="str">
        <f>IF($C8787="","",VLOOKUP($H8787,培训课程清单!$B$2:$J$1700,3,0))</f>
        <v/>
      </c>
      <c r="K8787" s="87" t="str">
        <f>IF($H8787="","",VLOOKUP($H8787,培训课程清单!$B$2:$J$1700,4,0))</f>
        <v/>
      </c>
      <c r="L8787" s="29"/>
      <c r="M8787" s="89" t="str">
        <f>IF($H8787="","",VLOOKUP($H8787,培训课程清单!$B$2:$J$1700,7,0))</f>
        <v/>
      </c>
      <c r="N8787" s="87" t="str">
        <f>IF($H8787="","",VLOOKUP($H8787,培训课程清单!$B$2:$J$1700,8,0))</f>
        <v/>
      </c>
      <c r="O8787" s="29"/>
    </row>
    <row r="8788" spans="1:15">
      <c r="A8788" s="87" t="str">
        <f t="shared" si="138"/>
        <v/>
      </c>
      <c r="B8788" s="87" t="str">
        <f>IF(C8788="","",C8788&amp;COUNTIF($C$2:C8788,C8788))</f>
        <v/>
      </c>
      <c r="C8788" s="88"/>
      <c r="D8788" s="87" t="str">
        <f>IF($C8788="","",VLOOKUP($C8788,人员花名册!$B$2:$F$2001,2,0))</f>
        <v/>
      </c>
      <c r="E8788" s="87" t="str">
        <f>IF($C8788="","",VLOOKUP($C8788,人员花名册!$B$2:$F$2001,4,0))</f>
        <v/>
      </c>
      <c r="F8788" s="89" t="str">
        <f>IF($C8788="","",VLOOKUP($C8788,人员花名册!$B$2:$F$2001,5,0))</f>
        <v/>
      </c>
      <c r="G8788" s="29"/>
      <c r="H8788" s="29"/>
      <c r="I8788" s="87" t="str">
        <f>IF($C8788="","",VLOOKUP($H8788,培训课程清单!$B$2:$J$1700,2,0))</f>
        <v/>
      </c>
      <c r="J8788" s="87" t="str">
        <f>IF($C8788="","",VLOOKUP($H8788,培训课程清单!$B$2:$J$1700,3,0))</f>
        <v/>
      </c>
      <c r="K8788" s="87" t="str">
        <f>IF($H8788="","",VLOOKUP($H8788,培训课程清单!$B$2:$J$1700,4,0))</f>
        <v/>
      </c>
      <c r="L8788" s="29"/>
      <c r="M8788" s="89" t="str">
        <f>IF($H8788="","",VLOOKUP($H8788,培训课程清单!$B$2:$J$1700,7,0))</f>
        <v/>
      </c>
      <c r="N8788" s="87" t="str">
        <f>IF($H8788="","",VLOOKUP($H8788,培训课程清单!$B$2:$J$1700,8,0))</f>
        <v/>
      </c>
      <c r="O8788" s="29"/>
    </row>
    <row r="8789" spans="1:15">
      <c r="A8789" s="87" t="str">
        <f t="shared" si="138"/>
        <v/>
      </c>
      <c r="B8789" s="87" t="str">
        <f>IF(C8789="","",C8789&amp;COUNTIF($C$2:C8789,C8789))</f>
        <v/>
      </c>
      <c r="C8789" s="88"/>
      <c r="D8789" s="87" t="str">
        <f>IF($C8789="","",VLOOKUP($C8789,人员花名册!$B$2:$F$2001,2,0))</f>
        <v/>
      </c>
      <c r="E8789" s="87" t="str">
        <f>IF($C8789="","",VLOOKUP($C8789,人员花名册!$B$2:$F$2001,4,0))</f>
        <v/>
      </c>
      <c r="F8789" s="89" t="str">
        <f>IF($C8789="","",VLOOKUP($C8789,人员花名册!$B$2:$F$2001,5,0))</f>
        <v/>
      </c>
      <c r="G8789" s="29"/>
      <c r="H8789" s="29"/>
      <c r="I8789" s="87" t="str">
        <f>IF($C8789="","",VLOOKUP($H8789,培训课程清单!$B$2:$J$1700,2,0))</f>
        <v/>
      </c>
      <c r="J8789" s="87" t="str">
        <f>IF($C8789="","",VLOOKUP($H8789,培训课程清单!$B$2:$J$1700,3,0))</f>
        <v/>
      </c>
      <c r="K8789" s="87" t="str">
        <f>IF($H8789="","",VLOOKUP($H8789,培训课程清单!$B$2:$J$1700,4,0))</f>
        <v/>
      </c>
      <c r="L8789" s="29"/>
      <c r="M8789" s="89" t="str">
        <f>IF($H8789="","",VLOOKUP($H8789,培训课程清单!$B$2:$J$1700,7,0))</f>
        <v/>
      </c>
      <c r="N8789" s="87" t="str">
        <f>IF($H8789="","",VLOOKUP($H8789,培训课程清单!$B$2:$J$1700,8,0))</f>
        <v/>
      </c>
      <c r="O8789" s="29"/>
    </row>
    <row r="8790" spans="1:15">
      <c r="A8790" s="87" t="str">
        <f t="shared" si="138"/>
        <v/>
      </c>
      <c r="B8790" s="87" t="str">
        <f>IF(C8790="","",C8790&amp;COUNTIF($C$2:C8790,C8790))</f>
        <v/>
      </c>
      <c r="C8790" s="88"/>
      <c r="D8790" s="87" t="str">
        <f>IF($C8790="","",VLOOKUP($C8790,人员花名册!$B$2:$F$2001,2,0))</f>
        <v/>
      </c>
      <c r="E8790" s="87" t="str">
        <f>IF($C8790="","",VLOOKUP($C8790,人员花名册!$B$2:$F$2001,4,0))</f>
        <v/>
      </c>
      <c r="F8790" s="89" t="str">
        <f>IF($C8790="","",VLOOKUP($C8790,人员花名册!$B$2:$F$2001,5,0))</f>
        <v/>
      </c>
      <c r="G8790" s="29"/>
      <c r="H8790" s="29"/>
      <c r="I8790" s="87" t="str">
        <f>IF($C8790="","",VLOOKUP($H8790,培训课程清单!$B$2:$J$1700,2,0))</f>
        <v/>
      </c>
      <c r="J8790" s="87" t="str">
        <f>IF($C8790="","",VLOOKUP($H8790,培训课程清单!$B$2:$J$1700,3,0))</f>
        <v/>
      </c>
      <c r="K8790" s="87" t="str">
        <f>IF($H8790="","",VLOOKUP($H8790,培训课程清单!$B$2:$J$1700,4,0))</f>
        <v/>
      </c>
      <c r="L8790" s="29"/>
      <c r="M8790" s="89" t="str">
        <f>IF($H8790="","",VLOOKUP($H8790,培训课程清单!$B$2:$J$1700,7,0))</f>
        <v/>
      </c>
      <c r="N8790" s="87" t="str">
        <f>IF($H8790="","",VLOOKUP($H8790,培训课程清单!$B$2:$J$1700,8,0))</f>
        <v/>
      </c>
      <c r="O8790" s="29"/>
    </row>
    <row r="8791" spans="1:15">
      <c r="A8791" s="87" t="str">
        <f t="shared" si="138"/>
        <v/>
      </c>
      <c r="B8791" s="87" t="str">
        <f>IF(C8791="","",C8791&amp;COUNTIF($C$2:C8791,C8791))</f>
        <v/>
      </c>
      <c r="C8791" s="88"/>
      <c r="D8791" s="87" t="str">
        <f>IF($C8791="","",VLOOKUP($C8791,人员花名册!$B$2:$F$2001,2,0))</f>
        <v/>
      </c>
      <c r="E8791" s="87" t="str">
        <f>IF($C8791="","",VLOOKUP($C8791,人员花名册!$B$2:$F$2001,4,0))</f>
        <v/>
      </c>
      <c r="F8791" s="89" t="str">
        <f>IF($C8791="","",VLOOKUP($C8791,人员花名册!$B$2:$F$2001,5,0))</f>
        <v/>
      </c>
      <c r="G8791" s="29"/>
      <c r="H8791" s="29"/>
      <c r="I8791" s="87" t="str">
        <f>IF($C8791="","",VLOOKUP($H8791,培训课程清单!$B$2:$J$1700,2,0))</f>
        <v/>
      </c>
      <c r="J8791" s="87" t="str">
        <f>IF($C8791="","",VLOOKUP($H8791,培训课程清单!$B$2:$J$1700,3,0))</f>
        <v/>
      </c>
      <c r="K8791" s="87" t="str">
        <f>IF($H8791="","",VLOOKUP($H8791,培训课程清单!$B$2:$J$1700,4,0))</f>
        <v/>
      </c>
      <c r="L8791" s="29"/>
      <c r="M8791" s="89" t="str">
        <f>IF($H8791="","",VLOOKUP($H8791,培训课程清单!$B$2:$J$1700,7,0))</f>
        <v/>
      </c>
      <c r="N8791" s="87" t="str">
        <f>IF($H8791="","",VLOOKUP($H8791,培训课程清单!$B$2:$J$1700,8,0))</f>
        <v/>
      </c>
      <c r="O8791" s="29"/>
    </row>
    <row r="8792" spans="1:15">
      <c r="A8792" s="87" t="str">
        <f t="shared" si="138"/>
        <v/>
      </c>
      <c r="B8792" s="87" t="str">
        <f>IF(C8792="","",C8792&amp;COUNTIF($C$2:C8792,C8792))</f>
        <v/>
      </c>
      <c r="C8792" s="88"/>
      <c r="D8792" s="87" t="str">
        <f>IF($C8792="","",VLOOKUP($C8792,人员花名册!$B$2:$F$2001,2,0))</f>
        <v/>
      </c>
      <c r="E8792" s="87" t="str">
        <f>IF($C8792="","",VLOOKUP($C8792,人员花名册!$B$2:$F$2001,4,0))</f>
        <v/>
      </c>
      <c r="F8792" s="89" t="str">
        <f>IF($C8792="","",VLOOKUP($C8792,人员花名册!$B$2:$F$2001,5,0))</f>
        <v/>
      </c>
      <c r="G8792" s="29"/>
      <c r="H8792" s="29"/>
      <c r="I8792" s="87" t="str">
        <f>IF($C8792="","",VLOOKUP($H8792,培训课程清单!$B$2:$J$1700,2,0))</f>
        <v/>
      </c>
      <c r="J8792" s="87" t="str">
        <f>IF($C8792="","",VLOOKUP($H8792,培训课程清单!$B$2:$J$1700,3,0))</f>
        <v/>
      </c>
      <c r="K8792" s="87" t="str">
        <f>IF($H8792="","",VLOOKUP($H8792,培训课程清单!$B$2:$J$1700,4,0))</f>
        <v/>
      </c>
      <c r="L8792" s="29"/>
      <c r="M8792" s="89" t="str">
        <f>IF($H8792="","",VLOOKUP($H8792,培训课程清单!$B$2:$J$1700,7,0))</f>
        <v/>
      </c>
      <c r="N8792" s="87" t="str">
        <f>IF($H8792="","",VLOOKUP($H8792,培训课程清单!$B$2:$J$1700,8,0))</f>
        <v/>
      </c>
      <c r="O8792" s="29"/>
    </row>
    <row r="8793" spans="1:15">
      <c r="A8793" s="87" t="str">
        <f t="shared" si="138"/>
        <v/>
      </c>
      <c r="B8793" s="87" t="str">
        <f>IF(C8793="","",C8793&amp;COUNTIF($C$2:C8793,C8793))</f>
        <v/>
      </c>
      <c r="C8793" s="88"/>
      <c r="D8793" s="87" t="str">
        <f>IF($C8793="","",VLOOKUP($C8793,人员花名册!$B$2:$F$2001,2,0))</f>
        <v/>
      </c>
      <c r="E8793" s="87" t="str">
        <f>IF($C8793="","",VLOOKUP($C8793,人员花名册!$B$2:$F$2001,4,0))</f>
        <v/>
      </c>
      <c r="F8793" s="89" t="str">
        <f>IF($C8793="","",VLOOKUP($C8793,人员花名册!$B$2:$F$2001,5,0))</f>
        <v/>
      </c>
      <c r="G8793" s="29"/>
      <c r="H8793" s="29"/>
      <c r="I8793" s="87" t="str">
        <f>IF($C8793="","",VLOOKUP($H8793,培训课程清单!$B$2:$J$1700,2,0))</f>
        <v/>
      </c>
      <c r="J8793" s="87" t="str">
        <f>IF($C8793="","",VLOOKUP($H8793,培训课程清单!$B$2:$J$1700,3,0))</f>
        <v/>
      </c>
      <c r="K8793" s="87" t="str">
        <f>IF($H8793="","",VLOOKUP($H8793,培训课程清单!$B$2:$J$1700,4,0))</f>
        <v/>
      </c>
      <c r="L8793" s="29"/>
      <c r="M8793" s="89" t="str">
        <f>IF($H8793="","",VLOOKUP($H8793,培训课程清单!$B$2:$J$1700,7,0))</f>
        <v/>
      </c>
      <c r="N8793" s="87" t="str">
        <f>IF($H8793="","",VLOOKUP($H8793,培训课程清单!$B$2:$J$1700,8,0))</f>
        <v/>
      </c>
      <c r="O8793" s="29"/>
    </row>
    <row r="8794" spans="1:15">
      <c r="A8794" s="87" t="str">
        <f t="shared" si="138"/>
        <v/>
      </c>
      <c r="B8794" s="87" t="str">
        <f>IF(C8794="","",C8794&amp;COUNTIF($C$2:C8794,C8794))</f>
        <v/>
      </c>
      <c r="C8794" s="88"/>
      <c r="D8794" s="87" t="str">
        <f>IF($C8794="","",VLOOKUP($C8794,人员花名册!$B$2:$F$2001,2,0))</f>
        <v/>
      </c>
      <c r="E8794" s="87" t="str">
        <f>IF($C8794="","",VLOOKUP($C8794,人员花名册!$B$2:$F$2001,4,0))</f>
        <v/>
      </c>
      <c r="F8794" s="89" t="str">
        <f>IF($C8794="","",VLOOKUP($C8794,人员花名册!$B$2:$F$2001,5,0))</f>
        <v/>
      </c>
      <c r="G8794" s="29"/>
      <c r="H8794" s="29"/>
      <c r="I8794" s="87" t="str">
        <f>IF($C8794="","",VLOOKUP($H8794,培训课程清单!$B$2:$J$1700,2,0))</f>
        <v/>
      </c>
      <c r="J8794" s="87" t="str">
        <f>IF($C8794="","",VLOOKUP($H8794,培训课程清单!$B$2:$J$1700,3,0))</f>
        <v/>
      </c>
      <c r="K8794" s="87" t="str">
        <f>IF($H8794="","",VLOOKUP($H8794,培训课程清单!$B$2:$J$1700,4,0))</f>
        <v/>
      </c>
      <c r="L8794" s="29"/>
      <c r="M8794" s="89" t="str">
        <f>IF($H8794="","",VLOOKUP($H8794,培训课程清单!$B$2:$J$1700,7,0))</f>
        <v/>
      </c>
      <c r="N8794" s="87" t="str">
        <f>IF($H8794="","",VLOOKUP($H8794,培训课程清单!$B$2:$J$1700,8,0))</f>
        <v/>
      </c>
      <c r="O8794" s="29"/>
    </row>
    <row r="8795" spans="1:15">
      <c r="A8795" s="87" t="str">
        <f t="shared" si="138"/>
        <v/>
      </c>
      <c r="B8795" s="87" t="str">
        <f>IF(C8795="","",C8795&amp;COUNTIF($C$2:C8795,C8795))</f>
        <v/>
      </c>
      <c r="C8795" s="88"/>
      <c r="D8795" s="87" t="str">
        <f>IF($C8795="","",VLOOKUP($C8795,人员花名册!$B$2:$F$2001,2,0))</f>
        <v/>
      </c>
      <c r="E8795" s="87" t="str">
        <f>IF($C8795="","",VLOOKUP($C8795,人员花名册!$B$2:$F$2001,4,0))</f>
        <v/>
      </c>
      <c r="F8795" s="89" t="str">
        <f>IF($C8795="","",VLOOKUP($C8795,人员花名册!$B$2:$F$2001,5,0))</f>
        <v/>
      </c>
      <c r="G8795" s="29"/>
      <c r="H8795" s="29"/>
      <c r="I8795" s="87" t="str">
        <f>IF($C8795="","",VLOOKUP($H8795,培训课程清单!$B$2:$J$1700,2,0))</f>
        <v/>
      </c>
      <c r="J8795" s="87" t="str">
        <f>IF($C8795="","",VLOOKUP($H8795,培训课程清单!$B$2:$J$1700,3,0))</f>
        <v/>
      </c>
      <c r="K8795" s="87" t="str">
        <f>IF($H8795="","",VLOOKUP($H8795,培训课程清单!$B$2:$J$1700,4,0))</f>
        <v/>
      </c>
      <c r="L8795" s="29"/>
      <c r="M8795" s="89" t="str">
        <f>IF($H8795="","",VLOOKUP($H8795,培训课程清单!$B$2:$J$1700,7,0))</f>
        <v/>
      </c>
      <c r="N8795" s="87" t="str">
        <f>IF($H8795="","",VLOOKUP($H8795,培训课程清单!$B$2:$J$1700,8,0))</f>
        <v/>
      </c>
      <c r="O8795" s="29"/>
    </row>
    <row r="8796" spans="1:15">
      <c r="A8796" s="87" t="str">
        <f t="shared" si="138"/>
        <v/>
      </c>
      <c r="B8796" s="87" t="str">
        <f>IF(C8796="","",C8796&amp;COUNTIF($C$2:C8796,C8796))</f>
        <v/>
      </c>
      <c r="C8796" s="88"/>
      <c r="D8796" s="87" t="str">
        <f>IF($C8796="","",VLOOKUP($C8796,人员花名册!$B$2:$F$2001,2,0))</f>
        <v/>
      </c>
      <c r="E8796" s="87" t="str">
        <f>IF($C8796="","",VLOOKUP($C8796,人员花名册!$B$2:$F$2001,4,0))</f>
        <v/>
      </c>
      <c r="F8796" s="89" t="str">
        <f>IF($C8796="","",VLOOKUP($C8796,人员花名册!$B$2:$F$2001,5,0))</f>
        <v/>
      </c>
      <c r="G8796" s="29"/>
      <c r="H8796" s="29"/>
      <c r="I8796" s="87" t="str">
        <f>IF($C8796="","",VLOOKUP($H8796,培训课程清单!$B$2:$J$1700,2,0))</f>
        <v/>
      </c>
      <c r="J8796" s="87" t="str">
        <f>IF($C8796="","",VLOOKUP($H8796,培训课程清单!$B$2:$J$1700,3,0))</f>
        <v/>
      </c>
      <c r="K8796" s="87" t="str">
        <f>IF($H8796="","",VLOOKUP($H8796,培训课程清单!$B$2:$J$1700,4,0))</f>
        <v/>
      </c>
      <c r="L8796" s="29"/>
      <c r="M8796" s="89" t="str">
        <f>IF($H8796="","",VLOOKUP($H8796,培训课程清单!$B$2:$J$1700,7,0))</f>
        <v/>
      </c>
      <c r="N8796" s="87" t="str">
        <f>IF($H8796="","",VLOOKUP($H8796,培训课程清单!$B$2:$J$1700,8,0))</f>
        <v/>
      </c>
      <c r="O8796" s="29"/>
    </row>
    <row r="8797" spans="1:15">
      <c r="A8797" s="87" t="str">
        <f t="shared" si="138"/>
        <v/>
      </c>
      <c r="B8797" s="87" t="str">
        <f>IF(C8797="","",C8797&amp;COUNTIF($C$2:C8797,C8797))</f>
        <v/>
      </c>
      <c r="C8797" s="88"/>
      <c r="D8797" s="87" t="str">
        <f>IF($C8797="","",VLOOKUP($C8797,人员花名册!$B$2:$F$2001,2,0))</f>
        <v/>
      </c>
      <c r="E8797" s="87" t="str">
        <f>IF($C8797="","",VLOOKUP($C8797,人员花名册!$B$2:$F$2001,4,0))</f>
        <v/>
      </c>
      <c r="F8797" s="89" t="str">
        <f>IF($C8797="","",VLOOKUP($C8797,人员花名册!$B$2:$F$2001,5,0))</f>
        <v/>
      </c>
      <c r="G8797" s="29"/>
      <c r="H8797" s="29"/>
      <c r="I8797" s="87" t="str">
        <f>IF($C8797="","",VLOOKUP($H8797,培训课程清单!$B$2:$J$1700,2,0))</f>
        <v/>
      </c>
      <c r="J8797" s="87" t="str">
        <f>IF($C8797="","",VLOOKUP($H8797,培训课程清单!$B$2:$J$1700,3,0))</f>
        <v/>
      </c>
      <c r="K8797" s="87" t="str">
        <f>IF($H8797="","",VLOOKUP($H8797,培训课程清单!$B$2:$J$1700,4,0))</f>
        <v/>
      </c>
      <c r="L8797" s="29"/>
      <c r="M8797" s="89" t="str">
        <f>IF($H8797="","",VLOOKUP($H8797,培训课程清单!$B$2:$J$1700,7,0))</f>
        <v/>
      </c>
      <c r="N8797" s="87" t="str">
        <f>IF($H8797="","",VLOOKUP($H8797,培训课程清单!$B$2:$J$1700,8,0))</f>
        <v/>
      </c>
      <c r="O8797" s="29"/>
    </row>
    <row r="8798" spans="1:15">
      <c r="A8798" s="87" t="str">
        <f t="shared" si="138"/>
        <v/>
      </c>
      <c r="B8798" s="87" t="str">
        <f>IF(C8798="","",C8798&amp;COUNTIF($C$2:C8798,C8798))</f>
        <v/>
      </c>
      <c r="C8798" s="88"/>
      <c r="D8798" s="87" t="str">
        <f>IF($C8798="","",VLOOKUP($C8798,人员花名册!$B$2:$F$2001,2,0))</f>
        <v/>
      </c>
      <c r="E8798" s="87" t="str">
        <f>IF($C8798="","",VLOOKUP($C8798,人员花名册!$B$2:$F$2001,4,0))</f>
        <v/>
      </c>
      <c r="F8798" s="89" t="str">
        <f>IF($C8798="","",VLOOKUP($C8798,人员花名册!$B$2:$F$2001,5,0))</f>
        <v/>
      </c>
      <c r="G8798" s="29"/>
      <c r="H8798" s="29"/>
      <c r="I8798" s="87" t="str">
        <f>IF($C8798="","",VLOOKUP($H8798,培训课程清单!$B$2:$J$1700,2,0))</f>
        <v/>
      </c>
      <c r="J8798" s="87" t="str">
        <f>IF($C8798="","",VLOOKUP($H8798,培训课程清单!$B$2:$J$1700,3,0))</f>
        <v/>
      </c>
      <c r="K8798" s="87" t="str">
        <f>IF($H8798="","",VLOOKUP($H8798,培训课程清单!$B$2:$J$1700,4,0))</f>
        <v/>
      </c>
      <c r="L8798" s="29"/>
      <c r="M8798" s="89" t="str">
        <f>IF($H8798="","",VLOOKUP($H8798,培训课程清单!$B$2:$J$1700,7,0))</f>
        <v/>
      </c>
      <c r="N8798" s="87" t="str">
        <f>IF($H8798="","",VLOOKUP($H8798,培训课程清单!$B$2:$J$1700,8,0))</f>
        <v/>
      </c>
      <c r="O8798" s="29"/>
    </row>
    <row r="8799" spans="1:15">
      <c r="A8799" s="87" t="str">
        <f t="shared" si="138"/>
        <v/>
      </c>
      <c r="B8799" s="87" t="str">
        <f>IF(C8799="","",C8799&amp;COUNTIF($C$2:C8799,C8799))</f>
        <v/>
      </c>
      <c r="C8799" s="88"/>
      <c r="D8799" s="87" t="str">
        <f>IF($C8799="","",VLOOKUP($C8799,人员花名册!$B$2:$F$2001,2,0))</f>
        <v/>
      </c>
      <c r="E8799" s="87" t="str">
        <f>IF($C8799="","",VLOOKUP($C8799,人员花名册!$B$2:$F$2001,4,0))</f>
        <v/>
      </c>
      <c r="F8799" s="89" t="str">
        <f>IF($C8799="","",VLOOKUP($C8799,人员花名册!$B$2:$F$2001,5,0))</f>
        <v/>
      </c>
      <c r="G8799" s="29"/>
      <c r="H8799" s="29"/>
      <c r="I8799" s="87" t="str">
        <f>IF($C8799="","",VLOOKUP($H8799,培训课程清单!$B$2:$J$1700,2,0))</f>
        <v/>
      </c>
      <c r="J8799" s="87" t="str">
        <f>IF($C8799="","",VLOOKUP($H8799,培训课程清单!$B$2:$J$1700,3,0))</f>
        <v/>
      </c>
      <c r="K8799" s="87" t="str">
        <f>IF($H8799="","",VLOOKUP($H8799,培训课程清单!$B$2:$J$1700,4,0))</f>
        <v/>
      </c>
      <c r="L8799" s="29"/>
      <c r="M8799" s="89" t="str">
        <f>IF($H8799="","",VLOOKUP($H8799,培训课程清单!$B$2:$J$1700,7,0))</f>
        <v/>
      </c>
      <c r="N8799" s="87" t="str">
        <f>IF($H8799="","",VLOOKUP($H8799,培训课程清单!$B$2:$J$1700,8,0))</f>
        <v/>
      </c>
      <c r="O8799" s="29"/>
    </row>
    <row r="8800" spans="1:15">
      <c r="A8800" s="87" t="str">
        <f t="shared" si="138"/>
        <v/>
      </c>
      <c r="B8800" s="87" t="str">
        <f>IF(C8800="","",C8800&amp;COUNTIF($C$2:C8800,C8800))</f>
        <v/>
      </c>
      <c r="C8800" s="88"/>
      <c r="D8800" s="87" t="str">
        <f>IF($C8800="","",VLOOKUP($C8800,人员花名册!$B$2:$F$2001,2,0))</f>
        <v/>
      </c>
      <c r="E8800" s="87" t="str">
        <f>IF($C8800="","",VLOOKUP($C8800,人员花名册!$B$2:$F$2001,4,0))</f>
        <v/>
      </c>
      <c r="F8800" s="89" t="str">
        <f>IF($C8800="","",VLOOKUP($C8800,人员花名册!$B$2:$F$2001,5,0))</f>
        <v/>
      </c>
      <c r="G8800" s="29"/>
      <c r="H8800" s="29"/>
      <c r="I8800" s="87" t="str">
        <f>IF($C8800="","",VLOOKUP($H8800,培训课程清单!$B$2:$J$1700,2,0))</f>
        <v/>
      </c>
      <c r="J8800" s="87" t="str">
        <f>IF($C8800="","",VLOOKUP($H8800,培训课程清单!$B$2:$J$1700,3,0))</f>
        <v/>
      </c>
      <c r="K8800" s="87" t="str">
        <f>IF($H8800="","",VLOOKUP($H8800,培训课程清单!$B$2:$J$1700,4,0))</f>
        <v/>
      </c>
      <c r="L8800" s="29"/>
      <c r="M8800" s="89" t="str">
        <f>IF($H8800="","",VLOOKUP($H8800,培训课程清单!$B$2:$J$1700,7,0))</f>
        <v/>
      </c>
      <c r="N8800" s="87" t="str">
        <f>IF($H8800="","",VLOOKUP($H8800,培训课程清单!$B$2:$J$1700,8,0))</f>
        <v/>
      </c>
      <c r="O8800" s="29"/>
    </row>
    <row r="8801" spans="1:15">
      <c r="A8801" s="87" t="str">
        <f t="shared" si="138"/>
        <v/>
      </c>
      <c r="B8801" s="87" t="str">
        <f>IF(C8801="","",C8801&amp;COUNTIF($C$2:C8801,C8801))</f>
        <v/>
      </c>
      <c r="C8801" s="88"/>
      <c r="D8801" s="87" t="str">
        <f>IF($C8801="","",VLOOKUP($C8801,人员花名册!$B$2:$F$2001,2,0))</f>
        <v/>
      </c>
      <c r="E8801" s="87" t="str">
        <f>IF($C8801="","",VLOOKUP($C8801,人员花名册!$B$2:$F$2001,4,0))</f>
        <v/>
      </c>
      <c r="F8801" s="89" t="str">
        <f>IF($C8801="","",VLOOKUP($C8801,人员花名册!$B$2:$F$2001,5,0))</f>
        <v/>
      </c>
      <c r="G8801" s="29"/>
      <c r="H8801" s="29"/>
      <c r="I8801" s="87" t="str">
        <f>IF($C8801="","",VLOOKUP($H8801,培训课程清单!$B$2:$J$1700,2,0))</f>
        <v/>
      </c>
      <c r="J8801" s="87" t="str">
        <f>IF($C8801="","",VLOOKUP($H8801,培训课程清单!$B$2:$J$1700,3,0))</f>
        <v/>
      </c>
      <c r="K8801" s="87" t="str">
        <f>IF($H8801="","",VLOOKUP($H8801,培训课程清单!$B$2:$J$1700,4,0))</f>
        <v/>
      </c>
      <c r="L8801" s="29"/>
      <c r="M8801" s="89" t="str">
        <f>IF($H8801="","",VLOOKUP($H8801,培训课程清单!$B$2:$J$1700,7,0))</f>
        <v/>
      </c>
      <c r="N8801" s="87" t="str">
        <f>IF($H8801="","",VLOOKUP($H8801,培训课程清单!$B$2:$J$1700,8,0))</f>
        <v/>
      </c>
      <c r="O8801" s="29"/>
    </row>
    <row r="8802" spans="1:15">
      <c r="A8802" s="87" t="str">
        <f t="shared" si="138"/>
        <v/>
      </c>
      <c r="B8802" s="87" t="str">
        <f>IF(C8802="","",C8802&amp;COUNTIF($C$2:C8802,C8802))</f>
        <v/>
      </c>
      <c r="C8802" s="88"/>
      <c r="D8802" s="87" t="str">
        <f>IF($C8802="","",VLOOKUP($C8802,人员花名册!$B$2:$F$2001,2,0))</f>
        <v/>
      </c>
      <c r="E8802" s="87" t="str">
        <f>IF($C8802="","",VLOOKUP($C8802,人员花名册!$B$2:$F$2001,4,0))</f>
        <v/>
      </c>
      <c r="F8802" s="89" t="str">
        <f>IF($C8802="","",VLOOKUP($C8802,人员花名册!$B$2:$F$2001,5,0))</f>
        <v/>
      </c>
      <c r="G8802" s="29"/>
      <c r="H8802" s="29"/>
      <c r="I8802" s="87" t="str">
        <f>IF($C8802="","",VLOOKUP($H8802,培训课程清单!$B$2:$J$1700,2,0))</f>
        <v/>
      </c>
      <c r="J8802" s="87" t="str">
        <f>IF($C8802="","",VLOOKUP($H8802,培训课程清单!$B$2:$J$1700,3,0))</f>
        <v/>
      </c>
      <c r="K8802" s="87" t="str">
        <f>IF($H8802="","",VLOOKUP($H8802,培训课程清单!$B$2:$J$1700,4,0))</f>
        <v/>
      </c>
      <c r="L8802" s="29"/>
      <c r="M8802" s="89" t="str">
        <f>IF($H8802="","",VLOOKUP($H8802,培训课程清单!$B$2:$J$1700,7,0))</f>
        <v/>
      </c>
      <c r="N8802" s="87" t="str">
        <f>IF($H8802="","",VLOOKUP($H8802,培训课程清单!$B$2:$J$1700,8,0))</f>
        <v/>
      </c>
      <c r="O8802" s="29"/>
    </row>
    <row r="8803" spans="1:15">
      <c r="A8803" s="87" t="str">
        <f t="shared" si="138"/>
        <v/>
      </c>
      <c r="B8803" s="87" t="str">
        <f>IF(C8803="","",C8803&amp;COUNTIF($C$2:C8803,C8803))</f>
        <v/>
      </c>
      <c r="C8803" s="88"/>
      <c r="D8803" s="87" t="str">
        <f>IF($C8803="","",VLOOKUP($C8803,人员花名册!$B$2:$F$2001,2,0))</f>
        <v/>
      </c>
      <c r="E8803" s="87" t="str">
        <f>IF($C8803="","",VLOOKUP($C8803,人员花名册!$B$2:$F$2001,4,0))</f>
        <v/>
      </c>
      <c r="F8803" s="89" t="str">
        <f>IF($C8803="","",VLOOKUP($C8803,人员花名册!$B$2:$F$2001,5,0))</f>
        <v/>
      </c>
      <c r="G8803" s="29"/>
      <c r="H8803" s="29"/>
      <c r="I8803" s="87" t="str">
        <f>IF($C8803="","",VLOOKUP($H8803,培训课程清单!$B$2:$J$1700,2,0))</f>
        <v/>
      </c>
      <c r="J8803" s="87" t="str">
        <f>IF($C8803="","",VLOOKUP($H8803,培训课程清单!$B$2:$J$1700,3,0))</f>
        <v/>
      </c>
      <c r="K8803" s="87" t="str">
        <f>IF($H8803="","",VLOOKUP($H8803,培训课程清单!$B$2:$J$1700,4,0))</f>
        <v/>
      </c>
      <c r="L8803" s="29"/>
      <c r="M8803" s="89" t="str">
        <f>IF($H8803="","",VLOOKUP($H8803,培训课程清单!$B$2:$J$1700,7,0))</f>
        <v/>
      </c>
      <c r="N8803" s="87" t="str">
        <f>IF($H8803="","",VLOOKUP($H8803,培训课程清单!$B$2:$J$1700,8,0))</f>
        <v/>
      </c>
      <c r="O8803" s="29"/>
    </row>
    <row r="8804" spans="1:15">
      <c r="A8804" s="87" t="str">
        <f t="shared" si="138"/>
        <v/>
      </c>
      <c r="B8804" s="87" t="str">
        <f>IF(C8804="","",C8804&amp;COUNTIF($C$2:C8804,C8804))</f>
        <v/>
      </c>
      <c r="C8804" s="88"/>
      <c r="D8804" s="87" t="str">
        <f>IF($C8804="","",VLOOKUP($C8804,人员花名册!$B$2:$F$2001,2,0))</f>
        <v/>
      </c>
      <c r="E8804" s="87" t="str">
        <f>IF($C8804="","",VLOOKUP($C8804,人员花名册!$B$2:$F$2001,4,0))</f>
        <v/>
      </c>
      <c r="F8804" s="89" t="str">
        <f>IF($C8804="","",VLOOKUP($C8804,人员花名册!$B$2:$F$2001,5,0))</f>
        <v/>
      </c>
      <c r="G8804" s="29"/>
      <c r="H8804" s="29"/>
      <c r="I8804" s="87" t="str">
        <f>IF($C8804="","",VLOOKUP($H8804,培训课程清单!$B$2:$J$1700,2,0))</f>
        <v/>
      </c>
      <c r="J8804" s="87" t="str">
        <f>IF($C8804="","",VLOOKUP($H8804,培训课程清单!$B$2:$J$1700,3,0))</f>
        <v/>
      </c>
      <c r="K8804" s="87" t="str">
        <f>IF($H8804="","",VLOOKUP($H8804,培训课程清单!$B$2:$J$1700,4,0))</f>
        <v/>
      </c>
      <c r="L8804" s="29"/>
      <c r="M8804" s="89" t="str">
        <f>IF($H8804="","",VLOOKUP($H8804,培训课程清单!$B$2:$J$1700,7,0))</f>
        <v/>
      </c>
      <c r="N8804" s="87" t="str">
        <f>IF($H8804="","",VLOOKUP($H8804,培训课程清单!$B$2:$J$1700,8,0))</f>
        <v/>
      </c>
      <c r="O8804" s="29"/>
    </row>
    <row r="8805" spans="1:15">
      <c r="A8805" s="87" t="str">
        <f t="shared" si="138"/>
        <v/>
      </c>
      <c r="B8805" s="87" t="str">
        <f>IF(C8805="","",C8805&amp;COUNTIF($C$2:C8805,C8805))</f>
        <v/>
      </c>
      <c r="C8805" s="88"/>
      <c r="D8805" s="87" t="str">
        <f>IF($C8805="","",VLOOKUP($C8805,人员花名册!$B$2:$F$2001,2,0))</f>
        <v/>
      </c>
      <c r="E8805" s="87" t="str">
        <f>IF($C8805="","",VLOOKUP($C8805,人员花名册!$B$2:$F$2001,4,0))</f>
        <v/>
      </c>
      <c r="F8805" s="89" t="str">
        <f>IF($C8805="","",VLOOKUP($C8805,人员花名册!$B$2:$F$2001,5,0))</f>
        <v/>
      </c>
      <c r="G8805" s="29"/>
      <c r="H8805" s="29"/>
      <c r="I8805" s="87" t="str">
        <f>IF($C8805="","",VLOOKUP($H8805,培训课程清单!$B$2:$J$1700,2,0))</f>
        <v/>
      </c>
      <c r="J8805" s="87" t="str">
        <f>IF($C8805="","",VLOOKUP($H8805,培训课程清单!$B$2:$J$1700,3,0))</f>
        <v/>
      </c>
      <c r="K8805" s="87" t="str">
        <f>IF($H8805="","",VLOOKUP($H8805,培训课程清单!$B$2:$J$1700,4,0))</f>
        <v/>
      </c>
      <c r="L8805" s="29"/>
      <c r="M8805" s="89" t="str">
        <f>IF($H8805="","",VLOOKUP($H8805,培训课程清单!$B$2:$J$1700,7,0))</f>
        <v/>
      </c>
      <c r="N8805" s="87" t="str">
        <f>IF($H8805="","",VLOOKUP($H8805,培训课程清单!$B$2:$J$1700,8,0))</f>
        <v/>
      </c>
      <c r="O8805" s="29"/>
    </row>
    <row r="8806" spans="1:15">
      <c r="A8806" s="87" t="str">
        <f t="shared" si="138"/>
        <v/>
      </c>
      <c r="B8806" s="87" t="str">
        <f>IF(C8806="","",C8806&amp;COUNTIF($C$2:C8806,C8806))</f>
        <v/>
      </c>
      <c r="C8806" s="88"/>
      <c r="D8806" s="87" t="str">
        <f>IF($C8806="","",VLOOKUP($C8806,人员花名册!$B$2:$F$2001,2,0))</f>
        <v/>
      </c>
      <c r="E8806" s="87" t="str">
        <f>IF($C8806="","",VLOOKUP($C8806,人员花名册!$B$2:$F$2001,4,0))</f>
        <v/>
      </c>
      <c r="F8806" s="89" t="str">
        <f>IF($C8806="","",VLOOKUP($C8806,人员花名册!$B$2:$F$2001,5,0))</f>
        <v/>
      </c>
      <c r="G8806" s="29"/>
      <c r="H8806" s="29"/>
      <c r="I8806" s="87" t="str">
        <f>IF($C8806="","",VLOOKUP($H8806,培训课程清单!$B$2:$J$1700,2,0))</f>
        <v/>
      </c>
      <c r="J8806" s="87" t="str">
        <f>IF($C8806="","",VLOOKUP($H8806,培训课程清单!$B$2:$J$1700,3,0))</f>
        <v/>
      </c>
      <c r="K8806" s="87" t="str">
        <f>IF($H8806="","",VLOOKUP($H8806,培训课程清单!$B$2:$J$1700,4,0))</f>
        <v/>
      </c>
      <c r="L8806" s="29"/>
      <c r="M8806" s="89" t="str">
        <f>IF($H8806="","",VLOOKUP($H8806,培训课程清单!$B$2:$J$1700,7,0))</f>
        <v/>
      </c>
      <c r="N8806" s="87" t="str">
        <f>IF($H8806="","",VLOOKUP($H8806,培训课程清单!$B$2:$J$1700,8,0))</f>
        <v/>
      </c>
      <c r="O8806" s="29"/>
    </row>
    <row r="8807" spans="1:15">
      <c r="A8807" s="87" t="str">
        <f t="shared" si="138"/>
        <v/>
      </c>
      <c r="B8807" s="87" t="str">
        <f>IF(C8807="","",C8807&amp;COUNTIF($C$2:C8807,C8807))</f>
        <v/>
      </c>
      <c r="C8807" s="88"/>
      <c r="D8807" s="87" t="str">
        <f>IF($C8807="","",VLOOKUP($C8807,人员花名册!$B$2:$F$2001,2,0))</f>
        <v/>
      </c>
      <c r="E8807" s="87" t="str">
        <f>IF($C8807="","",VLOOKUP($C8807,人员花名册!$B$2:$F$2001,4,0))</f>
        <v/>
      </c>
      <c r="F8807" s="89" t="str">
        <f>IF($C8807="","",VLOOKUP($C8807,人员花名册!$B$2:$F$2001,5,0))</f>
        <v/>
      </c>
      <c r="G8807" s="29"/>
      <c r="H8807" s="29"/>
      <c r="I8807" s="87" t="str">
        <f>IF($C8807="","",VLOOKUP($H8807,培训课程清单!$B$2:$J$1700,2,0))</f>
        <v/>
      </c>
      <c r="J8807" s="87" t="str">
        <f>IF($C8807="","",VLOOKUP($H8807,培训课程清单!$B$2:$J$1700,3,0))</f>
        <v/>
      </c>
      <c r="K8807" s="87" t="str">
        <f>IF($H8807="","",VLOOKUP($H8807,培训课程清单!$B$2:$J$1700,4,0))</f>
        <v/>
      </c>
      <c r="L8807" s="29"/>
      <c r="M8807" s="89" t="str">
        <f>IF($H8807="","",VLOOKUP($H8807,培训课程清单!$B$2:$J$1700,7,0))</f>
        <v/>
      </c>
      <c r="N8807" s="87" t="str">
        <f>IF($H8807="","",VLOOKUP($H8807,培训课程清单!$B$2:$J$1700,8,0))</f>
        <v/>
      </c>
      <c r="O8807" s="29"/>
    </row>
    <row r="8808" spans="1:15">
      <c r="A8808" s="87" t="str">
        <f t="shared" si="138"/>
        <v/>
      </c>
      <c r="B8808" s="87" t="str">
        <f>IF(C8808="","",C8808&amp;COUNTIF($C$2:C8808,C8808))</f>
        <v/>
      </c>
      <c r="C8808" s="88"/>
      <c r="D8808" s="87" t="str">
        <f>IF($C8808="","",VLOOKUP($C8808,人员花名册!$B$2:$F$2001,2,0))</f>
        <v/>
      </c>
      <c r="E8808" s="87" t="str">
        <f>IF($C8808="","",VLOOKUP($C8808,人员花名册!$B$2:$F$2001,4,0))</f>
        <v/>
      </c>
      <c r="F8808" s="89" t="str">
        <f>IF($C8808="","",VLOOKUP($C8808,人员花名册!$B$2:$F$2001,5,0))</f>
        <v/>
      </c>
      <c r="G8808" s="29"/>
      <c r="H8808" s="29"/>
      <c r="I8808" s="87" t="str">
        <f>IF($C8808="","",VLOOKUP($H8808,培训课程清单!$B$2:$J$1700,2,0))</f>
        <v/>
      </c>
      <c r="J8808" s="87" t="str">
        <f>IF($C8808="","",VLOOKUP($H8808,培训课程清单!$B$2:$J$1700,3,0))</f>
        <v/>
      </c>
      <c r="K8808" s="87" t="str">
        <f>IF($H8808="","",VLOOKUP($H8808,培训课程清单!$B$2:$J$1700,4,0))</f>
        <v/>
      </c>
      <c r="L8808" s="29"/>
      <c r="M8808" s="89" t="str">
        <f>IF($H8808="","",VLOOKUP($H8808,培训课程清单!$B$2:$J$1700,7,0))</f>
        <v/>
      </c>
      <c r="N8808" s="87" t="str">
        <f>IF($H8808="","",VLOOKUP($H8808,培训课程清单!$B$2:$J$1700,8,0))</f>
        <v/>
      </c>
      <c r="O8808" s="29"/>
    </row>
    <row r="8809" spans="1:15">
      <c r="A8809" s="87" t="str">
        <f t="shared" si="138"/>
        <v/>
      </c>
      <c r="B8809" s="87" t="str">
        <f>IF(C8809="","",C8809&amp;COUNTIF($C$2:C8809,C8809))</f>
        <v/>
      </c>
      <c r="C8809" s="88"/>
      <c r="D8809" s="87" t="str">
        <f>IF($C8809="","",VLOOKUP($C8809,人员花名册!$B$2:$F$2001,2,0))</f>
        <v/>
      </c>
      <c r="E8809" s="87" t="str">
        <f>IF($C8809="","",VLOOKUP($C8809,人员花名册!$B$2:$F$2001,4,0))</f>
        <v/>
      </c>
      <c r="F8809" s="89" t="str">
        <f>IF($C8809="","",VLOOKUP($C8809,人员花名册!$B$2:$F$2001,5,0))</f>
        <v/>
      </c>
      <c r="G8809" s="29"/>
      <c r="H8809" s="29"/>
      <c r="I8809" s="87" t="str">
        <f>IF($C8809="","",VLOOKUP($H8809,培训课程清单!$B$2:$J$1700,2,0))</f>
        <v/>
      </c>
      <c r="J8809" s="87" t="str">
        <f>IF($C8809="","",VLOOKUP($H8809,培训课程清单!$B$2:$J$1700,3,0))</f>
        <v/>
      </c>
      <c r="K8809" s="87" t="str">
        <f>IF($H8809="","",VLOOKUP($H8809,培训课程清单!$B$2:$J$1700,4,0))</f>
        <v/>
      </c>
      <c r="L8809" s="29"/>
      <c r="M8809" s="89" t="str">
        <f>IF($H8809="","",VLOOKUP($H8809,培训课程清单!$B$2:$J$1700,7,0))</f>
        <v/>
      </c>
      <c r="N8809" s="87" t="str">
        <f>IF($H8809="","",VLOOKUP($H8809,培训课程清单!$B$2:$J$1700,8,0))</f>
        <v/>
      </c>
      <c r="O8809" s="29"/>
    </row>
    <row r="8810" spans="1:15">
      <c r="A8810" s="87" t="str">
        <f t="shared" si="138"/>
        <v/>
      </c>
      <c r="B8810" s="87" t="str">
        <f>IF(C8810="","",C8810&amp;COUNTIF($C$2:C8810,C8810))</f>
        <v/>
      </c>
      <c r="C8810" s="88"/>
      <c r="D8810" s="87" t="str">
        <f>IF($C8810="","",VLOOKUP($C8810,人员花名册!$B$2:$F$2001,2,0))</f>
        <v/>
      </c>
      <c r="E8810" s="87" t="str">
        <f>IF($C8810="","",VLOOKUP($C8810,人员花名册!$B$2:$F$2001,4,0))</f>
        <v/>
      </c>
      <c r="F8810" s="89" t="str">
        <f>IF($C8810="","",VLOOKUP($C8810,人员花名册!$B$2:$F$2001,5,0))</f>
        <v/>
      </c>
      <c r="G8810" s="29"/>
      <c r="H8810" s="29"/>
      <c r="I8810" s="87" t="str">
        <f>IF($C8810="","",VLOOKUP($H8810,培训课程清单!$B$2:$J$1700,2,0))</f>
        <v/>
      </c>
      <c r="J8810" s="87" t="str">
        <f>IF($C8810="","",VLOOKUP($H8810,培训课程清单!$B$2:$J$1700,3,0))</f>
        <v/>
      </c>
      <c r="K8810" s="87" t="str">
        <f>IF($H8810="","",VLOOKUP($H8810,培训课程清单!$B$2:$J$1700,4,0))</f>
        <v/>
      </c>
      <c r="L8810" s="29"/>
      <c r="M8810" s="89" t="str">
        <f>IF($H8810="","",VLOOKUP($H8810,培训课程清单!$B$2:$J$1700,7,0))</f>
        <v/>
      </c>
      <c r="N8810" s="87" t="str">
        <f>IF($H8810="","",VLOOKUP($H8810,培训课程清单!$B$2:$J$1700,8,0))</f>
        <v/>
      </c>
      <c r="O8810" s="29"/>
    </row>
    <row r="8811" spans="1:15">
      <c r="A8811" s="87" t="str">
        <f t="shared" si="138"/>
        <v/>
      </c>
      <c r="B8811" s="87" t="str">
        <f>IF(C8811="","",C8811&amp;COUNTIF($C$2:C8811,C8811))</f>
        <v/>
      </c>
      <c r="C8811" s="88"/>
      <c r="D8811" s="87" t="str">
        <f>IF($C8811="","",VLOOKUP($C8811,人员花名册!$B$2:$F$2001,2,0))</f>
        <v/>
      </c>
      <c r="E8811" s="87" t="str">
        <f>IF($C8811="","",VLOOKUP($C8811,人员花名册!$B$2:$F$2001,4,0))</f>
        <v/>
      </c>
      <c r="F8811" s="89" t="str">
        <f>IF($C8811="","",VLOOKUP($C8811,人员花名册!$B$2:$F$2001,5,0))</f>
        <v/>
      </c>
      <c r="G8811" s="29"/>
      <c r="H8811" s="29"/>
      <c r="I8811" s="87" t="str">
        <f>IF($C8811="","",VLOOKUP($H8811,培训课程清单!$B$2:$J$1700,2,0))</f>
        <v/>
      </c>
      <c r="J8811" s="87" t="str">
        <f>IF($C8811="","",VLOOKUP($H8811,培训课程清单!$B$2:$J$1700,3,0))</f>
        <v/>
      </c>
      <c r="K8811" s="87" t="str">
        <f>IF($H8811="","",VLOOKUP($H8811,培训课程清单!$B$2:$J$1700,4,0))</f>
        <v/>
      </c>
      <c r="L8811" s="29"/>
      <c r="M8811" s="89" t="str">
        <f>IF($H8811="","",VLOOKUP($H8811,培训课程清单!$B$2:$J$1700,7,0))</f>
        <v/>
      </c>
      <c r="N8811" s="87" t="str">
        <f>IF($H8811="","",VLOOKUP($H8811,培训课程清单!$B$2:$J$1700,8,0))</f>
        <v/>
      </c>
      <c r="O8811" s="29"/>
    </row>
    <row r="8812" spans="1:15">
      <c r="A8812" s="87" t="str">
        <f t="shared" si="138"/>
        <v/>
      </c>
      <c r="B8812" s="87" t="str">
        <f>IF(C8812="","",C8812&amp;COUNTIF($C$2:C8812,C8812))</f>
        <v/>
      </c>
      <c r="C8812" s="88"/>
      <c r="D8812" s="87" t="str">
        <f>IF($C8812="","",VLOOKUP($C8812,人员花名册!$B$2:$F$2001,2,0))</f>
        <v/>
      </c>
      <c r="E8812" s="87" t="str">
        <f>IF($C8812="","",VLOOKUP($C8812,人员花名册!$B$2:$F$2001,4,0))</f>
        <v/>
      </c>
      <c r="F8812" s="89" t="str">
        <f>IF($C8812="","",VLOOKUP($C8812,人员花名册!$B$2:$F$2001,5,0))</f>
        <v/>
      </c>
      <c r="G8812" s="29"/>
      <c r="H8812" s="29"/>
      <c r="I8812" s="87" t="str">
        <f>IF($C8812="","",VLOOKUP($H8812,培训课程清单!$B$2:$J$1700,2,0))</f>
        <v/>
      </c>
      <c r="J8812" s="87" t="str">
        <f>IF($C8812="","",VLOOKUP($H8812,培训课程清单!$B$2:$J$1700,3,0))</f>
        <v/>
      </c>
      <c r="K8812" s="87" t="str">
        <f>IF($H8812="","",VLOOKUP($H8812,培训课程清单!$B$2:$J$1700,4,0))</f>
        <v/>
      </c>
      <c r="L8812" s="29"/>
      <c r="M8812" s="89" t="str">
        <f>IF($H8812="","",VLOOKUP($H8812,培训课程清单!$B$2:$J$1700,7,0))</f>
        <v/>
      </c>
      <c r="N8812" s="87" t="str">
        <f>IF($H8812="","",VLOOKUP($H8812,培训课程清单!$B$2:$J$1700,8,0))</f>
        <v/>
      </c>
      <c r="O8812" s="29"/>
    </row>
    <row r="8813" spans="1:15">
      <c r="A8813" s="87" t="str">
        <f t="shared" si="138"/>
        <v/>
      </c>
      <c r="B8813" s="87" t="str">
        <f>IF(C8813="","",C8813&amp;COUNTIF($C$2:C8813,C8813))</f>
        <v/>
      </c>
      <c r="C8813" s="88"/>
      <c r="D8813" s="87" t="str">
        <f>IF($C8813="","",VLOOKUP($C8813,人员花名册!$B$2:$F$2001,2,0))</f>
        <v/>
      </c>
      <c r="E8813" s="87" t="str">
        <f>IF($C8813="","",VLOOKUP($C8813,人员花名册!$B$2:$F$2001,4,0))</f>
        <v/>
      </c>
      <c r="F8813" s="89" t="str">
        <f>IF($C8813="","",VLOOKUP($C8813,人员花名册!$B$2:$F$2001,5,0))</f>
        <v/>
      </c>
      <c r="G8813" s="29"/>
      <c r="H8813" s="29"/>
      <c r="I8813" s="87" t="str">
        <f>IF($C8813="","",VLOOKUP($H8813,培训课程清单!$B$2:$J$1700,2,0))</f>
        <v/>
      </c>
      <c r="J8813" s="87" t="str">
        <f>IF($C8813="","",VLOOKUP($H8813,培训课程清单!$B$2:$J$1700,3,0))</f>
        <v/>
      </c>
      <c r="K8813" s="87" t="str">
        <f>IF($H8813="","",VLOOKUP($H8813,培训课程清单!$B$2:$J$1700,4,0))</f>
        <v/>
      </c>
      <c r="L8813" s="29"/>
      <c r="M8813" s="89" t="str">
        <f>IF($H8813="","",VLOOKUP($H8813,培训课程清单!$B$2:$J$1700,7,0))</f>
        <v/>
      </c>
      <c r="N8813" s="87" t="str">
        <f>IF($H8813="","",VLOOKUP($H8813,培训课程清单!$B$2:$J$1700,8,0))</f>
        <v/>
      </c>
      <c r="O8813" s="29"/>
    </row>
    <row r="8814" spans="1:15">
      <c r="A8814" s="87" t="str">
        <f t="shared" si="138"/>
        <v/>
      </c>
      <c r="B8814" s="87" t="str">
        <f>IF(C8814="","",C8814&amp;COUNTIF($C$2:C8814,C8814))</f>
        <v/>
      </c>
      <c r="C8814" s="88"/>
      <c r="D8814" s="87" t="str">
        <f>IF($C8814="","",VLOOKUP($C8814,人员花名册!$B$2:$F$2001,2,0))</f>
        <v/>
      </c>
      <c r="E8814" s="87" t="str">
        <f>IF($C8814="","",VLOOKUP($C8814,人员花名册!$B$2:$F$2001,4,0))</f>
        <v/>
      </c>
      <c r="F8814" s="89" t="str">
        <f>IF($C8814="","",VLOOKUP($C8814,人员花名册!$B$2:$F$2001,5,0))</f>
        <v/>
      </c>
      <c r="G8814" s="29"/>
      <c r="H8814" s="29"/>
      <c r="I8814" s="87" t="str">
        <f>IF($C8814="","",VLOOKUP($H8814,培训课程清单!$B$2:$J$1700,2,0))</f>
        <v/>
      </c>
      <c r="J8814" s="87" t="str">
        <f>IF($C8814="","",VLOOKUP($H8814,培训课程清单!$B$2:$J$1700,3,0))</f>
        <v/>
      </c>
      <c r="K8814" s="87" t="str">
        <f>IF($H8814="","",VLOOKUP($H8814,培训课程清单!$B$2:$J$1700,4,0))</f>
        <v/>
      </c>
      <c r="L8814" s="29"/>
      <c r="M8814" s="89" t="str">
        <f>IF($H8814="","",VLOOKUP($H8814,培训课程清单!$B$2:$J$1700,7,0))</f>
        <v/>
      </c>
      <c r="N8814" s="87" t="str">
        <f>IF($H8814="","",VLOOKUP($H8814,培训课程清单!$B$2:$J$1700,8,0))</f>
        <v/>
      </c>
      <c r="O8814" s="29"/>
    </row>
    <row r="8815" spans="1:15">
      <c r="A8815" s="87" t="str">
        <f t="shared" si="138"/>
        <v/>
      </c>
      <c r="B8815" s="87" t="str">
        <f>IF(C8815="","",C8815&amp;COUNTIF($C$2:C8815,C8815))</f>
        <v/>
      </c>
      <c r="C8815" s="88"/>
      <c r="D8815" s="87" t="str">
        <f>IF($C8815="","",VLOOKUP($C8815,人员花名册!$B$2:$F$2001,2,0))</f>
        <v/>
      </c>
      <c r="E8815" s="87" t="str">
        <f>IF($C8815="","",VLOOKUP($C8815,人员花名册!$B$2:$F$2001,4,0))</f>
        <v/>
      </c>
      <c r="F8815" s="89" t="str">
        <f>IF($C8815="","",VLOOKUP($C8815,人员花名册!$B$2:$F$2001,5,0))</f>
        <v/>
      </c>
      <c r="G8815" s="29"/>
      <c r="H8815" s="29"/>
      <c r="I8815" s="87" t="str">
        <f>IF($C8815="","",VLOOKUP($H8815,培训课程清单!$B$2:$J$1700,2,0))</f>
        <v/>
      </c>
      <c r="J8815" s="87" t="str">
        <f>IF($C8815="","",VLOOKUP($H8815,培训课程清单!$B$2:$J$1700,3,0))</f>
        <v/>
      </c>
      <c r="K8815" s="87" t="str">
        <f>IF($H8815="","",VLOOKUP($H8815,培训课程清单!$B$2:$J$1700,4,0))</f>
        <v/>
      </c>
      <c r="L8815" s="29"/>
      <c r="M8815" s="89" t="str">
        <f>IF($H8815="","",VLOOKUP($H8815,培训课程清单!$B$2:$J$1700,7,0))</f>
        <v/>
      </c>
      <c r="N8815" s="87" t="str">
        <f>IF($H8815="","",VLOOKUP($H8815,培训课程清单!$B$2:$J$1700,8,0))</f>
        <v/>
      </c>
      <c r="O8815" s="29"/>
    </row>
    <row r="8816" spans="1:15">
      <c r="A8816" s="87" t="str">
        <f t="shared" si="138"/>
        <v/>
      </c>
      <c r="B8816" s="87" t="str">
        <f>IF(C8816="","",C8816&amp;COUNTIF($C$2:C8816,C8816))</f>
        <v/>
      </c>
      <c r="C8816" s="88"/>
      <c r="D8816" s="87" t="str">
        <f>IF($C8816="","",VLOOKUP($C8816,人员花名册!$B$2:$F$2001,2,0))</f>
        <v/>
      </c>
      <c r="E8816" s="87" t="str">
        <f>IF($C8816="","",VLOOKUP($C8816,人员花名册!$B$2:$F$2001,4,0))</f>
        <v/>
      </c>
      <c r="F8816" s="89" t="str">
        <f>IF($C8816="","",VLOOKUP($C8816,人员花名册!$B$2:$F$2001,5,0))</f>
        <v/>
      </c>
      <c r="G8816" s="29"/>
      <c r="H8816" s="29"/>
      <c r="I8816" s="87" t="str">
        <f>IF($C8816="","",VLOOKUP($H8816,培训课程清单!$B$2:$J$1700,2,0))</f>
        <v/>
      </c>
      <c r="J8816" s="87" t="str">
        <f>IF($C8816="","",VLOOKUP($H8816,培训课程清单!$B$2:$J$1700,3,0))</f>
        <v/>
      </c>
      <c r="K8816" s="87" t="str">
        <f>IF($H8816="","",VLOOKUP($H8816,培训课程清单!$B$2:$J$1700,4,0))</f>
        <v/>
      </c>
      <c r="L8816" s="29"/>
      <c r="M8816" s="89" t="str">
        <f>IF($H8816="","",VLOOKUP($H8816,培训课程清单!$B$2:$J$1700,7,0))</f>
        <v/>
      </c>
      <c r="N8816" s="87" t="str">
        <f>IF($H8816="","",VLOOKUP($H8816,培训课程清单!$B$2:$J$1700,8,0))</f>
        <v/>
      </c>
      <c r="O8816" s="29"/>
    </row>
    <row r="8817" spans="1:15">
      <c r="A8817" s="87" t="str">
        <f t="shared" si="138"/>
        <v/>
      </c>
      <c r="B8817" s="87" t="str">
        <f>IF(C8817="","",C8817&amp;COUNTIF($C$2:C8817,C8817))</f>
        <v/>
      </c>
      <c r="C8817" s="88"/>
      <c r="D8817" s="87" t="str">
        <f>IF($C8817="","",VLOOKUP($C8817,人员花名册!$B$2:$F$2001,2,0))</f>
        <v/>
      </c>
      <c r="E8817" s="87" t="str">
        <f>IF($C8817="","",VLOOKUP($C8817,人员花名册!$B$2:$F$2001,4,0))</f>
        <v/>
      </c>
      <c r="F8817" s="89" t="str">
        <f>IF($C8817="","",VLOOKUP($C8817,人员花名册!$B$2:$F$2001,5,0))</f>
        <v/>
      </c>
      <c r="G8817" s="29"/>
      <c r="H8817" s="29"/>
      <c r="I8817" s="87" t="str">
        <f>IF($C8817="","",VLOOKUP($H8817,培训课程清单!$B$2:$J$1700,2,0))</f>
        <v/>
      </c>
      <c r="J8817" s="87" t="str">
        <f>IF($C8817="","",VLOOKUP($H8817,培训课程清单!$B$2:$J$1700,3,0))</f>
        <v/>
      </c>
      <c r="K8817" s="87" t="str">
        <f>IF($H8817="","",VLOOKUP($H8817,培训课程清单!$B$2:$J$1700,4,0))</f>
        <v/>
      </c>
      <c r="L8817" s="29"/>
      <c r="M8817" s="89" t="str">
        <f>IF($H8817="","",VLOOKUP($H8817,培训课程清单!$B$2:$J$1700,7,0))</f>
        <v/>
      </c>
      <c r="N8817" s="87" t="str">
        <f>IF($H8817="","",VLOOKUP($H8817,培训课程清单!$B$2:$J$1700,8,0))</f>
        <v/>
      </c>
      <c r="O8817" s="29"/>
    </row>
    <row r="8818" spans="1:15">
      <c r="A8818" s="87" t="str">
        <f t="shared" si="138"/>
        <v/>
      </c>
      <c r="B8818" s="87" t="str">
        <f>IF(C8818="","",C8818&amp;COUNTIF($C$2:C8818,C8818))</f>
        <v/>
      </c>
      <c r="C8818" s="88"/>
      <c r="D8818" s="87" t="str">
        <f>IF($C8818="","",VLOOKUP($C8818,人员花名册!$B$2:$F$2001,2,0))</f>
        <v/>
      </c>
      <c r="E8818" s="87" t="str">
        <f>IF($C8818="","",VLOOKUP($C8818,人员花名册!$B$2:$F$2001,4,0))</f>
        <v/>
      </c>
      <c r="F8818" s="89" t="str">
        <f>IF($C8818="","",VLOOKUP($C8818,人员花名册!$B$2:$F$2001,5,0))</f>
        <v/>
      </c>
      <c r="G8818" s="29"/>
      <c r="H8818" s="29"/>
      <c r="I8818" s="87" t="str">
        <f>IF($C8818="","",VLOOKUP($H8818,培训课程清单!$B$2:$J$1700,2,0))</f>
        <v/>
      </c>
      <c r="J8818" s="87" t="str">
        <f>IF($C8818="","",VLOOKUP($H8818,培训课程清单!$B$2:$J$1700,3,0))</f>
        <v/>
      </c>
      <c r="K8818" s="87" t="str">
        <f>IF($H8818="","",VLOOKUP($H8818,培训课程清单!$B$2:$J$1700,4,0))</f>
        <v/>
      </c>
      <c r="L8818" s="29"/>
      <c r="M8818" s="89" t="str">
        <f>IF($H8818="","",VLOOKUP($H8818,培训课程清单!$B$2:$J$1700,7,0))</f>
        <v/>
      </c>
      <c r="N8818" s="87" t="str">
        <f>IF($H8818="","",VLOOKUP($H8818,培训课程清单!$B$2:$J$1700,8,0))</f>
        <v/>
      </c>
      <c r="O8818" s="29"/>
    </row>
    <row r="8819" spans="1:15">
      <c r="A8819" s="87" t="str">
        <f t="shared" si="138"/>
        <v/>
      </c>
      <c r="B8819" s="87" t="str">
        <f>IF(C8819="","",C8819&amp;COUNTIF($C$2:C8819,C8819))</f>
        <v/>
      </c>
      <c r="C8819" s="88"/>
      <c r="D8819" s="87" t="str">
        <f>IF($C8819="","",VLOOKUP($C8819,人员花名册!$B$2:$F$2001,2,0))</f>
        <v/>
      </c>
      <c r="E8819" s="87" t="str">
        <f>IF($C8819="","",VLOOKUP($C8819,人员花名册!$B$2:$F$2001,4,0))</f>
        <v/>
      </c>
      <c r="F8819" s="89" t="str">
        <f>IF($C8819="","",VLOOKUP($C8819,人员花名册!$B$2:$F$2001,5,0))</f>
        <v/>
      </c>
      <c r="G8819" s="29"/>
      <c r="H8819" s="29"/>
      <c r="I8819" s="87" t="str">
        <f>IF($C8819="","",VLOOKUP($H8819,培训课程清单!$B$2:$J$1700,2,0))</f>
        <v/>
      </c>
      <c r="J8819" s="87" t="str">
        <f>IF($C8819="","",VLOOKUP($H8819,培训课程清单!$B$2:$J$1700,3,0))</f>
        <v/>
      </c>
      <c r="K8819" s="87" t="str">
        <f>IF($H8819="","",VLOOKUP($H8819,培训课程清单!$B$2:$J$1700,4,0))</f>
        <v/>
      </c>
      <c r="L8819" s="29"/>
      <c r="M8819" s="89" t="str">
        <f>IF($H8819="","",VLOOKUP($H8819,培训课程清单!$B$2:$J$1700,7,0))</f>
        <v/>
      </c>
      <c r="N8819" s="87" t="str">
        <f>IF($H8819="","",VLOOKUP($H8819,培训课程清单!$B$2:$J$1700,8,0))</f>
        <v/>
      </c>
      <c r="O8819" s="29"/>
    </row>
    <row r="8820" spans="1:15">
      <c r="A8820" s="87" t="str">
        <f t="shared" si="138"/>
        <v/>
      </c>
      <c r="B8820" s="87" t="str">
        <f>IF(C8820="","",C8820&amp;COUNTIF($C$2:C8820,C8820))</f>
        <v/>
      </c>
      <c r="C8820" s="88"/>
      <c r="D8820" s="87" t="str">
        <f>IF($C8820="","",VLOOKUP($C8820,人员花名册!$B$2:$F$2001,2,0))</f>
        <v/>
      </c>
      <c r="E8820" s="87" t="str">
        <f>IF($C8820="","",VLOOKUP($C8820,人员花名册!$B$2:$F$2001,4,0))</f>
        <v/>
      </c>
      <c r="F8820" s="89" t="str">
        <f>IF($C8820="","",VLOOKUP($C8820,人员花名册!$B$2:$F$2001,5,0))</f>
        <v/>
      </c>
      <c r="G8820" s="29"/>
      <c r="H8820" s="29"/>
      <c r="I8820" s="87" t="str">
        <f>IF($C8820="","",VLOOKUP($H8820,培训课程清单!$B$2:$J$1700,2,0))</f>
        <v/>
      </c>
      <c r="J8820" s="87" t="str">
        <f>IF($C8820="","",VLOOKUP($H8820,培训课程清单!$B$2:$J$1700,3,0))</f>
        <v/>
      </c>
      <c r="K8820" s="87" t="str">
        <f>IF($H8820="","",VLOOKUP($H8820,培训课程清单!$B$2:$J$1700,4,0))</f>
        <v/>
      </c>
      <c r="L8820" s="29"/>
      <c r="M8820" s="89" t="str">
        <f>IF($H8820="","",VLOOKUP($H8820,培训课程清单!$B$2:$J$1700,7,0))</f>
        <v/>
      </c>
      <c r="N8820" s="87" t="str">
        <f>IF($H8820="","",VLOOKUP($H8820,培训课程清单!$B$2:$J$1700,8,0))</f>
        <v/>
      </c>
      <c r="O8820" s="29"/>
    </row>
    <row r="8821" spans="1:15">
      <c r="A8821" s="87" t="str">
        <f t="shared" si="138"/>
        <v/>
      </c>
      <c r="B8821" s="87" t="str">
        <f>IF(C8821="","",C8821&amp;COUNTIF($C$2:C8821,C8821))</f>
        <v/>
      </c>
      <c r="C8821" s="88"/>
      <c r="D8821" s="87" t="str">
        <f>IF($C8821="","",VLOOKUP($C8821,人员花名册!$B$2:$F$2001,2,0))</f>
        <v/>
      </c>
      <c r="E8821" s="87" t="str">
        <f>IF($C8821="","",VLOOKUP($C8821,人员花名册!$B$2:$F$2001,4,0))</f>
        <v/>
      </c>
      <c r="F8821" s="89" t="str">
        <f>IF($C8821="","",VLOOKUP($C8821,人员花名册!$B$2:$F$2001,5,0))</f>
        <v/>
      </c>
      <c r="G8821" s="29"/>
      <c r="H8821" s="29"/>
      <c r="I8821" s="87" t="str">
        <f>IF($C8821="","",VLOOKUP($H8821,培训课程清单!$B$2:$J$1700,2,0))</f>
        <v/>
      </c>
      <c r="J8821" s="87" t="str">
        <f>IF($C8821="","",VLOOKUP($H8821,培训课程清单!$B$2:$J$1700,3,0))</f>
        <v/>
      </c>
      <c r="K8821" s="87" t="str">
        <f>IF($H8821="","",VLOOKUP($H8821,培训课程清单!$B$2:$J$1700,4,0))</f>
        <v/>
      </c>
      <c r="L8821" s="29"/>
      <c r="M8821" s="89" t="str">
        <f>IF($H8821="","",VLOOKUP($H8821,培训课程清单!$B$2:$J$1700,7,0))</f>
        <v/>
      </c>
      <c r="N8821" s="87" t="str">
        <f>IF($H8821="","",VLOOKUP($H8821,培训课程清单!$B$2:$J$1700,8,0))</f>
        <v/>
      </c>
      <c r="O8821" s="29"/>
    </row>
    <row r="8822" spans="1:15">
      <c r="A8822" s="87" t="str">
        <f t="shared" si="138"/>
        <v/>
      </c>
      <c r="B8822" s="87" t="str">
        <f>IF(C8822="","",C8822&amp;COUNTIF($C$2:C8822,C8822))</f>
        <v/>
      </c>
      <c r="C8822" s="88"/>
      <c r="D8822" s="87" t="str">
        <f>IF($C8822="","",VLOOKUP($C8822,人员花名册!$B$2:$F$2001,2,0))</f>
        <v/>
      </c>
      <c r="E8822" s="87" t="str">
        <f>IF($C8822="","",VLOOKUP($C8822,人员花名册!$B$2:$F$2001,4,0))</f>
        <v/>
      </c>
      <c r="F8822" s="89" t="str">
        <f>IF($C8822="","",VLOOKUP($C8822,人员花名册!$B$2:$F$2001,5,0))</f>
        <v/>
      </c>
      <c r="G8822" s="29"/>
      <c r="H8822" s="29"/>
      <c r="I8822" s="87" t="str">
        <f>IF($C8822="","",VLOOKUP($H8822,培训课程清单!$B$2:$J$1700,2,0))</f>
        <v/>
      </c>
      <c r="J8822" s="87" t="str">
        <f>IF($C8822="","",VLOOKUP($H8822,培训课程清单!$B$2:$J$1700,3,0))</f>
        <v/>
      </c>
      <c r="K8822" s="87" t="str">
        <f>IF($H8822="","",VLOOKUP($H8822,培训课程清单!$B$2:$J$1700,4,0))</f>
        <v/>
      </c>
      <c r="L8822" s="29"/>
      <c r="M8822" s="89" t="str">
        <f>IF($H8822="","",VLOOKUP($H8822,培训课程清单!$B$2:$J$1700,7,0))</f>
        <v/>
      </c>
      <c r="N8822" s="87" t="str">
        <f>IF($H8822="","",VLOOKUP($H8822,培训课程清单!$B$2:$J$1700,8,0))</f>
        <v/>
      </c>
      <c r="O8822" s="29"/>
    </row>
    <row r="8823" spans="1:15">
      <c r="A8823" s="87" t="str">
        <f t="shared" si="138"/>
        <v/>
      </c>
      <c r="B8823" s="87" t="str">
        <f>IF(C8823="","",C8823&amp;COUNTIF($C$2:C8823,C8823))</f>
        <v/>
      </c>
      <c r="C8823" s="88"/>
      <c r="D8823" s="87" t="str">
        <f>IF($C8823="","",VLOOKUP($C8823,人员花名册!$B$2:$F$2001,2,0))</f>
        <v/>
      </c>
      <c r="E8823" s="87" t="str">
        <f>IF($C8823="","",VLOOKUP($C8823,人员花名册!$B$2:$F$2001,4,0))</f>
        <v/>
      </c>
      <c r="F8823" s="89" t="str">
        <f>IF($C8823="","",VLOOKUP($C8823,人员花名册!$B$2:$F$2001,5,0))</f>
        <v/>
      </c>
      <c r="G8823" s="29"/>
      <c r="H8823" s="29"/>
      <c r="I8823" s="87" t="str">
        <f>IF($C8823="","",VLOOKUP($H8823,培训课程清单!$B$2:$J$1700,2,0))</f>
        <v/>
      </c>
      <c r="J8823" s="87" t="str">
        <f>IF($C8823="","",VLOOKUP($H8823,培训课程清单!$B$2:$J$1700,3,0))</f>
        <v/>
      </c>
      <c r="K8823" s="87" t="str">
        <f>IF($H8823="","",VLOOKUP($H8823,培训课程清单!$B$2:$J$1700,4,0))</f>
        <v/>
      </c>
      <c r="L8823" s="29"/>
      <c r="M8823" s="89" t="str">
        <f>IF($H8823="","",VLOOKUP($H8823,培训课程清单!$B$2:$J$1700,7,0))</f>
        <v/>
      </c>
      <c r="N8823" s="87" t="str">
        <f>IF($H8823="","",VLOOKUP($H8823,培训课程清单!$B$2:$J$1700,8,0))</f>
        <v/>
      </c>
      <c r="O8823" s="29"/>
    </row>
    <row r="8824" spans="1:15">
      <c r="A8824" s="87" t="str">
        <f t="shared" si="138"/>
        <v/>
      </c>
      <c r="B8824" s="87" t="str">
        <f>IF(C8824="","",C8824&amp;COUNTIF($C$2:C8824,C8824))</f>
        <v/>
      </c>
      <c r="C8824" s="88"/>
      <c r="D8824" s="87" t="str">
        <f>IF($C8824="","",VLOOKUP($C8824,人员花名册!$B$2:$F$2001,2,0))</f>
        <v/>
      </c>
      <c r="E8824" s="87" t="str">
        <f>IF($C8824="","",VLOOKUP($C8824,人员花名册!$B$2:$F$2001,4,0))</f>
        <v/>
      </c>
      <c r="F8824" s="89" t="str">
        <f>IF($C8824="","",VLOOKUP($C8824,人员花名册!$B$2:$F$2001,5,0))</f>
        <v/>
      </c>
      <c r="G8824" s="29"/>
      <c r="H8824" s="29"/>
      <c r="I8824" s="87" t="str">
        <f>IF($C8824="","",VLOOKUP($H8824,培训课程清单!$B$2:$J$1700,2,0))</f>
        <v/>
      </c>
      <c r="J8824" s="87" t="str">
        <f>IF($C8824="","",VLOOKUP($H8824,培训课程清单!$B$2:$J$1700,3,0))</f>
        <v/>
      </c>
      <c r="K8824" s="87" t="str">
        <f>IF($H8824="","",VLOOKUP($H8824,培训课程清单!$B$2:$J$1700,4,0))</f>
        <v/>
      </c>
      <c r="L8824" s="29"/>
      <c r="M8824" s="89" t="str">
        <f>IF($H8824="","",VLOOKUP($H8824,培训课程清单!$B$2:$J$1700,7,0))</f>
        <v/>
      </c>
      <c r="N8824" s="87" t="str">
        <f>IF($H8824="","",VLOOKUP($H8824,培训课程清单!$B$2:$J$1700,8,0))</f>
        <v/>
      </c>
      <c r="O8824" s="29"/>
    </row>
    <row r="8825" spans="1:15">
      <c r="A8825" s="87" t="str">
        <f t="shared" si="138"/>
        <v/>
      </c>
      <c r="B8825" s="87" t="str">
        <f>IF(C8825="","",C8825&amp;COUNTIF($C$2:C8825,C8825))</f>
        <v/>
      </c>
      <c r="C8825" s="88"/>
      <c r="D8825" s="87" t="str">
        <f>IF($C8825="","",VLOOKUP($C8825,人员花名册!$B$2:$F$2001,2,0))</f>
        <v/>
      </c>
      <c r="E8825" s="87" t="str">
        <f>IF($C8825="","",VLOOKUP($C8825,人员花名册!$B$2:$F$2001,4,0))</f>
        <v/>
      </c>
      <c r="F8825" s="89" t="str">
        <f>IF($C8825="","",VLOOKUP($C8825,人员花名册!$B$2:$F$2001,5,0))</f>
        <v/>
      </c>
      <c r="G8825" s="29"/>
      <c r="H8825" s="29"/>
      <c r="I8825" s="87" t="str">
        <f>IF($C8825="","",VLOOKUP($H8825,培训课程清单!$B$2:$J$1700,2,0))</f>
        <v/>
      </c>
      <c r="J8825" s="87" t="str">
        <f>IF($C8825="","",VLOOKUP($H8825,培训课程清单!$B$2:$J$1700,3,0))</f>
        <v/>
      </c>
      <c r="K8825" s="87" t="str">
        <f>IF($H8825="","",VLOOKUP($H8825,培训课程清单!$B$2:$J$1700,4,0))</f>
        <v/>
      </c>
      <c r="L8825" s="29"/>
      <c r="M8825" s="89" t="str">
        <f>IF($H8825="","",VLOOKUP($H8825,培训课程清单!$B$2:$J$1700,7,0))</f>
        <v/>
      </c>
      <c r="N8825" s="87" t="str">
        <f>IF($H8825="","",VLOOKUP($H8825,培训课程清单!$B$2:$J$1700,8,0))</f>
        <v/>
      </c>
      <c r="O8825" s="29"/>
    </row>
    <row r="8826" spans="1:15">
      <c r="A8826" s="87" t="str">
        <f t="shared" si="138"/>
        <v/>
      </c>
      <c r="B8826" s="87" t="str">
        <f>IF(C8826="","",C8826&amp;COUNTIF($C$2:C8826,C8826))</f>
        <v/>
      </c>
      <c r="C8826" s="88"/>
      <c r="D8826" s="87" t="str">
        <f>IF($C8826="","",VLOOKUP($C8826,人员花名册!$B$2:$F$2001,2,0))</f>
        <v/>
      </c>
      <c r="E8826" s="87" t="str">
        <f>IF($C8826="","",VLOOKUP($C8826,人员花名册!$B$2:$F$2001,4,0))</f>
        <v/>
      </c>
      <c r="F8826" s="89" t="str">
        <f>IF($C8826="","",VLOOKUP($C8826,人员花名册!$B$2:$F$2001,5,0))</f>
        <v/>
      </c>
      <c r="G8826" s="29"/>
      <c r="H8826" s="29"/>
      <c r="I8826" s="87" t="str">
        <f>IF($C8826="","",VLOOKUP($H8826,培训课程清单!$B$2:$J$1700,2,0))</f>
        <v/>
      </c>
      <c r="J8826" s="87" t="str">
        <f>IF($C8826="","",VLOOKUP($H8826,培训课程清单!$B$2:$J$1700,3,0))</f>
        <v/>
      </c>
      <c r="K8826" s="87" t="str">
        <f>IF($H8826="","",VLOOKUP($H8826,培训课程清单!$B$2:$J$1700,4,0))</f>
        <v/>
      </c>
      <c r="L8826" s="29"/>
      <c r="M8826" s="89" t="str">
        <f>IF($H8826="","",VLOOKUP($H8826,培训课程清单!$B$2:$J$1700,7,0))</f>
        <v/>
      </c>
      <c r="N8826" s="87" t="str">
        <f>IF($H8826="","",VLOOKUP($H8826,培训课程清单!$B$2:$J$1700,8,0))</f>
        <v/>
      </c>
      <c r="O8826" s="29"/>
    </row>
    <row r="8827" spans="1:15">
      <c r="A8827" s="87" t="str">
        <f t="shared" si="138"/>
        <v/>
      </c>
      <c r="B8827" s="87" t="str">
        <f>IF(C8827="","",C8827&amp;COUNTIF($C$2:C8827,C8827))</f>
        <v/>
      </c>
      <c r="C8827" s="88"/>
      <c r="D8827" s="87" t="str">
        <f>IF($C8827="","",VLOOKUP($C8827,人员花名册!$B$2:$F$2001,2,0))</f>
        <v/>
      </c>
      <c r="E8827" s="87" t="str">
        <f>IF($C8827="","",VLOOKUP($C8827,人员花名册!$B$2:$F$2001,4,0))</f>
        <v/>
      </c>
      <c r="F8827" s="89" t="str">
        <f>IF($C8827="","",VLOOKUP($C8827,人员花名册!$B$2:$F$2001,5,0))</f>
        <v/>
      </c>
      <c r="G8827" s="29"/>
      <c r="H8827" s="29"/>
      <c r="I8827" s="87" t="str">
        <f>IF($C8827="","",VLOOKUP($H8827,培训课程清单!$B$2:$J$1700,2,0))</f>
        <v/>
      </c>
      <c r="J8827" s="87" t="str">
        <f>IF($C8827="","",VLOOKUP($H8827,培训课程清单!$B$2:$J$1700,3,0))</f>
        <v/>
      </c>
      <c r="K8827" s="87" t="str">
        <f>IF($H8827="","",VLOOKUP($H8827,培训课程清单!$B$2:$J$1700,4,0))</f>
        <v/>
      </c>
      <c r="L8827" s="29"/>
      <c r="M8827" s="89" t="str">
        <f>IF($H8827="","",VLOOKUP($H8827,培训课程清单!$B$2:$J$1700,7,0))</f>
        <v/>
      </c>
      <c r="N8827" s="87" t="str">
        <f>IF($H8827="","",VLOOKUP($H8827,培训课程清单!$B$2:$J$1700,8,0))</f>
        <v/>
      </c>
      <c r="O8827" s="29"/>
    </row>
    <row r="8828" spans="1:15">
      <c r="A8828" s="87" t="str">
        <f t="shared" si="138"/>
        <v/>
      </c>
      <c r="B8828" s="87" t="str">
        <f>IF(C8828="","",C8828&amp;COUNTIF($C$2:C8828,C8828))</f>
        <v/>
      </c>
      <c r="C8828" s="88"/>
      <c r="D8828" s="87" t="str">
        <f>IF($C8828="","",VLOOKUP($C8828,人员花名册!$B$2:$F$2001,2,0))</f>
        <v/>
      </c>
      <c r="E8828" s="87" t="str">
        <f>IF($C8828="","",VLOOKUP($C8828,人员花名册!$B$2:$F$2001,4,0))</f>
        <v/>
      </c>
      <c r="F8828" s="89" t="str">
        <f>IF($C8828="","",VLOOKUP($C8828,人员花名册!$B$2:$F$2001,5,0))</f>
        <v/>
      </c>
      <c r="G8828" s="29"/>
      <c r="H8828" s="29"/>
      <c r="I8828" s="87" t="str">
        <f>IF($C8828="","",VLOOKUP($H8828,培训课程清单!$B$2:$J$1700,2,0))</f>
        <v/>
      </c>
      <c r="J8828" s="87" t="str">
        <f>IF($C8828="","",VLOOKUP($H8828,培训课程清单!$B$2:$J$1700,3,0))</f>
        <v/>
      </c>
      <c r="K8828" s="87" t="str">
        <f>IF($H8828="","",VLOOKUP($H8828,培训课程清单!$B$2:$J$1700,4,0))</f>
        <v/>
      </c>
      <c r="L8828" s="29"/>
      <c r="M8828" s="89" t="str">
        <f>IF($H8828="","",VLOOKUP($H8828,培训课程清单!$B$2:$J$1700,7,0))</f>
        <v/>
      </c>
      <c r="N8828" s="87" t="str">
        <f>IF($H8828="","",VLOOKUP($H8828,培训课程清单!$B$2:$J$1700,8,0))</f>
        <v/>
      </c>
      <c r="O8828" s="29"/>
    </row>
    <row r="8829" spans="1:15">
      <c r="A8829" s="87" t="str">
        <f t="shared" si="138"/>
        <v/>
      </c>
      <c r="B8829" s="87" t="str">
        <f>IF(C8829="","",C8829&amp;COUNTIF($C$2:C8829,C8829))</f>
        <v/>
      </c>
      <c r="C8829" s="88"/>
      <c r="D8829" s="87" t="str">
        <f>IF($C8829="","",VLOOKUP($C8829,人员花名册!$B$2:$F$2001,2,0))</f>
        <v/>
      </c>
      <c r="E8829" s="87" t="str">
        <f>IF($C8829="","",VLOOKUP($C8829,人员花名册!$B$2:$F$2001,4,0))</f>
        <v/>
      </c>
      <c r="F8829" s="89" t="str">
        <f>IF($C8829="","",VLOOKUP($C8829,人员花名册!$B$2:$F$2001,5,0))</f>
        <v/>
      </c>
      <c r="G8829" s="29"/>
      <c r="H8829" s="29"/>
      <c r="I8829" s="87" t="str">
        <f>IF($C8829="","",VLOOKUP($H8829,培训课程清单!$B$2:$J$1700,2,0))</f>
        <v/>
      </c>
      <c r="J8829" s="87" t="str">
        <f>IF($C8829="","",VLOOKUP($H8829,培训课程清单!$B$2:$J$1700,3,0))</f>
        <v/>
      </c>
      <c r="K8829" s="87" t="str">
        <f>IF($H8829="","",VLOOKUP($H8829,培训课程清单!$B$2:$J$1700,4,0))</f>
        <v/>
      </c>
      <c r="L8829" s="29"/>
      <c r="M8829" s="89" t="str">
        <f>IF($H8829="","",VLOOKUP($H8829,培训课程清单!$B$2:$J$1700,7,0))</f>
        <v/>
      </c>
      <c r="N8829" s="87" t="str">
        <f>IF($H8829="","",VLOOKUP($H8829,培训课程清单!$B$2:$J$1700,8,0))</f>
        <v/>
      </c>
      <c r="O8829" s="29"/>
    </row>
    <row r="8830" spans="1:15">
      <c r="A8830" s="87" t="str">
        <f t="shared" si="138"/>
        <v/>
      </c>
      <c r="B8830" s="87" t="str">
        <f>IF(C8830="","",C8830&amp;COUNTIF($C$2:C8830,C8830))</f>
        <v/>
      </c>
      <c r="C8830" s="88"/>
      <c r="D8830" s="87" t="str">
        <f>IF($C8830="","",VLOOKUP($C8830,人员花名册!$B$2:$F$2001,2,0))</f>
        <v/>
      </c>
      <c r="E8830" s="87" t="str">
        <f>IF($C8830="","",VLOOKUP($C8830,人员花名册!$B$2:$F$2001,4,0))</f>
        <v/>
      </c>
      <c r="F8830" s="89" t="str">
        <f>IF($C8830="","",VLOOKUP($C8830,人员花名册!$B$2:$F$2001,5,0))</f>
        <v/>
      </c>
      <c r="G8830" s="29"/>
      <c r="H8830" s="29"/>
      <c r="I8830" s="87" t="str">
        <f>IF($C8830="","",VLOOKUP($H8830,培训课程清单!$B$2:$J$1700,2,0))</f>
        <v/>
      </c>
      <c r="J8830" s="87" t="str">
        <f>IF($C8830="","",VLOOKUP($H8830,培训课程清单!$B$2:$J$1700,3,0))</f>
        <v/>
      </c>
      <c r="K8830" s="87" t="str">
        <f>IF($H8830="","",VLOOKUP($H8830,培训课程清单!$B$2:$J$1700,4,0))</f>
        <v/>
      </c>
      <c r="L8830" s="29"/>
      <c r="M8830" s="89" t="str">
        <f>IF($H8830="","",VLOOKUP($H8830,培训课程清单!$B$2:$J$1700,7,0))</f>
        <v/>
      </c>
      <c r="N8830" s="87" t="str">
        <f>IF($H8830="","",VLOOKUP($H8830,培训课程清单!$B$2:$J$1700,8,0))</f>
        <v/>
      </c>
      <c r="O8830" s="29"/>
    </row>
    <row r="8831" spans="1:15">
      <c r="A8831" s="87" t="str">
        <f t="shared" si="138"/>
        <v/>
      </c>
      <c r="B8831" s="87" t="str">
        <f>IF(C8831="","",C8831&amp;COUNTIF($C$2:C8831,C8831))</f>
        <v/>
      </c>
      <c r="C8831" s="88"/>
      <c r="D8831" s="87" t="str">
        <f>IF($C8831="","",VLOOKUP($C8831,人员花名册!$B$2:$F$2001,2,0))</f>
        <v/>
      </c>
      <c r="E8831" s="87" t="str">
        <f>IF($C8831="","",VLOOKUP($C8831,人员花名册!$B$2:$F$2001,4,0))</f>
        <v/>
      </c>
      <c r="F8831" s="89" t="str">
        <f>IF($C8831="","",VLOOKUP($C8831,人员花名册!$B$2:$F$2001,5,0))</f>
        <v/>
      </c>
      <c r="G8831" s="29"/>
      <c r="H8831" s="29"/>
      <c r="I8831" s="87" t="str">
        <f>IF($C8831="","",VLOOKUP($H8831,培训课程清单!$B$2:$J$1700,2,0))</f>
        <v/>
      </c>
      <c r="J8831" s="87" t="str">
        <f>IF($C8831="","",VLOOKUP($H8831,培训课程清单!$B$2:$J$1700,3,0))</f>
        <v/>
      </c>
      <c r="K8831" s="87" t="str">
        <f>IF($H8831="","",VLOOKUP($H8831,培训课程清单!$B$2:$J$1700,4,0))</f>
        <v/>
      </c>
      <c r="L8831" s="29"/>
      <c r="M8831" s="89" t="str">
        <f>IF($H8831="","",VLOOKUP($H8831,培训课程清单!$B$2:$J$1700,7,0))</f>
        <v/>
      </c>
      <c r="N8831" s="87" t="str">
        <f>IF($H8831="","",VLOOKUP($H8831,培训课程清单!$B$2:$J$1700,8,0))</f>
        <v/>
      </c>
      <c r="O8831" s="29"/>
    </row>
    <row r="8832" spans="1:15">
      <c r="A8832" s="87" t="str">
        <f t="shared" si="138"/>
        <v/>
      </c>
      <c r="B8832" s="87" t="str">
        <f>IF(C8832="","",C8832&amp;COUNTIF($C$2:C8832,C8832))</f>
        <v/>
      </c>
      <c r="C8832" s="88"/>
      <c r="D8832" s="87" t="str">
        <f>IF($C8832="","",VLOOKUP($C8832,人员花名册!$B$2:$F$2001,2,0))</f>
        <v/>
      </c>
      <c r="E8832" s="87" t="str">
        <f>IF($C8832="","",VLOOKUP($C8832,人员花名册!$B$2:$F$2001,4,0))</f>
        <v/>
      </c>
      <c r="F8832" s="89" t="str">
        <f>IF($C8832="","",VLOOKUP($C8832,人员花名册!$B$2:$F$2001,5,0))</f>
        <v/>
      </c>
      <c r="G8832" s="29"/>
      <c r="H8832" s="29"/>
      <c r="I8832" s="87" t="str">
        <f>IF($C8832="","",VLOOKUP($H8832,培训课程清单!$B$2:$J$1700,2,0))</f>
        <v/>
      </c>
      <c r="J8832" s="87" t="str">
        <f>IF($C8832="","",VLOOKUP($H8832,培训课程清单!$B$2:$J$1700,3,0))</f>
        <v/>
      </c>
      <c r="K8832" s="87" t="str">
        <f>IF($H8832="","",VLOOKUP($H8832,培训课程清单!$B$2:$J$1700,4,0))</f>
        <v/>
      </c>
      <c r="L8832" s="29"/>
      <c r="M8832" s="89" t="str">
        <f>IF($H8832="","",VLOOKUP($H8832,培训课程清单!$B$2:$J$1700,7,0))</f>
        <v/>
      </c>
      <c r="N8832" s="87" t="str">
        <f>IF($H8832="","",VLOOKUP($H8832,培训课程清单!$B$2:$J$1700,8,0))</f>
        <v/>
      </c>
      <c r="O8832" s="29"/>
    </row>
    <row r="8833" spans="1:15">
      <c r="A8833" s="87" t="str">
        <f t="shared" si="138"/>
        <v/>
      </c>
      <c r="B8833" s="87" t="str">
        <f>IF(C8833="","",C8833&amp;COUNTIF($C$2:C8833,C8833))</f>
        <v/>
      </c>
      <c r="C8833" s="88"/>
      <c r="D8833" s="87" t="str">
        <f>IF($C8833="","",VLOOKUP($C8833,人员花名册!$B$2:$F$2001,2,0))</f>
        <v/>
      </c>
      <c r="E8833" s="87" t="str">
        <f>IF($C8833="","",VLOOKUP($C8833,人员花名册!$B$2:$F$2001,4,0))</f>
        <v/>
      </c>
      <c r="F8833" s="89" t="str">
        <f>IF($C8833="","",VLOOKUP($C8833,人员花名册!$B$2:$F$2001,5,0))</f>
        <v/>
      </c>
      <c r="G8833" s="29"/>
      <c r="H8833" s="29"/>
      <c r="I8833" s="87" t="str">
        <f>IF($C8833="","",VLOOKUP($H8833,培训课程清单!$B$2:$J$1700,2,0))</f>
        <v/>
      </c>
      <c r="J8833" s="87" t="str">
        <f>IF($C8833="","",VLOOKUP($H8833,培训课程清单!$B$2:$J$1700,3,0))</f>
        <v/>
      </c>
      <c r="K8833" s="87" t="str">
        <f>IF($H8833="","",VLOOKUP($H8833,培训课程清单!$B$2:$J$1700,4,0))</f>
        <v/>
      </c>
      <c r="L8833" s="29"/>
      <c r="M8833" s="89" t="str">
        <f>IF($H8833="","",VLOOKUP($H8833,培训课程清单!$B$2:$J$1700,7,0))</f>
        <v/>
      </c>
      <c r="N8833" s="87" t="str">
        <f>IF($H8833="","",VLOOKUP($H8833,培训课程清单!$B$2:$J$1700,8,0))</f>
        <v/>
      </c>
      <c r="O8833" s="29"/>
    </row>
    <row r="8834" spans="1:15">
      <c r="A8834" s="87" t="str">
        <f t="shared" si="138"/>
        <v/>
      </c>
      <c r="B8834" s="87" t="str">
        <f>IF(C8834="","",C8834&amp;COUNTIF($C$2:C8834,C8834))</f>
        <v/>
      </c>
      <c r="C8834" s="88"/>
      <c r="D8834" s="87" t="str">
        <f>IF($C8834="","",VLOOKUP($C8834,人员花名册!$B$2:$F$2001,2,0))</f>
        <v/>
      </c>
      <c r="E8834" s="87" t="str">
        <f>IF($C8834="","",VLOOKUP($C8834,人员花名册!$B$2:$F$2001,4,0))</f>
        <v/>
      </c>
      <c r="F8834" s="89" t="str">
        <f>IF($C8834="","",VLOOKUP($C8834,人员花名册!$B$2:$F$2001,5,0))</f>
        <v/>
      </c>
      <c r="G8834" s="29"/>
      <c r="H8834" s="29"/>
      <c r="I8834" s="87" t="str">
        <f>IF($C8834="","",VLOOKUP($H8834,培训课程清单!$B$2:$J$1700,2,0))</f>
        <v/>
      </c>
      <c r="J8834" s="87" t="str">
        <f>IF($C8834="","",VLOOKUP($H8834,培训课程清单!$B$2:$J$1700,3,0))</f>
        <v/>
      </c>
      <c r="K8834" s="87" t="str">
        <f>IF($H8834="","",VLOOKUP($H8834,培训课程清单!$B$2:$J$1700,4,0))</f>
        <v/>
      </c>
      <c r="L8834" s="29"/>
      <c r="M8834" s="89" t="str">
        <f>IF($H8834="","",VLOOKUP($H8834,培训课程清单!$B$2:$J$1700,7,0))</f>
        <v/>
      </c>
      <c r="N8834" s="87" t="str">
        <f>IF($H8834="","",VLOOKUP($H8834,培训课程清单!$B$2:$J$1700,8,0))</f>
        <v/>
      </c>
      <c r="O8834" s="29"/>
    </row>
    <row r="8835" spans="1:15">
      <c r="A8835" s="87" t="str">
        <f t="shared" si="138"/>
        <v/>
      </c>
      <c r="B8835" s="87" t="str">
        <f>IF(C8835="","",C8835&amp;COUNTIF($C$2:C8835,C8835))</f>
        <v/>
      </c>
      <c r="C8835" s="88"/>
      <c r="D8835" s="87" t="str">
        <f>IF($C8835="","",VLOOKUP($C8835,人员花名册!$B$2:$F$2001,2,0))</f>
        <v/>
      </c>
      <c r="E8835" s="87" t="str">
        <f>IF($C8835="","",VLOOKUP($C8835,人员花名册!$B$2:$F$2001,4,0))</f>
        <v/>
      </c>
      <c r="F8835" s="89" t="str">
        <f>IF($C8835="","",VLOOKUP($C8835,人员花名册!$B$2:$F$2001,5,0))</f>
        <v/>
      </c>
      <c r="G8835" s="29"/>
      <c r="H8835" s="29"/>
      <c r="I8835" s="87" t="str">
        <f>IF($C8835="","",VLOOKUP($H8835,培训课程清单!$B$2:$J$1700,2,0))</f>
        <v/>
      </c>
      <c r="J8835" s="87" t="str">
        <f>IF($C8835="","",VLOOKUP($H8835,培训课程清单!$B$2:$J$1700,3,0))</f>
        <v/>
      </c>
      <c r="K8835" s="87" t="str">
        <f>IF($H8835="","",VLOOKUP($H8835,培训课程清单!$B$2:$J$1700,4,0))</f>
        <v/>
      </c>
      <c r="L8835" s="29"/>
      <c r="M8835" s="89" t="str">
        <f>IF($H8835="","",VLOOKUP($H8835,培训课程清单!$B$2:$J$1700,7,0))</f>
        <v/>
      </c>
      <c r="N8835" s="87" t="str">
        <f>IF($H8835="","",VLOOKUP($H8835,培训课程清单!$B$2:$J$1700,8,0))</f>
        <v/>
      </c>
      <c r="O8835" s="29"/>
    </row>
    <row r="8836" spans="1:15">
      <c r="A8836" s="87" t="str">
        <f t="shared" si="138"/>
        <v/>
      </c>
      <c r="B8836" s="87" t="str">
        <f>IF(C8836="","",C8836&amp;COUNTIF($C$2:C8836,C8836))</f>
        <v/>
      </c>
      <c r="C8836" s="88"/>
      <c r="D8836" s="87" t="str">
        <f>IF($C8836="","",VLOOKUP($C8836,人员花名册!$B$2:$F$2001,2,0))</f>
        <v/>
      </c>
      <c r="E8836" s="87" t="str">
        <f>IF($C8836="","",VLOOKUP($C8836,人员花名册!$B$2:$F$2001,4,0))</f>
        <v/>
      </c>
      <c r="F8836" s="89" t="str">
        <f>IF($C8836="","",VLOOKUP($C8836,人员花名册!$B$2:$F$2001,5,0))</f>
        <v/>
      </c>
      <c r="G8836" s="29"/>
      <c r="H8836" s="29"/>
      <c r="I8836" s="87" t="str">
        <f>IF($C8836="","",VLOOKUP($H8836,培训课程清单!$B$2:$J$1700,2,0))</f>
        <v/>
      </c>
      <c r="J8836" s="87" t="str">
        <f>IF($C8836="","",VLOOKUP($H8836,培训课程清单!$B$2:$J$1700,3,0))</f>
        <v/>
      </c>
      <c r="K8836" s="87" t="str">
        <f>IF($H8836="","",VLOOKUP($H8836,培训课程清单!$B$2:$J$1700,4,0))</f>
        <v/>
      </c>
      <c r="L8836" s="29"/>
      <c r="M8836" s="89" t="str">
        <f>IF($H8836="","",VLOOKUP($H8836,培训课程清单!$B$2:$J$1700,7,0))</f>
        <v/>
      </c>
      <c r="N8836" s="87" t="str">
        <f>IF($H8836="","",VLOOKUP($H8836,培训课程清单!$B$2:$J$1700,8,0))</f>
        <v/>
      </c>
      <c r="O8836" s="29"/>
    </row>
    <row r="8837" spans="1:15">
      <c r="A8837" s="87" t="str">
        <f t="shared" si="138"/>
        <v/>
      </c>
      <c r="B8837" s="87" t="str">
        <f>IF(C8837="","",C8837&amp;COUNTIF($C$2:C8837,C8837))</f>
        <v/>
      </c>
      <c r="C8837" s="88"/>
      <c r="D8837" s="87" t="str">
        <f>IF($C8837="","",VLOOKUP($C8837,人员花名册!$B$2:$F$2001,2,0))</f>
        <v/>
      </c>
      <c r="E8837" s="87" t="str">
        <f>IF($C8837="","",VLOOKUP($C8837,人员花名册!$B$2:$F$2001,4,0))</f>
        <v/>
      </c>
      <c r="F8837" s="89" t="str">
        <f>IF($C8837="","",VLOOKUP($C8837,人员花名册!$B$2:$F$2001,5,0))</f>
        <v/>
      </c>
      <c r="G8837" s="29"/>
      <c r="H8837" s="29"/>
      <c r="I8837" s="87" t="str">
        <f>IF($C8837="","",VLOOKUP($H8837,培训课程清单!$B$2:$J$1700,2,0))</f>
        <v/>
      </c>
      <c r="J8837" s="87" t="str">
        <f>IF($C8837="","",VLOOKUP($H8837,培训课程清单!$B$2:$J$1700,3,0))</f>
        <v/>
      </c>
      <c r="K8837" s="87" t="str">
        <f>IF($H8837="","",VLOOKUP($H8837,培训课程清单!$B$2:$J$1700,4,0))</f>
        <v/>
      </c>
      <c r="L8837" s="29"/>
      <c r="M8837" s="89" t="str">
        <f>IF($H8837="","",VLOOKUP($H8837,培训课程清单!$B$2:$J$1700,7,0))</f>
        <v/>
      </c>
      <c r="N8837" s="87" t="str">
        <f>IF($H8837="","",VLOOKUP($H8837,培训课程清单!$B$2:$J$1700,8,0))</f>
        <v/>
      </c>
      <c r="O8837" s="29"/>
    </row>
    <row r="8838" spans="1:15">
      <c r="A8838" s="87" t="str">
        <f t="shared" si="138"/>
        <v/>
      </c>
      <c r="B8838" s="87" t="str">
        <f>IF(C8838="","",C8838&amp;COUNTIF($C$2:C8838,C8838))</f>
        <v/>
      </c>
      <c r="C8838" s="88"/>
      <c r="D8838" s="87" t="str">
        <f>IF($C8838="","",VLOOKUP($C8838,人员花名册!$B$2:$F$2001,2,0))</f>
        <v/>
      </c>
      <c r="E8838" s="87" t="str">
        <f>IF($C8838="","",VLOOKUP($C8838,人员花名册!$B$2:$F$2001,4,0))</f>
        <v/>
      </c>
      <c r="F8838" s="89" t="str">
        <f>IF($C8838="","",VLOOKUP($C8838,人员花名册!$B$2:$F$2001,5,0))</f>
        <v/>
      </c>
      <c r="G8838" s="29"/>
      <c r="H8838" s="29"/>
      <c r="I8838" s="87" t="str">
        <f>IF($C8838="","",VLOOKUP($H8838,培训课程清单!$B$2:$J$1700,2,0))</f>
        <v/>
      </c>
      <c r="J8838" s="87" t="str">
        <f>IF($C8838="","",VLOOKUP($H8838,培训课程清单!$B$2:$J$1700,3,0))</f>
        <v/>
      </c>
      <c r="K8838" s="87" t="str">
        <f>IF($H8838="","",VLOOKUP($H8838,培训课程清单!$B$2:$J$1700,4,0))</f>
        <v/>
      </c>
      <c r="L8838" s="29"/>
      <c r="M8838" s="89" t="str">
        <f>IF($H8838="","",VLOOKUP($H8838,培训课程清单!$B$2:$J$1700,7,0))</f>
        <v/>
      </c>
      <c r="N8838" s="87" t="str">
        <f>IF($H8838="","",VLOOKUP($H8838,培训课程清单!$B$2:$J$1700,8,0))</f>
        <v/>
      </c>
      <c r="O8838" s="29"/>
    </row>
    <row r="8839" spans="1:15">
      <c r="A8839" s="87" t="str">
        <f t="shared" si="138"/>
        <v/>
      </c>
      <c r="B8839" s="87" t="str">
        <f>IF(C8839="","",C8839&amp;COUNTIF($C$2:C8839,C8839))</f>
        <v/>
      </c>
      <c r="C8839" s="88"/>
      <c r="D8839" s="87" t="str">
        <f>IF($C8839="","",VLOOKUP($C8839,人员花名册!$B$2:$F$2001,2,0))</f>
        <v/>
      </c>
      <c r="E8839" s="87" t="str">
        <f>IF($C8839="","",VLOOKUP($C8839,人员花名册!$B$2:$F$2001,4,0))</f>
        <v/>
      </c>
      <c r="F8839" s="89" t="str">
        <f>IF($C8839="","",VLOOKUP($C8839,人员花名册!$B$2:$F$2001,5,0))</f>
        <v/>
      </c>
      <c r="G8839" s="29"/>
      <c r="H8839" s="29"/>
      <c r="I8839" s="87" t="str">
        <f>IF($C8839="","",VLOOKUP($H8839,培训课程清单!$B$2:$J$1700,2,0))</f>
        <v/>
      </c>
      <c r="J8839" s="87" t="str">
        <f>IF($C8839="","",VLOOKUP($H8839,培训课程清单!$B$2:$J$1700,3,0))</f>
        <v/>
      </c>
      <c r="K8839" s="87" t="str">
        <f>IF($H8839="","",VLOOKUP($H8839,培训课程清单!$B$2:$J$1700,4,0))</f>
        <v/>
      </c>
      <c r="L8839" s="29"/>
      <c r="M8839" s="89" t="str">
        <f>IF($H8839="","",VLOOKUP($H8839,培训课程清单!$B$2:$J$1700,7,0))</f>
        <v/>
      </c>
      <c r="N8839" s="87" t="str">
        <f>IF($H8839="","",VLOOKUP($H8839,培训课程清单!$B$2:$J$1700,8,0))</f>
        <v/>
      </c>
      <c r="O8839" s="29"/>
    </row>
    <row r="8840" spans="1:15">
      <c r="A8840" s="87" t="str">
        <f t="shared" si="138"/>
        <v/>
      </c>
      <c r="B8840" s="87" t="str">
        <f>IF(C8840="","",C8840&amp;COUNTIF($C$2:C8840,C8840))</f>
        <v/>
      </c>
      <c r="C8840" s="88"/>
      <c r="D8840" s="87" t="str">
        <f>IF($C8840="","",VLOOKUP($C8840,人员花名册!$B$2:$F$2001,2,0))</f>
        <v/>
      </c>
      <c r="E8840" s="87" t="str">
        <f>IF($C8840="","",VLOOKUP($C8840,人员花名册!$B$2:$F$2001,4,0))</f>
        <v/>
      </c>
      <c r="F8840" s="89" t="str">
        <f>IF($C8840="","",VLOOKUP($C8840,人员花名册!$B$2:$F$2001,5,0))</f>
        <v/>
      </c>
      <c r="G8840" s="29"/>
      <c r="H8840" s="29"/>
      <c r="I8840" s="87" t="str">
        <f>IF($C8840="","",VLOOKUP($H8840,培训课程清单!$B$2:$J$1700,2,0))</f>
        <v/>
      </c>
      <c r="J8840" s="87" t="str">
        <f>IF($C8840="","",VLOOKUP($H8840,培训课程清单!$B$2:$J$1700,3,0))</f>
        <v/>
      </c>
      <c r="K8840" s="87" t="str">
        <f>IF($H8840="","",VLOOKUP($H8840,培训课程清单!$B$2:$J$1700,4,0))</f>
        <v/>
      </c>
      <c r="L8840" s="29"/>
      <c r="M8840" s="89" t="str">
        <f>IF($H8840="","",VLOOKUP($H8840,培训课程清单!$B$2:$J$1700,7,0))</f>
        <v/>
      </c>
      <c r="N8840" s="87" t="str">
        <f>IF($H8840="","",VLOOKUP($H8840,培训课程清单!$B$2:$J$1700,8,0))</f>
        <v/>
      </c>
      <c r="O8840" s="29"/>
    </row>
    <row r="8841" spans="1:15">
      <c r="A8841" s="87" t="str">
        <f t="shared" si="138"/>
        <v/>
      </c>
      <c r="B8841" s="87" t="str">
        <f>IF(C8841="","",C8841&amp;COUNTIF($C$2:C8841,C8841))</f>
        <v/>
      </c>
      <c r="C8841" s="88"/>
      <c r="D8841" s="87" t="str">
        <f>IF($C8841="","",VLOOKUP($C8841,人员花名册!$B$2:$F$2001,2,0))</f>
        <v/>
      </c>
      <c r="E8841" s="87" t="str">
        <f>IF($C8841="","",VLOOKUP($C8841,人员花名册!$B$2:$F$2001,4,0))</f>
        <v/>
      </c>
      <c r="F8841" s="89" t="str">
        <f>IF($C8841="","",VLOOKUP($C8841,人员花名册!$B$2:$F$2001,5,0))</f>
        <v/>
      </c>
      <c r="G8841" s="29"/>
      <c r="H8841" s="29"/>
      <c r="I8841" s="87" t="str">
        <f>IF($C8841="","",VLOOKUP($H8841,培训课程清单!$B$2:$J$1700,2,0))</f>
        <v/>
      </c>
      <c r="J8841" s="87" t="str">
        <f>IF($C8841="","",VLOOKUP($H8841,培训课程清单!$B$2:$J$1700,3,0))</f>
        <v/>
      </c>
      <c r="K8841" s="87" t="str">
        <f>IF($H8841="","",VLOOKUP($H8841,培训课程清单!$B$2:$J$1700,4,0))</f>
        <v/>
      </c>
      <c r="L8841" s="29"/>
      <c r="M8841" s="89" t="str">
        <f>IF($H8841="","",VLOOKUP($H8841,培训课程清单!$B$2:$J$1700,7,0))</f>
        <v/>
      </c>
      <c r="N8841" s="87" t="str">
        <f>IF($H8841="","",VLOOKUP($H8841,培训课程清单!$B$2:$J$1700,8,0))</f>
        <v/>
      </c>
      <c r="O8841" s="29"/>
    </row>
    <row r="8842" spans="1:15">
      <c r="A8842" s="87" t="str">
        <f t="shared" si="138"/>
        <v/>
      </c>
      <c r="B8842" s="87" t="str">
        <f>IF(C8842="","",C8842&amp;COUNTIF($C$2:C8842,C8842))</f>
        <v/>
      </c>
      <c r="C8842" s="88"/>
      <c r="D8842" s="87" t="str">
        <f>IF($C8842="","",VLOOKUP($C8842,人员花名册!$B$2:$F$2001,2,0))</f>
        <v/>
      </c>
      <c r="E8842" s="87" t="str">
        <f>IF($C8842="","",VLOOKUP($C8842,人员花名册!$B$2:$F$2001,4,0))</f>
        <v/>
      </c>
      <c r="F8842" s="89" t="str">
        <f>IF($C8842="","",VLOOKUP($C8842,人员花名册!$B$2:$F$2001,5,0))</f>
        <v/>
      </c>
      <c r="G8842" s="29"/>
      <c r="H8842" s="29"/>
      <c r="I8842" s="87" t="str">
        <f>IF($C8842="","",VLOOKUP($H8842,培训课程清单!$B$2:$J$1700,2,0))</f>
        <v/>
      </c>
      <c r="J8842" s="87" t="str">
        <f>IF($C8842="","",VLOOKUP($H8842,培训课程清单!$B$2:$J$1700,3,0))</f>
        <v/>
      </c>
      <c r="K8842" s="87" t="str">
        <f>IF($H8842="","",VLOOKUP($H8842,培训课程清单!$B$2:$J$1700,4,0))</f>
        <v/>
      </c>
      <c r="L8842" s="29"/>
      <c r="M8842" s="89" t="str">
        <f>IF($H8842="","",VLOOKUP($H8842,培训课程清单!$B$2:$J$1700,7,0))</f>
        <v/>
      </c>
      <c r="N8842" s="87" t="str">
        <f>IF($H8842="","",VLOOKUP($H8842,培训课程清单!$B$2:$J$1700,8,0))</f>
        <v/>
      </c>
      <c r="O8842" s="29"/>
    </row>
    <row r="8843" spans="1:15">
      <c r="A8843" s="87" t="str">
        <f t="shared" si="138"/>
        <v/>
      </c>
      <c r="B8843" s="87" t="str">
        <f>IF(C8843="","",C8843&amp;COUNTIF($C$2:C8843,C8843))</f>
        <v/>
      </c>
      <c r="C8843" s="88"/>
      <c r="D8843" s="87" t="str">
        <f>IF($C8843="","",VLOOKUP($C8843,人员花名册!$B$2:$F$2001,2,0))</f>
        <v/>
      </c>
      <c r="E8843" s="87" t="str">
        <f>IF($C8843="","",VLOOKUP($C8843,人员花名册!$B$2:$F$2001,4,0))</f>
        <v/>
      </c>
      <c r="F8843" s="89" t="str">
        <f>IF($C8843="","",VLOOKUP($C8843,人员花名册!$B$2:$F$2001,5,0))</f>
        <v/>
      </c>
      <c r="G8843" s="29"/>
      <c r="H8843" s="29"/>
      <c r="I8843" s="87" t="str">
        <f>IF($C8843="","",VLOOKUP($H8843,培训课程清单!$B$2:$J$1700,2,0))</f>
        <v/>
      </c>
      <c r="J8843" s="87" t="str">
        <f>IF($C8843="","",VLOOKUP($H8843,培训课程清单!$B$2:$J$1700,3,0))</f>
        <v/>
      </c>
      <c r="K8843" s="87" t="str">
        <f>IF($H8843="","",VLOOKUP($H8843,培训课程清单!$B$2:$J$1700,4,0))</f>
        <v/>
      </c>
      <c r="L8843" s="29"/>
      <c r="M8843" s="89" t="str">
        <f>IF($H8843="","",VLOOKUP($H8843,培训课程清单!$B$2:$J$1700,7,0))</f>
        <v/>
      </c>
      <c r="N8843" s="87" t="str">
        <f>IF($H8843="","",VLOOKUP($H8843,培训课程清单!$B$2:$J$1700,8,0))</f>
        <v/>
      </c>
      <c r="O8843" s="29"/>
    </row>
    <row r="8844" spans="1:15">
      <c r="A8844" s="87" t="str">
        <f t="shared" si="138"/>
        <v/>
      </c>
      <c r="B8844" s="87" t="str">
        <f>IF(C8844="","",C8844&amp;COUNTIF($C$2:C8844,C8844))</f>
        <v/>
      </c>
      <c r="C8844" s="88"/>
      <c r="D8844" s="87" t="str">
        <f>IF($C8844="","",VLOOKUP($C8844,人员花名册!$B$2:$F$2001,2,0))</f>
        <v/>
      </c>
      <c r="E8844" s="87" t="str">
        <f>IF($C8844="","",VLOOKUP($C8844,人员花名册!$B$2:$F$2001,4,0))</f>
        <v/>
      </c>
      <c r="F8844" s="89" t="str">
        <f>IF($C8844="","",VLOOKUP($C8844,人员花名册!$B$2:$F$2001,5,0))</f>
        <v/>
      </c>
      <c r="G8844" s="29"/>
      <c r="H8844" s="29"/>
      <c r="I8844" s="87" t="str">
        <f>IF($C8844="","",VLOOKUP($H8844,培训课程清单!$B$2:$J$1700,2,0))</f>
        <v/>
      </c>
      <c r="J8844" s="87" t="str">
        <f>IF($C8844="","",VLOOKUP($H8844,培训课程清单!$B$2:$J$1700,3,0))</f>
        <v/>
      </c>
      <c r="K8844" s="87" t="str">
        <f>IF($H8844="","",VLOOKUP($H8844,培训课程清单!$B$2:$J$1700,4,0))</f>
        <v/>
      </c>
      <c r="L8844" s="29"/>
      <c r="M8844" s="89" t="str">
        <f>IF($H8844="","",VLOOKUP($H8844,培训课程清单!$B$2:$J$1700,7,0))</f>
        <v/>
      </c>
      <c r="N8844" s="87" t="str">
        <f>IF($H8844="","",VLOOKUP($H8844,培训课程清单!$B$2:$J$1700,8,0))</f>
        <v/>
      </c>
      <c r="O8844" s="29"/>
    </row>
    <row r="8845" spans="1:15">
      <c r="A8845" s="87" t="str">
        <f t="shared" si="138"/>
        <v/>
      </c>
      <c r="B8845" s="87" t="str">
        <f>IF(C8845="","",C8845&amp;COUNTIF($C$2:C8845,C8845))</f>
        <v/>
      </c>
      <c r="C8845" s="88"/>
      <c r="D8845" s="87" t="str">
        <f>IF($C8845="","",VLOOKUP($C8845,人员花名册!$B$2:$F$2001,2,0))</f>
        <v/>
      </c>
      <c r="E8845" s="87" t="str">
        <f>IF($C8845="","",VLOOKUP($C8845,人员花名册!$B$2:$F$2001,4,0))</f>
        <v/>
      </c>
      <c r="F8845" s="89" t="str">
        <f>IF($C8845="","",VLOOKUP($C8845,人员花名册!$B$2:$F$2001,5,0))</f>
        <v/>
      </c>
      <c r="G8845" s="29"/>
      <c r="H8845" s="29"/>
      <c r="I8845" s="87" t="str">
        <f>IF($C8845="","",VLOOKUP($H8845,培训课程清单!$B$2:$J$1700,2,0))</f>
        <v/>
      </c>
      <c r="J8845" s="87" t="str">
        <f>IF($C8845="","",VLOOKUP($H8845,培训课程清单!$B$2:$J$1700,3,0))</f>
        <v/>
      </c>
      <c r="K8845" s="87" t="str">
        <f>IF($H8845="","",VLOOKUP($H8845,培训课程清单!$B$2:$J$1700,4,0))</f>
        <v/>
      </c>
      <c r="L8845" s="29"/>
      <c r="M8845" s="89" t="str">
        <f>IF($H8845="","",VLOOKUP($H8845,培训课程清单!$B$2:$J$1700,7,0))</f>
        <v/>
      </c>
      <c r="N8845" s="87" t="str">
        <f>IF($H8845="","",VLOOKUP($H8845,培训课程清单!$B$2:$J$1700,8,0))</f>
        <v/>
      </c>
      <c r="O8845" s="29"/>
    </row>
    <row r="8846" spans="1:15">
      <c r="A8846" s="87" t="str">
        <f t="shared" si="138"/>
        <v/>
      </c>
      <c r="B8846" s="87" t="str">
        <f>IF(C8846="","",C8846&amp;COUNTIF($C$2:C8846,C8846))</f>
        <v/>
      </c>
      <c r="C8846" s="88"/>
      <c r="D8846" s="87" t="str">
        <f>IF($C8846="","",VLOOKUP($C8846,人员花名册!$B$2:$F$2001,2,0))</f>
        <v/>
      </c>
      <c r="E8846" s="87" t="str">
        <f>IF($C8846="","",VLOOKUP($C8846,人员花名册!$B$2:$F$2001,4,0))</f>
        <v/>
      </c>
      <c r="F8846" s="89" t="str">
        <f>IF($C8846="","",VLOOKUP($C8846,人员花名册!$B$2:$F$2001,5,0))</f>
        <v/>
      </c>
      <c r="G8846" s="29"/>
      <c r="H8846" s="29"/>
      <c r="I8846" s="87" t="str">
        <f>IF($C8846="","",VLOOKUP($H8846,培训课程清单!$B$2:$J$1700,2,0))</f>
        <v/>
      </c>
      <c r="J8846" s="87" t="str">
        <f>IF($C8846="","",VLOOKUP($H8846,培训课程清单!$B$2:$J$1700,3,0))</f>
        <v/>
      </c>
      <c r="K8846" s="87" t="str">
        <f>IF($H8846="","",VLOOKUP($H8846,培训课程清单!$B$2:$J$1700,4,0))</f>
        <v/>
      </c>
      <c r="L8846" s="29"/>
      <c r="M8846" s="89" t="str">
        <f>IF($H8846="","",VLOOKUP($H8846,培训课程清单!$B$2:$J$1700,7,0))</f>
        <v/>
      </c>
      <c r="N8846" s="87" t="str">
        <f>IF($H8846="","",VLOOKUP($H8846,培训课程清单!$B$2:$J$1700,8,0))</f>
        <v/>
      </c>
      <c r="O8846" s="29"/>
    </row>
    <row r="8847" spans="1:15">
      <c r="A8847" s="87" t="str">
        <f t="shared" si="138"/>
        <v/>
      </c>
      <c r="B8847" s="87" t="str">
        <f>IF(C8847="","",C8847&amp;COUNTIF($C$2:C8847,C8847))</f>
        <v/>
      </c>
      <c r="C8847" s="88"/>
      <c r="D8847" s="87" t="str">
        <f>IF($C8847="","",VLOOKUP($C8847,人员花名册!$B$2:$F$2001,2,0))</f>
        <v/>
      </c>
      <c r="E8847" s="87" t="str">
        <f>IF($C8847="","",VLOOKUP($C8847,人员花名册!$B$2:$F$2001,4,0))</f>
        <v/>
      </c>
      <c r="F8847" s="89" t="str">
        <f>IF($C8847="","",VLOOKUP($C8847,人员花名册!$B$2:$F$2001,5,0))</f>
        <v/>
      </c>
      <c r="G8847" s="29"/>
      <c r="H8847" s="29"/>
      <c r="I8847" s="87" t="str">
        <f>IF($C8847="","",VLOOKUP($H8847,培训课程清单!$B$2:$J$1700,2,0))</f>
        <v/>
      </c>
      <c r="J8847" s="87" t="str">
        <f>IF($C8847="","",VLOOKUP($H8847,培训课程清单!$B$2:$J$1700,3,0))</f>
        <v/>
      </c>
      <c r="K8847" s="87" t="str">
        <f>IF($H8847="","",VLOOKUP($H8847,培训课程清单!$B$2:$J$1700,4,0))</f>
        <v/>
      </c>
      <c r="L8847" s="29"/>
      <c r="M8847" s="89" t="str">
        <f>IF($H8847="","",VLOOKUP($H8847,培训课程清单!$B$2:$J$1700,7,0))</f>
        <v/>
      </c>
      <c r="N8847" s="87" t="str">
        <f>IF($H8847="","",VLOOKUP($H8847,培训课程清单!$B$2:$J$1700,8,0))</f>
        <v/>
      </c>
      <c r="O8847" s="29"/>
    </row>
    <row r="8848" spans="1:15">
      <c r="A8848" s="87" t="str">
        <f t="shared" si="138"/>
        <v/>
      </c>
      <c r="B8848" s="87" t="str">
        <f>IF(C8848="","",C8848&amp;COUNTIF($C$2:C8848,C8848))</f>
        <v/>
      </c>
      <c r="C8848" s="88"/>
      <c r="D8848" s="87" t="str">
        <f>IF($C8848="","",VLOOKUP($C8848,人员花名册!$B$2:$F$2001,2,0))</f>
        <v/>
      </c>
      <c r="E8848" s="87" t="str">
        <f>IF($C8848="","",VLOOKUP($C8848,人员花名册!$B$2:$F$2001,4,0))</f>
        <v/>
      </c>
      <c r="F8848" s="89" t="str">
        <f>IF($C8848="","",VLOOKUP($C8848,人员花名册!$B$2:$F$2001,5,0))</f>
        <v/>
      </c>
      <c r="G8848" s="29"/>
      <c r="H8848" s="29"/>
      <c r="I8848" s="87" t="str">
        <f>IF($C8848="","",VLOOKUP($H8848,培训课程清单!$B$2:$J$1700,2,0))</f>
        <v/>
      </c>
      <c r="J8848" s="87" t="str">
        <f>IF($C8848="","",VLOOKUP($H8848,培训课程清单!$B$2:$J$1700,3,0))</f>
        <v/>
      </c>
      <c r="K8848" s="87" t="str">
        <f>IF($H8848="","",VLOOKUP($H8848,培训课程清单!$B$2:$J$1700,4,0))</f>
        <v/>
      </c>
      <c r="L8848" s="29"/>
      <c r="M8848" s="89" t="str">
        <f>IF($H8848="","",VLOOKUP($H8848,培训课程清单!$B$2:$J$1700,7,0))</f>
        <v/>
      </c>
      <c r="N8848" s="87" t="str">
        <f>IF($H8848="","",VLOOKUP($H8848,培训课程清单!$B$2:$J$1700,8,0))</f>
        <v/>
      </c>
      <c r="O8848" s="29"/>
    </row>
    <row r="8849" spans="1:15">
      <c r="A8849" s="87" t="str">
        <f t="shared" ref="A8849:A8912" si="139">IF(C8848="","",A8848+1)</f>
        <v/>
      </c>
      <c r="B8849" s="87" t="str">
        <f>IF(C8849="","",C8849&amp;COUNTIF($C$2:C8849,C8849))</f>
        <v/>
      </c>
      <c r="C8849" s="88"/>
      <c r="D8849" s="87" t="str">
        <f>IF($C8849="","",VLOOKUP($C8849,人员花名册!$B$2:$F$2001,2,0))</f>
        <v/>
      </c>
      <c r="E8849" s="87" t="str">
        <f>IF($C8849="","",VLOOKUP($C8849,人员花名册!$B$2:$F$2001,4,0))</f>
        <v/>
      </c>
      <c r="F8849" s="89" t="str">
        <f>IF($C8849="","",VLOOKUP($C8849,人员花名册!$B$2:$F$2001,5,0))</f>
        <v/>
      </c>
      <c r="G8849" s="29"/>
      <c r="H8849" s="29"/>
      <c r="I8849" s="87" t="str">
        <f>IF($C8849="","",VLOOKUP($H8849,培训课程清单!$B$2:$J$1700,2,0))</f>
        <v/>
      </c>
      <c r="J8849" s="87" t="str">
        <f>IF($C8849="","",VLOOKUP($H8849,培训课程清单!$B$2:$J$1700,3,0))</f>
        <v/>
      </c>
      <c r="K8849" s="87" t="str">
        <f>IF($H8849="","",VLOOKUP($H8849,培训课程清单!$B$2:$J$1700,4,0))</f>
        <v/>
      </c>
      <c r="L8849" s="29"/>
      <c r="M8849" s="89" t="str">
        <f>IF($H8849="","",VLOOKUP($H8849,培训课程清单!$B$2:$J$1700,7,0))</f>
        <v/>
      </c>
      <c r="N8849" s="87" t="str">
        <f>IF($H8849="","",VLOOKUP($H8849,培训课程清单!$B$2:$J$1700,8,0))</f>
        <v/>
      </c>
      <c r="O8849" s="29"/>
    </row>
    <row r="8850" spans="1:15">
      <c r="A8850" s="87" t="str">
        <f t="shared" si="139"/>
        <v/>
      </c>
      <c r="B8850" s="87" t="str">
        <f>IF(C8850="","",C8850&amp;COUNTIF($C$2:C8850,C8850))</f>
        <v/>
      </c>
      <c r="C8850" s="88"/>
      <c r="D8850" s="87" t="str">
        <f>IF($C8850="","",VLOOKUP($C8850,人员花名册!$B$2:$F$2001,2,0))</f>
        <v/>
      </c>
      <c r="E8850" s="87" t="str">
        <f>IF($C8850="","",VLOOKUP($C8850,人员花名册!$B$2:$F$2001,4,0))</f>
        <v/>
      </c>
      <c r="F8850" s="89" t="str">
        <f>IF($C8850="","",VLOOKUP($C8850,人员花名册!$B$2:$F$2001,5,0))</f>
        <v/>
      </c>
      <c r="G8850" s="29"/>
      <c r="H8850" s="29"/>
      <c r="I8850" s="87" t="str">
        <f>IF($C8850="","",VLOOKUP($H8850,培训课程清单!$B$2:$J$1700,2,0))</f>
        <v/>
      </c>
      <c r="J8850" s="87" t="str">
        <f>IF($C8850="","",VLOOKUP($H8850,培训课程清单!$B$2:$J$1700,3,0))</f>
        <v/>
      </c>
      <c r="K8850" s="87" t="str">
        <f>IF($H8850="","",VLOOKUP($H8850,培训课程清单!$B$2:$J$1700,4,0))</f>
        <v/>
      </c>
      <c r="L8850" s="29"/>
      <c r="M8850" s="89" t="str">
        <f>IF($H8850="","",VLOOKUP($H8850,培训课程清单!$B$2:$J$1700,7,0))</f>
        <v/>
      </c>
      <c r="N8850" s="87" t="str">
        <f>IF($H8850="","",VLOOKUP($H8850,培训课程清单!$B$2:$J$1700,8,0))</f>
        <v/>
      </c>
      <c r="O8850" s="29"/>
    </row>
    <row r="8851" spans="1:15">
      <c r="A8851" s="87" t="str">
        <f t="shared" si="139"/>
        <v/>
      </c>
      <c r="B8851" s="87" t="str">
        <f>IF(C8851="","",C8851&amp;COUNTIF($C$2:C8851,C8851))</f>
        <v/>
      </c>
      <c r="C8851" s="88"/>
      <c r="D8851" s="87" t="str">
        <f>IF($C8851="","",VLOOKUP($C8851,人员花名册!$B$2:$F$2001,2,0))</f>
        <v/>
      </c>
      <c r="E8851" s="87" t="str">
        <f>IF($C8851="","",VLOOKUP($C8851,人员花名册!$B$2:$F$2001,4,0))</f>
        <v/>
      </c>
      <c r="F8851" s="89" t="str">
        <f>IF($C8851="","",VLOOKUP($C8851,人员花名册!$B$2:$F$2001,5,0))</f>
        <v/>
      </c>
      <c r="G8851" s="29"/>
      <c r="H8851" s="29"/>
      <c r="I8851" s="87" t="str">
        <f>IF($C8851="","",VLOOKUP($H8851,培训课程清单!$B$2:$J$1700,2,0))</f>
        <v/>
      </c>
      <c r="J8851" s="87" t="str">
        <f>IF($C8851="","",VLOOKUP($H8851,培训课程清单!$B$2:$J$1700,3,0))</f>
        <v/>
      </c>
      <c r="K8851" s="87" t="str">
        <f>IF($H8851="","",VLOOKUP($H8851,培训课程清单!$B$2:$J$1700,4,0))</f>
        <v/>
      </c>
      <c r="L8851" s="29"/>
      <c r="M8851" s="89" t="str">
        <f>IF($H8851="","",VLOOKUP($H8851,培训课程清单!$B$2:$J$1700,7,0))</f>
        <v/>
      </c>
      <c r="N8851" s="87" t="str">
        <f>IF($H8851="","",VLOOKUP($H8851,培训课程清单!$B$2:$J$1700,8,0))</f>
        <v/>
      </c>
      <c r="O8851" s="29"/>
    </row>
    <row r="8852" spans="1:15">
      <c r="A8852" s="87" t="str">
        <f t="shared" si="139"/>
        <v/>
      </c>
      <c r="B8852" s="87" t="str">
        <f>IF(C8852="","",C8852&amp;COUNTIF($C$2:C8852,C8852))</f>
        <v/>
      </c>
      <c r="C8852" s="88"/>
      <c r="D8852" s="87" t="str">
        <f>IF($C8852="","",VLOOKUP($C8852,人员花名册!$B$2:$F$2001,2,0))</f>
        <v/>
      </c>
      <c r="E8852" s="87" t="str">
        <f>IF($C8852="","",VLOOKUP($C8852,人员花名册!$B$2:$F$2001,4,0))</f>
        <v/>
      </c>
      <c r="F8852" s="89" t="str">
        <f>IF($C8852="","",VLOOKUP($C8852,人员花名册!$B$2:$F$2001,5,0))</f>
        <v/>
      </c>
      <c r="G8852" s="29"/>
      <c r="H8852" s="29"/>
      <c r="I8852" s="87" t="str">
        <f>IF($C8852="","",VLOOKUP($H8852,培训课程清单!$B$2:$J$1700,2,0))</f>
        <v/>
      </c>
      <c r="J8852" s="87" t="str">
        <f>IF($C8852="","",VLOOKUP($H8852,培训课程清单!$B$2:$J$1700,3,0))</f>
        <v/>
      </c>
      <c r="K8852" s="87" t="str">
        <f>IF($H8852="","",VLOOKUP($H8852,培训课程清单!$B$2:$J$1700,4,0))</f>
        <v/>
      </c>
      <c r="L8852" s="29"/>
      <c r="M8852" s="89" t="str">
        <f>IF($H8852="","",VLOOKUP($H8852,培训课程清单!$B$2:$J$1700,7,0))</f>
        <v/>
      </c>
      <c r="N8852" s="87" t="str">
        <f>IF($H8852="","",VLOOKUP($H8852,培训课程清单!$B$2:$J$1700,8,0))</f>
        <v/>
      </c>
      <c r="O8852" s="29"/>
    </row>
    <row r="8853" spans="1:15">
      <c r="A8853" s="87" t="str">
        <f t="shared" si="139"/>
        <v/>
      </c>
      <c r="B8853" s="87" t="str">
        <f>IF(C8853="","",C8853&amp;COUNTIF($C$2:C8853,C8853))</f>
        <v/>
      </c>
      <c r="C8853" s="88"/>
      <c r="D8853" s="87" t="str">
        <f>IF($C8853="","",VLOOKUP($C8853,人员花名册!$B$2:$F$2001,2,0))</f>
        <v/>
      </c>
      <c r="E8853" s="87" t="str">
        <f>IF($C8853="","",VLOOKUP($C8853,人员花名册!$B$2:$F$2001,4,0))</f>
        <v/>
      </c>
      <c r="F8853" s="89" t="str">
        <f>IF($C8853="","",VLOOKUP($C8853,人员花名册!$B$2:$F$2001,5,0))</f>
        <v/>
      </c>
      <c r="G8853" s="29"/>
      <c r="H8853" s="29"/>
      <c r="I8853" s="87" t="str">
        <f>IF($C8853="","",VLOOKUP($H8853,培训课程清单!$B$2:$J$1700,2,0))</f>
        <v/>
      </c>
      <c r="J8853" s="87" t="str">
        <f>IF($C8853="","",VLOOKUP($H8853,培训课程清单!$B$2:$J$1700,3,0))</f>
        <v/>
      </c>
      <c r="K8853" s="87" t="str">
        <f>IF($H8853="","",VLOOKUP($H8853,培训课程清单!$B$2:$J$1700,4,0))</f>
        <v/>
      </c>
      <c r="L8853" s="29"/>
      <c r="M8853" s="89" t="str">
        <f>IF($H8853="","",VLOOKUP($H8853,培训课程清单!$B$2:$J$1700,7,0))</f>
        <v/>
      </c>
      <c r="N8853" s="87" t="str">
        <f>IF($H8853="","",VLOOKUP($H8853,培训课程清单!$B$2:$J$1700,8,0))</f>
        <v/>
      </c>
      <c r="O8853" s="29"/>
    </row>
    <row r="8854" spans="1:15">
      <c r="A8854" s="87" t="str">
        <f t="shared" si="139"/>
        <v/>
      </c>
      <c r="B8854" s="87" t="str">
        <f>IF(C8854="","",C8854&amp;COUNTIF($C$2:C8854,C8854))</f>
        <v/>
      </c>
      <c r="C8854" s="88"/>
      <c r="D8854" s="87" t="str">
        <f>IF($C8854="","",VLOOKUP($C8854,人员花名册!$B$2:$F$2001,2,0))</f>
        <v/>
      </c>
      <c r="E8854" s="87" t="str">
        <f>IF($C8854="","",VLOOKUP($C8854,人员花名册!$B$2:$F$2001,4,0))</f>
        <v/>
      </c>
      <c r="F8854" s="89" t="str">
        <f>IF($C8854="","",VLOOKUP($C8854,人员花名册!$B$2:$F$2001,5,0))</f>
        <v/>
      </c>
      <c r="G8854" s="29"/>
      <c r="H8854" s="29"/>
      <c r="I8854" s="87" t="str">
        <f>IF($C8854="","",VLOOKUP($H8854,培训课程清单!$B$2:$J$1700,2,0))</f>
        <v/>
      </c>
      <c r="J8854" s="87" t="str">
        <f>IF($C8854="","",VLOOKUP($H8854,培训课程清单!$B$2:$J$1700,3,0))</f>
        <v/>
      </c>
      <c r="K8854" s="87" t="str">
        <f>IF($H8854="","",VLOOKUP($H8854,培训课程清单!$B$2:$J$1700,4,0))</f>
        <v/>
      </c>
      <c r="L8854" s="29"/>
      <c r="M8854" s="89" t="str">
        <f>IF($H8854="","",VLOOKUP($H8854,培训课程清单!$B$2:$J$1700,7,0))</f>
        <v/>
      </c>
      <c r="N8854" s="87" t="str">
        <f>IF($H8854="","",VLOOKUP($H8854,培训课程清单!$B$2:$J$1700,8,0))</f>
        <v/>
      </c>
      <c r="O8854" s="29"/>
    </row>
    <row r="8855" spans="1:15">
      <c r="A8855" s="87" t="str">
        <f t="shared" si="139"/>
        <v/>
      </c>
      <c r="B8855" s="87" t="str">
        <f>IF(C8855="","",C8855&amp;COUNTIF($C$2:C8855,C8855))</f>
        <v/>
      </c>
      <c r="C8855" s="88"/>
      <c r="D8855" s="87" t="str">
        <f>IF($C8855="","",VLOOKUP($C8855,人员花名册!$B$2:$F$2001,2,0))</f>
        <v/>
      </c>
      <c r="E8855" s="87" t="str">
        <f>IF($C8855="","",VLOOKUP($C8855,人员花名册!$B$2:$F$2001,4,0))</f>
        <v/>
      </c>
      <c r="F8855" s="89" t="str">
        <f>IF($C8855="","",VLOOKUP($C8855,人员花名册!$B$2:$F$2001,5,0))</f>
        <v/>
      </c>
      <c r="G8855" s="29"/>
      <c r="H8855" s="29"/>
      <c r="I8855" s="87" t="str">
        <f>IF($C8855="","",VLOOKUP($H8855,培训课程清单!$B$2:$J$1700,2,0))</f>
        <v/>
      </c>
      <c r="J8855" s="87" t="str">
        <f>IF($C8855="","",VLOOKUP($H8855,培训课程清单!$B$2:$J$1700,3,0))</f>
        <v/>
      </c>
      <c r="K8855" s="87" t="str">
        <f>IF($H8855="","",VLOOKUP($H8855,培训课程清单!$B$2:$J$1700,4,0))</f>
        <v/>
      </c>
      <c r="L8855" s="29"/>
      <c r="M8855" s="89" t="str">
        <f>IF($H8855="","",VLOOKUP($H8855,培训课程清单!$B$2:$J$1700,7,0))</f>
        <v/>
      </c>
      <c r="N8855" s="87" t="str">
        <f>IF($H8855="","",VLOOKUP($H8855,培训课程清单!$B$2:$J$1700,8,0))</f>
        <v/>
      </c>
      <c r="O8855" s="29"/>
    </row>
    <row r="8856" spans="1:15">
      <c r="A8856" s="87" t="str">
        <f t="shared" si="139"/>
        <v/>
      </c>
      <c r="B8856" s="87" t="str">
        <f>IF(C8856="","",C8856&amp;COUNTIF($C$2:C8856,C8856))</f>
        <v/>
      </c>
      <c r="C8856" s="88"/>
      <c r="D8856" s="87" t="str">
        <f>IF($C8856="","",VLOOKUP($C8856,人员花名册!$B$2:$F$2001,2,0))</f>
        <v/>
      </c>
      <c r="E8856" s="87" t="str">
        <f>IF($C8856="","",VLOOKUP($C8856,人员花名册!$B$2:$F$2001,4,0))</f>
        <v/>
      </c>
      <c r="F8856" s="89" t="str">
        <f>IF($C8856="","",VLOOKUP($C8856,人员花名册!$B$2:$F$2001,5,0))</f>
        <v/>
      </c>
      <c r="G8856" s="29"/>
      <c r="H8856" s="29"/>
      <c r="I8856" s="87" t="str">
        <f>IF($C8856="","",VLOOKUP($H8856,培训课程清单!$B$2:$J$1700,2,0))</f>
        <v/>
      </c>
      <c r="J8856" s="87" t="str">
        <f>IF($C8856="","",VLOOKUP($H8856,培训课程清单!$B$2:$J$1700,3,0))</f>
        <v/>
      </c>
      <c r="K8856" s="87" t="str">
        <f>IF($H8856="","",VLOOKUP($H8856,培训课程清单!$B$2:$J$1700,4,0))</f>
        <v/>
      </c>
      <c r="L8856" s="29"/>
      <c r="M8856" s="89" t="str">
        <f>IF($H8856="","",VLOOKUP($H8856,培训课程清单!$B$2:$J$1700,7,0))</f>
        <v/>
      </c>
      <c r="N8856" s="87" t="str">
        <f>IF($H8856="","",VLOOKUP($H8856,培训课程清单!$B$2:$J$1700,8,0))</f>
        <v/>
      </c>
      <c r="O8856" s="29"/>
    </row>
    <row r="8857" spans="1:15">
      <c r="A8857" s="87" t="str">
        <f t="shared" si="139"/>
        <v/>
      </c>
      <c r="B8857" s="87" t="str">
        <f>IF(C8857="","",C8857&amp;COUNTIF($C$2:C8857,C8857))</f>
        <v/>
      </c>
      <c r="C8857" s="88"/>
      <c r="D8857" s="87" t="str">
        <f>IF($C8857="","",VLOOKUP($C8857,人员花名册!$B$2:$F$2001,2,0))</f>
        <v/>
      </c>
      <c r="E8857" s="87" t="str">
        <f>IF($C8857="","",VLOOKUP($C8857,人员花名册!$B$2:$F$2001,4,0))</f>
        <v/>
      </c>
      <c r="F8857" s="89" t="str">
        <f>IF($C8857="","",VLOOKUP($C8857,人员花名册!$B$2:$F$2001,5,0))</f>
        <v/>
      </c>
      <c r="G8857" s="29"/>
      <c r="H8857" s="29"/>
      <c r="I8857" s="87" t="str">
        <f>IF($C8857="","",VLOOKUP($H8857,培训课程清单!$B$2:$J$1700,2,0))</f>
        <v/>
      </c>
      <c r="J8857" s="87" t="str">
        <f>IF($C8857="","",VLOOKUP($H8857,培训课程清单!$B$2:$J$1700,3,0))</f>
        <v/>
      </c>
      <c r="K8857" s="87" t="str">
        <f>IF($H8857="","",VLOOKUP($H8857,培训课程清单!$B$2:$J$1700,4,0))</f>
        <v/>
      </c>
      <c r="L8857" s="29"/>
      <c r="M8857" s="89" t="str">
        <f>IF($H8857="","",VLOOKUP($H8857,培训课程清单!$B$2:$J$1700,7,0))</f>
        <v/>
      </c>
      <c r="N8857" s="87" t="str">
        <f>IF($H8857="","",VLOOKUP($H8857,培训课程清单!$B$2:$J$1700,8,0))</f>
        <v/>
      </c>
      <c r="O8857" s="29"/>
    </row>
    <row r="8858" spans="1:15">
      <c r="A8858" s="87" t="str">
        <f t="shared" si="139"/>
        <v/>
      </c>
      <c r="B8858" s="87" t="str">
        <f>IF(C8858="","",C8858&amp;COUNTIF($C$2:C8858,C8858))</f>
        <v/>
      </c>
      <c r="C8858" s="88"/>
      <c r="D8858" s="87" t="str">
        <f>IF($C8858="","",VLOOKUP($C8858,人员花名册!$B$2:$F$2001,2,0))</f>
        <v/>
      </c>
      <c r="E8858" s="87" t="str">
        <f>IF($C8858="","",VLOOKUP($C8858,人员花名册!$B$2:$F$2001,4,0))</f>
        <v/>
      </c>
      <c r="F8858" s="89" t="str">
        <f>IF($C8858="","",VLOOKUP($C8858,人员花名册!$B$2:$F$2001,5,0))</f>
        <v/>
      </c>
      <c r="G8858" s="29"/>
      <c r="H8858" s="29"/>
      <c r="I8858" s="87" t="str">
        <f>IF($C8858="","",VLOOKUP($H8858,培训课程清单!$B$2:$J$1700,2,0))</f>
        <v/>
      </c>
      <c r="J8858" s="87" t="str">
        <f>IF($C8858="","",VLOOKUP($H8858,培训课程清单!$B$2:$J$1700,3,0))</f>
        <v/>
      </c>
      <c r="K8858" s="87" t="str">
        <f>IF($H8858="","",VLOOKUP($H8858,培训课程清单!$B$2:$J$1700,4,0))</f>
        <v/>
      </c>
      <c r="L8858" s="29"/>
      <c r="M8858" s="89" t="str">
        <f>IF($H8858="","",VLOOKUP($H8858,培训课程清单!$B$2:$J$1700,7,0))</f>
        <v/>
      </c>
      <c r="N8858" s="87" t="str">
        <f>IF($H8858="","",VLOOKUP($H8858,培训课程清单!$B$2:$J$1700,8,0))</f>
        <v/>
      </c>
      <c r="O8858" s="29"/>
    </row>
    <row r="8859" spans="1:15">
      <c r="A8859" s="87" t="str">
        <f t="shared" si="139"/>
        <v/>
      </c>
      <c r="B8859" s="87" t="str">
        <f>IF(C8859="","",C8859&amp;COUNTIF($C$2:C8859,C8859))</f>
        <v/>
      </c>
      <c r="C8859" s="88"/>
      <c r="D8859" s="87" t="str">
        <f>IF($C8859="","",VLOOKUP($C8859,人员花名册!$B$2:$F$2001,2,0))</f>
        <v/>
      </c>
      <c r="E8859" s="87" t="str">
        <f>IF($C8859="","",VLOOKUP($C8859,人员花名册!$B$2:$F$2001,4,0))</f>
        <v/>
      </c>
      <c r="F8859" s="89" t="str">
        <f>IF($C8859="","",VLOOKUP($C8859,人员花名册!$B$2:$F$2001,5,0))</f>
        <v/>
      </c>
      <c r="G8859" s="29"/>
      <c r="H8859" s="29"/>
      <c r="I8859" s="87" t="str">
        <f>IF($C8859="","",VLOOKUP($H8859,培训课程清单!$B$2:$J$1700,2,0))</f>
        <v/>
      </c>
      <c r="J8859" s="87" t="str">
        <f>IF($C8859="","",VLOOKUP($H8859,培训课程清单!$B$2:$J$1700,3,0))</f>
        <v/>
      </c>
      <c r="K8859" s="87" t="str">
        <f>IF($H8859="","",VLOOKUP($H8859,培训课程清单!$B$2:$J$1700,4,0))</f>
        <v/>
      </c>
      <c r="L8859" s="29"/>
      <c r="M8859" s="89" t="str">
        <f>IF($H8859="","",VLOOKUP($H8859,培训课程清单!$B$2:$J$1700,7,0))</f>
        <v/>
      </c>
      <c r="N8859" s="87" t="str">
        <f>IF($H8859="","",VLOOKUP($H8859,培训课程清单!$B$2:$J$1700,8,0))</f>
        <v/>
      </c>
      <c r="O8859" s="29"/>
    </row>
    <row r="8860" spans="1:15">
      <c r="A8860" s="87" t="str">
        <f t="shared" si="139"/>
        <v/>
      </c>
      <c r="B8860" s="87" t="str">
        <f>IF(C8860="","",C8860&amp;COUNTIF($C$2:C8860,C8860))</f>
        <v/>
      </c>
      <c r="C8860" s="88"/>
      <c r="D8860" s="87" t="str">
        <f>IF($C8860="","",VLOOKUP($C8860,人员花名册!$B$2:$F$2001,2,0))</f>
        <v/>
      </c>
      <c r="E8860" s="87" t="str">
        <f>IF($C8860="","",VLOOKUP($C8860,人员花名册!$B$2:$F$2001,4,0))</f>
        <v/>
      </c>
      <c r="F8860" s="89" t="str">
        <f>IF($C8860="","",VLOOKUP($C8860,人员花名册!$B$2:$F$2001,5,0))</f>
        <v/>
      </c>
      <c r="G8860" s="29"/>
      <c r="H8860" s="29"/>
      <c r="I8860" s="87" t="str">
        <f>IF($C8860="","",VLOOKUP($H8860,培训课程清单!$B$2:$J$1700,2,0))</f>
        <v/>
      </c>
      <c r="J8860" s="87" t="str">
        <f>IF($C8860="","",VLOOKUP($H8860,培训课程清单!$B$2:$J$1700,3,0))</f>
        <v/>
      </c>
      <c r="K8860" s="87" t="str">
        <f>IF($H8860="","",VLOOKUP($H8860,培训课程清单!$B$2:$J$1700,4,0))</f>
        <v/>
      </c>
      <c r="L8860" s="29"/>
      <c r="M8860" s="89" t="str">
        <f>IF($H8860="","",VLOOKUP($H8860,培训课程清单!$B$2:$J$1700,7,0))</f>
        <v/>
      </c>
      <c r="N8860" s="87" t="str">
        <f>IF($H8860="","",VLOOKUP($H8860,培训课程清单!$B$2:$J$1700,8,0))</f>
        <v/>
      </c>
      <c r="O8860" s="29"/>
    </row>
    <row r="8861" spans="1:15">
      <c r="A8861" s="87" t="str">
        <f t="shared" si="139"/>
        <v/>
      </c>
      <c r="B8861" s="87" t="str">
        <f>IF(C8861="","",C8861&amp;COUNTIF($C$2:C8861,C8861))</f>
        <v/>
      </c>
      <c r="C8861" s="88"/>
      <c r="D8861" s="87" t="str">
        <f>IF($C8861="","",VLOOKUP($C8861,人员花名册!$B$2:$F$2001,2,0))</f>
        <v/>
      </c>
      <c r="E8861" s="87" t="str">
        <f>IF($C8861="","",VLOOKUP($C8861,人员花名册!$B$2:$F$2001,4,0))</f>
        <v/>
      </c>
      <c r="F8861" s="89" t="str">
        <f>IF($C8861="","",VLOOKUP($C8861,人员花名册!$B$2:$F$2001,5,0))</f>
        <v/>
      </c>
      <c r="G8861" s="29"/>
      <c r="H8861" s="29"/>
      <c r="I8861" s="87" t="str">
        <f>IF($C8861="","",VLOOKUP($H8861,培训课程清单!$B$2:$J$1700,2,0))</f>
        <v/>
      </c>
      <c r="J8861" s="87" t="str">
        <f>IF($C8861="","",VLOOKUP($H8861,培训课程清单!$B$2:$J$1700,3,0))</f>
        <v/>
      </c>
      <c r="K8861" s="87" t="str">
        <f>IF($H8861="","",VLOOKUP($H8861,培训课程清单!$B$2:$J$1700,4,0))</f>
        <v/>
      </c>
      <c r="L8861" s="29"/>
      <c r="M8861" s="89" t="str">
        <f>IF($H8861="","",VLOOKUP($H8861,培训课程清单!$B$2:$J$1700,7,0))</f>
        <v/>
      </c>
      <c r="N8861" s="87" t="str">
        <f>IF($H8861="","",VLOOKUP($H8861,培训课程清单!$B$2:$J$1700,8,0))</f>
        <v/>
      </c>
      <c r="O8861" s="29"/>
    </row>
    <row r="8862" spans="1:15">
      <c r="A8862" s="87" t="str">
        <f t="shared" si="139"/>
        <v/>
      </c>
      <c r="B8862" s="87" t="str">
        <f>IF(C8862="","",C8862&amp;COUNTIF($C$2:C8862,C8862))</f>
        <v/>
      </c>
      <c r="C8862" s="88"/>
      <c r="D8862" s="87" t="str">
        <f>IF($C8862="","",VLOOKUP($C8862,人员花名册!$B$2:$F$2001,2,0))</f>
        <v/>
      </c>
      <c r="E8862" s="87" t="str">
        <f>IF($C8862="","",VLOOKUP($C8862,人员花名册!$B$2:$F$2001,4,0))</f>
        <v/>
      </c>
      <c r="F8862" s="89" t="str">
        <f>IF($C8862="","",VLOOKUP($C8862,人员花名册!$B$2:$F$2001,5,0))</f>
        <v/>
      </c>
      <c r="G8862" s="29"/>
      <c r="H8862" s="29"/>
      <c r="I8862" s="87" t="str">
        <f>IF($C8862="","",VLOOKUP($H8862,培训课程清单!$B$2:$J$1700,2,0))</f>
        <v/>
      </c>
      <c r="J8862" s="87" t="str">
        <f>IF($C8862="","",VLOOKUP($H8862,培训课程清单!$B$2:$J$1700,3,0))</f>
        <v/>
      </c>
      <c r="K8862" s="87" t="str">
        <f>IF($H8862="","",VLOOKUP($H8862,培训课程清单!$B$2:$J$1700,4,0))</f>
        <v/>
      </c>
      <c r="L8862" s="29"/>
      <c r="M8862" s="89" t="str">
        <f>IF($H8862="","",VLOOKUP($H8862,培训课程清单!$B$2:$J$1700,7,0))</f>
        <v/>
      </c>
      <c r="N8862" s="87" t="str">
        <f>IF($H8862="","",VLOOKUP($H8862,培训课程清单!$B$2:$J$1700,8,0))</f>
        <v/>
      </c>
      <c r="O8862" s="29"/>
    </row>
    <row r="8863" spans="1:15">
      <c r="A8863" s="87" t="str">
        <f t="shared" si="139"/>
        <v/>
      </c>
      <c r="B8863" s="87" t="str">
        <f>IF(C8863="","",C8863&amp;COUNTIF($C$2:C8863,C8863))</f>
        <v/>
      </c>
      <c r="C8863" s="88"/>
      <c r="D8863" s="87" t="str">
        <f>IF($C8863="","",VLOOKUP($C8863,人员花名册!$B$2:$F$2001,2,0))</f>
        <v/>
      </c>
      <c r="E8863" s="87" t="str">
        <f>IF($C8863="","",VLOOKUP($C8863,人员花名册!$B$2:$F$2001,4,0))</f>
        <v/>
      </c>
      <c r="F8863" s="89" t="str">
        <f>IF($C8863="","",VLOOKUP($C8863,人员花名册!$B$2:$F$2001,5,0))</f>
        <v/>
      </c>
      <c r="G8863" s="29"/>
      <c r="H8863" s="29"/>
      <c r="I8863" s="87" t="str">
        <f>IF($C8863="","",VLOOKUP($H8863,培训课程清单!$B$2:$J$1700,2,0))</f>
        <v/>
      </c>
      <c r="J8863" s="87" t="str">
        <f>IF($C8863="","",VLOOKUP($H8863,培训课程清单!$B$2:$J$1700,3,0))</f>
        <v/>
      </c>
      <c r="K8863" s="87" t="str">
        <f>IF($H8863="","",VLOOKUP($H8863,培训课程清单!$B$2:$J$1700,4,0))</f>
        <v/>
      </c>
      <c r="L8863" s="29"/>
      <c r="M8863" s="89" t="str">
        <f>IF($H8863="","",VLOOKUP($H8863,培训课程清单!$B$2:$J$1700,7,0))</f>
        <v/>
      </c>
      <c r="N8863" s="87" t="str">
        <f>IF($H8863="","",VLOOKUP($H8863,培训课程清单!$B$2:$J$1700,8,0))</f>
        <v/>
      </c>
      <c r="O8863" s="29"/>
    </row>
    <row r="8864" spans="1:15">
      <c r="A8864" s="87" t="str">
        <f t="shared" si="139"/>
        <v/>
      </c>
      <c r="B8864" s="87" t="str">
        <f>IF(C8864="","",C8864&amp;COUNTIF($C$2:C8864,C8864))</f>
        <v/>
      </c>
      <c r="C8864" s="88"/>
      <c r="D8864" s="87" t="str">
        <f>IF($C8864="","",VLOOKUP($C8864,人员花名册!$B$2:$F$2001,2,0))</f>
        <v/>
      </c>
      <c r="E8864" s="87" t="str">
        <f>IF($C8864="","",VLOOKUP($C8864,人员花名册!$B$2:$F$2001,4,0))</f>
        <v/>
      </c>
      <c r="F8864" s="89" t="str">
        <f>IF($C8864="","",VLOOKUP($C8864,人员花名册!$B$2:$F$2001,5,0))</f>
        <v/>
      </c>
      <c r="G8864" s="29"/>
      <c r="H8864" s="29"/>
      <c r="I8864" s="87" t="str">
        <f>IF($C8864="","",VLOOKUP($H8864,培训课程清单!$B$2:$J$1700,2,0))</f>
        <v/>
      </c>
      <c r="J8864" s="87" t="str">
        <f>IF($C8864="","",VLOOKUP($H8864,培训课程清单!$B$2:$J$1700,3,0))</f>
        <v/>
      </c>
      <c r="K8864" s="87" t="str">
        <f>IF($H8864="","",VLOOKUP($H8864,培训课程清单!$B$2:$J$1700,4,0))</f>
        <v/>
      </c>
      <c r="L8864" s="29"/>
      <c r="M8864" s="89" t="str">
        <f>IF($H8864="","",VLOOKUP($H8864,培训课程清单!$B$2:$J$1700,7,0))</f>
        <v/>
      </c>
      <c r="N8864" s="87" t="str">
        <f>IF($H8864="","",VLOOKUP($H8864,培训课程清单!$B$2:$J$1700,8,0))</f>
        <v/>
      </c>
      <c r="O8864" s="29"/>
    </row>
    <row r="8865" spans="1:15">
      <c r="A8865" s="87" t="str">
        <f t="shared" si="139"/>
        <v/>
      </c>
      <c r="B8865" s="87" t="str">
        <f>IF(C8865="","",C8865&amp;COUNTIF($C$2:C8865,C8865))</f>
        <v/>
      </c>
      <c r="C8865" s="88"/>
      <c r="D8865" s="87" t="str">
        <f>IF($C8865="","",VLOOKUP($C8865,人员花名册!$B$2:$F$2001,2,0))</f>
        <v/>
      </c>
      <c r="E8865" s="87" t="str">
        <f>IF($C8865="","",VLOOKUP($C8865,人员花名册!$B$2:$F$2001,4,0))</f>
        <v/>
      </c>
      <c r="F8865" s="89" t="str">
        <f>IF($C8865="","",VLOOKUP($C8865,人员花名册!$B$2:$F$2001,5,0))</f>
        <v/>
      </c>
      <c r="G8865" s="29"/>
      <c r="H8865" s="29"/>
      <c r="I8865" s="87" t="str">
        <f>IF($C8865="","",VLOOKUP($H8865,培训课程清单!$B$2:$J$1700,2,0))</f>
        <v/>
      </c>
      <c r="J8865" s="87" t="str">
        <f>IF($C8865="","",VLOOKUP($H8865,培训课程清单!$B$2:$J$1700,3,0))</f>
        <v/>
      </c>
      <c r="K8865" s="87" t="str">
        <f>IF($H8865="","",VLOOKUP($H8865,培训课程清单!$B$2:$J$1700,4,0))</f>
        <v/>
      </c>
      <c r="L8865" s="29"/>
      <c r="M8865" s="89" t="str">
        <f>IF($H8865="","",VLOOKUP($H8865,培训课程清单!$B$2:$J$1700,7,0))</f>
        <v/>
      </c>
      <c r="N8865" s="87" t="str">
        <f>IF($H8865="","",VLOOKUP($H8865,培训课程清单!$B$2:$J$1700,8,0))</f>
        <v/>
      </c>
      <c r="O8865" s="29"/>
    </row>
    <row r="8866" spans="1:15">
      <c r="A8866" s="87" t="str">
        <f t="shared" si="139"/>
        <v/>
      </c>
      <c r="B8866" s="87" t="str">
        <f>IF(C8866="","",C8866&amp;COUNTIF($C$2:C8866,C8866))</f>
        <v/>
      </c>
      <c r="C8866" s="88"/>
      <c r="D8866" s="87" t="str">
        <f>IF($C8866="","",VLOOKUP($C8866,人员花名册!$B$2:$F$2001,2,0))</f>
        <v/>
      </c>
      <c r="E8866" s="87" t="str">
        <f>IF($C8866="","",VLOOKUP($C8866,人员花名册!$B$2:$F$2001,4,0))</f>
        <v/>
      </c>
      <c r="F8866" s="89" t="str">
        <f>IF($C8866="","",VLOOKUP($C8866,人员花名册!$B$2:$F$2001,5,0))</f>
        <v/>
      </c>
      <c r="G8866" s="29"/>
      <c r="H8866" s="29"/>
      <c r="I8866" s="87" t="str">
        <f>IF($C8866="","",VLOOKUP($H8866,培训课程清单!$B$2:$J$1700,2,0))</f>
        <v/>
      </c>
      <c r="J8866" s="87" t="str">
        <f>IF($C8866="","",VLOOKUP($H8866,培训课程清单!$B$2:$J$1700,3,0))</f>
        <v/>
      </c>
      <c r="K8866" s="87" t="str">
        <f>IF($H8866="","",VLOOKUP($H8866,培训课程清单!$B$2:$J$1700,4,0))</f>
        <v/>
      </c>
      <c r="L8866" s="29"/>
      <c r="M8866" s="89" t="str">
        <f>IF($H8866="","",VLOOKUP($H8866,培训课程清单!$B$2:$J$1700,7,0))</f>
        <v/>
      </c>
      <c r="N8866" s="87" t="str">
        <f>IF($H8866="","",VLOOKUP($H8866,培训课程清单!$B$2:$J$1700,8,0))</f>
        <v/>
      </c>
      <c r="O8866" s="29"/>
    </row>
    <row r="8867" spans="1:15">
      <c r="A8867" s="87" t="str">
        <f t="shared" si="139"/>
        <v/>
      </c>
      <c r="B8867" s="87" t="str">
        <f>IF(C8867="","",C8867&amp;COUNTIF($C$2:C8867,C8867))</f>
        <v/>
      </c>
      <c r="C8867" s="88"/>
      <c r="D8867" s="87" t="str">
        <f>IF($C8867="","",VLOOKUP($C8867,人员花名册!$B$2:$F$2001,2,0))</f>
        <v/>
      </c>
      <c r="E8867" s="87" t="str">
        <f>IF($C8867="","",VLOOKUP($C8867,人员花名册!$B$2:$F$2001,4,0))</f>
        <v/>
      </c>
      <c r="F8867" s="89" t="str">
        <f>IF($C8867="","",VLOOKUP($C8867,人员花名册!$B$2:$F$2001,5,0))</f>
        <v/>
      </c>
      <c r="G8867" s="29"/>
      <c r="H8867" s="29"/>
      <c r="I8867" s="87" t="str">
        <f>IF($C8867="","",VLOOKUP($H8867,培训课程清单!$B$2:$J$1700,2,0))</f>
        <v/>
      </c>
      <c r="J8867" s="87" t="str">
        <f>IF($C8867="","",VLOOKUP($H8867,培训课程清单!$B$2:$J$1700,3,0))</f>
        <v/>
      </c>
      <c r="K8867" s="87" t="str">
        <f>IF($H8867="","",VLOOKUP($H8867,培训课程清单!$B$2:$J$1700,4,0))</f>
        <v/>
      </c>
      <c r="L8867" s="29"/>
      <c r="M8867" s="89" t="str">
        <f>IF($H8867="","",VLOOKUP($H8867,培训课程清单!$B$2:$J$1700,7,0))</f>
        <v/>
      </c>
      <c r="N8867" s="87" t="str">
        <f>IF($H8867="","",VLOOKUP($H8867,培训课程清单!$B$2:$J$1700,8,0))</f>
        <v/>
      </c>
      <c r="O8867" s="29"/>
    </row>
    <row r="8868" spans="1:15">
      <c r="A8868" s="87" t="str">
        <f t="shared" si="139"/>
        <v/>
      </c>
      <c r="B8868" s="87" t="str">
        <f>IF(C8868="","",C8868&amp;COUNTIF($C$2:C8868,C8868))</f>
        <v/>
      </c>
      <c r="C8868" s="88"/>
      <c r="D8868" s="87" t="str">
        <f>IF($C8868="","",VLOOKUP($C8868,人员花名册!$B$2:$F$2001,2,0))</f>
        <v/>
      </c>
      <c r="E8868" s="87" t="str">
        <f>IF($C8868="","",VLOOKUP($C8868,人员花名册!$B$2:$F$2001,4,0))</f>
        <v/>
      </c>
      <c r="F8868" s="89" t="str">
        <f>IF($C8868="","",VLOOKUP($C8868,人员花名册!$B$2:$F$2001,5,0))</f>
        <v/>
      </c>
      <c r="G8868" s="29"/>
      <c r="H8868" s="29"/>
      <c r="I8868" s="87" t="str">
        <f>IF($C8868="","",VLOOKUP($H8868,培训课程清单!$B$2:$J$1700,2,0))</f>
        <v/>
      </c>
      <c r="J8868" s="87" t="str">
        <f>IF($C8868="","",VLOOKUP($H8868,培训课程清单!$B$2:$J$1700,3,0))</f>
        <v/>
      </c>
      <c r="K8868" s="87" t="str">
        <f>IF($H8868="","",VLOOKUP($H8868,培训课程清单!$B$2:$J$1700,4,0))</f>
        <v/>
      </c>
      <c r="L8868" s="29"/>
      <c r="M8868" s="89" t="str">
        <f>IF($H8868="","",VLOOKUP($H8868,培训课程清单!$B$2:$J$1700,7,0))</f>
        <v/>
      </c>
      <c r="N8868" s="87" t="str">
        <f>IF($H8868="","",VLOOKUP($H8868,培训课程清单!$B$2:$J$1700,8,0))</f>
        <v/>
      </c>
      <c r="O8868" s="29"/>
    </row>
    <row r="8869" spans="1:15">
      <c r="A8869" s="87" t="str">
        <f t="shared" si="139"/>
        <v/>
      </c>
      <c r="B8869" s="87" t="str">
        <f>IF(C8869="","",C8869&amp;COUNTIF($C$2:C8869,C8869))</f>
        <v/>
      </c>
      <c r="C8869" s="88"/>
      <c r="D8869" s="87" t="str">
        <f>IF($C8869="","",VLOOKUP($C8869,人员花名册!$B$2:$F$2001,2,0))</f>
        <v/>
      </c>
      <c r="E8869" s="87" t="str">
        <f>IF($C8869="","",VLOOKUP($C8869,人员花名册!$B$2:$F$2001,4,0))</f>
        <v/>
      </c>
      <c r="F8869" s="89" t="str">
        <f>IF($C8869="","",VLOOKUP($C8869,人员花名册!$B$2:$F$2001,5,0))</f>
        <v/>
      </c>
      <c r="G8869" s="29"/>
      <c r="H8869" s="29"/>
      <c r="I8869" s="87" t="str">
        <f>IF($C8869="","",VLOOKUP($H8869,培训课程清单!$B$2:$J$1700,2,0))</f>
        <v/>
      </c>
      <c r="J8869" s="87" t="str">
        <f>IF($C8869="","",VLOOKUP($H8869,培训课程清单!$B$2:$J$1700,3,0))</f>
        <v/>
      </c>
      <c r="K8869" s="87" t="str">
        <f>IF($H8869="","",VLOOKUP($H8869,培训课程清单!$B$2:$J$1700,4,0))</f>
        <v/>
      </c>
      <c r="L8869" s="29"/>
      <c r="M8869" s="89" t="str">
        <f>IF($H8869="","",VLOOKUP($H8869,培训课程清单!$B$2:$J$1700,7,0))</f>
        <v/>
      </c>
      <c r="N8869" s="87" t="str">
        <f>IF($H8869="","",VLOOKUP($H8869,培训课程清单!$B$2:$J$1700,8,0))</f>
        <v/>
      </c>
      <c r="O8869" s="29"/>
    </row>
    <row r="8870" spans="1:15">
      <c r="A8870" s="87" t="str">
        <f t="shared" si="139"/>
        <v/>
      </c>
      <c r="B8870" s="87" t="str">
        <f>IF(C8870="","",C8870&amp;COUNTIF($C$2:C8870,C8870))</f>
        <v/>
      </c>
      <c r="C8870" s="88"/>
      <c r="D8870" s="87" t="str">
        <f>IF($C8870="","",VLOOKUP($C8870,人员花名册!$B$2:$F$2001,2,0))</f>
        <v/>
      </c>
      <c r="E8870" s="87" t="str">
        <f>IF($C8870="","",VLOOKUP($C8870,人员花名册!$B$2:$F$2001,4,0))</f>
        <v/>
      </c>
      <c r="F8870" s="89" t="str">
        <f>IF($C8870="","",VLOOKUP($C8870,人员花名册!$B$2:$F$2001,5,0))</f>
        <v/>
      </c>
      <c r="G8870" s="29"/>
      <c r="H8870" s="29"/>
      <c r="I8870" s="87" t="str">
        <f>IF($C8870="","",VLOOKUP($H8870,培训课程清单!$B$2:$J$1700,2,0))</f>
        <v/>
      </c>
      <c r="J8870" s="87" t="str">
        <f>IF($C8870="","",VLOOKUP($H8870,培训课程清单!$B$2:$J$1700,3,0))</f>
        <v/>
      </c>
      <c r="K8870" s="87" t="str">
        <f>IF($H8870="","",VLOOKUP($H8870,培训课程清单!$B$2:$J$1700,4,0))</f>
        <v/>
      </c>
      <c r="L8870" s="29"/>
      <c r="M8870" s="89" t="str">
        <f>IF($H8870="","",VLOOKUP($H8870,培训课程清单!$B$2:$J$1700,7,0))</f>
        <v/>
      </c>
      <c r="N8870" s="87" t="str">
        <f>IF($H8870="","",VLOOKUP($H8870,培训课程清单!$B$2:$J$1700,8,0))</f>
        <v/>
      </c>
      <c r="O8870" s="29"/>
    </row>
    <row r="8871" spans="1:15">
      <c r="A8871" s="87" t="str">
        <f t="shared" si="139"/>
        <v/>
      </c>
      <c r="B8871" s="87" t="str">
        <f>IF(C8871="","",C8871&amp;COUNTIF($C$2:C8871,C8871))</f>
        <v/>
      </c>
      <c r="C8871" s="88"/>
      <c r="D8871" s="87" t="str">
        <f>IF($C8871="","",VLOOKUP($C8871,人员花名册!$B$2:$F$2001,2,0))</f>
        <v/>
      </c>
      <c r="E8871" s="87" t="str">
        <f>IF($C8871="","",VLOOKUP($C8871,人员花名册!$B$2:$F$2001,4,0))</f>
        <v/>
      </c>
      <c r="F8871" s="89" t="str">
        <f>IF($C8871="","",VLOOKUP($C8871,人员花名册!$B$2:$F$2001,5,0))</f>
        <v/>
      </c>
      <c r="G8871" s="29"/>
      <c r="H8871" s="29"/>
      <c r="I8871" s="87" t="str">
        <f>IF($C8871="","",VLOOKUP($H8871,培训课程清单!$B$2:$J$1700,2,0))</f>
        <v/>
      </c>
      <c r="J8871" s="87" t="str">
        <f>IF($C8871="","",VLOOKUP($H8871,培训课程清单!$B$2:$J$1700,3,0))</f>
        <v/>
      </c>
      <c r="K8871" s="87" t="str">
        <f>IF($H8871="","",VLOOKUP($H8871,培训课程清单!$B$2:$J$1700,4,0))</f>
        <v/>
      </c>
      <c r="L8871" s="29"/>
      <c r="M8871" s="89" t="str">
        <f>IF($H8871="","",VLOOKUP($H8871,培训课程清单!$B$2:$J$1700,7,0))</f>
        <v/>
      </c>
      <c r="N8871" s="87" t="str">
        <f>IF($H8871="","",VLOOKUP($H8871,培训课程清单!$B$2:$J$1700,8,0))</f>
        <v/>
      </c>
      <c r="O8871" s="29"/>
    </row>
    <row r="8872" spans="1:15">
      <c r="A8872" s="87" t="str">
        <f t="shared" si="139"/>
        <v/>
      </c>
      <c r="B8872" s="87" t="str">
        <f>IF(C8872="","",C8872&amp;COUNTIF($C$2:C8872,C8872))</f>
        <v/>
      </c>
      <c r="C8872" s="88"/>
      <c r="D8872" s="87" t="str">
        <f>IF($C8872="","",VLOOKUP($C8872,人员花名册!$B$2:$F$2001,2,0))</f>
        <v/>
      </c>
      <c r="E8872" s="87" t="str">
        <f>IF($C8872="","",VLOOKUP($C8872,人员花名册!$B$2:$F$2001,4,0))</f>
        <v/>
      </c>
      <c r="F8872" s="89" t="str">
        <f>IF($C8872="","",VLOOKUP($C8872,人员花名册!$B$2:$F$2001,5,0))</f>
        <v/>
      </c>
      <c r="G8872" s="29"/>
      <c r="H8872" s="29"/>
      <c r="I8872" s="87" t="str">
        <f>IF($C8872="","",VLOOKUP($H8872,培训课程清单!$B$2:$J$1700,2,0))</f>
        <v/>
      </c>
      <c r="J8872" s="87" t="str">
        <f>IF($C8872="","",VLOOKUP($H8872,培训课程清单!$B$2:$J$1700,3,0))</f>
        <v/>
      </c>
      <c r="K8872" s="87" t="str">
        <f>IF($H8872="","",VLOOKUP($H8872,培训课程清单!$B$2:$J$1700,4,0))</f>
        <v/>
      </c>
      <c r="L8872" s="29"/>
      <c r="M8872" s="89" t="str">
        <f>IF($H8872="","",VLOOKUP($H8872,培训课程清单!$B$2:$J$1700,7,0))</f>
        <v/>
      </c>
      <c r="N8872" s="87" t="str">
        <f>IF($H8872="","",VLOOKUP($H8872,培训课程清单!$B$2:$J$1700,8,0))</f>
        <v/>
      </c>
      <c r="O8872" s="29"/>
    </row>
    <row r="8873" spans="1:15">
      <c r="A8873" s="87" t="str">
        <f t="shared" si="139"/>
        <v/>
      </c>
      <c r="B8873" s="87" t="str">
        <f>IF(C8873="","",C8873&amp;COUNTIF($C$2:C8873,C8873))</f>
        <v/>
      </c>
      <c r="C8873" s="88"/>
      <c r="D8873" s="87" t="str">
        <f>IF($C8873="","",VLOOKUP($C8873,人员花名册!$B$2:$F$2001,2,0))</f>
        <v/>
      </c>
      <c r="E8873" s="87" t="str">
        <f>IF($C8873="","",VLOOKUP($C8873,人员花名册!$B$2:$F$2001,4,0))</f>
        <v/>
      </c>
      <c r="F8873" s="89" t="str">
        <f>IF($C8873="","",VLOOKUP($C8873,人员花名册!$B$2:$F$2001,5,0))</f>
        <v/>
      </c>
      <c r="G8873" s="29"/>
      <c r="H8873" s="29"/>
      <c r="I8873" s="87" t="str">
        <f>IF($C8873="","",VLOOKUP($H8873,培训课程清单!$B$2:$J$1700,2,0))</f>
        <v/>
      </c>
      <c r="J8873" s="87" t="str">
        <f>IF($C8873="","",VLOOKUP($H8873,培训课程清单!$B$2:$J$1700,3,0))</f>
        <v/>
      </c>
      <c r="K8873" s="87" t="str">
        <f>IF($H8873="","",VLOOKUP($H8873,培训课程清单!$B$2:$J$1700,4,0))</f>
        <v/>
      </c>
      <c r="L8873" s="29"/>
      <c r="M8873" s="89" t="str">
        <f>IF($H8873="","",VLOOKUP($H8873,培训课程清单!$B$2:$J$1700,7,0))</f>
        <v/>
      </c>
      <c r="N8873" s="87" t="str">
        <f>IF($H8873="","",VLOOKUP($H8873,培训课程清单!$B$2:$J$1700,8,0))</f>
        <v/>
      </c>
      <c r="O8873" s="29"/>
    </row>
    <row r="8874" spans="1:15">
      <c r="A8874" s="87" t="str">
        <f t="shared" si="139"/>
        <v/>
      </c>
      <c r="B8874" s="87" t="str">
        <f>IF(C8874="","",C8874&amp;COUNTIF($C$2:C8874,C8874))</f>
        <v/>
      </c>
      <c r="C8874" s="88"/>
      <c r="D8874" s="87" t="str">
        <f>IF($C8874="","",VLOOKUP($C8874,人员花名册!$B$2:$F$2001,2,0))</f>
        <v/>
      </c>
      <c r="E8874" s="87" t="str">
        <f>IF($C8874="","",VLOOKUP($C8874,人员花名册!$B$2:$F$2001,4,0))</f>
        <v/>
      </c>
      <c r="F8874" s="89" t="str">
        <f>IF($C8874="","",VLOOKUP($C8874,人员花名册!$B$2:$F$2001,5,0))</f>
        <v/>
      </c>
      <c r="G8874" s="29"/>
      <c r="H8874" s="29"/>
      <c r="I8874" s="87" t="str">
        <f>IF($C8874="","",VLOOKUP($H8874,培训课程清单!$B$2:$J$1700,2,0))</f>
        <v/>
      </c>
      <c r="J8874" s="87" t="str">
        <f>IF($C8874="","",VLOOKUP($H8874,培训课程清单!$B$2:$J$1700,3,0))</f>
        <v/>
      </c>
      <c r="K8874" s="87" t="str">
        <f>IF($H8874="","",VLOOKUP($H8874,培训课程清单!$B$2:$J$1700,4,0))</f>
        <v/>
      </c>
      <c r="L8874" s="29"/>
      <c r="M8874" s="89" t="str">
        <f>IF($H8874="","",VLOOKUP($H8874,培训课程清单!$B$2:$J$1700,7,0))</f>
        <v/>
      </c>
      <c r="N8874" s="87" t="str">
        <f>IF($H8874="","",VLOOKUP($H8874,培训课程清单!$B$2:$J$1700,8,0))</f>
        <v/>
      </c>
      <c r="O8874" s="29"/>
    </row>
    <row r="8875" spans="1:15">
      <c r="A8875" s="87" t="str">
        <f t="shared" si="139"/>
        <v/>
      </c>
      <c r="B8875" s="87" t="str">
        <f>IF(C8875="","",C8875&amp;COUNTIF($C$2:C8875,C8875))</f>
        <v/>
      </c>
      <c r="C8875" s="88"/>
      <c r="D8875" s="87" t="str">
        <f>IF($C8875="","",VLOOKUP($C8875,人员花名册!$B$2:$F$2001,2,0))</f>
        <v/>
      </c>
      <c r="E8875" s="87" t="str">
        <f>IF($C8875="","",VLOOKUP($C8875,人员花名册!$B$2:$F$2001,4,0))</f>
        <v/>
      </c>
      <c r="F8875" s="89" t="str">
        <f>IF($C8875="","",VLOOKUP($C8875,人员花名册!$B$2:$F$2001,5,0))</f>
        <v/>
      </c>
      <c r="G8875" s="29"/>
      <c r="H8875" s="29"/>
      <c r="I8875" s="87" t="str">
        <f>IF($C8875="","",VLOOKUP($H8875,培训课程清单!$B$2:$J$1700,2,0))</f>
        <v/>
      </c>
      <c r="J8875" s="87" t="str">
        <f>IF($C8875="","",VLOOKUP($H8875,培训课程清单!$B$2:$J$1700,3,0))</f>
        <v/>
      </c>
      <c r="K8875" s="87" t="str">
        <f>IF($H8875="","",VLOOKUP($H8875,培训课程清单!$B$2:$J$1700,4,0))</f>
        <v/>
      </c>
      <c r="L8875" s="29"/>
      <c r="M8875" s="89" t="str">
        <f>IF($H8875="","",VLOOKUP($H8875,培训课程清单!$B$2:$J$1700,7,0))</f>
        <v/>
      </c>
      <c r="N8875" s="87" t="str">
        <f>IF($H8875="","",VLOOKUP($H8875,培训课程清单!$B$2:$J$1700,8,0))</f>
        <v/>
      </c>
      <c r="O8875" s="29"/>
    </row>
    <row r="8876" spans="1:15">
      <c r="A8876" s="87" t="str">
        <f t="shared" si="139"/>
        <v/>
      </c>
      <c r="B8876" s="87" t="str">
        <f>IF(C8876="","",C8876&amp;COUNTIF($C$2:C8876,C8876))</f>
        <v/>
      </c>
      <c r="C8876" s="88"/>
      <c r="D8876" s="87" t="str">
        <f>IF($C8876="","",VLOOKUP($C8876,人员花名册!$B$2:$F$2001,2,0))</f>
        <v/>
      </c>
      <c r="E8876" s="87" t="str">
        <f>IF($C8876="","",VLOOKUP($C8876,人员花名册!$B$2:$F$2001,4,0))</f>
        <v/>
      </c>
      <c r="F8876" s="89" t="str">
        <f>IF($C8876="","",VLOOKUP($C8876,人员花名册!$B$2:$F$2001,5,0))</f>
        <v/>
      </c>
      <c r="G8876" s="29"/>
      <c r="H8876" s="29"/>
      <c r="I8876" s="87" t="str">
        <f>IF($C8876="","",VLOOKUP($H8876,培训课程清单!$B$2:$J$1700,2,0))</f>
        <v/>
      </c>
      <c r="J8876" s="87" t="str">
        <f>IF($C8876="","",VLOOKUP($H8876,培训课程清单!$B$2:$J$1700,3,0))</f>
        <v/>
      </c>
      <c r="K8876" s="87" t="str">
        <f>IF($H8876="","",VLOOKUP($H8876,培训课程清单!$B$2:$J$1700,4,0))</f>
        <v/>
      </c>
      <c r="L8876" s="29"/>
      <c r="M8876" s="89" t="str">
        <f>IF($H8876="","",VLOOKUP($H8876,培训课程清单!$B$2:$J$1700,7,0))</f>
        <v/>
      </c>
      <c r="N8876" s="87" t="str">
        <f>IF($H8876="","",VLOOKUP($H8876,培训课程清单!$B$2:$J$1700,8,0))</f>
        <v/>
      </c>
      <c r="O8876" s="29"/>
    </row>
    <row r="8877" spans="1:15">
      <c r="A8877" s="87" t="str">
        <f t="shared" si="139"/>
        <v/>
      </c>
      <c r="B8877" s="87" t="str">
        <f>IF(C8877="","",C8877&amp;COUNTIF($C$2:C8877,C8877))</f>
        <v/>
      </c>
      <c r="C8877" s="88"/>
      <c r="D8877" s="87" t="str">
        <f>IF($C8877="","",VLOOKUP($C8877,人员花名册!$B$2:$F$2001,2,0))</f>
        <v/>
      </c>
      <c r="E8877" s="87" t="str">
        <f>IF($C8877="","",VLOOKUP($C8877,人员花名册!$B$2:$F$2001,4,0))</f>
        <v/>
      </c>
      <c r="F8877" s="89" t="str">
        <f>IF($C8877="","",VLOOKUP($C8877,人员花名册!$B$2:$F$2001,5,0))</f>
        <v/>
      </c>
      <c r="G8877" s="29"/>
      <c r="H8877" s="29"/>
      <c r="I8877" s="87" t="str">
        <f>IF($C8877="","",VLOOKUP($H8877,培训课程清单!$B$2:$J$1700,2,0))</f>
        <v/>
      </c>
      <c r="J8877" s="87" t="str">
        <f>IF($C8877="","",VLOOKUP($H8877,培训课程清单!$B$2:$J$1700,3,0))</f>
        <v/>
      </c>
      <c r="K8877" s="87" t="str">
        <f>IF($H8877="","",VLOOKUP($H8877,培训课程清单!$B$2:$J$1700,4,0))</f>
        <v/>
      </c>
      <c r="L8877" s="29"/>
      <c r="M8877" s="89" t="str">
        <f>IF($H8877="","",VLOOKUP($H8877,培训课程清单!$B$2:$J$1700,7,0))</f>
        <v/>
      </c>
      <c r="N8877" s="87" t="str">
        <f>IF($H8877="","",VLOOKUP($H8877,培训课程清单!$B$2:$J$1700,8,0))</f>
        <v/>
      </c>
      <c r="O8877" s="29"/>
    </row>
    <row r="8878" spans="1:15">
      <c r="A8878" s="87" t="str">
        <f t="shared" si="139"/>
        <v/>
      </c>
      <c r="B8878" s="87" t="str">
        <f>IF(C8878="","",C8878&amp;COUNTIF($C$2:C8878,C8878))</f>
        <v/>
      </c>
      <c r="C8878" s="88"/>
      <c r="D8878" s="87" t="str">
        <f>IF($C8878="","",VLOOKUP($C8878,人员花名册!$B$2:$F$2001,2,0))</f>
        <v/>
      </c>
      <c r="E8878" s="87" t="str">
        <f>IF($C8878="","",VLOOKUP($C8878,人员花名册!$B$2:$F$2001,4,0))</f>
        <v/>
      </c>
      <c r="F8878" s="89" t="str">
        <f>IF($C8878="","",VLOOKUP($C8878,人员花名册!$B$2:$F$2001,5,0))</f>
        <v/>
      </c>
      <c r="G8878" s="29"/>
      <c r="H8878" s="29"/>
      <c r="I8878" s="87" t="str">
        <f>IF($C8878="","",VLOOKUP($H8878,培训课程清单!$B$2:$J$1700,2,0))</f>
        <v/>
      </c>
      <c r="J8878" s="87" t="str">
        <f>IF($C8878="","",VLOOKUP($H8878,培训课程清单!$B$2:$J$1700,3,0))</f>
        <v/>
      </c>
      <c r="K8878" s="87" t="str">
        <f>IF($H8878="","",VLOOKUP($H8878,培训课程清单!$B$2:$J$1700,4,0))</f>
        <v/>
      </c>
      <c r="L8878" s="29"/>
      <c r="M8878" s="89" t="str">
        <f>IF($H8878="","",VLOOKUP($H8878,培训课程清单!$B$2:$J$1700,7,0))</f>
        <v/>
      </c>
      <c r="N8878" s="87" t="str">
        <f>IF($H8878="","",VLOOKUP($H8878,培训课程清单!$B$2:$J$1700,8,0))</f>
        <v/>
      </c>
      <c r="O8878" s="29"/>
    </row>
    <row r="8879" spans="1:15">
      <c r="A8879" s="87" t="str">
        <f t="shared" si="139"/>
        <v/>
      </c>
      <c r="B8879" s="87" t="str">
        <f>IF(C8879="","",C8879&amp;COUNTIF($C$2:C8879,C8879))</f>
        <v/>
      </c>
      <c r="C8879" s="88"/>
      <c r="D8879" s="87" t="str">
        <f>IF($C8879="","",VLOOKUP($C8879,人员花名册!$B$2:$F$2001,2,0))</f>
        <v/>
      </c>
      <c r="E8879" s="87" t="str">
        <f>IF($C8879="","",VLOOKUP($C8879,人员花名册!$B$2:$F$2001,4,0))</f>
        <v/>
      </c>
      <c r="F8879" s="89" t="str">
        <f>IF($C8879="","",VLOOKUP($C8879,人员花名册!$B$2:$F$2001,5,0))</f>
        <v/>
      </c>
      <c r="G8879" s="29"/>
      <c r="H8879" s="29"/>
      <c r="I8879" s="87" t="str">
        <f>IF($C8879="","",VLOOKUP($H8879,培训课程清单!$B$2:$J$1700,2,0))</f>
        <v/>
      </c>
      <c r="J8879" s="87" t="str">
        <f>IF($C8879="","",VLOOKUP($H8879,培训课程清单!$B$2:$J$1700,3,0))</f>
        <v/>
      </c>
      <c r="K8879" s="87" t="str">
        <f>IF($H8879="","",VLOOKUP($H8879,培训课程清单!$B$2:$J$1700,4,0))</f>
        <v/>
      </c>
      <c r="L8879" s="29"/>
      <c r="M8879" s="89" t="str">
        <f>IF($H8879="","",VLOOKUP($H8879,培训课程清单!$B$2:$J$1700,7,0))</f>
        <v/>
      </c>
      <c r="N8879" s="87" t="str">
        <f>IF($H8879="","",VLOOKUP($H8879,培训课程清单!$B$2:$J$1700,8,0))</f>
        <v/>
      </c>
      <c r="O8879" s="29"/>
    </row>
    <row r="8880" spans="1:15">
      <c r="A8880" s="87" t="str">
        <f t="shared" si="139"/>
        <v/>
      </c>
      <c r="B8880" s="87" t="str">
        <f>IF(C8880="","",C8880&amp;COUNTIF($C$2:C8880,C8880))</f>
        <v/>
      </c>
      <c r="C8880" s="88"/>
      <c r="D8880" s="87" t="str">
        <f>IF($C8880="","",VLOOKUP($C8880,人员花名册!$B$2:$F$2001,2,0))</f>
        <v/>
      </c>
      <c r="E8880" s="87" t="str">
        <f>IF($C8880="","",VLOOKUP($C8880,人员花名册!$B$2:$F$2001,4,0))</f>
        <v/>
      </c>
      <c r="F8880" s="89" t="str">
        <f>IF($C8880="","",VLOOKUP($C8880,人员花名册!$B$2:$F$2001,5,0))</f>
        <v/>
      </c>
      <c r="G8880" s="29"/>
      <c r="H8880" s="29"/>
      <c r="I8880" s="87" t="str">
        <f>IF($C8880="","",VLOOKUP($H8880,培训课程清单!$B$2:$J$1700,2,0))</f>
        <v/>
      </c>
      <c r="J8880" s="87" t="str">
        <f>IF($C8880="","",VLOOKUP($H8880,培训课程清单!$B$2:$J$1700,3,0))</f>
        <v/>
      </c>
      <c r="K8880" s="87" t="str">
        <f>IF($H8880="","",VLOOKUP($H8880,培训课程清单!$B$2:$J$1700,4,0))</f>
        <v/>
      </c>
      <c r="L8880" s="29"/>
      <c r="M8880" s="89" t="str">
        <f>IF($H8880="","",VLOOKUP($H8880,培训课程清单!$B$2:$J$1700,7,0))</f>
        <v/>
      </c>
      <c r="N8880" s="87" t="str">
        <f>IF($H8880="","",VLOOKUP($H8880,培训课程清单!$B$2:$J$1700,8,0))</f>
        <v/>
      </c>
      <c r="O8880" s="29"/>
    </row>
    <row r="8881" spans="1:15">
      <c r="A8881" s="87" t="str">
        <f t="shared" si="139"/>
        <v/>
      </c>
      <c r="B8881" s="87" t="str">
        <f>IF(C8881="","",C8881&amp;COUNTIF($C$2:C8881,C8881))</f>
        <v/>
      </c>
      <c r="C8881" s="88"/>
      <c r="D8881" s="87" t="str">
        <f>IF($C8881="","",VLOOKUP($C8881,人员花名册!$B$2:$F$2001,2,0))</f>
        <v/>
      </c>
      <c r="E8881" s="87" t="str">
        <f>IF($C8881="","",VLOOKUP($C8881,人员花名册!$B$2:$F$2001,4,0))</f>
        <v/>
      </c>
      <c r="F8881" s="89" t="str">
        <f>IF($C8881="","",VLOOKUP($C8881,人员花名册!$B$2:$F$2001,5,0))</f>
        <v/>
      </c>
      <c r="G8881" s="29"/>
      <c r="H8881" s="29"/>
      <c r="I8881" s="87" t="str">
        <f>IF($C8881="","",VLOOKUP($H8881,培训课程清单!$B$2:$J$1700,2,0))</f>
        <v/>
      </c>
      <c r="J8881" s="87" t="str">
        <f>IF($C8881="","",VLOOKUP($H8881,培训课程清单!$B$2:$J$1700,3,0))</f>
        <v/>
      </c>
      <c r="K8881" s="87" t="str">
        <f>IF($H8881="","",VLOOKUP($H8881,培训课程清单!$B$2:$J$1700,4,0))</f>
        <v/>
      </c>
      <c r="L8881" s="29"/>
      <c r="M8881" s="89" t="str">
        <f>IF($H8881="","",VLOOKUP($H8881,培训课程清单!$B$2:$J$1700,7,0))</f>
        <v/>
      </c>
      <c r="N8881" s="87" t="str">
        <f>IF($H8881="","",VLOOKUP($H8881,培训课程清单!$B$2:$J$1700,8,0))</f>
        <v/>
      </c>
      <c r="O8881" s="29"/>
    </row>
    <row r="8882" spans="1:15">
      <c r="A8882" s="87" t="str">
        <f t="shared" si="139"/>
        <v/>
      </c>
      <c r="B8882" s="87" t="str">
        <f>IF(C8882="","",C8882&amp;COUNTIF($C$2:C8882,C8882))</f>
        <v/>
      </c>
      <c r="C8882" s="88"/>
      <c r="D8882" s="87" t="str">
        <f>IF($C8882="","",VLOOKUP($C8882,人员花名册!$B$2:$F$2001,2,0))</f>
        <v/>
      </c>
      <c r="E8882" s="87" t="str">
        <f>IF($C8882="","",VLOOKUP($C8882,人员花名册!$B$2:$F$2001,4,0))</f>
        <v/>
      </c>
      <c r="F8882" s="89" t="str">
        <f>IF($C8882="","",VLOOKUP($C8882,人员花名册!$B$2:$F$2001,5,0))</f>
        <v/>
      </c>
      <c r="G8882" s="29"/>
      <c r="H8882" s="29"/>
      <c r="I8882" s="87" t="str">
        <f>IF($C8882="","",VLOOKUP($H8882,培训课程清单!$B$2:$J$1700,2,0))</f>
        <v/>
      </c>
      <c r="J8882" s="87" t="str">
        <f>IF($C8882="","",VLOOKUP($H8882,培训课程清单!$B$2:$J$1700,3,0))</f>
        <v/>
      </c>
      <c r="K8882" s="87" t="str">
        <f>IF($H8882="","",VLOOKUP($H8882,培训课程清单!$B$2:$J$1700,4,0))</f>
        <v/>
      </c>
      <c r="L8882" s="29"/>
      <c r="M8882" s="89" t="str">
        <f>IF($H8882="","",VLOOKUP($H8882,培训课程清单!$B$2:$J$1700,7,0))</f>
        <v/>
      </c>
      <c r="N8882" s="87" t="str">
        <f>IF($H8882="","",VLOOKUP($H8882,培训课程清单!$B$2:$J$1700,8,0))</f>
        <v/>
      </c>
      <c r="O8882" s="29"/>
    </row>
    <row r="8883" spans="1:15">
      <c r="A8883" s="87" t="str">
        <f t="shared" si="139"/>
        <v/>
      </c>
      <c r="B8883" s="87" t="str">
        <f>IF(C8883="","",C8883&amp;COUNTIF($C$2:C8883,C8883))</f>
        <v/>
      </c>
      <c r="C8883" s="88"/>
      <c r="D8883" s="87" t="str">
        <f>IF($C8883="","",VLOOKUP($C8883,人员花名册!$B$2:$F$2001,2,0))</f>
        <v/>
      </c>
      <c r="E8883" s="87" t="str">
        <f>IF($C8883="","",VLOOKUP($C8883,人员花名册!$B$2:$F$2001,4,0))</f>
        <v/>
      </c>
      <c r="F8883" s="89" t="str">
        <f>IF($C8883="","",VLOOKUP($C8883,人员花名册!$B$2:$F$2001,5,0))</f>
        <v/>
      </c>
      <c r="G8883" s="29"/>
      <c r="H8883" s="29"/>
      <c r="I8883" s="87" t="str">
        <f>IF($C8883="","",VLOOKUP($H8883,培训课程清单!$B$2:$J$1700,2,0))</f>
        <v/>
      </c>
      <c r="J8883" s="87" t="str">
        <f>IF($C8883="","",VLOOKUP($H8883,培训课程清单!$B$2:$J$1700,3,0))</f>
        <v/>
      </c>
      <c r="K8883" s="87" t="str">
        <f>IF($H8883="","",VLOOKUP($H8883,培训课程清单!$B$2:$J$1700,4,0))</f>
        <v/>
      </c>
      <c r="L8883" s="29"/>
      <c r="M8883" s="89" t="str">
        <f>IF($H8883="","",VLOOKUP($H8883,培训课程清单!$B$2:$J$1700,7,0))</f>
        <v/>
      </c>
      <c r="N8883" s="87" t="str">
        <f>IF($H8883="","",VLOOKUP($H8883,培训课程清单!$B$2:$J$1700,8,0))</f>
        <v/>
      </c>
      <c r="O8883" s="29"/>
    </row>
    <row r="8884" spans="1:15">
      <c r="A8884" s="87" t="str">
        <f t="shared" si="139"/>
        <v/>
      </c>
      <c r="B8884" s="87" t="str">
        <f>IF(C8884="","",C8884&amp;COUNTIF($C$2:C8884,C8884))</f>
        <v/>
      </c>
      <c r="C8884" s="88"/>
      <c r="D8884" s="87" t="str">
        <f>IF($C8884="","",VLOOKUP($C8884,人员花名册!$B$2:$F$2001,2,0))</f>
        <v/>
      </c>
      <c r="E8884" s="87" t="str">
        <f>IF($C8884="","",VLOOKUP($C8884,人员花名册!$B$2:$F$2001,4,0))</f>
        <v/>
      </c>
      <c r="F8884" s="89" t="str">
        <f>IF($C8884="","",VLOOKUP($C8884,人员花名册!$B$2:$F$2001,5,0))</f>
        <v/>
      </c>
      <c r="G8884" s="29"/>
      <c r="H8884" s="29"/>
      <c r="I8884" s="87" t="str">
        <f>IF($C8884="","",VLOOKUP($H8884,培训课程清单!$B$2:$J$1700,2,0))</f>
        <v/>
      </c>
      <c r="J8884" s="87" t="str">
        <f>IF($C8884="","",VLOOKUP($H8884,培训课程清单!$B$2:$J$1700,3,0))</f>
        <v/>
      </c>
      <c r="K8884" s="87" t="str">
        <f>IF($H8884="","",VLOOKUP($H8884,培训课程清单!$B$2:$J$1700,4,0))</f>
        <v/>
      </c>
      <c r="L8884" s="29"/>
      <c r="M8884" s="89" t="str">
        <f>IF($H8884="","",VLOOKUP($H8884,培训课程清单!$B$2:$J$1700,7,0))</f>
        <v/>
      </c>
      <c r="N8884" s="87" t="str">
        <f>IF($H8884="","",VLOOKUP($H8884,培训课程清单!$B$2:$J$1700,8,0))</f>
        <v/>
      </c>
      <c r="O8884" s="29"/>
    </row>
    <row r="8885" spans="1:15">
      <c r="A8885" s="87" t="str">
        <f t="shared" si="139"/>
        <v/>
      </c>
      <c r="B8885" s="87" t="str">
        <f>IF(C8885="","",C8885&amp;COUNTIF($C$2:C8885,C8885))</f>
        <v/>
      </c>
      <c r="C8885" s="88"/>
      <c r="D8885" s="87" t="str">
        <f>IF($C8885="","",VLOOKUP($C8885,人员花名册!$B$2:$F$2001,2,0))</f>
        <v/>
      </c>
      <c r="E8885" s="87" t="str">
        <f>IF($C8885="","",VLOOKUP($C8885,人员花名册!$B$2:$F$2001,4,0))</f>
        <v/>
      </c>
      <c r="F8885" s="89" t="str">
        <f>IF($C8885="","",VLOOKUP($C8885,人员花名册!$B$2:$F$2001,5,0))</f>
        <v/>
      </c>
      <c r="G8885" s="29"/>
      <c r="H8885" s="29"/>
      <c r="I8885" s="87" t="str">
        <f>IF($C8885="","",VLOOKUP($H8885,培训课程清单!$B$2:$J$1700,2,0))</f>
        <v/>
      </c>
      <c r="J8885" s="87" t="str">
        <f>IF($C8885="","",VLOOKUP($H8885,培训课程清单!$B$2:$J$1700,3,0))</f>
        <v/>
      </c>
      <c r="K8885" s="87" t="str">
        <f>IF($H8885="","",VLOOKUP($H8885,培训课程清单!$B$2:$J$1700,4,0))</f>
        <v/>
      </c>
      <c r="L8885" s="29"/>
      <c r="M8885" s="89" t="str">
        <f>IF($H8885="","",VLOOKUP($H8885,培训课程清单!$B$2:$J$1700,7,0))</f>
        <v/>
      </c>
      <c r="N8885" s="87" t="str">
        <f>IF($H8885="","",VLOOKUP($H8885,培训课程清单!$B$2:$J$1700,8,0))</f>
        <v/>
      </c>
      <c r="O8885" s="29"/>
    </row>
    <row r="8886" spans="1:15">
      <c r="A8886" s="87" t="str">
        <f t="shared" si="139"/>
        <v/>
      </c>
      <c r="B8886" s="87" t="str">
        <f>IF(C8886="","",C8886&amp;COUNTIF($C$2:C8886,C8886))</f>
        <v/>
      </c>
      <c r="C8886" s="88"/>
      <c r="D8886" s="87" t="str">
        <f>IF($C8886="","",VLOOKUP($C8886,人员花名册!$B$2:$F$2001,2,0))</f>
        <v/>
      </c>
      <c r="E8886" s="87" t="str">
        <f>IF($C8886="","",VLOOKUP($C8886,人员花名册!$B$2:$F$2001,4,0))</f>
        <v/>
      </c>
      <c r="F8886" s="89" t="str">
        <f>IF($C8886="","",VLOOKUP($C8886,人员花名册!$B$2:$F$2001,5,0))</f>
        <v/>
      </c>
      <c r="G8886" s="29"/>
      <c r="H8886" s="29"/>
      <c r="I8886" s="87" t="str">
        <f>IF($C8886="","",VLOOKUP($H8886,培训课程清单!$B$2:$J$1700,2,0))</f>
        <v/>
      </c>
      <c r="J8886" s="87" t="str">
        <f>IF($C8886="","",VLOOKUP($H8886,培训课程清单!$B$2:$J$1700,3,0))</f>
        <v/>
      </c>
      <c r="K8886" s="87" t="str">
        <f>IF($H8886="","",VLOOKUP($H8886,培训课程清单!$B$2:$J$1700,4,0))</f>
        <v/>
      </c>
      <c r="L8886" s="29"/>
      <c r="M8886" s="89" t="str">
        <f>IF($H8886="","",VLOOKUP($H8886,培训课程清单!$B$2:$J$1700,7,0))</f>
        <v/>
      </c>
      <c r="N8886" s="87" t="str">
        <f>IF($H8886="","",VLOOKUP($H8886,培训课程清单!$B$2:$J$1700,8,0))</f>
        <v/>
      </c>
      <c r="O8886" s="29"/>
    </row>
    <row r="8887" spans="1:15">
      <c r="A8887" s="87" t="str">
        <f t="shared" si="139"/>
        <v/>
      </c>
      <c r="B8887" s="87" t="str">
        <f>IF(C8887="","",C8887&amp;COUNTIF($C$2:C8887,C8887))</f>
        <v/>
      </c>
      <c r="C8887" s="88"/>
      <c r="D8887" s="87" t="str">
        <f>IF($C8887="","",VLOOKUP($C8887,人员花名册!$B$2:$F$2001,2,0))</f>
        <v/>
      </c>
      <c r="E8887" s="87" t="str">
        <f>IF($C8887="","",VLOOKUP($C8887,人员花名册!$B$2:$F$2001,4,0))</f>
        <v/>
      </c>
      <c r="F8887" s="89" t="str">
        <f>IF($C8887="","",VLOOKUP($C8887,人员花名册!$B$2:$F$2001,5,0))</f>
        <v/>
      </c>
      <c r="G8887" s="29"/>
      <c r="H8887" s="29"/>
      <c r="I8887" s="87" t="str">
        <f>IF($C8887="","",VLOOKUP($H8887,培训课程清单!$B$2:$J$1700,2,0))</f>
        <v/>
      </c>
      <c r="J8887" s="87" t="str">
        <f>IF($C8887="","",VLOOKUP($H8887,培训课程清单!$B$2:$J$1700,3,0))</f>
        <v/>
      </c>
      <c r="K8887" s="87" t="str">
        <f>IF($H8887="","",VLOOKUP($H8887,培训课程清单!$B$2:$J$1700,4,0))</f>
        <v/>
      </c>
      <c r="L8887" s="29"/>
      <c r="M8887" s="89" t="str">
        <f>IF($H8887="","",VLOOKUP($H8887,培训课程清单!$B$2:$J$1700,7,0))</f>
        <v/>
      </c>
      <c r="N8887" s="87" t="str">
        <f>IF($H8887="","",VLOOKUP($H8887,培训课程清单!$B$2:$J$1700,8,0))</f>
        <v/>
      </c>
      <c r="O8887" s="29"/>
    </row>
    <row r="8888" spans="1:15">
      <c r="A8888" s="87" t="str">
        <f t="shared" si="139"/>
        <v/>
      </c>
      <c r="B8888" s="87" t="str">
        <f>IF(C8888="","",C8888&amp;COUNTIF($C$2:C8888,C8888))</f>
        <v/>
      </c>
      <c r="C8888" s="88"/>
      <c r="D8888" s="87" t="str">
        <f>IF($C8888="","",VLOOKUP($C8888,人员花名册!$B$2:$F$2001,2,0))</f>
        <v/>
      </c>
      <c r="E8888" s="87" t="str">
        <f>IF($C8888="","",VLOOKUP($C8888,人员花名册!$B$2:$F$2001,4,0))</f>
        <v/>
      </c>
      <c r="F8888" s="89" t="str">
        <f>IF($C8888="","",VLOOKUP($C8888,人员花名册!$B$2:$F$2001,5,0))</f>
        <v/>
      </c>
      <c r="G8888" s="29"/>
      <c r="H8888" s="29"/>
      <c r="I8888" s="87" t="str">
        <f>IF($C8888="","",VLOOKUP($H8888,培训课程清单!$B$2:$J$1700,2,0))</f>
        <v/>
      </c>
      <c r="J8888" s="87" t="str">
        <f>IF($C8888="","",VLOOKUP($H8888,培训课程清单!$B$2:$J$1700,3,0))</f>
        <v/>
      </c>
      <c r="K8888" s="87" t="str">
        <f>IF($H8888="","",VLOOKUP($H8888,培训课程清单!$B$2:$J$1700,4,0))</f>
        <v/>
      </c>
      <c r="L8888" s="29"/>
      <c r="M8888" s="89" t="str">
        <f>IF($H8888="","",VLOOKUP($H8888,培训课程清单!$B$2:$J$1700,7,0))</f>
        <v/>
      </c>
      <c r="N8888" s="87" t="str">
        <f>IF($H8888="","",VLOOKUP($H8888,培训课程清单!$B$2:$J$1700,8,0))</f>
        <v/>
      </c>
      <c r="O8888" s="29"/>
    </row>
    <row r="8889" spans="1:15">
      <c r="A8889" s="87" t="str">
        <f t="shared" si="139"/>
        <v/>
      </c>
      <c r="B8889" s="87" t="str">
        <f>IF(C8889="","",C8889&amp;COUNTIF($C$2:C8889,C8889))</f>
        <v/>
      </c>
      <c r="C8889" s="88"/>
      <c r="D8889" s="87" t="str">
        <f>IF($C8889="","",VLOOKUP($C8889,人员花名册!$B$2:$F$2001,2,0))</f>
        <v/>
      </c>
      <c r="E8889" s="87" t="str">
        <f>IF($C8889="","",VLOOKUP($C8889,人员花名册!$B$2:$F$2001,4,0))</f>
        <v/>
      </c>
      <c r="F8889" s="89" t="str">
        <f>IF($C8889="","",VLOOKUP($C8889,人员花名册!$B$2:$F$2001,5,0))</f>
        <v/>
      </c>
      <c r="G8889" s="29"/>
      <c r="H8889" s="29"/>
      <c r="I8889" s="87" t="str">
        <f>IF($C8889="","",VLOOKUP($H8889,培训课程清单!$B$2:$J$1700,2,0))</f>
        <v/>
      </c>
      <c r="J8889" s="87" t="str">
        <f>IF($C8889="","",VLOOKUP($H8889,培训课程清单!$B$2:$J$1700,3,0))</f>
        <v/>
      </c>
      <c r="K8889" s="87" t="str">
        <f>IF($H8889="","",VLOOKUP($H8889,培训课程清单!$B$2:$J$1700,4,0))</f>
        <v/>
      </c>
      <c r="L8889" s="29"/>
      <c r="M8889" s="89" t="str">
        <f>IF($H8889="","",VLOOKUP($H8889,培训课程清单!$B$2:$J$1700,7,0))</f>
        <v/>
      </c>
      <c r="N8889" s="87" t="str">
        <f>IF($H8889="","",VLOOKUP($H8889,培训课程清单!$B$2:$J$1700,8,0))</f>
        <v/>
      </c>
      <c r="O8889" s="29"/>
    </row>
    <row r="8890" spans="1:15">
      <c r="A8890" s="87" t="str">
        <f t="shared" si="139"/>
        <v/>
      </c>
      <c r="B8890" s="87" t="str">
        <f>IF(C8890="","",C8890&amp;COUNTIF($C$2:C8890,C8890))</f>
        <v/>
      </c>
      <c r="C8890" s="88"/>
      <c r="D8890" s="87" t="str">
        <f>IF($C8890="","",VLOOKUP($C8890,人员花名册!$B$2:$F$2001,2,0))</f>
        <v/>
      </c>
      <c r="E8890" s="87" t="str">
        <f>IF($C8890="","",VLOOKUP($C8890,人员花名册!$B$2:$F$2001,4,0))</f>
        <v/>
      </c>
      <c r="F8890" s="89" t="str">
        <f>IF($C8890="","",VLOOKUP($C8890,人员花名册!$B$2:$F$2001,5,0))</f>
        <v/>
      </c>
      <c r="G8890" s="29"/>
      <c r="H8890" s="29"/>
      <c r="I8890" s="87" t="str">
        <f>IF($C8890="","",VLOOKUP($H8890,培训课程清单!$B$2:$J$1700,2,0))</f>
        <v/>
      </c>
      <c r="J8890" s="87" t="str">
        <f>IF($C8890="","",VLOOKUP($H8890,培训课程清单!$B$2:$J$1700,3,0))</f>
        <v/>
      </c>
      <c r="K8890" s="87" t="str">
        <f>IF($H8890="","",VLOOKUP($H8890,培训课程清单!$B$2:$J$1700,4,0))</f>
        <v/>
      </c>
      <c r="L8890" s="29"/>
      <c r="M8890" s="89" t="str">
        <f>IF($H8890="","",VLOOKUP($H8890,培训课程清单!$B$2:$J$1700,7,0))</f>
        <v/>
      </c>
      <c r="N8890" s="87" t="str">
        <f>IF($H8890="","",VLOOKUP($H8890,培训课程清单!$B$2:$J$1700,8,0))</f>
        <v/>
      </c>
      <c r="O8890" s="29"/>
    </row>
    <row r="8891" spans="1:15">
      <c r="A8891" s="87" t="str">
        <f t="shared" si="139"/>
        <v/>
      </c>
      <c r="B8891" s="87" t="str">
        <f>IF(C8891="","",C8891&amp;COUNTIF($C$2:C8891,C8891))</f>
        <v/>
      </c>
      <c r="C8891" s="88"/>
      <c r="D8891" s="87" t="str">
        <f>IF($C8891="","",VLOOKUP($C8891,人员花名册!$B$2:$F$2001,2,0))</f>
        <v/>
      </c>
      <c r="E8891" s="87" t="str">
        <f>IF($C8891="","",VLOOKUP($C8891,人员花名册!$B$2:$F$2001,4,0))</f>
        <v/>
      </c>
      <c r="F8891" s="89" t="str">
        <f>IF($C8891="","",VLOOKUP($C8891,人员花名册!$B$2:$F$2001,5,0))</f>
        <v/>
      </c>
      <c r="G8891" s="29"/>
      <c r="H8891" s="29"/>
      <c r="I8891" s="87" t="str">
        <f>IF($C8891="","",VLOOKUP($H8891,培训课程清单!$B$2:$J$1700,2,0))</f>
        <v/>
      </c>
      <c r="J8891" s="87" t="str">
        <f>IF($C8891="","",VLOOKUP($H8891,培训课程清单!$B$2:$J$1700,3,0))</f>
        <v/>
      </c>
      <c r="K8891" s="87" t="str">
        <f>IF($H8891="","",VLOOKUP($H8891,培训课程清单!$B$2:$J$1700,4,0))</f>
        <v/>
      </c>
      <c r="L8891" s="29"/>
      <c r="M8891" s="89" t="str">
        <f>IF($H8891="","",VLOOKUP($H8891,培训课程清单!$B$2:$J$1700,7,0))</f>
        <v/>
      </c>
      <c r="N8891" s="87" t="str">
        <f>IF($H8891="","",VLOOKUP($H8891,培训课程清单!$B$2:$J$1700,8,0))</f>
        <v/>
      </c>
      <c r="O8891" s="29"/>
    </row>
    <row r="8892" spans="1:15">
      <c r="A8892" s="87" t="str">
        <f t="shared" si="139"/>
        <v/>
      </c>
      <c r="B8892" s="87" t="str">
        <f>IF(C8892="","",C8892&amp;COUNTIF($C$2:C8892,C8892))</f>
        <v/>
      </c>
      <c r="C8892" s="88"/>
      <c r="D8892" s="87" t="str">
        <f>IF($C8892="","",VLOOKUP($C8892,人员花名册!$B$2:$F$2001,2,0))</f>
        <v/>
      </c>
      <c r="E8892" s="87" t="str">
        <f>IF($C8892="","",VLOOKUP($C8892,人员花名册!$B$2:$F$2001,4,0))</f>
        <v/>
      </c>
      <c r="F8892" s="89" t="str">
        <f>IF($C8892="","",VLOOKUP($C8892,人员花名册!$B$2:$F$2001,5,0))</f>
        <v/>
      </c>
      <c r="G8892" s="29"/>
      <c r="H8892" s="29"/>
      <c r="I8892" s="87" t="str">
        <f>IF($C8892="","",VLOOKUP($H8892,培训课程清单!$B$2:$J$1700,2,0))</f>
        <v/>
      </c>
      <c r="J8892" s="87" t="str">
        <f>IF($C8892="","",VLOOKUP($H8892,培训课程清单!$B$2:$J$1700,3,0))</f>
        <v/>
      </c>
      <c r="K8892" s="87" t="str">
        <f>IF($H8892="","",VLOOKUP($H8892,培训课程清单!$B$2:$J$1700,4,0))</f>
        <v/>
      </c>
      <c r="L8892" s="29"/>
      <c r="M8892" s="89" t="str">
        <f>IF($H8892="","",VLOOKUP($H8892,培训课程清单!$B$2:$J$1700,7,0))</f>
        <v/>
      </c>
      <c r="N8892" s="87" t="str">
        <f>IF($H8892="","",VLOOKUP($H8892,培训课程清单!$B$2:$J$1700,8,0))</f>
        <v/>
      </c>
      <c r="O8892" s="29"/>
    </row>
    <row r="8893" spans="1:15">
      <c r="A8893" s="87" t="str">
        <f t="shared" si="139"/>
        <v/>
      </c>
      <c r="B8893" s="87" t="str">
        <f>IF(C8893="","",C8893&amp;COUNTIF($C$2:C8893,C8893))</f>
        <v/>
      </c>
      <c r="C8893" s="88"/>
      <c r="D8893" s="87" t="str">
        <f>IF($C8893="","",VLOOKUP($C8893,人员花名册!$B$2:$F$2001,2,0))</f>
        <v/>
      </c>
      <c r="E8893" s="87" t="str">
        <f>IF($C8893="","",VLOOKUP($C8893,人员花名册!$B$2:$F$2001,4,0))</f>
        <v/>
      </c>
      <c r="F8893" s="89" t="str">
        <f>IF($C8893="","",VLOOKUP($C8893,人员花名册!$B$2:$F$2001,5,0))</f>
        <v/>
      </c>
      <c r="G8893" s="29"/>
      <c r="H8893" s="29"/>
      <c r="I8893" s="87" t="str">
        <f>IF($C8893="","",VLOOKUP($H8893,培训课程清单!$B$2:$J$1700,2,0))</f>
        <v/>
      </c>
      <c r="J8893" s="87" t="str">
        <f>IF($C8893="","",VLOOKUP($H8893,培训课程清单!$B$2:$J$1700,3,0))</f>
        <v/>
      </c>
      <c r="K8893" s="87" t="str">
        <f>IF($H8893="","",VLOOKUP($H8893,培训课程清单!$B$2:$J$1700,4,0))</f>
        <v/>
      </c>
      <c r="L8893" s="29"/>
      <c r="M8893" s="89" t="str">
        <f>IF($H8893="","",VLOOKUP($H8893,培训课程清单!$B$2:$J$1700,7,0))</f>
        <v/>
      </c>
      <c r="N8893" s="87" t="str">
        <f>IF($H8893="","",VLOOKUP($H8893,培训课程清单!$B$2:$J$1700,8,0))</f>
        <v/>
      </c>
      <c r="O8893" s="29"/>
    </row>
    <row r="8894" spans="1:15">
      <c r="A8894" s="87" t="str">
        <f t="shared" si="139"/>
        <v/>
      </c>
      <c r="B8894" s="87" t="str">
        <f>IF(C8894="","",C8894&amp;COUNTIF($C$2:C8894,C8894))</f>
        <v/>
      </c>
      <c r="C8894" s="88"/>
      <c r="D8894" s="87" t="str">
        <f>IF($C8894="","",VLOOKUP($C8894,人员花名册!$B$2:$F$2001,2,0))</f>
        <v/>
      </c>
      <c r="E8894" s="87" t="str">
        <f>IF($C8894="","",VLOOKUP($C8894,人员花名册!$B$2:$F$2001,4,0))</f>
        <v/>
      </c>
      <c r="F8894" s="89" t="str">
        <f>IF($C8894="","",VLOOKUP($C8894,人员花名册!$B$2:$F$2001,5,0))</f>
        <v/>
      </c>
      <c r="G8894" s="29"/>
      <c r="H8894" s="29"/>
      <c r="I8894" s="87" t="str">
        <f>IF($C8894="","",VLOOKUP($H8894,培训课程清单!$B$2:$J$1700,2,0))</f>
        <v/>
      </c>
      <c r="J8894" s="87" t="str">
        <f>IF($C8894="","",VLOOKUP($H8894,培训课程清单!$B$2:$J$1700,3,0))</f>
        <v/>
      </c>
      <c r="K8894" s="87" t="str">
        <f>IF($H8894="","",VLOOKUP($H8894,培训课程清单!$B$2:$J$1700,4,0))</f>
        <v/>
      </c>
      <c r="L8894" s="29"/>
      <c r="M8894" s="89" t="str">
        <f>IF($H8894="","",VLOOKUP($H8894,培训课程清单!$B$2:$J$1700,7,0))</f>
        <v/>
      </c>
      <c r="N8894" s="87" t="str">
        <f>IF($H8894="","",VLOOKUP($H8894,培训课程清单!$B$2:$J$1700,8,0))</f>
        <v/>
      </c>
      <c r="O8894" s="29"/>
    </row>
    <row r="8895" spans="1:15">
      <c r="A8895" s="87" t="str">
        <f t="shared" si="139"/>
        <v/>
      </c>
      <c r="B8895" s="87" t="str">
        <f>IF(C8895="","",C8895&amp;COUNTIF($C$2:C8895,C8895))</f>
        <v/>
      </c>
      <c r="C8895" s="88"/>
      <c r="D8895" s="87" t="str">
        <f>IF($C8895="","",VLOOKUP($C8895,人员花名册!$B$2:$F$2001,2,0))</f>
        <v/>
      </c>
      <c r="E8895" s="87" t="str">
        <f>IF($C8895="","",VLOOKUP($C8895,人员花名册!$B$2:$F$2001,4,0))</f>
        <v/>
      </c>
      <c r="F8895" s="89" t="str">
        <f>IF($C8895="","",VLOOKUP($C8895,人员花名册!$B$2:$F$2001,5,0))</f>
        <v/>
      </c>
      <c r="G8895" s="29"/>
      <c r="H8895" s="29"/>
      <c r="I8895" s="87" t="str">
        <f>IF($C8895="","",VLOOKUP($H8895,培训课程清单!$B$2:$J$1700,2,0))</f>
        <v/>
      </c>
      <c r="J8895" s="87" t="str">
        <f>IF($C8895="","",VLOOKUP($H8895,培训课程清单!$B$2:$J$1700,3,0))</f>
        <v/>
      </c>
      <c r="K8895" s="87" t="str">
        <f>IF($H8895="","",VLOOKUP($H8895,培训课程清单!$B$2:$J$1700,4,0))</f>
        <v/>
      </c>
      <c r="L8895" s="29"/>
      <c r="M8895" s="89" t="str">
        <f>IF($H8895="","",VLOOKUP($H8895,培训课程清单!$B$2:$J$1700,7,0))</f>
        <v/>
      </c>
      <c r="N8895" s="87" t="str">
        <f>IF($H8895="","",VLOOKUP($H8895,培训课程清单!$B$2:$J$1700,8,0))</f>
        <v/>
      </c>
      <c r="O8895" s="29"/>
    </row>
    <row r="8896" spans="1:15">
      <c r="A8896" s="87" t="str">
        <f t="shared" si="139"/>
        <v/>
      </c>
      <c r="B8896" s="87" t="str">
        <f>IF(C8896="","",C8896&amp;COUNTIF($C$2:C8896,C8896))</f>
        <v/>
      </c>
      <c r="C8896" s="88"/>
      <c r="D8896" s="87" t="str">
        <f>IF($C8896="","",VLOOKUP($C8896,人员花名册!$B$2:$F$2001,2,0))</f>
        <v/>
      </c>
      <c r="E8896" s="87" t="str">
        <f>IF($C8896="","",VLOOKUP($C8896,人员花名册!$B$2:$F$2001,4,0))</f>
        <v/>
      </c>
      <c r="F8896" s="89" t="str">
        <f>IF($C8896="","",VLOOKUP($C8896,人员花名册!$B$2:$F$2001,5,0))</f>
        <v/>
      </c>
      <c r="G8896" s="29"/>
      <c r="H8896" s="29"/>
      <c r="I8896" s="87" t="str">
        <f>IF($C8896="","",VLOOKUP($H8896,培训课程清单!$B$2:$J$1700,2,0))</f>
        <v/>
      </c>
      <c r="J8896" s="87" t="str">
        <f>IF($C8896="","",VLOOKUP($H8896,培训课程清单!$B$2:$J$1700,3,0))</f>
        <v/>
      </c>
      <c r="K8896" s="87" t="str">
        <f>IF($H8896="","",VLOOKUP($H8896,培训课程清单!$B$2:$J$1700,4,0))</f>
        <v/>
      </c>
      <c r="L8896" s="29"/>
      <c r="M8896" s="89" t="str">
        <f>IF($H8896="","",VLOOKUP($H8896,培训课程清单!$B$2:$J$1700,7,0))</f>
        <v/>
      </c>
      <c r="N8896" s="87" t="str">
        <f>IF($H8896="","",VLOOKUP($H8896,培训课程清单!$B$2:$J$1700,8,0))</f>
        <v/>
      </c>
      <c r="O8896" s="29"/>
    </row>
    <row r="8897" spans="1:15">
      <c r="A8897" s="87" t="str">
        <f t="shared" si="139"/>
        <v/>
      </c>
      <c r="B8897" s="87" t="str">
        <f>IF(C8897="","",C8897&amp;COUNTIF($C$2:C8897,C8897))</f>
        <v/>
      </c>
      <c r="C8897" s="88"/>
      <c r="D8897" s="87" t="str">
        <f>IF($C8897="","",VLOOKUP($C8897,人员花名册!$B$2:$F$2001,2,0))</f>
        <v/>
      </c>
      <c r="E8897" s="87" t="str">
        <f>IF($C8897="","",VLOOKUP($C8897,人员花名册!$B$2:$F$2001,4,0))</f>
        <v/>
      </c>
      <c r="F8897" s="89" t="str">
        <f>IF($C8897="","",VLOOKUP($C8897,人员花名册!$B$2:$F$2001,5,0))</f>
        <v/>
      </c>
      <c r="G8897" s="29"/>
      <c r="H8897" s="29"/>
      <c r="I8897" s="87" t="str">
        <f>IF($C8897="","",VLOOKUP($H8897,培训课程清单!$B$2:$J$1700,2,0))</f>
        <v/>
      </c>
      <c r="J8897" s="87" t="str">
        <f>IF($C8897="","",VLOOKUP($H8897,培训课程清单!$B$2:$J$1700,3,0))</f>
        <v/>
      </c>
      <c r="K8897" s="87" t="str">
        <f>IF($H8897="","",VLOOKUP($H8897,培训课程清单!$B$2:$J$1700,4,0))</f>
        <v/>
      </c>
      <c r="L8897" s="29"/>
      <c r="M8897" s="89" t="str">
        <f>IF($H8897="","",VLOOKUP($H8897,培训课程清单!$B$2:$J$1700,7,0))</f>
        <v/>
      </c>
      <c r="N8897" s="87" t="str">
        <f>IF($H8897="","",VLOOKUP($H8897,培训课程清单!$B$2:$J$1700,8,0))</f>
        <v/>
      </c>
      <c r="O8897" s="29"/>
    </row>
    <row r="8898" spans="1:15">
      <c r="A8898" s="87" t="str">
        <f t="shared" si="139"/>
        <v/>
      </c>
      <c r="B8898" s="87" t="str">
        <f>IF(C8898="","",C8898&amp;COUNTIF($C$2:C8898,C8898))</f>
        <v/>
      </c>
      <c r="C8898" s="88"/>
      <c r="D8898" s="87" t="str">
        <f>IF($C8898="","",VLOOKUP($C8898,人员花名册!$B$2:$F$2001,2,0))</f>
        <v/>
      </c>
      <c r="E8898" s="87" t="str">
        <f>IF($C8898="","",VLOOKUP($C8898,人员花名册!$B$2:$F$2001,4,0))</f>
        <v/>
      </c>
      <c r="F8898" s="89" t="str">
        <f>IF($C8898="","",VLOOKUP($C8898,人员花名册!$B$2:$F$2001,5,0))</f>
        <v/>
      </c>
      <c r="G8898" s="29"/>
      <c r="H8898" s="29"/>
      <c r="I8898" s="87" t="str">
        <f>IF($C8898="","",VLOOKUP($H8898,培训课程清单!$B$2:$J$1700,2,0))</f>
        <v/>
      </c>
      <c r="J8898" s="87" t="str">
        <f>IF($C8898="","",VLOOKUP($H8898,培训课程清单!$B$2:$J$1700,3,0))</f>
        <v/>
      </c>
      <c r="K8898" s="87" t="str">
        <f>IF($H8898="","",VLOOKUP($H8898,培训课程清单!$B$2:$J$1700,4,0))</f>
        <v/>
      </c>
      <c r="L8898" s="29"/>
      <c r="M8898" s="89" t="str">
        <f>IF($H8898="","",VLOOKUP($H8898,培训课程清单!$B$2:$J$1700,7,0))</f>
        <v/>
      </c>
      <c r="N8898" s="87" t="str">
        <f>IF($H8898="","",VLOOKUP($H8898,培训课程清单!$B$2:$J$1700,8,0))</f>
        <v/>
      </c>
      <c r="O8898" s="29"/>
    </row>
    <row r="8899" spans="1:15">
      <c r="A8899" s="87" t="str">
        <f t="shared" si="139"/>
        <v/>
      </c>
      <c r="B8899" s="87" t="str">
        <f>IF(C8899="","",C8899&amp;COUNTIF($C$2:C8899,C8899))</f>
        <v/>
      </c>
      <c r="C8899" s="88"/>
      <c r="D8899" s="87" t="str">
        <f>IF($C8899="","",VLOOKUP($C8899,人员花名册!$B$2:$F$2001,2,0))</f>
        <v/>
      </c>
      <c r="E8899" s="87" t="str">
        <f>IF($C8899="","",VLOOKUP($C8899,人员花名册!$B$2:$F$2001,4,0))</f>
        <v/>
      </c>
      <c r="F8899" s="89" t="str">
        <f>IF($C8899="","",VLOOKUP($C8899,人员花名册!$B$2:$F$2001,5,0))</f>
        <v/>
      </c>
      <c r="G8899" s="29"/>
      <c r="H8899" s="29"/>
      <c r="I8899" s="87" t="str">
        <f>IF($C8899="","",VLOOKUP($H8899,培训课程清单!$B$2:$J$1700,2,0))</f>
        <v/>
      </c>
      <c r="J8899" s="87" t="str">
        <f>IF($C8899="","",VLOOKUP($H8899,培训课程清单!$B$2:$J$1700,3,0))</f>
        <v/>
      </c>
      <c r="K8899" s="87" t="str">
        <f>IF($H8899="","",VLOOKUP($H8899,培训课程清单!$B$2:$J$1700,4,0))</f>
        <v/>
      </c>
      <c r="L8899" s="29"/>
      <c r="M8899" s="89" t="str">
        <f>IF($H8899="","",VLOOKUP($H8899,培训课程清单!$B$2:$J$1700,7,0))</f>
        <v/>
      </c>
      <c r="N8899" s="87" t="str">
        <f>IF($H8899="","",VLOOKUP($H8899,培训课程清单!$B$2:$J$1700,8,0))</f>
        <v/>
      </c>
      <c r="O8899" s="29"/>
    </row>
    <row r="8900" spans="1:15">
      <c r="A8900" s="87" t="str">
        <f t="shared" si="139"/>
        <v/>
      </c>
      <c r="B8900" s="87" t="str">
        <f>IF(C8900="","",C8900&amp;COUNTIF($C$2:C8900,C8900))</f>
        <v/>
      </c>
      <c r="C8900" s="88"/>
      <c r="D8900" s="87" t="str">
        <f>IF($C8900="","",VLOOKUP($C8900,人员花名册!$B$2:$F$2001,2,0))</f>
        <v/>
      </c>
      <c r="E8900" s="87" t="str">
        <f>IF($C8900="","",VLOOKUP($C8900,人员花名册!$B$2:$F$2001,4,0))</f>
        <v/>
      </c>
      <c r="F8900" s="89" t="str">
        <f>IF($C8900="","",VLOOKUP($C8900,人员花名册!$B$2:$F$2001,5,0))</f>
        <v/>
      </c>
      <c r="G8900" s="29"/>
      <c r="H8900" s="29"/>
      <c r="I8900" s="87" t="str">
        <f>IF($C8900="","",VLOOKUP($H8900,培训课程清单!$B$2:$J$1700,2,0))</f>
        <v/>
      </c>
      <c r="J8900" s="87" t="str">
        <f>IF($C8900="","",VLOOKUP($H8900,培训课程清单!$B$2:$J$1700,3,0))</f>
        <v/>
      </c>
      <c r="K8900" s="87" t="str">
        <f>IF($H8900="","",VLOOKUP($H8900,培训课程清单!$B$2:$J$1700,4,0))</f>
        <v/>
      </c>
      <c r="L8900" s="29"/>
      <c r="M8900" s="89" t="str">
        <f>IF($H8900="","",VLOOKUP($H8900,培训课程清单!$B$2:$J$1700,7,0))</f>
        <v/>
      </c>
      <c r="N8900" s="87" t="str">
        <f>IF($H8900="","",VLOOKUP($H8900,培训课程清单!$B$2:$J$1700,8,0))</f>
        <v/>
      </c>
      <c r="O8900" s="29"/>
    </row>
    <row r="8901" spans="1:15">
      <c r="A8901" s="87" t="str">
        <f t="shared" si="139"/>
        <v/>
      </c>
      <c r="B8901" s="87" t="str">
        <f>IF(C8901="","",C8901&amp;COUNTIF($C$2:C8901,C8901))</f>
        <v/>
      </c>
      <c r="C8901" s="88"/>
      <c r="D8901" s="87" t="str">
        <f>IF($C8901="","",VLOOKUP($C8901,人员花名册!$B$2:$F$2001,2,0))</f>
        <v/>
      </c>
      <c r="E8901" s="87" t="str">
        <f>IF($C8901="","",VLOOKUP($C8901,人员花名册!$B$2:$F$2001,4,0))</f>
        <v/>
      </c>
      <c r="F8901" s="89" t="str">
        <f>IF($C8901="","",VLOOKUP($C8901,人员花名册!$B$2:$F$2001,5,0))</f>
        <v/>
      </c>
      <c r="G8901" s="29"/>
      <c r="H8901" s="29"/>
      <c r="I8901" s="87" t="str">
        <f>IF($C8901="","",VLOOKUP($H8901,培训课程清单!$B$2:$J$1700,2,0))</f>
        <v/>
      </c>
      <c r="J8901" s="87" t="str">
        <f>IF($C8901="","",VLOOKUP($H8901,培训课程清单!$B$2:$J$1700,3,0))</f>
        <v/>
      </c>
      <c r="K8901" s="87" t="str">
        <f>IF($H8901="","",VLOOKUP($H8901,培训课程清单!$B$2:$J$1700,4,0))</f>
        <v/>
      </c>
      <c r="L8901" s="29"/>
      <c r="M8901" s="89" t="str">
        <f>IF($H8901="","",VLOOKUP($H8901,培训课程清单!$B$2:$J$1700,7,0))</f>
        <v/>
      </c>
      <c r="N8901" s="87" t="str">
        <f>IF($H8901="","",VLOOKUP($H8901,培训课程清单!$B$2:$J$1700,8,0))</f>
        <v/>
      </c>
      <c r="O8901" s="29"/>
    </row>
    <row r="8902" spans="1:15">
      <c r="A8902" s="87" t="str">
        <f t="shared" si="139"/>
        <v/>
      </c>
      <c r="B8902" s="87" t="str">
        <f>IF(C8902="","",C8902&amp;COUNTIF($C$2:C8902,C8902))</f>
        <v/>
      </c>
      <c r="C8902" s="88"/>
      <c r="D8902" s="87" t="str">
        <f>IF($C8902="","",VLOOKUP($C8902,人员花名册!$B$2:$F$2001,2,0))</f>
        <v/>
      </c>
      <c r="E8902" s="87" t="str">
        <f>IF($C8902="","",VLOOKUP($C8902,人员花名册!$B$2:$F$2001,4,0))</f>
        <v/>
      </c>
      <c r="F8902" s="89" t="str">
        <f>IF($C8902="","",VLOOKUP($C8902,人员花名册!$B$2:$F$2001,5,0))</f>
        <v/>
      </c>
      <c r="G8902" s="29"/>
      <c r="H8902" s="29"/>
      <c r="I8902" s="87" t="str">
        <f>IF($C8902="","",VLOOKUP($H8902,培训课程清单!$B$2:$J$1700,2,0))</f>
        <v/>
      </c>
      <c r="J8902" s="87" t="str">
        <f>IF($C8902="","",VLOOKUP($H8902,培训课程清单!$B$2:$J$1700,3,0))</f>
        <v/>
      </c>
      <c r="K8902" s="87" t="str">
        <f>IF($H8902="","",VLOOKUP($H8902,培训课程清单!$B$2:$J$1700,4,0))</f>
        <v/>
      </c>
      <c r="L8902" s="29"/>
      <c r="M8902" s="89" t="str">
        <f>IF($H8902="","",VLOOKUP($H8902,培训课程清单!$B$2:$J$1700,7,0))</f>
        <v/>
      </c>
      <c r="N8902" s="87" t="str">
        <f>IF($H8902="","",VLOOKUP($H8902,培训课程清单!$B$2:$J$1700,8,0))</f>
        <v/>
      </c>
      <c r="O8902" s="29"/>
    </row>
    <row r="8903" spans="1:15">
      <c r="A8903" s="87" t="str">
        <f t="shared" si="139"/>
        <v/>
      </c>
      <c r="B8903" s="87" t="str">
        <f>IF(C8903="","",C8903&amp;COUNTIF($C$2:C8903,C8903))</f>
        <v/>
      </c>
      <c r="C8903" s="88"/>
      <c r="D8903" s="87" t="str">
        <f>IF($C8903="","",VLOOKUP($C8903,人员花名册!$B$2:$F$2001,2,0))</f>
        <v/>
      </c>
      <c r="E8903" s="87" t="str">
        <f>IF($C8903="","",VLOOKUP($C8903,人员花名册!$B$2:$F$2001,4,0))</f>
        <v/>
      </c>
      <c r="F8903" s="89" t="str">
        <f>IF($C8903="","",VLOOKUP($C8903,人员花名册!$B$2:$F$2001,5,0))</f>
        <v/>
      </c>
      <c r="G8903" s="29"/>
      <c r="H8903" s="29"/>
      <c r="I8903" s="87" t="str">
        <f>IF($C8903="","",VLOOKUP($H8903,培训课程清单!$B$2:$J$1700,2,0))</f>
        <v/>
      </c>
      <c r="J8903" s="87" t="str">
        <f>IF($C8903="","",VLOOKUP($H8903,培训课程清单!$B$2:$J$1700,3,0))</f>
        <v/>
      </c>
      <c r="K8903" s="87" t="str">
        <f>IF($H8903="","",VLOOKUP($H8903,培训课程清单!$B$2:$J$1700,4,0))</f>
        <v/>
      </c>
      <c r="L8903" s="29"/>
      <c r="M8903" s="89" t="str">
        <f>IF($H8903="","",VLOOKUP($H8903,培训课程清单!$B$2:$J$1700,7,0))</f>
        <v/>
      </c>
      <c r="N8903" s="87" t="str">
        <f>IF($H8903="","",VLOOKUP($H8903,培训课程清单!$B$2:$J$1700,8,0))</f>
        <v/>
      </c>
      <c r="O8903" s="29"/>
    </row>
    <row r="8904" spans="1:15">
      <c r="A8904" s="87" t="str">
        <f t="shared" si="139"/>
        <v/>
      </c>
      <c r="B8904" s="87" t="str">
        <f>IF(C8904="","",C8904&amp;COUNTIF($C$2:C8904,C8904))</f>
        <v/>
      </c>
      <c r="C8904" s="88"/>
      <c r="D8904" s="87" t="str">
        <f>IF($C8904="","",VLOOKUP($C8904,人员花名册!$B$2:$F$2001,2,0))</f>
        <v/>
      </c>
      <c r="E8904" s="87" t="str">
        <f>IF($C8904="","",VLOOKUP($C8904,人员花名册!$B$2:$F$2001,4,0))</f>
        <v/>
      </c>
      <c r="F8904" s="89" t="str">
        <f>IF($C8904="","",VLOOKUP($C8904,人员花名册!$B$2:$F$2001,5,0))</f>
        <v/>
      </c>
      <c r="G8904" s="29"/>
      <c r="H8904" s="29"/>
      <c r="I8904" s="87" t="str">
        <f>IF($C8904="","",VLOOKUP($H8904,培训课程清单!$B$2:$J$1700,2,0))</f>
        <v/>
      </c>
      <c r="J8904" s="87" t="str">
        <f>IF($C8904="","",VLOOKUP($H8904,培训课程清单!$B$2:$J$1700,3,0))</f>
        <v/>
      </c>
      <c r="K8904" s="87" t="str">
        <f>IF($H8904="","",VLOOKUP($H8904,培训课程清单!$B$2:$J$1700,4,0))</f>
        <v/>
      </c>
      <c r="L8904" s="29"/>
      <c r="M8904" s="89" t="str">
        <f>IF($H8904="","",VLOOKUP($H8904,培训课程清单!$B$2:$J$1700,7,0))</f>
        <v/>
      </c>
      <c r="N8904" s="87" t="str">
        <f>IF($H8904="","",VLOOKUP($H8904,培训课程清单!$B$2:$J$1700,8,0))</f>
        <v/>
      </c>
      <c r="O8904" s="29"/>
    </row>
    <row r="8905" spans="1:15">
      <c r="A8905" s="87" t="str">
        <f t="shared" si="139"/>
        <v/>
      </c>
      <c r="B8905" s="87" t="str">
        <f>IF(C8905="","",C8905&amp;COUNTIF($C$2:C8905,C8905))</f>
        <v/>
      </c>
      <c r="C8905" s="88"/>
      <c r="D8905" s="87" t="str">
        <f>IF($C8905="","",VLOOKUP($C8905,人员花名册!$B$2:$F$2001,2,0))</f>
        <v/>
      </c>
      <c r="E8905" s="87" t="str">
        <f>IF($C8905="","",VLOOKUP($C8905,人员花名册!$B$2:$F$2001,4,0))</f>
        <v/>
      </c>
      <c r="F8905" s="89" t="str">
        <f>IF($C8905="","",VLOOKUP($C8905,人员花名册!$B$2:$F$2001,5,0))</f>
        <v/>
      </c>
      <c r="G8905" s="29"/>
      <c r="H8905" s="29"/>
      <c r="I8905" s="87" t="str">
        <f>IF($C8905="","",VLOOKUP($H8905,培训课程清单!$B$2:$J$1700,2,0))</f>
        <v/>
      </c>
      <c r="J8905" s="87" t="str">
        <f>IF($C8905="","",VLOOKUP($H8905,培训课程清单!$B$2:$J$1700,3,0))</f>
        <v/>
      </c>
      <c r="K8905" s="87" t="str">
        <f>IF($H8905="","",VLOOKUP($H8905,培训课程清单!$B$2:$J$1700,4,0))</f>
        <v/>
      </c>
      <c r="L8905" s="29"/>
      <c r="M8905" s="89" t="str">
        <f>IF($H8905="","",VLOOKUP($H8905,培训课程清单!$B$2:$J$1700,7,0))</f>
        <v/>
      </c>
      <c r="N8905" s="87" t="str">
        <f>IF($H8905="","",VLOOKUP($H8905,培训课程清单!$B$2:$J$1700,8,0))</f>
        <v/>
      </c>
      <c r="O8905" s="29"/>
    </row>
    <row r="8906" spans="1:15">
      <c r="A8906" s="87" t="str">
        <f t="shared" si="139"/>
        <v/>
      </c>
      <c r="B8906" s="87" t="str">
        <f>IF(C8906="","",C8906&amp;COUNTIF($C$2:C8906,C8906))</f>
        <v/>
      </c>
      <c r="C8906" s="88"/>
      <c r="D8906" s="87" t="str">
        <f>IF($C8906="","",VLOOKUP($C8906,人员花名册!$B$2:$F$2001,2,0))</f>
        <v/>
      </c>
      <c r="E8906" s="87" t="str">
        <f>IF($C8906="","",VLOOKUP($C8906,人员花名册!$B$2:$F$2001,4,0))</f>
        <v/>
      </c>
      <c r="F8906" s="89" t="str">
        <f>IF($C8906="","",VLOOKUP($C8906,人员花名册!$B$2:$F$2001,5,0))</f>
        <v/>
      </c>
      <c r="G8906" s="29"/>
      <c r="H8906" s="29"/>
      <c r="I8906" s="87" t="str">
        <f>IF($C8906="","",VLOOKUP($H8906,培训课程清单!$B$2:$J$1700,2,0))</f>
        <v/>
      </c>
      <c r="J8906" s="87" t="str">
        <f>IF($C8906="","",VLOOKUP($H8906,培训课程清单!$B$2:$J$1700,3,0))</f>
        <v/>
      </c>
      <c r="K8906" s="87" t="str">
        <f>IF($H8906="","",VLOOKUP($H8906,培训课程清单!$B$2:$J$1700,4,0))</f>
        <v/>
      </c>
      <c r="L8906" s="29"/>
      <c r="M8906" s="89" t="str">
        <f>IF($H8906="","",VLOOKUP($H8906,培训课程清单!$B$2:$J$1700,7,0))</f>
        <v/>
      </c>
      <c r="N8906" s="87" t="str">
        <f>IF($H8906="","",VLOOKUP($H8906,培训课程清单!$B$2:$J$1700,8,0))</f>
        <v/>
      </c>
      <c r="O8906" s="29"/>
    </row>
    <row r="8907" spans="1:15">
      <c r="A8907" s="87" t="str">
        <f t="shared" si="139"/>
        <v/>
      </c>
      <c r="B8907" s="87" t="str">
        <f>IF(C8907="","",C8907&amp;COUNTIF($C$2:C8907,C8907))</f>
        <v/>
      </c>
      <c r="C8907" s="88"/>
      <c r="D8907" s="87" t="str">
        <f>IF($C8907="","",VLOOKUP($C8907,人员花名册!$B$2:$F$2001,2,0))</f>
        <v/>
      </c>
      <c r="E8907" s="87" t="str">
        <f>IF($C8907="","",VLOOKUP($C8907,人员花名册!$B$2:$F$2001,4,0))</f>
        <v/>
      </c>
      <c r="F8907" s="89" t="str">
        <f>IF($C8907="","",VLOOKUP($C8907,人员花名册!$B$2:$F$2001,5,0))</f>
        <v/>
      </c>
      <c r="G8907" s="29"/>
      <c r="H8907" s="29"/>
      <c r="I8907" s="87" t="str">
        <f>IF($C8907="","",VLOOKUP($H8907,培训课程清单!$B$2:$J$1700,2,0))</f>
        <v/>
      </c>
      <c r="J8907" s="87" t="str">
        <f>IF($C8907="","",VLOOKUP($H8907,培训课程清单!$B$2:$J$1700,3,0))</f>
        <v/>
      </c>
      <c r="K8907" s="87" t="str">
        <f>IF($H8907="","",VLOOKUP($H8907,培训课程清单!$B$2:$J$1700,4,0))</f>
        <v/>
      </c>
      <c r="L8907" s="29"/>
      <c r="M8907" s="89" t="str">
        <f>IF($H8907="","",VLOOKUP($H8907,培训课程清单!$B$2:$J$1700,7,0))</f>
        <v/>
      </c>
      <c r="N8907" s="87" t="str">
        <f>IF($H8907="","",VLOOKUP($H8907,培训课程清单!$B$2:$J$1700,8,0))</f>
        <v/>
      </c>
      <c r="O8907" s="29"/>
    </row>
    <row r="8908" spans="1:15">
      <c r="A8908" s="87" t="str">
        <f t="shared" si="139"/>
        <v/>
      </c>
      <c r="B8908" s="87" t="str">
        <f>IF(C8908="","",C8908&amp;COUNTIF($C$2:C8908,C8908))</f>
        <v/>
      </c>
      <c r="C8908" s="88"/>
      <c r="D8908" s="87" t="str">
        <f>IF($C8908="","",VLOOKUP($C8908,人员花名册!$B$2:$F$2001,2,0))</f>
        <v/>
      </c>
      <c r="E8908" s="87" t="str">
        <f>IF($C8908="","",VLOOKUP($C8908,人员花名册!$B$2:$F$2001,4,0))</f>
        <v/>
      </c>
      <c r="F8908" s="89" t="str">
        <f>IF($C8908="","",VLOOKUP($C8908,人员花名册!$B$2:$F$2001,5,0))</f>
        <v/>
      </c>
      <c r="G8908" s="29"/>
      <c r="H8908" s="29"/>
      <c r="I8908" s="87" t="str">
        <f>IF($C8908="","",VLOOKUP($H8908,培训课程清单!$B$2:$J$1700,2,0))</f>
        <v/>
      </c>
      <c r="J8908" s="87" t="str">
        <f>IF($C8908="","",VLOOKUP($H8908,培训课程清单!$B$2:$J$1700,3,0))</f>
        <v/>
      </c>
      <c r="K8908" s="87" t="str">
        <f>IF($H8908="","",VLOOKUP($H8908,培训课程清单!$B$2:$J$1700,4,0))</f>
        <v/>
      </c>
      <c r="L8908" s="29"/>
      <c r="M8908" s="89" t="str">
        <f>IF($H8908="","",VLOOKUP($H8908,培训课程清单!$B$2:$J$1700,7,0))</f>
        <v/>
      </c>
      <c r="N8908" s="87" t="str">
        <f>IF($H8908="","",VLOOKUP($H8908,培训课程清单!$B$2:$J$1700,8,0))</f>
        <v/>
      </c>
      <c r="O8908" s="29"/>
    </row>
    <row r="8909" spans="1:15">
      <c r="A8909" s="87" t="str">
        <f t="shared" si="139"/>
        <v/>
      </c>
      <c r="B8909" s="87" t="str">
        <f>IF(C8909="","",C8909&amp;COUNTIF($C$2:C8909,C8909))</f>
        <v/>
      </c>
      <c r="C8909" s="88"/>
      <c r="D8909" s="87" t="str">
        <f>IF($C8909="","",VLOOKUP($C8909,人员花名册!$B$2:$F$2001,2,0))</f>
        <v/>
      </c>
      <c r="E8909" s="87" t="str">
        <f>IF($C8909="","",VLOOKUP($C8909,人员花名册!$B$2:$F$2001,4,0))</f>
        <v/>
      </c>
      <c r="F8909" s="89" t="str">
        <f>IF($C8909="","",VLOOKUP($C8909,人员花名册!$B$2:$F$2001,5,0))</f>
        <v/>
      </c>
      <c r="G8909" s="29"/>
      <c r="H8909" s="29"/>
      <c r="I8909" s="87" t="str">
        <f>IF($C8909="","",VLOOKUP($H8909,培训课程清单!$B$2:$J$1700,2,0))</f>
        <v/>
      </c>
      <c r="J8909" s="87" t="str">
        <f>IF($C8909="","",VLOOKUP($H8909,培训课程清单!$B$2:$J$1700,3,0))</f>
        <v/>
      </c>
      <c r="K8909" s="87" t="str">
        <f>IF($H8909="","",VLOOKUP($H8909,培训课程清单!$B$2:$J$1700,4,0))</f>
        <v/>
      </c>
      <c r="L8909" s="29"/>
      <c r="M8909" s="89" t="str">
        <f>IF($H8909="","",VLOOKUP($H8909,培训课程清单!$B$2:$J$1700,7,0))</f>
        <v/>
      </c>
      <c r="N8909" s="87" t="str">
        <f>IF($H8909="","",VLOOKUP($H8909,培训课程清单!$B$2:$J$1700,8,0))</f>
        <v/>
      </c>
      <c r="O8909" s="29"/>
    </row>
    <row r="8910" spans="1:15">
      <c r="A8910" s="87" t="str">
        <f t="shared" si="139"/>
        <v/>
      </c>
      <c r="B8910" s="87" t="str">
        <f>IF(C8910="","",C8910&amp;COUNTIF($C$2:C8910,C8910))</f>
        <v/>
      </c>
      <c r="C8910" s="88"/>
      <c r="D8910" s="87" t="str">
        <f>IF($C8910="","",VLOOKUP($C8910,人员花名册!$B$2:$F$2001,2,0))</f>
        <v/>
      </c>
      <c r="E8910" s="87" t="str">
        <f>IF($C8910="","",VLOOKUP($C8910,人员花名册!$B$2:$F$2001,4,0))</f>
        <v/>
      </c>
      <c r="F8910" s="89" t="str">
        <f>IF($C8910="","",VLOOKUP($C8910,人员花名册!$B$2:$F$2001,5,0))</f>
        <v/>
      </c>
      <c r="G8910" s="29"/>
      <c r="H8910" s="29"/>
      <c r="I8910" s="87" t="str">
        <f>IF($C8910="","",VLOOKUP($H8910,培训课程清单!$B$2:$J$1700,2,0))</f>
        <v/>
      </c>
      <c r="J8910" s="87" t="str">
        <f>IF($C8910="","",VLOOKUP($H8910,培训课程清单!$B$2:$J$1700,3,0))</f>
        <v/>
      </c>
      <c r="K8910" s="87" t="str">
        <f>IF($H8910="","",VLOOKUP($H8910,培训课程清单!$B$2:$J$1700,4,0))</f>
        <v/>
      </c>
      <c r="L8910" s="29"/>
      <c r="M8910" s="89" t="str">
        <f>IF($H8910="","",VLOOKUP($H8910,培训课程清单!$B$2:$J$1700,7,0))</f>
        <v/>
      </c>
      <c r="N8910" s="87" t="str">
        <f>IF($H8910="","",VLOOKUP($H8910,培训课程清单!$B$2:$J$1700,8,0))</f>
        <v/>
      </c>
      <c r="O8910" s="29"/>
    </row>
    <row r="8911" spans="1:15">
      <c r="A8911" s="87" t="str">
        <f t="shared" si="139"/>
        <v/>
      </c>
      <c r="B8911" s="87" t="str">
        <f>IF(C8911="","",C8911&amp;COUNTIF($C$2:C8911,C8911))</f>
        <v/>
      </c>
      <c r="C8911" s="88"/>
      <c r="D8911" s="87" t="str">
        <f>IF($C8911="","",VLOOKUP($C8911,人员花名册!$B$2:$F$2001,2,0))</f>
        <v/>
      </c>
      <c r="E8911" s="87" t="str">
        <f>IF($C8911="","",VLOOKUP($C8911,人员花名册!$B$2:$F$2001,4,0))</f>
        <v/>
      </c>
      <c r="F8911" s="89" t="str">
        <f>IF($C8911="","",VLOOKUP($C8911,人员花名册!$B$2:$F$2001,5,0))</f>
        <v/>
      </c>
      <c r="G8911" s="29"/>
      <c r="H8911" s="29"/>
      <c r="I8911" s="87" t="str">
        <f>IF($C8911="","",VLOOKUP($H8911,培训课程清单!$B$2:$J$1700,2,0))</f>
        <v/>
      </c>
      <c r="J8911" s="87" t="str">
        <f>IF($C8911="","",VLOOKUP($H8911,培训课程清单!$B$2:$J$1700,3,0))</f>
        <v/>
      </c>
      <c r="K8911" s="87" t="str">
        <f>IF($H8911="","",VLOOKUP($H8911,培训课程清单!$B$2:$J$1700,4,0))</f>
        <v/>
      </c>
      <c r="L8911" s="29"/>
      <c r="M8911" s="89" t="str">
        <f>IF($H8911="","",VLOOKUP($H8911,培训课程清单!$B$2:$J$1700,7,0))</f>
        <v/>
      </c>
      <c r="N8911" s="87" t="str">
        <f>IF($H8911="","",VLOOKUP($H8911,培训课程清单!$B$2:$J$1700,8,0))</f>
        <v/>
      </c>
      <c r="O8911" s="29"/>
    </row>
    <row r="8912" spans="1:15">
      <c r="A8912" s="87" t="str">
        <f t="shared" si="139"/>
        <v/>
      </c>
      <c r="B8912" s="87" t="str">
        <f>IF(C8912="","",C8912&amp;COUNTIF($C$2:C8912,C8912))</f>
        <v/>
      </c>
      <c r="C8912" s="88"/>
      <c r="D8912" s="87" t="str">
        <f>IF($C8912="","",VLOOKUP($C8912,人员花名册!$B$2:$F$2001,2,0))</f>
        <v/>
      </c>
      <c r="E8912" s="87" t="str">
        <f>IF($C8912="","",VLOOKUP($C8912,人员花名册!$B$2:$F$2001,4,0))</f>
        <v/>
      </c>
      <c r="F8912" s="89" t="str">
        <f>IF($C8912="","",VLOOKUP($C8912,人员花名册!$B$2:$F$2001,5,0))</f>
        <v/>
      </c>
      <c r="G8912" s="29"/>
      <c r="H8912" s="29"/>
      <c r="I8912" s="87" t="str">
        <f>IF($C8912="","",VLOOKUP($H8912,培训课程清单!$B$2:$J$1700,2,0))</f>
        <v/>
      </c>
      <c r="J8912" s="87" t="str">
        <f>IF($C8912="","",VLOOKUP($H8912,培训课程清单!$B$2:$J$1700,3,0))</f>
        <v/>
      </c>
      <c r="K8912" s="87" t="str">
        <f>IF($H8912="","",VLOOKUP($H8912,培训课程清单!$B$2:$J$1700,4,0))</f>
        <v/>
      </c>
      <c r="L8912" s="29"/>
      <c r="M8912" s="89" t="str">
        <f>IF($H8912="","",VLOOKUP($H8912,培训课程清单!$B$2:$J$1700,7,0))</f>
        <v/>
      </c>
      <c r="N8912" s="87" t="str">
        <f>IF($H8912="","",VLOOKUP($H8912,培训课程清单!$B$2:$J$1700,8,0))</f>
        <v/>
      </c>
      <c r="O8912" s="29"/>
    </row>
    <row r="8913" spans="1:15">
      <c r="A8913" s="87" t="str">
        <f t="shared" ref="A8913:A8976" si="140">IF(C8912="","",A8912+1)</f>
        <v/>
      </c>
      <c r="B8913" s="87" t="str">
        <f>IF(C8913="","",C8913&amp;COUNTIF($C$2:C8913,C8913))</f>
        <v/>
      </c>
      <c r="C8913" s="88"/>
      <c r="D8913" s="87" t="str">
        <f>IF($C8913="","",VLOOKUP($C8913,人员花名册!$B$2:$F$2001,2,0))</f>
        <v/>
      </c>
      <c r="E8913" s="87" t="str">
        <f>IF($C8913="","",VLOOKUP($C8913,人员花名册!$B$2:$F$2001,4,0))</f>
        <v/>
      </c>
      <c r="F8913" s="89" t="str">
        <f>IF($C8913="","",VLOOKUP($C8913,人员花名册!$B$2:$F$2001,5,0))</f>
        <v/>
      </c>
      <c r="G8913" s="29"/>
      <c r="H8913" s="29"/>
      <c r="I8913" s="87" t="str">
        <f>IF($C8913="","",VLOOKUP($H8913,培训课程清单!$B$2:$J$1700,2,0))</f>
        <v/>
      </c>
      <c r="J8913" s="87" t="str">
        <f>IF($C8913="","",VLOOKUP($H8913,培训课程清单!$B$2:$J$1700,3,0))</f>
        <v/>
      </c>
      <c r="K8913" s="87" t="str">
        <f>IF($H8913="","",VLOOKUP($H8913,培训课程清单!$B$2:$J$1700,4,0))</f>
        <v/>
      </c>
      <c r="L8913" s="29"/>
      <c r="M8913" s="89" t="str">
        <f>IF($H8913="","",VLOOKUP($H8913,培训课程清单!$B$2:$J$1700,7,0))</f>
        <v/>
      </c>
      <c r="N8913" s="87" t="str">
        <f>IF($H8913="","",VLOOKUP($H8913,培训课程清单!$B$2:$J$1700,8,0))</f>
        <v/>
      </c>
      <c r="O8913" s="29"/>
    </row>
    <row r="8914" spans="1:15">
      <c r="A8914" s="87" t="str">
        <f t="shared" si="140"/>
        <v/>
      </c>
      <c r="B8914" s="87" t="str">
        <f>IF(C8914="","",C8914&amp;COUNTIF($C$2:C8914,C8914))</f>
        <v/>
      </c>
      <c r="C8914" s="88"/>
      <c r="D8914" s="87" t="str">
        <f>IF($C8914="","",VLOOKUP($C8914,人员花名册!$B$2:$F$2001,2,0))</f>
        <v/>
      </c>
      <c r="E8914" s="87" t="str">
        <f>IF($C8914="","",VLOOKUP($C8914,人员花名册!$B$2:$F$2001,4,0))</f>
        <v/>
      </c>
      <c r="F8914" s="89" t="str">
        <f>IF($C8914="","",VLOOKUP($C8914,人员花名册!$B$2:$F$2001,5,0))</f>
        <v/>
      </c>
      <c r="G8914" s="29"/>
      <c r="H8914" s="29"/>
      <c r="I8914" s="87" t="str">
        <f>IF($C8914="","",VLOOKUP($H8914,培训课程清单!$B$2:$J$1700,2,0))</f>
        <v/>
      </c>
      <c r="J8914" s="87" t="str">
        <f>IF($C8914="","",VLOOKUP($H8914,培训课程清单!$B$2:$J$1700,3,0))</f>
        <v/>
      </c>
      <c r="K8914" s="87" t="str">
        <f>IF($H8914="","",VLOOKUP($H8914,培训课程清单!$B$2:$J$1700,4,0))</f>
        <v/>
      </c>
      <c r="L8914" s="29"/>
      <c r="M8914" s="89" t="str">
        <f>IF($H8914="","",VLOOKUP($H8914,培训课程清单!$B$2:$J$1700,7,0))</f>
        <v/>
      </c>
      <c r="N8914" s="87" t="str">
        <f>IF($H8914="","",VLOOKUP($H8914,培训课程清单!$B$2:$J$1700,8,0))</f>
        <v/>
      </c>
      <c r="O8914" s="29"/>
    </row>
    <row r="8915" spans="1:15">
      <c r="A8915" s="87" t="str">
        <f t="shared" si="140"/>
        <v/>
      </c>
      <c r="B8915" s="87" t="str">
        <f>IF(C8915="","",C8915&amp;COUNTIF($C$2:C8915,C8915))</f>
        <v/>
      </c>
      <c r="C8915" s="88"/>
      <c r="D8915" s="87" t="str">
        <f>IF($C8915="","",VLOOKUP($C8915,人员花名册!$B$2:$F$2001,2,0))</f>
        <v/>
      </c>
      <c r="E8915" s="87" t="str">
        <f>IF($C8915="","",VLOOKUP($C8915,人员花名册!$B$2:$F$2001,4,0))</f>
        <v/>
      </c>
      <c r="F8915" s="89" t="str">
        <f>IF($C8915="","",VLOOKUP($C8915,人员花名册!$B$2:$F$2001,5,0))</f>
        <v/>
      </c>
      <c r="G8915" s="29"/>
      <c r="H8915" s="29"/>
      <c r="I8915" s="87" t="str">
        <f>IF($C8915="","",VLOOKUP($H8915,培训课程清单!$B$2:$J$1700,2,0))</f>
        <v/>
      </c>
      <c r="J8915" s="87" t="str">
        <f>IF($C8915="","",VLOOKUP($H8915,培训课程清单!$B$2:$J$1700,3,0))</f>
        <v/>
      </c>
      <c r="K8915" s="87" t="str">
        <f>IF($H8915="","",VLOOKUP($H8915,培训课程清单!$B$2:$J$1700,4,0))</f>
        <v/>
      </c>
      <c r="L8915" s="29"/>
      <c r="M8915" s="89" t="str">
        <f>IF($H8915="","",VLOOKUP($H8915,培训课程清单!$B$2:$J$1700,7,0))</f>
        <v/>
      </c>
      <c r="N8915" s="87" t="str">
        <f>IF($H8915="","",VLOOKUP($H8915,培训课程清单!$B$2:$J$1700,8,0))</f>
        <v/>
      </c>
      <c r="O8915" s="29"/>
    </row>
    <row r="8916" spans="1:15">
      <c r="A8916" s="87" t="str">
        <f t="shared" si="140"/>
        <v/>
      </c>
      <c r="B8916" s="87" t="str">
        <f>IF(C8916="","",C8916&amp;COUNTIF($C$2:C8916,C8916))</f>
        <v/>
      </c>
      <c r="C8916" s="88"/>
      <c r="D8916" s="87" t="str">
        <f>IF($C8916="","",VLOOKUP($C8916,人员花名册!$B$2:$F$2001,2,0))</f>
        <v/>
      </c>
      <c r="E8916" s="87" t="str">
        <f>IF($C8916="","",VLOOKUP($C8916,人员花名册!$B$2:$F$2001,4,0))</f>
        <v/>
      </c>
      <c r="F8916" s="89" t="str">
        <f>IF($C8916="","",VLOOKUP($C8916,人员花名册!$B$2:$F$2001,5,0))</f>
        <v/>
      </c>
      <c r="G8916" s="29"/>
      <c r="H8916" s="29"/>
      <c r="I8916" s="87" t="str">
        <f>IF($C8916="","",VLOOKUP($H8916,培训课程清单!$B$2:$J$1700,2,0))</f>
        <v/>
      </c>
      <c r="J8916" s="87" t="str">
        <f>IF($C8916="","",VLOOKUP($H8916,培训课程清单!$B$2:$J$1700,3,0))</f>
        <v/>
      </c>
      <c r="K8916" s="87" t="str">
        <f>IF($H8916="","",VLOOKUP($H8916,培训课程清单!$B$2:$J$1700,4,0))</f>
        <v/>
      </c>
      <c r="L8916" s="29"/>
      <c r="M8916" s="89" t="str">
        <f>IF($H8916="","",VLOOKUP($H8916,培训课程清单!$B$2:$J$1700,7,0))</f>
        <v/>
      </c>
      <c r="N8916" s="87" t="str">
        <f>IF($H8916="","",VLOOKUP($H8916,培训课程清单!$B$2:$J$1700,8,0))</f>
        <v/>
      </c>
      <c r="O8916" s="29"/>
    </row>
    <row r="8917" spans="1:15">
      <c r="A8917" s="87" t="str">
        <f t="shared" si="140"/>
        <v/>
      </c>
      <c r="B8917" s="87" t="str">
        <f>IF(C8917="","",C8917&amp;COUNTIF($C$2:C8917,C8917))</f>
        <v/>
      </c>
      <c r="C8917" s="88"/>
      <c r="D8917" s="87" t="str">
        <f>IF($C8917="","",VLOOKUP($C8917,人员花名册!$B$2:$F$2001,2,0))</f>
        <v/>
      </c>
      <c r="E8917" s="87" t="str">
        <f>IF($C8917="","",VLOOKUP($C8917,人员花名册!$B$2:$F$2001,4,0))</f>
        <v/>
      </c>
      <c r="F8917" s="89" t="str">
        <f>IF($C8917="","",VLOOKUP($C8917,人员花名册!$B$2:$F$2001,5,0))</f>
        <v/>
      </c>
      <c r="G8917" s="29"/>
      <c r="H8917" s="29"/>
      <c r="I8917" s="87" t="str">
        <f>IF($C8917="","",VLOOKUP($H8917,培训课程清单!$B$2:$J$1700,2,0))</f>
        <v/>
      </c>
      <c r="J8917" s="87" t="str">
        <f>IF($C8917="","",VLOOKUP($H8917,培训课程清单!$B$2:$J$1700,3,0))</f>
        <v/>
      </c>
      <c r="K8917" s="87" t="str">
        <f>IF($H8917="","",VLOOKUP($H8917,培训课程清单!$B$2:$J$1700,4,0))</f>
        <v/>
      </c>
      <c r="L8917" s="29"/>
      <c r="M8917" s="89" t="str">
        <f>IF($H8917="","",VLOOKUP($H8917,培训课程清单!$B$2:$J$1700,7,0))</f>
        <v/>
      </c>
      <c r="N8917" s="87" t="str">
        <f>IF($H8917="","",VLOOKUP($H8917,培训课程清单!$B$2:$J$1700,8,0))</f>
        <v/>
      </c>
      <c r="O8917" s="29"/>
    </row>
    <row r="8918" spans="1:15">
      <c r="A8918" s="87" t="str">
        <f t="shared" si="140"/>
        <v/>
      </c>
      <c r="B8918" s="87" t="str">
        <f>IF(C8918="","",C8918&amp;COUNTIF($C$2:C8918,C8918))</f>
        <v/>
      </c>
      <c r="C8918" s="88"/>
      <c r="D8918" s="87" t="str">
        <f>IF($C8918="","",VLOOKUP($C8918,人员花名册!$B$2:$F$2001,2,0))</f>
        <v/>
      </c>
      <c r="E8918" s="87" t="str">
        <f>IF($C8918="","",VLOOKUP($C8918,人员花名册!$B$2:$F$2001,4,0))</f>
        <v/>
      </c>
      <c r="F8918" s="89" t="str">
        <f>IF($C8918="","",VLOOKUP($C8918,人员花名册!$B$2:$F$2001,5,0))</f>
        <v/>
      </c>
      <c r="G8918" s="29"/>
      <c r="H8918" s="29"/>
      <c r="I8918" s="87" t="str">
        <f>IF($C8918="","",VLOOKUP($H8918,培训课程清单!$B$2:$J$1700,2,0))</f>
        <v/>
      </c>
      <c r="J8918" s="87" t="str">
        <f>IF($C8918="","",VLOOKUP($H8918,培训课程清单!$B$2:$J$1700,3,0))</f>
        <v/>
      </c>
      <c r="K8918" s="87" t="str">
        <f>IF($H8918="","",VLOOKUP($H8918,培训课程清单!$B$2:$J$1700,4,0))</f>
        <v/>
      </c>
      <c r="L8918" s="29"/>
      <c r="M8918" s="89" t="str">
        <f>IF($H8918="","",VLOOKUP($H8918,培训课程清单!$B$2:$J$1700,7,0))</f>
        <v/>
      </c>
      <c r="N8918" s="87" t="str">
        <f>IF($H8918="","",VLOOKUP($H8918,培训课程清单!$B$2:$J$1700,8,0))</f>
        <v/>
      </c>
      <c r="O8918" s="29"/>
    </row>
    <row r="8919" spans="1:15">
      <c r="A8919" s="87" t="str">
        <f t="shared" si="140"/>
        <v/>
      </c>
      <c r="B8919" s="87" t="str">
        <f>IF(C8919="","",C8919&amp;COUNTIF($C$2:C8919,C8919))</f>
        <v/>
      </c>
      <c r="C8919" s="88"/>
      <c r="D8919" s="87" t="str">
        <f>IF($C8919="","",VLOOKUP($C8919,人员花名册!$B$2:$F$2001,2,0))</f>
        <v/>
      </c>
      <c r="E8919" s="87" t="str">
        <f>IF($C8919="","",VLOOKUP($C8919,人员花名册!$B$2:$F$2001,4,0))</f>
        <v/>
      </c>
      <c r="F8919" s="89" t="str">
        <f>IF($C8919="","",VLOOKUP($C8919,人员花名册!$B$2:$F$2001,5,0))</f>
        <v/>
      </c>
      <c r="G8919" s="29"/>
      <c r="H8919" s="29"/>
      <c r="I8919" s="87" t="str">
        <f>IF($C8919="","",VLOOKUP($H8919,培训课程清单!$B$2:$J$1700,2,0))</f>
        <v/>
      </c>
      <c r="J8919" s="87" t="str">
        <f>IF($C8919="","",VLOOKUP($H8919,培训课程清单!$B$2:$J$1700,3,0))</f>
        <v/>
      </c>
      <c r="K8919" s="87" t="str">
        <f>IF($H8919="","",VLOOKUP($H8919,培训课程清单!$B$2:$J$1700,4,0))</f>
        <v/>
      </c>
      <c r="L8919" s="29"/>
      <c r="M8919" s="89" t="str">
        <f>IF($H8919="","",VLOOKUP($H8919,培训课程清单!$B$2:$J$1700,7,0))</f>
        <v/>
      </c>
      <c r="N8919" s="87" t="str">
        <f>IF($H8919="","",VLOOKUP($H8919,培训课程清单!$B$2:$J$1700,8,0))</f>
        <v/>
      </c>
      <c r="O8919" s="29"/>
    </row>
    <row r="8920" spans="1:15">
      <c r="A8920" s="87" t="str">
        <f t="shared" si="140"/>
        <v/>
      </c>
      <c r="B8920" s="87" t="str">
        <f>IF(C8920="","",C8920&amp;COUNTIF($C$2:C8920,C8920))</f>
        <v/>
      </c>
      <c r="C8920" s="88"/>
      <c r="D8920" s="87" t="str">
        <f>IF($C8920="","",VLOOKUP($C8920,人员花名册!$B$2:$F$2001,2,0))</f>
        <v/>
      </c>
      <c r="E8920" s="87" t="str">
        <f>IF($C8920="","",VLOOKUP($C8920,人员花名册!$B$2:$F$2001,4,0))</f>
        <v/>
      </c>
      <c r="F8920" s="89" t="str">
        <f>IF($C8920="","",VLOOKUP($C8920,人员花名册!$B$2:$F$2001,5,0))</f>
        <v/>
      </c>
      <c r="G8920" s="29"/>
      <c r="H8920" s="29"/>
      <c r="I8920" s="87" t="str">
        <f>IF($C8920="","",VLOOKUP($H8920,培训课程清单!$B$2:$J$1700,2,0))</f>
        <v/>
      </c>
      <c r="J8920" s="87" t="str">
        <f>IF($C8920="","",VLOOKUP($H8920,培训课程清单!$B$2:$J$1700,3,0))</f>
        <v/>
      </c>
      <c r="K8920" s="87" t="str">
        <f>IF($H8920="","",VLOOKUP($H8920,培训课程清单!$B$2:$J$1700,4,0))</f>
        <v/>
      </c>
      <c r="L8920" s="29"/>
      <c r="M8920" s="89" t="str">
        <f>IF($H8920="","",VLOOKUP($H8920,培训课程清单!$B$2:$J$1700,7,0))</f>
        <v/>
      </c>
      <c r="N8920" s="87" t="str">
        <f>IF($H8920="","",VLOOKUP($H8920,培训课程清单!$B$2:$J$1700,8,0))</f>
        <v/>
      </c>
      <c r="O8920" s="29"/>
    </row>
    <row r="8921" spans="1:15">
      <c r="A8921" s="87" t="str">
        <f t="shared" si="140"/>
        <v/>
      </c>
      <c r="B8921" s="87" t="str">
        <f>IF(C8921="","",C8921&amp;COUNTIF($C$2:C8921,C8921))</f>
        <v/>
      </c>
      <c r="C8921" s="88"/>
      <c r="D8921" s="87" t="str">
        <f>IF($C8921="","",VLOOKUP($C8921,人员花名册!$B$2:$F$2001,2,0))</f>
        <v/>
      </c>
      <c r="E8921" s="87" t="str">
        <f>IF($C8921="","",VLOOKUP($C8921,人员花名册!$B$2:$F$2001,4,0))</f>
        <v/>
      </c>
      <c r="F8921" s="89" t="str">
        <f>IF($C8921="","",VLOOKUP($C8921,人员花名册!$B$2:$F$2001,5,0))</f>
        <v/>
      </c>
      <c r="G8921" s="29"/>
      <c r="H8921" s="29"/>
      <c r="I8921" s="87" t="str">
        <f>IF($C8921="","",VLOOKUP($H8921,培训课程清单!$B$2:$J$1700,2,0))</f>
        <v/>
      </c>
      <c r="J8921" s="87" t="str">
        <f>IF($C8921="","",VLOOKUP($H8921,培训课程清单!$B$2:$J$1700,3,0))</f>
        <v/>
      </c>
      <c r="K8921" s="87" t="str">
        <f>IF($H8921="","",VLOOKUP($H8921,培训课程清单!$B$2:$J$1700,4,0))</f>
        <v/>
      </c>
      <c r="L8921" s="29"/>
      <c r="M8921" s="89" t="str">
        <f>IF($H8921="","",VLOOKUP($H8921,培训课程清单!$B$2:$J$1700,7,0))</f>
        <v/>
      </c>
      <c r="N8921" s="87" t="str">
        <f>IF($H8921="","",VLOOKUP($H8921,培训课程清单!$B$2:$J$1700,8,0))</f>
        <v/>
      </c>
      <c r="O8921" s="29"/>
    </row>
    <row r="8922" spans="1:15">
      <c r="A8922" s="87" t="str">
        <f t="shared" si="140"/>
        <v/>
      </c>
      <c r="B8922" s="87" t="str">
        <f>IF(C8922="","",C8922&amp;COUNTIF($C$2:C8922,C8922))</f>
        <v/>
      </c>
      <c r="C8922" s="88"/>
      <c r="D8922" s="87" t="str">
        <f>IF($C8922="","",VLOOKUP($C8922,人员花名册!$B$2:$F$2001,2,0))</f>
        <v/>
      </c>
      <c r="E8922" s="87" t="str">
        <f>IF($C8922="","",VLOOKUP($C8922,人员花名册!$B$2:$F$2001,4,0))</f>
        <v/>
      </c>
      <c r="F8922" s="89" t="str">
        <f>IF($C8922="","",VLOOKUP($C8922,人员花名册!$B$2:$F$2001,5,0))</f>
        <v/>
      </c>
      <c r="G8922" s="29"/>
      <c r="H8922" s="29"/>
      <c r="I8922" s="87" t="str">
        <f>IF($C8922="","",VLOOKUP($H8922,培训课程清单!$B$2:$J$1700,2,0))</f>
        <v/>
      </c>
      <c r="J8922" s="87" t="str">
        <f>IF($C8922="","",VLOOKUP($H8922,培训课程清单!$B$2:$J$1700,3,0))</f>
        <v/>
      </c>
      <c r="K8922" s="87" t="str">
        <f>IF($H8922="","",VLOOKUP($H8922,培训课程清单!$B$2:$J$1700,4,0))</f>
        <v/>
      </c>
      <c r="L8922" s="29"/>
      <c r="M8922" s="89" t="str">
        <f>IF($H8922="","",VLOOKUP($H8922,培训课程清单!$B$2:$J$1700,7,0))</f>
        <v/>
      </c>
      <c r="N8922" s="87" t="str">
        <f>IF($H8922="","",VLOOKUP($H8922,培训课程清单!$B$2:$J$1700,8,0))</f>
        <v/>
      </c>
      <c r="O8922" s="29"/>
    </row>
    <row r="8923" spans="1:15">
      <c r="A8923" s="87" t="str">
        <f t="shared" si="140"/>
        <v/>
      </c>
      <c r="B8923" s="87" t="str">
        <f>IF(C8923="","",C8923&amp;COUNTIF($C$2:C8923,C8923))</f>
        <v/>
      </c>
      <c r="C8923" s="88"/>
      <c r="D8923" s="87" t="str">
        <f>IF($C8923="","",VLOOKUP($C8923,人员花名册!$B$2:$F$2001,2,0))</f>
        <v/>
      </c>
      <c r="E8923" s="87" t="str">
        <f>IF($C8923="","",VLOOKUP($C8923,人员花名册!$B$2:$F$2001,4,0))</f>
        <v/>
      </c>
      <c r="F8923" s="89" t="str">
        <f>IF($C8923="","",VLOOKUP($C8923,人员花名册!$B$2:$F$2001,5,0))</f>
        <v/>
      </c>
      <c r="G8923" s="29"/>
      <c r="H8923" s="29"/>
      <c r="I8923" s="87" t="str">
        <f>IF($C8923="","",VLOOKUP($H8923,培训课程清单!$B$2:$J$1700,2,0))</f>
        <v/>
      </c>
      <c r="J8923" s="87" t="str">
        <f>IF($C8923="","",VLOOKUP($H8923,培训课程清单!$B$2:$J$1700,3,0))</f>
        <v/>
      </c>
      <c r="K8923" s="87" t="str">
        <f>IF($H8923="","",VLOOKUP($H8923,培训课程清单!$B$2:$J$1700,4,0))</f>
        <v/>
      </c>
      <c r="L8923" s="29"/>
      <c r="M8923" s="89" t="str">
        <f>IF($H8923="","",VLOOKUP($H8923,培训课程清单!$B$2:$J$1700,7,0))</f>
        <v/>
      </c>
      <c r="N8923" s="87" t="str">
        <f>IF($H8923="","",VLOOKUP($H8923,培训课程清单!$B$2:$J$1700,8,0))</f>
        <v/>
      </c>
      <c r="O8923" s="29"/>
    </row>
    <row r="8924" spans="1:15">
      <c r="A8924" s="87" t="str">
        <f t="shared" si="140"/>
        <v/>
      </c>
      <c r="B8924" s="87" t="str">
        <f>IF(C8924="","",C8924&amp;COUNTIF($C$2:C8924,C8924))</f>
        <v/>
      </c>
      <c r="C8924" s="88"/>
      <c r="D8924" s="87" t="str">
        <f>IF($C8924="","",VLOOKUP($C8924,人员花名册!$B$2:$F$2001,2,0))</f>
        <v/>
      </c>
      <c r="E8924" s="87" t="str">
        <f>IF($C8924="","",VLOOKUP($C8924,人员花名册!$B$2:$F$2001,4,0))</f>
        <v/>
      </c>
      <c r="F8924" s="89" t="str">
        <f>IF($C8924="","",VLOOKUP($C8924,人员花名册!$B$2:$F$2001,5,0))</f>
        <v/>
      </c>
      <c r="G8924" s="29"/>
      <c r="H8924" s="29"/>
      <c r="I8924" s="87" t="str">
        <f>IF($C8924="","",VLOOKUP($H8924,培训课程清单!$B$2:$J$1700,2,0))</f>
        <v/>
      </c>
      <c r="J8924" s="87" t="str">
        <f>IF($C8924="","",VLOOKUP($H8924,培训课程清单!$B$2:$J$1700,3,0))</f>
        <v/>
      </c>
      <c r="K8924" s="87" t="str">
        <f>IF($H8924="","",VLOOKUP($H8924,培训课程清单!$B$2:$J$1700,4,0))</f>
        <v/>
      </c>
      <c r="L8924" s="29"/>
      <c r="M8924" s="89" t="str">
        <f>IF($H8924="","",VLOOKUP($H8924,培训课程清单!$B$2:$J$1700,7,0))</f>
        <v/>
      </c>
      <c r="N8924" s="87" t="str">
        <f>IF($H8924="","",VLOOKUP($H8924,培训课程清单!$B$2:$J$1700,8,0))</f>
        <v/>
      </c>
      <c r="O8924" s="29"/>
    </row>
    <row r="8925" spans="1:15">
      <c r="A8925" s="87" t="str">
        <f t="shared" si="140"/>
        <v/>
      </c>
      <c r="B8925" s="87" t="str">
        <f>IF(C8925="","",C8925&amp;COUNTIF($C$2:C8925,C8925))</f>
        <v/>
      </c>
      <c r="C8925" s="88"/>
      <c r="D8925" s="87" t="str">
        <f>IF($C8925="","",VLOOKUP($C8925,人员花名册!$B$2:$F$2001,2,0))</f>
        <v/>
      </c>
      <c r="E8925" s="87" t="str">
        <f>IF($C8925="","",VLOOKUP($C8925,人员花名册!$B$2:$F$2001,4,0))</f>
        <v/>
      </c>
      <c r="F8925" s="89" t="str">
        <f>IF($C8925="","",VLOOKUP($C8925,人员花名册!$B$2:$F$2001,5,0))</f>
        <v/>
      </c>
      <c r="G8925" s="29"/>
      <c r="H8925" s="29"/>
      <c r="I8925" s="87" t="str">
        <f>IF($C8925="","",VLOOKUP($H8925,培训课程清单!$B$2:$J$1700,2,0))</f>
        <v/>
      </c>
      <c r="J8925" s="87" t="str">
        <f>IF($C8925="","",VLOOKUP($H8925,培训课程清单!$B$2:$J$1700,3,0))</f>
        <v/>
      </c>
      <c r="K8925" s="87" t="str">
        <f>IF($H8925="","",VLOOKUP($H8925,培训课程清单!$B$2:$J$1700,4,0))</f>
        <v/>
      </c>
      <c r="L8925" s="29"/>
      <c r="M8925" s="89" t="str">
        <f>IF($H8925="","",VLOOKUP($H8925,培训课程清单!$B$2:$J$1700,7,0))</f>
        <v/>
      </c>
      <c r="N8925" s="87" t="str">
        <f>IF($H8925="","",VLOOKUP($H8925,培训课程清单!$B$2:$J$1700,8,0))</f>
        <v/>
      </c>
      <c r="O8925" s="29"/>
    </row>
    <row r="8926" spans="1:15">
      <c r="A8926" s="87" t="str">
        <f t="shared" si="140"/>
        <v/>
      </c>
      <c r="B8926" s="87" t="str">
        <f>IF(C8926="","",C8926&amp;COUNTIF($C$2:C8926,C8926))</f>
        <v/>
      </c>
      <c r="C8926" s="88"/>
      <c r="D8926" s="87" t="str">
        <f>IF($C8926="","",VLOOKUP($C8926,人员花名册!$B$2:$F$2001,2,0))</f>
        <v/>
      </c>
      <c r="E8926" s="87" t="str">
        <f>IF($C8926="","",VLOOKUP($C8926,人员花名册!$B$2:$F$2001,4,0))</f>
        <v/>
      </c>
      <c r="F8926" s="89" t="str">
        <f>IF($C8926="","",VLOOKUP($C8926,人员花名册!$B$2:$F$2001,5,0))</f>
        <v/>
      </c>
      <c r="G8926" s="29"/>
      <c r="H8926" s="29"/>
      <c r="I8926" s="87" t="str">
        <f>IF($C8926="","",VLOOKUP($H8926,培训课程清单!$B$2:$J$1700,2,0))</f>
        <v/>
      </c>
      <c r="J8926" s="87" t="str">
        <f>IF($C8926="","",VLOOKUP($H8926,培训课程清单!$B$2:$J$1700,3,0))</f>
        <v/>
      </c>
      <c r="K8926" s="87" t="str">
        <f>IF($H8926="","",VLOOKUP($H8926,培训课程清单!$B$2:$J$1700,4,0))</f>
        <v/>
      </c>
      <c r="L8926" s="29"/>
      <c r="M8926" s="89" t="str">
        <f>IF($H8926="","",VLOOKUP($H8926,培训课程清单!$B$2:$J$1700,7,0))</f>
        <v/>
      </c>
      <c r="N8926" s="87" t="str">
        <f>IF($H8926="","",VLOOKUP($H8926,培训课程清单!$B$2:$J$1700,8,0))</f>
        <v/>
      </c>
      <c r="O8926" s="29"/>
    </row>
    <row r="8927" spans="1:15">
      <c r="A8927" s="87" t="str">
        <f t="shared" si="140"/>
        <v/>
      </c>
      <c r="B8927" s="87" t="str">
        <f>IF(C8927="","",C8927&amp;COUNTIF($C$2:C8927,C8927))</f>
        <v/>
      </c>
      <c r="C8927" s="88"/>
      <c r="D8927" s="87" t="str">
        <f>IF($C8927="","",VLOOKUP($C8927,人员花名册!$B$2:$F$2001,2,0))</f>
        <v/>
      </c>
      <c r="E8927" s="87" t="str">
        <f>IF($C8927="","",VLOOKUP($C8927,人员花名册!$B$2:$F$2001,4,0))</f>
        <v/>
      </c>
      <c r="F8927" s="89" t="str">
        <f>IF($C8927="","",VLOOKUP($C8927,人员花名册!$B$2:$F$2001,5,0))</f>
        <v/>
      </c>
      <c r="G8927" s="29"/>
      <c r="H8927" s="29"/>
      <c r="I8927" s="87" t="str">
        <f>IF($C8927="","",VLOOKUP($H8927,培训课程清单!$B$2:$J$1700,2,0))</f>
        <v/>
      </c>
      <c r="J8927" s="87" t="str">
        <f>IF($C8927="","",VLOOKUP($H8927,培训课程清单!$B$2:$J$1700,3,0))</f>
        <v/>
      </c>
      <c r="K8927" s="87" t="str">
        <f>IF($H8927="","",VLOOKUP($H8927,培训课程清单!$B$2:$J$1700,4,0))</f>
        <v/>
      </c>
      <c r="L8927" s="29"/>
      <c r="M8927" s="89" t="str">
        <f>IF($H8927="","",VLOOKUP($H8927,培训课程清单!$B$2:$J$1700,7,0))</f>
        <v/>
      </c>
      <c r="N8927" s="87" t="str">
        <f>IF($H8927="","",VLOOKUP($H8927,培训课程清单!$B$2:$J$1700,8,0))</f>
        <v/>
      </c>
      <c r="O8927" s="29"/>
    </row>
    <row r="8928" spans="1:15">
      <c r="A8928" s="87" t="str">
        <f t="shared" si="140"/>
        <v/>
      </c>
      <c r="B8928" s="87" t="str">
        <f>IF(C8928="","",C8928&amp;COUNTIF($C$2:C8928,C8928))</f>
        <v/>
      </c>
      <c r="C8928" s="88"/>
      <c r="D8928" s="87" t="str">
        <f>IF($C8928="","",VLOOKUP($C8928,人员花名册!$B$2:$F$2001,2,0))</f>
        <v/>
      </c>
      <c r="E8928" s="87" t="str">
        <f>IF($C8928="","",VLOOKUP($C8928,人员花名册!$B$2:$F$2001,4,0))</f>
        <v/>
      </c>
      <c r="F8928" s="89" t="str">
        <f>IF($C8928="","",VLOOKUP($C8928,人员花名册!$B$2:$F$2001,5,0))</f>
        <v/>
      </c>
      <c r="G8928" s="29"/>
      <c r="H8928" s="29"/>
      <c r="I8928" s="87" t="str">
        <f>IF($C8928="","",VLOOKUP($H8928,培训课程清单!$B$2:$J$1700,2,0))</f>
        <v/>
      </c>
      <c r="J8928" s="87" t="str">
        <f>IF($C8928="","",VLOOKUP($H8928,培训课程清单!$B$2:$J$1700,3,0))</f>
        <v/>
      </c>
      <c r="K8928" s="87" t="str">
        <f>IF($H8928="","",VLOOKUP($H8928,培训课程清单!$B$2:$J$1700,4,0))</f>
        <v/>
      </c>
      <c r="L8928" s="29"/>
      <c r="M8928" s="89" t="str">
        <f>IF($H8928="","",VLOOKUP($H8928,培训课程清单!$B$2:$J$1700,7,0))</f>
        <v/>
      </c>
      <c r="N8928" s="87" t="str">
        <f>IF($H8928="","",VLOOKUP($H8928,培训课程清单!$B$2:$J$1700,8,0))</f>
        <v/>
      </c>
      <c r="O8928" s="29"/>
    </row>
    <row r="8929" spans="1:15">
      <c r="A8929" s="87" t="str">
        <f t="shared" si="140"/>
        <v/>
      </c>
      <c r="B8929" s="87" t="str">
        <f>IF(C8929="","",C8929&amp;COUNTIF($C$2:C8929,C8929))</f>
        <v/>
      </c>
      <c r="C8929" s="88"/>
      <c r="D8929" s="87" t="str">
        <f>IF($C8929="","",VLOOKUP($C8929,人员花名册!$B$2:$F$2001,2,0))</f>
        <v/>
      </c>
      <c r="E8929" s="87" t="str">
        <f>IF($C8929="","",VLOOKUP($C8929,人员花名册!$B$2:$F$2001,4,0))</f>
        <v/>
      </c>
      <c r="F8929" s="89" t="str">
        <f>IF($C8929="","",VLOOKUP($C8929,人员花名册!$B$2:$F$2001,5,0))</f>
        <v/>
      </c>
      <c r="G8929" s="29"/>
      <c r="H8929" s="29"/>
      <c r="I8929" s="87" t="str">
        <f>IF($C8929="","",VLOOKUP($H8929,培训课程清单!$B$2:$J$1700,2,0))</f>
        <v/>
      </c>
      <c r="J8929" s="87" t="str">
        <f>IF($C8929="","",VLOOKUP($H8929,培训课程清单!$B$2:$J$1700,3,0))</f>
        <v/>
      </c>
      <c r="K8929" s="87" t="str">
        <f>IF($H8929="","",VLOOKUP($H8929,培训课程清单!$B$2:$J$1700,4,0))</f>
        <v/>
      </c>
      <c r="L8929" s="29"/>
      <c r="M8929" s="89" t="str">
        <f>IF($H8929="","",VLOOKUP($H8929,培训课程清单!$B$2:$J$1700,7,0))</f>
        <v/>
      </c>
      <c r="N8929" s="87" t="str">
        <f>IF($H8929="","",VLOOKUP($H8929,培训课程清单!$B$2:$J$1700,8,0))</f>
        <v/>
      </c>
      <c r="O8929" s="29"/>
    </row>
    <row r="8930" spans="1:15">
      <c r="A8930" s="87" t="str">
        <f t="shared" si="140"/>
        <v/>
      </c>
      <c r="B8930" s="87" t="str">
        <f>IF(C8930="","",C8930&amp;COUNTIF($C$2:C8930,C8930))</f>
        <v/>
      </c>
      <c r="C8930" s="88"/>
      <c r="D8930" s="87" t="str">
        <f>IF($C8930="","",VLOOKUP($C8930,人员花名册!$B$2:$F$2001,2,0))</f>
        <v/>
      </c>
      <c r="E8930" s="87" t="str">
        <f>IF($C8930="","",VLOOKUP($C8930,人员花名册!$B$2:$F$2001,4,0))</f>
        <v/>
      </c>
      <c r="F8930" s="89" t="str">
        <f>IF($C8930="","",VLOOKUP($C8930,人员花名册!$B$2:$F$2001,5,0))</f>
        <v/>
      </c>
      <c r="G8930" s="29"/>
      <c r="H8930" s="29"/>
      <c r="I8930" s="87" t="str">
        <f>IF($C8930="","",VLOOKUP($H8930,培训课程清单!$B$2:$J$1700,2,0))</f>
        <v/>
      </c>
      <c r="J8930" s="87" t="str">
        <f>IF($C8930="","",VLOOKUP($H8930,培训课程清单!$B$2:$J$1700,3,0))</f>
        <v/>
      </c>
      <c r="K8930" s="87" t="str">
        <f>IF($H8930="","",VLOOKUP($H8930,培训课程清单!$B$2:$J$1700,4,0))</f>
        <v/>
      </c>
      <c r="L8930" s="29"/>
      <c r="M8930" s="89" t="str">
        <f>IF($H8930="","",VLOOKUP($H8930,培训课程清单!$B$2:$J$1700,7,0))</f>
        <v/>
      </c>
      <c r="N8930" s="87" t="str">
        <f>IF($H8930="","",VLOOKUP($H8930,培训课程清单!$B$2:$J$1700,8,0))</f>
        <v/>
      </c>
      <c r="O8930" s="29"/>
    </row>
    <row r="8931" spans="1:15">
      <c r="A8931" s="87" t="str">
        <f t="shared" si="140"/>
        <v/>
      </c>
      <c r="B8931" s="87" t="str">
        <f>IF(C8931="","",C8931&amp;COUNTIF($C$2:C8931,C8931))</f>
        <v/>
      </c>
      <c r="C8931" s="88"/>
      <c r="D8931" s="87" t="str">
        <f>IF($C8931="","",VLOOKUP($C8931,人员花名册!$B$2:$F$2001,2,0))</f>
        <v/>
      </c>
      <c r="E8931" s="87" t="str">
        <f>IF($C8931="","",VLOOKUP($C8931,人员花名册!$B$2:$F$2001,4,0))</f>
        <v/>
      </c>
      <c r="F8931" s="89" t="str">
        <f>IF($C8931="","",VLOOKUP($C8931,人员花名册!$B$2:$F$2001,5,0))</f>
        <v/>
      </c>
      <c r="G8931" s="29"/>
      <c r="H8931" s="29"/>
      <c r="I8931" s="87" t="str">
        <f>IF($C8931="","",VLOOKUP($H8931,培训课程清单!$B$2:$J$1700,2,0))</f>
        <v/>
      </c>
      <c r="J8931" s="87" t="str">
        <f>IF($C8931="","",VLOOKUP($H8931,培训课程清单!$B$2:$J$1700,3,0))</f>
        <v/>
      </c>
      <c r="K8931" s="87" t="str">
        <f>IF($H8931="","",VLOOKUP($H8931,培训课程清单!$B$2:$J$1700,4,0))</f>
        <v/>
      </c>
      <c r="L8931" s="29"/>
      <c r="M8931" s="89" t="str">
        <f>IF($H8931="","",VLOOKUP($H8931,培训课程清单!$B$2:$J$1700,7,0))</f>
        <v/>
      </c>
      <c r="N8931" s="87" t="str">
        <f>IF($H8931="","",VLOOKUP($H8931,培训课程清单!$B$2:$J$1700,8,0))</f>
        <v/>
      </c>
      <c r="O8931" s="29"/>
    </row>
    <row r="8932" spans="1:15">
      <c r="A8932" s="87" t="str">
        <f t="shared" si="140"/>
        <v/>
      </c>
      <c r="B8932" s="87" t="str">
        <f>IF(C8932="","",C8932&amp;COUNTIF($C$2:C8932,C8932))</f>
        <v/>
      </c>
      <c r="C8932" s="88"/>
      <c r="D8932" s="87" t="str">
        <f>IF($C8932="","",VLOOKUP($C8932,人员花名册!$B$2:$F$2001,2,0))</f>
        <v/>
      </c>
      <c r="E8932" s="87" t="str">
        <f>IF($C8932="","",VLOOKUP($C8932,人员花名册!$B$2:$F$2001,4,0))</f>
        <v/>
      </c>
      <c r="F8932" s="89" t="str">
        <f>IF($C8932="","",VLOOKUP($C8932,人员花名册!$B$2:$F$2001,5,0))</f>
        <v/>
      </c>
      <c r="G8932" s="29"/>
      <c r="H8932" s="29"/>
      <c r="I8932" s="87" t="str">
        <f>IF($C8932="","",VLOOKUP($H8932,培训课程清单!$B$2:$J$1700,2,0))</f>
        <v/>
      </c>
      <c r="J8932" s="87" t="str">
        <f>IF($C8932="","",VLOOKUP($H8932,培训课程清单!$B$2:$J$1700,3,0))</f>
        <v/>
      </c>
      <c r="K8932" s="87" t="str">
        <f>IF($H8932="","",VLOOKUP($H8932,培训课程清单!$B$2:$J$1700,4,0))</f>
        <v/>
      </c>
      <c r="L8932" s="29"/>
      <c r="M8932" s="89" t="str">
        <f>IF($H8932="","",VLOOKUP($H8932,培训课程清单!$B$2:$J$1700,7,0))</f>
        <v/>
      </c>
      <c r="N8932" s="87" t="str">
        <f>IF($H8932="","",VLOOKUP($H8932,培训课程清单!$B$2:$J$1700,8,0))</f>
        <v/>
      </c>
      <c r="O8932" s="29"/>
    </row>
    <row r="8933" spans="1:15">
      <c r="A8933" s="87" t="str">
        <f t="shared" si="140"/>
        <v/>
      </c>
      <c r="B8933" s="87" t="str">
        <f>IF(C8933="","",C8933&amp;COUNTIF($C$2:C8933,C8933))</f>
        <v/>
      </c>
      <c r="C8933" s="88"/>
      <c r="D8933" s="87" t="str">
        <f>IF($C8933="","",VLOOKUP($C8933,人员花名册!$B$2:$F$2001,2,0))</f>
        <v/>
      </c>
      <c r="E8933" s="87" t="str">
        <f>IF($C8933="","",VLOOKUP($C8933,人员花名册!$B$2:$F$2001,4,0))</f>
        <v/>
      </c>
      <c r="F8933" s="89" t="str">
        <f>IF($C8933="","",VLOOKUP($C8933,人员花名册!$B$2:$F$2001,5,0))</f>
        <v/>
      </c>
      <c r="G8933" s="29"/>
      <c r="H8933" s="29"/>
      <c r="I8933" s="87" t="str">
        <f>IF($C8933="","",VLOOKUP($H8933,培训课程清单!$B$2:$J$1700,2,0))</f>
        <v/>
      </c>
      <c r="J8933" s="87" t="str">
        <f>IF($C8933="","",VLOOKUP($H8933,培训课程清单!$B$2:$J$1700,3,0))</f>
        <v/>
      </c>
      <c r="K8933" s="87" t="str">
        <f>IF($H8933="","",VLOOKUP($H8933,培训课程清单!$B$2:$J$1700,4,0))</f>
        <v/>
      </c>
      <c r="L8933" s="29"/>
      <c r="M8933" s="89" t="str">
        <f>IF($H8933="","",VLOOKUP($H8933,培训课程清单!$B$2:$J$1700,7,0))</f>
        <v/>
      </c>
      <c r="N8933" s="87" t="str">
        <f>IF($H8933="","",VLOOKUP($H8933,培训课程清单!$B$2:$J$1700,8,0))</f>
        <v/>
      </c>
      <c r="O8933" s="29"/>
    </row>
    <row r="8934" spans="1:15">
      <c r="A8934" s="87" t="str">
        <f t="shared" si="140"/>
        <v/>
      </c>
      <c r="B8934" s="87" t="str">
        <f>IF(C8934="","",C8934&amp;COUNTIF($C$2:C8934,C8934))</f>
        <v/>
      </c>
      <c r="C8934" s="88"/>
      <c r="D8934" s="87" t="str">
        <f>IF($C8934="","",VLOOKUP($C8934,人员花名册!$B$2:$F$2001,2,0))</f>
        <v/>
      </c>
      <c r="E8934" s="87" t="str">
        <f>IF($C8934="","",VLOOKUP($C8934,人员花名册!$B$2:$F$2001,4,0))</f>
        <v/>
      </c>
      <c r="F8934" s="89" t="str">
        <f>IF($C8934="","",VLOOKUP($C8934,人员花名册!$B$2:$F$2001,5,0))</f>
        <v/>
      </c>
      <c r="G8934" s="29"/>
      <c r="H8934" s="29"/>
      <c r="I8934" s="87" t="str">
        <f>IF($C8934="","",VLOOKUP($H8934,培训课程清单!$B$2:$J$1700,2,0))</f>
        <v/>
      </c>
      <c r="J8934" s="87" t="str">
        <f>IF($C8934="","",VLOOKUP($H8934,培训课程清单!$B$2:$J$1700,3,0))</f>
        <v/>
      </c>
      <c r="K8934" s="87" t="str">
        <f>IF($H8934="","",VLOOKUP($H8934,培训课程清单!$B$2:$J$1700,4,0))</f>
        <v/>
      </c>
      <c r="L8934" s="29"/>
      <c r="M8934" s="89" t="str">
        <f>IF($H8934="","",VLOOKUP($H8934,培训课程清单!$B$2:$J$1700,7,0))</f>
        <v/>
      </c>
      <c r="N8934" s="87" t="str">
        <f>IF($H8934="","",VLOOKUP($H8934,培训课程清单!$B$2:$J$1700,8,0))</f>
        <v/>
      </c>
      <c r="O8934" s="29"/>
    </row>
    <row r="8935" spans="1:15">
      <c r="A8935" s="87" t="str">
        <f t="shared" si="140"/>
        <v/>
      </c>
      <c r="B8935" s="87" t="str">
        <f>IF(C8935="","",C8935&amp;COUNTIF($C$2:C8935,C8935))</f>
        <v/>
      </c>
      <c r="C8935" s="88"/>
      <c r="D8935" s="87" t="str">
        <f>IF($C8935="","",VLOOKUP($C8935,人员花名册!$B$2:$F$2001,2,0))</f>
        <v/>
      </c>
      <c r="E8935" s="87" t="str">
        <f>IF($C8935="","",VLOOKUP($C8935,人员花名册!$B$2:$F$2001,4,0))</f>
        <v/>
      </c>
      <c r="F8935" s="89" t="str">
        <f>IF($C8935="","",VLOOKUP($C8935,人员花名册!$B$2:$F$2001,5,0))</f>
        <v/>
      </c>
      <c r="G8935" s="29"/>
      <c r="H8935" s="29"/>
      <c r="I8935" s="87" t="str">
        <f>IF($C8935="","",VLOOKUP($H8935,培训课程清单!$B$2:$J$1700,2,0))</f>
        <v/>
      </c>
      <c r="J8935" s="87" t="str">
        <f>IF($C8935="","",VLOOKUP($H8935,培训课程清单!$B$2:$J$1700,3,0))</f>
        <v/>
      </c>
      <c r="K8935" s="87" t="str">
        <f>IF($H8935="","",VLOOKUP($H8935,培训课程清单!$B$2:$J$1700,4,0))</f>
        <v/>
      </c>
      <c r="L8935" s="29"/>
      <c r="M8935" s="89" t="str">
        <f>IF($H8935="","",VLOOKUP($H8935,培训课程清单!$B$2:$J$1700,7,0))</f>
        <v/>
      </c>
      <c r="N8935" s="87" t="str">
        <f>IF($H8935="","",VLOOKUP($H8935,培训课程清单!$B$2:$J$1700,8,0))</f>
        <v/>
      </c>
      <c r="O8935" s="29"/>
    </row>
    <row r="8936" spans="1:15">
      <c r="A8936" s="87" t="str">
        <f t="shared" si="140"/>
        <v/>
      </c>
      <c r="B8936" s="87" t="str">
        <f>IF(C8936="","",C8936&amp;COUNTIF($C$2:C8936,C8936))</f>
        <v/>
      </c>
      <c r="C8936" s="88"/>
      <c r="D8936" s="87" t="str">
        <f>IF($C8936="","",VLOOKUP($C8936,人员花名册!$B$2:$F$2001,2,0))</f>
        <v/>
      </c>
      <c r="E8936" s="87" t="str">
        <f>IF($C8936="","",VLOOKUP($C8936,人员花名册!$B$2:$F$2001,4,0))</f>
        <v/>
      </c>
      <c r="F8936" s="89" t="str">
        <f>IF($C8936="","",VLOOKUP($C8936,人员花名册!$B$2:$F$2001,5,0))</f>
        <v/>
      </c>
      <c r="G8936" s="29"/>
      <c r="H8936" s="29"/>
      <c r="I8936" s="87" t="str">
        <f>IF($C8936="","",VLOOKUP($H8936,培训课程清单!$B$2:$J$1700,2,0))</f>
        <v/>
      </c>
      <c r="J8936" s="87" t="str">
        <f>IF($C8936="","",VLOOKUP($H8936,培训课程清单!$B$2:$J$1700,3,0))</f>
        <v/>
      </c>
      <c r="K8936" s="87" t="str">
        <f>IF($H8936="","",VLOOKUP($H8936,培训课程清单!$B$2:$J$1700,4,0))</f>
        <v/>
      </c>
      <c r="L8936" s="29"/>
      <c r="M8936" s="89" t="str">
        <f>IF($H8936="","",VLOOKUP($H8936,培训课程清单!$B$2:$J$1700,7,0))</f>
        <v/>
      </c>
      <c r="N8936" s="87" t="str">
        <f>IF($H8936="","",VLOOKUP($H8936,培训课程清单!$B$2:$J$1700,8,0))</f>
        <v/>
      </c>
      <c r="O8936" s="29"/>
    </row>
    <row r="8937" spans="1:15">
      <c r="A8937" s="87" t="str">
        <f t="shared" si="140"/>
        <v/>
      </c>
      <c r="B8937" s="87" t="str">
        <f>IF(C8937="","",C8937&amp;COUNTIF($C$2:C8937,C8937))</f>
        <v/>
      </c>
      <c r="C8937" s="88"/>
      <c r="D8937" s="87" t="str">
        <f>IF($C8937="","",VLOOKUP($C8937,人员花名册!$B$2:$F$2001,2,0))</f>
        <v/>
      </c>
      <c r="E8937" s="87" t="str">
        <f>IF($C8937="","",VLOOKUP($C8937,人员花名册!$B$2:$F$2001,4,0))</f>
        <v/>
      </c>
      <c r="F8937" s="89" t="str">
        <f>IF($C8937="","",VLOOKUP($C8937,人员花名册!$B$2:$F$2001,5,0))</f>
        <v/>
      </c>
      <c r="G8937" s="29"/>
      <c r="H8937" s="29"/>
      <c r="I8937" s="87" t="str">
        <f>IF($C8937="","",VLOOKUP($H8937,培训课程清单!$B$2:$J$1700,2,0))</f>
        <v/>
      </c>
      <c r="J8937" s="87" t="str">
        <f>IF($C8937="","",VLOOKUP($H8937,培训课程清单!$B$2:$J$1700,3,0))</f>
        <v/>
      </c>
      <c r="K8937" s="87" t="str">
        <f>IF($H8937="","",VLOOKUP($H8937,培训课程清单!$B$2:$J$1700,4,0))</f>
        <v/>
      </c>
      <c r="L8937" s="29"/>
      <c r="M8937" s="89" t="str">
        <f>IF($H8937="","",VLOOKUP($H8937,培训课程清单!$B$2:$J$1700,7,0))</f>
        <v/>
      </c>
      <c r="N8937" s="87" t="str">
        <f>IF($H8937="","",VLOOKUP($H8937,培训课程清单!$B$2:$J$1700,8,0))</f>
        <v/>
      </c>
      <c r="O8937" s="29"/>
    </row>
    <row r="8938" spans="1:15">
      <c r="A8938" s="87" t="str">
        <f t="shared" si="140"/>
        <v/>
      </c>
      <c r="B8938" s="87" t="str">
        <f>IF(C8938="","",C8938&amp;COUNTIF($C$2:C8938,C8938))</f>
        <v/>
      </c>
      <c r="C8938" s="88"/>
      <c r="D8938" s="87" t="str">
        <f>IF($C8938="","",VLOOKUP($C8938,人员花名册!$B$2:$F$2001,2,0))</f>
        <v/>
      </c>
      <c r="E8938" s="87" t="str">
        <f>IF($C8938="","",VLOOKUP($C8938,人员花名册!$B$2:$F$2001,4,0))</f>
        <v/>
      </c>
      <c r="F8938" s="89" t="str">
        <f>IF($C8938="","",VLOOKUP($C8938,人员花名册!$B$2:$F$2001,5,0))</f>
        <v/>
      </c>
      <c r="G8938" s="29"/>
      <c r="H8938" s="29"/>
      <c r="I8938" s="87" t="str">
        <f>IF($C8938="","",VLOOKUP($H8938,培训课程清单!$B$2:$J$1700,2,0))</f>
        <v/>
      </c>
      <c r="J8938" s="87" t="str">
        <f>IF($C8938="","",VLOOKUP($H8938,培训课程清单!$B$2:$J$1700,3,0))</f>
        <v/>
      </c>
      <c r="K8938" s="87" t="str">
        <f>IF($H8938="","",VLOOKUP($H8938,培训课程清单!$B$2:$J$1700,4,0))</f>
        <v/>
      </c>
      <c r="L8938" s="29"/>
      <c r="M8938" s="89" t="str">
        <f>IF($H8938="","",VLOOKUP($H8938,培训课程清单!$B$2:$J$1700,7,0))</f>
        <v/>
      </c>
      <c r="N8938" s="87" t="str">
        <f>IF($H8938="","",VLOOKUP($H8938,培训课程清单!$B$2:$J$1700,8,0))</f>
        <v/>
      </c>
      <c r="O8938" s="29"/>
    </row>
    <row r="8939" spans="1:15">
      <c r="A8939" s="87" t="str">
        <f t="shared" si="140"/>
        <v/>
      </c>
      <c r="B8939" s="87" t="str">
        <f>IF(C8939="","",C8939&amp;COUNTIF($C$2:C8939,C8939))</f>
        <v/>
      </c>
      <c r="C8939" s="88"/>
      <c r="D8939" s="87" t="str">
        <f>IF($C8939="","",VLOOKUP($C8939,人员花名册!$B$2:$F$2001,2,0))</f>
        <v/>
      </c>
      <c r="E8939" s="87" t="str">
        <f>IF($C8939="","",VLOOKUP($C8939,人员花名册!$B$2:$F$2001,4,0))</f>
        <v/>
      </c>
      <c r="F8939" s="89" t="str">
        <f>IF($C8939="","",VLOOKUP($C8939,人员花名册!$B$2:$F$2001,5,0))</f>
        <v/>
      </c>
      <c r="G8939" s="29"/>
      <c r="H8939" s="29"/>
      <c r="I8939" s="87" t="str">
        <f>IF($C8939="","",VLOOKUP($H8939,培训课程清单!$B$2:$J$1700,2,0))</f>
        <v/>
      </c>
      <c r="J8939" s="87" t="str">
        <f>IF($C8939="","",VLOOKUP($H8939,培训课程清单!$B$2:$J$1700,3,0))</f>
        <v/>
      </c>
      <c r="K8939" s="87" t="str">
        <f>IF($H8939="","",VLOOKUP($H8939,培训课程清单!$B$2:$J$1700,4,0))</f>
        <v/>
      </c>
      <c r="L8939" s="29"/>
      <c r="M8939" s="89" t="str">
        <f>IF($H8939="","",VLOOKUP($H8939,培训课程清单!$B$2:$J$1700,7,0))</f>
        <v/>
      </c>
      <c r="N8939" s="87" t="str">
        <f>IF($H8939="","",VLOOKUP($H8939,培训课程清单!$B$2:$J$1700,8,0))</f>
        <v/>
      </c>
      <c r="O8939" s="29"/>
    </row>
    <row r="8940" spans="1:15">
      <c r="A8940" s="87" t="str">
        <f t="shared" si="140"/>
        <v/>
      </c>
      <c r="B8940" s="87" t="str">
        <f>IF(C8940="","",C8940&amp;COUNTIF($C$2:C8940,C8940))</f>
        <v/>
      </c>
      <c r="C8940" s="88"/>
      <c r="D8940" s="87" t="str">
        <f>IF($C8940="","",VLOOKUP($C8940,人员花名册!$B$2:$F$2001,2,0))</f>
        <v/>
      </c>
      <c r="E8940" s="87" t="str">
        <f>IF($C8940="","",VLOOKUP($C8940,人员花名册!$B$2:$F$2001,4,0))</f>
        <v/>
      </c>
      <c r="F8940" s="89" t="str">
        <f>IF($C8940="","",VLOOKUP($C8940,人员花名册!$B$2:$F$2001,5,0))</f>
        <v/>
      </c>
      <c r="G8940" s="29"/>
      <c r="H8940" s="29"/>
      <c r="I8940" s="87" t="str">
        <f>IF($C8940="","",VLOOKUP($H8940,培训课程清单!$B$2:$J$1700,2,0))</f>
        <v/>
      </c>
      <c r="J8940" s="87" t="str">
        <f>IF($C8940="","",VLOOKUP($H8940,培训课程清单!$B$2:$J$1700,3,0))</f>
        <v/>
      </c>
      <c r="K8940" s="87" t="str">
        <f>IF($H8940="","",VLOOKUP($H8940,培训课程清单!$B$2:$J$1700,4,0))</f>
        <v/>
      </c>
      <c r="L8940" s="29"/>
      <c r="M8940" s="89" t="str">
        <f>IF($H8940="","",VLOOKUP($H8940,培训课程清单!$B$2:$J$1700,7,0))</f>
        <v/>
      </c>
      <c r="N8940" s="87" t="str">
        <f>IF($H8940="","",VLOOKUP($H8940,培训课程清单!$B$2:$J$1700,8,0))</f>
        <v/>
      </c>
      <c r="O8940" s="29"/>
    </row>
    <row r="8941" spans="1:15">
      <c r="A8941" s="87" t="str">
        <f t="shared" si="140"/>
        <v/>
      </c>
      <c r="B8941" s="87" t="str">
        <f>IF(C8941="","",C8941&amp;COUNTIF($C$2:C8941,C8941))</f>
        <v/>
      </c>
      <c r="C8941" s="88"/>
      <c r="D8941" s="87" t="str">
        <f>IF($C8941="","",VLOOKUP($C8941,人员花名册!$B$2:$F$2001,2,0))</f>
        <v/>
      </c>
      <c r="E8941" s="87" t="str">
        <f>IF($C8941="","",VLOOKUP($C8941,人员花名册!$B$2:$F$2001,4,0))</f>
        <v/>
      </c>
      <c r="F8941" s="89" t="str">
        <f>IF($C8941="","",VLOOKUP($C8941,人员花名册!$B$2:$F$2001,5,0))</f>
        <v/>
      </c>
      <c r="G8941" s="29"/>
      <c r="H8941" s="29"/>
      <c r="I8941" s="87" t="str">
        <f>IF($C8941="","",VLOOKUP($H8941,培训课程清单!$B$2:$J$1700,2,0))</f>
        <v/>
      </c>
      <c r="J8941" s="87" t="str">
        <f>IF($C8941="","",VLOOKUP($H8941,培训课程清单!$B$2:$J$1700,3,0))</f>
        <v/>
      </c>
      <c r="K8941" s="87" t="str">
        <f>IF($H8941="","",VLOOKUP($H8941,培训课程清单!$B$2:$J$1700,4,0))</f>
        <v/>
      </c>
      <c r="L8941" s="29"/>
      <c r="M8941" s="89" t="str">
        <f>IF($H8941="","",VLOOKUP($H8941,培训课程清单!$B$2:$J$1700,7,0))</f>
        <v/>
      </c>
      <c r="N8941" s="87" t="str">
        <f>IF($H8941="","",VLOOKUP($H8941,培训课程清单!$B$2:$J$1700,8,0))</f>
        <v/>
      </c>
      <c r="O8941" s="29"/>
    </row>
    <row r="8942" spans="1:15">
      <c r="A8942" s="87" t="str">
        <f t="shared" si="140"/>
        <v/>
      </c>
      <c r="B8942" s="87" t="str">
        <f>IF(C8942="","",C8942&amp;COUNTIF($C$2:C8942,C8942))</f>
        <v/>
      </c>
      <c r="C8942" s="88"/>
      <c r="D8942" s="87" t="str">
        <f>IF($C8942="","",VLOOKUP($C8942,人员花名册!$B$2:$F$2001,2,0))</f>
        <v/>
      </c>
      <c r="E8942" s="87" t="str">
        <f>IF($C8942="","",VLOOKUP($C8942,人员花名册!$B$2:$F$2001,4,0))</f>
        <v/>
      </c>
      <c r="F8942" s="89" t="str">
        <f>IF($C8942="","",VLOOKUP($C8942,人员花名册!$B$2:$F$2001,5,0))</f>
        <v/>
      </c>
      <c r="G8942" s="29"/>
      <c r="H8942" s="29"/>
      <c r="I8942" s="87" t="str">
        <f>IF($C8942="","",VLOOKUP($H8942,培训课程清单!$B$2:$J$1700,2,0))</f>
        <v/>
      </c>
      <c r="J8942" s="87" t="str">
        <f>IF($C8942="","",VLOOKUP($H8942,培训课程清单!$B$2:$J$1700,3,0))</f>
        <v/>
      </c>
      <c r="K8942" s="87" t="str">
        <f>IF($H8942="","",VLOOKUP($H8942,培训课程清单!$B$2:$J$1700,4,0))</f>
        <v/>
      </c>
      <c r="L8942" s="29"/>
      <c r="M8942" s="89" t="str">
        <f>IF($H8942="","",VLOOKUP($H8942,培训课程清单!$B$2:$J$1700,7,0))</f>
        <v/>
      </c>
      <c r="N8942" s="87" t="str">
        <f>IF($H8942="","",VLOOKUP($H8942,培训课程清单!$B$2:$J$1700,8,0))</f>
        <v/>
      </c>
      <c r="O8942" s="29"/>
    </row>
    <row r="8943" spans="1:15">
      <c r="A8943" s="87" t="str">
        <f t="shared" si="140"/>
        <v/>
      </c>
      <c r="B8943" s="87" t="str">
        <f>IF(C8943="","",C8943&amp;COUNTIF($C$2:C8943,C8943))</f>
        <v/>
      </c>
      <c r="C8943" s="88"/>
      <c r="D8943" s="87" t="str">
        <f>IF($C8943="","",VLOOKUP($C8943,人员花名册!$B$2:$F$2001,2,0))</f>
        <v/>
      </c>
      <c r="E8943" s="87" t="str">
        <f>IF($C8943="","",VLOOKUP($C8943,人员花名册!$B$2:$F$2001,4,0))</f>
        <v/>
      </c>
      <c r="F8943" s="89" t="str">
        <f>IF($C8943="","",VLOOKUP($C8943,人员花名册!$B$2:$F$2001,5,0))</f>
        <v/>
      </c>
      <c r="G8943" s="29"/>
      <c r="H8943" s="29"/>
      <c r="I8943" s="87" t="str">
        <f>IF($C8943="","",VLOOKUP($H8943,培训课程清单!$B$2:$J$1700,2,0))</f>
        <v/>
      </c>
      <c r="J8943" s="87" t="str">
        <f>IF($C8943="","",VLOOKUP($H8943,培训课程清单!$B$2:$J$1700,3,0))</f>
        <v/>
      </c>
      <c r="K8943" s="87" t="str">
        <f>IF($H8943="","",VLOOKUP($H8943,培训课程清单!$B$2:$J$1700,4,0))</f>
        <v/>
      </c>
      <c r="L8943" s="29"/>
      <c r="M8943" s="89" t="str">
        <f>IF($H8943="","",VLOOKUP($H8943,培训课程清单!$B$2:$J$1700,7,0))</f>
        <v/>
      </c>
      <c r="N8943" s="87" t="str">
        <f>IF($H8943="","",VLOOKUP($H8943,培训课程清单!$B$2:$J$1700,8,0))</f>
        <v/>
      </c>
      <c r="O8943" s="29"/>
    </row>
    <row r="8944" spans="1:15">
      <c r="A8944" s="87" t="str">
        <f t="shared" si="140"/>
        <v/>
      </c>
      <c r="B8944" s="87" t="str">
        <f>IF(C8944="","",C8944&amp;COUNTIF($C$2:C8944,C8944))</f>
        <v/>
      </c>
      <c r="C8944" s="88"/>
      <c r="D8944" s="87" t="str">
        <f>IF($C8944="","",VLOOKUP($C8944,人员花名册!$B$2:$F$2001,2,0))</f>
        <v/>
      </c>
      <c r="E8944" s="87" t="str">
        <f>IF($C8944="","",VLOOKUP($C8944,人员花名册!$B$2:$F$2001,4,0))</f>
        <v/>
      </c>
      <c r="F8944" s="89" t="str">
        <f>IF($C8944="","",VLOOKUP($C8944,人员花名册!$B$2:$F$2001,5,0))</f>
        <v/>
      </c>
      <c r="G8944" s="29"/>
      <c r="H8944" s="29"/>
      <c r="I8944" s="87" t="str">
        <f>IF($C8944="","",VLOOKUP($H8944,培训课程清单!$B$2:$J$1700,2,0))</f>
        <v/>
      </c>
      <c r="J8944" s="87" t="str">
        <f>IF($C8944="","",VLOOKUP($H8944,培训课程清单!$B$2:$J$1700,3,0))</f>
        <v/>
      </c>
      <c r="K8944" s="87" t="str">
        <f>IF($H8944="","",VLOOKUP($H8944,培训课程清单!$B$2:$J$1700,4,0))</f>
        <v/>
      </c>
      <c r="L8944" s="29"/>
      <c r="M8944" s="89" t="str">
        <f>IF($H8944="","",VLOOKUP($H8944,培训课程清单!$B$2:$J$1700,7,0))</f>
        <v/>
      </c>
      <c r="N8944" s="87" t="str">
        <f>IF($H8944="","",VLOOKUP($H8944,培训课程清单!$B$2:$J$1700,8,0))</f>
        <v/>
      </c>
      <c r="O8944" s="29"/>
    </row>
    <row r="8945" spans="1:15">
      <c r="A8945" s="87" t="str">
        <f t="shared" si="140"/>
        <v/>
      </c>
      <c r="B8945" s="87" t="str">
        <f>IF(C8945="","",C8945&amp;COUNTIF($C$2:C8945,C8945))</f>
        <v/>
      </c>
      <c r="C8945" s="88"/>
      <c r="D8945" s="87" t="str">
        <f>IF($C8945="","",VLOOKUP($C8945,人员花名册!$B$2:$F$2001,2,0))</f>
        <v/>
      </c>
      <c r="E8945" s="87" t="str">
        <f>IF($C8945="","",VLOOKUP($C8945,人员花名册!$B$2:$F$2001,4,0))</f>
        <v/>
      </c>
      <c r="F8945" s="89" t="str">
        <f>IF($C8945="","",VLOOKUP($C8945,人员花名册!$B$2:$F$2001,5,0))</f>
        <v/>
      </c>
      <c r="G8945" s="29"/>
      <c r="H8945" s="29"/>
      <c r="I8945" s="87" t="str">
        <f>IF($C8945="","",VLOOKUP($H8945,培训课程清单!$B$2:$J$1700,2,0))</f>
        <v/>
      </c>
      <c r="J8945" s="87" t="str">
        <f>IF($C8945="","",VLOOKUP($H8945,培训课程清单!$B$2:$J$1700,3,0))</f>
        <v/>
      </c>
      <c r="K8945" s="87" t="str">
        <f>IF($H8945="","",VLOOKUP($H8945,培训课程清单!$B$2:$J$1700,4,0))</f>
        <v/>
      </c>
      <c r="L8945" s="29"/>
      <c r="M8945" s="89" t="str">
        <f>IF($H8945="","",VLOOKUP($H8945,培训课程清单!$B$2:$J$1700,7,0))</f>
        <v/>
      </c>
      <c r="N8945" s="87" t="str">
        <f>IF($H8945="","",VLOOKUP($H8945,培训课程清单!$B$2:$J$1700,8,0))</f>
        <v/>
      </c>
      <c r="O8945" s="29"/>
    </row>
    <row r="8946" spans="1:15">
      <c r="A8946" s="87" t="str">
        <f t="shared" si="140"/>
        <v/>
      </c>
      <c r="B8946" s="87" t="str">
        <f>IF(C8946="","",C8946&amp;COUNTIF($C$2:C8946,C8946))</f>
        <v/>
      </c>
      <c r="C8946" s="88"/>
      <c r="D8946" s="87" t="str">
        <f>IF($C8946="","",VLOOKUP($C8946,人员花名册!$B$2:$F$2001,2,0))</f>
        <v/>
      </c>
      <c r="E8946" s="87" t="str">
        <f>IF($C8946="","",VLOOKUP($C8946,人员花名册!$B$2:$F$2001,4,0))</f>
        <v/>
      </c>
      <c r="F8946" s="89" t="str">
        <f>IF($C8946="","",VLOOKUP($C8946,人员花名册!$B$2:$F$2001,5,0))</f>
        <v/>
      </c>
      <c r="G8946" s="29"/>
      <c r="H8946" s="29"/>
      <c r="I8946" s="87" t="str">
        <f>IF($C8946="","",VLOOKUP($H8946,培训课程清单!$B$2:$J$1700,2,0))</f>
        <v/>
      </c>
      <c r="J8946" s="87" t="str">
        <f>IF($C8946="","",VLOOKUP($H8946,培训课程清单!$B$2:$J$1700,3,0))</f>
        <v/>
      </c>
      <c r="K8946" s="87" t="str">
        <f>IF($H8946="","",VLOOKUP($H8946,培训课程清单!$B$2:$J$1700,4,0))</f>
        <v/>
      </c>
      <c r="L8946" s="29"/>
      <c r="M8946" s="89" t="str">
        <f>IF($H8946="","",VLOOKUP($H8946,培训课程清单!$B$2:$J$1700,7,0))</f>
        <v/>
      </c>
      <c r="N8946" s="87" t="str">
        <f>IF($H8946="","",VLOOKUP($H8946,培训课程清单!$B$2:$J$1700,8,0))</f>
        <v/>
      </c>
      <c r="O8946" s="29"/>
    </row>
    <row r="8947" spans="1:15">
      <c r="A8947" s="87" t="str">
        <f t="shared" si="140"/>
        <v/>
      </c>
      <c r="B8947" s="87" t="str">
        <f>IF(C8947="","",C8947&amp;COUNTIF($C$2:C8947,C8947))</f>
        <v/>
      </c>
      <c r="C8947" s="88"/>
      <c r="D8947" s="87" t="str">
        <f>IF($C8947="","",VLOOKUP($C8947,人员花名册!$B$2:$F$2001,2,0))</f>
        <v/>
      </c>
      <c r="E8947" s="87" t="str">
        <f>IF($C8947="","",VLOOKUP($C8947,人员花名册!$B$2:$F$2001,4,0))</f>
        <v/>
      </c>
      <c r="F8947" s="89" t="str">
        <f>IF($C8947="","",VLOOKUP($C8947,人员花名册!$B$2:$F$2001,5,0))</f>
        <v/>
      </c>
      <c r="G8947" s="29"/>
      <c r="H8947" s="29"/>
      <c r="I8947" s="87" t="str">
        <f>IF($C8947="","",VLOOKUP($H8947,培训课程清单!$B$2:$J$1700,2,0))</f>
        <v/>
      </c>
      <c r="J8947" s="87" t="str">
        <f>IF($C8947="","",VLOOKUP($H8947,培训课程清单!$B$2:$J$1700,3,0))</f>
        <v/>
      </c>
      <c r="K8947" s="87" t="str">
        <f>IF($H8947="","",VLOOKUP($H8947,培训课程清单!$B$2:$J$1700,4,0))</f>
        <v/>
      </c>
      <c r="L8947" s="29"/>
      <c r="M8947" s="89" t="str">
        <f>IF($H8947="","",VLOOKUP($H8947,培训课程清单!$B$2:$J$1700,7,0))</f>
        <v/>
      </c>
      <c r="N8947" s="87" t="str">
        <f>IF($H8947="","",VLOOKUP($H8947,培训课程清单!$B$2:$J$1700,8,0))</f>
        <v/>
      </c>
      <c r="O8947" s="29"/>
    </row>
    <row r="8948" spans="1:15">
      <c r="A8948" s="87" t="str">
        <f t="shared" si="140"/>
        <v/>
      </c>
      <c r="B8948" s="87" t="str">
        <f>IF(C8948="","",C8948&amp;COUNTIF($C$2:C8948,C8948))</f>
        <v/>
      </c>
      <c r="C8948" s="88"/>
      <c r="D8948" s="87" t="str">
        <f>IF($C8948="","",VLOOKUP($C8948,人员花名册!$B$2:$F$2001,2,0))</f>
        <v/>
      </c>
      <c r="E8948" s="87" t="str">
        <f>IF($C8948="","",VLOOKUP($C8948,人员花名册!$B$2:$F$2001,4,0))</f>
        <v/>
      </c>
      <c r="F8948" s="89" t="str">
        <f>IF($C8948="","",VLOOKUP($C8948,人员花名册!$B$2:$F$2001,5,0))</f>
        <v/>
      </c>
      <c r="G8948" s="29"/>
      <c r="H8948" s="29"/>
      <c r="I8948" s="87" t="str">
        <f>IF($C8948="","",VLOOKUP($H8948,培训课程清单!$B$2:$J$1700,2,0))</f>
        <v/>
      </c>
      <c r="J8948" s="87" t="str">
        <f>IF($C8948="","",VLOOKUP($H8948,培训课程清单!$B$2:$J$1700,3,0))</f>
        <v/>
      </c>
      <c r="K8948" s="87" t="str">
        <f>IF($H8948="","",VLOOKUP($H8948,培训课程清单!$B$2:$J$1700,4,0))</f>
        <v/>
      </c>
      <c r="L8948" s="29"/>
      <c r="M8948" s="89" t="str">
        <f>IF($H8948="","",VLOOKUP($H8948,培训课程清单!$B$2:$J$1700,7,0))</f>
        <v/>
      </c>
      <c r="N8948" s="87" t="str">
        <f>IF($H8948="","",VLOOKUP($H8948,培训课程清单!$B$2:$J$1700,8,0))</f>
        <v/>
      </c>
      <c r="O8948" s="29"/>
    </row>
    <row r="8949" spans="1:15">
      <c r="A8949" s="87" t="str">
        <f t="shared" si="140"/>
        <v/>
      </c>
      <c r="B8949" s="87" t="str">
        <f>IF(C8949="","",C8949&amp;COUNTIF($C$2:C8949,C8949))</f>
        <v/>
      </c>
      <c r="C8949" s="88"/>
      <c r="D8949" s="87" t="str">
        <f>IF($C8949="","",VLOOKUP($C8949,人员花名册!$B$2:$F$2001,2,0))</f>
        <v/>
      </c>
      <c r="E8949" s="87" t="str">
        <f>IF($C8949="","",VLOOKUP($C8949,人员花名册!$B$2:$F$2001,4,0))</f>
        <v/>
      </c>
      <c r="F8949" s="89" t="str">
        <f>IF($C8949="","",VLOOKUP($C8949,人员花名册!$B$2:$F$2001,5,0))</f>
        <v/>
      </c>
      <c r="G8949" s="29"/>
      <c r="H8949" s="29"/>
      <c r="I8949" s="87" t="str">
        <f>IF($C8949="","",VLOOKUP($H8949,培训课程清单!$B$2:$J$1700,2,0))</f>
        <v/>
      </c>
      <c r="J8949" s="87" t="str">
        <f>IF($C8949="","",VLOOKUP($H8949,培训课程清单!$B$2:$J$1700,3,0))</f>
        <v/>
      </c>
      <c r="K8949" s="87" t="str">
        <f>IF($H8949="","",VLOOKUP($H8949,培训课程清单!$B$2:$J$1700,4,0))</f>
        <v/>
      </c>
      <c r="L8949" s="29"/>
      <c r="M8949" s="89" t="str">
        <f>IF($H8949="","",VLOOKUP($H8949,培训课程清单!$B$2:$J$1700,7,0))</f>
        <v/>
      </c>
      <c r="N8949" s="87" t="str">
        <f>IF($H8949="","",VLOOKUP($H8949,培训课程清单!$B$2:$J$1700,8,0))</f>
        <v/>
      </c>
      <c r="O8949" s="29"/>
    </row>
    <row r="8950" spans="1:15">
      <c r="A8950" s="87" t="str">
        <f t="shared" si="140"/>
        <v/>
      </c>
      <c r="B8950" s="87" t="str">
        <f>IF(C8950="","",C8950&amp;COUNTIF($C$2:C8950,C8950))</f>
        <v/>
      </c>
      <c r="C8950" s="88"/>
      <c r="D8950" s="87" t="str">
        <f>IF($C8950="","",VLOOKUP($C8950,人员花名册!$B$2:$F$2001,2,0))</f>
        <v/>
      </c>
      <c r="E8950" s="87" t="str">
        <f>IF($C8950="","",VLOOKUP($C8950,人员花名册!$B$2:$F$2001,4,0))</f>
        <v/>
      </c>
      <c r="F8950" s="89" t="str">
        <f>IF($C8950="","",VLOOKUP($C8950,人员花名册!$B$2:$F$2001,5,0))</f>
        <v/>
      </c>
      <c r="G8950" s="29"/>
      <c r="H8950" s="29"/>
      <c r="I8950" s="87" t="str">
        <f>IF($C8950="","",VLOOKUP($H8950,培训课程清单!$B$2:$J$1700,2,0))</f>
        <v/>
      </c>
      <c r="J8950" s="87" t="str">
        <f>IF($C8950="","",VLOOKUP($H8950,培训课程清单!$B$2:$J$1700,3,0))</f>
        <v/>
      </c>
      <c r="K8950" s="87" t="str">
        <f>IF($H8950="","",VLOOKUP($H8950,培训课程清单!$B$2:$J$1700,4,0))</f>
        <v/>
      </c>
      <c r="L8950" s="29"/>
      <c r="M8950" s="89" t="str">
        <f>IF($H8950="","",VLOOKUP($H8950,培训课程清单!$B$2:$J$1700,7,0))</f>
        <v/>
      </c>
      <c r="N8950" s="87" t="str">
        <f>IF($H8950="","",VLOOKUP($H8950,培训课程清单!$B$2:$J$1700,8,0))</f>
        <v/>
      </c>
      <c r="O8950" s="29"/>
    </row>
    <row r="8951" spans="1:15">
      <c r="A8951" s="87" t="str">
        <f t="shared" si="140"/>
        <v/>
      </c>
      <c r="B8951" s="87" t="str">
        <f>IF(C8951="","",C8951&amp;COUNTIF($C$2:C8951,C8951))</f>
        <v/>
      </c>
      <c r="C8951" s="88"/>
      <c r="D8951" s="87" t="str">
        <f>IF($C8951="","",VLOOKUP($C8951,人员花名册!$B$2:$F$2001,2,0))</f>
        <v/>
      </c>
      <c r="E8951" s="87" t="str">
        <f>IF($C8951="","",VLOOKUP($C8951,人员花名册!$B$2:$F$2001,4,0))</f>
        <v/>
      </c>
      <c r="F8951" s="89" t="str">
        <f>IF($C8951="","",VLOOKUP($C8951,人员花名册!$B$2:$F$2001,5,0))</f>
        <v/>
      </c>
      <c r="G8951" s="29"/>
      <c r="H8951" s="29"/>
      <c r="I8951" s="87" t="str">
        <f>IF($C8951="","",VLOOKUP($H8951,培训课程清单!$B$2:$J$1700,2,0))</f>
        <v/>
      </c>
      <c r="J8951" s="87" t="str">
        <f>IF($C8951="","",VLOOKUP($H8951,培训课程清单!$B$2:$J$1700,3,0))</f>
        <v/>
      </c>
      <c r="K8951" s="87" t="str">
        <f>IF($H8951="","",VLOOKUP($H8951,培训课程清单!$B$2:$J$1700,4,0))</f>
        <v/>
      </c>
      <c r="L8951" s="29"/>
      <c r="M8951" s="89" t="str">
        <f>IF($H8951="","",VLOOKUP($H8951,培训课程清单!$B$2:$J$1700,7,0))</f>
        <v/>
      </c>
      <c r="N8951" s="87" t="str">
        <f>IF($H8951="","",VLOOKUP($H8951,培训课程清单!$B$2:$J$1700,8,0))</f>
        <v/>
      </c>
      <c r="O8951" s="29"/>
    </row>
    <row r="8952" spans="1:15">
      <c r="A8952" s="87" t="str">
        <f t="shared" si="140"/>
        <v/>
      </c>
      <c r="B8952" s="87" t="str">
        <f>IF(C8952="","",C8952&amp;COUNTIF($C$2:C8952,C8952))</f>
        <v/>
      </c>
      <c r="C8952" s="88"/>
      <c r="D8952" s="87" t="str">
        <f>IF($C8952="","",VLOOKUP($C8952,人员花名册!$B$2:$F$2001,2,0))</f>
        <v/>
      </c>
      <c r="E8952" s="87" t="str">
        <f>IF($C8952="","",VLOOKUP($C8952,人员花名册!$B$2:$F$2001,4,0))</f>
        <v/>
      </c>
      <c r="F8952" s="89" t="str">
        <f>IF($C8952="","",VLOOKUP($C8952,人员花名册!$B$2:$F$2001,5,0))</f>
        <v/>
      </c>
      <c r="G8952" s="29"/>
      <c r="H8952" s="29"/>
      <c r="I8952" s="87" t="str">
        <f>IF($C8952="","",VLOOKUP($H8952,培训课程清单!$B$2:$J$1700,2,0))</f>
        <v/>
      </c>
      <c r="J8952" s="87" t="str">
        <f>IF($C8952="","",VLOOKUP($H8952,培训课程清单!$B$2:$J$1700,3,0))</f>
        <v/>
      </c>
      <c r="K8952" s="87" t="str">
        <f>IF($H8952="","",VLOOKUP($H8952,培训课程清单!$B$2:$J$1700,4,0))</f>
        <v/>
      </c>
      <c r="L8952" s="29"/>
      <c r="M8952" s="89" t="str">
        <f>IF($H8952="","",VLOOKUP($H8952,培训课程清单!$B$2:$J$1700,7,0))</f>
        <v/>
      </c>
      <c r="N8952" s="87" t="str">
        <f>IF($H8952="","",VLOOKUP($H8952,培训课程清单!$B$2:$J$1700,8,0))</f>
        <v/>
      </c>
      <c r="O8952" s="29"/>
    </row>
    <row r="8953" spans="1:15">
      <c r="A8953" s="87" t="str">
        <f t="shared" si="140"/>
        <v/>
      </c>
      <c r="B8953" s="87" t="str">
        <f>IF(C8953="","",C8953&amp;COUNTIF($C$2:C8953,C8953))</f>
        <v/>
      </c>
      <c r="C8953" s="88"/>
      <c r="D8953" s="87" t="str">
        <f>IF($C8953="","",VLOOKUP($C8953,人员花名册!$B$2:$F$2001,2,0))</f>
        <v/>
      </c>
      <c r="E8953" s="87" t="str">
        <f>IF($C8953="","",VLOOKUP($C8953,人员花名册!$B$2:$F$2001,4,0))</f>
        <v/>
      </c>
      <c r="F8953" s="89" t="str">
        <f>IF($C8953="","",VLOOKUP($C8953,人员花名册!$B$2:$F$2001,5,0))</f>
        <v/>
      </c>
      <c r="G8953" s="29"/>
      <c r="H8953" s="29"/>
      <c r="I8953" s="87" t="str">
        <f>IF($C8953="","",VLOOKUP($H8953,培训课程清单!$B$2:$J$1700,2,0))</f>
        <v/>
      </c>
      <c r="J8953" s="87" t="str">
        <f>IF($C8953="","",VLOOKUP($H8953,培训课程清单!$B$2:$J$1700,3,0))</f>
        <v/>
      </c>
      <c r="K8953" s="87" t="str">
        <f>IF($H8953="","",VLOOKUP($H8953,培训课程清单!$B$2:$J$1700,4,0))</f>
        <v/>
      </c>
      <c r="L8953" s="29"/>
      <c r="M8953" s="89" t="str">
        <f>IF($H8953="","",VLOOKUP($H8953,培训课程清单!$B$2:$J$1700,7,0))</f>
        <v/>
      </c>
      <c r="N8953" s="87" t="str">
        <f>IF($H8953="","",VLOOKUP($H8953,培训课程清单!$B$2:$J$1700,8,0))</f>
        <v/>
      </c>
      <c r="O8953" s="29"/>
    </row>
    <row r="8954" spans="1:15">
      <c r="A8954" s="87" t="str">
        <f t="shared" si="140"/>
        <v/>
      </c>
      <c r="B8954" s="87" t="str">
        <f>IF(C8954="","",C8954&amp;COUNTIF($C$2:C8954,C8954))</f>
        <v/>
      </c>
      <c r="C8954" s="88"/>
      <c r="D8954" s="87" t="str">
        <f>IF($C8954="","",VLOOKUP($C8954,人员花名册!$B$2:$F$2001,2,0))</f>
        <v/>
      </c>
      <c r="E8954" s="87" t="str">
        <f>IF($C8954="","",VLOOKUP($C8954,人员花名册!$B$2:$F$2001,4,0))</f>
        <v/>
      </c>
      <c r="F8954" s="89" t="str">
        <f>IF($C8954="","",VLOOKUP($C8954,人员花名册!$B$2:$F$2001,5,0))</f>
        <v/>
      </c>
      <c r="G8954" s="29"/>
      <c r="H8954" s="29"/>
      <c r="I8954" s="87" t="str">
        <f>IF($C8954="","",VLOOKUP($H8954,培训课程清单!$B$2:$J$1700,2,0))</f>
        <v/>
      </c>
      <c r="J8954" s="87" t="str">
        <f>IF($C8954="","",VLOOKUP($H8954,培训课程清单!$B$2:$J$1700,3,0))</f>
        <v/>
      </c>
      <c r="K8954" s="87" t="str">
        <f>IF($H8954="","",VLOOKUP($H8954,培训课程清单!$B$2:$J$1700,4,0))</f>
        <v/>
      </c>
      <c r="L8954" s="29"/>
      <c r="M8954" s="89" t="str">
        <f>IF($H8954="","",VLOOKUP($H8954,培训课程清单!$B$2:$J$1700,7,0))</f>
        <v/>
      </c>
      <c r="N8954" s="87" t="str">
        <f>IF($H8954="","",VLOOKUP($H8954,培训课程清单!$B$2:$J$1700,8,0))</f>
        <v/>
      </c>
      <c r="O8954" s="29"/>
    </row>
    <row r="8955" spans="1:15">
      <c r="A8955" s="87" t="str">
        <f t="shared" si="140"/>
        <v/>
      </c>
      <c r="B8955" s="87" t="str">
        <f>IF(C8955="","",C8955&amp;COUNTIF($C$2:C8955,C8955))</f>
        <v/>
      </c>
      <c r="C8955" s="88"/>
      <c r="D8955" s="87" t="str">
        <f>IF($C8955="","",VLOOKUP($C8955,人员花名册!$B$2:$F$2001,2,0))</f>
        <v/>
      </c>
      <c r="E8955" s="87" t="str">
        <f>IF($C8955="","",VLOOKUP($C8955,人员花名册!$B$2:$F$2001,4,0))</f>
        <v/>
      </c>
      <c r="F8955" s="89" t="str">
        <f>IF($C8955="","",VLOOKUP($C8955,人员花名册!$B$2:$F$2001,5,0))</f>
        <v/>
      </c>
      <c r="G8955" s="29"/>
      <c r="H8955" s="29"/>
      <c r="I8955" s="87" t="str">
        <f>IF($C8955="","",VLOOKUP($H8955,培训课程清单!$B$2:$J$1700,2,0))</f>
        <v/>
      </c>
      <c r="J8955" s="87" t="str">
        <f>IF($C8955="","",VLOOKUP($H8955,培训课程清单!$B$2:$J$1700,3,0))</f>
        <v/>
      </c>
      <c r="K8955" s="87" t="str">
        <f>IF($H8955="","",VLOOKUP($H8955,培训课程清单!$B$2:$J$1700,4,0))</f>
        <v/>
      </c>
      <c r="L8955" s="29"/>
      <c r="M8955" s="89" t="str">
        <f>IF($H8955="","",VLOOKUP($H8955,培训课程清单!$B$2:$J$1700,7,0))</f>
        <v/>
      </c>
      <c r="N8955" s="87" t="str">
        <f>IF($H8955="","",VLOOKUP($H8955,培训课程清单!$B$2:$J$1700,8,0))</f>
        <v/>
      </c>
      <c r="O8955" s="29"/>
    </row>
    <row r="8956" spans="1:15">
      <c r="A8956" s="87" t="str">
        <f t="shared" si="140"/>
        <v/>
      </c>
      <c r="B8956" s="87" t="str">
        <f>IF(C8956="","",C8956&amp;COUNTIF($C$2:C8956,C8956))</f>
        <v/>
      </c>
      <c r="C8956" s="88"/>
      <c r="D8956" s="87" t="str">
        <f>IF($C8956="","",VLOOKUP($C8956,人员花名册!$B$2:$F$2001,2,0))</f>
        <v/>
      </c>
      <c r="E8956" s="87" t="str">
        <f>IF($C8956="","",VLOOKUP($C8956,人员花名册!$B$2:$F$2001,4,0))</f>
        <v/>
      </c>
      <c r="F8956" s="89" t="str">
        <f>IF($C8956="","",VLOOKUP($C8956,人员花名册!$B$2:$F$2001,5,0))</f>
        <v/>
      </c>
      <c r="G8956" s="29"/>
      <c r="H8956" s="29"/>
      <c r="I8956" s="87" t="str">
        <f>IF($C8956="","",VLOOKUP($H8956,培训课程清单!$B$2:$J$1700,2,0))</f>
        <v/>
      </c>
      <c r="J8956" s="87" t="str">
        <f>IF($C8956="","",VLOOKUP($H8956,培训课程清单!$B$2:$J$1700,3,0))</f>
        <v/>
      </c>
      <c r="K8956" s="87" t="str">
        <f>IF($H8956="","",VLOOKUP($H8956,培训课程清单!$B$2:$J$1700,4,0))</f>
        <v/>
      </c>
      <c r="L8956" s="29"/>
      <c r="M8956" s="89" t="str">
        <f>IF($H8956="","",VLOOKUP($H8956,培训课程清单!$B$2:$J$1700,7,0))</f>
        <v/>
      </c>
      <c r="N8956" s="87" t="str">
        <f>IF($H8956="","",VLOOKUP($H8956,培训课程清单!$B$2:$J$1700,8,0))</f>
        <v/>
      </c>
      <c r="O8956" s="29"/>
    </row>
    <row r="8957" spans="1:15">
      <c r="A8957" s="87" t="str">
        <f t="shared" si="140"/>
        <v/>
      </c>
      <c r="B8957" s="87" t="str">
        <f>IF(C8957="","",C8957&amp;COUNTIF($C$2:C8957,C8957))</f>
        <v/>
      </c>
      <c r="C8957" s="88"/>
      <c r="D8957" s="87" t="str">
        <f>IF($C8957="","",VLOOKUP($C8957,人员花名册!$B$2:$F$2001,2,0))</f>
        <v/>
      </c>
      <c r="E8957" s="87" t="str">
        <f>IF($C8957="","",VLOOKUP($C8957,人员花名册!$B$2:$F$2001,4,0))</f>
        <v/>
      </c>
      <c r="F8957" s="89" t="str">
        <f>IF($C8957="","",VLOOKUP($C8957,人员花名册!$B$2:$F$2001,5,0))</f>
        <v/>
      </c>
      <c r="G8957" s="29"/>
      <c r="H8957" s="29"/>
      <c r="I8957" s="87" t="str">
        <f>IF($C8957="","",VLOOKUP($H8957,培训课程清单!$B$2:$J$1700,2,0))</f>
        <v/>
      </c>
      <c r="J8957" s="87" t="str">
        <f>IF($C8957="","",VLOOKUP($H8957,培训课程清单!$B$2:$J$1700,3,0))</f>
        <v/>
      </c>
      <c r="K8957" s="87" t="str">
        <f>IF($H8957="","",VLOOKUP($H8957,培训课程清单!$B$2:$J$1700,4,0))</f>
        <v/>
      </c>
      <c r="L8957" s="29"/>
      <c r="M8957" s="89" t="str">
        <f>IF($H8957="","",VLOOKUP($H8957,培训课程清单!$B$2:$J$1700,7,0))</f>
        <v/>
      </c>
      <c r="N8957" s="87" t="str">
        <f>IF($H8957="","",VLOOKUP($H8957,培训课程清单!$B$2:$J$1700,8,0))</f>
        <v/>
      </c>
      <c r="O8957" s="29"/>
    </row>
    <row r="8958" spans="1:15">
      <c r="A8958" s="87" t="str">
        <f t="shared" si="140"/>
        <v/>
      </c>
      <c r="B8958" s="87" t="str">
        <f>IF(C8958="","",C8958&amp;COUNTIF($C$2:C8958,C8958))</f>
        <v/>
      </c>
      <c r="C8958" s="88"/>
      <c r="D8958" s="87" t="str">
        <f>IF($C8958="","",VLOOKUP($C8958,人员花名册!$B$2:$F$2001,2,0))</f>
        <v/>
      </c>
      <c r="E8958" s="87" t="str">
        <f>IF($C8958="","",VLOOKUP($C8958,人员花名册!$B$2:$F$2001,4,0))</f>
        <v/>
      </c>
      <c r="F8958" s="89" t="str">
        <f>IF($C8958="","",VLOOKUP($C8958,人员花名册!$B$2:$F$2001,5,0))</f>
        <v/>
      </c>
      <c r="G8958" s="29"/>
      <c r="H8958" s="29"/>
      <c r="I8958" s="87" t="str">
        <f>IF($C8958="","",VLOOKUP($H8958,培训课程清单!$B$2:$J$1700,2,0))</f>
        <v/>
      </c>
      <c r="J8958" s="87" t="str">
        <f>IF($C8958="","",VLOOKUP($H8958,培训课程清单!$B$2:$J$1700,3,0))</f>
        <v/>
      </c>
      <c r="K8958" s="87" t="str">
        <f>IF($H8958="","",VLOOKUP($H8958,培训课程清单!$B$2:$J$1700,4,0))</f>
        <v/>
      </c>
      <c r="L8958" s="29"/>
      <c r="M8958" s="89" t="str">
        <f>IF($H8958="","",VLOOKUP($H8958,培训课程清单!$B$2:$J$1700,7,0))</f>
        <v/>
      </c>
      <c r="N8958" s="87" t="str">
        <f>IF($H8958="","",VLOOKUP($H8958,培训课程清单!$B$2:$J$1700,8,0))</f>
        <v/>
      </c>
      <c r="O8958" s="29"/>
    </row>
    <row r="8959" spans="1:15">
      <c r="A8959" s="87" t="str">
        <f t="shared" si="140"/>
        <v/>
      </c>
      <c r="B8959" s="87" t="str">
        <f>IF(C8959="","",C8959&amp;COUNTIF($C$2:C8959,C8959))</f>
        <v/>
      </c>
      <c r="C8959" s="88"/>
      <c r="D8959" s="87" t="str">
        <f>IF($C8959="","",VLOOKUP($C8959,人员花名册!$B$2:$F$2001,2,0))</f>
        <v/>
      </c>
      <c r="E8959" s="87" t="str">
        <f>IF($C8959="","",VLOOKUP($C8959,人员花名册!$B$2:$F$2001,4,0))</f>
        <v/>
      </c>
      <c r="F8959" s="89" t="str">
        <f>IF($C8959="","",VLOOKUP($C8959,人员花名册!$B$2:$F$2001,5,0))</f>
        <v/>
      </c>
      <c r="G8959" s="29"/>
      <c r="H8959" s="29"/>
      <c r="I8959" s="87" t="str">
        <f>IF($C8959="","",VLOOKUP($H8959,培训课程清单!$B$2:$J$1700,2,0))</f>
        <v/>
      </c>
      <c r="J8959" s="87" t="str">
        <f>IF($C8959="","",VLOOKUP($H8959,培训课程清单!$B$2:$J$1700,3,0))</f>
        <v/>
      </c>
      <c r="K8959" s="87" t="str">
        <f>IF($H8959="","",VLOOKUP($H8959,培训课程清单!$B$2:$J$1700,4,0))</f>
        <v/>
      </c>
      <c r="L8959" s="29"/>
      <c r="M8959" s="89" t="str">
        <f>IF($H8959="","",VLOOKUP($H8959,培训课程清单!$B$2:$J$1700,7,0))</f>
        <v/>
      </c>
      <c r="N8959" s="87" t="str">
        <f>IF($H8959="","",VLOOKUP($H8959,培训课程清单!$B$2:$J$1700,8,0))</f>
        <v/>
      </c>
      <c r="O8959" s="29"/>
    </row>
    <row r="8960" spans="1:15">
      <c r="A8960" s="87" t="str">
        <f t="shared" si="140"/>
        <v/>
      </c>
      <c r="B8960" s="87" t="str">
        <f>IF(C8960="","",C8960&amp;COUNTIF($C$2:C8960,C8960))</f>
        <v/>
      </c>
      <c r="C8960" s="88"/>
      <c r="D8960" s="87" t="str">
        <f>IF($C8960="","",VLOOKUP($C8960,人员花名册!$B$2:$F$2001,2,0))</f>
        <v/>
      </c>
      <c r="E8960" s="87" t="str">
        <f>IF($C8960="","",VLOOKUP($C8960,人员花名册!$B$2:$F$2001,4,0))</f>
        <v/>
      </c>
      <c r="F8960" s="89" t="str">
        <f>IF($C8960="","",VLOOKUP($C8960,人员花名册!$B$2:$F$2001,5,0))</f>
        <v/>
      </c>
      <c r="G8960" s="29"/>
      <c r="H8960" s="29"/>
      <c r="I8960" s="87" t="str">
        <f>IF($C8960="","",VLOOKUP($H8960,培训课程清单!$B$2:$J$1700,2,0))</f>
        <v/>
      </c>
      <c r="J8960" s="87" t="str">
        <f>IF($C8960="","",VLOOKUP($H8960,培训课程清单!$B$2:$J$1700,3,0))</f>
        <v/>
      </c>
      <c r="K8960" s="87" t="str">
        <f>IF($H8960="","",VLOOKUP($H8960,培训课程清单!$B$2:$J$1700,4,0))</f>
        <v/>
      </c>
      <c r="L8960" s="29"/>
      <c r="M8960" s="89" t="str">
        <f>IF($H8960="","",VLOOKUP($H8960,培训课程清单!$B$2:$J$1700,7,0))</f>
        <v/>
      </c>
      <c r="N8960" s="87" t="str">
        <f>IF($H8960="","",VLOOKUP($H8960,培训课程清单!$B$2:$J$1700,8,0))</f>
        <v/>
      </c>
      <c r="O8960" s="29"/>
    </row>
    <row r="8961" spans="1:15">
      <c r="A8961" s="87" t="str">
        <f t="shared" si="140"/>
        <v/>
      </c>
      <c r="B8961" s="87" t="str">
        <f>IF(C8961="","",C8961&amp;COUNTIF($C$2:C8961,C8961))</f>
        <v/>
      </c>
      <c r="C8961" s="88"/>
      <c r="D8961" s="87" t="str">
        <f>IF($C8961="","",VLOOKUP($C8961,人员花名册!$B$2:$F$2001,2,0))</f>
        <v/>
      </c>
      <c r="E8961" s="87" t="str">
        <f>IF($C8961="","",VLOOKUP($C8961,人员花名册!$B$2:$F$2001,4,0))</f>
        <v/>
      </c>
      <c r="F8961" s="89" t="str">
        <f>IF($C8961="","",VLOOKUP($C8961,人员花名册!$B$2:$F$2001,5,0))</f>
        <v/>
      </c>
      <c r="G8961" s="29"/>
      <c r="H8961" s="29"/>
      <c r="I8961" s="87" t="str">
        <f>IF($C8961="","",VLOOKUP($H8961,培训课程清单!$B$2:$J$1700,2,0))</f>
        <v/>
      </c>
      <c r="J8961" s="87" t="str">
        <f>IF($C8961="","",VLOOKUP($H8961,培训课程清单!$B$2:$J$1700,3,0))</f>
        <v/>
      </c>
      <c r="K8961" s="87" t="str">
        <f>IF($H8961="","",VLOOKUP($H8961,培训课程清单!$B$2:$J$1700,4,0))</f>
        <v/>
      </c>
      <c r="L8961" s="29"/>
      <c r="M8961" s="89" t="str">
        <f>IF($H8961="","",VLOOKUP($H8961,培训课程清单!$B$2:$J$1700,7,0))</f>
        <v/>
      </c>
      <c r="N8961" s="87" t="str">
        <f>IF($H8961="","",VLOOKUP($H8961,培训课程清单!$B$2:$J$1700,8,0))</f>
        <v/>
      </c>
      <c r="O8961" s="29"/>
    </row>
    <row r="8962" spans="1:15">
      <c r="A8962" s="87" t="str">
        <f t="shared" si="140"/>
        <v/>
      </c>
      <c r="B8962" s="87" t="str">
        <f>IF(C8962="","",C8962&amp;COUNTIF($C$2:C8962,C8962))</f>
        <v/>
      </c>
      <c r="C8962" s="88"/>
      <c r="D8962" s="87" t="str">
        <f>IF($C8962="","",VLOOKUP($C8962,人员花名册!$B$2:$F$2001,2,0))</f>
        <v/>
      </c>
      <c r="E8962" s="87" t="str">
        <f>IF($C8962="","",VLOOKUP($C8962,人员花名册!$B$2:$F$2001,4,0))</f>
        <v/>
      </c>
      <c r="F8962" s="89" t="str">
        <f>IF($C8962="","",VLOOKUP($C8962,人员花名册!$B$2:$F$2001,5,0))</f>
        <v/>
      </c>
      <c r="G8962" s="29"/>
      <c r="H8962" s="29"/>
      <c r="I8962" s="87" t="str">
        <f>IF($C8962="","",VLOOKUP($H8962,培训课程清单!$B$2:$J$1700,2,0))</f>
        <v/>
      </c>
      <c r="J8962" s="87" t="str">
        <f>IF($C8962="","",VLOOKUP($H8962,培训课程清单!$B$2:$J$1700,3,0))</f>
        <v/>
      </c>
      <c r="K8962" s="87" t="str">
        <f>IF($H8962="","",VLOOKUP($H8962,培训课程清单!$B$2:$J$1700,4,0))</f>
        <v/>
      </c>
      <c r="L8962" s="29"/>
      <c r="M8962" s="89" t="str">
        <f>IF($H8962="","",VLOOKUP($H8962,培训课程清单!$B$2:$J$1700,7,0))</f>
        <v/>
      </c>
      <c r="N8962" s="87" t="str">
        <f>IF($H8962="","",VLOOKUP($H8962,培训课程清单!$B$2:$J$1700,8,0))</f>
        <v/>
      </c>
      <c r="O8962" s="29"/>
    </row>
    <row r="8963" spans="1:15">
      <c r="A8963" s="87" t="str">
        <f t="shared" si="140"/>
        <v/>
      </c>
      <c r="B8963" s="87" t="str">
        <f>IF(C8963="","",C8963&amp;COUNTIF($C$2:C8963,C8963))</f>
        <v/>
      </c>
      <c r="C8963" s="88"/>
      <c r="D8963" s="87" t="str">
        <f>IF($C8963="","",VLOOKUP($C8963,人员花名册!$B$2:$F$2001,2,0))</f>
        <v/>
      </c>
      <c r="E8963" s="87" t="str">
        <f>IF($C8963="","",VLOOKUP($C8963,人员花名册!$B$2:$F$2001,4,0))</f>
        <v/>
      </c>
      <c r="F8963" s="89" t="str">
        <f>IF($C8963="","",VLOOKUP($C8963,人员花名册!$B$2:$F$2001,5,0))</f>
        <v/>
      </c>
      <c r="G8963" s="29"/>
      <c r="H8963" s="29"/>
      <c r="I8963" s="87" t="str">
        <f>IF($C8963="","",VLOOKUP($H8963,培训课程清单!$B$2:$J$1700,2,0))</f>
        <v/>
      </c>
      <c r="J8963" s="87" t="str">
        <f>IF($C8963="","",VLOOKUP($H8963,培训课程清单!$B$2:$J$1700,3,0))</f>
        <v/>
      </c>
      <c r="K8963" s="87" t="str">
        <f>IF($H8963="","",VLOOKUP($H8963,培训课程清单!$B$2:$J$1700,4,0))</f>
        <v/>
      </c>
      <c r="L8963" s="29"/>
      <c r="M8963" s="89" t="str">
        <f>IF($H8963="","",VLOOKUP($H8963,培训课程清单!$B$2:$J$1700,7,0))</f>
        <v/>
      </c>
      <c r="N8963" s="87" t="str">
        <f>IF($H8963="","",VLOOKUP($H8963,培训课程清单!$B$2:$J$1700,8,0))</f>
        <v/>
      </c>
      <c r="O8963" s="29"/>
    </row>
    <row r="8964" spans="1:15">
      <c r="A8964" s="87" t="str">
        <f t="shared" si="140"/>
        <v/>
      </c>
      <c r="B8964" s="87" t="str">
        <f>IF(C8964="","",C8964&amp;COUNTIF($C$2:C8964,C8964))</f>
        <v/>
      </c>
      <c r="C8964" s="88"/>
      <c r="D8964" s="87" t="str">
        <f>IF($C8964="","",VLOOKUP($C8964,人员花名册!$B$2:$F$2001,2,0))</f>
        <v/>
      </c>
      <c r="E8964" s="87" t="str">
        <f>IF($C8964="","",VLOOKUP($C8964,人员花名册!$B$2:$F$2001,4,0))</f>
        <v/>
      </c>
      <c r="F8964" s="89" t="str">
        <f>IF($C8964="","",VLOOKUP($C8964,人员花名册!$B$2:$F$2001,5,0))</f>
        <v/>
      </c>
      <c r="G8964" s="29"/>
      <c r="H8964" s="29"/>
      <c r="I8964" s="87" t="str">
        <f>IF($C8964="","",VLOOKUP($H8964,培训课程清单!$B$2:$J$1700,2,0))</f>
        <v/>
      </c>
      <c r="J8964" s="87" t="str">
        <f>IF($C8964="","",VLOOKUP($H8964,培训课程清单!$B$2:$J$1700,3,0))</f>
        <v/>
      </c>
      <c r="K8964" s="87" t="str">
        <f>IF($H8964="","",VLOOKUP($H8964,培训课程清单!$B$2:$J$1700,4,0))</f>
        <v/>
      </c>
      <c r="L8964" s="29"/>
      <c r="M8964" s="89" t="str">
        <f>IF($H8964="","",VLOOKUP($H8964,培训课程清单!$B$2:$J$1700,7,0))</f>
        <v/>
      </c>
      <c r="N8964" s="87" t="str">
        <f>IF($H8964="","",VLOOKUP($H8964,培训课程清单!$B$2:$J$1700,8,0))</f>
        <v/>
      </c>
      <c r="O8964" s="29"/>
    </row>
    <row r="8965" spans="1:15">
      <c r="A8965" s="87" t="str">
        <f t="shared" si="140"/>
        <v/>
      </c>
      <c r="B8965" s="87" t="str">
        <f>IF(C8965="","",C8965&amp;COUNTIF($C$2:C8965,C8965))</f>
        <v/>
      </c>
      <c r="C8965" s="88"/>
      <c r="D8965" s="87" t="str">
        <f>IF($C8965="","",VLOOKUP($C8965,人员花名册!$B$2:$F$2001,2,0))</f>
        <v/>
      </c>
      <c r="E8965" s="87" t="str">
        <f>IF($C8965="","",VLOOKUP($C8965,人员花名册!$B$2:$F$2001,4,0))</f>
        <v/>
      </c>
      <c r="F8965" s="89" t="str">
        <f>IF($C8965="","",VLOOKUP($C8965,人员花名册!$B$2:$F$2001,5,0))</f>
        <v/>
      </c>
      <c r="G8965" s="29"/>
      <c r="H8965" s="29"/>
      <c r="I8965" s="87" t="str">
        <f>IF($C8965="","",VLOOKUP($H8965,培训课程清单!$B$2:$J$1700,2,0))</f>
        <v/>
      </c>
      <c r="J8965" s="87" t="str">
        <f>IF($C8965="","",VLOOKUP($H8965,培训课程清单!$B$2:$J$1700,3,0))</f>
        <v/>
      </c>
      <c r="K8965" s="87" t="str">
        <f>IF($H8965="","",VLOOKUP($H8965,培训课程清单!$B$2:$J$1700,4,0))</f>
        <v/>
      </c>
      <c r="L8965" s="29"/>
      <c r="M8965" s="89" t="str">
        <f>IF($H8965="","",VLOOKUP($H8965,培训课程清单!$B$2:$J$1700,7,0))</f>
        <v/>
      </c>
      <c r="N8965" s="87" t="str">
        <f>IF($H8965="","",VLOOKUP($H8965,培训课程清单!$B$2:$J$1700,8,0))</f>
        <v/>
      </c>
      <c r="O8965" s="29"/>
    </row>
    <row r="8966" spans="1:15">
      <c r="A8966" s="87" t="str">
        <f t="shared" si="140"/>
        <v/>
      </c>
      <c r="B8966" s="87" t="str">
        <f>IF(C8966="","",C8966&amp;COUNTIF($C$2:C8966,C8966))</f>
        <v/>
      </c>
      <c r="C8966" s="88"/>
      <c r="D8966" s="87" t="str">
        <f>IF($C8966="","",VLOOKUP($C8966,人员花名册!$B$2:$F$2001,2,0))</f>
        <v/>
      </c>
      <c r="E8966" s="87" t="str">
        <f>IF($C8966="","",VLOOKUP($C8966,人员花名册!$B$2:$F$2001,4,0))</f>
        <v/>
      </c>
      <c r="F8966" s="89" t="str">
        <f>IF($C8966="","",VLOOKUP($C8966,人员花名册!$B$2:$F$2001,5,0))</f>
        <v/>
      </c>
      <c r="G8966" s="29"/>
      <c r="H8966" s="29"/>
      <c r="I8966" s="87" t="str">
        <f>IF($C8966="","",VLOOKUP($H8966,培训课程清单!$B$2:$J$1700,2,0))</f>
        <v/>
      </c>
      <c r="J8966" s="87" t="str">
        <f>IF($C8966="","",VLOOKUP($H8966,培训课程清单!$B$2:$J$1700,3,0))</f>
        <v/>
      </c>
      <c r="K8966" s="87" t="str">
        <f>IF($H8966="","",VLOOKUP($H8966,培训课程清单!$B$2:$J$1700,4,0))</f>
        <v/>
      </c>
      <c r="L8966" s="29"/>
      <c r="M8966" s="89" t="str">
        <f>IF($H8966="","",VLOOKUP($H8966,培训课程清单!$B$2:$J$1700,7,0))</f>
        <v/>
      </c>
      <c r="N8966" s="87" t="str">
        <f>IF($H8966="","",VLOOKUP($H8966,培训课程清单!$B$2:$J$1700,8,0))</f>
        <v/>
      </c>
      <c r="O8966" s="29"/>
    </row>
    <row r="8967" spans="1:15">
      <c r="A8967" s="87" t="str">
        <f t="shared" si="140"/>
        <v/>
      </c>
      <c r="B8967" s="87" t="str">
        <f>IF(C8967="","",C8967&amp;COUNTIF($C$2:C8967,C8967))</f>
        <v/>
      </c>
      <c r="C8967" s="88"/>
      <c r="D8967" s="87" t="str">
        <f>IF($C8967="","",VLOOKUP($C8967,人员花名册!$B$2:$F$2001,2,0))</f>
        <v/>
      </c>
      <c r="E8967" s="87" t="str">
        <f>IF($C8967="","",VLOOKUP($C8967,人员花名册!$B$2:$F$2001,4,0))</f>
        <v/>
      </c>
      <c r="F8967" s="89" t="str">
        <f>IF($C8967="","",VLOOKUP($C8967,人员花名册!$B$2:$F$2001,5,0))</f>
        <v/>
      </c>
      <c r="G8967" s="29"/>
      <c r="H8967" s="29"/>
      <c r="I8967" s="87" t="str">
        <f>IF($C8967="","",VLOOKUP($H8967,培训课程清单!$B$2:$J$1700,2,0))</f>
        <v/>
      </c>
      <c r="J8967" s="87" t="str">
        <f>IF($C8967="","",VLOOKUP($H8967,培训课程清单!$B$2:$J$1700,3,0))</f>
        <v/>
      </c>
      <c r="K8967" s="87" t="str">
        <f>IF($H8967="","",VLOOKUP($H8967,培训课程清单!$B$2:$J$1700,4,0))</f>
        <v/>
      </c>
      <c r="L8967" s="29"/>
      <c r="M8967" s="89" t="str">
        <f>IF($H8967="","",VLOOKUP($H8967,培训课程清单!$B$2:$J$1700,7,0))</f>
        <v/>
      </c>
      <c r="N8967" s="87" t="str">
        <f>IF($H8967="","",VLOOKUP($H8967,培训课程清单!$B$2:$J$1700,8,0))</f>
        <v/>
      </c>
      <c r="O8967" s="29"/>
    </row>
    <row r="8968" spans="1:15">
      <c r="A8968" s="87" t="str">
        <f t="shared" si="140"/>
        <v/>
      </c>
      <c r="B8968" s="87" t="str">
        <f>IF(C8968="","",C8968&amp;COUNTIF($C$2:C8968,C8968))</f>
        <v/>
      </c>
      <c r="C8968" s="88"/>
      <c r="D8968" s="87" t="str">
        <f>IF($C8968="","",VLOOKUP($C8968,人员花名册!$B$2:$F$2001,2,0))</f>
        <v/>
      </c>
      <c r="E8968" s="87" t="str">
        <f>IF($C8968="","",VLOOKUP($C8968,人员花名册!$B$2:$F$2001,4,0))</f>
        <v/>
      </c>
      <c r="F8968" s="89" t="str">
        <f>IF($C8968="","",VLOOKUP($C8968,人员花名册!$B$2:$F$2001,5,0))</f>
        <v/>
      </c>
      <c r="G8968" s="29"/>
      <c r="H8968" s="29"/>
      <c r="I8968" s="87" t="str">
        <f>IF($C8968="","",VLOOKUP($H8968,培训课程清单!$B$2:$J$1700,2,0))</f>
        <v/>
      </c>
      <c r="J8968" s="87" t="str">
        <f>IF($C8968="","",VLOOKUP($H8968,培训课程清单!$B$2:$J$1700,3,0))</f>
        <v/>
      </c>
      <c r="K8968" s="87" t="str">
        <f>IF($H8968="","",VLOOKUP($H8968,培训课程清单!$B$2:$J$1700,4,0))</f>
        <v/>
      </c>
      <c r="L8968" s="29"/>
      <c r="M8968" s="89" t="str">
        <f>IF($H8968="","",VLOOKUP($H8968,培训课程清单!$B$2:$J$1700,7,0))</f>
        <v/>
      </c>
      <c r="N8968" s="87" t="str">
        <f>IF($H8968="","",VLOOKUP($H8968,培训课程清单!$B$2:$J$1700,8,0))</f>
        <v/>
      </c>
      <c r="O8968" s="29"/>
    </row>
    <row r="8969" spans="1:15">
      <c r="A8969" s="87" t="str">
        <f t="shared" si="140"/>
        <v/>
      </c>
      <c r="B8969" s="87" t="str">
        <f>IF(C8969="","",C8969&amp;COUNTIF($C$2:C8969,C8969))</f>
        <v/>
      </c>
      <c r="C8969" s="88"/>
      <c r="D8969" s="87" t="str">
        <f>IF($C8969="","",VLOOKUP($C8969,人员花名册!$B$2:$F$2001,2,0))</f>
        <v/>
      </c>
      <c r="E8969" s="87" t="str">
        <f>IF($C8969="","",VLOOKUP($C8969,人员花名册!$B$2:$F$2001,4,0))</f>
        <v/>
      </c>
      <c r="F8969" s="89" t="str">
        <f>IF($C8969="","",VLOOKUP($C8969,人员花名册!$B$2:$F$2001,5,0))</f>
        <v/>
      </c>
      <c r="G8969" s="29"/>
      <c r="H8969" s="29"/>
      <c r="I8969" s="87" t="str">
        <f>IF($C8969="","",VLOOKUP($H8969,培训课程清单!$B$2:$J$1700,2,0))</f>
        <v/>
      </c>
      <c r="J8969" s="87" t="str">
        <f>IF($C8969="","",VLOOKUP($H8969,培训课程清单!$B$2:$J$1700,3,0))</f>
        <v/>
      </c>
      <c r="K8969" s="87" t="str">
        <f>IF($H8969="","",VLOOKUP($H8969,培训课程清单!$B$2:$J$1700,4,0))</f>
        <v/>
      </c>
      <c r="L8969" s="29"/>
      <c r="M8969" s="89" t="str">
        <f>IF($H8969="","",VLOOKUP($H8969,培训课程清单!$B$2:$J$1700,7,0))</f>
        <v/>
      </c>
      <c r="N8969" s="87" t="str">
        <f>IF($H8969="","",VLOOKUP($H8969,培训课程清单!$B$2:$J$1700,8,0))</f>
        <v/>
      </c>
      <c r="O8969" s="29"/>
    </row>
    <row r="8970" spans="1:15">
      <c r="A8970" s="87" t="str">
        <f t="shared" si="140"/>
        <v/>
      </c>
      <c r="B8970" s="87" t="str">
        <f>IF(C8970="","",C8970&amp;COUNTIF($C$2:C8970,C8970))</f>
        <v/>
      </c>
      <c r="C8970" s="88"/>
      <c r="D8970" s="87" t="str">
        <f>IF($C8970="","",VLOOKUP($C8970,人员花名册!$B$2:$F$2001,2,0))</f>
        <v/>
      </c>
      <c r="E8970" s="87" t="str">
        <f>IF($C8970="","",VLOOKUP($C8970,人员花名册!$B$2:$F$2001,4,0))</f>
        <v/>
      </c>
      <c r="F8970" s="89" t="str">
        <f>IF($C8970="","",VLOOKUP($C8970,人员花名册!$B$2:$F$2001,5,0))</f>
        <v/>
      </c>
      <c r="G8970" s="29"/>
      <c r="H8970" s="29"/>
      <c r="I8970" s="87" t="str">
        <f>IF($C8970="","",VLOOKUP($H8970,培训课程清单!$B$2:$J$1700,2,0))</f>
        <v/>
      </c>
      <c r="J8970" s="87" t="str">
        <f>IF($C8970="","",VLOOKUP($H8970,培训课程清单!$B$2:$J$1700,3,0))</f>
        <v/>
      </c>
      <c r="K8970" s="87" t="str">
        <f>IF($H8970="","",VLOOKUP($H8970,培训课程清单!$B$2:$J$1700,4,0))</f>
        <v/>
      </c>
      <c r="L8970" s="29"/>
      <c r="M8970" s="89" t="str">
        <f>IF($H8970="","",VLOOKUP($H8970,培训课程清单!$B$2:$J$1700,7,0))</f>
        <v/>
      </c>
      <c r="N8970" s="87" t="str">
        <f>IF($H8970="","",VLOOKUP($H8970,培训课程清单!$B$2:$J$1700,8,0))</f>
        <v/>
      </c>
      <c r="O8970" s="29"/>
    </row>
    <row r="8971" spans="1:15">
      <c r="A8971" s="87" t="str">
        <f t="shared" si="140"/>
        <v/>
      </c>
      <c r="B8971" s="87" t="str">
        <f>IF(C8971="","",C8971&amp;COUNTIF($C$2:C8971,C8971))</f>
        <v/>
      </c>
      <c r="C8971" s="88"/>
      <c r="D8971" s="87" t="str">
        <f>IF($C8971="","",VLOOKUP($C8971,人员花名册!$B$2:$F$2001,2,0))</f>
        <v/>
      </c>
      <c r="E8971" s="87" t="str">
        <f>IF($C8971="","",VLOOKUP($C8971,人员花名册!$B$2:$F$2001,4,0))</f>
        <v/>
      </c>
      <c r="F8971" s="89" t="str">
        <f>IF($C8971="","",VLOOKUP($C8971,人员花名册!$B$2:$F$2001,5,0))</f>
        <v/>
      </c>
      <c r="G8971" s="29"/>
      <c r="H8971" s="29"/>
      <c r="I8971" s="87" t="str">
        <f>IF($C8971="","",VLOOKUP($H8971,培训课程清单!$B$2:$J$1700,2,0))</f>
        <v/>
      </c>
      <c r="J8971" s="87" t="str">
        <f>IF($C8971="","",VLOOKUP($H8971,培训课程清单!$B$2:$J$1700,3,0))</f>
        <v/>
      </c>
      <c r="K8971" s="87" t="str">
        <f>IF($H8971="","",VLOOKUP($H8971,培训课程清单!$B$2:$J$1700,4,0))</f>
        <v/>
      </c>
      <c r="L8971" s="29"/>
      <c r="M8971" s="89" t="str">
        <f>IF($H8971="","",VLOOKUP($H8971,培训课程清单!$B$2:$J$1700,7,0))</f>
        <v/>
      </c>
      <c r="N8971" s="87" t="str">
        <f>IF($H8971="","",VLOOKUP($H8971,培训课程清单!$B$2:$J$1700,8,0))</f>
        <v/>
      </c>
      <c r="O8971" s="29"/>
    </row>
    <row r="8972" spans="1:15">
      <c r="A8972" s="87" t="str">
        <f t="shared" si="140"/>
        <v/>
      </c>
      <c r="B8972" s="87" t="str">
        <f>IF(C8972="","",C8972&amp;COUNTIF($C$2:C8972,C8972))</f>
        <v/>
      </c>
      <c r="C8972" s="88"/>
      <c r="D8972" s="87" t="str">
        <f>IF($C8972="","",VLOOKUP($C8972,人员花名册!$B$2:$F$2001,2,0))</f>
        <v/>
      </c>
      <c r="E8972" s="87" t="str">
        <f>IF($C8972="","",VLOOKUP($C8972,人员花名册!$B$2:$F$2001,4,0))</f>
        <v/>
      </c>
      <c r="F8972" s="89" t="str">
        <f>IF($C8972="","",VLOOKUP($C8972,人员花名册!$B$2:$F$2001,5,0))</f>
        <v/>
      </c>
      <c r="G8972" s="29"/>
      <c r="H8972" s="29"/>
      <c r="I8972" s="87" t="str">
        <f>IF($C8972="","",VLOOKUP($H8972,培训课程清单!$B$2:$J$1700,2,0))</f>
        <v/>
      </c>
      <c r="J8972" s="87" t="str">
        <f>IF($C8972="","",VLOOKUP($H8972,培训课程清单!$B$2:$J$1700,3,0))</f>
        <v/>
      </c>
      <c r="K8972" s="87" t="str">
        <f>IF($H8972="","",VLOOKUP($H8972,培训课程清单!$B$2:$J$1700,4,0))</f>
        <v/>
      </c>
      <c r="L8972" s="29"/>
      <c r="M8972" s="89" t="str">
        <f>IF($H8972="","",VLOOKUP($H8972,培训课程清单!$B$2:$J$1700,7,0))</f>
        <v/>
      </c>
      <c r="N8972" s="87" t="str">
        <f>IF($H8972="","",VLOOKUP($H8972,培训课程清单!$B$2:$J$1700,8,0))</f>
        <v/>
      </c>
      <c r="O8972" s="29"/>
    </row>
    <row r="8973" spans="1:15">
      <c r="A8973" s="87" t="str">
        <f t="shared" si="140"/>
        <v/>
      </c>
      <c r="B8973" s="87" t="str">
        <f>IF(C8973="","",C8973&amp;COUNTIF($C$2:C8973,C8973))</f>
        <v/>
      </c>
      <c r="C8973" s="88"/>
      <c r="D8973" s="87" t="str">
        <f>IF($C8973="","",VLOOKUP($C8973,人员花名册!$B$2:$F$2001,2,0))</f>
        <v/>
      </c>
      <c r="E8973" s="87" t="str">
        <f>IF($C8973="","",VLOOKUP($C8973,人员花名册!$B$2:$F$2001,4,0))</f>
        <v/>
      </c>
      <c r="F8973" s="89" t="str">
        <f>IF($C8973="","",VLOOKUP($C8973,人员花名册!$B$2:$F$2001,5,0))</f>
        <v/>
      </c>
      <c r="G8973" s="29"/>
      <c r="H8973" s="29"/>
      <c r="I8973" s="87" t="str">
        <f>IF($C8973="","",VLOOKUP($H8973,培训课程清单!$B$2:$J$1700,2,0))</f>
        <v/>
      </c>
      <c r="J8973" s="87" t="str">
        <f>IF($C8973="","",VLOOKUP($H8973,培训课程清单!$B$2:$J$1700,3,0))</f>
        <v/>
      </c>
      <c r="K8973" s="87" t="str">
        <f>IF($H8973="","",VLOOKUP($H8973,培训课程清单!$B$2:$J$1700,4,0))</f>
        <v/>
      </c>
      <c r="L8973" s="29"/>
      <c r="M8973" s="89" t="str">
        <f>IF($H8973="","",VLOOKUP($H8973,培训课程清单!$B$2:$J$1700,7,0))</f>
        <v/>
      </c>
      <c r="N8973" s="87" t="str">
        <f>IF($H8973="","",VLOOKUP($H8973,培训课程清单!$B$2:$J$1700,8,0))</f>
        <v/>
      </c>
      <c r="O8973" s="29"/>
    </row>
    <row r="8974" spans="1:15">
      <c r="A8974" s="87" t="str">
        <f t="shared" si="140"/>
        <v/>
      </c>
      <c r="B8974" s="87" t="str">
        <f>IF(C8974="","",C8974&amp;COUNTIF($C$2:C8974,C8974))</f>
        <v/>
      </c>
      <c r="C8974" s="88"/>
      <c r="D8974" s="87" t="str">
        <f>IF($C8974="","",VLOOKUP($C8974,人员花名册!$B$2:$F$2001,2,0))</f>
        <v/>
      </c>
      <c r="E8974" s="87" t="str">
        <f>IF($C8974="","",VLOOKUP($C8974,人员花名册!$B$2:$F$2001,4,0))</f>
        <v/>
      </c>
      <c r="F8974" s="89" t="str">
        <f>IF($C8974="","",VLOOKUP($C8974,人员花名册!$B$2:$F$2001,5,0))</f>
        <v/>
      </c>
      <c r="G8974" s="29"/>
      <c r="H8974" s="29"/>
      <c r="I8974" s="87" t="str">
        <f>IF($C8974="","",VLOOKUP($H8974,培训课程清单!$B$2:$J$1700,2,0))</f>
        <v/>
      </c>
      <c r="J8974" s="87" t="str">
        <f>IF($C8974="","",VLOOKUP($H8974,培训课程清单!$B$2:$J$1700,3,0))</f>
        <v/>
      </c>
      <c r="K8974" s="87" t="str">
        <f>IF($H8974="","",VLOOKUP($H8974,培训课程清单!$B$2:$J$1700,4,0))</f>
        <v/>
      </c>
      <c r="L8974" s="29"/>
      <c r="M8974" s="89" t="str">
        <f>IF($H8974="","",VLOOKUP($H8974,培训课程清单!$B$2:$J$1700,7,0))</f>
        <v/>
      </c>
      <c r="N8974" s="87" t="str">
        <f>IF($H8974="","",VLOOKUP($H8974,培训课程清单!$B$2:$J$1700,8,0))</f>
        <v/>
      </c>
      <c r="O8974" s="29"/>
    </row>
    <row r="8975" spans="1:15">
      <c r="A8975" s="87" t="str">
        <f t="shared" si="140"/>
        <v/>
      </c>
      <c r="B8975" s="87" t="str">
        <f>IF(C8975="","",C8975&amp;COUNTIF($C$2:C8975,C8975))</f>
        <v/>
      </c>
      <c r="C8975" s="88"/>
      <c r="D8975" s="87" t="str">
        <f>IF($C8975="","",VLOOKUP($C8975,人员花名册!$B$2:$F$2001,2,0))</f>
        <v/>
      </c>
      <c r="E8975" s="87" t="str">
        <f>IF($C8975="","",VLOOKUP($C8975,人员花名册!$B$2:$F$2001,4,0))</f>
        <v/>
      </c>
      <c r="F8975" s="89" t="str">
        <f>IF($C8975="","",VLOOKUP($C8975,人员花名册!$B$2:$F$2001,5,0))</f>
        <v/>
      </c>
      <c r="G8975" s="29"/>
      <c r="H8975" s="29"/>
      <c r="I8975" s="87" t="str">
        <f>IF($C8975="","",VLOOKUP($H8975,培训课程清单!$B$2:$J$1700,2,0))</f>
        <v/>
      </c>
      <c r="J8975" s="87" t="str">
        <f>IF($C8975="","",VLOOKUP($H8975,培训课程清单!$B$2:$J$1700,3,0))</f>
        <v/>
      </c>
      <c r="K8975" s="87" t="str">
        <f>IF($H8975="","",VLOOKUP($H8975,培训课程清单!$B$2:$J$1700,4,0))</f>
        <v/>
      </c>
      <c r="L8975" s="29"/>
      <c r="M8975" s="89" t="str">
        <f>IF($H8975="","",VLOOKUP($H8975,培训课程清单!$B$2:$J$1700,7,0))</f>
        <v/>
      </c>
      <c r="N8975" s="87" t="str">
        <f>IF($H8975="","",VLOOKUP($H8975,培训课程清单!$B$2:$J$1700,8,0))</f>
        <v/>
      </c>
      <c r="O8975" s="29"/>
    </row>
    <row r="8976" spans="1:15">
      <c r="A8976" s="87" t="str">
        <f t="shared" si="140"/>
        <v/>
      </c>
      <c r="B8976" s="87" t="str">
        <f>IF(C8976="","",C8976&amp;COUNTIF($C$2:C8976,C8976))</f>
        <v/>
      </c>
      <c r="C8976" s="88"/>
      <c r="D8976" s="87" t="str">
        <f>IF($C8976="","",VLOOKUP($C8976,人员花名册!$B$2:$F$2001,2,0))</f>
        <v/>
      </c>
      <c r="E8976" s="87" t="str">
        <f>IF($C8976="","",VLOOKUP($C8976,人员花名册!$B$2:$F$2001,4,0))</f>
        <v/>
      </c>
      <c r="F8976" s="89" t="str">
        <f>IF($C8976="","",VLOOKUP($C8976,人员花名册!$B$2:$F$2001,5,0))</f>
        <v/>
      </c>
      <c r="G8976" s="29"/>
      <c r="H8976" s="29"/>
      <c r="I8976" s="87" t="str">
        <f>IF($C8976="","",VLOOKUP($H8976,培训课程清单!$B$2:$J$1700,2,0))</f>
        <v/>
      </c>
      <c r="J8976" s="87" t="str">
        <f>IF($C8976="","",VLOOKUP($H8976,培训课程清单!$B$2:$J$1700,3,0))</f>
        <v/>
      </c>
      <c r="K8976" s="87" t="str">
        <f>IF($H8976="","",VLOOKUP($H8976,培训课程清单!$B$2:$J$1700,4,0))</f>
        <v/>
      </c>
      <c r="L8976" s="29"/>
      <c r="M8976" s="89" t="str">
        <f>IF($H8976="","",VLOOKUP($H8976,培训课程清单!$B$2:$J$1700,7,0))</f>
        <v/>
      </c>
      <c r="N8976" s="87" t="str">
        <f>IF($H8976="","",VLOOKUP($H8976,培训课程清单!$B$2:$J$1700,8,0))</f>
        <v/>
      </c>
      <c r="O8976" s="29"/>
    </row>
    <row r="8977" spans="1:15">
      <c r="A8977" s="87" t="str">
        <f t="shared" ref="A8977:A9040" si="141">IF(C8976="","",A8976+1)</f>
        <v/>
      </c>
      <c r="B8977" s="87" t="str">
        <f>IF(C8977="","",C8977&amp;COUNTIF($C$2:C8977,C8977))</f>
        <v/>
      </c>
      <c r="C8977" s="88"/>
      <c r="D8977" s="87" t="str">
        <f>IF($C8977="","",VLOOKUP($C8977,人员花名册!$B$2:$F$2001,2,0))</f>
        <v/>
      </c>
      <c r="E8977" s="87" t="str">
        <f>IF($C8977="","",VLOOKUP($C8977,人员花名册!$B$2:$F$2001,4,0))</f>
        <v/>
      </c>
      <c r="F8977" s="89" t="str">
        <f>IF($C8977="","",VLOOKUP($C8977,人员花名册!$B$2:$F$2001,5,0))</f>
        <v/>
      </c>
      <c r="G8977" s="29"/>
      <c r="H8977" s="29"/>
      <c r="I8977" s="87" t="str">
        <f>IF($C8977="","",VLOOKUP($H8977,培训课程清单!$B$2:$J$1700,2,0))</f>
        <v/>
      </c>
      <c r="J8977" s="87" t="str">
        <f>IF($C8977="","",VLOOKUP($H8977,培训课程清单!$B$2:$J$1700,3,0))</f>
        <v/>
      </c>
      <c r="K8977" s="87" t="str">
        <f>IF($H8977="","",VLOOKUP($H8977,培训课程清单!$B$2:$J$1700,4,0))</f>
        <v/>
      </c>
      <c r="L8977" s="29"/>
      <c r="M8977" s="89" t="str">
        <f>IF($H8977="","",VLOOKUP($H8977,培训课程清单!$B$2:$J$1700,7,0))</f>
        <v/>
      </c>
      <c r="N8977" s="87" t="str">
        <f>IF($H8977="","",VLOOKUP($H8977,培训课程清单!$B$2:$J$1700,8,0))</f>
        <v/>
      </c>
      <c r="O8977" s="29"/>
    </row>
    <row r="8978" spans="1:15">
      <c r="A8978" s="87" t="str">
        <f t="shared" si="141"/>
        <v/>
      </c>
      <c r="B8978" s="87" t="str">
        <f>IF(C8978="","",C8978&amp;COUNTIF($C$2:C8978,C8978))</f>
        <v/>
      </c>
      <c r="C8978" s="88"/>
      <c r="D8978" s="87" t="str">
        <f>IF($C8978="","",VLOOKUP($C8978,人员花名册!$B$2:$F$2001,2,0))</f>
        <v/>
      </c>
      <c r="E8978" s="87" t="str">
        <f>IF($C8978="","",VLOOKUP($C8978,人员花名册!$B$2:$F$2001,4,0))</f>
        <v/>
      </c>
      <c r="F8978" s="89" t="str">
        <f>IF($C8978="","",VLOOKUP($C8978,人员花名册!$B$2:$F$2001,5,0))</f>
        <v/>
      </c>
      <c r="G8978" s="29"/>
      <c r="H8978" s="29"/>
      <c r="I8978" s="87" t="str">
        <f>IF($C8978="","",VLOOKUP($H8978,培训课程清单!$B$2:$J$1700,2,0))</f>
        <v/>
      </c>
      <c r="J8978" s="87" t="str">
        <f>IF($C8978="","",VLOOKUP($H8978,培训课程清单!$B$2:$J$1700,3,0))</f>
        <v/>
      </c>
      <c r="K8978" s="87" t="str">
        <f>IF($H8978="","",VLOOKUP($H8978,培训课程清单!$B$2:$J$1700,4,0))</f>
        <v/>
      </c>
      <c r="L8978" s="29"/>
      <c r="M8978" s="89" t="str">
        <f>IF($H8978="","",VLOOKUP($H8978,培训课程清单!$B$2:$J$1700,7,0))</f>
        <v/>
      </c>
      <c r="N8978" s="87" t="str">
        <f>IF($H8978="","",VLOOKUP($H8978,培训课程清单!$B$2:$J$1700,8,0))</f>
        <v/>
      </c>
      <c r="O8978" s="29"/>
    </row>
    <row r="8979" spans="1:15">
      <c r="A8979" s="87" t="str">
        <f t="shared" si="141"/>
        <v/>
      </c>
      <c r="B8979" s="87" t="str">
        <f>IF(C8979="","",C8979&amp;COUNTIF($C$2:C8979,C8979))</f>
        <v/>
      </c>
      <c r="C8979" s="88"/>
      <c r="D8979" s="87" t="str">
        <f>IF($C8979="","",VLOOKUP($C8979,人员花名册!$B$2:$F$2001,2,0))</f>
        <v/>
      </c>
      <c r="E8979" s="87" t="str">
        <f>IF($C8979="","",VLOOKUP($C8979,人员花名册!$B$2:$F$2001,4,0))</f>
        <v/>
      </c>
      <c r="F8979" s="89" t="str">
        <f>IF($C8979="","",VLOOKUP($C8979,人员花名册!$B$2:$F$2001,5,0))</f>
        <v/>
      </c>
      <c r="G8979" s="29"/>
      <c r="H8979" s="29"/>
      <c r="I8979" s="87" t="str">
        <f>IF($C8979="","",VLOOKUP($H8979,培训课程清单!$B$2:$J$1700,2,0))</f>
        <v/>
      </c>
      <c r="J8979" s="87" t="str">
        <f>IF($C8979="","",VLOOKUP($H8979,培训课程清单!$B$2:$J$1700,3,0))</f>
        <v/>
      </c>
      <c r="K8979" s="87" t="str">
        <f>IF($H8979="","",VLOOKUP($H8979,培训课程清单!$B$2:$J$1700,4,0))</f>
        <v/>
      </c>
      <c r="L8979" s="29"/>
      <c r="M8979" s="89" t="str">
        <f>IF($H8979="","",VLOOKUP($H8979,培训课程清单!$B$2:$J$1700,7,0))</f>
        <v/>
      </c>
      <c r="N8979" s="87" t="str">
        <f>IF($H8979="","",VLOOKUP($H8979,培训课程清单!$B$2:$J$1700,8,0))</f>
        <v/>
      </c>
      <c r="O8979" s="29"/>
    </row>
    <row r="8980" spans="1:15">
      <c r="A8980" s="87" t="str">
        <f t="shared" si="141"/>
        <v/>
      </c>
      <c r="B8980" s="87" t="str">
        <f>IF(C8980="","",C8980&amp;COUNTIF($C$2:C8980,C8980))</f>
        <v/>
      </c>
      <c r="C8980" s="88"/>
      <c r="D8980" s="87" t="str">
        <f>IF($C8980="","",VLOOKUP($C8980,人员花名册!$B$2:$F$2001,2,0))</f>
        <v/>
      </c>
      <c r="E8980" s="87" t="str">
        <f>IF($C8980="","",VLOOKUP($C8980,人员花名册!$B$2:$F$2001,4,0))</f>
        <v/>
      </c>
      <c r="F8980" s="89" t="str">
        <f>IF($C8980="","",VLOOKUP($C8980,人员花名册!$B$2:$F$2001,5,0))</f>
        <v/>
      </c>
      <c r="G8980" s="29"/>
      <c r="H8980" s="29"/>
      <c r="I8980" s="87" t="str">
        <f>IF($C8980="","",VLOOKUP($H8980,培训课程清单!$B$2:$J$1700,2,0))</f>
        <v/>
      </c>
      <c r="J8980" s="87" t="str">
        <f>IF($C8980="","",VLOOKUP($H8980,培训课程清单!$B$2:$J$1700,3,0))</f>
        <v/>
      </c>
      <c r="K8980" s="87" t="str">
        <f>IF($H8980="","",VLOOKUP($H8980,培训课程清单!$B$2:$J$1700,4,0))</f>
        <v/>
      </c>
      <c r="L8980" s="29"/>
      <c r="M8980" s="89" t="str">
        <f>IF($H8980="","",VLOOKUP($H8980,培训课程清单!$B$2:$J$1700,7,0))</f>
        <v/>
      </c>
      <c r="N8980" s="87" t="str">
        <f>IF($H8980="","",VLOOKUP($H8980,培训课程清单!$B$2:$J$1700,8,0))</f>
        <v/>
      </c>
      <c r="O8980" s="29"/>
    </row>
    <row r="8981" spans="1:15">
      <c r="A8981" s="87" t="str">
        <f t="shared" si="141"/>
        <v/>
      </c>
      <c r="B8981" s="87" t="str">
        <f>IF(C8981="","",C8981&amp;COUNTIF($C$2:C8981,C8981))</f>
        <v/>
      </c>
      <c r="C8981" s="88"/>
      <c r="D8981" s="87" t="str">
        <f>IF($C8981="","",VLOOKUP($C8981,人员花名册!$B$2:$F$2001,2,0))</f>
        <v/>
      </c>
      <c r="E8981" s="87" t="str">
        <f>IF($C8981="","",VLOOKUP($C8981,人员花名册!$B$2:$F$2001,4,0))</f>
        <v/>
      </c>
      <c r="F8981" s="89" t="str">
        <f>IF($C8981="","",VLOOKUP($C8981,人员花名册!$B$2:$F$2001,5,0))</f>
        <v/>
      </c>
      <c r="G8981" s="29"/>
      <c r="H8981" s="29"/>
      <c r="I8981" s="87" t="str">
        <f>IF($C8981="","",VLOOKUP($H8981,培训课程清单!$B$2:$J$1700,2,0))</f>
        <v/>
      </c>
      <c r="J8981" s="87" t="str">
        <f>IF($C8981="","",VLOOKUP($H8981,培训课程清单!$B$2:$J$1700,3,0))</f>
        <v/>
      </c>
      <c r="K8981" s="87" t="str">
        <f>IF($H8981="","",VLOOKUP($H8981,培训课程清单!$B$2:$J$1700,4,0))</f>
        <v/>
      </c>
      <c r="L8981" s="29"/>
      <c r="M8981" s="89" t="str">
        <f>IF($H8981="","",VLOOKUP($H8981,培训课程清单!$B$2:$J$1700,7,0))</f>
        <v/>
      </c>
      <c r="N8981" s="87" t="str">
        <f>IF($H8981="","",VLOOKUP($H8981,培训课程清单!$B$2:$J$1700,8,0))</f>
        <v/>
      </c>
      <c r="O8981" s="29"/>
    </row>
    <row r="8982" spans="1:15">
      <c r="A8982" s="87" t="str">
        <f t="shared" si="141"/>
        <v/>
      </c>
      <c r="B8982" s="87" t="str">
        <f>IF(C8982="","",C8982&amp;COUNTIF($C$2:C8982,C8982))</f>
        <v/>
      </c>
      <c r="C8982" s="88"/>
      <c r="D8982" s="87" t="str">
        <f>IF($C8982="","",VLOOKUP($C8982,人员花名册!$B$2:$F$2001,2,0))</f>
        <v/>
      </c>
      <c r="E8982" s="87" t="str">
        <f>IF($C8982="","",VLOOKUP($C8982,人员花名册!$B$2:$F$2001,4,0))</f>
        <v/>
      </c>
      <c r="F8982" s="89" t="str">
        <f>IF($C8982="","",VLOOKUP($C8982,人员花名册!$B$2:$F$2001,5,0))</f>
        <v/>
      </c>
      <c r="G8982" s="29"/>
      <c r="H8982" s="29"/>
      <c r="I8982" s="87" t="str">
        <f>IF($C8982="","",VLOOKUP($H8982,培训课程清单!$B$2:$J$1700,2,0))</f>
        <v/>
      </c>
      <c r="J8982" s="87" t="str">
        <f>IF($C8982="","",VLOOKUP($H8982,培训课程清单!$B$2:$J$1700,3,0))</f>
        <v/>
      </c>
      <c r="K8982" s="87" t="str">
        <f>IF($H8982="","",VLOOKUP($H8982,培训课程清单!$B$2:$J$1700,4,0))</f>
        <v/>
      </c>
      <c r="L8982" s="29"/>
      <c r="M8982" s="89" t="str">
        <f>IF($H8982="","",VLOOKUP($H8982,培训课程清单!$B$2:$J$1700,7,0))</f>
        <v/>
      </c>
      <c r="N8982" s="87" t="str">
        <f>IF($H8982="","",VLOOKUP($H8982,培训课程清单!$B$2:$J$1700,8,0))</f>
        <v/>
      </c>
      <c r="O8982" s="29"/>
    </row>
    <row r="8983" spans="1:15">
      <c r="A8983" s="87" t="str">
        <f t="shared" si="141"/>
        <v/>
      </c>
      <c r="B8983" s="87" t="str">
        <f>IF(C8983="","",C8983&amp;COUNTIF($C$2:C8983,C8983))</f>
        <v/>
      </c>
      <c r="C8983" s="88"/>
      <c r="D8983" s="87" t="str">
        <f>IF($C8983="","",VLOOKUP($C8983,人员花名册!$B$2:$F$2001,2,0))</f>
        <v/>
      </c>
      <c r="E8983" s="87" t="str">
        <f>IF($C8983="","",VLOOKUP($C8983,人员花名册!$B$2:$F$2001,4,0))</f>
        <v/>
      </c>
      <c r="F8983" s="89" t="str">
        <f>IF($C8983="","",VLOOKUP($C8983,人员花名册!$B$2:$F$2001,5,0))</f>
        <v/>
      </c>
      <c r="G8983" s="29"/>
      <c r="H8983" s="29"/>
      <c r="I8983" s="87" t="str">
        <f>IF($C8983="","",VLOOKUP($H8983,培训课程清单!$B$2:$J$1700,2,0))</f>
        <v/>
      </c>
      <c r="J8983" s="87" t="str">
        <f>IF($C8983="","",VLOOKUP($H8983,培训课程清单!$B$2:$J$1700,3,0))</f>
        <v/>
      </c>
      <c r="K8983" s="87" t="str">
        <f>IF($H8983="","",VLOOKUP($H8983,培训课程清单!$B$2:$J$1700,4,0))</f>
        <v/>
      </c>
      <c r="L8983" s="29"/>
      <c r="M8983" s="89" t="str">
        <f>IF($H8983="","",VLOOKUP($H8983,培训课程清单!$B$2:$J$1700,7,0))</f>
        <v/>
      </c>
      <c r="N8983" s="87" t="str">
        <f>IF($H8983="","",VLOOKUP($H8983,培训课程清单!$B$2:$J$1700,8,0))</f>
        <v/>
      </c>
      <c r="O8983" s="29"/>
    </row>
    <row r="8984" spans="1:15">
      <c r="A8984" s="87" t="str">
        <f t="shared" si="141"/>
        <v/>
      </c>
      <c r="B8984" s="87" t="str">
        <f>IF(C8984="","",C8984&amp;COUNTIF($C$2:C8984,C8984))</f>
        <v/>
      </c>
      <c r="C8984" s="88"/>
      <c r="D8984" s="87" t="str">
        <f>IF($C8984="","",VLOOKUP($C8984,人员花名册!$B$2:$F$2001,2,0))</f>
        <v/>
      </c>
      <c r="E8984" s="87" t="str">
        <f>IF($C8984="","",VLOOKUP($C8984,人员花名册!$B$2:$F$2001,4,0))</f>
        <v/>
      </c>
      <c r="F8984" s="89" t="str">
        <f>IF($C8984="","",VLOOKUP($C8984,人员花名册!$B$2:$F$2001,5,0))</f>
        <v/>
      </c>
      <c r="G8984" s="29"/>
      <c r="H8984" s="29"/>
      <c r="I8984" s="87" t="str">
        <f>IF($C8984="","",VLOOKUP($H8984,培训课程清单!$B$2:$J$1700,2,0))</f>
        <v/>
      </c>
      <c r="J8984" s="87" t="str">
        <f>IF($C8984="","",VLOOKUP($H8984,培训课程清单!$B$2:$J$1700,3,0))</f>
        <v/>
      </c>
      <c r="K8984" s="87" t="str">
        <f>IF($H8984="","",VLOOKUP($H8984,培训课程清单!$B$2:$J$1700,4,0))</f>
        <v/>
      </c>
      <c r="L8984" s="29"/>
      <c r="M8984" s="89" t="str">
        <f>IF($H8984="","",VLOOKUP($H8984,培训课程清单!$B$2:$J$1700,7,0))</f>
        <v/>
      </c>
      <c r="N8984" s="87" t="str">
        <f>IF($H8984="","",VLOOKUP($H8984,培训课程清单!$B$2:$J$1700,8,0))</f>
        <v/>
      </c>
      <c r="O8984" s="29"/>
    </row>
    <row r="8985" spans="1:15">
      <c r="A8985" s="87" t="str">
        <f t="shared" si="141"/>
        <v/>
      </c>
      <c r="B8985" s="87" t="str">
        <f>IF(C8985="","",C8985&amp;COUNTIF($C$2:C8985,C8985))</f>
        <v/>
      </c>
      <c r="C8985" s="88"/>
      <c r="D8985" s="87" t="str">
        <f>IF($C8985="","",VLOOKUP($C8985,人员花名册!$B$2:$F$2001,2,0))</f>
        <v/>
      </c>
      <c r="E8985" s="87" t="str">
        <f>IF($C8985="","",VLOOKUP($C8985,人员花名册!$B$2:$F$2001,4,0))</f>
        <v/>
      </c>
      <c r="F8985" s="89" t="str">
        <f>IF($C8985="","",VLOOKUP($C8985,人员花名册!$B$2:$F$2001,5,0))</f>
        <v/>
      </c>
      <c r="G8985" s="29"/>
      <c r="H8985" s="29"/>
      <c r="I8985" s="87" t="str">
        <f>IF($C8985="","",VLOOKUP($H8985,培训课程清单!$B$2:$J$1700,2,0))</f>
        <v/>
      </c>
      <c r="J8985" s="87" t="str">
        <f>IF($C8985="","",VLOOKUP($H8985,培训课程清单!$B$2:$J$1700,3,0))</f>
        <v/>
      </c>
      <c r="K8985" s="87" t="str">
        <f>IF($H8985="","",VLOOKUP($H8985,培训课程清单!$B$2:$J$1700,4,0))</f>
        <v/>
      </c>
      <c r="L8985" s="29"/>
      <c r="M8985" s="89" t="str">
        <f>IF($H8985="","",VLOOKUP($H8985,培训课程清单!$B$2:$J$1700,7,0))</f>
        <v/>
      </c>
      <c r="N8985" s="87" t="str">
        <f>IF($H8985="","",VLOOKUP($H8985,培训课程清单!$B$2:$J$1700,8,0))</f>
        <v/>
      </c>
      <c r="O8985" s="29"/>
    </row>
    <row r="8986" spans="1:15">
      <c r="A8986" s="87" t="str">
        <f t="shared" si="141"/>
        <v/>
      </c>
      <c r="B8986" s="87" t="str">
        <f>IF(C8986="","",C8986&amp;COUNTIF($C$2:C8986,C8986))</f>
        <v/>
      </c>
      <c r="C8986" s="88"/>
      <c r="D8986" s="87" t="str">
        <f>IF($C8986="","",VLOOKUP($C8986,人员花名册!$B$2:$F$2001,2,0))</f>
        <v/>
      </c>
      <c r="E8986" s="87" t="str">
        <f>IF($C8986="","",VLOOKUP($C8986,人员花名册!$B$2:$F$2001,4,0))</f>
        <v/>
      </c>
      <c r="F8986" s="89" t="str">
        <f>IF($C8986="","",VLOOKUP($C8986,人员花名册!$B$2:$F$2001,5,0))</f>
        <v/>
      </c>
      <c r="G8986" s="29"/>
      <c r="H8986" s="29"/>
      <c r="I8986" s="87" t="str">
        <f>IF($C8986="","",VLOOKUP($H8986,培训课程清单!$B$2:$J$1700,2,0))</f>
        <v/>
      </c>
      <c r="J8986" s="87" t="str">
        <f>IF($C8986="","",VLOOKUP($H8986,培训课程清单!$B$2:$J$1700,3,0))</f>
        <v/>
      </c>
      <c r="K8986" s="87" t="str">
        <f>IF($H8986="","",VLOOKUP($H8986,培训课程清单!$B$2:$J$1700,4,0))</f>
        <v/>
      </c>
      <c r="L8986" s="29"/>
      <c r="M8986" s="89" t="str">
        <f>IF($H8986="","",VLOOKUP($H8986,培训课程清单!$B$2:$J$1700,7,0))</f>
        <v/>
      </c>
      <c r="N8986" s="87" t="str">
        <f>IF($H8986="","",VLOOKUP($H8986,培训课程清单!$B$2:$J$1700,8,0))</f>
        <v/>
      </c>
      <c r="O8986" s="29"/>
    </row>
    <row r="8987" spans="1:15">
      <c r="A8987" s="87" t="str">
        <f t="shared" si="141"/>
        <v/>
      </c>
      <c r="B8987" s="87" t="str">
        <f>IF(C8987="","",C8987&amp;COUNTIF($C$2:C8987,C8987))</f>
        <v/>
      </c>
      <c r="C8987" s="88"/>
      <c r="D8987" s="87" t="str">
        <f>IF($C8987="","",VLOOKUP($C8987,人员花名册!$B$2:$F$2001,2,0))</f>
        <v/>
      </c>
      <c r="E8987" s="87" t="str">
        <f>IF($C8987="","",VLOOKUP($C8987,人员花名册!$B$2:$F$2001,4,0))</f>
        <v/>
      </c>
      <c r="F8987" s="89" t="str">
        <f>IF($C8987="","",VLOOKUP($C8987,人员花名册!$B$2:$F$2001,5,0))</f>
        <v/>
      </c>
      <c r="G8987" s="29"/>
      <c r="H8987" s="29"/>
      <c r="I8987" s="87" t="str">
        <f>IF($C8987="","",VLOOKUP($H8987,培训课程清单!$B$2:$J$1700,2,0))</f>
        <v/>
      </c>
      <c r="J8987" s="87" t="str">
        <f>IF($C8987="","",VLOOKUP($H8987,培训课程清单!$B$2:$J$1700,3,0))</f>
        <v/>
      </c>
      <c r="K8987" s="87" t="str">
        <f>IF($H8987="","",VLOOKUP($H8987,培训课程清单!$B$2:$J$1700,4,0))</f>
        <v/>
      </c>
      <c r="L8987" s="29"/>
      <c r="M8987" s="89" t="str">
        <f>IF($H8987="","",VLOOKUP($H8987,培训课程清单!$B$2:$J$1700,7,0))</f>
        <v/>
      </c>
      <c r="N8987" s="87" t="str">
        <f>IF($H8987="","",VLOOKUP($H8987,培训课程清单!$B$2:$J$1700,8,0))</f>
        <v/>
      </c>
      <c r="O8987" s="29"/>
    </row>
    <row r="8988" spans="1:15">
      <c r="A8988" s="87" t="str">
        <f t="shared" si="141"/>
        <v/>
      </c>
      <c r="B8988" s="87" t="str">
        <f>IF(C8988="","",C8988&amp;COUNTIF($C$2:C8988,C8988))</f>
        <v/>
      </c>
      <c r="C8988" s="88"/>
      <c r="D8988" s="87" t="str">
        <f>IF($C8988="","",VLOOKUP($C8988,人员花名册!$B$2:$F$2001,2,0))</f>
        <v/>
      </c>
      <c r="E8988" s="87" t="str">
        <f>IF($C8988="","",VLOOKUP($C8988,人员花名册!$B$2:$F$2001,4,0))</f>
        <v/>
      </c>
      <c r="F8988" s="89" t="str">
        <f>IF($C8988="","",VLOOKUP($C8988,人员花名册!$B$2:$F$2001,5,0))</f>
        <v/>
      </c>
      <c r="G8988" s="29"/>
      <c r="H8988" s="29"/>
      <c r="I8988" s="87" t="str">
        <f>IF($C8988="","",VLOOKUP($H8988,培训课程清单!$B$2:$J$1700,2,0))</f>
        <v/>
      </c>
      <c r="J8988" s="87" t="str">
        <f>IF($C8988="","",VLOOKUP($H8988,培训课程清单!$B$2:$J$1700,3,0))</f>
        <v/>
      </c>
      <c r="K8988" s="87" t="str">
        <f>IF($H8988="","",VLOOKUP($H8988,培训课程清单!$B$2:$J$1700,4,0))</f>
        <v/>
      </c>
      <c r="L8988" s="29"/>
      <c r="M8988" s="89" t="str">
        <f>IF($H8988="","",VLOOKUP($H8988,培训课程清单!$B$2:$J$1700,7,0))</f>
        <v/>
      </c>
      <c r="N8988" s="87" t="str">
        <f>IF($H8988="","",VLOOKUP($H8988,培训课程清单!$B$2:$J$1700,8,0))</f>
        <v/>
      </c>
      <c r="O8988" s="29"/>
    </row>
    <row r="8989" spans="1:15">
      <c r="A8989" s="87" t="str">
        <f t="shared" si="141"/>
        <v/>
      </c>
      <c r="B8989" s="87" t="str">
        <f>IF(C8989="","",C8989&amp;COUNTIF($C$2:C8989,C8989))</f>
        <v/>
      </c>
      <c r="C8989" s="88"/>
      <c r="D8989" s="87" t="str">
        <f>IF($C8989="","",VLOOKUP($C8989,人员花名册!$B$2:$F$2001,2,0))</f>
        <v/>
      </c>
      <c r="E8989" s="87" t="str">
        <f>IF($C8989="","",VLOOKUP($C8989,人员花名册!$B$2:$F$2001,4,0))</f>
        <v/>
      </c>
      <c r="F8989" s="89" t="str">
        <f>IF($C8989="","",VLOOKUP($C8989,人员花名册!$B$2:$F$2001,5,0))</f>
        <v/>
      </c>
      <c r="G8989" s="29"/>
      <c r="H8989" s="29"/>
      <c r="I8989" s="87" t="str">
        <f>IF($C8989="","",VLOOKUP($H8989,培训课程清单!$B$2:$J$1700,2,0))</f>
        <v/>
      </c>
      <c r="J8989" s="87" t="str">
        <f>IF($C8989="","",VLOOKUP($H8989,培训课程清单!$B$2:$J$1700,3,0))</f>
        <v/>
      </c>
      <c r="K8989" s="87" t="str">
        <f>IF($H8989="","",VLOOKUP($H8989,培训课程清单!$B$2:$J$1700,4,0))</f>
        <v/>
      </c>
      <c r="L8989" s="29"/>
      <c r="M8989" s="89" t="str">
        <f>IF($H8989="","",VLOOKUP($H8989,培训课程清单!$B$2:$J$1700,7,0))</f>
        <v/>
      </c>
      <c r="N8989" s="87" t="str">
        <f>IF($H8989="","",VLOOKUP($H8989,培训课程清单!$B$2:$J$1700,8,0))</f>
        <v/>
      </c>
      <c r="O8989" s="29"/>
    </row>
    <row r="8990" spans="1:15">
      <c r="A8990" s="87" t="str">
        <f t="shared" si="141"/>
        <v/>
      </c>
      <c r="B8990" s="87" t="str">
        <f>IF(C8990="","",C8990&amp;COUNTIF($C$2:C8990,C8990))</f>
        <v/>
      </c>
      <c r="C8990" s="88"/>
      <c r="D8990" s="87" t="str">
        <f>IF($C8990="","",VLOOKUP($C8990,人员花名册!$B$2:$F$2001,2,0))</f>
        <v/>
      </c>
      <c r="E8990" s="87" t="str">
        <f>IF($C8990="","",VLOOKUP($C8990,人员花名册!$B$2:$F$2001,4,0))</f>
        <v/>
      </c>
      <c r="F8990" s="89" t="str">
        <f>IF($C8990="","",VLOOKUP($C8990,人员花名册!$B$2:$F$2001,5,0))</f>
        <v/>
      </c>
      <c r="G8990" s="29"/>
      <c r="H8990" s="29"/>
      <c r="I8990" s="87" t="str">
        <f>IF($C8990="","",VLOOKUP($H8990,培训课程清单!$B$2:$J$1700,2,0))</f>
        <v/>
      </c>
      <c r="J8990" s="87" t="str">
        <f>IF($C8990="","",VLOOKUP($H8990,培训课程清单!$B$2:$J$1700,3,0))</f>
        <v/>
      </c>
      <c r="K8990" s="87" t="str">
        <f>IF($H8990="","",VLOOKUP($H8990,培训课程清单!$B$2:$J$1700,4,0))</f>
        <v/>
      </c>
      <c r="L8990" s="29"/>
      <c r="M8990" s="89" t="str">
        <f>IF($H8990="","",VLOOKUP($H8990,培训课程清单!$B$2:$J$1700,7,0))</f>
        <v/>
      </c>
      <c r="N8990" s="87" t="str">
        <f>IF($H8990="","",VLOOKUP($H8990,培训课程清单!$B$2:$J$1700,8,0))</f>
        <v/>
      </c>
      <c r="O8990" s="29"/>
    </row>
    <row r="8991" spans="1:15">
      <c r="A8991" s="87" t="str">
        <f t="shared" si="141"/>
        <v/>
      </c>
      <c r="B8991" s="87" t="str">
        <f>IF(C8991="","",C8991&amp;COUNTIF($C$2:C8991,C8991))</f>
        <v/>
      </c>
      <c r="C8991" s="88"/>
      <c r="D8991" s="87" t="str">
        <f>IF($C8991="","",VLOOKUP($C8991,人员花名册!$B$2:$F$2001,2,0))</f>
        <v/>
      </c>
      <c r="E8991" s="87" t="str">
        <f>IF($C8991="","",VLOOKUP($C8991,人员花名册!$B$2:$F$2001,4,0))</f>
        <v/>
      </c>
      <c r="F8991" s="89" t="str">
        <f>IF($C8991="","",VLOOKUP($C8991,人员花名册!$B$2:$F$2001,5,0))</f>
        <v/>
      </c>
      <c r="G8991" s="29"/>
      <c r="H8991" s="29"/>
      <c r="I8991" s="87" t="str">
        <f>IF($C8991="","",VLOOKUP($H8991,培训课程清单!$B$2:$J$1700,2,0))</f>
        <v/>
      </c>
      <c r="J8991" s="87" t="str">
        <f>IF($C8991="","",VLOOKUP($H8991,培训课程清单!$B$2:$J$1700,3,0))</f>
        <v/>
      </c>
      <c r="K8991" s="87" t="str">
        <f>IF($H8991="","",VLOOKUP($H8991,培训课程清单!$B$2:$J$1700,4,0))</f>
        <v/>
      </c>
      <c r="L8991" s="29"/>
      <c r="M8991" s="89" t="str">
        <f>IF($H8991="","",VLOOKUP($H8991,培训课程清单!$B$2:$J$1700,7,0))</f>
        <v/>
      </c>
      <c r="N8991" s="87" t="str">
        <f>IF($H8991="","",VLOOKUP($H8991,培训课程清单!$B$2:$J$1700,8,0))</f>
        <v/>
      </c>
      <c r="O8991" s="29"/>
    </row>
    <row r="8992" spans="1:15">
      <c r="A8992" s="87" t="str">
        <f t="shared" si="141"/>
        <v/>
      </c>
      <c r="B8992" s="87" t="str">
        <f>IF(C8992="","",C8992&amp;COUNTIF($C$2:C8992,C8992))</f>
        <v/>
      </c>
      <c r="C8992" s="88"/>
      <c r="D8992" s="87" t="str">
        <f>IF($C8992="","",VLOOKUP($C8992,人员花名册!$B$2:$F$2001,2,0))</f>
        <v/>
      </c>
      <c r="E8992" s="87" t="str">
        <f>IF($C8992="","",VLOOKUP($C8992,人员花名册!$B$2:$F$2001,4,0))</f>
        <v/>
      </c>
      <c r="F8992" s="89" t="str">
        <f>IF($C8992="","",VLOOKUP($C8992,人员花名册!$B$2:$F$2001,5,0))</f>
        <v/>
      </c>
      <c r="G8992" s="29"/>
      <c r="H8992" s="29"/>
      <c r="I8992" s="87" t="str">
        <f>IF($C8992="","",VLOOKUP($H8992,培训课程清单!$B$2:$J$1700,2,0))</f>
        <v/>
      </c>
      <c r="J8992" s="87" t="str">
        <f>IF($C8992="","",VLOOKUP($H8992,培训课程清单!$B$2:$J$1700,3,0))</f>
        <v/>
      </c>
      <c r="K8992" s="87" t="str">
        <f>IF($H8992="","",VLOOKUP($H8992,培训课程清单!$B$2:$J$1700,4,0))</f>
        <v/>
      </c>
      <c r="L8992" s="29"/>
      <c r="M8992" s="89" t="str">
        <f>IF($H8992="","",VLOOKUP($H8992,培训课程清单!$B$2:$J$1700,7,0))</f>
        <v/>
      </c>
      <c r="N8992" s="87" t="str">
        <f>IF($H8992="","",VLOOKUP($H8992,培训课程清单!$B$2:$J$1700,8,0))</f>
        <v/>
      </c>
      <c r="O8992" s="29"/>
    </row>
    <row r="8993" spans="1:15">
      <c r="A8993" s="87" t="str">
        <f t="shared" si="141"/>
        <v/>
      </c>
      <c r="B8993" s="87" t="str">
        <f>IF(C8993="","",C8993&amp;COUNTIF($C$2:C8993,C8993))</f>
        <v/>
      </c>
      <c r="C8993" s="88"/>
      <c r="D8993" s="87" t="str">
        <f>IF($C8993="","",VLOOKUP($C8993,人员花名册!$B$2:$F$2001,2,0))</f>
        <v/>
      </c>
      <c r="E8993" s="87" t="str">
        <f>IF($C8993="","",VLOOKUP($C8993,人员花名册!$B$2:$F$2001,4,0))</f>
        <v/>
      </c>
      <c r="F8993" s="89" t="str">
        <f>IF($C8993="","",VLOOKUP($C8993,人员花名册!$B$2:$F$2001,5,0))</f>
        <v/>
      </c>
      <c r="G8993" s="29"/>
      <c r="H8993" s="29"/>
      <c r="I8993" s="87" t="str">
        <f>IF($C8993="","",VLOOKUP($H8993,培训课程清单!$B$2:$J$1700,2,0))</f>
        <v/>
      </c>
      <c r="J8993" s="87" t="str">
        <f>IF($C8993="","",VLOOKUP($H8993,培训课程清单!$B$2:$J$1700,3,0))</f>
        <v/>
      </c>
      <c r="K8993" s="87" t="str">
        <f>IF($H8993="","",VLOOKUP($H8993,培训课程清单!$B$2:$J$1700,4,0))</f>
        <v/>
      </c>
      <c r="L8993" s="29"/>
      <c r="M8993" s="89" t="str">
        <f>IF($H8993="","",VLOOKUP($H8993,培训课程清单!$B$2:$J$1700,7,0))</f>
        <v/>
      </c>
      <c r="N8993" s="87" t="str">
        <f>IF($H8993="","",VLOOKUP($H8993,培训课程清单!$B$2:$J$1700,8,0))</f>
        <v/>
      </c>
      <c r="O8993" s="29"/>
    </row>
    <row r="8994" spans="1:15">
      <c r="A8994" s="87" t="str">
        <f t="shared" si="141"/>
        <v/>
      </c>
      <c r="B8994" s="87" t="str">
        <f>IF(C8994="","",C8994&amp;COUNTIF($C$2:C8994,C8994))</f>
        <v/>
      </c>
      <c r="C8994" s="88"/>
      <c r="D8994" s="87" t="str">
        <f>IF($C8994="","",VLOOKUP($C8994,人员花名册!$B$2:$F$2001,2,0))</f>
        <v/>
      </c>
      <c r="E8994" s="87" t="str">
        <f>IF($C8994="","",VLOOKUP($C8994,人员花名册!$B$2:$F$2001,4,0))</f>
        <v/>
      </c>
      <c r="F8994" s="89" t="str">
        <f>IF($C8994="","",VLOOKUP($C8994,人员花名册!$B$2:$F$2001,5,0))</f>
        <v/>
      </c>
      <c r="G8994" s="29"/>
      <c r="H8994" s="29"/>
      <c r="I8994" s="87" t="str">
        <f>IF($C8994="","",VLOOKUP($H8994,培训课程清单!$B$2:$J$1700,2,0))</f>
        <v/>
      </c>
      <c r="J8994" s="87" t="str">
        <f>IF($C8994="","",VLOOKUP($H8994,培训课程清单!$B$2:$J$1700,3,0))</f>
        <v/>
      </c>
      <c r="K8994" s="87" t="str">
        <f>IF($H8994="","",VLOOKUP($H8994,培训课程清单!$B$2:$J$1700,4,0))</f>
        <v/>
      </c>
      <c r="L8994" s="29"/>
      <c r="M8994" s="89" t="str">
        <f>IF($H8994="","",VLOOKUP($H8994,培训课程清单!$B$2:$J$1700,7,0))</f>
        <v/>
      </c>
      <c r="N8994" s="87" t="str">
        <f>IF($H8994="","",VLOOKUP($H8994,培训课程清单!$B$2:$J$1700,8,0))</f>
        <v/>
      </c>
      <c r="O8994" s="29"/>
    </row>
    <row r="8995" spans="1:15">
      <c r="A8995" s="87" t="str">
        <f t="shared" si="141"/>
        <v/>
      </c>
      <c r="B8995" s="87" t="str">
        <f>IF(C8995="","",C8995&amp;COUNTIF($C$2:C8995,C8995))</f>
        <v/>
      </c>
      <c r="C8995" s="88"/>
      <c r="D8995" s="87" t="str">
        <f>IF($C8995="","",VLOOKUP($C8995,人员花名册!$B$2:$F$2001,2,0))</f>
        <v/>
      </c>
      <c r="E8995" s="87" t="str">
        <f>IF($C8995="","",VLOOKUP($C8995,人员花名册!$B$2:$F$2001,4,0))</f>
        <v/>
      </c>
      <c r="F8995" s="89" t="str">
        <f>IF($C8995="","",VLOOKUP($C8995,人员花名册!$B$2:$F$2001,5,0))</f>
        <v/>
      </c>
      <c r="G8995" s="29"/>
      <c r="H8995" s="29"/>
      <c r="I8995" s="87" t="str">
        <f>IF($C8995="","",VLOOKUP($H8995,培训课程清单!$B$2:$J$1700,2,0))</f>
        <v/>
      </c>
      <c r="J8995" s="87" t="str">
        <f>IF($C8995="","",VLOOKUP($H8995,培训课程清单!$B$2:$J$1700,3,0))</f>
        <v/>
      </c>
      <c r="K8995" s="87" t="str">
        <f>IF($H8995="","",VLOOKUP($H8995,培训课程清单!$B$2:$J$1700,4,0))</f>
        <v/>
      </c>
      <c r="L8995" s="29"/>
      <c r="M8995" s="89" t="str">
        <f>IF($H8995="","",VLOOKUP($H8995,培训课程清单!$B$2:$J$1700,7,0))</f>
        <v/>
      </c>
      <c r="N8995" s="87" t="str">
        <f>IF($H8995="","",VLOOKUP($H8995,培训课程清单!$B$2:$J$1700,8,0))</f>
        <v/>
      </c>
      <c r="O8995" s="29"/>
    </row>
    <row r="8996" spans="1:15">
      <c r="A8996" s="87" t="str">
        <f t="shared" si="141"/>
        <v/>
      </c>
      <c r="B8996" s="87" t="str">
        <f>IF(C8996="","",C8996&amp;COUNTIF($C$2:C8996,C8996))</f>
        <v/>
      </c>
      <c r="C8996" s="88"/>
      <c r="D8996" s="87" t="str">
        <f>IF($C8996="","",VLOOKUP($C8996,人员花名册!$B$2:$F$2001,2,0))</f>
        <v/>
      </c>
      <c r="E8996" s="87" t="str">
        <f>IF($C8996="","",VLOOKUP($C8996,人员花名册!$B$2:$F$2001,4,0))</f>
        <v/>
      </c>
      <c r="F8996" s="89" t="str">
        <f>IF($C8996="","",VLOOKUP($C8996,人员花名册!$B$2:$F$2001,5,0))</f>
        <v/>
      </c>
      <c r="G8996" s="29"/>
      <c r="H8996" s="29"/>
      <c r="I8996" s="87" t="str">
        <f>IF($C8996="","",VLOOKUP($H8996,培训课程清单!$B$2:$J$1700,2,0))</f>
        <v/>
      </c>
      <c r="J8996" s="87" t="str">
        <f>IF($C8996="","",VLOOKUP($H8996,培训课程清单!$B$2:$J$1700,3,0))</f>
        <v/>
      </c>
      <c r="K8996" s="87" t="str">
        <f>IF($H8996="","",VLOOKUP($H8996,培训课程清单!$B$2:$J$1700,4,0))</f>
        <v/>
      </c>
      <c r="L8996" s="29"/>
      <c r="M8996" s="89" t="str">
        <f>IF($H8996="","",VLOOKUP($H8996,培训课程清单!$B$2:$J$1700,7,0))</f>
        <v/>
      </c>
      <c r="N8996" s="87" t="str">
        <f>IF($H8996="","",VLOOKUP($H8996,培训课程清单!$B$2:$J$1700,8,0))</f>
        <v/>
      </c>
      <c r="O8996" s="29"/>
    </row>
    <row r="8997" spans="1:15">
      <c r="A8997" s="87" t="str">
        <f t="shared" si="141"/>
        <v/>
      </c>
      <c r="B8997" s="87" t="str">
        <f>IF(C8997="","",C8997&amp;COUNTIF($C$2:C8997,C8997))</f>
        <v/>
      </c>
      <c r="C8997" s="88"/>
      <c r="D8997" s="87" t="str">
        <f>IF($C8997="","",VLOOKUP($C8997,人员花名册!$B$2:$F$2001,2,0))</f>
        <v/>
      </c>
      <c r="E8997" s="87" t="str">
        <f>IF($C8997="","",VLOOKUP($C8997,人员花名册!$B$2:$F$2001,4,0))</f>
        <v/>
      </c>
      <c r="F8997" s="89" t="str">
        <f>IF($C8997="","",VLOOKUP($C8997,人员花名册!$B$2:$F$2001,5,0))</f>
        <v/>
      </c>
      <c r="G8997" s="29"/>
      <c r="H8997" s="29"/>
      <c r="I8997" s="87" t="str">
        <f>IF($C8997="","",VLOOKUP($H8997,培训课程清单!$B$2:$J$1700,2,0))</f>
        <v/>
      </c>
      <c r="J8997" s="87" t="str">
        <f>IF($C8997="","",VLOOKUP($H8997,培训课程清单!$B$2:$J$1700,3,0))</f>
        <v/>
      </c>
      <c r="K8997" s="87" t="str">
        <f>IF($H8997="","",VLOOKUP($H8997,培训课程清单!$B$2:$J$1700,4,0))</f>
        <v/>
      </c>
      <c r="L8997" s="29"/>
      <c r="M8997" s="89" t="str">
        <f>IF($H8997="","",VLOOKUP($H8997,培训课程清单!$B$2:$J$1700,7,0))</f>
        <v/>
      </c>
      <c r="N8997" s="87" t="str">
        <f>IF($H8997="","",VLOOKUP($H8997,培训课程清单!$B$2:$J$1700,8,0))</f>
        <v/>
      </c>
      <c r="O8997" s="29"/>
    </row>
    <row r="8998" spans="1:15">
      <c r="A8998" s="87" t="str">
        <f t="shared" si="141"/>
        <v/>
      </c>
      <c r="B8998" s="87" t="str">
        <f>IF(C8998="","",C8998&amp;COUNTIF($C$2:C8998,C8998))</f>
        <v/>
      </c>
      <c r="C8998" s="88"/>
      <c r="D8998" s="87" t="str">
        <f>IF($C8998="","",VLOOKUP($C8998,人员花名册!$B$2:$F$2001,2,0))</f>
        <v/>
      </c>
      <c r="E8998" s="87" t="str">
        <f>IF($C8998="","",VLOOKUP($C8998,人员花名册!$B$2:$F$2001,4,0))</f>
        <v/>
      </c>
      <c r="F8998" s="89" t="str">
        <f>IF($C8998="","",VLOOKUP($C8998,人员花名册!$B$2:$F$2001,5,0))</f>
        <v/>
      </c>
      <c r="G8998" s="29"/>
      <c r="H8998" s="29"/>
      <c r="I8998" s="87" t="str">
        <f>IF($C8998="","",VLOOKUP($H8998,培训课程清单!$B$2:$J$1700,2,0))</f>
        <v/>
      </c>
      <c r="J8998" s="87" t="str">
        <f>IF($C8998="","",VLOOKUP($H8998,培训课程清单!$B$2:$J$1700,3,0))</f>
        <v/>
      </c>
      <c r="K8998" s="87" t="str">
        <f>IF($H8998="","",VLOOKUP($H8998,培训课程清单!$B$2:$J$1700,4,0))</f>
        <v/>
      </c>
      <c r="L8998" s="29"/>
      <c r="M8998" s="89" t="str">
        <f>IF($H8998="","",VLOOKUP($H8998,培训课程清单!$B$2:$J$1700,7,0))</f>
        <v/>
      </c>
      <c r="N8998" s="87" t="str">
        <f>IF($H8998="","",VLOOKUP($H8998,培训课程清单!$B$2:$J$1700,8,0))</f>
        <v/>
      </c>
      <c r="O8998" s="29"/>
    </row>
    <row r="8999" spans="1:15">
      <c r="A8999" s="87" t="str">
        <f t="shared" si="141"/>
        <v/>
      </c>
      <c r="B8999" s="87" t="str">
        <f>IF(C8999="","",C8999&amp;COUNTIF($C$2:C8999,C8999))</f>
        <v/>
      </c>
      <c r="C8999" s="88"/>
      <c r="D8999" s="87" t="str">
        <f>IF($C8999="","",VLOOKUP($C8999,人员花名册!$B$2:$F$2001,2,0))</f>
        <v/>
      </c>
      <c r="E8999" s="87" t="str">
        <f>IF($C8999="","",VLOOKUP($C8999,人员花名册!$B$2:$F$2001,4,0))</f>
        <v/>
      </c>
      <c r="F8999" s="89" t="str">
        <f>IF($C8999="","",VLOOKUP($C8999,人员花名册!$B$2:$F$2001,5,0))</f>
        <v/>
      </c>
      <c r="G8999" s="29"/>
      <c r="H8999" s="29"/>
      <c r="I8999" s="87" t="str">
        <f>IF($C8999="","",VLOOKUP($H8999,培训课程清单!$B$2:$J$1700,2,0))</f>
        <v/>
      </c>
      <c r="J8999" s="87" t="str">
        <f>IF($C8999="","",VLOOKUP($H8999,培训课程清单!$B$2:$J$1700,3,0))</f>
        <v/>
      </c>
      <c r="K8999" s="87" t="str">
        <f>IF($H8999="","",VLOOKUP($H8999,培训课程清单!$B$2:$J$1700,4,0))</f>
        <v/>
      </c>
      <c r="L8999" s="29"/>
      <c r="M8999" s="89" t="str">
        <f>IF($H8999="","",VLOOKUP($H8999,培训课程清单!$B$2:$J$1700,7,0))</f>
        <v/>
      </c>
      <c r="N8999" s="87" t="str">
        <f>IF($H8999="","",VLOOKUP($H8999,培训课程清单!$B$2:$J$1700,8,0))</f>
        <v/>
      </c>
      <c r="O8999" s="29"/>
    </row>
    <row r="9000" spans="1:15">
      <c r="A9000" s="87" t="str">
        <f t="shared" si="141"/>
        <v/>
      </c>
      <c r="B9000" s="87" t="str">
        <f>IF(C9000="","",C9000&amp;COUNTIF($C$2:C9000,C9000))</f>
        <v/>
      </c>
      <c r="C9000" s="88"/>
      <c r="D9000" s="87" t="str">
        <f>IF($C9000="","",VLOOKUP($C9000,人员花名册!$B$2:$F$2001,2,0))</f>
        <v/>
      </c>
      <c r="E9000" s="87" t="str">
        <f>IF($C9000="","",VLOOKUP($C9000,人员花名册!$B$2:$F$2001,4,0))</f>
        <v/>
      </c>
      <c r="F9000" s="89" t="str">
        <f>IF($C9000="","",VLOOKUP($C9000,人员花名册!$B$2:$F$2001,5,0))</f>
        <v/>
      </c>
      <c r="G9000" s="29"/>
      <c r="H9000" s="29"/>
      <c r="I9000" s="87" t="str">
        <f>IF($C9000="","",VLOOKUP($H9000,培训课程清单!$B$2:$J$1700,2,0))</f>
        <v/>
      </c>
      <c r="J9000" s="87" t="str">
        <f>IF($C9000="","",VLOOKUP($H9000,培训课程清单!$B$2:$J$1700,3,0))</f>
        <v/>
      </c>
      <c r="K9000" s="87" t="str">
        <f>IF($H9000="","",VLOOKUP($H9000,培训课程清单!$B$2:$J$1700,4,0))</f>
        <v/>
      </c>
      <c r="L9000" s="29"/>
      <c r="M9000" s="89" t="str">
        <f>IF($H9000="","",VLOOKUP($H9000,培训课程清单!$B$2:$J$1700,7,0))</f>
        <v/>
      </c>
      <c r="N9000" s="87" t="str">
        <f>IF($H9000="","",VLOOKUP($H9000,培训课程清单!$B$2:$J$1700,8,0))</f>
        <v/>
      </c>
      <c r="O9000" s="29"/>
    </row>
    <row r="9001" spans="1:15">
      <c r="A9001" s="87" t="str">
        <f t="shared" si="141"/>
        <v/>
      </c>
      <c r="B9001" s="87" t="str">
        <f>IF(C9001="","",C9001&amp;COUNTIF($C$2:C9001,C9001))</f>
        <v/>
      </c>
      <c r="C9001" s="88"/>
      <c r="D9001" s="87" t="str">
        <f>IF($C9001="","",VLOOKUP($C9001,人员花名册!$B$2:$F$2001,2,0))</f>
        <v/>
      </c>
      <c r="E9001" s="87" t="str">
        <f>IF($C9001="","",VLOOKUP($C9001,人员花名册!$B$2:$F$2001,4,0))</f>
        <v/>
      </c>
      <c r="F9001" s="89" t="str">
        <f>IF($C9001="","",VLOOKUP($C9001,人员花名册!$B$2:$F$2001,5,0))</f>
        <v/>
      </c>
      <c r="G9001" s="29"/>
      <c r="H9001" s="29"/>
      <c r="I9001" s="87" t="str">
        <f>IF($C9001="","",VLOOKUP($H9001,培训课程清单!$B$2:$J$1700,2,0))</f>
        <v/>
      </c>
      <c r="J9001" s="87" t="str">
        <f>IF($C9001="","",VLOOKUP($H9001,培训课程清单!$B$2:$J$1700,3,0))</f>
        <v/>
      </c>
      <c r="K9001" s="87" t="str">
        <f>IF($H9001="","",VLOOKUP($H9001,培训课程清单!$B$2:$J$1700,4,0))</f>
        <v/>
      </c>
      <c r="L9001" s="29"/>
      <c r="M9001" s="89" t="str">
        <f>IF($H9001="","",VLOOKUP($H9001,培训课程清单!$B$2:$J$1700,7,0))</f>
        <v/>
      </c>
      <c r="N9001" s="87" t="str">
        <f>IF($H9001="","",VLOOKUP($H9001,培训课程清单!$B$2:$J$1700,8,0))</f>
        <v/>
      </c>
      <c r="O9001" s="29"/>
    </row>
    <row r="9002" spans="1:15">
      <c r="A9002" s="87" t="str">
        <f t="shared" si="141"/>
        <v/>
      </c>
      <c r="B9002" s="87" t="str">
        <f>IF(C9002="","",C9002&amp;COUNTIF($C$2:C9002,C9002))</f>
        <v/>
      </c>
      <c r="C9002" s="88"/>
      <c r="D9002" s="87" t="str">
        <f>IF($C9002="","",VLOOKUP($C9002,人员花名册!$B$2:$F$2001,2,0))</f>
        <v/>
      </c>
      <c r="E9002" s="87" t="str">
        <f>IF($C9002="","",VLOOKUP($C9002,人员花名册!$B$2:$F$2001,4,0))</f>
        <v/>
      </c>
      <c r="F9002" s="89" t="str">
        <f>IF($C9002="","",VLOOKUP($C9002,人员花名册!$B$2:$F$2001,5,0))</f>
        <v/>
      </c>
      <c r="G9002" s="29"/>
      <c r="H9002" s="29"/>
      <c r="I9002" s="87" t="str">
        <f>IF($C9002="","",VLOOKUP($H9002,培训课程清单!$B$2:$J$1700,2,0))</f>
        <v/>
      </c>
      <c r="J9002" s="87" t="str">
        <f>IF($C9002="","",VLOOKUP($H9002,培训课程清单!$B$2:$J$1700,3,0))</f>
        <v/>
      </c>
      <c r="K9002" s="87" t="str">
        <f>IF($H9002="","",VLOOKUP($H9002,培训课程清单!$B$2:$J$1700,4,0))</f>
        <v/>
      </c>
      <c r="L9002" s="29"/>
      <c r="M9002" s="89" t="str">
        <f>IF($H9002="","",VLOOKUP($H9002,培训课程清单!$B$2:$J$1700,7,0))</f>
        <v/>
      </c>
      <c r="N9002" s="87" t="str">
        <f>IF($H9002="","",VLOOKUP($H9002,培训课程清单!$B$2:$J$1700,8,0))</f>
        <v/>
      </c>
      <c r="O9002" s="29"/>
    </row>
    <row r="9003" spans="1:15">
      <c r="A9003" s="87" t="str">
        <f t="shared" si="141"/>
        <v/>
      </c>
      <c r="B9003" s="87" t="str">
        <f>IF(C9003="","",C9003&amp;COUNTIF($C$2:C9003,C9003))</f>
        <v/>
      </c>
      <c r="C9003" s="88"/>
      <c r="D9003" s="87" t="str">
        <f>IF($C9003="","",VLOOKUP($C9003,人员花名册!$B$2:$F$2001,2,0))</f>
        <v/>
      </c>
      <c r="E9003" s="87" t="str">
        <f>IF($C9003="","",VLOOKUP($C9003,人员花名册!$B$2:$F$2001,4,0))</f>
        <v/>
      </c>
      <c r="F9003" s="89" t="str">
        <f>IF($C9003="","",VLOOKUP($C9003,人员花名册!$B$2:$F$2001,5,0))</f>
        <v/>
      </c>
      <c r="G9003" s="29"/>
      <c r="H9003" s="29"/>
      <c r="I9003" s="87" t="str">
        <f>IF($C9003="","",VLOOKUP($H9003,培训课程清单!$B$2:$J$1700,2,0))</f>
        <v/>
      </c>
      <c r="J9003" s="87" t="str">
        <f>IF($C9003="","",VLOOKUP($H9003,培训课程清单!$B$2:$J$1700,3,0))</f>
        <v/>
      </c>
      <c r="K9003" s="87" t="str">
        <f>IF($H9003="","",VLOOKUP($H9003,培训课程清单!$B$2:$J$1700,4,0))</f>
        <v/>
      </c>
      <c r="L9003" s="29"/>
      <c r="M9003" s="89" t="str">
        <f>IF($H9003="","",VLOOKUP($H9003,培训课程清单!$B$2:$J$1700,7,0))</f>
        <v/>
      </c>
      <c r="N9003" s="87" t="str">
        <f>IF($H9003="","",VLOOKUP($H9003,培训课程清单!$B$2:$J$1700,8,0))</f>
        <v/>
      </c>
      <c r="O9003" s="29"/>
    </row>
    <row r="9004" spans="1:15">
      <c r="A9004" s="87" t="str">
        <f t="shared" si="141"/>
        <v/>
      </c>
      <c r="B9004" s="87" t="str">
        <f>IF(C9004="","",C9004&amp;COUNTIF($C$2:C9004,C9004))</f>
        <v/>
      </c>
      <c r="C9004" s="88"/>
      <c r="D9004" s="87" t="str">
        <f>IF($C9004="","",VLOOKUP($C9004,人员花名册!$B$2:$F$2001,2,0))</f>
        <v/>
      </c>
      <c r="E9004" s="87" t="str">
        <f>IF($C9004="","",VLOOKUP($C9004,人员花名册!$B$2:$F$2001,4,0))</f>
        <v/>
      </c>
      <c r="F9004" s="89" t="str">
        <f>IF($C9004="","",VLOOKUP($C9004,人员花名册!$B$2:$F$2001,5,0))</f>
        <v/>
      </c>
      <c r="G9004" s="29"/>
      <c r="H9004" s="29"/>
      <c r="I9004" s="87" t="str">
        <f>IF($C9004="","",VLOOKUP($H9004,培训课程清单!$B$2:$J$1700,2,0))</f>
        <v/>
      </c>
      <c r="J9004" s="87" t="str">
        <f>IF($C9004="","",VLOOKUP($H9004,培训课程清单!$B$2:$J$1700,3,0))</f>
        <v/>
      </c>
      <c r="K9004" s="87" t="str">
        <f>IF($H9004="","",VLOOKUP($H9004,培训课程清单!$B$2:$J$1700,4,0))</f>
        <v/>
      </c>
      <c r="L9004" s="29"/>
      <c r="M9004" s="89" t="str">
        <f>IF($H9004="","",VLOOKUP($H9004,培训课程清单!$B$2:$J$1700,7,0))</f>
        <v/>
      </c>
      <c r="N9004" s="87" t="str">
        <f>IF($H9004="","",VLOOKUP($H9004,培训课程清单!$B$2:$J$1700,8,0))</f>
        <v/>
      </c>
      <c r="O9004" s="29"/>
    </row>
    <row r="9005" spans="1:15">
      <c r="A9005" s="87" t="str">
        <f t="shared" si="141"/>
        <v/>
      </c>
      <c r="B9005" s="87" t="str">
        <f>IF(C9005="","",C9005&amp;COUNTIF($C$2:C9005,C9005))</f>
        <v/>
      </c>
      <c r="C9005" s="88"/>
      <c r="D9005" s="87" t="str">
        <f>IF($C9005="","",VLOOKUP($C9005,人员花名册!$B$2:$F$2001,2,0))</f>
        <v/>
      </c>
      <c r="E9005" s="87" t="str">
        <f>IF($C9005="","",VLOOKUP($C9005,人员花名册!$B$2:$F$2001,4,0))</f>
        <v/>
      </c>
      <c r="F9005" s="89" t="str">
        <f>IF($C9005="","",VLOOKUP($C9005,人员花名册!$B$2:$F$2001,5,0))</f>
        <v/>
      </c>
      <c r="G9005" s="29"/>
      <c r="H9005" s="29"/>
      <c r="I9005" s="87" t="str">
        <f>IF($C9005="","",VLOOKUP($H9005,培训课程清单!$B$2:$J$1700,2,0))</f>
        <v/>
      </c>
      <c r="J9005" s="87" t="str">
        <f>IF($C9005="","",VLOOKUP($H9005,培训课程清单!$B$2:$J$1700,3,0))</f>
        <v/>
      </c>
      <c r="K9005" s="87" t="str">
        <f>IF($H9005="","",VLOOKUP($H9005,培训课程清单!$B$2:$J$1700,4,0))</f>
        <v/>
      </c>
      <c r="L9005" s="29"/>
      <c r="M9005" s="89" t="str">
        <f>IF($H9005="","",VLOOKUP($H9005,培训课程清单!$B$2:$J$1700,7,0))</f>
        <v/>
      </c>
      <c r="N9005" s="87" t="str">
        <f>IF($H9005="","",VLOOKUP($H9005,培训课程清单!$B$2:$J$1700,8,0))</f>
        <v/>
      </c>
      <c r="O9005" s="29"/>
    </row>
    <row r="9006" spans="1:15">
      <c r="A9006" s="87" t="str">
        <f t="shared" si="141"/>
        <v/>
      </c>
      <c r="B9006" s="87" t="str">
        <f>IF(C9006="","",C9006&amp;COUNTIF($C$2:C9006,C9006))</f>
        <v/>
      </c>
      <c r="C9006" s="88"/>
      <c r="D9006" s="87" t="str">
        <f>IF($C9006="","",VLOOKUP($C9006,人员花名册!$B$2:$F$2001,2,0))</f>
        <v/>
      </c>
      <c r="E9006" s="87" t="str">
        <f>IF($C9006="","",VLOOKUP($C9006,人员花名册!$B$2:$F$2001,4,0))</f>
        <v/>
      </c>
      <c r="F9006" s="89" t="str">
        <f>IF($C9006="","",VLOOKUP($C9006,人员花名册!$B$2:$F$2001,5,0))</f>
        <v/>
      </c>
      <c r="G9006" s="29"/>
      <c r="H9006" s="29"/>
      <c r="I9006" s="87" t="str">
        <f>IF($C9006="","",VLOOKUP($H9006,培训课程清单!$B$2:$J$1700,2,0))</f>
        <v/>
      </c>
      <c r="J9006" s="87" t="str">
        <f>IF($C9006="","",VLOOKUP($H9006,培训课程清单!$B$2:$J$1700,3,0))</f>
        <v/>
      </c>
      <c r="K9006" s="87" t="str">
        <f>IF($H9006="","",VLOOKUP($H9006,培训课程清单!$B$2:$J$1700,4,0))</f>
        <v/>
      </c>
      <c r="L9006" s="29"/>
      <c r="M9006" s="89" t="str">
        <f>IF($H9006="","",VLOOKUP($H9006,培训课程清单!$B$2:$J$1700,7,0))</f>
        <v/>
      </c>
      <c r="N9006" s="87" t="str">
        <f>IF($H9006="","",VLOOKUP($H9006,培训课程清单!$B$2:$J$1700,8,0))</f>
        <v/>
      </c>
      <c r="O9006" s="29"/>
    </row>
    <row r="9007" spans="1:15">
      <c r="A9007" s="87" t="str">
        <f t="shared" si="141"/>
        <v/>
      </c>
      <c r="B9007" s="87" t="str">
        <f>IF(C9007="","",C9007&amp;COUNTIF($C$2:C9007,C9007))</f>
        <v/>
      </c>
      <c r="C9007" s="88"/>
      <c r="D9007" s="87" t="str">
        <f>IF($C9007="","",VLOOKUP($C9007,人员花名册!$B$2:$F$2001,2,0))</f>
        <v/>
      </c>
      <c r="E9007" s="87" t="str">
        <f>IF($C9007="","",VLOOKUP($C9007,人员花名册!$B$2:$F$2001,4,0))</f>
        <v/>
      </c>
      <c r="F9007" s="89" t="str">
        <f>IF($C9007="","",VLOOKUP($C9007,人员花名册!$B$2:$F$2001,5,0))</f>
        <v/>
      </c>
      <c r="G9007" s="29"/>
      <c r="H9007" s="29"/>
      <c r="I9007" s="87" t="str">
        <f>IF($C9007="","",VLOOKUP($H9007,培训课程清单!$B$2:$J$1700,2,0))</f>
        <v/>
      </c>
      <c r="J9007" s="87" t="str">
        <f>IF($C9007="","",VLOOKUP($H9007,培训课程清单!$B$2:$J$1700,3,0))</f>
        <v/>
      </c>
      <c r="K9007" s="87" t="str">
        <f>IF($H9007="","",VLOOKUP($H9007,培训课程清单!$B$2:$J$1700,4,0))</f>
        <v/>
      </c>
      <c r="L9007" s="29"/>
      <c r="M9007" s="89" t="str">
        <f>IF($H9007="","",VLOOKUP($H9007,培训课程清单!$B$2:$J$1700,7,0))</f>
        <v/>
      </c>
      <c r="N9007" s="87" t="str">
        <f>IF($H9007="","",VLOOKUP($H9007,培训课程清单!$B$2:$J$1700,8,0))</f>
        <v/>
      </c>
      <c r="O9007" s="29"/>
    </row>
    <row r="9008" spans="1:15">
      <c r="A9008" s="87" t="str">
        <f t="shared" si="141"/>
        <v/>
      </c>
      <c r="B9008" s="87" t="str">
        <f>IF(C9008="","",C9008&amp;COUNTIF($C$2:C9008,C9008))</f>
        <v/>
      </c>
      <c r="C9008" s="88"/>
      <c r="D9008" s="87" t="str">
        <f>IF($C9008="","",VLOOKUP($C9008,人员花名册!$B$2:$F$2001,2,0))</f>
        <v/>
      </c>
      <c r="E9008" s="87" t="str">
        <f>IF($C9008="","",VLOOKUP($C9008,人员花名册!$B$2:$F$2001,4,0))</f>
        <v/>
      </c>
      <c r="F9008" s="89" t="str">
        <f>IF($C9008="","",VLOOKUP($C9008,人员花名册!$B$2:$F$2001,5,0))</f>
        <v/>
      </c>
      <c r="G9008" s="29"/>
      <c r="H9008" s="29"/>
      <c r="I9008" s="87" t="str">
        <f>IF($C9008="","",VLOOKUP($H9008,培训课程清单!$B$2:$J$1700,2,0))</f>
        <v/>
      </c>
      <c r="J9008" s="87" t="str">
        <f>IF($C9008="","",VLOOKUP($H9008,培训课程清单!$B$2:$J$1700,3,0))</f>
        <v/>
      </c>
      <c r="K9008" s="87" t="str">
        <f>IF($H9008="","",VLOOKUP($H9008,培训课程清单!$B$2:$J$1700,4,0))</f>
        <v/>
      </c>
      <c r="L9008" s="29"/>
      <c r="M9008" s="89" t="str">
        <f>IF($H9008="","",VLOOKUP($H9008,培训课程清单!$B$2:$J$1700,7,0))</f>
        <v/>
      </c>
      <c r="N9008" s="87" t="str">
        <f>IF($H9008="","",VLOOKUP($H9008,培训课程清单!$B$2:$J$1700,8,0))</f>
        <v/>
      </c>
      <c r="O9008" s="29"/>
    </row>
    <row r="9009" spans="1:15">
      <c r="A9009" s="87" t="str">
        <f t="shared" si="141"/>
        <v/>
      </c>
      <c r="B9009" s="87" t="str">
        <f>IF(C9009="","",C9009&amp;COUNTIF($C$2:C9009,C9009))</f>
        <v/>
      </c>
      <c r="C9009" s="88"/>
      <c r="D9009" s="87" t="str">
        <f>IF($C9009="","",VLOOKUP($C9009,人员花名册!$B$2:$F$2001,2,0))</f>
        <v/>
      </c>
      <c r="E9009" s="87" t="str">
        <f>IF($C9009="","",VLOOKUP($C9009,人员花名册!$B$2:$F$2001,4,0))</f>
        <v/>
      </c>
      <c r="F9009" s="89" t="str">
        <f>IF($C9009="","",VLOOKUP($C9009,人员花名册!$B$2:$F$2001,5,0))</f>
        <v/>
      </c>
      <c r="G9009" s="29"/>
      <c r="H9009" s="29"/>
      <c r="I9009" s="87" t="str">
        <f>IF($C9009="","",VLOOKUP($H9009,培训课程清单!$B$2:$J$1700,2,0))</f>
        <v/>
      </c>
      <c r="J9009" s="87" t="str">
        <f>IF($C9009="","",VLOOKUP($H9009,培训课程清单!$B$2:$J$1700,3,0))</f>
        <v/>
      </c>
      <c r="K9009" s="87" t="str">
        <f>IF($H9009="","",VLOOKUP($H9009,培训课程清单!$B$2:$J$1700,4,0))</f>
        <v/>
      </c>
      <c r="L9009" s="29"/>
      <c r="M9009" s="89" t="str">
        <f>IF($H9009="","",VLOOKUP($H9009,培训课程清单!$B$2:$J$1700,7,0))</f>
        <v/>
      </c>
      <c r="N9009" s="87" t="str">
        <f>IF($H9009="","",VLOOKUP($H9009,培训课程清单!$B$2:$J$1700,8,0))</f>
        <v/>
      </c>
      <c r="O9009" s="29"/>
    </row>
    <row r="9010" spans="1:15">
      <c r="A9010" s="87" t="str">
        <f t="shared" si="141"/>
        <v/>
      </c>
      <c r="B9010" s="87" t="str">
        <f>IF(C9010="","",C9010&amp;COUNTIF($C$2:C9010,C9010))</f>
        <v/>
      </c>
      <c r="C9010" s="88"/>
      <c r="D9010" s="87" t="str">
        <f>IF($C9010="","",VLOOKUP($C9010,人员花名册!$B$2:$F$2001,2,0))</f>
        <v/>
      </c>
      <c r="E9010" s="87" t="str">
        <f>IF($C9010="","",VLOOKUP($C9010,人员花名册!$B$2:$F$2001,4,0))</f>
        <v/>
      </c>
      <c r="F9010" s="89" t="str">
        <f>IF($C9010="","",VLOOKUP($C9010,人员花名册!$B$2:$F$2001,5,0))</f>
        <v/>
      </c>
      <c r="G9010" s="29"/>
      <c r="H9010" s="29"/>
      <c r="I9010" s="87" t="str">
        <f>IF($C9010="","",VLOOKUP($H9010,培训课程清单!$B$2:$J$1700,2,0))</f>
        <v/>
      </c>
      <c r="J9010" s="87" t="str">
        <f>IF($C9010="","",VLOOKUP($H9010,培训课程清单!$B$2:$J$1700,3,0))</f>
        <v/>
      </c>
      <c r="K9010" s="87" t="str">
        <f>IF($H9010="","",VLOOKUP($H9010,培训课程清单!$B$2:$J$1700,4,0))</f>
        <v/>
      </c>
      <c r="L9010" s="29"/>
      <c r="M9010" s="89" t="str">
        <f>IF($H9010="","",VLOOKUP($H9010,培训课程清单!$B$2:$J$1700,7,0))</f>
        <v/>
      </c>
      <c r="N9010" s="87" t="str">
        <f>IF($H9010="","",VLOOKUP($H9010,培训课程清单!$B$2:$J$1700,8,0))</f>
        <v/>
      </c>
      <c r="O9010" s="29"/>
    </row>
    <row r="9011" spans="1:15">
      <c r="A9011" s="87" t="str">
        <f t="shared" si="141"/>
        <v/>
      </c>
      <c r="B9011" s="87" t="str">
        <f>IF(C9011="","",C9011&amp;COUNTIF($C$2:C9011,C9011))</f>
        <v/>
      </c>
      <c r="C9011" s="88"/>
      <c r="D9011" s="87" t="str">
        <f>IF($C9011="","",VLOOKUP($C9011,人员花名册!$B$2:$F$2001,2,0))</f>
        <v/>
      </c>
      <c r="E9011" s="87" t="str">
        <f>IF($C9011="","",VLOOKUP($C9011,人员花名册!$B$2:$F$2001,4,0))</f>
        <v/>
      </c>
      <c r="F9011" s="89" t="str">
        <f>IF($C9011="","",VLOOKUP($C9011,人员花名册!$B$2:$F$2001,5,0))</f>
        <v/>
      </c>
      <c r="G9011" s="29"/>
      <c r="H9011" s="29"/>
      <c r="I9011" s="87" t="str">
        <f>IF($C9011="","",VLOOKUP($H9011,培训课程清单!$B$2:$J$1700,2,0))</f>
        <v/>
      </c>
      <c r="J9011" s="87" t="str">
        <f>IF($C9011="","",VLOOKUP($H9011,培训课程清单!$B$2:$J$1700,3,0))</f>
        <v/>
      </c>
      <c r="K9011" s="87" t="str">
        <f>IF($H9011="","",VLOOKUP($H9011,培训课程清单!$B$2:$J$1700,4,0))</f>
        <v/>
      </c>
      <c r="L9011" s="29"/>
      <c r="M9011" s="89" t="str">
        <f>IF($H9011="","",VLOOKUP($H9011,培训课程清单!$B$2:$J$1700,7,0))</f>
        <v/>
      </c>
      <c r="N9011" s="87" t="str">
        <f>IF($H9011="","",VLOOKUP($H9011,培训课程清单!$B$2:$J$1700,8,0))</f>
        <v/>
      </c>
      <c r="O9011" s="29"/>
    </row>
    <row r="9012" spans="1:15">
      <c r="A9012" s="87" t="str">
        <f t="shared" si="141"/>
        <v/>
      </c>
      <c r="B9012" s="87" t="str">
        <f>IF(C9012="","",C9012&amp;COUNTIF($C$2:C9012,C9012))</f>
        <v/>
      </c>
      <c r="C9012" s="88"/>
      <c r="D9012" s="87" t="str">
        <f>IF($C9012="","",VLOOKUP($C9012,人员花名册!$B$2:$F$2001,2,0))</f>
        <v/>
      </c>
      <c r="E9012" s="87" t="str">
        <f>IF($C9012="","",VLOOKUP($C9012,人员花名册!$B$2:$F$2001,4,0))</f>
        <v/>
      </c>
      <c r="F9012" s="89" t="str">
        <f>IF($C9012="","",VLOOKUP($C9012,人员花名册!$B$2:$F$2001,5,0))</f>
        <v/>
      </c>
      <c r="G9012" s="29"/>
      <c r="H9012" s="29"/>
      <c r="I9012" s="87" t="str">
        <f>IF($C9012="","",VLOOKUP($H9012,培训课程清单!$B$2:$J$1700,2,0))</f>
        <v/>
      </c>
      <c r="J9012" s="87" t="str">
        <f>IF($C9012="","",VLOOKUP($H9012,培训课程清单!$B$2:$J$1700,3,0))</f>
        <v/>
      </c>
      <c r="K9012" s="87" t="str">
        <f>IF($H9012="","",VLOOKUP($H9012,培训课程清单!$B$2:$J$1700,4,0))</f>
        <v/>
      </c>
      <c r="L9012" s="29"/>
      <c r="M9012" s="89" t="str">
        <f>IF($H9012="","",VLOOKUP($H9012,培训课程清单!$B$2:$J$1700,7,0))</f>
        <v/>
      </c>
      <c r="N9012" s="87" t="str">
        <f>IF($H9012="","",VLOOKUP($H9012,培训课程清单!$B$2:$J$1700,8,0))</f>
        <v/>
      </c>
      <c r="O9012" s="29"/>
    </row>
    <row r="9013" spans="1:15">
      <c r="A9013" s="87" t="str">
        <f t="shared" si="141"/>
        <v/>
      </c>
      <c r="B9013" s="87" t="str">
        <f>IF(C9013="","",C9013&amp;COUNTIF($C$2:C9013,C9013))</f>
        <v/>
      </c>
      <c r="C9013" s="88"/>
      <c r="D9013" s="87" t="str">
        <f>IF($C9013="","",VLOOKUP($C9013,人员花名册!$B$2:$F$2001,2,0))</f>
        <v/>
      </c>
      <c r="E9013" s="87" t="str">
        <f>IF($C9013="","",VLOOKUP($C9013,人员花名册!$B$2:$F$2001,4,0))</f>
        <v/>
      </c>
      <c r="F9013" s="89" t="str">
        <f>IF($C9013="","",VLOOKUP($C9013,人员花名册!$B$2:$F$2001,5,0))</f>
        <v/>
      </c>
      <c r="G9013" s="29"/>
      <c r="H9013" s="29"/>
      <c r="I9013" s="87" t="str">
        <f>IF($C9013="","",VLOOKUP($H9013,培训课程清单!$B$2:$J$1700,2,0))</f>
        <v/>
      </c>
      <c r="J9013" s="87" t="str">
        <f>IF($C9013="","",VLOOKUP($H9013,培训课程清单!$B$2:$J$1700,3,0))</f>
        <v/>
      </c>
      <c r="K9013" s="87" t="str">
        <f>IF($H9013="","",VLOOKUP($H9013,培训课程清单!$B$2:$J$1700,4,0))</f>
        <v/>
      </c>
      <c r="L9013" s="29"/>
      <c r="M9013" s="89" t="str">
        <f>IF($H9013="","",VLOOKUP($H9013,培训课程清单!$B$2:$J$1700,7,0))</f>
        <v/>
      </c>
      <c r="N9013" s="87" t="str">
        <f>IF($H9013="","",VLOOKUP($H9013,培训课程清单!$B$2:$J$1700,8,0))</f>
        <v/>
      </c>
      <c r="O9013" s="29"/>
    </row>
    <row r="9014" spans="1:15">
      <c r="A9014" s="87" t="str">
        <f t="shared" si="141"/>
        <v/>
      </c>
      <c r="B9014" s="87" t="str">
        <f>IF(C9014="","",C9014&amp;COUNTIF($C$2:C9014,C9014))</f>
        <v/>
      </c>
      <c r="C9014" s="88"/>
      <c r="D9014" s="87" t="str">
        <f>IF($C9014="","",VLOOKUP($C9014,人员花名册!$B$2:$F$2001,2,0))</f>
        <v/>
      </c>
      <c r="E9014" s="87" t="str">
        <f>IF($C9014="","",VLOOKUP($C9014,人员花名册!$B$2:$F$2001,4,0))</f>
        <v/>
      </c>
      <c r="F9014" s="89" t="str">
        <f>IF($C9014="","",VLOOKUP($C9014,人员花名册!$B$2:$F$2001,5,0))</f>
        <v/>
      </c>
      <c r="G9014" s="29"/>
      <c r="H9014" s="29"/>
      <c r="I9014" s="87" t="str">
        <f>IF($C9014="","",VLOOKUP($H9014,培训课程清单!$B$2:$J$1700,2,0))</f>
        <v/>
      </c>
      <c r="J9014" s="87" t="str">
        <f>IF($C9014="","",VLOOKUP($H9014,培训课程清单!$B$2:$J$1700,3,0))</f>
        <v/>
      </c>
      <c r="K9014" s="87" t="str">
        <f>IF($H9014="","",VLOOKUP($H9014,培训课程清单!$B$2:$J$1700,4,0))</f>
        <v/>
      </c>
      <c r="L9014" s="29"/>
      <c r="M9014" s="89" t="str">
        <f>IF($H9014="","",VLOOKUP($H9014,培训课程清单!$B$2:$J$1700,7,0))</f>
        <v/>
      </c>
      <c r="N9014" s="87" t="str">
        <f>IF($H9014="","",VLOOKUP($H9014,培训课程清单!$B$2:$J$1700,8,0))</f>
        <v/>
      </c>
      <c r="O9014" s="29"/>
    </row>
    <row r="9015" spans="1:15">
      <c r="A9015" s="87" t="str">
        <f t="shared" si="141"/>
        <v/>
      </c>
      <c r="B9015" s="87" t="str">
        <f>IF(C9015="","",C9015&amp;COUNTIF($C$2:C9015,C9015))</f>
        <v/>
      </c>
      <c r="C9015" s="88"/>
      <c r="D9015" s="87" t="str">
        <f>IF($C9015="","",VLOOKUP($C9015,人员花名册!$B$2:$F$2001,2,0))</f>
        <v/>
      </c>
      <c r="E9015" s="87" t="str">
        <f>IF($C9015="","",VLOOKUP($C9015,人员花名册!$B$2:$F$2001,4,0))</f>
        <v/>
      </c>
      <c r="F9015" s="89" t="str">
        <f>IF($C9015="","",VLOOKUP($C9015,人员花名册!$B$2:$F$2001,5,0))</f>
        <v/>
      </c>
      <c r="G9015" s="29"/>
      <c r="H9015" s="29"/>
      <c r="I9015" s="87" t="str">
        <f>IF($C9015="","",VLOOKUP($H9015,培训课程清单!$B$2:$J$1700,2,0))</f>
        <v/>
      </c>
      <c r="J9015" s="87" t="str">
        <f>IF($C9015="","",VLOOKUP($H9015,培训课程清单!$B$2:$J$1700,3,0))</f>
        <v/>
      </c>
      <c r="K9015" s="87" t="str">
        <f>IF($H9015="","",VLOOKUP($H9015,培训课程清单!$B$2:$J$1700,4,0))</f>
        <v/>
      </c>
      <c r="L9015" s="29"/>
      <c r="M9015" s="89" t="str">
        <f>IF($H9015="","",VLOOKUP($H9015,培训课程清单!$B$2:$J$1700,7,0))</f>
        <v/>
      </c>
      <c r="N9015" s="87" t="str">
        <f>IF($H9015="","",VLOOKUP($H9015,培训课程清单!$B$2:$J$1700,8,0))</f>
        <v/>
      </c>
      <c r="O9015" s="29"/>
    </row>
    <row r="9016" spans="1:15">
      <c r="A9016" s="87" t="str">
        <f t="shared" si="141"/>
        <v/>
      </c>
      <c r="B9016" s="87" t="str">
        <f>IF(C9016="","",C9016&amp;COUNTIF($C$2:C9016,C9016))</f>
        <v/>
      </c>
      <c r="C9016" s="88"/>
      <c r="D9016" s="87" t="str">
        <f>IF($C9016="","",VLOOKUP($C9016,人员花名册!$B$2:$F$2001,2,0))</f>
        <v/>
      </c>
      <c r="E9016" s="87" t="str">
        <f>IF($C9016="","",VLOOKUP($C9016,人员花名册!$B$2:$F$2001,4,0))</f>
        <v/>
      </c>
      <c r="F9016" s="89" t="str">
        <f>IF($C9016="","",VLOOKUP($C9016,人员花名册!$B$2:$F$2001,5,0))</f>
        <v/>
      </c>
      <c r="G9016" s="29"/>
      <c r="H9016" s="29"/>
      <c r="I9016" s="87" t="str">
        <f>IF($C9016="","",VLOOKUP($H9016,培训课程清单!$B$2:$J$1700,2,0))</f>
        <v/>
      </c>
      <c r="J9016" s="87" t="str">
        <f>IF($C9016="","",VLOOKUP($H9016,培训课程清单!$B$2:$J$1700,3,0))</f>
        <v/>
      </c>
      <c r="K9016" s="87" t="str">
        <f>IF($H9016="","",VLOOKUP($H9016,培训课程清单!$B$2:$J$1700,4,0))</f>
        <v/>
      </c>
      <c r="L9016" s="29"/>
      <c r="M9016" s="89" t="str">
        <f>IF($H9016="","",VLOOKUP($H9016,培训课程清单!$B$2:$J$1700,7,0))</f>
        <v/>
      </c>
      <c r="N9016" s="87" t="str">
        <f>IF($H9016="","",VLOOKUP($H9016,培训课程清单!$B$2:$J$1700,8,0))</f>
        <v/>
      </c>
      <c r="O9016" s="29"/>
    </row>
    <row r="9017" spans="1:15">
      <c r="A9017" s="87" t="str">
        <f t="shared" si="141"/>
        <v/>
      </c>
      <c r="B9017" s="87" t="str">
        <f>IF(C9017="","",C9017&amp;COUNTIF($C$2:C9017,C9017))</f>
        <v/>
      </c>
      <c r="C9017" s="88"/>
      <c r="D9017" s="87" t="str">
        <f>IF($C9017="","",VLOOKUP($C9017,人员花名册!$B$2:$F$2001,2,0))</f>
        <v/>
      </c>
      <c r="E9017" s="87" t="str">
        <f>IF($C9017="","",VLOOKUP($C9017,人员花名册!$B$2:$F$2001,4,0))</f>
        <v/>
      </c>
      <c r="F9017" s="89" t="str">
        <f>IF($C9017="","",VLOOKUP($C9017,人员花名册!$B$2:$F$2001,5,0))</f>
        <v/>
      </c>
      <c r="G9017" s="29"/>
      <c r="H9017" s="29"/>
      <c r="I9017" s="87" t="str">
        <f>IF($C9017="","",VLOOKUP($H9017,培训课程清单!$B$2:$J$1700,2,0))</f>
        <v/>
      </c>
      <c r="J9017" s="87" t="str">
        <f>IF($C9017="","",VLOOKUP($H9017,培训课程清单!$B$2:$J$1700,3,0))</f>
        <v/>
      </c>
      <c r="K9017" s="87" t="str">
        <f>IF($H9017="","",VLOOKUP($H9017,培训课程清单!$B$2:$J$1700,4,0))</f>
        <v/>
      </c>
      <c r="L9017" s="29"/>
      <c r="M9017" s="89" t="str">
        <f>IF($H9017="","",VLOOKUP($H9017,培训课程清单!$B$2:$J$1700,7,0))</f>
        <v/>
      </c>
      <c r="N9017" s="87" t="str">
        <f>IF($H9017="","",VLOOKUP($H9017,培训课程清单!$B$2:$J$1700,8,0))</f>
        <v/>
      </c>
      <c r="O9017" s="29"/>
    </row>
    <row r="9018" spans="1:15">
      <c r="A9018" s="87" t="str">
        <f t="shared" si="141"/>
        <v/>
      </c>
      <c r="B9018" s="87" t="str">
        <f>IF(C9018="","",C9018&amp;COUNTIF($C$2:C9018,C9018))</f>
        <v/>
      </c>
      <c r="C9018" s="88"/>
      <c r="D9018" s="87" t="str">
        <f>IF($C9018="","",VLOOKUP($C9018,人员花名册!$B$2:$F$2001,2,0))</f>
        <v/>
      </c>
      <c r="E9018" s="87" t="str">
        <f>IF($C9018="","",VLOOKUP($C9018,人员花名册!$B$2:$F$2001,4,0))</f>
        <v/>
      </c>
      <c r="F9018" s="89" t="str">
        <f>IF($C9018="","",VLOOKUP($C9018,人员花名册!$B$2:$F$2001,5,0))</f>
        <v/>
      </c>
      <c r="G9018" s="29"/>
      <c r="H9018" s="29"/>
      <c r="I9018" s="87" t="str">
        <f>IF($C9018="","",VLOOKUP($H9018,培训课程清单!$B$2:$J$1700,2,0))</f>
        <v/>
      </c>
      <c r="J9018" s="87" t="str">
        <f>IF($C9018="","",VLOOKUP($H9018,培训课程清单!$B$2:$J$1700,3,0))</f>
        <v/>
      </c>
      <c r="K9018" s="87" t="str">
        <f>IF($H9018="","",VLOOKUP($H9018,培训课程清单!$B$2:$J$1700,4,0))</f>
        <v/>
      </c>
      <c r="L9018" s="29"/>
      <c r="M9018" s="89" t="str">
        <f>IF($H9018="","",VLOOKUP($H9018,培训课程清单!$B$2:$J$1700,7,0))</f>
        <v/>
      </c>
      <c r="N9018" s="87" t="str">
        <f>IF($H9018="","",VLOOKUP($H9018,培训课程清单!$B$2:$J$1700,8,0))</f>
        <v/>
      </c>
      <c r="O9018" s="29"/>
    </row>
    <row r="9019" spans="1:15">
      <c r="A9019" s="87" t="str">
        <f t="shared" si="141"/>
        <v/>
      </c>
      <c r="B9019" s="87" t="str">
        <f>IF(C9019="","",C9019&amp;COUNTIF($C$2:C9019,C9019))</f>
        <v/>
      </c>
      <c r="C9019" s="88"/>
      <c r="D9019" s="87" t="str">
        <f>IF($C9019="","",VLOOKUP($C9019,人员花名册!$B$2:$F$2001,2,0))</f>
        <v/>
      </c>
      <c r="E9019" s="87" t="str">
        <f>IF($C9019="","",VLOOKUP($C9019,人员花名册!$B$2:$F$2001,4,0))</f>
        <v/>
      </c>
      <c r="F9019" s="89" t="str">
        <f>IF($C9019="","",VLOOKUP($C9019,人员花名册!$B$2:$F$2001,5,0))</f>
        <v/>
      </c>
      <c r="G9019" s="29"/>
      <c r="H9019" s="29"/>
      <c r="I9019" s="87" t="str">
        <f>IF($C9019="","",VLOOKUP($H9019,培训课程清单!$B$2:$J$1700,2,0))</f>
        <v/>
      </c>
      <c r="J9019" s="87" t="str">
        <f>IF($C9019="","",VLOOKUP($H9019,培训课程清单!$B$2:$J$1700,3,0))</f>
        <v/>
      </c>
      <c r="K9019" s="87" t="str">
        <f>IF($H9019="","",VLOOKUP($H9019,培训课程清单!$B$2:$J$1700,4,0))</f>
        <v/>
      </c>
      <c r="L9019" s="29"/>
      <c r="M9019" s="89" t="str">
        <f>IF($H9019="","",VLOOKUP($H9019,培训课程清单!$B$2:$J$1700,7,0))</f>
        <v/>
      </c>
      <c r="N9019" s="87" t="str">
        <f>IF($H9019="","",VLOOKUP($H9019,培训课程清单!$B$2:$J$1700,8,0))</f>
        <v/>
      </c>
      <c r="O9019" s="29"/>
    </row>
    <row r="9020" spans="1:15">
      <c r="A9020" s="87" t="str">
        <f t="shared" si="141"/>
        <v/>
      </c>
      <c r="B9020" s="87" t="str">
        <f>IF(C9020="","",C9020&amp;COUNTIF($C$2:C9020,C9020))</f>
        <v/>
      </c>
      <c r="C9020" s="88"/>
      <c r="D9020" s="87" t="str">
        <f>IF($C9020="","",VLOOKUP($C9020,人员花名册!$B$2:$F$2001,2,0))</f>
        <v/>
      </c>
      <c r="E9020" s="87" t="str">
        <f>IF($C9020="","",VLOOKUP($C9020,人员花名册!$B$2:$F$2001,4,0))</f>
        <v/>
      </c>
      <c r="F9020" s="89" t="str">
        <f>IF($C9020="","",VLOOKUP($C9020,人员花名册!$B$2:$F$2001,5,0))</f>
        <v/>
      </c>
      <c r="G9020" s="29"/>
      <c r="H9020" s="29"/>
      <c r="I9020" s="87" t="str">
        <f>IF($C9020="","",VLOOKUP($H9020,培训课程清单!$B$2:$J$1700,2,0))</f>
        <v/>
      </c>
      <c r="J9020" s="87" t="str">
        <f>IF($C9020="","",VLOOKUP($H9020,培训课程清单!$B$2:$J$1700,3,0))</f>
        <v/>
      </c>
      <c r="K9020" s="87" t="str">
        <f>IF($H9020="","",VLOOKUP($H9020,培训课程清单!$B$2:$J$1700,4,0))</f>
        <v/>
      </c>
      <c r="L9020" s="29"/>
      <c r="M9020" s="89" t="str">
        <f>IF($H9020="","",VLOOKUP($H9020,培训课程清单!$B$2:$J$1700,7,0))</f>
        <v/>
      </c>
      <c r="N9020" s="87" t="str">
        <f>IF($H9020="","",VLOOKUP($H9020,培训课程清单!$B$2:$J$1700,8,0))</f>
        <v/>
      </c>
      <c r="O9020" s="29"/>
    </row>
    <row r="9021" spans="1:15">
      <c r="A9021" s="87" t="str">
        <f t="shared" si="141"/>
        <v/>
      </c>
      <c r="B9021" s="87" t="str">
        <f>IF(C9021="","",C9021&amp;COUNTIF($C$2:C9021,C9021))</f>
        <v/>
      </c>
      <c r="C9021" s="88"/>
      <c r="D9021" s="87" t="str">
        <f>IF($C9021="","",VLOOKUP($C9021,人员花名册!$B$2:$F$2001,2,0))</f>
        <v/>
      </c>
      <c r="E9021" s="87" t="str">
        <f>IF($C9021="","",VLOOKUP($C9021,人员花名册!$B$2:$F$2001,4,0))</f>
        <v/>
      </c>
      <c r="F9021" s="89" t="str">
        <f>IF($C9021="","",VLOOKUP($C9021,人员花名册!$B$2:$F$2001,5,0))</f>
        <v/>
      </c>
      <c r="G9021" s="29"/>
      <c r="H9021" s="29"/>
      <c r="I9021" s="87" t="str">
        <f>IF($C9021="","",VLOOKUP($H9021,培训课程清单!$B$2:$J$1700,2,0))</f>
        <v/>
      </c>
      <c r="J9021" s="87" t="str">
        <f>IF($C9021="","",VLOOKUP($H9021,培训课程清单!$B$2:$J$1700,3,0))</f>
        <v/>
      </c>
      <c r="K9021" s="87" t="str">
        <f>IF($H9021="","",VLOOKUP($H9021,培训课程清单!$B$2:$J$1700,4,0))</f>
        <v/>
      </c>
      <c r="L9021" s="29"/>
      <c r="M9021" s="89" t="str">
        <f>IF($H9021="","",VLOOKUP($H9021,培训课程清单!$B$2:$J$1700,7,0))</f>
        <v/>
      </c>
      <c r="N9021" s="87" t="str">
        <f>IF($H9021="","",VLOOKUP($H9021,培训课程清单!$B$2:$J$1700,8,0))</f>
        <v/>
      </c>
      <c r="O9021" s="29"/>
    </row>
    <row r="9022" spans="1:15">
      <c r="A9022" s="87" t="str">
        <f t="shared" si="141"/>
        <v/>
      </c>
      <c r="B9022" s="87" t="str">
        <f>IF(C9022="","",C9022&amp;COUNTIF($C$2:C9022,C9022))</f>
        <v/>
      </c>
      <c r="C9022" s="88"/>
      <c r="D9022" s="87" t="str">
        <f>IF($C9022="","",VLOOKUP($C9022,人员花名册!$B$2:$F$2001,2,0))</f>
        <v/>
      </c>
      <c r="E9022" s="87" t="str">
        <f>IF($C9022="","",VLOOKUP($C9022,人员花名册!$B$2:$F$2001,4,0))</f>
        <v/>
      </c>
      <c r="F9022" s="89" t="str">
        <f>IF($C9022="","",VLOOKUP($C9022,人员花名册!$B$2:$F$2001,5,0))</f>
        <v/>
      </c>
      <c r="G9022" s="29"/>
      <c r="H9022" s="29"/>
      <c r="I9022" s="87" t="str">
        <f>IF($C9022="","",VLOOKUP($H9022,培训课程清单!$B$2:$J$1700,2,0))</f>
        <v/>
      </c>
      <c r="J9022" s="87" t="str">
        <f>IF($C9022="","",VLOOKUP($H9022,培训课程清单!$B$2:$J$1700,3,0))</f>
        <v/>
      </c>
      <c r="K9022" s="87" t="str">
        <f>IF($H9022="","",VLOOKUP($H9022,培训课程清单!$B$2:$J$1700,4,0))</f>
        <v/>
      </c>
      <c r="L9022" s="29"/>
      <c r="M9022" s="89" t="str">
        <f>IF($H9022="","",VLOOKUP($H9022,培训课程清单!$B$2:$J$1700,7,0))</f>
        <v/>
      </c>
      <c r="N9022" s="87" t="str">
        <f>IF($H9022="","",VLOOKUP($H9022,培训课程清单!$B$2:$J$1700,8,0))</f>
        <v/>
      </c>
      <c r="O9022" s="29"/>
    </row>
    <row r="9023" spans="1:15">
      <c r="A9023" s="87" t="str">
        <f t="shared" si="141"/>
        <v/>
      </c>
      <c r="B9023" s="87" t="str">
        <f>IF(C9023="","",C9023&amp;COUNTIF($C$2:C9023,C9023))</f>
        <v/>
      </c>
      <c r="C9023" s="88"/>
      <c r="D9023" s="87" t="str">
        <f>IF($C9023="","",VLOOKUP($C9023,人员花名册!$B$2:$F$2001,2,0))</f>
        <v/>
      </c>
      <c r="E9023" s="87" t="str">
        <f>IF($C9023="","",VLOOKUP($C9023,人员花名册!$B$2:$F$2001,4,0))</f>
        <v/>
      </c>
      <c r="F9023" s="89" t="str">
        <f>IF($C9023="","",VLOOKUP($C9023,人员花名册!$B$2:$F$2001,5,0))</f>
        <v/>
      </c>
      <c r="G9023" s="29"/>
      <c r="H9023" s="29"/>
      <c r="I9023" s="87" t="str">
        <f>IF($C9023="","",VLOOKUP($H9023,培训课程清单!$B$2:$J$1700,2,0))</f>
        <v/>
      </c>
      <c r="J9023" s="87" t="str">
        <f>IF($C9023="","",VLOOKUP($H9023,培训课程清单!$B$2:$J$1700,3,0))</f>
        <v/>
      </c>
      <c r="K9023" s="87" t="str">
        <f>IF($H9023="","",VLOOKUP($H9023,培训课程清单!$B$2:$J$1700,4,0))</f>
        <v/>
      </c>
      <c r="L9023" s="29"/>
      <c r="M9023" s="89" t="str">
        <f>IF($H9023="","",VLOOKUP($H9023,培训课程清单!$B$2:$J$1700,7,0))</f>
        <v/>
      </c>
      <c r="N9023" s="87" t="str">
        <f>IF($H9023="","",VLOOKUP($H9023,培训课程清单!$B$2:$J$1700,8,0))</f>
        <v/>
      </c>
      <c r="O9023" s="29"/>
    </row>
    <row r="9024" spans="1:15">
      <c r="A9024" s="87" t="str">
        <f t="shared" si="141"/>
        <v/>
      </c>
      <c r="B9024" s="87" t="str">
        <f>IF(C9024="","",C9024&amp;COUNTIF($C$2:C9024,C9024))</f>
        <v/>
      </c>
      <c r="C9024" s="88"/>
      <c r="D9024" s="87" t="str">
        <f>IF($C9024="","",VLOOKUP($C9024,人员花名册!$B$2:$F$2001,2,0))</f>
        <v/>
      </c>
      <c r="E9024" s="87" t="str">
        <f>IF($C9024="","",VLOOKUP($C9024,人员花名册!$B$2:$F$2001,4,0))</f>
        <v/>
      </c>
      <c r="F9024" s="89" t="str">
        <f>IF($C9024="","",VLOOKUP($C9024,人员花名册!$B$2:$F$2001,5,0))</f>
        <v/>
      </c>
      <c r="G9024" s="29"/>
      <c r="H9024" s="29"/>
      <c r="I9024" s="87" t="str">
        <f>IF($C9024="","",VLOOKUP($H9024,培训课程清单!$B$2:$J$1700,2,0))</f>
        <v/>
      </c>
      <c r="J9024" s="87" t="str">
        <f>IF($C9024="","",VLOOKUP($H9024,培训课程清单!$B$2:$J$1700,3,0))</f>
        <v/>
      </c>
      <c r="K9024" s="87" t="str">
        <f>IF($H9024="","",VLOOKUP($H9024,培训课程清单!$B$2:$J$1700,4,0))</f>
        <v/>
      </c>
      <c r="L9024" s="29"/>
      <c r="M9024" s="89" t="str">
        <f>IF($H9024="","",VLOOKUP($H9024,培训课程清单!$B$2:$J$1700,7,0))</f>
        <v/>
      </c>
      <c r="N9024" s="87" t="str">
        <f>IF($H9024="","",VLOOKUP($H9024,培训课程清单!$B$2:$J$1700,8,0))</f>
        <v/>
      </c>
      <c r="O9024" s="29"/>
    </row>
    <row r="9025" spans="1:15">
      <c r="A9025" s="87" t="str">
        <f t="shared" si="141"/>
        <v/>
      </c>
      <c r="B9025" s="87" t="str">
        <f>IF(C9025="","",C9025&amp;COUNTIF($C$2:C9025,C9025))</f>
        <v/>
      </c>
      <c r="C9025" s="88"/>
      <c r="D9025" s="87" t="str">
        <f>IF($C9025="","",VLOOKUP($C9025,人员花名册!$B$2:$F$2001,2,0))</f>
        <v/>
      </c>
      <c r="E9025" s="87" t="str">
        <f>IF($C9025="","",VLOOKUP($C9025,人员花名册!$B$2:$F$2001,4,0))</f>
        <v/>
      </c>
      <c r="F9025" s="89" t="str">
        <f>IF($C9025="","",VLOOKUP($C9025,人员花名册!$B$2:$F$2001,5,0))</f>
        <v/>
      </c>
      <c r="G9025" s="29"/>
      <c r="H9025" s="29"/>
      <c r="I9025" s="87" t="str">
        <f>IF($C9025="","",VLOOKUP($H9025,培训课程清单!$B$2:$J$1700,2,0))</f>
        <v/>
      </c>
      <c r="J9025" s="87" t="str">
        <f>IF($C9025="","",VLOOKUP($H9025,培训课程清单!$B$2:$J$1700,3,0))</f>
        <v/>
      </c>
      <c r="K9025" s="87" t="str">
        <f>IF($H9025="","",VLOOKUP($H9025,培训课程清单!$B$2:$J$1700,4,0))</f>
        <v/>
      </c>
      <c r="L9025" s="29"/>
      <c r="M9025" s="89" t="str">
        <f>IF($H9025="","",VLOOKUP($H9025,培训课程清单!$B$2:$J$1700,7,0))</f>
        <v/>
      </c>
      <c r="N9025" s="87" t="str">
        <f>IF($H9025="","",VLOOKUP($H9025,培训课程清单!$B$2:$J$1700,8,0))</f>
        <v/>
      </c>
      <c r="O9025" s="29"/>
    </row>
    <row r="9026" spans="1:15">
      <c r="A9026" s="87" t="str">
        <f t="shared" si="141"/>
        <v/>
      </c>
      <c r="B9026" s="87" t="str">
        <f>IF(C9026="","",C9026&amp;COUNTIF($C$2:C9026,C9026))</f>
        <v/>
      </c>
      <c r="C9026" s="88"/>
      <c r="D9026" s="87" t="str">
        <f>IF($C9026="","",VLOOKUP($C9026,人员花名册!$B$2:$F$2001,2,0))</f>
        <v/>
      </c>
      <c r="E9026" s="87" t="str">
        <f>IF($C9026="","",VLOOKUP($C9026,人员花名册!$B$2:$F$2001,4,0))</f>
        <v/>
      </c>
      <c r="F9026" s="89" t="str">
        <f>IF($C9026="","",VLOOKUP($C9026,人员花名册!$B$2:$F$2001,5,0))</f>
        <v/>
      </c>
      <c r="G9026" s="29"/>
      <c r="H9026" s="29"/>
      <c r="I9026" s="87" t="str">
        <f>IF($C9026="","",VLOOKUP($H9026,培训课程清单!$B$2:$J$1700,2,0))</f>
        <v/>
      </c>
      <c r="J9026" s="87" t="str">
        <f>IF($C9026="","",VLOOKUP($H9026,培训课程清单!$B$2:$J$1700,3,0))</f>
        <v/>
      </c>
      <c r="K9026" s="87" t="str">
        <f>IF($H9026="","",VLOOKUP($H9026,培训课程清单!$B$2:$J$1700,4,0))</f>
        <v/>
      </c>
      <c r="L9026" s="29"/>
      <c r="M9026" s="89" t="str">
        <f>IF($H9026="","",VLOOKUP($H9026,培训课程清单!$B$2:$J$1700,7,0))</f>
        <v/>
      </c>
      <c r="N9026" s="87" t="str">
        <f>IF($H9026="","",VLOOKUP($H9026,培训课程清单!$B$2:$J$1700,8,0))</f>
        <v/>
      </c>
      <c r="O9026" s="29"/>
    </row>
    <row r="9027" spans="1:15">
      <c r="A9027" s="87" t="str">
        <f t="shared" si="141"/>
        <v/>
      </c>
      <c r="B9027" s="87" t="str">
        <f>IF(C9027="","",C9027&amp;COUNTIF($C$2:C9027,C9027))</f>
        <v/>
      </c>
      <c r="C9027" s="88"/>
      <c r="D9027" s="87" t="str">
        <f>IF($C9027="","",VLOOKUP($C9027,人员花名册!$B$2:$F$2001,2,0))</f>
        <v/>
      </c>
      <c r="E9027" s="87" t="str">
        <f>IF($C9027="","",VLOOKUP($C9027,人员花名册!$B$2:$F$2001,4,0))</f>
        <v/>
      </c>
      <c r="F9027" s="89" t="str">
        <f>IF($C9027="","",VLOOKUP($C9027,人员花名册!$B$2:$F$2001,5,0))</f>
        <v/>
      </c>
      <c r="G9027" s="29"/>
      <c r="H9027" s="29"/>
      <c r="I9027" s="87" t="str">
        <f>IF($C9027="","",VLOOKUP($H9027,培训课程清单!$B$2:$J$1700,2,0))</f>
        <v/>
      </c>
      <c r="J9027" s="87" t="str">
        <f>IF($C9027="","",VLOOKUP($H9027,培训课程清单!$B$2:$J$1700,3,0))</f>
        <v/>
      </c>
      <c r="K9027" s="87" t="str">
        <f>IF($H9027="","",VLOOKUP($H9027,培训课程清单!$B$2:$J$1700,4,0))</f>
        <v/>
      </c>
      <c r="L9027" s="29"/>
      <c r="M9027" s="89" t="str">
        <f>IF($H9027="","",VLOOKUP($H9027,培训课程清单!$B$2:$J$1700,7,0))</f>
        <v/>
      </c>
      <c r="N9027" s="87" t="str">
        <f>IF($H9027="","",VLOOKUP($H9027,培训课程清单!$B$2:$J$1700,8,0))</f>
        <v/>
      </c>
      <c r="O9027" s="29"/>
    </row>
    <row r="9028" spans="1:15">
      <c r="A9028" s="87" t="str">
        <f t="shared" si="141"/>
        <v/>
      </c>
      <c r="B9028" s="87" t="str">
        <f>IF(C9028="","",C9028&amp;COUNTIF($C$2:C9028,C9028))</f>
        <v/>
      </c>
      <c r="C9028" s="88"/>
      <c r="D9028" s="87" t="str">
        <f>IF($C9028="","",VLOOKUP($C9028,人员花名册!$B$2:$F$2001,2,0))</f>
        <v/>
      </c>
      <c r="E9028" s="87" t="str">
        <f>IF($C9028="","",VLOOKUP($C9028,人员花名册!$B$2:$F$2001,4,0))</f>
        <v/>
      </c>
      <c r="F9028" s="89" t="str">
        <f>IF($C9028="","",VLOOKUP($C9028,人员花名册!$B$2:$F$2001,5,0))</f>
        <v/>
      </c>
      <c r="G9028" s="29"/>
      <c r="H9028" s="29"/>
      <c r="I9028" s="87" t="str">
        <f>IF($C9028="","",VLOOKUP($H9028,培训课程清单!$B$2:$J$1700,2,0))</f>
        <v/>
      </c>
      <c r="J9028" s="87" t="str">
        <f>IF($C9028="","",VLOOKUP($H9028,培训课程清单!$B$2:$J$1700,3,0))</f>
        <v/>
      </c>
      <c r="K9028" s="87" t="str">
        <f>IF($H9028="","",VLOOKUP($H9028,培训课程清单!$B$2:$J$1700,4,0))</f>
        <v/>
      </c>
      <c r="L9028" s="29"/>
      <c r="M9028" s="89" t="str">
        <f>IF($H9028="","",VLOOKUP($H9028,培训课程清单!$B$2:$J$1700,7,0))</f>
        <v/>
      </c>
      <c r="N9028" s="87" t="str">
        <f>IF($H9028="","",VLOOKUP($H9028,培训课程清单!$B$2:$J$1700,8,0))</f>
        <v/>
      </c>
      <c r="O9028" s="29"/>
    </row>
    <row r="9029" spans="1:15">
      <c r="A9029" s="87" t="str">
        <f t="shared" si="141"/>
        <v/>
      </c>
      <c r="B9029" s="87" t="str">
        <f>IF(C9029="","",C9029&amp;COUNTIF($C$2:C9029,C9029))</f>
        <v/>
      </c>
      <c r="C9029" s="88"/>
      <c r="D9029" s="87" t="str">
        <f>IF($C9029="","",VLOOKUP($C9029,人员花名册!$B$2:$F$2001,2,0))</f>
        <v/>
      </c>
      <c r="E9029" s="87" t="str">
        <f>IF($C9029="","",VLOOKUP($C9029,人员花名册!$B$2:$F$2001,4,0))</f>
        <v/>
      </c>
      <c r="F9029" s="89" t="str">
        <f>IF($C9029="","",VLOOKUP($C9029,人员花名册!$B$2:$F$2001,5,0))</f>
        <v/>
      </c>
      <c r="G9029" s="29"/>
      <c r="H9029" s="29"/>
      <c r="I9029" s="87" t="str">
        <f>IF($C9029="","",VLOOKUP($H9029,培训课程清单!$B$2:$J$1700,2,0))</f>
        <v/>
      </c>
      <c r="J9029" s="87" t="str">
        <f>IF($C9029="","",VLOOKUP($H9029,培训课程清单!$B$2:$J$1700,3,0))</f>
        <v/>
      </c>
      <c r="K9029" s="87" t="str">
        <f>IF($H9029="","",VLOOKUP($H9029,培训课程清单!$B$2:$J$1700,4,0))</f>
        <v/>
      </c>
      <c r="L9029" s="29"/>
      <c r="M9029" s="89" t="str">
        <f>IF($H9029="","",VLOOKUP($H9029,培训课程清单!$B$2:$J$1700,7,0))</f>
        <v/>
      </c>
      <c r="N9029" s="87" t="str">
        <f>IF($H9029="","",VLOOKUP($H9029,培训课程清单!$B$2:$J$1700,8,0))</f>
        <v/>
      </c>
      <c r="O9029" s="29"/>
    </row>
    <row r="9030" spans="1:15">
      <c r="A9030" s="87" t="str">
        <f t="shared" si="141"/>
        <v/>
      </c>
      <c r="B9030" s="87" t="str">
        <f>IF(C9030="","",C9030&amp;COUNTIF($C$2:C9030,C9030))</f>
        <v/>
      </c>
      <c r="C9030" s="88"/>
      <c r="D9030" s="87" t="str">
        <f>IF($C9030="","",VLOOKUP($C9030,人员花名册!$B$2:$F$2001,2,0))</f>
        <v/>
      </c>
      <c r="E9030" s="87" t="str">
        <f>IF($C9030="","",VLOOKUP($C9030,人员花名册!$B$2:$F$2001,4,0))</f>
        <v/>
      </c>
      <c r="F9030" s="89" t="str">
        <f>IF($C9030="","",VLOOKUP($C9030,人员花名册!$B$2:$F$2001,5,0))</f>
        <v/>
      </c>
      <c r="G9030" s="29"/>
      <c r="H9030" s="29"/>
      <c r="I9030" s="87" t="str">
        <f>IF($C9030="","",VLOOKUP($H9030,培训课程清单!$B$2:$J$1700,2,0))</f>
        <v/>
      </c>
      <c r="J9030" s="87" t="str">
        <f>IF($C9030="","",VLOOKUP($H9030,培训课程清单!$B$2:$J$1700,3,0))</f>
        <v/>
      </c>
      <c r="K9030" s="87" t="str">
        <f>IF($H9030="","",VLOOKUP($H9030,培训课程清单!$B$2:$J$1700,4,0))</f>
        <v/>
      </c>
      <c r="L9030" s="29"/>
      <c r="M9030" s="89" t="str">
        <f>IF($H9030="","",VLOOKUP($H9030,培训课程清单!$B$2:$J$1700,7,0))</f>
        <v/>
      </c>
      <c r="N9030" s="87" t="str">
        <f>IF($H9030="","",VLOOKUP($H9030,培训课程清单!$B$2:$J$1700,8,0))</f>
        <v/>
      </c>
      <c r="O9030" s="29"/>
    </row>
    <row r="9031" spans="1:15">
      <c r="A9031" s="87" t="str">
        <f t="shared" si="141"/>
        <v/>
      </c>
      <c r="B9031" s="87" t="str">
        <f>IF(C9031="","",C9031&amp;COUNTIF($C$2:C9031,C9031))</f>
        <v/>
      </c>
      <c r="C9031" s="88"/>
      <c r="D9031" s="87" t="str">
        <f>IF($C9031="","",VLOOKUP($C9031,人员花名册!$B$2:$F$2001,2,0))</f>
        <v/>
      </c>
      <c r="E9031" s="87" t="str">
        <f>IF($C9031="","",VLOOKUP($C9031,人员花名册!$B$2:$F$2001,4,0))</f>
        <v/>
      </c>
      <c r="F9031" s="89" t="str">
        <f>IF($C9031="","",VLOOKUP($C9031,人员花名册!$B$2:$F$2001,5,0))</f>
        <v/>
      </c>
      <c r="G9031" s="29"/>
      <c r="H9031" s="29"/>
      <c r="I9031" s="87" t="str">
        <f>IF($C9031="","",VLOOKUP($H9031,培训课程清单!$B$2:$J$1700,2,0))</f>
        <v/>
      </c>
      <c r="J9031" s="87" t="str">
        <f>IF($C9031="","",VLOOKUP($H9031,培训课程清单!$B$2:$J$1700,3,0))</f>
        <v/>
      </c>
      <c r="K9031" s="87" t="str">
        <f>IF($H9031="","",VLOOKUP($H9031,培训课程清单!$B$2:$J$1700,4,0))</f>
        <v/>
      </c>
      <c r="L9031" s="29"/>
      <c r="M9031" s="89" t="str">
        <f>IF($H9031="","",VLOOKUP($H9031,培训课程清单!$B$2:$J$1700,7,0))</f>
        <v/>
      </c>
      <c r="N9031" s="87" t="str">
        <f>IF($H9031="","",VLOOKUP($H9031,培训课程清单!$B$2:$J$1700,8,0))</f>
        <v/>
      </c>
      <c r="O9031" s="29"/>
    </row>
    <row r="9032" spans="1:15">
      <c r="A9032" s="87" t="str">
        <f t="shared" si="141"/>
        <v/>
      </c>
      <c r="B9032" s="87" t="str">
        <f>IF(C9032="","",C9032&amp;COUNTIF($C$2:C9032,C9032))</f>
        <v/>
      </c>
      <c r="C9032" s="88"/>
      <c r="D9032" s="87" t="str">
        <f>IF($C9032="","",VLOOKUP($C9032,人员花名册!$B$2:$F$2001,2,0))</f>
        <v/>
      </c>
      <c r="E9032" s="87" t="str">
        <f>IF($C9032="","",VLOOKUP($C9032,人员花名册!$B$2:$F$2001,4,0))</f>
        <v/>
      </c>
      <c r="F9032" s="89" t="str">
        <f>IF($C9032="","",VLOOKUP($C9032,人员花名册!$B$2:$F$2001,5,0))</f>
        <v/>
      </c>
      <c r="G9032" s="29"/>
      <c r="H9032" s="29"/>
      <c r="I9032" s="87" t="str">
        <f>IF($C9032="","",VLOOKUP($H9032,培训课程清单!$B$2:$J$1700,2,0))</f>
        <v/>
      </c>
      <c r="J9032" s="87" t="str">
        <f>IF($C9032="","",VLOOKUP($H9032,培训课程清单!$B$2:$J$1700,3,0))</f>
        <v/>
      </c>
      <c r="K9032" s="87" t="str">
        <f>IF($H9032="","",VLOOKUP($H9032,培训课程清单!$B$2:$J$1700,4,0))</f>
        <v/>
      </c>
      <c r="L9032" s="29"/>
      <c r="M9032" s="89" t="str">
        <f>IF($H9032="","",VLOOKUP($H9032,培训课程清单!$B$2:$J$1700,7,0))</f>
        <v/>
      </c>
      <c r="N9032" s="87" t="str">
        <f>IF($H9032="","",VLOOKUP($H9032,培训课程清单!$B$2:$J$1700,8,0))</f>
        <v/>
      </c>
      <c r="O9032" s="29"/>
    </row>
    <row r="9033" spans="1:15">
      <c r="A9033" s="87" t="str">
        <f t="shared" si="141"/>
        <v/>
      </c>
      <c r="B9033" s="87" t="str">
        <f>IF(C9033="","",C9033&amp;COUNTIF($C$2:C9033,C9033))</f>
        <v/>
      </c>
      <c r="C9033" s="88"/>
      <c r="D9033" s="87" t="str">
        <f>IF($C9033="","",VLOOKUP($C9033,人员花名册!$B$2:$F$2001,2,0))</f>
        <v/>
      </c>
      <c r="E9033" s="87" t="str">
        <f>IF($C9033="","",VLOOKUP($C9033,人员花名册!$B$2:$F$2001,4,0))</f>
        <v/>
      </c>
      <c r="F9033" s="89" t="str">
        <f>IF($C9033="","",VLOOKUP($C9033,人员花名册!$B$2:$F$2001,5,0))</f>
        <v/>
      </c>
      <c r="G9033" s="29"/>
      <c r="H9033" s="29"/>
      <c r="I9033" s="87" t="str">
        <f>IF($C9033="","",VLOOKUP($H9033,培训课程清单!$B$2:$J$1700,2,0))</f>
        <v/>
      </c>
      <c r="J9033" s="87" t="str">
        <f>IF($C9033="","",VLOOKUP($H9033,培训课程清单!$B$2:$J$1700,3,0))</f>
        <v/>
      </c>
      <c r="K9033" s="87" t="str">
        <f>IF($H9033="","",VLOOKUP($H9033,培训课程清单!$B$2:$J$1700,4,0))</f>
        <v/>
      </c>
      <c r="L9033" s="29"/>
      <c r="M9033" s="89" t="str">
        <f>IF($H9033="","",VLOOKUP($H9033,培训课程清单!$B$2:$J$1700,7,0))</f>
        <v/>
      </c>
      <c r="N9033" s="87" t="str">
        <f>IF($H9033="","",VLOOKUP($H9033,培训课程清单!$B$2:$J$1700,8,0))</f>
        <v/>
      </c>
      <c r="O9033" s="29"/>
    </row>
    <row r="9034" spans="1:15">
      <c r="A9034" s="87" t="str">
        <f t="shared" si="141"/>
        <v/>
      </c>
      <c r="B9034" s="87" t="str">
        <f>IF(C9034="","",C9034&amp;COUNTIF($C$2:C9034,C9034))</f>
        <v/>
      </c>
      <c r="C9034" s="88"/>
      <c r="D9034" s="87" t="str">
        <f>IF($C9034="","",VLOOKUP($C9034,人员花名册!$B$2:$F$2001,2,0))</f>
        <v/>
      </c>
      <c r="E9034" s="87" t="str">
        <f>IF($C9034="","",VLOOKUP($C9034,人员花名册!$B$2:$F$2001,4,0))</f>
        <v/>
      </c>
      <c r="F9034" s="89" t="str">
        <f>IF($C9034="","",VLOOKUP($C9034,人员花名册!$B$2:$F$2001,5,0))</f>
        <v/>
      </c>
      <c r="G9034" s="29"/>
      <c r="H9034" s="29"/>
      <c r="I9034" s="87" t="str">
        <f>IF($C9034="","",VLOOKUP($H9034,培训课程清单!$B$2:$J$1700,2,0))</f>
        <v/>
      </c>
      <c r="J9034" s="87" t="str">
        <f>IF($C9034="","",VLOOKUP($H9034,培训课程清单!$B$2:$J$1700,3,0))</f>
        <v/>
      </c>
      <c r="K9034" s="87" t="str">
        <f>IF($H9034="","",VLOOKUP($H9034,培训课程清单!$B$2:$J$1700,4,0))</f>
        <v/>
      </c>
      <c r="L9034" s="29"/>
      <c r="M9034" s="89" t="str">
        <f>IF($H9034="","",VLOOKUP($H9034,培训课程清单!$B$2:$J$1700,7,0))</f>
        <v/>
      </c>
      <c r="N9034" s="87" t="str">
        <f>IF($H9034="","",VLOOKUP($H9034,培训课程清单!$B$2:$J$1700,8,0))</f>
        <v/>
      </c>
      <c r="O9034" s="29"/>
    </row>
    <row r="9035" spans="1:15">
      <c r="A9035" s="87" t="str">
        <f t="shared" si="141"/>
        <v/>
      </c>
      <c r="B9035" s="87" t="str">
        <f>IF(C9035="","",C9035&amp;COUNTIF($C$2:C9035,C9035))</f>
        <v/>
      </c>
      <c r="C9035" s="88"/>
      <c r="D9035" s="87" t="str">
        <f>IF($C9035="","",VLOOKUP($C9035,人员花名册!$B$2:$F$2001,2,0))</f>
        <v/>
      </c>
      <c r="E9035" s="87" t="str">
        <f>IF($C9035="","",VLOOKUP($C9035,人员花名册!$B$2:$F$2001,4,0))</f>
        <v/>
      </c>
      <c r="F9035" s="89" t="str">
        <f>IF($C9035="","",VLOOKUP($C9035,人员花名册!$B$2:$F$2001,5,0))</f>
        <v/>
      </c>
      <c r="G9035" s="29"/>
      <c r="H9035" s="29"/>
      <c r="I9035" s="87" t="str">
        <f>IF($C9035="","",VLOOKUP($H9035,培训课程清单!$B$2:$J$1700,2,0))</f>
        <v/>
      </c>
      <c r="J9035" s="87" t="str">
        <f>IF($C9035="","",VLOOKUP($H9035,培训课程清单!$B$2:$J$1700,3,0))</f>
        <v/>
      </c>
      <c r="K9035" s="87" t="str">
        <f>IF($H9035="","",VLOOKUP($H9035,培训课程清单!$B$2:$J$1700,4,0))</f>
        <v/>
      </c>
      <c r="L9035" s="29"/>
      <c r="M9035" s="89" t="str">
        <f>IF($H9035="","",VLOOKUP($H9035,培训课程清单!$B$2:$J$1700,7,0))</f>
        <v/>
      </c>
      <c r="N9035" s="87" t="str">
        <f>IF($H9035="","",VLOOKUP($H9035,培训课程清单!$B$2:$J$1700,8,0))</f>
        <v/>
      </c>
      <c r="O9035" s="29"/>
    </row>
    <row r="9036" spans="1:15">
      <c r="A9036" s="87" t="str">
        <f t="shared" si="141"/>
        <v/>
      </c>
      <c r="B9036" s="87" t="str">
        <f>IF(C9036="","",C9036&amp;COUNTIF($C$2:C9036,C9036))</f>
        <v/>
      </c>
      <c r="C9036" s="88"/>
      <c r="D9036" s="87" t="str">
        <f>IF($C9036="","",VLOOKUP($C9036,人员花名册!$B$2:$F$2001,2,0))</f>
        <v/>
      </c>
      <c r="E9036" s="87" t="str">
        <f>IF($C9036="","",VLOOKUP($C9036,人员花名册!$B$2:$F$2001,4,0))</f>
        <v/>
      </c>
      <c r="F9036" s="89" t="str">
        <f>IF($C9036="","",VLOOKUP($C9036,人员花名册!$B$2:$F$2001,5,0))</f>
        <v/>
      </c>
      <c r="G9036" s="29"/>
      <c r="H9036" s="29"/>
      <c r="I9036" s="87" t="str">
        <f>IF($C9036="","",VLOOKUP($H9036,培训课程清单!$B$2:$J$1700,2,0))</f>
        <v/>
      </c>
      <c r="J9036" s="87" t="str">
        <f>IF($C9036="","",VLOOKUP($H9036,培训课程清单!$B$2:$J$1700,3,0))</f>
        <v/>
      </c>
      <c r="K9036" s="87" t="str">
        <f>IF($H9036="","",VLOOKUP($H9036,培训课程清单!$B$2:$J$1700,4,0))</f>
        <v/>
      </c>
      <c r="L9036" s="29"/>
      <c r="M9036" s="89" t="str">
        <f>IF($H9036="","",VLOOKUP($H9036,培训课程清单!$B$2:$J$1700,7,0))</f>
        <v/>
      </c>
      <c r="N9036" s="87" t="str">
        <f>IF($H9036="","",VLOOKUP($H9036,培训课程清单!$B$2:$J$1700,8,0))</f>
        <v/>
      </c>
      <c r="O9036" s="29"/>
    </row>
    <row r="9037" spans="1:15">
      <c r="A9037" s="87" t="str">
        <f t="shared" si="141"/>
        <v/>
      </c>
      <c r="B9037" s="87" t="str">
        <f>IF(C9037="","",C9037&amp;COUNTIF($C$2:C9037,C9037))</f>
        <v/>
      </c>
      <c r="C9037" s="88"/>
      <c r="D9037" s="87" t="str">
        <f>IF($C9037="","",VLOOKUP($C9037,人员花名册!$B$2:$F$2001,2,0))</f>
        <v/>
      </c>
      <c r="E9037" s="87" t="str">
        <f>IF($C9037="","",VLOOKUP($C9037,人员花名册!$B$2:$F$2001,4,0))</f>
        <v/>
      </c>
      <c r="F9037" s="89" t="str">
        <f>IF($C9037="","",VLOOKUP($C9037,人员花名册!$B$2:$F$2001,5,0))</f>
        <v/>
      </c>
      <c r="G9037" s="29"/>
      <c r="H9037" s="29"/>
      <c r="I9037" s="87" t="str">
        <f>IF($C9037="","",VLOOKUP($H9037,培训课程清单!$B$2:$J$1700,2,0))</f>
        <v/>
      </c>
      <c r="J9037" s="87" t="str">
        <f>IF($C9037="","",VLOOKUP($H9037,培训课程清单!$B$2:$J$1700,3,0))</f>
        <v/>
      </c>
      <c r="K9037" s="87" t="str">
        <f>IF($H9037="","",VLOOKUP($H9037,培训课程清单!$B$2:$J$1700,4,0))</f>
        <v/>
      </c>
      <c r="L9037" s="29"/>
      <c r="M9037" s="89" t="str">
        <f>IF($H9037="","",VLOOKUP($H9037,培训课程清单!$B$2:$J$1700,7,0))</f>
        <v/>
      </c>
      <c r="N9037" s="87" t="str">
        <f>IF($H9037="","",VLOOKUP($H9037,培训课程清单!$B$2:$J$1700,8,0))</f>
        <v/>
      </c>
      <c r="O9037" s="29"/>
    </row>
    <row r="9038" spans="1:15">
      <c r="A9038" s="87" t="str">
        <f t="shared" si="141"/>
        <v/>
      </c>
      <c r="B9038" s="87" t="str">
        <f>IF(C9038="","",C9038&amp;COUNTIF($C$2:C9038,C9038))</f>
        <v/>
      </c>
      <c r="C9038" s="88"/>
      <c r="D9038" s="87" t="str">
        <f>IF($C9038="","",VLOOKUP($C9038,人员花名册!$B$2:$F$2001,2,0))</f>
        <v/>
      </c>
      <c r="E9038" s="87" t="str">
        <f>IF($C9038="","",VLOOKUP($C9038,人员花名册!$B$2:$F$2001,4,0))</f>
        <v/>
      </c>
      <c r="F9038" s="89" t="str">
        <f>IF($C9038="","",VLOOKUP($C9038,人员花名册!$B$2:$F$2001,5,0))</f>
        <v/>
      </c>
      <c r="G9038" s="29"/>
      <c r="H9038" s="29"/>
      <c r="I9038" s="87" t="str">
        <f>IF($C9038="","",VLOOKUP($H9038,培训课程清单!$B$2:$J$1700,2,0))</f>
        <v/>
      </c>
      <c r="J9038" s="87" t="str">
        <f>IF($C9038="","",VLOOKUP($H9038,培训课程清单!$B$2:$J$1700,3,0))</f>
        <v/>
      </c>
      <c r="K9038" s="87" t="str">
        <f>IF($H9038="","",VLOOKUP($H9038,培训课程清单!$B$2:$J$1700,4,0))</f>
        <v/>
      </c>
      <c r="L9038" s="29"/>
      <c r="M9038" s="89" t="str">
        <f>IF($H9038="","",VLOOKUP($H9038,培训课程清单!$B$2:$J$1700,7,0))</f>
        <v/>
      </c>
      <c r="N9038" s="87" t="str">
        <f>IF($H9038="","",VLOOKUP($H9038,培训课程清单!$B$2:$J$1700,8,0))</f>
        <v/>
      </c>
      <c r="O9038" s="29"/>
    </row>
    <row r="9039" spans="1:15">
      <c r="A9039" s="87" t="str">
        <f t="shared" si="141"/>
        <v/>
      </c>
      <c r="B9039" s="87" t="str">
        <f>IF(C9039="","",C9039&amp;COUNTIF($C$2:C9039,C9039))</f>
        <v/>
      </c>
      <c r="C9039" s="88"/>
      <c r="D9039" s="87" t="str">
        <f>IF($C9039="","",VLOOKUP($C9039,人员花名册!$B$2:$F$2001,2,0))</f>
        <v/>
      </c>
      <c r="E9039" s="87" t="str">
        <f>IF($C9039="","",VLOOKUP($C9039,人员花名册!$B$2:$F$2001,4,0))</f>
        <v/>
      </c>
      <c r="F9039" s="89" t="str">
        <f>IF($C9039="","",VLOOKUP($C9039,人员花名册!$B$2:$F$2001,5,0))</f>
        <v/>
      </c>
      <c r="G9039" s="29"/>
      <c r="H9039" s="29"/>
      <c r="I9039" s="87" t="str">
        <f>IF($C9039="","",VLOOKUP($H9039,培训课程清单!$B$2:$J$1700,2,0))</f>
        <v/>
      </c>
      <c r="J9039" s="87" t="str">
        <f>IF($C9039="","",VLOOKUP($H9039,培训课程清单!$B$2:$J$1700,3,0))</f>
        <v/>
      </c>
      <c r="K9039" s="87" t="str">
        <f>IF($H9039="","",VLOOKUP($H9039,培训课程清单!$B$2:$J$1700,4,0))</f>
        <v/>
      </c>
      <c r="L9039" s="29"/>
      <c r="M9039" s="89" t="str">
        <f>IF($H9039="","",VLOOKUP($H9039,培训课程清单!$B$2:$J$1700,7,0))</f>
        <v/>
      </c>
      <c r="N9039" s="87" t="str">
        <f>IF($H9039="","",VLOOKUP($H9039,培训课程清单!$B$2:$J$1700,8,0))</f>
        <v/>
      </c>
      <c r="O9039" s="29"/>
    </row>
    <row r="9040" spans="1:15">
      <c r="A9040" s="87" t="str">
        <f t="shared" si="141"/>
        <v/>
      </c>
      <c r="B9040" s="87" t="str">
        <f>IF(C9040="","",C9040&amp;COUNTIF($C$2:C9040,C9040))</f>
        <v/>
      </c>
      <c r="C9040" s="88"/>
      <c r="D9040" s="87" t="str">
        <f>IF($C9040="","",VLOOKUP($C9040,人员花名册!$B$2:$F$2001,2,0))</f>
        <v/>
      </c>
      <c r="E9040" s="87" t="str">
        <f>IF($C9040="","",VLOOKUP($C9040,人员花名册!$B$2:$F$2001,4,0))</f>
        <v/>
      </c>
      <c r="F9040" s="89" t="str">
        <f>IF($C9040="","",VLOOKUP($C9040,人员花名册!$B$2:$F$2001,5,0))</f>
        <v/>
      </c>
      <c r="G9040" s="29"/>
      <c r="H9040" s="29"/>
      <c r="I9040" s="87" t="str">
        <f>IF($C9040="","",VLOOKUP($H9040,培训课程清单!$B$2:$J$1700,2,0))</f>
        <v/>
      </c>
      <c r="J9040" s="87" t="str">
        <f>IF($C9040="","",VLOOKUP($H9040,培训课程清单!$B$2:$J$1700,3,0))</f>
        <v/>
      </c>
      <c r="K9040" s="87" t="str">
        <f>IF($H9040="","",VLOOKUP($H9040,培训课程清单!$B$2:$J$1700,4,0))</f>
        <v/>
      </c>
      <c r="L9040" s="29"/>
      <c r="M9040" s="89" t="str">
        <f>IF($H9040="","",VLOOKUP($H9040,培训课程清单!$B$2:$J$1700,7,0))</f>
        <v/>
      </c>
      <c r="N9040" s="87" t="str">
        <f>IF($H9040="","",VLOOKUP($H9040,培训课程清单!$B$2:$J$1700,8,0))</f>
        <v/>
      </c>
      <c r="O9040" s="29"/>
    </row>
    <row r="9041" spans="1:15">
      <c r="A9041" s="87" t="str">
        <f t="shared" ref="A9041:A9104" si="142">IF(C9040="","",A9040+1)</f>
        <v/>
      </c>
      <c r="B9041" s="87" t="str">
        <f>IF(C9041="","",C9041&amp;COUNTIF($C$2:C9041,C9041))</f>
        <v/>
      </c>
      <c r="C9041" s="88"/>
      <c r="D9041" s="87" t="str">
        <f>IF($C9041="","",VLOOKUP($C9041,人员花名册!$B$2:$F$2001,2,0))</f>
        <v/>
      </c>
      <c r="E9041" s="87" t="str">
        <f>IF($C9041="","",VLOOKUP($C9041,人员花名册!$B$2:$F$2001,4,0))</f>
        <v/>
      </c>
      <c r="F9041" s="89" t="str">
        <f>IF($C9041="","",VLOOKUP($C9041,人员花名册!$B$2:$F$2001,5,0))</f>
        <v/>
      </c>
      <c r="G9041" s="29"/>
      <c r="H9041" s="29"/>
      <c r="I9041" s="87" t="str">
        <f>IF($C9041="","",VLOOKUP($H9041,培训课程清单!$B$2:$J$1700,2,0))</f>
        <v/>
      </c>
      <c r="J9041" s="87" t="str">
        <f>IF($C9041="","",VLOOKUP($H9041,培训课程清单!$B$2:$J$1700,3,0))</f>
        <v/>
      </c>
      <c r="K9041" s="87" t="str">
        <f>IF($H9041="","",VLOOKUP($H9041,培训课程清单!$B$2:$J$1700,4,0))</f>
        <v/>
      </c>
      <c r="L9041" s="29"/>
      <c r="M9041" s="89" t="str">
        <f>IF($H9041="","",VLOOKUP($H9041,培训课程清单!$B$2:$J$1700,7,0))</f>
        <v/>
      </c>
      <c r="N9041" s="87" t="str">
        <f>IF($H9041="","",VLOOKUP($H9041,培训课程清单!$B$2:$J$1700,8,0))</f>
        <v/>
      </c>
      <c r="O9041" s="29"/>
    </row>
    <row r="9042" spans="1:15">
      <c r="A9042" s="87" t="str">
        <f t="shared" si="142"/>
        <v/>
      </c>
      <c r="B9042" s="87" t="str">
        <f>IF(C9042="","",C9042&amp;COUNTIF($C$2:C9042,C9042))</f>
        <v/>
      </c>
      <c r="C9042" s="88"/>
      <c r="D9042" s="87" t="str">
        <f>IF($C9042="","",VLOOKUP($C9042,人员花名册!$B$2:$F$2001,2,0))</f>
        <v/>
      </c>
      <c r="E9042" s="87" t="str">
        <f>IF($C9042="","",VLOOKUP($C9042,人员花名册!$B$2:$F$2001,4,0))</f>
        <v/>
      </c>
      <c r="F9042" s="89" t="str">
        <f>IF($C9042="","",VLOOKUP($C9042,人员花名册!$B$2:$F$2001,5,0))</f>
        <v/>
      </c>
      <c r="G9042" s="29"/>
      <c r="H9042" s="29"/>
      <c r="I9042" s="87" t="str">
        <f>IF($C9042="","",VLOOKUP($H9042,培训课程清单!$B$2:$J$1700,2,0))</f>
        <v/>
      </c>
      <c r="J9042" s="87" t="str">
        <f>IF($C9042="","",VLOOKUP($H9042,培训课程清单!$B$2:$J$1700,3,0))</f>
        <v/>
      </c>
      <c r="K9042" s="87" t="str">
        <f>IF($H9042="","",VLOOKUP($H9042,培训课程清单!$B$2:$J$1700,4,0))</f>
        <v/>
      </c>
      <c r="L9042" s="29"/>
      <c r="M9042" s="89" t="str">
        <f>IF($H9042="","",VLOOKUP($H9042,培训课程清单!$B$2:$J$1700,7,0))</f>
        <v/>
      </c>
      <c r="N9042" s="87" t="str">
        <f>IF($H9042="","",VLOOKUP($H9042,培训课程清单!$B$2:$J$1700,8,0))</f>
        <v/>
      </c>
      <c r="O9042" s="29"/>
    </row>
    <row r="9043" spans="1:15">
      <c r="A9043" s="87" t="str">
        <f t="shared" si="142"/>
        <v/>
      </c>
      <c r="B9043" s="87" t="str">
        <f>IF(C9043="","",C9043&amp;COUNTIF($C$2:C9043,C9043))</f>
        <v/>
      </c>
      <c r="C9043" s="88"/>
      <c r="D9043" s="87" t="str">
        <f>IF($C9043="","",VLOOKUP($C9043,人员花名册!$B$2:$F$2001,2,0))</f>
        <v/>
      </c>
      <c r="E9043" s="87" t="str">
        <f>IF($C9043="","",VLOOKUP($C9043,人员花名册!$B$2:$F$2001,4,0))</f>
        <v/>
      </c>
      <c r="F9043" s="89" t="str">
        <f>IF($C9043="","",VLOOKUP($C9043,人员花名册!$B$2:$F$2001,5,0))</f>
        <v/>
      </c>
      <c r="G9043" s="29"/>
      <c r="H9043" s="29"/>
      <c r="I9043" s="87" t="str">
        <f>IF($C9043="","",VLOOKUP($H9043,培训课程清单!$B$2:$J$1700,2,0))</f>
        <v/>
      </c>
      <c r="J9043" s="87" t="str">
        <f>IF($C9043="","",VLOOKUP($H9043,培训课程清单!$B$2:$J$1700,3,0))</f>
        <v/>
      </c>
      <c r="K9043" s="87" t="str">
        <f>IF($H9043="","",VLOOKUP($H9043,培训课程清单!$B$2:$J$1700,4,0))</f>
        <v/>
      </c>
      <c r="L9043" s="29"/>
      <c r="M9043" s="89" t="str">
        <f>IF($H9043="","",VLOOKUP($H9043,培训课程清单!$B$2:$J$1700,7,0))</f>
        <v/>
      </c>
      <c r="N9043" s="87" t="str">
        <f>IF($H9043="","",VLOOKUP($H9043,培训课程清单!$B$2:$J$1700,8,0))</f>
        <v/>
      </c>
      <c r="O9043" s="29"/>
    </row>
    <row r="9044" spans="1:15">
      <c r="A9044" s="87" t="str">
        <f t="shared" si="142"/>
        <v/>
      </c>
      <c r="B9044" s="87" t="str">
        <f>IF(C9044="","",C9044&amp;COUNTIF($C$2:C9044,C9044))</f>
        <v/>
      </c>
      <c r="C9044" s="88"/>
      <c r="D9044" s="87" t="str">
        <f>IF($C9044="","",VLOOKUP($C9044,人员花名册!$B$2:$F$2001,2,0))</f>
        <v/>
      </c>
      <c r="E9044" s="87" t="str">
        <f>IF($C9044="","",VLOOKUP($C9044,人员花名册!$B$2:$F$2001,4,0))</f>
        <v/>
      </c>
      <c r="F9044" s="89" t="str">
        <f>IF($C9044="","",VLOOKUP($C9044,人员花名册!$B$2:$F$2001,5,0))</f>
        <v/>
      </c>
      <c r="G9044" s="29"/>
      <c r="H9044" s="29"/>
      <c r="I9044" s="87" t="str">
        <f>IF($C9044="","",VLOOKUP($H9044,培训课程清单!$B$2:$J$1700,2,0))</f>
        <v/>
      </c>
      <c r="J9044" s="87" t="str">
        <f>IF($C9044="","",VLOOKUP($H9044,培训课程清单!$B$2:$J$1700,3,0))</f>
        <v/>
      </c>
      <c r="K9044" s="87" t="str">
        <f>IF($H9044="","",VLOOKUP($H9044,培训课程清单!$B$2:$J$1700,4,0))</f>
        <v/>
      </c>
      <c r="L9044" s="29"/>
      <c r="M9044" s="89" t="str">
        <f>IF($H9044="","",VLOOKUP($H9044,培训课程清单!$B$2:$J$1700,7,0))</f>
        <v/>
      </c>
      <c r="N9044" s="87" t="str">
        <f>IF($H9044="","",VLOOKUP($H9044,培训课程清单!$B$2:$J$1700,8,0))</f>
        <v/>
      </c>
      <c r="O9044" s="29"/>
    </row>
    <row r="9045" spans="1:15">
      <c r="A9045" s="87" t="str">
        <f t="shared" si="142"/>
        <v/>
      </c>
      <c r="B9045" s="87" t="str">
        <f>IF(C9045="","",C9045&amp;COUNTIF($C$2:C9045,C9045))</f>
        <v/>
      </c>
      <c r="C9045" s="88"/>
      <c r="D9045" s="87" t="str">
        <f>IF($C9045="","",VLOOKUP($C9045,人员花名册!$B$2:$F$2001,2,0))</f>
        <v/>
      </c>
      <c r="E9045" s="87" t="str">
        <f>IF($C9045="","",VLOOKUP($C9045,人员花名册!$B$2:$F$2001,4,0))</f>
        <v/>
      </c>
      <c r="F9045" s="89" t="str">
        <f>IF($C9045="","",VLOOKUP($C9045,人员花名册!$B$2:$F$2001,5,0))</f>
        <v/>
      </c>
      <c r="G9045" s="29"/>
      <c r="H9045" s="29"/>
      <c r="I9045" s="87" t="str">
        <f>IF($C9045="","",VLOOKUP($H9045,培训课程清单!$B$2:$J$1700,2,0))</f>
        <v/>
      </c>
      <c r="J9045" s="87" t="str">
        <f>IF($C9045="","",VLOOKUP($H9045,培训课程清单!$B$2:$J$1700,3,0))</f>
        <v/>
      </c>
      <c r="K9045" s="87" t="str">
        <f>IF($H9045="","",VLOOKUP($H9045,培训课程清单!$B$2:$J$1700,4,0))</f>
        <v/>
      </c>
      <c r="L9045" s="29"/>
      <c r="M9045" s="89" t="str">
        <f>IF($H9045="","",VLOOKUP($H9045,培训课程清单!$B$2:$J$1700,7,0))</f>
        <v/>
      </c>
      <c r="N9045" s="87" t="str">
        <f>IF($H9045="","",VLOOKUP($H9045,培训课程清单!$B$2:$J$1700,8,0))</f>
        <v/>
      </c>
      <c r="O9045" s="29"/>
    </row>
    <row r="9046" spans="1:15">
      <c r="A9046" s="87" t="str">
        <f t="shared" si="142"/>
        <v/>
      </c>
      <c r="B9046" s="87" t="str">
        <f>IF(C9046="","",C9046&amp;COUNTIF($C$2:C9046,C9046))</f>
        <v/>
      </c>
      <c r="C9046" s="88"/>
      <c r="D9046" s="87" t="str">
        <f>IF($C9046="","",VLOOKUP($C9046,人员花名册!$B$2:$F$2001,2,0))</f>
        <v/>
      </c>
      <c r="E9046" s="87" t="str">
        <f>IF($C9046="","",VLOOKUP($C9046,人员花名册!$B$2:$F$2001,4,0))</f>
        <v/>
      </c>
      <c r="F9046" s="89" t="str">
        <f>IF($C9046="","",VLOOKUP($C9046,人员花名册!$B$2:$F$2001,5,0))</f>
        <v/>
      </c>
      <c r="G9046" s="29"/>
      <c r="H9046" s="29"/>
      <c r="I9046" s="87" t="str">
        <f>IF($C9046="","",VLOOKUP($H9046,培训课程清单!$B$2:$J$1700,2,0))</f>
        <v/>
      </c>
      <c r="J9046" s="87" t="str">
        <f>IF($C9046="","",VLOOKUP($H9046,培训课程清单!$B$2:$J$1700,3,0))</f>
        <v/>
      </c>
      <c r="K9046" s="87" t="str">
        <f>IF($H9046="","",VLOOKUP($H9046,培训课程清单!$B$2:$J$1700,4,0))</f>
        <v/>
      </c>
      <c r="L9046" s="29"/>
      <c r="M9046" s="89" t="str">
        <f>IF($H9046="","",VLOOKUP($H9046,培训课程清单!$B$2:$J$1700,7,0))</f>
        <v/>
      </c>
      <c r="N9046" s="87" t="str">
        <f>IF($H9046="","",VLOOKUP($H9046,培训课程清单!$B$2:$J$1700,8,0))</f>
        <v/>
      </c>
      <c r="O9046" s="29"/>
    </row>
    <row r="9047" spans="1:15">
      <c r="A9047" s="87" t="str">
        <f t="shared" si="142"/>
        <v/>
      </c>
      <c r="B9047" s="87" t="str">
        <f>IF(C9047="","",C9047&amp;COUNTIF($C$2:C9047,C9047))</f>
        <v/>
      </c>
      <c r="C9047" s="88"/>
      <c r="D9047" s="87" t="str">
        <f>IF($C9047="","",VLOOKUP($C9047,人员花名册!$B$2:$F$2001,2,0))</f>
        <v/>
      </c>
      <c r="E9047" s="87" t="str">
        <f>IF($C9047="","",VLOOKUP($C9047,人员花名册!$B$2:$F$2001,4,0))</f>
        <v/>
      </c>
      <c r="F9047" s="89" t="str">
        <f>IF($C9047="","",VLOOKUP($C9047,人员花名册!$B$2:$F$2001,5,0))</f>
        <v/>
      </c>
      <c r="G9047" s="29"/>
      <c r="H9047" s="29"/>
      <c r="I9047" s="87" t="str">
        <f>IF($C9047="","",VLOOKUP($H9047,培训课程清单!$B$2:$J$1700,2,0))</f>
        <v/>
      </c>
      <c r="J9047" s="87" t="str">
        <f>IF($C9047="","",VLOOKUP($H9047,培训课程清单!$B$2:$J$1700,3,0))</f>
        <v/>
      </c>
      <c r="K9047" s="87" t="str">
        <f>IF($H9047="","",VLOOKUP($H9047,培训课程清单!$B$2:$J$1700,4,0))</f>
        <v/>
      </c>
      <c r="L9047" s="29"/>
      <c r="M9047" s="89" t="str">
        <f>IF($H9047="","",VLOOKUP($H9047,培训课程清单!$B$2:$J$1700,7,0))</f>
        <v/>
      </c>
      <c r="N9047" s="87" t="str">
        <f>IF($H9047="","",VLOOKUP($H9047,培训课程清单!$B$2:$J$1700,8,0))</f>
        <v/>
      </c>
      <c r="O9047" s="29"/>
    </row>
    <row r="9048" spans="1:15">
      <c r="A9048" s="87" t="str">
        <f t="shared" si="142"/>
        <v/>
      </c>
      <c r="B9048" s="87" t="str">
        <f>IF(C9048="","",C9048&amp;COUNTIF($C$2:C9048,C9048))</f>
        <v/>
      </c>
      <c r="C9048" s="88"/>
      <c r="D9048" s="87" t="str">
        <f>IF($C9048="","",VLOOKUP($C9048,人员花名册!$B$2:$F$2001,2,0))</f>
        <v/>
      </c>
      <c r="E9048" s="87" t="str">
        <f>IF($C9048="","",VLOOKUP($C9048,人员花名册!$B$2:$F$2001,4,0))</f>
        <v/>
      </c>
      <c r="F9048" s="89" t="str">
        <f>IF($C9048="","",VLOOKUP($C9048,人员花名册!$B$2:$F$2001,5,0))</f>
        <v/>
      </c>
      <c r="G9048" s="29"/>
      <c r="H9048" s="29"/>
      <c r="I9048" s="87" t="str">
        <f>IF($C9048="","",VLOOKUP($H9048,培训课程清单!$B$2:$J$1700,2,0))</f>
        <v/>
      </c>
      <c r="J9048" s="87" t="str">
        <f>IF($C9048="","",VLOOKUP($H9048,培训课程清单!$B$2:$J$1700,3,0))</f>
        <v/>
      </c>
      <c r="K9048" s="87" t="str">
        <f>IF($H9048="","",VLOOKUP($H9048,培训课程清单!$B$2:$J$1700,4,0))</f>
        <v/>
      </c>
      <c r="L9048" s="29"/>
      <c r="M9048" s="89" t="str">
        <f>IF($H9048="","",VLOOKUP($H9048,培训课程清单!$B$2:$J$1700,7,0))</f>
        <v/>
      </c>
      <c r="N9048" s="87" t="str">
        <f>IF($H9048="","",VLOOKUP($H9048,培训课程清单!$B$2:$J$1700,8,0))</f>
        <v/>
      </c>
      <c r="O9048" s="29"/>
    </row>
    <row r="9049" spans="1:15">
      <c r="A9049" s="87" t="str">
        <f t="shared" si="142"/>
        <v/>
      </c>
      <c r="B9049" s="87" t="str">
        <f>IF(C9049="","",C9049&amp;COUNTIF($C$2:C9049,C9049))</f>
        <v/>
      </c>
      <c r="C9049" s="88"/>
      <c r="D9049" s="87" t="str">
        <f>IF($C9049="","",VLOOKUP($C9049,人员花名册!$B$2:$F$2001,2,0))</f>
        <v/>
      </c>
      <c r="E9049" s="87" t="str">
        <f>IF($C9049="","",VLOOKUP($C9049,人员花名册!$B$2:$F$2001,4,0))</f>
        <v/>
      </c>
      <c r="F9049" s="89" t="str">
        <f>IF($C9049="","",VLOOKUP($C9049,人员花名册!$B$2:$F$2001,5,0))</f>
        <v/>
      </c>
      <c r="G9049" s="29"/>
      <c r="H9049" s="29"/>
      <c r="I9049" s="87" t="str">
        <f>IF($C9049="","",VLOOKUP($H9049,培训课程清单!$B$2:$J$1700,2,0))</f>
        <v/>
      </c>
      <c r="J9049" s="87" t="str">
        <f>IF($C9049="","",VLOOKUP($H9049,培训课程清单!$B$2:$J$1700,3,0))</f>
        <v/>
      </c>
      <c r="K9049" s="87" t="str">
        <f>IF($H9049="","",VLOOKUP($H9049,培训课程清单!$B$2:$J$1700,4,0))</f>
        <v/>
      </c>
      <c r="L9049" s="29"/>
      <c r="M9049" s="89" t="str">
        <f>IF($H9049="","",VLOOKUP($H9049,培训课程清单!$B$2:$J$1700,7,0))</f>
        <v/>
      </c>
      <c r="N9049" s="87" t="str">
        <f>IF($H9049="","",VLOOKUP($H9049,培训课程清单!$B$2:$J$1700,8,0))</f>
        <v/>
      </c>
      <c r="O9049" s="29"/>
    </row>
    <row r="9050" spans="1:15">
      <c r="A9050" s="87" t="str">
        <f t="shared" si="142"/>
        <v/>
      </c>
      <c r="B9050" s="87" t="str">
        <f>IF(C9050="","",C9050&amp;COUNTIF($C$2:C9050,C9050))</f>
        <v/>
      </c>
      <c r="C9050" s="88"/>
      <c r="D9050" s="87" t="str">
        <f>IF($C9050="","",VLOOKUP($C9050,人员花名册!$B$2:$F$2001,2,0))</f>
        <v/>
      </c>
      <c r="E9050" s="87" t="str">
        <f>IF($C9050="","",VLOOKUP($C9050,人员花名册!$B$2:$F$2001,4,0))</f>
        <v/>
      </c>
      <c r="F9050" s="89" t="str">
        <f>IF($C9050="","",VLOOKUP($C9050,人员花名册!$B$2:$F$2001,5,0))</f>
        <v/>
      </c>
      <c r="G9050" s="29"/>
      <c r="H9050" s="29"/>
      <c r="I9050" s="87" t="str">
        <f>IF($C9050="","",VLOOKUP($H9050,培训课程清单!$B$2:$J$1700,2,0))</f>
        <v/>
      </c>
      <c r="J9050" s="87" t="str">
        <f>IF($C9050="","",VLOOKUP($H9050,培训课程清单!$B$2:$J$1700,3,0))</f>
        <v/>
      </c>
      <c r="K9050" s="87" t="str">
        <f>IF($H9050="","",VLOOKUP($H9050,培训课程清单!$B$2:$J$1700,4,0))</f>
        <v/>
      </c>
      <c r="L9050" s="29"/>
      <c r="M9050" s="89" t="str">
        <f>IF($H9050="","",VLOOKUP($H9050,培训课程清单!$B$2:$J$1700,7,0))</f>
        <v/>
      </c>
      <c r="N9050" s="87" t="str">
        <f>IF($H9050="","",VLOOKUP($H9050,培训课程清单!$B$2:$J$1700,8,0))</f>
        <v/>
      </c>
      <c r="O9050" s="29"/>
    </row>
    <row r="9051" spans="1:15">
      <c r="A9051" s="87" t="str">
        <f t="shared" si="142"/>
        <v/>
      </c>
      <c r="B9051" s="87" t="str">
        <f>IF(C9051="","",C9051&amp;COUNTIF($C$2:C9051,C9051))</f>
        <v/>
      </c>
      <c r="C9051" s="88"/>
      <c r="D9051" s="87" t="str">
        <f>IF($C9051="","",VLOOKUP($C9051,人员花名册!$B$2:$F$2001,2,0))</f>
        <v/>
      </c>
      <c r="E9051" s="87" t="str">
        <f>IF($C9051="","",VLOOKUP($C9051,人员花名册!$B$2:$F$2001,4,0))</f>
        <v/>
      </c>
      <c r="F9051" s="89" t="str">
        <f>IF($C9051="","",VLOOKUP($C9051,人员花名册!$B$2:$F$2001,5,0))</f>
        <v/>
      </c>
      <c r="G9051" s="29"/>
      <c r="H9051" s="29"/>
      <c r="I9051" s="87" t="str">
        <f>IF($C9051="","",VLOOKUP($H9051,培训课程清单!$B$2:$J$1700,2,0))</f>
        <v/>
      </c>
      <c r="J9051" s="87" t="str">
        <f>IF($C9051="","",VLOOKUP($H9051,培训课程清单!$B$2:$J$1700,3,0))</f>
        <v/>
      </c>
      <c r="K9051" s="87" t="str">
        <f>IF($H9051="","",VLOOKUP($H9051,培训课程清单!$B$2:$J$1700,4,0))</f>
        <v/>
      </c>
      <c r="L9051" s="29"/>
      <c r="M9051" s="89" t="str">
        <f>IF($H9051="","",VLOOKUP($H9051,培训课程清单!$B$2:$J$1700,7,0))</f>
        <v/>
      </c>
      <c r="N9051" s="87" t="str">
        <f>IF($H9051="","",VLOOKUP($H9051,培训课程清单!$B$2:$J$1700,8,0))</f>
        <v/>
      </c>
      <c r="O9051" s="29"/>
    </row>
    <row r="9052" spans="1:15">
      <c r="A9052" s="87" t="str">
        <f t="shared" si="142"/>
        <v/>
      </c>
      <c r="B9052" s="87" t="str">
        <f>IF(C9052="","",C9052&amp;COUNTIF($C$2:C9052,C9052))</f>
        <v/>
      </c>
      <c r="C9052" s="88"/>
      <c r="D9052" s="87" t="str">
        <f>IF($C9052="","",VLOOKUP($C9052,人员花名册!$B$2:$F$2001,2,0))</f>
        <v/>
      </c>
      <c r="E9052" s="87" t="str">
        <f>IF($C9052="","",VLOOKUP($C9052,人员花名册!$B$2:$F$2001,4,0))</f>
        <v/>
      </c>
      <c r="F9052" s="89" t="str">
        <f>IF($C9052="","",VLOOKUP($C9052,人员花名册!$B$2:$F$2001,5,0))</f>
        <v/>
      </c>
      <c r="G9052" s="29"/>
      <c r="H9052" s="29"/>
      <c r="I9052" s="87" t="str">
        <f>IF($C9052="","",VLOOKUP($H9052,培训课程清单!$B$2:$J$1700,2,0))</f>
        <v/>
      </c>
      <c r="J9052" s="87" t="str">
        <f>IF($C9052="","",VLOOKUP($H9052,培训课程清单!$B$2:$J$1700,3,0))</f>
        <v/>
      </c>
      <c r="K9052" s="87" t="str">
        <f>IF($H9052="","",VLOOKUP($H9052,培训课程清单!$B$2:$J$1700,4,0))</f>
        <v/>
      </c>
      <c r="L9052" s="29"/>
      <c r="M9052" s="89" t="str">
        <f>IF($H9052="","",VLOOKUP($H9052,培训课程清单!$B$2:$J$1700,7,0))</f>
        <v/>
      </c>
      <c r="N9052" s="87" t="str">
        <f>IF($H9052="","",VLOOKUP($H9052,培训课程清单!$B$2:$J$1700,8,0))</f>
        <v/>
      </c>
      <c r="O9052" s="29"/>
    </row>
    <row r="9053" spans="1:15">
      <c r="A9053" s="87" t="str">
        <f t="shared" si="142"/>
        <v/>
      </c>
      <c r="B9053" s="87" t="str">
        <f>IF(C9053="","",C9053&amp;COUNTIF($C$2:C9053,C9053))</f>
        <v/>
      </c>
      <c r="C9053" s="88"/>
      <c r="D9053" s="87" t="str">
        <f>IF($C9053="","",VLOOKUP($C9053,人员花名册!$B$2:$F$2001,2,0))</f>
        <v/>
      </c>
      <c r="E9053" s="87" t="str">
        <f>IF($C9053="","",VLOOKUP($C9053,人员花名册!$B$2:$F$2001,4,0))</f>
        <v/>
      </c>
      <c r="F9053" s="89" t="str">
        <f>IF($C9053="","",VLOOKUP($C9053,人员花名册!$B$2:$F$2001,5,0))</f>
        <v/>
      </c>
      <c r="G9053" s="29"/>
      <c r="H9053" s="29"/>
      <c r="I9053" s="87" t="str">
        <f>IF($C9053="","",VLOOKUP($H9053,培训课程清单!$B$2:$J$1700,2,0))</f>
        <v/>
      </c>
      <c r="J9053" s="87" t="str">
        <f>IF($C9053="","",VLOOKUP($H9053,培训课程清单!$B$2:$J$1700,3,0))</f>
        <v/>
      </c>
      <c r="K9053" s="87" t="str">
        <f>IF($H9053="","",VLOOKUP($H9053,培训课程清单!$B$2:$J$1700,4,0))</f>
        <v/>
      </c>
      <c r="L9053" s="29"/>
      <c r="M9053" s="89" t="str">
        <f>IF($H9053="","",VLOOKUP($H9053,培训课程清单!$B$2:$J$1700,7,0))</f>
        <v/>
      </c>
      <c r="N9053" s="87" t="str">
        <f>IF($H9053="","",VLOOKUP($H9053,培训课程清单!$B$2:$J$1700,8,0))</f>
        <v/>
      </c>
      <c r="O9053" s="29"/>
    </row>
    <row r="9054" spans="1:15">
      <c r="A9054" s="87" t="str">
        <f t="shared" si="142"/>
        <v/>
      </c>
      <c r="B9054" s="87" t="str">
        <f>IF(C9054="","",C9054&amp;COUNTIF($C$2:C9054,C9054))</f>
        <v/>
      </c>
      <c r="C9054" s="88"/>
      <c r="D9054" s="87" t="str">
        <f>IF($C9054="","",VLOOKUP($C9054,人员花名册!$B$2:$F$2001,2,0))</f>
        <v/>
      </c>
      <c r="E9054" s="87" t="str">
        <f>IF($C9054="","",VLOOKUP($C9054,人员花名册!$B$2:$F$2001,4,0))</f>
        <v/>
      </c>
      <c r="F9054" s="89" t="str">
        <f>IF($C9054="","",VLOOKUP($C9054,人员花名册!$B$2:$F$2001,5,0))</f>
        <v/>
      </c>
      <c r="G9054" s="29"/>
      <c r="H9054" s="29"/>
      <c r="I9054" s="87" t="str">
        <f>IF($C9054="","",VLOOKUP($H9054,培训课程清单!$B$2:$J$1700,2,0))</f>
        <v/>
      </c>
      <c r="J9054" s="87" t="str">
        <f>IF($C9054="","",VLOOKUP($H9054,培训课程清单!$B$2:$J$1700,3,0))</f>
        <v/>
      </c>
      <c r="K9054" s="87" t="str">
        <f>IF($H9054="","",VLOOKUP($H9054,培训课程清单!$B$2:$J$1700,4,0))</f>
        <v/>
      </c>
      <c r="L9054" s="29"/>
      <c r="M9054" s="89" t="str">
        <f>IF($H9054="","",VLOOKUP($H9054,培训课程清单!$B$2:$J$1700,7,0))</f>
        <v/>
      </c>
      <c r="N9054" s="87" t="str">
        <f>IF($H9054="","",VLOOKUP($H9054,培训课程清单!$B$2:$J$1700,8,0))</f>
        <v/>
      </c>
      <c r="O9054" s="29"/>
    </row>
    <row r="9055" spans="1:15">
      <c r="A9055" s="87" t="str">
        <f t="shared" si="142"/>
        <v/>
      </c>
      <c r="B9055" s="87" t="str">
        <f>IF(C9055="","",C9055&amp;COUNTIF($C$2:C9055,C9055))</f>
        <v/>
      </c>
      <c r="C9055" s="88"/>
      <c r="D9055" s="87" t="str">
        <f>IF($C9055="","",VLOOKUP($C9055,人员花名册!$B$2:$F$2001,2,0))</f>
        <v/>
      </c>
      <c r="E9055" s="87" t="str">
        <f>IF($C9055="","",VLOOKUP($C9055,人员花名册!$B$2:$F$2001,4,0))</f>
        <v/>
      </c>
      <c r="F9055" s="89" t="str">
        <f>IF($C9055="","",VLOOKUP($C9055,人员花名册!$B$2:$F$2001,5,0))</f>
        <v/>
      </c>
      <c r="G9055" s="29"/>
      <c r="H9055" s="29"/>
      <c r="I9055" s="87" t="str">
        <f>IF($C9055="","",VLOOKUP($H9055,培训课程清单!$B$2:$J$1700,2,0))</f>
        <v/>
      </c>
      <c r="J9055" s="87" t="str">
        <f>IF($C9055="","",VLOOKUP($H9055,培训课程清单!$B$2:$J$1700,3,0))</f>
        <v/>
      </c>
      <c r="K9055" s="87" t="str">
        <f>IF($H9055="","",VLOOKUP($H9055,培训课程清单!$B$2:$J$1700,4,0))</f>
        <v/>
      </c>
      <c r="L9055" s="29"/>
      <c r="M9055" s="89" t="str">
        <f>IF($H9055="","",VLOOKUP($H9055,培训课程清单!$B$2:$J$1700,7,0))</f>
        <v/>
      </c>
      <c r="N9055" s="87" t="str">
        <f>IF($H9055="","",VLOOKUP($H9055,培训课程清单!$B$2:$J$1700,8,0))</f>
        <v/>
      </c>
      <c r="O9055" s="29"/>
    </row>
    <row r="9056" spans="1:15">
      <c r="A9056" s="87" t="str">
        <f t="shared" si="142"/>
        <v/>
      </c>
      <c r="B9056" s="87" t="str">
        <f>IF(C9056="","",C9056&amp;COUNTIF($C$2:C9056,C9056))</f>
        <v/>
      </c>
      <c r="C9056" s="88"/>
      <c r="D9056" s="87" t="str">
        <f>IF($C9056="","",VLOOKUP($C9056,人员花名册!$B$2:$F$2001,2,0))</f>
        <v/>
      </c>
      <c r="E9056" s="87" t="str">
        <f>IF($C9056="","",VLOOKUP($C9056,人员花名册!$B$2:$F$2001,4,0))</f>
        <v/>
      </c>
      <c r="F9056" s="89" t="str">
        <f>IF($C9056="","",VLOOKUP($C9056,人员花名册!$B$2:$F$2001,5,0))</f>
        <v/>
      </c>
      <c r="G9056" s="29"/>
      <c r="H9056" s="29"/>
      <c r="I9056" s="87" t="str">
        <f>IF($C9056="","",VLOOKUP($H9056,培训课程清单!$B$2:$J$1700,2,0))</f>
        <v/>
      </c>
      <c r="J9056" s="87" t="str">
        <f>IF($C9056="","",VLOOKUP($H9056,培训课程清单!$B$2:$J$1700,3,0))</f>
        <v/>
      </c>
      <c r="K9056" s="87" t="str">
        <f>IF($H9056="","",VLOOKUP($H9056,培训课程清单!$B$2:$J$1700,4,0))</f>
        <v/>
      </c>
      <c r="L9056" s="29"/>
      <c r="M9056" s="89" t="str">
        <f>IF($H9056="","",VLOOKUP($H9056,培训课程清单!$B$2:$J$1700,7,0))</f>
        <v/>
      </c>
      <c r="N9056" s="87" t="str">
        <f>IF($H9056="","",VLOOKUP($H9056,培训课程清单!$B$2:$J$1700,8,0))</f>
        <v/>
      </c>
      <c r="O9056" s="29"/>
    </row>
    <row r="9057" spans="1:15">
      <c r="A9057" s="87" t="str">
        <f t="shared" si="142"/>
        <v/>
      </c>
      <c r="B9057" s="87" t="str">
        <f>IF(C9057="","",C9057&amp;COUNTIF($C$2:C9057,C9057))</f>
        <v/>
      </c>
      <c r="C9057" s="88"/>
      <c r="D9057" s="87" t="str">
        <f>IF($C9057="","",VLOOKUP($C9057,人员花名册!$B$2:$F$2001,2,0))</f>
        <v/>
      </c>
      <c r="E9057" s="87" t="str">
        <f>IF($C9057="","",VLOOKUP($C9057,人员花名册!$B$2:$F$2001,4,0))</f>
        <v/>
      </c>
      <c r="F9057" s="89" t="str">
        <f>IF($C9057="","",VLOOKUP($C9057,人员花名册!$B$2:$F$2001,5,0))</f>
        <v/>
      </c>
      <c r="G9057" s="29"/>
      <c r="H9057" s="29"/>
      <c r="I9057" s="87" t="str">
        <f>IF($C9057="","",VLOOKUP($H9057,培训课程清单!$B$2:$J$1700,2,0))</f>
        <v/>
      </c>
      <c r="J9057" s="87" t="str">
        <f>IF($C9057="","",VLOOKUP($H9057,培训课程清单!$B$2:$J$1700,3,0))</f>
        <v/>
      </c>
      <c r="K9057" s="87" t="str">
        <f>IF($H9057="","",VLOOKUP($H9057,培训课程清单!$B$2:$J$1700,4,0))</f>
        <v/>
      </c>
      <c r="L9057" s="29"/>
      <c r="M9057" s="89" t="str">
        <f>IF($H9057="","",VLOOKUP($H9057,培训课程清单!$B$2:$J$1700,7,0))</f>
        <v/>
      </c>
      <c r="N9057" s="87" t="str">
        <f>IF($H9057="","",VLOOKUP($H9057,培训课程清单!$B$2:$J$1700,8,0))</f>
        <v/>
      </c>
      <c r="O9057" s="29"/>
    </row>
    <row r="9058" spans="1:15">
      <c r="A9058" s="87" t="str">
        <f t="shared" si="142"/>
        <v/>
      </c>
      <c r="B9058" s="87" t="str">
        <f>IF(C9058="","",C9058&amp;COUNTIF($C$2:C9058,C9058))</f>
        <v/>
      </c>
      <c r="C9058" s="88"/>
      <c r="D9058" s="87" t="str">
        <f>IF($C9058="","",VLOOKUP($C9058,人员花名册!$B$2:$F$2001,2,0))</f>
        <v/>
      </c>
      <c r="E9058" s="87" t="str">
        <f>IF($C9058="","",VLOOKUP($C9058,人员花名册!$B$2:$F$2001,4,0))</f>
        <v/>
      </c>
      <c r="F9058" s="89" t="str">
        <f>IF($C9058="","",VLOOKUP($C9058,人员花名册!$B$2:$F$2001,5,0))</f>
        <v/>
      </c>
      <c r="G9058" s="29"/>
      <c r="H9058" s="29"/>
      <c r="I9058" s="87" t="str">
        <f>IF($C9058="","",VLOOKUP($H9058,培训课程清单!$B$2:$J$1700,2,0))</f>
        <v/>
      </c>
      <c r="J9058" s="87" t="str">
        <f>IF($C9058="","",VLOOKUP($H9058,培训课程清单!$B$2:$J$1700,3,0))</f>
        <v/>
      </c>
      <c r="K9058" s="87" t="str">
        <f>IF($H9058="","",VLOOKUP($H9058,培训课程清单!$B$2:$J$1700,4,0))</f>
        <v/>
      </c>
      <c r="L9058" s="29"/>
      <c r="M9058" s="89" t="str">
        <f>IF($H9058="","",VLOOKUP($H9058,培训课程清单!$B$2:$J$1700,7,0))</f>
        <v/>
      </c>
      <c r="N9058" s="87" t="str">
        <f>IF($H9058="","",VLOOKUP($H9058,培训课程清单!$B$2:$J$1700,8,0))</f>
        <v/>
      </c>
      <c r="O9058" s="29"/>
    </row>
    <row r="9059" spans="1:15">
      <c r="A9059" s="87" t="str">
        <f t="shared" si="142"/>
        <v/>
      </c>
      <c r="B9059" s="87" t="str">
        <f>IF(C9059="","",C9059&amp;COUNTIF($C$2:C9059,C9059))</f>
        <v/>
      </c>
      <c r="C9059" s="88"/>
      <c r="D9059" s="87" t="str">
        <f>IF($C9059="","",VLOOKUP($C9059,人员花名册!$B$2:$F$2001,2,0))</f>
        <v/>
      </c>
      <c r="E9059" s="87" t="str">
        <f>IF($C9059="","",VLOOKUP($C9059,人员花名册!$B$2:$F$2001,4,0))</f>
        <v/>
      </c>
      <c r="F9059" s="89" t="str">
        <f>IF($C9059="","",VLOOKUP($C9059,人员花名册!$B$2:$F$2001,5,0))</f>
        <v/>
      </c>
      <c r="G9059" s="29"/>
      <c r="H9059" s="29"/>
      <c r="I9059" s="87" t="str">
        <f>IF($C9059="","",VLOOKUP($H9059,培训课程清单!$B$2:$J$1700,2,0))</f>
        <v/>
      </c>
      <c r="J9059" s="87" t="str">
        <f>IF($C9059="","",VLOOKUP($H9059,培训课程清单!$B$2:$J$1700,3,0))</f>
        <v/>
      </c>
      <c r="K9059" s="87" t="str">
        <f>IF($H9059="","",VLOOKUP($H9059,培训课程清单!$B$2:$J$1700,4,0))</f>
        <v/>
      </c>
      <c r="L9059" s="29"/>
      <c r="M9059" s="89" t="str">
        <f>IF($H9059="","",VLOOKUP($H9059,培训课程清单!$B$2:$J$1700,7,0))</f>
        <v/>
      </c>
      <c r="N9059" s="87" t="str">
        <f>IF($H9059="","",VLOOKUP($H9059,培训课程清单!$B$2:$J$1700,8,0))</f>
        <v/>
      </c>
      <c r="O9059" s="29"/>
    </row>
    <row r="9060" spans="1:15">
      <c r="A9060" s="87" t="str">
        <f t="shared" si="142"/>
        <v/>
      </c>
      <c r="B9060" s="87" t="str">
        <f>IF(C9060="","",C9060&amp;COUNTIF($C$2:C9060,C9060))</f>
        <v/>
      </c>
      <c r="C9060" s="88"/>
      <c r="D9060" s="87" t="str">
        <f>IF($C9060="","",VLOOKUP($C9060,人员花名册!$B$2:$F$2001,2,0))</f>
        <v/>
      </c>
      <c r="E9060" s="87" t="str">
        <f>IF($C9060="","",VLOOKUP($C9060,人员花名册!$B$2:$F$2001,4,0))</f>
        <v/>
      </c>
      <c r="F9060" s="89" t="str">
        <f>IF($C9060="","",VLOOKUP($C9060,人员花名册!$B$2:$F$2001,5,0))</f>
        <v/>
      </c>
      <c r="G9060" s="29"/>
      <c r="H9060" s="29"/>
      <c r="I9060" s="87" t="str">
        <f>IF($C9060="","",VLOOKUP($H9060,培训课程清单!$B$2:$J$1700,2,0))</f>
        <v/>
      </c>
      <c r="J9060" s="87" t="str">
        <f>IF($C9060="","",VLOOKUP($H9060,培训课程清单!$B$2:$J$1700,3,0))</f>
        <v/>
      </c>
      <c r="K9060" s="87" t="str">
        <f>IF($H9060="","",VLOOKUP($H9060,培训课程清单!$B$2:$J$1700,4,0))</f>
        <v/>
      </c>
      <c r="L9060" s="29"/>
      <c r="M9060" s="89" t="str">
        <f>IF($H9060="","",VLOOKUP($H9060,培训课程清单!$B$2:$J$1700,7,0))</f>
        <v/>
      </c>
      <c r="N9060" s="87" t="str">
        <f>IF($H9060="","",VLOOKUP($H9060,培训课程清单!$B$2:$J$1700,8,0))</f>
        <v/>
      </c>
      <c r="O9060" s="29"/>
    </row>
    <row r="9061" spans="1:15">
      <c r="A9061" s="87" t="str">
        <f t="shared" si="142"/>
        <v/>
      </c>
      <c r="B9061" s="87" t="str">
        <f>IF(C9061="","",C9061&amp;COUNTIF($C$2:C9061,C9061))</f>
        <v/>
      </c>
      <c r="C9061" s="88"/>
      <c r="D9061" s="87" t="str">
        <f>IF($C9061="","",VLOOKUP($C9061,人员花名册!$B$2:$F$2001,2,0))</f>
        <v/>
      </c>
      <c r="E9061" s="87" t="str">
        <f>IF($C9061="","",VLOOKUP($C9061,人员花名册!$B$2:$F$2001,4,0))</f>
        <v/>
      </c>
      <c r="F9061" s="89" t="str">
        <f>IF($C9061="","",VLOOKUP($C9061,人员花名册!$B$2:$F$2001,5,0))</f>
        <v/>
      </c>
      <c r="G9061" s="29"/>
      <c r="H9061" s="29"/>
      <c r="I9061" s="87" t="str">
        <f>IF($C9061="","",VLOOKUP($H9061,培训课程清单!$B$2:$J$1700,2,0))</f>
        <v/>
      </c>
      <c r="J9061" s="87" t="str">
        <f>IF($C9061="","",VLOOKUP($H9061,培训课程清单!$B$2:$J$1700,3,0))</f>
        <v/>
      </c>
      <c r="K9061" s="87" t="str">
        <f>IF($H9061="","",VLOOKUP($H9061,培训课程清单!$B$2:$J$1700,4,0))</f>
        <v/>
      </c>
      <c r="L9061" s="29"/>
      <c r="M9061" s="89" t="str">
        <f>IF($H9061="","",VLOOKUP($H9061,培训课程清单!$B$2:$J$1700,7,0))</f>
        <v/>
      </c>
      <c r="N9061" s="87" t="str">
        <f>IF($H9061="","",VLOOKUP($H9061,培训课程清单!$B$2:$J$1700,8,0))</f>
        <v/>
      </c>
      <c r="O9061" s="29"/>
    </row>
    <row r="9062" spans="1:15">
      <c r="A9062" s="87" t="str">
        <f t="shared" si="142"/>
        <v/>
      </c>
      <c r="B9062" s="87" t="str">
        <f>IF(C9062="","",C9062&amp;COUNTIF($C$2:C9062,C9062))</f>
        <v/>
      </c>
      <c r="C9062" s="88"/>
      <c r="D9062" s="87" t="str">
        <f>IF($C9062="","",VLOOKUP($C9062,人员花名册!$B$2:$F$2001,2,0))</f>
        <v/>
      </c>
      <c r="E9062" s="87" t="str">
        <f>IF($C9062="","",VLOOKUP($C9062,人员花名册!$B$2:$F$2001,4,0))</f>
        <v/>
      </c>
      <c r="F9062" s="89" t="str">
        <f>IF($C9062="","",VLOOKUP($C9062,人员花名册!$B$2:$F$2001,5,0))</f>
        <v/>
      </c>
      <c r="G9062" s="29"/>
      <c r="H9062" s="29"/>
      <c r="I9062" s="87" t="str">
        <f>IF($C9062="","",VLOOKUP($H9062,培训课程清单!$B$2:$J$1700,2,0))</f>
        <v/>
      </c>
      <c r="J9062" s="87" t="str">
        <f>IF($C9062="","",VLOOKUP($H9062,培训课程清单!$B$2:$J$1700,3,0))</f>
        <v/>
      </c>
      <c r="K9062" s="87" t="str">
        <f>IF($H9062="","",VLOOKUP($H9062,培训课程清单!$B$2:$J$1700,4,0))</f>
        <v/>
      </c>
      <c r="L9062" s="29"/>
      <c r="M9062" s="89" t="str">
        <f>IF($H9062="","",VLOOKUP($H9062,培训课程清单!$B$2:$J$1700,7,0))</f>
        <v/>
      </c>
      <c r="N9062" s="87" t="str">
        <f>IF($H9062="","",VLOOKUP($H9062,培训课程清单!$B$2:$J$1700,8,0))</f>
        <v/>
      </c>
      <c r="O9062" s="29"/>
    </row>
    <row r="9063" spans="1:15">
      <c r="A9063" s="87" t="str">
        <f t="shared" si="142"/>
        <v/>
      </c>
      <c r="B9063" s="87" t="str">
        <f>IF(C9063="","",C9063&amp;COUNTIF($C$2:C9063,C9063))</f>
        <v/>
      </c>
      <c r="C9063" s="88"/>
      <c r="D9063" s="87" t="str">
        <f>IF($C9063="","",VLOOKUP($C9063,人员花名册!$B$2:$F$2001,2,0))</f>
        <v/>
      </c>
      <c r="E9063" s="87" t="str">
        <f>IF($C9063="","",VLOOKUP($C9063,人员花名册!$B$2:$F$2001,4,0))</f>
        <v/>
      </c>
      <c r="F9063" s="89" t="str">
        <f>IF($C9063="","",VLOOKUP($C9063,人员花名册!$B$2:$F$2001,5,0))</f>
        <v/>
      </c>
      <c r="G9063" s="29"/>
      <c r="H9063" s="29"/>
      <c r="I9063" s="87" t="str">
        <f>IF($C9063="","",VLOOKUP($H9063,培训课程清单!$B$2:$J$1700,2,0))</f>
        <v/>
      </c>
      <c r="J9063" s="87" t="str">
        <f>IF($C9063="","",VLOOKUP($H9063,培训课程清单!$B$2:$J$1700,3,0))</f>
        <v/>
      </c>
      <c r="K9063" s="87" t="str">
        <f>IF($H9063="","",VLOOKUP($H9063,培训课程清单!$B$2:$J$1700,4,0))</f>
        <v/>
      </c>
      <c r="L9063" s="29"/>
      <c r="M9063" s="89" t="str">
        <f>IF($H9063="","",VLOOKUP($H9063,培训课程清单!$B$2:$J$1700,7,0))</f>
        <v/>
      </c>
      <c r="N9063" s="87" t="str">
        <f>IF($H9063="","",VLOOKUP($H9063,培训课程清单!$B$2:$J$1700,8,0))</f>
        <v/>
      </c>
      <c r="O9063" s="29"/>
    </row>
    <row r="9064" spans="1:15">
      <c r="A9064" s="87" t="str">
        <f t="shared" si="142"/>
        <v/>
      </c>
      <c r="B9064" s="87" t="str">
        <f>IF(C9064="","",C9064&amp;COUNTIF($C$2:C9064,C9064))</f>
        <v/>
      </c>
      <c r="C9064" s="88"/>
      <c r="D9064" s="87" t="str">
        <f>IF($C9064="","",VLOOKUP($C9064,人员花名册!$B$2:$F$2001,2,0))</f>
        <v/>
      </c>
      <c r="E9064" s="87" t="str">
        <f>IF($C9064="","",VLOOKUP($C9064,人员花名册!$B$2:$F$2001,4,0))</f>
        <v/>
      </c>
      <c r="F9064" s="89" t="str">
        <f>IF($C9064="","",VLOOKUP($C9064,人员花名册!$B$2:$F$2001,5,0))</f>
        <v/>
      </c>
      <c r="G9064" s="29"/>
      <c r="H9064" s="29"/>
      <c r="I9064" s="87" t="str">
        <f>IF($C9064="","",VLOOKUP($H9064,培训课程清单!$B$2:$J$1700,2,0))</f>
        <v/>
      </c>
      <c r="J9064" s="87" t="str">
        <f>IF($C9064="","",VLOOKUP($H9064,培训课程清单!$B$2:$J$1700,3,0))</f>
        <v/>
      </c>
      <c r="K9064" s="87" t="str">
        <f>IF($H9064="","",VLOOKUP($H9064,培训课程清单!$B$2:$J$1700,4,0))</f>
        <v/>
      </c>
      <c r="L9064" s="29"/>
      <c r="M9064" s="89" t="str">
        <f>IF($H9064="","",VLOOKUP($H9064,培训课程清单!$B$2:$J$1700,7,0))</f>
        <v/>
      </c>
      <c r="N9064" s="87" t="str">
        <f>IF($H9064="","",VLOOKUP($H9064,培训课程清单!$B$2:$J$1700,8,0))</f>
        <v/>
      </c>
      <c r="O9064" s="29"/>
    </row>
    <row r="9065" spans="1:15">
      <c r="A9065" s="87" t="str">
        <f t="shared" si="142"/>
        <v/>
      </c>
      <c r="B9065" s="87" t="str">
        <f>IF(C9065="","",C9065&amp;COUNTIF($C$2:C9065,C9065))</f>
        <v/>
      </c>
      <c r="C9065" s="88"/>
      <c r="D9065" s="87" t="str">
        <f>IF($C9065="","",VLOOKUP($C9065,人员花名册!$B$2:$F$2001,2,0))</f>
        <v/>
      </c>
      <c r="E9065" s="87" t="str">
        <f>IF($C9065="","",VLOOKUP($C9065,人员花名册!$B$2:$F$2001,4,0))</f>
        <v/>
      </c>
      <c r="F9065" s="89" t="str">
        <f>IF($C9065="","",VLOOKUP($C9065,人员花名册!$B$2:$F$2001,5,0))</f>
        <v/>
      </c>
      <c r="G9065" s="29"/>
      <c r="H9065" s="29"/>
      <c r="I9065" s="87" t="str">
        <f>IF($C9065="","",VLOOKUP($H9065,培训课程清单!$B$2:$J$1700,2,0))</f>
        <v/>
      </c>
      <c r="J9065" s="87" t="str">
        <f>IF($C9065="","",VLOOKUP($H9065,培训课程清单!$B$2:$J$1700,3,0))</f>
        <v/>
      </c>
      <c r="K9065" s="87" t="str">
        <f>IF($H9065="","",VLOOKUP($H9065,培训课程清单!$B$2:$J$1700,4,0))</f>
        <v/>
      </c>
      <c r="L9065" s="29"/>
      <c r="M9065" s="89" t="str">
        <f>IF($H9065="","",VLOOKUP($H9065,培训课程清单!$B$2:$J$1700,7,0))</f>
        <v/>
      </c>
      <c r="N9065" s="87" t="str">
        <f>IF($H9065="","",VLOOKUP($H9065,培训课程清单!$B$2:$J$1700,8,0))</f>
        <v/>
      </c>
      <c r="O9065" s="29"/>
    </row>
    <row r="9066" spans="1:15">
      <c r="A9066" s="87" t="str">
        <f t="shared" si="142"/>
        <v/>
      </c>
      <c r="B9066" s="87" t="str">
        <f>IF(C9066="","",C9066&amp;COUNTIF($C$2:C9066,C9066))</f>
        <v/>
      </c>
      <c r="C9066" s="88"/>
      <c r="D9066" s="87" t="str">
        <f>IF($C9066="","",VLOOKUP($C9066,人员花名册!$B$2:$F$2001,2,0))</f>
        <v/>
      </c>
      <c r="E9066" s="87" t="str">
        <f>IF($C9066="","",VLOOKUP($C9066,人员花名册!$B$2:$F$2001,4,0))</f>
        <v/>
      </c>
      <c r="F9066" s="89" t="str">
        <f>IF($C9066="","",VLOOKUP($C9066,人员花名册!$B$2:$F$2001,5,0))</f>
        <v/>
      </c>
      <c r="G9066" s="29"/>
      <c r="H9066" s="29"/>
      <c r="I9066" s="87" t="str">
        <f>IF($C9066="","",VLOOKUP($H9066,培训课程清单!$B$2:$J$1700,2,0))</f>
        <v/>
      </c>
      <c r="J9066" s="87" t="str">
        <f>IF($C9066="","",VLOOKUP($H9066,培训课程清单!$B$2:$J$1700,3,0))</f>
        <v/>
      </c>
      <c r="K9066" s="87" t="str">
        <f>IF($H9066="","",VLOOKUP($H9066,培训课程清单!$B$2:$J$1700,4,0))</f>
        <v/>
      </c>
      <c r="L9066" s="29"/>
      <c r="M9066" s="89" t="str">
        <f>IF($H9066="","",VLOOKUP($H9066,培训课程清单!$B$2:$J$1700,7,0))</f>
        <v/>
      </c>
      <c r="N9066" s="87" t="str">
        <f>IF($H9066="","",VLOOKUP($H9066,培训课程清单!$B$2:$J$1700,8,0))</f>
        <v/>
      </c>
      <c r="O9066" s="29"/>
    </row>
    <row r="9067" spans="1:15">
      <c r="A9067" s="87" t="str">
        <f t="shared" si="142"/>
        <v/>
      </c>
      <c r="B9067" s="87" t="str">
        <f>IF(C9067="","",C9067&amp;COUNTIF($C$2:C9067,C9067))</f>
        <v/>
      </c>
      <c r="C9067" s="88"/>
      <c r="D9067" s="87" t="str">
        <f>IF($C9067="","",VLOOKUP($C9067,人员花名册!$B$2:$F$2001,2,0))</f>
        <v/>
      </c>
      <c r="E9067" s="87" t="str">
        <f>IF($C9067="","",VLOOKUP($C9067,人员花名册!$B$2:$F$2001,4,0))</f>
        <v/>
      </c>
      <c r="F9067" s="89" t="str">
        <f>IF($C9067="","",VLOOKUP($C9067,人员花名册!$B$2:$F$2001,5,0))</f>
        <v/>
      </c>
      <c r="G9067" s="29"/>
      <c r="H9067" s="29"/>
      <c r="I9067" s="87" t="str">
        <f>IF($C9067="","",VLOOKUP($H9067,培训课程清单!$B$2:$J$1700,2,0))</f>
        <v/>
      </c>
      <c r="J9067" s="87" t="str">
        <f>IF($C9067="","",VLOOKUP($H9067,培训课程清单!$B$2:$J$1700,3,0))</f>
        <v/>
      </c>
      <c r="K9067" s="87" t="str">
        <f>IF($H9067="","",VLOOKUP($H9067,培训课程清单!$B$2:$J$1700,4,0))</f>
        <v/>
      </c>
      <c r="L9067" s="29"/>
      <c r="M9067" s="89" t="str">
        <f>IF($H9067="","",VLOOKUP($H9067,培训课程清单!$B$2:$J$1700,7,0))</f>
        <v/>
      </c>
      <c r="N9067" s="87" t="str">
        <f>IF($H9067="","",VLOOKUP($H9067,培训课程清单!$B$2:$J$1700,8,0))</f>
        <v/>
      </c>
      <c r="O9067" s="29"/>
    </row>
    <row r="9068" spans="1:15">
      <c r="A9068" s="87" t="str">
        <f t="shared" si="142"/>
        <v/>
      </c>
      <c r="B9068" s="87" t="str">
        <f>IF(C9068="","",C9068&amp;COUNTIF($C$2:C9068,C9068))</f>
        <v/>
      </c>
      <c r="C9068" s="88"/>
      <c r="D9068" s="87" t="str">
        <f>IF($C9068="","",VLOOKUP($C9068,人员花名册!$B$2:$F$2001,2,0))</f>
        <v/>
      </c>
      <c r="E9068" s="87" t="str">
        <f>IF($C9068="","",VLOOKUP($C9068,人员花名册!$B$2:$F$2001,4,0))</f>
        <v/>
      </c>
      <c r="F9068" s="89" t="str">
        <f>IF($C9068="","",VLOOKUP($C9068,人员花名册!$B$2:$F$2001,5,0))</f>
        <v/>
      </c>
      <c r="G9068" s="29"/>
      <c r="H9068" s="29"/>
      <c r="I9068" s="87" t="str">
        <f>IF($C9068="","",VLOOKUP($H9068,培训课程清单!$B$2:$J$1700,2,0))</f>
        <v/>
      </c>
      <c r="J9068" s="87" t="str">
        <f>IF($C9068="","",VLOOKUP($H9068,培训课程清单!$B$2:$J$1700,3,0))</f>
        <v/>
      </c>
      <c r="K9068" s="87" t="str">
        <f>IF($H9068="","",VLOOKUP($H9068,培训课程清单!$B$2:$J$1700,4,0))</f>
        <v/>
      </c>
      <c r="L9068" s="29"/>
      <c r="M9068" s="89" t="str">
        <f>IF($H9068="","",VLOOKUP($H9068,培训课程清单!$B$2:$J$1700,7,0))</f>
        <v/>
      </c>
      <c r="N9068" s="87" t="str">
        <f>IF($H9068="","",VLOOKUP($H9068,培训课程清单!$B$2:$J$1700,8,0))</f>
        <v/>
      </c>
      <c r="O9068" s="29"/>
    </row>
    <row r="9069" spans="1:15">
      <c r="A9069" s="87" t="str">
        <f t="shared" si="142"/>
        <v/>
      </c>
      <c r="B9069" s="87" t="str">
        <f>IF(C9069="","",C9069&amp;COUNTIF($C$2:C9069,C9069))</f>
        <v/>
      </c>
      <c r="C9069" s="88"/>
      <c r="D9069" s="87" t="str">
        <f>IF($C9069="","",VLOOKUP($C9069,人员花名册!$B$2:$F$2001,2,0))</f>
        <v/>
      </c>
      <c r="E9069" s="87" t="str">
        <f>IF($C9069="","",VLOOKUP($C9069,人员花名册!$B$2:$F$2001,4,0))</f>
        <v/>
      </c>
      <c r="F9069" s="89" t="str">
        <f>IF($C9069="","",VLOOKUP($C9069,人员花名册!$B$2:$F$2001,5,0))</f>
        <v/>
      </c>
      <c r="G9069" s="29"/>
      <c r="H9069" s="29"/>
      <c r="I9069" s="87" t="str">
        <f>IF($C9069="","",VLOOKUP($H9069,培训课程清单!$B$2:$J$1700,2,0))</f>
        <v/>
      </c>
      <c r="J9069" s="87" t="str">
        <f>IF($C9069="","",VLOOKUP($H9069,培训课程清单!$B$2:$J$1700,3,0))</f>
        <v/>
      </c>
      <c r="K9069" s="87" t="str">
        <f>IF($H9069="","",VLOOKUP($H9069,培训课程清单!$B$2:$J$1700,4,0))</f>
        <v/>
      </c>
      <c r="L9069" s="29"/>
      <c r="M9069" s="89" t="str">
        <f>IF($H9069="","",VLOOKUP($H9069,培训课程清单!$B$2:$J$1700,7,0))</f>
        <v/>
      </c>
      <c r="N9069" s="87" t="str">
        <f>IF($H9069="","",VLOOKUP($H9069,培训课程清单!$B$2:$J$1700,8,0))</f>
        <v/>
      </c>
      <c r="O9069" s="29"/>
    </row>
    <row r="9070" spans="1:15">
      <c r="A9070" s="87" t="str">
        <f t="shared" si="142"/>
        <v/>
      </c>
      <c r="B9070" s="87" t="str">
        <f>IF(C9070="","",C9070&amp;COUNTIF($C$2:C9070,C9070))</f>
        <v/>
      </c>
      <c r="C9070" s="88"/>
      <c r="D9070" s="87" t="str">
        <f>IF($C9070="","",VLOOKUP($C9070,人员花名册!$B$2:$F$2001,2,0))</f>
        <v/>
      </c>
      <c r="E9070" s="87" t="str">
        <f>IF($C9070="","",VLOOKUP($C9070,人员花名册!$B$2:$F$2001,4,0))</f>
        <v/>
      </c>
      <c r="F9070" s="89" t="str">
        <f>IF($C9070="","",VLOOKUP($C9070,人员花名册!$B$2:$F$2001,5,0))</f>
        <v/>
      </c>
      <c r="G9070" s="29"/>
      <c r="H9070" s="29"/>
      <c r="I9070" s="87" t="str">
        <f>IF($C9070="","",VLOOKUP($H9070,培训课程清单!$B$2:$J$1700,2,0))</f>
        <v/>
      </c>
      <c r="J9070" s="87" t="str">
        <f>IF($C9070="","",VLOOKUP($H9070,培训课程清单!$B$2:$J$1700,3,0))</f>
        <v/>
      </c>
      <c r="K9070" s="87" t="str">
        <f>IF($H9070="","",VLOOKUP($H9070,培训课程清单!$B$2:$J$1700,4,0))</f>
        <v/>
      </c>
      <c r="L9070" s="29"/>
      <c r="M9070" s="89" t="str">
        <f>IF($H9070="","",VLOOKUP($H9070,培训课程清单!$B$2:$J$1700,7,0))</f>
        <v/>
      </c>
      <c r="N9070" s="87" t="str">
        <f>IF($H9070="","",VLOOKUP($H9070,培训课程清单!$B$2:$J$1700,8,0))</f>
        <v/>
      </c>
      <c r="O9070" s="29"/>
    </row>
    <row r="9071" spans="1:15">
      <c r="A9071" s="87" t="str">
        <f t="shared" si="142"/>
        <v/>
      </c>
      <c r="B9071" s="87" t="str">
        <f>IF(C9071="","",C9071&amp;COUNTIF($C$2:C9071,C9071))</f>
        <v/>
      </c>
      <c r="C9071" s="88"/>
      <c r="D9071" s="87" t="str">
        <f>IF($C9071="","",VLOOKUP($C9071,人员花名册!$B$2:$F$2001,2,0))</f>
        <v/>
      </c>
      <c r="E9071" s="87" t="str">
        <f>IF($C9071="","",VLOOKUP($C9071,人员花名册!$B$2:$F$2001,4,0))</f>
        <v/>
      </c>
      <c r="F9071" s="89" t="str">
        <f>IF($C9071="","",VLOOKUP($C9071,人员花名册!$B$2:$F$2001,5,0))</f>
        <v/>
      </c>
      <c r="G9071" s="29"/>
      <c r="H9071" s="29"/>
      <c r="I9071" s="87" t="str">
        <f>IF($C9071="","",VLOOKUP($H9071,培训课程清单!$B$2:$J$1700,2,0))</f>
        <v/>
      </c>
      <c r="J9071" s="87" t="str">
        <f>IF($C9071="","",VLOOKUP($H9071,培训课程清单!$B$2:$J$1700,3,0))</f>
        <v/>
      </c>
      <c r="K9071" s="87" t="str">
        <f>IF($H9071="","",VLOOKUP($H9071,培训课程清单!$B$2:$J$1700,4,0))</f>
        <v/>
      </c>
      <c r="L9071" s="29"/>
      <c r="M9071" s="89" t="str">
        <f>IF($H9071="","",VLOOKUP($H9071,培训课程清单!$B$2:$J$1700,7,0))</f>
        <v/>
      </c>
      <c r="N9071" s="87" t="str">
        <f>IF($H9071="","",VLOOKUP($H9071,培训课程清单!$B$2:$J$1700,8,0))</f>
        <v/>
      </c>
      <c r="O9071" s="29"/>
    </row>
    <row r="9072" spans="1:15">
      <c r="A9072" s="87" t="str">
        <f t="shared" si="142"/>
        <v/>
      </c>
      <c r="B9072" s="87" t="str">
        <f>IF(C9072="","",C9072&amp;COUNTIF($C$2:C9072,C9072))</f>
        <v/>
      </c>
      <c r="C9072" s="88"/>
      <c r="D9072" s="87" t="str">
        <f>IF($C9072="","",VLOOKUP($C9072,人员花名册!$B$2:$F$2001,2,0))</f>
        <v/>
      </c>
      <c r="E9072" s="87" t="str">
        <f>IF($C9072="","",VLOOKUP($C9072,人员花名册!$B$2:$F$2001,4,0))</f>
        <v/>
      </c>
      <c r="F9072" s="89" t="str">
        <f>IF($C9072="","",VLOOKUP($C9072,人员花名册!$B$2:$F$2001,5,0))</f>
        <v/>
      </c>
      <c r="G9072" s="29"/>
      <c r="H9072" s="29"/>
      <c r="I9072" s="87" t="str">
        <f>IF($C9072="","",VLOOKUP($H9072,培训课程清单!$B$2:$J$1700,2,0))</f>
        <v/>
      </c>
      <c r="J9072" s="87" t="str">
        <f>IF($C9072="","",VLOOKUP($H9072,培训课程清单!$B$2:$J$1700,3,0))</f>
        <v/>
      </c>
      <c r="K9072" s="87" t="str">
        <f>IF($H9072="","",VLOOKUP($H9072,培训课程清单!$B$2:$J$1700,4,0))</f>
        <v/>
      </c>
      <c r="L9072" s="29"/>
      <c r="M9072" s="89" t="str">
        <f>IF($H9072="","",VLOOKUP($H9072,培训课程清单!$B$2:$J$1700,7,0))</f>
        <v/>
      </c>
      <c r="N9072" s="87" t="str">
        <f>IF($H9072="","",VLOOKUP($H9072,培训课程清单!$B$2:$J$1700,8,0))</f>
        <v/>
      </c>
      <c r="O9072" s="29"/>
    </row>
    <row r="9073" spans="1:15">
      <c r="A9073" s="87" t="str">
        <f t="shared" si="142"/>
        <v/>
      </c>
      <c r="B9073" s="87" t="str">
        <f>IF(C9073="","",C9073&amp;COUNTIF($C$2:C9073,C9073))</f>
        <v/>
      </c>
      <c r="C9073" s="88"/>
      <c r="D9073" s="87" t="str">
        <f>IF($C9073="","",VLOOKUP($C9073,人员花名册!$B$2:$F$2001,2,0))</f>
        <v/>
      </c>
      <c r="E9073" s="87" t="str">
        <f>IF($C9073="","",VLOOKUP($C9073,人员花名册!$B$2:$F$2001,4,0))</f>
        <v/>
      </c>
      <c r="F9073" s="89" t="str">
        <f>IF($C9073="","",VLOOKUP($C9073,人员花名册!$B$2:$F$2001,5,0))</f>
        <v/>
      </c>
      <c r="G9073" s="29"/>
      <c r="H9073" s="29"/>
      <c r="I9073" s="87" t="str">
        <f>IF($C9073="","",VLOOKUP($H9073,培训课程清单!$B$2:$J$1700,2,0))</f>
        <v/>
      </c>
      <c r="J9073" s="87" t="str">
        <f>IF($C9073="","",VLOOKUP($H9073,培训课程清单!$B$2:$J$1700,3,0))</f>
        <v/>
      </c>
      <c r="K9073" s="87" t="str">
        <f>IF($H9073="","",VLOOKUP($H9073,培训课程清单!$B$2:$J$1700,4,0))</f>
        <v/>
      </c>
      <c r="L9073" s="29"/>
      <c r="M9073" s="89" t="str">
        <f>IF($H9073="","",VLOOKUP($H9073,培训课程清单!$B$2:$J$1700,7,0))</f>
        <v/>
      </c>
      <c r="N9073" s="87" t="str">
        <f>IF($H9073="","",VLOOKUP($H9073,培训课程清单!$B$2:$J$1700,8,0))</f>
        <v/>
      </c>
      <c r="O9073" s="29"/>
    </row>
    <row r="9074" spans="1:15">
      <c r="A9074" s="87" t="str">
        <f t="shared" si="142"/>
        <v/>
      </c>
      <c r="B9074" s="87" t="str">
        <f>IF(C9074="","",C9074&amp;COUNTIF($C$2:C9074,C9074))</f>
        <v/>
      </c>
      <c r="C9074" s="88"/>
      <c r="D9074" s="87" t="str">
        <f>IF($C9074="","",VLOOKUP($C9074,人员花名册!$B$2:$F$2001,2,0))</f>
        <v/>
      </c>
      <c r="E9074" s="87" t="str">
        <f>IF($C9074="","",VLOOKUP($C9074,人员花名册!$B$2:$F$2001,4,0))</f>
        <v/>
      </c>
      <c r="F9074" s="89" t="str">
        <f>IF($C9074="","",VLOOKUP($C9074,人员花名册!$B$2:$F$2001,5,0))</f>
        <v/>
      </c>
      <c r="G9074" s="29"/>
      <c r="H9074" s="29"/>
      <c r="I9074" s="87" t="str">
        <f>IF($C9074="","",VLOOKUP($H9074,培训课程清单!$B$2:$J$1700,2,0))</f>
        <v/>
      </c>
      <c r="J9074" s="87" t="str">
        <f>IF($C9074="","",VLOOKUP($H9074,培训课程清单!$B$2:$J$1700,3,0))</f>
        <v/>
      </c>
      <c r="K9074" s="87" t="str">
        <f>IF($H9074="","",VLOOKUP($H9074,培训课程清单!$B$2:$J$1700,4,0))</f>
        <v/>
      </c>
      <c r="L9074" s="29"/>
      <c r="M9074" s="89" t="str">
        <f>IF($H9074="","",VLOOKUP($H9074,培训课程清单!$B$2:$J$1700,7,0))</f>
        <v/>
      </c>
      <c r="N9074" s="87" t="str">
        <f>IF($H9074="","",VLOOKUP($H9074,培训课程清单!$B$2:$J$1700,8,0))</f>
        <v/>
      </c>
      <c r="O9074" s="29"/>
    </row>
    <row r="9075" spans="1:15">
      <c r="A9075" s="87" t="str">
        <f t="shared" si="142"/>
        <v/>
      </c>
      <c r="B9075" s="87" t="str">
        <f>IF(C9075="","",C9075&amp;COUNTIF($C$2:C9075,C9075))</f>
        <v/>
      </c>
      <c r="C9075" s="88"/>
      <c r="D9075" s="87" t="str">
        <f>IF($C9075="","",VLOOKUP($C9075,人员花名册!$B$2:$F$2001,2,0))</f>
        <v/>
      </c>
      <c r="E9075" s="87" t="str">
        <f>IF($C9075="","",VLOOKUP($C9075,人员花名册!$B$2:$F$2001,4,0))</f>
        <v/>
      </c>
      <c r="F9075" s="89" t="str">
        <f>IF($C9075="","",VLOOKUP($C9075,人员花名册!$B$2:$F$2001,5,0))</f>
        <v/>
      </c>
      <c r="G9075" s="29"/>
      <c r="H9075" s="29"/>
      <c r="I9075" s="87" t="str">
        <f>IF($C9075="","",VLOOKUP($H9075,培训课程清单!$B$2:$J$1700,2,0))</f>
        <v/>
      </c>
      <c r="J9075" s="87" t="str">
        <f>IF($C9075="","",VLOOKUP($H9075,培训课程清单!$B$2:$J$1700,3,0))</f>
        <v/>
      </c>
      <c r="K9075" s="87" t="str">
        <f>IF($H9075="","",VLOOKUP($H9075,培训课程清单!$B$2:$J$1700,4,0))</f>
        <v/>
      </c>
      <c r="L9075" s="29"/>
      <c r="M9075" s="89" t="str">
        <f>IF($H9075="","",VLOOKUP($H9075,培训课程清单!$B$2:$J$1700,7,0))</f>
        <v/>
      </c>
      <c r="N9075" s="87" t="str">
        <f>IF($H9075="","",VLOOKUP($H9075,培训课程清单!$B$2:$J$1700,8,0))</f>
        <v/>
      </c>
      <c r="O9075" s="29"/>
    </row>
    <row r="9076" spans="1:15">
      <c r="A9076" s="87" t="str">
        <f t="shared" si="142"/>
        <v/>
      </c>
      <c r="B9076" s="87" t="str">
        <f>IF(C9076="","",C9076&amp;COUNTIF($C$2:C9076,C9076))</f>
        <v/>
      </c>
      <c r="C9076" s="88"/>
      <c r="D9076" s="87" t="str">
        <f>IF($C9076="","",VLOOKUP($C9076,人员花名册!$B$2:$F$2001,2,0))</f>
        <v/>
      </c>
      <c r="E9076" s="87" t="str">
        <f>IF($C9076="","",VLOOKUP($C9076,人员花名册!$B$2:$F$2001,4,0))</f>
        <v/>
      </c>
      <c r="F9076" s="89" t="str">
        <f>IF($C9076="","",VLOOKUP($C9076,人员花名册!$B$2:$F$2001,5,0))</f>
        <v/>
      </c>
      <c r="G9076" s="29"/>
      <c r="H9076" s="29"/>
      <c r="I9076" s="87" t="str">
        <f>IF($C9076="","",VLOOKUP($H9076,培训课程清单!$B$2:$J$1700,2,0))</f>
        <v/>
      </c>
      <c r="J9076" s="87" t="str">
        <f>IF($C9076="","",VLOOKUP($H9076,培训课程清单!$B$2:$J$1700,3,0))</f>
        <v/>
      </c>
      <c r="K9076" s="87" t="str">
        <f>IF($H9076="","",VLOOKUP($H9076,培训课程清单!$B$2:$J$1700,4,0))</f>
        <v/>
      </c>
      <c r="L9076" s="29"/>
      <c r="M9076" s="89" t="str">
        <f>IF($H9076="","",VLOOKUP($H9076,培训课程清单!$B$2:$J$1700,7,0))</f>
        <v/>
      </c>
      <c r="N9076" s="87" t="str">
        <f>IF($H9076="","",VLOOKUP($H9076,培训课程清单!$B$2:$J$1700,8,0))</f>
        <v/>
      </c>
      <c r="O9076" s="29"/>
    </row>
    <row r="9077" spans="1:15">
      <c r="A9077" s="87" t="str">
        <f t="shared" si="142"/>
        <v/>
      </c>
      <c r="B9077" s="87" t="str">
        <f>IF(C9077="","",C9077&amp;COUNTIF($C$2:C9077,C9077))</f>
        <v/>
      </c>
      <c r="C9077" s="88"/>
      <c r="D9077" s="87" t="str">
        <f>IF($C9077="","",VLOOKUP($C9077,人员花名册!$B$2:$F$2001,2,0))</f>
        <v/>
      </c>
      <c r="E9077" s="87" t="str">
        <f>IF($C9077="","",VLOOKUP($C9077,人员花名册!$B$2:$F$2001,4,0))</f>
        <v/>
      </c>
      <c r="F9077" s="89" t="str">
        <f>IF($C9077="","",VLOOKUP($C9077,人员花名册!$B$2:$F$2001,5,0))</f>
        <v/>
      </c>
      <c r="G9077" s="29"/>
      <c r="H9077" s="29"/>
      <c r="I9077" s="87" t="str">
        <f>IF($C9077="","",VLOOKUP($H9077,培训课程清单!$B$2:$J$1700,2,0))</f>
        <v/>
      </c>
      <c r="J9077" s="87" t="str">
        <f>IF($C9077="","",VLOOKUP($H9077,培训课程清单!$B$2:$J$1700,3,0))</f>
        <v/>
      </c>
      <c r="K9077" s="87" t="str">
        <f>IF($H9077="","",VLOOKUP($H9077,培训课程清单!$B$2:$J$1700,4,0))</f>
        <v/>
      </c>
      <c r="L9077" s="29"/>
      <c r="M9077" s="89" t="str">
        <f>IF($H9077="","",VLOOKUP($H9077,培训课程清单!$B$2:$J$1700,7,0))</f>
        <v/>
      </c>
      <c r="N9077" s="87" t="str">
        <f>IF($H9077="","",VLOOKUP($H9077,培训课程清单!$B$2:$J$1700,8,0))</f>
        <v/>
      </c>
      <c r="O9077" s="29"/>
    </row>
    <row r="9078" spans="1:15">
      <c r="A9078" s="87" t="str">
        <f t="shared" si="142"/>
        <v/>
      </c>
      <c r="B9078" s="87" t="str">
        <f>IF(C9078="","",C9078&amp;COUNTIF($C$2:C9078,C9078))</f>
        <v/>
      </c>
      <c r="C9078" s="88"/>
      <c r="D9078" s="87" t="str">
        <f>IF($C9078="","",VLOOKUP($C9078,人员花名册!$B$2:$F$2001,2,0))</f>
        <v/>
      </c>
      <c r="E9078" s="87" t="str">
        <f>IF($C9078="","",VLOOKUP($C9078,人员花名册!$B$2:$F$2001,4,0))</f>
        <v/>
      </c>
      <c r="F9078" s="89" t="str">
        <f>IF($C9078="","",VLOOKUP($C9078,人员花名册!$B$2:$F$2001,5,0))</f>
        <v/>
      </c>
      <c r="G9078" s="29"/>
      <c r="H9078" s="29"/>
      <c r="I9078" s="87" t="str">
        <f>IF($C9078="","",VLOOKUP($H9078,培训课程清单!$B$2:$J$1700,2,0))</f>
        <v/>
      </c>
      <c r="J9078" s="87" t="str">
        <f>IF($C9078="","",VLOOKUP($H9078,培训课程清单!$B$2:$J$1700,3,0))</f>
        <v/>
      </c>
      <c r="K9078" s="87" t="str">
        <f>IF($H9078="","",VLOOKUP($H9078,培训课程清单!$B$2:$J$1700,4,0))</f>
        <v/>
      </c>
      <c r="L9078" s="29"/>
      <c r="M9078" s="89" t="str">
        <f>IF($H9078="","",VLOOKUP($H9078,培训课程清单!$B$2:$J$1700,7,0))</f>
        <v/>
      </c>
      <c r="N9078" s="87" t="str">
        <f>IF($H9078="","",VLOOKUP($H9078,培训课程清单!$B$2:$J$1700,8,0))</f>
        <v/>
      </c>
      <c r="O9078" s="29"/>
    </row>
    <row r="9079" spans="1:15">
      <c r="A9079" s="87" t="str">
        <f t="shared" si="142"/>
        <v/>
      </c>
      <c r="B9079" s="87" t="str">
        <f>IF(C9079="","",C9079&amp;COUNTIF($C$2:C9079,C9079))</f>
        <v/>
      </c>
      <c r="C9079" s="88"/>
      <c r="D9079" s="87" t="str">
        <f>IF($C9079="","",VLOOKUP($C9079,人员花名册!$B$2:$F$2001,2,0))</f>
        <v/>
      </c>
      <c r="E9079" s="87" t="str">
        <f>IF($C9079="","",VLOOKUP($C9079,人员花名册!$B$2:$F$2001,4,0))</f>
        <v/>
      </c>
      <c r="F9079" s="89" t="str">
        <f>IF($C9079="","",VLOOKUP($C9079,人员花名册!$B$2:$F$2001,5,0))</f>
        <v/>
      </c>
      <c r="G9079" s="29"/>
      <c r="H9079" s="29"/>
      <c r="I9079" s="87" t="str">
        <f>IF($C9079="","",VLOOKUP($H9079,培训课程清单!$B$2:$J$1700,2,0))</f>
        <v/>
      </c>
      <c r="J9079" s="87" t="str">
        <f>IF($C9079="","",VLOOKUP($H9079,培训课程清单!$B$2:$J$1700,3,0))</f>
        <v/>
      </c>
      <c r="K9079" s="87" t="str">
        <f>IF($H9079="","",VLOOKUP($H9079,培训课程清单!$B$2:$J$1700,4,0))</f>
        <v/>
      </c>
      <c r="L9079" s="29"/>
      <c r="M9079" s="89" t="str">
        <f>IF($H9079="","",VLOOKUP($H9079,培训课程清单!$B$2:$J$1700,7,0))</f>
        <v/>
      </c>
      <c r="N9079" s="87" t="str">
        <f>IF($H9079="","",VLOOKUP($H9079,培训课程清单!$B$2:$J$1700,8,0))</f>
        <v/>
      </c>
      <c r="O9079" s="29"/>
    </row>
    <row r="9080" spans="1:15">
      <c r="A9080" s="87" t="str">
        <f t="shared" si="142"/>
        <v/>
      </c>
      <c r="B9080" s="87" t="str">
        <f>IF(C9080="","",C9080&amp;COUNTIF($C$2:C9080,C9080))</f>
        <v/>
      </c>
      <c r="C9080" s="88"/>
      <c r="D9080" s="87" t="str">
        <f>IF($C9080="","",VLOOKUP($C9080,人员花名册!$B$2:$F$2001,2,0))</f>
        <v/>
      </c>
      <c r="E9080" s="87" t="str">
        <f>IF($C9080="","",VLOOKUP($C9080,人员花名册!$B$2:$F$2001,4,0))</f>
        <v/>
      </c>
      <c r="F9080" s="89" t="str">
        <f>IF($C9080="","",VLOOKUP($C9080,人员花名册!$B$2:$F$2001,5,0))</f>
        <v/>
      </c>
      <c r="G9080" s="29"/>
      <c r="H9080" s="29"/>
      <c r="I9080" s="87" t="str">
        <f>IF($C9080="","",VLOOKUP($H9080,培训课程清单!$B$2:$J$1700,2,0))</f>
        <v/>
      </c>
      <c r="J9080" s="87" t="str">
        <f>IF($C9080="","",VLOOKUP($H9080,培训课程清单!$B$2:$J$1700,3,0))</f>
        <v/>
      </c>
      <c r="K9080" s="87" t="str">
        <f>IF($H9080="","",VLOOKUP($H9080,培训课程清单!$B$2:$J$1700,4,0))</f>
        <v/>
      </c>
      <c r="L9080" s="29"/>
      <c r="M9080" s="89" t="str">
        <f>IF($H9080="","",VLOOKUP($H9080,培训课程清单!$B$2:$J$1700,7,0))</f>
        <v/>
      </c>
      <c r="N9080" s="87" t="str">
        <f>IF($H9080="","",VLOOKUP($H9080,培训课程清单!$B$2:$J$1700,8,0))</f>
        <v/>
      </c>
      <c r="O9080" s="29"/>
    </row>
    <row r="9081" spans="1:15">
      <c r="A9081" s="87" t="str">
        <f t="shared" si="142"/>
        <v/>
      </c>
      <c r="B9081" s="87" t="str">
        <f>IF(C9081="","",C9081&amp;COUNTIF($C$2:C9081,C9081))</f>
        <v/>
      </c>
      <c r="C9081" s="88"/>
      <c r="D9081" s="87" t="str">
        <f>IF($C9081="","",VLOOKUP($C9081,人员花名册!$B$2:$F$2001,2,0))</f>
        <v/>
      </c>
      <c r="E9081" s="87" t="str">
        <f>IF($C9081="","",VLOOKUP($C9081,人员花名册!$B$2:$F$2001,4,0))</f>
        <v/>
      </c>
      <c r="F9081" s="89" t="str">
        <f>IF($C9081="","",VLOOKUP($C9081,人员花名册!$B$2:$F$2001,5,0))</f>
        <v/>
      </c>
      <c r="G9081" s="29"/>
      <c r="H9081" s="29"/>
      <c r="I9081" s="87" t="str">
        <f>IF($C9081="","",VLOOKUP($H9081,培训课程清单!$B$2:$J$1700,2,0))</f>
        <v/>
      </c>
      <c r="J9081" s="87" t="str">
        <f>IF($C9081="","",VLOOKUP($H9081,培训课程清单!$B$2:$J$1700,3,0))</f>
        <v/>
      </c>
      <c r="K9081" s="87" t="str">
        <f>IF($H9081="","",VLOOKUP($H9081,培训课程清单!$B$2:$J$1700,4,0))</f>
        <v/>
      </c>
      <c r="L9081" s="29"/>
      <c r="M9081" s="89" t="str">
        <f>IF($H9081="","",VLOOKUP($H9081,培训课程清单!$B$2:$J$1700,7,0))</f>
        <v/>
      </c>
      <c r="N9081" s="87" t="str">
        <f>IF($H9081="","",VLOOKUP($H9081,培训课程清单!$B$2:$J$1700,8,0))</f>
        <v/>
      </c>
      <c r="O9081" s="29"/>
    </row>
    <row r="9082" spans="1:15">
      <c r="A9082" s="87" t="str">
        <f t="shared" si="142"/>
        <v/>
      </c>
      <c r="B9082" s="87" t="str">
        <f>IF(C9082="","",C9082&amp;COUNTIF($C$2:C9082,C9082))</f>
        <v/>
      </c>
      <c r="C9082" s="88"/>
      <c r="D9082" s="87" t="str">
        <f>IF($C9082="","",VLOOKUP($C9082,人员花名册!$B$2:$F$2001,2,0))</f>
        <v/>
      </c>
      <c r="E9082" s="87" t="str">
        <f>IF($C9082="","",VLOOKUP($C9082,人员花名册!$B$2:$F$2001,4,0))</f>
        <v/>
      </c>
      <c r="F9082" s="89" t="str">
        <f>IF($C9082="","",VLOOKUP($C9082,人员花名册!$B$2:$F$2001,5,0))</f>
        <v/>
      </c>
      <c r="G9082" s="29"/>
      <c r="H9082" s="29"/>
      <c r="I9082" s="87" t="str">
        <f>IF($C9082="","",VLOOKUP($H9082,培训课程清单!$B$2:$J$1700,2,0))</f>
        <v/>
      </c>
      <c r="J9082" s="87" t="str">
        <f>IF($C9082="","",VLOOKUP($H9082,培训课程清单!$B$2:$J$1700,3,0))</f>
        <v/>
      </c>
      <c r="K9082" s="87" t="str">
        <f>IF($H9082="","",VLOOKUP($H9082,培训课程清单!$B$2:$J$1700,4,0))</f>
        <v/>
      </c>
      <c r="L9082" s="29"/>
      <c r="M9082" s="89" t="str">
        <f>IF($H9082="","",VLOOKUP($H9082,培训课程清单!$B$2:$J$1700,7,0))</f>
        <v/>
      </c>
      <c r="N9082" s="87" t="str">
        <f>IF($H9082="","",VLOOKUP($H9082,培训课程清单!$B$2:$J$1700,8,0))</f>
        <v/>
      </c>
      <c r="O9082" s="29"/>
    </row>
    <row r="9083" spans="1:15">
      <c r="A9083" s="87" t="str">
        <f t="shared" si="142"/>
        <v/>
      </c>
      <c r="B9083" s="87" t="str">
        <f>IF(C9083="","",C9083&amp;COUNTIF($C$2:C9083,C9083))</f>
        <v/>
      </c>
      <c r="C9083" s="88"/>
      <c r="D9083" s="87" t="str">
        <f>IF($C9083="","",VLOOKUP($C9083,人员花名册!$B$2:$F$2001,2,0))</f>
        <v/>
      </c>
      <c r="E9083" s="87" t="str">
        <f>IF($C9083="","",VLOOKUP($C9083,人员花名册!$B$2:$F$2001,4,0))</f>
        <v/>
      </c>
      <c r="F9083" s="89" t="str">
        <f>IF($C9083="","",VLOOKUP($C9083,人员花名册!$B$2:$F$2001,5,0))</f>
        <v/>
      </c>
      <c r="G9083" s="29"/>
      <c r="H9083" s="29"/>
      <c r="I9083" s="87" t="str">
        <f>IF($C9083="","",VLOOKUP($H9083,培训课程清单!$B$2:$J$1700,2,0))</f>
        <v/>
      </c>
      <c r="J9083" s="87" t="str">
        <f>IF($C9083="","",VLOOKUP($H9083,培训课程清单!$B$2:$J$1700,3,0))</f>
        <v/>
      </c>
      <c r="K9083" s="87" t="str">
        <f>IF($H9083="","",VLOOKUP($H9083,培训课程清单!$B$2:$J$1700,4,0))</f>
        <v/>
      </c>
      <c r="L9083" s="29"/>
      <c r="M9083" s="89" t="str">
        <f>IF($H9083="","",VLOOKUP($H9083,培训课程清单!$B$2:$J$1700,7,0))</f>
        <v/>
      </c>
      <c r="N9083" s="87" t="str">
        <f>IF($H9083="","",VLOOKUP($H9083,培训课程清单!$B$2:$J$1700,8,0))</f>
        <v/>
      </c>
      <c r="O9083" s="29"/>
    </row>
    <row r="9084" spans="1:15">
      <c r="A9084" s="87" t="str">
        <f t="shared" si="142"/>
        <v/>
      </c>
      <c r="B9084" s="87" t="str">
        <f>IF(C9084="","",C9084&amp;COUNTIF($C$2:C9084,C9084))</f>
        <v/>
      </c>
      <c r="C9084" s="88"/>
      <c r="D9084" s="87" t="str">
        <f>IF($C9084="","",VLOOKUP($C9084,人员花名册!$B$2:$F$2001,2,0))</f>
        <v/>
      </c>
      <c r="E9084" s="87" t="str">
        <f>IF($C9084="","",VLOOKUP($C9084,人员花名册!$B$2:$F$2001,4,0))</f>
        <v/>
      </c>
      <c r="F9084" s="89" t="str">
        <f>IF($C9084="","",VLOOKUP($C9084,人员花名册!$B$2:$F$2001,5,0))</f>
        <v/>
      </c>
      <c r="G9084" s="29"/>
      <c r="H9084" s="29"/>
      <c r="I9084" s="87" t="str">
        <f>IF($C9084="","",VLOOKUP($H9084,培训课程清单!$B$2:$J$1700,2,0))</f>
        <v/>
      </c>
      <c r="J9084" s="87" t="str">
        <f>IF($C9084="","",VLOOKUP($H9084,培训课程清单!$B$2:$J$1700,3,0))</f>
        <v/>
      </c>
      <c r="K9084" s="87" t="str">
        <f>IF($H9084="","",VLOOKUP($H9084,培训课程清单!$B$2:$J$1700,4,0))</f>
        <v/>
      </c>
      <c r="L9084" s="29"/>
      <c r="M9084" s="89" t="str">
        <f>IF($H9084="","",VLOOKUP($H9084,培训课程清单!$B$2:$J$1700,7,0))</f>
        <v/>
      </c>
      <c r="N9084" s="87" t="str">
        <f>IF($H9084="","",VLOOKUP($H9084,培训课程清单!$B$2:$J$1700,8,0))</f>
        <v/>
      </c>
      <c r="O9084" s="29"/>
    </row>
    <row r="9085" spans="1:15">
      <c r="A9085" s="87" t="str">
        <f t="shared" si="142"/>
        <v/>
      </c>
      <c r="B9085" s="87" t="str">
        <f>IF(C9085="","",C9085&amp;COUNTIF($C$2:C9085,C9085))</f>
        <v/>
      </c>
      <c r="C9085" s="88"/>
      <c r="D9085" s="87" t="str">
        <f>IF($C9085="","",VLOOKUP($C9085,人员花名册!$B$2:$F$2001,2,0))</f>
        <v/>
      </c>
      <c r="E9085" s="87" t="str">
        <f>IF($C9085="","",VLOOKUP($C9085,人员花名册!$B$2:$F$2001,4,0))</f>
        <v/>
      </c>
      <c r="F9085" s="89" t="str">
        <f>IF($C9085="","",VLOOKUP($C9085,人员花名册!$B$2:$F$2001,5,0))</f>
        <v/>
      </c>
      <c r="G9085" s="29"/>
      <c r="H9085" s="29"/>
      <c r="I9085" s="87" t="str">
        <f>IF($C9085="","",VLOOKUP($H9085,培训课程清单!$B$2:$J$1700,2,0))</f>
        <v/>
      </c>
      <c r="J9085" s="87" t="str">
        <f>IF($C9085="","",VLOOKUP($H9085,培训课程清单!$B$2:$J$1700,3,0))</f>
        <v/>
      </c>
      <c r="K9085" s="87" t="str">
        <f>IF($H9085="","",VLOOKUP($H9085,培训课程清单!$B$2:$J$1700,4,0))</f>
        <v/>
      </c>
      <c r="L9085" s="29"/>
      <c r="M9085" s="89" t="str">
        <f>IF($H9085="","",VLOOKUP($H9085,培训课程清单!$B$2:$J$1700,7,0))</f>
        <v/>
      </c>
      <c r="N9085" s="87" t="str">
        <f>IF($H9085="","",VLOOKUP($H9085,培训课程清单!$B$2:$J$1700,8,0))</f>
        <v/>
      </c>
      <c r="O9085" s="29"/>
    </row>
    <row r="9086" spans="1:15">
      <c r="A9086" s="87" t="str">
        <f t="shared" si="142"/>
        <v/>
      </c>
      <c r="B9086" s="87" t="str">
        <f>IF(C9086="","",C9086&amp;COUNTIF($C$2:C9086,C9086))</f>
        <v/>
      </c>
      <c r="C9086" s="88"/>
      <c r="D9086" s="87" t="str">
        <f>IF($C9086="","",VLOOKUP($C9086,人员花名册!$B$2:$F$2001,2,0))</f>
        <v/>
      </c>
      <c r="E9086" s="87" t="str">
        <f>IF($C9086="","",VLOOKUP($C9086,人员花名册!$B$2:$F$2001,4,0))</f>
        <v/>
      </c>
      <c r="F9086" s="89" t="str">
        <f>IF($C9086="","",VLOOKUP($C9086,人员花名册!$B$2:$F$2001,5,0))</f>
        <v/>
      </c>
      <c r="G9086" s="29"/>
      <c r="H9086" s="29"/>
      <c r="I9086" s="87" t="str">
        <f>IF($C9086="","",VLOOKUP($H9086,培训课程清单!$B$2:$J$1700,2,0))</f>
        <v/>
      </c>
      <c r="J9086" s="87" t="str">
        <f>IF($C9086="","",VLOOKUP($H9086,培训课程清单!$B$2:$J$1700,3,0))</f>
        <v/>
      </c>
      <c r="K9086" s="87" t="str">
        <f>IF($H9086="","",VLOOKUP($H9086,培训课程清单!$B$2:$J$1700,4,0))</f>
        <v/>
      </c>
      <c r="L9086" s="29"/>
      <c r="M9086" s="89" t="str">
        <f>IF($H9086="","",VLOOKUP($H9086,培训课程清单!$B$2:$J$1700,7,0))</f>
        <v/>
      </c>
      <c r="N9086" s="87" t="str">
        <f>IF($H9086="","",VLOOKUP($H9086,培训课程清单!$B$2:$J$1700,8,0))</f>
        <v/>
      </c>
      <c r="O9086" s="29"/>
    </row>
    <row r="9087" spans="1:15">
      <c r="A9087" s="87" t="str">
        <f t="shared" si="142"/>
        <v/>
      </c>
      <c r="B9087" s="87" t="str">
        <f>IF(C9087="","",C9087&amp;COUNTIF($C$2:C9087,C9087))</f>
        <v/>
      </c>
      <c r="C9087" s="88"/>
      <c r="D9087" s="87" t="str">
        <f>IF($C9087="","",VLOOKUP($C9087,人员花名册!$B$2:$F$2001,2,0))</f>
        <v/>
      </c>
      <c r="E9087" s="87" t="str">
        <f>IF($C9087="","",VLOOKUP($C9087,人员花名册!$B$2:$F$2001,4,0))</f>
        <v/>
      </c>
      <c r="F9087" s="89" t="str">
        <f>IF($C9087="","",VLOOKUP($C9087,人员花名册!$B$2:$F$2001,5,0))</f>
        <v/>
      </c>
      <c r="G9087" s="29"/>
      <c r="H9087" s="29"/>
      <c r="I9087" s="87" t="str">
        <f>IF($C9087="","",VLOOKUP($H9087,培训课程清单!$B$2:$J$1700,2,0))</f>
        <v/>
      </c>
      <c r="J9087" s="87" t="str">
        <f>IF($C9087="","",VLOOKUP($H9087,培训课程清单!$B$2:$J$1700,3,0))</f>
        <v/>
      </c>
      <c r="K9087" s="87" t="str">
        <f>IF($H9087="","",VLOOKUP($H9087,培训课程清单!$B$2:$J$1700,4,0))</f>
        <v/>
      </c>
      <c r="L9087" s="29"/>
      <c r="M9087" s="89" t="str">
        <f>IF($H9087="","",VLOOKUP($H9087,培训课程清单!$B$2:$J$1700,7,0))</f>
        <v/>
      </c>
      <c r="N9087" s="87" t="str">
        <f>IF($H9087="","",VLOOKUP($H9087,培训课程清单!$B$2:$J$1700,8,0))</f>
        <v/>
      </c>
      <c r="O9087" s="29"/>
    </row>
    <row r="9088" spans="1:15">
      <c r="A9088" s="87" t="str">
        <f t="shared" si="142"/>
        <v/>
      </c>
      <c r="B9088" s="87" t="str">
        <f>IF(C9088="","",C9088&amp;COUNTIF($C$2:C9088,C9088))</f>
        <v/>
      </c>
      <c r="C9088" s="88"/>
      <c r="D9088" s="87" t="str">
        <f>IF($C9088="","",VLOOKUP($C9088,人员花名册!$B$2:$F$2001,2,0))</f>
        <v/>
      </c>
      <c r="E9088" s="87" t="str">
        <f>IF($C9088="","",VLOOKUP($C9088,人员花名册!$B$2:$F$2001,4,0))</f>
        <v/>
      </c>
      <c r="F9088" s="89" t="str">
        <f>IF($C9088="","",VLOOKUP($C9088,人员花名册!$B$2:$F$2001,5,0))</f>
        <v/>
      </c>
      <c r="G9088" s="29"/>
      <c r="H9088" s="29"/>
      <c r="I9088" s="87" t="str">
        <f>IF($C9088="","",VLOOKUP($H9088,培训课程清单!$B$2:$J$1700,2,0))</f>
        <v/>
      </c>
      <c r="J9088" s="87" t="str">
        <f>IF($C9088="","",VLOOKUP($H9088,培训课程清单!$B$2:$J$1700,3,0))</f>
        <v/>
      </c>
      <c r="K9088" s="87" t="str">
        <f>IF($H9088="","",VLOOKUP($H9088,培训课程清单!$B$2:$J$1700,4,0))</f>
        <v/>
      </c>
      <c r="L9088" s="29"/>
      <c r="M9088" s="89" t="str">
        <f>IF($H9088="","",VLOOKUP($H9088,培训课程清单!$B$2:$J$1700,7,0))</f>
        <v/>
      </c>
      <c r="N9088" s="87" t="str">
        <f>IF($H9088="","",VLOOKUP($H9088,培训课程清单!$B$2:$J$1700,8,0))</f>
        <v/>
      </c>
      <c r="O9088" s="29"/>
    </row>
    <row r="9089" spans="1:15">
      <c r="A9089" s="87" t="str">
        <f t="shared" si="142"/>
        <v/>
      </c>
      <c r="B9089" s="87" t="str">
        <f>IF(C9089="","",C9089&amp;COUNTIF($C$2:C9089,C9089))</f>
        <v/>
      </c>
      <c r="C9089" s="88"/>
      <c r="D9089" s="87" t="str">
        <f>IF($C9089="","",VLOOKUP($C9089,人员花名册!$B$2:$F$2001,2,0))</f>
        <v/>
      </c>
      <c r="E9089" s="87" t="str">
        <f>IF($C9089="","",VLOOKUP($C9089,人员花名册!$B$2:$F$2001,4,0))</f>
        <v/>
      </c>
      <c r="F9089" s="89" t="str">
        <f>IF($C9089="","",VLOOKUP($C9089,人员花名册!$B$2:$F$2001,5,0))</f>
        <v/>
      </c>
      <c r="G9089" s="29"/>
      <c r="H9089" s="29"/>
      <c r="I9089" s="87" t="str">
        <f>IF($C9089="","",VLOOKUP($H9089,培训课程清单!$B$2:$J$1700,2,0))</f>
        <v/>
      </c>
      <c r="J9089" s="87" t="str">
        <f>IF($C9089="","",VLOOKUP($H9089,培训课程清单!$B$2:$J$1700,3,0))</f>
        <v/>
      </c>
      <c r="K9089" s="87" t="str">
        <f>IF($H9089="","",VLOOKUP($H9089,培训课程清单!$B$2:$J$1700,4,0))</f>
        <v/>
      </c>
      <c r="L9089" s="29"/>
      <c r="M9089" s="89" t="str">
        <f>IF($H9089="","",VLOOKUP($H9089,培训课程清单!$B$2:$J$1700,7,0))</f>
        <v/>
      </c>
      <c r="N9089" s="87" t="str">
        <f>IF($H9089="","",VLOOKUP($H9089,培训课程清单!$B$2:$J$1700,8,0))</f>
        <v/>
      </c>
      <c r="O9089" s="29"/>
    </row>
    <row r="9090" spans="1:15">
      <c r="A9090" s="87" t="str">
        <f t="shared" si="142"/>
        <v/>
      </c>
      <c r="B9090" s="87" t="str">
        <f>IF(C9090="","",C9090&amp;COUNTIF($C$2:C9090,C9090))</f>
        <v/>
      </c>
      <c r="C9090" s="88"/>
      <c r="D9090" s="87" t="str">
        <f>IF($C9090="","",VLOOKUP($C9090,人员花名册!$B$2:$F$2001,2,0))</f>
        <v/>
      </c>
      <c r="E9090" s="87" t="str">
        <f>IF($C9090="","",VLOOKUP($C9090,人员花名册!$B$2:$F$2001,4,0))</f>
        <v/>
      </c>
      <c r="F9090" s="89" t="str">
        <f>IF($C9090="","",VLOOKUP($C9090,人员花名册!$B$2:$F$2001,5,0))</f>
        <v/>
      </c>
      <c r="G9090" s="29"/>
      <c r="H9090" s="29"/>
      <c r="I9090" s="87" t="str">
        <f>IF($C9090="","",VLOOKUP($H9090,培训课程清单!$B$2:$J$1700,2,0))</f>
        <v/>
      </c>
      <c r="J9090" s="87" t="str">
        <f>IF($C9090="","",VLOOKUP($H9090,培训课程清单!$B$2:$J$1700,3,0))</f>
        <v/>
      </c>
      <c r="K9090" s="87" t="str">
        <f>IF($H9090="","",VLOOKUP($H9090,培训课程清单!$B$2:$J$1700,4,0))</f>
        <v/>
      </c>
      <c r="L9090" s="29"/>
      <c r="M9090" s="89" t="str">
        <f>IF($H9090="","",VLOOKUP($H9090,培训课程清单!$B$2:$J$1700,7,0))</f>
        <v/>
      </c>
      <c r="N9090" s="87" t="str">
        <f>IF($H9090="","",VLOOKUP($H9090,培训课程清单!$B$2:$J$1700,8,0))</f>
        <v/>
      </c>
      <c r="O9090" s="29"/>
    </row>
    <row r="9091" spans="1:15">
      <c r="A9091" s="87" t="str">
        <f t="shared" si="142"/>
        <v/>
      </c>
      <c r="B9091" s="87" t="str">
        <f>IF(C9091="","",C9091&amp;COUNTIF($C$2:C9091,C9091))</f>
        <v/>
      </c>
      <c r="C9091" s="88"/>
      <c r="D9091" s="87" t="str">
        <f>IF($C9091="","",VLOOKUP($C9091,人员花名册!$B$2:$F$2001,2,0))</f>
        <v/>
      </c>
      <c r="E9091" s="87" t="str">
        <f>IF($C9091="","",VLOOKUP($C9091,人员花名册!$B$2:$F$2001,4,0))</f>
        <v/>
      </c>
      <c r="F9091" s="89" t="str">
        <f>IF($C9091="","",VLOOKUP($C9091,人员花名册!$B$2:$F$2001,5,0))</f>
        <v/>
      </c>
      <c r="G9091" s="29"/>
      <c r="H9091" s="29"/>
      <c r="I9091" s="87" t="str">
        <f>IF($C9091="","",VLOOKUP($H9091,培训课程清单!$B$2:$J$1700,2,0))</f>
        <v/>
      </c>
      <c r="J9091" s="87" t="str">
        <f>IF($C9091="","",VLOOKUP($H9091,培训课程清单!$B$2:$J$1700,3,0))</f>
        <v/>
      </c>
      <c r="K9091" s="87" t="str">
        <f>IF($H9091="","",VLOOKUP($H9091,培训课程清单!$B$2:$J$1700,4,0))</f>
        <v/>
      </c>
      <c r="L9091" s="29"/>
      <c r="M9091" s="89" t="str">
        <f>IF($H9091="","",VLOOKUP($H9091,培训课程清单!$B$2:$J$1700,7,0))</f>
        <v/>
      </c>
      <c r="N9091" s="87" t="str">
        <f>IF($H9091="","",VLOOKUP($H9091,培训课程清单!$B$2:$J$1700,8,0))</f>
        <v/>
      </c>
      <c r="O9091" s="29"/>
    </row>
    <row r="9092" spans="1:15">
      <c r="A9092" s="87" t="str">
        <f t="shared" si="142"/>
        <v/>
      </c>
      <c r="B9092" s="87" t="str">
        <f>IF(C9092="","",C9092&amp;COUNTIF($C$2:C9092,C9092))</f>
        <v/>
      </c>
      <c r="C9092" s="88"/>
      <c r="D9092" s="87" t="str">
        <f>IF($C9092="","",VLOOKUP($C9092,人员花名册!$B$2:$F$2001,2,0))</f>
        <v/>
      </c>
      <c r="E9092" s="87" t="str">
        <f>IF($C9092="","",VLOOKUP($C9092,人员花名册!$B$2:$F$2001,4,0))</f>
        <v/>
      </c>
      <c r="F9092" s="89" t="str">
        <f>IF($C9092="","",VLOOKUP($C9092,人员花名册!$B$2:$F$2001,5,0))</f>
        <v/>
      </c>
      <c r="G9092" s="29"/>
      <c r="H9092" s="29"/>
      <c r="I9092" s="87" t="str">
        <f>IF($C9092="","",VLOOKUP($H9092,培训课程清单!$B$2:$J$1700,2,0))</f>
        <v/>
      </c>
      <c r="J9092" s="87" t="str">
        <f>IF($C9092="","",VLOOKUP($H9092,培训课程清单!$B$2:$J$1700,3,0))</f>
        <v/>
      </c>
      <c r="K9092" s="87" t="str">
        <f>IF($H9092="","",VLOOKUP($H9092,培训课程清单!$B$2:$J$1700,4,0))</f>
        <v/>
      </c>
      <c r="L9092" s="29"/>
      <c r="M9092" s="89" t="str">
        <f>IF($H9092="","",VLOOKUP($H9092,培训课程清单!$B$2:$J$1700,7,0))</f>
        <v/>
      </c>
      <c r="N9092" s="87" t="str">
        <f>IF($H9092="","",VLOOKUP($H9092,培训课程清单!$B$2:$J$1700,8,0))</f>
        <v/>
      </c>
      <c r="O9092" s="29"/>
    </row>
    <row r="9093" spans="1:15">
      <c r="A9093" s="87" t="str">
        <f t="shared" si="142"/>
        <v/>
      </c>
      <c r="B9093" s="87" t="str">
        <f>IF(C9093="","",C9093&amp;COUNTIF($C$2:C9093,C9093))</f>
        <v/>
      </c>
      <c r="C9093" s="88"/>
      <c r="D9093" s="87" t="str">
        <f>IF($C9093="","",VLOOKUP($C9093,人员花名册!$B$2:$F$2001,2,0))</f>
        <v/>
      </c>
      <c r="E9093" s="87" t="str">
        <f>IF($C9093="","",VLOOKUP($C9093,人员花名册!$B$2:$F$2001,4,0))</f>
        <v/>
      </c>
      <c r="F9093" s="89" t="str">
        <f>IF($C9093="","",VLOOKUP($C9093,人员花名册!$B$2:$F$2001,5,0))</f>
        <v/>
      </c>
      <c r="G9093" s="29"/>
      <c r="H9093" s="29"/>
      <c r="I9093" s="87" t="str">
        <f>IF($C9093="","",VLOOKUP($H9093,培训课程清单!$B$2:$J$1700,2,0))</f>
        <v/>
      </c>
      <c r="J9093" s="87" t="str">
        <f>IF($C9093="","",VLOOKUP($H9093,培训课程清单!$B$2:$J$1700,3,0))</f>
        <v/>
      </c>
      <c r="K9093" s="87" t="str">
        <f>IF($H9093="","",VLOOKUP($H9093,培训课程清单!$B$2:$J$1700,4,0))</f>
        <v/>
      </c>
      <c r="L9093" s="29"/>
      <c r="M9093" s="89" t="str">
        <f>IF($H9093="","",VLOOKUP($H9093,培训课程清单!$B$2:$J$1700,7,0))</f>
        <v/>
      </c>
      <c r="N9093" s="87" t="str">
        <f>IF($H9093="","",VLOOKUP($H9093,培训课程清单!$B$2:$J$1700,8,0))</f>
        <v/>
      </c>
      <c r="O9093" s="29"/>
    </row>
    <row r="9094" spans="1:15">
      <c r="A9094" s="87" t="str">
        <f t="shared" si="142"/>
        <v/>
      </c>
      <c r="B9094" s="87" t="str">
        <f>IF(C9094="","",C9094&amp;COUNTIF($C$2:C9094,C9094))</f>
        <v/>
      </c>
      <c r="C9094" s="88"/>
      <c r="D9094" s="87" t="str">
        <f>IF($C9094="","",VLOOKUP($C9094,人员花名册!$B$2:$F$2001,2,0))</f>
        <v/>
      </c>
      <c r="E9094" s="87" t="str">
        <f>IF($C9094="","",VLOOKUP($C9094,人员花名册!$B$2:$F$2001,4,0))</f>
        <v/>
      </c>
      <c r="F9094" s="89" t="str">
        <f>IF($C9094="","",VLOOKUP($C9094,人员花名册!$B$2:$F$2001,5,0))</f>
        <v/>
      </c>
      <c r="G9094" s="29"/>
      <c r="H9094" s="29"/>
      <c r="I9094" s="87" t="str">
        <f>IF($C9094="","",VLOOKUP($H9094,培训课程清单!$B$2:$J$1700,2,0))</f>
        <v/>
      </c>
      <c r="J9094" s="87" t="str">
        <f>IF($C9094="","",VLOOKUP($H9094,培训课程清单!$B$2:$J$1700,3,0))</f>
        <v/>
      </c>
      <c r="K9094" s="87" t="str">
        <f>IF($H9094="","",VLOOKUP($H9094,培训课程清单!$B$2:$J$1700,4,0))</f>
        <v/>
      </c>
      <c r="L9094" s="29"/>
      <c r="M9094" s="89" t="str">
        <f>IF($H9094="","",VLOOKUP($H9094,培训课程清单!$B$2:$J$1700,7,0))</f>
        <v/>
      </c>
      <c r="N9094" s="87" t="str">
        <f>IF($H9094="","",VLOOKUP($H9094,培训课程清单!$B$2:$J$1700,8,0))</f>
        <v/>
      </c>
      <c r="O9094" s="29"/>
    </row>
    <row r="9095" spans="1:15">
      <c r="A9095" s="87" t="str">
        <f t="shared" si="142"/>
        <v/>
      </c>
      <c r="B9095" s="87" t="str">
        <f>IF(C9095="","",C9095&amp;COUNTIF($C$2:C9095,C9095))</f>
        <v/>
      </c>
      <c r="C9095" s="88"/>
      <c r="D9095" s="87" t="str">
        <f>IF($C9095="","",VLOOKUP($C9095,人员花名册!$B$2:$F$2001,2,0))</f>
        <v/>
      </c>
      <c r="E9095" s="87" t="str">
        <f>IF($C9095="","",VLOOKUP($C9095,人员花名册!$B$2:$F$2001,4,0))</f>
        <v/>
      </c>
      <c r="F9095" s="89" t="str">
        <f>IF($C9095="","",VLOOKUP($C9095,人员花名册!$B$2:$F$2001,5,0))</f>
        <v/>
      </c>
      <c r="G9095" s="29"/>
      <c r="H9095" s="29"/>
      <c r="I9095" s="87" t="str">
        <f>IF($C9095="","",VLOOKUP($H9095,培训课程清单!$B$2:$J$1700,2,0))</f>
        <v/>
      </c>
      <c r="J9095" s="87" t="str">
        <f>IF($C9095="","",VLOOKUP($H9095,培训课程清单!$B$2:$J$1700,3,0))</f>
        <v/>
      </c>
      <c r="K9095" s="87" t="str">
        <f>IF($H9095="","",VLOOKUP($H9095,培训课程清单!$B$2:$J$1700,4,0))</f>
        <v/>
      </c>
      <c r="L9095" s="29"/>
      <c r="M9095" s="89" t="str">
        <f>IF($H9095="","",VLOOKUP($H9095,培训课程清单!$B$2:$J$1700,7,0))</f>
        <v/>
      </c>
      <c r="N9095" s="87" t="str">
        <f>IF($H9095="","",VLOOKUP($H9095,培训课程清单!$B$2:$J$1700,8,0))</f>
        <v/>
      </c>
      <c r="O9095" s="29"/>
    </row>
    <row r="9096" spans="1:15">
      <c r="A9096" s="87" t="str">
        <f t="shared" si="142"/>
        <v/>
      </c>
      <c r="B9096" s="87" t="str">
        <f>IF(C9096="","",C9096&amp;COUNTIF($C$2:C9096,C9096))</f>
        <v/>
      </c>
      <c r="C9096" s="88"/>
      <c r="D9096" s="87" t="str">
        <f>IF($C9096="","",VLOOKUP($C9096,人员花名册!$B$2:$F$2001,2,0))</f>
        <v/>
      </c>
      <c r="E9096" s="87" t="str">
        <f>IF($C9096="","",VLOOKUP($C9096,人员花名册!$B$2:$F$2001,4,0))</f>
        <v/>
      </c>
      <c r="F9096" s="89" t="str">
        <f>IF($C9096="","",VLOOKUP($C9096,人员花名册!$B$2:$F$2001,5,0))</f>
        <v/>
      </c>
      <c r="G9096" s="29"/>
      <c r="H9096" s="29"/>
      <c r="I9096" s="87" t="str">
        <f>IF($C9096="","",VLOOKUP($H9096,培训课程清单!$B$2:$J$1700,2,0))</f>
        <v/>
      </c>
      <c r="J9096" s="87" t="str">
        <f>IF($C9096="","",VLOOKUP($H9096,培训课程清单!$B$2:$J$1700,3,0))</f>
        <v/>
      </c>
      <c r="K9096" s="87" t="str">
        <f>IF($H9096="","",VLOOKUP($H9096,培训课程清单!$B$2:$J$1700,4,0))</f>
        <v/>
      </c>
      <c r="L9096" s="29"/>
      <c r="M9096" s="89" t="str">
        <f>IF($H9096="","",VLOOKUP($H9096,培训课程清单!$B$2:$J$1700,7,0))</f>
        <v/>
      </c>
      <c r="N9096" s="87" t="str">
        <f>IF($H9096="","",VLOOKUP($H9096,培训课程清单!$B$2:$J$1700,8,0))</f>
        <v/>
      </c>
      <c r="O9096" s="29"/>
    </row>
    <row r="9097" spans="1:15">
      <c r="A9097" s="87" t="str">
        <f t="shared" si="142"/>
        <v/>
      </c>
      <c r="B9097" s="87" t="str">
        <f>IF(C9097="","",C9097&amp;COUNTIF($C$2:C9097,C9097))</f>
        <v/>
      </c>
      <c r="C9097" s="88"/>
      <c r="D9097" s="87" t="str">
        <f>IF($C9097="","",VLOOKUP($C9097,人员花名册!$B$2:$F$2001,2,0))</f>
        <v/>
      </c>
      <c r="E9097" s="87" t="str">
        <f>IF($C9097="","",VLOOKUP($C9097,人员花名册!$B$2:$F$2001,4,0))</f>
        <v/>
      </c>
      <c r="F9097" s="89" t="str">
        <f>IF($C9097="","",VLOOKUP($C9097,人员花名册!$B$2:$F$2001,5,0))</f>
        <v/>
      </c>
      <c r="G9097" s="29"/>
      <c r="H9097" s="29"/>
      <c r="I9097" s="87" t="str">
        <f>IF($C9097="","",VLOOKUP($H9097,培训课程清单!$B$2:$J$1700,2,0))</f>
        <v/>
      </c>
      <c r="J9097" s="87" t="str">
        <f>IF($C9097="","",VLOOKUP($H9097,培训课程清单!$B$2:$J$1700,3,0))</f>
        <v/>
      </c>
      <c r="K9097" s="87" t="str">
        <f>IF($H9097="","",VLOOKUP($H9097,培训课程清单!$B$2:$J$1700,4,0))</f>
        <v/>
      </c>
      <c r="L9097" s="29"/>
      <c r="M9097" s="89" t="str">
        <f>IF($H9097="","",VLOOKUP($H9097,培训课程清单!$B$2:$J$1700,7,0))</f>
        <v/>
      </c>
      <c r="N9097" s="87" t="str">
        <f>IF($H9097="","",VLOOKUP($H9097,培训课程清单!$B$2:$J$1700,8,0))</f>
        <v/>
      </c>
      <c r="O9097" s="29"/>
    </row>
    <row r="9098" spans="1:15">
      <c r="A9098" s="87" t="str">
        <f t="shared" si="142"/>
        <v/>
      </c>
      <c r="B9098" s="87" t="str">
        <f>IF(C9098="","",C9098&amp;COUNTIF($C$2:C9098,C9098))</f>
        <v/>
      </c>
      <c r="C9098" s="88"/>
      <c r="D9098" s="87" t="str">
        <f>IF($C9098="","",VLOOKUP($C9098,人员花名册!$B$2:$F$2001,2,0))</f>
        <v/>
      </c>
      <c r="E9098" s="87" t="str">
        <f>IF($C9098="","",VLOOKUP($C9098,人员花名册!$B$2:$F$2001,4,0))</f>
        <v/>
      </c>
      <c r="F9098" s="89" t="str">
        <f>IF($C9098="","",VLOOKUP($C9098,人员花名册!$B$2:$F$2001,5,0))</f>
        <v/>
      </c>
      <c r="G9098" s="29"/>
      <c r="H9098" s="29"/>
      <c r="I9098" s="87" t="str">
        <f>IF($C9098="","",VLOOKUP($H9098,培训课程清单!$B$2:$J$1700,2,0))</f>
        <v/>
      </c>
      <c r="J9098" s="87" t="str">
        <f>IF($C9098="","",VLOOKUP($H9098,培训课程清单!$B$2:$J$1700,3,0))</f>
        <v/>
      </c>
      <c r="K9098" s="87" t="str">
        <f>IF($H9098="","",VLOOKUP($H9098,培训课程清单!$B$2:$J$1700,4,0))</f>
        <v/>
      </c>
      <c r="L9098" s="29"/>
      <c r="M9098" s="89" t="str">
        <f>IF($H9098="","",VLOOKUP($H9098,培训课程清单!$B$2:$J$1700,7,0))</f>
        <v/>
      </c>
      <c r="N9098" s="87" t="str">
        <f>IF($H9098="","",VLOOKUP($H9098,培训课程清单!$B$2:$J$1700,8,0))</f>
        <v/>
      </c>
      <c r="O9098" s="29"/>
    </row>
    <row r="9099" spans="1:15">
      <c r="A9099" s="87" t="str">
        <f t="shared" si="142"/>
        <v/>
      </c>
      <c r="B9099" s="87" t="str">
        <f>IF(C9099="","",C9099&amp;COUNTIF($C$2:C9099,C9099))</f>
        <v/>
      </c>
      <c r="C9099" s="88"/>
      <c r="D9099" s="87" t="str">
        <f>IF($C9099="","",VLOOKUP($C9099,人员花名册!$B$2:$F$2001,2,0))</f>
        <v/>
      </c>
      <c r="E9099" s="87" t="str">
        <f>IF($C9099="","",VLOOKUP($C9099,人员花名册!$B$2:$F$2001,4,0))</f>
        <v/>
      </c>
      <c r="F9099" s="89" t="str">
        <f>IF($C9099="","",VLOOKUP($C9099,人员花名册!$B$2:$F$2001,5,0))</f>
        <v/>
      </c>
      <c r="G9099" s="29"/>
      <c r="H9099" s="29"/>
      <c r="I9099" s="87" t="str">
        <f>IF($C9099="","",VLOOKUP($H9099,培训课程清单!$B$2:$J$1700,2,0))</f>
        <v/>
      </c>
      <c r="J9099" s="87" t="str">
        <f>IF($C9099="","",VLOOKUP($H9099,培训课程清单!$B$2:$J$1700,3,0))</f>
        <v/>
      </c>
      <c r="K9099" s="87" t="str">
        <f>IF($H9099="","",VLOOKUP($H9099,培训课程清单!$B$2:$J$1700,4,0))</f>
        <v/>
      </c>
      <c r="L9099" s="29"/>
      <c r="M9099" s="89" t="str">
        <f>IF($H9099="","",VLOOKUP($H9099,培训课程清单!$B$2:$J$1700,7,0))</f>
        <v/>
      </c>
      <c r="N9099" s="87" t="str">
        <f>IF($H9099="","",VLOOKUP($H9099,培训课程清单!$B$2:$J$1700,8,0))</f>
        <v/>
      </c>
      <c r="O9099" s="29"/>
    </row>
    <row r="9100" spans="1:15">
      <c r="A9100" s="87" t="str">
        <f t="shared" si="142"/>
        <v/>
      </c>
      <c r="B9100" s="87" t="str">
        <f>IF(C9100="","",C9100&amp;COUNTIF($C$2:C9100,C9100))</f>
        <v/>
      </c>
      <c r="C9100" s="88"/>
      <c r="D9100" s="87" t="str">
        <f>IF($C9100="","",VLOOKUP($C9100,人员花名册!$B$2:$F$2001,2,0))</f>
        <v/>
      </c>
      <c r="E9100" s="87" t="str">
        <f>IF($C9100="","",VLOOKUP($C9100,人员花名册!$B$2:$F$2001,4,0))</f>
        <v/>
      </c>
      <c r="F9100" s="89" t="str">
        <f>IF($C9100="","",VLOOKUP($C9100,人员花名册!$B$2:$F$2001,5,0))</f>
        <v/>
      </c>
      <c r="G9100" s="29"/>
      <c r="H9100" s="29"/>
      <c r="I9100" s="87" t="str">
        <f>IF($C9100="","",VLOOKUP($H9100,培训课程清单!$B$2:$J$1700,2,0))</f>
        <v/>
      </c>
      <c r="J9100" s="87" t="str">
        <f>IF($C9100="","",VLOOKUP($H9100,培训课程清单!$B$2:$J$1700,3,0))</f>
        <v/>
      </c>
      <c r="K9100" s="87" t="str">
        <f>IF($H9100="","",VLOOKUP($H9100,培训课程清单!$B$2:$J$1700,4,0))</f>
        <v/>
      </c>
      <c r="L9100" s="29"/>
      <c r="M9100" s="89" t="str">
        <f>IF($H9100="","",VLOOKUP($H9100,培训课程清单!$B$2:$J$1700,7,0))</f>
        <v/>
      </c>
      <c r="N9100" s="87" t="str">
        <f>IF($H9100="","",VLOOKUP($H9100,培训课程清单!$B$2:$J$1700,8,0))</f>
        <v/>
      </c>
      <c r="O9100" s="29"/>
    </row>
    <row r="9101" spans="1:15">
      <c r="A9101" s="87" t="str">
        <f t="shared" si="142"/>
        <v/>
      </c>
      <c r="B9101" s="87" t="str">
        <f>IF(C9101="","",C9101&amp;COUNTIF($C$2:C9101,C9101))</f>
        <v/>
      </c>
      <c r="C9101" s="88"/>
      <c r="D9101" s="87" t="str">
        <f>IF($C9101="","",VLOOKUP($C9101,人员花名册!$B$2:$F$2001,2,0))</f>
        <v/>
      </c>
      <c r="E9101" s="87" t="str">
        <f>IF($C9101="","",VLOOKUP($C9101,人员花名册!$B$2:$F$2001,4,0))</f>
        <v/>
      </c>
      <c r="F9101" s="89" t="str">
        <f>IF($C9101="","",VLOOKUP($C9101,人员花名册!$B$2:$F$2001,5,0))</f>
        <v/>
      </c>
      <c r="G9101" s="29"/>
      <c r="H9101" s="29"/>
      <c r="I9101" s="87" t="str">
        <f>IF($C9101="","",VLOOKUP($H9101,培训课程清单!$B$2:$J$1700,2,0))</f>
        <v/>
      </c>
      <c r="J9101" s="87" t="str">
        <f>IF($C9101="","",VLOOKUP($H9101,培训课程清单!$B$2:$J$1700,3,0))</f>
        <v/>
      </c>
      <c r="K9101" s="87" t="str">
        <f>IF($H9101="","",VLOOKUP($H9101,培训课程清单!$B$2:$J$1700,4,0))</f>
        <v/>
      </c>
      <c r="L9101" s="29"/>
      <c r="M9101" s="89" t="str">
        <f>IF($H9101="","",VLOOKUP($H9101,培训课程清单!$B$2:$J$1700,7,0))</f>
        <v/>
      </c>
      <c r="N9101" s="87" t="str">
        <f>IF($H9101="","",VLOOKUP($H9101,培训课程清单!$B$2:$J$1700,8,0))</f>
        <v/>
      </c>
      <c r="O9101" s="29"/>
    </row>
    <row r="9102" spans="1:15">
      <c r="A9102" s="87" t="str">
        <f t="shared" si="142"/>
        <v/>
      </c>
      <c r="B9102" s="87" t="str">
        <f>IF(C9102="","",C9102&amp;COUNTIF($C$2:C9102,C9102))</f>
        <v/>
      </c>
      <c r="C9102" s="88"/>
      <c r="D9102" s="87" t="str">
        <f>IF($C9102="","",VLOOKUP($C9102,人员花名册!$B$2:$F$2001,2,0))</f>
        <v/>
      </c>
      <c r="E9102" s="87" t="str">
        <f>IF($C9102="","",VLOOKUP($C9102,人员花名册!$B$2:$F$2001,4,0))</f>
        <v/>
      </c>
      <c r="F9102" s="89" t="str">
        <f>IF($C9102="","",VLOOKUP($C9102,人员花名册!$B$2:$F$2001,5,0))</f>
        <v/>
      </c>
      <c r="G9102" s="29"/>
      <c r="H9102" s="29"/>
      <c r="I9102" s="87" t="str">
        <f>IF($C9102="","",VLOOKUP($H9102,培训课程清单!$B$2:$J$1700,2,0))</f>
        <v/>
      </c>
      <c r="J9102" s="87" t="str">
        <f>IF($C9102="","",VLOOKUP($H9102,培训课程清单!$B$2:$J$1700,3,0))</f>
        <v/>
      </c>
      <c r="K9102" s="87" t="str">
        <f>IF($H9102="","",VLOOKUP($H9102,培训课程清单!$B$2:$J$1700,4,0))</f>
        <v/>
      </c>
      <c r="L9102" s="29"/>
      <c r="M9102" s="89" t="str">
        <f>IF($H9102="","",VLOOKUP($H9102,培训课程清单!$B$2:$J$1700,7,0))</f>
        <v/>
      </c>
      <c r="N9102" s="87" t="str">
        <f>IF($H9102="","",VLOOKUP($H9102,培训课程清单!$B$2:$J$1700,8,0))</f>
        <v/>
      </c>
      <c r="O9102" s="29"/>
    </row>
    <row r="9103" spans="1:15">
      <c r="A9103" s="87" t="str">
        <f t="shared" si="142"/>
        <v/>
      </c>
      <c r="B9103" s="87" t="str">
        <f>IF(C9103="","",C9103&amp;COUNTIF($C$2:C9103,C9103))</f>
        <v/>
      </c>
      <c r="C9103" s="88"/>
      <c r="D9103" s="87" t="str">
        <f>IF($C9103="","",VLOOKUP($C9103,人员花名册!$B$2:$F$2001,2,0))</f>
        <v/>
      </c>
      <c r="E9103" s="87" t="str">
        <f>IF($C9103="","",VLOOKUP($C9103,人员花名册!$B$2:$F$2001,4,0))</f>
        <v/>
      </c>
      <c r="F9103" s="89" t="str">
        <f>IF($C9103="","",VLOOKUP($C9103,人员花名册!$B$2:$F$2001,5,0))</f>
        <v/>
      </c>
      <c r="G9103" s="29"/>
      <c r="H9103" s="29"/>
      <c r="I9103" s="87" t="str">
        <f>IF($C9103="","",VLOOKUP($H9103,培训课程清单!$B$2:$J$1700,2,0))</f>
        <v/>
      </c>
      <c r="J9103" s="87" t="str">
        <f>IF($C9103="","",VLOOKUP($H9103,培训课程清单!$B$2:$J$1700,3,0))</f>
        <v/>
      </c>
      <c r="K9103" s="87" t="str">
        <f>IF($H9103="","",VLOOKUP($H9103,培训课程清单!$B$2:$J$1700,4,0))</f>
        <v/>
      </c>
      <c r="L9103" s="29"/>
      <c r="M9103" s="89" t="str">
        <f>IF($H9103="","",VLOOKUP($H9103,培训课程清单!$B$2:$J$1700,7,0))</f>
        <v/>
      </c>
      <c r="N9103" s="87" t="str">
        <f>IF($H9103="","",VLOOKUP($H9103,培训课程清单!$B$2:$J$1700,8,0))</f>
        <v/>
      </c>
      <c r="O9103" s="29"/>
    </row>
    <row r="9104" spans="1:15">
      <c r="A9104" s="87" t="str">
        <f t="shared" si="142"/>
        <v/>
      </c>
      <c r="B9104" s="87" t="str">
        <f>IF(C9104="","",C9104&amp;COUNTIF($C$2:C9104,C9104))</f>
        <v/>
      </c>
      <c r="C9104" s="88"/>
      <c r="D9104" s="87" t="str">
        <f>IF($C9104="","",VLOOKUP($C9104,人员花名册!$B$2:$F$2001,2,0))</f>
        <v/>
      </c>
      <c r="E9104" s="87" t="str">
        <f>IF($C9104="","",VLOOKUP($C9104,人员花名册!$B$2:$F$2001,4,0))</f>
        <v/>
      </c>
      <c r="F9104" s="89" t="str">
        <f>IF($C9104="","",VLOOKUP($C9104,人员花名册!$B$2:$F$2001,5,0))</f>
        <v/>
      </c>
      <c r="G9104" s="29"/>
      <c r="H9104" s="29"/>
      <c r="I9104" s="87" t="str">
        <f>IF($C9104="","",VLOOKUP($H9104,培训课程清单!$B$2:$J$1700,2,0))</f>
        <v/>
      </c>
      <c r="J9104" s="87" t="str">
        <f>IF($C9104="","",VLOOKUP($H9104,培训课程清单!$B$2:$J$1700,3,0))</f>
        <v/>
      </c>
      <c r="K9104" s="87" t="str">
        <f>IF($H9104="","",VLOOKUP($H9104,培训课程清单!$B$2:$J$1700,4,0))</f>
        <v/>
      </c>
      <c r="L9104" s="29"/>
      <c r="M9104" s="89" t="str">
        <f>IF($H9104="","",VLOOKUP($H9104,培训课程清单!$B$2:$J$1700,7,0))</f>
        <v/>
      </c>
      <c r="N9104" s="87" t="str">
        <f>IF($H9104="","",VLOOKUP($H9104,培训课程清单!$B$2:$J$1700,8,0))</f>
        <v/>
      </c>
      <c r="O9104" s="29"/>
    </row>
    <row r="9105" spans="1:15">
      <c r="A9105" s="87" t="str">
        <f t="shared" ref="A9105:A9168" si="143">IF(C9104="","",A9104+1)</f>
        <v/>
      </c>
      <c r="B9105" s="87" t="str">
        <f>IF(C9105="","",C9105&amp;COUNTIF($C$2:C9105,C9105))</f>
        <v/>
      </c>
      <c r="C9105" s="88"/>
      <c r="D9105" s="87" t="str">
        <f>IF($C9105="","",VLOOKUP($C9105,人员花名册!$B$2:$F$2001,2,0))</f>
        <v/>
      </c>
      <c r="E9105" s="87" t="str">
        <f>IF($C9105="","",VLOOKUP($C9105,人员花名册!$B$2:$F$2001,4,0))</f>
        <v/>
      </c>
      <c r="F9105" s="89" t="str">
        <f>IF($C9105="","",VLOOKUP($C9105,人员花名册!$B$2:$F$2001,5,0))</f>
        <v/>
      </c>
      <c r="G9105" s="29"/>
      <c r="H9105" s="29"/>
      <c r="I9105" s="87" t="str">
        <f>IF($C9105="","",VLOOKUP($H9105,培训课程清单!$B$2:$J$1700,2,0))</f>
        <v/>
      </c>
      <c r="J9105" s="87" t="str">
        <f>IF($C9105="","",VLOOKUP($H9105,培训课程清单!$B$2:$J$1700,3,0))</f>
        <v/>
      </c>
      <c r="K9105" s="87" t="str">
        <f>IF($H9105="","",VLOOKUP($H9105,培训课程清单!$B$2:$J$1700,4,0))</f>
        <v/>
      </c>
      <c r="L9105" s="29"/>
      <c r="M9105" s="89" t="str">
        <f>IF($H9105="","",VLOOKUP($H9105,培训课程清单!$B$2:$J$1700,7,0))</f>
        <v/>
      </c>
      <c r="N9105" s="87" t="str">
        <f>IF($H9105="","",VLOOKUP($H9105,培训课程清单!$B$2:$J$1700,8,0))</f>
        <v/>
      </c>
      <c r="O9105" s="29"/>
    </row>
    <row r="9106" spans="1:15">
      <c r="A9106" s="87" t="str">
        <f t="shared" si="143"/>
        <v/>
      </c>
      <c r="B9106" s="87" t="str">
        <f>IF(C9106="","",C9106&amp;COUNTIF($C$2:C9106,C9106))</f>
        <v/>
      </c>
      <c r="C9106" s="88"/>
      <c r="D9106" s="87" t="str">
        <f>IF($C9106="","",VLOOKUP($C9106,人员花名册!$B$2:$F$2001,2,0))</f>
        <v/>
      </c>
      <c r="E9106" s="87" t="str">
        <f>IF($C9106="","",VLOOKUP($C9106,人员花名册!$B$2:$F$2001,4,0))</f>
        <v/>
      </c>
      <c r="F9106" s="89" t="str">
        <f>IF($C9106="","",VLOOKUP($C9106,人员花名册!$B$2:$F$2001,5,0))</f>
        <v/>
      </c>
      <c r="G9106" s="29"/>
      <c r="H9106" s="29"/>
      <c r="I9106" s="87" t="str">
        <f>IF($C9106="","",VLOOKUP($H9106,培训课程清单!$B$2:$J$1700,2,0))</f>
        <v/>
      </c>
      <c r="J9106" s="87" t="str">
        <f>IF($C9106="","",VLOOKUP($H9106,培训课程清单!$B$2:$J$1700,3,0))</f>
        <v/>
      </c>
      <c r="K9106" s="87" t="str">
        <f>IF($H9106="","",VLOOKUP($H9106,培训课程清单!$B$2:$J$1700,4,0))</f>
        <v/>
      </c>
      <c r="L9106" s="29"/>
      <c r="M9106" s="89" t="str">
        <f>IF($H9106="","",VLOOKUP($H9106,培训课程清单!$B$2:$J$1700,7,0))</f>
        <v/>
      </c>
      <c r="N9106" s="87" t="str">
        <f>IF($H9106="","",VLOOKUP($H9106,培训课程清单!$B$2:$J$1700,8,0))</f>
        <v/>
      </c>
      <c r="O9106" s="29"/>
    </row>
    <row r="9107" spans="1:15">
      <c r="A9107" s="87" t="str">
        <f t="shared" si="143"/>
        <v/>
      </c>
      <c r="B9107" s="87" t="str">
        <f>IF(C9107="","",C9107&amp;COUNTIF($C$2:C9107,C9107))</f>
        <v/>
      </c>
      <c r="C9107" s="88"/>
      <c r="D9107" s="87" t="str">
        <f>IF($C9107="","",VLOOKUP($C9107,人员花名册!$B$2:$F$2001,2,0))</f>
        <v/>
      </c>
      <c r="E9107" s="87" t="str">
        <f>IF($C9107="","",VLOOKUP($C9107,人员花名册!$B$2:$F$2001,4,0))</f>
        <v/>
      </c>
      <c r="F9107" s="89" t="str">
        <f>IF($C9107="","",VLOOKUP($C9107,人员花名册!$B$2:$F$2001,5,0))</f>
        <v/>
      </c>
      <c r="G9107" s="29"/>
      <c r="H9107" s="29"/>
      <c r="I9107" s="87" t="str">
        <f>IF($C9107="","",VLOOKUP($H9107,培训课程清单!$B$2:$J$1700,2,0))</f>
        <v/>
      </c>
      <c r="J9107" s="87" t="str">
        <f>IF($C9107="","",VLOOKUP($H9107,培训课程清单!$B$2:$J$1700,3,0))</f>
        <v/>
      </c>
      <c r="K9107" s="87" t="str">
        <f>IF($H9107="","",VLOOKUP($H9107,培训课程清单!$B$2:$J$1700,4,0))</f>
        <v/>
      </c>
      <c r="L9107" s="29"/>
      <c r="M9107" s="89" t="str">
        <f>IF($H9107="","",VLOOKUP($H9107,培训课程清单!$B$2:$J$1700,7,0))</f>
        <v/>
      </c>
      <c r="N9107" s="87" t="str">
        <f>IF($H9107="","",VLOOKUP($H9107,培训课程清单!$B$2:$J$1700,8,0))</f>
        <v/>
      </c>
      <c r="O9107" s="29"/>
    </row>
    <row r="9108" spans="1:15">
      <c r="A9108" s="87" t="str">
        <f t="shared" si="143"/>
        <v/>
      </c>
      <c r="B9108" s="87" t="str">
        <f>IF(C9108="","",C9108&amp;COUNTIF($C$2:C9108,C9108))</f>
        <v/>
      </c>
      <c r="C9108" s="88"/>
      <c r="D9108" s="87" t="str">
        <f>IF($C9108="","",VLOOKUP($C9108,人员花名册!$B$2:$F$2001,2,0))</f>
        <v/>
      </c>
      <c r="E9108" s="87" t="str">
        <f>IF($C9108="","",VLOOKUP($C9108,人员花名册!$B$2:$F$2001,4,0))</f>
        <v/>
      </c>
      <c r="F9108" s="89" t="str">
        <f>IF($C9108="","",VLOOKUP($C9108,人员花名册!$B$2:$F$2001,5,0))</f>
        <v/>
      </c>
      <c r="G9108" s="29"/>
      <c r="H9108" s="29"/>
      <c r="I9108" s="87" t="str">
        <f>IF($C9108="","",VLOOKUP($H9108,培训课程清单!$B$2:$J$1700,2,0))</f>
        <v/>
      </c>
      <c r="J9108" s="87" t="str">
        <f>IF($C9108="","",VLOOKUP($H9108,培训课程清单!$B$2:$J$1700,3,0))</f>
        <v/>
      </c>
      <c r="K9108" s="87" t="str">
        <f>IF($H9108="","",VLOOKUP($H9108,培训课程清单!$B$2:$J$1700,4,0))</f>
        <v/>
      </c>
      <c r="L9108" s="29"/>
      <c r="M9108" s="89" t="str">
        <f>IF($H9108="","",VLOOKUP($H9108,培训课程清单!$B$2:$J$1700,7,0))</f>
        <v/>
      </c>
      <c r="N9108" s="87" t="str">
        <f>IF($H9108="","",VLOOKUP($H9108,培训课程清单!$B$2:$J$1700,8,0))</f>
        <v/>
      </c>
      <c r="O9108" s="29"/>
    </row>
    <row r="9109" spans="1:15">
      <c r="A9109" s="87" t="str">
        <f t="shared" si="143"/>
        <v/>
      </c>
      <c r="B9109" s="87" t="str">
        <f>IF(C9109="","",C9109&amp;COUNTIF($C$2:C9109,C9109))</f>
        <v/>
      </c>
      <c r="C9109" s="88"/>
      <c r="D9109" s="87" t="str">
        <f>IF($C9109="","",VLOOKUP($C9109,人员花名册!$B$2:$F$2001,2,0))</f>
        <v/>
      </c>
      <c r="E9109" s="87" t="str">
        <f>IF($C9109="","",VLOOKUP($C9109,人员花名册!$B$2:$F$2001,4,0))</f>
        <v/>
      </c>
      <c r="F9109" s="89" t="str">
        <f>IF($C9109="","",VLOOKUP($C9109,人员花名册!$B$2:$F$2001,5,0))</f>
        <v/>
      </c>
      <c r="G9109" s="29"/>
      <c r="H9109" s="29"/>
      <c r="I9109" s="87" t="str">
        <f>IF($C9109="","",VLOOKUP($H9109,培训课程清单!$B$2:$J$1700,2,0))</f>
        <v/>
      </c>
      <c r="J9109" s="87" t="str">
        <f>IF($C9109="","",VLOOKUP($H9109,培训课程清单!$B$2:$J$1700,3,0))</f>
        <v/>
      </c>
      <c r="K9109" s="87" t="str">
        <f>IF($H9109="","",VLOOKUP($H9109,培训课程清单!$B$2:$J$1700,4,0))</f>
        <v/>
      </c>
      <c r="L9109" s="29"/>
      <c r="M9109" s="89" t="str">
        <f>IF($H9109="","",VLOOKUP($H9109,培训课程清单!$B$2:$J$1700,7,0))</f>
        <v/>
      </c>
      <c r="N9109" s="87" t="str">
        <f>IF($H9109="","",VLOOKUP($H9109,培训课程清单!$B$2:$J$1700,8,0))</f>
        <v/>
      </c>
      <c r="O9109" s="29"/>
    </row>
    <row r="9110" spans="1:15">
      <c r="A9110" s="87" t="str">
        <f t="shared" si="143"/>
        <v/>
      </c>
      <c r="B9110" s="87" t="str">
        <f>IF(C9110="","",C9110&amp;COUNTIF($C$2:C9110,C9110))</f>
        <v/>
      </c>
      <c r="C9110" s="88"/>
      <c r="D9110" s="87" t="str">
        <f>IF($C9110="","",VLOOKUP($C9110,人员花名册!$B$2:$F$2001,2,0))</f>
        <v/>
      </c>
      <c r="E9110" s="87" t="str">
        <f>IF($C9110="","",VLOOKUP($C9110,人员花名册!$B$2:$F$2001,4,0))</f>
        <v/>
      </c>
      <c r="F9110" s="89" t="str">
        <f>IF($C9110="","",VLOOKUP($C9110,人员花名册!$B$2:$F$2001,5,0))</f>
        <v/>
      </c>
      <c r="G9110" s="29"/>
      <c r="H9110" s="29"/>
      <c r="I9110" s="87" t="str">
        <f>IF($C9110="","",VLOOKUP($H9110,培训课程清单!$B$2:$J$1700,2,0))</f>
        <v/>
      </c>
      <c r="J9110" s="87" t="str">
        <f>IF($C9110="","",VLOOKUP($H9110,培训课程清单!$B$2:$J$1700,3,0))</f>
        <v/>
      </c>
      <c r="K9110" s="87" t="str">
        <f>IF($H9110="","",VLOOKUP($H9110,培训课程清单!$B$2:$J$1700,4,0))</f>
        <v/>
      </c>
      <c r="L9110" s="29"/>
      <c r="M9110" s="89" t="str">
        <f>IF($H9110="","",VLOOKUP($H9110,培训课程清单!$B$2:$J$1700,7,0))</f>
        <v/>
      </c>
      <c r="N9110" s="87" t="str">
        <f>IF($H9110="","",VLOOKUP($H9110,培训课程清单!$B$2:$J$1700,8,0))</f>
        <v/>
      </c>
      <c r="O9110" s="29"/>
    </row>
    <row r="9111" spans="1:15">
      <c r="A9111" s="87" t="str">
        <f t="shared" si="143"/>
        <v/>
      </c>
      <c r="B9111" s="87" t="str">
        <f>IF(C9111="","",C9111&amp;COUNTIF($C$2:C9111,C9111))</f>
        <v/>
      </c>
      <c r="C9111" s="88"/>
      <c r="D9111" s="87" t="str">
        <f>IF($C9111="","",VLOOKUP($C9111,人员花名册!$B$2:$F$2001,2,0))</f>
        <v/>
      </c>
      <c r="E9111" s="87" t="str">
        <f>IF($C9111="","",VLOOKUP($C9111,人员花名册!$B$2:$F$2001,4,0))</f>
        <v/>
      </c>
      <c r="F9111" s="89" t="str">
        <f>IF($C9111="","",VLOOKUP($C9111,人员花名册!$B$2:$F$2001,5,0))</f>
        <v/>
      </c>
      <c r="G9111" s="29"/>
      <c r="H9111" s="29"/>
      <c r="I9111" s="87" t="str">
        <f>IF($C9111="","",VLOOKUP($H9111,培训课程清单!$B$2:$J$1700,2,0))</f>
        <v/>
      </c>
      <c r="J9111" s="87" t="str">
        <f>IF($C9111="","",VLOOKUP($H9111,培训课程清单!$B$2:$J$1700,3,0))</f>
        <v/>
      </c>
      <c r="K9111" s="87" t="str">
        <f>IF($H9111="","",VLOOKUP($H9111,培训课程清单!$B$2:$J$1700,4,0))</f>
        <v/>
      </c>
      <c r="L9111" s="29"/>
      <c r="M9111" s="89" t="str">
        <f>IF($H9111="","",VLOOKUP($H9111,培训课程清单!$B$2:$J$1700,7,0))</f>
        <v/>
      </c>
      <c r="N9111" s="87" t="str">
        <f>IF($H9111="","",VLOOKUP($H9111,培训课程清单!$B$2:$J$1700,8,0))</f>
        <v/>
      </c>
      <c r="O9111" s="29"/>
    </row>
    <row r="9112" spans="1:15">
      <c r="A9112" s="87" t="str">
        <f t="shared" si="143"/>
        <v/>
      </c>
      <c r="B9112" s="87" t="str">
        <f>IF(C9112="","",C9112&amp;COUNTIF($C$2:C9112,C9112))</f>
        <v/>
      </c>
      <c r="C9112" s="88"/>
      <c r="D9112" s="87" t="str">
        <f>IF($C9112="","",VLOOKUP($C9112,人员花名册!$B$2:$F$2001,2,0))</f>
        <v/>
      </c>
      <c r="E9112" s="87" t="str">
        <f>IF($C9112="","",VLOOKUP($C9112,人员花名册!$B$2:$F$2001,4,0))</f>
        <v/>
      </c>
      <c r="F9112" s="89" t="str">
        <f>IF($C9112="","",VLOOKUP($C9112,人员花名册!$B$2:$F$2001,5,0))</f>
        <v/>
      </c>
      <c r="G9112" s="29"/>
      <c r="H9112" s="29"/>
      <c r="I9112" s="87" t="str">
        <f>IF($C9112="","",VLOOKUP($H9112,培训课程清单!$B$2:$J$1700,2,0))</f>
        <v/>
      </c>
      <c r="J9112" s="87" t="str">
        <f>IF($C9112="","",VLOOKUP($H9112,培训课程清单!$B$2:$J$1700,3,0))</f>
        <v/>
      </c>
      <c r="K9112" s="87" t="str">
        <f>IF($H9112="","",VLOOKUP($H9112,培训课程清单!$B$2:$J$1700,4,0))</f>
        <v/>
      </c>
      <c r="L9112" s="29"/>
      <c r="M9112" s="89" t="str">
        <f>IF($H9112="","",VLOOKUP($H9112,培训课程清单!$B$2:$J$1700,7,0))</f>
        <v/>
      </c>
      <c r="N9112" s="87" t="str">
        <f>IF($H9112="","",VLOOKUP($H9112,培训课程清单!$B$2:$J$1700,8,0))</f>
        <v/>
      </c>
      <c r="O9112" s="29"/>
    </row>
    <row r="9113" spans="1:15">
      <c r="A9113" s="87" t="str">
        <f t="shared" si="143"/>
        <v/>
      </c>
      <c r="B9113" s="87" t="str">
        <f>IF(C9113="","",C9113&amp;COUNTIF($C$2:C9113,C9113))</f>
        <v/>
      </c>
      <c r="C9113" s="88"/>
      <c r="D9113" s="87" t="str">
        <f>IF($C9113="","",VLOOKUP($C9113,人员花名册!$B$2:$F$2001,2,0))</f>
        <v/>
      </c>
      <c r="E9113" s="87" t="str">
        <f>IF($C9113="","",VLOOKUP($C9113,人员花名册!$B$2:$F$2001,4,0))</f>
        <v/>
      </c>
      <c r="F9113" s="89" t="str">
        <f>IF($C9113="","",VLOOKUP($C9113,人员花名册!$B$2:$F$2001,5,0))</f>
        <v/>
      </c>
      <c r="G9113" s="29"/>
      <c r="H9113" s="29"/>
      <c r="I9113" s="87" t="str">
        <f>IF($C9113="","",VLOOKUP($H9113,培训课程清单!$B$2:$J$1700,2,0))</f>
        <v/>
      </c>
      <c r="J9113" s="87" t="str">
        <f>IF($C9113="","",VLOOKUP($H9113,培训课程清单!$B$2:$J$1700,3,0))</f>
        <v/>
      </c>
      <c r="K9113" s="87" t="str">
        <f>IF($H9113="","",VLOOKUP($H9113,培训课程清单!$B$2:$J$1700,4,0))</f>
        <v/>
      </c>
      <c r="L9113" s="29"/>
      <c r="M9113" s="89" t="str">
        <f>IF($H9113="","",VLOOKUP($H9113,培训课程清单!$B$2:$J$1700,7,0))</f>
        <v/>
      </c>
      <c r="N9113" s="87" t="str">
        <f>IF($H9113="","",VLOOKUP($H9113,培训课程清单!$B$2:$J$1700,8,0))</f>
        <v/>
      </c>
      <c r="O9113" s="29"/>
    </row>
    <row r="9114" spans="1:15">
      <c r="A9114" s="87" t="str">
        <f t="shared" si="143"/>
        <v/>
      </c>
      <c r="B9114" s="87" t="str">
        <f>IF(C9114="","",C9114&amp;COUNTIF($C$2:C9114,C9114))</f>
        <v/>
      </c>
      <c r="C9114" s="88"/>
      <c r="D9114" s="87" t="str">
        <f>IF($C9114="","",VLOOKUP($C9114,人员花名册!$B$2:$F$2001,2,0))</f>
        <v/>
      </c>
      <c r="E9114" s="87" t="str">
        <f>IF($C9114="","",VLOOKUP($C9114,人员花名册!$B$2:$F$2001,4,0))</f>
        <v/>
      </c>
      <c r="F9114" s="89" t="str">
        <f>IF($C9114="","",VLOOKUP($C9114,人员花名册!$B$2:$F$2001,5,0))</f>
        <v/>
      </c>
      <c r="G9114" s="29"/>
      <c r="H9114" s="29"/>
      <c r="I9114" s="87" t="str">
        <f>IF($C9114="","",VLOOKUP($H9114,培训课程清单!$B$2:$J$1700,2,0))</f>
        <v/>
      </c>
      <c r="J9114" s="87" t="str">
        <f>IF($C9114="","",VLOOKUP($H9114,培训课程清单!$B$2:$J$1700,3,0))</f>
        <v/>
      </c>
      <c r="K9114" s="87" t="str">
        <f>IF($H9114="","",VLOOKUP($H9114,培训课程清单!$B$2:$J$1700,4,0))</f>
        <v/>
      </c>
      <c r="L9114" s="29"/>
      <c r="M9114" s="89" t="str">
        <f>IF($H9114="","",VLOOKUP($H9114,培训课程清单!$B$2:$J$1700,7,0))</f>
        <v/>
      </c>
      <c r="N9114" s="87" t="str">
        <f>IF($H9114="","",VLOOKUP($H9114,培训课程清单!$B$2:$J$1700,8,0))</f>
        <v/>
      </c>
      <c r="O9114" s="29"/>
    </row>
    <row r="9115" spans="1:15">
      <c r="A9115" s="87" t="str">
        <f t="shared" si="143"/>
        <v/>
      </c>
      <c r="B9115" s="87" t="str">
        <f>IF(C9115="","",C9115&amp;COUNTIF($C$2:C9115,C9115))</f>
        <v/>
      </c>
      <c r="C9115" s="88"/>
      <c r="D9115" s="87" t="str">
        <f>IF($C9115="","",VLOOKUP($C9115,人员花名册!$B$2:$F$2001,2,0))</f>
        <v/>
      </c>
      <c r="E9115" s="87" t="str">
        <f>IF($C9115="","",VLOOKUP($C9115,人员花名册!$B$2:$F$2001,4,0))</f>
        <v/>
      </c>
      <c r="F9115" s="89" t="str">
        <f>IF($C9115="","",VLOOKUP($C9115,人员花名册!$B$2:$F$2001,5,0))</f>
        <v/>
      </c>
      <c r="G9115" s="29"/>
      <c r="H9115" s="29"/>
      <c r="I9115" s="87" t="str">
        <f>IF($C9115="","",VLOOKUP($H9115,培训课程清单!$B$2:$J$1700,2,0))</f>
        <v/>
      </c>
      <c r="J9115" s="87" t="str">
        <f>IF($C9115="","",VLOOKUP($H9115,培训课程清单!$B$2:$J$1700,3,0))</f>
        <v/>
      </c>
      <c r="K9115" s="87" t="str">
        <f>IF($H9115="","",VLOOKUP($H9115,培训课程清单!$B$2:$J$1700,4,0))</f>
        <v/>
      </c>
      <c r="L9115" s="29"/>
      <c r="M9115" s="89" t="str">
        <f>IF($H9115="","",VLOOKUP($H9115,培训课程清单!$B$2:$J$1700,7,0))</f>
        <v/>
      </c>
      <c r="N9115" s="87" t="str">
        <f>IF($H9115="","",VLOOKUP($H9115,培训课程清单!$B$2:$J$1700,8,0))</f>
        <v/>
      </c>
      <c r="O9115" s="29"/>
    </row>
    <row r="9116" spans="1:15">
      <c r="A9116" s="87" t="str">
        <f t="shared" si="143"/>
        <v/>
      </c>
      <c r="B9116" s="87" t="str">
        <f>IF(C9116="","",C9116&amp;COUNTIF($C$2:C9116,C9116))</f>
        <v/>
      </c>
      <c r="C9116" s="88"/>
      <c r="D9116" s="87" t="str">
        <f>IF($C9116="","",VLOOKUP($C9116,人员花名册!$B$2:$F$2001,2,0))</f>
        <v/>
      </c>
      <c r="E9116" s="87" t="str">
        <f>IF($C9116="","",VLOOKUP($C9116,人员花名册!$B$2:$F$2001,4,0))</f>
        <v/>
      </c>
      <c r="F9116" s="89" t="str">
        <f>IF($C9116="","",VLOOKUP($C9116,人员花名册!$B$2:$F$2001,5,0))</f>
        <v/>
      </c>
      <c r="G9116" s="29"/>
      <c r="H9116" s="29"/>
      <c r="I9116" s="87" t="str">
        <f>IF($C9116="","",VLOOKUP($H9116,培训课程清单!$B$2:$J$1700,2,0))</f>
        <v/>
      </c>
      <c r="J9116" s="87" t="str">
        <f>IF($C9116="","",VLOOKUP($H9116,培训课程清单!$B$2:$J$1700,3,0))</f>
        <v/>
      </c>
      <c r="K9116" s="87" t="str">
        <f>IF($H9116="","",VLOOKUP($H9116,培训课程清单!$B$2:$J$1700,4,0))</f>
        <v/>
      </c>
      <c r="L9116" s="29"/>
      <c r="M9116" s="89" t="str">
        <f>IF($H9116="","",VLOOKUP($H9116,培训课程清单!$B$2:$J$1700,7,0))</f>
        <v/>
      </c>
      <c r="N9116" s="87" t="str">
        <f>IF($H9116="","",VLOOKUP($H9116,培训课程清单!$B$2:$J$1700,8,0))</f>
        <v/>
      </c>
      <c r="O9116" s="29"/>
    </row>
    <row r="9117" spans="1:15">
      <c r="A9117" s="87" t="str">
        <f t="shared" si="143"/>
        <v/>
      </c>
      <c r="B9117" s="87" t="str">
        <f>IF(C9117="","",C9117&amp;COUNTIF($C$2:C9117,C9117))</f>
        <v/>
      </c>
      <c r="C9117" s="88"/>
      <c r="D9117" s="87" t="str">
        <f>IF($C9117="","",VLOOKUP($C9117,人员花名册!$B$2:$F$2001,2,0))</f>
        <v/>
      </c>
      <c r="E9117" s="87" t="str">
        <f>IF($C9117="","",VLOOKUP($C9117,人员花名册!$B$2:$F$2001,4,0))</f>
        <v/>
      </c>
      <c r="F9117" s="89" t="str">
        <f>IF($C9117="","",VLOOKUP($C9117,人员花名册!$B$2:$F$2001,5,0))</f>
        <v/>
      </c>
      <c r="G9117" s="29"/>
      <c r="H9117" s="29"/>
      <c r="I9117" s="87" t="str">
        <f>IF($C9117="","",VLOOKUP($H9117,培训课程清单!$B$2:$J$1700,2,0))</f>
        <v/>
      </c>
      <c r="J9117" s="87" t="str">
        <f>IF($C9117="","",VLOOKUP($H9117,培训课程清单!$B$2:$J$1700,3,0))</f>
        <v/>
      </c>
      <c r="K9117" s="87" t="str">
        <f>IF($H9117="","",VLOOKUP($H9117,培训课程清单!$B$2:$J$1700,4,0))</f>
        <v/>
      </c>
      <c r="L9117" s="29"/>
      <c r="M9117" s="89" t="str">
        <f>IF($H9117="","",VLOOKUP($H9117,培训课程清单!$B$2:$J$1700,7,0))</f>
        <v/>
      </c>
      <c r="N9117" s="87" t="str">
        <f>IF($H9117="","",VLOOKUP($H9117,培训课程清单!$B$2:$J$1700,8,0))</f>
        <v/>
      </c>
      <c r="O9117" s="29"/>
    </row>
    <row r="9118" spans="1:15">
      <c r="A9118" s="87" t="str">
        <f t="shared" si="143"/>
        <v/>
      </c>
      <c r="B9118" s="87" t="str">
        <f>IF(C9118="","",C9118&amp;COUNTIF($C$2:C9118,C9118))</f>
        <v/>
      </c>
      <c r="C9118" s="88"/>
      <c r="D9118" s="87" t="str">
        <f>IF($C9118="","",VLOOKUP($C9118,人员花名册!$B$2:$F$2001,2,0))</f>
        <v/>
      </c>
      <c r="E9118" s="87" t="str">
        <f>IF($C9118="","",VLOOKUP($C9118,人员花名册!$B$2:$F$2001,4,0))</f>
        <v/>
      </c>
      <c r="F9118" s="89" t="str">
        <f>IF($C9118="","",VLOOKUP($C9118,人员花名册!$B$2:$F$2001,5,0))</f>
        <v/>
      </c>
      <c r="G9118" s="29"/>
      <c r="H9118" s="29"/>
      <c r="I9118" s="87" t="str">
        <f>IF($C9118="","",VLOOKUP($H9118,培训课程清单!$B$2:$J$1700,2,0))</f>
        <v/>
      </c>
      <c r="J9118" s="87" t="str">
        <f>IF($C9118="","",VLOOKUP($H9118,培训课程清单!$B$2:$J$1700,3,0))</f>
        <v/>
      </c>
      <c r="K9118" s="87" t="str">
        <f>IF($H9118="","",VLOOKUP($H9118,培训课程清单!$B$2:$J$1700,4,0))</f>
        <v/>
      </c>
      <c r="L9118" s="29"/>
      <c r="M9118" s="89" t="str">
        <f>IF($H9118="","",VLOOKUP($H9118,培训课程清单!$B$2:$J$1700,7,0))</f>
        <v/>
      </c>
      <c r="N9118" s="87" t="str">
        <f>IF($H9118="","",VLOOKUP($H9118,培训课程清单!$B$2:$J$1700,8,0))</f>
        <v/>
      </c>
      <c r="O9118" s="29"/>
    </row>
    <row r="9119" spans="1:15">
      <c r="A9119" s="87" t="str">
        <f t="shared" si="143"/>
        <v/>
      </c>
      <c r="B9119" s="87" t="str">
        <f>IF(C9119="","",C9119&amp;COUNTIF($C$2:C9119,C9119))</f>
        <v/>
      </c>
      <c r="C9119" s="88"/>
      <c r="D9119" s="87" t="str">
        <f>IF($C9119="","",VLOOKUP($C9119,人员花名册!$B$2:$F$2001,2,0))</f>
        <v/>
      </c>
      <c r="E9119" s="87" t="str">
        <f>IF($C9119="","",VLOOKUP($C9119,人员花名册!$B$2:$F$2001,4,0))</f>
        <v/>
      </c>
      <c r="F9119" s="89" t="str">
        <f>IF($C9119="","",VLOOKUP($C9119,人员花名册!$B$2:$F$2001,5,0))</f>
        <v/>
      </c>
      <c r="G9119" s="29"/>
      <c r="H9119" s="29"/>
      <c r="I9119" s="87" t="str">
        <f>IF($C9119="","",VLOOKUP($H9119,培训课程清单!$B$2:$J$1700,2,0))</f>
        <v/>
      </c>
      <c r="J9119" s="87" t="str">
        <f>IF($C9119="","",VLOOKUP($H9119,培训课程清单!$B$2:$J$1700,3,0))</f>
        <v/>
      </c>
      <c r="K9119" s="87" t="str">
        <f>IF($H9119="","",VLOOKUP($H9119,培训课程清单!$B$2:$J$1700,4,0))</f>
        <v/>
      </c>
      <c r="L9119" s="29"/>
      <c r="M9119" s="89" t="str">
        <f>IF($H9119="","",VLOOKUP($H9119,培训课程清单!$B$2:$J$1700,7,0))</f>
        <v/>
      </c>
      <c r="N9119" s="87" t="str">
        <f>IF($H9119="","",VLOOKUP($H9119,培训课程清单!$B$2:$J$1700,8,0))</f>
        <v/>
      </c>
      <c r="O9119" s="29"/>
    </row>
    <row r="9120" spans="1:15">
      <c r="A9120" s="87" t="str">
        <f t="shared" si="143"/>
        <v/>
      </c>
      <c r="B9120" s="87" t="str">
        <f>IF(C9120="","",C9120&amp;COUNTIF($C$2:C9120,C9120))</f>
        <v/>
      </c>
      <c r="C9120" s="88"/>
      <c r="D9120" s="87" t="str">
        <f>IF($C9120="","",VLOOKUP($C9120,人员花名册!$B$2:$F$2001,2,0))</f>
        <v/>
      </c>
      <c r="E9120" s="87" t="str">
        <f>IF($C9120="","",VLOOKUP($C9120,人员花名册!$B$2:$F$2001,4,0))</f>
        <v/>
      </c>
      <c r="F9120" s="89" t="str">
        <f>IF($C9120="","",VLOOKUP($C9120,人员花名册!$B$2:$F$2001,5,0))</f>
        <v/>
      </c>
      <c r="G9120" s="29"/>
      <c r="H9120" s="29"/>
      <c r="I9120" s="87" t="str">
        <f>IF($C9120="","",VLOOKUP($H9120,培训课程清单!$B$2:$J$1700,2,0))</f>
        <v/>
      </c>
      <c r="J9120" s="87" t="str">
        <f>IF($C9120="","",VLOOKUP($H9120,培训课程清单!$B$2:$J$1700,3,0))</f>
        <v/>
      </c>
      <c r="K9120" s="87" t="str">
        <f>IF($H9120="","",VLOOKUP($H9120,培训课程清单!$B$2:$J$1700,4,0))</f>
        <v/>
      </c>
      <c r="L9120" s="29"/>
      <c r="M9120" s="89" t="str">
        <f>IF($H9120="","",VLOOKUP($H9120,培训课程清单!$B$2:$J$1700,7,0))</f>
        <v/>
      </c>
      <c r="N9120" s="87" t="str">
        <f>IF($H9120="","",VLOOKUP($H9120,培训课程清单!$B$2:$J$1700,8,0))</f>
        <v/>
      </c>
      <c r="O9120" s="29"/>
    </row>
    <row r="9121" spans="1:15">
      <c r="A9121" s="87" t="str">
        <f t="shared" si="143"/>
        <v/>
      </c>
      <c r="B9121" s="87" t="str">
        <f>IF(C9121="","",C9121&amp;COUNTIF($C$2:C9121,C9121))</f>
        <v/>
      </c>
      <c r="C9121" s="88"/>
      <c r="D9121" s="87" t="str">
        <f>IF($C9121="","",VLOOKUP($C9121,人员花名册!$B$2:$F$2001,2,0))</f>
        <v/>
      </c>
      <c r="E9121" s="87" t="str">
        <f>IF($C9121="","",VLOOKUP($C9121,人员花名册!$B$2:$F$2001,4,0))</f>
        <v/>
      </c>
      <c r="F9121" s="89" t="str">
        <f>IF($C9121="","",VLOOKUP($C9121,人员花名册!$B$2:$F$2001,5,0))</f>
        <v/>
      </c>
      <c r="G9121" s="29"/>
      <c r="H9121" s="29"/>
      <c r="I9121" s="87" t="str">
        <f>IF($C9121="","",VLOOKUP($H9121,培训课程清单!$B$2:$J$1700,2,0))</f>
        <v/>
      </c>
      <c r="J9121" s="87" t="str">
        <f>IF($C9121="","",VLOOKUP($H9121,培训课程清单!$B$2:$J$1700,3,0))</f>
        <v/>
      </c>
      <c r="K9121" s="87" t="str">
        <f>IF($H9121="","",VLOOKUP($H9121,培训课程清单!$B$2:$J$1700,4,0))</f>
        <v/>
      </c>
      <c r="L9121" s="29"/>
      <c r="M9121" s="89" t="str">
        <f>IF($H9121="","",VLOOKUP($H9121,培训课程清单!$B$2:$J$1700,7,0))</f>
        <v/>
      </c>
      <c r="N9121" s="87" t="str">
        <f>IF($H9121="","",VLOOKUP($H9121,培训课程清单!$B$2:$J$1700,8,0))</f>
        <v/>
      </c>
      <c r="O9121" s="29"/>
    </row>
    <row r="9122" spans="1:15">
      <c r="A9122" s="87" t="str">
        <f t="shared" si="143"/>
        <v/>
      </c>
      <c r="B9122" s="87" t="str">
        <f>IF(C9122="","",C9122&amp;COUNTIF($C$2:C9122,C9122))</f>
        <v/>
      </c>
      <c r="C9122" s="88"/>
      <c r="D9122" s="87" t="str">
        <f>IF($C9122="","",VLOOKUP($C9122,人员花名册!$B$2:$F$2001,2,0))</f>
        <v/>
      </c>
      <c r="E9122" s="87" t="str">
        <f>IF($C9122="","",VLOOKUP($C9122,人员花名册!$B$2:$F$2001,4,0))</f>
        <v/>
      </c>
      <c r="F9122" s="89" t="str">
        <f>IF($C9122="","",VLOOKUP($C9122,人员花名册!$B$2:$F$2001,5,0))</f>
        <v/>
      </c>
      <c r="G9122" s="29"/>
      <c r="H9122" s="29"/>
      <c r="I9122" s="87" t="str">
        <f>IF($C9122="","",VLOOKUP($H9122,培训课程清单!$B$2:$J$1700,2,0))</f>
        <v/>
      </c>
      <c r="J9122" s="87" t="str">
        <f>IF($C9122="","",VLOOKUP($H9122,培训课程清单!$B$2:$J$1700,3,0))</f>
        <v/>
      </c>
      <c r="K9122" s="87" t="str">
        <f>IF($H9122="","",VLOOKUP($H9122,培训课程清单!$B$2:$J$1700,4,0))</f>
        <v/>
      </c>
      <c r="L9122" s="29"/>
      <c r="M9122" s="89" t="str">
        <f>IF($H9122="","",VLOOKUP($H9122,培训课程清单!$B$2:$J$1700,7,0))</f>
        <v/>
      </c>
      <c r="N9122" s="87" t="str">
        <f>IF($H9122="","",VLOOKUP($H9122,培训课程清单!$B$2:$J$1700,8,0))</f>
        <v/>
      </c>
      <c r="O9122" s="29"/>
    </row>
    <row r="9123" spans="1:15">
      <c r="A9123" s="87" t="str">
        <f t="shared" si="143"/>
        <v/>
      </c>
      <c r="B9123" s="87" t="str">
        <f>IF(C9123="","",C9123&amp;COUNTIF($C$2:C9123,C9123))</f>
        <v/>
      </c>
      <c r="C9123" s="88"/>
      <c r="D9123" s="87" t="str">
        <f>IF($C9123="","",VLOOKUP($C9123,人员花名册!$B$2:$F$2001,2,0))</f>
        <v/>
      </c>
      <c r="E9123" s="87" t="str">
        <f>IF($C9123="","",VLOOKUP($C9123,人员花名册!$B$2:$F$2001,4,0))</f>
        <v/>
      </c>
      <c r="F9123" s="89" t="str">
        <f>IF($C9123="","",VLOOKUP($C9123,人员花名册!$B$2:$F$2001,5,0))</f>
        <v/>
      </c>
      <c r="G9123" s="29"/>
      <c r="H9123" s="29"/>
      <c r="I9123" s="87" t="str">
        <f>IF($C9123="","",VLOOKUP($H9123,培训课程清单!$B$2:$J$1700,2,0))</f>
        <v/>
      </c>
      <c r="J9123" s="87" t="str">
        <f>IF($C9123="","",VLOOKUP($H9123,培训课程清单!$B$2:$J$1700,3,0))</f>
        <v/>
      </c>
      <c r="K9123" s="87" t="str">
        <f>IF($H9123="","",VLOOKUP($H9123,培训课程清单!$B$2:$J$1700,4,0))</f>
        <v/>
      </c>
      <c r="L9123" s="29"/>
      <c r="M9123" s="89" t="str">
        <f>IF($H9123="","",VLOOKUP($H9123,培训课程清单!$B$2:$J$1700,7,0))</f>
        <v/>
      </c>
      <c r="N9123" s="87" t="str">
        <f>IF($H9123="","",VLOOKUP($H9123,培训课程清单!$B$2:$J$1700,8,0))</f>
        <v/>
      </c>
      <c r="O9123" s="29"/>
    </row>
    <row r="9124" spans="1:15">
      <c r="A9124" s="87" t="str">
        <f t="shared" si="143"/>
        <v/>
      </c>
      <c r="B9124" s="87" t="str">
        <f>IF(C9124="","",C9124&amp;COUNTIF($C$2:C9124,C9124))</f>
        <v/>
      </c>
      <c r="C9124" s="88"/>
      <c r="D9124" s="87" t="str">
        <f>IF($C9124="","",VLOOKUP($C9124,人员花名册!$B$2:$F$2001,2,0))</f>
        <v/>
      </c>
      <c r="E9124" s="87" t="str">
        <f>IF($C9124="","",VLOOKUP($C9124,人员花名册!$B$2:$F$2001,4,0))</f>
        <v/>
      </c>
      <c r="F9124" s="89" t="str">
        <f>IF($C9124="","",VLOOKUP($C9124,人员花名册!$B$2:$F$2001,5,0))</f>
        <v/>
      </c>
      <c r="G9124" s="29"/>
      <c r="H9124" s="29"/>
      <c r="I9124" s="87" t="str">
        <f>IF($C9124="","",VLOOKUP($H9124,培训课程清单!$B$2:$J$1700,2,0))</f>
        <v/>
      </c>
      <c r="J9124" s="87" t="str">
        <f>IF($C9124="","",VLOOKUP($H9124,培训课程清单!$B$2:$J$1700,3,0))</f>
        <v/>
      </c>
      <c r="K9124" s="87" t="str">
        <f>IF($H9124="","",VLOOKUP($H9124,培训课程清单!$B$2:$J$1700,4,0))</f>
        <v/>
      </c>
      <c r="L9124" s="29"/>
      <c r="M9124" s="89" t="str">
        <f>IF($H9124="","",VLOOKUP($H9124,培训课程清单!$B$2:$J$1700,7,0))</f>
        <v/>
      </c>
      <c r="N9124" s="87" t="str">
        <f>IF($H9124="","",VLOOKUP($H9124,培训课程清单!$B$2:$J$1700,8,0))</f>
        <v/>
      </c>
      <c r="O9124" s="29"/>
    </row>
    <row r="9125" spans="1:15">
      <c r="A9125" s="87" t="str">
        <f t="shared" si="143"/>
        <v/>
      </c>
      <c r="B9125" s="87" t="str">
        <f>IF(C9125="","",C9125&amp;COUNTIF($C$2:C9125,C9125))</f>
        <v/>
      </c>
      <c r="C9125" s="88"/>
      <c r="D9125" s="87" t="str">
        <f>IF($C9125="","",VLOOKUP($C9125,人员花名册!$B$2:$F$2001,2,0))</f>
        <v/>
      </c>
      <c r="E9125" s="87" t="str">
        <f>IF($C9125="","",VLOOKUP($C9125,人员花名册!$B$2:$F$2001,4,0))</f>
        <v/>
      </c>
      <c r="F9125" s="89" t="str">
        <f>IF($C9125="","",VLOOKUP($C9125,人员花名册!$B$2:$F$2001,5,0))</f>
        <v/>
      </c>
      <c r="G9125" s="29"/>
      <c r="H9125" s="29"/>
      <c r="I9125" s="87" t="str">
        <f>IF($C9125="","",VLOOKUP($H9125,培训课程清单!$B$2:$J$1700,2,0))</f>
        <v/>
      </c>
      <c r="J9125" s="87" t="str">
        <f>IF($C9125="","",VLOOKUP($H9125,培训课程清单!$B$2:$J$1700,3,0))</f>
        <v/>
      </c>
      <c r="K9125" s="87" t="str">
        <f>IF($H9125="","",VLOOKUP($H9125,培训课程清单!$B$2:$J$1700,4,0))</f>
        <v/>
      </c>
      <c r="L9125" s="29"/>
      <c r="M9125" s="89" t="str">
        <f>IF($H9125="","",VLOOKUP($H9125,培训课程清单!$B$2:$J$1700,7,0))</f>
        <v/>
      </c>
      <c r="N9125" s="87" t="str">
        <f>IF($H9125="","",VLOOKUP($H9125,培训课程清单!$B$2:$J$1700,8,0))</f>
        <v/>
      </c>
      <c r="O9125" s="29"/>
    </row>
    <row r="9126" spans="1:15">
      <c r="A9126" s="87" t="str">
        <f t="shared" si="143"/>
        <v/>
      </c>
      <c r="B9126" s="87" t="str">
        <f>IF(C9126="","",C9126&amp;COUNTIF($C$2:C9126,C9126))</f>
        <v/>
      </c>
      <c r="C9126" s="88"/>
      <c r="D9126" s="87" t="str">
        <f>IF($C9126="","",VLOOKUP($C9126,人员花名册!$B$2:$F$2001,2,0))</f>
        <v/>
      </c>
      <c r="E9126" s="87" t="str">
        <f>IF($C9126="","",VLOOKUP($C9126,人员花名册!$B$2:$F$2001,4,0))</f>
        <v/>
      </c>
      <c r="F9126" s="89" t="str">
        <f>IF($C9126="","",VLOOKUP($C9126,人员花名册!$B$2:$F$2001,5,0))</f>
        <v/>
      </c>
      <c r="G9126" s="29"/>
      <c r="H9126" s="29"/>
      <c r="I9126" s="87" t="str">
        <f>IF($C9126="","",VLOOKUP($H9126,培训课程清单!$B$2:$J$1700,2,0))</f>
        <v/>
      </c>
      <c r="J9126" s="87" t="str">
        <f>IF($C9126="","",VLOOKUP($H9126,培训课程清单!$B$2:$J$1700,3,0))</f>
        <v/>
      </c>
      <c r="K9126" s="87" t="str">
        <f>IF($H9126="","",VLOOKUP($H9126,培训课程清单!$B$2:$J$1700,4,0))</f>
        <v/>
      </c>
      <c r="L9126" s="29"/>
      <c r="M9126" s="89" t="str">
        <f>IF($H9126="","",VLOOKUP($H9126,培训课程清单!$B$2:$J$1700,7,0))</f>
        <v/>
      </c>
      <c r="N9126" s="87" t="str">
        <f>IF($H9126="","",VLOOKUP($H9126,培训课程清单!$B$2:$J$1700,8,0))</f>
        <v/>
      </c>
      <c r="O9126" s="29"/>
    </row>
    <row r="9127" spans="1:15">
      <c r="A9127" s="87" t="str">
        <f t="shared" si="143"/>
        <v/>
      </c>
      <c r="B9127" s="87" t="str">
        <f>IF(C9127="","",C9127&amp;COUNTIF($C$2:C9127,C9127))</f>
        <v/>
      </c>
      <c r="C9127" s="88"/>
      <c r="D9127" s="87" t="str">
        <f>IF($C9127="","",VLOOKUP($C9127,人员花名册!$B$2:$F$2001,2,0))</f>
        <v/>
      </c>
      <c r="E9127" s="87" t="str">
        <f>IF($C9127="","",VLOOKUP($C9127,人员花名册!$B$2:$F$2001,4,0))</f>
        <v/>
      </c>
      <c r="F9127" s="89" t="str">
        <f>IF($C9127="","",VLOOKUP($C9127,人员花名册!$B$2:$F$2001,5,0))</f>
        <v/>
      </c>
      <c r="G9127" s="29"/>
      <c r="H9127" s="29"/>
      <c r="I9127" s="87" t="str">
        <f>IF($C9127="","",VLOOKUP($H9127,培训课程清单!$B$2:$J$1700,2,0))</f>
        <v/>
      </c>
      <c r="J9127" s="87" t="str">
        <f>IF($C9127="","",VLOOKUP($H9127,培训课程清单!$B$2:$J$1700,3,0))</f>
        <v/>
      </c>
      <c r="K9127" s="87" t="str">
        <f>IF($H9127="","",VLOOKUP($H9127,培训课程清单!$B$2:$J$1700,4,0))</f>
        <v/>
      </c>
      <c r="L9127" s="29"/>
      <c r="M9127" s="89" t="str">
        <f>IF($H9127="","",VLOOKUP($H9127,培训课程清单!$B$2:$J$1700,7,0))</f>
        <v/>
      </c>
      <c r="N9127" s="87" t="str">
        <f>IF($H9127="","",VLOOKUP($H9127,培训课程清单!$B$2:$J$1700,8,0))</f>
        <v/>
      </c>
      <c r="O9127" s="29"/>
    </row>
    <row r="9128" spans="1:15">
      <c r="A9128" s="87" t="str">
        <f t="shared" si="143"/>
        <v/>
      </c>
      <c r="B9128" s="87" t="str">
        <f>IF(C9128="","",C9128&amp;COUNTIF($C$2:C9128,C9128))</f>
        <v/>
      </c>
      <c r="C9128" s="88"/>
      <c r="D9128" s="87" t="str">
        <f>IF($C9128="","",VLOOKUP($C9128,人员花名册!$B$2:$F$2001,2,0))</f>
        <v/>
      </c>
      <c r="E9128" s="87" t="str">
        <f>IF($C9128="","",VLOOKUP($C9128,人员花名册!$B$2:$F$2001,4,0))</f>
        <v/>
      </c>
      <c r="F9128" s="89" t="str">
        <f>IF($C9128="","",VLOOKUP($C9128,人员花名册!$B$2:$F$2001,5,0))</f>
        <v/>
      </c>
      <c r="G9128" s="29"/>
      <c r="H9128" s="29"/>
      <c r="I9128" s="87" t="str">
        <f>IF($C9128="","",VLOOKUP($H9128,培训课程清单!$B$2:$J$1700,2,0))</f>
        <v/>
      </c>
      <c r="J9128" s="87" t="str">
        <f>IF($C9128="","",VLOOKUP($H9128,培训课程清单!$B$2:$J$1700,3,0))</f>
        <v/>
      </c>
      <c r="K9128" s="87" t="str">
        <f>IF($H9128="","",VLOOKUP($H9128,培训课程清单!$B$2:$J$1700,4,0))</f>
        <v/>
      </c>
      <c r="L9128" s="29"/>
      <c r="M9128" s="89" t="str">
        <f>IF($H9128="","",VLOOKUP($H9128,培训课程清单!$B$2:$J$1700,7,0))</f>
        <v/>
      </c>
      <c r="N9128" s="87" t="str">
        <f>IF($H9128="","",VLOOKUP($H9128,培训课程清单!$B$2:$J$1700,8,0))</f>
        <v/>
      </c>
      <c r="O9128" s="29"/>
    </row>
    <row r="9129" spans="1:15">
      <c r="A9129" s="87" t="str">
        <f t="shared" si="143"/>
        <v/>
      </c>
      <c r="B9129" s="87" t="str">
        <f>IF(C9129="","",C9129&amp;COUNTIF($C$2:C9129,C9129))</f>
        <v/>
      </c>
      <c r="C9129" s="88"/>
      <c r="D9129" s="87" t="str">
        <f>IF($C9129="","",VLOOKUP($C9129,人员花名册!$B$2:$F$2001,2,0))</f>
        <v/>
      </c>
      <c r="E9129" s="87" t="str">
        <f>IF($C9129="","",VLOOKUP($C9129,人员花名册!$B$2:$F$2001,4,0))</f>
        <v/>
      </c>
      <c r="F9129" s="89" t="str">
        <f>IF($C9129="","",VLOOKUP($C9129,人员花名册!$B$2:$F$2001,5,0))</f>
        <v/>
      </c>
      <c r="G9129" s="29"/>
      <c r="H9129" s="29"/>
      <c r="I9129" s="87" t="str">
        <f>IF($C9129="","",VLOOKUP($H9129,培训课程清单!$B$2:$J$1700,2,0))</f>
        <v/>
      </c>
      <c r="J9129" s="87" t="str">
        <f>IF($C9129="","",VLOOKUP($H9129,培训课程清单!$B$2:$J$1700,3,0))</f>
        <v/>
      </c>
      <c r="K9129" s="87" t="str">
        <f>IF($H9129="","",VLOOKUP($H9129,培训课程清单!$B$2:$J$1700,4,0))</f>
        <v/>
      </c>
      <c r="L9129" s="29"/>
      <c r="M9129" s="89" t="str">
        <f>IF($H9129="","",VLOOKUP($H9129,培训课程清单!$B$2:$J$1700,7,0))</f>
        <v/>
      </c>
      <c r="N9129" s="87" t="str">
        <f>IF($H9129="","",VLOOKUP($H9129,培训课程清单!$B$2:$J$1700,8,0))</f>
        <v/>
      </c>
      <c r="O9129" s="29"/>
    </row>
    <row r="9130" spans="1:15">
      <c r="A9130" s="87" t="str">
        <f t="shared" si="143"/>
        <v/>
      </c>
      <c r="B9130" s="87" t="str">
        <f>IF(C9130="","",C9130&amp;COUNTIF($C$2:C9130,C9130))</f>
        <v/>
      </c>
      <c r="C9130" s="88"/>
      <c r="D9130" s="87" t="str">
        <f>IF($C9130="","",VLOOKUP($C9130,人员花名册!$B$2:$F$2001,2,0))</f>
        <v/>
      </c>
      <c r="E9130" s="87" t="str">
        <f>IF($C9130="","",VLOOKUP($C9130,人员花名册!$B$2:$F$2001,4,0))</f>
        <v/>
      </c>
      <c r="F9130" s="89" t="str">
        <f>IF($C9130="","",VLOOKUP($C9130,人员花名册!$B$2:$F$2001,5,0))</f>
        <v/>
      </c>
      <c r="G9130" s="29"/>
      <c r="H9130" s="29"/>
      <c r="I9130" s="87" t="str">
        <f>IF($C9130="","",VLOOKUP($H9130,培训课程清单!$B$2:$J$1700,2,0))</f>
        <v/>
      </c>
      <c r="J9130" s="87" t="str">
        <f>IF($C9130="","",VLOOKUP($H9130,培训课程清单!$B$2:$J$1700,3,0))</f>
        <v/>
      </c>
      <c r="K9130" s="87" t="str">
        <f>IF($H9130="","",VLOOKUP($H9130,培训课程清单!$B$2:$J$1700,4,0))</f>
        <v/>
      </c>
      <c r="L9130" s="29"/>
      <c r="M9130" s="89" t="str">
        <f>IF($H9130="","",VLOOKUP($H9130,培训课程清单!$B$2:$J$1700,7,0))</f>
        <v/>
      </c>
      <c r="N9130" s="87" t="str">
        <f>IF($H9130="","",VLOOKUP($H9130,培训课程清单!$B$2:$J$1700,8,0))</f>
        <v/>
      </c>
      <c r="O9130" s="29"/>
    </row>
    <row r="9131" spans="1:15">
      <c r="A9131" s="87" t="str">
        <f t="shared" si="143"/>
        <v/>
      </c>
      <c r="B9131" s="87" t="str">
        <f>IF(C9131="","",C9131&amp;COUNTIF($C$2:C9131,C9131))</f>
        <v/>
      </c>
      <c r="C9131" s="88"/>
      <c r="D9131" s="87" t="str">
        <f>IF($C9131="","",VLOOKUP($C9131,人员花名册!$B$2:$F$2001,2,0))</f>
        <v/>
      </c>
      <c r="E9131" s="87" t="str">
        <f>IF($C9131="","",VLOOKUP($C9131,人员花名册!$B$2:$F$2001,4,0))</f>
        <v/>
      </c>
      <c r="F9131" s="89" t="str">
        <f>IF($C9131="","",VLOOKUP($C9131,人员花名册!$B$2:$F$2001,5,0))</f>
        <v/>
      </c>
      <c r="G9131" s="29"/>
      <c r="H9131" s="29"/>
      <c r="I9131" s="87" t="str">
        <f>IF($C9131="","",VLOOKUP($H9131,培训课程清单!$B$2:$J$1700,2,0))</f>
        <v/>
      </c>
      <c r="J9131" s="87" t="str">
        <f>IF($C9131="","",VLOOKUP($H9131,培训课程清单!$B$2:$J$1700,3,0))</f>
        <v/>
      </c>
      <c r="K9131" s="87" t="str">
        <f>IF($H9131="","",VLOOKUP($H9131,培训课程清单!$B$2:$J$1700,4,0))</f>
        <v/>
      </c>
      <c r="L9131" s="29"/>
      <c r="M9131" s="89" t="str">
        <f>IF($H9131="","",VLOOKUP($H9131,培训课程清单!$B$2:$J$1700,7,0))</f>
        <v/>
      </c>
      <c r="N9131" s="87" t="str">
        <f>IF($H9131="","",VLOOKUP($H9131,培训课程清单!$B$2:$J$1700,8,0))</f>
        <v/>
      </c>
      <c r="O9131" s="29"/>
    </row>
    <row r="9132" spans="1:15">
      <c r="A9132" s="87" t="str">
        <f t="shared" si="143"/>
        <v/>
      </c>
      <c r="B9132" s="87" t="str">
        <f>IF(C9132="","",C9132&amp;COUNTIF($C$2:C9132,C9132))</f>
        <v/>
      </c>
      <c r="C9132" s="88"/>
      <c r="D9132" s="87" t="str">
        <f>IF($C9132="","",VLOOKUP($C9132,人员花名册!$B$2:$F$2001,2,0))</f>
        <v/>
      </c>
      <c r="E9132" s="87" t="str">
        <f>IF($C9132="","",VLOOKUP($C9132,人员花名册!$B$2:$F$2001,4,0))</f>
        <v/>
      </c>
      <c r="F9132" s="89" t="str">
        <f>IF($C9132="","",VLOOKUP($C9132,人员花名册!$B$2:$F$2001,5,0))</f>
        <v/>
      </c>
      <c r="G9132" s="29"/>
      <c r="H9132" s="29"/>
      <c r="I9132" s="87" t="str">
        <f>IF($C9132="","",VLOOKUP($H9132,培训课程清单!$B$2:$J$1700,2,0))</f>
        <v/>
      </c>
      <c r="J9132" s="87" t="str">
        <f>IF($C9132="","",VLOOKUP($H9132,培训课程清单!$B$2:$J$1700,3,0))</f>
        <v/>
      </c>
      <c r="K9132" s="87" t="str">
        <f>IF($H9132="","",VLOOKUP($H9132,培训课程清单!$B$2:$J$1700,4,0))</f>
        <v/>
      </c>
      <c r="L9132" s="29"/>
      <c r="M9132" s="89" t="str">
        <f>IF($H9132="","",VLOOKUP($H9132,培训课程清单!$B$2:$J$1700,7,0))</f>
        <v/>
      </c>
      <c r="N9132" s="87" t="str">
        <f>IF($H9132="","",VLOOKUP($H9132,培训课程清单!$B$2:$J$1700,8,0))</f>
        <v/>
      </c>
      <c r="O9132" s="29"/>
    </row>
    <row r="9133" spans="1:15">
      <c r="A9133" s="87" t="str">
        <f t="shared" si="143"/>
        <v/>
      </c>
      <c r="B9133" s="87" t="str">
        <f>IF(C9133="","",C9133&amp;COUNTIF($C$2:C9133,C9133))</f>
        <v/>
      </c>
      <c r="C9133" s="88"/>
      <c r="D9133" s="87" t="str">
        <f>IF($C9133="","",VLOOKUP($C9133,人员花名册!$B$2:$F$2001,2,0))</f>
        <v/>
      </c>
      <c r="E9133" s="87" t="str">
        <f>IF($C9133="","",VLOOKUP($C9133,人员花名册!$B$2:$F$2001,4,0))</f>
        <v/>
      </c>
      <c r="F9133" s="89" t="str">
        <f>IF($C9133="","",VLOOKUP($C9133,人员花名册!$B$2:$F$2001,5,0))</f>
        <v/>
      </c>
      <c r="G9133" s="29"/>
      <c r="H9133" s="29"/>
      <c r="I9133" s="87" t="str">
        <f>IF($C9133="","",VLOOKUP($H9133,培训课程清单!$B$2:$J$1700,2,0))</f>
        <v/>
      </c>
      <c r="J9133" s="87" t="str">
        <f>IF($C9133="","",VLOOKUP($H9133,培训课程清单!$B$2:$J$1700,3,0))</f>
        <v/>
      </c>
      <c r="K9133" s="87" t="str">
        <f>IF($H9133="","",VLOOKUP($H9133,培训课程清单!$B$2:$J$1700,4,0))</f>
        <v/>
      </c>
      <c r="L9133" s="29"/>
      <c r="M9133" s="89" t="str">
        <f>IF($H9133="","",VLOOKUP($H9133,培训课程清单!$B$2:$J$1700,7,0))</f>
        <v/>
      </c>
      <c r="N9133" s="87" t="str">
        <f>IF($H9133="","",VLOOKUP($H9133,培训课程清单!$B$2:$J$1700,8,0))</f>
        <v/>
      </c>
      <c r="O9133" s="29"/>
    </row>
    <row r="9134" spans="1:15">
      <c r="A9134" s="87" t="str">
        <f t="shared" si="143"/>
        <v/>
      </c>
      <c r="B9134" s="87" t="str">
        <f>IF(C9134="","",C9134&amp;COUNTIF($C$2:C9134,C9134))</f>
        <v/>
      </c>
      <c r="C9134" s="88"/>
      <c r="D9134" s="87" t="str">
        <f>IF($C9134="","",VLOOKUP($C9134,人员花名册!$B$2:$F$2001,2,0))</f>
        <v/>
      </c>
      <c r="E9134" s="87" t="str">
        <f>IF($C9134="","",VLOOKUP($C9134,人员花名册!$B$2:$F$2001,4,0))</f>
        <v/>
      </c>
      <c r="F9134" s="89" t="str">
        <f>IF($C9134="","",VLOOKUP($C9134,人员花名册!$B$2:$F$2001,5,0))</f>
        <v/>
      </c>
      <c r="G9134" s="29"/>
      <c r="H9134" s="29"/>
      <c r="I9134" s="87" t="str">
        <f>IF($C9134="","",VLOOKUP($H9134,培训课程清单!$B$2:$J$1700,2,0))</f>
        <v/>
      </c>
      <c r="J9134" s="87" t="str">
        <f>IF($C9134="","",VLOOKUP($H9134,培训课程清单!$B$2:$J$1700,3,0))</f>
        <v/>
      </c>
      <c r="K9134" s="87" t="str">
        <f>IF($H9134="","",VLOOKUP($H9134,培训课程清单!$B$2:$J$1700,4,0))</f>
        <v/>
      </c>
      <c r="L9134" s="29"/>
      <c r="M9134" s="89" t="str">
        <f>IF($H9134="","",VLOOKUP($H9134,培训课程清单!$B$2:$J$1700,7,0))</f>
        <v/>
      </c>
      <c r="N9134" s="87" t="str">
        <f>IF($H9134="","",VLOOKUP($H9134,培训课程清单!$B$2:$J$1700,8,0))</f>
        <v/>
      </c>
      <c r="O9134" s="29"/>
    </row>
    <row r="9135" spans="1:15">
      <c r="A9135" s="87" t="str">
        <f t="shared" si="143"/>
        <v/>
      </c>
      <c r="B9135" s="87" t="str">
        <f>IF(C9135="","",C9135&amp;COUNTIF($C$2:C9135,C9135))</f>
        <v/>
      </c>
      <c r="C9135" s="88"/>
      <c r="D9135" s="87" t="str">
        <f>IF($C9135="","",VLOOKUP($C9135,人员花名册!$B$2:$F$2001,2,0))</f>
        <v/>
      </c>
      <c r="E9135" s="87" t="str">
        <f>IF($C9135="","",VLOOKUP($C9135,人员花名册!$B$2:$F$2001,4,0))</f>
        <v/>
      </c>
      <c r="F9135" s="89" t="str">
        <f>IF($C9135="","",VLOOKUP($C9135,人员花名册!$B$2:$F$2001,5,0))</f>
        <v/>
      </c>
      <c r="G9135" s="29"/>
      <c r="H9135" s="29"/>
      <c r="I9135" s="87" t="str">
        <f>IF($C9135="","",VLOOKUP($H9135,培训课程清单!$B$2:$J$1700,2,0))</f>
        <v/>
      </c>
      <c r="J9135" s="87" t="str">
        <f>IF($C9135="","",VLOOKUP($H9135,培训课程清单!$B$2:$J$1700,3,0))</f>
        <v/>
      </c>
      <c r="K9135" s="87" t="str">
        <f>IF($H9135="","",VLOOKUP($H9135,培训课程清单!$B$2:$J$1700,4,0))</f>
        <v/>
      </c>
      <c r="L9135" s="29"/>
      <c r="M9135" s="89" t="str">
        <f>IF($H9135="","",VLOOKUP($H9135,培训课程清单!$B$2:$J$1700,7,0))</f>
        <v/>
      </c>
      <c r="N9135" s="87" t="str">
        <f>IF($H9135="","",VLOOKUP($H9135,培训课程清单!$B$2:$J$1700,8,0))</f>
        <v/>
      </c>
      <c r="O9135" s="29"/>
    </row>
    <row r="9136" spans="1:15">
      <c r="A9136" s="87" t="str">
        <f t="shared" si="143"/>
        <v/>
      </c>
      <c r="B9136" s="87" t="str">
        <f>IF(C9136="","",C9136&amp;COUNTIF($C$2:C9136,C9136))</f>
        <v/>
      </c>
      <c r="C9136" s="88"/>
      <c r="D9136" s="87" t="str">
        <f>IF($C9136="","",VLOOKUP($C9136,人员花名册!$B$2:$F$2001,2,0))</f>
        <v/>
      </c>
      <c r="E9136" s="87" t="str">
        <f>IF($C9136="","",VLOOKUP($C9136,人员花名册!$B$2:$F$2001,4,0))</f>
        <v/>
      </c>
      <c r="F9136" s="89" t="str">
        <f>IF($C9136="","",VLOOKUP($C9136,人员花名册!$B$2:$F$2001,5,0))</f>
        <v/>
      </c>
      <c r="G9136" s="29"/>
      <c r="H9136" s="29"/>
      <c r="I9136" s="87" t="str">
        <f>IF($C9136="","",VLOOKUP($H9136,培训课程清单!$B$2:$J$1700,2,0))</f>
        <v/>
      </c>
      <c r="J9136" s="87" t="str">
        <f>IF($C9136="","",VLOOKUP($H9136,培训课程清单!$B$2:$J$1700,3,0))</f>
        <v/>
      </c>
      <c r="K9136" s="87" t="str">
        <f>IF($H9136="","",VLOOKUP($H9136,培训课程清单!$B$2:$J$1700,4,0))</f>
        <v/>
      </c>
      <c r="L9136" s="29"/>
      <c r="M9136" s="89" t="str">
        <f>IF($H9136="","",VLOOKUP($H9136,培训课程清单!$B$2:$J$1700,7,0))</f>
        <v/>
      </c>
      <c r="N9136" s="87" t="str">
        <f>IF($H9136="","",VLOOKUP($H9136,培训课程清单!$B$2:$J$1700,8,0))</f>
        <v/>
      </c>
      <c r="O9136" s="29"/>
    </row>
    <row r="9137" spans="1:15">
      <c r="A9137" s="87" t="str">
        <f t="shared" si="143"/>
        <v/>
      </c>
      <c r="B9137" s="87" t="str">
        <f>IF(C9137="","",C9137&amp;COUNTIF($C$2:C9137,C9137))</f>
        <v/>
      </c>
      <c r="C9137" s="88"/>
      <c r="D9137" s="87" t="str">
        <f>IF($C9137="","",VLOOKUP($C9137,人员花名册!$B$2:$F$2001,2,0))</f>
        <v/>
      </c>
      <c r="E9137" s="87" t="str">
        <f>IF($C9137="","",VLOOKUP($C9137,人员花名册!$B$2:$F$2001,4,0))</f>
        <v/>
      </c>
      <c r="F9137" s="89" t="str">
        <f>IF($C9137="","",VLOOKUP($C9137,人员花名册!$B$2:$F$2001,5,0))</f>
        <v/>
      </c>
      <c r="G9137" s="29"/>
      <c r="H9137" s="29"/>
      <c r="I9137" s="87" t="str">
        <f>IF($C9137="","",VLOOKUP($H9137,培训课程清单!$B$2:$J$1700,2,0))</f>
        <v/>
      </c>
      <c r="J9137" s="87" t="str">
        <f>IF($C9137="","",VLOOKUP($H9137,培训课程清单!$B$2:$J$1700,3,0))</f>
        <v/>
      </c>
      <c r="K9137" s="87" t="str">
        <f>IF($H9137="","",VLOOKUP($H9137,培训课程清单!$B$2:$J$1700,4,0))</f>
        <v/>
      </c>
      <c r="L9137" s="29"/>
      <c r="M9137" s="89" t="str">
        <f>IF($H9137="","",VLOOKUP($H9137,培训课程清单!$B$2:$J$1700,7,0))</f>
        <v/>
      </c>
      <c r="N9137" s="87" t="str">
        <f>IF($H9137="","",VLOOKUP($H9137,培训课程清单!$B$2:$J$1700,8,0))</f>
        <v/>
      </c>
      <c r="O9137" s="29"/>
    </row>
    <row r="9138" spans="1:15">
      <c r="A9138" s="87" t="str">
        <f t="shared" si="143"/>
        <v/>
      </c>
      <c r="B9138" s="87" t="str">
        <f>IF(C9138="","",C9138&amp;COUNTIF($C$2:C9138,C9138))</f>
        <v/>
      </c>
      <c r="C9138" s="88"/>
      <c r="D9138" s="87" t="str">
        <f>IF($C9138="","",VLOOKUP($C9138,人员花名册!$B$2:$F$2001,2,0))</f>
        <v/>
      </c>
      <c r="E9138" s="87" t="str">
        <f>IF($C9138="","",VLOOKUP($C9138,人员花名册!$B$2:$F$2001,4,0))</f>
        <v/>
      </c>
      <c r="F9138" s="89" t="str">
        <f>IF($C9138="","",VLOOKUP($C9138,人员花名册!$B$2:$F$2001,5,0))</f>
        <v/>
      </c>
      <c r="G9138" s="29"/>
      <c r="H9138" s="29"/>
      <c r="I9138" s="87" t="str">
        <f>IF($C9138="","",VLOOKUP($H9138,培训课程清单!$B$2:$J$1700,2,0))</f>
        <v/>
      </c>
      <c r="J9138" s="87" t="str">
        <f>IF($C9138="","",VLOOKUP($H9138,培训课程清单!$B$2:$J$1700,3,0))</f>
        <v/>
      </c>
      <c r="K9138" s="87" t="str">
        <f>IF($H9138="","",VLOOKUP($H9138,培训课程清单!$B$2:$J$1700,4,0))</f>
        <v/>
      </c>
      <c r="L9138" s="29"/>
      <c r="M9138" s="89" t="str">
        <f>IF($H9138="","",VLOOKUP($H9138,培训课程清单!$B$2:$J$1700,7,0))</f>
        <v/>
      </c>
      <c r="N9138" s="87" t="str">
        <f>IF($H9138="","",VLOOKUP($H9138,培训课程清单!$B$2:$J$1700,8,0))</f>
        <v/>
      </c>
      <c r="O9138" s="29"/>
    </row>
    <row r="9139" spans="1:15">
      <c r="A9139" s="87" t="str">
        <f t="shared" si="143"/>
        <v/>
      </c>
      <c r="B9139" s="87" t="str">
        <f>IF(C9139="","",C9139&amp;COUNTIF($C$2:C9139,C9139))</f>
        <v/>
      </c>
      <c r="C9139" s="88"/>
      <c r="D9139" s="87" t="str">
        <f>IF($C9139="","",VLOOKUP($C9139,人员花名册!$B$2:$F$2001,2,0))</f>
        <v/>
      </c>
      <c r="E9139" s="87" t="str">
        <f>IF($C9139="","",VLOOKUP($C9139,人员花名册!$B$2:$F$2001,4,0))</f>
        <v/>
      </c>
      <c r="F9139" s="89" t="str">
        <f>IF($C9139="","",VLOOKUP($C9139,人员花名册!$B$2:$F$2001,5,0))</f>
        <v/>
      </c>
      <c r="G9139" s="29"/>
      <c r="H9139" s="29"/>
      <c r="I9139" s="87" t="str">
        <f>IF($C9139="","",VLOOKUP($H9139,培训课程清单!$B$2:$J$1700,2,0))</f>
        <v/>
      </c>
      <c r="J9139" s="87" t="str">
        <f>IF($C9139="","",VLOOKUP($H9139,培训课程清单!$B$2:$J$1700,3,0))</f>
        <v/>
      </c>
      <c r="K9139" s="87" t="str">
        <f>IF($H9139="","",VLOOKUP($H9139,培训课程清单!$B$2:$J$1700,4,0))</f>
        <v/>
      </c>
      <c r="L9139" s="29"/>
      <c r="M9139" s="89" t="str">
        <f>IF($H9139="","",VLOOKUP($H9139,培训课程清单!$B$2:$J$1700,7,0))</f>
        <v/>
      </c>
      <c r="N9139" s="87" t="str">
        <f>IF($H9139="","",VLOOKUP($H9139,培训课程清单!$B$2:$J$1700,8,0))</f>
        <v/>
      </c>
      <c r="O9139" s="29"/>
    </row>
    <row r="9140" spans="1:15">
      <c r="A9140" s="87" t="str">
        <f t="shared" si="143"/>
        <v/>
      </c>
      <c r="B9140" s="87" t="str">
        <f>IF(C9140="","",C9140&amp;COUNTIF($C$2:C9140,C9140))</f>
        <v/>
      </c>
      <c r="C9140" s="88"/>
      <c r="D9140" s="87" t="str">
        <f>IF($C9140="","",VLOOKUP($C9140,人员花名册!$B$2:$F$2001,2,0))</f>
        <v/>
      </c>
      <c r="E9140" s="87" t="str">
        <f>IF($C9140="","",VLOOKUP($C9140,人员花名册!$B$2:$F$2001,4,0))</f>
        <v/>
      </c>
      <c r="F9140" s="89" t="str">
        <f>IF($C9140="","",VLOOKUP($C9140,人员花名册!$B$2:$F$2001,5,0))</f>
        <v/>
      </c>
      <c r="G9140" s="29"/>
      <c r="H9140" s="29"/>
      <c r="I9140" s="87" t="str">
        <f>IF($C9140="","",VLOOKUP($H9140,培训课程清单!$B$2:$J$1700,2,0))</f>
        <v/>
      </c>
      <c r="J9140" s="87" t="str">
        <f>IF($C9140="","",VLOOKUP($H9140,培训课程清单!$B$2:$J$1700,3,0))</f>
        <v/>
      </c>
      <c r="K9140" s="87" t="str">
        <f>IF($H9140="","",VLOOKUP($H9140,培训课程清单!$B$2:$J$1700,4,0))</f>
        <v/>
      </c>
      <c r="L9140" s="29"/>
      <c r="M9140" s="89" t="str">
        <f>IF($H9140="","",VLOOKUP($H9140,培训课程清单!$B$2:$J$1700,7,0))</f>
        <v/>
      </c>
      <c r="N9140" s="87" t="str">
        <f>IF($H9140="","",VLOOKUP($H9140,培训课程清单!$B$2:$J$1700,8,0))</f>
        <v/>
      </c>
      <c r="O9140" s="29"/>
    </row>
    <row r="9141" spans="1:15">
      <c r="A9141" s="87" t="str">
        <f t="shared" si="143"/>
        <v/>
      </c>
      <c r="B9141" s="87" t="str">
        <f>IF(C9141="","",C9141&amp;COUNTIF($C$2:C9141,C9141))</f>
        <v/>
      </c>
      <c r="C9141" s="88"/>
      <c r="D9141" s="87" t="str">
        <f>IF($C9141="","",VLOOKUP($C9141,人员花名册!$B$2:$F$2001,2,0))</f>
        <v/>
      </c>
      <c r="E9141" s="87" t="str">
        <f>IF($C9141="","",VLOOKUP($C9141,人员花名册!$B$2:$F$2001,4,0))</f>
        <v/>
      </c>
      <c r="F9141" s="89" t="str">
        <f>IF($C9141="","",VLOOKUP($C9141,人员花名册!$B$2:$F$2001,5,0))</f>
        <v/>
      </c>
      <c r="G9141" s="29"/>
      <c r="H9141" s="29"/>
      <c r="I9141" s="87" t="str">
        <f>IF($C9141="","",VLOOKUP($H9141,培训课程清单!$B$2:$J$1700,2,0))</f>
        <v/>
      </c>
      <c r="J9141" s="87" t="str">
        <f>IF($C9141="","",VLOOKUP($H9141,培训课程清单!$B$2:$J$1700,3,0))</f>
        <v/>
      </c>
      <c r="K9141" s="87" t="str">
        <f>IF($H9141="","",VLOOKUP($H9141,培训课程清单!$B$2:$J$1700,4,0))</f>
        <v/>
      </c>
      <c r="L9141" s="29"/>
      <c r="M9141" s="89" t="str">
        <f>IF($H9141="","",VLOOKUP($H9141,培训课程清单!$B$2:$J$1700,7,0))</f>
        <v/>
      </c>
      <c r="N9141" s="87" t="str">
        <f>IF($H9141="","",VLOOKUP($H9141,培训课程清单!$B$2:$J$1700,8,0))</f>
        <v/>
      </c>
      <c r="O9141" s="29"/>
    </row>
    <row r="9142" spans="1:15">
      <c r="A9142" s="87" t="str">
        <f t="shared" si="143"/>
        <v/>
      </c>
      <c r="B9142" s="87" t="str">
        <f>IF(C9142="","",C9142&amp;COUNTIF($C$2:C9142,C9142))</f>
        <v/>
      </c>
      <c r="C9142" s="88"/>
      <c r="D9142" s="87" t="str">
        <f>IF($C9142="","",VLOOKUP($C9142,人员花名册!$B$2:$F$2001,2,0))</f>
        <v/>
      </c>
      <c r="E9142" s="87" t="str">
        <f>IF($C9142="","",VLOOKUP($C9142,人员花名册!$B$2:$F$2001,4,0))</f>
        <v/>
      </c>
      <c r="F9142" s="89" t="str">
        <f>IF($C9142="","",VLOOKUP($C9142,人员花名册!$B$2:$F$2001,5,0))</f>
        <v/>
      </c>
      <c r="G9142" s="29"/>
      <c r="H9142" s="29"/>
      <c r="I9142" s="87" t="str">
        <f>IF($C9142="","",VLOOKUP($H9142,培训课程清单!$B$2:$J$1700,2,0))</f>
        <v/>
      </c>
      <c r="J9142" s="87" t="str">
        <f>IF($C9142="","",VLOOKUP($H9142,培训课程清单!$B$2:$J$1700,3,0))</f>
        <v/>
      </c>
      <c r="K9142" s="87" t="str">
        <f>IF($H9142="","",VLOOKUP($H9142,培训课程清单!$B$2:$J$1700,4,0))</f>
        <v/>
      </c>
      <c r="L9142" s="29"/>
      <c r="M9142" s="89" t="str">
        <f>IF($H9142="","",VLOOKUP($H9142,培训课程清单!$B$2:$J$1700,7,0))</f>
        <v/>
      </c>
      <c r="N9142" s="87" t="str">
        <f>IF($H9142="","",VLOOKUP($H9142,培训课程清单!$B$2:$J$1700,8,0))</f>
        <v/>
      </c>
      <c r="O9142" s="29"/>
    </row>
    <row r="9143" spans="1:15">
      <c r="A9143" s="87" t="str">
        <f t="shared" si="143"/>
        <v/>
      </c>
      <c r="B9143" s="87" t="str">
        <f>IF(C9143="","",C9143&amp;COUNTIF($C$2:C9143,C9143))</f>
        <v/>
      </c>
      <c r="C9143" s="88"/>
      <c r="D9143" s="87" t="str">
        <f>IF($C9143="","",VLOOKUP($C9143,人员花名册!$B$2:$F$2001,2,0))</f>
        <v/>
      </c>
      <c r="E9143" s="87" t="str">
        <f>IF($C9143="","",VLOOKUP($C9143,人员花名册!$B$2:$F$2001,4,0))</f>
        <v/>
      </c>
      <c r="F9143" s="89" t="str">
        <f>IF($C9143="","",VLOOKUP($C9143,人员花名册!$B$2:$F$2001,5,0))</f>
        <v/>
      </c>
      <c r="G9143" s="29"/>
      <c r="H9143" s="29"/>
      <c r="I9143" s="87" t="str">
        <f>IF($C9143="","",VLOOKUP($H9143,培训课程清单!$B$2:$J$1700,2,0))</f>
        <v/>
      </c>
      <c r="J9143" s="87" t="str">
        <f>IF($C9143="","",VLOOKUP($H9143,培训课程清单!$B$2:$J$1700,3,0))</f>
        <v/>
      </c>
      <c r="K9143" s="87" t="str">
        <f>IF($H9143="","",VLOOKUP($H9143,培训课程清单!$B$2:$J$1700,4,0))</f>
        <v/>
      </c>
      <c r="L9143" s="29"/>
      <c r="M9143" s="89" t="str">
        <f>IF($H9143="","",VLOOKUP($H9143,培训课程清单!$B$2:$J$1700,7,0))</f>
        <v/>
      </c>
      <c r="N9143" s="87" t="str">
        <f>IF($H9143="","",VLOOKUP($H9143,培训课程清单!$B$2:$J$1700,8,0))</f>
        <v/>
      </c>
      <c r="O9143" s="29"/>
    </row>
    <row r="9144" spans="1:15">
      <c r="A9144" s="87" t="str">
        <f t="shared" si="143"/>
        <v/>
      </c>
      <c r="B9144" s="87" t="str">
        <f>IF(C9144="","",C9144&amp;COUNTIF($C$2:C9144,C9144))</f>
        <v/>
      </c>
      <c r="C9144" s="88"/>
      <c r="D9144" s="87" t="str">
        <f>IF($C9144="","",VLOOKUP($C9144,人员花名册!$B$2:$F$2001,2,0))</f>
        <v/>
      </c>
      <c r="E9144" s="87" t="str">
        <f>IF($C9144="","",VLOOKUP($C9144,人员花名册!$B$2:$F$2001,4,0))</f>
        <v/>
      </c>
      <c r="F9144" s="89" t="str">
        <f>IF($C9144="","",VLOOKUP($C9144,人员花名册!$B$2:$F$2001,5,0))</f>
        <v/>
      </c>
      <c r="G9144" s="29"/>
      <c r="H9144" s="29"/>
      <c r="I9144" s="87" t="str">
        <f>IF($C9144="","",VLOOKUP($H9144,培训课程清单!$B$2:$J$1700,2,0))</f>
        <v/>
      </c>
      <c r="J9144" s="87" t="str">
        <f>IF($C9144="","",VLOOKUP($H9144,培训课程清单!$B$2:$J$1700,3,0))</f>
        <v/>
      </c>
      <c r="K9144" s="87" t="str">
        <f>IF($H9144="","",VLOOKUP($H9144,培训课程清单!$B$2:$J$1700,4,0))</f>
        <v/>
      </c>
      <c r="L9144" s="29"/>
      <c r="M9144" s="89" t="str">
        <f>IF($H9144="","",VLOOKUP($H9144,培训课程清单!$B$2:$J$1700,7,0))</f>
        <v/>
      </c>
      <c r="N9144" s="87" t="str">
        <f>IF($H9144="","",VLOOKUP($H9144,培训课程清单!$B$2:$J$1700,8,0))</f>
        <v/>
      </c>
      <c r="O9144" s="29"/>
    </row>
    <row r="9145" spans="1:15">
      <c r="A9145" s="87" t="str">
        <f t="shared" si="143"/>
        <v/>
      </c>
      <c r="B9145" s="87" t="str">
        <f>IF(C9145="","",C9145&amp;COUNTIF($C$2:C9145,C9145))</f>
        <v/>
      </c>
      <c r="C9145" s="88"/>
      <c r="D9145" s="87" t="str">
        <f>IF($C9145="","",VLOOKUP($C9145,人员花名册!$B$2:$F$2001,2,0))</f>
        <v/>
      </c>
      <c r="E9145" s="87" t="str">
        <f>IF($C9145="","",VLOOKUP($C9145,人员花名册!$B$2:$F$2001,4,0))</f>
        <v/>
      </c>
      <c r="F9145" s="89" t="str">
        <f>IF($C9145="","",VLOOKUP($C9145,人员花名册!$B$2:$F$2001,5,0))</f>
        <v/>
      </c>
      <c r="G9145" s="29"/>
      <c r="H9145" s="29"/>
      <c r="I9145" s="87" t="str">
        <f>IF($C9145="","",VLOOKUP($H9145,培训课程清单!$B$2:$J$1700,2,0))</f>
        <v/>
      </c>
      <c r="J9145" s="87" t="str">
        <f>IF($C9145="","",VLOOKUP($H9145,培训课程清单!$B$2:$J$1700,3,0))</f>
        <v/>
      </c>
      <c r="K9145" s="87" t="str">
        <f>IF($H9145="","",VLOOKUP($H9145,培训课程清单!$B$2:$J$1700,4,0))</f>
        <v/>
      </c>
      <c r="L9145" s="29"/>
      <c r="M9145" s="89" t="str">
        <f>IF($H9145="","",VLOOKUP($H9145,培训课程清单!$B$2:$J$1700,7,0))</f>
        <v/>
      </c>
      <c r="N9145" s="87" t="str">
        <f>IF($H9145="","",VLOOKUP($H9145,培训课程清单!$B$2:$J$1700,8,0))</f>
        <v/>
      </c>
      <c r="O9145" s="29"/>
    </row>
    <row r="9146" spans="1:15">
      <c r="A9146" s="87" t="str">
        <f t="shared" si="143"/>
        <v/>
      </c>
      <c r="B9146" s="87" t="str">
        <f>IF(C9146="","",C9146&amp;COUNTIF($C$2:C9146,C9146))</f>
        <v/>
      </c>
      <c r="C9146" s="88"/>
      <c r="D9146" s="87" t="str">
        <f>IF($C9146="","",VLOOKUP($C9146,人员花名册!$B$2:$F$2001,2,0))</f>
        <v/>
      </c>
      <c r="E9146" s="87" t="str">
        <f>IF($C9146="","",VLOOKUP($C9146,人员花名册!$B$2:$F$2001,4,0))</f>
        <v/>
      </c>
      <c r="F9146" s="89" t="str">
        <f>IF($C9146="","",VLOOKUP($C9146,人员花名册!$B$2:$F$2001,5,0))</f>
        <v/>
      </c>
      <c r="G9146" s="29"/>
      <c r="H9146" s="29"/>
      <c r="I9146" s="87" t="str">
        <f>IF($C9146="","",VLOOKUP($H9146,培训课程清单!$B$2:$J$1700,2,0))</f>
        <v/>
      </c>
      <c r="J9146" s="87" t="str">
        <f>IF($C9146="","",VLOOKUP($H9146,培训课程清单!$B$2:$J$1700,3,0))</f>
        <v/>
      </c>
      <c r="K9146" s="87" t="str">
        <f>IF($H9146="","",VLOOKUP($H9146,培训课程清单!$B$2:$J$1700,4,0))</f>
        <v/>
      </c>
      <c r="L9146" s="29"/>
      <c r="M9146" s="89" t="str">
        <f>IF($H9146="","",VLOOKUP($H9146,培训课程清单!$B$2:$J$1700,7,0))</f>
        <v/>
      </c>
      <c r="N9146" s="87" t="str">
        <f>IF($H9146="","",VLOOKUP($H9146,培训课程清单!$B$2:$J$1700,8,0))</f>
        <v/>
      </c>
      <c r="O9146" s="29"/>
    </row>
    <row r="9147" spans="1:15">
      <c r="A9147" s="87" t="str">
        <f t="shared" si="143"/>
        <v/>
      </c>
      <c r="B9147" s="87" t="str">
        <f>IF(C9147="","",C9147&amp;COUNTIF($C$2:C9147,C9147))</f>
        <v/>
      </c>
      <c r="C9147" s="88"/>
      <c r="D9147" s="87" t="str">
        <f>IF($C9147="","",VLOOKUP($C9147,人员花名册!$B$2:$F$2001,2,0))</f>
        <v/>
      </c>
      <c r="E9147" s="87" t="str">
        <f>IF($C9147="","",VLOOKUP($C9147,人员花名册!$B$2:$F$2001,4,0))</f>
        <v/>
      </c>
      <c r="F9147" s="89" t="str">
        <f>IF($C9147="","",VLOOKUP($C9147,人员花名册!$B$2:$F$2001,5,0))</f>
        <v/>
      </c>
      <c r="G9147" s="29"/>
      <c r="H9147" s="29"/>
      <c r="I9147" s="87" t="str">
        <f>IF($C9147="","",VLOOKUP($H9147,培训课程清单!$B$2:$J$1700,2,0))</f>
        <v/>
      </c>
      <c r="J9147" s="87" t="str">
        <f>IF($C9147="","",VLOOKUP($H9147,培训课程清单!$B$2:$J$1700,3,0))</f>
        <v/>
      </c>
      <c r="K9147" s="87" t="str">
        <f>IF($H9147="","",VLOOKUP($H9147,培训课程清单!$B$2:$J$1700,4,0))</f>
        <v/>
      </c>
      <c r="L9147" s="29"/>
      <c r="M9147" s="89" t="str">
        <f>IF($H9147="","",VLOOKUP($H9147,培训课程清单!$B$2:$J$1700,7,0))</f>
        <v/>
      </c>
      <c r="N9147" s="87" t="str">
        <f>IF($H9147="","",VLOOKUP($H9147,培训课程清单!$B$2:$J$1700,8,0))</f>
        <v/>
      </c>
      <c r="O9147" s="29"/>
    </row>
    <row r="9148" spans="1:15">
      <c r="A9148" s="87" t="str">
        <f t="shared" si="143"/>
        <v/>
      </c>
      <c r="B9148" s="87" t="str">
        <f>IF(C9148="","",C9148&amp;COUNTIF($C$2:C9148,C9148))</f>
        <v/>
      </c>
      <c r="C9148" s="88"/>
      <c r="D9148" s="87" t="str">
        <f>IF($C9148="","",VLOOKUP($C9148,人员花名册!$B$2:$F$2001,2,0))</f>
        <v/>
      </c>
      <c r="E9148" s="87" t="str">
        <f>IF($C9148="","",VLOOKUP($C9148,人员花名册!$B$2:$F$2001,4,0))</f>
        <v/>
      </c>
      <c r="F9148" s="89" t="str">
        <f>IF($C9148="","",VLOOKUP($C9148,人员花名册!$B$2:$F$2001,5,0))</f>
        <v/>
      </c>
      <c r="G9148" s="29"/>
      <c r="H9148" s="29"/>
      <c r="I9148" s="87" t="str">
        <f>IF($C9148="","",VLOOKUP($H9148,培训课程清单!$B$2:$J$1700,2,0))</f>
        <v/>
      </c>
      <c r="J9148" s="87" t="str">
        <f>IF($C9148="","",VLOOKUP($H9148,培训课程清单!$B$2:$J$1700,3,0))</f>
        <v/>
      </c>
      <c r="K9148" s="87" t="str">
        <f>IF($H9148="","",VLOOKUP($H9148,培训课程清单!$B$2:$J$1700,4,0))</f>
        <v/>
      </c>
      <c r="L9148" s="29"/>
      <c r="M9148" s="89" t="str">
        <f>IF($H9148="","",VLOOKUP($H9148,培训课程清单!$B$2:$J$1700,7,0))</f>
        <v/>
      </c>
      <c r="N9148" s="87" t="str">
        <f>IF($H9148="","",VLOOKUP($H9148,培训课程清单!$B$2:$J$1700,8,0))</f>
        <v/>
      </c>
      <c r="O9148" s="29"/>
    </row>
    <row r="9149" spans="1:15">
      <c r="A9149" s="87" t="str">
        <f t="shared" si="143"/>
        <v/>
      </c>
      <c r="B9149" s="87" t="str">
        <f>IF(C9149="","",C9149&amp;COUNTIF($C$2:C9149,C9149))</f>
        <v/>
      </c>
      <c r="C9149" s="88"/>
      <c r="D9149" s="87" t="str">
        <f>IF($C9149="","",VLOOKUP($C9149,人员花名册!$B$2:$F$2001,2,0))</f>
        <v/>
      </c>
      <c r="E9149" s="87" t="str">
        <f>IF($C9149="","",VLOOKUP($C9149,人员花名册!$B$2:$F$2001,4,0))</f>
        <v/>
      </c>
      <c r="F9149" s="89" t="str">
        <f>IF($C9149="","",VLOOKUP($C9149,人员花名册!$B$2:$F$2001,5,0))</f>
        <v/>
      </c>
      <c r="G9149" s="29"/>
      <c r="H9149" s="29"/>
      <c r="I9149" s="87" t="str">
        <f>IF($C9149="","",VLOOKUP($H9149,培训课程清单!$B$2:$J$1700,2,0))</f>
        <v/>
      </c>
      <c r="J9149" s="87" t="str">
        <f>IF($C9149="","",VLOOKUP($H9149,培训课程清单!$B$2:$J$1700,3,0))</f>
        <v/>
      </c>
      <c r="K9149" s="87" t="str">
        <f>IF($H9149="","",VLOOKUP($H9149,培训课程清单!$B$2:$J$1700,4,0))</f>
        <v/>
      </c>
      <c r="L9149" s="29"/>
      <c r="M9149" s="89" t="str">
        <f>IF($H9149="","",VLOOKUP($H9149,培训课程清单!$B$2:$J$1700,7,0))</f>
        <v/>
      </c>
      <c r="N9149" s="87" t="str">
        <f>IF($H9149="","",VLOOKUP($H9149,培训课程清单!$B$2:$J$1700,8,0))</f>
        <v/>
      </c>
      <c r="O9149" s="29"/>
    </row>
    <row r="9150" spans="1:15">
      <c r="A9150" s="87" t="str">
        <f t="shared" si="143"/>
        <v/>
      </c>
      <c r="B9150" s="87" t="str">
        <f>IF(C9150="","",C9150&amp;COUNTIF($C$2:C9150,C9150))</f>
        <v/>
      </c>
      <c r="C9150" s="88"/>
      <c r="D9150" s="87" t="str">
        <f>IF($C9150="","",VLOOKUP($C9150,人员花名册!$B$2:$F$2001,2,0))</f>
        <v/>
      </c>
      <c r="E9150" s="87" t="str">
        <f>IF($C9150="","",VLOOKUP($C9150,人员花名册!$B$2:$F$2001,4,0))</f>
        <v/>
      </c>
      <c r="F9150" s="89" t="str">
        <f>IF($C9150="","",VLOOKUP($C9150,人员花名册!$B$2:$F$2001,5,0))</f>
        <v/>
      </c>
      <c r="G9150" s="29"/>
      <c r="H9150" s="29"/>
      <c r="I9150" s="87" t="str">
        <f>IF($C9150="","",VLOOKUP($H9150,培训课程清单!$B$2:$J$1700,2,0))</f>
        <v/>
      </c>
      <c r="J9150" s="87" t="str">
        <f>IF($C9150="","",VLOOKUP($H9150,培训课程清单!$B$2:$J$1700,3,0))</f>
        <v/>
      </c>
      <c r="K9150" s="87" t="str">
        <f>IF($H9150="","",VLOOKUP($H9150,培训课程清单!$B$2:$J$1700,4,0))</f>
        <v/>
      </c>
      <c r="L9150" s="29"/>
      <c r="M9150" s="89" t="str">
        <f>IF($H9150="","",VLOOKUP($H9150,培训课程清单!$B$2:$J$1700,7,0))</f>
        <v/>
      </c>
      <c r="N9150" s="87" t="str">
        <f>IF($H9150="","",VLOOKUP($H9150,培训课程清单!$B$2:$J$1700,8,0))</f>
        <v/>
      </c>
      <c r="O9150" s="29"/>
    </row>
    <row r="9151" spans="1:15">
      <c r="A9151" s="87" t="str">
        <f t="shared" si="143"/>
        <v/>
      </c>
      <c r="B9151" s="87" t="str">
        <f>IF(C9151="","",C9151&amp;COUNTIF($C$2:C9151,C9151))</f>
        <v/>
      </c>
      <c r="C9151" s="88"/>
      <c r="D9151" s="87" t="str">
        <f>IF($C9151="","",VLOOKUP($C9151,人员花名册!$B$2:$F$2001,2,0))</f>
        <v/>
      </c>
      <c r="E9151" s="87" t="str">
        <f>IF($C9151="","",VLOOKUP($C9151,人员花名册!$B$2:$F$2001,4,0))</f>
        <v/>
      </c>
      <c r="F9151" s="89" t="str">
        <f>IF($C9151="","",VLOOKUP($C9151,人员花名册!$B$2:$F$2001,5,0))</f>
        <v/>
      </c>
      <c r="G9151" s="29"/>
      <c r="H9151" s="29"/>
      <c r="I9151" s="87" t="str">
        <f>IF($C9151="","",VLOOKUP($H9151,培训课程清单!$B$2:$J$1700,2,0))</f>
        <v/>
      </c>
      <c r="J9151" s="87" t="str">
        <f>IF($C9151="","",VLOOKUP($H9151,培训课程清单!$B$2:$J$1700,3,0))</f>
        <v/>
      </c>
      <c r="K9151" s="87" t="str">
        <f>IF($H9151="","",VLOOKUP($H9151,培训课程清单!$B$2:$J$1700,4,0))</f>
        <v/>
      </c>
      <c r="L9151" s="29"/>
      <c r="M9151" s="89" t="str">
        <f>IF($H9151="","",VLOOKUP($H9151,培训课程清单!$B$2:$J$1700,7,0))</f>
        <v/>
      </c>
      <c r="N9151" s="87" t="str">
        <f>IF($H9151="","",VLOOKUP($H9151,培训课程清单!$B$2:$J$1700,8,0))</f>
        <v/>
      </c>
      <c r="O9151" s="29"/>
    </row>
    <row r="9152" spans="1:15">
      <c r="A9152" s="87" t="str">
        <f t="shared" si="143"/>
        <v/>
      </c>
      <c r="B9152" s="87" t="str">
        <f>IF(C9152="","",C9152&amp;COUNTIF($C$2:C9152,C9152))</f>
        <v/>
      </c>
      <c r="C9152" s="88"/>
      <c r="D9152" s="87" t="str">
        <f>IF($C9152="","",VLOOKUP($C9152,人员花名册!$B$2:$F$2001,2,0))</f>
        <v/>
      </c>
      <c r="E9152" s="87" t="str">
        <f>IF($C9152="","",VLOOKUP($C9152,人员花名册!$B$2:$F$2001,4,0))</f>
        <v/>
      </c>
      <c r="F9152" s="89" t="str">
        <f>IF($C9152="","",VLOOKUP($C9152,人员花名册!$B$2:$F$2001,5,0))</f>
        <v/>
      </c>
      <c r="G9152" s="29"/>
      <c r="H9152" s="29"/>
      <c r="I9152" s="87" t="str">
        <f>IF($C9152="","",VLOOKUP($H9152,培训课程清单!$B$2:$J$1700,2,0))</f>
        <v/>
      </c>
      <c r="J9152" s="87" t="str">
        <f>IF($C9152="","",VLOOKUP($H9152,培训课程清单!$B$2:$J$1700,3,0))</f>
        <v/>
      </c>
      <c r="K9152" s="87" t="str">
        <f>IF($H9152="","",VLOOKUP($H9152,培训课程清单!$B$2:$J$1700,4,0))</f>
        <v/>
      </c>
      <c r="L9152" s="29"/>
      <c r="M9152" s="89" t="str">
        <f>IF($H9152="","",VLOOKUP($H9152,培训课程清单!$B$2:$J$1700,7,0))</f>
        <v/>
      </c>
      <c r="N9152" s="87" t="str">
        <f>IF($H9152="","",VLOOKUP($H9152,培训课程清单!$B$2:$J$1700,8,0))</f>
        <v/>
      </c>
      <c r="O9152" s="29"/>
    </row>
    <row r="9153" spans="1:15">
      <c r="A9153" s="87" t="str">
        <f t="shared" si="143"/>
        <v/>
      </c>
      <c r="B9153" s="87" t="str">
        <f>IF(C9153="","",C9153&amp;COUNTIF($C$2:C9153,C9153))</f>
        <v/>
      </c>
      <c r="C9153" s="88"/>
      <c r="D9153" s="87" t="str">
        <f>IF($C9153="","",VLOOKUP($C9153,人员花名册!$B$2:$F$2001,2,0))</f>
        <v/>
      </c>
      <c r="E9153" s="87" t="str">
        <f>IF($C9153="","",VLOOKUP($C9153,人员花名册!$B$2:$F$2001,4,0))</f>
        <v/>
      </c>
      <c r="F9153" s="89" t="str">
        <f>IF($C9153="","",VLOOKUP($C9153,人员花名册!$B$2:$F$2001,5,0))</f>
        <v/>
      </c>
      <c r="G9153" s="29"/>
      <c r="H9153" s="29"/>
      <c r="I9153" s="87" t="str">
        <f>IF($C9153="","",VLOOKUP($H9153,培训课程清单!$B$2:$J$1700,2,0))</f>
        <v/>
      </c>
      <c r="J9153" s="87" t="str">
        <f>IF($C9153="","",VLOOKUP($H9153,培训课程清单!$B$2:$J$1700,3,0))</f>
        <v/>
      </c>
      <c r="K9153" s="87" t="str">
        <f>IF($H9153="","",VLOOKUP($H9153,培训课程清单!$B$2:$J$1700,4,0))</f>
        <v/>
      </c>
      <c r="L9153" s="29"/>
      <c r="M9153" s="89" t="str">
        <f>IF($H9153="","",VLOOKUP($H9153,培训课程清单!$B$2:$J$1700,7,0))</f>
        <v/>
      </c>
      <c r="N9153" s="87" t="str">
        <f>IF($H9153="","",VLOOKUP($H9153,培训课程清单!$B$2:$J$1700,8,0))</f>
        <v/>
      </c>
      <c r="O9153" s="29"/>
    </row>
    <row r="9154" spans="1:15">
      <c r="A9154" s="87" t="str">
        <f t="shared" si="143"/>
        <v/>
      </c>
      <c r="B9154" s="87" t="str">
        <f>IF(C9154="","",C9154&amp;COUNTIF($C$2:C9154,C9154))</f>
        <v/>
      </c>
      <c r="C9154" s="88"/>
      <c r="D9154" s="87" t="str">
        <f>IF($C9154="","",VLOOKUP($C9154,人员花名册!$B$2:$F$2001,2,0))</f>
        <v/>
      </c>
      <c r="E9154" s="87" t="str">
        <f>IF($C9154="","",VLOOKUP($C9154,人员花名册!$B$2:$F$2001,4,0))</f>
        <v/>
      </c>
      <c r="F9154" s="89" t="str">
        <f>IF($C9154="","",VLOOKUP($C9154,人员花名册!$B$2:$F$2001,5,0))</f>
        <v/>
      </c>
      <c r="G9154" s="29"/>
      <c r="H9154" s="29"/>
      <c r="I9154" s="87" t="str">
        <f>IF($C9154="","",VLOOKUP($H9154,培训课程清单!$B$2:$J$1700,2,0))</f>
        <v/>
      </c>
      <c r="J9154" s="87" t="str">
        <f>IF($C9154="","",VLOOKUP($H9154,培训课程清单!$B$2:$J$1700,3,0))</f>
        <v/>
      </c>
      <c r="K9154" s="87" t="str">
        <f>IF($H9154="","",VLOOKUP($H9154,培训课程清单!$B$2:$J$1700,4,0))</f>
        <v/>
      </c>
      <c r="L9154" s="29"/>
      <c r="M9154" s="89" t="str">
        <f>IF($H9154="","",VLOOKUP($H9154,培训课程清单!$B$2:$J$1700,7,0))</f>
        <v/>
      </c>
      <c r="N9154" s="87" t="str">
        <f>IF($H9154="","",VLOOKUP($H9154,培训课程清单!$B$2:$J$1700,8,0))</f>
        <v/>
      </c>
      <c r="O9154" s="29"/>
    </row>
    <row r="9155" spans="1:15">
      <c r="A9155" s="87" t="str">
        <f t="shared" si="143"/>
        <v/>
      </c>
      <c r="B9155" s="87" t="str">
        <f>IF(C9155="","",C9155&amp;COUNTIF($C$2:C9155,C9155))</f>
        <v/>
      </c>
      <c r="C9155" s="88"/>
      <c r="D9155" s="87" t="str">
        <f>IF($C9155="","",VLOOKUP($C9155,人员花名册!$B$2:$F$2001,2,0))</f>
        <v/>
      </c>
      <c r="E9155" s="87" t="str">
        <f>IF($C9155="","",VLOOKUP($C9155,人员花名册!$B$2:$F$2001,4,0))</f>
        <v/>
      </c>
      <c r="F9155" s="89" t="str">
        <f>IF($C9155="","",VLOOKUP($C9155,人员花名册!$B$2:$F$2001,5,0))</f>
        <v/>
      </c>
      <c r="G9155" s="29"/>
      <c r="H9155" s="29"/>
      <c r="I9155" s="87" t="str">
        <f>IF($C9155="","",VLOOKUP($H9155,培训课程清单!$B$2:$J$1700,2,0))</f>
        <v/>
      </c>
      <c r="J9155" s="87" t="str">
        <f>IF($C9155="","",VLOOKUP($H9155,培训课程清单!$B$2:$J$1700,3,0))</f>
        <v/>
      </c>
      <c r="K9155" s="87" t="str">
        <f>IF($H9155="","",VLOOKUP($H9155,培训课程清单!$B$2:$J$1700,4,0))</f>
        <v/>
      </c>
      <c r="L9155" s="29"/>
      <c r="M9155" s="89" t="str">
        <f>IF($H9155="","",VLOOKUP($H9155,培训课程清单!$B$2:$J$1700,7,0))</f>
        <v/>
      </c>
      <c r="N9155" s="87" t="str">
        <f>IF($H9155="","",VLOOKUP($H9155,培训课程清单!$B$2:$J$1700,8,0))</f>
        <v/>
      </c>
      <c r="O9155" s="29"/>
    </row>
    <row r="9156" spans="1:15">
      <c r="A9156" s="87" t="str">
        <f t="shared" si="143"/>
        <v/>
      </c>
      <c r="B9156" s="87" t="str">
        <f>IF(C9156="","",C9156&amp;COUNTIF($C$2:C9156,C9156))</f>
        <v/>
      </c>
      <c r="C9156" s="88"/>
      <c r="D9156" s="87" t="str">
        <f>IF($C9156="","",VLOOKUP($C9156,人员花名册!$B$2:$F$2001,2,0))</f>
        <v/>
      </c>
      <c r="E9156" s="87" t="str">
        <f>IF($C9156="","",VLOOKUP($C9156,人员花名册!$B$2:$F$2001,4,0))</f>
        <v/>
      </c>
      <c r="F9156" s="89" t="str">
        <f>IF($C9156="","",VLOOKUP($C9156,人员花名册!$B$2:$F$2001,5,0))</f>
        <v/>
      </c>
      <c r="G9156" s="29"/>
      <c r="H9156" s="29"/>
      <c r="I9156" s="87" t="str">
        <f>IF($C9156="","",VLOOKUP($H9156,培训课程清单!$B$2:$J$1700,2,0))</f>
        <v/>
      </c>
      <c r="J9156" s="87" t="str">
        <f>IF($C9156="","",VLOOKUP($H9156,培训课程清单!$B$2:$J$1700,3,0))</f>
        <v/>
      </c>
      <c r="K9156" s="87" t="str">
        <f>IF($H9156="","",VLOOKUP($H9156,培训课程清单!$B$2:$J$1700,4,0))</f>
        <v/>
      </c>
      <c r="L9156" s="29"/>
      <c r="M9156" s="89" t="str">
        <f>IF($H9156="","",VLOOKUP($H9156,培训课程清单!$B$2:$J$1700,7,0))</f>
        <v/>
      </c>
      <c r="N9156" s="87" t="str">
        <f>IF($H9156="","",VLOOKUP($H9156,培训课程清单!$B$2:$J$1700,8,0))</f>
        <v/>
      </c>
      <c r="O9156" s="29"/>
    </row>
    <row r="9157" spans="1:15">
      <c r="A9157" s="87" t="str">
        <f t="shared" si="143"/>
        <v/>
      </c>
      <c r="B9157" s="87" t="str">
        <f>IF(C9157="","",C9157&amp;COUNTIF($C$2:C9157,C9157))</f>
        <v/>
      </c>
      <c r="C9157" s="88"/>
      <c r="D9157" s="87" t="str">
        <f>IF($C9157="","",VLOOKUP($C9157,人员花名册!$B$2:$F$2001,2,0))</f>
        <v/>
      </c>
      <c r="E9157" s="87" t="str">
        <f>IF($C9157="","",VLOOKUP($C9157,人员花名册!$B$2:$F$2001,4,0))</f>
        <v/>
      </c>
      <c r="F9157" s="89" t="str">
        <f>IF($C9157="","",VLOOKUP($C9157,人员花名册!$B$2:$F$2001,5,0))</f>
        <v/>
      </c>
      <c r="G9157" s="29"/>
      <c r="H9157" s="29"/>
      <c r="I9157" s="87" t="str">
        <f>IF($C9157="","",VLOOKUP($H9157,培训课程清单!$B$2:$J$1700,2,0))</f>
        <v/>
      </c>
      <c r="J9157" s="87" t="str">
        <f>IF($C9157="","",VLOOKUP($H9157,培训课程清单!$B$2:$J$1700,3,0))</f>
        <v/>
      </c>
      <c r="K9157" s="87" t="str">
        <f>IF($H9157="","",VLOOKUP($H9157,培训课程清单!$B$2:$J$1700,4,0))</f>
        <v/>
      </c>
      <c r="L9157" s="29"/>
      <c r="M9157" s="89" t="str">
        <f>IF($H9157="","",VLOOKUP($H9157,培训课程清单!$B$2:$J$1700,7,0))</f>
        <v/>
      </c>
      <c r="N9157" s="87" t="str">
        <f>IF($H9157="","",VLOOKUP($H9157,培训课程清单!$B$2:$J$1700,8,0))</f>
        <v/>
      </c>
      <c r="O9157" s="29"/>
    </row>
    <row r="9158" spans="1:15">
      <c r="A9158" s="87" t="str">
        <f t="shared" si="143"/>
        <v/>
      </c>
      <c r="B9158" s="87" t="str">
        <f>IF(C9158="","",C9158&amp;COUNTIF($C$2:C9158,C9158))</f>
        <v/>
      </c>
      <c r="C9158" s="88"/>
      <c r="D9158" s="87" t="str">
        <f>IF($C9158="","",VLOOKUP($C9158,人员花名册!$B$2:$F$2001,2,0))</f>
        <v/>
      </c>
      <c r="E9158" s="87" t="str">
        <f>IF($C9158="","",VLOOKUP($C9158,人员花名册!$B$2:$F$2001,4,0))</f>
        <v/>
      </c>
      <c r="F9158" s="89" t="str">
        <f>IF($C9158="","",VLOOKUP($C9158,人员花名册!$B$2:$F$2001,5,0))</f>
        <v/>
      </c>
      <c r="G9158" s="29"/>
      <c r="H9158" s="29"/>
      <c r="I9158" s="87" t="str">
        <f>IF($C9158="","",VLOOKUP($H9158,培训课程清单!$B$2:$J$1700,2,0))</f>
        <v/>
      </c>
      <c r="J9158" s="87" t="str">
        <f>IF($C9158="","",VLOOKUP($H9158,培训课程清单!$B$2:$J$1700,3,0))</f>
        <v/>
      </c>
      <c r="K9158" s="87" t="str">
        <f>IF($H9158="","",VLOOKUP($H9158,培训课程清单!$B$2:$J$1700,4,0))</f>
        <v/>
      </c>
      <c r="L9158" s="29"/>
      <c r="M9158" s="89" t="str">
        <f>IF($H9158="","",VLOOKUP($H9158,培训课程清单!$B$2:$J$1700,7,0))</f>
        <v/>
      </c>
      <c r="N9158" s="87" t="str">
        <f>IF($H9158="","",VLOOKUP($H9158,培训课程清单!$B$2:$J$1700,8,0))</f>
        <v/>
      </c>
      <c r="O9158" s="29"/>
    </row>
    <row r="9159" spans="1:15">
      <c r="A9159" s="87" t="str">
        <f t="shared" si="143"/>
        <v/>
      </c>
      <c r="B9159" s="87" t="str">
        <f>IF(C9159="","",C9159&amp;COUNTIF($C$2:C9159,C9159))</f>
        <v/>
      </c>
      <c r="C9159" s="88"/>
      <c r="D9159" s="87" t="str">
        <f>IF($C9159="","",VLOOKUP($C9159,人员花名册!$B$2:$F$2001,2,0))</f>
        <v/>
      </c>
      <c r="E9159" s="87" t="str">
        <f>IF($C9159="","",VLOOKUP($C9159,人员花名册!$B$2:$F$2001,4,0))</f>
        <v/>
      </c>
      <c r="F9159" s="89" t="str">
        <f>IF($C9159="","",VLOOKUP($C9159,人员花名册!$B$2:$F$2001,5,0))</f>
        <v/>
      </c>
      <c r="G9159" s="29"/>
      <c r="H9159" s="29"/>
      <c r="I9159" s="87" t="str">
        <f>IF($C9159="","",VLOOKUP($H9159,培训课程清单!$B$2:$J$1700,2,0))</f>
        <v/>
      </c>
      <c r="J9159" s="87" t="str">
        <f>IF($C9159="","",VLOOKUP($H9159,培训课程清单!$B$2:$J$1700,3,0))</f>
        <v/>
      </c>
      <c r="K9159" s="87" t="str">
        <f>IF($H9159="","",VLOOKUP($H9159,培训课程清单!$B$2:$J$1700,4,0))</f>
        <v/>
      </c>
      <c r="L9159" s="29"/>
      <c r="M9159" s="89" t="str">
        <f>IF($H9159="","",VLOOKUP($H9159,培训课程清单!$B$2:$J$1700,7,0))</f>
        <v/>
      </c>
      <c r="N9159" s="87" t="str">
        <f>IF($H9159="","",VLOOKUP($H9159,培训课程清单!$B$2:$J$1700,8,0))</f>
        <v/>
      </c>
      <c r="O9159" s="29"/>
    </row>
    <row r="9160" spans="1:15">
      <c r="A9160" s="87" t="str">
        <f t="shared" si="143"/>
        <v/>
      </c>
      <c r="B9160" s="87" t="str">
        <f>IF(C9160="","",C9160&amp;COUNTIF($C$2:C9160,C9160))</f>
        <v/>
      </c>
      <c r="C9160" s="88"/>
      <c r="D9160" s="87" t="str">
        <f>IF($C9160="","",VLOOKUP($C9160,人员花名册!$B$2:$F$2001,2,0))</f>
        <v/>
      </c>
      <c r="E9160" s="87" t="str">
        <f>IF($C9160="","",VLOOKUP($C9160,人员花名册!$B$2:$F$2001,4,0))</f>
        <v/>
      </c>
      <c r="F9160" s="89" t="str">
        <f>IF($C9160="","",VLOOKUP($C9160,人员花名册!$B$2:$F$2001,5,0))</f>
        <v/>
      </c>
      <c r="G9160" s="29"/>
      <c r="H9160" s="29"/>
      <c r="I9160" s="87" t="str">
        <f>IF($C9160="","",VLOOKUP($H9160,培训课程清单!$B$2:$J$1700,2,0))</f>
        <v/>
      </c>
      <c r="J9160" s="87" t="str">
        <f>IF($C9160="","",VLOOKUP($H9160,培训课程清单!$B$2:$J$1700,3,0))</f>
        <v/>
      </c>
      <c r="K9160" s="87" t="str">
        <f>IF($H9160="","",VLOOKUP($H9160,培训课程清单!$B$2:$J$1700,4,0))</f>
        <v/>
      </c>
      <c r="L9160" s="29"/>
      <c r="M9160" s="89" t="str">
        <f>IF($H9160="","",VLOOKUP($H9160,培训课程清单!$B$2:$J$1700,7,0))</f>
        <v/>
      </c>
      <c r="N9160" s="87" t="str">
        <f>IF($H9160="","",VLOOKUP($H9160,培训课程清单!$B$2:$J$1700,8,0))</f>
        <v/>
      </c>
      <c r="O9160" s="29"/>
    </row>
    <row r="9161" spans="1:15">
      <c r="A9161" s="87" t="str">
        <f t="shared" si="143"/>
        <v/>
      </c>
      <c r="B9161" s="87" t="str">
        <f>IF(C9161="","",C9161&amp;COUNTIF($C$2:C9161,C9161))</f>
        <v/>
      </c>
      <c r="C9161" s="88"/>
      <c r="D9161" s="87" t="str">
        <f>IF($C9161="","",VLOOKUP($C9161,人员花名册!$B$2:$F$2001,2,0))</f>
        <v/>
      </c>
      <c r="E9161" s="87" t="str">
        <f>IF($C9161="","",VLOOKUP($C9161,人员花名册!$B$2:$F$2001,4,0))</f>
        <v/>
      </c>
      <c r="F9161" s="89" t="str">
        <f>IF($C9161="","",VLOOKUP($C9161,人员花名册!$B$2:$F$2001,5,0))</f>
        <v/>
      </c>
      <c r="G9161" s="29"/>
      <c r="H9161" s="29"/>
      <c r="I9161" s="87" t="str">
        <f>IF($C9161="","",VLOOKUP($H9161,培训课程清单!$B$2:$J$1700,2,0))</f>
        <v/>
      </c>
      <c r="J9161" s="87" t="str">
        <f>IF($C9161="","",VLOOKUP($H9161,培训课程清单!$B$2:$J$1700,3,0))</f>
        <v/>
      </c>
      <c r="K9161" s="87" t="str">
        <f>IF($H9161="","",VLOOKUP($H9161,培训课程清单!$B$2:$J$1700,4,0))</f>
        <v/>
      </c>
      <c r="L9161" s="29"/>
      <c r="M9161" s="89" t="str">
        <f>IF($H9161="","",VLOOKUP($H9161,培训课程清单!$B$2:$J$1700,7,0))</f>
        <v/>
      </c>
      <c r="N9161" s="87" t="str">
        <f>IF($H9161="","",VLOOKUP($H9161,培训课程清单!$B$2:$J$1700,8,0))</f>
        <v/>
      </c>
      <c r="O9161" s="29"/>
    </row>
    <row r="9162" spans="1:15">
      <c r="A9162" s="87" t="str">
        <f t="shared" si="143"/>
        <v/>
      </c>
      <c r="B9162" s="87" t="str">
        <f>IF(C9162="","",C9162&amp;COUNTIF($C$2:C9162,C9162))</f>
        <v/>
      </c>
      <c r="C9162" s="88"/>
      <c r="D9162" s="87" t="str">
        <f>IF($C9162="","",VLOOKUP($C9162,人员花名册!$B$2:$F$2001,2,0))</f>
        <v/>
      </c>
      <c r="E9162" s="87" t="str">
        <f>IF($C9162="","",VLOOKUP($C9162,人员花名册!$B$2:$F$2001,4,0))</f>
        <v/>
      </c>
      <c r="F9162" s="89" t="str">
        <f>IF($C9162="","",VLOOKUP($C9162,人员花名册!$B$2:$F$2001,5,0))</f>
        <v/>
      </c>
      <c r="G9162" s="29"/>
      <c r="H9162" s="29"/>
      <c r="I9162" s="87" t="str">
        <f>IF($C9162="","",VLOOKUP($H9162,培训课程清单!$B$2:$J$1700,2,0))</f>
        <v/>
      </c>
      <c r="J9162" s="87" t="str">
        <f>IF($C9162="","",VLOOKUP($H9162,培训课程清单!$B$2:$J$1700,3,0))</f>
        <v/>
      </c>
      <c r="K9162" s="87" t="str">
        <f>IF($H9162="","",VLOOKUP($H9162,培训课程清单!$B$2:$J$1700,4,0))</f>
        <v/>
      </c>
      <c r="L9162" s="29"/>
      <c r="M9162" s="89" t="str">
        <f>IF($H9162="","",VLOOKUP($H9162,培训课程清单!$B$2:$J$1700,7,0))</f>
        <v/>
      </c>
      <c r="N9162" s="87" t="str">
        <f>IF($H9162="","",VLOOKUP($H9162,培训课程清单!$B$2:$J$1700,8,0))</f>
        <v/>
      </c>
      <c r="O9162" s="29"/>
    </row>
    <row r="9163" spans="1:15">
      <c r="A9163" s="87" t="str">
        <f t="shared" si="143"/>
        <v/>
      </c>
      <c r="B9163" s="87" t="str">
        <f>IF(C9163="","",C9163&amp;COUNTIF($C$2:C9163,C9163))</f>
        <v/>
      </c>
      <c r="C9163" s="88"/>
      <c r="D9163" s="87" t="str">
        <f>IF($C9163="","",VLOOKUP($C9163,人员花名册!$B$2:$F$2001,2,0))</f>
        <v/>
      </c>
      <c r="E9163" s="87" t="str">
        <f>IF($C9163="","",VLOOKUP($C9163,人员花名册!$B$2:$F$2001,4,0))</f>
        <v/>
      </c>
      <c r="F9163" s="89" t="str">
        <f>IF($C9163="","",VLOOKUP($C9163,人员花名册!$B$2:$F$2001,5,0))</f>
        <v/>
      </c>
      <c r="G9163" s="29"/>
      <c r="H9163" s="29"/>
      <c r="I9163" s="87" t="str">
        <f>IF($C9163="","",VLOOKUP($H9163,培训课程清单!$B$2:$J$1700,2,0))</f>
        <v/>
      </c>
      <c r="J9163" s="87" t="str">
        <f>IF($C9163="","",VLOOKUP($H9163,培训课程清单!$B$2:$J$1700,3,0))</f>
        <v/>
      </c>
      <c r="K9163" s="87" t="str">
        <f>IF($H9163="","",VLOOKUP($H9163,培训课程清单!$B$2:$J$1700,4,0))</f>
        <v/>
      </c>
      <c r="L9163" s="29"/>
      <c r="M9163" s="89" t="str">
        <f>IF($H9163="","",VLOOKUP($H9163,培训课程清单!$B$2:$J$1700,7,0))</f>
        <v/>
      </c>
      <c r="N9163" s="87" t="str">
        <f>IF($H9163="","",VLOOKUP($H9163,培训课程清单!$B$2:$J$1700,8,0))</f>
        <v/>
      </c>
      <c r="O9163" s="29"/>
    </row>
    <row r="9164" spans="1:15">
      <c r="A9164" s="87" t="str">
        <f t="shared" si="143"/>
        <v/>
      </c>
      <c r="B9164" s="87" t="str">
        <f>IF(C9164="","",C9164&amp;COUNTIF($C$2:C9164,C9164))</f>
        <v/>
      </c>
      <c r="C9164" s="88"/>
      <c r="D9164" s="87" t="str">
        <f>IF($C9164="","",VLOOKUP($C9164,人员花名册!$B$2:$F$2001,2,0))</f>
        <v/>
      </c>
      <c r="E9164" s="87" t="str">
        <f>IF($C9164="","",VLOOKUP($C9164,人员花名册!$B$2:$F$2001,4,0))</f>
        <v/>
      </c>
      <c r="F9164" s="89" t="str">
        <f>IF($C9164="","",VLOOKUP($C9164,人员花名册!$B$2:$F$2001,5,0))</f>
        <v/>
      </c>
      <c r="G9164" s="29"/>
      <c r="H9164" s="29"/>
      <c r="I9164" s="87" t="str">
        <f>IF($C9164="","",VLOOKUP($H9164,培训课程清单!$B$2:$J$1700,2,0))</f>
        <v/>
      </c>
      <c r="J9164" s="87" t="str">
        <f>IF($C9164="","",VLOOKUP($H9164,培训课程清单!$B$2:$J$1700,3,0))</f>
        <v/>
      </c>
      <c r="K9164" s="87" t="str">
        <f>IF($H9164="","",VLOOKUP($H9164,培训课程清单!$B$2:$J$1700,4,0))</f>
        <v/>
      </c>
      <c r="L9164" s="29"/>
      <c r="M9164" s="89" t="str">
        <f>IF($H9164="","",VLOOKUP($H9164,培训课程清单!$B$2:$J$1700,7,0))</f>
        <v/>
      </c>
      <c r="N9164" s="87" t="str">
        <f>IF($H9164="","",VLOOKUP($H9164,培训课程清单!$B$2:$J$1700,8,0))</f>
        <v/>
      </c>
      <c r="O9164" s="29"/>
    </row>
    <row r="9165" spans="1:15">
      <c r="A9165" s="87" t="str">
        <f t="shared" si="143"/>
        <v/>
      </c>
      <c r="B9165" s="87" t="str">
        <f>IF(C9165="","",C9165&amp;COUNTIF($C$2:C9165,C9165))</f>
        <v/>
      </c>
      <c r="C9165" s="88"/>
      <c r="D9165" s="87" t="str">
        <f>IF($C9165="","",VLOOKUP($C9165,人员花名册!$B$2:$F$2001,2,0))</f>
        <v/>
      </c>
      <c r="E9165" s="87" t="str">
        <f>IF($C9165="","",VLOOKUP($C9165,人员花名册!$B$2:$F$2001,4,0))</f>
        <v/>
      </c>
      <c r="F9165" s="89" t="str">
        <f>IF($C9165="","",VLOOKUP($C9165,人员花名册!$B$2:$F$2001,5,0))</f>
        <v/>
      </c>
      <c r="G9165" s="29"/>
      <c r="H9165" s="29"/>
      <c r="I9165" s="87" t="str">
        <f>IF($C9165="","",VLOOKUP($H9165,培训课程清单!$B$2:$J$1700,2,0))</f>
        <v/>
      </c>
      <c r="J9165" s="87" t="str">
        <f>IF($C9165="","",VLOOKUP($H9165,培训课程清单!$B$2:$J$1700,3,0))</f>
        <v/>
      </c>
      <c r="K9165" s="87" t="str">
        <f>IF($H9165="","",VLOOKUP($H9165,培训课程清单!$B$2:$J$1700,4,0))</f>
        <v/>
      </c>
      <c r="L9165" s="29"/>
      <c r="M9165" s="89" t="str">
        <f>IF($H9165="","",VLOOKUP($H9165,培训课程清单!$B$2:$J$1700,7,0))</f>
        <v/>
      </c>
      <c r="N9165" s="87" t="str">
        <f>IF($H9165="","",VLOOKUP($H9165,培训课程清单!$B$2:$J$1700,8,0))</f>
        <v/>
      </c>
      <c r="O9165" s="29"/>
    </row>
    <row r="9166" spans="1:15">
      <c r="A9166" s="87" t="str">
        <f t="shared" si="143"/>
        <v/>
      </c>
      <c r="B9166" s="87" t="str">
        <f>IF(C9166="","",C9166&amp;COUNTIF($C$2:C9166,C9166))</f>
        <v/>
      </c>
      <c r="C9166" s="88"/>
      <c r="D9166" s="87" t="str">
        <f>IF($C9166="","",VLOOKUP($C9166,人员花名册!$B$2:$F$2001,2,0))</f>
        <v/>
      </c>
      <c r="E9166" s="87" t="str">
        <f>IF($C9166="","",VLOOKUP($C9166,人员花名册!$B$2:$F$2001,4,0))</f>
        <v/>
      </c>
      <c r="F9166" s="89" t="str">
        <f>IF($C9166="","",VLOOKUP($C9166,人员花名册!$B$2:$F$2001,5,0))</f>
        <v/>
      </c>
      <c r="G9166" s="29"/>
      <c r="H9166" s="29"/>
      <c r="I9166" s="87" t="str">
        <f>IF($C9166="","",VLOOKUP($H9166,培训课程清单!$B$2:$J$1700,2,0))</f>
        <v/>
      </c>
      <c r="J9166" s="87" t="str">
        <f>IF($C9166="","",VLOOKUP($H9166,培训课程清单!$B$2:$J$1700,3,0))</f>
        <v/>
      </c>
      <c r="K9166" s="87" t="str">
        <f>IF($H9166="","",VLOOKUP($H9166,培训课程清单!$B$2:$J$1700,4,0))</f>
        <v/>
      </c>
      <c r="L9166" s="29"/>
      <c r="M9166" s="89" t="str">
        <f>IF($H9166="","",VLOOKUP($H9166,培训课程清单!$B$2:$J$1700,7,0))</f>
        <v/>
      </c>
      <c r="N9166" s="87" t="str">
        <f>IF($H9166="","",VLOOKUP($H9166,培训课程清单!$B$2:$J$1700,8,0))</f>
        <v/>
      </c>
      <c r="O9166" s="29"/>
    </row>
    <row r="9167" spans="1:15">
      <c r="A9167" s="87" t="str">
        <f t="shared" si="143"/>
        <v/>
      </c>
      <c r="B9167" s="87" t="str">
        <f>IF(C9167="","",C9167&amp;COUNTIF($C$2:C9167,C9167))</f>
        <v/>
      </c>
      <c r="C9167" s="88"/>
      <c r="D9167" s="87" t="str">
        <f>IF($C9167="","",VLOOKUP($C9167,人员花名册!$B$2:$F$2001,2,0))</f>
        <v/>
      </c>
      <c r="E9167" s="87" t="str">
        <f>IF($C9167="","",VLOOKUP($C9167,人员花名册!$B$2:$F$2001,4,0))</f>
        <v/>
      </c>
      <c r="F9167" s="89" t="str">
        <f>IF($C9167="","",VLOOKUP($C9167,人员花名册!$B$2:$F$2001,5,0))</f>
        <v/>
      </c>
      <c r="G9167" s="29"/>
      <c r="H9167" s="29"/>
      <c r="I9167" s="87" t="str">
        <f>IF($C9167="","",VLOOKUP($H9167,培训课程清单!$B$2:$J$1700,2,0))</f>
        <v/>
      </c>
      <c r="J9167" s="87" t="str">
        <f>IF($C9167="","",VLOOKUP($H9167,培训课程清单!$B$2:$J$1700,3,0))</f>
        <v/>
      </c>
      <c r="K9167" s="87" t="str">
        <f>IF($H9167="","",VLOOKUP($H9167,培训课程清单!$B$2:$J$1700,4,0))</f>
        <v/>
      </c>
      <c r="L9167" s="29"/>
      <c r="M9167" s="89" t="str">
        <f>IF($H9167="","",VLOOKUP($H9167,培训课程清单!$B$2:$J$1700,7,0))</f>
        <v/>
      </c>
      <c r="N9167" s="87" t="str">
        <f>IF($H9167="","",VLOOKUP($H9167,培训课程清单!$B$2:$J$1700,8,0))</f>
        <v/>
      </c>
      <c r="O9167" s="29"/>
    </row>
    <row r="9168" spans="1:15">
      <c r="A9168" s="87" t="str">
        <f t="shared" si="143"/>
        <v/>
      </c>
      <c r="B9168" s="87" t="str">
        <f>IF(C9168="","",C9168&amp;COUNTIF($C$2:C9168,C9168))</f>
        <v/>
      </c>
      <c r="C9168" s="88"/>
      <c r="D9168" s="87" t="str">
        <f>IF($C9168="","",VLOOKUP($C9168,人员花名册!$B$2:$F$2001,2,0))</f>
        <v/>
      </c>
      <c r="E9168" s="87" t="str">
        <f>IF($C9168="","",VLOOKUP($C9168,人员花名册!$B$2:$F$2001,4,0))</f>
        <v/>
      </c>
      <c r="F9168" s="89" t="str">
        <f>IF($C9168="","",VLOOKUP($C9168,人员花名册!$B$2:$F$2001,5,0))</f>
        <v/>
      </c>
      <c r="G9168" s="29"/>
      <c r="H9168" s="29"/>
      <c r="I9168" s="87" t="str">
        <f>IF($C9168="","",VLOOKUP($H9168,培训课程清单!$B$2:$J$1700,2,0))</f>
        <v/>
      </c>
      <c r="J9168" s="87" t="str">
        <f>IF($C9168="","",VLOOKUP($H9168,培训课程清单!$B$2:$J$1700,3,0))</f>
        <v/>
      </c>
      <c r="K9168" s="87" t="str">
        <f>IF($H9168="","",VLOOKUP($H9168,培训课程清单!$B$2:$J$1700,4,0))</f>
        <v/>
      </c>
      <c r="L9168" s="29"/>
      <c r="M9168" s="89" t="str">
        <f>IF($H9168="","",VLOOKUP($H9168,培训课程清单!$B$2:$J$1700,7,0))</f>
        <v/>
      </c>
      <c r="N9168" s="87" t="str">
        <f>IF($H9168="","",VLOOKUP($H9168,培训课程清单!$B$2:$J$1700,8,0))</f>
        <v/>
      </c>
      <c r="O9168" s="29"/>
    </row>
    <row r="9169" spans="1:15">
      <c r="A9169" s="87" t="str">
        <f t="shared" ref="A9169:A9232" si="144">IF(C9168="","",A9168+1)</f>
        <v/>
      </c>
      <c r="B9169" s="87" t="str">
        <f>IF(C9169="","",C9169&amp;COUNTIF($C$2:C9169,C9169))</f>
        <v/>
      </c>
      <c r="C9169" s="88"/>
      <c r="D9169" s="87" t="str">
        <f>IF($C9169="","",VLOOKUP($C9169,人员花名册!$B$2:$F$2001,2,0))</f>
        <v/>
      </c>
      <c r="E9169" s="87" t="str">
        <f>IF($C9169="","",VLOOKUP($C9169,人员花名册!$B$2:$F$2001,4,0))</f>
        <v/>
      </c>
      <c r="F9169" s="89" t="str">
        <f>IF($C9169="","",VLOOKUP($C9169,人员花名册!$B$2:$F$2001,5,0))</f>
        <v/>
      </c>
      <c r="G9169" s="29"/>
      <c r="H9169" s="29"/>
      <c r="I9169" s="87" t="str">
        <f>IF($C9169="","",VLOOKUP($H9169,培训课程清单!$B$2:$J$1700,2,0))</f>
        <v/>
      </c>
      <c r="J9169" s="87" t="str">
        <f>IF($C9169="","",VLOOKUP($H9169,培训课程清单!$B$2:$J$1700,3,0))</f>
        <v/>
      </c>
      <c r="K9169" s="87" t="str">
        <f>IF($H9169="","",VLOOKUP($H9169,培训课程清单!$B$2:$J$1700,4,0))</f>
        <v/>
      </c>
      <c r="L9169" s="29"/>
      <c r="M9169" s="89" t="str">
        <f>IF($H9169="","",VLOOKUP($H9169,培训课程清单!$B$2:$J$1700,7,0))</f>
        <v/>
      </c>
      <c r="N9169" s="87" t="str">
        <f>IF($H9169="","",VLOOKUP($H9169,培训课程清单!$B$2:$J$1700,8,0))</f>
        <v/>
      </c>
      <c r="O9169" s="29"/>
    </row>
    <row r="9170" spans="1:15">
      <c r="A9170" s="87" t="str">
        <f t="shared" si="144"/>
        <v/>
      </c>
      <c r="B9170" s="87" t="str">
        <f>IF(C9170="","",C9170&amp;COUNTIF($C$2:C9170,C9170))</f>
        <v/>
      </c>
      <c r="C9170" s="88"/>
      <c r="D9170" s="87" t="str">
        <f>IF($C9170="","",VLOOKUP($C9170,人员花名册!$B$2:$F$2001,2,0))</f>
        <v/>
      </c>
      <c r="E9170" s="87" t="str">
        <f>IF($C9170="","",VLOOKUP($C9170,人员花名册!$B$2:$F$2001,4,0))</f>
        <v/>
      </c>
      <c r="F9170" s="89" t="str">
        <f>IF($C9170="","",VLOOKUP($C9170,人员花名册!$B$2:$F$2001,5,0))</f>
        <v/>
      </c>
      <c r="G9170" s="29"/>
      <c r="H9170" s="29"/>
      <c r="I9170" s="87" t="str">
        <f>IF($C9170="","",VLOOKUP($H9170,培训课程清单!$B$2:$J$1700,2,0))</f>
        <v/>
      </c>
      <c r="J9170" s="87" t="str">
        <f>IF($C9170="","",VLOOKUP($H9170,培训课程清单!$B$2:$J$1700,3,0))</f>
        <v/>
      </c>
      <c r="K9170" s="87" t="str">
        <f>IF($H9170="","",VLOOKUP($H9170,培训课程清单!$B$2:$J$1700,4,0))</f>
        <v/>
      </c>
      <c r="L9170" s="29"/>
      <c r="M9170" s="89" t="str">
        <f>IF($H9170="","",VLOOKUP($H9170,培训课程清单!$B$2:$J$1700,7,0))</f>
        <v/>
      </c>
      <c r="N9170" s="87" t="str">
        <f>IF($H9170="","",VLOOKUP($H9170,培训课程清单!$B$2:$J$1700,8,0))</f>
        <v/>
      </c>
      <c r="O9170" s="29"/>
    </row>
    <row r="9171" spans="1:15">
      <c r="A9171" s="87" t="str">
        <f t="shared" si="144"/>
        <v/>
      </c>
      <c r="B9171" s="87" t="str">
        <f>IF(C9171="","",C9171&amp;COUNTIF($C$2:C9171,C9171))</f>
        <v/>
      </c>
      <c r="C9171" s="88"/>
      <c r="D9171" s="87" t="str">
        <f>IF($C9171="","",VLOOKUP($C9171,人员花名册!$B$2:$F$2001,2,0))</f>
        <v/>
      </c>
      <c r="E9171" s="87" t="str">
        <f>IF($C9171="","",VLOOKUP($C9171,人员花名册!$B$2:$F$2001,4,0))</f>
        <v/>
      </c>
      <c r="F9171" s="89" t="str">
        <f>IF($C9171="","",VLOOKUP($C9171,人员花名册!$B$2:$F$2001,5,0))</f>
        <v/>
      </c>
      <c r="G9171" s="29"/>
      <c r="H9171" s="29"/>
      <c r="I9171" s="87" t="str">
        <f>IF($C9171="","",VLOOKUP($H9171,培训课程清单!$B$2:$J$1700,2,0))</f>
        <v/>
      </c>
      <c r="J9171" s="87" t="str">
        <f>IF($C9171="","",VLOOKUP($H9171,培训课程清单!$B$2:$J$1700,3,0))</f>
        <v/>
      </c>
      <c r="K9171" s="87" t="str">
        <f>IF($H9171="","",VLOOKUP($H9171,培训课程清单!$B$2:$J$1700,4,0))</f>
        <v/>
      </c>
      <c r="L9171" s="29"/>
      <c r="M9171" s="89" t="str">
        <f>IF($H9171="","",VLOOKUP($H9171,培训课程清单!$B$2:$J$1700,7,0))</f>
        <v/>
      </c>
      <c r="N9171" s="87" t="str">
        <f>IF($H9171="","",VLOOKUP($H9171,培训课程清单!$B$2:$J$1700,8,0))</f>
        <v/>
      </c>
      <c r="O9171" s="29"/>
    </row>
    <row r="9172" spans="1:15">
      <c r="A9172" s="87" t="str">
        <f t="shared" si="144"/>
        <v/>
      </c>
      <c r="B9172" s="87" t="str">
        <f>IF(C9172="","",C9172&amp;COUNTIF($C$2:C9172,C9172))</f>
        <v/>
      </c>
      <c r="C9172" s="88"/>
      <c r="D9172" s="87" t="str">
        <f>IF($C9172="","",VLOOKUP($C9172,人员花名册!$B$2:$F$2001,2,0))</f>
        <v/>
      </c>
      <c r="E9172" s="87" t="str">
        <f>IF($C9172="","",VLOOKUP($C9172,人员花名册!$B$2:$F$2001,4,0))</f>
        <v/>
      </c>
      <c r="F9172" s="89" t="str">
        <f>IF($C9172="","",VLOOKUP($C9172,人员花名册!$B$2:$F$2001,5,0))</f>
        <v/>
      </c>
      <c r="G9172" s="29"/>
      <c r="H9172" s="29"/>
      <c r="I9172" s="87" t="str">
        <f>IF($C9172="","",VLOOKUP($H9172,培训课程清单!$B$2:$J$1700,2,0))</f>
        <v/>
      </c>
      <c r="J9172" s="87" t="str">
        <f>IF($C9172="","",VLOOKUP($H9172,培训课程清单!$B$2:$J$1700,3,0))</f>
        <v/>
      </c>
      <c r="K9172" s="87" t="str">
        <f>IF($H9172="","",VLOOKUP($H9172,培训课程清单!$B$2:$J$1700,4,0))</f>
        <v/>
      </c>
      <c r="L9172" s="29"/>
      <c r="M9172" s="89" t="str">
        <f>IF($H9172="","",VLOOKUP($H9172,培训课程清单!$B$2:$J$1700,7,0))</f>
        <v/>
      </c>
      <c r="N9172" s="87" t="str">
        <f>IF($H9172="","",VLOOKUP($H9172,培训课程清单!$B$2:$J$1700,8,0))</f>
        <v/>
      </c>
      <c r="O9172" s="29"/>
    </row>
    <row r="9173" spans="1:15">
      <c r="A9173" s="87" t="str">
        <f t="shared" si="144"/>
        <v/>
      </c>
      <c r="B9173" s="87" t="str">
        <f>IF(C9173="","",C9173&amp;COUNTIF($C$2:C9173,C9173))</f>
        <v/>
      </c>
      <c r="C9173" s="88"/>
      <c r="D9173" s="87" t="str">
        <f>IF($C9173="","",VLOOKUP($C9173,人员花名册!$B$2:$F$2001,2,0))</f>
        <v/>
      </c>
      <c r="E9173" s="87" t="str">
        <f>IF($C9173="","",VLOOKUP($C9173,人员花名册!$B$2:$F$2001,4,0))</f>
        <v/>
      </c>
      <c r="F9173" s="89" t="str">
        <f>IF($C9173="","",VLOOKUP($C9173,人员花名册!$B$2:$F$2001,5,0))</f>
        <v/>
      </c>
      <c r="G9173" s="29"/>
      <c r="H9173" s="29"/>
      <c r="I9173" s="87" t="str">
        <f>IF($C9173="","",VLOOKUP($H9173,培训课程清单!$B$2:$J$1700,2,0))</f>
        <v/>
      </c>
      <c r="J9173" s="87" t="str">
        <f>IF($C9173="","",VLOOKUP($H9173,培训课程清单!$B$2:$J$1700,3,0))</f>
        <v/>
      </c>
      <c r="K9173" s="87" t="str">
        <f>IF($H9173="","",VLOOKUP($H9173,培训课程清单!$B$2:$J$1700,4,0))</f>
        <v/>
      </c>
      <c r="L9173" s="29"/>
      <c r="M9173" s="89" t="str">
        <f>IF($H9173="","",VLOOKUP($H9173,培训课程清单!$B$2:$J$1700,7,0))</f>
        <v/>
      </c>
      <c r="N9173" s="87" t="str">
        <f>IF($H9173="","",VLOOKUP($H9173,培训课程清单!$B$2:$J$1700,8,0))</f>
        <v/>
      </c>
      <c r="O9173" s="29"/>
    </row>
    <row r="9174" spans="1:15">
      <c r="A9174" s="87" t="str">
        <f t="shared" si="144"/>
        <v/>
      </c>
      <c r="B9174" s="87" t="str">
        <f>IF(C9174="","",C9174&amp;COUNTIF($C$2:C9174,C9174))</f>
        <v/>
      </c>
      <c r="C9174" s="88"/>
      <c r="D9174" s="87" t="str">
        <f>IF($C9174="","",VLOOKUP($C9174,人员花名册!$B$2:$F$2001,2,0))</f>
        <v/>
      </c>
      <c r="E9174" s="87" t="str">
        <f>IF($C9174="","",VLOOKUP($C9174,人员花名册!$B$2:$F$2001,4,0))</f>
        <v/>
      </c>
      <c r="F9174" s="89" t="str">
        <f>IF($C9174="","",VLOOKUP($C9174,人员花名册!$B$2:$F$2001,5,0))</f>
        <v/>
      </c>
      <c r="G9174" s="29"/>
      <c r="H9174" s="29"/>
      <c r="I9174" s="87" t="str">
        <f>IF($C9174="","",VLOOKUP($H9174,培训课程清单!$B$2:$J$1700,2,0))</f>
        <v/>
      </c>
      <c r="J9174" s="87" t="str">
        <f>IF($C9174="","",VLOOKUP($H9174,培训课程清单!$B$2:$J$1700,3,0))</f>
        <v/>
      </c>
      <c r="K9174" s="87" t="str">
        <f>IF($H9174="","",VLOOKUP($H9174,培训课程清单!$B$2:$J$1700,4,0))</f>
        <v/>
      </c>
      <c r="L9174" s="29"/>
      <c r="M9174" s="89" t="str">
        <f>IF($H9174="","",VLOOKUP($H9174,培训课程清单!$B$2:$J$1700,7,0))</f>
        <v/>
      </c>
      <c r="N9174" s="87" t="str">
        <f>IF($H9174="","",VLOOKUP($H9174,培训课程清单!$B$2:$J$1700,8,0))</f>
        <v/>
      </c>
      <c r="O9174" s="29"/>
    </row>
    <row r="9175" spans="1:15">
      <c r="A9175" s="87" t="str">
        <f t="shared" si="144"/>
        <v/>
      </c>
      <c r="B9175" s="87" t="str">
        <f>IF(C9175="","",C9175&amp;COUNTIF($C$2:C9175,C9175))</f>
        <v/>
      </c>
      <c r="C9175" s="88"/>
      <c r="D9175" s="87" t="str">
        <f>IF($C9175="","",VLOOKUP($C9175,人员花名册!$B$2:$F$2001,2,0))</f>
        <v/>
      </c>
      <c r="E9175" s="87" t="str">
        <f>IF($C9175="","",VLOOKUP($C9175,人员花名册!$B$2:$F$2001,4,0))</f>
        <v/>
      </c>
      <c r="F9175" s="89" t="str">
        <f>IF($C9175="","",VLOOKUP($C9175,人员花名册!$B$2:$F$2001,5,0))</f>
        <v/>
      </c>
      <c r="G9175" s="29"/>
      <c r="H9175" s="29"/>
      <c r="I9175" s="87" t="str">
        <f>IF($C9175="","",VLOOKUP($H9175,培训课程清单!$B$2:$J$1700,2,0))</f>
        <v/>
      </c>
      <c r="J9175" s="87" t="str">
        <f>IF($C9175="","",VLOOKUP($H9175,培训课程清单!$B$2:$J$1700,3,0))</f>
        <v/>
      </c>
      <c r="K9175" s="87" t="str">
        <f>IF($H9175="","",VLOOKUP($H9175,培训课程清单!$B$2:$J$1700,4,0))</f>
        <v/>
      </c>
      <c r="L9175" s="29"/>
      <c r="M9175" s="89" t="str">
        <f>IF($H9175="","",VLOOKUP($H9175,培训课程清单!$B$2:$J$1700,7,0))</f>
        <v/>
      </c>
      <c r="N9175" s="87" t="str">
        <f>IF($H9175="","",VLOOKUP($H9175,培训课程清单!$B$2:$J$1700,8,0))</f>
        <v/>
      </c>
      <c r="O9175" s="29"/>
    </row>
    <row r="9176" spans="1:15">
      <c r="A9176" s="87" t="str">
        <f t="shared" si="144"/>
        <v/>
      </c>
      <c r="B9176" s="87" t="str">
        <f>IF(C9176="","",C9176&amp;COUNTIF($C$2:C9176,C9176))</f>
        <v/>
      </c>
      <c r="C9176" s="88"/>
      <c r="D9176" s="87" t="str">
        <f>IF($C9176="","",VLOOKUP($C9176,人员花名册!$B$2:$F$2001,2,0))</f>
        <v/>
      </c>
      <c r="E9176" s="87" t="str">
        <f>IF($C9176="","",VLOOKUP($C9176,人员花名册!$B$2:$F$2001,4,0))</f>
        <v/>
      </c>
      <c r="F9176" s="89" t="str">
        <f>IF($C9176="","",VLOOKUP($C9176,人员花名册!$B$2:$F$2001,5,0))</f>
        <v/>
      </c>
      <c r="G9176" s="29"/>
      <c r="H9176" s="29"/>
      <c r="I9176" s="87" t="str">
        <f>IF($C9176="","",VLOOKUP($H9176,培训课程清单!$B$2:$J$1700,2,0))</f>
        <v/>
      </c>
      <c r="J9176" s="87" t="str">
        <f>IF($C9176="","",VLOOKUP($H9176,培训课程清单!$B$2:$J$1700,3,0))</f>
        <v/>
      </c>
      <c r="K9176" s="87" t="str">
        <f>IF($H9176="","",VLOOKUP($H9176,培训课程清单!$B$2:$J$1700,4,0))</f>
        <v/>
      </c>
      <c r="L9176" s="29"/>
      <c r="M9176" s="89" t="str">
        <f>IF($H9176="","",VLOOKUP($H9176,培训课程清单!$B$2:$J$1700,7,0))</f>
        <v/>
      </c>
      <c r="N9176" s="87" t="str">
        <f>IF($H9176="","",VLOOKUP($H9176,培训课程清单!$B$2:$J$1700,8,0))</f>
        <v/>
      </c>
      <c r="O9176" s="29"/>
    </row>
    <row r="9177" spans="1:15">
      <c r="A9177" s="87" t="str">
        <f t="shared" si="144"/>
        <v/>
      </c>
      <c r="B9177" s="87" t="str">
        <f>IF(C9177="","",C9177&amp;COUNTIF($C$2:C9177,C9177))</f>
        <v/>
      </c>
      <c r="C9177" s="88"/>
      <c r="D9177" s="87" t="str">
        <f>IF($C9177="","",VLOOKUP($C9177,人员花名册!$B$2:$F$2001,2,0))</f>
        <v/>
      </c>
      <c r="E9177" s="87" t="str">
        <f>IF($C9177="","",VLOOKUP($C9177,人员花名册!$B$2:$F$2001,4,0))</f>
        <v/>
      </c>
      <c r="F9177" s="89" t="str">
        <f>IF($C9177="","",VLOOKUP($C9177,人员花名册!$B$2:$F$2001,5,0))</f>
        <v/>
      </c>
      <c r="G9177" s="29"/>
      <c r="H9177" s="29"/>
      <c r="I9177" s="87" t="str">
        <f>IF($C9177="","",VLOOKUP($H9177,培训课程清单!$B$2:$J$1700,2,0))</f>
        <v/>
      </c>
      <c r="J9177" s="87" t="str">
        <f>IF($C9177="","",VLOOKUP($H9177,培训课程清单!$B$2:$J$1700,3,0))</f>
        <v/>
      </c>
      <c r="K9177" s="87" t="str">
        <f>IF($H9177="","",VLOOKUP($H9177,培训课程清单!$B$2:$J$1700,4,0))</f>
        <v/>
      </c>
      <c r="L9177" s="29"/>
      <c r="M9177" s="89" t="str">
        <f>IF($H9177="","",VLOOKUP($H9177,培训课程清单!$B$2:$J$1700,7,0))</f>
        <v/>
      </c>
      <c r="N9177" s="87" t="str">
        <f>IF($H9177="","",VLOOKUP($H9177,培训课程清单!$B$2:$J$1700,8,0))</f>
        <v/>
      </c>
      <c r="O9177" s="29"/>
    </row>
    <row r="9178" spans="1:15">
      <c r="A9178" s="87" t="str">
        <f t="shared" si="144"/>
        <v/>
      </c>
      <c r="B9178" s="87" t="str">
        <f>IF(C9178="","",C9178&amp;COUNTIF($C$2:C9178,C9178))</f>
        <v/>
      </c>
      <c r="C9178" s="88"/>
      <c r="D9178" s="87" t="str">
        <f>IF($C9178="","",VLOOKUP($C9178,人员花名册!$B$2:$F$2001,2,0))</f>
        <v/>
      </c>
      <c r="E9178" s="87" t="str">
        <f>IF($C9178="","",VLOOKUP($C9178,人员花名册!$B$2:$F$2001,4,0))</f>
        <v/>
      </c>
      <c r="F9178" s="89" t="str">
        <f>IF($C9178="","",VLOOKUP($C9178,人员花名册!$B$2:$F$2001,5,0))</f>
        <v/>
      </c>
      <c r="G9178" s="29"/>
      <c r="H9178" s="29"/>
      <c r="I9178" s="87" t="str">
        <f>IF($C9178="","",VLOOKUP($H9178,培训课程清单!$B$2:$J$1700,2,0))</f>
        <v/>
      </c>
      <c r="J9178" s="87" t="str">
        <f>IF($C9178="","",VLOOKUP($H9178,培训课程清单!$B$2:$J$1700,3,0))</f>
        <v/>
      </c>
      <c r="K9178" s="87" t="str">
        <f>IF($H9178="","",VLOOKUP($H9178,培训课程清单!$B$2:$J$1700,4,0))</f>
        <v/>
      </c>
      <c r="L9178" s="29"/>
      <c r="M9178" s="89" t="str">
        <f>IF($H9178="","",VLOOKUP($H9178,培训课程清单!$B$2:$J$1700,7,0))</f>
        <v/>
      </c>
      <c r="N9178" s="87" t="str">
        <f>IF($H9178="","",VLOOKUP($H9178,培训课程清单!$B$2:$J$1700,8,0))</f>
        <v/>
      </c>
      <c r="O9178" s="29"/>
    </row>
    <row r="9179" spans="1:15">
      <c r="A9179" s="87" t="str">
        <f t="shared" si="144"/>
        <v/>
      </c>
      <c r="B9179" s="87" t="str">
        <f>IF(C9179="","",C9179&amp;COUNTIF($C$2:C9179,C9179))</f>
        <v/>
      </c>
      <c r="C9179" s="88"/>
      <c r="D9179" s="87" t="str">
        <f>IF($C9179="","",VLOOKUP($C9179,人员花名册!$B$2:$F$2001,2,0))</f>
        <v/>
      </c>
      <c r="E9179" s="87" t="str">
        <f>IF($C9179="","",VLOOKUP($C9179,人员花名册!$B$2:$F$2001,4,0))</f>
        <v/>
      </c>
      <c r="F9179" s="89" t="str">
        <f>IF($C9179="","",VLOOKUP($C9179,人员花名册!$B$2:$F$2001,5,0))</f>
        <v/>
      </c>
      <c r="G9179" s="29"/>
      <c r="H9179" s="29"/>
      <c r="I9179" s="87" t="str">
        <f>IF($C9179="","",VLOOKUP($H9179,培训课程清单!$B$2:$J$1700,2,0))</f>
        <v/>
      </c>
      <c r="J9179" s="87" t="str">
        <f>IF($C9179="","",VLOOKUP($H9179,培训课程清单!$B$2:$J$1700,3,0))</f>
        <v/>
      </c>
      <c r="K9179" s="87" t="str">
        <f>IF($H9179="","",VLOOKUP($H9179,培训课程清单!$B$2:$J$1700,4,0))</f>
        <v/>
      </c>
      <c r="L9179" s="29"/>
      <c r="M9179" s="89" t="str">
        <f>IF($H9179="","",VLOOKUP($H9179,培训课程清单!$B$2:$J$1700,7,0))</f>
        <v/>
      </c>
      <c r="N9179" s="87" t="str">
        <f>IF($H9179="","",VLOOKUP($H9179,培训课程清单!$B$2:$J$1700,8,0))</f>
        <v/>
      </c>
      <c r="O9179" s="29"/>
    </row>
    <row r="9180" spans="1:15">
      <c r="A9180" s="87" t="str">
        <f t="shared" si="144"/>
        <v/>
      </c>
      <c r="B9180" s="87" t="str">
        <f>IF(C9180="","",C9180&amp;COUNTIF($C$2:C9180,C9180))</f>
        <v/>
      </c>
      <c r="C9180" s="88"/>
      <c r="D9180" s="87" t="str">
        <f>IF($C9180="","",VLOOKUP($C9180,人员花名册!$B$2:$F$2001,2,0))</f>
        <v/>
      </c>
      <c r="E9180" s="87" t="str">
        <f>IF($C9180="","",VLOOKUP($C9180,人员花名册!$B$2:$F$2001,4,0))</f>
        <v/>
      </c>
      <c r="F9180" s="89" t="str">
        <f>IF($C9180="","",VLOOKUP($C9180,人员花名册!$B$2:$F$2001,5,0))</f>
        <v/>
      </c>
      <c r="G9180" s="29"/>
      <c r="H9180" s="29"/>
      <c r="I9180" s="87" t="str">
        <f>IF($C9180="","",VLOOKUP($H9180,培训课程清单!$B$2:$J$1700,2,0))</f>
        <v/>
      </c>
      <c r="J9180" s="87" t="str">
        <f>IF($C9180="","",VLOOKUP($H9180,培训课程清单!$B$2:$J$1700,3,0))</f>
        <v/>
      </c>
      <c r="K9180" s="87" t="str">
        <f>IF($H9180="","",VLOOKUP($H9180,培训课程清单!$B$2:$J$1700,4,0))</f>
        <v/>
      </c>
      <c r="L9180" s="29"/>
      <c r="M9180" s="89" t="str">
        <f>IF($H9180="","",VLOOKUP($H9180,培训课程清单!$B$2:$J$1700,7,0))</f>
        <v/>
      </c>
      <c r="N9180" s="87" t="str">
        <f>IF($H9180="","",VLOOKUP($H9180,培训课程清单!$B$2:$J$1700,8,0))</f>
        <v/>
      </c>
      <c r="O9180" s="29"/>
    </row>
    <row r="9181" spans="1:15">
      <c r="A9181" s="87" t="str">
        <f t="shared" si="144"/>
        <v/>
      </c>
      <c r="B9181" s="87" t="str">
        <f>IF(C9181="","",C9181&amp;COUNTIF($C$2:C9181,C9181))</f>
        <v/>
      </c>
      <c r="C9181" s="88"/>
      <c r="D9181" s="87" t="str">
        <f>IF($C9181="","",VLOOKUP($C9181,人员花名册!$B$2:$F$2001,2,0))</f>
        <v/>
      </c>
      <c r="E9181" s="87" t="str">
        <f>IF($C9181="","",VLOOKUP($C9181,人员花名册!$B$2:$F$2001,4,0))</f>
        <v/>
      </c>
      <c r="F9181" s="89" t="str">
        <f>IF($C9181="","",VLOOKUP($C9181,人员花名册!$B$2:$F$2001,5,0))</f>
        <v/>
      </c>
      <c r="G9181" s="29"/>
      <c r="H9181" s="29"/>
      <c r="I9181" s="87" t="str">
        <f>IF($C9181="","",VLOOKUP($H9181,培训课程清单!$B$2:$J$1700,2,0))</f>
        <v/>
      </c>
      <c r="J9181" s="87" t="str">
        <f>IF($C9181="","",VLOOKUP($H9181,培训课程清单!$B$2:$J$1700,3,0))</f>
        <v/>
      </c>
      <c r="K9181" s="87" t="str">
        <f>IF($H9181="","",VLOOKUP($H9181,培训课程清单!$B$2:$J$1700,4,0))</f>
        <v/>
      </c>
      <c r="L9181" s="29"/>
      <c r="M9181" s="89" t="str">
        <f>IF($H9181="","",VLOOKUP($H9181,培训课程清单!$B$2:$J$1700,7,0))</f>
        <v/>
      </c>
      <c r="N9181" s="87" t="str">
        <f>IF($H9181="","",VLOOKUP($H9181,培训课程清单!$B$2:$J$1700,8,0))</f>
        <v/>
      </c>
      <c r="O9181" s="29"/>
    </row>
    <row r="9182" spans="1:15">
      <c r="A9182" s="87" t="str">
        <f t="shared" si="144"/>
        <v/>
      </c>
      <c r="B9182" s="87" t="str">
        <f>IF(C9182="","",C9182&amp;COUNTIF($C$2:C9182,C9182))</f>
        <v/>
      </c>
      <c r="C9182" s="88"/>
      <c r="D9182" s="87" t="str">
        <f>IF($C9182="","",VLOOKUP($C9182,人员花名册!$B$2:$F$2001,2,0))</f>
        <v/>
      </c>
      <c r="E9182" s="87" t="str">
        <f>IF($C9182="","",VLOOKUP($C9182,人员花名册!$B$2:$F$2001,4,0))</f>
        <v/>
      </c>
      <c r="F9182" s="89" t="str">
        <f>IF($C9182="","",VLOOKUP($C9182,人员花名册!$B$2:$F$2001,5,0))</f>
        <v/>
      </c>
      <c r="G9182" s="29"/>
      <c r="H9182" s="29"/>
      <c r="I9182" s="87" t="str">
        <f>IF($C9182="","",VLOOKUP($H9182,培训课程清单!$B$2:$J$1700,2,0))</f>
        <v/>
      </c>
      <c r="J9182" s="87" t="str">
        <f>IF($C9182="","",VLOOKUP($H9182,培训课程清单!$B$2:$J$1700,3,0))</f>
        <v/>
      </c>
      <c r="K9182" s="87" t="str">
        <f>IF($H9182="","",VLOOKUP($H9182,培训课程清单!$B$2:$J$1700,4,0))</f>
        <v/>
      </c>
      <c r="L9182" s="29"/>
      <c r="M9182" s="89" t="str">
        <f>IF($H9182="","",VLOOKUP($H9182,培训课程清单!$B$2:$J$1700,7,0))</f>
        <v/>
      </c>
      <c r="N9182" s="87" t="str">
        <f>IF($H9182="","",VLOOKUP($H9182,培训课程清单!$B$2:$J$1700,8,0))</f>
        <v/>
      </c>
      <c r="O9182" s="29"/>
    </row>
    <row r="9183" spans="1:15">
      <c r="A9183" s="87" t="str">
        <f t="shared" si="144"/>
        <v/>
      </c>
      <c r="B9183" s="87" t="str">
        <f>IF(C9183="","",C9183&amp;COUNTIF($C$2:C9183,C9183))</f>
        <v/>
      </c>
      <c r="C9183" s="88"/>
      <c r="D9183" s="87" t="str">
        <f>IF($C9183="","",VLOOKUP($C9183,人员花名册!$B$2:$F$2001,2,0))</f>
        <v/>
      </c>
      <c r="E9183" s="87" t="str">
        <f>IF($C9183="","",VLOOKUP($C9183,人员花名册!$B$2:$F$2001,4,0))</f>
        <v/>
      </c>
      <c r="F9183" s="89" t="str">
        <f>IF($C9183="","",VLOOKUP($C9183,人员花名册!$B$2:$F$2001,5,0))</f>
        <v/>
      </c>
      <c r="G9183" s="29"/>
      <c r="H9183" s="29"/>
      <c r="I9183" s="87" t="str">
        <f>IF($C9183="","",VLOOKUP($H9183,培训课程清单!$B$2:$J$1700,2,0))</f>
        <v/>
      </c>
      <c r="J9183" s="87" t="str">
        <f>IF($C9183="","",VLOOKUP($H9183,培训课程清单!$B$2:$J$1700,3,0))</f>
        <v/>
      </c>
      <c r="K9183" s="87" t="str">
        <f>IF($H9183="","",VLOOKUP($H9183,培训课程清单!$B$2:$J$1700,4,0))</f>
        <v/>
      </c>
      <c r="L9183" s="29"/>
      <c r="M9183" s="89" t="str">
        <f>IF($H9183="","",VLOOKUP($H9183,培训课程清单!$B$2:$J$1700,7,0))</f>
        <v/>
      </c>
      <c r="N9183" s="87" t="str">
        <f>IF($H9183="","",VLOOKUP($H9183,培训课程清单!$B$2:$J$1700,8,0))</f>
        <v/>
      </c>
      <c r="O9183" s="29"/>
    </row>
    <row r="9184" spans="1:15">
      <c r="A9184" s="87" t="str">
        <f t="shared" si="144"/>
        <v/>
      </c>
      <c r="B9184" s="87" t="str">
        <f>IF(C9184="","",C9184&amp;COUNTIF($C$2:C9184,C9184))</f>
        <v/>
      </c>
      <c r="C9184" s="88"/>
      <c r="D9184" s="87" t="str">
        <f>IF($C9184="","",VLOOKUP($C9184,人员花名册!$B$2:$F$2001,2,0))</f>
        <v/>
      </c>
      <c r="E9184" s="87" t="str">
        <f>IF($C9184="","",VLOOKUP($C9184,人员花名册!$B$2:$F$2001,4,0))</f>
        <v/>
      </c>
      <c r="F9184" s="89" t="str">
        <f>IF($C9184="","",VLOOKUP($C9184,人员花名册!$B$2:$F$2001,5,0))</f>
        <v/>
      </c>
      <c r="G9184" s="29"/>
      <c r="H9184" s="29"/>
      <c r="I9184" s="87" t="str">
        <f>IF($C9184="","",VLOOKUP($H9184,培训课程清单!$B$2:$J$1700,2,0))</f>
        <v/>
      </c>
      <c r="J9184" s="87" t="str">
        <f>IF($C9184="","",VLOOKUP($H9184,培训课程清单!$B$2:$J$1700,3,0))</f>
        <v/>
      </c>
      <c r="K9184" s="87" t="str">
        <f>IF($H9184="","",VLOOKUP($H9184,培训课程清单!$B$2:$J$1700,4,0))</f>
        <v/>
      </c>
      <c r="L9184" s="29"/>
      <c r="M9184" s="89" t="str">
        <f>IF($H9184="","",VLOOKUP($H9184,培训课程清单!$B$2:$J$1700,7,0))</f>
        <v/>
      </c>
      <c r="N9184" s="87" t="str">
        <f>IF($H9184="","",VLOOKUP($H9184,培训课程清单!$B$2:$J$1700,8,0))</f>
        <v/>
      </c>
      <c r="O9184" s="29"/>
    </row>
    <row r="9185" spans="1:15">
      <c r="A9185" s="87" t="str">
        <f t="shared" si="144"/>
        <v/>
      </c>
      <c r="B9185" s="87" t="str">
        <f>IF(C9185="","",C9185&amp;COUNTIF($C$2:C9185,C9185))</f>
        <v/>
      </c>
      <c r="C9185" s="88"/>
      <c r="D9185" s="87" t="str">
        <f>IF($C9185="","",VLOOKUP($C9185,人员花名册!$B$2:$F$2001,2,0))</f>
        <v/>
      </c>
      <c r="E9185" s="87" t="str">
        <f>IF($C9185="","",VLOOKUP($C9185,人员花名册!$B$2:$F$2001,4,0))</f>
        <v/>
      </c>
      <c r="F9185" s="89" t="str">
        <f>IF($C9185="","",VLOOKUP($C9185,人员花名册!$B$2:$F$2001,5,0))</f>
        <v/>
      </c>
      <c r="G9185" s="29"/>
      <c r="H9185" s="29"/>
      <c r="I9185" s="87" t="str">
        <f>IF($C9185="","",VLOOKUP($H9185,培训课程清单!$B$2:$J$1700,2,0))</f>
        <v/>
      </c>
      <c r="J9185" s="87" t="str">
        <f>IF($C9185="","",VLOOKUP($H9185,培训课程清单!$B$2:$J$1700,3,0))</f>
        <v/>
      </c>
      <c r="K9185" s="87" t="str">
        <f>IF($H9185="","",VLOOKUP($H9185,培训课程清单!$B$2:$J$1700,4,0))</f>
        <v/>
      </c>
      <c r="L9185" s="29"/>
      <c r="M9185" s="89" t="str">
        <f>IF($H9185="","",VLOOKUP($H9185,培训课程清单!$B$2:$J$1700,7,0))</f>
        <v/>
      </c>
      <c r="N9185" s="87" t="str">
        <f>IF($H9185="","",VLOOKUP($H9185,培训课程清单!$B$2:$J$1700,8,0))</f>
        <v/>
      </c>
      <c r="O9185" s="29"/>
    </row>
    <row r="9186" spans="1:15">
      <c r="A9186" s="87" t="str">
        <f t="shared" si="144"/>
        <v/>
      </c>
      <c r="B9186" s="87" t="str">
        <f>IF(C9186="","",C9186&amp;COUNTIF($C$2:C9186,C9186))</f>
        <v/>
      </c>
      <c r="C9186" s="88"/>
      <c r="D9186" s="87" t="str">
        <f>IF($C9186="","",VLOOKUP($C9186,人员花名册!$B$2:$F$2001,2,0))</f>
        <v/>
      </c>
      <c r="E9186" s="87" t="str">
        <f>IF($C9186="","",VLOOKUP($C9186,人员花名册!$B$2:$F$2001,4,0))</f>
        <v/>
      </c>
      <c r="F9186" s="89" t="str">
        <f>IF($C9186="","",VLOOKUP($C9186,人员花名册!$B$2:$F$2001,5,0))</f>
        <v/>
      </c>
      <c r="G9186" s="29"/>
      <c r="H9186" s="29"/>
      <c r="I9186" s="87" t="str">
        <f>IF($C9186="","",VLOOKUP($H9186,培训课程清单!$B$2:$J$1700,2,0))</f>
        <v/>
      </c>
      <c r="J9186" s="87" t="str">
        <f>IF($C9186="","",VLOOKUP($H9186,培训课程清单!$B$2:$J$1700,3,0))</f>
        <v/>
      </c>
      <c r="K9186" s="87" t="str">
        <f>IF($H9186="","",VLOOKUP($H9186,培训课程清单!$B$2:$J$1700,4,0))</f>
        <v/>
      </c>
      <c r="L9186" s="29"/>
      <c r="M9186" s="89" t="str">
        <f>IF($H9186="","",VLOOKUP($H9186,培训课程清单!$B$2:$J$1700,7,0))</f>
        <v/>
      </c>
      <c r="N9186" s="87" t="str">
        <f>IF($H9186="","",VLOOKUP($H9186,培训课程清单!$B$2:$J$1700,8,0))</f>
        <v/>
      </c>
      <c r="O9186" s="29"/>
    </row>
    <row r="9187" spans="1:15">
      <c r="A9187" s="87" t="str">
        <f t="shared" si="144"/>
        <v/>
      </c>
      <c r="B9187" s="87" t="str">
        <f>IF(C9187="","",C9187&amp;COUNTIF($C$2:C9187,C9187))</f>
        <v/>
      </c>
      <c r="C9187" s="88"/>
      <c r="D9187" s="87" t="str">
        <f>IF($C9187="","",VLOOKUP($C9187,人员花名册!$B$2:$F$2001,2,0))</f>
        <v/>
      </c>
      <c r="E9187" s="87" t="str">
        <f>IF($C9187="","",VLOOKUP($C9187,人员花名册!$B$2:$F$2001,4,0))</f>
        <v/>
      </c>
      <c r="F9187" s="89" t="str">
        <f>IF($C9187="","",VLOOKUP($C9187,人员花名册!$B$2:$F$2001,5,0))</f>
        <v/>
      </c>
      <c r="G9187" s="29"/>
      <c r="H9187" s="29"/>
      <c r="I9187" s="87" t="str">
        <f>IF($C9187="","",VLOOKUP($H9187,培训课程清单!$B$2:$J$1700,2,0))</f>
        <v/>
      </c>
      <c r="J9187" s="87" t="str">
        <f>IF($C9187="","",VLOOKUP($H9187,培训课程清单!$B$2:$J$1700,3,0))</f>
        <v/>
      </c>
      <c r="K9187" s="87" t="str">
        <f>IF($H9187="","",VLOOKUP($H9187,培训课程清单!$B$2:$J$1700,4,0))</f>
        <v/>
      </c>
      <c r="L9187" s="29"/>
      <c r="M9187" s="89" t="str">
        <f>IF($H9187="","",VLOOKUP($H9187,培训课程清单!$B$2:$J$1700,7,0))</f>
        <v/>
      </c>
      <c r="N9187" s="87" t="str">
        <f>IF($H9187="","",VLOOKUP($H9187,培训课程清单!$B$2:$J$1700,8,0))</f>
        <v/>
      </c>
      <c r="O9187" s="29"/>
    </row>
    <row r="9188" spans="1:15">
      <c r="A9188" s="87" t="str">
        <f t="shared" si="144"/>
        <v/>
      </c>
      <c r="B9188" s="87" t="str">
        <f>IF(C9188="","",C9188&amp;COUNTIF($C$2:C9188,C9188))</f>
        <v/>
      </c>
      <c r="C9188" s="88"/>
      <c r="D9188" s="87" t="str">
        <f>IF($C9188="","",VLOOKUP($C9188,人员花名册!$B$2:$F$2001,2,0))</f>
        <v/>
      </c>
      <c r="E9188" s="87" t="str">
        <f>IF($C9188="","",VLOOKUP($C9188,人员花名册!$B$2:$F$2001,4,0))</f>
        <v/>
      </c>
      <c r="F9188" s="89" t="str">
        <f>IF($C9188="","",VLOOKUP($C9188,人员花名册!$B$2:$F$2001,5,0))</f>
        <v/>
      </c>
      <c r="G9188" s="29"/>
      <c r="H9188" s="29"/>
      <c r="I9188" s="87" t="str">
        <f>IF($C9188="","",VLOOKUP($H9188,培训课程清单!$B$2:$J$1700,2,0))</f>
        <v/>
      </c>
      <c r="J9188" s="87" t="str">
        <f>IF($C9188="","",VLOOKUP($H9188,培训课程清单!$B$2:$J$1700,3,0))</f>
        <v/>
      </c>
      <c r="K9188" s="87" t="str">
        <f>IF($H9188="","",VLOOKUP($H9188,培训课程清单!$B$2:$J$1700,4,0))</f>
        <v/>
      </c>
      <c r="L9188" s="29"/>
      <c r="M9188" s="89" t="str">
        <f>IF($H9188="","",VLOOKUP($H9188,培训课程清单!$B$2:$J$1700,7,0))</f>
        <v/>
      </c>
      <c r="N9188" s="87" t="str">
        <f>IF($H9188="","",VLOOKUP($H9188,培训课程清单!$B$2:$J$1700,8,0))</f>
        <v/>
      </c>
      <c r="O9188" s="29"/>
    </row>
    <row r="9189" spans="1:15">
      <c r="A9189" s="87" t="str">
        <f t="shared" si="144"/>
        <v/>
      </c>
      <c r="B9189" s="87" t="str">
        <f>IF(C9189="","",C9189&amp;COUNTIF($C$2:C9189,C9189))</f>
        <v/>
      </c>
      <c r="C9189" s="88"/>
      <c r="D9189" s="87" t="str">
        <f>IF($C9189="","",VLOOKUP($C9189,人员花名册!$B$2:$F$2001,2,0))</f>
        <v/>
      </c>
      <c r="E9189" s="87" t="str">
        <f>IF($C9189="","",VLOOKUP($C9189,人员花名册!$B$2:$F$2001,4,0))</f>
        <v/>
      </c>
      <c r="F9189" s="89" t="str">
        <f>IF($C9189="","",VLOOKUP($C9189,人员花名册!$B$2:$F$2001,5,0))</f>
        <v/>
      </c>
      <c r="G9189" s="29"/>
      <c r="H9189" s="29"/>
      <c r="I9189" s="87" t="str">
        <f>IF($C9189="","",VLOOKUP($H9189,培训课程清单!$B$2:$J$1700,2,0))</f>
        <v/>
      </c>
      <c r="J9189" s="87" t="str">
        <f>IF($C9189="","",VLOOKUP($H9189,培训课程清单!$B$2:$J$1700,3,0))</f>
        <v/>
      </c>
      <c r="K9189" s="87" t="str">
        <f>IF($H9189="","",VLOOKUP($H9189,培训课程清单!$B$2:$J$1700,4,0))</f>
        <v/>
      </c>
      <c r="L9189" s="29"/>
      <c r="M9189" s="89" t="str">
        <f>IF($H9189="","",VLOOKUP($H9189,培训课程清单!$B$2:$J$1700,7,0))</f>
        <v/>
      </c>
      <c r="N9189" s="87" t="str">
        <f>IF($H9189="","",VLOOKUP($H9189,培训课程清单!$B$2:$J$1700,8,0))</f>
        <v/>
      </c>
      <c r="O9189" s="29"/>
    </row>
    <row r="9190" spans="1:15">
      <c r="A9190" s="87" t="str">
        <f t="shared" si="144"/>
        <v/>
      </c>
      <c r="B9190" s="87" t="str">
        <f>IF(C9190="","",C9190&amp;COUNTIF($C$2:C9190,C9190))</f>
        <v/>
      </c>
      <c r="C9190" s="88"/>
      <c r="D9190" s="87" t="str">
        <f>IF($C9190="","",VLOOKUP($C9190,人员花名册!$B$2:$F$2001,2,0))</f>
        <v/>
      </c>
      <c r="E9190" s="87" t="str">
        <f>IF($C9190="","",VLOOKUP($C9190,人员花名册!$B$2:$F$2001,4,0))</f>
        <v/>
      </c>
      <c r="F9190" s="89" t="str">
        <f>IF($C9190="","",VLOOKUP($C9190,人员花名册!$B$2:$F$2001,5,0))</f>
        <v/>
      </c>
      <c r="G9190" s="29"/>
      <c r="H9190" s="29"/>
      <c r="I9190" s="87" t="str">
        <f>IF($C9190="","",VLOOKUP($H9190,培训课程清单!$B$2:$J$1700,2,0))</f>
        <v/>
      </c>
      <c r="J9190" s="87" t="str">
        <f>IF($C9190="","",VLOOKUP($H9190,培训课程清单!$B$2:$J$1700,3,0))</f>
        <v/>
      </c>
      <c r="K9190" s="87" t="str">
        <f>IF($H9190="","",VLOOKUP($H9190,培训课程清单!$B$2:$J$1700,4,0))</f>
        <v/>
      </c>
      <c r="L9190" s="29"/>
      <c r="M9190" s="89" t="str">
        <f>IF($H9190="","",VLOOKUP($H9190,培训课程清单!$B$2:$J$1700,7,0))</f>
        <v/>
      </c>
      <c r="N9190" s="87" t="str">
        <f>IF($H9190="","",VLOOKUP($H9190,培训课程清单!$B$2:$J$1700,8,0))</f>
        <v/>
      </c>
      <c r="O9190" s="29"/>
    </row>
    <row r="9191" spans="1:15">
      <c r="A9191" s="87" t="str">
        <f t="shared" si="144"/>
        <v/>
      </c>
      <c r="B9191" s="87" t="str">
        <f>IF(C9191="","",C9191&amp;COUNTIF($C$2:C9191,C9191))</f>
        <v/>
      </c>
      <c r="C9191" s="88"/>
      <c r="D9191" s="87" t="str">
        <f>IF($C9191="","",VLOOKUP($C9191,人员花名册!$B$2:$F$2001,2,0))</f>
        <v/>
      </c>
      <c r="E9191" s="87" t="str">
        <f>IF($C9191="","",VLOOKUP($C9191,人员花名册!$B$2:$F$2001,4,0))</f>
        <v/>
      </c>
      <c r="F9191" s="89" t="str">
        <f>IF($C9191="","",VLOOKUP($C9191,人员花名册!$B$2:$F$2001,5,0))</f>
        <v/>
      </c>
      <c r="G9191" s="29"/>
      <c r="H9191" s="29"/>
      <c r="I9191" s="87" t="str">
        <f>IF($C9191="","",VLOOKUP($H9191,培训课程清单!$B$2:$J$1700,2,0))</f>
        <v/>
      </c>
      <c r="J9191" s="87" t="str">
        <f>IF($C9191="","",VLOOKUP($H9191,培训课程清单!$B$2:$J$1700,3,0))</f>
        <v/>
      </c>
      <c r="K9191" s="87" t="str">
        <f>IF($H9191="","",VLOOKUP($H9191,培训课程清单!$B$2:$J$1700,4,0))</f>
        <v/>
      </c>
      <c r="L9191" s="29"/>
      <c r="M9191" s="89" t="str">
        <f>IF($H9191="","",VLOOKUP($H9191,培训课程清单!$B$2:$J$1700,7,0))</f>
        <v/>
      </c>
      <c r="N9191" s="87" t="str">
        <f>IF($H9191="","",VLOOKUP($H9191,培训课程清单!$B$2:$J$1700,8,0))</f>
        <v/>
      </c>
      <c r="O9191" s="29"/>
    </row>
    <row r="9192" spans="1:15">
      <c r="A9192" s="87" t="str">
        <f t="shared" si="144"/>
        <v/>
      </c>
      <c r="B9192" s="87" t="str">
        <f>IF(C9192="","",C9192&amp;COUNTIF($C$2:C9192,C9192))</f>
        <v/>
      </c>
      <c r="C9192" s="88"/>
      <c r="D9192" s="87" t="str">
        <f>IF($C9192="","",VLOOKUP($C9192,人员花名册!$B$2:$F$2001,2,0))</f>
        <v/>
      </c>
      <c r="E9192" s="87" t="str">
        <f>IF($C9192="","",VLOOKUP($C9192,人员花名册!$B$2:$F$2001,4,0))</f>
        <v/>
      </c>
      <c r="F9192" s="89" t="str">
        <f>IF($C9192="","",VLOOKUP($C9192,人员花名册!$B$2:$F$2001,5,0))</f>
        <v/>
      </c>
      <c r="G9192" s="29"/>
      <c r="H9192" s="29"/>
      <c r="I9192" s="87" t="str">
        <f>IF($C9192="","",VLOOKUP($H9192,培训课程清单!$B$2:$J$1700,2,0))</f>
        <v/>
      </c>
      <c r="J9192" s="87" t="str">
        <f>IF($C9192="","",VLOOKUP($H9192,培训课程清单!$B$2:$J$1700,3,0))</f>
        <v/>
      </c>
      <c r="K9192" s="87" t="str">
        <f>IF($H9192="","",VLOOKUP($H9192,培训课程清单!$B$2:$J$1700,4,0))</f>
        <v/>
      </c>
      <c r="L9192" s="29"/>
      <c r="M9192" s="89" t="str">
        <f>IF($H9192="","",VLOOKUP($H9192,培训课程清单!$B$2:$J$1700,7,0))</f>
        <v/>
      </c>
      <c r="N9192" s="87" t="str">
        <f>IF($H9192="","",VLOOKUP($H9192,培训课程清单!$B$2:$J$1700,8,0))</f>
        <v/>
      </c>
      <c r="O9192" s="29"/>
    </row>
    <row r="9193" spans="1:15">
      <c r="A9193" s="87" t="str">
        <f t="shared" si="144"/>
        <v/>
      </c>
      <c r="B9193" s="87" t="str">
        <f>IF(C9193="","",C9193&amp;COUNTIF($C$2:C9193,C9193))</f>
        <v/>
      </c>
      <c r="C9193" s="88"/>
      <c r="D9193" s="87" t="str">
        <f>IF($C9193="","",VLOOKUP($C9193,人员花名册!$B$2:$F$2001,2,0))</f>
        <v/>
      </c>
      <c r="E9193" s="87" t="str">
        <f>IF($C9193="","",VLOOKUP($C9193,人员花名册!$B$2:$F$2001,4,0))</f>
        <v/>
      </c>
      <c r="F9193" s="89" t="str">
        <f>IF($C9193="","",VLOOKUP($C9193,人员花名册!$B$2:$F$2001,5,0))</f>
        <v/>
      </c>
      <c r="G9193" s="29"/>
      <c r="H9193" s="29"/>
      <c r="I9193" s="87" t="str">
        <f>IF($C9193="","",VLOOKUP($H9193,培训课程清单!$B$2:$J$1700,2,0))</f>
        <v/>
      </c>
      <c r="J9193" s="87" t="str">
        <f>IF($C9193="","",VLOOKUP($H9193,培训课程清单!$B$2:$J$1700,3,0))</f>
        <v/>
      </c>
      <c r="K9193" s="87" t="str">
        <f>IF($H9193="","",VLOOKUP($H9193,培训课程清单!$B$2:$J$1700,4,0))</f>
        <v/>
      </c>
      <c r="L9193" s="29"/>
      <c r="M9193" s="89" t="str">
        <f>IF($H9193="","",VLOOKUP($H9193,培训课程清单!$B$2:$J$1700,7,0))</f>
        <v/>
      </c>
      <c r="N9193" s="87" t="str">
        <f>IF($H9193="","",VLOOKUP($H9193,培训课程清单!$B$2:$J$1700,8,0))</f>
        <v/>
      </c>
      <c r="O9193" s="29"/>
    </row>
    <row r="9194" spans="1:15">
      <c r="A9194" s="87" t="str">
        <f t="shared" si="144"/>
        <v/>
      </c>
      <c r="B9194" s="87" t="str">
        <f>IF(C9194="","",C9194&amp;COUNTIF($C$2:C9194,C9194))</f>
        <v/>
      </c>
      <c r="C9194" s="88"/>
      <c r="D9194" s="87" t="str">
        <f>IF($C9194="","",VLOOKUP($C9194,人员花名册!$B$2:$F$2001,2,0))</f>
        <v/>
      </c>
      <c r="E9194" s="87" t="str">
        <f>IF($C9194="","",VLOOKUP($C9194,人员花名册!$B$2:$F$2001,4,0))</f>
        <v/>
      </c>
      <c r="F9194" s="89" t="str">
        <f>IF($C9194="","",VLOOKUP($C9194,人员花名册!$B$2:$F$2001,5,0))</f>
        <v/>
      </c>
      <c r="G9194" s="29"/>
      <c r="H9194" s="29"/>
      <c r="I9194" s="87" t="str">
        <f>IF($C9194="","",VLOOKUP($H9194,培训课程清单!$B$2:$J$1700,2,0))</f>
        <v/>
      </c>
      <c r="J9194" s="87" t="str">
        <f>IF($C9194="","",VLOOKUP($H9194,培训课程清单!$B$2:$J$1700,3,0))</f>
        <v/>
      </c>
      <c r="K9194" s="87" t="str">
        <f>IF($H9194="","",VLOOKUP($H9194,培训课程清单!$B$2:$J$1700,4,0))</f>
        <v/>
      </c>
      <c r="L9194" s="29"/>
      <c r="M9194" s="89" t="str">
        <f>IF($H9194="","",VLOOKUP($H9194,培训课程清单!$B$2:$J$1700,7,0))</f>
        <v/>
      </c>
      <c r="N9194" s="87" t="str">
        <f>IF($H9194="","",VLOOKUP($H9194,培训课程清单!$B$2:$J$1700,8,0))</f>
        <v/>
      </c>
      <c r="O9194" s="29"/>
    </row>
    <row r="9195" spans="1:15">
      <c r="A9195" s="87" t="str">
        <f t="shared" si="144"/>
        <v/>
      </c>
      <c r="B9195" s="87" t="str">
        <f>IF(C9195="","",C9195&amp;COUNTIF($C$2:C9195,C9195))</f>
        <v/>
      </c>
      <c r="C9195" s="88"/>
      <c r="D9195" s="87" t="str">
        <f>IF($C9195="","",VLOOKUP($C9195,人员花名册!$B$2:$F$2001,2,0))</f>
        <v/>
      </c>
      <c r="E9195" s="87" t="str">
        <f>IF($C9195="","",VLOOKUP($C9195,人员花名册!$B$2:$F$2001,4,0))</f>
        <v/>
      </c>
      <c r="F9195" s="89" t="str">
        <f>IF($C9195="","",VLOOKUP($C9195,人员花名册!$B$2:$F$2001,5,0))</f>
        <v/>
      </c>
      <c r="G9195" s="29"/>
      <c r="H9195" s="29"/>
      <c r="I9195" s="87" t="str">
        <f>IF($C9195="","",VLOOKUP($H9195,培训课程清单!$B$2:$J$1700,2,0))</f>
        <v/>
      </c>
      <c r="J9195" s="87" t="str">
        <f>IF($C9195="","",VLOOKUP($H9195,培训课程清单!$B$2:$J$1700,3,0))</f>
        <v/>
      </c>
      <c r="K9195" s="87" t="str">
        <f>IF($H9195="","",VLOOKUP($H9195,培训课程清单!$B$2:$J$1700,4,0))</f>
        <v/>
      </c>
      <c r="L9195" s="29"/>
      <c r="M9195" s="89" t="str">
        <f>IF($H9195="","",VLOOKUP($H9195,培训课程清单!$B$2:$J$1700,7,0))</f>
        <v/>
      </c>
      <c r="N9195" s="87" t="str">
        <f>IF($H9195="","",VLOOKUP($H9195,培训课程清单!$B$2:$J$1700,8,0))</f>
        <v/>
      </c>
      <c r="O9195" s="29"/>
    </row>
    <row r="9196" spans="1:15">
      <c r="A9196" s="87" t="str">
        <f t="shared" si="144"/>
        <v/>
      </c>
      <c r="B9196" s="87" t="str">
        <f>IF(C9196="","",C9196&amp;COUNTIF($C$2:C9196,C9196))</f>
        <v/>
      </c>
      <c r="C9196" s="88"/>
      <c r="D9196" s="87" t="str">
        <f>IF($C9196="","",VLOOKUP($C9196,人员花名册!$B$2:$F$2001,2,0))</f>
        <v/>
      </c>
      <c r="E9196" s="87" t="str">
        <f>IF($C9196="","",VLOOKUP($C9196,人员花名册!$B$2:$F$2001,4,0))</f>
        <v/>
      </c>
      <c r="F9196" s="89" t="str">
        <f>IF($C9196="","",VLOOKUP($C9196,人员花名册!$B$2:$F$2001,5,0))</f>
        <v/>
      </c>
      <c r="G9196" s="29"/>
      <c r="H9196" s="29"/>
      <c r="I9196" s="87" t="str">
        <f>IF($C9196="","",VLOOKUP($H9196,培训课程清单!$B$2:$J$1700,2,0))</f>
        <v/>
      </c>
      <c r="J9196" s="87" t="str">
        <f>IF($C9196="","",VLOOKUP($H9196,培训课程清单!$B$2:$J$1700,3,0))</f>
        <v/>
      </c>
      <c r="K9196" s="87" t="str">
        <f>IF($H9196="","",VLOOKUP($H9196,培训课程清单!$B$2:$J$1700,4,0))</f>
        <v/>
      </c>
      <c r="L9196" s="29"/>
      <c r="M9196" s="89" t="str">
        <f>IF($H9196="","",VLOOKUP($H9196,培训课程清单!$B$2:$J$1700,7,0))</f>
        <v/>
      </c>
      <c r="N9196" s="87" t="str">
        <f>IF($H9196="","",VLOOKUP($H9196,培训课程清单!$B$2:$J$1700,8,0))</f>
        <v/>
      </c>
      <c r="O9196" s="29"/>
    </row>
    <row r="9197" spans="1:15">
      <c r="A9197" s="87" t="str">
        <f t="shared" si="144"/>
        <v/>
      </c>
      <c r="B9197" s="87" t="str">
        <f>IF(C9197="","",C9197&amp;COUNTIF($C$2:C9197,C9197))</f>
        <v/>
      </c>
      <c r="C9197" s="88"/>
      <c r="D9197" s="87" t="str">
        <f>IF($C9197="","",VLOOKUP($C9197,人员花名册!$B$2:$F$2001,2,0))</f>
        <v/>
      </c>
      <c r="E9197" s="87" t="str">
        <f>IF($C9197="","",VLOOKUP($C9197,人员花名册!$B$2:$F$2001,4,0))</f>
        <v/>
      </c>
      <c r="F9197" s="89" t="str">
        <f>IF($C9197="","",VLOOKUP($C9197,人员花名册!$B$2:$F$2001,5,0))</f>
        <v/>
      </c>
      <c r="G9197" s="29"/>
      <c r="H9197" s="29"/>
      <c r="I9197" s="87" t="str">
        <f>IF($C9197="","",VLOOKUP($H9197,培训课程清单!$B$2:$J$1700,2,0))</f>
        <v/>
      </c>
      <c r="J9197" s="87" t="str">
        <f>IF($C9197="","",VLOOKUP($H9197,培训课程清单!$B$2:$J$1700,3,0))</f>
        <v/>
      </c>
      <c r="K9197" s="87" t="str">
        <f>IF($H9197="","",VLOOKUP($H9197,培训课程清单!$B$2:$J$1700,4,0))</f>
        <v/>
      </c>
      <c r="L9197" s="29"/>
      <c r="M9197" s="89" t="str">
        <f>IF($H9197="","",VLOOKUP($H9197,培训课程清单!$B$2:$J$1700,7,0))</f>
        <v/>
      </c>
      <c r="N9197" s="87" t="str">
        <f>IF($H9197="","",VLOOKUP($H9197,培训课程清单!$B$2:$J$1700,8,0))</f>
        <v/>
      </c>
      <c r="O9197" s="29"/>
    </row>
    <row r="9198" spans="1:15">
      <c r="A9198" s="87" t="str">
        <f t="shared" si="144"/>
        <v/>
      </c>
      <c r="B9198" s="87" t="str">
        <f>IF(C9198="","",C9198&amp;COUNTIF($C$2:C9198,C9198))</f>
        <v/>
      </c>
      <c r="C9198" s="88"/>
      <c r="D9198" s="87" t="str">
        <f>IF($C9198="","",VLOOKUP($C9198,人员花名册!$B$2:$F$2001,2,0))</f>
        <v/>
      </c>
      <c r="E9198" s="87" t="str">
        <f>IF($C9198="","",VLOOKUP($C9198,人员花名册!$B$2:$F$2001,4,0))</f>
        <v/>
      </c>
      <c r="F9198" s="89" t="str">
        <f>IF($C9198="","",VLOOKUP($C9198,人员花名册!$B$2:$F$2001,5,0))</f>
        <v/>
      </c>
      <c r="G9198" s="29"/>
      <c r="H9198" s="29"/>
      <c r="I9198" s="87" t="str">
        <f>IF($C9198="","",VLOOKUP($H9198,培训课程清单!$B$2:$J$1700,2,0))</f>
        <v/>
      </c>
      <c r="J9198" s="87" t="str">
        <f>IF($C9198="","",VLOOKUP($H9198,培训课程清单!$B$2:$J$1700,3,0))</f>
        <v/>
      </c>
      <c r="K9198" s="87" t="str">
        <f>IF($H9198="","",VLOOKUP($H9198,培训课程清单!$B$2:$J$1700,4,0))</f>
        <v/>
      </c>
      <c r="L9198" s="29"/>
      <c r="M9198" s="89" t="str">
        <f>IF($H9198="","",VLOOKUP($H9198,培训课程清单!$B$2:$J$1700,7,0))</f>
        <v/>
      </c>
      <c r="N9198" s="87" t="str">
        <f>IF($H9198="","",VLOOKUP($H9198,培训课程清单!$B$2:$J$1700,8,0))</f>
        <v/>
      </c>
      <c r="O9198" s="29"/>
    </row>
    <row r="9199" spans="1:15">
      <c r="A9199" s="87" t="str">
        <f t="shared" si="144"/>
        <v/>
      </c>
      <c r="B9199" s="87" t="str">
        <f>IF(C9199="","",C9199&amp;COUNTIF($C$2:C9199,C9199))</f>
        <v/>
      </c>
      <c r="C9199" s="88"/>
      <c r="D9199" s="87" t="str">
        <f>IF($C9199="","",VLOOKUP($C9199,人员花名册!$B$2:$F$2001,2,0))</f>
        <v/>
      </c>
      <c r="E9199" s="87" t="str">
        <f>IF($C9199="","",VLOOKUP($C9199,人员花名册!$B$2:$F$2001,4,0))</f>
        <v/>
      </c>
      <c r="F9199" s="89" t="str">
        <f>IF($C9199="","",VLOOKUP($C9199,人员花名册!$B$2:$F$2001,5,0))</f>
        <v/>
      </c>
      <c r="G9199" s="29"/>
      <c r="H9199" s="29"/>
      <c r="I9199" s="87" t="str">
        <f>IF($C9199="","",VLOOKUP($H9199,培训课程清单!$B$2:$J$1700,2,0))</f>
        <v/>
      </c>
      <c r="J9199" s="87" t="str">
        <f>IF($C9199="","",VLOOKUP($H9199,培训课程清单!$B$2:$J$1700,3,0))</f>
        <v/>
      </c>
      <c r="K9199" s="87" t="str">
        <f>IF($H9199="","",VLOOKUP($H9199,培训课程清单!$B$2:$J$1700,4,0))</f>
        <v/>
      </c>
      <c r="L9199" s="29"/>
      <c r="M9199" s="89" t="str">
        <f>IF($H9199="","",VLOOKUP($H9199,培训课程清单!$B$2:$J$1700,7,0))</f>
        <v/>
      </c>
      <c r="N9199" s="87" t="str">
        <f>IF($H9199="","",VLOOKUP($H9199,培训课程清单!$B$2:$J$1700,8,0))</f>
        <v/>
      </c>
      <c r="O9199" s="29"/>
    </row>
    <row r="9200" spans="1:15">
      <c r="A9200" s="87" t="str">
        <f t="shared" si="144"/>
        <v/>
      </c>
      <c r="B9200" s="87" t="str">
        <f>IF(C9200="","",C9200&amp;COUNTIF($C$2:C9200,C9200))</f>
        <v/>
      </c>
      <c r="C9200" s="88"/>
      <c r="D9200" s="87" t="str">
        <f>IF($C9200="","",VLOOKUP($C9200,人员花名册!$B$2:$F$2001,2,0))</f>
        <v/>
      </c>
      <c r="E9200" s="87" t="str">
        <f>IF($C9200="","",VLOOKUP($C9200,人员花名册!$B$2:$F$2001,4,0))</f>
        <v/>
      </c>
      <c r="F9200" s="89" t="str">
        <f>IF($C9200="","",VLOOKUP($C9200,人员花名册!$B$2:$F$2001,5,0))</f>
        <v/>
      </c>
      <c r="G9200" s="29"/>
      <c r="H9200" s="29"/>
      <c r="I9200" s="87" t="str">
        <f>IF($C9200="","",VLOOKUP($H9200,培训课程清单!$B$2:$J$1700,2,0))</f>
        <v/>
      </c>
      <c r="J9200" s="87" t="str">
        <f>IF($C9200="","",VLOOKUP($H9200,培训课程清单!$B$2:$J$1700,3,0))</f>
        <v/>
      </c>
      <c r="K9200" s="87" t="str">
        <f>IF($H9200="","",VLOOKUP($H9200,培训课程清单!$B$2:$J$1700,4,0))</f>
        <v/>
      </c>
      <c r="L9200" s="29"/>
      <c r="M9200" s="89" t="str">
        <f>IF($H9200="","",VLOOKUP($H9200,培训课程清单!$B$2:$J$1700,7,0))</f>
        <v/>
      </c>
      <c r="N9200" s="87" t="str">
        <f>IF($H9200="","",VLOOKUP($H9200,培训课程清单!$B$2:$J$1700,8,0))</f>
        <v/>
      </c>
      <c r="O9200" s="29"/>
    </row>
    <row r="9201" spans="1:15">
      <c r="A9201" s="87" t="str">
        <f t="shared" si="144"/>
        <v/>
      </c>
      <c r="B9201" s="87" t="str">
        <f>IF(C9201="","",C9201&amp;COUNTIF($C$2:C9201,C9201))</f>
        <v/>
      </c>
      <c r="C9201" s="88"/>
      <c r="D9201" s="87" t="str">
        <f>IF($C9201="","",VLOOKUP($C9201,人员花名册!$B$2:$F$2001,2,0))</f>
        <v/>
      </c>
      <c r="E9201" s="87" t="str">
        <f>IF($C9201="","",VLOOKUP($C9201,人员花名册!$B$2:$F$2001,4,0))</f>
        <v/>
      </c>
      <c r="F9201" s="89" t="str">
        <f>IF($C9201="","",VLOOKUP($C9201,人员花名册!$B$2:$F$2001,5,0))</f>
        <v/>
      </c>
      <c r="G9201" s="29"/>
      <c r="H9201" s="29"/>
      <c r="I9201" s="87" t="str">
        <f>IF($C9201="","",VLOOKUP($H9201,培训课程清单!$B$2:$J$1700,2,0))</f>
        <v/>
      </c>
      <c r="J9201" s="87" t="str">
        <f>IF($C9201="","",VLOOKUP($H9201,培训课程清单!$B$2:$J$1700,3,0))</f>
        <v/>
      </c>
      <c r="K9201" s="87" t="str">
        <f>IF($H9201="","",VLOOKUP($H9201,培训课程清单!$B$2:$J$1700,4,0))</f>
        <v/>
      </c>
      <c r="L9201" s="29"/>
      <c r="M9201" s="89" t="str">
        <f>IF($H9201="","",VLOOKUP($H9201,培训课程清单!$B$2:$J$1700,7,0))</f>
        <v/>
      </c>
      <c r="N9201" s="87" t="str">
        <f>IF($H9201="","",VLOOKUP($H9201,培训课程清单!$B$2:$J$1700,8,0))</f>
        <v/>
      </c>
      <c r="O9201" s="29"/>
    </row>
    <row r="9202" spans="1:15">
      <c r="A9202" s="87" t="str">
        <f t="shared" si="144"/>
        <v/>
      </c>
      <c r="B9202" s="87" t="str">
        <f>IF(C9202="","",C9202&amp;COUNTIF($C$2:C9202,C9202))</f>
        <v/>
      </c>
      <c r="C9202" s="88"/>
      <c r="D9202" s="87" t="str">
        <f>IF($C9202="","",VLOOKUP($C9202,人员花名册!$B$2:$F$2001,2,0))</f>
        <v/>
      </c>
      <c r="E9202" s="87" t="str">
        <f>IF($C9202="","",VLOOKUP($C9202,人员花名册!$B$2:$F$2001,4,0))</f>
        <v/>
      </c>
      <c r="F9202" s="89" t="str">
        <f>IF($C9202="","",VLOOKUP($C9202,人员花名册!$B$2:$F$2001,5,0))</f>
        <v/>
      </c>
      <c r="G9202" s="29"/>
      <c r="H9202" s="29"/>
      <c r="I9202" s="87" t="str">
        <f>IF($C9202="","",VLOOKUP($H9202,培训课程清单!$B$2:$J$1700,2,0))</f>
        <v/>
      </c>
      <c r="J9202" s="87" t="str">
        <f>IF($C9202="","",VLOOKUP($H9202,培训课程清单!$B$2:$J$1700,3,0))</f>
        <v/>
      </c>
      <c r="K9202" s="87" t="str">
        <f>IF($H9202="","",VLOOKUP($H9202,培训课程清单!$B$2:$J$1700,4,0))</f>
        <v/>
      </c>
      <c r="L9202" s="29"/>
      <c r="M9202" s="89" t="str">
        <f>IF($H9202="","",VLOOKUP($H9202,培训课程清单!$B$2:$J$1700,7,0))</f>
        <v/>
      </c>
      <c r="N9202" s="87" t="str">
        <f>IF($H9202="","",VLOOKUP($H9202,培训课程清单!$B$2:$J$1700,8,0))</f>
        <v/>
      </c>
      <c r="O9202" s="29"/>
    </row>
    <row r="9203" spans="1:15">
      <c r="A9203" s="87" t="str">
        <f t="shared" si="144"/>
        <v/>
      </c>
      <c r="B9203" s="87" t="str">
        <f>IF(C9203="","",C9203&amp;COUNTIF($C$2:C9203,C9203))</f>
        <v/>
      </c>
      <c r="C9203" s="88"/>
      <c r="D9203" s="87" t="str">
        <f>IF($C9203="","",VLOOKUP($C9203,人员花名册!$B$2:$F$2001,2,0))</f>
        <v/>
      </c>
      <c r="E9203" s="87" t="str">
        <f>IF($C9203="","",VLOOKUP($C9203,人员花名册!$B$2:$F$2001,4,0))</f>
        <v/>
      </c>
      <c r="F9203" s="89" t="str">
        <f>IF($C9203="","",VLOOKUP($C9203,人员花名册!$B$2:$F$2001,5,0))</f>
        <v/>
      </c>
      <c r="G9203" s="29"/>
      <c r="H9203" s="29"/>
      <c r="I9203" s="87" t="str">
        <f>IF($C9203="","",VLOOKUP($H9203,培训课程清单!$B$2:$J$1700,2,0))</f>
        <v/>
      </c>
      <c r="J9203" s="87" t="str">
        <f>IF($C9203="","",VLOOKUP($H9203,培训课程清单!$B$2:$J$1700,3,0))</f>
        <v/>
      </c>
      <c r="K9203" s="87" t="str">
        <f>IF($H9203="","",VLOOKUP($H9203,培训课程清单!$B$2:$J$1700,4,0))</f>
        <v/>
      </c>
      <c r="L9203" s="29"/>
      <c r="M9203" s="89" t="str">
        <f>IF($H9203="","",VLOOKUP($H9203,培训课程清单!$B$2:$J$1700,7,0))</f>
        <v/>
      </c>
      <c r="N9203" s="87" t="str">
        <f>IF($H9203="","",VLOOKUP($H9203,培训课程清单!$B$2:$J$1700,8,0))</f>
        <v/>
      </c>
      <c r="O9203" s="29"/>
    </row>
    <row r="9204" spans="1:15">
      <c r="A9204" s="87" t="str">
        <f t="shared" si="144"/>
        <v/>
      </c>
      <c r="B9204" s="87" t="str">
        <f>IF(C9204="","",C9204&amp;COUNTIF($C$2:C9204,C9204))</f>
        <v/>
      </c>
      <c r="C9204" s="88"/>
      <c r="D9204" s="87" t="str">
        <f>IF($C9204="","",VLOOKUP($C9204,人员花名册!$B$2:$F$2001,2,0))</f>
        <v/>
      </c>
      <c r="E9204" s="87" t="str">
        <f>IF($C9204="","",VLOOKUP($C9204,人员花名册!$B$2:$F$2001,4,0))</f>
        <v/>
      </c>
      <c r="F9204" s="89" t="str">
        <f>IF($C9204="","",VLOOKUP($C9204,人员花名册!$B$2:$F$2001,5,0))</f>
        <v/>
      </c>
      <c r="G9204" s="29"/>
      <c r="H9204" s="29"/>
      <c r="I9204" s="87" t="str">
        <f>IF($C9204="","",VLOOKUP($H9204,培训课程清单!$B$2:$J$1700,2,0))</f>
        <v/>
      </c>
      <c r="J9204" s="87" t="str">
        <f>IF($C9204="","",VLOOKUP($H9204,培训课程清单!$B$2:$J$1700,3,0))</f>
        <v/>
      </c>
      <c r="K9204" s="87" t="str">
        <f>IF($H9204="","",VLOOKUP($H9204,培训课程清单!$B$2:$J$1700,4,0))</f>
        <v/>
      </c>
      <c r="L9204" s="29"/>
      <c r="M9204" s="89" t="str">
        <f>IF($H9204="","",VLOOKUP($H9204,培训课程清单!$B$2:$J$1700,7,0))</f>
        <v/>
      </c>
      <c r="N9204" s="87" t="str">
        <f>IF($H9204="","",VLOOKUP($H9204,培训课程清单!$B$2:$J$1700,8,0))</f>
        <v/>
      </c>
      <c r="O9204" s="29"/>
    </row>
    <row r="9205" spans="1:15">
      <c r="A9205" s="87" t="str">
        <f t="shared" si="144"/>
        <v/>
      </c>
      <c r="B9205" s="87" t="str">
        <f>IF(C9205="","",C9205&amp;COUNTIF($C$2:C9205,C9205))</f>
        <v/>
      </c>
      <c r="C9205" s="88"/>
      <c r="D9205" s="87" t="str">
        <f>IF($C9205="","",VLOOKUP($C9205,人员花名册!$B$2:$F$2001,2,0))</f>
        <v/>
      </c>
      <c r="E9205" s="87" t="str">
        <f>IF($C9205="","",VLOOKUP($C9205,人员花名册!$B$2:$F$2001,4,0))</f>
        <v/>
      </c>
      <c r="F9205" s="89" t="str">
        <f>IF($C9205="","",VLOOKUP($C9205,人员花名册!$B$2:$F$2001,5,0))</f>
        <v/>
      </c>
      <c r="G9205" s="29"/>
      <c r="H9205" s="29"/>
      <c r="I9205" s="87" t="str">
        <f>IF($C9205="","",VLOOKUP($H9205,培训课程清单!$B$2:$J$1700,2,0))</f>
        <v/>
      </c>
      <c r="J9205" s="87" t="str">
        <f>IF($C9205="","",VLOOKUP($H9205,培训课程清单!$B$2:$J$1700,3,0))</f>
        <v/>
      </c>
      <c r="K9205" s="87" t="str">
        <f>IF($H9205="","",VLOOKUP($H9205,培训课程清单!$B$2:$J$1700,4,0))</f>
        <v/>
      </c>
      <c r="L9205" s="29"/>
      <c r="M9205" s="89" t="str">
        <f>IF($H9205="","",VLOOKUP($H9205,培训课程清单!$B$2:$J$1700,7,0))</f>
        <v/>
      </c>
      <c r="N9205" s="87" t="str">
        <f>IF($H9205="","",VLOOKUP($H9205,培训课程清单!$B$2:$J$1700,8,0))</f>
        <v/>
      </c>
      <c r="O9205" s="29"/>
    </row>
    <row r="9206" spans="1:15">
      <c r="A9206" s="87" t="str">
        <f t="shared" si="144"/>
        <v/>
      </c>
      <c r="B9206" s="87" t="str">
        <f>IF(C9206="","",C9206&amp;COUNTIF($C$2:C9206,C9206))</f>
        <v/>
      </c>
      <c r="C9206" s="88"/>
      <c r="D9206" s="87" t="str">
        <f>IF($C9206="","",VLOOKUP($C9206,人员花名册!$B$2:$F$2001,2,0))</f>
        <v/>
      </c>
      <c r="E9206" s="87" t="str">
        <f>IF($C9206="","",VLOOKUP($C9206,人员花名册!$B$2:$F$2001,4,0))</f>
        <v/>
      </c>
      <c r="F9206" s="89" t="str">
        <f>IF($C9206="","",VLOOKUP($C9206,人员花名册!$B$2:$F$2001,5,0))</f>
        <v/>
      </c>
      <c r="G9206" s="29"/>
      <c r="H9206" s="29"/>
      <c r="I9206" s="87" t="str">
        <f>IF($C9206="","",VLOOKUP($H9206,培训课程清单!$B$2:$J$1700,2,0))</f>
        <v/>
      </c>
      <c r="J9206" s="87" t="str">
        <f>IF($C9206="","",VLOOKUP($H9206,培训课程清单!$B$2:$J$1700,3,0))</f>
        <v/>
      </c>
      <c r="K9206" s="87" t="str">
        <f>IF($H9206="","",VLOOKUP($H9206,培训课程清单!$B$2:$J$1700,4,0))</f>
        <v/>
      </c>
      <c r="L9206" s="29"/>
      <c r="M9206" s="89" t="str">
        <f>IF($H9206="","",VLOOKUP($H9206,培训课程清单!$B$2:$J$1700,7,0))</f>
        <v/>
      </c>
      <c r="N9206" s="87" t="str">
        <f>IF($H9206="","",VLOOKUP($H9206,培训课程清单!$B$2:$J$1700,8,0))</f>
        <v/>
      </c>
      <c r="O9206" s="29"/>
    </row>
    <row r="9207" spans="1:15">
      <c r="A9207" s="87" t="str">
        <f t="shared" si="144"/>
        <v/>
      </c>
      <c r="B9207" s="87" t="str">
        <f>IF(C9207="","",C9207&amp;COUNTIF($C$2:C9207,C9207))</f>
        <v/>
      </c>
      <c r="C9207" s="88"/>
      <c r="D9207" s="87" t="str">
        <f>IF($C9207="","",VLOOKUP($C9207,人员花名册!$B$2:$F$2001,2,0))</f>
        <v/>
      </c>
      <c r="E9207" s="87" t="str">
        <f>IF($C9207="","",VLOOKUP($C9207,人员花名册!$B$2:$F$2001,4,0))</f>
        <v/>
      </c>
      <c r="F9207" s="89" t="str">
        <f>IF($C9207="","",VLOOKUP($C9207,人员花名册!$B$2:$F$2001,5,0))</f>
        <v/>
      </c>
      <c r="G9207" s="29"/>
      <c r="H9207" s="29"/>
      <c r="I9207" s="87" t="str">
        <f>IF($C9207="","",VLOOKUP($H9207,培训课程清单!$B$2:$J$1700,2,0))</f>
        <v/>
      </c>
      <c r="J9207" s="87" t="str">
        <f>IF($C9207="","",VLOOKUP($H9207,培训课程清单!$B$2:$J$1700,3,0))</f>
        <v/>
      </c>
      <c r="K9207" s="87" t="str">
        <f>IF($H9207="","",VLOOKUP($H9207,培训课程清单!$B$2:$J$1700,4,0))</f>
        <v/>
      </c>
      <c r="L9207" s="29"/>
      <c r="M9207" s="89" t="str">
        <f>IF($H9207="","",VLOOKUP($H9207,培训课程清单!$B$2:$J$1700,7,0))</f>
        <v/>
      </c>
      <c r="N9207" s="87" t="str">
        <f>IF($H9207="","",VLOOKUP($H9207,培训课程清单!$B$2:$J$1700,8,0))</f>
        <v/>
      </c>
      <c r="O9207" s="29"/>
    </row>
    <row r="9208" spans="1:15">
      <c r="A9208" s="87" t="str">
        <f t="shared" si="144"/>
        <v/>
      </c>
      <c r="B9208" s="87" t="str">
        <f>IF(C9208="","",C9208&amp;COUNTIF($C$2:C9208,C9208))</f>
        <v/>
      </c>
      <c r="C9208" s="88"/>
      <c r="D9208" s="87" t="str">
        <f>IF($C9208="","",VLOOKUP($C9208,人员花名册!$B$2:$F$2001,2,0))</f>
        <v/>
      </c>
      <c r="E9208" s="87" t="str">
        <f>IF($C9208="","",VLOOKUP($C9208,人员花名册!$B$2:$F$2001,4,0))</f>
        <v/>
      </c>
      <c r="F9208" s="89" t="str">
        <f>IF($C9208="","",VLOOKUP($C9208,人员花名册!$B$2:$F$2001,5,0))</f>
        <v/>
      </c>
      <c r="G9208" s="29"/>
      <c r="H9208" s="29"/>
      <c r="I9208" s="87" t="str">
        <f>IF($C9208="","",VLOOKUP($H9208,培训课程清单!$B$2:$J$1700,2,0))</f>
        <v/>
      </c>
      <c r="J9208" s="87" t="str">
        <f>IF($C9208="","",VLOOKUP($H9208,培训课程清单!$B$2:$J$1700,3,0))</f>
        <v/>
      </c>
      <c r="K9208" s="87" t="str">
        <f>IF($H9208="","",VLOOKUP($H9208,培训课程清单!$B$2:$J$1700,4,0))</f>
        <v/>
      </c>
      <c r="L9208" s="29"/>
      <c r="M9208" s="89" t="str">
        <f>IF($H9208="","",VLOOKUP($H9208,培训课程清单!$B$2:$J$1700,7,0))</f>
        <v/>
      </c>
      <c r="N9208" s="87" t="str">
        <f>IF($H9208="","",VLOOKUP($H9208,培训课程清单!$B$2:$J$1700,8,0))</f>
        <v/>
      </c>
      <c r="O9208" s="29"/>
    </row>
    <row r="9209" spans="1:15">
      <c r="A9209" s="87" t="str">
        <f t="shared" si="144"/>
        <v/>
      </c>
      <c r="B9209" s="87" t="str">
        <f>IF(C9209="","",C9209&amp;COUNTIF($C$2:C9209,C9209))</f>
        <v/>
      </c>
      <c r="C9209" s="88"/>
      <c r="D9209" s="87" t="str">
        <f>IF($C9209="","",VLOOKUP($C9209,人员花名册!$B$2:$F$2001,2,0))</f>
        <v/>
      </c>
      <c r="E9209" s="87" t="str">
        <f>IF($C9209="","",VLOOKUP($C9209,人员花名册!$B$2:$F$2001,4,0))</f>
        <v/>
      </c>
      <c r="F9209" s="89" t="str">
        <f>IF($C9209="","",VLOOKUP($C9209,人员花名册!$B$2:$F$2001,5,0))</f>
        <v/>
      </c>
      <c r="G9209" s="29"/>
      <c r="H9209" s="29"/>
      <c r="I9209" s="87" t="str">
        <f>IF($C9209="","",VLOOKUP($H9209,培训课程清单!$B$2:$J$1700,2,0))</f>
        <v/>
      </c>
      <c r="J9209" s="87" t="str">
        <f>IF($C9209="","",VLOOKUP($H9209,培训课程清单!$B$2:$J$1700,3,0))</f>
        <v/>
      </c>
      <c r="K9209" s="87" t="str">
        <f>IF($H9209="","",VLOOKUP($H9209,培训课程清单!$B$2:$J$1700,4,0))</f>
        <v/>
      </c>
      <c r="L9209" s="29"/>
      <c r="M9209" s="89" t="str">
        <f>IF($H9209="","",VLOOKUP($H9209,培训课程清单!$B$2:$J$1700,7,0))</f>
        <v/>
      </c>
      <c r="N9209" s="87" t="str">
        <f>IF($H9209="","",VLOOKUP($H9209,培训课程清单!$B$2:$J$1700,8,0))</f>
        <v/>
      </c>
      <c r="O9209" s="29"/>
    </row>
    <row r="9210" spans="1:15">
      <c r="A9210" s="87" t="str">
        <f t="shared" si="144"/>
        <v/>
      </c>
      <c r="B9210" s="87" t="str">
        <f>IF(C9210="","",C9210&amp;COUNTIF($C$2:C9210,C9210))</f>
        <v/>
      </c>
      <c r="C9210" s="88"/>
      <c r="D9210" s="87" t="str">
        <f>IF($C9210="","",VLOOKUP($C9210,人员花名册!$B$2:$F$2001,2,0))</f>
        <v/>
      </c>
      <c r="E9210" s="87" t="str">
        <f>IF($C9210="","",VLOOKUP($C9210,人员花名册!$B$2:$F$2001,4,0))</f>
        <v/>
      </c>
      <c r="F9210" s="89" t="str">
        <f>IF($C9210="","",VLOOKUP($C9210,人员花名册!$B$2:$F$2001,5,0))</f>
        <v/>
      </c>
      <c r="G9210" s="29"/>
      <c r="H9210" s="29"/>
      <c r="I9210" s="87" t="str">
        <f>IF($C9210="","",VLOOKUP($H9210,培训课程清单!$B$2:$J$1700,2,0))</f>
        <v/>
      </c>
      <c r="J9210" s="87" t="str">
        <f>IF($C9210="","",VLOOKUP($H9210,培训课程清单!$B$2:$J$1700,3,0))</f>
        <v/>
      </c>
      <c r="K9210" s="87" t="str">
        <f>IF($H9210="","",VLOOKUP($H9210,培训课程清单!$B$2:$J$1700,4,0))</f>
        <v/>
      </c>
      <c r="L9210" s="29"/>
      <c r="M9210" s="89" t="str">
        <f>IF($H9210="","",VLOOKUP($H9210,培训课程清单!$B$2:$J$1700,7,0))</f>
        <v/>
      </c>
      <c r="N9210" s="87" t="str">
        <f>IF($H9210="","",VLOOKUP($H9210,培训课程清单!$B$2:$J$1700,8,0))</f>
        <v/>
      </c>
      <c r="O9210" s="29"/>
    </row>
    <row r="9211" spans="1:15">
      <c r="A9211" s="87" t="str">
        <f t="shared" si="144"/>
        <v/>
      </c>
      <c r="B9211" s="87" t="str">
        <f>IF(C9211="","",C9211&amp;COUNTIF($C$2:C9211,C9211))</f>
        <v/>
      </c>
      <c r="C9211" s="88"/>
      <c r="D9211" s="87" t="str">
        <f>IF($C9211="","",VLOOKUP($C9211,人员花名册!$B$2:$F$2001,2,0))</f>
        <v/>
      </c>
      <c r="E9211" s="87" t="str">
        <f>IF($C9211="","",VLOOKUP($C9211,人员花名册!$B$2:$F$2001,4,0))</f>
        <v/>
      </c>
      <c r="F9211" s="89" t="str">
        <f>IF($C9211="","",VLOOKUP($C9211,人员花名册!$B$2:$F$2001,5,0))</f>
        <v/>
      </c>
      <c r="G9211" s="29"/>
      <c r="H9211" s="29"/>
      <c r="I9211" s="87" t="str">
        <f>IF($C9211="","",VLOOKUP($H9211,培训课程清单!$B$2:$J$1700,2,0))</f>
        <v/>
      </c>
      <c r="J9211" s="87" t="str">
        <f>IF($C9211="","",VLOOKUP($H9211,培训课程清单!$B$2:$J$1700,3,0))</f>
        <v/>
      </c>
      <c r="K9211" s="87" t="str">
        <f>IF($H9211="","",VLOOKUP($H9211,培训课程清单!$B$2:$J$1700,4,0))</f>
        <v/>
      </c>
      <c r="L9211" s="29"/>
      <c r="M9211" s="89" t="str">
        <f>IF($H9211="","",VLOOKUP($H9211,培训课程清单!$B$2:$J$1700,7,0))</f>
        <v/>
      </c>
      <c r="N9211" s="87" t="str">
        <f>IF($H9211="","",VLOOKUP($H9211,培训课程清单!$B$2:$J$1700,8,0))</f>
        <v/>
      </c>
      <c r="O9211" s="29"/>
    </row>
    <row r="9212" spans="1:15">
      <c r="A9212" s="87" t="str">
        <f t="shared" si="144"/>
        <v/>
      </c>
      <c r="B9212" s="87" t="str">
        <f>IF(C9212="","",C9212&amp;COUNTIF($C$2:C9212,C9212))</f>
        <v/>
      </c>
      <c r="C9212" s="88"/>
      <c r="D9212" s="87" t="str">
        <f>IF($C9212="","",VLOOKUP($C9212,人员花名册!$B$2:$F$2001,2,0))</f>
        <v/>
      </c>
      <c r="E9212" s="87" t="str">
        <f>IF($C9212="","",VLOOKUP($C9212,人员花名册!$B$2:$F$2001,4,0))</f>
        <v/>
      </c>
      <c r="F9212" s="89" t="str">
        <f>IF($C9212="","",VLOOKUP($C9212,人员花名册!$B$2:$F$2001,5,0))</f>
        <v/>
      </c>
      <c r="G9212" s="29"/>
      <c r="H9212" s="29"/>
      <c r="I9212" s="87" t="str">
        <f>IF($C9212="","",VLOOKUP($H9212,培训课程清单!$B$2:$J$1700,2,0))</f>
        <v/>
      </c>
      <c r="J9212" s="87" t="str">
        <f>IF($C9212="","",VLOOKUP($H9212,培训课程清单!$B$2:$J$1700,3,0))</f>
        <v/>
      </c>
      <c r="K9212" s="87" t="str">
        <f>IF($H9212="","",VLOOKUP($H9212,培训课程清单!$B$2:$J$1700,4,0))</f>
        <v/>
      </c>
      <c r="L9212" s="29"/>
      <c r="M9212" s="89" t="str">
        <f>IF($H9212="","",VLOOKUP($H9212,培训课程清单!$B$2:$J$1700,7,0))</f>
        <v/>
      </c>
      <c r="N9212" s="87" t="str">
        <f>IF($H9212="","",VLOOKUP($H9212,培训课程清单!$B$2:$J$1700,8,0))</f>
        <v/>
      </c>
      <c r="O9212" s="29"/>
    </row>
    <row r="9213" spans="1:15">
      <c r="A9213" s="87" t="str">
        <f t="shared" si="144"/>
        <v/>
      </c>
      <c r="B9213" s="87" t="str">
        <f>IF(C9213="","",C9213&amp;COUNTIF($C$2:C9213,C9213))</f>
        <v/>
      </c>
      <c r="C9213" s="88"/>
      <c r="D9213" s="87" t="str">
        <f>IF($C9213="","",VLOOKUP($C9213,人员花名册!$B$2:$F$2001,2,0))</f>
        <v/>
      </c>
      <c r="E9213" s="87" t="str">
        <f>IF($C9213="","",VLOOKUP($C9213,人员花名册!$B$2:$F$2001,4,0))</f>
        <v/>
      </c>
      <c r="F9213" s="89" t="str">
        <f>IF($C9213="","",VLOOKUP($C9213,人员花名册!$B$2:$F$2001,5,0))</f>
        <v/>
      </c>
      <c r="G9213" s="29"/>
      <c r="H9213" s="29"/>
      <c r="I9213" s="87" t="str">
        <f>IF($C9213="","",VLOOKUP($H9213,培训课程清单!$B$2:$J$1700,2,0))</f>
        <v/>
      </c>
      <c r="J9213" s="87" t="str">
        <f>IF($C9213="","",VLOOKUP($H9213,培训课程清单!$B$2:$J$1700,3,0))</f>
        <v/>
      </c>
      <c r="K9213" s="87" t="str">
        <f>IF($H9213="","",VLOOKUP($H9213,培训课程清单!$B$2:$J$1700,4,0))</f>
        <v/>
      </c>
      <c r="L9213" s="29"/>
      <c r="M9213" s="89" t="str">
        <f>IF($H9213="","",VLOOKUP($H9213,培训课程清单!$B$2:$J$1700,7,0))</f>
        <v/>
      </c>
      <c r="N9213" s="87" t="str">
        <f>IF($H9213="","",VLOOKUP($H9213,培训课程清单!$B$2:$J$1700,8,0))</f>
        <v/>
      </c>
      <c r="O9213" s="29"/>
    </row>
    <row r="9214" spans="1:15">
      <c r="A9214" s="87" t="str">
        <f t="shared" si="144"/>
        <v/>
      </c>
      <c r="B9214" s="87" t="str">
        <f>IF(C9214="","",C9214&amp;COUNTIF($C$2:C9214,C9214))</f>
        <v/>
      </c>
      <c r="C9214" s="88"/>
      <c r="D9214" s="87" t="str">
        <f>IF($C9214="","",VLOOKUP($C9214,人员花名册!$B$2:$F$2001,2,0))</f>
        <v/>
      </c>
      <c r="E9214" s="87" t="str">
        <f>IF($C9214="","",VLOOKUP($C9214,人员花名册!$B$2:$F$2001,4,0))</f>
        <v/>
      </c>
      <c r="F9214" s="89" t="str">
        <f>IF($C9214="","",VLOOKUP($C9214,人员花名册!$B$2:$F$2001,5,0))</f>
        <v/>
      </c>
      <c r="G9214" s="29"/>
      <c r="H9214" s="29"/>
      <c r="I9214" s="87" t="str">
        <f>IF($C9214="","",VLOOKUP($H9214,培训课程清单!$B$2:$J$1700,2,0))</f>
        <v/>
      </c>
      <c r="J9214" s="87" t="str">
        <f>IF($C9214="","",VLOOKUP($H9214,培训课程清单!$B$2:$J$1700,3,0))</f>
        <v/>
      </c>
      <c r="K9214" s="87" t="str">
        <f>IF($H9214="","",VLOOKUP($H9214,培训课程清单!$B$2:$J$1700,4,0))</f>
        <v/>
      </c>
      <c r="L9214" s="29"/>
      <c r="M9214" s="89" t="str">
        <f>IF($H9214="","",VLOOKUP($H9214,培训课程清单!$B$2:$J$1700,7,0))</f>
        <v/>
      </c>
      <c r="N9214" s="87" t="str">
        <f>IF($H9214="","",VLOOKUP($H9214,培训课程清单!$B$2:$J$1700,8,0))</f>
        <v/>
      </c>
      <c r="O9214" s="29"/>
    </row>
    <row r="9215" spans="1:15">
      <c r="A9215" s="87" t="str">
        <f t="shared" si="144"/>
        <v/>
      </c>
      <c r="B9215" s="87" t="str">
        <f>IF(C9215="","",C9215&amp;COUNTIF($C$2:C9215,C9215))</f>
        <v/>
      </c>
      <c r="C9215" s="88"/>
      <c r="D9215" s="87" t="str">
        <f>IF($C9215="","",VLOOKUP($C9215,人员花名册!$B$2:$F$2001,2,0))</f>
        <v/>
      </c>
      <c r="E9215" s="87" t="str">
        <f>IF($C9215="","",VLOOKUP($C9215,人员花名册!$B$2:$F$2001,4,0))</f>
        <v/>
      </c>
      <c r="F9215" s="89" t="str">
        <f>IF($C9215="","",VLOOKUP($C9215,人员花名册!$B$2:$F$2001,5,0))</f>
        <v/>
      </c>
      <c r="G9215" s="29"/>
      <c r="H9215" s="29"/>
      <c r="I9215" s="87" t="str">
        <f>IF($C9215="","",VLOOKUP($H9215,培训课程清单!$B$2:$J$1700,2,0))</f>
        <v/>
      </c>
      <c r="J9215" s="87" t="str">
        <f>IF($C9215="","",VLOOKUP($H9215,培训课程清单!$B$2:$J$1700,3,0))</f>
        <v/>
      </c>
      <c r="K9215" s="87" t="str">
        <f>IF($H9215="","",VLOOKUP($H9215,培训课程清单!$B$2:$J$1700,4,0))</f>
        <v/>
      </c>
      <c r="L9215" s="29"/>
      <c r="M9215" s="89" t="str">
        <f>IF($H9215="","",VLOOKUP($H9215,培训课程清单!$B$2:$J$1700,7,0))</f>
        <v/>
      </c>
      <c r="N9215" s="87" t="str">
        <f>IF($H9215="","",VLOOKUP($H9215,培训课程清单!$B$2:$J$1700,8,0))</f>
        <v/>
      </c>
      <c r="O9215" s="29"/>
    </row>
    <row r="9216" spans="1:15">
      <c r="A9216" s="87" t="str">
        <f t="shared" si="144"/>
        <v/>
      </c>
      <c r="B9216" s="87" t="str">
        <f>IF(C9216="","",C9216&amp;COUNTIF($C$2:C9216,C9216))</f>
        <v/>
      </c>
      <c r="C9216" s="88"/>
      <c r="D9216" s="87" t="str">
        <f>IF($C9216="","",VLOOKUP($C9216,人员花名册!$B$2:$F$2001,2,0))</f>
        <v/>
      </c>
      <c r="E9216" s="87" t="str">
        <f>IF($C9216="","",VLOOKUP($C9216,人员花名册!$B$2:$F$2001,4,0))</f>
        <v/>
      </c>
      <c r="F9216" s="89" t="str">
        <f>IF($C9216="","",VLOOKUP($C9216,人员花名册!$B$2:$F$2001,5,0))</f>
        <v/>
      </c>
      <c r="G9216" s="29"/>
      <c r="H9216" s="29"/>
      <c r="I9216" s="87" t="str">
        <f>IF($C9216="","",VLOOKUP($H9216,培训课程清单!$B$2:$J$1700,2,0))</f>
        <v/>
      </c>
      <c r="J9216" s="87" t="str">
        <f>IF($C9216="","",VLOOKUP($H9216,培训课程清单!$B$2:$J$1700,3,0))</f>
        <v/>
      </c>
      <c r="K9216" s="87" t="str">
        <f>IF($H9216="","",VLOOKUP($H9216,培训课程清单!$B$2:$J$1700,4,0))</f>
        <v/>
      </c>
      <c r="L9216" s="29"/>
      <c r="M9216" s="89" t="str">
        <f>IF($H9216="","",VLOOKUP($H9216,培训课程清单!$B$2:$J$1700,7,0))</f>
        <v/>
      </c>
      <c r="N9216" s="87" t="str">
        <f>IF($H9216="","",VLOOKUP($H9216,培训课程清单!$B$2:$J$1700,8,0))</f>
        <v/>
      </c>
      <c r="O9216" s="29"/>
    </row>
    <row r="9217" spans="1:15">
      <c r="A9217" s="87" t="str">
        <f t="shared" si="144"/>
        <v/>
      </c>
      <c r="B9217" s="87" t="str">
        <f>IF(C9217="","",C9217&amp;COUNTIF($C$2:C9217,C9217))</f>
        <v/>
      </c>
      <c r="C9217" s="88"/>
      <c r="D9217" s="87" t="str">
        <f>IF($C9217="","",VLOOKUP($C9217,人员花名册!$B$2:$F$2001,2,0))</f>
        <v/>
      </c>
      <c r="E9217" s="87" t="str">
        <f>IF($C9217="","",VLOOKUP($C9217,人员花名册!$B$2:$F$2001,4,0))</f>
        <v/>
      </c>
      <c r="F9217" s="89" t="str">
        <f>IF($C9217="","",VLOOKUP($C9217,人员花名册!$B$2:$F$2001,5,0))</f>
        <v/>
      </c>
      <c r="G9217" s="29"/>
      <c r="H9217" s="29"/>
      <c r="I9217" s="87" t="str">
        <f>IF($C9217="","",VLOOKUP($H9217,培训课程清单!$B$2:$J$1700,2,0))</f>
        <v/>
      </c>
      <c r="J9217" s="87" t="str">
        <f>IF($C9217="","",VLOOKUP($H9217,培训课程清单!$B$2:$J$1700,3,0))</f>
        <v/>
      </c>
      <c r="K9217" s="87" t="str">
        <f>IF($H9217="","",VLOOKUP($H9217,培训课程清单!$B$2:$J$1700,4,0))</f>
        <v/>
      </c>
      <c r="L9217" s="29"/>
      <c r="M9217" s="89" t="str">
        <f>IF($H9217="","",VLOOKUP($H9217,培训课程清单!$B$2:$J$1700,7,0))</f>
        <v/>
      </c>
      <c r="N9217" s="87" t="str">
        <f>IF($H9217="","",VLOOKUP($H9217,培训课程清单!$B$2:$J$1700,8,0))</f>
        <v/>
      </c>
      <c r="O9217" s="29"/>
    </row>
    <row r="9218" spans="1:15">
      <c r="A9218" s="87" t="str">
        <f t="shared" si="144"/>
        <v/>
      </c>
      <c r="B9218" s="87" t="str">
        <f>IF(C9218="","",C9218&amp;COUNTIF($C$2:C9218,C9218))</f>
        <v/>
      </c>
      <c r="C9218" s="88"/>
      <c r="D9218" s="87" t="str">
        <f>IF($C9218="","",VLOOKUP($C9218,人员花名册!$B$2:$F$2001,2,0))</f>
        <v/>
      </c>
      <c r="E9218" s="87" t="str">
        <f>IF($C9218="","",VLOOKUP($C9218,人员花名册!$B$2:$F$2001,4,0))</f>
        <v/>
      </c>
      <c r="F9218" s="89" t="str">
        <f>IF($C9218="","",VLOOKUP($C9218,人员花名册!$B$2:$F$2001,5,0))</f>
        <v/>
      </c>
      <c r="G9218" s="29"/>
      <c r="H9218" s="29"/>
      <c r="I9218" s="87" t="str">
        <f>IF($C9218="","",VLOOKUP($H9218,培训课程清单!$B$2:$J$1700,2,0))</f>
        <v/>
      </c>
      <c r="J9218" s="87" t="str">
        <f>IF($C9218="","",VLOOKUP($H9218,培训课程清单!$B$2:$J$1700,3,0))</f>
        <v/>
      </c>
      <c r="K9218" s="87" t="str">
        <f>IF($H9218="","",VLOOKUP($H9218,培训课程清单!$B$2:$J$1700,4,0))</f>
        <v/>
      </c>
      <c r="L9218" s="29"/>
      <c r="M9218" s="89" t="str">
        <f>IF($H9218="","",VLOOKUP($H9218,培训课程清单!$B$2:$J$1700,7,0))</f>
        <v/>
      </c>
      <c r="N9218" s="87" t="str">
        <f>IF($H9218="","",VLOOKUP($H9218,培训课程清单!$B$2:$J$1700,8,0))</f>
        <v/>
      </c>
      <c r="O9218" s="29"/>
    </row>
    <row r="9219" spans="1:15">
      <c r="A9219" s="87" t="str">
        <f t="shared" si="144"/>
        <v/>
      </c>
      <c r="B9219" s="87" t="str">
        <f>IF(C9219="","",C9219&amp;COUNTIF($C$2:C9219,C9219))</f>
        <v/>
      </c>
      <c r="C9219" s="88"/>
      <c r="D9219" s="87" t="str">
        <f>IF($C9219="","",VLOOKUP($C9219,人员花名册!$B$2:$F$2001,2,0))</f>
        <v/>
      </c>
      <c r="E9219" s="87" t="str">
        <f>IF($C9219="","",VLOOKUP($C9219,人员花名册!$B$2:$F$2001,4,0))</f>
        <v/>
      </c>
      <c r="F9219" s="89" t="str">
        <f>IF($C9219="","",VLOOKUP($C9219,人员花名册!$B$2:$F$2001,5,0))</f>
        <v/>
      </c>
      <c r="G9219" s="29"/>
      <c r="H9219" s="29"/>
      <c r="I9219" s="87" t="str">
        <f>IF($C9219="","",VLOOKUP($H9219,培训课程清单!$B$2:$J$1700,2,0))</f>
        <v/>
      </c>
      <c r="J9219" s="87" t="str">
        <f>IF($C9219="","",VLOOKUP($H9219,培训课程清单!$B$2:$J$1700,3,0))</f>
        <v/>
      </c>
      <c r="K9219" s="87" t="str">
        <f>IF($H9219="","",VLOOKUP($H9219,培训课程清单!$B$2:$J$1700,4,0))</f>
        <v/>
      </c>
      <c r="L9219" s="29"/>
      <c r="M9219" s="89" t="str">
        <f>IF($H9219="","",VLOOKUP($H9219,培训课程清单!$B$2:$J$1700,7,0))</f>
        <v/>
      </c>
      <c r="N9219" s="87" t="str">
        <f>IF($H9219="","",VLOOKUP($H9219,培训课程清单!$B$2:$J$1700,8,0))</f>
        <v/>
      </c>
      <c r="O9219" s="29"/>
    </row>
    <row r="9220" spans="1:15">
      <c r="A9220" s="87" t="str">
        <f t="shared" si="144"/>
        <v/>
      </c>
      <c r="B9220" s="87" t="str">
        <f>IF(C9220="","",C9220&amp;COUNTIF($C$2:C9220,C9220))</f>
        <v/>
      </c>
      <c r="C9220" s="88"/>
      <c r="D9220" s="87" t="str">
        <f>IF($C9220="","",VLOOKUP($C9220,人员花名册!$B$2:$F$2001,2,0))</f>
        <v/>
      </c>
      <c r="E9220" s="87" t="str">
        <f>IF($C9220="","",VLOOKUP($C9220,人员花名册!$B$2:$F$2001,4,0))</f>
        <v/>
      </c>
      <c r="F9220" s="89" t="str">
        <f>IF($C9220="","",VLOOKUP($C9220,人员花名册!$B$2:$F$2001,5,0))</f>
        <v/>
      </c>
      <c r="G9220" s="29"/>
      <c r="H9220" s="29"/>
      <c r="I9220" s="87" t="str">
        <f>IF($C9220="","",VLOOKUP($H9220,培训课程清单!$B$2:$J$1700,2,0))</f>
        <v/>
      </c>
      <c r="J9220" s="87" t="str">
        <f>IF($C9220="","",VLOOKUP($H9220,培训课程清单!$B$2:$J$1700,3,0))</f>
        <v/>
      </c>
      <c r="K9220" s="87" t="str">
        <f>IF($H9220="","",VLOOKUP($H9220,培训课程清单!$B$2:$J$1700,4,0))</f>
        <v/>
      </c>
      <c r="L9220" s="29"/>
      <c r="M9220" s="89" t="str">
        <f>IF($H9220="","",VLOOKUP($H9220,培训课程清单!$B$2:$J$1700,7,0))</f>
        <v/>
      </c>
      <c r="N9220" s="87" t="str">
        <f>IF($H9220="","",VLOOKUP($H9220,培训课程清单!$B$2:$J$1700,8,0))</f>
        <v/>
      </c>
      <c r="O9220" s="29"/>
    </row>
    <row r="9221" spans="1:15">
      <c r="A9221" s="87" t="str">
        <f t="shared" si="144"/>
        <v/>
      </c>
      <c r="B9221" s="87" t="str">
        <f>IF(C9221="","",C9221&amp;COUNTIF($C$2:C9221,C9221))</f>
        <v/>
      </c>
      <c r="C9221" s="88"/>
      <c r="D9221" s="87" t="str">
        <f>IF($C9221="","",VLOOKUP($C9221,人员花名册!$B$2:$F$2001,2,0))</f>
        <v/>
      </c>
      <c r="E9221" s="87" t="str">
        <f>IF($C9221="","",VLOOKUP($C9221,人员花名册!$B$2:$F$2001,4,0))</f>
        <v/>
      </c>
      <c r="F9221" s="89" t="str">
        <f>IF($C9221="","",VLOOKUP($C9221,人员花名册!$B$2:$F$2001,5,0))</f>
        <v/>
      </c>
      <c r="G9221" s="29"/>
      <c r="H9221" s="29"/>
      <c r="I9221" s="87" t="str">
        <f>IF($C9221="","",VLOOKUP($H9221,培训课程清单!$B$2:$J$1700,2,0))</f>
        <v/>
      </c>
      <c r="J9221" s="87" t="str">
        <f>IF($C9221="","",VLOOKUP($H9221,培训课程清单!$B$2:$J$1700,3,0))</f>
        <v/>
      </c>
      <c r="K9221" s="87" t="str">
        <f>IF($H9221="","",VLOOKUP($H9221,培训课程清单!$B$2:$J$1700,4,0))</f>
        <v/>
      </c>
      <c r="L9221" s="29"/>
      <c r="M9221" s="89" t="str">
        <f>IF($H9221="","",VLOOKUP($H9221,培训课程清单!$B$2:$J$1700,7,0))</f>
        <v/>
      </c>
      <c r="N9221" s="87" t="str">
        <f>IF($H9221="","",VLOOKUP($H9221,培训课程清单!$B$2:$J$1700,8,0))</f>
        <v/>
      </c>
      <c r="O9221" s="29"/>
    </row>
    <row r="9222" spans="1:15">
      <c r="A9222" s="87" t="str">
        <f t="shared" si="144"/>
        <v/>
      </c>
      <c r="B9222" s="87" t="str">
        <f>IF(C9222="","",C9222&amp;COUNTIF($C$2:C9222,C9222))</f>
        <v/>
      </c>
      <c r="C9222" s="88"/>
      <c r="D9222" s="87" t="str">
        <f>IF($C9222="","",VLOOKUP($C9222,人员花名册!$B$2:$F$2001,2,0))</f>
        <v/>
      </c>
      <c r="E9222" s="87" t="str">
        <f>IF($C9222="","",VLOOKUP($C9222,人员花名册!$B$2:$F$2001,4,0))</f>
        <v/>
      </c>
      <c r="F9222" s="89" t="str">
        <f>IF($C9222="","",VLOOKUP($C9222,人员花名册!$B$2:$F$2001,5,0))</f>
        <v/>
      </c>
      <c r="G9222" s="29"/>
      <c r="H9222" s="29"/>
      <c r="I9222" s="87" t="str">
        <f>IF($C9222="","",VLOOKUP($H9222,培训课程清单!$B$2:$J$1700,2,0))</f>
        <v/>
      </c>
      <c r="J9222" s="87" t="str">
        <f>IF($C9222="","",VLOOKUP($H9222,培训课程清单!$B$2:$J$1700,3,0))</f>
        <v/>
      </c>
      <c r="K9222" s="87" t="str">
        <f>IF($H9222="","",VLOOKUP($H9222,培训课程清单!$B$2:$J$1700,4,0))</f>
        <v/>
      </c>
      <c r="L9222" s="29"/>
      <c r="M9222" s="89" t="str">
        <f>IF($H9222="","",VLOOKUP($H9222,培训课程清单!$B$2:$J$1700,7,0))</f>
        <v/>
      </c>
      <c r="N9222" s="87" t="str">
        <f>IF($H9222="","",VLOOKUP($H9222,培训课程清单!$B$2:$J$1700,8,0))</f>
        <v/>
      </c>
      <c r="O9222" s="29"/>
    </row>
    <row r="9223" spans="1:15">
      <c r="A9223" s="87" t="str">
        <f t="shared" si="144"/>
        <v/>
      </c>
      <c r="B9223" s="87" t="str">
        <f>IF(C9223="","",C9223&amp;COUNTIF($C$2:C9223,C9223))</f>
        <v/>
      </c>
      <c r="C9223" s="88"/>
      <c r="D9223" s="87" t="str">
        <f>IF($C9223="","",VLOOKUP($C9223,人员花名册!$B$2:$F$2001,2,0))</f>
        <v/>
      </c>
      <c r="E9223" s="87" t="str">
        <f>IF($C9223="","",VLOOKUP($C9223,人员花名册!$B$2:$F$2001,4,0))</f>
        <v/>
      </c>
      <c r="F9223" s="89" t="str">
        <f>IF($C9223="","",VLOOKUP($C9223,人员花名册!$B$2:$F$2001,5,0))</f>
        <v/>
      </c>
      <c r="G9223" s="29"/>
      <c r="H9223" s="29"/>
      <c r="I9223" s="87" t="str">
        <f>IF($C9223="","",VLOOKUP($H9223,培训课程清单!$B$2:$J$1700,2,0))</f>
        <v/>
      </c>
      <c r="J9223" s="87" t="str">
        <f>IF($C9223="","",VLOOKUP($H9223,培训课程清单!$B$2:$J$1700,3,0))</f>
        <v/>
      </c>
      <c r="K9223" s="87" t="str">
        <f>IF($H9223="","",VLOOKUP($H9223,培训课程清单!$B$2:$J$1700,4,0))</f>
        <v/>
      </c>
      <c r="L9223" s="29"/>
      <c r="M9223" s="89" t="str">
        <f>IF($H9223="","",VLOOKUP($H9223,培训课程清单!$B$2:$J$1700,7,0))</f>
        <v/>
      </c>
      <c r="N9223" s="87" t="str">
        <f>IF($H9223="","",VLOOKUP($H9223,培训课程清单!$B$2:$J$1700,8,0))</f>
        <v/>
      </c>
      <c r="O9223" s="29"/>
    </row>
    <row r="9224" spans="1:15">
      <c r="A9224" s="87" t="str">
        <f t="shared" si="144"/>
        <v/>
      </c>
      <c r="B9224" s="87" t="str">
        <f>IF(C9224="","",C9224&amp;COUNTIF($C$2:C9224,C9224))</f>
        <v/>
      </c>
      <c r="C9224" s="88"/>
      <c r="D9224" s="87" t="str">
        <f>IF($C9224="","",VLOOKUP($C9224,人员花名册!$B$2:$F$2001,2,0))</f>
        <v/>
      </c>
      <c r="E9224" s="87" t="str">
        <f>IF($C9224="","",VLOOKUP($C9224,人员花名册!$B$2:$F$2001,4,0))</f>
        <v/>
      </c>
      <c r="F9224" s="89" t="str">
        <f>IF($C9224="","",VLOOKUP($C9224,人员花名册!$B$2:$F$2001,5,0))</f>
        <v/>
      </c>
      <c r="G9224" s="29"/>
      <c r="H9224" s="29"/>
      <c r="I9224" s="87" t="str">
        <f>IF($C9224="","",VLOOKUP($H9224,培训课程清单!$B$2:$J$1700,2,0))</f>
        <v/>
      </c>
      <c r="J9224" s="87" t="str">
        <f>IF($C9224="","",VLOOKUP($H9224,培训课程清单!$B$2:$J$1700,3,0))</f>
        <v/>
      </c>
      <c r="K9224" s="87" t="str">
        <f>IF($H9224="","",VLOOKUP($H9224,培训课程清单!$B$2:$J$1700,4,0))</f>
        <v/>
      </c>
      <c r="L9224" s="29"/>
      <c r="M9224" s="89" t="str">
        <f>IF($H9224="","",VLOOKUP($H9224,培训课程清单!$B$2:$J$1700,7,0))</f>
        <v/>
      </c>
      <c r="N9224" s="87" t="str">
        <f>IF($H9224="","",VLOOKUP($H9224,培训课程清单!$B$2:$J$1700,8,0))</f>
        <v/>
      </c>
      <c r="O9224" s="29"/>
    </row>
    <row r="9225" spans="1:15">
      <c r="A9225" s="87" t="str">
        <f t="shared" si="144"/>
        <v/>
      </c>
      <c r="B9225" s="87" t="str">
        <f>IF(C9225="","",C9225&amp;COUNTIF($C$2:C9225,C9225))</f>
        <v/>
      </c>
      <c r="C9225" s="88"/>
      <c r="D9225" s="87" t="str">
        <f>IF($C9225="","",VLOOKUP($C9225,人员花名册!$B$2:$F$2001,2,0))</f>
        <v/>
      </c>
      <c r="E9225" s="87" t="str">
        <f>IF($C9225="","",VLOOKUP($C9225,人员花名册!$B$2:$F$2001,4,0))</f>
        <v/>
      </c>
      <c r="F9225" s="89" t="str">
        <f>IF($C9225="","",VLOOKUP($C9225,人员花名册!$B$2:$F$2001,5,0))</f>
        <v/>
      </c>
      <c r="G9225" s="29"/>
      <c r="H9225" s="29"/>
      <c r="I9225" s="87" t="str">
        <f>IF($C9225="","",VLOOKUP($H9225,培训课程清单!$B$2:$J$1700,2,0))</f>
        <v/>
      </c>
      <c r="J9225" s="87" t="str">
        <f>IF($C9225="","",VLOOKUP($H9225,培训课程清单!$B$2:$J$1700,3,0))</f>
        <v/>
      </c>
      <c r="K9225" s="87" t="str">
        <f>IF($H9225="","",VLOOKUP($H9225,培训课程清单!$B$2:$J$1700,4,0))</f>
        <v/>
      </c>
      <c r="L9225" s="29"/>
      <c r="M9225" s="89" t="str">
        <f>IF($H9225="","",VLOOKUP($H9225,培训课程清单!$B$2:$J$1700,7,0))</f>
        <v/>
      </c>
      <c r="N9225" s="87" t="str">
        <f>IF($H9225="","",VLOOKUP($H9225,培训课程清单!$B$2:$J$1700,8,0))</f>
        <v/>
      </c>
      <c r="O9225" s="29"/>
    </row>
    <row r="9226" spans="1:15">
      <c r="A9226" s="87" t="str">
        <f t="shared" si="144"/>
        <v/>
      </c>
      <c r="B9226" s="87" t="str">
        <f>IF(C9226="","",C9226&amp;COUNTIF($C$2:C9226,C9226))</f>
        <v/>
      </c>
      <c r="C9226" s="88"/>
      <c r="D9226" s="87" t="str">
        <f>IF($C9226="","",VLOOKUP($C9226,人员花名册!$B$2:$F$2001,2,0))</f>
        <v/>
      </c>
      <c r="E9226" s="87" t="str">
        <f>IF($C9226="","",VLOOKUP($C9226,人员花名册!$B$2:$F$2001,4,0))</f>
        <v/>
      </c>
      <c r="F9226" s="89" t="str">
        <f>IF($C9226="","",VLOOKUP($C9226,人员花名册!$B$2:$F$2001,5,0))</f>
        <v/>
      </c>
      <c r="G9226" s="29"/>
      <c r="H9226" s="29"/>
      <c r="I9226" s="87" t="str">
        <f>IF($C9226="","",VLOOKUP($H9226,培训课程清单!$B$2:$J$1700,2,0))</f>
        <v/>
      </c>
      <c r="J9226" s="87" t="str">
        <f>IF($C9226="","",VLOOKUP($H9226,培训课程清单!$B$2:$J$1700,3,0))</f>
        <v/>
      </c>
      <c r="K9226" s="87" t="str">
        <f>IF($H9226="","",VLOOKUP($H9226,培训课程清单!$B$2:$J$1700,4,0))</f>
        <v/>
      </c>
      <c r="L9226" s="29"/>
      <c r="M9226" s="89" t="str">
        <f>IF($H9226="","",VLOOKUP($H9226,培训课程清单!$B$2:$J$1700,7,0))</f>
        <v/>
      </c>
      <c r="N9226" s="87" t="str">
        <f>IF($H9226="","",VLOOKUP($H9226,培训课程清单!$B$2:$J$1700,8,0))</f>
        <v/>
      </c>
      <c r="O9226" s="29"/>
    </row>
    <row r="9227" spans="1:15">
      <c r="A9227" s="87" t="str">
        <f t="shared" si="144"/>
        <v/>
      </c>
      <c r="B9227" s="87" t="str">
        <f>IF(C9227="","",C9227&amp;COUNTIF($C$2:C9227,C9227))</f>
        <v/>
      </c>
      <c r="C9227" s="88"/>
      <c r="D9227" s="87" t="str">
        <f>IF($C9227="","",VLOOKUP($C9227,人员花名册!$B$2:$F$2001,2,0))</f>
        <v/>
      </c>
      <c r="E9227" s="87" t="str">
        <f>IF($C9227="","",VLOOKUP($C9227,人员花名册!$B$2:$F$2001,4,0))</f>
        <v/>
      </c>
      <c r="F9227" s="89" t="str">
        <f>IF($C9227="","",VLOOKUP($C9227,人员花名册!$B$2:$F$2001,5,0))</f>
        <v/>
      </c>
      <c r="G9227" s="29"/>
      <c r="H9227" s="29"/>
      <c r="I9227" s="87" t="str">
        <f>IF($C9227="","",VLOOKUP($H9227,培训课程清单!$B$2:$J$1700,2,0))</f>
        <v/>
      </c>
      <c r="J9227" s="87" t="str">
        <f>IF($C9227="","",VLOOKUP($H9227,培训课程清单!$B$2:$J$1700,3,0))</f>
        <v/>
      </c>
      <c r="K9227" s="87" t="str">
        <f>IF($H9227="","",VLOOKUP($H9227,培训课程清单!$B$2:$J$1700,4,0))</f>
        <v/>
      </c>
      <c r="L9227" s="29"/>
      <c r="M9227" s="89" t="str">
        <f>IF($H9227="","",VLOOKUP($H9227,培训课程清单!$B$2:$J$1700,7,0))</f>
        <v/>
      </c>
      <c r="N9227" s="87" t="str">
        <f>IF($H9227="","",VLOOKUP($H9227,培训课程清单!$B$2:$J$1700,8,0))</f>
        <v/>
      </c>
      <c r="O9227" s="29"/>
    </row>
    <row r="9228" spans="1:15">
      <c r="A9228" s="87" t="str">
        <f t="shared" si="144"/>
        <v/>
      </c>
      <c r="B9228" s="87" t="str">
        <f>IF(C9228="","",C9228&amp;COUNTIF($C$2:C9228,C9228))</f>
        <v/>
      </c>
      <c r="C9228" s="88"/>
      <c r="D9228" s="87" t="str">
        <f>IF($C9228="","",VLOOKUP($C9228,人员花名册!$B$2:$F$2001,2,0))</f>
        <v/>
      </c>
      <c r="E9228" s="87" t="str">
        <f>IF($C9228="","",VLOOKUP($C9228,人员花名册!$B$2:$F$2001,4,0))</f>
        <v/>
      </c>
      <c r="F9228" s="89" t="str">
        <f>IF($C9228="","",VLOOKUP($C9228,人员花名册!$B$2:$F$2001,5,0))</f>
        <v/>
      </c>
      <c r="G9228" s="29"/>
      <c r="H9228" s="29"/>
      <c r="I9228" s="87" t="str">
        <f>IF($C9228="","",VLOOKUP($H9228,培训课程清单!$B$2:$J$1700,2,0))</f>
        <v/>
      </c>
      <c r="J9228" s="87" t="str">
        <f>IF($C9228="","",VLOOKUP($H9228,培训课程清单!$B$2:$J$1700,3,0))</f>
        <v/>
      </c>
      <c r="K9228" s="87" t="str">
        <f>IF($H9228="","",VLOOKUP($H9228,培训课程清单!$B$2:$J$1700,4,0))</f>
        <v/>
      </c>
      <c r="L9228" s="29"/>
      <c r="M9228" s="89" t="str">
        <f>IF($H9228="","",VLOOKUP($H9228,培训课程清单!$B$2:$J$1700,7,0))</f>
        <v/>
      </c>
      <c r="N9228" s="87" t="str">
        <f>IF($H9228="","",VLOOKUP($H9228,培训课程清单!$B$2:$J$1700,8,0))</f>
        <v/>
      </c>
      <c r="O9228" s="29"/>
    </row>
    <row r="9229" spans="1:15">
      <c r="A9229" s="87" t="str">
        <f t="shared" si="144"/>
        <v/>
      </c>
      <c r="B9229" s="87" t="str">
        <f>IF(C9229="","",C9229&amp;COUNTIF($C$2:C9229,C9229))</f>
        <v/>
      </c>
      <c r="C9229" s="88"/>
      <c r="D9229" s="87" t="str">
        <f>IF($C9229="","",VLOOKUP($C9229,人员花名册!$B$2:$F$2001,2,0))</f>
        <v/>
      </c>
      <c r="E9229" s="87" t="str">
        <f>IF($C9229="","",VLOOKUP($C9229,人员花名册!$B$2:$F$2001,4,0))</f>
        <v/>
      </c>
      <c r="F9229" s="89" t="str">
        <f>IF($C9229="","",VLOOKUP($C9229,人员花名册!$B$2:$F$2001,5,0))</f>
        <v/>
      </c>
      <c r="G9229" s="29"/>
      <c r="H9229" s="29"/>
      <c r="I9229" s="87" t="str">
        <f>IF($C9229="","",VLOOKUP($H9229,培训课程清单!$B$2:$J$1700,2,0))</f>
        <v/>
      </c>
      <c r="J9229" s="87" t="str">
        <f>IF($C9229="","",VLOOKUP($H9229,培训课程清单!$B$2:$J$1700,3,0))</f>
        <v/>
      </c>
      <c r="K9229" s="87" t="str">
        <f>IF($H9229="","",VLOOKUP($H9229,培训课程清单!$B$2:$J$1700,4,0))</f>
        <v/>
      </c>
      <c r="L9229" s="29"/>
      <c r="M9229" s="89" t="str">
        <f>IF($H9229="","",VLOOKUP($H9229,培训课程清单!$B$2:$J$1700,7,0))</f>
        <v/>
      </c>
      <c r="N9229" s="87" t="str">
        <f>IF($H9229="","",VLOOKUP($H9229,培训课程清单!$B$2:$J$1700,8,0))</f>
        <v/>
      </c>
      <c r="O9229" s="29"/>
    </row>
    <row r="9230" spans="1:15">
      <c r="A9230" s="87" t="str">
        <f t="shared" si="144"/>
        <v/>
      </c>
      <c r="B9230" s="87" t="str">
        <f>IF(C9230="","",C9230&amp;COUNTIF($C$2:C9230,C9230))</f>
        <v/>
      </c>
      <c r="C9230" s="88"/>
      <c r="D9230" s="87" t="str">
        <f>IF($C9230="","",VLOOKUP($C9230,人员花名册!$B$2:$F$2001,2,0))</f>
        <v/>
      </c>
      <c r="E9230" s="87" t="str">
        <f>IF($C9230="","",VLOOKUP($C9230,人员花名册!$B$2:$F$2001,4,0))</f>
        <v/>
      </c>
      <c r="F9230" s="89" t="str">
        <f>IF($C9230="","",VLOOKUP($C9230,人员花名册!$B$2:$F$2001,5,0))</f>
        <v/>
      </c>
      <c r="G9230" s="29"/>
      <c r="H9230" s="29"/>
      <c r="I9230" s="87" t="str">
        <f>IF($C9230="","",VLOOKUP($H9230,培训课程清单!$B$2:$J$1700,2,0))</f>
        <v/>
      </c>
      <c r="J9230" s="87" t="str">
        <f>IF($C9230="","",VLOOKUP($H9230,培训课程清单!$B$2:$J$1700,3,0))</f>
        <v/>
      </c>
      <c r="K9230" s="87" t="str">
        <f>IF($H9230="","",VLOOKUP($H9230,培训课程清单!$B$2:$J$1700,4,0))</f>
        <v/>
      </c>
      <c r="L9230" s="29"/>
      <c r="M9230" s="89" t="str">
        <f>IF($H9230="","",VLOOKUP($H9230,培训课程清单!$B$2:$J$1700,7,0))</f>
        <v/>
      </c>
      <c r="N9230" s="87" t="str">
        <f>IF($H9230="","",VLOOKUP($H9230,培训课程清单!$B$2:$J$1700,8,0))</f>
        <v/>
      </c>
      <c r="O9230" s="29"/>
    </row>
    <row r="9231" spans="1:15">
      <c r="A9231" s="87" t="str">
        <f t="shared" si="144"/>
        <v/>
      </c>
      <c r="B9231" s="87" t="str">
        <f>IF(C9231="","",C9231&amp;COUNTIF($C$2:C9231,C9231))</f>
        <v/>
      </c>
      <c r="C9231" s="88"/>
      <c r="D9231" s="87" t="str">
        <f>IF($C9231="","",VLOOKUP($C9231,人员花名册!$B$2:$F$2001,2,0))</f>
        <v/>
      </c>
      <c r="E9231" s="87" t="str">
        <f>IF($C9231="","",VLOOKUP($C9231,人员花名册!$B$2:$F$2001,4,0))</f>
        <v/>
      </c>
      <c r="F9231" s="89" t="str">
        <f>IF($C9231="","",VLOOKUP($C9231,人员花名册!$B$2:$F$2001,5,0))</f>
        <v/>
      </c>
      <c r="G9231" s="29"/>
      <c r="H9231" s="29"/>
      <c r="I9231" s="87" t="str">
        <f>IF($C9231="","",VLOOKUP($H9231,培训课程清单!$B$2:$J$1700,2,0))</f>
        <v/>
      </c>
      <c r="J9231" s="87" t="str">
        <f>IF($C9231="","",VLOOKUP($H9231,培训课程清单!$B$2:$J$1700,3,0))</f>
        <v/>
      </c>
      <c r="K9231" s="87" t="str">
        <f>IF($H9231="","",VLOOKUP($H9231,培训课程清单!$B$2:$J$1700,4,0))</f>
        <v/>
      </c>
      <c r="L9231" s="29"/>
      <c r="M9231" s="89" t="str">
        <f>IF($H9231="","",VLOOKUP($H9231,培训课程清单!$B$2:$J$1700,7,0))</f>
        <v/>
      </c>
      <c r="N9231" s="87" t="str">
        <f>IF($H9231="","",VLOOKUP($H9231,培训课程清单!$B$2:$J$1700,8,0))</f>
        <v/>
      </c>
      <c r="O9231" s="29"/>
    </row>
    <row r="9232" spans="1:15">
      <c r="A9232" s="87" t="str">
        <f t="shared" si="144"/>
        <v/>
      </c>
      <c r="B9232" s="87" t="str">
        <f>IF(C9232="","",C9232&amp;COUNTIF($C$2:C9232,C9232))</f>
        <v/>
      </c>
      <c r="C9232" s="88"/>
      <c r="D9232" s="87" t="str">
        <f>IF($C9232="","",VLOOKUP($C9232,人员花名册!$B$2:$F$2001,2,0))</f>
        <v/>
      </c>
      <c r="E9232" s="87" t="str">
        <f>IF($C9232="","",VLOOKUP($C9232,人员花名册!$B$2:$F$2001,4,0))</f>
        <v/>
      </c>
      <c r="F9232" s="89" t="str">
        <f>IF($C9232="","",VLOOKUP($C9232,人员花名册!$B$2:$F$2001,5,0))</f>
        <v/>
      </c>
      <c r="G9232" s="29"/>
      <c r="H9232" s="29"/>
      <c r="I9232" s="87" t="str">
        <f>IF($C9232="","",VLOOKUP($H9232,培训课程清单!$B$2:$J$1700,2,0))</f>
        <v/>
      </c>
      <c r="J9232" s="87" t="str">
        <f>IF($C9232="","",VLOOKUP($H9232,培训课程清单!$B$2:$J$1700,3,0))</f>
        <v/>
      </c>
      <c r="K9232" s="87" t="str">
        <f>IF($H9232="","",VLOOKUP($H9232,培训课程清单!$B$2:$J$1700,4,0))</f>
        <v/>
      </c>
      <c r="L9232" s="29"/>
      <c r="M9232" s="89" t="str">
        <f>IF($H9232="","",VLOOKUP($H9232,培训课程清单!$B$2:$J$1700,7,0))</f>
        <v/>
      </c>
      <c r="N9232" s="87" t="str">
        <f>IF($H9232="","",VLOOKUP($H9232,培训课程清单!$B$2:$J$1700,8,0))</f>
        <v/>
      </c>
      <c r="O9232" s="29"/>
    </row>
    <row r="9233" spans="1:15">
      <c r="A9233" s="87" t="str">
        <f t="shared" ref="A9233:A9296" si="145">IF(C9232="","",A9232+1)</f>
        <v/>
      </c>
      <c r="B9233" s="87" t="str">
        <f>IF(C9233="","",C9233&amp;COUNTIF($C$2:C9233,C9233))</f>
        <v/>
      </c>
      <c r="C9233" s="88"/>
      <c r="D9233" s="87" t="str">
        <f>IF($C9233="","",VLOOKUP($C9233,人员花名册!$B$2:$F$2001,2,0))</f>
        <v/>
      </c>
      <c r="E9233" s="87" t="str">
        <f>IF($C9233="","",VLOOKUP($C9233,人员花名册!$B$2:$F$2001,4,0))</f>
        <v/>
      </c>
      <c r="F9233" s="89" t="str">
        <f>IF($C9233="","",VLOOKUP($C9233,人员花名册!$B$2:$F$2001,5,0))</f>
        <v/>
      </c>
      <c r="G9233" s="29"/>
      <c r="H9233" s="29"/>
      <c r="I9233" s="87" t="str">
        <f>IF($C9233="","",VLOOKUP($H9233,培训课程清单!$B$2:$J$1700,2,0))</f>
        <v/>
      </c>
      <c r="J9233" s="87" t="str">
        <f>IF($C9233="","",VLOOKUP($H9233,培训课程清单!$B$2:$J$1700,3,0))</f>
        <v/>
      </c>
      <c r="K9233" s="87" t="str">
        <f>IF($H9233="","",VLOOKUP($H9233,培训课程清单!$B$2:$J$1700,4,0))</f>
        <v/>
      </c>
      <c r="L9233" s="29"/>
      <c r="M9233" s="89" t="str">
        <f>IF($H9233="","",VLOOKUP($H9233,培训课程清单!$B$2:$J$1700,7,0))</f>
        <v/>
      </c>
      <c r="N9233" s="87" t="str">
        <f>IF($H9233="","",VLOOKUP($H9233,培训课程清单!$B$2:$J$1700,8,0))</f>
        <v/>
      </c>
      <c r="O9233" s="29"/>
    </row>
    <row r="9234" spans="1:15">
      <c r="A9234" s="87" t="str">
        <f t="shared" si="145"/>
        <v/>
      </c>
      <c r="B9234" s="87" t="str">
        <f>IF(C9234="","",C9234&amp;COUNTIF($C$2:C9234,C9234))</f>
        <v/>
      </c>
      <c r="C9234" s="88"/>
      <c r="D9234" s="87" t="str">
        <f>IF($C9234="","",VLOOKUP($C9234,人员花名册!$B$2:$F$2001,2,0))</f>
        <v/>
      </c>
      <c r="E9234" s="87" t="str">
        <f>IF($C9234="","",VLOOKUP($C9234,人员花名册!$B$2:$F$2001,4,0))</f>
        <v/>
      </c>
      <c r="F9234" s="89" t="str">
        <f>IF($C9234="","",VLOOKUP($C9234,人员花名册!$B$2:$F$2001,5,0))</f>
        <v/>
      </c>
      <c r="G9234" s="29"/>
      <c r="H9234" s="29"/>
      <c r="I9234" s="87" t="str">
        <f>IF($C9234="","",VLOOKUP($H9234,培训课程清单!$B$2:$J$1700,2,0))</f>
        <v/>
      </c>
      <c r="J9234" s="87" t="str">
        <f>IF($C9234="","",VLOOKUP($H9234,培训课程清单!$B$2:$J$1700,3,0))</f>
        <v/>
      </c>
      <c r="K9234" s="87" t="str">
        <f>IF($H9234="","",VLOOKUP($H9234,培训课程清单!$B$2:$J$1700,4,0))</f>
        <v/>
      </c>
      <c r="L9234" s="29"/>
      <c r="M9234" s="89" t="str">
        <f>IF($H9234="","",VLOOKUP($H9234,培训课程清单!$B$2:$J$1700,7,0))</f>
        <v/>
      </c>
      <c r="N9234" s="87" t="str">
        <f>IF($H9234="","",VLOOKUP($H9234,培训课程清单!$B$2:$J$1700,8,0))</f>
        <v/>
      </c>
      <c r="O9234" s="29"/>
    </row>
    <row r="9235" spans="1:15">
      <c r="A9235" s="87" t="str">
        <f t="shared" si="145"/>
        <v/>
      </c>
      <c r="B9235" s="87" t="str">
        <f>IF(C9235="","",C9235&amp;COUNTIF($C$2:C9235,C9235))</f>
        <v/>
      </c>
      <c r="C9235" s="88"/>
      <c r="D9235" s="87" t="str">
        <f>IF($C9235="","",VLOOKUP($C9235,人员花名册!$B$2:$F$2001,2,0))</f>
        <v/>
      </c>
      <c r="E9235" s="87" t="str">
        <f>IF($C9235="","",VLOOKUP($C9235,人员花名册!$B$2:$F$2001,4,0))</f>
        <v/>
      </c>
      <c r="F9235" s="89" t="str">
        <f>IF($C9235="","",VLOOKUP($C9235,人员花名册!$B$2:$F$2001,5,0))</f>
        <v/>
      </c>
      <c r="G9235" s="29"/>
      <c r="H9235" s="29"/>
      <c r="I9235" s="87" t="str">
        <f>IF($C9235="","",VLOOKUP($H9235,培训课程清单!$B$2:$J$1700,2,0))</f>
        <v/>
      </c>
      <c r="J9235" s="87" t="str">
        <f>IF($C9235="","",VLOOKUP($H9235,培训课程清单!$B$2:$J$1700,3,0))</f>
        <v/>
      </c>
      <c r="K9235" s="87" t="str">
        <f>IF($H9235="","",VLOOKUP($H9235,培训课程清单!$B$2:$J$1700,4,0))</f>
        <v/>
      </c>
      <c r="L9235" s="29"/>
      <c r="M9235" s="89" t="str">
        <f>IF($H9235="","",VLOOKUP($H9235,培训课程清单!$B$2:$J$1700,7,0))</f>
        <v/>
      </c>
      <c r="N9235" s="87" t="str">
        <f>IF($H9235="","",VLOOKUP($H9235,培训课程清单!$B$2:$J$1700,8,0))</f>
        <v/>
      </c>
      <c r="O9235" s="29"/>
    </row>
    <row r="9236" spans="1:15">
      <c r="A9236" s="87" t="str">
        <f t="shared" si="145"/>
        <v/>
      </c>
      <c r="B9236" s="87" t="str">
        <f>IF(C9236="","",C9236&amp;COUNTIF($C$2:C9236,C9236))</f>
        <v/>
      </c>
      <c r="C9236" s="88"/>
      <c r="D9236" s="87" t="str">
        <f>IF($C9236="","",VLOOKUP($C9236,人员花名册!$B$2:$F$2001,2,0))</f>
        <v/>
      </c>
      <c r="E9236" s="87" t="str">
        <f>IF($C9236="","",VLOOKUP($C9236,人员花名册!$B$2:$F$2001,4,0))</f>
        <v/>
      </c>
      <c r="F9236" s="89" t="str">
        <f>IF($C9236="","",VLOOKUP($C9236,人员花名册!$B$2:$F$2001,5,0))</f>
        <v/>
      </c>
      <c r="G9236" s="29"/>
      <c r="H9236" s="29"/>
      <c r="I9236" s="87" t="str">
        <f>IF($C9236="","",VLOOKUP($H9236,培训课程清单!$B$2:$J$1700,2,0))</f>
        <v/>
      </c>
      <c r="J9236" s="87" t="str">
        <f>IF($C9236="","",VLOOKUP($H9236,培训课程清单!$B$2:$J$1700,3,0))</f>
        <v/>
      </c>
      <c r="K9236" s="87" t="str">
        <f>IF($H9236="","",VLOOKUP($H9236,培训课程清单!$B$2:$J$1700,4,0))</f>
        <v/>
      </c>
      <c r="L9236" s="29"/>
      <c r="M9236" s="89" t="str">
        <f>IF($H9236="","",VLOOKUP($H9236,培训课程清单!$B$2:$J$1700,7,0))</f>
        <v/>
      </c>
      <c r="N9236" s="87" t="str">
        <f>IF($H9236="","",VLOOKUP($H9236,培训课程清单!$B$2:$J$1700,8,0))</f>
        <v/>
      </c>
      <c r="O9236" s="29"/>
    </row>
    <row r="9237" spans="1:15">
      <c r="A9237" s="87" t="str">
        <f t="shared" si="145"/>
        <v/>
      </c>
      <c r="B9237" s="87" t="str">
        <f>IF(C9237="","",C9237&amp;COUNTIF($C$2:C9237,C9237))</f>
        <v/>
      </c>
      <c r="C9237" s="88"/>
      <c r="D9237" s="87" t="str">
        <f>IF($C9237="","",VLOOKUP($C9237,人员花名册!$B$2:$F$2001,2,0))</f>
        <v/>
      </c>
      <c r="E9237" s="87" t="str">
        <f>IF($C9237="","",VLOOKUP($C9237,人员花名册!$B$2:$F$2001,4,0))</f>
        <v/>
      </c>
      <c r="F9237" s="89" t="str">
        <f>IF($C9237="","",VLOOKUP($C9237,人员花名册!$B$2:$F$2001,5,0))</f>
        <v/>
      </c>
      <c r="G9237" s="29"/>
      <c r="H9237" s="29"/>
      <c r="I9237" s="87" t="str">
        <f>IF($C9237="","",VLOOKUP($H9237,培训课程清单!$B$2:$J$1700,2,0))</f>
        <v/>
      </c>
      <c r="J9237" s="87" t="str">
        <f>IF($C9237="","",VLOOKUP($H9237,培训课程清单!$B$2:$J$1700,3,0))</f>
        <v/>
      </c>
      <c r="K9237" s="87" t="str">
        <f>IF($H9237="","",VLOOKUP($H9237,培训课程清单!$B$2:$J$1700,4,0))</f>
        <v/>
      </c>
      <c r="L9237" s="29"/>
      <c r="M9237" s="89" t="str">
        <f>IF($H9237="","",VLOOKUP($H9237,培训课程清单!$B$2:$J$1700,7,0))</f>
        <v/>
      </c>
      <c r="N9237" s="87" t="str">
        <f>IF($H9237="","",VLOOKUP($H9237,培训课程清单!$B$2:$J$1700,8,0))</f>
        <v/>
      </c>
      <c r="O9237" s="29"/>
    </row>
    <row r="9238" spans="1:15">
      <c r="A9238" s="87" t="str">
        <f t="shared" si="145"/>
        <v/>
      </c>
      <c r="B9238" s="87" t="str">
        <f>IF(C9238="","",C9238&amp;COUNTIF($C$2:C9238,C9238))</f>
        <v/>
      </c>
      <c r="C9238" s="88"/>
      <c r="D9238" s="87" t="str">
        <f>IF($C9238="","",VLOOKUP($C9238,人员花名册!$B$2:$F$2001,2,0))</f>
        <v/>
      </c>
      <c r="E9238" s="87" t="str">
        <f>IF($C9238="","",VLOOKUP($C9238,人员花名册!$B$2:$F$2001,4,0))</f>
        <v/>
      </c>
      <c r="F9238" s="89" t="str">
        <f>IF($C9238="","",VLOOKUP($C9238,人员花名册!$B$2:$F$2001,5,0))</f>
        <v/>
      </c>
      <c r="G9238" s="29"/>
      <c r="H9238" s="29"/>
      <c r="I9238" s="87" t="str">
        <f>IF($C9238="","",VLOOKUP($H9238,培训课程清单!$B$2:$J$1700,2,0))</f>
        <v/>
      </c>
      <c r="J9238" s="87" t="str">
        <f>IF($C9238="","",VLOOKUP($H9238,培训课程清单!$B$2:$J$1700,3,0))</f>
        <v/>
      </c>
      <c r="K9238" s="87" t="str">
        <f>IF($H9238="","",VLOOKUP($H9238,培训课程清单!$B$2:$J$1700,4,0))</f>
        <v/>
      </c>
      <c r="L9238" s="29"/>
      <c r="M9238" s="89" t="str">
        <f>IF($H9238="","",VLOOKUP($H9238,培训课程清单!$B$2:$J$1700,7,0))</f>
        <v/>
      </c>
      <c r="N9238" s="87" t="str">
        <f>IF($H9238="","",VLOOKUP($H9238,培训课程清单!$B$2:$J$1700,8,0))</f>
        <v/>
      </c>
      <c r="O9238" s="29"/>
    </row>
    <row r="9239" spans="1:15">
      <c r="A9239" s="87" t="str">
        <f t="shared" si="145"/>
        <v/>
      </c>
      <c r="B9239" s="87" t="str">
        <f>IF(C9239="","",C9239&amp;COUNTIF($C$2:C9239,C9239))</f>
        <v/>
      </c>
      <c r="C9239" s="88"/>
      <c r="D9239" s="87" t="str">
        <f>IF($C9239="","",VLOOKUP($C9239,人员花名册!$B$2:$F$2001,2,0))</f>
        <v/>
      </c>
      <c r="E9239" s="87" t="str">
        <f>IF($C9239="","",VLOOKUP($C9239,人员花名册!$B$2:$F$2001,4,0))</f>
        <v/>
      </c>
      <c r="F9239" s="89" t="str">
        <f>IF($C9239="","",VLOOKUP($C9239,人员花名册!$B$2:$F$2001,5,0))</f>
        <v/>
      </c>
      <c r="G9239" s="29"/>
      <c r="H9239" s="29"/>
      <c r="I9239" s="87" t="str">
        <f>IF($C9239="","",VLOOKUP($H9239,培训课程清单!$B$2:$J$1700,2,0))</f>
        <v/>
      </c>
      <c r="J9239" s="87" t="str">
        <f>IF($C9239="","",VLOOKUP($H9239,培训课程清单!$B$2:$J$1700,3,0))</f>
        <v/>
      </c>
      <c r="K9239" s="87" t="str">
        <f>IF($H9239="","",VLOOKUP($H9239,培训课程清单!$B$2:$J$1700,4,0))</f>
        <v/>
      </c>
      <c r="L9239" s="29"/>
      <c r="M9239" s="89" t="str">
        <f>IF($H9239="","",VLOOKUP($H9239,培训课程清单!$B$2:$J$1700,7,0))</f>
        <v/>
      </c>
      <c r="N9239" s="87" t="str">
        <f>IF($H9239="","",VLOOKUP($H9239,培训课程清单!$B$2:$J$1700,8,0))</f>
        <v/>
      </c>
      <c r="O9239" s="29"/>
    </row>
    <row r="9240" spans="1:15">
      <c r="A9240" s="87" t="str">
        <f t="shared" si="145"/>
        <v/>
      </c>
      <c r="B9240" s="87" t="str">
        <f>IF(C9240="","",C9240&amp;COUNTIF($C$2:C9240,C9240))</f>
        <v/>
      </c>
      <c r="C9240" s="88"/>
      <c r="D9240" s="87" t="str">
        <f>IF($C9240="","",VLOOKUP($C9240,人员花名册!$B$2:$F$2001,2,0))</f>
        <v/>
      </c>
      <c r="E9240" s="87" t="str">
        <f>IF($C9240="","",VLOOKUP($C9240,人员花名册!$B$2:$F$2001,4,0))</f>
        <v/>
      </c>
      <c r="F9240" s="89" t="str">
        <f>IF($C9240="","",VLOOKUP($C9240,人员花名册!$B$2:$F$2001,5,0))</f>
        <v/>
      </c>
      <c r="G9240" s="29"/>
      <c r="H9240" s="29"/>
      <c r="I9240" s="87" t="str">
        <f>IF($C9240="","",VLOOKUP($H9240,培训课程清单!$B$2:$J$1700,2,0))</f>
        <v/>
      </c>
      <c r="J9240" s="87" t="str">
        <f>IF($C9240="","",VLOOKUP($H9240,培训课程清单!$B$2:$J$1700,3,0))</f>
        <v/>
      </c>
      <c r="K9240" s="87" t="str">
        <f>IF($H9240="","",VLOOKUP($H9240,培训课程清单!$B$2:$J$1700,4,0))</f>
        <v/>
      </c>
      <c r="L9240" s="29"/>
      <c r="M9240" s="89" t="str">
        <f>IF($H9240="","",VLOOKUP($H9240,培训课程清单!$B$2:$J$1700,7,0))</f>
        <v/>
      </c>
      <c r="N9240" s="87" t="str">
        <f>IF($H9240="","",VLOOKUP($H9240,培训课程清单!$B$2:$J$1700,8,0))</f>
        <v/>
      </c>
      <c r="O9240" s="29"/>
    </row>
    <row r="9241" spans="1:15">
      <c r="A9241" s="87" t="str">
        <f t="shared" si="145"/>
        <v/>
      </c>
      <c r="B9241" s="87" t="str">
        <f>IF(C9241="","",C9241&amp;COUNTIF($C$2:C9241,C9241))</f>
        <v/>
      </c>
      <c r="C9241" s="88"/>
      <c r="D9241" s="87" t="str">
        <f>IF($C9241="","",VLOOKUP($C9241,人员花名册!$B$2:$F$2001,2,0))</f>
        <v/>
      </c>
      <c r="E9241" s="87" t="str">
        <f>IF($C9241="","",VLOOKUP($C9241,人员花名册!$B$2:$F$2001,4,0))</f>
        <v/>
      </c>
      <c r="F9241" s="89" t="str">
        <f>IF($C9241="","",VLOOKUP($C9241,人员花名册!$B$2:$F$2001,5,0))</f>
        <v/>
      </c>
      <c r="G9241" s="29"/>
      <c r="H9241" s="29"/>
      <c r="I9241" s="87" t="str">
        <f>IF($C9241="","",VLOOKUP($H9241,培训课程清单!$B$2:$J$1700,2,0))</f>
        <v/>
      </c>
      <c r="J9241" s="87" t="str">
        <f>IF($C9241="","",VLOOKUP($H9241,培训课程清单!$B$2:$J$1700,3,0))</f>
        <v/>
      </c>
      <c r="K9241" s="87" t="str">
        <f>IF($H9241="","",VLOOKUP($H9241,培训课程清单!$B$2:$J$1700,4,0))</f>
        <v/>
      </c>
      <c r="L9241" s="29"/>
      <c r="M9241" s="89" t="str">
        <f>IF($H9241="","",VLOOKUP($H9241,培训课程清单!$B$2:$J$1700,7,0))</f>
        <v/>
      </c>
      <c r="N9241" s="87" t="str">
        <f>IF($H9241="","",VLOOKUP($H9241,培训课程清单!$B$2:$J$1700,8,0))</f>
        <v/>
      </c>
      <c r="O9241" s="29"/>
    </row>
    <row r="9242" spans="1:15">
      <c r="A9242" s="87" t="str">
        <f t="shared" si="145"/>
        <v/>
      </c>
      <c r="B9242" s="87" t="str">
        <f>IF(C9242="","",C9242&amp;COUNTIF($C$2:C9242,C9242))</f>
        <v/>
      </c>
      <c r="C9242" s="88"/>
      <c r="D9242" s="87" t="str">
        <f>IF($C9242="","",VLOOKUP($C9242,人员花名册!$B$2:$F$2001,2,0))</f>
        <v/>
      </c>
      <c r="E9242" s="87" t="str">
        <f>IF($C9242="","",VLOOKUP($C9242,人员花名册!$B$2:$F$2001,4,0))</f>
        <v/>
      </c>
      <c r="F9242" s="89" t="str">
        <f>IF($C9242="","",VLOOKUP($C9242,人员花名册!$B$2:$F$2001,5,0))</f>
        <v/>
      </c>
      <c r="G9242" s="29"/>
      <c r="H9242" s="29"/>
      <c r="I9242" s="87" t="str">
        <f>IF($C9242="","",VLOOKUP($H9242,培训课程清单!$B$2:$J$1700,2,0))</f>
        <v/>
      </c>
      <c r="J9242" s="87" t="str">
        <f>IF($C9242="","",VLOOKUP($H9242,培训课程清单!$B$2:$J$1700,3,0))</f>
        <v/>
      </c>
      <c r="K9242" s="87" t="str">
        <f>IF($H9242="","",VLOOKUP($H9242,培训课程清单!$B$2:$J$1700,4,0))</f>
        <v/>
      </c>
      <c r="L9242" s="29"/>
      <c r="M9242" s="89" t="str">
        <f>IF($H9242="","",VLOOKUP($H9242,培训课程清单!$B$2:$J$1700,7,0))</f>
        <v/>
      </c>
      <c r="N9242" s="87" t="str">
        <f>IF($H9242="","",VLOOKUP($H9242,培训课程清单!$B$2:$J$1700,8,0))</f>
        <v/>
      </c>
      <c r="O9242" s="29"/>
    </row>
    <row r="9243" spans="1:15">
      <c r="A9243" s="87" t="str">
        <f t="shared" si="145"/>
        <v/>
      </c>
      <c r="B9243" s="87" t="str">
        <f>IF(C9243="","",C9243&amp;COUNTIF($C$2:C9243,C9243))</f>
        <v/>
      </c>
      <c r="C9243" s="88"/>
      <c r="D9243" s="87" t="str">
        <f>IF($C9243="","",VLOOKUP($C9243,人员花名册!$B$2:$F$2001,2,0))</f>
        <v/>
      </c>
      <c r="E9243" s="87" t="str">
        <f>IF($C9243="","",VLOOKUP($C9243,人员花名册!$B$2:$F$2001,4,0))</f>
        <v/>
      </c>
      <c r="F9243" s="89" t="str">
        <f>IF($C9243="","",VLOOKUP($C9243,人员花名册!$B$2:$F$2001,5,0))</f>
        <v/>
      </c>
      <c r="G9243" s="29"/>
      <c r="H9243" s="29"/>
      <c r="I9243" s="87" t="str">
        <f>IF($C9243="","",VLOOKUP($H9243,培训课程清单!$B$2:$J$1700,2,0))</f>
        <v/>
      </c>
      <c r="J9243" s="87" t="str">
        <f>IF($C9243="","",VLOOKUP($H9243,培训课程清单!$B$2:$J$1700,3,0))</f>
        <v/>
      </c>
      <c r="K9243" s="87" t="str">
        <f>IF($H9243="","",VLOOKUP($H9243,培训课程清单!$B$2:$J$1700,4,0))</f>
        <v/>
      </c>
      <c r="L9243" s="29"/>
      <c r="M9243" s="89" t="str">
        <f>IF($H9243="","",VLOOKUP($H9243,培训课程清单!$B$2:$J$1700,7,0))</f>
        <v/>
      </c>
      <c r="N9243" s="87" t="str">
        <f>IF($H9243="","",VLOOKUP($H9243,培训课程清单!$B$2:$J$1700,8,0))</f>
        <v/>
      </c>
      <c r="O9243" s="29"/>
    </row>
    <row r="9244" spans="1:15">
      <c r="A9244" s="87" t="str">
        <f t="shared" si="145"/>
        <v/>
      </c>
      <c r="B9244" s="87" t="str">
        <f>IF(C9244="","",C9244&amp;COUNTIF($C$2:C9244,C9244))</f>
        <v/>
      </c>
      <c r="C9244" s="88"/>
      <c r="D9244" s="87" t="str">
        <f>IF($C9244="","",VLOOKUP($C9244,人员花名册!$B$2:$F$2001,2,0))</f>
        <v/>
      </c>
      <c r="E9244" s="87" t="str">
        <f>IF($C9244="","",VLOOKUP($C9244,人员花名册!$B$2:$F$2001,4,0))</f>
        <v/>
      </c>
      <c r="F9244" s="89" t="str">
        <f>IF($C9244="","",VLOOKUP($C9244,人员花名册!$B$2:$F$2001,5,0))</f>
        <v/>
      </c>
      <c r="G9244" s="29"/>
      <c r="H9244" s="29"/>
      <c r="I9244" s="87" t="str">
        <f>IF($C9244="","",VLOOKUP($H9244,培训课程清单!$B$2:$J$1700,2,0))</f>
        <v/>
      </c>
      <c r="J9244" s="87" t="str">
        <f>IF($C9244="","",VLOOKUP($H9244,培训课程清单!$B$2:$J$1700,3,0))</f>
        <v/>
      </c>
      <c r="K9244" s="87" t="str">
        <f>IF($H9244="","",VLOOKUP($H9244,培训课程清单!$B$2:$J$1700,4,0))</f>
        <v/>
      </c>
      <c r="L9244" s="29"/>
      <c r="M9244" s="89" t="str">
        <f>IF($H9244="","",VLOOKUP($H9244,培训课程清单!$B$2:$J$1700,7,0))</f>
        <v/>
      </c>
      <c r="N9244" s="87" t="str">
        <f>IF($H9244="","",VLOOKUP($H9244,培训课程清单!$B$2:$J$1700,8,0))</f>
        <v/>
      </c>
      <c r="O9244" s="29"/>
    </row>
    <row r="9245" spans="1:15">
      <c r="A9245" s="87" t="str">
        <f t="shared" si="145"/>
        <v/>
      </c>
      <c r="B9245" s="87" t="str">
        <f>IF(C9245="","",C9245&amp;COUNTIF($C$2:C9245,C9245))</f>
        <v/>
      </c>
      <c r="C9245" s="88"/>
      <c r="D9245" s="87" t="str">
        <f>IF($C9245="","",VLOOKUP($C9245,人员花名册!$B$2:$F$2001,2,0))</f>
        <v/>
      </c>
      <c r="E9245" s="87" t="str">
        <f>IF($C9245="","",VLOOKUP($C9245,人员花名册!$B$2:$F$2001,4,0))</f>
        <v/>
      </c>
      <c r="F9245" s="89" t="str">
        <f>IF($C9245="","",VLOOKUP($C9245,人员花名册!$B$2:$F$2001,5,0))</f>
        <v/>
      </c>
      <c r="G9245" s="29"/>
      <c r="H9245" s="29"/>
      <c r="I9245" s="87" t="str">
        <f>IF($C9245="","",VLOOKUP($H9245,培训课程清单!$B$2:$J$1700,2,0))</f>
        <v/>
      </c>
      <c r="J9245" s="87" t="str">
        <f>IF($C9245="","",VLOOKUP($H9245,培训课程清单!$B$2:$J$1700,3,0))</f>
        <v/>
      </c>
      <c r="K9245" s="87" t="str">
        <f>IF($H9245="","",VLOOKUP($H9245,培训课程清单!$B$2:$J$1700,4,0))</f>
        <v/>
      </c>
      <c r="L9245" s="29"/>
      <c r="M9245" s="89" t="str">
        <f>IF($H9245="","",VLOOKUP($H9245,培训课程清单!$B$2:$J$1700,7,0))</f>
        <v/>
      </c>
      <c r="N9245" s="87" t="str">
        <f>IF($H9245="","",VLOOKUP($H9245,培训课程清单!$B$2:$J$1700,8,0))</f>
        <v/>
      </c>
      <c r="O9245" s="29"/>
    </row>
    <row r="9246" spans="1:15">
      <c r="A9246" s="87" t="str">
        <f t="shared" si="145"/>
        <v/>
      </c>
      <c r="B9246" s="87" t="str">
        <f>IF(C9246="","",C9246&amp;COUNTIF($C$2:C9246,C9246))</f>
        <v/>
      </c>
      <c r="C9246" s="88"/>
      <c r="D9246" s="87" t="str">
        <f>IF($C9246="","",VLOOKUP($C9246,人员花名册!$B$2:$F$2001,2,0))</f>
        <v/>
      </c>
      <c r="E9246" s="87" t="str">
        <f>IF($C9246="","",VLOOKUP($C9246,人员花名册!$B$2:$F$2001,4,0))</f>
        <v/>
      </c>
      <c r="F9246" s="89" t="str">
        <f>IF($C9246="","",VLOOKUP($C9246,人员花名册!$B$2:$F$2001,5,0))</f>
        <v/>
      </c>
      <c r="G9246" s="29"/>
      <c r="H9246" s="29"/>
      <c r="I9246" s="87" t="str">
        <f>IF($C9246="","",VLOOKUP($H9246,培训课程清单!$B$2:$J$1700,2,0))</f>
        <v/>
      </c>
      <c r="J9246" s="87" t="str">
        <f>IF($C9246="","",VLOOKUP($H9246,培训课程清单!$B$2:$J$1700,3,0))</f>
        <v/>
      </c>
      <c r="K9246" s="87" t="str">
        <f>IF($H9246="","",VLOOKUP($H9246,培训课程清单!$B$2:$J$1700,4,0))</f>
        <v/>
      </c>
      <c r="L9246" s="29"/>
      <c r="M9246" s="89" t="str">
        <f>IF($H9246="","",VLOOKUP($H9246,培训课程清单!$B$2:$J$1700,7,0))</f>
        <v/>
      </c>
      <c r="N9246" s="87" t="str">
        <f>IF($H9246="","",VLOOKUP($H9246,培训课程清单!$B$2:$J$1700,8,0))</f>
        <v/>
      </c>
      <c r="O9246" s="29"/>
    </row>
    <row r="9247" spans="1:15">
      <c r="A9247" s="87" t="str">
        <f t="shared" si="145"/>
        <v/>
      </c>
      <c r="B9247" s="87" t="str">
        <f>IF(C9247="","",C9247&amp;COUNTIF($C$2:C9247,C9247))</f>
        <v/>
      </c>
      <c r="C9247" s="88"/>
      <c r="D9247" s="87" t="str">
        <f>IF($C9247="","",VLOOKUP($C9247,人员花名册!$B$2:$F$2001,2,0))</f>
        <v/>
      </c>
      <c r="E9247" s="87" t="str">
        <f>IF($C9247="","",VLOOKUP($C9247,人员花名册!$B$2:$F$2001,4,0))</f>
        <v/>
      </c>
      <c r="F9247" s="89" t="str">
        <f>IF($C9247="","",VLOOKUP($C9247,人员花名册!$B$2:$F$2001,5,0))</f>
        <v/>
      </c>
      <c r="G9247" s="29"/>
      <c r="H9247" s="29"/>
      <c r="I9247" s="87" t="str">
        <f>IF($C9247="","",VLOOKUP($H9247,培训课程清单!$B$2:$J$1700,2,0))</f>
        <v/>
      </c>
      <c r="J9247" s="87" t="str">
        <f>IF($C9247="","",VLOOKUP($H9247,培训课程清单!$B$2:$J$1700,3,0))</f>
        <v/>
      </c>
      <c r="K9247" s="87" t="str">
        <f>IF($H9247="","",VLOOKUP($H9247,培训课程清单!$B$2:$J$1700,4,0))</f>
        <v/>
      </c>
      <c r="L9247" s="29"/>
      <c r="M9247" s="89" t="str">
        <f>IF($H9247="","",VLOOKUP($H9247,培训课程清单!$B$2:$J$1700,7,0))</f>
        <v/>
      </c>
      <c r="N9247" s="87" t="str">
        <f>IF($H9247="","",VLOOKUP($H9247,培训课程清单!$B$2:$J$1700,8,0))</f>
        <v/>
      </c>
      <c r="O9247" s="29"/>
    </row>
    <row r="9248" spans="1:15">
      <c r="A9248" s="87" t="str">
        <f t="shared" si="145"/>
        <v/>
      </c>
      <c r="B9248" s="87" t="str">
        <f>IF(C9248="","",C9248&amp;COUNTIF($C$2:C9248,C9248))</f>
        <v/>
      </c>
      <c r="C9248" s="88"/>
      <c r="D9248" s="87" t="str">
        <f>IF($C9248="","",VLOOKUP($C9248,人员花名册!$B$2:$F$2001,2,0))</f>
        <v/>
      </c>
      <c r="E9248" s="87" t="str">
        <f>IF($C9248="","",VLOOKUP($C9248,人员花名册!$B$2:$F$2001,4,0))</f>
        <v/>
      </c>
      <c r="F9248" s="89" t="str">
        <f>IF($C9248="","",VLOOKUP($C9248,人员花名册!$B$2:$F$2001,5,0))</f>
        <v/>
      </c>
      <c r="G9248" s="29"/>
      <c r="H9248" s="29"/>
      <c r="I9248" s="87" t="str">
        <f>IF($C9248="","",VLOOKUP($H9248,培训课程清单!$B$2:$J$1700,2,0))</f>
        <v/>
      </c>
      <c r="J9248" s="87" t="str">
        <f>IF($C9248="","",VLOOKUP($H9248,培训课程清单!$B$2:$J$1700,3,0))</f>
        <v/>
      </c>
      <c r="K9248" s="87" t="str">
        <f>IF($H9248="","",VLOOKUP($H9248,培训课程清单!$B$2:$J$1700,4,0))</f>
        <v/>
      </c>
      <c r="L9248" s="29"/>
      <c r="M9248" s="89" t="str">
        <f>IF($H9248="","",VLOOKUP($H9248,培训课程清单!$B$2:$J$1700,7,0))</f>
        <v/>
      </c>
      <c r="N9248" s="87" t="str">
        <f>IF($H9248="","",VLOOKUP($H9248,培训课程清单!$B$2:$J$1700,8,0))</f>
        <v/>
      </c>
      <c r="O9248" s="29"/>
    </row>
    <row r="9249" spans="1:15">
      <c r="A9249" s="87" t="str">
        <f t="shared" si="145"/>
        <v/>
      </c>
      <c r="B9249" s="87" t="str">
        <f>IF(C9249="","",C9249&amp;COUNTIF($C$2:C9249,C9249))</f>
        <v/>
      </c>
      <c r="C9249" s="88"/>
      <c r="D9249" s="87" t="str">
        <f>IF($C9249="","",VLOOKUP($C9249,人员花名册!$B$2:$F$2001,2,0))</f>
        <v/>
      </c>
      <c r="E9249" s="87" t="str">
        <f>IF($C9249="","",VLOOKUP($C9249,人员花名册!$B$2:$F$2001,4,0))</f>
        <v/>
      </c>
      <c r="F9249" s="89" t="str">
        <f>IF($C9249="","",VLOOKUP($C9249,人员花名册!$B$2:$F$2001,5,0))</f>
        <v/>
      </c>
      <c r="G9249" s="29"/>
      <c r="H9249" s="29"/>
      <c r="I9249" s="87" t="str">
        <f>IF($C9249="","",VLOOKUP($H9249,培训课程清单!$B$2:$J$1700,2,0))</f>
        <v/>
      </c>
      <c r="J9249" s="87" t="str">
        <f>IF($C9249="","",VLOOKUP($H9249,培训课程清单!$B$2:$J$1700,3,0))</f>
        <v/>
      </c>
      <c r="K9249" s="87" t="str">
        <f>IF($H9249="","",VLOOKUP($H9249,培训课程清单!$B$2:$J$1700,4,0))</f>
        <v/>
      </c>
      <c r="L9249" s="29"/>
      <c r="M9249" s="89" t="str">
        <f>IF($H9249="","",VLOOKUP($H9249,培训课程清单!$B$2:$J$1700,7,0))</f>
        <v/>
      </c>
      <c r="N9249" s="87" t="str">
        <f>IF($H9249="","",VLOOKUP($H9249,培训课程清单!$B$2:$J$1700,8,0))</f>
        <v/>
      </c>
      <c r="O9249" s="29"/>
    </row>
    <row r="9250" spans="1:15">
      <c r="A9250" s="87" t="str">
        <f t="shared" si="145"/>
        <v/>
      </c>
      <c r="B9250" s="87" t="str">
        <f>IF(C9250="","",C9250&amp;COUNTIF($C$2:C9250,C9250))</f>
        <v/>
      </c>
      <c r="C9250" s="88"/>
      <c r="D9250" s="87" t="str">
        <f>IF($C9250="","",VLOOKUP($C9250,人员花名册!$B$2:$F$2001,2,0))</f>
        <v/>
      </c>
      <c r="E9250" s="87" t="str">
        <f>IF($C9250="","",VLOOKUP($C9250,人员花名册!$B$2:$F$2001,4,0))</f>
        <v/>
      </c>
      <c r="F9250" s="89" t="str">
        <f>IF($C9250="","",VLOOKUP($C9250,人员花名册!$B$2:$F$2001,5,0))</f>
        <v/>
      </c>
      <c r="G9250" s="29"/>
      <c r="H9250" s="29"/>
      <c r="I9250" s="87" t="str">
        <f>IF($C9250="","",VLOOKUP($H9250,培训课程清单!$B$2:$J$1700,2,0))</f>
        <v/>
      </c>
      <c r="J9250" s="87" t="str">
        <f>IF($C9250="","",VLOOKUP($H9250,培训课程清单!$B$2:$J$1700,3,0))</f>
        <v/>
      </c>
      <c r="K9250" s="87" t="str">
        <f>IF($H9250="","",VLOOKUP($H9250,培训课程清单!$B$2:$J$1700,4,0))</f>
        <v/>
      </c>
      <c r="L9250" s="29"/>
      <c r="M9250" s="89" t="str">
        <f>IF($H9250="","",VLOOKUP($H9250,培训课程清单!$B$2:$J$1700,7,0))</f>
        <v/>
      </c>
      <c r="N9250" s="87" t="str">
        <f>IF($H9250="","",VLOOKUP($H9250,培训课程清单!$B$2:$J$1700,8,0))</f>
        <v/>
      </c>
      <c r="O9250" s="29"/>
    </row>
    <row r="9251" spans="1:15">
      <c r="A9251" s="87" t="str">
        <f t="shared" si="145"/>
        <v/>
      </c>
      <c r="B9251" s="87" t="str">
        <f>IF(C9251="","",C9251&amp;COUNTIF($C$2:C9251,C9251))</f>
        <v/>
      </c>
      <c r="C9251" s="88"/>
      <c r="D9251" s="87" t="str">
        <f>IF($C9251="","",VLOOKUP($C9251,人员花名册!$B$2:$F$2001,2,0))</f>
        <v/>
      </c>
      <c r="E9251" s="87" t="str">
        <f>IF($C9251="","",VLOOKUP($C9251,人员花名册!$B$2:$F$2001,4,0))</f>
        <v/>
      </c>
      <c r="F9251" s="89" t="str">
        <f>IF($C9251="","",VLOOKUP($C9251,人员花名册!$B$2:$F$2001,5,0))</f>
        <v/>
      </c>
      <c r="G9251" s="29"/>
      <c r="H9251" s="29"/>
      <c r="I9251" s="87" t="str">
        <f>IF($C9251="","",VLOOKUP($H9251,培训课程清单!$B$2:$J$1700,2,0))</f>
        <v/>
      </c>
      <c r="J9251" s="87" t="str">
        <f>IF($C9251="","",VLOOKUP($H9251,培训课程清单!$B$2:$J$1700,3,0))</f>
        <v/>
      </c>
      <c r="K9251" s="87" t="str">
        <f>IF($H9251="","",VLOOKUP($H9251,培训课程清单!$B$2:$J$1700,4,0))</f>
        <v/>
      </c>
      <c r="L9251" s="29"/>
      <c r="M9251" s="89" t="str">
        <f>IF($H9251="","",VLOOKUP($H9251,培训课程清单!$B$2:$J$1700,7,0))</f>
        <v/>
      </c>
      <c r="N9251" s="87" t="str">
        <f>IF($H9251="","",VLOOKUP($H9251,培训课程清单!$B$2:$J$1700,8,0))</f>
        <v/>
      </c>
      <c r="O9251" s="29"/>
    </row>
    <row r="9252" spans="1:15">
      <c r="A9252" s="87" t="str">
        <f t="shared" si="145"/>
        <v/>
      </c>
      <c r="B9252" s="87" t="str">
        <f>IF(C9252="","",C9252&amp;COUNTIF($C$2:C9252,C9252))</f>
        <v/>
      </c>
      <c r="C9252" s="88"/>
      <c r="D9252" s="87" t="str">
        <f>IF($C9252="","",VLOOKUP($C9252,人员花名册!$B$2:$F$2001,2,0))</f>
        <v/>
      </c>
      <c r="E9252" s="87" t="str">
        <f>IF($C9252="","",VLOOKUP($C9252,人员花名册!$B$2:$F$2001,4,0))</f>
        <v/>
      </c>
      <c r="F9252" s="89" t="str">
        <f>IF($C9252="","",VLOOKUP($C9252,人员花名册!$B$2:$F$2001,5,0))</f>
        <v/>
      </c>
      <c r="G9252" s="29"/>
      <c r="H9252" s="29"/>
      <c r="I9252" s="87" t="str">
        <f>IF($C9252="","",VLOOKUP($H9252,培训课程清单!$B$2:$J$1700,2,0))</f>
        <v/>
      </c>
      <c r="J9252" s="87" t="str">
        <f>IF($C9252="","",VLOOKUP($H9252,培训课程清单!$B$2:$J$1700,3,0))</f>
        <v/>
      </c>
      <c r="K9252" s="87" t="str">
        <f>IF($H9252="","",VLOOKUP($H9252,培训课程清单!$B$2:$J$1700,4,0))</f>
        <v/>
      </c>
      <c r="L9252" s="29"/>
      <c r="M9252" s="89" t="str">
        <f>IF($H9252="","",VLOOKUP($H9252,培训课程清单!$B$2:$J$1700,7,0))</f>
        <v/>
      </c>
      <c r="N9252" s="87" t="str">
        <f>IF($H9252="","",VLOOKUP($H9252,培训课程清单!$B$2:$J$1700,8,0))</f>
        <v/>
      </c>
      <c r="O9252" s="29"/>
    </row>
    <row r="9253" spans="1:15">
      <c r="A9253" s="87" t="str">
        <f t="shared" si="145"/>
        <v/>
      </c>
      <c r="B9253" s="87" t="str">
        <f>IF(C9253="","",C9253&amp;COUNTIF($C$2:C9253,C9253))</f>
        <v/>
      </c>
      <c r="C9253" s="88"/>
      <c r="D9253" s="87" t="str">
        <f>IF($C9253="","",VLOOKUP($C9253,人员花名册!$B$2:$F$2001,2,0))</f>
        <v/>
      </c>
      <c r="E9253" s="87" t="str">
        <f>IF($C9253="","",VLOOKUP($C9253,人员花名册!$B$2:$F$2001,4,0))</f>
        <v/>
      </c>
      <c r="F9253" s="89" t="str">
        <f>IF($C9253="","",VLOOKUP($C9253,人员花名册!$B$2:$F$2001,5,0))</f>
        <v/>
      </c>
      <c r="G9253" s="29"/>
      <c r="H9253" s="29"/>
      <c r="I9253" s="87" t="str">
        <f>IF($C9253="","",VLOOKUP($H9253,培训课程清单!$B$2:$J$1700,2,0))</f>
        <v/>
      </c>
      <c r="J9253" s="87" t="str">
        <f>IF($C9253="","",VLOOKUP($H9253,培训课程清单!$B$2:$J$1700,3,0))</f>
        <v/>
      </c>
      <c r="K9253" s="87" t="str">
        <f>IF($H9253="","",VLOOKUP($H9253,培训课程清单!$B$2:$J$1700,4,0))</f>
        <v/>
      </c>
      <c r="L9253" s="29"/>
      <c r="M9253" s="89" t="str">
        <f>IF($H9253="","",VLOOKUP($H9253,培训课程清单!$B$2:$J$1700,7,0))</f>
        <v/>
      </c>
      <c r="N9253" s="87" t="str">
        <f>IF($H9253="","",VLOOKUP($H9253,培训课程清单!$B$2:$J$1700,8,0))</f>
        <v/>
      </c>
      <c r="O9253" s="29"/>
    </row>
    <row r="9254" spans="1:15">
      <c r="A9254" s="87" t="str">
        <f t="shared" si="145"/>
        <v/>
      </c>
      <c r="B9254" s="87" t="str">
        <f>IF(C9254="","",C9254&amp;COUNTIF($C$2:C9254,C9254))</f>
        <v/>
      </c>
      <c r="C9254" s="88"/>
      <c r="D9254" s="87" t="str">
        <f>IF($C9254="","",VLOOKUP($C9254,人员花名册!$B$2:$F$2001,2,0))</f>
        <v/>
      </c>
      <c r="E9254" s="87" t="str">
        <f>IF($C9254="","",VLOOKUP($C9254,人员花名册!$B$2:$F$2001,4,0))</f>
        <v/>
      </c>
      <c r="F9254" s="89" t="str">
        <f>IF($C9254="","",VLOOKUP($C9254,人员花名册!$B$2:$F$2001,5,0))</f>
        <v/>
      </c>
      <c r="G9254" s="29"/>
      <c r="H9254" s="29"/>
      <c r="I9254" s="87" t="str">
        <f>IF($C9254="","",VLOOKUP($H9254,培训课程清单!$B$2:$J$1700,2,0))</f>
        <v/>
      </c>
      <c r="J9254" s="87" t="str">
        <f>IF($C9254="","",VLOOKUP($H9254,培训课程清单!$B$2:$J$1700,3,0))</f>
        <v/>
      </c>
      <c r="K9254" s="87" t="str">
        <f>IF($H9254="","",VLOOKUP($H9254,培训课程清单!$B$2:$J$1700,4,0))</f>
        <v/>
      </c>
      <c r="L9254" s="29"/>
      <c r="M9254" s="89" t="str">
        <f>IF($H9254="","",VLOOKUP($H9254,培训课程清单!$B$2:$J$1700,7,0))</f>
        <v/>
      </c>
      <c r="N9254" s="87" t="str">
        <f>IF($H9254="","",VLOOKUP($H9254,培训课程清单!$B$2:$J$1700,8,0))</f>
        <v/>
      </c>
      <c r="O9254" s="29"/>
    </row>
    <row r="9255" spans="1:15">
      <c r="A9255" s="87" t="str">
        <f t="shared" si="145"/>
        <v/>
      </c>
      <c r="B9255" s="87" t="str">
        <f>IF(C9255="","",C9255&amp;COUNTIF($C$2:C9255,C9255))</f>
        <v/>
      </c>
      <c r="C9255" s="88"/>
      <c r="D9255" s="87" t="str">
        <f>IF($C9255="","",VLOOKUP($C9255,人员花名册!$B$2:$F$2001,2,0))</f>
        <v/>
      </c>
      <c r="E9255" s="87" t="str">
        <f>IF($C9255="","",VLOOKUP($C9255,人员花名册!$B$2:$F$2001,4,0))</f>
        <v/>
      </c>
      <c r="F9255" s="89" t="str">
        <f>IF($C9255="","",VLOOKUP($C9255,人员花名册!$B$2:$F$2001,5,0))</f>
        <v/>
      </c>
      <c r="G9255" s="29"/>
      <c r="H9255" s="29"/>
      <c r="I9255" s="87" t="str">
        <f>IF($C9255="","",VLOOKUP($H9255,培训课程清单!$B$2:$J$1700,2,0))</f>
        <v/>
      </c>
      <c r="J9255" s="87" t="str">
        <f>IF($C9255="","",VLOOKUP($H9255,培训课程清单!$B$2:$J$1700,3,0))</f>
        <v/>
      </c>
      <c r="K9255" s="87" t="str">
        <f>IF($H9255="","",VLOOKUP($H9255,培训课程清单!$B$2:$J$1700,4,0))</f>
        <v/>
      </c>
      <c r="L9255" s="29"/>
      <c r="M9255" s="89" t="str">
        <f>IF($H9255="","",VLOOKUP($H9255,培训课程清单!$B$2:$J$1700,7,0))</f>
        <v/>
      </c>
      <c r="N9255" s="87" t="str">
        <f>IF($H9255="","",VLOOKUP($H9255,培训课程清单!$B$2:$J$1700,8,0))</f>
        <v/>
      </c>
      <c r="O9255" s="29"/>
    </row>
    <row r="9256" spans="1:15">
      <c r="A9256" s="87" t="str">
        <f t="shared" si="145"/>
        <v/>
      </c>
      <c r="B9256" s="87" t="str">
        <f>IF(C9256="","",C9256&amp;COUNTIF($C$2:C9256,C9256))</f>
        <v/>
      </c>
      <c r="C9256" s="88"/>
      <c r="D9256" s="87" t="str">
        <f>IF($C9256="","",VLOOKUP($C9256,人员花名册!$B$2:$F$2001,2,0))</f>
        <v/>
      </c>
      <c r="E9256" s="87" t="str">
        <f>IF($C9256="","",VLOOKUP($C9256,人员花名册!$B$2:$F$2001,4,0))</f>
        <v/>
      </c>
      <c r="F9256" s="89" t="str">
        <f>IF($C9256="","",VLOOKUP($C9256,人员花名册!$B$2:$F$2001,5,0))</f>
        <v/>
      </c>
      <c r="G9256" s="29"/>
      <c r="H9256" s="29"/>
      <c r="I9256" s="87" t="str">
        <f>IF($C9256="","",VLOOKUP($H9256,培训课程清单!$B$2:$J$1700,2,0))</f>
        <v/>
      </c>
      <c r="J9256" s="87" t="str">
        <f>IF($C9256="","",VLOOKUP($H9256,培训课程清单!$B$2:$J$1700,3,0))</f>
        <v/>
      </c>
      <c r="K9256" s="87" t="str">
        <f>IF($H9256="","",VLOOKUP($H9256,培训课程清单!$B$2:$J$1700,4,0))</f>
        <v/>
      </c>
      <c r="L9256" s="29"/>
      <c r="M9256" s="89" t="str">
        <f>IF($H9256="","",VLOOKUP($H9256,培训课程清单!$B$2:$J$1700,7,0))</f>
        <v/>
      </c>
      <c r="N9256" s="87" t="str">
        <f>IF($H9256="","",VLOOKUP($H9256,培训课程清单!$B$2:$J$1700,8,0))</f>
        <v/>
      </c>
      <c r="O9256" s="29"/>
    </row>
    <row r="9257" spans="1:15">
      <c r="A9257" s="87" t="str">
        <f t="shared" si="145"/>
        <v/>
      </c>
      <c r="B9257" s="87" t="str">
        <f>IF(C9257="","",C9257&amp;COUNTIF($C$2:C9257,C9257))</f>
        <v/>
      </c>
      <c r="C9257" s="88"/>
      <c r="D9257" s="87" t="str">
        <f>IF($C9257="","",VLOOKUP($C9257,人员花名册!$B$2:$F$2001,2,0))</f>
        <v/>
      </c>
      <c r="E9257" s="87" t="str">
        <f>IF($C9257="","",VLOOKUP($C9257,人员花名册!$B$2:$F$2001,4,0))</f>
        <v/>
      </c>
      <c r="F9257" s="89" t="str">
        <f>IF($C9257="","",VLOOKUP($C9257,人员花名册!$B$2:$F$2001,5,0))</f>
        <v/>
      </c>
      <c r="G9257" s="29"/>
      <c r="H9257" s="29"/>
      <c r="I9257" s="87" t="str">
        <f>IF($C9257="","",VLOOKUP($H9257,培训课程清单!$B$2:$J$1700,2,0))</f>
        <v/>
      </c>
      <c r="J9257" s="87" t="str">
        <f>IF($C9257="","",VLOOKUP($H9257,培训课程清单!$B$2:$J$1700,3,0))</f>
        <v/>
      </c>
      <c r="K9257" s="87" t="str">
        <f>IF($H9257="","",VLOOKUP($H9257,培训课程清单!$B$2:$J$1700,4,0))</f>
        <v/>
      </c>
      <c r="L9257" s="29"/>
      <c r="M9257" s="89" t="str">
        <f>IF($H9257="","",VLOOKUP($H9257,培训课程清单!$B$2:$J$1700,7,0))</f>
        <v/>
      </c>
      <c r="N9257" s="87" t="str">
        <f>IF($H9257="","",VLOOKUP($H9257,培训课程清单!$B$2:$J$1700,8,0))</f>
        <v/>
      </c>
      <c r="O9257" s="29"/>
    </row>
    <row r="9258" spans="1:15">
      <c r="A9258" s="87" t="str">
        <f t="shared" si="145"/>
        <v/>
      </c>
      <c r="B9258" s="87" t="str">
        <f>IF(C9258="","",C9258&amp;COUNTIF($C$2:C9258,C9258))</f>
        <v/>
      </c>
      <c r="C9258" s="88"/>
      <c r="D9258" s="87" t="str">
        <f>IF($C9258="","",VLOOKUP($C9258,人员花名册!$B$2:$F$2001,2,0))</f>
        <v/>
      </c>
      <c r="E9258" s="87" t="str">
        <f>IF($C9258="","",VLOOKUP($C9258,人员花名册!$B$2:$F$2001,4,0))</f>
        <v/>
      </c>
      <c r="F9258" s="89" t="str">
        <f>IF($C9258="","",VLOOKUP($C9258,人员花名册!$B$2:$F$2001,5,0))</f>
        <v/>
      </c>
      <c r="G9258" s="29"/>
      <c r="H9258" s="29"/>
      <c r="I9258" s="87" t="str">
        <f>IF($C9258="","",VLOOKUP($H9258,培训课程清单!$B$2:$J$1700,2,0))</f>
        <v/>
      </c>
      <c r="J9258" s="87" t="str">
        <f>IF($C9258="","",VLOOKUP($H9258,培训课程清单!$B$2:$J$1700,3,0))</f>
        <v/>
      </c>
      <c r="K9258" s="87" t="str">
        <f>IF($H9258="","",VLOOKUP($H9258,培训课程清单!$B$2:$J$1700,4,0))</f>
        <v/>
      </c>
      <c r="L9258" s="29"/>
      <c r="M9258" s="89" t="str">
        <f>IF($H9258="","",VLOOKUP($H9258,培训课程清单!$B$2:$J$1700,7,0))</f>
        <v/>
      </c>
      <c r="N9258" s="87" t="str">
        <f>IF($H9258="","",VLOOKUP($H9258,培训课程清单!$B$2:$J$1700,8,0))</f>
        <v/>
      </c>
      <c r="O9258" s="29"/>
    </row>
    <row r="9259" spans="1:15">
      <c r="A9259" s="87" t="str">
        <f t="shared" si="145"/>
        <v/>
      </c>
      <c r="B9259" s="87" t="str">
        <f>IF(C9259="","",C9259&amp;COUNTIF($C$2:C9259,C9259))</f>
        <v/>
      </c>
      <c r="C9259" s="88"/>
      <c r="D9259" s="87" t="str">
        <f>IF($C9259="","",VLOOKUP($C9259,人员花名册!$B$2:$F$2001,2,0))</f>
        <v/>
      </c>
      <c r="E9259" s="87" t="str">
        <f>IF($C9259="","",VLOOKUP($C9259,人员花名册!$B$2:$F$2001,4,0))</f>
        <v/>
      </c>
      <c r="F9259" s="89" t="str">
        <f>IF($C9259="","",VLOOKUP($C9259,人员花名册!$B$2:$F$2001,5,0))</f>
        <v/>
      </c>
      <c r="G9259" s="29"/>
      <c r="H9259" s="29"/>
      <c r="I9259" s="87" t="str">
        <f>IF($C9259="","",VLOOKUP($H9259,培训课程清单!$B$2:$J$1700,2,0))</f>
        <v/>
      </c>
      <c r="J9259" s="87" t="str">
        <f>IF($C9259="","",VLOOKUP($H9259,培训课程清单!$B$2:$J$1700,3,0))</f>
        <v/>
      </c>
      <c r="K9259" s="87" t="str">
        <f>IF($H9259="","",VLOOKUP($H9259,培训课程清单!$B$2:$J$1700,4,0))</f>
        <v/>
      </c>
      <c r="L9259" s="29"/>
      <c r="M9259" s="89" t="str">
        <f>IF($H9259="","",VLOOKUP($H9259,培训课程清单!$B$2:$J$1700,7,0))</f>
        <v/>
      </c>
      <c r="N9259" s="87" t="str">
        <f>IF($H9259="","",VLOOKUP($H9259,培训课程清单!$B$2:$J$1700,8,0))</f>
        <v/>
      </c>
      <c r="O9259" s="29"/>
    </row>
    <row r="9260" spans="1:15">
      <c r="A9260" s="87" t="str">
        <f t="shared" si="145"/>
        <v/>
      </c>
      <c r="B9260" s="87" t="str">
        <f>IF(C9260="","",C9260&amp;COUNTIF($C$2:C9260,C9260))</f>
        <v/>
      </c>
      <c r="C9260" s="88"/>
      <c r="D9260" s="87" t="str">
        <f>IF($C9260="","",VLOOKUP($C9260,人员花名册!$B$2:$F$2001,2,0))</f>
        <v/>
      </c>
      <c r="E9260" s="87" t="str">
        <f>IF($C9260="","",VLOOKUP($C9260,人员花名册!$B$2:$F$2001,4,0))</f>
        <v/>
      </c>
      <c r="F9260" s="89" t="str">
        <f>IF($C9260="","",VLOOKUP($C9260,人员花名册!$B$2:$F$2001,5,0))</f>
        <v/>
      </c>
      <c r="G9260" s="29"/>
      <c r="H9260" s="29"/>
      <c r="I9260" s="87" t="str">
        <f>IF($C9260="","",VLOOKUP($H9260,培训课程清单!$B$2:$J$1700,2,0))</f>
        <v/>
      </c>
      <c r="J9260" s="87" t="str">
        <f>IF($C9260="","",VLOOKUP($H9260,培训课程清单!$B$2:$J$1700,3,0))</f>
        <v/>
      </c>
      <c r="K9260" s="87" t="str">
        <f>IF($H9260="","",VLOOKUP($H9260,培训课程清单!$B$2:$J$1700,4,0))</f>
        <v/>
      </c>
      <c r="L9260" s="29"/>
      <c r="M9260" s="89" t="str">
        <f>IF($H9260="","",VLOOKUP($H9260,培训课程清单!$B$2:$J$1700,7,0))</f>
        <v/>
      </c>
      <c r="N9260" s="87" t="str">
        <f>IF($H9260="","",VLOOKUP($H9260,培训课程清单!$B$2:$J$1700,8,0))</f>
        <v/>
      </c>
      <c r="O9260" s="29"/>
    </row>
    <row r="9261" spans="1:15">
      <c r="A9261" s="87" t="str">
        <f t="shared" si="145"/>
        <v/>
      </c>
      <c r="B9261" s="87" t="str">
        <f>IF(C9261="","",C9261&amp;COUNTIF($C$2:C9261,C9261))</f>
        <v/>
      </c>
      <c r="C9261" s="88"/>
      <c r="D9261" s="87" t="str">
        <f>IF($C9261="","",VLOOKUP($C9261,人员花名册!$B$2:$F$2001,2,0))</f>
        <v/>
      </c>
      <c r="E9261" s="87" t="str">
        <f>IF($C9261="","",VLOOKUP($C9261,人员花名册!$B$2:$F$2001,4,0))</f>
        <v/>
      </c>
      <c r="F9261" s="89" t="str">
        <f>IF($C9261="","",VLOOKUP($C9261,人员花名册!$B$2:$F$2001,5,0))</f>
        <v/>
      </c>
      <c r="G9261" s="29"/>
      <c r="H9261" s="29"/>
      <c r="I9261" s="87" t="str">
        <f>IF($C9261="","",VLOOKUP($H9261,培训课程清单!$B$2:$J$1700,2,0))</f>
        <v/>
      </c>
      <c r="J9261" s="87" t="str">
        <f>IF($C9261="","",VLOOKUP($H9261,培训课程清单!$B$2:$J$1700,3,0))</f>
        <v/>
      </c>
      <c r="K9261" s="87" t="str">
        <f>IF($H9261="","",VLOOKUP($H9261,培训课程清单!$B$2:$J$1700,4,0))</f>
        <v/>
      </c>
      <c r="L9261" s="29"/>
      <c r="M9261" s="89" t="str">
        <f>IF($H9261="","",VLOOKUP($H9261,培训课程清单!$B$2:$J$1700,7,0))</f>
        <v/>
      </c>
      <c r="N9261" s="87" t="str">
        <f>IF($H9261="","",VLOOKUP($H9261,培训课程清单!$B$2:$J$1700,8,0))</f>
        <v/>
      </c>
      <c r="O9261" s="29"/>
    </row>
    <row r="9262" spans="1:15">
      <c r="A9262" s="87" t="str">
        <f t="shared" si="145"/>
        <v/>
      </c>
      <c r="B9262" s="87" t="str">
        <f>IF(C9262="","",C9262&amp;COUNTIF($C$2:C9262,C9262))</f>
        <v/>
      </c>
      <c r="C9262" s="88"/>
      <c r="D9262" s="87" t="str">
        <f>IF($C9262="","",VLOOKUP($C9262,人员花名册!$B$2:$F$2001,2,0))</f>
        <v/>
      </c>
      <c r="E9262" s="87" t="str">
        <f>IF($C9262="","",VLOOKUP($C9262,人员花名册!$B$2:$F$2001,4,0))</f>
        <v/>
      </c>
      <c r="F9262" s="89" t="str">
        <f>IF($C9262="","",VLOOKUP($C9262,人员花名册!$B$2:$F$2001,5,0))</f>
        <v/>
      </c>
      <c r="G9262" s="29"/>
      <c r="H9262" s="29"/>
      <c r="I9262" s="87" t="str">
        <f>IF($C9262="","",VLOOKUP($H9262,培训课程清单!$B$2:$J$1700,2,0))</f>
        <v/>
      </c>
      <c r="J9262" s="87" t="str">
        <f>IF($C9262="","",VLOOKUP($H9262,培训课程清单!$B$2:$J$1700,3,0))</f>
        <v/>
      </c>
      <c r="K9262" s="87" t="str">
        <f>IF($H9262="","",VLOOKUP($H9262,培训课程清单!$B$2:$J$1700,4,0))</f>
        <v/>
      </c>
      <c r="L9262" s="29"/>
      <c r="M9262" s="89" t="str">
        <f>IF($H9262="","",VLOOKUP($H9262,培训课程清单!$B$2:$J$1700,7,0))</f>
        <v/>
      </c>
      <c r="N9262" s="87" t="str">
        <f>IF($H9262="","",VLOOKUP($H9262,培训课程清单!$B$2:$J$1700,8,0))</f>
        <v/>
      </c>
      <c r="O9262" s="29"/>
    </row>
    <row r="9263" spans="1:15">
      <c r="A9263" s="87" t="str">
        <f t="shared" si="145"/>
        <v/>
      </c>
      <c r="B9263" s="87" t="str">
        <f>IF(C9263="","",C9263&amp;COUNTIF($C$2:C9263,C9263))</f>
        <v/>
      </c>
      <c r="C9263" s="88"/>
      <c r="D9263" s="87" t="str">
        <f>IF($C9263="","",VLOOKUP($C9263,人员花名册!$B$2:$F$2001,2,0))</f>
        <v/>
      </c>
      <c r="E9263" s="87" t="str">
        <f>IF($C9263="","",VLOOKUP($C9263,人员花名册!$B$2:$F$2001,4,0))</f>
        <v/>
      </c>
      <c r="F9263" s="89" t="str">
        <f>IF($C9263="","",VLOOKUP($C9263,人员花名册!$B$2:$F$2001,5,0))</f>
        <v/>
      </c>
      <c r="G9263" s="29"/>
      <c r="H9263" s="29"/>
      <c r="I9263" s="87" t="str">
        <f>IF($C9263="","",VLOOKUP($H9263,培训课程清单!$B$2:$J$1700,2,0))</f>
        <v/>
      </c>
      <c r="J9263" s="87" t="str">
        <f>IF($C9263="","",VLOOKUP($H9263,培训课程清单!$B$2:$J$1700,3,0))</f>
        <v/>
      </c>
      <c r="K9263" s="87" t="str">
        <f>IF($H9263="","",VLOOKUP($H9263,培训课程清单!$B$2:$J$1700,4,0))</f>
        <v/>
      </c>
      <c r="L9263" s="29"/>
      <c r="M9263" s="89" t="str">
        <f>IF($H9263="","",VLOOKUP($H9263,培训课程清单!$B$2:$J$1700,7,0))</f>
        <v/>
      </c>
      <c r="N9263" s="87" t="str">
        <f>IF($H9263="","",VLOOKUP($H9263,培训课程清单!$B$2:$J$1700,8,0))</f>
        <v/>
      </c>
      <c r="O9263" s="29"/>
    </row>
    <row r="9264" spans="1:15">
      <c r="A9264" s="87" t="str">
        <f t="shared" si="145"/>
        <v/>
      </c>
      <c r="B9264" s="87" t="str">
        <f>IF(C9264="","",C9264&amp;COUNTIF($C$2:C9264,C9264))</f>
        <v/>
      </c>
      <c r="C9264" s="88"/>
      <c r="D9264" s="87" t="str">
        <f>IF($C9264="","",VLOOKUP($C9264,人员花名册!$B$2:$F$2001,2,0))</f>
        <v/>
      </c>
      <c r="E9264" s="87" t="str">
        <f>IF($C9264="","",VLOOKUP($C9264,人员花名册!$B$2:$F$2001,4,0))</f>
        <v/>
      </c>
      <c r="F9264" s="89" t="str">
        <f>IF($C9264="","",VLOOKUP($C9264,人员花名册!$B$2:$F$2001,5,0))</f>
        <v/>
      </c>
      <c r="G9264" s="29"/>
      <c r="H9264" s="29"/>
      <c r="I9264" s="87" t="str">
        <f>IF($C9264="","",VLOOKUP($H9264,培训课程清单!$B$2:$J$1700,2,0))</f>
        <v/>
      </c>
      <c r="J9264" s="87" t="str">
        <f>IF($C9264="","",VLOOKUP($H9264,培训课程清单!$B$2:$J$1700,3,0))</f>
        <v/>
      </c>
      <c r="K9264" s="87" t="str">
        <f>IF($H9264="","",VLOOKUP($H9264,培训课程清单!$B$2:$J$1700,4,0))</f>
        <v/>
      </c>
      <c r="L9264" s="29"/>
      <c r="M9264" s="89" t="str">
        <f>IF($H9264="","",VLOOKUP($H9264,培训课程清单!$B$2:$J$1700,7,0))</f>
        <v/>
      </c>
      <c r="N9264" s="87" t="str">
        <f>IF($H9264="","",VLOOKUP($H9264,培训课程清单!$B$2:$J$1700,8,0))</f>
        <v/>
      </c>
      <c r="O9264" s="29"/>
    </row>
    <row r="9265" spans="1:15">
      <c r="A9265" s="87" t="str">
        <f t="shared" si="145"/>
        <v/>
      </c>
      <c r="B9265" s="87" t="str">
        <f>IF(C9265="","",C9265&amp;COUNTIF($C$2:C9265,C9265))</f>
        <v/>
      </c>
      <c r="C9265" s="88"/>
      <c r="D9265" s="87" t="str">
        <f>IF($C9265="","",VLOOKUP($C9265,人员花名册!$B$2:$F$2001,2,0))</f>
        <v/>
      </c>
      <c r="E9265" s="87" t="str">
        <f>IF($C9265="","",VLOOKUP($C9265,人员花名册!$B$2:$F$2001,4,0))</f>
        <v/>
      </c>
      <c r="F9265" s="89" t="str">
        <f>IF($C9265="","",VLOOKUP($C9265,人员花名册!$B$2:$F$2001,5,0))</f>
        <v/>
      </c>
      <c r="G9265" s="29"/>
      <c r="H9265" s="29"/>
      <c r="I9265" s="87" t="str">
        <f>IF($C9265="","",VLOOKUP($H9265,培训课程清单!$B$2:$J$1700,2,0))</f>
        <v/>
      </c>
      <c r="J9265" s="87" t="str">
        <f>IF($C9265="","",VLOOKUP($H9265,培训课程清单!$B$2:$J$1700,3,0))</f>
        <v/>
      </c>
      <c r="K9265" s="87" t="str">
        <f>IF($H9265="","",VLOOKUP($H9265,培训课程清单!$B$2:$J$1700,4,0))</f>
        <v/>
      </c>
      <c r="L9265" s="29"/>
      <c r="M9265" s="89" t="str">
        <f>IF($H9265="","",VLOOKUP($H9265,培训课程清单!$B$2:$J$1700,7,0))</f>
        <v/>
      </c>
      <c r="N9265" s="87" t="str">
        <f>IF($H9265="","",VLOOKUP($H9265,培训课程清单!$B$2:$J$1700,8,0))</f>
        <v/>
      </c>
      <c r="O9265" s="29"/>
    </row>
    <row r="9266" spans="1:15">
      <c r="A9266" s="87" t="str">
        <f t="shared" si="145"/>
        <v/>
      </c>
      <c r="B9266" s="87" t="str">
        <f>IF(C9266="","",C9266&amp;COUNTIF($C$2:C9266,C9266))</f>
        <v/>
      </c>
      <c r="C9266" s="88"/>
      <c r="D9266" s="87" t="str">
        <f>IF($C9266="","",VLOOKUP($C9266,人员花名册!$B$2:$F$2001,2,0))</f>
        <v/>
      </c>
      <c r="E9266" s="87" t="str">
        <f>IF($C9266="","",VLOOKUP($C9266,人员花名册!$B$2:$F$2001,4,0))</f>
        <v/>
      </c>
      <c r="F9266" s="89" t="str">
        <f>IF($C9266="","",VLOOKUP($C9266,人员花名册!$B$2:$F$2001,5,0))</f>
        <v/>
      </c>
      <c r="G9266" s="29"/>
      <c r="H9266" s="29"/>
      <c r="I9266" s="87" t="str">
        <f>IF($C9266="","",VLOOKUP($H9266,培训课程清单!$B$2:$J$1700,2,0))</f>
        <v/>
      </c>
      <c r="J9266" s="87" t="str">
        <f>IF($C9266="","",VLOOKUP($H9266,培训课程清单!$B$2:$J$1700,3,0))</f>
        <v/>
      </c>
      <c r="K9266" s="87" t="str">
        <f>IF($H9266="","",VLOOKUP($H9266,培训课程清单!$B$2:$J$1700,4,0))</f>
        <v/>
      </c>
      <c r="L9266" s="29"/>
      <c r="M9266" s="89" t="str">
        <f>IF($H9266="","",VLOOKUP($H9266,培训课程清单!$B$2:$J$1700,7,0))</f>
        <v/>
      </c>
      <c r="N9266" s="87" t="str">
        <f>IF($H9266="","",VLOOKUP($H9266,培训课程清单!$B$2:$J$1700,8,0))</f>
        <v/>
      </c>
      <c r="O9266" s="29"/>
    </row>
    <row r="9267" spans="1:15">
      <c r="A9267" s="87" t="str">
        <f t="shared" si="145"/>
        <v/>
      </c>
      <c r="B9267" s="87" t="str">
        <f>IF(C9267="","",C9267&amp;COUNTIF($C$2:C9267,C9267))</f>
        <v/>
      </c>
      <c r="C9267" s="88"/>
      <c r="D9267" s="87" t="str">
        <f>IF($C9267="","",VLOOKUP($C9267,人员花名册!$B$2:$F$2001,2,0))</f>
        <v/>
      </c>
      <c r="E9267" s="87" t="str">
        <f>IF($C9267="","",VLOOKUP($C9267,人员花名册!$B$2:$F$2001,4,0))</f>
        <v/>
      </c>
      <c r="F9267" s="89" t="str">
        <f>IF($C9267="","",VLOOKUP($C9267,人员花名册!$B$2:$F$2001,5,0))</f>
        <v/>
      </c>
      <c r="G9267" s="29"/>
      <c r="H9267" s="29"/>
      <c r="I9267" s="87" t="str">
        <f>IF($C9267="","",VLOOKUP($H9267,培训课程清单!$B$2:$J$1700,2,0))</f>
        <v/>
      </c>
      <c r="J9267" s="87" t="str">
        <f>IF($C9267="","",VLOOKUP($H9267,培训课程清单!$B$2:$J$1700,3,0))</f>
        <v/>
      </c>
      <c r="K9267" s="87" t="str">
        <f>IF($H9267="","",VLOOKUP($H9267,培训课程清单!$B$2:$J$1700,4,0))</f>
        <v/>
      </c>
      <c r="L9267" s="29"/>
      <c r="M9267" s="89" t="str">
        <f>IF($H9267="","",VLOOKUP($H9267,培训课程清单!$B$2:$J$1700,7,0))</f>
        <v/>
      </c>
      <c r="N9267" s="87" t="str">
        <f>IF($H9267="","",VLOOKUP($H9267,培训课程清单!$B$2:$J$1700,8,0))</f>
        <v/>
      </c>
      <c r="O9267" s="29"/>
    </row>
    <row r="9268" spans="1:15">
      <c r="A9268" s="87" t="str">
        <f t="shared" si="145"/>
        <v/>
      </c>
      <c r="B9268" s="87" t="str">
        <f>IF(C9268="","",C9268&amp;COUNTIF($C$2:C9268,C9268))</f>
        <v/>
      </c>
      <c r="C9268" s="88"/>
      <c r="D9268" s="87" t="str">
        <f>IF($C9268="","",VLOOKUP($C9268,人员花名册!$B$2:$F$2001,2,0))</f>
        <v/>
      </c>
      <c r="E9268" s="87" t="str">
        <f>IF($C9268="","",VLOOKUP($C9268,人员花名册!$B$2:$F$2001,4,0))</f>
        <v/>
      </c>
      <c r="F9268" s="89" t="str">
        <f>IF($C9268="","",VLOOKUP($C9268,人员花名册!$B$2:$F$2001,5,0))</f>
        <v/>
      </c>
      <c r="G9268" s="29"/>
      <c r="H9268" s="29"/>
      <c r="I9268" s="87" t="str">
        <f>IF($C9268="","",VLOOKUP($H9268,培训课程清单!$B$2:$J$1700,2,0))</f>
        <v/>
      </c>
      <c r="J9268" s="87" t="str">
        <f>IF($C9268="","",VLOOKUP($H9268,培训课程清单!$B$2:$J$1700,3,0))</f>
        <v/>
      </c>
      <c r="K9268" s="87" t="str">
        <f>IF($H9268="","",VLOOKUP($H9268,培训课程清单!$B$2:$J$1700,4,0))</f>
        <v/>
      </c>
      <c r="L9268" s="29"/>
      <c r="M9268" s="89" t="str">
        <f>IF($H9268="","",VLOOKUP($H9268,培训课程清单!$B$2:$J$1700,7,0))</f>
        <v/>
      </c>
      <c r="N9268" s="87" t="str">
        <f>IF($H9268="","",VLOOKUP($H9268,培训课程清单!$B$2:$J$1700,8,0))</f>
        <v/>
      </c>
      <c r="O9268" s="29"/>
    </row>
    <row r="9269" spans="1:15">
      <c r="A9269" s="87" t="str">
        <f t="shared" si="145"/>
        <v/>
      </c>
      <c r="B9269" s="87" t="str">
        <f>IF(C9269="","",C9269&amp;COUNTIF($C$2:C9269,C9269))</f>
        <v/>
      </c>
      <c r="C9269" s="88"/>
      <c r="D9269" s="87" t="str">
        <f>IF($C9269="","",VLOOKUP($C9269,人员花名册!$B$2:$F$2001,2,0))</f>
        <v/>
      </c>
      <c r="E9269" s="87" t="str">
        <f>IF($C9269="","",VLOOKUP($C9269,人员花名册!$B$2:$F$2001,4,0))</f>
        <v/>
      </c>
      <c r="F9269" s="89" t="str">
        <f>IF($C9269="","",VLOOKUP($C9269,人员花名册!$B$2:$F$2001,5,0))</f>
        <v/>
      </c>
      <c r="G9269" s="29"/>
      <c r="H9269" s="29"/>
      <c r="I9269" s="87" t="str">
        <f>IF($C9269="","",VLOOKUP($H9269,培训课程清单!$B$2:$J$1700,2,0))</f>
        <v/>
      </c>
      <c r="J9269" s="87" t="str">
        <f>IF($C9269="","",VLOOKUP($H9269,培训课程清单!$B$2:$J$1700,3,0))</f>
        <v/>
      </c>
      <c r="K9269" s="87" t="str">
        <f>IF($H9269="","",VLOOKUP($H9269,培训课程清单!$B$2:$J$1700,4,0))</f>
        <v/>
      </c>
      <c r="L9269" s="29"/>
      <c r="M9269" s="89" t="str">
        <f>IF($H9269="","",VLOOKUP($H9269,培训课程清单!$B$2:$J$1700,7,0))</f>
        <v/>
      </c>
      <c r="N9269" s="87" t="str">
        <f>IF($H9269="","",VLOOKUP($H9269,培训课程清单!$B$2:$J$1700,8,0))</f>
        <v/>
      </c>
      <c r="O9269" s="29"/>
    </row>
    <row r="9270" spans="1:15">
      <c r="A9270" s="87" t="str">
        <f t="shared" si="145"/>
        <v/>
      </c>
      <c r="B9270" s="87" t="str">
        <f>IF(C9270="","",C9270&amp;COUNTIF($C$2:C9270,C9270))</f>
        <v/>
      </c>
      <c r="C9270" s="88"/>
      <c r="D9270" s="87" t="str">
        <f>IF($C9270="","",VLOOKUP($C9270,人员花名册!$B$2:$F$2001,2,0))</f>
        <v/>
      </c>
      <c r="E9270" s="87" t="str">
        <f>IF($C9270="","",VLOOKUP($C9270,人员花名册!$B$2:$F$2001,4,0))</f>
        <v/>
      </c>
      <c r="F9270" s="89" t="str">
        <f>IF($C9270="","",VLOOKUP($C9270,人员花名册!$B$2:$F$2001,5,0))</f>
        <v/>
      </c>
      <c r="G9270" s="29"/>
      <c r="H9270" s="29"/>
      <c r="I9270" s="87" t="str">
        <f>IF($C9270="","",VLOOKUP($H9270,培训课程清单!$B$2:$J$1700,2,0))</f>
        <v/>
      </c>
      <c r="J9270" s="87" t="str">
        <f>IF($C9270="","",VLOOKUP($H9270,培训课程清单!$B$2:$J$1700,3,0))</f>
        <v/>
      </c>
      <c r="K9270" s="87" t="str">
        <f>IF($H9270="","",VLOOKUP($H9270,培训课程清单!$B$2:$J$1700,4,0))</f>
        <v/>
      </c>
      <c r="L9270" s="29"/>
      <c r="M9270" s="89" t="str">
        <f>IF($H9270="","",VLOOKUP($H9270,培训课程清单!$B$2:$J$1700,7,0))</f>
        <v/>
      </c>
      <c r="N9270" s="87" t="str">
        <f>IF($H9270="","",VLOOKUP($H9270,培训课程清单!$B$2:$J$1700,8,0))</f>
        <v/>
      </c>
      <c r="O9270" s="29"/>
    </row>
    <row r="9271" spans="1:15">
      <c r="A9271" s="87" t="str">
        <f t="shared" si="145"/>
        <v/>
      </c>
      <c r="B9271" s="87" t="str">
        <f>IF(C9271="","",C9271&amp;COUNTIF($C$2:C9271,C9271))</f>
        <v/>
      </c>
      <c r="C9271" s="88"/>
      <c r="D9271" s="87" t="str">
        <f>IF($C9271="","",VLOOKUP($C9271,人员花名册!$B$2:$F$2001,2,0))</f>
        <v/>
      </c>
      <c r="E9271" s="87" t="str">
        <f>IF($C9271="","",VLOOKUP($C9271,人员花名册!$B$2:$F$2001,4,0))</f>
        <v/>
      </c>
      <c r="F9271" s="89" t="str">
        <f>IF($C9271="","",VLOOKUP($C9271,人员花名册!$B$2:$F$2001,5,0))</f>
        <v/>
      </c>
      <c r="G9271" s="29"/>
      <c r="H9271" s="29"/>
      <c r="I9271" s="87" t="str">
        <f>IF($C9271="","",VLOOKUP($H9271,培训课程清单!$B$2:$J$1700,2,0))</f>
        <v/>
      </c>
      <c r="J9271" s="87" t="str">
        <f>IF($C9271="","",VLOOKUP($H9271,培训课程清单!$B$2:$J$1700,3,0))</f>
        <v/>
      </c>
      <c r="K9271" s="87" t="str">
        <f>IF($H9271="","",VLOOKUP($H9271,培训课程清单!$B$2:$J$1700,4,0))</f>
        <v/>
      </c>
      <c r="L9271" s="29"/>
      <c r="M9271" s="89" t="str">
        <f>IF($H9271="","",VLOOKUP($H9271,培训课程清单!$B$2:$J$1700,7,0))</f>
        <v/>
      </c>
      <c r="N9271" s="87" t="str">
        <f>IF($H9271="","",VLOOKUP($H9271,培训课程清单!$B$2:$J$1700,8,0))</f>
        <v/>
      </c>
      <c r="O9271" s="29"/>
    </row>
    <row r="9272" spans="1:15">
      <c r="A9272" s="87" t="str">
        <f t="shared" si="145"/>
        <v/>
      </c>
      <c r="B9272" s="87" t="str">
        <f>IF(C9272="","",C9272&amp;COUNTIF($C$2:C9272,C9272))</f>
        <v/>
      </c>
      <c r="C9272" s="88"/>
      <c r="D9272" s="87" t="str">
        <f>IF($C9272="","",VLOOKUP($C9272,人员花名册!$B$2:$F$2001,2,0))</f>
        <v/>
      </c>
      <c r="E9272" s="87" t="str">
        <f>IF($C9272="","",VLOOKUP($C9272,人员花名册!$B$2:$F$2001,4,0))</f>
        <v/>
      </c>
      <c r="F9272" s="89" t="str">
        <f>IF($C9272="","",VLOOKUP($C9272,人员花名册!$B$2:$F$2001,5,0))</f>
        <v/>
      </c>
      <c r="G9272" s="29"/>
      <c r="H9272" s="29"/>
      <c r="I9272" s="87" t="str">
        <f>IF($C9272="","",VLOOKUP($H9272,培训课程清单!$B$2:$J$1700,2,0))</f>
        <v/>
      </c>
      <c r="J9272" s="87" t="str">
        <f>IF($C9272="","",VLOOKUP($H9272,培训课程清单!$B$2:$J$1700,3,0))</f>
        <v/>
      </c>
      <c r="K9272" s="87" t="str">
        <f>IF($H9272="","",VLOOKUP($H9272,培训课程清单!$B$2:$J$1700,4,0))</f>
        <v/>
      </c>
      <c r="L9272" s="29"/>
      <c r="M9272" s="89" t="str">
        <f>IF($H9272="","",VLOOKUP($H9272,培训课程清单!$B$2:$J$1700,7,0))</f>
        <v/>
      </c>
      <c r="N9272" s="87" t="str">
        <f>IF($H9272="","",VLOOKUP($H9272,培训课程清单!$B$2:$J$1700,8,0))</f>
        <v/>
      </c>
      <c r="O9272" s="29"/>
    </row>
    <row r="9273" spans="1:15">
      <c r="A9273" s="87" t="str">
        <f t="shared" si="145"/>
        <v/>
      </c>
      <c r="B9273" s="87" t="str">
        <f>IF(C9273="","",C9273&amp;COUNTIF($C$2:C9273,C9273))</f>
        <v/>
      </c>
      <c r="C9273" s="88"/>
      <c r="D9273" s="87" t="str">
        <f>IF($C9273="","",VLOOKUP($C9273,人员花名册!$B$2:$F$2001,2,0))</f>
        <v/>
      </c>
      <c r="E9273" s="87" t="str">
        <f>IF($C9273="","",VLOOKUP($C9273,人员花名册!$B$2:$F$2001,4,0))</f>
        <v/>
      </c>
      <c r="F9273" s="89" t="str">
        <f>IF($C9273="","",VLOOKUP($C9273,人员花名册!$B$2:$F$2001,5,0))</f>
        <v/>
      </c>
      <c r="G9273" s="29"/>
      <c r="H9273" s="29"/>
      <c r="I9273" s="87" t="str">
        <f>IF($C9273="","",VLOOKUP($H9273,培训课程清单!$B$2:$J$1700,2,0))</f>
        <v/>
      </c>
      <c r="J9273" s="87" t="str">
        <f>IF($C9273="","",VLOOKUP($H9273,培训课程清单!$B$2:$J$1700,3,0))</f>
        <v/>
      </c>
      <c r="K9273" s="87" t="str">
        <f>IF($H9273="","",VLOOKUP($H9273,培训课程清单!$B$2:$J$1700,4,0))</f>
        <v/>
      </c>
      <c r="L9273" s="29"/>
      <c r="M9273" s="89" t="str">
        <f>IF($H9273="","",VLOOKUP($H9273,培训课程清单!$B$2:$J$1700,7,0))</f>
        <v/>
      </c>
      <c r="N9273" s="87" t="str">
        <f>IF($H9273="","",VLOOKUP($H9273,培训课程清单!$B$2:$J$1700,8,0))</f>
        <v/>
      </c>
      <c r="O9273" s="29"/>
    </row>
    <row r="9274" spans="1:15">
      <c r="A9274" s="87" t="str">
        <f t="shared" si="145"/>
        <v/>
      </c>
      <c r="B9274" s="87" t="str">
        <f>IF(C9274="","",C9274&amp;COUNTIF($C$2:C9274,C9274))</f>
        <v/>
      </c>
      <c r="C9274" s="88"/>
      <c r="D9274" s="87" t="str">
        <f>IF($C9274="","",VLOOKUP($C9274,人员花名册!$B$2:$F$2001,2,0))</f>
        <v/>
      </c>
      <c r="E9274" s="87" t="str">
        <f>IF($C9274="","",VLOOKUP($C9274,人员花名册!$B$2:$F$2001,4,0))</f>
        <v/>
      </c>
      <c r="F9274" s="89" t="str">
        <f>IF($C9274="","",VLOOKUP($C9274,人员花名册!$B$2:$F$2001,5,0))</f>
        <v/>
      </c>
      <c r="G9274" s="29"/>
      <c r="H9274" s="29"/>
      <c r="I9274" s="87" t="str">
        <f>IF($C9274="","",VLOOKUP($H9274,培训课程清单!$B$2:$J$1700,2,0))</f>
        <v/>
      </c>
      <c r="J9274" s="87" t="str">
        <f>IF($C9274="","",VLOOKUP($H9274,培训课程清单!$B$2:$J$1700,3,0))</f>
        <v/>
      </c>
      <c r="K9274" s="87" t="str">
        <f>IF($H9274="","",VLOOKUP($H9274,培训课程清单!$B$2:$J$1700,4,0))</f>
        <v/>
      </c>
      <c r="L9274" s="29"/>
      <c r="M9274" s="89" t="str">
        <f>IF($H9274="","",VLOOKUP($H9274,培训课程清单!$B$2:$J$1700,7,0))</f>
        <v/>
      </c>
      <c r="N9274" s="87" t="str">
        <f>IF($H9274="","",VLOOKUP($H9274,培训课程清单!$B$2:$J$1700,8,0))</f>
        <v/>
      </c>
      <c r="O9274" s="29"/>
    </row>
    <row r="9275" spans="1:15">
      <c r="A9275" s="87" t="str">
        <f t="shared" si="145"/>
        <v/>
      </c>
      <c r="B9275" s="87" t="str">
        <f>IF(C9275="","",C9275&amp;COUNTIF($C$2:C9275,C9275))</f>
        <v/>
      </c>
      <c r="C9275" s="88"/>
      <c r="D9275" s="87" t="str">
        <f>IF($C9275="","",VLOOKUP($C9275,人员花名册!$B$2:$F$2001,2,0))</f>
        <v/>
      </c>
      <c r="E9275" s="87" t="str">
        <f>IF($C9275="","",VLOOKUP($C9275,人员花名册!$B$2:$F$2001,4,0))</f>
        <v/>
      </c>
      <c r="F9275" s="89" t="str">
        <f>IF($C9275="","",VLOOKUP($C9275,人员花名册!$B$2:$F$2001,5,0))</f>
        <v/>
      </c>
      <c r="G9275" s="29"/>
      <c r="H9275" s="29"/>
      <c r="I9275" s="87" t="str">
        <f>IF($C9275="","",VLOOKUP($H9275,培训课程清单!$B$2:$J$1700,2,0))</f>
        <v/>
      </c>
      <c r="J9275" s="87" t="str">
        <f>IF($C9275="","",VLOOKUP($H9275,培训课程清单!$B$2:$J$1700,3,0))</f>
        <v/>
      </c>
      <c r="K9275" s="87" t="str">
        <f>IF($H9275="","",VLOOKUP($H9275,培训课程清单!$B$2:$J$1700,4,0))</f>
        <v/>
      </c>
      <c r="L9275" s="29"/>
      <c r="M9275" s="89" t="str">
        <f>IF($H9275="","",VLOOKUP($H9275,培训课程清单!$B$2:$J$1700,7,0))</f>
        <v/>
      </c>
      <c r="N9275" s="87" t="str">
        <f>IF($H9275="","",VLOOKUP($H9275,培训课程清单!$B$2:$J$1700,8,0))</f>
        <v/>
      </c>
      <c r="O9275" s="29"/>
    </row>
    <row r="9276" spans="1:15">
      <c r="A9276" s="87" t="str">
        <f t="shared" si="145"/>
        <v/>
      </c>
      <c r="B9276" s="87" t="str">
        <f>IF(C9276="","",C9276&amp;COUNTIF($C$2:C9276,C9276))</f>
        <v/>
      </c>
      <c r="C9276" s="88"/>
      <c r="D9276" s="87" t="str">
        <f>IF($C9276="","",VLOOKUP($C9276,人员花名册!$B$2:$F$2001,2,0))</f>
        <v/>
      </c>
      <c r="E9276" s="87" t="str">
        <f>IF($C9276="","",VLOOKUP($C9276,人员花名册!$B$2:$F$2001,4,0))</f>
        <v/>
      </c>
      <c r="F9276" s="89" t="str">
        <f>IF($C9276="","",VLOOKUP($C9276,人员花名册!$B$2:$F$2001,5,0))</f>
        <v/>
      </c>
      <c r="G9276" s="29"/>
      <c r="H9276" s="29"/>
      <c r="I9276" s="87" t="str">
        <f>IF($C9276="","",VLOOKUP($H9276,培训课程清单!$B$2:$J$1700,2,0))</f>
        <v/>
      </c>
      <c r="J9276" s="87" t="str">
        <f>IF($C9276="","",VLOOKUP($H9276,培训课程清单!$B$2:$J$1700,3,0))</f>
        <v/>
      </c>
      <c r="K9276" s="87" t="str">
        <f>IF($H9276="","",VLOOKUP($H9276,培训课程清单!$B$2:$J$1700,4,0))</f>
        <v/>
      </c>
      <c r="L9276" s="29"/>
      <c r="M9276" s="89" t="str">
        <f>IF($H9276="","",VLOOKUP($H9276,培训课程清单!$B$2:$J$1700,7,0))</f>
        <v/>
      </c>
      <c r="N9276" s="87" t="str">
        <f>IF($H9276="","",VLOOKUP($H9276,培训课程清单!$B$2:$J$1700,8,0))</f>
        <v/>
      </c>
      <c r="O9276" s="29"/>
    </row>
    <row r="9277" spans="1:15">
      <c r="A9277" s="87" t="str">
        <f t="shared" si="145"/>
        <v/>
      </c>
      <c r="B9277" s="87" t="str">
        <f>IF(C9277="","",C9277&amp;COUNTIF($C$2:C9277,C9277))</f>
        <v/>
      </c>
      <c r="C9277" s="88"/>
      <c r="D9277" s="87" t="str">
        <f>IF($C9277="","",VLOOKUP($C9277,人员花名册!$B$2:$F$2001,2,0))</f>
        <v/>
      </c>
      <c r="E9277" s="87" t="str">
        <f>IF($C9277="","",VLOOKUP($C9277,人员花名册!$B$2:$F$2001,4,0))</f>
        <v/>
      </c>
      <c r="F9277" s="89" t="str">
        <f>IF($C9277="","",VLOOKUP($C9277,人员花名册!$B$2:$F$2001,5,0))</f>
        <v/>
      </c>
      <c r="G9277" s="29"/>
      <c r="H9277" s="29"/>
      <c r="I9277" s="87" t="str">
        <f>IF($C9277="","",VLOOKUP($H9277,培训课程清单!$B$2:$J$1700,2,0))</f>
        <v/>
      </c>
      <c r="J9277" s="87" t="str">
        <f>IF($C9277="","",VLOOKUP($H9277,培训课程清单!$B$2:$J$1700,3,0))</f>
        <v/>
      </c>
      <c r="K9277" s="87" t="str">
        <f>IF($H9277="","",VLOOKUP($H9277,培训课程清单!$B$2:$J$1700,4,0))</f>
        <v/>
      </c>
      <c r="L9277" s="29"/>
      <c r="M9277" s="89" t="str">
        <f>IF($H9277="","",VLOOKUP($H9277,培训课程清单!$B$2:$J$1700,7,0))</f>
        <v/>
      </c>
      <c r="N9277" s="87" t="str">
        <f>IF($H9277="","",VLOOKUP($H9277,培训课程清单!$B$2:$J$1700,8,0))</f>
        <v/>
      </c>
      <c r="O9277" s="29"/>
    </row>
    <row r="9278" spans="1:15">
      <c r="A9278" s="87" t="str">
        <f t="shared" si="145"/>
        <v/>
      </c>
      <c r="B9278" s="87" t="str">
        <f>IF(C9278="","",C9278&amp;COUNTIF($C$2:C9278,C9278))</f>
        <v/>
      </c>
      <c r="C9278" s="88"/>
      <c r="D9278" s="87" t="str">
        <f>IF($C9278="","",VLOOKUP($C9278,人员花名册!$B$2:$F$2001,2,0))</f>
        <v/>
      </c>
      <c r="E9278" s="87" t="str">
        <f>IF($C9278="","",VLOOKUP($C9278,人员花名册!$B$2:$F$2001,4,0))</f>
        <v/>
      </c>
      <c r="F9278" s="89" t="str">
        <f>IF($C9278="","",VLOOKUP($C9278,人员花名册!$B$2:$F$2001,5,0))</f>
        <v/>
      </c>
      <c r="G9278" s="29"/>
      <c r="H9278" s="29"/>
      <c r="I9278" s="87" t="str">
        <f>IF($C9278="","",VLOOKUP($H9278,培训课程清单!$B$2:$J$1700,2,0))</f>
        <v/>
      </c>
      <c r="J9278" s="87" t="str">
        <f>IF($C9278="","",VLOOKUP($H9278,培训课程清单!$B$2:$J$1700,3,0))</f>
        <v/>
      </c>
      <c r="K9278" s="87" t="str">
        <f>IF($H9278="","",VLOOKUP($H9278,培训课程清单!$B$2:$J$1700,4,0))</f>
        <v/>
      </c>
      <c r="L9278" s="29"/>
      <c r="M9278" s="89" t="str">
        <f>IF($H9278="","",VLOOKUP($H9278,培训课程清单!$B$2:$J$1700,7,0))</f>
        <v/>
      </c>
      <c r="N9278" s="87" t="str">
        <f>IF($H9278="","",VLOOKUP($H9278,培训课程清单!$B$2:$J$1700,8,0))</f>
        <v/>
      </c>
      <c r="O9278" s="29"/>
    </row>
    <row r="9279" spans="1:15">
      <c r="A9279" s="87" t="str">
        <f t="shared" si="145"/>
        <v/>
      </c>
      <c r="B9279" s="87" t="str">
        <f>IF(C9279="","",C9279&amp;COUNTIF($C$2:C9279,C9279))</f>
        <v/>
      </c>
      <c r="C9279" s="88"/>
      <c r="D9279" s="87" t="str">
        <f>IF($C9279="","",VLOOKUP($C9279,人员花名册!$B$2:$F$2001,2,0))</f>
        <v/>
      </c>
      <c r="E9279" s="87" t="str">
        <f>IF($C9279="","",VLOOKUP($C9279,人员花名册!$B$2:$F$2001,4,0))</f>
        <v/>
      </c>
      <c r="F9279" s="89" t="str">
        <f>IF($C9279="","",VLOOKUP($C9279,人员花名册!$B$2:$F$2001,5,0))</f>
        <v/>
      </c>
      <c r="G9279" s="29"/>
      <c r="H9279" s="29"/>
      <c r="I9279" s="87" t="str">
        <f>IF($C9279="","",VLOOKUP($H9279,培训课程清单!$B$2:$J$1700,2,0))</f>
        <v/>
      </c>
      <c r="J9279" s="87" t="str">
        <f>IF($C9279="","",VLOOKUP($H9279,培训课程清单!$B$2:$J$1700,3,0))</f>
        <v/>
      </c>
      <c r="K9279" s="87" t="str">
        <f>IF($H9279="","",VLOOKUP($H9279,培训课程清单!$B$2:$J$1700,4,0))</f>
        <v/>
      </c>
      <c r="L9279" s="29"/>
      <c r="M9279" s="89" t="str">
        <f>IF($H9279="","",VLOOKUP($H9279,培训课程清单!$B$2:$J$1700,7,0))</f>
        <v/>
      </c>
      <c r="N9279" s="87" t="str">
        <f>IF($H9279="","",VLOOKUP($H9279,培训课程清单!$B$2:$J$1700,8,0))</f>
        <v/>
      </c>
      <c r="O9279" s="29"/>
    </row>
    <row r="9280" spans="1:15">
      <c r="A9280" s="87" t="str">
        <f t="shared" si="145"/>
        <v/>
      </c>
      <c r="B9280" s="87" t="str">
        <f>IF(C9280="","",C9280&amp;COUNTIF($C$2:C9280,C9280))</f>
        <v/>
      </c>
      <c r="C9280" s="88"/>
      <c r="D9280" s="87" t="str">
        <f>IF($C9280="","",VLOOKUP($C9280,人员花名册!$B$2:$F$2001,2,0))</f>
        <v/>
      </c>
      <c r="E9280" s="87" t="str">
        <f>IF($C9280="","",VLOOKUP($C9280,人员花名册!$B$2:$F$2001,4,0))</f>
        <v/>
      </c>
      <c r="F9280" s="89" t="str">
        <f>IF($C9280="","",VLOOKUP($C9280,人员花名册!$B$2:$F$2001,5,0))</f>
        <v/>
      </c>
      <c r="G9280" s="29"/>
      <c r="H9280" s="29"/>
      <c r="I9280" s="87" t="str">
        <f>IF($C9280="","",VLOOKUP($H9280,培训课程清单!$B$2:$J$1700,2,0))</f>
        <v/>
      </c>
      <c r="J9280" s="87" t="str">
        <f>IF($C9280="","",VLOOKUP($H9280,培训课程清单!$B$2:$J$1700,3,0))</f>
        <v/>
      </c>
      <c r="K9280" s="87" t="str">
        <f>IF($H9280="","",VLOOKUP($H9280,培训课程清单!$B$2:$J$1700,4,0))</f>
        <v/>
      </c>
      <c r="L9280" s="29"/>
      <c r="M9280" s="89" t="str">
        <f>IF($H9280="","",VLOOKUP($H9280,培训课程清单!$B$2:$J$1700,7,0))</f>
        <v/>
      </c>
      <c r="N9280" s="87" t="str">
        <f>IF($H9280="","",VLOOKUP($H9280,培训课程清单!$B$2:$J$1700,8,0))</f>
        <v/>
      </c>
      <c r="O9280" s="29"/>
    </row>
    <row r="9281" spans="1:15">
      <c r="A9281" s="87" t="str">
        <f t="shared" si="145"/>
        <v/>
      </c>
      <c r="B9281" s="87" t="str">
        <f>IF(C9281="","",C9281&amp;COUNTIF($C$2:C9281,C9281))</f>
        <v/>
      </c>
      <c r="C9281" s="88"/>
      <c r="D9281" s="87" t="str">
        <f>IF($C9281="","",VLOOKUP($C9281,人员花名册!$B$2:$F$2001,2,0))</f>
        <v/>
      </c>
      <c r="E9281" s="87" t="str">
        <f>IF($C9281="","",VLOOKUP($C9281,人员花名册!$B$2:$F$2001,4,0))</f>
        <v/>
      </c>
      <c r="F9281" s="89" t="str">
        <f>IF($C9281="","",VLOOKUP($C9281,人员花名册!$B$2:$F$2001,5,0))</f>
        <v/>
      </c>
      <c r="G9281" s="29"/>
      <c r="H9281" s="29"/>
      <c r="I9281" s="87" t="str">
        <f>IF($C9281="","",VLOOKUP($H9281,培训课程清单!$B$2:$J$1700,2,0))</f>
        <v/>
      </c>
      <c r="J9281" s="87" t="str">
        <f>IF($C9281="","",VLOOKUP($H9281,培训课程清单!$B$2:$J$1700,3,0))</f>
        <v/>
      </c>
      <c r="K9281" s="87" t="str">
        <f>IF($H9281="","",VLOOKUP($H9281,培训课程清单!$B$2:$J$1700,4,0))</f>
        <v/>
      </c>
      <c r="L9281" s="29"/>
      <c r="M9281" s="89" t="str">
        <f>IF($H9281="","",VLOOKUP($H9281,培训课程清单!$B$2:$J$1700,7,0))</f>
        <v/>
      </c>
      <c r="N9281" s="87" t="str">
        <f>IF($H9281="","",VLOOKUP($H9281,培训课程清单!$B$2:$J$1700,8,0))</f>
        <v/>
      </c>
      <c r="O9281" s="29"/>
    </row>
    <row r="9282" spans="1:15">
      <c r="A9282" s="87" t="str">
        <f t="shared" si="145"/>
        <v/>
      </c>
      <c r="B9282" s="87" t="str">
        <f>IF(C9282="","",C9282&amp;COUNTIF($C$2:C9282,C9282))</f>
        <v/>
      </c>
      <c r="C9282" s="88"/>
      <c r="D9282" s="87" t="str">
        <f>IF($C9282="","",VLOOKUP($C9282,人员花名册!$B$2:$F$2001,2,0))</f>
        <v/>
      </c>
      <c r="E9282" s="87" t="str">
        <f>IF($C9282="","",VLOOKUP($C9282,人员花名册!$B$2:$F$2001,4,0))</f>
        <v/>
      </c>
      <c r="F9282" s="89" t="str">
        <f>IF($C9282="","",VLOOKUP($C9282,人员花名册!$B$2:$F$2001,5,0))</f>
        <v/>
      </c>
      <c r="G9282" s="29"/>
      <c r="H9282" s="29"/>
      <c r="I9282" s="87" t="str">
        <f>IF($C9282="","",VLOOKUP($H9282,培训课程清单!$B$2:$J$1700,2,0))</f>
        <v/>
      </c>
      <c r="J9282" s="87" t="str">
        <f>IF($C9282="","",VLOOKUP($H9282,培训课程清单!$B$2:$J$1700,3,0))</f>
        <v/>
      </c>
      <c r="K9282" s="87" t="str">
        <f>IF($H9282="","",VLOOKUP($H9282,培训课程清单!$B$2:$J$1700,4,0))</f>
        <v/>
      </c>
      <c r="L9282" s="29"/>
      <c r="M9282" s="89" t="str">
        <f>IF($H9282="","",VLOOKUP($H9282,培训课程清单!$B$2:$J$1700,7,0))</f>
        <v/>
      </c>
      <c r="N9282" s="87" t="str">
        <f>IF($H9282="","",VLOOKUP($H9282,培训课程清单!$B$2:$J$1700,8,0))</f>
        <v/>
      </c>
      <c r="O9282" s="29"/>
    </row>
    <row r="9283" spans="1:15">
      <c r="A9283" s="87" t="str">
        <f t="shared" si="145"/>
        <v/>
      </c>
      <c r="B9283" s="87" t="str">
        <f>IF(C9283="","",C9283&amp;COUNTIF($C$2:C9283,C9283))</f>
        <v/>
      </c>
      <c r="C9283" s="88"/>
      <c r="D9283" s="87" t="str">
        <f>IF($C9283="","",VLOOKUP($C9283,人员花名册!$B$2:$F$2001,2,0))</f>
        <v/>
      </c>
      <c r="E9283" s="87" t="str">
        <f>IF($C9283="","",VLOOKUP($C9283,人员花名册!$B$2:$F$2001,4,0))</f>
        <v/>
      </c>
      <c r="F9283" s="89" t="str">
        <f>IF($C9283="","",VLOOKUP($C9283,人员花名册!$B$2:$F$2001,5,0))</f>
        <v/>
      </c>
      <c r="G9283" s="29"/>
      <c r="H9283" s="29"/>
      <c r="I9283" s="87" t="str">
        <f>IF($C9283="","",VLOOKUP($H9283,培训课程清单!$B$2:$J$1700,2,0))</f>
        <v/>
      </c>
      <c r="J9283" s="87" t="str">
        <f>IF($C9283="","",VLOOKUP($H9283,培训课程清单!$B$2:$J$1700,3,0))</f>
        <v/>
      </c>
      <c r="K9283" s="87" t="str">
        <f>IF($H9283="","",VLOOKUP($H9283,培训课程清单!$B$2:$J$1700,4,0))</f>
        <v/>
      </c>
      <c r="L9283" s="29"/>
      <c r="M9283" s="89" t="str">
        <f>IF($H9283="","",VLOOKUP($H9283,培训课程清单!$B$2:$J$1700,7,0))</f>
        <v/>
      </c>
      <c r="N9283" s="87" t="str">
        <f>IF($H9283="","",VLOOKUP($H9283,培训课程清单!$B$2:$J$1700,8,0))</f>
        <v/>
      </c>
      <c r="O9283" s="29"/>
    </row>
    <row r="9284" spans="1:15">
      <c r="A9284" s="87" t="str">
        <f t="shared" si="145"/>
        <v/>
      </c>
      <c r="B9284" s="87" t="str">
        <f>IF(C9284="","",C9284&amp;COUNTIF($C$2:C9284,C9284))</f>
        <v/>
      </c>
      <c r="C9284" s="88"/>
      <c r="D9284" s="87" t="str">
        <f>IF($C9284="","",VLOOKUP($C9284,人员花名册!$B$2:$F$2001,2,0))</f>
        <v/>
      </c>
      <c r="E9284" s="87" t="str">
        <f>IF($C9284="","",VLOOKUP($C9284,人员花名册!$B$2:$F$2001,4,0))</f>
        <v/>
      </c>
      <c r="F9284" s="89" t="str">
        <f>IF($C9284="","",VLOOKUP($C9284,人员花名册!$B$2:$F$2001,5,0))</f>
        <v/>
      </c>
      <c r="G9284" s="29"/>
      <c r="H9284" s="29"/>
      <c r="I9284" s="87" t="str">
        <f>IF($C9284="","",VLOOKUP($H9284,培训课程清单!$B$2:$J$1700,2,0))</f>
        <v/>
      </c>
      <c r="J9284" s="87" t="str">
        <f>IF($C9284="","",VLOOKUP($H9284,培训课程清单!$B$2:$J$1700,3,0))</f>
        <v/>
      </c>
      <c r="K9284" s="87" t="str">
        <f>IF($H9284="","",VLOOKUP($H9284,培训课程清单!$B$2:$J$1700,4,0))</f>
        <v/>
      </c>
      <c r="L9284" s="29"/>
      <c r="M9284" s="89" t="str">
        <f>IF($H9284="","",VLOOKUP($H9284,培训课程清单!$B$2:$J$1700,7,0))</f>
        <v/>
      </c>
      <c r="N9284" s="87" t="str">
        <f>IF($H9284="","",VLOOKUP($H9284,培训课程清单!$B$2:$J$1700,8,0))</f>
        <v/>
      </c>
      <c r="O9284" s="29"/>
    </row>
    <row r="9285" spans="1:15">
      <c r="A9285" s="87" t="str">
        <f t="shared" si="145"/>
        <v/>
      </c>
      <c r="B9285" s="87" t="str">
        <f>IF(C9285="","",C9285&amp;COUNTIF($C$2:C9285,C9285))</f>
        <v/>
      </c>
      <c r="C9285" s="88"/>
      <c r="D9285" s="87" t="str">
        <f>IF($C9285="","",VLOOKUP($C9285,人员花名册!$B$2:$F$2001,2,0))</f>
        <v/>
      </c>
      <c r="E9285" s="87" t="str">
        <f>IF($C9285="","",VLOOKUP($C9285,人员花名册!$B$2:$F$2001,4,0))</f>
        <v/>
      </c>
      <c r="F9285" s="89" t="str">
        <f>IF($C9285="","",VLOOKUP($C9285,人员花名册!$B$2:$F$2001,5,0))</f>
        <v/>
      </c>
      <c r="G9285" s="29"/>
      <c r="H9285" s="29"/>
      <c r="I9285" s="87" t="str">
        <f>IF($C9285="","",VLOOKUP($H9285,培训课程清单!$B$2:$J$1700,2,0))</f>
        <v/>
      </c>
      <c r="J9285" s="87" t="str">
        <f>IF($C9285="","",VLOOKUP($H9285,培训课程清单!$B$2:$J$1700,3,0))</f>
        <v/>
      </c>
      <c r="K9285" s="87" t="str">
        <f>IF($H9285="","",VLOOKUP($H9285,培训课程清单!$B$2:$J$1700,4,0))</f>
        <v/>
      </c>
      <c r="L9285" s="29"/>
      <c r="M9285" s="89" t="str">
        <f>IF($H9285="","",VLOOKUP($H9285,培训课程清单!$B$2:$J$1700,7,0))</f>
        <v/>
      </c>
      <c r="N9285" s="87" t="str">
        <f>IF($H9285="","",VLOOKUP($H9285,培训课程清单!$B$2:$J$1700,8,0))</f>
        <v/>
      </c>
      <c r="O9285" s="29"/>
    </row>
    <row r="9286" spans="1:15">
      <c r="A9286" s="87" t="str">
        <f t="shared" si="145"/>
        <v/>
      </c>
      <c r="B9286" s="87" t="str">
        <f>IF(C9286="","",C9286&amp;COUNTIF($C$2:C9286,C9286))</f>
        <v/>
      </c>
      <c r="C9286" s="88"/>
      <c r="D9286" s="87" t="str">
        <f>IF($C9286="","",VLOOKUP($C9286,人员花名册!$B$2:$F$2001,2,0))</f>
        <v/>
      </c>
      <c r="E9286" s="87" t="str">
        <f>IF($C9286="","",VLOOKUP($C9286,人员花名册!$B$2:$F$2001,4,0))</f>
        <v/>
      </c>
      <c r="F9286" s="89" t="str">
        <f>IF($C9286="","",VLOOKUP($C9286,人员花名册!$B$2:$F$2001,5,0))</f>
        <v/>
      </c>
      <c r="G9286" s="29"/>
      <c r="H9286" s="29"/>
      <c r="I9286" s="87" t="str">
        <f>IF($C9286="","",VLOOKUP($H9286,培训课程清单!$B$2:$J$1700,2,0))</f>
        <v/>
      </c>
      <c r="J9286" s="87" t="str">
        <f>IF($C9286="","",VLOOKUP($H9286,培训课程清单!$B$2:$J$1700,3,0))</f>
        <v/>
      </c>
      <c r="K9286" s="87" t="str">
        <f>IF($H9286="","",VLOOKUP($H9286,培训课程清单!$B$2:$J$1700,4,0))</f>
        <v/>
      </c>
      <c r="L9286" s="29"/>
      <c r="M9286" s="89" t="str">
        <f>IF($H9286="","",VLOOKUP($H9286,培训课程清单!$B$2:$J$1700,7,0))</f>
        <v/>
      </c>
      <c r="N9286" s="87" t="str">
        <f>IF($H9286="","",VLOOKUP($H9286,培训课程清单!$B$2:$J$1700,8,0))</f>
        <v/>
      </c>
      <c r="O9286" s="29"/>
    </row>
    <row r="9287" spans="1:15">
      <c r="A9287" s="87" t="str">
        <f t="shared" si="145"/>
        <v/>
      </c>
      <c r="B9287" s="87" t="str">
        <f>IF(C9287="","",C9287&amp;COUNTIF($C$2:C9287,C9287))</f>
        <v/>
      </c>
      <c r="C9287" s="88"/>
      <c r="D9287" s="87" t="str">
        <f>IF($C9287="","",VLOOKUP($C9287,人员花名册!$B$2:$F$2001,2,0))</f>
        <v/>
      </c>
      <c r="E9287" s="87" t="str">
        <f>IF($C9287="","",VLOOKUP($C9287,人员花名册!$B$2:$F$2001,4,0))</f>
        <v/>
      </c>
      <c r="F9287" s="89" t="str">
        <f>IF($C9287="","",VLOOKUP($C9287,人员花名册!$B$2:$F$2001,5,0))</f>
        <v/>
      </c>
      <c r="G9287" s="29"/>
      <c r="H9287" s="29"/>
      <c r="I9287" s="87" t="str">
        <f>IF($C9287="","",VLOOKUP($H9287,培训课程清单!$B$2:$J$1700,2,0))</f>
        <v/>
      </c>
      <c r="J9287" s="87" t="str">
        <f>IF($C9287="","",VLOOKUP($H9287,培训课程清单!$B$2:$J$1700,3,0))</f>
        <v/>
      </c>
      <c r="K9287" s="87" t="str">
        <f>IF($H9287="","",VLOOKUP($H9287,培训课程清单!$B$2:$J$1700,4,0))</f>
        <v/>
      </c>
      <c r="L9287" s="29"/>
      <c r="M9287" s="89" t="str">
        <f>IF($H9287="","",VLOOKUP($H9287,培训课程清单!$B$2:$J$1700,7,0))</f>
        <v/>
      </c>
      <c r="N9287" s="87" t="str">
        <f>IF($H9287="","",VLOOKUP($H9287,培训课程清单!$B$2:$J$1700,8,0))</f>
        <v/>
      </c>
      <c r="O9287" s="29"/>
    </row>
    <row r="9288" spans="1:15">
      <c r="A9288" s="87" t="str">
        <f t="shared" si="145"/>
        <v/>
      </c>
      <c r="B9288" s="87" t="str">
        <f>IF(C9288="","",C9288&amp;COUNTIF($C$2:C9288,C9288))</f>
        <v/>
      </c>
      <c r="C9288" s="88"/>
      <c r="D9288" s="87" t="str">
        <f>IF($C9288="","",VLOOKUP($C9288,人员花名册!$B$2:$F$2001,2,0))</f>
        <v/>
      </c>
      <c r="E9288" s="87" t="str">
        <f>IF($C9288="","",VLOOKUP($C9288,人员花名册!$B$2:$F$2001,4,0))</f>
        <v/>
      </c>
      <c r="F9288" s="89" t="str">
        <f>IF($C9288="","",VLOOKUP($C9288,人员花名册!$B$2:$F$2001,5,0))</f>
        <v/>
      </c>
      <c r="G9288" s="29"/>
      <c r="H9288" s="29"/>
      <c r="I9288" s="87" t="str">
        <f>IF($C9288="","",VLOOKUP($H9288,培训课程清单!$B$2:$J$1700,2,0))</f>
        <v/>
      </c>
      <c r="J9288" s="87" t="str">
        <f>IF($C9288="","",VLOOKUP($H9288,培训课程清单!$B$2:$J$1700,3,0))</f>
        <v/>
      </c>
      <c r="K9288" s="87" t="str">
        <f>IF($H9288="","",VLOOKUP($H9288,培训课程清单!$B$2:$J$1700,4,0))</f>
        <v/>
      </c>
      <c r="L9288" s="29"/>
      <c r="M9288" s="89" t="str">
        <f>IF($H9288="","",VLOOKUP($H9288,培训课程清单!$B$2:$J$1700,7,0))</f>
        <v/>
      </c>
      <c r="N9288" s="87" t="str">
        <f>IF($H9288="","",VLOOKUP($H9288,培训课程清单!$B$2:$J$1700,8,0))</f>
        <v/>
      </c>
      <c r="O9288" s="29"/>
    </row>
    <row r="9289" spans="1:15">
      <c r="A9289" s="87" t="str">
        <f t="shared" si="145"/>
        <v/>
      </c>
      <c r="B9289" s="87" t="str">
        <f>IF(C9289="","",C9289&amp;COUNTIF($C$2:C9289,C9289))</f>
        <v/>
      </c>
      <c r="C9289" s="88"/>
      <c r="D9289" s="87" t="str">
        <f>IF($C9289="","",VLOOKUP($C9289,人员花名册!$B$2:$F$2001,2,0))</f>
        <v/>
      </c>
      <c r="E9289" s="87" t="str">
        <f>IF($C9289="","",VLOOKUP($C9289,人员花名册!$B$2:$F$2001,4,0))</f>
        <v/>
      </c>
      <c r="F9289" s="89" t="str">
        <f>IF($C9289="","",VLOOKUP($C9289,人员花名册!$B$2:$F$2001,5,0))</f>
        <v/>
      </c>
      <c r="G9289" s="29"/>
      <c r="H9289" s="29"/>
      <c r="I9289" s="87" t="str">
        <f>IF($C9289="","",VLOOKUP($H9289,培训课程清单!$B$2:$J$1700,2,0))</f>
        <v/>
      </c>
      <c r="J9289" s="87" t="str">
        <f>IF($C9289="","",VLOOKUP($H9289,培训课程清单!$B$2:$J$1700,3,0))</f>
        <v/>
      </c>
      <c r="K9289" s="87" t="str">
        <f>IF($H9289="","",VLOOKUP($H9289,培训课程清单!$B$2:$J$1700,4,0))</f>
        <v/>
      </c>
      <c r="L9289" s="29"/>
      <c r="M9289" s="89" t="str">
        <f>IF($H9289="","",VLOOKUP($H9289,培训课程清单!$B$2:$J$1700,7,0))</f>
        <v/>
      </c>
      <c r="N9289" s="87" t="str">
        <f>IF($H9289="","",VLOOKUP($H9289,培训课程清单!$B$2:$J$1700,8,0))</f>
        <v/>
      </c>
      <c r="O9289" s="29"/>
    </row>
    <row r="9290" spans="1:15">
      <c r="A9290" s="87" t="str">
        <f t="shared" si="145"/>
        <v/>
      </c>
      <c r="B9290" s="87" t="str">
        <f>IF(C9290="","",C9290&amp;COUNTIF($C$2:C9290,C9290))</f>
        <v/>
      </c>
      <c r="C9290" s="88"/>
      <c r="D9290" s="87" t="str">
        <f>IF($C9290="","",VLOOKUP($C9290,人员花名册!$B$2:$F$2001,2,0))</f>
        <v/>
      </c>
      <c r="E9290" s="87" t="str">
        <f>IF($C9290="","",VLOOKUP($C9290,人员花名册!$B$2:$F$2001,4,0))</f>
        <v/>
      </c>
      <c r="F9290" s="89" t="str">
        <f>IF($C9290="","",VLOOKUP($C9290,人员花名册!$B$2:$F$2001,5,0))</f>
        <v/>
      </c>
      <c r="G9290" s="29"/>
      <c r="H9290" s="29"/>
      <c r="I9290" s="87" t="str">
        <f>IF($C9290="","",VLOOKUP($H9290,培训课程清单!$B$2:$J$1700,2,0))</f>
        <v/>
      </c>
      <c r="J9290" s="87" t="str">
        <f>IF($C9290="","",VLOOKUP($H9290,培训课程清单!$B$2:$J$1700,3,0))</f>
        <v/>
      </c>
      <c r="K9290" s="87" t="str">
        <f>IF($H9290="","",VLOOKUP($H9290,培训课程清单!$B$2:$J$1700,4,0))</f>
        <v/>
      </c>
      <c r="L9290" s="29"/>
      <c r="M9290" s="89" t="str">
        <f>IF($H9290="","",VLOOKUP($H9290,培训课程清单!$B$2:$J$1700,7,0))</f>
        <v/>
      </c>
      <c r="N9290" s="87" t="str">
        <f>IF($H9290="","",VLOOKUP($H9290,培训课程清单!$B$2:$J$1700,8,0))</f>
        <v/>
      </c>
      <c r="O9290" s="29"/>
    </row>
    <row r="9291" spans="1:15">
      <c r="A9291" s="87" t="str">
        <f t="shared" si="145"/>
        <v/>
      </c>
      <c r="B9291" s="87" t="str">
        <f>IF(C9291="","",C9291&amp;COUNTIF($C$2:C9291,C9291))</f>
        <v/>
      </c>
      <c r="C9291" s="88"/>
      <c r="D9291" s="87" t="str">
        <f>IF($C9291="","",VLOOKUP($C9291,人员花名册!$B$2:$F$2001,2,0))</f>
        <v/>
      </c>
      <c r="E9291" s="87" t="str">
        <f>IF($C9291="","",VLOOKUP($C9291,人员花名册!$B$2:$F$2001,4,0))</f>
        <v/>
      </c>
      <c r="F9291" s="89" t="str">
        <f>IF($C9291="","",VLOOKUP($C9291,人员花名册!$B$2:$F$2001,5,0))</f>
        <v/>
      </c>
      <c r="G9291" s="29"/>
      <c r="H9291" s="29"/>
      <c r="I9291" s="87" t="str">
        <f>IF($C9291="","",VLOOKUP($H9291,培训课程清单!$B$2:$J$1700,2,0))</f>
        <v/>
      </c>
      <c r="J9291" s="87" t="str">
        <f>IF($C9291="","",VLOOKUP($H9291,培训课程清单!$B$2:$J$1700,3,0))</f>
        <v/>
      </c>
      <c r="K9291" s="87" t="str">
        <f>IF($H9291="","",VLOOKUP($H9291,培训课程清单!$B$2:$J$1700,4,0))</f>
        <v/>
      </c>
      <c r="L9291" s="29"/>
      <c r="M9291" s="89" t="str">
        <f>IF($H9291="","",VLOOKUP($H9291,培训课程清单!$B$2:$J$1700,7,0))</f>
        <v/>
      </c>
      <c r="N9291" s="87" t="str">
        <f>IF($H9291="","",VLOOKUP($H9291,培训课程清单!$B$2:$J$1700,8,0))</f>
        <v/>
      </c>
      <c r="O9291" s="29"/>
    </row>
    <row r="9292" spans="1:15">
      <c r="A9292" s="87" t="str">
        <f t="shared" si="145"/>
        <v/>
      </c>
      <c r="B9292" s="87" t="str">
        <f>IF(C9292="","",C9292&amp;COUNTIF($C$2:C9292,C9292))</f>
        <v/>
      </c>
      <c r="C9292" s="88"/>
      <c r="D9292" s="87" t="str">
        <f>IF($C9292="","",VLOOKUP($C9292,人员花名册!$B$2:$F$2001,2,0))</f>
        <v/>
      </c>
      <c r="E9292" s="87" t="str">
        <f>IF($C9292="","",VLOOKUP($C9292,人员花名册!$B$2:$F$2001,4,0))</f>
        <v/>
      </c>
      <c r="F9292" s="89" t="str">
        <f>IF($C9292="","",VLOOKUP($C9292,人员花名册!$B$2:$F$2001,5,0))</f>
        <v/>
      </c>
      <c r="G9292" s="29"/>
      <c r="H9292" s="29"/>
      <c r="I9292" s="87" t="str">
        <f>IF($C9292="","",VLOOKUP($H9292,培训课程清单!$B$2:$J$1700,2,0))</f>
        <v/>
      </c>
      <c r="J9292" s="87" t="str">
        <f>IF($C9292="","",VLOOKUP($H9292,培训课程清单!$B$2:$J$1700,3,0))</f>
        <v/>
      </c>
      <c r="K9292" s="87" t="str">
        <f>IF($H9292="","",VLOOKUP($H9292,培训课程清单!$B$2:$J$1700,4,0))</f>
        <v/>
      </c>
      <c r="L9292" s="29"/>
      <c r="M9292" s="89" t="str">
        <f>IF($H9292="","",VLOOKUP($H9292,培训课程清单!$B$2:$J$1700,7,0))</f>
        <v/>
      </c>
      <c r="N9292" s="87" t="str">
        <f>IF($H9292="","",VLOOKUP($H9292,培训课程清单!$B$2:$J$1700,8,0))</f>
        <v/>
      </c>
      <c r="O9292" s="29"/>
    </row>
    <row r="9293" spans="1:15">
      <c r="A9293" s="87" t="str">
        <f t="shared" si="145"/>
        <v/>
      </c>
      <c r="B9293" s="87" t="str">
        <f>IF(C9293="","",C9293&amp;COUNTIF($C$2:C9293,C9293))</f>
        <v/>
      </c>
      <c r="C9293" s="88"/>
      <c r="D9293" s="87" t="str">
        <f>IF($C9293="","",VLOOKUP($C9293,人员花名册!$B$2:$F$2001,2,0))</f>
        <v/>
      </c>
      <c r="E9293" s="87" t="str">
        <f>IF($C9293="","",VLOOKUP($C9293,人员花名册!$B$2:$F$2001,4,0))</f>
        <v/>
      </c>
      <c r="F9293" s="89" t="str">
        <f>IF($C9293="","",VLOOKUP($C9293,人员花名册!$B$2:$F$2001,5,0))</f>
        <v/>
      </c>
      <c r="G9293" s="29"/>
      <c r="H9293" s="29"/>
      <c r="I9293" s="87" t="str">
        <f>IF($C9293="","",VLOOKUP($H9293,培训课程清单!$B$2:$J$1700,2,0))</f>
        <v/>
      </c>
      <c r="J9293" s="87" t="str">
        <f>IF($C9293="","",VLOOKUP($H9293,培训课程清单!$B$2:$J$1700,3,0))</f>
        <v/>
      </c>
      <c r="K9293" s="87" t="str">
        <f>IF($H9293="","",VLOOKUP($H9293,培训课程清单!$B$2:$J$1700,4,0))</f>
        <v/>
      </c>
      <c r="L9293" s="29"/>
      <c r="M9293" s="89" t="str">
        <f>IF($H9293="","",VLOOKUP($H9293,培训课程清单!$B$2:$J$1700,7,0))</f>
        <v/>
      </c>
      <c r="N9293" s="87" t="str">
        <f>IF($H9293="","",VLOOKUP($H9293,培训课程清单!$B$2:$J$1700,8,0))</f>
        <v/>
      </c>
      <c r="O9293" s="29"/>
    </row>
    <row r="9294" spans="1:15">
      <c r="A9294" s="87" t="str">
        <f t="shared" si="145"/>
        <v/>
      </c>
      <c r="B9294" s="87" t="str">
        <f>IF(C9294="","",C9294&amp;COUNTIF($C$2:C9294,C9294))</f>
        <v/>
      </c>
      <c r="C9294" s="88"/>
      <c r="D9294" s="87" t="str">
        <f>IF($C9294="","",VLOOKUP($C9294,人员花名册!$B$2:$F$2001,2,0))</f>
        <v/>
      </c>
      <c r="E9294" s="87" t="str">
        <f>IF($C9294="","",VLOOKUP($C9294,人员花名册!$B$2:$F$2001,4,0))</f>
        <v/>
      </c>
      <c r="F9294" s="89" t="str">
        <f>IF($C9294="","",VLOOKUP($C9294,人员花名册!$B$2:$F$2001,5,0))</f>
        <v/>
      </c>
      <c r="G9294" s="29"/>
      <c r="H9294" s="29"/>
      <c r="I9294" s="87" t="str">
        <f>IF($C9294="","",VLOOKUP($H9294,培训课程清单!$B$2:$J$1700,2,0))</f>
        <v/>
      </c>
      <c r="J9294" s="87" t="str">
        <f>IF($C9294="","",VLOOKUP($H9294,培训课程清单!$B$2:$J$1700,3,0))</f>
        <v/>
      </c>
      <c r="K9294" s="87" t="str">
        <f>IF($H9294="","",VLOOKUP($H9294,培训课程清单!$B$2:$J$1700,4,0))</f>
        <v/>
      </c>
      <c r="L9294" s="29"/>
      <c r="M9294" s="89" t="str">
        <f>IF($H9294="","",VLOOKUP($H9294,培训课程清单!$B$2:$J$1700,7,0))</f>
        <v/>
      </c>
      <c r="N9294" s="87" t="str">
        <f>IF($H9294="","",VLOOKUP($H9294,培训课程清单!$B$2:$J$1700,8,0))</f>
        <v/>
      </c>
      <c r="O9294" s="29"/>
    </row>
    <row r="9295" spans="1:15">
      <c r="A9295" s="87" t="str">
        <f t="shared" si="145"/>
        <v/>
      </c>
      <c r="B9295" s="87" t="str">
        <f>IF(C9295="","",C9295&amp;COUNTIF($C$2:C9295,C9295))</f>
        <v/>
      </c>
      <c r="C9295" s="88"/>
      <c r="D9295" s="87" t="str">
        <f>IF($C9295="","",VLOOKUP($C9295,人员花名册!$B$2:$F$2001,2,0))</f>
        <v/>
      </c>
      <c r="E9295" s="87" t="str">
        <f>IF($C9295="","",VLOOKUP($C9295,人员花名册!$B$2:$F$2001,4,0))</f>
        <v/>
      </c>
      <c r="F9295" s="89" t="str">
        <f>IF($C9295="","",VLOOKUP($C9295,人员花名册!$B$2:$F$2001,5,0))</f>
        <v/>
      </c>
      <c r="G9295" s="29"/>
      <c r="H9295" s="29"/>
      <c r="I9295" s="87" t="str">
        <f>IF($C9295="","",VLOOKUP($H9295,培训课程清单!$B$2:$J$1700,2,0))</f>
        <v/>
      </c>
      <c r="J9295" s="87" t="str">
        <f>IF($C9295="","",VLOOKUP($H9295,培训课程清单!$B$2:$J$1700,3,0))</f>
        <v/>
      </c>
      <c r="K9295" s="87" t="str">
        <f>IF($H9295="","",VLOOKUP($H9295,培训课程清单!$B$2:$J$1700,4,0))</f>
        <v/>
      </c>
      <c r="L9295" s="29"/>
      <c r="M9295" s="89" t="str">
        <f>IF($H9295="","",VLOOKUP($H9295,培训课程清单!$B$2:$J$1700,7,0))</f>
        <v/>
      </c>
      <c r="N9295" s="87" t="str">
        <f>IF($H9295="","",VLOOKUP($H9295,培训课程清单!$B$2:$J$1700,8,0))</f>
        <v/>
      </c>
      <c r="O9295" s="29"/>
    </row>
    <row r="9296" spans="1:15">
      <c r="A9296" s="87" t="str">
        <f t="shared" si="145"/>
        <v/>
      </c>
      <c r="B9296" s="87" t="str">
        <f>IF(C9296="","",C9296&amp;COUNTIF($C$2:C9296,C9296))</f>
        <v/>
      </c>
      <c r="C9296" s="88"/>
      <c r="D9296" s="87" t="str">
        <f>IF($C9296="","",VLOOKUP($C9296,人员花名册!$B$2:$F$2001,2,0))</f>
        <v/>
      </c>
      <c r="E9296" s="87" t="str">
        <f>IF($C9296="","",VLOOKUP($C9296,人员花名册!$B$2:$F$2001,4,0))</f>
        <v/>
      </c>
      <c r="F9296" s="89" t="str">
        <f>IF($C9296="","",VLOOKUP($C9296,人员花名册!$B$2:$F$2001,5,0))</f>
        <v/>
      </c>
      <c r="G9296" s="29"/>
      <c r="H9296" s="29"/>
      <c r="I9296" s="87" t="str">
        <f>IF($C9296="","",VLOOKUP($H9296,培训课程清单!$B$2:$J$1700,2,0))</f>
        <v/>
      </c>
      <c r="J9296" s="87" t="str">
        <f>IF($C9296="","",VLOOKUP($H9296,培训课程清单!$B$2:$J$1700,3,0))</f>
        <v/>
      </c>
      <c r="K9296" s="87" t="str">
        <f>IF($H9296="","",VLOOKUP($H9296,培训课程清单!$B$2:$J$1700,4,0))</f>
        <v/>
      </c>
      <c r="L9296" s="29"/>
      <c r="M9296" s="89" t="str">
        <f>IF($H9296="","",VLOOKUP($H9296,培训课程清单!$B$2:$J$1700,7,0))</f>
        <v/>
      </c>
      <c r="N9296" s="87" t="str">
        <f>IF($H9296="","",VLOOKUP($H9296,培训课程清单!$B$2:$J$1700,8,0))</f>
        <v/>
      </c>
      <c r="O9296" s="29"/>
    </row>
    <row r="9297" spans="1:15">
      <c r="A9297" s="87" t="str">
        <f t="shared" ref="A9297:A9360" si="146">IF(C9296="","",A9296+1)</f>
        <v/>
      </c>
      <c r="B9297" s="87" t="str">
        <f>IF(C9297="","",C9297&amp;COUNTIF($C$2:C9297,C9297))</f>
        <v/>
      </c>
      <c r="C9297" s="88"/>
      <c r="D9297" s="87" t="str">
        <f>IF($C9297="","",VLOOKUP($C9297,人员花名册!$B$2:$F$2001,2,0))</f>
        <v/>
      </c>
      <c r="E9297" s="87" t="str">
        <f>IF($C9297="","",VLOOKUP($C9297,人员花名册!$B$2:$F$2001,4,0))</f>
        <v/>
      </c>
      <c r="F9297" s="89" t="str">
        <f>IF($C9297="","",VLOOKUP($C9297,人员花名册!$B$2:$F$2001,5,0))</f>
        <v/>
      </c>
      <c r="G9297" s="29"/>
      <c r="H9297" s="29"/>
      <c r="I9297" s="87" t="str">
        <f>IF($C9297="","",VLOOKUP($H9297,培训课程清单!$B$2:$J$1700,2,0))</f>
        <v/>
      </c>
      <c r="J9297" s="87" t="str">
        <f>IF($C9297="","",VLOOKUP($H9297,培训课程清单!$B$2:$J$1700,3,0))</f>
        <v/>
      </c>
      <c r="K9297" s="87" t="str">
        <f>IF($H9297="","",VLOOKUP($H9297,培训课程清单!$B$2:$J$1700,4,0))</f>
        <v/>
      </c>
      <c r="L9297" s="29"/>
      <c r="M9297" s="89" t="str">
        <f>IF($H9297="","",VLOOKUP($H9297,培训课程清单!$B$2:$J$1700,7,0))</f>
        <v/>
      </c>
      <c r="N9297" s="87" t="str">
        <f>IF($H9297="","",VLOOKUP($H9297,培训课程清单!$B$2:$J$1700,8,0))</f>
        <v/>
      </c>
      <c r="O9297" s="29"/>
    </row>
    <row r="9298" spans="1:15">
      <c r="A9298" s="87" t="str">
        <f t="shared" si="146"/>
        <v/>
      </c>
      <c r="B9298" s="87" t="str">
        <f>IF(C9298="","",C9298&amp;COUNTIF($C$2:C9298,C9298))</f>
        <v/>
      </c>
      <c r="C9298" s="88"/>
      <c r="D9298" s="87" t="str">
        <f>IF($C9298="","",VLOOKUP($C9298,人员花名册!$B$2:$F$2001,2,0))</f>
        <v/>
      </c>
      <c r="E9298" s="87" t="str">
        <f>IF($C9298="","",VLOOKUP($C9298,人员花名册!$B$2:$F$2001,4,0))</f>
        <v/>
      </c>
      <c r="F9298" s="89" t="str">
        <f>IF($C9298="","",VLOOKUP($C9298,人员花名册!$B$2:$F$2001,5,0))</f>
        <v/>
      </c>
      <c r="G9298" s="29"/>
      <c r="H9298" s="29"/>
      <c r="I9298" s="87" t="str">
        <f>IF($C9298="","",VLOOKUP($H9298,培训课程清单!$B$2:$J$1700,2,0))</f>
        <v/>
      </c>
      <c r="J9298" s="87" t="str">
        <f>IF($C9298="","",VLOOKUP($H9298,培训课程清单!$B$2:$J$1700,3,0))</f>
        <v/>
      </c>
      <c r="K9298" s="87" t="str">
        <f>IF($H9298="","",VLOOKUP($H9298,培训课程清单!$B$2:$J$1700,4,0))</f>
        <v/>
      </c>
      <c r="L9298" s="29"/>
      <c r="M9298" s="89" t="str">
        <f>IF($H9298="","",VLOOKUP($H9298,培训课程清单!$B$2:$J$1700,7,0))</f>
        <v/>
      </c>
      <c r="N9298" s="87" t="str">
        <f>IF($H9298="","",VLOOKUP($H9298,培训课程清单!$B$2:$J$1700,8,0))</f>
        <v/>
      </c>
      <c r="O9298" s="29"/>
    </row>
    <row r="9299" spans="1:15">
      <c r="A9299" s="87" t="str">
        <f t="shared" si="146"/>
        <v/>
      </c>
      <c r="B9299" s="87" t="str">
        <f>IF(C9299="","",C9299&amp;COUNTIF($C$2:C9299,C9299))</f>
        <v/>
      </c>
      <c r="C9299" s="88"/>
      <c r="D9299" s="87" t="str">
        <f>IF($C9299="","",VLOOKUP($C9299,人员花名册!$B$2:$F$2001,2,0))</f>
        <v/>
      </c>
      <c r="E9299" s="87" t="str">
        <f>IF($C9299="","",VLOOKUP($C9299,人员花名册!$B$2:$F$2001,4,0))</f>
        <v/>
      </c>
      <c r="F9299" s="89" t="str">
        <f>IF($C9299="","",VLOOKUP($C9299,人员花名册!$B$2:$F$2001,5,0))</f>
        <v/>
      </c>
      <c r="G9299" s="29"/>
      <c r="H9299" s="29"/>
      <c r="I9299" s="87" t="str">
        <f>IF($C9299="","",VLOOKUP($H9299,培训课程清单!$B$2:$J$1700,2,0))</f>
        <v/>
      </c>
      <c r="J9299" s="87" t="str">
        <f>IF($C9299="","",VLOOKUP($H9299,培训课程清单!$B$2:$J$1700,3,0))</f>
        <v/>
      </c>
      <c r="K9299" s="87" t="str">
        <f>IF($H9299="","",VLOOKUP($H9299,培训课程清单!$B$2:$J$1700,4,0))</f>
        <v/>
      </c>
      <c r="L9299" s="29"/>
      <c r="M9299" s="89" t="str">
        <f>IF($H9299="","",VLOOKUP($H9299,培训课程清单!$B$2:$J$1700,7,0))</f>
        <v/>
      </c>
      <c r="N9299" s="87" t="str">
        <f>IF($H9299="","",VLOOKUP($H9299,培训课程清单!$B$2:$J$1700,8,0))</f>
        <v/>
      </c>
      <c r="O9299" s="29"/>
    </row>
    <row r="9300" spans="1:15">
      <c r="A9300" s="87" t="str">
        <f t="shared" si="146"/>
        <v/>
      </c>
      <c r="B9300" s="87" t="str">
        <f>IF(C9300="","",C9300&amp;COUNTIF($C$2:C9300,C9300))</f>
        <v/>
      </c>
      <c r="C9300" s="88"/>
      <c r="D9300" s="87" t="str">
        <f>IF($C9300="","",VLOOKUP($C9300,人员花名册!$B$2:$F$2001,2,0))</f>
        <v/>
      </c>
      <c r="E9300" s="87" t="str">
        <f>IF($C9300="","",VLOOKUP($C9300,人员花名册!$B$2:$F$2001,4,0))</f>
        <v/>
      </c>
      <c r="F9300" s="89" t="str">
        <f>IF($C9300="","",VLOOKUP($C9300,人员花名册!$B$2:$F$2001,5,0))</f>
        <v/>
      </c>
      <c r="G9300" s="29"/>
      <c r="H9300" s="29"/>
      <c r="I9300" s="87" t="str">
        <f>IF($C9300="","",VLOOKUP($H9300,培训课程清单!$B$2:$J$1700,2,0))</f>
        <v/>
      </c>
      <c r="J9300" s="87" t="str">
        <f>IF($C9300="","",VLOOKUP($H9300,培训课程清单!$B$2:$J$1700,3,0))</f>
        <v/>
      </c>
      <c r="K9300" s="87" t="str">
        <f>IF($H9300="","",VLOOKUP($H9300,培训课程清单!$B$2:$J$1700,4,0))</f>
        <v/>
      </c>
      <c r="L9300" s="29"/>
      <c r="M9300" s="89" t="str">
        <f>IF($H9300="","",VLOOKUP($H9300,培训课程清单!$B$2:$J$1700,7,0))</f>
        <v/>
      </c>
      <c r="N9300" s="87" t="str">
        <f>IF($H9300="","",VLOOKUP($H9300,培训课程清单!$B$2:$J$1700,8,0))</f>
        <v/>
      </c>
      <c r="O9300" s="29"/>
    </row>
    <row r="9301" spans="1:15">
      <c r="A9301" s="87" t="str">
        <f t="shared" si="146"/>
        <v/>
      </c>
      <c r="B9301" s="87" t="str">
        <f>IF(C9301="","",C9301&amp;COUNTIF($C$2:C9301,C9301))</f>
        <v/>
      </c>
      <c r="C9301" s="88"/>
      <c r="D9301" s="87" t="str">
        <f>IF($C9301="","",VLOOKUP($C9301,人员花名册!$B$2:$F$2001,2,0))</f>
        <v/>
      </c>
      <c r="E9301" s="87" t="str">
        <f>IF($C9301="","",VLOOKUP($C9301,人员花名册!$B$2:$F$2001,4,0))</f>
        <v/>
      </c>
      <c r="F9301" s="89" t="str">
        <f>IF($C9301="","",VLOOKUP($C9301,人员花名册!$B$2:$F$2001,5,0))</f>
        <v/>
      </c>
      <c r="G9301" s="29"/>
      <c r="H9301" s="29"/>
      <c r="I9301" s="87" t="str">
        <f>IF($C9301="","",VLOOKUP($H9301,培训课程清单!$B$2:$J$1700,2,0))</f>
        <v/>
      </c>
      <c r="J9301" s="87" t="str">
        <f>IF($C9301="","",VLOOKUP($H9301,培训课程清单!$B$2:$J$1700,3,0))</f>
        <v/>
      </c>
      <c r="K9301" s="87" t="str">
        <f>IF($H9301="","",VLOOKUP($H9301,培训课程清单!$B$2:$J$1700,4,0))</f>
        <v/>
      </c>
      <c r="L9301" s="29"/>
      <c r="M9301" s="89" t="str">
        <f>IF($H9301="","",VLOOKUP($H9301,培训课程清单!$B$2:$J$1700,7,0))</f>
        <v/>
      </c>
      <c r="N9301" s="87" t="str">
        <f>IF($H9301="","",VLOOKUP($H9301,培训课程清单!$B$2:$J$1700,8,0))</f>
        <v/>
      </c>
      <c r="O9301" s="29"/>
    </row>
    <row r="9302" spans="1:15">
      <c r="A9302" s="87" t="str">
        <f t="shared" si="146"/>
        <v/>
      </c>
      <c r="B9302" s="87" t="str">
        <f>IF(C9302="","",C9302&amp;COUNTIF($C$2:C9302,C9302))</f>
        <v/>
      </c>
      <c r="C9302" s="88"/>
      <c r="D9302" s="87" t="str">
        <f>IF($C9302="","",VLOOKUP($C9302,人员花名册!$B$2:$F$2001,2,0))</f>
        <v/>
      </c>
      <c r="E9302" s="87" t="str">
        <f>IF($C9302="","",VLOOKUP($C9302,人员花名册!$B$2:$F$2001,4,0))</f>
        <v/>
      </c>
      <c r="F9302" s="89" t="str">
        <f>IF($C9302="","",VLOOKUP($C9302,人员花名册!$B$2:$F$2001,5,0))</f>
        <v/>
      </c>
      <c r="G9302" s="29"/>
      <c r="H9302" s="29"/>
      <c r="I9302" s="87" t="str">
        <f>IF($C9302="","",VLOOKUP($H9302,培训课程清单!$B$2:$J$1700,2,0))</f>
        <v/>
      </c>
      <c r="J9302" s="87" t="str">
        <f>IF($C9302="","",VLOOKUP($H9302,培训课程清单!$B$2:$J$1700,3,0))</f>
        <v/>
      </c>
      <c r="K9302" s="87" t="str">
        <f>IF($H9302="","",VLOOKUP($H9302,培训课程清单!$B$2:$J$1700,4,0))</f>
        <v/>
      </c>
      <c r="L9302" s="29"/>
      <c r="M9302" s="89" t="str">
        <f>IF($H9302="","",VLOOKUP($H9302,培训课程清单!$B$2:$J$1700,7,0))</f>
        <v/>
      </c>
      <c r="N9302" s="87" t="str">
        <f>IF($H9302="","",VLOOKUP($H9302,培训课程清单!$B$2:$J$1700,8,0))</f>
        <v/>
      </c>
      <c r="O9302" s="29"/>
    </row>
    <row r="9303" spans="1:15">
      <c r="A9303" s="87" t="str">
        <f t="shared" si="146"/>
        <v/>
      </c>
      <c r="B9303" s="87" t="str">
        <f>IF(C9303="","",C9303&amp;COUNTIF($C$2:C9303,C9303))</f>
        <v/>
      </c>
      <c r="C9303" s="88"/>
      <c r="D9303" s="87" t="str">
        <f>IF($C9303="","",VLOOKUP($C9303,人员花名册!$B$2:$F$2001,2,0))</f>
        <v/>
      </c>
      <c r="E9303" s="87" t="str">
        <f>IF($C9303="","",VLOOKUP($C9303,人员花名册!$B$2:$F$2001,4,0))</f>
        <v/>
      </c>
      <c r="F9303" s="89" t="str">
        <f>IF($C9303="","",VLOOKUP($C9303,人员花名册!$B$2:$F$2001,5,0))</f>
        <v/>
      </c>
      <c r="G9303" s="29"/>
      <c r="H9303" s="29"/>
      <c r="I9303" s="87" t="str">
        <f>IF($C9303="","",VLOOKUP($H9303,培训课程清单!$B$2:$J$1700,2,0))</f>
        <v/>
      </c>
      <c r="J9303" s="87" t="str">
        <f>IF($C9303="","",VLOOKUP($H9303,培训课程清单!$B$2:$J$1700,3,0))</f>
        <v/>
      </c>
      <c r="K9303" s="87" t="str">
        <f>IF($H9303="","",VLOOKUP($H9303,培训课程清单!$B$2:$J$1700,4,0))</f>
        <v/>
      </c>
      <c r="L9303" s="29"/>
      <c r="M9303" s="89" t="str">
        <f>IF($H9303="","",VLOOKUP($H9303,培训课程清单!$B$2:$J$1700,7,0))</f>
        <v/>
      </c>
      <c r="N9303" s="87" t="str">
        <f>IF($H9303="","",VLOOKUP($H9303,培训课程清单!$B$2:$J$1700,8,0))</f>
        <v/>
      </c>
      <c r="O9303" s="29"/>
    </row>
    <row r="9304" spans="1:15">
      <c r="A9304" s="87" t="str">
        <f t="shared" si="146"/>
        <v/>
      </c>
      <c r="B9304" s="87" t="str">
        <f>IF(C9304="","",C9304&amp;COUNTIF($C$2:C9304,C9304))</f>
        <v/>
      </c>
      <c r="C9304" s="88"/>
      <c r="D9304" s="87" t="str">
        <f>IF($C9304="","",VLOOKUP($C9304,人员花名册!$B$2:$F$2001,2,0))</f>
        <v/>
      </c>
      <c r="E9304" s="87" t="str">
        <f>IF($C9304="","",VLOOKUP($C9304,人员花名册!$B$2:$F$2001,4,0))</f>
        <v/>
      </c>
      <c r="F9304" s="89" t="str">
        <f>IF($C9304="","",VLOOKUP($C9304,人员花名册!$B$2:$F$2001,5,0))</f>
        <v/>
      </c>
      <c r="G9304" s="29"/>
      <c r="H9304" s="29"/>
      <c r="I9304" s="87" t="str">
        <f>IF($C9304="","",VLOOKUP($H9304,培训课程清单!$B$2:$J$1700,2,0))</f>
        <v/>
      </c>
      <c r="J9304" s="87" t="str">
        <f>IF($C9304="","",VLOOKUP($H9304,培训课程清单!$B$2:$J$1700,3,0))</f>
        <v/>
      </c>
      <c r="K9304" s="87" t="str">
        <f>IF($H9304="","",VLOOKUP($H9304,培训课程清单!$B$2:$J$1700,4,0))</f>
        <v/>
      </c>
      <c r="L9304" s="29"/>
      <c r="M9304" s="89" t="str">
        <f>IF($H9304="","",VLOOKUP($H9304,培训课程清单!$B$2:$J$1700,7,0))</f>
        <v/>
      </c>
      <c r="N9304" s="87" t="str">
        <f>IF($H9304="","",VLOOKUP($H9304,培训课程清单!$B$2:$J$1700,8,0))</f>
        <v/>
      </c>
      <c r="O9304" s="29"/>
    </row>
    <row r="9305" spans="1:15">
      <c r="A9305" s="87" t="str">
        <f t="shared" si="146"/>
        <v/>
      </c>
      <c r="B9305" s="87" t="str">
        <f>IF(C9305="","",C9305&amp;COUNTIF($C$2:C9305,C9305))</f>
        <v/>
      </c>
      <c r="C9305" s="88"/>
      <c r="D9305" s="87" t="str">
        <f>IF($C9305="","",VLOOKUP($C9305,人员花名册!$B$2:$F$2001,2,0))</f>
        <v/>
      </c>
      <c r="E9305" s="87" t="str">
        <f>IF($C9305="","",VLOOKUP($C9305,人员花名册!$B$2:$F$2001,4,0))</f>
        <v/>
      </c>
      <c r="F9305" s="89" t="str">
        <f>IF($C9305="","",VLOOKUP($C9305,人员花名册!$B$2:$F$2001,5,0))</f>
        <v/>
      </c>
      <c r="G9305" s="29"/>
      <c r="H9305" s="29"/>
      <c r="I9305" s="87" t="str">
        <f>IF($C9305="","",VLOOKUP($H9305,培训课程清单!$B$2:$J$1700,2,0))</f>
        <v/>
      </c>
      <c r="J9305" s="87" t="str">
        <f>IF($C9305="","",VLOOKUP($H9305,培训课程清单!$B$2:$J$1700,3,0))</f>
        <v/>
      </c>
      <c r="K9305" s="87" t="str">
        <f>IF($H9305="","",VLOOKUP($H9305,培训课程清单!$B$2:$J$1700,4,0))</f>
        <v/>
      </c>
      <c r="L9305" s="29"/>
      <c r="M9305" s="89" t="str">
        <f>IF($H9305="","",VLOOKUP($H9305,培训课程清单!$B$2:$J$1700,7,0))</f>
        <v/>
      </c>
      <c r="N9305" s="87" t="str">
        <f>IF($H9305="","",VLOOKUP($H9305,培训课程清单!$B$2:$J$1700,8,0))</f>
        <v/>
      </c>
      <c r="O9305" s="29"/>
    </row>
    <row r="9306" spans="1:15">
      <c r="A9306" s="87" t="str">
        <f t="shared" si="146"/>
        <v/>
      </c>
      <c r="B9306" s="87" t="str">
        <f>IF(C9306="","",C9306&amp;COUNTIF($C$2:C9306,C9306))</f>
        <v/>
      </c>
      <c r="C9306" s="88"/>
      <c r="D9306" s="87" t="str">
        <f>IF($C9306="","",VLOOKUP($C9306,人员花名册!$B$2:$F$2001,2,0))</f>
        <v/>
      </c>
      <c r="E9306" s="87" t="str">
        <f>IF($C9306="","",VLOOKUP($C9306,人员花名册!$B$2:$F$2001,4,0))</f>
        <v/>
      </c>
      <c r="F9306" s="89" t="str">
        <f>IF($C9306="","",VLOOKUP($C9306,人员花名册!$B$2:$F$2001,5,0))</f>
        <v/>
      </c>
      <c r="G9306" s="29"/>
      <c r="H9306" s="29"/>
      <c r="I9306" s="87" t="str">
        <f>IF($C9306="","",VLOOKUP($H9306,培训课程清单!$B$2:$J$1700,2,0))</f>
        <v/>
      </c>
      <c r="J9306" s="87" t="str">
        <f>IF($C9306="","",VLOOKUP($H9306,培训课程清单!$B$2:$J$1700,3,0))</f>
        <v/>
      </c>
      <c r="K9306" s="87" t="str">
        <f>IF($H9306="","",VLOOKUP($H9306,培训课程清单!$B$2:$J$1700,4,0))</f>
        <v/>
      </c>
      <c r="L9306" s="29"/>
      <c r="M9306" s="89" t="str">
        <f>IF($H9306="","",VLOOKUP($H9306,培训课程清单!$B$2:$J$1700,7,0))</f>
        <v/>
      </c>
      <c r="N9306" s="87" t="str">
        <f>IF($H9306="","",VLOOKUP($H9306,培训课程清单!$B$2:$J$1700,8,0))</f>
        <v/>
      </c>
      <c r="O9306" s="29"/>
    </row>
    <row r="9307" spans="1:15">
      <c r="A9307" s="87" t="str">
        <f t="shared" si="146"/>
        <v/>
      </c>
      <c r="B9307" s="87" t="str">
        <f>IF(C9307="","",C9307&amp;COUNTIF($C$2:C9307,C9307))</f>
        <v/>
      </c>
      <c r="C9307" s="88"/>
      <c r="D9307" s="87" t="str">
        <f>IF($C9307="","",VLOOKUP($C9307,人员花名册!$B$2:$F$2001,2,0))</f>
        <v/>
      </c>
      <c r="E9307" s="87" t="str">
        <f>IF($C9307="","",VLOOKUP($C9307,人员花名册!$B$2:$F$2001,4,0))</f>
        <v/>
      </c>
      <c r="F9307" s="89" t="str">
        <f>IF($C9307="","",VLOOKUP($C9307,人员花名册!$B$2:$F$2001,5,0))</f>
        <v/>
      </c>
      <c r="G9307" s="29"/>
      <c r="H9307" s="29"/>
      <c r="I9307" s="87" t="str">
        <f>IF($C9307="","",VLOOKUP($H9307,培训课程清单!$B$2:$J$1700,2,0))</f>
        <v/>
      </c>
      <c r="J9307" s="87" t="str">
        <f>IF($C9307="","",VLOOKUP($H9307,培训课程清单!$B$2:$J$1700,3,0))</f>
        <v/>
      </c>
      <c r="K9307" s="87" t="str">
        <f>IF($H9307="","",VLOOKUP($H9307,培训课程清单!$B$2:$J$1700,4,0))</f>
        <v/>
      </c>
      <c r="L9307" s="29"/>
      <c r="M9307" s="89" t="str">
        <f>IF($H9307="","",VLOOKUP($H9307,培训课程清单!$B$2:$J$1700,7,0))</f>
        <v/>
      </c>
      <c r="N9307" s="87" t="str">
        <f>IF($H9307="","",VLOOKUP($H9307,培训课程清单!$B$2:$J$1700,8,0))</f>
        <v/>
      </c>
      <c r="O9307" s="29"/>
    </row>
    <row r="9308" spans="1:15">
      <c r="A9308" s="87" t="str">
        <f t="shared" si="146"/>
        <v/>
      </c>
      <c r="B9308" s="87" t="str">
        <f>IF(C9308="","",C9308&amp;COUNTIF($C$2:C9308,C9308))</f>
        <v/>
      </c>
      <c r="C9308" s="88"/>
      <c r="D9308" s="87" t="str">
        <f>IF($C9308="","",VLOOKUP($C9308,人员花名册!$B$2:$F$2001,2,0))</f>
        <v/>
      </c>
      <c r="E9308" s="87" t="str">
        <f>IF($C9308="","",VLOOKUP($C9308,人员花名册!$B$2:$F$2001,4,0))</f>
        <v/>
      </c>
      <c r="F9308" s="89" t="str">
        <f>IF($C9308="","",VLOOKUP($C9308,人员花名册!$B$2:$F$2001,5,0))</f>
        <v/>
      </c>
      <c r="G9308" s="29"/>
      <c r="H9308" s="29"/>
      <c r="I9308" s="87" t="str">
        <f>IF($C9308="","",VLOOKUP($H9308,培训课程清单!$B$2:$J$1700,2,0))</f>
        <v/>
      </c>
      <c r="J9308" s="87" t="str">
        <f>IF($C9308="","",VLOOKUP($H9308,培训课程清单!$B$2:$J$1700,3,0))</f>
        <v/>
      </c>
      <c r="K9308" s="87" t="str">
        <f>IF($H9308="","",VLOOKUP($H9308,培训课程清单!$B$2:$J$1700,4,0))</f>
        <v/>
      </c>
      <c r="L9308" s="29"/>
      <c r="M9308" s="89" t="str">
        <f>IF($H9308="","",VLOOKUP($H9308,培训课程清单!$B$2:$J$1700,7,0))</f>
        <v/>
      </c>
      <c r="N9308" s="87" t="str">
        <f>IF($H9308="","",VLOOKUP($H9308,培训课程清单!$B$2:$J$1700,8,0))</f>
        <v/>
      </c>
      <c r="O9308" s="29"/>
    </row>
    <row r="9309" spans="1:15">
      <c r="A9309" s="87" t="str">
        <f t="shared" si="146"/>
        <v/>
      </c>
      <c r="B9309" s="87" t="str">
        <f>IF(C9309="","",C9309&amp;COUNTIF($C$2:C9309,C9309))</f>
        <v/>
      </c>
      <c r="C9309" s="88"/>
      <c r="D9309" s="87" t="str">
        <f>IF($C9309="","",VLOOKUP($C9309,人员花名册!$B$2:$F$2001,2,0))</f>
        <v/>
      </c>
      <c r="E9309" s="87" t="str">
        <f>IF($C9309="","",VLOOKUP($C9309,人员花名册!$B$2:$F$2001,4,0))</f>
        <v/>
      </c>
      <c r="F9309" s="89" t="str">
        <f>IF($C9309="","",VLOOKUP($C9309,人员花名册!$B$2:$F$2001,5,0))</f>
        <v/>
      </c>
      <c r="G9309" s="29"/>
      <c r="H9309" s="29"/>
      <c r="I9309" s="87" t="str">
        <f>IF($C9309="","",VLOOKUP($H9309,培训课程清单!$B$2:$J$1700,2,0))</f>
        <v/>
      </c>
      <c r="J9309" s="87" t="str">
        <f>IF($C9309="","",VLOOKUP($H9309,培训课程清单!$B$2:$J$1700,3,0))</f>
        <v/>
      </c>
      <c r="K9309" s="87" t="str">
        <f>IF($H9309="","",VLOOKUP($H9309,培训课程清单!$B$2:$J$1700,4,0))</f>
        <v/>
      </c>
      <c r="L9309" s="29"/>
      <c r="M9309" s="89" t="str">
        <f>IF($H9309="","",VLOOKUP($H9309,培训课程清单!$B$2:$J$1700,7,0))</f>
        <v/>
      </c>
      <c r="N9309" s="87" t="str">
        <f>IF($H9309="","",VLOOKUP($H9309,培训课程清单!$B$2:$J$1700,8,0))</f>
        <v/>
      </c>
      <c r="O9309" s="29"/>
    </row>
    <row r="9310" spans="1:15">
      <c r="A9310" s="87" t="str">
        <f t="shared" si="146"/>
        <v/>
      </c>
      <c r="B9310" s="87" t="str">
        <f>IF(C9310="","",C9310&amp;COUNTIF($C$2:C9310,C9310))</f>
        <v/>
      </c>
      <c r="C9310" s="88"/>
      <c r="D9310" s="87" t="str">
        <f>IF($C9310="","",VLOOKUP($C9310,人员花名册!$B$2:$F$2001,2,0))</f>
        <v/>
      </c>
      <c r="E9310" s="87" t="str">
        <f>IF($C9310="","",VLOOKUP($C9310,人员花名册!$B$2:$F$2001,4,0))</f>
        <v/>
      </c>
      <c r="F9310" s="89" t="str">
        <f>IF($C9310="","",VLOOKUP($C9310,人员花名册!$B$2:$F$2001,5,0))</f>
        <v/>
      </c>
      <c r="G9310" s="29"/>
      <c r="H9310" s="29"/>
      <c r="I9310" s="87" t="str">
        <f>IF($C9310="","",VLOOKUP($H9310,培训课程清单!$B$2:$J$1700,2,0))</f>
        <v/>
      </c>
      <c r="J9310" s="87" t="str">
        <f>IF($C9310="","",VLOOKUP($H9310,培训课程清单!$B$2:$J$1700,3,0))</f>
        <v/>
      </c>
      <c r="K9310" s="87" t="str">
        <f>IF($H9310="","",VLOOKUP($H9310,培训课程清单!$B$2:$J$1700,4,0))</f>
        <v/>
      </c>
      <c r="L9310" s="29"/>
      <c r="M9310" s="89" t="str">
        <f>IF($H9310="","",VLOOKUP($H9310,培训课程清单!$B$2:$J$1700,7,0))</f>
        <v/>
      </c>
      <c r="N9310" s="87" t="str">
        <f>IF($H9310="","",VLOOKUP($H9310,培训课程清单!$B$2:$J$1700,8,0))</f>
        <v/>
      </c>
      <c r="O9310" s="29"/>
    </row>
    <row r="9311" spans="1:15">
      <c r="A9311" s="87" t="str">
        <f t="shared" si="146"/>
        <v/>
      </c>
      <c r="B9311" s="87" t="str">
        <f>IF(C9311="","",C9311&amp;COUNTIF($C$2:C9311,C9311))</f>
        <v/>
      </c>
      <c r="C9311" s="88"/>
      <c r="D9311" s="87" t="str">
        <f>IF($C9311="","",VLOOKUP($C9311,人员花名册!$B$2:$F$2001,2,0))</f>
        <v/>
      </c>
      <c r="E9311" s="87" t="str">
        <f>IF($C9311="","",VLOOKUP($C9311,人员花名册!$B$2:$F$2001,4,0))</f>
        <v/>
      </c>
      <c r="F9311" s="89" t="str">
        <f>IF($C9311="","",VLOOKUP($C9311,人员花名册!$B$2:$F$2001,5,0))</f>
        <v/>
      </c>
      <c r="G9311" s="29"/>
      <c r="H9311" s="29"/>
      <c r="I9311" s="87" t="str">
        <f>IF($C9311="","",VLOOKUP($H9311,培训课程清单!$B$2:$J$1700,2,0))</f>
        <v/>
      </c>
      <c r="J9311" s="87" t="str">
        <f>IF($C9311="","",VLOOKUP($H9311,培训课程清单!$B$2:$J$1700,3,0))</f>
        <v/>
      </c>
      <c r="K9311" s="87" t="str">
        <f>IF($H9311="","",VLOOKUP($H9311,培训课程清单!$B$2:$J$1700,4,0))</f>
        <v/>
      </c>
      <c r="L9311" s="29"/>
      <c r="M9311" s="89" t="str">
        <f>IF($H9311="","",VLOOKUP($H9311,培训课程清单!$B$2:$J$1700,7,0))</f>
        <v/>
      </c>
      <c r="N9311" s="87" t="str">
        <f>IF($H9311="","",VLOOKUP($H9311,培训课程清单!$B$2:$J$1700,8,0))</f>
        <v/>
      </c>
      <c r="O9311" s="29"/>
    </row>
    <row r="9312" spans="1:15">
      <c r="A9312" s="87" t="str">
        <f t="shared" si="146"/>
        <v/>
      </c>
      <c r="B9312" s="87" t="str">
        <f>IF(C9312="","",C9312&amp;COUNTIF($C$2:C9312,C9312))</f>
        <v/>
      </c>
      <c r="C9312" s="88"/>
      <c r="D9312" s="87" t="str">
        <f>IF($C9312="","",VLOOKUP($C9312,人员花名册!$B$2:$F$2001,2,0))</f>
        <v/>
      </c>
      <c r="E9312" s="87" t="str">
        <f>IF($C9312="","",VLOOKUP($C9312,人员花名册!$B$2:$F$2001,4,0))</f>
        <v/>
      </c>
      <c r="F9312" s="89" t="str">
        <f>IF($C9312="","",VLOOKUP($C9312,人员花名册!$B$2:$F$2001,5,0))</f>
        <v/>
      </c>
      <c r="G9312" s="29"/>
      <c r="H9312" s="29"/>
      <c r="I9312" s="87" t="str">
        <f>IF($C9312="","",VLOOKUP($H9312,培训课程清单!$B$2:$J$1700,2,0))</f>
        <v/>
      </c>
      <c r="J9312" s="87" t="str">
        <f>IF($C9312="","",VLOOKUP($H9312,培训课程清单!$B$2:$J$1700,3,0))</f>
        <v/>
      </c>
      <c r="K9312" s="87" t="str">
        <f>IF($H9312="","",VLOOKUP($H9312,培训课程清单!$B$2:$J$1700,4,0))</f>
        <v/>
      </c>
      <c r="L9312" s="29"/>
      <c r="M9312" s="89" t="str">
        <f>IF($H9312="","",VLOOKUP($H9312,培训课程清单!$B$2:$J$1700,7,0))</f>
        <v/>
      </c>
      <c r="N9312" s="87" t="str">
        <f>IF($H9312="","",VLOOKUP($H9312,培训课程清单!$B$2:$J$1700,8,0))</f>
        <v/>
      </c>
      <c r="O9312" s="29"/>
    </row>
    <row r="9313" spans="1:15">
      <c r="A9313" s="87" t="str">
        <f t="shared" si="146"/>
        <v/>
      </c>
      <c r="B9313" s="87" t="str">
        <f>IF(C9313="","",C9313&amp;COUNTIF($C$2:C9313,C9313))</f>
        <v/>
      </c>
      <c r="C9313" s="88"/>
      <c r="D9313" s="87" t="str">
        <f>IF($C9313="","",VLOOKUP($C9313,人员花名册!$B$2:$F$2001,2,0))</f>
        <v/>
      </c>
      <c r="E9313" s="87" t="str">
        <f>IF($C9313="","",VLOOKUP($C9313,人员花名册!$B$2:$F$2001,4,0))</f>
        <v/>
      </c>
      <c r="F9313" s="89" t="str">
        <f>IF($C9313="","",VLOOKUP($C9313,人员花名册!$B$2:$F$2001,5,0))</f>
        <v/>
      </c>
      <c r="G9313" s="29"/>
      <c r="H9313" s="29"/>
      <c r="I9313" s="87" t="str">
        <f>IF($C9313="","",VLOOKUP($H9313,培训课程清单!$B$2:$J$1700,2,0))</f>
        <v/>
      </c>
      <c r="J9313" s="87" t="str">
        <f>IF($C9313="","",VLOOKUP($H9313,培训课程清单!$B$2:$J$1700,3,0))</f>
        <v/>
      </c>
      <c r="K9313" s="87" t="str">
        <f>IF($H9313="","",VLOOKUP($H9313,培训课程清单!$B$2:$J$1700,4,0))</f>
        <v/>
      </c>
      <c r="L9313" s="29"/>
      <c r="M9313" s="89" t="str">
        <f>IF($H9313="","",VLOOKUP($H9313,培训课程清单!$B$2:$J$1700,7,0))</f>
        <v/>
      </c>
      <c r="N9313" s="87" t="str">
        <f>IF($H9313="","",VLOOKUP($H9313,培训课程清单!$B$2:$J$1700,8,0))</f>
        <v/>
      </c>
      <c r="O9313" s="29"/>
    </row>
    <row r="9314" spans="1:15">
      <c r="A9314" s="87" t="str">
        <f t="shared" si="146"/>
        <v/>
      </c>
      <c r="B9314" s="87" t="str">
        <f>IF(C9314="","",C9314&amp;COUNTIF($C$2:C9314,C9314))</f>
        <v/>
      </c>
      <c r="C9314" s="88"/>
      <c r="D9314" s="87" t="str">
        <f>IF($C9314="","",VLOOKUP($C9314,人员花名册!$B$2:$F$2001,2,0))</f>
        <v/>
      </c>
      <c r="E9314" s="87" t="str">
        <f>IF($C9314="","",VLOOKUP($C9314,人员花名册!$B$2:$F$2001,4,0))</f>
        <v/>
      </c>
      <c r="F9314" s="89" t="str">
        <f>IF($C9314="","",VLOOKUP($C9314,人员花名册!$B$2:$F$2001,5,0))</f>
        <v/>
      </c>
      <c r="G9314" s="29"/>
      <c r="H9314" s="29"/>
      <c r="I9314" s="87" t="str">
        <f>IF($C9314="","",VLOOKUP($H9314,培训课程清单!$B$2:$J$1700,2,0))</f>
        <v/>
      </c>
      <c r="J9314" s="87" t="str">
        <f>IF($C9314="","",VLOOKUP($H9314,培训课程清单!$B$2:$J$1700,3,0))</f>
        <v/>
      </c>
      <c r="K9314" s="87" t="str">
        <f>IF($H9314="","",VLOOKUP($H9314,培训课程清单!$B$2:$J$1700,4,0))</f>
        <v/>
      </c>
      <c r="L9314" s="29"/>
      <c r="M9314" s="89" t="str">
        <f>IF($H9314="","",VLOOKUP($H9314,培训课程清单!$B$2:$J$1700,7,0))</f>
        <v/>
      </c>
      <c r="N9314" s="87" t="str">
        <f>IF($H9314="","",VLOOKUP($H9314,培训课程清单!$B$2:$J$1700,8,0))</f>
        <v/>
      </c>
      <c r="O9314" s="29"/>
    </row>
    <row r="9315" spans="1:15">
      <c r="A9315" s="87" t="str">
        <f t="shared" si="146"/>
        <v/>
      </c>
      <c r="B9315" s="87" t="str">
        <f>IF(C9315="","",C9315&amp;COUNTIF($C$2:C9315,C9315))</f>
        <v/>
      </c>
      <c r="C9315" s="88"/>
      <c r="D9315" s="87" t="str">
        <f>IF($C9315="","",VLOOKUP($C9315,人员花名册!$B$2:$F$2001,2,0))</f>
        <v/>
      </c>
      <c r="E9315" s="87" t="str">
        <f>IF($C9315="","",VLOOKUP($C9315,人员花名册!$B$2:$F$2001,4,0))</f>
        <v/>
      </c>
      <c r="F9315" s="89" t="str">
        <f>IF($C9315="","",VLOOKUP($C9315,人员花名册!$B$2:$F$2001,5,0))</f>
        <v/>
      </c>
      <c r="G9315" s="29"/>
      <c r="H9315" s="29"/>
      <c r="I9315" s="87" t="str">
        <f>IF($C9315="","",VLOOKUP($H9315,培训课程清单!$B$2:$J$1700,2,0))</f>
        <v/>
      </c>
      <c r="J9315" s="87" t="str">
        <f>IF($C9315="","",VLOOKUP($H9315,培训课程清单!$B$2:$J$1700,3,0))</f>
        <v/>
      </c>
      <c r="K9315" s="87" t="str">
        <f>IF($H9315="","",VLOOKUP($H9315,培训课程清单!$B$2:$J$1700,4,0))</f>
        <v/>
      </c>
      <c r="L9315" s="29"/>
      <c r="M9315" s="89" t="str">
        <f>IF($H9315="","",VLOOKUP($H9315,培训课程清单!$B$2:$J$1700,7,0))</f>
        <v/>
      </c>
      <c r="N9315" s="87" t="str">
        <f>IF($H9315="","",VLOOKUP($H9315,培训课程清单!$B$2:$J$1700,8,0))</f>
        <v/>
      </c>
      <c r="O9315" s="29"/>
    </row>
    <row r="9316" spans="1:15">
      <c r="A9316" s="87" t="str">
        <f t="shared" si="146"/>
        <v/>
      </c>
      <c r="B9316" s="87" t="str">
        <f>IF(C9316="","",C9316&amp;COUNTIF($C$2:C9316,C9316))</f>
        <v/>
      </c>
      <c r="C9316" s="88"/>
      <c r="D9316" s="87" t="str">
        <f>IF($C9316="","",VLOOKUP($C9316,人员花名册!$B$2:$F$2001,2,0))</f>
        <v/>
      </c>
      <c r="E9316" s="87" t="str">
        <f>IF($C9316="","",VLOOKUP($C9316,人员花名册!$B$2:$F$2001,4,0))</f>
        <v/>
      </c>
      <c r="F9316" s="89" t="str">
        <f>IF($C9316="","",VLOOKUP($C9316,人员花名册!$B$2:$F$2001,5,0))</f>
        <v/>
      </c>
      <c r="G9316" s="29"/>
      <c r="H9316" s="29"/>
      <c r="I9316" s="87" t="str">
        <f>IF($C9316="","",VLOOKUP($H9316,培训课程清单!$B$2:$J$1700,2,0))</f>
        <v/>
      </c>
      <c r="J9316" s="87" t="str">
        <f>IF($C9316="","",VLOOKUP($H9316,培训课程清单!$B$2:$J$1700,3,0))</f>
        <v/>
      </c>
      <c r="K9316" s="87" t="str">
        <f>IF($H9316="","",VLOOKUP($H9316,培训课程清单!$B$2:$J$1700,4,0))</f>
        <v/>
      </c>
      <c r="L9316" s="29"/>
      <c r="M9316" s="89" t="str">
        <f>IF($H9316="","",VLOOKUP($H9316,培训课程清单!$B$2:$J$1700,7,0))</f>
        <v/>
      </c>
      <c r="N9316" s="87" t="str">
        <f>IF($H9316="","",VLOOKUP($H9316,培训课程清单!$B$2:$J$1700,8,0))</f>
        <v/>
      </c>
      <c r="O9316" s="29"/>
    </row>
    <row r="9317" spans="1:15">
      <c r="A9317" s="87" t="str">
        <f t="shared" si="146"/>
        <v/>
      </c>
      <c r="B9317" s="87" t="str">
        <f>IF(C9317="","",C9317&amp;COUNTIF($C$2:C9317,C9317))</f>
        <v/>
      </c>
      <c r="C9317" s="88"/>
      <c r="D9317" s="87" t="str">
        <f>IF($C9317="","",VLOOKUP($C9317,人员花名册!$B$2:$F$2001,2,0))</f>
        <v/>
      </c>
      <c r="E9317" s="87" t="str">
        <f>IF($C9317="","",VLOOKUP($C9317,人员花名册!$B$2:$F$2001,4,0))</f>
        <v/>
      </c>
      <c r="F9317" s="89" t="str">
        <f>IF($C9317="","",VLOOKUP($C9317,人员花名册!$B$2:$F$2001,5,0))</f>
        <v/>
      </c>
      <c r="G9317" s="29"/>
      <c r="H9317" s="29"/>
      <c r="I9317" s="87" t="str">
        <f>IF($C9317="","",VLOOKUP($H9317,培训课程清单!$B$2:$J$1700,2,0))</f>
        <v/>
      </c>
      <c r="J9317" s="87" t="str">
        <f>IF($C9317="","",VLOOKUP($H9317,培训课程清单!$B$2:$J$1700,3,0))</f>
        <v/>
      </c>
      <c r="K9317" s="87" t="str">
        <f>IF($H9317="","",VLOOKUP($H9317,培训课程清单!$B$2:$J$1700,4,0))</f>
        <v/>
      </c>
      <c r="L9317" s="29"/>
      <c r="M9317" s="89" t="str">
        <f>IF($H9317="","",VLOOKUP($H9317,培训课程清单!$B$2:$J$1700,7,0))</f>
        <v/>
      </c>
      <c r="N9317" s="87" t="str">
        <f>IF($H9317="","",VLOOKUP($H9317,培训课程清单!$B$2:$J$1700,8,0))</f>
        <v/>
      </c>
      <c r="O9317" s="29"/>
    </row>
    <row r="9318" spans="1:15">
      <c r="A9318" s="87" t="str">
        <f t="shared" si="146"/>
        <v/>
      </c>
      <c r="B9318" s="87" t="str">
        <f>IF(C9318="","",C9318&amp;COUNTIF($C$2:C9318,C9318))</f>
        <v/>
      </c>
      <c r="C9318" s="88"/>
      <c r="D9318" s="87" t="str">
        <f>IF($C9318="","",VLOOKUP($C9318,人员花名册!$B$2:$F$2001,2,0))</f>
        <v/>
      </c>
      <c r="E9318" s="87" t="str">
        <f>IF($C9318="","",VLOOKUP($C9318,人员花名册!$B$2:$F$2001,4,0))</f>
        <v/>
      </c>
      <c r="F9318" s="89" t="str">
        <f>IF($C9318="","",VLOOKUP($C9318,人员花名册!$B$2:$F$2001,5,0))</f>
        <v/>
      </c>
      <c r="G9318" s="29"/>
      <c r="H9318" s="29"/>
      <c r="I9318" s="87" t="str">
        <f>IF($C9318="","",VLOOKUP($H9318,培训课程清单!$B$2:$J$1700,2,0))</f>
        <v/>
      </c>
      <c r="J9318" s="87" t="str">
        <f>IF($C9318="","",VLOOKUP($H9318,培训课程清单!$B$2:$J$1700,3,0))</f>
        <v/>
      </c>
      <c r="K9318" s="87" t="str">
        <f>IF($H9318="","",VLOOKUP($H9318,培训课程清单!$B$2:$J$1700,4,0))</f>
        <v/>
      </c>
      <c r="L9318" s="29"/>
      <c r="M9318" s="89" t="str">
        <f>IF($H9318="","",VLOOKUP($H9318,培训课程清单!$B$2:$J$1700,7,0))</f>
        <v/>
      </c>
      <c r="N9318" s="87" t="str">
        <f>IF($H9318="","",VLOOKUP($H9318,培训课程清单!$B$2:$J$1700,8,0))</f>
        <v/>
      </c>
      <c r="O9318" s="29"/>
    </row>
    <row r="9319" spans="1:15">
      <c r="A9319" s="87" t="str">
        <f t="shared" si="146"/>
        <v/>
      </c>
      <c r="B9319" s="87" t="str">
        <f>IF(C9319="","",C9319&amp;COUNTIF($C$2:C9319,C9319))</f>
        <v/>
      </c>
      <c r="C9319" s="88"/>
      <c r="D9319" s="87" t="str">
        <f>IF($C9319="","",VLOOKUP($C9319,人员花名册!$B$2:$F$2001,2,0))</f>
        <v/>
      </c>
      <c r="E9319" s="87" t="str">
        <f>IF($C9319="","",VLOOKUP($C9319,人员花名册!$B$2:$F$2001,4,0))</f>
        <v/>
      </c>
      <c r="F9319" s="89" t="str">
        <f>IF($C9319="","",VLOOKUP($C9319,人员花名册!$B$2:$F$2001,5,0))</f>
        <v/>
      </c>
      <c r="G9319" s="29"/>
      <c r="H9319" s="29"/>
      <c r="I9319" s="87" t="str">
        <f>IF($C9319="","",VLOOKUP($H9319,培训课程清单!$B$2:$J$1700,2,0))</f>
        <v/>
      </c>
      <c r="J9319" s="87" t="str">
        <f>IF($C9319="","",VLOOKUP($H9319,培训课程清单!$B$2:$J$1700,3,0))</f>
        <v/>
      </c>
      <c r="K9319" s="87" t="str">
        <f>IF($H9319="","",VLOOKUP($H9319,培训课程清单!$B$2:$J$1700,4,0))</f>
        <v/>
      </c>
      <c r="L9319" s="29"/>
      <c r="M9319" s="89" t="str">
        <f>IF($H9319="","",VLOOKUP($H9319,培训课程清单!$B$2:$J$1700,7,0))</f>
        <v/>
      </c>
      <c r="N9319" s="87" t="str">
        <f>IF($H9319="","",VLOOKUP($H9319,培训课程清单!$B$2:$J$1700,8,0))</f>
        <v/>
      </c>
      <c r="O9319" s="29"/>
    </row>
    <row r="9320" spans="1:15">
      <c r="A9320" s="87" t="str">
        <f t="shared" si="146"/>
        <v/>
      </c>
      <c r="B9320" s="87" t="str">
        <f>IF(C9320="","",C9320&amp;COUNTIF($C$2:C9320,C9320))</f>
        <v/>
      </c>
      <c r="C9320" s="88"/>
      <c r="D9320" s="87" t="str">
        <f>IF($C9320="","",VLOOKUP($C9320,人员花名册!$B$2:$F$2001,2,0))</f>
        <v/>
      </c>
      <c r="E9320" s="87" t="str">
        <f>IF($C9320="","",VLOOKUP($C9320,人员花名册!$B$2:$F$2001,4,0))</f>
        <v/>
      </c>
      <c r="F9320" s="89" t="str">
        <f>IF($C9320="","",VLOOKUP($C9320,人员花名册!$B$2:$F$2001,5,0))</f>
        <v/>
      </c>
      <c r="G9320" s="29"/>
      <c r="H9320" s="29"/>
      <c r="I9320" s="87" t="str">
        <f>IF($C9320="","",VLOOKUP($H9320,培训课程清单!$B$2:$J$1700,2,0))</f>
        <v/>
      </c>
      <c r="J9320" s="87" t="str">
        <f>IF($C9320="","",VLOOKUP($H9320,培训课程清单!$B$2:$J$1700,3,0))</f>
        <v/>
      </c>
      <c r="K9320" s="87" t="str">
        <f>IF($H9320="","",VLOOKUP($H9320,培训课程清单!$B$2:$J$1700,4,0))</f>
        <v/>
      </c>
      <c r="L9320" s="29"/>
      <c r="M9320" s="89" t="str">
        <f>IF($H9320="","",VLOOKUP($H9320,培训课程清单!$B$2:$J$1700,7,0))</f>
        <v/>
      </c>
      <c r="N9320" s="87" t="str">
        <f>IF($H9320="","",VLOOKUP($H9320,培训课程清单!$B$2:$J$1700,8,0))</f>
        <v/>
      </c>
      <c r="O9320" s="29"/>
    </row>
    <row r="9321" spans="1:15">
      <c r="A9321" s="87" t="str">
        <f t="shared" si="146"/>
        <v/>
      </c>
      <c r="B9321" s="87" t="str">
        <f>IF(C9321="","",C9321&amp;COUNTIF($C$2:C9321,C9321))</f>
        <v/>
      </c>
      <c r="C9321" s="88"/>
      <c r="D9321" s="87" t="str">
        <f>IF($C9321="","",VLOOKUP($C9321,人员花名册!$B$2:$F$2001,2,0))</f>
        <v/>
      </c>
      <c r="E9321" s="87" t="str">
        <f>IF($C9321="","",VLOOKUP($C9321,人员花名册!$B$2:$F$2001,4,0))</f>
        <v/>
      </c>
      <c r="F9321" s="89" t="str">
        <f>IF($C9321="","",VLOOKUP($C9321,人员花名册!$B$2:$F$2001,5,0))</f>
        <v/>
      </c>
      <c r="G9321" s="29"/>
      <c r="H9321" s="29"/>
      <c r="I9321" s="87" t="str">
        <f>IF($C9321="","",VLOOKUP($H9321,培训课程清单!$B$2:$J$1700,2,0))</f>
        <v/>
      </c>
      <c r="J9321" s="87" t="str">
        <f>IF($C9321="","",VLOOKUP($H9321,培训课程清单!$B$2:$J$1700,3,0))</f>
        <v/>
      </c>
      <c r="K9321" s="87" t="str">
        <f>IF($H9321="","",VLOOKUP($H9321,培训课程清单!$B$2:$J$1700,4,0))</f>
        <v/>
      </c>
      <c r="L9321" s="29"/>
      <c r="M9321" s="89" t="str">
        <f>IF($H9321="","",VLOOKUP($H9321,培训课程清单!$B$2:$J$1700,7,0))</f>
        <v/>
      </c>
      <c r="N9321" s="87" t="str">
        <f>IF($H9321="","",VLOOKUP($H9321,培训课程清单!$B$2:$J$1700,8,0))</f>
        <v/>
      </c>
      <c r="O9321" s="29"/>
    </row>
    <row r="9322" spans="1:15">
      <c r="A9322" s="87" t="str">
        <f t="shared" si="146"/>
        <v/>
      </c>
      <c r="B9322" s="87" t="str">
        <f>IF(C9322="","",C9322&amp;COUNTIF($C$2:C9322,C9322))</f>
        <v/>
      </c>
      <c r="C9322" s="88"/>
      <c r="D9322" s="87" t="str">
        <f>IF($C9322="","",VLOOKUP($C9322,人员花名册!$B$2:$F$2001,2,0))</f>
        <v/>
      </c>
      <c r="E9322" s="87" t="str">
        <f>IF($C9322="","",VLOOKUP($C9322,人员花名册!$B$2:$F$2001,4,0))</f>
        <v/>
      </c>
      <c r="F9322" s="89" t="str">
        <f>IF($C9322="","",VLOOKUP($C9322,人员花名册!$B$2:$F$2001,5,0))</f>
        <v/>
      </c>
      <c r="G9322" s="29"/>
      <c r="H9322" s="29"/>
      <c r="I9322" s="87" t="str">
        <f>IF($C9322="","",VLOOKUP($H9322,培训课程清单!$B$2:$J$1700,2,0))</f>
        <v/>
      </c>
      <c r="J9322" s="87" t="str">
        <f>IF($C9322="","",VLOOKUP($H9322,培训课程清单!$B$2:$J$1700,3,0))</f>
        <v/>
      </c>
      <c r="K9322" s="87" t="str">
        <f>IF($H9322="","",VLOOKUP($H9322,培训课程清单!$B$2:$J$1700,4,0))</f>
        <v/>
      </c>
      <c r="L9322" s="29"/>
      <c r="M9322" s="89" t="str">
        <f>IF($H9322="","",VLOOKUP($H9322,培训课程清单!$B$2:$J$1700,7,0))</f>
        <v/>
      </c>
      <c r="N9322" s="87" t="str">
        <f>IF($H9322="","",VLOOKUP($H9322,培训课程清单!$B$2:$J$1700,8,0))</f>
        <v/>
      </c>
      <c r="O9322" s="29"/>
    </row>
    <row r="9323" spans="1:15">
      <c r="A9323" s="87" t="str">
        <f t="shared" si="146"/>
        <v/>
      </c>
      <c r="B9323" s="87" t="str">
        <f>IF(C9323="","",C9323&amp;COUNTIF($C$2:C9323,C9323))</f>
        <v/>
      </c>
      <c r="C9323" s="88"/>
      <c r="D9323" s="87" t="str">
        <f>IF($C9323="","",VLOOKUP($C9323,人员花名册!$B$2:$F$2001,2,0))</f>
        <v/>
      </c>
      <c r="E9323" s="87" t="str">
        <f>IF($C9323="","",VLOOKUP($C9323,人员花名册!$B$2:$F$2001,4,0))</f>
        <v/>
      </c>
      <c r="F9323" s="89" t="str">
        <f>IF($C9323="","",VLOOKUP($C9323,人员花名册!$B$2:$F$2001,5,0))</f>
        <v/>
      </c>
      <c r="G9323" s="29"/>
      <c r="H9323" s="29"/>
      <c r="I9323" s="87" t="str">
        <f>IF($C9323="","",VLOOKUP($H9323,培训课程清单!$B$2:$J$1700,2,0))</f>
        <v/>
      </c>
      <c r="J9323" s="87" t="str">
        <f>IF($C9323="","",VLOOKUP($H9323,培训课程清单!$B$2:$J$1700,3,0))</f>
        <v/>
      </c>
      <c r="K9323" s="87" t="str">
        <f>IF($H9323="","",VLOOKUP($H9323,培训课程清单!$B$2:$J$1700,4,0))</f>
        <v/>
      </c>
      <c r="L9323" s="29"/>
      <c r="M9323" s="89" t="str">
        <f>IF($H9323="","",VLOOKUP($H9323,培训课程清单!$B$2:$J$1700,7,0))</f>
        <v/>
      </c>
      <c r="N9323" s="87" t="str">
        <f>IF($H9323="","",VLOOKUP($H9323,培训课程清单!$B$2:$J$1700,8,0))</f>
        <v/>
      </c>
      <c r="O9323" s="29"/>
    </row>
    <row r="9324" spans="1:15">
      <c r="A9324" s="87" t="str">
        <f t="shared" si="146"/>
        <v/>
      </c>
      <c r="B9324" s="87" t="str">
        <f>IF(C9324="","",C9324&amp;COUNTIF($C$2:C9324,C9324))</f>
        <v/>
      </c>
      <c r="C9324" s="88"/>
      <c r="D9324" s="87" t="str">
        <f>IF($C9324="","",VLOOKUP($C9324,人员花名册!$B$2:$F$2001,2,0))</f>
        <v/>
      </c>
      <c r="E9324" s="87" t="str">
        <f>IF($C9324="","",VLOOKUP($C9324,人员花名册!$B$2:$F$2001,4,0))</f>
        <v/>
      </c>
      <c r="F9324" s="89" t="str">
        <f>IF($C9324="","",VLOOKUP($C9324,人员花名册!$B$2:$F$2001,5,0))</f>
        <v/>
      </c>
      <c r="G9324" s="29"/>
      <c r="H9324" s="29"/>
      <c r="I9324" s="87" t="str">
        <f>IF($C9324="","",VLOOKUP($H9324,培训课程清单!$B$2:$J$1700,2,0))</f>
        <v/>
      </c>
      <c r="J9324" s="87" t="str">
        <f>IF($C9324="","",VLOOKUP($H9324,培训课程清单!$B$2:$J$1700,3,0))</f>
        <v/>
      </c>
      <c r="K9324" s="87" t="str">
        <f>IF($H9324="","",VLOOKUP($H9324,培训课程清单!$B$2:$J$1700,4,0))</f>
        <v/>
      </c>
      <c r="L9324" s="29"/>
      <c r="M9324" s="89" t="str">
        <f>IF($H9324="","",VLOOKUP($H9324,培训课程清单!$B$2:$J$1700,7,0))</f>
        <v/>
      </c>
      <c r="N9324" s="87" t="str">
        <f>IF($H9324="","",VLOOKUP($H9324,培训课程清单!$B$2:$J$1700,8,0))</f>
        <v/>
      </c>
      <c r="O9324" s="29"/>
    </row>
    <row r="9325" spans="1:15">
      <c r="A9325" s="87" t="str">
        <f t="shared" si="146"/>
        <v/>
      </c>
      <c r="B9325" s="87" t="str">
        <f>IF(C9325="","",C9325&amp;COUNTIF($C$2:C9325,C9325))</f>
        <v/>
      </c>
      <c r="C9325" s="88"/>
      <c r="D9325" s="87" t="str">
        <f>IF($C9325="","",VLOOKUP($C9325,人员花名册!$B$2:$F$2001,2,0))</f>
        <v/>
      </c>
      <c r="E9325" s="87" t="str">
        <f>IF($C9325="","",VLOOKUP($C9325,人员花名册!$B$2:$F$2001,4,0))</f>
        <v/>
      </c>
      <c r="F9325" s="89" t="str">
        <f>IF($C9325="","",VLOOKUP($C9325,人员花名册!$B$2:$F$2001,5,0))</f>
        <v/>
      </c>
      <c r="G9325" s="29"/>
      <c r="H9325" s="29"/>
      <c r="I9325" s="87" t="str">
        <f>IF($C9325="","",VLOOKUP($H9325,培训课程清单!$B$2:$J$1700,2,0))</f>
        <v/>
      </c>
      <c r="J9325" s="87" t="str">
        <f>IF($C9325="","",VLOOKUP($H9325,培训课程清单!$B$2:$J$1700,3,0))</f>
        <v/>
      </c>
      <c r="K9325" s="87" t="str">
        <f>IF($H9325="","",VLOOKUP($H9325,培训课程清单!$B$2:$J$1700,4,0))</f>
        <v/>
      </c>
      <c r="L9325" s="29"/>
      <c r="M9325" s="89" t="str">
        <f>IF($H9325="","",VLOOKUP($H9325,培训课程清单!$B$2:$J$1700,7,0))</f>
        <v/>
      </c>
      <c r="N9325" s="87" t="str">
        <f>IF($H9325="","",VLOOKUP($H9325,培训课程清单!$B$2:$J$1700,8,0))</f>
        <v/>
      </c>
      <c r="O9325" s="29"/>
    </row>
    <row r="9326" spans="1:15">
      <c r="A9326" s="87" t="str">
        <f t="shared" si="146"/>
        <v/>
      </c>
      <c r="B9326" s="87" t="str">
        <f>IF(C9326="","",C9326&amp;COUNTIF($C$2:C9326,C9326))</f>
        <v/>
      </c>
      <c r="C9326" s="88"/>
      <c r="D9326" s="87" t="str">
        <f>IF($C9326="","",VLOOKUP($C9326,人员花名册!$B$2:$F$2001,2,0))</f>
        <v/>
      </c>
      <c r="E9326" s="87" t="str">
        <f>IF($C9326="","",VLOOKUP($C9326,人员花名册!$B$2:$F$2001,4,0))</f>
        <v/>
      </c>
      <c r="F9326" s="89" t="str">
        <f>IF($C9326="","",VLOOKUP($C9326,人员花名册!$B$2:$F$2001,5,0))</f>
        <v/>
      </c>
      <c r="G9326" s="29"/>
      <c r="H9326" s="29"/>
      <c r="I9326" s="87" t="str">
        <f>IF($C9326="","",VLOOKUP($H9326,培训课程清单!$B$2:$J$1700,2,0))</f>
        <v/>
      </c>
      <c r="J9326" s="87" t="str">
        <f>IF($C9326="","",VLOOKUP($H9326,培训课程清单!$B$2:$J$1700,3,0))</f>
        <v/>
      </c>
      <c r="K9326" s="87" t="str">
        <f>IF($H9326="","",VLOOKUP($H9326,培训课程清单!$B$2:$J$1700,4,0))</f>
        <v/>
      </c>
      <c r="L9326" s="29"/>
      <c r="M9326" s="89" t="str">
        <f>IF($H9326="","",VLOOKUP($H9326,培训课程清单!$B$2:$J$1700,7,0))</f>
        <v/>
      </c>
      <c r="N9326" s="87" t="str">
        <f>IF($H9326="","",VLOOKUP($H9326,培训课程清单!$B$2:$J$1700,8,0))</f>
        <v/>
      </c>
      <c r="O9326" s="29"/>
    </row>
    <row r="9327" spans="1:15">
      <c r="A9327" s="87" t="str">
        <f t="shared" si="146"/>
        <v/>
      </c>
      <c r="B9327" s="87" t="str">
        <f>IF(C9327="","",C9327&amp;COUNTIF($C$2:C9327,C9327))</f>
        <v/>
      </c>
      <c r="C9327" s="88"/>
      <c r="D9327" s="87" t="str">
        <f>IF($C9327="","",VLOOKUP($C9327,人员花名册!$B$2:$F$2001,2,0))</f>
        <v/>
      </c>
      <c r="E9327" s="87" t="str">
        <f>IF($C9327="","",VLOOKUP($C9327,人员花名册!$B$2:$F$2001,4,0))</f>
        <v/>
      </c>
      <c r="F9327" s="89" t="str">
        <f>IF($C9327="","",VLOOKUP($C9327,人员花名册!$B$2:$F$2001,5,0))</f>
        <v/>
      </c>
      <c r="G9327" s="29"/>
      <c r="H9327" s="29"/>
      <c r="I9327" s="87" t="str">
        <f>IF($C9327="","",VLOOKUP($H9327,培训课程清单!$B$2:$J$1700,2,0))</f>
        <v/>
      </c>
      <c r="J9327" s="87" t="str">
        <f>IF($C9327="","",VLOOKUP($H9327,培训课程清单!$B$2:$J$1700,3,0))</f>
        <v/>
      </c>
      <c r="K9327" s="87" t="str">
        <f>IF($H9327="","",VLOOKUP($H9327,培训课程清单!$B$2:$J$1700,4,0))</f>
        <v/>
      </c>
      <c r="L9327" s="29"/>
      <c r="M9327" s="89" t="str">
        <f>IF($H9327="","",VLOOKUP($H9327,培训课程清单!$B$2:$J$1700,7,0))</f>
        <v/>
      </c>
      <c r="N9327" s="87" t="str">
        <f>IF($H9327="","",VLOOKUP($H9327,培训课程清单!$B$2:$J$1700,8,0))</f>
        <v/>
      </c>
      <c r="O9327" s="29"/>
    </row>
    <row r="9328" spans="1:15">
      <c r="A9328" s="87" t="str">
        <f t="shared" si="146"/>
        <v/>
      </c>
      <c r="B9328" s="87" t="str">
        <f>IF(C9328="","",C9328&amp;COUNTIF($C$2:C9328,C9328))</f>
        <v/>
      </c>
      <c r="C9328" s="88"/>
      <c r="D9328" s="87" t="str">
        <f>IF($C9328="","",VLOOKUP($C9328,人员花名册!$B$2:$F$2001,2,0))</f>
        <v/>
      </c>
      <c r="E9328" s="87" t="str">
        <f>IF($C9328="","",VLOOKUP($C9328,人员花名册!$B$2:$F$2001,4,0))</f>
        <v/>
      </c>
      <c r="F9328" s="89" t="str">
        <f>IF($C9328="","",VLOOKUP($C9328,人员花名册!$B$2:$F$2001,5,0))</f>
        <v/>
      </c>
      <c r="G9328" s="29"/>
      <c r="H9328" s="29"/>
      <c r="I9328" s="87" t="str">
        <f>IF($C9328="","",VLOOKUP($H9328,培训课程清单!$B$2:$J$1700,2,0))</f>
        <v/>
      </c>
      <c r="J9328" s="87" t="str">
        <f>IF($C9328="","",VLOOKUP($H9328,培训课程清单!$B$2:$J$1700,3,0))</f>
        <v/>
      </c>
      <c r="K9328" s="87" t="str">
        <f>IF($H9328="","",VLOOKUP($H9328,培训课程清单!$B$2:$J$1700,4,0))</f>
        <v/>
      </c>
      <c r="L9328" s="29"/>
      <c r="M9328" s="89" t="str">
        <f>IF($H9328="","",VLOOKUP($H9328,培训课程清单!$B$2:$J$1700,7,0))</f>
        <v/>
      </c>
      <c r="N9328" s="87" t="str">
        <f>IF($H9328="","",VLOOKUP($H9328,培训课程清单!$B$2:$J$1700,8,0))</f>
        <v/>
      </c>
      <c r="O9328" s="29"/>
    </row>
    <row r="9329" spans="1:15">
      <c r="A9329" s="87" t="str">
        <f t="shared" si="146"/>
        <v/>
      </c>
      <c r="B9329" s="87" t="str">
        <f>IF(C9329="","",C9329&amp;COUNTIF($C$2:C9329,C9329))</f>
        <v/>
      </c>
      <c r="C9329" s="88"/>
      <c r="D9329" s="87" t="str">
        <f>IF($C9329="","",VLOOKUP($C9329,人员花名册!$B$2:$F$2001,2,0))</f>
        <v/>
      </c>
      <c r="E9329" s="87" t="str">
        <f>IF($C9329="","",VLOOKUP($C9329,人员花名册!$B$2:$F$2001,4,0))</f>
        <v/>
      </c>
      <c r="F9329" s="89" t="str">
        <f>IF($C9329="","",VLOOKUP($C9329,人员花名册!$B$2:$F$2001,5,0))</f>
        <v/>
      </c>
      <c r="G9329" s="29"/>
      <c r="H9329" s="29"/>
      <c r="I9329" s="87" t="str">
        <f>IF($C9329="","",VLOOKUP($H9329,培训课程清单!$B$2:$J$1700,2,0))</f>
        <v/>
      </c>
      <c r="J9329" s="87" t="str">
        <f>IF($C9329="","",VLOOKUP($H9329,培训课程清单!$B$2:$J$1700,3,0))</f>
        <v/>
      </c>
      <c r="K9329" s="87" t="str">
        <f>IF($H9329="","",VLOOKUP($H9329,培训课程清单!$B$2:$J$1700,4,0))</f>
        <v/>
      </c>
      <c r="L9329" s="29"/>
      <c r="M9329" s="89" t="str">
        <f>IF($H9329="","",VLOOKUP($H9329,培训课程清单!$B$2:$J$1700,7,0))</f>
        <v/>
      </c>
      <c r="N9329" s="87" t="str">
        <f>IF($H9329="","",VLOOKUP($H9329,培训课程清单!$B$2:$J$1700,8,0))</f>
        <v/>
      </c>
      <c r="O9329" s="29"/>
    </row>
    <row r="9330" spans="1:15">
      <c r="A9330" s="87" t="str">
        <f t="shared" si="146"/>
        <v/>
      </c>
      <c r="B9330" s="87" t="str">
        <f>IF(C9330="","",C9330&amp;COUNTIF($C$2:C9330,C9330))</f>
        <v/>
      </c>
      <c r="C9330" s="88"/>
      <c r="D9330" s="87" t="str">
        <f>IF($C9330="","",VLOOKUP($C9330,人员花名册!$B$2:$F$2001,2,0))</f>
        <v/>
      </c>
      <c r="E9330" s="87" t="str">
        <f>IF($C9330="","",VLOOKUP($C9330,人员花名册!$B$2:$F$2001,4,0))</f>
        <v/>
      </c>
      <c r="F9330" s="89" t="str">
        <f>IF($C9330="","",VLOOKUP($C9330,人员花名册!$B$2:$F$2001,5,0))</f>
        <v/>
      </c>
      <c r="G9330" s="29"/>
      <c r="H9330" s="29"/>
      <c r="I9330" s="87" t="str">
        <f>IF($C9330="","",VLOOKUP($H9330,培训课程清单!$B$2:$J$1700,2,0))</f>
        <v/>
      </c>
      <c r="J9330" s="87" t="str">
        <f>IF($C9330="","",VLOOKUP($H9330,培训课程清单!$B$2:$J$1700,3,0))</f>
        <v/>
      </c>
      <c r="K9330" s="87" t="str">
        <f>IF($H9330="","",VLOOKUP($H9330,培训课程清单!$B$2:$J$1700,4,0))</f>
        <v/>
      </c>
      <c r="L9330" s="29"/>
      <c r="M9330" s="89" t="str">
        <f>IF($H9330="","",VLOOKUP($H9330,培训课程清单!$B$2:$J$1700,7,0))</f>
        <v/>
      </c>
      <c r="N9330" s="87" t="str">
        <f>IF($H9330="","",VLOOKUP($H9330,培训课程清单!$B$2:$J$1700,8,0))</f>
        <v/>
      </c>
      <c r="O9330" s="29"/>
    </row>
    <row r="9331" spans="1:15">
      <c r="A9331" s="87" t="str">
        <f t="shared" si="146"/>
        <v/>
      </c>
      <c r="B9331" s="87" t="str">
        <f>IF(C9331="","",C9331&amp;COUNTIF($C$2:C9331,C9331))</f>
        <v/>
      </c>
      <c r="C9331" s="88"/>
      <c r="D9331" s="87" t="str">
        <f>IF($C9331="","",VLOOKUP($C9331,人员花名册!$B$2:$F$2001,2,0))</f>
        <v/>
      </c>
      <c r="E9331" s="87" t="str">
        <f>IF($C9331="","",VLOOKUP($C9331,人员花名册!$B$2:$F$2001,4,0))</f>
        <v/>
      </c>
      <c r="F9331" s="89" t="str">
        <f>IF($C9331="","",VLOOKUP($C9331,人员花名册!$B$2:$F$2001,5,0))</f>
        <v/>
      </c>
      <c r="G9331" s="29"/>
      <c r="H9331" s="29"/>
      <c r="I9331" s="87" t="str">
        <f>IF($C9331="","",VLOOKUP($H9331,培训课程清单!$B$2:$J$1700,2,0))</f>
        <v/>
      </c>
      <c r="J9331" s="87" t="str">
        <f>IF($C9331="","",VLOOKUP($H9331,培训课程清单!$B$2:$J$1700,3,0))</f>
        <v/>
      </c>
      <c r="K9331" s="87" t="str">
        <f>IF($H9331="","",VLOOKUP($H9331,培训课程清单!$B$2:$J$1700,4,0))</f>
        <v/>
      </c>
      <c r="L9331" s="29"/>
      <c r="M9331" s="89" t="str">
        <f>IF($H9331="","",VLOOKUP($H9331,培训课程清单!$B$2:$J$1700,7,0))</f>
        <v/>
      </c>
      <c r="N9331" s="87" t="str">
        <f>IF($H9331="","",VLOOKUP($H9331,培训课程清单!$B$2:$J$1700,8,0))</f>
        <v/>
      </c>
      <c r="O9331" s="29"/>
    </row>
    <row r="9332" spans="1:15">
      <c r="A9332" s="87" t="str">
        <f t="shared" si="146"/>
        <v/>
      </c>
      <c r="B9332" s="87" t="str">
        <f>IF(C9332="","",C9332&amp;COUNTIF($C$2:C9332,C9332))</f>
        <v/>
      </c>
      <c r="C9332" s="88"/>
      <c r="D9332" s="87" t="str">
        <f>IF($C9332="","",VLOOKUP($C9332,人员花名册!$B$2:$F$2001,2,0))</f>
        <v/>
      </c>
      <c r="E9332" s="87" t="str">
        <f>IF($C9332="","",VLOOKUP($C9332,人员花名册!$B$2:$F$2001,4,0))</f>
        <v/>
      </c>
      <c r="F9332" s="89" t="str">
        <f>IF($C9332="","",VLOOKUP($C9332,人员花名册!$B$2:$F$2001,5,0))</f>
        <v/>
      </c>
      <c r="G9332" s="29"/>
      <c r="H9332" s="29"/>
      <c r="I9332" s="87" t="str">
        <f>IF($C9332="","",VLOOKUP($H9332,培训课程清单!$B$2:$J$1700,2,0))</f>
        <v/>
      </c>
      <c r="J9332" s="87" t="str">
        <f>IF($C9332="","",VLOOKUP($H9332,培训课程清单!$B$2:$J$1700,3,0))</f>
        <v/>
      </c>
      <c r="K9332" s="87" t="str">
        <f>IF($H9332="","",VLOOKUP($H9332,培训课程清单!$B$2:$J$1700,4,0))</f>
        <v/>
      </c>
      <c r="L9332" s="29"/>
      <c r="M9332" s="89" t="str">
        <f>IF($H9332="","",VLOOKUP($H9332,培训课程清单!$B$2:$J$1700,7,0))</f>
        <v/>
      </c>
      <c r="N9332" s="87" t="str">
        <f>IF($H9332="","",VLOOKUP($H9332,培训课程清单!$B$2:$J$1700,8,0))</f>
        <v/>
      </c>
      <c r="O9332" s="29"/>
    </row>
    <row r="9333" spans="1:15">
      <c r="A9333" s="87" t="str">
        <f t="shared" si="146"/>
        <v/>
      </c>
      <c r="B9333" s="87" t="str">
        <f>IF(C9333="","",C9333&amp;COUNTIF($C$2:C9333,C9333))</f>
        <v/>
      </c>
      <c r="C9333" s="88"/>
      <c r="D9333" s="87" t="str">
        <f>IF($C9333="","",VLOOKUP($C9333,人员花名册!$B$2:$F$2001,2,0))</f>
        <v/>
      </c>
      <c r="E9333" s="87" t="str">
        <f>IF($C9333="","",VLOOKUP($C9333,人员花名册!$B$2:$F$2001,4,0))</f>
        <v/>
      </c>
      <c r="F9333" s="89" t="str">
        <f>IF($C9333="","",VLOOKUP($C9333,人员花名册!$B$2:$F$2001,5,0))</f>
        <v/>
      </c>
      <c r="G9333" s="29"/>
      <c r="H9333" s="29"/>
      <c r="I9333" s="87" t="str">
        <f>IF($C9333="","",VLOOKUP($H9333,培训课程清单!$B$2:$J$1700,2,0))</f>
        <v/>
      </c>
      <c r="J9333" s="87" t="str">
        <f>IF($C9333="","",VLOOKUP($H9333,培训课程清单!$B$2:$J$1700,3,0))</f>
        <v/>
      </c>
      <c r="K9333" s="87" t="str">
        <f>IF($H9333="","",VLOOKUP($H9333,培训课程清单!$B$2:$J$1700,4,0))</f>
        <v/>
      </c>
      <c r="L9333" s="29"/>
      <c r="M9333" s="89" t="str">
        <f>IF($H9333="","",VLOOKUP($H9333,培训课程清单!$B$2:$J$1700,7,0))</f>
        <v/>
      </c>
      <c r="N9333" s="87" t="str">
        <f>IF($H9333="","",VLOOKUP($H9333,培训课程清单!$B$2:$J$1700,8,0))</f>
        <v/>
      </c>
      <c r="O9333" s="29"/>
    </row>
    <row r="9334" spans="1:15">
      <c r="A9334" s="87" t="str">
        <f t="shared" si="146"/>
        <v/>
      </c>
      <c r="B9334" s="87" t="str">
        <f>IF(C9334="","",C9334&amp;COUNTIF($C$2:C9334,C9334))</f>
        <v/>
      </c>
      <c r="C9334" s="88"/>
      <c r="D9334" s="87" t="str">
        <f>IF($C9334="","",VLOOKUP($C9334,人员花名册!$B$2:$F$2001,2,0))</f>
        <v/>
      </c>
      <c r="E9334" s="87" t="str">
        <f>IF($C9334="","",VLOOKUP($C9334,人员花名册!$B$2:$F$2001,4,0))</f>
        <v/>
      </c>
      <c r="F9334" s="89" t="str">
        <f>IF($C9334="","",VLOOKUP($C9334,人员花名册!$B$2:$F$2001,5,0))</f>
        <v/>
      </c>
      <c r="G9334" s="29"/>
      <c r="H9334" s="29"/>
      <c r="I9334" s="87" t="str">
        <f>IF($C9334="","",VLOOKUP($H9334,培训课程清单!$B$2:$J$1700,2,0))</f>
        <v/>
      </c>
      <c r="J9334" s="87" t="str">
        <f>IF($C9334="","",VLOOKUP($H9334,培训课程清单!$B$2:$J$1700,3,0))</f>
        <v/>
      </c>
      <c r="K9334" s="87" t="str">
        <f>IF($H9334="","",VLOOKUP($H9334,培训课程清单!$B$2:$J$1700,4,0))</f>
        <v/>
      </c>
      <c r="L9334" s="29"/>
      <c r="M9334" s="89" t="str">
        <f>IF($H9334="","",VLOOKUP($H9334,培训课程清单!$B$2:$J$1700,7,0))</f>
        <v/>
      </c>
      <c r="N9334" s="87" t="str">
        <f>IF($H9334="","",VLOOKUP($H9334,培训课程清单!$B$2:$J$1700,8,0))</f>
        <v/>
      </c>
      <c r="O9334" s="29"/>
    </row>
    <row r="9335" spans="1:15">
      <c r="A9335" s="87" t="str">
        <f t="shared" si="146"/>
        <v/>
      </c>
      <c r="B9335" s="87" t="str">
        <f>IF(C9335="","",C9335&amp;COUNTIF($C$2:C9335,C9335))</f>
        <v/>
      </c>
      <c r="C9335" s="88"/>
      <c r="D9335" s="87" t="str">
        <f>IF($C9335="","",VLOOKUP($C9335,人员花名册!$B$2:$F$2001,2,0))</f>
        <v/>
      </c>
      <c r="E9335" s="87" t="str">
        <f>IF($C9335="","",VLOOKUP($C9335,人员花名册!$B$2:$F$2001,4,0))</f>
        <v/>
      </c>
      <c r="F9335" s="89" t="str">
        <f>IF($C9335="","",VLOOKUP($C9335,人员花名册!$B$2:$F$2001,5,0))</f>
        <v/>
      </c>
      <c r="G9335" s="29"/>
      <c r="H9335" s="29"/>
      <c r="I9335" s="87" t="str">
        <f>IF($C9335="","",VLOOKUP($H9335,培训课程清单!$B$2:$J$1700,2,0))</f>
        <v/>
      </c>
      <c r="J9335" s="87" t="str">
        <f>IF($C9335="","",VLOOKUP($H9335,培训课程清单!$B$2:$J$1700,3,0))</f>
        <v/>
      </c>
      <c r="K9335" s="87" t="str">
        <f>IF($H9335="","",VLOOKUP($H9335,培训课程清单!$B$2:$J$1700,4,0))</f>
        <v/>
      </c>
      <c r="L9335" s="29"/>
      <c r="M9335" s="89" t="str">
        <f>IF($H9335="","",VLOOKUP($H9335,培训课程清单!$B$2:$J$1700,7,0))</f>
        <v/>
      </c>
      <c r="N9335" s="87" t="str">
        <f>IF($H9335="","",VLOOKUP($H9335,培训课程清单!$B$2:$J$1700,8,0))</f>
        <v/>
      </c>
      <c r="O9335" s="29"/>
    </row>
    <row r="9336" spans="1:15">
      <c r="A9336" s="87" t="str">
        <f t="shared" si="146"/>
        <v/>
      </c>
      <c r="B9336" s="87" t="str">
        <f>IF(C9336="","",C9336&amp;COUNTIF($C$2:C9336,C9336))</f>
        <v/>
      </c>
      <c r="C9336" s="88"/>
      <c r="D9336" s="87" t="str">
        <f>IF($C9336="","",VLOOKUP($C9336,人员花名册!$B$2:$F$2001,2,0))</f>
        <v/>
      </c>
      <c r="E9336" s="87" t="str">
        <f>IF($C9336="","",VLOOKUP($C9336,人员花名册!$B$2:$F$2001,4,0))</f>
        <v/>
      </c>
      <c r="F9336" s="89" t="str">
        <f>IF($C9336="","",VLOOKUP($C9336,人员花名册!$B$2:$F$2001,5,0))</f>
        <v/>
      </c>
      <c r="G9336" s="29"/>
      <c r="H9336" s="29"/>
      <c r="I9336" s="87" t="str">
        <f>IF($C9336="","",VLOOKUP($H9336,培训课程清单!$B$2:$J$1700,2,0))</f>
        <v/>
      </c>
      <c r="J9336" s="87" t="str">
        <f>IF($C9336="","",VLOOKUP($H9336,培训课程清单!$B$2:$J$1700,3,0))</f>
        <v/>
      </c>
      <c r="K9336" s="87" t="str">
        <f>IF($H9336="","",VLOOKUP($H9336,培训课程清单!$B$2:$J$1700,4,0))</f>
        <v/>
      </c>
      <c r="L9336" s="29"/>
      <c r="M9336" s="89" t="str">
        <f>IF($H9336="","",VLOOKUP($H9336,培训课程清单!$B$2:$J$1700,7,0))</f>
        <v/>
      </c>
      <c r="N9336" s="87" t="str">
        <f>IF($H9336="","",VLOOKUP($H9336,培训课程清单!$B$2:$J$1700,8,0))</f>
        <v/>
      </c>
      <c r="O9336" s="29"/>
    </row>
    <row r="9337" spans="1:15">
      <c r="A9337" s="87" t="str">
        <f t="shared" si="146"/>
        <v/>
      </c>
      <c r="B9337" s="87" t="str">
        <f>IF(C9337="","",C9337&amp;COUNTIF($C$2:C9337,C9337))</f>
        <v/>
      </c>
      <c r="C9337" s="88"/>
      <c r="D9337" s="87" t="str">
        <f>IF($C9337="","",VLOOKUP($C9337,人员花名册!$B$2:$F$2001,2,0))</f>
        <v/>
      </c>
      <c r="E9337" s="87" t="str">
        <f>IF($C9337="","",VLOOKUP($C9337,人员花名册!$B$2:$F$2001,4,0))</f>
        <v/>
      </c>
      <c r="F9337" s="89" t="str">
        <f>IF($C9337="","",VLOOKUP($C9337,人员花名册!$B$2:$F$2001,5,0))</f>
        <v/>
      </c>
      <c r="G9337" s="29"/>
      <c r="H9337" s="29"/>
      <c r="I9337" s="87" t="str">
        <f>IF($C9337="","",VLOOKUP($H9337,培训课程清单!$B$2:$J$1700,2,0))</f>
        <v/>
      </c>
      <c r="J9337" s="87" t="str">
        <f>IF($C9337="","",VLOOKUP($H9337,培训课程清单!$B$2:$J$1700,3,0))</f>
        <v/>
      </c>
      <c r="K9337" s="87" t="str">
        <f>IF($H9337="","",VLOOKUP($H9337,培训课程清单!$B$2:$J$1700,4,0))</f>
        <v/>
      </c>
      <c r="L9337" s="29"/>
      <c r="M9337" s="89" t="str">
        <f>IF($H9337="","",VLOOKUP($H9337,培训课程清单!$B$2:$J$1700,7,0))</f>
        <v/>
      </c>
      <c r="N9337" s="87" t="str">
        <f>IF($H9337="","",VLOOKUP($H9337,培训课程清单!$B$2:$J$1700,8,0))</f>
        <v/>
      </c>
      <c r="O9337" s="29"/>
    </row>
    <row r="9338" spans="1:15">
      <c r="A9338" s="87" t="str">
        <f t="shared" si="146"/>
        <v/>
      </c>
      <c r="B9338" s="87" t="str">
        <f>IF(C9338="","",C9338&amp;COUNTIF($C$2:C9338,C9338))</f>
        <v/>
      </c>
      <c r="C9338" s="88"/>
      <c r="D9338" s="87" t="str">
        <f>IF($C9338="","",VLOOKUP($C9338,人员花名册!$B$2:$F$2001,2,0))</f>
        <v/>
      </c>
      <c r="E9338" s="87" t="str">
        <f>IF($C9338="","",VLOOKUP($C9338,人员花名册!$B$2:$F$2001,4,0))</f>
        <v/>
      </c>
      <c r="F9338" s="89" t="str">
        <f>IF($C9338="","",VLOOKUP($C9338,人员花名册!$B$2:$F$2001,5,0))</f>
        <v/>
      </c>
      <c r="G9338" s="29"/>
      <c r="H9338" s="29"/>
      <c r="I9338" s="87" t="str">
        <f>IF($C9338="","",VLOOKUP($H9338,培训课程清单!$B$2:$J$1700,2,0))</f>
        <v/>
      </c>
      <c r="J9338" s="87" t="str">
        <f>IF($C9338="","",VLOOKUP($H9338,培训课程清单!$B$2:$J$1700,3,0))</f>
        <v/>
      </c>
      <c r="K9338" s="87" t="str">
        <f>IF($H9338="","",VLOOKUP($H9338,培训课程清单!$B$2:$J$1700,4,0))</f>
        <v/>
      </c>
      <c r="L9338" s="29"/>
      <c r="M9338" s="89" t="str">
        <f>IF($H9338="","",VLOOKUP($H9338,培训课程清单!$B$2:$J$1700,7,0))</f>
        <v/>
      </c>
      <c r="N9338" s="87" t="str">
        <f>IF($H9338="","",VLOOKUP($H9338,培训课程清单!$B$2:$J$1700,8,0))</f>
        <v/>
      </c>
      <c r="O9338" s="29"/>
    </row>
    <row r="9339" spans="1:15">
      <c r="A9339" s="87" t="str">
        <f t="shared" si="146"/>
        <v/>
      </c>
      <c r="B9339" s="87" t="str">
        <f>IF(C9339="","",C9339&amp;COUNTIF($C$2:C9339,C9339))</f>
        <v/>
      </c>
      <c r="C9339" s="88"/>
      <c r="D9339" s="87" t="str">
        <f>IF($C9339="","",VLOOKUP($C9339,人员花名册!$B$2:$F$2001,2,0))</f>
        <v/>
      </c>
      <c r="E9339" s="87" t="str">
        <f>IF($C9339="","",VLOOKUP($C9339,人员花名册!$B$2:$F$2001,4,0))</f>
        <v/>
      </c>
      <c r="F9339" s="89" t="str">
        <f>IF($C9339="","",VLOOKUP($C9339,人员花名册!$B$2:$F$2001,5,0))</f>
        <v/>
      </c>
      <c r="G9339" s="29"/>
      <c r="H9339" s="29"/>
      <c r="I9339" s="87" t="str">
        <f>IF($C9339="","",VLOOKUP($H9339,培训课程清单!$B$2:$J$1700,2,0))</f>
        <v/>
      </c>
      <c r="J9339" s="87" t="str">
        <f>IF($C9339="","",VLOOKUP($H9339,培训课程清单!$B$2:$J$1700,3,0))</f>
        <v/>
      </c>
      <c r="K9339" s="87" t="str">
        <f>IF($H9339="","",VLOOKUP($H9339,培训课程清单!$B$2:$J$1700,4,0))</f>
        <v/>
      </c>
      <c r="L9339" s="29"/>
      <c r="M9339" s="89" t="str">
        <f>IF($H9339="","",VLOOKUP($H9339,培训课程清单!$B$2:$J$1700,7,0))</f>
        <v/>
      </c>
      <c r="N9339" s="87" t="str">
        <f>IF($H9339="","",VLOOKUP($H9339,培训课程清单!$B$2:$J$1700,8,0))</f>
        <v/>
      </c>
      <c r="O9339" s="29"/>
    </row>
    <row r="9340" spans="1:15">
      <c r="A9340" s="87" t="str">
        <f t="shared" si="146"/>
        <v/>
      </c>
      <c r="B9340" s="87" t="str">
        <f>IF(C9340="","",C9340&amp;COUNTIF($C$2:C9340,C9340))</f>
        <v/>
      </c>
      <c r="C9340" s="88"/>
      <c r="D9340" s="87" t="str">
        <f>IF($C9340="","",VLOOKUP($C9340,人员花名册!$B$2:$F$2001,2,0))</f>
        <v/>
      </c>
      <c r="E9340" s="87" t="str">
        <f>IF($C9340="","",VLOOKUP($C9340,人员花名册!$B$2:$F$2001,4,0))</f>
        <v/>
      </c>
      <c r="F9340" s="89" t="str">
        <f>IF($C9340="","",VLOOKUP($C9340,人员花名册!$B$2:$F$2001,5,0))</f>
        <v/>
      </c>
      <c r="G9340" s="29"/>
      <c r="H9340" s="29"/>
      <c r="I9340" s="87" t="str">
        <f>IF($C9340="","",VLOOKUP($H9340,培训课程清单!$B$2:$J$1700,2,0))</f>
        <v/>
      </c>
      <c r="J9340" s="87" t="str">
        <f>IF($C9340="","",VLOOKUP($H9340,培训课程清单!$B$2:$J$1700,3,0))</f>
        <v/>
      </c>
      <c r="K9340" s="87" t="str">
        <f>IF($H9340="","",VLOOKUP($H9340,培训课程清单!$B$2:$J$1700,4,0))</f>
        <v/>
      </c>
      <c r="L9340" s="29"/>
      <c r="M9340" s="89" t="str">
        <f>IF($H9340="","",VLOOKUP($H9340,培训课程清单!$B$2:$J$1700,7,0))</f>
        <v/>
      </c>
      <c r="N9340" s="87" t="str">
        <f>IF($H9340="","",VLOOKUP($H9340,培训课程清单!$B$2:$J$1700,8,0))</f>
        <v/>
      </c>
      <c r="O9340" s="29"/>
    </row>
    <row r="9341" spans="1:15">
      <c r="A9341" s="87" t="str">
        <f t="shared" si="146"/>
        <v/>
      </c>
      <c r="B9341" s="87" t="str">
        <f>IF(C9341="","",C9341&amp;COUNTIF($C$2:C9341,C9341))</f>
        <v/>
      </c>
      <c r="C9341" s="88"/>
      <c r="D9341" s="87" t="str">
        <f>IF($C9341="","",VLOOKUP($C9341,人员花名册!$B$2:$F$2001,2,0))</f>
        <v/>
      </c>
      <c r="E9341" s="87" t="str">
        <f>IF($C9341="","",VLOOKUP($C9341,人员花名册!$B$2:$F$2001,4,0))</f>
        <v/>
      </c>
      <c r="F9341" s="89" t="str">
        <f>IF($C9341="","",VLOOKUP($C9341,人员花名册!$B$2:$F$2001,5,0))</f>
        <v/>
      </c>
      <c r="G9341" s="29"/>
      <c r="H9341" s="29"/>
      <c r="I9341" s="87" t="str">
        <f>IF($C9341="","",VLOOKUP($H9341,培训课程清单!$B$2:$J$1700,2,0))</f>
        <v/>
      </c>
      <c r="J9341" s="87" t="str">
        <f>IF($C9341="","",VLOOKUP($H9341,培训课程清单!$B$2:$J$1700,3,0))</f>
        <v/>
      </c>
      <c r="K9341" s="87" t="str">
        <f>IF($H9341="","",VLOOKUP($H9341,培训课程清单!$B$2:$J$1700,4,0))</f>
        <v/>
      </c>
      <c r="L9341" s="29"/>
      <c r="M9341" s="89" t="str">
        <f>IF($H9341="","",VLOOKUP($H9341,培训课程清单!$B$2:$J$1700,7,0))</f>
        <v/>
      </c>
      <c r="N9341" s="87" t="str">
        <f>IF($H9341="","",VLOOKUP($H9341,培训课程清单!$B$2:$J$1700,8,0))</f>
        <v/>
      </c>
      <c r="O9341" s="29"/>
    </row>
    <row r="9342" spans="1:15">
      <c r="A9342" s="87" t="str">
        <f t="shared" si="146"/>
        <v/>
      </c>
      <c r="B9342" s="87" t="str">
        <f>IF(C9342="","",C9342&amp;COUNTIF($C$2:C9342,C9342))</f>
        <v/>
      </c>
      <c r="C9342" s="88"/>
      <c r="D9342" s="87" t="str">
        <f>IF($C9342="","",VLOOKUP($C9342,人员花名册!$B$2:$F$2001,2,0))</f>
        <v/>
      </c>
      <c r="E9342" s="87" t="str">
        <f>IF($C9342="","",VLOOKUP($C9342,人员花名册!$B$2:$F$2001,4,0))</f>
        <v/>
      </c>
      <c r="F9342" s="89" t="str">
        <f>IF($C9342="","",VLOOKUP($C9342,人员花名册!$B$2:$F$2001,5,0))</f>
        <v/>
      </c>
      <c r="G9342" s="29"/>
      <c r="H9342" s="29"/>
      <c r="I9342" s="87" t="str">
        <f>IF($C9342="","",VLOOKUP($H9342,培训课程清单!$B$2:$J$1700,2,0))</f>
        <v/>
      </c>
      <c r="J9342" s="87" t="str">
        <f>IF($C9342="","",VLOOKUP($H9342,培训课程清单!$B$2:$J$1700,3,0))</f>
        <v/>
      </c>
      <c r="K9342" s="87" t="str">
        <f>IF($H9342="","",VLOOKUP($H9342,培训课程清单!$B$2:$J$1700,4,0))</f>
        <v/>
      </c>
      <c r="L9342" s="29"/>
      <c r="M9342" s="89" t="str">
        <f>IF($H9342="","",VLOOKUP($H9342,培训课程清单!$B$2:$J$1700,7,0))</f>
        <v/>
      </c>
      <c r="N9342" s="87" t="str">
        <f>IF($H9342="","",VLOOKUP($H9342,培训课程清单!$B$2:$J$1700,8,0))</f>
        <v/>
      </c>
      <c r="O9342" s="29"/>
    </row>
    <row r="9343" spans="1:15">
      <c r="A9343" s="87" t="str">
        <f t="shared" si="146"/>
        <v/>
      </c>
      <c r="B9343" s="87" t="str">
        <f>IF(C9343="","",C9343&amp;COUNTIF($C$2:C9343,C9343))</f>
        <v/>
      </c>
      <c r="C9343" s="88"/>
      <c r="D9343" s="87" t="str">
        <f>IF($C9343="","",VLOOKUP($C9343,人员花名册!$B$2:$F$2001,2,0))</f>
        <v/>
      </c>
      <c r="E9343" s="87" t="str">
        <f>IF($C9343="","",VLOOKUP($C9343,人员花名册!$B$2:$F$2001,4,0))</f>
        <v/>
      </c>
      <c r="F9343" s="89" t="str">
        <f>IF($C9343="","",VLOOKUP($C9343,人员花名册!$B$2:$F$2001,5,0))</f>
        <v/>
      </c>
      <c r="G9343" s="29"/>
      <c r="H9343" s="29"/>
      <c r="I9343" s="87" t="str">
        <f>IF($C9343="","",VLOOKUP($H9343,培训课程清单!$B$2:$J$1700,2,0))</f>
        <v/>
      </c>
      <c r="J9343" s="87" t="str">
        <f>IF($C9343="","",VLOOKUP($H9343,培训课程清单!$B$2:$J$1700,3,0))</f>
        <v/>
      </c>
      <c r="K9343" s="87" t="str">
        <f>IF($H9343="","",VLOOKUP($H9343,培训课程清单!$B$2:$J$1700,4,0))</f>
        <v/>
      </c>
      <c r="L9343" s="29"/>
      <c r="M9343" s="89" t="str">
        <f>IF($H9343="","",VLOOKUP($H9343,培训课程清单!$B$2:$J$1700,7,0))</f>
        <v/>
      </c>
      <c r="N9343" s="87" t="str">
        <f>IF($H9343="","",VLOOKUP($H9343,培训课程清单!$B$2:$J$1700,8,0))</f>
        <v/>
      </c>
      <c r="O9343" s="29"/>
    </row>
    <row r="9344" spans="1:15">
      <c r="A9344" s="87" t="str">
        <f t="shared" si="146"/>
        <v/>
      </c>
      <c r="B9344" s="87" t="str">
        <f>IF(C9344="","",C9344&amp;COUNTIF($C$2:C9344,C9344))</f>
        <v/>
      </c>
      <c r="C9344" s="88"/>
      <c r="D9344" s="87" t="str">
        <f>IF($C9344="","",VLOOKUP($C9344,人员花名册!$B$2:$F$2001,2,0))</f>
        <v/>
      </c>
      <c r="E9344" s="87" t="str">
        <f>IF($C9344="","",VLOOKUP($C9344,人员花名册!$B$2:$F$2001,4,0))</f>
        <v/>
      </c>
      <c r="F9344" s="89" t="str">
        <f>IF($C9344="","",VLOOKUP($C9344,人员花名册!$B$2:$F$2001,5,0))</f>
        <v/>
      </c>
      <c r="G9344" s="29"/>
      <c r="H9344" s="29"/>
      <c r="I9344" s="87" t="str">
        <f>IF($C9344="","",VLOOKUP($H9344,培训课程清单!$B$2:$J$1700,2,0))</f>
        <v/>
      </c>
      <c r="J9344" s="87" t="str">
        <f>IF($C9344="","",VLOOKUP($H9344,培训课程清单!$B$2:$J$1700,3,0))</f>
        <v/>
      </c>
      <c r="K9344" s="87" t="str">
        <f>IF($H9344="","",VLOOKUP($H9344,培训课程清单!$B$2:$J$1700,4,0))</f>
        <v/>
      </c>
      <c r="L9344" s="29"/>
      <c r="M9344" s="89" t="str">
        <f>IF($H9344="","",VLOOKUP($H9344,培训课程清单!$B$2:$J$1700,7,0))</f>
        <v/>
      </c>
      <c r="N9344" s="87" t="str">
        <f>IF($H9344="","",VLOOKUP($H9344,培训课程清单!$B$2:$J$1700,8,0))</f>
        <v/>
      </c>
      <c r="O9344" s="29"/>
    </row>
    <row r="9345" spans="1:15">
      <c r="A9345" s="87" t="str">
        <f t="shared" si="146"/>
        <v/>
      </c>
      <c r="B9345" s="87" t="str">
        <f>IF(C9345="","",C9345&amp;COUNTIF($C$2:C9345,C9345))</f>
        <v/>
      </c>
      <c r="C9345" s="88"/>
      <c r="D9345" s="87" t="str">
        <f>IF($C9345="","",VLOOKUP($C9345,人员花名册!$B$2:$F$2001,2,0))</f>
        <v/>
      </c>
      <c r="E9345" s="87" t="str">
        <f>IF($C9345="","",VLOOKUP($C9345,人员花名册!$B$2:$F$2001,4,0))</f>
        <v/>
      </c>
      <c r="F9345" s="89" t="str">
        <f>IF($C9345="","",VLOOKUP($C9345,人员花名册!$B$2:$F$2001,5,0))</f>
        <v/>
      </c>
      <c r="G9345" s="29"/>
      <c r="H9345" s="29"/>
      <c r="I9345" s="87" t="str">
        <f>IF($C9345="","",VLOOKUP($H9345,培训课程清单!$B$2:$J$1700,2,0))</f>
        <v/>
      </c>
      <c r="J9345" s="87" t="str">
        <f>IF($C9345="","",VLOOKUP($H9345,培训课程清单!$B$2:$J$1700,3,0))</f>
        <v/>
      </c>
      <c r="K9345" s="87" t="str">
        <f>IF($H9345="","",VLOOKUP($H9345,培训课程清单!$B$2:$J$1700,4,0))</f>
        <v/>
      </c>
      <c r="L9345" s="29"/>
      <c r="M9345" s="89" t="str">
        <f>IF($H9345="","",VLOOKUP($H9345,培训课程清单!$B$2:$J$1700,7,0))</f>
        <v/>
      </c>
      <c r="N9345" s="87" t="str">
        <f>IF($H9345="","",VLOOKUP($H9345,培训课程清单!$B$2:$J$1700,8,0))</f>
        <v/>
      </c>
      <c r="O9345" s="29"/>
    </row>
    <row r="9346" spans="1:15">
      <c r="A9346" s="87" t="str">
        <f t="shared" si="146"/>
        <v/>
      </c>
      <c r="B9346" s="87" t="str">
        <f>IF(C9346="","",C9346&amp;COUNTIF($C$2:C9346,C9346))</f>
        <v/>
      </c>
      <c r="C9346" s="88"/>
      <c r="D9346" s="87" t="str">
        <f>IF($C9346="","",VLOOKUP($C9346,人员花名册!$B$2:$F$2001,2,0))</f>
        <v/>
      </c>
      <c r="E9346" s="87" t="str">
        <f>IF($C9346="","",VLOOKUP($C9346,人员花名册!$B$2:$F$2001,4,0))</f>
        <v/>
      </c>
      <c r="F9346" s="89" t="str">
        <f>IF($C9346="","",VLOOKUP($C9346,人员花名册!$B$2:$F$2001,5,0))</f>
        <v/>
      </c>
      <c r="G9346" s="29"/>
      <c r="H9346" s="29"/>
      <c r="I9346" s="87" t="str">
        <f>IF($C9346="","",VLOOKUP($H9346,培训课程清单!$B$2:$J$1700,2,0))</f>
        <v/>
      </c>
      <c r="J9346" s="87" t="str">
        <f>IF($C9346="","",VLOOKUP($H9346,培训课程清单!$B$2:$J$1700,3,0))</f>
        <v/>
      </c>
      <c r="K9346" s="87" t="str">
        <f>IF($H9346="","",VLOOKUP($H9346,培训课程清单!$B$2:$J$1700,4,0))</f>
        <v/>
      </c>
      <c r="L9346" s="29"/>
      <c r="M9346" s="89" t="str">
        <f>IF($H9346="","",VLOOKUP($H9346,培训课程清单!$B$2:$J$1700,7,0))</f>
        <v/>
      </c>
      <c r="N9346" s="87" t="str">
        <f>IF($H9346="","",VLOOKUP($H9346,培训课程清单!$B$2:$J$1700,8,0))</f>
        <v/>
      </c>
      <c r="O9346" s="29"/>
    </row>
    <row r="9347" spans="1:15">
      <c r="A9347" s="87" t="str">
        <f t="shared" si="146"/>
        <v/>
      </c>
      <c r="B9347" s="87" t="str">
        <f>IF(C9347="","",C9347&amp;COUNTIF($C$2:C9347,C9347))</f>
        <v/>
      </c>
      <c r="C9347" s="88"/>
      <c r="D9347" s="87" t="str">
        <f>IF($C9347="","",VLOOKUP($C9347,人员花名册!$B$2:$F$2001,2,0))</f>
        <v/>
      </c>
      <c r="E9347" s="87" t="str">
        <f>IF($C9347="","",VLOOKUP($C9347,人员花名册!$B$2:$F$2001,4,0))</f>
        <v/>
      </c>
      <c r="F9347" s="89" t="str">
        <f>IF($C9347="","",VLOOKUP($C9347,人员花名册!$B$2:$F$2001,5,0))</f>
        <v/>
      </c>
      <c r="G9347" s="29"/>
      <c r="H9347" s="29"/>
      <c r="I9347" s="87" t="str">
        <f>IF($C9347="","",VLOOKUP($H9347,培训课程清单!$B$2:$J$1700,2,0))</f>
        <v/>
      </c>
      <c r="J9347" s="87" t="str">
        <f>IF($C9347="","",VLOOKUP($H9347,培训课程清单!$B$2:$J$1700,3,0))</f>
        <v/>
      </c>
      <c r="K9347" s="87" t="str">
        <f>IF($H9347="","",VLOOKUP($H9347,培训课程清单!$B$2:$J$1700,4,0))</f>
        <v/>
      </c>
      <c r="L9347" s="29"/>
      <c r="M9347" s="89" t="str">
        <f>IF($H9347="","",VLOOKUP($H9347,培训课程清单!$B$2:$J$1700,7,0))</f>
        <v/>
      </c>
      <c r="N9347" s="87" t="str">
        <f>IF($H9347="","",VLOOKUP($H9347,培训课程清单!$B$2:$J$1700,8,0))</f>
        <v/>
      </c>
      <c r="O9347" s="29"/>
    </row>
    <row r="9348" spans="1:15">
      <c r="A9348" s="87" t="str">
        <f t="shared" si="146"/>
        <v/>
      </c>
      <c r="B9348" s="87" t="str">
        <f>IF(C9348="","",C9348&amp;COUNTIF($C$2:C9348,C9348))</f>
        <v/>
      </c>
      <c r="C9348" s="88"/>
      <c r="D9348" s="87" t="str">
        <f>IF($C9348="","",VLOOKUP($C9348,人员花名册!$B$2:$F$2001,2,0))</f>
        <v/>
      </c>
      <c r="E9348" s="87" t="str">
        <f>IF($C9348="","",VLOOKUP($C9348,人员花名册!$B$2:$F$2001,4,0))</f>
        <v/>
      </c>
      <c r="F9348" s="89" t="str">
        <f>IF($C9348="","",VLOOKUP($C9348,人员花名册!$B$2:$F$2001,5,0))</f>
        <v/>
      </c>
      <c r="G9348" s="29"/>
      <c r="H9348" s="29"/>
      <c r="I9348" s="87" t="str">
        <f>IF($C9348="","",VLOOKUP($H9348,培训课程清单!$B$2:$J$1700,2,0))</f>
        <v/>
      </c>
      <c r="J9348" s="87" t="str">
        <f>IF($C9348="","",VLOOKUP($H9348,培训课程清单!$B$2:$J$1700,3,0))</f>
        <v/>
      </c>
      <c r="K9348" s="87" t="str">
        <f>IF($H9348="","",VLOOKUP($H9348,培训课程清单!$B$2:$J$1700,4,0))</f>
        <v/>
      </c>
      <c r="L9348" s="29"/>
      <c r="M9348" s="89" t="str">
        <f>IF($H9348="","",VLOOKUP($H9348,培训课程清单!$B$2:$J$1700,7,0))</f>
        <v/>
      </c>
      <c r="N9348" s="87" t="str">
        <f>IF($H9348="","",VLOOKUP($H9348,培训课程清单!$B$2:$J$1700,8,0))</f>
        <v/>
      </c>
      <c r="O9348" s="29"/>
    </row>
    <row r="9349" spans="1:15">
      <c r="A9349" s="87" t="str">
        <f t="shared" si="146"/>
        <v/>
      </c>
      <c r="B9349" s="87" t="str">
        <f>IF(C9349="","",C9349&amp;COUNTIF($C$2:C9349,C9349))</f>
        <v/>
      </c>
      <c r="C9349" s="88"/>
      <c r="D9349" s="87" t="str">
        <f>IF($C9349="","",VLOOKUP($C9349,人员花名册!$B$2:$F$2001,2,0))</f>
        <v/>
      </c>
      <c r="E9349" s="87" t="str">
        <f>IF($C9349="","",VLOOKUP($C9349,人员花名册!$B$2:$F$2001,4,0))</f>
        <v/>
      </c>
      <c r="F9349" s="89" t="str">
        <f>IF($C9349="","",VLOOKUP($C9349,人员花名册!$B$2:$F$2001,5,0))</f>
        <v/>
      </c>
      <c r="G9349" s="29"/>
      <c r="H9349" s="29"/>
      <c r="I9349" s="87" t="str">
        <f>IF($C9349="","",VLOOKUP($H9349,培训课程清单!$B$2:$J$1700,2,0))</f>
        <v/>
      </c>
      <c r="J9349" s="87" t="str">
        <f>IF($C9349="","",VLOOKUP($H9349,培训课程清单!$B$2:$J$1700,3,0))</f>
        <v/>
      </c>
      <c r="K9349" s="87" t="str">
        <f>IF($H9349="","",VLOOKUP($H9349,培训课程清单!$B$2:$J$1700,4,0))</f>
        <v/>
      </c>
      <c r="L9349" s="29"/>
      <c r="M9349" s="89" t="str">
        <f>IF($H9349="","",VLOOKUP($H9349,培训课程清单!$B$2:$J$1700,7,0))</f>
        <v/>
      </c>
      <c r="N9349" s="87" t="str">
        <f>IF($H9349="","",VLOOKUP($H9349,培训课程清单!$B$2:$J$1700,8,0))</f>
        <v/>
      </c>
      <c r="O9349" s="29"/>
    </row>
    <row r="9350" spans="1:15">
      <c r="A9350" s="87" t="str">
        <f t="shared" si="146"/>
        <v/>
      </c>
      <c r="B9350" s="87" t="str">
        <f>IF(C9350="","",C9350&amp;COUNTIF($C$2:C9350,C9350))</f>
        <v/>
      </c>
      <c r="C9350" s="88"/>
      <c r="D9350" s="87" t="str">
        <f>IF($C9350="","",VLOOKUP($C9350,人员花名册!$B$2:$F$2001,2,0))</f>
        <v/>
      </c>
      <c r="E9350" s="87" t="str">
        <f>IF($C9350="","",VLOOKUP($C9350,人员花名册!$B$2:$F$2001,4,0))</f>
        <v/>
      </c>
      <c r="F9350" s="89" t="str">
        <f>IF($C9350="","",VLOOKUP($C9350,人员花名册!$B$2:$F$2001,5,0))</f>
        <v/>
      </c>
      <c r="G9350" s="29"/>
      <c r="H9350" s="29"/>
      <c r="I9350" s="87" t="str">
        <f>IF($C9350="","",VLOOKUP($H9350,培训课程清单!$B$2:$J$1700,2,0))</f>
        <v/>
      </c>
      <c r="J9350" s="87" t="str">
        <f>IF($C9350="","",VLOOKUP($H9350,培训课程清单!$B$2:$J$1700,3,0))</f>
        <v/>
      </c>
      <c r="K9350" s="87" t="str">
        <f>IF($H9350="","",VLOOKUP($H9350,培训课程清单!$B$2:$J$1700,4,0))</f>
        <v/>
      </c>
      <c r="L9350" s="29"/>
      <c r="M9350" s="89" t="str">
        <f>IF($H9350="","",VLOOKUP($H9350,培训课程清单!$B$2:$J$1700,7,0))</f>
        <v/>
      </c>
      <c r="N9350" s="87" t="str">
        <f>IF($H9350="","",VLOOKUP($H9350,培训课程清单!$B$2:$J$1700,8,0))</f>
        <v/>
      </c>
      <c r="O9350" s="29"/>
    </row>
    <row r="9351" spans="1:15">
      <c r="A9351" s="87" t="str">
        <f t="shared" si="146"/>
        <v/>
      </c>
      <c r="B9351" s="87" t="str">
        <f>IF(C9351="","",C9351&amp;COUNTIF($C$2:C9351,C9351))</f>
        <v/>
      </c>
      <c r="C9351" s="88"/>
      <c r="D9351" s="87" t="str">
        <f>IF($C9351="","",VLOOKUP($C9351,人员花名册!$B$2:$F$2001,2,0))</f>
        <v/>
      </c>
      <c r="E9351" s="87" t="str">
        <f>IF($C9351="","",VLOOKUP($C9351,人员花名册!$B$2:$F$2001,4,0))</f>
        <v/>
      </c>
      <c r="F9351" s="89" t="str">
        <f>IF($C9351="","",VLOOKUP($C9351,人员花名册!$B$2:$F$2001,5,0))</f>
        <v/>
      </c>
      <c r="G9351" s="29"/>
      <c r="H9351" s="29"/>
      <c r="I9351" s="87" t="str">
        <f>IF($C9351="","",VLOOKUP($H9351,培训课程清单!$B$2:$J$1700,2,0))</f>
        <v/>
      </c>
      <c r="J9351" s="87" t="str">
        <f>IF($C9351="","",VLOOKUP($H9351,培训课程清单!$B$2:$J$1700,3,0))</f>
        <v/>
      </c>
      <c r="K9351" s="87" t="str">
        <f>IF($H9351="","",VLOOKUP($H9351,培训课程清单!$B$2:$J$1700,4,0))</f>
        <v/>
      </c>
      <c r="L9351" s="29"/>
      <c r="M9351" s="89" t="str">
        <f>IF($H9351="","",VLOOKUP($H9351,培训课程清单!$B$2:$J$1700,7,0))</f>
        <v/>
      </c>
      <c r="N9351" s="87" t="str">
        <f>IF($H9351="","",VLOOKUP($H9351,培训课程清单!$B$2:$J$1700,8,0))</f>
        <v/>
      </c>
      <c r="O9351" s="29"/>
    </row>
    <row r="9352" spans="1:15">
      <c r="A9352" s="87" t="str">
        <f t="shared" si="146"/>
        <v/>
      </c>
      <c r="B9352" s="87" t="str">
        <f>IF(C9352="","",C9352&amp;COUNTIF($C$2:C9352,C9352))</f>
        <v/>
      </c>
      <c r="C9352" s="88"/>
      <c r="D9352" s="87" t="str">
        <f>IF($C9352="","",VLOOKUP($C9352,人员花名册!$B$2:$F$2001,2,0))</f>
        <v/>
      </c>
      <c r="E9352" s="87" t="str">
        <f>IF($C9352="","",VLOOKUP($C9352,人员花名册!$B$2:$F$2001,4,0))</f>
        <v/>
      </c>
      <c r="F9352" s="89" t="str">
        <f>IF($C9352="","",VLOOKUP($C9352,人员花名册!$B$2:$F$2001,5,0))</f>
        <v/>
      </c>
      <c r="G9352" s="29"/>
      <c r="H9352" s="29"/>
      <c r="I9352" s="87" t="str">
        <f>IF($C9352="","",VLOOKUP($H9352,培训课程清单!$B$2:$J$1700,2,0))</f>
        <v/>
      </c>
      <c r="J9352" s="87" t="str">
        <f>IF($C9352="","",VLOOKUP($H9352,培训课程清单!$B$2:$J$1700,3,0))</f>
        <v/>
      </c>
      <c r="K9352" s="87" t="str">
        <f>IF($H9352="","",VLOOKUP($H9352,培训课程清单!$B$2:$J$1700,4,0))</f>
        <v/>
      </c>
      <c r="L9352" s="29"/>
      <c r="M9352" s="89" t="str">
        <f>IF($H9352="","",VLOOKUP($H9352,培训课程清单!$B$2:$J$1700,7,0))</f>
        <v/>
      </c>
      <c r="N9352" s="87" t="str">
        <f>IF($H9352="","",VLOOKUP($H9352,培训课程清单!$B$2:$J$1700,8,0))</f>
        <v/>
      </c>
      <c r="O9352" s="29"/>
    </row>
    <row r="9353" spans="1:15">
      <c r="A9353" s="87" t="str">
        <f t="shared" si="146"/>
        <v/>
      </c>
      <c r="B9353" s="87" t="str">
        <f>IF(C9353="","",C9353&amp;COUNTIF($C$2:C9353,C9353))</f>
        <v/>
      </c>
      <c r="C9353" s="88"/>
      <c r="D9353" s="87" t="str">
        <f>IF($C9353="","",VLOOKUP($C9353,人员花名册!$B$2:$F$2001,2,0))</f>
        <v/>
      </c>
      <c r="E9353" s="87" t="str">
        <f>IF($C9353="","",VLOOKUP($C9353,人员花名册!$B$2:$F$2001,4,0))</f>
        <v/>
      </c>
      <c r="F9353" s="89" t="str">
        <f>IF($C9353="","",VLOOKUP($C9353,人员花名册!$B$2:$F$2001,5,0))</f>
        <v/>
      </c>
      <c r="G9353" s="29"/>
      <c r="H9353" s="29"/>
      <c r="I9353" s="87" t="str">
        <f>IF($C9353="","",VLOOKUP($H9353,培训课程清单!$B$2:$J$1700,2,0))</f>
        <v/>
      </c>
      <c r="J9353" s="87" t="str">
        <f>IF($C9353="","",VLOOKUP($H9353,培训课程清单!$B$2:$J$1700,3,0))</f>
        <v/>
      </c>
      <c r="K9353" s="87" t="str">
        <f>IF($H9353="","",VLOOKUP($H9353,培训课程清单!$B$2:$J$1700,4,0))</f>
        <v/>
      </c>
      <c r="L9353" s="29"/>
      <c r="M9353" s="89" t="str">
        <f>IF($H9353="","",VLOOKUP($H9353,培训课程清单!$B$2:$J$1700,7,0))</f>
        <v/>
      </c>
      <c r="N9353" s="87" t="str">
        <f>IF($H9353="","",VLOOKUP($H9353,培训课程清单!$B$2:$J$1700,8,0))</f>
        <v/>
      </c>
      <c r="O9353" s="29"/>
    </row>
    <row r="9354" spans="1:15">
      <c r="A9354" s="87" t="str">
        <f t="shared" si="146"/>
        <v/>
      </c>
      <c r="B9354" s="87" t="str">
        <f>IF(C9354="","",C9354&amp;COUNTIF($C$2:C9354,C9354))</f>
        <v/>
      </c>
      <c r="C9354" s="88"/>
      <c r="D9354" s="87" t="str">
        <f>IF($C9354="","",VLOOKUP($C9354,人员花名册!$B$2:$F$2001,2,0))</f>
        <v/>
      </c>
      <c r="E9354" s="87" t="str">
        <f>IF($C9354="","",VLOOKUP($C9354,人员花名册!$B$2:$F$2001,4,0))</f>
        <v/>
      </c>
      <c r="F9354" s="89" t="str">
        <f>IF($C9354="","",VLOOKUP($C9354,人员花名册!$B$2:$F$2001,5,0))</f>
        <v/>
      </c>
      <c r="G9354" s="29"/>
      <c r="H9354" s="29"/>
      <c r="I9354" s="87" t="str">
        <f>IF($C9354="","",VLOOKUP($H9354,培训课程清单!$B$2:$J$1700,2,0))</f>
        <v/>
      </c>
      <c r="J9354" s="87" t="str">
        <f>IF($C9354="","",VLOOKUP($H9354,培训课程清单!$B$2:$J$1700,3,0))</f>
        <v/>
      </c>
      <c r="K9354" s="87" t="str">
        <f>IF($H9354="","",VLOOKUP($H9354,培训课程清单!$B$2:$J$1700,4,0))</f>
        <v/>
      </c>
      <c r="L9354" s="29"/>
      <c r="M9354" s="89" t="str">
        <f>IF($H9354="","",VLOOKUP($H9354,培训课程清单!$B$2:$J$1700,7,0))</f>
        <v/>
      </c>
      <c r="N9354" s="87" t="str">
        <f>IF($H9354="","",VLOOKUP($H9354,培训课程清单!$B$2:$J$1700,8,0))</f>
        <v/>
      </c>
      <c r="O9354" s="29"/>
    </row>
    <row r="9355" spans="1:15">
      <c r="A9355" s="87" t="str">
        <f t="shared" si="146"/>
        <v/>
      </c>
      <c r="B9355" s="87" t="str">
        <f>IF(C9355="","",C9355&amp;COUNTIF($C$2:C9355,C9355))</f>
        <v/>
      </c>
      <c r="C9355" s="88"/>
      <c r="D9355" s="87" t="str">
        <f>IF($C9355="","",VLOOKUP($C9355,人员花名册!$B$2:$F$2001,2,0))</f>
        <v/>
      </c>
      <c r="E9355" s="87" t="str">
        <f>IF($C9355="","",VLOOKUP($C9355,人员花名册!$B$2:$F$2001,4,0))</f>
        <v/>
      </c>
      <c r="F9355" s="89" t="str">
        <f>IF($C9355="","",VLOOKUP($C9355,人员花名册!$B$2:$F$2001,5,0))</f>
        <v/>
      </c>
      <c r="G9355" s="29"/>
      <c r="H9355" s="29"/>
      <c r="I9355" s="87" t="str">
        <f>IF($C9355="","",VLOOKUP($H9355,培训课程清单!$B$2:$J$1700,2,0))</f>
        <v/>
      </c>
      <c r="J9355" s="87" t="str">
        <f>IF($C9355="","",VLOOKUP($H9355,培训课程清单!$B$2:$J$1700,3,0))</f>
        <v/>
      </c>
      <c r="K9355" s="87" t="str">
        <f>IF($H9355="","",VLOOKUP($H9355,培训课程清单!$B$2:$J$1700,4,0))</f>
        <v/>
      </c>
      <c r="L9355" s="29"/>
      <c r="M9355" s="89" t="str">
        <f>IF($H9355="","",VLOOKUP($H9355,培训课程清单!$B$2:$J$1700,7,0))</f>
        <v/>
      </c>
      <c r="N9355" s="87" t="str">
        <f>IF($H9355="","",VLOOKUP($H9355,培训课程清单!$B$2:$J$1700,8,0))</f>
        <v/>
      </c>
      <c r="O9355" s="29"/>
    </row>
    <row r="9356" spans="1:15">
      <c r="A9356" s="87" t="str">
        <f t="shared" si="146"/>
        <v/>
      </c>
      <c r="B9356" s="87" t="str">
        <f>IF(C9356="","",C9356&amp;COUNTIF($C$2:C9356,C9356))</f>
        <v/>
      </c>
      <c r="C9356" s="88"/>
      <c r="D9356" s="87" t="str">
        <f>IF($C9356="","",VLOOKUP($C9356,人员花名册!$B$2:$F$2001,2,0))</f>
        <v/>
      </c>
      <c r="E9356" s="87" t="str">
        <f>IF($C9356="","",VLOOKUP($C9356,人员花名册!$B$2:$F$2001,4,0))</f>
        <v/>
      </c>
      <c r="F9356" s="89" t="str">
        <f>IF($C9356="","",VLOOKUP($C9356,人员花名册!$B$2:$F$2001,5,0))</f>
        <v/>
      </c>
      <c r="G9356" s="29"/>
      <c r="H9356" s="29"/>
      <c r="I9356" s="87" t="str">
        <f>IF($C9356="","",VLOOKUP($H9356,培训课程清单!$B$2:$J$1700,2,0))</f>
        <v/>
      </c>
      <c r="J9356" s="87" t="str">
        <f>IF($C9356="","",VLOOKUP($H9356,培训课程清单!$B$2:$J$1700,3,0))</f>
        <v/>
      </c>
      <c r="K9356" s="87" t="str">
        <f>IF($H9356="","",VLOOKUP($H9356,培训课程清单!$B$2:$J$1700,4,0))</f>
        <v/>
      </c>
      <c r="L9356" s="29"/>
      <c r="M9356" s="89" t="str">
        <f>IF($H9356="","",VLOOKUP($H9356,培训课程清单!$B$2:$J$1700,7,0))</f>
        <v/>
      </c>
      <c r="N9356" s="87" t="str">
        <f>IF($H9356="","",VLOOKUP($H9356,培训课程清单!$B$2:$J$1700,8,0))</f>
        <v/>
      </c>
      <c r="O9356" s="29"/>
    </row>
    <row r="9357" spans="1:15">
      <c r="A9357" s="87" t="str">
        <f t="shared" si="146"/>
        <v/>
      </c>
      <c r="B9357" s="87" t="str">
        <f>IF(C9357="","",C9357&amp;COUNTIF($C$2:C9357,C9357))</f>
        <v/>
      </c>
      <c r="C9357" s="88"/>
      <c r="D9357" s="87" t="str">
        <f>IF($C9357="","",VLOOKUP($C9357,人员花名册!$B$2:$F$2001,2,0))</f>
        <v/>
      </c>
      <c r="E9357" s="87" t="str">
        <f>IF($C9357="","",VLOOKUP($C9357,人员花名册!$B$2:$F$2001,4,0))</f>
        <v/>
      </c>
      <c r="F9357" s="89" t="str">
        <f>IF($C9357="","",VLOOKUP($C9357,人员花名册!$B$2:$F$2001,5,0))</f>
        <v/>
      </c>
      <c r="G9357" s="29"/>
      <c r="H9357" s="29"/>
      <c r="I9357" s="87" t="str">
        <f>IF($C9357="","",VLOOKUP($H9357,培训课程清单!$B$2:$J$1700,2,0))</f>
        <v/>
      </c>
      <c r="J9357" s="87" t="str">
        <f>IF($C9357="","",VLOOKUP($H9357,培训课程清单!$B$2:$J$1700,3,0))</f>
        <v/>
      </c>
      <c r="K9357" s="87" t="str">
        <f>IF($H9357="","",VLOOKUP($H9357,培训课程清单!$B$2:$J$1700,4,0))</f>
        <v/>
      </c>
      <c r="L9357" s="29"/>
      <c r="M9357" s="89" t="str">
        <f>IF($H9357="","",VLOOKUP($H9357,培训课程清单!$B$2:$J$1700,7,0))</f>
        <v/>
      </c>
      <c r="N9357" s="87" t="str">
        <f>IF($H9357="","",VLOOKUP($H9357,培训课程清单!$B$2:$J$1700,8,0))</f>
        <v/>
      </c>
      <c r="O9357" s="29"/>
    </row>
    <row r="9358" spans="1:15">
      <c r="A9358" s="87" t="str">
        <f t="shared" si="146"/>
        <v/>
      </c>
      <c r="B9358" s="87" t="str">
        <f>IF(C9358="","",C9358&amp;COUNTIF($C$2:C9358,C9358))</f>
        <v/>
      </c>
      <c r="C9358" s="88"/>
      <c r="D9358" s="87" t="str">
        <f>IF($C9358="","",VLOOKUP($C9358,人员花名册!$B$2:$F$2001,2,0))</f>
        <v/>
      </c>
      <c r="E9358" s="87" t="str">
        <f>IF($C9358="","",VLOOKUP($C9358,人员花名册!$B$2:$F$2001,4,0))</f>
        <v/>
      </c>
      <c r="F9358" s="89" t="str">
        <f>IF($C9358="","",VLOOKUP($C9358,人员花名册!$B$2:$F$2001,5,0))</f>
        <v/>
      </c>
      <c r="G9358" s="29"/>
      <c r="H9358" s="29"/>
      <c r="I9358" s="87" t="str">
        <f>IF($C9358="","",VLOOKUP($H9358,培训课程清单!$B$2:$J$1700,2,0))</f>
        <v/>
      </c>
      <c r="J9358" s="87" t="str">
        <f>IF($C9358="","",VLOOKUP($H9358,培训课程清单!$B$2:$J$1700,3,0))</f>
        <v/>
      </c>
      <c r="K9358" s="87" t="str">
        <f>IF($H9358="","",VLOOKUP($H9358,培训课程清单!$B$2:$J$1700,4,0))</f>
        <v/>
      </c>
      <c r="L9358" s="29"/>
      <c r="M9358" s="89" t="str">
        <f>IF($H9358="","",VLOOKUP($H9358,培训课程清单!$B$2:$J$1700,7,0))</f>
        <v/>
      </c>
      <c r="N9358" s="87" t="str">
        <f>IF($H9358="","",VLOOKUP($H9358,培训课程清单!$B$2:$J$1700,8,0))</f>
        <v/>
      </c>
      <c r="O9358" s="29"/>
    </row>
    <row r="9359" spans="1:15">
      <c r="A9359" s="87" t="str">
        <f t="shared" si="146"/>
        <v/>
      </c>
      <c r="B9359" s="87" t="str">
        <f>IF(C9359="","",C9359&amp;COUNTIF($C$2:C9359,C9359))</f>
        <v/>
      </c>
      <c r="C9359" s="88"/>
      <c r="D9359" s="87" t="str">
        <f>IF($C9359="","",VLOOKUP($C9359,人员花名册!$B$2:$F$2001,2,0))</f>
        <v/>
      </c>
      <c r="E9359" s="87" t="str">
        <f>IF($C9359="","",VLOOKUP($C9359,人员花名册!$B$2:$F$2001,4,0))</f>
        <v/>
      </c>
      <c r="F9359" s="89" t="str">
        <f>IF($C9359="","",VLOOKUP($C9359,人员花名册!$B$2:$F$2001,5,0))</f>
        <v/>
      </c>
      <c r="G9359" s="29"/>
      <c r="H9359" s="29"/>
      <c r="I9359" s="87" t="str">
        <f>IF($C9359="","",VLOOKUP($H9359,培训课程清单!$B$2:$J$1700,2,0))</f>
        <v/>
      </c>
      <c r="J9359" s="87" t="str">
        <f>IF($C9359="","",VLOOKUP($H9359,培训课程清单!$B$2:$J$1700,3,0))</f>
        <v/>
      </c>
      <c r="K9359" s="87" t="str">
        <f>IF($H9359="","",VLOOKUP($H9359,培训课程清单!$B$2:$J$1700,4,0))</f>
        <v/>
      </c>
      <c r="L9359" s="29"/>
      <c r="M9359" s="89" t="str">
        <f>IF($H9359="","",VLOOKUP($H9359,培训课程清单!$B$2:$J$1700,7,0))</f>
        <v/>
      </c>
      <c r="N9359" s="87" t="str">
        <f>IF($H9359="","",VLOOKUP($H9359,培训课程清单!$B$2:$J$1700,8,0))</f>
        <v/>
      </c>
      <c r="O9359" s="29"/>
    </row>
    <row r="9360" spans="1:15">
      <c r="A9360" s="87" t="str">
        <f t="shared" si="146"/>
        <v/>
      </c>
      <c r="B9360" s="87" t="str">
        <f>IF(C9360="","",C9360&amp;COUNTIF($C$2:C9360,C9360))</f>
        <v/>
      </c>
      <c r="C9360" s="88"/>
      <c r="D9360" s="87" t="str">
        <f>IF($C9360="","",VLOOKUP($C9360,人员花名册!$B$2:$F$2001,2,0))</f>
        <v/>
      </c>
      <c r="E9360" s="87" t="str">
        <f>IF($C9360="","",VLOOKUP($C9360,人员花名册!$B$2:$F$2001,4,0))</f>
        <v/>
      </c>
      <c r="F9360" s="89" t="str">
        <f>IF($C9360="","",VLOOKUP($C9360,人员花名册!$B$2:$F$2001,5,0))</f>
        <v/>
      </c>
      <c r="G9360" s="29"/>
      <c r="H9360" s="29"/>
      <c r="I9360" s="87" t="str">
        <f>IF($C9360="","",VLOOKUP($H9360,培训课程清单!$B$2:$J$1700,2,0))</f>
        <v/>
      </c>
      <c r="J9360" s="87" t="str">
        <f>IF($C9360="","",VLOOKUP($H9360,培训课程清单!$B$2:$J$1700,3,0))</f>
        <v/>
      </c>
      <c r="K9360" s="87" t="str">
        <f>IF($H9360="","",VLOOKUP($H9360,培训课程清单!$B$2:$J$1700,4,0))</f>
        <v/>
      </c>
      <c r="L9360" s="29"/>
      <c r="M9360" s="89" t="str">
        <f>IF($H9360="","",VLOOKUP($H9360,培训课程清单!$B$2:$J$1700,7,0))</f>
        <v/>
      </c>
      <c r="N9360" s="87" t="str">
        <f>IF($H9360="","",VLOOKUP($H9360,培训课程清单!$B$2:$J$1700,8,0))</f>
        <v/>
      </c>
      <c r="O9360" s="29"/>
    </row>
    <row r="9361" spans="1:15">
      <c r="A9361" s="87" t="str">
        <f t="shared" ref="A9361:A9424" si="147">IF(C9360="","",A9360+1)</f>
        <v/>
      </c>
      <c r="B9361" s="87" t="str">
        <f>IF(C9361="","",C9361&amp;COUNTIF($C$2:C9361,C9361))</f>
        <v/>
      </c>
      <c r="C9361" s="88"/>
      <c r="D9361" s="87" t="str">
        <f>IF($C9361="","",VLOOKUP($C9361,人员花名册!$B$2:$F$2001,2,0))</f>
        <v/>
      </c>
      <c r="E9361" s="87" t="str">
        <f>IF($C9361="","",VLOOKUP($C9361,人员花名册!$B$2:$F$2001,4,0))</f>
        <v/>
      </c>
      <c r="F9361" s="89" t="str">
        <f>IF($C9361="","",VLOOKUP($C9361,人员花名册!$B$2:$F$2001,5,0))</f>
        <v/>
      </c>
      <c r="G9361" s="29"/>
      <c r="H9361" s="29"/>
      <c r="I9361" s="87" t="str">
        <f>IF($C9361="","",VLOOKUP($H9361,培训课程清单!$B$2:$J$1700,2,0))</f>
        <v/>
      </c>
      <c r="J9361" s="87" t="str">
        <f>IF($C9361="","",VLOOKUP($H9361,培训课程清单!$B$2:$J$1700,3,0))</f>
        <v/>
      </c>
      <c r="K9361" s="87" t="str">
        <f>IF($H9361="","",VLOOKUP($H9361,培训课程清单!$B$2:$J$1700,4,0))</f>
        <v/>
      </c>
      <c r="L9361" s="29"/>
      <c r="M9361" s="89" t="str">
        <f>IF($H9361="","",VLOOKUP($H9361,培训课程清单!$B$2:$J$1700,7,0))</f>
        <v/>
      </c>
      <c r="N9361" s="87" t="str">
        <f>IF($H9361="","",VLOOKUP($H9361,培训课程清单!$B$2:$J$1700,8,0))</f>
        <v/>
      </c>
      <c r="O9361" s="29"/>
    </row>
    <row r="9362" spans="1:15">
      <c r="A9362" s="87" t="str">
        <f t="shared" si="147"/>
        <v/>
      </c>
      <c r="B9362" s="87" t="str">
        <f>IF(C9362="","",C9362&amp;COUNTIF($C$2:C9362,C9362))</f>
        <v/>
      </c>
      <c r="C9362" s="88"/>
      <c r="D9362" s="87" t="str">
        <f>IF($C9362="","",VLOOKUP($C9362,人员花名册!$B$2:$F$2001,2,0))</f>
        <v/>
      </c>
      <c r="E9362" s="87" t="str">
        <f>IF($C9362="","",VLOOKUP($C9362,人员花名册!$B$2:$F$2001,4,0))</f>
        <v/>
      </c>
      <c r="F9362" s="89" t="str">
        <f>IF($C9362="","",VLOOKUP($C9362,人员花名册!$B$2:$F$2001,5,0))</f>
        <v/>
      </c>
      <c r="G9362" s="29"/>
      <c r="H9362" s="29"/>
      <c r="I9362" s="87" t="str">
        <f>IF($C9362="","",VLOOKUP($H9362,培训课程清单!$B$2:$J$1700,2,0))</f>
        <v/>
      </c>
      <c r="J9362" s="87" t="str">
        <f>IF($C9362="","",VLOOKUP($H9362,培训课程清单!$B$2:$J$1700,3,0))</f>
        <v/>
      </c>
      <c r="K9362" s="87" t="str">
        <f>IF($H9362="","",VLOOKUP($H9362,培训课程清单!$B$2:$J$1700,4,0))</f>
        <v/>
      </c>
      <c r="L9362" s="29"/>
      <c r="M9362" s="89" t="str">
        <f>IF($H9362="","",VLOOKUP($H9362,培训课程清单!$B$2:$J$1700,7,0))</f>
        <v/>
      </c>
      <c r="N9362" s="87" t="str">
        <f>IF($H9362="","",VLOOKUP($H9362,培训课程清单!$B$2:$J$1700,8,0))</f>
        <v/>
      </c>
      <c r="O9362" s="29"/>
    </row>
    <row r="9363" spans="1:15">
      <c r="A9363" s="87" t="str">
        <f t="shared" si="147"/>
        <v/>
      </c>
      <c r="B9363" s="87" t="str">
        <f>IF(C9363="","",C9363&amp;COUNTIF($C$2:C9363,C9363))</f>
        <v/>
      </c>
      <c r="C9363" s="88"/>
      <c r="D9363" s="87" t="str">
        <f>IF($C9363="","",VLOOKUP($C9363,人员花名册!$B$2:$F$2001,2,0))</f>
        <v/>
      </c>
      <c r="E9363" s="87" t="str">
        <f>IF($C9363="","",VLOOKUP($C9363,人员花名册!$B$2:$F$2001,4,0))</f>
        <v/>
      </c>
      <c r="F9363" s="89" t="str">
        <f>IF($C9363="","",VLOOKUP($C9363,人员花名册!$B$2:$F$2001,5,0))</f>
        <v/>
      </c>
      <c r="G9363" s="29"/>
      <c r="H9363" s="29"/>
      <c r="I9363" s="87" t="str">
        <f>IF($C9363="","",VLOOKUP($H9363,培训课程清单!$B$2:$J$1700,2,0))</f>
        <v/>
      </c>
      <c r="J9363" s="87" t="str">
        <f>IF($C9363="","",VLOOKUP($H9363,培训课程清单!$B$2:$J$1700,3,0))</f>
        <v/>
      </c>
      <c r="K9363" s="87" t="str">
        <f>IF($H9363="","",VLOOKUP($H9363,培训课程清单!$B$2:$J$1700,4,0))</f>
        <v/>
      </c>
      <c r="L9363" s="29"/>
      <c r="M9363" s="89" t="str">
        <f>IF($H9363="","",VLOOKUP($H9363,培训课程清单!$B$2:$J$1700,7,0))</f>
        <v/>
      </c>
      <c r="N9363" s="87" t="str">
        <f>IF($H9363="","",VLOOKUP($H9363,培训课程清单!$B$2:$J$1700,8,0))</f>
        <v/>
      </c>
      <c r="O9363" s="29"/>
    </row>
    <row r="9364" spans="1:15">
      <c r="A9364" s="87" t="str">
        <f t="shared" si="147"/>
        <v/>
      </c>
      <c r="B9364" s="87" t="str">
        <f>IF(C9364="","",C9364&amp;COUNTIF($C$2:C9364,C9364))</f>
        <v/>
      </c>
      <c r="C9364" s="88"/>
      <c r="D9364" s="87" t="str">
        <f>IF($C9364="","",VLOOKUP($C9364,人员花名册!$B$2:$F$2001,2,0))</f>
        <v/>
      </c>
      <c r="E9364" s="87" t="str">
        <f>IF($C9364="","",VLOOKUP($C9364,人员花名册!$B$2:$F$2001,4,0))</f>
        <v/>
      </c>
      <c r="F9364" s="89" t="str">
        <f>IF($C9364="","",VLOOKUP($C9364,人员花名册!$B$2:$F$2001,5,0))</f>
        <v/>
      </c>
      <c r="G9364" s="29"/>
      <c r="H9364" s="29"/>
      <c r="I9364" s="87" t="str">
        <f>IF($C9364="","",VLOOKUP($H9364,培训课程清单!$B$2:$J$1700,2,0))</f>
        <v/>
      </c>
      <c r="J9364" s="87" t="str">
        <f>IF($C9364="","",VLOOKUP($H9364,培训课程清单!$B$2:$J$1700,3,0))</f>
        <v/>
      </c>
      <c r="K9364" s="87" t="str">
        <f>IF($H9364="","",VLOOKUP($H9364,培训课程清单!$B$2:$J$1700,4,0))</f>
        <v/>
      </c>
      <c r="L9364" s="29"/>
      <c r="M9364" s="89" t="str">
        <f>IF($H9364="","",VLOOKUP($H9364,培训课程清单!$B$2:$J$1700,7,0))</f>
        <v/>
      </c>
      <c r="N9364" s="87" t="str">
        <f>IF($H9364="","",VLOOKUP($H9364,培训课程清单!$B$2:$J$1700,8,0))</f>
        <v/>
      </c>
      <c r="O9364" s="29"/>
    </row>
    <row r="9365" spans="1:15">
      <c r="A9365" s="87" t="str">
        <f t="shared" si="147"/>
        <v/>
      </c>
      <c r="B9365" s="87" t="str">
        <f>IF(C9365="","",C9365&amp;COUNTIF($C$2:C9365,C9365))</f>
        <v/>
      </c>
      <c r="C9365" s="88"/>
      <c r="D9365" s="87" t="str">
        <f>IF($C9365="","",VLOOKUP($C9365,人员花名册!$B$2:$F$2001,2,0))</f>
        <v/>
      </c>
      <c r="E9365" s="87" t="str">
        <f>IF($C9365="","",VLOOKUP($C9365,人员花名册!$B$2:$F$2001,4,0))</f>
        <v/>
      </c>
      <c r="F9365" s="89" t="str">
        <f>IF($C9365="","",VLOOKUP($C9365,人员花名册!$B$2:$F$2001,5,0))</f>
        <v/>
      </c>
      <c r="G9365" s="29"/>
      <c r="H9365" s="29"/>
      <c r="I9365" s="87" t="str">
        <f>IF($C9365="","",VLOOKUP($H9365,培训课程清单!$B$2:$J$1700,2,0))</f>
        <v/>
      </c>
      <c r="J9365" s="87" t="str">
        <f>IF($C9365="","",VLOOKUP($H9365,培训课程清单!$B$2:$J$1700,3,0))</f>
        <v/>
      </c>
      <c r="K9365" s="87" t="str">
        <f>IF($H9365="","",VLOOKUP($H9365,培训课程清单!$B$2:$J$1700,4,0))</f>
        <v/>
      </c>
      <c r="L9365" s="29"/>
      <c r="M9365" s="89" t="str">
        <f>IF($H9365="","",VLOOKUP($H9365,培训课程清单!$B$2:$J$1700,7,0))</f>
        <v/>
      </c>
      <c r="N9365" s="87" t="str">
        <f>IF($H9365="","",VLOOKUP($H9365,培训课程清单!$B$2:$J$1700,8,0))</f>
        <v/>
      </c>
      <c r="O9365" s="29"/>
    </row>
    <row r="9366" spans="1:15">
      <c r="A9366" s="87" t="str">
        <f t="shared" si="147"/>
        <v/>
      </c>
      <c r="B9366" s="87" t="str">
        <f>IF(C9366="","",C9366&amp;COUNTIF($C$2:C9366,C9366))</f>
        <v/>
      </c>
      <c r="C9366" s="88"/>
      <c r="D9366" s="87" t="str">
        <f>IF($C9366="","",VLOOKUP($C9366,人员花名册!$B$2:$F$2001,2,0))</f>
        <v/>
      </c>
      <c r="E9366" s="87" t="str">
        <f>IF($C9366="","",VLOOKUP($C9366,人员花名册!$B$2:$F$2001,4,0))</f>
        <v/>
      </c>
      <c r="F9366" s="89" t="str">
        <f>IF($C9366="","",VLOOKUP($C9366,人员花名册!$B$2:$F$2001,5,0))</f>
        <v/>
      </c>
      <c r="G9366" s="29"/>
      <c r="H9366" s="29"/>
      <c r="I9366" s="87" t="str">
        <f>IF($C9366="","",VLOOKUP($H9366,培训课程清单!$B$2:$J$1700,2,0))</f>
        <v/>
      </c>
      <c r="J9366" s="87" t="str">
        <f>IF($C9366="","",VLOOKUP($H9366,培训课程清单!$B$2:$J$1700,3,0))</f>
        <v/>
      </c>
      <c r="K9366" s="87" t="str">
        <f>IF($H9366="","",VLOOKUP($H9366,培训课程清单!$B$2:$J$1700,4,0))</f>
        <v/>
      </c>
      <c r="L9366" s="29"/>
      <c r="M9366" s="89" t="str">
        <f>IF($H9366="","",VLOOKUP($H9366,培训课程清单!$B$2:$J$1700,7,0))</f>
        <v/>
      </c>
      <c r="N9366" s="87" t="str">
        <f>IF($H9366="","",VLOOKUP($H9366,培训课程清单!$B$2:$J$1700,8,0))</f>
        <v/>
      </c>
      <c r="O9366" s="29"/>
    </row>
    <row r="9367" spans="1:15">
      <c r="A9367" s="87" t="str">
        <f t="shared" si="147"/>
        <v/>
      </c>
      <c r="B9367" s="87" t="str">
        <f>IF(C9367="","",C9367&amp;COUNTIF($C$2:C9367,C9367))</f>
        <v/>
      </c>
      <c r="C9367" s="88"/>
      <c r="D9367" s="87" t="str">
        <f>IF($C9367="","",VLOOKUP($C9367,人员花名册!$B$2:$F$2001,2,0))</f>
        <v/>
      </c>
      <c r="E9367" s="87" t="str">
        <f>IF($C9367="","",VLOOKUP($C9367,人员花名册!$B$2:$F$2001,4,0))</f>
        <v/>
      </c>
      <c r="F9367" s="89" t="str">
        <f>IF($C9367="","",VLOOKUP($C9367,人员花名册!$B$2:$F$2001,5,0))</f>
        <v/>
      </c>
      <c r="G9367" s="29"/>
      <c r="H9367" s="29"/>
      <c r="I9367" s="87" t="str">
        <f>IF($C9367="","",VLOOKUP($H9367,培训课程清单!$B$2:$J$1700,2,0))</f>
        <v/>
      </c>
      <c r="J9367" s="87" t="str">
        <f>IF($C9367="","",VLOOKUP($H9367,培训课程清单!$B$2:$J$1700,3,0))</f>
        <v/>
      </c>
      <c r="K9367" s="87" t="str">
        <f>IF($H9367="","",VLOOKUP($H9367,培训课程清单!$B$2:$J$1700,4,0))</f>
        <v/>
      </c>
      <c r="L9367" s="29"/>
      <c r="M9367" s="89" t="str">
        <f>IF($H9367="","",VLOOKUP($H9367,培训课程清单!$B$2:$J$1700,7,0))</f>
        <v/>
      </c>
      <c r="N9367" s="87" t="str">
        <f>IF($H9367="","",VLOOKUP($H9367,培训课程清单!$B$2:$J$1700,8,0))</f>
        <v/>
      </c>
      <c r="O9367" s="29"/>
    </row>
    <row r="9368" spans="1:15">
      <c r="A9368" s="87" t="str">
        <f t="shared" si="147"/>
        <v/>
      </c>
      <c r="B9368" s="87" t="str">
        <f>IF(C9368="","",C9368&amp;COUNTIF($C$2:C9368,C9368))</f>
        <v/>
      </c>
      <c r="C9368" s="88"/>
      <c r="D9368" s="87" t="str">
        <f>IF($C9368="","",VLOOKUP($C9368,人员花名册!$B$2:$F$2001,2,0))</f>
        <v/>
      </c>
      <c r="E9368" s="87" t="str">
        <f>IF($C9368="","",VLOOKUP($C9368,人员花名册!$B$2:$F$2001,4,0))</f>
        <v/>
      </c>
      <c r="F9368" s="89" t="str">
        <f>IF($C9368="","",VLOOKUP($C9368,人员花名册!$B$2:$F$2001,5,0))</f>
        <v/>
      </c>
      <c r="G9368" s="29"/>
      <c r="H9368" s="29"/>
      <c r="I9368" s="87" t="str">
        <f>IF($C9368="","",VLOOKUP($H9368,培训课程清单!$B$2:$J$1700,2,0))</f>
        <v/>
      </c>
      <c r="J9368" s="87" t="str">
        <f>IF($C9368="","",VLOOKUP($H9368,培训课程清单!$B$2:$J$1700,3,0))</f>
        <v/>
      </c>
      <c r="K9368" s="87" t="str">
        <f>IF($H9368="","",VLOOKUP($H9368,培训课程清单!$B$2:$J$1700,4,0))</f>
        <v/>
      </c>
      <c r="L9368" s="29"/>
      <c r="M9368" s="89" t="str">
        <f>IF($H9368="","",VLOOKUP($H9368,培训课程清单!$B$2:$J$1700,7,0))</f>
        <v/>
      </c>
      <c r="N9368" s="87" t="str">
        <f>IF($H9368="","",VLOOKUP($H9368,培训课程清单!$B$2:$J$1700,8,0))</f>
        <v/>
      </c>
      <c r="O9368" s="29"/>
    </row>
    <row r="9369" spans="1:15">
      <c r="A9369" s="87" t="str">
        <f t="shared" si="147"/>
        <v/>
      </c>
      <c r="B9369" s="87" t="str">
        <f>IF(C9369="","",C9369&amp;COUNTIF($C$2:C9369,C9369))</f>
        <v/>
      </c>
      <c r="C9369" s="88"/>
      <c r="D9369" s="87" t="str">
        <f>IF($C9369="","",VLOOKUP($C9369,人员花名册!$B$2:$F$2001,2,0))</f>
        <v/>
      </c>
      <c r="E9369" s="87" t="str">
        <f>IF($C9369="","",VLOOKUP($C9369,人员花名册!$B$2:$F$2001,4,0))</f>
        <v/>
      </c>
      <c r="F9369" s="89" t="str">
        <f>IF($C9369="","",VLOOKUP($C9369,人员花名册!$B$2:$F$2001,5,0))</f>
        <v/>
      </c>
      <c r="G9369" s="29"/>
      <c r="H9369" s="29"/>
      <c r="I9369" s="87" t="str">
        <f>IF($C9369="","",VLOOKUP($H9369,培训课程清单!$B$2:$J$1700,2,0))</f>
        <v/>
      </c>
      <c r="J9369" s="87" t="str">
        <f>IF($C9369="","",VLOOKUP($H9369,培训课程清单!$B$2:$J$1700,3,0))</f>
        <v/>
      </c>
      <c r="K9369" s="87" t="str">
        <f>IF($H9369="","",VLOOKUP($H9369,培训课程清单!$B$2:$J$1700,4,0))</f>
        <v/>
      </c>
      <c r="L9369" s="29"/>
      <c r="M9369" s="89" t="str">
        <f>IF($H9369="","",VLOOKUP($H9369,培训课程清单!$B$2:$J$1700,7,0))</f>
        <v/>
      </c>
      <c r="N9369" s="87" t="str">
        <f>IF($H9369="","",VLOOKUP($H9369,培训课程清单!$B$2:$J$1700,8,0))</f>
        <v/>
      </c>
      <c r="O9369" s="29"/>
    </row>
    <row r="9370" spans="1:15">
      <c r="A9370" s="87" t="str">
        <f t="shared" si="147"/>
        <v/>
      </c>
      <c r="B9370" s="87" t="str">
        <f>IF(C9370="","",C9370&amp;COUNTIF($C$2:C9370,C9370))</f>
        <v/>
      </c>
      <c r="C9370" s="88"/>
      <c r="D9370" s="87" t="str">
        <f>IF($C9370="","",VLOOKUP($C9370,人员花名册!$B$2:$F$2001,2,0))</f>
        <v/>
      </c>
      <c r="E9370" s="87" t="str">
        <f>IF($C9370="","",VLOOKUP($C9370,人员花名册!$B$2:$F$2001,4,0))</f>
        <v/>
      </c>
      <c r="F9370" s="89" t="str">
        <f>IF($C9370="","",VLOOKUP($C9370,人员花名册!$B$2:$F$2001,5,0))</f>
        <v/>
      </c>
      <c r="G9370" s="29"/>
      <c r="H9370" s="29"/>
      <c r="I9370" s="87" t="str">
        <f>IF($C9370="","",VLOOKUP($H9370,培训课程清单!$B$2:$J$1700,2,0))</f>
        <v/>
      </c>
      <c r="J9370" s="87" t="str">
        <f>IF($C9370="","",VLOOKUP($H9370,培训课程清单!$B$2:$J$1700,3,0))</f>
        <v/>
      </c>
      <c r="K9370" s="87" t="str">
        <f>IF($H9370="","",VLOOKUP($H9370,培训课程清单!$B$2:$J$1700,4,0))</f>
        <v/>
      </c>
      <c r="L9370" s="29"/>
      <c r="M9370" s="89" t="str">
        <f>IF($H9370="","",VLOOKUP($H9370,培训课程清单!$B$2:$J$1700,7,0))</f>
        <v/>
      </c>
      <c r="N9370" s="87" t="str">
        <f>IF($H9370="","",VLOOKUP($H9370,培训课程清单!$B$2:$J$1700,8,0))</f>
        <v/>
      </c>
      <c r="O9370" s="29"/>
    </row>
    <row r="9371" spans="1:15">
      <c r="A9371" s="87" t="str">
        <f t="shared" si="147"/>
        <v/>
      </c>
      <c r="B9371" s="87" t="str">
        <f>IF(C9371="","",C9371&amp;COUNTIF($C$2:C9371,C9371))</f>
        <v/>
      </c>
      <c r="C9371" s="88"/>
      <c r="D9371" s="87" t="str">
        <f>IF($C9371="","",VLOOKUP($C9371,人员花名册!$B$2:$F$2001,2,0))</f>
        <v/>
      </c>
      <c r="E9371" s="87" t="str">
        <f>IF($C9371="","",VLOOKUP($C9371,人员花名册!$B$2:$F$2001,4,0))</f>
        <v/>
      </c>
      <c r="F9371" s="89" t="str">
        <f>IF($C9371="","",VLOOKUP($C9371,人员花名册!$B$2:$F$2001,5,0))</f>
        <v/>
      </c>
      <c r="G9371" s="29"/>
      <c r="H9371" s="29"/>
      <c r="I9371" s="87" t="str">
        <f>IF($C9371="","",VLOOKUP($H9371,培训课程清单!$B$2:$J$1700,2,0))</f>
        <v/>
      </c>
      <c r="J9371" s="87" t="str">
        <f>IF($C9371="","",VLOOKUP($H9371,培训课程清单!$B$2:$J$1700,3,0))</f>
        <v/>
      </c>
      <c r="K9371" s="87" t="str">
        <f>IF($H9371="","",VLOOKUP($H9371,培训课程清单!$B$2:$J$1700,4,0))</f>
        <v/>
      </c>
      <c r="L9371" s="29"/>
      <c r="M9371" s="89" t="str">
        <f>IF($H9371="","",VLOOKUP($H9371,培训课程清单!$B$2:$J$1700,7,0))</f>
        <v/>
      </c>
      <c r="N9371" s="87" t="str">
        <f>IF($H9371="","",VLOOKUP($H9371,培训课程清单!$B$2:$J$1700,8,0))</f>
        <v/>
      </c>
      <c r="O9371" s="29"/>
    </row>
    <row r="9372" spans="1:15">
      <c r="A9372" s="87" t="str">
        <f t="shared" si="147"/>
        <v/>
      </c>
      <c r="B9372" s="87" t="str">
        <f>IF(C9372="","",C9372&amp;COUNTIF($C$2:C9372,C9372))</f>
        <v/>
      </c>
      <c r="C9372" s="88"/>
      <c r="D9372" s="87" t="str">
        <f>IF($C9372="","",VLOOKUP($C9372,人员花名册!$B$2:$F$2001,2,0))</f>
        <v/>
      </c>
      <c r="E9372" s="87" t="str">
        <f>IF($C9372="","",VLOOKUP($C9372,人员花名册!$B$2:$F$2001,4,0))</f>
        <v/>
      </c>
      <c r="F9372" s="89" t="str">
        <f>IF($C9372="","",VLOOKUP($C9372,人员花名册!$B$2:$F$2001,5,0))</f>
        <v/>
      </c>
      <c r="G9372" s="29"/>
      <c r="H9372" s="29"/>
      <c r="I9372" s="87" t="str">
        <f>IF($C9372="","",VLOOKUP($H9372,培训课程清单!$B$2:$J$1700,2,0))</f>
        <v/>
      </c>
      <c r="J9372" s="87" t="str">
        <f>IF($C9372="","",VLOOKUP($H9372,培训课程清单!$B$2:$J$1700,3,0))</f>
        <v/>
      </c>
      <c r="K9372" s="87" t="str">
        <f>IF($H9372="","",VLOOKUP($H9372,培训课程清单!$B$2:$J$1700,4,0))</f>
        <v/>
      </c>
      <c r="L9372" s="29"/>
      <c r="M9372" s="89" t="str">
        <f>IF($H9372="","",VLOOKUP($H9372,培训课程清单!$B$2:$J$1700,7,0))</f>
        <v/>
      </c>
      <c r="N9372" s="87" t="str">
        <f>IF($H9372="","",VLOOKUP($H9372,培训课程清单!$B$2:$J$1700,8,0))</f>
        <v/>
      </c>
      <c r="O9372" s="29"/>
    </row>
    <row r="9373" spans="1:15">
      <c r="A9373" s="87" t="str">
        <f t="shared" si="147"/>
        <v/>
      </c>
      <c r="B9373" s="87" t="str">
        <f>IF(C9373="","",C9373&amp;COUNTIF($C$2:C9373,C9373))</f>
        <v/>
      </c>
      <c r="C9373" s="88"/>
      <c r="D9373" s="87" t="str">
        <f>IF($C9373="","",VLOOKUP($C9373,人员花名册!$B$2:$F$2001,2,0))</f>
        <v/>
      </c>
      <c r="E9373" s="87" t="str">
        <f>IF($C9373="","",VLOOKUP($C9373,人员花名册!$B$2:$F$2001,4,0))</f>
        <v/>
      </c>
      <c r="F9373" s="89" t="str">
        <f>IF($C9373="","",VLOOKUP($C9373,人员花名册!$B$2:$F$2001,5,0))</f>
        <v/>
      </c>
      <c r="G9373" s="29"/>
      <c r="H9373" s="29"/>
      <c r="I9373" s="87" t="str">
        <f>IF($C9373="","",VLOOKUP($H9373,培训课程清单!$B$2:$J$1700,2,0))</f>
        <v/>
      </c>
      <c r="J9373" s="87" t="str">
        <f>IF($C9373="","",VLOOKUP($H9373,培训课程清单!$B$2:$J$1700,3,0))</f>
        <v/>
      </c>
      <c r="K9373" s="87" t="str">
        <f>IF($H9373="","",VLOOKUP($H9373,培训课程清单!$B$2:$J$1700,4,0))</f>
        <v/>
      </c>
      <c r="L9373" s="29"/>
      <c r="M9373" s="89" t="str">
        <f>IF($H9373="","",VLOOKUP($H9373,培训课程清单!$B$2:$J$1700,7,0))</f>
        <v/>
      </c>
      <c r="N9373" s="87" t="str">
        <f>IF($H9373="","",VLOOKUP($H9373,培训课程清单!$B$2:$J$1700,8,0))</f>
        <v/>
      </c>
      <c r="O9373" s="29"/>
    </row>
    <row r="9374" spans="1:15">
      <c r="A9374" s="87" t="str">
        <f t="shared" si="147"/>
        <v/>
      </c>
      <c r="B9374" s="87" t="str">
        <f>IF(C9374="","",C9374&amp;COUNTIF($C$2:C9374,C9374))</f>
        <v/>
      </c>
      <c r="C9374" s="88"/>
      <c r="D9374" s="87" t="str">
        <f>IF($C9374="","",VLOOKUP($C9374,人员花名册!$B$2:$F$2001,2,0))</f>
        <v/>
      </c>
      <c r="E9374" s="87" t="str">
        <f>IF($C9374="","",VLOOKUP($C9374,人员花名册!$B$2:$F$2001,4,0))</f>
        <v/>
      </c>
      <c r="F9374" s="89" t="str">
        <f>IF($C9374="","",VLOOKUP($C9374,人员花名册!$B$2:$F$2001,5,0))</f>
        <v/>
      </c>
      <c r="G9374" s="29"/>
      <c r="H9374" s="29"/>
      <c r="I9374" s="87" t="str">
        <f>IF($C9374="","",VLOOKUP($H9374,培训课程清单!$B$2:$J$1700,2,0))</f>
        <v/>
      </c>
      <c r="J9374" s="87" t="str">
        <f>IF($C9374="","",VLOOKUP($H9374,培训课程清单!$B$2:$J$1700,3,0))</f>
        <v/>
      </c>
      <c r="K9374" s="87" t="str">
        <f>IF($H9374="","",VLOOKUP($H9374,培训课程清单!$B$2:$J$1700,4,0))</f>
        <v/>
      </c>
      <c r="L9374" s="29"/>
      <c r="M9374" s="89" t="str">
        <f>IF($H9374="","",VLOOKUP($H9374,培训课程清单!$B$2:$J$1700,7,0))</f>
        <v/>
      </c>
      <c r="N9374" s="87" t="str">
        <f>IF($H9374="","",VLOOKUP($H9374,培训课程清单!$B$2:$J$1700,8,0))</f>
        <v/>
      </c>
      <c r="O9374" s="29"/>
    </row>
    <row r="9375" spans="1:15">
      <c r="A9375" s="87" t="str">
        <f t="shared" si="147"/>
        <v/>
      </c>
      <c r="B9375" s="87" t="str">
        <f>IF(C9375="","",C9375&amp;COUNTIF($C$2:C9375,C9375))</f>
        <v/>
      </c>
      <c r="C9375" s="88"/>
      <c r="D9375" s="87" t="str">
        <f>IF($C9375="","",VLOOKUP($C9375,人员花名册!$B$2:$F$2001,2,0))</f>
        <v/>
      </c>
      <c r="E9375" s="87" t="str">
        <f>IF($C9375="","",VLOOKUP($C9375,人员花名册!$B$2:$F$2001,4,0))</f>
        <v/>
      </c>
      <c r="F9375" s="89" t="str">
        <f>IF($C9375="","",VLOOKUP($C9375,人员花名册!$B$2:$F$2001,5,0))</f>
        <v/>
      </c>
      <c r="G9375" s="29"/>
      <c r="H9375" s="29"/>
      <c r="I9375" s="87" t="str">
        <f>IF($C9375="","",VLOOKUP($H9375,培训课程清单!$B$2:$J$1700,2,0))</f>
        <v/>
      </c>
      <c r="J9375" s="87" t="str">
        <f>IF($C9375="","",VLOOKUP($H9375,培训课程清单!$B$2:$J$1700,3,0))</f>
        <v/>
      </c>
      <c r="K9375" s="87" t="str">
        <f>IF($H9375="","",VLOOKUP($H9375,培训课程清单!$B$2:$J$1700,4,0))</f>
        <v/>
      </c>
      <c r="L9375" s="29"/>
      <c r="M9375" s="89" t="str">
        <f>IF($H9375="","",VLOOKUP($H9375,培训课程清单!$B$2:$J$1700,7,0))</f>
        <v/>
      </c>
      <c r="N9375" s="87" t="str">
        <f>IF($H9375="","",VLOOKUP($H9375,培训课程清单!$B$2:$J$1700,8,0))</f>
        <v/>
      </c>
      <c r="O9375" s="29"/>
    </row>
    <row r="9376" spans="1:15">
      <c r="A9376" s="87" t="str">
        <f t="shared" si="147"/>
        <v/>
      </c>
      <c r="B9376" s="87" t="str">
        <f>IF(C9376="","",C9376&amp;COUNTIF($C$2:C9376,C9376))</f>
        <v/>
      </c>
      <c r="C9376" s="88"/>
      <c r="D9376" s="87" t="str">
        <f>IF($C9376="","",VLOOKUP($C9376,人员花名册!$B$2:$F$2001,2,0))</f>
        <v/>
      </c>
      <c r="E9376" s="87" t="str">
        <f>IF($C9376="","",VLOOKUP($C9376,人员花名册!$B$2:$F$2001,4,0))</f>
        <v/>
      </c>
      <c r="F9376" s="89" t="str">
        <f>IF($C9376="","",VLOOKUP($C9376,人员花名册!$B$2:$F$2001,5,0))</f>
        <v/>
      </c>
      <c r="G9376" s="29"/>
      <c r="H9376" s="29"/>
      <c r="I9376" s="87" t="str">
        <f>IF($C9376="","",VLOOKUP($H9376,培训课程清单!$B$2:$J$1700,2,0))</f>
        <v/>
      </c>
      <c r="J9376" s="87" t="str">
        <f>IF($C9376="","",VLOOKUP($H9376,培训课程清单!$B$2:$J$1700,3,0))</f>
        <v/>
      </c>
      <c r="K9376" s="87" t="str">
        <f>IF($H9376="","",VLOOKUP($H9376,培训课程清单!$B$2:$J$1700,4,0))</f>
        <v/>
      </c>
      <c r="L9376" s="29"/>
      <c r="M9376" s="89" t="str">
        <f>IF($H9376="","",VLOOKUP($H9376,培训课程清单!$B$2:$J$1700,7,0))</f>
        <v/>
      </c>
      <c r="N9376" s="87" t="str">
        <f>IF($H9376="","",VLOOKUP($H9376,培训课程清单!$B$2:$J$1700,8,0))</f>
        <v/>
      </c>
      <c r="O9376" s="29"/>
    </row>
    <row r="9377" spans="1:15">
      <c r="A9377" s="87" t="str">
        <f t="shared" si="147"/>
        <v/>
      </c>
      <c r="B9377" s="87" t="str">
        <f>IF(C9377="","",C9377&amp;COUNTIF($C$2:C9377,C9377))</f>
        <v/>
      </c>
      <c r="C9377" s="88"/>
      <c r="D9377" s="87" t="str">
        <f>IF($C9377="","",VLOOKUP($C9377,人员花名册!$B$2:$F$2001,2,0))</f>
        <v/>
      </c>
      <c r="E9377" s="87" t="str">
        <f>IF($C9377="","",VLOOKUP($C9377,人员花名册!$B$2:$F$2001,4,0))</f>
        <v/>
      </c>
      <c r="F9377" s="89" t="str">
        <f>IF($C9377="","",VLOOKUP($C9377,人员花名册!$B$2:$F$2001,5,0))</f>
        <v/>
      </c>
      <c r="G9377" s="29"/>
      <c r="H9377" s="29"/>
      <c r="I9377" s="87" t="str">
        <f>IF($C9377="","",VLOOKUP($H9377,培训课程清单!$B$2:$J$1700,2,0))</f>
        <v/>
      </c>
      <c r="J9377" s="87" t="str">
        <f>IF($C9377="","",VLOOKUP($H9377,培训课程清单!$B$2:$J$1700,3,0))</f>
        <v/>
      </c>
      <c r="K9377" s="87" t="str">
        <f>IF($H9377="","",VLOOKUP($H9377,培训课程清单!$B$2:$J$1700,4,0))</f>
        <v/>
      </c>
      <c r="L9377" s="29"/>
      <c r="M9377" s="89" t="str">
        <f>IF($H9377="","",VLOOKUP($H9377,培训课程清单!$B$2:$J$1700,7,0))</f>
        <v/>
      </c>
      <c r="N9377" s="87" t="str">
        <f>IF($H9377="","",VLOOKUP($H9377,培训课程清单!$B$2:$J$1700,8,0))</f>
        <v/>
      </c>
      <c r="O9377" s="29"/>
    </row>
    <row r="9378" spans="1:15">
      <c r="A9378" s="87" t="str">
        <f t="shared" si="147"/>
        <v/>
      </c>
      <c r="B9378" s="87" t="str">
        <f>IF(C9378="","",C9378&amp;COUNTIF($C$2:C9378,C9378))</f>
        <v/>
      </c>
      <c r="C9378" s="88"/>
      <c r="D9378" s="87" t="str">
        <f>IF($C9378="","",VLOOKUP($C9378,人员花名册!$B$2:$F$2001,2,0))</f>
        <v/>
      </c>
      <c r="E9378" s="87" t="str">
        <f>IF($C9378="","",VLOOKUP($C9378,人员花名册!$B$2:$F$2001,4,0))</f>
        <v/>
      </c>
      <c r="F9378" s="89" t="str">
        <f>IF($C9378="","",VLOOKUP($C9378,人员花名册!$B$2:$F$2001,5,0))</f>
        <v/>
      </c>
      <c r="G9378" s="29"/>
      <c r="H9378" s="29"/>
      <c r="I9378" s="87" t="str">
        <f>IF($C9378="","",VLOOKUP($H9378,培训课程清单!$B$2:$J$1700,2,0))</f>
        <v/>
      </c>
      <c r="J9378" s="87" t="str">
        <f>IF($C9378="","",VLOOKUP($H9378,培训课程清单!$B$2:$J$1700,3,0))</f>
        <v/>
      </c>
      <c r="K9378" s="87" t="str">
        <f>IF($H9378="","",VLOOKUP($H9378,培训课程清单!$B$2:$J$1700,4,0))</f>
        <v/>
      </c>
      <c r="L9378" s="29"/>
      <c r="M9378" s="89" t="str">
        <f>IF($H9378="","",VLOOKUP($H9378,培训课程清单!$B$2:$J$1700,7,0))</f>
        <v/>
      </c>
      <c r="N9378" s="87" t="str">
        <f>IF($H9378="","",VLOOKUP($H9378,培训课程清单!$B$2:$J$1700,8,0))</f>
        <v/>
      </c>
      <c r="O9378" s="29"/>
    </row>
    <row r="9379" spans="1:15">
      <c r="A9379" s="87" t="str">
        <f t="shared" si="147"/>
        <v/>
      </c>
      <c r="B9379" s="87" t="str">
        <f>IF(C9379="","",C9379&amp;COUNTIF($C$2:C9379,C9379))</f>
        <v/>
      </c>
      <c r="C9379" s="88"/>
      <c r="D9379" s="87" t="str">
        <f>IF($C9379="","",VLOOKUP($C9379,人员花名册!$B$2:$F$2001,2,0))</f>
        <v/>
      </c>
      <c r="E9379" s="87" t="str">
        <f>IF($C9379="","",VLOOKUP($C9379,人员花名册!$B$2:$F$2001,4,0))</f>
        <v/>
      </c>
      <c r="F9379" s="89" t="str">
        <f>IF($C9379="","",VLOOKUP($C9379,人员花名册!$B$2:$F$2001,5,0))</f>
        <v/>
      </c>
      <c r="G9379" s="29"/>
      <c r="H9379" s="29"/>
      <c r="I9379" s="87" t="str">
        <f>IF($C9379="","",VLOOKUP($H9379,培训课程清单!$B$2:$J$1700,2,0))</f>
        <v/>
      </c>
      <c r="J9379" s="87" t="str">
        <f>IF($C9379="","",VLOOKUP($H9379,培训课程清单!$B$2:$J$1700,3,0))</f>
        <v/>
      </c>
      <c r="K9379" s="87" t="str">
        <f>IF($H9379="","",VLOOKUP($H9379,培训课程清单!$B$2:$J$1700,4,0))</f>
        <v/>
      </c>
      <c r="L9379" s="29"/>
      <c r="M9379" s="89" t="str">
        <f>IF($H9379="","",VLOOKUP($H9379,培训课程清单!$B$2:$J$1700,7,0))</f>
        <v/>
      </c>
      <c r="N9379" s="87" t="str">
        <f>IF($H9379="","",VLOOKUP($H9379,培训课程清单!$B$2:$J$1700,8,0))</f>
        <v/>
      </c>
      <c r="O9379" s="29"/>
    </row>
    <row r="9380" spans="1:15">
      <c r="A9380" s="87" t="str">
        <f t="shared" si="147"/>
        <v/>
      </c>
      <c r="B9380" s="87" t="str">
        <f>IF(C9380="","",C9380&amp;COUNTIF($C$2:C9380,C9380))</f>
        <v/>
      </c>
      <c r="C9380" s="88"/>
      <c r="D9380" s="87" t="str">
        <f>IF($C9380="","",VLOOKUP($C9380,人员花名册!$B$2:$F$2001,2,0))</f>
        <v/>
      </c>
      <c r="E9380" s="87" t="str">
        <f>IF($C9380="","",VLOOKUP($C9380,人员花名册!$B$2:$F$2001,4,0))</f>
        <v/>
      </c>
      <c r="F9380" s="89" t="str">
        <f>IF($C9380="","",VLOOKUP($C9380,人员花名册!$B$2:$F$2001,5,0))</f>
        <v/>
      </c>
      <c r="G9380" s="29"/>
      <c r="H9380" s="29"/>
      <c r="I9380" s="87" t="str">
        <f>IF($C9380="","",VLOOKUP($H9380,培训课程清单!$B$2:$J$1700,2,0))</f>
        <v/>
      </c>
      <c r="J9380" s="87" t="str">
        <f>IF($C9380="","",VLOOKUP($H9380,培训课程清单!$B$2:$J$1700,3,0))</f>
        <v/>
      </c>
      <c r="K9380" s="87" t="str">
        <f>IF($H9380="","",VLOOKUP($H9380,培训课程清单!$B$2:$J$1700,4,0))</f>
        <v/>
      </c>
      <c r="L9380" s="29"/>
      <c r="M9380" s="89" t="str">
        <f>IF($H9380="","",VLOOKUP($H9380,培训课程清单!$B$2:$J$1700,7,0))</f>
        <v/>
      </c>
      <c r="N9380" s="87" t="str">
        <f>IF($H9380="","",VLOOKUP($H9380,培训课程清单!$B$2:$J$1700,8,0))</f>
        <v/>
      </c>
      <c r="O9380" s="29"/>
    </row>
    <row r="9381" spans="1:15">
      <c r="A9381" s="87" t="str">
        <f t="shared" si="147"/>
        <v/>
      </c>
      <c r="B9381" s="87" t="str">
        <f>IF(C9381="","",C9381&amp;COUNTIF($C$2:C9381,C9381))</f>
        <v/>
      </c>
      <c r="C9381" s="88"/>
      <c r="D9381" s="87" t="str">
        <f>IF($C9381="","",VLOOKUP($C9381,人员花名册!$B$2:$F$2001,2,0))</f>
        <v/>
      </c>
      <c r="E9381" s="87" t="str">
        <f>IF($C9381="","",VLOOKUP($C9381,人员花名册!$B$2:$F$2001,4,0))</f>
        <v/>
      </c>
      <c r="F9381" s="89" t="str">
        <f>IF($C9381="","",VLOOKUP($C9381,人员花名册!$B$2:$F$2001,5,0))</f>
        <v/>
      </c>
      <c r="G9381" s="29"/>
      <c r="H9381" s="29"/>
      <c r="I9381" s="87" t="str">
        <f>IF($C9381="","",VLOOKUP($H9381,培训课程清单!$B$2:$J$1700,2,0))</f>
        <v/>
      </c>
      <c r="J9381" s="87" t="str">
        <f>IF($C9381="","",VLOOKUP($H9381,培训课程清单!$B$2:$J$1700,3,0))</f>
        <v/>
      </c>
      <c r="K9381" s="87" t="str">
        <f>IF($H9381="","",VLOOKUP($H9381,培训课程清单!$B$2:$J$1700,4,0))</f>
        <v/>
      </c>
      <c r="L9381" s="29"/>
      <c r="M9381" s="89" t="str">
        <f>IF($H9381="","",VLOOKUP($H9381,培训课程清单!$B$2:$J$1700,7,0))</f>
        <v/>
      </c>
      <c r="N9381" s="87" t="str">
        <f>IF($H9381="","",VLOOKUP($H9381,培训课程清单!$B$2:$J$1700,8,0))</f>
        <v/>
      </c>
      <c r="O9381" s="29"/>
    </row>
    <row r="9382" spans="1:15">
      <c r="A9382" s="87" t="str">
        <f t="shared" si="147"/>
        <v/>
      </c>
      <c r="B9382" s="87" t="str">
        <f>IF(C9382="","",C9382&amp;COUNTIF($C$2:C9382,C9382))</f>
        <v/>
      </c>
      <c r="C9382" s="88"/>
      <c r="D9382" s="87" t="str">
        <f>IF($C9382="","",VLOOKUP($C9382,人员花名册!$B$2:$F$2001,2,0))</f>
        <v/>
      </c>
      <c r="E9382" s="87" t="str">
        <f>IF($C9382="","",VLOOKUP($C9382,人员花名册!$B$2:$F$2001,4,0))</f>
        <v/>
      </c>
      <c r="F9382" s="89" t="str">
        <f>IF($C9382="","",VLOOKUP($C9382,人员花名册!$B$2:$F$2001,5,0))</f>
        <v/>
      </c>
      <c r="G9382" s="29"/>
      <c r="H9382" s="29"/>
      <c r="I9382" s="87" t="str">
        <f>IF($C9382="","",VLOOKUP($H9382,培训课程清单!$B$2:$J$1700,2,0))</f>
        <v/>
      </c>
      <c r="J9382" s="87" t="str">
        <f>IF($C9382="","",VLOOKUP($H9382,培训课程清单!$B$2:$J$1700,3,0))</f>
        <v/>
      </c>
      <c r="K9382" s="87" t="str">
        <f>IF($H9382="","",VLOOKUP($H9382,培训课程清单!$B$2:$J$1700,4,0))</f>
        <v/>
      </c>
      <c r="L9382" s="29"/>
      <c r="M9382" s="89" t="str">
        <f>IF($H9382="","",VLOOKUP($H9382,培训课程清单!$B$2:$J$1700,7,0))</f>
        <v/>
      </c>
      <c r="N9382" s="87" t="str">
        <f>IF($H9382="","",VLOOKUP($H9382,培训课程清单!$B$2:$J$1700,8,0))</f>
        <v/>
      </c>
      <c r="O9382" s="29"/>
    </row>
    <row r="9383" spans="1:15">
      <c r="A9383" s="87" t="str">
        <f t="shared" si="147"/>
        <v/>
      </c>
      <c r="B9383" s="87" t="str">
        <f>IF(C9383="","",C9383&amp;COUNTIF($C$2:C9383,C9383))</f>
        <v/>
      </c>
      <c r="C9383" s="88"/>
      <c r="D9383" s="87" t="str">
        <f>IF($C9383="","",VLOOKUP($C9383,人员花名册!$B$2:$F$2001,2,0))</f>
        <v/>
      </c>
      <c r="E9383" s="87" t="str">
        <f>IF($C9383="","",VLOOKUP($C9383,人员花名册!$B$2:$F$2001,4,0))</f>
        <v/>
      </c>
      <c r="F9383" s="89" t="str">
        <f>IF($C9383="","",VLOOKUP($C9383,人员花名册!$B$2:$F$2001,5,0))</f>
        <v/>
      </c>
      <c r="G9383" s="29"/>
      <c r="H9383" s="29"/>
      <c r="I9383" s="87" t="str">
        <f>IF($C9383="","",VLOOKUP($H9383,培训课程清单!$B$2:$J$1700,2,0))</f>
        <v/>
      </c>
      <c r="J9383" s="87" t="str">
        <f>IF($C9383="","",VLOOKUP($H9383,培训课程清单!$B$2:$J$1700,3,0))</f>
        <v/>
      </c>
      <c r="K9383" s="87" t="str">
        <f>IF($H9383="","",VLOOKUP($H9383,培训课程清单!$B$2:$J$1700,4,0))</f>
        <v/>
      </c>
      <c r="L9383" s="29"/>
      <c r="M9383" s="89" t="str">
        <f>IF($H9383="","",VLOOKUP($H9383,培训课程清单!$B$2:$J$1700,7,0))</f>
        <v/>
      </c>
      <c r="N9383" s="87" t="str">
        <f>IF($H9383="","",VLOOKUP($H9383,培训课程清单!$B$2:$J$1700,8,0))</f>
        <v/>
      </c>
      <c r="O9383" s="29"/>
    </row>
    <row r="9384" spans="1:15">
      <c r="A9384" s="87" t="str">
        <f t="shared" si="147"/>
        <v/>
      </c>
      <c r="B9384" s="87" t="str">
        <f>IF(C9384="","",C9384&amp;COUNTIF($C$2:C9384,C9384))</f>
        <v/>
      </c>
      <c r="C9384" s="88"/>
      <c r="D9384" s="87" t="str">
        <f>IF($C9384="","",VLOOKUP($C9384,人员花名册!$B$2:$F$2001,2,0))</f>
        <v/>
      </c>
      <c r="E9384" s="87" t="str">
        <f>IF($C9384="","",VLOOKUP($C9384,人员花名册!$B$2:$F$2001,4,0))</f>
        <v/>
      </c>
      <c r="F9384" s="89" t="str">
        <f>IF($C9384="","",VLOOKUP($C9384,人员花名册!$B$2:$F$2001,5,0))</f>
        <v/>
      </c>
      <c r="G9384" s="29"/>
      <c r="H9384" s="29"/>
      <c r="I9384" s="87" t="str">
        <f>IF($C9384="","",VLOOKUP($H9384,培训课程清单!$B$2:$J$1700,2,0))</f>
        <v/>
      </c>
      <c r="J9384" s="87" t="str">
        <f>IF($C9384="","",VLOOKUP($H9384,培训课程清单!$B$2:$J$1700,3,0))</f>
        <v/>
      </c>
      <c r="K9384" s="87" t="str">
        <f>IF($H9384="","",VLOOKUP($H9384,培训课程清单!$B$2:$J$1700,4,0))</f>
        <v/>
      </c>
      <c r="L9384" s="29"/>
      <c r="M9384" s="89" t="str">
        <f>IF($H9384="","",VLOOKUP($H9384,培训课程清单!$B$2:$J$1700,7,0))</f>
        <v/>
      </c>
      <c r="N9384" s="87" t="str">
        <f>IF($H9384="","",VLOOKUP($H9384,培训课程清单!$B$2:$J$1700,8,0))</f>
        <v/>
      </c>
      <c r="O9384" s="29"/>
    </row>
    <row r="9385" spans="1:15">
      <c r="A9385" s="87" t="str">
        <f t="shared" si="147"/>
        <v/>
      </c>
      <c r="B9385" s="87" t="str">
        <f>IF(C9385="","",C9385&amp;COUNTIF($C$2:C9385,C9385))</f>
        <v/>
      </c>
      <c r="C9385" s="88"/>
      <c r="D9385" s="87" t="str">
        <f>IF($C9385="","",VLOOKUP($C9385,人员花名册!$B$2:$F$2001,2,0))</f>
        <v/>
      </c>
      <c r="E9385" s="87" t="str">
        <f>IF($C9385="","",VLOOKUP($C9385,人员花名册!$B$2:$F$2001,4,0))</f>
        <v/>
      </c>
      <c r="F9385" s="89" t="str">
        <f>IF($C9385="","",VLOOKUP($C9385,人员花名册!$B$2:$F$2001,5,0))</f>
        <v/>
      </c>
      <c r="G9385" s="29"/>
      <c r="H9385" s="29"/>
      <c r="I9385" s="87" t="str">
        <f>IF($C9385="","",VLOOKUP($H9385,培训课程清单!$B$2:$J$1700,2,0))</f>
        <v/>
      </c>
      <c r="J9385" s="87" t="str">
        <f>IF($C9385="","",VLOOKUP($H9385,培训课程清单!$B$2:$J$1700,3,0))</f>
        <v/>
      </c>
      <c r="K9385" s="87" t="str">
        <f>IF($H9385="","",VLOOKUP($H9385,培训课程清单!$B$2:$J$1700,4,0))</f>
        <v/>
      </c>
      <c r="L9385" s="29"/>
      <c r="M9385" s="89" t="str">
        <f>IF($H9385="","",VLOOKUP($H9385,培训课程清单!$B$2:$J$1700,7,0))</f>
        <v/>
      </c>
      <c r="N9385" s="87" t="str">
        <f>IF($H9385="","",VLOOKUP($H9385,培训课程清单!$B$2:$J$1700,8,0))</f>
        <v/>
      </c>
      <c r="O9385" s="29"/>
    </row>
    <row r="9386" spans="1:15">
      <c r="A9386" s="87" t="str">
        <f t="shared" si="147"/>
        <v/>
      </c>
      <c r="B9386" s="87" t="str">
        <f>IF(C9386="","",C9386&amp;COUNTIF($C$2:C9386,C9386))</f>
        <v/>
      </c>
      <c r="C9386" s="88"/>
      <c r="D9386" s="87" t="str">
        <f>IF($C9386="","",VLOOKUP($C9386,人员花名册!$B$2:$F$2001,2,0))</f>
        <v/>
      </c>
      <c r="E9386" s="87" t="str">
        <f>IF($C9386="","",VLOOKUP($C9386,人员花名册!$B$2:$F$2001,4,0))</f>
        <v/>
      </c>
      <c r="F9386" s="89" t="str">
        <f>IF($C9386="","",VLOOKUP($C9386,人员花名册!$B$2:$F$2001,5,0))</f>
        <v/>
      </c>
      <c r="G9386" s="29"/>
      <c r="H9386" s="29"/>
      <c r="I9386" s="87" t="str">
        <f>IF($C9386="","",VLOOKUP($H9386,培训课程清单!$B$2:$J$1700,2,0))</f>
        <v/>
      </c>
      <c r="J9386" s="87" t="str">
        <f>IF($C9386="","",VLOOKUP($H9386,培训课程清单!$B$2:$J$1700,3,0))</f>
        <v/>
      </c>
      <c r="K9386" s="87" t="str">
        <f>IF($H9386="","",VLOOKUP($H9386,培训课程清单!$B$2:$J$1700,4,0))</f>
        <v/>
      </c>
      <c r="L9386" s="29"/>
      <c r="M9386" s="89" t="str">
        <f>IF($H9386="","",VLOOKUP($H9386,培训课程清单!$B$2:$J$1700,7,0))</f>
        <v/>
      </c>
      <c r="N9386" s="87" t="str">
        <f>IF($H9386="","",VLOOKUP($H9386,培训课程清单!$B$2:$J$1700,8,0))</f>
        <v/>
      </c>
      <c r="O9386" s="29"/>
    </row>
    <row r="9387" spans="1:15">
      <c r="A9387" s="87" t="str">
        <f t="shared" si="147"/>
        <v/>
      </c>
      <c r="B9387" s="87" t="str">
        <f>IF(C9387="","",C9387&amp;COUNTIF($C$2:C9387,C9387))</f>
        <v/>
      </c>
      <c r="C9387" s="88"/>
      <c r="D9387" s="87" t="str">
        <f>IF($C9387="","",VLOOKUP($C9387,人员花名册!$B$2:$F$2001,2,0))</f>
        <v/>
      </c>
      <c r="E9387" s="87" t="str">
        <f>IF($C9387="","",VLOOKUP($C9387,人员花名册!$B$2:$F$2001,4,0))</f>
        <v/>
      </c>
      <c r="F9387" s="89" t="str">
        <f>IF($C9387="","",VLOOKUP($C9387,人员花名册!$B$2:$F$2001,5,0))</f>
        <v/>
      </c>
      <c r="G9387" s="29"/>
      <c r="H9387" s="29"/>
      <c r="I9387" s="87" t="str">
        <f>IF($C9387="","",VLOOKUP($H9387,培训课程清单!$B$2:$J$1700,2,0))</f>
        <v/>
      </c>
      <c r="J9387" s="87" t="str">
        <f>IF($C9387="","",VLOOKUP($H9387,培训课程清单!$B$2:$J$1700,3,0))</f>
        <v/>
      </c>
      <c r="K9387" s="87" t="str">
        <f>IF($H9387="","",VLOOKUP($H9387,培训课程清单!$B$2:$J$1700,4,0))</f>
        <v/>
      </c>
      <c r="L9387" s="29"/>
      <c r="M9387" s="89" t="str">
        <f>IF($H9387="","",VLOOKUP($H9387,培训课程清单!$B$2:$J$1700,7,0))</f>
        <v/>
      </c>
      <c r="N9387" s="87" t="str">
        <f>IF($H9387="","",VLOOKUP($H9387,培训课程清单!$B$2:$J$1700,8,0))</f>
        <v/>
      </c>
      <c r="O9387" s="29"/>
    </row>
    <row r="9388" spans="1:15">
      <c r="A9388" s="87" t="str">
        <f t="shared" si="147"/>
        <v/>
      </c>
      <c r="B9388" s="87" t="str">
        <f>IF(C9388="","",C9388&amp;COUNTIF($C$2:C9388,C9388))</f>
        <v/>
      </c>
      <c r="C9388" s="88"/>
      <c r="D9388" s="87" t="str">
        <f>IF($C9388="","",VLOOKUP($C9388,人员花名册!$B$2:$F$2001,2,0))</f>
        <v/>
      </c>
      <c r="E9388" s="87" t="str">
        <f>IF($C9388="","",VLOOKUP($C9388,人员花名册!$B$2:$F$2001,4,0))</f>
        <v/>
      </c>
      <c r="F9388" s="89" t="str">
        <f>IF($C9388="","",VLOOKUP($C9388,人员花名册!$B$2:$F$2001,5,0))</f>
        <v/>
      </c>
      <c r="G9388" s="29"/>
      <c r="H9388" s="29"/>
      <c r="I9388" s="87" t="str">
        <f>IF($C9388="","",VLOOKUP($H9388,培训课程清单!$B$2:$J$1700,2,0))</f>
        <v/>
      </c>
      <c r="J9388" s="87" t="str">
        <f>IF($C9388="","",VLOOKUP($H9388,培训课程清单!$B$2:$J$1700,3,0))</f>
        <v/>
      </c>
      <c r="K9388" s="87" t="str">
        <f>IF($H9388="","",VLOOKUP($H9388,培训课程清单!$B$2:$J$1700,4,0))</f>
        <v/>
      </c>
      <c r="L9388" s="29"/>
      <c r="M9388" s="89" t="str">
        <f>IF($H9388="","",VLOOKUP($H9388,培训课程清单!$B$2:$J$1700,7,0))</f>
        <v/>
      </c>
      <c r="N9388" s="87" t="str">
        <f>IF($H9388="","",VLOOKUP($H9388,培训课程清单!$B$2:$J$1700,8,0))</f>
        <v/>
      </c>
      <c r="O9388" s="29"/>
    </row>
    <row r="9389" spans="1:15">
      <c r="A9389" s="87" t="str">
        <f t="shared" si="147"/>
        <v/>
      </c>
      <c r="B9389" s="87" t="str">
        <f>IF(C9389="","",C9389&amp;COUNTIF($C$2:C9389,C9389))</f>
        <v/>
      </c>
      <c r="C9389" s="88"/>
      <c r="D9389" s="87" t="str">
        <f>IF($C9389="","",VLOOKUP($C9389,人员花名册!$B$2:$F$2001,2,0))</f>
        <v/>
      </c>
      <c r="E9389" s="87" t="str">
        <f>IF($C9389="","",VLOOKUP($C9389,人员花名册!$B$2:$F$2001,4,0))</f>
        <v/>
      </c>
      <c r="F9389" s="89" t="str">
        <f>IF($C9389="","",VLOOKUP($C9389,人员花名册!$B$2:$F$2001,5,0))</f>
        <v/>
      </c>
      <c r="G9389" s="29"/>
      <c r="H9389" s="29"/>
      <c r="I9389" s="87" t="str">
        <f>IF($C9389="","",VLOOKUP($H9389,培训课程清单!$B$2:$J$1700,2,0))</f>
        <v/>
      </c>
      <c r="J9389" s="87" t="str">
        <f>IF($C9389="","",VLOOKUP($H9389,培训课程清单!$B$2:$J$1700,3,0))</f>
        <v/>
      </c>
      <c r="K9389" s="87" t="str">
        <f>IF($H9389="","",VLOOKUP($H9389,培训课程清单!$B$2:$J$1700,4,0))</f>
        <v/>
      </c>
      <c r="L9389" s="29"/>
      <c r="M9389" s="89" t="str">
        <f>IF($H9389="","",VLOOKUP($H9389,培训课程清单!$B$2:$J$1700,7,0))</f>
        <v/>
      </c>
      <c r="N9389" s="87" t="str">
        <f>IF($H9389="","",VLOOKUP($H9389,培训课程清单!$B$2:$J$1700,8,0))</f>
        <v/>
      </c>
      <c r="O9389" s="29"/>
    </row>
    <row r="9390" spans="1:15">
      <c r="A9390" s="87" t="str">
        <f t="shared" si="147"/>
        <v/>
      </c>
      <c r="B9390" s="87" t="str">
        <f>IF(C9390="","",C9390&amp;COUNTIF($C$2:C9390,C9390))</f>
        <v/>
      </c>
      <c r="C9390" s="88"/>
      <c r="D9390" s="87" t="str">
        <f>IF($C9390="","",VLOOKUP($C9390,人员花名册!$B$2:$F$2001,2,0))</f>
        <v/>
      </c>
      <c r="E9390" s="87" t="str">
        <f>IF($C9390="","",VLOOKUP($C9390,人员花名册!$B$2:$F$2001,4,0))</f>
        <v/>
      </c>
      <c r="F9390" s="89" t="str">
        <f>IF($C9390="","",VLOOKUP($C9390,人员花名册!$B$2:$F$2001,5,0))</f>
        <v/>
      </c>
      <c r="G9390" s="29"/>
      <c r="H9390" s="29"/>
      <c r="I9390" s="87" t="str">
        <f>IF($C9390="","",VLOOKUP($H9390,培训课程清单!$B$2:$J$1700,2,0))</f>
        <v/>
      </c>
      <c r="J9390" s="87" t="str">
        <f>IF($C9390="","",VLOOKUP($H9390,培训课程清单!$B$2:$J$1700,3,0))</f>
        <v/>
      </c>
      <c r="K9390" s="87" t="str">
        <f>IF($H9390="","",VLOOKUP($H9390,培训课程清单!$B$2:$J$1700,4,0))</f>
        <v/>
      </c>
      <c r="L9390" s="29"/>
      <c r="M9390" s="89" t="str">
        <f>IF($H9390="","",VLOOKUP($H9390,培训课程清单!$B$2:$J$1700,7,0))</f>
        <v/>
      </c>
      <c r="N9390" s="87" t="str">
        <f>IF($H9390="","",VLOOKUP($H9390,培训课程清单!$B$2:$J$1700,8,0))</f>
        <v/>
      </c>
      <c r="O9390" s="29"/>
    </row>
    <row r="9391" spans="1:15">
      <c r="A9391" s="87" t="str">
        <f t="shared" si="147"/>
        <v/>
      </c>
      <c r="B9391" s="87" t="str">
        <f>IF(C9391="","",C9391&amp;COUNTIF($C$2:C9391,C9391))</f>
        <v/>
      </c>
      <c r="C9391" s="88"/>
      <c r="D9391" s="87" t="str">
        <f>IF($C9391="","",VLOOKUP($C9391,人员花名册!$B$2:$F$2001,2,0))</f>
        <v/>
      </c>
      <c r="E9391" s="87" t="str">
        <f>IF($C9391="","",VLOOKUP($C9391,人员花名册!$B$2:$F$2001,4,0))</f>
        <v/>
      </c>
      <c r="F9391" s="89" t="str">
        <f>IF($C9391="","",VLOOKUP($C9391,人员花名册!$B$2:$F$2001,5,0))</f>
        <v/>
      </c>
      <c r="G9391" s="29"/>
      <c r="H9391" s="29"/>
      <c r="I9391" s="87" t="str">
        <f>IF($C9391="","",VLOOKUP($H9391,培训课程清单!$B$2:$J$1700,2,0))</f>
        <v/>
      </c>
      <c r="J9391" s="87" t="str">
        <f>IF($C9391="","",VLOOKUP($H9391,培训课程清单!$B$2:$J$1700,3,0))</f>
        <v/>
      </c>
      <c r="K9391" s="87" t="str">
        <f>IF($H9391="","",VLOOKUP($H9391,培训课程清单!$B$2:$J$1700,4,0))</f>
        <v/>
      </c>
      <c r="L9391" s="29"/>
      <c r="M9391" s="89" t="str">
        <f>IF($H9391="","",VLOOKUP($H9391,培训课程清单!$B$2:$J$1700,7,0))</f>
        <v/>
      </c>
      <c r="N9391" s="87" t="str">
        <f>IF($H9391="","",VLOOKUP($H9391,培训课程清单!$B$2:$J$1700,8,0))</f>
        <v/>
      </c>
      <c r="O9391" s="29"/>
    </row>
    <row r="9392" spans="1:15">
      <c r="A9392" s="87" t="str">
        <f t="shared" si="147"/>
        <v/>
      </c>
      <c r="B9392" s="87" t="str">
        <f>IF(C9392="","",C9392&amp;COUNTIF($C$2:C9392,C9392))</f>
        <v/>
      </c>
      <c r="C9392" s="88"/>
      <c r="D9392" s="87" t="str">
        <f>IF($C9392="","",VLOOKUP($C9392,人员花名册!$B$2:$F$2001,2,0))</f>
        <v/>
      </c>
      <c r="E9392" s="87" t="str">
        <f>IF($C9392="","",VLOOKUP($C9392,人员花名册!$B$2:$F$2001,4,0))</f>
        <v/>
      </c>
      <c r="F9392" s="89" t="str">
        <f>IF($C9392="","",VLOOKUP($C9392,人员花名册!$B$2:$F$2001,5,0))</f>
        <v/>
      </c>
      <c r="G9392" s="29"/>
      <c r="H9392" s="29"/>
      <c r="I9392" s="87" t="str">
        <f>IF($C9392="","",VLOOKUP($H9392,培训课程清单!$B$2:$J$1700,2,0))</f>
        <v/>
      </c>
      <c r="J9392" s="87" t="str">
        <f>IF($C9392="","",VLOOKUP($H9392,培训课程清单!$B$2:$J$1700,3,0))</f>
        <v/>
      </c>
      <c r="K9392" s="87" t="str">
        <f>IF($H9392="","",VLOOKUP($H9392,培训课程清单!$B$2:$J$1700,4,0))</f>
        <v/>
      </c>
      <c r="L9392" s="29"/>
      <c r="M9392" s="89" t="str">
        <f>IF($H9392="","",VLOOKUP($H9392,培训课程清单!$B$2:$J$1700,7,0))</f>
        <v/>
      </c>
      <c r="N9392" s="87" t="str">
        <f>IF($H9392="","",VLOOKUP($H9392,培训课程清单!$B$2:$J$1700,8,0))</f>
        <v/>
      </c>
      <c r="O9392" s="29"/>
    </row>
    <row r="9393" spans="1:15">
      <c r="A9393" s="87" t="str">
        <f t="shared" si="147"/>
        <v/>
      </c>
      <c r="B9393" s="87" t="str">
        <f>IF(C9393="","",C9393&amp;COUNTIF($C$2:C9393,C9393))</f>
        <v/>
      </c>
      <c r="C9393" s="88"/>
      <c r="D9393" s="87" t="str">
        <f>IF($C9393="","",VLOOKUP($C9393,人员花名册!$B$2:$F$2001,2,0))</f>
        <v/>
      </c>
      <c r="E9393" s="87" t="str">
        <f>IF($C9393="","",VLOOKUP($C9393,人员花名册!$B$2:$F$2001,4,0))</f>
        <v/>
      </c>
      <c r="F9393" s="89" t="str">
        <f>IF($C9393="","",VLOOKUP($C9393,人员花名册!$B$2:$F$2001,5,0))</f>
        <v/>
      </c>
      <c r="G9393" s="29"/>
      <c r="H9393" s="29"/>
      <c r="I9393" s="87" t="str">
        <f>IF($C9393="","",VLOOKUP($H9393,培训课程清单!$B$2:$J$1700,2,0))</f>
        <v/>
      </c>
      <c r="J9393" s="87" t="str">
        <f>IF($C9393="","",VLOOKUP($H9393,培训课程清单!$B$2:$J$1700,3,0))</f>
        <v/>
      </c>
      <c r="K9393" s="87" t="str">
        <f>IF($H9393="","",VLOOKUP($H9393,培训课程清单!$B$2:$J$1700,4,0))</f>
        <v/>
      </c>
      <c r="L9393" s="29"/>
      <c r="M9393" s="89" t="str">
        <f>IF($H9393="","",VLOOKUP($H9393,培训课程清单!$B$2:$J$1700,7,0))</f>
        <v/>
      </c>
      <c r="N9393" s="87" t="str">
        <f>IF($H9393="","",VLOOKUP($H9393,培训课程清单!$B$2:$J$1700,8,0))</f>
        <v/>
      </c>
      <c r="O9393" s="29"/>
    </row>
    <row r="9394" spans="1:15">
      <c r="A9394" s="87" t="str">
        <f t="shared" si="147"/>
        <v/>
      </c>
      <c r="B9394" s="87" t="str">
        <f>IF(C9394="","",C9394&amp;COUNTIF($C$2:C9394,C9394))</f>
        <v/>
      </c>
      <c r="C9394" s="88"/>
      <c r="D9394" s="87" t="str">
        <f>IF($C9394="","",VLOOKUP($C9394,人员花名册!$B$2:$F$2001,2,0))</f>
        <v/>
      </c>
      <c r="E9394" s="87" t="str">
        <f>IF($C9394="","",VLOOKUP($C9394,人员花名册!$B$2:$F$2001,4,0))</f>
        <v/>
      </c>
      <c r="F9394" s="89" t="str">
        <f>IF($C9394="","",VLOOKUP($C9394,人员花名册!$B$2:$F$2001,5,0))</f>
        <v/>
      </c>
      <c r="G9394" s="29"/>
      <c r="H9394" s="29"/>
      <c r="I9394" s="87" t="str">
        <f>IF($C9394="","",VLOOKUP($H9394,培训课程清单!$B$2:$J$1700,2,0))</f>
        <v/>
      </c>
      <c r="J9394" s="87" t="str">
        <f>IF($C9394="","",VLOOKUP($H9394,培训课程清单!$B$2:$J$1700,3,0))</f>
        <v/>
      </c>
      <c r="K9394" s="87" t="str">
        <f>IF($H9394="","",VLOOKUP($H9394,培训课程清单!$B$2:$J$1700,4,0))</f>
        <v/>
      </c>
      <c r="L9394" s="29"/>
      <c r="M9394" s="89" t="str">
        <f>IF($H9394="","",VLOOKUP($H9394,培训课程清单!$B$2:$J$1700,7,0))</f>
        <v/>
      </c>
      <c r="N9394" s="87" t="str">
        <f>IF($H9394="","",VLOOKUP($H9394,培训课程清单!$B$2:$J$1700,8,0))</f>
        <v/>
      </c>
      <c r="O9394" s="29"/>
    </row>
    <row r="9395" spans="1:15">
      <c r="A9395" s="87" t="str">
        <f t="shared" si="147"/>
        <v/>
      </c>
      <c r="B9395" s="87" t="str">
        <f>IF(C9395="","",C9395&amp;COUNTIF($C$2:C9395,C9395))</f>
        <v/>
      </c>
      <c r="C9395" s="88"/>
      <c r="D9395" s="87" t="str">
        <f>IF($C9395="","",VLOOKUP($C9395,人员花名册!$B$2:$F$2001,2,0))</f>
        <v/>
      </c>
      <c r="E9395" s="87" t="str">
        <f>IF($C9395="","",VLOOKUP($C9395,人员花名册!$B$2:$F$2001,4,0))</f>
        <v/>
      </c>
      <c r="F9395" s="89" t="str">
        <f>IF($C9395="","",VLOOKUP($C9395,人员花名册!$B$2:$F$2001,5,0))</f>
        <v/>
      </c>
      <c r="G9395" s="29"/>
      <c r="H9395" s="29"/>
      <c r="I9395" s="87" t="str">
        <f>IF($C9395="","",VLOOKUP($H9395,培训课程清单!$B$2:$J$1700,2,0))</f>
        <v/>
      </c>
      <c r="J9395" s="87" t="str">
        <f>IF($C9395="","",VLOOKUP($H9395,培训课程清单!$B$2:$J$1700,3,0))</f>
        <v/>
      </c>
      <c r="K9395" s="87" t="str">
        <f>IF($H9395="","",VLOOKUP($H9395,培训课程清单!$B$2:$J$1700,4,0))</f>
        <v/>
      </c>
      <c r="L9395" s="29"/>
      <c r="M9395" s="89" t="str">
        <f>IF($H9395="","",VLOOKUP($H9395,培训课程清单!$B$2:$J$1700,7,0))</f>
        <v/>
      </c>
      <c r="N9395" s="87" t="str">
        <f>IF($H9395="","",VLOOKUP($H9395,培训课程清单!$B$2:$J$1700,8,0))</f>
        <v/>
      </c>
      <c r="O9395" s="29"/>
    </row>
    <row r="9396" spans="1:15">
      <c r="A9396" s="87" t="str">
        <f t="shared" si="147"/>
        <v/>
      </c>
      <c r="B9396" s="87" t="str">
        <f>IF(C9396="","",C9396&amp;COUNTIF($C$2:C9396,C9396))</f>
        <v/>
      </c>
      <c r="C9396" s="88"/>
      <c r="D9396" s="87" t="str">
        <f>IF($C9396="","",VLOOKUP($C9396,人员花名册!$B$2:$F$2001,2,0))</f>
        <v/>
      </c>
      <c r="E9396" s="87" t="str">
        <f>IF($C9396="","",VLOOKUP($C9396,人员花名册!$B$2:$F$2001,4,0))</f>
        <v/>
      </c>
      <c r="F9396" s="89" t="str">
        <f>IF($C9396="","",VLOOKUP($C9396,人员花名册!$B$2:$F$2001,5,0))</f>
        <v/>
      </c>
      <c r="G9396" s="29"/>
      <c r="H9396" s="29"/>
      <c r="I9396" s="87" t="str">
        <f>IF($C9396="","",VLOOKUP($H9396,培训课程清单!$B$2:$J$1700,2,0))</f>
        <v/>
      </c>
      <c r="J9396" s="87" t="str">
        <f>IF($C9396="","",VLOOKUP($H9396,培训课程清单!$B$2:$J$1700,3,0))</f>
        <v/>
      </c>
      <c r="K9396" s="87" t="str">
        <f>IF($H9396="","",VLOOKUP($H9396,培训课程清单!$B$2:$J$1700,4,0))</f>
        <v/>
      </c>
      <c r="L9396" s="29"/>
      <c r="M9396" s="89" t="str">
        <f>IF($H9396="","",VLOOKUP($H9396,培训课程清单!$B$2:$J$1700,7,0))</f>
        <v/>
      </c>
      <c r="N9396" s="87" t="str">
        <f>IF($H9396="","",VLOOKUP($H9396,培训课程清单!$B$2:$J$1700,8,0))</f>
        <v/>
      </c>
      <c r="O9396" s="29"/>
    </row>
    <row r="9397" spans="1:15">
      <c r="A9397" s="87" t="str">
        <f t="shared" si="147"/>
        <v/>
      </c>
      <c r="B9397" s="87" t="str">
        <f>IF(C9397="","",C9397&amp;COUNTIF($C$2:C9397,C9397))</f>
        <v/>
      </c>
      <c r="C9397" s="88"/>
      <c r="D9397" s="87" t="str">
        <f>IF($C9397="","",VLOOKUP($C9397,人员花名册!$B$2:$F$2001,2,0))</f>
        <v/>
      </c>
      <c r="E9397" s="87" t="str">
        <f>IF($C9397="","",VLOOKUP($C9397,人员花名册!$B$2:$F$2001,4,0))</f>
        <v/>
      </c>
      <c r="F9397" s="89" t="str">
        <f>IF($C9397="","",VLOOKUP($C9397,人员花名册!$B$2:$F$2001,5,0))</f>
        <v/>
      </c>
      <c r="G9397" s="29"/>
      <c r="H9397" s="29"/>
      <c r="I9397" s="87" t="str">
        <f>IF($C9397="","",VLOOKUP($H9397,培训课程清单!$B$2:$J$1700,2,0))</f>
        <v/>
      </c>
      <c r="J9397" s="87" t="str">
        <f>IF($C9397="","",VLOOKUP($H9397,培训课程清单!$B$2:$J$1700,3,0))</f>
        <v/>
      </c>
      <c r="K9397" s="87" t="str">
        <f>IF($H9397="","",VLOOKUP($H9397,培训课程清单!$B$2:$J$1700,4,0))</f>
        <v/>
      </c>
      <c r="L9397" s="29"/>
      <c r="M9397" s="89" t="str">
        <f>IF($H9397="","",VLOOKUP($H9397,培训课程清单!$B$2:$J$1700,7,0))</f>
        <v/>
      </c>
      <c r="N9397" s="87" t="str">
        <f>IF($H9397="","",VLOOKUP($H9397,培训课程清单!$B$2:$J$1700,8,0))</f>
        <v/>
      </c>
      <c r="O9397" s="29"/>
    </row>
    <row r="9398" spans="1:15">
      <c r="A9398" s="87" t="str">
        <f t="shared" si="147"/>
        <v/>
      </c>
      <c r="B9398" s="87" t="str">
        <f>IF(C9398="","",C9398&amp;COUNTIF($C$2:C9398,C9398))</f>
        <v/>
      </c>
      <c r="C9398" s="88"/>
      <c r="D9398" s="87" t="str">
        <f>IF($C9398="","",VLOOKUP($C9398,人员花名册!$B$2:$F$2001,2,0))</f>
        <v/>
      </c>
      <c r="E9398" s="87" t="str">
        <f>IF($C9398="","",VLOOKUP($C9398,人员花名册!$B$2:$F$2001,4,0))</f>
        <v/>
      </c>
      <c r="F9398" s="89" t="str">
        <f>IF($C9398="","",VLOOKUP($C9398,人员花名册!$B$2:$F$2001,5,0))</f>
        <v/>
      </c>
      <c r="G9398" s="29"/>
      <c r="H9398" s="29"/>
      <c r="I9398" s="87" t="str">
        <f>IF($C9398="","",VLOOKUP($H9398,培训课程清单!$B$2:$J$1700,2,0))</f>
        <v/>
      </c>
      <c r="J9398" s="87" t="str">
        <f>IF($C9398="","",VLOOKUP($H9398,培训课程清单!$B$2:$J$1700,3,0))</f>
        <v/>
      </c>
      <c r="K9398" s="87" t="str">
        <f>IF($H9398="","",VLOOKUP($H9398,培训课程清单!$B$2:$J$1700,4,0))</f>
        <v/>
      </c>
      <c r="L9398" s="29"/>
      <c r="M9398" s="89" t="str">
        <f>IF($H9398="","",VLOOKUP($H9398,培训课程清单!$B$2:$J$1700,7,0))</f>
        <v/>
      </c>
      <c r="N9398" s="87" t="str">
        <f>IF($H9398="","",VLOOKUP($H9398,培训课程清单!$B$2:$J$1700,8,0))</f>
        <v/>
      </c>
      <c r="O9398" s="29"/>
    </row>
    <row r="9399" spans="1:15">
      <c r="A9399" s="87" t="str">
        <f t="shared" si="147"/>
        <v/>
      </c>
      <c r="B9399" s="87" t="str">
        <f>IF(C9399="","",C9399&amp;COUNTIF($C$2:C9399,C9399))</f>
        <v/>
      </c>
      <c r="C9399" s="88"/>
      <c r="D9399" s="87" t="str">
        <f>IF($C9399="","",VLOOKUP($C9399,人员花名册!$B$2:$F$2001,2,0))</f>
        <v/>
      </c>
      <c r="E9399" s="87" t="str">
        <f>IF($C9399="","",VLOOKUP($C9399,人员花名册!$B$2:$F$2001,4,0))</f>
        <v/>
      </c>
      <c r="F9399" s="89" t="str">
        <f>IF($C9399="","",VLOOKUP($C9399,人员花名册!$B$2:$F$2001,5,0))</f>
        <v/>
      </c>
      <c r="G9399" s="29"/>
      <c r="H9399" s="29"/>
      <c r="I9399" s="87" t="str">
        <f>IF($C9399="","",VLOOKUP($H9399,培训课程清单!$B$2:$J$1700,2,0))</f>
        <v/>
      </c>
      <c r="J9399" s="87" t="str">
        <f>IF($C9399="","",VLOOKUP($H9399,培训课程清单!$B$2:$J$1700,3,0))</f>
        <v/>
      </c>
      <c r="K9399" s="87" t="str">
        <f>IF($H9399="","",VLOOKUP($H9399,培训课程清单!$B$2:$J$1700,4,0))</f>
        <v/>
      </c>
      <c r="L9399" s="29"/>
      <c r="M9399" s="89" t="str">
        <f>IF($H9399="","",VLOOKUP($H9399,培训课程清单!$B$2:$J$1700,7,0))</f>
        <v/>
      </c>
      <c r="N9399" s="87" t="str">
        <f>IF($H9399="","",VLOOKUP($H9399,培训课程清单!$B$2:$J$1700,8,0))</f>
        <v/>
      </c>
      <c r="O9399" s="29"/>
    </row>
    <row r="9400" spans="1:15">
      <c r="A9400" s="87" t="str">
        <f t="shared" si="147"/>
        <v/>
      </c>
      <c r="B9400" s="87" t="str">
        <f>IF(C9400="","",C9400&amp;COUNTIF($C$2:C9400,C9400))</f>
        <v/>
      </c>
      <c r="C9400" s="88"/>
      <c r="D9400" s="87" t="str">
        <f>IF($C9400="","",VLOOKUP($C9400,人员花名册!$B$2:$F$2001,2,0))</f>
        <v/>
      </c>
      <c r="E9400" s="87" t="str">
        <f>IF($C9400="","",VLOOKUP($C9400,人员花名册!$B$2:$F$2001,4,0))</f>
        <v/>
      </c>
      <c r="F9400" s="89" t="str">
        <f>IF($C9400="","",VLOOKUP($C9400,人员花名册!$B$2:$F$2001,5,0))</f>
        <v/>
      </c>
      <c r="G9400" s="29"/>
      <c r="H9400" s="29"/>
      <c r="I9400" s="87" t="str">
        <f>IF($C9400="","",VLOOKUP($H9400,培训课程清单!$B$2:$J$1700,2,0))</f>
        <v/>
      </c>
      <c r="J9400" s="87" t="str">
        <f>IF($C9400="","",VLOOKUP($H9400,培训课程清单!$B$2:$J$1700,3,0))</f>
        <v/>
      </c>
      <c r="K9400" s="87" t="str">
        <f>IF($H9400="","",VLOOKUP($H9400,培训课程清单!$B$2:$J$1700,4,0))</f>
        <v/>
      </c>
      <c r="L9400" s="29"/>
      <c r="M9400" s="89" t="str">
        <f>IF($H9400="","",VLOOKUP($H9400,培训课程清单!$B$2:$J$1700,7,0))</f>
        <v/>
      </c>
      <c r="N9400" s="87" t="str">
        <f>IF($H9400="","",VLOOKUP($H9400,培训课程清单!$B$2:$J$1700,8,0))</f>
        <v/>
      </c>
      <c r="O9400" s="29"/>
    </row>
    <row r="9401" spans="1:15">
      <c r="A9401" s="87" t="str">
        <f t="shared" si="147"/>
        <v/>
      </c>
      <c r="B9401" s="87" t="str">
        <f>IF(C9401="","",C9401&amp;COUNTIF($C$2:C9401,C9401))</f>
        <v/>
      </c>
      <c r="C9401" s="88"/>
      <c r="D9401" s="87" t="str">
        <f>IF($C9401="","",VLOOKUP($C9401,人员花名册!$B$2:$F$2001,2,0))</f>
        <v/>
      </c>
      <c r="E9401" s="87" t="str">
        <f>IF($C9401="","",VLOOKUP($C9401,人员花名册!$B$2:$F$2001,4,0))</f>
        <v/>
      </c>
      <c r="F9401" s="89" t="str">
        <f>IF($C9401="","",VLOOKUP($C9401,人员花名册!$B$2:$F$2001,5,0))</f>
        <v/>
      </c>
      <c r="G9401" s="29"/>
      <c r="H9401" s="29"/>
      <c r="I9401" s="87" t="str">
        <f>IF($C9401="","",VLOOKUP($H9401,培训课程清单!$B$2:$J$1700,2,0))</f>
        <v/>
      </c>
      <c r="J9401" s="87" t="str">
        <f>IF($C9401="","",VLOOKUP($H9401,培训课程清单!$B$2:$J$1700,3,0))</f>
        <v/>
      </c>
      <c r="K9401" s="87" t="str">
        <f>IF($H9401="","",VLOOKUP($H9401,培训课程清单!$B$2:$J$1700,4,0))</f>
        <v/>
      </c>
      <c r="L9401" s="29"/>
      <c r="M9401" s="89" t="str">
        <f>IF($H9401="","",VLOOKUP($H9401,培训课程清单!$B$2:$J$1700,7,0))</f>
        <v/>
      </c>
      <c r="N9401" s="87" t="str">
        <f>IF($H9401="","",VLOOKUP($H9401,培训课程清单!$B$2:$J$1700,8,0))</f>
        <v/>
      </c>
      <c r="O9401" s="29"/>
    </row>
    <row r="9402" spans="1:15">
      <c r="A9402" s="87" t="str">
        <f t="shared" si="147"/>
        <v/>
      </c>
      <c r="B9402" s="87" t="str">
        <f>IF(C9402="","",C9402&amp;COUNTIF($C$2:C9402,C9402))</f>
        <v/>
      </c>
      <c r="C9402" s="88"/>
      <c r="D9402" s="87" t="str">
        <f>IF($C9402="","",VLOOKUP($C9402,人员花名册!$B$2:$F$2001,2,0))</f>
        <v/>
      </c>
      <c r="E9402" s="87" t="str">
        <f>IF($C9402="","",VLOOKUP($C9402,人员花名册!$B$2:$F$2001,4,0))</f>
        <v/>
      </c>
      <c r="F9402" s="89" t="str">
        <f>IF($C9402="","",VLOOKUP($C9402,人员花名册!$B$2:$F$2001,5,0))</f>
        <v/>
      </c>
      <c r="G9402" s="29"/>
      <c r="H9402" s="29"/>
      <c r="I9402" s="87" t="str">
        <f>IF($C9402="","",VLOOKUP($H9402,培训课程清单!$B$2:$J$1700,2,0))</f>
        <v/>
      </c>
      <c r="J9402" s="87" t="str">
        <f>IF($C9402="","",VLOOKUP($H9402,培训课程清单!$B$2:$J$1700,3,0))</f>
        <v/>
      </c>
      <c r="K9402" s="87" t="str">
        <f>IF($H9402="","",VLOOKUP($H9402,培训课程清单!$B$2:$J$1700,4,0))</f>
        <v/>
      </c>
      <c r="L9402" s="29"/>
      <c r="M9402" s="89" t="str">
        <f>IF($H9402="","",VLOOKUP($H9402,培训课程清单!$B$2:$J$1700,7,0))</f>
        <v/>
      </c>
      <c r="N9402" s="87" t="str">
        <f>IF($H9402="","",VLOOKUP($H9402,培训课程清单!$B$2:$J$1700,8,0))</f>
        <v/>
      </c>
      <c r="O9402" s="29"/>
    </row>
    <row r="9403" spans="1:15">
      <c r="A9403" s="87" t="str">
        <f t="shared" si="147"/>
        <v/>
      </c>
      <c r="B9403" s="87" t="str">
        <f>IF(C9403="","",C9403&amp;COUNTIF($C$2:C9403,C9403))</f>
        <v/>
      </c>
      <c r="C9403" s="88"/>
      <c r="D9403" s="87" t="str">
        <f>IF($C9403="","",VLOOKUP($C9403,人员花名册!$B$2:$F$2001,2,0))</f>
        <v/>
      </c>
      <c r="E9403" s="87" t="str">
        <f>IF($C9403="","",VLOOKUP($C9403,人员花名册!$B$2:$F$2001,4,0))</f>
        <v/>
      </c>
      <c r="F9403" s="89" t="str">
        <f>IF($C9403="","",VLOOKUP($C9403,人员花名册!$B$2:$F$2001,5,0))</f>
        <v/>
      </c>
      <c r="G9403" s="29"/>
      <c r="H9403" s="29"/>
      <c r="I9403" s="87" t="str">
        <f>IF($C9403="","",VLOOKUP($H9403,培训课程清单!$B$2:$J$1700,2,0))</f>
        <v/>
      </c>
      <c r="J9403" s="87" t="str">
        <f>IF($C9403="","",VLOOKUP($H9403,培训课程清单!$B$2:$J$1700,3,0))</f>
        <v/>
      </c>
      <c r="K9403" s="87" t="str">
        <f>IF($H9403="","",VLOOKUP($H9403,培训课程清单!$B$2:$J$1700,4,0))</f>
        <v/>
      </c>
      <c r="L9403" s="29"/>
      <c r="M9403" s="89" t="str">
        <f>IF($H9403="","",VLOOKUP($H9403,培训课程清单!$B$2:$J$1700,7,0))</f>
        <v/>
      </c>
      <c r="N9403" s="87" t="str">
        <f>IF($H9403="","",VLOOKUP($H9403,培训课程清单!$B$2:$J$1700,8,0))</f>
        <v/>
      </c>
      <c r="O9403" s="29"/>
    </row>
    <row r="9404" spans="1:15">
      <c r="A9404" s="87" t="str">
        <f t="shared" si="147"/>
        <v/>
      </c>
      <c r="B9404" s="87" t="str">
        <f>IF(C9404="","",C9404&amp;COUNTIF($C$2:C9404,C9404))</f>
        <v/>
      </c>
      <c r="C9404" s="88"/>
      <c r="D9404" s="87" t="str">
        <f>IF($C9404="","",VLOOKUP($C9404,人员花名册!$B$2:$F$2001,2,0))</f>
        <v/>
      </c>
      <c r="E9404" s="87" t="str">
        <f>IF($C9404="","",VLOOKUP($C9404,人员花名册!$B$2:$F$2001,4,0))</f>
        <v/>
      </c>
      <c r="F9404" s="89" t="str">
        <f>IF($C9404="","",VLOOKUP($C9404,人员花名册!$B$2:$F$2001,5,0))</f>
        <v/>
      </c>
      <c r="G9404" s="29"/>
      <c r="H9404" s="29"/>
      <c r="I9404" s="87" t="str">
        <f>IF($C9404="","",VLOOKUP($H9404,培训课程清单!$B$2:$J$1700,2,0))</f>
        <v/>
      </c>
      <c r="J9404" s="87" t="str">
        <f>IF($C9404="","",VLOOKUP($H9404,培训课程清单!$B$2:$J$1700,3,0))</f>
        <v/>
      </c>
      <c r="K9404" s="87" t="str">
        <f>IF($H9404="","",VLOOKUP($H9404,培训课程清单!$B$2:$J$1700,4,0))</f>
        <v/>
      </c>
      <c r="L9404" s="29"/>
      <c r="M9404" s="89" t="str">
        <f>IF($H9404="","",VLOOKUP($H9404,培训课程清单!$B$2:$J$1700,7,0))</f>
        <v/>
      </c>
      <c r="N9404" s="87" t="str">
        <f>IF($H9404="","",VLOOKUP($H9404,培训课程清单!$B$2:$J$1700,8,0))</f>
        <v/>
      </c>
      <c r="O9404" s="29"/>
    </row>
    <row r="9405" spans="1:15">
      <c r="A9405" s="87" t="str">
        <f t="shared" si="147"/>
        <v/>
      </c>
      <c r="B9405" s="87" t="str">
        <f>IF(C9405="","",C9405&amp;COUNTIF($C$2:C9405,C9405))</f>
        <v/>
      </c>
      <c r="C9405" s="88"/>
      <c r="D9405" s="87" t="str">
        <f>IF($C9405="","",VLOOKUP($C9405,人员花名册!$B$2:$F$2001,2,0))</f>
        <v/>
      </c>
      <c r="E9405" s="87" t="str">
        <f>IF($C9405="","",VLOOKUP($C9405,人员花名册!$B$2:$F$2001,4,0))</f>
        <v/>
      </c>
      <c r="F9405" s="89" t="str">
        <f>IF($C9405="","",VLOOKUP($C9405,人员花名册!$B$2:$F$2001,5,0))</f>
        <v/>
      </c>
      <c r="G9405" s="29"/>
      <c r="H9405" s="29"/>
      <c r="I9405" s="87" t="str">
        <f>IF($C9405="","",VLOOKUP($H9405,培训课程清单!$B$2:$J$1700,2,0))</f>
        <v/>
      </c>
      <c r="J9405" s="87" t="str">
        <f>IF($C9405="","",VLOOKUP($H9405,培训课程清单!$B$2:$J$1700,3,0))</f>
        <v/>
      </c>
      <c r="K9405" s="87" t="str">
        <f>IF($H9405="","",VLOOKUP($H9405,培训课程清单!$B$2:$J$1700,4,0))</f>
        <v/>
      </c>
      <c r="L9405" s="29"/>
      <c r="M9405" s="89" t="str">
        <f>IF($H9405="","",VLOOKUP($H9405,培训课程清单!$B$2:$J$1700,7,0))</f>
        <v/>
      </c>
      <c r="N9405" s="87" t="str">
        <f>IF($H9405="","",VLOOKUP($H9405,培训课程清单!$B$2:$J$1700,8,0))</f>
        <v/>
      </c>
      <c r="O9405" s="29"/>
    </row>
    <row r="9406" spans="1:15">
      <c r="A9406" s="87" t="str">
        <f t="shared" si="147"/>
        <v/>
      </c>
      <c r="B9406" s="87" t="str">
        <f>IF(C9406="","",C9406&amp;COUNTIF($C$2:C9406,C9406))</f>
        <v/>
      </c>
      <c r="C9406" s="88"/>
      <c r="D9406" s="87" t="str">
        <f>IF($C9406="","",VLOOKUP($C9406,人员花名册!$B$2:$F$2001,2,0))</f>
        <v/>
      </c>
      <c r="E9406" s="87" t="str">
        <f>IF($C9406="","",VLOOKUP($C9406,人员花名册!$B$2:$F$2001,4,0))</f>
        <v/>
      </c>
      <c r="F9406" s="89" t="str">
        <f>IF($C9406="","",VLOOKUP($C9406,人员花名册!$B$2:$F$2001,5,0))</f>
        <v/>
      </c>
      <c r="G9406" s="29"/>
      <c r="H9406" s="29"/>
      <c r="I9406" s="87" t="str">
        <f>IF($C9406="","",VLOOKUP($H9406,培训课程清单!$B$2:$J$1700,2,0))</f>
        <v/>
      </c>
      <c r="J9406" s="87" t="str">
        <f>IF($C9406="","",VLOOKUP($H9406,培训课程清单!$B$2:$J$1700,3,0))</f>
        <v/>
      </c>
      <c r="K9406" s="87" t="str">
        <f>IF($H9406="","",VLOOKUP($H9406,培训课程清单!$B$2:$J$1700,4,0))</f>
        <v/>
      </c>
      <c r="L9406" s="29"/>
      <c r="M9406" s="89" t="str">
        <f>IF($H9406="","",VLOOKUP($H9406,培训课程清单!$B$2:$J$1700,7,0))</f>
        <v/>
      </c>
      <c r="N9406" s="87" t="str">
        <f>IF($H9406="","",VLOOKUP($H9406,培训课程清单!$B$2:$J$1700,8,0))</f>
        <v/>
      </c>
      <c r="O9406" s="29"/>
    </row>
    <row r="9407" spans="1:15">
      <c r="A9407" s="87" t="str">
        <f t="shared" si="147"/>
        <v/>
      </c>
      <c r="B9407" s="87" t="str">
        <f>IF(C9407="","",C9407&amp;COUNTIF($C$2:C9407,C9407))</f>
        <v/>
      </c>
      <c r="C9407" s="88"/>
      <c r="D9407" s="87" t="str">
        <f>IF($C9407="","",VLOOKUP($C9407,人员花名册!$B$2:$F$2001,2,0))</f>
        <v/>
      </c>
      <c r="E9407" s="87" t="str">
        <f>IF($C9407="","",VLOOKUP($C9407,人员花名册!$B$2:$F$2001,4,0))</f>
        <v/>
      </c>
      <c r="F9407" s="89" t="str">
        <f>IF($C9407="","",VLOOKUP($C9407,人员花名册!$B$2:$F$2001,5,0))</f>
        <v/>
      </c>
      <c r="G9407" s="29"/>
      <c r="H9407" s="29"/>
      <c r="I9407" s="87" t="str">
        <f>IF($C9407="","",VLOOKUP($H9407,培训课程清单!$B$2:$J$1700,2,0))</f>
        <v/>
      </c>
      <c r="J9407" s="87" t="str">
        <f>IF($C9407="","",VLOOKUP($H9407,培训课程清单!$B$2:$J$1700,3,0))</f>
        <v/>
      </c>
      <c r="K9407" s="87" t="str">
        <f>IF($H9407="","",VLOOKUP($H9407,培训课程清单!$B$2:$J$1700,4,0))</f>
        <v/>
      </c>
      <c r="L9407" s="29"/>
      <c r="M9407" s="89" t="str">
        <f>IF($H9407="","",VLOOKUP($H9407,培训课程清单!$B$2:$J$1700,7,0))</f>
        <v/>
      </c>
      <c r="N9407" s="87" t="str">
        <f>IF($H9407="","",VLOOKUP($H9407,培训课程清单!$B$2:$J$1700,8,0))</f>
        <v/>
      </c>
      <c r="O9407" s="29"/>
    </row>
    <row r="9408" spans="1:15">
      <c r="A9408" s="87" t="str">
        <f t="shared" si="147"/>
        <v/>
      </c>
      <c r="B9408" s="87" t="str">
        <f>IF(C9408="","",C9408&amp;COUNTIF($C$2:C9408,C9408))</f>
        <v/>
      </c>
      <c r="C9408" s="88"/>
      <c r="D9408" s="87" t="str">
        <f>IF($C9408="","",VLOOKUP($C9408,人员花名册!$B$2:$F$2001,2,0))</f>
        <v/>
      </c>
      <c r="E9408" s="87" t="str">
        <f>IF($C9408="","",VLOOKUP($C9408,人员花名册!$B$2:$F$2001,4,0))</f>
        <v/>
      </c>
      <c r="F9408" s="89" t="str">
        <f>IF($C9408="","",VLOOKUP($C9408,人员花名册!$B$2:$F$2001,5,0))</f>
        <v/>
      </c>
      <c r="G9408" s="29"/>
      <c r="H9408" s="29"/>
      <c r="I9408" s="87" t="str">
        <f>IF($C9408="","",VLOOKUP($H9408,培训课程清单!$B$2:$J$1700,2,0))</f>
        <v/>
      </c>
      <c r="J9408" s="87" t="str">
        <f>IF($C9408="","",VLOOKUP($H9408,培训课程清单!$B$2:$J$1700,3,0))</f>
        <v/>
      </c>
      <c r="K9408" s="87" t="str">
        <f>IF($H9408="","",VLOOKUP($H9408,培训课程清单!$B$2:$J$1700,4,0))</f>
        <v/>
      </c>
      <c r="L9408" s="29"/>
      <c r="M9408" s="89" t="str">
        <f>IF($H9408="","",VLOOKUP($H9408,培训课程清单!$B$2:$J$1700,7,0))</f>
        <v/>
      </c>
      <c r="N9408" s="87" t="str">
        <f>IF($H9408="","",VLOOKUP($H9408,培训课程清单!$B$2:$J$1700,8,0))</f>
        <v/>
      </c>
      <c r="O9408" s="29"/>
    </row>
    <row r="9409" spans="1:15">
      <c r="A9409" s="87" t="str">
        <f t="shared" si="147"/>
        <v/>
      </c>
      <c r="B9409" s="87" t="str">
        <f>IF(C9409="","",C9409&amp;COUNTIF($C$2:C9409,C9409))</f>
        <v/>
      </c>
      <c r="C9409" s="88"/>
      <c r="D9409" s="87" t="str">
        <f>IF($C9409="","",VLOOKUP($C9409,人员花名册!$B$2:$F$2001,2,0))</f>
        <v/>
      </c>
      <c r="E9409" s="87" t="str">
        <f>IF($C9409="","",VLOOKUP($C9409,人员花名册!$B$2:$F$2001,4,0))</f>
        <v/>
      </c>
      <c r="F9409" s="89" t="str">
        <f>IF($C9409="","",VLOOKUP($C9409,人员花名册!$B$2:$F$2001,5,0))</f>
        <v/>
      </c>
      <c r="G9409" s="29"/>
      <c r="H9409" s="29"/>
      <c r="I9409" s="87" t="str">
        <f>IF($C9409="","",VLOOKUP($H9409,培训课程清单!$B$2:$J$1700,2,0))</f>
        <v/>
      </c>
      <c r="J9409" s="87" t="str">
        <f>IF($C9409="","",VLOOKUP($H9409,培训课程清单!$B$2:$J$1700,3,0))</f>
        <v/>
      </c>
      <c r="K9409" s="87" t="str">
        <f>IF($H9409="","",VLOOKUP($H9409,培训课程清单!$B$2:$J$1700,4,0))</f>
        <v/>
      </c>
      <c r="L9409" s="29"/>
      <c r="M9409" s="89" t="str">
        <f>IF($H9409="","",VLOOKUP($H9409,培训课程清单!$B$2:$J$1700,7,0))</f>
        <v/>
      </c>
      <c r="N9409" s="87" t="str">
        <f>IF($H9409="","",VLOOKUP($H9409,培训课程清单!$B$2:$J$1700,8,0))</f>
        <v/>
      </c>
      <c r="O9409" s="29"/>
    </row>
    <row r="9410" spans="1:15">
      <c r="A9410" s="87" t="str">
        <f t="shared" si="147"/>
        <v/>
      </c>
      <c r="B9410" s="87" t="str">
        <f>IF(C9410="","",C9410&amp;COUNTIF($C$2:C9410,C9410))</f>
        <v/>
      </c>
      <c r="C9410" s="88"/>
      <c r="D9410" s="87" t="str">
        <f>IF($C9410="","",VLOOKUP($C9410,人员花名册!$B$2:$F$2001,2,0))</f>
        <v/>
      </c>
      <c r="E9410" s="87" t="str">
        <f>IF($C9410="","",VLOOKUP($C9410,人员花名册!$B$2:$F$2001,4,0))</f>
        <v/>
      </c>
      <c r="F9410" s="89" t="str">
        <f>IF($C9410="","",VLOOKUP($C9410,人员花名册!$B$2:$F$2001,5,0))</f>
        <v/>
      </c>
      <c r="G9410" s="29"/>
      <c r="H9410" s="29"/>
      <c r="I9410" s="87" t="str">
        <f>IF($C9410="","",VLOOKUP($H9410,培训课程清单!$B$2:$J$1700,2,0))</f>
        <v/>
      </c>
      <c r="J9410" s="87" t="str">
        <f>IF($C9410="","",VLOOKUP($H9410,培训课程清单!$B$2:$J$1700,3,0))</f>
        <v/>
      </c>
      <c r="K9410" s="87" t="str">
        <f>IF($H9410="","",VLOOKUP($H9410,培训课程清单!$B$2:$J$1700,4,0))</f>
        <v/>
      </c>
      <c r="L9410" s="29"/>
      <c r="M9410" s="89" t="str">
        <f>IF($H9410="","",VLOOKUP($H9410,培训课程清单!$B$2:$J$1700,7,0))</f>
        <v/>
      </c>
      <c r="N9410" s="87" t="str">
        <f>IF($H9410="","",VLOOKUP($H9410,培训课程清单!$B$2:$J$1700,8,0))</f>
        <v/>
      </c>
      <c r="O9410" s="29"/>
    </row>
    <row r="9411" spans="1:15">
      <c r="A9411" s="87" t="str">
        <f t="shared" si="147"/>
        <v/>
      </c>
      <c r="B9411" s="87" t="str">
        <f>IF(C9411="","",C9411&amp;COUNTIF($C$2:C9411,C9411))</f>
        <v/>
      </c>
      <c r="C9411" s="88"/>
      <c r="D9411" s="87" t="str">
        <f>IF($C9411="","",VLOOKUP($C9411,人员花名册!$B$2:$F$2001,2,0))</f>
        <v/>
      </c>
      <c r="E9411" s="87" t="str">
        <f>IF($C9411="","",VLOOKUP($C9411,人员花名册!$B$2:$F$2001,4,0))</f>
        <v/>
      </c>
      <c r="F9411" s="89" t="str">
        <f>IF($C9411="","",VLOOKUP($C9411,人员花名册!$B$2:$F$2001,5,0))</f>
        <v/>
      </c>
      <c r="G9411" s="29"/>
      <c r="H9411" s="29"/>
      <c r="I9411" s="87" t="str">
        <f>IF($C9411="","",VLOOKUP($H9411,培训课程清单!$B$2:$J$1700,2,0))</f>
        <v/>
      </c>
      <c r="J9411" s="87" t="str">
        <f>IF($C9411="","",VLOOKUP($H9411,培训课程清单!$B$2:$J$1700,3,0))</f>
        <v/>
      </c>
      <c r="K9411" s="87" t="str">
        <f>IF($H9411="","",VLOOKUP($H9411,培训课程清单!$B$2:$J$1700,4,0))</f>
        <v/>
      </c>
      <c r="L9411" s="29"/>
      <c r="M9411" s="89" t="str">
        <f>IF($H9411="","",VLOOKUP($H9411,培训课程清单!$B$2:$J$1700,7,0))</f>
        <v/>
      </c>
      <c r="N9411" s="87" t="str">
        <f>IF($H9411="","",VLOOKUP($H9411,培训课程清单!$B$2:$J$1700,8,0))</f>
        <v/>
      </c>
      <c r="O9411" s="29"/>
    </row>
    <row r="9412" spans="1:15">
      <c r="A9412" s="87" t="str">
        <f t="shared" si="147"/>
        <v/>
      </c>
      <c r="B9412" s="87" t="str">
        <f>IF(C9412="","",C9412&amp;COUNTIF($C$2:C9412,C9412))</f>
        <v/>
      </c>
      <c r="C9412" s="88"/>
      <c r="D9412" s="87" t="str">
        <f>IF($C9412="","",VLOOKUP($C9412,人员花名册!$B$2:$F$2001,2,0))</f>
        <v/>
      </c>
      <c r="E9412" s="87" t="str">
        <f>IF($C9412="","",VLOOKUP($C9412,人员花名册!$B$2:$F$2001,4,0))</f>
        <v/>
      </c>
      <c r="F9412" s="89" t="str">
        <f>IF($C9412="","",VLOOKUP($C9412,人员花名册!$B$2:$F$2001,5,0))</f>
        <v/>
      </c>
      <c r="G9412" s="29"/>
      <c r="H9412" s="29"/>
      <c r="I9412" s="87" t="str">
        <f>IF($C9412="","",VLOOKUP($H9412,培训课程清单!$B$2:$J$1700,2,0))</f>
        <v/>
      </c>
      <c r="J9412" s="87" t="str">
        <f>IF($C9412="","",VLOOKUP($H9412,培训课程清单!$B$2:$J$1700,3,0))</f>
        <v/>
      </c>
      <c r="K9412" s="87" t="str">
        <f>IF($H9412="","",VLOOKUP($H9412,培训课程清单!$B$2:$J$1700,4,0))</f>
        <v/>
      </c>
      <c r="L9412" s="29"/>
      <c r="M9412" s="89" t="str">
        <f>IF($H9412="","",VLOOKUP($H9412,培训课程清单!$B$2:$J$1700,7,0))</f>
        <v/>
      </c>
      <c r="N9412" s="87" t="str">
        <f>IF($H9412="","",VLOOKUP($H9412,培训课程清单!$B$2:$J$1700,8,0))</f>
        <v/>
      </c>
      <c r="O9412" s="29"/>
    </row>
    <row r="9413" spans="1:15">
      <c r="A9413" s="87" t="str">
        <f t="shared" si="147"/>
        <v/>
      </c>
      <c r="B9413" s="87" t="str">
        <f>IF(C9413="","",C9413&amp;COUNTIF($C$2:C9413,C9413))</f>
        <v/>
      </c>
      <c r="C9413" s="88"/>
      <c r="D9413" s="87" t="str">
        <f>IF($C9413="","",VLOOKUP($C9413,人员花名册!$B$2:$F$2001,2,0))</f>
        <v/>
      </c>
      <c r="E9413" s="87" t="str">
        <f>IF($C9413="","",VLOOKUP($C9413,人员花名册!$B$2:$F$2001,4,0))</f>
        <v/>
      </c>
      <c r="F9413" s="89" t="str">
        <f>IF($C9413="","",VLOOKUP($C9413,人员花名册!$B$2:$F$2001,5,0))</f>
        <v/>
      </c>
      <c r="G9413" s="29"/>
      <c r="H9413" s="29"/>
      <c r="I9413" s="87" t="str">
        <f>IF($C9413="","",VLOOKUP($H9413,培训课程清单!$B$2:$J$1700,2,0))</f>
        <v/>
      </c>
      <c r="J9413" s="87" t="str">
        <f>IF($C9413="","",VLOOKUP($H9413,培训课程清单!$B$2:$J$1700,3,0))</f>
        <v/>
      </c>
      <c r="K9413" s="87" t="str">
        <f>IF($H9413="","",VLOOKUP($H9413,培训课程清单!$B$2:$J$1700,4,0))</f>
        <v/>
      </c>
      <c r="L9413" s="29"/>
      <c r="M9413" s="89" t="str">
        <f>IF($H9413="","",VLOOKUP($H9413,培训课程清单!$B$2:$J$1700,7,0))</f>
        <v/>
      </c>
      <c r="N9413" s="87" t="str">
        <f>IF($H9413="","",VLOOKUP($H9413,培训课程清单!$B$2:$J$1700,8,0))</f>
        <v/>
      </c>
      <c r="O9413" s="29"/>
    </row>
    <row r="9414" spans="1:15">
      <c r="A9414" s="87" t="str">
        <f t="shared" si="147"/>
        <v/>
      </c>
      <c r="B9414" s="87" t="str">
        <f>IF(C9414="","",C9414&amp;COUNTIF($C$2:C9414,C9414))</f>
        <v/>
      </c>
      <c r="C9414" s="88"/>
      <c r="D9414" s="87" t="str">
        <f>IF($C9414="","",VLOOKUP($C9414,人员花名册!$B$2:$F$2001,2,0))</f>
        <v/>
      </c>
      <c r="E9414" s="87" t="str">
        <f>IF($C9414="","",VLOOKUP($C9414,人员花名册!$B$2:$F$2001,4,0))</f>
        <v/>
      </c>
      <c r="F9414" s="89" t="str">
        <f>IF($C9414="","",VLOOKUP($C9414,人员花名册!$B$2:$F$2001,5,0))</f>
        <v/>
      </c>
      <c r="G9414" s="29"/>
      <c r="H9414" s="29"/>
      <c r="I9414" s="87" t="str">
        <f>IF($C9414="","",VLOOKUP($H9414,培训课程清单!$B$2:$J$1700,2,0))</f>
        <v/>
      </c>
      <c r="J9414" s="87" t="str">
        <f>IF($C9414="","",VLOOKUP($H9414,培训课程清单!$B$2:$J$1700,3,0))</f>
        <v/>
      </c>
      <c r="K9414" s="87" t="str">
        <f>IF($H9414="","",VLOOKUP($H9414,培训课程清单!$B$2:$J$1700,4,0))</f>
        <v/>
      </c>
      <c r="L9414" s="29"/>
      <c r="M9414" s="89" t="str">
        <f>IF($H9414="","",VLOOKUP($H9414,培训课程清单!$B$2:$J$1700,7,0))</f>
        <v/>
      </c>
      <c r="N9414" s="87" t="str">
        <f>IF($H9414="","",VLOOKUP($H9414,培训课程清单!$B$2:$J$1700,8,0))</f>
        <v/>
      </c>
      <c r="O9414" s="29"/>
    </row>
    <row r="9415" spans="1:15">
      <c r="A9415" s="87" t="str">
        <f t="shared" si="147"/>
        <v/>
      </c>
      <c r="B9415" s="87" t="str">
        <f>IF(C9415="","",C9415&amp;COUNTIF($C$2:C9415,C9415))</f>
        <v/>
      </c>
      <c r="C9415" s="88"/>
      <c r="D9415" s="87" t="str">
        <f>IF($C9415="","",VLOOKUP($C9415,人员花名册!$B$2:$F$2001,2,0))</f>
        <v/>
      </c>
      <c r="E9415" s="87" t="str">
        <f>IF($C9415="","",VLOOKUP($C9415,人员花名册!$B$2:$F$2001,4,0))</f>
        <v/>
      </c>
      <c r="F9415" s="89" t="str">
        <f>IF($C9415="","",VLOOKUP($C9415,人员花名册!$B$2:$F$2001,5,0))</f>
        <v/>
      </c>
      <c r="G9415" s="29"/>
      <c r="H9415" s="29"/>
      <c r="I9415" s="87" t="str">
        <f>IF($C9415="","",VLOOKUP($H9415,培训课程清单!$B$2:$J$1700,2,0))</f>
        <v/>
      </c>
      <c r="J9415" s="87" t="str">
        <f>IF($C9415="","",VLOOKUP($H9415,培训课程清单!$B$2:$J$1700,3,0))</f>
        <v/>
      </c>
      <c r="K9415" s="87" t="str">
        <f>IF($H9415="","",VLOOKUP($H9415,培训课程清单!$B$2:$J$1700,4,0))</f>
        <v/>
      </c>
      <c r="L9415" s="29"/>
      <c r="M9415" s="89" t="str">
        <f>IF($H9415="","",VLOOKUP($H9415,培训课程清单!$B$2:$J$1700,7,0))</f>
        <v/>
      </c>
      <c r="N9415" s="87" t="str">
        <f>IF($H9415="","",VLOOKUP($H9415,培训课程清单!$B$2:$J$1700,8,0))</f>
        <v/>
      </c>
      <c r="O9415" s="29"/>
    </row>
    <row r="9416" spans="1:15">
      <c r="A9416" s="87" t="str">
        <f t="shared" si="147"/>
        <v/>
      </c>
      <c r="B9416" s="87" t="str">
        <f>IF(C9416="","",C9416&amp;COUNTIF($C$2:C9416,C9416))</f>
        <v/>
      </c>
      <c r="C9416" s="88"/>
      <c r="D9416" s="87" t="str">
        <f>IF($C9416="","",VLOOKUP($C9416,人员花名册!$B$2:$F$2001,2,0))</f>
        <v/>
      </c>
      <c r="E9416" s="87" t="str">
        <f>IF($C9416="","",VLOOKUP($C9416,人员花名册!$B$2:$F$2001,4,0))</f>
        <v/>
      </c>
      <c r="F9416" s="89" t="str">
        <f>IF($C9416="","",VLOOKUP($C9416,人员花名册!$B$2:$F$2001,5,0))</f>
        <v/>
      </c>
      <c r="G9416" s="29"/>
      <c r="H9416" s="29"/>
      <c r="I9416" s="87" t="str">
        <f>IF($C9416="","",VLOOKUP($H9416,培训课程清单!$B$2:$J$1700,2,0))</f>
        <v/>
      </c>
      <c r="J9416" s="87" t="str">
        <f>IF($C9416="","",VLOOKUP($H9416,培训课程清单!$B$2:$J$1700,3,0))</f>
        <v/>
      </c>
      <c r="K9416" s="87" t="str">
        <f>IF($H9416="","",VLOOKUP($H9416,培训课程清单!$B$2:$J$1700,4,0))</f>
        <v/>
      </c>
      <c r="L9416" s="29"/>
      <c r="M9416" s="89" t="str">
        <f>IF($H9416="","",VLOOKUP($H9416,培训课程清单!$B$2:$J$1700,7,0))</f>
        <v/>
      </c>
      <c r="N9416" s="87" t="str">
        <f>IF($H9416="","",VLOOKUP($H9416,培训课程清单!$B$2:$J$1700,8,0))</f>
        <v/>
      </c>
      <c r="O9416" s="29"/>
    </row>
    <row r="9417" spans="1:15">
      <c r="A9417" s="87" t="str">
        <f t="shared" si="147"/>
        <v/>
      </c>
      <c r="B9417" s="87" t="str">
        <f>IF(C9417="","",C9417&amp;COUNTIF($C$2:C9417,C9417))</f>
        <v/>
      </c>
      <c r="C9417" s="88"/>
      <c r="D9417" s="87" t="str">
        <f>IF($C9417="","",VLOOKUP($C9417,人员花名册!$B$2:$F$2001,2,0))</f>
        <v/>
      </c>
      <c r="E9417" s="87" t="str">
        <f>IF($C9417="","",VLOOKUP($C9417,人员花名册!$B$2:$F$2001,4,0))</f>
        <v/>
      </c>
      <c r="F9417" s="89" t="str">
        <f>IF($C9417="","",VLOOKUP($C9417,人员花名册!$B$2:$F$2001,5,0))</f>
        <v/>
      </c>
      <c r="G9417" s="29"/>
      <c r="H9417" s="29"/>
      <c r="I9417" s="87" t="str">
        <f>IF($C9417="","",VLOOKUP($H9417,培训课程清单!$B$2:$J$1700,2,0))</f>
        <v/>
      </c>
      <c r="J9417" s="87" t="str">
        <f>IF($C9417="","",VLOOKUP($H9417,培训课程清单!$B$2:$J$1700,3,0))</f>
        <v/>
      </c>
      <c r="K9417" s="87" t="str">
        <f>IF($H9417="","",VLOOKUP($H9417,培训课程清单!$B$2:$J$1700,4,0))</f>
        <v/>
      </c>
      <c r="L9417" s="29"/>
      <c r="M9417" s="89" t="str">
        <f>IF($H9417="","",VLOOKUP($H9417,培训课程清单!$B$2:$J$1700,7,0))</f>
        <v/>
      </c>
      <c r="N9417" s="87" t="str">
        <f>IF($H9417="","",VLOOKUP($H9417,培训课程清单!$B$2:$J$1700,8,0))</f>
        <v/>
      </c>
      <c r="O9417" s="29"/>
    </row>
    <row r="9418" spans="1:15">
      <c r="A9418" s="87" t="str">
        <f t="shared" si="147"/>
        <v/>
      </c>
      <c r="B9418" s="87" t="str">
        <f>IF(C9418="","",C9418&amp;COUNTIF($C$2:C9418,C9418))</f>
        <v/>
      </c>
      <c r="C9418" s="88"/>
      <c r="D9418" s="87" t="str">
        <f>IF($C9418="","",VLOOKUP($C9418,人员花名册!$B$2:$F$2001,2,0))</f>
        <v/>
      </c>
      <c r="E9418" s="87" t="str">
        <f>IF($C9418="","",VLOOKUP($C9418,人员花名册!$B$2:$F$2001,4,0))</f>
        <v/>
      </c>
      <c r="F9418" s="89" t="str">
        <f>IF($C9418="","",VLOOKUP($C9418,人员花名册!$B$2:$F$2001,5,0))</f>
        <v/>
      </c>
      <c r="G9418" s="29"/>
      <c r="H9418" s="29"/>
      <c r="I9418" s="87" t="str">
        <f>IF($C9418="","",VLOOKUP($H9418,培训课程清单!$B$2:$J$1700,2,0))</f>
        <v/>
      </c>
      <c r="J9418" s="87" t="str">
        <f>IF($C9418="","",VLOOKUP($H9418,培训课程清单!$B$2:$J$1700,3,0))</f>
        <v/>
      </c>
      <c r="K9418" s="87" t="str">
        <f>IF($H9418="","",VLOOKUP($H9418,培训课程清单!$B$2:$J$1700,4,0))</f>
        <v/>
      </c>
      <c r="L9418" s="29"/>
      <c r="M9418" s="89" t="str">
        <f>IF($H9418="","",VLOOKUP($H9418,培训课程清单!$B$2:$J$1700,7,0))</f>
        <v/>
      </c>
      <c r="N9418" s="87" t="str">
        <f>IF($H9418="","",VLOOKUP($H9418,培训课程清单!$B$2:$J$1700,8,0))</f>
        <v/>
      </c>
      <c r="O9418" s="29"/>
    </row>
    <row r="9419" spans="1:15">
      <c r="A9419" s="87" t="str">
        <f t="shared" si="147"/>
        <v/>
      </c>
      <c r="B9419" s="87" t="str">
        <f>IF(C9419="","",C9419&amp;COUNTIF($C$2:C9419,C9419))</f>
        <v/>
      </c>
      <c r="C9419" s="88"/>
      <c r="D9419" s="87" t="str">
        <f>IF($C9419="","",VLOOKUP($C9419,人员花名册!$B$2:$F$2001,2,0))</f>
        <v/>
      </c>
      <c r="E9419" s="87" t="str">
        <f>IF($C9419="","",VLOOKUP($C9419,人员花名册!$B$2:$F$2001,4,0))</f>
        <v/>
      </c>
      <c r="F9419" s="89" t="str">
        <f>IF($C9419="","",VLOOKUP($C9419,人员花名册!$B$2:$F$2001,5,0))</f>
        <v/>
      </c>
      <c r="G9419" s="29"/>
      <c r="H9419" s="29"/>
      <c r="I9419" s="87" t="str">
        <f>IF($C9419="","",VLOOKUP($H9419,培训课程清单!$B$2:$J$1700,2,0))</f>
        <v/>
      </c>
      <c r="J9419" s="87" t="str">
        <f>IF($C9419="","",VLOOKUP($H9419,培训课程清单!$B$2:$J$1700,3,0))</f>
        <v/>
      </c>
      <c r="K9419" s="87" t="str">
        <f>IF($H9419="","",VLOOKUP($H9419,培训课程清单!$B$2:$J$1700,4,0))</f>
        <v/>
      </c>
      <c r="L9419" s="29"/>
      <c r="M9419" s="89" t="str">
        <f>IF($H9419="","",VLOOKUP($H9419,培训课程清单!$B$2:$J$1700,7,0))</f>
        <v/>
      </c>
      <c r="N9419" s="87" t="str">
        <f>IF($H9419="","",VLOOKUP($H9419,培训课程清单!$B$2:$J$1700,8,0))</f>
        <v/>
      </c>
      <c r="O9419" s="29"/>
    </row>
    <row r="9420" spans="1:15">
      <c r="A9420" s="87" t="str">
        <f t="shared" si="147"/>
        <v/>
      </c>
      <c r="B9420" s="87" t="str">
        <f>IF(C9420="","",C9420&amp;COUNTIF($C$2:C9420,C9420))</f>
        <v/>
      </c>
      <c r="C9420" s="88"/>
      <c r="D9420" s="87" t="str">
        <f>IF($C9420="","",VLOOKUP($C9420,人员花名册!$B$2:$F$2001,2,0))</f>
        <v/>
      </c>
      <c r="E9420" s="87" t="str">
        <f>IF($C9420="","",VLOOKUP($C9420,人员花名册!$B$2:$F$2001,4,0))</f>
        <v/>
      </c>
      <c r="F9420" s="89" t="str">
        <f>IF($C9420="","",VLOOKUP($C9420,人员花名册!$B$2:$F$2001,5,0))</f>
        <v/>
      </c>
      <c r="G9420" s="29"/>
      <c r="H9420" s="29"/>
      <c r="I9420" s="87" t="str">
        <f>IF($C9420="","",VLOOKUP($H9420,培训课程清单!$B$2:$J$1700,2,0))</f>
        <v/>
      </c>
      <c r="J9420" s="87" t="str">
        <f>IF($C9420="","",VLOOKUP($H9420,培训课程清单!$B$2:$J$1700,3,0))</f>
        <v/>
      </c>
      <c r="K9420" s="87" t="str">
        <f>IF($H9420="","",VLOOKUP($H9420,培训课程清单!$B$2:$J$1700,4,0))</f>
        <v/>
      </c>
      <c r="L9420" s="29"/>
      <c r="M9420" s="89" t="str">
        <f>IF($H9420="","",VLOOKUP($H9420,培训课程清单!$B$2:$J$1700,7,0))</f>
        <v/>
      </c>
      <c r="N9420" s="87" t="str">
        <f>IF($H9420="","",VLOOKUP($H9420,培训课程清单!$B$2:$J$1700,8,0))</f>
        <v/>
      </c>
      <c r="O9420" s="29"/>
    </row>
    <row r="9421" spans="1:15">
      <c r="A9421" s="87" t="str">
        <f t="shared" si="147"/>
        <v/>
      </c>
      <c r="B9421" s="87" t="str">
        <f>IF(C9421="","",C9421&amp;COUNTIF($C$2:C9421,C9421))</f>
        <v/>
      </c>
      <c r="C9421" s="88"/>
      <c r="D9421" s="87" t="str">
        <f>IF($C9421="","",VLOOKUP($C9421,人员花名册!$B$2:$F$2001,2,0))</f>
        <v/>
      </c>
      <c r="E9421" s="87" t="str">
        <f>IF($C9421="","",VLOOKUP($C9421,人员花名册!$B$2:$F$2001,4,0))</f>
        <v/>
      </c>
      <c r="F9421" s="89" t="str">
        <f>IF($C9421="","",VLOOKUP($C9421,人员花名册!$B$2:$F$2001,5,0))</f>
        <v/>
      </c>
      <c r="G9421" s="29"/>
      <c r="H9421" s="29"/>
      <c r="I9421" s="87" t="str">
        <f>IF($C9421="","",VLOOKUP($H9421,培训课程清单!$B$2:$J$1700,2,0))</f>
        <v/>
      </c>
      <c r="J9421" s="87" t="str">
        <f>IF($C9421="","",VLOOKUP($H9421,培训课程清单!$B$2:$J$1700,3,0))</f>
        <v/>
      </c>
      <c r="K9421" s="87" t="str">
        <f>IF($H9421="","",VLOOKUP($H9421,培训课程清单!$B$2:$J$1700,4,0))</f>
        <v/>
      </c>
      <c r="L9421" s="29"/>
      <c r="M9421" s="89" t="str">
        <f>IF($H9421="","",VLOOKUP($H9421,培训课程清单!$B$2:$J$1700,7,0))</f>
        <v/>
      </c>
      <c r="N9421" s="87" t="str">
        <f>IF($H9421="","",VLOOKUP($H9421,培训课程清单!$B$2:$J$1700,8,0))</f>
        <v/>
      </c>
      <c r="O9421" s="29"/>
    </row>
    <row r="9422" spans="1:15">
      <c r="A9422" s="87" t="str">
        <f t="shared" si="147"/>
        <v/>
      </c>
      <c r="B9422" s="87" t="str">
        <f>IF(C9422="","",C9422&amp;COUNTIF($C$2:C9422,C9422))</f>
        <v/>
      </c>
      <c r="C9422" s="88"/>
      <c r="D9422" s="87" t="str">
        <f>IF($C9422="","",VLOOKUP($C9422,人员花名册!$B$2:$F$2001,2,0))</f>
        <v/>
      </c>
      <c r="E9422" s="87" t="str">
        <f>IF($C9422="","",VLOOKUP($C9422,人员花名册!$B$2:$F$2001,4,0))</f>
        <v/>
      </c>
      <c r="F9422" s="89" t="str">
        <f>IF($C9422="","",VLOOKUP($C9422,人员花名册!$B$2:$F$2001,5,0))</f>
        <v/>
      </c>
      <c r="G9422" s="29"/>
      <c r="H9422" s="29"/>
      <c r="I9422" s="87" t="str">
        <f>IF($C9422="","",VLOOKUP($H9422,培训课程清单!$B$2:$J$1700,2,0))</f>
        <v/>
      </c>
      <c r="J9422" s="87" t="str">
        <f>IF($C9422="","",VLOOKUP($H9422,培训课程清单!$B$2:$J$1700,3,0))</f>
        <v/>
      </c>
      <c r="K9422" s="87" t="str">
        <f>IF($H9422="","",VLOOKUP($H9422,培训课程清单!$B$2:$J$1700,4,0))</f>
        <v/>
      </c>
      <c r="L9422" s="29"/>
      <c r="M9422" s="89" t="str">
        <f>IF($H9422="","",VLOOKUP($H9422,培训课程清单!$B$2:$J$1700,7,0))</f>
        <v/>
      </c>
      <c r="N9422" s="87" t="str">
        <f>IF($H9422="","",VLOOKUP($H9422,培训课程清单!$B$2:$J$1700,8,0))</f>
        <v/>
      </c>
      <c r="O9422" s="29"/>
    </row>
    <row r="9423" spans="1:15">
      <c r="A9423" s="87" t="str">
        <f t="shared" si="147"/>
        <v/>
      </c>
      <c r="B9423" s="87" t="str">
        <f>IF(C9423="","",C9423&amp;COUNTIF($C$2:C9423,C9423))</f>
        <v/>
      </c>
      <c r="C9423" s="88"/>
      <c r="D9423" s="87" t="str">
        <f>IF($C9423="","",VLOOKUP($C9423,人员花名册!$B$2:$F$2001,2,0))</f>
        <v/>
      </c>
      <c r="E9423" s="87" t="str">
        <f>IF($C9423="","",VLOOKUP($C9423,人员花名册!$B$2:$F$2001,4,0))</f>
        <v/>
      </c>
      <c r="F9423" s="89" t="str">
        <f>IF($C9423="","",VLOOKUP($C9423,人员花名册!$B$2:$F$2001,5,0))</f>
        <v/>
      </c>
      <c r="G9423" s="29"/>
      <c r="H9423" s="29"/>
      <c r="I9423" s="87" t="str">
        <f>IF($C9423="","",VLOOKUP($H9423,培训课程清单!$B$2:$J$1700,2,0))</f>
        <v/>
      </c>
      <c r="J9423" s="87" t="str">
        <f>IF($C9423="","",VLOOKUP($H9423,培训课程清单!$B$2:$J$1700,3,0))</f>
        <v/>
      </c>
      <c r="K9423" s="87" t="str">
        <f>IF($H9423="","",VLOOKUP($H9423,培训课程清单!$B$2:$J$1700,4,0))</f>
        <v/>
      </c>
      <c r="L9423" s="29"/>
      <c r="M9423" s="89" t="str">
        <f>IF($H9423="","",VLOOKUP($H9423,培训课程清单!$B$2:$J$1700,7,0))</f>
        <v/>
      </c>
      <c r="N9423" s="87" t="str">
        <f>IF($H9423="","",VLOOKUP($H9423,培训课程清单!$B$2:$J$1700,8,0))</f>
        <v/>
      </c>
      <c r="O9423" s="29"/>
    </row>
    <row r="9424" spans="1:15">
      <c r="A9424" s="87" t="str">
        <f t="shared" si="147"/>
        <v/>
      </c>
      <c r="B9424" s="87" t="str">
        <f>IF(C9424="","",C9424&amp;COUNTIF($C$2:C9424,C9424))</f>
        <v/>
      </c>
      <c r="C9424" s="88"/>
      <c r="D9424" s="87" t="str">
        <f>IF($C9424="","",VLOOKUP($C9424,人员花名册!$B$2:$F$2001,2,0))</f>
        <v/>
      </c>
      <c r="E9424" s="87" t="str">
        <f>IF($C9424="","",VLOOKUP($C9424,人员花名册!$B$2:$F$2001,4,0))</f>
        <v/>
      </c>
      <c r="F9424" s="89" t="str">
        <f>IF($C9424="","",VLOOKUP($C9424,人员花名册!$B$2:$F$2001,5,0))</f>
        <v/>
      </c>
      <c r="G9424" s="29"/>
      <c r="H9424" s="29"/>
      <c r="I9424" s="87" t="str">
        <f>IF($C9424="","",VLOOKUP($H9424,培训课程清单!$B$2:$J$1700,2,0))</f>
        <v/>
      </c>
      <c r="J9424" s="87" t="str">
        <f>IF($C9424="","",VLOOKUP($H9424,培训课程清单!$B$2:$J$1700,3,0))</f>
        <v/>
      </c>
      <c r="K9424" s="87" t="str">
        <f>IF($H9424="","",VLOOKUP($H9424,培训课程清单!$B$2:$J$1700,4,0))</f>
        <v/>
      </c>
      <c r="L9424" s="29"/>
      <c r="M9424" s="89" t="str">
        <f>IF($H9424="","",VLOOKUP($H9424,培训课程清单!$B$2:$J$1700,7,0))</f>
        <v/>
      </c>
      <c r="N9424" s="87" t="str">
        <f>IF($H9424="","",VLOOKUP($H9424,培训课程清单!$B$2:$J$1700,8,0))</f>
        <v/>
      </c>
      <c r="O9424" s="29"/>
    </row>
    <row r="9425" spans="1:15">
      <c r="A9425" s="87" t="str">
        <f t="shared" ref="A9425:A9488" si="148">IF(C9424="","",A9424+1)</f>
        <v/>
      </c>
      <c r="B9425" s="87" t="str">
        <f>IF(C9425="","",C9425&amp;COUNTIF($C$2:C9425,C9425))</f>
        <v/>
      </c>
      <c r="C9425" s="88"/>
      <c r="D9425" s="87" t="str">
        <f>IF($C9425="","",VLOOKUP($C9425,人员花名册!$B$2:$F$2001,2,0))</f>
        <v/>
      </c>
      <c r="E9425" s="87" t="str">
        <f>IF($C9425="","",VLOOKUP($C9425,人员花名册!$B$2:$F$2001,4,0))</f>
        <v/>
      </c>
      <c r="F9425" s="89" t="str">
        <f>IF($C9425="","",VLOOKUP($C9425,人员花名册!$B$2:$F$2001,5,0))</f>
        <v/>
      </c>
      <c r="G9425" s="29"/>
      <c r="H9425" s="29"/>
      <c r="I9425" s="87" t="str">
        <f>IF($C9425="","",VLOOKUP($H9425,培训课程清单!$B$2:$J$1700,2,0))</f>
        <v/>
      </c>
      <c r="J9425" s="87" t="str">
        <f>IF($C9425="","",VLOOKUP($H9425,培训课程清单!$B$2:$J$1700,3,0))</f>
        <v/>
      </c>
      <c r="K9425" s="87" t="str">
        <f>IF($H9425="","",VLOOKUP($H9425,培训课程清单!$B$2:$J$1700,4,0))</f>
        <v/>
      </c>
      <c r="L9425" s="29"/>
      <c r="M9425" s="89" t="str">
        <f>IF($H9425="","",VLOOKUP($H9425,培训课程清单!$B$2:$J$1700,7,0))</f>
        <v/>
      </c>
      <c r="N9425" s="87" t="str">
        <f>IF($H9425="","",VLOOKUP($H9425,培训课程清单!$B$2:$J$1700,8,0))</f>
        <v/>
      </c>
      <c r="O9425" s="29"/>
    </row>
    <row r="9426" spans="1:15">
      <c r="A9426" s="87" t="str">
        <f t="shared" si="148"/>
        <v/>
      </c>
      <c r="B9426" s="87" t="str">
        <f>IF(C9426="","",C9426&amp;COUNTIF($C$2:C9426,C9426))</f>
        <v/>
      </c>
      <c r="C9426" s="88"/>
      <c r="D9426" s="87" t="str">
        <f>IF($C9426="","",VLOOKUP($C9426,人员花名册!$B$2:$F$2001,2,0))</f>
        <v/>
      </c>
      <c r="E9426" s="87" t="str">
        <f>IF($C9426="","",VLOOKUP($C9426,人员花名册!$B$2:$F$2001,4,0))</f>
        <v/>
      </c>
      <c r="F9426" s="89" t="str">
        <f>IF($C9426="","",VLOOKUP($C9426,人员花名册!$B$2:$F$2001,5,0))</f>
        <v/>
      </c>
      <c r="G9426" s="29"/>
      <c r="H9426" s="29"/>
      <c r="I9426" s="87" t="str">
        <f>IF($C9426="","",VLOOKUP($H9426,培训课程清单!$B$2:$J$1700,2,0))</f>
        <v/>
      </c>
      <c r="J9426" s="87" t="str">
        <f>IF($C9426="","",VLOOKUP($H9426,培训课程清单!$B$2:$J$1700,3,0))</f>
        <v/>
      </c>
      <c r="K9426" s="87" t="str">
        <f>IF($H9426="","",VLOOKUP($H9426,培训课程清单!$B$2:$J$1700,4,0))</f>
        <v/>
      </c>
      <c r="L9426" s="29"/>
      <c r="M9426" s="89" t="str">
        <f>IF($H9426="","",VLOOKUP($H9426,培训课程清单!$B$2:$J$1700,7,0))</f>
        <v/>
      </c>
      <c r="N9426" s="87" t="str">
        <f>IF($H9426="","",VLOOKUP($H9426,培训课程清单!$B$2:$J$1700,8,0))</f>
        <v/>
      </c>
      <c r="O9426" s="29"/>
    </row>
    <row r="9427" spans="1:15">
      <c r="A9427" s="87" t="str">
        <f t="shared" si="148"/>
        <v/>
      </c>
      <c r="B9427" s="87" t="str">
        <f>IF(C9427="","",C9427&amp;COUNTIF($C$2:C9427,C9427))</f>
        <v/>
      </c>
      <c r="C9427" s="88"/>
      <c r="D9427" s="87" t="str">
        <f>IF($C9427="","",VLOOKUP($C9427,人员花名册!$B$2:$F$2001,2,0))</f>
        <v/>
      </c>
      <c r="E9427" s="87" t="str">
        <f>IF($C9427="","",VLOOKUP($C9427,人员花名册!$B$2:$F$2001,4,0))</f>
        <v/>
      </c>
      <c r="F9427" s="89" t="str">
        <f>IF($C9427="","",VLOOKUP($C9427,人员花名册!$B$2:$F$2001,5,0))</f>
        <v/>
      </c>
      <c r="G9427" s="29"/>
      <c r="H9427" s="29"/>
      <c r="I9427" s="87" t="str">
        <f>IF($C9427="","",VLOOKUP($H9427,培训课程清单!$B$2:$J$1700,2,0))</f>
        <v/>
      </c>
      <c r="J9427" s="87" t="str">
        <f>IF($C9427="","",VLOOKUP($H9427,培训课程清单!$B$2:$J$1700,3,0))</f>
        <v/>
      </c>
      <c r="K9427" s="87" t="str">
        <f>IF($H9427="","",VLOOKUP($H9427,培训课程清单!$B$2:$J$1700,4,0))</f>
        <v/>
      </c>
      <c r="L9427" s="29"/>
      <c r="M9427" s="89" t="str">
        <f>IF($H9427="","",VLOOKUP($H9427,培训课程清单!$B$2:$J$1700,7,0))</f>
        <v/>
      </c>
      <c r="N9427" s="87" t="str">
        <f>IF($H9427="","",VLOOKUP($H9427,培训课程清单!$B$2:$J$1700,8,0))</f>
        <v/>
      </c>
      <c r="O9427" s="29"/>
    </row>
    <row r="9428" spans="1:15">
      <c r="A9428" s="87" t="str">
        <f t="shared" si="148"/>
        <v/>
      </c>
      <c r="B9428" s="87" t="str">
        <f>IF(C9428="","",C9428&amp;COUNTIF($C$2:C9428,C9428))</f>
        <v/>
      </c>
      <c r="C9428" s="88"/>
      <c r="D9428" s="87" t="str">
        <f>IF($C9428="","",VLOOKUP($C9428,人员花名册!$B$2:$F$2001,2,0))</f>
        <v/>
      </c>
      <c r="E9428" s="87" t="str">
        <f>IF($C9428="","",VLOOKUP($C9428,人员花名册!$B$2:$F$2001,4,0))</f>
        <v/>
      </c>
      <c r="F9428" s="89" t="str">
        <f>IF($C9428="","",VLOOKUP($C9428,人员花名册!$B$2:$F$2001,5,0))</f>
        <v/>
      </c>
      <c r="G9428" s="29"/>
      <c r="H9428" s="29"/>
      <c r="I9428" s="87" t="str">
        <f>IF($C9428="","",VLOOKUP($H9428,培训课程清单!$B$2:$J$1700,2,0))</f>
        <v/>
      </c>
      <c r="J9428" s="87" t="str">
        <f>IF($C9428="","",VLOOKUP($H9428,培训课程清单!$B$2:$J$1700,3,0))</f>
        <v/>
      </c>
      <c r="K9428" s="87" t="str">
        <f>IF($H9428="","",VLOOKUP($H9428,培训课程清单!$B$2:$J$1700,4,0))</f>
        <v/>
      </c>
      <c r="L9428" s="29"/>
      <c r="M9428" s="89" t="str">
        <f>IF($H9428="","",VLOOKUP($H9428,培训课程清单!$B$2:$J$1700,7,0))</f>
        <v/>
      </c>
      <c r="N9428" s="87" t="str">
        <f>IF($H9428="","",VLOOKUP($H9428,培训课程清单!$B$2:$J$1700,8,0))</f>
        <v/>
      </c>
      <c r="O9428" s="29"/>
    </row>
    <row r="9429" spans="1:15">
      <c r="A9429" s="87" t="str">
        <f t="shared" si="148"/>
        <v/>
      </c>
      <c r="B9429" s="87" t="str">
        <f>IF(C9429="","",C9429&amp;COUNTIF($C$2:C9429,C9429))</f>
        <v/>
      </c>
      <c r="C9429" s="88"/>
      <c r="D9429" s="87" t="str">
        <f>IF($C9429="","",VLOOKUP($C9429,人员花名册!$B$2:$F$2001,2,0))</f>
        <v/>
      </c>
      <c r="E9429" s="87" t="str">
        <f>IF($C9429="","",VLOOKUP($C9429,人员花名册!$B$2:$F$2001,4,0))</f>
        <v/>
      </c>
      <c r="F9429" s="89" t="str">
        <f>IF($C9429="","",VLOOKUP($C9429,人员花名册!$B$2:$F$2001,5,0))</f>
        <v/>
      </c>
      <c r="G9429" s="29"/>
      <c r="H9429" s="29"/>
      <c r="I9429" s="87" t="str">
        <f>IF($C9429="","",VLOOKUP($H9429,培训课程清单!$B$2:$J$1700,2,0))</f>
        <v/>
      </c>
      <c r="J9429" s="87" t="str">
        <f>IF($C9429="","",VLOOKUP($H9429,培训课程清单!$B$2:$J$1700,3,0))</f>
        <v/>
      </c>
      <c r="K9429" s="87" t="str">
        <f>IF($H9429="","",VLOOKUP($H9429,培训课程清单!$B$2:$J$1700,4,0))</f>
        <v/>
      </c>
      <c r="L9429" s="29"/>
      <c r="M9429" s="89" t="str">
        <f>IF($H9429="","",VLOOKUP($H9429,培训课程清单!$B$2:$J$1700,7,0))</f>
        <v/>
      </c>
      <c r="N9429" s="87" t="str">
        <f>IF($H9429="","",VLOOKUP($H9429,培训课程清单!$B$2:$J$1700,8,0))</f>
        <v/>
      </c>
      <c r="O9429" s="29"/>
    </row>
    <row r="9430" spans="1:15">
      <c r="A9430" s="87" t="str">
        <f t="shared" si="148"/>
        <v/>
      </c>
      <c r="B9430" s="87" t="str">
        <f>IF(C9430="","",C9430&amp;COUNTIF($C$2:C9430,C9430))</f>
        <v/>
      </c>
      <c r="C9430" s="88"/>
      <c r="D9430" s="87" t="str">
        <f>IF($C9430="","",VLOOKUP($C9430,人员花名册!$B$2:$F$2001,2,0))</f>
        <v/>
      </c>
      <c r="E9430" s="87" t="str">
        <f>IF($C9430="","",VLOOKUP($C9430,人员花名册!$B$2:$F$2001,4,0))</f>
        <v/>
      </c>
      <c r="F9430" s="89" t="str">
        <f>IF($C9430="","",VLOOKUP($C9430,人员花名册!$B$2:$F$2001,5,0))</f>
        <v/>
      </c>
      <c r="G9430" s="29"/>
      <c r="H9430" s="29"/>
      <c r="I9430" s="87" t="str">
        <f>IF($C9430="","",VLOOKUP($H9430,培训课程清单!$B$2:$J$1700,2,0))</f>
        <v/>
      </c>
      <c r="J9430" s="87" t="str">
        <f>IF($C9430="","",VLOOKUP($H9430,培训课程清单!$B$2:$J$1700,3,0))</f>
        <v/>
      </c>
      <c r="K9430" s="87" t="str">
        <f>IF($H9430="","",VLOOKUP($H9430,培训课程清单!$B$2:$J$1700,4,0))</f>
        <v/>
      </c>
      <c r="L9430" s="29"/>
      <c r="M9430" s="89" t="str">
        <f>IF($H9430="","",VLOOKUP($H9430,培训课程清单!$B$2:$J$1700,7,0))</f>
        <v/>
      </c>
      <c r="N9430" s="87" t="str">
        <f>IF($H9430="","",VLOOKUP($H9430,培训课程清单!$B$2:$J$1700,8,0))</f>
        <v/>
      </c>
      <c r="O9430" s="29"/>
    </row>
    <row r="9431" spans="1:15">
      <c r="A9431" s="87" t="str">
        <f t="shared" si="148"/>
        <v/>
      </c>
      <c r="B9431" s="87" t="str">
        <f>IF(C9431="","",C9431&amp;COUNTIF($C$2:C9431,C9431))</f>
        <v/>
      </c>
      <c r="C9431" s="88"/>
      <c r="D9431" s="87" t="str">
        <f>IF($C9431="","",VLOOKUP($C9431,人员花名册!$B$2:$F$2001,2,0))</f>
        <v/>
      </c>
      <c r="E9431" s="87" t="str">
        <f>IF($C9431="","",VLOOKUP($C9431,人员花名册!$B$2:$F$2001,4,0))</f>
        <v/>
      </c>
      <c r="F9431" s="89" t="str">
        <f>IF($C9431="","",VLOOKUP($C9431,人员花名册!$B$2:$F$2001,5,0))</f>
        <v/>
      </c>
      <c r="G9431" s="29"/>
      <c r="H9431" s="29"/>
      <c r="I9431" s="87" t="str">
        <f>IF($C9431="","",VLOOKUP($H9431,培训课程清单!$B$2:$J$1700,2,0))</f>
        <v/>
      </c>
      <c r="J9431" s="87" t="str">
        <f>IF($C9431="","",VLOOKUP($H9431,培训课程清单!$B$2:$J$1700,3,0))</f>
        <v/>
      </c>
      <c r="K9431" s="87" t="str">
        <f>IF($H9431="","",VLOOKUP($H9431,培训课程清单!$B$2:$J$1700,4,0))</f>
        <v/>
      </c>
      <c r="L9431" s="29"/>
      <c r="M9431" s="89" t="str">
        <f>IF($H9431="","",VLOOKUP($H9431,培训课程清单!$B$2:$J$1700,7,0))</f>
        <v/>
      </c>
      <c r="N9431" s="87" t="str">
        <f>IF($H9431="","",VLOOKUP($H9431,培训课程清单!$B$2:$J$1700,8,0))</f>
        <v/>
      </c>
      <c r="O9431" s="29"/>
    </row>
    <row r="9432" spans="1:15">
      <c r="A9432" s="87" t="str">
        <f t="shared" si="148"/>
        <v/>
      </c>
      <c r="B9432" s="87" t="str">
        <f>IF(C9432="","",C9432&amp;COUNTIF($C$2:C9432,C9432))</f>
        <v/>
      </c>
      <c r="C9432" s="88"/>
      <c r="D9432" s="87" t="str">
        <f>IF($C9432="","",VLOOKUP($C9432,人员花名册!$B$2:$F$2001,2,0))</f>
        <v/>
      </c>
      <c r="E9432" s="87" t="str">
        <f>IF($C9432="","",VLOOKUP($C9432,人员花名册!$B$2:$F$2001,4,0))</f>
        <v/>
      </c>
      <c r="F9432" s="89" t="str">
        <f>IF($C9432="","",VLOOKUP($C9432,人员花名册!$B$2:$F$2001,5,0))</f>
        <v/>
      </c>
      <c r="G9432" s="29"/>
      <c r="H9432" s="29"/>
      <c r="I9432" s="87" t="str">
        <f>IF($C9432="","",VLOOKUP($H9432,培训课程清单!$B$2:$J$1700,2,0))</f>
        <v/>
      </c>
      <c r="J9432" s="87" t="str">
        <f>IF($C9432="","",VLOOKUP($H9432,培训课程清单!$B$2:$J$1700,3,0))</f>
        <v/>
      </c>
      <c r="K9432" s="87" t="str">
        <f>IF($H9432="","",VLOOKUP($H9432,培训课程清单!$B$2:$J$1700,4,0))</f>
        <v/>
      </c>
      <c r="L9432" s="29"/>
      <c r="M9432" s="89" t="str">
        <f>IF($H9432="","",VLOOKUP($H9432,培训课程清单!$B$2:$J$1700,7,0))</f>
        <v/>
      </c>
      <c r="N9432" s="87" t="str">
        <f>IF($H9432="","",VLOOKUP($H9432,培训课程清单!$B$2:$J$1700,8,0))</f>
        <v/>
      </c>
      <c r="O9432" s="29"/>
    </row>
    <row r="9433" spans="1:15">
      <c r="A9433" s="87" t="str">
        <f t="shared" si="148"/>
        <v/>
      </c>
      <c r="B9433" s="87" t="str">
        <f>IF(C9433="","",C9433&amp;COUNTIF($C$2:C9433,C9433))</f>
        <v/>
      </c>
      <c r="C9433" s="88"/>
      <c r="D9433" s="87" t="str">
        <f>IF($C9433="","",VLOOKUP($C9433,人员花名册!$B$2:$F$2001,2,0))</f>
        <v/>
      </c>
      <c r="E9433" s="87" t="str">
        <f>IF($C9433="","",VLOOKUP($C9433,人员花名册!$B$2:$F$2001,4,0))</f>
        <v/>
      </c>
      <c r="F9433" s="89" t="str">
        <f>IF($C9433="","",VLOOKUP($C9433,人员花名册!$B$2:$F$2001,5,0))</f>
        <v/>
      </c>
      <c r="G9433" s="29"/>
      <c r="H9433" s="29"/>
      <c r="I9433" s="87" t="str">
        <f>IF($C9433="","",VLOOKUP($H9433,培训课程清单!$B$2:$J$1700,2,0))</f>
        <v/>
      </c>
      <c r="J9433" s="87" t="str">
        <f>IF($C9433="","",VLOOKUP($H9433,培训课程清单!$B$2:$J$1700,3,0))</f>
        <v/>
      </c>
      <c r="K9433" s="87" t="str">
        <f>IF($H9433="","",VLOOKUP($H9433,培训课程清单!$B$2:$J$1700,4,0))</f>
        <v/>
      </c>
      <c r="L9433" s="29"/>
      <c r="M9433" s="89" t="str">
        <f>IF($H9433="","",VLOOKUP($H9433,培训课程清单!$B$2:$J$1700,7,0))</f>
        <v/>
      </c>
      <c r="N9433" s="87" t="str">
        <f>IF($H9433="","",VLOOKUP($H9433,培训课程清单!$B$2:$J$1700,8,0))</f>
        <v/>
      </c>
      <c r="O9433" s="29"/>
    </row>
    <row r="9434" spans="1:15">
      <c r="A9434" s="87" t="str">
        <f t="shared" si="148"/>
        <v/>
      </c>
      <c r="B9434" s="87" t="str">
        <f>IF(C9434="","",C9434&amp;COUNTIF($C$2:C9434,C9434))</f>
        <v/>
      </c>
      <c r="C9434" s="88"/>
      <c r="D9434" s="87" t="str">
        <f>IF($C9434="","",VLOOKUP($C9434,人员花名册!$B$2:$F$2001,2,0))</f>
        <v/>
      </c>
      <c r="E9434" s="87" t="str">
        <f>IF($C9434="","",VLOOKUP($C9434,人员花名册!$B$2:$F$2001,4,0))</f>
        <v/>
      </c>
      <c r="F9434" s="89" t="str">
        <f>IF($C9434="","",VLOOKUP($C9434,人员花名册!$B$2:$F$2001,5,0))</f>
        <v/>
      </c>
      <c r="G9434" s="29"/>
      <c r="H9434" s="29"/>
      <c r="I9434" s="87" t="str">
        <f>IF($C9434="","",VLOOKUP($H9434,培训课程清单!$B$2:$J$1700,2,0))</f>
        <v/>
      </c>
      <c r="J9434" s="87" t="str">
        <f>IF($C9434="","",VLOOKUP($H9434,培训课程清单!$B$2:$J$1700,3,0))</f>
        <v/>
      </c>
      <c r="K9434" s="87" t="str">
        <f>IF($H9434="","",VLOOKUP($H9434,培训课程清单!$B$2:$J$1700,4,0))</f>
        <v/>
      </c>
      <c r="L9434" s="29"/>
      <c r="M9434" s="89" t="str">
        <f>IF($H9434="","",VLOOKUP($H9434,培训课程清单!$B$2:$J$1700,7,0))</f>
        <v/>
      </c>
      <c r="N9434" s="87" t="str">
        <f>IF($H9434="","",VLOOKUP($H9434,培训课程清单!$B$2:$J$1700,8,0))</f>
        <v/>
      </c>
      <c r="O9434" s="29"/>
    </row>
    <row r="9435" spans="1:15">
      <c r="A9435" s="87" t="str">
        <f t="shared" si="148"/>
        <v/>
      </c>
      <c r="B9435" s="87" t="str">
        <f>IF(C9435="","",C9435&amp;COUNTIF($C$2:C9435,C9435))</f>
        <v/>
      </c>
      <c r="C9435" s="88"/>
      <c r="D9435" s="87" t="str">
        <f>IF($C9435="","",VLOOKUP($C9435,人员花名册!$B$2:$F$2001,2,0))</f>
        <v/>
      </c>
      <c r="E9435" s="87" t="str">
        <f>IF($C9435="","",VLOOKUP($C9435,人员花名册!$B$2:$F$2001,4,0))</f>
        <v/>
      </c>
      <c r="F9435" s="89" t="str">
        <f>IF($C9435="","",VLOOKUP($C9435,人员花名册!$B$2:$F$2001,5,0))</f>
        <v/>
      </c>
      <c r="G9435" s="29"/>
      <c r="H9435" s="29"/>
      <c r="I9435" s="87" t="str">
        <f>IF($C9435="","",VLOOKUP($H9435,培训课程清单!$B$2:$J$1700,2,0))</f>
        <v/>
      </c>
      <c r="J9435" s="87" t="str">
        <f>IF($C9435="","",VLOOKUP($H9435,培训课程清单!$B$2:$J$1700,3,0))</f>
        <v/>
      </c>
      <c r="K9435" s="87" t="str">
        <f>IF($H9435="","",VLOOKUP($H9435,培训课程清单!$B$2:$J$1700,4,0))</f>
        <v/>
      </c>
      <c r="L9435" s="29"/>
      <c r="M9435" s="89" t="str">
        <f>IF($H9435="","",VLOOKUP($H9435,培训课程清单!$B$2:$J$1700,7,0))</f>
        <v/>
      </c>
      <c r="N9435" s="87" t="str">
        <f>IF($H9435="","",VLOOKUP($H9435,培训课程清单!$B$2:$J$1700,8,0))</f>
        <v/>
      </c>
      <c r="O9435" s="29"/>
    </row>
    <row r="9436" spans="1:15">
      <c r="A9436" s="87" t="str">
        <f t="shared" si="148"/>
        <v/>
      </c>
      <c r="B9436" s="87" t="str">
        <f>IF(C9436="","",C9436&amp;COUNTIF($C$2:C9436,C9436))</f>
        <v/>
      </c>
      <c r="C9436" s="88"/>
      <c r="D9436" s="87" t="str">
        <f>IF($C9436="","",VLOOKUP($C9436,人员花名册!$B$2:$F$2001,2,0))</f>
        <v/>
      </c>
      <c r="E9436" s="87" t="str">
        <f>IF($C9436="","",VLOOKUP($C9436,人员花名册!$B$2:$F$2001,4,0))</f>
        <v/>
      </c>
      <c r="F9436" s="89" t="str">
        <f>IF($C9436="","",VLOOKUP($C9436,人员花名册!$B$2:$F$2001,5,0))</f>
        <v/>
      </c>
      <c r="G9436" s="29"/>
      <c r="H9436" s="29"/>
      <c r="I9436" s="87" t="str">
        <f>IF($C9436="","",VLOOKUP($H9436,培训课程清单!$B$2:$J$1700,2,0))</f>
        <v/>
      </c>
      <c r="J9436" s="87" t="str">
        <f>IF($C9436="","",VLOOKUP($H9436,培训课程清单!$B$2:$J$1700,3,0))</f>
        <v/>
      </c>
      <c r="K9436" s="87" t="str">
        <f>IF($H9436="","",VLOOKUP($H9436,培训课程清单!$B$2:$J$1700,4,0))</f>
        <v/>
      </c>
      <c r="L9436" s="29"/>
      <c r="M9436" s="89" t="str">
        <f>IF($H9436="","",VLOOKUP($H9436,培训课程清单!$B$2:$J$1700,7,0))</f>
        <v/>
      </c>
      <c r="N9436" s="87" t="str">
        <f>IF($H9436="","",VLOOKUP($H9436,培训课程清单!$B$2:$J$1700,8,0))</f>
        <v/>
      </c>
      <c r="O9436" s="29"/>
    </row>
    <row r="9437" spans="1:15">
      <c r="A9437" s="87" t="str">
        <f t="shared" si="148"/>
        <v/>
      </c>
      <c r="B9437" s="87" t="str">
        <f>IF(C9437="","",C9437&amp;COUNTIF($C$2:C9437,C9437))</f>
        <v/>
      </c>
      <c r="C9437" s="88"/>
      <c r="D9437" s="87" t="str">
        <f>IF($C9437="","",VLOOKUP($C9437,人员花名册!$B$2:$F$2001,2,0))</f>
        <v/>
      </c>
      <c r="E9437" s="87" t="str">
        <f>IF($C9437="","",VLOOKUP($C9437,人员花名册!$B$2:$F$2001,4,0))</f>
        <v/>
      </c>
      <c r="F9437" s="89" t="str">
        <f>IF($C9437="","",VLOOKUP($C9437,人员花名册!$B$2:$F$2001,5,0))</f>
        <v/>
      </c>
      <c r="G9437" s="29"/>
      <c r="H9437" s="29"/>
      <c r="I9437" s="87" t="str">
        <f>IF($C9437="","",VLOOKUP($H9437,培训课程清单!$B$2:$J$1700,2,0))</f>
        <v/>
      </c>
      <c r="J9437" s="87" t="str">
        <f>IF($C9437="","",VLOOKUP($H9437,培训课程清单!$B$2:$J$1700,3,0))</f>
        <v/>
      </c>
      <c r="K9437" s="87" t="str">
        <f>IF($H9437="","",VLOOKUP($H9437,培训课程清单!$B$2:$J$1700,4,0))</f>
        <v/>
      </c>
      <c r="L9437" s="29"/>
      <c r="M9437" s="89" t="str">
        <f>IF($H9437="","",VLOOKUP($H9437,培训课程清单!$B$2:$J$1700,7,0))</f>
        <v/>
      </c>
      <c r="N9437" s="87" t="str">
        <f>IF($H9437="","",VLOOKUP($H9437,培训课程清单!$B$2:$J$1700,8,0))</f>
        <v/>
      </c>
      <c r="O9437" s="29"/>
    </row>
    <row r="9438" spans="1:15">
      <c r="A9438" s="87" t="str">
        <f t="shared" si="148"/>
        <v/>
      </c>
      <c r="B9438" s="87" t="str">
        <f>IF(C9438="","",C9438&amp;COUNTIF($C$2:C9438,C9438))</f>
        <v/>
      </c>
      <c r="C9438" s="88"/>
      <c r="D9438" s="87" t="str">
        <f>IF($C9438="","",VLOOKUP($C9438,人员花名册!$B$2:$F$2001,2,0))</f>
        <v/>
      </c>
      <c r="E9438" s="87" t="str">
        <f>IF($C9438="","",VLOOKUP($C9438,人员花名册!$B$2:$F$2001,4,0))</f>
        <v/>
      </c>
      <c r="F9438" s="89" t="str">
        <f>IF($C9438="","",VLOOKUP($C9438,人员花名册!$B$2:$F$2001,5,0))</f>
        <v/>
      </c>
      <c r="G9438" s="29"/>
      <c r="H9438" s="29"/>
      <c r="I9438" s="87" t="str">
        <f>IF($C9438="","",VLOOKUP($H9438,培训课程清单!$B$2:$J$1700,2,0))</f>
        <v/>
      </c>
      <c r="J9438" s="87" t="str">
        <f>IF($C9438="","",VLOOKUP($H9438,培训课程清单!$B$2:$J$1700,3,0))</f>
        <v/>
      </c>
      <c r="K9438" s="87" t="str">
        <f>IF($H9438="","",VLOOKUP($H9438,培训课程清单!$B$2:$J$1700,4,0))</f>
        <v/>
      </c>
      <c r="L9438" s="29"/>
      <c r="M9438" s="89" t="str">
        <f>IF($H9438="","",VLOOKUP($H9438,培训课程清单!$B$2:$J$1700,7,0))</f>
        <v/>
      </c>
      <c r="N9438" s="87" t="str">
        <f>IF($H9438="","",VLOOKUP($H9438,培训课程清单!$B$2:$J$1700,8,0))</f>
        <v/>
      </c>
      <c r="O9438" s="29"/>
    </row>
    <row r="9439" spans="1:15">
      <c r="A9439" s="87" t="str">
        <f t="shared" si="148"/>
        <v/>
      </c>
      <c r="B9439" s="87" t="str">
        <f>IF(C9439="","",C9439&amp;COUNTIF($C$2:C9439,C9439))</f>
        <v/>
      </c>
      <c r="C9439" s="88"/>
      <c r="D9439" s="87" t="str">
        <f>IF($C9439="","",VLOOKUP($C9439,人员花名册!$B$2:$F$2001,2,0))</f>
        <v/>
      </c>
      <c r="E9439" s="87" t="str">
        <f>IF($C9439="","",VLOOKUP($C9439,人员花名册!$B$2:$F$2001,4,0))</f>
        <v/>
      </c>
      <c r="F9439" s="89" t="str">
        <f>IF($C9439="","",VLOOKUP($C9439,人员花名册!$B$2:$F$2001,5,0))</f>
        <v/>
      </c>
      <c r="G9439" s="29"/>
      <c r="H9439" s="29"/>
      <c r="I9439" s="87" t="str">
        <f>IF($C9439="","",VLOOKUP($H9439,培训课程清单!$B$2:$J$1700,2,0))</f>
        <v/>
      </c>
      <c r="J9439" s="87" t="str">
        <f>IF($C9439="","",VLOOKUP($H9439,培训课程清单!$B$2:$J$1700,3,0))</f>
        <v/>
      </c>
      <c r="K9439" s="87" t="str">
        <f>IF($H9439="","",VLOOKUP($H9439,培训课程清单!$B$2:$J$1700,4,0))</f>
        <v/>
      </c>
      <c r="L9439" s="29"/>
      <c r="M9439" s="89" t="str">
        <f>IF($H9439="","",VLOOKUP($H9439,培训课程清单!$B$2:$J$1700,7,0))</f>
        <v/>
      </c>
      <c r="N9439" s="87" t="str">
        <f>IF($H9439="","",VLOOKUP($H9439,培训课程清单!$B$2:$J$1700,8,0))</f>
        <v/>
      </c>
      <c r="O9439" s="29"/>
    </row>
    <row r="9440" spans="1:15">
      <c r="A9440" s="87" t="str">
        <f t="shared" si="148"/>
        <v/>
      </c>
      <c r="B9440" s="87" t="str">
        <f>IF(C9440="","",C9440&amp;COUNTIF($C$2:C9440,C9440))</f>
        <v/>
      </c>
      <c r="C9440" s="88"/>
      <c r="D9440" s="87" t="str">
        <f>IF($C9440="","",VLOOKUP($C9440,人员花名册!$B$2:$F$2001,2,0))</f>
        <v/>
      </c>
      <c r="E9440" s="87" t="str">
        <f>IF($C9440="","",VLOOKUP($C9440,人员花名册!$B$2:$F$2001,4,0))</f>
        <v/>
      </c>
      <c r="F9440" s="89" t="str">
        <f>IF($C9440="","",VLOOKUP($C9440,人员花名册!$B$2:$F$2001,5,0))</f>
        <v/>
      </c>
      <c r="G9440" s="29"/>
      <c r="H9440" s="29"/>
      <c r="I9440" s="87" t="str">
        <f>IF($C9440="","",VLOOKUP($H9440,培训课程清单!$B$2:$J$1700,2,0))</f>
        <v/>
      </c>
      <c r="J9440" s="87" t="str">
        <f>IF($C9440="","",VLOOKUP($H9440,培训课程清单!$B$2:$J$1700,3,0))</f>
        <v/>
      </c>
      <c r="K9440" s="87" t="str">
        <f>IF($H9440="","",VLOOKUP($H9440,培训课程清单!$B$2:$J$1700,4,0))</f>
        <v/>
      </c>
      <c r="L9440" s="29"/>
      <c r="M9440" s="89" t="str">
        <f>IF($H9440="","",VLOOKUP($H9440,培训课程清单!$B$2:$J$1700,7,0))</f>
        <v/>
      </c>
      <c r="N9440" s="87" t="str">
        <f>IF($H9440="","",VLOOKUP($H9440,培训课程清单!$B$2:$J$1700,8,0))</f>
        <v/>
      </c>
      <c r="O9440" s="29"/>
    </row>
    <row r="9441" spans="1:15">
      <c r="A9441" s="87" t="str">
        <f t="shared" si="148"/>
        <v/>
      </c>
      <c r="B9441" s="87" t="str">
        <f>IF(C9441="","",C9441&amp;COUNTIF($C$2:C9441,C9441))</f>
        <v/>
      </c>
      <c r="C9441" s="88"/>
      <c r="D9441" s="87" t="str">
        <f>IF($C9441="","",VLOOKUP($C9441,人员花名册!$B$2:$F$2001,2,0))</f>
        <v/>
      </c>
      <c r="E9441" s="87" t="str">
        <f>IF($C9441="","",VLOOKUP($C9441,人员花名册!$B$2:$F$2001,4,0))</f>
        <v/>
      </c>
      <c r="F9441" s="89" t="str">
        <f>IF($C9441="","",VLOOKUP($C9441,人员花名册!$B$2:$F$2001,5,0))</f>
        <v/>
      </c>
      <c r="G9441" s="29"/>
      <c r="H9441" s="29"/>
      <c r="I9441" s="87" t="str">
        <f>IF($C9441="","",VLOOKUP($H9441,培训课程清单!$B$2:$J$1700,2,0))</f>
        <v/>
      </c>
      <c r="J9441" s="87" t="str">
        <f>IF($C9441="","",VLOOKUP($H9441,培训课程清单!$B$2:$J$1700,3,0))</f>
        <v/>
      </c>
      <c r="K9441" s="87" t="str">
        <f>IF($H9441="","",VLOOKUP($H9441,培训课程清单!$B$2:$J$1700,4,0))</f>
        <v/>
      </c>
      <c r="L9441" s="29"/>
      <c r="M9441" s="89" t="str">
        <f>IF($H9441="","",VLOOKUP($H9441,培训课程清单!$B$2:$J$1700,7,0))</f>
        <v/>
      </c>
      <c r="N9441" s="87" t="str">
        <f>IF($H9441="","",VLOOKUP($H9441,培训课程清单!$B$2:$J$1700,8,0))</f>
        <v/>
      </c>
      <c r="O9441" s="29"/>
    </row>
    <row r="9442" spans="1:15">
      <c r="A9442" s="87" t="str">
        <f t="shared" si="148"/>
        <v/>
      </c>
      <c r="B9442" s="87" t="str">
        <f>IF(C9442="","",C9442&amp;COUNTIF($C$2:C9442,C9442))</f>
        <v/>
      </c>
      <c r="C9442" s="88"/>
      <c r="D9442" s="87" t="str">
        <f>IF($C9442="","",VLOOKUP($C9442,人员花名册!$B$2:$F$2001,2,0))</f>
        <v/>
      </c>
      <c r="E9442" s="87" t="str">
        <f>IF($C9442="","",VLOOKUP($C9442,人员花名册!$B$2:$F$2001,4,0))</f>
        <v/>
      </c>
      <c r="F9442" s="89" t="str">
        <f>IF($C9442="","",VLOOKUP($C9442,人员花名册!$B$2:$F$2001,5,0))</f>
        <v/>
      </c>
      <c r="G9442" s="29"/>
      <c r="H9442" s="29"/>
      <c r="I9442" s="87" t="str">
        <f>IF($C9442="","",VLOOKUP($H9442,培训课程清单!$B$2:$J$1700,2,0))</f>
        <v/>
      </c>
      <c r="J9442" s="87" t="str">
        <f>IF($C9442="","",VLOOKUP($H9442,培训课程清单!$B$2:$J$1700,3,0))</f>
        <v/>
      </c>
      <c r="K9442" s="87" t="str">
        <f>IF($H9442="","",VLOOKUP($H9442,培训课程清单!$B$2:$J$1700,4,0))</f>
        <v/>
      </c>
      <c r="L9442" s="29"/>
      <c r="M9442" s="89" t="str">
        <f>IF($H9442="","",VLOOKUP($H9442,培训课程清单!$B$2:$J$1700,7,0))</f>
        <v/>
      </c>
      <c r="N9442" s="87" t="str">
        <f>IF($H9442="","",VLOOKUP($H9442,培训课程清单!$B$2:$J$1700,8,0))</f>
        <v/>
      </c>
      <c r="O9442" s="29"/>
    </row>
    <row r="9443" spans="1:15">
      <c r="A9443" s="87" t="str">
        <f t="shared" si="148"/>
        <v/>
      </c>
      <c r="B9443" s="87" t="str">
        <f>IF(C9443="","",C9443&amp;COUNTIF($C$2:C9443,C9443))</f>
        <v/>
      </c>
      <c r="C9443" s="88"/>
      <c r="D9443" s="87" t="str">
        <f>IF($C9443="","",VLOOKUP($C9443,人员花名册!$B$2:$F$2001,2,0))</f>
        <v/>
      </c>
      <c r="E9443" s="87" t="str">
        <f>IF($C9443="","",VLOOKUP($C9443,人员花名册!$B$2:$F$2001,4,0))</f>
        <v/>
      </c>
      <c r="F9443" s="89" t="str">
        <f>IF($C9443="","",VLOOKUP($C9443,人员花名册!$B$2:$F$2001,5,0))</f>
        <v/>
      </c>
      <c r="G9443" s="29"/>
      <c r="H9443" s="29"/>
      <c r="I9443" s="87" t="str">
        <f>IF($C9443="","",VLOOKUP($H9443,培训课程清单!$B$2:$J$1700,2,0))</f>
        <v/>
      </c>
      <c r="J9443" s="87" t="str">
        <f>IF($C9443="","",VLOOKUP($H9443,培训课程清单!$B$2:$J$1700,3,0))</f>
        <v/>
      </c>
      <c r="K9443" s="87" t="str">
        <f>IF($H9443="","",VLOOKUP($H9443,培训课程清单!$B$2:$J$1700,4,0))</f>
        <v/>
      </c>
      <c r="L9443" s="29"/>
      <c r="M9443" s="89" t="str">
        <f>IF($H9443="","",VLOOKUP($H9443,培训课程清单!$B$2:$J$1700,7,0))</f>
        <v/>
      </c>
      <c r="N9443" s="87" t="str">
        <f>IF($H9443="","",VLOOKUP($H9443,培训课程清单!$B$2:$J$1700,8,0))</f>
        <v/>
      </c>
      <c r="O9443" s="29"/>
    </row>
    <row r="9444" spans="1:15">
      <c r="A9444" s="87" t="str">
        <f t="shared" si="148"/>
        <v/>
      </c>
      <c r="B9444" s="87" t="str">
        <f>IF(C9444="","",C9444&amp;COUNTIF($C$2:C9444,C9444))</f>
        <v/>
      </c>
      <c r="C9444" s="88"/>
      <c r="D9444" s="87" t="str">
        <f>IF($C9444="","",VLOOKUP($C9444,人员花名册!$B$2:$F$2001,2,0))</f>
        <v/>
      </c>
      <c r="E9444" s="87" t="str">
        <f>IF($C9444="","",VLOOKUP($C9444,人员花名册!$B$2:$F$2001,4,0))</f>
        <v/>
      </c>
      <c r="F9444" s="89" t="str">
        <f>IF($C9444="","",VLOOKUP($C9444,人员花名册!$B$2:$F$2001,5,0))</f>
        <v/>
      </c>
      <c r="G9444" s="29"/>
      <c r="H9444" s="29"/>
      <c r="I9444" s="87" t="str">
        <f>IF($C9444="","",VLOOKUP($H9444,培训课程清单!$B$2:$J$1700,2,0))</f>
        <v/>
      </c>
      <c r="J9444" s="87" t="str">
        <f>IF($C9444="","",VLOOKUP($H9444,培训课程清单!$B$2:$J$1700,3,0))</f>
        <v/>
      </c>
      <c r="K9444" s="87" t="str">
        <f>IF($H9444="","",VLOOKUP($H9444,培训课程清单!$B$2:$J$1700,4,0))</f>
        <v/>
      </c>
      <c r="L9444" s="29"/>
      <c r="M9444" s="89" t="str">
        <f>IF($H9444="","",VLOOKUP($H9444,培训课程清单!$B$2:$J$1700,7,0))</f>
        <v/>
      </c>
      <c r="N9444" s="87" t="str">
        <f>IF($H9444="","",VLOOKUP($H9444,培训课程清单!$B$2:$J$1700,8,0))</f>
        <v/>
      </c>
      <c r="O9444" s="29"/>
    </row>
    <row r="9445" spans="1:15">
      <c r="A9445" s="87" t="str">
        <f t="shared" si="148"/>
        <v/>
      </c>
      <c r="B9445" s="87" t="str">
        <f>IF(C9445="","",C9445&amp;COUNTIF($C$2:C9445,C9445))</f>
        <v/>
      </c>
      <c r="C9445" s="88"/>
      <c r="D9445" s="87" t="str">
        <f>IF($C9445="","",VLOOKUP($C9445,人员花名册!$B$2:$F$2001,2,0))</f>
        <v/>
      </c>
      <c r="E9445" s="87" t="str">
        <f>IF($C9445="","",VLOOKUP($C9445,人员花名册!$B$2:$F$2001,4,0))</f>
        <v/>
      </c>
      <c r="F9445" s="89" t="str">
        <f>IF($C9445="","",VLOOKUP($C9445,人员花名册!$B$2:$F$2001,5,0))</f>
        <v/>
      </c>
      <c r="G9445" s="29"/>
      <c r="H9445" s="29"/>
      <c r="I9445" s="87" t="str">
        <f>IF($C9445="","",VLOOKUP($H9445,培训课程清单!$B$2:$J$1700,2,0))</f>
        <v/>
      </c>
      <c r="J9445" s="87" t="str">
        <f>IF($C9445="","",VLOOKUP($H9445,培训课程清单!$B$2:$J$1700,3,0))</f>
        <v/>
      </c>
      <c r="K9445" s="87" t="str">
        <f>IF($H9445="","",VLOOKUP($H9445,培训课程清单!$B$2:$J$1700,4,0))</f>
        <v/>
      </c>
      <c r="L9445" s="29"/>
      <c r="M9445" s="89" t="str">
        <f>IF($H9445="","",VLOOKUP($H9445,培训课程清单!$B$2:$J$1700,7,0))</f>
        <v/>
      </c>
      <c r="N9445" s="87" t="str">
        <f>IF($H9445="","",VLOOKUP($H9445,培训课程清单!$B$2:$J$1700,8,0))</f>
        <v/>
      </c>
      <c r="O9445" s="29"/>
    </row>
    <row r="9446" spans="1:15">
      <c r="A9446" s="87" t="str">
        <f t="shared" si="148"/>
        <v/>
      </c>
      <c r="B9446" s="87" t="str">
        <f>IF(C9446="","",C9446&amp;COUNTIF($C$2:C9446,C9446))</f>
        <v/>
      </c>
      <c r="C9446" s="88"/>
      <c r="D9446" s="87" t="str">
        <f>IF($C9446="","",VLOOKUP($C9446,人员花名册!$B$2:$F$2001,2,0))</f>
        <v/>
      </c>
      <c r="E9446" s="87" t="str">
        <f>IF($C9446="","",VLOOKUP($C9446,人员花名册!$B$2:$F$2001,4,0))</f>
        <v/>
      </c>
      <c r="F9446" s="89" t="str">
        <f>IF($C9446="","",VLOOKUP($C9446,人员花名册!$B$2:$F$2001,5,0))</f>
        <v/>
      </c>
      <c r="G9446" s="29"/>
      <c r="H9446" s="29"/>
      <c r="I9446" s="87" t="str">
        <f>IF($C9446="","",VLOOKUP($H9446,培训课程清单!$B$2:$J$1700,2,0))</f>
        <v/>
      </c>
      <c r="J9446" s="87" t="str">
        <f>IF($C9446="","",VLOOKUP($H9446,培训课程清单!$B$2:$J$1700,3,0))</f>
        <v/>
      </c>
      <c r="K9446" s="87" t="str">
        <f>IF($H9446="","",VLOOKUP($H9446,培训课程清单!$B$2:$J$1700,4,0))</f>
        <v/>
      </c>
      <c r="L9446" s="29"/>
      <c r="M9446" s="89" t="str">
        <f>IF($H9446="","",VLOOKUP($H9446,培训课程清单!$B$2:$J$1700,7,0))</f>
        <v/>
      </c>
      <c r="N9446" s="87" t="str">
        <f>IF($H9446="","",VLOOKUP($H9446,培训课程清单!$B$2:$J$1700,8,0))</f>
        <v/>
      </c>
      <c r="O9446" s="29"/>
    </row>
    <row r="9447" spans="1:15">
      <c r="A9447" s="87" t="str">
        <f t="shared" si="148"/>
        <v/>
      </c>
      <c r="B9447" s="87" t="str">
        <f>IF(C9447="","",C9447&amp;COUNTIF($C$2:C9447,C9447))</f>
        <v/>
      </c>
      <c r="C9447" s="88"/>
      <c r="D9447" s="87" t="str">
        <f>IF($C9447="","",VLOOKUP($C9447,人员花名册!$B$2:$F$2001,2,0))</f>
        <v/>
      </c>
      <c r="E9447" s="87" t="str">
        <f>IF($C9447="","",VLOOKUP($C9447,人员花名册!$B$2:$F$2001,4,0))</f>
        <v/>
      </c>
      <c r="F9447" s="89" t="str">
        <f>IF($C9447="","",VLOOKUP($C9447,人员花名册!$B$2:$F$2001,5,0))</f>
        <v/>
      </c>
      <c r="G9447" s="29"/>
      <c r="H9447" s="29"/>
      <c r="I9447" s="87" t="str">
        <f>IF($C9447="","",VLOOKUP($H9447,培训课程清单!$B$2:$J$1700,2,0))</f>
        <v/>
      </c>
      <c r="J9447" s="87" t="str">
        <f>IF($C9447="","",VLOOKUP($H9447,培训课程清单!$B$2:$J$1700,3,0))</f>
        <v/>
      </c>
      <c r="K9447" s="87" t="str">
        <f>IF($H9447="","",VLOOKUP($H9447,培训课程清单!$B$2:$J$1700,4,0))</f>
        <v/>
      </c>
      <c r="L9447" s="29"/>
      <c r="M9447" s="89" t="str">
        <f>IF($H9447="","",VLOOKUP($H9447,培训课程清单!$B$2:$J$1700,7,0))</f>
        <v/>
      </c>
      <c r="N9447" s="87" t="str">
        <f>IF($H9447="","",VLOOKUP($H9447,培训课程清单!$B$2:$J$1700,8,0))</f>
        <v/>
      </c>
      <c r="O9447" s="29"/>
    </row>
    <row r="9448" spans="1:15">
      <c r="A9448" s="87" t="str">
        <f t="shared" si="148"/>
        <v/>
      </c>
      <c r="B9448" s="87" t="str">
        <f>IF(C9448="","",C9448&amp;COUNTIF($C$2:C9448,C9448))</f>
        <v/>
      </c>
      <c r="C9448" s="88"/>
      <c r="D9448" s="87" t="str">
        <f>IF($C9448="","",VLOOKUP($C9448,人员花名册!$B$2:$F$2001,2,0))</f>
        <v/>
      </c>
      <c r="E9448" s="87" t="str">
        <f>IF($C9448="","",VLOOKUP($C9448,人员花名册!$B$2:$F$2001,4,0))</f>
        <v/>
      </c>
      <c r="F9448" s="89" t="str">
        <f>IF($C9448="","",VLOOKUP($C9448,人员花名册!$B$2:$F$2001,5,0))</f>
        <v/>
      </c>
      <c r="G9448" s="29"/>
      <c r="H9448" s="29"/>
      <c r="I9448" s="87" t="str">
        <f>IF($C9448="","",VLOOKUP($H9448,培训课程清单!$B$2:$J$1700,2,0))</f>
        <v/>
      </c>
      <c r="J9448" s="87" t="str">
        <f>IF($C9448="","",VLOOKUP($H9448,培训课程清单!$B$2:$J$1700,3,0))</f>
        <v/>
      </c>
      <c r="K9448" s="87" t="str">
        <f>IF($H9448="","",VLOOKUP($H9448,培训课程清单!$B$2:$J$1700,4,0))</f>
        <v/>
      </c>
      <c r="L9448" s="29"/>
      <c r="M9448" s="89" t="str">
        <f>IF($H9448="","",VLOOKUP($H9448,培训课程清单!$B$2:$J$1700,7,0))</f>
        <v/>
      </c>
      <c r="N9448" s="87" t="str">
        <f>IF($H9448="","",VLOOKUP($H9448,培训课程清单!$B$2:$J$1700,8,0))</f>
        <v/>
      </c>
      <c r="O9448" s="29"/>
    </row>
    <row r="9449" spans="1:15">
      <c r="A9449" s="87" t="str">
        <f t="shared" si="148"/>
        <v/>
      </c>
      <c r="B9449" s="87" t="str">
        <f>IF(C9449="","",C9449&amp;COUNTIF($C$2:C9449,C9449))</f>
        <v/>
      </c>
      <c r="C9449" s="88"/>
      <c r="D9449" s="87" t="str">
        <f>IF($C9449="","",VLOOKUP($C9449,人员花名册!$B$2:$F$2001,2,0))</f>
        <v/>
      </c>
      <c r="E9449" s="87" t="str">
        <f>IF($C9449="","",VLOOKUP($C9449,人员花名册!$B$2:$F$2001,4,0))</f>
        <v/>
      </c>
      <c r="F9449" s="89" t="str">
        <f>IF($C9449="","",VLOOKUP($C9449,人员花名册!$B$2:$F$2001,5,0))</f>
        <v/>
      </c>
      <c r="G9449" s="29"/>
      <c r="H9449" s="29"/>
      <c r="I9449" s="87" t="str">
        <f>IF($C9449="","",VLOOKUP($H9449,培训课程清单!$B$2:$J$1700,2,0))</f>
        <v/>
      </c>
      <c r="J9449" s="87" t="str">
        <f>IF($C9449="","",VLOOKUP($H9449,培训课程清单!$B$2:$J$1700,3,0))</f>
        <v/>
      </c>
      <c r="K9449" s="87" t="str">
        <f>IF($H9449="","",VLOOKUP($H9449,培训课程清单!$B$2:$J$1700,4,0))</f>
        <v/>
      </c>
      <c r="L9449" s="29"/>
      <c r="M9449" s="89" t="str">
        <f>IF($H9449="","",VLOOKUP($H9449,培训课程清单!$B$2:$J$1700,7,0))</f>
        <v/>
      </c>
      <c r="N9449" s="87" t="str">
        <f>IF($H9449="","",VLOOKUP($H9449,培训课程清单!$B$2:$J$1700,8,0))</f>
        <v/>
      </c>
      <c r="O9449" s="29"/>
    </row>
    <row r="9450" spans="1:15">
      <c r="A9450" s="87" t="str">
        <f t="shared" si="148"/>
        <v/>
      </c>
      <c r="B9450" s="87" t="str">
        <f>IF(C9450="","",C9450&amp;COUNTIF($C$2:C9450,C9450))</f>
        <v/>
      </c>
      <c r="C9450" s="88"/>
      <c r="D9450" s="87" t="str">
        <f>IF($C9450="","",VLOOKUP($C9450,人员花名册!$B$2:$F$2001,2,0))</f>
        <v/>
      </c>
      <c r="E9450" s="87" t="str">
        <f>IF($C9450="","",VLOOKUP($C9450,人员花名册!$B$2:$F$2001,4,0))</f>
        <v/>
      </c>
      <c r="F9450" s="89" t="str">
        <f>IF($C9450="","",VLOOKUP($C9450,人员花名册!$B$2:$F$2001,5,0))</f>
        <v/>
      </c>
      <c r="G9450" s="29"/>
      <c r="H9450" s="29"/>
      <c r="I9450" s="87" t="str">
        <f>IF($C9450="","",VLOOKUP($H9450,培训课程清单!$B$2:$J$1700,2,0))</f>
        <v/>
      </c>
      <c r="J9450" s="87" t="str">
        <f>IF($C9450="","",VLOOKUP($H9450,培训课程清单!$B$2:$J$1700,3,0))</f>
        <v/>
      </c>
      <c r="K9450" s="87" t="str">
        <f>IF($H9450="","",VLOOKUP($H9450,培训课程清单!$B$2:$J$1700,4,0))</f>
        <v/>
      </c>
      <c r="L9450" s="29"/>
      <c r="M9450" s="89" t="str">
        <f>IF($H9450="","",VLOOKUP($H9450,培训课程清单!$B$2:$J$1700,7,0))</f>
        <v/>
      </c>
      <c r="N9450" s="87" t="str">
        <f>IF($H9450="","",VLOOKUP($H9450,培训课程清单!$B$2:$J$1700,8,0))</f>
        <v/>
      </c>
      <c r="O9450" s="29"/>
    </row>
    <row r="9451" spans="1:15">
      <c r="A9451" s="87" t="str">
        <f t="shared" si="148"/>
        <v/>
      </c>
      <c r="B9451" s="87" t="str">
        <f>IF(C9451="","",C9451&amp;COUNTIF($C$2:C9451,C9451))</f>
        <v/>
      </c>
      <c r="C9451" s="88"/>
      <c r="D9451" s="87" t="str">
        <f>IF($C9451="","",VLOOKUP($C9451,人员花名册!$B$2:$F$2001,2,0))</f>
        <v/>
      </c>
      <c r="E9451" s="87" t="str">
        <f>IF($C9451="","",VLOOKUP($C9451,人员花名册!$B$2:$F$2001,4,0))</f>
        <v/>
      </c>
      <c r="F9451" s="89" t="str">
        <f>IF($C9451="","",VLOOKUP($C9451,人员花名册!$B$2:$F$2001,5,0))</f>
        <v/>
      </c>
      <c r="G9451" s="29"/>
      <c r="H9451" s="29"/>
      <c r="I9451" s="87" t="str">
        <f>IF($C9451="","",VLOOKUP($H9451,培训课程清单!$B$2:$J$1700,2,0))</f>
        <v/>
      </c>
      <c r="J9451" s="87" t="str">
        <f>IF($C9451="","",VLOOKUP($H9451,培训课程清单!$B$2:$J$1700,3,0))</f>
        <v/>
      </c>
      <c r="K9451" s="87" t="str">
        <f>IF($H9451="","",VLOOKUP($H9451,培训课程清单!$B$2:$J$1700,4,0))</f>
        <v/>
      </c>
      <c r="L9451" s="29"/>
      <c r="M9451" s="89" t="str">
        <f>IF($H9451="","",VLOOKUP($H9451,培训课程清单!$B$2:$J$1700,7,0))</f>
        <v/>
      </c>
      <c r="N9451" s="87" t="str">
        <f>IF($H9451="","",VLOOKUP($H9451,培训课程清单!$B$2:$J$1700,8,0))</f>
        <v/>
      </c>
      <c r="O9451" s="29"/>
    </row>
    <row r="9452" spans="1:15">
      <c r="A9452" s="87" t="str">
        <f t="shared" si="148"/>
        <v/>
      </c>
      <c r="B9452" s="87" t="str">
        <f>IF(C9452="","",C9452&amp;COUNTIF($C$2:C9452,C9452))</f>
        <v/>
      </c>
      <c r="C9452" s="88"/>
      <c r="D9452" s="87" t="str">
        <f>IF($C9452="","",VLOOKUP($C9452,人员花名册!$B$2:$F$2001,2,0))</f>
        <v/>
      </c>
      <c r="E9452" s="87" t="str">
        <f>IF($C9452="","",VLOOKUP($C9452,人员花名册!$B$2:$F$2001,4,0))</f>
        <v/>
      </c>
      <c r="F9452" s="89" t="str">
        <f>IF($C9452="","",VLOOKUP($C9452,人员花名册!$B$2:$F$2001,5,0))</f>
        <v/>
      </c>
      <c r="G9452" s="29"/>
      <c r="H9452" s="29"/>
      <c r="I9452" s="87" t="str">
        <f>IF($C9452="","",VLOOKUP($H9452,培训课程清单!$B$2:$J$1700,2,0))</f>
        <v/>
      </c>
      <c r="J9452" s="87" t="str">
        <f>IF($C9452="","",VLOOKUP($H9452,培训课程清单!$B$2:$J$1700,3,0))</f>
        <v/>
      </c>
      <c r="K9452" s="87" t="str">
        <f>IF($H9452="","",VLOOKUP($H9452,培训课程清单!$B$2:$J$1700,4,0))</f>
        <v/>
      </c>
      <c r="L9452" s="29"/>
      <c r="M9452" s="89" t="str">
        <f>IF($H9452="","",VLOOKUP($H9452,培训课程清单!$B$2:$J$1700,7,0))</f>
        <v/>
      </c>
      <c r="N9452" s="87" t="str">
        <f>IF($H9452="","",VLOOKUP($H9452,培训课程清单!$B$2:$J$1700,8,0))</f>
        <v/>
      </c>
      <c r="O9452" s="29"/>
    </row>
    <row r="9453" spans="1:15">
      <c r="A9453" s="87" t="str">
        <f t="shared" si="148"/>
        <v/>
      </c>
      <c r="B9453" s="87" t="str">
        <f>IF(C9453="","",C9453&amp;COUNTIF($C$2:C9453,C9453))</f>
        <v/>
      </c>
      <c r="C9453" s="88"/>
      <c r="D9453" s="87" t="str">
        <f>IF($C9453="","",VLOOKUP($C9453,人员花名册!$B$2:$F$2001,2,0))</f>
        <v/>
      </c>
      <c r="E9453" s="87" t="str">
        <f>IF($C9453="","",VLOOKUP($C9453,人员花名册!$B$2:$F$2001,4,0))</f>
        <v/>
      </c>
      <c r="F9453" s="89" t="str">
        <f>IF($C9453="","",VLOOKUP($C9453,人员花名册!$B$2:$F$2001,5,0))</f>
        <v/>
      </c>
      <c r="G9453" s="29"/>
      <c r="H9453" s="29"/>
      <c r="I9453" s="87" t="str">
        <f>IF($C9453="","",VLOOKUP($H9453,培训课程清单!$B$2:$J$1700,2,0))</f>
        <v/>
      </c>
      <c r="J9453" s="87" t="str">
        <f>IF($C9453="","",VLOOKUP($H9453,培训课程清单!$B$2:$J$1700,3,0))</f>
        <v/>
      </c>
      <c r="K9453" s="87" t="str">
        <f>IF($H9453="","",VLOOKUP($H9453,培训课程清单!$B$2:$J$1700,4,0))</f>
        <v/>
      </c>
      <c r="L9453" s="29"/>
      <c r="M9453" s="89" t="str">
        <f>IF($H9453="","",VLOOKUP($H9453,培训课程清单!$B$2:$J$1700,7,0))</f>
        <v/>
      </c>
      <c r="N9453" s="87" t="str">
        <f>IF($H9453="","",VLOOKUP($H9453,培训课程清单!$B$2:$J$1700,8,0))</f>
        <v/>
      </c>
      <c r="O9453" s="29"/>
    </row>
    <row r="9454" spans="1:15">
      <c r="A9454" s="87" t="str">
        <f t="shared" si="148"/>
        <v/>
      </c>
      <c r="B9454" s="87" t="str">
        <f>IF(C9454="","",C9454&amp;COUNTIF($C$2:C9454,C9454))</f>
        <v/>
      </c>
      <c r="C9454" s="88"/>
      <c r="D9454" s="87" t="str">
        <f>IF($C9454="","",VLOOKUP($C9454,人员花名册!$B$2:$F$2001,2,0))</f>
        <v/>
      </c>
      <c r="E9454" s="87" t="str">
        <f>IF($C9454="","",VLOOKUP($C9454,人员花名册!$B$2:$F$2001,4,0))</f>
        <v/>
      </c>
      <c r="F9454" s="89" t="str">
        <f>IF($C9454="","",VLOOKUP($C9454,人员花名册!$B$2:$F$2001,5,0))</f>
        <v/>
      </c>
      <c r="G9454" s="29"/>
      <c r="H9454" s="29"/>
      <c r="I9454" s="87" t="str">
        <f>IF($C9454="","",VLOOKUP($H9454,培训课程清单!$B$2:$J$1700,2,0))</f>
        <v/>
      </c>
      <c r="J9454" s="87" t="str">
        <f>IF($C9454="","",VLOOKUP($H9454,培训课程清单!$B$2:$J$1700,3,0))</f>
        <v/>
      </c>
      <c r="K9454" s="87" t="str">
        <f>IF($H9454="","",VLOOKUP($H9454,培训课程清单!$B$2:$J$1700,4,0))</f>
        <v/>
      </c>
      <c r="L9454" s="29"/>
      <c r="M9454" s="89" t="str">
        <f>IF($H9454="","",VLOOKUP($H9454,培训课程清单!$B$2:$J$1700,7,0))</f>
        <v/>
      </c>
      <c r="N9454" s="87" t="str">
        <f>IF($H9454="","",VLOOKUP($H9454,培训课程清单!$B$2:$J$1700,8,0))</f>
        <v/>
      </c>
      <c r="O9454" s="29"/>
    </row>
    <row r="9455" spans="1:15">
      <c r="A9455" s="87" t="str">
        <f t="shared" si="148"/>
        <v/>
      </c>
      <c r="B9455" s="87" t="str">
        <f>IF(C9455="","",C9455&amp;COUNTIF($C$2:C9455,C9455))</f>
        <v/>
      </c>
      <c r="C9455" s="88"/>
      <c r="D9455" s="87" t="str">
        <f>IF($C9455="","",VLOOKUP($C9455,人员花名册!$B$2:$F$2001,2,0))</f>
        <v/>
      </c>
      <c r="E9455" s="87" t="str">
        <f>IF($C9455="","",VLOOKUP($C9455,人员花名册!$B$2:$F$2001,4,0))</f>
        <v/>
      </c>
      <c r="F9455" s="89" t="str">
        <f>IF($C9455="","",VLOOKUP($C9455,人员花名册!$B$2:$F$2001,5,0))</f>
        <v/>
      </c>
      <c r="G9455" s="29"/>
      <c r="H9455" s="29"/>
      <c r="I9455" s="87" t="str">
        <f>IF($C9455="","",VLOOKUP($H9455,培训课程清单!$B$2:$J$1700,2,0))</f>
        <v/>
      </c>
      <c r="J9455" s="87" t="str">
        <f>IF($C9455="","",VLOOKUP($H9455,培训课程清单!$B$2:$J$1700,3,0))</f>
        <v/>
      </c>
      <c r="K9455" s="87" t="str">
        <f>IF($H9455="","",VLOOKUP($H9455,培训课程清单!$B$2:$J$1700,4,0))</f>
        <v/>
      </c>
      <c r="L9455" s="29"/>
      <c r="M9455" s="89" t="str">
        <f>IF($H9455="","",VLOOKUP($H9455,培训课程清单!$B$2:$J$1700,7,0))</f>
        <v/>
      </c>
      <c r="N9455" s="87" t="str">
        <f>IF($H9455="","",VLOOKUP($H9455,培训课程清单!$B$2:$J$1700,8,0))</f>
        <v/>
      </c>
      <c r="O9455" s="29"/>
    </row>
    <row r="9456" spans="1:15">
      <c r="A9456" s="87" t="str">
        <f t="shared" si="148"/>
        <v/>
      </c>
      <c r="B9456" s="87" t="str">
        <f>IF(C9456="","",C9456&amp;COUNTIF($C$2:C9456,C9456))</f>
        <v/>
      </c>
      <c r="C9456" s="88"/>
      <c r="D9456" s="87" t="str">
        <f>IF($C9456="","",VLOOKUP($C9456,人员花名册!$B$2:$F$2001,2,0))</f>
        <v/>
      </c>
      <c r="E9456" s="87" t="str">
        <f>IF($C9456="","",VLOOKUP($C9456,人员花名册!$B$2:$F$2001,4,0))</f>
        <v/>
      </c>
      <c r="F9456" s="89" t="str">
        <f>IF($C9456="","",VLOOKUP($C9456,人员花名册!$B$2:$F$2001,5,0))</f>
        <v/>
      </c>
      <c r="G9456" s="29"/>
      <c r="H9456" s="29"/>
      <c r="I9456" s="87" t="str">
        <f>IF($C9456="","",VLOOKUP($H9456,培训课程清单!$B$2:$J$1700,2,0))</f>
        <v/>
      </c>
      <c r="J9456" s="87" t="str">
        <f>IF($C9456="","",VLOOKUP($H9456,培训课程清单!$B$2:$J$1700,3,0))</f>
        <v/>
      </c>
      <c r="K9456" s="87" t="str">
        <f>IF($H9456="","",VLOOKUP($H9456,培训课程清单!$B$2:$J$1700,4,0))</f>
        <v/>
      </c>
      <c r="L9456" s="29"/>
      <c r="M9456" s="89" t="str">
        <f>IF($H9456="","",VLOOKUP($H9456,培训课程清单!$B$2:$J$1700,7,0))</f>
        <v/>
      </c>
      <c r="N9456" s="87" t="str">
        <f>IF($H9456="","",VLOOKUP($H9456,培训课程清单!$B$2:$J$1700,8,0))</f>
        <v/>
      </c>
      <c r="O9456" s="29"/>
    </row>
    <row r="9457" spans="1:15">
      <c r="A9457" s="87" t="str">
        <f t="shared" si="148"/>
        <v/>
      </c>
      <c r="B9457" s="87" t="str">
        <f>IF(C9457="","",C9457&amp;COUNTIF($C$2:C9457,C9457))</f>
        <v/>
      </c>
      <c r="C9457" s="88"/>
      <c r="D9457" s="87" t="str">
        <f>IF($C9457="","",VLOOKUP($C9457,人员花名册!$B$2:$F$2001,2,0))</f>
        <v/>
      </c>
      <c r="E9457" s="87" t="str">
        <f>IF($C9457="","",VLOOKUP($C9457,人员花名册!$B$2:$F$2001,4,0))</f>
        <v/>
      </c>
      <c r="F9457" s="89" t="str">
        <f>IF($C9457="","",VLOOKUP($C9457,人员花名册!$B$2:$F$2001,5,0))</f>
        <v/>
      </c>
      <c r="G9457" s="29"/>
      <c r="H9457" s="29"/>
      <c r="I9457" s="87" t="str">
        <f>IF($C9457="","",VLOOKUP($H9457,培训课程清单!$B$2:$J$1700,2,0))</f>
        <v/>
      </c>
      <c r="J9457" s="87" t="str">
        <f>IF($C9457="","",VLOOKUP($H9457,培训课程清单!$B$2:$J$1700,3,0))</f>
        <v/>
      </c>
      <c r="K9457" s="87" t="str">
        <f>IF($H9457="","",VLOOKUP($H9457,培训课程清单!$B$2:$J$1700,4,0))</f>
        <v/>
      </c>
      <c r="L9457" s="29"/>
      <c r="M9457" s="89" t="str">
        <f>IF($H9457="","",VLOOKUP($H9457,培训课程清单!$B$2:$J$1700,7,0))</f>
        <v/>
      </c>
      <c r="N9457" s="87" t="str">
        <f>IF($H9457="","",VLOOKUP($H9457,培训课程清单!$B$2:$J$1700,8,0))</f>
        <v/>
      </c>
      <c r="O9457" s="29"/>
    </row>
    <row r="9458" spans="1:15">
      <c r="A9458" s="87" t="str">
        <f t="shared" si="148"/>
        <v/>
      </c>
      <c r="B9458" s="87" t="str">
        <f>IF(C9458="","",C9458&amp;COUNTIF($C$2:C9458,C9458))</f>
        <v/>
      </c>
      <c r="C9458" s="88"/>
      <c r="D9458" s="87" t="str">
        <f>IF($C9458="","",VLOOKUP($C9458,人员花名册!$B$2:$F$2001,2,0))</f>
        <v/>
      </c>
      <c r="E9458" s="87" t="str">
        <f>IF($C9458="","",VLOOKUP($C9458,人员花名册!$B$2:$F$2001,4,0))</f>
        <v/>
      </c>
      <c r="F9458" s="89" t="str">
        <f>IF($C9458="","",VLOOKUP($C9458,人员花名册!$B$2:$F$2001,5,0))</f>
        <v/>
      </c>
      <c r="G9458" s="29"/>
      <c r="H9458" s="29"/>
      <c r="I9458" s="87" t="str">
        <f>IF($C9458="","",VLOOKUP($H9458,培训课程清单!$B$2:$J$1700,2,0))</f>
        <v/>
      </c>
      <c r="J9458" s="87" t="str">
        <f>IF($C9458="","",VLOOKUP($H9458,培训课程清单!$B$2:$J$1700,3,0))</f>
        <v/>
      </c>
      <c r="K9458" s="87" t="str">
        <f>IF($H9458="","",VLOOKUP($H9458,培训课程清单!$B$2:$J$1700,4,0))</f>
        <v/>
      </c>
      <c r="L9458" s="29"/>
      <c r="M9458" s="89" t="str">
        <f>IF($H9458="","",VLOOKUP($H9458,培训课程清单!$B$2:$J$1700,7,0))</f>
        <v/>
      </c>
      <c r="N9458" s="87" t="str">
        <f>IF($H9458="","",VLOOKUP($H9458,培训课程清单!$B$2:$J$1700,8,0))</f>
        <v/>
      </c>
      <c r="O9458" s="29"/>
    </row>
    <row r="9459" spans="1:15">
      <c r="A9459" s="87" t="str">
        <f t="shared" si="148"/>
        <v/>
      </c>
      <c r="B9459" s="87" t="str">
        <f>IF(C9459="","",C9459&amp;COUNTIF($C$2:C9459,C9459))</f>
        <v/>
      </c>
      <c r="C9459" s="88"/>
      <c r="D9459" s="87" t="str">
        <f>IF($C9459="","",VLOOKUP($C9459,人员花名册!$B$2:$F$2001,2,0))</f>
        <v/>
      </c>
      <c r="E9459" s="87" t="str">
        <f>IF($C9459="","",VLOOKUP($C9459,人员花名册!$B$2:$F$2001,4,0))</f>
        <v/>
      </c>
      <c r="F9459" s="89" t="str">
        <f>IF($C9459="","",VLOOKUP($C9459,人员花名册!$B$2:$F$2001,5,0))</f>
        <v/>
      </c>
      <c r="G9459" s="29"/>
      <c r="H9459" s="29"/>
      <c r="I9459" s="87" t="str">
        <f>IF($C9459="","",VLOOKUP($H9459,培训课程清单!$B$2:$J$1700,2,0))</f>
        <v/>
      </c>
      <c r="J9459" s="87" t="str">
        <f>IF($C9459="","",VLOOKUP($H9459,培训课程清单!$B$2:$J$1700,3,0))</f>
        <v/>
      </c>
      <c r="K9459" s="87" t="str">
        <f>IF($H9459="","",VLOOKUP($H9459,培训课程清单!$B$2:$J$1700,4,0))</f>
        <v/>
      </c>
      <c r="L9459" s="29"/>
      <c r="M9459" s="89" t="str">
        <f>IF($H9459="","",VLOOKUP($H9459,培训课程清单!$B$2:$J$1700,7,0))</f>
        <v/>
      </c>
      <c r="N9459" s="87" t="str">
        <f>IF($H9459="","",VLOOKUP($H9459,培训课程清单!$B$2:$J$1700,8,0))</f>
        <v/>
      </c>
      <c r="O9459" s="29"/>
    </row>
    <row r="9460" spans="1:15">
      <c r="A9460" s="87" t="str">
        <f t="shared" si="148"/>
        <v/>
      </c>
      <c r="B9460" s="87" t="str">
        <f>IF(C9460="","",C9460&amp;COUNTIF($C$2:C9460,C9460))</f>
        <v/>
      </c>
      <c r="C9460" s="88"/>
      <c r="D9460" s="87" t="str">
        <f>IF($C9460="","",VLOOKUP($C9460,人员花名册!$B$2:$F$2001,2,0))</f>
        <v/>
      </c>
      <c r="E9460" s="87" t="str">
        <f>IF($C9460="","",VLOOKUP($C9460,人员花名册!$B$2:$F$2001,4,0))</f>
        <v/>
      </c>
      <c r="F9460" s="89" t="str">
        <f>IF($C9460="","",VLOOKUP($C9460,人员花名册!$B$2:$F$2001,5,0))</f>
        <v/>
      </c>
      <c r="G9460" s="29"/>
      <c r="H9460" s="29"/>
      <c r="I9460" s="87" t="str">
        <f>IF($C9460="","",VLOOKUP($H9460,培训课程清单!$B$2:$J$1700,2,0))</f>
        <v/>
      </c>
      <c r="J9460" s="87" t="str">
        <f>IF($C9460="","",VLOOKUP($H9460,培训课程清单!$B$2:$J$1700,3,0))</f>
        <v/>
      </c>
      <c r="K9460" s="87" t="str">
        <f>IF($H9460="","",VLOOKUP($H9460,培训课程清单!$B$2:$J$1700,4,0))</f>
        <v/>
      </c>
      <c r="L9460" s="29"/>
      <c r="M9460" s="89" t="str">
        <f>IF($H9460="","",VLOOKUP($H9460,培训课程清单!$B$2:$J$1700,7,0))</f>
        <v/>
      </c>
      <c r="N9460" s="87" t="str">
        <f>IF($H9460="","",VLOOKUP($H9460,培训课程清单!$B$2:$J$1700,8,0))</f>
        <v/>
      </c>
      <c r="O9460" s="29"/>
    </row>
    <row r="9461" spans="1:15">
      <c r="A9461" s="87" t="str">
        <f t="shared" si="148"/>
        <v/>
      </c>
      <c r="B9461" s="87" t="str">
        <f>IF(C9461="","",C9461&amp;COUNTIF($C$2:C9461,C9461))</f>
        <v/>
      </c>
      <c r="C9461" s="88"/>
      <c r="D9461" s="87" t="str">
        <f>IF($C9461="","",VLOOKUP($C9461,人员花名册!$B$2:$F$2001,2,0))</f>
        <v/>
      </c>
      <c r="E9461" s="87" t="str">
        <f>IF($C9461="","",VLOOKUP($C9461,人员花名册!$B$2:$F$2001,4,0))</f>
        <v/>
      </c>
      <c r="F9461" s="89" t="str">
        <f>IF($C9461="","",VLOOKUP($C9461,人员花名册!$B$2:$F$2001,5,0))</f>
        <v/>
      </c>
      <c r="G9461" s="29"/>
      <c r="H9461" s="29"/>
      <c r="I9461" s="87" t="str">
        <f>IF($C9461="","",VLOOKUP($H9461,培训课程清单!$B$2:$J$1700,2,0))</f>
        <v/>
      </c>
      <c r="J9461" s="87" t="str">
        <f>IF($C9461="","",VLOOKUP($H9461,培训课程清单!$B$2:$J$1700,3,0))</f>
        <v/>
      </c>
      <c r="K9461" s="87" t="str">
        <f>IF($H9461="","",VLOOKUP($H9461,培训课程清单!$B$2:$J$1700,4,0))</f>
        <v/>
      </c>
      <c r="L9461" s="29"/>
      <c r="M9461" s="89" t="str">
        <f>IF($H9461="","",VLOOKUP($H9461,培训课程清单!$B$2:$J$1700,7,0))</f>
        <v/>
      </c>
      <c r="N9461" s="87" t="str">
        <f>IF($H9461="","",VLOOKUP($H9461,培训课程清单!$B$2:$J$1700,8,0))</f>
        <v/>
      </c>
      <c r="O9461" s="29"/>
    </row>
    <row r="9462" spans="1:15">
      <c r="A9462" s="87" t="str">
        <f t="shared" si="148"/>
        <v/>
      </c>
      <c r="B9462" s="87" t="str">
        <f>IF(C9462="","",C9462&amp;COUNTIF($C$2:C9462,C9462))</f>
        <v/>
      </c>
      <c r="C9462" s="88"/>
      <c r="D9462" s="87" t="str">
        <f>IF($C9462="","",VLOOKUP($C9462,人员花名册!$B$2:$F$2001,2,0))</f>
        <v/>
      </c>
      <c r="E9462" s="87" t="str">
        <f>IF($C9462="","",VLOOKUP($C9462,人员花名册!$B$2:$F$2001,4,0))</f>
        <v/>
      </c>
      <c r="F9462" s="89" t="str">
        <f>IF($C9462="","",VLOOKUP($C9462,人员花名册!$B$2:$F$2001,5,0))</f>
        <v/>
      </c>
      <c r="G9462" s="29"/>
      <c r="H9462" s="29"/>
      <c r="I9462" s="87" t="str">
        <f>IF($C9462="","",VLOOKUP($H9462,培训课程清单!$B$2:$J$1700,2,0))</f>
        <v/>
      </c>
      <c r="J9462" s="87" t="str">
        <f>IF($C9462="","",VLOOKUP($H9462,培训课程清单!$B$2:$J$1700,3,0))</f>
        <v/>
      </c>
      <c r="K9462" s="87" t="str">
        <f>IF($H9462="","",VLOOKUP($H9462,培训课程清单!$B$2:$J$1700,4,0))</f>
        <v/>
      </c>
      <c r="L9462" s="29"/>
      <c r="M9462" s="89" t="str">
        <f>IF($H9462="","",VLOOKUP($H9462,培训课程清单!$B$2:$J$1700,7,0))</f>
        <v/>
      </c>
      <c r="N9462" s="87" t="str">
        <f>IF($H9462="","",VLOOKUP($H9462,培训课程清单!$B$2:$J$1700,8,0))</f>
        <v/>
      </c>
      <c r="O9462" s="29"/>
    </row>
    <row r="9463" spans="1:15">
      <c r="A9463" s="87" t="str">
        <f t="shared" si="148"/>
        <v/>
      </c>
      <c r="B9463" s="87" t="str">
        <f>IF(C9463="","",C9463&amp;COUNTIF($C$2:C9463,C9463))</f>
        <v/>
      </c>
      <c r="C9463" s="88"/>
      <c r="D9463" s="87" t="str">
        <f>IF($C9463="","",VLOOKUP($C9463,人员花名册!$B$2:$F$2001,2,0))</f>
        <v/>
      </c>
      <c r="E9463" s="87" t="str">
        <f>IF($C9463="","",VLOOKUP($C9463,人员花名册!$B$2:$F$2001,4,0))</f>
        <v/>
      </c>
      <c r="F9463" s="89" t="str">
        <f>IF($C9463="","",VLOOKUP($C9463,人员花名册!$B$2:$F$2001,5,0))</f>
        <v/>
      </c>
      <c r="G9463" s="29"/>
      <c r="H9463" s="29"/>
      <c r="I9463" s="87" t="str">
        <f>IF($C9463="","",VLOOKUP($H9463,培训课程清单!$B$2:$J$1700,2,0))</f>
        <v/>
      </c>
      <c r="J9463" s="87" t="str">
        <f>IF($C9463="","",VLOOKUP($H9463,培训课程清单!$B$2:$J$1700,3,0))</f>
        <v/>
      </c>
      <c r="K9463" s="87" t="str">
        <f>IF($H9463="","",VLOOKUP($H9463,培训课程清单!$B$2:$J$1700,4,0))</f>
        <v/>
      </c>
      <c r="L9463" s="29"/>
      <c r="M9463" s="89" t="str">
        <f>IF($H9463="","",VLOOKUP($H9463,培训课程清单!$B$2:$J$1700,7,0))</f>
        <v/>
      </c>
      <c r="N9463" s="87" t="str">
        <f>IF($H9463="","",VLOOKUP($H9463,培训课程清单!$B$2:$J$1700,8,0))</f>
        <v/>
      </c>
      <c r="O9463" s="29"/>
    </row>
    <row r="9464" spans="1:15">
      <c r="A9464" s="87" t="str">
        <f t="shared" si="148"/>
        <v/>
      </c>
      <c r="B9464" s="87" t="str">
        <f>IF(C9464="","",C9464&amp;COUNTIF($C$2:C9464,C9464))</f>
        <v/>
      </c>
      <c r="C9464" s="88"/>
      <c r="D9464" s="87" t="str">
        <f>IF($C9464="","",VLOOKUP($C9464,人员花名册!$B$2:$F$2001,2,0))</f>
        <v/>
      </c>
      <c r="E9464" s="87" t="str">
        <f>IF($C9464="","",VLOOKUP($C9464,人员花名册!$B$2:$F$2001,4,0))</f>
        <v/>
      </c>
      <c r="F9464" s="89" t="str">
        <f>IF($C9464="","",VLOOKUP($C9464,人员花名册!$B$2:$F$2001,5,0))</f>
        <v/>
      </c>
      <c r="G9464" s="29"/>
      <c r="H9464" s="29"/>
      <c r="I9464" s="87" t="str">
        <f>IF($C9464="","",VLOOKUP($H9464,培训课程清单!$B$2:$J$1700,2,0))</f>
        <v/>
      </c>
      <c r="J9464" s="87" t="str">
        <f>IF($C9464="","",VLOOKUP($H9464,培训课程清单!$B$2:$J$1700,3,0))</f>
        <v/>
      </c>
      <c r="K9464" s="87" t="str">
        <f>IF($H9464="","",VLOOKUP($H9464,培训课程清单!$B$2:$J$1700,4,0))</f>
        <v/>
      </c>
      <c r="L9464" s="29"/>
      <c r="M9464" s="89" t="str">
        <f>IF($H9464="","",VLOOKUP($H9464,培训课程清单!$B$2:$J$1700,7,0))</f>
        <v/>
      </c>
      <c r="N9464" s="87" t="str">
        <f>IF($H9464="","",VLOOKUP($H9464,培训课程清单!$B$2:$J$1700,8,0))</f>
        <v/>
      </c>
      <c r="O9464" s="29"/>
    </row>
    <row r="9465" spans="1:15">
      <c r="A9465" s="87" t="str">
        <f t="shared" si="148"/>
        <v/>
      </c>
      <c r="B9465" s="87" t="str">
        <f>IF(C9465="","",C9465&amp;COUNTIF($C$2:C9465,C9465))</f>
        <v/>
      </c>
      <c r="C9465" s="88"/>
      <c r="D9465" s="87" t="str">
        <f>IF($C9465="","",VLOOKUP($C9465,人员花名册!$B$2:$F$2001,2,0))</f>
        <v/>
      </c>
      <c r="E9465" s="87" t="str">
        <f>IF($C9465="","",VLOOKUP($C9465,人员花名册!$B$2:$F$2001,4,0))</f>
        <v/>
      </c>
      <c r="F9465" s="89" t="str">
        <f>IF($C9465="","",VLOOKUP($C9465,人员花名册!$B$2:$F$2001,5,0))</f>
        <v/>
      </c>
      <c r="G9465" s="29"/>
      <c r="H9465" s="29"/>
      <c r="I9465" s="87" t="str">
        <f>IF($C9465="","",VLOOKUP($H9465,培训课程清单!$B$2:$J$1700,2,0))</f>
        <v/>
      </c>
      <c r="J9465" s="87" t="str">
        <f>IF($C9465="","",VLOOKUP($H9465,培训课程清单!$B$2:$J$1700,3,0))</f>
        <v/>
      </c>
      <c r="K9465" s="87" t="str">
        <f>IF($H9465="","",VLOOKUP($H9465,培训课程清单!$B$2:$J$1700,4,0))</f>
        <v/>
      </c>
      <c r="L9465" s="29"/>
      <c r="M9465" s="89" t="str">
        <f>IF($H9465="","",VLOOKUP($H9465,培训课程清单!$B$2:$J$1700,7,0))</f>
        <v/>
      </c>
      <c r="N9465" s="87" t="str">
        <f>IF($H9465="","",VLOOKUP($H9465,培训课程清单!$B$2:$J$1700,8,0))</f>
        <v/>
      </c>
      <c r="O9465" s="29"/>
    </row>
    <row r="9466" spans="1:15">
      <c r="A9466" s="87" t="str">
        <f t="shared" si="148"/>
        <v/>
      </c>
      <c r="B9466" s="87" t="str">
        <f>IF(C9466="","",C9466&amp;COUNTIF($C$2:C9466,C9466))</f>
        <v/>
      </c>
      <c r="C9466" s="88"/>
      <c r="D9466" s="87" t="str">
        <f>IF($C9466="","",VLOOKUP($C9466,人员花名册!$B$2:$F$2001,2,0))</f>
        <v/>
      </c>
      <c r="E9466" s="87" t="str">
        <f>IF($C9466="","",VLOOKUP($C9466,人员花名册!$B$2:$F$2001,4,0))</f>
        <v/>
      </c>
      <c r="F9466" s="89" t="str">
        <f>IF($C9466="","",VLOOKUP($C9466,人员花名册!$B$2:$F$2001,5,0))</f>
        <v/>
      </c>
      <c r="G9466" s="29"/>
      <c r="H9466" s="29"/>
      <c r="I9466" s="87" t="str">
        <f>IF($C9466="","",VLOOKUP($H9466,培训课程清单!$B$2:$J$1700,2,0))</f>
        <v/>
      </c>
      <c r="J9466" s="87" t="str">
        <f>IF($C9466="","",VLOOKUP($H9466,培训课程清单!$B$2:$J$1700,3,0))</f>
        <v/>
      </c>
      <c r="K9466" s="87" t="str">
        <f>IF($H9466="","",VLOOKUP($H9466,培训课程清单!$B$2:$J$1700,4,0))</f>
        <v/>
      </c>
      <c r="L9466" s="29"/>
      <c r="M9466" s="89" t="str">
        <f>IF($H9466="","",VLOOKUP($H9466,培训课程清单!$B$2:$J$1700,7,0))</f>
        <v/>
      </c>
      <c r="N9466" s="87" t="str">
        <f>IF($H9466="","",VLOOKUP($H9466,培训课程清单!$B$2:$J$1700,8,0))</f>
        <v/>
      </c>
      <c r="O9466" s="29"/>
    </row>
    <row r="9467" spans="1:15">
      <c r="A9467" s="87" t="str">
        <f t="shared" si="148"/>
        <v/>
      </c>
      <c r="B9467" s="87" t="str">
        <f>IF(C9467="","",C9467&amp;COUNTIF($C$2:C9467,C9467))</f>
        <v/>
      </c>
      <c r="C9467" s="88"/>
      <c r="D9467" s="87" t="str">
        <f>IF($C9467="","",VLOOKUP($C9467,人员花名册!$B$2:$F$2001,2,0))</f>
        <v/>
      </c>
      <c r="E9467" s="87" t="str">
        <f>IF($C9467="","",VLOOKUP($C9467,人员花名册!$B$2:$F$2001,4,0))</f>
        <v/>
      </c>
      <c r="F9467" s="89" t="str">
        <f>IF($C9467="","",VLOOKUP($C9467,人员花名册!$B$2:$F$2001,5,0))</f>
        <v/>
      </c>
      <c r="G9467" s="29"/>
      <c r="H9467" s="29"/>
      <c r="I9467" s="87" t="str">
        <f>IF($C9467="","",VLOOKUP($H9467,培训课程清单!$B$2:$J$1700,2,0))</f>
        <v/>
      </c>
      <c r="J9467" s="87" t="str">
        <f>IF($C9467="","",VLOOKUP($H9467,培训课程清单!$B$2:$J$1700,3,0))</f>
        <v/>
      </c>
      <c r="K9467" s="87" t="str">
        <f>IF($H9467="","",VLOOKUP($H9467,培训课程清单!$B$2:$J$1700,4,0))</f>
        <v/>
      </c>
      <c r="L9467" s="29"/>
      <c r="M9467" s="89" t="str">
        <f>IF($H9467="","",VLOOKUP($H9467,培训课程清单!$B$2:$J$1700,7,0))</f>
        <v/>
      </c>
      <c r="N9467" s="87" t="str">
        <f>IF($H9467="","",VLOOKUP($H9467,培训课程清单!$B$2:$J$1700,8,0))</f>
        <v/>
      </c>
      <c r="O9467" s="29"/>
    </row>
    <row r="9468" spans="1:15">
      <c r="A9468" s="87" t="str">
        <f t="shared" si="148"/>
        <v/>
      </c>
      <c r="B9468" s="87" t="str">
        <f>IF(C9468="","",C9468&amp;COUNTIF($C$2:C9468,C9468))</f>
        <v/>
      </c>
      <c r="C9468" s="88"/>
      <c r="D9468" s="87" t="str">
        <f>IF($C9468="","",VLOOKUP($C9468,人员花名册!$B$2:$F$2001,2,0))</f>
        <v/>
      </c>
      <c r="E9468" s="87" t="str">
        <f>IF($C9468="","",VLOOKUP($C9468,人员花名册!$B$2:$F$2001,4,0))</f>
        <v/>
      </c>
      <c r="F9468" s="89" t="str">
        <f>IF($C9468="","",VLOOKUP($C9468,人员花名册!$B$2:$F$2001,5,0))</f>
        <v/>
      </c>
      <c r="G9468" s="29"/>
      <c r="H9468" s="29"/>
      <c r="I9468" s="87" t="str">
        <f>IF($C9468="","",VLOOKUP($H9468,培训课程清单!$B$2:$J$1700,2,0))</f>
        <v/>
      </c>
      <c r="J9468" s="87" t="str">
        <f>IF($C9468="","",VLOOKUP($H9468,培训课程清单!$B$2:$J$1700,3,0))</f>
        <v/>
      </c>
      <c r="K9468" s="87" t="str">
        <f>IF($H9468="","",VLOOKUP($H9468,培训课程清单!$B$2:$J$1700,4,0))</f>
        <v/>
      </c>
      <c r="L9468" s="29"/>
      <c r="M9468" s="89" t="str">
        <f>IF($H9468="","",VLOOKUP($H9468,培训课程清单!$B$2:$J$1700,7,0))</f>
        <v/>
      </c>
      <c r="N9468" s="87" t="str">
        <f>IF($H9468="","",VLOOKUP($H9468,培训课程清单!$B$2:$J$1700,8,0))</f>
        <v/>
      </c>
      <c r="O9468" s="29"/>
    </row>
    <row r="9469" spans="1:15">
      <c r="A9469" s="87" t="str">
        <f t="shared" si="148"/>
        <v/>
      </c>
      <c r="B9469" s="87" t="str">
        <f>IF(C9469="","",C9469&amp;COUNTIF($C$2:C9469,C9469))</f>
        <v/>
      </c>
      <c r="C9469" s="88"/>
      <c r="D9469" s="87" t="str">
        <f>IF($C9469="","",VLOOKUP($C9469,人员花名册!$B$2:$F$2001,2,0))</f>
        <v/>
      </c>
      <c r="E9469" s="87" t="str">
        <f>IF($C9469="","",VLOOKUP($C9469,人员花名册!$B$2:$F$2001,4,0))</f>
        <v/>
      </c>
      <c r="F9469" s="89" t="str">
        <f>IF($C9469="","",VLOOKUP($C9469,人员花名册!$B$2:$F$2001,5,0))</f>
        <v/>
      </c>
      <c r="G9469" s="29"/>
      <c r="H9469" s="29"/>
      <c r="I9469" s="87" t="str">
        <f>IF($C9469="","",VLOOKUP($H9469,培训课程清单!$B$2:$J$1700,2,0))</f>
        <v/>
      </c>
      <c r="J9469" s="87" t="str">
        <f>IF($C9469="","",VLOOKUP($H9469,培训课程清单!$B$2:$J$1700,3,0))</f>
        <v/>
      </c>
      <c r="K9469" s="87" t="str">
        <f>IF($H9469="","",VLOOKUP($H9469,培训课程清单!$B$2:$J$1700,4,0))</f>
        <v/>
      </c>
      <c r="L9469" s="29"/>
      <c r="M9469" s="89" t="str">
        <f>IF($H9469="","",VLOOKUP($H9469,培训课程清单!$B$2:$J$1700,7,0))</f>
        <v/>
      </c>
      <c r="N9469" s="87" t="str">
        <f>IF($H9469="","",VLOOKUP($H9469,培训课程清单!$B$2:$J$1700,8,0))</f>
        <v/>
      </c>
      <c r="O9469" s="29"/>
    </row>
    <row r="9470" spans="1:15">
      <c r="A9470" s="87" t="str">
        <f t="shared" si="148"/>
        <v/>
      </c>
      <c r="B9470" s="87" t="str">
        <f>IF(C9470="","",C9470&amp;COUNTIF($C$2:C9470,C9470))</f>
        <v/>
      </c>
      <c r="C9470" s="88"/>
      <c r="D9470" s="87" t="str">
        <f>IF($C9470="","",VLOOKUP($C9470,人员花名册!$B$2:$F$2001,2,0))</f>
        <v/>
      </c>
      <c r="E9470" s="87" t="str">
        <f>IF($C9470="","",VLOOKUP($C9470,人员花名册!$B$2:$F$2001,4,0))</f>
        <v/>
      </c>
      <c r="F9470" s="89" t="str">
        <f>IF($C9470="","",VLOOKUP($C9470,人员花名册!$B$2:$F$2001,5,0))</f>
        <v/>
      </c>
      <c r="G9470" s="29"/>
      <c r="H9470" s="29"/>
      <c r="I9470" s="87" t="str">
        <f>IF($C9470="","",VLOOKUP($H9470,培训课程清单!$B$2:$J$1700,2,0))</f>
        <v/>
      </c>
      <c r="J9470" s="87" t="str">
        <f>IF($C9470="","",VLOOKUP($H9470,培训课程清单!$B$2:$J$1700,3,0))</f>
        <v/>
      </c>
      <c r="K9470" s="87" t="str">
        <f>IF($H9470="","",VLOOKUP($H9470,培训课程清单!$B$2:$J$1700,4,0))</f>
        <v/>
      </c>
      <c r="L9470" s="29"/>
      <c r="M9470" s="89" t="str">
        <f>IF($H9470="","",VLOOKUP($H9470,培训课程清单!$B$2:$J$1700,7,0))</f>
        <v/>
      </c>
      <c r="N9470" s="87" t="str">
        <f>IF($H9470="","",VLOOKUP($H9470,培训课程清单!$B$2:$J$1700,8,0))</f>
        <v/>
      </c>
      <c r="O9470" s="29"/>
    </row>
    <row r="9471" spans="1:15">
      <c r="A9471" s="87" t="str">
        <f t="shared" si="148"/>
        <v/>
      </c>
      <c r="B9471" s="87" t="str">
        <f>IF(C9471="","",C9471&amp;COUNTIF($C$2:C9471,C9471))</f>
        <v/>
      </c>
      <c r="C9471" s="88"/>
      <c r="D9471" s="87" t="str">
        <f>IF($C9471="","",VLOOKUP($C9471,人员花名册!$B$2:$F$2001,2,0))</f>
        <v/>
      </c>
      <c r="E9471" s="87" t="str">
        <f>IF($C9471="","",VLOOKUP($C9471,人员花名册!$B$2:$F$2001,4,0))</f>
        <v/>
      </c>
      <c r="F9471" s="89" t="str">
        <f>IF($C9471="","",VLOOKUP($C9471,人员花名册!$B$2:$F$2001,5,0))</f>
        <v/>
      </c>
      <c r="G9471" s="29"/>
      <c r="H9471" s="29"/>
      <c r="I9471" s="87" t="str">
        <f>IF($C9471="","",VLOOKUP($H9471,培训课程清单!$B$2:$J$1700,2,0))</f>
        <v/>
      </c>
      <c r="J9471" s="87" t="str">
        <f>IF($C9471="","",VLOOKUP($H9471,培训课程清单!$B$2:$J$1700,3,0))</f>
        <v/>
      </c>
      <c r="K9471" s="87" t="str">
        <f>IF($H9471="","",VLOOKUP($H9471,培训课程清单!$B$2:$J$1700,4,0))</f>
        <v/>
      </c>
      <c r="L9471" s="29"/>
      <c r="M9471" s="89" t="str">
        <f>IF($H9471="","",VLOOKUP($H9471,培训课程清单!$B$2:$J$1700,7,0))</f>
        <v/>
      </c>
      <c r="N9471" s="87" t="str">
        <f>IF($H9471="","",VLOOKUP($H9471,培训课程清单!$B$2:$J$1700,8,0))</f>
        <v/>
      </c>
      <c r="O9471" s="29"/>
    </row>
    <row r="9472" spans="1:15">
      <c r="A9472" s="87" t="str">
        <f t="shared" si="148"/>
        <v/>
      </c>
      <c r="B9472" s="87" t="str">
        <f>IF(C9472="","",C9472&amp;COUNTIF($C$2:C9472,C9472))</f>
        <v/>
      </c>
      <c r="C9472" s="88"/>
      <c r="D9472" s="87" t="str">
        <f>IF($C9472="","",VLOOKUP($C9472,人员花名册!$B$2:$F$2001,2,0))</f>
        <v/>
      </c>
      <c r="E9472" s="87" t="str">
        <f>IF($C9472="","",VLOOKUP($C9472,人员花名册!$B$2:$F$2001,4,0))</f>
        <v/>
      </c>
      <c r="F9472" s="89" t="str">
        <f>IF($C9472="","",VLOOKUP($C9472,人员花名册!$B$2:$F$2001,5,0))</f>
        <v/>
      </c>
      <c r="G9472" s="29"/>
      <c r="H9472" s="29"/>
      <c r="I9472" s="87" t="str">
        <f>IF($C9472="","",VLOOKUP($H9472,培训课程清单!$B$2:$J$1700,2,0))</f>
        <v/>
      </c>
      <c r="J9472" s="87" t="str">
        <f>IF($C9472="","",VLOOKUP($H9472,培训课程清单!$B$2:$J$1700,3,0))</f>
        <v/>
      </c>
      <c r="K9472" s="87" t="str">
        <f>IF($H9472="","",VLOOKUP($H9472,培训课程清单!$B$2:$J$1700,4,0))</f>
        <v/>
      </c>
      <c r="L9472" s="29"/>
      <c r="M9472" s="89" t="str">
        <f>IF($H9472="","",VLOOKUP($H9472,培训课程清单!$B$2:$J$1700,7,0))</f>
        <v/>
      </c>
      <c r="N9472" s="87" t="str">
        <f>IF($H9472="","",VLOOKUP($H9472,培训课程清单!$B$2:$J$1700,8,0))</f>
        <v/>
      </c>
      <c r="O9472" s="29"/>
    </row>
    <row r="9473" spans="1:15">
      <c r="A9473" s="87" t="str">
        <f t="shared" si="148"/>
        <v/>
      </c>
      <c r="B9473" s="87" t="str">
        <f>IF(C9473="","",C9473&amp;COUNTIF($C$2:C9473,C9473))</f>
        <v/>
      </c>
      <c r="C9473" s="88"/>
      <c r="D9473" s="87" t="str">
        <f>IF($C9473="","",VLOOKUP($C9473,人员花名册!$B$2:$F$2001,2,0))</f>
        <v/>
      </c>
      <c r="E9473" s="87" t="str">
        <f>IF($C9473="","",VLOOKUP($C9473,人员花名册!$B$2:$F$2001,4,0))</f>
        <v/>
      </c>
      <c r="F9473" s="89" t="str">
        <f>IF($C9473="","",VLOOKUP($C9473,人员花名册!$B$2:$F$2001,5,0))</f>
        <v/>
      </c>
      <c r="G9473" s="29"/>
      <c r="H9473" s="29"/>
      <c r="I9473" s="87" t="str">
        <f>IF($C9473="","",VLOOKUP($H9473,培训课程清单!$B$2:$J$1700,2,0))</f>
        <v/>
      </c>
      <c r="J9473" s="87" t="str">
        <f>IF($C9473="","",VLOOKUP($H9473,培训课程清单!$B$2:$J$1700,3,0))</f>
        <v/>
      </c>
      <c r="K9473" s="87" t="str">
        <f>IF($H9473="","",VLOOKUP($H9473,培训课程清单!$B$2:$J$1700,4,0))</f>
        <v/>
      </c>
      <c r="L9473" s="29"/>
      <c r="M9473" s="89" t="str">
        <f>IF($H9473="","",VLOOKUP($H9473,培训课程清单!$B$2:$J$1700,7,0))</f>
        <v/>
      </c>
      <c r="N9473" s="87" t="str">
        <f>IF($H9473="","",VLOOKUP($H9473,培训课程清单!$B$2:$J$1700,8,0))</f>
        <v/>
      </c>
      <c r="O9473" s="29"/>
    </row>
    <row r="9474" spans="1:15">
      <c r="A9474" s="87" t="str">
        <f t="shared" si="148"/>
        <v/>
      </c>
      <c r="B9474" s="87" t="str">
        <f>IF(C9474="","",C9474&amp;COUNTIF($C$2:C9474,C9474))</f>
        <v/>
      </c>
      <c r="C9474" s="88"/>
      <c r="D9474" s="87" t="str">
        <f>IF($C9474="","",VLOOKUP($C9474,人员花名册!$B$2:$F$2001,2,0))</f>
        <v/>
      </c>
      <c r="E9474" s="87" t="str">
        <f>IF($C9474="","",VLOOKUP($C9474,人员花名册!$B$2:$F$2001,4,0))</f>
        <v/>
      </c>
      <c r="F9474" s="89" t="str">
        <f>IF($C9474="","",VLOOKUP($C9474,人员花名册!$B$2:$F$2001,5,0))</f>
        <v/>
      </c>
      <c r="G9474" s="29"/>
      <c r="H9474" s="29"/>
      <c r="I9474" s="87" t="str">
        <f>IF($C9474="","",VLOOKUP($H9474,培训课程清单!$B$2:$J$1700,2,0))</f>
        <v/>
      </c>
      <c r="J9474" s="87" t="str">
        <f>IF($C9474="","",VLOOKUP($H9474,培训课程清单!$B$2:$J$1700,3,0))</f>
        <v/>
      </c>
      <c r="K9474" s="87" t="str">
        <f>IF($H9474="","",VLOOKUP($H9474,培训课程清单!$B$2:$J$1700,4,0))</f>
        <v/>
      </c>
      <c r="L9474" s="29"/>
      <c r="M9474" s="89" t="str">
        <f>IF($H9474="","",VLOOKUP($H9474,培训课程清单!$B$2:$J$1700,7,0))</f>
        <v/>
      </c>
      <c r="N9474" s="87" t="str">
        <f>IF($H9474="","",VLOOKUP($H9474,培训课程清单!$B$2:$J$1700,8,0))</f>
        <v/>
      </c>
      <c r="O9474" s="29"/>
    </row>
    <row r="9475" spans="1:15">
      <c r="A9475" s="87" t="str">
        <f t="shared" si="148"/>
        <v/>
      </c>
      <c r="B9475" s="87" t="str">
        <f>IF(C9475="","",C9475&amp;COUNTIF($C$2:C9475,C9475))</f>
        <v/>
      </c>
      <c r="C9475" s="88"/>
      <c r="D9475" s="87" t="str">
        <f>IF($C9475="","",VLOOKUP($C9475,人员花名册!$B$2:$F$2001,2,0))</f>
        <v/>
      </c>
      <c r="E9475" s="87" t="str">
        <f>IF($C9475="","",VLOOKUP($C9475,人员花名册!$B$2:$F$2001,4,0))</f>
        <v/>
      </c>
      <c r="F9475" s="89" t="str">
        <f>IF($C9475="","",VLOOKUP($C9475,人员花名册!$B$2:$F$2001,5,0))</f>
        <v/>
      </c>
      <c r="G9475" s="29"/>
      <c r="H9475" s="29"/>
      <c r="I9475" s="87" t="str">
        <f>IF($C9475="","",VLOOKUP($H9475,培训课程清单!$B$2:$J$1700,2,0))</f>
        <v/>
      </c>
      <c r="J9475" s="87" t="str">
        <f>IF($C9475="","",VLOOKUP($H9475,培训课程清单!$B$2:$J$1700,3,0))</f>
        <v/>
      </c>
      <c r="K9475" s="87" t="str">
        <f>IF($H9475="","",VLOOKUP($H9475,培训课程清单!$B$2:$J$1700,4,0))</f>
        <v/>
      </c>
      <c r="L9475" s="29"/>
      <c r="M9475" s="89" t="str">
        <f>IF($H9475="","",VLOOKUP($H9475,培训课程清单!$B$2:$J$1700,7,0))</f>
        <v/>
      </c>
      <c r="N9475" s="87" t="str">
        <f>IF($H9475="","",VLOOKUP($H9475,培训课程清单!$B$2:$J$1700,8,0))</f>
        <v/>
      </c>
      <c r="O9475" s="29"/>
    </row>
    <row r="9476" spans="1:15">
      <c r="A9476" s="87" t="str">
        <f t="shared" si="148"/>
        <v/>
      </c>
      <c r="B9476" s="87" t="str">
        <f>IF(C9476="","",C9476&amp;COUNTIF($C$2:C9476,C9476))</f>
        <v/>
      </c>
      <c r="C9476" s="88"/>
      <c r="D9476" s="87" t="str">
        <f>IF($C9476="","",VLOOKUP($C9476,人员花名册!$B$2:$F$2001,2,0))</f>
        <v/>
      </c>
      <c r="E9476" s="87" t="str">
        <f>IF($C9476="","",VLOOKUP($C9476,人员花名册!$B$2:$F$2001,4,0))</f>
        <v/>
      </c>
      <c r="F9476" s="89" t="str">
        <f>IF($C9476="","",VLOOKUP($C9476,人员花名册!$B$2:$F$2001,5,0))</f>
        <v/>
      </c>
      <c r="G9476" s="29"/>
      <c r="H9476" s="29"/>
      <c r="I9476" s="87" t="str">
        <f>IF($C9476="","",VLOOKUP($H9476,培训课程清单!$B$2:$J$1700,2,0))</f>
        <v/>
      </c>
      <c r="J9476" s="87" t="str">
        <f>IF($C9476="","",VLOOKUP($H9476,培训课程清单!$B$2:$J$1700,3,0))</f>
        <v/>
      </c>
      <c r="K9476" s="87" t="str">
        <f>IF($H9476="","",VLOOKUP($H9476,培训课程清单!$B$2:$J$1700,4,0))</f>
        <v/>
      </c>
      <c r="L9476" s="29"/>
      <c r="M9476" s="89" t="str">
        <f>IF($H9476="","",VLOOKUP($H9476,培训课程清单!$B$2:$J$1700,7,0))</f>
        <v/>
      </c>
      <c r="N9476" s="87" t="str">
        <f>IF($H9476="","",VLOOKUP($H9476,培训课程清单!$B$2:$J$1700,8,0))</f>
        <v/>
      </c>
      <c r="O9476" s="29"/>
    </row>
    <row r="9477" spans="1:15">
      <c r="A9477" s="87" t="str">
        <f t="shared" si="148"/>
        <v/>
      </c>
      <c r="B9477" s="87" t="str">
        <f>IF(C9477="","",C9477&amp;COUNTIF($C$2:C9477,C9477))</f>
        <v/>
      </c>
      <c r="C9477" s="88"/>
      <c r="D9477" s="87" t="str">
        <f>IF($C9477="","",VLOOKUP($C9477,人员花名册!$B$2:$F$2001,2,0))</f>
        <v/>
      </c>
      <c r="E9477" s="87" t="str">
        <f>IF($C9477="","",VLOOKUP($C9477,人员花名册!$B$2:$F$2001,4,0))</f>
        <v/>
      </c>
      <c r="F9477" s="89" t="str">
        <f>IF($C9477="","",VLOOKUP($C9477,人员花名册!$B$2:$F$2001,5,0))</f>
        <v/>
      </c>
      <c r="G9477" s="29"/>
      <c r="H9477" s="29"/>
      <c r="I9477" s="87" t="str">
        <f>IF($C9477="","",VLOOKUP($H9477,培训课程清单!$B$2:$J$1700,2,0))</f>
        <v/>
      </c>
      <c r="J9477" s="87" t="str">
        <f>IF($C9477="","",VLOOKUP($H9477,培训课程清单!$B$2:$J$1700,3,0))</f>
        <v/>
      </c>
      <c r="K9477" s="87" t="str">
        <f>IF($H9477="","",VLOOKUP($H9477,培训课程清单!$B$2:$J$1700,4,0))</f>
        <v/>
      </c>
      <c r="L9477" s="29"/>
      <c r="M9477" s="89" t="str">
        <f>IF($H9477="","",VLOOKUP($H9477,培训课程清单!$B$2:$J$1700,7,0))</f>
        <v/>
      </c>
      <c r="N9477" s="87" t="str">
        <f>IF($H9477="","",VLOOKUP($H9477,培训课程清单!$B$2:$J$1700,8,0))</f>
        <v/>
      </c>
      <c r="O9477" s="29"/>
    </row>
    <row r="9478" spans="1:15">
      <c r="A9478" s="87" t="str">
        <f t="shared" si="148"/>
        <v/>
      </c>
      <c r="B9478" s="87" t="str">
        <f>IF(C9478="","",C9478&amp;COUNTIF($C$2:C9478,C9478))</f>
        <v/>
      </c>
      <c r="C9478" s="88"/>
      <c r="D9478" s="87" t="str">
        <f>IF($C9478="","",VLOOKUP($C9478,人员花名册!$B$2:$F$2001,2,0))</f>
        <v/>
      </c>
      <c r="E9478" s="87" t="str">
        <f>IF($C9478="","",VLOOKUP($C9478,人员花名册!$B$2:$F$2001,4,0))</f>
        <v/>
      </c>
      <c r="F9478" s="89" t="str">
        <f>IF($C9478="","",VLOOKUP($C9478,人员花名册!$B$2:$F$2001,5,0))</f>
        <v/>
      </c>
      <c r="G9478" s="29"/>
      <c r="H9478" s="29"/>
      <c r="I9478" s="87" t="str">
        <f>IF($C9478="","",VLOOKUP($H9478,培训课程清单!$B$2:$J$1700,2,0))</f>
        <v/>
      </c>
      <c r="J9478" s="87" t="str">
        <f>IF($C9478="","",VLOOKUP($H9478,培训课程清单!$B$2:$J$1700,3,0))</f>
        <v/>
      </c>
      <c r="K9478" s="87" t="str">
        <f>IF($H9478="","",VLOOKUP($H9478,培训课程清单!$B$2:$J$1700,4,0))</f>
        <v/>
      </c>
      <c r="L9478" s="29"/>
      <c r="M9478" s="89" t="str">
        <f>IF($H9478="","",VLOOKUP($H9478,培训课程清单!$B$2:$J$1700,7,0))</f>
        <v/>
      </c>
      <c r="N9478" s="87" t="str">
        <f>IF($H9478="","",VLOOKUP($H9478,培训课程清单!$B$2:$J$1700,8,0))</f>
        <v/>
      </c>
      <c r="O9478" s="29"/>
    </row>
    <row r="9479" spans="1:15">
      <c r="A9479" s="87" t="str">
        <f t="shared" si="148"/>
        <v/>
      </c>
      <c r="B9479" s="87" t="str">
        <f>IF(C9479="","",C9479&amp;COUNTIF($C$2:C9479,C9479))</f>
        <v/>
      </c>
      <c r="C9479" s="88"/>
      <c r="D9479" s="87" t="str">
        <f>IF($C9479="","",VLOOKUP($C9479,人员花名册!$B$2:$F$2001,2,0))</f>
        <v/>
      </c>
      <c r="E9479" s="87" t="str">
        <f>IF($C9479="","",VLOOKUP($C9479,人员花名册!$B$2:$F$2001,4,0))</f>
        <v/>
      </c>
      <c r="F9479" s="89" t="str">
        <f>IF($C9479="","",VLOOKUP($C9479,人员花名册!$B$2:$F$2001,5,0))</f>
        <v/>
      </c>
      <c r="G9479" s="29"/>
      <c r="H9479" s="29"/>
      <c r="I9479" s="87" t="str">
        <f>IF($C9479="","",VLOOKUP($H9479,培训课程清单!$B$2:$J$1700,2,0))</f>
        <v/>
      </c>
      <c r="J9479" s="87" t="str">
        <f>IF($C9479="","",VLOOKUP($H9479,培训课程清单!$B$2:$J$1700,3,0))</f>
        <v/>
      </c>
      <c r="K9479" s="87" t="str">
        <f>IF($H9479="","",VLOOKUP($H9479,培训课程清单!$B$2:$J$1700,4,0))</f>
        <v/>
      </c>
      <c r="L9479" s="29"/>
      <c r="M9479" s="89" t="str">
        <f>IF($H9479="","",VLOOKUP($H9479,培训课程清单!$B$2:$J$1700,7,0))</f>
        <v/>
      </c>
      <c r="N9479" s="87" t="str">
        <f>IF($H9479="","",VLOOKUP($H9479,培训课程清单!$B$2:$J$1700,8,0))</f>
        <v/>
      </c>
      <c r="O9479" s="29"/>
    </row>
    <row r="9480" spans="1:15">
      <c r="A9480" s="87" t="str">
        <f t="shared" si="148"/>
        <v/>
      </c>
      <c r="B9480" s="87" t="str">
        <f>IF(C9480="","",C9480&amp;COUNTIF($C$2:C9480,C9480))</f>
        <v/>
      </c>
      <c r="C9480" s="88"/>
      <c r="D9480" s="87" t="str">
        <f>IF($C9480="","",VLOOKUP($C9480,人员花名册!$B$2:$F$2001,2,0))</f>
        <v/>
      </c>
      <c r="E9480" s="87" t="str">
        <f>IF($C9480="","",VLOOKUP($C9480,人员花名册!$B$2:$F$2001,4,0))</f>
        <v/>
      </c>
      <c r="F9480" s="89" t="str">
        <f>IF($C9480="","",VLOOKUP($C9480,人员花名册!$B$2:$F$2001,5,0))</f>
        <v/>
      </c>
      <c r="G9480" s="29"/>
      <c r="H9480" s="29"/>
      <c r="I9480" s="87" t="str">
        <f>IF($C9480="","",VLOOKUP($H9480,培训课程清单!$B$2:$J$1700,2,0))</f>
        <v/>
      </c>
      <c r="J9480" s="87" t="str">
        <f>IF($C9480="","",VLOOKUP($H9480,培训课程清单!$B$2:$J$1700,3,0))</f>
        <v/>
      </c>
      <c r="K9480" s="87" t="str">
        <f>IF($H9480="","",VLOOKUP($H9480,培训课程清单!$B$2:$J$1700,4,0))</f>
        <v/>
      </c>
      <c r="L9480" s="29"/>
      <c r="M9480" s="89" t="str">
        <f>IF($H9480="","",VLOOKUP($H9480,培训课程清单!$B$2:$J$1700,7,0))</f>
        <v/>
      </c>
      <c r="N9480" s="87" t="str">
        <f>IF($H9480="","",VLOOKUP($H9480,培训课程清单!$B$2:$J$1700,8,0))</f>
        <v/>
      </c>
      <c r="O9480" s="29"/>
    </row>
    <row r="9481" spans="1:15">
      <c r="A9481" s="87" t="str">
        <f t="shared" si="148"/>
        <v/>
      </c>
      <c r="B9481" s="87" t="str">
        <f>IF(C9481="","",C9481&amp;COUNTIF($C$2:C9481,C9481))</f>
        <v/>
      </c>
      <c r="C9481" s="88"/>
      <c r="D9481" s="87" t="str">
        <f>IF($C9481="","",VLOOKUP($C9481,人员花名册!$B$2:$F$2001,2,0))</f>
        <v/>
      </c>
      <c r="E9481" s="87" t="str">
        <f>IF($C9481="","",VLOOKUP($C9481,人员花名册!$B$2:$F$2001,4,0))</f>
        <v/>
      </c>
      <c r="F9481" s="89" t="str">
        <f>IF($C9481="","",VLOOKUP($C9481,人员花名册!$B$2:$F$2001,5,0))</f>
        <v/>
      </c>
      <c r="G9481" s="29"/>
      <c r="H9481" s="29"/>
      <c r="I9481" s="87" t="str">
        <f>IF($C9481="","",VLOOKUP($H9481,培训课程清单!$B$2:$J$1700,2,0))</f>
        <v/>
      </c>
      <c r="J9481" s="87" t="str">
        <f>IF($C9481="","",VLOOKUP($H9481,培训课程清单!$B$2:$J$1700,3,0))</f>
        <v/>
      </c>
      <c r="K9481" s="87" t="str">
        <f>IF($H9481="","",VLOOKUP($H9481,培训课程清单!$B$2:$J$1700,4,0))</f>
        <v/>
      </c>
      <c r="L9481" s="29"/>
      <c r="M9481" s="89" t="str">
        <f>IF($H9481="","",VLOOKUP($H9481,培训课程清单!$B$2:$J$1700,7,0))</f>
        <v/>
      </c>
      <c r="N9481" s="87" t="str">
        <f>IF($H9481="","",VLOOKUP($H9481,培训课程清单!$B$2:$J$1700,8,0))</f>
        <v/>
      </c>
      <c r="O9481" s="29"/>
    </row>
    <row r="9482" spans="1:15">
      <c r="A9482" s="87" t="str">
        <f t="shared" si="148"/>
        <v/>
      </c>
      <c r="B9482" s="87" t="str">
        <f>IF(C9482="","",C9482&amp;COUNTIF($C$2:C9482,C9482))</f>
        <v/>
      </c>
      <c r="C9482" s="88"/>
      <c r="D9482" s="87" t="str">
        <f>IF($C9482="","",VLOOKUP($C9482,人员花名册!$B$2:$F$2001,2,0))</f>
        <v/>
      </c>
      <c r="E9482" s="87" t="str">
        <f>IF($C9482="","",VLOOKUP($C9482,人员花名册!$B$2:$F$2001,4,0))</f>
        <v/>
      </c>
      <c r="F9482" s="89" t="str">
        <f>IF($C9482="","",VLOOKUP($C9482,人员花名册!$B$2:$F$2001,5,0))</f>
        <v/>
      </c>
      <c r="G9482" s="29"/>
      <c r="H9482" s="29"/>
      <c r="I9482" s="87" t="str">
        <f>IF($C9482="","",VLOOKUP($H9482,培训课程清单!$B$2:$J$1700,2,0))</f>
        <v/>
      </c>
      <c r="J9482" s="87" t="str">
        <f>IF($C9482="","",VLOOKUP($H9482,培训课程清单!$B$2:$J$1700,3,0))</f>
        <v/>
      </c>
      <c r="K9482" s="87" t="str">
        <f>IF($H9482="","",VLOOKUP($H9482,培训课程清单!$B$2:$J$1700,4,0))</f>
        <v/>
      </c>
      <c r="L9482" s="29"/>
      <c r="M9482" s="89" t="str">
        <f>IF($H9482="","",VLOOKUP($H9482,培训课程清单!$B$2:$J$1700,7,0))</f>
        <v/>
      </c>
      <c r="N9482" s="87" t="str">
        <f>IF($H9482="","",VLOOKUP($H9482,培训课程清单!$B$2:$J$1700,8,0))</f>
        <v/>
      </c>
      <c r="O9482" s="29"/>
    </row>
    <row r="9483" spans="1:15">
      <c r="A9483" s="87" t="str">
        <f t="shared" si="148"/>
        <v/>
      </c>
      <c r="B9483" s="87" t="str">
        <f>IF(C9483="","",C9483&amp;COUNTIF($C$2:C9483,C9483))</f>
        <v/>
      </c>
      <c r="C9483" s="88"/>
      <c r="D9483" s="87" t="str">
        <f>IF($C9483="","",VLOOKUP($C9483,人员花名册!$B$2:$F$2001,2,0))</f>
        <v/>
      </c>
      <c r="E9483" s="87" t="str">
        <f>IF($C9483="","",VLOOKUP($C9483,人员花名册!$B$2:$F$2001,4,0))</f>
        <v/>
      </c>
      <c r="F9483" s="89" t="str">
        <f>IF($C9483="","",VLOOKUP($C9483,人员花名册!$B$2:$F$2001,5,0))</f>
        <v/>
      </c>
      <c r="G9483" s="29"/>
      <c r="H9483" s="29"/>
      <c r="I9483" s="87" t="str">
        <f>IF($C9483="","",VLOOKUP($H9483,培训课程清单!$B$2:$J$1700,2,0))</f>
        <v/>
      </c>
      <c r="J9483" s="87" t="str">
        <f>IF($C9483="","",VLOOKUP($H9483,培训课程清单!$B$2:$J$1700,3,0))</f>
        <v/>
      </c>
      <c r="K9483" s="87" t="str">
        <f>IF($H9483="","",VLOOKUP($H9483,培训课程清单!$B$2:$J$1700,4,0))</f>
        <v/>
      </c>
      <c r="L9483" s="29"/>
      <c r="M9483" s="89" t="str">
        <f>IF($H9483="","",VLOOKUP($H9483,培训课程清单!$B$2:$J$1700,7,0))</f>
        <v/>
      </c>
      <c r="N9483" s="87" t="str">
        <f>IF($H9483="","",VLOOKUP($H9483,培训课程清单!$B$2:$J$1700,8,0))</f>
        <v/>
      </c>
      <c r="O9483" s="29"/>
    </row>
    <row r="9484" spans="1:15">
      <c r="A9484" s="87" t="str">
        <f t="shared" si="148"/>
        <v/>
      </c>
      <c r="B9484" s="87" t="str">
        <f>IF(C9484="","",C9484&amp;COUNTIF($C$2:C9484,C9484))</f>
        <v/>
      </c>
      <c r="C9484" s="88"/>
      <c r="D9484" s="87" t="str">
        <f>IF($C9484="","",VLOOKUP($C9484,人员花名册!$B$2:$F$2001,2,0))</f>
        <v/>
      </c>
      <c r="E9484" s="87" t="str">
        <f>IF($C9484="","",VLOOKUP($C9484,人员花名册!$B$2:$F$2001,4,0))</f>
        <v/>
      </c>
      <c r="F9484" s="89" t="str">
        <f>IF($C9484="","",VLOOKUP($C9484,人员花名册!$B$2:$F$2001,5,0))</f>
        <v/>
      </c>
      <c r="G9484" s="29"/>
      <c r="H9484" s="29"/>
      <c r="I9484" s="87" t="str">
        <f>IF($C9484="","",VLOOKUP($H9484,培训课程清单!$B$2:$J$1700,2,0))</f>
        <v/>
      </c>
      <c r="J9484" s="87" t="str">
        <f>IF($C9484="","",VLOOKUP($H9484,培训课程清单!$B$2:$J$1700,3,0))</f>
        <v/>
      </c>
      <c r="K9484" s="87" t="str">
        <f>IF($H9484="","",VLOOKUP($H9484,培训课程清单!$B$2:$J$1700,4,0))</f>
        <v/>
      </c>
      <c r="L9484" s="29"/>
      <c r="M9484" s="89" t="str">
        <f>IF($H9484="","",VLOOKUP($H9484,培训课程清单!$B$2:$J$1700,7,0))</f>
        <v/>
      </c>
      <c r="N9484" s="87" t="str">
        <f>IF($H9484="","",VLOOKUP($H9484,培训课程清单!$B$2:$J$1700,8,0))</f>
        <v/>
      </c>
      <c r="O9484" s="29"/>
    </row>
    <row r="9485" spans="1:15">
      <c r="A9485" s="87" t="str">
        <f t="shared" si="148"/>
        <v/>
      </c>
      <c r="B9485" s="87" t="str">
        <f>IF(C9485="","",C9485&amp;COUNTIF($C$2:C9485,C9485))</f>
        <v/>
      </c>
      <c r="C9485" s="88"/>
      <c r="D9485" s="87" t="str">
        <f>IF($C9485="","",VLOOKUP($C9485,人员花名册!$B$2:$F$2001,2,0))</f>
        <v/>
      </c>
      <c r="E9485" s="87" t="str">
        <f>IF($C9485="","",VLOOKUP($C9485,人员花名册!$B$2:$F$2001,4,0))</f>
        <v/>
      </c>
      <c r="F9485" s="89" t="str">
        <f>IF($C9485="","",VLOOKUP($C9485,人员花名册!$B$2:$F$2001,5,0))</f>
        <v/>
      </c>
      <c r="G9485" s="29"/>
      <c r="H9485" s="29"/>
      <c r="I9485" s="87" t="str">
        <f>IF($C9485="","",VLOOKUP($H9485,培训课程清单!$B$2:$J$1700,2,0))</f>
        <v/>
      </c>
      <c r="J9485" s="87" t="str">
        <f>IF($C9485="","",VLOOKUP($H9485,培训课程清单!$B$2:$J$1700,3,0))</f>
        <v/>
      </c>
      <c r="K9485" s="87" t="str">
        <f>IF($H9485="","",VLOOKUP($H9485,培训课程清单!$B$2:$J$1700,4,0))</f>
        <v/>
      </c>
      <c r="L9485" s="29"/>
      <c r="M9485" s="89" t="str">
        <f>IF($H9485="","",VLOOKUP($H9485,培训课程清单!$B$2:$J$1700,7,0))</f>
        <v/>
      </c>
      <c r="N9485" s="87" t="str">
        <f>IF($H9485="","",VLOOKUP($H9485,培训课程清单!$B$2:$J$1700,8,0))</f>
        <v/>
      </c>
      <c r="O9485" s="29"/>
    </row>
    <row r="9486" spans="1:15">
      <c r="A9486" s="87" t="str">
        <f t="shared" si="148"/>
        <v/>
      </c>
      <c r="B9486" s="87" t="str">
        <f>IF(C9486="","",C9486&amp;COUNTIF($C$2:C9486,C9486))</f>
        <v/>
      </c>
      <c r="C9486" s="88"/>
      <c r="D9486" s="87" t="str">
        <f>IF($C9486="","",VLOOKUP($C9486,人员花名册!$B$2:$F$2001,2,0))</f>
        <v/>
      </c>
      <c r="E9486" s="87" t="str">
        <f>IF($C9486="","",VLOOKUP($C9486,人员花名册!$B$2:$F$2001,4,0))</f>
        <v/>
      </c>
      <c r="F9486" s="89" t="str">
        <f>IF($C9486="","",VLOOKUP($C9486,人员花名册!$B$2:$F$2001,5,0))</f>
        <v/>
      </c>
      <c r="G9486" s="29"/>
      <c r="H9486" s="29"/>
      <c r="I9486" s="87" t="str">
        <f>IF($C9486="","",VLOOKUP($H9486,培训课程清单!$B$2:$J$1700,2,0))</f>
        <v/>
      </c>
      <c r="J9486" s="87" t="str">
        <f>IF($C9486="","",VLOOKUP($H9486,培训课程清单!$B$2:$J$1700,3,0))</f>
        <v/>
      </c>
      <c r="K9486" s="87" t="str">
        <f>IF($H9486="","",VLOOKUP($H9486,培训课程清单!$B$2:$J$1700,4,0))</f>
        <v/>
      </c>
      <c r="L9486" s="29"/>
      <c r="M9486" s="89" t="str">
        <f>IF($H9486="","",VLOOKUP($H9486,培训课程清单!$B$2:$J$1700,7,0))</f>
        <v/>
      </c>
      <c r="N9486" s="87" t="str">
        <f>IF($H9486="","",VLOOKUP($H9486,培训课程清单!$B$2:$J$1700,8,0))</f>
        <v/>
      </c>
      <c r="O9486" s="29"/>
    </row>
    <row r="9487" spans="1:15">
      <c r="A9487" s="87" t="str">
        <f t="shared" si="148"/>
        <v/>
      </c>
      <c r="B9487" s="87" t="str">
        <f>IF(C9487="","",C9487&amp;COUNTIF($C$2:C9487,C9487))</f>
        <v/>
      </c>
      <c r="C9487" s="88"/>
      <c r="D9487" s="87" t="str">
        <f>IF($C9487="","",VLOOKUP($C9487,人员花名册!$B$2:$F$2001,2,0))</f>
        <v/>
      </c>
      <c r="E9487" s="87" t="str">
        <f>IF($C9487="","",VLOOKUP($C9487,人员花名册!$B$2:$F$2001,4,0))</f>
        <v/>
      </c>
      <c r="F9487" s="89" t="str">
        <f>IF($C9487="","",VLOOKUP($C9487,人员花名册!$B$2:$F$2001,5,0))</f>
        <v/>
      </c>
      <c r="G9487" s="29"/>
      <c r="H9487" s="29"/>
      <c r="I9487" s="87" t="str">
        <f>IF($C9487="","",VLOOKUP($H9487,培训课程清单!$B$2:$J$1700,2,0))</f>
        <v/>
      </c>
      <c r="J9487" s="87" t="str">
        <f>IF($C9487="","",VLOOKUP($H9487,培训课程清单!$B$2:$J$1700,3,0))</f>
        <v/>
      </c>
      <c r="K9487" s="87" t="str">
        <f>IF($H9487="","",VLOOKUP($H9487,培训课程清单!$B$2:$J$1700,4,0))</f>
        <v/>
      </c>
      <c r="L9487" s="29"/>
      <c r="M9487" s="89" t="str">
        <f>IF($H9487="","",VLOOKUP($H9487,培训课程清单!$B$2:$J$1700,7,0))</f>
        <v/>
      </c>
      <c r="N9487" s="87" t="str">
        <f>IF($H9487="","",VLOOKUP($H9487,培训课程清单!$B$2:$J$1700,8,0))</f>
        <v/>
      </c>
      <c r="O9487" s="29"/>
    </row>
    <row r="9488" spans="1:15">
      <c r="A9488" s="87" t="str">
        <f t="shared" si="148"/>
        <v/>
      </c>
      <c r="B9488" s="87" t="str">
        <f>IF(C9488="","",C9488&amp;COUNTIF($C$2:C9488,C9488))</f>
        <v/>
      </c>
      <c r="C9488" s="88"/>
      <c r="D9488" s="87" t="str">
        <f>IF($C9488="","",VLOOKUP($C9488,人员花名册!$B$2:$F$2001,2,0))</f>
        <v/>
      </c>
      <c r="E9488" s="87" t="str">
        <f>IF($C9488="","",VLOOKUP($C9488,人员花名册!$B$2:$F$2001,4,0))</f>
        <v/>
      </c>
      <c r="F9488" s="89" t="str">
        <f>IF($C9488="","",VLOOKUP($C9488,人员花名册!$B$2:$F$2001,5,0))</f>
        <v/>
      </c>
      <c r="G9488" s="29"/>
      <c r="H9488" s="29"/>
      <c r="I9488" s="87" t="str">
        <f>IF($C9488="","",VLOOKUP($H9488,培训课程清单!$B$2:$J$1700,2,0))</f>
        <v/>
      </c>
      <c r="J9488" s="87" t="str">
        <f>IF($C9488="","",VLOOKUP($H9488,培训课程清单!$B$2:$J$1700,3,0))</f>
        <v/>
      </c>
      <c r="K9488" s="87" t="str">
        <f>IF($H9488="","",VLOOKUP($H9488,培训课程清单!$B$2:$J$1700,4,0))</f>
        <v/>
      </c>
      <c r="L9488" s="29"/>
      <c r="M9488" s="89" t="str">
        <f>IF($H9488="","",VLOOKUP($H9488,培训课程清单!$B$2:$J$1700,7,0))</f>
        <v/>
      </c>
      <c r="N9488" s="87" t="str">
        <f>IF($H9488="","",VLOOKUP($H9488,培训课程清单!$B$2:$J$1700,8,0))</f>
        <v/>
      </c>
      <c r="O9488" s="29"/>
    </row>
    <row r="9489" spans="1:15">
      <c r="A9489" s="87" t="str">
        <f t="shared" ref="A9489:A9552" si="149">IF(C9488="","",A9488+1)</f>
        <v/>
      </c>
      <c r="B9489" s="87" t="str">
        <f>IF(C9489="","",C9489&amp;COUNTIF($C$2:C9489,C9489))</f>
        <v/>
      </c>
      <c r="C9489" s="88"/>
      <c r="D9489" s="87" t="str">
        <f>IF($C9489="","",VLOOKUP($C9489,人员花名册!$B$2:$F$2001,2,0))</f>
        <v/>
      </c>
      <c r="E9489" s="87" t="str">
        <f>IF($C9489="","",VLOOKUP($C9489,人员花名册!$B$2:$F$2001,4,0))</f>
        <v/>
      </c>
      <c r="F9489" s="89" t="str">
        <f>IF($C9489="","",VLOOKUP($C9489,人员花名册!$B$2:$F$2001,5,0))</f>
        <v/>
      </c>
      <c r="G9489" s="29"/>
      <c r="H9489" s="29"/>
      <c r="I9489" s="87" t="str">
        <f>IF($C9489="","",VLOOKUP($H9489,培训课程清单!$B$2:$J$1700,2,0))</f>
        <v/>
      </c>
      <c r="J9489" s="87" t="str">
        <f>IF($C9489="","",VLOOKUP($H9489,培训课程清单!$B$2:$J$1700,3,0))</f>
        <v/>
      </c>
      <c r="K9489" s="87" t="str">
        <f>IF($H9489="","",VLOOKUP($H9489,培训课程清单!$B$2:$J$1700,4,0))</f>
        <v/>
      </c>
      <c r="L9489" s="29"/>
      <c r="M9489" s="89" t="str">
        <f>IF($H9489="","",VLOOKUP($H9489,培训课程清单!$B$2:$J$1700,7,0))</f>
        <v/>
      </c>
      <c r="N9489" s="87" t="str">
        <f>IF($H9489="","",VLOOKUP($H9489,培训课程清单!$B$2:$J$1700,8,0))</f>
        <v/>
      </c>
      <c r="O9489" s="29"/>
    </row>
    <row r="9490" spans="1:15">
      <c r="A9490" s="87" t="str">
        <f t="shared" si="149"/>
        <v/>
      </c>
      <c r="B9490" s="87" t="str">
        <f>IF(C9490="","",C9490&amp;COUNTIF($C$2:C9490,C9490))</f>
        <v/>
      </c>
      <c r="C9490" s="88"/>
      <c r="D9490" s="87" t="str">
        <f>IF($C9490="","",VLOOKUP($C9490,人员花名册!$B$2:$F$2001,2,0))</f>
        <v/>
      </c>
      <c r="E9490" s="87" t="str">
        <f>IF($C9490="","",VLOOKUP($C9490,人员花名册!$B$2:$F$2001,4,0))</f>
        <v/>
      </c>
      <c r="F9490" s="89" t="str">
        <f>IF($C9490="","",VLOOKUP($C9490,人员花名册!$B$2:$F$2001,5,0))</f>
        <v/>
      </c>
      <c r="G9490" s="29"/>
      <c r="H9490" s="29"/>
      <c r="I9490" s="87" t="str">
        <f>IF($C9490="","",VLOOKUP($H9490,培训课程清单!$B$2:$J$1700,2,0))</f>
        <v/>
      </c>
      <c r="J9490" s="87" t="str">
        <f>IF($C9490="","",VLOOKUP($H9490,培训课程清单!$B$2:$J$1700,3,0))</f>
        <v/>
      </c>
      <c r="K9490" s="87" t="str">
        <f>IF($H9490="","",VLOOKUP($H9490,培训课程清单!$B$2:$J$1700,4,0))</f>
        <v/>
      </c>
      <c r="L9490" s="29"/>
      <c r="M9490" s="89" t="str">
        <f>IF($H9490="","",VLOOKUP($H9490,培训课程清单!$B$2:$J$1700,7,0))</f>
        <v/>
      </c>
      <c r="N9490" s="87" t="str">
        <f>IF($H9490="","",VLOOKUP($H9490,培训课程清单!$B$2:$J$1700,8,0))</f>
        <v/>
      </c>
      <c r="O9490" s="29"/>
    </row>
    <row r="9491" spans="1:15">
      <c r="A9491" s="87" t="str">
        <f t="shared" si="149"/>
        <v/>
      </c>
      <c r="B9491" s="87" t="str">
        <f>IF(C9491="","",C9491&amp;COUNTIF($C$2:C9491,C9491))</f>
        <v/>
      </c>
      <c r="C9491" s="88"/>
      <c r="D9491" s="87" t="str">
        <f>IF($C9491="","",VLOOKUP($C9491,人员花名册!$B$2:$F$2001,2,0))</f>
        <v/>
      </c>
      <c r="E9491" s="87" t="str">
        <f>IF($C9491="","",VLOOKUP($C9491,人员花名册!$B$2:$F$2001,4,0))</f>
        <v/>
      </c>
      <c r="F9491" s="89" t="str">
        <f>IF($C9491="","",VLOOKUP($C9491,人员花名册!$B$2:$F$2001,5,0))</f>
        <v/>
      </c>
      <c r="G9491" s="29"/>
      <c r="H9491" s="29"/>
      <c r="I9491" s="87" t="str">
        <f>IF($C9491="","",VLOOKUP($H9491,培训课程清单!$B$2:$J$1700,2,0))</f>
        <v/>
      </c>
      <c r="J9491" s="87" t="str">
        <f>IF($C9491="","",VLOOKUP($H9491,培训课程清单!$B$2:$J$1700,3,0))</f>
        <v/>
      </c>
      <c r="K9491" s="87" t="str">
        <f>IF($H9491="","",VLOOKUP($H9491,培训课程清单!$B$2:$J$1700,4,0))</f>
        <v/>
      </c>
      <c r="L9491" s="29"/>
      <c r="M9491" s="89" t="str">
        <f>IF($H9491="","",VLOOKUP($H9491,培训课程清单!$B$2:$J$1700,7,0))</f>
        <v/>
      </c>
      <c r="N9491" s="87" t="str">
        <f>IF($H9491="","",VLOOKUP($H9491,培训课程清单!$B$2:$J$1700,8,0))</f>
        <v/>
      </c>
      <c r="O9491" s="29"/>
    </row>
    <row r="9492" spans="1:15">
      <c r="A9492" s="87" t="str">
        <f t="shared" si="149"/>
        <v/>
      </c>
      <c r="B9492" s="87" t="str">
        <f>IF(C9492="","",C9492&amp;COUNTIF($C$2:C9492,C9492))</f>
        <v/>
      </c>
      <c r="C9492" s="88"/>
      <c r="D9492" s="87" t="str">
        <f>IF($C9492="","",VLOOKUP($C9492,人员花名册!$B$2:$F$2001,2,0))</f>
        <v/>
      </c>
      <c r="E9492" s="87" t="str">
        <f>IF($C9492="","",VLOOKUP($C9492,人员花名册!$B$2:$F$2001,4,0))</f>
        <v/>
      </c>
      <c r="F9492" s="89" t="str">
        <f>IF($C9492="","",VLOOKUP($C9492,人员花名册!$B$2:$F$2001,5,0))</f>
        <v/>
      </c>
      <c r="G9492" s="29"/>
      <c r="H9492" s="29"/>
      <c r="I9492" s="87" t="str">
        <f>IF($C9492="","",VLOOKUP($H9492,培训课程清单!$B$2:$J$1700,2,0))</f>
        <v/>
      </c>
      <c r="J9492" s="87" t="str">
        <f>IF($C9492="","",VLOOKUP($H9492,培训课程清单!$B$2:$J$1700,3,0))</f>
        <v/>
      </c>
      <c r="K9492" s="87" t="str">
        <f>IF($H9492="","",VLOOKUP($H9492,培训课程清单!$B$2:$J$1700,4,0))</f>
        <v/>
      </c>
      <c r="L9492" s="29"/>
      <c r="M9492" s="89" t="str">
        <f>IF($H9492="","",VLOOKUP($H9492,培训课程清单!$B$2:$J$1700,7,0))</f>
        <v/>
      </c>
      <c r="N9492" s="87" t="str">
        <f>IF($H9492="","",VLOOKUP($H9492,培训课程清单!$B$2:$J$1700,8,0))</f>
        <v/>
      </c>
      <c r="O9492" s="29"/>
    </row>
    <row r="9493" spans="1:15">
      <c r="A9493" s="87" t="str">
        <f t="shared" si="149"/>
        <v/>
      </c>
      <c r="B9493" s="87" t="str">
        <f>IF(C9493="","",C9493&amp;COUNTIF($C$2:C9493,C9493))</f>
        <v/>
      </c>
      <c r="C9493" s="88"/>
      <c r="D9493" s="87" t="str">
        <f>IF($C9493="","",VLOOKUP($C9493,人员花名册!$B$2:$F$2001,2,0))</f>
        <v/>
      </c>
      <c r="E9493" s="87" t="str">
        <f>IF($C9493="","",VLOOKUP($C9493,人员花名册!$B$2:$F$2001,4,0))</f>
        <v/>
      </c>
      <c r="F9493" s="89" t="str">
        <f>IF($C9493="","",VLOOKUP($C9493,人员花名册!$B$2:$F$2001,5,0))</f>
        <v/>
      </c>
      <c r="G9493" s="29"/>
      <c r="H9493" s="29"/>
      <c r="I9493" s="87" t="str">
        <f>IF($C9493="","",VLOOKUP($H9493,培训课程清单!$B$2:$J$1700,2,0))</f>
        <v/>
      </c>
      <c r="J9493" s="87" t="str">
        <f>IF($C9493="","",VLOOKUP($H9493,培训课程清单!$B$2:$J$1700,3,0))</f>
        <v/>
      </c>
      <c r="K9493" s="87" t="str">
        <f>IF($H9493="","",VLOOKUP($H9493,培训课程清单!$B$2:$J$1700,4,0))</f>
        <v/>
      </c>
      <c r="L9493" s="29"/>
      <c r="M9493" s="89" t="str">
        <f>IF($H9493="","",VLOOKUP($H9493,培训课程清单!$B$2:$J$1700,7,0))</f>
        <v/>
      </c>
      <c r="N9493" s="87" t="str">
        <f>IF($H9493="","",VLOOKUP($H9493,培训课程清单!$B$2:$J$1700,8,0))</f>
        <v/>
      </c>
      <c r="O9493" s="29"/>
    </row>
    <row r="9494" spans="1:15">
      <c r="A9494" s="87" t="str">
        <f t="shared" si="149"/>
        <v/>
      </c>
      <c r="B9494" s="87" t="str">
        <f>IF(C9494="","",C9494&amp;COUNTIF($C$2:C9494,C9494))</f>
        <v/>
      </c>
      <c r="C9494" s="88"/>
      <c r="D9494" s="87" t="str">
        <f>IF($C9494="","",VLOOKUP($C9494,人员花名册!$B$2:$F$2001,2,0))</f>
        <v/>
      </c>
      <c r="E9494" s="87" t="str">
        <f>IF($C9494="","",VLOOKUP($C9494,人员花名册!$B$2:$F$2001,4,0))</f>
        <v/>
      </c>
      <c r="F9494" s="89" t="str">
        <f>IF($C9494="","",VLOOKUP($C9494,人员花名册!$B$2:$F$2001,5,0))</f>
        <v/>
      </c>
      <c r="G9494" s="29"/>
      <c r="H9494" s="29"/>
      <c r="I9494" s="87" t="str">
        <f>IF($C9494="","",VLOOKUP($H9494,培训课程清单!$B$2:$J$1700,2,0))</f>
        <v/>
      </c>
      <c r="J9494" s="87" t="str">
        <f>IF($C9494="","",VLOOKUP($H9494,培训课程清单!$B$2:$J$1700,3,0))</f>
        <v/>
      </c>
      <c r="K9494" s="87" t="str">
        <f>IF($H9494="","",VLOOKUP($H9494,培训课程清单!$B$2:$J$1700,4,0))</f>
        <v/>
      </c>
      <c r="L9494" s="29"/>
      <c r="M9494" s="89" t="str">
        <f>IF($H9494="","",VLOOKUP($H9494,培训课程清单!$B$2:$J$1700,7,0))</f>
        <v/>
      </c>
      <c r="N9494" s="87" t="str">
        <f>IF($H9494="","",VLOOKUP($H9494,培训课程清单!$B$2:$J$1700,8,0))</f>
        <v/>
      </c>
      <c r="O9494" s="29"/>
    </row>
    <row r="9495" spans="1:15">
      <c r="A9495" s="87" t="str">
        <f t="shared" si="149"/>
        <v/>
      </c>
      <c r="B9495" s="87" t="str">
        <f>IF(C9495="","",C9495&amp;COUNTIF($C$2:C9495,C9495))</f>
        <v/>
      </c>
      <c r="C9495" s="88"/>
      <c r="D9495" s="87" t="str">
        <f>IF($C9495="","",VLOOKUP($C9495,人员花名册!$B$2:$F$2001,2,0))</f>
        <v/>
      </c>
      <c r="E9495" s="87" t="str">
        <f>IF($C9495="","",VLOOKUP($C9495,人员花名册!$B$2:$F$2001,4,0))</f>
        <v/>
      </c>
      <c r="F9495" s="89" t="str">
        <f>IF($C9495="","",VLOOKUP($C9495,人员花名册!$B$2:$F$2001,5,0))</f>
        <v/>
      </c>
      <c r="G9495" s="29"/>
      <c r="H9495" s="29"/>
      <c r="I9495" s="87" t="str">
        <f>IF($C9495="","",VLOOKUP($H9495,培训课程清单!$B$2:$J$1700,2,0))</f>
        <v/>
      </c>
      <c r="J9495" s="87" t="str">
        <f>IF($C9495="","",VLOOKUP($H9495,培训课程清单!$B$2:$J$1700,3,0))</f>
        <v/>
      </c>
      <c r="K9495" s="87" t="str">
        <f>IF($H9495="","",VLOOKUP($H9495,培训课程清单!$B$2:$J$1700,4,0))</f>
        <v/>
      </c>
      <c r="L9495" s="29"/>
      <c r="M9495" s="89" t="str">
        <f>IF($H9495="","",VLOOKUP($H9495,培训课程清单!$B$2:$J$1700,7,0))</f>
        <v/>
      </c>
      <c r="N9495" s="87" t="str">
        <f>IF($H9495="","",VLOOKUP($H9495,培训课程清单!$B$2:$J$1700,8,0))</f>
        <v/>
      </c>
      <c r="O9495" s="29"/>
    </row>
    <row r="9496" spans="1:15">
      <c r="A9496" s="87" t="str">
        <f t="shared" si="149"/>
        <v/>
      </c>
      <c r="B9496" s="87" t="str">
        <f>IF(C9496="","",C9496&amp;COUNTIF($C$2:C9496,C9496))</f>
        <v/>
      </c>
      <c r="C9496" s="88"/>
      <c r="D9496" s="87" t="str">
        <f>IF($C9496="","",VLOOKUP($C9496,人员花名册!$B$2:$F$2001,2,0))</f>
        <v/>
      </c>
      <c r="E9496" s="87" t="str">
        <f>IF($C9496="","",VLOOKUP($C9496,人员花名册!$B$2:$F$2001,4,0))</f>
        <v/>
      </c>
      <c r="F9496" s="89" t="str">
        <f>IF($C9496="","",VLOOKUP($C9496,人员花名册!$B$2:$F$2001,5,0))</f>
        <v/>
      </c>
      <c r="G9496" s="29"/>
      <c r="H9496" s="29"/>
      <c r="I9496" s="87" t="str">
        <f>IF($C9496="","",VLOOKUP($H9496,培训课程清单!$B$2:$J$1700,2,0))</f>
        <v/>
      </c>
      <c r="J9496" s="87" t="str">
        <f>IF($C9496="","",VLOOKUP($H9496,培训课程清单!$B$2:$J$1700,3,0))</f>
        <v/>
      </c>
      <c r="K9496" s="87" t="str">
        <f>IF($H9496="","",VLOOKUP($H9496,培训课程清单!$B$2:$J$1700,4,0))</f>
        <v/>
      </c>
      <c r="L9496" s="29"/>
      <c r="M9496" s="89" t="str">
        <f>IF($H9496="","",VLOOKUP($H9496,培训课程清单!$B$2:$J$1700,7,0))</f>
        <v/>
      </c>
      <c r="N9496" s="87" t="str">
        <f>IF($H9496="","",VLOOKUP($H9496,培训课程清单!$B$2:$J$1700,8,0))</f>
        <v/>
      </c>
      <c r="O9496" s="29"/>
    </row>
    <row r="9497" spans="1:15">
      <c r="A9497" s="87" t="str">
        <f t="shared" si="149"/>
        <v/>
      </c>
      <c r="B9497" s="87" t="str">
        <f>IF(C9497="","",C9497&amp;COUNTIF($C$2:C9497,C9497))</f>
        <v/>
      </c>
      <c r="C9497" s="88"/>
      <c r="D9497" s="87" t="str">
        <f>IF($C9497="","",VLOOKUP($C9497,人员花名册!$B$2:$F$2001,2,0))</f>
        <v/>
      </c>
      <c r="E9497" s="87" t="str">
        <f>IF($C9497="","",VLOOKUP($C9497,人员花名册!$B$2:$F$2001,4,0))</f>
        <v/>
      </c>
      <c r="F9497" s="89" t="str">
        <f>IF($C9497="","",VLOOKUP($C9497,人员花名册!$B$2:$F$2001,5,0))</f>
        <v/>
      </c>
      <c r="G9497" s="29"/>
      <c r="H9497" s="29"/>
      <c r="I9497" s="87" t="str">
        <f>IF($C9497="","",VLOOKUP($H9497,培训课程清单!$B$2:$J$1700,2,0))</f>
        <v/>
      </c>
      <c r="J9497" s="87" t="str">
        <f>IF($C9497="","",VLOOKUP($H9497,培训课程清单!$B$2:$J$1700,3,0))</f>
        <v/>
      </c>
      <c r="K9497" s="87" t="str">
        <f>IF($H9497="","",VLOOKUP($H9497,培训课程清单!$B$2:$J$1700,4,0))</f>
        <v/>
      </c>
      <c r="L9497" s="29"/>
      <c r="M9497" s="89" t="str">
        <f>IF($H9497="","",VLOOKUP($H9497,培训课程清单!$B$2:$J$1700,7,0))</f>
        <v/>
      </c>
      <c r="N9497" s="87" t="str">
        <f>IF($H9497="","",VLOOKUP($H9497,培训课程清单!$B$2:$J$1700,8,0))</f>
        <v/>
      </c>
      <c r="O9497" s="29"/>
    </row>
    <row r="9498" spans="1:15">
      <c r="A9498" s="87" t="str">
        <f t="shared" si="149"/>
        <v/>
      </c>
      <c r="B9498" s="87" t="str">
        <f>IF(C9498="","",C9498&amp;COUNTIF($C$2:C9498,C9498))</f>
        <v/>
      </c>
      <c r="C9498" s="88"/>
      <c r="D9498" s="87" t="str">
        <f>IF($C9498="","",VLOOKUP($C9498,人员花名册!$B$2:$F$2001,2,0))</f>
        <v/>
      </c>
      <c r="E9498" s="87" t="str">
        <f>IF($C9498="","",VLOOKUP($C9498,人员花名册!$B$2:$F$2001,4,0))</f>
        <v/>
      </c>
      <c r="F9498" s="89" t="str">
        <f>IF($C9498="","",VLOOKUP($C9498,人员花名册!$B$2:$F$2001,5,0))</f>
        <v/>
      </c>
      <c r="G9498" s="29"/>
      <c r="H9498" s="29"/>
      <c r="I9498" s="87" t="str">
        <f>IF($C9498="","",VLOOKUP($H9498,培训课程清单!$B$2:$J$1700,2,0))</f>
        <v/>
      </c>
      <c r="J9498" s="87" t="str">
        <f>IF($C9498="","",VLOOKUP($H9498,培训课程清单!$B$2:$J$1700,3,0))</f>
        <v/>
      </c>
      <c r="K9498" s="87" t="str">
        <f>IF($H9498="","",VLOOKUP($H9498,培训课程清单!$B$2:$J$1700,4,0))</f>
        <v/>
      </c>
      <c r="L9498" s="29"/>
      <c r="M9498" s="89" t="str">
        <f>IF($H9498="","",VLOOKUP($H9498,培训课程清单!$B$2:$J$1700,7,0))</f>
        <v/>
      </c>
      <c r="N9498" s="87" t="str">
        <f>IF($H9498="","",VLOOKUP($H9498,培训课程清单!$B$2:$J$1700,8,0))</f>
        <v/>
      </c>
      <c r="O9498" s="29"/>
    </row>
    <row r="9499" spans="1:15">
      <c r="A9499" s="87" t="str">
        <f t="shared" si="149"/>
        <v/>
      </c>
      <c r="B9499" s="87" t="str">
        <f>IF(C9499="","",C9499&amp;COUNTIF($C$2:C9499,C9499))</f>
        <v/>
      </c>
      <c r="C9499" s="88"/>
      <c r="D9499" s="87" t="str">
        <f>IF($C9499="","",VLOOKUP($C9499,人员花名册!$B$2:$F$2001,2,0))</f>
        <v/>
      </c>
      <c r="E9499" s="87" t="str">
        <f>IF($C9499="","",VLOOKUP($C9499,人员花名册!$B$2:$F$2001,4,0))</f>
        <v/>
      </c>
      <c r="F9499" s="89" t="str">
        <f>IF($C9499="","",VLOOKUP($C9499,人员花名册!$B$2:$F$2001,5,0))</f>
        <v/>
      </c>
      <c r="G9499" s="29"/>
      <c r="H9499" s="29"/>
      <c r="I9499" s="87" t="str">
        <f>IF($C9499="","",VLOOKUP($H9499,培训课程清单!$B$2:$J$1700,2,0))</f>
        <v/>
      </c>
      <c r="J9499" s="87" t="str">
        <f>IF($C9499="","",VLOOKUP($H9499,培训课程清单!$B$2:$J$1700,3,0))</f>
        <v/>
      </c>
      <c r="K9499" s="87" t="str">
        <f>IF($H9499="","",VLOOKUP($H9499,培训课程清单!$B$2:$J$1700,4,0))</f>
        <v/>
      </c>
      <c r="L9499" s="29"/>
      <c r="M9499" s="89" t="str">
        <f>IF($H9499="","",VLOOKUP($H9499,培训课程清单!$B$2:$J$1700,7,0))</f>
        <v/>
      </c>
      <c r="N9499" s="87" t="str">
        <f>IF($H9499="","",VLOOKUP($H9499,培训课程清单!$B$2:$J$1700,8,0))</f>
        <v/>
      </c>
      <c r="O9499" s="29"/>
    </row>
    <row r="9500" spans="1:15">
      <c r="A9500" s="87" t="str">
        <f t="shared" si="149"/>
        <v/>
      </c>
      <c r="B9500" s="87" t="str">
        <f>IF(C9500="","",C9500&amp;COUNTIF($C$2:C9500,C9500))</f>
        <v/>
      </c>
      <c r="C9500" s="88"/>
      <c r="D9500" s="87" t="str">
        <f>IF($C9500="","",VLOOKUP($C9500,人员花名册!$B$2:$F$2001,2,0))</f>
        <v/>
      </c>
      <c r="E9500" s="87" t="str">
        <f>IF($C9500="","",VLOOKUP($C9500,人员花名册!$B$2:$F$2001,4,0))</f>
        <v/>
      </c>
      <c r="F9500" s="89" t="str">
        <f>IF($C9500="","",VLOOKUP($C9500,人员花名册!$B$2:$F$2001,5,0))</f>
        <v/>
      </c>
      <c r="G9500" s="29"/>
      <c r="H9500" s="29"/>
      <c r="I9500" s="87" t="str">
        <f>IF($C9500="","",VLOOKUP($H9500,培训课程清单!$B$2:$J$1700,2,0))</f>
        <v/>
      </c>
      <c r="J9500" s="87" t="str">
        <f>IF($C9500="","",VLOOKUP($H9500,培训课程清单!$B$2:$J$1700,3,0))</f>
        <v/>
      </c>
      <c r="K9500" s="87" t="str">
        <f>IF($H9500="","",VLOOKUP($H9500,培训课程清单!$B$2:$J$1700,4,0))</f>
        <v/>
      </c>
      <c r="L9500" s="29"/>
      <c r="M9500" s="89" t="str">
        <f>IF($H9500="","",VLOOKUP($H9500,培训课程清单!$B$2:$J$1700,7,0))</f>
        <v/>
      </c>
      <c r="N9500" s="87" t="str">
        <f>IF($H9500="","",VLOOKUP($H9500,培训课程清单!$B$2:$J$1700,8,0))</f>
        <v/>
      </c>
      <c r="O9500" s="29"/>
    </row>
    <row r="9501" spans="1:15">
      <c r="A9501" s="87" t="str">
        <f t="shared" si="149"/>
        <v/>
      </c>
      <c r="B9501" s="87" t="str">
        <f>IF(C9501="","",C9501&amp;COUNTIF($C$2:C9501,C9501))</f>
        <v/>
      </c>
      <c r="C9501" s="88"/>
      <c r="D9501" s="87" t="str">
        <f>IF($C9501="","",VLOOKUP($C9501,人员花名册!$B$2:$F$2001,2,0))</f>
        <v/>
      </c>
      <c r="E9501" s="87" t="str">
        <f>IF($C9501="","",VLOOKUP($C9501,人员花名册!$B$2:$F$2001,4,0))</f>
        <v/>
      </c>
      <c r="F9501" s="89" t="str">
        <f>IF($C9501="","",VLOOKUP($C9501,人员花名册!$B$2:$F$2001,5,0))</f>
        <v/>
      </c>
      <c r="G9501" s="29"/>
      <c r="H9501" s="29"/>
      <c r="I9501" s="87" t="str">
        <f>IF($C9501="","",VLOOKUP($H9501,培训课程清单!$B$2:$J$1700,2,0))</f>
        <v/>
      </c>
      <c r="J9501" s="87" t="str">
        <f>IF($C9501="","",VLOOKUP($H9501,培训课程清单!$B$2:$J$1700,3,0))</f>
        <v/>
      </c>
      <c r="K9501" s="87" t="str">
        <f>IF($H9501="","",VLOOKUP($H9501,培训课程清单!$B$2:$J$1700,4,0))</f>
        <v/>
      </c>
      <c r="L9501" s="29"/>
      <c r="M9501" s="89" t="str">
        <f>IF($H9501="","",VLOOKUP($H9501,培训课程清单!$B$2:$J$1700,7,0))</f>
        <v/>
      </c>
      <c r="N9501" s="87" t="str">
        <f>IF($H9501="","",VLOOKUP($H9501,培训课程清单!$B$2:$J$1700,8,0))</f>
        <v/>
      </c>
      <c r="O9501" s="29"/>
    </row>
    <row r="9502" spans="1:15">
      <c r="A9502" s="87" t="str">
        <f t="shared" si="149"/>
        <v/>
      </c>
      <c r="B9502" s="87" t="str">
        <f>IF(C9502="","",C9502&amp;COUNTIF($C$2:C9502,C9502))</f>
        <v/>
      </c>
      <c r="C9502" s="88"/>
      <c r="D9502" s="87" t="str">
        <f>IF($C9502="","",VLOOKUP($C9502,人员花名册!$B$2:$F$2001,2,0))</f>
        <v/>
      </c>
      <c r="E9502" s="87" t="str">
        <f>IF($C9502="","",VLOOKUP($C9502,人员花名册!$B$2:$F$2001,4,0))</f>
        <v/>
      </c>
      <c r="F9502" s="89" t="str">
        <f>IF($C9502="","",VLOOKUP($C9502,人员花名册!$B$2:$F$2001,5,0))</f>
        <v/>
      </c>
      <c r="G9502" s="29"/>
      <c r="H9502" s="29"/>
      <c r="I9502" s="87" t="str">
        <f>IF($C9502="","",VLOOKUP($H9502,培训课程清单!$B$2:$J$1700,2,0))</f>
        <v/>
      </c>
      <c r="J9502" s="87" t="str">
        <f>IF($C9502="","",VLOOKUP($H9502,培训课程清单!$B$2:$J$1700,3,0))</f>
        <v/>
      </c>
      <c r="K9502" s="87" t="str">
        <f>IF($H9502="","",VLOOKUP($H9502,培训课程清单!$B$2:$J$1700,4,0))</f>
        <v/>
      </c>
      <c r="L9502" s="29"/>
      <c r="M9502" s="89" t="str">
        <f>IF($H9502="","",VLOOKUP($H9502,培训课程清单!$B$2:$J$1700,7,0))</f>
        <v/>
      </c>
      <c r="N9502" s="87" t="str">
        <f>IF($H9502="","",VLOOKUP($H9502,培训课程清单!$B$2:$J$1700,8,0))</f>
        <v/>
      </c>
      <c r="O9502" s="29"/>
    </row>
    <row r="9503" spans="1:15">
      <c r="A9503" s="87" t="str">
        <f t="shared" si="149"/>
        <v/>
      </c>
      <c r="B9503" s="87" t="str">
        <f>IF(C9503="","",C9503&amp;COUNTIF($C$2:C9503,C9503))</f>
        <v/>
      </c>
      <c r="C9503" s="88"/>
      <c r="D9503" s="87" t="str">
        <f>IF($C9503="","",VLOOKUP($C9503,人员花名册!$B$2:$F$2001,2,0))</f>
        <v/>
      </c>
      <c r="E9503" s="87" t="str">
        <f>IF($C9503="","",VLOOKUP($C9503,人员花名册!$B$2:$F$2001,4,0))</f>
        <v/>
      </c>
      <c r="F9503" s="89" t="str">
        <f>IF($C9503="","",VLOOKUP($C9503,人员花名册!$B$2:$F$2001,5,0))</f>
        <v/>
      </c>
      <c r="G9503" s="29"/>
      <c r="H9503" s="29"/>
      <c r="I9503" s="87" t="str">
        <f>IF($C9503="","",VLOOKUP($H9503,培训课程清单!$B$2:$J$1700,2,0))</f>
        <v/>
      </c>
      <c r="J9503" s="87" t="str">
        <f>IF($C9503="","",VLOOKUP($H9503,培训课程清单!$B$2:$J$1700,3,0))</f>
        <v/>
      </c>
      <c r="K9503" s="87" t="str">
        <f>IF($H9503="","",VLOOKUP($H9503,培训课程清单!$B$2:$J$1700,4,0))</f>
        <v/>
      </c>
      <c r="L9503" s="29"/>
      <c r="M9503" s="89" t="str">
        <f>IF($H9503="","",VLOOKUP($H9503,培训课程清单!$B$2:$J$1700,7,0))</f>
        <v/>
      </c>
      <c r="N9503" s="87" t="str">
        <f>IF($H9503="","",VLOOKUP($H9503,培训课程清单!$B$2:$J$1700,8,0))</f>
        <v/>
      </c>
      <c r="O9503" s="29"/>
    </row>
    <row r="9504" spans="1:15">
      <c r="A9504" s="87" t="str">
        <f t="shared" si="149"/>
        <v/>
      </c>
      <c r="B9504" s="87" t="str">
        <f>IF(C9504="","",C9504&amp;COUNTIF($C$2:C9504,C9504))</f>
        <v/>
      </c>
      <c r="C9504" s="88"/>
      <c r="D9504" s="87" t="str">
        <f>IF($C9504="","",VLOOKUP($C9504,人员花名册!$B$2:$F$2001,2,0))</f>
        <v/>
      </c>
      <c r="E9504" s="87" t="str">
        <f>IF($C9504="","",VLOOKUP($C9504,人员花名册!$B$2:$F$2001,4,0))</f>
        <v/>
      </c>
      <c r="F9504" s="89" t="str">
        <f>IF($C9504="","",VLOOKUP($C9504,人员花名册!$B$2:$F$2001,5,0))</f>
        <v/>
      </c>
      <c r="G9504" s="29"/>
      <c r="H9504" s="29"/>
      <c r="I9504" s="87" t="str">
        <f>IF($C9504="","",VLOOKUP($H9504,培训课程清单!$B$2:$J$1700,2,0))</f>
        <v/>
      </c>
      <c r="J9504" s="87" t="str">
        <f>IF($C9504="","",VLOOKUP($H9504,培训课程清单!$B$2:$J$1700,3,0))</f>
        <v/>
      </c>
      <c r="K9504" s="87" t="str">
        <f>IF($H9504="","",VLOOKUP($H9504,培训课程清单!$B$2:$J$1700,4,0))</f>
        <v/>
      </c>
      <c r="L9504" s="29"/>
      <c r="M9504" s="89" t="str">
        <f>IF($H9504="","",VLOOKUP($H9504,培训课程清单!$B$2:$J$1700,7,0))</f>
        <v/>
      </c>
      <c r="N9504" s="87" t="str">
        <f>IF($H9504="","",VLOOKUP($H9504,培训课程清单!$B$2:$J$1700,8,0))</f>
        <v/>
      </c>
      <c r="O9504" s="29"/>
    </row>
    <row r="9505" spans="1:15">
      <c r="A9505" s="87" t="str">
        <f t="shared" si="149"/>
        <v/>
      </c>
      <c r="B9505" s="87" t="str">
        <f>IF(C9505="","",C9505&amp;COUNTIF($C$2:C9505,C9505))</f>
        <v/>
      </c>
      <c r="C9505" s="88"/>
      <c r="D9505" s="87" t="str">
        <f>IF($C9505="","",VLOOKUP($C9505,人员花名册!$B$2:$F$2001,2,0))</f>
        <v/>
      </c>
      <c r="E9505" s="87" t="str">
        <f>IF($C9505="","",VLOOKUP($C9505,人员花名册!$B$2:$F$2001,4,0))</f>
        <v/>
      </c>
      <c r="F9505" s="89" t="str">
        <f>IF($C9505="","",VLOOKUP($C9505,人员花名册!$B$2:$F$2001,5,0))</f>
        <v/>
      </c>
      <c r="G9505" s="29"/>
      <c r="H9505" s="29"/>
      <c r="I9505" s="87" t="str">
        <f>IF($C9505="","",VLOOKUP($H9505,培训课程清单!$B$2:$J$1700,2,0))</f>
        <v/>
      </c>
      <c r="J9505" s="87" t="str">
        <f>IF($C9505="","",VLOOKUP($H9505,培训课程清单!$B$2:$J$1700,3,0))</f>
        <v/>
      </c>
      <c r="K9505" s="87" t="str">
        <f>IF($H9505="","",VLOOKUP($H9505,培训课程清单!$B$2:$J$1700,4,0))</f>
        <v/>
      </c>
      <c r="L9505" s="29"/>
      <c r="M9505" s="89" t="str">
        <f>IF($H9505="","",VLOOKUP($H9505,培训课程清单!$B$2:$J$1700,7,0))</f>
        <v/>
      </c>
      <c r="N9505" s="87" t="str">
        <f>IF($H9505="","",VLOOKUP($H9505,培训课程清单!$B$2:$J$1700,8,0))</f>
        <v/>
      </c>
      <c r="O9505" s="29"/>
    </row>
    <row r="9506" spans="1:15">
      <c r="A9506" s="87" t="str">
        <f t="shared" si="149"/>
        <v/>
      </c>
      <c r="B9506" s="87" t="str">
        <f>IF(C9506="","",C9506&amp;COUNTIF($C$2:C9506,C9506))</f>
        <v/>
      </c>
      <c r="C9506" s="88"/>
      <c r="D9506" s="87" t="str">
        <f>IF($C9506="","",VLOOKUP($C9506,人员花名册!$B$2:$F$2001,2,0))</f>
        <v/>
      </c>
      <c r="E9506" s="87" t="str">
        <f>IF($C9506="","",VLOOKUP($C9506,人员花名册!$B$2:$F$2001,4,0))</f>
        <v/>
      </c>
      <c r="F9506" s="89" t="str">
        <f>IF($C9506="","",VLOOKUP($C9506,人员花名册!$B$2:$F$2001,5,0))</f>
        <v/>
      </c>
      <c r="G9506" s="29"/>
      <c r="H9506" s="29"/>
      <c r="I9506" s="87" t="str">
        <f>IF($C9506="","",VLOOKUP($H9506,培训课程清单!$B$2:$J$1700,2,0))</f>
        <v/>
      </c>
      <c r="J9506" s="87" t="str">
        <f>IF($C9506="","",VLOOKUP($H9506,培训课程清单!$B$2:$J$1700,3,0))</f>
        <v/>
      </c>
      <c r="K9506" s="87" t="str">
        <f>IF($H9506="","",VLOOKUP($H9506,培训课程清单!$B$2:$J$1700,4,0))</f>
        <v/>
      </c>
      <c r="L9506" s="29"/>
      <c r="M9506" s="89" t="str">
        <f>IF($H9506="","",VLOOKUP($H9506,培训课程清单!$B$2:$J$1700,7,0))</f>
        <v/>
      </c>
      <c r="N9506" s="87" t="str">
        <f>IF($H9506="","",VLOOKUP($H9506,培训课程清单!$B$2:$J$1700,8,0))</f>
        <v/>
      </c>
      <c r="O9506" s="29"/>
    </row>
    <row r="9507" spans="1:15">
      <c r="A9507" s="87" t="str">
        <f t="shared" si="149"/>
        <v/>
      </c>
      <c r="B9507" s="87" t="str">
        <f>IF(C9507="","",C9507&amp;COUNTIF($C$2:C9507,C9507))</f>
        <v/>
      </c>
      <c r="C9507" s="88"/>
      <c r="D9507" s="87" t="str">
        <f>IF($C9507="","",VLOOKUP($C9507,人员花名册!$B$2:$F$2001,2,0))</f>
        <v/>
      </c>
      <c r="E9507" s="87" t="str">
        <f>IF($C9507="","",VLOOKUP($C9507,人员花名册!$B$2:$F$2001,4,0))</f>
        <v/>
      </c>
      <c r="F9507" s="89" t="str">
        <f>IF($C9507="","",VLOOKUP($C9507,人员花名册!$B$2:$F$2001,5,0))</f>
        <v/>
      </c>
      <c r="G9507" s="29"/>
      <c r="H9507" s="29"/>
      <c r="I9507" s="87" t="str">
        <f>IF($C9507="","",VLOOKUP($H9507,培训课程清单!$B$2:$J$1700,2,0))</f>
        <v/>
      </c>
      <c r="J9507" s="87" t="str">
        <f>IF($C9507="","",VLOOKUP($H9507,培训课程清单!$B$2:$J$1700,3,0))</f>
        <v/>
      </c>
      <c r="K9507" s="87" t="str">
        <f>IF($H9507="","",VLOOKUP($H9507,培训课程清单!$B$2:$J$1700,4,0))</f>
        <v/>
      </c>
      <c r="L9507" s="29"/>
      <c r="M9507" s="89" t="str">
        <f>IF($H9507="","",VLOOKUP($H9507,培训课程清单!$B$2:$J$1700,7,0))</f>
        <v/>
      </c>
      <c r="N9507" s="87" t="str">
        <f>IF($H9507="","",VLOOKUP($H9507,培训课程清单!$B$2:$J$1700,8,0))</f>
        <v/>
      </c>
      <c r="O9507" s="29"/>
    </row>
    <row r="9508" spans="1:15">
      <c r="A9508" s="87" t="str">
        <f t="shared" si="149"/>
        <v/>
      </c>
      <c r="B9508" s="87" t="str">
        <f>IF(C9508="","",C9508&amp;COUNTIF($C$2:C9508,C9508))</f>
        <v/>
      </c>
      <c r="C9508" s="88"/>
      <c r="D9508" s="87" t="str">
        <f>IF($C9508="","",VLOOKUP($C9508,人员花名册!$B$2:$F$2001,2,0))</f>
        <v/>
      </c>
      <c r="E9508" s="87" t="str">
        <f>IF($C9508="","",VLOOKUP($C9508,人员花名册!$B$2:$F$2001,4,0))</f>
        <v/>
      </c>
      <c r="F9508" s="89" t="str">
        <f>IF($C9508="","",VLOOKUP($C9508,人员花名册!$B$2:$F$2001,5,0))</f>
        <v/>
      </c>
      <c r="G9508" s="29"/>
      <c r="H9508" s="29"/>
      <c r="I9508" s="87" t="str">
        <f>IF($C9508="","",VLOOKUP($H9508,培训课程清单!$B$2:$J$1700,2,0))</f>
        <v/>
      </c>
      <c r="J9508" s="87" t="str">
        <f>IF($C9508="","",VLOOKUP($H9508,培训课程清单!$B$2:$J$1700,3,0))</f>
        <v/>
      </c>
      <c r="K9508" s="87" t="str">
        <f>IF($H9508="","",VLOOKUP($H9508,培训课程清单!$B$2:$J$1700,4,0))</f>
        <v/>
      </c>
      <c r="L9508" s="29"/>
      <c r="M9508" s="89" t="str">
        <f>IF($H9508="","",VLOOKUP($H9508,培训课程清单!$B$2:$J$1700,7,0))</f>
        <v/>
      </c>
      <c r="N9508" s="87" t="str">
        <f>IF($H9508="","",VLOOKUP($H9508,培训课程清单!$B$2:$J$1700,8,0))</f>
        <v/>
      </c>
      <c r="O9508" s="29"/>
    </row>
    <row r="9509" spans="1:15">
      <c r="A9509" s="87" t="str">
        <f t="shared" si="149"/>
        <v/>
      </c>
      <c r="B9509" s="87" t="str">
        <f>IF(C9509="","",C9509&amp;COUNTIF($C$2:C9509,C9509))</f>
        <v/>
      </c>
      <c r="C9509" s="88"/>
      <c r="D9509" s="87" t="str">
        <f>IF($C9509="","",VLOOKUP($C9509,人员花名册!$B$2:$F$2001,2,0))</f>
        <v/>
      </c>
      <c r="E9509" s="87" t="str">
        <f>IF($C9509="","",VLOOKUP($C9509,人员花名册!$B$2:$F$2001,4,0))</f>
        <v/>
      </c>
      <c r="F9509" s="89" t="str">
        <f>IF($C9509="","",VLOOKUP($C9509,人员花名册!$B$2:$F$2001,5,0))</f>
        <v/>
      </c>
      <c r="G9509" s="29"/>
      <c r="H9509" s="29"/>
      <c r="I9509" s="87" t="str">
        <f>IF($C9509="","",VLOOKUP($H9509,培训课程清单!$B$2:$J$1700,2,0))</f>
        <v/>
      </c>
      <c r="J9509" s="87" t="str">
        <f>IF($C9509="","",VLOOKUP($H9509,培训课程清单!$B$2:$J$1700,3,0))</f>
        <v/>
      </c>
      <c r="K9509" s="87" t="str">
        <f>IF($H9509="","",VLOOKUP($H9509,培训课程清单!$B$2:$J$1700,4,0))</f>
        <v/>
      </c>
      <c r="L9509" s="29"/>
      <c r="M9509" s="89" t="str">
        <f>IF($H9509="","",VLOOKUP($H9509,培训课程清单!$B$2:$J$1700,7,0))</f>
        <v/>
      </c>
      <c r="N9509" s="87" t="str">
        <f>IF($H9509="","",VLOOKUP($H9509,培训课程清单!$B$2:$J$1700,8,0))</f>
        <v/>
      </c>
      <c r="O9509" s="29"/>
    </row>
    <row r="9510" spans="1:15">
      <c r="A9510" s="87" t="str">
        <f t="shared" si="149"/>
        <v/>
      </c>
      <c r="B9510" s="87" t="str">
        <f>IF(C9510="","",C9510&amp;COUNTIF($C$2:C9510,C9510))</f>
        <v/>
      </c>
      <c r="C9510" s="88"/>
      <c r="D9510" s="87" t="str">
        <f>IF($C9510="","",VLOOKUP($C9510,人员花名册!$B$2:$F$2001,2,0))</f>
        <v/>
      </c>
      <c r="E9510" s="87" t="str">
        <f>IF($C9510="","",VLOOKUP($C9510,人员花名册!$B$2:$F$2001,4,0))</f>
        <v/>
      </c>
      <c r="F9510" s="89" t="str">
        <f>IF($C9510="","",VLOOKUP($C9510,人员花名册!$B$2:$F$2001,5,0))</f>
        <v/>
      </c>
      <c r="G9510" s="29"/>
      <c r="H9510" s="29"/>
      <c r="I9510" s="87" t="str">
        <f>IF($C9510="","",VLOOKUP($H9510,培训课程清单!$B$2:$J$1700,2,0))</f>
        <v/>
      </c>
      <c r="J9510" s="87" t="str">
        <f>IF($C9510="","",VLOOKUP($H9510,培训课程清单!$B$2:$J$1700,3,0))</f>
        <v/>
      </c>
      <c r="K9510" s="87" t="str">
        <f>IF($H9510="","",VLOOKUP($H9510,培训课程清单!$B$2:$J$1700,4,0))</f>
        <v/>
      </c>
      <c r="L9510" s="29"/>
      <c r="M9510" s="89" t="str">
        <f>IF($H9510="","",VLOOKUP($H9510,培训课程清单!$B$2:$J$1700,7,0))</f>
        <v/>
      </c>
      <c r="N9510" s="87" t="str">
        <f>IF($H9510="","",VLOOKUP($H9510,培训课程清单!$B$2:$J$1700,8,0))</f>
        <v/>
      </c>
      <c r="O9510" s="29"/>
    </row>
    <row r="9511" spans="1:15">
      <c r="A9511" s="87" t="str">
        <f t="shared" si="149"/>
        <v/>
      </c>
      <c r="B9511" s="87" t="str">
        <f>IF(C9511="","",C9511&amp;COUNTIF($C$2:C9511,C9511))</f>
        <v/>
      </c>
      <c r="C9511" s="88"/>
      <c r="D9511" s="87" t="str">
        <f>IF($C9511="","",VLOOKUP($C9511,人员花名册!$B$2:$F$2001,2,0))</f>
        <v/>
      </c>
      <c r="E9511" s="87" t="str">
        <f>IF($C9511="","",VLOOKUP($C9511,人员花名册!$B$2:$F$2001,4,0))</f>
        <v/>
      </c>
      <c r="F9511" s="89" t="str">
        <f>IF($C9511="","",VLOOKUP($C9511,人员花名册!$B$2:$F$2001,5,0))</f>
        <v/>
      </c>
      <c r="G9511" s="29"/>
      <c r="H9511" s="29"/>
      <c r="I9511" s="87" t="str">
        <f>IF($C9511="","",VLOOKUP($H9511,培训课程清单!$B$2:$J$1700,2,0))</f>
        <v/>
      </c>
      <c r="J9511" s="87" t="str">
        <f>IF($C9511="","",VLOOKUP($H9511,培训课程清单!$B$2:$J$1700,3,0))</f>
        <v/>
      </c>
      <c r="K9511" s="87" t="str">
        <f>IF($H9511="","",VLOOKUP($H9511,培训课程清单!$B$2:$J$1700,4,0))</f>
        <v/>
      </c>
      <c r="L9511" s="29"/>
      <c r="M9511" s="89" t="str">
        <f>IF($H9511="","",VLOOKUP($H9511,培训课程清单!$B$2:$J$1700,7,0))</f>
        <v/>
      </c>
      <c r="N9511" s="87" t="str">
        <f>IF($H9511="","",VLOOKUP($H9511,培训课程清单!$B$2:$J$1700,8,0))</f>
        <v/>
      </c>
      <c r="O9511" s="29"/>
    </row>
    <row r="9512" spans="1:15">
      <c r="A9512" s="87" t="str">
        <f t="shared" si="149"/>
        <v/>
      </c>
      <c r="B9512" s="87" t="str">
        <f>IF(C9512="","",C9512&amp;COUNTIF($C$2:C9512,C9512))</f>
        <v/>
      </c>
      <c r="C9512" s="88"/>
      <c r="D9512" s="87" t="str">
        <f>IF($C9512="","",VLOOKUP($C9512,人员花名册!$B$2:$F$2001,2,0))</f>
        <v/>
      </c>
      <c r="E9512" s="87" t="str">
        <f>IF($C9512="","",VLOOKUP($C9512,人员花名册!$B$2:$F$2001,4,0))</f>
        <v/>
      </c>
      <c r="F9512" s="89" t="str">
        <f>IF($C9512="","",VLOOKUP($C9512,人员花名册!$B$2:$F$2001,5,0))</f>
        <v/>
      </c>
      <c r="G9512" s="29"/>
      <c r="H9512" s="29"/>
      <c r="I9512" s="87" t="str">
        <f>IF($C9512="","",VLOOKUP($H9512,培训课程清单!$B$2:$J$1700,2,0))</f>
        <v/>
      </c>
      <c r="J9512" s="87" t="str">
        <f>IF($C9512="","",VLOOKUP($H9512,培训课程清单!$B$2:$J$1700,3,0))</f>
        <v/>
      </c>
      <c r="K9512" s="87" t="str">
        <f>IF($H9512="","",VLOOKUP($H9512,培训课程清单!$B$2:$J$1700,4,0))</f>
        <v/>
      </c>
      <c r="L9512" s="29"/>
      <c r="M9512" s="89" t="str">
        <f>IF($H9512="","",VLOOKUP($H9512,培训课程清单!$B$2:$J$1700,7,0))</f>
        <v/>
      </c>
      <c r="N9512" s="87" t="str">
        <f>IF($H9512="","",VLOOKUP($H9512,培训课程清单!$B$2:$J$1700,8,0))</f>
        <v/>
      </c>
      <c r="O9512" s="29"/>
    </row>
    <row r="9513" spans="1:15">
      <c r="A9513" s="87" t="str">
        <f t="shared" si="149"/>
        <v/>
      </c>
      <c r="B9513" s="87" t="str">
        <f>IF(C9513="","",C9513&amp;COUNTIF($C$2:C9513,C9513))</f>
        <v/>
      </c>
      <c r="C9513" s="88"/>
      <c r="D9513" s="87" t="str">
        <f>IF($C9513="","",VLOOKUP($C9513,人员花名册!$B$2:$F$2001,2,0))</f>
        <v/>
      </c>
      <c r="E9513" s="87" t="str">
        <f>IF($C9513="","",VLOOKUP($C9513,人员花名册!$B$2:$F$2001,4,0))</f>
        <v/>
      </c>
      <c r="F9513" s="89" t="str">
        <f>IF($C9513="","",VLOOKUP($C9513,人员花名册!$B$2:$F$2001,5,0))</f>
        <v/>
      </c>
      <c r="G9513" s="29"/>
      <c r="H9513" s="29"/>
      <c r="I9513" s="87" t="str">
        <f>IF($C9513="","",VLOOKUP($H9513,培训课程清单!$B$2:$J$1700,2,0))</f>
        <v/>
      </c>
      <c r="J9513" s="87" t="str">
        <f>IF($C9513="","",VLOOKUP($H9513,培训课程清单!$B$2:$J$1700,3,0))</f>
        <v/>
      </c>
      <c r="K9513" s="87" t="str">
        <f>IF($H9513="","",VLOOKUP($H9513,培训课程清单!$B$2:$J$1700,4,0))</f>
        <v/>
      </c>
      <c r="L9513" s="29"/>
      <c r="M9513" s="89" t="str">
        <f>IF($H9513="","",VLOOKUP($H9513,培训课程清单!$B$2:$J$1700,7,0))</f>
        <v/>
      </c>
      <c r="N9513" s="87" t="str">
        <f>IF($H9513="","",VLOOKUP($H9513,培训课程清单!$B$2:$J$1700,8,0))</f>
        <v/>
      </c>
      <c r="O9513" s="29"/>
    </row>
    <row r="9514" spans="1:15">
      <c r="A9514" s="87" t="str">
        <f t="shared" si="149"/>
        <v/>
      </c>
      <c r="B9514" s="87" t="str">
        <f>IF(C9514="","",C9514&amp;COUNTIF($C$2:C9514,C9514))</f>
        <v/>
      </c>
      <c r="C9514" s="88"/>
      <c r="D9514" s="87" t="str">
        <f>IF($C9514="","",VLOOKUP($C9514,人员花名册!$B$2:$F$2001,2,0))</f>
        <v/>
      </c>
      <c r="E9514" s="87" t="str">
        <f>IF($C9514="","",VLOOKUP($C9514,人员花名册!$B$2:$F$2001,4,0))</f>
        <v/>
      </c>
      <c r="F9514" s="89" t="str">
        <f>IF($C9514="","",VLOOKUP($C9514,人员花名册!$B$2:$F$2001,5,0))</f>
        <v/>
      </c>
      <c r="G9514" s="29"/>
      <c r="H9514" s="29"/>
      <c r="I9514" s="87" t="str">
        <f>IF($C9514="","",VLOOKUP($H9514,培训课程清单!$B$2:$J$1700,2,0))</f>
        <v/>
      </c>
      <c r="J9514" s="87" t="str">
        <f>IF($C9514="","",VLOOKUP($H9514,培训课程清单!$B$2:$J$1700,3,0))</f>
        <v/>
      </c>
      <c r="K9514" s="87" t="str">
        <f>IF($H9514="","",VLOOKUP($H9514,培训课程清单!$B$2:$J$1700,4,0))</f>
        <v/>
      </c>
      <c r="L9514" s="29"/>
      <c r="M9514" s="89" t="str">
        <f>IF($H9514="","",VLOOKUP($H9514,培训课程清单!$B$2:$J$1700,7,0))</f>
        <v/>
      </c>
      <c r="N9514" s="87" t="str">
        <f>IF($H9514="","",VLOOKUP($H9514,培训课程清单!$B$2:$J$1700,8,0))</f>
        <v/>
      </c>
      <c r="O9514" s="29"/>
    </row>
    <row r="9515" spans="1:15">
      <c r="A9515" s="87" t="str">
        <f t="shared" si="149"/>
        <v/>
      </c>
      <c r="B9515" s="87" t="str">
        <f>IF(C9515="","",C9515&amp;COUNTIF($C$2:C9515,C9515))</f>
        <v/>
      </c>
      <c r="C9515" s="88"/>
      <c r="D9515" s="87" t="str">
        <f>IF($C9515="","",VLOOKUP($C9515,人员花名册!$B$2:$F$2001,2,0))</f>
        <v/>
      </c>
      <c r="E9515" s="87" t="str">
        <f>IF($C9515="","",VLOOKUP($C9515,人员花名册!$B$2:$F$2001,4,0))</f>
        <v/>
      </c>
      <c r="F9515" s="89" t="str">
        <f>IF($C9515="","",VLOOKUP($C9515,人员花名册!$B$2:$F$2001,5,0))</f>
        <v/>
      </c>
      <c r="G9515" s="29"/>
      <c r="H9515" s="29"/>
      <c r="I9515" s="87" t="str">
        <f>IF($C9515="","",VLOOKUP($H9515,培训课程清单!$B$2:$J$1700,2,0))</f>
        <v/>
      </c>
      <c r="J9515" s="87" t="str">
        <f>IF($C9515="","",VLOOKUP($H9515,培训课程清单!$B$2:$J$1700,3,0))</f>
        <v/>
      </c>
      <c r="K9515" s="87" t="str">
        <f>IF($H9515="","",VLOOKUP($H9515,培训课程清单!$B$2:$J$1700,4,0))</f>
        <v/>
      </c>
      <c r="L9515" s="29"/>
      <c r="M9515" s="89" t="str">
        <f>IF($H9515="","",VLOOKUP($H9515,培训课程清单!$B$2:$J$1700,7,0))</f>
        <v/>
      </c>
      <c r="N9515" s="87" t="str">
        <f>IF($H9515="","",VLOOKUP($H9515,培训课程清单!$B$2:$J$1700,8,0))</f>
        <v/>
      </c>
      <c r="O9515" s="29"/>
    </row>
    <row r="9516" spans="1:15">
      <c r="A9516" s="87" t="str">
        <f t="shared" si="149"/>
        <v/>
      </c>
      <c r="B9516" s="87" t="str">
        <f>IF(C9516="","",C9516&amp;COUNTIF($C$2:C9516,C9516))</f>
        <v/>
      </c>
      <c r="C9516" s="88"/>
      <c r="D9516" s="87" t="str">
        <f>IF($C9516="","",VLOOKUP($C9516,人员花名册!$B$2:$F$2001,2,0))</f>
        <v/>
      </c>
      <c r="E9516" s="87" t="str">
        <f>IF($C9516="","",VLOOKUP($C9516,人员花名册!$B$2:$F$2001,4,0))</f>
        <v/>
      </c>
      <c r="F9516" s="89" t="str">
        <f>IF($C9516="","",VLOOKUP($C9516,人员花名册!$B$2:$F$2001,5,0))</f>
        <v/>
      </c>
      <c r="G9516" s="29"/>
      <c r="H9516" s="29"/>
      <c r="I9516" s="87" t="str">
        <f>IF($C9516="","",VLOOKUP($H9516,培训课程清单!$B$2:$J$1700,2,0))</f>
        <v/>
      </c>
      <c r="J9516" s="87" t="str">
        <f>IF($C9516="","",VLOOKUP($H9516,培训课程清单!$B$2:$J$1700,3,0))</f>
        <v/>
      </c>
      <c r="K9516" s="87" t="str">
        <f>IF($H9516="","",VLOOKUP($H9516,培训课程清单!$B$2:$J$1700,4,0))</f>
        <v/>
      </c>
      <c r="L9516" s="29"/>
      <c r="M9516" s="89" t="str">
        <f>IF($H9516="","",VLOOKUP($H9516,培训课程清单!$B$2:$J$1700,7,0))</f>
        <v/>
      </c>
      <c r="N9516" s="87" t="str">
        <f>IF($H9516="","",VLOOKUP($H9516,培训课程清单!$B$2:$J$1700,8,0))</f>
        <v/>
      </c>
      <c r="O9516" s="29"/>
    </row>
    <row r="9517" spans="1:15">
      <c r="A9517" s="87" t="str">
        <f t="shared" si="149"/>
        <v/>
      </c>
      <c r="B9517" s="87" t="str">
        <f>IF(C9517="","",C9517&amp;COUNTIF($C$2:C9517,C9517))</f>
        <v/>
      </c>
      <c r="C9517" s="88"/>
      <c r="D9517" s="87" t="str">
        <f>IF($C9517="","",VLOOKUP($C9517,人员花名册!$B$2:$F$2001,2,0))</f>
        <v/>
      </c>
      <c r="E9517" s="87" t="str">
        <f>IF($C9517="","",VLOOKUP($C9517,人员花名册!$B$2:$F$2001,4,0))</f>
        <v/>
      </c>
      <c r="F9517" s="89" t="str">
        <f>IF($C9517="","",VLOOKUP($C9517,人员花名册!$B$2:$F$2001,5,0))</f>
        <v/>
      </c>
      <c r="G9517" s="29"/>
      <c r="H9517" s="29"/>
      <c r="I9517" s="87" t="str">
        <f>IF($C9517="","",VLOOKUP($H9517,培训课程清单!$B$2:$J$1700,2,0))</f>
        <v/>
      </c>
      <c r="J9517" s="87" t="str">
        <f>IF($C9517="","",VLOOKUP($H9517,培训课程清单!$B$2:$J$1700,3,0))</f>
        <v/>
      </c>
      <c r="K9517" s="87" t="str">
        <f>IF($H9517="","",VLOOKUP($H9517,培训课程清单!$B$2:$J$1700,4,0))</f>
        <v/>
      </c>
      <c r="L9517" s="29"/>
      <c r="M9517" s="89" t="str">
        <f>IF($H9517="","",VLOOKUP($H9517,培训课程清单!$B$2:$J$1700,7,0))</f>
        <v/>
      </c>
      <c r="N9517" s="87" t="str">
        <f>IF($H9517="","",VLOOKUP($H9517,培训课程清单!$B$2:$J$1700,8,0))</f>
        <v/>
      </c>
      <c r="O9517" s="29"/>
    </row>
    <row r="9518" spans="1:15">
      <c r="A9518" s="87" t="str">
        <f t="shared" si="149"/>
        <v/>
      </c>
      <c r="B9518" s="87" t="str">
        <f>IF(C9518="","",C9518&amp;COUNTIF($C$2:C9518,C9518))</f>
        <v/>
      </c>
      <c r="C9518" s="88"/>
      <c r="D9518" s="87" t="str">
        <f>IF($C9518="","",VLOOKUP($C9518,人员花名册!$B$2:$F$2001,2,0))</f>
        <v/>
      </c>
      <c r="E9518" s="87" t="str">
        <f>IF($C9518="","",VLOOKUP($C9518,人员花名册!$B$2:$F$2001,4,0))</f>
        <v/>
      </c>
      <c r="F9518" s="89" t="str">
        <f>IF($C9518="","",VLOOKUP($C9518,人员花名册!$B$2:$F$2001,5,0))</f>
        <v/>
      </c>
      <c r="G9518" s="29"/>
      <c r="H9518" s="29"/>
      <c r="I9518" s="87" t="str">
        <f>IF($C9518="","",VLOOKUP($H9518,培训课程清单!$B$2:$J$1700,2,0))</f>
        <v/>
      </c>
      <c r="J9518" s="87" t="str">
        <f>IF($C9518="","",VLOOKUP($H9518,培训课程清单!$B$2:$J$1700,3,0))</f>
        <v/>
      </c>
      <c r="K9518" s="87" t="str">
        <f>IF($H9518="","",VLOOKUP($H9518,培训课程清单!$B$2:$J$1700,4,0))</f>
        <v/>
      </c>
      <c r="L9518" s="29"/>
      <c r="M9518" s="89" t="str">
        <f>IF($H9518="","",VLOOKUP($H9518,培训课程清单!$B$2:$J$1700,7,0))</f>
        <v/>
      </c>
      <c r="N9518" s="87" t="str">
        <f>IF($H9518="","",VLOOKUP($H9518,培训课程清单!$B$2:$J$1700,8,0))</f>
        <v/>
      </c>
      <c r="O9518" s="29"/>
    </row>
    <row r="9519" spans="1:15">
      <c r="A9519" s="87" t="str">
        <f t="shared" si="149"/>
        <v/>
      </c>
      <c r="B9519" s="87" t="str">
        <f>IF(C9519="","",C9519&amp;COUNTIF($C$2:C9519,C9519))</f>
        <v/>
      </c>
      <c r="C9519" s="88"/>
      <c r="D9519" s="87" t="str">
        <f>IF($C9519="","",VLOOKUP($C9519,人员花名册!$B$2:$F$2001,2,0))</f>
        <v/>
      </c>
      <c r="E9519" s="87" t="str">
        <f>IF($C9519="","",VLOOKUP($C9519,人员花名册!$B$2:$F$2001,4,0))</f>
        <v/>
      </c>
      <c r="F9519" s="89" t="str">
        <f>IF($C9519="","",VLOOKUP($C9519,人员花名册!$B$2:$F$2001,5,0))</f>
        <v/>
      </c>
      <c r="G9519" s="29"/>
      <c r="H9519" s="29"/>
      <c r="I9519" s="87" t="str">
        <f>IF($C9519="","",VLOOKUP($H9519,培训课程清单!$B$2:$J$1700,2,0))</f>
        <v/>
      </c>
      <c r="J9519" s="87" t="str">
        <f>IF($C9519="","",VLOOKUP($H9519,培训课程清单!$B$2:$J$1700,3,0))</f>
        <v/>
      </c>
      <c r="K9519" s="87" t="str">
        <f>IF($H9519="","",VLOOKUP($H9519,培训课程清单!$B$2:$J$1700,4,0))</f>
        <v/>
      </c>
      <c r="L9519" s="29"/>
      <c r="M9519" s="89" t="str">
        <f>IF($H9519="","",VLOOKUP($H9519,培训课程清单!$B$2:$J$1700,7,0))</f>
        <v/>
      </c>
      <c r="N9519" s="87" t="str">
        <f>IF($H9519="","",VLOOKUP($H9519,培训课程清单!$B$2:$J$1700,8,0))</f>
        <v/>
      </c>
      <c r="O9519" s="29"/>
    </row>
    <row r="9520" spans="1:15">
      <c r="A9520" s="87" t="str">
        <f t="shared" si="149"/>
        <v/>
      </c>
      <c r="B9520" s="87" t="str">
        <f>IF(C9520="","",C9520&amp;COUNTIF($C$2:C9520,C9520))</f>
        <v/>
      </c>
      <c r="C9520" s="88"/>
      <c r="D9520" s="87" t="str">
        <f>IF($C9520="","",VLOOKUP($C9520,人员花名册!$B$2:$F$2001,2,0))</f>
        <v/>
      </c>
      <c r="E9520" s="87" t="str">
        <f>IF($C9520="","",VLOOKUP($C9520,人员花名册!$B$2:$F$2001,4,0))</f>
        <v/>
      </c>
      <c r="F9520" s="89" t="str">
        <f>IF($C9520="","",VLOOKUP($C9520,人员花名册!$B$2:$F$2001,5,0))</f>
        <v/>
      </c>
      <c r="G9520" s="29"/>
      <c r="H9520" s="29"/>
      <c r="I9520" s="87" t="str">
        <f>IF($C9520="","",VLOOKUP($H9520,培训课程清单!$B$2:$J$1700,2,0))</f>
        <v/>
      </c>
      <c r="J9520" s="87" t="str">
        <f>IF($C9520="","",VLOOKUP($H9520,培训课程清单!$B$2:$J$1700,3,0))</f>
        <v/>
      </c>
      <c r="K9520" s="87" t="str">
        <f>IF($H9520="","",VLOOKUP($H9520,培训课程清单!$B$2:$J$1700,4,0))</f>
        <v/>
      </c>
      <c r="L9520" s="29"/>
      <c r="M9520" s="89" t="str">
        <f>IF($H9520="","",VLOOKUP($H9520,培训课程清单!$B$2:$J$1700,7,0))</f>
        <v/>
      </c>
      <c r="N9520" s="87" t="str">
        <f>IF($H9520="","",VLOOKUP($H9520,培训课程清单!$B$2:$J$1700,8,0))</f>
        <v/>
      </c>
      <c r="O9520" s="29"/>
    </row>
    <row r="9521" spans="1:15">
      <c r="A9521" s="87" t="str">
        <f t="shared" si="149"/>
        <v/>
      </c>
      <c r="B9521" s="87" t="str">
        <f>IF(C9521="","",C9521&amp;COUNTIF($C$2:C9521,C9521))</f>
        <v/>
      </c>
      <c r="C9521" s="88"/>
      <c r="D9521" s="87" t="str">
        <f>IF($C9521="","",VLOOKUP($C9521,人员花名册!$B$2:$F$2001,2,0))</f>
        <v/>
      </c>
      <c r="E9521" s="87" t="str">
        <f>IF($C9521="","",VLOOKUP($C9521,人员花名册!$B$2:$F$2001,4,0))</f>
        <v/>
      </c>
      <c r="F9521" s="89" t="str">
        <f>IF($C9521="","",VLOOKUP($C9521,人员花名册!$B$2:$F$2001,5,0))</f>
        <v/>
      </c>
      <c r="G9521" s="29"/>
      <c r="H9521" s="29"/>
      <c r="I9521" s="87" t="str">
        <f>IF($C9521="","",VLOOKUP($H9521,培训课程清单!$B$2:$J$1700,2,0))</f>
        <v/>
      </c>
      <c r="J9521" s="87" t="str">
        <f>IF($C9521="","",VLOOKUP($H9521,培训课程清单!$B$2:$J$1700,3,0))</f>
        <v/>
      </c>
      <c r="K9521" s="87" t="str">
        <f>IF($H9521="","",VLOOKUP($H9521,培训课程清单!$B$2:$J$1700,4,0))</f>
        <v/>
      </c>
      <c r="L9521" s="29"/>
      <c r="M9521" s="89" t="str">
        <f>IF($H9521="","",VLOOKUP($H9521,培训课程清单!$B$2:$J$1700,7,0))</f>
        <v/>
      </c>
      <c r="N9521" s="87" t="str">
        <f>IF($H9521="","",VLOOKUP($H9521,培训课程清单!$B$2:$J$1700,8,0))</f>
        <v/>
      </c>
      <c r="O9521" s="29"/>
    </row>
    <row r="9522" spans="1:15">
      <c r="A9522" s="87" t="str">
        <f t="shared" si="149"/>
        <v/>
      </c>
      <c r="B9522" s="87" t="str">
        <f>IF(C9522="","",C9522&amp;COUNTIF($C$2:C9522,C9522))</f>
        <v/>
      </c>
      <c r="C9522" s="88"/>
      <c r="D9522" s="87" t="str">
        <f>IF($C9522="","",VLOOKUP($C9522,人员花名册!$B$2:$F$2001,2,0))</f>
        <v/>
      </c>
      <c r="E9522" s="87" t="str">
        <f>IF($C9522="","",VLOOKUP($C9522,人员花名册!$B$2:$F$2001,4,0))</f>
        <v/>
      </c>
      <c r="F9522" s="89" t="str">
        <f>IF($C9522="","",VLOOKUP($C9522,人员花名册!$B$2:$F$2001,5,0))</f>
        <v/>
      </c>
      <c r="G9522" s="29"/>
      <c r="H9522" s="29"/>
      <c r="I9522" s="87" t="str">
        <f>IF($C9522="","",VLOOKUP($H9522,培训课程清单!$B$2:$J$1700,2,0))</f>
        <v/>
      </c>
      <c r="J9522" s="87" t="str">
        <f>IF($C9522="","",VLOOKUP($H9522,培训课程清单!$B$2:$J$1700,3,0))</f>
        <v/>
      </c>
      <c r="K9522" s="87" t="str">
        <f>IF($H9522="","",VLOOKUP($H9522,培训课程清单!$B$2:$J$1700,4,0))</f>
        <v/>
      </c>
      <c r="L9522" s="29"/>
      <c r="M9522" s="89" t="str">
        <f>IF($H9522="","",VLOOKUP($H9522,培训课程清单!$B$2:$J$1700,7,0))</f>
        <v/>
      </c>
      <c r="N9522" s="87" t="str">
        <f>IF($H9522="","",VLOOKUP($H9522,培训课程清单!$B$2:$J$1700,8,0))</f>
        <v/>
      </c>
      <c r="O9522" s="29"/>
    </row>
    <row r="9523" spans="1:15">
      <c r="A9523" s="87" t="str">
        <f t="shared" si="149"/>
        <v/>
      </c>
      <c r="B9523" s="87" t="str">
        <f>IF(C9523="","",C9523&amp;COUNTIF($C$2:C9523,C9523))</f>
        <v/>
      </c>
      <c r="C9523" s="88"/>
      <c r="D9523" s="87" t="str">
        <f>IF($C9523="","",VLOOKUP($C9523,人员花名册!$B$2:$F$2001,2,0))</f>
        <v/>
      </c>
      <c r="E9523" s="87" t="str">
        <f>IF($C9523="","",VLOOKUP($C9523,人员花名册!$B$2:$F$2001,4,0))</f>
        <v/>
      </c>
      <c r="F9523" s="89" t="str">
        <f>IF($C9523="","",VLOOKUP($C9523,人员花名册!$B$2:$F$2001,5,0))</f>
        <v/>
      </c>
      <c r="G9523" s="29"/>
      <c r="H9523" s="29"/>
      <c r="I9523" s="87" t="str">
        <f>IF($C9523="","",VLOOKUP($H9523,培训课程清单!$B$2:$J$1700,2,0))</f>
        <v/>
      </c>
      <c r="J9523" s="87" t="str">
        <f>IF($C9523="","",VLOOKUP($H9523,培训课程清单!$B$2:$J$1700,3,0))</f>
        <v/>
      </c>
      <c r="K9523" s="87" t="str">
        <f>IF($H9523="","",VLOOKUP($H9523,培训课程清单!$B$2:$J$1700,4,0))</f>
        <v/>
      </c>
      <c r="L9523" s="29"/>
      <c r="M9523" s="89" t="str">
        <f>IF($H9523="","",VLOOKUP($H9523,培训课程清单!$B$2:$J$1700,7,0))</f>
        <v/>
      </c>
      <c r="N9523" s="87" t="str">
        <f>IF($H9523="","",VLOOKUP($H9523,培训课程清单!$B$2:$J$1700,8,0))</f>
        <v/>
      </c>
      <c r="O9523" s="29"/>
    </row>
    <row r="9524" spans="1:15">
      <c r="A9524" s="87" t="str">
        <f t="shared" si="149"/>
        <v/>
      </c>
      <c r="B9524" s="87" t="str">
        <f>IF(C9524="","",C9524&amp;COUNTIF($C$2:C9524,C9524))</f>
        <v/>
      </c>
      <c r="C9524" s="88"/>
      <c r="D9524" s="87" t="str">
        <f>IF($C9524="","",VLOOKUP($C9524,人员花名册!$B$2:$F$2001,2,0))</f>
        <v/>
      </c>
      <c r="E9524" s="87" t="str">
        <f>IF($C9524="","",VLOOKUP($C9524,人员花名册!$B$2:$F$2001,4,0))</f>
        <v/>
      </c>
      <c r="F9524" s="89" t="str">
        <f>IF($C9524="","",VLOOKUP($C9524,人员花名册!$B$2:$F$2001,5,0))</f>
        <v/>
      </c>
      <c r="G9524" s="29"/>
      <c r="H9524" s="29"/>
      <c r="I9524" s="87" t="str">
        <f>IF($C9524="","",VLOOKUP($H9524,培训课程清单!$B$2:$J$1700,2,0))</f>
        <v/>
      </c>
      <c r="J9524" s="87" t="str">
        <f>IF($C9524="","",VLOOKUP($H9524,培训课程清单!$B$2:$J$1700,3,0))</f>
        <v/>
      </c>
      <c r="K9524" s="87" t="str">
        <f>IF($H9524="","",VLOOKUP($H9524,培训课程清单!$B$2:$J$1700,4,0))</f>
        <v/>
      </c>
      <c r="L9524" s="29"/>
      <c r="M9524" s="89" t="str">
        <f>IF($H9524="","",VLOOKUP($H9524,培训课程清单!$B$2:$J$1700,7,0))</f>
        <v/>
      </c>
      <c r="N9524" s="87" t="str">
        <f>IF($H9524="","",VLOOKUP($H9524,培训课程清单!$B$2:$J$1700,8,0))</f>
        <v/>
      </c>
      <c r="O9524" s="29"/>
    </row>
    <row r="9525" spans="1:15">
      <c r="A9525" s="87" t="str">
        <f t="shared" si="149"/>
        <v/>
      </c>
      <c r="B9525" s="87" t="str">
        <f>IF(C9525="","",C9525&amp;COUNTIF($C$2:C9525,C9525))</f>
        <v/>
      </c>
      <c r="C9525" s="88"/>
      <c r="D9525" s="87" t="str">
        <f>IF($C9525="","",VLOOKUP($C9525,人员花名册!$B$2:$F$2001,2,0))</f>
        <v/>
      </c>
      <c r="E9525" s="87" t="str">
        <f>IF($C9525="","",VLOOKUP($C9525,人员花名册!$B$2:$F$2001,4,0))</f>
        <v/>
      </c>
      <c r="F9525" s="89" t="str">
        <f>IF($C9525="","",VLOOKUP($C9525,人员花名册!$B$2:$F$2001,5,0))</f>
        <v/>
      </c>
      <c r="G9525" s="29"/>
      <c r="H9525" s="29"/>
      <c r="I9525" s="87" t="str">
        <f>IF($C9525="","",VLOOKUP($H9525,培训课程清单!$B$2:$J$1700,2,0))</f>
        <v/>
      </c>
      <c r="J9525" s="87" t="str">
        <f>IF($C9525="","",VLOOKUP($H9525,培训课程清单!$B$2:$J$1700,3,0))</f>
        <v/>
      </c>
      <c r="K9525" s="87" t="str">
        <f>IF($H9525="","",VLOOKUP($H9525,培训课程清单!$B$2:$J$1700,4,0))</f>
        <v/>
      </c>
      <c r="L9525" s="29"/>
      <c r="M9525" s="89" t="str">
        <f>IF($H9525="","",VLOOKUP($H9525,培训课程清单!$B$2:$J$1700,7,0))</f>
        <v/>
      </c>
      <c r="N9525" s="87" t="str">
        <f>IF($H9525="","",VLOOKUP($H9525,培训课程清单!$B$2:$J$1700,8,0))</f>
        <v/>
      </c>
      <c r="O9525" s="29"/>
    </row>
    <row r="9526" spans="1:15">
      <c r="A9526" s="87" t="str">
        <f t="shared" si="149"/>
        <v/>
      </c>
      <c r="B9526" s="87" t="str">
        <f>IF(C9526="","",C9526&amp;COUNTIF($C$2:C9526,C9526))</f>
        <v/>
      </c>
      <c r="C9526" s="88"/>
      <c r="D9526" s="87" t="str">
        <f>IF($C9526="","",VLOOKUP($C9526,人员花名册!$B$2:$F$2001,2,0))</f>
        <v/>
      </c>
      <c r="E9526" s="87" t="str">
        <f>IF($C9526="","",VLOOKUP($C9526,人员花名册!$B$2:$F$2001,4,0))</f>
        <v/>
      </c>
      <c r="F9526" s="89" t="str">
        <f>IF($C9526="","",VLOOKUP($C9526,人员花名册!$B$2:$F$2001,5,0))</f>
        <v/>
      </c>
      <c r="G9526" s="29"/>
      <c r="H9526" s="29"/>
      <c r="I9526" s="87" t="str">
        <f>IF($C9526="","",VLOOKUP($H9526,培训课程清单!$B$2:$J$1700,2,0))</f>
        <v/>
      </c>
      <c r="J9526" s="87" t="str">
        <f>IF($C9526="","",VLOOKUP($H9526,培训课程清单!$B$2:$J$1700,3,0))</f>
        <v/>
      </c>
      <c r="K9526" s="87" t="str">
        <f>IF($H9526="","",VLOOKUP($H9526,培训课程清单!$B$2:$J$1700,4,0))</f>
        <v/>
      </c>
      <c r="L9526" s="29"/>
      <c r="M9526" s="89" t="str">
        <f>IF($H9526="","",VLOOKUP($H9526,培训课程清单!$B$2:$J$1700,7,0))</f>
        <v/>
      </c>
      <c r="N9526" s="87" t="str">
        <f>IF($H9526="","",VLOOKUP($H9526,培训课程清单!$B$2:$J$1700,8,0))</f>
        <v/>
      </c>
      <c r="O9526" s="29"/>
    </row>
    <row r="9527" spans="1:15">
      <c r="A9527" s="87" t="str">
        <f t="shared" si="149"/>
        <v/>
      </c>
      <c r="B9527" s="87" t="str">
        <f>IF(C9527="","",C9527&amp;COUNTIF($C$2:C9527,C9527))</f>
        <v/>
      </c>
      <c r="C9527" s="88"/>
      <c r="D9527" s="87" t="str">
        <f>IF($C9527="","",VLOOKUP($C9527,人员花名册!$B$2:$F$2001,2,0))</f>
        <v/>
      </c>
      <c r="E9527" s="87" t="str">
        <f>IF($C9527="","",VLOOKUP($C9527,人员花名册!$B$2:$F$2001,4,0))</f>
        <v/>
      </c>
      <c r="F9527" s="89" t="str">
        <f>IF($C9527="","",VLOOKUP($C9527,人员花名册!$B$2:$F$2001,5,0))</f>
        <v/>
      </c>
      <c r="G9527" s="29"/>
      <c r="H9527" s="29"/>
      <c r="I9527" s="87" t="str">
        <f>IF($C9527="","",VLOOKUP($H9527,培训课程清单!$B$2:$J$1700,2,0))</f>
        <v/>
      </c>
      <c r="J9527" s="87" t="str">
        <f>IF($C9527="","",VLOOKUP($H9527,培训课程清单!$B$2:$J$1700,3,0))</f>
        <v/>
      </c>
      <c r="K9527" s="87" t="str">
        <f>IF($H9527="","",VLOOKUP($H9527,培训课程清单!$B$2:$J$1700,4,0))</f>
        <v/>
      </c>
      <c r="L9527" s="29"/>
      <c r="M9527" s="89" t="str">
        <f>IF($H9527="","",VLOOKUP($H9527,培训课程清单!$B$2:$J$1700,7,0))</f>
        <v/>
      </c>
      <c r="N9527" s="87" t="str">
        <f>IF($H9527="","",VLOOKUP($H9527,培训课程清单!$B$2:$J$1700,8,0))</f>
        <v/>
      </c>
      <c r="O9527" s="29"/>
    </row>
    <row r="9528" spans="1:15">
      <c r="A9528" s="87" t="str">
        <f t="shared" si="149"/>
        <v/>
      </c>
      <c r="B9528" s="87" t="str">
        <f>IF(C9528="","",C9528&amp;COUNTIF($C$2:C9528,C9528))</f>
        <v/>
      </c>
      <c r="C9528" s="88"/>
      <c r="D9528" s="87" t="str">
        <f>IF($C9528="","",VLOOKUP($C9528,人员花名册!$B$2:$F$2001,2,0))</f>
        <v/>
      </c>
      <c r="E9528" s="87" t="str">
        <f>IF($C9528="","",VLOOKUP($C9528,人员花名册!$B$2:$F$2001,4,0))</f>
        <v/>
      </c>
      <c r="F9528" s="89" t="str">
        <f>IF($C9528="","",VLOOKUP($C9528,人员花名册!$B$2:$F$2001,5,0))</f>
        <v/>
      </c>
      <c r="G9528" s="29"/>
      <c r="H9528" s="29"/>
      <c r="I9528" s="87" t="str">
        <f>IF($C9528="","",VLOOKUP($H9528,培训课程清单!$B$2:$J$1700,2,0))</f>
        <v/>
      </c>
      <c r="J9528" s="87" t="str">
        <f>IF($C9528="","",VLOOKUP($H9528,培训课程清单!$B$2:$J$1700,3,0))</f>
        <v/>
      </c>
      <c r="K9528" s="87" t="str">
        <f>IF($H9528="","",VLOOKUP($H9528,培训课程清单!$B$2:$J$1700,4,0))</f>
        <v/>
      </c>
      <c r="L9528" s="29"/>
      <c r="M9528" s="89" t="str">
        <f>IF($H9528="","",VLOOKUP($H9528,培训课程清单!$B$2:$J$1700,7,0))</f>
        <v/>
      </c>
      <c r="N9528" s="87" t="str">
        <f>IF($H9528="","",VLOOKUP($H9528,培训课程清单!$B$2:$J$1700,8,0))</f>
        <v/>
      </c>
      <c r="O9528" s="29"/>
    </row>
    <row r="9529" spans="1:15">
      <c r="A9529" s="87" t="str">
        <f t="shared" si="149"/>
        <v/>
      </c>
      <c r="B9529" s="87" t="str">
        <f>IF(C9529="","",C9529&amp;COUNTIF($C$2:C9529,C9529))</f>
        <v/>
      </c>
      <c r="C9529" s="88"/>
      <c r="D9529" s="87" t="str">
        <f>IF($C9529="","",VLOOKUP($C9529,人员花名册!$B$2:$F$2001,2,0))</f>
        <v/>
      </c>
      <c r="E9529" s="87" t="str">
        <f>IF($C9529="","",VLOOKUP($C9529,人员花名册!$B$2:$F$2001,4,0))</f>
        <v/>
      </c>
      <c r="F9529" s="89" t="str">
        <f>IF($C9529="","",VLOOKUP($C9529,人员花名册!$B$2:$F$2001,5,0))</f>
        <v/>
      </c>
      <c r="G9529" s="29"/>
      <c r="H9529" s="29"/>
      <c r="I9529" s="87" t="str">
        <f>IF($C9529="","",VLOOKUP($H9529,培训课程清单!$B$2:$J$1700,2,0))</f>
        <v/>
      </c>
      <c r="J9529" s="87" t="str">
        <f>IF($C9529="","",VLOOKUP($H9529,培训课程清单!$B$2:$J$1700,3,0))</f>
        <v/>
      </c>
      <c r="K9529" s="87" t="str">
        <f>IF($H9529="","",VLOOKUP($H9529,培训课程清单!$B$2:$J$1700,4,0))</f>
        <v/>
      </c>
      <c r="L9529" s="29"/>
      <c r="M9529" s="89" t="str">
        <f>IF($H9529="","",VLOOKUP($H9529,培训课程清单!$B$2:$J$1700,7,0))</f>
        <v/>
      </c>
      <c r="N9529" s="87" t="str">
        <f>IF($H9529="","",VLOOKUP($H9529,培训课程清单!$B$2:$J$1700,8,0))</f>
        <v/>
      </c>
      <c r="O9529" s="29"/>
    </row>
    <row r="9530" spans="1:15">
      <c r="A9530" s="87" t="str">
        <f t="shared" si="149"/>
        <v/>
      </c>
      <c r="B9530" s="87" t="str">
        <f>IF(C9530="","",C9530&amp;COUNTIF($C$2:C9530,C9530))</f>
        <v/>
      </c>
      <c r="C9530" s="88"/>
      <c r="D9530" s="87" t="str">
        <f>IF($C9530="","",VLOOKUP($C9530,人员花名册!$B$2:$F$2001,2,0))</f>
        <v/>
      </c>
      <c r="E9530" s="87" t="str">
        <f>IF($C9530="","",VLOOKUP($C9530,人员花名册!$B$2:$F$2001,4,0))</f>
        <v/>
      </c>
      <c r="F9530" s="89" t="str">
        <f>IF($C9530="","",VLOOKUP($C9530,人员花名册!$B$2:$F$2001,5,0))</f>
        <v/>
      </c>
      <c r="G9530" s="29"/>
      <c r="H9530" s="29"/>
      <c r="I9530" s="87" t="str">
        <f>IF($C9530="","",VLOOKUP($H9530,培训课程清单!$B$2:$J$1700,2,0))</f>
        <v/>
      </c>
      <c r="J9530" s="87" t="str">
        <f>IF($C9530="","",VLOOKUP($H9530,培训课程清单!$B$2:$J$1700,3,0))</f>
        <v/>
      </c>
      <c r="K9530" s="87" t="str">
        <f>IF($H9530="","",VLOOKUP($H9530,培训课程清单!$B$2:$J$1700,4,0))</f>
        <v/>
      </c>
      <c r="L9530" s="29"/>
      <c r="M9530" s="89" t="str">
        <f>IF($H9530="","",VLOOKUP($H9530,培训课程清单!$B$2:$J$1700,7,0))</f>
        <v/>
      </c>
      <c r="N9530" s="87" t="str">
        <f>IF($H9530="","",VLOOKUP($H9530,培训课程清单!$B$2:$J$1700,8,0))</f>
        <v/>
      </c>
      <c r="O9530" s="29"/>
    </row>
    <row r="9531" spans="1:15">
      <c r="A9531" s="87" t="str">
        <f t="shared" si="149"/>
        <v/>
      </c>
      <c r="B9531" s="87" t="str">
        <f>IF(C9531="","",C9531&amp;COUNTIF($C$2:C9531,C9531))</f>
        <v/>
      </c>
      <c r="C9531" s="88"/>
      <c r="D9531" s="87" t="str">
        <f>IF($C9531="","",VLOOKUP($C9531,人员花名册!$B$2:$F$2001,2,0))</f>
        <v/>
      </c>
      <c r="E9531" s="87" t="str">
        <f>IF($C9531="","",VLOOKUP($C9531,人员花名册!$B$2:$F$2001,4,0))</f>
        <v/>
      </c>
      <c r="F9531" s="89" t="str">
        <f>IF($C9531="","",VLOOKUP($C9531,人员花名册!$B$2:$F$2001,5,0))</f>
        <v/>
      </c>
      <c r="G9531" s="29"/>
      <c r="H9531" s="29"/>
      <c r="I9531" s="87" t="str">
        <f>IF($C9531="","",VLOOKUP($H9531,培训课程清单!$B$2:$J$1700,2,0))</f>
        <v/>
      </c>
      <c r="J9531" s="87" t="str">
        <f>IF($C9531="","",VLOOKUP($H9531,培训课程清单!$B$2:$J$1700,3,0))</f>
        <v/>
      </c>
      <c r="K9531" s="87" t="str">
        <f>IF($H9531="","",VLOOKUP($H9531,培训课程清单!$B$2:$J$1700,4,0))</f>
        <v/>
      </c>
      <c r="L9531" s="29"/>
      <c r="M9531" s="89" t="str">
        <f>IF($H9531="","",VLOOKUP($H9531,培训课程清单!$B$2:$J$1700,7,0))</f>
        <v/>
      </c>
      <c r="N9531" s="87" t="str">
        <f>IF($H9531="","",VLOOKUP($H9531,培训课程清单!$B$2:$J$1700,8,0))</f>
        <v/>
      </c>
      <c r="O9531" s="29"/>
    </row>
    <row r="9532" spans="1:15">
      <c r="A9532" s="87" t="str">
        <f t="shared" si="149"/>
        <v/>
      </c>
      <c r="B9532" s="87" t="str">
        <f>IF(C9532="","",C9532&amp;COUNTIF($C$2:C9532,C9532))</f>
        <v/>
      </c>
      <c r="C9532" s="88"/>
      <c r="D9532" s="87" t="str">
        <f>IF($C9532="","",VLOOKUP($C9532,人员花名册!$B$2:$F$2001,2,0))</f>
        <v/>
      </c>
      <c r="E9532" s="87" t="str">
        <f>IF($C9532="","",VLOOKUP($C9532,人员花名册!$B$2:$F$2001,4,0))</f>
        <v/>
      </c>
      <c r="F9532" s="89" t="str">
        <f>IF($C9532="","",VLOOKUP($C9532,人员花名册!$B$2:$F$2001,5,0))</f>
        <v/>
      </c>
      <c r="G9532" s="29"/>
      <c r="H9532" s="29"/>
      <c r="I9532" s="87" t="str">
        <f>IF($C9532="","",VLOOKUP($H9532,培训课程清单!$B$2:$J$1700,2,0))</f>
        <v/>
      </c>
      <c r="J9532" s="87" t="str">
        <f>IF($C9532="","",VLOOKUP($H9532,培训课程清单!$B$2:$J$1700,3,0))</f>
        <v/>
      </c>
      <c r="K9532" s="87" t="str">
        <f>IF($H9532="","",VLOOKUP($H9532,培训课程清单!$B$2:$J$1700,4,0))</f>
        <v/>
      </c>
      <c r="L9532" s="29"/>
      <c r="M9532" s="89" t="str">
        <f>IF($H9532="","",VLOOKUP($H9532,培训课程清单!$B$2:$J$1700,7,0))</f>
        <v/>
      </c>
      <c r="N9532" s="87" t="str">
        <f>IF($H9532="","",VLOOKUP($H9532,培训课程清单!$B$2:$J$1700,8,0))</f>
        <v/>
      </c>
      <c r="O9532" s="29"/>
    </row>
    <row r="9533" spans="1:15">
      <c r="A9533" s="87" t="str">
        <f t="shared" si="149"/>
        <v/>
      </c>
      <c r="B9533" s="87" t="str">
        <f>IF(C9533="","",C9533&amp;COUNTIF($C$2:C9533,C9533))</f>
        <v/>
      </c>
      <c r="C9533" s="88"/>
      <c r="D9533" s="87" t="str">
        <f>IF($C9533="","",VLOOKUP($C9533,人员花名册!$B$2:$F$2001,2,0))</f>
        <v/>
      </c>
      <c r="E9533" s="87" t="str">
        <f>IF($C9533="","",VLOOKUP($C9533,人员花名册!$B$2:$F$2001,4,0))</f>
        <v/>
      </c>
      <c r="F9533" s="89" t="str">
        <f>IF($C9533="","",VLOOKUP($C9533,人员花名册!$B$2:$F$2001,5,0))</f>
        <v/>
      </c>
      <c r="G9533" s="29"/>
      <c r="H9533" s="29"/>
      <c r="I9533" s="87" t="str">
        <f>IF($C9533="","",VLOOKUP($H9533,培训课程清单!$B$2:$J$1700,2,0))</f>
        <v/>
      </c>
      <c r="J9533" s="87" t="str">
        <f>IF($C9533="","",VLOOKUP($H9533,培训课程清单!$B$2:$J$1700,3,0))</f>
        <v/>
      </c>
      <c r="K9533" s="87" t="str">
        <f>IF($H9533="","",VLOOKUP($H9533,培训课程清单!$B$2:$J$1700,4,0))</f>
        <v/>
      </c>
      <c r="L9533" s="29"/>
      <c r="M9533" s="89" t="str">
        <f>IF($H9533="","",VLOOKUP($H9533,培训课程清单!$B$2:$J$1700,7,0))</f>
        <v/>
      </c>
      <c r="N9533" s="87" t="str">
        <f>IF($H9533="","",VLOOKUP($H9533,培训课程清单!$B$2:$J$1700,8,0))</f>
        <v/>
      </c>
      <c r="O9533" s="29"/>
    </row>
    <row r="9534" spans="1:15">
      <c r="A9534" s="87" t="str">
        <f t="shared" si="149"/>
        <v/>
      </c>
      <c r="B9534" s="87" t="str">
        <f>IF(C9534="","",C9534&amp;COUNTIF($C$2:C9534,C9534))</f>
        <v/>
      </c>
      <c r="C9534" s="88"/>
      <c r="D9534" s="87" t="str">
        <f>IF($C9534="","",VLOOKUP($C9534,人员花名册!$B$2:$F$2001,2,0))</f>
        <v/>
      </c>
      <c r="E9534" s="87" t="str">
        <f>IF($C9534="","",VLOOKUP($C9534,人员花名册!$B$2:$F$2001,4,0))</f>
        <v/>
      </c>
      <c r="F9534" s="89" t="str">
        <f>IF($C9534="","",VLOOKUP($C9534,人员花名册!$B$2:$F$2001,5,0))</f>
        <v/>
      </c>
      <c r="G9534" s="29"/>
      <c r="H9534" s="29"/>
      <c r="I9534" s="87" t="str">
        <f>IF($C9534="","",VLOOKUP($H9534,培训课程清单!$B$2:$J$1700,2,0))</f>
        <v/>
      </c>
      <c r="J9534" s="87" t="str">
        <f>IF($C9534="","",VLOOKUP($H9534,培训课程清单!$B$2:$J$1700,3,0))</f>
        <v/>
      </c>
      <c r="K9534" s="87" t="str">
        <f>IF($H9534="","",VLOOKUP($H9534,培训课程清单!$B$2:$J$1700,4,0))</f>
        <v/>
      </c>
      <c r="L9534" s="29"/>
      <c r="M9534" s="89" t="str">
        <f>IF($H9534="","",VLOOKUP($H9534,培训课程清单!$B$2:$J$1700,7,0))</f>
        <v/>
      </c>
      <c r="N9534" s="87" t="str">
        <f>IF($H9534="","",VLOOKUP($H9534,培训课程清单!$B$2:$J$1700,8,0))</f>
        <v/>
      </c>
      <c r="O9534" s="29"/>
    </row>
    <row r="9535" spans="1:15">
      <c r="A9535" s="87" t="str">
        <f t="shared" si="149"/>
        <v/>
      </c>
      <c r="B9535" s="87" t="str">
        <f>IF(C9535="","",C9535&amp;COUNTIF($C$2:C9535,C9535))</f>
        <v/>
      </c>
      <c r="C9535" s="88"/>
      <c r="D9535" s="87" t="str">
        <f>IF($C9535="","",VLOOKUP($C9535,人员花名册!$B$2:$F$2001,2,0))</f>
        <v/>
      </c>
      <c r="E9535" s="87" t="str">
        <f>IF($C9535="","",VLOOKUP($C9535,人员花名册!$B$2:$F$2001,4,0))</f>
        <v/>
      </c>
      <c r="F9535" s="89" t="str">
        <f>IF($C9535="","",VLOOKUP($C9535,人员花名册!$B$2:$F$2001,5,0))</f>
        <v/>
      </c>
      <c r="G9535" s="29"/>
      <c r="H9535" s="29"/>
      <c r="I9535" s="87" t="str">
        <f>IF($C9535="","",VLOOKUP($H9535,培训课程清单!$B$2:$J$1700,2,0))</f>
        <v/>
      </c>
      <c r="J9535" s="87" t="str">
        <f>IF($C9535="","",VLOOKUP($H9535,培训课程清单!$B$2:$J$1700,3,0))</f>
        <v/>
      </c>
      <c r="K9535" s="87" t="str">
        <f>IF($H9535="","",VLOOKUP($H9535,培训课程清单!$B$2:$J$1700,4,0))</f>
        <v/>
      </c>
      <c r="L9535" s="29"/>
      <c r="M9535" s="89" t="str">
        <f>IF($H9535="","",VLOOKUP($H9535,培训课程清单!$B$2:$J$1700,7,0))</f>
        <v/>
      </c>
      <c r="N9535" s="87" t="str">
        <f>IF($H9535="","",VLOOKUP($H9535,培训课程清单!$B$2:$J$1700,8,0))</f>
        <v/>
      </c>
      <c r="O9535" s="29"/>
    </row>
    <row r="9536" spans="1:15">
      <c r="A9536" s="87" t="str">
        <f t="shared" si="149"/>
        <v/>
      </c>
      <c r="B9536" s="87" t="str">
        <f>IF(C9536="","",C9536&amp;COUNTIF($C$2:C9536,C9536))</f>
        <v/>
      </c>
      <c r="C9536" s="88"/>
      <c r="D9536" s="87" t="str">
        <f>IF($C9536="","",VLOOKUP($C9536,人员花名册!$B$2:$F$2001,2,0))</f>
        <v/>
      </c>
      <c r="E9536" s="87" t="str">
        <f>IF($C9536="","",VLOOKUP($C9536,人员花名册!$B$2:$F$2001,4,0))</f>
        <v/>
      </c>
      <c r="F9536" s="89" t="str">
        <f>IF($C9536="","",VLOOKUP($C9536,人员花名册!$B$2:$F$2001,5,0))</f>
        <v/>
      </c>
      <c r="G9536" s="29"/>
      <c r="H9536" s="29"/>
      <c r="I9536" s="87" t="str">
        <f>IF($C9536="","",VLOOKUP($H9536,培训课程清单!$B$2:$J$1700,2,0))</f>
        <v/>
      </c>
      <c r="J9536" s="87" t="str">
        <f>IF($C9536="","",VLOOKUP($H9536,培训课程清单!$B$2:$J$1700,3,0))</f>
        <v/>
      </c>
      <c r="K9536" s="87" t="str">
        <f>IF($H9536="","",VLOOKUP($H9536,培训课程清单!$B$2:$J$1700,4,0))</f>
        <v/>
      </c>
      <c r="L9536" s="29"/>
      <c r="M9536" s="89" t="str">
        <f>IF($H9536="","",VLOOKUP($H9536,培训课程清单!$B$2:$J$1700,7,0))</f>
        <v/>
      </c>
      <c r="N9536" s="87" t="str">
        <f>IF($H9536="","",VLOOKUP($H9536,培训课程清单!$B$2:$J$1700,8,0))</f>
        <v/>
      </c>
      <c r="O9536" s="29"/>
    </row>
    <row r="9537" spans="1:15">
      <c r="A9537" s="87" t="str">
        <f t="shared" si="149"/>
        <v/>
      </c>
      <c r="B9537" s="87" t="str">
        <f>IF(C9537="","",C9537&amp;COUNTIF($C$2:C9537,C9537))</f>
        <v/>
      </c>
      <c r="C9537" s="88"/>
      <c r="D9537" s="87" t="str">
        <f>IF($C9537="","",VLOOKUP($C9537,人员花名册!$B$2:$F$2001,2,0))</f>
        <v/>
      </c>
      <c r="E9537" s="87" t="str">
        <f>IF($C9537="","",VLOOKUP($C9537,人员花名册!$B$2:$F$2001,4,0))</f>
        <v/>
      </c>
      <c r="F9537" s="89" t="str">
        <f>IF($C9537="","",VLOOKUP($C9537,人员花名册!$B$2:$F$2001,5,0))</f>
        <v/>
      </c>
      <c r="G9537" s="29"/>
      <c r="H9537" s="29"/>
      <c r="I9537" s="87" t="str">
        <f>IF($C9537="","",VLOOKUP($H9537,培训课程清单!$B$2:$J$1700,2,0))</f>
        <v/>
      </c>
      <c r="J9537" s="87" t="str">
        <f>IF($C9537="","",VLOOKUP($H9537,培训课程清单!$B$2:$J$1700,3,0))</f>
        <v/>
      </c>
      <c r="K9537" s="87" t="str">
        <f>IF($H9537="","",VLOOKUP($H9537,培训课程清单!$B$2:$J$1700,4,0))</f>
        <v/>
      </c>
      <c r="L9537" s="29"/>
      <c r="M9537" s="89" t="str">
        <f>IF($H9537="","",VLOOKUP($H9537,培训课程清单!$B$2:$J$1700,7,0))</f>
        <v/>
      </c>
      <c r="N9537" s="87" t="str">
        <f>IF($H9537="","",VLOOKUP($H9537,培训课程清单!$B$2:$J$1700,8,0))</f>
        <v/>
      </c>
      <c r="O9537" s="29"/>
    </row>
    <row r="9538" spans="1:15">
      <c r="A9538" s="87" t="str">
        <f t="shared" si="149"/>
        <v/>
      </c>
      <c r="B9538" s="87" t="str">
        <f>IF(C9538="","",C9538&amp;COUNTIF($C$2:C9538,C9538))</f>
        <v/>
      </c>
      <c r="C9538" s="88"/>
      <c r="D9538" s="87" t="str">
        <f>IF($C9538="","",VLOOKUP($C9538,人员花名册!$B$2:$F$2001,2,0))</f>
        <v/>
      </c>
      <c r="E9538" s="87" t="str">
        <f>IF($C9538="","",VLOOKUP($C9538,人员花名册!$B$2:$F$2001,4,0))</f>
        <v/>
      </c>
      <c r="F9538" s="89" t="str">
        <f>IF($C9538="","",VLOOKUP($C9538,人员花名册!$B$2:$F$2001,5,0))</f>
        <v/>
      </c>
      <c r="G9538" s="29"/>
      <c r="H9538" s="29"/>
      <c r="I9538" s="87" t="str">
        <f>IF($C9538="","",VLOOKUP($H9538,培训课程清单!$B$2:$J$1700,2,0))</f>
        <v/>
      </c>
      <c r="J9538" s="87" t="str">
        <f>IF($C9538="","",VLOOKUP($H9538,培训课程清单!$B$2:$J$1700,3,0))</f>
        <v/>
      </c>
      <c r="K9538" s="87" t="str">
        <f>IF($H9538="","",VLOOKUP($H9538,培训课程清单!$B$2:$J$1700,4,0))</f>
        <v/>
      </c>
      <c r="L9538" s="29"/>
      <c r="M9538" s="89" t="str">
        <f>IF($H9538="","",VLOOKUP($H9538,培训课程清单!$B$2:$J$1700,7,0))</f>
        <v/>
      </c>
      <c r="N9538" s="87" t="str">
        <f>IF($H9538="","",VLOOKUP($H9538,培训课程清单!$B$2:$J$1700,8,0))</f>
        <v/>
      </c>
      <c r="O9538" s="29"/>
    </row>
    <row r="9539" spans="1:15">
      <c r="A9539" s="87" t="str">
        <f t="shared" si="149"/>
        <v/>
      </c>
      <c r="B9539" s="87" t="str">
        <f>IF(C9539="","",C9539&amp;COUNTIF($C$2:C9539,C9539))</f>
        <v/>
      </c>
      <c r="C9539" s="88"/>
      <c r="D9539" s="87" t="str">
        <f>IF($C9539="","",VLOOKUP($C9539,人员花名册!$B$2:$F$2001,2,0))</f>
        <v/>
      </c>
      <c r="E9539" s="87" t="str">
        <f>IF($C9539="","",VLOOKUP($C9539,人员花名册!$B$2:$F$2001,4,0))</f>
        <v/>
      </c>
      <c r="F9539" s="89" t="str">
        <f>IF($C9539="","",VLOOKUP($C9539,人员花名册!$B$2:$F$2001,5,0))</f>
        <v/>
      </c>
      <c r="G9539" s="29"/>
      <c r="H9539" s="29"/>
      <c r="I9539" s="87" t="str">
        <f>IF($C9539="","",VLOOKUP($H9539,培训课程清单!$B$2:$J$1700,2,0))</f>
        <v/>
      </c>
      <c r="J9539" s="87" t="str">
        <f>IF($C9539="","",VLOOKUP($H9539,培训课程清单!$B$2:$J$1700,3,0))</f>
        <v/>
      </c>
      <c r="K9539" s="87" t="str">
        <f>IF($H9539="","",VLOOKUP($H9539,培训课程清单!$B$2:$J$1700,4,0))</f>
        <v/>
      </c>
      <c r="L9539" s="29"/>
      <c r="M9539" s="89" t="str">
        <f>IF($H9539="","",VLOOKUP($H9539,培训课程清单!$B$2:$J$1700,7,0))</f>
        <v/>
      </c>
      <c r="N9539" s="87" t="str">
        <f>IF($H9539="","",VLOOKUP($H9539,培训课程清单!$B$2:$J$1700,8,0))</f>
        <v/>
      </c>
      <c r="O9539" s="29"/>
    </row>
    <row r="9540" spans="1:15">
      <c r="A9540" s="87" t="str">
        <f t="shared" si="149"/>
        <v/>
      </c>
      <c r="B9540" s="87" t="str">
        <f>IF(C9540="","",C9540&amp;COUNTIF($C$2:C9540,C9540))</f>
        <v/>
      </c>
      <c r="C9540" s="88"/>
      <c r="D9540" s="87" t="str">
        <f>IF($C9540="","",VLOOKUP($C9540,人员花名册!$B$2:$F$2001,2,0))</f>
        <v/>
      </c>
      <c r="E9540" s="87" t="str">
        <f>IF($C9540="","",VLOOKUP($C9540,人员花名册!$B$2:$F$2001,4,0))</f>
        <v/>
      </c>
      <c r="F9540" s="89" t="str">
        <f>IF($C9540="","",VLOOKUP($C9540,人员花名册!$B$2:$F$2001,5,0))</f>
        <v/>
      </c>
      <c r="G9540" s="29"/>
      <c r="H9540" s="29"/>
      <c r="I9540" s="87" t="str">
        <f>IF($C9540="","",VLOOKUP($H9540,培训课程清单!$B$2:$J$1700,2,0))</f>
        <v/>
      </c>
      <c r="J9540" s="87" t="str">
        <f>IF($C9540="","",VLOOKUP($H9540,培训课程清单!$B$2:$J$1700,3,0))</f>
        <v/>
      </c>
      <c r="K9540" s="87" t="str">
        <f>IF($H9540="","",VLOOKUP($H9540,培训课程清单!$B$2:$J$1700,4,0))</f>
        <v/>
      </c>
      <c r="L9540" s="29"/>
      <c r="M9540" s="89" t="str">
        <f>IF($H9540="","",VLOOKUP($H9540,培训课程清单!$B$2:$J$1700,7,0))</f>
        <v/>
      </c>
      <c r="N9540" s="87" t="str">
        <f>IF($H9540="","",VLOOKUP($H9540,培训课程清单!$B$2:$J$1700,8,0))</f>
        <v/>
      </c>
      <c r="O9540" s="29"/>
    </row>
    <row r="9541" spans="1:15">
      <c r="A9541" s="87" t="str">
        <f t="shared" si="149"/>
        <v/>
      </c>
      <c r="B9541" s="87" t="str">
        <f>IF(C9541="","",C9541&amp;COUNTIF($C$2:C9541,C9541))</f>
        <v/>
      </c>
      <c r="C9541" s="88"/>
      <c r="D9541" s="87" t="str">
        <f>IF($C9541="","",VLOOKUP($C9541,人员花名册!$B$2:$F$2001,2,0))</f>
        <v/>
      </c>
      <c r="E9541" s="87" t="str">
        <f>IF($C9541="","",VLOOKUP($C9541,人员花名册!$B$2:$F$2001,4,0))</f>
        <v/>
      </c>
      <c r="F9541" s="89" t="str">
        <f>IF($C9541="","",VLOOKUP($C9541,人员花名册!$B$2:$F$2001,5,0))</f>
        <v/>
      </c>
      <c r="G9541" s="29"/>
      <c r="H9541" s="29"/>
      <c r="I9541" s="87" t="str">
        <f>IF($C9541="","",VLOOKUP($H9541,培训课程清单!$B$2:$J$1700,2,0))</f>
        <v/>
      </c>
      <c r="J9541" s="87" t="str">
        <f>IF($C9541="","",VLOOKUP($H9541,培训课程清单!$B$2:$J$1700,3,0))</f>
        <v/>
      </c>
      <c r="K9541" s="87" t="str">
        <f>IF($H9541="","",VLOOKUP($H9541,培训课程清单!$B$2:$J$1700,4,0))</f>
        <v/>
      </c>
      <c r="L9541" s="29"/>
      <c r="M9541" s="89" t="str">
        <f>IF($H9541="","",VLOOKUP($H9541,培训课程清单!$B$2:$J$1700,7,0))</f>
        <v/>
      </c>
      <c r="N9541" s="87" t="str">
        <f>IF($H9541="","",VLOOKUP($H9541,培训课程清单!$B$2:$J$1700,8,0))</f>
        <v/>
      </c>
      <c r="O9541" s="29"/>
    </row>
    <row r="9542" spans="1:15">
      <c r="A9542" s="87" t="str">
        <f t="shared" si="149"/>
        <v/>
      </c>
      <c r="B9542" s="87" t="str">
        <f>IF(C9542="","",C9542&amp;COUNTIF($C$2:C9542,C9542))</f>
        <v/>
      </c>
      <c r="C9542" s="88"/>
      <c r="D9542" s="87" t="str">
        <f>IF($C9542="","",VLOOKUP($C9542,人员花名册!$B$2:$F$2001,2,0))</f>
        <v/>
      </c>
      <c r="E9542" s="87" t="str">
        <f>IF($C9542="","",VLOOKUP($C9542,人员花名册!$B$2:$F$2001,4,0))</f>
        <v/>
      </c>
      <c r="F9542" s="89" t="str">
        <f>IF($C9542="","",VLOOKUP($C9542,人员花名册!$B$2:$F$2001,5,0))</f>
        <v/>
      </c>
      <c r="G9542" s="29"/>
      <c r="H9542" s="29"/>
      <c r="I9542" s="87" t="str">
        <f>IF($C9542="","",VLOOKUP($H9542,培训课程清单!$B$2:$J$1700,2,0))</f>
        <v/>
      </c>
      <c r="J9542" s="87" t="str">
        <f>IF($C9542="","",VLOOKUP($H9542,培训课程清单!$B$2:$J$1700,3,0))</f>
        <v/>
      </c>
      <c r="K9542" s="87" t="str">
        <f>IF($H9542="","",VLOOKUP($H9542,培训课程清单!$B$2:$J$1700,4,0))</f>
        <v/>
      </c>
      <c r="L9542" s="29"/>
      <c r="M9542" s="89" t="str">
        <f>IF($H9542="","",VLOOKUP($H9542,培训课程清单!$B$2:$J$1700,7,0))</f>
        <v/>
      </c>
      <c r="N9542" s="87" t="str">
        <f>IF($H9542="","",VLOOKUP($H9542,培训课程清单!$B$2:$J$1700,8,0))</f>
        <v/>
      </c>
      <c r="O9542" s="29"/>
    </row>
    <row r="9543" spans="1:15">
      <c r="A9543" s="87" t="str">
        <f t="shared" si="149"/>
        <v/>
      </c>
      <c r="B9543" s="87" t="str">
        <f>IF(C9543="","",C9543&amp;COUNTIF($C$2:C9543,C9543))</f>
        <v/>
      </c>
      <c r="C9543" s="88"/>
      <c r="D9543" s="87" t="str">
        <f>IF($C9543="","",VLOOKUP($C9543,人员花名册!$B$2:$F$2001,2,0))</f>
        <v/>
      </c>
      <c r="E9543" s="87" t="str">
        <f>IF($C9543="","",VLOOKUP($C9543,人员花名册!$B$2:$F$2001,4,0))</f>
        <v/>
      </c>
      <c r="F9543" s="89" t="str">
        <f>IF($C9543="","",VLOOKUP($C9543,人员花名册!$B$2:$F$2001,5,0))</f>
        <v/>
      </c>
      <c r="G9543" s="29"/>
      <c r="H9543" s="29"/>
      <c r="I9543" s="87" t="str">
        <f>IF($C9543="","",VLOOKUP($H9543,培训课程清单!$B$2:$J$1700,2,0))</f>
        <v/>
      </c>
      <c r="J9543" s="87" t="str">
        <f>IF($C9543="","",VLOOKUP($H9543,培训课程清单!$B$2:$J$1700,3,0))</f>
        <v/>
      </c>
      <c r="K9543" s="87" t="str">
        <f>IF($H9543="","",VLOOKUP($H9543,培训课程清单!$B$2:$J$1700,4,0))</f>
        <v/>
      </c>
      <c r="L9543" s="29"/>
      <c r="M9543" s="89" t="str">
        <f>IF($H9543="","",VLOOKUP($H9543,培训课程清单!$B$2:$J$1700,7,0))</f>
        <v/>
      </c>
      <c r="N9543" s="87" t="str">
        <f>IF($H9543="","",VLOOKUP($H9543,培训课程清单!$B$2:$J$1700,8,0))</f>
        <v/>
      </c>
      <c r="O9543" s="29"/>
    </row>
    <row r="9544" spans="1:15">
      <c r="A9544" s="87" t="str">
        <f t="shared" si="149"/>
        <v/>
      </c>
      <c r="B9544" s="87" t="str">
        <f>IF(C9544="","",C9544&amp;COUNTIF($C$2:C9544,C9544))</f>
        <v/>
      </c>
      <c r="C9544" s="88"/>
      <c r="D9544" s="87" t="str">
        <f>IF($C9544="","",VLOOKUP($C9544,人员花名册!$B$2:$F$2001,2,0))</f>
        <v/>
      </c>
      <c r="E9544" s="87" t="str">
        <f>IF($C9544="","",VLOOKUP($C9544,人员花名册!$B$2:$F$2001,4,0))</f>
        <v/>
      </c>
      <c r="F9544" s="89" t="str">
        <f>IF($C9544="","",VLOOKUP($C9544,人员花名册!$B$2:$F$2001,5,0))</f>
        <v/>
      </c>
      <c r="G9544" s="29"/>
      <c r="H9544" s="29"/>
      <c r="I9544" s="87" t="str">
        <f>IF($C9544="","",VLOOKUP($H9544,培训课程清单!$B$2:$J$1700,2,0))</f>
        <v/>
      </c>
      <c r="J9544" s="87" t="str">
        <f>IF($C9544="","",VLOOKUP($H9544,培训课程清单!$B$2:$J$1700,3,0))</f>
        <v/>
      </c>
      <c r="K9544" s="87" t="str">
        <f>IF($H9544="","",VLOOKUP($H9544,培训课程清单!$B$2:$J$1700,4,0))</f>
        <v/>
      </c>
      <c r="L9544" s="29"/>
      <c r="M9544" s="89" t="str">
        <f>IF($H9544="","",VLOOKUP($H9544,培训课程清单!$B$2:$J$1700,7,0))</f>
        <v/>
      </c>
      <c r="N9544" s="87" t="str">
        <f>IF($H9544="","",VLOOKUP($H9544,培训课程清单!$B$2:$J$1700,8,0))</f>
        <v/>
      </c>
      <c r="O9544" s="29"/>
    </row>
    <row r="9545" spans="1:15">
      <c r="A9545" s="87" t="str">
        <f t="shared" si="149"/>
        <v/>
      </c>
      <c r="B9545" s="87" t="str">
        <f>IF(C9545="","",C9545&amp;COUNTIF($C$2:C9545,C9545))</f>
        <v/>
      </c>
      <c r="C9545" s="88"/>
      <c r="D9545" s="87" t="str">
        <f>IF($C9545="","",VLOOKUP($C9545,人员花名册!$B$2:$F$2001,2,0))</f>
        <v/>
      </c>
      <c r="E9545" s="87" t="str">
        <f>IF($C9545="","",VLOOKUP($C9545,人员花名册!$B$2:$F$2001,4,0))</f>
        <v/>
      </c>
      <c r="F9545" s="89" t="str">
        <f>IF($C9545="","",VLOOKUP($C9545,人员花名册!$B$2:$F$2001,5,0))</f>
        <v/>
      </c>
      <c r="G9545" s="29"/>
      <c r="H9545" s="29"/>
      <c r="I9545" s="87" t="str">
        <f>IF($C9545="","",VLOOKUP($H9545,培训课程清单!$B$2:$J$1700,2,0))</f>
        <v/>
      </c>
      <c r="J9545" s="87" t="str">
        <f>IF($C9545="","",VLOOKUP($H9545,培训课程清单!$B$2:$J$1700,3,0))</f>
        <v/>
      </c>
      <c r="K9545" s="87" t="str">
        <f>IF($H9545="","",VLOOKUP($H9545,培训课程清单!$B$2:$J$1700,4,0))</f>
        <v/>
      </c>
      <c r="L9545" s="29"/>
      <c r="M9545" s="89" t="str">
        <f>IF($H9545="","",VLOOKUP($H9545,培训课程清单!$B$2:$J$1700,7,0))</f>
        <v/>
      </c>
      <c r="N9545" s="87" t="str">
        <f>IF($H9545="","",VLOOKUP($H9545,培训课程清单!$B$2:$J$1700,8,0))</f>
        <v/>
      </c>
      <c r="O9545" s="29"/>
    </row>
    <row r="9546" spans="1:15">
      <c r="A9546" s="87" t="str">
        <f t="shared" si="149"/>
        <v/>
      </c>
      <c r="B9546" s="87" t="str">
        <f>IF(C9546="","",C9546&amp;COUNTIF($C$2:C9546,C9546))</f>
        <v/>
      </c>
      <c r="C9546" s="88"/>
      <c r="D9546" s="87" t="str">
        <f>IF($C9546="","",VLOOKUP($C9546,人员花名册!$B$2:$F$2001,2,0))</f>
        <v/>
      </c>
      <c r="E9546" s="87" t="str">
        <f>IF($C9546="","",VLOOKUP($C9546,人员花名册!$B$2:$F$2001,4,0))</f>
        <v/>
      </c>
      <c r="F9546" s="89" t="str">
        <f>IF($C9546="","",VLOOKUP($C9546,人员花名册!$B$2:$F$2001,5,0))</f>
        <v/>
      </c>
      <c r="G9546" s="29"/>
      <c r="H9546" s="29"/>
      <c r="I9546" s="87" t="str">
        <f>IF($C9546="","",VLOOKUP($H9546,培训课程清单!$B$2:$J$1700,2,0))</f>
        <v/>
      </c>
      <c r="J9546" s="87" t="str">
        <f>IF($C9546="","",VLOOKUP($H9546,培训课程清单!$B$2:$J$1700,3,0))</f>
        <v/>
      </c>
      <c r="K9546" s="87" t="str">
        <f>IF($H9546="","",VLOOKUP($H9546,培训课程清单!$B$2:$J$1700,4,0))</f>
        <v/>
      </c>
      <c r="L9546" s="29"/>
      <c r="M9546" s="89" t="str">
        <f>IF($H9546="","",VLOOKUP($H9546,培训课程清单!$B$2:$J$1700,7,0))</f>
        <v/>
      </c>
      <c r="N9546" s="87" t="str">
        <f>IF($H9546="","",VLOOKUP($H9546,培训课程清单!$B$2:$J$1700,8,0))</f>
        <v/>
      </c>
      <c r="O9546" s="29"/>
    </row>
    <row r="9547" spans="1:15">
      <c r="A9547" s="87" t="str">
        <f t="shared" si="149"/>
        <v/>
      </c>
      <c r="B9547" s="87" t="str">
        <f>IF(C9547="","",C9547&amp;COUNTIF($C$2:C9547,C9547))</f>
        <v/>
      </c>
      <c r="C9547" s="88"/>
      <c r="D9547" s="87" t="str">
        <f>IF($C9547="","",VLOOKUP($C9547,人员花名册!$B$2:$F$2001,2,0))</f>
        <v/>
      </c>
      <c r="E9547" s="87" t="str">
        <f>IF($C9547="","",VLOOKUP($C9547,人员花名册!$B$2:$F$2001,4,0))</f>
        <v/>
      </c>
      <c r="F9547" s="89" t="str">
        <f>IF($C9547="","",VLOOKUP($C9547,人员花名册!$B$2:$F$2001,5,0))</f>
        <v/>
      </c>
      <c r="G9547" s="29"/>
      <c r="H9547" s="29"/>
      <c r="I9547" s="87" t="str">
        <f>IF($C9547="","",VLOOKUP($H9547,培训课程清单!$B$2:$J$1700,2,0))</f>
        <v/>
      </c>
      <c r="J9547" s="87" t="str">
        <f>IF($C9547="","",VLOOKUP($H9547,培训课程清单!$B$2:$J$1700,3,0))</f>
        <v/>
      </c>
      <c r="K9547" s="87" t="str">
        <f>IF($H9547="","",VLOOKUP($H9547,培训课程清单!$B$2:$J$1700,4,0))</f>
        <v/>
      </c>
      <c r="L9547" s="29"/>
      <c r="M9547" s="89" t="str">
        <f>IF($H9547="","",VLOOKUP($H9547,培训课程清单!$B$2:$J$1700,7,0))</f>
        <v/>
      </c>
      <c r="N9547" s="87" t="str">
        <f>IF($H9547="","",VLOOKUP($H9547,培训课程清单!$B$2:$J$1700,8,0))</f>
        <v/>
      </c>
      <c r="O9547" s="29"/>
    </row>
    <row r="9548" spans="1:15">
      <c r="A9548" s="87" t="str">
        <f t="shared" si="149"/>
        <v/>
      </c>
      <c r="B9548" s="87" t="str">
        <f>IF(C9548="","",C9548&amp;COUNTIF($C$2:C9548,C9548))</f>
        <v/>
      </c>
      <c r="C9548" s="88"/>
      <c r="D9548" s="87" t="str">
        <f>IF($C9548="","",VLOOKUP($C9548,人员花名册!$B$2:$F$2001,2,0))</f>
        <v/>
      </c>
      <c r="E9548" s="87" t="str">
        <f>IF($C9548="","",VLOOKUP($C9548,人员花名册!$B$2:$F$2001,4,0))</f>
        <v/>
      </c>
      <c r="F9548" s="89" t="str">
        <f>IF($C9548="","",VLOOKUP($C9548,人员花名册!$B$2:$F$2001,5,0))</f>
        <v/>
      </c>
      <c r="G9548" s="29"/>
      <c r="H9548" s="29"/>
      <c r="I9548" s="87" t="str">
        <f>IF($C9548="","",VLOOKUP($H9548,培训课程清单!$B$2:$J$1700,2,0))</f>
        <v/>
      </c>
      <c r="J9548" s="87" t="str">
        <f>IF($C9548="","",VLOOKUP($H9548,培训课程清单!$B$2:$J$1700,3,0))</f>
        <v/>
      </c>
      <c r="K9548" s="87" t="str">
        <f>IF($H9548="","",VLOOKUP($H9548,培训课程清单!$B$2:$J$1700,4,0))</f>
        <v/>
      </c>
      <c r="L9548" s="29"/>
      <c r="M9548" s="89" t="str">
        <f>IF($H9548="","",VLOOKUP($H9548,培训课程清单!$B$2:$J$1700,7,0))</f>
        <v/>
      </c>
      <c r="N9548" s="87" t="str">
        <f>IF($H9548="","",VLOOKUP($H9548,培训课程清单!$B$2:$J$1700,8,0))</f>
        <v/>
      </c>
      <c r="O9548" s="29"/>
    </row>
    <row r="9549" spans="1:15">
      <c r="A9549" s="87" t="str">
        <f t="shared" si="149"/>
        <v/>
      </c>
      <c r="B9549" s="87" t="str">
        <f>IF(C9549="","",C9549&amp;COUNTIF($C$2:C9549,C9549))</f>
        <v/>
      </c>
      <c r="C9549" s="88"/>
      <c r="D9549" s="87" t="str">
        <f>IF($C9549="","",VLOOKUP($C9549,人员花名册!$B$2:$F$2001,2,0))</f>
        <v/>
      </c>
      <c r="E9549" s="87" t="str">
        <f>IF($C9549="","",VLOOKUP($C9549,人员花名册!$B$2:$F$2001,4,0))</f>
        <v/>
      </c>
      <c r="F9549" s="89" t="str">
        <f>IF($C9549="","",VLOOKUP($C9549,人员花名册!$B$2:$F$2001,5,0))</f>
        <v/>
      </c>
      <c r="G9549" s="29"/>
      <c r="H9549" s="29"/>
      <c r="I9549" s="87" t="str">
        <f>IF($C9549="","",VLOOKUP($H9549,培训课程清单!$B$2:$J$1700,2,0))</f>
        <v/>
      </c>
      <c r="J9549" s="87" t="str">
        <f>IF($C9549="","",VLOOKUP($H9549,培训课程清单!$B$2:$J$1700,3,0))</f>
        <v/>
      </c>
      <c r="K9549" s="87" t="str">
        <f>IF($H9549="","",VLOOKUP($H9549,培训课程清单!$B$2:$J$1700,4,0))</f>
        <v/>
      </c>
      <c r="L9549" s="29"/>
      <c r="M9549" s="89" t="str">
        <f>IF($H9549="","",VLOOKUP($H9549,培训课程清单!$B$2:$J$1700,7,0))</f>
        <v/>
      </c>
      <c r="N9549" s="87" t="str">
        <f>IF($H9549="","",VLOOKUP($H9549,培训课程清单!$B$2:$J$1700,8,0))</f>
        <v/>
      </c>
      <c r="O9549" s="29"/>
    </row>
    <row r="9550" spans="1:15">
      <c r="A9550" s="87" t="str">
        <f t="shared" si="149"/>
        <v/>
      </c>
      <c r="B9550" s="87" t="str">
        <f>IF(C9550="","",C9550&amp;COUNTIF($C$2:C9550,C9550))</f>
        <v/>
      </c>
      <c r="C9550" s="88"/>
      <c r="D9550" s="87" t="str">
        <f>IF($C9550="","",VLOOKUP($C9550,人员花名册!$B$2:$F$2001,2,0))</f>
        <v/>
      </c>
      <c r="E9550" s="87" t="str">
        <f>IF($C9550="","",VLOOKUP($C9550,人员花名册!$B$2:$F$2001,4,0))</f>
        <v/>
      </c>
      <c r="F9550" s="89" t="str">
        <f>IF($C9550="","",VLOOKUP($C9550,人员花名册!$B$2:$F$2001,5,0))</f>
        <v/>
      </c>
      <c r="G9550" s="29"/>
      <c r="H9550" s="29"/>
      <c r="I9550" s="87" t="str">
        <f>IF($C9550="","",VLOOKUP($H9550,培训课程清单!$B$2:$J$1700,2,0))</f>
        <v/>
      </c>
      <c r="J9550" s="87" t="str">
        <f>IF($C9550="","",VLOOKUP($H9550,培训课程清单!$B$2:$J$1700,3,0))</f>
        <v/>
      </c>
      <c r="K9550" s="87" t="str">
        <f>IF($H9550="","",VLOOKUP($H9550,培训课程清单!$B$2:$J$1700,4,0))</f>
        <v/>
      </c>
      <c r="L9550" s="29"/>
      <c r="M9550" s="89" t="str">
        <f>IF($H9550="","",VLOOKUP($H9550,培训课程清单!$B$2:$J$1700,7,0))</f>
        <v/>
      </c>
      <c r="N9550" s="87" t="str">
        <f>IF($H9550="","",VLOOKUP($H9550,培训课程清单!$B$2:$J$1700,8,0))</f>
        <v/>
      </c>
      <c r="O9550" s="29"/>
    </row>
    <row r="9551" spans="1:15">
      <c r="A9551" s="87" t="str">
        <f t="shared" si="149"/>
        <v/>
      </c>
      <c r="B9551" s="87" t="str">
        <f>IF(C9551="","",C9551&amp;COUNTIF($C$2:C9551,C9551))</f>
        <v/>
      </c>
      <c r="C9551" s="88"/>
      <c r="D9551" s="87" t="str">
        <f>IF($C9551="","",VLOOKUP($C9551,人员花名册!$B$2:$F$2001,2,0))</f>
        <v/>
      </c>
      <c r="E9551" s="87" t="str">
        <f>IF($C9551="","",VLOOKUP($C9551,人员花名册!$B$2:$F$2001,4,0))</f>
        <v/>
      </c>
      <c r="F9551" s="89" t="str">
        <f>IF($C9551="","",VLOOKUP($C9551,人员花名册!$B$2:$F$2001,5,0))</f>
        <v/>
      </c>
      <c r="G9551" s="29"/>
      <c r="H9551" s="29"/>
      <c r="I9551" s="87" t="str">
        <f>IF($C9551="","",VLOOKUP($H9551,培训课程清单!$B$2:$J$1700,2,0))</f>
        <v/>
      </c>
      <c r="J9551" s="87" t="str">
        <f>IF($C9551="","",VLOOKUP($H9551,培训课程清单!$B$2:$J$1700,3,0))</f>
        <v/>
      </c>
      <c r="K9551" s="87" t="str">
        <f>IF($H9551="","",VLOOKUP($H9551,培训课程清单!$B$2:$J$1700,4,0))</f>
        <v/>
      </c>
      <c r="L9551" s="29"/>
      <c r="M9551" s="89" t="str">
        <f>IF($H9551="","",VLOOKUP($H9551,培训课程清单!$B$2:$J$1700,7,0))</f>
        <v/>
      </c>
      <c r="N9551" s="87" t="str">
        <f>IF($H9551="","",VLOOKUP($H9551,培训课程清单!$B$2:$J$1700,8,0))</f>
        <v/>
      </c>
      <c r="O9551" s="29"/>
    </row>
    <row r="9552" spans="1:15">
      <c r="A9552" s="87" t="str">
        <f t="shared" si="149"/>
        <v/>
      </c>
      <c r="B9552" s="87" t="str">
        <f>IF(C9552="","",C9552&amp;COUNTIF($C$2:C9552,C9552))</f>
        <v/>
      </c>
      <c r="C9552" s="88"/>
      <c r="D9552" s="87" t="str">
        <f>IF($C9552="","",VLOOKUP($C9552,人员花名册!$B$2:$F$2001,2,0))</f>
        <v/>
      </c>
      <c r="E9552" s="87" t="str">
        <f>IF($C9552="","",VLOOKUP($C9552,人员花名册!$B$2:$F$2001,4,0))</f>
        <v/>
      </c>
      <c r="F9552" s="89" t="str">
        <f>IF($C9552="","",VLOOKUP($C9552,人员花名册!$B$2:$F$2001,5,0))</f>
        <v/>
      </c>
      <c r="G9552" s="29"/>
      <c r="H9552" s="29"/>
      <c r="I9552" s="87" t="str">
        <f>IF($C9552="","",VLOOKUP($H9552,培训课程清单!$B$2:$J$1700,2,0))</f>
        <v/>
      </c>
      <c r="J9552" s="87" t="str">
        <f>IF($C9552="","",VLOOKUP($H9552,培训课程清单!$B$2:$J$1700,3,0))</f>
        <v/>
      </c>
      <c r="K9552" s="87" t="str">
        <f>IF($H9552="","",VLOOKUP($H9552,培训课程清单!$B$2:$J$1700,4,0))</f>
        <v/>
      </c>
      <c r="L9552" s="29"/>
      <c r="M9552" s="89" t="str">
        <f>IF($H9552="","",VLOOKUP($H9552,培训课程清单!$B$2:$J$1700,7,0))</f>
        <v/>
      </c>
      <c r="N9552" s="87" t="str">
        <f>IF($H9552="","",VLOOKUP($H9552,培训课程清单!$B$2:$J$1700,8,0))</f>
        <v/>
      </c>
      <c r="O9552" s="29"/>
    </row>
    <row r="9553" spans="1:15">
      <c r="A9553" s="87" t="str">
        <f t="shared" ref="A9553:A9616" si="150">IF(C9552="","",A9552+1)</f>
        <v/>
      </c>
      <c r="B9553" s="87" t="str">
        <f>IF(C9553="","",C9553&amp;COUNTIF($C$2:C9553,C9553))</f>
        <v/>
      </c>
      <c r="C9553" s="88"/>
      <c r="D9553" s="87" t="str">
        <f>IF($C9553="","",VLOOKUP($C9553,人员花名册!$B$2:$F$2001,2,0))</f>
        <v/>
      </c>
      <c r="E9553" s="87" t="str">
        <f>IF($C9553="","",VLOOKUP($C9553,人员花名册!$B$2:$F$2001,4,0))</f>
        <v/>
      </c>
      <c r="F9553" s="89" t="str">
        <f>IF($C9553="","",VLOOKUP($C9553,人员花名册!$B$2:$F$2001,5,0))</f>
        <v/>
      </c>
      <c r="G9553" s="29"/>
      <c r="H9553" s="29"/>
      <c r="I9553" s="87" t="str">
        <f>IF($C9553="","",VLOOKUP($H9553,培训课程清单!$B$2:$J$1700,2,0))</f>
        <v/>
      </c>
      <c r="J9553" s="87" t="str">
        <f>IF($C9553="","",VLOOKUP($H9553,培训课程清单!$B$2:$J$1700,3,0))</f>
        <v/>
      </c>
      <c r="K9553" s="87" t="str">
        <f>IF($H9553="","",VLOOKUP($H9553,培训课程清单!$B$2:$J$1700,4,0))</f>
        <v/>
      </c>
      <c r="L9553" s="29"/>
      <c r="M9553" s="89" t="str">
        <f>IF($H9553="","",VLOOKUP($H9553,培训课程清单!$B$2:$J$1700,7,0))</f>
        <v/>
      </c>
      <c r="N9553" s="87" t="str">
        <f>IF($H9553="","",VLOOKUP($H9553,培训课程清单!$B$2:$J$1700,8,0))</f>
        <v/>
      </c>
      <c r="O9553" s="29"/>
    </row>
    <row r="9554" spans="1:15">
      <c r="A9554" s="87" t="str">
        <f t="shared" si="150"/>
        <v/>
      </c>
      <c r="B9554" s="87" t="str">
        <f>IF(C9554="","",C9554&amp;COUNTIF($C$2:C9554,C9554))</f>
        <v/>
      </c>
      <c r="C9554" s="88"/>
      <c r="D9554" s="87" t="str">
        <f>IF($C9554="","",VLOOKUP($C9554,人员花名册!$B$2:$F$2001,2,0))</f>
        <v/>
      </c>
      <c r="E9554" s="87" t="str">
        <f>IF($C9554="","",VLOOKUP($C9554,人员花名册!$B$2:$F$2001,4,0))</f>
        <v/>
      </c>
      <c r="F9554" s="89" t="str">
        <f>IF($C9554="","",VLOOKUP($C9554,人员花名册!$B$2:$F$2001,5,0))</f>
        <v/>
      </c>
      <c r="G9554" s="29"/>
      <c r="H9554" s="29"/>
      <c r="I9554" s="87" t="str">
        <f>IF($C9554="","",VLOOKUP($H9554,培训课程清单!$B$2:$J$1700,2,0))</f>
        <v/>
      </c>
      <c r="J9554" s="87" t="str">
        <f>IF($C9554="","",VLOOKUP($H9554,培训课程清单!$B$2:$J$1700,3,0))</f>
        <v/>
      </c>
      <c r="K9554" s="87" t="str">
        <f>IF($H9554="","",VLOOKUP($H9554,培训课程清单!$B$2:$J$1700,4,0))</f>
        <v/>
      </c>
      <c r="L9554" s="29"/>
      <c r="M9554" s="89" t="str">
        <f>IF($H9554="","",VLOOKUP($H9554,培训课程清单!$B$2:$J$1700,7,0))</f>
        <v/>
      </c>
      <c r="N9554" s="87" t="str">
        <f>IF($H9554="","",VLOOKUP($H9554,培训课程清单!$B$2:$J$1700,8,0))</f>
        <v/>
      </c>
      <c r="O9554" s="29"/>
    </row>
    <row r="9555" spans="1:15">
      <c r="A9555" s="87" t="str">
        <f t="shared" si="150"/>
        <v/>
      </c>
      <c r="B9555" s="87" t="str">
        <f>IF(C9555="","",C9555&amp;COUNTIF($C$2:C9555,C9555))</f>
        <v/>
      </c>
      <c r="C9555" s="88"/>
      <c r="D9555" s="87" t="str">
        <f>IF($C9555="","",VLOOKUP($C9555,人员花名册!$B$2:$F$2001,2,0))</f>
        <v/>
      </c>
      <c r="E9555" s="87" t="str">
        <f>IF($C9555="","",VLOOKUP($C9555,人员花名册!$B$2:$F$2001,4,0))</f>
        <v/>
      </c>
      <c r="F9555" s="89" t="str">
        <f>IF($C9555="","",VLOOKUP($C9555,人员花名册!$B$2:$F$2001,5,0))</f>
        <v/>
      </c>
      <c r="G9555" s="29"/>
      <c r="H9555" s="29"/>
      <c r="I9555" s="87" t="str">
        <f>IF($C9555="","",VLOOKUP($H9555,培训课程清单!$B$2:$J$1700,2,0))</f>
        <v/>
      </c>
      <c r="J9555" s="87" t="str">
        <f>IF($C9555="","",VLOOKUP($H9555,培训课程清单!$B$2:$J$1700,3,0))</f>
        <v/>
      </c>
      <c r="K9555" s="87" t="str">
        <f>IF($H9555="","",VLOOKUP($H9555,培训课程清单!$B$2:$J$1700,4,0))</f>
        <v/>
      </c>
      <c r="L9555" s="29"/>
      <c r="M9555" s="89" t="str">
        <f>IF($H9555="","",VLOOKUP($H9555,培训课程清单!$B$2:$J$1700,7,0))</f>
        <v/>
      </c>
      <c r="N9555" s="87" t="str">
        <f>IF($H9555="","",VLOOKUP($H9555,培训课程清单!$B$2:$J$1700,8,0))</f>
        <v/>
      </c>
      <c r="O9555" s="29"/>
    </row>
    <row r="9556" spans="1:15">
      <c r="A9556" s="87" t="str">
        <f t="shared" si="150"/>
        <v/>
      </c>
      <c r="B9556" s="87" t="str">
        <f>IF(C9556="","",C9556&amp;COUNTIF($C$2:C9556,C9556))</f>
        <v/>
      </c>
      <c r="C9556" s="88"/>
      <c r="D9556" s="87" t="str">
        <f>IF($C9556="","",VLOOKUP($C9556,人员花名册!$B$2:$F$2001,2,0))</f>
        <v/>
      </c>
      <c r="E9556" s="87" t="str">
        <f>IF($C9556="","",VLOOKUP($C9556,人员花名册!$B$2:$F$2001,4,0))</f>
        <v/>
      </c>
      <c r="F9556" s="89" t="str">
        <f>IF($C9556="","",VLOOKUP($C9556,人员花名册!$B$2:$F$2001,5,0))</f>
        <v/>
      </c>
      <c r="G9556" s="29"/>
      <c r="H9556" s="29"/>
      <c r="I9556" s="87" t="str">
        <f>IF($C9556="","",VLOOKUP($H9556,培训课程清单!$B$2:$J$1700,2,0))</f>
        <v/>
      </c>
      <c r="J9556" s="87" t="str">
        <f>IF($C9556="","",VLOOKUP($H9556,培训课程清单!$B$2:$J$1700,3,0))</f>
        <v/>
      </c>
      <c r="K9556" s="87" t="str">
        <f>IF($H9556="","",VLOOKUP($H9556,培训课程清单!$B$2:$J$1700,4,0))</f>
        <v/>
      </c>
      <c r="L9556" s="29"/>
      <c r="M9556" s="89" t="str">
        <f>IF($H9556="","",VLOOKUP($H9556,培训课程清单!$B$2:$J$1700,7,0))</f>
        <v/>
      </c>
      <c r="N9556" s="87" t="str">
        <f>IF($H9556="","",VLOOKUP($H9556,培训课程清单!$B$2:$J$1700,8,0))</f>
        <v/>
      </c>
      <c r="O9556" s="29"/>
    </row>
    <row r="9557" spans="1:15">
      <c r="A9557" s="87" t="str">
        <f t="shared" si="150"/>
        <v/>
      </c>
      <c r="B9557" s="87" t="str">
        <f>IF(C9557="","",C9557&amp;COUNTIF($C$2:C9557,C9557))</f>
        <v/>
      </c>
      <c r="C9557" s="88"/>
      <c r="D9557" s="87" t="str">
        <f>IF($C9557="","",VLOOKUP($C9557,人员花名册!$B$2:$F$2001,2,0))</f>
        <v/>
      </c>
      <c r="E9557" s="87" t="str">
        <f>IF($C9557="","",VLOOKUP($C9557,人员花名册!$B$2:$F$2001,4,0))</f>
        <v/>
      </c>
      <c r="F9557" s="89" t="str">
        <f>IF($C9557="","",VLOOKUP($C9557,人员花名册!$B$2:$F$2001,5,0))</f>
        <v/>
      </c>
      <c r="G9557" s="29"/>
      <c r="H9557" s="29"/>
      <c r="I9557" s="87" t="str">
        <f>IF($C9557="","",VLOOKUP($H9557,培训课程清单!$B$2:$J$1700,2,0))</f>
        <v/>
      </c>
      <c r="J9557" s="87" t="str">
        <f>IF($C9557="","",VLOOKUP($H9557,培训课程清单!$B$2:$J$1700,3,0))</f>
        <v/>
      </c>
      <c r="K9557" s="87" t="str">
        <f>IF($H9557="","",VLOOKUP($H9557,培训课程清单!$B$2:$J$1700,4,0))</f>
        <v/>
      </c>
      <c r="L9557" s="29"/>
      <c r="M9557" s="89" t="str">
        <f>IF($H9557="","",VLOOKUP($H9557,培训课程清单!$B$2:$J$1700,7,0))</f>
        <v/>
      </c>
      <c r="N9557" s="87" t="str">
        <f>IF($H9557="","",VLOOKUP($H9557,培训课程清单!$B$2:$J$1700,8,0))</f>
        <v/>
      </c>
      <c r="O9557" s="29"/>
    </row>
    <row r="9558" spans="1:15">
      <c r="A9558" s="87" t="str">
        <f t="shared" si="150"/>
        <v/>
      </c>
      <c r="B9558" s="87" t="str">
        <f>IF(C9558="","",C9558&amp;COUNTIF($C$2:C9558,C9558))</f>
        <v/>
      </c>
      <c r="C9558" s="88"/>
      <c r="D9558" s="87" t="str">
        <f>IF($C9558="","",VLOOKUP($C9558,人员花名册!$B$2:$F$2001,2,0))</f>
        <v/>
      </c>
      <c r="E9558" s="87" t="str">
        <f>IF($C9558="","",VLOOKUP($C9558,人员花名册!$B$2:$F$2001,4,0))</f>
        <v/>
      </c>
      <c r="F9558" s="89" t="str">
        <f>IF($C9558="","",VLOOKUP($C9558,人员花名册!$B$2:$F$2001,5,0))</f>
        <v/>
      </c>
      <c r="G9558" s="29"/>
      <c r="H9558" s="29"/>
      <c r="I9558" s="87" t="str">
        <f>IF($C9558="","",VLOOKUP($H9558,培训课程清单!$B$2:$J$1700,2,0))</f>
        <v/>
      </c>
      <c r="J9558" s="87" t="str">
        <f>IF($C9558="","",VLOOKUP($H9558,培训课程清单!$B$2:$J$1700,3,0))</f>
        <v/>
      </c>
      <c r="K9558" s="87" t="str">
        <f>IF($H9558="","",VLOOKUP($H9558,培训课程清单!$B$2:$J$1700,4,0))</f>
        <v/>
      </c>
      <c r="L9558" s="29"/>
      <c r="M9558" s="89" t="str">
        <f>IF($H9558="","",VLOOKUP($H9558,培训课程清单!$B$2:$J$1700,7,0))</f>
        <v/>
      </c>
      <c r="N9558" s="87" t="str">
        <f>IF($H9558="","",VLOOKUP($H9558,培训课程清单!$B$2:$J$1700,8,0))</f>
        <v/>
      </c>
      <c r="O9558" s="29"/>
    </row>
    <row r="9559" spans="1:15">
      <c r="A9559" s="87" t="str">
        <f t="shared" si="150"/>
        <v/>
      </c>
      <c r="B9559" s="87" t="str">
        <f>IF(C9559="","",C9559&amp;COUNTIF($C$2:C9559,C9559))</f>
        <v/>
      </c>
      <c r="C9559" s="88"/>
      <c r="D9559" s="87" t="str">
        <f>IF($C9559="","",VLOOKUP($C9559,人员花名册!$B$2:$F$2001,2,0))</f>
        <v/>
      </c>
      <c r="E9559" s="87" t="str">
        <f>IF($C9559="","",VLOOKUP($C9559,人员花名册!$B$2:$F$2001,4,0))</f>
        <v/>
      </c>
      <c r="F9559" s="89" t="str">
        <f>IF($C9559="","",VLOOKUP($C9559,人员花名册!$B$2:$F$2001,5,0))</f>
        <v/>
      </c>
      <c r="G9559" s="29"/>
      <c r="H9559" s="29"/>
      <c r="I9559" s="87" t="str">
        <f>IF($C9559="","",VLOOKUP($H9559,培训课程清单!$B$2:$J$1700,2,0))</f>
        <v/>
      </c>
      <c r="J9559" s="87" t="str">
        <f>IF($C9559="","",VLOOKUP($H9559,培训课程清单!$B$2:$J$1700,3,0))</f>
        <v/>
      </c>
      <c r="K9559" s="87" t="str">
        <f>IF($H9559="","",VLOOKUP($H9559,培训课程清单!$B$2:$J$1700,4,0))</f>
        <v/>
      </c>
      <c r="L9559" s="29"/>
      <c r="M9559" s="89" t="str">
        <f>IF($H9559="","",VLOOKUP($H9559,培训课程清单!$B$2:$J$1700,7,0))</f>
        <v/>
      </c>
      <c r="N9559" s="87" t="str">
        <f>IF($H9559="","",VLOOKUP($H9559,培训课程清单!$B$2:$J$1700,8,0))</f>
        <v/>
      </c>
      <c r="O9559" s="29"/>
    </row>
    <row r="9560" spans="1:15">
      <c r="A9560" s="87" t="str">
        <f t="shared" si="150"/>
        <v/>
      </c>
      <c r="B9560" s="87" t="str">
        <f>IF(C9560="","",C9560&amp;COUNTIF($C$2:C9560,C9560))</f>
        <v/>
      </c>
      <c r="C9560" s="88"/>
      <c r="D9560" s="87" t="str">
        <f>IF($C9560="","",VLOOKUP($C9560,人员花名册!$B$2:$F$2001,2,0))</f>
        <v/>
      </c>
      <c r="E9560" s="87" t="str">
        <f>IF($C9560="","",VLOOKUP($C9560,人员花名册!$B$2:$F$2001,4,0))</f>
        <v/>
      </c>
      <c r="F9560" s="89" t="str">
        <f>IF($C9560="","",VLOOKUP($C9560,人员花名册!$B$2:$F$2001,5,0))</f>
        <v/>
      </c>
      <c r="G9560" s="29"/>
      <c r="H9560" s="29"/>
      <c r="I9560" s="87" t="str">
        <f>IF($C9560="","",VLOOKUP($H9560,培训课程清单!$B$2:$J$1700,2,0))</f>
        <v/>
      </c>
      <c r="J9560" s="87" t="str">
        <f>IF($C9560="","",VLOOKUP($H9560,培训课程清单!$B$2:$J$1700,3,0))</f>
        <v/>
      </c>
      <c r="K9560" s="87" t="str">
        <f>IF($H9560="","",VLOOKUP($H9560,培训课程清单!$B$2:$J$1700,4,0))</f>
        <v/>
      </c>
      <c r="L9560" s="29"/>
      <c r="M9560" s="89" t="str">
        <f>IF($H9560="","",VLOOKUP($H9560,培训课程清单!$B$2:$J$1700,7,0))</f>
        <v/>
      </c>
      <c r="N9560" s="87" t="str">
        <f>IF($H9560="","",VLOOKUP($H9560,培训课程清单!$B$2:$J$1700,8,0))</f>
        <v/>
      </c>
      <c r="O9560" s="29"/>
    </row>
    <row r="9561" spans="1:15">
      <c r="A9561" s="87" t="str">
        <f t="shared" si="150"/>
        <v/>
      </c>
      <c r="B9561" s="87" t="str">
        <f>IF(C9561="","",C9561&amp;COUNTIF($C$2:C9561,C9561))</f>
        <v/>
      </c>
      <c r="C9561" s="88"/>
      <c r="D9561" s="87" t="str">
        <f>IF($C9561="","",VLOOKUP($C9561,人员花名册!$B$2:$F$2001,2,0))</f>
        <v/>
      </c>
      <c r="E9561" s="87" t="str">
        <f>IF($C9561="","",VLOOKUP($C9561,人员花名册!$B$2:$F$2001,4,0))</f>
        <v/>
      </c>
      <c r="F9561" s="89" t="str">
        <f>IF($C9561="","",VLOOKUP($C9561,人员花名册!$B$2:$F$2001,5,0))</f>
        <v/>
      </c>
      <c r="G9561" s="29"/>
      <c r="H9561" s="29"/>
      <c r="I9561" s="87" t="str">
        <f>IF($C9561="","",VLOOKUP($H9561,培训课程清单!$B$2:$J$1700,2,0))</f>
        <v/>
      </c>
      <c r="J9561" s="87" t="str">
        <f>IF($C9561="","",VLOOKUP($H9561,培训课程清单!$B$2:$J$1700,3,0))</f>
        <v/>
      </c>
      <c r="K9561" s="87" t="str">
        <f>IF($H9561="","",VLOOKUP($H9561,培训课程清单!$B$2:$J$1700,4,0))</f>
        <v/>
      </c>
      <c r="L9561" s="29"/>
      <c r="M9561" s="89" t="str">
        <f>IF($H9561="","",VLOOKUP($H9561,培训课程清单!$B$2:$J$1700,7,0))</f>
        <v/>
      </c>
      <c r="N9561" s="87" t="str">
        <f>IF($H9561="","",VLOOKUP($H9561,培训课程清单!$B$2:$J$1700,8,0))</f>
        <v/>
      </c>
      <c r="O9561" s="29"/>
    </row>
    <row r="9562" spans="1:15">
      <c r="A9562" s="87" t="str">
        <f t="shared" si="150"/>
        <v/>
      </c>
      <c r="B9562" s="87" t="str">
        <f>IF(C9562="","",C9562&amp;COUNTIF($C$2:C9562,C9562))</f>
        <v/>
      </c>
      <c r="C9562" s="88"/>
      <c r="D9562" s="87" t="str">
        <f>IF($C9562="","",VLOOKUP($C9562,人员花名册!$B$2:$F$2001,2,0))</f>
        <v/>
      </c>
      <c r="E9562" s="87" t="str">
        <f>IF($C9562="","",VLOOKUP($C9562,人员花名册!$B$2:$F$2001,4,0))</f>
        <v/>
      </c>
      <c r="F9562" s="89" t="str">
        <f>IF($C9562="","",VLOOKUP($C9562,人员花名册!$B$2:$F$2001,5,0))</f>
        <v/>
      </c>
      <c r="G9562" s="29"/>
      <c r="H9562" s="29"/>
      <c r="I9562" s="87" t="str">
        <f>IF($C9562="","",VLOOKUP($H9562,培训课程清单!$B$2:$J$1700,2,0))</f>
        <v/>
      </c>
      <c r="J9562" s="87" t="str">
        <f>IF($C9562="","",VLOOKUP($H9562,培训课程清单!$B$2:$J$1700,3,0))</f>
        <v/>
      </c>
      <c r="K9562" s="87" t="str">
        <f>IF($H9562="","",VLOOKUP($H9562,培训课程清单!$B$2:$J$1700,4,0))</f>
        <v/>
      </c>
      <c r="L9562" s="29"/>
      <c r="M9562" s="89" t="str">
        <f>IF($H9562="","",VLOOKUP($H9562,培训课程清单!$B$2:$J$1700,7,0))</f>
        <v/>
      </c>
      <c r="N9562" s="87" t="str">
        <f>IF($H9562="","",VLOOKUP($H9562,培训课程清单!$B$2:$J$1700,8,0))</f>
        <v/>
      </c>
      <c r="O9562" s="29"/>
    </row>
    <row r="9563" spans="1:15">
      <c r="A9563" s="87" t="str">
        <f t="shared" si="150"/>
        <v/>
      </c>
      <c r="B9563" s="87" t="str">
        <f>IF(C9563="","",C9563&amp;COUNTIF($C$2:C9563,C9563))</f>
        <v/>
      </c>
      <c r="C9563" s="88"/>
      <c r="D9563" s="87" t="str">
        <f>IF($C9563="","",VLOOKUP($C9563,人员花名册!$B$2:$F$2001,2,0))</f>
        <v/>
      </c>
      <c r="E9563" s="87" t="str">
        <f>IF($C9563="","",VLOOKUP($C9563,人员花名册!$B$2:$F$2001,4,0))</f>
        <v/>
      </c>
      <c r="F9563" s="89" t="str">
        <f>IF($C9563="","",VLOOKUP($C9563,人员花名册!$B$2:$F$2001,5,0))</f>
        <v/>
      </c>
      <c r="G9563" s="29"/>
      <c r="H9563" s="29"/>
      <c r="I9563" s="87" t="str">
        <f>IF($C9563="","",VLOOKUP($H9563,培训课程清单!$B$2:$J$1700,2,0))</f>
        <v/>
      </c>
      <c r="J9563" s="87" t="str">
        <f>IF($C9563="","",VLOOKUP($H9563,培训课程清单!$B$2:$J$1700,3,0))</f>
        <v/>
      </c>
      <c r="K9563" s="87" t="str">
        <f>IF($H9563="","",VLOOKUP($H9563,培训课程清单!$B$2:$J$1700,4,0))</f>
        <v/>
      </c>
      <c r="L9563" s="29"/>
      <c r="M9563" s="89" t="str">
        <f>IF($H9563="","",VLOOKUP($H9563,培训课程清单!$B$2:$J$1700,7,0))</f>
        <v/>
      </c>
      <c r="N9563" s="87" t="str">
        <f>IF($H9563="","",VLOOKUP($H9563,培训课程清单!$B$2:$J$1700,8,0))</f>
        <v/>
      </c>
      <c r="O9563" s="29"/>
    </row>
    <row r="9564" spans="1:15">
      <c r="A9564" s="87" t="str">
        <f t="shared" si="150"/>
        <v/>
      </c>
      <c r="B9564" s="87" t="str">
        <f>IF(C9564="","",C9564&amp;COUNTIF($C$2:C9564,C9564))</f>
        <v/>
      </c>
      <c r="C9564" s="88"/>
      <c r="D9564" s="87" t="str">
        <f>IF($C9564="","",VLOOKUP($C9564,人员花名册!$B$2:$F$2001,2,0))</f>
        <v/>
      </c>
      <c r="E9564" s="87" t="str">
        <f>IF($C9564="","",VLOOKUP($C9564,人员花名册!$B$2:$F$2001,4,0))</f>
        <v/>
      </c>
      <c r="F9564" s="89" t="str">
        <f>IF($C9564="","",VLOOKUP($C9564,人员花名册!$B$2:$F$2001,5,0))</f>
        <v/>
      </c>
      <c r="G9564" s="29"/>
      <c r="H9564" s="29"/>
      <c r="I9564" s="87" t="str">
        <f>IF($C9564="","",VLOOKUP($H9564,培训课程清单!$B$2:$J$1700,2,0))</f>
        <v/>
      </c>
      <c r="J9564" s="87" t="str">
        <f>IF($C9564="","",VLOOKUP($H9564,培训课程清单!$B$2:$J$1700,3,0))</f>
        <v/>
      </c>
      <c r="K9564" s="87" t="str">
        <f>IF($H9564="","",VLOOKUP($H9564,培训课程清单!$B$2:$J$1700,4,0))</f>
        <v/>
      </c>
      <c r="L9564" s="29"/>
      <c r="M9564" s="89" t="str">
        <f>IF($H9564="","",VLOOKUP($H9564,培训课程清单!$B$2:$J$1700,7,0))</f>
        <v/>
      </c>
      <c r="N9564" s="87" t="str">
        <f>IF($H9564="","",VLOOKUP($H9564,培训课程清单!$B$2:$J$1700,8,0))</f>
        <v/>
      </c>
      <c r="O9564" s="29"/>
    </row>
    <row r="9565" spans="1:15">
      <c r="A9565" s="87" t="str">
        <f t="shared" si="150"/>
        <v/>
      </c>
      <c r="B9565" s="87" t="str">
        <f>IF(C9565="","",C9565&amp;COUNTIF($C$2:C9565,C9565))</f>
        <v/>
      </c>
      <c r="C9565" s="88"/>
      <c r="D9565" s="87" t="str">
        <f>IF($C9565="","",VLOOKUP($C9565,人员花名册!$B$2:$F$2001,2,0))</f>
        <v/>
      </c>
      <c r="E9565" s="87" t="str">
        <f>IF($C9565="","",VLOOKUP($C9565,人员花名册!$B$2:$F$2001,4,0))</f>
        <v/>
      </c>
      <c r="F9565" s="89" t="str">
        <f>IF($C9565="","",VLOOKUP($C9565,人员花名册!$B$2:$F$2001,5,0))</f>
        <v/>
      </c>
      <c r="G9565" s="29"/>
      <c r="H9565" s="29"/>
      <c r="I9565" s="87" t="str">
        <f>IF($C9565="","",VLOOKUP($H9565,培训课程清单!$B$2:$J$1700,2,0))</f>
        <v/>
      </c>
      <c r="J9565" s="87" t="str">
        <f>IF($C9565="","",VLOOKUP($H9565,培训课程清单!$B$2:$J$1700,3,0))</f>
        <v/>
      </c>
      <c r="K9565" s="87" t="str">
        <f>IF($H9565="","",VLOOKUP($H9565,培训课程清单!$B$2:$J$1700,4,0))</f>
        <v/>
      </c>
      <c r="L9565" s="29"/>
      <c r="M9565" s="89" t="str">
        <f>IF($H9565="","",VLOOKUP($H9565,培训课程清单!$B$2:$J$1700,7,0))</f>
        <v/>
      </c>
      <c r="N9565" s="87" t="str">
        <f>IF($H9565="","",VLOOKUP($H9565,培训课程清单!$B$2:$J$1700,8,0))</f>
        <v/>
      </c>
      <c r="O9565" s="29"/>
    </row>
    <row r="9566" spans="1:15">
      <c r="A9566" s="87" t="str">
        <f t="shared" si="150"/>
        <v/>
      </c>
      <c r="B9566" s="87" t="str">
        <f>IF(C9566="","",C9566&amp;COUNTIF($C$2:C9566,C9566))</f>
        <v/>
      </c>
      <c r="C9566" s="88"/>
      <c r="D9566" s="87" t="str">
        <f>IF($C9566="","",VLOOKUP($C9566,人员花名册!$B$2:$F$2001,2,0))</f>
        <v/>
      </c>
      <c r="E9566" s="87" t="str">
        <f>IF($C9566="","",VLOOKUP($C9566,人员花名册!$B$2:$F$2001,4,0))</f>
        <v/>
      </c>
      <c r="F9566" s="89" t="str">
        <f>IF($C9566="","",VLOOKUP($C9566,人员花名册!$B$2:$F$2001,5,0))</f>
        <v/>
      </c>
      <c r="G9566" s="29"/>
      <c r="H9566" s="29"/>
      <c r="I9566" s="87" t="str">
        <f>IF($C9566="","",VLOOKUP($H9566,培训课程清单!$B$2:$J$1700,2,0))</f>
        <v/>
      </c>
      <c r="J9566" s="87" t="str">
        <f>IF($C9566="","",VLOOKUP($H9566,培训课程清单!$B$2:$J$1700,3,0))</f>
        <v/>
      </c>
      <c r="K9566" s="87" t="str">
        <f>IF($H9566="","",VLOOKUP($H9566,培训课程清单!$B$2:$J$1700,4,0))</f>
        <v/>
      </c>
      <c r="L9566" s="29"/>
      <c r="M9566" s="89" t="str">
        <f>IF($H9566="","",VLOOKUP($H9566,培训课程清单!$B$2:$J$1700,7,0))</f>
        <v/>
      </c>
      <c r="N9566" s="87" t="str">
        <f>IF($H9566="","",VLOOKUP($H9566,培训课程清单!$B$2:$J$1700,8,0))</f>
        <v/>
      </c>
      <c r="O9566" s="29"/>
    </row>
    <row r="9567" spans="1:15">
      <c r="A9567" s="87" t="str">
        <f t="shared" si="150"/>
        <v/>
      </c>
      <c r="B9567" s="87" t="str">
        <f>IF(C9567="","",C9567&amp;COUNTIF($C$2:C9567,C9567))</f>
        <v/>
      </c>
      <c r="C9567" s="88"/>
      <c r="D9567" s="87" t="str">
        <f>IF($C9567="","",VLOOKUP($C9567,人员花名册!$B$2:$F$2001,2,0))</f>
        <v/>
      </c>
      <c r="E9567" s="87" t="str">
        <f>IF($C9567="","",VLOOKUP($C9567,人员花名册!$B$2:$F$2001,4,0))</f>
        <v/>
      </c>
      <c r="F9567" s="89" t="str">
        <f>IF($C9567="","",VLOOKUP($C9567,人员花名册!$B$2:$F$2001,5,0))</f>
        <v/>
      </c>
      <c r="G9567" s="29"/>
      <c r="H9567" s="29"/>
      <c r="I9567" s="87" t="str">
        <f>IF($C9567="","",VLOOKUP($H9567,培训课程清单!$B$2:$J$1700,2,0))</f>
        <v/>
      </c>
      <c r="J9567" s="87" t="str">
        <f>IF($C9567="","",VLOOKUP($H9567,培训课程清单!$B$2:$J$1700,3,0))</f>
        <v/>
      </c>
      <c r="K9567" s="87" t="str">
        <f>IF($H9567="","",VLOOKUP($H9567,培训课程清单!$B$2:$J$1700,4,0))</f>
        <v/>
      </c>
      <c r="L9567" s="29"/>
      <c r="M9567" s="89" t="str">
        <f>IF($H9567="","",VLOOKUP($H9567,培训课程清单!$B$2:$J$1700,7,0))</f>
        <v/>
      </c>
      <c r="N9567" s="87" t="str">
        <f>IF($H9567="","",VLOOKUP($H9567,培训课程清单!$B$2:$J$1700,8,0))</f>
        <v/>
      </c>
      <c r="O9567" s="29"/>
    </row>
    <row r="9568" spans="1:15">
      <c r="A9568" s="87" t="str">
        <f t="shared" si="150"/>
        <v/>
      </c>
      <c r="B9568" s="87" t="str">
        <f>IF(C9568="","",C9568&amp;COUNTIF($C$2:C9568,C9568))</f>
        <v/>
      </c>
      <c r="C9568" s="88"/>
      <c r="D9568" s="87" t="str">
        <f>IF($C9568="","",VLOOKUP($C9568,人员花名册!$B$2:$F$2001,2,0))</f>
        <v/>
      </c>
      <c r="E9568" s="87" t="str">
        <f>IF($C9568="","",VLOOKUP($C9568,人员花名册!$B$2:$F$2001,4,0))</f>
        <v/>
      </c>
      <c r="F9568" s="89" t="str">
        <f>IF($C9568="","",VLOOKUP($C9568,人员花名册!$B$2:$F$2001,5,0))</f>
        <v/>
      </c>
      <c r="G9568" s="29"/>
      <c r="H9568" s="29"/>
      <c r="I9568" s="87" t="str">
        <f>IF($C9568="","",VLOOKUP($H9568,培训课程清单!$B$2:$J$1700,2,0))</f>
        <v/>
      </c>
      <c r="J9568" s="87" t="str">
        <f>IF($C9568="","",VLOOKUP($H9568,培训课程清单!$B$2:$J$1700,3,0))</f>
        <v/>
      </c>
      <c r="K9568" s="87" t="str">
        <f>IF($H9568="","",VLOOKUP($H9568,培训课程清单!$B$2:$J$1700,4,0))</f>
        <v/>
      </c>
      <c r="L9568" s="29"/>
      <c r="M9568" s="89" t="str">
        <f>IF($H9568="","",VLOOKUP($H9568,培训课程清单!$B$2:$J$1700,7,0))</f>
        <v/>
      </c>
      <c r="N9568" s="87" t="str">
        <f>IF($H9568="","",VLOOKUP($H9568,培训课程清单!$B$2:$J$1700,8,0))</f>
        <v/>
      </c>
      <c r="O9568" s="29"/>
    </row>
    <row r="9569" spans="1:15">
      <c r="A9569" s="87" t="str">
        <f t="shared" si="150"/>
        <v/>
      </c>
      <c r="B9569" s="87" t="str">
        <f>IF(C9569="","",C9569&amp;COUNTIF($C$2:C9569,C9569))</f>
        <v/>
      </c>
      <c r="C9569" s="88"/>
      <c r="D9569" s="87" t="str">
        <f>IF($C9569="","",VLOOKUP($C9569,人员花名册!$B$2:$F$2001,2,0))</f>
        <v/>
      </c>
      <c r="E9569" s="87" t="str">
        <f>IF($C9569="","",VLOOKUP($C9569,人员花名册!$B$2:$F$2001,4,0))</f>
        <v/>
      </c>
      <c r="F9569" s="89" t="str">
        <f>IF($C9569="","",VLOOKUP($C9569,人员花名册!$B$2:$F$2001,5,0))</f>
        <v/>
      </c>
      <c r="G9569" s="29"/>
      <c r="H9569" s="29"/>
      <c r="I9569" s="87" t="str">
        <f>IF($C9569="","",VLOOKUP($H9569,培训课程清单!$B$2:$J$1700,2,0))</f>
        <v/>
      </c>
      <c r="J9569" s="87" t="str">
        <f>IF($C9569="","",VLOOKUP($H9569,培训课程清单!$B$2:$J$1700,3,0))</f>
        <v/>
      </c>
      <c r="K9569" s="87" t="str">
        <f>IF($H9569="","",VLOOKUP($H9569,培训课程清单!$B$2:$J$1700,4,0))</f>
        <v/>
      </c>
      <c r="L9569" s="29"/>
      <c r="M9569" s="89" t="str">
        <f>IF($H9569="","",VLOOKUP($H9569,培训课程清单!$B$2:$J$1700,7,0))</f>
        <v/>
      </c>
      <c r="N9569" s="87" t="str">
        <f>IF($H9569="","",VLOOKUP($H9569,培训课程清单!$B$2:$J$1700,8,0))</f>
        <v/>
      </c>
      <c r="O9569" s="29"/>
    </row>
    <row r="9570" spans="1:15">
      <c r="A9570" s="87" t="str">
        <f t="shared" si="150"/>
        <v/>
      </c>
      <c r="B9570" s="87" t="str">
        <f>IF(C9570="","",C9570&amp;COUNTIF($C$2:C9570,C9570))</f>
        <v/>
      </c>
      <c r="C9570" s="88"/>
      <c r="D9570" s="87" t="str">
        <f>IF($C9570="","",VLOOKUP($C9570,人员花名册!$B$2:$F$2001,2,0))</f>
        <v/>
      </c>
      <c r="E9570" s="87" t="str">
        <f>IF($C9570="","",VLOOKUP($C9570,人员花名册!$B$2:$F$2001,4,0))</f>
        <v/>
      </c>
      <c r="F9570" s="89" t="str">
        <f>IF($C9570="","",VLOOKUP($C9570,人员花名册!$B$2:$F$2001,5,0))</f>
        <v/>
      </c>
      <c r="G9570" s="29"/>
      <c r="H9570" s="29"/>
      <c r="I9570" s="87" t="str">
        <f>IF($C9570="","",VLOOKUP($H9570,培训课程清单!$B$2:$J$1700,2,0))</f>
        <v/>
      </c>
      <c r="J9570" s="87" t="str">
        <f>IF($C9570="","",VLOOKUP($H9570,培训课程清单!$B$2:$J$1700,3,0))</f>
        <v/>
      </c>
      <c r="K9570" s="87" t="str">
        <f>IF($H9570="","",VLOOKUP($H9570,培训课程清单!$B$2:$J$1700,4,0))</f>
        <v/>
      </c>
      <c r="L9570" s="29"/>
      <c r="M9570" s="89" t="str">
        <f>IF($H9570="","",VLOOKUP($H9570,培训课程清单!$B$2:$J$1700,7,0))</f>
        <v/>
      </c>
      <c r="N9570" s="87" t="str">
        <f>IF($H9570="","",VLOOKUP($H9570,培训课程清单!$B$2:$J$1700,8,0))</f>
        <v/>
      </c>
      <c r="O9570" s="29"/>
    </row>
    <row r="9571" spans="1:15">
      <c r="A9571" s="87" t="str">
        <f t="shared" si="150"/>
        <v/>
      </c>
      <c r="B9571" s="87" t="str">
        <f>IF(C9571="","",C9571&amp;COUNTIF($C$2:C9571,C9571))</f>
        <v/>
      </c>
      <c r="C9571" s="88"/>
      <c r="D9571" s="87" t="str">
        <f>IF($C9571="","",VLOOKUP($C9571,人员花名册!$B$2:$F$2001,2,0))</f>
        <v/>
      </c>
      <c r="E9571" s="87" t="str">
        <f>IF($C9571="","",VLOOKUP($C9571,人员花名册!$B$2:$F$2001,4,0))</f>
        <v/>
      </c>
      <c r="F9571" s="89" t="str">
        <f>IF($C9571="","",VLOOKUP($C9571,人员花名册!$B$2:$F$2001,5,0))</f>
        <v/>
      </c>
      <c r="G9571" s="29"/>
      <c r="H9571" s="29"/>
      <c r="I9571" s="87" t="str">
        <f>IF($C9571="","",VLOOKUP($H9571,培训课程清单!$B$2:$J$1700,2,0))</f>
        <v/>
      </c>
      <c r="J9571" s="87" t="str">
        <f>IF($C9571="","",VLOOKUP($H9571,培训课程清单!$B$2:$J$1700,3,0))</f>
        <v/>
      </c>
      <c r="K9571" s="87" t="str">
        <f>IF($H9571="","",VLOOKUP($H9571,培训课程清单!$B$2:$J$1700,4,0))</f>
        <v/>
      </c>
      <c r="L9571" s="29"/>
      <c r="M9571" s="89" t="str">
        <f>IF($H9571="","",VLOOKUP($H9571,培训课程清单!$B$2:$J$1700,7,0))</f>
        <v/>
      </c>
      <c r="N9571" s="87" t="str">
        <f>IF($H9571="","",VLOOKUP($H9571,培训课程清单!$B$2:$J$1700,8,0))</f>
        <v/>
      </c>
      <c r="O9571" s="29"/>
    </row>
    <row r="9572" spans="1:15">
      <c r="A9572" s="87" t="str">
        <f t="shared" si="150"/>
        <v/>
      </c>
      <c r="B9572" s="87" t="str">
        <f>IF(C9572="","",C9572&amp;COUNTIF($C$2:C9572,C9572))</f>
        <v/>
      </c>
      <c r="C9572" s="88"/>
      <c r="D9572" s="87" t="str">
        <f>IF($C9572="","",VLOOKUP($C9572,人员花名册!$B$2:$F$2001,2,0))</f>
        <v/>
      </c>
      <c r="E9572" s="87" t="str">
        <f>IF($C9572="","",VLOOKUP($C9572,人员花名册!$B$2:$F$2001,4,0))</f>
        <v/>
      </c>
      <c r="F9572" s="89" t="str">
        <f>IF($C9572="","",VLOOKUP($C9572,人员花名册!$B$2:$F$2001,5,0))</f>
        <v/>
      </c>
      <c r="G9572" s="29"/>
      <c r="H9572" s="29"/>
      <c r="I9572" s="87" t="str">
        <f>IF($C9572="","",VLOOKUP($H9572,培训课程清单!$B$2:$J$1700,2,0))</f>
        <v/>
      </c>
      <c r="J9572" s="87" t="str">
        <f>IF($C9572="","",VLOOKUP($H9572,培训课程清单!$B$2:$J$1700,3,0))</f>
        <v/>
      </c>
      <c r="K9572" s="87" t="str">
        <f>IF($H9572="","",VLOOKUP($H9572,培训课程清单!$B$2:$J$1700,4,0))</f>
        <v/>
      </c>
      <c r="L9572" s="29"/>
      <c r="M9572" s="89" t="str">
        <f>IF($H9572="","",VLOOKUP($H9572,培训课程清单!$B$2:$J$1700,7,0))</f>
        <v/>
      </c>
      <c r="N9572" s="87" t="str">
        <f>IF($H9572="","",VLOOKUP($H9572,培训课程清单!$B$2:$J$1700,8,0))</f>
        <v/>
      </c>
      <c r="O9572" s="29"/>
    </row>
    <row r="9573" spans="1:15">
      <c r="A9573" s="87" t="str">
        <f t="shared" si="150"/>
        <v/>
      </c>
      <c r="B9573" s="87" t="str">
        <f>IF(C9573="","",C9573&amp;COUNTIF($C$2:C9573,C9573))</f>
        <v/>
      </c>
      <c r="C9573" s="88"/>
      <c r="D9573" s="87" t="str">
        <f>IF($C9573="","",VLOOKUP($C9573,人员花名册!$B$2:$F$2001,2,0))</f>
        <v/>
      </c>
      <c r="E9573" s="87" t="str">
        <f>IF($C9573="","",VLOOKUP($C9573,人员花名册!$B$2:$F$2001,4,0))</f>
        <v/>
      </c>
      <c r="F9573" s="89" t="str">
        <f>IF($C9573="","",VLOOKUP($C9573,人员花名册!$B$2:$F$2001,5,0))</f>
        <v/>
      </c>
      <c r="G9573" s="29"/>
      <c r="H9573" s="29"/>
      <c r="I9573" s="87" t="str">
        <f>IF($C9573="","",VLOOKUP($H9573,培训课程清单!$B$2:$J$1700,2,0))</f>
        <v/>
      </c>
      <c r="J9573" s="87" t="str">
        <f>IF($C9573="","",VLOOKUP($H9573,培训课程清单!$B$2:$J$1700,3,0))</f>
        <v/>
      </c>
      <c r="K9573" s="87" t="str">
        <f>IF($H9573="","",VLOOKUP($H9573,培训课程清单!$B$2:$J$1700,4,0))</f>
        <v/>
      </c>
      <c r="L9573" s="29"/>
      <c r="M9573" s="89" t="str">
        <f>IF($H9573="","",VLOOKUP($H9573,培训课程清单!$B$2:$J$1700,7,0))</f>
        <v/>
      </c>
      <c r="N9573" s="87" t="str">
        <f>IF($H9573="","",VLOOKUP($H9573,培训课程清单!$B$2:$J$1700,8,0))</f>
        <v/>
      </c>
      <c r="O9573" s="29"/>
    </row>
    <row r="9574" spans="1:15">
      <c r="A9574" s="87" t="str">
        <f t="shared" si="150"/>
        <v/>
      </c>
      <c r="B9574" s="87" t="str">
        <f>IF(C9574="","",C9574&amp;COUNTIF($C$2:C9574,C9574))</f>
        <v/>
      </c>
      <c r="C9574" s="88"/>
      <c r="D9574" s="87" t="str">
        <f>IF($C9574="","",VLOOKUP($C9574,人员花名册!$B$2:$F$2001,2,0))</f>
        <v/>
      </c>
      <c r="E9574" s="87" t="str">
        <f>IF($C9574="","",VLOOKUP($C9574,人员花名册!$B$2:$F$2001,4,0))</f>
        <v/>
      </c>
      <c r="F9574" s="89" t="str">
        <f>IF($C9574="","",VLOOKUP($C9574,人员花名册!$B$2:$F$2001,5,0))</f>
        <v/>
      </c>
      <c r="G9574" s="29"/>
      <c r="H9574" s="29"/>
      <c r="I9574" s="87" t="str">
        <f>IF($C9574="","",VLOOKUP($H9574,培训课程清单!$B$2:$J$1700,2,0))</f>
        <v/>
      </c>
      <c r="J9574" s="87" t="str">
        <f>IF($C9574="","",VLOOKUP($H9574,培训课程清单!$B$2:$J$1700,3,0))</f>
        <v/>
      </c>
      <c r="K9574" s="87" t="str">
        <f>IF($H9574="","",VLOOKUP($H9574,培训课程清单!$B$2:$J$1700,4,0))</f>
        <v/>
      </c>
      <c r="L9574" s="29"/>
      <c r="M9574" s="89" t="str">
        <f>IF($H9574="","",VLOOKUP($H9574,培训课程清单!$B$2:$J$1700,7,0))</f>
        <v/>
      </c>
      <c r="N9574" s="87" t="str">
        <f>IF($H9574="","",VLOOKUP($H9574,培训课程清单!$B$2:$J$1700,8,0))</f>
        <v/>
      </c>
      <c r="O9574" s="29"/>
    </row>
    <row r="9575" spans="1:15">
      <c r="A9575" s="87" t="str">
        <f t="shared" si="150"/>
        <v/>
      </c>
      <c r="B9575" s="87" t="str">
        <f>IF(C9575="","",C9575&amp;COUNTIF($C$2:C9575,C9575))</f>
        <v/>
      </c>
      <c r="C9575" s="88"/>
      <c r="D9575" s="87" t="str">
        <f>IF($C9575="","",VLOOKUP($C9575,人员花名册!$B$2:$F$2001,2,0))</f>
        <v/>
      </c>
      <c r="E9575" s="87" t="str">
        <f>IF($C9575="","",VLOOKUP($C9575,人员花名册!$B$2:$F$2001,4,0))</f>
        <v/>
      </c>
      <c r="F9575" s="89" t="str">
        <f>IF($C9575="","",VLOOKUP($C9575,人员花名册!$B$2:$F$2001,5,0))</f>
        <v/>
      </c>
      <c r="G9575" s="29"/>
      <c r="H9575" s="29"/>
      <c r="I9575" s="87" t="str">
        <f>IF($C9575="","",VLOOKUP($H9575,培训课程清单!$B$2:$J$1700,2,0))</f>
        <v/>
      </c>
      <c r="J9575" s="87" t="str">
        <f>IF($C9575="","",VLOOKUP($H9575,培训课程清单!$B$2:$J$1700,3,0))</f>
        <v/>
      </c>
      <c r="K9575" s="87" t="str">
        <f>IF($H9575="","",VLOOKUP($H9575,培训课程清单!$B$2:$J$1700,4,0))</f>
        <v/>
      </c>
      <c r="L9575" s="29"/>
      <c r="M9575" s="89" t="str">
        <f>IF($H9575="","",VLOOKUP($H9575,培训课程清单!$B$2:$J$1700,7,0))</f>
        <v/>
      </c>
      <c r="N9575" s="87" t="str">
        <f>IF($H9575="","",VLOOKUP($H9575,培训课程清单!$B$2:$J$1700,8,0))</f>
        <v/>
      </c>
      <c r="O9575" s="29"/>
    </row>
    <row r="9576" spans="1:15">
      <c r="A9576" s="87" t="str">
        <f t="shared" si="150"/>
        <v/>
      </c>
      <c r="B9576" s="87" t="str">
        <f>IF(C9576="","",C9576&amp;COUNTIF($C$2:C9576,C9576))</f>
        <v/>
      </c>
      <c r="C9576" s="88"/>
      <c r="D9576" s="87" t="str">
        <f>IF($C9576="","",VLOOKUP($C9576,人员花名册!$B$2:$F$2001,2,0))</f>
        <v/>
      </c>
      <c r="E9576" s="87" t="str">
        <f>IF($C9576="","",VLOOKUP($C9576,人员花名册!$B$2:$F$2001,4,0))</f>
        <v/>
      </c>
      <c r="F9576" s="89" t="str">
        <f>IF($C9576="","",VLOOKUP($C9576,人员花名册!$B$2:$F$2001,5,0))</f>
        <v/>
      </c>
      <c r="G9576" s="29"/>
      <c r="H9576" s="29"/>
      <c r="I9576" s="87" t="str">
        <f>IF($C9576="","",VLOOKUP($H9576,培训课程清单!$B$2:$J$1700,2,0))</f>
        <v/>
      </c>
      <c r="J9576" s="87" t="str">
        <f>IF($C9576="","",VLOOKUP($H9576,培训课程清单!$B$2:$J$1700,3,0))</f>
        <v/>
      </c>
      <c r="K9576" s="87" t="str">
        <f>IF($H9576="","",VLOOKUP($H9576,培训课程清单!$B$2:$J$1700,4,0))</f>
        <v/>
      </c>
      <c r="L9576" s="29"/>
      <c r="M9576" s="89" t="str">
        <f>IF($H9576="","",VLOOKUP($H9576,培训课程清单!$B$2:$J$1700,7,0))</f>
        <v/>
      </c>
      <c r="N9576" s="87" t="str">
        <f>IF($H9576="","",VLOOKUP($H9576,培训课程清单!$B$2:$J$1700,8,0))</f>
        <v/>
      </c>
      <c r="O9576" s="29"/>
    </row>
    <row r="9577" spans="1:15">
      <c r="A9577" s="87" t="str">
        <f t="shared" si="150"/>
        <v/>
      </c>
      <c r="B9577" s="87" t="str">
        <f>IF(C9577="","",C9577&amp;COUNTIF($C$2:C9577,C9577))</f>
        <v/>
      </c>
      <c r="C9577" s="88"/>
      <c r="D9577" s="87" t="str">
        <f>IF($C9577="","",VLOOKUP($C9577,人员花名册!$B$2:$F$2001,2,0))</f>
        <v/>
      </c>
      <c r="E9577" s="87" t="str">
        <f>IF($C9577="","",VLOOKUP($C9577,人员花名册!$B$2:$F$2001,4,0))</f>
        <v/>
      </c>
      <c r="F9577" s="89" t="str">
        <f>IF($C9577="","",VLOOKUP($C9577,人员花名册!$B$2:$F$2001,5,0))</f>
        <v/>
      </c>
      <c r="G9577" s="29"/>
      <c r="H9577" s="29"/>
      <c r="I9577" s="87" t="str">
        <f>IF($C9577="","",VLOOKUP($H9577,培训课程清单!$B$2:$J$1700,2,0))</f>
        <v/>
      </c>
      <c r="J9577" s="87" t="str">
        <f>IF($C9577="","",VLOOKUP($H9577,培训课程清单!$B$2:$J$1700,3,0))</f>
        <v/>
      </c>
      <c r="K9577" s="87" t="str">
        <f>IF($H9577="","",VLOOKUP($H9577,培训课程清单!$B$2:$J$1700,4,0))</f>
        <v/>
      </c>
      <c r="L9577" s="29"/>
      <c r="M9577" s="89" t="str">
        <f>IF($H9577="","",VLOOKUP($H9577,培训课程清单!$B$2:$J$1700,7,0))</f>
        <v/>
      </c>
      <c r="N9577" s="87" t="str">
        <f>IF($H9577="","",VLOOKUP($H9577,培训课程清单!$B$2:$J$1700,8,0))</f>
        <v/>
      </c>
      <c r="O9577" s="29"/>
    </row>
    <row r="9578" spans="1:15">
      <c r="A9578" s="87" t="str">
        <f t="shared" si="150"/>
        <v/>
      </c>
      <c r="B9578" s="87" t="str">
        <f>IF(C9578="","",C9578&amp;COUNTIF($C$2:C9578,C9578))</f>
        <v/>
      </c>
      <c r="C9578" s="88"/>
      <c r="D9578" s="87" t="str">
        <f>IF($C9578="","",VLOOKUP($C9578,人员花名册!$B$2:$F$2001,2,0))</f>
        <v/>
      </c>
      <c r="E9578" s="87" t="str">
        <f>IF($C9578="","",VLOOKUP($C9578,人员花名册!$B$2:$F$2001,4,0))</f>
        <v/>
      </c>
      <c r="F9578" s="89" t="str">
        <f>IF($C9578="","",VLOOKUP($C9578,人员花名册!$B$2:$F$2001,5,0))</f>
        <v/>
      </c>
      <c r="G9578" s="29"/>
      <c r="H9578" s="29"/>
      <c r="I9578" s="87" t="str">
        <f>IF($C9578="","",VLOOKUP($H9578,培训课程清单!$B$2:$J$1700,2,0))</f>
        <v/>
      </c>
      <c r="J9578" s="87" t="str">
        <f>IF($C9578="","",VLOOKUP($H9578,培训课程清单!$B$2:$J$1700,3,0))</f>
        <v/>
      </c>
      <c r="K9578" s="87" t="str">
        <f>IF($H9578="","",VLOOKUP($H9578,培训课程清单!$B$2:$J$1700,4,0))</f>
        <v/>
      </c>
      <c r="L9578" s="29"/>
      <c r="M9578" s="89" t="str">
        <f>IF($H9578="","",VLOOKUP($H9578,培训课程清单!$B$2:$J$1700,7,0))</f>
        <v/>
      </c>
      <c r="N9578" s="87" t="str">
        <f>IF($H9578="","",VLOOKUP($H9578,培训课程清单!$B$2:$J$1700,8,0))</f>
        <v/>
      </c>
      <c r="O9578" s="29"/>
    </row>
    <row r="9579" spans="1:15">
      <c r="A9579" s="87" t="str">
        <f t="shared" si="150"/>
        <v/>
      </c>
      <c r="B9579" s="87" t="str">
        <f>IF(C9579="","",C9579&amp;COUNTIF($C$2:C9579,C9579))</f>
        <v/>
      </c>
      <c r="C9579" s="88"/>
      <c r="D9579" s="87" t="str">
        <f>IF($C9579="","",VLOOKUP($C9579,人员花名册!$B$2:$F$2001,2,0))</f>
        <v/>
      </c>
      <c r="E9579" s="87" t="str">
        <f>IF($C9579="","",VLOOKUP($C9579,人员花名册!$B$2:$F$2001,4,0))</f>
        <v/>
      </c>
      <c r="F9579" s="89" t="str">
        <f>IF($C9579="","",VLOOKUP($C9579,人员花名册!$B$2:$F$2001,5,0))</f>
        <v/>
      </c>
      <c r="G9579" s="29"/>
      <c r="H9579" s="29"/>
      <c r="I9579" s="87" t="str">
        <f>IF($C9579="","",VLOOKUP($H9579,培训课程清单!$B$2:$J$1700,2,0))</f>
        <v/>
      </c>
      <c r="J9579" s="87" t="str">
        <f>IF($C9579="","",VLOOKUP($H9579,培训课程清单!$B$2:$J$1700,3,0))</f>
        <v/>
      </c>
      <c r="K9579" s="87" t="str">
        <f>IF($H9579="","",VLOOKUP($H9579,培训课程清单!$B$2:$J$1700,4,0))</f>
        <v/>
      </c>
      <c r="L9579" s="29"/>
      <c r="M9579" s="89" t="str">
        <f>IF($H9579="","",VLOOKUP($H9579,培训课程清单!$B$2:$J$1700,7,0))</f>
        <v/>
      </c>
      <c r="N9579" s="87" t="str">
        <f>IF($H9579="","",VLOOKUP($H9579,培训课程清单!$B$2:$J$1700,8,0))</f>
        <v/>
      </c>
      <c r="O9579" s="29"/>
    </row>
    <row r="9580" spans="1:15">
      <c r="A9580" s="87" t="str">
        <f t="shared" si="150"/>
        <v/>
      </c>
      <c r="B9580" s="87" t="str">
        <f>IF(C9580="","",C9580&amp;COUNTIF($C$2:C9580,C9580))</f>
        <v/>
      </c>
      <c r="C9580" s="88"/>
      <c r="D9580" s="87" t="str">
        <f>IF($C9580="","",VLOOKUP($C9580,人员花名册!$B$2:$F$2001,2,0))</f>
        <v/>
      </c>
      <c r="E9580" s="87" t="str">
        <f>IF($C9580="","",VLOOKUP($C9580,人员花名册!$B$2:$F$2001,4,0))</f>
        <v/>
      </c>
      <c r="F9580" s="89" t="str">
        <f>IF($C9580="","",VLOOKUP($C9580,人员花名册!$B$2:$F$2001,5,0))</f>
        <v/>
      </c>
      <c r="G9580" s="29"/>
      <c r="H9580" s="29"/>
      <c r="I9580" s="87" t="str">
        <f>IF($C9580="","",VLOOKUP($H9580,培训课程清单!$B$2:$J$1700,2,0))</f>
        <v/>
      </c>
      <c r="J9580" s="87" t="str">
        <f>IF($C9580="","",VLOOKUP($H9580,培训课程清单!$B$2:$J$1700,3,0))</f>
        <v/>
      </c>
      <c r="K9580" s="87" t="str">
        <f>IF($H9580="","",VLOOKUP($H9580,培训课程清单!$B$2:$J$1700,4,0))</f>
        <v/>
      </c>
      <c r="L9580" s="29"/>
      <c r="M9580" s="89" t="str">
        <f>IF($H9580="","",VLOOKUP($H9580,培训课程清单!$B$2:$J$1700,7,0))</f>
        <v/>
      </c>
      <c r="N9580" s="87" t="str">
        <f>IF($H9580="","",VLOOKUP($H9580,培训课程清单!$B$2:$J$1700,8,0))</f>
        <v/>
      </c>
      <c r="O9580" s="29"/>
    </row>
    <row r="9581" spans="1:15">
      <c r="A9581" s="87" t="str">
        <f t="shared" si="150"/>
        <v/>
      </c>
      <c r="B9581" s="87" t="str">
        <f>IF(C9581="","",C9581&amp;COUNTIF($C$2:C9581,C9581))</f>
        <v/>
      </c>
      <c r="C9581" s="88"/>
      <c r="D9581" s="87" t="str">
        <f>IF($C9581="","",VLOOKUP($C9581,人员花名册!$B$2:$F$2001,2,0))</f>
        <v/>
      </c>
      <c r="E9581" s="87" t="str">
        <f>IF($C9581="","",VLOOKUP($C9581,人员花名册!$B$2:$F$2001,4,0))</f>
        <v/>
      </c>
      <c r="F9581" s="89" t="str">
        <f>IF($C9581="","",VLOOKUP($C9581,人员花名册!$B$2:$F$2001,5,0))</f>
        <v/>
      </c>
      <c r="G9581" s="29"/>
      <c r="H9581" s="29"/>
      <c r="I9581" s="87" t="str">
        <f>IF($C9581="","",VLOOKUP($H9581,培训课程清单!$B$2:$J$1700,2,0))</f>
        <v/>
      </c>
      <c r="J9581" s="87" t="str">
        <f>IF($C9581="","",VLOOKUP($H9581,培训课程清单!$B$2:$J$1700,3,0))</f>
        <v/>
      </c>
      <c r="K9581" s="87" t="str">
        <f>IF($H9581="","",VLOOKUP($H9581,培训课程清单!$B$2:$J$1700,4,0))</f>
        <v/>
      </c>
      <c r="L9581" s="29"/>
      <c r="M9581" s="89" t="str">
        <f>IF($H9581="","",VLOOKUP($H9581,培训课程清单!$B$2:$J$1700,7,0))</f>
        <v/>
      </c>
      <c r="N9581" s="87" t="str">
        <f>IF($H9581="","",VLOOKUP($H9581,培训课程清单!$B$2:$J$1700,8,0))</f>
        <v/>
      </c>
      <c r="O9581" s="29"/>
    </row>
    <row r="9582" spans="1:15">
      <c r="A9582" s="87" t="str">
        <f t="shared" si="150"/>
        <v/>
      </c>
      <c r="B9582" s="87" t="str">
        <f>IF(C9582="","",C9582&amp;COUNTIF($C$2:C9582,C9582))</f>
        <v/>
      </c>
      <c r="C9582" s="88"/>
      <c r="D9582" s="87" t="str">
        <f>IF($C9582="","",VLOOKUP($C9582,人员花名册!$B$2:$F$2001,2,0))</f>
        <v/>
      </c>
      <c r="E9582" s="87" t="str">
        <f>IF($C9582="","",VLOOKUP($C9582,人员花名册!$B$2:$F$2001,4,0))</f>
        <v/>
      </c>
      <c r="F9582" s="89" t="str">
        <f>IF($C9582="","",VLOOKUP($C9582,人员花名册!$B$2:$F$2001,5,0))</f>
        <v/>
      </c>
      <c r="G9582" s="29"/>
      <c r="H9582" s="29"/>
      <c r="I9582" s="87" t="str">
        <f>IF($C9582="","",VLOOKUP($H9582,培训课程清单!$B$2:$J$1700,2,0))</f>
        <v/>
      </c>
      <c r="J9582" s="87" t="str">
        <f>IF($C9582="","",VLOOKUP($H9582,培训课程清单!$B$2:$J$1700,3,0))</f>
        <v/>
      </c>
      <c r="K9582" s="87" t="str">
        <f>IF($H9582="","",VLOOKUP($H9582,培训课程清单!$B$2:$J$1700,4,0))</f>
        <v/>
      </c>
      <c r="L9582" s="29"/>
      <c r="M9582" s="89" t="str">
        <f>IF($H9582="","",VLOOKUP($H9582,培训课程清单!$B$2:$J$1700,7,0))</f>
        <v/>
      </c>
      <c r="N9582" s="87" t="str">
        <f>IF($H9582="","",VLOOKUP($H9582,培训课程清单!$B$2:$J$1700,8,0))</f>
        <v/>
      </c>
      <c r="O9582" s="29"/>
    </row>
    <row r="9583" spans="1:15">
      <c r="A9583" s="87" t="str">
        <f t="shared" si="150"/>
        <v/>
      </c>
      <c r="B9583" s="87" t="str">
        <f>IF(C9583="","",C9583&amp;COUNTIF($C$2:C9583,C9583))</f>
        <v/>
      </c>
      <c r="C9583" s="88"/>
      <c r="D9583" s="87" t="str">
        <f>IF($C9583="","",VLOOKUP($C9583,人员花名册!$B$2:$F$2001,2,0))</f>
        <v/>
      </c>
      <c r="E9583" s="87" t="str">
        <f>IF($C9583="","",VLOOKUP($C9583,人员花名册!$B$2:$F$2001,4,0))</f>
        <v/>
      </c>
      <c r="F9583" s="89" t="str">
        <f>IF($C9583="","",VLOOKUP($C9583,人员花名册!$B$2:$F$2001,5,0))</f>
        <v/>
      </c>
      <c r="G9583" s="29"/>
      <c r="H9583" s="29"/>
      <c r="I9583" s="87" t="str">
        <f>IF($C9583="","",VLOOKUP($H9583,培训课程清单!$B$2:$J$1700,2,0))</f>
        <v/>
      </c>
      <c r="J9583" s="87" t="str">
        <f>IF($C9583="","",VLOOKUP($H9583,培训课程清单!$B$2:$J$1700,3,0))</f>
        <v/>
      </c>
      <c r="K9583" s="87" t="str">
        <f>IF($H9583="","",VLOOKUP($H9583,培训课程清单!$B$2:$J$1700,4,0))</f>
        <v/>
      </c>
      <c r="L9583" s="29"/>
      <c r="M9583" s="89" t="str">
        <f>IF($H9583="","",VLOOKUP($H9583,培训课程清单!$B$2:$J$1700,7,0))</f>
        <v/>
      </c>
      <c r="N9583" s="87" t="str">
        <f>IF($H9583="","",VLOOKUP($H9583,培训课程清单!$B$2:$J$1700,8,0))</f>
        <v/>
      </c>
      <c r="O9583" s="29"/>
    </row>
    <row r="9584" spans="1:15">
      <c r="A9584" s="87" t="str">
        <f t="shared" si="150"/>
        <v/>
      </c>
      <c r="B9584" s="87" t="str">
        <f>IF(C9584="","",C9584&amp;COUNTIF($C$2:C9584,C9584))</f>
        <v/>
      </c>
      <c r="C9584" s="88"/>
      <c r="D9584" s="87" t="str">
        <f>IF($C9584="","",VLOOKUP($C9584,人员花名册!$B$2:$F$2001,2,0))</f>
        <v/>
      </c>
      <c r="E9584" s="87" t="str">
        <f>IF($C9584="","",VLOOKUP($C9584,人员花名册!$B$2:$F$2001,4,0))</f>
        <v/>
      </c>
      <c r="F9584" s="89" t="str">
        <f>IF($C9584="","",VLOOKUP($C9584,人员花名册!$B$2:$F$2001,5,0))</f>
        <v/>
      </c>
      <c r="G9584" s="29"/>
      <c r="H9584" s="29"/>
      <c r="I9584" s="87" t="str">
        <f>IF($C9584="","",VLOOKUP($H9584,培训课程清单!$B$2:$J$1700,2,0))</f>
        <v/>
      </c>
      <c r="J9584" s="87" t="str">
        <f>IF($C9584="","",VLOOKUP($H9584,培训课程清单!$B$2:$J$1700,3,0))</f>
        <v/>
      </c>
      <c r="K9584" s="87" t="str">
        <f>IF($H9584="","",VLOOKUP($H9584,培训课程清单!$B$2:$J$1700,4,0))</f>
        <v/>
      </c>
      <c r="L9584" s="29"/>
      <c r="M9584" s="89" t="str">
        <f>IF($H9584="","",VLOOKUP($H9584,培训课程清单!$B$2:$J$1700,7,0))</f>
        <v/>
      </c>
      <c r="N9584" s="87" t="str">
        <f>IF($H9584="","",VLOOKUP($H9584,培训课程清单!$B$2:$J$1700,8,0))</f>
        <v/>
      </c>
      <c r="O9584" s="29"/>
    </row>
    <row r="9585" spans="1:15">
      <c r="A9585" s="87" t="str">
        <f t="shared" si="150"/>
        <v/>
      </c>
      <c r="B9585" s="87" t="str">
        <f>IF(C9585="","",C9585&amp;COUNTIF($C$2:C9585,C9585))</f>
        <v/>
      </c>
      <c r="C9585" s="88"/>
      <c r="D9585" s="87" t="str">
        <f>IF($C9585="","",VLOOKUP($C9585,人员花名册!$B$2:$F$2001,2,0))</f>
        <v/>
      </c>
      <c r="E9585" s="87" t="str">
        <f>IF($C9585="","",VLOOKUP($C9585,人员花名册!$B$2:$F$2001,4,0))</f>
        <v/>
      </c>
      <c r="F9585" s="89" t="str">
        <f>IF($C9585="","",VLOOKUP($C9585,人员花名册!$B$2:$F$2001,5,0))</f>
        <v/>
      </c>
      <c r="G9585" s="29"/>
      <c r="H9585" s="29"/>
      <c r="I9585" s="87" t="str">
        <f>IF($C9585="","",VLOOKUP($H9585,培训课程清单!$B$2:$J$1700,2,0))</f>
        <v/>
      </c>
      <c r="J9585" s="87" t="str">
        <f>IF($C9585="","",VLOOKUP($H9585,培训课程清单!$B$2:$J$1700,3,0))</f>
        <v/>
      </c>
      <c r="K9585" s="87" t="str">
        <f>IF($H9585="","",VLOOKUP($H9585,培训课程清单!$B$2:$J$1700,4,0))</f>
        <v/>
      </c>
      <c r="L9585" s="29"/>
      <c r="M9585" s="89" t="str">
        <f>IF($H9585="","",VLOOKUP($H9585,培训课程清单!$B$2:$J$1700,7,0))</f>
        <v/>
      </c>
      <c r="N9585" s="87" t="str">
        <f>IF($H9585="","",VLOOKUP($H9585,培训课程清单!$B$2:$J$1700,8,0))</f>
        <v/>
      </c>
      <c r="O9585" s="29"/>
    </row>
    <row r="9586" spans="1:15">
      <c r="A9586" s="87" t="str">
        <f t="shared" si="150"/>
        <v/>
      </c>
      <c r="B9586" s="87" t="str">
        <f>IF(C9586="","",C9586&amp;COUNTIF($C$2:C9586,C9586))</f>
        <v/>
      </c>
      <c r="C9586" s="88"/>
      <c r="D9586" s="87" t="str">
        <f>IF($C9586="","",VLOOKUP($C9586,人员花名册!$B$2:$F$2001,2,0))</f>
        <v/>
      </c>
      <c r="E9586" s="87" t="str">
        <f>IF($C9586="","",VLOOKUP($C9586,人员花名册!$B$2:$F$2001,4,0))</f>
        <v/>
      </c>
      <c r="F9586" s="89" t="str">
        <f>IF($C9586="","",VLOOKUP($C9586,人员花名册!$B$2:$F$2001,5,0))</f>
        <v/>
      </c>
      <c r="G9586" s="29"/>
      <c r="H9586" s="29"/>
      <c r="I9586" s="87" t="str">
        <f>IF($C9586="","",VLOOKUP($H9586,培训课程清单!$B$2:$J$1700,2,0))</f>
        <v/>
      </c>
      <c r="J9586" s="87" t="str">
        <f>IF($C9586="","",VLOOKUP($H9586,培训课程清单!$B$2:$J$1700,3,0))</f>
        <v/>
      </c>
      <c r="K9586" s="87" t="str">
        <f>IF($H9586="","",VLOOKUP($H9586,培训课程清单!$B$2:$J$1700,4,0))</f>
        <v/>
      </c>
      <c r="L9586" s="29"/>
      <c r="M9586" s="89" t="str">
        <f>IF($H9586="","",VLOOKUP($H9586,培训课程清单!$B$2:$J$1700,7,0))</f>
        <v/>
      </c>
      <c r="N9586" s="87" t="str">
        <f>IF($H9586="","",VLOOKUP($H9586,培训课程清单!$B$2:$J$1700,8,0))</f>
        <v/>
      </c>
      <c r="O9586" s="29"/>
    </row>
    <row r="9587" spans="1:15">
      <c r="A9587" s="87" t="str">
        <f t="shared" si="150"/>
        <v/>
      </c>
      <c r="B9587" s="87" t="str">
        <f>IF(C9587="","",C9587&amp;COUNTIF($C$2:C9587,C9587))</f>
        <v/>
      </c>
      <c r="C9587" s="88"/>
      <c r="D9587" s="87" t="str">
        <f>IF($C9587="","",VLOOKUP($C9587,人员花名册!$B$2:$F$2001,2,0))</f>
        <v/>
      </c>
      <c r="E9587" s="87" t="str">
        <f>IF($C9587="","",VLOOKUP($C9587,人员花名册!$B$2:$F$2001,4,0))</f>
        <v/>
      </c>
      <c r="F9587" s="89" t="str">
        <f>IF($C9587="","",VLOOKUP($C9587,人员花名册!$B$2:$F$2001,5,0))</f>
        <v/>
      </c>
      <c r="G9587" s="29"/>
      <c r="H9587" s="29"/>
      <c r="I9587" s="87" t="str">
        <f>IF($C9587="","",VLOOKUP($H9587,培训课程清单!$B$2:$J$1700,2,0))</f>
        <v/>
      </c>
      <c r="J9587" s="87" t="str">
        <f>IF($C9587="","",VLOOKUP($H9587,培训课程清单!$B$2:$J$1700,3,0))</f>
        <v/>
      </c>
      <c r="K9587" s="87" t="str">
        <f>IF($H9587="","",VLOOKUP($H9587,培训课程清单!$B$2:$J$1700,4,0))</f>
        <v/>
      </c>
      <c r="L9587" s="29"/>
      <c r="M9587" s="89" t="str">
        <f>IF($H9587="","",VLOOKUP($H9587,培训课程清单!$B$2:$J$1700,7,0))</f>
        <v/>
      </c>
      <c r="N9587" s="87" t="str">
        <f>IF($H9587="","",VLOOKUP($H9587,培训课程清单!$B$2:$J$1700,8,0))</f>
        <v/>
      </c>
      <c r="O9587" s="29"/>
    </row>
    <row r="9588" spans="1:15">
      <c r="A9588" s="87" t="str">
        <f t="shared" si="150"/>
        <v/>
      </c>
      <c r="B9588" s="87" t="str">
        <f>IF(C9588="","",C9588&amp;COUNTIF($C$2:C9588,C9588))</f>
        <v/>
      </c>
      <c r="C9588" s="88"/>
      <c r="D9588" s="87" t="str">
        <f>IF($C9588="","",VLOOKUP($C9588,人员花名册!$B$2:$F$2001,2,0))</f>
        <v/>
      </c>
      <c r="E9588" s="87" t="str">
        <f>IF($C9588="","",VLOOKUP($C9588,人员花名册!$B$2:$F$2001,4,0))</f>
        <v/>
      </c>
      <c r="F9588" s="89" t="str">
        <f>IF($C9588="","",VLOOKUP($C9588,人员花名册!$B$2:$F$2001,5,0))</f>
        <v/>
      </c>
      <c r="G9588" s="29"/>
      <c r="H9588" s="29"/>
      <c r="I9588" s="87" t="str">
        <f>IF($C9588="","",VLOOKUP($H9588,培训课程清单!$B$2:$J$1700,2,0))</f>
        <v/>
      </c>
      <c r="J9588" s="87" t="str">
        <f>IF($C9588="","",VLOOKUP($H9588,培训课程清单!$B$2:$J$1700,3,0))</f>
        <v/>
      </c>
      <c r="K9588" s="87" t="str">
        <f>IF($H9588="","",VLOOKUP($H9588,培训课程清单!$B$2:$J$1700,4,0))</f>
        <v/>
      </c>
      <c r="L9588" s="29"/>
      <c r="M9588" s="89" t="str">
        <f>IF($H9588="","",VLOOKUP($H9588,培训课程清单!$B$2:$J$1700,7,0))</f>
        <v/>
      </c>
      <c r="N9588" s="87" t="str">
        <f>IF($H9588="","",VLOOKUP($H9588,培训课程清单!$B$2:$J$1700,8,0))</f>
        <v/>
      </c>
      <c r="O9588" s="29"/>
    </row>
    <row r="9589" spans="1:15">
      <c r="A9589" s="87" t="str">
        <f t="shared" si="150"/>
        <v/>
      </c>
      <c r="B9589" s="87" t="str">
        <f>IF(C9589="","",C9589&amp;COUNTIF($C$2:C9589,C9589))</f>
        <v/>
      </c>
      <c r="C9589" s="88"/>
      <c r="D9589" s="87" t="str">
        <f>IF($C9589="","",VLOOKUP($C9589,人员花名册!$B$2:$F$2001,2,0))</f>
        <v/>
      </c>
      <c r="E9589" s="87" t="str">
        <f>IF($C9589="","",VLOOKUP($C9589,人员花名册!$B$2:$F$2001,4,0))</f>
        <v/>
      </c>
      <c r="F9589" s="89" t="str">
        <f>IF($C9589="","",VLOOKUP($C9589,人员花名册!$B$2:$F$2001,5,0))</f>
        <v/>
      </c>
      <c r="G9589" s="29"/>
      <c r="H9589" s="29"/>
      <c r="I9589" s="87" t="str">
        <f>IF($C9589="","",VLOOKUP($H9589,培训课程清单!$B$2:$J$1700,2,0))</f>
        <v/>
      </c>
      <c r="J9589" s="87" t="str">
        <f>IF($C9589="","",VLOOKUP($H9589,培训课程清单!$B$2:$J$1700,3,0))</f>
        <v/>
      </c>
      <c r="K9589" s="87" t="str">
        <f>IF($H9589="","",VLOOKUP($H9589,培训课程清单!$B$2:$J$1700,4,0))</f>
        <v/>
      </c>
      <c r="L9589" s="29"/>
      <c r="M9589" s="89" t="str">
        <f>IF($H9589="","",VLOOKUP($H9589,培训课程清单!$B$2:$J$1700,7,0))</f>
        <v/>
      </c>
      <c r="N9589" s="87" t="str">
        <f>IF($H9589="","",VLOOKUP($H9589,培训课程清单!$B$2:$J$1700,8,0))</f>
        <v/>
      </c>
      <c r="O9589" s="29"/>
    </row>
    <row r="9590" spans="1:15">
      <c r="A9590" s="87" t="str">
        <f t="shared" si="150"/>
        <v/>
      </c>
      <c r="B9590" s="87" t="str">
        <f>IF(C9590="","",C9590&amp;COUNTIF($C$2:C9590,C9590))</f>
        <v/>
      </c>
      <c r="C9590" s="88"/>
      <c r="D9590" s="87" t="str">
        <f>IF($C9590="","",VLOOKUP($C9590,人员花名册!$B$2:$F$2001,2,0))</f>
        <v/>
      </c>
      <c r="E9590" s="87" t="str">
        <f>IF($C9590="","",VLOOKUP($C9590,人员花名册!$B$2:$F$2001,4,0))</f>
        <v/>
      </c>
      <c r="F9590" s="89" t="str">
        <f>IF($C9590="","",VLOOKUP($C9590,人员花名册!$B$2:$F$2001,5,0))</f>
        <v/>
      </c>
      <c r="G9590" s="29"/>
      <c r="H9590" s="29"/>
      <c r="I9590" s="87" t="str">
        <f>IF($C9590="","",VLOOKUP($H9590,培训课程清单!$B$2:$J$1700,2,0))</f>
        <v/>
      </c>
      <c r="J9590" s="87" t="str">
        <f>IF($C9590="","",VLOOKUP($H9590,培训课程清单!$B$2:$J$1700,3,0))</f>
        <v/>
      </c>
      <c r="K9590" s="87" t="str">
        <f>IF($H9590="","",VLOOKUP($H9590,培训课程清单!$B$2:$J$1700,4,0))</f>
        <v/>
      </c>
      <c r="L9590" s="29"/>
      <c r="M9590" s="89" t="str">
        <f>IF($H9590="","",VLOOKUP($H9590,培训课程清单!$B$2:$J$1700,7,0))</f>
        <v/>
      </c>
      <c r="N9590" s="87" t="str">
        <f>IF($H9590="","",VLOOKUP($H9590,培训课程清单!$B$2:$J$1700,8,0))</f>
        <v/>
      </c>
      <c r="O9590" s="29"/>
    </row>
    <row r="9591" spans="1:15">
      <c r="A9591" s="87" t="str">
        <f t="shared" si="150"/>
        <v/>
      </c>
      <c r="B9591" s="87" t="str">
        <f>IF(C9591="","",C9591&amp;COUNTIF($C$2:C9591,C9591))</f>
        <v/>
      </c>
      <c r="C9591" s="88"/>
      <c r="D9591" s="87" t="str">
        <f>IF($C9591="","",VLOOKUP($C9591,人员花名册!$B$2:$F$2001,2,0))</f>
        <v/>
      </c>
      <c r="E9591" s="87" t="str">
        <f>IF($C9591="","",VLOOKUP($C9591,人员花名册!$B$2:$F$2001,4,0))</f>
        <v/>
      </c>
      <c r="F9591" s="89" t="str">
        <f>IF($C9591="","",VLOOKUP($C9591,人员花名册!$B$2:$F$2001,5,0))</f>
        <v/>
      </c>
      <c r="G9591" s="29"/>
      <c r="H9591" s="29"/>
      <c r="I9591" s="87" t="str">
        <f>IF($C9591="","",VLOOKUP($H9591,培训课程清单!$B$2:$J$1700,2,0))</f>
        <v/>
      </c>
      <c r="J9591" s="87" t="str">
        <f>IF($C9591="","",VLOOKUP($H9591,培训课程清单!$B$2:$J$1700,3,0))</f>
        <v/>
      </c>
      <c r="K9591" s="87" t="str">
        <f>IF($H9591="","",VLOOKUP($H9591,培训课程清单!$B$2:$J$1700,4,0))</f>
        <v/>
      </c>
      <c r="L9591" s="29"/>
      <c r="M9591" s="89" t="str">
        <f>IF($H9591="","",VLOOKUP($H9591,培训课程清单!$B$2:$J$1700,7,0))</f>
        <v/>
      </c>
      <c r="N9591" s="87" t="str">
        <f>IF($H9591="","",VLOOKUP($H9591,培训课程清单!$B$2:$J$1700,8,0))</f>
        <v/>
      </c>
      <c r="O9591" s="29"/>
    </row>
    <row r="9592" spans="1:15">
      <c r="A9592" s="87" t="str">
        <f t="shared" si="150"/>
        <v/>
      </c>
      <c r="B9592" s="87" t="str">
        <f>IF(C9592="","",C9592&amp;COUNTIF($C$2:C9592,C9592))</f>
        <v/>
      </c>
      <c r="C9592" s="88"/>
      <c r="D9592" s="87" t="str">
        <f>IF($C9592="","",VLOOKUP($C9592,人员花名册!$B$2:$F$2001,2,0))</f>
        <v/>
      </c>
      <c r="E9592" s="87" t="str">
        <f>IF($C9592="","",VLOOKUP($C9592,人员花名册!$B$2:$F$2001,4,0))</f>
        <v/>
      </c>
      <c r="F9592" s="89" t="str">
        <f>IF($C9592="","",VLOOKUP($C9592,人员花名册!$B$2:$F$2001,5,0))</f>
        <v/>
      </c>
      <c r="G9592" s="29"/>
      <c r="H9592" s="29"/>
      <c r="I9592" s="87" t="str">
        <f>IF($C9592="","",VLOOKUP($H9592,培训课程清单!$B$2:$J$1700,2,0))</f>
        <v/>
      </c>
      <c r="J9592" s="87" t="str">
        <f>IF($C9592="","",VLOOKUP($H9592,培训课程清单!$B$2:$J$1700,3,0))</f>
        <v/>
      </c>
      <c r="K9592" s="87" t="str">
        <f>IF($H9592="","",VLOOKUP($H9592,培训课程清单!$B$2:$J$1700,4,0))</f>
        <v/>
      </c>
      <c r="L9592" s="29"/>
      <c r="M9592" s="89" t="str">
        <f>IF($H9592="","",VLOOKUP($H9592,培训课程清单!$B$2:$J$1700,7,0))</f>
        <v/>
      </c>
      <c r="N9592" s="87" t="str">
        <f>IF($H9592="","",VLOOKUP($H9592,培训课程清单!$B$2:$J$1700,8,0))</f>
        <v/>
      </c>
      <c r="O9592" s="29"/>
    </row>
    <row r="9593" spans="1:15">
      <c r="A9593" s="87" t="str">
        <f t="shared" si="150"/>
        <v/>
      </c>
      <c r="B9593" s="87" t="str">
        <f>IF(C9593="","",C9593&amp;COUNTIF($C$2:C9593,C9593))</f>
        <v/>
      </c>
      <c r="C9593" s="88"/>
      <c r="D9593" s="87" t="str">
        <f>IF($C9593="","",VLOOKUP($C9593,人员花名册!$B$2:$F$2001,2,0))</f>
        <v/>
      </c>
      <c r="E9593" s="87" t="str">
        <f>IF($C9593="","",VLOOKUP($C9593,人员花名册!$B$2:$F$2001,4,0))</f>
        <v/>
      </c>
      <c r="F9593" s="89" t="str">
        <f>IF($C9593="","",VLOOKUP($C9593,人员花名册!$B$2:$F$2001,5,0))</f>
        <v/>
      </c>
      <c r="G9593" s="29"/>
      <c r="H9593" s="29"/>
      <c r="I9593" s="87" t="str">
        <f>IF($C9593="","",VLOOKUP($H9593,培训课程清单!$B$2:$J$1700,2,0))</f>
        <v/>
      </c>
      <c r="J9593" s="87" t="str">
        <f>IF($C9593="","",VLOOKUP($H9593,培训课程清单!$B$2:$J$1700,3,0))</f>
        <v/>
      </c>
      <c r="K9593" s="87" t="str">
        <f>IF($H9593="","",VLOOKUP($H9593,培训课程清单!$B$2:$J$1700,4,0))</f>
        <v/>
      </c>
      <c r="L9593" s="29"/>
      <c r="M9593" s="89" t="str">
        <f>IF($H9593="","",VLOOKUP($H9593,培训课程清单!$B$2:$J$1700,7,0))</f>
        <v/>
      </c>
      <c r="N9593" s="87" t="str">
        <f>IF($H9593="","",VLOOKUP($H9593,培训课程清单!$B$2:$J$1700,8,0))</f>
        <v/>
      </c>
      <c r="O9593" s="29"/>
    </row>
    <row r="9594" spans="1:15">
      <c r="A9594" s="87" t="str">
        <f t="shared" si="150"/>
        <v/>
      </c>
      <c r="B9594" s="87" t="str">
        <f>IF(C9594="","",C9594&amp;COUNTIF($C$2:C9594,C9594))</f>
        <v/>
      </c>
      <c r="C9594" s="88"/>
      <c r="D9594" s="87" t="str">
        <f>IF($C9594="","",VLOOKUP($C9594,人员花名册!$B$2:$F$2001,2,0))</f>
        <v/>
      </c>
      <c r="E9594" s="87" t="str">
        <f>IF($C9594="","",VLOOKUP($C9594,人员花名册!$B$2:$F$2001,4,0))</f>
        <v/>
      </c>
      <c r="F9594" s="89" t="str">
        <f>IF($C9594="","",VLOOKUP($C9594,人员花名册!$B$2:$F$2001,5,0))</f>
        <v/>
      </c>
      <c r="G9594" s="29"/>
      <c r="H9594" s="29"/>
      <c r="I9594" s="87" t="str">
        <f>IF($C9594="","",VLOOKUP($H9594,培训课程清单!$B$2:$J$1700,2,0))</f>
        <v/>
      </c>
      <c r="J9594" s="87" t="str">
        <f>IF($C9594="","",VLOOKUP($H9594,培训课程清单!$B$2:$J$1700,3,0))</f>
        <v/>
      </c>
      <c r="K9594" s="87" t="str">
        <f>IF($H9594="","",VLOOKUP($H9594,培训课程清单!$B$2:$J$1700,4,0))</f>
        <v/>
      </c>
      <c r="L9594" s="29"/>
      <c r="M9594" s="89" t="str">
        <f>IF($H9594="","",VLOOKUP($H9594,培训课程清单!$B$2:$J$1700,7,0))</f>
        <v/>
      </c>
      <c r="N9594" s="87" t="str">
        <f>IF($H9594="","",VLOOKUP($H9594,培训课程清单!$B$2:$J$1700,8,0))</f>
        <v/>
      </c>
      <c r="O9594" s="29"/>
    </row>
    <row r="9595" spans="1:15">
      <c r="A9595" s="87" t="str">
        <f t="shared" si="150"/>
        <v/>
      </c>
      <c r="B9595" s="87" t="str">
        <f>IF(C9595="","",C9595&amp;COUNTIF($C$2:C9595,C9595))</f>
        <v/>
      </c>
      <c r="C9595" s="88"/>
      <c r="D9595" s="87" t="str">
        <f>IF($C9595="","",VLOOKUP($C9595,人员花名册!$B$2:$F$2001,2,0))</f>
        <v/>
      </c>
      <c r="E9595" s="87" t="str">
        <f>IF($C9595="","",VLOOKUP($C9595,人员花名册!$B$2:$F$2001,4,0))</f>
        <v/>
      </c>
      <c r="F9595" s="89" t="str">
        <f>IF($C9595="","",VLOOKUP($C9595,人员花名册!$B$2:$F$2001,5,0))</f>
        <v/>
      </c>
      <c r="G9595" s="29"/>
      <c r="H9595" s="29"/>
      <c r="I9595" s="87" t="str">
        <f>IF($C9595="","",VLOOKUP($H9595,培训课程清单!$B$2:$J$1700,2,0))</f>
        <v/>
      </c>
      <c r="J9595" s="87" t="str">
        <f>IF($C9595="","",VLOOKUP($H9595,培训课程清单!$B$2:$J$1700,3,0))</f>
        <v/>
      </c>
      <c r="K9595" s="87" t="str">
        <f>IF($H9595="","",VLOOKUP($H9595,培训课程清单!$B$2:$J$1700,4,0))</f>
        <v/>
      </c>
      <c r="L9595" s="29"/>
      <c r="M9595" s="89" t="str">
        <f>IF($H9595="","",VLOOKUP($H9595,培训课程清单!$B$2:$J$1700,7,0))</f>
        <v/>
      </c>
      <c r="N9595" s="87" t="str">
        <f>IF($H9595="","",VLOOKUP($H9595,培训课程清单!$B$2:$J$1700,8,0))</f>
        <v/>
      </c>
      <c r="O9595" s="29"/>
    </row>
    <row r="9596" spans="1:15">
      <c r="A9596" s="87" t="str">
        <f t="shared" si="150"/>
        <v/>
      </c>
      <c r="B9596" s="87" t="str">
        <f>IF(C9596="","",C9596&amp;COUNTIF($C$2:C9596,C9596))</f>
        <v/>
      </c>
      <c r="C9596" s="88"/>
      <c r="D9596" s="87" t="str">
        <f>IF($C9596="","",VLOOKUP($C9596,人员花名册!$B$2:$F$2001,2,0))</f>
        <v/>
      </c>
      <c r="E9596" s="87" t="str">
        <f>IF($C9596="","",VLOOKUP($C9596,人员花名册!$B$2:$F$2001,4,0))</f>
        <v/>
      </c>
      <c r="F9596" s="89" t="str">
        <f>IF($C9596="","",VLOOKUP($C9596,人员花名册!$B$2:$F$2001,5,0))</f>
        <v/>
      </c>
      <c r="G9596" s="29"/>
      <c r="H9596" s="29"/>
      <c r="I9596" s="87" t="str">
        <f>IF($C9596="","",VLOOKUP($H9596,培训课程清单!$B$2:$J$1700,2,0))</f>
        <v/>
      </c>
      <c r="J9596" s="87" t="str">
        <f>IF($C9596="","",VLOOKUP($H9596,培训课程清单!$B$2:$J$1700,3,0))</f>
        <v/>
      </c>
      <c r="K9596" s="87" t="str">
        <f>IF($H9596="","",VLOOKUP($H9596,培训课程清单!$B$2:$J$1700,4,0))</f>
        <v/>
      </c>
      <c r="L9596" s="29"/>
      <c r="M9596" s="89" t="str">
        <f>IF($H9596="","",VLOOKUP($H9596,培训课程清单!$B$2:$J$1700,7,0))</f>
        <v/>
      </c>
      <c r="N9596" s="87" t="str">
        <f>IF($H9596="","",VLOOKUP($H9596,培训课程清单!$B$2:$J$1700,8,0))</f>
        <v/>
      </c>
      <c r="O9596" s="29"/>
    </row>
    <row r="9597" spans="1:15">
      <c r="A9597" s="87" t="str">
        <f t="shared" si="150"/>
        <v/>
      </c>
      <c r="B9597" s="87" t="str">
        <f>IF(C9597="","",C9597&amp;COUNTIF($C$2:C9597,C9597))</f>
        <v/>
      </c>
      <c r="C9597" s="88"/>
      <c r="D9597" s="87" t="str">
        <f>IF($C9597="","",VLOOKUP($C9597,人员花名册!$B$2:$F$2001,2,0))</f>
        <v/>
      </c>
      <c r="E9597" s="87" t="str">
        <f>IF($C9597="","",VLOOKUP($C9597,人员花名册!$B$2:$F$2001,4,0))</f>
        <v/>
      </c>
      <c r="F9597" s="89" t="str">
        <f>IF($C9597="","",VLOOKUP($C9597,人员花名册!$B$2:$F$2001,5,0))</f>
        <v/>
      </c>
      <c r="G9597" s="29"/>
      <c r="H9597" s="29"/>
      <c r="I9597" s="87" t="str">
        <f>IF($C9597="","",VLOOKUP($H9597,培训课程清单!$B$2:$J$1700,2,0))</f>
        <v/>
      </c>
      <c r="J9597" s="87" t="str">
        <f>IF($C9597="","",VLOOKUP($H9597,培训课程清单!$B$2:$J$1700,3,0))</f>
        <v/>
      </c>
      <c r="K9597" s="87" t="str">
        <f>IF($H9597="","",VLOOKUP($H9597,培训课程清单!$B$2:$J$1700,4,0))</f>
        <v/>
      </c>
      <c r="L9597" s="29"/>
      <c r="M9597" s="89" t="str">
        <f>IF($H9597="","",VLOOKUP($H9597,培训课程清单!$B$2:$J$1700,7,0))</f>
        <v/>
      </c>
      <c r="N9597" s="87" t="str">
        <f>IF($H9597="","",VLOOKUP($H9597,培训课程清单!$B$2:$J$1700,8,0))</f>
        <v/>
      </c>
      <c r="O9597" s="29"/>
    </row>
    <row r="9598" spans="1:15">
      <c r="A9598" s="87" t="str">
        <f t="shared" si="150"/>
        <v/>
      </c>
      <c r="B9598" s="87" t="str">
        <f>IF(C9598="","",C9598&amp;COUNTIF($C$2:C9598,C9598))</f>
        <v/>
      </c>
      <c r="C9598" s="88"/>
      <c r="D9598" s="87" t="str">
        <f>IF($C9598="","",VLOOKUP($C9598,人员花名册!$B$2:$F$2001,2,0))</f>
        <v/>
      </c>
      <c r="E9598" s="87" t="str">
        <f>IF($C9598="","",VLOOKUP($C9598,人员花名册!$B$2:$F$2001,4,0))</f>
        <v/>
      </c>
      <c r="F9598" s="89" t="str">
        <f>IF($C9598="","",VLOOKUP($C9598,人员花名册!$B$2:$F$2001,5,0))</f>
        <v/>
      </c>
      <c r="G9598" s="29"/>
      <c r="H9598" s="29"/>
      <c r="I9598" s="87" t="str">
        <f>IF($C9598="","",VLOOKUP($H9598,培训课程清单!$B$2:$J$1700,2,0))</f>
        <v/>
      </c>
      <c r="J9598" s="87" t="str">
        <f>IF($C9598="","",VLOOKUP($H9598,培训课程清单!$B$2:$J$1700,3,0))</f>
        <v/>
      </c>
      <c r="K9598" s="87" t="str">
        <f>IF($H9598="","",VLOOKUP($H9598,培训课程清单!$B$2:$J$1700,4,0))</f>
        <v/>
      </c>
      <c r="L9598" s="29"/>
      <c r="M9598" s="89" t="str">
        <f>IF($H9598="","",VLOOKUP($H9598,培训课程清单!$B$2:$J$1700,7,0))</f>
        <v/>
      </c>
      <c r="N9598" s="87" t="str">
        <f>IF($H9598="","",VLOOKUP($H9598,培训课程清单!$B$2:$J$1700,8,0))</f>
        <v/>
      </c>
      <c r="O9598" s="29"/>
    </row>
    <row r="9599" spans="1:15">
      <c r="A9599" s="87" t="str">
        <f t="shared" si="150"/>
        <v/>
      </c>
      <c r="B9599" s="87" t="str">
        <f>IF(C9599="","",C9599&amp;COUNTIF($C$2:C9599,C9599))</f>
        <v/>
      </c>
      <c r="C9599" s="88"/>
      <c r="D9599" s="87" t="str">
        <f>IF($C9599="","",VLOOKUP($C9599,人员花名册!$B$2:$F$2001,2,0))</f>
        <v/>
      </c>
      <c r="E9599" s="87" t="str">
        <f>IF($C9599="","",VLOOKUP($C9599,人员花名册!$B$2:$F$2001,4,0))</f>
        <v/>
      </c>
      <c r="F9599" s="89" t="str">
        <f>IF($C9599="","",VLOOKUP($C9599,人员花名册!$B$2:$F$2001,5,0))</f>
        <v/>
      </c>
      <c r="G9599" s="29"/>
      <c r="H9599" s="29"/>
      <c r="I9599" s="87" t="str">
        <f>IF($C9599="","",VLOOKUP($H9599,培训课程清单!$B$2:$J$1700,2,0))</f>
        <v/>
      </c>
      <c r="J9599" s="87" t="str">
        <f>IF($C9599="","",VLOOKUP($H9599,培训课程清单!$B$2:$J$1700,3,0))</f>
        <v/>
      </c>
      <c r="K9599" s="87" t="str">
        <f>IF($H9599="","",VLOOKUP($H9599,培训课程清单!$B$2:$J$1700,4,0))</f>
        <v/>
      </c>
      <c r="L9599" s="29"/>
      <c r="M9599" s="89" t="str">
        <f>IF($H9599="","",VLOOKUP($H9599,培训课程清单!$B$2:$J$1700,7,0))</f>
        <v/>
      </c>
      <c r="N9599" s="87" t="str">
        <f>IF($H9599="","",VLOOKUP($H9599,培训课程清单!$B$2:$J$1700,8,0))</f>
        <v/>
      </c>
      <c r="O9599" s="29"/>
    </row>
    <row r="9600" spans="1:15">
      <c r="A9600" s="87" t="str">
        <f t="shared" si="150"/>
        <v/>
      </c>
      <c r="B9600" s="87" t="str">
        <f>IF(C9600="","",C9600&amp;COUNTIF($C$2:C9600,C9600))</f>
        <v/>
      </c>
      <c r="C9600" s="88"/>
      <c r="D9600" s="87" t="str">
        <f>IF($C9600="","",VLOOKUP($C9600,人员花名册!$B$2:$F$2001,2,0))</f>
        <v/>
      </c>
      <c r="E9600" s="87" t="str">
        <f>IF($C9600="","",VLOOKUP($C9600,人员花名册!$B$2:$F$2001,4,0))</f>
        <v/>
      </c>
      <c r="F9600" s="89" t="str">
        <f>IF($C9600="","",VLOOKUP($C9600,人员花名册!$B$2:$F$2001,5,0))</f>
        <v/>
      </c>
      <c r="G9600" s="29"/>
      <c r="H9600" s="29"/>
      <c r="I9600" s="87" t="str">
        <f>IF($C9600="","",VLOOKUP($H9600,培训课程清单!$B$2:$J$1700,2,0))</f>
        <v/>
      </c>
      <c r="J9600" s="87" t="str">
        <f>IF($C9600="","",VLOOKUP($H9600,培训课程清单!$B$2:$J$1700,3,0))</f>
        <v/>
      </c>
      <c r="K9600" s="87" t="str">
        <f>IF($H9600="","",VLOOKUP($H9600,培训课程清单!$B$2:$J$1700,4,0))</f>
        <v/>
      </c>
      <c r="L9600" s="29"/>
      <c r="M9600" s="89" t="str">
        <f>IF($H9600="","",VLOOKUP($H9600,培训课程清单!$B$2:$J$1700,7,0))</f>
        <v/>
      </c>
      <c r="N9600" s="87" t="str">
        <f>IF($H9600="","",VLOOKUP($H9600,培训课程清单!$B$2:$J$1700,8,0))</f>
        <v/>
      </c>
      <c r="O9600" s="29"/>
    </row>
    <row r="9601" spans="1:15">
      <c r="A9601" s="87" t="str">
        <f t="shared" si="150"/>
        <v/>
      </c>
      <c r="B9601" s="87" t="str">
        <f>IF(C9601="","",C9601&amp;COUNTIF($C$2:C9601,C9601))</f>
        <v/>
      </c>
      <c r="C9601" s="88"/>
      <c r="D9601" s="87" t="str">
        <f>IF($C9601="","",VLOOKUP($C9601,人员花名册!$B$2:$F$2001,2,0))</f>
        <v/>
      </c>
      <c r="E9601" s="87" t="str">
        <f>IF($C9601="","",VLOOKUP($C9601,人员花名册!$B$2:$F$2001,4,0))</f>
        <v/>
      </c>
      <c r="F9601" s="89" t="str">
        <f>IF($C9601="","",VLOOKUP($C9601,人员花名册!$B$2:$F$2001,5,0))</f>
        <v/>
      </c>
      <c r="G9601" s="29"/>
      <c r="H9601" s="29"/>
      <c r="I9601" s="87" t="str">
        <f>IF($C9601="","",VLOOKUP($H9601,培训课程清单!$B$2:$J$1700,2,0))</f>
        <v/>
      </c>
      <c r="J9601" s="87" t="str">
        <f>IF($C9601="","",VLOOKUP($H9601,培训课程清单!$B$2:$J$1700,3,0))</f>
        <v/>
      </c>
      <c r="K9601" s="87" t="str">
        <f>IF($H9601="","",VLOOKUP($H9601,培训课程清单!$B$2:$J$1700,4,0))</f>
        <v/>
      </c>
      <c r="L9601" s="29"/>
      <c r="M9601" s="89" t="str">
        <f>IF($H9601="","",VLOOKUP($H9601,培训课程清单!$B$2:$J$1700,7,0))</f>
        <v/>
      </c>
      <c r="N9601" s="87" t="str">
        <f>IF($H9601="","",VLOOKUP($H9601,培训课程清单!$B$2:$J$1700,8,0))</f>
        <v/>
      </c>
      <c r="O9601" s="29"/>
    </row>
    <row r="9602" spans="1:15">
      <c r="A9602" s="87" t="str">
        <f t="shared" si="150"/>
        <v/>
      </c>
      <c r="B9602" s="87" t="str">
        <f>IF(C9602="","",C9602&amp;COUNTIF($C$2:C9602,C9602))</f>
        <v/>
      </c>
      <c r="C9602" s="88"/>
      <c r="D9602" s="87" t="str">
        <f>IF($C9602="","",VLOOKUP($C9602,人员花名册!$B$2:$F$2001,2,0))</f>
        <v/>
      </c>
      <c r="E9602" s="87" t="str">
        <f>IF($C9602="","",VLOOKUP($C9602,人员花名册!$B$2:$F$2001,4,0))</f>
        <v/>
      </c>
      <c r="F9602" s="89" t="str">
        <f>IF($C9602="","",VLOOKUP($C9602,人员花名册!$B$2:$F$2001,5,0))</f>
        <v/>
      </c>
      <c r="G9602" s="29"/>
      <c r="H9602" s="29"/>
      <c r="I9602" s="87" t="str">
        <f>IF($C9602="","",VLOOKUP($H9602,培训课程清单!$B$2:$J$1700,2,0))</f>
        <v/>
      </c>
      <c r="J9602" s="87" t="str">
        <f>IF($C9602="","",VLOOKUP($H9602,培训课程清单!$B$2:$J$1700,3,0))</f>
        <v/>
      </c>
      <c r="K9602" s="87" t="str">
        <f>IF($H9602="","",VLOOKUP($H9602,培训课程清单!$B$2:$J$1700,4,0))</f>
        <v/>
      </c>
      <c r="L9602" s="29"/>
      <c r="M9602" s="89" t="str">
        <f>IF($H9602="","",VLOOKUP($H9602,培训课程清单!$B$2:$J$1700,7,0))</f>
        <v/>
      </c>
      <c r="N9602" s="87" t="str">
        <f>IF($H9602="","",VLOOKUP($H9602,培训课程清单!$B$2:$J$1700,8,0))</f>
        <v/>
      </c>
      <c r="O9602" s="29"/>
    </row>
    <row r="9603" spans="1:15">
      <c r="A9603" s="87" t="str">
        <f t="shared" si="150"/>
        <v/>
      </c>
      <c r="B9603" s="87" t="str">
        <f>IF(C9603="","",C9603&amp;COUNTIF($C$2:C9603,C9603))</f>
        <v/>
      </c>
      <c r="C9603" s="88"/>
      <c r="D9603" s="87" t="str">
        <f>IF($C9603="","",VLOOKUP($C9603,人员花名册!$B$2:$F$2001,2,0))</f>
        <v/>
      </c>
      <c r="E9603" s="87" t="str">
        <f>IF($C9603="","",VLOOKUP($C9603,人员花名册!$B$2:$F$2001,4,0))</f>
        <v/>
      </c>
      <c r="F9603" s="89" t="str">
        <f>IF($C9603="","",VLOOKUP($C9603,人员花名册!$B$2:$F$2001,5,0))</f>
        <v/>
      </c>
      <c r="G9603" s="29"/>
      <c r="H9603" s="29"/>
      <c r="I9603" s="87" t="str">
        <f>IF($C9603="","",VLOOKUP($H9603,培训课程清单!$B$2:$J$1700,2,0))</f>
        <v/>
      </c>
      <c r="J9603" s="87" t="str">
        <f>IF($C9603="","",VLOOKUP($H9603,培训课程清单!$B$2:$J$1700,3,0))</f>
        <v/>
      </c>
      <c r="K9603" s="87" t="str">
        <f>IF($H9603="","",VLOOKUP($H9603,培训课程清单!$B$2:$J$1700,4,0))</f>
        <v/>
      </c>
      <c r="L9603" s="29"/>
      <c r="M9603" s="89" t="str">
        <f>IF($H9603="","",VLOOKUP($H9603,培训课程清单!$B$2:$J$1700,7,0))</f>
        <v/>
      </c>
      <c r="N9603" s="87" t="str">
        <f>IF($H9603="","",VLOOKUP($H9603,培训课程清单!$B$2:$J$1700,8,0))</f>
        <v/>
      </c>
      <c r="O9603" s="29"/>
    </row>
    <row r="9604" spans="1:15">
      <c r="A9604" s="87" t="str">
        <f t="shared" si="150"/>
        <v/>
      </c>
      <c r="B9604" s="87" t="str">
        <f>IF(C9604="","",C9604&amp;COUNTIF($C$2:C9604,C9604))</f>
        <v/>
      </c>
      <c r="C9604" s="88"/>
      <c r="D9604" s="87" t="str">
        <f>IF($C9604="","",VLOOKUP($C9604,人员花名册!$B$2:$F$2001,2,0))</f>
        <v/>
      </c>
      <c r="E9604" s="87" t="str">
        <f>IF($C9604="","",VLOOKUP($C9604,人员花名册!$B$2:$F$2001,4,0))</f>
        <v/>
      </c>
      <c r="F9604" s="89" t="str">
        <f>IF($C9604="","",VLOOKUP($C9604,人员花名册!$B$2:$F$2001,5,0))</f>
        <v/>
      </c>
      <c r="G9604" s="29"/>
      <c r="H9604" s="29"/>
      <c r="I9604" s="87" t="str">
        <f>IF($C9604="","",VLOOKUP($H9604,培训课程清单!$B$2:$J$1700,2,0))</f>
        <v/>
      </c>
      <c r="J9604" s="87" t="str">
        <f>IF($C9604="","",VLOOKUP($H9604,培训课程清单!$B$2:$J$1700,3,0))</f>
        <v/>
      </c>
      <c r="K9604" s="87" t="str">
        <f>IF($H9604="","",VLOOKUP($H9604,培训课程清单!$B$2:$J$1700,4,0))</f>
        <v/>
      </c>
      <c r="L9604" s="29"/>
      <c r="M9604" s="89" t="str">
        <f>IF($H9604="","",VLOOKUP($H9604,培训课程清单!$B$2:$J$1700,7,0))</f>
        <v/>
      </c>
      <c r="N9604" s="87" t="str">
        <f>IF($H9604="","",VLOOKUP($H9604,培训课程清单!$B$2:$J$1700,8,0))</f>
        <v/>
      </c>
      <c r="O9604" s="29"/>
    </row>
    <row r="9605" spans="1:15">
      <c r="A9605" s="87" t="str">
        <f t="shared" si="150"/>
        <v/>
      </c>
      <c r="B9605" s="87" t="str">
        <f>IF(C9605="","",C9605&amp;COUNTIF($C$2:C9605,C9605))</f>
        <v/>
      </c>
      <c r="C9605" s="88"/>
      <c r="D9605" s="87" t="str">
        <f>IF($C9605="","",VLOOKUP($C9605,人员花名册!$B$2:$F$2001,2,0))</f>
        <v/>
      </c>
      <c r="E9605" s="87" t="str">
        <f>IF($C9605="","",VLOOKUP($C9605,人员花名册!$B$2:$F$2001,4,0))</f>
        <v/>
      </c>
      <c r="F9605" s="89" t="str">
        <f>IF($C9605="","",VLOOKUP($C9605,人员花名册!$B$2:$F$2001,5,0))</f>
        <v/>
      </c>
      <c r="G9605" s="29"/>
      <c r="H9605" s="29"/>
      <c r="I9605" s="87" t="str">
        <f>IF($C9605="","",VLOOKUP($H9605,培训课程清单!$B$2:$J$1700,2,0))</f>
        <v/>
      </c>
      <c r="J9605" s="87" t="str">
        <f>IF($C9605="","",VLOOKUP($H9605,培训课程清单!$B$2:$J$1700,3,0))</f>
        <v/>
      </c>
      <c r="K9605" s="87" t="str">
        <f>IF($H9605="","",VLOOKUP($H9605,培训课程清单!$B$2:$J$1700,4,0))</f>
        <v/>
      </c>
      <c r="L9605" s="29"/>
      <c r="M9605" s="89" t="str">
        <f>IF($H9605="","",VLOOKUP($H9605,培训课程清单!$B$2:$J$1700,7,0))</f>
        <v/>
      </c>
      <c r="N9605" s="87" t="str">
        <f>IF($H9605="","",VLOOKUP($H9605,培训课程清单!$B$2:$J$1700,8,0))</f>
        <v/>
      </c>
      <c r="O9605" s="29"/>
    </row>
    <row r="9606" spans="1:15">
      <c r="A9606" s="87" t="str">
        <f t="shared" si="150"/>
        <v/>
      </c>
      <c r="B9606" s="87" t="str">
        <f>IF(C9606="","",C9606&amp;COUNTIF($C$2:C9606,C9606))</f>
        <v/>
      </c>
      <c r="C9606" s="88"/>
      <c r="D9606" s="87" t="str">
        <f>IF($C9606="","",VLOOKUP($C9606,人员花名册!$B$2:$F$2001,2,0))</f>
        <v/>
      </c>
      <c r="E9606" s="87" t="str">
        <f>IF($C9606="","",VLOOKUP($C9606,人员花名册!$B$2:$F$2001,4,0))</f>
        <v/>
      </c>
      <c r="F9606" s="89" t="str">
        <f>IF($C9606="","",VLOOKUP($C9606,人员花名册!$B$2:$F$2001,5,0))</f>
        <v/>
      </c>
      <c r="G9606" s="29"/>
      <c r="H9606" s="29"/>
      <c r="I9606" s="87" t="str">
        <f>IF($C9606="","",VLOOKUP($H9606,培训课程清单!$B$2:$J$1700,2,0))</f>
        <v/>
      </c>
      <c r="J9606" s="87" t="str">
        <f>IF($C9606="","",VLOOKUP($H9606,培训课程清单!$B$2:$J$1700,3,0))</f>
        <v/>
      </c>
      <c r="K9606" s="87" t="str">
        <f>IF($H9606="","",VLOOKUP($H9606,培训课程清单!$B$2:$J$1700,4,0))</f>
        <v/>
      </c>
      <c r="L9606" s="29"/>
      <c r="M9606" s="89" t="str">
        <f>IF($H9606="","",VLOOKUP($H9606,培训课程清单!$B$2:$J$1700,7,0))</f>
        <v/>
      </c>
      <c r="N9606" s="87" t="str">
        <f>IF($H9606="","",VLOOKUP($H9606,培训课程清单!$B$2:$J$1700,8,0))</f>
        <v/>
      </c>
      <c r="O9606" s="29"/>
    </row>
    <row r="9607" spans="1:15">
      <c r="A9607" s="87" t="str">
        <f t="shared" si="150"/>
        <v/>
      </c>
      <c r="B9607" s="87" t="str">
        <f>IF(C9607="","",C9607&amp;COUNTIF($C$2:C9607,C9607))</f>
        <v/>
      </c>
      <c r="C9607" s="88"/>
      <c r="D9607" s="87" t="str">
        <f>IF($C9607="","",VLOOKUP($C9607,人员花名册!$B$2:$F$2001,2,0))</f>
        <v/>
      </c>
      <c r="E9607" s="87" t="str">
        <f>IF($C9607="","",VLOOKUP($C9607,人员花名册!$B$2:$F$2001,4,0))</f>
        <v/>
      </c>
      <c r="F9607" s="89" t="str">
        <f>IF($C9607="","",VLOOKUP($C9607,人员花名册!$B$2:$F$2001,5,0))</f>
        <v/>
      </c>
      <c r="G9607" s="29"/>
      <c r="H9607" s="29"/>
      <c r="I9607" s="87" t="str">
        <f>IF($C9607="","",VLOOKUP($H9607,培训课程清单!$B$2:$J$1700,2,0))</f>
        <v/>
      </c>
      <c r="J9607" s="87" t="str">
        <f>IF($C9607="","",VLOOKUP($H9607,培训课程清单!$B$2:$J$1700,3,0))</f>
        <v/>
      </c>
      <c r="K9607" s="87" t="str">
        <f>IF($H9607="","",VLOOKUP($H9607,培训课程清单!$B$2:$J$1700,4,0))</f>
        <v/>
      </c>
      <c r="L9607" s="29"/>
      <c r="M9607" s="89" t="str">
        <f>IF($H9607="","",VLOOKUP($H9607,培训课程清单!$B$2:$J$1700,7,0))</f>
        <v/>
      </c>
      <c r="N9607" s="87" t="str">
        <f>IF($H9607="","",VLOOKUP($H9607,培训课程清单!$B$2:$J$1700,8,0))</f>
        <v/>
      </c>
      <c r="O9607" s="29"/>
    </row>
    <row r="9608" spans="1:15">
      <c r="A9608" s="87" t="str">
        <f t="shared" si="150"/>
        <v/>
      </c>
      <c r="B9608" s="87" t="str">
        <f>IF(C9608="","",C9608&amp;COUNTIF($C$2:C9608,C9608))</f>
        <v/>
      </c>
      <c r="C9608" s="88"/>
      <c r="D9608" s="87" t="str">
        <f>IF($C9608="","",VLOOKUP($C9608,人员花名册!$B$2:$F$2001,2,0))</f>
        <v/>
      </c>
      <c r="E9608" s="87" t="str">
        <f>IF($C9608="","",VLOOKUP($C9608,人员花名册!$B$2:$F$2001,4,0))</f>
        <v/>
      </c>
      <c r="F9608" s="89" t="str">
        <f>IF($C9608="","",VLOOKUP($C9608,人员花名册!$B$2:$F$2001,5,0))</f>
        <v/>
      </c>
      <c r="G9608" s="29"/>
      <c r="H9608" s="29"/>
      <c r="I9608" s="87" t="str">
        <f>IF($C9608="","",VLOOKUP($H9608,培训课程清单!$B$2:$J$1700,2,0))</f>
        <v/>
      </c>
      <c r="J9608" s="87" t="str">
        <f>IF($C9608="","",VLOOKUP($H9608,培训课程清单!$B$2:$J$1700,3,0))</f>
        <v/>
      </c>
      <c r="K9608" s="87" t="str">
        <f>IF($H9608="","",VLOOKUP($H9608,培训课程清单!$B$2:$J$1700,4,0))</f>
        <v/>
      </c>
      <c r="L9608" s="29"/>
      <c r="M9608" s="89" t="str">
        <f>IF($H9608="","",VLOOKUP($H9608,培训课程清单!$B$2:$J$1700,7,0))</f>
        <v/>
      </c>
      <c r="N9608" s="87" t="str">
        <f>IF($H9608="","",VLOOKUP($H9608,培训课程清单!$B$2:$J$1700,8,0))</f>
        <v/>
      </c>
      <c r="O9608" s="29"/>
    </row>
    <row r="9609" spans="1:15">
      <c r="A9609" s="87" t="str">
        <f t="shared" si="150"/>
        <v/>
      </c>
      <c r="B9609" s="87" t="str">
        <f>IF(C9609="","",C9609&amp;COUNTIF($C$2:C9609,C9609))</f>
        <v/>
      </c>
      <c r="C9609" s="88"/>
      <c r="D9609" s="87" t="str">
        <f>IF($C9609="","",VLOOKUP($C9609,人员花名册!$B$2:$F$2001,2,0))</f>
        <v/>
      </c>
      <c r="E9609" s="87" t="str">
        <f>IF($C9609="","",VLOOKUP($C9609,人员花名册!$B$2:$F$2001,4,0))</f>
        <v/>
      </c>
      <c r="F9609" s="89" t="str">
        <f>IF($C9609="","",VLOOKUP($C9609,人员花名册!$B$2:$F$2001,5,0))</f>
        <v/>
      </c>
      <c r="G9609" s="29"/>
      <c r="H9609" s="29"/>
      <c r="I9609" s="87" t="str">
        <f>IF($C9609="","",VLOOKUP($H9609,培训课程清单!$B$2:$J$1700,2,0))</f>
        <v/>
      </c>
      <c r="J9609" s="87" t="str">
        <f>IF($C9609="","",VLOOKUP($H9609,培训课程清单!$B$2:$J$1700,3,0))</f>
        <v/>
      </c>
      <c r="K9609" s="87" t="str">
        <f>IF($H9609="","",VLOOKUP($H9609,培训课程清单!$B$2:$J$1700,4,0))</f>
        <v/>
      </c>
      <c r="L9609" s="29"/>
      <c r="M9609" s="89" t="str">
        <f>IF($H9609="","",VLOOKUP($H9609,培训课程清单!$B$2:$J$1700,7,0))</f>
        <v/>
      </c>
      <c r="N9609" s="87" t="str">
        <f>IF($H9609="","",VLOOKUP($H9609,培训课程清单!$B$2:$J$1700,8,0))</f>
        <v/>
      </c>
      <c r="O9609" s="29"/>
    </row>
    <row r="9610" spans="1:15">
      <c r="A9610" s="87" t="str">
        <f t="shared" si="150"/>
        <v/>
      </c>
      <c r="B9610" s="87" t="str">
        <f>IF(C9610="","",C9610&amp;COUNTIF($C$2:C9610,C9610))</f>
        <v/>
      </c>
      <c r="C9610" s="88"/>
      <c r="D9610" s="87" t="str">
        <f>IF($C9610="","",VLOOKUP($C9610,人员花名册!$B$2:$F$2001,2,0))</f>
        <v/>
      </c>
      <c r="E9610" s="87" t="str">
        <f>IF($C9610="","",VLOOKUP($C9610,人员花名册!$B$2:$F$2001,4,0))</f>
        <v/>
      </c>
      <c r="F9610" s="89" t="str">
        <f>IF($C9610="","",VLOOKUP($C9610,人员花名册!$B$2:$F$2001,5,0))</f>
        <v/>
      </c>
      <c r="G9610" s="29"/>
      <c r="H9610" s="29"/>
      <c r="I9610" s="87" t="str">
        <f>IF($C9610="","",VLOOKUP($H9610,培训课程清单!$B$2:$J$1700,2,0))</f>
        <v/>
      </c>
      <c r="J9610" s="87" t="str">
        <f>IF($C9610="","",VLOOKUP($H9610,培训课程清单!$B$2:$J$1700,3,0))</f>
        <v/>
      </c>
      <c r="K9610" s="87" t="str">
        <f>IF($H9610="","",VLOOKUP($H9610,培训课程清单!$B$2:$J$1700,4,0))</f>
        <v/>
      </c>
      <c r="L9610" s="29"/>
      <c r="M9610" s="89" t="str">
        <f>IF($H9610="","",VLOOKUP($H9610,培训课程清单!$B$2:$J$1700,7,0))</f>
        <v/>
      </c>
      <c r="N9610" s="87" t="str">
        <f>IF($H9610="","",VLOOKUP($H9610,培训课程清单!$B$2:$J$1700,8,0))</f>
        <v/>
      </c>
      <c r="O9610" s="29"/>
    </row>
    <row r="9611" spans="1:15">
      <c r="A9611" s="87" t="str">
        <f t="shared" si="150"/>
        <v/>
      </c>
      <c r="B9611" s="87" t="str">
        <f>IF(C9611="","",C9611&amp;COUNTIF($C$2:C9611,C9611))</f>
        <v/>
      </c>
      <c r="C9611" s="88"/>
      <c r="D9611" s="87" t="str">
        <f>IF($C9611="","",VLOOKUP($C9611,人员花名册!$B$2:$F$2001,2,0))</f>
        <v/>
      </c>
      <c r="E9611" s="87" t="str">
        <f>IF($C9611="","",VLOOKUP($C9611,人员花名册!$B$2:$F$2001,4,0))</f>
        <v/>
      </c>
      <c r="F9611" s="89" t="str">
        <f>IF($C9611="","",VLOOKUP($C9611,人员花名册!$B$2:$F$2001,5,0))</f>
        <v/>
      </c>
      <c r="G9611" s="29"/>
      <c r="H9611" s="29"/>
      <c r="I9611" s="87" t="str">
        <f>IF($C9611="","",VLOOKUP($H9611,培训课程清单!$B$2:$J$1700,2,0))</f>
        <v/>
      </c>
      <c r="J9611" s="87" t="str">
        <f>IF($C9611="","",VLOOKUP($H9611,培训课程清单!$B$2:$J$1700,3,0))</f>
        <v/>
      </c>
      <c r="K9611" s="87" t="str">
        <f>IF($H9611="","",VLOOKUP($H9611,培训课程清单!$B$2:$J$1700,4,0))</f>
        <v/>
      </c>
      <c r="L9611" s="29"/>
      <c r="M9611" s="89" t="str">
        <f>IF($H9611="","",VLOOKUP($H9611,培训课程清单!$B$2:$J$1700,7,0))</f>
        <v/>
      </c>
      <c r="N9611" s="87" t="str">
        <f>IF($H9611="","",VLOOKUP($H9611,培训课程清单!$B$2:$J$1700,8,0))</f>
        <v/>
      </c>
      <c r="O9611" s="29"/>
    </row>
    <row r="9612" spans="1:15">
      <c r="A9612" s="87" t="str">
        <f t="shared" si="150"/>
        <v/>
      </c>
      <c r="B9612" s="87" t="str">
        <f>IF(C9612="","",C9612&amp;COUNTIF($C$2:C9612,C9612))</f>
        <v/>
      </c>
      <c r="C9612" s="88"/>
      <c r="D9612" s="87" t="str">
        <f>IF($C9612="","",VLOOKUP($C9612,人员花名册!$B$2:$F$2001,2,0))</f>
        <v/>
      </c>
      <c r="E9612" s="87" t="str">
        <f>IF($C9612="","",VLOOKUP($C9612,人员花名册!$B$2:$F$2001,4,0))</f>
        <v/>
      </c>
      <c r="F9612" s="89" t="str">
        <f>IF($C9612="","",VLOOKUP($C9612,人员花名册!$B$2:$F$2001,5,0))</f>
        <v/>
      </c>
      <c r="G9612" s="29"/>
      <c r="H9612" s="29"/>
      <c r="I9612" s="87" t="str">
        <f>IF($C9612="","",VLOOKUP($H9612,培训课程清单!$B$2:$J$1700,2,0))</f>
        <v/>
      </c>
      <c r="J9612" s="87" t="str">
        <f>IF($C9612="","",VLOOKUP($H9612,培训课程清单!$B$2:$J$1700,3,0))</f>
        <v/>
      </c>
      <c r="K9612" s="87" t="str">
        <f>IF($H9612="","",VLOOKUP($H9612,培训课程清单!$B$2:$J$1700,4,0))</f>
        <v/>
      </c>
      <c r="L9612" s="29"/>
      <c r="M9612" s="89" t="str">
        <f>IF($H9612="","",VLOOKUP($H9612,培训课程清单!$B$2:$J$1700,7,0))</f>
        <v/>
      </c>
      <c r="N9612" s="87" t="str">
        <f>IF($H9612="","",VLOOKUP($H9612,培训课程清单!$B$2:$J$1700,8,0))</f>
        <v/>
      </c>
      <c r="O9612" s="29"/>
    </row>
    <row r="9613" spans="1:15">
      <c r="A9613" s="87" t="str">
        <f t="shared" si="150"/>
        <v/>
      </c>
      <c r="B9613" s="87" t="str">
        <f>IF(C9613="","",C9613&amp;COUNTIF($C$2:C9613,C9613))</f>
        <v/>
      </c>
      <c r="C9613" s="88"/>
      <c r="D9613" s="87" t="str">
        <f>IF($C9613="","",VLOOKUP($C9613,人员花名册!$B$2:$F$2001,2,0))</f>
        <v/>
      </c>
      <c r="E9613" s="87" t="str">
        <f>IF($C9613="","",VLOOKUP($C9613,人员花名册!$B$2:$F$2001,4,0))</f>
        <v/>
      </c>
      <c r="F9613" s="89" t="str">
        <f>IF($C9613="","",VLOOKUP($C9613,人员花名册!$B$2:$F$2001,5,0))</f>
        <v/>
      </c>
      <c r="G9613" s="29"/>
      <c r="H9613" s="29"/>
      <c r="I9613" s="87" t="str">
        <f>IF($C9613="","",VLOOKUP($H9613,培训课程清单!$B$2:$J$1700,2,0))</f>
        <v/>
      </c>
      <c r="J9613" s="87" t="str">
        <f>IF($C9613="","",VLOOKUP($H9613,培训课程清单!$B$2:$J$1700,3,0))</f>
        <v/>
      </c>
      <c r="K9613" s="87" t="str">
        <f>IF($H9613="","",VLOOKUP($H9613,培训课程清单!$B$2:$J$1700,4,0))</f>
        <v/>
      </c>
      <c r="L9613" s="29"/>
      <c r="M9613" s="89" t="str">
        <f>IF($H9613="","",VLOOKUP($H9613,培训课程清单!$B$2:$J$1700,7,0))</f>
        <v/>
      </c>
      <c r="N9613" s="87" t="str">
        <f>IF($H9613="","",VLOOKUP($H9613,培训课程清单!$B$2:$J$1700,8,0))</f>
        <v/>
      </c>
      <c r="O9613" s="29"/>
    </row>
    <row r="9614" spans="1:15">
      <c r="A9614" s="87" t="str">
        <f t="shared" si="150"/>
        <v/>
      </c>
      <c r="B9614" s="87" t="str">
        <f>IF(C9614="","",C9614&amp;COUNTIF($C$2:C9614,C9614))</f>
        <v/>
      </c>
      <c r="C9614" s="88"/>
      <c r="D9614" s="87" t="str">
        <f>IF($C9614="","",VLOOKUP($C9614,人员花名册!$B$2:$F$2001,2,0))</f>
        <v/>
      </c>
      <c r="E9614" s="87" t="str">
        <f>IF($C9614="","",VLOOKUP($C9614,人员花名册!$B$2:$F$2001,4,0))</f>
        <v/>
      </c>
      <c r="F9614" s="89" t="str">
        <f>IF($C9614="","",VLOOKUP($C9614,人员花名册!$B$2:$F$2001,5,0))</f>
        <v/>
      </c>
      <c r="G9614" s="29"/>
      <c r="H9614" s="29"/>
      <c r="I9614" s="87" t="str">
        <f>IF($C9614="","",VLOOKUP($H9614,培训课程清单!$B$2:$J$1700,2,0))</f>
        <v/>
      </c>
      <c r="J9614" s="87" t="str">
        <f>IF($C9614="","",VLOOKUP($H9614,培训课程清单!$B$2:$J$1700,3,0))</f>
        <v/>
      </c>
      <c r="K9614" s="87" t="str">
        <f>IF($H9614="","",VLOOKUP($H9614,培训课程清单!$B$2:$J$1700,4,0))</f>
        <v/>
      </c>
      <c r="L9614" s="29"/>
      <c r="M9614" s="89" t="str">
        <f>IF($H9614="","",VLOOKUP($H9614,培训课程清单!$B$2:$J$1700,7,0))</f>
        <v/>
      </c>
      <c r="N9614" s="87" t="str">
        <f>IF($H9614="","",VLOOKUP($H9614,培训课程清单!$B$2:$J$1700,8,0))</f>
        <v/>
      </c>
      <c r="O9614" s="29"/>
    </row>
    <row r="9615" spans="1:15">
      <c r="A9615" s="87" t="str">
        <f t="shared" si="150"/>
        <v/>
      </c>
      <c r="B9615" s="87" t="str">
        <f>IF(C9615="","",C9615&amp;COUNTIF($C$2:C9615,C9615))</f>
        <v/>
      </c>
      <c r="C9615" s="88"/>
      <c r="D9615" s="87" t="str">
        <f>IF($C9615="","",VLOOKUP($C9615,人员花名册!$B$2:$F$2001,2,0))</f>
        <v/>
      </c>
      <c r="E9615" s="87" t="str">
        <f>IF($C9615="","",VLOOKUP($C9615,人员花名册!$B$2:$F$2001,4,0))</f>
        <v/>
      </c>
      <c r="F9615" s="89" t="str">
        <f>IF($C9615="","",VLOOKUP($C9615,人员花名册!$B$2:$F$2001,5,0))</f>
        <v/>
      </c>
      <c r="G9615" s="29"/>
      <c r="H9615" s="29"/>
      <c r="I9615" s="87" t="str">
        <f>IF($C9615="","",VLOOKUP($H9615,培训课程清单!$B$2:$J$1700,2,0))</f>
        <v/>
      </c>
      <c r="J9615" s="87" t="str">
        <f>IF($C9615="","",VLOOKUP($H9615,培训课程清单!$B$2:$J$1700,3,0))</f>
        <v/>
      </c>
      <c r="K9615" s="87" t="str">
        <f>IF($H9615="","",VLOOKUP($H9615,培训课程清单!$B$2:$J$1700,4,0))</f>
        <v/>
      </c>
      <c r="L9615" s="29"/>
      <c r="M9615" s="89" t="str">
        <f>IF($H9615="","",VLOOKUP($H9615,培训课程清单!$B$2:$J$1700,7,0))</f>
        <v/>
      </c>
      <c r="N9615" s="87" t="str">
        <f>IF($H9615="","",VLOOKUP($H9615,培训课程清单!$B$2:$J$1700,8,0))</f>
        <v/>
      </c>
      <c r="O9615" s="29"/>
    </row>
    <row r="9616" spans="1:15">
      <c r="A9616" s="87" t="str">
        <f t="shared" si="150"/>
        <v/>
      </c>
      <c r="B9616" s="87" t="str">
        <f>IF(C9616="","",C9616&amp;COUNTIF($C$2:C9616,C9616))</f>
        <v/>
      </c>
      <c r="C9616" s="88"/>
      <c r="D9616" s="87" t="str">
        <f>IF($C9616="","",VLOOKUP($C9616,人员花名册!$B$2:$F$2001,2,0))</f>
        <v/>
      </c>
      <c r="E9616" s="87" t="str">
        <f>IF($C9616="","",VLOOKUP($C9616,人员花名册!$B$2:$F$2001,4,0))</f>
        <v/>
      </c>
      <c r="F9616" s="89" t="str">
        <f>IF($C9616="","",VLOOKUP($C9616,人员花名册!$B$2:$F$2001,5,0))</f>
        <v/>
      </c>
      <c r="G9616" s="29"/>
      <c r="H9616" s="29"/>
      <c r="I9616" s="87" t="str">
        <f>IF($C9616="","",VLOOKUP($H9616,培训课程清单!$B$2:$J$1700,2,0))</f>
        <v/>
      </c>
      <c r="J9616" s="87" t="str">
        <f>IF($C9616="","",VLOOKUP($H9616,培训课程清单!$B$2:$J$1700,3,0))</f>
        <v/>
      </c>
      <c r="K9616" s="87" t="str">
        <f>IF($H9616="","",VLOOKUP($H9616,培训课程清单!$B$2:$J$1700,4,0))</f>
        <v/>
      </c>
      <c r="L9616" s="29"/>
      <c r="M9616" s="89" t="str">
        <f>IF($H9616="","",VLOOKUP($H9616,培训课程清单!$B$2:$J$1700,7,0))</f>
        <v/>
      </c>
      <c r="N9616" s="87" t="str">
        <f>IF($H9616="","",VLOOKUP($H9616,培训课程清单!$B$2:$J$1700,8,0))</f>
        <v/>
      </c>
      <c r="O9616" s="29"/>
    </row>
    <row r="9617" spans="1:15">
      <c r="A9617" s="87" t="str">
        <f t="shared" ref="A9617:A9680" si="151">IF(C9616="","",A9616+1)</f>
        <v/>
      </c>
      <c r="B9617" s="87" t="str">
        <f>IF(C9617="","",C9617&amp;COUNTIF($C$2:C9617,C9617))</f>
        <v/>
      </c>
      <c r="C9617" s="88"/>
      <c r="D9617" s="87" t="str">
        <f>IF($C9617="","",VLOOKUP($C9617,人员花名册!$B$2:$F$2001,2,0))</f>
        <v/>
      </c>
      <c r="E9617" s="87" t="str">
        <f>IF($C9617="","",VLOOKUP($C9617,人员花名册!$B$2:$F$2001,4,0))</f>
        <v/>
      </c>
      <c r="F9617" s="89" t="str">
        <f>IF($C9617="","",VLOOKUP($C9617,人员花名册!$B$2:$F$2001,5,0))</f>
        <v/>
      </c>
      <c r="G9617" s="29"/>
      <c r="H9617" s="29"/>
      <c r="I9617" s="87" t="str">
        <f>IF($C9617="","",VLOOKUP($H9617,培训课程清单!$B$2:$J$1700,2,0))</f>
        <v/>
      </c>
      <c r="J9617" s="87" t="str">
        <f>IF($C9617="","",VLOOKUP($H9617,培训课程清单!$B$2:$J$1700,3,0))</f>
        <v/>
      </c>
      <c r="K9617" s="87" t="str">
        <f>IF($H9617="","",VLOOKUP($H9617,培训课程清单!$B$2:$J$1700,4,0))</f>
        <v/>
      </c>
      <c r="L9617" s="29"/>
      <c r="M9617" s="89" t="str">
        <f>IF($H9617="","",VLOOKUP($H9617,培训课程清单!$B$2:$J$1700,7,0))</f>
        <v/>
      </c>
      <c r="N9617" s="87" t="str">
        <f>IF($H9617="","",VLOOKUP($H9617,培训课程清单!$B$2:$J$1700,8,0))</f>
        <v/>
      </c>
      <c r="O9617" s="29"/>
    </row>
    <row r="9618" spans="1:15">
      <c r="A9618" s="87" t="str">
        <f t="shared" si="151"/>
        <v/>
      </c>
      <c r="B9618" s="87" t="str">
        <f>IF(C9618="","",C9618&amp;COUNTIF($C$2:C9618,C9618))</f>
        <v/>
      </c>
      <c r="C9618" s="88"/>
      <c r="D9618" s="87" t="str">
        <f>IF($C9618="","",VLOOKUP($C9618,人员花名册!$B$2:$F$2001,2,0))</f>
        <v/>
      </c>
      <c r="E9618" s="87" t="str">
        <f>IF($C9618="","",VLOOKUP($C9618,人员花名册!$B$2:$F$2001,4,0))</f>
        <v/>
      </c>
      <c r="F9618" s="89" t="str">
        <f>IF($C9618="","",VLOOKUP($C9618,人员花名册!$B$2:$F$2001,5,0))</f>
        <v/>
      </c>
      <c r="G9618" s="29"/>
      <c r="H9618" s="29"/>
      <c r="I9618" s="87" t="str">
        <f>IF($C9618="","",VLOOKUP($H9618,培训课程清单!$B$2:$J$1700,2,0))</f>
        <v/>
      </c>
      <c r="J9618" s="87" t="str">
        <f>IF($C9618="","",VLOOKUP($H9618,培训课程清单!$B$2:$J$1700,3,0))</f>
        <v/>
      </c>
      <c r="K9618" s="87" t="str">
        <f>IF($H9618="","",VLOOKUP($H9618,培训课程清单!$B$2:$J$1700,4,0))</f>
        <v/>
      </c>
      <c r="L9618" s="29"/>
      <c r="M9618" s="89" t="str">
        <f>IF($H9618="","",VLOOKUP($H9618,培训课程清单!$B$2:$J$1700,7,0))</f>
        <v/>
      </c>
      <c r="N9618" s="87" t="str">
        <f>IF($H9618="","",VLOOKUP($H9618,培训课程清单!$B$2:$J$1700,8,0))</f>
        <v/>
      </c>
      <c r="O9618" s="29"/>
    </row>
    <row r="9619" spans="1:15">
      <c r="A9619" s="87" t="str">
        <f t="shared" si="151"/>
        <v/>
      </c>
      <c r="B9619" s="87" t="str">
        <f>IF(C9619="","",C9619&amp;COUNTIF($C$2:C9619,C9619))</f>
        <v/>
      </c>
      <c r="C9619" s="88"/>
      <c r="D9619" s="87" t="str">
        <f>IF($C9619="","",VLOOKUP($C9619,人员花名册!$B$2:$F$2001,2,0))</f>
        <v/>
      </c>
      <c r="E9619" s="87" t="str">
        <f>IF($C9619="","",VLOOKUP($C9619,人员花名册!$B$2:$F$2001,4,0))</f>
        <v/>
      </c>
      <c r="F9619" s="89" t="str">
        <f>IF($C9619="","",VLOOKUP($C9619,人员花名册!$B$2:$F$2001,5,0))</f>
        <v/>
      </c>
      <c r="G9619" s="29"/>
      <c r="H9619" s="29"/>
      <c r="I9619" s="87" t="str">
        <f>IF($C9619="","",VLOOKUP($H9619,培训课程清单!$B$2:$J$1700,2,0))</f>
        <v/>
      </c>
      <c r="J9619" s="87" t="str">
        <f>IF($C9619="","",VLOOKUP($H9619,培训课程清单!$B$2:$J$1700,3,0))</f>
        <v/>
      </c>
      <c r="K9619" s="87" t="str">
        <f>IF($H9619="","",VLOOKUP($H9619,培训课程清单!$B$2:$J$1700,4,0))</f>
        <v/>
      </c>
      <c r="L9619" s="29"/>
      <c r="M9619" s="89" t="str">
        <f>IF($H9619="","",VLOOKUP($H9619,培训课程清单!$B$2:$J$1700,7,0))</f>
        <v/>
      </c>
      <c r="N9619" s="87" t="str">
        <f>IF($H9619="","",VLOOKUP($H9619,培训课程清单!$B$2:$J$1700,8,0))</f>
        <v/>
      </c>
      <c r="O9619" s="29"/>
    </row>
    <row r="9620" spans="1:15">
      <c r="A9620" s="87" t="str">
        <f t="shared" si="151"/>
        <v/>
      </c>
      <c r="B9620" s="87" t="str">
        <f>IF(C9620="","",C9620&amp;COUNTIF($C$2:C9620,C9620))</f>
        <v/>
      </c>
      <c r="C9620" s="88"/>
      <c r="D9620" s="87" t="str">
        <f>IF($C9620="","",VLOOKUP($C9620,人员花名册!$B$2:$F$2001,2,0))</f>
        <v/>
      </c>
      <c r="E9620" s="87" t="str">
        <f>IF($C9620="","",VLOOKUP($C9620,人员花名册!$B$2:$F$2001,4,0))</f>
        <v/>
      </c>
      <c r="F9620" s="89" t="str">
        <f>IF($C9620="","",VLOOKUP($C9620,人员花名册!$B$2:$F$2001,5,0))</f>
        <v/>
      </c>
      <c r="G9620" s="29"/>
      <c r="H9620" s="29"/>
      <c r="I9620" s="87" t="str">
        <f>IF($C9620="","",VLOOKUP($H9620,培训课程清单!$B$2:$J$1700,2,0))</f>
        <v/>
      </c>
      <c r="J9620" s="87" t="str">
        <f>IF($C9620="","",VLOOKUP($H9620,培训课程清单!$B$2:$J$1700,3,0))</f>
        <v/>
      </c>
      <c r="K9620" s="87" t="str">
        <f>IF($H9620="","",VLOOKUP($H9620,培训课程清单!$B$2:$J$1700,4,0))</f>
        <v/>
      </c>
      <c r="L9620" s="29"/>
      <c r="M9620" s="89" t="str">
        <f>IF($H9620="","",VLOOKUP($H9620,培训课程清单!$B$2:$J$1700,7,0))</f>
        <v/>
      </c>
      <c r="N9620" s="87" t="str">
        <f>IF($H9620="","",VLOOKUP($H9620,培训课程清单!$B$2:$J$1700,8,0))</f>
        <v/>
      </c>
      <c r="O9620" s="29"/>
    </row>
    <row r="9621" spans="1:15">
      <c r="A9621" s="87" t="str">
        <f t="shared" si="151"/>
        <v/>
      </c>
      <c r="B9621" s="87" t="str">
        <f>IF(C9621="","",C9621&amp;COUNTIF($C$2:C9621,C9621))</f>
        <v/>
      </c>
      <c r="C9621" s="88"/>
      <c r="D9621" s="87" t="str">
        <f>IF($C9621="","",VLOOKUP($C9621,人员花名册!$B$2:$F$2001,2,0))</f>
        <v/>
      </c>
      <c r="E9621" s="87" t="str">
        <f>IF($C9621="","",VLOOKUP($C9621,人员花名册!$B$2:$F$2001,4,0))</f>
        <v/>
      </c>
      <c r="F9621" s="89" t="str">
        <f>IF($C9621="","",VLOOKUP($C9621,人员花名册!$B$2:$F$2001,5,0))</f>
        <v/>
      </c>
      <c r="G9621" s="29"/>
      <c r="H9621" s="29"/>
      <c r="I9621" s="87" t="str">
        <f>IF($C9621="","",VLOOKUP($H9621,培训课程清单!$B$2:$J$1700,2,0))</f>
        <v/>
      </c>
      <c r="J9621" s="87" t="str">
        <f>IF($C9621="","",VLOOKUP($H9621,培训课程清单!$B$2:$J$1700,3,0))</f>
        <v/>
      </c>
      <c r="K9621" s="87" t="str">
        <f>IF($H9621="","",VLOOKUP($H9621,培训课程清单!$B$2:$J$1700,4,0))</f>
        <v/>
      </c>
      <c r="L9621" s="29"/>
      <c r="M9621" s="89" t="str">
        <f>IF($H9621="","",VLOOKUP($H9621,培训课程清单!$B$2:$J$1700,7,0))</f>
        <v/>
      </c>
      <c r="N9621" s="87" t="str">
        <f>IF($H9621="","",VLOOKUP($H9621,培训课程清单!$B$2:$J$1700,8,0))</f>
        <v/>
      </c>
      <c r="O9621" s="29"/>
    </row>
    <row r="9622" spans="1:15">
      <c r="A9622" s="87" t="str">
        <f t="shared" si="151"/>
        <v/>
      </c>
      <c r="B9622" s="87" t="str">
        <f>IF(C9622="","",C9622&amp;COUNTIF($C$2:C9622,C9622))</f>
        <v/>
      </c>
      <c r="C9622" s="88"/>
      <c r="D9622" s="87" t="str">
        <f>IF($C9622="","",VLOOKUP($C9622,人员花名册!$B$2:$F$2001,2,0))</f>
        <v/>
      </c>
      <c r="E9622" s="87" t="str">
        <f>IF($C9622="","",VLOOKUP($C9622,人员花名册!$B$2:$F$2001,4,0))</f>
        <v/>
      </c>
      <c r="F9622" s="89" t="str">
        <f>IF($C9622="","",VLOOKUP($C9622,人员花名册!$B$2:$F$2001,5,0))</f>
        <v/>
      </c>
      <c r="G9622" s="29"/>
      <c r="H9622" s="29"/>
      <c r="I9622" s="87" t="str">
        <f>IF($C9622="","",VLOOKUP($H9622,培训课程清单!$B$2:$J$1700,2,0))</f>
        <v/>
      </c>
      <c r="J9622" s="87" t="str">
        <f>IF($C9622="","",VLOOKUP($H9622,培训课程清单!$B$2:$J$1700,3,0))</f>
        <v/>
      </c>
      <c r="K9622" s="87" t="str">
        <f>IF($H9622="","",VLOOKUP($H9622,培训课程清单!$B$2:$J$1700,4,0))</f>
        <v/>
      </c>
      <c r="L9622" s="29"/>
      <c r="M9622" s="89" t="str">
        <f>IF($H9622="","",VLOOKUP($H9622,培训课程清单!$B$2:$J$1700,7,0))</f>
        <v/>
      </c>
      <c r="N9622" s="87" t="str">
        <f>IF($H9622="","",VLOOKUP($H9622,培训课程清单!$B$2:$J$1700,8,0))</f>
        <v/>
      </c>
      <c r="O9622" s="29"/>
    </row>
    <row r="9623" spans="1:15">
      <c r="A9623" s="87" t="str">
        <f t="shared" si="151"/>
        <v/>
      </c>
      <c r="B9623" s="87" t="str">
        <f>IF(C9623="","",C9623&amp;COUNTIF($C$2:C9623,C9623))</f>
        <v/>
      </c>
      <c r="C9623" s="88"/>
      <c r="D9623" s="87" t="str">
        <f>IF($C9623="","",VLOOKUP($C9623,人员花名册!$B$2:$F$2001,2,0))</f>
        <v/>
      </c>
      <c r="E9623" s="87" t="str">
        <f>IF($C9623="","",VLOOKUP($C9623,人员花名册!$B$2:$F$2001,4,0))</f>
        <v/>
      </c>
      <c r="F9623" s="89" t="str">
        <f>IF($C9623="","",VLOOKUP($C9623,人员花名册!$B$2:$F$2001,5,0))</f>
        <v/>
      </c>
      <c r="G9623" s="29"/>
      <c r="H9623" s="29"/>
      <c r="I9623" s="87" t="str">
        <f>IF($C9623="","",VLOOKUP($H9623,培训课程清单!$B$2:$J$1700,2,0))</f>
        <v/>
      </c>
      <c r="J9623" s="87" t="str">
        <f>IF($C9623="","",VLOOKUP($H9623,培训课程清单!$B$2:$J$1700,3,0))</f>
        <v/>
      </c>
      <c r="K9623" s="87" t="str">
        <f>IF($H9623="","",VLOOKUP($H9623,培训课程清单!$B$2:$J$1700,4,0))</f>
        <v/>
      </c>
      <c r="L9623" s="29"/>
      <c r="M9623" s="89" t="str">
        <f>IF($H9623="","",VLOOKUP($H9623,培训课程清单!$B$2:$J$1700,7,0))</f>
        <v/>
      </c>
      <c r="N9623" s="87" t="str">
        <f>IF($H9623="","",VLOOKUP($H9623,培训课程清单!$B$2:$J$1700,8,0))</f>
        <v/>
      </c>
      <c r="O9623" s="29"/>
    </row>
    <row r="9624" spans="1:15">
      <c r="A9624" s="87" t="str">
        <f t="shared" si="151"/>
        <v/>
      </c>
      <c r="B9624" s="87" t="str">
        <f>IF(C9624="","",C9624&amp;COUNTIF($C$2:C9624,C9624))</f>
        <v/>
      </c>
      <c r="C9624" s="88"/>
      <c r="D9624" s="87" t="str">
        <f>IF($C9624="","",VLOOKUP($C9624,人员花名册!$B$2:$F$2001,2,0))</f>
        <v/>
      </c>
      <c r="E9624" s="87" t="str">
        <f>IF($C9624="","",VLOOKUP($C9624,人员花名册!$B$2:$F$2001,4,0))</f>
        <v/>
      </c>
      <c r="F9624" s="89" t="str">
        <f>IF($C9624="","",VLOOKUP($C9624,人员花名册!$B$2:$F$2001,5,0))</f>
        <v/>
      </c>
      <c r="G9624" s="29"/>
      <c r="H9624" s="29"/>
      <c r="I9624" s="87" t="str">
        <f>IF($C9624="","",VLOOKUP($H9624,培训课程清单!$B$2:$J$1700,2,0))</f>
        <v/>
      </c>
      <c r="J9624" s="87" t="str">
        <f>IF($C9624="","",VLOOKUP($H9624,培训课程清单!$B$2:$J$1700,3,0))</f>
        <v/>
      </c>
      <c r="K9624" s="87" t="str">
        <f>IF($H9624="","",VLOOKUP($H9624,培训课程清单!$B$2:$J$1700,4,0))</f>
        <v/>
      </c>
      <c r="L9624" s="29"/>
      <c r="M9624" s="89" t="str">
        <f>IF($H9624="","",VLOOKUP($H9624,培训课程清单!$B$2:$J$1700,7,0))</f>
        <v/>
      </c>
      <c r="N9624" s="87" t="str">
        <f>IF($H9624="","",VLOOKUP($H9624,培训课程清单!$B$2:$J$1700,8,0))</f>
        <v/>
      </c>
      <c r="O9624" s="29"/>
    </row>
    <row r="9625" spans="1:15">
      <c r="A9625" s="87" t="str">
        <f t="shared" si="151"/>
        <v/>
      </c>
      <c r="B9625" s="87" t="str">
        <f>IF(C9625="","",C9625&amp;COUNTIF($C$2:C9625,C9625))</f>
        <v/>
      </c>
      <c r="C9625" s="88"/>
      <c r="D9625" s="87" t="str">
        <f>IF($C9625="","",VLOOKUP($C9625,人员花名册!$B$2:$F$2001,2,0))</f>
        <v/>
      </c>
      <c r="E9625" s="87" t="str">
        <f>IF($C9625="","",VLOOKUP($C9625,人员花名册!$B$2:$F$2001,4,0))</f>
        <v/>
      </c>
      <c r="F9625" s="89" t="str">
        <f>IF($C9625="","",VLOOKUP($C9625,人员花名册!$B$2:$F$2001,5,0))</f>
        <v/>
      </c>
      <c r="G9625" s="29"/>
      <c r="H9625" s="29"/>
      <c r="I9625" s="87" t="str">
        <f>IF($C9625="","",VLOOKUP($H9625,培训课程清单!$B$2:$J$1700,2,0))</f>
        <v/>
      </c>
      <c r="J9625" s="87" t="str">
        <f>IF($C9625="","",VLOOKUP($H9625,培训课程清单!$B$2:$J$1700,3,0))</f>
        <v/>
      </c>
      <c r="K9625" s="87" t="str">
        <f>IF($H9625="","",VLOOKUP($H9625,培训课程清单!$B$2:$J$1700,4,0))</f>
        <v/>
      </c>
      <c r="L9625" s="29"/>
      <c r="M9625" s="89" t="str">
        <f>IF($H9625="","",VLOOKUP($H9625,培训课程清单!$B$2:$J$1700,7,0))</f>
        <v/>
      </c>
      <c r="N9625" s="87" t="str">
        <f>IF($H9625="","",VLOOKUP($H9625,培训课程清单!$B$2:$J$1700,8,0))</f>
        <v/>
      </c>
      <c r="O9625" s="29"/>
    </row>
    <row r="9626" spans="1:15">
      <c r="A9626" s="87" t="str">
        <f t="shared" si="151"/>
        <v/>
      </c>
      <c r="B9626" s="87" t="str">
        <f>IF(C9626="","",C9626&amp;COUNTIF($C$2:C9626,C9626))</f>
        <v/>
      </c>
      <c r="C9626" s="88"/>
      <c r="D9626" s="87" t="str">
        <f>IF($C9626="","",VLOOKUP($C9626,人员花名册!$B$2:$F$2001,2,0))</f>
        <v/>
      </c>
      <c r="E9626" s="87" t="str">
        <f>IF($C9626="","",VLOOKUP($C9626,人员花名册!$B$2:$F$2001,4,0))</f>
        <v/>
      </c>
      <c r="F9626" s="89" t="str">
        <f>IF($C9626="","",VLOOKUP($C9626,人员花名册!$B$2:$F$2001,5,0))</f>
        <v/>
      </c>
      <c r="G9626" s="29"/>
      <c r="H9626" s="29"/>
      <c r="I9626" s="87" t="str">
        <f>IF($C9626="","",VLOOKUP($H9626,培训课程清单!$B$2:$J$1700,2,0))</f>
        <v/>
      </c>
      <c r="J9626" s="87" t="str">
        <f>IF($C9626="","",VLOOKUP($H9626,培训课程清单!$B$2:$J$1700,3,0))</f>
        <v/>
      </c>
      <c r="K9626" s="87" t="str">
        <f>IF($H9626="","",VLOOKUP($H9626,培训课程清单!$B$2:$J$1700,4,0))</f>
        <v/>
      </c>
      <c r="L9626" s="29"/>
      <c r="M9626" s="89" t="str">
        <f>IF($H9626="","",VLOOKUP($H9626,培训课程清单!$B$2:$J$1700,7,0))</f>
        <v/>
      </c>
      <c r="N9626" s="87" t="str">
        <f>IF($H9626="","",VLOOKUP($H9626,培训课程清单!$B$2:$J$1700,8,0))</f>
        <v/>
      </c>
      <c r="O9626" s="29"/>
    </row>
    <row r="9627" spans="1:15">
      <c r="A9627" s="87" t="str">
        <f t="shared" si="151"/>
        <v/>
      </c>
      <c r="B9627" s="87" t="str">
        <f>IF(C9627="","",C9627&amp;COUNTIF($C$2:C9627,C9627))</f>
        <v/>
      </c>
      <c r="C9627" s="88"/>
      <c r="D9627" s="87" t="str">
        <f>IF($C9627="","",VLOOKUP($C9627,人员花名册!$B$2:$F$2001,2,0))</f>
        <v/>
      </c>
      <c r="E9627" s="87" t="str">
        <f>IF($C9627="","",VLOOKUP($C9627,人员花名册!$B$2:$F$2001,4,0))</f>
        <v/>
      </c>
      <c r="F9627" s="89" t="str">
        <f>IF($C9627="","",VLOOKUP($C9627,人员花名册!$B$2:$F$2001,5,0))</f>
        <v/>
      </c>
      <c r="G9627" s="29"/>
      <c r="H9627" s="29"/>
      <c r="I9627" s="87" t="str">
        <f>IF($C9627="","",VLOOKUP($H9627,培训课程清单!$B$2:$J$1700,2,0))</f>
        <v/>
      </c>
      <c r="J9627" s="87" t="str">
        <f>IF($C9627="","",VLOOKUP($H9627,培训课程清单!$B$2:$J$1700,3,0))</f>
        <v/>
      </c>
      <c r="K9627" s="87" t="str">
        <f>IF($H9627="","",VLOOKUP($H9627,培训课程清单!$B$2:$J$1700,4,0))</f>
        <v/>
      </c>
      <c r="L9627" s="29"/>
      <c r="M9627" s="89" t="str">
        <f>IF($H9627="","",VLOOKUP($H9627,培训课程清单!$B$2:$J$1700,7,0))</f>
        <v/>
      </c>
      <c r="N9627" s="87" t="str">
        <f>IF($H9627="","",VLOOKUP($H9627,培训课程清单!$B$2:$J$1700,8,0))</f>
        <v/>
      </c>
      <c r="O9627" s="29"/>
    </row>
    <row r="9628" spans="1:15">
      <c r="A9628" s="87" t="str">
        <f t="shared" si="151"/>
        <v/>
      </c>
      <c r="B9628" s="87" t="str">
        <f>IF(C9628="","",C9628&amp;COUNTIF($C$2:C9628,C9628))</f>
        <v/>
      </c>
      <c r="C9628" s="88"/>
      <c r="D9628" s="87" t="str">
        <f>IF($C9628="","",VLOOKUP($C9628,人员花名册!$B$2:$F$2001,2,0))</f>
        <v/>
      </c>
      <c r="E9628" s="87" t="str">
        <f>IF($C9628="","",VLOOKUP($C9628,人员花名册!$B$2:$F$2001,4,0))</f>
        <v/>
      </c>
      <c r="F9628" s="89" t="str">
        <f>IF($C9628="","",VLOOKUP($C9628,人员花名册!$B$2:$F$2001,5,0))</f>
        <v/>
      </c>
      <c r="G9628" s="29"/>
      <c r="H9628" s="29"/>
      <c r="I9628" s="87" t="str">
        <f>IF($C9628="","",VLOOKUP($H9628,培训课程清单!$B$2:$J$1700,2,0))</f>
        <v/>
      </c>
      <c r="J9628" s="87" t="str">
        <f>IF($C9628="","",VLOOKUP($H9628,培训课程清单!$B$2:$J$1700,3,0))</f>
        <v/>
      </c>
      <c r="K9628" s="87" t="str">
        <f>IF($H9628="","",VLOOKUP($H9628,培训课程清单!$B$2:$J$1700,4,0))</f>
        <v/>
      </c>
      <c r="L9628" s="29"/>
      <c r="M9628" s="89" t="str">
        <f>IF($H9628="","",VLOOKUP($H9628,培训课程清单!$B$2:$J$1700,7,0))</f>
        <v/>
      </c>
      <c r="N9628" s="87" t="str">
        <f>IF($H9628="","",VLOOKUP($H9628,培训课程清单!$B$2:$J$1700,8,0))</f>
        <v/>
      </c>
      <c r="O9628" s="29"/>
    </row>
    <row r="9629" spans="1:15">
      <c r="A9629" s="87" t="str">
        <f t="shared" si="151"/>
        <v/>
      </c>
      <c r="B9629" s="87" t="str">
        <f>IF(C9629="","",C9629&amp;COUNTIF($C$2:C9629,C9629))</f>
        <v/>
      </c>
      <c r="C9629" s="88"/>
      <c r="D9629" s="87" t="str">
        <f>IF($C9629="","",VLOOKUP($C9629,人员花名册!$B$2:$F$2001,2,0))</f>
        <v/>
      </c>
      <c r="E9629" s="87" t="str">
        <f>IF($C9629="","",VLOOKUP($C9629,人员花名册!$B$2:$F$2001,4,0))</f>
        <v/>
      </c>
      <c r="F9629" s="89" t="str">
        <f>IF($C9629="","",VLOOKUP($C9629,人员花名册!$B$2:$F$2001,5,0))</f>
        <v/>
      </c>
      <c r="G9629" s="29"/>
      <c r="H9629" s="29"/>
      <c r="I9629" s="87" t="str">
        <f>IF($C9629="","",VLOOKUP($H9629,培训课程清单!$B$2:$J$1700,2,0))</f>
        <v/>
      </c>
      <c r="J9629" s="87" t="str">
        <f>IF($C9629="","",VLOOKUP($H9629,培训课程清单!$B$2:$J$1700,3,0))</f>
        <v/>
      </c>
      <c r="K9629" s="87" t="str">
        <f>IF($H9629="","",VLOOKUP($H9629,培训课程清单!$B$2:$J$1700,4,0))</f>
        <v/>
      </c>
      <c r="L9629" s="29"/>
      <c r="M9629" s="89" t="str">
        <f>IF($H9629="","",VLOOKUP($H9629,培训课程清单!$B$2:$J$1700,7,0))</f>
        <v/>
      </c>
      <c r="N9629" s="87" t="str">
        <f>IF($H9629="","",VLOOKUP($H9629,培训课程清单!$B$2:$J$1700,8,0))</f>
        <v/>
      </c>
      <c r="O9629" s="29"/>
    </row>
    <row r="9630" spans="1:15">
      <c r="A9630" s="87" t="str">
        <f t="shared" si="151"/>
        <v/>
      </c>
      <c r="B9630" s="87" t="str">
        <f>IF(C9630="","",C9630&amp;COUNTIF($C$2:C9630,C9630))</f>
        <v/>
      </c>
      <c r="C9630" s="88"/>
      <c r="D9630" s="87" t="str">
        <f>IF($C9630="","",VLOOKUP($C9630,人员花名册!$B$2:$F$2001,2,0))</f>
        <v/>
      </c>
      <c r="E9630" s="87" t="str">
        <f>IF($C9630="","",VLOOKUP($C9630,人员花名册!$B$2:$F$2001,4,0))</f>
        <v/>
      </c>
      <c r="F9630" s="89" t="str">
        <f>IF($C9630="","",VLOOKUP($C9630,人员花名册!$B$2:$F$2001,5,0))</f>
        <v/>
      </c>
      <c r="G9630" s="29"/>
      <c r="H9630" s="29"/>
      <c r="I9630" s="87" t="str">
        <f>IF($C9630="","",VLOOKUP($H9630,培训课程清单!$B$2:$J$1700,2,0))</f>
        <v/>
      </c>
      <c r="J9630" s="87" t="str">
        <f>IF($C9630="","",VLOOKUP($H9630,培训课程清单!$B$2:$J$1700,3,0))</f>
        <v/>
      </c>
      <c r="K9630" s="87" t="str">
        <f>IF($H9630="","",VLOOKUP($H9630,培训课程清单!$B$2:$J$1700,4,0))</f>
        <v/>
      </c>
      <c r="L9630" s="29"/>
      <c r="M9630" s="89" t="str">
        <f>IF($H9630="","",VLOOKUP($H9630,培训课程清单!$B$2:$J$1700,7,0))</f>
        <v/>
      </c>
      <c r="N9630" s="87" t="str">
        <f>IF($H9630="","",VLOOKUP($H9630,培训课程清单!$B$2:$J$1700,8,0))</f>
        <v/>
      </c>
      <c r="O9630" s="29"/>
    </row>
    <row r="9631" spans="1:15">
      <c r="A9631" s="87" t="str">
        <f t="shared" si="151"/>
        <v/>
      </c>
      <c r="B9631" s="87" t="str">
        <f>IF(C9631="","",C9631&amp;COUNTIF($C$2:C9631,C9631))</f>
        <v/>
      </c>
      <c r="C9631" s="88"/>
      <c r="D9631" s="87" t="str">
        <f>IF($C9631="","",VLOOKUP($C9631,人员花名册!$B$2:$F$2001,2,0))</f>
        <v/>
      </c>
      <c r="E9631" s="87" t="str">
        <f>IF($C9631="","",VLOOKUP($C9631,人员花名册!$B$2:$F$2001,4,0))</f>
        <v/>
      </c>
      <c r="F9631" s="89" t="str">
        <f>IF($C9631="","",VLOOKUP($C9631,人员花名册!$B$2:$F$2001,5,0))</f>
        <v/>
      </c>
      <c r="G9631" s="29"/>
      <c r="H9631" s="29"/>
      <c r="I9631" s="87" t="str">
        <f>IF($C9631="","",VLOOKUP($H9631,培训课程清单!$B$2:$J$1700,2,0))</f>
        <v/>
      </c>
      <c r="J9631" s="87" t="str">
        <f>IF($C9631="","",VLOOKUP($H9631,培训课程清单!$B$2:$J$1700,3,0))</f>
        <v/>
      </c>
      <c r="K9631" s="87" t="str">
        <f>IF($H9631="","",VLOOKUP($H9631,培训课程清单!$B$2:$J$1700,4,0))</f>
        <v/>
      </c>
      <c r="L9631" s="29"/>
      <c r="M9631" s="89" t="str">
        <f>IF($H9631="","",VLOOKUP($H9631,培训课程清单!$B$2:$J$1700,7,0))</f>
        <v/>
      </c>
      <c r="N9631" s="87" t="str">
        <f>IF($H9631="","",VLOOKUP($H9631,培训课程清单!$B$2:$J$1700,8,0))</f>
        <v/>
      </c>
      <c r="O9631" s="29"/>
    </row>
    <row r="9632" spans="1:15">
      <c r="A9632" s="87" t="str">
        <f t="shared" si="151"/>
        <v/>
      </c>
      <c r="B9632" s="87" t="str">
        <f>IF(C9632="","",C9632&amp;COUNTIF($C$2:C9632,C9632))</f>
        <v/>
      </c>
      <c r="C9632" s="88"/>
      <c r="D9632" s="87" t="str">
        <f>IF($C9632="","",VLOOKUP($C9632,人员花名册!$B$2:$F$2001,2,0))</f>
        <v/>
      </c>
      <c r="E9632" s="87" t="str">
        <f>IF($C9632="","",VLOOKUP($C9632,人员花名册!$B$2:$F$2001,4,0))</f>
        <v/>
      </c>
      <c r="F9632" s="89" t="str">
        <f>IF($C9632="","",VLOOKUP($C9632,人员花名册!$B$2:$F$2001,5,0))</f>
        <v/>
      </c>
      <c r="G9632" s="29"/>
      <c r="H9632" s="29"/>
      <c r="I9632" s="87" t="str">
        <f>IF($C9632="","",VLOOKUP($H9632,培训课程清单!$B$2:$J$1700,2,0))</f>
        <v/>
      </c>
      <c r="J9632" s="87" t="str">
        <f>IF($C9632="","",VLOOKUP($H9632,培训课程清单!$B$2:$J$1700,3,0))</f>
        <v/>
      </c>
      <c r="K9632" s="87" t="str">
        <f>IF($H9632="","",VLOOKUP($H9632,培训课程清单!$B$2:$J$1700,4,0))</f>
        <v/>
      </c>
      <c r="L9632" s="29"/>
      <c r="M9632" s="89" t="str">
        <f>IF($H9632="","",VLOOKUP($H9632,培训课程清单!$B$2:$J$1700,7,0))</f>
        <v/>
      </c>
      <c r="N9632" s="87" t="str">
        <f>IF($H9632="","",VLOOKUP($H9632,培训课程清单!$B$2:$J$1700,8,0))</f>
        <v/>
      </c>
      <c r="O9632" s="29"/>
    </row>
    <row r="9633" spans="1:15">
      <c r="A9633" s="87" t="str">
        <f t="shared" si="151"/>
        <v/>
      </c>
      <c r="B9633" s="87" t="str">
        <f>IF(C9633="","",C9633&amp;COUNTIF($C$2:C9633,C9633))</f>
        <v/>
      </c>
      <c r="C9633" s="88"/>
      <c r="D9633" s="87" t="str">
        <f>IF($C9633="","",VLOOKUP($C9633,人员花名册!$B$2:$F$2001,2,0))</f>
        <v/>
      </c>
      <c r="E9633" s="87" t="str">
        <f>IF($C9633="","",VLOOKUP($C9633,人员花名册!$B$2:$F$2001,4,0))</f>
        <v/>
      </c>
      <c r="F9633" s="89" t="str">
        <f>IF($C9633="","",VLOOKUP($C9633,人员花名册!$B$2:$F$2001,5,0))</f>
        <v/>
      </c>
      <c r="G9633" s="29"/>
      <c r="H9633" s="29"/>
      <c r="I9633" s="87" t="str">
        <f>IF($C9633="","",VLOOKUP($H9633,培训课程清单!$B$2:$J$1700,2,0))</f>
        <v/>
      </c>
      <c r="J9633" s="87" t="str">
        <f>IF($C9633="","",VLOOKUP($H9633,培训课程清单!$B$2:$J$1700,3,0))</f>
        <v/>
      </c>
      <c r="K9633" s="87" t="str">
        <f>IF($H9633="","",VLOOKUP($H9633,培训课程清单!$B$2:$J$1700,4,0))</f>
        <v/>
      </c>
      <c r="L9633" s="29"/>
      <c r="M9633" s="89" t="str">
        <f>IF($H9633="","",VLOOKUP($H9633,培训课程清单!$B$2:$J$1700,7,0))</f>
        <v/>
      </c>
      <c r="N9633" s="87" t="str">
        <f>IF($H9633="","",VLOOKUP($H9633,培训课程清单!$B$2:$J$1700,8,0))</f>
        <v/>
      </c>
      <c r="O9633" s="29"/>
    </row>
    <row r="9634" spans="1:15">
      <c r="A9634" s="87" t="str">
        <f t="shared" si="151"/>
        <v/>
      </c>
      <c r="B9634" s="87" t="str">
        <f>IF(C9634="","",C9634&amp;COUNTIF($C$2:C9634,C9634))</f>
        <v/>
      </c>
      <c r="C9634" s="88"/>
      <c r="D9634" s="87" t="str">
        <f>IF($C9634="","",VLOOKUP($C9634,人员花名册!$B$2:$F$2001,2,0))</f>
        <v/>
      </c>
      <c r="E9634" s="87" t="str">
        <f>IF($C9634="","",VLOOKUP($C9634,人员花名册!$B$2:$F$2001,4,0))</f>
        <v/>
      </c>
      <c r="F9634" s="89" t="str">
        <f>IF($C9634="","",VLOOKUP($C9634,人员花名册!$B$2:$F$2001,5,0))</f>
        <v/>
      </c>
      <c r="G9634" s="29"/>
      <c r="H9634" s="29"/>
      <c r="I9634" s="87" t="str">
        <f>IF($C9634="","",VLOOKUP($H9634,培训课程清单!$B$2:$J$1700,2,0))</f>
        <v/>
      </c>
      <c r="J9634" s="87" t="str">
        <f>IF($C9634="","",VLOOKUP($H9634,培训课程清单!$B$2:$J$1700,3,0))</f>
        <v/>
      </c>
      <c r="K9634" s="87" t="str">
        <f>IF($H9634="","",VLOOKUP($H9634,培训课程清单!$B$2:$J$1700,4,0))</f>
        <v/>
      </c>
      <c r="L9634" s="29"/>
      <c r="M9634" s="89" t="str">
        <f>IF($H9634="","",VLOOKUP($H9634,培训课程清单!$B$2:$J$1700,7,0))</f>
        <v/>
      </c>
      <c r="N9634" s="87" t="str">
        <f>IF($H9634="","",VLOOKUP($H9634,培训课程清单!$B$2:$J$1700,8,0))</f>
        <v/>
      </c>
      <c r="O9634" s="29"/>
    </row>
    <row r="9635" spans="1:15">
      <c r="A9635" s="87" t="str">
        <f t="shared" si="151"/>
        <v/>
      </c>
      <c r="B9635" s="87" t="str">
        <f>IF(C9635="","",C9635&amp;COUNTIF($C$2:C9635,C9635))</f>
        <v/>
      </c>
      <c r="C9635" s="88"/>
      <c r="D9635" s="87" t="str">
        <f>IF($C9635="","",VLOOKUP($C9635,人员花名册!$B$2:$F$2001,2,0))</f>
        <v/>
      </c>
      <c r="E9635" s="87" t="str">
        <f>IF($C9635="","",VLOOKUP($C9635,人员花名册!$B$2:$F$2001,4,0))</f>
        <v/>
      </c>
      <c r="F9635" s="89" t="str">
        <f>IF($C9635="","",VLOOKUP($C9635,人员花名册!$B$2:$F$2001,5,0))</f>
        <v/>
      </c>
      <c r="G9635" s="29"/>
      <c r="H9635" s="29"/>
      <c r="I9635" s="87" t="str">
        <f>IF($C9635="","",VLOOKUP($H9635,培训课程清单!$B$2:$J$1700,2,0))</f>
        <v/>
      </c>
      <c r="J9635" s="87" t="str">
        <f>IF($C9635="","",VLOOKUP($H9635,培训课程清单!$B$2:$J$1700,3,0))</f>
        <v/>
      </c>
      <c r="K9635" s="87" t="str">
        <f>IF($H9635="","",VLOOKUP($H9635,培训课程清单!$B$2:$J$1700,4,0))</f>
        <v/>
      </c>
      <c r="L9635" s="29"/>
      <c r="M9635" s="89" t="str">
        <f>IF($H9635="","",VLOOKUP($H9635,培训课程清单!$B$2:$J$1700,7,0))</f>
        <v/>
      </c>
      <c r="N9635" s="87" t="str">
        <f>IF($H9635="","",VLOOKUP($H9635,培训课程清单!$B$2:$J$1700,8,0))</f>
        <v/>
      </c>
      <c r="O9635" s="29"/>
    </row>
    <row r="9636" spans="1:15">
      <c r="A9636" s="87" t="str">
        <f t="shared" si="151"/>
        <v/>
      </c>
      <c r="B9636" s="87" t="str">
        <f>IF(C9636="","",C9636&amp;COUNTIF($C$2:C9636,C9636))</f>
        <v/>
      </c>
      <c r="C9636" s="88"/>
      <c r="D9636" s="87" t="str">
        <f>IF($C9636="","",VLOOKUP($C9636,人员花名册!$B$2:$F$2001,2,0))</f>
        <v/>
      </c>
      <c r="E9636" s="87" t="str">
        <f>IF($C9636="","",VLOOKUP($C9636,人员花名册!$B$2:$F$2001,4,0))</f>
        <v/>
      </c>
      <c r="F9636" s="89" t="str">
        <f>IF($C9636="","",VLOOKUP($C9636,人员花名册!$B$2:$F$2001,5,0))</f>
        <v/>
      </c>
      <c r="G9636" s="29"/>
      <c r="H9636" s="29"/>
      <c r="I9636" s="87" t="str">
        <f>IF($C9636="","",VLOOKUP($H9636,培训课程清单!$B$2:$J$1700,2,0))</f>
        <v/>
      </c>
      <c r="J9636" s="87" t="str">
        <f>IF($C9636="","",VLOOKUP($H9636,培训课程清单!$B$2:$J$1700,3,0))</f>
        <v/>
      </c>
      <c r="K9636" s="87" t="str">
        <f>IF($H9636="","",VLOOKUP($H9636,培训课程清单!$B$2:$J$1700,4,0))</f>
        <v/>
      </c>
      <c r="L9636" s="29"/>
      <c r="M9636" s="89" t="str">
        <f>IF($H9636="","",VLOOKUP($H9636,培训课程清单!$B$2:$J$1700,7,0))</f>
        <v/>
      </c>
      <c r="N9636" s="87" t="str">
        <f>IF($H9636="","",VLOOKUP($H9636,培训课程清单!$B$2:$J$1700,8,0))</f>
        <v/>
      </c>
      <c r="O9636" s="29"/>
    </row>
    <row r="9637" spans="1:15">
      <c r="A9637" s="87" t="str">
        <f t="shared" si="151"/>
        <v/>
      </c>
      <c r="B9637" s="87" t="str">
        <f>IF(C9637="","",C9637&amp;COUNTIF($C$2:C9637,C9637))</f>
        <v/>
      </c>
      <c r="C9637" s="88"/>
      <c r="D9637" s="87" t="str">
        <f>IF($C9637="","",VLOOKUP($C9637,人员花名册!$B$2:$F$2001,2,0))</f>
        <v/>
      </c>
      <c r="E9637" s="87" t="str">
        <f>IF($C9637="","",VLOOKUP($C9637,人员花名册!$B$2:$F$2001,4,0))</f>
        <v/>
      </c>
      <c r="F9637" s="89" t="str">
        <f>IF($C9637="","",VLOOKUP($C9637,人员花名册!$B$2:$F$2001,5,0))</f>
        <v/>
      </c>
      <c r="G9637" s="29"/>
      <c r="H9637" s="29"/>
      <c r="I9637" s="87" t="str">
        <f>IF($C9637="","",VLOOKUP($H9637,培训课程清单!$B$2:$J$1700,2,0))</f>
        <v/>
      </c>
      <c r="J9637" s="87" t="str">
        <f>IF($C9637="","",VLOOKUP($H9637,培训课程清单!$B$2:$J$1700,3,0))</f>
        <v/>
      </c>
      <c r="K9637" s="87" t="str">
        <f>IF($H9637="","",VLOOKUP($H9637,培训课程清单!$B$2:$J$1700,4,0))</f>
        <v/>
      </c>
      <c r="L9637" s="29"/>
      <c r="M9637" s="89" t="str">
        <f>IF($H9637="","",VLOOKUP($H9637,培训课程清单!$B$2:$J$1700,7,0))</f>
        <v/>
      </c>
      <c r="N9637" s="87" t="str">
        <f>IF($H9637="","",VLOOKUP($H9637,培训课程清单!$B$2:$J$1700,8,0))</f>
        <v/>
      </c>
      <c r="O9637" s="29"/>
    </row>
    <row r="9638" spans="1:15">
      <c r="A9638" s="87" t="str">
        <f t="shared" si="151"/>
        <v/>
      </c>
      <c r="B9638" s="87" t="str">
        <f>IF(C9638="","",C9638&amp;COUNTIF($C$2:C9638,C9638))</f>
        <v/>
      </c>
      <c r="C9638" s="88"/>
      <c r="D9638" s="87" t="str">
        <f>IF($C9638="","",VLOOKUP($C9638,人员花名册!$B$2:$F$2001,2,0))</f>
        <v/>
      </c>
      <c r="E9638" s="87" t="str">
        <f>IF($C9638="","",VLOOKUP($C9638,人员花名册!$B$2:$F$2001,4,0))</f>
        <v/>
      </c>
      <c r="F9638" s="89" t="str">
        <f>IF($C9638="","",VLOOKUP($C9638,人员花名册!$B$2:$F$2001,5,0))</f>
        <v/>
      </c>
      <c r="G9638" s="29"/>
      <c r="H9638" s="29"/>
      <c r="I9638" s="87" t="str">
        <f>IF($C9638="","",VLOOKUP($H9638,培训课程清单!$B$2:$J$1700,2,0))</f>
        <v/>
      </c>
      <c r="J9638" s="87" t="str">
        <f>IF($C9638="","",VLOOKUP($H9638,培训课程清单!$B$2:$J$1700,3,0))</f>
        <v/>
      </c>
      <c r="K9638" s="87" t="str">
        <f>IF($H9638="","",VLOOKUP($H9638,培训课程清单!$B$2:$J$1700,4,0))</f>
        <v/>
      </c>
      <c r="L9638" s="29"/>
      <c r="M9638" s="89" t="str">
        <f>IF($H9638="","",VLOOKUP($H9638,培训课程清单!$B$2:$J$1700,7,0))</f>
        <v/>
      </c>
      <c r="N9638" s="87" t="str">
        <f>IF($H9638="","",VLOOKUP($H9638,培训课程清单!$B$2:$J$1700,8,0))</f>
        <v/>
      </c>
      <c r="O9638" s="29"/>
    </row>
    <row r="9639" spans="1:15">
      <c r="A9639" s="87" t="str">
        <f t="shared" si="151"/>
        <v/>
      </c>
      <c r="B9639" s="87" t="str">
        <f>IF(C9639="","",C9639&amp;COUNTIF($C$2:C9639,C9639))</f>
        <v/>
      </c>
      <c r="C9639" s="88"/>
      <c r="D9639" s="87" t="str">
        <f>IF($C9639="","",VLOOKUP($C9639,人员花名册!$B$2:$F$2001,2,0))</f>
        <v/>
      </c>
      <c r="E9639" s="87" t="str">
        <f>IF($C9639="","",VLOOKUP($C9639,人员花名册!$B$2:$F$2001,4,0))</f>
        <v/>
      </c>
      <c r="F9639" s="89" t="str">
        <f>IF($C9639="","",VLOOKUP($C9639,人员花名册!$B$2:$F$2001,5,0))</f>
        <v/>
      </c>
      <c r="G9639" s="29"/>
      <c r="H9639" s="29"/>
      <c r="I9639" s="87" t="str">
        <f>IF($C9639="","",VLOOKUP($H9639,培训课程清单!$B$2:$J$1700,2,0))</f>
        <v/>
      </c>
      <c r="J9639" s="87" t="str">
        <f>IF($C9639="","",VLOOKUP($H9639,培训课程清单!$B$2:$J$1700,3,0))</f>
        <v/>
      </c>
      <c r="K9639" s="87" t="str">
        <f>IF($H9639="","",VLOOKUP($H9639,培训课程清单!$B$2:$J$1700,4,0))</f>
        <v/>
      </c>
      <c r="L9639" s="29"/>
      <c r="M9639" s="89" t="str">
        <f>IF($H9639="","",VLOOKUP($H9639,培训课程清单!$B$2:$J$1700,7,0))</f>
        <v/>
      </c>
      <c r="N9639" s="87" t="str">
        <f>IF($H9639="","",VLOOKUP($H9639,培训课程清单!$B$2:$J$1700,8,0))</f>
        <v/>
      </c>
      <c r="O9639" s="29"/>
    </row>
    <row r="9640" spans="1:15">
      <c r="A9640" s="87" t="str">
        <f t="shared" si="151"/>
        <v/>
      </c>
      <c r="B9640" s="87" t="str">
        <f>IF(C9640="","",C9640&amp;COUNTIF($C$2:C9640,C9640))</f>
        <v/>
      </c>
      <c r="C9640" s="88"/>
      <c r="D9640" s="87" t="str">
        <f>IF($C9640="","",VLOOKUP($C9640,人员花名册!$B$2:$F$2001,2,0))</f>
        <v/>
      </c>
      <c r="E9640" s="87" t="str">
        <f>IF($C9640="","",VLOOKUP($C9640,人员花名册!$B$2:$F$2001,4,0))</f>
        <v/>
      </c>
      <c r="F9640" s="89" t="str">
        <f>IF($C9640="","",VLOOKUP($C9640,人员花名册!$B$2:$F$2001,5,0))</f>
        <v/>
      </c>
      <c r="G9640" s="29"/>
      <c r="H9640" s="29"/>
      <c r="I9640" s="87" t="str">
        <f>IF($C9640="","",VLOOKUP($H9640,培训课程清单!$B$2:$J$1700,2,0))</f>
        <v/>
      </c>
      <c r="J9640" s="87" t="str">
        <f>IF($C9640="","",VLOOKUP($H9640,培训课程清单!$B$2:$J$1700,3,0))</f>
        <v/>
      </c>
      <c r="K9640" s="87" t="str">
        <f>IF($H9640="","",VLOOKUP($H9640,培训课程清单!$B$2:$J$1700,4,0))</f>
        <v/>
      </c>
      <c r="L9640" s="29"/>
      <c r="M9640" s="89" t="str">
        <f>IF($H9640="","",VLOOKUP($H9640,培训课程清单!$B$2:$J$1700,7,0))</f>
        <v/>
      </c>
      <c r="N9640" s="87" t="str">
        <f>IF($H9640="","",VLOOKUP($H9640,培训课程清单!$B$2:$J$1700,8,0))</f>
        <v/>
      </c>
      <c r="O9640" s="29"/>
    </row>
    <row r="9641" spans="1:15">
      <c r="A9641" s="87" t="str">
        <f t="shared" si="151"/>
        <v/>
      </c>
      <c r="B9641" s="87" t="str">
        <f>IF(C9641="","",C9641&amp;COUNTIF($C$2:C9641,C9641))</f>
        <v/>
      </c>
      <c r="C9641" s="88"/>
      <c r="D9641" s="87" t="str">
        <f>IF($C9641="","",VLOOKUP($C9641,人员花名册!$B$2:$F$2001,2,0))</f>
        <v/>
      </c>
      <c r="E9641" s="87" t="str">
        <f>IF($C9641="","",VLOOKUP($C9641,人员花名册!$B$2:$F$2001,4,0))</f>
        <v/>
      </c>
      <c r="F9641" s="89" t="str">
        <f>IF($C9641="","",VLOOKUP($C9641,人员花名册!$B$2:$F$2001,5,0))</f>
        <v/>
      </c>
      <c r="G9641" s="29"/>
      <c r="H9641" s="29"/>
      <c r="I9641" s="87" t="str">
        <f>IF($C9641="","",VLOOKUP($H9641,培训课程清单!$B$2:$J$1700,2,0))</f>
        <v/>
      </c>
      <c r="J9641" s="87" t="str">
        <f>IF($C9641="","",VLOOKUP($H9641,培训课程清单!$B$2:$J$1700,3,0))</f>
        <v/>
      </c>
      <c r="K9641" s="87" t="str">
        <f>IF($H9641="","",VLOOKUP($H9641,培训课程清单!$B$2:$J$1700,4,0))</f>
        <v/>
      </c>
      <c r="L9641" s="29"/>
      <c r="M9641" s="89" t="str">
        <f>IF($H9641="","",VLOOKUP($H9641,培训课程清单!$B$2:$J$1700,7,0))</f>
        <v/>
      </c>
      <c r="N9641" s="87" t="str">
        <f>IF($H9641="","",VLOOKUP($H9641,培训课程清单!$B$2:$J$1700,8,0))</f>
        <v/>
      </c>
      <c r="O9641" s="29"/>
    </row>
    <row r="9642" spans="1:15">
      <c r="A9642" s="87" t="str">
        <f t="shared" si="151"/>
        <v/>
      </c>
      <c r="B9642" s="87" t="str">
        <f>IF(C9642="","",C9642&amp;COUNTIF($C$2:C9642,C9642))</f>
        <v/>
      </c>
      <c r="C9642" s="88"/>
      <c r="D9642" s="87" t="str">
        <f>IF($C9642="","",VLOOKUP($C9642,人员花名册!$B$2:$F$2001,2,0))</f>
        <v/>
      </c>
      <c r="E9642" s="87" t="str">
        <f>IF($C9642="","",VLOOKUP($C9642,人员花名册!$B$2:$F$2001,4,0))</f>
        <v/>
      </c>
      <c r="F9642" s="89" t="str">
        <f>IF($C9642="","",VLOOKUP($C9642,人员花名册!$B$2:$F$2001,5,0))</f>
        <v/>
      </c>
      <c r="G9642" s="29"/>
      <c r="H9642" s="29"/>
      <c r="I9642" s="87" t="str">
        <f>IF($C9642="","",VLOOKUP($H9642,培训课程清单!$B$2:$J$1700,2,0))</f>
        <v/>
      </c>
      <c r="J9642" s="87" t="str">
        <f>IF($C9642="","",VLOOKUP($H9642,培训课程清单!$B$2:$J$1700,3,0))</f>
        <v/>
      </c>
      <c r="K9642" s="87" t="str">
        <f>IF($H9642="","",VLOOKUP($H9642,培训课程清单!$B$2:$J$1700,4,0))</f>
        <v/>
      </c>
      <c r="L9642" s="29"/>
      <c r="M9642" s="89" t="str">
        <f>IF($H9642="","",VLOOKUP($H9642,培训课程清单!$B$2:$J$1700,7,0))</f>
        <v/>
      </c>
      <c r="N9642" s="87" t="str">
        <f>IF($H9642="","",VLOOKUP($H9642,培训课程清单!$B$2:$J$1700,8,0))</f>
        <v/>
      </c>
      <c r="O9642" s="29"/>
    </row>
    <row r="9643" spans="1:15">
      <c r="A9643" s="87" t="str">
        <f t="shared" si="151"/>
        <v/>
      </c>
      <c r="B9643" s="87" t="str">
        <f>IF(C9643="","",C9643&amp;COUNTIF($C$2:C9643,C9643))</f>
        <v/>
      </c>
      <c r="C9643" s="88"/>
      <c r="D9643" s="87" t="str">
        <f>IF($C9643="","",VLOOKUP($C9643,人员花名册!$B$2:$F$2001,2,0))</f>
        <v/>
      </c>
      <c r="E9643" s="87" t="str">
        <f>IF($C9643="","",VLOOKUP($C9643,人员花名册!$B$2:$F$2001,4,0))</f>
        <v/>
      </c>
      <c r="F9643" s="89" t="str">
        <f>IF($C9643="","",VLOOKUP($C9643,人员花名册!$B$2:$F$2001,5,0))</f>
        <v/>
      </c>
      <c r="G9643" s="29"/>
      <c r="H9643" s="29"/>
      <c r="I9643" s="87" t="str">
        <f>IF($C9643="","",VLOOKUP($H9643,培训课程清单!$B$2:$J$1700,2,0))</f>
        <v/>
      </c>
      <c r="J9643" s="87" t="str">
        <f>IF($C9643="","",VLOOKUP($H9643,培训课程清单!$B$2:$J$1700,3,0))</f>
        <v/>
      </c>
      <c r="K9643" s="87" t="str">
        <f>IF($H9643="","",VLOOKUP($H9643,培训课程清单!$B$2:$J$1700,4,0))</f>
        <v/>
      </c>
      <c r="L9643" s="29"/>
      <c r="M9643" s="89" t="str">
        <f>IF($H9643="","",VLOOKUP($H9643,培训课程清单!$B$2:$J$1700,7,0))</f>
        <v/>
      </c>
      <c r="N9643" s="87" t="str">
        <f>IF($H9643="","",VLOOKUP($H9643,培训课程清单!$B$2:$J$1700,8,0))</f>
        <v/>
      </c>
      <c r="O9643" s="29"/>
    </row>
    <row r="9644" spans="1:15">
      <c r="A9644" s="87" t="str">
        <f t="shared" si="151"/>
        <v/>
      </c>
      <c r="B9644" s="87" t="str">
        <f>IF(C9644="","",C9644&amp;COUNTIF($C$2:C9644,C9644))</f>
        <v/>
      </c>
      <c r="C9644" s="88"/>
      <c r="D9644" s="87" t="str">
        <f>IF($C9644="","",VLOOKUP($C9644,人员花名册!$B$2:$F$2001,2,0))</f>
        <v/>
      </c>
      <c r="E9644" s="87" t="str">
        <f>IF($C9644="","",VLOOKUP($C9644,人员花名册!$B$2:$F$2001,4,0))</f>
        <v/>
      </c>
      <c r="F9644" s="89" t="str">
        <f>IF($C9644="","",VLOOKUP($C9644,人员花名册!$B$2:$F$2001,5,0))</f>
        <v/>
      </c>
      <c r="G9644" s="29"/>
      <c r="H9644" s="29"/>
      <c r="I9644" s="87" t="str">
        <f>IF($C9644="","",VLOOKUP($H9644,培训课程清单!$B$2:$J$1700,2,0))</f>
        <v/>
      </c>
      <c r="J9644" s="87" t="str">
        <f>IF($C9644="","",VLOOKUP($H9644,培训课程清单!$B$2:$J$1700,3,0))</f>
        <v/>
      </c>
      <c r="K9644" s="87" t="str">
        <f>IF($H9644="","",VLOOKUP($H9644,培训课程清单!$B$2:$J$1700,4,0))</f>
        <v/>
      </c>
      <c r="L9644" s="29"/>
      <c r="M9644" s="89" t="str">
        <f>IF($H9644="","",VLOOKUP($H9644,培训课程清单!$B$2:$J$1700,7,0))</f>
        <v/>
      </c>
      <c r="N9644" s="87" t="str">
        <f>IF($H9644="","",VLOOKUP($H9644,培训课程清单!$B$2:$J$1700,8,0))</f>
        <v/>
      </c>
      <c r="O9644" s="29"/>
    </row>
    <row r="9645" spans="1:15">
      <c r="A9645" s="87" t="str">
        <f t="shared" si="151"/>
        <v/>
      </c>
      <c r="B9645" s="87" t="str">
        <f>IF(C9645="","",C9645&amp;COUNTIF($C$2:C9645,C9645))</f>
        <v/>
      </c>
      <c r="C9645" s="88"/>
      <c r="D9645" s="87" t="str">
        <f>IF($C9645="","",VLOOKUP($C9645,人员花名册!$B$2:$F$2001,2,0))</f>
        <v/>
      </c>
      <c r="E9645" s="87" t="str">
        <f>IF($C9645="","",VLOOKUP($C9645,人员花名册!$B$2:$F$2001,4,0))</f>
        <v/>
      </c>
      <c r="F9645" s="89" t="str">
        <f>IF($C9645="","",VLOOKUP($C9645,人员花名册!$B$2:$F$2001,5,0))</f>
        <v/>
      </c>
      <c r="G9645" s="29"/>
      <c r="H9645" s="29"/>
      <c r="I9645" s="87" t="str">
        <f>IF($C9645="","",VLOOKUP($H9645,培训课程清单!$B$2:$J$1700,2,0))</f>
        <v/>
      </c>
      <c r="J9645" s="87" t="str">
        <f>IF($C9645="","",VLOOKUP($H9645,培训课程清单!$B$2:$J$1700,3,0))</f>
        <v/>
      </c>
      <c r="K9645" s="87" t="str">
        <f>IF($H9645="","",VLOOKUP($H9645,培训课程清单!$B$2:$J$1700,4,0))</f>
        <v/>
      </c>
      <c r="L9645" s="29"/>
      <c r="M9645" s="89" t="str">
        <f>IF($H9645="","",VLOOKUP($H9645,培训课程清单!$B$2:$J$1700,7,0))</f>
        <v/>
      </c>
      <c r="N9645" s="87" t="str">
        <f>IF($H9645="","",VLOOKUP($H9645,培训课程清单!$B$2:$J$1700,8,0))</f>
        <v/>
      </c>
      <c r="O9645" s="29"/>
    </row>
    <row r="9646" spans="1:15">
      <c r="A9646" s="87" t="str">
        <f t="shared" si="151"/>
        <v/>
      </c>
      <c r="B9646" s="87" t="str">
        <f>IF(C9646="","",C9646&amp;COUNTIF($C$2:C9646,C9646))</f>
        <v/>
      </c>
      <c r="C9646" s="88"/>
      <c r="D9646" s="87" t="str">
        <f>IF($C9646="","",VLOOKUP($C9646,人员花名册!$B$2:$F$2001,2,0))</f>
        <v/>
      </c>
      <c r="E9646" s="87" t="str">
        <f>IF($C9646="","",VLOOKUP($C9646,人员花名册!$B$2:$F$2001,4,0))</f>
        <v/>
      </c>
      <c r="F9646" s="89" t="str">
        <f>IF($C9646="","",VLOOKUP($C9646,人员花名册!$B$2:$F$2001,5,0))</f>
        <v/>
      </c>
      <c r="G9646" s="29"/>
      <c r="H9646" s="29"/>
      <c r="I9646" s="87" t="str">
        <f>IF($C9646="","",VLOOKUP($H9646,培训课程清单!$B$2:$J$1700,2,0))</f>
        <v/>
      </c>
      <c r="J9646" s="87" t="str">
        <f>IF($C9646="","",VLOOKUP($H9646,培训课程清单!$B$2:$J$1700,3,0))</f>
        <v/>
      </c>
      <c r="K9646" s="87" t="str">
        <f>IF($H9646="","",VLOOKUP($H9646,培训课程清单!$B$2:$J$1700,4,0))</f>
        <v/>
      </c>
      <c r="L9646" s="29"/>
      <c r="M9646" s="89" t="str">
        <f>IF($H9646="","",VLOOKUP($H9646,培训课程清单!$B$2:$J$1700,7,0))</f>
        <v/>
      </c>
      <c r="N9646" s="87" t="str">
        <f>IF($H9646="","",VLOOKUP($H9646,培训课程清单!$B$2:$J$1700,8,0))</f>
        <v/>
      </c>
      <c r="O9646" s="29"/>
    </row>
    <row r="9647" spans="1:15">
      <c r="A9647" s="87" t="str">
        <f t="shared" si="151"/>
        <v/>
      </c>
      <c r="B9647" s="87" t="str">
        <f>IF(C9647="","",C9647&amp;COUNTIF($C$2:C9647,C9647))</f>
        <v/>
      </c>
      <c r="C9647" s="88"/>
      <c r="D9647" s="87" t="str">
        <f>IF($C9647="","",VLOOKUP($C9647,人员花名册!$B$2:$F$2001,2,0))</f>
        <v/>
      </c>
      <c r="E9647" s="87" t="str">
        <f>IF($C9647="","",VLOOKUP($C9647,人员花名册!$B$2:$F$2001,4,0))</f>
        <v/>
      </c>
      <c r="F9647" s="89" t="str">
        <f>IF($C9647="","",VLOOKUP($C9647,人员花名册!$B$2:$F$2001,5,0))</f>
        <v/>
      </c>
      <c r="G9647" s="29"/>
      <c r="H9647" s="29"/>
      <c r="I9647" s="87" t="str">
        <f>IF($C9647="","",VLOOKUP($H9647,培训课程清单!$B$2:$J$1700,2,0))</f>
        <v/>
      </c>
      <c r="J9647" s="87" t="str">
        <f>IF($C9647="","",VLOOKUP($H9647,培训课程清单!$B$2:$J$1700,3,0))</f>
        <v/>
      </c>
      <c r="K9647" s="87" t="str">
        <f>IF($H9647="","",VLOOKUP($H9647,培训课程清单!$B$2:$J$1700,4,0))</f>
        <v/>
      </c>
      <c r="L9647" s="29"/>
      <c r="M9647" s="89" t="str">
        <f>IF($H9647="","",VLOOKUP($H9647,培训课程清单!$B$2:$J$1700,7,0))</f>
        <v/>
      </c>
      <c r="N9647" s="87" t="str">
        <f>IF($H9647="","",VLOOKUP($H9647,培训课程清单!$B$2:$J$1700,8,0))</f>
        <v/>
      </c>
      <c r="O9647" s="29"/>
    </row>
    <row r="9648" spans="1:15">
      <c r="A9648" s="87" t="str">
        <f t="shared" si="151"/>
        <v/>
      </c>
      <c r="B9648" s="87" t="str">
        <f>IF(C9648="","",C9648&amp;COUNTIF($C$2:C9648,C9648))</f>
        <v/>
      </c>
      <c r="C9648" s="88"/>
      <c r="D9648" s="87" t="str">
        <f>IF($C9648="","",VLOOKUP($C9648,人员花名册!$B$2:$F$2001,2,0))</f>
        <v/>
      </c>
      <c r="E9648" s="87" t="str">
        <f>IF($C9648="","",VLOOKUP($C9648,人员花名册!$B$2:$F$2001,4,0))</f>
        <v/>
      </c>
      <c r="F9648" s="89" t="str">
        <f>IF($C9648="","",VLOOKUP($C9648,人员花名册!$B$2:$F$2001,5,0))</f>
        <v/>
      </c>
      <c r="G9648" s="29"/>
      <c r="H9648" s="29"/>
      <c r="I9648" s="87" t="str">
        <f>IF($C9648="","",VLOOKUP($H9648,培训课程清单!$B$2:$J$1700,2,0))</f>
        <v/>
      </c>
      <c r="J9648" s="87" t="str">
        <f>IF($C9648="","",VLOOKUP($H9648,培训课程清单!$B$2:$J$1700,3,0))</f>
        <v/>
      </c>
      <c r="K9648" s="87" t="str">
        <f>IF($H9648="","",VLOOKUP($H9648,培训课程清单!$B$2:$J$1700,4,0))</f>
        <v/>
      </c>
      <c r="L9648" s="29"/>
      <c r="M9648" s="89" t="str">
        <f>IF($H9648="","",VLOOKUP($H9648,培训课程清单!$B$2:$J$1700,7,0))</f>
        <v/>
      </c>
      <c r="N9648" s="87" t="str">
        <f>IF($H9648="","",VLOOKUP($H9648,培训课程清单!$B$2:$J$1700,8,0))</f>
        <v/>
      </c>
      <c r="O9648" s="29"/>
    </row>
    <row r="9649" spans="1:15">
      <c r="A9649" s="87" t="str">
        <f t="shared" si="151"/>
        <v/>
      </c>
      <c r="B9649" s="87" t="str">
        <f>IF(C9649="","",C9649&amp;COUNTIF($C$2:C9649,C9649))</f>
        <v/>
      </c>
      <c r="C9649" s="88"/>
      <c r="D9649" s="87" t="str">
        <f>IF($C9649="","",VLOOKUP($C9649,人员花名册!$B$2:$F$2001,2,0))</f>
        <v/>
      </c>
      <c r="E9649" s="87" t="str">
        <f>IF($C9649="","",VLOOKUP($C9649,人员花名册!$B$2:$F$2001,4,0))</f>
        <v/>
      </c>
      <c r="F9649" s="89" t="str">
        <f>IF($C9649="","",VLOOKUP($C9649,人员花名册!$B$2:$F$2001,5,0))</f>
        <v/>
      </c>
      <c r="G9649" s="29"/>
      <c r="H9649" s="29"/>
      <c r="I9649" s="87" t="str">
        <f>IF($C9649="","",VLOOKUP($H9649,培训课程清单!$B$2:$J$1700,2,0))</f>
        <v/>
      </c>
      <c r="J9649" s="87" t="str">
        <f>IF($C9649="","",VLOOKUP($H9649,培训课程清单!$B$2:$J$1700,3,0))</f>
        <v/>
      </c>
      <c r="K9649" s="87" t="str">
        <f>IF($H9649="","",VLOOKUP($H9649,培训课程清单!$B$2:$J$1700,4,0))</f>
        <v/>
      </c>
      <c r="L9649" s="29"/>
      <c r="M9649" s="89" t="str">
        <f>IF($H9649="","",VLOOKUP($H9649,培训课程清单!$B$2:$J$1700,7,0))</f>
        <v/>
      </c>
      <c r="N9649" s="87" t="str">
        <f>IF($H9649="","",VLOOKUP($H9649,培训课程清单!$B$2:$J$1700,8,0))</f>
        <v/>
      </c>
      <c r="O9649" s="29"/>
    </row>
    <row r="9650" spans="1:15">
      <c r="A9650" s="87" t="str">
        <f t="shared" si="151"/>
        <v/>
      </c>
      <c r="B9650" s="87" t="str">
        <f>IF(C9650="","",C9650&amp;COUNTIF($C$2:C9650,C9650))</f>
        <v/>
      </c>
      <c r="C9650" s="88"/>
      <c r="D9650" s="87" t="str">
        <f>IF($C9650="","",VLOOKUP($C9650,人员花名册!$B$2:$F$2001,2,0))</f>
        <v/>
      </c>
      <c r="E9650" s="87" t="str">
        <f>IF($C9650="","",VLOOKUP($C9650,人员花名册!$B$2:$F$2001,4,0))</f>
        <v/>
      </c>
      <c r="F9650" s="89" t="str">
        <f>IF($C9650="","",VLOOKUP($C9650,人员花名册!$B$2:$F$2001,5,0))</f>
        <v/>
      </c>
      <c r="G9650" s="29"/>
      <c r="H9650" s="29"/>
      <c r="I9650" s="87" t="str">
        <f>IF($C9650="","",VLOOKUP($H9650,培训课程清单!$B$2:$J$1700,2,0))</f>
        <v/>
      </c>
      <c r="J9650" s="87" t="str">
        <f>IF($C9650="","",VLOOKUP($H9650,培训课程清单!$B$2:$J$1700,3,0))</f>
        <v/>
      </c>
      <c r="K9650" s="87" t="str">
        <f>IF($H9650="","",VLOOKUP($H9650,培训课程清单!$B$2:$J$1700,4,0))</f>
        <v/>
      </c>
      <c r="L9650" s="29"/>
      <c r="M9650" s="89" t="str">
        <f>IF($H9650="","",VLOOKUP($H9650,培训课程清单!$B$2:$J$1700,7,0))</f>
        <v/>
      </c>
      <c r="N9650" s="87" t="str">
        <f>IF($H9650="","",VLOOKUP($H9650,培训课程清单!$B$2:$J$1700,8,0))</f>
        <v/>
      </c>
      <c r="O9650" s="29"/>
    </row>
    <row r="9651" spans="1:15">
      <c r="A9651" s="87" t="str">
        <f t="shared" si="151"/>
        <v/>
      </c>
      <c r="B9651" s="87" t="str">
        <f>IF(C9651="","",C9651&amp;COUNTIF($C$2:C9651,C9651))</f>
        <v/>
      </c>
      <c r="C9651" s="88"/>
      <c r="D9651" s="87" t="str">
        <f>IF($C9651="","",VLOOKUP($C9651,人员花名册!$B$2:$F$2001,2,0))</f>
        <v/>
      </c>
      <c r="E9651" s="87" t="str">
        <f>IF($C9651="","",VLOOKUP($C9651,人员花名册!$B$2:$F$2001,4,0))</f>
        <v/>
      </c>
      <c r="F9651" s="89" t="str">
        <f>IF($C9651="","",VLOOKUP($C9651,人员花名册!$B$2:$F$2001,5,0))</f>
        <v/>
      </c>
      <c r="G9651" s="29"/>
      <c r="H9651" s="29"/>
      <c r="I9651" s="87" t="str">
        <f>IF($C9651="","",VLOOKUP($H9651,培训课程清单!$B$2:$J$1700,2,0))</f>
        <v/>
      </c>
      <c r="J9651" s="87" t="str">
        <f>IF($C9651="","",VLOOKUP($H9651,培训课程清单!$B$2:$J$1700,3,0))</f>
        <v/>
      </c>
      <c r="K9651" s="87" t="str">
        <f>IF($H9651="","",VLOOKUP($H9651,培训课程清单!$B$2:$J$1700,4,0))</f>
        <v/>
      </c>
      <c r="L9651" s="29"/>
      <c r="M9651" s="89" t="str">
        <f>IF($H9651="","",VLOOKUP($H9651,培训课程清单!$B$2:$J$1700,7,0))</f>
        <v/>
      </c>
      <c r="N9651" s="87" t="str">
        <f>IF($H9651="","",VLOOKUP($H9651,培训课程清单!$B$2:$J$1700,8,0))</f>
        <v/>
      </c>
      <c r="O9651" s="29"/>
    </row>
    <row r="9652" spans="1:15">
      <c r="A9652" s="87" t="str">
        <f t="shared" si="151"/>
        <v/>
      </c>
      <c r="B9652" s="87" t="str">
        <f>IF(C9652="","",C9652&amp;COUNTIF($C$2:C9652,C9652))</f>
        <v/>
      </c>
      <c r="C9652" s="88"/>
      <c r="D9652" s="87" t="str">
        <f>IF($C9652="","",VLOOKUP($C9652,人员花名册!$B$2:$F$2001,2,0))</f>
        <v/>
      </c>
      <c r="E9652" s="87" t="str">
        <f>IF($C9652="","",VLOOKUP($C9652,人员花名册!$B$2:$F$2001,4,0))</f>
        <v/>
      </c>
      <c r="F9652" s="89" t="str">
        <f>IF($C9652="","",VLOOKUP($C9652,人员花名册!$B$2:$F$2001,5,0))</f>
        <v/>
      </c>
      <c r="G9652" s="29"/>
      <c r="H9652" s="29"/>
      <c r="I9652" s="87" t="str">
        <f>IF($C9652="","",VLOOKUP($H9652,培训课程清单!$B$2:$J$1700,2,0))</f>
        <v/>
      </c>
      <c r="J9652" s="87" t="str">
        <f>IF($C9652="","",VLOOKUP($H9652,培训课程清单!$B$2:$J$1700,3,0))</f>
        <v/>
      </c>
      <c r="K9652" s="87" t="str">
        <f>IF($H9652="","",VLOOKUP($H9652,培训课程清单!$B$2:$J$1700,4,0))</f>
        <v/>
      </c>
      <c r="L9652" s="29"/>
      <c r="M9652" s="89" t="str">
        <f>IF($H9652="","",VLOOKUP($H9652,培训课程清单!$B$2:$J$1700,7,0))</f>
        <v/>
      </c>
      <c r="N9652" s="87" t="str">
        <f>IF($H9652="","",VLOOKUP($H9652,培训课程清单!$B$2:$J$1700,8,0))</f>
        <v/>
      </c>
      <c r="O9652" s="29"/>
    </row>
    <row r="9653" spans="1:15">
      <c r="A9653" s="87" t="str">
        <f t="shared" si="151"/>
        <v/>
      </c>
      <c r="B9653" s="87" t="str">
        <f>IF(C9653="","",C9653&amp;COUNTIF($C$2:C9653,C9653))</f>
        <v/>
      </c>
      <c r="C9653" s="88"/>
      <c r="D9653" s="87" t="str">
        <f>IF($C9653="","",VLOOKUP($C9653,人员花名册!$B$2:$F$2001,2,0))</f>
        <v/>
      </c>
      <c r="E9653" s="87" t="str">
        <f>IF($C9653="","",VLOOKUP($C9653,人员花名册!$B$2:$F$2001,4,0))</f>
        <v/>
      </c>
      <c r="F9653" s="89" t="str">
        <f>IF($C9653="","",VLOOKUP($C9653,人员花名册!$B$2:$F$2001,5,0))</f>
        <v/>
      </c>
      <c r="G9653" s="29"/>
      <c r="H9653" s="29"/>
      <c r="I9653" s="87" t="str">
        <f>IF($C9653="","",VLOOKUP($H9653,培训课程清单!$B$2:$J$1700,2,0))</f>
        <v/>
      </c>
      <c r="J9653" s="87" t="str">
        <f>IF($C9653="","",VLOOKUP($H9653,培训课程清单!$B$2:$J$1700,3,0))</f>
        <v/>
      </c>
      <c r="K9653" s="87" t="str">
        <f>IF($H9653="","",VLOOKUP($H9653,培训课程清单!$B$2:$J$1700,4,0))</f>
        <v/>
      </c>
      <c r="L9653" s="29"/>
      <c r="M9653" s="89" t="str">
        <f>IF($H9653="","",VLOOKUP($H9653,培训课程清单!$B$2:$J$1700,7,0))</f>
        <v/>
      </c>
      <c r="N9653" s="87" t="str">
        <f>IF($H9653="","",VLOOKUP($H9653,培训课程清单!$B$2:$J$1700,8,0))</f>
        <v/>
      </c>
      <c r="O9653" s="29"/>
    </row>
    <row r="9654" spans="1:15">
      <c r="A9654" s="87" t="str">
        <f t="shared" si="151"/>
        <v/>
      </c>
      <c r="B9654" s="87" t="str">
        <f>IF(C9654="","",C9654&amp;COUNTIF($C$2:C9654,C9654))</f>
        <v/>
      </c>
      <c r="C9654" s="88"/>
      <c r="D9654" s="87" t="str">
        <f>IF($C9654="","",VLOOKUP($C9654,人员花名册!$B$2:$F$2001,2,0))</f>
        <v/>
      </c>
      <c r="E9654" s="87" t="str">
        <f>IF($C9654="","",VLOOKUP($C9654,人员花名册!$B$2:$F$2001,4,0))</f>
        <v/>
      </c>
      <c r="F9654" s="89" t="str">
        <f>IF($C9654="","",VLOOKUP($C9654,人员花名册!$B$2:$F$2001,5,0))</f>
        <v/>
      </c>
      <c r="G9654" s="29"/>
      <c r="H9654" s="29"/>
      <c r="I9654" s="87" t="str">
        <f>IF($C9654="","",VLOOKUP($H9654,培训课程清单!$B$2:$J$1700,2,0))</f>
        <v/>
      </c>
      <c r="J9654" s="87" t="str">
        <f>IF($C9654="","",VLOOKUP($H9654,培训课程清单!$B$2:$J$1700,3,0))</f>
        <v/>
      </c>
      <c r="K9654" s="87" t="str">
        <f>IF($H9654="","",VLOOKUP($H9654,培训课程清单!$B$2:$J$1700,4,0))</f>
        <v/>
      </c>
      <c r="L9654" s="29"/>
      <c r="M9654" s="89" t="str">
        <f>IF($H9654="","",VLOOKUP($H9654,培训课程清单!$B$2:$J$1700,7,0))</f>
        <v/>
      </c>
      <c r="N9654" s="87" t="str">
        <f>IF($H9654="","",VLOOKUP($H9654,培训课程清单!$B$2:$J$1700,8,0))</f>
        <v/>
      </c>
      <c r="O9654" s="29"/>
    </row>
    <row r="9655" spans="1:15">
      <c r="A9655" s="87" t="str">
        <f t="shared" si="151"/>
        <v/>
      </c>
      <c r="B9655" s="87" t="str">
        <f>IF(C9655="","",C9655&amp;COUNTIF($C$2:C9655,C9655))</f>
        <v/>
      </c>
      <c r="C9655" s="88"/>
      <c r="D9655" s="87" t="str">
        <f>IF($C9655="","",VLOOKUP($C9655,人员花名册!$B$2:$F$2001,2,0))</f>
        <v/>
      </c>
      <c r="E9655" s="87" t="str">
        <f>IF($C9655="","",VLOOKUP($C9655,人员花名册!$B$2:$F$2001,4,0))</f>
        <v/>
      </c>
      <c r="F9655" s="89" t="str">
        <f>IF($C9655="","",VLOOKUP($C9655,人员花名册!$B$2:$F$2001,5,0))</f>
        <v/>
      </c>
      <c r="G9655" s="29"/>
      <c r="H9655" s="29"/>
      <c r="I9655" s="87" t="str">
        <f>IF($C9655="","",VLOOKUP($H9655,培训课程清单!$B$2:$J$1700,2,0))</f>
        <v/>
      </c>
      <c r="J9655" s="87" t="str">
        <f>IF($C9655="","",VLOOKUP($H9655,培训课程清单!$B$2:$J$1700,3,0))</f>
        <v/>
      </c>
      <c r="K9655" s="87" t="str">
        <f>IF($H9655="","",VLOOKUP($H9655,培训课程清单!$B$2:$J$1700,4,0))</f>
        <v/>
      </c>
      <c r="L9655" s="29"/>
      <c r="M9655" s="89" t="str">
        <f>IF($H9655="","",VLOOKUP($H9655,培训课程清单!$B$2:$J$1700,7,0))</f>
        <v/>
      </c>
      <c r="N9655" s="87" t="str">
        <f>IF($H9655="","",VLOOKUP($H9655,培训课程清单!$B$2:$J$1700,8,0))</f>
        <v/>
      </c>
      <c r="O9655" s="29"/>
    </row>
    <row r="9656" spans="1:15">
      <c r="A9656" s="87" t="str">
        <f t="shared" si="151"/>
        <v/>
      </c>
      <c r="B9656" s="87" t="str">
        <f>IF(C9656="","",C9656&amp;COUNTIF($C$2:C9656,C9656))</f>
        <v/>
      </c>
      <c r="C9656" s="88"/>
      <c r="D9656" s="87" t="str">
        <f>IF($C9656="","",VLOOKUP($C9656,人员花名册!$B$2:$F$2001,2,0))</f>
        <v/>
      </c>
      <c r="E9656" s="87" t="str">
        <f>IF($C9656="","",VLOOKUP($C9656,人员花名册!$B$2:$F$2001,4,0))</f>
        <v/>
      </c>
      <c r="F9656" s="89" t="str">
        <f>IF($C9656="","",VLOOKUP($C9656,人员花名册!$B$2:$F$2001,5,0))</f>
        <v/>
      </c>
      <c r="G9656" s="29"/>
      <c r="H9656" s="29"/>
      <c r="I9656" s="87" t="str">
        <f>IF($C9656="","",VLOOKUP($H9656,培训课程清单!$B$2:$J$1700,2,0))</f>
        <v/>
      </c>
      <c r="J9656" s="87" t="str">
        <f>IF($C9656="","",VLOOKUP($H9656,培训课程清单!$B$2:$J$1700,3,0))</f>
        <v/>
      </c>
      <c r="K9656" s="87" t="str">
        <f>IF($H9656="","",VLOOKUP($H9656,培训课程清单!$B$2:$J$1700,4,0))</f>
        <v/>
      </c>
      <c r="L9656" s="29"/>
      <c r="M9656" s="89" t="str">
        <f>IF($H9656="","",VLOOKUP($H9656,培训课程清单!$B$2:$J$1700,7,0))</f>
        <v/>
      </c>
      <c r="N9656" s="87" t="str">
        <f>IF($H9656="","",VLOOKUP($H9656,培训课程清单!$B$2:$J$1700,8,0))</f>
        <v/>
      </c>
      <c r="O9656" s="29"/>
    </row>
    <row r="9657" spans="1:15">
      <c r="A9657" s="87" t="str">
        <f t="shared" si="151"/>
        <v/>
      </c>
      <c r="B9657" s="87" t="str">
        <f>IF(C9657="","",C9657&amp;COUNTIF($C$2:C9657,C9657))</f>
        <v/>
      </c>
      <c r="C9657" s="88"/>
      <c r="D9657" s="87" t="str">
        <f>IF($C9657="","",VLOOKUP($C9657,人员花名册!$B$2:$F$2001,2,0))</f>
        <v/>
      </c>
      <c r="E9657" s="87" t="str">
        <f>IF($C9657="","",VLOOKUP($C9657,人员花名册!$B$2:$F$2001,4,0))</f>
        <v/>
      </c>
      <c r="F9657" s="89" t="str">
        <f>IF($C9657="","",VLOOKUP($C9657,人员花名册!$B$2:$F$2001,5,0))</f>
        <v/>
      </c>
      <c r="G9657" s="29"/>
      <c r="H9657" s="29"/>
      <c r="I9657" s="87" t="str">
        <f>IF($C9657="","",VLOOKUP($H9657,培训课程清单!$B$2:$J$1700,2,0))</f>
        <v/>
      </c>
      <c r="J9657" s="87" t="str">
        <f>IF($C9657="","",VLOOKUP($H9657,培训课程清单!$B$2:$J$1700,3,0))</f>
        <v/>
      </c>
      <c r="K9657" s="87" t="str">
        <f>IF($H9657="","",VLOOKUP($H9657,培训课程清单!$B$2:$J$1700,4,0))</f>
        <v/>
      </c>
      <c r="L9657" s="29"/>
      <c r="M9657" s="89" t="str">
        <f>IF($H9657="","",VLOOKUP($H9657,培训课程清单!$B$2:$J$1700,7,0))</f>
        <v/>
      </c>
      <c r="N9657" s="87" t="str">
        <f>IF($H9657="","",VLOOKUP($H9657,培训课程清单!$B$2:$J$1700,8,0))</f>
        <v/>
      </c>
      <c r="O9657" s="29"/>
    </row>
    <row r="9658" spans="1:15">
      <c r="A9658" s="87" t="str">
        <f t="shared" si="151"/>
        <v/>
      </c>
      <c r="B9658" s="87" t="str">
        <f>IF(C9658="","",C9658&amp;COUNTIF($C$2:C9658,C9658))</f>
        <v/>
      </c>
      <c r="C9658" s="88"/>
      <c r="D9658" s="87" t="str">
        <f>IF($C9658="","",VLOOKUP($C9658,人员花名册!$B$2:$F$2001,2,0))</f>
        <v/>
      </c>
      <c r="E9658" s="87" t="str">
        <f>IF($C9658="","",VLOOKUP($C9658,人员花名册!$B$2:$F$2001,4,0))</f>
        <v/>
      </c>
      <c r="F9658" s="89" t="str">
        <f>IF($C9658="","",VLOOKUP($C9658,人员花名册!$B$2:$F$2001,5,0))</f>
        <v/>
      </c>
      <c r="G9658" s="29"/>
      <c r="H9658" s="29"/>
      <c r="I9658" s="87" t="str">
        <f>IF($C9658="","",VLOOKUP($H9658,培训课程清单!$B$2:$J$1700,2,0))</f>
        <v/>
      </c>
      <c r="J9658" s="87" t="str">
        <f>IF($C9658="","",VLOOKUP($H9658,培训课程清单!$B$2:$J$1700,3,0))</f>
        <v/>
      </c>
      <c r="K9658" s="87" t="str">
        <f>IF($H9658="","",VLOOKUP($H9658,培训课程清单!$B$2:$J$1700,4,0))</f>
        <v/>
      </c>
      <c r="L9658" s="29"/>
      <c r="M9658" s="89" t="str">
        <f>IF($H9658="","",VLOOKUP($H9658,培训课程清单!$B$2:$J$1700,7,0))</f>
        <v/>
      </c>
      <c r="N9658" s="87" t="str">
        <f>IF($H9658="","",VLOOKUP($H9658,培训课程清单!$B$2:$J$1700,8,0))</f>
        <v/>
      </c>
      <c r="O9658" s="29"/>
    </row>
    <row r="9659" spans="1:15">
      <c r="A9659" s="87" t="str">
        <f t="shared" si="151"/>
        <v/>
      </c>
      <c r="B9659" s="87" t="str">
        <f>IF(C9659="","",C9659&amp;COUNTIF($C$2:C9659,C9659))</f>
        <v/>
      </c>
      <c r="C9659" s="88"/>
      <c r="D9659" s="87" t="str">
        <f>IF($C9659="","",VLOOKUP($C9659,人员花名册!$B$2:$F$2001,2,0))</f>
        <v/>
      </c>
      <c r="E9659" s="87" t="str">
        <f>IF($C9659="","",VLOOKUP($C9659,人员花名册!$B$2:$F$2001,4,0))</f>
        <v/>
      </c>
      <c r="F9659" s="89" t="str">
        <f>IF($C9659="","",VLOOKUP($C9659,人员花名册!$B$2:$F$2001,5,0))</f>
        <v/>
      </c>
      <c r="G9659" s="29"/>
      <c r="H9659" s="29"/>
      <c r="I9659" s="87" t="str">
        <f>IF($C9659="","",VLOOKUP($H9659,培训课程清单!$B$2:$J$1700,2,0))</f>
        <v/>
      </c>
      <c r="J9659" s="87" t="str">
        <f>IF($C9659="","",VLOOKUP($H9659,培训课程清单!$B$2:$J$1700,3,0))</f>
        <v/>
      </c>
      <c r="K9659" s="87" t="str">
        <f>IF($H9659="","",VLOOKUP($H9659,培训课程清单!$B$2:$J$1700,4,0))</f>
        <v/>
      </c>
      <c r="L9659" s="29"/>
      <c r="M9659" s="89" t="str">
        <f>IF($H9659="","",VLOOKUP($H9659,培训课程清单!$B$2:$J$1700,7,0))</f>
        <v/>
      </c>
      <c r="N9659" s="87" t="str">
        <f>IF($H9659="","",VLOOKUP($H9659,培训课程清单!$B$2:$J$1700,8,0))</f>
        <v/>
      </c>
      <c r="O9659" s="29"/>
    </row>
    <row r="9660" spans="1:15">
      <c r="A9660" s="87" t="str">
        <f t="shared" si="151"/>
        <v/>
      </c>
      <c r="B9660" s="87" t="str">
        <f>IF(C9660="","",C9660&amp;COUNTIF($C$2:C9660,C9660))</f>
        <v/>
      </c>
      <c r="C9660" s="88"/>
      <c r="D9660" s="87" t="str">
        <f>IF($C9660="","",VLOOKUP($C9660,人员花名册!$B$2:$F$2001,2,0))</f>
        <v/>
      </c>
      <c r="E9660" s="87" t="str">
        <f>IF($C9660="","",VLOOKUP($C9660,人员花名册!$B$2:$F$2001,4,0))</f>
        <v/>
      </c>
      <c r="F9660" s="89" t="str">
        <f>IF($C9660="","",VLOOKUP($C9660,人员花名册!$B$2:$F$2001,5,0))</f>
        <v/>
      </c>
      <c r="G9660" s="29"/>
      <c r="H9660" s="29"/>
      <c r="I9660" s="87" t="str">
        <f>IF($C9660="","",VLOOKUP($H9660,培训课程清单!$B$2:$J$1700,2,0))</f>
        <v/>
      </c>
      <c r="J9660" s="87" t="str">
        <f>IF($C9660="","",VLOOKUP($H9660,培训课程清单!$B$2:$J$1700,3,0))</f>
        <v/>
      </c>
      <c r="K9660" s="87" t="str">
        <f>IF($H9660="","",VLOOKUP($H9660,培训课程清单!$B$2:$J$1700,4,0))</f>
        <v/>
      </c>
      <c r="L9660" s="29"/>
      <c r="M9660" s="89" t="str">
        <f>IF($H9660="","",VLOOKUP($H9660,培训课程清单!$B$2:$J$1700,7,0))</f>
        <v/>
      </c>
      <c r="N9660" s="87" t="str">
        <f>IF($H9660="","",VLOOKUP($H9660,培训课程清单!$B$2:$J$1700,8,0))</f>
        <v/>
      </c>
      <c r="O9660" s="29"/>
    </row>
    <row r="9661" spans="1:15">
      <c r="A9661" s="87" t="str">
        <f t="shared" si="151"/>
        <v/>
      </c>
      <c r="B9661" s="87" t="str">
        <f>IF(C9661="","",C9661&amp;COUNTIF($C$2:C9661,C9661))</f>
        <v/>
      </c>
      <c r="C9661" s="88"/>
      <c r="D9661" s="87" t="str">
        <f>IF($C9661="","",VLOOKUP($C9661,人员花名册!$B$2:$F$2001,2,0))</f>
        <v/>
      </c>
      <c r="E9661" s="87" t="str">
        <f>IF($C9661="","",VLOOKUP($C9661,人员花名册!$B$2:$F$2001,4,0))</f>
        <v/>
      </c>
      <c r="F9661" s="89" t="str">
        <f>IF($C9661="","",VLOOKUP($C9661,人员花名册!$B$2:$F$2001,5,0))</f>
        <v/>
      </c>
      <c r="G9661" s="29"/>
      <c r="H9661" s="29"/>
      <c r="I9661" s="87" t="str">
        <f>IF($C9661="","",VLOOKUP($H9661,培训课程清单!$B$2:$J$1700,2,0))</f>
        <v/>
      </c>
      <c r="J9661" s="87" t="str">
        <f>IF($C9661="","",VLOOKUP($H9661,培训课程清单!$B$2:$J$1700,3,0))</f>
        <v/>
      </c>
      <c r="K9661" s="87" t="str">
        <f>IF($H9661="","",VLOOKUP($H9661,培训课程清单!$B$2:$J$1700,4,0))</f>
        <v/>
      </c>
      <c r="L9661" s="29"/>
      <c r="M9661" s="89" t="str">
        <f>IF($H9661="","",VLOOKUP($H9661,培训课程清单!$B$2:$J$1700,7,0))</f>
        <v/>
      </c>
      <c r="N9661" s="87" t="str">
        <f>IF($H9661="","",VLOOKUP($H9661,培训课程清单!$B$2:$J$1700,8,0))</f>
        <v/>
      </c>
      <c r="O9661" s="29"/>
    </row>
    <row r="9662" spans="1:15">
      <c r="A9662" s="87" t="str">
        <f t="shared" si="151"/>
        <v/>
      </c>
      <c r="B9662" s="87" t="str">
        <f>IF(C9662="","",C9662&amp;COUNTIF($C$2:C9662,C9662))</f>
        <v/>
      </c>
      <c r="C9662" s="88"/>
      <c r="D9662" s="87" t="str">
        <f>IF($C9662="","",VLOOKUP($C9662,人员花名册!$B$2:$F$2001,2,0))</f>
        <v/>
      </c>
      <c r="E9662" s="87" t="str">
        <f>IF($C9662="","",VLOOKUP($C9662,人员花名册!$B$2:$F$2001,4,0))</f>
        <v/>
      </c>
      <c r="F9662" s="89" t="str">
        <f>IF($C9662="","",VLOOKUP($C9662,人员花名册!$B$2:$F$2001,5,0))</f>
        <v/>
      </c>
      <c r="G9662" s="29"/>
      <c r="H9662" s="29"/>
      <c r="I9662" s="87" t="str">
        <f>IF($C9662="","",VLOOKUP($H9662,培训课程清单!$B$2:$J$1700,2,0))</f>
        <v/>
      </c>
      <c r="J9662" s="87" t="str">
        <f>IF($C9662="","",VLOOKUP($H9662,培训课程清单!$B$2:$J$1700,3,0))</f>
        <v/>
      </c>
      <c r="K9662" s="87" t="str">
        <f>IF($H9662="","",VLOOKUP($H9662,培训课程清单!$B$2:$J$1700,4,0))</f>
        <v/>
      </c>
      <c r="L9662" s="29"/>
      <c r="M9662" s="89" t="str">
        <f>IF($H9662="","",VLOOKUP($H9662,培训课程清单!$B$2:$J$1700,7,0))</f>
        <v/>
      </c>
      <c r="N9662" s="87" t="str">
        <f>IF($H9662="","",VLOOKUP($H9662,培训课程清单!$B$2:$J$1700,8,0))</f>
        <v/>
      </c>
      <c r="O9662" s="29"/>
    </row>
    <row r="9663" spans="1:15">
      <c r="A9663" s="87" t="str">
        <f t="shared" si="151"/>
        <v/>
      </c>
      <c r="B9663" s="87" t="str">
        <f>IF(C9663="","",C9663&amp;COUNTIF($C$2:C9663,C9663))</f>
        <v/>
      </c>
      <c r="C9663" s="88"/>
      <c r="D9663" s="87" t="str">
        <f>IF($C9663="","",VLOOKUP($C9663,人员花名册!$B$2:$F$2001,2,0))</f>
        <v/>
      </c>
      <c r="E9663" s="87" t="str">
        <f>IF($C9663="","",VLOOKUP($C9663,人员花名册!$B$2:$F$2001,4,0))</f>
        <v/>
      </c>
      <c r="F9663" s="89" t="str">
        <f>IF($C9663="","",VLOOKUP($C9663,人员花名册!$B$2:$F$2001,5,0))</f>
        <v/>
      </c>
      <c r="G9663" s="29"/>
      <c r="H9663" s="29"/>
      <c r="I9663" s="87" t="str">
        <f>IF($C9663="","",VLOOKUP($H9663,培训课程清单!$B$2:$J$1700,2,0))</f>
        <v/>
      </c>
      <c r="J9663" s="87" t="str">
        <f>IF($C9663="","",VLOOKUP($H9663,培训课程清单!$B$2:$J$1700,3,0))</f>
        <v/>
      </c>
      <c r="K9663" s="87" t="str">
        <f>IF($H9663="","",VLOOKUP($H9663,培训课程清单!$B$2:$J$1700,4,0))</f>
        <v/>
      </c>
      <c r="L9663" s="29"/>
      <c r="M9663" s="89" t="str">
        <f>IF($H9663="","",VLOOKUP($H9663,培训课程清单!$B$2:$J$1700,7,0))</f>
        <v/>
      </c>
      <c r="N9663" s="87" t="str">
        <f>IF($H9663="","",VLOOKUP($H9663,培训课程清单!$B$2:$J$1700,8,0))</f>
        <v/>
      </c>
      <c r="O9663" s="29"/>
    </row>
    <row r="9664" spans="1:15">
      <c r="A9664" s="87" t="str">
        <f t="shared" si="151"/>
        <v/>
      </c>
      <c r="B9664" s="87" t="str">
        <f>IF(C9664="","",C9664&amp;COUNTIF($C$2:C9664,C9664))</f>
        <v/>
      </c>
      <c r="C9664" s="88"/>
      <c r="D9664" s="87" t="str">
        <f>IF($C9664="","",VLOOKUP($C9664,人员花名册!$B$2:$F$2001,2,0))</f>
        <v/>
      </c>
      <c r="E9664" s="87" t="str">
        <f>IF($C9664="","",VLOOKUP($C9664,人员花名册!$B$2:$F$2001,4,0))</f>
        <v/>
      </c>
      <c r="F9664" s="89" t="str">
        <f>IF($C9664="","",VLOOKUP($C9664,人员花名册!$B$2:$F$2001,5,0))</f>
        <v/>
      </c>
      <c r="G9664" s="29"/>
      <c r="H9664" s="29"/>
      <c r="I9664" s="87" t="str">
        <f>IF($C9664="","",VLOOKUP($H9664,培训课程清单!$B$2:$J$1700,2,0))</f>
        <v/>
      </c>
      <c r="J9664" s="87" t="str">
        <f>IF($C9664="","",VLOOKUP($H9664,培训课程清单!$B$2:$J$1700,3,0))</f>
        <v/>
      </c>
      <c r="K9664" s="87" t="str">
        <f>IF($H9664="","",VLOOKUP($H9664,培训课程清单!$B$2:$J$1700,4,0))</f>
        <v/>
      </c>
      <c r="L9664" s="29"/>
      <c r="M9664" s="89" t="str">
        <f>IF($H9664="","",VLOOKUP($H9664,培训课程清单!$B$2:$J$1700,7,0))</f>
        <v/>
      </c>
      <c r="N9664" s="87" t="str">
        <f>IF($H9664="","",VLOOKUP($H9664,培训课程清单!$B$2:$J$1700,8,0))</f>
        <v/>
      </c>
      <c r="O9664" s="29"/>
    </row>
    <row r="9665" spans="1:15">
      <c r="A9665" s="87" t="str">
        <f t="shared" si="151"/>
        <v/>
      </c>
      <c r="B9665" s="87" t="str">
        <f>IF(C9665="","",C9665&amp;COUNTIF($C$2:C9665,C9665))</f>
        <v/>
      </c>
      <c r="C9665" s="88"/>
      <c r="D9665" s="87" t="str">
        <f>IF($C9665="","",VLOOKUP($C9665,人员花名册!$B$2:$F$2001,2,0))</f>
        <v/>
      </c>
      <c r="E9665" s="87" t="str">
        <f>IF($C9665="","",VLOOKUP($C9665,人员花名册!$B$2:$F$2001,4,0))</f>
        <v/>
      </c>
      <c r="F9665" s="89" t="str">
        <f>IF($C9665="","",VLOOKUP($C9665,人员花名册!$B$2:$F$2001,5,0))</f>
        <v/>
      </c>
      <c r="G9665" s="29"/>
      <c r="H9665" s="29"/>
      <c r="I9665" s="87" t="str">
        <f>IF($C9665="","",VLOOKUP($H9665,培训课程清单!$B$2:$J$1700,2,0))</f>
        <v/>
      </c>
      <c r="J9665" s="87" t="str">
        <f>IF($C9665="","",VLOOKUP($H9665,培训课程清单!$B$2:$J$1700,3,0))</f>
        <v/>
      </c>
      <c r="K9665" s="87" t="str">
        <f>IF($H9665="","",VLOOKUP($H9665,培训课程清单!$B$2:$J$1700,4,0))</f>
        <v/>
      </c>
      <c r="L9665" s="29"/>
      <c r="M9665" s="89" t="str">
        <f>IF($H9665="","",VLOOKUP($H9665,培训课程清单!$B$2:$J$1700,7,0))</f>
        <v/>
      </c>
      <c r="N9665" s="87" t="str">
        <f>IF($H9665="","",VLOOKUP($H9665,培训课程清单!$B$2:$J$1700,8,0))</f>
        <v/>
      </c>
      <c r="O9665" s="29"/>
    </row>
    <row r="9666" spans="1:15">
      <c r="A9666" s="87" t="str">
        <f t="shared" si="151"/>
        <v/>
      </c>
      <c r="B9666" s="87" t="str">
        <f>IF(C9666="","",C9666&amp;COUNTIF($C$2:C9666,C9666))</f>
        <v/>
      </c>
      <c r="C9666" s="88"/>
      <c r="D9666" s="87" t="str">
        <f>IF($C9666="","",VLOOKUP($C9666,人员花名册!$B$2:$F$2001,2,0))</f>
        <v/>
      </c>
      <c r="E9666" s="87" t="str">
        <f>IF($C9666="","",VLOOKUP($C9666,人员花名册!$B$2:$F$2001,4,0))</f>
        <v/>
      </c>
      <c r="F9666" s="89" t="str">
        <f>IF($C9666="","",VLOOKUP($C9666,人员花名册!$B$2:$F$2001,5,0))</f>
        <v/>
      </c>
      <c r="G9666" s="29"/>
      <c r="H9666" s="29"/>
      <c r="I9666" s="87" t="str">
        <f>IF($C9666="","",VLOOKUP($H9666,培训课程清单!$B$2:$J$1700,2,0))</f>
        <v/>
      </c>
      <c r="J9666" s="87" t="str">
        <f>IF($C9666="","",VLOOKUP($H9666,培训课程清单!$B$2:$J$1700,3,0))</f>
        <v/>
      </c>
      <c r="K9666" s="87" t="str">
        <f>IF($H9666="","",VLOOKUP($H9666,培训课程清单!$B$2:$J$1700,4,0))</f>
        <v/>
      </c>
      <c r="L9666" s="29"/>
      <c r="M9666" s="89" t="str">
        <f>IF($H9666="","",VLOOKUP($H9666,培训课程清单!$B$2:$J$1700,7,0))</f>
        <v/>
      </c>
      <c r="N9666" s="87" t="str">
        <f>IF($H9666="","",VLOOKUP($H9666,培训课程清单!$B$2:$J$1700,8,0))</f>
        <v/>
      </c>
      <c r="O9666" s="29"/>
    </row>
    <row r="9667" spans="1:15">
      <c r="A9667" s="87" t="str">
        <f t="shared" si="151"/>
        <v/>
      </c>
      <c r="B9667" s="87" t="str">
        <f>IF(C9667="","",C9667&amp;COUNTIF($C$2:C9667,C9667))</f>
        <v/>
      </c>
      <c r="C9667" s="88"/>
      <c r="D9667" s="87" t="str">
        <f>IF($C9667="","",VLOOKUP($C9667,人员花名册!$B$2:$F$2001,2,0))</f>
        <v/>
      </c>
      <c r="E9667" s="87" t="str">
        <f>IF($C9667="","",VLOOKUP($C9667,人员花名册!$B$2:$F$2001,4,0))</f>
        <v/>
      </c>
      <c r="F9667" s="89" t="str">
        <f>IF($C9667="","",VLOOKUP($C9667,人员花名册!$B$2:$F$2001,5,0))</f>
        <v/>
      </c>
      <c r="G9667" s="29"/>
      <c r="H9667" s="29"/>
      <c r="I9667" s="87" t="str">
        <f>IF($C9667="","",VLOOKUP($H9667,培训课程清单!$B$2:$J$1700,2,0))</f>
        <v/>
      </c>
      <c r="J9667" s="87" t="str">
        <f>IF($C9667="","",VLOOKUP($H9667,培训课程清单!$B$2:$J$1700,3,0))</f>
        <v/>
      </c>
      <c r="K9667" s="87" t="str">
        <f>IF($H9667="","",VLOOKUP($H9667,培训课程清单!$B$2:$J$1700,4,0))</f>
        <v/>
      </c>
      <c r="L9667" s="29"/>
      <c r="M9667" s="89" t="str">
        <f>IF($H9667="","",VLOOKUP($H9667,培训课程清单!$B$2:$J$1700,7,0))</f>
        <v/>
      </c>
      <c r="N9667" s="87" t="str">
        <f>IF($H9667="","",VLOOKUP($H9667,培训课程清单!$B$2:$J$1700,8,0))</f>
        <v/>
      </c>
      <c r="O9667" s="29"/>
    </row>
    <row r="9668" spans="1:15">
      <c r="A9668" s="87" t="str">
        <f t="shared" si="151"/>
        <v/>
      </c>
      <c r="B9668" s="87" t="str">
        <f>IF(C9668="","",C9668&amp;COUNTIF($C$2:C9668,C9668))</f>
        <v/>
      </c>
      <c r="C9668" s="88"/>
      <c r="D9668" s="87" t="str">
        <f>IF($C9668="","",VLOOKUP($C9668,人员花名册!$B$2:$F$2001,2,0))</f>
        <v/>
      </c>
      <c r="E9668" s="87" t="str">
        <f>IF($C9668="","",VLOOKUP($C9668,人员花名册!$B$2:$F$2001,4,0))</f>
        <v/>
      </c>
      <c r="F9668" s="89" t="str">
        <f>IF($C9668="","",VLOOKUP($C9668,人员花名册!$B$2:$F$2001,5,0))</f>
        <v/>
      </c>
      <c r="G9668" s="29"/>
      <c r="H9668" s="29"/>
      <c r="I9668" s="87" t="str">
        <f>IF($C9668="","",VLOOKUP($H9668,培训课程清单!$B$2:$J$1700,2,0))</f>
        <v/>
      </c>
      <c r="J9668" s="87" t="str">
        <f>IF($C9668="","",VLOOKUP($H9668,培训课程清单!$B$2:$J$1700,3,0))</f>
        <v/>
      </c>
      <c r="K9668" s="87" t="str">
        <f>IF($H9668="","",VLOOKUP($H9668,培训课程清单!$B$2:$J$1700,4,0))</f>
        <v/>
      </c>
      <c r="L9668" s="29"/>
      <c r="M9668" s="89" t="str">
        <f>IF($H9668="","",VLOOKUP($H9668,培训课程清单!$B$2:$J$1700,7,0))</f>
        <v/>
      </c>
      <c r="N9668" s="87" t="str">
        <f>IF($H9668="","",VLOOKUP($H9668,培训课程清单!$B$2:$J$1700,8,0))</f>
        <v/>
      </c>
      <c r="O9668" s="29"/>
    </row>
    <row r="9669" spans="1:15">
      <c r="A9669" s="87" t="str">
        <f t="shared" si="151"/>
        <v/>
      </c>
      <c r="B9669" s="87" t="str">
        <f>IF(C9669="","",C9669&amp;COUNTIF($C$2:C9669,C9669))</f>
        <v/>
      </c>
      <c r="C9669" s="88"/>
      <c r="D9669" s="87" t="str">
        <f>IF($C9669="","",VLOOKUP($C9669,人员花名册!$B$2:$F$2001,2,0))</f>
        <v/>
      </c>
      <c r="E9669" s="87" t="str">
        <f>IF($C9669="","",VLOOKUP($C9669,人员花名册!$B$2:$F$2001,4,0))</f>
        <v/>
      </c>
      <c r="F9669" s="89" t="str">
        <f>IF($C9669="","",VLOOKUP($C9669,人员花名册!$B$2:$F$2001,5,0))</f>
        <v/>
      </c>
      <c r="G9669" s="29"/>
      <c r="H9669" s="29"/>
      <c r="I9669" s="87" t="str">
        <f>IF($C9669="","",VLOOKUP($H9669,培训课程清单!$B$2:$J$1700,2,0))</f>
        <v/>
      </c>
      <c r="J9669" s="87" t="str">
        <f>IF($C9669="","",VLOOKUP($H9669,培训课程清单!$B$2:$J$1700,3,0))</f>
        <v/>
      </c>
      <c r="K9669" s="87" t="str">
        <f>IF($H9669="","",VLOOKUP($H9669,培训课程清单!$B$2:$J$1700,4,0))</f>
        <v/>
      </c>
      <c r="L9669" s="29"/>
      <c r="M9669" s="89" t="str">
        <f>IF($H9669="","",VLOOKUP($H9669,培训课程清单!$B$2:$J$1700,7,0))</f>
        <v/>
      </c>
      <c r="N9669" s="87" t="str">
        <f>IF($H9669="","",VLOOKUP($H9669,培训课程清单!$B$2:$J$1700,8,0))</f>
        <v/>
      </c>
      <c r="O9669" s="29"/>
    </row>
    <row r="9670" spans="1:15">
      <c r="A9670" s="87" t="str">
        <f t="shared" si="151"/>
        <v/>
      </c>
      <c r="B9670" s="87" t="str">
        <f>IF(C9670="","",C9670&amp;COUNTIF($C$2:C9670,C9670))</f>
        <v/>
      </c>
      <c r="C9670" s="88"/>
      <c r="D9670" s="87" t="str">
        <f>IF($C9670="","",VLOOKUP($C9670,人员花名册!$B$2:$F$2001,2,0))</f>
        <v/>
      </c>
      <c r="E9670" s="87" t="str">
        <f>IF($C9670="","",VLOOKUP($C9670,人员花名册!$B$2:$F$2001,4,0))</f>
        <v/>
      </c>
      <c r="F9670" s="89" t="str">
        <f>IF($C9670="","",VLOOKUP($C9670,人员花名册!$B$2:$F$2001,5,0))</f>
        <v/>
      </c>
      <c r="G9670" s="29"/>
      <c r="H9670" s="29"/>
      <c r="I9670" s="87" t="str">
        <f>IF($C9670="","",VLOOKUP($H9670,培训课程清单!$B$2:$J$1700,2,0))</f>
        <v/>
      </c>
      <c r="J9670" s="87" t="str">
        <f>IF($C9670="","",VLOOKUP($H9670,培训课程清单!$B$2:$J$1700,3,0))</f>
        <v/>
      </c>
      <c r="K9670" s="87" t="str">
        <f>IF($H9670="","",VLOOKUP($H9670,培训课程清单!$B$2:$J$1700,4,0))</f>
        <v/>
      </c>
      <c r="L9670" s="29"/>
      <c r="M9670" s="89" t="str">
        <f>IF($H9670="","",VLOOKUP($H9670,培训课程清单!$B$2:$J$1700,7,0))</f>
        <v/>
      </c>
      <c r="N9670" s="87" t="str">
        <f>IF($H9670="","",VLOOKUP($H9670,培训课程清单!$B$2:$J$1700,8,0))</f>
        <v/>
      </c>
      <c r="O9670" s="29"/>
    </row>
    <row r="9671" spans="1:15">
      <c r="A9671" s="87" t="str">
        <f t="shared" si="151"/>
        <v/>
      </c>
      <c r="B9671" s="87" t="str">
        <f>IF(C9671="","",C9671&amp;COUNTIF($C$2:C9671,C9671))</f>
        <v/>
      </c>
      <c r="C9671" s="88"/>
      <c r="D9671" s="87" t="str">
        <f>IF($C9671="","",VLOOKUP($C9671,人员花名册!$B$2:$F$2001,2,0))</f>
        <v/>
      </c>
      <c r="E9671" s="87" t="str">
        <f>IF($C9671="","",VLOOKUP($C9671,人员花名册!$B$2:$F$2001,4,0))</f>
        <v/>
      </c>
      <c r="F9671" s="89" t="str">
        <f>IF($C9671="","",VLOOKUP($C9671,人员花名册!$B$2:$F$2001,5,0))</f>
        <v/>
      </c>
      <c r="G9671" s="29"/>
      <c r="H9671" s="29"/>
      <c r="I9671" s="87" t="str">
        <f>IF($C9671="","",VLOOKUP($H9671,培训课程清单!$B$2:$J$1700,2,0))</f>
        <v/>
      </c>
      <c r="J9671" s="87" t="str">
        <f>IF($C9671="","",VLOOKUP($H9671,培训课程清单!$B$2:$J$1700,3,0))</f>
        <v/>
      </c>
      <c r="K9671" s="87" t="str">
        <f>IF($H9671="","",VLOOKUP($H9671,培训课程清单!$B$2:$J$1700,4,0))</f>
        <v/>
      </c>
      <c r="L9671" s="29"/>
      <c r="M9671" s="89" t="str">
        <f>IF($H9671="","",VLOOKUP($H9671,培训课程清单!$B$2:$J$1700,7,0))</f>
        <v/>
      </c>
      <c r="N9671" s="87" t="str">
        <f>IF($H9671="","",VLOOKUP($H9671,培训课程清单!$B$2:$J$1700,8,0))</f>
        <v/>
      </c>
      <c r="O9671" s="29"/>
    </row>
    <row r="9672" spans="1:15">
      <c r="A9672" s="87" t="str">
        <f t="shared" si="151"/>
        <v/>
      </c>
      <c r="B9672" s="87" t="str">
        <f>IF(C9672="","",C9672&amp;COUNTIF($C$2:C9672,C9672))</f>
        <v/>
      </c>
      <c r="C9672" s="88"/>
      <c r="D9672" s="87" t="str">
        <f>IF($C9672="","",VLOOKUP($C9672,人员花名册!$B$2:$F$2001,2,0))</f>
        <v/>
      </c>
      <c r="E9672" s="87" t="str">
        <f>IF($C9672="","",VLOOKUP($C9672,人员花名册!$B$2:$F$2001,4,0))</f>
        <v/>
      </c>
      <c r="F9672" s="89" t="str">
        <f>IF($C9672="","",VLOOKUP($C9672,人员花名册!$B$2:$F$2001,5,0))</f>
        <v/>
      </c>
      <c r="G9672" s="29"/>
      <c r="H9672" s="29"/>
      <c r="I9672" s="87" t="str">
        <f>IF($C9672="","",VLOOKUP($H9672,培训课程清单!$B$2:$J$1700,2,0))</f>
        <v/>
      </c>
      <c r="J9672" s="87" t="str">
        <f>IF($C9672="","",VLOOKUP($H9672,培训课程清单!$B$2:$J$1700,3,0))</f>
        <v/>
      </c>
      <c r="K9672" s="87" t="str">
        <f>IF($H9672="","",VLOOKUP($H9672,培训课程清单!$B$2:$J$1700,4,0))</f>
        <v/>
      </c>
      <c r="L9672" s="29"/>
      <c r="M9672" s="89" t="str">
        <f>IF($H9672="","",VLOOKUP($H9672,培训课程清单!$B$2:$J$1700,7,0))</f>
        <v/>
      </c>
      <c r="N9672" s="87" t="str">
        <f>IF($H9672="","",VLOOKUP($H9672,培训课程清单!$B$2:$J$1700,8,0))</f>
        <v/>
      </c>
      <c r="O9672" s="29"/>
    </row>
    <row r="9673" spans="1:15">
      <c r="A9673" s="87" t="str">
        <f t="shared" si="151"/>
        <v/>
      </c>
      <c r="B9673" s="87" t="str">
        <f>IF(C9673="","",C9673&amp;COUNTIF($C$2:C9673,C9673))</f>
        <v/>
      </c>
      <c r="C9673" s="88"/>
      <c r="D9673" s="87" t="str">
        <f>IF($C9673="","",VLOOKUP($C9673,人员花名册!$B$2:$F$2001,2,0))</f>
        <v/>
      </c>
      <c r="E9673" s="87" t="str">
        <f>IF($C9673="","",VLOOKUP($C9673,人员花名册!$B$2:$F$2001,4,0))</f>
        <v/>
      </c>
      <c r="F9673" s="89" t="str">
        <f>IF($C9673="","",VLOOKUP($C9673,人员花名册!$B$2:$F$2001,5,0))</f>
        <v/>
      </c>
      <c r="G9673" s="29"/>
      <c r="H9673" s="29"/>
      <c r="I9673" s="87" t="str">
        <f>IF($C9673="","",VLOOKUP($H9673,培训课程清单!$B$2:$J$1700,2,0))</f>
        <v/>
      </c>
      <c r="J9673" s="87" t="str">
        <f>IF($C9673="","",VLOOKUP($H9673,培训课程清单!$B$2:$J$1700,3,0))</f>
        <v/>
      </c>
      <c r="K9673" s="87" t="str">
        <f>IF($H9673="","",VLOOKUP($H9673,培训课程清单!$B$2:$J$1700,4,0))</f>
        <v/>
      </c>
      <c r="L9673" s="29"/>
      <c r="M9673" s="89" t="str">
        <f>IF($H9673="","",VLOOKUP($H9673,培训课程清单!$B$2:$J$1700,7,0))</f>
        <v/>
      </c>
      <c r="N9673" s="87" t="str">
        <f>IF($H9673="","",VLOOKUP($H9673,培训课程清单!$B$2:$J$1700,8,0))</f>
        <v/>
      </c>
      <c r="O9673" s="29"/>
    </row>
    <row r="9674" spans="1:15">
      <c r="A9674" s="87" t="str">
        <f t="shared" si="151"/>
        <v/>
      </c>
      <c r="B9674" s="87" t="str">
        <f>IF(C9674="","",C9674&amp;COUNTIF($C$2:C9674,C9674))</f>
        <v/>
      </c>
      <c r="C9674" s="88"/>
      <c r="D9674" s="87" t="str">
        <f>IF($C9674="","",VLOOKUP($C9674,人员花名册!$B$2:$F$2001,2,0))</f>
        <v/>
      </c>
      <c r="E9674" s="87" t="str">
        <f>IF($C9674="","",VLOOKUP($C9674,人员花名册!$B$2:$F$2001,4,0))</f>
        <v/>
      </c>
      <c r="F9674" s="89" t="str">
        <f>IF($C9674="","",VLOOKUP($C9674,人员花名册!$B$2:$F$2001,5,0))</f>
        <v/>
      </c>
      <c r="G9674" s="29"/>
      <c r="H9674" s="29"/>
      <c r="I9674" s="87" t="str">
        <f>IF($C9674="","",VLOOKUP($H9674,培训课程清单!$B$2:$J$1700,2,0))</f>
        <v/>
      </c>
      <c r="J9674" s="87" t="str">
        <f>IF($C9674="","",VLOOKUP($H9674,培训课程清单!$B$2:$J$1700,3,0))</f>
        <v/>
      </c>
      <c r="K9674" s="87" t="str">
        <f>IF($H9674="","",VLOOKUP($H9674,培训课程清单!$B$2:$J$1700,4,0))</f>
        <v/>
      </c>
      <c r="L9674" s="29"/>
      <c r="M9674" s="89" t="str">
        <f>IF($H9674="","",VLOOKUP($H9674,培训课程清单!$B$2:$J$1700,7,0))</f>
        <v/>
      </c>
      <c r="N9674" s="87" t="str">
        <f>IF($H9674="","",VLOOKUP($H9674,培训课程清单!$B$2:$J$1700,8,0))</f>
        <v/>
      </c>
      <c r="O9674" s="29"/>
    </row>
    <row r="9675" spans="1:15">
      <c r="A9675" s="87" t="str">
        <f t="shared" si="151"/>
        <v/>
      </c>
      <c r="B9675" s="87" t="str">
        <f>IF(C9675="","",C9675&amp;COUNTIF($C$2:C9675,C9675))</f>
        <v/>
      </c>
      <c r="C9675" s="88"/>
      <c r="D9675" s="87" t="str">
        <f>IF($C9675="","",VLOOKUP($C9675,人员花名册!$B$2:$F$2001,2,0))</f>
        <v/>
      </c>
      <c r="E9675" s="87" t="str">
        <f>IF($C9675="","",VLOOKUP($C9675,人员花名册!$B$2:$F$2001,4,0))</f>
        <v/>
      </c>
      <c r="F9675" s="89" t="str">
        <f>IF($C9675="","",VLOOKUP($C9675,人员花名册!$B$2:$F$2001,5,0))</f>
        <v/>
      </c>
      <c r="G9675" s="29"/>
      <c r="H9675" s="29"/>
      <c r="I9675" s="87" t="str">
        <f>IF($C9675="","",VLOOKUP($H9675,培训课程清单!$B$2:$J$1700,2,0))</f>
        <v/>
      </c>
      <c r="J9675" s="87" t="str">
        <f>IF($C9675="","",VLOOKUP($H9675,培训课程清单!$B$2:$J$1700,3,0))</f>
        <v/>
      </c>
      <c r="K9675" s="87" t="str">
        <f>IF($H9675="","",VLOOKUP($H9675,培训课程清单!$B$2:$J$1700,4,0))</f>
        <v/>
      </c>
      <c r="L9675" s="29"/>
      <c r="M9675" s="89" t="str">
        <f>IF($H9675="","",VLOOKUP($H9675,培训课程清单!$B$2:$J$1700,7,0))</f>
        <v/>
      </c>
      <c r="N9675" s="87" t="str">
        <f>IF($H9675="","",VLOOKUP($H9675,培训课程清单!$B$2:$J$1700,8,0))</f>
        <v/>
      </c>
      <c r="O9675" s="29"/>
    </row>
    <row r="9676" spans="1:15">
      <c r="A9676" s="87" t="str">
        <f t="shared" si="151"/>
        <v/>
      </c>
      <c r="B9676" s="87" t="str">
        <f>IF(C9676="","",C9676&amp;COUNTIF($C$2:C9676,C9676))</f>
        <v/>
      </c>
      <c r="C9676" s="88"/>
      <c r="D9676" s="87" t="str">
        <f>IF($C9676="","",VLOOKUP($C9676,人员花名册!$B$2:$F$2001,2,0))</f>
        <v/>
      </c>
      <c r="E9676" s="87" t="str">
        <f>IF($C9676="","",VLOOKUP($C9676,人员花名册!$B$2:$F$2001,4,0))</f>
        <v/>
      </c>
      <c r="F9676" s="89" t="str">
        <f>IF($C9676="","",VLOOKUP($C9676,人员花名册!$B$2:$F$2001,5,0))</f>
        <v/>
      </c>
      <c r="G9676" s="29"/>
      <c r="H9676" s="29"/>
      <c r="I9676" s="87" t="str">
        <f>IF($C9676="","",VLOOKUP($H9676,培训课程清单!$B$2:$J$1700,2,0))</f>
        <v/>
      </c>
      <c r="J9676" s="87" t="str">
        <f>IF($C9676="","",VLOOKUP($H9676,培训课程清单!$B$2:$J$1700,3,0))</f>
        <v/>
      </c>
      <c r="K9676" s="87" t="str">
        <f>IF($H9676="","",VLOOKUP($H9676,培训课程清单!$B$2:$J$1700,4,0))</f>
        <v/>
      </c>
      <c r="L9676" s="29"/>
      <c r="M9676" s="89" t="str">
        <f>IF($H9676="","",VLOOKUP($H9676,培训课程清单!$B$2:$J$1700,7,0))</f>
        <v/>
      </c>
      <c r="N9676" s="87" t="str">
        <f>IF($H9676="","",VLOOKUP($H9676,培训课程清单!$B$2:$J$1700,8,0))</f>
        <v/>
      </c>
      <c r="O9676" s="29"/>
    </row>
    <row r="9677" spans="1:15">
      <c r="A9677" s="87" t="str">
        <f t="shared" si="151"/>
        <v/>
      </c>
      <c r="B9677" s="87" t="str">
        <f>IF(C9677="","",C9677&amp;COUNTIF($C$2:C9677,C9677))</f>
        <v/>
      </c>
      <c r="C9677" s="88"/>
      <c r="D9677" s="87" t="str">
        <f>IF($C9677="","",VLOOKUP($C9677,人员花名册!$B$2:$F$2001,2,0))</f>
        <v/>
      </c>
      <c r="E9677" s="87" t="str">
        <f>IF($C9677="","",VLOOKUP($C9677,人员花名册!$B$2:$F$2001,4,0))</f>
        <v/>
      </c>
      <c r="F9677" s="89" t="str">
        <f>IF($C9677="","",VLOOKUP($C9677,人员花名册!$B$2:$F$2001,5,0))</f>
        <v/>
      </c>
      <c r="G9677" s="29"/>
      <c r="H9677" s="29"/>
      <c r="I9677" s="87" t="str">
        <f>IF($C9677="","",VLOOKUP($H9677,培训课程清单!$B$2:$J$1700,2,0))</f>
        <v/>
      </c>
      <c r="J9677" s="87" t="str">
        <f>IF($C9677="","",VLOOKUP($H9677,培训课程清单!$B$2:$J$1700,3,0))</f>
        <v/>
      </c>
      <c r="K9677" s="87" t="str">
        <f>IF($H9677="","",VLOOKUP($H9677,培训课程清单!$B$2:$J$1700,4,0))</f>
        <v/>
      </c>
      <c r="L9677" s="29"/>
      <c r="M9677" s="89" t="str">
        <f>IF($H9677="","",VLOOKUP($H9677,培训课程清单!$B$2:$J$1700,7,0))</f>
        <v/>
      </c>
      <c r="N9677" s="87" t="str">
        <f>IF($H9677="","",VLOOKUP($H9677,培训课程清单!$B$2:$J$1700,8,0))</f>
        <v/>
      </c>
      <c r="O9677" s="29"/>
    </row>
    <row r="9678" spans="1:15">
      <c r="A9678" s="87" t="str">
        <f t="shared" si="151"/>
        <v/>
      </c>
      <c r="B9678" s="87" t="str">
        <f>IF(C9678="","",C9678&amp;COUNTIF($C$2:C9678,C9678))</f>
        <v/>
      </c>
      <c r="C9678" s="88"/>
      <c r="D9678" s="87" t="str">
        <f>IF($C9678="","",VLOOKUP($C9678,人员花名册!$B$2:$F$2001,2,0))</f>
        <v/>
      </c>
      <c r="E9678" s="87" t="str">
        <f>IF($C9678="","",VLOOKUP($C9678,人员花名册!$B$2:$F$2001,4,0))</f>
        <v/>
      </c>
      <c r="F9678" s="89" t="str">
        <f>IF($C9678="","",VLOOKUP($C9678,人员花名册!$B$2:$F$2001,5,0))</f>
        <v/>
      </c>
      <c r="G9678" s="29"/>
      <c r="H9678" s="29"/>
      <c r="I9678" s="87" t="str">
        <f>IF($C9678="","",VLOOKUP($H9678,培训课程清单!$B$2:$J$1700,2,0))</f>
        <v/>
      </c>
      <c r="J9678" s="87" t="str">
        <f>IF($C9678="","",VLOOKUP($H9678,培训课程清单!$B$2:$J$1700,3,0))</f>
        <v/>
      </c>
      <c r="K9678" s="87" t="str">
        <f>IF($H9678="","",VLOOKUP($H9678,培训课程清单!$B$2:$J$1700,4,0))</f>
        <v/>
      </c>
      <c r="L9678" s="29"/>
      <c r="M9678" s="89" t="str">
        <f>IF($H9678="","",VLOOKUP($H9678,培训课程清单!$B$2:$J$1700,7,0))</f>
        <v/>
      </c>
      <c r="N9678" s="87" t="str">
        <f>IF($H9678="","",VLOOKUP($H9678,培训课程清单!$B$2:$J$1700,8,0))</f>
        <v/>
      </c>
      <c r="O9678" s="29"/>
    </row>
    <row r="9679" spans="1:15">
      <c r="A9679" s="87" t="str">
        <f t="shared" si="151"/>
        <v/>
      </c>
      <c r="B9679" s="87" t="str">
        <f>IF(C9679="","",C9679&amp;COUNTIF($C$2:C9679,C9679))</f>
        <v/>
      </c>
      <c r="C9679" s="88"/>
      <c r="D9679" s="87" t="str">
        <f>IF($C9679="","",VLOOKUP($C9679,人员花名册!$B$2:$F$2001,2,0))</f>
        <v/>
      </c>
      <c r="E9679" s="87" t="str">
        <f>IF($C9679="","",VLOOKUP($C9679,人员花名册!$B$2:$F$2001,4,0))</f>
        <v/>
      </c>
      <c r="F9679" s="89" t="str">
        <f>IF($C9679="","",VLOOKUP($C9679,人员花名册!$B$2:$F$2001,5,0))</f>
        <v/>
      </c>
      <c r="G9679" s="29"/>
      <c r="H9679" s="29"/>
      <c r="I9679" s="87" t="str">
        <f>IF($C9679="","",VLOOKUP($H9679,培训课程清单!$B$2:$J$1700,2,0))</f>
        <v/>
      </c>
      <c r="J9679" s="87" t="str">
        <f>IF($C9679="","",VLOOKUP($H9679,培训课程清单!$B$2:$J$1700,3,0))</f>
        <v/>
      </c>
      <c r="K9679" s="87" t="str">
        <f>IF($H9679="","",VLOOKUP($H9679,培训课程清单!$B$2:$J$1700,4,0))</f>
        <v/>
      </c>
      <c r="L9679" s="29"/>
      <c r="M9679" s="89" t="str">
        <f>IF($H9679="","",VLOOKUP($H9679,培训课程清单!$B$2:$J$1700,7,0))</f>
        <v/>
      </c>
      <c r="N9679" s="87" t="str">
        <f>IF($H9679="","",VLOOKUP($H9679,培训课程清单!$B$2:$J$1700,8,0))</f>
        <v/>
      </c>
      <c r="O9679" s="29"/>
    </row>
    <row r="9680" spans="1:15">
      <c r="A9680" s="87" t="str">
        <f t="shared" si="151"/>
        <v/>
      </c>
      <c r="B9680" s="87" t="str">
        <f>IF(C9680="","",C9680&amp;COUNTIF($C$2:C9680,C9680))</f>
        <v/>
      </c>
      <c r="C9680" s="88"/>
      <c r="D9680" s="87" t="str">
        <f>IF($C9680="","",VLOOKUP($C9680,人员花名册!$B$2:$F$2001,2,0))</f>
        <v/>
      </c>
      <c r="E9680" s="87" t="str">
        <f>IF($C9680="","",VLOOKUP($C9680,人员花名册!$B$2:$F$2001,4,0))</f>
        <v/>
      </c>
      <c r="F9680" s="89" t="str">
        <f>IF($C9680="","",VLOOKUP($C9680,人员花名册!$B$2:$F$2001,5,0))</f>
        <v/>
      </c>
      <c r="G9680" s="29"/>
      <c r="H9680" s="29"/>
      <c r="I9680" s="87" t="str">
        <f>IF($C9680="","",VLOOKUP($H9680,培训课程清单!$B$2:$J$1700,2,0))</f>
        <v/>
      </c>
      <c r="J9680" s="87" t="str">
        <f>IF($C9680="","",VLOOKUP($H9680,培训课程清单!$B$2:$J$1700,3,0))</f>
        <v/>
      </c>
      <c r="K9680" s="87" t="str">
        <f>IF($H9680="","",VLOOKUP($H9680,培训课程清单!$B$2:$J$1700,4,0))</f>
        <v/>
      </c>
      <c r="L9680" s="29"/>
      <c r="M9680" s="89" t="str">
        <f>IF($H9680="","",VLOOKUP($H9680,培训课程清单!$B$2:$J$1700,7,0))</f>
        <v/>
      </c>
      <c r="N9680" s="87" t="str">
        <f>IF($H9680="","",VLOOKUP($H9680,培训课程清单!$B$2:$J$1700,8,0))</f>
        <v/>
      </c>
      <c r="O9680" s="29"/>
    </row>
    <row r="9681" spans="1:15">
      <c r="A9681" s="87" t="str">
        <f t="shared" ref="A9681:A9744" si="152">IF(C9680="","",A9680+1)</f>
        <v/>
      </c>
      <c r="B9681" s="87" t="str">
        <f>IF(C9681="","",C9681&amp;COUNTIF($C$2:C9681,C9681))</f>
        <v/>
      </c>
      <c r="C9681" s="88"/>
      <c r="D9681" s="87" t="str">
        <f>IF($C9681="","",VLOOKUP($C9681,人员花名册!$B$2:$F$2001,2,0))</f>
        <v/>
      </c>
      <c r="E9681" s="87" t="str">
        <f>IF($C9681="","",VLOOKUP($C9681,人员花名册!$B$2:$F$2001,4,0))</f>
        <v/>
      </c>
      <c r="F9681" s="89" t="str">
        <f>IF($C9681="","",VLOOKUP($C9681,人员花名册!$B$2:$F$2001,5,0))</f>
        <v/>
      </c>
      <c r="G9681" s="29"/>
      <c r="H9681" s="29"/>
      <c r="I9681" s="87" t="str">
        <f>IF($C9681="","",VLOOKUP($H9681,培训课程清单!$B$2:$J$1700,2,0))</f>
        <v/>
      </c>
      <c r="J9681" s="87" t="str">
        <f>IF($C9681="","",VLOOKUP($H9681,培训课程清单!$B$2:$J$1700,3,0))</f>
        <v/>
      </c>
      <c r="K9681" s="87" t="str">
        <f>IF($H9681="","",VLOOKUP($H9681,培训课程清单!$B$2:$J$1700,4,0))</f>
        <v/>
      </c>
      <c r="L9681" s="29"/>
      <c r="M9681" s="89" t="str">
        <f>IF($H9681="","",VLOOKUP($H9681,培训课程清单!$B$2:$J$1700,7,0))</f>
        <v/>
      </c>
      <c r="N9681" s="87" t="str">
        <f>IF($H9681="","",VLOOKUP($H9681,培训课程清单!$B$2:$J$1700,8,0))</f>
        <v/>
      </c>
      <c r="O9681" s="29"/>
    </row>
    <row r="9682" spans="1:15">
      <c r="A9682" s="87" t="str">
        <f t="shared" si="152"/>
        <v/>
      </c>
      <c r="B9682" s="87" t="str">
        <f>IF(C9682="","",C9682&amp;COUNTIF($C$2:C9682,C9682))</f>
        <v/>
      </c>
      <c r="C9682" s="88"/>
      <c r="D9682" s="87" t="str">
        <f>IF($C9682="","",VLOOKUP($C9682,人员花名册!$B$2:$F$2001,2,0))</f>
        <v/>
      </c>
      <c r="E9682" s="87" t="str">
        <f>IF($C9682="","",VLOOKUP($C9682,人员花名册!$B$2:$F$2001,4,0))</f>
        <v/>
      </c>
      <c r="F9682" s="89" t="str">
        <f>IF($C9682="","",VLOOKUP($C9682,人员花名册!$B$2:$F$2001,5,0))</f>
        <v/>
      </c>
      <c r="G9682" s="29"/>
      <c r="H9682" s="29"/>
      <c r="I9682" s="87" t="str">
        <f>IF($C9682="","",VLOOKUP($H9682,培训课程清单!$B$2:$J$1700,2,0))</f>
        <v/>
      </c>
      <c r="J9682" s="87" t="str">
        <f>IF($C9682="","",VLOOKUP($H9682,培训课程清单!$B$2:$J$1700,3,0))</f>
        <v/>
      </c>
      <c r="K9682" s="87" t="str">
        <f>IF($H9682="","",VLOOKUP($H9682,培训课程清单!$B$2:$J$1700,4,0))</f>
        <v/>
      </c>
      <c r="L9682" s="29"/>
      <c r="M9682" s="89" t="str">
        <f>IF($H9682="","",VLOOKUP($H9682,培训课程清单!$B$2:$J$1700,7,0))</f>
        <v/>
      </c>
      <c r="N9682" s="87" t="str">
        <f>IF($H9682="","",VLOOKUP($H9682,培训课程清单!$B$2:$J$1700,8,0))</f>
        <v/>
      </c>
      <c r="O9682" s="29"/>
    </row>
    <row r="9683" spans="1:15">
      <c r="A9683" s="87" t="str">
        <f t="shared" si="152"/>
        <v/>
      </c>
      <c r="B9683" s="87" t="str">
        <f>IF(C9683="","",C9683&amp;COUNTIF($C$2:C9683,C9683))</f>
        <v/>
      </c>
      <c r="C9683" s="88"/>
      <c r="D9683" s="87" t="str">
        <f>IF($C9683="","",VLOOKUP($C9683,人员花名册!$B$2:$F$2001,2,0))</f>
        <v/>
      </c>
      <c r="E9683" s="87" t="str">
        <f>IF($C9683="","",VLOOKUP($C9683,人员花名册!$B$2:$F$2001,4,0))</f>
        <v/>
      </c>
      <c r="F9683" s="89" t="str">
        <f>IF($C9683="","",VLOOKUP($C9683,人员花名册!$B$2:$F$2001,5,0))</f>
        <v/>
      </c>
      <c r="G9683" s="29"/>
      <c r="H9683" s="29"/>
      <c r="I9683" s="87" t="str">
        <f>IF($C9683="","",VLOOKUP($H9683,培训课程清单!$B$2:$J$1700,2,0))</f>
        <v/>
      </c>
      <c r="J9683" s="87" t="str">
        <f>IF($C9683="","",VLOOKUP($H9683,培训课程清单!$B$2:$J$1700,3,0))</f>
        <v/>
      </c>
      <c r="K9683" s="87" t="str">
        <f>IF($H9683="","",VLOOKUP($H9683,培训课程清单!$B$2:$J$1700,4,0))</f>
        <v/>
      </c>
      <c r="L9683" s="29"/>
      <c r="M9683" s="89" t="str">
        <f>IF($H9683="","",VLOOKUP($H9683,培训课程清单!$B$2:$J$1700,7,0))</f>
        <v/>
      </c>
      <c r="N9683" s="87" t="str">
        <f>IF($H9683="","",VLOOKUP($H9683,培训课程清单!$B$2:$J$1700,8,0))</f>
        <v/>
      </c>
      <c r="O9683" s="29"/>
    </row>
    <row r="9684" spans="1:15">
      <c r="A9684" s="87" t="str">
        <f t="shared" si="152"/>
        <v/>
      </c>
      <c r="B9684" s="87" t="str">
        <f>IF(C9684="","",C9684&amp;COUNTIF($C$2:C9684,C9684))</f>
        <v/>
      </c>
      <c r="C9684" s="88"/>
      <c r="D9684" s="87" t="str">
        <f>IF($C9684="","",VLOOKUP($C9684,人员花名册!$B$2:$F$2001,2,0))</f>
        <v/>
      </c>
      <c r="E9684" s="87" t="str">
        <f>IF($C9684="","",VLOOKUP($C9684,人员花名册!$B$2:$F$2001,4,0))</f>
        <v/>
      </c>
      <c r="F9684" s="89" t="str">
        <f>IF($C9684="","",VLOOKUP($C9684,人员花名册!$B$2:$F$2001,5,0))</f>
        <v/>
      </c>
      <c r="G9684" s="29"/>
      <c r="H9684" s="29"/>
      <c r="I9684" s="87" t="str">
        <f>IF($C9684="","",VLOOKUP($H9684,培训课程清单!$B$2:$J$1700,2,0))</f>
        <v/>
      </c>
      <c r="J9684" s="87" t="str">
        <f>IF($C9684="","",VLOOKUP($H9684,培训课程清单!$B$2:$J$1700,3,0))</f>
        <v/>
      </c>
      <c r="K9684" s="87" t="str">
        <f>IF($H9684="","",VLOOKUP($H9684,培训课程清单!$B$2:$J$1700,4,0))</f>
        <v/>
      </c>
      <c r="L9684" s="29"/>
      <c r="M9684" s="89" t="str">
        <f>IF($H9684="","",VLOOKUP($H9684,培训课程清单!$B$2:$J$1700,7,0))</f>
        <v/>
      </c>
      <c r="N9684" s="87" t="str">
        <f>IF($H9684="","",VLOOKUP($H9684,培训课程清单!$B$2:$J$1700,8,0))</f>
        <v/>
      </c>
      <c r="O9684" s="29"/>
    </row>
    <row r="9685" spans="1:15">
      <c r="A9685" s="87" t="str">
        <f t="shared" si="152"/>
        <v/>
      </c>
      <c r="B9685" s="87" t="str">
        <f>IF(C9685="","",C9685&amp;COUNTIF($C$2:C9685,C9685))</f>
        <v/>
      </c>
      <c r="C9685" s="88"/>
      <c r="D9685" s="87" t="str">
        <f>IF($C9685="","",VLOOKUP($C9685,人员花名册!$B$2:$F$2001,2,0))</f>
        <v/>
      </c>
      <c r="E9685" s="87" t="str">
        <f>IF($C9685="","",VLOOKUP($C9685,人员花名册!$B$2:$F$2001,4,0))</f>
        <v/>
      </c>
      <c r="F9685" s="89" t="str">
        <f>IF($C9685="","",VLOOKUP($C9685,人员花名册!$B$2:$F$2001,5,0))</f>
        <v/>
      </c>
      <c r="G9685" s="29"/>
      <c r="H9685" s="29"/>
      <c r="I9685" s="87" t="str">
        <f>IF($C9685="","",VLOOKUP($H9685,培训课程清单!$B$2:$J$1700,2,0))</f>
        <v/>
      </c>
      <c r="J9685" s="87" t="str">
        <f>IF($C9685="","",VLOOKUP($H9685,培训课程清单!$B$2:$J$1700,3,0))</f>
        <v/>
      </c>
      <c r="K9685" s="87" t="str">
        <f>IF($H9685="","",VLOOKUP($H9685,培训课程清单!$B$2:$J$1700,4,0))</f>
        <v/>
      </c>
      <c r="L9685" s="29"/>
      <c r="M9685" s="89" t="str">
        <f>IF($H9685="","",VLOOKUP($H9685,培训课程清单!$B$2:$J$1700,7,0))</f>
        <v/>
      </c>
      <c r="N9685" s="87" t="str">
        <f>IF($H9685="","",VLOOKUP($H9685,培训课程清单!$B$2:$J$1700,8,0))</f>
        <v/>
      </c>
      <c r="O9685" s="29"/>
    </row>
    <row r="9686" spans="1:15">
      <c r="A9686" s="87" t="str">
        <f t="shared" si="152"/>
        <v/>
      </c>
      <c r="B9686" s="87" t="str">
        <f>IF(C9686="","",C9686&amp;COUNTIF($C$2:C9686,C9686))</f>
        <v/>
      </c>
      <c r="C9686" s="88"/>
      <c r="D9686" s="87" t="str">
        <f>IF($C9686="","",VLOOKUP($C9686,人员花名册!$B$2:$F$2001,2,0))</f>
        <v/>
      </c>
      <c r="E9686" s="87" t="str">
        <f>IF($C9686="","",VLOOKUP($C9686,人员花名册!$B$2:$F$2001,4,0))</f>
        <v/>
      </c>
      <c r="F9686" s="89" t="str">
        <f>IF($C9686="","",VLOOKUP($C9686,人员花名册!$B$2:$F$2001,5,0))</f>
        <v/>
      </c>
      <c r="G9686" s="29"/>
      <c r="H9686" s="29"/>
      <c r="I9686" s="87" t="str">
        <f>IF($C9686="","",VLOOKUP($H9686,培训课程清单!$B$2:$J$1700,2,0))</f>
        <v/>
      </c>
      <c r="J9686" s="87" t="str">
        <f>IF($C9686="","",VLOOKUP($H9686,培训课程清单!$B$2:$J$1700,3,0))</f>
        <v/>
      </c>
      <c r="K9686" s="87" t="str">
        <f>IF($H9686="","",VLOOKUP($H9686,培训课程清单!$B$2:$J$1700,4,0))</f>
        <v/>
      </c>
      <c r="L9686" s="29"/>
      <c r="M9686" s="89" t="str">
        <f>IF($H9686="","",VLOOKUP($H9686,培训课程清单!$B$2:$J$1700,7,0))</f>
        <v/>
      </c>
      <c r="N9686" s="87" t="str">
        <f>IF($H9686="","",VLOOKUP($H9686,培训课程清单!$B$2:$J$1700,8,0))</f>
        <v/>
      </c>
      <c r="O9686" s="29"/>
    </row>
    <row r="9687" spans="1:15">
      <c r="A9687" s="87" t="str">
        <f t="shared" si="152"/>
        <v/>
      </c>
      <c r="B9687" s="87" t="str">
        <f>IF(C9687="","",C9687&amp;COUNTIF($C$2:C9687,C9687))</f>
        <v/>
      </c>
      <c r="C9687" s="88"/>
      <c r="D9687" s="87" t="str">
        <f>IF($C9687="","",VLOOKUP($C9687,人员花名册!$B$2:$F$2001,2,0))</f>
        <v/>
      </c>
      <c r="E9687" s="87" t="str">
        <f>IF($C9687="","",VLOOKUP($C9687,人员花名册!$B$2:$F$2001,4,0))</f>
        <v/>
      </c>
      <c r="F9687" s="89" t="str">
        <f>IF($C9687="","",VLOOKUP($C9687,人员花名册!$B$2:$F$2001,5,0))</f>
        <v/>
      </c>
      <c r="G9687" s="29"/>
      <c r="H9687" s="29"/>
      <c r="I9687" s="87" t="str">
        <f>IF($C9687="","",VLOOKUP($H9687,培训课程清单!$B$2:$J$1700,2,0))</f>
        <v/>
      </c>
      <c r="J9687" s="87" t="str">
        <f>IF($C9687="","",VLOOKUP($H9687,培训课程清单!$B$2:$J$1700,3,0))</f>
        <v/>
      </c>
      <c r="K9687" s="87" t="str">
        <f>IF($H9687="","",VLOOKUP($H9687,培训课程清单!$B$2:$J$1700,4,0))</f>
        <v/>
      </c>
      <c r="L9687" s="29"/>
      <c r="M9687" s="89" t="str">
        <f>IF($H9687="","",VLOOKUP($H9687,培训课程清单!$B$2:$J$1700,7,0))</f>
        <v/>
      </c>
      <c r="N9687" s="87" t="str">
        <f>IF($H9687="","",VLOOKUP($H9687,培训课程清单!$B$2:$J$1700,8,0))</f>
        <v/>
      </c>
      <c r="O9687" s="29"/>
    </row>
    <row r="9688" spans="1:15">
      <c r="A9688" s="87" t="str">
        <f t="shared" si="152"/>
        <v/>
      </c>
      <c r="B9688" s="87" t="str">
        <f>IF(C9688="","",C9688&amp;COUNTIF($C$2:C9688,C9688))</f>
        <v/>
      </c>
      <c r="C9688" s="88"/>
      <c r="D9688" s="87" t="str">
        <f>IF($C9688="","",VLOOKUP($C9688,人员花名册!$B$2:$F$2001,2,0))</f>
        <v/>
      </c>
      <c r="E9688" s="87" t="str">
        <f>IF($C9688="","",VLOOKUP($C9688,人员花名册!$B$2:$F$2001,4,0))</f>
        <v/>
      </c>
      <c r="F9688" s="89" t="str">
        <f>IF($C9688="","",VLOOKUP($C9688,人员花名册!$B$2:$F$2001,5,0))</f>
        <v/>
      </c>
      <c r="G9688" s="29"/>
      <c r="H9688" s="29"/>
      <c r="I9688" s="87" t="str">
        <f>IF($C9688="","",VLOOKUP($H9688,培训课程清单!$B$2:$J$1700,2,0))</f>
        <v/>
      </c>
      <c r="J9688" s="87" t="str">
        <f>IF($C9688="","",VLOOKUP($H9688,培训课程清单!$B$2:$J$1700,3,0))</f>
        <v/>
      </c>
      <c r="K9688" s="87" t="str">
        <f>IF($H9688="","",VLOOKUP($H9688,培训课程清单!$B$2:$J$1700,4,0))</f>
        <v/>
      </c>
      <c r="L9688" s="29"/>
      <c r="M9688" s="89" t="str">
        <f>IF($H9688="","",VLOOKUP($H9688,培训课程清单!$B$2:$J$1700,7,0))</f>
        <v/>
      </c>
      <c r="N9688" s="87" t="str">
        <f>IF($H9688="","",VLOOKUP($H9688,培训课程清单!$B$2:$J$1700,8,0))</f>
        <v/>
      </c>
      <c r="O9688" s="29"/>
    </row>
    <row r="9689" spans="1:15">
      <c r="A9689" s="87" t="str">
        <f t="shared" si="152"/>
        <v/>
      </c>
      <c r="B9689" s="87" t="str">
        <f>IF(C9689="","",C9689&amp;COUNTIF($C$2:C9689,C9689))</f>
        <v/>
      </c>
      <c r="C9689" s="88"/>
      <c r="D9689" s="87" t="str">
        <f>IF($C9689="","",VLOOKUP($C9689,人员花名册!$B$2:$F$2001,2,0))</f>
        <v/>
      </c>
      <c r="E9689" s="87" t="str">
        <f>IF($C9689="","",VLOOKUP($C9689,人员花名册!$B$2:$F$2001,4,0))</f>
        <v/>
      </c>
      <c r="F9689" s="89" t="str">
        <f>IF($C9689="","",VLOOKUP($C9689,人员花名册!$B$2:$F$2001,5,0))</f>
        <v/>
      </c>
      <c r="G9689" s="29"/>
      <c r="H9689" s="29"/>
      <c r="I9689" s="87" t="str">
        <f>IF($C9689="","",VLOOKUP($H9689,培训课程清单!$B$2:$J$1700,2,0))</f>
        <v/>
      </c>
      <c r="J9689" s="87" t="str">
        <f>IF($C9689="","",VLOOKUP($H9689,培训课程清单!$B$2:$J$1700,3,0))</f>
        <v/>
      </c>
      <c r="K9689" s="87" t="str">
        <f>IF($H9689="","",VLOOKUP($H9689,培训课程清单!$B$2:$J$1700,4,0))</f>
        <v/>
      </c>
      <c r="L9689" s="29"/>
      <c r="M9689" s="89" t="str">
        <f>IF($H9689="","",VLOOKUP($H9689,培训课程清单!$B$2:$J$1700,7,0))</f>
        <v/>
      </c>
      <c r="N9689" s="87" t="str">
        <f>IF($H9689="","",VLOOKUP($H9689,培训课程清单!$B$2:$J$1700,8,0))</f>
        <v/>
      </c>
      <c r="O9689" s="29"/>
    </row>
    <row r="9690" spans="1:15">
      <c r="A9690" s="87" t="str">
        <f t="shared" si="152"/>
        <v/>
      </c>
      <c r="B9690" s="87" t="str">
        <f>IF(C9690="","",C9690&amp;COUNTIF($C$2:C9690,C9690))</f>
        <v/>
      </c>
      <c r="C9690" s="88"/>
      <c r="D9690" s="87" t="str">
        <f>IF($C9690="","",VLOOKUP($C9690,人员花名册!$B$2:$F$2001,2,0))</f>
        <v/>
      </c>
      <c r="E9690" s="87" t="str">
        <f>IF($C9690="","",VLOOKUP($C9690,人员花名册!$B$2:$F$2001,4,0))</f>
        <v/>
      </c>
      <c r="F9690" s="89" t="str">
        <f>IF($C9690="","",VLOOKUP($C9690,人员花名册!$B$2:$F$2001,5,0))</f>
        <v/>
      </c>
      <c r="G9690" s="29"/>
      <c r="H9690" s="29"/>
      <c r="I9690" s="87" t="str">
        <f>IF($C9690="","",VLOOKUP($H9690,培训课程清单!$B$2:$J$1700,2,0))</f>
        <v/>
      </c>
      <c r="J9690" s="87" t="str">
        <f>IF($C9690="","",VLOOKUP($H9690,培训课程清单!$B$2:$J$1700,3,0))</f>
        <v/>
      </c>
      <c r="K9690" s="87" t="str">
        <f>IF($H9690="","",VLOOKUP($H9690,培训课程清单!$B$2:$J$1700,4,0))</f>
        <v/>
      </c>
      <c r="L9690" s="29"/>
      <c r="M9690" s="89" t="str">
        <f>IF($H9690="","",VLOOKUP($H9690,培训课程清单!$B$2:$J$1700,7,0))</f>
        <v/>
      </c>
      <c r="N9690" s="87" t="str">
        <f>IF($H9690="","",VLOOKUP($H9690,培训课程清单!$B$2:$J$1700,8,0))</f>
        <v/>
      </c>
      <c r="O9690" s="29"/>
    </row>
    <row r="9691" spans="1:15">
      <c r="A9691" s="87" t="str">
        <f t="shared" si="152"/>
        <v/>
      </c>
      <c r="B9691" s="87" t="str">
        <f>IF(C9691="","",C9691&amp;COUNTIF($C$2:C9691,C9691))</f>
        <v/>
      </c>
      <c r="C9691" s="88"/>
      <c r="D9691" s="87" t="str">
        <f>IF($C9691="","",VLOOKUP($C9691,人员花名册!$B$2:$F$2001,2,0))</f>
        <v/>
      </c>
      <c r="E9691" s="87" t="str">
        <f>IF($C9691="","",VLOOKUP($C9691,人员花名册!$B$2:$F$2001,4,0))</f>
        <v/>
      </c>
      <c r="F9691" s="89" t="str">
        <f>IF($C9691="","",VLOOKUP($C9691,人员花名册!$B$2:$F$2001,5,0))</f>
        <v/>
      </c>
      <c r="G9691" s="29"/>
      <c r="H9691" s="29"/>
      <c r="I9691" s="87" t="str">
        <f>IF($C9691="","",VLOOKUP($H9691,培训课程清单!$B$2:$J$1700,2,0))</f>
        <v/>
      </c>
      <c r="J9691" s="87" t="str">
        <f>IF($C9691="","",VLOOKUP($H9691,培训课程清单!$B$2:$J$1700,3,0))</f>
        <v/>
      </c>
      <c r="K9691" s="87" t="str">
        <f>IF($H9691="","",VLOOKUP($H9691,培训课程清单!$B$2:$J$1700,4,0))</f>
        <v/>
      </c>
      <c r="L9691" s="29"/>
      <c r="M9691" s="89" t="str">
        <f>IF($H9691="","",VLOOKUP($H9691,培训课程清单!$B$2:$J$1700,7,0))</f>
        <v/>
      </c>
      <c r="N9691" s="87" t="str">
        <f>IF($H9691="","",VLOOKUP($H9691,培训课程清单!$B$2:$J$1700,8,0))</f>
        <v/>
      </c>
      <c r="O9691" s="29"/>
    </row>
    <row r="9692" spans="1:15">
      <c r="A9692" s="87" t="str">
        <f t="shared" si="152"/>
        <v/>
      </c>
      <c r="B9692" s="87" t="str">
        <f>IF(C9692="","",C9692&amp;COUNTIF($C$2:C9692,C9692))</f>
        <v/>
      </c>
      <c r="C9692" s="88"/>
      <c r="D9692" s="87" t="str">
        <f>IF($C9692="","",VLOOKUP($C9692,人员花名册!$B$2:$F$2001,2,0))</f>
        <v/>
      </c>
      <c r="E9692" s="87" t="str">
        <f>IF($C9692="","",VLOOKUP($C9692,人员花名册!$B$2:$F$2001,4,0))</f>
        <v/>
      </c>
      <c r="F9692" s="89" t="str">
        <f>IF($C9692="","",VLOOKUP($C9692,人员花名册!$B$2:$F$2001,5,0))</f>
        <v/>
      </c>
      <c r="G9692" s="29"/>
      <c r="H9692" s="29"/>
      <c r="I9692" s="87" t="str">
        <f>IF($C9692="","",VLOOKUP($H9692,培训课程清单!$B$2:$J$1700,2,0))</f>
        <v/>
      </c>
      <c r="J9692" s="87" t="str">
        <f>IF($C9692="","",VLOOKUP($H9692,培训课程清单!$B$2:$J$1700,3,0))</f>
        <v/>
      </c>
      <c r="K9692" s="87" t="str">
        <f>IF($H9692="","",VLOOKUP($H9692,培训课程清单!$B$2:$J$1700,4,0))</f>
        <v/>
      </c>
      <c r="L9692" s="29"/>
      <c r="M9692" s="89" t="str">
        <f>IF($H9692="","",VLOOKUP($H9692,培训课程清单!$B$2:$J$1700,7,0))</f>
        <v/>
      </c>
      <c r="N9692" s="87" t="str">
        <f>IF($H9692="","",VLOOKUP($H9692,培训课程清单!$B$2:$J$1700,8,0))</f>
        <v/>
      </c>
      <c r="O9692" s="29"/>
    </row>
    <row r="9693" spans="1:15">
      <c r="A9693" s="87" t="str">
        <f t="shared" si="152"/>
        <v/>
      </c>
      <c r="B9693" s="87" t="str">
        <f>IF(C9693="","",C9693&amp;COUNTIF($C$2:C9693,C9693))</f>
        <v/>
      </c>
      <c r="C9693" s="88"/>
      <c r="D9693" s="87" t="str">
        <f>IF($C9693="","",VLOOKUP($C9693,人员花名册!$B$2:$F$2001,2,0))</f>
        <v/>
      </c>
      <c r="E9693" s="87" t="str">
        <f>IF($C9693="","",VLOOKUP($C9693,人员花名册!$B$2:$F$2001,4,0))</f>
        <v/>
      </c>
      <c r="F9693" s="89" t="str">
        <f>IF($C9693="","",VLOOKUP($C9693,人员花名册!$B$2:$F$2001,5,0))</f>
        <v/>
      </c>
      <c r="G9693" s="29"/>
      <c r="H9693" s="29"/>
      <c r="I9693" s="87" t="str">
        <f>IF($C9693="","",VLOOKUP($H9693,培训课程清单!$B$2:$J$1700,2,0))</f>
        <v/>
      </c>
      <c r="J9693" s="87" t="str">
        <f>IF($C9693="","",VLOOKUP($H9693,培训课程清单!$B$2:$J$1700,3,0))</f>
        <v/>
      </c>
      <c r="K9693" s="87" t="str">
        <f>IF($H9693="","",VLOOKUP($H9693,培训课程清单!$B$2:$J$1700,4,0))</f>
        <v/>
      </c>
      <c r="L9693" s="29"/>
      <c r="M9693" s="89" t="str">
        <f>IF($H9693="","",VLOOKUP($H9693,培训课程清单!$B$2:$J$1700,7,0))</f>
        <v/>
      </c>
      <c r="N9693" s="87" t="str">
        <f>IF($H9693="","",VLOOKUP($H9693,培训课程清单!$B$2:$J$1700,8,0))</f>
        <v/>
      </c>
      <c r="O9693" s="29"/>
    </row>
    <row r="9694" spans="1:15">
      <c r="A9694" s="87" t="str">
        <f t="shared" si="152"/>
        <v/>
      </c>
      <c r="B9694" s="87" t="str">
        <f>IF(C9694="","",C9694&amp;COUNTIF($C$2:C9694,C9694))</f>
        <v/>
      </c>
      <c r="C9694" s="88"/>
      <c r="D9694" s="87" t="str">
        <f>IF($C9694="","",VLOOKUP($C9694,人员花名册!$B$2:$F$2001,2,0))</f>
        <v/>
      </c>
      <c r="E9694" s="87" t="str">
        <f>IF($C9694="","",VLOOKUP($C9694,人员花名册!$B$2:$F$2001,4,0))</f>
        <v/>
      </c>
      <c r="F9694" s="89" t="str">
        <f>IF($C9694="","",VLOOKUP($C9694,人员花名册!$B$2:$F$2001,5,0))</f>
        <v/>
      </c>
      <c r="G9694" s="29"/>
      <c r="H9694" s="29"/>
      <c r="I9694" s="87" t="str">
        <f>IF($C9694="","",VLOOKUP($H9694,培训课程清单!$B$2:$J$1700,2,0))</f>
        <v/>
      </c>
      <c r="J9694" s="87" t="str">
        <f>IF($C9694="","",VLOOKUP($H9694,培训课程清单!$B$2:$J$1700,3,0))</f>
        <v/>
      </c>
      <c r="K9694" s="87" t="str">
        <f>IF($H9694="","",VLOOKUP($H9694,培训课程清单!$B$2:$J$1700,4,0))</f>
        <v/>
      </c>
      <c r="L9694" s="29"/>
      <c r="M9694" s="89" t="str">
        <f>IF($H9694="","",VLOOKUP($H9694,培训课程清单!$B$2:$J$1700,7,0))</f>
        <v/>
      </c>
      <c r="N9694" s="87" t="str">
        <f>IF($H9694="","",VLOOKUP($H9694,培训课程清单!$B$2:$J$1700,8,0))</f>
        <v/>
      </c>
      <c r="O9694" s="29"/>
    </row>
    <row r="9695" spans="1:15">
      <c r="A9695" s="87" t="str">
        <f t="shared" si="152"/>
        <v/>
      </c>
      <c r="B9695" s="87" t="str">
        <f>IF(C9695="","",C9695&amp;COUNTIF($C$2:C9695,C9695))</f>
        <v/>
      </c>
      <c r="C9695" s="88"/>
      <c r="D9695" s="87" t="str">
        <f>IF($C9695="","",VLOOKUP($C9695,人员花名册!$B$2:$F$2001,2,0))</f>
        <v/>
      </c>
      <c r="E9695" s="87" t="str">
        <f>IF($C9695="","",VLOOKUP($C9695,人员花名册!$B$2:$F$2001,4,0))</f>
        <v/>
      </c>
      <c r="F9695" s="89" t="str">
        <f>IF($C9695="","",VLOOKUP($C9695,人员花名册!$B$2:$F$2001,5,0))</f>
        <v/>
      </c>
      <c r="G9695" s="29"/>
      <c r="H9695" s="29"/>
      <c r="I9695" s="87" t="str">
        <f>IF($C9695="","",VLOOKUP($H9695,培训课程清单!$B$2:$J$1700,2,0))</f>
        <v/>
      </c>
      <c r="J9695" s="87" t="str">
        <f>IF($C9695="","",VLOOKUP($H9695,培训课程清单!$B$2:$J$1700,3,0))</f>
        <v/>
      </c>
      <c r="K9695" s="87" t="str">
        <f>IF($H9695="","",VLOOKUP($H9695,培训课程清单!$B$2:$J$1700,4,0))</f>
        <v/>
      </c>
      <c r="L9695" s="29"/>
      <c r="M9695" s="89" t="str">
        <f>IF($H9695="","",VLOOKUP($H9695,培训课程清单!$B$2:$J$1700,7,0))</f>
        <v/>
      </c>
      <c r="N9695" s="87" t="str">
        <f>IF($H9695="","",VLOOKUP($H9695,培训课程清单!$B$2:$J$1700,8,0))</f>
        <v/>
      </c>
      <c r="O9695" s="29"/>
    </row>
    <row r="9696" spans="1:15">
      <c r="A9696" s="87" t="str">
        <f t="shared" si="152"/>
        <v/>
      </c>
      <c r="B9696" s="87" t="str">
        <f>IF(C9696="","",C9696&amp;COUNTIF($C$2:C9696,C9696))</f>
        <v/>
      </c>
      <c r="C9696" s="88"/>
      <c r="D9696" s="87" t="str">
        <f>IF($C9696="","",VLOOKUP($C9696,人员花名册!$B$2:$F$2001,2,0))</f>
        <v/>
      </c>
      <c r="E9696" s="87" t="str">
        <f>IF($C9696="","",VLOOKUP($C9696,人员花名册!$B$2:$F$2001,4,0))</f>
        <v/>
      </c>
      <c r="F9696" s="89" t="str">
        <f>IF($C9696="","",VLOOKUP($C9696,人员花名册!$B$2:$F$2001,5,0))</f>
        <v/>
      </c>
      <c r="G9696" s="29"/>
      <c r="H9696" s="29"/>
      <c r="I9696" s="87" t="str">
        <f>IF($C9696="","",VLOOKUP($H9696,培训课程清单!$B$2:$J$1700,2,0))</f>
        <v/>
      </c>
      <c r="J9696" s="87" t="str">
        <f>IF($C9696="","",VLOOKUP($H9696,培训课程清单!$B$2:$J$1700,3,0))</f>
        <v/>
      </c>
      <c r="K9696" s="87" t="str">
        <f>IF($H9696="","",VLOOKUP($H9696,培训课程清单!$B$2:$J$1700,4,0))</f>
        <v/>
      </c>
      <c r="L9696" s="29"/>
      <c r="M9696" s="89" t="str">
        <f>IF($H9696="","",VLOOKUP($H9696,培训课程清单!$B$2:$J$1700,7,0))</f>
        <v/>
      </c>
      <c r="N9696" s="87" t="str">
        <f>IF($H9696="","",VLOOKUP($H9696,培训课程清单!$B$2:$J$1700,8,0))</f>
        <v/>
      </c>
      <c r="O9696" s="29"/>
    </row>
    <row r="9697" spans="1:15">
      <c r="A9697" s="87" t="str">
        <f t="shared" si="152"/>
        <v/>
      </c>
      <c r="B9697" s="87" t="str">
        <f>IF(C9697="","",C9697&amp;COUNTIF($C$2:C9697,C9697))</f>
        <v/>
      </c>
      <c r="C9697" s="88"/>
      <c r="D9697" s="87" t="str">
        <f>IF($C9697="","",VLOOKUP($C9697,人员花名册!$B$2:$F$2001,2,0))</f>
        <v/>
      </c>
      <c r="E9697" s="87" t="str">
        <f>IF($C9697="","",VLOOKUP($C9697,人员花名册!$B$2:$F$2001,4,0))</f>
        <v/>
      </c>
      <c r="F9697" s="89" t="str">
        <f>IF($C9697="","",VLOOKUP($C9697,人员花名册!$B$2:$F$2001,5,0))</f>
        <v/>
      </c>
      <c r="G9697" s="29"/>
      <c r="H9697" s="29"/>
      <c r="I9697" s="87" t="str">
        <f>IF($C9697="","",VLOOKUP($H9697,培训课程清单!$B$2:$J$1700,2,0))</f>
        <v/>
      </c>
      <c r="J9697" s="87" t="str">
        <f>IF($C9697="","",VLOOKUP($H9697,培训课程清单!$B$2:$J$1700,3,0))</f>
        <v/>
      </c>
      <c r="K9697" s="87" t="str">
        <f>IF($H9697="","",VLOOKUP($H9697,培训课程清单!$B$2:$J$1700,4,0))</f>
        <v/>
      </c>
      <c r="L9697" s="29"/>
      <c r="M9697" s="89" t="str">
        <f>IF($H9697="","",VLOOKUP($H9697,培训课程清单!$B$2:$J$1700,7,0))</f>
        <v/>
      </c>
      <c r="N9697" s="87" t="str">
        <f>IF($H9697="","",VLOOKUP($H9697,培训课程清单!$B$2:$J$1700,8,0))</f>
        <v/>
      </c>
      <c r="O9697" s="29"/>
    </row>
    <row r="9698" spans="1:15">
      <c r="A9698" s="87" t="str">
        <f t="shared" si="152"/>
        <v/>
      </c>
      <c r="B9698" s="87" t="str">
        <f>IF(C9698="","",C9698&amp;COUNTIF($C$2:C9698,C9698))</f>
        <v/>
      </c>
      <c r="C9698" s="88"/>
      <c r="D9698" s="87" t="str">
        <f>IF($C9698="","",VLOOKUP($C9698,人员花名册!$B$2:$F$2001,2,0))</f>
        <v/>
      </c>
      <c r="E9698" s="87" t="str">
        <f>IF($C9698="","",VLOOKUP($C9698,人员花名册!$B$2:$F$2001,4,0))</f>
        <v/>
      </c>
      <c r="F9698" s="89" t="str">
        <f>IF($C9698="","",VLOOKUP($C9698,人员花名册!$B$2:$F$2001,5,0))</f>
        <v/>
      </c>
      <c r="G9698" s="29"/>
      <c r="H9698" s="29"/>
      <c r="I9698" s="87" t="str">
        <f>IF($C9698="","",VLOOKUP($H9698,培训课程清单!$B$2:$J$1700,2,0))</f>
        <v/>
      </c>
      <c r="J9698" s="87" t="str">
        <f>IF($C9698="","",VLOOKUP($H9698,培训课程清单!$B$2:$J$1700,3,0))</f>
        <v/>
      </c>
      <c r="K9698" s="87" t="str">
        <f>IF($H9698="","",VLOOKUP($H9698,培训课程清单!$B$2:$J$1700,4,0))</f>
        <v/>
      </c>
      <c r="L9698" s="29"/>
      <c r="M9698" s="89" t="str">
        <f>IF($H9698="","",VLOOKUP($H9698,培训课程清单!$B$2:$J$1700,7,0))</f>
        <v/>
      </c>
      <c r="N9698" s="87" t="str">
        <f>IF($H9698="","",VLOOKUP($H9698,培训课程清单!$B$2:$J$1700,8,0))</f>
        <v/>
      </c>
      <c r="O9698" s="29"/>
    </row>
    <row r="9699" spans="1:15">
      <c r="A9699" s="87" t="str">
        <f t="shared" si="152"/>
        <v/>
      </c>
      <c r="B9699" s="87" t="str">
        <f>IF(C9699="","",C9699&amp;COUNTIF($C$2:C9699,C9699))</f>
        <v/>
      </c>
      <c r="C9699" s="88"/>
      <c r="D9699" s="87" t="str">
        <f>IF($C9699="","",VLOOKUP($C9699,人员花名册!$B$2:$F$2001,2,0))</f>
        <v/>
      </c>
      <c r="E9699" s="87" t="str">
        <f>IF($C9699="","",VLOOKUP($C9699,人员花名册!$B$2:$F$2001,4,0))</f>
        <v/>
      </c>
      <c r="F9699" s="89" t="str">
        <f>IF($C9699="","",VLOOKUP($C9699,人员花名册!$B$2:$F$2001,5,0))</f>
        <v/>
      </c>
      <c r="G9699" s="29"/>
      <c r="H9699" s="29"/>
      <c r="I9699" s="87" t="str">
        <f>IF($C9699="","",VLOOKUP($H9699,培训课程清单!$B$2:$J$1700,2,0))</f>
        <v/>
      </c>
      <c r="J9699" s="87" t="str">
        <f>IF($C9699="","",VLOOKUP($H9699,培训课程清单!$B$2:$J$1700,3,0))</f>
        <v/>
      </c>
      <c r="K9699" s="87" t="str">
        <f>IF($H9699="","",VLOOKUP($H9699,培训课程清单!$B$2:$J$1700,4,0))</f>
        <v/>
      </c>
      <c r="L9699" s="29"/>
      <c r="M9699" s="89" t="str">
        <f>IF($H9699="","",VLOOKUP($H9699,培训课程清单!$B$2:$J$1700,7,0))</f>
        <v/>
      </c>
      <c r="N9699" s="87" t="str">
        <f>IF($H9699="","",VLOOKUP($H9699,培训课程清单!$B$2:$J$1700,8,0))</f>
        <v/>
      </c>
      <c r="O9699" s="29"/>
    </row>
    <row r="9700" spans="1:15">
      <c r="A9700" s="87" t="str">
        <f t="shared" si="152"/>
        <v/>
      </c>
      <c r="B9700" s="87" t="str">
        <f>IF(C9700="","",C9700&amp;COUNTIF($C$2:C9700,C9700))</f>
        <v/>
      </c>
      <c r="C9700" s="88"/>
      <c r="D9700" s="87" t="str">
        <f>IF($C9700="","",VLOOKUP($C9700,人员花名册!$B$2:$F$2001,2,0))</f>
        <v/>
      </c>
      <c r="E9700" s="87" t="str">
        <f>IF($C9700="","",VLOOKUP($C9700,人员花名册!$B$2:$F$2001,4,0))</f>
        <v/>
      </c>
      <c r="F9700" s="89" t="str">
        <f>IF($C9700="","",VLOOKUP($C9700,人员花名册!$B$2:$F$2001,5,0))</f>
        <v/>
      </c>
      <c r="G9700" s="29"/>
      <c r="H9700" s="29"/>
      <c r="I9700" s="87" t="str">
        <f>IF($C9700="","",VLOOKUP($H9700,培训课程清单!$B$2:$J$1700,2,0))</f>
        <v/>
      </c>
      <c r="J9700" s="87" t="str">
        <f>IF($C9700="","",VLOOKUP($H9700,培训课程清单!$B$2:$J$1700,3,0))</f>
        <v/>
      </c>
      <c r="K9700" s="87" t="str">
        <f>IF($H9700="","",VLOOKUP($H9700,培训课程清单!$B$2:$J$1700,4,0))</f>
        <v/>
      </c>
      <c r="L9700" s="29"/>
      <c r="M9700" s="89" t="str">
        <f>IF($H9700="","",VLOOKUP($H9700,培训课程清单!$B$2:$J$1700,7,0))</f>
        <v/>
      </c>
      <c r="N9700" s="87" t="str">
        <f>IF($H9700="","",VLOOKUP($H9700,培训课程清单!$B$2:$J$1700,8,0))</f>
        <v/>
      </c>
      <c r="O9700" s="29"/>
    </row>
    <row r="9701" spans="1:15">
      <c r="A9701" s="87" t="str">
        <f t="shared" si="152"/>
        <v/>
      </c>
      <c r="B9701" s="87" t="str">
        <f>IF(C9701="","",C9701&amp;COUNTIF($C$2:C9701,C9701))</f>
        <v/>
      </c>
      <c r="C9701" s="88"/>
      <c r="D9701" s="87" t="str">
        <f>IF($C9701="","",VLOOKUP($C9701,人员花名册!$B$2:$F$2001,2,0))</f>
        <v/>
      </c>
      <c r="E9701" s="87" t="str">
        <f>IF($C9701="","",VLOOKUP($C9701,人员花名册!$B$2:$F$2001,4,0))</f>
        <v/>
      </c>
      <c r="F9701" s="89" t="str">
        <f>IF($C9701="","",VLOOKUP($C9701,人员花名册!$B$2:$F$2001,5,0))</f>
        <v/>
      </c>
      <c r="G9701" s="29"/>
      <c r="H9701" s="29"/>
      <c r="I9701" s="87" t="str">
        <f>IF($C9701="","",VLOOKUP($H9701,培训课程清单!$B$2:$J$1700,2,0))</f>
        <v/>
      </c>
      <c r="J9701" s="87" t="str">
        <f>IF($C9701="","",VLOOKUP($H9701,培训课程清单!$B$2:$J$1700,3,0))</f>
        <v/>
      </c>
      <c r="K9701" s="87" t="str">
        <f>IF($H9701="","",VLOOKUP($H9701,培训课程清单!$B$2:$J$1700,4,0))</f>
        <v/>
      </c>
      <c r="L9701" s="29"/>
      <c r="M9701" s="89" t="str">
        <f>IF($H9701="","",VLOOKUP($H9701,培训课程清单!$B$2:$J$1700,7,0))</f>
        <v/>
      </c>
      <c r="N9701" s="87" t="str">
        <f>IF($H9701="","",VLOOKUP($H9701,培训课程清单!$B$2:$J$1700,8,0))</f>
        <v/>
      </c>
      <c r="O9701" s="29"/>
    </row>
    <row r="9702" spans="1:15">
      <c r="A9702" s="87" t="str">
        <f t="shared" si="152"/>
        <v/>
      </c>
      <c r="B9702" s="87" t="str">
        <f>IF(C9702="","",C9702&amp;COUNTIF($C$2:C9702,C9702))</f>
        <v/>
      </c>
      <c r="C9702" s="88"/>
      <c r="D9702" s="87" t="str">
        <f>IF($C9702="","",VLOOKUP($C9702,人员花名册!$B$2:$F$2001,2,0))</f>
        <v/>
      </c>
      <c r="E9702" s="87" t="str">
        <f>IF($C9702="","",VLOOKUP($C9702,人员花名册!$B$2:$F$2001,4,0))</f>
        <v/>
      </c>
      <c r="F9702" s="89" t="str">
        <f>IF($C9702="","",VLOOKUP($C9702,人员花名册!$B$2:$F$2001,5,0))</f>
        <v/>
      </c>
      <c r="G9702" s="29"/>
      <c r="H9702" s="29"/>
      <c r="I9702" s="87" t="str">
        <f>IF($C9702="","",VLOOKUP($H9702,培训课程清单!$B$2:$J$1700,2,0))</f>
        <v/>
      </c>
      <c r="J9702" s="87" t="str">
        <f>IF($C9702="","",VLOOKUP($H9702,培训课程清单!$B$2:$J$1700,3,0))</f>
        <v/>
      </c>
      <c r="K9702" s="87" t="str">
        <f>IF($H9702="","",VLOOKUP($H9702,培训课程清单!$B$2:$J$1700,4,0))</f>
        <v/>
      </c>
      <c r="L9702" s="29"/>
      <c r="M9702" s="89" t="str">
        <f>IF($H9702="","",VLOOKUP($H9702,培训课程清单!$B$2:$J$1700,7,0))</f>
        <v/>
      </c>
      <c r="N9702" s="87" t="str">
        <f>IF($H9702="","",VLOOKUP($H9702,培训课程清单!$B$2:$J$1700,8,0))</f>
        <v/>
      </c>
      <c r="O9702" s="29"/>
    </row>
    <row r="9703" spans="1:15">
      <c r="A9703" s="87" t="str">
        <f t="shared" si="152"/>
        <v/>
      </c>
      <c r="B9703" s="87" t="str">
        <f>IF(C9703="","",C9703&amp;COUNTIF($C$2:C9703,C9703))</f>
        <v/>
      </c>
      <c r="C9703" s="88"/>
      <c r="D9703" s="87" t="str">
        <f>IF($C9703="","",VLOOKUP($C9703,人员花名册!$B$2:$F$2001,2,0))</f>
        <v/>
      </c>
      <c r="E9703" s="87" t="str">
        <f>IF($C9703="","",VLOOKUP($C9703,人员花名册!$B$2:$F$2001,4,0))</f>
        <v/>
      </c>
      <c r="F9703" s="89" t="str">
        <f>IF($C9703="","",VLOOKUP($C9703,人员花名册!$B$2:$F$2001,5,0))</f>
        <v/>
      </c>
      <c r="G9703" s="29"/>
      <c r="H9703" s="29"/>
      <c r="I9703" s="87" t="str">
        <f>IF($C9703="","",VLOOKUP($H9703,培训课程清单!$B$2:$J$1700,2,0))</f>
        <v/>
      </c>
      <c r="J9703" s="87" t="str">
        <f>IF($C9703="","",VLOOKUP($H9703,培训课程清单!$B$2:$J$1700,3,0))</f>
        <v/>
      </c>
      <c r="K9703" s="87" t="str">
        <f>IF($H9703="","",VLOOKUP($H9703,培训课程清单!$B$2:$J$1700,4,0))</f>
        <v/>
      </c>
      <c r="L9703" s="29"/>
      <c r="M9703" s="89" t="str">
        <f>IF($H9703="","",VLOOKUP($H9703,培训课程清单!$B$2:$J$1700,7,0))</f>
        <v/>
      </c>
      <c r="N9703" s="87" t="str">
        <f>IF($H9703="","",VLOOKUP($H9703,培训课程清单!$B$2:$J$1700,8,0))</f>
        <v/>
      </c>
      <c r="O9703" s="29"/>
    </row>
    <row r="9704" spans="1:15">
      <c r="A9704" s="87" t="str">
        <f t="shared" si="152"/>
        <v/>
      </c>
      <c r="B9704" s="87" t="str">
        <f>IF(C9704="","",C9704&amp;COUNTIF($C$2:C9704,C9704))</f>
        <v/>
      </c>
      <c r="C9704" s="88"/>
      <c r="D9704" s="87" t="str">
        <f>IF($C9704="","",VLOOKUP($C9704,人员花名册!$B$2:$F$2001,2,0))</f>
        <v/>
      </c>
      <c r="E9704" s="87" t="str">
        <f>IF($C9704="","",VLOOKUP($C9704,人员花名册!$B$2:$F$2001,4,0))</f>
        <v/>
      </c>
      <c r="F9704" s="89" t="str">
        <f>IF($C9704="","",VLOOKUP($C9704,人员花名册!$B$2:$F$2001,5,0))</f>
        <v/>
      </c>
      <c r="G9704" s="29"/>
      <c r="H9704" s="29"/>
      <c r="I9704" s="87" t="str">
        <f>IF($C9704="","",VLOOKUP($H9704,培训课程清单!$B$2:$J$1700,2,0))</f>
        <v/>
      </c>
      <c r="J9704" s="87" t="str">
        <f>IF($C9704="","",VLOOKUP($H9704,培训课程清单!$B$2:$J$1700,3,0))</f>
        <v/>
      </c>
      <c r="K9704" s="87" t="str">
        <f>IF($H9704="","",VLOOKUP($H9704,培训课程清单!$B$2:$J$1700,4,0))</f>
        <v/>
      </c>
      <c r="L9704" s="29"/>
      <c r="M9704" s="89" t="str">
        <f>IF($H9704="","",VLOOKUP($H9704,培训课程清单!$B$2:$J$1700,7,0))</f>
        <v/>
      </c>
      <c r="N9704" s="87" t="str">
        <f>IF($H9704="","",VLOOKUP($H9704,培训课程清单!$B$2:$J$1700,8,0))</f>
        <v/>
      </c>
      <c r="O9704" s="29"/>
    </row>
    <row r="9705" spans="1:15">
      <c r="A9705" s="87" t="str">
        <f t="shared" si="152"/>
        <v/>
      </c>
      <c r="B9705" s="87" t="str">
        <f>IF(C9705="","",C9705&amp;COUNTIF($C$2:C9705,C9705))</f>
        <v/>
      </c>
      <c r="C9705" s="88"/>
      <c r="D9705" s="87" t="str">
        <f>IF($C9705="","",VLOOKUP($C9705,人员花名册!$B$2:$F$2001,2,0))</f>
        <v/>
      </c>
      <c r="E9705" s="87" t="str">
        <f>IF($C9705="","",VLOOKUP($C9705,人员花名册!$B$2:$F$2001,4,0))</f>
        <v/>
      </c>
      <c r="F9705" s="89" t="str">
        <f>IF($C9705="","",VLOOKUP($C9705,人员花名册!$B$2:$F$2001,5,0))</f>
        <v/>
      </c>
      <c r="G9705" s="29"/>
      <c r="H9705" s="29"/>
      <c r="I9705" s="87" t="str">
        <f>IF($C9705="","",VLOOKUP($H9705,培训课程清单!$B$2:$J$1700,2,0))</f>
        <v/>
      </c>
      <c r="J9705" s="87" t="str">
        <f>IF($C9705="","",VLOOKUP($H9705,培训课程清单!$B$2:$J$1700,3,0))</f>
        <v/>
      </c>
      <c r="K9705" s="87" t="str">
        <f>IF($H9705="","",VLOOKUP($H9705,培训课程清单!$B$2:$J$1700,4,0))</f>
        <v/>
      </c>
      <c r="L9705" s="29"/>
      <c r="M9705" s="89" t="str">
        <f>IF($H9705="","",VLOOKUP($H9705,培训课程清单!$B$2:$J$1700,7,0))</f>
        <v/>
      </c>
      <c r="N9705" s="87" t="str">
        <f>IF($H9705="","",VLOOKUP($H9705,培训课程清单!$B$2:$J$1700,8,0))</f>
        <v/>
      </c>
      <c r="O9705" s="29"/>
    </row>
    <row r="9706" spans="1:15">
      <c r="A9706" s="87" t="str">
        <f t="shared" si="152"/>
        <v/>
      </c>
      <c r="B9706" s="87" t="str">
        <f>IF(C9706="","",C9706&amp;COUNTIF($C$2:C9706,C9706))</f>
        <v/>
      </c>
      <c r="C9706" s="88"/>
      <c r="D9706" s="87" t="str">
        <f>IF($C9706="","",VLOOKUP($C9706,人员花名册!$B$2:$F$2001,2,0))</f>
        <v/>
      </c>
      <c r="E9706" s="87" t="str">
        <f>IF($C9706="","",VLOOKUP($C9706,人员花名册!$B$2:$F$2001,4,0))</f>
        <v/>
      </c>
      <c r="F9706" s="89" t="str">
        <f>IF($C9706="","",VLOOKUP($C9706,人员花名册!$B$2:$F$2001,5,0))</f>
        <v/>
      </c>
      <c r="G9706" s="29"/>
      <c r="H9706" s="29"/>
      <c r="I9706" s="87" t="str">
        <f>IF($C9706="","",VLOOKUP($H9706,培训课程清单!$B$2:$J$1700,2,0))</f>
        <v/>
      </c>
      <c r="J9706" s="87" t="str">
        <f>IF($C9706="","",VLOOKUP($H9706,培训课程清单!$B$2:$J$1700,3,0))</f>
        <v/>
      </c>
      <c r="K9706" s="87" t="str">
        <f>IF($H9706="","",VLOOKUP($H9706,培训课程清单!$B$2:$J$1700,4,0))</f>
        <v/>
      </c>
      <c r="L9706" s="29"/>
      <c r="M9706" s="89" t="str">
        <f>IF($H9706="","",VLOOKUP($H9706,培训课程清单!$B$2:$J$1700,7,0))</f>
        <v/>
      </c>
      <c r="N9706" s="87" t="str">
        <f>IF($H9706="","",VLOOKUP($H9706,培训课程清单!$B$2:$J$1700,8,0))</f>
        <v/>
      </c>
      <c r="O9706" s="29"/>
    </row>
    <row r="9707" spans="1:15">
      <c r="A9707" s="87" t="str">
        <f t="shared" si="152"/>
        <v/>
      </c>
      <c r="B9707" s="87" t="str">
        <f>IF(C9707="","",C9707&amp;COUNTIF($C$2:C9707,C9707))</f>
        <v/>
      </c>
      <c r="C9707" s="88"/>
      <c r="D9707" s="87" t="str">
        <f>IF($C9707="","",VLOOKUP($C9707,人员花名册!$B$2:$F$2001,2,0))</f>
        <v/>
      </c>
      <c r="E9707" s="87" t="str">
        <f>IF($C9707="","",VLOOKUP($C9707,人员花名册!$B$2:$F$2001,4,0))</f>
        <v/>
      </c>
      <c r="F9707" s="89" t="str">
        <f>IF($C9707="","",VLOOKUP($C9707,人员花名册!$B$2:$F$2001,5,0))</f>
        <v/>
      </c>
      <c r="G9707" s="29"/>
      <c r="H9707" s="29"/>
      <c r="I9707" s="87" t="str">
        <f>IF($C9707="","",VLOOKUP($H9707,培训课程清单!$B$2:$J$1700,2,0))</f>
        <v/>
      </c>
      <c r="J9707" s="87" t="str">
        <f>IF($C9707="","",VLOOKUP($H9707,培训课程清单!$B$2:$J$1700,3,0))</f>
        <v/>
      </c>
      <c r="K9707" s="87" t="str">
        <f>IF($H9707="","",VLOOKUP($H9707,培训课程清单!$B$2:$J$1700,4,0))</f>
        <v/>
      </c>
      <c r="L9707" s="29"/>
      <c r="M9707" s="89" t="str">
        <f>IF($H9707="","",VLOOKUP($H9707,培训课程清单!$B$2:$J$1700,7,0))</f>
        <v/>
      </c>
      <c r="N9707" s="87" t="str">
        <f>IF($H9707="","",VLOOKUP($H9707,培训课程清单!$B$2:$J$1700,8,0))</f>
        <v/>
      </c>
      <c r="O9707" s="29"/>
    </row>
    <row r="9708" spans="1:15">
      <c r="A9708" s="87" t="str">
        <f t="shared" si="152"/>
        <v/>
      </c>
      <c r="B9708" s="87" t="str">
        <f>IF(C9708="","",C9708&amp;COUNTIF($C$2:C9708,C9708))</f>
        <v/>
      </c>
      <c r="C9708" s="88"/>
      <c r="D9708" s="87" t="str">
        <f>IF($C9708="","",VLOOKUP($C9708,人员花名册!$B$2:$F$2001,2,0))</f>
        <v/>
      </c>
      <c r="E9708" s="87" t="str">
        <f>IF($C9708="","",VLOOKUP($C9708,人员花名册!$B$2:$F$2001,4,0))</f>
        <v/>
      </c>
      <c r="F9708" s="89" t="str">
        <f>IF($C9708="","",VLOOKUP($C9708,人员花名册!$B$2:$F$2001,5,0))</f>
        <v/>
      </c>
      <c r="G9708" s="29"/>
      <c r="H9708" s="29"/>
      <c r="I9708" s="87" t="str">
        <f>IF($C9708="","",VLOOKUP($H9708,培训课程清单!$B$2:$J$1700,2,0))</f>
        <v/>
      </c>
      <c r="J9708" s="87" t="str">
        <f>IF($C9708="","",VLOOKUP($H9708,培训课程清单!$B$2:$J$1700,3,0))</f>
        <v/>
      </c>
      <c r="K9708" s="87" t="str">
        <f>IF($H9708="","",VLOOKUP($H9708,培训课程清单!$B$2:$J$1700,4,0))</f>
        <v/>
      </c>
      <c r="L9708" s="29"/>
      <c r="M9708" s="89" t="str">
        <f>IF($H9708="","",VLOOKUP($H9708,培训课程清单!$B$2:$J$1700,7,0))</f>
        <v/>
      </c>
      <c r="N9708" s="87" t="str">
        <f>IF($H9708="","",VLOOKUP($H9708,培训课程清单!$B$2:$J$1700,8,0))</f>
        <v/>
      </c>
      <c r="O9708" s="29"/>
    </row>
    <row r="9709" spans="1:15">
      <c r="A9709" s="87" t="str">
        <f t="shared" si="152"/>
        <v/>
      </c>
      <c r="B9709" s="87" t="str">
        <f>IF(C9709="","",C9709&amp;COUNTIF($C$2:C9709,C9709))</f>
        <v/>
      </c>
      <c r="C9709" s="88"/>
      <c r="D9709" s="87" t="str">
        <f>IF($C9709="","",VLOOKUP($C9709,人员花名册!$B$2:$F$2001,2,0))</f>
        <v/>
      </c>
      <c r="E9709" s="87" t="str">
        <f>IF($C9709="","",VLOOKUP($C9709,人员花名册!$B$2:$F$2001,4,0))</f>
        <v/>
      </c>
      <c r="F9709" s="89" t="str">
        <f>IF($C9709="","",VLOOKUP($C9709,人员花名册!$B$2:$F$2001,5,0))</f>
        <v/>
      </c>
      <c r="G9709" s="29"/>
      <c r="H9709" s="29"/>
      <c r="I9709" s="87" t="str">
        <f>IF($C9709="","",VLOOKUP($H9709,培训课程清单!$B$2:$J$1700,2,0))</f>
        <v/>
      </c>
      <c r="J9709" s="87" t="str">
        <f>IF($C9709="","",VLOOKUP($H9709,培训课程清单!$B$2:$J$1700,3,0))</f>
        <v/>
      </c>
      <c r="K9709" s="87" t="str">
        <f>IF($H9709="","",VLOOKUP($H9709,培训课程清单!$B$2:$J$1700,4,0))</f>
        <v/>
      </c>
      <c r="L9709" s="29"/>
      <c r="M9709" s="89" t="str">
        <f>IF($H9709="","",VLOOKUP($H9709,培训课程清单!$B$2:$J$1700,7,0))</f>
        <v/>
      </c>
      <c r="N9709" s="87" t="str">
        <f>IF($H9709="","",VLOOKUP($H9709,培训课程清单!$B$2:$J$1700,8,0))</f>
        <v/>
      </c>
      <c r="O9709" s="29"/>
    </row>
    <row r="9710" spans="1:15">
      <c r="A9710" s="87" t="str">
        <f t="shared" si="152"/>
        <v/>
      </c>
      <c r="B9710" s="87" t="str">
        <f>IF(C9710="","",C9710&amp;COUNTIF($C$2:C9710,C9710))</f>
        <v/>
      </c>
      <c r="C9710" s="88"/>
      <c r="D9710" s="87" t="str">
        <f>IF($C9710="","",VLOOKUP($C9710,人员花名册!$B$2:$F$2001,2,0))</f>
        <v/>
      </c>
      <c r="E9710" s="87" t="str">
        <f>IF($C9710="","",VLOOKUP($C9710,人员花名册!$B$2:$F$2001,4,0))</f>
        <v/>
      </c>
      <c r="F9710" s="89" t="str">
        <f>IF($C9710="","",VLOOKUP($C9710,人员花名册!$B$2:$F$2001,5,0))</f>
        <v/>
      </c>
      <c r="G9710" s="29"/>
      <c r="H9710" s="29"/>
      <c r="I9710" s="87" t="str">
        <f>IF($C9710="","",VLOOKUP($H9710,培训课程清单!$B$2:$J$1700,2,0))</f>
        <v/>
      </c>
      <c r="J9710" s="87" t="str">
        <f>IF($C9710="","",VLOOKUP($H9710,培训课程清单!$B$2:$J$1700,3,0))</f>
        <v/>
      </c>
      <c r="K9710" s="87" t="str">
        <f>IF($H9710="","",VLOOKUP($H9710,培训课程清单!$B$2:$J$1700,4,0))</f>
        <v/>
      </c>
      <c r="L9710" s="29"/>
      <c r="M9710" s="89" t="str">
        <f>IF($H9710="","",VLOOKUP($H9710,培训课程清单!$B$2:$J$1700,7,0))</f>
        <v/>
      </c>
      <c r="N9710" s="87" t="str">
        <f>IF($H9710="","",VLOOKUP($H9710,培训课程清单!$B$2:$J$1700,8,0))</f>
        <v/>
      </c>
      <c r="O9710" s="29"/>
    </row>
    <row r="9711" spans="1:15">
      <c r="A9711" s="87" t="str">
        <f t="shared" si="152"/>
        <v/>
      </c>
      <c r="B9711" s="87" t="str">
        <f>IF(C9711="","",C9711&amp;COUNTIF($C$2:C9711,C9711))</f>
        <v/>
      </c>
      <c r="C9711" s="88"/>
      <c r="D9711" s="87" t="str">
        <f>IF($C9711="","",VLOOKUP($C9711,人员花名册!$B$2:$F$2001,2,0))</f>
        <v/>
      </c>
      <c r="E9711" s="87" t="str">
        <f>IF($C9711="","",VLOOKUP($C9711,人员花名册!$B$2:$F$2001,4,0))</f>
        <v/>
      </c>
      <c r="F9711" s="89" t="str">
        <f>IF($C9711="","",VLOOKUP($C9711,人员花名册!$B$2:$F$2001,5,0))</f>
        <v/>
      </c>
      <c r="G9711" s="29"/>
      <c r="H9711" s="29"/>
      <c r="I9711" s="87" t="str">
        <f>IF($C9711="","",VLOOKUP($H9711,培训课程清单!$B$2:$J$1700,2,0))</f>
        <v/>
      </c>
      <c r="J9711" s="87" t="str">
        <f>IF($C9711="","",VLOOKUP($H9711,培训课程清单!$B$2:$J$1700,3,0))</f>
        <v/>
      </c>
      <c r="K9711" s="87" t="str">
        <f>IF($H9711="","",VLOOKUP($H9711,培训课程清单!$B$2:$J$1700,4,0))</f>
        <v/>
      </c>
      <c r="L9711" s="29"/>
      <c r="M9711" s="89" t="str">
        <f>IF($H9711="","",VLOOKUP($H9711,培训课程清单!$B$2:$J$1700,7,0))</f>
        <v/>
      </c>
      <c r="N9711" s="87" t="str">
        <f>IF($H9711="","",VLOOKUP($H9711,培训课程清单!$B$2:$J$1700,8,0))</f>
        <v/>
      </c>
      <c r="O9711" s="29"/>
    </row>
    <row r="9712" spans="1:15">
      <c r="A9712" s="87" t="str">
        <f t="shared" si="152"/>
        <v/>
      </c>
      <c r="B9712" s="87" t="str">
        <f>IF(C9712="","",C9712&amp;COUNTIF($C$2:C9712,C9712))</f>
        <v/>
      </c>
      <c r="C9712" s="88"/>
      <c r="D9712" s="87" t="str">
        <f>IF($C9712="","",VLOOKUP($C9712,人员花名册!$B$2:$F$2001,2,0))</f>
        <v/>
      </c>
      <c r="E9712" s="87" t="str">
        <f>IF($C9712="","",VLOOKUP($C9712,人员花名册!$B$2:$F$2001,4,0))</f>
        <v/>
      </c>
      <c r="F9712" s="89" t="str">
        <f>IF($C9712="","",VLOOKUP($C9712,人员花名册!$B$2:$F$2001,5,0))</f>
        <v/>
      </c>
      <c r="G9712" s="29"/>
      <c r="H9712" s="29"/>
      <c r="I9712" s="87" t="str">
        <f>IF($C9712="","",VLOOKUP($H9712,培训课程清单!$B$2:$J$1700,2,0))</f>
        <v/>
      </c>
      <c r="J9712" s="87" t="str">
        <f>IF($C9712="","",VLOOKUP($H9712,培训课程清单!$B$2:$J$1700,3,0))</f>
        <v/>
      </c>
      <c r="K9712" s="87" t="str">
        <f>IF($H9712="","",VLOOKUP($H9712,培训课程清单!$B$2:$J$1700,4,0))</f>
        <v/>
      </c>
      <c r="L9712" s="29"/>
      <c r="M9712" s="89" t="str">
        <f>IF($H9712="","",VLOOKUP($H9712,培训课程清单!$B$2:$J$1700,7,0))</f>
        <v/>
      </c>
      <c r="N9712" s="87" t="str">
        <f>IF($H9712="","",VLOOKUP($H9712,培训课程清单!$B$2:$J$1700,8,0))</f>
        <v/>
      </c>
      <c r="O9712" s="29"/>
    </row>
    <row r="9713" spans="1:15">
      <c r="A9713" s="87" t="str">
        <f t="shared" si="152"/>
        <v/>
      </c>
      <c r="B9713" s="87" t="str">
        <f>IF(C9713="","",C9713&amp;COUNTIF($C$2:C9713,C9713))</f>
        <v/>
      </c>
      <c r="C9713" s="88"/>
      <c r="D9713" s="87" t="str">
        <f>IF($C9713="","",VLOOKUP($C9713,人员花名册!$B$2:$F$2001,2,0))</f>
        <v/>
      </c>
      <c r="E9713" s="87" t="str">
        <f>IF($C9713="","",VLOOKUP($C9713,人员花名册!$B$2:$F$2001,4,0))</f>
        <v/>
      </c>
      <c r="F9713" s="89" t="str">
        <f>IF($C9713="","",VLOOKUP($C9713,人员花名册!$B$2:$F$2001,5,0))</f>
        <v/>
      </c>
      <c r="G9713" s="29"/>
      <c r="H9713" s="29"/>
      <c r="I9713" s="87" t="str">
        <f>IF($C9713="","",VLOOKUP($H9713,培训课程清单!$B$2:$J$1700,2,0))</f>
        <v/>
      </c>
      <c r="J9713" s="87" t="str">
        <f>IF($C9713="","",VLOOKUP($H9713,培训课程清单!$B$2:$J$1700,3,0))</f>
        <v/>
      </c>
      <c r="K9713" s="87" t="str">
        <f>IF($H9713="","",VLOOKUP($H9713,培训课程清单!$B$2:$J$1700,4,0))</f>
        <v/>
      </c>
      <c r="L9713" s="29"/>
      <c r="M9713" s="89" t="str">
        <f>IF($H9713="","",VLOOKUP($H9713,培训课程清单!$B$2:$J$1700,7,0))</f>
        <v/>
      </c>
      <c r="N9713" s="87" t="str">
        <f>IF($H9713="","",VLOOKUP($H9713,培训课程清单!$B$2:$J$1700,8,0))</f>
        <v/>
      </c>
      <c r="O9713" s="29"/>
    </row>
    <row r="9714" spans="1:15">
      <c r="A9714" s="87" t="str">
        <f t="shared" si="152"/>
        <v/>
      </c>
      <c r="B9714" s="87" t="str">
        <f>IF(C9714="","",C9714&amp;COUNTIF($C$2:C9714,C9714))</f>
        <v/>
      </c>
      <c r="C9714" s="88"/>
      <c r="D9714" s="87" t="str">
        <f>IF($C9714="","",VLOOKUP($C9714,人员花名册!$B$2:$F$2001,2,0))</f>
        <v/>
      </c>
      <c r="E9714" s="87" t="str">
        <f>IF($C9714="","",VLOOKUP($C9714,人员花名册!$B$2:$F$2001,4,0))</f>
        <v/>
      </c>
      <c r="F9714" s="89" t="str">
        <f>IF($C9714="","",VLOOKUP($C9714,人员花名册!$B$2:$F$2001,5,0))</f>
        <v/>
      </c>
      <c r="G9714" s="29"/>
      <c r="H9714" s="29"/>
      <c r="I9714" s="87" t="str">
        <f>IF($C9714="","",VLOOKUP($H9714,培训课程清单!$B$2:$J$1700,2,0))</f>
        <v/>
      </c>
      <c r="J9714" s="87" t="str">
        <f>IF($C9714="","",VLOOKUP($H9714,培训课程清单!$B$2:$J$1700,3,0))</f>
        <v/>
      </c>
      <c r="K9714" s="87" t="str">
        <f>IF($H9714="","",VLOOKUP($H9714,培训课程清单!$B$2:$J$1700,4,0))</f>
        <v/>
      </c>
      <c r="L9714" s="29"/>
      <c r="M9714" s="89" t="str">
        <f>IF($H9714="","",VLOOKUP($H9714,培训课程清单!$B$2:$J$1700,7,0))</f>
        <v/>
      </c>
      <c r="N9714" s="87" t="str">
        <f>IF($H9714="","",VLOOKUP($H9714,培训课程清单!$B$2:$J$1700,8,0))</f>
        <v/>
      </c>
      <c r="O9714" s="29"/>
    </row>
    <row r="9715" spans="1:15">
      <c r="A9715" s="87" t="str">
        <f t="shared" si="152"/>
        <v/>
      </c>
      <c r="B9715" s="87" t="str">
        <f>IF(C9715="","",C9715&amp;COUNTIF($C$2:C9715,C9715))</f>
        <v/>
      </c>
      <c r="C9715" s="88"/>
      <c r="D9715" s="87" t="str">
        <f>IF($C9715="","",VLOOKUP($C9715,人员花名册!$B$2:$F$2001,2,0))</f>
        <v/>
      </c>
      <c r="E9715" s="87" t="str">
        <f>IF($C9715="","",VLOOKUP($C9715,人员花名册!$B$2:$F$2001,4,0))</f>
        <v/>
      </c>
      <c r="F9715" s="89" t="str">
        <f>IF($C9715="","",VLOOKUP($C9715,人员花名册!$B$2:$F$2001,5,0))</f>
        <v/>
      </c>
      <c r="G9715" s="29"/>
      <c r="H9715" s="29"/>
      <c r="I9715" s="87" t="str">
        <f>IF($C9715="","",VLOOKUP($H9715,培训课程清单!$B$2:$J$1700,2,0))</f>
        <v/>
      </c>
      <c r="J9715" s="87" t="str">
        <f>IF($C9715="","",VLOOKUP($H9715,培训课程清单!$B$2:$J$1700,3,0))</f>
        <v/>
      </c>
      <c r="K9715" s="87" t="str">
        <f>IF($H9715="","",VLOOKUP($H9715,培训课程清单!$B$2:$J$1700,4,0))</f>
        <v/>
      </c>
      <c r="L9715" s="29"/>
      <c r="M9715" s="89" t="str">
        <f>IF($H9715="","",VLOOKUP($H9715,培训课程清单!$B$2:$J$1700,7,0))</f>
        <v/>
      </c>
      <c r="N9715" s="87" t="str">
        <f>IF($H9715="","",VLOOKUP($H9715,培训课程清单!$B$2:$J$1700,8,0))</f>
        <v/>
      </c>
      <c r="O9715" s="29"/>
    </row>
    <row r="9716" spans="1:15">
      <c r="A9716" s="87" t="str">
        <f t="shared" si="152"/>
        <v/>
      </c>
      <c r="B9716" s="87" t="str">
        <f>IF(C9716="","",C9716&amp;COUNTIF($C$2:C9716,C9716))</f>
        <v/>
      </c>
      <c r="C9716" s="88"/>
      <c r="D9716" s="87" t="str">
        <f>IF($C9716="","",VLOOKUP($C9716,人员花名册!$B$2:$F$2001,2,0))</f>
        <v/>
      </c>
      <c r="E9716" s="87" t="str">
        <f>IF($C9716="","",VLOOKUP($C9716,人员花名册!$B$2:$F$2001,4,0))</f>
        <v/>
      </c>
      <c r="F9716" s="89" t="str">
        <f>IF($C9716="","",VLOOKUP($C9716,人员花名册!$B$2:$F$2001,5,0))</f>
        <v/>
      </c>
      <c r="G9716" s="29"/>
      <c r="H9716" s="29"/>
      <c r="I9716" s="87" t="str">
        <f>IF($C9716="","",VLOOKUP($H9716,培训课程清单!$B$2:$J$1700,2,0))</f>
        <v/>
      </c>
      <c r="J9716" s="87" t="str">
        <f>IF($C9716="","",VLOOKUP($H9716,培训课程清单!$B$2:$J$1700,3,0))</f>
        <v/>
      </c>
      <c r="K9716" s="87" t="str">
        <f>IF($H9716="","",VLOOKUP($H9716,培训课程清单!$B$2:$J$1700,4,0))</f>
        <v/>
      </c>
      <c r="L9716" s="29"/>
      <c r="M9716" s="89" t="str">
        <f>IF($H9716="","",VLOOKUP($H9716,培训课程清单!$B$2:$J$1700,7,0))</f>
        <v/>
      </c>
      <c r="N9716" s="87" t="str">
        <f>IF($H9716="","",VLOOKUP($H9716,培训课程清单!$B$2:$J$1700,8,0))</f>
        <v/>
      </c>
      <c r="O9716" s="29"/>
    </row>
    <row r="9717" spans="1:15">
      <c r="A9717" s="87" t="str">
        <f t="shared" si="152"/>
        <v/>
      </c>
      <c r="B9717" s="87" t="str">
        <f>IF(C9717="","",C9717&amp;COUNTIF($C$2:C9717,C9717))</f>
        <v/>
      </c>
      <c r="C9717" s="88"/>
      <c r="D9717" s="87" t="str">
        <f>IF($C9717="","",VLOOKUP($C9717,人员花名册!$B$2:$F$2001,2,0))</f>
        <v/>
      </c>
      <c r="E9717" s="87" t="str">
        <f>IF($C9717="","",VLOOKUP($C9717,人员花名册!$B$2:$F$2001,4,0))</f>
        <v/>
      </c>
      <c r="F9717" s="89" t="str">
        <f>IF($C9717="","",VLOOKUP($C9717,人员花名册!$B$2:$F$2001,5,0))</f>
        <v/>
      </c>
      <c r="G9717" s="29"/>
      <c r="H9717" s="29"/>
      <c r="I9717" s="87" t="str">
        <f>IF($C9717="","",VLOOKUP($H9717,培训课程清单!$B$2:$J$1700,2,0))</f>
        <v/>
      </c>
      <c r="J9717" s="87" t="str">
        <f>IF($C9717="","",VLOOKUP($H9717,培训课程清单!$B$2:$J$1700,3,0))</f>
        <v/>
      </c>
      <c r="K9717" s="87" t="str">
        <f>IF($H9717="","",VLOOKUP($H9717,培训课程清单!$B$2:$J$1700,4,0))</f>
        <v/>
      </c>
      <c r="L9717" s="29"/>
      <c r="M9717" s="89" t="str">
        <f>IF($H9717="","",VLOOKUP($H9717,培训课程清单!$B$2:$J$1700,7,0))</f>
        <v/>
      </c>
      <c r="N9717" s="87" t="str">
        <f>IF($H9717="","",VLOOKUP($H9717,培训课程清单!$B$2:$J$1700,8,0))</f>
        <v/>
      </c>
      <c r="O9717" s="29"/>
    </row>
    <row r="9718" spans="1:15">
      <c r="A9718" s="87" t="str">
        <f t="shared" si="152"/>
        <v/>
      </c>
      <c r="B9718" s="87" t="str">
        <f>IF(C9718="","",C9718&amp;COUNTIF($C$2:C9718,C9718))</f>
        <v/>
      </c>
      <c r="C9718" s="88"/>
      <c r="D9718" s="87" t="str">
        <f>IF($C9718="","",VLOOKUP($C9718,人员花名册!$B$2:$F$2001,2,0))</f>
        <v/>
      </c>
      <c r="E9718" s="87" t="str">
        <f>IF($C9718="","",VLOOKUP($C9718,人员花名册!$B$2:$F$2001,4,0))</f>
        <v/>
      </c>
      <c r="F9718" s="89" t="str">
        <f>IF($C9718="","",VLOOKUP($C9718,人员花名册!$B$2:$F$2001,5,0))</f>
        <v/>
      </c>
      <c r="G9718" s="29"/>
      <c r="H9718" s="29"/>
      <c r="I9718" s="87" t="str">
        <f>IF($C9718="","",VLOOKUP($H9718,培训课程清单!$B$2:$J$1700,2,0))</f>
        <v/>
      </c>
      <c r="J9718" s="87" t="str">
        <f>IF($C9718="","",VLOOKUP($H9718,培训课程清单!$B$2:$J$1700,3,0))</f>
        <v/>
      </c>
      <c r="K9718" s="87" t="str">
        <f>IF($H9718="","",VLOOKUP($H9718,培训课程清单!$B$2:$J$1700,4,0))</f>
        <v/>
      </c>
      <c r="L9718" s="29"/>
      <c r="M9718" s="89" t="str">
        <f>IF($H9718="","",VLOOKUP($H9718,培训课程清单!$B$2:$J$1700,7,0))</f>
        <v/>
      </c>
      <c r="N9718" s="87" t="str">
        <f>IF($H9718="","",VLOOKUP($H9718,培训课程清单!$B$2:$J$1700,8,0))</f>
        <v/>
      </c>
      <c r="O9718" s="29"/>
    </row>
    <row r="9719" spans="1:15">
      <c r="A9719" s="87" t="str">
        <f t="shared" si="152"/>
        <v/>
      </c>
      <c r="B9719" s="87" t="str">
        <f>IF(C9719="","",C9719&amp;COUNTIF($C$2:C9719,C9719))</f>
        <v/>
      </c>
      <c r="C9719" s="88"/>
      <c r="D9719" s="87" t="str">
        <f>IF($C9719="","",VLOOKUP($C9719,人员花名册!$B$2:$F$2001,2,0))</f>
        <v/>
      </c>
      <c r="E9719" s="87" t="str">
        <f>IF($C9719="","",VLOOKUP($C9719,人员花名册!$B$2:$F$2001,4,0))</f>
        <v/>
      </c>
      <c r="F9719" s="89" t="str">
        <f>IF($C9719="","",VLOOKUP($C9719,人员花名册!$B$2:$F$2001,5,0))</f>
        <v/>
      </c>
      <c r="G9719" s="29"/>
      <c r="H9719" s="29"/>
      <c r="I9719" s="87" t="str">
        <f>IF($C9719="","",VLOOKUP($H9719,培训课程清单!$B$2:$J$1700,2,0))</f>
        <v/>
      </c>
      <c r="J9719" s="87" t="str">
        <f>IF($C9719="","",VLOOKUP($H9719,培训课程清单!$B$2:$J$1700,3,0))</f>
        <v/>
      </c>
      <c r="K9719" s="87" t="str">
        <f>IF($H9719="","",VLOOKUP($H9719,培训课程清单!$B$2:$J$1700,4,0))</f>
        <v/>
      </c>
      <c r="L9719" s="29"/>
      <c r="M9719" s="89" t="str">
        <f>IF($H9719="","",VLOOKUP($H9719,培训课程清单!$B$2:$J$1700,7,0))</f>
        <v/>
      </c>
      <c r="N9719" s="87" t="str">
        <f>IF($H9719="","",VLOOKUP($H9719,培训课程清单!$B$2:$J$1700,8,0))</f>
        <v/>
      </c>
      <c r="O9719" s="29"/>
    </row>
    <row r="9720" spans="1:15">
      <c r="A9720" s="87" t="str">
        <f t="shared" si="152"/>
        <v/>
      </c>
      <c r="B9720" s="87" t="str">
        <f>IF(C9720="","",C9720&amp;COUNTIF($C$2:C9720,C9720))</f>
        <v/>
      </c>
      <c r="C9720" s="88"/>
      <c r="D9720" s="87" t="str">
        <f>IF($C9720="","",VLOOKUP($C9720,人员花名册!$B$2:$F$2001,2,0))</f>
        <v/>
      </c>
      <c r="E9720" s="87" t="str">
        <f>IF($C9720="","",VLOOKUP($C9720,人员花名册!$B$2:$F$2001,4,0))</f>
        <v/>
      </c>
      <c r="F9720" s="89" t="str">
        <f>IF($C9720="","",VLOOKUP($C9720,人员花名册!$B$2:$F$2001,5,0))</f>
        <v/>
      </c>
      <c r="G9720" s="29"/>
      <c r="H9720" s="29"/>
      <c r="I9720" s="87" t="str">
        <f>IF($C9720="","",VLOOKUP($H9720,培训课程清单!$B$2:$J$1700,2,0))</f>
        <v/>
      </c>
      <c r="J9720" s="87" t="str">
        <f>IF($C9720="","",VLOOKUP($H9720,培训课程清单!$B$2:$J$1700,3,0))</f>
        <v/>
      </c>
      <c r="K9720" s="87" t="str">
        <f>IF($H9720="","",VLOOKUP($H9720,培训课程清单!$B$2:$J$1700,4,0))</f>
        <v/>
      </c>
      <c r="L9720" s="29"/>
      <c r="M9720" s="89" t="str">
        <f>IF($H9720="","",VLOOKUP($H9720,培训课程清单!$B$2:$J$1700,7,0))</f>
        <v/>
      </c>
      <c r="N9720" s="87" t="str">
        <f>IF($H9720="","",VLOOKUP($H9720,培训课程清单!$B$2:$J$1700,8,0))</f>
        <v/>
      </c>
      <c r="O9720" s="29"/>
    </row>
    <row r="9721" spans="1:15">
      <c r="A9721" s="87" t="str">
        <f t="shared" si="152"/>
        <v/>
      </c>
      <c r="B9721" s="87" t="str">
        <f>IF(C9721="","",C9721&amp;COUNTIF($C$2:C9721,C9721))</f>
        <v/>
      </c>
      <c r="C9721" s="88"/>
      <c r="D9721" s="87" t="str">
        <f>IF($C9721="","",VLOOKUP($C9721,人员花名册!$B$2:$F$2001,2,0))</f>
        <v/>
      </c>
      <c r="E9721" s="87" t="str">
        <f>IF($C9721="","",VLOOKUP($C9721,人员花名册!$B$2:$F$2001,4,0))</f>
        <v/>
      </c>
      <c r="F9721" s="89" t="str">
        <f>IF($C9721="","",VLOOKUP($C9721,人员花名册!$B$2:$F$2001,5,0))</f>
        <v/>
      </c>
      <c r="G9721" s="29"/>
      <c r="H9721" s="29"/>
      <c r="I9721" s="87" t="str">
        <f>IF($C9721="","",VLOOKUP($H9721,培训课程清单!$B$2:$J$1700,2,0))</f>
        <v/>
      </c>
      <c r="J9721" s="87" t="str">
        <f>IF($C9721="","",VLOOKUP($H9721,培训课程清单!$B$2:$J$1700,3,0))</f>
        <v/>
      </c>
      <c r="K9721" s="87" t="str">
        <f>IF($H9721="","",VLOOKUP($H9721,培训课程清单!$B$2:$J$1700,4,0))</f>
        <v/>
      </c>
      <c r="L9721" s="29"/>
      <c r="M9721" s="89" t="str">
        <f>IF($H9721="","",VLOOKUP($H9721,培训课程清单!$B$2:$J$1700,7,0))</f>
        <v/>
      </c>
      <c r="N9721" s="87" t="str">
        <f>IF($H9721="","",VLOOKUP($H9721,培训课程清单!$B$2:$J$1700,8,0))</f>
        <v/>
      </c>
      <c r="O9721" s="29"/>
    </row>
    <row r="9722" spans="1:15">
      <c r="A9722" s="87" t="str">
        <f t="shared" si="152"/>
        <v/>
      </c>
      <c r="B9722" s="87" t="str">
        <f>IF(C9722="","",C9722&amp;COUNTIF($C$2:C9722,C9722))</f>
        <v/>
      </c>
      <c r="C9722" s="88"/>
      <c r="D9722" s="87" t="str">
        <f>IF($C9722="","",VLOOKUP($C9722,人员花名册!$B$2:$F$2001,2,0))</f>
        <v/>
      </c>
      <c r="E9722" s="87" t="str">
        <f>IF($C9722="","",VLOOKUP($C9722,人员花名册!$B$2:$F$2001,4,0))</f>
        <v/>
      </c>
      <c r="F9722" s="89" t="str">
        <f>IF($C9722="","",VLOOKUP($C9722,人员花名册!$B$2:$F$2001,5,0))</f>
        <v/>
      </c>
      <c r="G9722" s="29"/>
      <c r="H9722" s="29"/>
      <c r="I9722" s="87" t="str">
        <f>IF($C9722="","",VLOOKUP($H9722,培训课程清单!$B$2:$J$1700,2,0))</f>
        <v/>
      </c>
      <c r="J9722" s="87" t="str">
        <f>IF($C9722="","",VLOOKUP($H9722,培训课程清单!$B$2:$J$1700,3,0))</f>
        <v/>
      </c>
      <c r="K9722" s="87" t="str">
        <f>IF($H9722="","",VLOOKUP($H9722,培训课程清单!$B$2:$J$1700,4,0))</f>
        <v/>
      </c>
      <c r="L9722" s="29"/>
      <c r="M9722" s="89" t="str">
        <f>IF($H9722="","",VLOOKUP($H9722,培训课程清单!$B$2:$J$1700,7,0))</f>
        <v/>
      </c>
      <c r="N9722" s="87" t="str">
        <f>IF($H9722="","",VLOOKUP($H9722,培训课程清单!$B$2:$J$1700,8,0))</f>
        <v/>
      </c>
      <c r="O9722" s="29"/>
    </row>
    <row r="9723" spans="1:15">
      <c r="A9723" s="87" t="str">
        <f t="shared" si="152"/>
        <v/>
      </c>
      <c r="B9723" s="87" t="str">
        <f>IF(C9723="","",C9723&amp;COUNTIF($C$2:C9723,C9723))</f>
        <v/>
      </c>
      <c r="C9723" s="88"/>
      <c r="D9723" s="87" t="str">
        <f>IF($C9723="","",VLOOKUP($C9723,人员花名册!$B$2:$F$2001,2,0))</f>
        <v/>
      </c>
      <c r="E9723" s="87" t="str">
        <f>IF($C9723="","",VLOOKUP($C9723,人员花名册!$B$2:$F$2001,4,0))</f>
        <v/>
      </c>
      <c r="F9723" s="89" t="str">
        <f>IF($C9723="","",VLOOKUP($C9723,人员花名册!$B$2:$F$2001,5,0))</f>
        <v/>
      </c>
      <c r="G9723" s="29"/>
      <c r="H9723" s="29"/>
      <c r="I9723" s="87" t="str">
        <f>IF($C9723="","",VLOOKUP($H9723,培训课程清单!$B$2:$J$1700,2,0))</f>
        <v/>
      </c>
      <c r="J9723" s="87" t="str">
        <f>IF($C9723="","",VLOOKUP($H9723,培训课程清单!$B$2:$J$1700,3,0))</f>
        <v/>
      </c>
      <c r="K9723" s="87" t="str">
        <f>IF($H9723="","",VLOOKUP($H9723,培训课程清单!$B$2:$J$1700,4,0))</f>
        <v/>
      </c>
      <c r="L9723" s="29"/>
      <c r="M9723" s="89" t="str">
        <f>IF($H9723="","",VLOOKUP($H9723,培训课程清单!$B$2:$J$1700,7,0))</f>
        <v/>
      </c>
      <c r="N9723" s="87" t="str">
        <f>IF($H9723="","",VLOOKUP($H9723,培训课程清单!$B$2:$J$1700,8,0))</f>
        <v/>
      </c>
      <c r="O9723" s="29"/>
    </row>
    <row r="9724" spans="1:15">
      <c r="A9724" s="87" t="str">
        <f t="shared" si="152"/>
        <v/>
      </c>
      <c r="B9724" s="87" t="str">
        <f>IF(C9724="","",C9724&amp;COUNTIF($C$2:C9724,C9724))</f>
        <v/>
      </c>
      <c r="C9724" s="88"/>
      <c r="D9724" s="87" t="str">
        <f>IF($C9724="","",VLOOKUP($C9724,人员花名册!$B$2:$F$2001,2,0))</f>
        <v/>
      </c>
      <c r="E9724" s="87" t="str">
        <f>IF($C9724="","",VLOOKUP($C9724,人员花名册!$B$2:$F$2001,4,0))</f>
        <v/>
      </c>
      <c r="F9724" s="89" t="str">
        <f>IF($C9724="","",VLOOKUP($C9724,人员花名册!$B$2:$F$2001,5,0))</f>
        <v/>
      </c>
      <c r="G9724" s="29"/>
      <c r="H9724" s="29"/>
      <c r="I9724" s="87" t="str">
        <f>IF($C9724="","",VLOOKUP($H9724,培训课程清单!$B$2:$J$1700,2,0))</f>
        <v/>
      </c>
      <c r="J9724" s="87" t="str">
        <f>IF($C9724="","",VLOOKUP($H9724,培训课程清单!$B$2:$J$1700,3,0))</f>
        <v/>
      </c>
      <c r="K9724" s="87" t="str">
        <f>IF($H9724="","",VLOOKUP($H9724,培训课程清单!$B$2:$J$1700,4,0))</f>
        <v/>
      </c>
      <c r="L9724" s="29"/>
      <c r="M9724" s="89" t="str">
        <f>IF($H9724="","",VLOOKUP($H9724,培训课程清单!$B$2:$J$1700,7,0))</f>
        <v/>
      </c>
      <c r="N9724" s="87" t="str">
        <f>IF($H9724="","",VLOOKUP($H9724,培训课程清单!$B$2:$J$1700,8,0))</f>
        <v/>
      </c>
      <c r="O9724" s="29"/>
    </row>
    <row r="9725" spans="1:15">
      <c r="A9725" s="87" t="str">
        <f t="shared" si="152"/>
        <v/>
      </c>
      <c r="B9725" s="87" t="str">
        <f>IF(C9725="","",C9725&amp;COUNTIF($C$2:C9725,C9725))</f>
        <v/>
      </c>
      <c r="C9725" s="88"/>
      <c r="D9725" s="87" t="str">
        <f>IF($C9725="","",VLOOKUP($C9725,人员花名册!$B$2:$F$2001,2,0))</f>
        <v/>
      </c>
      <c r="E9725" s="87" t="str">
        <f>IF($C9725="","",VLOOKUP($C9725,人员花名册!$B$2:$F$2001,4,0))</f>
        <v/>
      </c>
      <c r="F9725" s="89" t="str">
        <f>IF($C9725="","",VLOOKUP($C9725,人员花名册!$B$2:$F$2001,5,0))</f>
        <v/>
      </c>
      <c r="G9725" s="29"/>
      <c r="H9725" s="29"/>
      <c r="I9725" s="87" t="str">
        <f>IF($C9725="","",VLOOKUP($H9725,培训课程清单!$B$2:$J$1700,2,0))</f>
        <v/>
      </c>
      <c r="J9725" s="87" t="str">
        <f>IF($C9725="","",VLOOKUP($H9725,培训课程清单!$B$2:$J$1700,3,0))</f>
        <v/>
      </c>
      <c r="K9725" s="87" t="str">
        <f>IF($H9725="","",VLOOKUP($H9725,培训课程清单!$B$2:$J$1700,4,0))</f>
        <v/>
      </c>
      <c r="L9725" s="29"/>
      <c r="M9725" s="89" t="str">
        <f>IF($H9725="","",VLOOKUP($H9725,培训课程清单!$B$2:$J$1700,7,0))</f>
        <v/>
      </c>
      <c r="N9725" s="87" t="str">
        <f>IF($H9725="","",VLOOKUP($H9725,培训课程清单!$B$2:$J$1700,8,0))</f>
        <v/>
      </c>
      <c r="O9725" s="29"/>
    </row>
    <row r="9726" spans="1:15">
      <c r="A9726" s="87" t="str">
        <f t="shared" si="152"/>
        <v/>
      </c>
      <c r="B9726" s="87" t="str">
        <f>IF(C9726="","",C9726&amp;COUNTIF($C$2:C9726,C9726))</f>
        <v/>
      </c>
      <c r="C9726" s="88"/>
      <c r="D9726" s="87" t="str">
        <f>IF($C9726="","",VLOOKUP($C9726,人员花名册!$B$2:$F$2001,2,0))</f>
        <v/>
      </c>
      <c r="E9726" s="87" t="str">
        <f>IF($C9726="","",VLOOKUP($C9726,人员花名册!$B$2:$F$2001,4,0))</f>
        <v/>
      </c>
      <c r="F9726" s="89" t="str">
        <f>IF($C9726="","",VLOOKUP($C9726,人员花名册!$B$2:$F$2001,5,0))</f>
        <v/>
      </c>
      <c r="G9726" s="29"/>
      <c r="H9726" s="29"/>
      <c r="I9726" s="87" t="str">
        <f>IF($C9726="","",VLOOKUP($H9726,培训课程清单!$B$2:$J$1700,2,0))</f>
        <v/>
      </c>
      <c r="J9726" s="87" t="str">
        <f>IF($C9726="","",VLOOKUP($H9726,培训课程清单!$B$2:$J$1700,3,0))</f>
        <v/>
      </c>
      <c r="K9726" s="87" t="str">
        <f>IF($H9726="","",VLOOKUP($H9726,培训课程清单!$B$2:$J$1700,4,0))</f>
        <v/>
      </c>
      <c r="L9726" s="29"/>
      <c r="M9726" s="89" t="str">
        <f>IF($H9726="","",VLOOKUP($H9726,培训课程清单!$B$2:$J$1700,7,0))</f>
        <v/>
      </c>
      <c r="N9726" s="87" t="str">
        <f>IF($H9726="","",VLOOKUP($H9726,培训课程清单!$B$2:$J$1700,8,0))</f>
        <v/>
      </c>
      <c r="O9726" s="29"/>
    </row>
    <row r="9727" spans="1:15">
      <c r="A9727" s="87" t="str">
        <f t="shared" si="152"/>
        <v/>
      </c>
      <c r="B9727" s="87" t="str">
        <f>IF(C9727="","",C9727&amp;COUNTIF($C$2:C9727,C9727))</f>
        <v/>
      </c>
      <c r="C9727" s="88"/>
      <c r="D9727" s="87" t="str">
        <f>IF($C9727="","",VLOOKUP($C9727,人员花名册!$B$2:$F$2001,2,0))</f>
        <v/>
      </c>
      <c r="E9727" s="87" t="str">
        <f>IF($C9727="","",VLOOKUP($C9727,人员花名册!$B$2:$F$2001,4,0))</f>
        <v/>
      </c>
      <c r="F9727" s="89" t="str">
        <f>IF($C9727="","",VLOOKUP($C9727,人员花名册!$B$2:$F$2001,5,0))</f>
        <v/>
      </c>
      <c r="G9727" s="29"/>
      <c r="H9727" s="29"/>
      <c r="I9727" s="87" t="str">
        <f>IF($C9727="","",VLOOKUP($H9727,培训课程清单!$B$2:$J$1700,2,0))</f>
        <v/>
      </c>
      <c r="J9727" s="87" t="str">
        <f>IF($C9727="","",VLOOKUP($H9727,培训课程清单!$B$2:$J$1700,3,0))</f>
        <v/>
      </c>
      <c r="K9727" s="87" t="str">
        <f>IF($H9727="","",VLOOKUP($H9727,培训课程清单!$B$2:$J$1700,4,0))</f>
        <v/>
      </c>
      <c r="L9727" s="29"/>
      <c r="M9727" s="89" t="str">
        <f>IF($H9727="","",VLOOKUP($H9727,培训课程清单!$B$2:$J$1700,7,0))</f>
        <v/>
      </c>
      <c r="N9727" s="87" t="str">
        <f>IF($H9727="","",VLOOKUP($H9727,培训课程清单!$B$2:$J$1700,8,0))</f>
        <v/>
      </c>
      <c r="O9727" s="29"/>
    </row>
    <row r="9728" spans="1:15">
      <c r="A9728" s="87" t="str">
        <f t="shared" si="152"/>
        <v/>
      </c>
      <c r="B9728" s="87" t="str">
        <f>IF(C9728="","",C9728&amp;COUNTIF($C$2:C9728,C9728))</f>
        <v/>
      </c>
      <c r="C9728" s="88"/>
      <c r="D9728" s="87" t="str">
        <f>IF($C9728="","",VLOOKUP($C9728,人员花名册!$B$2:$F$2001,2,0))</f>
        <v/>
      </c>
      <c r="E9728" s="87" t="str">
        <f>IF($C9728="","",VLOOKUP($C9728,人员花名册!$B$2:$F$2001,4,0))</f>
        <v/>
      </c>
      <c r="F9728" s="89" t="str">
        <f>IF($C9728="","",VLOOKUP($C9728,人员花名册!$B$2:$F$2001,5,0))</f>
        <v/>
      </c>
      <c r="G9728" s="29"/>
      <c r="H9728" s="29"/>
      <c r="I9728" s="87" t="str">
        <f>IF($C9728="","",VLOOKUP($H9728,培训课程清单!$B$2:$J$1700,2,0))</f>
        <v/>
      </c>
      <c r="J9728" s="87" t="str">
        <f>IF($C9728="","",VLOOKUP($H9728,培训课程清单!$B$2:$J$1700,3,0))</f>
        <v/>
      </c>
      <c r="K9728" s="87" t="str">
        <f>IF($H9728="","",VLOOKUP($H9728,培训课程清单!$B$2:$J$1700,4,0))</f>
        <v/>
      </c>
      <c r="L9728" s="29"/>
      <c r="M9728" s="89" t="str">
        <f>IF($H9728="","",VLOOKUP($H9728,培训课程清单!$B$2:$J$1700,7,0))</f>
        <v/>
      </c>
      <c r="N9728" s="87" t="str">
        <f>IF($H9728="","",VLOOKUP($H9728,培训课程清单!$B$2:$J$1700,8,0))</f>
        <v/>
      </c>
      <c r="O9728" s="29"/>
    </row>
    <row r="9729" spans="1:15">
      <c r="A9729" s="87" t="str">
        <f t="shared" si="152"/>
        <v/>
      </c>
      <c r="B9729" s="87" t="str">
        <f>IF(C9729="","",C9729&amp;COUNTIF($C$2:C9729,C9729))</f>
        <v/>
      </c>
      <c r="C9729" s="88"/>
      <c r="D9729" s="87" t="str">
        <f>IF($C9729="","",VLOOKUP($C9729,人员花名册!$B$2:$F$2001,2,0))</f>
        <v/>
      </c>
      <c r="E9729" s="87" t="str">
        <f>IF($C9729="","",VLOOKUP($C9729,人员花名册!$B$2:$F$2001,4,0))</f>
        <v/>
      </c>
      <c r="F9729" s="89" t="str">
        <f>IF($C9729="","",VLOOKUP($C9729,人员花名册!$B$2:$F$2001,5,0))</f>
        <v/>
      </c>
      <c r="G9729" s="29"/>
      <c r="H9729" s="29"/>
      <c r="I9729" s="87" t="str">
        <f>IF($C9729="","",VLOOKUP($H9729,培训课程清单!$B$2:$J$1700,2,0))</f>
        <v/>
      </c>
      <c r="J9729" s="87" t="str">
        <f>IF($C9729="","",VLOOKUP($H9729,培训课程清单!$B$2:$J$1700,3,0))</f>
        <v/>
      </c>
      <c r="K9729" s="87" t="str">
        <f>IF($H9729="","",VLOOKUP($H9729,培训课程清单!$B$2:$J$1700,4,0))</f>
        <v/>
      </c>
      <c r="L9729" s="29"/>
      <c r="M9729" s="89" t="str">
        <f>IF($H9729="","",VLOOKUP($H9729,培训课程清单!$B$2:$J$1700,7,0))</f>
        <v/>
      </c>
      <c r="N9729" s="87" t="str">
        <f>IF($H9729="","",VLOOKUP($H9729,培训课程清单!$B$2:$J$1700,8,0))</f>
        <v/>
      </c>
      <c r="O9729" s="29"/>
    </row>
    <row r="9730" spans="1:15">
      <c r="A9730" s="87" t="str">
        <f t="shared" si="152"/>
        <v/>
      </c>
      <c r="B9730" s="87" t="str">
        <f>IF(C9730="","",C9730&amp;COUNTIF($C$2:C9730,C9730))</f>
        <v/>
      </c>
      <c r="C9730" s="88"/>
      <c r="D9730" s="87" t="str">
        <f>IF($C9730="","",VLOOKUP($C9730,人员花名册!$B$2:$F$2001,2,0))</f>
        <v/>
      </c>
      <c r="E9730" s="87" t="str">
        <f>IF($C9730="","",VLOOKUP($C9730,人员花名册!$B$2:$F$2001,4,0))</f>
        <v/>
      </c>
      <c r="F9730" s="89" t="str">
        <f>IF($C9730="","",VLOOKUP($C9730,人员花名册!$B$2:$F$2001,5,0))</f>
        <v/>
      </c>
      <c r="G9730" s="29"/>
      <c r="H9730" s="29"/>
      <c r="I9730" s="87" t="str">
        <f>IF($C9730="","",VLOOKUP($H9730,培训课程清单!$B$2:$J$1700,2,0))</f>
        <v/>
      </c>
      <c r="J9730" s="87" t="str">
        <f>IF($C9730="","",VLOOKUP($H9730,培训课程清单!$B$2:$J$1700,3,0))</f>
        <v/>
      </c>
      <c r="K9730" s="87" t="str">
        <f>IF($H9730="","",VLOOKUP($H9730,培训课程清单!$B$2:$J$1700,4,0))</f>
        <v/>
      </c>
      <c r="L9730" s="29"/>
      <c r="M9730" s="89" t="str">
        <f>IF($H9730="","",VLOOKUP($H9730,培训课程清单!$B$2:$J$1700,7,0))</f>
        <v/>
      </c>
      <c r="N9730" s="87" t="str">
        <f>IF($H9730="","",VLOOKUP($H9730,培训课程清单!$B$2:$J$1700,8,0))</f>
        <v/>
      </c>
      <c r="O9730" s="29"/>
    </row>
    <row r="9731" spans="1:15">
      <c r="A9731" s="87" t="str">
        <f t="shared" si="152"/>
        <v/>
      </c>
      <c r="B9731" s="87" t="str">
        <f>IF(C9731="","",C9731&amp;COUNTIF($C$2:C9731,C9731))</f>
        <v/>
      </c>
      <c r="C9731" s="88"/>
      <c r="D9731" s="87" t="str">
        <f>IF($C9731="","",VLOOKUP($C9731,人员花名册!$B$2:$F$2001,2,0))</f>
        <v/>
      </c>
      <c r="E9731" s="87" t="str">
        <f>IF($C9731="","",VLOOKUP($C9731,人员花名册!$B$2:$F$2001,4,0))</f>
        <v/>
      </c>
      <c r="F9731" s="89" t="str">
        <f>IF($C9731="","",VLOOKUP($C9731,人员花名册!$B$2:$F$2001,5,0))</f>
        <v/>
      </c>
      <c r="G9731" s="29"/>
      <c r="H9731" s="29"/>
      <c r="I9731" s="87" t="str">
        <f>IF($C9731="","",VLOOKUP($H9731,培训课程清单!$B$2:$J$1700,2,0))</f>
        <v/>
      </c>
      <c r="J9731" s="87" t="str">
        <f>IF($C9731="","",VLOOKUP($H9731,培训课程清单!$B$2:$J$1700,3,0))</f>
        <v/>
      </c>
      <c r="K9731" s="87" t="str">
        <f>IF($H9731="","",VLOOKUP($H9731,培训课程清单!$B$2:$J$1700,4,0))</f>
        <v/>
      </c>
      <c r="L9731" s="29"/>
      <c r="M9731" s="89" t="str">
        <f>IF($H9731="","",VLOOKUP($H9731,培训课程清单!$B$2:$J$1700,7,0))</f>
        <v/>
      </c>
      <c r="N9731" s="87" t="str">
        <f>IF($H9731="","",VLOOKUP($H9731,培训课程清单!$B$2:$J$1700,8,0))</f>
        <v/>
      </c>
      <c r="O9731" s="29"/>
    </row>
    <row r="9732" spans="1:15">
      <c r="A9732" s="87" t="str">
        <f t="shared" si="152"/>
        <v/>
      </c>
      <c r="B9732" s="87" t="str">
        <f>IF(C9732="","",C9732&amp;COUNTIF($C$2:C9732,C9732))</f>
        <v/>
      </c>
      <c r="C9732" s="88"/>
      <c r="D9732" s="87" t="str">
        <f>IF($C9732="","",VLOOKUP($C9732,人员花名册!$B$2:$F$2001,2,0))</f>
        <v/>
      </c>
      <c r="E9732" s="87" t="str">
        <f>IF($C9732="","",VLOOKUP($C9732,人员花名册!$B$2:$F$2001,4,0))</f>
        <v/>
      </c>
      <c r="F9732" s="89" t="str">
        <f>IF($C9732="","",VLOOKUP($C9732,人员花名册!$B$2:$F$2001,5,0))</f>
        <v/>
      </c>
      <c r="G9732" s="29"/>
      <c r="H9732" s="29"/>
      <c r="I9732" s="87" t="str">
        <f>IF($C9732="","",VLOOKUP($H9732,培训课程清单!$B$2:$J$1700,2,0))</f>
        <v/>
      </c>
      <c r="J9732" s="87" t="str">
        <f>IF($C9732="","",VLOOKUP($H9732,培训课程清单!$B$2:$J$1700,3,0))</f>
        <v/>
      </c>
      <c r="K9732" s="87" t="str">
        <f>IF($H9732="","",VLOOKUP($H9732,培训课程清单!$B$2:$J$1700,4,0))</f>
        <v/>
      </c>
      <c r="L9732" s="29"/>
      <c r="M9732" s="89" t="str">
        <f>IF($H9732="","",VLOOKUP($H9732,培训课程清单!$B$2:$J$1700,7,0))</f>
        <v/>
      </c>
      <c r="N9732" s="87" t="str">
        <f>IF($H9732="","",VLOOKUP($H9732,培训课程清单!$B$2:$J$1700,8,0))</f>
        <v/>
      </c>
      <c r="O9732" s="29"/>
    </row>
    <row r="9733" spans="1:15">
      <c r="A9733" s="87" t="str">
        <f t="shared" si="152"/>
        <v/>
      </c>
      <c r="B9733" s="87" t="str">
        <f>IF(C9733="","",C9733&amp;COUNTIF($C$2:C9733,C9733))</f>
        <v/>
      </c>
      <c r="C9733" s="88"/>
      <c r="D9733" s="87" t="str">
        <f>IF($C9733="","",VLOOKUP($C9733,人员花名册!$B$2:$F$2001,2,0))</f>
        <v/>
      </c>
      <c r="E9733" s="87" t="str">
        <f>IF($C9733="","",VLOOKUP($C9733,人员花名册!$B$2:$F$2001,4,0))</f>
        <v/>
      </c>
      <c r="F9733" s="89" t="str">
        <f>IF($C9733="","",VLOOKUP($C9733,人员花名册!$B$2:$F$2001,5,0))</f>
        <v/>
      </c>
      <c r="G9733" s="29"/>
      <c r="H9733" s="29"/>
      <c r="I9733" s="87" t="str">
        <f>IF($C9733="","",VLOOKUP($H9733,培训课程清单!$B$2:$J$1700,2,0))</f>
        <v/>
      </c>
      <c r="J9733" s="87" t="str">
        <f>IF($C9733="","",VLOOKUP($H9733,培训课程清单!$B$2:$J$1700,3,0))</f>
        <v/>
      </c>
      <c r="K9733" s="87" t="str">
        <f>IF($H9733="","",VLOOKUP($H9733,培训课程清单!$B$2:$J$1700,4,0))</f>
        <v/>
      </c>
      <c r="L9733" s="29"/>
      <c r="M9733" s="89" t="str">
        <f>IF($H9733="","",VLOOKUP($H9733,培训课程清单!$B$2:$J$1700,7,0))</f>
        <v/>
      </c>
      <c r="N9733" s="87" t="str">
        <f>IF($H9733="","",VLOOKUP($H9733,培训课程清单!$B$2:$J$1700,8,0))</f>
        <v/>
      </c>
      <c r="O9733" s="29"/>
    </row>
    <row r="9734" spans="1:15">
      <c r="A9734" s="87" t="str">
        <f t="shared" si="152"/>
        <v/>
      </c>
      <c r="B9734" s="87" t="str">
        <f>IF(C9734="","",C9734&amp;COUNTIF($C$2:C9734,C9734))</f>
        <v/>
      </c>
      <c r="C9734" s="88"/>
      <c r="D9734" s="87" t="str">
        <f>IF($C9734="","",VLOOKUP($C9734,人员花名册!$B$2:$F$2001,2,0))</f>
        <v/>
      </c>
      <c r="E9734" s="87" t="str">
        <f>IF($C9734="","",VLOOKUP($C9734,人员花名册!$B$2:$F$2001,4,0))</f>
        <v/>
      </c>
      <c r="F9734" s="89" t="str">
        <f>IF($C9734="","",VLOOKUP($C9734,人员花名册!$B$2:$F$2001,5,0))</f>
        <v/>
      </c>
      <c r="G9734" s="29"/>
      <c r="H9734" s="29"/>
      <c r="I9734" s="87" t="str">
        <f>IF($C9734="","",VLOOKUP($H9734,培训课程清单!$B$2:$J$1700,2,0))</f>
        <v/>
      </c>
      <c r="J9734" s="87" t="str">
        <f>IF($C9734="","",VLOOKUP($H9734,培训课程清单!$B$2:$J$1700,3,0))</f>
        <v/>
      </c>
      <c r="K9734" s="87" t="str">
        <f>IF($H9734="","",VLOOKUP($H9734,培训课程清单!$B$2:$J$1700,4,0))</f>
        <v/>
      </c>
      <c r="L9734" s="29"/>
      <c r="M9734" s="89" t="str">
        <f>IF($H9734="","",VLOOKUP($H9734,培训课程清单!$B$2:$J$1700,7,0))</f>
        <v/>
      </c>
      <c r="N9734" s="87" t="str">
        <f>IF($H9734="","",VLOOKUP($H9734,培训课程清单!$B$2:$J$1700,8,0))</f>
        <v/>
      </c>
      <c r="O9734" s="29"/>
    </row>
    <row r="9735" spans="1:15">
      <c r="A9735" s="87" t="str">
        <f t="shared" si="152"/>
        <v/>
      </c>
      <c r="B9735" s="87" t="str">
        <f>IF(C9735="","",C9735&amp;COUNTIF($C$2:C9735,C9735))</f>
        <v/>
      </c>
      <c r="C9735" s="88"/>
      <c r="D9735" s="87" t="str">
        <f>IF($C9735="","",VLOOKUP($C9735,人员花名册!$B$2:$F$2001,2,0))</f>
        <v/>
      </c>
      <c r="E9735" s="87" t="str">
        <f>IF($C9735="","",VLOOKUP($C9735,人员花名册!$B$2:$F$2001,4,0))</f>
        <v/>
      </c>
      <c r="F9735" s="89" t="str">
        <f>IF($C9735="","",VLOOKUP($C9735,人员花名册!$B$2:$F$2001,5,0))</f>
        <v/>
      </c>
      <c r="G9735" s="29"/>
      <c r="H9735" s="29"/>
      <c r="I9735" s="87" t="str">
        <f>IF($C9735="","",VLOOKUP($H9735,培训课程清单!$B$2:$J$1700,2,0))</f>
        <v/>
      </c>
      <c r="J9735" s="87" t="str">
        <f>IF($C9735="","",VLOOKUP($H9735,培训课程清单!$B$2:$J$1700,3,0))</f>
        <v/>
      </c>
      <c r="K9735" s="87" t="str">
        <f>IF($H9735="","",VLOOKUP($H9735,培训课程清单!$B$2:$J$1700,4,0))</f>
        <v/>
      </c>
      <c r="L9735" s="29"/>
      <c r="M9735" s="89" t="str">
        <f>IF($H9735="","",VLOOKUP($H9735,培训课程清单!$B$2:$J$1700,7,0))</f>
        <v/>
      </c>
      <c r="N9735" s="87" t="str">
        <f>IF($H9735="","",VLOOKUP($H9735,培训课程清单!$B$2:$J$1700,8,0))</f>
        <v/>
      </c>
      <c r="O9735" s="29"/>
    </row>
    <row r="9736" spans="1:15">
      <c r="A9736" s="87" t="str">
        <f t="shared" si="152"/>
        <v/>
      </c>
      <c r="B9736" s="87" t="str">
        <f>IF(C9736="","",C9736&amp;COUNTIF($C$2:C9736,C9736))</f>
        <v/>
      </c>
      <c r="C9736" s="88"/>
      <c r="D9736" s="87" t="str">
        <f>IF($C9736="","",VLOOKUP($C9736,人员花名册!$B$2:$F$2001,2,0))</f>
        <v/>
      </c>
      <c r="E9736" s="87" t="str">
        <f>IF($C9736="","",VLOOKUP($C9736,人员花名册!$B$2:$F$2001,4,0))</f>
        <v/>
      </c>
      <c r="F9736" s="89" t="str">
        <f>IF($C9736="","",VLOOKUP($C9736,人员花名册!$B$2:$F$2001,5,0))</f>
        <v/>
      </c>
      <c r="G9736" s="29"/>
      <c r="H9736" s="29"/>
      <c r="I9736" s="87" t="str">
        <f>IF($C9736="","",VLOOKUP($H9736,培训课程清单!$B$2:$J$1700,2,0))</f>
        <v/>
      </c>
      <c r="J9736" s="87" t="str">
        <f>IF($C9736="","",VLOOKUP($H9736,培训课程清单!$B$2:$J$1700,3,0))</f>
        <v/>
      </c>
      <c r="K9736" s="87" t="str">
        <f>IF($H9736="","",VLOOKUP($H9736,培训课程清单!$B$2:$J$1700,4,0))</f>
        <v/>
      </c>
      <c r="L9736" s="29"/>
      <c r="M9736" s="89" t="str">
        <f>IF($H9736="","",VLOOKUP($H9736,培训课程清单!$B$2:$J$1700,7,0))</f>
        <v/>
      </c>
      <c r="N9736" s="87" t="str">
        <f>IF($H9736="","",VLOOKUP($H9736,培训课程清单!$B$2:$J$1700,8,0))</f>
        <v/>
      </c>
      <c r="O9736" s="29"/>
    </row>
    <row r="9737" spans="1:15">
      <c r="A9737" s="87" t="str">
        <f t="shared" si="152"/>
        <v/>
      </c>
      <c r="B9737" s="87" t="str">
        <f>IF(C9737="","",C9737&amp;COUNTIF($C$2:C9737,C9737))</f>
        <v/>
      </c>
      <c r="C9737" s="88"/>
      <c r="D9737" s="87" t="str">
        <f>IF($C9737="","",VLOOKUP($C9737,人员花名册!$B$2:$F$2001,2,0))</f>
        <v/>
      </c>
      <c r="E9737" s="87" t="str">
        <f>IF($C9737="","",VLOOKUP($C9737,人员花名册!$B$2:$F$2001,4,0))</f>
        <v/>
      </c>
      <c r="F9737" s="89" t="str">
        <f>IF($C9737="","",VLOOKUP($C9737,人员花名册!$B$2:$F$2001,5,0))</f>
        <v/>
      </c>
      <c r="G9737" s="29"/>
      <c r="H9737" s="29"/>
      <c r="I9737" s="87" t="str">
        <f>IF($C9737="","",VLOOKUP($H9737,培训课程清单!$B$2:$J$1700,2,0))</f>
        <v/>
      </c>
      <c r="J9737" s="87" t="str">
        <f>IF($C9737="","",VLOOKUP($H9737,培训课程清单!$B$2:$J$1700,3,0))</f>
        <v/>
      </c>
      <c r="K9737" s="87" t="str">
        <f>IF($H9737="","",VLOOKUP($H9737,培训课程清单!$B$2:$J$1700,4,0))</f>
        <v/>
      </c>
      <c r="L9737" s="29"/>
      <c r="M9737" s="89" t="str">
        <f>IF($H9737="","",VLOOKUP($H9737,培训课程清单!$B$2:$J$1700,7,0))</f>
        <v/>
      </c>
      <c r="N9737" s="87" t="str">
        <f>IF($H9737="","",VLOOKUP($H9737,培训课程清单!$B$2:$J$1700,8,0))</f>
        <v/>
      </c>
      <c r="O9737" s="29"/>
    </row>
    <row r="9738" spans="1:15">
      <c r="A9738" s="87" t="str">
        <f t="shared" si="152"/>
        <v/>
      </c>
      <c r="B9738" s="87" t="str">
        <f>IF(C9738="","",C9738&amp;COUNTIF($C$2:C9738,C9738))</f>
        <v/>
      </c>
      <c r="C9738" s="88"/>
      <c r="D9738" s="87" t="str">
        <f>IF($C9738="","",VLOOKUP($C9738,人员花名册!$B$2:$F$2001,2,0))</f>
        <v/>
      </c>
      <c r="E9738" s="87" t="str">
        <f>IF($C9738="","",VLOOKUP($C9738,人员花名册!$B$2:$F$2001,4,0))</f>
        <v/>
      </c>
      <c r="F9738" s="89" t="str">
        <f>IF($C9738="","",VLOOKUP($C9738,人员花名册!$B$2:$F$2001,5,0))</f>
        <v/>
      </c>
      <c r="G9738" s="29"/>
      <c r="H9738" s="29"/>
      <c r="I9738" s="87" t="str">
        <f>IF($C9738="","",VLOOKUP($H9738,培训课程清单!$B$2:$J$1700,2,0))</f>
        <v/>
      </c>
      <c r="J9738" s="87" t="str">
        <f>IF($C9738="","",VLOOKUP($H9738,培训课程清单!$B$2:$J$1700,3,0))</f>
        <v/>
      </c>
      <c r="K9738" s="87" t="str">
        <f>IF($H9738="","",VLOOKUP($H9738,培训课程清单!$B$2:$J$1700,4,0))</f>
        <v/>
      </c>
      <c r="L9738" s="29"/>
      <c r="M9738" s="89" t="str">
        <f>IF($H9738="","",VLOOKUP($H9738,培训课程清单!$B$2:$J$1700,7,0))</f>
        <v/>
      </c>
      <c r="N9738" s="87" t="str">
        <f>IF($H9738="","",VLOOKUP($H9738,培训课程清单!$B$2:$J$1700,8,0))</f>
        <v/>
      </c>
      <c r="O9738" s="29"/>
    </row>
    <row r="9739" spans="1:15">
      <c r="A9739" s="87" t="str">
        <f t="shared" si="152"/>
        <v/>
      </c>
      <c r="B9739" s="87" t="str">
        <f>IF(C9739="","",C9739&amp;COUNTIF($C$2:C9739,C9739))</f>
        <v/>
      </c>
      <c r="C9739" s="88"/>
      <c r="D9739" s="87" t="str">
        <f>IF($C9739="","",VLOOKUP($C9739,人员花名册!$B$2:$F$2001,2,0))</f>
        <v/>
      </c>
      <c r="E9739" s="87" t="str">
        <f>IF($C9739="","",VLOOKUP($C9739,人员花名册!$B$2:$F$2001,4,0))</f>
        <v/>
      </c>
      <c r="F9739" s="89" t="str">
        <f>IF($C9739="","",VLOOKUP($C9739,人员花名册!$B$2:$F$2001,5,0))</f>
        <v/>
      </c>
      <c r="G9739" s="29"/>
      <c r="H9739" s="29"/>
      <c r="I9739" s="87" t="str">
        <f>IF($C9739="","",VLOOKUP($H9739,培训课程清单!$B$2:$J$1700,2,0))</f>
        <v/>
      </c>
      <c r="J9739" s="87" t="str">
        <f>IF($C9739="","",VLOOKUP($H9739,培训课程清单!$B$2:$J$1700,3,0))</f>
        <v/>
      </c>
      <c r="K9739" s="87" t="str">
        <f>IF($H9739="","",VLOOKUP($H9739,培训课程清单!$B$2:$J$1700,4,0))</f>
        <v/>
      </c>
      <c r="L9739" s="29"/>
      <c r="M9739" s="89" t="str">
        <f>IF($H9739="","",VLOOKUP($H9739,培训课程清单!$B$2:$J$1700,7,0))</f>
        <v/>
      </c>
      <c r="N9739" s="87" t="str">
        <f>IF($H9739="","",VLOOKUP($H9739,培训课程清单!$B$2:$J$1700,8,0))</f>
        <v/>
      </c>
      <c r="O9739" s="29"/>
    </row>
    <row r="9740" spans="1:15">
      <c r="A9740" s="87" t="str">
        <f t="shared" si="152"/>
        <v/>
      </c>
      <c r="B9740" s="87" t="str">
        <f>IF(C9740="","",C9740&amp;COUNTIF($C$2:C9740,C9740))</f>
        <v/>
      </c>
      <c r="C9740" s="88"/>
      <c r="D9740" s="87" t="str">
        <f>IF($C9740="","",VLOOKUP($C9740,人员花名册!$B$2:$F$2001,2,0))</f>
        <v/>
      </c>
      <c r="E9740" s="87" t="str">
        <f>IF($C9740="","",VLOOKUP($C9740,人员花名册!$B$2:$F$2001,4,0))</f>
        <v/>
      </c>
      <c r="F9740" s="89" t="str">
        <f>IF($C9740="","",VLOOKUP($C9740,人员花名册!$B$2:$F$2001,5,0))</f>
        <v/>
      </c>
      <c r="G9740" s="29"/>
      <c r="H9740" s="29"/>
      <c r="I9740" s="87" t="str">
        <f>IF($C9740="","",VLOOKUP($H9740,培训课程清单!$B$2:$J$1700,2,0))</f>
        <v/>
      </c>
      <c r="J9740" s="87" t="str">
        <f>IF($C9740="","",VLOOKUP($H9740,培训课程清单!$B$2:$J$1700,3,0))</f>
        <v/>
      </c>
      <c r="K9740" s="87" t="str">
        <f>IF($H9740="","",VLOOKUP($H9740,培训课程清单!$B$2:$J$1700,4,0))</f>
        <v/>
      </c>
      <c r="L9740" s="29"/>
      <c r="M9740" s="89" t="str">
        <f>IF($H9740="","",VLOOKUP($H9740,培训课程清单!$B$2:$J$1700,7,0))</f>
        <v/>
      </c>
      <c r="N9740" s="87" t="str">
        <f>IF($H9740="","",VLOOKUP($H9740,培训课程清单!$B$2:$J$1700,8,0))</f>
        <v/>
      </c>
      <c r="O9740" s="29"/>
    </row>
    <row r="9741" spans="1:15">
      <c r="A9741" s="87" t="str">
        <f t="shared" si="152"/>
        <v/>
      </c>
      <c r="B9741" s="87" t="str">
        <f>IF(C9741="","",C9741&amp;COUNTIF($C$2:C9741,C9741))</f>
        <v/>
      </c>
      <c r="C9741" s="88"/>
      <c r="D9741" s="87" t="str">
        <f>IF($C9741="","",VLOOKUP($C9741,人员花名册!$B$2:$F$2001,2,0))</f>
        <v/>
      </c>
      <c r="E9741" s="87" t="str">
        <f>IF($C9741="","",VLOOKUP($C9741,人员花名册!$B$2:$F$2001,4,0))</f>
        <v/>
      </c>
      <c r="F9741" s="89" t="str">
        <f>IF($C9741="","",VLOOKUP($C9741,人员花名册!$B$2:$F$2001,5,0))</f>
        <v/>
      </c>
      <c r="G9741" s="29"/>
      <c r="H9741" s="29"/>
      <c r="I9741" s="87" t="str">
        <f>IF($C9741="","",VLOOKUP($H9741,培训课程清单!$B$2:$J$1700,2,0))</f>
        <v/>
      </c>
      <c r="J9741" s="87" t="str">
        <f>IF($C9741="","",VLOOKUP($H9741,培训课程清单!$B$2:$J$1700,3,0))</f>
        <v/>
      </c>
      <c r="K9741" s="87" t="str">
        <f>IF($H9741="","",VLOOKUP($H9741,培训课程清单!$B$2:$J$1700,4,0))</f>
        <v/>
      </c>
      <c r="L9741" s="29"/>
      <c r="M9741" s="89" t="str">
        <f>IF($H9741="","",VLOOKUP($H9741,培训课程清单!$B$2:$J$1700,7,0))</f>
        <v/>
      </c>
      <c r="N9741" s="87" t="str">
        <f>IF($H9741="","",VLOOKUP($H9741,培训课程清单!$B$2:$J$1700,8,0))</f>
        <v/>
      </c>
      <c r="O9741" s="29"/>
    </row>
    <row r="9742" spans="1:15">
      <c r="A9742" s="87" t="str">
        <f t="shared" si="152"/>
        <v/>
      </c>
      <c r="B9742" s="87" t="str">
        <f>IF(C9742="","",C9742&amp;COUNTIF($C$2:C9742,C9742))</f>
        <v/>
      </c>
      <c r="C9742" s="88"/>
      <c r="D9742" s="87" t="str">
        <f>IF($C9742="","",VLOOKUP($C9742,人员花名册!$B$2:$F$2001,2,0))</f>
        <v/>
      </c>
      <c r="E9742" s="87" t="str">
        <f>IF($C9742="","",VLOOKUP($C9742,人员花名册!$B$2:$F$2001,4,0))</f>
        <v/>
      </c>
      <c r="F9742" s="89" t="str">
        <f>IF($C9742="","",VLOOKUP($C9742,人员花名册!$B$2:$F$2001,5,0))</f>
        <v/>
      </c>
      <c r="G9742" s="29"/>
      <c r="H9742" s="29"/>
      <c r="I9742" s="87" t="str">
        <f>IF($C9742="","",VLOOKUP($H9742,培训课程清单!$B$2:$J$1700,2,0))</f>
        <v/>
      </c>
      <c r="J9742" s="87" t="str">
        <f>IF($C9742="","",VLOOKUP($H9742,培训课程清单!$B$2:$J$1700,3,0))</f>
        <v/>
      </c>
      <c r="K9742" s="87" t="str">
        <f>IF($H9742="","",VLOOKUP($H9742,培训课程清单!$B$2:$J$1700,4,0))</f>
        <v/>
      </c>
      <c r="L9742" s="29"/>
      <c r="M9742" s="89" t="str">
        <f>IF($H9742="","",VLOOKUP($H9742,培训课程清单!$B$2:$J$1700,7,0))</f>
        <v/>
      </c>
      <c r="N9742" s="87" t="str">
        <f>IF($H9742="","",VLOOKUP($H9742,培训课程清单!$B$2:$J$1700,8,0))</f>
        <v/>
      </c>
      <c r="O9742" s="29"/>
    </row>
    <row r="9743" spans="1:15">
      <c r="A9743" s="87" t="str">
        <f t="shared" si="152"/>
        <v/>
      </c>
      <c r="B9743" s="87" t="str">
        <f>IF(C9743="","",C9743&amp;COUNTIF($C$2:C9743,C9743))</f>
        <v/>
      </c>
      <c r="C9743" s="88"/>
      <c r="D9743" s="87" t="str">
        <f>IF($C9743="","",VLOOKUP($C9743,人员花名册!$B$2:$F$2001,2,0))</f>
        <v/>
      </c>
      <c r="E9743" s="87" t="str">
        <f>IF($C9743="","",VLOOKUP($C9743,人员花名册!$B$2:$F$2001,4,0))</f>
        <v/>
      </c>
      <c r="F9743" s="89" t="str">
        <f>IF($C9743="","",VLOOKUP($C9743,人员花名册!$B$2:$F$2001,5,0))</f>
        <v/>
      </c>
      <c r="G9743" s="29"/>
      <c r="H9743" s="29"/>
      <c r="I9743" s="87" t="str">
        <f>IF($C9743="","",VLOOKUP($H9743,培训课程清单!$B$2:$J$1700,2,0))</f>
        <v/>
      </c>
      <c r="J9743" s="87" t="str">
        <f>IF($C9743="","",VLOOKUP($H9743,培训课程清单!$B$2:$J$1700,3,0))</f>
        <v/>
      </c>
      <c r="K9743" s="87" t="str">
        <f>IF($H9743="","",VLOOKUP($H9743,培训课程清单!$B$2:$J$1700,4,0))</f>
        <v/>
      </c>
      <c r="L9743" s="29"/>
      <c r="M9743" s="89" t="str">
        <f>IF($H9743="","",VLOOKUP($H9743,培训课程清单!$B$2:$J$1700,7,0))</f>
        <v/>
      </c>
      <c r="N9743" s="87" t="str">
        <f>IF($H9743="","",VLOOKUP($H9743,培训课程清单!$B$2:$J$1700,8,0))</f>
        <v/>
      </c>
      <c r="O9743" s="29"/>
    </row>
    <row r="9744" spans="1:15">
      <c r="A9744" s="87" t="str">
        <f t="shared" si="152"/>
        <v/>
      </c>
      <c r="B9744" s="87" t="str">
        <f>IF(C9744="","",C9744&amp;COUNTIF($C$2:C9744,C9744))</f>
        <v/>
      </c>
      <c r="C9744" s="88"/>
      <c r="D9744" s="87" t="str">
        <f>IF($C9744="","",VLOOKUP($C9744,人员花名册!$B$2:$F$2001,2,0))</f>
        <v/>
      </c>
      <c r="E9744" s="87" t="str">
        <f>IF($C9744="","",VLOOKUP($C9744,人员花名册!$B$2:$F$2001,4,0))</f>
        <v/>
      </c>
      <c r="F9744" s="89" t="str">
        <f>IF($C9744="","",VLOOKUP($C9744,人员花名册!$B$2:$F$2001,5,0))</f>
        <v/>
      </c>
      <c r="G9744" s="29"/>
      <c r="H9744" s="29"/>
      <c r="I9744" s="87" t="str">
        <f>IF($C9744="","",VLOOKUP($H9744,培训课程清单!$B$2:$J$1700,2,0))</f>
        <v/>
      </c>
      <c r="J9744" s="87" t="str">
        <f>IF($C9744="","",VLOOKUP($H9744,培训课程清单!$B$2:$J$1700,3,0))</f>
        <v/>
      </c>
      <c r="K9744" s="87" t="str">
        <f>IF($H9744="","",VLOOKUP($H9744,培训课程清单!$B$2:$J$1700,4,0))</f>
        <v/>
      </c>
      <c r="L9744" s="29"/>
      <c r="M9744" s="89" t="str">
        <f>IF($H9744="","",VLOOKUP($H9744,培训课程清单!$B$2:$J$1700,7,0))</f>
        <v/>
      </c>
      <c r="N9744" s="87" t="str">
        <f>IF($H9744="","",VLOOKUP($H9744,培训课程清单!$B$2:$J$1700,8,0))</f>
        <v/>
      </c>
      <c r="O9744" s="29"/>
    </row>
    <row r="9745" spans="1:15">
      <c r="A9745" s="87" t="str">
        <f t="shared" ref="A9745:A9808" si="153">IF(C9744="","",A9744+1)</f>
        <v/>
      </c>
      <c r="B9745" s="87" t="str">
        <f>IF(C9745="","",C9745&amp;COUNTIF($C$2:C9745,C9745))</f>
        <v/>
      </c>
      <c r="C9745" s="88"/>
      <c r="D9745" s="87" t="str">
        <f>IF($C9745="","",VLOOKUP($C9745,人员花名册!$B$2:$F$2001,2,0))</f>
        <v/>
      </c>
      <c r="E9745" s="87" t="str">
        <f>IF($C9745="","",VLOOKUP($C9745,人员花名册!$B$2:$F$2001,4,0))</f>
        <v/>
      </c>
      <c r="F9745" s="89" t="str">
        <f>IF($C9745="","",VLOOKUP($C9745,人员花名册!$B$2:$F$2001,5,0))</f>
        <v/>
      </c>
      <c r="G9745" s="29"/>
      <c r="H9745" s="29"/>
      <c r="I9745" s="87" t="str">
        <f>IF($C9745="","",VLOOKUP($H9745,培训课程清单!$B$2:$J$1700,2,0))</f>
        <v/>
      </c>
      <c r="J9745" s="87" t="str">
        <f>IF($C9745="","",VLOOKUP($H9745,培训课程清单!$B$2:$J$1700,3,0))</f>
        <v/>
      </c>
      <c r="K9745" s="87" t="str">
        <f>IF($H9745="","",VLOOKUP($H9745,培训课程清单!$B$2:$J$1700,4,0))</f>
        <v/>
      </c>
      <c r="L9745" s="29"/>
      <c r="M9745" s="89" t="str">
        <f>IF($H9745="","",VLOOKUP($H9745,培训课程清单!$B$2:$J$1700,7,0))</f>
        <v/>
      </c>
      <c r="N9745" s="87" t="str">
        <f>IF($H9745="","",VLOOKUP($H9745,培训课程清单!$B$2:$J$1700,8,0))</f>
        <v/>
      </c>
      <c r="O9745" s="29"/>
    </row>
    <row r="9746" spans="1:15">
      <c r="A9746" s="87" t="str">
        <f t="shared" si="153"/>
        <v/>
      </c>
      <c r="B9746" s="87" t="str">
        <f>IF(C9746="","",C9746&amp;COUNTIF($C$2:C9746,C9746))</f>
        <v/>
      </c>
      <c r="C9746" s="88"/>
      <c r="D9746" s="87" t="str">
        <f>IF($C9746="","",VLOOKUP($C9746,人员花名册!$B$2:$F$2001,2,0))</f>
        <v/>
      </c>
      <c r="E9746" s="87" t="str">
        <f>IF($C9746="","",VLOOKUP($C9746,人员花名册!$B$2:$F$2001,4,0))</f>
        <v/>
      </c>
      <c r="F9746" s="89" t="str">
        <f>IF($C9746="","",VLOOKUP($C9746,人员花名册!$B$2:$F$2001,5,0))</f>
        <v/>
      </c>
      <c r="G9746" s="29"/>
      <c r="H9746" s="29"/>
      <c r="I9746" s="87" t="str">
        <f>IF($C9746="","",VLOOKUP($H9746,培训课程清单!$B$2:$J$1700,2,0))</f>
        <v/>
      </c>
      <c r="J9746" s="87" t="str">
        <f>IF($C9746="","",VLOOKUP($H9746,培训课程清单!$B$2:$J$1700,3,0))</f>
        <v/>
      </c>
      <c r="K9746" s="87" t="str">
        <f>IF($H9746="","",VLOOKUP($H9746,培训课程清单!$B$2:$J$1700,4,0))</f>
        <v/>
      </c>
      <c r="L9746" s="29"/>
      <c r="M9746" s="89" t="str">
        <f>IF($H9746="","",VLOOKUP($H9746,培训课程清单!$B$2:$J$1700,7,0))</f>
        <v/>
      </c>
      <c r="N9746" s="87" t="str">
        <f>IF($H9746="","",VLOOKUP($H9746,培训课程清单!$B$2:$J$1700,8,0))</f>
        <v/>
      </c>
      <c r="O9746" s="29"/>
    </row>
    <row r="9747" spans="1:15">
      <c r="A9747" s="87" t="str">
        <f t="shared" si="153"/>
        <v/>
      </c>
      <c r="B9747" s="87" t="str">
        <f>IF(C9747="","",C9747&amp;COUNTIF($C$2:C9747,C9747))</f>
        <v/>
      </c>
      <c r="C9747" s="88"/>
      <c r="D9747" s="87" t="str">
        <f>IF($C9747="","",VLOOKUP($C9747,人员花名册!$B$2:$F$2001,2,0))</f>
        <v/>
      </c>
      <c r="E9747" s="87" t="str">
        <f>IF($C9747="","",VLOOKUP($C9747,人员花名册!$B$2:$F$2001,4,0))</f>
        <v/>
      </c>
      <c r="F9747" s="89" t="str">
        <f>IF($C9747="","",VLOOKUP($C9747,人员花名册!$B$2:$F$2001,5,0))</f>
        <v/>
      </c>
      <c r="G9747" s="29"/>
      <c r="H9747" s="29"/>
      <c r="I9747" s="87" t="str">
        <f>IF($C9747="","",VLOOKUP($H9747,培训课程清单!$B$2:$J$1700,2,0))</f>
        <v/>
      </c>
      <c r="J9747" s="87" t="str">
        <f>IF($C9747="","",VLOOKUP($H9747,培训课程清单!$B$2:$J$1700,3,0))</f>
        <v/>
      </c>
      <c r="K9747" s="87" t="str">
        <f>IF($H9747="","",VLOOKUP($H9747,培训课程清单!$B$2:$J$1700,4,0))</f>
        <v/>
      </c>
      <c r="L9747" s="29"/>
      <c r="M9747" s="89" t="str">
        <f>IF($H9747="","",VLOOKUP($H9747,培训课程清单!$B$2:$J$1700,7,0))</f>
        <v/>
      </c>
      <c r="N9747" s="87" t="str">
        <f>IF($H9747="","",VLOOKUP($H9747,培训课程清单!$B$2:$J$1700,8,0))</f>
        <v/>
      </c>
      <c r="O9747" s="29"/>
    </row>
    <row r="9748" spans="1:15">
      <c r="A9748" s="87" t="str">
        <f t="shared" si="153"/>
        <v/>
      </c>
      <c r="B9748" s="87" t="str">
        <f>IF(C9748="","",C9748&amp;COUNTIF($C$2:C9748,C9748))</f>
        <v/>
      </c>
      <c r="C9748" s="88"/>
      <c r="D9748" s="87" t="str">
        <f>IF($C9748="","",VLOOKUP($C9748,人员花名册!$B$2:$F$2001,2,0))</f>
        <v/>
      </c>
      <c r="E9748" s="87" t="str">
        <f>IF($C9748="","",VLOOKUP($C9748,人员花名册!$B$2:$F$2001,4,0))</f>
        <v/>
      </c>
      <c r="F9748" s="89" t="str">
        <f>IF($C9748="","",VLOOKUP($C9748,人员花名册!$B$2:$F$2001,5,0))</f>
        <v/>
      </c>
      <c r="G9748" s="29"/>
      <c r="H9748" s="29"/>
      <c r="I9748" s="87" t="str">
        <f>IF($C9748="","",VLOOKUP($H9748,培训课程清单!$B$2:$J$1700,2,0))</f>
        <v/>
      </c>
      <c r="J9748" s="87" t="str">
        <f>IF($C9748="","",VLOOKUP($H9748,培训课程清单!$B$2:$J$1700,3,0))</f>
        <v/>
      </c>
      <c r="K9748" s="87" t="str">
        <f>IF($H9748="","",VLOOKUP($H9748,培训课程清单!$B$2:$J$1700,4,0))</f>
        <v/>
      </c>
      <c r="L9748" s="29"/>
      <c r="M9748" s="89" t="str">
        <f>IF($H9748="","",VLOOKUP($H9748,培训课程清单!$B$2:$J$1700,7,0))</f>
        <v/>
      </c>
      <c r="N9748" s="87" t="str">
        <f>IF($H9748="","",VLOOKUP($H9748,培训课程清单!$B$2:$J$1700,8,0))</f>
        <v/>
      </c>
      <c r="O9748" s="29"/>
    </row>
    <row r="9749" spans="1:15">
      <c r="A9749" s="87" t="str">
        <f t="shared" si="153"/>
        <v/>
      </c>
      <c r="B9749" s="87" t="str">
        <f>IF(C9749="","",C9749&amp;COUNTIF($C$2:C9749,C9749))</f>
        <v/>
      </c>
      <c r="C9749" s="88"/>
      <c r="D9749" s="87" t="str">
        <f>IF($C9749="","",VLOOKUP($C9749,人员花名册!$B$2:$F$2001,2,0))</f>
        <v/>
      </c>
      <c r="E9749" s="87" t="str">
        <f>IF($C9749="","",VLOOKUP($C9749,人员花名册!$B$2:$F$2001,4,0))</f>
        <v/>
      </c>
      <c r="F9749" s="89" t="str">
        <f>IF($C9749="","",VLOOKUP($C9749,人员花名册!$B$2:$F$2001,5,0))</f>
        <v/>
      </c>
      <c r="G9749" s="29"/>
      <c r="H9749" s="29"/>
      <c r="I9749" s="87" t="str">
        <f>IF($C9749="","",VLOOKUP($H9749,培训课程清单!$B$2:$J$1700,2,0))</f>
        <v/>
      </c>
      <c r="J9749" s="87" t="str">
        <f>IF($C9749="","",VLOOKUP($H9749,培训课程清单!$B$2:$J$1700,3,0))</f>
        <v/>
      </c>
      <c r="K9749" s="87" t="str">
        <f>IF($H9749="","",VLOOKUP($H9749,培训课程清单!$B$2:$J$1700,4,0))</f>
        <v/>
      </c>
      <c r="L9749" s="29"/>
      <c r="M9749" s="89" t="str">
        <f>IF($H9749="","",VLOOKUP($H9749,培训课程清单!$B$2:$J$1700,7,0))</f>
        <v/>
      </c>
      <c r="N9749" s="87" t="str">
        <f>IF($H9749="","",VLOOKUP($H9749,培训课程清单!$B$2:$J$1700,8,0))</f>
        <v/>
      </c>
      <c r="O9749" s="29"/>
    </row>
    <row r="9750" spans="1:15">
      <c r="A9750" s="87" t="str">
        <f t="shared" si="153"/>
        <v/>
      </c>
      <c r="B9750" s="87" t="str">
        <f>IF(C9750="","",C9750&amp;COUNTIF($C$2:C9750,C9750))</f>
        <v/>
      </c>
      <c r="C9750" s="88"/>
      <c r="D9750" s="87" t="str">
        <f>IF($C9750="","",VLOOKUP($C9750,人员花名册!$B$2:$F$2001,2,0))</f>
        <v/>
      </c>
      <c r="E9750" s="87" t="str">
        <f>IF($C9750="","",VLOOKUP($C9750,人员花名册!$B$2:$F$2001,4,0))</f>
        <v/>
      </c>
      <c r="F9750" s="89" t="str">
        <f>IF($C9750="","",VLOOKUP($C9750,人员花名册!$B$2:$F$2001,5,0))</f>
        <v/>
      </c>
      <c r="G9750" s="29"/>
      <c r="H9750" s="29"/>
      <c r="I9750" s="87" t="str">
        <f>IF($C9750="","",VLOOKUP($H9750,培训课程清单!$B$2:$J$1700,2,0))</f>
        <v/>
      </c>
      <c r="J9750" s="87" t="str">
        <f>IF($C9750="","",VLOOKUP($H9750,培训课程清单!$B$2:$J$1700,3,0))</f>
        <v/>
      </c>
      <c r="K9750" s="87" t="str">
        <f>IF($H9750="","",VLOOKUP($H9750,培训课程清单!$B$2:$J$1700,4,0))</f>
        <v/>
      </c>
      <c r="L9750" s="29"/>
      <c r="M9750" s="89" t="str">
        <f>IF($H9750="","",VLOOKUP($H9750,培训课程清单!$B$2:$J$1700,7,0))</f>
        <v/>
      </c>
      <c r="N9750" s="87" t="str">
        <f>IF($H9750="","",VLOOKUP($H9750,培训课程清单!$B$2:$J$1700,8,0))</f>
        <v/>
      </c>
      <c r="O9750" s="29"/>
    </row>
    <row r="9751" spans="1:15">
      <c r="A9751" s="87" t="str">
        <f t="shared" si="153"/>
        <v/>
      </c>
      <c r="B9751" s="87" t="str">
        <f>IF(C9751="","",C9751&amp;COUNTIF($C$2:C9751,C9751))</f>
        <v/>
      </c>
      <c r="C9751" s="88"/>
      <c r="D9751" s="87" t="str">
        <f>IF($C9751="","",VLOOKUP($C9751,人员花名册!$B$2:$F$2001,2,0))</f>
        <v/>
      </c>
      <c r="E9751" s="87" t="str">
        <f>IF($C9751="","",VLOOKUP($C9751,人员花名册!$B$2:$F$2001,4,0))</f>
        <v/>
      </c>
      <c r="F9751" s="89" t="str">
        <f>IF($C9751="","",VLOOKUP($C9751,人员花名册!$B$2:$F$2001,5,0))</f>
        <v/>
      </c>
      <c r="G9751" s="29"/>
      <c r="H9751" s="29"/>
      <c r="I9751" s="87" t="str">
        <f>IF($C9751="","",VLOOKUP($H9751,培训课程清单!$B$2:$J$1700,2,0))</f>
        <v/>
      </c>
      <c r="J9751" s="87" t="str">
        <f>IF($C9751="","",VLOOKUP($H9751,培训课程清单!$B$2:$J$1700,3,0))</f>
        <v/>
      </c>
      <c r="K9751" s="87" t="str">
        <f>IF($H9751="","",VLOOKUP($H9751,培训课程清单!$B$2:$J$1700,4,0))</f>
        <v/>
      </c>
      <c r="L9751" s="29"/>
      <c r="M9751" s="89" t="str">
        <f>IF($H9751="","",VLOOKUP($H9751,培训课程清单!$B$2:$J$1700,7,0))</f>
        <v/>
      </c>
      <c r="N9751" s="87" t="str">
        <f>IF($H9751="","",VLOOKUP($H9751,培训课程清单!$B$2:$J$1700,8,0))</f>
        <v/>
      </c>
      <c r="O9751" s="29"/>
    </row>
    <row r="9752" spans="1:15">
      <c r="A9752" s="87" t="str">
        <f t="shared" si="153"/>
        <v/>
      </c>
      <c r="B9752" s="87" t="str">
        <f>IF(C9752="","",C9752&amp;COUNTIF($C$2:C9752,C9752))</f>
        <v/>
      </c>
      <c r="C9752" s="88"/>
      <c r="D9752" s="87" t="str">
        <f>IF($C9752="","",VLOOKUP($C9752,人员花名册!$B$2:$F$2001,2,0))</f>
        <v/>
      </c>
      <c r="E9752" s="87" t="str">
        <f>IF($C9752="","",VLOOKUP($C9752,人员花名册!$B$2:$F$2001,4,0))</f>
        <v/>
      </c>
      <c r="F9752" s="89" t="str">
        <f>IF($C9752="","",VLOOKUP($C9752,人员花名册!$B$2:$F$2001,5,0))</f>
        <v/>
      </c>
      <c r="G9752" s="29"/>
      <c r="H9752" s="29"/>
      <c r="I9752" s="87" t="str">
        <f>IF($C9752="","",VLOOKUP($H9752,培训课程清单!$B$2:$J$1700,2,0))</f>
        <v/>
      </c>
      <c r="J9752" s="87" t="str">
        <f>IF($C9752="","",VLOOKUP($H9752,培训课程清单!$B$2:$J$1700,3,0))</f>
        <v/>
      </c>
      <c r="K9752" s="87" t="str">
        <f>IF($H9752="","",VLOOKUP($H9752,培训课程清单!$B$2:$J$1700,4,0))</f>
        <v/>
      </c>
      <c r="L9752" s="29"/>
      <c r="M9752" s="89" t="str">
        <f>IF($H9752="","",VLOOKUP($H9752,培训课程清单!$B$2:$J$1700,7,0))</f>
        <v/>
      </c>
      <c r="N9752" s="87" t="str">
        <f>IF($H9752="","",VLOOKUP($H9752,培训课程清单!$B$2:$J$1700,8,0))</f>
        <v/>
      </c>
      <c r="O9752" s="29"/>
    </row>
    <row r="9753" spans="1:15">
      <c r="A9753" s="87" t="str">
        <f t="shared" si="153"/>
        <v/>
      </c>
      <c r="B9753" s="87" t="str">
        <f>IF(C9753="","",C9753&amp;COUNTIF($C$2:C9753,C9753))</f>
        <v/>
      </c>
      <c r="C9753" s="88"/>
      <c r="D9753" s="87" t="str">
        <f>IF($C9753="","",VLOOKUP($C9753,人员花名册!$B$2:$F$2001,2,0))</f>
        <v/>
      </c>
      <c r="E9753" s="87" t="str">
        <f>IF($C9753="","",VLOOKUP($C9753,人员花名册!$B$2:$F$2001,4,0))</f>
        <v/>
      </c>
      <c r="F9753" s="89" t="str">
        <f>IF($C9753="","",VLOOKUP($C9753,人员花名册!$B$2:$F$2001,5,0))</f>
        <v/>
      </c>
      <c r="G9753" s="29"/>
      <c r="H9753" s="29"/>
      <c r="I9753" s="87" t="str">
        <f>IF($C9753="","",VLOOKUP($H9753,培训课程清单!$B$2:$J$1700,2,0))</f>
        <v/>
      </c>
      <c r="J9753" s="87" t="str">
        <f>IF($C9753="","",VLOOKUP($H9753,培训课程清单!$B$2:$J$1700,3,0))</f>
        <v/>
      </c>
      <c r="K9753" s="87" t="str">
        <f>IF($H9753="","",VLOOKUP($H9753,培训课程清单!$B$2:$J$1700,4,0))</f>
        <v/>
      </c>
      <c r="L9753" s="29"/>
      <c r="M9753" s="89" t="str">
        <f>IF($H9753="","",VLOOKUP($H9753,培训课程清单!$B$2:$J$1700,7,0))</f>
        <v/>
      </c>
      <c r="N9753" s="87" t="str">
        <f>IF($H9753="","",VLOOKUP($H9753,培训课程清单!$B$2:$J$1700,8,0))</f>
        <v/>
      </c>
      <c r="O9753" s="29"/>
    </row>
    <row r="9754" spans="1:15">
      <c r="A9754" s="87" t="str">
        <f t="shared" si="153"/>
        <v/>
      </c>
      <c r="B9754" s="87" t="str">
        <f>IF(C9754="","",C9754&amp;COUNTIF($C$2:C9754,C9754))</f>
        <v/>
      </c>
      <c r="C9754" s="88"/>
      <c r="D9754" s="87" t="str">
        <f>IF($C9754="","",VLOOKUP($C9754,人员花名册!$B$2:$F$2001,2,0))</f>
        <v/>
      </c>
      <c r="E9754" s="87" t="str">
        <f>IF($C9754="","",VLOOKUP($C9754,人员花名册!$B$2:$F$2001,4,0))</f>
        <v/>
      </c>
      <c r="F9754" s="89" t="str">
        <f>IF($C9754="","",VLOOKUP($C9754,人员花名册!$B$2:$F$2001,5,0))</f>
        <v/>
      </c>
      <c r="G9754" s="29"/>
      <c r="H9754" s="29"/>
      <c r="I9754" s="87" t="str">
        <f>IF($C9754="","",VLOOKUP($H9754,培训课程清单!$B$2:$J$1700,2,0))</f>
        <v/>
      </c>
      <c r="J9754" s="87" t="str">
        <f>IF($C9754="","",VLOOKUP($H9754,培训课程清单!$B$2:$J$1700,3,0))</f>
        <v/>
      </c>
      <c r="K9754" s="87" t="str">
        <f>IF($H9754="","",VLOOKUP($H9754,培训课程清单!$B$2:$J$1700,4,0))</f>
        <v/>
      </c>
      <c r="L9754" s="29"/>
      <c r="M9754" s="89" t="str">
        <f>IF($H9754="","",VLOOKUP($H9754,培训课程清单!$B$2:$J$1700,7,0))</f>
        <v/>
      </c>
      <c r="N9754" s="87" t="str">
        <f>IF($H9754="","",VLOOKUP($H9754,培训课程清单!$B$2:$J$1700,8,0))</f>
        <v/>
      </c>
      <c r="O9754" s="29"/>
    </row>
    <row r="9755" spans="1:15">
      <c r="A9755" s="87" t="str">
        <f t="shared" si="153"/>
        <v/>
      </c>
      <c r="B9755" s="87" t="str">
        <f>IF(C9755="","",C9755&amp;COUNTIF($C$2:C9755,C9755))</f>
        <v/>
      </c>
      <c r="C9755" s="88"/>
      <c r="D9755" s="87" t="str">
        <f>IF($C9755="","",VLOOKUP($C9755,人员花名册!$B$2:$F$2001,2,0))</f>
        <v/>
      </c>
      <c r="E9755" s="87" t="str">
        <f>IF($C9755="","",VLOOKUP($C9755,人员花名册!$B$2:$F$2001,4,0))</f>
        <v/>
      </c>
      <c r="F9755" s="89" t="str">
        <f>IF($C9755="","",VLOOKUP($C9755,人员花名册!$B$2:$F$2001,5,0))</f>
        <v/>
      </c>
      <c r="G9755" s="29"/>
      <c r="H9755" s="29"/>
      <c r="I9755" s="87" t="str">
        <f>IF($C9755="","",VLOOKUP($H9755,培训课程清单!$B$2:$J$1700,2,0))</f>
        <v/>
      </c>
      <c r="J9755" s="87" t="str">
        <f>IF($C9755="","",VLOOKUP($H9755,培训课程清单!$B$2:$J$1700,3,0))</f>
        <v/>
      </c>
      <c r="K9755" s="87" t="str">
        <f>IF($H9755="","",VLOOKUP($H9755,培训课程清单!$B$2:$J$1700,4,0))</f>
        <v/>
      </c>
      <c r="L9755" s="29"/>
      <c r="M9755" s="89" t="str">
        <f>IF($H9755="","",VLOOKUP($H9755,培训课程清单!$B$2:$J$1700,7,0))</f>
        <v/>
      </c>
      <c r="N9755" s="87" t="str">
        <f>IF($H9755="","",VLOOKUP($H9755,培训课程清单!$B$2:$J$1700,8,0))</f>
        <v/>
      </c>
      <c r="O9755" s="29"/>
    </row>
    <row r="9756" spans="1:15">
      <c r="A9756" s="87" t="str">
        <f t="shared" si="153"/>
        <v/>
      </c>
      <c r="B9756" s="87" t="str">
        <f>IF(C9756="","",C9756&amp;COUNTIF($C$2:C9756,C9756))</f>
        <v/>
      </c>
      <c r="C9756" s="88"/>
      <c r="D9756" s="87" t="str">
        <f>IF($C9756="","",VLOOKUP($C9756,人员花名册!$B$2:$F$2001,2,0))</f>
        <v/>
      </c>
      <c r="E9756" s="87" t="str">
        <f>IF($C9756="","",VLOOKUP($C9756,人员花名册!$B$2:$F$2001,4,0))</f>
        <v/>
      </c>
      <c r="F9756" s="89" t="str">
        <f>IF($C9756="","",VLOOKUP($C9756,人员花名册!$B$2:$F$2001,5,0))</f>
        <v/>
      </c>
      <c r="G9756" s="29"/>
      <c r="H9756" s="29"/>
      <c r="I9756" s="87" t="str">
        <f>IF($C9756="","",VLOOKUP($H9756,培训课程清单!$B$2:$J$1700,2,0))</f>
        <v/>
      </c>
      <c r="J9756" s="87" t="str">
        <f>IF($C9756="","",VLOOKUP($H9756,培训课程清单!$B$2:$J$1700,3,0))</f>
        <v/>
      </c>
      <c r="K9756" s="87" t="str">
        <f>IF($H9756="","",VLOOKUP($H9756,培训课程清单!$B$2:$J$1700,4,0))</f>
        <v/>
      </c>
      <c r="L9756" s="29"/>
      <c r="M9756" s="89" t="str">
        <f>IF($H9756="","",VLOOKUP($H9756,培训课程清单!$B$2:$J$1700,7,0))</f>
        <v/>
      </c>
      <c r="N9756" s="87" t="str">
        <f>IF($H9756="","",VLOOKUP($H9756,培训课程清单!$B$2:$J$1700,8,0))</f>
        <v/>
      </c>
      <c r="O9756" s="29"/>
    </row>
    <row r="9757" spans="1:15">
      <c r="A9757" s="87" t="str">
        <f t="shared" si="153"/>
        <v/>
      </c>
      <c r="B9757" s="87" t="str">
        <f>IF(C9757="","",C9757&amp;COUNTIF($C$2:C9757,C9757))</f>
        <v/>
      </c>
      <c r="C9757" s="88"/>
      <c r="D9757" s="87" t="str">
        <f>IF($C9757="","",VLOOKUP($C9757,人员花名册!$B$2:$F$2001,2,0))</f>
        <v/>
      </c>
      <c r="E9757" s="87" t="str">
        <f>IF($C9757="","",VLOOKUP($C9757,人员花名册!$B$2:$F$2001,4,0))</f>
        <v/>
      </c>
      <c r="F9757" s="89" t="str">
        <f>IF($C9757="","",VLOOKUP($C9757,人员花名册!$B$2:$F$2001,5,0))</f>
        <v/>
      </c>
      <c r="G9757" s="29"/>
      <c r="H9757" s="29"/>
      <c r="I9757" s="87" t="str">
        <f>IF($C9757="","",VLOOKUP($H9757,培训课程清单!$B$2:$J$1700,2,0))</f>
        <v/>
      </c>
      <c r="J9757" s="87" t="str">
        <f>IF($C9757="","",VLOOKUP($H9757,培训课程清单!$B$2:$J$1700,3,0))</f>
        <v/>
      </c>
      <c r="K9757" s="87" t="str">
        <f>IF($H9757="","",VLOOKUP($H9757,培训课程清单!$B$2:$J$1700,4,0))</f>
        <v/>
      </c>
      <c r="L9757" s="29"/>
      <c r="M9757" s="89" t="str">
        <f>IF($H9757="","",VLOOKUP($H9757,培训课程清单!$B$2:$J$1700,7,0))</f>
        <v/>
      </c>
      <c r="N9757" s="87" t="str">
        <f>IF($H9757="","",VLOOKUP($H9757,培训课程清单!$B$2:$J$1700,8,0))</f>
        <v/>
      </c>
      <c r="O9757" s="29"/>
    </row>
    <row r="9758" spans="1:15">
      <c r="A9758" s="87" t="str">
        <f t="shared" si="153"/>
        <v/>
      </c>
      <c r="B9758" s="87" t="str">
        <f>IF(C9758="","",C9758&amp;COUNTIF($C$2:C9758,C9758))</f>
        <v/>
      </c>
      <c r="C9758" s="88"/>
      <c r="D9758" s="87" t="str">
        <f>IF($C9758="","",VLOOKUP($C9758,人员花名册!$B$2:$F$2001,2,0))</f>
        <v/>
      </c>
      <c r="E9758" s="87" t="str">
        <f>IF($C9758="","",VLOOKUP($C9758,人员花名册!$B$2:$F$2001,4,0))</f>
        <v/>
      </c>
      <c r="F9758" s="89" t="str">
        <f>IF($C9758="","",VLOOKUP($C9758,人员花名册!$B$2:$F$2001,5,0))</f>
        <v/>
      </c>
      <c r="G9758" s="29"/>
      <c r="H9758" s="29"/>
      <c r="I9758" s="87" t="str">
        <f>IF($C9758="","",VLOOKUP($H9758,培训课程清单!$B$2:$J$1700,2,0))</f>
        <v/>
      </c>
      <c r="J9758" s="87" t="str">
        <f>IF($C9758="","",VLOOKUP($H9758,培训课程清单!$B$2:$J$1700,3,0))</f>
        <v/>
      </c>
      <c r="K9758" s="87" t="str">
        <f>IF($H9758="","",VLOOKUP($H9758,培训课程清单!$B$2:$J$1700,4,0))</f>
        <v/>
      </c>
      <c r="L9758" s="29"/>
      <c r="M9758" s="89" t="str">
        <f>IF($H9758="","",VLOOKUP($H9758,培训课程清单!$B$2:$J$1700,7,0))</f>
        <v/>
      </c>
      <c r="N9758" s="87" t="str">
        <f>IF($H9758="","",VLOOKUP($H9758,培训课程清单!$B$2:$J$1700,8,0))</f>
        <v/>
      </c>
      <c r="O9758" s="29"/>
    </row>
    <row r="9759" spans="1:15">
      <c r="A9759" s="87" t="str">
        <f t="shared" si="153"/>
        <v/>
      </c>
      <c r="B9759" s="87" t="str">
        <f>IF(C9759="","",C9759&amp;COUNTIF($C$2:C9759,C9759))</f>
        <v/>
      </c>
      <c r="C9759" s="88"/>
      <c r="D9759" s="87" t="str">
        <f>IF($C9759="","",VLOOKUP($C9759,人员花名册!$B$2:$F$2001,2,0))</f>
        <v/>
      </c>
      <c r="E9759" s="87" t="str">
        <f>IF($C9759="","",VLOOKUP($C9759,人员花名册!$B$2:$F$2001,4,0))</f>
        <v/>
      </c>
      <c r="F9759" s="89" t="str">
        <f>IF($C9759="","",VLOOKUP($C9759,人员花名册!$B$2:$F$2001,5,0))</f>
        <v/>
      </c>
      <c r="G9759" s="29"/>
      <c r="H9759" s="29"/>
      <c r="I9759" s="87" t="str">
        <f>IF($C9759="","",VLOOKUP($H9759,培训课程清单!$B$2:$J$1700,2,0))</f>
        <v/>
      </c>
      <c r="J9759" s="87" t="str">
        <f>IF($C9759="","",VLOOKUP($H9759,培训课程清单!$B$2:$J$1700,3,0))</f>
        <v/>
      </c>
      <c r="K9759" s="87" t="str">
        <f>IF($H9759="","",VLOOKUP($H9759,培训课程清单!$B$2:$J$1700,4,0))</f>
        <v/>
      </c>
      <c r="L9759" s="29"/>
      <c r="M9759" s="89" t="str">
        <f>IF($H9759="","",VLOOKUP($H9759,培训课程清单!$B$2:$J$1700,7,0))</f>
        <v/>
      </c>
      <c r="N9759" s="87" t="str">
        <f>IF($H9759="","",VLOOKUP($H9759,培训课程清单!$B$2:$J$1700,8,0))</f>
        <v/>
      </c>
      <c r="O9759" s="29"/>
    </row>
    <row r="9760" spans="1:15">
      <c r="A9760" s="87" t="str">
        <f t="shared" si="153"/>
        <v/>
      </c>
      <c r="B9760" s="87" t="str">
        <f>IF(C9760="","",C9760&amp;COUNTIF($C$2:C9760,C9760))</f>
        <v/>
      </c>
      <c r="C9760" s="88"/>
      <c r="D9760" s="87" t="str">
        <f>IF($C9760="","",VLOOKUP($C9760,人员花名册!$B$2:$F$2001,2,0))</f>
        <v/>
      </c>
      <c r="E9760" s="87" t="str">
        <f>IF($C9760="","",VLOOKUP($C9760,人员花名册!$B$2:$F$2001,4,0))</f>
        <v/>
      </c>
      <c r="F9760" s="89" t="str">
        <f>IF($C9760="","",VLOOKUP($C9760,人员花名册!$B$2:$F$2001,5,0))</f>
        <v/>
      </c>
      <c r="G9760" s="29"/>
      <c r="H9760" s="29"/>
      <c r="I9760" s="87" t="str">
        <f>IF($C9760="","",VLOOKUP($H9760,培训课程清单!$B$2:$J$1700,2,0))</f>
        <v/>
      </c>
      <c r="J9760" s="87" t="str">
        <f>IF($C9760="","",VLOOKUP($H9760,培训课程清单!$B$2:$J$1700,3,0))</f>
        <v/>
      </c>
      <c r="K9760" s="87" t="str">
        <f>IF($H9760="","",VLOOKUP($H9760,培训课程清单!$B$2:$J$1700,4,0))</f>
        <v/>
      </c>
      <c r="L9760" s="29"/>
      <c r="M9760" s="89" t="str">
        <f>IF($H9760="","",VLOOKUP($H9760,培训课程清单!$B$2:$J$1700,7,0))</f>
        <v/>
      </c>
      <c r="N9760" s="87" t="str">
        <f>IF($H9760="","",VLOOKUP($H9760,培训课程清单!$B$2:$J$1700,8,0))</f>
        <v/>
      </c>
      <c r="O9760" s="29"/>
    </row>
    <row r="9761" spans="1:15">
      <c r="A9761" s="87" t="str">
        <f t="shared" si="153"/>
        <v/>
      </c>
      <c r="B9761" s="87" t="str">
        <f>IF(C9761="","",C9761&amp;COUNTIF($C$2:C9761,C9761))</f>
        <v/>
      </c>
      <c r="C9761" s="88"/>
      <c r="D9761" s="87" t="str">
        <f>IF($C9761="","",VLOOKUP($C9761,人员花名册!$B$2:$F$2001,2,0))</f>
        <v/>
      </c>
      <c r="E9761" s="87" t="str">
        <f>IF($C9761="","",VLOOKUP($C9761,人员花名册!$B$2:$F$2001,4,0))</f>
        <v/>
      </c>
      <c r="F9761" s="89" t="str">
        <f>IF($C9761="","",VLOOKUP($C9761,人员花名册!$B$2:$F$2001,5,0))</f>
        <v/>
      </c>
      <c r="G9761" s="29"/>
      <c r="H9761" s="29"/>
      <c r="I9761" s="87" t="str">
        <f>IF($C9761="","",VLOOKUP($H9761,培训课程清单!$B$2:$J$1700,2,0))</f>
        <v/>
      </c>
      <c r="J9761" s="87" t="str">
        <f>IF($C9761="","",VLOOKUP($H9761,培训课程清单!$B$2:$J$1700,3,0))</f>
        <v/>
      </c>
      <c r="K9761" s="87" t="str">
        <f>IF($H9761="","",VLOOKUP($H9761,培训课程清单!$B$2:$J$1700,4,0))</f>
        <v/>
      </c>
      <c r="L9761" s="29"/>
      <c r="M9761" s="89" t="str">
        <f>IF($H9761="","",VLOOKUP($H9761,培训课程清单!$B$2:$J$1700,7,0))</f>
        <v/>
      </c>
      <c r="N9761" s="87" t="str">
        <f>IF($H9761="","",VLOOKUP($H9761,培训课程清单!$B$2:$J$1700,8,0))</f>
        <v/>
      </c>
      <c r="O9761" s="29"/>
    </row>
    <row r="9762" spans="1:15">
      <c r="A9762" s="87" t="str">
        <f t="shared" si="153"/>
        <v/>
      </c>
      <c r="B9762" s="87" t="str">
        <f>IF(C9762="","",C9762&amp;COUNTIF($C$2:C9762,C9762))</f>
        <v/>
      </c>
      <c r="C9762" s="88"/>
      <c r="D9762" s="87" t="str">
        <f>IF($C9762="","",VLOOKUP($C9762,人员花名册!$B$2:$F$2001,2,0))</f>
        <v/>
      </c>
      <c r="E9762" s="87" t="str">
        <f>IF($C9762="","",VLOOKUP($C9762,人员花名册!$B$2:$F$2001,4,0))</f>
        <v/>
      </c>
      <c r="F9762" s="89" t="str">
        <f>IF($C9762="","",VLOOKUP($C9762,人员花名册!$B$2:$F$2001,5,0))</f>
        <v/>
      </c>
      <c r="G9762" s="29"/>
      <c r="H9762" s="29"/>
      <c r="I9762" s="87" t="str">
        <f>IF($C9762="","",VLOOKUP($H9762,培训课程清单!$B$2:$J$1700,2,0))</f>
        <v/>
      </c>
      <c r="J9762" s="87" t="str">
        <f>IF($C9762="","",VLOOKUP($H9762,培训课程清单!$B$2:$J$1700,3,0))</f>
        <v/>
      </c>
      <c r="K9762" s="87" t="str">
        <f>IF($H9762="","",VLOOKUP($H9762,培训课程清单!$B$2:$J$1700,4,0))</f>
        <v/>
      </c>
      <c r="L9762" s="29"/>
      <c r="M9762" s="89" t="str">
        <f>IF($H9762="","",VLOOKUP($H9762,培训课程清单!$B$2:$J$1700,7,0))</f>
        <v/>
      </c>
      <c r="N9762" s="87" t="str">
        <f>IF($H9762="","",VLOOKUP($H9762,培训课程清单!$B$2:$J$1700,8,0))</f>
        <v/>
      </c>
      <c r="O9762" s="29"/>
    </row>
    <row r="9763" spans="1:15">
      <c r="A9763" s="87" t="str">
        <f t="shared" si="153"/>
        <v/>
      </c>
      <c r="B9763" s="87" t="str">
        <f>IF(C9763="","",C9763&amp;COUNTIF($C$2:C9763,C9763))</f>
        <v/>
      </c>
      <c r="C9763" s="88"/>
      <c r="D9763" s="87" t="str">
        <f>IF($C9763="","",VLOOKUP($C9763,人员花名册!$B$2:$F$2001,2,0))</f>
        <v/>
      </c>
      <c r="E9763" s="87" t="str">
        <f>IF($C9763="","",VLOOKUP($C9763,人员花名册!$B$2:$F$2001,4,0))</f>
        <v/>
      </c>
      <c r="F9763" s="89" t="str">
        <f>IF($C9763="","",VLOOKUP($C9763,人员花名册!$B$2:$F$2001,5,0))</f>
        <v/>
      </c>
      <c r="G9763" s="29"/>
      <c r="H9763" s="29"/>
      <c r="I9763" s="87" t="str">
        <f>IF($C9763="","",VLOOKUP($H9763,培训课程清单!$B$2:$J$1700,2,0))</f>
        <v/>
      </c>
      <c r="J9763" s="87" t="str">
        <f>IF($C9763="","",VLOOKUP($H9763,培训课程清单!$B$2:$J$1700,3,0))</f>
        <v/>
      </c>
      <c r="K9763" s="87" t="str">
        <f>IF($H9763="","",VLOOKUP($H9763,培训课程清单!$B$2:$J$1700,4,0))</f>
        <v/>
      </c>
      <c r="L9763" s="29"/>
      <c r="M9763" s="89" t="str">
        <f>IF($H9763="","",VLOOKUP($H9763,培训课程清单!$B$2:$J$1700,7,0))</f>
        <v/>
      </c>
      <c r="N9763" s="87" t="str">
        <f>IF($H9763="","",VLOOKUP($H9763,培训课程清单!$B$2:$J$1700,8,0))</f>
        <v/>
      </c>
      <c r="O9763" s="29"/>
    </row>
    <row r="9764" spans="1:15">
      <c r="A9764" s="87" t="str">
        <f t="shared" si="153"/>
        <v/>
      </c>
      <c r="B9764" s="87" t="str">
        <f>IF(C9764="","",C9764&amp;COUNTIF($C$2:C9764,C9764))</f>
        <v/>
      </c>
      <c r="C9764" s="88"/>
      <c r="D9764" s="87" t="str">
        <f>IF($C9764="","",VLOOKUP($C9764,人员花名册!$B$2:$F$2001,2,0))</f>
        <v/>
      </c>
      <c r="E9764" s="87" t="str">
        <f>IF($C9764="","",VLOOKUP($C9764,人员花名册!$B$2:$F$2001,4,0))</f>
        <v/>
      </c>
      <c r="F9764" s="89" t="str">
        <f>IF($C9764="","",VLOOKUP($C9764,人员花名册!$B$2:$F$2001,5,0))</f>
        <v/>
      </c>
      <c r="G9764" s="29"/>
      <c r="H9764" s="29"/>
      <c r="I9764" s="87" t="str">
        <f>IF($C9764="","",VLOOKUP($H9764,培训课程清单!$B$2:$J$1700,2,0))</f>
        <v/>
      </c>
      <c r="J9764" s="87" t="str">
        <f>IF($C9764="","",VLOOKUP($H9764,培训课程清单!$B$2:$J$1700,3,0))</f>
        <v/>
      </c>
      <c r="K9764" s="87" t="str">
        <f>IF($H9764="","",VLOOKUP($H9764,培训课程清单!$B$2:$J$1700,4,0))</f>
        <v/>
      </c>
      <c r="L9764" s="29"/>
      <c r="M9764" s="89" t="str">
        <f>IF($H9764="","",VLOOKUP($H9764,培训课程清单!$B$2:$J$1700,7,0))</f>
        <v/>
      </c>
      <c r="N9764" s="87" t="str">
        <f>IF($H9764="","",VLOOKUP($H9764,培训课程清单!$B$2:$J$1700,8,0))</f>
        <v/>
      </c>
      <c r="O9764" s="29"/>
    </row>
    <row r="9765" spans="1:15">
      <c r="A9765" s="87" t="str">
        <f t="shared" si="153"/>
        <v/>
      </c>
      <c r="B9765" s="87" t="str">
        <f>IF(C9765="","",C9765&amp;COUNTIF($C$2:C9765,C9765))</f>
        <v/>
      </c>
      <c r="C9765" s="88"/>
      <c r="D9765" s="87" t="str">
        <f>IF($C9765="","",VLOOKUP($C9765,人员花名册!$B$2:$F$2001,2,0))</f>
        <v/>
      </c>
      <c r="E9765" s="87" t="str">
        <f>IF($C9765="","",VLOOKUP($C9765,人员花名册!$B$2:$F$2001,4,0))</f>
        <v/>
      </c>
      <c r="F9765" s="89" t="str">
        <f>IF($C9765="","",VLOOKUP($C9765,人员花名册!$B$2:$F$2001,5,0))</f>
        <v/>
      </c>
      <c r="G9765" s="29"/>
      <c r="H9765" s="29"/>
      <c r="I9765" s="87" t="str">
        <f>IF($C9765="","",VLOOKUP($H9765,培训课程清单!$B$2:$J$1700,2,0))</f>
        <v/>
      </c>
      <c r="J9765" s="87" t="str">
        <f>IF($C9765="","",VLOOKUP($H9765,培训课程清单!$B$2:$J$1700,3,0))</f>
        <v/>
      </c>
      <c r="K9765" s="87" t="str">
        <f>IF($H9765="","",VLOOKUP($H9765,培训课程清单!$B$2:$J$1700,4,0))</f>
        <v/>
      </c>
      <c r="L9765" s="29"/>
      <c r="M9765" s="89" t="str">
        <f>IF($H9765="","",VLOOKUP($H9765,培训课程清单!$B$2:$J$1700,7,0))</f>
        <v/>
      </c>
      <c r="N9765" s="87" t="str">
        <f>IF($H9765="","",VLOOKUP($H9765,培训课程清单!$B$2:$J$1700,8,0))</f>
        <v/>
      </c>
      <c r="O9765" s="29"/>
    </row>
    <row r="9766" spans="1:15">
      <c r="A9766" s="87" t="str">
        <f t="shared" si="153"/>
        <v/>
      </c>
      <c r="B9766" s="87" t="str">
        <f>IF(C9766="","",C9766&amp;COUNTIF($C$2:C9766,C9766))</f>
        <v/>
      </c>
      <c r="C9766" s="88"/>
      <c r="D9766" s="87" t="str">
        <f>IF($C9766="","",VLOOKUP($C9766,人员花名册!$B$2:$F$2001,2,0))</f>
        <v/>
      </c>
      <c r="E9766" s="87" t="str">
        <f>IF($C9766="","",VLOOKUP($C9766,人员花名册!$B$2:$F$2001,4,0))</f>
        <v/>
      </c>
      <c r="F9766" s="89" t="str">
        <f>IF($C9766="","",VLOOKUP($C9766,人员花名册!$B$2:$F$2001,5,0))</f>
        <v/>
      </c>
      <c r="G9766" s="29"/>
      <c r="H9766" s="29"/>
      <c r="I9766" s="87" t="str">
        <f>IF($C9766="","",VLOOKUP($H9766,培训课程清单!$B$2:$J$1700,2,0))</f>
        <v/>
      </c>
      <c r="J9766" s="87" t="str">
        <f>IF($C9766="","",VLOOKUP($H9766,培训课程清单!$B$2:$J$1700,3,0))</f>
        <v/>
      </c>
      <c r="K9766" s="87" t="str">
        <f>IF($H9766="","",VLOOKUP($H9766,培训课程清单!$B$2:$J$1700,4,0))</f>
        <v/>
      </c>
      <c r="L9766" s="29"/>
      <c r="M9766" s="89" t="str">
        <f>IF($H9766="","",VLOOKUP($H9766,培训课程清单!$B$2:$J$1700,7,0))</f>
        <v/>
      </c>
      <c r="N9766" s="87" t="str">
        <f>IF($H9766="","",VLOOKUP($H9766,培训课程清单!$B$2:$J$1700,8,0))</f>
        <v/>
      </c>
      <c r="O9766" s="29"/>
    </row>
    <row r="9767" spans="1:15">
      <c r="A9767" s="87" t="str">
        <f t="shared" si="153"/>
        <v/>
      </c>
      <c r="B9767" s="87" t="str">
        <f>IF(C9767="","",C9767&amp;COUNTIF($C$2:C9767,C9767))</f>
        <v/>
      </c>
      <c r="C9767" s="88"/>
      <c r="D9767" s="87" t="str">
        <f>IF($C9767="","",VLOOKUP($C9767,人员花名册!$B$2:$F$2001,2,0))</f>
        <v/>
      </c>
      <c r="E9767" s="87" t="str">
        <f>IF($C9767="","",VLOOKUP($C9767,人员花名册!$B$2:$F$2001,4,0))</f>
        <v/>
      </c>
      <c r="F9767" s="89" t="str">
        <f>IF($C9767="","",VLOOKUP($C9767,人员花名册!$B$2:$F$2001,5,0))</f>
        <v/>
      </c>
      <c r="G9767" s="29"/>
      <c r="H9767" s="29"/>
      <c r="I9767" s="87" t="str">
        <f>IF($C9767="","",VLOOKUP($H9767,培训课程清单!$B$2:$J$1700,2,0))</f>
        <v/>
      </c>
      <c r="J9767" s="87" t="str">
        <f>IF($C9767="","",VLOOKUP($H9767,培训课程清单!$B$2:$J$1700,3,0))</f>
        <v/>
      </c>
      <c r="K9767" s="87" t="str">
        <f>IF($H9767="","",VLOOKUP($H9767,培训课程清单!$B$2:$J$1700,4,0))</f>
        <v/>
      </c>
      <c r="L9767" s="29"/>
      <c r="M9767" s="89" t="str">
        <f>IF($H9767="","",VLOOKUP($H9767,培训课程清单!$B$2:$J$1700,7,0))</f>
        <v/>
      </c>
      <c r="N9767" s="87" t="str">
        <f>IF($H9767="","",VLOOKUP($H9767,培训课程清单!$B$2:$J$1700,8,0))</f>
        <v/>
      </c>
      <c r="O9767" s="29"/>
    </row>
    <row r="9768" spans="1:15">
      <c r="A9768" s="87" t="str">
        <f t="shared" si="153"/>
        <v/>
      </c>
      <c r="B9768" s="87" t="str">
        <f>IF(C9768="","",C9768&amp;COUNTIF($C$2:C9768,C9768))</f>
        <v/>
      </c>
      <c r="C9768" s="88"/>
      <c r="D9768" s="87" t="str">
        <f>IF($C9768="","",VLOOKUP($C9768,人员花名册!$B$2:$F$2001,2,0))</f>
        <v/>
      </c>
      <c r="E9768" s="87" t="str">
        <f>IF($C9768="","",VLOOKUP($C9768,人员花名册!$B$2:$F$2001,4,0))</f>
        <v/>
      </c>
      <c r="F9768" s="89" t="str">
        <f>IF($C9768="","",VLOOKUP($C9768,人员花名册!$B$2:$F$2001,5,0))</f>
        <v/>
      </c>
      <c r="G9768" s="29"/>
      <c r="H9768" s="29"/>
      <c r="I9768" s="87" t="str">
        <f>IF($C9768="","",VLOOKUP($H9768,培训课程清单!$B$2:$J$1700,2,0))</f>
        <v/>
      </c>
      <c r="J9768" s="87" t="str">
        <f>IF($C9768="","",VLOOKUP($H9768,培训课程清单!$B$2:$J$1700,3,0))</f>
        <v/>
      </c>
      <c r="K9768" s="87" t="str">
        <f>IF($H9768="","",VLOOKUP($H9768,培训课程清单!$B$2:$J$1700,4,0))</f>
        <v/>
      </c>
      <c r="L9768" s="29"/>
      <c r="M9768" s="89" t="str">
        <f>IF($H9768="","",VLOOKUP($H9768,培训课程清单!$B$2:$J$1700,7,0))</f>
        <v/>
      </c>
      <c r="N9768" s="87" t="str">
        <f>IF($H9768="","",VLOOKUP($H9768,培训课程清单!$B$2:$J$1700,8,0))</f>
        <v/>
      </c>
      <c r="O9768" s="29"/>
    </row>
    <row r="9769" spans="1:15">
      <c r="A9769" s="87" t="str">
        <f t="shared" si="153"/>
        <v/>
      </c>
      <c r="B9769" s="87" t="str">
        <f>IF(C9769="","",C9769&amp;COUNTIF($C$2:C9769,C9769))</f>
        <v/>
      </c>
      <c r="C9769" s="88"/>
      <c r="D9769" s="87" t="str">
        <f>IF($C9769="","",VLOOKUP($C9769,人员花名册!$B$2:$F$2001,2,0))</f>
        <v/>
      </c>
      <c r="E9769" s="87" t="str">
        <f>IF($C9769="","",VLOOKUP($C9769,人员花名册!$B$2:$F$2001,4,0))</f>
        <v/>
      </c>
      <c r="F9769" s="89" t="str">
        <f>IF($C9769="","",VLOOKUP($C9769,人员花名册!$B$2:$F$2001,5,0))</f>
        <v/>
      </c>
      <c r="G9769" s="29"/>
      <c r="H9769" s="29"/>
      <c r="I9769" s="87" t="str">
        <f>IF($C9769="","",VLOOKUP($H9769,培训课程清单!$B$2:$J$1700,2,0))</f>
        <v/>
      </c>
      <c r="J9769" s="87" t="str">
        <f>IF($C9769="","",VLOOKUP($H9769,培训课程清单!$B$2:$J$1700,3,0))</f>
        <v/>
      </c>
      <c r="K9769" s="87" t="str">
        <f>IF($H9769="","",VLOOKUP($H9769,培训课程清单!$B$2:$J$1700,4,0))</f>
        <v/>
      </c>
      <c r="L9769" s="29"/>
      <c r="M9769" s="89" t="str">
        <f>IF($H9769="","",VLOOKUP($H9769,培训课程清单!$B$2:$J$1700,7,0))</f>
        <v/>
      </c>
      <c r="N9769" s="87" t="str">
        <f>IF($H9769="","",VLOOKUP($H9769,培训课程清单!$B$2:$J$1700,8,0))</f>
        <v/>
      </c>
      <c r="O9769" s="29"/>
    </row>
    <row r="9770" spans="1:15">
      <c r="A9770" s="87" t="str">
        <f t="shared" si="153"/>
        <v/>
      </c>
      <c r="B9770" s="87" t="str">
        <f>IF(C9770="","",C9770&amp;COUNTIF($C$2:C9770,C9770))</f>
        <v/>
      </c>
      <c r="C9770" s="88"/>
      <c r="D9770" s="87" t="str">
        <f>IF($C9770="","",VLOOKUP($C9770,人员花名册!$B$2:$F$2001,2,0))</f>
        <v/>
      </c>
      <c r="E9770" s="87" t="str">
        <f>IF($C9770="","",VLOOKUP($C9770,人员花名册!$B$2:$F$2001,4,0))</f>
        <v/>
      </c>
      <c r="F9770" s="89" t="str">
        <f>IF($C9770="","",VLOOKUP($C9770,人员花名册!$B$2:$F$2001,5,0))</f>
        <v/>
      </c>
      <c r="G9770" s="29"/>
      <c r="H9770" s="29"/>
      <c r="I9770" s="87" t="str">
        <f>IF($C9770="","",VLOOKUP($H9770,培训课程清单!$B$2:$J$1700,2,0))</f>
        <v/>
      </c>
      <c r="J9770" s="87" t="str">
        <f>IF($C9770="","",VLOOKUP($H9770,培训课程清单!$B$2:$J$1700,3,0))</f>
        <v/>
      </c>
      <c r="K9770" s="87" t="str">
        <f>IF($H9770="","",VLOOKUP($H9770,培训课程清单!$B$2:$J$1700,4,0))</f>
        <v/>
      </c>
      <c r="L9770" s="29"/>
      <c r="M9770" s="89" t="str">
        <f>IF($H9770="","",VLOOKUP($H9770,培训课程清单!$B$2:$J$1700,7,0))</f>
        <v/>
      </c>
      <c r="N9770" s="87" t="str">
        <f>IF($H9770="","",VLOOKUP($H9770,培训课程清单!$B$2:$J$1700,8,0))</f>
        <v/>
      </c>
      <c r="O9770" s="29"/>
    </row>
    <row r="9771" spans="1:15">
      <c r="A9771" s="87" t="str">
        <f t="shared" si="153"/>
        <v/>
      </c>
      <c r="B9771" s="87" t="str">
        <f>IF(C9771="","",C9771&amp;COUNTIF($C$2:C9771,C9771))</f>
        <v/>
      </c>
      <c r="C9771" s="88"/>
      <c r="D9771" s="87" t="str">
        <f>IF($C9771="","",VLOOKUP($C9771,人员花名册!$B$2:$F$2001,2,0))</f>
        <v/>
      </c>
      <c r="E9771" s="87" t="str">
        <f>IF($C9771="","",VLOOKUP($C9771,人员花名册!$B$2:$F$2001,4,0))</f>
        <v/>
      </c>
      <c r="F9771" s="89" t="str">
        <f>IF($C9771="","",VLOOKUP($C9771,人员花名册!$B$2:$F$2001,5,0))</f>
        <v/>
      </c>
      <c r="G9771" s="29"/>
      <c r="H9771" s="29"/>
      <c r="I9771" s="87" t="str">
        <f>IF($C9771="","",VLOOKUP($H9771,培训课程清单!$B$2:$J$1700,2,0))</f>
        <v/>
      </c>
      <c r="J9771" s="87" t="str">
        <f>IF($C9771="","",VLOOKUP($H9771,培训课程清单!$B$2:$J$1700,3,0))</f>
        <v/>
      </c>
      <c r="K9771" s="87" t="str">
        <f>IF($H9771="","",VLOOKUP($H9771,培训课程清单!$B$2:$J$1700,4,0))</f>
        <v/>
      </c>
      <c r="L9771" s="29"/>
      <c r="M9771" s="89" t="str">
        <f>IF($H9771="","",VLOOKUP($H9771,培训课程清单!$B$2:$J$1700,7,0))</f>
        <v/>
      </c>
      <c r="N9771" s="87" t="str">
        <f>IF($H9771="","",VLOOKUP($H9771,培训课程清单!$B$2:$J$1700,8,0))</f>
        <v/>
      </c>
      <c r="O9771" s="29"/>
    </row>
    <row r="9772" spans="1:15">
      <c r="A9772" s="87" t="str">
        <f t="shared" si="153"/>
        <v/>
      </c>
      <c r="B9772" s="87" t="str">
        <f>IF(C9772="","",C9772&amp;COUNTIF($C$2:C9772,C9772))</f>
        <v/>
      </c>
      <c r="C9772" s="88"/>
      <c r="D9772" s="87" t="str">
        <f>IF($C9772="","",VLOOKUP($C9772,人员花名册!$B$2:$F$2001,2,0))</f>
        <v/>
      </c>
      <c r="E9772" s="87" t="str">
        <f>IF($C9772="","",VLOOKUP($C9772,人员花名册!$B$2:$F$2001,4,0))</f>
        <v/>
      </c>
      <c r="F9772" s="89" t="str">
        <f>IF($C9772="","",VLOOKUP($C9772,人员花名册!$B$2:$F$2001,5,0))</f>
        <v/>
      </c>
      <c r="G9772" s="29"/>
      <c r="H9772" s="29"/>
      <c r="I9772" s="87" t="str">
        <f>IF($C9772="","",VLOOKUP($H9772,培训课程清单!$B$2:$J$1700,2,0))</f>
        <v/>
      </c>
      <c r="J9772" s="87" t="str">
        <f>IF($C9772="","",VLOOKUP($H9772,培训课程清单!$B$2:$J$1700,3,0))</f>
        <v/>
      </c>
      <c r="K9772" s="87" t="str">
        <f>IF($H9772="","",VLOOKUP($H9772,培训课程清单!$B$2:$J$1700,4,0))</f>
        <v/>
      </c>
      <c r="L9772" s="29"/>
      <c r="M9772" s="89" t="str">
        <f>IF($H9772="","",VLOOKUP($H9772,培训课程清单!$B$2:$J$1700,7,0))</f>
        <v/>
      </c>
      <c r="N9772" s="87" t="str">
        <f>IF($H9772="","",VLOOKUP($H9772,培训课程清单!$B$2:$J$1700,8,0))</f>
        <v/>
      </c>
      <c r="O9772" s="29"/>
    </row>
    <row r="9773" spans="1:15">
      <c r="A9773" s="87" t="str">
        <f t="shared" si="153"/>
        <v/>
      </c>
      <c r="B9773" s="87" t="str">
        <f>IF(C9773="","",C9773&amp;COUNTIF($C$2:C9773,C9773))</f>
        <v/>
      </c>
      <c r="C9773" s="88"/>
      <c r="D9773" s="87" t="str">
        <f>IF($C9773="","",VLOOKUP($C9773,人员花名册!$B$2:$F$2001,2,0))</f>
        <v/>
      </c>
      <c r="E9773" s="87" t="str">
        <f>IF($C9773="","",VLOOKUP($C9773,人员花名册!$B$2:$F$2001,4,0))</f>
        <v/>
      </c>
      <c r="F9773" s="89" t="str">
        <f>IF($C9773="","",VLOOKUP($C9773,人员花名册!$B$2:$F$2001,5,0))</f>
        <v/>
      </c>
      <c r="G9773" s="29"/>
      <c r="H9773" s="29"/>
      <c r="I9773" s="87" t="str">
        <f>IF($C9773="","",VLOOKUP($H9773,培训课程清单!$B$2:$J$1700,2,0))</f>
        <v/>
      </c>
      <c r="J9773" s="87" t="str">
        <f>IF($C9773="","",VLOOKUP($H9773,培训课程清单!$B$2:$J$1700,3,0))</f>
        <v/>
      </c>
      <c r="K9773" s="87" t="str">
        <f>IF($H9773="","",VLOOKUP($H9773,培训课程清单!$B$2:$J$1700,4,0))</f>
        <v/>
      </c>
      <c r="L9773" s="29"/>
      <c r="M9773" s="89" t="str">
        <f>IF($H9773="","",VLOOKUP($H9773,培训课程清单!$B$2:$J$1700,7,0))</f>
        <v/>
      </c>
      <c r="N9773" s="87" t="str">
        <f>IF($H9773="","",VLOOKUP($H9773,培训课程清单!$B$2:$J$1700,8,0))</f>
        <v/>
      </c>
      <c r="O9773" s="29"/>
    </row>
    <row r="9774" spans="1:15">
      <c r="A9774" s="87" t="str">
        <f t="shared" si="153"/>
        <v/>
      </c>
      <c r="B9774" s="87" t="str">
        <f>IF(C9774="","",C9774&amp;COUNTIF($C$2:C9774,C9774))</f>
        <v/>
      </c>
      <c r="C9774" s="88"/>
      <c r="D9774" s="87" t="str">
        <f>IF($C9774="","",VLOOKUP($C9774,人员花名册!$B$2:$F$2001,2,0))</f>
        <v/>
      </c>
      <c r="E9774" s="87" t="str">
        <f>IF($C9774="","",VLOOKUP($C9774,人员花名册!$B$2:$F$2001,4,0))</f>
        <v/>
      </c>
      <c r="F9774" s="89" t="str">
        <f>IF($C9774="","",VLOOKUP($C9774,人员花名册!$B$2:$F$2001,5,0))</f>
        <v/>
      </c>
      <c r="G9774" s="29"/>
      <c r="H9774" s="29"/>
      <c r="I9774" s="87" t="str">
        <f>IF($C9774="","",VLOOKUP($H9774,培训课程清单!$B$2:$J$1700,2,0))</f>
        <v/>
      </c>
      <c r="J9774" s="87" t="str">
        <f>IF($C9774="","",VLOOKUP($H9774,培训课程清单!$B$2:$J$1700,3,0))</f>
        <v/>
      </c>
      <c r="K9774" s="87" t="str">
        <f>IF($H9774="","",VLOOKUP($H9774,培训课程清单!$B$2:$J$1700,4,0))</f>
        <v/>
      </c>
      <c r="L9774" s="29"/>
      <c r="M9774" s="89" t="str">
        <f>IF($H9774="","",VLOOKUP($H9774,培训课程清单!$B$2:$J$1700,7,0))</f>
        <v/>
      </c>
      <c r="N9774" s="87" t="str">
        <f>IF($H9774="","",VLOOKUP($H9774,培训课程清单!$B$2:$J$1700,8,0))</f>
        <v/>
      </c>
      <c r="O9774" s="29"/>
    </row>
    <row r="9775" spans="1:15">
      <c r="A9775" s="87" t="str">
        <f t="shared" si="153"/>
        <v/>
      </c>
      <c r="B9775" s="87" t="str">
        <f>IF(C9775="","",C9775&amp;COUNTIF($C$2:C9775,C9775))</f>
        <v/>
      </c>
      <c r="C9775" s="88"/>
      <c r="D9775" s="87" t="str">
        <f>IF($C9775="","",VLOOKUP($C9775,人员花名册!$B$2:$F$2001,2,0))</f>
        <v/>
      </c>
      <c r="E9775" s="87" t="str">
        <f>IF($C9775="","",VLOOKUP($C9775,人员花名册!$B$2:$F$2001,4,0))</f>
        <v/>
      </c>
      <c r="F9775" s="89" t="str">
        <f>IF($C9775="","",VLOOKUP($C9775,人员花名册!$B$2:$F$2001,5,0))</f>
        <v/>
      </c>
      <c r="G9775" s="29"/>
      <c r="H9775" s="29"/>
      <c r="I9775" s="87" t="str">
        <f>IF($C9775="","",VLOOKUP($H9775,培训课程清单!$B$2:$J$1700,2,0))</f>
        <v/>
      </c>
      <c r="J9775" s="87" t="str">
        <f>IF($C9775="","",VLOOKUP($H9775,培训课程清单!$B$2:$J$1700,3,0))</f>
        <v/>
      </c>
      <c r="K9775" s="87" t="str">
        <f>IF($H9775="","",VLOOKUP($H9775,培训课程清单!$B$2:$J$1700,4,0))</f>
        <v/>
      </c>
      <c r="L9775" s="29"/>
      <c r="M9775" s="89" t="str">
        <f>IF($H9775="","",VLOOKUP($H9775,培训课程清单!$B$2:$J$1700,7,0))</f>
        <v/>
      </c>
      <c r="N9775" s="87" t="str">
        <f>IF($H9775="","",VLOOKUP($H9775,培训课程清单!$B$2:$J$1700,8,0))</f>
        <v/>
      </c>
      <c r="O9775" s="29"/>
    </row>
    <row r="9776" spans="1:15">
      <c r="A9776" s="87" t="str">
        <f t="shared" si="153"/>
        <v/>
      </c>
      <c r="B9776" s="87" t="str">
        <f>IF(C9776="","",C9776&amp;COUNTIF($C$2:C9776,C9776))</f>
        <v/>
      </c>
      <c r="C9776" s="88"/>
      <c r="D9776" s="87" t="str">
        <f>IF($C9776="","",VLOOKUP($C9776,人员花名册!$B$2:$F$2001,2,0))</f>
        <v/>
      </c>
      <c r="E9776" s="87" t="str">
        <f>IF($C9776="","",VLOOKUP($C9776,人员花名册!$B$2:$F$2001,4,0))</f>
        <v/>
      </c>
      <c r="F9776" s="89" t="str">
        <f>IF($C9776="","",VLOOKUP($C9776,人员花名册!$B$2:$F$2001,5,0))</f>
        <v/>
      </c>
      <c r="G9776" s="29"/>
      <c r="H9776" s="29"/>
      <c r="I9776" s="87" t="str">
        <f>IF($C9776="","",VLOOKUP($H9776,培训课程清单!$B$2:$J$1700,2,0))</f>
        <v/>
      </c>
      <c r="J9776" s="87" t="str">
        <f>IF($C9776="","",VLOOKUP($H9776,培训课程清单!$B$2:$J$1700,3,0))</f>
        <v/>
      </c>
      <c r="K9776" s="87" t="str">
        <f>IF($H9776="","",VLOOKUP($H9776,培训课程清单!$B$2:$J$1700,4,0))</f>
        <v/>
      </c>
      <c r="L9776" s="29"/>
      <c r="M9776" s="89" t="str">
        <f>IF($H9776="","",VLOOKUP($H9776,培训课程清单!$B$2:$J$1700,7,0))</f>
        <v/>
      </c>
      <c r="N9776" s="87" t="str">
        <f>IF($H9776="","",VLOOKUP($H9776,培训课程清单!$B$2:$J$1700,8,0))</f>
        <v/>
      </c>
      <c r="O9776" s="29"/>
    </row>
    <row r="9777" spans="1:15">
      <c r="A9777" s="87" t="str">
        <f t="shared" si="153"/>
        <v/>
      </c>
      <c r="B9777" s="87" t="str">
        <f>IF(C9777="","",C9777&amp;COUNTIF($C$2:C9777,C9777))</f>
        <v/>
      </c>
      <c r="C9777" s="88"/>
      <c r="D9777" s="87" t="str">
        <f>IF($C9777="","",VLOOKUP($C9777,人员花名册!$B$2:$F$2001,2,0))</f>
        <v/>
      </c>
      <c r="E9777" s="87" t="str">
        <f>IF($C9777="","",VLOOKUP($C9777,人员花名册!$B$2:$F$2001,4,0))</f>
        <v/>
      </c>
      <c r="F9777" s="89" t="str">
        <f>IF($C9777="","",VLOOKUP($C9777,人员花名册!$B$2:$F$2001,5,0))</f>
        <v/>
      </c>
      <c r="G9777" s="29"/>
      <c r="H9777" s="29"/>
      <c r="I9777" s="87" t="str">
        <f>IF($C9777="","",VLOOKUP($H9777,培训课程清单!$B$2:$J$1700,2,0))</f>
        <v/>
      </c>
      <c r="J9777" s="87" t="str">
        <f>IF($C9777="","",VLOOKUP($H9777,培训课程清单!$B$2:$J$1700,3,0))</f>
        <v/>
      </c>
      <c r="K9777" s="87" t="str">
        <f>IF($H9777="","",VLOOKUP($H9777,培训课程清单!$B$2:$J$1700,4,0))</f>
        <v/>
      </c>
      <c r="L9777" s="29"/>
      <c r="M9777" s="89" t="str">
        <f>IF($H9777="","",VLOOKUP($H9777,培训课程清单!$B$2:$J$1700,7,0))</f>
        <v/>
      </c>
      <c r="N9777" s="87" t="str">
        <f>IF($H9777="","",VLOOKUP($H9777,培训课程清单!$B$2:$J$1700,8,0))</f>
        <v/>
      </c>
      <c r="O9777" s="29"/>
    </row>
    <row r="9778" spans="1:15">
      <c r="A9778" s="87" t="str">
        <f t="shared" si="153"/>
        <v/>
      </c>
      <c r="B9778" s="87" t="str">
        <f>IF(C9778="","",C9778&amp;COUNTIF($C$2:C9778,C9778))</f>
        <v/>
      </c>
      <c r="C9778" s="88"/>
      <c r="D9778" s="87" t="str">
        <f>IF($C9778="","",VLOOKUP($C9778,人员花名册!$B$2:$F$2001,2,0))</f>
        <v/>
      </c>
      <c r="E9778" s="87" t="str">
        <f>IF($C9778="","",VLOOKUP($C9778,人员花名册!$B$2:$F$2001,4,0))</f>
        <v/>
      </c>
      <c r="F9778" s="89" t="str">
        <f>IF($C9778="","",VLOOKUP($C9778,人员花名册!$B$2:$F$2001,5,0))</f>
        <v/>
      </c>
      <c r="G9778" s="29"/>
      <c r="H9778" s="29"/>
      <c r="I9778" s="87" t="str">
        <f>IF($C9778="","",VLOOKUP($H9778,培训课程清单!$B$2:$J$1700,2,0))</f>
        <v/>
      </c>
      <c r="J9778" s="87" t="str">
        <f>IF($C9778="","",VLOOKUP($H9778,培训课程清单!$B$2:$J$1700,3,0))</f>
        <v/>
      </c>
      <c r="K9778" s="87" t="str">
        <f>IF($H9778="","",VLOOKUP($H9778,培训课程清单!$B$2:$J$1700,4,0))</f>
        <v/>
      </c>
      <c r="L9778" s="29"/>
      <c r="M9778" s="89" t="str">
        <f>IF($H9778="","",VLOOKUP($H9778,培训课程清单!$B$2:$J$1700,7,0))</f>
        <v/>
      </c>
      <c r="N9778" s="87" t="str">
        <f>IF($H9778="","",VLOOKUP($H9778,培训课程清单!$B$2:$J$1700,8,0))</f>
        <v/>
      </c>
      <c r="O9778" s="29"/>
    </row>
    <row r="9779" spans="1:15">
      <c r="A9779" s="87" t="str">
        <f t="shared" si="153"/>
        <v/>
      </c>
      <c r="B9779" s="87" t="str">
        <f>IF(C9779="","",C9779&amp;COUNTIF($C$2:C9779,C9779))</f>
        <v/>
      </c>
      <c r="C9779" s="88"/>
      <c r="D9779" s="87" t="str">
        <f>IF($C9779="","",VLOOKUP($C9779,人员花名册!$B$2:$F$2001,2,0))</f>
        <v/>
      </c>
      <c r="E9779" s="87" t="str">
        <f>IF($C9779="","",VLOOKUP($C9779,人员花名册!$B$2:$F$2001,4,0))</f>
        <v/>
      </c>
      <c r="F9779" s="89" t="str">
        <f>IF($C9779="","",VLOOKUP($C9779,人员花名册!$B$2:$F$2001,5,0))</f>
        <v/>
      </c>
      <c r="G9779" s="29"/>
      <c r="H9779" s="29"/>
      <c r="I9779" s="87" t="str">
        <f>IF($C9779="","",VLOOKUP($H9779,培训课程清单!$B$2:$J$1700,2,0))</f>
        <v/>
      </c>
      <c r="J9779" s="87" t="str">
        <f>IF($C9779="","",VLOOKUP($H9779,培训课程清单!$B$2:$J$1700,3,0))</f>
        <v/>
      </c>
      <c r="K9779" s="87" t="str">
        <f>IF($H9779="","",VLOOKUP($H9779,培训课程清单!$B$2:$J$1700,4,0))</f>
        <v/>
      </c>
      <c r="L9779" s="29"/>
      <c r="M9779" s="89" t="str">
        <f>IF($H9779="","",VLOOKUP($H9779,培训课程清单!$B$2:$J$1700,7,0))</f>
        <v/>
      </c>
      <c r="N9779" s="87" t="str">
        <f>IF($H9779="","",VLOOKUP($H9779,培训课程清单!$B$2:$J$1700,8,0))</f>
        <v/>
      </c>
      <c r="O9779" s="29"/>
    </row>
    <row r="9780" spans="1:15">
      <c r="A9780" s="87" t="str">
        <f t="shared" si="153"/>
        <v/>
      </c>
      <c r="B9780" s="87" t="str">
        <f>IF(C9780="","",C9780&amp;COUNTIF($C$2:C9780,C9780))</f>
        <v/>
      </c>
      <c r="C9780" s="88"/>
      <c r="D9780" s="87" t="str">
        <f>IF($C9780="","",VLOOKUP($C9780,人员花名册!$B$2:$F$2001,2,0))</f>
        <v/>
      </c>
      <c r="E9780" s="87" t="str">
        <f>IF($C9780="","",VLOOKUP($C9780,人员花名册!$B$2:$F$2001,4,0))</f>
        <v/>
      </c>
      <c r="F9780" s="89" t="str">
        <f>IF($C9780="","",VLOOKUP($C9780,人员花名册!$B$2:$F$2001,5,0))</f>
        <v/>
      </c>
      <c r="G9780" s="29"/>
      <c r="H9780" s="29"/>
      <c r="I9780" s="87" t="str">
        <f>IF($C9780="","",VLOOKUP($H9780,培训课程清单!$B$2:$J$1700,2,0))</f>
        <v/>
      </c>
      <c r="J9780" s="87" t="str">
        <f>IF($C9780="","",VLOOKUP($H9780,培训课程清单!$B$2:$J$1700,3,0))</f>
        <v/>
      </c>
      <c r="K9780" s="87" t="str">
        <f>IF($H9780="","",VLOOKUP($H9780,培训课程清单!$B$2:$J$1700,4,0))</f>
        <v/>
      </c>
      <c r="L9780" s="29"/>
      <c r="M9780" s="89" t="str">
        <f>IF($H9780="","",VLOOKUP($H9780,培训课程清单!$B$2:$J$1700,7,0))</f>
        <v/>
      </c>
      <c r="N9780" s="87" t="str">
        <f>IF($H9780="","",VLOOKUP($H9780,培训课程清单!$B$2:$J$1700,8,0))</f>
        <v/>
      </c>
      <c r="O9780" s="29"/>
    </row>
    <row r="9781" spans="1:15">
      <c r="A9781" s="87" t="str">
        <f t="shared" si="153"/>
        <v/>
      </c>
      <c r="B9781" s="87" t="str">
        <f>IF(C9781="","",C9781&amp;COUNTIF($C$2:C9781,C9781))</f>
        <v/>
      </c>
      <c r="C9781" s="88"/>
      <c r="D9781" s="87" t="str">
        <f>IF($C9781="","",VLOOKUP($C9781,人员花名册!$B$2:$F$2001,2,0))</f>
        <v/>
      </c>
      <c r="E9781" s="87" t="str">
        <f>IF($C9781="","",VLOOKUP($C9781,人员花名册!$B$2:$F$2001,4,0))</f>
        <v/>
      </c>
      <c r="F9781" s="89" t="str">
        <f>IF($C9781="","",VLOOKUP($C9781,人员花名册!$B$2:$F$2001,5,0))</f>
        <v/>
      </c>
      <c r="G9781" s="29"/>
      <c r="H9781" s="29"/>
      <c r="I9781" s="87" t="str">
        <f>IF($C9781="","",VLOOKUP($H9781,培训课程清单!$B$2:$J$1700,2,0))</f>
        <v/>
      </c>
      <c r="J9781" s="87" t="str">
        <f>IF($C9781="","",VLOOKUP($H9781,培训课程清单!$B$2:$J$1700,3,0))</f>
        <v/>
      </c>
      <c r="K9781" s="87" t="str">
        <f>IF($H9781="","",VLOOKUP($H9781,培训课程清单!$B$2:$J$1700,4,0))</f>
        <v/>
      </c>
      <c r="L9781" s="29"/>
      <c r="M9781" s="89" t="str">
        <f>IF($H9781="","",VLOOKUP($H9781,培训课程清单!$B$2:$J$1700,7,0))</f>
        <v/>
      </c>
      <c r="N9781" s="87" t="str">
        <f>IF($H9781="","",VLOOKUP($H9781,培训课程清单!$B$2:$J$1700,8,0))</f>
        <v/>
      </c>
      <c r="O9781" s="29"/>
    </row>
    <row r="9782" spans="1:15">
      <c r="A9782" s="87" t="str">
        <f t="shared" si="153"/>
        <v/>
      </c>
      <c r="B9782" s="87" t="str">
        <f>IF(C9782="","",C9782&amp;COUNTIF($C$2:C9782,C9782))</f>
        <v/>
      </c>
      <c r="C9782" s="88"/>
      <c r="D9782" s="87" t="str">
        <f>IF($C9782="","",VLOOKUP($C9782,人员花名册!$B$2:$F$2001,2,0))</f>
        <v/>
      </c>
      <c r="E9782" s="87" t="str">
        <f>IF($C9782="","",VLOOKUP($C9782,人员花名册!$B$2:$F$2001,4,0))</f>
        <v/>
      </c>
      <c r="F9782" s="89" t="str">
        <f>IF($C9782="","",VLOOKUP($C9782,人员花名册!$B$2:$F$2001,5,0))</f>
        <v/>
      </c>
      <c r="G9782" s="29"/>
      <c r="H9782" s="29"/>
      <c r="I9782" s="87" t="str">
        <f>IF($C9782="","",VLOOKUP($H9782,培训课程清单!$B$2:$J$1700,2,0))</f>
        <v/>
      </c>
      <c r="J9782" s="87" t="str">
        <f>IF($C9782="","",VLOOKUP($H9782,培训课程清单!$B$2:$J$1700,3,0))</f>
        <v/>
      </c>
      <c r="K9782" s="87" t="str">
        <f>IF($H9782="","",VLOOKUP($H9782,培训课程清单!$B$2:$J$1700,4,0))</f>
        <v/>
      </c>
      <c r="L9782" s="29"/>
      <c r="M9782" s="89" t="str">
        <f>IF($H9782="","",VLOOKUP($H9782,培训课程清单!$B$2:$J$1700,7,0))</f>
        <v/>
      </c>
      <c r="N9782" s="87" t="str">
        <f>IF($H9782="","",VLOOKUP($H9782,培训课程清单!$B$2:$J$1700,8,0))</f>
        <v/>
      </c>
      <c r="O9782" s="29"/>
    </row>
    <row r="9783" spans="1:15">
      <c r="A9783" s="87" t="str">
        <f t="shared" si="153"/>
        <v/>
      </c>
      <c r="B9783" s="87" t="str">
        <f>IF(C9783="","",C9783&amp;COUNTIF($C$2:C9783,C9783))</f>
        <v/>
      </c>
      <c r="C9783" s="88"/>
      <c r="D9783" s="87" t="str">
        <f>IF($C9783="","",VLOOKUP($C9783,人员花名册!$B$2:$F$2001,2,0))</f>
        <v/>
      </c>
      <c r="E9783" s="87" t="str">
        <f>IF($C9783="","",VLOOKUP($C9783,人员花名册!$B$2:$F$2001,4,0))</f>
        <v/>
      </c>
      <c r="F9783" s="89" t="str">
        <f>IF($C9783="","",VLOOKUP($C9783,人员花名册!$B$2:$F$2001,5,0))</f>
        <v/>
      </c>
      <c r="G9783" s="29"/>
      <c r="H9783" s="29"/>
      <c r="I9783" s="87" t="str">
        <f>IF($C9783="","",VLOOKUP($H9783,培训课程清单!$B$2:$J$1700,2,0))</f>
        <v/>
      </c>
      <c r="J9783" s="87" t="str">
        <f>IF($C9783="","",VLOOKUP($H9783,培训课程清单!$B$2:$J$1700,3,0))</f>
        <v/>
      </c>
      <c r="K9783" s="87" t="str">
        <f>IF($H9783="","",VLOOKUP($H9783,培训课程清单!$B$2:$J$1700,4,0))</f>
        <v/>
      </c>
      <c r="L9783" s="29"/>
      <c r="M9783" s="89" t="str">
        <f>IF($H9783="","",VLOOKUP($H9783,培训课程清单!$B$2:$J$1700,7,0))</f>
        <v/>
      </c>
      <c r="N9783" s="87" t="str">
        <f>IF($H9783="","",VLOOKUP($H9783,培训课程清单!$B$2:$J$1700,8,0))</f>
        <v/>
      </c>
      <c r="O9783" s="29"/>
    </row>
    <row r="9784" spans="1:15">
      <c r="A9784" s="87" t="str">
        <f t="shared" si="153"/>
        <v/>
      </c>
      <c r="B9784" s="87" t="str">
        <f>IF(C9784="","",C9784&amp;COUNTIF($C$2:C9784,C9784))</f>
        <v/>
      </c>
      <c r="C9784" s="88"/>
      <c r="D9784" s="87" t="str">
        <f>IF($C9784="","",VLOOKUP($C9784,人员花名册!$B$2:$F$2001,2,0))</f>
        <v/>
      </c>
      <c r="E9784" s="87" t="str">
        <f>IF($C9784="","",VLOOKUP($C9784,人员花名册!$B$2:$F$2001,4,0))</f>
        <v/>
      </c>
      <c r="F9784" s="89" t="str">
        <f>IF($C9784="","",VLOOKUP($C9784,人员花名册!$B$2:$F$2001,5,0))</f>
        <v/>
      </c>
      <c r="G9784" s="29"/>
      <c r="H9784" s="29"/>
      <c r="I9784" s="87" t="str">
        <f>IF($C9784="","",VLOOKUP($H9784,培训课程清单!$B$2:$J$1700,2,0))</f>
        <v/>
      </c>
      <c r="J9784" s="87" t="str">
        <f>IF($C9784="","",VLOOKUP($H9784,培训课程清单!$B$2:$J$1700,3,0))</f>
        <v/>
      </c>
      <c r="K9784" s="87" t="str">
        <f>IF($H9784="","",VLOOKUP($H9784,培训课程清单!$B$2:$J$1700,4,0))</f>
        <v/>
      </c>
      <c r="L9784" s="29"/>
      <c r="M9784" s="89" t="str">
        <f>IF($H9784="","",VLOOKUP($H9784,培训课程清单!$B$2:$J$1700,7,0))</f>
        <v/>
      </c>
      <c r="N9784" s="87" t="str">
        <f>IF($H9784="","",VLOOKUP($H9784,培训课程清单!$B$2:$J$1700,8,0))</f>
        <v/>
      </c>
      <c r="O9784" s="29"/>
    </row>
    <row r="9785" spans="1:15">
      <c r="A9785" s="87" t="str">
        <f t="shared" si="153"/>
        <v/>
      </c>
      <c r="B9785" s="87" t="str">
        <f>IF(C9785="","",C9785&amp;COUNTIF($C$2:C9785,C9785))</f>
        <v/>
      </c>
      <c r="C9785" s="88"/>
      <c r="D9785" s="87" t="str">
        <f>IF($C9785="","",VLOOKUP($C9785,人员花名册!$B$2:$F$2001,2,0))</f>
        <v/>
      </c>
      <c r="E9785" s="87" t="str">
        <f>IF($C9785="","",VLOOKUP($C9785,人员花名册!$B$2:$F$2001,4,0))</f>
        <v/>
      </c>
      <c r="F9785" s="89" t="str">
        <f>IF($C9785="","",VLOOKUP($C9785,人员花名册!$B$2:$F$2001,5,0))</f>
        <v/>
      </c>
      <c r="G9785" s="29"/>
      <c r="H9785" s="29"/>
      <c r="I9785" s="87" t="str">
        <f>IF($C9785="","",VLOOKUP($H9785,培训课程清单!$B$2:$J$1700,2,0))</f>
        <v/>
      </c>
      <c r="J9785" s="87" t="str">
        <f>IF($C9785="","",VLOOKUP($H9785,培训课程清单!$B$2:$J$1700,3,0))</f>
        <v/>
      </c>
      <c r="K9785" s="87" t="str">
        <f>IF($H9785="","",VLOOKUP($H9785,培训课程清单!$B$2:$J$1700,4,0))</f>
        <v/>
      </c>
      <c r="L9785" s="29"/>
      <c r="M9785" s="89" t="str">
        <f>IF($H9785="","",VLOOKUP($H9785,培训课程清单!$B$2:$J$1700,7,0))</f>
        <v/>
      </c>
      <c r="N9785" s="87" t="str">
        <f>IF($H9785="","",VLOOKUP($H9785,培训课程清单!$B$2:$J$1700,8,0))</f>
        <v/>
      </c>
      <c r="O9785" s="29"/>
    </row>
    <row r="9786" spans="1:15">
      <c r="A9786" s="87" t="str">
        <f t="shared" si="153"/>
        <v/>
      </c>
      <c r="B9786" s="87" t="str">
        <f>IF(C9786="","",C9786&amp;COUNTIF($C$2:C9786,C9786))</f>
        <v/>
      </c>
      <c r="C9786" s="88"/>
      <c r="D9786" s="87" t="str">
        <f>IF($C9786="","",VLOOKUP($C9786,人员花名册!$B$2:$F$2001,2,0))</f>
        <v/>
      </c>
      <c r="E9786" s="87" t="str">
        <f>IF($C9786="","",VLOOKUP($C9786,人员花名册!$B$2:$F$2001,4,0))</f>
        <v/>
      </c>
      <c r="F9786" s="89" t="str">
        <f>IF($C9786="","",VLOOKUP($C9786,人员花名册!$B$2:$F$2001,5,0))</f>
        <v/>
      </c>
      <c r="G9786" s="29"/>
      <c r="H9786" s="29"/>
      <c r="I9786" s="87" t="str">
        <f>IF($C9786="","",VLOOKUP($H9786,培训课程清单!$B$2:$J$1700,2,0))</f>
        <v/>
      </c>
      <c r="J9786" s="87" t="str">
        <f>IF($C9786="","",VLOOKUP($H9786,培训课程清单!$B$2:$J$1700,3,0))</f>
        <v/>
      </c>
      <c r="K9786" s="87" t="str">
        <f>IF($H9786="","",VLOOKUP($H9786,培训课程清单!$B$2:$J$1700,4,0))</f>
        <v/>
      </c>
      <c r="L9786" s="29"/>
      <c r="M9786" s="89" t="str">
        <f>IF($H9786="","",VLOOKUP($H9786,培训课程清单!$B$2:$J$1700,7,0))</f>
        <v/>
      </c>
      <c r="N9786" s="87" t="str">
        <f>IF($H9786="","",VLOOKUP($H9786,培训课程清单!$B$2:$J$1700,8,0))</f>
        <v/>
      </c>
      <c r="O9786" s="29"/>
    </row>
    <row r="9787" spans="1:15">
      <c r="A9787" s="87" t="str">
        <f t="shared" si="153"/>
        <v/>
      </c>
      <c r="B9787" s="87" t="str">
        <f>IF(C9787="","",C9787&amp;COUNTIF($C$2:C9787,C9787))</f>
        <v/>
      </c>
      <c r="C9787" s="88"/>
      <c r="D9787" s="87" t="str">
        <f>IF($C9787="","",VLOOKUP($C9787,人员花名册!$B$2:$F$2001,2,0))</f>
        <v/>
      </c>
      <c r="E9787" s="87" t="str">
        <f>IF($C9787="","",VLOOKUP($C9787,人员花名册!$B$2:$F$2001,4,0))</f>
        <v/>
      </c>
      <c r="F9787" s="89" t="str">
        <f>IF($C9787="","",VLOOKUP($C9787,人员花名册!$B$2:$F$2001,5,0))</f>
        <v/>
      </c>
      <c r="G9787" s="29"/>
      <c r="H9787" s="29"/>
      <c r="I9787" s="87" t="str">
        <f>IF($C9787="","",VLOOKUP($H9787,培训课程清单!$B$2:$J$1700,2,0))</f>
        <v/>
      </c>
      <c r="J9787" s="87" t="str">
        <f>IF($C9787="","",VLOOKUP($H9787,培训课程清单!$B$2:$J$1700,3,0))</f>
        <v/>
      </c>
      <c r="K9787" s="87" t="str">
        <f>IF($H9787="","",VLOOKUP($H9787,培训课程清单!$B$2:$J$1700,4,0))</f>
        <v/>
      </c>
      <c r="L9787" s="29"/>
      <c r="M9787" s="89" t="str">
        <f>IF($H9787="","",VLOOKUP($H9787,培训课程清单!$B$2:$J$1700,7,0))</f>
        <v/>
      </c>
      <c r="N9787" s="87" t="str">
        <f>IF($H9787="","",VLOOKUP($H9787,培训课程清单!$B$2:$J$1700,8,0))</f>
        <v/>
      </c>
      <c r="O9787" s="29"/>
    </row>
    <row r="9788" spans="1:15">
      <c r="A9788" s="87" t="str">
        <f t="shared" si="153"/>
        <v/>
      </c>
      <c r="B9788" s="87" t="str">
        <f>IF(C9788="","",C9788&amp;COUNTIF($C$2:C9788,C9788))</f>
        <v/>
      </c>
      <c r="C9788" s="88"/>
      <c r="D9788" s="87" t="str">
        <f>IF($C9788="","",VLOOKUP($C9788,人员花名册!$B$2:$F$2001,2,0))</f>
        <v/>
      </c>
      <c r="E9788" s="87" t="str">
        <f>IF($C9788="","",VLOOKUP($C9788,人员花名册!$B$2:$F$2001,4,0))</f>
        <v/>
      </c>
      <c r="F9788" s="89" t="str">
        <f>IF($C9788="","",VLOOKUP($C9788,人员花名册!$B$2:$F$2001,5,0))</f>
        <v/>
      </c>
      <c r="G9788" s="29"/>
      <c r="H9788" s="29"/>
      <c r="I9788" s="87" t="str">
        <f>IF($C9788="","",VLOOKUP($H9788,培训课程清单!$B$2:$J$1700,2,0))</f>
        <v/>
      </c>
      <c r="J9788" s="87" t="str">
        <f>IF($C9788="","",VLOOKUP($H9788,培训课程清单!$B$2:$J$1700,3,0))</f>
        <v/>
      </c>
      <c r="K9788" s="87" t="str">
        <f>IF($H9788="","",VLOOKUP($H9788,培训课程清单!$B$2:$J$1700,4,0))</f>
        <v/>
      </c>
      <c r="L9788" s="29"/>
      <c r="M9788" s="89" t="str">
        <f>IF($H9788="","",VLOOKUP($H9788,培训课程清单!$B$2:$J$1700,7,0))</f>
        <v/>
      </c>
      <c r="N9788" s="87" t="str">
        <f>IF($H9788="","",VLOOKUP($H9788,培训课程清单!$B$2:$J$1700,8,0))</f>
        <v/>
      </c>
      <c r="O9788" s="29"/>
    </row>
    <row r="9789" spans="1:15">
      <c r="A9789" s="87" t="str">
        <f t="shared" si="153"/>
        <v/>
      </c>
      <c r="B9789" s="87" t="str">
        <f>IF(C9789="","",C9789&amp;COUNTIF($C$2:C9789,C9789))</f>
        <v/>
      </c>
      <c r="C9789" s="88"/>
      <c r="D9789" s="87" t="str">
        <f>IF($C9789="","",VLOOKUP($C9789,人员花名册!$B$2:$F$2001,2,0))</f>
        <v/>
      </c>
      <c r="E9789" s="87" t="str">
        <f>IF($C9789="","",VLOOKUP($C9789,人员花名册!$B$2:$F$2001,4,0))</f>
        <v/>
      </c>
      <c r="F9789" s="89" t="str">
        <f>IF($C9789="","",VLOOKUP($C9789,人员花名册!$B$2:$F$2001,5,0))</f>
        <v/>
      </c>
      <c r="G9789" s="29"/>
      <c r="H9789" s="29"/>
      <c r="I9789" s="87" t="str">
        <f>IF($C9789="","",VLOOKUP($H9789,培训课程清单!$B$2:$J$1700,2,0))</f>
        <v/>
      </c>
      <c r="J9789" s="87" t="str">
        <f>IF($C9789="","",VLOOKUP($H9789,培训课程清单!$B$2:$J$1700,3,0))</f>
        <v/>
      </c>
      <c r="K9789" s="87" t="str">
        <f>IF($H9789="","",VLOOKUP($H9789,培训课程清单!$B$2:$J$1700,4,0))</f>
        <v/>
      </c>
      <c r="L9789" s="29"/>
      <c r="M9789" s="89" t="str">
        <f>IF($H9789="","",VLOOKUP($H9789,培训课程清单!$B$2:$J$1700,7,0))</f>
        <v/>
      </c>
      <c r="N9789" s="87" t="str">
        <f>IF($H9789="","",VLOOKUP($H9789,培训课程清单!$B$2:$J$1700,8,0))</f>
        <v/>
      </c>
      <c r="O9789" s="29"/>
    </row>
    <row r="9790" spans="1:15">
      <c r="A9790" s="87" t="str">
        <f t="shared" si="153"/>
        <v/>
      </c>
      <c r="B9790" s="87" t="str">
        <f>IF(C9790="","",C9790&amp;COUNTIF($C$2:C9790,C9790))</f>
        <v/>
      </c>
      <c r="C9790" s="88"/>
      <c r="D9790" s="87" t="str">
        <f>IF($C9790="","",VLOOKUP($C9790,人员花名册!$B$2:$F$2001,2,0))</f>
        <v/>
      </c>
      <c r="E9790" s="87" t="str">
        <f>IF($C9790="","",VLOOKUP($C9790,人员花名册!$B$2:$F$2001,4,0))</f>
        <v/>
      </c>
      <c r="F9790" s="89" t="str">
        <f>IF($C9790="","",VLOOKUP($C9790,人员花名册!$B$2:$F$2001,5,0))</f>
        <v/>
      </c>
      <c r="G9790" s="29"/>
      <c r="H9790" s="29"/>
      <c r="I9790" s="87" t="str">
        <f>IF($C9790="","",VLOOKUP($H9790,培训课程清单!$B$2:$J$1700,2,0))</f>
        <v/>
      </c>
      <c r="J9790" s="87" t="str">
        <f>IF($C9790="","",VLOOKUP($H9790,培训课程清单!$B$2:$J$1700,3,0))</f>
        <v/>
      </c>
      <c r="K9790" s="87" t="str">
        <f>IF($H9790="","",VLOOKUP($H9790,培训课程清单!$B$2:$J$1700,4,0))</f>
        <v/>
      </c>
      <c r="L9790" s="29"/>
      <c r="M9790" s="89" t="str">
        <f>IF($H9790="","",VLOOKUP($H9790,培训课程清单!$B$2:$J$1700,7,0))</f>
        <v/>
      </c>
      <c r="N9790" s="87" t="str">
        <f>IF($H9790="","",VLOOKUP($H9790,培训课程清单!$B$2:$J$1700,8,0))</f>
        <v/>
      </c>
      <c r="O9790" s="29"/>
    </row>
    <row r="9791" spans="1:15">
      <c r="A9791" s="87" t="str">
        <f t="shared" si="153"/>
        <v/>
      </c>
      <c r="B9791" s="87" t="str">
        <f>IF(C9791="","",C9791&amp;COUNTIF($C$2:C9791,C9791))</f>
        <v/>
      </c>
      <c r="C9791" s="88"/>
      <c r="D9791" s="87" t="str">
        <f>IF($C9791="","",VLOOKUP($C9791,人员花名册!$B$2:$F$2001,2,0))</f>
        <v/>
      </c>
      <c r="E9791" s="87" t="str">
        <f>IF($C9791="","",VLOOKUP($C9791,人员花名册!$B$2:$F$2001,4,0))</f>
        <v/>
      </c>
      <c r="F9791" s="89" t="str">
        <f>IF($C9791="","",VLOOKUP($C9791,人员花名册!$B$2:$F$2001,5,0))</f>
        <v/>
      </c>
      <c r="G9791" s="29"/>
      <c r="H9791" s="29"/>
      <c r="I9791" s="87" t="str">
        <f>IF($C9791="","",VLOOKUP($H9791,培训课程清单!$B$2:$J$1700,2,0))</f>
        <v/>
      </c>
      <c r="J9791" s="87" t="str">
        <f>IF($C9791="","",VLOOKUP($H9791,培训课程清单!$B$2:$J$1700,3,0))</f>
        <v/>
      </c>
      <c r="K9791" s="87" t="str">
        <f>IF($H9791="","",VLOOKUP($H9791,培训课程清单!$B$2:$J$1700,4,0))</f>
        <v/>
      </c>
      <c r="L9791" s="29"/>
      <c r="M9791" s="89" t="str">
        <f>IF($H9791="","",VLOOKUP($H9791,培训课程清单!$B$2:$J$1700,7,0))</f>
        <v/>
      </c>
      <c r="N9791" s="87" t="str">
        <f>IF($H9791="","",VLOOKUP($H9791,培训课程清单!$B$2:$J$1700,8,0))</f>
        <v/>
      </c>
      <c r="O9791" s="29"/>
    </row>
    <row r="9792" spans="1:15">
      <c r="A9792" s="87" t="str">
        <f t="shared" si="153"/>
        <v/>
      </c>
      <c r="B9792" s="87" t="str">
        <f>IF(C9792="","",C9792&amp;COUNTIF($C$2:C9792,C9792))</f>
        <v/>
      </c>
      <c r="C9792" s="88"/>
      <c r="D9792" s="87" t="str">
        <f>IF($C9792="","",VLOOKUP($C9792,人员花名册!$B$2:$F$2001,2,0))</f>
        <v/>
      </c>
      <c r="E9792" s="87" t="str">
        <f>IF($C9792="","",VLOOKUP($C9792,人员花名册!$B$2:$F$2001,4,0))</f>
        <v/>
      </c>
      <c r="F9792" s="89" t="str">
        <f>IF($C9792="","",VLOOKUP($C9792,人员花名册!$B$2:$F$2001,5,0))</f>
        <v/>
      </c>
      <c r="G9792" s="29"/>
      <c r="H9792" s="29"/>
      <c r="I9792" s="87" t="str">
        <f>IF($C9792="","",VLOOKUP($H9792,培训课程清单!$B$2:$J$1700,2,0))</f>
        <v/>
      </c>
      <c r="J9792" s="87" t="str">
        <f>IF($C9792="","",VLOOKUP($H9792,培训课程清单!$B$2:$J$1700,3,0))</f>
        <v/>
      </c>
      <c r="K9792" s="87" t="str">
        <f>IF($H9792="","",VLOOKUP($H9792,培训课程清单!$B$2:$J$1700,4,0))</f>
        <v/>
      </c>
      <c r="L9792" s="29"/>
      <c r="M9792" s="89" t="str">
        <f>IF($H9792="","",VLOOKUP($H9792,培训课程清单!$B$2:$J$1700,7,0))</f>
        <v/>
      </c>
      <c r="N9792" s="87" t="str">
        <f>IF($H9792="","",VLOOKUP($H9792,培训课程清单!$B$2:$J$1700,8,0))</f>
        <v/>
      </c>
      <c r="O9792" s="29"/>
    </row>
    <row r="9793" spans="1:15">
      <c r="A9793" s="87" t="str">
        <f t="shared" si="153"/>
        <v/>
      </c>
      <c r="B9793" s="87" t="str">
        <f>IF(C9793="","",C9793&amp;COUNTIF($C$2:C9793,C9793))</f>
        <v/>
      </c>
      <c r="C9793" s="88"/>
      <c r="D9793" s="87" t="str">
        <f>IF($C9793="","",VLOOKUP($C9793,人员花名册!$B$2:$F$2001,2,0))</f>
        <v/>
      </c>
      <c r="E9793" s="87" t="str">
        <f>IF($C9793="","",VLOOKUP($C9793,人员花名册!$B$2:$F$2001,4,0))</f>
        <v/>
      </c>
      <c r="F9793" s="89" t="str">
        <f>IF($C9793="","",VLOOKUP($C9793,人员花名册!$B$2:$F$2001,5,0))</f>
        <v/>
      </c>
      <c r="G9793" s="29"/>
      <c r="H9793" s="29"/>
      <c r="I9793" s="87" t="str">
        <f>IF($C9793="","",VLOOKUP($H9793,培训课程清单!$B$2:$J$1700,2,0))</f>
        <v/>
      </c>
      <c r="J9793" s="87" t="str">
        <f>IF($C9793="","",VLOOKUP($H9793,培训课程清单!$B$2:$J$1700,3,0))</f>
        <v/>
      </c>
      <c r="K9793" s="87" t="str">
        <f>IF($H9793="","",VLOOKUP($H9793,培训课程清单!$B$2:$J$1700,4,0))</f>
        <v/>
      </c>
      <c r="L9793" s="29"/>
      <c r="M9793" s="89" t="str">
        <f>IF($H9793="","",VLOOKUP($H9793,培训课程清单!$B$2:$J$1700,7,0))</f>
        <v/>
      </c>
      <c r="N9793" s="87" t="str">
        <f>IF($H9793="","",VLOOKUP($H9793,培训课程清单!$B$2:$J$1700,8,0))</f>
        <v/>
      </c>
      <c r="O9793" s="29"/>
    </row>
    <row r="9794" spans="1:15">
      <c r="A9794" s="87" t="str">
        <f t="shared" si="153"/>
        <v/>
      </c>
      <c r="B9794" s="87" t="str">
        <f>IF(C9794="","",C9794&amp;COUNTIF($C$2:C9794,C9794))</f>
        <v/>
      </c>
      <c r="C9794" s="88"/>
      <c r="D9794" s="87" t="str">
        <f>IF($C9794="","",VLOOKUP($C9794,人员花名册!$B$2:$F$2001,2,0))</f>
        <v/>
      </c>
      <c r="E9794" s="87" t="str">
        <f>IF($C9794="","",VLOOKUP($C9794,人员花名册!$B$2:$F$2001,4,0))</f>
        <v/>
      </c>
      <c r="F9794" s="89" t="str">
        <f>IF($C9794="","",VLOOKUP($C9794,人员花名册!$B$2:$F$2001,5,0))</f>
        <v/>
      </c>
      <c r="G9794" s="29"/>
      <c r="H9794" s="29"/>
      <c r="I9794" s="87" t="str">
        <f>IF($C9794="","",VLOOKUP($H9794,培训课程清单!$B$2:$J$1700,2,0))</f>
        <v/>
      </c>
      <c r="J9794" s="87" t="str">
        <f>IF($C9794="","",VLOOKUP($H9794,培训课程清单!$B$2:$J$1700,3,0))</f>
        <v/>
      </c>
      <c r="K9794" s="87" t="str">
        <f>IF($H9794="","",VLOOKUP($H9794,培训课程清单!$B$2:$J$1700,4,0))</f>
        <v/>
      </c>
      <c r="L9794" s="29"/>
      <c r="M9794" s="89" t="str">
        <f>IF($H9794="","",VLOOKUP($H9794,培训课程清单!$B$2:$J$1700,7,0))</f>
        <v/>
      </c>
      <c r="N9794" s="87" t="str">
        <f>IF($H9794="","",VLOOKUP($H9794,培训课程清单!$B$2:$J$1700,8,0))</f>
        <v/>
      </c>
      <c r="O9794" s="29"/>
    </row>
    <row r="9795" spans="1:15">
      <c r="A9795" s="87" t="str">
        <f t="shared" si="153"/>
        <v/>
      </c>
      <c r="B9795" s="87" t="str">
        <f>IF(C9795="","",C9795&amp;COUNTIF($C$2:C9795,C9795))</f>
        <v/>
      </c>
      <c r="C9795" s="88"/>
      <c r="D9795" s="87" t="str">
        <f>IF($C9795="","",VLOOKUP($C9795,人员花名册!$B$2:$F$2001,2,0))</f>
        <v/>
      </c>
      <c r="E9795" s="87" t="str">
        <f>IF($C9795="","",VLOOKUP($C9795,人员花名册!$B$2:$F$2001,4,0))</f>
        <v/>
      </c>
      <c r="F9795" s="89" t="str">
        <f>IF($C9795="","",VLOOKUP($C9795,人员花名册!$B$2:$F$2001,5,0))</f>
        <v/>
      </c>
      <c r="G9795" s="29"/>
      <c r="H9795" s="29"/>
      <c r="I9795" s="87" t="str">
        <f>IF($C9795="","",VLOOKUP($H9795,培训课程清单!$B$2:$J$1700,2,0))</f>
        <v/>
      </c>
      <c r="J9795" s="87" t="str">
        <f>IF($C9795="","",VLOOKUP($H9795,培训课程清单!$B$2:$J$1700,3,0))</f>
        <v/>
      </c>
      <c r="K9795" s="87" t="str">
        <f>IF($H9795="","",VLOOKUP($H9795,培训课程清单!$B$2:$J$1700,4,0))</f>
        <v/>
      </c>
      <c r="L9795" s="29"/>
      <c r="M9795" s="89" t="str">
        <f>IF($H9795="","",VLOOKUP($H9795,培训课程清单!$B$2:$J$1700,7,0))</f>
        <v/>
      </c>
      <c r="N9795" s="87" t="str">
        <f>IF($H9795="","",VLOOKUP($H9795,培训课程清单!$B$2:$J$1700,8,0))</f>
        <v/>
      </c>
      <c r="O9795" s="29"/>
    </row>
    <row r="9796" spans="1:15">
      <c r="A9796" s="87" t="str">
        <f t="shared" si="153"/>
        <v/>
      </c>
      <c r="B9796" s="87" t="str">
        <f>IF(C9796="","",C9796&amp;COUNTIF($C$2:C9796,C9796))</f>
        <v/>
      </c>
      <c r="C9796" s="88"/>
      <c r="D9796" s="87" t="str">
        <f>IF($C9796="","",VLOOKUP($C9796,人员花名册!$B$2:$F$2001,2,0))</f>
        <v/>
      </c>
      <c r="E9796" s="87" t="str">
        <f>IF($C9796="","",VLOOKUP($C9796,人员花名册!$B$2:$F$2001,4,0))</f>
        <v/>
      </c>
      <c r="F9796" s="89" t="str">
        <f>IF($C9796="","",VLOOKUP($C9796,人员花名册!$B$2:$F$2001,5,0))</f>
        <v/>
      </c>
      <c r="G9796" s="29"/>
      <c r="H9796" s="29"/>
      <c r="I9796" s="87" t="str">
        <f>IF($C9796="","",VLOOKUP($H9796,培训课程清单!$B$2:$J$1700,2,0))</f>
        <v/>
      </c>
      <c r="J9796" s="87" t="str">
        <f>IF($C9796="","",VLOOKUP($H9796,培训课程清单!$B$2:$J$1700,3,0))</f>
        <v/>
      </c>
      <c r="K9796" s="87" t="str">
        <f>IF($H9796="","",VLOOKUP($H9796,培训课程清单!$B$2:$J$1700,4,0))</f>
        <v/>
      </c>
      <c r="L9796" s="29"/>
      <c r="M9796" s="89" t="str">
        <f>IF($H9796="","",VLOOKUP($H9796,培训课程清单!$B$2:$J$1700,7,0))</f>
        <v/>
      </c>
      <c r="N9796" s="87" t="str">
        <f>IF($H9796="","",VLOOKUP($H9796,培训课程清单!$B$2:$J$1700,8,0))</f>
        <v/>
      </c>
      <c r="O9796" s="29"/>
    </row>
    <row r="9797" spans="1:15">
      <c r="A9797" s="87" t="str">
        <f t="shared" si="153"/>
        <v/>
      </c>
      <c r="B9797" s="87" t="str">
        <f>IF(C9797="","",C9797&amp;COUNTIF($C$2:C9797,C9797))</f>
        <v/>
      </c>
      <c r="C9797" s="88"/>
      <c r="D9797" s="87" t="str">
        <f>IF($C9797="","",VLOOKUP($C9797,人员花名册!$B$2:$F$2001,2,0))</f>
        <v/>
      </c>
      <c r="E9797" s="87" t="str">
        <f>IF($C9797="","",VLOOKUP($C9797,人员花名册!$B$2:$F$2001,4,0))</f>
        <v/>
      </c>
      <c r="F9797" s="89" t="str">
        <f>IF($C9797="","",VLOOKUP($C9797,人员花名册!$B$2:$F$2001,5,0))</f>
        <v/>
      </c>
      <c r="G9797" s="29"/>
      <c r="H9797" s="29"/>
      <c r="I9797" s="87" t="str">
        <f>IF($C9797="","",VLOOKUP($H9797,培训课程清单!$B$2:$J$1700,2,0))</f>
        <v/>
      </c>
      <c r="J9797" s="87" t="str">
        <f>IF($C9797="","",VLOOKUP($H9797,培训课程清单!$B$2:$J$1700,3,0))</f>
        <v/>
      </c>
      <c r="K9797" s="87" t="str">
        <f>IF($H9797="","",VLOOKUP($H9797,培训课程清单!$B$2:$J$1700,4,0))</f>
        <v/>
      </c>
      <c r="L9797" s="29"/>
      <c r="M9797" s="89" t="str">
        <f>IF($H9797="","",VLOOKUP($H9797,培训课程清单!$B$2:$J$1700,7,0))</f>
        <v/>
      </c>
      <c r="N9797" s="87" t="str">
        <f>IF($H9797="","",VLOOKUP($H9797,培训课程清单!$B$2:$J$1700,8,0))</f>
        <v/>
      </c>
      <c r="O9797" s="29"/>
    </row>
    <row r="9798" spans="1:15">
      <c r="A9798" s="87" t="str">
        <f t="shared" si="153"/>
        <v/>
      </c>
      <c r="B9798" s="87" t="str">
        <f>IF(C9798="","",C9798&amp;COUNTIF($C$2:C9798,C9798))</f>
        <v/>
      </c>
      <c r="C9798" s="88"/>
      <c r="D9798" s="87" t="str">
        <f>IF($C9798="","",VLOOKUP($C9798,人员花名册!$B$2:$F$2001,2,0))</f>
        <v/>
      </c>
      <c r="E9798" s="87" t="str">
        <f>IF($C9798="","",VLOOKUP($C9798,人员花名册!$B$2:$F$2001,4,0))</f>
        <v/>
      </c>
      <c r="F9798" s="89" t="str">
        <f>IF($C9798="","",VLOOKUP($C9798,人员花名册!$B$2:$F$2001,5,0))</f>
        <v/>
      </c>
      <c r="G9798" s="29"/>
      <c r="H9798" s="29"/>
      <c r="I9798" s="87" t="str">
        <f>IF($C9798="","",VLOOKUP($H9798,培训课程清单!$B$2:$J$1700,2,0))</f>
        <v/>
      </c>
      <c r="J9798" s="87" t="str">
        <f>IF($C9798="","",VLOOKUP($H9798,培训课程清单!$B$2:$J$1700,3,0))</f>
        <v/>
      </c>
      <c r="K9798" s="87" t="str">
        <f>IF($H9798="","",VLOOKUP($H9798,培训课程清单!$B$2:$J$1700,4,0))</f>
        <v/>
      </c>
      <c r="L9798" s="29"/>
      <c r="M9798" s="89" t="str">
        <f>IF($H9798="","",VLOOKUP($H9798,培训课程清单!$B$2:$J$1700,7,0))</f>
        <v/>
      </c>
      <c r="N9798" s="87" t="str">
        <f>IF($H9798="","",VLOOKUP($H9798,培训课程清单!$B$2:$J$1700,8,0))</f>
        <v/>
      </c>
      <c r="O9798" s="29"/>
    </row>
    <row r="9799" spans="1:15">
      <c r="A9799" s="87" t="str">
        <f t="shared" si="153"/>
        <v/>
      </c>
      <c r="B9799" s="87" t="str">
        <f>IF(C9799="","",C9799&amp;COUNTIF($C$2:C9799,C9799))</f>
        <v/>
      </c>
      <c r="C9799" s="88"/>
      <c r="D9799" s="87" t="str">
        <f>IF($C9799="","",VLOOKUP($C9799,人员花名册!$B$2:$F$2001,2,0))</f>
        <v/>
      </c>
      <c r="E9799" s="87" t="str">
        <f>IF($C9799="","",VLOOKUP($C9799,人员花名册!$B$2:$F$2001,4,0))</f>
        <v/>
      </c>
      <c r="F9799" s="89" t="str">
        <f>IF($C9799="","",VLOOKUP($C9799,人员花名册!$B$2:$F$2001,5,0))</f>
        <v/>
      </c>
      <c r="G9799" s="29"/>
      <c r="H9799" s="29"/>
      <c r="I9799" s="87" t="str">
        <f>IF($C9799="","",VLOOKUP($H9799,培训课程清单!$B$2:$J$1700,2,0))</f>
        <v/>
      </c>
      <c r="J9799" s="87" t="str">
        <f>IF($C9799="","",VLOOKUP($H9799,培训课程清单!$B$2:$J$1700,3,0))</f>
        <v/>
      </c>
      <c r="K9799" s="87" t="str">
        <f>IF($H9799="","",VLOOKUP($H9799,培训课程清单!$B$2:$J$1700,4,0))</f>
        <v/>
      </c>
      <c r="L9799" s="29"/>
      <c r="M9799" s="89" t="str">
        <f>IF($H9799="","",VLOOKUP($H9799,培训课程清单!$B$2:$J$1700,7,0))</f>
        <v/>
      </c>
      <c r="N9799" s="87" t="str">
        <f>IF($H9799="","",VLOOKUP($H9799,培训课程清单!$B$2:$J$1700,8,0))</f>
        <v/>
      </c>
      <c r="O9799" s="29"/>
    </row>
    <row r="9800" spans="1:15">
      <c r="A9800" s="87" t="str">
        <f t="shared" si="153"/>
        <v/>
      </c>
      <c r="B9800" s="87" t="str">
        <f>IF(C9800="","",C9800&amp;COUNTIF($C$2:C9800,C9800))</f>
        <v/>
      </c>
      <c r="C9800" s="88"/>
      <c r="D9800" s="87" t="str">
        <f>IF($C9800="","",VLOOKUP($C9800,人员花名册!$B$2:$F$2001,2,0))</f>
        <v/>
      </c>
      <c r="E9800" s="87" t="str">
        <f>IF($C9800="","",VLOOKUP($C9800,人员花名册!$B$2:$F$2001,4,0))</f>
        <v/>
      </c>
      <c r="F9800" s="89" t="str">
        <f>IF($C9800="","",VLOOKUP($C9800,人员花名册!$B$2:$F$2001,5,0))</f>
        <v/>
      </c>
      <c r="G9800" s="29"/>
      <c r="H9800" s="29"/>
      <c r="I9800" s="87" t="str">
        <f>IF($C9800="","",VLOOKUP($H9800,培训课程清单!$B$2:$J$1700,2,0))</f>
        <v/>
      </c>
      <c r="J9800" s="87" t="str">
        <f>IF($C9800="","",VLOOKUP($H9800,培训课程清单!$B$2:$J$1700,3,0))</f>
        <v/>
      </c>
      <c r="K9800" s="87" t="str">
        <f>IF($H9800="","",VLOOKUP($H9800,培训课程清单!$B$2:$J$1700,4,0))</f>
        <v/>
      </c>
      <c r="L9800" s="29"/>
      <c r="M9800" s="89" t="str">
        <f>IF($H9800="","",VLOOKUP($H9800,培训课程清单!$B$2:$J$1700,7,0))</f>
        <v/>
      </c>
      <c r="N9800" s="87" t="str">
        <f>IF($H9800="","",VLOOKUP($H9800,培训课程清单!$B$2:$J$1700,8,0))</f>
        <v/>
      </c>
      <c r="O9800" s="29"/>
    </row>
    <row r="9801" spans="1:15">
      <c r="A9801" s="87" t="str">
        <f t="shared" si="153"/>
        <v/>
      </c>
      <c r="B9801" s="87" t="str">
        <f>IF(C9801="","",C9801&amp;COUNTIF($C$2:C9801,C9801))</f>
        <v/>
      </c>
      <c r="C9801" s="88"/>
      <c r="D9801" s="87" t="str">
        <f>IF($C9801="","",VLOOKUP($C9801,人员花名册!$B$2:$F$2001,2,0))</f>
        <v/>
      </c>
      <c r="E9801" s="87" t="str">
        <f>IF($C9801="","",VLOOKUP($C9801,人员花名册!$B$2:$F$2001,4,0))</f>
        <v/>
      </c>
      <c r="F9801" s="89" t="str">
        <f>IF($C9801="","",VLOOKUP($C9801,人员花名册!$B$2:$F$2001,5,0))</f>
        <v/>
      </c>
      <c r="G9801" s="29"/>
      <c r="H9801" s="29"/>
      <c r="I9801" s="87" t="str">
        <f>IF($C9801="","",VLOOKUP($H9801,培训课程清单!$B$2:$J$1700,2,0))</f>
        <v/>
      </c>
      <c r="J9801" s="87" t="str">
        <f>IF($C9801="","",VLOOKUP($H9801,培训课程清单!$B$2:$J$1700,3,0))</f>
        <v/>
      </c>
      <c r="K9801" s="87" t="str">
        <f>IF($H9801="","",VLOOKUP($H9801,培训课程清单!$B$2:$J$1700,4,0))</f>
        <v/>
      </c>
      <c r="L9801" s="29"/>
      <c r="M9801" s="89" t="str">
        <f>IF($H9801="","",VLOOKUP($H9801,培训课程清单!$B$2:$J$1700,7,0))</f>
        <v/>
      </c>
      <c r="N9801" s="87" t="str">
        <f>IF($H9801="","",VLOOKUP($H9801,培训课程清单!$B$2:$J$1700,8,0))</f>
        <v/>
      </c>
      <c r="O9801" s="29"/>
    </row>
    <row r="9802" spans="1:15">
      <c r="A9802" s="87" t="str">
        <f t="shared" si="153"/>
        <v/>
      </c>
      <c r="B9802" s="87" t="str">
        <f>IF(C9802="","",C9802&amp;COUNTIF($C$2:C9802,C9802))</f>
        <v/>
      </c>
      <c r="C9802" s="88"/>
      <c r="D9802" s="87" t="str">
        <f>IF($C9802="","",VLOOKUP($C9802,人员花名册!$B$2:$F$2001,2,0))</f>
        <v/>
      </c>
      <c r="E9802" s="87" t="str">
        <f>IF($C9802="","",VLOOKUP($C9802,人员花名册!$B$2:$F$2001,4,0))</f>
        <v/>
      </c>
      <c r="F9802" s="89" t="str">
        <f>IF($C9802="","",VLOOKUP($C9802,人员花名册!$B$2:$F$2001,5,0))</f>
        <v/>
      </c>
      <c r="G9802" s="29"/>
      <c r="H9802" s="29"/>
      <c r="I9802" s="87" t="str">
        <f>IF($C9802="","",VLOOKUP($H9802,培训课程清单!$B$2:$J$1700,2,0))</f>
        <v/>
      </c>
      <c r="J9802" s="87" t="str">
        <f>IF($C9802="","",VLOOKUP($H9802,培训课程清单!$B$2:$J$1700,3,0))</f>
        <v/>
      </c>
      <c r="K9802" s="87" t="str">
        <f>IF($H9802="","",VLOOKUP($H9802,培训课程清单!$B$2:$J$1700,4,0))</f>
        <v/>
      </c>
      <c r="L9802" s="29"/>
      <c r="M9802" s="89" t="str">
        <f>IF($H9802="","",VLOOKUP($H9802,培训课程清单!$B$2:$J$1700,7,0))</f>
        <v/>
      </c>
      <c r="N9802" s="87" t="str">
        <f>IF($H9802="","",VLOOKUP($H9802,培训课程清单!$B$2:$J$1700,8,0))</f>
        <v/>
      </c>
      <c r="O9802" s="29"/>
    </row>
    <row r="9803" spans="1:15">
      <c r="A9803" s="87" t="str">
        <f t="shared" si="153"/>
        <v/>
      </c>
      <c r="B9803" s="87" t="str">
        <f>IF(C9803="","",C9803&amp;COUNTIF($C$2:C9803,C9803))</f>
        <v/>
      </c>
      <c r="C9803" s="88"/>
      <c r="D9803" s="87" t="str">
        <f>IF($C9803="","",VLOOKUP($C9803,人员花名册!$B$2:$F$2001,2,0))</f>
        <v/>
      </c>
      <c r="E9803" s="87" t="str">
        <f>IF($C9803="","",VLOOKUP($C9803,人员花名册!$B$2:$F$2001,4,0))</f>
        <v/>
      </c>
      <c r="F9803" s="89" t="str">
        <f>IF($C9803="","",VLOOKUP($C9803,人员花名册!$B$2:$F$2001,5,0))</f>
        <v/>
      </c>
      <c r="G9803" s="29"/>
      <c r="H9803" s="29"/>
      <c r="I9803" s="87" t="str">
        <f>IF($C9803="","",VLOOKUP($H9803,培训课程清单!$B$2:$J$1700,2,0))</f>
        <v/>
      </c>
      <c r="J9803" s="87" t="str">
        <f>IF($C9803="","",VLOOKUP($H9803,培训课程清单!$B$2:$J$1700,3,0))</f>
        <v/>
      </c>
      <c r="K9803" s="87" t="str">
        <f>IF($H9803="","",VLOOKUP($H9803,培训课程清单!$B$2:$J$1700,4,0))</f>
        <v/>
      </c>
      <c r="L9803" s="29"/>
      <c r="M9803" s="89" t="str">
        <f>IF($H9803="","",VLOOKUP($H9803,培训课程清单!$B$2:$J$1700,7,0))</f>
        <v/>
      </c>
      <c r="N9803" s="87" t="str">
        <f>IF($H9803="","",VLOOKUP($H9803,培训课程清单!$B$2:$J$1700,8,0))</f>
        <v/>
      </c>
      <c r="O9803" s="29"/>
    </row>
    <row r="9804" spans="1:15">
      <c r="A9804" s="87" t="str">
        <f t="shared" si="153"/>
        <v/>
      </c>
      <c r="B9804" s="87" t="str">
        <f>IF(C9804="","",C9804&amp;COUNTIF($C$2:C9804,C9804))</f>
        <v/>
      </c>
      <c r="C9804" s="88"/>
      <c r="D9804" s="87" t="str">
        <f>IF($C9804="","",VLOOKUP($C9804,人员花名册!$B$2:$F$2001,2,0))</f>
        <v/>
      </c>
      <c r="E9804" s="87" t="str">
        <f>IF($C9804="","",VLOOKUP($C9804,人员花名册!$B$2:$F$2001,4,0))</f>
        <v/>
      </c>
      <c r="F9804" s="89" t="str">
        <f>IF($C9804="","",VLOOKUP($C9804,人员花名册!$B$2:$F$2001,5,0))</f>
        <v/>
      </c>
      <c r="G9804" s="29"/>
      <c r="H9804" s="29"/>
      <c r="I9804" s="87" t="str">
        <f>IF($C9804="","",VLOOKUP($H9804,培训课程清单!$B$2:$J$1700,2,0))</f>
        <v/>
      </c>
      <c r="J9804" s="87" t="str">
        <f>IF($C9804="","",VLOOKUP($H9804,培训课程清单!$B$2:$J$1700,3,0))</f>
        <v/>
      </c>
      <c r="K9804" s="87" t="str">
        <f>IF($H9804="","",VLOOKUP($H9804,培训课程清单!$B$2:$J$1700,4,0))</f>
        <v/>
      </c>
      <c r="L9804" s="29"/>
      <c r="M9804" s="89" t="str">
        <f>IF($H9804="","",VLOOKUP($H9804,培训课程清单!$B$2:$J$1700,7,0))</f>
        <v/>
      </c>
      <c r="N9804" s="87" t="str">
        <f>IF($H9804="","",VLOOKUP($H9804,培训课程清单!$B$2:$J$1700,8,0))</f>
        <v/>
      </c>
      <c r="O9804" s="29"/>
    </row>
    <row r="9805" spans="1:15">
      <c r="A9805" s="87" t="str">
        <f t="shared" si="153"/>
        <v/>
      </c>
      <c r="B9805" s="87" t="str">
        <f>IF(C9805="","",C9805&amp;COUNTIF($C$2:C9805,C9805))</f>
        <v/>
      </c>
      <c r="C9805" s="88"/>
      <c r="D9805" s="87" t="str">
        <f>IF($C9805="","",VLOOKUP($C9805,人员花名册!$B$2:$F$2001,2,0))</f>
        <v/>
      </c>
      <c r="E9805" s="87" t="str">
        <f>IF($C9805="","",VLOOKUP($C9805,人员花名册!$B$2:$F$2001,4,0))</f>
        <v/>
      </c>
      <c r="F9805" s="89" t="str">
        <f>IF($C9805="","",VLOOKUP($C9805,人员花名册!$B$2:$F$2001,5,0))</f>
        <v/>
      </c>
      <c r="G9805" s="29"/>
      <c r="H9805" s="29"/>
      <c r="I9805" s="87" t="str">
        <f>IF($C9805="","",VLOOKUP($H9805,培训课程清单!$B$2:$J$1700,2,0))</f>
        <v/>
      </c>
      <c r="J9805" s="87" t="str">
        <f>IF($C9805="","",VLOOKUP($H9805,培训课程清单!$B$2:$J$1700,3,0))</f>
        <v/>
      </c>
      <c r="K9805" s="87" t="str">
        <f>IF($H9805="","",VLOOKUP($H9805,培训课程清单!$B$2:$J$1700,4,0))</f>
        <v/>
      </c>
      <c r="L9805" s="29"/>
      <c r="M9805" s="89" t="str">
        <f>IF($H9805="","",VLOOKUP($H9805,培训课程清单!$B$2:$J$1700,7,0))</f>
        <v/>
      </c>
      <c r="N9805" s="87" t="str">
        <f>IF($H9805="","",VLOOKUP($H9805,培训课程清单!$B$2:$J$1700,8,0))</f>
        <v/>
      </c>
      <c r="O9805" s="29"/>
    </row>
    <row r="9806" spans="1:15">
      <c r="A9806" s="87" t="str">
        <f t="shared" si="153"/>
        <v/>
      </c>
      <c r="B9806" s="87" t="str">
        <f>IF(C9806="","",C9806&amp;COUNTIF($C$2:C9806,C9806))</f>
        <v/>
      </c>
      <c r="C9806" s="88"/>
      <c r="D9806" s="87" t="str">
        <f>IF($C9806="","",VLOOKUP($C9806,人员花名册!$B$2:$F$2001,2,0))</f>
        <v/>
      </c>
      <c r="E9806" s="87" t="str">
        <f>IF($C9806="","",VLOOKUP($C9806,人员花名册!$B$2:$F$2001,4,0))</f>
        <v/>
      </c>
      <c r="F9806" s="89" t="str">
        <f>IF($C9806="","",VLOOKUP($C9806,人员花名册!$B$2:$F$2001,5,0))</f>
        <v/>
      </c>
      <c r="G9806" s="29"/>
      <c r="H9806" s="29"/>
      <c r="I9806" s="87" t="str">
        <f>IF($C9806="","",VLOOKUP($H9806,培训课程清单!$B$2:$J$1700,2,0))</f>
        <v/>
      </c>
      <c r="J9806" s="87" t="str">
        <f>IF($C9806="","",VLOOKUP($H9806,培训课程清单!$B$2:$J$1700,3,0))</f>
        <v/>
      </c>
      <c r="K9806" s="87" t="str">
        <f>IF($H9806="","",VLOOKUP($H9806,培训课程清单!$B$2:$J$1700,4,0))</f>
        <v/>
      </c>
      <c r="L9806" s="29"/>
      <c r="M9806" s="89" t="str">
        <f>IF($H9806="","",VLOOKUP($H9806,培训课程清单!$B$2:$J$1700,7,0))</f>
        <v/>
      </c>
      <c r="N9806" s="87" t="str">
        <f>IF($H9806="","",VLOOKUP($H9806,培训课程清单!$B$2:$J$1700,8,0))</f>
        <v/>
      </c>
      <c r="O9806" s="29"/>
    </row>
    <row r="9807" spans="1:15">
      <c r="A9807" s="87" t="str">
        <f t="shared" si="153"/>
        <v/>
      </c>
      <c r="B9807" s="87" t="str">
        <f>IF(C9807="","",C9807&amp;COUNTIF($C$2:C9807,C9807))</f>
        <v/>
      </c>
      <c r="C9807" s="88"/>
      <c r="D9807" s="87" t="str">
        <f>IF($C9807="","",VLOOKUP($C9807,人员花名册!$B$2:$F$2001,2,0))</f>
        <v/>
      </c>
      <c r="E9807" s="87" t="str">
        <f>IF($C9807="","",VLOOKUP($C9807,人员花名册!$B$2:$F$2001,4,0))</f>
        <v/>
      </c>
      <c r="F9807" s="89" t="str">
        <f>IF($C9807="","",VLOOKUP($C9807,人员花名册!$B$2:$F$2001,5,0))</f>
        <v/>
      </c>
      <c r="G9807" s="29"/>
      <c r="H9807" s="29"/>
      <c r="I9807" s="87" t="str">
        <f>IF($C9807="","",VLOOKUP($H9807,培训课程清单!$B$2:$J$1700,2,0))</f>
        <v/>
      </c>
      <c r="J9807" s="87" t="str">
        <f>IF($C9807="","",VLOOKUP($H9807,培训课程清单!$B$2:$J$1700,3,0))</f>
        <v/>
      </c>
      <c r="K9807" s="87" t="str">
        <f>IF($H9807="","",VLOOKUP($H9807,培训课程清单!$B$2:$J$1700,4,0))</f>
        <v/>
      </c>
      <c r="L9807" s="29"/>
      <c r="M9807" s="89" t="str">
        <f>IF($H9807="","",VLOOKUP($H9807,培训课程清单!$B$2:$J$1700,7,0))</f>
        <v/>
      </c>
      <c r="N9807" s="87" t="str">
        <f>IF($H9807="","",VLOOKUP($H9807,培训课程清单!$B$2:$J$1700,8,0))</f>
        <v/>
      </c>
      <c r="O9807" s="29"/>
    </row>
    <row r="9808" spans="1:15">
      <c r="A9808" s="87" t="str">
        <f t="shared" si="153"/>
        <v/>
      </c>
      <c r="B9808" s="87" t="str">
        <f>IF(C9808="","",C9808&amp;COUNTIF($C$2:C9808,C9808))</f>
        <v/>
      </c>
      <c r="C9808" s="88"/>
      <c r="D9808" s="87" t="str">
        <f>IF($C9808="","",VLOOKUP($C9808,人员花名册!$B$2:$F$2001,2,0))</f>
        <v/>
      </c>
      <c r="E9808" s="87" t="str">
        <f>IF($C9808="","",VLOOKUP($C9808,人员花名册!$B$2:$F$2001,4,0))</f>
        <v/>
      </c>
      <c r="F9808" s="89" t="str">
        <f>IF($C9808="","",VLOOKUP($C9808,人员花名册!$B$2:$F$2001,5,0))</f>
        <v/>
      </c>
      <c r="G9808" s="29"/>
      <c r="H9808" s="29"/>
      <c r="I9808" s="87" t="str">
        <f>IF($C9808="","",VLOOKUP($H9808,培训课程清单!$B$2:$J$1700,2,0))</f>
        <v/>
      </c>
      <c r="J9808" s="87" t="str">
        <f>IF($C9808="","",VLOOKUP($H9808,培训课程清单!$B$2:$J$1700,3,0))</f>
        <v/>
      </c>
      <c r="K9808" s="87" t="str">
        <f>IF($H9808="","",VLOOKUP($H9808,培训课程清单!$B$2:$J$1700,4,0))</f>
        <v/>
      </c>
      <c r="L9808" s="29"/>
      <c r="M9808" s="89" t="str">
        <f>IF($H9808="","",VLOOKUP($H9808,培训课程清单!$B$2:$J$1700,7,0))</f>
        <v/>
      </c>
      <c r="N9808" s="87" t="str">
        <f>IF($H9808="","",VLOOKUP($H9808,培训课程清单!$B$2:$J$1700,8,0))</f>
        <v/>
      </c>
      <c r="O9808" s="29"/>
    </row>
    <row r="9809" spans="1:15">
      <c r="A9809" s="87" t="str">
        <f t="shared" ref="A9809:A9872" si="154">IF(C9808="","",A9808+1)</f>
        <v/>
      </c>
      <c r="B9809" s="87" t="str">
        <f>IF(C9809="","",C9809&amp;COUNTIF($C$2:C9809,C9809))</f>
        <v/>
      </c>
      <c r="C9809" s="88"/>
      <c r="D9809" s="87" t="str">
        <f>IF($C9809="","",VLOOKUP($C9809,人员花名册!$B$2:$F$2001,2,0))</f>
        <v/>
      </c>
      <c r="E9809" s="87" t="str">
        <f>IF($C9809="","",VLOOKUP($C9809,人员花名册!$B$2:$F$2001,4,0))</f>
        <v/>
      </c>
      <c r="F9809" s="89" t="str">
        <f>IF($C9809="","",VLOOKUP($C9809,人员花名册!$B$2:$F$2001,5,0))</f>
        <v/>
      </c>
      <c r="G9809" s="29"/>
      <c r="H9809" s="29"/>
      <c r="I9809" s="87" t="str">
        <f>IF($C9809="","",VLOOKUP($H9809,培训课程清单!$B$2:$J$1700,2,0))</f>
        <v/>
      </c>
      <c r="J9809" s="87" t="str">
        <f>IF($C9809="","",VLOOKUP($H9809,培训课程清单!$B$2:$J$1700,3,0))</f>
        <v/>
      </c>
      <c r="K9809" s="87" t="str">
        <f>IF($H9809="","",VLOOKUP($H9809,培训课程清单!$B$2:$J$1700,4,0))</f>
        <v/>
      </c>
      <c r="L9809" s="29"/>
      <c r="M9809" s="89" t="str">
        <f>IF($H9809="","",VLOOKUP($H9809,培训课程清单!$B$2:$J$1700,7,0))</f>
        <v/>
      </c>
      <c r="N9809" s="87" t="str">
        <f>IF($H9809="","",VLOOKUP($H9809,培训课程清单!$B$2:$J$1700,8,0))</f>
        <v/>
      </c>
      <c r="O9809" s="29"/>
    </row>
    <row r="9810" spans="1:15">
      <c r="A9810" s="87" t="str">
        <f t="shared" si="154"/>
        <v/>
      </c>
      <c r="B9810" s="87" t="str">
        <f>IF(C9810="","",C9810&amp;COUNTIF($C$2:C9810,C9810))</f>
        <v/>
      </c>
      <c r="C9810" s="88"/>
      <c r="D9810" s="87" t="str">
        <f>IF($C9810="","",VLOOKUP($C9810,人员花名册!$B$2:$F$2001,2,0))</f>
        <v/>
      </c>
      <c r="E9810" s="87" t="str">
        <f>IF($C9810="","",VLOOKUP($C9810,人员花名册!$B$2:$F$2001,4,0))</f>
        <v/>
      </c>
      <c r="F9810" s="89" t="str">
        <f>IF($C9810="","",VLOOKUP($C9810,人员花名册!$B$2:$F$2001,5,0))</f>
        <v/>
      </c>
      <c r="G9810" s="29"/>
      <c r="H9810" s="29"/>
      <c r="I9810" s="87" t="str">
        <f>IF($C9810="","",VLOOKUP($H9810,培训课程清单!$B$2:$J$1700,2,0))</f>
        <v/>
      </c>
      <c r="J9810" s="87" t="str">
        <f>IF($C9810="","",VLOOKUP($H9810,培训课程清单!$B$2:$J$1700,3,0))</f>
        <v/>
      </c>
      <c r="K9810" s="87" t="str">
        <f>IF($H9810="","",VLOOKUP($H9810,培训课程清单!$B$2:$J$1700,4,0))</f>
        <v/>
      </c>
      <c r="L9810" s="29"/>
      <c r="M9810" s="89" t="str">
        <f>IF($H9810="","",VLOOKUP($H9810,培训课程清单!$B$2:$J$1700,7,0))</f>
        <v/>
      </c>
      <c r="N9810" s="87" t="str">
        <f>IF($H9810="","",VLOOKUP($H9810,培训课程清单!$B$2:$J$1700,8,0))</f>
        <v/>
      </c>
      <c r="O9810" s="29"/>
    </row>
    <row r="9811" spans="1:15">
      <c r="A9811" s="87" t="str">
        <f t="shared" si="154"/>
        <v/>
      </c>
      <c r="B9811" s="87" t="str">
        <f>IF(C9811="","",C9811&amp;COUNTIF($C$2:C9811,C9811))</f>
        <v/>
      </c>
      <c r="C9811" s="88"/>
      <c r="D9811" s="87" t="str">
        <f>IF($C9811="","",VLOOKUP($C9811,人员花名册!$B$2:$F$2001,2,0))</f>
        <v/>
      </c>
      <c r="E9811" s="87" t="str">
        <f>IF($C9811="","",VLOOKUP($C9811,人员花名册!$B$2:$F$2001,4,0))</f>
        <v/>
      </c>
      <c r="F9811" s="89" t="str">
        <f>IF($C9811="","",VLOOKUP($C9811,人员花名册!$B$2:$F$2001,5,0))</f>
        <v/>
      </c>
      <c r="G9811" s="29"/>
      <c r="H9811" s="29"/>
      <c r="I9811" s="87" t="str">
        <f>IF($C9811="","",VLOOKUP($H9811,培训课程清单!$B$2:$J$1700,2,0))</f>
        <v/>
      </c>
      <c r="J9811" s="87" t="str">
        <f>IF($C9811="","",VLOOKUP($H9811,培训课程清单!$B$2:$J$1700,3,0))</f>
        <v/>
      </c>
      <c r="K9811" s="87" t="str">
        <f>IF($H9811="","",VLOOKUP($H9811,培训课程清单!$B$2:$J$1700,4,0))</f>
        <v/>
      </c>
      <c r="L9811" s="29"/>
      <c r="M9811" s="89" t="str">
        <f>IF($H9811="","",VLOOKUP($H9811,培训课程清单!$B$2:$J$1700,7,0))</f>
        <v/>
      </c>
      <c r="N9811" s="87" t="str">
        <f>IF($H9811="","",VLOOKUP($H9811,培训课程清单!$B$2:$J$1700,8,0))</f>
        <v/>
      </c>
      <c r="O9811" s="29"/>
    </row>
    <row r="9812" spans="1:15">
      <c r="A9812" s="87" t="str">
        <f t="shared" si="154"/>
        <v/>
      </c>
      <c r="B9812" s="87" t="str">
        <f>IF(C9812="","",C9812&amp;COUNTIF($C$2:C9812,C9812))</f>
        <v/>
      </c>
      <c r="C9812" s="88"/>
      <c r="D9812" s="87" t="str">
        <f>IF($C9812="","",VLOOKUP($C9812,人员花名册!$B$2:$F$2001,2,0))</f>
        <v/>
      </c>
      <c r="E9812" s="87" t="str">
        <f>IF($C9812="","",VLOOKUP($C9812,人员花名册!$B$2:$F$2001,4,0))</f>
        <v/>
      </c>
      <c r="F9812" s="89" t="str">
        <f>IF($C9812="","",VLOOKUP($C9812,人员花名册!$B$2:$F$2001,5,0))</f>
        <v/>
      </c>
      <c r="G9812" s="29"/>
      <c r="H9812" s="29"/>
      <c r="I9812" s="87" t="str">
        <f>IF($C9812="","",VLOOKUP($H9812,培训课程清单!$B$2:$J$1700,2,0))</f>
        <v/>
      </c>
      <c r="J9812" s="87" t="str">
        <f>IF($C9812="","",VLOOKUP($H9812,培训课程清单!$B$2:$J$1700,3,0))</f>
        <v/>
      </c>
      <c r="K9812" s="87" t="str">
        <f>IF($H9812="","",VLOOKUP($H9812,培训课程清单!$B$2:$J$1700,4,0))</f>
        <v/>
      </c>
      <c r="L9812" s="29"/>
      <c r="M9812" s="89" t="str">
        <f>IF($H9812="","",VLOOKUP($H9812,培训课程清单!$B$2:$J$1700,7,0))</f>
        <v/>
      </c>
      <c r="N9812" s="87" t="str">
        <f>IF($H9812="","",VLOOKUP($H9812,培训课程清单!$B$2:$J$1700,8,0))</f>
        <v/>
      </c>
      <c r="O9812" s="29"/>
    </row>
    <row r="9813" spans="1:15">
      <c r="A9813" s="87" t="str">
        <f t="shared" si="154"/>
        <v/>
      </c>
      <c r="B9813" s="87" t="str">
        <f>IF(C9813="","",C9813&amp;COUNTIF($C$2:C9813,C9813))</f>
        <v/>
      </c>
      <c r="C9813" s="88"/>
      <c r="D9813" s="87" t="str">
        <f>IF($C9813="","",VLOOKUP($C9813,人员花名册!$B$2:$F$2001,2,0))</f>
        <v/>
      </c>
      <c r="E9813" s="87" t="str">
        <f>IF($C9813="","",VLOOKUP($C9813,人员花名册!$B$2:$F$2001,4,0))</f>
        <v/>
      </c>
      <c r="F9813" s="89" t="str">
        <f>IF($C9813="","",VLOOKUP($C9813,人员花名册!$B$2:$F$2001,5,0))</f>
        <v/>
      </c>
      <c r="G9813" s="29"/>
      <c r="H9813" s="29"/>
      <c r="I9813" s="87" t="str">
        <f>IF($C9813="","",VLOOKUP($H9813,培训课程清单!$B$2:$J$1700,2,0))</f>
        <v/>
      </c>
      <c r="J9813" s="87" t="str">
        <f>IF($C9813="","",VLOOKUP($H9813,培训课程清单!$B$2:$J$1700,3,0))</f>
        <v/>
      </c>
      <c r="K9813" s="87" t="str">
        <f>IF($H9813="","",VLOOKUP($H9813,培训课程清单!$B$2:$J$1700,4,0))</f>
        <v/>
      </c>
      <c r="L9813" s="29"/>
      <c r="M9813" s="89" t="str">
        <f>IF($H9813="","",VLOOKUP($H9813,培训课程清单!$B$2:$J$1700,7,0))</f>
        <v/>
      </c>
      <c r="N9813" s="87" t="str">
        <f>IF($H9813="","",VLOOKUP($H9813,培训课程清单!$B$2:$J$1700,8,0))</f>
        <v/>
      </c>
      <c r="O9813" s="29"/>
    </row>
    <row r="9814" spans="1:15">
      <c r="A9814" s="87" t="str">
        <f t="shared" si="154"/>
        <v/>
      </c>
      <c r="B9814" s="87" t="str">
        <f>IF(C9814="","",C9814&amp;COUNTIF($C$2:C9814,C9814))</f>
        <v/>
      </c>
      <c r="C9814" s="88"/>
      <c r="D9814" s="87" t="str">
        <f>IF($C9814="","",VLOOKUP($C9814,人员花名册!$B$2:$F$2001,2,0))</f>
        <v/>
      </c>
      <c r="E9814" s="87" t="str">
        <f>IF($C9814="","",VLOOKUP($C9814,人员花名册!$B$2:$F$2001,4,0))</f>
        <v/>
      </c>
      <c r="F9814" s="89" t="str">
        <f>IF($C9814="","",VLOOKUP($C9814,人员花名册!$B$2:$F$2001,5,0))</f>
        <v/>
      </c>
      <c r="G9814" s="29"/>
      <c r="H9814" s="29"/>
      <c r="I9814" s="87" t="str">
        <f>IF($C9814="","",VLOOKUP($H9814,培训课程清单!$B$2:$J$1700,2,0))</f>
        <v/>
      </c>
      <c r="J9814" s="87" t="str">
        <f>IF($C9814="","",VLOOKUP($H9814,培训课程清单!$B$2:$J$1700,3,0))</f>
        <v/>
      </c>
      <c r="K9814" s="87" t="str">
        <f>IF($H9814="","",VLOOKUP($H9814,培训课程清单!$B$2:$J$1700,4,0))</f>
        <v/>
      </c>
      <c r="L9814" s="29"/>
      <c r="M9814" s="89" t="str">
        <f>IF($H9814="","",VLOOKUP($H9814,培训课程清单!$B$2:$J$1700,7,0))</f>
        <v/>
      </c>
      <c r="N9814" s="87" t="str">
        <f>IF($H9814="","",VLOOKUP($H9814,培训课程清单!$B$2:$J$1700,8,0))</f>
        <v/>
      </c>
      <c r="O9814" s="29"/>
    </row>
    <row r="9815" spans="1:15">
      <c r="A9815" s="87" t="str">
        <f t="shared" si="154"/>
        <v/>
      </c>
      <c r="B9815" s="87" t="str">
        <f>IF(C9815="","",C9815&amp;COUNTIF($C$2:C9815,C9815))</f>
        <v/>
      </c>
      <c r="C9815" s="88"/>
      <c r="D9815" s="87" t="str">
        <f>IF($C9815="","",VLOOKUP($C9815,人员花名册!$B$2:$F$2001,2,0))</f>
        <v/>
      </c>
      <c r="E9815" s="87" t="str">
        <f>IF($C9815="","",VLOOKUP($C9815,人员花名册!$B$2:$F$2001,4,0))</f>
        <v/>
      </c>
      <c r="F9815" s="89" t="str">
        <f>IF($C9815="","",VLOOKUP($C9815,人员花名册!$B$2:$F$2001,5,0))</f>
        <v/>
      </c>
      <c r="G9815" s="29"/>
      <c r="H9815" s="29"/>
      <c r="I9815" s="87" t="str">
        <f>IF($C9815="","",VLOOKUP($H9815,培训课程清单!$B$2:$J$1700,2,0))</f>
        <v/>
      </c>
      <c r="J9815" s="87" t="str">
        <f>IF($C9815="","",VLOOKUP($H9815,培训课程清单!$B$2:$J$1700,3,0))</f>
        <v/>
      </c>
      <c r="K9815" s="87" t="str">
        <f>IF($H9815="","",VLOOKUP($H9815,培训课程清单!$B$2:$J$1700,4,0))</f>
        <v/>
      </c>
      <c r="L9815" s="29"/>
      <c r="M9815" s="89" t="str">
        <f>IF($H9815="","",VLOOKUP($H9815,培训课程清单!$B$2:$J$1700,7,0))</f>
        <v/>
      </c>
      <c r="N9815" s="87" t="str">
        <f>IF($H9815="","",VLOOKUP($H9815,培训课程清单!$B$2:$J$1700,8,0))</f>
        <v/>
      </c>
      <c r="O9815" s="29"/>
    </row>
    <row r="9816" spans="1:15">
      <c r="A9816" s="87" t="str">
        <f t="shared" si="154"/>
        <v/>
      </c>
      <c r="B9816" s="87" t="str">
        <f>IF(C9816="","",C9816&amp;COUNTIF($C$2:C9816,C9816))</f>
        <v/>
      </c>
      <c r="C9816" s="88"/>
      <c r="D9816" s="87" t="str">
        <f>IF($C9816="","",VLOOKUP($C9816,人员花名册!$B$2:$F$2001,2,0))</f>
        <v/>
      </c>
      <c r="E9816" s="87" t="str">
        <f>IF($C9816="","",VLOOKUP($C9816,人员花名册!$B$2:$F$2001,4,0))</f>
        <v/>
      </c>
      <c r="F9816" s="89" t="str">
        <f>IF($C9816="","",VLOOKUP($C9816,人员花名册!$B$2:$F$2001,5,0))</f>
        <v/>
      </c>
      <c r="G9816" s="29"/>
      <c r="H9816" s="29"/>
      <c r="I9816" s="87" t="str">
        <f>IF($C9816="","",VLOOKUP($H9816,培训课程清单!$B$2:$J$1700,2,0))</f>
        <v/>
      </c>
      <c r="J9816" s="87" t="str">
        <f>IF($C9816="","",VLOOKUP($H9816,培训课程清单!$B$2:$J$1700,3,0))</f>
        <v/>
      </c>
      <c r="K9816" s="87" t="str">
        <f>IF($H9816="","",VLOOKUP($H9816,培训课程清单!$B$2:$J$1700,4,0))</f>
        <v/>
      </c>
      <c r="L9816" s="29"/>
      <c r="M9816" s="89" t="str">
        <f>IF($H9816="","",VLOOKUP($H9816,培训课程清单!$B$2:$J$1700,7,0))</f>
        <v/>
      </c>
      <c r="N9816" s="87" t="str">
        <f>IF($H9816="","",VLOOKUP($H9816,培训课程清单!$B$2:$J$1700,8,0))</f>
        <v/>
      </c>
      <c r="O9816" s="29"/>
    </row>
    <row r="9817" spans="1:15">
      <c r="A9817" s="87" t="str">
        <f t="shared" si="154"/>
        <v/>
      </c>
      <c r="B9817" s="87" t="str">
        <f>IF(C9817="","",C9817&amp;COUNTIF($C$2:C9817,C9817))</f>
        <v/>
      </c>
      <c r="C9817" s="88"/>
      <c r="D9817" s="87" t="str">
        <f>IF($C9817="","",VLOOKUP($C9817,人员花名册!$B$2:$F$2001,2,0))</f>
        <v/>
      </c>
      <c r="E9817" s="87" t="str">
        <f>IF($C9817="","",VLOOKUP($C9817,人员花名册!$B$2:$F$2001,4,0))</f>
        <v/>
      </c>
      <c r="F9817" s="89" t="str">
        <f>IF($C9817="","",VLOOKUP($C9817,人员花名册!$B$2:$F$2001,5,0))</f>
        <v/>
      </c>
      <c r="G9817" s="29"/>
      <c r="H9817" s="29"/>
      <c r="I9817" s="87" t="str">
        <f>IF($C9817="","",VLOOKUP($H9817,培训课程清单!$B$2:$J$1700,2,0))</f>
        <v/>
      </c>
      <c r="J9817" s="87" t="str">
        <f>IF($C9817="","",VLOOKUP($H9817,培训课程清单!$B$2:$J$1700,3,0))</f>
        <v/>
      </c>
      <c r="K9817" s="87" t="str">
        <f>IF($H9817="","",VLOOKUP($H9817,培训课程清单!$B$2:$J$1700,4,0))</f>
        <v/>
      </c>
      <c r="L9817" s="29"/>
      <c r="M9817" s="89" t="str">
        <f>IF($H9817="","",VLOOKUP($H9817,培训课程清单!$B$2:$J$1700,7,0))</f>
        <v/>
      </c>
      <c r="N9817" s="87" t="str">
        <f>IF($H9817="","",VLOOKUP($H9817,培训课程清单!$B$2:$J$1700,8,0))</f>
        <v/>
      </c>
      <c r="O9817" s="29"/>
    </row>
    <row r="9818" spans="1:15">
      <c r="A9818" s="87" t="str">
        <f t="shared" si="154"/>
        <v/>
      </c>
      <c r="B9818" s="87" t="str">
        <f>IF(C9818="","",C9818&amp;COUNTIF($C$2:C9818,C9818))</f>
        <v/>
      </c>
      <c r="C9818" s="88"/>
      <c r="D9818" s="87" t="str">
        <f>IF($C9818="","",VLOOKUP($C9818,人员花名册!$B$2:$F$2001,2,0))</f>
        <v/>
      </c>
      <c r="E9818" s="87" t="str">
        <f>IF($C9818="","",VLOOKUP($C9818,人员花名册!$B$2:$F$2001,4,0))</f>
        <v/>
      </c>
      <c r="F9818" s="89" t="str">
        <f>IF($C9818="","",VLOOKUP($C9818,人员花名册!$B$2:$F$2001,5,0))</f>
        <v/>
      </c>
      <c r="G9818" s="29"/>
      <c r="H9818" s="29"/>
      <c r="I9818" s="87" t="str">
        <f>IF($C9818="","",VLOOKUP($H9818,培训课程清单!$B$2:$J$1700,2,0))</f>
        <v/>
      </c>
      <c r="J9818" s="87" t="str">
        <f>IF($C9818="","",VLOOKUP($H9818,培训课程清单!$B$2:$J$1700,3,0))</f>
        <v/>
      </c>
      <c r="K9818" s="87" t="str">
        <f>IF($H9818="","",VLOOKUP($H9818,培训课程清单!$B$2:$J$1700,4,0))</f>
        <v/>
      </c>
      <c r="L9818" s="29"/>
      <c r="M9818" s="89" t="str">
        <f>IF($H9818="","",VLOOKUP($H9818,培训课程清单!$B$2:$J$1700,7,0))</f>
        <v/>
      </c>
      <c r="N9818" s="87" t="str">
        <f>IF($H9818="","",VLOOKUP($H9818,培训课程清单!$B$2:$J$1700,8,0))</f>
        <v/>
      </c>
      <c r="O9818" s="29"/>
    </row>
    <row r="9819" spans="1:15">
      <c r="A9819" s="87" t="str">
        <f t="shared" si="154"/>
        <v/>
      </c>
      <c r="B9819" s="87" t="str">
        <f>IF(C9819="","",C9819&amp;COUNTIF($C$2:C9819,C9819))</f>
        <v/>
      </c>
      <c r="C9819" s="88"/>
      <c r="D9819" s="87" t="str">
        <f>IF($C9819="","",VLOOKUP($C9819,人员花名册!$B$2:$F$2001,2,0))</f>
        <v/>
      </c>
      <c r="E9819" s="87" t="str">
        <f>IF($C9819="","",VLOOKUP($C9819,人员花名册!$B$2:$F$2001,4,0))</f>
        <v/>
      </c>
      <c r="F9819" s="89" t="str">
        <f>IF($C9819="","",VLOOKUP($C9819,人员花名册!$B$2:$F$2001,5,0))</f>
        <v/>
      </c>
      <c r="G9819" s="29"/>
      <c r="H9819" s="29"/>
      <c r="I9819" s="87" t="str">
        <f>IF($C9819="","",VLOOKUP($H9819,培训课程清单!$B$2:$J$1700,2,0))</f>
        <v/>
      </c>
      <c r="J9819" s="87" t="str">
        <f>IF($C9819="","",VLOOKUP($H9819,培训课程清单!$B$2:$J$1700,3,0))</f>
        <v/>
      </c>
      <c r="K9819" s="87" t="str">
        <f>IF($H9819="","",VLOOKUP($H9819,培训课程清单!$B$2:$J$1700,4,0))</f>
        <v/>
      </c>
      <c r="L9819" s="29"/>
      <c r="M9819" s="89" t="str">
        <f>IF($H9819="","",VLOOKUP($H9819,培训课程清单!$B$2:$J$1700,7,0))</f>
        <v/>
      </c>
      <c r="N9819" s="87" t="str">
        <f>IF($H9819="","",VLOOKUP($H9819,培训课程清单!$B$2:$J$1700,8,0))</f>
        <v/>
      </c>
      <c r="O9819" s="29"/>
    </row>
    <row r="9820" spans="1:15">
      <c r="A9820" s="87" t="str">
        <f t="shared" si="154"/>
        <v/>
      </c>
      <c r="B9820" s="87" t="str">
        <f>IF(C9820="","",C9820&amp;COUNTIF($C$2:C9820,C9820))</f>
        <v/>
      </c>
      <c r="C9820" s="88"/>
      <c r="D9820" s="87" t="str">
        <f>IF($C9820="","",VLOOKUP($C9820,人员花名册!$B$2:$F$2001,2,0))</f>
        <v/>
      </c>
      <c r="E9820" s="87" t="str">
        <f>IF($C9820="","",VLOOKUP($C9820,人员花名册!$B$2:$F$2001,4,0))</f>
        <v/>
      </c>
      <c r="F9820" s="89" t="str">
        <f>IF($C9820="","",VLOOKUP($C9820,人员花名册!$B$2:$F$2001,5,0))</f>
        <v/>
      </c>
      <c r="G9820" s="29"/>
      <c r="H9820" s="29"/>
      <c r="I9820" s="87" t="str">
        <f>IF($C9820="","",VLOOKUP($H9820,培训课程清单!$B$2:$J$1700,2,0))</f>
        <v/>
      </c>
      <c r="J9820" s="87" t="str">
        <f>IF($C9820="","",VLOOKUP($H9820,培训课程清单!$B$2:$J$1700,3,0))</f>
        <v/>
      </c>
      <c r="K9820" s="87" t="str">
        <f>IF($H9820="","",VLOOKUP($H9820,培训课程清单!$B$2:$J$1700,4,0))</f>
        <v/>
      </c>
      <c r="L9820" s="29"/>
      <c r="M9820" s="89" t="str">
        <f>IF($H9820="","",VLOOKUP($H9820,培训课程清单!$B$2:$J$1700,7,0))</f>
        <v/>
      </c>
      <c r="N9820" s="87" t="str">
        <f>IF($H9820="","",VLOOKUP($H9820,培训课程清单!$B$2:$J$1700,8,0))</f>
        <v/>
      </c>
      <c r="O9820" s="29"/>
    </row>
    <row r="9821" spans="1:15">
      <c r="A9821" s="87" t="str">
        <f t="shared" si="154"/>
        <v/>
      </c>
      <c r="B9821" s="87" t="str">
        <f>IF(C9821="","",C9821&amp;COUNTIF($C$2:C9821,C9821))</f>
        <v/>
      </c>
      <c r="C9821" s="88"/>
      <c r="D9821" s="87" t="str">
        <f>IF($C9821="","",VLOOKUP($C9821,人员花名册!$B$2:$F$2001,2,0))</f>
        <v/>
      </c>
      <c r="E9821" s="87" t="str">
        <f>IF($C9821="","",VLOOKUP($C9821,人员花名册!$B$2:$F$2001,4,0))</f>
        <v/>
      </c>
      <c r="F9821" s="89" t="str">
        <f>IF($C9821="","",VLOOKUP($C9821,人员花名册!$B$2:$F$2001,5,0))</f>
        <v/>
      </c>
      <c r="G9821" s="29"/>
      <c r="H9821" s="29"/>
      <c r="I9821" s="87" t="str">
        <f>IF($C9821="","",VLOOKUP($H9821,培训课程清单!$B$2:$J$1700,2,0))</f>
        <v/>
      </c>
      <c r="J9821" s="87" t="str">
        <f>IF($C9821="","",VLOOKUP($H9821,培训课程清单!$B$2:$J$1700,3,0))</f>
        <v/>
      </c>
      <c r="K9821" s="87" t="str">
        <f>IF($H9821="","",VLOOKUP($H9821,培训课程清单!$B$2:$J$1700,4,0))</f>
        <v/>
      </c>
      <c r="L9821" s="29"/>
      <c r="M9821" s="89" t="str">
        <f>IF($H9821="","",VLOOKUP($H9821,培训课程清单!$B$2:$J$1700,7,0))</f>
        <v/>
      </c>
      <c r="N9821" s="87" t="str">
        <f>IF($H9821="","",VLOOKUP($H9821,培训课程清单!$B$2:$J$1700,8,0))</f>
        <v/>
      </c>
      <c r="O9821" s="29"/>
    </row>
    <row r="9822" spans="1:15">
      <c r="A9822" s="87" t="str">
        <f t="shared" si="154"/>
        <v/>
      </c>
      <c r="B9822" s="87" t="str">
        <f>IF(C9822="","",C9822&amp;COUNTIF($C$2:C9822,C9822))</f>
        <v/>
      </c>
      <c r="C9822" s="88"/>
      <c r="D9822" s="87" t="str">
        <f>IF($C9822="","",VLOOKUP($C9822,人员花名册!$B$2:$F$2001,2,0))</f>
        <v/>
      </c>
      <c r="E9822" s="87" t="str">
        <f>IF($C9822="","",VLOOKUP($C9822,人员花名册!$B$2:$F$2001,4,0))</f>
        <v/>
      </c>
      <c r="F9822" s="89" t="str">
        <f>IF($C9822="","",VLOOKUP($C9822,人员花名册!$B$2:$F$2001,5,0))</f>
        <v/>
      </c>
      <c r="G9822" s="29"/>
      <c r="H9822" s="29"/>
      <c r="I9822" s="87" t="str">
        <f>IF($C9822="","",VLOOKUP($H9822,培训课程清单!$B$2:$J$1700,2,0))</f>
        <v/>
      </c>
      <c r="J9822" s="87" t="str">
        <f>IF($C9822="","",VLOOKUP($H9822,培训课程清单!$B$2:$J$1700,3,0))</f>
        <v/>
      </c>
      <c r="K9822" s="87" t="str">
        <f>IF($H9822="","",VLOOKUP($H9822,培训课程清单!$B$2:$J$1700,4,0))</f>
        <v/>
      </c>
      <c r="L9822" s="29"/>
      <c r="M9822" s="89" t="str">
        <f>IF($H9822="","",VLOOKUP($H9822,培训课程清单!$B$2:$J$1700,7,0))</f>
        <v/>
      </c>
      <c r="N9822" s="87" t="str">
        <f>IF($H9822="","",VLOOKUP($H9822,培训课程清单!$B$2:$J$1700,8,0))</f>
        <v/>
      </c>
      <c r="O9822" s="29"/>
    </row>
    <row r="9823" spans="1:15">
      <c r="A9823" s="87" t="str">
        <f t="shared" si="154"/>
        <v/>
      </c>
      <c r="B9823" s="87" t="str">
        <f>IF(C9823="","",C9823&amp;COUNTIF($C$2:C9823,C9823))</f>
        <v/>
      </c>
      <c r="C9823" s="88"/>
      <c r="D9823" s="87" t="str">
        <f>IF($C9823="","",VLOOKUP($C9823,人员花名册!$B$2:$F$2001,2,0))</f>
        <v/>
      </c>
      <c r="E9823" s="87" t="str">
        <f>IF($C9823="","",VLOOKUP($C9823,人员花名册!$B$2:$F$2001,4,0))</f>
        <v/>
      </c>
      <c r="F9823" s="89" t="str">
        <f>IF($C9823="","",VLOOKUP($C9823,人员花名册!$B$2:$F$2001,5,0))</f>
        <v/>
      </c>
      <c r="G9823" s="29"/>
      <c r="H9823" s="29"/>
      <c r="I9823" s="87" t="str">
        <f>IF($C9823="","",VLOOKUP($H9823,培训课程清单!$B$2:$J$1700,2,0))</f>
        <v/>
      </c>
      <c r="J9823" s="87" t="str">
        <f>IF($C9823="","",VLOOKUP($H9823,培训课程清单!$B$2:$J$1700,3,0))</f>
        <v/>
      </c>
      <c r="K9823" s="87" t="str">
        <f>IF($H9823="","",VLOOKUP($H9823,培训课程清单!$B$2:$J$1700,4,0))</f>
        <v/>
      </c>
      <c r="L9823" s="29"/>
      <c r="M9823" s="89" t="str">
        <f>IF($H9823="","",VLOOKUP($H9823,培训课程清单!$B$2:$J$1700,7,0))</f>
        <v/>
      </c>
      <c r="N9823" s="87" t="str">
        <f>IF($H9823="","",VLOOKUP($H9823,培训课程清单!$B$2:$J$1700,8,0))</f>
        <v/>
      </c>
      <c r="O9823" s="29"/>
    </row>
    <row r="9824" spans="1:15">
      <c r="A9824" s="87" t="str">
        <f t="shared" si="154"/>
        <v/>
      </c>
      <c r="B9824" s="87" t="str">
        <f>IF(C9824="","",C9824&amp;COUNTIF($C$2:C9824,C9824))</f>
        <v/>
      </c>
      <c r="C9824" s="88"/>
      <c r="D9824" s="87" t="str">
        <f>IF($C9824="","",VLOOKUP($C9824,人员花名册!$B$2:$F$2001,2,0))</f>
        <v/>
      </c>
      <c r="E9824" s="87" t="str">
        <f>IF($C9824="","",VLOOKUP($C9824,人员花名册!$B$2:$F$2001,4,0))</f>
        <v/>
      </c>
      <c r="F9824" s="89" t="str">
        <f>IF($C9824="","",VLOOKUP($C9824,人员花名册!$B$2:$F$2001,5,0))</f>
        <v/>
      </c>
      <c r="G9824" s="29"/>
      <c r="H9824" s="29"/>
      <c r="I9824" s="87" t="str">
        <f>IF($C9824="","",VLOOKUP($H9824,培训课程清单!$B$2:$J$1700,2,0))</f>
        <v/>
      </c>
      <c r="J9824" s="87" t="str">
        <f>IF($C9824="","",VLOOKUP($H9824,培训课程清单!$B$2:$J$1700,3,0))</f>
        <v/>
      </c>
      <c r="K9824" s="87" t="str">
        <f>IF($H9824="","",VLOOKUP($H9824,培训课程清单!$B$2:$J$1700,4,0))</f>
        <v/>
      </c>
      <c r="L9824" s="29"/>
      <c r="M9824" s="89" t="str">
        <f>IF($H9824="","",VLOOKUP($H9824,培训课程清单!$B$2:$J$1700,7,0))</f>
        <v/>
      </c>
      <c r="N9824" s="87" t="str">
        <f>IF($H9824="","",VLOOKUP($H9824,培训课程清单!$B$2:$J$1700,8,0))</f>
        <v/>
      </c>
      <c r="O9824" s="29"/>
    </row>
    <row r="9825" spans="1:15">
      <c r="A9825" s="87" t="str">
        <f t="shared" si="154"/>
        <v/>
      </c>
      <c r="B9825" s="87" t="str">
        <f>IF(C9825="","",C9825&amp;COUNTIF($C$2:C9825,C9825))</f>
        <v/>
      </c>
      <c r="C9825" s="88"/>
      <c r="D9825" s="87" t="str">
        <f>IF($C9825="","",VLOOKUP($C9825,人员花名册!$B$2:$F$2001,2,0))</f>
        <v/>
      </c>
      <c r="E9825" s="87" t="str">
        <f>IF($C9825="","",VLOOKUP($C9825,人员花名册!$B$2:$F$2001,4,0))</f>
        <v/>
      </c>
      <c r="F9825" s="89" t="str">
        <f>IF($C9825="","",VLOOKUP($C9825,人员花名册!$B$2:$F$2001,5,0))</f>
        <v/>
      </c>
      <c r="G9825" s="29"/>
      <c r="H9825" s="29"/>
      <c r="I9825" s="87" t="str">
        <f>IF($C9825="","",VLOOKUP($H9825,培训课程清单!$B$2:$J$1700,2,0))</f>
        <v/>
      </c>
      <c r="J9825" s="87" t="str">
        <f>IF($C9825="","",VLOOKUP($H9825,培训课程清单!$B$2:$J$1700,3,0))</f>
        <v/>
      </c>
      <c r="K9825" s="87" t="str">
        <f>IF($H9825="","",VLOOKUP($H9825,培训课程清单!$B$2:$J$1700,4,0))</f>
        <v/>
      </c>
      <c r="L9825" s="29"/>
      <c r="M9825" s="89" t="str">
        <f>IF($H9825="","",VLOOKUP($H9825,培训课程清单!$B$2:$J$1700,7,0))</f>
        <v/>
      </c>
      <c r="N9825" s="87" t="str">
        <f>IF($H9825="","",VLOOKUP($H9825,培训课程清单!$B$2:$J$1700,8,0))</f>
        <v/>
      </c>
      <c r="O9825" s="29"/>
    </row>
    <row r="9826" spans="1:15">
      <c r="A9826" s="87" t="str">
        <f t="shared" si="154"/>
        <v/>
      </c>
      <c r="B9826" s="87" t="str">
        <f>IF(C9826="","",C9826&amp;COUNTIF($C$2:C9826,C9826))</f>
        <v/>
      </c>
      <c r="C9826" s="88"/>
      <c r="D9826" s="87" t="str">
        <f>IF($C9826="","",VLOOKUP($C9826,人员花名册!$B$2:$F$2001,2,0))</f>
        <v/>
      </c>
      <c r="E9826" s="87" t="str">
        <f>IF($C9826="","",VLOOKUP($C9826,人员花名册!$B$2:$F$2001,4,0))</f>
        <v/>
      </c>
      <c r="F9826" s="89" t="str">
        <f>IF($C9826="","",VLOOKUP($C9826,人员花名册!$B$2:$F$2001,5,0))</f>
        <v/>
      </c>
      <c r="G9826" s="29"/>
      <c r="H9826" s="29"/>
      <c r="I9826" s="87" t="str">
        <f>IF($C9826="","",VLOOKUP($H9826,培训课程清单!$B$2:$J$1700,2,0))</f>
        <v/>
      </c>
      <c r="J9826" s="87" t="str">
        <f>IF($C9826="","",VLOOKUP($H9826,培训课程清单!$B$2:$J$1700,3,0))</f>
        <v/>
      </c>
      <c r="K9826" s="87" t="str">
        <f>IF($H9826="","",VLOOKUP($H9826,培训课程清单!$B$2:$J$1700,4,0))</f>
        <v/>
      </c>
      <c r="L9826" s="29"/>
      <c r="M9826" s="89" t="str">
        <f>IF($H9826="","",VLOOKUP($H9826,培训课程清单!$B$2:$J$1700,7,0))</f>
        <v/>
      </c>
      <c r="N9826" s="87" t="str">
        <f>IF($H9826="","",VLOOKUP($H9826,培训课程清单!$B$2:$J$1700,8,0))</f>
        <v/>
      </c>
      <c r="O9826" s="29"/>
    </row>
    <row r="9827" spans="1:15">
      <c r="A9827" s="87" t="str">
        <f t="shared" si="154"/>
        <v/>
      </c>
      <c r="B9827" s="87" t="str">
        <f>IF(C9827="","",C9827&amp;COUNTIF($C$2:C9827,C9827))</f>
        <v/>
      </c>
      <c r="C9827" s="88"/>
      <c r="D9827" s="87" t="str">
        <f>IF($C9827="","",VLOOKUP($C9827,人员花名册!$B$2:$F$2001,2,0))</f>
        <v/>
      </c>
      <c r="E9827" s="87" t="str">
        <f>IF($C9827="","",VLOOKUP($C9827,人员花名册!$B$2:$F$2001,4,0))</f>
        <v/>
      </c>
      <c r="F9827" s="89" t="str">
        <f>IF($C9827="","",VLOOKUP($C9827,人员花名册!$B$2:$F$2001,5,0))</f>
        <v/>
      </c>
      <c r="G9827" s="29"/>
      <c r="H9827" s="29"/>
      <c r="I9827" s="87" t="str">
        <f>IF($C9827="","",VLOOKUP($H9827,培训课程清单!$B$2:$J$1700,2,0))</f>
        <v/>
      </c>
      <c r="J9827" s="87" t="str">
        <f>IF($C9827="","",VLOOKUP($H9827,培训课程清单!$B$2:$J$1700,3,0))</f>
        <v/>
      </c>
      <c r="K9827" s="87" t="str">
        <f>IF($H9827="","",VLOOKUP($H9827,培训课程清单!$B$2:$J$1700,4,0))</f>
        <v/>
      </c>
      <c r="L9827" s="29"/>
      <c r="M9827" s="89" t="str">
        <f>IF($H9827="","",VLOOKUP($H9827,培训课程清单!$B$2:$J$1700,7,0))</f>
        <v/>
      </c>
      <c r="N9827" s="87" t="str">
        <f>IF($H9827="","",VLOOKUP($H9827,培训课程清单!$B$2:$J$1700,8,0))</f>
        <v/>
      </c>
      <c r="O9827" s="29"/>
    </row>
    <row r="9828" spans="1:15">
      <c r="A9828" s="87" t="str">
        <f t="shared" si="154"/>
        <v/>
      </c>
      <c r="B9828" s="87" t="str">
        <f>IF(C9828="","",C9828&amp;COUNTIF($C$2:C9828,C9828))</f>
        <v/>
      </c>
      <c r="C9828" s="88"/>
      <c r="D9828" s="87" t="str">
        <f>IF($C9828="","",VLOOKUP($C9828,人员花名册!$B$2:$F$2001,2,0))</f>
        <v/>
      </c>
      <c r="E9828" s="87" t="str">
        <f>IF($C9828="","",VLOOKUP($C9828,人员花名册!$B$2:$F$2001,4,0))</f>
        <v/>
      </c>
      <c r="F9828" s="89" t="str">
        <f>IF($C9828="","",VLOOKUP($C9828,人员花名册!$B$2:$F$2001,5,0))</f>
        <v/>
      </c>
      <c r="G9828" s="29"/>
      <c r="H9828" s="29"/>
      <c r="I9828" s="87" t="str">
        <f>IF($C9828="","",VLOOKUP($H9828,培训课程清单!$B$2:$J$1700,2,0))</f>
        <v/>
      </c>
      <c r="J9828" s="87" t="str">
        <f>IF($C9828="","",VLOOKUP($H9828,培训课程清单!$B$2:$J$1700,3,0))</f>
        <v/>
      </c>
      <c r="K9828" s="87" t="str">
        <f>IF($H9828="","",VLOOKUP($H9828,培训课程清单!$B$2:$J$1700,4,0))</f>
        <v/>
      </c>
      <c r="L9828" s="29"/>
      <c r="M9828" s="89" t="str">
        <f>IF($H9828="","",VLOOKUP($H9828,培训课程清单!$B$2:$J$1700,7,0))</f>
        <v/>
      </c>
      <c r="N9828" s="87" t="str">
        <f>IF($H9828="","",VLOOKUP($H9828,培训课程清单!$B$2:$J$1700,8,0))</f>
        <v/>
      </c>
      <c r="O9828" s="29"/>
    </row>
    <row r="9829" spans="1:15">
      <c r="A9829" s="87" t="str">
        <f t="shared" si="154"/>
        <v/>
      </c>
      <c r="B9829" s="87" t="str">
        <f>IF(C9829="","",C9829&amp;COUNTIF($C$2:C9829,C9829))</f>
        <v/>
      </c>
      <c r="C9829" s="88"/>
      <c r="D9829" s="87" t="str">
        <f>IF($C9829="","",VLOOKUP($C9829,人员花名册!$B$2:$F$2001,2,0))</f>
        <v/>
      </c>
      <c r="E9829" s="87" t="str">
        <f>IF($C9829="","",VLOOKUP($C9829,人员花名册!$B$2:$F$2001,4,0))</f>
        <v/>
      </c>
      <c r="F9829" s="89" t="str">
        <f>IF($C9829="","",VLOOKUP($C9829,人员花名册!$B$2:$F$2001,5,0))</f>
        <v/>
      </c>
      <c r="G9829" s="29"/>
      <c r="H9829" s="29"/>
      <c r="I9829" s="87" t="str">
        <f>IF($C9829="","",VLOOKUP($H9829,培训课程清单!$B$2:$J$1700,2,0))</f>
        <v/>
      </c>
      <c r="J9829" s="87" t="str">
        <f>IF($C9829="","",VLOOKUP($H9829,培训课程清单!$B$2:$J$1700,3,0))</f>
        <v/>
      </c>
      <c r="K9829" s="87" t="str">
        <f>IF($H9829="","",VLOOKUP($H9829,培训课程清单!$B$2:$J$1700,4,0))</f>
        <v/>
      </c>
      <c r="L9829" s="29"/>
      <c r="M9829" s="89" t="str">
        <f>IF($H9829="","",VLOOKUP($H9829,培训课程清单!$B$2:$J$1700,7,0))</f>
        <v/>
      </c>
      <c r="N9829" s="87" t="str">
        <f>IF($H9829="","",VLOOKUP($H9829,培训课程清单!$B$2:$J$1700,8,0))</f>
        <v/>
      </c>
      <c r="O9829" s="29"/>
    </row>
    <row r="9830" spans="1:15">
      <c r="A9830" s="87" t="str">
        <f t="shared" si="154"/>
        <v/>
      </c>
      <c r="B9830" s="87" t="str">
        <f>IF(C9830="","",C9830&amp;COUNTIF($C$2:C9830,C9830))</f>
        <v/>
      </c>
      <c r="C9830" s="88"/>
      <c r="D9830" s="87" t="str">
        <f>IF($C9830="","",VLOOKUP($C9830,人员花名册!$B$2:$F$2001,2,0))</f>
        <v/>
      </c>
      <c r="E9830" s="87" t="str">
        <f>IF($C9830="","",VLOOKUP($C9830,人员花名册!$B$2:$F$2001,4,0))</f>
        <v/>
      </c>
      <c r="F9830" s="89" t="str">
        <f>IF($C9830="","",VLOOKUP($C9830,人员花名册!$B$2:$F$2001,5,0))</f>
        <v/>
      </c>
      <c r="G9830" s="29"/>
      <c r="H9830" s="29"/>
      <c r="I9830" s="87" t="str">
        <f>IF($C9830="","",VLOOKUP($H9830,培训课程清单!$B$2:$J$1700,2,0))</f>
        <v/>
      </c>
      <c r="J9830" s="87" t="str">
        <f>IF($C9830="","",VLOOKUP($H9830,培训课程清单!$B$2:$J$1700,3,0))</f>
        <v/>
      </c>
      <c r="K9830" s="87" t="str">
        <f>IF($H9830="","",VLOOKUP($H9830,培训课程清单!$B$2:$J$1700,4,0))</f>
        <v/>
      </c>
      <c r="L9830" s="29"/>
      <c r="M9830" s="89" t="str">
        <f>IF($H9830="","",VLOOKUP($H9830,培训课程清单!$B$2:$J$1700,7,0))</f>
        <v/>
      </c>
      <c r="N9830" s="87" t="str">
        <f>IF($H9830="","",VLOOKUP($H9830,培训课程清单!$B$2:$J$1700,8,0))</f>
        <v/>
      </c>
      <c r="O9830" s="29"/>
    </row>
    <row r="9831" spans="1:15">
      <c r="A9831" s="87" t="str">
        <f t="shared" si="154"/>
        <v/>
      </c>
      <c r="B9831" s="87" t="str">
        <f>IF(C9831="","",C9831&amp;COUNTIF($C$2:C9831,C9831))</f>
        <v/>
      </c>
      <c r="C9831" s="88"/>
      <c r="D9831" s="87" t="str">
        <f>IF($C9831="","",VLOOKUP($C9831,人员花名册!$B$2:$F$2001,2,0))</f>
        <v/>
      </c>
      <c r="E9831" s="87" t="str">
        <f>IF($C9831="","",VLOOKUP($C9831,人员花名册!$B$2:$F$2001,4,0))</f>
        <v/>
      </c>
      <c r="F9831" s="89" t="str">
        <f>IF($C9831="","",VLOOKUP($C9831,人员花名册!$B$2:$F$2001,5,0))</f>
        <v/>
      </c>
      <c r="G9831" s="29"/>
      <c r="H9831" s="29"/>
      <c r="I9831" s="87" t="str">
        <f>IF($C9831="","",VLOOKUP($H9831,培训课程清单!$B$2:$J$1700,2,0))</f>
        <v/>
      </c>
      <c r="J9831" s="87" t="str">
        <f>IF($C9831="","",VLOOKUP($H9831,培训课程清单!$B$2:$J$1700,3,0))</f>
        <v/>
      </c>
      <c r="K9831" s="87" t="str">
        <f>IF($H9831="","",VLOOKUP($H9831,培训课程清单!$B$2:$J$1700,4,0))</f>
        <v/>
      </c>
      <c r="L9831" s="29"/>
      <c r="M9831" s="89" t="str">
        <f>IF($H9831="","",VLOOKUP($H9831,培训课程清单!$B$2:$J$1700,7,0))</f>
        <v/>
      </c>
      <c r="N9831" s="87" t="str">
        <f>IF($H9831="","",VLOOKUP($H9831,培训课程清单!$B$2:$J$1700,8,0))</f>
        <v/>
      </c>
      <c r="O9831" s="29"/>
    </row>
    <row r="9832" spans="1:15">
      <c r="A9832" s="87" t="str">
        <f t="shared" si="154"/>
        <v/>
      </c>
      <c r="B9832" s="87" t="str">
        <f>IF(C9832="","",C9832&amp;COUNTIF($C$2:C9832,C9832))</f>
        <v/>
      </c>
      <c r="C9832" s="88"/>
      <c r="D9832" s="87" t="str">
        <f>IF($C9832="","",VLOOKUP($C9832,人员花名册!$B$2:$F$2001,2,0))</f>
        <v/>
      </c>
      <c r="E9832" s="87" t="str">
        <f>IF($C9832="","",VLOOKUP($C9832,人员花名册!$B$2:$F$2001,4,0))</f>
        <v/>
      </c>
      <c r="F9832" s="89" t="str">
        <f>IF($C9832="","",VLOOKUP($C9832,人员花名册!$B$2:$F$2001,5,0))</f>
        <v/>
      </c>
      <c r="G9832" s="29"/>
      <c r="H9832" s="29"/>
      <c r="I9832" s="87" t="str">
        <f>IF($C9832="","",VLOOKUP($H9832,培训课程清单!$B$2:$J$1700,2,0))</f>
        <v/>
      </c>
      <c r="J9832" s="87" t="str">
        <f>IF($C9832="","",VLOOKUP($H9832,培训课程清单!$B$2:$J$1700,3,0))</f>
        <v/>
      </c>
      <c r="K9832" s="87" t="str">
        <f>IF($H9832="","",VLOOKUP($H9832,培训课程清单!$B$2:$J$1700,4,0))</f>
        <v/>
      </c>
      <c r="L9832" s="29"/>
      <c r="M9832" s="89" t="str">
        <f>IF($H9832="","",VLOOKUP($H9832,培训课程清单!$B$2:$J$1700,7,0))</f>
        <v/>
      </c>
      <c r="N9832" s="87" t="str">
        <f>IF($H9832="","",VLOOKUP($H9832,培训课程清单!$B$2:$J$1700,8,0))</f>
        <v/>
      </c>
      <c r="O9832" s="29"/>
    </row>
    <row r="9833" spans="1:15">
      <c r="A9833" s="87" t="str">
        <f t="shared" si="154"/>
        <v/>
      </c>
      <c r="B9833" s="87" t="str">
        <f>IF(C9833="","",C9833&amp;COUNTIF($C$2:C9833,C9833))</f>
        <v/>
      </c>
      <c r="C9833" s="88"/>
      <c r="D9833" s="87" t="str">
        <f>IF($C9833="","",VLOOKUP($C9833,人员花名册!$B$2:$F$2001,2,0))</f>
        <v/>
      </c>
      <c r="E9833" s="87" t="str">
        <f>IF($C9833="","",VLOOKUP($C9833,人员花名册!$B$2:$F$2001,4,0))</f>
        <v/>
      </c>
      <c r="F9833" s="89" t="str">
        <f>IF($C9833="","",VLOOKUP($C9833,人员花名册!$B$2:$F$2001,5,0))</f>
        <v/>
      </c>
      <c r="G9833" s="29"/>
      <c r="H9833" s="29"/>
      <c r="I9833" s="87" t="str">
        <f>IF($C9833="","",VLOOKUP($H9833,培训课程清单!$B$2:$J$1700,2,0))</f>
        <v/>
      </c>
      <c r="J9833" s="87" t="str">
        <f>IF($C9833="","",VLOOKUP($H9833,培训课程清单!$B$2:$J$1700,3,0))</f>
        <v/>
      </c>
      <c r="K9833" s="87" t="str">
        <f>IF($H9833="","",VLOOKUP($H9833,培训课程清单!$B$2:$J$1700,4,0))</f>
        <v/>
      </c>
      <c r="L9833" s="29"/>
      <c r="M9833" s="89" t="str">
        <f>IF($H9833="","",VLOOKUP($H9833,培训课程清单!$B$2:$J$1700,7,0))</f>
        <v/>
      </c>
      <c r="N9833" s="87" t="str">
        <f>IF($H9833="","",VLOOKUP($H9833,培训课程清单!$B$2:$J$1700,8,0))</f>
        <v/>
      </c>
      <c r="O9833" s="29"/>
    </row>
    <row r="9834" spans="1:15">
      <c r="A9834" s="87" t="str">
        <f t="shared" si="154"/>
        <v/>
      </c>
      <c r="B9834" s="87" t="str">
        <f>IF(C9834="","",C9834&amp;COUNTIF($C$2:C9834,C9834))</f>
        <v/>
      </c>
      <c r="C9834" s="88"/>
      <c r="D9834" s="87" t="str">
        <f>IF($C9834="","",VLOOKUP($C9834,人员花名册!$B$2:$F$2001,2,0))</f>
        <v/>
      </c>
      <c r="E9834" s="87" t="str">
        <f>IF($C9834="","",VLOOKUP($C9834,人员花名册!$B$2:$F$2001,4,0))</f>
        <v/>
      </c>
      <c r="F9834" s="89" t="str">
        <f>IF($C9834="","",VLOOKUP($C9834,人员花名册!$B$2:$F$2001,5,0))</f>
        <v/>
      </c>
      <c r="G9834" s="29"/>
      <c r="H9834" s="29"/>
      <c r="I9834" s="87" t="str">
        <f>IF($C9834="","",VLOOKUP($H9834,培训课程清单!$B$2:$J$1700,2,0))</f>
        <v/>
      </c>
      <c r="J9834" s="87" t="str">
        <f>IF($C9834="","",VLOOKUP($H9834,培训课程清单!$B$2:$J$1700,3,0))</f>
        <v/>
      </c>
      <c r="K9834" s="87" t="str">
        <f>IF($H9834="","",VLOOKUP($H9834,培训课程清单!$B$2:$J$1700,4,0))</f>
        <v/>
      </c>
      <c r="L9834" s="29"/>
      <c r="M9834" s="89" t="str">
        <f>IF($H9834="","",VLOOKUP($H9834,培训课程清单!$B$2:$J$1700,7,0))</f>
        <v/>
      </c>
      <c r="N9834" s="87" t="str">
        <f>IF($H9834="","",VLOOKUP($H9834,培训课程清单!$B$2:$J$1700,8,0))</f>
        <v/>
      </c>
      <c r="O9834" s="29"/>
    </row>
    <row r="9835" spans="1:15">
      <c r="A9835" s="87" t="str">
        <f t="shared" si="154"/>
        <v/>
      </c>
      <c r="B9835" s="87" t="str">
        <f>IF(C9835="","",C9835&amp;COUNTIF($C$2:C9835,C9835))</f>
        <v/>
      </c>
      <c r="C9835" s="88"/>
      <c r="D9835" s="87" t="str">
        <f>IF($C9835="","",VLOOKUP($C9835,人员花名册!$B$2:$F$2001,2,0))</f>
        <v/>
      </c>
      <c r="E9835" s="87" t="str">
        <f>IF($C9835="","",VLOOKUP($C9835,人员花名册!$B$2:$F$2001,4,0))</f>
        <v/>
      </c>
      <c r="F9835" s="89" t="str">
        <f>IF($C9835="","",VLOOKUP($C9835,人员花名册!$B$2:$F$2001,5,0))</f>
        <v/>
      </c>
      <c r="G9835" s="29"/>
      <c r="H9835" s="29"/>
      <c r="I9835" s="87" t="str">
        <f>IF($C9835="","",VLOOKUP($H9835,培训课程清单!$B$2:$J$1700,2,0))</f>
        <v/>
      </c>
      <c r="J9835" s="87" t="str">
        <f>IF($C9835="","",VLOOKUP($H9835,培训课程清单!$B$2:$J$1700,3,0))</f>
        <v/>
      </c>
      <c r="K9835" s="87" t="str">
        <f>IF($H9835="","",VLOOKUP($H9835,培训课程清单!$B$2:$J$1700,4,0))</f>
        <v/>
      </c>
      <c r="L9835" s="29"/>
      <c r="M9835" s="89" t="str">
        <f>IF($H9835="","",VLOOKUP($H9835,培训课程清单!$B$2:$J$1700,7,0))</f>
        <v/>
      </c>
      <c r="N9835" s="87" t="str">
        <f>IF($H9835="","",VLOOKUP($H9835,培训课程清单!$B$2:$J$1700,8,0))</f>
        <v/>
      </c>
      <c r="O9835" s="29"/>
    </row>
    <row r="9836" spans="1:15">
      <c r="A9836" s="87" t="str">
        <f t="shared" si="154"/>
        <v/>
      </c>
      <c r="B9836" s="87" t="str">
        <f>IF(C9836="","",C9836&amp;COUNTIF($C$2:C9836,C9836))</f>
        <v/>
      </c>
      <c r="C9836" s="88"/>
      <c r="D9836" s="87" t="str">
        <f>IF($C9836="","",VLOOKUP($C9836,人员花名册!$B$2:$F$2001,2,0))</f>
        <v/>
      </c>
      <c r="E9836" s="87" t="str">
        <f>IF($C9836="","",VLOOKUP($C9836,人员花名册!$B$2:$F$2001,4,0))</f>
        <v/>
      </c>
      <c r="F9836" s="89" t="str">
        <f>IF($C9836="","",VLOOKUP($C9836,人员花名册!$B$2:$F$2001,5,0))</f>
        <v/>
      </c>
      <c r="G9836" s="29"/>
      <c r="H9836" s="29"/>
      <c r="I9836" s="87" t="str">
        <f>IF($C9836="","",VLOOKUP($H9836,培训课程清单!$B$2:$J$1700,2,0))</f>
        <v/>
      </c>
      <c r="J9836" s="87" t="str">
        <f>IF($C9836="","",VLOOKUP($H9836,培训课程清单!$B$2:$J$1700,3,0))</f>
        <v/>
      </c>
      <c r="K9836" s="87" t="str">
        <f>IF($H9836="","",VLOOKUP($H9836,培训课程清单!$B$2:$J$1700,4,0))</f>
        <v/>
      </c>
      <c r="L9836" s="29"/>
      <c r="M9836" s="89" t="str">
        <f>IF($H9836="","",VLOOKUP($H9836,培训课程清单!$B$2:$J$1700,7,0))</f>
        <v/>
      </c>
      <c r="N9836" s="87" t="str">
        <f>IF($H9836="","",VLOOKUP($H9836,培训课程清单!$B$2:$J$1700,8,0))</f>
        <v/>
      </c>
      <c r="O9836" s="29"/>
    </row>
    <row r="9837" spans="1:15">
      <c r="A9837" s="87" t="str">
        <f t="shared" si="154"/>
        <v/>
      </c>
      <c r="B9837" s="87" t="str">
        <f>IF(C9837="","",C9837&amp;COUNTIF($C$2:C9837,C9837))</f>
        <v/>
      </c>
      <c r="C9837" s="88"/>
      <c r="D9837" s="87" t="str">
        <f>IF($C9837="","",VLOOKUP($C9837,人员花名册!$B$2:$F$2001,2,0))</f>
        <v/>
      </c>
      <c r="E9837" s="87" t="str">
        <f>IF($C9837="","",VLOOKUP($C9837,人员花名册!$B$2:$F$2001,4,0))</f>
        <v/>
      </c>
      <c r="F9837" s="89" t="str">
        <f>IF($C9837="","",VLOOKUP($C9837,人员花名册!$B$2:$F$2001,5,0))</f>
        <v/>
      </c>
      <c r="G9837" s="29"/>
      <c r="H9837" s="29"/>
      <c r="I9837" s="87" t="str">
        <f>IF($C9837="","",VLOOKUP($H9837,培训课程清单!$B$2:$J$1700,2,0))</f>
        <v/>
      </c>
      <c r="J9837" s="87" t="str">
        <f>IF($C9837="","",VLOOKUP($H9837,培训课程清单!$B$2:$J$1700,3,0))</f>
        <v/>
      </c>
      <c r="K9837" s="87" t="str">
        <f>IF($H9837="","",VLOOKUP($H9837,培训课程清单!$B$2:$J$1700,4,0))</f>
        <v/>
      </c>
      <c r="L9837" s="29"/>
      <c r="M9837" s="89" t="str">
        <f>IF($H9837="","",VLOOKUP($H9837,培训课程清单!$B$2:$J$1700,7,0))</f>
        <v/>
      </c>
      <c r="N9837" s="87" t="str">
        <f>IF($H9837="","",VLOOKUP($H9837,培训课程清单!$B$2:$J$1700,8,0))</f>
        <v/>
      </c>
      <c r="O9837" s="29"/>
    </row>
    <row r="9838" spans="1:15">
      <c r="A9838" s="87" t="str">
        <f t="shared" si="154"/>
        <v/>
      </c>
      <c r="B9838" s="87" t="str">
        <f>IF(C9838="","",C9838&amp;COUNTIF($C$2:C9838,C9838))</f>
        <v/>
      </c>
      <c r="C9838" s="88"/>
      <c r="D9838" s="87" t="str">
        <f>IF($C9838="","",VLOOKUP($C9838,人员花名册!$B$2:$F$2001,2,0))</f>
        <v/>
      </c>
      <c r="E9838" s="87" t="str">
        <f>IF($C9838="","",VLOOKUP($C9838,人员花名册!$B$2:$F$2001,4,0))</f>
        <v/>
      </c>
      <c r="F9838" s="89" t="str">
        <f>IF($C9838="","",VLOOKUP($C9838,人员花名册!$B$2:$F$2001,5,0))</f>
        <v/>
      </c>
      <c r="G9838" s="29"/>
      <c r="H9838" s="29"/>
      <c r="I9838" s="87" t="str">
        <f>IF($C9838="","",VLOOKUP($H9838,培训课程清单!$B$2:$J$1700,2,0))</f>
        <v/>
      </c>
      <c r="J9838" s="87" t="str">
        <f>IF($C9838="","",VLOOKUP($H9838,培训课程清单!$B$2:$J$1700,3,0))</f>
        <v/>
      </c>
      <c r="K9838" s="87" t="str">
        <f>IF($H9838="","",VLOOKUP($H9838,培训课程清单!$B$2:$J$1700,4,0))</f>
        <v/>
      </c>
      <c r="L9838" s="29"/>
      <c r="M9838" s="89" t="str">
        <f>IF($H9838="","",VLOOKUP($H9838,培训课程清单!$B$2:$J$1700,7,0))</f>
        <v/>
      </c>
      <c r="N9838" s="87" t="str">
        <f>IF($H9838="","",VLOOKUP($H9838,培训课程清单!$B$2:$J$1700,8,0))</f>
        <v/>
      </c>
      <c r="O9838" s="29"/>
    </row>
    <row r="9839" spans="1:15">
      <c r="A9839" s="87" t="str">
        <f t="shared" si="154"/>
        <v/>
      </c>
      <c r="B9839" s="87" t="str">
        <f>IF(C9839="","",C9839&amp;COUNTIF($C$2:C9839,C9839))</f>
        <v/>
      </c>
      <c r="C9839" s="88"/>
      <c r="D9839" s="87" t="str">
        <f>IF($C9839="","",VLOOKUP($C9839,人员花名册!$B$2:$F$2001,2,0))</f>
        <v/>
      </c>
      <c r="E9839" s="87" t="str">
        <f>IF($C9839="","",VLOOKUP($C9839,人员花名册!$B$2:$F$2001,4,0))</f>
        <v/>
      </c>
      <c r="F9839" s="89" t="str">
        <f>IF($C9839="","",VLOOKUP($C9839,人员花名册!$B$2:$F$2001,5,0))</f>
        <v/>
      </c>
      <c r="G9839" s="29"/>
      <c r="H9839" s="29"/>
      <c r="I9839" s="87" t="str">
        <f>IF($C9839="","",VLOOKUP($H9839,培训课程清单!$B$2:$J$1700,2,0))</f>
        <v/>
      </c>
      <c r="J9839" s="87" t="str">
        <f>IF($C9839="","",VLOOKUP($H9839,培训课程清单!$B$2:$J$1700,3,0))</f>
        <v/>
      </c>
      <c r="K9839" s="87" t="str">
        <f>IF($H9839="","",VLOOKUP($H9839,培训课程清单!$B$2:$J$1700,4,0))</f>
        <v/>
      </c>
      <c r="L9839" s="29"/>
      <c r="M9839" s="89" t="str">
        <f>IF($H9839="","",VLOOKUP($H9839,培训课程清单!$B$2:$J$1700,7,0))</f>
        <v/>
      </c>
      <c r="N9839" s="87" t="str">
        <f>IF($H9839="","",VLOOKUP($H9839,培训课程清单!$B$2:$J$1700,8,0))</f>
        <v/>
      </c>
      <c r="O9839" s="29"/>
    </row>
    <row r="9840" spans="1:15">
      <c r="A9840" s="87" t="str">
        <f t="shared" si="154"/>
        <v/>
      </c>
      <c r="B9840" s="87" t="str">
        <f>IF(C9840="","",C9840&amp;COUNTIF($C$2:C9840,C9840))</f>
        <v/>
      </c>
      <c r="C9840" s="88"/>
      <c r="D9840" s="87" t="str">
        <f>IF($C9840="","",VLOOKUP($C9840,人员花名册!$B$2:$F$2001,2,0))</f>
        <v/>
      </c>
      <c r="E9840" s="87" t="str">
        <f>IF($C9840="","",VLOOKUP($C9840,人员花名册!$B$2:$F$2001,4,0))</f>
        <v/>
      </c>
      <c r="F9840" s="89" t="str">
        <f>IF($C9840="","",VLOOKUP($C9840,人员花名册!$B$2:$F$2001,5,0))</f>
        <v/>
      </c>
      <c r="G9840" s="29"/>
      <c r="H9840" s="29"/>
      <c r="I9840" s="87" t="str">
        <f>IF($C9840="","",VLOOKUP($H9840,培训课程清单!$B$2:$J$1700,2,0))</f>
        <v/>
      </c>
      <c r="J9840" s="87" t="str">
        <f>IF($C9840="","",VLOOKUP($H9840,培训课程清单!$B$2:$J$1700,3,0))</f>
        <v/>
      </c>
      <c r="K9840" s="87" t="str">
        <f>IF($H9840="","",VLOOKUP($H9840,培训课程清单!$B$2:$J$1700,4,0))</f>
        <v/>
      </c>
      <c r="L9840" s="29"/>
      <c r="M9840" s="89" t="str">
        <f>IF($H9840="","",VLOOKUP($H9840,培训课程清单!$B$2:$J$1700,7,0))</f>
        <v/>
      </c>
      <c r="N9840" s="87" t="str">
        <f>IF($H9840="","",VLOOKUP($H9840,培训课程清单!$B$2:$J$1700,8,0))</f>
        <v/>
      </c>
      <c r="O9840" s="29"/>
    </row>
    <row r="9841" spans="1:15">
      <c r="A9841" s="87" t="str">
        <f t="shared" si="154"/>
        <v/>
      </c>
      <c r="B9841" s="87" t="str">
        <f>IF(C9841="","",C9841&amp;COUNTIF($C$2:C9841,C9841))</f>
        <v/>
      </c>
      <c r="C9841" s="88"/>
      <c r="D9841" s="87" t="str">
        <f>IF($C9841="","",VLOOKUP($C9841,人员花名册!$B$2:$F$2001,2,0))</f>
        <v/>
      </c>
      <c r="E9841" s="87" t="str">
        <f>IF($C9841="","",VLOOKUP($C9841,人员花名册!$B$2:$F$2001,4,0))</f>
        <v/>
      </c>
      <c r="F9841" s="89" t="str">
        <f>IF($C9841="","",VLOOKUP($C9841,人员花名册!$B$2:$F$2001,5,0))</f>
        <v/>
      </c>
      <c r="G9841" s="29"/>
      <c r="H9841" s="29"/>
      <c r="I9841" s="87" t="str">
        <f>IF($C9841="","",VLOOKUP($H9841,培训课程清单!$B$2:$J$1700,2,0))</f>
        <v/>
      </c>
      <c r="J9841" s="87" t="str">
        <f>IF($C9841="","",VLOOKUP($H9841,培训课程清单!$B$2:$J$1700,3,0))</f>
        <v/>
      </c>
      <c r="K9841" s="87" t="str">
        <f>IF($H9841="","",VLOOKUP($H9841,培训课程清单!$B$2:$J$1700,4,0))</f>
        <v/>
      </c>
      <c r="L9841" s="29"/>
      <c r="M9841" s="89" t="str">
        <f>IF($H9841="","",VLOOKUP($H9841,培训课程清单!$B$2:$J$1700,7,0))</f>
        <v/>
      </c>
      <c r="N9841" s="87" t="str">
        <f>IF($H9841="","",VLOOKUP($H9841,培训课程清单!$B$2:$J$1700,8,0))</f>
        <v/>
      </c>
      <c r="O9841" s="29"/>
    </row>
    <row r="9842" spans="1:15">
      <c r="A9842" s="87" t="str">
        <f t="shared" si="154"/>
        <v/>
      </c>
      <c r="B9842" s="87" t="str">
        <f>IF(C9842="","",C9842&amp;COUNTIF($C$2:C9842,C9842))</f>
        <v/>
      </c>
      <c r="C9842" s="88"/>
      <c r="D9842" s="87" t="str">
        <f>IF($C9842="","",VLOOKUP($C9842,人员花名册!$B$2:$F$2001,2,0))</f>
        <v/>
      </c>
      <c r="E9842" s="87" t="str">
        <f>IF($C9842="","",VLOOKUP($C9842,人员花名册!$B$2:$F$2001,4,0))</f>
        <v/>
      </c>
      <c r="F9842" s="89" t="str">
        <f>IF($C9842="","",VLOOKUP($C9842,人员花名册!$B$2:$F$2001,5,0))</f>
        <v/>
      </c>
      <c r="G9842" s="29"/>
      <c r="H9842" s="29"/>
      <c r="I9842" s="87" t="str">
        <f>IF($C9842="","",VLOOKUP($H9842,培训课程清单!$B$2:$J$1700,2,0))</f>
        <v/>
      </c>
      <c r="J9842" s="87" t="str">
        <f>IF($C9842="","",VLOOKUP($H9842,培训课程清单!$B$2:$J$1700,3,0))</f>
        <v/>
      </c>
      <c r="K9842" s="87" t="str">
        <f>IF($H9842="","",VLOOKUP($H9842,培训课程清单!$B$2:$J$1700,4,0))</f>
        <v/>
      </c>
      <c r="L9842" s="29"/>
      <c r="M9842" s="89" t="str">
        <f>IF($H9842="","",VLOOKUP($H9842,培训课程清单!$B$2:$J$1700,7,0))</f>
        <v/>
      </c>
      <c r="N9842" s="87" t="str">
        <f>IF($H9842="","",VLOOKUP($H9842,培训课程清单!$B$2:$J$1700,8,0))</f>
        <v/>
      </c>
      <c r="O9842" s="29"/>
    </row>
    <row r="9843" spans="1:15">
      <c r="A9843" s="87" t="str">
        <f t="shared" si="154"/>
        <v/>
      </c>
      <c r="B9843" s="87" t="str">
        <f>IF(C9843="","",C9843&amp;COUNTIF($C$2:C9843,C9843))</f>
        <v/>
      </c>
      <c r="C9843" s="88"/>
      <c r="D9843" s="87" t="str">
        <f>IF($C9843="","",VLOOKUP($C9843,人员花名册!$B$2:$F$2001,2,0))</f>
        <v/>
      </c>
      <c r="E9843" s="87" t="str">
        <f>IF($C9843="","",VLOOKUP($C9843,人员花名册!$B$2:$F$2001,4,0))</f>
        <v/>
      </c>
      <c r="F9843" s="89" t="str">
        <f>IF($C9843="","",VLOOKUP($C9843,人员花名册!$B$2:$F$2001,5,0))</f>
        <v/>
      </c>
      <c r="G9843" s="29"/>
      <c r="H9843" s="29"/>
      <c r="I9843" s="87" t="str">
        <f>IF($C9843="","",VLOOKUP($H9843,培训课程清单!$B$2:$J$1700,2,0))</f>
        <v/>
      </c>
      <c r="J9843" s="87" t="str">
        <f>IF($C9843="","",VLOOKUP($H9843,培训课程清单!$B$2:$J$1700,3,0))</f>
        <v/>
      </c>
      <c r="K9843" s="87" t="str">
        <f>IF($H9843="","",VLOOKUP($H9843,培训课程清单!$B$2:$J$1700,4,0))</f>
        <v/>
      </c>
      <c r="L9843" s="29"/>
      <c r="M9843" s="89" t="str">
        <f>IF($H9843="","",VLOOKUP($H9843,培训课程清单!$B$2:$J$1700,7,0))</f>
        <v/>
      </c>
      <c r="N9843" s="87" t="str">
        <f>IF($H9843="","",VLOOKUP($H9843,培训课程清单!$B$2:$J$1700,8,0))</f>
        <v/>
      </c>
      <c r="O9843" s="29"/>
    </row>
    <row r="9844" spans="1:15">
      <c r="A9844" s="87" t="str">
        <f t="shared" si="154"/>
        <v/>
      </c>
      <c r="B9844" s="87" t="str">
        <f>IF(C9844="","",C9844&amp;COUNTIF($C$2:C9844,C9844))</f>
        <v/>
      </c>
      <c r="C9844" s="88"/>
      <c r="D9844" s="87" t="str">
        <f>IF($C9844="","",VLOOKUP($C9844,人员花名册!$B$2:$F$2001,2,0))</f>
        <v/>
      </c>
      <c r="E9844" s="87" t="str">
        <f>IF($C9844="","",VLOOKUP($C9844,人员花名册!$B$2:$F$2001,4,0))</f>
        <v/>
      </c>
      <c r="F9844" s="89" t="str">
        <f>IF($C9844="","",VLOOKUP($C9844,人员花名册!$B$2:$F$2001,5,0))</f>
        <v/>
      </c>
      <c r="G9844" s="29"/>
      <c r="H9844" s="29"/>
      <c r="I9844" s="87" t="str">
        <f>IF($C9844="","",VLOOKUP($H9844,培训课程清单!$B$2:$J$1700,2,0))</f>
        <v/>
      </c>
      <c r="J9844" s="87" t="str">
        <f>IF($C9844="","",VLOOKUP($H9844,培训课程清单!$B$2:$J$1700,3,0))</f>
        <v/>
      </c>
      <c r="K9844" s="87" t="str">
        <f>IF($H9844="","",VLOOKUP($H9844,培训课程清单!$B$2:$J$1700,4,0))</f>
        <v/>
      </c>
      <c r="L9844" s="29"/>
      <c r="M9844" s="89" t="str">
        <f>IF($H9844="","",VLOOKUP($H9844,培训课程清单!$B$2:$J$1700,7,0))</f>
        <v/>
      </c>
      <c r="N9844" s="87" t="str">
        <f>IF($H9844="","",VLOOKUP($H9844,培训课程清单!$B$2:$J$1700,8,0))</f>
        <v/>
      </c>
      <c r="O9844" s="29"/>
    </row>
    <row r="9845" spans="1:15">
      <c r="A9845" s="87" t="str">
        <f t="shared" si="154"/>
        <v/>
      </c>
      <c r="B9845" s="87" t="str">
        <f>IF(C9845="","",C9845&amp;COUNTIF($C$2:C9845,C9845))</f>
        <v/>
      </c>
      <c r="C9845" s="88"/>
      <c r="D9845" s="87" t="str">
        <f>IF($C9845="","",VLOOKUP($C9845,人员花名册!$B$2:$F$2001,2,0))</f>
        <v/>
      </c>
      <c r="E9845" s="87" t="str">
        <f>IF($C9845="","",VLOOKUP($C9845,人员花名册!$B$2:$F$2001,4,0))</f>
        <v/>
      </c>
      <c r="F9845" s="89" t="str">
        <f>IF($C9845="","",VLOOKUP($C9845,人员花名册!$B$2:$F$2001,5,0))</f>
        <v/>
      </c>
      <c r="G9845" s="29"/>
      <c r="H9845" s="29"/>
      <c r="I9845" s="87" t="str">
        <f>IF($C9845="","",VLOOKUP($H9845,培训课程清单!$B$2:$J$1700,2,0))</f>
        <v/>
      </c>
      <c r="J9845" s="87" t="str">
        <f>IF($C9845="","",VLOOKUP($H9845,培训课程清单!$B$2:$J$1700,3,0))</f>
        <v/>
      </c>
      <c r="K9845" s="87" t="str">
        <f>IF($H9845="","",VLOOKUP($H9845,培训课程清单!$B$2:$J$1700,4,0))</f>
        <v/>
      </c>
      <c r="L9845" s="29"/>
      <c r="M9845" s="89" t="str">
        <f>IF($H9845="","",VLOOKUP($H9845,培训课程清单!$B$2:$J$1700,7,0))</f>
        <v/>
      </c>
      <c r="N9845" s="87" t="str">
        <f>IF($H9845="","",VLOOKUP($H9845,培训课程清单!$B$2:$J$1700,8,0))</f>
        <v/>
      </c>
      <c r="O9845" s="29"/>
    </row>
    <row r="9846" spans="1:15">
      <c r="A9846" s="87" t="str">
        <f t="shared" si="154"/>
        <v/>
      </c>
      <c r="B9846" s="87" t="str">
        <f>IF(C9846="","",C9846&amp;COUNTIF($C$2:C9846,C9846))</f>
        <v/>
      </c>
      <c r="C9846" s="88"/>
      <c r="D9846" s="87" t="str">
        <f>IF($C9846="","",VLOOKUP($C9846,人员花名册!$B$2:$F$2001,2,0))</f>
        <v/>
      </c>
      <c r="E9846" s="87" t="str">
        <f>IF($C9846="","",VLOOKUP($C9846,人员花名册!$B$2:$F$2001,4,0))</f>
        <v/>
      </c>
      <c r="F9846" s="89" t="str">
        <f>IF($C9846="","",VLOOKUP($C9846,人员花名册!$B$2:$F$2001,5,0))</f>
        <v/>
      </c>
      <c r="G9846" s="29"/>
      <c r="H9846" s="29"/>
      <c r="I9846" s="87" t="str">
        <f>IF($C9846="","",VLOOKUP($H9846,培训课程清单!$B$2:$J$1700,2,0))</f>
        <v/>
      </c>
      <c r="J9846" s="87" t="str">
        <f>IF($C9846="","",VLOOKUP($H9846,培训课程清单!$B$2:$J$1700,3,0))</f>
        <v/>
      </c>
      <c r="K9846" s="87" t="str">
        <f>IF($H9846="","",VLOOKUP($H9846,培训课程清单!$B$2:$J$1700,4,0))</f>
        <v/>
      </c>
      <c r="L9846" s="29"/>
      <c r="M9846" s="89" t="str">
        <f>IF($H9846="","",VLOOKUP($H9846,培训课程清单!$B$2:$J$1700,7,0))</f>
        <v/>
      </c>
      <c r="N9846" s="87" t="str">
        <f>IF($H9846="","",VLOOKUP($H9846,培训课程清单!$B$2:$J$1700,8,0))</f>
        <v/>
      </c>
      <c r="O9846" s="29"/>
    </row>
    <row r="9847" spans="1:15">
      <c r="A9847" s="87" t="str">
        <f t="shared" si="154"/>
        <v/>
      </c>
      <c r="B9847" s="87" t="str">
        <f>IF(C9847="","",C9847&amp;COUNTIF($C$2:C9847,C9847))</f>
        <v/>
      </c>
      <c r="C9847" s="88"/>
      <c r="D9847" s="87" t="str">
        <f>IF($C9847="","",VLOOKUP($C9847,人员花名册!$B$2:$F$2001,2,0))</f>
        <v/>
      </c>
      <c r="E9847" s="87" t="str">
        <f>IF($C9847="","",VLOOKUP($C9847,人员花名册!$B$2:$F$2001,4,0))</f>
        <v/>
      </c>
      <c r="F9847" s="89" t="str">
        <f>IF($C9847="","",VLOOKUP($C9847,人员花名册!$B$2:$F$2001,5,0))</f>
        <v/>
      </c>
      <c r="G9847" s="29"/>
      <c r="H9847" s="29"/>
      <c r="I9847" s="87" t="str">
        <f>IF($C9847="","",VLOOKUP($H9847,培训课程清单!$B$2:$J$1700,2,0))</f>
        <v/>
      </c>
      <c r="J9847" s="87" t="str">
        <f>IF($C9847="","",VLOOKUP($H9847,培训课程清单!$B$2:$J$1700,3,0))</f>
        <v/>
      </c>
      <c r="K9847" s="87" t="str">
        <f>IF($H9847="","",VLOOKUP($H9847,培训课程清单!$B$2:$J$1700,4,0))</f>
        <v/>
      </c>
      <c r="L9847" s="29"/>
      <c r="M9847" s="89" t="str">
        <f>IF($H9847="","",VLOOKUP($H9847,培训课程清单!$B$2:$J$1700,7,0))</f>
        <v/>
      </c>
      <c r="N9847" s="87" t="str">
        <f>IF($H9847="","",VLOOKUP($H9847,培训课程清单!$B$2:$J$1700,8,0))</f>
        <v/>
      </c>
      <c r="O9847" s="29"/>
    </row>
    <row r="9848" spans="1:15">
      <c r="A9848" s="87" t="str">
        <f t="shared" si="154"/>
        <v/>
      </c>
      <c r="B9848" s="87" t="str">
        <f>IF(C9848="","",C9848&amp;COUNTIF($C$2:C9848,C9848))</f>
        <v/>
      </c>
      <c r="C9848" s="88"/>
      <c r="D9848" s="87" t="str">
        <f>IF($C9848="","",VLOOKUP($C9848,人员花名册!$B$2:$F$2001,2,0))</f>
        <v/>
      </c>
      <c r="E9848" s="87" t="str">
        <f>IF($C9848="","",VLOOKUP($C9848,人员花名册!$B$2:$F$2001,4,0))</f>
        <v/>
      </c>
      <c r="F9848" s="89" t="str">
        <f>IF($C9848="","",VLOOKUP($C9848,人员花名册!$B$2:$F$2001,5,0))</f>
        <v/>
      </c>
      <c r="G9848" s="29"/>
      <c r="H9848" s="29"/>
      <c r="I9848" s="87" t="str">
        <f>IF($C9848="","",VLOOKUP($H9848,培训课程清单!$B$2:$J$1700,2,0))</f>
        <v/>
      </c>
      <c r="J9848" s="87" t="str">
        <f>IF($C9848="","",VLOOKUP($H9848,培训课程清单!$B$2:$J$1700,3,0))</f>
        <v/>
      </c>
      <c r="K9848" s="87" t="str">
        <f>IF($H9848="","",VLOOKUP($H9848,培训课程清单!$B$2:$J$1700,4,0))</f>
        <v/>
      </c>
      <c r="L9848" s="29"/>
      <c r="M9848" s="89" t="str">
        <f>IF($H9848="","",VLOOKUP($H9848,培训课程清单!$B$2:$J$1700,7,0))</f>
        <v/>
      </c>
      <c r="N9848" s="87" t="str">
        <f>IF($H9848="","",VLOOKUP($H9848,培训课程清单!$B$2:$J$1700,8,0))</f>
        <v/>
      </c>
      <c r="O9848" s="29"/>
    </row>
    <row r="9849" spans="1:15">
      <c r="A9849" s="87" t="str">
        <f t="shared" si="154"/>
        <v/>
      </c>
      <c r="B9849" s="87" t="str">
        <f>IF(C9849="","",C9849&amp;COUNTIF($C$2:C9849,C9849))</f>
        <v/>
      </c>
      <c r="C9849" s="88"/>
      <c r="D9849" s="87" t="str">
        <f>IF($C9849="","",VLOOKUP($C9849,人员花名册!$B$2:$F$2001,2,0))</f>
        <v/>
      </c>
      <c r="E9849" s="87" t="str">
        <f>IF($C9849="","",VLOOKUP($C9849,人员花名册!$B$2:$F$2001,4,0))</f>
        <v/>
      </c>
      <c r="F9849" s="89" t="str">
        <f>IF($C9849="","",VLOOKUP($C9849,人员花名册!$B$2:$F$2001,5,0))</f>
        <v/>
      </c>
      <c r="G9849" s="29"/>
      <c r="H9849" s="29"/>
      <c r="I9849" s="87" t="str">
        <f>IF($C9849="","",VLOOKUP($H9849,培训课程清单!$B$2:$J$1700,2,0))</f>
        <v/>
      </c>
      <c r="J9849" s="87" t="str">
        <f>IF($C9849="","",VLOOKUP($H9849,培训课程清单!$B$2:$J$1700,3,0))</f>
        <v/>
      </c>
      <c r="K9849" s="87" t="str">
        <f>IF($H9849="","",VLOOKUP($H9849,培训课程清单!$B$2:$J$1700,4,0))</f>
        <v/>
      </c>
      <c r="L9849" s="29"/>
      <c r="M9849" s="89" t="str">
        <f>IF($H9849="","",VLOOKUP($H9849,培训课程清单!$B$2:$J$1700,7,0))</f>
        <v/>
      </c>
      <c r="N9849" s="87" t="str">
        <f>IF($H9849="","",VLOOKUP($H9849,培训课程清单!$B$2:$J$1700,8,0))</f>
        <v/>
      </c>
      <c r="O9849" s="29"/>
    </row>
    <row r="9850" spans="1:15">
      <c r="A9850" s="87" t="str">
        <f t="shared" si="154"/>
        <v/>
      </c>
      <c r="B9850" s="87" t="str">
        <f>IF(C9850="","",C9850&amp;COUNTIF($C$2:C9850,C9850))</f>
        <v/>
      </c>
      <c r="C9850" s="88"/>
      <c r="D9850" s="87" t="str">
        <f>IF($C9850="","",VLOOKUP($C9850,人员花名册!$B$2:$F$2001,2,0))</f>
        <v/>
      </c>
      <c r="E9850" s="87" t="str">
        <f>IF($C9850="","",VLOOKUP($C9850,人员花名册!$B$2:$F$2001,4,0))</f>
        <v/>
      </c>
      <c r="F9850" s="89" t="str">
        <f>IF($C9850="","",VLOOKUP($C9850,人员花名册!$B$2:$F$2001,5,0))</f>
        <v/>
      </c>
      <c r="G9850" s="29"/>
      <c r="H9850" s="29"/>
      <c r="I9850" s="87" t="str">
        <f>IF($C9850="","",VLOOKUP($H9850,培训课程清单!$B$2:$J$1700,2,0))</f>
        <v/>
      </c>
      <c r="J9850" s="87" t="str">
        <f>IF($C9850="","",VLOOKUP($H9850,培训课程清单!$B$2:$J$1700,3,0))</f>
        <v/>
      </c>
      <c r="K9850" s="87" t="str">
        <f>IF($H9850="","",VLOOKUP($H9850,培训课程清单!$B$2:$J$1700,4,0))</f>
        <v/>
      </c>
      <c r="L9850" s="29"/>
      <c r="M9850" s="89" t="str">
        <f>IF($H9850="","",VLOOKUP($H9850,培训课程清单!$B$2:$J$1700,7,0))</f>
        <v/>
      </c>
      <c r="N9850" s="87" t="str">
        <f>IF($H9850="","",VLOOKUP($H9850,培训课程清单!$B$2:$J$1700,8,0))</f>
        <v/>
      </c>
      <c r="O9850" s="29"/>
    </row>
    <row r="9851" spans="1:15">
      <c r="A9851" s="87" t="str">
        <f t="shared" si="154"/>
        <v/>
      </c>
      <c r="B9851" s="87" t="str">
        <f>IF(C9851="","",C9851&amp;COUNTIF($C$2:C9851,C9851))</f>
        <v/>
      </c>
      <c r="C9851" s="88"/>
      <c r="D9851" s="87" t="str">
        <f>IF($C9851="","",VLOOKUP($C9851,人员花名册!$B$2:$F$2001,2,0))</f>
        <v/>
      </c>
      <c r="E9851" s="87" t="str">
        <f>IF($C9851="","",VLOOKUP($C9851,人员花名册!$B$2:$F$2001,4,0))</f>
        <v/>
      </c>
      <c r="F9851" s="89" t="str">
        <f>IF($C9851="","",VLOOKUP($C9851,人员花名册!$B$2:$F$2001,5,0))</f>
        <v/>
      </c>
      <c r="G9851" s="29"/>
      <c r="H9851" s="29"/>
      <c r="I9851" s="87" t="str">
        <f>IF($C9851="","",VLOOKUP($H9851,培训课程清单!$B$2:$J$1700,2,0))</f>
        <v/>
      </c>
      <c r="J9851" s="87" t="str">
        <f>IF($C9851="","",VLOOKUP($H9851,培训课程清单!$B$2:$J$1700,3,0))</f>
        <v/>
      </c>
      <c r="K9851" s="87" t="str">
        <f>IF($H9851="","",VLOOKUP($H9851,培训课程清单!$B$2:$J$1700,4,0))</f>
        <v/>
      </c>
      <c r="L9851" s="29"/>
      <c r="M9851" s="89" t="str">
        <f>IF($H9851="","",VLOOKUP($H9851,培训课程清单!$B$2:$J$1700,7,0))</f>
        <v/>
      </c>
      <c r="N9851" s="87" t="str">
        <f>IF($H9851="","",VLOOKUP($H9851,培训课程清单!$B$2:$J$1700,8,0))</f>
        <v/>
      </c>
      <c r="O9851" s="29"/>
    </row>
    <row r="9852" spans="1:15">
      <c r="A9852" s="87" t="str">
        <f t="shared" si="154"/>
        <v/>
      </c>
      <c r="B9852" s="87" t="str">
        <f>IF(C9852="","",C9852&amp;COUNTIF($C$2:C9852,C9852))</f>
        <v/>
      </c>
      <c r="C9852" s="88"/>
      <c r="D9852" s="87" t="str">
        <f>IF($C9852="","",VLOOKUP($C9852,人员花名册!$B$2:$F$2001,2,0))</f>
        <v/>
      </c>
      <c r="E9852" s="87" t="str">
        <f>IF($C9852="","",VLOOKUP($C9852,人员花名册!$B$2:$F$2001,4,0))</f>
        <v/>
      </c>
      <c r="F9852" s="89" t="str">
        <f>IF($C9852="","",VLOOKUP($C9852,人员花名册!$B$2:$F$2001,5,0))</f>
        <v/>
      </c>
      <c r="G9852" s="29"/>
      <c r="H9852" s="29"/>
      <c r="I9852" s="87" t="str">
        <f>IF($C9852="","",VLOOKUP($H9852,培训课程清单!$B$2:$J$1700,2,0))</f>
        <v/>
      </c>
      <c r="J9852" s="87" t="str">
        <f>IF($C9852="","",VLOOKUP($H9852,培训课程清单!$B$2:$J$1700,3,0))</f>
        <v/>
      </c>
      <c r="K9852" s="87" t="str">
        <f>IF($H9852="","",VLOOKUP($H9852,培训课程清单!$B$2:$J$1700,4,0))</f>
        <v/>
      </c>
      <c r="L9852" s="29"/>
      <c r="M9852" s="89" t="str">
        <f>IF($H9852="","",VLOOKUP($H9852,培训课程清单!$B$2:$J$1700,7,0))</f>
        <v/>
      </c>
      <c r="N9852" s="87" t="str">
        <f>IF($H9852="","",VLOOKUP($H9852,培训课程清单!$B$2:$J$1700,8,0))</f>
        <v/>
      </c>
      <c r="O9852" s="29"/>
    </row>
    <row r="9853" spans="1:15">
      <c r="A9853" s="87" t="str">
        <f t="shared" si="154"/>
        <v/>
      </c>
      <c r="B9853" s="87" t="str">
        <f>IF(C9853="","",C9853&amp;COUNTIF($C$2:C9853,C9853))</f>
        <v/>
      </c>
      <c r="C9853" s="88"/>
      <c r="D9853" s="87" t="str">
        <f>IF($C9853="","",VLOOKUP($C9853,人员花名册!$B$2:$F$2001,2,0))</f>
        <v/>
      </c>
      <c r="E9853" s="87" t="str">
        <f>IF($C9853="","",VLOOKUP($C9853,人员花名册!$B$2:$F$2001,4,0))</f>
        <v/>
      </c>
      <c r="F9853" s="89" t="str">
        <f>IF($C9853="","",VLOOKUP($C9853,人员花名册!$B$2:$F$2001,5,0))</f>
        <v/>
      </c>
      <c r="G9853" s="29"/>
      <c r="H9853" s="29"/>
      <c r="I9853" s="87" t="str">
        <f>IF($C9853="","",VLOOKUP($H9853,培训课程清单!$B$2:$J$1700,2,0))</f>
        <v/>
      </c>
      <c r="J9853" s="87" t="str">
        <f>IF($C9853="","",VLOOKUP($H9853,培训课程清单!$B$2:$J$1700,3,0))</f>
        <v/>
      </c>
      <c r="K9853" s="87" t="str">
        <f>IF($H9853="","",VLOOKUP($H9853,培训课程清单!$B$2:$J$1700,4,0))</f>
        <v/>
      </c>
      <c r="L9853" s="29"/>
      <c r="M9853" s="89" t="str">
        <f>IF($H9853="","",VLOOKUP($H9853,培训课程清单!$B$2:$J$1700,7,0))</f>
        <v/>
      </c>
      <c r="N9853" s="87" t="str">
        <f>IF($H9853="","",VLOOKUP($H9853,培训课程清单!$B$2:$J$1700,8,0))</f>
        <v/>
      </c>
      <c r="O9853" s="29"/>
    </row>
    <row r="9854" spans="1:15">
      <c r="A9854" s="87" t="str">
        <f t="shared" si="154"/>
        <v/>
      </c>
      <c r="B9854" s="87" t="str">
        <f>IF(C9854="","",C9854&amp;COUNTIF($C$2:C9854,C9854))</f>
        <v/>
      </c>
      <c r="C9854" s="88"/>
      <c r="D9854" s="87" t="str">
        <f>IF($C9854="","",VLOOKUP($C9854,人员花名册!$B$2:$F$2001,2,0))</f>
        <v/>
      </c>
      <c r="E9854" s="87" t="str">
        <f>IF($C9854="","",VLOOKUP($C9854,人员花名册!$B$2:$F$2001,4,0))</f>
        <v/>
      </c>
      <c r="F9854" s="89" t="str">
        <f>IF($C9854="","",VLOOKUP($C9854,人员花名册!$B$2:$F$2001,5,0))</f>
        <v/>
      </c>
      <c r="G9854" s="29"/>
      <c r="H9854" s="29"/>
      <c r="I9854" s="87" t="str">
        <f>IF($C9854="","",VLOOKUP($H9854,培训课程清单!$B$2:$J$1700,2,0))</f>
        <v/>
      </c>
      <c r="J9854" s="87" t="str">
        <f>IF($C9854="","",VLOOKUP($H9854,培训课程清单!$B$2:$J$1700,3,0))</f>
        <v/>
      </c>
      <c r="K9854" s="87" t="str">
        <f>IF($H9854="","",VLOOKUP($H9854,培训课程清单!$B$2:$J$1700,4,0))</f>
        <v/>
      </c>
      <c r="L9854" s="29"/>
      <c r="M9854" s="89" t="str">
        <f>IF($H9854="","",VLOOKUP($H9854,培训课程清单!$B$2:$J$1700,7,0))</f>
        <v/>
      </c>
      <c r="N9854" s="87" t="str">
        <f>IF($H9854="","",VLOOKUP($H9854,培训课程清单!$B$2:$J$1700,8,0))</f>
        <v/>
      </c>
      <c r="O9854" s="29"/>
    </row>
    <row r="9855" spans="1:15">
      <c r="A9855" s="87" t="str">
        <f t="shared" si="154"/>
        <v/>
      </c>
      <c r="B9855" s="87" t="str">
        <f>IF(C9855="","",C9855&amp;COUNTIF($C$2:C9855,C9855))</f>
        <v/>
      </c>
      <c r="C9855" s="88"/>
      <c r="D9855" s="87" t="str">
        <f>IF($C9855="","",VLOOKUP($C9855,人员花名册!$B$2:$F$2001,2,0))</f>
        <v/>
      </c>
      <c r="E9855" s="87" t="str">
        <f>IF($C9855="","",VLOOKUP($C9855,人员花名册!$B$2:$F$2001,4,0))</f>
        <v/>
      </c>
      <c r="F9855" s="89" t="str">
        <f>IF($C9855="","",VLOOKUP($C9855,人员花名册!$B$2:$F$2001,5,0))</f>
        <v/>
      </c>
      <c r="G9855" s="29"/>
      <c r="H9855" s="29"/>
      <c r="I9855" s="87" t="str">
        <f>IF($C9855="","",VLOOKUP($H9855,培训课程清单!$B$2:$J$1700,2,0))</f>
        <v/>
      </c>
      <c r="J9855" s="87" t="str">
        <f>IF($C9855="","",VLOOKUP($H9855,培训课程清单!$B$2:$J$1700,3,0))</f>
        <v/>
      </c>
      <c r="K9855" s="87" t="str">
        <f>IF($H9855="","",VLOOKUP($H9855,培训课程清单!$B$2:$J$1700,4,0))</f>
        <v/>
      </c>
      <c r="L9855" s="29"/>
      <c r="M9855" s="89" t="str">
        <f>IF($H9855="","",VLOOKUP($H9855,培训课程清单!$B$2:$J$1700,7,0))</f>
        <v/>
      </c>
      <c r="N9855" s="87" t="str">
        <f>IF($H9855="","",VLOOKUP($H9855,培训课程清单!$B$2:$J$1700,8,0))</f>
        <v/>
      </c>
      <c r="O9855" s="29"/>
    </row>
    <row r="9856" spans="1:15">
      <c r="A9856" s="87" t="str">
        <f t="shared" si="154"/>
        <v/>
      </c>
      <c r="B9856" s="87" t="str">
        <f>IF(C9856="","",C9856&amp;COUNTIF($C$2:C9856,C9856))</f>
        <v/>
      </c>
      <c r="C9856" s="88"/>
      <c r="D9856" s="87" t="str">
        <f>IF($C9856="","",VLOOKUP($C9856,人员花名册!$B$2:$F$2001,2,0))</f>
        <v/>
      </c>
      <c r="E9856" s="87" t="str">
        <f>IF($C9856="","",VLOOKUP($C9856,人员花名册!$B$2:$F$2001,4,0))</f>
        <v/>
      </c>
      <c r="F9856" s="89" t="str">
        <f>IF($C9856="","",VLOOKUP($C9856,人员花名册!$B$2:$F$2001,5,0))</f>
        <v/>
      </c>
      <c r="G9856" s="29"/>
      <c r="H9856" s="29"/>
      <c r="I9856" s="87" t="str">
        <f>IF($C9856="","",VLOOKUP($H9856,培训课程清单!$B$2:$J$1700,2,0))</f>
        <v/>
      </c>
      <c r="J9856" s="87" t="str">
        <f>IF($C9856="","",VLOOKUP($H9856,培训课程清单!$B$2:$J$1700,3,0))</f>
        <v/>
      </c>
      <c r="K9856" s="87" t="str">
        <f>IF($H9856="","",VLOOKUP($H9856,培训课程清单!$B$2:$J$1700,4,0))</f>
        <v/>
      </c>
      <c r="L9856" s="29"/>
      <c r="M9856" s="89" t="str">
        <f>IF($H9856="","",VLOOKUP($H9856,培训课程清单!$B$2:$J$1700,7,0))</f>
        <v/>
      </c>
      <c r="N9856" s="87" t="str">
        <f>IF($H9856="","",VLOOKUP($H9856,培训课程清单!$B$2:$J$1700,8,0))</f>
        <v/>
      </c>
      <c r="O9856" s="29"/>
    </row>
    <row r="9857" spans="1:15">
      <c r="A9857" s="87" t="str">
        <f t="shared" si="154"/>
        <v/>
      </c>
      <c r="B9857" s="87" t="str">
        <f>IF(C9857="","",C9857&amp;COUNTIF($C$2:C9857,C9857))</f>
        <v/>
      </c>
      <c r="C9857" s="88"/>
      <c r="D9857" s="87" t="str">
        <f>IF($C9857="","",VLOOKUP($C9857,人员花名册!$B$2:$F$2001,2,0))</f>
        <v/>
      </c>
      <c r="E9857" s="87" t="str">
        <f>IF($C9857="","",VLOOKUP($C9857,人员花名册!$B$2:$F$2001,4,0))</f>
        <v/>
      </c>
      <c r="F9857" s="89" t="str">
        <f>IF($C9857="","",VLOOKUP($C9857,人员花名册!$B$2:$F$2001,5,0))</f>
        <v/>
      </c>
      <c r="G9857" s="29"/>
      <c r="H9857" s="29"/>
      <c r="I9857" s="87" t="str">
        <f>IF($C9857="","",VLOOKUP($H9857,培训课程清单!$B$2:$J$1700,2,0))</f>
        <v/>
      </c>
      <c r="J9857" s="87" t="str">
        <f>IF($C9857="","",VLOOKUP($H9857,培训课程清单!$B$2:$J$1700,3,0))</f>
        <v/>
      </c>
      <c r="K9857" s="87" t="str">
        <f>IF($H9857="","",VLOOKUP($H9857,培训课程清单!$B$2:$J$1700,4,0))</f>
        <v/>
      </c>
      <c r="L9857" s="29"/>
      <c r="M9857" s="89" t="str">
        <f>IF($H9857="","",VLOOKUP($H9857,培训课程清单!$B$2:$J$1700,7,0))</f>
        <v/>
      </c>
      <c r="N9857" s="87" t="str">
        <f>IF($H9857="","",VLOOKUP($H9857,培训课程清单!$B$2:$J$1700,8,0))</f>
        <v/>
      </c>
      <c r="O9857" s="29"/>
    </row>
    <row r="9858" spans="1:15">
      <c r="A9858" s="87" t="str">
        <f t="shared" si="154"/>
        <v/>
      </c>
      <c r="B9858" s="87" t="str">
        <f>IF(C9858="","",C9858&amp;COUNTIF($C$2:C9858,C9858))</f>
        <v/>
      </c>
      <c r="C9858" s="88"/>
      <c r="D9858" s="87" t="str">
        <f>IF($C9858="","",VLOOKUP($C9858,人员花名册!$B$2:$F$2001,2,0))</f>
        <v/>
      </c>
      <c r="E9858" s="87" t="str">
        <f>IF($C9858="","",VLOOKUP($C9858,人员花名册!$B$2:$F$2001,4,0))</f>
        <v/>
      </c>
      <c r="F9858" s="89" t="str">
        <f>IF($C9858="","",VLOOKUP($C9858,人员花名册!$B$2:$F$2001,5,0))</f>
        <v/>
      </c>
      <c r="G9858" s="29"/>
      <c r="H9858" s="29"/>
      <c r="I9858" s="87" t="str">
        <f>IF($C9858="","",VLOOKUP($H9858,培训课程清单!$B$2:$J$1700,2,0))</f>
        <v/>
      </c>
      <c r="J9858" s="87" t="str">
        <f>IF($C9858="","",VLOOKUP($H9858,培训课程清单!$B$2:$J$1700,3,0))</f>
        <v/>
      </c>
      <c r="K9858" s="87" t="str">
        <f>IF($H9858="","",VLOOKUP($H9858,培训课程清单!$B$2:$J$1700,4,0))</f>
        <v/>
      </c>
      <c r="L9858" s="29"/>
      <c r="M9858" s="89" t="str">
        <f>IF($H9858="","",VLOOKUP($H9858,培训课程清单!$B$2:$J$1700,7,0))</f>
        <v/>
      </c>
      <c r="N9858" s="87" t="str">
        <f>IF($H9858="","",VLOOKUP($H9858,培训课程清单!$B$2:$J$1700,8,0))</f>
        <v/>
      </c>
      <c r="O9858" s="29"/>
    </row>
    <row r="9859" spans="1:15">
      <c r="A9859" s="87" t="str">
        <f t="shared" si="154"/>
        <v/>
      </c>
      <c r="B9859" s="87" t="str">
        <f>IF(C9859="","",C9859&amp;COUNTIF($C$2:C9859,C9859))</f>
        <v/>
      </c>
      <c r="C9859" s="88"/>
      <c r="D9859" s="87" t="str">
        <f>IF($C9859="","",VLOOKUP($C9859,人员花名册!$B$2:$F$2001,2,0))</f>
        <v/>
      </c>
      <c r="E9859" s="87" t="str">
        <f>IF($C9859="","",VLOOKUP($C9859,人员花名册!$B$2:$F$2001,4,0))</f>
        <v/>
      </c>
      <c r="F9859" s="89" t="str">
        <f>IF($C9859="","",VLOOKUP($C9859,人员花名册!$B$2:$F$2001,5,0))</f>
        <v/>
      </c>
      <c r="G9859" s="29"/>
      <c r="H9859" s="29"/>
      <c r="I9859" s="87" t="str">
        <f>IF($C9859="","",VLOOKUP($H9859,培训课程清单!$B$2:$J$1700,2,0))</f>
        <v/>
      </c>
      <c r="J9859" s="87" t="str">
        <f>IF($C9859="","",VLOOKUP($H9859,培训课程清单!$B$2:$J$1700,3,0))</f>
        <v/>
      </c>
      <c r="K9859" s="87" t="str">
        <f>IF($H9859="","",VLOOKUP($H9859,培训课程清单!$B$2:$J$1700,4,0))</f>
        <v/>
      </c>
      <c r="L9859" s="29"/>
      <c r="M9859" s="89" t="str">
        <f>IF($H9859="","",VLOOKUP($H9859,培训课程清单!$B$2:$J$1700,7,0))</f>
        <v/>
      </c>
      <c r="N9859" s="87" t="str">
        <f>IF($H9859="","",VLOOKUP($H9859,培训课程清单!$B$2:$J$1700,8,0))</f>
        <v/>
      </c>
      <c r="O9859" s="29"/>
    </row>
    <row r="9860" spans="1:15">
      <c r="A9860" s="87" t="str">
        <f t="shared" si="154"/>
        <v/>
      </c>
      <c r="B9860" s="87" t="str">
        <f>IF(C9860="","",C9860&amp;COUNTIF($C$2:C9860,C9860))</f>
        <v/>
      </c>
      <c r="C9860" s="88"/>
      <c r="D9860" s="87" t="str">
        <f>IF($C9860="","",VLOOKUP($C9860,人员花名册!$B$2:$F$2001,2,0))</f>
        <v/>
      </c>
      <c r="E9860" s="87" t="str">
        <f>IF($C9860="","",VLOOKUP($C9860,人员花名册!$B$2:$F$2001,4,0))</f>
        <v/>
      </c>
      <c r="F9860" s="89" t="str">
        <f>IF($C9860="","",VLOOKUP($C9860,人员花名册!$B$2:$F$2001,5,0))</f>
        <v/>
      </c>
      <c r="G9860" s="29"/>
      <c r="H9860" s="29"/>
      <c r="I9860" s="87" t="str">
        <f>IF($C9860="","",VLOOKUP($H9860,培训课程清单!$B$2:$J$1700,2,0))</f>
        <v/>
      </c>
      <c r="J9860" s="87" t="str">
        <f>IF($C9860="","",VLOOKUP($H9860,培训课程清单!$B$2:$J$1700,3,0))</f>
        <v/>
      </c>
      <c r="K9860" s="87" t="str">
        <f>IF($H9860="","",VLOOKUP($H9860,培训课程清单!$B$2:$J$1700,4,0))</f>
        <v/>
      </c>
      <c r="L9860" s="29"/>
      <c r="M9860" s="89" t="str">
        <f>IF($H9860="","",VLOOKUP($H9860,培训课程清单!$B$2:$J$1700,7,0))</f>
        <v/>
      </c>
      <c r="N9860" s="87" t="str">
        <f>IF($H9860="","",VLOOKUP($H9860,培训课程清单!$B$2:$J$1700,8,0))</f>
        <v/>
      </c>
      <c r="O9860" s="29"/>
    </row>
    <row r="9861" spans="1:15">
      <c r="A9861" s="87" t="str">
        <f t="shared" si="154"/>
        <v/>
      </c>
      <c r="B9861" s="87" t="str">
        <f>IF(C9861="","",C9861&amp;COUNTIF($C$2:C9861,C9861))</f>
        <v/>
      </c>
      <c r="C9861" s="88"/>
      <c r="D9861" s="87" t="str">
        <f>IF($C9861="","",VLOOKUP($C9861,人员花名册!$B$2:$F$2001,2,0))</f>
        <v/>
      </c>
      <c r="E9861" s="87" t="str">
        <f>IF($C9861="","",VLOOKUP($C9861,人员花名册!$B$2:$F$2001,4,0))</f>
        <v/>
      </c>
      <c r="F9861" s="89" t="str">
        <f>IF($C9861="","",VLOOKUP($C9861,人员花名册!$B$2:$F$2001,5,0))</f>
        <v/>
      </c>
      <c r="G9861" s="29"/>
      <c r="H9861" s="29"/>
      <c r="I9861" s="87" t="str">
        <f>IF($C9861="","",VLOOKUP($H9861,培训课程清单!$B$2:$J$1700,2,0))</f>
        <v/>
      </c>
      <c r="J9861" s="87" t="str">
        <f>IF($C9861="","",VLOOKUP($H9861,培训课程清单!$B$2:$J$1700,3,0))</f>
        <v/>
      </c>
      <c r="K9861" s="87" t="str">
        <f>IF($H9861="","",VLOOKUP($H9861,培训课程清单!$B$2:$J$1700,4,0))</f>
        <v/>
      </c>
      <c r="L9861" s="29"/>
      <c r="M9861" s="89" t="str">
        <f>IF($H9861="","",VLOOKUP($H9861,培训课程清单!$B$2:$J$1700,7,0))</f>
        <v/>
      </c>
      <c r="N9861" s="87" t="str">
        <f>IF($H9861="","",VLOOKUP($H9861,培训课程清单!$B$2:$J$1700,8,0))</f>
        <v/>
      </c>
      <c r="O9861" s="29"/>
    </row>
    <row r="9862" spans="1:15">
      <c r="A9862" s="87" t="str">
        <f t="shared" si="154"/>
        <v/>
      </c>
      <c r="B9862" s="87" t="str">
        <f>IF(C9862="","",C9862&amp;COUNTIF($C$2:C9862,C9862))</f>
        <v/>
      </c>
      <c r="C9862" s="88"/>
      <c r="D9862" s="87" t="str">
        <f>IF($C9862="","",VLOOKUP($C9862,人员花名册!$B$2:$F$2001,2,0))</f>
        <v/>
      </c>
      <c r="E9862" s="87" t="str">
        <f>IF($C9862="","",VLOOKUP($C9862,人员花名册!$B$2:$F$2001,4,0))</f>
        <v/>
      </c>
      <c r="F9862" s="89" t="str">
        <f>IF($C9862="","",VLOOKUP($C9862,人员花名册!$B$2:$F$2001,5,0))</f>
        <v/>
      </c>
      <c r="G9862" s="29"/>
      <c r="H9862" s="29"/>
      <c r="I9862" s="87" t="str">
        <f>IF($C9862="","",VLOOKUP($H9862,培训课程清单!$B$2:$J$1700,2,0))</f>
        <v/>
      </c>
      <c r="J9862" s="87" t="str">
        <f>IF($C9862="","",VLOOKUP($H9862,培训课程清单!$B$2:$J$1700,3,0))</f>
        <v/>
      </c>
      <c r="K9862" s="87" t="str">
        <f>IF($H9862="","",VLOOKUP($H9862,培训课程清单!$B$2:$J$1700,4,0))</f>
        <v/>
      </c>
      <c r="L9862" s="29"/>
      <c r="M9862" s="89" t="str">
        <f>IF($H9862="","",VLOOKUP($H9862,培训课程清单!$B$2:$J$1700,7,0))</f>
        <v/>
      </c>
      <c r="N9862" s="87" t="str">
        <f>IF($H9862="","",VLOOKUP($H9862,培训课程清单!$B$2:$J$1700,8,0))</f>
        <v/>
      </c>
      <c r="O9862" s="29"/>
    </row>
    <row r="9863" spans="1:15">
      <c r="A9863" s="87" t="str">
        <f t="shared" si="154"/>
        <v/>
      </c>
      <c r="B9863" s="87" t="str">
        <f>IF(C9863="","",C9863&amp;COUNTIF($C$2:C9863,C9863))</f>
        <v/>
      </c>
      <c r="C9863" s="88"/>
      <c r="D9863" s="87" t="str">
        <f>IF($C9863="","",VLOOKUP($C9863,人员花名册!$B$2:$F$2001,2,0))</f>
        <v/>
      </c>
      <c r="E9863" s="87" t="str">
        <f>IF($C9863="","",VLOOKUP($C9863,人员花名册!$B$2:$F$2001,4,0))</f>
        <v/>
      </c>
      <c r="F9863" s="89" t="str">
        <f>IF($C9863="","",VLOOKUP($C9863,人员花名册!$B$2:$F$2001,5,0))</f>
        <v/>
      </c>
      <c r="G9863" s="29"/>
      <c r="H9863" s="29"/>
      <c r="I9863" s="87" t="str">
        <f>IF($C9863="","",VLOOKUP($H9863,培训课程清单!$B$2:$J$1700,2,0))</f>
        <v/>
      </c>
      <c r="J9863" s="87" t="str">
        <f>IF($C9863="","",VLOOKUP($H9863,培训课程清单!$B$2:$J$1700,3,0))</f>
        <v/>
      </c>
      <c r="K9863" s="87" t="str">
        <f>IF($H9863="","",VLOOKUP($H9863,培训课程清单!$B$2:$J$1700,4,0))</f>
        <v/>
      </c>
      <c r="L9863" s="29"/>
      <c r="M9863" s="89" t="str">
        <f>IF($H9863="","",VLOOKUP($H9863,培训课程清单!$B$2:$J$1700,7,0))</f>
        <v/>
      </c>
      <c r="N9863" s="87" t="str">
        <f>IF($H9863="","",VLOOKUP($H9863,培训课程清单!$B$2:$J$1700,8,0))</f>
        <v/>
      </c>
      <c r="O9863" s="29"/>
    </row>
    <row r="9864" spans="1:15">
      <c r="A9864" s="87" t="str">
        <f t="shared" si="154"/>
        <v/>
      </c>
      <c r="B9864" s="87" t="str">
        <f>IF(C9864="","",C9864&amp;COUNTIF($C$2:C9864,C9864))</f>
        <v/>
      </c>
      <c r="C9864" s="88"/>
      <c r="D9864" s="87" t="str">
        <f>IF($C9864="","",VLOOKUP($C9864,人员花名册!$B$2:$F$2001,2,0))</f>
        <v/>
      </c>
      <c r="E9864" s="87" t="str">
        <f>IF($C9864="","",VLOOKUP($C9864,人员花名册!$B$2:$F$2001,4,0))</f>
        <v/>
      </c>
      <c r="F9864" s="89" t="str">
        <f>IF($C9864="","",VLOOKUP($C9864,人员花名册!$B$2:$F$2001,5,0))</f>
        <v/>
      </c>
      <c r="G9864" s="29"/>
      <c r="H9864" s="29"/>
      <c r="I9864" s="87" t="str">
        <f>IF($C9864="","",VLOOKUP($H9864,培训课程清单!$B$2:$J$1700,2,0))</f>
        <v/>
      </c>
      <c r="J9864" s="87" t="str">
        <f>IF($C9864="","",VLOOKUP($H9864,培训课程清单!$B$2:$J$1700,3,0))</f>
        <v/>
      </c>
      <c r="K9864" s="87" t="str">
        <f>IF($H9864="","",VLOOKUP($H9864,培训课程清单!$B$2:$J$1700,4,0))</f>
        <v/>
      </c>
      <c r="L9864" s="29"/>
      <c r="M9864" s="89" t="str">
        <f>IF($H9864="","",VLOOKUP($H9864,培训课程清单!$B$2:$J$1700,7,0))</f>
        <v/>
      </c>
      <c r="N9864" s="87" t="str">
        <f>IF($H9864="","",VLOOKUP($H9864,培训课程清单!$B$2:$J$1700,8,0))</f>
        <v/>
      </c>
      <c r="O9864" s="29"/>
    </row>
    <row r="9865" spans="1:15">
      <c r="A9865" s="87" t="str">
        <f t="shared" si="154"/>
        <v/>
      </c>
      <c r="B9865" s="87" t="str">
        <f>IF(C9865="","",C9865&amp;COUNTIF($C$2:C9865,C9865))</f>
        <v/>
      </c>
      <c r="C9865" s="88"/>
      <c r="D9865" s="87" t="str">
        <f>IF($C9865="","",VLOOKUP($C9865,人员花名册!$B$2:$F$2001,2,0))</f>
        <v/>
      </c>
      <c r="E9865" s="87" t="str">
        <f>IF($C9865="","",VLOOKUP($C9865,人员花名册!$B$2:$F$2001,4,0))</f>
        <v/>
      </c>
      <c r="F9865" s="89" t="str">
        <f>IF($C9865="","",VLOOKUP($C9865,人员花名册!$B$2:$F$2001,5,0))</f>
        <v/>
      </c>
      <c r="G9865" s="29"/>
      <c r="H9865" s="29"/>
      <c r="I9865" s="87" t="str">
        <f>IF($C9865="","",VLOOKUP($H9865,培训课程清单!$B$2:$J$1700,2,0))</f>
        <v/>
      </c>
      <c r="J9865" s="87" t="str">
        <f>IF($C9865="","",VLOOKUP($H9865,培训课程清单!$B$2:$J$1700,3,0))</f>
        <v/>
      </c>
      <c r="K9865" s="87" t="str">
        <f>IF($H9865="","",VLOOKUP($H9865,培训课程清单!$B$2:$J$1700,4,0))</f>
        <v/>
      </c>
      <c r="L9865" s="29"/>
      <c r="M9865" s="89" t="str">
        <f>IF($H9865="","",VLOOKUP($H9865,培训课程清单!$B$2:$J$1700,7,0))</f>
        <v/>
      </c>
      <c r="N9865" s="87" t="str">
        <f>IF($H9865="","",VLOOKUP($H9865,培训课程清单!$B$2:$J$1700,8,0))</f>
        <v/>
      </c>
      <c r="O9865" s="29"/>
    </row>
    <row r="9866" spans="1:15">
      <c r="A9866" s="87" t="str">
        <f t="shared" si="154"/>
        <v/>
      </c>
      <c r="B9866" s="87" t="str">
        <f>IF(C9866="","",C9866&amp;COUNTIF($C$2:C9866,C9866))</f>
        <v/>
      </c>
      <c r="C9866" s="88"/>
      <c r="D9866" s="87" t="str">
        <f>IF($C9866="","",VLOOKUP($C9866,人员花名册!$B$2:$F$2001,2,0))</f>
        <v/>
      </c>
      <c r="E9866" s="87" t="str">
        <f>IF($C9866="","",VLOOKUP($C9866,人员花名册!$B$2:$F$2001,4,0))</f>
        <v/>
      </c>
      <c r="F9866" s="89" t="str">
        <f>IF($C9866="","",VLOOKUP($C9866,人员花名册!$B$2:$F$2001,5,0))</f>
        <v/>
      </c>
      <c r="G9866" s="29"/>
      <c r="H9866" s="29"/>
      <c r="I9866" s="87" t="str">
        <f>IF($C9866="","",VLOOKUP($H9866,培训课程清单!$B$2:$J$1700,2,0))</f>
        <v/>
      </c>
      <c r="J9866" s="87" t="str">
        <f>IF($C9866="","",VLOOKUP($H9866,培训课程清单!$B$2:$J$1700,3,0))</f>
        <v/>
      </c>
      <c r="K9866" s="87" t="str">
        <f>IF($H9866="","",VLOOKUP($H9866,培训课程清单!$B$2:$J$1700,4,0))</f>
        <v/>
      </c>
      <c r="L9866" s="29"/>
      <c r="M9866" s="89" t="str">
        <f>IF($H9866="","",VLOOKUP($H9866,培训课程清单!$B$2:$J$1700,7,0))</f>
        <v/>
      </c>
      <c r="N9866" s="87" t="str">
        <f>IF($H9866="","",VLOOKUP($H9866,培训课程清单!$B$2:$J$1700,8,0))</f>
        <v/>
      </c>
      <c r="O9866" s="29"/>
    </row>
    <row r="9867" spans="1:15">
      <c r="A9867" s="87" t="str">
        <f t="shared" si="154"/>
        <v/>
      </c>
      <c r="B9867" s="87" t="str">
        <f>IF(C9867="","",C9867&amp;COUNTIF($C$2:C9867,C9867))</f>
        <v/>
      </c>
      <c r="C9867" s="88"/>
      <c r="D9867" s="87" t="str">
        <f>IF($C9867="","",VLOOKUP($C9867,人员花名册!$B$2:$F$2001,2,0))</f>
        <v/>
      </c>
      <c r="E9867" s="87" t="str">
        <f>IF($C9867="","",VLOOKUP($C9867,人员花名册!$B$2:$F$2001,4,0))</f>
        <v/>
      </c>
      <c r="F9867" s="89" t="str">
        <f>IF($C9867="","",VLOOKUP($C9867,人员花名册!$B$2:$F$2001,5,0))</f>
        <v/>
      </c>
      <c r="G9867" s="29"/>
      <c r="H9867" s="29"/>
      <c r="I9867" s="87" t="str">
        <f>IF($C9867="","",VLOOKUP($H9867,培训课程清单!$B$2:$J$1700,2,0))</f>
        <v/>
      </c>
      <c r="J9867" s="87" t="str">
        <f>IF($C9867="","",VLOOKUP($H9867,培训课程清单!$B$2:$J$1700,3,0))</f>
        <v/>
      </c>
      <c r="K9867" s="87" t="str">
        <f>IF($H9867="","",VLOOKUP($H9867,培训课程清单!$B$2:$J$1700,4,0))</f>
        <v/>
      </c>
      <c r="L9867" s="29"/>
      <c r="M9867" s="89" t="str">
        <f>IF($H9867="","",VLOOKUP($H9867,培训课程清单!$B$2:$J$1700,7,0))</f>
        <v/>
      </c>
      <c r="N9867" s="87" t="str">
        <f>IF($H9867="","",VLOOKUP($H9867,培训课程清单!$B$2:$J$1700,8,0))</f>
        <v/>
      </c>
      <c r="O9867" s="29"/>
    </row>
    <row r="9868" spans="1:15">
      <c r="A9868" s="87" t="str">
        <f t="shared" si="154"/>
        <v/>
      </c>
      <c r="B9868" s="87" t="str">
        <f>IF(C9868="","",C9868&amp;COUNTIF($C$2:C9868,C9868))</f>
        <v/>
      </c>
      <c r="C9868" s="88"/>
      <c r="D9868" s="87" t="str">
        <f>IF($C9868="","",VLOOKUP($C9868,人员花名册!$B$2:$F$2001,2,0))</f>
        <v/>
      </c>
      <c r="E9868" s="87" t="str">
        <f>IF($C9868="","",VLOOKUP($C9868,人员花名册!$B$2:$F$2001,4,0))</f>
        <v/>
      </c>
      <c r="F9868" s="89" t="str">
        <f>IF($C9868="","",VLOOKUP($C9868,人员花名册!$B$2:$F$2001,5,0))</f>
        <v/>
      </c>
      <c r="G9868" s="29"/>
      <c r="H9868" s="29"/>
      <c r="I9868" s="87" t="str">
        <f>IF($C9868="","",VLOOKUP($H9868,培训课程清单!$B$2:$J$1700,2,0))</f>
        <v/>
      </c>
      <c r="J9868" s="87" t="str">
        <f>IF($C9868="","",VLOOKUP($H9868,培训课程清单!$B$2:$J$1700,3,0))</f>
        <v/>
      </c>
      <c r="K9868" s="87" t="str">
        <f>IF($H9868="","",VLOOKUP($H9868,培训课程清单!$B$2:$J$1700,4,0))</f>
        <v/>
      </c>
      <c r="L9868" s="29"/>
      <c r="M9868" s="89" t="str">
        <f>IF($H9868="","",VLOOKUP($H9868,培训课程清单!$B$2:$J$1700,7,0))</f>
        <v/>
      </c>
      <c r="N9868" s="87" t="str">
        <f>IF($H9868="","",VLOOKUP($H9868,培训课程清单!$B$2:$J$1700,8,0))</f>
        <v/>
      </c>
      <c r="O9868" s="29"/>
    </row>
    <row r="9869" spans="1:15">
      <c r="A9869" s="87" t="str">
        <f t="shared" si="154"/>
        <v/>
      </c>
      <c r="B9869" s="87" t="str">
        <f>IF(C9869="","",C9869&amp;COUNTIF($C$2:C9869,C9869))</f>
        <v/>
      </c>
      <c r="C9869" s="88"/>
      <c r="D9869" s="87" t="str">
        <f>IF($C9869="","",VLOOKUP($C9869,人员花名册!$B$2:$F$2001,2,0))</f>
        <v/>
      </c>
      <c r="E9869" s="87" t="str">
        <f>IF($C9869="","",VLOOKUP($C9869,人员花名册!$B$2:$F$2001,4,0))</f>
        <v/>
      </c>
      <c r="F9869" s="89" t="str">
        <f>IF($C9869="","",VLOOKUP($C9869,人员花名册!$B$2:$F$2001,5,0))</f>
        <v/>
      </c>
      <c r="G9869" s="29"/>
      <c r="H9869" s="29"/>
      <c r="I9869" s="87" t="str">
        <f>IF($C9869="","",VLOOKUP($H9869,培训课程清单!$B$2:$J$1700,2,0))</f>
        <v/>
      </c>
      <c r="J9869" s="87" t="str">
        <f>IF($C9869="","",VLOOKUP($H9869,培训课程清单!$B$2:$J$1700,3,0))</f>
        <v/>
      </c>
      <c r="K9869" s="87" t="str">
        <f>IF($H9869="","",VLOOKUP($H9869,培训课程清单!$B$2:$J$1700,4,0))</f>
        <v/>
      </c>
      <c r="L9869" s="29"/>
      <c r="M9869" s="89" t="str">
        <f>IF($H9869="","",VLOOKUP($H9869,培训课程清单!$B$2:$J$1700,7,0))</f>
        <v/>
      </c>
      <c r="N9869" s="87" t="str">
        <f>IF($H9869="","",VLOOKUP($H9869,培训课程清单!$B$2:$J$1700,8,0))</f>
        <v/>
      </c>
      <c r="O9869" s="29"/>
    </row>
    <row r="9870" spans="1:15">
      <c r="A9870" s="87" t="str">
        <f t="shared" si="154"/>
        <v/>
      </c>
      <c r="B9870" s="87" t="str">
        <f>IF(C9870="","",C9870&amp;COUNTIF($C$2:C9870,C9870))</f>
        <v/>
      </c>
      <c r="C9870" s="88"/>
      <c r="D9870" s="87" t="str">
        <f>IF($C9870="","",VLOOKUP($C9870,人员花名册!$B$2:$F$2001,2,0))</f>
        <v/>
      </c>
      <c r="E9870" s="87" t="str">
        <f>IF($C9870="","",VLOOKUP($C9870,人员花名册!$B$2:$F$2001,4,0))</f>
        <v/>
      </c>
      <c r="F9870" s="89" t="str">
        <f>IF($C9870="","",VLOOKUP($C9870,人员花名册!$B$2:$F$2001,5,0))</f>
        <v/>
      </c>
      <c r="G9870" s="29"/>
      <c r="H9870" s="29"/>
      <c r="I9870" s="87" t="str">
        <f>IF($C9870="","",VLOOKUP($H9870,培训课程清单!$B$2:$J$1700,2,0))</f>
        <v/>
      </c>
      <c r="J9870" s="87" t="str">
        <f>IF($C9870="","",VLOOKUP($H9870,培训课程清单!$B$2:$J$1700,3,0))</f>
        <v/>
      </c>
      <c r="K9870" s="87" t="str">
        <f>IF($H9870="","",VLOOKUP($H9870,培训课程清单!$B$2:$J$1700,4,0))</f>
        <v/>
      </c>
      <c r="L9870" s="29"/>
      <c r="M9870" s="89" t="str">
        <f>IF($H9870="","",VLOOKUP($H9870,培训课程清单!$B$2:$J$1700,7,0))</f>
        <v/>
      </c>
      <c r="N9870" s="87" t="str">
        <f>IF($H9870="","",VLOOKUP($H9870,培训课程清单!$B$2:$J$1700,8,0))</f>
        <v/>
      </c>
      <c r="O9870" s="29"/>
    </row>
    <row r="9871" spans="1:15">
      <c r="A9871" s="87" t="str">
        <f t="shared" si="154"/>
        <v/>
      </c>
      <c r="B9871" s="87" t="str">
        <f>IF(C9871="","",C9871&amp;COUNTIF($C$2:C9871,C9871))</f>
        <v/>
      </c>
      <c r="C9871" s="88"/>
      <c r="D9871" s="87" t="str">
        <f>IF($C9871="","",VLOOKUP($C9871,人员花名册!$B$2:$F$2001,2,0))</f>
        <v/>
      </c>
      <c r="E9871" s="87" t="str">
        <f>IF($C9871="","",VLOOKUP($C9871,人员花名册!$B$2:$F$2001,4,0))</f>
        <v/>
      </c>
      <c r="F9871" s="89" t="str">
        <f>IF($C9871="","",VLOOKUP($C9871,人员花名册!$B$2:$F$2001,5,0))</f>
        <v/>
      </c>
      <c r="G9871" s="29"/>
      <c r="H9871" s="29"/>
      <c r="I9871" s="87" t="str">
        <f>IF($C9871="","",VLOOKUP($H9871,培训课程清单!$B$2:$J$1700,2,0))</f>
        <v/>
      </c>
      <c r="J9871" s="87" t="str">
        <f>IF($C9871="","",VLOOKUP($H9871,培训课程清单!$B$2:$J$1700,3,0))</f>
        <v/>
      </c>
      <c r="K9871" s="87" t="str">
        <f>IF($H9871="","",VLOOKUP($H9871,培训课程清单!$B$2:$J$1700,4,0))</f>
        <v/>
      </c>
      <c r="L9871" s="29"/>
      <c r="M9871" s="89" t="str">
        <f>IF($H9871="","",VLOOKUP($H9871,培训课程清单!$B$2:$J$1700,7,0))</f>
        <v/>
      </c>
      <c r="N9871" s="87" t="str">
        <f>IF($H9871="","",VLOOKUP($H9871,培训课程清单!$B$2:$J$1700,8,0))</f>
        <v/>
      </c>
      <c r="O9871" s="29"/>
    </row>
    <row r="9872" spans="1:15">
      <c r="A9872" s="87" t="str">
        <f t="shared" si="154"/>
        <v/>
      </c>
      <c r="B9872" s="87" t="str">
        <f>IF(C9872="","",C9872&amp;COUNTIF($C$2:C9872,C9872))</f>
        <v/>
      </c>
      <c r="C9872" s="88"/>
      <c r="D9872" s="87" t="str">
        <f>IF($C9872="","",VLOOKUP($C9872,人员花名册!$B$2:$F$2001,2,0))</f>
        <v/>
      </c>
      <c r="E9872" s="87" t="str">
        <f>IF($C9872="","",VLOOKUP($C9872,人员花名册!$B$2:$F$2001,4,0))</f>
        <v/>
      </c>
      <c r="F9872" s="89" t="str">
        <f>IF($C9872="","",VLOOKUP($C9872,人员花名册!$B$2:$F$2001,5,0))</f>
        <v/>
      </c>
      <c r="G9872" s="29"/>
      <c r="H9872" s="29"/>
      <c r="I9872" s="87" t="str">
        <f>IF($C9872="","",VLOOKUP($H9872,培训课程清单!$B$2:$J$1700,2,0))</f>
        <v/>
      </c>
      <c r="J9872" s="87" t="str">
        <f>IF($C9872="","",VLOOKUP($H9872,培训课程清单!$B$2:$J$1700,3,0))</f>
        <v/>
      </c>
      <c r="K9872" s="87" t="str">
        <f>IF($H9872="","",VLOOKUP($H9872,培训课程清单!$B$2:$J$1700,4,0))</f>
        <v/>
      </c>
      <c r="L9872" s="29"/>
      <c r="M9872" s="89" t="str">
        <f>IF($H9872="","",VLOOKUP($H9872,培训课程清单!$B$2:$J$1700,7,0))</f>
        <v/>
      </c>
      <c r="N9872" s="87" t="str">
        <f>IF($H9872="","",VLOOKUP($H9872,培训课程清单!$B$2:$J$1700,8,0))</f>
        <v/>
      </c>
      <c r="O9872" s="29"/>
    </row>
    <row r="9873" spans="1:15">
      <c r="A9873" s="87" t="str">
        <f t="shared" ref="A9873:A9936" si="155">IF(C9872="","",A9872+1)</f>
        <v/>
      </c>
      <c r="B9873" s="87" t="str">
        <f>IF(C9873="","",C9873&amp;COUNTIF($C$2:C9873,C9873))</f>
        <v/>
      </c>
      <c r="C9873" s="88"/>
      <c r="D9873" s="87" t="str">
        <f>IF($C9873="","",VLOOKUP($C9873,人员花名册!$B$2:$F$2001,2,0))</f>
        <v/>
      </c>
      <c r="E9873" s="87" t="str">
        <f>IF($C9873="","",VLOOKUP($C9873,人员花名册!$B$2:$F$2001,4,0))</f>
        <v/>
      </c>
      <c r="F9873" s="89" t="str">
        <f>IF($C9873="","",VLOOKUP($C9873,人员花名册!$B$2:$F$2001,5,0))</f>
        <v/>
      </c>
      <c r="G9873" s="29"/>
      <c r="H9873" s="29"/>
      <c r="I9873" s="87" t="str">
        <f>IF($C9873="","",VLOOKUP($H9873,培训课程清单!$B$2:$J$1700,2,0))</f>
        <v/>
      </c>
      <c r="J9873" s="87" t="str">
        <f>IF($C9873="","",VLOOKUP($H9873,培训课程清单!$B$2:$J$1700,3,0))</f>
        <v/>
      </c>
      <c r="K9873" s="87" t="str">
        <f>IF($H9873="","",VLOOKUP($H9873,培训课程清单!$B$2:$J$1700,4,0))</f>
        <v/>
      </c>
      <c r="L9873" s="29"/>
      <c r="M9873" s="89" t="str">
        <f>IF($H9873="","",VLOOKUP($H9873,培训课程清单!$B$2:$J$1700,7,0))</f>
        <v/>
      </c>
      <c r="N9873" s="87" t="str">
        <f>IF($H9873="","",VLOOKUP($H9873,培训课程清单!$B$2:$J$1700,8,0))</f>
        <v/>
      </c>
      <c r="O9873" s="29"/>
    </row>
    <row r="9874" spans="1:15">
      <c r="A9874" s="87" t="str">
        <f t="shared" si="155"/>
        <v/>
      </c>
      <c r="B9874" s="87" t="str">
        <f>IF(C9874="","",C9874&amp;COUNTIF($C$2:C9874,C9874))</f>
        <v/>
      </c>
      <c r="C9874" s="88"/>
      <c r="D9874" s="87" t="str">
        <f>IF($C9874="","",VLOOKUP($C9874,人员花名册!$B$2:$F$2001,2,0))</f>
        <v/>
      </c>
      <c r="E9874" s="87" t="str">
        <f>IF($C9874="","",VLOOKUP($C9874,人员花名册!$B$2:$F$2001,4,0))</f>
        <v/>
      </c>
      <c r="F9874" s="89" t="str">
        <f>IF($C9874="","",VLOOKUP($C9874,人员花名册!$B$2:$F$2001,5,0))</f>
        <v/>
      </c>
      <c r="G9874" s="29"/>
      <c r="H9874" s="29"/>
      <c r="I9874" s="87" t="str">
        <f>IF($C9874="","",VLOOKUP($H9874,培训课程清单!$B$2:$J$1700,2,0))</f>
        <v/>
      </c>
      <c r="J9874" s="87" t="str">
        <f>IF($C9874="","",VLOOKUP($H9874,培训课程清单!$B$2:$J$1700,3,0))</f>
        <v/>
      </c>
      <c r="K9874" s="87" t="str">
        <f>IF($H9874="","",VLOOKUP($H9874,培训课程清单!$B$2:$J$1700,4,0))</f>
        <v/>
      </c>
      <c r="L9874" s="29"/>
      <c r="M9874" s="89" t="str">
        <f>IF($H9874="","",VLOOKUP($H9874,培训课程清单!$B$2:$J$1700,7,0))</f>
        <v/>
      </c>
      <c r="N9874" s="87" t="str">
        <f>IF($H9874="","",VLOOKUP($H9874,培训课程清单!$B$2:$J$1700,8,0))</f>
        <v/>
      </c>
      <c r="O9874" s="29"/>
    </row>
    <row r="9875" spans="1:15">
      <c r="A9875" s="87" t="str">
        <f t="shared" si="155"/>
        <v/>
      </c>
      <c r="B9875" s="87" t="str">
        <f>IF(C9875="","",C9875&amp;COUNTIF($C$2:C9875,C9875))</f>
        <v/>
      </c>
      <c r="C9875" s="88"/>
      <c r="D9875" s="87" t="str">
        <f>IF($C9875="","",VLOOKUP($C9875,人员花名册!$B$2:$F$2001,2,0))</f>
        <v/>
      </c>
      <c r="E9875" s="87" t="str">
        <f>IF($C9875="","",VLOOKUP($C9875,人员花名册!$B$2:$F$2001,4,0))</f>
        <v/>
      </c>
      <c r="F9875" s="89" t="str">
        <f>IF($C9875="","",VLOOKUP($C9875,人员花名册!$B$2:$F$2001,5,0))</f>
        <v/>
      </c>
      <c r="G9875" s="29"/>
      <c r="H9875" s="29"/>
      <c r="I9875" s="87" t="str">
        <f>IF($C9875="","",VLOOKUP($H9875,培训课程清单!$B$2:$J$1700,2,0))</f>
        <v/>
      </c>
      <c r="J9875" s="87" t="str">
        <f>IF($C9875="","",VLOOKUP($H9875,培训课程清单!$B$2:$J$1700,3,0))</f>
        <v/>
      </c>
      <c r="K9875" s="87" t="str">
        <f>IF($H9875="","",VLOOKUP($H9875,培训课程清单!$B$2:$J$1700,4,0))</f>
        <v/>
      </c>
      <c r="L9875" s="29"/>
      <c r="M9875" s="89" t="str">
        <f>IF($H9875="","",VLOOKUP($H9875,培训课程清单!$B$2:$J$1700,7,0))</f>
        <v/>
      </c>
      <c r="N9875" s="87" t="str">
        <f>IF($H9875="","",VLOOKUP($H9875,培训课程清单!$B$2:$J$1700,8,0))</f>
        <v/>
      </c>
      <c r="O9875" s="29"/>
    </row>
    <row r="9876" spans="1:15">
      <c r="A9876" s="87" t="str">
        <f t="shared" si="155"/>
        <v/>
      </c>
      <c r="B9876" s="87" t="str">
        <f>IF(C9876="","",C9876&amp;COUNTIF($C$2:C9876,C9876))</f>
        <v/>
      </c>
      <c r="C9876" s="88"/>
      <c r="D9876" s="87" t="str">
        <f>IF($C9876="","",VLOOKUP($C9876,人员花名册!$B$2:$F$2001,2,0))</f>
        <v/>
      </c>
      <c r="E9876" s="87" t="str">
        <f>IF($C9876="","",VLOOKUP($C9876,人员花名册!$B$2:$F$2001,4,0))</f>
        <v/>
      </c>
      <c r="F9876" s="89" t="str">
        <f>IF($C9876="","",VLOOKUP($C9876,人员花名册!$B$2:$F$2001,5,0))</f>
        <v/>
      </c>
      <c r="G9876" s="29"/>
      <c r="H9876" s="29"/>
      <c r="I9876" s="87" t="str">
        <f>IF($C9876="","",VLOOKUP($H9876,培训课程清单!$B$2:$J$1700,2,0))</f>
        <v/>
      </c>
      <c r="J9876" s="87" t="str">
        <f>IF($C9876="","",VLOOKUP($H9876,培训课程清单!$B$2:$J$1700,3,0))</f>
        <v/>
      </c>
      <c r="K9876" s="87" t="str">
        <f>IF($H9876="","",VLOOKUP($H9876,培训课程清单!$B$2:$J$1700,4,0))</f>
        <v/>
      </c>
      <c r="L9876" s="29"/>
      <c r="M9876" s="89" t="str">
        <f>IF($H9876="","",VLOOKUP($H9876,培训课程清单!$B$2:$J$1700,7,0))</f>
        <v/>
      </c>
      <c r="N9876" s="87" t="str">
        <f>IF($H9876="","",VLOOKUP($H9876,培训课程清单!$B$2:$J$1700,8,0))</f>
        <v/>
      </c>
      <c r="O9876" s="29"/>
    </row>
    <row r="9877" spans="1:15">
      <c r="A9877" s="87" t="str">
        <f t="shared" si="155"/>
        <v/>
      </c>
      <c r="B9877" s="87" t="str">
        <f>IF(C9877="","",C9877&amp;COUNTIF($C$2:C9877,C9877))</f>
        <v/>
      </c>
      <c r="C9877" s="88"/>
      <c r="D9877" s="87" t="str">
        <f>IF($C9877="","",VLOOKUP($C9877,人员花名册!$B$2:$F$2001,2,0))</f>
        <v/>
      </c>
      <c r="E9877" s="87" t="str">
        <f>IF($C9877="","",VLOOKUP($C9877,人员花名册!$B$2:$F$2001,4,0))</f>
        <v/>
      </c>
      <c r="F9877" s="89" t="str">
        <f>IF($C9877="","",VLOOKUP($C9877,人员花名册!$B$2:$F$2001,5,0))</f>
        <v/>
      </c>
      <c r="G9877" s="29"/>
      <c r="H9877" s="29"/>
      <c r="I9877" s="87" t="str">
        <f>IF($C9877="","",VLOOKUP($H9877,培训课程清单!$B$2:$J$1700,2,0))</f>
        <v/>
      </c>
      <c r="J9877" s="87" t="str">
        <f>IF($C9877="","",VLOOKUP($H9877,培训课程清单!$B$2:$J$1700,3,0))</f>
        <v/>
      </c>
      <c r="K9877" s="87" t="str">
        <f>IF($H9877="","",VLOOKUP($H9877,培训课程清单!$B$2:$J$1700,4,0))</f>
        <v/>
      </c>
      <c r="L9877" s="29"/>
      <c r="M9877" s="89" t="str">
        <f>IF($H9877="","",VLOOKUP($H9877,培训课程清单!$B$2:$J$1700,7,0))</f>
        <v/>
      </c>
      <c r="N9877" s="87" t="str">
        <f>IF($H9877="","",VLOOKUP($H9877,培训课程清单!$B$2:$J$1700,8,0))</f>
        <v/>
      </c>
      <c r="O9877" s="29"/>
    </row>
    <row r="9878" spans="1:15">
      <c r="A9878" s="87" t="str">
        <f t="shared" si="155"/>
        <v/>
      </c>
      <c r="B9878" s="87" t="str">
        <f>IF(C9878="","",C9878&amp;COUNTIF($C$2:C9878,C9878))</f>
        <v/>
      </c>
      <c r="C9878" s="88"/>
      <c r="D9878" s="87" t="str">
        <f>IF($C9878="","",VLOOKUP($C9878,人员花名册!$B$2:$F$2001,2,0))</f>
        <v/>
      </c>
      <c r="E9878" s="87" t="str">
        <f>IF($C9878="","",VLOOKUP($C9878,人员花名册!$B$2:$F$2001,4,0))</f>
        <v/>
      </c>
      <c r="F9878" s="89" t="str">
        <f>IF($C9878="","",VLOOKUP($C9878,人员花名册!$B$2:$F$2001,5,0))</f>
        <v/>
      </c>
      <c r="G9878" s="29"/>
      <c r="H9878" s="29"/>
      <c r="I9878" s="87" t="str">
        <f>IF($C9878="","",VLOOKUP($H9878,培训课程清单!$B$2:$J$1700,2,0))</f>
        <v/>
      </c>
      <c r="J9878" s="87" t="str">
        <f>IF($C9878="","",VLOOKUP($H9878,培训课程清单!$B$2:$J$1700,3,0))</f>
        <v/>
      </c>
      <c r="K9878" s="87" t="str">
        <f>IF($H9878="","",VLOOKUP($H9878,培训课程清单!$B$2:$J$1700,4,0))</f>
        <v/>
      </c>
      <c r="L9878" s="29"/>
      <c r="M9878" s="89" t="str">
        <f>IF($H9878="","",VLOOKUP($H9878,培训课程清单!$B$2:$J$1700,7,0))</f>
        <v/>
      </c>
      <c r="N9878" s="87" t="str">
        <f>IF($H9878="","",VLOOKUP($H9878,培训课程清单!$B$2:$J$1700,8,0))</f>
        <v/>
      </c>
      <c r="O9878" s="29"/>
    </row>
    <row r="9879" spans="1:15">
      <c r="A9879" s="87" t="str">
        <f t="shared" si="155"/>
        <v/>
      </c>
      <c r="B9879" s="87" t="str">
        <f>IF(C9879="","",C9879&amp;COUNTIF($C$2:C9879,C9879))</f>
        <v/>
      </c>
      <c r="C9879" s="88"/>
      <c r="D9879" s="87" t="str">
        <f>IF($C9879="","",VLOOKUP($C9879,人员花名册!$B$2:$F$2001,2,0))</f>
        <v/>
      </c>
      <c r="E9879" s="87" t="str">
        <f>IF($C9879="","",VLOOKUP($C9879,人员花名册!$B$2:$F$2001,4,0))</f>
        <v/>
      </c>
      <c r="F9879" s="89" t="str">
        <f>IF($C9879="","",VLOOKUP($C9879,人员花名册!$B$2:$F$2001,5,0))</f>
        <v/>
      </c>
      <c r="G9879" s="29"/>
      <c r="H9879" s="29"/>
      <c r="I9879" s="87" t="str">
        <f>IF($C9879="","",VLOOKUP($H9879,培训课程清单!$B$2:$J$1700,2,0))</f>
        <v/>
      </c>
      <c r="J9879" s="87" t="str">
        <f>IF($C9879="","",VLOOKUP($H9879,培训课程清单!$B$2:$J$1700,3,0))</f>
        <v/>
      </c>
      <c r="K9879" s="87" t="str">
        <f>IF($H9879="","",VLOOKUP($H9879,培训课程清单!$B$2:$J$1700,4,0))</f>
        <v/>
      </c>
      <c r="L9879" s="29"/>
      <c r="M9879" s="89" t="str">
        <f>IF($H9879="","",VLOOKUP($H9879,培训课程清单!$B$2:$J$1700,7,0))</f>
        <v/>
      </c>
      <c r="N9879" s="87" t="str">
        <f>IF($H9879="","",VLOOKUP($H9879,培训课程清单!$B$2:$J$1700,8,0))</f>
        <v/>
      </c>
      <c r="O9879" s="29"/>
    </row>
    <row r="9880" spans="1:15">
      <c r="A9880" s="87" t="str">
        <f t="shared" si="155"/>
        <v/>
      </c>
      <c r="B9880" s="87" t="str">
        <f>IF(C9880="","",C9880&amp;COUNTIF($C$2:C9880,C9880))</f>
        <v/>
      </c>
      <c r="C9880" s="88"/>
      <c r="D9880" s="87" t="str">
        <f>IF($C9880="","",VLOOKUP($C9880,人员花名册!$B$2:$F$2001,2,0))</f>
        <v/>
      </c>
      <c r="E9880" s="87" t="str">
        <f>IF($C9880="","",VLOOKUP($C9880,人员花名册!$B$2:$F$2001,4,0))</f>
        <v/>
      </c>
      <c r="F9880" s="89" t="str">
        <f>IF($C9880="","",VLOOKUP($C9880,人员花名册!$B$2:$F$2001,5,0))</f>
        <v/>
      </c>
      <c r="G9880" s="29"/>
      <c r="H9880" s="29"/>
      <c r="I9880" s="87" t="str">
        <f>IF($C9880="","",VLOOKUP($H9880,培训课程清单!$B$2:$J$1700,2,0))</f>
        <v/>
      </c>
      <c r="J9880" s="87" t="str">
        <f>IF($C9880="","",VLOOKUP($H9880,培训课程清单!$B$2:$J$1700,3,0))</f>
        <v/>
      </c>
      <c r="K9880" s="87" t="str">
        <f>IF($H9880="","",VLOOKUP($H9880,培训课程清单!$B$2:$J$1700,4,0))</f>
        <v/>
      </c>
      <c r="L9880" s="29"/>
      <c r="M9880" s="89" t="str">
        <f>IF($H9880="","",VLOOKUP($H9880,培训课程清单!$B$2:$J$1700,7,0))</f>
        <v/>
      </c>
      <c r="N9880" s="87" t="str">
        <f>IF($H9880="","",VLOOKUP($H9880,培训课程清单!$B$2:$J$1700,8,0))</f>
        <v/>
      </c>
      <c r="O9880" s="29"/>
    </row>
    <row r="9881" spans="1:15">
      <c r="A9881" s="87" t="str">
        <f t="shared" si="155"/>
        <v/>
      </c>
      <c r="B9881" s="87" t="str">
        <f>IF(C9881="","",C9881&amp;COUNTIF($C$2:C9881,C9881))</f>
        <v/>
      </c>
      <c r="C9881" s="88"/>
      <c r="D9881" s="87" t="str">
        <f>IF($C9881="","",VLOOKUP($C9881,人员花名册!$B$2:$F$2001,2,0))</f>
        <v/>
      </c>
      <c r="E9881" s="87" t="str">
        <f>IF($C9881="","",VLOOKUP($C9881,人员花名册!$B$2:$F$2001,4,0))</f>
        <v/>
      </c>
      <c r="F9881" s="89" t="str">
        <f>IF($C9881="","",VLOOKUP($C9881,人员花名册!$B$2:$F$2001,5,0))</f>
        <v/>
      </c>
      <c r="G9881" s="29"/>
      <c r="H9881" s="29"/>
      <c r="I9881" s="87" t="str">
        <f>IF($C9881="","",VLOOKUP($H9881,培训课程清单!$B$2:$J$1700,2,0))</f>
        <v/>
      </c>
      <c r="J9881" s="87" t="str">
        <f>IF($C9881="","",VLOOKUP($H9881,培训课程清单!$B$2:$J$1700,3,0))</f>
        <v/>
      </c>
      <c r="K9881" s="87" t="str">
        <f>IF($H9881="","",VLOOKUP($H9881,培训课程清单!$B$2:$J$1700,4,0))</f>
        <v/>
      </c>
      <c r="L9881" s="29"/>
      <c r="M9881" s="89" t="str">
        <f>IF($H9881="","",VLOOKUP($H9881,培训课程清单!$B$2:$J$1700,7,0))</f>
        <v/>
      </c>
      <c r="N9881" s="87" t="str">
        <f>IF($H9881="","",VLOOKUP($H9881,培训课程清单!$B$2:$J$1700,8,0))</f>
        <v/>
      </c>
      <c r="O9881" s="29"/>
    </row>
    <row r="9882" spans="1:15">
      <c r="A9882" s="87" t="str">
        <f t="shared" si="155"/>
        <v/>
      </c>
      <c r="B9882" s="87" t="str">
        <f>IF(C9882="","",C9882&amp;COUNTIF($C$2:C9882,C9882))</f>
        <v/>
      </c>
      <c r="C9882" s="88"/>
      <c r="D9882" s="87" t="str">
        <f>IF($C9882="","",VLOOKUP($C9882,人员花名册!$B$2:$F$2001,2,0))</f>
        <v/>
      </c>
      <c r="E9882" s="87" t="str">
        <f>IF($C9882="","",VLOOKUP($C9882,人员花名册!$B$2:$F$2001,4,0))</f>
        <v/>
      </c>
      <c r="F9882" s="89" t="str">
        <f>IF($C9882="","",VLOOKUP($C9882,人员花名册!$B$2:$F$2001,5,0))</f>
        <v/>
      </c>
      <c r="G9882" s="29"/>
      <c r="H9882" s="29"/>
      <c r="I9882" s="87" t="str">
        <f>IF($C9882="","",VLOOKUP($H9882,培训课程清单!$B$2:$J$1700,2,0))</f>
        <v/>
      </c>
      <c r="J9882" s="87" t="str">
        <f>IF($C9882="","",VLOOKUP($H9882,培训课程清单!$B$2:$J$1700,3,0))</f>
        <v/>
      </c>
      <c r="K9882" s="87" t="str">
        <f>IF($H9882="","",VLOOKUP($H9882,培训课程清单!$B$2:$J$1700,4,0))</f>
        <v/>
      </c>
      <c r="L9882" s="29"/>
      <c r="M9882" s="89" t="str">
        <f>IF($H9882="","",VLOOKUP($H9882,培训课程清单!$B$2:$J$1700,7,0))</f>
        <v/>
      </c>
      <c r="N9882" s="87" t="str">
        <f>IF($H9882="","",VLOOKUP($H9882,培训课程清单!$B$2:$J$1700,8,0))</f>
        <v/>
      </c>
      <c r="O9882" s="29"/>
    </row>
    <row r="9883" spans="1:15">
      <c r="A9883" s="87" t="str">
        <f t="shared" si="155"/>
        <v/>
      </c>
      <c r="B9883" s="87" t="str">
        <f>IF(C9883="","",C9883&amp;COUNTIF($C$2:C9883,C9883))</f>
        <v/>
      </c>
      <c r="C9883" s="88"/>
      <c r="D9883" s="87" t="str">
        <f>IF($C9883="","",VLOOKUP($C9883,人员花名册!$B$2:$F$2001,2,0))</f>
        <v/>
      </c>
      <c r="E9883" s="87" t="str">
        <f>IF($C9883="","",VLOOKUP($C9883,人员花名册!$B$2:$F$2001,4,0))</f>
        <v/>
      </c>
      <c r="F9883" s="89" t="str">
        <f>IF($C9883="","",VLOOKUP($C9883,人员花名册!$B$2:$F$2001,5,0))</f>
        <v/>
      </c>
      <c r="G9883" s="29"/>
      <c r="H9883" s="29"/>
      <c r="I9883" s="87" t="str">
        <f>IF($C9883="","",VLOOKUP($H9883,培训课程清单!$B$2:$J$1700,2,0))</f>
        <v/>
      </c>
      <c r="J9883" s="87" t="str">
        <f>IF($C9883="","",VLOOKUP($H9883,培训课程清单!$B$2:$J$1700,3,0))</f>
        <v/>
      </c>
      <c r="K9883" s="87" t="str">
        <f>IF($H9883="","",VLOOKUP($H9883,培训课程清单!$B$2:$J$1700,4,0))</f>
        <v/>
      </c>
      <c r="L9883" s="29"/>
      <c r="M9883" s="89" t="str">
        <f>IF($H9883="","",VLOOKUP($H9883,培训课程清单!$B$2:$J$1700,7,0))</f>
        <v/>
      </c>
      <c r="N9883" s="87" t="str">
        <f>IF($H9883="","",VLOOKUP($H9883,培训课程清单!$B$2:$J$1700,8,0))</f>
        <v/>
      </c>
      <c r="O9883" s="29"/>
    </row>
    <row r="9884" spans="1:15">
      <c r="A9884" s="87" t="str">
        <f t="shared" si="155"/>
        <v/>
      </c>
      <c r="B9884" s="87" t="str">
        <f>IF(C9884="","",C9884&amp;COUNTIF($C$2:C9884,C9884))</f>
        <v/>
      </c>
      <c r="C9884" s="88"/>
      <c r="D9884" s="87" t="str">
        <f>IF($C9884="","",VLOOKUP($C9884,人员花名册!$B$2:$F$2001,2,0))</f>
        <v/>
      </c>
      <c r="E9884" s="87" t="str">
        <f>IF($C9884="","",VLOOKUP($C9884,人员花名册!$B$2:$F$2001,4,0))</f>
        <v/>
      </c>
      <c r="F9884" s="89" t="str">
        <f>IF($C9884="","",VLOOKUP($C9884,人员花名册!$B$2:$F$2001,5,0))</f>
        <v/>
      </c>
      <c r="G9884" s="29"/>
      <c r="H9884" s="29"/>
      <c r="I9884" s="87" t="str">
        <f>IF($C9884="","",VLOOKUP($H9884,培训课程清单!$B$2:$J$1700,2,0))</f>
        <v/>
      </c>
      <c r="J9884" s="87" t="str">
        <f>IF($C9884="","",VLOOKUP($H9884,培训课程清单!$B$2:$J$1700,3,0))</f>
        <v/>
      </c>
      <c r="K9884" s="87" t="str">
        <f>IF($H9884="","",VLOOKUP($H9884,培训课程清单!$B$2:$J$1700,4,0))</f>
        <v/>
      </c>
      <c r="L9884" s="29"/>
      <c r="M9884" s="89" t="str">
        <f>IF($H9884="","",VLOOKUP($H9884,培训课程清单!$B$2:$J$1700,7,0))</f>
        <v/>
      </c>
      <c r="N9884" s="87" t="str">
        <f>IF($H9884="","",VLOOKUP($H9884,培训课程清单!$B$2:$J$1700,8,0))</f>
        <v/>
      </c>
      <c r="O9884" s="29"/>
    </row>
    <row r="9885" spans="1:15">
      <c r="A9885" s="87" t="str">
        <f t="shared" si="155"/>
        <v/>
      </c>
      <c r="B9885" s="87" t="str">
        <f>IF(C9885="","",C9885&amp;COUNTIF($C$2:C9885,C9885))</f>
        <v/>
      </c>
      <c r="C9885" s="88"/>
      <c r="D9885" s="87" t="str">
        <f>IF($C9885="","",VLOOKUP($C9885,人员花名册!$B$2:$F$2001,2,0))</f>
        <v/>
      </c>
      <c r="E9885" s="87" t="str">
        <f>IF($C9885="","",VLOOKUP($C9885,人员花名册!$B$2:$F$2001,4,0))</f>
        <v/>
      </c>
      <c r="F9885" s="89" t="str">
        <f>IF($C9885="","",VLOOKUP($C9885,人员花名册!$B$2:$F$2001,5,0))</f>
        <v/>
      </c>
      <c r="G9885" s="29"/>
      <c r="H9885" s="29"/>
      <c r="I9885" s="87" t="str">
        <f>IF($C9885="","",VLOOKUP($H9885,培训课程清单!$B$2:$J$1700,2,0))</f>
        <v/>
      </c>
      <c r="J9885" s="87" t="str">
        <f>IF($C9885="","",VLOOKUP($H9885,培训课程清单!$B$2:$J$1700,3,0))</f>
        <v/>
      </c>
      <c r="K9885" s="87" t="str">
        <f>IF($H9885="","",VLOOKUP($H9885,培训课程清单!$B$2:$J$1700,4,0))</f>
        <v/>
      </c>
      <c r="L9885" s="29"/>
      <c r="M9885" s="89" t="str">
        <f>IF($H9885="","",VLOOKUP($H9885,培训课程清单!$B$2:$J$1700,7,0))</f>
        <v/>
      </c>
      <c r="N9885" s="87" t="str">
        <f>IF($H9885="","",VLOOKUP($H9885,培训课程清单!$B$2:$J$1700,8,0))</f>
        <v/>
      </c>
      <c r="O9885" s="29"/>
    </row>
    <row r="9886" spans="1:15">
      <c r="A9886" s="87" t="str">
        <f t="shared" si="155"/>
        <v/>
      </c>
      <c r="B9886" s="87" t="str">
        <f>IF(C9886="","",C9886&amp;COUNTIF($C$2:C9886,C9886))</f>
        <v/>
      </c>
      <c r="C9886" s="88"/>
      <c r="D9886" s="87" t="str">
        <f>IF($C9886="","",VLOOKUP($C9886,人员花名册!$B$2:$F$2001,2,0))</f>
        <v/>
      </c>
      <c r="E9886" s="87" t="str">
        <f>IF($C9886="","",VLOOKUP($C9886,人员花名册!$B$2:$F$2001,4,0))</f>
        <v/>
      </c>
      <c r="F9886" s="89" t="str">
        <f>IF($C9886="","",VLOOKUP($C9886,人员花名册!$B$2:$F$2001,5,0))</f>
        <v/>
      </c>
      <c r="G9886" s="29"/>
      <c r="H9886" s="29"/>
      <c r="I9886" s="87" t="str">
        <f>IF($C9886="","",VLOOKUP($H9886,培训课程清单!$B$2:$J$1700,2,0))</f>
        <v/>
      </c>
      <c r="J9886" s="87" t="str">
        <f>IF($C9886="","",VLOOKUP($H9886,培训课程清单!$B$2:$J$1700,3,0))</f>
        <v/>
      </c>
      <c r="K9886" s="87" t="str">
        <f>IF($H9886="","",VLOOKUP($H9886,培训课程清单!$B$2:$J$1700,4,0))</f>
        <v/>
      </c>
      <c r="L9886" s="29"/>
      <c r="M9886" s="89" t="str">
        <f>IF($H9886="","",VLOOKUP($H9886,培训课程清单!$B$2:$J$1700,7,0))</f>
        <v/>
      </c>
      <c r="N9886" s="87" t="str">
        <f>IF($H9886="","",VLOOKUP($H9886,培训课程清单!$B$2:$J$1700,8,0))</f>
        <v/>
      </c>
      <c r="O9886" s="29"/>
    </row>
    <row r="9887" spans="1:15">
      <c r="A9887" s="87" t="str">
        <f t="shared" si="155"/>
        <v/>
      </c>
      <c r="B9887" s="87" t="str">
        <f>IF(C9887="","",C9887&amp;COUNTIF($C$2:C9887,C9887))</f>
        <v/>
      </c>
      <c r="C9887" s="88"/>
      <c r="D9887" s="87" t="str">
        <f>IF($C9887="","",VLOOKUP($C9887,人员花名册!$B$2:$F$2001,2,0))</f>
        <v/>
      </c>
      <c r="E9887" s="87" t="str">
        <f>IF($C9887="","",VLOOKUP($C9887,人员花名册!$B$2:$F$2001,4,0))</f>
        <v/>
      </c>
      <c r="F9887" s="89" t="str">
        <f>IF($C9887="","",VLOOKUP($C9887,人员花名册!$B$2:$F$2001,5,0))</f>
        <v/>
      </c>
      <c r="G9887" s="29"/>
      <c r="H9887" s="29"/>
      <c r="I9887" s="87" t="str">
        <f>IF($C9887="","",VLOOKUP($H9887,培训课程清单!$B$2:$J$1700,2,0))</f>
        <v/>
      </c>
      <c r="J9887" s="87" t="str">
        <f>IF($C9887="","",VLOOKUP($H9887,培训课程清单!$B$2:$J$1700,3,0))</f>
        <v/>
      </c>
      <c r="K9887" s="87" t="str">
        <f>IF($H9887="","",VLOOKUP($H9887,培训课程清单!$B$2:$J$1700,4,0))</f>
        <v/>
      </c>
      <c r="L9887" s="29"/>
      <c r="M9887" s="89" t="str">
        <f>IF($H9887="","",VLOOKUP($H9887,培训课程清单!$B$2:$J$1700,7,0))</f>
        <v/>
      </c>
      <c r="N9887" s="87" t="str">
        <f>IF($H9887="","",VLOOKUP($H9887,培训课程清单!$B$2:$J$1700,8,0))</f>
        <v/>
      </c>
      <c r="O9887" s="29"/>
    </row>
    <row r="9888" spans="1:15">
      <c r="A9888" s="87" t="str">
        <f t="shared" si="155"/>
        <v/>
      </c>
      <c r="B9888" s="87" t="str">
        <f>IF(C9888="","",C9888&amp;COUNTIF($C$2:C9888,C9888))</f>
        <v/>
      </c>
      <c r="C9888" s="88"/>
      <c r="D9888" s="87" t="str">
        <f>IF($C9888="","",VLOOKUP($C9888,人员花名册!$B$2:$F$2001,2,0))</f>
        <v/>
      </c>
      <c r="E9888" s="87" t="str">
        <f>IF($C9888="","",VLOOKUP($C9888,人员花名册!$B$2:$F$2001,4,0))</f>
        <v/>
      </c>
      <c r="F9888" s="89" t="str">
        <f>IF($C9888="","",VLOOKUP($C9888,人员花名册!$B$2:$F$2001,5,0))</f>
        <v/>
      </c>
      <c r="G9888" s="29"/>
      <c r="H9888" s="29"/>
      <c r="I9888" s="87" t="str">
        <f>IF($C9888="","",VLOOKUP($H9888,培训课程清单!$B$2:$J$1700,2,0))</f>
        <v/>
      </c>
      <c r="J9888" s="87" t="str">
        <f>IF($C9888="","",VLOOKUP($H9888,培训课程清单!$B$2:$J$1700,3,0))</f>
        <v/>
      </c>
      <c r="K9888" s="87" t="str">
        <f>IF($H9888="","",VLOOKUP($H9888,培训课程清单!$B$2:$J$1700,4,0))</f>
        <v/>
      </c>
      <c r="L9888" s="29"/>
      <c r="M9888" s="89" t="str">
        <f>IF($H9888="","",VLOOKUP($H9888,培训课程清单!$B$2:$J$1700,7,0))</f>
        <v/>
      </c>
      <c r="N9888" s="87" t="str">
        <f>IF($H9888="","",VLOOKUP($H9888,培训课程清单!$B$2:$J$1700,8,0))</f>
        <v/>
      </c>
      <c r="O9888" s="29"/>
    </row>
    <row r="9889" spans="1:15">
      <c r="A9889" s="87" t="str">
        <f t="shared" si="155"/>
        <v/>
      </c>
      <c r="B9889" s="87" t="str">
        <f>IF(C9889="","",C9889&amp;COUNTIF($C$2:C9889,C9889))</f>
        <v/>
      </c>
      <c r="C9889" s="88"/>
      <c r="D9889" s="87" t="str">
        <f>IF($C9889="","",VLOOKUP($C9889,人员花名册!$B$2:$F$2001,2,0))</f>
        <v/>
      </c>
      <c r="E9889" s="87" t="str">
        <f>IF($C9889="","",VLOOKUP($C9889,人员花名册!$B$2:$F$2001,4,0))</f>
        <v/>
      </c>
      <c r="F9889" s="89" t="str">
        <f>IF($C9889="","",VLOOKUP($C9889,人员花名册!$B$2:$F$2001,5,0))</f>
        <v/>
      </c>
      <c r="G9889" s="29"/>
      <c r="H9889" s="29"/>
      <c r="I9889" s="87" t="str">
        <f>IF($C9889="","",VLOOKUP($H9889,培训课程清单!$B$2:$J$1700,2,0))</f>
        <v/>
      </c>
      <c r="J9889" s="87" t="str">
        <f>IF($C9889="","",VLOOKUP($H9889,培训课程清单!$B$2:$J$1700,3,0))</f>
        <v/>
      </c>
      <c r="K9889" s="87" t="str">
        <f>IF($H9889="","",VLOOKUP($H9889,培训课程清单!$B$2:$J$1700,4,0))</f>
        <v/>
      </c>
      <c r="L9889" s="29"/>
      <c r="M9889" s="89" t="str">
        <f>IF($H9889="","",VLOOKUP($H9889,培训课程清单!$B$2:$J$1700,7,0))</f>
        <v/>
      </c>
      <c r="N9889" s="87" t="str">
        <f>IF($H9889="","",VLOOKUP($H9889,培训课程清单!$B$2:$J$1700,8,0))</f>
        <v/>
      </c>
      <c r="O9889" s="29"/>
    </row>
    <row r="9890" spans="1:15">
      <c r="A9890" s="87" t="str">
        <f t="shared" si="155"/>
        <v/>
      </c>
      <c r="B9890" s="87" t="str">
        <f>IF(C9890="","",C9890&amp;COUNTIF($C$2:C9890,C9890))</f>
        <v/>
      </c>
      <c r="C9890" s="88"/>
      <c r="D9890" s="87" t="str">
        <f>IF($C9890="","",VLOOKUP($C9890,人员花名册!$B$2:$F$2001,2,0))</f>
        <v/>
      </c>
      <c r="E9890" s="87" t="str">
        <f>IF($C9890="","",VLOOKUP($C9890,人员花名册!$B$2:$F$2001,4,0))</f>
        <v/>
      </c>
      <c r="F9890" s="89" t="str">
        <f>IF($C9890="","",VLOOKUP($C9890,人员花名册!$B$2:$F$2001,5,0))</f>
        <v/>
      </c>
      <c r="G9890" s="29"/>
      <c r="H9890" s="29"/>
      <c r="I9890" s="87" t="str">
        <f>IF($C9890="","",VLOOKUP($H9890,培训课程清单!$B$2:$J$1700,2,0))</f>
        <v/>
      </c>
      <c r="J9890" s="87" t="str">
        <f>IF($C9890="","",VLOOKUP($H9890,培训课程清单!$B$2:$J$1700,3,0))</f>
        <v/>
      </c>
      <c r="K9890" s="87" t="str">
        <f>IF($H9890="","",VLOOKUP($H9890,培训课程清单!$B$2:$J$1700,4,0))</f>
        <v/>
      </c>
      <c r="L9890" s="29"/>
      <c r="M9890" s="89" t="str">
        <f>IF($H9890="","",VLOOKUP($H9890,培训课程清单!$B$2:$J$1700,7,0))</f>
        <v/>
      </c>
      <c r="N9890" s="87" t="str">
        <f>IF($H9890="","",VLOOKUP($H9890,培训课程清单!$B$2:$J$1700,8,0))</f>
        <v/>
      </c>
      <c r="O9890" s="29"/>
    </row>
    <row r="9891" spans="1:15">
      <c r="A9891" s="87" t="str">
        <f t="shared" si="155"/>
        <v/>
      </c>
      <c r="B9891" s="87" t="str">
        <f>IF(C9891="","",C9891&amp;COUNTIF($C$2:C9891,C9891))</f>
        <v/>
      </c>
      <c r="C9891" s="88"/>
      <c r="D9891" s="87" t="str">
        <f>IF($C9891="","",VLOOKUP($C9891,人员花名册!$B$2:$F$2001,2,0))</f>
        <v/>
      </c>
      <c r="E9891" s="87" t="str">
        <f>IF($C9891="","",VLOOKUP($C9891,人员花名册!$B$2:$F$2001,4,0))</f>
        <v/>
      </c>
      <c r="F9891" s="89" t="str">
        <f>IF($C9891="","",VLOOKUP($C9891,人员花名册!$B$2:$F$2001,5,0))</f>
        <v/>
      </c>
      <c r="G9891" s="29"/>
      <c r="H9891" s="29"/>
      <c r="I9891" s="87" t="str">
        <f>IF($C9891="","",VLOOKUP($H9891,培训课程清单!$B$2:$J$1700,2,0))</f>
        <v/>
      </c>
      <c r="J9891" s="87" t="str">
        <f>IF($C9891="","",VLOOKUP($H9891,培训课程清单!$B$2:$J$1700,3,0))</f>
        <v/>
      </c>
      <c r="K9891" s="87" t="str">
        <f>IF($H9891="","",VLOOKUP($H9891,培训课程清单!$B$2:$J$1700,4,0))</f>
        <v/>
      </c>
      <c r="L9891" s="29"/>
      <c r="M9891" s="89" t="str">
        <f>IF($H9891="","",VLOOKUP($H9891,培训课程清单!$B$2:$J$1700,7,0))</f>
        <v/>
      </c>
      <c r="N9891" s="87" t="str">
        <f>IF($H9891="","",VLOOKUP($H9891,培训课程清单!$B$2:$J$1700,8,0))</f>
        <v/>
      </c>
      <c r="O9891" s="29"/>
    </row>
    <row r="9892" spans="1:15">
      <c r="A9892" s="87" t="str">
        <f t="shared" si="155"/>
        <v/>
      </c>
      <c r="B9892" s="87" t="str">
        <f>IF(C9892="","",C9892&amp;COUNTIF($C$2:C9892,C9892))</f>
        <v/>
      </c>
      <c r="C9892" s="88"/>
      <c r="D9892" s="87" t="str">
        <f>IF($C9892="","",VLOOKUP($C9892,人员花名册!$B$2:$F$2001,2,0))</f>
        <v/>
      </c>
      <c r="E9892" s="87" t="str">
        <f>IF($C9892="","",VLOOKUP($C9892,人员花名册!$B$2:$F$2001,4,0))</f>
        <v/>
      </c>
      <c r="F9892" s="89" t="str">
        <f>IF($C9892="","",VLOOKUP($C9892,人员花名册!$B$2:$F$2001,5,0))</f>
        <v/>
      </c>
      <c r="G9892" s="29"/>
      <c r="H9892" s="29"/>
      <c r="I9892" s="87" t="str">
        <f>IF($C9892="","",VLOOKUP($H9892,培训课程清单!$B$2:$J$1700,2,0))</f>
        <v/>
      </c>
      <c r="J9892" s="87" t="str">
        <f>IF($C9892="","",VLOOKUP($H9892,培训课程清单!$B$2:$J$1700,3,0))</f>
        <v/>
      </c>
      <c r="K9892" s="87" t="str">
        <f>IF($H9892="","",VLOOKUP($H9892,培训课程清单!$B$2:$J$1700,4,0))</f>
        <v/>
      </c>
      <c r="L9892" s="29"/>
      <c r="M9892" s="89" t="str">
        <f>IF($H9892="","",VLOOKUP($H9892,培训课程清单!$B$2:$J$1700,7,0))</f>
        <v/>
      </c>
      <c r="N9892" s="87" t="str">
        <f>IF($H9892="","",VLOOKUP($H9892,培训课程清单!$B$2:$J$1700,8,0))</f>
        <v/>
      </c>
      <c r="O9892" s="29"/>
    </row>
    <row r="9893" spans="1:15">
      <c r="A9893" s="87" t="str">
        <f t="shared" si="155"/>
        <v/>
      </c>
      <c r="B9893" s="87" t="str">
        <f>IF(C9893="","",C9893&amp;COUNTIF($C$2:C9893,C9893))</f>
        <v/>
      </c>
      <c r="C9893" s="88"/>
      <c r="D9893" s="87" t="str">
        <f>IF($C9893="","",VLOOKUP($C9893,人员花名册!$B$2:$F$2001,2,0))</f>
        <v/>
      </c>
      <c r="E9893" s="87" t="str">
        <f>IF($C9893="","",VLOOKUP($C9893,人员花名册!$B$2:$F$2001,4,0))</f>
        <v/>
      </c>
      <c r="F9893" s="89" t="str">
        <f>IF($C9893="","",VLOOKUP($C9893,人员花名册!$B$2:$F$2001,5,0))</f>
        <v/>
      </c>
      <c r="G9893" s="29"/>
      <c r="H9893" s="29"/>
      <c r="I9893" s="87" t="str">
        <f>IF($C9893="","",VLOOKUP($H9893,培训课程清单!$B$2:$J$1700,2,0))</f>
        <v/>
      </c>
      <c r="J9893" s="87" t="str">
        <f>IF($C9893="","",VLOOKUP($H9893,培训课程清单!$B$2:$J$1700,3,0))</f>
        <v/>
      </c>
      <c r="K9893" s="87" t="str">
        <f>IF($H9893="","",VLOOKUP($H9893,培训课程清单!$B$2:$J$1700,4,0))</f>
        <v/>
      </c>
      <c r="L9893" s="29"/>
      <c r="M9893" s="89" t="str">
        <f>IF($H9893="","",VLOOKUP($H9893,培训课程清单!$B$2:$J$1700,7,0))</f>
        <v/>
      </c>
      <c r="N9893" s="87" t="str">
        <f>IF($H9893="","",VLOOKUP($H9893,培训课程清单!$B$2:$J$1700,8,0))</f>
        <v/>
      </c>
      <c r="O9893" s="29"/>
    </row>
    <row r="9894" spans="1:15">
      <c r="A9894" s="87" t="str">
        <f t="shared" si="155"/>
        <v/>
      </c>
      <c r="B9894" s="87" t="str">
        <f>IF(C9894="","",C9894&amp;COUNTIF($C$2:C9894,C9894))</f>
        <v/>
      </c>
      <c r="C9894" s="88"/>
      <c r="D9894" s="87" t="str">
        <f>IF($C9894="","",VLOOKUP($C9894,人员花名册!$B$2:$F$2001,2,0))</f>
        <v/>
      </c>
      <c r="E9894" s="87" t="str">
        <f>IF($C9894="","",VLOOKUP($C9894,人员花名册!$B$2:$F$2001,4,0))</f>
        <v/>
      </c>
      <c r="F9894" s="89" t="str">
        <f>IF($C9894="","",VLOOKUP($C9894,人员花名册!$B$2:$F$2001,5,0))</f>
        <v/>
      </c>
      <c r="G9894" s="29"/>
      <c r="H9894" s="29"/>
      <c r="I9894" s="87" t="str">
        <f>IF($C9894="","",VLOOKUP($H9894,培训课程清单!$B$2:$J$1700,2,0))</f>
        <v/>
      </c>
      <c r="J9894" s="87" t="str">
        <f>IF($C9894="","",VLOOKUP($H9894,培训课程清单!$B$2:$J$1700,3,0))</f>
        <v/>
      </c>
      <c r="K9894" s="87" t="str">
        <f>IF($H9894="","",VLOOKUP($H9894,培训课程清单!$B$2:$J$1700,4,0))</f>
        <v/>
      </c>
      <c r="L9894" s="29"/>
      <c r="M9894" s="89" t="str">
        <f>IF($H9894="","",VLOOKUP($H9894,培训课程清单!$B$2:$J$1700,7,0))</f>
        <v/>
      </c>
      <c r="N9894" s="87" t="str">
        <f>IF($H9894="","",VLOOKUP($H9894,培训课程清单!$B$2:$J$1700,8,0))</f>
        <v/>
      </c>
      <c r="O9894" s="29"/>
    </row>
    <row r="9895" spans="1:15">
      <c r="A9895" s="87" t="str">
        <f t="shared" si="155"/>
        <v/>
      </c>
      <c r="B9895" s="87" t="str">
        <f>IF(C9895="","",C9895&amp;COUNTIF($C$2:C9895,C9895))</f>
        <v/>
      </c>
      <c r="C9895" s="88"/>
      <c r="D9895" s="87" t="str">
        <f>IF($C9895="","",VLOOKUP($C9895,人员花名册!$B$2:$F$2001,2,0))</f>
        <v/>
      </c>
      <c r="E9895" s="87" t="str">
        <f>IF($C9895="","",VLOOKUP($C9895,人员花名册!$B$2:$F$2001,4,0))</f>
        <v/>
      </c>
      <c r="F9895" s="89" t="str">
        <f>IF($C9895="","",VLOOKUP($C9895,人员花名册!$B$2:$F$2001,5,0))</f>
        <v/>
      </c>
      <c r="G9895" s="29"/>
      <c r="H9895" s="29"/>
      <c r="I9895" s="87" t="str">
        <f>IF($C9895="","",VLOOKUP($H9895,培训课程清单!$B$2:$J$1700,2,0))</f>
        <v/>
      </c>
      <c r="J9895" s="87" t="str">
        <f>IF($C9895="","",VLOOKUP($H9895,培训课程清单!$B$2:$J$1700,3,0))</f>
        <v/>
      </c>
      <c r="K9895" s="87" t="str">
        <f>IF($H9895="","",VLOOKUP($H9895,培训课程清单!$B$2:$J$1700,4,0))</f>
        <v/>
      </c>
      <c r="L9895" s="29"/>
      <c r="M9895" s="89" t="str">
        <f>IF($H9895="","",VLOOKUP($H9895,培训课程清单!$B$2:$J$1700,7,0))</f>
        <v/>
      </c>
      <c r="N9895" s="87" t="str">
        <f>IF($H9895="","",VLOOKUP($H9895,培训课程清单!$B$2:$J$1700,8,0))</f>
        <v/>
      </c>
      <c r="O9895" s="29"/>
    </row>
    <row r="9896" spans="1:15">
      <c r="A9896" s="87" t="str">
        <f t="shared" si="155"/>
        <v/>
      </c>
      <c r="B9896" s="87" t="str">
        <f>IF(C9896="","",C9896&amp;COUNTIF($C$2:C9896,C9896))</f>
        <v/>
      </c>
      <c r="C9896" s="88"/>
      <c r="D9896" s="87" t="str">
        <f>IF($C9896="","",VLOOKUP($C9896,人员花名册!$B$2:$F$2001,2,0))</f>
        <v/>
      </c>
      <c r="E9896" s="87" t="str">
        <f>IF($C9896="","",VLOOKUP($C9896,人员花名册!$B$2:$F$2001,4,0))</f>
        <v/>
      </c>
      <c r="F9896" s="89" t="str">
        <f>IF($C9896="","",VLOOKUP($C9896,人员花名册!$B$2:$F$2001,5,0))</f>
        <v/>
      </c>
      <c r="G9896" s="29"/>
      <c r="H9896" s="29"/>
      <c r="I9896" s="87" t="str">
        <f>IF($C9896="","",VLOOKUP($H9896,培训课程清单!$B$2:$J$1700,2,0))</f>
        <v/>
      </c>
      <c r="J9896" s="87" t="str">
        <f>IF($C9896="","",VLOOKUP($H9896,培训课程清单!$B$2:$J$1700,3,0))</f>
        <v/>
      </c>
      <c r="K9896" s="87" t="str">
        <f>IF($H9896="","",VLOOKUP($H9896,培训课程清单!$B$2:$J$1700,4,0))</f>
        <v/>
      </c>
      <c r="L9896" s="29"/>
      <c r="M9896" s="89" t="str">
        <f>IF($H9896="","",VLOOKUP($H9896,培训课程清单!$B$2:$J$1700,7,0))</f>
        <v/>
      </c>
      <c r="N9896" s="87" t="str">
        <f>IF($H9896="","",VLOOKUP($H9896,培训课程清单!$B$2:$J$1700,8,0))</f>
        <v/>
      </c>
      <c r="O9896" s="29"/>
    </row>
    <row r="9897" spans="1:15">
      <c r="A9897" s="87" t="str">
        <f t="shared" si="155"/>
        <v/>
      </c>
      <c r="B9897" s="87" t="str">
        <f>IF(C9897="","",C9897&amp;COUNTIF($C$2:C9897,C9897))</f>
        <v/>
      </c>
      <c r="C9897" s="88"/>
      <c r="D9897" s="87" t="str">
        <f>IF($C9897="","",VLOOKUP($C9897,人员花名册!$B$2:$F$2001,2,0))</f>
        <v/>
      </c>
      <c r="E9897" s="87" t="str">
        <f>IF($C9897="","",VLOOKUP($C9897,人员花名册!$B$2:$F$2001,4,0))</f>
        <v/>
      </c>
      <c r="F9897" s="89" t="str">
        <f>IF($C9897="","",VLOOKUP($C9897,人员花名册!$B$2:$F$2001,5,0))</f>
        <v/>
      </c>
      <c r="G9897" s="29"/>
      <c r="H9897" s="29"/>
      <c r="I9897" s="87" t="str">
        <f>IF($C9897="","",VLOOKUP($H9897,培训课程清单!$B$2:$J$1700,2,0))</f>
        <v/>
      </c>
      <c r="J9897" s="87" t="str">
        <f>IF($C9897="","",VLOOKUP($H9897,培训课程清单!$B$2:$J$1700,3,0))</f>
        <v/>
      </c>
      <c r="K9897" s="87" t="str">
        <f>IF($H9897="","",VLOOKUP($H9897,培训课程清单!$B$2:$J$1700,4,0))</f>
        <v/>
      </c>
      <c r="L9897" s="29"/>
      <c r="M9897" s="89" t="str">
        <f>IF($H9897="","",VLOOKUP($H9897,培训课程清单!$B$2:$J$1700,7,0))</f>
        <v/>
      </c>
      <c r="N9897" s="87" t="str">
        <f>IF($H9897="","",VLOOKUP($H9897,培训课程清单!$B$2:$J$1700,8,0))</f>
        <v/>
      </c>
      <c r="O9897" s="29"/>
    </row>
    <row r="9898" spans="1:15">
      <c r="A9898" s="87" t="str">
        <f t="shared" si="155"/>
        <v/>
      </c>
      <c r="B9898" s="87" t="str">
        <f>IF(C9898="","",C9898&amp;COUNTIF($C$2:C9898,C9898))</f>
        <v/>
      </c>
      <c r="C9898" s="88"/>
      <c r="D9898" s="87" t="str">
        <f>IF($C9898="","",VLOOKUP($C9898,人员花名册!$B$2:$F$2001,2,0))</f>
        <v/>
      </c>
      <c r="E9898" s="87" t="str">
        <f>IF($C9898="","",VLOOKUP($C9898,人员花名册!$B$2:$F$2001,4,0))</f>
        <v/>
      </c>
      <c r="F9898" s="89" t="str">
        <f>IF($C9898="","",VLOOKUP($C9898,人员花名册!$B$2:$F$2001,5,0))</f>
        <v/>
      </c>
      <c r="G9898" s="29"/>
      <c r="H9898" s="29"/>
      <c r="I9898" s="87" t="str">
        <f>IF($C9898="","",VLOOKUP($H9898,培训课程清单!$B$2:$J$1700,2,0))</f>
        <v/>
      </c>
      <c r="J9898" s="87" t="str">
        <f>IF($C9898="","",VLOOKUP($H9898,培训课程清单!$B$2:$J$1700,3,0))</f>
        <v/>
      </c>
      <c r="K9898" s="87" t="str">
        <f>IF($H9898="","",VLOOKUP($H9898,培训课程清单!$B$2:$J$1700,4,0))</f>
        <v/>
      </c>
      <c r="L9898" s="29"/>
      <c r="M9898" s="89" t="str">
        <f>IF($H9898="","",VLOOKUP($H9898,培训课程清单!$B$2:$J$1700,7,0))</f>
        <v/>
      </c>
      <c r="N9898" s="87" t="str">
        <f>IF($H9898="","",VLOOKUP($H9898,培训课程清单!$B$2:$J$1700,8,0))</f>
        <v/>
      </c>
      <c r="O9898" s="29"/>
    </row>
    <row r="9899" spans="1:15">
      <c r="A9899" s="87" t="str">
        <f t="shared" si="155"/>
        <v/>
      </c>
      <c r="B9899" s="87" t="str">
        <f>IF(C9899="","",C9899&amp;COUNTIF($C$2:C9899,C9899))</f>
        <v/>
      </c>
      <c r="C9899" s="88"/>
      <c r="D9899" s="87" t="str">
        <f>IF($C9899="","",VLOOKUP($C9899,人员花名册!$B$2:$F$2001,2,0))</f>
        <v/>
      </c>
      <c r="E9899" s="87" t="str">
        <f>IF($C9899="","",VLOOKUP($C9899,人员花名册!$B$2:$F$2001,4,0))</f>
        <v/>
      </c>
      <c r="F9899" s="89" t="str">
        <f>IF($C9899="","",VLOOKUP($C9899,人员花名册!$B$2:$F$2001,5,0))</f>
        <v/>
      </c>
      <c r="G9899" s="29"/>
      <c r="H9899" s="29"/>
      <c r="I9899" s="87" t="str">
        <f>IF($C9899="","",VLOOKUP($H9899,培训课程清单!$B$2:$J$1700,2,0))</f>
        <v/>
      </c>
      <c r="J9899" s="87" t="str">
        <f>IF($C9899="","",VLOOKUP($H9899,培训课程清单!$B$2:$J$1700,3,0))</f>
        <v/>
      </c>
      <c r="K9899" s="87" t="str">
        <f>IF($H9899="","",VLOOKUP($H9899,培训课程清单!$B$2:$J$1700,4,0))</f>
        <v/>
      </c>
      <c r="L9899" s="29"/>
      <c r="M9899" s="89" t="str">
        <f>IF($H9899="","",VLOOKUP($H9899,培训课程清单!$B$2:$J$1700,7,0))</f>
        <v/>
      </c>
      <c r="N9899" s="87" t="str">
        <f>IF($H9899="","",VLOOKUP($H9899,培训课程清单!$B$2:$J$1700,8,0))</f>
        <v/>
      </c>
      <c r="O9899" s="29"/>
    </row>
    <row r="9900" spans="1:15">
      <c r="A9900" s="87" t="str">
        <f t="shared" si="155"/>
        <v/>
      </c>
      <c r="B9900" s="87" t="str">
        <f>IF(C9900="","",C9900&amp;COUNTIF($C$2:C9900,C9900))</f>
        <v/>
      </c>
      <c r="C9900" s="88"/>
      <c r="D9900" s="87" t="str">
        <f>IF($C9900="","",VLOOKUP($C9900,人员花名册!$B$2:$F$2001,2,0))</f>
        <v/>
      </c>
      <c r="E9900" s="87" t="str">
        <f>IF($C9900="","",VLOOKUP($C9900,人员花名册!$B$2:$F$2001,4,0))</f>
        <v/>
      </c>
      <c r="F9900" s="89" t="str">
        <f>IF($C9900="","",VLOOKUP($C9900,人员花名册!$B$2:$F$2001,5,0))</f>
        <v/>
      </c>
      <c r="G9900" s="29"/>
      <c r="H9900" s="29"/>
      <c r="I9900" s="87" t="str">
        <f>IF($C9900="","",VLOOKUP($H9900,培训课程清单!$B$2:$J$1700,2,0))</f>
        <v/>
      </c>
      <c r="J9900" s="87" t="str">
        <f>IF($C9900="","",VLOOKUP($H9900,培训课程清单!$B$2:$J$1700,3,0))</f>
        <v/>
      </c>
      <c r="K9900" s="87" t="str">
        <f>IF($H9900="","",VLOOKUP($H9900,培训课程清单!$B$2:$J$1700,4,0))</f>
        <v/>
      </c>
      <c r="L9900" s="29"/>
      <c r="M9900" s="89" t="str">
        <f>IF($H9900="","",VLOOKUP($H9900,培训课程清单!$B$2:$J$1700,7,0))</f>
        <v/>
      </c>
      <c r="N9900" s="87" t="str">
        <f>IF($H9900="","",VLOOKUP($H9900,培训课程清单!$B$2:$J$1700,8,0))</f>
        <v/>
      </c>
      <c r="O9900" s="29"/>
    </row>
    <row r="9901" spans="1:15">
      <c r="A9901" s="87" t="str">
        <f t="shared" si="155"/>
        <v/>
      </c>
      <c r="B9901" s="87" t="str">
        <f>IF(C9901="","",C9901&amp;COUNTIF($C$2:C9901,C9901))</f>
        <v/>
      </c>
      <c r="C9901" s="88"/>
      <c r="D9901" s="87" t="str">
        <f>IF($C9901="","",VLOOKUP($C9901,人员花名册!$B$2:$F$2001,2,0))</f>
        <v/>
      </c>
      <c r="E9901" s="87" t="str">
        <f>IF($C9901="","",VLOOKUP($C9901,人员花名册!$B$2:$F$2001,4,0))</f>
        <v/>
      </c>
      <c r="F9901" s="89" t="str">
        <f>IF($C9901="","",VLOOKUP($C9901,人员花名册!$B$2:$F$2001,5,0))</f>
        <v/>
      </c>
      <c r="G9901" s="29"/>
      <c r="H9901" s="29"/>
      <c r="I9901" s="87" t="str">
        <f>IF($C9901="","",VLOOKUP($H9901,培训课程清单!$B$2:$J$1700,2,0))</f>
        <v/>
      </c>
      <c r="J9901" s="87" t="str">
        <f>IF($C9901="","",VLOOKUP($H9901,培训课程清单!$B$2:$J$1700,3,0))</f>
        <v/>
      </c>
      <c r="K9901" s="87" t="str">
        <f>IF($H9901="","",VLOOKUP($H9901,培训课程清单!$B$2:$J$1700,4,0))</f>
        <v/>
      </c>
      <c r="L9901" s="29"/>
      <c r="M9901" s="89" t="str">
        <f>IF($H9901="","",VLOOKUP($H9901,培训课程清单!$B$2:$J$1700,7,0))</f>
        <v/>
      </c>
      <c r="N9901" s="87" t="str">
        <f>IF($H9901="","",VLOOKUP($H9901,培训课程清单!$B$2:$J$1700,8,0))</f>
        <v/>
      </c>
      <c r="O9901" s="29"/>
    </row>
    <row r="9902" spans="1:15">
      <c r="A9902" s="87" t="str">
        <f t="shared" si="155"/>
        <v/>
      </c>
      <c r="B9902" s="87" t="str">
        <f>IF(C9902="","",C9902&amp;COUNTIF($C$2:C9902,C9902))</f>
        <v/>
      </c>
      <c r="C9902" s="88"/>
      <c r="D9902" s="87" t="str">
        <f>IF($C9902="","",VLOOKUP($C9902,人员花名册!$B$2:$F$2001,2,0))</f>
        <v/>
      </c>
      <c r="E9902" s="87" t="str">
        <f>IF($C9902="","",VLOOKUP($C9902,人员花名册!$B$2:$F$2001,4,0))</f>
        <v/>
      </c>
      <c r="F9902" s="89" t="str">
        <f>IF($C9902="","",VLOOKUP($C9902,人员花名册!$B$2:$F$2001,5,0))</f>
        <v/>
      </c>
      <c r="G9902" s="29"/>
      <c r="H9902" s="29"/>
      <c r="I9902" s="87" t="str">
        <f>IF($C9902="","",VLOOKUP($H9902,培训课程清单!$B$2:$J$1700,2,0))</f>
        <v/>
      </c>
      <c r="J9902" s="87" t="str">
        <f>IF($C9902="","",VLOOKUP($H9902,培训课程清单!$B$2:$J$1700,3,0))</f>
        <v/>
      </c>
      <c r="K9902" s="87" t="str">
        <f>IF($H9902="","",VLOOKUP($H9902,培训课程清单!$B$2:$J$1700,4,0))</f>
        <v/>
      </c>
      <c r="L9902" s="29"/>
      <c r="M9902" s="89" t="str">
        <f>IF($H9902="","",VLOOKUP($H9902,培训课程清单!$B$2:$J$1700,7,0))</f>
        <v/>
      </c>
      <c r="N9902" s="87" t="str">
        <f>IF($H9902="","",VLOOKUP($H9902,培训课程清单!$B$2:$J$1700,8,0))</f>
        <v/>
      </c>
      <c r="O9902" s="29"/>
    </row>
    <row r="9903" spans="1:15">
      <c r="A9903" s="87" t="str">
        <f t="shared" si="155"/>
        <v/>
      </c>
      <c r="B9903" s="87" t="str">
        <f>IF(C9903="","",C9903&amp;COUNTIF($C$2:C9903,C9903))</f>
        <v/>
      </c>
      <c r="C9903" s="88"/>
      <c r="D9903" s="87" t="str">
        <f>IF($C9903="","",VLOOKUP($C9903,人员花名册!$B$2:$F$2001,2,0))</f>
        <v/>
      </c>
      <c r="E9903" s="87" t="str">
        <f>IF($C9903="","",VLOOKUP($C9903,人员花名册!$B$2:$F$2001,4,0))</f>
        <v/>
      </c>
      <c r="F9903" s="89" t="str">
        <f>IF($C9903="","",VLOOKUP($C9903,人员花名册!$B$2:$F$2001,5,0))</f>
        <v/>
      </c>
      <c r="G9903" s="29"/>
      <c r="H9903" s="29"/>
      <c r="I9903" s="87" t="str">
        <f>IF($C9903="","",VLOOKUP($H9903,培训课程清单!$B$2:$J$1700,2,0))</f>
        <v/>
      </c>
      <c r="J9903" s="87" t="str">
        <f>IF($C9903="","",VLOOKUP($H9903,培训课程清单!$B$2:$J$1700,3,0))</f>
        <v/>
      </c>
      <c r="K9903" s="87" t="str">
        <f>IF($H9903="","",VLOOKUP($H9903,培训课程清单!$B$2:$J$1700,4,0))</f>
        <v/>
      </c>
      <c r="L9903" s="29"/>
      <c r="M9903" s="89" t="str">
        <f>IF($H9903="","",VLOOKUP($H9903,培训课程清单!$B$2:$J$1700,7,0))</f>
        <v/>
      </c>
      <c r="N9903" s="87" t="str">
        <f>IF($H9903="","",VLOOKUP($H9903,培训课程清单!$B$2:$J$1700,8,0))</f>
        <v/>
      </c>
      <c r="O9903" s="29"/>
    </row>
    <row r="9904" spans="1:15">
      <c r="A9904" s="87" t="str">
        <f t="shared" si="155"/>
        <v/>
      </c>
      <c r="B9904" s="87" t="str">
        <f>IF(C9904="","",C9904&amp;COUNTIF($C$2:C9904,C9904))</f>
        <v/>
      </c>
      <c r="C9904" s="88"/>
      <c r="D9904" s="87" t="str">
        <f>IF($C9904="","",VLOOKUP($C9904,人员花名册!$B$2:$F$2001,2,0))</f>
        <v/>
      </c>
      <c r="E9904" s="87" t="str">
        <f>IF($C9904="","",VLOOKUP($C9904,人员花名册!$B$2:$F$2001,4,0))</f>
        <v/>
      </c>
      <c r="F9904" s="89" t="str">
        <f>IF($C9904="","",VLOOKUP($C9904,人员花名册!$B$2:$F$2001,5,0))</f>
        <v/>
      </c>
      <c r="G9904" s="29"/>
      <c r="H9904" s="29"/>
      <c r="I9904" s="87" t="str">
        <f>IF($C9904="","",VLOOKUP($H9904,培训课程清单!$B$2:$J$1700,2,0))</f>
        <v/>
      </c>
      <c r="J9904" s="87" t="str">
        <f>IF($C9904="","",VLOOKUP($H9904,培训课程清单!$B$2:$J$1700,3,0))</f>
        <v/>
      </c>
      <c r="K9904" s="87" t="str">
        <f>IF($H9904="","",VLOOKUP($H9904,培训课程清单!$B$2:$J$1700,4,0))</f>
        <v/>
      </c>
      <c r="L9904" s="29"/>
      <c r="M9904" s="89" t="str">
        <f>IF($H9904="","",VLOOKUP($H9904,培训课程清单!$B$2:$J$1700,7,0))</f>
        <v/>
      </c>
      <c r="N9904" s="87" t="str">
        <f>IF($H9904="","",VLOOKUP($H9904,培训课程清单!$B$2:$J$1700,8,0))</f>
        <v/>
      </c>
      <c r="O9904" s="29"/>
    </row>
    <row r="9905" spans="1:15">
      <c r="A9905" s="87" t="str">
        <f t="shared" si="155"/>
        <v/>
      </c>
      <c r="B9905" s="87" t="str">
        <f>IF(C9905="","",C9905&amp;COUNTIF($C$2:C9905,C9905))</f>
        <v/>
      </c>
      <c r="C9905" s="88"/>
      <c r="D9905" s="87" t="str">
        <f>IF($C9905="","",VLOOKUP($C9905,人员花名册!$B$2:$F$2001,2,0))</f>
        <v/>
      </c>
      <c r="E9905" s="87" t="str">
        <f>IF($C9905="","",VLOOKUP($C9905,人员花名册!$B$2:$F$2001,4,0))</f>
        <v/>
      </c>
      <c r="F9905" s="89" t="str">
        <f>IF($C9905="","",VLOOKUP($C9905,人员花名册!$B$2:$F$2001,5,0))</f>
        <v/>
      </c>
      <c r="G9905" s="29"/>
      <c r="H9905" s="29"/>
      <c r="I9905" s="87" t="str">
        <f>IF($C9905="","",VLOOKUP($H9905,培训课程清单!$B$2:$J$1700,2,0))</f>
        <v/>
      </c>
      <c r="J9905" s="87" t="str">
        <f>IF($C9905="","",VLOOKUP($H9905,培训课程清单!$B$2:$J$1700,3,0))</f>
        <v/>
      </c>
      <c r="K9905" s="87" t="str">
        <f>IF($H9905="","",VLOOKUP($H9905,培训课程清单!$B$2:$J$1700,4,0))</f>
        <v/>
      </c>
      <c r="L9905" s="29"/>
      <c r="M9905" s="89" t="str">
        <f>IF($H9905="","",VLOOKUP($H9905,培训课程清单!$B$2:$J$1700,7,0))</f>
        <v/>
      </c>
      <c r="N9905" s="87" t="str">
        <f>IF($H9905="","",VLOOKUP($H9905,培训课程清单!$B$2:$J$1700,8,0))</f>
        <v/>
      </c>
      <c r="O9905" s="29"/>
    </row>
    <row r="9906" spans="1:15">
      <c r="A9906" s="87" t="str">
        <f t="shared" si="155"/>
        <v/>
      </c>
      <c r="B9906" s="87" t="str">
        <f>IF(C9906="","",C9906&amp;COUNTIF($C$2:C9906,C9906))</f>
        <v/>
      </c>
      <c r="C9906" s="88"/>
      <c r="D9906" s="87" t="str">
        <f>IF($C9906="","",VLOOKUP($C9906,人员花名册!$B$2:$F$2001,2,0))</f>
        <v/>
      </c>
      <c r="E9906" s="87" t="str">
        <f>IF($C9906="","",VLOOKUP($C9906,人员花名册!$B$2:$F$2001,4,0))</f>
        <v/>
      </c>
      <c r="F9906" s="89" t="str">
        <f>IF($C9906="","",VLOOKUP($C9906,人员花名册!$B$2:$F$2001,5,0))</f>
        <v/>
      </c>
      <c r="G9906" s="29"/>
      <c r="H9906" s="29"/>
      <c r="I9906" s="87" t="str">
        <f>IF($C9906="","",VLOOKUP($H9906,培训课程清单!$B$2:$J$1700,2,0))</f>
        <v/>
      </c>
      <c r="J9906" s="87" t="str">
        <f>IF($C9906="","",VLOOKUP($H9906,培训课程清单!$B$2:$J$1700,3,0))</f>
        <v/>
      </c>
      <c r="K9906" s="87" t="str">
        <f>IF($H9906="","",VLOOKUP($H9906,培训课程清单!$B$2:$J$1700,4,0))</f>
        <v/>
      </c>
      <c r="L9906" s="29"/>
      <c r="M9906" s="89" t="str">
        <f>IF($H9906="","",VLOOKUP($H9906,培训课程清单!$B$2:$J$1700,7,0))</f>
        <v/>
      </c>
      <c r="N9906" s="87" t="str">
        <f>IF($H9906="","",VLOOKUP($H9906,培训课程清单!$B$2:$J$1700,8,0))</f>
        <v/>
      </c>
      <c r="O9906" s="29"/>
    </row>
    <row r="9907" spans="1:15">
      <c r="A9907" s="87" t="str">
        <f t="shared" si="155"/>
        <v/>
      </c>
      <c r="B9907" s="87" t="str">
        <f>IF(C9907="","",C9907&amp;COUNTIF($C$2:C9907,C9907))</f>
        <v/>
      </c>
      <c r="C9907" s="88"/>
      <c r="D9907" s="87" t="str">
        <f>IF($C9907="","",VLOOKUP($C9907,人员花名册!$B$2:$F$2001,2,0))</f>
        <v/>
      </c>
      <c r="E9907" s="87" t="str">
        <f>IF($C9907="","",VLOOKUP($C9907,人员花名册!$B$2:$F$2001,4,0))</f>
        <v/>
      </c>
      <c r="F9907" s="89" t="str">
        <f>IF($C9907="","",VLOOKUP($C9907,人员花名册!$B$2:$F$2001,5,0))</f>
        <v/>
      </c>
      <c r="G9907" s="29"/>
      <c r="H9907" s="29"/>
      <c r="I9907" s="87" t="str">
        <f>IF($C9907="","",VLOOKUP($H9907,培训课程清单!$B$2:$J$1700,2,0))</f>
        <v/>
      </c>
      <c r="J9907" s="87" t="str">
        <f>IF($C9907="","",VLOOKUP($H9907,培训课程清单!$B$2:$J$1700,3,0))</f>
        <v/>
      </c>
      <c r="K9907" s="87" t="str">
        <f>IF($H9907="","",VLOOKUP($H9907,培训课程清单!$B$2:$J$1700,4,0))</f>
        <v/>
      </c>
      <c r="L9907" s="29"/>
      <c r="M9907" s="89" t="str">
        <f>IF($H9907="","",VLOOKUP($H9907,培训课程清单!$B$2:$J$1700,7,0))</f>
        <v/>
      </c>
      <c r="N9907" s="87" t="str">
        <f>IF($H9907="","",VLOOKUP($H9907,培训课程清单!$B$2:$J$1700,8,0))</f>
        <v/>
      </c>
      <c r="O9907" s="29"/>
    </row>
    <row r="9908" spans="1:15">
      <c r="A9908" s="87" t="str">
        <f t="shared" si="155"/>
        <v/>
      </c>
      <c r="B9908" s="87" t="str">
        <f>IF(C9908="","",C9908&amp;COUNTIF($C$2:C9908,C9908))</f>
        <v/>
      </c>
      <c r="C9908" s="88"/>
      <c r="D9908" s="87" t="str">
        <f>IF($C9908="","",VLOOKUP($C9908,人员花名册!$B$2:$F$2001,2,0))</f>
        <v/>
      </c>
      <c r="E9908" s="87" t="str">
        <f>IF($C9908="","",VLOOKUP($C9908,人员花名册!$B$2:$F$2001,4,0))</f>
        <v/>
      </c>
      <c r="F9908" s="89" t="str">
        <f>IF($C9908="","",VLOOKUP($C9908,人员花名册!$B$2:$F$2001,5,0))</f>
        <v/>
      </c>
      <c r="G9908" s="29"/>
      <c r="H9908" s="29"/>
      <c r="I9908" s="87" t="str">
        <f>IF($C9908="","",VLOOKUP($H9908,培训课程清单!$B$2:$J$1700,2,0))</f>
        <v/>
      </c>
      <c r="J9908" s="87" t="str">
        <f>IF($C9908="","",VLOOKUP($H9908,培训课程清单!$B$2:$J$1700,3,0))</f>
        <v/>
      </c>
      <c r="K9908" s="87" t="str">
        <f>IF($H9908="","",VLOOKUP($H9908,培训课程清单!$B$2:$J$1700,4,0))</f>
        <v/>
      </c>
      <c r="L9908" s="29"/>
      <c r="M9908" s="89" t="str">
        <f>IF($H9908="","",VLOOKUP($H9908,培训课程清单!$B$2:$J$1700,7,0))</f>
        <v/>
      </c>
      <c r="N9908" s="87" t="str">
        <f>IF($H9908="","",VLOOKUP($H9908,培训课程清单!$B$2:$J$1700,8,0))</f>
        <v/>
      </c>
      <c r="O9908" s="29"/>
    </row>
    <row r="9909" spans="1:15">
      <c r="A9909" s="87" t="str">
        <f t="shared" si="155"/>
        <v/>
      </c>
      <c r="B9909" s="87" t="str">
        <f>IF(C9909="","",C9909&amp;COUNTIF($C$2:C9909,C9909))</f>
        <v/>
      </c>
      <c r="C9909" s="88"/>
      <c r="D9909" s="87" t="str">
        <f>IF($C9909="","",VLOOKUP($C9909,人员花名册!$B$2:$F$2001,2,0))</f>
        <v/>
      </c>
      <c r="E9909" s="87" t="str">
        <f>IF($C9909="","",VLOOKUP($C9909,人员花名册!$B$2:$F$2001,4,0))</f>
        <v/>
      </c>
      <c r="F9909" s="89" t="str">
        <f>IF($C9909="","",VLOOKUP($C9909,人员花名册!$B$2:$F$2001,5,0))</f>
        <v/>
      </c>
      <c r="G9909" s="29"/>
      <c r="H9909" s="29"/>
      <c r="I9909" s="87" t="str">
        <f>IF($C9909="","",VLOOKUP($H9909,培训课程清单!$B$2:$J$1700,2,0))</f>
        <v/>
      </c>
      <c r="J9909" s="87" t="str">
        <f>IF($C9909="","",VLOOKUP($H9909,培训课程清单!$B$2:$J$1700,3,0))</f>
        <v/>
      </c>
      <c r="K9909" s="87" t="str">
        <f>IF($H9909="","",VLOOKUP($H9909,培训课程清单!$B$2:$J$1700,4,0))</f>
        <v/>
      </c>
      <c r="L9909" s="29"/>
      <c r="M9909" s="89" t="str">
        <f>IF($H9909="","",VLOOKUP($H9909,培训课程清单!$B$2:$J$1700,7,0))</f>
        <v/>
      </c>
      <c r="N9909" s="87" t="str">
        <f>IF($H9909="","",VLOOKUP($H9909,培训课程清单!$B$2:$J$1700,8,0))</f>
        <v/>
      </c>
      <c r="O9909" s="29"/>
    </row>
    <row r="9910" spans="1:15">
      <c r="A9910" s="87" t="str">
        <f t="shared" si="155"/>
        <v/>
      </c>
      <c r="B9910" s="87" t="str">
        <f>IF(C9910="","",C9910&amp;COUNTIF($C$2:C9910,C9910))</f>
        <v/>
      </c>
      <c r="C9910" s="88"/>
      <c r="D9910" s="87" t="str">
        <f>IF($C9910="","",VLOOKUP($C9910,人员花名册!$B$2:$F$2001,2,0))</f>
        <v/>
      </c>
      <c r="E9910" s="87" t="str">
        <f>IF($C9910="","",VLOOKUP($C9910,人员花名册!$B$2:$F$2001,4,0))</f>
        <v/>
      </c>
      <c r="F9910" s="89" t="str">
        <f>IF($C9910="","",VLOOKUP($C9910,人员花名册!$B$2:$F$2001,5,0))</f>
        <v/>
      </c>
      <c r="G9910" s="29"/>
      <c r="H9910" s="29"/>
      <c r="I9910" s="87" t="str">
        <f>IF($C9910="","",VLOOKUP($H9910,培训课程清单!$B$2:$J$1700,2,0))</f>
        <v/>
      </c>
      <c r="J9910" s="87" t="str">
        <f>IF($C9910="","",VLOOKUP($H9910,培训课程清单!$B$2:$J$1700,3,0))</f>
        <v/>
      </c>
      <c r="K9910" s="87" t="str">
        <f>IF($H9910="","",VLOOKUP($H9910,培训课程清单!$B$2:$J$1700,4,0))</f>
        <v/>
      </c>
      <c r="L9910" s="29"/>
      <c r="M9910" s="89" t="str">
        <f>IF($H9910="","",VLOOKUP($H9910,培训课程清单!$B$2:$J$1700,7,0))</f>
        <v/>
      </c>
      <c r="N9910" s="87" t="str">
        <f>IF($H9910="","",VLOOKUP($H9910,培训课程清单!$B$2:$J$1700,8,0))</f>
        <v/>
      </c>
      <c r="O9910" s="29"/>
    </row>
    <row r="9911" spans="1:15">
      <c r="A9911" s="87" t="str">
        <f t="shared" si="155"/>
        <v/>
      </c>
      <c r="B9911" s="87" t="str">
        <f>IF(C9911="","",C9911&amp;COUNTIF($C$2:C9911,C9911))</f>
        <v/>
      </c>
      <c r="C9911" s="88"/>
      <c r="D9911" s="87" t="str">
        <f>IF($C9911="","",VLOOKUP($C9911,人员花名册!$B$2:$F$2001,2,0))</f>
        <v/>
      </c>
      <c r="E9911" s="87" t="str">
        <f>IF($C9911="","",VLOOKUP($C9911,人员花名册!$B$2:$F$2001,4,0))</f>
        <v/>
      </c>
      <c r="F9911" s="89" t="str">
        <f>IF($C9911="","",VLOOKUP($C9911,人员花名册!$B$2:$F$2001,5,0))</f>
        <v/>
      </c>
      <c r="G9911" s="29"/>
      <c r="H9911" s="29"/>
      <c r="I9911" s="87" t="str">
        <f>IF($C9911="","",VLOOKUP($H9911,培训课程清单!$B$2:$J$1700,2,0))</f>
        <v/>
      </c>
      <c r="J9911" s="87" t="str">
        <f>IF($C9911="","",VLOOKUP($H9911,培训课程清单!$B$2:$J$1700,3,0))</f>
        <v/>
      </c>
      <c r="K9911" s="87" t="str">
        <f>IF($H9911="","",VLOOKUP($H9911,培训课程清单!$B$2:$J$1700,4,0))</f>
        <v/>
      </c>
      <c r="L9911" s="29"/>
      <c r="M9911" s="89" t="str">
        <f>IF($H9911="","",VLOOKUP($H9911,培训课程清单!$B$2:$J$1700,7,0))</f>
        <v/>
      </c>
      <c r="N9911" s="87" t="str">
        <f>IF($H9911="","",VLOOKUP($H9911,培训课程清单!$B$2:$J$1700,8,0))</f>
        <v/>
      </c>
      <c r="O9911" s="29"/>
    </row>
    <row r="9912" spans="1:15">
      <c r="A9912" s="87" t="str">
        <f t="shared" si="155"/>
        <v/>
      </c>
      <c r="B9912" s="87" t="str">
        <f>IF(C9912="","",C9912&amp;COUNTIF($C$2:C9912,C9912))</f>
        <v/>
      </c>
      <c r="C9912" s="88"/>
      <c r="D9912" s="87" t="str">
        <f>IF($C9912="","",VLOOKUP($C9912,人员花名册!$B$2:$F$2001,2,0))</f>
        <v/>
      </c>
      <c r="E9912" s="87" t="str">
        <f>IF($C9912="","",VLOOKUP($C9912,人员花名册!$B$2:$F$2001,4,0))</f>
        <v/>
      </c>
      <c r="F9912" s="89" t="str">
        <f>IF($C9912="","",VLOOKUP($C9912,人员花名册!$B$2:$F$2001,5,0))</f>
        <v/>
      </c>
      <c r="G9912" s="29"/>
      <c r="H9912" s="29"/>
      <c r="I9912" s="87" t="str">
        <f>IF($C9912="","",VLOOKUP($H9912,培训课程清单!$B$2:$J$1700,2,0))</f>
        <v/>
      </c>
      <c r="J9912" s="87" t="str">
        <f>IF($C9912="","",VLOOKUP($H9912,培训课程清单!$B$2:$J$1700,3,0))</f>
        <v/>
      </c>
      <c r="K9912" s="87" t="str">
        <f>IF($H9912="","",VLOOKUP($H9912,培训课程清单!$B$2:$J$1700,4,0))</f>
        <v/>
      </c>
      <c r="L9912" s="29"/>
      <c r="M9912" s="89" t="str">
        <f>IF($H9912="","",VLOOKUP($H9912,培训课程清单!$B$2:$J$1700,7,0))</f>
        <v/>
      </c>
      <c r="N9912" s="87" t="str">
        <f>IF($H9912="","",VLOOKUP($H9912,培训课程清单!$B$2:$J$1700,8,0))</f>
        <v/>
      </c>
      <c r="O9912" s="29"/>
    </row>
    <row r="9913" spans="1:15">
      <c r="A9913" s="87" t="str">
        <f t="shared" si="155"/>
        <v/>
      </c>
      <c r="B9913" s="87" t="str">
        <f>IF(C9913="","",C9913&amp;COUNTIF($C$2:C9913,C9913))</f>
        <v/>
      </c>
      <c r="C9913" s="88"/>
      <c r="D9913" s="87" t="str">
        <f>IF($C9913="","",VLOOKUP($C9913,人员花名册!$B$2:$F$2001,2,0))</f>
        <v/>
      </c>
      <c r="E9913" s="87" t="str">
        <f>IF($C9913="","",VLOOKUP($C9913,人员花名册!$B$2:$F$2001,4,0))</f>
        <v/>
      </c>
      <c r="F9913" s="89" t="str">
        <f>IF($C9913="","",VLOOKUP($C9913,人员花名册!$B$2:$F$2001,5,0))</f>
        <v/>
      </c>
      <c r="G9913" s="29"/>
      <c r="H9913" s="29"/>
      <c r="I9913" s="87" t="str">
        <f>IF($C9913="","",VLOOKUP($H9913,培训课程清单!$B$2:$J$1700,2,0))</f>
        <v/>
      </c>
      <c r="J9913" s="87" t="str">
        <f>IF($C9913="","",VLOOKUP($H9913,培训课程清单!$B$2:$J$1700,3,0))</f>
        <v/>
      </c>
      <c r="K9913" s="87" t="str">
        <f>IF($H9913="","",VLOOKUP($H9913,培训课程清单!$B$2:$J$1700,4,0))</f>
        <v/>
      </c>
      <c r="L9913" s="29"/>
      <c r="M9913" s="89" t="str">
        <f>IF($H9913="","",VLOOKUP($H9913,培训课程清单!$B$2:$J$1700,7,0))</f>
        <v/>
      </c>
      <c r="N9913" s="87" t="str">
        <f>IF($H9913="","",VLOOKUP($H9913,培训课程清单!$B$2:$J$1700,8,0))</f>
        <v/>
      </c>
      <c r="O9913" s="29"/>
    </row>
    <row r="9914" spans="1:15">
      <c r="A9914" s="87" t="str">
        <f t="shared" si="155"/>
        <v/>
      </c>
      <c r="B9914" s="87" t="str">
        <f>IF(C9914="","",C9914&amp;COUNTIF($C$2:C9914,C9914))</f>
        <v/>
      </c>
      <c r="C9914" s="88"/>
      <c r="D9914" s="87" t="str">
        <f>IF($C9914="","",VLOOKUP($C9914,人员花名册!$B$2:$F$2001,2,0))</f>
        <v/>
      </c>
      <c r="E9914" s="87" t="str">
        <f>IF($C9914="","",VLOOKUP($C9914,人员花名册!$B$2:$F$2001,4,0))</f>
        <v/>
      </c>
      <c r="F9914" s="89" t="str">
        <f>IF($C9914="","",VLOOKUP($C9914,人员花名册!$B$2:$F$2001,5,0))</f>
        <v/>
      </c>
      <c r="G9914" s="29"/>
      <c r="H9914" s="29"/>
      <c r="I9914" s="87" t="str">
        <f>IF($C9914="","",VLOOKUP($H9914,培训课程清单!$B$2:$J$1700,2,0))</f>
        <v/>
      </c>
      <c r="J9914" s="87" t="str">
        <f>IF($C9914="","",VLOOKUP($H9914,培训课程清单!$B$2:$J$1700,3,0))</f>
        <v/>
      </c>
      <c r="K9914" s="87" t="str">
        <f>IF($H9914="","",VLOOKUP($H9914,培训课程清单!$B$2:$J$1700,4,0))</f>
        <v/>
      </c>
      <c r="L9914" s="29"/>
      <c r="M9914" s="89" t="str">
        <f>IF($H9914="","",VLOOKUP($H9914,培训课程清单!$B$2:$J$1700,7,0))</f>
        <v/>
      </c>
      <c r="N9914" s="87" t="str">
        <f>IF($H9914="","",VLOOKUP($H9914,培训课程清单!$B$2:$J$1700,8,0))</f>
        <v/>
      </c>
      <c r="O9914" s="29"/>
    </row>
    <row r="9915" spans="1:15">
      <c r="A9915" s="87" t="str">
        <f t="shared" si="155"/>
        <v/>
      </c>
      <c r="B9915" s="87" t="str">
        <f>IF(C9915="","",C9915&amp;COUNTIF($C$2:C9915,C9915))</f>
        <v/>
      </c>
      <c r="C9915" s="88"/>
      <c r="D9915" s="87" t="str">
        <f>IF($C9915="","",VLOOKUP($C9915,人员花名册!$B$2:$F$2001,2,0))</f>
        <v/>
      </c>
      <c r="E9915" s="87" t="str">
        <f>IF($C9915="","",VLOOKUP($C9915,人员花名册!$B$2:$F$2001,4,0))</f>
        <v/>
      </c>
      <c r="F9915" s="89" t="str">
        <f>IF($C9915="","",VLOOKUP($C9915,人员花名册!$B$2:$F$2001,5,0))</f>
        <v/>
      </c>
      <c r="G9915" s="29"/>
      <c r="H9915" s="29"/>
      <c r="I9915" s="87" t="str">
        <f>IF($C9915="","",VLOOKUP($H9915,培训课程清单!$B$2:$J$1700,2,0))</f>
        <v/>
      </c>
      <c r="J9915" s="87" t="str">
        <f>IF($C9915="","",VLOOKUP($H9915,培训课程清单!$B$2:$J$1700,3,0))</f>
        <v/>
      </c>
      <c r="K9915" s="87" t="str">
        <f>IF($H9915="","",VLOOKUP($H9915,培训课程清单!$B$2:$J$1700,4,0))</f>
        <v/>
      </c>
      <c r="L9915" s="29"/>
      <c r="M9915" s="89" t="str">
        <f>IF($H9915="","",VLOOKUP($H9915,培训课程清单!$B$2:$J$1700,7,0))</f>
        <v/>
      </c>
      <c r="N9915" s="87" t="str">
        <f>IF($H9915="","",VLOOKUP($H9915,培训课程清单!$B$2:$J$1700,8,0))</f>
        <v/>
      </c>
      <c r="O9915" s="29"/>
    </row>
    <row r="9916" spans="1:15">
      <c r="A9916" s="87" t="str">
        <f t="shared" si="155"/>
        <v/>
      </c>
      <c r="B9916" s="87" t="str">
        <f>IF(C9916="","",C9916&amp;COUNTIF($C$2:C9916,C9916))</f>
        <v/>
      </c>
      <c r="C9916" s="88"/>
      <c r="D9916" s="87" t="str">
        <f>IF($C9916="","",VLOOKUP($C9916,人员花名册!$B$2:$F$2001,2,0))</f>
        <v/>
      </c>
      <c r="E9916" s="87" t="str">
        <f>IF($C9916="","",VLOOKUP($C9916,人员花名册!$B$2:$F$2001,4,0))</f>
        <v/>
      </c>
      <c r="F9916" s="89" t="str">
        <f>IF($C9916="","",VLOOKUP($C9916,人员花名册!$B$2:$F$2001,5,0))</f>
        <v/>
      </c>
      <c r="G9916" s="29"/>
      <c r="H9916" s="29"/>
      <c r="I9916" s="87" t="str">
        <f>IF($C9916="","",VLOOKUP($H9916,培训课程清单!$B$2:$J$1700,2,0))</f>
        <v/>
      </c>
      <c r="J9916" s="87" t="str">
        <f>IF($C9916="","",VLOOKUP($H9916,培训课程清单!$B$2:$J$1700,3,0))</f>
        <v/>
      </c>
      <c r="K9916" s="87" t="str">
        <f>IF($H9916="","",VLOOKUP($H9916,培训课程清单!$B$2:$J$1700,4,0))</f>
        <v/>
      </c>
      <c r="L9916" s="29"/>
      <c r="M9916" s="89" t="str">
        <f>IF($H9916="","",VLOOKUP($H9916,培训课程清单!$B$2:$J$1700,7,0))</f>
        <v/>
      </c>
      <c r="N9916" s="87" t="str">
        <f>IF($H9916="","",VLOOKUP($H9916,培训课程清单!$B$2:$J$1700,8,0))</f>
        <v/>
      </c>
      <c r="O9916" s="29"/>
    </row>
    <row r="9917" spans="1:15">
      <c r="A9917" s="87" t="str">
        <f t="shared" si="155"/>
        <v/>
      </c>
      <c r="B9917" s="87" t="str">
        <f>IF(C9917="","",C9917&amp;COUNTIF($C$2:C9917,C9917))</f>
        <v/>
      </c>
      <c r="C9917" s="88"/>
      <c r="D9917" s="87" t="str">
        <f>IF($C9917="","",VLOOKUP($C9917,人员花名册!$B$2:$F$2001,2,0))</f>
        <v/>
      </c>
      <c r="E9917" s="87" t="str">
        <f>IF($C9917="","",VLOOKUP($C9917,人员花名册!$B$2:$F$2001,4,0))</f>
        <v/>
      </c>
      <c r="F9917" s="89" t="str">
        <f>IF($C9917="","",VLOOKUP($C9917,人员花名册!$B$2:$F$2001,5,0))</f>
        <v/>
      </c>
      <c r="G9917" s="29"/>
      <c r="H9917" s="29"/>
      <c r="I9917" s="87" t="str">
        <f>IF($C9917="","",VLOOKUP($H9917,培训课程清单!$B$2:$J$1700,2,0))</f>
        <v/>
      </c>
      <c r="J9917" s="87" t="str">
        <f>IF($C9917="","",VLOOKUP($H9917,培训课程清单!$B$2:$J$1700,3,0))</f>
        <v/>
      </c>
      <c r="K9917" s="87" t="str">
        <f>IF($H9917="","",VLOOKUP($H9917,培训课程清单!$B$2:$J$1700,4,0))</f>
        <v/>
      </c>
      <c r="L9917" s="29"/>
      <c r="M9917" s="89" t="str">
        <f>IF($H9917="","",VLOOKUP($H9917,培训课程清单!$B$2:$J$1700,7,0))</f>
        <v/>
      </c>
      <c r="N9917" s="87" t="str">
        <f>IF($H9917="","",VLOOKUP($H9917,培训课程清单!$B$2:$J$1700,8,0))</f>
        <v/>
      </c>
      <c r="O9917" s="29"/>
    </row>
    <row r="9918" spans="1:15">
      <c r="A9918" s="87" t="str">
        <f t="shared" si="155"/>
        <v/>
      </c>
      <c r="B9918" s="87" t="str">
        <f>IF(C9918="","",C9918&amp;COUNTIF($C$2:C9918,C9918))</f>
        <v/>
      </c>
      <c r="C9918" s="88"/>
      <c r="D9918" s="87" t="str">
        <f>IF($C9918="","",VLOOKUP($C9918,人员花名册!$B$2:$F$2001,2,0))</f>
        <v/>
      </c>
      <c r="E9918" s="87" t="str">
        <f>IF($C9918="","",VLOOKUP($C9918,人员花名册!$B$2:$F$2001,4,0))</f>
        <v/>
      </c>
      <c r="F9918" s="89" t="str">
        <f>IF($C9918="","",VLOOKUP($C9918,人员花名册!$B$2:$F$2001,5,0))</f>
        <v/>
      </c>
      <c r="G9918" s="29"/>
      <c r="H9918" s="29"/>
      <c r="I9918" s="87" t="str">
        <f>IF($C9918="","",VLOOKUP($H9918,培训课程清单!$B$2:$J$1700,2,0))</f>
        <v/>
      </c>
      <c r="J9918" s="87" t="str">
        <f>IF($C9918="","",VLOOKUP($H9918,培训课程清单!$B$2:$J$1700,3,0))</f>
        <v/>
      </c>
      <c r="K9918" s="87" t="str">
        <f>IF($H9918="","",VLOOKUP($H9918,培训课程清单!$B$2:$J$1700,4,0))</f>
        <v/>
      </c>
      <c r="L9918" s="29"/>
      <c r="M9918" s="89" t="str">
        <f>IF($H9918="","",VLOOKUP($H9918,培训课程清单!$B$2:$J$1700,7,0))</f>
        <v/>
      </c>
      <c r="N9918" s="87" t="str">
        <f>IF($H9918="","",VLOOKUP($H9918,培训课程清单!$B$2:$J$1700,8,0))</f>
        <v/>
      </c>
      <c r="O9918" s="29"/>
    </row>
    <row r="9919" spans="1:15">
      <c r="A9919" s="87" t="str">
        <f t="shared" si="155"/>
        <v/>
      </c>
      <c r="B9919" s="87" t="str">
        <f>IF(C9919="","",C9919&amp;COUNTIF($C$2:C9919,C9919))</f>
        <v/>
      </c>
      <c r="C9919" s="88"/>
      <c r="D9919" s="87" t="str">
        <f>IF($C9919="","",VLOOKUP($C9919,人员花名册!$B$2:$F$2001,2,0))</f>
        <v/>
      </c>
      <c r="E9919" s="87" t="str">
        <f>IF($C9919="","",VLOOKUP($C9919,人员花名册!$B$2:$F$2001,4,0))</f>
        <v/>
      </c>
      <c r="F9919" s="89" t="str">
        <f>IF($C9919="","",VLOOKUP($C9919,人员花名册!$B$2:$F$2001,5,0))</f>
        <v/>
      </c>
      <c r="G9919" s="29"/>
      <c r="H9919" s="29"/>
      <c r="I9919" s="87" t="str">
        <f>IF($C9919="","",VLOOKUP($H9919,培训课程清单!$B$2:$J$1700,2,0))</f>
        <v/>
      </c>
      <c r="J9919" s="87" t="str">
        <f>IF($C9919="","",VLOOKUP($H9919,培训课程清单!$B$2:$J$1700,3,0))</f>
        <v/>
      </c>
      <c r="K9919" s="87" t="str">
        <f>IF($H9919="","",VLOOKUP($H9919,培训课程清单!$B$2:$J$1700,4,0))</f>
        <v/>
      </c>
      <c r="L9919" s="29"/>
      <c r="M9919" s="89" t="str">
        <f>IF($H9919="","",VLOOKUP($H9919,培训课程清单!$B$2:$J$1700,7,0))</f>
        <v/>
      </c>
      <c r="N9919" s="87" t="str">
        <f>IF($H9919="","",VLOOKUP($H9919,培训课程清单!$B$2:$J$1700,8,0))</f>
        <v/>
      </c>
      <c r="O9919" s="29"/>
    </row>
    <row r="9920" spans="1:15">
      <c r="A9920" s="87" t="str">
        <f t="shared" si="155"/>
        <v/>
      </c>
      <c r="B9920" s="87" t="str">
        <f>IF(C9920="","",C9920&amp;COUNTIF($C$2:C9920,C9920))</f>
        <v/>
      </c>
      <c r="C9920" s="88"/>
      <c r="D9920" s="87" t="str">
        <f>IF($C9920="","",VLOOKUP($C9920,人员花名册!$B$2:$F$2001,2,0))</f>
        <v/>
      </c>
      <c r="E9920" s="87" t="str">
        <f>IF($C9920="","",VLOOKUP($C9920,人员花名册!$B$2:$F$2001,4,0))</f>
        <v/>
      </c>
      <c r="F9920" s="89" t="str">
        <f>IF($C9920="","",VLOOKUP($C9920,人员花名册!$B$2:$F$2001,5,0))</f>
        <v/>
      </c>
      <c r="G9920" s="29"/>
      <c r="H9920" s="29"/>
      <c r="I9920" s="87" t="str">
        <f>IF($C9920="","",VLOOKUP($H9920,培训课程清单!$B$2:$J$1700,2,0))</f>
        <v/>
      </c>
      <c r="J9920" s="87" t="str">
        <f>IF($C9920="","",VLOOKUP($H9920,培训课程清单!$B$2:$J$1700,3,0))</f>
        <v/>
      </c>
      <c r="K9920" s="87" t="str">
        <f>IF($H9920="","",VLOOKUP($H9920,培训课程清单!$B$2:$J$1700,4,0))</f>
        <v/>
      </c>
      <c r="L9920" s="29"/>
      <c r="M9920" s="89" t="str">
        <f>IF($H9920="","",VLOOKUP($H9920,培训课程清单!$B$2:$J$1700,7,0))</f>
        <v/>
      </c>
      <c r="N9920" s="87" t="str">
        <f>IF($H9920="","",VLOOKUP($H9920,培训课程清单!$B$2:$J$1700,8,0))</f>
        <v/>
      </c>
      <c r="O9920" s="29"/>
    </row>
    <row r="9921" spans="1:15">
      <c r="A9921" s="87" t="str">
        <f t="shared" si="155"/>
        <v/>
      </c>
      <c r="B9921" s="87" t="str">
        <f>IF(C9921="","",C9921&amp;COUNTIF($C$2:C9921,C9921))</f>
        <v/>
      </c>
      <c r="C9921" s="88"/>
      <c r="D9921" s="87" t="str">
        <f>IF($C9921="","",VLOOKUP($C9921,人员花名册!$B$2:$F$2001,2,0))</f>
        <v/>
      </c>
      <c r="E9921" s="87" t="str">
        <f>IF($C9921="","",VLOOKUP($C9921,人员花名册!$B$2:$F$2001,4,0))</f>
        <v/>
      </c>
      <c r="F9921" s="89" t="str">
        <f>IF($C9921="","",VLOOKUP($C9921,人员花名册!$B$2:$F$2001,5,0))</f>
        <v/>
      </c>
      <c r="G9921" s="29"/>
      <c r="H9921" s="29"/>
      <c r="I9921" s="87" t="str">
        <f>IF($C9921="","",VLOOKUP($H9921,培训课程清单!$B$2:$J$1700,2,0))</f>
        <v/>
      </c>
      <c r="J9921" s="87" t="str">
        <f>IF($C9921="","",VLOOKUP($H9921,培训课程清单!$B$2:$J$1700,3,0))</f>
        <v/>
      </c>
      <c r="K9921" s="87" t="str">
        <f>IF($H9921="","",VLOOKUP($H9921,培训课程清单!$B$2:$J$1700,4,0))</f>
        <v/>
      </c>
      <c r="L9921" s="29"/>
      <c r="M9921" s="89" t="str">
        <f>IF($H9921="","",VLOOKUP($H9921,培训课程清单!$B$2:$J$1700,7,0))</f>
        <v/>
      </c>
      <c r="N9921" s="87" t="str">
        <f>IF($H9921="","",VLOOKUP($H9921,培训课程清单!$B$2:$J$1700,8,0))</f>
        <v/>
      </c>
      <c r="O9921" s="29"/>
    </row>
    <row r="9922" spans="1:15">
      <c r="A9922" s="87" t="str">
        <f t="shared" si="155"/>
        <v/>
      </c>
      <c r="B9922" s="87" t="str">
        <f>IF(C9922="","",C9922&amp;COUNTIF($C$2:C9922,C9922))</f>
        <v/>
      </c>
      <c r="C9922" s="88"/>
      <c r="D9922" s="87" t="str">
        <f>IF($C9922="","",VLOOKUP($C9922,人员花名册!$B$2:$F$2001,2,0))</f>
        <v/>
      </c>
      <c r="E9922" s="87" t="str">
        <f>IF($C9922="","",VLOOKUP($C9922,人员花名册!$B$2:$F$2001,4,0))</f>
        <v/>
      </c>
      <c r="F9922" s="89" t="str">
        <f>IF($C9922="","",VLOOKUP($C9922,人员花名册!$B$2:$F$2001,5,0))</f>
        <v/>
      </c>
      <c r="G9922" s="29"/>
      <c r="H9922" s="29"/>
      <c r="I9922" s="87" t="str">
        <f>IF($C9922="","",VLOOKUP($H9922,培训课程清单!$B$2:$J$1700,2,0))</f>
        <v/>
      </c>
      <c r="J9922" s="87" t="str">
        <f>IF($C9922="","",VLOOKUP($H9922,培训课程清单!$B$2:$J$1700,3,0))</f>
        <v/>
      </c>
      <c r="K9922" s="87" t="str">
        <f>IF($H9922="","",VLOOKUP($H9922,培训课程清单!$B$2:$J$1700,4,0))</f>
        <v/>
      </c>
      <c r="L9922" s="29"/>
      <c r="M9922" s="89" t="str">
        <f>IF($H9922="","",VLOOKUP($H9922,培训课程清单!$B$2:$J$1700,7,0))</f>
        <v/>
      </c>
      <c r="N9922" s="87" t="str">
        <f>IF($H9922="","",VLOOKUP($H9922,培训课程清单!$B$2:$J$1700,8,0))</f>
        <v/>
      </c>
      <c r="O9922" s="29"/>
    </row>
    <row r="9923" spans="1:15">
      <c r="A9923" s="87" t="str">
        <f t="shared" si="155"/>
        <v/>
      </c>
      <c r="B9923" s="87" t="str">
        <f>IF(C9923="","",C9923&amp;COUNTIF($C$2:C9923,C9923))</f>
        <v/>
      </c>
      <c r="C9923" s="88"/>
      <c r="D9923" s="87" t="str">
        <f>IF($C9923="","",VLOOKUP($C9923,人员花名册!$B$2:$F$2001,2,0))</f>
        <v/>
      </c>
      <c r="E9923" s="87" t="str">
        <f>IF($C9923="","",VLOOKUP($C9923,人员花名册!$B$2:$F$2001,4,0))</f>
        <v/>
      </c>
      <c r="F9923" s="89" t="str">
        <f>IF($C9923="","",VLOOKUP($C9923,人员花名册!$B$2:$F$2001,5,0))</f>
        <v/>
      </c>
      <c r="G9923" s="29"/>
      <c r="H9923" s="29"/>
      <c r="I9923" s="87" t="str">
        <f>IF($C9923="","",VLOOKUP($H9923,培训课程清单!$B$2:$J$1700,2,0))</f>
        <v/>
      </c>
      <c r="J9923" s="87" t="str">
        <f>IF($C9923="","",VLOOKUP($H9923,培训课程清单!$B$2:$J$1700,3,0))</f>
        <v/>
      </c>
      <c r="K9923" s="87" t="str">
        <f>IF($H9923="","",VLOOKUP($H9923,培训课程清单!$B$2:$J$1700,4,0))</f>
        <v/>
      </c>
      <c r="L9923" s="29"/>
      <c r="M9923" s="89" t="str">
        <f>IF($H9923="","",VLOOKUP($H9923,培训课程清单!$B$2:$J$1700,7,0))</f>
        <v/>
      </c>
      <c r="N9923" s="87" t="str">
        <f>IF($H9923="","",VLOOKUP($H9923,培训课程清单!$B$2:$J$1700,8,0))</f>
        <v/>
      </c>
      <c r="O9923" s="29"/>
    </row>
    <row r="9924" spans="1:15">
      <c r="A9924" s="87" t="str">
        <f t="shared" si="155"/>
        <v/>
      </c>
      <c r="B9924" s="87" t="str">
        <f>IF(C9924="","",C9924&amp;COUNTIF($C$2:C9924,C9924))</f>
        <v/>
      </c>
      <c r="C9924" s="88"/>
      <c r="D9924" s="87" t="str">
        <f>IF($C9924="","",VLOOKUP($C9924,人员花名册!$B$2:$F$2001,2,0))</f>
        <v/>
      </c>
      <c r="E9924" s="87" t="str">
        <f>IF($C9924="","",VLOOKUP($C9924,人员花名册!$B$2:$F$2001,4,0))</f>
        <v/>
      </c>
      <c r="F9924" s="89" t="str">
        <f>IF($C9924="","",VLOOKUP($C9924,人员花名册!$B$2:$F$2001,5,0))</f>
        <v/>
      </c>
      <c r="G9924" s="29"/>
      <c r="H9924" s="29"/>
      <c r="I9924" s="87" t="str">
        <f>IF($C9924="","",VLOOKUP($H9924,培训课程清单!$B$2:$J$1700,2,0))</f>
        <v/>
      </c>
      <c r="J9924" s="87" t="str">
        <f>IF($C9924="","",VLOOKUP($H9924,培训课程清单!$B$2:$J$1700,3,0))</f>
        <v/>
      </c>
      <c r="K9924" s="87" t="str">
        <f>IF($H9924="","",VLOOKUP($H9924,培训课程清单!$B$2:$J$1700,4,0))</f>
        <v/>
      </c>
      <c r="L9924" s="29"/>
      <c r="M9924" s="89" t="str">
        <f>IF($H9924="","",VLOOKUP($H9924,培训课程清单!$B$2:$J$1700,7,0))</f>
        <v/>
      </c>
      <c r="N9924" s="87" t="str">
        <f>IF($H9924="","",VLOOKUP($H9924,培训课程清单!$B$2:$J$1700,8,0))</f>
        <v/>
      </c>
      <c r="O9924" s="29"/>
    </row>
    <row r="9925" spans="1:15">
      <c r="A9925" s="87" t="str">
        <f t="shared" si="155"/>
        <v/>
      </c>
      <c r="B9925" s="87" t="str">
        <f>IF(C9925="","",C9925&amp;COUNTIF($C$2:C9925,C9925))</f>
        <v/>
      </c>
      <c r="C9925" s="88"/>
      <c r="D9925" s="87" t="str">
        <f>IF($C9925="","",VLOOKUP($C9925,人员花名册!$B$2:$F$2001,2,0))</f>
        <v/>
      </c>
      <c r="E9925" s="87" t="str">
        <f>IF($C9925="","",VLOOKUP($C9925,人员花名册!$B$2:$F$2001,4,0))</f>
        <v/>
      </c>
      <c r="F9925" s="89" t="str">
        <f>IF($C9925="","",VLOOKUP($C9925,人员花名册!$B$2:$F$2001,5,0))</f>
        <v/>
      </c>
      <c r="G9925" s="29"/>
      <c r="H9925" s="29"/>
      <c r="I9925" s="87" t="str">
        <f>IF($C9925="","",VLOOKUP($H9925,培训课程清单!$B$2:$J$1700,2,0))</f>
        <v/>
      </c>
      <c r="J9925" s="87" t="str">
        <f>IF($C9925="","",VLOOKUP($H9925,培训课程清单!$B$2:$J$1700,3,0))</f>
        <v/>
      </c>
      <c r="K9925" s="87" t="str">
        <f>IF($H9925="","",VLOOKUP($H9925,培训课程清单!$B$2:$J$1700,4,0))</f>
        <v/>
      </c>
      <c r="L9925" s="29"/>
      <c r="M9925" s="89" t="str">
        <f>IF($H9925="","",VLOOKUP($H9925,培训课程清单!$B$2:$J$1700,7,0))</f>
        <v/>
      </c>
      <c r="N9925" s="87" t="str">
        <f>IF($H9925="","",VLOOKUP($H9925,培训课程清单!$B$2:$J$1700,8,0))</f>
        <v/>
      </c>
      <c r="O9925" s="29"/>
    </row>
    <row r="9926" spans="1:15">
      <c r="A9926" s="87" t="str">
        <f t="shared" si="155"/>
        <v/>
      </c>
      <c r="B9926" s="87" t="str">
        <f>IF(C9926="","",C9926&amp;COUNTIF($C$2:C9926,C9926))</f>
        <v/>
      </c>
      <c r="C9926" s="88"/>
      <c r="D9926" s="87" t="str">
        <f>IF($C9926="","",VLOOKUP($C9926,人员花名册!$B$2:$F$2001,2,0))</f>
        <v/>
      </c>
      <c r="E9926" s="87" t="str">
        <f>IF($C9926="","",VLOOKUP($C9926,人员花名册!$B$2:$F$2001,4,0))</f>
        <v/>
      </c>
      <c r="F9926" s="89" t="str">
        <f>IF($C9926="","",VLOOKUP($C9926,人员花名册!$B$2:$F$2001,5,0))</f>
        <v/>
      </c>
      <c r="G9926" s="29"/>
      <c r="H9926" s="29"/>
      <c r="I9926" s="87" t="str">
        <f>IF($C9926="","",VLOOKUP($H9926,培训课程清单!$B$2:$J$1700,2,0))</f>
        <v/>
      </c>
      <c r="J9926" s="87" t="str">
        <f>IF($C9926="","",VLOOKUP($H9926,培训课程清单!$B$2:$J$1700,3,0))</f>
        <v/>
      </c>
      <c r="K9926" s="87" t="str">
        <f>IF($H9926="","",VLOOKUP($H9926,培训课程清单!$B$2:$J$1700,4,0))</f>
        <v/>
      </c>
      <c r="L9926" s="29"/>
      <c r="M9926" s="89" t="str">
        <f>IF($H9926="","",VLOOKUP($H9926,培训课程清单!$B$2:$J$1700,7,0))</f>
        <v/>
      </c>
      <c r="N9926" s="87" t="str">
        <f>IF($H9926="","",VLOOKUP($H9926,培训课程清单!$B$2:$J$1700,8,0))</f>
        <v/>
      </c>
      <c r="O9926" s="29"/>
    </row>
    <row r="9927" spans="1:15">
      <c r="A9927" s="87" t="str">
        <f t="shared" si="155"/>
        <v/>
      </c>
      <c r="B9927" s="87" t="str">
        <f>IF(C9927="","",C9927&amp;COUNTIF($C$2:C9927,C9927))</f>
        <v/>
      </c>
      <c r="C9927" s="88"/>
      <c r="D9927" s="87" t="str">
        <f>IF($C9927="","",VLOOKUP($C9927,人员花名册!$B$2:$F$2001,2,0))</f>
        <v/>
      </c>
      <c r="E9927" s="87" t="str">
        <f>IF($C9927="","",VLOOKUP($C9927,人员花名册!$B$2:$F$2001,4,0))</f>
        <v/>
      </c>
      <c r="F9927" s="89" t="str">
        <f>IF($C9927="","",VLOOKUP($C9927,人员花名册!$B$2:$F$2001,5,0))</f>
        <v/>
      </c>
      <c r="G9927" s="29"/>
      <c r="H9927" s="29"/>
      <c r="I9927" s="87" t="str">
        <f>IF($C9927="","",VLOOKUP($H9927,培训课程清单!$B$2:$J$1700,2,0))</f>
        <v/>
      </c>
      <c r="J9927" s="87" t="str">
        <f>IF($C9927="","",VLOOKUP($H9927,培训课程清单!$B$2:$J$1700,3,0))</f>
        <v/>
      </c>
      <c r="K9927" s="87" t="str">
        <f>IF($H9927="","",VLOOKUP($H9927,培训课程清单!$B$2:$J$1700,4,0))</f>
        <v/>
      </c>
      <c r="L9927" s="29"/>
      <c r="M9927" s="89" t="str">
        <f>IF($H9927="","",VLOOKUP($H9927,培训课程清单!$B$2:$J$1700,7,0))</f>
        <v/>
      </c>
      <c r="N9927" s="87" t="str">
        <f>IF($H9927="","",VLOOKUP($H9927,培训课程清单!$B$2:$J$1700,8,0))</f>
        <v/>
      </c>
      <c r="O9927" s="29"/>
    </row>
    <row r="9928" spans="1:15">
      <c r="A9928" s="87" t="str">
        <f t="shared" si="155"/>
        <v/>
      </c>
      <c r="B9928" s="87" t="str">
        <f>IF(C9928="","",C9928&amp;COUNTIF($C$2:C9928,C9928))</f>
        <v/>
      </c>
      <c r="C9928" s="88"/>
      <c r="D9928" s="87" t="str">
        <f>IF($C9928="","",VLOOKUP($C9928,人员花名册!$B$2:$F$2001,2,0))</f>
        <v/>
      </c>
      <c r="E9928" s="87" t="str">
        <f>IF($C9928="","",VLOOKUP($C9928,人员花名册!$B$2:$F$2001,4,0))</f>
        <v/>
      </c>
      <c r="F9928" s="89" t="str">
        <f>IF($C9928="","",VLOOKUP($C9928,人员花名册!$B$2:$F$2001,5,0))</f>
        <v/>
      </c>
      <c r="G9928" s="29"/>
      <c r="H9928" s="29"/>
      <c r="I9928" s="87" t="str">
        <f>IF($C9928="","",VLOOKUP($H9928,培训课程清单!$B$2:$J$1700,2,0))</f>
        <v/>
      </c>
      <c r="J9928" s="87" t="str">
        <f>IF($C9928="","",VLOOKUP($H9928,培训课程清单!$B$2:$J$1700,3,0))</f>
        <v/>
      </c>
      <c r="K9928" s="87" t="str">
        <f>IF($H9928="","",VLOOKUP($H9928,培训课程清单!$B$2:$J$1700,4,0))</f>
        <v/>
      </c>
      <c r="L9928" s="29"/>
      <c r="M9928" s="89" t="str">
        <f>IF($H9928="","",VLOOKUP($H9928,培训课程清单!$B$2:$J$1700,7,0))</f>
        <v/>
      </c>
      <c r="N9928" s="87" t="str">
        <f>IF($H9928="","",VLOOKUP($H9928,培训课程清单!$B$2:$J$1700,8,0))</f>
        <v/>
      </c>
      <c r="O9928" s="29"/>
    </row>
    <row r="9929" spans="1:15">
      <c r="A9929" s="87" t="str">
        <f t="shared" si="155"/>
        <v/>
      </c>
      <c r="B9929" s="87" t="str">
        <f>IF(C9929="","",C9929&amp;COUNTIF($C$2:C9929,C9929))</f>
        <v/>
      </c>
      <c r="C9929" s="88"/>
      <c r="D9929" s="87" t="str">
        <f>IF($C9929="","",VLOOKUP($C9929,人员花名册!$B$2:$F$2001,2,0))</f>
        <v/>
      </c>
      <c r="E9929" s="87" t="str">
        <f>IF($C9929="","",VLOOKUP($C9929,人员花名册!$B$2:$F$2001,4,0))</f>
        <v/>
      </c>
      <c r="F9929" s="89" t="str">
        <f>IF($C9929="","",VLOOKUP($C9929,人员花名册!$B$2:$F$2001,5,0))</f>
        <v/>
      </c>
      <c r="G9929" s="29"/>
      <c r="H9929" s="29"/>
      <c r="I9929" s="87" t="str">
        <f>IF($C9929="","",VLOOKUP($H9929,培训课程清单!$B$2:$J$1700,2,0))</f>
        <v/>
      </c>
      <c r="J9929" s="87" t="str">
        <f>IF($C9929="","",VLOOKUP($H9929,培训课程清单!$B$2:$J$1700,3,0))</f>
        <v/>
      </c>
      <c r="K9929" s="87" t="str">
        <f>IF($H9929="","",VLOOKUP($H9929,培训课程清单!$B$2:$J$1700,4,0))</f>
        <v/>
      </c>
      <c r="L9929" s="29"/>
      <c r="M9929" s="89" t="str">
        <f>IF($H9929="","",VLOOKUP($H9929,培训课程清单!$B$2:$J$1700,7,0))</f>
        <v/>
      </c>
      <c r="N9929" s="87" t="str">
        <f>IF($H9929="","",VLOOKUP($H9929,培训课程清单!$B$2:$J$1700,8,0))</f>
        <v/>
      </c>
      <c r="O9929" s="29"/>
    </row>
    <row r="9930" spans="1:15">
      <c r="A9930" s="87" t="str">
        <f t="shared" si="155"/>
        <v/>
      </c>
      <c r="B9930" s="87" t="str">
        <f>IF(C9930="","",C9930&amp;COUNTIF($C$2:C9930,C9930))</f>
        <v/>
      </c>
      <c r="C9930" s="88"/>
      <c r="D9930" s="87" t="str">
        <f>IF($C9930="","",VLOOKUP($C9930,人员花名册!$B$2:$F$2001,2,0))</f>
        <v/>
      </c>
      <c r="E9930" s="87" t="str">
        <f>IF($C9930="","",VLOOKUP($C9930,人员花名册!$B$2:$F$2001,4,0))</f>
        <v/>
      </c>
      <c r="F9930" s="89" t="str">
        <f>IF($C9930="","",VLOOKUP($C9930,人员花名册!$B$2:$F$2001,5,0))</f>
        <v/>
      </c>
      <c r="G9930" s="29"/>
      <c r="H9930" s="29"/>
      <c r="I9930" s="87" t="str">
        <f>IF($C9930="","",VLOOKUP($H9930,培训课程清单!$B$2:$J$1700,2,0))</f>
        <v/>
      </c>
      <c r="J9930" s="87" t="str">
        <f>IF($C9930="","",VLOOKUP($H9930,培训课程清单!$B$2:$J$1700,3,0))</f>
        <v/>
      </c>
      <c r="K9930" s="87" t="str">
        <f>IF($H9930="","",VLOOKUP($H9930,培训课程清单!$B$2:$J$1700,4,0))</f>
        <v/>
      </c>
      <c r="L9930" s="29"/>
      <c r="M9930" s="89" t="str">
        <f>IF($H9930="","",VLOOKUP($H9930,培训课程清单!$B$2:$J$1700,7,0))</f>
        <v/>
      </c>
      <c r="N9930" s="87" t="str">
        <f>IF($H9930="","",VLOOKUP($H9930,培训课程清单!$B$2:$J$1700,8,0))</f>
        <v/>
      </c>
      <c r="O9930" s="29"/>
    </row>
    <row r="9931" spans="1:15">
      <c r="A9931" s="87" t="str">
        <f t="shared" si="155"/>
        <v/>
      </c>
      <c r="B9931" s="87" t="str">
        <f>IF(C9931="","",C9931&amp;COUNTIF($C$2:C9931,C9931))</f>
        <v/>
      </c>
      <c r="C9931" s="88"/>
      <c r="D9931" s="87" t="str">
        <f>IF($C9931="","",VLOOKUP($C9931,人员花名册!$B$2:$F$2001,2,0))</f>
        <v/>
      </c>
      <c r="E9931" s="87" t="str">
        <f>IF($C9931="","",VLOOKUP($C9931,人员花名册!$B$2:$F$2001,4,0))</f>
        <v/>
      </c>
      <c r="F9931" s="89" t="str">
        <f>IF($C9931="","",VLOOKUP($C9931,人员花名册!$B$2:$F$2001,5,0))</f>
        <v/>
      </c>
      <c r="G9931" s="29"/>
      <c r="H9931" s="29"/>
      <c r="I9931" s="87" t="str">
        <f>IF($C9931="","",VLOOKUP($H9931,培训课程清单!$B$2:$J$1700,2,0))</f>
        <v/>
      </c>
      <c r="J9931" s="87" t="str">
        <f>IF($C9931="","",VLOOKUP($H9931,培训课程清单!$B$2:$J$1700,3,0))</f>
        <v/>
      </c>
      <c r="K9931" s="87" t="str">
        <f>IF($H9931="","",VLOOKUP($H9931,培训课程清单!$B$2:$J$1700,4,0))</f>
        <v/>
      </c>
      <c r="L9931" s="29"/>
      <c r="M9931" s="89" t="str">
        <f>IF($H9931="","",VLOOKUP($H9931,培训课程清单!$B$2:$J$1700,7,0))</f>
        <v/>
      </c>
      <c r="N9931" s="87" t="str">
        <f>IF($H9931="","",VLOOKUP($H9931,培训课程清单!$B$2:$J$1700,8,0))</f>
        <v/>
      </c>
      <c r="O9931" s="29"/>
    </row>
    <row r="9932" spans="1:15">
      <c r="A9932" s="87" t="str">
        <f t="shared" si="155"/>
        <v/>
      </c>
      <c r="B9932" s="87" t="str">
        <f>IF(C9932="","",C9932&amp;COUNTIF($C$2:C9932,C9932))</f>
        <v/>
      </c>
      <c r="C9932" s="88"/>
      <c r="D9932" s="87" t="str">
        <f>IF($C9932="","",VLOOKUP($C9932,人员花名册!$B$2:$F$2001,2,0))</f>
        <v/>
      </c>
      <c r="E9932" s="87" t="str">
        <f>IF($C9932="","",VLOOKUP($C9932,人员花名册!$B$2:$F$2001,4,0))</f>
        <v/>
      </c>
      <c r="F9932" s="89" t="str">
        <f>IF($C9932="","",VLOOKUP($C9932,人员花名册!$B$2:$F$2001,5,0))</f>
        <v/>
      </c>
      <c r="G9932" s="29"/>
      <c r="H9932" s="29"/>
      <c r="I9932" s="87" t="str">
        <f>IF($C9932="","",VLOOKUP($H9932,培训课程清单!$B$2:$J$1700,2,0))</f>
        <v/>
      </c>
      <c r="J9932" s="87" t="str">
        <f>IF($C9932="","",VLOOKUP($H9932,培训课程清单!$B$2:$J$1700,3,0))</f>
        <v/>
      </c>
      <c r="K9932" s="87" t="str">
        <f>IF($H9932="","",VLOOKUP($H9932,培训课程清单!$B$2:$J$1700,4,0))</f>
        <v/>
      </c>
      <c r="L9932" s="29"/>
      <c r="M9932" s="89" t="str">
        <f>IF($H9932="","",VLOOKUP($H9932,培训课程清单!$B$2:$J$1700,7,0))</f>
        <v/>
      </c>
      <c r="N9932" s="87" t="str">
        <f>IF($H9932="","",VLOOKUP($H9932,培训课程清单!$B$2:$J$1700,8,0))</f>
        <v/>
      </c>
      <c r="O9932" s="29"/>
    </row>
    <row r="9933" spans="1:15">
      <c r="A9933" s="87" t="str">
        <f t="shared" si="155"/>
        <v/>
      </c>
      <c r="B9933" s="87" t="str">
        <f>IF(C9933="","",C9933&amp;COUNTIF($C$2:C9933,C9933))</f>
        <v/>
      </c>
      <c r="C9933" s="88"/>
      <c r="D9933" s="87" t="str">
        <f>IF($C9933="","",VLOOKUP($C9933,人员花名册!$B$2:$F$2001,2,0))</f>
        <v/>
      </c>
      <c r="E9933" s="87" t="str">
        <f>IF($C9933="","",VLOOKUP($C9933,人员花名册!$B$2:$F$2001,4,0))</f>
        <v/>
      </c>
      <c r="F9933" s="89" t="str">
        <f>IF($C9933="","",VLOOKUP($C9933,人员花名册!$B$2:$F$2001,5,0))</f>
        <v/>
      </c>
      <c r="G9933" s="29"/>
      <c r="H9933" s="29"/>
      <c r="I9933" s="87" t="str">
        <f>IF($C9933="","",VLOOKUP($H9933,培训课程清单!$B$2:$J$1700,2,0))</f>
        <v/>
      </c>
      <c r="J9933" s="87" t="str">
        <f>IF($C9933="","",VLOOKUP($H9933,培训课程清单!$B$2:$J$1700,3,0))</f>
        <v/>
      </c>
      <c r="K9933" s="87" t="str">
        <f>IF($H9933="","",VLOOKUP($H9933,培训课程清单!$B$2:$J$1700,4,0))</f>
        <v/>
      </c>
      <c r="L9933" s="29"/>
      <c r="M9933" s="89" t="str">
        <f>IF($H9933="","",VLOOKUP($H9933,培训课程清单!$B$2:$J$1700,7,0))</f>
        <v/>
      </c>
      <c r="N9933" s="87" t="str">
        <f>IF($H9933="","",VLOOKUP($H9933,培训课程清单!$B$2:$J$1700,8,0))</f>
        <v/>
      </c>
      <c r="O9933" s="29"/>
    </row>
    <row r="9934" spans="1:15">
      <c r="A9934" s="87" t="str">
        <f t="shared" si="155"/>
        <v/>
      </c>
      <c r="B9934" s="87" t="str">
        <f>IF(C9934="","",C9934&amp;COUNTIF($C$2:C9934,C9934))</f>
        <v/>
      </c>
      <c r="C9934" s="88"/>
      <c r="D9934" s="87" t="str">
        <f>IF($C9934="","",VLOOKUP($C9934,人员花名册!$B$2:$F$2001,2,0))</f>
        <v/>
      </c>
      <c r="E9934" s="87" t="str">
        <f>IF($C9934="","",VLOOKUP($C9934,人员花名册!$B$2:$F$2001,4,0))</f>
        <v/>
      </c>
      <c r="F9934" s="89" t="str">
        <f>IF($C9934="","",VLOOKUP($C9934,人员花名册!$B$2:$F$2001,5,0))</f>
        <v/>
      </c>
      <c r="G9934" s="29"/>
      <c r="H9934" s="29"/>
      <c r="I9934" s="87" t="str">
        <f>IF($C9934="","",VLOOKUP($H9934,培训课程清单!$B$2:$J$1700,2,0))</f>
        <v/>
      </c>
      <c r="J9934" s="87" t="str">
        <f>IF($C9934="","",VLOOKUP($H9934,培训课程清单!$B$2:$J$1700,3,0))</f>
        <v/>
      </c>
      <c r="K9934" s="87" t="str">
        <f>IF($H9934="","",VLOOKUP($H9934,培训课程清单!$B$2:$J$1700,4,0))</f>
        <v/>
      </c>
      <c r="L9934" s="29"/>
      <c r="M9934" s="89" t="str">
        <f>IF($H9934="","",VLOOKUP($H9934,培训课程清单!$B$2:$J$1700,7,0))</f>
        <v/>
      </c>
      <c r="N9934" s="87" t="str">
        <f>IF($H9934="","",VLOOKUP($H9934,培训课程清单!$B$2:$J$1700,8,0))</f>
        <v/>
      </c>
      <c r="O9934" s="29"/>
    </row>
    <row r="9935" spans="1:15">
      <c r="A9935" s="87" t="str">
        <f t="shared" si="155"/>
        <v/>
      </c>
      <c r="B9935" s="87" t="str">
        <f>IF(C9935="","",C9935&amp;COUNTIF($C$2:C9935,C9935))</f>
        <v/>
      </c>
      <c r="C9935" s="88"/>
      <c r="D9935" s="87" t="str">
        <f>IF($C9935="","",VLOOKUP($C9935,人员花名册!$B$2:$F$2001,2,0))</f>
        <v/>
      </c>
      <c r="E9935" s="87" t="str">
        <f>IF($C9935="","",VLOOKUP($C9935,人员花名册!$B$2:$F$2001,4,0))</f>
        <v/>
      </c>
      <c r="F9935" s="89" t="str">
        <f>IF($C9935="","",VLOOKUP($C9935,人员花名册!$B$2:$F$2001,5,0))</f>
        <v/>
      </c>
      <c r="G9935" s="29"/>
      <c r="H9935" s="29"/>
      <c r="I9935" s="87" t="str">
        <f>IF($C9935="","",VLOOKUP($H9935,培训课程清单!$B$2:$J$1700,2,0))</f>
        <v/>
      </c>
      <c r="J9935" s="87" t="str">
        <f>IF($C9935="","",VLOOKUP($H9935,培训课程清单!$B$2:$J$1700,3,0))</f>
        <v/>
      </c>
      <c r="K9935" s="87" t="str">
        <f>IF($H9935="","",VLOOKUP($H9935,培训课程清单!$B$2:$J$1700,4,0))</f>
        <v/>
      </c>
      <c r="L9935" s="29"/>
      <c r="M9935" s="89" t="str">
        <f>IF($H9935="","",VLOOKUP($H9935,培训课程清单!$B$2:$J$1700,7,0))</f>
        <v/>
      </c>
      <c r="N9935" s="87" t="str">
        <f>IF($H9935="","",VLOOKUP($H9935,培训课程清单!$B$2:$J$1700,8,0))</f>
        <v/>
      </c>
      <c r="O9935" s="29"/>
    </row>
    <row r="9936" spans="1:15">
      <c r="A9936" s="87" t="str">
        <f t="shared" si="155"/>
        <v/>
      </c>
      <c r="B9936" s="87" t="str">
        <f>IF(C9936="","",C9936&amp;COUNTIF($C$2:C9936,C9936))</f>
        <v/>
      </c>
      <c r="C9936" s="88"/>
      <c r="D9936" s="87" t="str">
        <f>IF($C9936="","",VLOOKUP($C9936,人员花名册!$B$2:$F$2001,2,0))</f>
        <v/>
      </c>
      <c r="E9936" s="87" t="str">
        <f>IF($C9936="","",VLOOKUP($C9936,人员花名册!$B$2:$F$2001,4,0))</f>
        <v/>
      </c>
      <c r="F9936" s="89" t="str">
        <f>IF($C9936="","",VLOOKUP($C9936,人员花名册!$B$2:$F$2001,5,0))</f>
        <v/>
      </c>
      <c r="G9936" s="29"/>
      <c r="H9936" s="29"/>
      <c r="I9936" s="87" t="str">
        <f>IF($C9936="","",VLOOKUP($H9936,培训课程清单!$B$2:$J$1700,2,0))</f>
        <v/>
      </c>
      <c r="J9936" s="87" t="str">
        <f>IF($C9936="","",VLOOKUP($H9936,培训课程清单!$B$2:$J$1700,3,0))</f>
        <v/>
      </c>
      <c r="K9936" s="87" t="str">
        <f>IF($H9936="","",VLOOKUP($H9936,培训课程清单!$B$2:$J$1700,4,0))</f>
        <v/>
      </c>
      <c r="L9936" s="29"/>
      <c r="M9936" s="89" t="str">
        <f>IF($H9936="","",VLOOKUP($H9936,培训课程清单!$B$2:$J$1700,7,0))</f>
        <v/>
      </c>
      <c r="N9936" s="87" t="str">
        <f>IF($H9936="","",VLOOKUP($H9936,培训课程清单!$B$2:$J$1700,8,0))</f>
        <v/>
      </c>
      <c r="O9936" s="29"/>
    </row>
    <row r="9937" spans="1:15">
      <c r="A9937" s="87" t="str">
        <f t="shared" ref="A9937:A10000" si="156">IF(C9936="","",A9936+1)</f>
        <v/>
      </c>
      <c r="B9937" s="87" t="str">
        <f>IF(C9937="","",C9937&amp;COUNTIF($C$2:C9937,C9937))</f>
        <v/>
      </c>
      <c r="C9937" s="88"/>
      <c r="D9937" s="87" t="str">
        <f>IF($C9937="","",VLOOKUP($C9937,人员花名册!$B$2:$F$2001,2,0))</f>
        <v/>
      </c>
      <c r="E9937" s="87" t="str">
        <f>IF($C9937="","",VLOOKUP($C9937,人员花名册!$B$2:$F$2001,4,0))</f>
        <v/>
      </c>
      <c r="F9937" s="89" t="str">
        <f>IF($C9937="","",VLOOKUP($C9937,人员花名册!$B$2:$F$2001,5,0))</f>
        <v/>
      </c>
      <c r="G9937" s="29"/>
      <c r="H9937" s="29"/>
      <c r="I9937" s="87" t="str">
        <f>IF($C9937="","",VLOOKUP($H9937,培训课程清单!$B$2:$J$1700,2,0))</f>
        <v/>
      </c>
      <c r="J9937" s="87" t="str">
        <f>IF($C9937="","",VLOOKUP($H9937,培训课程清单!$B$2:$J$1700,3,0))</f>
        <v/>
      </c>
      <c r="K9937" s="87" t="str">
        <f>IF($H9937="","",VLOOKUP($H9937,培训课程清单!$B$2:$J$1700,4,0))</f>
        <v/>
      </c>
      <c r="L9937" s="29"/>
      <c r="M9937" s="89" t="str">
        <f>IF($H9937="","",VLOOKUP($H9937,培训课程清单!$B$2:$J$1700,7,0))</f>
        <v/>
      </c>
      <c r="N9937" s="87" t="str">
        <f>IF($H9937="","",VLOOKUP($H9937,培训课程清单!$B$2:$J$1700,8,0))</f>
        <v/>
      </c>
      <c r="O9937" s="29"/>
    </row>
    <row r="9938" spans="1:15">
      <c r="A9938" s="87" t="str">
        <f t="shared" si="156"/>
        <v/>
      </c>
      <c r="B9938" s="87" t="str">
        <f>IF(C9938="","",C9938&amp;COUNTIF($C$2:C9938,C9938))</f>
        <v/>
      </c>
      <c r="C9938" s="88"/>
      <c r="D9938" s="87" t="str">
        <f>IF($C9938="","",VLOOKUP($C9938,人员花名册!$B$2:$F$2001,2,0))</f>
        <v/>
      </c>
      <c r="E9938" s="87" t="str">
        <f>IF($C9938="","",VLOOKUP($C9938,人员花名册!$B$2:$F$2001,4,0))</f>
        <v/>
      </c>
      <c r="F9938" s="89" t="str">
        <f>IF($C9938="","",VLOOKUP($C9938,人员花名册!$B$2:$F$2001,5,0))</f>
        <v/>
      </c>
      <c r="G9938" s="29"/>
      <c r="H9938" s="29"/>
      <c r="I9938" s="87" t="str">
        <f>IF($C9938="","",VLOOKUP($H9938,培训课程清单!$B$2:$J$1700,2,0))</f>
        <v/>
      </c>
      <c r="J9938" s="87" t="str">
        <f>IF($C9938="","",VLOOKUP($H9938,培训课程清单!$B$2:$J$1700,3,0))</f>
        <v/>
      </c>
      <c r="K9938" s="87" t="str">
        <f>IF($H9938="","",VLOOKUP($H9938,培训课程清单!$B$2:$J$1700,4,0))</f>
        <v/>
      </c>
      <c r="L9938" s="29"/>
      <c r="M9938" s="89" t="str">
        <f>IF($H9938="","",VLOOKUP($H9938,培训课程清单!$B$2:$J$1700,7,0))</f>
        <v/>
      </c>
      <c r="N9938" s="87" t="str">
        <f>IF($H9938="","",VLOOKUP($H9938,培训课程清单!$B$2:$J$1700,8,0))</f>
        <v/>
      </c>
      <c r="O9938" s="29"/>
    </row>
    <row r="9939" spans="1:15">
      <c r="A9939" s="87" t="str">
        <f t="shared" si="156"/>
        <v/>
      </c>
      <c r="B9939" s="87" t="str">
        <f>IF(C9939="","",C9939&amp;COUNTIF($C$2:C9939,C9939))</f>
        <v/>
      </c>
      <c r="C9939" s="88"/>
      <c r="D9939" s="87" t="str">
        <f>IF($C9939="","",VLOOKUP($C9939,人员花名册!$B$2:$F$2001,2,0))</f>
        <v/>
      </c>
      <c r="E9939" s="87" t="str">
        <f>IF($C9939="","",VLOOKUP($C9939,人员花名册!$B$2:$F$2001,4,0))</f>
        <v/>
      </c>
      <c r="F9939" s="89" t="str">
        <f>IF($C9939="","",VLOOKUP($C9939,人员花名册!$B$2:$F$2001,5,0))</f>
        <v/>
      </c>
      <c r="G9939" s="29"/>
      <c r="H9939" s="29"/>
      <c r="I9939" s="87" t="str">
        <f>IF($C9939="","",VLOOKUP($H9939,培训课程清单!$B$2:$J$1700,2,0))</f>
        <v/>
      </c>
      <c r="J9939" s="87" t="str">
        <f>IF($C9939="","",VLOOKUP($H9939,培训课程清单!$B$2:$J$1700,3,0))</f>
        <v/>
      </c>
      <c r="K9939" s="87" t="str">
        <f>IF($H9939="","",VLOOKUP($H9939,培训课程清单!$B$2:$J$1700,4,0))</f>
        <v/>
      </c>
      <c r="L9939" s="29"/>
      <c r="M9939" s="89" t="str">
        <f>IF($H9939="","",VLOOKUP($H9939,培训课程清单!$B$2:$J$1700,7,0))</f>
        <v/>
      </c>
      <c r="N9939" s="87" t="str">
        <f>IF($H9939="","",VLOOKUP($H9939,培训课程清单!$B$2:$J$1700,8,0))</f>
        <v/>
      </c>
      <c r="O9939" s="29"/>
    </row>
    <row r="9940" spans="1:15">
      <c r="A9940" s="87" t="str">
        <f t="shared" si="156"/>
        <v/>
      </c>
      <c r="B9940" s="87" t="str">
        <f>IF(C9940="","",C9940&amp;COUNTIF($C$2:C9940,C9940))</f>
        <v/>
      </c>
      <c r="C9940" s="88"/>
      <c r="D9940" s="87" t="str">
        <f>IF($C9940="","",VLOOKUP($C9940,人员花名册!$B$2:$F$2001,2,0))</f>
        <v/>
      </c>
      <c r="E9940" s="87" t="str">
        <f>IF($C9940="","",VLOOKUP($C9940,人员花名册!$B$2:$F$2001,4,0))</f>
        <v/>
      </c>
      <c r="F9940" s="89" t="str">
        <f>IF($C9940="","",VLOOKUP($C9940,人员花名册!$B$2:$F$2001,5,0))</f>
        <v/>
      </c>
      <c r="G9940" s="29"/>
      <c r="H9940" s="29"/>
      <c r="I9940" s="87" t="str">
        <f>IF($C9940="","",VLOOKUP($H9940,培训课程清单!$B$2:$J$1700,2,0))</f>
        <v/>
      </c>
      <c r="J9940" s="87" t="str">
        <f>IF($C9940="","",VLOOKUP($H9940,培训课程清单!$B$2:$J$1700,3,0))</f>
        <v/>
      </c>
      <c r="K9940" s="87" t="str">
        <f>IF($H9940="","",VLOOKUP($H9940,培训课程清单!$B$2:$J$1700,4,0))</f>
        <v/>
      </c>
      <c r="L9940" s="29"/>
      <c r="M9940" s="89" t="str">
        <f>IF($H9940="","",VLOOKUP($H9940,培训课程清单!$B$2:$J$1700,7,0))</f>
        <v/>
      </c>
      <c r="N9940" s="87" t="str">
        <f>IF($H9940="","",VLOOKUP($H9940,培训课程清单!$B$2:$J$1700,8,0))</f>
        <v/>
      </c>
      <c r="O9940" s="29"/>
    </row>
    <row r="9941" spans="1:15">
      <c r="A9941" s="87" t="str">
        <f t="shared" si="156"/>
        <v/>
      </c>
      <c r="B9941" s="87" t="str">
        <f>IF(C9941="","",C9941&amp;COUNTIF($C$2:C9941,C9941))</f>
        <v/>
      </c>
      <c r="C9941" s="88"/>
      <c r="D9941" s="87" t="str">
        <f>IF($C9941="","",VLOOKUP($C9941,人员花名册!$B$2:$F$2001,2,0))</f>
        <v/>
      </c>
      <c r="E9941" s="87" t="str">
        <f>IF($C9941="","",VLOOKUP($C9941,人员花名册!$B$2:$F$2001,4,0))</f>
        <v/>
      </c>
      <c r="F9941" s="89" t="str">
        <f>IF($C9941="","",VLOOKUP($C9941,人员花名册!$B$2:$F$2001,5,0))</f>
        <v/>
      </c>
      <c r="G9941" s="29"/>
      <c r="H9941" s="29"/>
      <c r="I9941" s="87" t="str">
        <f>IF($C9941="","",VLOOKUP($H9941,培训课程清单!$B$2:$J$1700,2,0))</f>
        <v/>
      </c>
      <c r="J9941" s="87" t="str">
        <f>IF($C9941="","",VLOOKUP($H9941,培训课程清单!$B$2:$J$1700,3,0))</f>
        <v/>
      </c>
      <c r="K9941" s="87" t="str">
        <f>IF($H9941="","",VLOOKUP($H9941,培训课程清单!$B$2:$J$1700,4,0))</f>
        <v/>
      </c>
      <c r="L9941" s="29"/>
      <c r="M9941" s="89" t="str">
        <f>IF($H9941="","",VLOOKUP($H9941,培训课程清单!$B$2:$J$1700,7,0))</f>
        <v/>
      </c>
      <c r="N9941" s="87" t="str">
        <f>IF($H9941="","",VLOOKUP($H9941,培训课程清单!$B$2:$J$1700,8,0))</f>
        <v/>
      </c>
      <c r="O9941" s="29"/>
    </row>
    <row r="9942" spans="1:15">
      <c r="A9942" s="87" t="str">
        <f t="shared" si="156"/>
        <v/>
      </c>
      <c r="B9942" s="87" t="str">
        <f>IF(C9942="","",C9942&amp;COUNTIF($C$2:C9942,C9942))</f>
        <v/>
      </c>
      <c r="C9942" s="88"/>
      <c r="D9942" s="87" t="str">
        <f>IF($C9942="","",VLOOKUP($C9942,人员花名册!$B$2:$F$2001,2,0))</f>
        <v/>
      </c>
      <c r="E9942" s="87" t="str">
        <f>IF($C9942="","",VLOOKUP($C9942,人员花名册!$B$2:$F$2001,4,0))</f>
        <v/>
      </c>
      <c r="F9942" s="89" t="str">
        <f>IF($C9942="","",VLOOKUP($C9942,人员花名册!$B$2:$F$2001,5,0))</f>
        <v/>
      </c>
      <c r="G9942" s="29"/>
      <c r="H9942" s="29"/>
      <c r="I9942" s="87" t="str">
        <f>IF($C9942="","",VLOOKUP($H9942,培训课程清单!$B$2:$J$1700,2,0))</f>
        <v/>
      </c>
      <c r="J9942" s="87" t="str">
        <f>IF($C9942="","",VLOOKUP($H9942,培训课程清单!$B$2:$J$1700,3,0))</f>
        <v/>
      </c>
      <c r="K9942" s="87" t="str">
        <f>IF($H9942="","",VLOOKUP($H9942,培训课程清单!$B$2:$J$1700,4,0))</f>
        <v/>
      </c>
      <c r="L9942" s="29"/>
      <c r="M9942" s="89" t="str">
        <f>IF($H9942="","",VLOOKUP($H9942,培训课程清单!$B$2:$J$1700,7,0))</f>
        <v/>
      </c>
      <c r="N9942" s="87" t="str">
        <f>IF($H9942="","",VLOOKUP($H9942,培训课程清单!$B$2:$J$1700,8,0))</f>
        <v/>
      </c>
      <c r="O9942" s="29"/>
    </row>
    <row r="9943" spans="1:15">
      <c r="A9943" s="87" t="str">
        <f t="shared" si="156"/>
        <v/>
      </c>
      <c r="B9943" s="87" t="str">
        <f>IF(C9943="","",C9943&amp;COUNTIF($C$2:C9943,C9943))</f>
        <v/>
      </c>
      <c r="C9943" s="88"/>
      <c r="D9943" s="87" t="str">
        <f>IF($C9943="","",VLOOKUP($C9943,人员花名册!$B$2:$F$2001,2,0))</f>
        <v/>
      </c>
      <c r="E9943" s="87" t="str">
        <f>IF($C9943="","",VLOOKUP($C9943,人员花名册!$B$2:$F$2001,4,0))</f>
        <v/>
      </c>
      <c r="F9943" s="89" t="str">
        <f>IF($C9943="","",VLOOKUP($C9943,人员花名册!$B$2:$F$2001,5,0))</f>
        <v/>
      </c>
      <c r="G9943" s="29"/>
      <c r="H9943" s="29"/>
      <c r="I9943" s="87" t="str">
        <f>IF($C9943="","",VLOOKUP($H9943,培训课程清单!$B$2:$J$1700,2,0))</f>
        <v/>
      </c>
      <c r="J9943" s="87" t="str">
        <f>IF($C9943="","",VLOOKUP($H9943,培训课程清单!$B$2:$J$1700,3,0))</f>
        <v/>
      </c>
      <c r="K9943" s="87" t="str">
        <f>IF($H9943="","",VLOOKUP($H9943,培训课程清单!$B$2:$J$1700,4,0))</f>
        <v/>
      </c>
      <c r="L9943" s="29"/>
      <c r="M9943" s="89" t="str">
        <f>IF($H9943="","",VLOOKUP($H9943,培训课程清单!$B$2:$J$1700,7,0))</f>
        <v/>
      </c>
      <c r="N9943" s="87" t="str">
        <f>IF($H9943="","",VLOOKUP($H9943,培训课程清单!$B$2:$J$1700,8,0))</f>
        <v/>
      </c>
      <c r="O9943" s="29"/>
    </row>
    <row r="9944" spans="1:15">
      <c r="A9944" s="87" t="str">
        <f t="shared" si="156"/>
        <v/>
      </c>
      <c r="B9944" s="87" t="str">
        <f>IF(C9944="","",C9944&amp;COUNTIF($C$2:C9944,C9944))</f>
        <v/>
      </c>
      <c r="C9944" s="88"/>
      <c r="D9944" s="87" t="str">
        <f>IF($C9944="","",VLOOKUP($C9944,人员花名册!$B$2:$F$2001,2,0))</f>
        <v/>
      </c>
      <c r="E9944" s="87" t="str">
        <f>IF($C9944="","",VLOOKUP($C9944,人员花名册!$B$2:$F$2001,4,0))</f>
        <v/>
      </c>
      <c r="F9944" s="89" t="str">
        <f>IF($C9944="","",VLOOKUP($C9944,人员花名册!$B$2:$F$2001,5,0))</f>
        <v/>
      </c>
      <c r="G9944" s="29"/>
      <c r="H9944" s="29"/>
      <c r="I9944" s="87" t="str">
        <f>IF($C9944="","",VLOOKUP($H9944,培训课程清单!$B$2:$J$1700,2,0))</f>
        <v/>
      </c>
      <c r="J9944" s="87" t="str">
        <f>IF($C9944="","",VLOOKUP($H9944,培训课程清单!$B$2:$J$1700,3,0))</f>
        <v/>
      </c>
      <c r="K9944" s="87" t="str">
        <f>IF($H9944="","",VLOOKUP($H9944,培训课程清单!$B$2:$J$1700,4,0))</f>
        <v/>
      </c>
      <c r="L9944" s="29"/>
      <c r="M9944" s="89" t="str">
        <f>IF($H9944="","",VLOOKUP($H9944,培训课程清单!$B$2:$J$1700,7,0))</f>
        <v/>
      </c>
      <c r="N9944" s="87" t="str">
        <f>IF($H9944="","",VLOOKUP($H9944,培训课程清单!$B$2:$J$1700,8,0))</f>
        <v/>
      </c>
      <c r="O9944" s="29"/>
    </row>
    <row r="9945" spans="1:15">
      <c r="A9945" s="87" t="str">
        <f t="shared" si="156"/>
        <v/>
      </c>
      <c r="B9945" s="87" t="str">
        <f>IF(C9945="","",C9945&amp;COUNTIF($C$2:C9945,C9945))</f>
        <v/>
      </c>
      <c r="C9945" s="88"/>
      <c r="D9945" s="87" t="str">
        <f>IF($C9945="","",VLOOKUP($C9945,人员花名册!$B$2:$F$2001,2,0))</f>
        <v/>
      </c>
      <c r="E9945" s="87" t="str">
        <f>IF($C9945="","",VLOOKUP($C9945,人员花名册!$B$2:$F$2001,4,0))</f>
        <v/>
      </c>
      <c r="F9945" s="89" t="str">
        <f>IF($C9945="","",VLOOKUP($C9945,人员花名册!$B$2:$F$2001,5,0))</f>
        <v/>
      </c>
      <c r="G9945" s="29"/>
      <c r="H9945" s="29"/>
      <c r="I9945" s="87" t="str">
        <f>IF($C9945="","",VLOOKUP($H9945,培训课程清单!$B$2:$J$1700,2,0))</f>
        <v/>
      </c>
      <c r="J9945" s="87" t="str">
        <f>IF($C9945="","",VLOOKUP($H9945,培训课程清单!$B$2:$J$1700,3,0))</f>
        <v/>
      </c>
      <c r="K9945" s="87" t="str">
        <f>IF($H9945="","",VLOOKUP($H9945,培训课程清单!$B$2:$J$1700,4,0))</f>
        <v/>
      </c>
      <c r="L9945" s="29"/>
      <c r="M9945" s="89" t="str">
        <f>IF($H9945="","",VLOOKUP($H9945,培训课程清单!$B$2:$J$1700,7,0))</f>
        <v/>
      </c>
      <c r="N9945" s="87" t="str">
        <f>IF($H9945="","",VLOOKUP($H9945,培训课程清单!$B$2:$J$1700,8,0))</f>
        <v/>
      </c>
      <c r="O9945" s="29"/>
    </row>
    <row r="9946" spans="1:15">
      <c r="A9946" s="87" t="str">
        <f t="shared" si="156"/>
        <v/>
      </c>
      <c r="B9946" s="87" t="str">
        <f>IF(C9946="","",C9946&amp;COUNTIF($C$2:C9946,C9946))</f>
        <v/>
      </c>
      <c r="C9946" s="88"/>
      <c r="D9946" s="87" t="str">
        <f>IF($C9946="","",VLOOKUP($C9946,人员花名册!$B$2:$F$2001,2,0))</f>
        <v/>
      </c>
      <c r="E9946" s="87" t="str">
        <f>IF($C9946="","",VLOOKUP($C9946,人员花名册!$B$2:$F$2001,4,0))</f>
        <v/>
      </c>
      <c r="F9946" s="89" t="str">
        <f>IF($C9946="","",VLOOKUP($C9946,人员花名册!$B$2:$F$2001,5,0))</f>
        <v/>
      </c>
      <c r="G9946" s="29"/>
      <c r="H9946" s="29"/>
      <c r="I9946" s="87" t="str">
        <f>IF($C9946="","",VLOOKUP($H9946,培训课程清单!$B$2:$J$1700,2,0))</f>
        <v/>
      </c>
      <c r="J9946" s="87" t="str">
        <f>IF($C9946="","",VLOOKUP($H9946,培训课程清单!$B$2:$J$1700,3,0))</f>
        <v/>
      </c>
      <c r="K9946" s="87" t="str">
        <f>IF($H9946="","",VLOOKUP($H9946,培训课程清单!$B$2:$J$1700,4,0))</f>
        <v/>
      </c>
      <c r="L9946" s="29"/>
      <c r="M9946" s="89" t="str">
        <f>IF($H9946="","",VLOOKUP($H9946,培训课程清单!$B$2:$J$1700,7,0))</f>
        <v/>
      </c>
      <c r="N9946" s="87" t="str">
        <f>IF($H9946="","",VLOOKUP($H9946,培训课程清单!$B$2:$J$1700,8,0))</f>
        <v/>
      </c>
      <c r="O9946" s="29"/>
    </row>
    <row r="9947" spans="1:15">
      <c r="A9947" s="87" t="str">
        <f t="shared" si="156"/>
        <v/>
      </c>
      <c r="B9947" s="87" t="str">
        <f>IF(C9947="","",C9947&amp;COUNTIF($C$2:C9947,C9947))</f>
        <v/>
      </c>
      <c r="C9947" s="88"/>
      <c r="D9947" s="87" t="str">
        <f>IF($C9947="","",VLOOKUP($C9947,人员花名册!$B$2:$F$2001,2,0))</f>
        <v/>
      </c>
      <c r="E9947" s="87" t="str">
        <f>IF($C9947="","",VLOOKUP($C9947,人员花名册!$B$2:$F$2001,4,0))</f>
        <v/>
      </c>
      <c r="F9947" s="89" t="str">
        <f>IF($C9947="","",VLOOKUP($C9947,人员花名册!$B$2:$F$2001,5,0))</f>
        <v/>
      </c>
      <c r="G9947" s="29"/>
      <c r="H9947" s="29"/>
      <c r="I9947" s="87" t="str">
        <f>IF($C9947="","",VLOOKUP($H9947,培训课程清单!$B$2:$J$1700,2,0))</f>
        <v/>
      </c>
      <c r="J9947" s="87" t="str">
        <f>IF($C9947="","",VLOOKUP($H9947,培训课程清单!$B$2:$J$1700,3,0))</f>
        <v/>
      </c>
      <c r="K9947" s="87" t="str">
        <f>IF($H9947="","",VLOOKUP($H9947,培训课程清单!$B$2:$J$1700,4,0))</f>
        <v/>
      </c>
      <c r="L9947" s="29"/>
      <c r="M9947" s="89" t="str">
        <f>IF($H9947="","",VLOOKUP($H9947,培训课程清单!$B$2:$J$1700,7,0))</f>
        <v/>
      </c>
      <c r="N9947" s="87" t="str">
        <f>IF($H9947="","",VLOOKUP($H9947,培训课程清单!$B$2:$J$1700,8,0))</f>
        <v/>
      </c>
      <c r="O9947" s="29"/>
    </row>
    <row r="9948" spans="1:15">
      <c r="A9948" s="87" t="str">
        <f t="shared" si="156"/>
        <v/>
      </c>
      <c r="B9948" s="87" t="str">
        <f>IF(C9948="","",C9948&amp;COUNTIF($C$2:C9948,C9948))</f>
        <v/>
      </c>
      <c r="C9948" s="88"/>
      <c r="D9948" s="87" t="str">
        <f>IF($C9948="","",VLOOKUP($C9948,人员花名册!$B$2:$F$2001,2,0))</f>
        <v/>
      </c>
      <c r="E9948" s="87" t="str">
        <f>IF($C9948="","",VLOOKUP($C9948,人员花名册!$B$2:$F$2001,4,0))</f>
        <v/>
      </c>
      <c r="F9948" s="89" t="str">
        <f>IF($C9948="","",VLOOKUP($C9948,人员花名册!$B$2:$F$2001,5,0))</f>
        <v/>
      </c>
      <c r="G9948" s="29"/>
      <c r="H9948" s="29"/>
      <c r="I9948" s="87" t="str">
        <f>IF($C9948="","",VLOOKUP($H9948,培训课程清单!$B$2:$J$1700,2,0))</f>
        <v/>
      </c>
      <c r="J9948" s="87" t="str">
        <f>IF($C9948="","",VLOOKUP($H9948,培训课程清单!$B$2:$J$1700,3,0))</f>
        <v/>
      </c>
      <c r="K9948" s="87" t="str">
        <f>IF($H9948="","",VLOOKUP($H9948,培训课程清单!$B$2:$J$1700,4,0))</f>
        <v/>
      </c>
      <c r="L9948" s="29"/>
      <c r="M9948" s="89" t="str">
        <f>IF($H9948="","",VLOOKUP($H9948,培训课程清单!$B$2:$J$1700,7,0))</f>
        <v/>
      </c>
      <c r="N9948" s="87" t="str">
        <f>IF($H9948="","",VLOOKUP($H9948,培训课程清单!$B$2:$J$1700,8,0))</f>
        <v/>
      </c>
      <c r="O9948" s="29"/>
    </row>
    <row r="9949" spans="1:15">
      <c r="A9949" s="87" t="str">
        <f t="shared" si="156"/>
        <v/>
      </c>
      <c r="B9949" s="87" t="str">
        <f>IF(C9949="","",C9949&amp;COUNTIF($C$2:C9949,C9949))</f>
        <v/>
      </c>
      <c r="C9949" s="88"/>
      <c r="D9949" s="87" t="str">
        <f>IF($C9949="","",VLOOKUP($C9949,人员花名册!$B$2:$F$2001,2,0))</f>
        <v/>
      </c>
      <c r="E9949" s="87" t="str">
        <f>IF($C9949="","",VLOOKUP($C9949,人员花名册!$B$2:$F$2001,4,0))</f>
        <v/>
      </c>
      <c r="F9949" s="89" t="str">
        <f>IF($C9949="","",VLOOKUP($C9949,人员花名册!$B$2:$F$2001,5,0))</f>
        <v/>
      </c>
      <c r="G9949" s="29"/>
      <c r="H9949" s="29"/>
      <c r="I9949" s="87" t="str">
        <f>IF($C9949="","",VLOOKUP($H9949,培训课程清单!$B$2:$J$1700,2,0))</f>
        <v/>
      </c>
      <c r="J9949" s="87" t="str">
        <f>IF($C9949="","",VLOOKUP($H9949,培训课程清单!$B$2:$J$1700,3,0))</f>
        <v/>
      </c>
      <c r="K9949" s="87" t="str">
        <f>IF($H9949="","",VLOOKUP($H9949,培训课程清单!$B$2:$J$1700,4,0))</f>
        <v/>
      </c>
      <c r="L9949" s="29"/>
      <c r="M9949" s="89" t="str">
        <f>IF($H9949="","",VLOOKUP($H9949,培训课程清单!$B$2:$J$1700,7,0))</f>
        <v/>
      </c>
      <c r="N9949" s="87" t="str">
        <f>IF($H9949="","",VLOOKUP($H9949,培训课程清单!$B$2:$J$1700,8,0))</f>
        <v/>
      </c>
      <c r="O9949" s="29"/>
    </row>
    <row r="9950" spans="1:15">
      <c r="A9950" s="87" t="str">
        <f t="shared" si="156"/>
        <v/>
      </c>
      <c r="B9950" s="87" t="str">
        <f>IF(C9950="","",C9950&amp;COUNTIF($C$2:C9950,C9950))</f>
        <v/>
      </c>
      <c r="C9950" s="88"/>
      <c r="D9950" s="87" t="str">
        <f>IF($C9950="","",VLOOKUP($C9950,人员花名册!$B$2:$F$2001,2,0))</f>
        <v/>
      </c>
      <c r="E9950" s="87" t="str">
        <f>IF($C9950="","",VLOOKUP($C9950,人员花名册!$B$2:$F$2001,4,0))</f>
        <v/>
      </c>
      <c r="F9950" s="89" t="str">
        <f>IF($C9950="","",VLOOKUP($C9950,人员花名册!$B$2:$F$2001,5,0))</f>
        <v/>
      </c>
      <c r="G9950" s="29"/>
      <c r="H9950" s="29"/>
      <c r="I9950" s="87" t="str">
        <f>IF($C9950="","",VLOOKUP($H9950,培训课程清单!$B$2:$J$1700,2,0))</f>
        <v/>
      </c>
      <c r="J9950" s="87" t="str">
        <f>IF($C9950="","",VLOOKUP($H9950,培训课程清单!$B$2:$J$1700,3,0))</f>
        <v/>
      </c>
      <c r="K9950" s="87" t="str">
        <f>IF($H9950="","",VLOOKUP($H9950,培训课程清单!$B$2:$J$1700,4,0))</f>
        <v/>
      </c>
      <c r="L9950" s="29"/>
      <c r="M9950" s="89" t="str">
        <f>IF($H9950="","",VLOOKUP($H9950,培训课程清单!$B$2:$J$1700,7,0))</f>
        <v/>
      </c>
      <c r="N9950" s="87" t="str">
        <f>IF($H9950="","",VLOOKUP($H9950,培训课程清单!$B$2:$J$1700,8,0))</f>
        <v/>
      </c>
      <c r="O9950" s="29"/>
    </row>
    <row r="9951" spans="1:15">
      <c r="A9951" s="87" t="str">
        <f t="shared" si="156"/>
        <v/>
      </c>
      <c r="B9951" s="87" t="str">
        <f>IF(C9951="","",C9951&amp;COUNTIF($C$2:C9951,C9951))</f>
        <v/>
      </c>
      <c r="C9951" s="88"/>
      <c r="D9951" s="87" t="str">
        <f>IF($C9951="","",VLOOKUP($C9951,人员花名册!$B$2:$F$2001,2,0))</f>
        <v/>
      </c>
      <c r="E9951" s="87" t="str">
        <f>IF($C9951="","",VLOOKUP($C9951,人员花名册!$B$2:$F$2001,4,0))</f>
        <v/>
      </c>
      <c r="F9951" s="89" t="str">
        <f>IF($C9951="","",VLOOKUP($C9951,人员花名册!$B$2:$F$2001,5,0))</f>
        <v/>
      </c>
      <c r="G9951" s="29"/>
      <c r="H9951" s="29"/>
      <c r="I9951" s="87" t="str">
        <f>IF($C9951="","",VLOOKUP($H9951,培训课程清单!$B$2:$J$1700,2,0))</f>
        <v/>
      </c>
      <c r="J9951" s="87" t="str">
        <f>IF($C9951="","",VLOOKUP($H9951,培训课程清单!$B$2:$J$1700,3,0))</f>
        <v/>
      </c>
      <c r="K9951" s="87" t="str">
        <f>IF($H9951="","",VLOOKUP($H9951,培训课程清单!$B$2:$J$1700,4,0))</f>
        <v/>
      </c>
      <c r="L9951" s="29"/>
      <c r="M9951" s="89" t="str">
        <f>IF($H9951="","",VLOOKUP($H9951,培训课程清单!$B$2:$J$1700,7,0))</f>
        <v/>
      </c>
      <c r="N9951" s="87" t="str">
        <f>IF($H9951="","",VLOOKUP($H9951,培训课程清单!$B$2:$J$1700,8,0))</f>
        <v/>
      </c>
      <c r="O9951" s="29"/>
    </row>
    <row r="9952" spans="1:15">
      <c r="A9952" s="87" t="str">
        <f t="shared" si="156"/>
        <v/>
      </c>
      <c r="B9952" s="87" t="str">
        <f>IF(C9952="","",C9952&amp;COUNTIF($C$2:C9952,C9952))</f>
        <v/>
      </c>
      <c r="C9952" s="88"/>
      <c r="D9952" s="87" t="str">
        <f>IF($C9952="","",VLOOKUP($C9952,人员花名册!$B$2:$F$2001,2,0))</f>
        <v/>
      </c>
      <c r="E9952" s="87" t="str">
        <f>IF($C9952="","",VLOOKUP($C9952,人员花名册!$B$2:$F$2001,4,0))</f>
        <v/>
      </c>
      <c r="F9952" s="89" t="str">
        <f>IF($C9952="","",VLOOKUP($C9952,人员花名册!$B$2:$F$2001,5,0))</f>
        <v/>
      </c>
      <c r="G9952" s="29"/>
      <c r="H9952" s="29"/>
      <c r="I9952" s="87" t="str">
        <f>IF($C9952="","",VLOOKUP($H9952,培训课程清单!$B$2:$J$1700,2,0))</f>
        <v/>
      </c>
      <c r="J9952" s="87" t="str">
        <f>IF($C9952="","",VLOOKUP($H9952,培训课程清单!$B$2:$J$1700,3,0))</f>
        <v/>
      </c>
      <c r="K9952" s="87" t="str">
        <f>IF($H9952="","",VLOOKUP($H9952,培训课程清单!$B$2:$J$1700,4,0))</f>
        <v/>
      </c>
      <c r="L9952" s="29"/>
      <c r="M9952" s="89" t="str">
        <f>IF($H9952="","",VLOOKUP($H9952,培训课程清单!$B$2:$J$1700,7,0))</f>
        <v/>
      </c>
      <c r="N9952" s="87" t="str">
        <f>IF($H9952="","",VLOOKUP($H9952,培训课程清单!$B$2:$J$1700,8,0))</f>
        <v/>
      </c>
      <c r="O9952" s="29"/>
    </row>
    <row r="9953" spans="1:15">
      <c r="A9953" s="87" t="str">
        <f t="shared" si="156"/>
        <v/>
      </c>
      <c r="B9953" s="87" t="str">
        <f>IF(C9953="","",C9953&amp;COUNTIF($C$2:C9953,C9953))</f>
        <v/>
      </c>
      <c r="C9953" s="88"/>
      <c r="D9953" s="87" t="str">
        <f>IF($C9953="","",VLOOKUP($C9953,人员花名册!$B$2:$F$2001,2,0))</f>
        <v/>
      </c>
      <c r="E9953" s="87" t="str">
        <f>IF($C9953="","",VLOOKUP($C9953,人员花名册!$B$2:$F$2001,4,0))</f>
        <v/>
      </c>
      <c r="F9953" s="89" t="str">
        <f>IF($C9953="","",VLOOKUP($C9953,人员花名册!$B$2:$F$2001,5,0))</f>
        <v/>
      </c>
      <c r="G9953" s="29"/>
      <c r="H9953" s="29"/>
      <c r="I9953" s="87" t="str">
        <f>IF($C9953="","",VLOOKUP($H9953,培训课程清单!$B$2:$J$1700,2,0))</f>
        <v/>
      </c>
      <c r="J9953" s="87" t="str">
        <f>IF($C9953="","",VLOOKUP($H9953,培训课程清单!$B$2:$J$1700,3,0))</f>
        <v/>
      </c>
      <c r="K9953" s="87" t="str">
        <f>IF($H9953="","",VLOOKUP($H9953,培训课程清单!$B$2:$J$1700,4,0))</f>
        <v/>
      </c>
      <c r="L9953" s="29"/>
      <c r="M9953" s="89" t="str">
        <f>IF($H9953="","",VLOOKUP($H9953,培训课程清单!$B$2:$J$1700,7,0))</f>
        <v/>
      </c>
      <c r="N9953" s="87" t="str">
        <f>IF($H9953="","",VLOOKUP($H9953,培训课程清单!$B$2:$J$1700,8,0))</f>
        <v/>
      </c>
      <c r="O9953" s="29"/>
    </row>
    <row r="9954" spans="1:15">
      <c r="A9954" s="87" t="str">
        <f t="shared" si="156"/>
        <v/>
      </c>
      <c r="B9954" s="87" t="str">
        <f>IF(C9954="","",C9954&amp;COUNTIF($C$2:C9954,C9954))</f>
        <v/>
      </c>
      <c r="C9954" s="88"/>
      <c r="D9954" s="87" t="str">
        <f>IF($C9954="","",VLOOKUP($C9954,人员花名册!$B$2:$F$2001,2,0))</f>
        <v/>
      </c>
      <c r="E9954" s="87" t="str">
        <f>IF($C9954="","",VLOOKUP($C9954,人员花名册!$B$2:$F$2001,4,0))</f>
        <v/>
      </c>
      <c r="F9954" s="89" t="str">
        <f>IF($C9954="","",VLOOKUP($C9954,人员花名册!$B$2:$F$2001,5,0))</f>
        <v/>
      </c>
      <c r="G9954" s="29"/>
      <c r="H9954" s="29"/>
      <c r="I9954" s="87" t="str">
        <f>IF($C9954="","",VLOOKUP($H9954,培训课程清单!$B$2:$J$1700,2,0))</f>
        <v/>
      </c>
      <c r="J9954" s="87" t="str">
        <f>IF($C9954="","",VLOOKUP($H9954,培训课程清单!$B$2:$J$1700,3,0))</f>
        <v/>
      </c>
      <c r="K9954" s="87" t="str">
        <f>IF($H9954="","",VLOOKUP($H9954,培训课程清单!$B$2:$J$1700,4,0))</f>
        <v/>
      </c>
      <c r="L9954" s="29"/>
      <c r="M9954" s="89" t="str">
        <f>IF($H9954="","",VLOOKUP($H9954,培训课程清单!$B$2:$J$1700,7,0))</f>
        <v/>
      </c>
      <c r="N9954" s="87" t="str">
        <f>IF($H9954="","",VLOOKUP($H9954,培训课程清单!$B$2:$J$1700,8,0))</f>
        <v/>
      </c>
      <c r="O9954" s="29"/>
    </row>
    <row r="9955" spans="1:15">
      <c r="A9955" s="87" t="str">
        <f t="shared" si="156"/>
        <v/>
      </c>
      <c r="B9955" s="87" t="str">
        <f>IF(C9955="","",C9955&amp;COUNTIF($C$2:C9955,C9955))</f>
        <v/>
      </c>
      <c r="C9955" s="88"/>
      <c r="D9955" s="87" t="str">
        <f>IF($C9955="","",VLOOKUP($C9955,人员花名册!$B$2:$F$2001,2,0))</f>
        <v/>
      </c>
      <c r="E9955" s="87" t="str">
        <f>IF($C9955="","",VLOOKUP($C9955,人员花名册!$B$2:$F$2001,4,0))</f>
        <v/>
      </c>
      <c r="F9955" s="89" t="str">
        <f>IF($C9955="","",VLOOKUP($C9955,人员花名册!$B$2:$F$2001,5,0))</f>
        <v/>
      </c>
      <c r="G9955" s="29"/>
      <c r="H9955" s="29"/>
      <c r="I9955" s="87" t="str">
        <f>IF($C9955="","",VLOOKUP($H9955,培训课程清单!$B$2:$J$1700,2,0))</f>
        <v/>
      </c>
      <c r="J9955" s="87" t="str">
        <f>IF($C9955="","",VLOOKUP($H9955,培训课程清单!$B$2:$J$1700,3,0))</f>
        <v/>
      </c>
      <c r="K9955" s="87" t="str">
        <f>IF($H9955="","",VLOOKUP($H9955,培训课程清单!$B$2:$J$1700,4,0))</f>
        <v/>
      </c>
      <c r="L9955" s="29"/>
      <c r="M9955" s="89" t="str">
        <f>IF($H9955="","",VLOOKUP($H9955,培训课程清单!$B$2:$J$1700,7,0))</f>
        <v/>
      </c>
      <c r="N9955" s="87" t="str">
        <f>IF($H9955="","",VLOOKUP($H9955,培训课程清单!$B$2:$J$1700,8,0))</f>
        <v/>
      </c>
      <c r="O9955" s="29"/>
    </row>
    <row r="9956" spans="1:15">
      <c r="A9956" s="87" t="str">
        <f t="shared" si="156"/>
        <v/>
      </c>
      <c r="B9956" s="87" t="str">
        <f>IF(C9956="","",C9956&amp;COUNTIF($C$2:C9956,C9956))</f>
        <v/>
      </c>
      <c r="C9956" s="88"/>
      <c r="D9956" s="87" t="str">
        <f>IF($C9956="","",VLOOKUP($C9956,人员花名册!$B$2:$F$2001,2,0))</f>
        <v/>
      </c>
      <c r="E9956" s="87" t="str">
        <f>IF($C9956="","",VLOOKUP($C9956,人员花名册!$B$2:$F$2001,4,0))</f>
        <v/>
      </c>
      <c r="F9956" s="89" t="str">
        <f>IF($C9956="","",VLOOKUP($C9956,人员花名册!$B$2:$F$2001,5,0))</f>
        <v/>
      </c>
      <c r="G9956" s="29"/>
      <c r="H9956" s="29"/>
      <c r="I9956" s="87" t="str">
        <f>IF($C9956="","",VLOOKUP($H9956,培训课程清单!$B$2:$J$1700,2,0))</f>
        <v/>
      </c>
      <c r="J9956" s="87" t="str">
        <f>IF($C9956="","",VLOOKUP($H9956,培训课程清单!$B$2:$J$1700,3,0))</f>
        <v/>
      </c>
      <c r="K9956" s="87" t="str">
        <f>IF($H9956="","",VLOOKUP($H9956,培训课程清单!$B$2:$J$1700,4,0))</f>
        <v/>
      </c>
      <c r="L9956" s="29"/>
      <c r="M9956" s="89" t="str">
        <f>IF($H9956="","",VLOOKUP($H9956,培训课程清单!$B$2:$J$1700,7,0))</f>
        <v/>
      </c>
      <c r="N9956" s="87" t="str">
        <f>IF($H9956="","",VLOOKUP($H9956,培训课程清单!$B$2:$J$1700,8,0))</f>
        <v/>
      </c>
      <c r="O9956" s="29"/>
    </row>
    <row r="9957" spans="1:15">
      <c r="A9957" s="87" t="str">
        <f t="shared" si="156"/>
        <v/>
      </c>
      <c r="B9957" s="87" t="str">
        <f>IF(C9957="","",C9957&amp;COUNTIF($C$2:C9957,C9957))</f>
        <v/>
      </c>
      <c r="C9957" s="88"/>
      <c r="D9957" s="87" t="str">
        <f>IF($C9957="","",VLOOKUP($C9957,人员花名册!$B$2:$F$2001,2,0))</f>
        <v/>
      </c>
      <c r="E9957" s="87" t="str">
        <f>IF($C9957="","",VLOOKUP($C9957,人员花名册!$B$2:$F$2001,4,0))</f>
        <v/>
      </c>
      <c r="F9957" s="89" t="str">
        <f>IF($C9957="","",VLOOKUP($C9957,人员花名册!$B$2:$F$2001,5,0))</f>
        <v/>
      </c>
      <c r="G9957" s="29"/>
      <c r="H9957" s="29"/>
      <c r="I9957" s="87" t="str">
        <f>IF($C9957="","",VLOOKUP($H9957,培训课程清单!$B$2:$J$1700,2,0))</f>
        <v/>
      </c>
      <c r="J9957" s="87" t="str">
        <f>IF($C9957="","",VLOOKUP($H9957,培训课程清单!$B$2:$J$1700,3,0))</f>
        <v/>
      </c>
      <c r="K9957" s="87" t="str">
        <f>IF($H9957="","",VLOOKUP($H9957,培训课程清单!$B$2:$J$1700,4,0))</f>
        <v/>
      </c>
      <c r="L9957" s="29"/>
      <c r="M9957" s="89" t="str">
        <f>IF($H9957="","",VLOOKUP($H9957,培训课程清单!$B$2:$J$1700,7,0))</f>
        <v/>
      </c>
      <c r="N9957" s="87" t="str">
        <f>IF($H9957="","",VLOOKUP($H9957,培训课程清单!$B$2:$J$1700,8,0))</f>
        <v/>
      </c>
      <c r="O9957" s="29"/>
    </row>
    <row r="9958" spans="1:15">
      <c r="A9958" s="87" t="str">
        <f t="shared" si="156"/>
        <v/>
      </c>
      <c r="B9958" s="87" t="str">
        <f>IF(C9958="","",C9958&amp;COUNTIF($C$2:C9958,C9958))</f>
        <v/>
      </c>
      <c r="C9958" s="88"/>
      <c r="D9958" s="87" t="str">
        <f>IF($C9958="","",VLOOKUP($C9958,人员花名册!$B$2:$F$2001,2,0))</f>
        <v/>
      </c>
      <c r="E9958" s="87" t="str">
        <f>IF($C9958="","",VLOOKUP($C9958,人员花名册!$B$2:$F$2001,4,0))</f>
        <v/>
      </c>
      <c r="F9958" s="89" t="str">
        <f>IF($C9958="","",VLOOKUP($C9958,人员花名册!$B$2:$F$2001,5,0))</f>
        <v/>
      </c>
      <c r="G9958" s="29"/>
      <c r="H9958" s="29"/>
      <c r="I9958" s="87" t="str">
        <f>IF($C9958="","",VLOOKUP($H9958,培训课程清单!$B$2:$J$1700,2,0))</f>
        <v/>
      </c>
      <c r="J9958" s="87" t="str">
        <f>IF($C9958="","",VLOOKUP($H9958,培训课程清单!$B$2:$J$1700,3,0))</f>
        <v/>
      </c>
      <c r="K9958" s="87" t="str">
        <f>IF($H9958="","",VLOOKUP($H9958,培训课程清单!$B$2:$J$1700,4,0))</f>
        <v/>
      </c>
      <c r="L9958" s="29"/>
      <c r="M9958" s="89" t="str">
        <f>IF($H9958="","",VLOOKUP($H9958,培训课程清单!$B$2:$J$1700,7,0))</f>
        <v/>
      </c>
      <c r="N9958" s="87" t="str">
        <f>IF($H9958="","",VLOOKUP($H9958,培训课程清单!$B$2:$J$1700,8,0))</f>
        <v/>
      </c>
      <c r="O9958" s="29"/>
    </row>
    <row r="9959" spans="1:15">
      <c r="A9959" s="87" t="str">
        <f t="shared" si="156"/>
        <v/>
      </c>
      <c r="B9959" s="87" t="str">
        <f>IF(C9959="","",C9959&amp;COUNTIF($C$2:C9959,C9959))</f>
        <v/>
      </c>
      <c r="C9959" s="88"/>
      <c r="D9959" s="87" t="str">
        <f>IF($C9959="","",VLOOKUP($C9959,人员花名册!$B$2:$F$2001,2,0))</f>
        <v/>
      </c>
      <c r="E9959" s="87" t="str">
        <f>IF($C9959="","",VLOOKUP($C9959,人员花名册!$B$2:$F$2001,4,0))</f>
        <v/>
      </c>
      <c r="F9959" s="89" t="str">
        <f>IF($C9959="","",VLOOKUP($C9959,人员花名册!$B$2:$F$2001,5,0))</f>
        <v/>
      </c>
      <c r="G9959" s="29"/>
      <c r="H9959" s="29"/>
      <c r="I9959" s="87" t="str">
        <f>IF($C9959="","",VLOOKUP($H9959,培训课程清单!$B$2:$J$1700,2,0))</f>
        <v/>
      </c>
      <c r="J9959" s="87" t="str">
        <f>IF($C9959="","",VLOOKUP($H9959,培训课程清单!$B$2:$J$1700,3,0))</f>
        <v/>
      </c>
      <c r="K9959" s="87" t="str">
        <f>IF($H9959="","",VLOOKUP($H9959,培训课程清单!$B$2:$J$1700,4,0))</f>
        <v/>
      </c>
      <c r="L9959" s="29"/>
      <c r="M9959" s="89" t="str">
        <f>IF($H9959="","",VLOOKUP($H9959,培训课程清单!$B$2:$J$1700,7,0))</f>
        <v/>
      </c>
      <c r="N9959" s="87" t="str">
        <f>IF($H9959="","",VLOOKUP($H9959,培训课程清单!$B$2:$J$1700,8,0))</f>
        <v/>
      </c>
      <c r="O9959" s="29"/>
    </row>
    <row r="9960" spans="1:15">
      <c r="A9960" s="87" t="str">
        <f t="shared" si="156"/>
        <v/>
      </c>
      <c r="B9960" s="87" t="str">
        <f>IF(C9960="","",C9960&amp;COUNTIF($C$2:C9960,C9960))</f>
        <v/>
      </c>
      <c r="C9960" s="88"/>
      <c r="D9960" s="87" t="str">
        <f>IF($C9960="","",VLOOKUP($C9960,人员花名册!$B$2:$F$2001,2,0))</f>
        <v/>
      </c>
      <c r="E9960" s="87" t="str">
        <f>IF($C9960="","",VLOOKUP($C9960,人员花名册!$B$2:$F$2001,4,0))</f>
        <v/>
      </c>
      <c r="F9960" s="89" t="str">
        <f>IF($C9960="","",VLOOKUP($C9960,人员花名册!$B$2:$F$2001,5,0))</f>
        <v/>
      </c>
      <c r="G9960" s="29"/>
      <c r="H9960" s="29"/>
      <c r="I9960" s="87" t="str">
        <f>IF($C9960="","",VLOOKUP($H9960,培训课程清单!$B$2:$J$1700,2,0))</f>
        <v/>
      </c>
      <c r="J9960" s="87" t="str">
        <f>IF($C9960="","",VLOOKUP($H9960,培训课程清单!$B$2:$J$1700,3,0))</f>
        <v/>
      </c>
      <c r="K9960" s="87" t="str">
        <f>IF($H9960="","",VLOOKUP($H9960,培训课程清单!$B$2:$J$1700,4,0))</f>
        <v/>
      </c>
      <c r="L9960" s="29"/>
      <c r="M9960" s="89" t="str">
        <f>IF($H9960="","",VLOOKUP($H9960,培训课程清单!$B$2:$J$1700,7,0))</f>
        <v/>
      </c>
      <c r="N9960" s="87" t="str">
        <f>IF($H9960="","",VLOOKUP($H9960,培训课程清单!$B$2:$J$1700,8,0))</f>
        <v/>
      </c>
      <c r="O9960" s="29"/>
    </row>
    <row r="9961" spans="1:15">
      <c r="A9961" s="87" t="str">
        <f t="shared" si="156"/>
        <v/>
      </c>
      <c r="B9961" s="87" t="str">
        <f>IF(C9961="","",C9961&amp;COUNTIF($C$2:C9961,C9961))</f>
        <v/>
      </c>
      <c r="C9961" s="88"/>
      <c r="D9961" s="87" t="str">
        <f>IF($C9961="","",VLOOKUP($C9961,人员花名册!$B$2:$F$2001,2,0))</f>
        <v/>
      </c>
      <c r="E9961" s="87" t="str">
        <f>IF($C9961="","",VLOOKUP($C9961,人员花名册!$B$2:$F$2001,4,0))</f>
        <v/>
      </c>
      <c r="F9961" s="89" t="str">
        <f>IF($C9961="","",VLOOKUP($C9961,人员花名册!$B$2:$F$2001,5,0))</f>
        <v/>
      </c>
      <c r="G9961" s="29"/>
      <c r="H9961" s="29"/>
      <c r="I9961" s="87" t="str">
        <f>IF($C9961="","",VLOOKUP($H9961,培训课程清单!$B$2:$J$1700,2,0))</f>
        <v/>
      </c>
      <c r="J9961" s="87" t="str">
        <f>IF($C9961="","",VLOOKUP($H9961,培训课程清单!$B$2:$J$1700,3,0))</f>
        <v/>
      </c>
      <c r="K9961" s="87" t="str">
        <f>IF($H9961="","",VLOOKUP($H9961,培训课程清单!$B$2:$J$1700,4,0))</f>
        <v/>
      </c>
      <c r="L9961" s="29"/>
      <c r="M9961" s="89" t="str">
        <f>IF($H9961="","",VLOOKUP($H9961,培训课程清单!$B$2:$J$1700,7,0))</f>
        <v/>
      </c>
      <c r="N9961" s="87" t="str">
        <f>IF($H9961="","",VLOOKUP($H9961,培训课程清单!$B$2:$J$1700,8,0))</f>
        <v/>
      </c>
      <c r="O9961" s="29"/>
    </row>
    <row r="9962" spans="1:15">
      <c r="A9962" s="87" t="str">
        <f t="shared" si="156"/>
        <v/>
      </c>
      <c r="B9962" s="87" t="str">
        <f>IF(C9962="","",C9962&amp;COUNTIF($C$2:C9962,C9962))</f>
        <v/>
      </c>
      <c r="C9962" s="88"/>
      <c r="D9962" s="87" t="str">
        <f>IF($C9962="","",VLOOKUP($C9962,人员花名册!$B$2:$F$2001,2,0))</f>
        <v/>
      </c>
      <c r="E9962" s="87" t="str">
        <f>IF($C9962="","",VLOOKUP($C9962,人员花名册!$B$2:$F$2001,4,0))</f>
        <v/>
      </c>
      <c r="F9962" s="89" t="str">
        <f>IF($C9962="","",VLOOKUP($C9962,人员花名册!$B$2:$F$2001,5,0))</f>
        <v/>
      </c>
      <c r="G9962" s="29"/>
      <c r="H9962" s="29"/>
      <c r="I9962" s="87" t="str">
        <f>IF($C9962="","",VLOOKUP($H9962,培训课程清单!$B$2:$J$1700,2,0))</f>
        <v/>
      </c>
      <c r="J9962" s="87" t="str">
        <f>IF($C9962="","",VLOOKUP($H9962,培训课程清单!$B$2:$J$1700,3,0))</f>
        <v/>
      </c>
      <c r="K9962" s="87" t="str">
        <f>IF($H9962="","",VLOOKUP($H9962,培训课程清单!$B$2:$J$1700,4,0))</f>
        <v/>
      </c>
      <c r="L9962" s="29"/>
      <c r="M9962" s="89" t="str">
        <f>IF($H9962="","",VLOOKUP($H9962,培训课程清单!$B$2:$J$1700,7,0))</f>
        <v/>
      </c>
      <c r="N9962" s="87" t="str">
        <f>IF($H9962="","",VLOOKUP($H9962,培训课程清单!$B$2:$J$1700,8,0))</f>
        <v/>
      </c>
      <c r="O9962" s="29"/>
    </row>
    <row r="9963" spans="1:15">
      <c r="A9963" s="87" t="str">
        <f t="shared" si="156"/>
        <v/>
      </c>
      <c r="B9963" s="87" t="str">
        <f>IF(C9963="","",C9963&amp;COUNTIF($C$2:C9963,C9963))</f>
        <v/>
      </c>
      <c r="C9963" s="88"/>
      <c r="D9963" s="87" t="str">
        <f>IF($C9963="","",VLOOKUP($C9963,人员花名册!$B$2:$F$2001,2,0))</f>
        <v/>
      </c>
      <c r="E9963" s="87" t="str">
        <f>IF($C9963="","",VLOOKUP($C9963,人员花名册!$B$2:$F$2001,4,0))</f>
        <v/>
      </c>
      <c r="F9963" s="89" t="str">
        <f>IF($C9963="","",VLOOKUP($C9963,人员花名册!$B$2:$F$2001,5,0))</f>
        <v/>
      </c>
      <c r="G9963" s="29"/>
      <c r="H9963" s="29"/>
      <c r="I9963" s="87" t="str">
        <f>IF($C9963="","",VLOOKUP($H9963,培训课程清单!$B$2:$J$1700,2,0))</f>
        <v/>
      </c>
      <c r="J9963" s="87" t="str">
        <f>IF($C9963="","",VLOOKUP($H9963,培训课程清单!$B$2:$J$1700,3,0))</f>
        <v/>
      </c>
      <c r="K9963" s="87" t="str">
        <f>IF($H9963="","",VLOOKUP($H9963,培训课程清单!$B$2:$J$1700,4,0))</f>
        <v/>
      </c>
      <c r="L9963" s="29"/>
      <c r="M9963" s="89" t="str">
        <f>IF($H9963="","",VLOOKUP($H9963,培训课程清单!$B$2:$J$1700,7,0))</f>
        <v/>
      </c>
      <c r="N9963" s="87" t="str">
        <f>IF($H9963="","",VLOOKUP($H9963,培训课程清单!$B$2:$J$1700,8,0))</f>
        <v/>
      </c>
      <c r="O9963" s="29"/>
    </row>
    <row r="9964" spans="1:15">
      <c r="A9964" s="87" t="str">
        <f t="shared" si="156"/>
        <v/>
      </c>
      <c r="B9964" s="87" t="str">
        <f>IF(C9964="","",C9964&amp;COUNTIF($C$2:C9964,C9964))</f>
        <v/>
      </c>
      <c r="C9964" s="88"/>
      <c r="D9964" s="87" t="str">
        <f>IF($C9964="","",VLOOKUP($C9964,人员花名册!$B$2:$F$2001,2,0))</f>
        <v/>
      </c>
      <c r="E9964" s="87" t="str">
        <f>IF($C9964="","",VLOOKUP($C9964,人员花名册!$B$2:$F$2001,4,0))</f>
        <v/>
      </c>
      <c r="F9964" s="89" t="str">
        <f>IF($C9964="","",VLOOKUP($C9964,人员花名册!$B$2:$F$2001,5,0))</f>
        <v/>
      </c>
      <c r="G9964" s="29"/>
      <c r="H9964" s="29"/>
      <c r="I9964" s="87" t="str">
        <f>IF($C9964="","",VLOOKUP($H9964,培训课程清单!$B$2:$J$1700,2,0))</f>
        <v/>
      </c>
      <c r="J9964" s="87" t="str">
        <f>IF($C9964="","",VLOOKUP($H9964,培训课程清单!$B$2:$J$1700,3,0))</f>
        <v/>
      </c>
      <c r="K9964" s="87" t="str">
        <f>IF($H9964="","",VLOOKUP($H9964,培训课程清单!$B$2:$J$1700,4,0))</f>
        <v/>
      </c>
      <c r="L9964" s="29"/>
      <c r="M9964" s="89" t="str">
        <f>IF($H9964="","",VLOOKUP($H9964,培训课程清单!$B$2:$J$1700,7,0))</f>
        <v/>
      </c>
      <c r="N9964" s="87" t="str">
        <f>IF($H9964="","",VLOOKUP($H9964,培训课程清单!$B$2:$J$1700,8,0))</f>
        <v/>
      </c>
      <c r="O9964" s="29"/>
    </row>
    <row r="9965" spans="1:15">
      <c r="A9965" s="87" t="str">
        <f t="shared" si="156"/>
        <v/>
      </c>
      <c r="B9965" s="87" t="str">
        <f>IF(C9965="","",C9965&amp;COUNTIF($C$2:C9965,C9965))</f>
        <v/>
      </c>
      <c r="C9965" s="88"/>
      <c r="D9965" s="87" t="str">
        <f>IF($C9965="","",VLOOKUP($C9965,人员花名册!$B$2:$F$2001,2,0))</f>
        <v/>
      </c>
      <c r="E9965" s="87" t="str">
        <f>IF($C9965="","",VLOOKUP($C9965,人员花名册!$B$2:$F$2001,4,0))</f>
        <v/>
      </c>
      <c r="F9965" s="89" t="str">
        <f>IF($C9965="","",VLOOKUP($C9965,人员花名册!$B$2:$F$2001,5,0))</f>
        <v/>
      </c>
      <c r="G9965" s="29"/>
      <c r="H9965" s="29"/>
      <c r="I9965" s="87" t="str">
        <f>IF($C9965="","",VLOOKUP($H9965,培训课程清单!$B$2:$J$1700,2,0))</f>
        <v/>
      </c>
      <c r="J9965" s="87" t="str">
        <f>IF($C9965="","",VLOOKUP($H9965,培训课程清单!$B$2:$J$1700,3,0))</f>
        <v/>
      </c>
      <c r="K9965" s="87" t="str">
        <f>IF($H9965="","",VLOOKUP($H9965,培训课程清单!$B$2:$J$1700,4,0))</f>
        <v/>
      </c>
      <c r="L9965" s="29"/>
      <c r="M9965" s="89" t="str">
        <f>IF($H9965="","",VLOOKUP($H9965,培训课程清单!$B$2:$J$1700,7,0))</f>
        <v/>
      </c>
      <c r="N9965" s="87" t="str">
        <f>IF($H9965="","",VLOOKUP($H9965,培训课程清单!$B$2:$J$1700,8,0))</f>
        <v/>
      </c>
      <c r="O9965" s="29"/>
    </row>
    <row r="9966" spans="1:15">
      <c r="A9966" s="87" t="str">
        <f t="shared" si="156"/>
        <v/>
      </c>
      <c r="B9966" s="87" t="str">
        <f>IF(C9966="","",C9966&amp;COUNTIF($C$2:C9966,C9966))</f>
        <v/>
      </c>
      <c r="C9966" s="88"/>
      <c r="D9966" s="87" t="str">
        <f>IF($C9966="","",VLOOKUP($C9966,人员花名册!$B$2:$F$2001,2,0))</f>
        <v/>
      </c>
      <c r="E9966" s="87" t="str">
        <f>IF($C9966="","",VLOOKUP($C9966,人员花名册!$B$2:$F$2001,4,0))</f>
        <v/>
      </c>
      <c r="F9966" s="89" t="str">
        <f>IF($C9966="","",VLOOKUP($C9966,人员花名册!$B$2:$F$2001,5,0))</f>
        <v/>
      </c>
      <c r="G9966" s="29"/>
      <c r="H9966" s="29"/>
      <c r="I9966" s="87" t="str">
        <f>IF($C9966="","",VLOOKUP($H9966,培训课程清单!$B$2:$J$1700,2,0))</f>
        <v/>
      </c>
      <c r="J9966" s="87" t="str">
        <f>IF($C9966="","",VLOOKUP($H9966,培训课程清单!$B$2:$J$1700,3,0))</f>
        <v/>
      </c>
      <c r="K9966" s="87" t="str">
        <f>IF($H9966="","",VLOOKUP($H9966,培训课程清单!$B$2:$J$1700,4,0))</f>
        <v/>
      </c>
      <c r="L9966" s="29"/>
      <c r="M9966" s="89" t="str">
        <f>IF($H9966="","",VLOOKUP($H9966,培训课程清单!$B$2:$J$1700,7,0))</f>
        <v/>
      </c>
      <c r="N9966" s="87" t="str">
        <f>IF($H9966="","",VLOOKUP($H9966,培训课程清单!$B$2:$J$1700,8,0))</f>
        <v/>
      </c>
      <c r="O9966" s="29"/>
    </row>
    <row r="9967" spans="1:15">
      <c r="A9967" s="87" t="str">
        <f t="shared" si="156"/>
        <v/>
      </c>
      <c r="B9967" s="87" t="str">
        <f>IF(C9967="","",C9967&amp;COUNTIF($C$2:C9967,C9967))</f>
        <v/>
      </c>
      <c r="C9967" s="88"/>
      <c r="D9967" s="87" t="str">
        <f>IF($C9967="","",VLOOKUP($C9967,人员花名册!$B$2:$F$2001,2,0))</f>
        <v/>
      </c>
      <c r="E9967" s="87" t="str">
        <f>IF($C9967="","",VLOOKUP($C9967,人员花名册!$B$2:$F$2001,4,0))</f>
        <v/>
      </c>
      <c r="F9967" s="89" t="str">
        <f>IF($C9967="","",VLOOKUP($C9967,人员花名册!$B$2:$F$2001,5,0))</f>
        <v/>
      </c>
      <c r="G9967" s="29"/>
      <c r="H9967" s="29"/>
      <c r="I9967" s="87" t="str">
        <f>IF($C9967="","",VLOOKUP($H9967,培训课程清单!$B$2:$J$1700,2,0))</f>
        <v/>
      </c>
      <c r="J9967" s="87" t="str">
        <f>IF($C9967="","",VLOOKUP($H9967,培训课程清单!$B$2:$J$1700,3,0))</f>
        <v/>
      </c>
      <c r="K9967" s="87" t="str">
        <f>IF($H9967="","",VLOOKUP($H9967,培训课程清单!$B$2:$J$1700,4,0))</f>
        <v/>
      </c>
      <c r="L9967" s="29"/>
      <c r="M9967" s="89" t="str">
        <f>IF($H9967="","",VLOOKUP($H9967,培训课程清单!$B$2:$J$1700,7,0))</f>
        <v/>
      </c>
      <c r="N9967" s="87" t="str">
        <f>IF($H9967="","",VLOOKUP($H9967,培训课程清单!$B$2:$J$1700,8,0))</f>
        <v/>
      </c>
      <c r="O9967" s="29"/>
    </row>
    <row r="9968" spans="1:15">
      <c r="A9968" s="87" t="str">
        <f t="shared" si="156"/>
        <v/>
      </c>
      <c r="B9968" s="87" t="str">
        <f>IF(C9968="","",C9968&amp;COUNTIF($C$2:C9968,C9968))</f>
        <v/>
      </c>
      <c r="C9968" s="88"/>
      <c r="D9968" s="87" t="str">
        <f>IF($C9968="","",VLOOKUP($C9968,人员花名册!$B$2:$F$2001,2,0))</f>
        <v/>
      </c>
      <c r="E9968" s="87" t="str">
        <f>IF($C9968="","",VLOOKUP($C9968,人员花名册!$B$2:$F$2001,4,0))</f>
        <v/>
      </c>
      <c r="F9968" s="89" t="str">
        <f>IF($C9968="","",VLOOKUP($C9968,人员花名册!$B$2:$F$2001,5,0))</f>
        <v/>
      </c>
      <c r="G9968" s="29"/>
      <c r="H9968" s="29"/>
      <c r="I9968" s="87" t="str">
        <f>IF($C9968="","",VLOOKUP($H9968,培训课程清单!$B$2:$J$1700,2,0))</f>
        <v/>
      </c>
      <c r="J9968" s="87" t="str">
        <f>IF($C9968="","",VLOOKUP($H9968,培训课程清单!$B$2:$J$1700,3,0))</f>
        <v/>
      </c>
      <c r="K9968" s="87" t="str">
        <f>IF($H9968="","",VLOOKUP($H9968,培训课程清单!$B$2:$J$1700,4,0))</f>
        <v/>
      </c>
      <c r="L9968" s="29"/>
      <c r="M9968" s="89" t="str">
        <f>IF($H9968="","",VLOOKUP($H9968,培训课程清单!$B$2:$J$1700,7,0))</f>
        <v/>
      </c>
      <c r="N9968" s="87" t="str">
        <f>IF($H9968="","",VLOOKUP($H9968,培训课程清单!$B$2:$J$1700,8,0))</f>
        <v/>
      </c>
      <c r="O9968" s="29"/>
    </row>
    <row r="9969" spans="1:15">
      <c r="A9969" s="87" t="str">
        <f t="shared" si="156"/>
        <v/>
      </c>
      <c r="B9969" s="87" t="str">
        <f>IF(C9969="","",C9969&amp;COUNTIF($C$2:C9969,C9969))</f>
        <v/>
      </c>
      <c r="C9969" s="88"/>
      <c r="D9969" s="87" t="str">
        <f>IF($C9969="","",VLOOKUP($C9969,人员花名册!$B$2:$F$2001,2,0))</f>
        <v/>
      </c>
      <c r="E9969" s="87" t="str">
        <f>IF($C9969="","",VLOOKUP($C9969,人员花名册!$B$2:$F$2001,4,0))</f>
        <v/>
      </c>
      <c r="F9969" s="89" t="str">
        <f>IF($C9969="","",VLOOKUP($C9969,人员花名册!$B$2:$F$2001,5,0))</f>
        <v/>
      </c>
      <c r="G9969" s="29"/>
      <c r="H9969" s="29"/>
      <c r="I9969" s="87" t="str">
        <f>IF($C9969="","",VLOOKUP($H9969,培训课程清单!$B$2:$J$1700,2,0))</f>
        <v/>
      </c>
      <c r="J9969" s="87" t="str">
        <f>IF($C9969="","",VLOOKUP($H9969,培训课程清单!$B$2:$J$1700,3,0))</f>
        <v/>
      </c>
      <c r="K9969" s="87" t="str">
        <f>IF($H9969="","",VLOOKUP($H9969,培训课程清单!$B$2:$J$1700,4,0))</f>
        <v/>
      </c>
      <c r="L9969" s="29"/>
      <c r="M9969" s="89" t="str">
        <f>IF($H9969="","",VLOOKUP($H9969,培训课程清单!$B$2:$J$1700,7,0))</f>
        <v/>
      </c>
      <c r="N9969" s="87" t="str">
        <f>IF($H9969="","",VLOOKUP($H9969,培训课程清单!$B$2:$J$1700,8,0))</f>
        <v/>
      </c>
      <c r="O9969" s="29"/>
    </row>
    <row r="9970" spans="1:15">
      <c r="A9970" s="87" t="str">
        <f t="shared" si="156"/>
        <v/>
      </c>
      <c r="B9970" s="87" t="str">
        <f>IF(C9970="","",C9970&amp;COUNTIF($C$2:C9970,C9970))</f>
        <v/>
      </c>
      <c r="C9970" s="88"/>
      <c r="D9970" s="87" t="str">
        <f>IF($C9970="","",VLOOKUP($C9970,人员花名册!$B$2:$F$2001,2,0))</f>
        <v/>
      </c>
      <c r="E9970" s="87" t="str">
        <f>IF($C9970="","",VLOOKUP($C9970,人员花名册!$B$2:$F$2001,4,0))</f>
        <v/>
      </c>
      <c r="F9970" s="89" t="str">
        <f>IF($C9970="","",VLOOKUP($C9970,人员花名册!$B$2:$F$2001,5,0))</f>
        <v/>
      </c>
      <c r="G9970" s="29"/>
      <c r="H9970" s="29"/>
      <c r="I9970" s="87" t="str">
        <f>IF($C9970="","",VLOOKUP($H9970,培训课程清单!$B$2:$J$1700,2,0))</f>
        <v/>
      </c>
      <c r="J9970" s="87" t="str">
        <f>IF($C9970="","",VLOOKUP($H9970,培训课程清单!$B$2:$J$1700,3,0))</f>
        <v/>
      </c>
      <c r="K9970" s="87" t="str">
        <f>IF($H9970="","",VLOOKUP($H9970,培训课程清单!$B$2:$J$1700,4,0))</f>
        <v/>
      </c>
      <c r="L9970" s="29"/>
      <c r="M9970" s="89" t="str">
        <f>IF($H9970="","",VLOOKUP($H9970,培训课程清单!$B$2:$J$1700,7,0))</f>
        <v/>
      </c>
      <c r="N9970" s="87" t="str">
        <f>IF($H9970="","",VLOOKUP($H9970,培训课程清单!$B$2:$J$1700,8,0))</f>
        <v/>
      </c>
      <c r="O9970" s="29"/>
    </row>
    <row r="9971" spans="1:15">
      <c r="A9971" s="87" t="str">
        <f t="shared" si="156"/>
        <v/>
      </c>
      <c r="B9971" s="87" t="str">
        <f>IF(C9971="","",C9971&amp;COUNTIF($C$2:C9971,C9971))</f>
        <v/>
      </c>
      <c r="C9971" s="88"/>
      <c r="D9971" s="87" t="str">
        <f>IF($C9971="","",VLOOKUP($C9971,人员花名册!$B$2:$F$2001,2,0))</f>
        <v/>
      </c>
      <c r="E9971" s="87" t="str">
        <f>IF($C9971="","",VLOOKUP($C9971,人员花名册!$B$2:$F$2001,4,0))</f>
        <v/>
      </c>
      <c r="F9971" s="89" t="str">
        <f>IF($C9971="","",VLOOKUP($C9971,人员花名册!$B$2:$F$2001,5,0))</f>
        <v/>
      </c>
      <c r="G9971" s="29"/>
      <c r="H9971" s="29"/>
      <c r="I9971" s="87" t="str">
        <f>IF($C9971="","",VLOOKUP($H9971,培训课程清单!$B$2:$J$1700,2,0))</f>
        <v/>
      </c>
      <c r="J9971" s="87" t="str">
        <f>IF($C9971="","",VLOOKUP($H9971,培训课程清单!$B$2:$J$1700,3,0))</f>
        <v/>
      </c>
      <c r="K9971" s="87" t="str">
        <f>IF($H9971="","",VLOOKUP($H9971,培训课程清单!$B$2:$J$1700,4,0))</f>
        <v/>
      </c>
      <c r="L9971" s="29"/>
      <c r="M9971" s="89" t="str">
        <f>IF($H9971="","",VLOOKUP($H9971,培训课程清单!$B$2:$J$1700,7,0))</f>
        <v/>
      </c>
      <c r="N9971" s="87" t="str">
        <f>IF($H9971="","",VLOOKUP($H9971,培训课程清单!$B$2:$J$1700,8,0))</f>
        <v/>
      </c>
      <c r="O9971" s="29"/>
    </row>
    <row r="9972" spans="1:15">
      <c r="A9972" s="87" t="str">
        <f t="shared" si="156"/>
        <v/>
      </c>
      <c r="B9972" s="87" t="str">
        <f>IF(C9972="","",C9972&amp;COUNTIF($C$2:C9972,C9972))</f>
        <v/>
      </c>
      <c r="C9972" s="88"/>
      <c r="D9972" s="87" t="str">
        <f>IF($C9972="","",VLOOKUP($C9972,人员花名册!$B$2:$F$2001,2,0))</f>
        <v/>
      </c>
      <c r="E9972" s="87" t="str">
        <f>IF($C9972="","",VLOOKUP($C9972,人员花名册!$B$2:$F$2001,4,0))</f>
        <v/>
      </c>
      <c r="F9972" s="89" t="str">
        <f>IF($C9972="","",VLOOKUP($C9972,人员花名册!$B$2:$F$2001,5,0))</f>
        <v/>
      </c>
      <c r="G9972" s="29"/>
      <c r="H9972" s="29"/>
      <c r="I9972" s="87" t="str">
        <f>IF($C9972="","",VLOOKUP($H9972,培训课程清单!$B$2:$J$1700,2,0))</f>
        <v/>
      </c>
      <c r="J9972" s="87" t="str">
        <f>IF($C9972="","",VLOOKUP($H9972,培训课程清单!$B$2:$J$1700,3,0))</f>
        <v/>
      </c>
      <c r="K9972" s="87" t="str">
        <f>IF($H9972="","",VLOOKUP($H9972,培训课程清单!$B$2:$J$1700,4,0))</f>
        <v/>
      </c>
      <c r="L9972" s="29"/>
      <c r="M9972" s="89" t="str">
        <f>IF($H9972="","",VLOOKUP($H9972,培训课程清单!$B$2:$J$1700,7,0))</f>
        <v/>
      </c>
      <c r="N9972" s="87" t="str">
        <f>IF($H9972="","",VLOOKUP($H9972,培训课程清单!$B$2:$J$1700,8,0))</f>
        <v/>
      </c>
      <c r="O9972" s="29"/>
    </row>
    <row r="9973" spans="1:15">
      <c r="A9973" s="87" t="str">
        <f t="shared" si="156"/>
        <v/>
      </c>
      <c r="B9973" s="87" t="str">
        <f>IF(C9973="","",C9973&amp;COUNTIF($C$2:C9973,C9973))</f>
        <v/>
      </c>
      <c r="C9973" s="88"/>
      <c r="D9973" s="87" t="str">
        <f>IF($C9973="","",VLOOKUP($C9973,人员花名册!$B$2:$F$2001,2,0))</f>
        <v/>
      </c>
      <c r="E9973" s="87" t="str">
        <f>IF($C9973="","",VLOOKUP($C9973,人员花名册!$B$2:$F$2001,4,0))</f>
        <v/>
      </c>
      <c r="F9973" s="89" t="str">
        <f>IF($C9973="","",VLOOKUP($C9973,人员花名册!$B$2:$F$2001,5,0))</f>
        <v/>
      </c>
      <c r="G9973" s="29"/>
      <c r="H9973" s="29"/>
      <c r="I9973" s="87" t="str">
        <f>IF($C9973="","",VLOOKUP($H9973,培训课程清单!$B$2:$J$1700,2,0))</f>
        <v/>
      </c>
      <c r="J9973" s="87" t="str">
        <f>IF($C9973="","",VLOOKUP($H9973,培训课程清单!$B$2:$J$1700,3,0))</f>
        <v/>
      </c>
      <c r="K9973" s="87" t="str">
        <f>IF($H9973="","",VLOOKUP($H9973,培训课程清单!$B$2:$J$1700,4,0))</f>
        <v/>
      </c>
      <c r="L9973" s="29"/>
      <c r="M9973" s="89" t="str">
        <f>IF($H9973="","",VLOOKUP($H9973,培训课程清单!$B$2:$J$1700,7,0))</f>
        <v/>
      </c>
      <c r="N9973" s="87" t="str">
        <f>IF($H9973="","",VLOOKUP($H9973,培训课程清单!$B$2:$J$1700,8,0))</f>
        <v/>
      </c>
      <c r="O9973" s="29"/>
    </row>
    <row r="9974" spans="1:15">
      <c r="A9974" s="87" t="str">
        <f t="shared" si="156"/>
        <v/>
      </c>
      <c r="B9974" s="87" t="str">
        <f>IF(C9974="","",C9974&amp;COUNTIF($C$2:C9974,C9974))</f>
        <v/>
      </c>
      <c r="C9974" s="88"/>
      <c r="D9974" s="87" t="str">
        <f>IF($C9974="","",VLOOKUP($C9974,人员花名册!$B$2:$F$2001,2,0))</f>
        <v/>
      </c>
      <c r="E9974" s="87" t="str">
        <f>IF($C9974="","",VLOOKUP($C9974,人员花名册!$B$2:$F$2001,4,0))</f>
        <v/>
      </c>
      <c r="F9974" s="89" t="str">
        <f>IF($C9974="","",VLOOKUP($C9974,人员花名册!$B$2:$F$2001,5,0))</f>
        <v/>
      </c>
      <c r="G9974" s="29"/>
      <c r="H9974" s="29"/>
      <c r="I9974" s="87" t="str">
        <f>IF($C9974="","",VLOOKUP($H9974,培训课程清单!$B$2:$J$1700,2,0))</f>
        <v/>
      </c>
      <c r="J9974" s="87" t="str">
        <f>IF($C9974="","",VLOOKUP($H9974,培训课程清单!$B$2:$J$1700,3,0))</f>
        <v/>
      </c>
      <c r="K9974" s="87" t="str">
        <f>IF($H9974="","",VLOOKUP($H9974,培训课程清单!$B$2:$J$1700,4,0))</f>
        <v/>
      </c>
      <c r="L9974" s="29"/>
      <c r="M9974" s="89" t="str">
        <f>IF($H9974="","",VLOOKUP($H9974,培训课程清单!$B$2:$J$1700,7,0))</f>
        <v/>
      </c>
      <c r="N9974" s="87" t="str">
        <f>IF($H9974="","",VLOOKUP($H9974,培训课程清单!$B$2:$J$1700,8,0))</f>
        <v/>
      </c>
      <c r="O9974" s="29"/>
    </row>
    <row r="9975" spans="1:15">
      <c r="A9975" s="87" t="str">
        <f t="shared" si="156"/>
        <v/>
      </c>
      <c r="B9975" s="87" t="str">
        <f>IF(C9975="","",C9975&amp;COUNTIF($C$2:C9975,C9975))</f>
        <v/>
      </c>
      <c r="C9975" s="88"/>
      <c r="D9975" s="87" t="str">
        <f>IF($C9975="","",VLOOKUP($C9975,人员花名册!$B$2:$F$2001,2,0))</f>
        <v/>
      </c>
      <c r="E9975" s="87" t="str">
        <f>IF($C9975="","",VLOOKUP($C9975,人员花名册!$B$2:$F$2001,4,0))</f>
        <v/>
      </c>
      <c r="F9975" s="89" t="str">
        <f>IF($C9975="","",VLOOKUP($C9975,人员花名册!$B$2:$F$2001,5,0))</f>
        <v/>
      </c>
      <c r="G9975" s="29"/>
      <c r="H9975" s="29"/>
      <c r="I9975" s="87" t="str">
        <f>IF($C9975="","",VLOOKUP($H9975,培训课程清单!$B$2:$J$1700,2,0))</f>
        <v/>
      </c>
      <c r="J9975" s="87" t="str">
        <f>IF($C9975="","",VLOOKUP($H9975,培训课程清单!$B$2:$J$1700,3,0))</f>
        <v/>
      </c>
      <c r="K9975" s="87" t="str">
        <f>IF($H9975="","",VLOOKUP($H9975,培训课程清单!$B$2:$J$1700,4,0))</f>
        <v/>
      </c>
      <c r="L9975" s="29"/>
      <c r="M9975" s="89" t="str">
        <f>IF($H9975="","",VLOOKUP($H9975,培训课程清单!$B$2:$J$1700,7,0))</f>
        <v/>
      </c>
      <c r="N9975" s="87" t="str">
        <f>IF($H9975="","",VLOOKUP($H9975,培训课程清单!$B$2:$J$1700,8,0))</f>
        <v/>
      </c>
      <c r="O9975" s="29"/>
    </row>
    <row r="9976" spans="1:15">
      <c r="A9976" s="87" t="str">
        <f t="shared" si="156"/>
        <v/>
      </c>
      <c r="B9976" s="87" t="str">
        <f>IF(C9976="","",C9976&amp;COUNTIF($C$2:C9976,C9976))</f>
        <v/>
      </c>
      <c r="C9976" s="88"/>
      <c r="D9976" s="87" t="str">
        <f>IF($C9976="","",VLOOKUP($C9976,人员花名册!$B$2:$F$2001,2,0))</f>
        <v/>
      </c>
      <c r="E9976" s="87" t="str">
        <f>IF($C9976="","",VLOOKUP($C9976,人员花名册!$B$2:$F$2001,4,0))</f>
        <v/>
      </c>
      <c r="F9976" s="89" t="str">
        <f>IF($C9976="","",VLOOKUP($C9976,人员花名册!$B$2:$F$2001,5,0))</f>
        <v/>
      </c>
      <c r="G9976" s="29"/>
      <c r="H9976" s="29"/>
      <c r="I9976" s="87" t="str">
        <f>IF($C9976="","",VLOOKUP($H9976,培训课程清单!$B$2:$J$1700,2,0))</f>
        <v/>
      </c>
      <c r="J9976" s="87" t="str">
        <f>IF($C9976="","",VLOOKUP($H9976,培训课程清单!$B$2:$J$1700,3,0))</f>
        <v/>
      </c>
      <c r="K9976" s="87" t="str">
        <f>IF($H9976="","",VLOOKUP($H9976,培训课程清单!$B$2:$J$1700,4,0))</f>
        <v/>
      </c>
      <c r="L9976" s="29"/>
      <c r="M9976" s="89" t="str">
        <f>IF($H9976="","",VLOOKUP($H9976,培训课程清单!$B$2:$J$1700,7,0))</f>
        <v/>
      </c>
      <c r="N9976" s="87" t="str">
        <f>IF($H9976="","",VLOOKUP($H9976,培训课程清单!$B$2:$J$1700,8,0))</f>
        <v/>
      </c>
      <c r="O9976" s="29"/>
    </row>
    <row r="9977" spans="1:15">
      <c r="A9977" s="87" t="str">
        <f t="shared" si="156"/>
        <v/>
      </c>
      <c r="B9977" s="87" t="str">
        <f>IF(C9977="","",C9977&amp;COUNTIF($C$2:C9977,C9977))</f>
        <v/>
      </c>
      <c r="C9977" s="88"/>
      <c r="D9977" s="87" t="str">
        <f>IF($C9977="","",VLOOKUP($C9977,人员花名册!$B$2:$F$2001,2,0))</f>
        <v/>
      </c>
      <c r="E9977" s="87" t="str">
        <f>IF($C9977="","",VLOOKUP($C9977,人员花名册!$B$2:$F$2001,4,0))</f>
        <v/>
      </c>
      <c r="F9977" s="89" t="str">
        <f>IF($C9977="","",VLOOKUP($C9977,人员花名册!$B$2:$F$2001,5,0))</f>
        <v/>
      </c>
      <c r="G9977" s="29"/>
      <c r="H9977" s="29"/>
      <c r="I9977" s="87" t="str">
        <f>IF($C9977="","",VLOOKUP($H9977,培训课程清单!$B$2:$J$1700,2,0))</f>
        <v/>
      </c>
      <c r="J9977" s="87" t="str">
        <f>IF($C9977="","",VLOOKUP($H9977,培训课程清单!$B$2:$J$1700,3,0))</f>
        <v/>
      </c>
      <c r="K9977" s="87" t="str">
        <f>IF($H9977="","",VLOOKUP($H9977,培训课程清单!$B$2:$J$1700,4,0))</f>
        <v/>
      </c>
      <c r="L9977" s="29"/>
      <c r="M9977" s="89" t="str">
        <f>IF($H9977="","",VLOOKUP($H9977,培训课程清单!$B$2:$J$1700,7,0))</f>
        <v/>
      </c>
      <c r="N9977" s="87" t="str">
        <f>IF($H9977="","",VLOOKUP($H9977,培训课程清单!$B$2:$J$1700,8,0))</f>
        <v/>
      </c>
      <c r="O9977" s="29"/>
    </row>
    <row r="9978" spans="1:15">
      <c r="A9978" s="87" t="str">
        <f t="shared" si="156"/>
        <v/>
      </c>
      <c r="B9978" s="87" t="str">
        <f>IF(C9978="","",C9978&amp;COUNTIF($C$2:C9978,C9978))</f>
        <v/>
      </c>
      <c r="C9978" s="88"/>
      <c r="D9978" s="87" t="str">
        <f>IF($C9978="","",VLOOKUP($C9978,人员花名册!$B$2:$F$2001,2,0))</f>
        <v/>
      </c>
      <c r="E9978" s="87" t="str">
        <f>IF($C9978="","",VLOOKUP($C9978,人员花名册!$B$2:$F$2001,4,0))</f>
        <v/>
      </c>
      <c r="F9978" s="89" t="str">
        <f>IF($C9978="","",VLOOKUP($C9978,人员花名册!$B$2:$F$2001,5,0))</f>
        <v/>
      </c>
      <c r="G9978" s="29"/>
      <c r="H9978" s="29"/>
      <c r="I9978" s="87" t="str">
        <f>IF($C9978="","",VLOOKUP($H9978,培训课程清单!$B$2:$J$1700,2,0))</f>
        <v/>
      </c>
      <c r="J9978" s="87" t="str">
        <f>IF($C9978="","",VLOOKUP($H9978,培训课程清单!$B$2:$J$1700,3,0))</f>
        <v/>
      </c>
      <c r="K9978" s="87" t="str">
        <f>IF($H9978="","",VLOOKUP($H9978,培训课程清单!$B$2:$J$1700,4,0))</f>
        <v/>
      </c>
      <c r="L9978" s="29"/>
      <c r="M9978" s="89" t="str">
        <f>IF($H9978="","",VLOOKUP($H9978,培训课程清单!$B$2:$J$1700,7,0))</f>
        <v/>
      </c>
      <c r="N9978" s="87" t="str">
        <f>IF($H9978="","",VLOOKUP($H9978,培训课程清单!$B$2:$J$1700,8,0))</f>
        <v/>
      </c>
      <c r="O9978" s="29"/>
    </row>
    <row r="9979" spans="1:15">
      <c r="A9979" s="87" t="str">
        <f t="shared" si="156"/>
        <v/>
      </c>
      <c r="B9979" s="87" t="str">
        <f>IF(C9979="","",C9979&amp;COUNTIF($C$2:C9979,C9979))</f>
        <v/>
      </c>
      <c r="C9979" s="88"/>
      <c r="D9979" s="87" t="str">
        <f>IF($C9979="","",VLOOKUP($C9979,人员花名册!$B$2:$F$2001,2,0))</f>
        <v/>
      </c>
      <c r="E9979" s="87" t="str">
        <f>IF($C9979="","",VLOOKUP($C9979,人员花名册!$B$2:$F$2001,4,0))</f>
        <v/>
      </c>
      <c r="F9979" s="89" t="str">
        <f>IF($C9979="","",VLOOKUP($C9979,人员花名册!$B$2:$F$2001,5,0))</f>
        <v/>
      </c>
      <c r="G9979" s="29"/>
      <c r="H9979" s="29"/>
      <c r="I9979" s="87" t="str">
        <f>IF($C9979="","",VLOOKUP($H9979,培训课程清单!$B$2:$J$1700,2,0))</f>
        <v/>
      </c>
      <c r="J9979" s="87" t="str">
        <f>IF($C9979="","",VLOOKUP($H9979,培训课程清单!$B$2:$J$1700,3,0))</f>
        <v/>
      </c>
      <c r="K9979" s="87" t="str">
        <f>IF($H9979="","",VLOOKUP($H9979,培训课程清单!$B$2:$J$1700,4,0))</f>
        <v/>
      </c>
      <c r="L9979" s="29"/>
      <c r="M9979" s="89" t="str">
        <f>IF($H9979="","",VLOOKUP($H9979,培训课程清单!$B$2:$J$1700,7,0))</f>
        <v/>
      </c>
      <c r="N9979" s="87" t="str">
        <f>IF($H9979="","",VLOOKUP($H9979,培训课程清单!$B$2:$J$1700,8,0))</f>
        <v/>
      </c>
      <c r="O9979" s="29"/>
    </row>
    <row r="9980" spans="1:15">
      <c r="A9980" s="87" t="str">
        <f t="shared" si="156"/>
        <v/>
      </c>
      <c r="B9980" s="87" t="str">
        <f>IF(C9980="","",C9980&amp;COUNTIF($C$2:C9980,C9980))</f>
        <v/>
      </c>
      <c r="C9980" s="88"/>
      <c r="D9980" s="87" t="str">
        <f>IF($C9980="","",VLOOKUP($C9980,人员花名册!$B$2:$F$2001,2,0))</f>
        <v/>
      </c>
      <c r="E9980" s="87" t="str">
        <f>IF($C9980="","",VLOOKUP($C9980,人员花名册!$B$2:$F$2001,4,0))</f>
        <v/>
      </c>
      <c r="F9980" s="89" t="str">
        <f>IF($C9980="","",VLOOKUP($C9980,人员花名册!$B$2:$F$2001,5,0))</f>
        <v/>
      </c>
      <c r="G9980" s="29"/>
      <c r="H9980" s="29"/>
      <c r="I9980" s="87" t="str">
        <f>IF($C9980="","",VLOOKUP($H9980,培训课程清单!$B$2:$J$1700,2,0))</f>
        <v/>
      </c>
      <c r="J9980" s="87" t="str">
        <f>IF($C9980="","",VLOOKUP($H9980,培训课程清单!$B$2:$J$1700,3,0))</f>
        <v/>
      </c>
      <c r="K9980" s="87" t="str">
        <f>IF($H9980="","",VLOOKUP($H9980,培训课程清单!$B$2:$J$1700,4,0))</f>
        <v/>
      </c>
      <c r="L9980" s="29"/>
      <c r="M9980" s="89" t="str">
        <f>IF($H9980="","",VLOOKUP($H9980,培训课程清单!$B$2:$J$1700,7,0))</f>
        <v/>
      </c>
      <c r="N9980" s="87" t="str">
        <f>IF($H9980="","",VLOOKUP($H9980,培训课程清单!$B$2:$J$1700,8,0))</f>
        <v/>
      </c>
      <c r="O9980" s="29"/>
    </row>
    <row r="9981" spans="1:15">
      <c r="A9981" s="87" t="str">
        <f t="shared" si="156"/>
        <v/>
      </c>
      <c r="B9981" s="87" t="str">
        <f>IF(C9981="","",C9981&amp;COUNTIF($C$2:C9981,C9981))</f>
        <v/>
      </c>
      <c r="C9981" s="88"/>
      <c r="D9981" s="87" t="str">
        <f>IF($C9981="","",VLOOKUP($C9981,人员花名册!$B$2:$F$2001,2,0))</f>
        <v/>
      </c>
      <c r="E9981" s="87" t="str">
        <f>IF($C9981="","",VLOOKUP($C9981,人员花名册!$B$2:$F$2001,4,0))</f>
        <v/>
      </c>
      <c r="F9981" s="89" t="str">
        <f>IF($C9981="","",VLOOKUP($C9981,人员花名册!$B$2:$F$2001,5,0))</f>
        <v/>
      </c>
      <c r="G9981" s="29"/>
      <c r="H9981" s="29"/>
      <c r="I9981" s="87" t="str">
        <f>IF($C9981="","",VLOOKUP($H9981,培训课程清单!$B$2:$J$1700,2,0))</f>
        <v/>
      </c>
      <c r="J9981" s="87" t="str">
        <f>IF($C9981="","",VLOOKUP($H9981,培训课程清单!$B$2:$J$1700,3,0))</f>
        <v/>
      </c>
      <c r="K9981" s="87" t="str">
        <f>IF($H9981="","",VLOOKUP($H9981,培训课程清单!$B$2:$J$1700,4,0))</f>
        <v/>
      </c>
      <c r="L9981" s="29"/>
      <c r="M9981" s="89" t="str">
        <f>IF($H9981="","",VLOOKUP($H9981,培训课程清单!$B$2:$J$1700,7,0))</f>
        <v/>
      </c>
      <c r="N9981" s="87" t="str">
        <f>IF($H9981="","",VLOOKUP($H9981,培训课程清单!$B$2:$J$1700,8,0))</f>
        <v/>
      </c>
      <c r="O9981" s="29"/>
    </row>
    <row r="9982" spans="1:15">
      <c r="A9982" s="87" t="str">
        <f t="shared" si="156"/>
        <v/>
      </c>
      <c r="B9982" s="87" t="str">
        <f>IF(C9982="","",C9982&amp;COUNTIF($C$2:C9982,C9982))</f>
        <v/>
      </c>
      <c r="C9982" s="88"/>
      <c r="D9982" s="87" t="str">
        <f>IF($C9982="","",VLOOKUP($C9982,人员花名册!$B$2:$F$2001,2,0))</f>
        <v/>
      </c>
      <c r="E9982" s="87" t="str">
        <f>IF($C9982="","",VLOOKUP($C9982,人员花名册!$B$2:$F$2001,4,0))</f>
        <v/>
      </c>
      <c r="F9982" s="89" t="str">
        <f>IF($C9982="","",VLOOKUP($C9982,人员花名册!$B$2:$F$2001,5,0))</f>
        <v/>
      </c>
      <c r="G9982" s="29"/>
      <c r="H9982" s="29"/>
      <c r="I9982" s="87" t="str">
        <f>IF($C9982="","",VLOOKUP($H9982,培训课程清单!$B$2:$J$1700,2,0))</f>
        <v/>
      </c>
      <c r="J9982" s="87" t="str">
        <f>IF($C9982="","",VLOOKUP($H9982,培训课程清单!$B$2:$J$1700,3,0))</f>
        <v/>
      </c>
      <c r="K9982" s="87" t="str">
        <f>IF($H9982="","",VLOOKUP($H9982,培训课程清单!$B$2:$J$1700,4,0))</f>
        <v/>
      </c>
      <c r="L9982" s="29"/>
      <c r="M9982" s="89" t="str">
        <f>IF($H9982="","",VLOOKUP($H9982,培训课程清单!$B$2:$J$1700,7,0))</f>
        <v/>
      </c>
      <c r="N9982" s="87" t="str">
        <f>IF($H9982="","",VLOOKUP($H9982,培训课程清单!$B$2:$J$1700,8,0))</f>
        <v/>
      </c>
      <c r="O9982" s="29"/>
    </row>
    <row r="9983" spans="1:15">
      <c r="A9983" s="87" t="str">
        <f t="shared" si="156"/>
        <v/>
      </c>
      <c r="B9983" s="87" t="str">
        <f>IF(C9983="","",C9983&amp;COUNTIF($C$2:C9983,C9983))</f>
        <v/>
      </c>
      <c r="C9983" s="88"/>
      <c r="D9983" s="87" t="str">
        <f>IF($C9983="","",VLOOKUP($C9983,人员花名册!$B$2:$F$2001,2,0))</f>
        <v/>
      </c>
      <c r="E9983" s="87" t="str">
        <f>IF($C9983="","",VLOOKUP($C9983,人员花名册!$B$2:$F$2001,4,0))</f>
        <v/>
      </c>
      <c r="F9983" s="89" t="str">
        <f>IF($C9983="","",VLOOKUP($C9983,人员花名册!$B$2:$F$2001,5,0))</f>
        <v/>
      </c>
      <c r="G9983" s="29"/>
      <c r="H9983" s="29"/>
      <c r="I9983" s="87" t="str">
        <f>IF($C9983="","",VLOOKUP($H9983,培训课程清单!$B$2:$J$1700,2,0))</f>
        <v/>
      </c>
      <c r="J9983" s="87" t="str">
        <f>IF($C9983="","",VLOOKUP($H9983,培训课程清单!$B$2:$J$1700,3,0))</f>
        <v/>
      </c>
      <c r="K9983" s="87" t="str">
        <f>IF($H9983="","",VLOOKUP($H9983,培训课程清单!$B$2:$J$1700,4,0))</f>
        <v/>
      </c>
      <c r="L9983" s="29"/>
      <c r="M9983" s="89" t="str">
        <f>IF($H9983="","",VLOOKUP($H9983,培训课程清单!$B$2:$J$1700,7,0))</f>
        <v/>
      </c>
      <c r="N9983" s="87" t="str">
        <f>IF($H9983="","",VLOOKUP($H9983,培训课程清单!$B$2:$J$1700,8,0))</f>
        <v/>
      </c>
      <c r="O9983" s="29"/>
    </row>
    <row r="9984" spans="1:15">
      <c r="A9984" s="87" t="str">
        <f t="shared" si="156"/>
        <v/>
      </c>
      <c r="B9984" s="87" t="str">
        <f>IF(C9984="","",C9984&amp;COUNTIF($C$2:C9984,C9984))</f>
        <v/>
      </c>
      <c r="C9984" s="88"/>
      <c r="D9984" s="87" t="str">
        <f>IF($C9984="","",VLOOKUP($C9984,人员花名册!$B$2:$F$2001,2,0))</f>
        <v/>
      </c>
      <c r="E9984" s="87" t="str">
        <f>IF($C9984="","",VLOOKUP($C9984,人员花名册!$B$2:$F$2001,4,0))</f>
        <v/>
      </c>
      <c r="F9984" s="89" t="str">
        <f>IF($C9984="","",VLOOKUP($C9984,人员花名册!$B$2:$F$2001,5,0))</f>
        <v/>
      </c>
      <c r="G9984" s="29"/>
      <c r="H9984" s="29"/>
      <c r="I9984" s="87" t="str">
        <f>IF($C9984="","",VLOOKUP($H9984,培训课程清单!$B$2:$J$1700,2,0))</f>
        <v/>
      </c>
      <c r="J9984" s="87" t="str">
        <f>IF($C9984="","",VLOOKUP($H9984,培训课程清单!$B$2:$J$1700,3,0))</f>
        <v/>
      </c>
      <c r="K9984" s="87" t="str">
        <f>IF($H9984="","",VLOOKUP($H9984,培训课程清单!$B$2:$J$1700,4,0))</f>
        <v/>
      </c>
      <c r="L9984" s="29"/>
      <c r="M9984" s="89" t="str">
        <f>IF($H9984="","",VLOOKUP($H9984,培训课程清单!$B$2:$J$1700,7,0))</f>
        <v/>
      </c>
      <c r="N9984" s="87" t="str">
        <f>IF($H9984="","",VLOOKUP($H9984,培训课程清单!$B$2:$J$1700,8,0))</f>
        <v/>
      </c>
      <c r="O9984" s="29"/>
    </row>
    <row r="9985" spans="1:15">
      <c r="A9985" s="87" t="str">
        <f t="shared" si="156"/>
        <v/>
      </c>
      <c r="B9985" s="87" t="str">
        <f>IF(C9985="","",C9985&amp;COUNTIF($C$2:C9985,C9985))</f>
        <v/>
      </c>
      <c r="C9985" s="88"/>
      <c r="D9985" s="87" t="str">
        <f>IF($C9985="","",VLOOKUP($C9985,人员花名册!$B$2:$F$2001,2,0))</f>
        <v/>
      </c>
      <c r="E9985" s="87" t="str">
        <f>IF($C9985="","",VLOOKUP($C9985,人员花名册!$B$2:$F$2001,4,0))</f>
        <v/>
      </c>
      <c r="F9985" s="89" t="str">
        <f>IF($C9985="","",VLOOKUP($C9985,人员花名册!$B$2:$F$2001,5,0))</f>
        <v/>
      </c>
      <c r="G9985" s="29"/>
      <c r="H9985" s="29"/>
      <c r="I9985" s="87" t="str">
        <f>IF($C9985="","",VLOOKUP($H9985,培训课程清单!$B$2:$J$1700,2,0))</f>
        <v/>
      </c>
      <c r="J9985" s="87" t="str">
        <f>IF($C9985="","",VLOOKUP($H9985,培训课程清单!$B$2:$J$1700,3,0))</f>
        <v/>
      </c>
      <c r="K9985" s="87" t="str">
        <f>IF($H9985="","",VLOOKUP($H9985,培训课程清单!$B$2:$J$1700,4,0))</f>
        <v/>
      </c>
      <c r="L9985" s="29"/>
      <c r="M9985" s="89" t="str">
        <f>IF($H9985="","",VLOOKUP($H9985,培训课程清单!$B$2:$J$1700,7,0))</f>
        <v/>
      </c>
      <c r="N9985" s="87" t="str">
        <f>IF($H9985="","",VLOOKUP($H9985,培训课程清单!$B$2:$J$1700,8,0))</f>
        <v/>
      </c>
      <c r="O9985" s="29"/>
    </row>
    <row r="9986" spans="1:15">
      <c r="A9986" s="87" t="str">
        <f t="shared" si="156"/>
        <v/>
      </c>
      <c r="B9986" s="87" t="str">
        <f>IF(C9986="","",C9986&amp;COUNTIF($C$2:C9986,C9986))</f>
        <v/>
      </c>
      <c r="C9986" s="88"/>
      <c r="D9986" s="87" t="str">
        <f>IF($C9986="","",VLOOKUP($C9986,人员花名册!$B$2:$F$2001,2,0))</f>
        <v/>
      </c>
      <c r="E9986" s="87" t="str">
        <f>IF($C9986="","",VLOOKUP($C9986,人员花名册!$B$2:$F$2001,4,0))</f>
        <v/>
      </c>
      <c r="F9986" s="89" t="str">
        <f>IF($C9986="","",VLOOKUP($C9986,人员花名册!$B$2:$F$2001,5,0))</f>
        <v/>
      </c>
      <c r="G9986" s="29"/>
      <c r="H9986" s="29"/>
      <c r="I9986" s="87" t="str">
        <f>IF($C9986="","",VLOOKUP($H9986,培训课程清单!$B$2:$J$1700,2,0))</f>
        <v/>
      </c>
      <c r="J9986" s="87" t="str">
        <f>IF($C9986="","",VLOOKUP($H9986,培训课程清单!$B$2:$J$1700,3,0))</f>
        <v/>
      </c>
      <c r="K9986" s="87" t="str">
        <f>IF($H9986="","",VLOOKUP($H9986,培训课程清单!$B$2:$J$1700,4,0))</f>
        <v/>
      </c>
      <c r="L9986" s="29"/>
      <c r="M9986" s="89" t="str">
        <f>IF($H9986="","",VLOOKUP($H9986,培训课程清单!$B$2:$J$1700,7,0))</f>
        <v/>
      </c>
      <c r="N9986" s="87" t="str">
        <f>IF($H9986="","",VLOOKUP($H9986,培训课程清单!$B$2:$J$1700,8,0))</f>
        <v/>
      </c>
      <c r="O9986" s="29"/>
    </row>
    <row r="9987" spans="1:15">
      <c r="A9987" s="87" t="str">
        <f t="shared" si="156"/>
        <v/>
      </c>
      <c r="B9987" s="87" t="str">
        <f>IF(C9987="","",C9987&amp;COUNTIF($C$2:C9987,C9987))</f>
        <v/>
      </c>
      <c r="C9987" s="88"/>
      <c r="D9987" s="87" t="str">
        <f>IF($C9987="","",VLOOKUP($C9987,人员花名册!$B$2:$F$2001,2,0))</f>
        <v/>
      </c>
      <c r="E9987" s="87" t="str">
        <f>IF($C9987="","",VLOOKUP($C9987,人员花名册!$B$2:$F$2001,4,0))</f>
        <v/>
      </c>
      <c r="F9987" s="89" t="str">
        <f>IF($C9987="","",VLOOKUP($C9987,人员花名册!$B$2:$F$2001,5,0))</f>
        <v/>
      </c>
      <c r="G9987" s="29"/>
      <c r="H9987" s="29"/>
      <c r="I9987" s="87" t="str">
        <f>IF($C9987="","",VLOOKUP($H9987,培训课程清单!$B$2:$J$1700,2,0))</f>
        <v/>
      </c>
      <c r="J9987" s="87" t="str">
        <f>IF($C9987="","",VLOOKUP($H9987,培训课程清单!$B$2:$J$1700,3,0))</f>
        <v/>
      </c>
      <c r="K9987" s="87" t="str">
        <f>IF($H9987="","",VLOOKUP($H9987,培训课程清单!$B$2:$J$1700,4,0))</f>
        <v/>
      </c>
      <c r="L9987" s="29"/>
      <c r="M9987" s="89" t="str">
        <f>IF($H9987="","",VLOOKUP($H9987,培训课程清单!$B$2:$J$1700,7,0))</f>
        <v/>
      </c>
      <c r="N9987" s="87" t="str">
        <f>IF($H9987="","",VLOOKUP($H9987,培训课程清单!$B$2:$J$1700,8,0))</f>
        <v/>
      </c>
      <c r="O9987" s="29"/>
    </row>
    <row r="9988" spans="1:15">
      <c r="A9988" s="87" t="str">
        <f t="shared" si="156"/>
        <v/>
      </c>
      <c r="B9988" s="87" t="str">
        <f>IF(C9988="","",C9988&amp;COUNTIF($C$2:C9988,C9988))</f>
        <v/>
      </c>
      <c r="C9988" s="88"/>
      <c r="D9988" s="87" t="str">
        <f>IF($C9988="","",VLOOKUP($C9988,人员花名册!$B$2:$F$2001,2,0))</f>
        <v/>
      </c>
      <c r="E9988" s="87" t="str">
        <f>IF($C9988="","",VLOOKUP($C9988,人员花名册!$B$2:$F$2001,4,0))</f>
        <v/>
      </c>
      <c r="F9988" s="89" t="str">
        <f>IF($C9988="","",VLOOKUP($C9988,人员花名册!$B$2:$F$2001,5,0))</f>
        <v/>
      </c>
      <c r="G9988" s="29"/>
      <c r="H9988" s="29"/>
      <c r="I9988" s="87" t="str">
        <f>IF($C9988="","",VLOOKUP($H9988,培训课程清单!$B$2:$J$1700,2,0))</f>
        <v/>
      </c>
      <c r="J9988" s="87" t="str">
        <f>IF($C9988="","",VLOOKUP($H9988,培训课程清单!$B$2:$J$1700,3,0))</f>
        <v/>
      </c>
      <c r="K9988" s="87" t="str">
        <f>IF($H9988="","",VLOOKUP($H9988,培训课程清单!$B$2:$J$1700,4,0))</f>
        <v/>
      </c>
      <c r="L9988" s="29"/>
      <c r="M9988" s="89" t="str">
        <f>IF($H9988="","",VLOOKUP($H9988,培训课程清单!$B$2:$J$1700,7,0))</f>
        <v/>
      </c>
      <c r="N9988" s="87" t="str">
        <f>IF($H9988="","",VLOOKUP($H9988,培训课程清单!$B$2:$J$1700,8,0))</f>
        <v/>
      </c>
      <c r="O9988" s="29"/>
    </row>
    <row r="9989" spans="1:15">
      <c r="A9989" s="87" t="str">
        <f t="shared" si="156"/>
        <v/>
      </c>
      <c r="B9989" s="87" t="str">
        <f>IF(C9989="","",C9989&amp;COUNTIF($C$2:C9989,C9989))</f>
        <v/>
      </c>
      <c r="C9989" s="88"/>
      <c r="D9989" s="87" t="str">
        <f>IF($C9989="","",VLOOKUP($C9989,人员花名册!$B$2:$F$2001,2,0))</f>
        <v/>
      </c>
      <c r="E9989" s="87" t="str">
        <f>IF($C9989="","",VLOOKUP($C9989,人员花名册!$B$2:$F$2001,4,0))</f>
        <v/>
      </c>
      <c r="F9989" s="89" t="str">
        <f>IF($C9989="","",VLOOKUP($C9989,人员花名册!$B$2:$F$2001,5,0))</f>
        <v/>
      </c>
      <c r="G9989" s="29"/>
      <c r="H9989" s="29"/>
      <c r="I9989" s="87" t="str">
        <f>IF($C9989="","",VLOOKUP($H9989,培训课程清单!$B$2:$J$1700,2,0))</f>
        <v/>
      </c>
      <c r="J9989" s="87" t="str">
        <f>IF($C9989="","",VLOOKUP($H9989,培训课程清单!$B$2:$J$1700,3,0))</f>
        <v/>
      </c>
      <c r="K9989" s="87" t="str">
        <f>IF($H9989="","",VLOOKUP($H9989,培训课程清单!$B$2:$J$1700,4,0))</f>
        <v/>
      </c>
      <c r="L9989" s="29"/>
      <c r="M9989" s="89" t="str">
        <f>IF($H9989="","",VLOOKUP($H9989,培训课程清单!$B$2:$J$1700,7,0))</f>
        <v/>
      </c>
      <c r="N9989" s="87" t="str">
        <f>IF($H9989="","",VLOOKUP($H9989,培训课程清单!$B$2:$J$1700,8,0))</f>
        <v/>
      </c>
      <c r="O9989" s="29"/>
    </row>
    <row r="9990" spans="1:15">
      <c r="A9990" s="87" t="str">
        <f t="shared" si="156"/>
        <v/>
      </c>
      <c r="B9990" s="87" t="str">
        <f>IF(C9990="","",C9990&amp;COUNTIF($C$2:C9990,C9990))</f>
        <v/>
      </c>
      <c r="C9990" s="88"/>
      <c r="D9990" s="87" t="str">
        <f>IF($C9990="","",VLOOKUP($C9990,人员花名册!$B$2:$F$2001,2,0))</f>
        <v/>
      </c>
      <c r="E9990" s="87" t="str">
        <f>IF($C9990="","",VLOOKUP($C9990,人员花名册!$B$2:$F$2001,4,0))</f>
        <v/>
      </c>
      <c r="F9990" s="89" t="str">
        <f>IF($C9990="","",VLOOKUP($C9990,人员花名册!$B$2:$F$2001,5,0))</f>
        <v/>
      </c>
      <c r="G9990" s="29"/>
      <c r="H9990" s="29"/>
      <c r="I9990" s="87" t="str">
        <f>IF($C9990="","",VLOOKUP($H9990,培训课程清单!$B$2:$J$1700,2,0))</f>
        <v/>
      </c>
      <c r="J9990" s="87" t="str">
        <f>IF($C9990="","",VLOOKUP($H9990,培训课程清单!$B$2:$J$1700,3,0))</f>
        <v/>
      </c>
      <c r="K9990" s="87" t="str">
        <f>IF($H9990="","",VLOOKUP($H9990,培训课程清单!$B$2:$J$1700,4,0))</f>
        <v/>
      </c>
      <c r="L9990" s="29"/>
      <c r="M9990" s="89" t="str">
        <f>IF($H9990="","",VLOOKUP($H9990,培训课程清单!$B$2:$J$1700,7,0))</f>
        <v/>
      </c>
      <c r="N9990" s="87" t="str">
        <f>IF($H9990="","",VLOOKUP($H9990,培训课程清单!$B$2:$J$1700,8,0))</f>
        <v/>
      </c>
      <c r="O9990" s="29"/>
    </row>
    <row r="9991" spans="1:15">
      <c r="A9991" s="87" t="str">
        <f t="shared" si="156"/>
        <v/>
      </c>
      <c r="B9991" s="87" t="str">
        <f>IF(C9991="","",C9991&amp;COUNTIF($C$2:C9991,C9991))</f>
        <v/>
      </c>
      <c r="C9991" s="88"/>
      <c r="D9991" s="87" t="str">
        <f>IF($C9991="","",VLOOKUP($C9991,人员花名册!$B$2:$F$2001,2,0))</f>
        <v/>
      </c>
      <c r="E9991" s="87" t="str">
        <f>IF($C9991="","",VLOOKUP($C9991,人员花名册!$B$2:$F$2001,4,0))</f>
        <v/>
      </c>
      <c r="F9991" s="89" t="str">
        <f>IF($C9991="","",VLOOKUP($C9991,人员花名册!$B$2:$F$2001,5,0))</f>
        <v/>
      </c>
      <c r="G9991" s="29"/>
      <c r="H9991" s="29"/>
      <c r="I9991" s="87" t="str">
        <f>IF($C9991="","",VLOOKUP($H9991,培训课程清单!$B$2:$J$1700,2,0))</f>
        <v/>
      </c>
      <c r="J9991" s="87" t="str">
        <f>IF($C9991="","",VLOOKUP($H9991,培训课程清单!$B$2:$J$1700,3,0))</f>
        <v/>
      </c>
      <c r="K9991" s="87" t="str">
        <f>IF($H9991="","",VLOOKUP($H9991,培训课程清单!$B$2:$J$1700,4,0))</f>
        <v/>
      </c>
      <c r="L9991" s="29"/>
      <c r="M9991" s="89" t="str">
        <f>IF($H9991="","",VLOOKUP($H9991,培训课程清单!$B$2:$J$1700,7,0))</f>
        <v/>
      </c>
      <c r="N9991" s="87" t="str">
        <f>IF($H9991="","",VLOOKUP($H9991,培训课程清单!$B$2:$J$1700,8,0))</f>
        <v/>
      </c>
      <c r="O9991" s="29"/>
    </row>
    <row r="9992" spans="1:15">
      <c r="A9992" s="87" t="str">
        <f t="shared" si="156"/>
        <v/>
      </c>
      <c r="B9992" s="87" t="str">
        <f>IF(C9992="","",C9992&amp;COUNTIF($C$2:C9992,C9992))</f>
        <v/>
      </c>
      <c r="C9992" s="88"/>
      <c r="D9992" s="87" t="str">
        <f>IF($C9992="","",VLOOKUP($C9992,人员花名册!$B$2:$F$2001,2,0))</f>
        <v/>
      </c>
      <c r="E9992" s="87" t="str">
        <f>IF($C9992="","",VLOOKUP($C9992,人员花名册!$B$2:$F$2001,4,0))</f>
        <v/>
      </c>
      <c r="F9992" s="89" t="str">
        <f>IF($C9992="","",VLOOKUP($C9992,人员花名册!$B$2:$F$2001,5,0))</f>
        <v/>
      </c>
      <c r="G9992" s="29"/>
      <c r="H9992" s="29"/>
      <c r="I9992" s="87" t="str">
        <f>IF($C9992="","",VLOOKUP($H9992,培训课程清单!$B$2:$J$1700,2,0))</f>
        <v/>
      </c>
      <c r="J9992" s="87" t="str">
        <f>IF($C9992="","",VLOOKUP($H9992,培训课程清单!$B$2:$J$1700,3,0))</f>
        <v/>
      </c>
      <c r="K9992" s="87" t="str">
        <f>IF($H9992="","",VLOOKUP($H9992,培训课程清单!$B$2:$J$1700,4,0))</f>
        <v/>
      </c>
      <c r="L9992" s="29"/>
      <c r="M9992" s="89" t="str">
        <f>IF($H9992="","",VLOOKUP($H9992,培训课程清单!$B$2:$J$1700,7,0))</f>
        <v/>
      </c>
      <c r="N9992" s="87" t="str">
        <f>IF($H9992="","",VLOOKUP($H9992,培训课程清单!$B$2:$J$1700,8,0))</f>
        <v/>
      </c>
      <c r="O9992" s="29"/>
    </row>
    <row r="9993" spans="1:15">
      <c r="A9993" s="87" t="str">
        <f t="shared" si="156"/>
        <v/>
      </c>
      <c r="B9993" s="87" t="str">
        <f>IF(C9993="","",C9993&amp;COUNTIF($C$2:C9993,C9993))</f>
        <v/>
      </c>
      <c r="C9993" s="88"/>
      <c r="D9993" s="87" t="str">
        <f>IF($C9993="","",VLOOKUP($C9993,人员花名册!$B$2:$F$2001,2,0))</f>
        <v/>
      </c>
      <c r="E9993" s="87" t="str">
        <f>IF($C9993="","",VLOOKUP($C9993,人员花名册!$B$2:$F$2001,4,0))</f>
        <v/>
      </c>
      <c r="F9993" s="89" t="str">
        <f>IF($C9993="","",VLOOKUP($C9993,人员花名册!$B$2:$F$2001,5,0))</f>
        <v/>
      </c>
      <c r="G9993" s="29"/>
      <c r="H9993" s="29"/>
      <c r="I9993" s="87" t="str">
        <f>IF($C9993="","",VLOOKUP($H9993,培训课程清单!$B$2:$J$1700,2,0))</f>
        <v/>
      </c>
      <c r="J9993" s="87" t="str">
        <f>IF($C9993="","",VLOOKUP($H9993,培训课程清单!$B$2:$J$1700,3,0))</f>
        <v/>
      </c>
      <c r="K9993" s="87" t="str">
        <f>IF($H9993="","",VLOOKUP($H9993,培训课程清单!$B$2:$J$1700,4,0))</f>
        <v/>
      </c>
      <c r="L9993" s="29"/>
      <c r="M9993" s="89" t="str">
        <f>IF($H9993="","",VLOOKUP($H9993,培训课程清单!$B$2:$J$1700,7,0))</f>
        <v/>
      </c>
      <c r="N9993" s="87" t="str">
        <f>IF($H9993="","",VLOOKUP($H9993,培训课程清单!$B$2:$J$1700,8,0))</f>
        <v/>
      </c>
      <c r="O9993" s="29"/>
    </row>
    <row r="9994" spans="1:15">
      <c r="A9994" s="87" t="str">
        <f t="shared" si="156"/>
        <v/>
      </c>
      <c r="B9994" s="87" t="str">
        <f>IF(C9994="","",C9994&amp;COUNTIF($C$2:C9994,C9994))</f>
        <v/>
      </c>
      <c r="C9994" s="88"/>
      <c r="D9994" s="87" t="str">
        <f>IF($C9994="","",VLOOKUP($C9994,人员花名册!$B$2:$F$2001,2,0))</f>
        <v/>
      </c>
      <c r="E9994" s="87" t="str">
        <f>IF($C9994="","",VLOOKUP($C9994,人员花名册!$B$2:$F$2001,4,0))</f>
        <v/>
      </c>
      <c r="F9994" s="89" t="str">
        <f>IF($C9994="","",VLOOKUP($C9994,人员花名册!$B$2:$F$2001,5,0))</f>
        <v/>
      </c>
      <c r="G9994" s="29"/>
      <c r="H9994" s="29"/>
      <c r="I9994" s="87" t="str">
        <f>IF($C9994="","",VLOOKUP($H9994,培训课程清单!$B$2:$J$1700,2,0))</f>
        <v/>
      </c>
      <c r="J9994" s="87" t="str">
        <f>IF($C9994="","",VLOOKUP($H9994,培训课程清单!$B$2:$J$1700,3,0))</f>
        <v/>
      </c>
      <c r="K9994" s="87" t="str">
        <f>IF($H9994="","",VLOOKUP($H9994,培训课程清单!$B$2:$J$1700,4,0))</f>
        <v/>
      </c>
      <c r="L9994" s="29"/>
      <c r="M9994" s="89" t="str">
        <f>IF($H9994="","",VLOOKUP($H9994,培训课程清单!$B$2:$J$1700,7,0))</f>
        <v/>
      </c>
      <c r="N9994" s="87" t="str">
        <f>IF($H9994="","",VLOOKUP($H9994,培训课程清单!$B$2:$J$1700,8,0))</f>
        <v/>
      </c>
      <c r="O9994" s="29"/>
    </row>
    <row r="9995" spans="1:15">
      <c r="A9995" s="87" t="str">
        <f t="shared" si="156"/>
        <v/>
      </c>
      <c r="B9995" s="87" t="str">
        <f>IF(C9995="","",C9995&amp;COUNTIF($C$2:C9995,C9995))</f>
        <v/>
      </c>
      <c r="C9995" s="88"/>
      <c r="D9995" s="87" t="str">
        <f>IF($C9995="","",VLOOKUP($C9995,人员花名册!$B$2:$F$2001,2,0))</f>
        <v/>
      </c>
      <c r="E9995" s="87" t="str">
        <f>IF($C9995="","",VLOOKUP($C9995,人员花名册!$B$2:$F$2001,4,0))</f>
        <v/>
      </c>
      <c r="F9995" s="89" t="str">
        <f>IF($C9995="","",VLOOKUP($C9995,人员花名册!$B$2:$F$2001,5,0))</f>
        <v/>
      </c>
      <c r="G9995" s="29"/>
      <c r="H9995" s="29"/>
      <c r="I9995" s="87" t="str">
        <f>IF($C9995="","",VLOOKUP($H9995,培训课程清单!$B$2:$J$1700,2,0))</f>
        <v/>
      </c>
      <c r="J9995" s="87" t="str">
        <f>IF($C9995="","",VLOOKUP($H9995,培训课程清单!$B$2:$J$1700,3,0))</f>
        <v/>
      </c>
      <c r="K9995" s="87" t="str">
        <f>IF($H9995="","",VLOOKUP($H9995,培训课程清单!$B$2:$J$1700,4,0))</f>
        <v/>
      </c>
      <c r="L9995" s="29"/>
      <c r="M9995" s="89" t="str">
        <f>IF($H9995="","",VLOOKUP($H9995,培训课程清单!$B$2:$J$1700,7,0))</f>
        <v/>
      </c>
      <c r="N9995" s="87" t="str">
        <f>IF($H9995="","",VLOOKUP($H9995,培训课程清单!$B$2:$J$1700,8,0))</f>
        <v/>
      </c>
      <c r="O9995" s="29"/>
    </row>
    <row r="9996" spans="1:15">
      <c r="A9996" s="87" t="str">
        <f t="shared" si="156"/>
        <v/>
      </c>
      <c r="B9996" s="87" t="str">
        <f>IF(C9996="","",C9996&amp;COUNTIF($C$2:C9996,C9996))</f>
        <v/>
      </c>
      <c r="C9996" s="88"/>
      <c r="D9996" s="87" t="str">
        <f>IF($C9996="","",VLOOKUP($C9996,人员花名册!$B$2:$F$2001,2,0))</f>
        <v/>
      </c>
      <c r="E9996" s="87" t="str">
        <f>IF($C9996="","",VLOOKUP($C9996,人员花名册!$B$2:$F$2001,4,0))</f>
        <v/>
      </c>
      <c r="F9996" s="89" t="str">
        <f>IF($C9996="","",VLOOKUP($C9996,人员花名册!$B$2:$F$2001,5,0))</f>
        <v/>
      </c>
      <c r="G9996" s="29"/>
      <c r="H9996" s="29"/>
      <c r="I9996" s="87" t="str">
        <f>IF($C9996="","",VLOOKUP($H9996,培训课程清单!$B$2:$J$1700,2,0))</f>
        <v/>
      </c>
      <c r="J9996" s="87" t="str">
        <f>IF($C9996="","",VLOOKUP($H9996,培训课程清单!$B$2:$J$1700,3,0))</f>
        <v/>
      </c>
      <c r="K9996" s="87" t="str">
        <f>IF($H9996="","",VLOOKUP($H9996,培训课程清单!$B$2:$J$1700,4,0))</f>
        <v/>
      </c>
      <c r="L9996" s="29"/>
      <c r="M9996" s="89" t="str">
        <f>IF($H9996="","",VLOOKUP($H9996,培训课程清单!$B$2:$J$1700,7,0))</f>
        <v/>
      </c>
      <c r="N9996" s="87" t="str">
        <f>IF($H9996="","",VLOOKUP($H9996,培训课程清单!$B$2:$J$1700,8,0))</f>
        <v/>
      </c>
      <c r="O9996" s="29"/>
    </row>
    <row r="9997" spans="1:15">
      <c r="A9997" s="87" t="str">
        <f t="shared" si="156"/>
        <v/>
      </c>
      <c r="B9997" s="87" t="str">
        <f>IF(C9997="","",C9997&amp;COUNTIF($C$2:C9997,C9997))</f>
        <v/>
      </c>
      <c r="C9997" s="88"/>
      <c r="D9997" s="87" t="str">
        <f>IF($C9997="","",VLOOKUP($C9997,人员花名册!$B$2:$F$2001,2,0))</f>
        <v/>
      </c>
      <c r="E9997" s="87" t="str">
        <f>IF($C9997="","",VLOOKUP($C9997,人员花名册!$B$2:$F$2001,4,0))</f>
        <v/>
      </c>
      <c r="F9997" s="89" t="str">
        <f>IF($C9997="","",VLOOKUP($C9997,人员花名册!$B$2:$F$2001,5,0))</f>
        <v/>
      </c>
      <c r="G9997" s="29"/>
      <c r="H9997" s="29"/>
      <c r="I9997" s="87" t="str">
        <f>IF($C9997="","",VLOOKUP($H9997,培训课程清单!$B$2:$J$1700,2,0))</f>
        <v/>
      </c>
      <c r="J9997" s="87" t="str">
        <f>IF($C9997="","",VLOOKUP($H9997,培训课程清单!$B$2:$J$1700,3,0))</f>
        <v/>
      </c>
      <c r="K9997" s="87" t="str">
        <f>IF($H9997="","",VLOOKUP($H9997,培训课程清单!$B$2:$J$1700,4,0))</f>
        <v/>
      </c>
      <c r="L9997" s="29"/>
      <c r="M9997" s="89" t="str">
        <f>IF($H9997="","",VLOOKUP($H9997,培训课程清单!$B$2:$J$1700,7,0))</f>
        <v/>
      </c>
      <c r="N9997" s="87" t="str">
        <f>IF($H9997="","",VLOOKUP($H9997,培训课程清单!$B$2:$J$1700,8,0))</f>
        <v/>
      </c>
      <c r="O9997" s="29"/>
    </row>
    <row r="9998" spans="1:15">
      <c r="A9998" s="87" t="str">
        <f t="shared" si="156"/>
        <v/>
      </c>
      <c r="B9998" s="87" t="str">
        <f>IF(C9998="","",C9998&amp;COUNTIF($C$2:C9998,C9998))</f>
        <v/>
      </c>
      <c r="C9998" s="88"/>
      <c r="D9998" s="87" t="str">
        <f>IF($C9998="","",VLOOKUP($C9998,人员花名册!$B$2:$F$2001,2,0))</f>
        <v/>
      </c>
      <c r="E9998" s="87" t="str">
        <f>IF($C9998="","",VLOOKUP($C9998,人员花名册!$B$2:$F$2001,4,0))</f>
        <v/>
      </c>
      <c r="F9998" s="89" t="str">
        <f>IF($C9998="","",VLOOKUP($C9998,人员花名册!$B$2:$F$2001,5,0))</f>
        <v/>
      </c>
      <c r="G9998" s="29"/>
      <c r="H9998" s="29"/>
      <c r="I9998" s="87" t="str">
        <f>IF($C9998="","",VLOOKUP($H9998,培训课程清单!$B$2:$J$1700,2,0))</f>
        <v/>
      </c>
      <c r="J9998" s="87" t="str">
        <f>IF($C9998="","",VLOOKUP($H9998,培训课程清单!$B$2:$J$1700,3,0))</f>
        <v/>
      </c>
      <c r="K9998" s="87" t="str">
        <f>IF($H9998="","",VLOOKUP($H9998,培训课程清单!$B$2:$J$1700,4,0))</f>
        <v/>
      </c>
      <c r="L9998" s="29"/>
      <c r="M9998" s="89" t="str">
        <f>IF($H9998="","",VLOOKUP($H9998,培训课程清单!$B$2:$J$1700,7,0))</f>
        <v/>
      </c>
      <c r="N9998" s="87" t="str">
        <f>IF($H9998="","",VLOOKUP($H9998,培训课程清单!$B$2:$J$1700,8,0))</f>
        <v/>
      </c>
      <c r="O9998" s="29"/>
    </row>
    <row r="9999" spans="1:15">
      <c r="A9999" s="87" t="str">
        <f t="shared" si="156"/>
        <v/>
      </c>
      <c r="B9999" s="87" t="str">
        <f>IF(C9999="","",C9999&amp;COUNTIF($C$2:C9999,C9999))</f>
        <v/>
      </c>
      <c r="C9999" s="88"/>
      <c r="D9999" s="87" t="str">
        <f>IF($C9999="","",VLOOKUP($C9999,人员花名册!$B$2:$F$2001,2,0))</f>
        <v/>
      </c>
      <c r="E9999" s="87" t="str">
        <f>IF($C9999="","",VLOOKUP($C9999,人员花名册!$B$2:$F$2001,4,0))</f>
        <v/>
      </c>
      <c r="F9999" s="89" t="str">
        <f>IF($C9999="","",VLOOKUP($C9999,人员花名册!$B$2:$F$2001,5,0))</f>
        <v/>
      </c>
      <c r="G9999" s="29"/>
      <c r="H9999" s="29"/>
      <c r="I9999" s="87" t="str">
        <f>IF($C9999="","",VLOOKUP($H9999,培训课程清单!$B$2:$J$1700,2,0))</f>
        <v/>
      </c>
      <c r="J9999" s="87" t="str">
        <f>IF($C9999="","",VLOOKUP($H9999,培训课程清单!$B$2:$J$1700,3,0))</f>
        <v/>
      </c>
      <c r="K9999" s="87" t="str">
        <f>IF($H9999="","",VLOOKUP($H9999,培训课程清单!$B$2:$J$1700,4,0))</f>
        <v/>
      </c>
      <c r="L9999" s="29"/>
      <c r="M9999" s="89" t="str">
        <f>IF($H9999="","",VLOOKUP($H9999,培训课程清单!$B$2:$J$1700,7,0))</f>
        <v/>
      </c>
      <c r="N9999" s="87" t="str">
        <f>IF($H9999="","",VLOOKUP($H9999,培训课程清单!$B$2:$J$1700,8,0))</f>
        <v/>
      </c>
      <c r="O9999" s="29"/>
    </row>
    <row r="10000" spans="1:15">
      <c r="A10000" s="87" t="str">
        <f t="shared" si="156"/>
        <v/>
      </c>
      <c r="B10000" s="87" t="str">
        <f>IF(C10000="","",C10000&amp;COUNTIF($C$2:C10000,C10000))</f>
        <v/>
      </c>
      <c r="C10000" s="88"/>
      <c r="D10000" s="87" t="str">
        <f>IF($C10000="","",VLOOKUP($C10000,人员花名册!$B$2:$F$2001,2,0))</f>
        <v/>
      </c>
      <c r="E10000" s="87" t="str">
        <f>IF($C10000="","",VLOOKUP($C10000,人员花名册!$B$2:$F$2001,4,0))</f>
        <v/>
      </c>
      <c r="F10000" s="89" t="str">
        <f>IF($C10000="","",VLOOKUP($C10000,人员花名册!$B$2:$F$2001,5,0))</f>
        <v/>
      </c>
      <c r="G10000" s="29"/>
      <c r="H10000" s="29"/>
      <c r="I10000" s="87" t="str">
        <f>IF($C10000="","",VLOOKUP($H10000,培训课程清单!$B$2:$J$1700,2,0))</f>
        <v/>
      </c>
      <c r="J10000" s="87" t="str">
        <f>IF($C10000="","",VLOOKUP($H10000,培训课程清单!$B$2:$J$1700,3,0))</f>
        <v/>
      </c>
      <c r="K10000" s="87" t="str">
        <f>IF($H10000="","",VLOOKUP($H10000,培训课程清单!$B$2:$J$1700,4,0))</f>
        <v/>
      </c>
      <c r="L10000" s="29"/>
      <c r="M10000" s="89" t="str">
        <f>IF($H10000="","",VLOOKUP($H10000,培训课程清单!$B$2:$J$1700,7,0))</f>
        <v/>
      </c>
      <c r="N10000" s="87" t="str">
        <f>IF($H10000="","",VLOOKUP($H10000,培训课程清单!$B$2:$J$1700,8,0))</f>
        <v/>
      </c>
      <c r="O10000" s="29"/>
    </row>
    <row r="10001" spans="1:15">
      <c r="A10001" s="87" t="str">
        <f t="shared" ref="A10001:A10064" si="157">IF(C10000="","",A10000+1)</f>
        <v/>
      </c>
      <c r="B10001" s="87" t="str">
        <f>IF(C10001="","",C10001&amp;COUNTIF($C$2:C10001,C10001))</f>
        <v/>
      </c>
      <c r="C10001" s="88"/>
      <c r="D10001" s="87" t="str">
        <f>IF($C10001="","",VLOOKUP($C10001,人员花名册!$B$2:$F$2001,2,0))</f>
        <v/>
      </c>
      <c r="E10001" s="87" t="str">
        <f>IF($C10001="","",VLOOKUP($C10001,人员花名册!$B$2:$F$2001,4,0))</f>
        <v/>
      </c>
      <c r="F10001" s="89" t="str">
        <f>IF($C10001="","",VLOOKUP($C10001,人员花名册!$B$2:$F$2001,5,0))</f>
        <v/>
      </c>
      <c r="G10001" s="29"/>
      <c r="H10001" s="29"/>
      <c r="I10001" s="87" t="str">
        <f>IF($C10001="","",VLOOKUP($H10001,培训课程清单!$B$2:$J$1700,2,0))</f>
        <v/>
      </c>
      <c r="J10001" s="87" t="str">
        <f>IF($C10001="","",VLOOKUP($H10001,培训课程清单!$B$2:$J$1700,3,0))</f>
        <v/>
      </c>
      <c r="K10001" s="87" t="str">
        <f>IF($H10001="","",VLOOKUP($H10001,培训课程清单!$B$2:$J$1700,4,0))</f>
        <v/>
      </c>
      <c r="L10001" s="29"/>
      <c r="M10001" s="89" t="str">
        <f>IF($H10001="","",VLOOKUP($H10001,培训课程清单!$B$2:$J$1700,7,0))</f>
        <v/>
      </c>
      <c r="N10001" s="87" t="str">
        <f>IF($H10001="","",VLOOKUP($H10001,培训课程清单!$B$2:$J$1700,8,0))</f>
        <v/>
      </c>
      <c r="O10001" s="29"/>
    </row>
    <row r="10002" spans="1:15">
      <c r="A10002" s="87" t="str">
        <f t="shared" si="157"/>
        <v/>
      </c>
      <c r="B10002" s="87" t="str">
        <f>IF(C10002="","",C10002&amp;COUNTIF($C$2:C10002,C10002))</f>
        <v/>
      </c>
      <c r="C10002" s="88"/>
      <c r="D10002" s="87" t="str">
        <f>IF($C10002="","",VLOOKUP($C10002,人员花名册!$B$2:$F$2001,2,0))</f>
        <v/>
      </c>
      <c r="E10002" s="87" t="str">
        <f>IF($C10002="","",VLOOKUP($C10002,人员花名册!$B$2:$F$2001,4,0))</f>
        <v/>
      </c>
      <c r="F10002" s="89" t="str">
        <f>IF($C10002="","",VLOOKUP($C10002,人员花名册!$B$2:$F$2001,5,0))</f>
        <v/>
      </c>
      <c r="G10002" s="29"/>
      <c r="H10002" s="29"/>
      <c r="I10002" s="87" t="str">
        <f>IF($C10002="","",VLOOKUP($H10002,培训课程清单!$B$2:$J$1700,2,0))</f>
        <v/>
      </c>
      <c r="J10002" s="87" t="str">
        <f>IF($C10002="","",VLOOKUP($H10002,培训课程清单!$B$2:$J$1700,3,0))</f>
        <v/>
      </c>
      <c r="K10002" s="87" t="str">
        <f>IF($H10002="","",VLOOKUP($H10002,培训课程清单!$B$2:$J$1700,4,0))</f>
        <v/>
      </c>
      <c r="L10002" s="29"/>
      <c r="M10002" s="89" t="str">
        <f>IF($H10002="","",VLOOKUP($H10002,培训课程清单!$B$2:$J$1700,7,0))</f>
        <v/>
      </c>
      <c r="N10002" s="87" t="str">
        <f>IF($H10002="","",VLOOKUP($H10002,培训课程清单!$B$2:$J$1700,8,0))</f>
        <v/>
      </c>
      <c r="O10002" s="29"/>
    </row>
    <row r="10003" spans="1:15">
      <c r="A10003" s="87" t="str">
        <f t="shared" si="157"/>
        <v/>
      </c>
      <c r="B10003" s="87" t="str">
        <f>IF(C10003="","",C10003&amp;COUNTIF($C$2:C10003,C10003))</f>
        <v/>
      </c>
      <c r="C10003" s="88"/>
      <c r="D10003" s="87" t="str">
        <f>IF($C10003="","",VLOOKUP($C10003,人员花名册!$B$2:$F$2001,2,0))</f>
        <v/>
      </c>
      <c r="E10003" s="87" t="str">
        <f>IF($C10003="","",VLOOKUP($C10003,人员花名册!$B$2:$F$2001,4,0))</f>
        <v/>
      </c>
      <c r="F10003" s="89" t="str">
        <f>IF($C10003="","",VLOOKUP($C10003,人员花名册!$B$2:$F$2001,5,0))</f>
        <v/>
      </c>
      <c r="G10003" s="29"/>
      <c r="H10003" s="29"/>
      <c r="I10003" s="87" t="str">
        <f>IF($C10003="","",VLOOKUP($H10003,培训课程清单!$B$2:$J$1700,2,0))</f>
        <v/>
      </c>
      <c r="J10003" s="87" t="str">
        <f>IF($C10003="","",VLOOKUP($H10003,培训课程清单!$B$2:$J$1700,3,0))</f>
        <v/>
      </c>
      <c r="K10003" s="87" t="str">
        <f>IF($H10003="","",VLOOKUP($H10003,培训课程清单!$B$2:$J$1700,4,0))</f>
        <v/>
      </c>
      <c r="L10003" s="29"/>
      <c r="M10003" s="89" t="str">
        <f>IF($H10003="","",VLOOKUP($H10003,培训课程清单!$B$2:$J$1700,7,0))</f>
        <v/>
      </c>
      <c r="N10003" s="87" t="str">
        <f>IF($H10003="","",VLOOKUP($H10003,培训课程清单!$B$2:$J$1700,8,0))</f>
        <v/>
      </c>
      <c r="O10003" s="29"/>
    </row>
    <row r="10004" spans="1:15">
      <c r="A10004" s="87" t="str">
        <f t="shared" si="157"/>
        <v/>
      </c>
      <c r="B10004" s="87" t="str">
        <f>IF(C10004="","",C10004&amp;COUNTIF($C$2:C10004,C10004))</f>
        <v/>
      </c>
      <c r="C10004" s="88"/>
      <c r="D10004" s="87" t="str">
        <f>IF($C10004="","",VLOOKUP($C10004,人员花名册!$B$2:$F$2001,2,0))</f>
        <v/>
      </c>
      <c r="E10004" s="87" t="str">
        <f>IF($C10004="","",VLOOKUP($C10004,人员花名册!$B$2:$F$2001,4,0))</f>
        <v/>
      </c>
      <c r="F10004" s="89" t="str">
        <f>IF($C10004="","",VLOOKUP($C10004,人员花名册!$B$2:$F$2001,5,0))</f>
        <v/>
      </c>
      <c r="G10004" s="29"/>
      <c r="H10004" s="29"/>
      <c r="I10004" s="87" t="str">
        <f>IF($C10004="","",VLOOKUP($H10004,培训课程清单!$B$2:$J$1700,2,0))</f>
        <v/>
      </c>
      <c r="J10004" s="87" t="str">
        <f>IF($C10004="","",VLOOKUP($H10004,培训课程清单!$B$2:$J$1700,3,0))</f>
        <v/>
      </c>
      <c r="K10004" s="87" t="str">
        <f>IF($H10004="","",VLOOKUP($H10004,培训课程清单!$B$2:$J$1700,4,0))</f>
        <v/>
      </c>
      <c r="L10004" s="29"/>
      <c r="M10004" s="89" t="str">
        <f>IF($H10004="","",VLOOKUP($H10004,培训课程清单!$B$2:$J$1700,7,0))</f>
        <v/>
      </c>
      <c r="N10004" s="87" t="str">
        <f>IF($H10004="","",VLOOKUP($H10004,培训课程清单!$B$2:$J$1700,8,0))</f>
        <v/>
      </c>
      <c r="O10004" s="29"/>
    </row>
    <row r="10005" spans="1:15">
      <c r="A10005" s="87" t="str">
        <f t="shared" si="157"/>
        <v/>
      </c>
      <c r="B10005" s="87" t="str">
        <f>IF(C10005="","",C10005&amp;COUNTIF($C$2:C10005,C10005))</f>
        <v/>
      </c>
      <c r="C10005" s="88"/>
      <c r="D10005" s="87" t="str">
        <f>IF($C10005="","",VLOOKUP($C10005,人员花名册!$B$2:$F$2001,2,0))</f>
        <v/>
      </c>
      <c r="E10005" s="87" t="str">
        <f>IF($C10005="","",VLOOKUP($C10005,人员花名册!$B$2:$F$2001,4,0))</f>
        <v/>
      </c>
      <c r="F10005" s="89" t="str">
        <f>IF($C10005="","",VLOOKUP($C10005,人员花名册!$B$2:$F$2001,5,0))</f>
        <v/>
      </c>
      <c r="G10005" s="29"/>
      <c r="H10005" s="29"/>
      <c r="I10005" s="87" t="str">
        <f>IF($C10005="","",VLOOKUP($H10005,培训课程清单!$B$2:$J$1700,2,0))</f>
        <v/>
      </c>
      <c r="J10005" s="87" t="str">
        <f>IF($C10005="","",VLOOKUP($H10005,培训课程清单!$B$2:$J$1700,3,0))</f>
        <v/>
      </c>
      <c r="K10005" s="87" t="str">
        <f>IF($H10005="","",VLOOKUP($H10005,培训课程清单!$B$2:$J$1700,4,0))</f>
        <v/>
      </c>
      <c r="L10005" s="29"/>
      <c r="M10005" s="89" t="str">
        <f>IF($H10005="","",VLOOKUP($H10005,培训课程清单!$B$2:$J$1700,7,0))</f>
        <v/>
      </c>
      <c r="N10005" s="87" t="str">
        <f>IF($H10005="","",VLOOKUP($H10005,培训课程清单!$B$2:$J$1700,8,0))</f>
        <v/>
      </c>
      <c r="O10005" s="29"/>
    </row>
    <row r="10006" spans="1:15">
      <c r="A10006" s="87" t="str">
        <f t="shared" si="157"/>
        <v/>
      </c>
      <c r="B10006" s="87" t="str">
        <f>IF(C10006="","",C10006&amp;COUNTIF($C$2:C10006,C10006))</f>
        <v/>
      </c>
      <c r="C10006" s="88"/>
      <c r="D10006" s="87" t="str">
        <f>IF($C10006="","",VLOOKUP($C10006,人员花名册!$B$2:$F$2001,2,0))</f>
        <v/>
      </c>
      <c r="E10006" s="87" t="str">
        <f>IF($C10006="","",VLOOKUP($C10006,人员花名册!$B$2:$F$2001,4,0))</f>
        <v/>
      </c>
      <c r="F10006" s="89" t="str">
        <f>IF($C10006="","",VLOOKUP($C10006,人员花名册!$B$2:$F$2001,5,0))</f>
        <v/>
      </c>
      <c r="G10006" s="29"/>
      <c r="H10006" s="29"/>
      <c r="I10006" s="87" t="str">
        <f>IF($C10006="","",VLOOKUP($H10006,培训课程清单!$B$2:$J$1700,2,0))</f>
        <v/>
      </c>
      <c r="J10006" s="87" t="str">
        <f>IF($C10006="","",VLOOKUP($H10006,培训课程清单!$B$2:$J$1700,3,0))</f>
        <v/>
      </c>
      <c r="K10006" s="87" t="str">
        <f>IF($H10006="","",VLOOKUP($H10006,培训课程清单!$B$2:$J$1700,4,0))</f>
        <v/>
      </c>
      <c r="L10006" s="29"/>
      <c r="M10006" s="89" t="str">
        <f>IF($H10006="","",VLOOKUP($H10006,培训课程清单!$B$2:$J$1700,7,0))</f>
        <v/>
      </c>
      <c r="N10006" s="87" t="str">
        <f>IF($H10006="","",VLOOKUP($H10006,培训课程清单!$B$2:$J$1700,8,0))</f>
        <v/>
      </c>
      <c r="O10006" s="29"/>
    </row>
    <row r="10007" spans="1:15">
      <c r="A10007" s="87" t="str">
        <f t="shared" si="157"/>
        <v/>
      </c>
      <c r="B10007" s="87" t="str">
        <f>IF(C10007="","",C10007&amp;COUNTIF($C$2:C10007,C10007))</f>
        <v/>
      </c>
      <c r="C10007" s="88"/>
      <c r="D10007" s="87" t="str">
        <f>IF($C10007="","",VLOOKUP($C10007,人员花名册!$B$2:$F$2001,2,0))</f>
        <v/>
      </c>
      <c r="E10007" s="87" t="str">
        <f>IF($C10007="","",VLOOKUP($C10007,人员花名册!$B$2:$F$2001,4,0))</f>
        <v/>
      </c>
      <c r="F10007" s="89" t="str">
        <f>IF($C10007="","",VLOOKUP($C10007,人员花名册!$B$2:$F$2001,5,0))</f>
        <v/>
      </c>
      <c r="G10007" s="29"/>
      <c r="H10007" s="29"/>
      <c r="I10007" s="87" t="str">
        <f>IF($C10007="","",VLOOKUP($H10007,培训课程清单!$B$2:$J$1700,2,0))</f>
        <v/>
      </c>
      <c r="J10007" s="87" t="str">
        <f>IF($C10007="","",VLOOKUP($H10007,培训课程清单!$B$2:$J$1700,3,0))</f>
        <v/>
      </c>
      <c r="K10007" s="87" t="str">
        <f>IF($H10007="","",VLOOKUP($H10007,培训课程清单!$B$2:$J$1700,4,0))</f>
        <v/>
      </c>
      <c r="L10007" s="29"/>
      <c r="M10007" s="89" t="str">
        <f>IF($H10007="","",VLOOKUP($H10007,培训课程清单!$B$2:$J$1700,7,0))</f>
        <v/>
      </c>
      <c r="N10007" s="87" t="str">
        <f>IF($H10007="","",VLOOKUP($H10007,培训课程清单!$B$2:$J$1700,8,0))</f>
        <v/>
      </c>
      <c r="O10007" s="29"/>
    </row>
    <row r="10008" spans="1:15">
      <c r="A10008" s="87" t="str">
        <f t="shared" si="157"/>
        <v/>
      </c>
      <c r="B10008" s="87" t="str">
        <f>IF(C10008="","",C10008&amp;COUNTIF($C$2:C10008,C10008))</f>
        <v/>
      </c>
      <c r="C10008" s="88"/>
      <c r="D10008" s="87" t="str">
        <f>IF($C10008="","",VLOOKUP($C10008,人员花名册!$B$2:$F$2001,2,0))</f>
        <v/>
      </c>
      <c r="E10008" s="87" t="str">
        <f>IF($C10008="","",VLOOKUP($C10008,人员花名册!$B$2:$F$2001,4,0))</f>
        <v/>
      </c>
      <c r="F10008" s="89" t="str">
        <f>IF($C10008="","",VLOOKUP($C10008,人员花名册!$B$2:$F$2001,5,0))</f>
        <v/>
      </c>
      <c r="G10008" s="29"/>
      <c r="H10008" s="29"/>
      <c r="I10008" s="87" t="str">
        <f>IF($C10008="","",VLOOKUP($H10008,培训课程清单!$B$2:$J$1700,2,0))</f>
        <v/>
      </c>
      <c r="J10008" s="87" t="str">
        <f>IF($C10008="","",VLOOKUP($H10008,培训课程清单!$B$2:$J$1700,3,0))</f>
        <v/>
      </c>
      <c r="K10008" s="87" t="str">
        <f>IF($H10008="","",VLOOKUP($H10008,培训课程清单!$B$2:$J$1700,4,0))</f>
        <v/>
      </c>
      <c r="L10008" s="29"/>
      <c r="M10008" s="89" t="str">
        <f>IF($H10008="","",VLOOKUP($H10008,培训课程清单!$B$2:$J$1700,7,0))</f>
        <v/>
      </c>
      <c r="N10008" s="87" t="str">
        <f>IF($H10008="","",VLOOKUP($H10008,培训课程清单!$B$2:$J$1700,8,0))</f>
        <v/>
      </c>
      <c r="O10008" s="29"/>
    </row>
    <row r="10009" spans="1:15">
      <c r="A10009" s="87" t="str">
        <f t="shared" si="157"/>
        <v/>
      </c>
      <c r="B10009" s="87" t="str">
        <f>IF(C10009="","",C10009&amp;COUNTIF($C$2:C10009,C10009))</f>
        <v/>
      </c>
      <c r="C10009" s="88"/>
      <c r="D10009" s="87" t="str">
        <f>IF($C10009="","",VLOOKUP($C10009,人员花名册!$B$2:$F$2001,2,0))</f>
        <v/>
      </c>
      <c r="E10009" s="87" t="str">
        <f>IF($C10009="","",VLOOKUP($C10009,人员花名册!$B$2:$F$2001,4,0))</f>
        <v/>
      </c>
      <c r="F10009" s="89" t="str">
        <f>IF($C10009="","",VLOOKUP($C10009,人员花名册!$B$2:$F$2001,5,0))</f>
        <v/>
      </c>
      <c r="G10009" s="29"/>
      <c r="H10009" s="29"/>
      <c r="I10009" s="87" t="str">
        <f>IF($C10009="","",VLOOKUP($H10009,培训课程清单!$B$2:$J$1700,2,0))</f>
        <v/>
      </c>
      <c r="J10009" s="87" t="str">
        <f>IF($C10009="","",VLOOKUP($H10009,培训课程清单!$B$2:$J$1700,3,0))</f>
        <v/>
      </c>
      <c r="K10009" s="87" t="str">
        <f>IF($H10009="","",VLOOKUP($H10009,培训课程清单!$B$2:$J$1700,4,0))</f>
        <v/>
      </c>
      <c r="L10009" s="29"/>
      <c r="M10009" s="89" t="str">
        <f>IF($H10009="","",VLOOKUP($H10009,培训课程清单!$B$2:$J$1700,7,0))</f>
        <v/>
      </c>
      <c r="N10009" s="87" t="str">
        <f>IF($H10009="","",VLOOKUP($H10009,培训课程清单!$B$2:$J$1700,8,0))</f>
        <v/>
      </c>
      <c r="O10009" s="29"/>
    </row>
    <row r="10010" spans="1:15">
      <c r="A10010" s="87" t="str">
        <f t="shared" si="157"/>
        <v/>
      </c>
      <c r="B10010" s="87" t="str">
        <f>IF(C10010="","",C10010&amp;COUNTIF($C$2:C10010,C10010))</f>
        <v/>
      </c>
      <c r="C10010" s="88"/>
      <c r="D10010" s="87" t="str">
        <f>IF($C10010="","",VLOOKUP($C10010,人员花名册!$B$2:$F$2001,2,0))</f>
        <v/>
      </c>
      <c r="E10010" s="87" t="str">
        <f>IF($C10010="","",VLOOKUP($C10010,人员花名册!$B$2:$F$2001,4,0))</f>
        <v/>
      </c>
      <c r="F10010" s="89" t="str">
        <f>IF($C10010="","",VLOOKUP($C10010,人员花名册!$B$2:$F$2001,5,0))</f>
        <v/>
      </c>
      <c r="G10010" s="29"/>
      <c r="H10010" s="29"/>
      <c r="I10010" s="87" t="str">
        <f>IF($C10010="","",VLOOKUP($H10010,培训课程清单!$B$2:$J$1700,2,0))</f>
        <v/>
      </c>
      <c r="J10010" s="87" t="str">
        <f>IF($C10010="","",VLOOKUP($H10010,培训课程清单!$B$2:$J$1700,3,0))</f>
        <v/>
      </c>
      <c r="K10010" s="87" t="str">
        <f>IF($H10010="","",VLOOKUP($H10010,培训课程清单!$B$2:$J$1700,4,0))</f>
        <v/>
      </c>
      <c r="L10010" s="29"/>
      <c r="M10010" s="89" t="str">
        <f>IF($H10010="","",VLOOKUP($H10010,培训课程清单!$B$2:$J$1700,7,0))</f>
        <v/>
      </c>
      <c r="N10010" s="87" t="str">
        <f>IF($H10010="","",VLOOKUP($H10010,培训课程清单!$B$2:$J$1700,8,0))</f>
        <v/>
      </c>
      <c r="O10010" s="29"/>
    </row>
    <row r="10011" spans="1:15">
      <c r="A10011" s="87" t="str">
        <f t="shared" si="157"/>
        <v/>
      </c>
      <c r="B10011" s="87" t="str">
        <f>IF(C10011="","",C10011&amp;COUNTIF($C$2:C10011,C10011))</f>
        <v/>
      </c>
      <c r="C10011" s="88"/>
      <c r="D10011" s="87" t="str">
        <f>IF($C10011="","",VLOOKUP($C10011,人员花名册!$B$2:$F$2001,2,0))</f>
        <v/>
      </c>
      <c r="E10011" s="87" t="str">
        <f>IF($C10011="","",VLOOKUP($C10011,人员花名册!$B$2:$F$2001,4,0))</f>
        <v/>
      </c>
      <c r="F10011" s="89" t="str">
        <f>IF($C10011="","",VLOOKUP($C10011,人员花名册!$B$2:$F$2001,5,0))</f>
        <v/>
      </c>
      <c r="G10011" s="29"/>
      <c r="H10011" s="29"/>
      <c r="I10011" s="87" t="str">
        <f>IF($C10011="","",VLOOKUP($H10011,培训课程清单!$B$2:$J$1700,2,0))</f>
        <v/>
      </c>
      <c r="J10011" s="87" t="str">
        <f>IF($C10011="","",VLOOKUP($H10011,培训课程清单!$B$2:$J$1700,3,0))</f>
        <v/>
      </c>
      <c r="K10011" s="87" t="str">
        <f>IF($H10011="","",VLOOKUP($H10011,培训课程清单!$B$2:$J$1700,4,0))</f>
        <v/>
      </c>
      <c r="L10011" s="29"/>
      <c r="M10011" s="89" t="str">
        <f>IF($H10011="","",VLOOKUP($H10011,培训课程清单!$B$2:$J$1700,7,0))</f>
        <v/>
      </c>
      <c r="N10011" s="87" t="str">
        <f>IF($H10011="","",VLOOKUP($H10011,培训课程清单!$B$2:$J$1700,8,0))</f>
        <v/>
      </c>
      <c r="O10011" s="29"/>
    </row>
    <row r="10012" spans="1:15">
      <c r="A10012" s="87" t="str">
        <f t="shared" si="157"/>
        <v/>
      </c>
      <c r="B10012" s="87" t="str">
        <f>IF(C10012="","",C10012&amp;COUNTIF($C$2:C10012,C10012))</f>
        <v/>
      </c>
      <c r="C10012" s="88"/>
      <c r="D10012" s="87" t="str">
        <f>IF($C10012="","",VLOOKUP($C10012,人员花名册!$B$2:$F$2001,2,0))</f>
        <v/>
      </c>
      <c r="E10012" s="87" t="str">
        <f>IF($C10012="","",VLOOKUP($C10012,人员花名册!$B$2:$F$2001,4,0))</f>
        <v/>
      </c>
      <c r="F10012" s="89" t="str">
        <f>IF($C10012="","",VLOOKUP($C10012,人员花名册!$B$2:$F$2001,5,0))</f>
        <v/>
      </c>
      <c r="G10012" s="29"/>
      <c r="H10012" s="29"/>
      <c r="I10012" s="87" t="str">
        <f>IF($C10012="","",VLOOKUP($H10012,培训课程清单!$B$2:$J$1700,2,0))</f>
        <v/>
      </c>
      <c r="J10012" s="87" t="str">
        <f>IF($C10012="","",VLOOKUP($H10012,培训课程清单!$B$2:$J$1700,3,0))</f>
        <v/>
      </c>
      <c r="K10012" s="87" t="str">
        <f>IF($H10012="","",VLOOKUP($H10012,培训课程清单!$B$2:$J$1700,4,0))</f>
        <v/>
      </c>
      <c r="L10012" s="29"/>
      <c r="M10012" s="89" t="str">
        <f>IF($H10012="","",VLOOKUP($H10012,培训课程清单!$B$2:$J$1700,7,0))</f>
        <v/>
      </c>
      <c r="N10012" s="87" t="str">
        <f>IF($H10012="","",VLOOKUP($H10012,培训课程清单!$B$2:$J$1700,8,0))</f>
        <v/>
      </c>
      <c r="O10012" s="29"/>
    </row>
    <row r="10013" spans="1:15">
      <c r="A10013" s="87" t="str">
        <f t="shared" si="157"/>
        <v/>
      </c>
      <c r="B10013" s="87" t="str">
        <f>IF(C10013="","",C10013&amp;COUNTIF($C$2:C10013,C10013))</f>
        <v/>
      </c>
      <c r="C10013" s="88"/>
      <c r="D10013" s="87" t="str">
        <f>IF($C10013="","",VLOOKUP($C10013,人员花名册!$B$2:$F$2001,2,0))</f>
        <v/>
      </c>
      <c r="E10013" s="87" t="str">
        <f>IF($C10013="","",VLOOKUP($C10013,人员花名册!$B$2:$F$2001,4,0))</f>
        <v/>
      </c>
      <c r="F10013" s="89" t="str">
        <f>IF($C10013="","",VLOOKUP($C10013,人员花名册!$B$2:$F$2001,5,0))</f>
        <v/>
      </c>
      <c r="G10013" s="29"/>
      <c r="H10013" s="29"/>
      <c r="I10013" s="87" t="str">
        <f>IF($C10013="","",VLOOKUP($H10013,培训课程清单!$B$2:$J$1700,2,0))</f>
        <v/>
      </c>
      <c r="J10013" s="87" t="str">
        <f>IF($C10013="","",VLOOKUP($H10013,培训课程清单!$B$2:$J$1700,3,0))</f>
        <v/>
      </c>
      <c r="K10013" s="87" t="str">
        <f>IF($H10013="","",VLOOKUP($H10013,培训课程清单!$B$2:$J$1700,4,0))</f>
        <v/>
      </c>
      <c r="L10013" s="29"/>
      <c r="M10013" s="89" t="str">
        <f>IF($H10013="","",VLOOKUP($H10013,培训课程清单!$B$2:$J$1700,7,0))</f>
        <v/>
      </c>
      <c r="N10013" s="87" t="str">
        <f>IF($H10013="","",VLOOKUP($H10013,培训课程清单!$B$2:$J$1700,8,0))</f>
        <v/>
      </c>
      <c r="O10013" s="29"/>
    </row>
    <row r="10014" spans="1:15">
      <c r="A10014" s="87" t="str">
        <f t="shared" si="157"/>
        <v/>
      </c>
      <c r="B10014" s="87" t="str">
        <f>IF(C10014="","",C10014&amp;COUNTIF($C$2:C10014,C10014))</f>
        <v/>
      </c>
      <c r="C10014" s="88"/>
      <c r="D10014" s="87" t="str">
        <f>IF($C10014="","",VLOOKUP($C10014,人员花名册!$B$2:$F$2001,2,0))</f>
        <v/>
      </c>
      <c r="E10014" s="87" t="str">
        <f>IF($C10014="","",VLOOKUP($C10014,人员花名册!$B$2:$F$2001,4,0))</f>
        <v/>
      </c>
      <c r="F10014" s="89" t="str">
        <f>IF($C10014="","",VLOOKUP($C10014,人员花名册!$B$2:$F$2001,5,0))</f>
        <v/>
      </c>
      <c r="G10014" s="29"/>
      <c r="H10014" s="29"/>
      <c r="I10014" s="87" t="str">
        <f>IF($C10014="","",VLOOKUP($H10014,培训课程清单!$B$2:$J$1700,2,0))</f>
        <v/>
      </c>
      <c r="J10014" s="87" t="str">
        <f>IF($C10014="","",VLOOKUP($H10014,培训课程清单!$B$2:$J$1700,3,0))</f>
        <v/>
      </c>
      <c r="K10014" s="87" t="str">
        <f>IF($H10014="","",VLOOKUP($H10014,培训课程清单!$B$2:$J$1700,4,0))</f>
        <v/>
      </c>
      <c r="L10014" s="29"/>
      <c r="M10014" s="89" t="str">
        <f>IF($H10014="","",VLOOKUP($H10014,培训课程清单!$B$2:$J$1700,7,0))</f>
        <v/>
      </c>
      <c r="N10014" s="87" t="str">
        <f>IF($H10014="","",VLOOKUP($H10014,培训课程清单!$B$2:$J$1700,8,0))</f>
        <v/>
      </c>
      <c r="O10014" s="29"/>
    </row>
    <row r="10015" spans="1:15">
      <c r="A10015" s="87" t="str">
        <f t="shared" si="157"/>
        <v/>
      </c>
      <c r="B10015" s="87" t="str">
        <f>IF(C10015="","",C10015&amp;COUNTIF($C$2:C10015,C10015))</f>
        <v/>
      </c>
      <c r="C10015" s="88"/>
      <c r="D10015" s="87" t="str">
        <f>IF($C10015="","",VLOOKUP($C10015,人员花名册!$B$2:$F$2001,2,0))</f>
        <v/>
      </c>
      <c r="E10015" s="87" t="str">
        <f>IF($C10015="","",VLOOKUP($C10015,人员花名册!$B$2:$F$2001,4,0))</f>
        <v/>
      </c>
      <c r="F10015" s="89" t="str">
        <f>IF($C10015="","",VLOOKUP($C10015,人员花名册!$B$2:$F$2001,5,0))</f>
        <v/>
      </c>
      <c r="G10015" s="29"/>
      <c r="H10015" s="29"/>
      <c r="I10015" s="87" t="str">
        <f>IF($C10015="","",VLOOKUP($H10015,培训课程清单!$B$2:$J$1700,2,0))</f>
        <v/>
      </c>
      <c r="J10015" s="87" t="str">
        <f>IF($C10015="","",VLOOKUP($H10015,培训课程清单!$B$2:$J$1700,3,0))</f>
        <v/>
      </c>
      <c r="K10015" s="87" t="str">
        <f>IF($H10015="","",VLOOKUP($H10015,培训课程清单!$B$2:$J$1700,4,0))</f>
        <v/>
      </c>
      <c r="L10015" s="29"/>
      <c r="M10015" s="89" t="str">
        <f>IF($H10015="","",VLOOKUP($H10015,培训课程清单!$B$2:$J$1700,7,0))</f>
        <v/>
      </c>
      <c r="N10015" s="87" t="str">
        <f>IF($H10015="","",VLOOKUP($H10015,培训课程清单!$B$2:$J$1700,8,0))</f>
        <v/>
      </c>
      <c r="O10015" s="29"/>
    </row>
    <row r="10016" spans="1:15">
      <c r="A10016" s="87" t="str">
        <f t="shared" si="157"/>
        <v/>
      </c>
      <c r="B10016" s="87" t="str">
        <f>IF(C10016="","",C10016&amp;COUNTIF($C$2:C10016,C10016))</f>
        <v/>
      </c>
      <c r="C10016" s="88"/>
      <c r="D10016" s="87" t="str">
        <f>IF($C10016="","",VLOOKUP($C10016,人员花名册!$B$2:$F$2001,2,0))</f>
        <v/>
      </c>
      <c r="E10016" s="87" t="str">
        <f>IF($C10016="","",VLOOKUP($C10016,人员花名册!$B$2:$F$2001,4,0))</f>
        <v/>
      </c>
      <c r="F10016" s="89" t="str">
        <f>IF($C10016="","",VLOOKUP($C10016,人员花名册!$B$2:$F$2001,5,0))</f>
        <v/>
      </c>
      <c r="G10016" s="29"/>
      <c r="H10016" s="29"/>
      <c r="I10016" s="87" t="str">
        <f>IF($C10016="","",VLOOKUP($H10016,培训课程清单!$B$2:$J$1700,2,0))</f>
        <v/>
      </c>
      <c r="J10016" s="87" t="str">
        <f>IF($C10016="","",VLOOKUP($H10016,培训课程清单!$B$2:$J$1700,3,0))</f>
        <v/>
      </c>
      <c r="K10016" s="87" t="str">
        <f>IF($H10016="","",VLOOKUP($H10016,培训课程清单!$B$2:$J$1700,4,0))</f>
        <v/>
      </c>
      <c r="L10016" s="29"/>
      <c r="M10016" s="89" t="str">
        <f>IF($H10016="","",VLOOKUP($H10016,培训课程清单!$B$2:$J$1700,7,0))</f>
        <v/>
      </c>
      <c r="N10016" s="87" t="str">
        <f>IF($H10016="","",VLOOKUP($H10016,培训课程清单!$B$2:$J$1700,8,0))</f>
        <v/>
      </c>
      <c r="O10016" s="29"/>
    </row>
    <row r="10017" spans="1:15">
      <c r="A10017" s="87" t="str">
        <f t="shared" si="157"/>
        <v/>
      </c>
      <c r="B10017" s="87" t="str">
        <f>IF(C10017="","",C10017&amp;COUNTIF($C$2:C10017,C10017))</f>
        <v/>
      </c>
      <c r="C10017" s="88"/>
      <c r="D10017" s="87" t="str">
        <f>IF($C10017="","",VLOOKUP($C10017,人员花名册!$B$2:$F$2001,2,0))</f>
        <v/>
      </c>
      <c r="E10017" s="87" t="str">
        <f>IF($C10017="","",VLOOKUP($C10017,人员花名册!$B$2:$F$2001,4,0))</f>
        <v/>
      </c>
      <c r="F10017" s="89" t="str">
        <f>IF($C10017="","",VLOOKUP($C10017,人员花名册!$B$2:$F$2001,5,0))</f>
        <v/>
      </c>
      <c r="G10017" s="29"/>
      <c r="H10017" s="29"/>
      <c r="I10017" s="87" t="str">
        <f>IF($C10017="","",VLOOKUP($H10017,培训课程清单!$B$2:$J$1700,2,0))</f>
        <v/>
      </c>
      <c r="J10017" s="87" t="str">
        <f>IF($C10017="","",VLOOKUP($H10017,培训课程清单!$B$2:$J$1700,3,0))</f>
        <v/>
      </c>
      <c r="K10017" s="87" t="str">
        <f>IF($H10017="","",VLOOKUP($H10017,培训课程清单!$B$2:$J$1700,4,0))</f>
        <v/>
      </c>
      <c r="L10017" s="29"/>
      <c r="M10017" s="89" t="str">
        <f>IF($H10017="","",VLOOKUP($H10017,培训课程清单!$B$2:$J$1700,7,0))</f>
        <v/>
      </c>
      <c r="N10017" s="87" t="str">
        <f>IF($H10017="","",VLOOKUP($H10017,培训课程清单!$B$2:$J$1700,8,0))</f>
        <v/>
      </c>
      <c r="O10017" s="29"/>
    </row>
    <row r="10018" spans="1:15">
      <c r="A10018" s="87" t="str">
        <f t="shared" si="157"/>
        <v/>
      </c>
      <c r="B10018" s="87" t="str">
        <f>IF(C10018="","",C10018&amp;COUNTIF($C$2:C10018,C10018))</f>
        <v/>
      </c>
      <c r="C10018" s="88"/>
      <c r="D10018" s="87" t="str">
        <f>IF($C10018="","",VLOOKUP($C10018,人员花名册!$B$2:$F$2001,2,0))</f>
        <v/>
      </c>
      <c r="E10018" s="87" t="str">
        <f>IF($C10018="","",VLOOKUP($C10018,人员花名册!$B$2:$F$2001,4,0))</f>
        <v/>
      </c>
      <c r="F10018" s="89" t="str">
        <f>IF($C10018="","",VLOOKUP($C10018,人员花名册!$B$2:$F$2001,5,0))</f>
        <v/>
      </c>
      <c r="G10018" s="29"/>
      <c r="H10018" s="29"/>
      <c r="I10018" s="87" t="str">
        <f>IF($C10018="","",VLOOKUP($H10018,培训课程清单!$B$2:$J$1700,2,0))</f>
        <v/>
      </c>
      <c r="J10018" s="87" t="str">
        <f>IF($C10018="","",VLOOKUP($H10018,培训课程清单!$B$2:$J$1700,3,0))</f>
        <v/>
      </c>
      <c r="K10018" s="87" t="str">
        <f>IF($H10018="","",VLOOKUP($H10018,培训课程清单!$B$2:$J$1700,4,0))</f>
        <v/>
      </c>
      <c r="L10018" s="29"/>
      <c r="M10018" s="89" t="str">
        <f>IF($H10018="","",VLOOKUP($H10018,培训课程清单!$B$2:$J$1700,7,0))</f>
        <v/>
      </c>
      <c r="N10018" s="87" t="str">
        <f>IF($H10018="","",VLOOKUP($H10018,培训课程清单!$B$2:$J$1700,8,0))</f>
        <v/>
      </c>
      <c r="O10018" s="29"/>
    </row>
    <row r="10019" spans="1:15">
      <c r="A10019" s="87" t="str">
        <f t="shared" si="157"/>
        <v/>
      </c>
      <c r="B10019" s="87" t="str">
        <f>IF(C10019="","",C10019&amp;COUNTIF($C$2:C10019,C10019))</f>
        <v/>
      </c>
      <c r="C10019" s="88"/>
      <c r="D10019" s="87" t="str">
        <f>IF($C10019="","",VLOOKUP($C10019,人员花名册!$B$2:$F$2001,2,0))</f>
        <v/>
      </c>
      <c r="E10019" s="87" t="str">
        <f>IF($C10019="","",VLOOKUP($C10019,人员花名册!$B$2:$F$2001,4,0))</f>
        <v/>
      </c>
      <c r="F10019" s="89" t="str">
        <f>IF($C10019="","",VLOOKUP($C10019,人员花名册!$B$2:$F$2001,5,0))</f>
        <v/>
      </c>
      <c r="G10019" s="29"/>
      <c r="H10019" s="29"/>
      <c r="I10019" s="87" t="str">
        <f>IF($C10019="","",VLOOKUP($H10019,培训课程清单!$B$2:$J$1700,2,0))</f>
        <v/>
      </c>
      <c r="J10019" s="87" t="str">
        <f>IF($C10019="","",VLOOKUP($H10019,培训课程清单!$B$2:$J$1700,3,0))</f>
        <v/>
      </c>
      <c r="K10019" s="87" t="str">
        <f>IF($H10019="","",VLOOKUP($H10019,培训课程清单!$B$2:$J$1700,4,0))</f>
        <v/>
      </c>
      <c r="L10019" s="29"/>
      <c r="M10019" s="89" t="str">
        <f>IF($H10019="","",VLOOKUP($H10019,培训课程清单!$B$2:$J$1700,7,0))</f>
        <v/>
      </c>
      <c r="N10019" s="87" t="str">
        <f>IF($H10019="","",VLOOKUP($H10019,培训课程清单!$B$2:$J$1700,8,0))</f>
        <v/>
      </c>
      <c r="O10019" s="29"/>
    </row>
    <row r="10020" spans="1:15">
      <c r="A10020" s="87" t="str">
        <f t="shared" si="157"/>
        <v/>
      </c>
      <c r="B10020" s="87" t="str">
        <f>IF(C10020="","",C10020&amp;COUNTIF($C$2:C10020,C10020))</f>
        <v/>
      </c>
      <c r="C10020" s="88"/>
      <c r="D10020" s="87" t="str">
        <f>IF($C10020="","",VLOOKUP($C10020,人员花名册!$B$2:$F$2001,2,0))</f>
        <v/>
      </c>
      <c r="E10020" s="87" t="str">
        <f>IF($C10020="","",VLOOKUP($C10020,人员花名册!$B$2:$F$2001,4,0))</f>
        <v/>
      </c>
      <c r="F10020" s="89" t="str">
        <f>IF($C10020="","",VLOOKUP($C10020,人员花名册!$B$2:$F$2001,5,0))</f>
        <v/>
      </c>
      <c r="G10020" s="29"/>
      <c r="H10020" s="29"/>
      <c r="I10020" s="87" t="str">
        <f>IF($C10020="","",VLOOKUP($H10020,培训课程清单!$B$2:$J$1700,2,0))</f>
        <v/>
      </c>
      <c r="J10020" s="87" t="str">
        <f>IF($C10020="","",VLOOKUP($H10020,培训课程清单!$B$2:$J$1700,3,0))</f>
        <v/>
      </c>
      <c r="K10020" s="87" t="str">
        <f>IF($H10020="","",VLOOKUP($H10020,培训课程清单!$B$2:$J$1700,4,0))</f>
        <v/>
      </c>
      <c r="L10020" s="29"/>
      <c r="M10020" s="89" t="str">
        <f>IF($H10020="","",VLOOKUP($H10020,培训课程清单!$B$2:$J$1700,7,0))</f>
        <v/>
      </c>
      <c r="N10020" s="87" t="str">
        <f>IF($H10020="","",VLOOKUP($H10020,培训课程清单!$B$2:$J$1700,8,0))</f>
        <v/>
      </c>
      <c r="O10020" s="29"/>
    </row>
    <row r="10021" spans="1:15">
      <c r="A10021" s="87" t="str">
        <f t="shared" si="157"/>
        <v/>
      </c>
      <c r="B10021" s="87" t="str">
        <f>IF(C10021="","",C10021&amp;COUNTIF($C$2:C10021,C10021))</f>
        <v/>
      </c>
      <c r="C10021" s="88"/>
      <c r="D10021" s="87" t="str">
        <f>IF($C10021="","",VLOOKUP($C10021,人员花名册!$B$2:$F$2001,2,0))</f>
        <v/>
      </c>
      <c r="E10021" s="87" t="str">
        <f>IF($C10021="","",VLOOKUP($C10021,人员花名册!$B$2:$F$2001,4,0))</f>
        <v/>
      </c>
      <c r="F10021" s="89" t="str">
        <f>IF($C10021="","",VLOOKUP($C10021,人员花名册!$B$2:$F$2001,5,0))</f>
        <v/>
      </c>
      <c r="G10021" s="29"/>
      <c r="H10021" s="29"/>
      <c r="I10021" s="87" t="str">
        <f>IF($C10021="","",VLOOKUP($H10021,培训课程清单!$B$2:$J$1700,2,0))</f>
        <v/>
      </c>
      <c r="J10021" s="87" t="str">
        <f>IF($C10021="","",VLOOKUP($H10021,培训课程清单!$B$2:$J$1700,3,0))</f>
        <v/>
      </c>
      <c r="K10021" s="87" t="str">
        <f>IF($H10021="","",VLOOKUP($H10021,培训课程清单!$B$2:$J$1700,4,0))</f>
        <v/>
      </c>
      <c r="L10021" s="29"/>
      <c r="M10021" s="89" t="str">
        <f>IF($H10021="","",VLOOKUP($H10021,培训课程清单!$B$2:$J$1700,7,0))</f>
        <v/>
      </c>
      <c r="N10021" s="87" t="str">
        <f>IF($H10021="","",VLOOKUP($H10021,培训课程清单!$B$2:$J$1700,8,0))</f>
        <v/>
      </c>
      <c r="O10021" s="29"/>
    </row>
    <row r="10022" spans="1:15">
      <c r="A10022" s="87" t="str">
        <f t="shared" si="157"/>
        <v/>
      </c>
      <c r="B10022" s="87" t="str">
        <f>IF(C10022="","",C10022&amp;COUNTIF($C$2:C10022,C10022))</f>
        <v/>
      </c>
      <c r="C10022" s="88"/>
      <c r="D10022" s="87" t="str">
        <f>IF($C10022="","",VLOOKUP($C10022,人员花名册!$B$2:$F$2001,2,0))</f>
        <v/>
      </c>
      <c r="E10022" s="87" t="str">
        <f>IF($C10022="","",VLOOKUP($C10022,人员花名册!$B$2:$F$2001,4,0))</f>
        <v/>
      </c>
      <c r="F10022" s="89" t="str">
        <f>IF($C10022="","",VLOOKUP($C10022,人员花名册!$B$2:$F$2001,5,0))</f>
        <v/>
      </c>
      <c r="G10022" s="29"/>
      <c r="H10022" s="29"/>
      <c r="I10022" s="87" t="str">
        <f>IF($C10022="","",VLOOKUP($H10022,培训课程清单!$B$2:$J$1700,2,0))</f>
        <v/>
      </c>
      <c r="J10022" s="87" t="str">
        <f>IF($C10022="","",VLOOKUP($H10022,培训课程清单!$B$2:$J$1700,3,0))</f>
        <v/>
      </c>
      <c r="K10022" s="87" t="str">
        <f>IF($H10022="","",VLOOKUP($H10022,培训课程清单!$B$2:$J$1700,4,0))</f>
        <v/>
      </c>
      <c r="L10022" s="29"/>
      <c r="M10022" s="89" t="str">
        <f>IF($H10022="","",VLOOKUP($H10022,培训课程清单!$B$2:$J$1700,7,0))</f>
        <v/>
      </c>
      <c r="N10022" s="87" t="str">
        <f>IF($H10022="","",VLOOKUP($H10022,培训课程清单!$B$2:$J$1700,8,0))</f>
        <v/>
      </c>
      <c r="O10022" s="29"/>
    </row>
    <row r="10023" spans="1:15">
      <c r="A10023" s="87" t="str">
        <f t="shared" si="157"/>
        <v/>
      </c>
      <c r="B10023" s="87" t="str">
        <f>IF(C10023="","",C10023&amp;COUNTIF($C$2:C10023,C10023))</f>
        <v/>
      </c>
      <c r="C10023" s="88"/>
      <c r="D10023" s="87" t="str">
        <f>IF($C10023="","",VLOOKUP($C10023,人员花名册!$B$2:$F$2001,2,0))</f>
        <v/>
      </c>
      <c r="E10023" s="87" t="str">
        <f>IF($C10023="","",VLOOKUP($C10023,人员花名册!$B$2:$F$2001,4,0))</f>
        <v/>
      </c>
      <c r="F10023" s="89" t="str">
        <f>IF($C10023="","",VLOOKUP($C10023,人员花名册!$B$2:$F$2001,5,0))</f>
        <v/>
      </c>
      <c r="G10023" s="29"/>
      <c r="H10023" s="29"/>
      <c r="I10023" s="87" t="str">
        <f>IF($C10023="","",VLOOKUP($H10023,培训课程清单!$B$2:$J$1700,2,0))</f>
        <v/>
      </c>
      <c r="J10023" s="87" t="str">
        <f>IF($C10023="","",VLOOKUP($H10023,培训课程清单!$B$2:$J$1700,3,0))</f>
        <v/>
      </c>
      <c r="K10023" s="87" t="str">
        <f>IF($H10023="","",VLOOKUP($H10023,培训课程清单!$B$2:$J$1700,4,0))</f>
        <v/>
      </c>
      <c r="L10023" s="29"/>
      <c r="M10023" s="89" t="str">
        <f>IF($H10023="","",VLOOKUP($H10023,培训课程清单!$B$2:$J$1700,7,0))</f>
        <v/>
      </c>
      <c r="N10023" s="87" t="str">
        <f>IF($H10023="","",VLOOKUP($H10023,培训课程清单!$B$2:$J$1700,8,0))</f>
        <v/>
      </c>
      <c r="O10023" s="29"/>
    </row>
    <row r="10024" spans="1:15">
      <c r="A10024" s="87" t="str">
        <f t="shared" si="157"/>
        <v/>
      </c>
      <c r="B10024" s="87" t="str">
        <f>IF(C10024="","",C10024&amp;COUNTIF($C$2:C10024,C10024))</f>
        <v/>
      </c>
      <c r="C10024" s="88"/>
      <c r="D10024" s="87" t="str">
        <f>IF($C10024="","",VLOOKUP($C10024,人员花名册!$B$2:$F$2001,2,0))</f>
        <v/>
      </c>
      <c r="E10024" s="87" t="str">
        <f>IF($C10024="","",VLOOKUP($C10024,人员花名册!$B$2:$F$2001,4,0))</f>
        <v/>
      </c>
      <c r="F10024" s="89" t="str">
        <f>IF($C10024="","",VLOOKUP($C10024,人员花名册!$B$2:$F$2001,5,0))</f>
        <v/>
      </c>
      <c r="G10024" s="29"/>
      <c r="H10024" s="29"/>
      <c r="I10024" s="87" t="str">
        <f>IF($C10024="","",VLOOKUP($H10024,培训课程清单!$B$2:$J$1700,2,0))</f>
        <v/>
      </c>
      <c r="J10024" s="87" t="str">
        <f>IF($C10024="","",VLOOKUP($H10024,培训课程清单!$B$2:$J$1700,3,0))</f>
        <v/>
      </c>
      <c r="K10024" s="87" t="str">
        <f>IF($H10024="","",VLOOKUP($H10024,培训课程清单!$B$2:$J$1700,4,0))</f>
        <v/>
      </c>
      <c r="L10024" s="29"/>
      <c r="M10024" s="89" t="str">
        <f>IF($H10024="","",VLOOKUP($H10024,培训课程清单!$B$2:$J$1700,7,0))</f>
        <v/>
      </c>
      <c r="N10024" s="87" t="str">
        <f>IF($H10024="","",VLOOKUP($H10024,培训课程清单!$B$2:$J$1700,8,0))</f>
        <v/>
      </c>
      <c r="O10024" s="29"/>
    </row>
    <row r="10025" spans="1:15">
      <c r="A10025" s="87" t="str">
        <f t="shared" si="157"/>
        <v/>
      </c>
      <c r="B10025" s="87" t="str">
        <f>IF(C10025="","",C10025&amp;COUNTIF($C$2:C10025,C10025))</f>
        <v/>
      </c>
      <c r="C10025" s="88"/>
      <c r="D10025" s="87" t="str">
        <f>IF($C10025="","",VLOOKUP($C10025,人员花名册!$B$2:$F$2001,2,0))</f>
        <v/>
      </c>
      <c r="E10025" s="87" t="str">
        <f>IF($C10025="","",VLOOKUP($C10025,人员花名册!$B$2:$F$2001,4,0))</f>
        <v/>
      </c>
      <c r="F10025" s="89" t="str">
        <f>IF($C10025="","",VLOOKUP($C10025,人员花名册!$B$2:$F$2001,5,0))</f>
        <v/>
      </c>
      <c r="G10025" s="29"/>
      <c r="H10025" s="29"/>
      <c r="I10025" s="87" t="str">
        <f>IF($C10025="","",VLOOKUP($H10025,培训课程清单!$B$2:$J$1700,2,0))</f>
        <v/>
      </c>
      <c r="J10025" s="87" t="str">
        <f>IF($C10025="","",VLOOKUP($H10025,培训课程清单!$B$2:$J$1700,3,0))</f>
        <v/>
      </c>
      <c r="K10025" s="87" t="str">
        <f>IF($H10025="","",VLOOKUP($H10025,培训课程清单!$B$2:$J$1700,4,0))</f>
        <v/>
      </c>
      <c r="L10025" s="29"/>
      <c r="M10025" s="89" t="str">
        <f>IF($H10025="","",VLOOKUP($H10025,培训课程清单!$B$2:$J$1700,7,0))</f>
        <v/>
      </c>
      <c r="N10025" s="87" t="str">
        <f>IF($H10025="","",VLOOKUP($H10025,培训课程清单!$B$2:$J$1700,8,0))</f>
        <v/>
      </c>
      <c r="O10025" s="29"/>
    </row>
    <row r="10026" spans="1:15">
      <c r="A10026" s="87" t="str">
        <f t="shared" si="157"/>
        <v/>
      </c>
      <c r="B10026" s="87" t="str">
        <f>IF(C10026="","",C10026&amp;COUNTIF($C$2:C10026,C10026))</f>
        <v/>
      </c>
      <c r="C10026" s="88"/>
      <c r="D10026" s="87" t="str">
        <f>IF($C10026="","",VLOOKUP($C10026,人员花名册!$B$2:$F$2001,2,0))</f>
        <v/>
      </c>
      <c r="E10026" s="87" t="str">
        <f>IF($C10026="","",VLOOKUP($C10026,人员花名册!$B$2:$F$2001,4,0))</f>
        <v/>
      </c>
      <c r="F10026" s="89" t="str">
        <f>IF($C10026="","",VLOOKUP($C10026,人员花名册!$B$2:$F$2001,5,0))</f>
        <v/>
      </c>
      <c r="G10026" s="29"/>
      <c r="H10026" s="29"/>
      <c r="I10026" s="87" t="str">
        <f>IF($C10026="","",VLOOKUP($H10026,培训课程清单!$B$2:$J$1700,2,0))</f>
        <v/>
      </c>
      <c r="J10026" s="87" t="str">
        <f>IF($C10026="","",VLOOKUP($H10026,培训课程清单!$B$2:$J$1700,3,0))</f>
        <v/>
      </c>
      <c r="K10026" s="87" t="str">
        <f>IF($H10026="","",VLOOKUP($H10026,培训课程清单!$B$2:$J$1700,4,0))</f>
        <v/>
      </c>
      <c r="L10026" s="29"/>
      <c r="M10026" s="89" t="str">
        <f>IF($H10026="","",VLOOKUP($H10026,培训课程清单!$B$2:$J$1700,7,0))</f>
        <v/>
      </c>
      <c r="N10026" s="87" t="str">
        <f>IF($H10026="","",VLOOKUP($H10026,培训课程清单!$B$2:$J$1700,8,0))</f>
        <v/>
      </c>
      <c r="O10026" s="29"/>
    </row>
    <row r="10027" spans="1:15">
      <c r="A10027" s="87" t="str">
        <f t="shared" si="157"/>
        <v/>
      </c>
      <c r="B10027" s="87" t="str">
        <f>IF(C10027="","",C10027&amp;COUNTIF($C$2:C10027,C10027))</f>
        <v/>
      </c>
      <c r="C10027" s="88"/>
      <c r="D10027" s="87" t="str">
        <f>IF($C10027="","",VLOOKUP($C10027,人员花名册!$B$2:$F$2001,2,0))</f>
        <v/>
      </c>
      <c r="E10027" s="87" t="str">
        <f>IF($C10027="","",VLOOKUP($C10027,人员花名册!$B$2:$F$2001,4,0))</f>
        <v/>
      </c>
      <c r="F10027" s="89" t="str">
        <f>IF($C10027="","",VLOOKUP($C10027,人员花名册!$B$2:$F$2001,5,0))</f>
        <v/>
      </c>
      <c r="G10027" s="29"/>
      <c r="H10027" s="29"/>
      <c r="I10027" s="87" t="str">
        <f>IF($C10027="","",VLOOKUP($H10027,培训课程清单!$B$2:$J$1700,2,0))</f>
        <v/>
      </c>
      <c r="J10027" s="87" t="str">
        <f>IF($C10027="","",VLOOKUP($H10027,培训课程清单!$B$2:$J$1700,3,0))</f>
        <v/>
      </c>
      <c r="K10027" s="87" t="str">
        <f>IF($H10027="","",VLOOKUP($H10027,培训课程清单!$B$2:$J$1700,4,0))</f>
        <v/>
      </c>
      <c r="L10027" s="29"/>
      <c r="M10027" s="89" t="str">
        <f>IF($H10027="","",VLOOKUP($H10027,培训课程清单!$B$2:$J$1700,7,0))</f>
        <v/>
      </c>
      <c r="N10027" s="87" t="str">
        <f>IF($H10027="","",VLOOKUP($H10027,培训课程清单!$B$2:$J$1700,8,0))</f>
        <v/>
      </c>
      <c r="O10027" s="29"/>
    </row>
    <row r="10028" spans="1:15">
      <c r="A10028" s="87" t="str">
        <f t="shared" si="157"/>
        <v/>
      </c>
      <c r="B10028" s="87" t="str">
        <f>IF(C10028="","",C10028&amp;COUNTIF($C$2:C10028,C10028))</f>
        <v/>
      </c>
      <c r="C10028" s="88"/>
      <c r="D10028" s="87" t="str">
        <f>IF($C10028="","",VLOOKUP($C10028,人员花名册!$B$2:$F$2001,2,0))</f>
        <v/>
      </c>
      <c r="E10028" s="87" t="str">
        <f>IF($C10028="","",VLOOKUP($C10028,人员花名册!$B$2:$F$2001,4,0))</f>
        <v/>
      </c>
      <c r="F10028" s="89" t="str">
        <f>IF($C10028="","",VLOOKUP($C10028,人员花名册!$B$2:$F$2001,5,0))</f>
        <v/>
      </c>
      <c r="G10028" s="29"/>
      <c r="H10028" s="29"/>
      <c r="I10028" s="87" t="str">
        <f>IF($C10028="","",VLOOKUP($H10028,培训课程清单!$B$2:$J$1700,2,0))</f>
        <v/>
      </c>
      <c r="J10028" s="87" t="str">
        <f>IF($C10028="","",VLOOKUP($H10028,培训课程清单!$B$2:$J$1700,3,0))</f>
        <v/>
      </c>
      <c r="K10028" s="87" t="str">
        <f>IF($H10028="","",VLOOKUP($H10028,培训课程清单!$B$2:$J$1700,4,0))</f>
        <v/>
      </c>
      <c r="L10028" s="29"/>
      <c r="M10028" s="89" t="str">
        <f>IF($H10028="","",VLOOKUP($H10028,培训课程清单!$B$2:$J$1700,7,0))</f>
        <v/>
      </c>
      <c r="N10028" s="87" t="str">
        <f>IF($H10028="","",VLOOKUP($H10028,培训课程清单!$B$2:$J$1700,8,0))</f>
        <v/>
      </c>
      <c r="O10028" s="29"/>
    </row>
    <row r="10029" spans="1:15">
      <c r="A10029" s="87" t="str">
        <f t="shared" si="157"/>
        <v/>
      </c>
      <c r="B10029" s="87" t="str">
        <f>IF(C10029="","",C10029&amp;COUNTIF($C$2:C10029,C10029))</f>
        <v/>
      </c>
      <c r="C10029" s="88"/>
      <c r="D10029" s="87" t="str">
        <f>IF($C10029="","",VLOOKUP($C10029,人员花名册!$B$2:$F$2001,2,0))</f>
        <v/>
      </c>
      <c r="E10029" s="87" t="str">
        <f>IF($C10029="","",VLOOKUP($C10029,人员花名册!$B$2:$F$2001,4,0))</f>
        <v/>
      </c>
      <c r="F10029" s="89" t="str">
        <f>IF($C10029="","",VLOOKUP($C10029,人员花名册!$B$2:$F$2001,5,0))</f>
        <v/>
      </c>
      <c r="G10029" s="29"/>
      <c r="H10029" s="29"/>
      <c r="I10029" s="87" t="str">
        <f>IF($C10029="","",VLOOKUP($H10029,培训课程清单!$B$2:$J$1700,2,0))</f>
        <v/>
      </c>
      <c r="J10029" s="87" t="str">
        <f>IF($C10029="","",VLOOKUP($H10029,培训课程清单!$B$2:$J$1700,3,0))</f>
        <v/>
      </c>
      <c r="K10029" s="87" t="str">
        <f>IF($H10029="","",VLOOKUP($H10029,培训课程清单!$B$2:$J$1700,4,0))</f>
        <v/>
      </c>
      <c r="L10029" s="29"/>
      <c r="M10029" s="89" t="str">
        <f>IF($H10029="","",VLOOKUP($H10029,培训课程清单!$B$2:$J$1700,7,0))</f>
        <v/>
      </c>
      <c r="N10029" s="87" t="str">
        <f>IF($H10029="","",VLOOKUP($H10029,培训课程清单!$B$2:$J$1700,8,0))</f>
        <v/>
      </c>
      <c r="O10029" s="29"/>
    </row>
    <row r="10030" spans="1:15">
      <c r="A10030" s="87" t="str">
        <f t="shared" si="157"/>
        <v/>
      </c>
      <c r="B10030" s="87" t="str">
        <f>IF(C10030="","",C10030&amp;COUNTIF($C$2:C10030,C10030))</f>
        <v/>
      </c>
      <c r="C10030" s="88"/>
      <c r="D10030" s="87" t="str">
        <f>IF($C10030="","",VLOOKUP($C10030,人员花名册!$B$2:$F$2001,2,0))</f>
        <v/>
      </c>
      <c r="E10030" s="87" t="str">
        <f>IF($C10030="","",VLOOKUP($C10030,人员花名册!$B$2:$F$2001,4,0))</f>
        <v/>
      </c>
      <c r="F10030" s="89" t="str">
        <f>IF($C10030="","",VLOOKUP($C10030,人员花名册!$B$2:$F$2001,5,0))</f>
        <v/>
      </c>
      <c r="G10030" s="29"/>
      <c r="H10030" s="29"/>
      <c r="I10030" s="87" t="str">
        <f>IF($C10030="","",VLOOKUP($H10030,培训课程清单!$B$2:$J$1700,2,0))</f>
        <v/>
      </c>
      <c r="J10030" s="87" t="str">
        <f>IF($C10030="","",VLOOKUP($H10030,培训课程清单!$B$2:$J$1700,3,0))</f>
        <v/>
      </c>
      <c r="K10030" s="87" t="str">
        <f>IF($H10030="","",VLOOKUP($H10030,培训课程清单!$B$2:$J$1700,4,0))</f>
        <v/>
      </c>
      <c r="L10030" s="29"/>
      <c r="M10030" s="89" t="str">
        <f>IF($H10030="","",VLOOKUP($H10030,培训课程清单!$B$2:$J$1700,7,0))</f>
        <v/>
      </c>
      <c r="N10030" s="87" t="str">
        <f>IF($H10030="","",VLOOKUP($H10030,培训课程清单!$B$2:$J$1700,8,0))</f>
        <v/>
      </c>
      <c r="O10030" s="29"/>
    </row>
    <row r="10031" spans="1:15">
      <c r="A10031" s="87" t="str">
        <f t="shared" si="157"/>
        <v/>
      </c>
      <c r="B10031" s="87" t="str">
        <f>IF(C10031="","",C10031&amp;COUNTIF($C$2:C10031,C10031))</f>
        <v/>
      </c>
      <c r="C10031" s="88"/>
      <c r="D10031" s="87" t="str">
        <f>IF($C10031="","",VLOOKUP($C10031,人员花名册!$B$2:$F$2001,2,0))</f>
        <v/>
      </c>
      <c r="E10031" s="87" t="str">
        <f>IF($C10031="","",VLOOKUP($C10031,人员花名册!$B$2:$F$2001,4,0))</f>
        <v/>
      </c>
      <c r="F10031" s="89" t="str">
        <f>IF($C10031="","",VLOOKUP($C10031,人员花名册!$B$2:$F$2001,5,0))</f>
        <v/>
      </c>
      <c r="G10031" s="29"/>
      <c r="H10031" s="29"/>
      <c r="I10031" s="87" t="str">
        <f>IF($C10031="","",VLOOKUP($H10031,培训课程清单!$B$2:$J$1700,2,0))</f>
        <v/>
      </c>
      <c r="J10031" s="87" t="str">
        <f>IF($C10031="","",VLOOKUP($H10031,培训课程清单!$B$2:$J$1700,3,0))</f>
        <v/>
      </c>
      <c r="K10031" s="87" t="str">
        <f>IF($H10031="","",VLOOKUP($H10031,培训课程清单!$B$2:$J$1700,4,0))</f>
        <v/>
      </c>
      <c r="L10031" s="29"/>
      <c r="M10031" s="89" t="str">
        <f>IF($H10031="","",VLOOKUP($H10031,培训课程清单!$B$2:$J$1700,7,0))</f>
        <v/>
      </c>
      <c r="N10031" s="87" t="str">
        <f>IF($H10031="","",VLOOKUP($H10031,培训课程清单!$B$2:$J$1700,8,0))</f>
        <v/>
      </c>
      <c r="O10031" s="29"/>
    </row>
    <row r="10032" spans="1:15">
      <c r="A10032" s="87" t="str">
        <f t="shared" si="157"/>
        <v/>
      </c>
      <c r="B10032" s="87" t="str">
        <f>IF(C10032="","",C10032&amp;COUNTIF($C$2:C10032,C10032))</f>
        <v/>
      </c>
      <c r="C10032" s="88"/>
      <c r="D10032" s="87" t="str">
        <f>IF($C10032="","",VLOOKUP($C10032,人员花名册!$B$2:$F$2001,2,0))</f>
        <v/>
      </c>
      <c r="E10032" s="87" t="str">
        <f>IF($C10032="","",VLOOKUP($C10032,人员花名册!$B$2:$F$2001,4,0))</f>
        <v/>
      </c>
      <c r="F10032" s="89" t="str">
        <f>IF($C10032="","",VLOOKUP($C10032,人员花名册!$B$2:$F$2001,5,0))</f>
        <v/>
      </c>
      <c r="G10032" s="29"/>
      <c r="H10032" s="29"/>
      <c r="I10032" s="87" t="str">
        <f>IF($C10032="","",VLOOKUP($H10032,培训课程清单!$B$2:$J$1700,2,0))</f>
        <v/>
      </c>
      <c r="J10032" s="87" t="str">
        <f>IF($C10032="","",VLOOKUP($H10032,培训课程清单!$B$2:$J$1700,3,0))</f>
        <v/>
      </c>
      <c r="K10032" s="87" t="str">
        <f>IF($H10032="","",VLOOKUP($H10032,培训课程清单!$B$2:$J$1700,4,0))</f>
        <v/>
      </c>
      <c r="L10032" s="29"/>
      <c r="M10032" s="89" t="str">
        <f>IF($H10032="","",VLOOKUP($H10032,培训课程清单!$B$2:$J$1700,7,0))</f>
        <v/>
      </c>
      <c r="N10032" s="87" t="str">
        <f>IF($H10032="","",VLOOKUP($H10032,培训课程清单!$B$2:$J$1700,8,0))</f>
        <v/>
      </c>
      <c r="O10032" s="29"/>
    </row>
    <row r="10033" spans="1:15">
      <c r="A10033" s="87" t="str">
        <f t="shared" si="157"/>
        <v/>
      </c>
      <c r="B10033" s="87" t="str">
        <f>IF(C10033="","",C10033&amp;COUNTIF($C$2:C10033,C10033))</f>
        <v/>
      </c>
      <c r="C10033" s="88"/>
      <c r="D10033" s="87" t="str">
        <f>IF($C10033="","",VLOOKUP($C10033,人员花名册!$B$2:$F$2001,2,0))</f>
        <v/>
      </c>
      <c r="E10033" s="87" t="str">
        <f>IF($C10033="","",VLOOKUP($C10033,人员花名册!$B$2:$F$2001,4,0))</f>
        <v/>
      </c>
      <c r="F10033" s="89" t="str">
        <f>IF($C10033="","",VLOOKUP($C10033,人员花名册!$B$2:$F$2001,5,0))</f>
        <v/>
      </c>
      <c r="G10033" s="29"/>
      <c r="H10033" s="29"/>
      <c r="I10033" s="87" t="str">
        <f>IF($C10033="","",VLOOKUP($H10033,培训课程清单!$B$2:$J$1700,2,0))</f>
        <v/>
      </c>
      <c r="J10033" s="87" t="str">
        <f>IF($C10033="","",VLOOKUP($H10033,培训课程清单!$B$2:$J$1700,3,0))</f>
        <v/>
      </c>
      <c r="K10033" s="87" t="str">
        <f>IF($H10033="","",VLOOKUP($H10033,培训课程清单!$B$2:$J$1700,4,0))</f>
        <v/>
      </c>
      <c r="L10033" s="29"/>
      <c r="M10033" s="89" t="str">
        <f>IF($H10033="","",VLOOKUP($H10033,培训课程清单!$B$2:$J$1700,7,0))</f>
        <v/>
      </c>
      <c r="N10033" s="87" t="str">
        <f>IF($H10033="","",VLOOKUP($H10033,培训课程清单!$B$2:$J$1700,8,0))</f>
        <v/>
      </c>
      <c r="O10033" s="29"/>
    </row>
    <row r="10034" spans="1:15">
      <c r="A10034" s="87" t="str">
        <f t="shared" si="157"/>
        <v/>
      </c>
      <c r="B10034" s="87" t="str">
        <f>IF(C10034="","",C10034&amp;COUNTIF($C$2:C10034,C10034))</f>
        <v/>
      </c>
      <c r="C10034" s="88"/>
      <c r="D10034" s="87" t="str">
        <f>IF($C10034="","",VLOOKUP($C10034,人员花名册!$B$2:$F$2001,2,0))</f>
        <v/>
      </c>
      <c r="E10034" s="87" t="str">
        <f>IF($C10034="","",VLOOKUP($C10034,人员花名册!$B$2:$F$2001,4,0))</f>
        <v/>
      </c>
      <c r="F10034" s="89" t="str">
        <f>IF($C10034="","",VLOOKUP($C10034,人员花名册!$B$2:$F$2001,5,0))</f>
        <v/>
      </c>
      <c r="G10034" s="29"/>
      <c r="H10034" s="29"/>
      <c r="I10034" s="87" t="str">
        <f>IF($C10034="","",VLOOKUP($H10034,培训课程清单!$B$2:$J$1700,2,0))</f>
        <v/>
      </c>
      <c r="J10034" s="87" t="str">
        <f>IF($C10034="","",VLOOKUP($H10034,培训课程清单!$B$2:$J$1700,3,0))</f>
        <v/>
      </c>
      <c r="K10034" s="87" t="str">
        <f>IF($H10034="","",VLOOKUP($H10034,培训课程清单!$B$2:$J$1700,4,0))</f>
        <v/>
      </c>
      <c r="L10034" s="29"/>
      <c r="M10034" s="89" t="str">
        <f>IF($H10034="","",VLOOKUP($H10034,培训课程清单!$B$2:$J$1700,7,0))</f>
        <v/>
      </c>
      <c r="N10034" s="87" t="str">
        <f>IF($H10034="","",VLOOKUP($H10034,培训课程清单!$B$2:$J$1700,8,0))</f>
        <v/>
      </c>
      <c r="O10034" s="29"/>
    </row>
    <row r="10035" spans="1:15">
      <c r="A10035" s="87" t="str">
        <f t="shared" si="157"/>
        <v/>
      </c>
      <c r="B10035" s="87" t="str">
        <f>IF(C10035="","",C10035&amp;COUNTIF($C$2:C10035,C10035))</f>
        <v/>
      </c>
      <c r="C10035" s="88"/>
      <c r="D10035" s="87" t="str">
        <f>IF($C10035="","",VLOOKUP($C10035,人员花名册!$B$2:$F$2001,2,0))</f>
        <v/>
      </c>
      <c r="E10035" s="87" t="str">
        <f>IF($C10035="","",VLOOKUP($C10035,人员花名册!$B$2:$F$2001,4,0))</f>
        <v/>
      </c>
      <c r="F10035" s="89" t="str">
        <f>IF($C10035="","",VLOOKUP($C10035,人员花名册!$B$2:$F$2001,5,0))</f>
        <v/>
      </c>
      <c r="G10035" s="29"/>
      <c r="H10035" s="29"/>
      <c r="I10035" s="87" t="str">
        <f>IF($C10035="","",VLOOKUP($H10035,培训课程清单!$B$2:$J$1700,2,0))</f>
        <v/>
      </c>
      <c r="J10035" s="87" t="str">
        <f>IF($C10035="","",VLOOKUP($H10035,培训课程清单!$B$2:$J$1700,3,0))</f>
        <v/>
      </c>
      <c r="K10035" s="87" t="str">
        <f>IF($H10035="","",VLOOKUP($H10035,培训课程清单!$B$2:$J$1700,4,0))</f>
        <v/>
      </c>
      <c r="L10035" s="29"/>
      <c r="M10035" s="89" t="str">
        <f>IF($H10035="","",VLOOKUP($H10035,培训课程清单!$B$2:$J$1700,7,0))</f>
        <v/>
      </c>
      <c r="N10035" s="87" t="str">
        <f>IF($H10035="","",VLOOKUP($H10035,培训课程清单!$B$2:$J$1700,8,0))</f>
        <v/>
      </c>
      <c r="O10035" s="29"/>
    </row>
    <row r="10036" spans="1:15">
      <c r="A10036" s="87" t="str">
        <f t="shared" si="157"/>
        <v/>
      </c>
      <c r="B10036" s="87" t="str">
        <f>IF(C10036="","",C10036&amp;COUNTIF($C$2:C10036,C10036))</f>
        <v/>
      </c>
      <c r="C10036" s="88"/>
      <c r="D10036" s="87" t="str">
        <f>IF($C10036="","",VLOOKUP($C10036,人员花名册!$B$2:$F$2001,2,0))</f>
        <v/>
      </c>
      <c r="E10036" s="87" t="str">
        <f>IF($C10036="","",VLOOKUP($C10036,人员花名册!$B$2:$F$2001,4,0))</f>
        <v/>
      </c>
      <c r="F10036" s="89" t="str">
        <f>IF($C10036="","",VLOOKUP($C10036,人员花名册!$B$2:$F$2001,5,0))</f>
        <v/>
      </c>
      <c r="G10036" s="29"/>
      <c r="H10036" s="29"/>
      <c r="I10036" s="87" t="str">
        <f>IF($C10036="","",VLOOKUP($H10036,培训课程清单!$B$2:$J$1700,2,0))</f>
        <v/>
      </c>
      <c r="J10036" s="87" t="str">
        <f>IF($C10036="","",VLOOKUP($H10036,培训课程清单!$B$2:$J$1700,3,0))</f>
        <v/>
      </c>
      <c r="K10036" s="87" t="str">
        <f>IF($H10036="","",VLOOKUP($H10036,培训课程清单!$B$2:$J$1700,4,0))</f>
        <v/>
      </c>
      <c r="L10036" s="29"/>
      <c r="M10036" s="89" t="str">
        <f>IF($H10036="","",VLOOKUP($H10036,培训课程清单!$B$2:$J$1700,7,0))</f>
        <v/>
      </c>
      <c r="N10036" s="87" t="str">
        <f>IF($H10036="","",VLOOKUP($H10036,培训课程清单!$B$2:$J$1700,8,0))</f>
        <v/>
      </c>
      <c r="O10036" s="29"/>
    </row>
    <row r="10037" spans="1:15">
      <c r="A10037" s="87" t="str">
        <f t="shared" si="157"/>
        <v/>
      </c>
      <c r="B10037" s="87" t="str">
        <f>IF(C10037="","",C10037&amp;COUNTIF($C$2:C10037,C10037))</f>
        <v/>
      </c>
      <c r="C10037" s="88"/>
      <c r="D10037" s="87" t="str">
        <f>IF($C10037="","",VLOOKUP($C10037,人员花名册!$B$2:$F$2001,2,0))</f>
        <v/>
      </c>
      <c r="E10037" s="87" t="str">
        <f>IF($C10037="","",VLOOKUP($C10037,人员花名册!$B$2:$F$2001,4,0))</f>
        <v/>
      </c>
      <c r="F10037" s="89" t="str">
        <f>IF($C10037="","",VLOOKUP($C10037,人员花名册!$B$2:$F$2001,5,0))</f>
        <v/>
      </c>
      <c r="G10037" s="29"/>
      <c r="H10037" s="29"/>
      <c r="I10037" s="87" t="str">
        <f>IF($C10037="","",VLOOKUP($H10037,培训课程清单!$B$2:$J$1700,2,0))</f>
        <v/>
      </c>
      <c r="J10037" s="87" t="str">
        <f>IF($C10037="","",VLOOKUP($H10037,培训课程清单!$B$2:$J$1700,3,0))</f>
        <v/>
      </c>
      <c r="K10037" s="87" t="str">
        <f>IF($H10037="","",VLOOKUP($H10037,培训课程清单!$B$2:$J$1700,4,0))</f>
        <v/>
      </c>
      <c r="L10037" s="29"/>
      <c r="M10037" s="89" t="str">
        <f>IF($H10037="","",VLOOKUP($H10037,培训课程清单!$B$2:$J$1700,7,0))</f>
        <v/>
      </c>
      <c r="N10037" s="87" t="str">
        <f>IF($H10037="","",VLOOKUP($H10037,培训课程清单!$B$2:$J$1700,8,0))</f>
        <v/>
      </c>
      <c r="O10037" s="29"/>
    </row>
    <row r="10038" spans="1:15">
      <c r="A10038" s="87" t="str">
        <f t="shared" si="157"/>
        <v/>
      </c>
      <c r="B10038" s="87" t="str">
        <f>IF(C10038="","",C10038&amp;COUNTIF($C$2:C10038,C10038))</f>
        <v/>
      </c>
      <c r="C10038" s="88"/>
      <c r="D10038" s="87" t="str">
        <f>IF($C10038="","",VLOOKUP($C10038,人员花名册!$B$2:$F$2001,2,0))</f>
        <v/>
      </c>
      <c r="E10038" s="87" t="str">
        <f>IF($C10038="","",VLOOKUP($C10038,人员花名册!$B$2:$F$2001,4,0))</f>
        <v/>
      </c>
      <c r="F10038" s="89" t="str">
        <f>IF($C10038="","",VLOOKUP($C10038,人员花名册!$B$2:$F$2001,5,0))</f>
        <v/>
      </c>
      <c r="G10038" s="29"/>
      <c r="H10038" s="29"/>
      <c r="I10038" s="87" t="str">
        <f>IF($C10038="","",VLOOKUP($H10038,培训课程清单!$B$2:$J$1700,2,0))</f>
        <v/>
      </c>
      <c r="J10038" s="87" t="str">
        <f>IF($C10038="","",VLOOKUP($H10038,培训课程清单!$B$2:$J$1700,3,0))</f>
        <v/>
      </c>
      <c r="K10038" s="87" t="str">
        <f>IF($H10038="","",VLOOKUP($H10038,培训课程清单!$B$2:$J$1700,4,0))</f>
        <v/>
      </c>
      <c r="L10038" s="29"/>
      <c r="M10038" s="89" t="str">
        <f>IF($H10038="","",VLOOKUP($H10038,培训课程清单!$B$2:$J$1700,7,0))</f>
        <v/>
      </c>
      <c r="N10038" s="87" t="str">
        <f>IF($H10038="","",VLOOKUP($H10038,培训课程清单!$B$2:$J$1700,8,0))</f>
        <v/>
      </c>
      <c r="O10038" s="29"/>
    </row>
    <row r="10039" spans="1:15">
      <c r="A10039" s="87" t="str">
        <f t="shared" si="157"/>
        <v/>
      </c>
      <c r="B10039" s="87" t="str">
        <f>IF(C10039="","",C10039&amp;COUNTIF($C$2:C10039,C10039))</f>
        <v/>
      </c>
      <c r="C10039" s="88"/>
      <c r="D10039" s="87" t="str">
        <f>IF($C10039="","",VLOOKUP($C10039,人员花名册!$B$2:$F$2001,2,0))</f>
        <v/>
      </c>
      <c r="E10039" s="87" t="str">
        <f>IF($C10039="","",VLOOKUP($C10039,人员花名册!$B$2:$F$2001,4,0))</f>
        <v/>
      </c>
      <c r="F10039" s="89" t="str">
        <f>IF($C10039="","",VLOOKUP($C10039,人员花名册!$B$2:$F$2001,5,0))</f>
        <v/>
      </c>
      <c r="G10039" s="29"/>
      <c r="H10039" s="29"/>
      <c r="I10039" s="87" t="str">
        <f>IF($C10039="","",VLOOKUP($H10039,培训课程清单!$B$2:$J$1700,2,0))</f>
        <v/>
      </c>
      <c r="J10039" s="87" t="str">
        <f>IF($C10039="","",VLOOKUP($H10039,培训课程清单!$B$2:$J$1700,3,0))</f>
        <v/>
      </c>
      <c r="K10039" s="87" t="str">
        <f>IF($H10039="","",VLOOKUP($H10039,培训课程清单!$B$2:$J$1700,4,0))</f>
        <v/>
      </c>
      <c r="L10039" s="29"/>
      <c r="M10039" s="89" t="str">
        <f>IF($H10039="","",VLOOKUP($H10039,培训课程清单!$B$2:$J$1700,7,0))</f>
        <v/>
      </c>
      <c r="N10039" s="87" t="str">
        <f>IF($H10039="","",VLOOKUP($H10039,培训课程清单!$B$2:$J$1700,8,0))</f>
        <v/>
      </c>
      <c r="O10039" s="29"/>
    </row>
    <row r="10040" spans="1:15">
      <c r="A10040" s="87" t="str">
        <f t="shared" si="157"/>
        <v/>
      </c>
      <c r="B10040" s="87" t="str">
        <f>IF(C10040="","",C10040&amp;COUNTIF($C$2:C10040,C10040))</f>
        <v/>
      </c>
      <c r="C10040" s="88"/>
      <c r="D10040" s="87" t="str">
        <f>IF($C10040="","",VLOOKUP($C10040,人员花名册!$B$2:$F$2001,2,0))</f>
        <v/>
      </c>
      <c r="E10040" s="87" t="str">
        <f>IF($C10040="","",VLOOKUP($C10040,人员花名册!$B$2:$F$2001,4,0))</f>
        <v/>
      </c>
      <c r="F10040" s="89" t="str">
        <f>IF($C10040="","",VLOOKUP($C10040,人员花名册!$B$2:$F$2001,5,0))</f>
        <v/>
      </c>
      <c r="G10040" s="29"/>
      <c r="H10040" s="29"/>
      <c r="I10040" s="87" t="str">
        <f>IF($C10040="","",VLOOKUP($H10040,培训课程清单!$B$2:$J$1700,2,0))</f>
        <v/>
      </c>
      <c r="J10040" s="87" t="str">
        <f>IF($C10040="","",VLOOKUP($H10040,培训课程清单!$B$2:$J$1700,3,0))</f>
        <v/>
      </c>
      <c r="K10040" s="87" t="str">
        <f>IF($H10040="","",VLOOKUP($H10040,培训课程清单!$B$2:$J$1700,4,0))</f>
        <v/>
      </c>
      <c r="L10040" s="29"/>
      <c r="M10040" s="89" t="str">
        <f>IF($H10040="","",VLOOKUP($H10040,培训课程清单!$B$2:$J$1700,7,0))</f>
        <v/>
      </c>
      <c r="N10040" s="87" t="str">
        <f>IF($H10040="","",VLOOKUP($H10040,培训课程清单!$B$2:$J$1700,8,0))</f>
        <v/>
      </c>
      <c r="O10040" s="29"/>
    </row>
    <row r="10041" spans="1:15">
      <c r="A10041" s="87" t="str">
        <f t="shared" si="157"/>
        <v/>
      </c>
      <c r="B10041" s="87" t="str">
        <f>IF(C10041="","",C10041&amp;COUNTIF($C$2:C10041,C10041))</f>
        <v/>
      </c>
      <c r="C10041" s="88"/>
      <c r="D10041" s="87" t="str">
        <f>IF($C10041="","",VLOOKUP($C10041,人员花名册!$B$2:$F$2001,2,0))</f>
        <v/>
      </c>
      <c r="E10041" s="87" t="str">
        <f>IF($C10041="","",VLOOKUP($C10041,人员花名册!$B$2:$F$2001,4,0))</f>
        <v/>
      </c>
      <c r="F10041" s="89" t="str">
        <f>IF($C10041="","",VLOOKUP($C10041,人员花名册!$B$2:$F$2001,5,0))</f>
        <v/>
      </c>
      <c r="G10041" s="29"/>
      <c r="H10041" s="29"/>
      <c r="I10041" s="87" t="str">
        <f>IF($C10041="","",VLOOKUP($H10041,培训课程清单!$B$2:$J$1700,2,0))</f>
        <v/>
      </c>
      <c r="J10041" s="87" t="str">
        <f>IF($C10041="","",VLOOKUP($H10041,培训课程清单!$B$2:$J$1700,3,0))</f>
        <v/>
      </c>
      <c r="K10041" s="87" t="str">
        <f>IF($H10041="","",VLOOKUP($H10041,培训课程清单!$B$2:$J$1700,4,0))</f>
        <v/>
      </c>
      <c r="L10041" s="29"/>
      <c r="M10041" s="89" t="str">
        <f>IF($H10041="","",VLOOKUP($H10041,培训课程清单!$B$2:$J$1700,7,0))</f>
        <v/>
      </c>
      <c r="N10041" s="87" t="str">
        <f>IF($H10041="","",VLOOKUP($H10041,培训课程清单!$B$2:$J$1700,8,0))</f>
        <v/>
      </c>
      <c r="O10041" s="29"/>
    </row>
    <row r="10042" spans="1:15">
      <c r="A10042" s="87" t="str">
        <f t="shared" si="157"/>
        <v/>
      </c>
      <c r="B10042" s="87" t="str">
        <f>IF(C10042="","",C10042&amp;COUNTIF($C$2:C10042,C10042))</f>
        <v/>
      </c>
      <c r="C10042" s="88"/>
      <c r="D10042" s="87" t="str">
        <f>IF($C10042="","",VLOOKUP($C10042,人员花名册!$B$2:$F$2001,2,0))</f>
        <v/>
      </c>
      <c r="E10042" s="87" t="str">
        <f>IF($C10042="","",VLOOKUP($C10042,人员花名册!$B$2:$F$2001,4,0))</f>
        <v/>
      </c>
      <c r="F10042" s="89" t="str">
        <f>IF($C10042="","",VLOOKUP($C10042,人员花名册!$B$2:$F$2001,5,0))</f>
        <v/>
      </c>
      <c r="G10042" s="29"/>
      <c r="H10042" s="29"/>
      <c r="I10042" s="87" t="str">
        <f>IF($C10042="","",VLOOKUP($H10042,培训课程清单!$B$2:$J$1700,2,0))</f>
        <v/>
      </c>
      <c r="J10042" s="87" t="str">
        <f>IF($C10042="","",VLOOKUP($H10042,培训课程清单!$B$2:$J$1700,3,0))</f>
        <v/>
      </c>
      <c r="K10042" s="87" t="str">
        <f>IF($H10042="","",VLOOKUP($H10042,培训课程清单!$B$2:$J$1700,4,0))</f>
        <v/>
      </c>
      <c r="L10042" s="29"/>
      <c r="M10042" s="89" t="str">
        <f>IF($H10042="","",VLOOKUP($H10042,培训课程清单!$B$2:$J$1700,7,0))</f>
        <v/>
      </c>
      <c r="N10042" s="87" t="str">
        <f>IF($H10042="","",VLOOKUP($H10042,培训课程清单!$B$2:$J$1700,8,0))</f>
        <v/>
      </c>
      <c r="O10042" s="29"/>
    </row>
    <row r="10043" spans="1:15">
      <c r="A10043" s="87" t="str">
        <f t="shared" si="157"/>
        <v/>
      </c>
      <c r="B10043" s="87" t="str">
        <f>IF(C10043="","",C10043&amp;COUNTIF($C$2:C10043,C10043))</f>
        <v/>
      </c>
      <c r="C10043" s="88"/>
      <c r="D10043" s="87" t="str">
        <f>IF($C10043="","",VLOOKUP($C10043,人员花名册!$B$2:$F$2001,2,0))</f>
        <v/>
      </c>
      <c r="E10043" s="87" t="str">
        <f>IF($C10043="","",VLOOKUP($C10043,人员花名册!$B$2:$F$2001,4,0))</f>
        <v/>
      </c>
      <c r="F10043" s="89" t="str">
        <f>IF($C10043="","",VLOOKUP($C10043,人员花名册!$B$2:$F$2001,5,0))</f>
        <v/>
      </c>
      <c r="G10043" s="29"/>
      <c r="H10043" s="29"/>
      <c r="I10043" s="87" t="str">
        <f>IF($C10043="","",VLOOKUP($H10043,培训课程清单!$B$2:$J$1700,2,0))</f>
        <v/>
      </c>
      <c r="J10043" s="87" t="str">
        <f>IF($C10043="","",VLOOKUP($H10043,培训课程清单!$B$2:$J$1700,3,0))</f>
        <v/>
      </c>
      <c r="K10043" s="87" t="str">
        <f>IF($H10043="","",VLOOKUP($H10043,培训课程清单!$B$2:$J$1700,4,0))</f>
        <v/>
      </c>
      <c r="L10043" s="29"/>
      <c r="M10043" s="89" t="str">
        <f>IF($H10043="","",VLOOKUP($H10043,培训课程清单!$B$2:$J$1700,7,0))</f>
        <v/>
      </c>
      <c r="N10043" s="87" t="str">
        <f>IF($H10043="","",VLOOKUP($H10043,培训课程清单!$B$2:$J$1700,8,0))</f>
        <v/>
      </c>
      <c r="O10043" s="29"/>
    </row>
    <row r="10044" spans="1:15">
      <c r="A10044" s="87" t="str">
        <f t="shared" si="157"/>
        <v/>
      </c>
      <c r="B10044" s="87" t="str">
        <f>IF(C10044="","",C10044&amp;COUNTIF($C$2:C10044,C10044))</f>
        <v/>
      </c>
      <c r="C10044" s="88"/>
      <c r="D10044" s="87" t="str">
        <f>IF($C10044="","",VLOOKUP($C10044,人员花名册!$B$2:$F$2001,2,0))</f>
        <v/>
      </c>
      <c r="E10044" s="87" t="str">
        <f>IF($C10044="","",VLOOKUP($C10044,人员花名册!$B$2:$F$2001,4,0))</f>
        <v/>
      </c>
      <c r="F10044" s="89" t="str">
        <f>IF($C10044="","",VLOOKUP($C10044,人员花名册!$B$2:$F$2001,5,0))</f>
        <v/>
      </c>
      <c r="G10044" s="29"/>
      <c r="H10044" s="29"/>
      <c r="I10044" s="87" t="str">
        <f>IF($C10044="","",VLOOKUP($H10044,培训课程清单!$B$2:$J$1700,2,0))</f>
        <v/>
      </c>
      <c r="J10044" s="87" t="str">
        <f>IF($C10044="","",VLOOKUP($H10044,培训课程清单!$B$2:$J$1700,3,0))</f>
        <v/>
      </c>
      <c r="K10044" s="87" t="str">
        <f>IF($H10044="","",VLOOKUP($H10044,培训课程清单!$B$2:$J$1700,4,0))</f>
        <v/>
      </c>
      <c r="L10044" s="29"/>
      <c r="M10044" s="89" t="str">
        <f>IF($H10044="","",VLOOKUP($H10044,培训课程清单!$B$2:$J$1700,7,0))</f>
        <v/>
      </c>
      <c r="N10044" s="87" t="str">
        <f>IF($H10044="","",VLOOKUP($H10044,培训课程清单!$B$2:$J$1700,8,0))</f>
        <v/>
      </c>
      <c r="O10044" s="29"/>
    </row>
    <row r="10045" spans="1:15">
      <c r="A10045" s="87" t="str">
        <f t="shared" si="157"/>
        <v/>
      </c>
      <c r="B10045" s="87" t="str">
        <f>IF(C10045="","",C10045&amp;COUNTIF($C$2:C10045,C10045))</f>
        <v/>
      </c>
      <c r="C10045" s="88"/>
      <c r="D10045" s="87" t="str">
        <f>IF($C10045="","",VLOOKUP($C10045,人员花名册!$B$2:$F$2001,2,0))</f>
        <v/>
      </c>
      <c r="E10045" s="87" t="str">
        <f>IF($C10045="","",VLOOKUP($C10045,人员花名册!$B$2:$F$2001,4,0))</f>
        <v/>
      </c>
      <c r="F10045" s="89" t="str">
        <f>IF($C10045="","",VLOOKUP($C10045,人员花名册!$B$2:$F$2001,5,0))</f>
        <v/>
      </c>
      <c r="G10045" s="29"/>
      <c r="H10045" s="29"/>
      <c r="I10045" s="87" t="str">
        <f>IF($C10045="","",VLOOKUP($H10045,培训课程清单!$B$2:$J$1700,2,0))</f>
        <v/>
      </c>
      <c r="J10045" s="87" t="str">
        <f>IF($C10045="","",VLOOKUP($H10045,培训课程清单!$B$2:$J$1700,3,0))</f>
        <v/>
      </c>
      <c r="K10045" s="87" t="str">
        <f>IF($H10045="","",VLOOKUP($H10045,培训课程清单!$B$2:$J$1700,4,0))</f>
        <v/>
      </c>
      <c r="L10045" s="29"/>
      <c r="M10045" s="89" t="str">
        <f>IF($H10045="","",VLOOKUP($H10045,培训课程清单!$B$2:$J$1700,7,0))</f>
        <v/>
      </c>
      <c r="N10045" s="87" t="str">
        <f>IF($H10045="","",VLOOKUP($H10045,培训课程清单!$B$2:$J$1700,8,0))</f>
        <v/>
      </c>
      <c r="O10045" s="29"/>
    </row>
    <row r="10046" spans="1:15">
      <c r="A10046" s="87" t="str">
        <f t="shared" si="157"/>
        <v/>
      </c>
      <c r="B10046" s="87" t="str">
        <f>IF(C10046="","",C10046&amp;COUNTIF($C$2:C10046,C10046))</f>
        <v/>
      </c>
      <c r="C10046" s="88"/>
      <c r="D10046" s="87" t="str">
        <f>IF($C10046="","",VLOOKUP($C10046,人员花名册!$B$2:$F$2001,2,0))</f>
        <v/>
      </c>
      <c r="E10046" s="87" t="str">
        <f>IF($C10046="","",VLOOKUP($C10046,人员花名册!$B$2:$F$2001,4,0))</f>
        <v/>
      </c>
      <c r="F10046" s="89" t="str">
        <f>IF($C10046="","",VLOOKUP($C10046,人员花名册!$B$2:$F$2001,5,0))</f>
        <v/>
      </c>
      <c r="G10046" s="29"/>
      <c r="H10046" s="29"/>
      <c r="I10046" s="87" t="str">
        <f>IF($C10046="","",VLOOKUP($H10046,培训课程清单!$B$2:$J$1700,2,0))</f>
        <v/>
      </c>
      <c r="J10046" s="87" t="str">
        <f>IF($C10046="","",VLOOKUP($H10046,培训课程清单!$B$2:$J$1700,3,0))</f>
        <v/>
      </c>
      <c r="K10046" s="87" t="str">
        <f>IF($H10046="","",VLOOKUP($H10046,培训课程清单!$B$2:$J$1700,4,0))</f>
        <v/>
      </c>
      <c r="L10046" s="29"/>
      <c r="M10046" s="89" t="str">
        <f>IF($H10046="","",VLOOKUP($H10046,培训课程清单!$B$2:$J$1700,7,0))</f>
        <v/>
      </c>
      <c r="N10046" s="87" t="str">
        <f>IF($H10046="","",VLOOKUP($H10046,培训课程清单!$B$2:$J$1700,8,0))</f>
        <v/>
      </c>
      <c r="O10046" s="29"/>
    </row>
    <row r="10047" spans="1:15">
      <c r="A10047" s="87" t="str">
        <f t="shared" si="157"/>
        <v/>
      </c>
      <c r="B10047" s="87" t="str">
        <f>IF(C10047="","",C10047&amp;COUNTIF($C$2:C10047,C10047))</f>
        <v/>
      </c>
      <c r="C10047" s="88"/>
      <c r="D10047" s="87" t="str">
        <f>IF($C10047="","",VLOOKUP($C10047,人员花名册!$B$2:$F$2001,2,0))</f>
        <v/>
      </c>
      <c r="E10047" s="87" t="str">
        <f>IF($C10047="","",VLOOKUP($C10047,人员花名册!$B$2:$F$2001,4,0))</f>
        <v/>
      </c>
      <c r="F10047" s="89" t="str">
        <f>IF($C10047="","",VLOOKUP($C10047,人员花名册!$B$2:$F$2001,5,0))</f>
        <v/>
      </c>
      <c r="G10047" s="29"/>
      <c r="H10047" s="29"/>
      <c r="I10047" s="87" t="str">
        <f>IF($C10047="","",VLOOKUP($H10047,培训课程清单!$B$2:$J$1700,2,0))</f>
        <v/>
      </c>
      <c r="J10047" s="87" t="str">
        <f>IF($C10047="","",VLOOKUP($H10047,培训课程清单!$B$2:$J$1700,3,0))</f>
        <v/>
      </c>
      <c r="K10047" s="87" t="str">
        <f>IF($H10047="","",VLOOKUP($H10047,培训课程清单!$B$2:$J$1700,4,0))</f>
        <v/>
      </c>
      <c r="L10047" s="29"/>
      <c r="M10047" s="89" t="str">
        <f>IF($H10047="","",VLOOKUP($H10047,培训课程清单!$B$2:$J$1700,7,0))</f>
        <v/>
      </c>
      <c r="N10047" s="87" t="str">
        <f>IF($H10047="","",VLOOKUP($H10047,培训课程清单!$B$2:$J$1700,8,0))</f>
        <v/>
      </c>
      <c r="O10047" s="29"/>
    </row>
    <row r="10048" spans="1:15">
      <c r="A10048" s="87" t="str">
        <f t="shared" si="157"/>
        <v/>
      </c>
      <c r="B10048" s="87" t="str">
        <f>IF(C10048="","",C10048&amp;COUNTIF($C$2:C10048,C10048))</f>
        <v/>
      </c>
      <c r="C10048" s="88"/>
      <c r="D10048" s="87" t="str">
        <f>IF($C10048="","",VLOOKUP($C10048,人员花名册!$B$2:$F$2001,2,0))</f>
        <v/>
      </c>
      <c r="E10048" s="87" t="str">
        <f>IF($C10048="","",VLOOKUP($C10048,人员花名册!$B$2:$F$2001,4,0))</f>
        <v/>
      </c>
      <c r="F10048" s="89" t="str">
        <f>IF($C10048="","",VLOOKUP($C10048,人员花名册!$B$2:$F$2001,5,0))</f>
        <v/>
      </c>
      <c r="G10048" s="29"/>
      <c r="H10048" s="29"/>
      <c r="I10048" s="87" t="str">
        <f>IF($C10048="","",VLOOKUP($H10048,培训课程清单!$B$2:$J$1700,2,0))</f>
        <v/>
      </c>
      <c r="J10048" s="87" t="str">
        <f>IF($C10048="","",VLOOKUP($H10048,培训课程清单!$B$2:$J$1700,3,0))</f>
        <v/>
      </c>
      <c r="K10048" s="87" t="str">
        <f>IF($H10048="","",VLOOKUP($H10048,培训课程清单!$B$2:$J$1700,4,0))</f>
        <v/>
      </c>
      <c r="L10048" s="29"/>
      <c r="M10048" s="89" t="str">
        <f>IF($H10048="","",VLOOKUP($H10048,培训课程清单!$B$2:$J$1700,7,0))</f>
        <v/>
      </c>
      <c r="N10048" s="87" t="str">
        <f>IF($H10048="","",VLOOKUP($H10048,培训课程清单!$B$2:$J$1700,8,0))</f>
        <v/>
      </c>
      <c r="O10048" s="29"/>
    </row>
    <row r="10049" spans="1:15">
      <c r="A10049" s="87" t="str">
        <f t="shared" si="157"/>
        <v/>
      </c>
      <c r="B10049" s="87" t="str">
        <f>IF(C10049="","",C10049&amp;COUNTIF($C$2:C10049,C10049))</f>
        <v/>
      </c>
      <c r="C10049" s="88"/>
      <c r="D10049" s="87" t="str">
        <f>IF($C10049="","",VLOOKUP($C10049,人员花名册!$B$2:$F$2001,2,0))</f>
        <v/>
      </c>
      <c r="E10049" s="87" t="str">
        <f>IF($C10049="","",VLOOKUP($C10049,人员花名册!$B$2:$F$2001,4,0))</f>
        <v/>
      </c>
      <c r="F10049" s="89" t="str">
        <f>IF($C10049="","",VLOOKUP($C10049,人员花名册!$B$2:$F$2001,5,0))</f>
        <v/>
      </c>
      <c r="G10049" s="29"/>
      <c r="H10049" s="29"/>
      <c r="I10049" s="87" t="str">
        <f>IF($C10049="","",VLOOKUP($H10049,培训课程清单!$B$2:$J$1700,2,0))</f>
        <v/>
      </c>
      <c r="J10049" s="87" t="str">
        <f>IF($C10049="","",VLOOKUP($H10049,培训课程清单!$B$2:$J$1700,3,0))</f>
        <v/>
      </c>
      <c r="K10049" s="87" t="str">
        <f>IF($H10049="","",VLOOKUP($H10049,培训课程清单!$B$2:$J$1700,4,0))</f>
        <v/>
      </c>
      <c r="L10049" s="29"/>
      <c r="M10049" s="89" t="str">
        <f>IF($H10049="","",VLOOKUP($H10049,培训课程清单!$B$2:$J$1700,7,0))</f>
        <v/>
      </c>
      <c r="N10049" s="87" t="str">
        <f>IF($H10049="","",VLOOKUP($H10049,培训课程清单!$B$2:$J$1700,8,0))</f>
        <v/>
      </c>
      <c r="O10049" s="29"/>
    </row>
    <row r="10050" spans="1:15">
      <c r="A10050" s="87" t="str">
        <f t="shared" si="157"/>
        <v/>
      </c>
      <c r="B10050" s="87" t="str">
        <f>IF(C10050="","",C10050&amp;COUNTIF($C$2:C10050,C10050))</f>
        <v/>
      </c>
      <c r="C10050" s="88"/>
      <c r="D10050" s="87" t="str">
        <f>IF($C10050="","",VLOOKUP($C10050,人员花名册!$B$2:$F$2001,2,0))</f>
        <v/>
      </c>
      <c r="E10050" s="87" t="str">
        <f>IF($C10050="","",VLOOKUP($C10050,人员花名册!$B$2:$F$2001,4,0))</f>
        <v/>
      </c>
      <c r="F10050" s="89" t="str">
        <f>IF($C10050="","",VLOOKUP($C10050,人员花名册!$B$2:$F$2001,5,0))</f>
        <v/>
      </c>
      <c r="G10050" s="29"/>
      <c r="H10050" s="29"/>
      <c r="I10050" s="87" t="str">
        <f>IF($C10050="","",VLOOKUP($H10050,培训课程清单!$B$2:$J$1700,2,0))</f>
        <v/>
      </c>
      <c r="J10050" s="87" t="str">
        <f>IF($C10050="","",VLOOKUP($H10050,培训课程清单!$B$2:$J$1700,3,0))</f>
        <v/>
      </c>
      <c r="K10050" s="87" t="str">
        <f>IF($H10050="","",VLOOKUP($H10050,培训课程清单!$B$2:$J$1700,4,0))</f>
        <v/>
      </c>
      <c r="L10050" s="29"/>
      <c r="M10050" s="89" t="str">
        <f>IF($H10050="","",VLOOKUP($H10050,培训课程清单!$B$2:$J$1700,7,0))</f>
        <v/>
      </c>
      <c r="N10050" s="87" t="str">
        <f>IF($H10050="","",VLOOKUP($H10050,培训课程清单!$B$2:$J$1700,8,0))</f>
        <v/>
      </c>
      <c r="O10050" s="29"/>
    </row>
    <row r="10051" spans="1:15">
      <c r="A10051" s="87" t="str">
        <f t="shared" si="157"/>
        <v/>
      </c>
      <c r="B10051" s="87" t="str">
        <f>IF(C10051="","",C10051&amp;COUNTIF($C$2:C10051,C10051))</f>
        <v/>
      </c>
      <c r="C10051" s="88"/>
      <c r="D10051" s="87" t="str">
        <f>IF($C10051="","",VLOOKUP($C10051,人员花名册!$B$2:$F$2001,2,0))</f>
        <v/>
      </c>
      <c r="E10051" s="87" t="str">
        <f>IF($C10051="","",VLOOKUP($C10051,人员花名册!$B$2:$F$2001,4,0))</f>
        <v/>
      </c>
      <c r="F10051" s="89" t="str">
        <f>IF($C10051="","",VLOOKUP($C10051,人员花名册!$B$2:$F$2001,5,0))</f>
        <v/>
      </c>
      <c r="G10051" s="29"/>
      <c r="H10051" s="29"/>
      <c r="I10051" s="87" t="str">
        <f>IF($C10051="","",VLOOKUP($H10051,培训课程清单!$B$2:$J$1700,2,0))</f>
        <v/>
      </c>
      <c r="J10051" s="87" t="str">
        <f>IF($C10051="","",VLOOKUP($H10051,培训课程清单!$B$2:$J$1700,3,0))</f>
        <v/>
      </c>
      <c r="K10051" s="87" t="str">
        <f>IF($H10051="","",VLOOKUP($H10051,培训课程清单!$B$2:$J$1700,4,0))</f>
        <v/>
      </c>
      <c r="L10051" s="29"/>
      <c r="M10051" s="89" t="str">
        <f>IF($H10051="","",VLOOKUP($H10051,培训课程清单!$B$2:$J$1700,7,0))</f>
        <v/>
      </c>
      <c r="N10051" s="87" t="str">
        <f>IF($H10051="","",VLOOKUP($H10051,培训课程清单!$B$2:$J$1700,8,0))</f>
        <v/>
      </c>
      <c r="O10051" s="29"/>
    </row>
    <row r="10052" spans="1:15">
      <c r="A10052" s="87" t="str">
        <f t="shared" si="157"/>
        <v/>
      </c>
      <c r="B10052" s="87" t="str">
        <f>IF(C10052="","",C10052&amp;COUNTIF($C$2:C10052,C10052))</f>
        <v/>
      </c>
      <c r="C10052" s="88"/>
      <c r="D10052" s="87" t="str">
        <f>IF($C10052="","",VLOOKUP($C10052,人员花名册!$B$2:$F$2001,2,0))</f>
        <v/>
      </c>
      <c r="E10052" s="87" t="str">
        <f>IF($C10052="","",VLOOKUP($C10052,人员花名册!$B$2:$F$2001,4,0))</f>
        <v/>
      </c>
      <c r="F10052" s="89" t="str">
        <f>IF($C10052="","",VLOOKUP($C10052,人员花名册!$B$2:$F$2001,5,0))</f>
        <v/>
      </c>
      <c r="G10052" s="29"/>
      <c r="H10052" s="29"/>
      <c r="I10052" s="87" t="str">
        <f>IF($C10052="","",VLOOKUP($H10052,培训课程清单!$B$2:$J$1700,2,0))</f>
        <v/>
      </c>
      <c r="J10052" s="87" t="str">
        <f>IF($C10052="","",VLOOKUP($H10052,培训课程清单!$B$2:$J$1700,3,0))</f>
        <v/>
      </c>
      <c r="K10052" s="87" t="str">
        <f>IF($H10052="","",VLOOKUP($H10052,培训课程清单!$B$2:$J$1700,4,0))</f>
        <v/>
      </c>
      <c r="L10052" s="29"/>
      <c r="M10052" s="89" t="str">
        <f>IF($H10052="","",VLOOKUP($H10052,培训课程清单!$B$2:$J$1700,7,0))</f>
        <v/>
      </c>
      <c r="N10052" s="87" t="str">
        <f>IF($H10052="","",VLOOKUP($H10052,培训课程清单!$B$2:$J$1700,8,0))</f>
        <v/>
      </c>
      <c r="O10052" s="29"/>
    </row>
    <row r="10053" spans="1:15">
      <c r="A10053" s="87" t="str">
        <f t="shared" si="157"/>
        <v/>
      </c>
      <c r="B10053" s="87" t="str">
        <f>IF(C10053="","",C10053&amp;COUNTIF($C$2:C10053,C10053))</f>
        <v/>
      </c>
      <c r="C10053" s="88"/>
      <c r="D10053" s="87" t="str">
        <f>IF($C10053="","",VLOOKUP($C10053,人员花名册!$B$2:$F$2001,2,0))</f>
        <v/>
      </c>
      <c r="E10053" s="87" t="str">
        <f>IF($C10053="","",VLOOKUP($C10053,人员花名册!$B$2:$F$2001,4,0))</f>
        <v/>
      </c>
      <c r="F10053" s="89" t="str">
        <f>IF($C10053="","",VLOOKUP($C10053,人员花名册!$B$2:$F$2001,5,0))</f>
        <v/>
      </c>
      <c r="G10053" s="29"/>
      <c r="H10053" s="29"/>
      <c r="I10053" s="87" t="str">
        <f>IF($C10053="","",VLOOKUP($H10053,培训课程清单!$B$2:$J$1700,2,0))</f>
        <v/>
      </c>
      <c r="J10053" s="87" t="str">
        <f>IF($C10053="","",VLOOKUP($H10053,培训课程清单!$B$2:$J$1700,3,0))</f>
        <v/>
      </c>
      <c r="K10053" s="87" t="str">
        <f>IF($H10053="","",VLOOKUP($H10053,培训课程清单!$B$2:$J$1700,4,0))</f>
        <v/>
      </c>
      <c r="L10053" s="29"/>
      <c r="M10053" s="89" t="str">
        <f>IF($H10053="","",VLOOKUP($H10053,培训课程清单!$B$2:$J$1700,7,0))</f>
        <v/>
      </c>
      <c r="N10053" s="87" t="str">
        <f>IF($H10053="","",VLOOKUP($H10053,培训课程清单!$B$2:$J$1700,8,0))</f>
        <v/>
      </c>
      <c r="O10053" s="29"/>
    </row>
    <row r="10054" spans="1:15">
      <c r="A10054" s="87" t="str">
        <f t="shared" si="157"/>
        <v/>
      </c>
      <c r="B10054" s="87" t="str">
        <f>IF(C10054="","",C10054&amp;COUNTIF($C$2:C10054,C10054))</f>
        <v/>
      </c>
      <c r="C10054" s="88"/>
      <c r="D10054" s="87" t="str">
        <f>IF($C10054="","",VLOOKUP($C10054,人员花名册!$B$2:$F$2001,2,0))</f>
        <v/>
      </c>
      <c r="E10054" s="87" t="str">
        <f>IF($C10054="","",VLOOKUP($C10054,人员花名册!$B$2:$F$2001,4,0))</f>
        <v/>
      </c>
      <c r="F10054" s="89" t="str">
        <f>IF($C10054="","",VLOOKUP($C10054,人员花名册!$B$2:$F$2001,5,0))</f>
        <v/>
      </c>
      <c r="G10054" s="29"/>
      <c r="H10054" s="29"/>
      <c r="I10054" s="87" t="str">
        <f>IF($C10054="","",VLOOKUP($H10054,培训课程清单!$B$2:$J$1700,2,0))</f>
        <v/>
      </c>
      <c r="J10054" s="87" t="str">
        <f>IF($C10054="","",VLOOKUP($H10054,培训课程清单!$B$2:$J$1700,3,0))</f>
        <v/>
      </c>
      <c r="K10054" s="87" t="str">
        <f>IF($H10054="","",VLOOKUP($H10054,培训课程清单!$B$2:$J$1700,4,0))</f>
        <v/>
      </c>
      <c r="L10054" s="29"/>
      <c r="M10054" s="89" t="str">
        <f>IF($H10054="","",VLOOKUP($H10054,培训课程清单!$B$2:$J$1700,7,0))</f>
        <v/>
      </c>
      <c r="N10054" s="87" t="str">
        <f>IF($H10054="","",VLOOKUP($H10054,培训课程清单!$B$2:$J$1700,8,0))</f>
        <v/>
      </c>
      <c r="O10054" s="29"/>
    </row>
    <row r="10055" spans="1:15">
      <c r="A10055" s="87" t="str">
        <f t="shared" si="157"/>
        <v/>
      </c>
      <c r="B10055" s="87" t="str">
        <f>IF(C10055="","",C10055&amp;COUNTIF($C$2:C10055,C10055))</f>
        <v/>
      </c>
      <c r="C10055" s="88"/>
      <c r="D10055" s="87" t="str">
        <f>IF($C10055="","",VLOOKUP($C10055,人员花名册!$B$2:$F$2001,2,0))</f>
        <v/>
      </c>
      <c r="E10055" s="87" t="str">
        <f>IF($C10055="","",VLOOKUP($C10055,人员花名册!$B$2:$F$2001,4,0))</f>
        <v/>
      </c>
      <c r="F10055" s="89" t="str">
        <f>IF($C10055="","",VLOOKUP($C10055,人员花名册!$B$2:$F$2001,5,0))</f>
        <v/>
      </c>
      <c r="G10055" s="29"/>
      <c r="H10055" s="29"/>
      <c r="I10055" s="87" t="str">
        <f>IF($C10055="","",VLOOKUP($H10055,培训课程清单!$B$2:$J$1700,2,0))</f>
        <v/>
      </c>
      <c r="J10055" s="87" t="str">
        <f>IF($C10055="","",VLOOKUP($H10055,培训课程清单!$B$2:$J$1700,3,0))</f>
        <v/>
      </c>
      <c r="K10055" s="87" t="str">
        <f>IF($H10055="","",VLOOKUP($H10055,培训课程清单!$B$2:$J$1700,4,0))</f>
        <v/>
      </c>
      <c r="L10055" s="29"/>
      <c r="M10055" s="89" t="str">
        <f>IF($H10055="","",VLOOKUP($H10055,培训课程清单!$B$2:$J$1700,7,0))</f>
        <v/>
      </c>
      <c r="N10055" s="87" t="str">
        <f>IF($H10055="","",VLOOKUP($H10055,培训课程清单!$B$2:$J$1700,8,0))</f>
        <v/>
      </c>
      <c r="O10055" s="29"/>
    </row>
    <row r="10056" spans="1:15">
      <c r="A10056" s="87" t="str">
        <f t="shared" si="157"/>
        <v/>
      </c>
      <c r="B10056" s="87" t="str">
        <f>IF(C10056="","",C10056&amp;COUNTIF($C$2:C10056,C10056))</f>
        <v/>
      </c>
      <c r="C10056" s="88"/>
      <c r="D10056" s="87" t="str">
        <f>IF($C10056="","",VLOOKUP($C10056,人员花名册!$B$2:$F$2001,2,0))</f>
        <v/>
      </c>
      <c r="E10056" s="87" t="str">
        <f>IF($C10056="","",VLOOKUP($C10056,人员花名册!$B$2:$F$2001,4,0))</f>
        <v/>
      </c>
      <c r="F10056" s="89" t="str">
        <f>IF($C10056="","",VLOOKUP($C10056,人员花名册!$B$2:$F$2001,5,0))</f>
        <v/>
      </c>
      <c r="G10056" s="29"/>
      <c r="H10056" s="29"/>
      <c r="I10056" s="87" t="str">
        <f>IF($C10056="","",VLOOKUP($H10056,培训课程清单!$B$2:$J$1700,2,0))</f>
        <v/>
      </c>
      <c r="J10056" s="87" t="str">
        <f>IF($C10056="","",VLOOKUP($H10056,培训课程清单!$B$2:$J$1700,3,0))</f>
        <v/>
      </c>
      <c r="K10056" s="87" t="str">
        <f>IF($H10056="","",VLOOKUP($H10056,培训课程清单!$B$2:$J$1700,4,0))</f>
        <v/>
      </c>
      <c r="L10056" s="29"/>
      <c r="M10056" s="89" t="str">
        <f>IF($H10056="","",VLOOKUP($H10056,培训课程清单!$B$2:$J$1700,7,0))</f>
        <v/>
      </c>
      <c r="N10056" s="87" t="str">
        <f>IF($H10056="","",VLOOKUP($H10056,培训课程清单!$B$2:$J$1700,8,0))</f>
        <v/>
      </c>
      <c r="O10056" s="29"/>
    </row>
    <row r="10057" spans="1:15">
      <c r="A10057" s="87" t="str">
        <f t="shared" si="157"/>
        <v/>
      </c>
      <c r="B10057" s="87" t="str">
        <f>IF(C10057="","",C10057&amp;COUNTIF($C$2:C10057,C10057))</f>
        <v/>
      </c>
      <c r="C10057" s="88"/>
      <c r="D10057" s="87" t="str">
        <f>IF($C10057="","",VLOOKUP($C10057,人员花名册!$B$2:$F$2001,2,0))</f>
        <v/>
      </c>
      <c r="E10057" s="87" t="str">
        <f>IF($C10057="","",VLOOKUP($C10057,人员花名册!$B$2:$F$2001,4,0))</f>
        <v/>
      </c>
      <c r="F10057" s="89" t="str">
        <f>IF($C10057="","",VLOOKUP($C10057,人员花名册!$B$2:$F$2001,5,0))</f>
        <v/>
      </c>
      <c r="G10057" s="29"/>
      <c r="H10057" s="29"/>
      <c r="I10057" s="87" t="str">
        <f>IF($C10057="","",VLOOKUP($H10057,培训课程清单!$B$2:$J$1700,2,0))</f>
        <v/>
      </c>
      <c r="J10057" s="87" t="str">
        <f>IF($C10057="","",VLOOKUP($H10057,培训课程清单!$B$2:$J$1700,3,0))</f>
        <v/>
      </c>
      <c r="K10057" s="87" t="str">
        <f>IF($H10057="","",VLOOKUP($H10057,培训课程清单!$B$2:$J$1700,4,0))</f>
        <v/>
      </c>
      <c r="L10057" s="29"/>
      <c r="M10057" s="89" t="str">
        <f>IF($H10057="","",VLOOKUP($H10057,培训课程清单!$B$2:$J$1700,7,0))</f>
        <v/>
      </c>
      <c r="N10057" s="87" t="str">
        <f>IF($H10057="","",VLOOKUP($H10057,培训课程清单!$B$2:$J$1700,8,0))</f>
        <v/>
      </c>
      <c r="O10057" s="29"/>
    </row>
    <row r="10058" spans="1:15">
      <c r="A10058" s="87" t="str">
        <f t="shared" si="157"/>
        <v/>
      </c>
      <c r="B10058" s="87" t="str">
        <f>IF(C10058="","",C10058&amp;COUNTIF($C$2:C10058,C10058))</f>
        <v/>
      </c>
      <c r="C10058" s="88"/>
      <c r="D10058" s="87" t="str">
        <f>IF($C10058="","",VLOOKUP($C10058,人员花名册!$B$2:$F$2001,2,0))</f>
        <v/>
      </c>
      <c r="E10058" s="87" t="str">
        <f>IF($C10058="","",VLOOKUP($C10058,人员花名册!$B$2:$F$2001,4,0))</f>
        <v/>
      </c>
      <c r="F10058" s="89" t="str">
        <f>IF($C10058="","",VLOOKUP($C10058,人员花名册!$B$2:$F$2001,5,0))</f>
        <v/>
      </c>
      <c r="G10058" s="29"/>
      <c r="H10058" s="29"/>
      <c r="I10058" s="87" t="str">
        <f>IF($C10058="","",VLOOKUP($H10058,培训课程清单!$B$2:$J$1700,2,0))</f>
        <v/>
      </c>
      <c r="J10058" s="87" t="str">
        <f>IF($C10058="","",VLOOKUP($H10058,培训课程清单!$B$2:$J$1700,3,0))</f>
        <v/>
      </c>
      <c r="K10058" s="87" t="str">
        <f>IF($H10058="","",VLOOKUP($H10058,培训课程清单!$B$2:$J$1700,4,0))</f>
        <v/>
      </c>
      <c r="L10058" s="29"/>
      <c r="M10058" s="89" t="str">
        <f>IF($H10058="","",VLOOKUP($H10058,培训课程清单!$B$2:$J$1700,7,0))</f>
        <v/>
      </c>
      <c r="N10058" s="87" t="str">
        <f>IF($H10058="","",VLOOKUP($H10058,培训课程清单!$B$2:$J$1700,8,0))</f>
        <v/>
      </c>
      <c r="O10058" s="29"/>
    </row>
    <row r="10059" spans="1:15">
      <c r="A10059" s="87" t="str">
        <f t="shared" si="157"/>
        <v/>
      </c>
      <c r="B10059" s="87" t="str">
        <f>IF(C10059="","",C10059&amp;COUNTIF($C$2:C10059,C10059))</f>
        <v/>
      </c>
      <c r="C10059" s="88"/>
      <c r="D10059" s="87" t="str">
        <f>IF($C10059="","",VLOOKUP($C10059,人员花名册!$B$2:$F$2001,2,0))</f>
        <v/>
      </c>
      <c r="E10059" s="87" t="str">
        <f>IF($C10059="","",VLOOKUP($C10059,人员花名册!$B$2:$F$2001,4,0))</f>
        <v/>
      </c>
      <c r="F10059" s="89" t="str">
        <f>IF($C10059="","",VLOOKUP($C10059,人员花名册!$B$2:$F$2001,5,0))</f>
        <v/>
      </c>
      <c r="G10059" s="29"/>
      <c r="H10059" s="29"/>
      <c r="I10059" s="87" t="str">
        <f>IF($C10059="","",VLOOKUP($H10059,培训课程清单!$B$2:$J$1700,2,0))</f>
        <v/>
      </c>
      <c r="J10059" s="87" t="str">
        <f>IF($C10059="","",VLOOKUP($H10059,培训课程清单!$B$2:$J$1700,3,0))</f>
        <v/>
      </c>
      <c r="K10059" s="87" t="str">
        <f>IF($H10059="","",VLOOKUP($H10059,培训课程清单!$B$2:$J$1700,4,0))</f>
        <v/>
      </c>
      <c r="L10059" s="29"/>
      <c r="M10059" s="89" t="str">
        <f>IF($H10059="","",VLOOKUP($H10059,培训课程清单!$B$2:$J$1700,7,0))</f>
        <v/>
      </c>
      <c r="N10059" s="87" t="str">
        <f>IF($H10059="","",VLOOKUP($H10059,培训课程清单!$B$2:$J$1700,8,0))</f>
        <v/>
      </c>
      <c r="O10059" s="29"/>
    </row>
    <row r="10060" spans="1:15">
      <c r="A10060" s="87" t="str">
        <f t="shared" si="157"/>
        <v/>
      </c>
      <c r="B10060" s="87" t="str">
        <f>IF(C10060="","",C10060&amp;COUNTIF($C$2:C10060,C10060))</f>
        <v/>
      </c>
      <c r="C10060" s="88"/>
      <c r="D10060" s="87" t="str">
        <f>IF($C10060="","",VLOOKUP($C10060,人员花名册!$B$2:$F$2001,2,0))</f>
        <v/>
      </c>
      <c r="E10060" s="87" t="str">
        <f>IF($C10060="","",VLOOKUP($C10060,人员花名册!$B$2:$F$2001,4,0))</f>
        <v/>
      </c>
      <c r="F10060" s="89" t="str">
        <f>IF($C10060="","",VLOOKUP($C10060,人员花名册!$B$2:$F$2001,5,0))</f>
        <v/>
      </c>
      <c r="G10060" s="29"/>
      <c r="H10060" s="29"/>
      <c r="I10060" s="87" t="str">
        <f>IF($C10060="","",VLOOKUP($H10060,培训课程清单!$B$2:$J$1700,2,0))</f>
        <v/>
      </c>
      <c r="J10060" s="87" t="str">
        <f>IF($C10060="","",VLOOKUP($H10060,培训课程清单!$B$2:$J$1700,3,0))</f>
        <v/>
      </c>
      <c r="K10060" s="87" t="str">
        <f>IF($H10060="","",VLOOKUP($H10060,培训课程清单!$B$2:$J$1700,4,0))</f>
        <v/>
      </c>
      <c r="L10060" s="29"/>
      <c r="M10060" s="89" t="str">
        <f>IF($H10060="","",VLOOKUP($H10060,培训课程清单!$B$2:$J$1700,7,0))</f>
        <v/>
      </c>
      <c r="N10060" s="87" t="str">
        <f>IF($H10060="","",VLOOKUP($H10060,培训课程清单!$B$2:$J$1700,8,0))</f>
        <v/>
      </c>
      <c r="O10060" s="29"/>
    </row>
    <row r="10061" spans="1:15">
      <c r="A10061" s="87" t="str">
        <f t="shared" si="157"/>
        <v/>
      </c>
      <c r="B10061" s="87" t="str">
        <f>IF(C10061="","",C10061&amp;COUNTIF($C$2:C10061,C10061))</f>
        <v/>
      </c>
      <c r="C10061" s="88"/>
      <c r="D10061" s="87" t="str">
        <f>IF($C10061="","",VLOOKUP($C10061,人员花名册!$B$2:$F$2001,2,0))</f>
        <v/>
      </c>
      <c r="E10061" s="87" t="str">
        <f>IF($C10061="","",VLOOKUP($C10061,人员花名册!$B$2:$F$2001,4,0))</f>
        <v/>
      </c>
      <c r="F10061" s="89" t="str">
        <f>IF($C10061="","",VLOOKUP($C10061,人员花名册!$B$2:$F$2001,5,0))</f>
        <v/>
      </c>
      <c r="G10061" s="29"/>
      <c r="H10061" s="29"/>
      <c r="I10061" s="87" t="str">
        <f>IF($C10061="","",VLOOKUP($H10061,培训课程清单!$B$2:$J$1700,2,0))</f>
        <v/>
      </c>
      <c r="J10061" s="87" t="str">
        <f>IF($C10061="","",VLOOKUP($H10061,培训课程清单!$B$2:$J$1700,3,0))</f>
        <v/>
      </c>
      <c r="K10061" s="87" t="str">
        <f>IF($H10061="","",VLOOKUP($H10061,培训课程清单!$B$2:$J$1700,4,0))</f>
        <v/>
      </c>
      <c r="L10061" s="29"/>
      <c r="M10061" s="89" t="str">
        <f>IF($H10061="","",VLOOKUP($H10061,培训课程清单!$B$2:$J$1700,7,0))</f>
        <v/>
      </c>
      <c r="N10061" s="87" t="str">
        <f>IF($H10061="","",VLOOKUP($H10061,培训课程清单!$B$2:$J$1700,8,0))</f>
        <v/>
      </c>
      <c r="O10061" s="29"/>
    </row>
    <row r="10062" spans="1:15">
      <c r="A10062" s="87" t="str">
        <f t="shared" si="157"/>
        <v/>
      </c>
      <c r="B10062" s="87" t="str">
        <f>IF(C10062="","",C10062&amp;COUNTIF($C$2:C10062,C10062))</f>
        <v/>
      </c>
      <c r="C10062" s="88"/>
      <c r="D10062" s="87" t="str">
        <f>IF($C10062="","",VLOOKUP($C10062,人员花名册!$B$2:$F$2001,2,0))</f>
        <v/>
      </c>
      <c r="E10062" s="87" t="str">
        <f>IF($C10062="","",VLOOKUP($C10062,人员花名册!$B$2:$F$2001,4,0))</f>
        <v/>
      </c>
      <c r="F10062" s="89" t="str">
        <f>IF($C10062="","",VLOOKUP($C10062,人员花名册!$B$2:$F$2001,5,0))</f>
        <v/>
      </c>
      <c r="G10062" s="29"/>
      <c r="H10062" s="29"/>
      <c r="I10062" s="87" t="str">
        <f>IF($C10062="","",VLOOKUP($H10062,培训课程清单!$B$2:$J$1700,2,0))</f>
        <v/>
      </c>
      <c r="J10062" s="87" t="str">
        <f>IF($C10062="","",VLOOKUP($H10062,培训课程清单!$B$2:$J$1700,3,0))</f>
        <v/>
      </c>
      <c r="K10062" s="87" t="str">
        <f>IF($H10062="","",VLOOKUP($H10062,培训课程清单!$B$2:$J$1700,4,0))</f>
        <v/>
      </c>
      <c r="L10062" s="29"/>
      <c r="M10062" s="89" t="str">
        <f>IF($H10062="","",VLOOKUP($H10062,培训课程清单!$B$2:$J$1700,7,0))</f>
        <v/>
      </c>
      <c r="N10062" s="87" t="str">
        <f>IF($H10062="","",VLOOKUP($H10062,培训课程清单!$B$2:$J$1700,8,0))</f>
        <v/>
      </c>
      <c r="O10062" s="29"/>
    </row>
    <row r="10063" spans="1:15">
      <c r="A10063" s="87" t="str">
        <f t="shared" si="157"/>
        <v/>
      </c>
      <c r="B10063" s="87" t="str">
        <f>IF(C10063="","",C10063&amp;COUNTIF($C$2:C10063,C10063))</f>
        <v/>
      </c>
      <c r="C10063" s="88"/>
      <c r="D10063" s="87" t="str">
        <f>IF($C10063="","",VLOOKUP($C10063,人员花名册!$B$2:$F$2001,2,0))</f>
        <v/>
      </c>
      <c r="E10063" s="87" t="str">
        <f>IF($C10063="","",VLOOKUP($C10063,人员花名册!$B$2:$F$2001,4,0))</f>
        <v/>
      </c>
      <c r="F10063" s="89" t="str">
        <f>IF($C10063="","",VLOOKUP($C10063,人员花名册!$B$2:$F$2001,5,0))</f>
        <v/>
      </c>
      <c r="G10063" s="29"/>
      <c r="H10063" s="29"/>
      <c r="I10063" s="87" t="str">
        <f>IF($C10063="","",VLOOKUP($H10063,培训课程清单!$B$2:$J$1700,2,0))</f>
        <v/>
      </c>
      <c r="J10063" s="87" t="str">
        <f>IF($C10063="","",VLOOKUP($H10063,培训课程清单!$B$2:$J$1700,3,0))</f>
        <v/>
      </c>
      <c r="K10063" s="87" t="str">
        <f>IF($H10063="","",VLOOKUP($H10063,培训课程清单!$B$2:$J$1700,4,0))</f>
        <v/>
      </c>
      <c r="L10063" s="29"/>
      <c r="M10063" s="89" t="str">
        <f>IF($H10063="","",VLOOKUP($H10063,培训课程清单!$B$2:$J$1700,7,0))</f>
        <v/>
      </c>
      <c r="N10063" s="87" t="str">
        <f>IF($H10063="","",VLOOKUP($H10063,培训课程清单!$B$2:$J$1700,8,0))</f>
        <v/>
      </c>
      <c r="O10063" s="29"/>
    </row>
    <row r="10064" spans="1:15">
      <c r="A10064" s="87" t="str">
        <f t="shared" si="157"/>
        <v/>
      </c>
      <c r="B10064" s="87" t="str">
        <f>IF(C10064="","",C10064&amp;COUNTIF($C$2:C10064,C10064))</f>
        <v/>
      </c>
      <c r="C10064" s="88"/>
      <c r="D10064" s="87" t="str">
        <f>IF($C10064="","",VLOOKUP($C10064,人员花名册!$B$2:$F$2001,2,0))</f>
        <v/>
      </c>
      <c r="E10064" s="87" t="str">
        <f>IF($C10064="","",VLOOKUP($C10064,人员花名册!$B$2:$F$2001,4,0))</f>
        <v/>
      </c>
      <c r="F10064" s="89" t="str">
        <f>IF($C10064="","",VLOOKUP($C10064,人员花名册!$B$2:$F$2001,5,0))</f>
        <v/>
      </c>
      <c r="G10064" s="29"/>
      <c r="H10064" s="29"/>
      <c r="I10064" s="87" t="str">
        <f>IF($C10064="","",VLOOKUP($H10064,培训课程清单!$B$2:$J$1700,2,0))</f>
        <v/>
      </c>
      <c r="J10064" s="87" t="str">
        <f>IF($C10064="","",VLOOKUP($H10064,培训课程清单!$B$2:$J$1700,3,0))</f>
        <v/>
      </c>
      <c r="K10064" s="87" t="str">
        <f>IF($H10064="","",VLOOKUP($H10064,培训课程清单!$B$2:$J$1700,4,0))</f>
        <v/>
      </c>
      <c r="L10064" s="29"/>
      <c r="M10064" s="89" t="str">
        <f>IF($H10064="","",VLOOKUP($H10064,培训课程清单!$B$2:$J$1700,7,0))</f>
        <v/>
      </c>
      <c r="N10064" s="87" t="str">
        <f>IF($H10064="","",VLOOKUP($H10064,培训课程清单!$B$2:$J$1700,8,0))</f>
        <v/>
      </c>
      <c r="O10064" s="29"/>
    </row>
    <row r="10065" spans="1:15">
      <c r="A10065" s="87" t="str">
        <f t="shared" ref="A10065:A10128" si="158">IF(C10064="","",A10064+1)</f>
        <v/>
      </c>
      <c r="B10065" s="87" t="str">
        <f>IF(C10065="","",C10065&amp;COUNTIF($C$2:C10065,C10065))</f>
        <v/>
      </c>
      <c r="C10065" s="88"/>
      <c r="D10065" s="87" t="str">
        <f>IF($C10065="","",VLOOKUP($C10065,人员花名册!$B$2:$F$2001,2,0))</f>
        <v/>
      </c>
      <c r="E10065" s="87" t="str">
        <f>IF($C10065="","",VLOOKUP($C10065,人员花名册!$B$2:$F$2001,4,0))</f>
        <v/>
      </c>
      <c r="F10065" s="89" t="str">
        <f>IF($C10065="","",VLOOKUP($C10065,人员花名册!$B$2:$F$2001,5,0))</f>
        <v/>
      </c>
      <c r="G10065" s="29"/>
      <c r="H10065" s="29"/>
      <c r="I10065" s="87" t="str">
        <f>IF($C10065="","",VLOOKUP($H10065,培训课程清单!$B$2:$J$1700,2,0))</f>
        <v/>
      </c>
      <c r="J10065" s="87" t="str">
        <f>IF($C10065="","",VLOOKUP($H10065,培训课程清单!$B$2:$J$1700,3,0))</f>
        <v/>
      </c>
      <c r="K10065" s="87" t="str">
        <f>IF($H10065="","",VLOOKUP($H10065,培训课程清单!$B$2:$J$1700,4,0))</f>
        <v/>
      </c>
      <c r="L10065" s="29"/>
      <c r="M10065" s="89" t="str">
        <f>IF($H10065="","",VLOOKUP($H10065,培训课程清单!$B$2:$J$1700,7,0))</f>
        <v/>
      </c>
      <c r="N10065" s="87" t="str">
        <f>IF($H10065="","",VLOOKUP($H10065,培训课程清单!$B$2:$J$1700,8,0))</f>
        <v/>
      </c>
      <c r="O10065" s="29"/>
    </row>
    <row r="10066" spans="1:15">
      <c r="A10066" s="87" t="str">
        <f t="shared" si="158"/>
        <v/>
      </c>
      <c r="B10066" s="87" t="str">
        <f>IF(C10066="","",C10066&amp;COUNTIF($C$2:C10066,C10066))</f>
        <v/>
      </c>
      <c r="C10066" s="88"/>
      <c r="D10066" s="87" t="str">
        <f>IF($C10066="","",VLOOKUP($C10066,人员花名册!$B$2:$F$2001,2,0))</f>
        <v/>
      </c>
      <c r="E10066" s="87" t="str">
        <f>IF($C10066="","",VLOOKUP($C10066,人员花名册!$B$2:$F$2001,4,0))</f>
        <v/>
      </c>
      <c r="F10066" s="89" t="str">
        <f>IF($C10066="","",VLOOKUP($C10066,人员花名册!$B$2:$F$2001,5,0))</f>
        <v/>
      </c>
      <c r="G10066" s="29"/>
      <c r="H10066" s="29"/>
      <c r="I10066" s="87" t="str">
        <f>IF($C10066="","",VLOOKUP($H10066,培训课程清单!$B$2:$J$1700,2,0))</f>
        <v/>
      </c>
      <c r="J10066" s="87" t="str">
        <f>IF($C10066="","",VLOOKUP($H10066,培训课程清单!$B$2:$J$1700,3,0))</f>
        <v/>
      </c>
      <c r="K10066" s="87" t="str">
        <f>IF($H10066="","",VLOOKUP($H10066,培训课程清单!$B$2:$J$1700,4,0))</f>
        <v/>
      </c>
      <c r="L10066" s="29"/>
      <c r="M10066" s="89" t="str">
        <f>IF($H10066="","",VLOOKUP($H10066,培训课程清单!$B$2:$J$1700,7,0))</f>
        <v/>
      </c>
      <c r="N10066" s="87" t="str">
        <f>IF($H10066="","",VLOOKUP($H10066,培训课程清单!$B$2:$J$1700,8,0))</f>
        <v/>
      </c>
      <c r="O10066" s="29"/>
    </row>
    <row r="10067" spans="1:15">
      <c r="A10067" s="87" t="str">
        <f t="shared" si="158"/>
        <v/>
      </c>
      <c r="B10067" s="87" t="str">
        <f>IF(C10067="","",C10067&amp;COUNTIF($C$2:C10067,C10067))</f>
        <v/>
      </c>
      <c r="C10067" s="88"/>
      <c r="D10067" s="87" t="str">
        <f>IF($C10067="","",VLOOKUP($C10067,人员花名册!$B$2:$F$2001,2,0))</f>
        <v/>
      </c>
      <c r="E10067" s="87" t="str">
        <f>IF($C10067="","",VLOOKUP($C10067,人员花名册!$B$2:$F$2001,4,0))</f>
        <v/>
      </c>
      <c r="F10067" s="89" t="str">
        <f>IF($C10067="","",VLOOKUP($C10067,人员花名册!$B$2:$F$2001,5,0))</f>
        <v/>
      </c>
      <c r="G10067" s="29"/>
      <c r="H10067" s="29"/>
      <c r="I10067" s="87" t="str">
        <f>IF($C10067="","",VLOOKUP($H10067,培训课程清单!$B$2:$J$1700,2,0))</f>
        <v/>
      </c>
      <c r="J10067" s="87" t="str">
        <f>IF($C10067="","",VLOOKUP($H10067,培训课程清单!$B$2:$J$1700,3,0))</f>
        <v/>
      </c>
      <c r="K10067" s="87" t="str">
        <f>IF($H10067="","",VLOOKUP($H10067,培训课程清单!$B$2:$J$1700,4,0))</f>
        <v/>
      </c>
      <c r="L10067" s="29"/>
      <c r="M10067" s="89" t="str">
        <f>IF($H10067="","",VLOOKUP($H10067,培训课程清单!$B$2:$J$1700,7,0))</f>
        <v/>
      </c>
      <c r="N10067" s="87" t="str">
        <f>IF($H10067="","",VLOOKUP($H10067,培训课程清单!$B$2:$J$1700,8,0))</f>
        <v/>
      </c>
      <c r="O10067" s="29"/>
    </row>
    <row r="10068" spans="1:15">
      <c r="A10068" s="87" t="str">
        <f t="shared" si="158"/>
        <v/>
      </c>
      <c r="B10068" s="87" t="str">
        <f>IF(C10068="","",C10068&amp;COUNTIF($C$2:C10068,C10068))</f>
        <v/>
      </c>
      <c r="C10068" s="88"/>
      <c r="D10068" s="87" t="str">
        <f>IF($C10068="","",VLOOKUP($C10068,人员花名册!$B$2:$F$2001,2,0))</f>
        <v/>
      </c>
      <c r="E10068" s="87" t="str">
        <f>IF($C10068="","",VLOOKUP($C10068,人员花名册!$B$2:$F$2001,4,0))</f>
        <v/>
      </c>
      <c r="F10068" s="89" t="str">
        <f>IF($C10068="","",VLOOKUP($C10068,人员花名册!$B$2:$F$2001,5,0))</f>
        <v/>
      </c>
      <c r="G10068" s="29"/>
      <c r="H10068" s="29"/>
      <c r="I10068" s="87" t="str">
        <f>IF($C10068="","",VLOOKUP($H10068,培训课程清单!$B$2:$J$1700,2,0))</f>
        <v/>
      </c>
      <c r="J10068" s="87" t="str">
        <f>IF($C10068="","",VLOOKUP($H10068,培训课程清单!$B$2:$J$1700,3,0))</f>
        <v/>
      </c>
      <c r="K10068" s="87" t="str">
        <f>IF($H10068="","",VLOOKUP($H10068,培训课程清单!$B$2:$J$1700,4,0))</f>
        <v/>
      </c>
      <c r="L10068" s="29"/>
      <c r="M10068" s="89" t="str">
        <f>IF($H10068="","",VLOOKUP($H10068,培训课程清单!$B$2:$J$1700,7,0))</f>
        <v/>
      </c>
      <c r="N10068" s="87" t="str">
        <f>IF($H10068="","",VLOOKUP($H10068,培训课程清单!$B$2:$J$1700,8,0))</f>
        <v/>
      </c>
      <c r="O10068" s="29"/>
    </row>
    <row r="10069" spans="1:15">
      <c r="A10069" s="87" t="str">
        <f t="shared" si="158"/>
        <v/>
      </c>
      <c r="B10069" s="87" t="str">
        <f>IF(C10069="","",C10069&amp;COUNTIF($C$2:C10069,C10069))</f>
        <v/>
      </c>
      <c r="C10069" s="88"/>
      <c r="D10069" s="87" t="str">
        <f>IF($C10069="","",VLOOKUP($C10069,人员花名册!$B$2:$F$2001,2,0))</f>
        <v/>
      </c>
      <c r="E10069" s="87" t="str">
        <f>IF($C10069="","",VLOOKUP($C10069,人员花名册!$B$2:$F$2001,4,0))</f>
        <v/>
      </c>
      <c r="F10069" s="89" t="str">
        <f>IF($C10069="","",VLOOKUP($C10069,人员花名册!$B$2:$F$2001,5,0))</f>
        <v/>
      </c>
      <c r="G10069" s="29"/>
      <c r="H10069" s="29"/>
      <c r="I10069" s="87" t="str">
        <f>IF($C10069="","",VLOOKUP($H10069,培训课程清单!$B$2:$J$1700,2,0))</f>
        <v/>
      </c>
      <c r="J10069" s="87" t="str">
        <f>IF($C10069="","",VLOOKUP($H10069,培训课程清单!$B$2:$J$1700,3,0))</f>
        <v/>
      </c>
      <c r="K10069" s="87" t="str">
        <f>IF($H10069="","",VLOOKUP($H10069,培训课程清单!$B$2:$J$1700,4,0))</f>
        <v/>
      </c>
      <c r="L10069" s="29"/>
      <c r="M10069" s="89" t="str">
        <f>IF($H10069="","",VLOOKUP($H10069,培训课程清单!$B$2:$J$1700,7,0))</f>
        <v/>
      </c>
      <c r="N10069" s="87" t="str">
        <f>IF($H10069="","",VLOOKUP($H10069,培训课程清单!$B$2:$J$1700,8,0))</f>
        <v/>
      </c>
      <c r="O10069" s="29"/>
    </row>
    <row r="10070" spans="1:15">
      <c r="A10070" s="87" t="str">
        <f t="shared" si="158"/>
        <v/>
      </c>
      <c r="B10070" s="87" t="str">
        <f>IF(C10070="","",C10070&amp;COUNTIF($C$2:C10070,C10070))</f>
        <v/>
      </c>
      <c r="C10070" s="88"/>
      <c r="D10070" s="87" t="str">
        <f>IF($C10070="","",VLOOKUP($C10070,人员花名册!$B$2:$F$2001,2,0))</f>
        <v/>
      </c>
      <c r="E10070" s="87" t="str">
        <f>IF($C10070="","",VLOOKUP($C10070,人员花名册!$B$2:$F$2001,4,0))</f>
        <v/>
      </c>
      <c r="F10070" s="89" t="str">
        <f>IF($C10070="","",VLOOKUP($C10070,人员花名册!$B$2:$F$2001,5,0))</f>
        <v/>
      </c>
      <c r="G10070" s="29"/>
      <c r="H10070" s="29"/>
      <c r="I10070" s="87" t="str">
        <f>IF($C10070="","",VLOOKUP($H10070,培训课程清单!$B$2:$J$1700,2,0))</f>
        <v/>
      </c>
      <c r="J10070" s="87" t="str">
        <f>IF($C10070="","",VLOOKUP($H10070,培训课程清单!$B$2:$J$1700,3,0))</f>
        <v/>
      </c>
      <c r="K10070" s="87" t="str">
        <f>IF($H10070="","",VLOOKUP($H10070,培训课程清单!$B$2:$J$1700,4,0))</f>
        <v/>
      </c>
      <c r="L10070" s="29"/>
      <c r="M10070" s="89" t="str">
        <f>IF($H10070="","",VLOOKUP($H10070,培训课程清单!$B$2:$J$1700,7,0))</f>
        <v/>
      </c>
      <c r="N10070" s="87" t="str">
        <f>IF($H10070="","",VLOOKUP($H10070,培训课程清单!$B$2:$J$1700,8,0))</f>
        <v/>
      </c>
      <c r="O10070" s="29"/>
    </row>
    <row r="10071" spans="1:15">
      <c r="A10071" s="87" t="str">
        <f t="shared" si="158"/>
        <v/>
      </c>
      <c r="B10071" s="87" t="str">
        <f>IF(C10071="","",C10071&amp;COUNTIF($C$2:C10071,C10071))</f>
        <v/>
      </c>
      <c r="C10071" s="88"/>
      <c r="D10071" s="87" t="str">
        <f>IF($C10071="","",VLOOKUP($C10071,人员花名册!$B$2:$F$2001,2,0))</f>
        <v/>
      </c>
      <c r="E10071" s="87" t="str">
        <f>IF($C10071="","",VLOOKUP($C10071,人员花名册!$B$2:$F$2001,4,0))</f>
        <v/>
      </c>
      <c r="F10071" s="89" t="str">
        <f>IF($C10071="","",VLOOKUP($C10071,人员花名册!$B$2:$F$2001,5,0))</f>
        <v/>
      </c>
      <c r="G10071" s="29"/>
      <c r="H10071" s="29"/>
      <c r="I10071" s="87" t="str">
        <f>IF($C10071="","",VLOOKUP($H10071,培训课程清单!$B$2:$J$1700,2,0))</f>
        <v/>
      </c>
      <c r="J10071" s="87" t="str">
        <f>IF($C10071="","",VLOOKUP($H10071,培训课程清单!$B$2:$J$1700,3,0))</f>
        <v/>
      </c>
      <c r="K10071" s="87" t="str">
        <f>IF($H10071="","",VLOOKUP($H10071,培训课程清单!$B$2:$J$1700,4,0))</f>
        <v/>
      </c>
      <c r="L10071" s="29"/>
      <c r="M10071" s="89" t="str">
        <f>IF($H10071="","",VLOOKUP($H10071,培训课程清单!$B$2:$J$1700,7,0))</f>
        <v/>
      </c>
      <c r="N10071" s="87" t="str">
        <f>IF($H10071="","",VLOOKUP($H10071,培训课程清单!$B$2:$J$1700,8,0))</f>
        <v/>
      </c>
      <c r="O10071" s="29"/>
    </row>
    <row r="10072" spans="1:15">
      <c r="A10072" s="87" t="str">
        <f t="shared" si="158"/>
        <v/>
      </c>
      <c r="B10072" s="87" t="str">
        <f>IF(C10072="","",C10072&amp;COUNTIF($C$2:C10072,C10072))</f>
        <v/>
      </c>
      <c r="C10072" s="88"/>
      <c r="D10072" s="87" t="str">
        <f>IF($C10072="","",VLOOKUP($C10072,人员花名册!$B$2:$F$2001,2,0))</f>
        <v/>
      </c>
      <c r="E10072" s="87" t="str">
        <f>IF($C10072="","",VLOOKUP($C10072,人员花名册!$B$2:$F$2001,4,0))</f>
        <v/>
      </c>
      <c r="F10072" s="89" t="str">
        <f>IF($C10072="","",VLOOKUP($C10072,人员花名册!$B$2:$F$2001,5,0))</f>
        <v/>
      </c>
      <c r="G10072" s="29"/>
      <c r="H10072" s="29"/>
      <c r="I10072" s="87" t="str">
        <f>IF($C10072="","",VLOOKUP($H10072,培训课程清单!$B$2:$J$1700,2,0))</f>
        <v/>
      </c>
      <c r="J10072" s="87" t="str">
        <f>IF($C10072="","",VLOOKUP($H10072,培训课程清单!$B$2:$J$1700,3,0))</f>
        <v/>
      </c>
      <c r="K10072" s="87" t="str">
        <f>IF($H10072="","",VLOOKUP($H10072,培训课程清单!$B$2:$J$1700,4,0))</f>
        <v/>
      </c>
      <c r="L10072" s="29"/>
      <c r="M10072" s="89" t="str">
        <f>IF($H10072="","",VLOOKUP($H10072,培训课程清单!$B$2:$J$1700,7,0))</f>
        <v/>
      </c>
      <c r="N10072" s="87" t="str">
        <f>IF($H10072="","",VLOOKUP($H10072,培训课程清单!$B$2:$J$1700,8,0))</f>
        <v/>
      </c>
      <c r="O10072" s="29"/>
    </row>
    <row r="10073" spans="1:15">
      <c r="A10073" s="87" t="str">
        <f t="shared" si="158"/>
        <v/>
      </c>
      <c r="B10073" s="87" t="str">
        <f>IF(C10073="","",C10073&amp;COUNTIF($C$2:C10073,C10073))</f>
        <v/>
      </c>
      <c r="C10073" s="88"/>
      <c r="D10073" s="87" t="str">
        <f>IF($C10073="","",VLOOKUP($C10073,人员花名册!$B$2:$F$2001,2,0))</f>
        <v/>
      </c>
      <c r="E10073" s="87" t="str">
        <f>IF($C10073="","",VLOOKUP($C10073,人员花名册!$B$2:$F$2001,4,0))</f>
        <v/>
      </c>
      <c r="F10073" s="89" t="str">
        <f>IF($C10073="","",VLOOKUP($C10073,人员花名册!$B$2:$F$2001,5,0))</f>
        <v/>
      </c>
      <c r="G10073" s="29"/>
      <c r="H10073" s="29"/>
      <c r="I10073" s="87" t="str">
        <f>IF($C10073="","",VLOOKUP($H10073,培训课程清单!$B$2:$J$1700,2,0))</f>
        <v/>
      </c>
      <c r="J10073" s="87" t="str">
        <f>IF($C10073="","",VLOOKUP($H10073,培训课程清单!$B$2:$J$1700,3,0))</f>
        <v/>
      </c>
      <c r="K10073" s="87" t="str">
        <f>IF($H10073="","",VLOOKUP($H10073,培训课程清单!$B$2:$J$1700,4,0))</f>
        <v/>
      </c>
      <c r="L10073" s="29"/>
      <c r="M10073" s="89" t="str">
        <f>IF($H10073="","",VLOOKUP($H10073,培训课程清单!$B$2:$J$1700,7,0))</f>
        <v/>
      </c>
      <c r="N10073" s="87" t="str">
        <f>IF($H10073="","",VLOOKUP($H10073,培训课程清单!$B$2:$J$1700,8,0))</f>
        <v/>
      </c>
      <c r="O10073" s="29"/>
    </row>
    <row r="10074" spans="1:15">
      <c r="A10074" s="87" t="str">
        <f t="shared" si="158"/>
        <v/>
      </c>
      <c r="B10074" s="87" t="str">
        <f>IF(C10074="","",C10074&amp;COUNTIF($C$2:C10074,C10074))</f>
        <v/>
      </c>
      <c r="C10074" s="88"/>
      <c r="D10074" s="87" t="str">
        <f>IF($C10074="","",VLOOKUP($C10074,人员花名册!$B$2:$F$2001,2,0))</f>
        <v/>
      </c>
      <c r="E10074" s="87" t="str">
        <f>IF($C10074="","",VLOOKUP($C10074,人员花名册!$B$2:$F$2001,4,0))</f>
        <v/>
      </c>
      <c r="F10074" s="89" t="str">
        <f>IF($C10074="","",VLOOKUP($C10074,人员花名册!$B$2:$F$2001,5,0))</f>
        <v/>
      </c>
      <c r="G10074" s="29"/>
      <c r="H10074" s="29"/>
      <c r="I10074" s="87" t="str">
        <f>IF($C10074="","",VLOOKUP($H10074,培训课程清单!$B$2:$J$1700,2,0))</f>
        <v/>
      </c>
      <c r="J10074" s="87" t="str">
        <f>IF($C10074="","",VLOOKUP($H10074,培训课程清单!$B$2:$J$1700,3,0))</f>
        <v/>
      </c>
      <c r="K10074" s="87" t="str">
        <f>IF($H10074="","",VLOOKUP($H10074,培训课程清单!$B$2:$J$1700,4,0))</f>
        <v/>
      </c>
      <c r="L10074" s="29"/>
      <c r="M10074" s="89" t="str">
        <f>IF($H10074="","",VLOOKUP($H10074,培训课程清单!$B$2:$J$1700,7,0))</f>
        <v/>
      </c>
      <c r="N10074" s="87" t="str">
        <f>IF($H10074="","",VLOOKUP($H10074,培训课程清单!$B$2:$J$1700,8,0))</f>
        <v/>
      </c>
      <c r="O10074" s="29"/>
    </row>
    <row r="10075" spans="1:15">
      <c r="A10075" s="87" t="str">
        <f t="shared" si="158"/>
        <v/>
      </c>
      <c r="B10075" s="87" t="str">
        <f>IF(C10075="","",C10075&amp;COUNTIF($C$2:C10075,C10075))</f>
        <v/>
      </c>
      <c r="C10075" s="88"/>
      <c r="D10075" s="87" t="str">
        <f>IF($C10075="","",VLOOKUP($C10075,人员花名册!$B$2:$F$2001,2,0))</f>
        <v/>
      </c>
      <c r="E10075" s="87" t="str">
        <f>IF($C10075="","",VLOOKUP($C10075,人员花名册!$B$2:$F$2001,4,0))</f>
        <v/>
      </c>
      <c r="F10075" s="89" t="str">
        <f>IF($C10075="","",VLOOKUP($C10075,人员花名册!$B$2:$F$2001,5,0))</f>
        <v/>
      </c>
      <c r="G10075" s="29"/>
      <c r="H10075" s="29"/>
      <c r="I10075" s="87" t="str">
        <f>IF($C10075="","",VLOOKUP($H10075,培训课程清单!$B$2:$J$1700,2,0))</f>
        <v/>
      </c>
      <c r="J10075" s="87" t="str">
        <f>IF($C10075="","",VLOOKUP($H10075,培训课程清单!$B$2:$J$1700,3,0))</f>
        <v/>
      </c>
      <c r="K10075" s="87" t="str">
        <f>IF($H10075="","",VLOOKUP($H10075,培训课程清单!$B$2:$J$1700,4,0))</f>
        <v/>
      </c>
      <c r="L10075" s="29"/>
      <c r="M10075" s="89" t="str">
        <f>IF($H10075="","",VLOOKUP($H10075,培训课程清单!$B$2:$J$1700,7,0))</f>
        <v/>
      </c>
      <c r="N10075" s="87" t="str">
        <f>IF($H10075="","",VLOOKUP($H10075,培训课程清单!$B$2:$J$1700,8,0))</f>
        <v/>
      </c>
      <c r="O10075" s="29"/>
    </row>
    <row r="10076" spans="1:15">
      <c r="A10076" s="87" t="str">
        <f t="shared" si="158"/>
        <v/>
      </c>
      <c r="B10076" s="87" t="str">
        <f>IF(C10076="","",C10076&amp;COUNTIF($C$2:C10076,C10076))</f>
        <v/>
      </c>
      <c r="C10076" s="88"/>
      <c r="D10076" s="87" t="str">
        <f>IF($C10076="","",VLOOKUP($C10076,人员花名册!$B$2:$F$2001,2,0))</f>
        <v/>
      </c>
      <c r="E10076" s="87" t="str">
        <f>IF($C10076="","",VLOOKUP($C10076,人员花名册!$B$2:$F$2001,4,0))</f>
        <v/>
      </c>
      <c r="F10076" s="89" t="str">
        <f>IF($C10076="","",VLOOKUP($C10076,人员花名册!$B$2:$F$2001,5,0))</f>
        <v/>
      </c>
      <c r="G10076" s="29"/>
      <c r="H10076" s="29"/>
      <c r="I10076" s="87" t="str">
        <f>IF($C10076="","",VLOOKUP($H10076,培训课程清单!$B$2:$J$1700,2,0))</f>
        <v/>
      </c>
      <c r="J10076" s="87" t="str">
        <f>IF($C10076="","",VLOOKUP($H10076,培训课程清单!$B$2:$J$1700,3,0))</f>
        <v/>
      </c>
      <c r="K10076" s="87" t="str">
        <f>IF($H10076="","",VLOOKUP($H10076,培训课程清单!$B$2:$J$1700,4,0))</f>
        <v/>
      </c>
      <c r="L10076" s="29"/>
      <c r="M10076" s="89" t="str">
        <f>IF($H10076="","",VLOOKUP($H10076,培训课程清单!$B$2:$J$1700,7,0))</f>
        <v/>
      </c>
      <c r="N10076" s="87" t="str">
        <f>IF($H10076="","",VLOOKUP($H10076,培训课程清单!$B$2:$J$1700,8,0))</f>
        <v/>
      </c>
      <c r="O10076" s="29"/>
    </row>
    <row r="10077" spans="1:15">
      <c r="A10077" s="87" t="str">
        <f t="shared" si="158"/>
        <v/>
      </c>
      <c r="B10077" s="87" t="str">
        <f>IF(C10077="","",C10077&amp;COUNTIF($C$2:C10077,C10077))</f>
        <v/>
      </c>
      <c r="C10077" s="88"/>
      <c r="D10077" s="87" t="str">
        <f>IF($C10077="","",VLOOKUP($C10077,人员花名册!$B$2:$F$2001,2,0))</f>
        <v/>
      </c>
      <c r="E10077" s="87" t="str">
        <f>IF($C10077="","",VLOOKUP($C10077,人员花名册!$B$2:$F$2001,4,0))</f>
        <v/>
      </c>
      <c r="F10077" s="89" t="str">
        <f>IF($C10077="","",VLOOKUP($C10077,人员花名册!$B$2:$F$2001,5,0))</f>
        <v/>
      </c>
      <c r="G10077" s="29"/>
      <c r="H10077" s="29"/>
      <c r="I10077" s="87" t="str">
        <f>IF($C10077="","",VLOOKUP($H10077,培训课程清单!$B$2:$J$1700,2,0))</f>
        <v/>
      </c>
      <c r="J10077" s="87" t="str">
        <f>IF($C10077="","",VLOOKUP($H10077,培训课程清单!$B$2:$J$1700,3,0))</f>
        <v/>
      </c>
      <c r="K10077" s="87" t="str">
        <f>IF($H10077="","",VLOOKUP($H10077,培训课程清单!$B$2:$J$1700,4,0))</f>
        <v/>
      </c>
      <c r="L10077" s="29"/>
      <c r="M10077" s="89" t="str">
        <f>IF($H10077="","",VLOOKUP($H10077,培训课程清单!$B$2:$J$1700,7,0))</f>
        <v/>
      </c>
      <c r="N10077" s="87" t="str">
        <f>IF($H10077="","",VLOOKUP($H10077,培训课程清单!$B$2:$J$1700,8,0))</f>
        <v/>
      </c>
      <c r="O10077" s="29"/>
    </row>
    <row r="10078" spans="1:15">
      <c r="A10078" s="87" t="str">
        <f t="shared" si="158"/>
        <v/>
      </c>
      <c r="B10078" s="87" t="str">
        <f>IF(C10078="","",C10078&amp;COUNTIF($C$2:C10078,C10078))</f>
        <v/>
      </c>
      <c r="C10078" s="88"/>
      <c r="D10078" s="87" t="str">
        <f>IF($C10078="","",VLOOKUP($C10078,人员花名册!$B$2:$F$2001,2,0))</f>
        <v/>
      </c>
      <c r="E10078" s="87" t="str">
        <f>IF($C10078="","",VLOOKUP($C10078,人员花名册!$B$2:$F$2001,4,0))</f>
        <v/>
      </c>
      <c r="F10078" s="89" t="str">
        <f>IF($C10078="","",VLOOKUP($C10078,人员花名册!$B$2:$F$2001,5,0))</f>
        <v/>
      </c>
      <c r="G10078" s="29"/>
      <c r="H10078" s="29"/>
      <c r="I10078" s="87" t="str">
        <f>IF($C10078="","",VLOOKUP($H10078,培训课程清单!$B$2:$J$1700,2,0))</f>
        <v/>
      </c>
      <c r="J10078" s="87" t="str">
        <f>IF($C10078="","",VLOOKUP($H10078,培训课程清单!$B$2:$J$1700,3,0))</f>
        <v/>
      </c>
      <c r="K10078" s="87" t="str">
        <f>IF($H10078="","",VLOOKUP($H10078,培训课程清单!$B$2:$J$1700,4,0))</f>
        <v/>
      </c>
      <c r="L10078" s="29"/>
      <c r="M10078" s="89" t="str">
        <f>IF($H10078="","",VLOOKUP($H10078,培训课程清单!$B$2:$J$1700,7,0))</f>
        <v/>
      </c>
      <c r="N10078" s="87" t="str">
        <f>IF($H10078="","",VLOOKUP($H10078,培训课程清单!$B$2:$J$1700,8,0))</f>
        <v/>
      </c>
      <c r="O10078" s="29"/>
    </row>
    <row r="10079" spans="1:15">
      <c r="A10079" s="87" t="str">
        <f t="shared" si="158"/>
        <v/>
      </c>
      <c r="B10079" s="87" t="str">
        <f>IF(C10079="","",C10079&amp;COUNTIF($C$2:C10079,C10079))</f>
        <v/>
      </c>
      <c r="C10079" s="88"/>
      <c r="D10079" s="87" t="str">
        <f>IF($C10079="","",VLOOKUP($C10079,人员花名册!$B$2:$F$2001,2,0))</f>
        <v/>
      </c>
      <c r="E10079" s="87" t="str">
        <f>IF($C10079="","",VLOOKUP($C10079,人员花名册!$B$2:$F$2001,4,0))</f>
        <v/>
      </c>
      <c r="F10079" s="89" t="str">
        <f>IF($C10079="","",VLOOKUP($C10079,人员花名册!$B$2:$F$2001,5,0))</f>
        <v/>
      </c>
      <c r="G10079" s="29"/>
      <c r="H10079" s="29"/>
      <c r="I10079" s="87" t="str">
        <f>IF($C10079="","",VLOOKUP($H10079,培训课程清单!$B$2:$J$1700,2,0))</f>
        <v/>
      </c>
      <c r="J10079" s="87" t="str">
        <f>IF($C10079="","",VLOOKUP($H10079,培训课程清单!$B$2:$J$1700,3,0))</f>
        <v/>
      </c>
      <c r="K10079" s="87" t="str">
        <f>IF($H10079="","",VLOOKUP($H10079,培训课程清单!$B$2:$J$1700,4,0))</f>
        <v/>
      </c>
      <c r="L10079" s="29"/>
      <c r="M10079" s="89" t="str">
        <f>IF($H10079="","",VLOOKUP($H10079,培训课程清单!$B$2:$J$1700,7,0))</f>
        <v/>
      </c>
      <c r="N10079" s="87" t="str">
        <f>IF($H10079="","",VLOOKUP($H10079,培训课程清单!$B$2:$J$1700,8,0))</f>
        <v/>
      </c>
      <c r="O10079" s="29"/>
    </row>
    <row r="10080" spans="1:15">
      <c r="A10080" s="87" t="str">
        <f t="shared" si="158"/>
        <v/>
      </c>
      <c r="B10080" s="87" t="str">
        <f>IF(C10080="","",C10080&amp;COUNTIF($C$2:C10080,C10080))</f>
        <v/>
      </c>
      <c r="C10080" s="88"/>
      <c r="D10080" s="87" t="str">
        <f>IF($C10080="","",VLOOKUP($C10080,人员花名册!$B$2:$F$2001,2,0))</f>
        <v/>
      </c>
      <c r="E10080" s="87" t="str">
        <f>IF($C10080="","",VLOOKUP($C10080,人员花名册!$B$2:$F$2001,4,0))</f>
        <v/>
      </c>
      <c r="F10080" s="89" t="str">
        <f>IF($C10080="","",VLOOKUP($C10080,人员花名册!$B$2:$F$2001,5,0))</f>
        <v/>
      </c>
      <c r="G10080" s="29"/>
      <c r="H10080" s="29"/>
      <c r="I10080" s="87" t="str">
        <f>IF($C10080="","",VLOOKUP($H10080,培训课程清单!$B$2:$J$1700,2,0))</f>
        <v/>
      </c>
      <c r="J10080" s="87" t="str">
        <f>IF($C10080="","",VLOOKUP($H10080,培训课程清单!$B$2:$J$1700,3,0))</f>
        <v/>
      </c>
      <c r="K10080" s="87" t="str">
        <f>IF($H10080="","",VLOOKUP($H10080,培训课程清单!$B$2:$J$1700,4,0))</f>
        <v/>
      </c>
      <c r="L10080" s="29"/>
      <c r="M10080" s="89" t="str">
        <f>IF($H10080="","",VLOOKUP($H10080,培训课程清单!$B$2:$J$1700,7,0))</f>
        <v/>
      </c>
      <c r="N10080" s="87" t="str">
        <f>IF($H10080="","",VLOOKUP($H10080,培训课程清单!$B$2:$J$1700,8,0))</f>
        <v/>
      </c>
      <c r="O10080" s="29"/>
    </row>
    <row r="10081" spans="1:15">
      <c r="A10081" s="87" t="str">
        <f t="shared" si="158"/>
        <v/>
      </c>
      <c r="B10081" s="87" t="str">
        <f>IF(C10081="","",C10081&amp;COUNTIF($C$2:C10081,C10081))</f>
        <v/>
      </c>
      <c r="C10081" s="88"/>
      <c r="D10081" s="87" t="str">
        <f>IF($C10081="","",VLOOKUP($C10081,人员花名册!$B$2:$F$2001,2,0))</f>
        <v/>
      </c>
      <c r="E10081" s="87" t="str">
        <f>IF($C10081="","",VLOOKUP($C10081,人员花名册!$B$2:$F$2001,4,0))</f>
        <v/>
      </c>
      <c r="F10081" s="89" t="str">
        <f>IF($C10081="","",VLOOKUP($C10081,人员花名册!$B$2:$F$2001,5,0))</f>
        <v/>
      </c>
      <c r="G10081" s="29"/>
      <c r="H10081" s="29"/>
      <c r="I10081" s="87" t="str">
        <f>IF($C10081="","",VLOOKUP($H10081,培训课程清单!$B$2:$J$1700,2,0))</f>
        <v/>
      </c>
      <c r="J10081" s="87" t="str">
        <f>IF($C10081="","",VLOOKUP($H10081,培训课程清单!$B$2:$J$1700,3,0))</f>
        <v/>
      </c>
      <c r="K10081" s="87" t="str">
        <f>IF($H10081="","",VLOOKUP($H10081,培训课程清单!$B$2:$J$1700,4,0))</f>
        <v/>
      </c>
      <c r="L10081" s="29"/>
      <c r="M10081" s="89" t="str">
        <f>IF($H10081="","",VLOOKUP($H10081,培训课程清单!$B$2:$J$1700,7,0))</f>
        <v/>
      </c>
      <c r="N10081" s="87" t="str">
        <f>IF($H10081="","",VLOOKUP($H10081,培训课程清单!$B$2:$J$1700,8,0))</f>
        <v/>
      </c>
      <c r="O10081" s="29"/>
    </row>
    <row r="10082" spans="1:15">
      <c r="A10082" s="87" t="str">
        <f t="shared" si="158"/>
        <v/>
      </c>
      <c r="B10082" s="87" t="str">
        <f>IF(C10082="","",C10082&amp;COUNTIF($C$2:C10082,C10082))</f>
        <v/>
      </c>
      <c r="C10082" s="88"/>
      <c r="D10082" s="87" t="str">
        <f>IF($C10082="","",VLOOKUP($C10082,人员花名册!$B$2:$F$2001,2,0))</f>
        <v/>
      </c>
      <c r="E10082" s="87" t="str">
        <f>IF($C10082="","",VLOOKUP($C10082,人员花名册!$B$2:$F$2001,4,0))</f>
        <v/>
      </c>
      <c r="F10082" s="89" t="str">
        <f>IF($C10082="","",VLOOKUP($C10082,人员花名册!$B$2:$F$2001,5,0))</f>
        <v/>
      </c>
      <c r="G10082" s="29"/>
      <c r="H10082" s="29"/>
      <c r="I10082" s="87" t="str">
        <f>IF($C10082="","",VLOOKUP($H10082,培训课程清单!$B$2:$J$1700,2,0))</f>
        <v/>
      </c>
      <c r="J10082" s="87" t="str">
        <f>IF($C10082="","",VLOOKUP($H10082,培训课程清单!$B$2:$J$1700,3,0))</f>
        <v/>
      </c>
      <c r="K10082" s="87" t="str">
        <f>IF($H10082="","",VLOOKUP($H10082,培训课程清单!$B$2:$J$1700,4,0))</f>
        <v/>
      </c>
      <c r="L10082" s="29"/>
      <c r="M10082" s="89" t="str">
        <f>IF($H10082="","",VLOOKUP($H10082,培训课程清单!$B$2:$J$1700,7,0))</f>
        <v/>
      </c>
      <c r="N10082" s="87" t="str">
        <f>IF($H10082="","",VLOOKUP($H10082,培训课程清单!$B$2:$J$1700,8,0))</f>
        <v/>
      </c>
      <c r="O10082" s="29"/>
    </row>
    <row r="10083" spans="1:15">
      <c r="A10083" s="87" t="str">
        <f t="shared" si="158"/>
        <v/>
      </c>
      <c r="B10083" s="87" t="str">
        <f>IF(C10083="","",C10083&amp;COUNTIF($C$2:C10083,C10083))</f>
        <v/>
      </c>
      <c r="C10083" s="88"/>
      <c r="D10083" s="87" t="str">
        <f>IF($C10083="","",VLOOKUP($C10083,人员花名册!$B$2:$F$2001,2,0))</f>
        <v/>
      </c>
      <c r="E10083" s="87" t="str">
        <f>IF($C10083="","",VLOOKUP($C10083,人员花名册!$B$2:$F$2001,4,0))</f>
        <v/>
      </c>
      <c r="F10083" s="89" t="str">
        <f>IF($C10083="","",VLOOKUP($C10083,人员花名册!$B$2:$F$2001,5,0))</f>
        <v/>
      </c>
      <c r="G10083" s="29"/>
      <c r="H10083" s="29"/>
      <c r="I10083" s="87" t="str">
        <f>IF($C10083="","",VLOOKUP($H10083,培训课程清单!$B$2:$J$1700,2,0))</f>
        <v/>
      </c>
      <c r="J10083" s="87" t="str">
        <f>IF($C10083="","",VLOOKUP($H10083,培训课程清单!$B$2:$J$1700,3,0))</f>
        <v/>
      </c>
      <c r="K10083" s="87" t="str">
        <f>IF($H10083="","",VLOOKUP($H10083,培训课程清单!$B$2:$J$1700,4,0))</f>
        <v/>
      </c>
      <c r="L10083" s="29"/>
      <c r="M10083" s="89" t="str">
        <f>IF($H10083="","",VLOOKUP($H10083,培训课程清单!$B$2:$J$1700,7,0))</f>
        <v/>
      </c>
      <c r="N10083" s="87" t="str">
        <f>IF($H10083="","",VLOOKUP($H10083,培训课程清单!$B$2:$J$1700,8,0))</f>
        <v/>
      </c>
      <c r="O10083" s="29"/>
    </row>
    <row r="10084" spans="1:15">
      <c r="A10084" s="87" t="str">
        <f t="shared" si="158"/>
        <v/>
      </c>
      <c r="B10084" s="87" t="str">
        <f>IF(C10084="","",C10084&amp;COUNTIF($C$2:C10084,C10084))</f>
        <v/>
      </c>
      <c r="C10084" s="88"/>
      <c r="D10084" s="87" t="str">
        <f>IF($C10084="","",VLOOKUP($C10084,人员花名册!$B$2:$F$2001,2,0))</f>
        <v/>
      </c>
      <c r="E10084" s="87" t="str">
        <f>IF($C10084="","",VLOOKUP($C10084,人员花名册!$B$2:$F$2001,4,0))</f>
        <v/>
      </c>
      <c r="F10084" s="89" t="str">
        <f>IF($C10084="","",VLOOKUP($C10084,人员花名册!$B$2:$F$2001,5,0))</f>
        <v/>
      </c>
      <c r="G10084" s="29"/>
      <c r="H10084" s="29"/>
      <c r="I10084" s="87" t="str">
        <f>IF($C10084="","",VLOOKUP($H10084,培训课程清单!$B$2:$J$1700,2,0))</f>
        <v/>
      </c>
      <c r="J10084" s="87" t="str">
        <f>IF($C10084="","",VLOOKUP($H10084,培训课程清单!$B$2:$J$1700,3,0))</f>
        <v/>
      </c>
      <c r="K10084" s="87" t="str">
        <f>IF($H10084="","",VLOOKUP($H10084,培训课程清单!$B$2:$J$1700,4,0))</f>
        <v/>
      </c>
      <c r="L10084" s="29"/>
      <c r="M10084" s="89" t="str">
        <f>IF($H10084="","",VLOOKUP($H10084,培训课程清单!$B$2:$J$1700,7,0))</f>
        <v/>
      </c>
      <c r="N10084" s="87" t="str">
        <f>IF($H10084="","",VLOOKUP($H10084,培训课程清单!$B$2:$J$1700,8,0))</f>
        <v/>
      </c>
      <c r="O10084" s="29"/>
    </row>
    <row r="10085" spans="1:15">
      <c r="A10085" s="87" t="str">
        <f t="shared" si="158"/>
        <v/>
      </c>
      <c r="B10085" s="87" t="str">
        <f>IF(C10085="","",C10085&amp;COUNTIF($C$2:C10085,C10085))</f>
        <v/>
      </c>
      <c r="C10085" s="88"/>
      <c r="D10085" s="87" t="str">
        <f>IF($C10085="","",VLOOKUP($C10085,人员花名册!$B$2:$F$2001,2,0))</f>
        <v/>
      </c>
      <c r="E10085" s="87" t="str">
        <f>IF($C10085="","",VLOOKUP($C10085,人员花名册!$B$2:$F$2001,4,0))</f>
        <v/>
      </c>
      <c r="F10085" s="89" t="str">
        <f>IF($C10085="","",VLOOKUP($C10085,人员花名册!$B$2:$F$2001,5,0))</f>
        <v/>
      </c>
      <c r="G10085" s="29"/>
      <c r="H10085" s="29"/>
      <c r="I10085" s="87" t="str">
        <f>IF($C10085="","",VLOOKUP($H10085,培训课程清单!$B$2:$J$1700,2,0))</f>
        <v/>
      </c>
      <c r="J10085" s="87" t="str">
        <f>IF($C10085="","",VLOOKUP($H10085,培训课程清单!$B$2:$J$1700,3,0))</f>
        <v/>
      </c>
      <c r="K10085" s="87" t="str">
        <f>IF($H10085="","",VLOOKUP($H10085,培训课程清单!$B$2:$J$1700,4,0))</f>
        <v/>
      </c>
      <c r="L10085" s="29"/>
      <c r="M10085" s="89" t="str">
        <f>IF($H10085="","",VLOOKUP($H10085,培训课程清单!$B$2:$J$1700,7,0))</f>
        <v/>
      </c>
      <c r="N10085" s="87" t="str">
        <f>IF($H10085="","",VLOOKUP($H10085,培训课程清单!$B$2:$J$1700,8,0))</f>
        <v/>
      </c>
      <c r="O10085" s="29"/>
    </row>
    <row r="10086" spans="1:15">
      <c r="A10086" s="87" t="str">
        <f t="shared" si="158"/>
        <v/>
      </c>
      <c r="B10086" s="87" t="str">
        <f>IF(C10086="","",C10086&amp;COUNTIF($C$2:C10086,C10086))</f>
        <v/>
      </c>
      <c r="C10086" s="88"/>
      <c r="D10086" s="87" t="str">
        <f>IF($C10086="","",VLOOKUP($C10086,人员花名册!$B$2:$F$2001,2,0))</f>
        <v/>
      </c>
      <c r="E10086" s="87" t="str">
        <f>IF($C10086="","",VLOOKUP($C10086,人员花名册!$B$2:$F$2001,4,0))</f>
        <v/>
      </c>
      <c r="F10086" s="89" t="str">
        <f>IF($C10086="","",VLOOKUP($C10086,人员花名册!$B$2:$F$2001,5,0))</f>
        <v/>
      </c>
      <c r="G10086" s="29"/>
      <c r="H10086" s="29"/>
      <c r="I10086" s="87" t="str">
        <f>IF($C10086="","",VLOOKUP($H10086,培训课程清单!$B$2:$J$1700,2,0))</f>
        <v/>
      </c>
      <c r="J10086" s="87" t="str">
        <f>IF($C10086="","",VLOOKUP($H10086,培训课程清单!$B$2:$J$1700,3,0))</f>
        <v/>
      </c>
      <c r="K10086" s="87" t="str">
        <f>IF($H10086="","",VLOOKUP($H10086,培训课程清单!$B$2:$J$1700,4,0))</f>
        <v/>
      </c>
      <c r="L10086" s="29"/>
      <c r="M10086" s="89" t="str">
        <f>IF($H10086="","",VLOOKUP($H10086,培训课程清单!$B$2:$J$1700,7,0))</f>
        <v/>
      </c>
      <c r="N10086" s="87" t="str">
        <f>IF($H10086="","",VLOOKUP($H10086,培训课程清单!$B$2:$J$1700,8,0))</f>
        <v/>
      </c>
      <c r="O10086" s="29"/>
    </row>
    <row r="10087" spans="1:15">
      <c r="A10087" s="87" t="str">
        <f t="shared" si="158"/>
        <v/>
      </c>
      <c r="B10087" s="87" t="str">
        <f>IF(C10087="","",C10087&amp;COUNTIF($C$2:C10087,C10087))</f>
        <v/>
      </c>
      <c r="C10087" s="88"/>
      <c r="D10087" s="87" t="str">
        <f>IF($C10087="","",VLOOKUP($C10087,人员花名册!$B$2:$F$2001,2,0))</f>
        <v/>
      </c>
      <c r="E10087" s="87" t="str">
        <f>IF($C10087="","",VLOOKUP($C10087,人员花名册!$B$2:$F$2001,4,0))</f>
        <v/>
      </c>
      <c r="F10087" s="89" t="str">
        <f>IF($C10087="","",VLOOKUP($C10087,人员花名册!$B$2:$F$2001,5,0))</f>
        <v/>
      </c>
      <c r="G10087" s="29"/>
      <c r="H10087" s="29"/>
      <c r="I10087" s="87" t="str">
        <f>IF($C10087="","",VLOOKUP($H10087,培训课程清单!$B$2:$J$1700,2,0))</f>
        <v/>
      </c>
      <c r="J10087" s="87" t="str">
        <f>IF($C10087="","",VLOOKUP($H10087,培训课程清单!$B$2:$J$1700,3,0))</f>
        <v/>
      </c>
      <c r="K10087" s="87" t="str">
        <f>IF($H10087="","",VLOOKUP($H10087,培训课程清单!$B$2:$J$1700,4,0))</f>
        <v/>
      </c>
      <c r="L10087" s="29"/>
      <c r="M10087" s="89" t="str">
        <f>IF($H10087="","",VLOOKUP($H10087,培训课程清单!$B$2:$J$1700,7,0))</f>
        <v/>
      </c>
      <c r="N10087" s="87" t="str">
        <f>IF($H10087="","",VLOOKUP($H10087,培训课程清单!$B$2:$J$1700,8,0))</f>
        <v/>
      </c>
      <c r="O10087" s="29"/>
    </row>
    <row r="10088" spans="1:15">
      <c r="A10088" s="87" t="str">
        <f t="shared" si="158"/>
        <v/>
      </c>
      <c r="B10088" s="87" t="str">
        <f>IF(C10088="","",C10088&amp;COUNTIF($C$2:C10088,C10088))</f>
        <v/>
      </c>
      <c r="C10088" s="88"/>
      <c r="D10088" s="87" t="str">
        <f>IF($C10088="","",VLOOKUP($C10088,人员花名册!$B$2:$F$2001,2,0))</f>
        <v/>
      </c>
      <c r="E10088" s="87" t="str">
        <f>IF($C10088="","",VLOOKUP($C10088,人员花名册!$B$2:$F$2001,4,0))</f>
        <v/>
      </c>
      <c r="F10088" s="89" t="str">
        <f>IF($C10088="","",VLOOKUP($C10088,人员花名册!$B$2:$F$2001,5,0))</f>
        <v/>
      </c>
      <c r="G10088" s="29"/>
      <c r="H10088" s="29"/>
      <c r="I10088" s="87" t="str">
        <f>IF($C10088="","",VLOOKUP($H10088,培训课程清单!$B$2:$J$1700,2,0))</f>
        <v/>
      </c>
      <c r="J10088" s="87" t="str">
        <f>IF($C10088="","",VLOOKUP($H10088,培训课程清单!$B$2:$J$1700,3,0))</f>
        <v/>
      </c>
      <c r="K10088" s="87" t="str">
        <f>IF($H10088="","",VLOOKUP($H10088,培训课程清单!$B$2:$J$1700,4,0))</f>
        <v/>
      </c>
      <c r="L10088" s="29"/>
      <c r="M10088" s="89" t="str">
        <f>IF($H10088="","",VLOOKUP($H10088,培训课程清单!$B$2:$J$1700,7,0))</f>
        <v/>
      </c>
      <c r="N10088" s="87" t="str">
        <f>IF($H10088="","",VLOOKUP($H10088,培训课程清单!$B$2:$J$1700,8,0))</f>
        <v/>
      </c>
      <c r="O10088" s="29"/>
    </row>
    <row r="10089" spans="1:15">
      <c r="A10089" s="87" t="str">
        <f t="shared" si="158"/>
        <v/>
      </c>
      <c r="B10089" s="87" t="str">
        <f>IF(C10089="","",C10089&amp;COUNTIF($C$2:C10089,C10089))</f>
        <v/>
      </c>
      <c r="C10089" s="88"/>
      <c r="D10089" s="87" t="str">
        <f>IF($C10089="","",VLOOKUP($C10089,人员花名册!$B$2:$F$2001,2,0))</f>
        <v/>
      </c>
      <c r="E10089" s="87" t="str">
        <f>IF($C10089="","",VLOOKUP($C10089,人员花名册!$B$2:$F$2001,4,0))</f>
        <v/>
      </c>
      <c r="F10089" s="89" t="str">
        <f>IF($C10089="","",VLOOKUP($C10089,人员花名册!$B$2:$F$2001,5,0))</f>
        <v/>
      </c>
      <c r="G10089" s="29"/>
      <c r="H10089" s="29"/>
      <c r="I10089" s="87" t="str">
        <f>IF($C10089="","",VLOOKUP($H10089,培训课程清单!$B$2:$J$1700,2,0))</f>
        <v/>
      </c>
      <c r="J10089" s="87" t="str">
        <f>IF($C10089="","",VLOOKUP($H10089,培训课程清单!$B$2:$J$1700,3,0))</f>
        <v/>
      </c>
      <c r="K10089" s="87" t="str">
        <f>IF($H10089="","",VLOOKUP($H10089,培训课程清单!$B$2:$J$1700,4,0))</f>
        <v/>
      </c>
      <c r="L10089" s="29"/>
      <c r="M10089" s="89" t="str">
        <f>IF($H10089="","",VLOOKUP($H10089,培训课程清单!$B$2:$J$1700,7,0))</f>
        <v/>
      </c>
      <c r="N10089" s="87" t="str">
        <f>IF($H10089="","",VLOOKUP($H10089,培训课程清单!$B$2:$J$1700,8,0))</f>
        <v/>
      </c>
      <c r="O10089" s="29"/>
    </row>
    <row r="10090" spans="1:15">
      <c r="A10090" s="87" t="str">
        <f t="shared" si="158"/>
        <v/>
      </c>
      <c r="B10090" s="87" t="str">
        <f>IF(C10090="","",C10090&amp;COUNTIF($C$2:C10090,C10090))</f>
        <v/>
      </c>
      <c r="C10090" s="88"/>
      <c r="D10090" s="87" t="str">
        <f>IF($C10090="","",VLOOKUP($C10090,人员花名册!$B$2:$F$2001,2,0))</f>
        <v/>
      </c>
      <c r="E10090" s="87" t="str">
        <f>IF($C10090="","",VLOOKUP($C10090,人员花名册!$B$2:$F$2001,4,0))</f>
        <v/>
      </c>
      <c r="F10090" s="89" t="str">
        <f>IF($C10090="","",VLOOKUP($C10090,人员花名册!$B$2:$F$2001,5,0))</f>
        <v/>
      </c>
      <c r="G10090" s="29"/>
      <c r="H10090" s="29"/>
      <c r="I10090" s="87" t="str">
        <f>IF($C10090="","",VLOOKUP($H10090,培训课程清单!$B$2:$J$1700,2,0))</f>
        <v/>
      </c>
      <c r="J10090" s="87" t="str">
        <f>IF($C10090="","",VLOOKUP($H10090,培训课程清单!$B$2:$J$1700,3,0))</f>
        <v/>
      </c>
      <c r="K10090" s="87" t="str">
        <f>IF($H10090="","",VLOOKUP($H10090,培训课程清单!$B$2:$J$1700,4,0))</f>
        <v/>
      </c>
      <c r="L10090" s="29"/>
      <c r="M10090" s="89" t="str">
        <f>IF($H10090="","",VLOOKUP($H10090,培训课程清单!$B$2:$J$1700,7,0))</f>
        <v/>
      </c>
      <c r="N10090" s="87" t="str">
        <f>IF($H10090="","",VLOOKUP($H10090,培训课程清单!$B$2:$J$1700,8,0))</f>
        <v/>
      </c>
      <c r="O10090" s="29"/>
    </row>
    <row r="10091" spans="1:15">
      <c r="A10091" s="87" t="str">
        <f t="shared" si="158"/>
        <v/>
      </c>
      <c r="B10091" s="87" t="str">
        <f>IF(C10091="","",C10091&amp;COUNTIF($C$2:C10091,C10091))</f>
        <v/>
      </c>
      <c r="C10091" s="88"/>
      <c r="D10091" s="87" t="str">
        <f>IF($C10091="","",VLOOKUP($C10091,人员花名册!$B$2:$F$2001,2,0))</f>
        <v/>
      </c>
      <c r="E10091" s="87" t="str">
        <f>IF($C10091="","",VLOOKUP($C10091,人员花名册!$B$2:$F$2001,4,0))</f>
        <v/>
      </c>
      <c r="F10091" s="89" t="str">
        <f>IF($C10091="","",VLOOKUP($C10091,人员花名册!$B$2:$F$2001,5,0))</f>
        <v/>
      </c>
      <c r="G10091" s="29"/>
      <c r="H10091" s="29"/>
      <c r="I10091" s="87" t="str">
        <f>IF($C10091="","",VLOOKUP($H10091,培训课程清单!$B$2:$J$1700,2,0))</f>
        <v/>
      </c>
      <c r="J10091" s="87" t="str">
        <f>IF($C10091="","",VLOOKUP($H10091,培训课程清单!$B$2:$J$1700,3,0))</f>
        <v/>
      </c>
      <c r="K10091" s="87" t="str">
        <f>IF($H10091="","",VLOOKUP($H10091,培训课程清单!$B$2:$J$1700,4,0))</f>
        <v/>
      </c>
      <c r="L10091" s="29"/>
      <c r="M10091" s="89" t="str">
        <f>IF($H10091="","",VLOOKUP($H10091,培训课程清单!$B$2:$J$1700,7,0))</f>
        <v/>
      </c>
      <c r="N10091" s="87" t="str">
        <f>IF($H10091="","",VLOOKUP($H10091,培训课程清单!$B$2:$J$1700,8,0))</f>
        <v/>
      </c>
      <c r="O10091" s="29"/>
    </row>
    <row r="10092" spans="1:15">
      <c r="A10092" s="87" t="str">
        <f t="shared" si="158"/>
        <v/>
      </c>
      <c r="B10092" s="87" t="str">
        <f>IF(C10092="","",C10092&amp;COUNTIF($C$2:C10092,C10092))</f>
        <v/>
      </c>
      <c r="C10092" s="88"/>
      <c r="D10092" s="87" t="str">
        <f>IF($C10092="","",VLOOKUP($C10092,人员花名册!$B$2:$F$2001,2,0))</f>
        <v/>
      </c>
      <c r="E10092" s="87" t="str">
        <f>IF($C10092="","",VLOOKUP($C10092,人员花名册!$B$2:$F$2001,4,0))</f>
        <v/>
      </c>
      <c r="F10092" s="89" t="str">
        <f>IF($C10092="","",VLOOKUP($C10092,人员花名册!$B$2:$F$2001,5,0))</f>
        <v/>
      </c>
      <c r="G10092" s="29"/>
      <c r="H10092" s="29"/>
      <c r="I10092" s="87" t="str">
        <f>IF($C10092="","",VLOOKUP($H10092,培训课程清单!$B$2:$J$1700,2,0))</f>
        <v/>
      </c>
      <c r="J10092" s="87" t="str">
        <f>IF($C10092="","",VLOOKUP($H10092,培训课程清单!$B$2:$J$1700,3,0))</f>
        <v/>
      </c>
      <c r="K10092" s="87" t="str">
        <f>IF($H10092="","",VLOOKUP($H10092,培训课程清单!$B$2:$J$1700,4,0))</f>
        <v/>
      </c>
      <c r="L10092" s="29"/>
      <c r="M10092" s="89" t="str">
        <f>IF($H10092="","",VLOOKUP($H10092,培训课程清单!$B$2:$J$1700,7,0))</f>
        <v/>
      </c>
      <c r="N10092" s="87" t="str">
        <f>IF($H10092="","",VLOOKUP($H10092,培训课程清单!$B$2:$J$1700,8,0))</f>
        <v/>
      </c>
      <c r="O10092" s="29"/>
    </row>
    <row r="10093" spans="1:15">
      <c r="A10093" s="87" t="str">
        <f t="shared" si="158"/>
        <v/>
      </c>
      <c r="B10093" s="87" t="str">
        <f>IF(C10093="","",C10093&amp;COUNTIF($C$2:C10093,C10093))</f>
        <v/>
      </c>
      <c r="C10093" s="88"/>
      <c r="D10093" s="87" t="str">
        <f>IF($C10093="","",VLOOKUP($C10093,人员花名册!$B$2:$F$2001,2,0))</f>
        <v/>
      </c>
      <c r="E10093" s="87" t="str">
        <f>IF($C10093="","",VLOOKUP($C10093,人员花名册!$B$2:$F$2001,4,0))</f>
        <v/>
      </c>
      <c r="F10093" s="89" t="str">
        <f>IF($C10093="","",VLOOKUP($C10093,人员花名册!$B$2:$F$2001,5,0))</f>
        <v/>
      </c>
      <c r="G10093" s="29"/>
      <c r="H10093" s="29"/>
      <c r="I10093" s="87" t="str">
        <f>IF($C10093="","",VLOOKUP($H10093,培训课程清单!$B$2:$J$1700,2,0))</f>
        <v/>
      </c>
      <c r="J10093" s="87" t="str">
        <f>IF($C10093="","",VLOOKUP($H10093,培训课程清单!$B$2:$J$1700,3,0))</f>
        <v/>
      </c>
      <c r="K10093" s="87" t="str">
        <f>IF($H10093="","",VLOOKUP($H10093,培训课程清单!$B$2:$J$1700,4,0))</f>
        <v/>
      </c>
      <c r="L10093" s="29"/>
      <c r="M10093" s="89" t="str">
        <f>IF($H10093="","",VLOOKUP($H10093,培训课程清单!$B$2:$J$1700,7,0))</f>
        <v/>
      </c>
      <c r="N10093" s="87" t="str">
        <f>IF($H10093="","",VLOOKUP($H10093,培训课程清单!$B$2:$J$1700,8,0))</f>
        <v/>
      </c>
      <c r="O10093" s="29"/>
    </row>
    <row r="10094" spans="1:15">
      <c r="A10094" s="87" t="str">
        <f t="shared" si="158"/>
        <v/>
      </c>
      <c r="B10094" s="87" t="str">
        <f>IF(C10094="","",C10094&amp;COUNTIF($C$2:C10094,C10094))</f>
        <v/>
      </c>
      <c r="C10094" s="88"/>
      <c r="D10094" s="87" t="str">
        <f>IF($C10094="","",VLOOKUP($C10094,人员花名册!$B$2:$F$2001,2,0))</f>
        <v/>
      </c>
      <c r="E10094" s="87" t="str">
        <f>IF($C10094="","",VLOOKUP($C10094,人员花名册!$B$2:$F$2001,4,0))</f>
        <v/>
      </c>
      <c r="F10094" s="89" t="str">
        <f>IF($C10094="","",VLOOKUP($C10094,人员花名册!$B$2:$F$2001,5,0))</f>
        <v/>
      </c>
      <c r="G10094" s="29"/>
      <c r="H10094" s="29"/>
      <c r="I10094" s="87" t="str">
        <f>IF($C10094="","",VLOOKUP($H10094,培训课程清单!$B$2:$J$1700,2,0))</f>
        <v/>
      </c>
      <c r="J10094" s="87" t="str">
        <f>IF($C10094="","",VLOOKUP($H10094,培训课程清单!$B$2:$J$1700,3,0))</f>
        <v/>
      </c>
      <c r="K10094" s="87" t="str">
        <f>IF($H10094="","",VLOOKUP($H10094,培训课程清单!$B$2:$J$1700,4,0))</f>
        <v/>
      </c>
      <c r="L10094" s="29"/>
      <c r="M10094" s="89" t="str">
        <f>IF($H10094="","",VLOOKUP($H10094,培训课程清单!$B$2:$J$1700,7,0))</f>
        <v/>
      </c>
      <c r="N10094" s="87" t="str">
        <f>IF($H10094="","",VLOOKUP($H10094,培训课程清单!$B$2:$J$1700,8,0))</f>
        <v/>
      </c>
      <c r="O10094" s="29"/>
    </row>
    <row r="10095" spans="1:15">
      <c r="A10095" s="87" t="str">
        <f t="shared" si="158"/>
        <v/>
      </c>
      <c r="B10095" s="87" t="str">
        <f>IF(C10095="","",C10095&amp;COUNTIF($C$2:C10095,C10095))</f>
        <v/>
      </c>
      <c r="C10095" s="88"/>
      <c r="D10095" s="87" t="str">
        <f>IF($C10095="","",VLOOKUP($C10095,人员花名册!$B$2:$F$2001,2,0))</f>
        <v/>
      </c>
      <c r="E10095" s="87" t="str">
        <f>IF($C10095="","",VLOOKUP($C10095,人员花名册!$B$2:$F$2001,4,0))</f>
        <v/>
      </c>
      <c r="F10095" s="89" t="str">
        <f>IF($C10095="","",VLOOKUP($C10095,人员花名册!$B$2:$F$2001,5,0))</f>
        <v/>
      </c>
      <c r="G10095" s="29"/>
      <c r="H10095" s="29"/>
      <c r="I10095" s="87" t="str">
        <f>IF($C10095="","",VLOOKUP($H10095,培训课程清单!$B$2:$J$1700,2,0))</f>
        <v/>
      </c>
      <c r="J10095" s="87" t="str">
        <f>IF($C10095="","",VLOOKUP($H10095,培训课程清单!$B$2:$J$1700,3,0))</f>
        <v/>
      </c>
      <c r="K10095" s="87" t="str">
        <f>IF($H10095="","",VLOOKUP($H10095,培训课程清单!$B$2:$J$1700,4,0))</f>
        <v/>
      </c>
      <c r="L10095" s="29"/>
      <c r="M10095" s="89" t="str">
        <f>IF($H10095="","",VLOOKUP($H10095,培训课程清单!$B$2:$J$1700,7,0))</f>
        <v/>
      </c>
      <c r="N10095" s="87" t="str">
        <f>IF($H10095="","",VLOOKUP($H10095,培训课程清单!$B$2:$J$1700,8,0))</f>
        <v/>
      </c>
      <c r="O10095" s="29"/>
    </row>
    <row r="10096" spans="1:15">
      <c r="A10096" s="87" t="str">
        <f t="shared" si="158"/>
        <v/>
      </c>
      <c r="B10096" s="87" t="str">
        <f>IF(C10096="","",C10096&amp;COUNTIF($C$2:C10096,C10096))</f>
        <v/>
      </c>
      <c r="C10096" s="88"/>
      <c r="D10096" s="87" t="str">
        <f>IF($C10096="","",VLOOKUP($C10096,人员花名册!$B$2:$F$2001,2,0))</f>
        <v/>
      </c>
      <c r="E10096" s="87" t="str">
        <f>IF($C10096="","",VLOOKUP($C10096,人员花名册!$B$2:$F$2001,4,0))</f>
        <v/>
      </c>
      <c r="F10096" s="89" t="str">
        <f>IF($C10096="","",VLOOKUP($C10096,人员花名册!$B$2:$F$2001,5,0))</f>
        <v/>
      </c>
      <c r="G10096" s="29"/>
      <c r="H10096" s="29"/>
      <c r="I10096" s="87" t="str">
        <f>IF($C10096="","",VLOOKUP($H10096,培训课程清单!$B$2:$J$1700,2,0))</f>
        <v/>
      </c>
      <c r="J10096" s="87" t="str">
        <f>IF($C10096="","",VLOOKUP($H10096,培训课程清单!$B$2:$J$1700,3,0))</f>
        <v/>
      </c>
      <c r="K10096" s="87" t="str">
        <f>IF($H10096="","",VLOOKUP($H10096,培训课程清单!$B$2:$J$1700,4,0))</f>
        <v/>
      </c>
      <c r="L10096" s="29"/>
      <c r="M10096" s="89" t="str">
        <f>IF($H10096="","",VLOOKUP($H10096,培训课程清单!$B$2:$J$1700,7,0))</f>
        <v/>
      </c>
      <c r="N10096" s="87" t="str">
        <f>IF($H10096="","",VLOOKUP($H10096,培训课程清单!$B$2:$J$1700,8,0))</f>
        <v/>
      </c>
      <c r="O10096" s="29"/>
    </row>
    <row r="10097" spans="1:15">
      <c r="A10097" s="87" t="str">
        <f t="shared" si="158"/>
        <v/>
      </c>
      <c r="B10097" s="87" t="str">
        <f>IF(C10097="","",C10097&amp;COUNTIF($C$2:C10097,C10097))</f>
        <v/>
      </c>
      <c r="C10097" s="88"/>
      <c r="D10097" s="87" t="str">
        <f>IF($C10097="","",VLOOKUP($C10097,人员花名册!$B$2:$F$2001,2,0))</f>
        <v/>
      </c>
      <c r="E10097" s="87" t="str">
        <f>IF($C10097="","",VLOOKUP($C10097,人员花名册!$B$2:$F$2001,4,0))</f>
        <v/>
      </c>
      <c r="F10097" s="89" t="str">
        <f>IF($C10097="","",VLOOKUP($C10097,人员花名册!$B$2:$F$2001,5,0))</f>
        <v/>
      </c>
      <c r="G10097" s="29"/>
      <c r="H10097" s="29"/>
      <c r="I10097" s="87" t="str">
        <f>IF($C10097="","",VLOOKUP($H10097,培训课程清单!$B$2:$J$1700,2,0))</f>
        <v/>
      </c>
      <c r="J10097" s="87" t="str">
        <f>IF($C10097="","",VLOOKUP($H10097,培训课程清单!$B$2:$J$1700,3,0))</f>
        <v/>
      </c>
      <c r="K10097" s="87" t="str">
        <f>IF($H10097="","",VLOOKUP($H10097,培训课程清单!$B$2:$J$1700,4,0))</f>
        <v/>
      </c>
      <c r="L10097" s="29"/>
      <c r="M10097" s="89" t="str">
        <f>IF($H10097="","",VLOOKUP($H10097,培训课程清单!$B$2:$J$1700,7,0))</f>
        <v/>
      </c>
      <c r="N10097" s="87" t="str">
        <f>IF($H10097="","",VLOOKUP($H10097,培训课程清单!$B$2:$J$1700,8,0))</f>
        <v/>
      </c>
      <c r="O10097" s="29"/>
    </row>
    <row r="10098" spans="1:15">
      <c r="A10098" s="87" t="str">
        <f t="shared" si="158"/>
        <v/>
      </c>
      <c r="B10098" s="87" t="str">
        <f>IF(C10098="","",C10098&amp;COUNTIF($C$2:C10098,C10098))</f>
        <v/>
      </c>
      <c r="C10098" s="88"/>
      <c r="D10098" s="87" t="str">
        <f>IF($C10098="","",VLOOKUP($C10098,人员花名册!$B$2:$F$2001,2,0))</f>
        <v/>
      </c>
      <c r="E10098" s="87" t="str">
        <f>IF($C10098="","",VLOOKUP($C10098,人员花名册!$B$2:$F$2001,4,0))</f>
        <v/>
      </c>
      <c r="F10098" s="89" t="str">
        <f>IF($C10098="","",VLOOKUP($C10098,人员花名册!$B$2:$F$2001,5,0))</f>
        <v/>
      </c>
      <c r="G10098" s="29"/>
      <c r="H10098" s="29"/>
      <c r="I10098" s="87" t="str">
        <f>IF($C10098="","",VLOOKUP($H10098,培训课程清单!$B$2:$J$1700,2,0))</f>
        <v/>
      </c>
      <c r="J10098" s="87" t="str">
        <f>IF($C10098="","",VLOOKUP($H10098,培训课程清单!$B$2:$J$1700,3,0))</f>
        <v/>
      </c>
      <c r="K10098" s="87" t="str">
        <f>IF($H10098="","",VLOOKUP($H10098,培训课程清单!$B$2:$J$1700,4,0))</f>
        <v/>
      </c>
      <c r="L10098" s="29"/>
      <c r="M10098" s="89" t="str">
        <f>IF($H10098="","",VLOOKUP($H10098,培训课程清单!$B$2:$J$1700,7,0))</f>
        <v/>
      </c>
      <c r="N10098" s="87" t="str">
        <f>IF($H10098="","",VLOOKUP($H10098,培训课程清单!$B$2:$J$1700,8,0))</f>
        <v/>
      </c>
      <c r="O10098" s="29"/>
    </row>
    <row r="10099" spans="1:15">
      <c r="A10099" s="87" t="str">
        <f t="shared" si="158"/>
        <v/>
      </c>
      <c r="B10099" s="87" t="str">
        <f>IF(C10099="","",C10099&amp;COUNTIF($C$2:C10099,C10099))</f>
        <v/>
      </c>
      <c r="C10099" s="88"/>
      <c r="D10099" s="87" t="str">
        <f>IF($C10099="","",VLOOKUP($C10099,人员花名册!$B$2:$F$2001,2,0))</f>
        <v/>
      </c>
      <c r="E10099" s="87" t="str">
        <f>IF($C10099="","",VLOOKUP($C10099,人员花名册!$B$2:$F$2001,4,0))</f>
        <v/>
      </c>
      <c r="F10099" s="89" t="str">
        <f>IF($C10099="","",VLOOKUP($C10099,人员花名册!$B$2:$F$2001,5,0))</f>
        <v/>
      </c>
      <c r="G10099" s="29"/>
      <c r="H10099" s="29"/>
      <c r="I10099" s="87" t="str">
        <f>IF($C10099="","",VLOOKUP($H10099,培训课程清单!$B$2:$J$1700,2,0))</f>
        <v/>
      </c>
      <c r="J10099" s="87" t="str">
        <f>IF($C10099="","",VLOOKUP($H10099,培训课程清单!$B$2:$J$1700,3,0))</f>
        <v/>
      </c>
      <c r="K10099" s="87" t="str">
        <f>IF($H10099="","",VLOOKUP($H10099,培训课程清单!$B$2:$J$1700,4,0))</f>
        <v/>
      </c>
      <c r="L10099" s="29"/>
      <c r="M10099" s="89" t="str">
        <f>IF($H10099="","",VLOOKUP($H10099,培训课程清单!$B$2:$J$1700,7,0))</f>
        <v/>
      </c>
      <c r="N10099" s="87" t="str">
        <f>IF($H10099="","",VLOOKUP($H10099,培训课程清单!$B$2:$J$1700,8,0))</f>
        <v/>
      </c>
      <c r="O10099" s="29"/>
    </row>
    <row r="10100" spans="1:15">
      <c r="A10100" s="87" t="str">
        <f t="shared" si="158"/>
        <v/>
      </c>
      <c r="B10100" s="87" t="str">
        <f>IF(C10100="","",C10100&amp;COUNTIF($C$2:C10100,C10100))</f>
        <v/>
      </c>
      <c r="C10100" s="88"/>
      <c r="D10100" s="87" t="str">
        <f>IF($C10100="","",VLOOKUP($C10100,人员花名册!$B$2:$F$2001,2,0))</f>
        <v/>
      </c>
      <c r="E10100" s="87" t="str">
        <f>IF($C10100="","",VLOOKUP($C10100,人员花名册!$B$2:$F$2001,4,0))</f>
        <v/>
      </c>
      <c r="F10100" s="89" t="str">
        <f>IF($C10100="","",VLOOKUP($C10100,人员花名册!$B$2:$F$2001,5,0))</f>
        <v/>
      </c>
      <c r="G10100" s="29"/>
      <c r="H10100" s="29"/>
      <c r="I10100" s="87" t="str">
        <f>IF($C10100="","",VLOOKUP($H10100,培训课程清单!$B$2:$J$1700,2,0))</f>
        <v/>
      </c>
      <c r="J10100" s="87" t="str">
        <f>IF($C10100="","",VLOOKUP($H10100,培训课程清单!$B$2:$J$1700,3,0))</f>
        <v/>
      </c>
      <c r="K10100" s="87" t="str">
        <f>IF($H10100="","",VLOOKUP($H10100,培训课程清单!$B$2:$J$1700,4,0))</f>
        <v/>
      </c>
      <c r="L10100" s="29"/>
      <c r="M10100" s="89" t="str">
        <f>IF($H10100="","",VLOOKUP($H10100,培训课程清单!$B$2:$J$1700,7,0))</f>
        <v/>
      </c>
      <c r="N10100" s="87" t="str">
        <f>IF($H10100="","",VLOOKUP($H10100,培训课程清单!$B$2:$J$1700,8,0))</f>
        <v/>
      </c>
      <c r="O10100" s="29"/>
    </row>
    <row r="10101" spans="1:15">
      <c r="A10101" s="87" t="str">
        <f t="shared" si="158"/>
        <v/>
      </c>
      <c r="B10101" s="87" t="str">
        <f>IF(C10101="","",C10101&amp;COUNTIF($C$2:C10101,C10101))</f>
        <v/>
      </c>
      <c r="C10101" s="88"/>
      <c r="D10101" s="87" t="str">
        <f>IF($C10101="","",VLOOKUP($C10101,人员花名册!$B$2:$F$2001,2,0))</f>
        <v/>
      </c>
      <c r="E10101" s="87" t="str">
        <f>IF($C10101="","",VLOOKUP($C10101,人员花名册!$B$2:$F$2001,4,0))</f>
        <v/>
      </c>
      <c r="F10101" s="89" t="str">
        <f>IF($C10101="","",VLOOKUP($C10101,人员花名册!$B$2:$F$2001,5,0))</f>
        <v/>
      </c>
      <c r="G10101" s="29"/>
      <c r="H10101" s="29"/>
      <c r="I10101" s="87" t="str">
        <f>IF($C10101="","",VLOOKUP($H10101,培训课程清单!$B$2:$J$1700,2,0))</f>
        <v/>
      </c>
      <c r="J10101" s="87" t="str">
        <f>IF($C10101="","",VLOOKUP($H10101,培训课程清单!$B$2:$J$1700,3,0))</f>
        <v/>
      </c>
      <c r="K10101" s="87" t="str">
        <f>IF($H10101="","",VLOOKUP($H10101,培训课程清单!$B$2:$J$1700,4,0))</f>
        <v/>
      </c>
      <c r="L10101" s="29"/>
      <c r="M10101" s="89" t="str">
        <f>IF($H10101="","",VLOOKUP($H10101,培训课程清单!$B$2:$J$1700,7,0))</f>
        <v/>
      </c>
      <c r="N10101" s="87" t="str">
        <f>IF($H10101="","",VLOOKUP($H10101,培训课程清单!$B$2:$J$1700,8,0))</f>
        <v/>
      </c>
      <c r="O10101" s="29"/>
    </row>
    <row r="10102" spans="1:15">
      <c r="A10102" s="87" t="str">
        <f t="shared" si="158"/>
        <v/>
      </c>
      <c r="B10102" s="87" t="str">
        <f>IF(C10102="","",C10102&amp;COUNTIF($C$2:C10102,C10102))</f>
        <v/>
      </c>
      <c r="C10102" s="88"/>
      <c r="D10102" s="87" t="str">
        <f>IF($C10102="","",VLOOKUP($C10102,人员花名册!$B$2:$F$2001,2,0))</f>
        <v/>
      </c>
      <c r="E10102" s="87" t="str">
        <f>IF($C10102="","",VLOOKUP($C10102,人员花名册!$B$2:$F$2001,4,0))</f>
        <v/>
      </c>
      <c r="F10102" s="89" t="str">
        <f>IF($C10102="","",VLOOKUP($C10102,人员花名册!$B$2:$F$2001,5,0))</f>
        <v/>
      </c>
      <c r="G10102" s="29"/>
      <c r="H10102" s="29"/>
      <c r="I10102" s="87" t="str">
        <f>IF($C10102="","",VLOOKUP($H10102,培训课程清单!$B$2:$J$1700,2,0))</f>
        <v/>
      </c>
      <c r="J10102" s="87" t="str">
        <f>IF($C10102="","",VLOOKUP($H10102,培训课程清单!$B$2:$J$1700,3,0))</f>
        <v/>
      </c>
      <c r="K10102" s="87" t="str">
        <f>IF($H10102="","",VLOOKUP($H10102,培训课程清单!$B$2:$J$1700,4,0))</f>
        <v/>
      </c>
      <c r="L10102" s="29"/>
      <c r="M10102" s="89" t="str">
        <f>IF($H10102="","",VLOOKUP($H10102,培训课程清单!$B$2:$J$1700,7,0))</f>
        <v/>
      </c>
      <c r="N10102" s="87" t="str">
        <f>IF($H10102="","",VLOOKUP($H10102,培训课程清单!$B$2:$J$1700,8,0))</f>
        <v/>
      </c>
      <c r="O10102" s="29"/>
    </row>
    <row r="10103" spans="1:15">
      <c r="A10103" s="87" t="str">
        <f t="shared" si="158"/>
        <v/>
      </c>
      <c r="B10103" s="87" t="str">
        <f>IF(C10103="","",C10103&amp;COUNTIF($C$2:C10103,C10103))</f>
        <v/>
      </c>
      <c r="C10103" s="88"/>
      <c r="D10103" s="87" t="str">
        <f>IF($C10103="","",VLOOKUP($C10103,人员花名册!$B$2:$F$2001,2,0))</f>
        <v/>
      </c>
      <c r="E10103" s="87" t="str">
        <f>IF($C10103="","",VLOOKUP($C10103,人员花名册!$B$2:$F$2001,4,0))</f>
        <v/>
      </c>
      <c r="F10103" s="89" t="str">
        <f>IF($C10103="","",VLOOKUP($C10103,人员花名册!$B$2:$F$2001,5,0))</f>
        <v/>
      </c>
      <c r="G10103" s="29"/>
      <c r="H10103" s="29"/>
      <c r="I10103" s="87" t="str">
        <f>IF($C10103="","",VLOOKUP($H10103,培训课程清单!$B$2:$J$1700,2,0))</f>
        <v/>
      </c>
      <c r="J10103" s="87" t="str">
        <f>IF($C10103="","",VLOOKUP($H10103,培训课程清单!$B$2:$J$1700,3,0))</f>
        <v/>
      </c>
      <c r="K10103" s="87" t="str">
        <f>IF($H10103="","",VLOOKUP($H10103,培训课程清单!$B$2:$J$1700,4,0))</f>
        <v/>
      </c>
      <c r="L10103" s="29"/>
      <c r="M10103" s="89" t="str">
        <f>IF($H10103="","",VLOOKUP($H10103,培训课程清单!$B$2:$J$1700,7,0))</f>
        <v/>
      </c>
      <c r="N10103" s="87" t="str">
        <f>IF($H10103="","",VLOOKUP($H10103,培训课程清单!$B$2:$J$1700,8,0))</f>
        <v/>
      </c>
      <c r="O10103" s="29"/>
    </row>
    <row r="10104" spans="1:15">
      <c r="A10104" s="87" t="str">
        <f t="shared" si="158"/>
        <v/>
      </c>
      <c r="B10104" s="87" t="str">
        <f>IF(C10104="","",C10104&amp;COUNTIF($C$2:C10104,C10104))</f>
        <v/>
      </c>
      <c r="C10104" s="88"/>
      <c r="D10104" s="87" t="str">
        <f>IF($C10104="","",VLOOKUP($C10104,人员花名册!$B$2:$F$2001,2,0))</f>
        <v/>
      </c>
      <c r="E10104" s="87" t="str">
        <f>IF($C10104="","",VLOOKUP($C10104,人员花名册!$B$2:$F$2001,4,0))</f>
        <v/>
      </c>
      <c r="F10104" s="89" t="str">
        <f>IF($C10104="","",VLOOKUP($C10104,人员花名册!$B$2:$F$2001,5,0))</f>
        <v/>
      </c>
      <c r="G10104" s="29"/>
      <c r="H10104" s="29"/>
      <c r="I10104" s="87" t="str">
        <f>IF($C10104="","",VLOOKUP($H10104,培训课程清单!$B$2:$J$1700,2,0))</f>
        <v/>
      </c>
      <c r="J10104" s="87" t="str">
        <f>IF($C10104="","",VLOOKUP($H10104,培训课程清单!$B$2:$J$1700,3,0))</f>
        <v/>
      </c>
      <c r="K10104" s="87" t="str">
        <f>IF($H10104="","",VLOOKUP($H10104,培训课程清单!$B$2:$J$1700,4,0))</f>
        <v/>
      </c>
      <c r="L10104" s="29"/>
      <c r="M10104" s="89" t="str">
        <f>IF($H10104="","",VLOOKUP($H10104,培训课程清单!$B$2:$J$1700,7,0))</f>
        <v/>
      </c>
      <c r="N10104" s="87" t="str">
        <f>IF($H10104="","",VLOOKUP($H10104,培训课程清单!$B$2:$J$1700,8,0))</f>
        <v/>
      </c>
      <c r="O10104" s="29"/>
    </row>
    <row r="10105" spans="1:15">
      <c r="A10105" s="87" t="str">
        <f t="shared" si="158"/>
        <v/>
      </c>
      <c r="B10105" s="87" t="str">
        <f>IF(C10105="","",C10105&amp;COUNTIF($C$2:C10105,C10105))</f>
        <v/>
      </c>
      <c r="C10105" s="88"/>
      <c r="D10105" s="87" t="str">
        <f>IF($C10105="","",VLOOKUP($C10105,人员花名册!$B$2:$F$2001,2,0))</f>
        <v/>
      </c>
      <c r="E10105" s="87" t="str">
        <f>IF($C10105="","",VLOOKUP($C10105,人员花名册!$B$2:$F$2001,4,0))</f>
        <v/>
      </c>
      <c r="F10105" s="89" t="str">
        <f>IF($C10105="","",VLOOKUP($C10105,人员花名册!$B$2:$F$2001,5,0))</f>
        <v/>
      </c>
      <c r="G10105" s="29"/>
      <c r="H10105" s="29"/>
      <c r="I10105" s="87" t="str">
        <f>IF($C10105="","",VLOOKUP($H10105,培训课程清单!$B$2:$J$1700,2,0))</f>
        <v/>
      </c>
      <c r="J10105" s="87" t="str">
        <f>IF($C10105="","",VLOOKUP($H10105,培训课程清单!$B$2:$J$1700,3,0))</f>
        <v/>
      </c>
      <c r="K10105" s="87" t="str">
        <f>IF($H10105="","",VLOOKUP($H10105,培训课程清单!$B$2:$J$1700,4,0))</f>
        <v/>
      </c>
      <c r="L10105" s="29"/>
      <c r="M10105" s="89" t="str">
        <f>IF($H10105="","",VLOOKUP($H10105,培训课程清单!$B$2:$J$1700,7,0))</f>
        <v/>
      </c>
      <c r="N10105" s="87" t="str">
        <f>IF($H10105="","",VLOOKUP($H10105,培训课程清单!$B$2:$J$1700,8,0))</f>
        <v/>
      </c>
      <c r="O10105" s="29"/>
    </row>
    <row r="10106" spans="1:15">
      <c r="A10106" s="87" t="str">
        <f t="shared" si="158"/>
        <v/>
      </c>
      <c r="B10106" s="87" t="str">
        <f>IF(C10106="","",C10106&amp;COUNTIF($C$2:C10106,C10106))</f>
        <v/>
      </c>
      <c r="C10106" s="88"/>
      <c r="D10106" s="87" t="str">
        <f>IF($C10106="","",VLOOKUP($C10106,人员花名册!$B$2:$F$2001,2,0))</f>
        <v/>
      </c>
      <c r="E10106" s="87" t="str">
        <f>IF($C10106="","",VLOOKUP($C10106,人员花名册!$B$2:$F$2001,4,0))</f>
        <v/>
      </c>
      <c r="F10106" s="89" t="str">
        <f>IF($C10106="","",VLOOKUP($C10106,人员花名册!$B$2:$F$2001,5,0))</f>
        <v/>
      </c>
      <c r="G10106" s="29"/>
      <c r="H10106" s="29"/>
      <c r="I10106" s="87" t="str">
        <f>IF($C10106="","",VLOOKUP($H10106,培训课程清单!$B$2:$J$1700,2,0))</f>
        <v/>
      </c>
      <c r="J10106" s="87" t="str">
        <f>IF($C10106="","",VLOOKUP($H10106,培训课程清单!$B$2:$J$1700,3,0))</f>
        <v/>
      </c>
      <c r="K10106" s="87" t="str">
        <f>IF($H10106="","",VLOOKUP($H10106,培训课程清单!$B$2:$J$1700,4,0))</f>
        <v/>
      </c>
      <c r="L10106" s="29"/>
      <c r="M10106" s="89" t="str">
        <f>IF($H10106="","",VLOOKUP($H10106,培训课程清单!$B$2:$J$1700,7,0))</f>
        <v/>
      </c>
      <c r="N10106" s="87" t="str">
        <f>IF($H10106="","",VLOOKUP($H10106,培训课程清单!$B$2:$J$1700,8,0))</f>
        <v/>
      </c>
      <c r="O10106" s="29"/>
    </row>
    <row r="10107" spans="1:15">
      <c r="A10107" s="87" t="str">
        <f t="shared" si="158"/>
        <v/>
      </c>
      <c r="B10107" s="87" t="str">
        <f>IF(C10107="","",C10107&amp;COUNTIF($C$2:C10107,C10107))</f>
        <v/>
      </c>
      <c r="C10107" s="88"/>
      <c r="D10107" s="87" t="str">
        <f>IF($C10107="","",VLOOKUP($C10107,人员花名册!$B$2:$F$2001,2,0))</f>
        <v/>
      </c>
      <c r="E10107" s="87" t="str">
        <f>IF($C10107="","",VLOOKUP($C10107,人员花名册!$B$2:$F$2001,4,0))</f>
        <v/>
      </c>
      <c r="F10107" s="89" t="str">
        <f>IF($C10107="","",VLOOKUP($C10107,人员花名册!$B$2:$F$2001,5,0))</f>
        <v/>
      </c>
      <c r="G10107" s="29"/>
      <c r="H10107" s="29"/>
      <c r="I10107" s="87" t="str">
        <f>IF($C10107="","",VLOOKUP($H10107,培训课程清单!$B$2:$J$1700,2,0))</f>
        <v/>
      </c>
      <c r="J10107" s="87" t="str">
        <f>IF($C10107="","",VLOOKUP($H10107,培训课程清单!$B$2:$J$1700,3,0))</f>
        <v/>
      </c>
      <c r="K10107" s="87" t="str">
        <f>IF($H10107="","",VLOOKUP($H10107,培训课程清单!$B$2:$J$1700,4,0))</f>
        <v/>
      </c>
      <c r="L10107" s="29"/>
      <c r="M10107" s="89" t="str">
        <f>IF($H10107="","",VLOOKUP($H10107,培训课程清单!$B$2:$J$1700,7,0))</f>
        <v/>
      </c>
      <c r="N10107" s="87" t="str">
        <f>IF($H10107="","",VLOOKUP($H10107,培训课程清单!$B$2:$J$1700,8,0))</f>
        <v/>
      </c>
      <c r="O10107" s="29"/>
    </row>
    <row r="10108" spans="1:15">
      <c r="A10108" s="87" t="str">
        <f t="shared" si="158"/>
        <v/>
      </c>
      <c r="B10108" s="87" t="str">
        <f>IF(C10108="","",C10108&amp;COUNTIF($C$2:C10108,C10108))</f>
        <v/>
      </c>
      <c r="C10108" s="88"/>
      <c r="D10108" s="87" t="str">
        <f>IF($C10108="","",VLOOKUP($C10108,人员花名册!$B$2:$F$2001,2,0))</f>
        <v/>
      </c>
      <c r="E10108" s="87" t="str">
        <f>IF($C10108="","",VLOOKUP($C10108,人员花名册!$B$2:$F$2001,4,0))</f>
        <v/>
      </c>
      <c r="F10108" s="89" t="str">
        <f>IF($C10108="","",VLOOKUP($C10108,人员花名册!$B$2:$F$2001,5,0))</f>
        <v/>
      </c>
      <c r="G10108" s="29"/>
      <c r="H10108" s="29"/>
      <c r="I10108" s="87" t="str">
        <f>IF($C10108="","",VLOOKUP($H10108,培训课程清单!$B$2:$J$1700,2,0))</f>
        <v/>
      </c>
      <c r="J10108" s="87" t="str">
        <f>IF($C10108="","",VLOOKUP($H10108,培训课程清单!$B$2:$J$1700,3,0))</f>
        <v/>
      </c>
      <c r="K10108" s="87" t="str">
        <f>IF($H10108="","",VLOOKUP($H10108,培训课程清单!$B$2:$J$1700,4,0))</f>
        <v/>
      </c>
      <c r="L10108" s="29"/>
      <c r="M10108" s="89" t="str">
        <f>IF($H10108="","",VLOOKUP($H10108,培训课程清单!$B$2:$J$1700,7,0))</f>
        <v/>
      </c>
      <c r="N10108" s="87" t="str">
        <f>IF($H10108="","",VLOOKUP($H10108,培训课程清单!$B$2:$J$1700,8,0))</f>
        <v/>
      </c>
      <c r="O10108" s="29"/>
    </row>
    <row r="10109" spans="1:15">
      <c r="A10109" s="87" t="str">
        <f t="shared" si="158"/>
        <v/>
      </c>
      <c r="B10109" s="87" t="str">
        <f>IF(C10109="","",C10109&amp;COUNTIF($C$2:C10109,C10109))</f>
        <v/>
      </c>
      <c r="C10109" s="88"/>
      <c r="D10109" s="87" t="str">
        <f>IF($C10109="","",VLOOKUP($C10109,人员花名册!$B$2:$F$2001,2,0))</f>
        <v/>
      </c>
      <c r="E10109" s="87" t="str">
        <f>IF($C10109="","",VLOOKUP($C10109,人员花名册!$B$2:$F$2001,4,0))</f>
        <v/>
      </c>
      <c r="F10109" s="89" t="str">
        <f>IF($C10109="","",VLOOKUP($C10109,人员花名册!$B$2:$F$2001,5,0))</f>
        <v/>
      </c>
      <c r="G10109" s="29"/>
      <c r="H10109" s="29"/>
      <c r="I10109" s="87" t="str">
        <f>IF($C10109="","",VLOOKUP($H10109,培训课程清单!$B$2:$J$1700,2,0))</f>
        <v/>
      </c>
      <c r="J10109" s="87" t="str">
        <f>IF($C10109="","",VLOOKUP($H10109,培训课程清单!$B$2:$J$1700,3,0))</f>
        <v/>
      </c>
      <c r="K10109" s="87" t="str">
        <f>IF($H10109="","",VLOOKUP($H10109,培训课程清单!$B$2:$J$1700,4,0))</f>
        <v/>
      </c>
      <c r="L10109" s="29"/>
      <c r="M10109" s="89" t="str">
        <f>IF($H10109="","",VLOOKUP($H10109,培训课程清单!$B$2:$J$1700,7,0))</f>
        <v/>
      </c>
      <c r="N10109" s="87" t="str">
        <f>IF($H10109="","",VLOOKUP($H10109,培训课程清单!$B$2:$J$1700,8,0))</f>
        <v/>
      </c>
      <c r="O10109" s="29"/>
    </row>
    <row r="10110" spans="1:15">
      <c r="A10110" s="87" t="str">
        <f t="shared" si="158"/>
        <v/>
      </c>
      <c r="B10110" s="87" t="str">
        <f>IF(C10110="","",C10110&amp;COUNTIF($C$2:C10110,C10110))</f>
        <v/>
      </c>
      <c r="C10110" s="88"/>
      <c r="D10110" s="87" t="str">
        <f>IF($C10110="","",VLOOKUP($C10110,人员花名册!$B$2:$F$2001,2,0))</f>
        <v/>
      </c>
      <c r="E10110" s="87" t="str">
        <f>IF($C10110="","",VLOOKUP($C10110,人员花名册!$B$2:$F$2001,4,0))</f>
        <v/>
      </c>
      <c r="F10110" s="89" t="str">
        <f>IF($C10110="","",VLOOKUP($C10110,人员花名册!$B$2:$F$2001,5,0))</f>
        <v/>
      </c>
      <c r="G10110" s="29"/>
      <c r="H10110" s="29"/>
      <c r="I10110" s="87" t="str">
        <f>IF($C10110="","",VLOOKUP($H10110,培训课程清单!$B$2:$J$1700,2,0))</f>
        <v/>
      </c>
      <c r="J10110" s="87" t="str">
        <f>IF($C10110="","",VLOOKUP($H10110,培训课程清单!$B$2:$J$1700,3,0))</f>
        <v/>
      </c>
      <c r="K10110" s="87" t="str">
        <f>IF($H10110="","",VLOOKUP($H10110,培训课程清单!$B$2:$J$1700,4,0))</f>
        <v/>
      </c>
      <c r="L10110" s="29"/>
      <c r="M10110" s="89" t="str">
        <f>IF($H10110="","",VLOOKUP($H10110,培训课程清单!$B$2:$J$1700,7,0))</f>
        <v/>
      </c>
      <c r="N10110" s="87" t="str">
        <f>IF($H10110="","",VLOOKUP($H10110,培训课程清单!$B$2:$J$1700,8,0))</f>
        <v/>
      </c>
      <c r="O10110" s="29"/>
    </row>
    <row r="10111" spans="1:15">
      <c r="A10111" s="87" t="str">
        <f t="shared" si="158"/>
        <v/>
      </c>
      <c r="B10111" s="87" t="str">
        <f>IF(C10111="","",C10111&amp;COUNTIF($C$2:C10111,C10111))</f>
        <v/>
      </c>
      <c r="C10111" s="88"/>
      <c r="D10111" s="87" t="str">
        <f>IF($C10111="","",VLOOKUP($C10111,人员花名册!$B$2:$F$2001,2,0))</f>
        <v/>
      </c>
      <c r="E10111" s="87" t="str">
        <f>IF($C10111="","",VLOOKUP($C10111,人员花名册!$B$2:$F$2001,4,0))</f>
        <v/>
      </c>
      <c r="F10111" s="89" t="str">
        <f>IF($C10111="","",VLOOKUP($C10111,人员花名册!$B$2:$F$2001,5,0))</f>
        <v/>
      </c>
      <c r="G10111" s="29"/>
      <c r="H10111" s="29"/>
      <c r="I10111" s="87" t="str">
        <f>IF($C10111="","",VLOOKUP($H10111,培训课程清单!$B$2:$J$1700,2,0))</f>
        <v/>
      </c>
      <c r="J10111" s="87" t="str">
        <f>IF($C10111="","",VLOOKUP($H10111,培训课程清单!$B$2:$J$1700,3,0))</f>
        <v/>
      </c>
      <c r="K10111" s="87" t="str">
        <f>IF($H10111="","",VLOOKUP($H10111,培训课程清单!$B$2:$J$1700,4,0))</f>
        <v/>
      </c>
      <c r="L10111" s="29"/>
      <c r="M10111" s="89" t="str">
        <f>IF($H10111="","",VLOOKUP($H10111,培训课程清单!$B$2:$J$1700,7,0))</f>
        <v/>
      </c>
      <c r="N10111" s="87" t="str">
        <f>IF($H10111="","",VLOOKUP($H10111,培训课程清单!$B$2:$J$1700,8,0))</f>
        <v/>
      </c>
      <c r="O10111" s="29"/>
    </row>
    <row r="10112" spans="1:15">
      <c r="A10112" s="87" t="str">
        <f t="shared" si="158"/>
        <v/>
      </c>
      <c r="B10112" s="87" t="str">
        <f>IF(C10112="","",C10112&amp;COUNTIF($C$2:C10112,C10112))</f>
        <v/>
      </c>
      <c r="C10112" s="88"/>
      <c r="D10112" s="87" t="str">
        <f>IF($C10112="","",VLOOKUP($C10112,人员花名册!$B$2:$F$2001,2,0))</f>
        <v/>
      </c>
      <c r="E10112" s="87" t="str">
        <f>IF($C10112="","",VLOOKUP($C10112,人员花名册!$B$2:$F$2001,4,0))</f>
        <v/>
      </c>
      <c r="F10112" s="89" t="str">
        <f>IF($C10112="","",VLOOKUP($C10112,人员花名册!$B$2:$F$2001,5,0))</f>
        <v/>
      </c>
      <c r="G10112" s="29"/>
      <c r="H10112" s="29"/>
      <c r="I10112" s="87" t="str">
        <f>IF($C10112="","",VLOOKUP($H10112,培训课程清单!$B$2:$J$1700,2,0))</f>
        <v/>
      </c>
      <c r="J10112" s="87" t="str">
        <f>IF($C10112="","",VLOOKUP($H10112,培训课程清单!$B$2:$J$1700,3,0))</f>
        <v/>
      </c>
      <c r="K10112" s="87" t="str">
        <f>IF($H10112="","",VLOOKUP($H10112,培训课程清单!$B$2:$J$1700,4,0))</f>
        <v/>
      </c>
      <c r="L10112" s="29"/>
      <c r="M10112" s="89" t="str">
        <f>IF($H10112="","",VLOOKUP($H10112,培训课程清单!$B$2:$J$1700,7,0))</f>
        <v/>
      </c>
      <c r="N10112" s="87" t="str">
        <f>IF($H10112="","",VLOOKUP($H10112,培训课程清单!$B$2:$J$1700,8,0))</f>
        <v/>
      </c>
      <c r="O10112" s="29"/>
    </row>
    <row r="10113" spans="1:15">
      <c r="A10113" s="87" t="str">
        <f t="shared" si="158"/>
        <v/>
      </c>
      <c r="B10113" s="87" t="str">
        <f>IF(C10113="","",C10113&amp;COUNTIF($C$2:C10113,C10113))</f>
        <v/>
      </c>
      <c r="C10113" s="88"/>
      <c r="D10113" s="87" t="str">
        <f>IF($C10113="","",VLOOKUP($C10113,人员花名册!$B$2:$F$2001,2,0))</f>
        <v/>
      </c>
      <c r="E10113" s="87" t="str">
        <f>IF($C10113="","",VLOOKUP($C10113,人员花名册!$B$2:$F$2001,4,0))</f>
        <v/>
      </c>
      <c r="F10113" s="89" t="str">
        <f>IF($C10113="","",VLOOKUP($C10113,人员花名册!$B$2:$F$2001,5,0))</f>
        <v/>
      </c>
      <c r="G10113" s="29"/>
      <c r="H10113" s="29"/>
      <c r="I10113" s="87" t="str">
        <f>IF($C10113="","",VLOOKUP($H10113,培训课程清单!$B$2:$J$1700,2,0))</f>
        <v/>
      </c>
      <c r="J10113" s="87" t="str">
        <f>IF($C10113="","",VLOOKUP($H10113,培训课程清单!$B$2:$J$1700,3,0))</f>
        <v/>
      </c>
      <c r="K10113" s="87" t="str">
        <f>IF($H10113="","",VLOOKUP($H10113,培训课程清单!$B$2:$J$1700,4,0))</f>
        <v/>
      </c>
      <c r="L10113" s="29"/>
      <c r="M10113" s="89" t="str">
        <f>IF($H10113="","",VLOOKUP($H10113,培训课程清单!$B$2:$J$1700,7,0))</f>
        <v/>
      </c>
      <c r="N10113" s="87" t="str">
        <f>IF($H10113="","",VLOOKUP($H10113,培训课程清单!$B$2:$J$1700,8,0))</f>
        <v/>
      </c>
      <c r="O10113" s="29"/>
    </row>
    <row r="10114" spans="1:15">
      <c r="A10114" s="87" t="str">
        <f t="shared" si="158"/>
        <v/>
      </c>
      <c r="B10114" s="87" t="str">
        <f>IF(C10114="","",C10114&amp;COUNTIF($C$2:C10114,C10114))</f>
        <v/>
      </c>
      <c r="C10114" s="88"/>
      <c r="D10114" s="87" t="str">
        <f>IF($C10114="","",VLOOKUP($C10114,人员花名册!$B$2:$F$2001,2,0))</f>
        <v/>
      </c>
      <c r="E10114" s="87" t="str">
        <f>IF($C10114="","",VLOOKUP($C10114,人员花名册!$B$2:$F$2001,4,0))</f>
        <v/>
      </c>
      <c r="F10114" s="89" t="str">
        <f>IF($C10114="","",VLOOKUP($C10114,人员花名册!$B$2:$F$2001,5,0))</f>
        <v/>
      </c>
      <c r="G10114" s="29"/>
      <c r="H10114" s="29"/>
      <c r="I10114" s="87" t="str">
        <f>IF($C10114="","",VLOOKUP($H10114,培训课程清单!$B$2:$J$1700,2,0))</f>
        <v/>
      </c>
      <c r="J10114" s="87" t="str">
        <f>IF($C10114="","",VLOOKUP($H10114,培训课程清单!$B$2:$J$1700,3,0))</f>
        <v/>
      </c>
      <c r="K10114" s="87" t="str">
        <f>IF($H10114="","",VLOOKUP($H10114,培训课程清单!$B$2:$J$1700,4,0))</f>
        <v/>
      </c>
      <c r="L10114" s="29"/>
      <c r="M10114" s="89" t="str">
        <f>IF($H10114="","",VLOOKUP($H10114,培训课程清单!$B$2:$J$1700,7,0))</f>
        <v/>
      </c>
      <c r="N10114" s="87" t="str">
        <f>IF($H10114="","",VLOOKUP($H10114,培训课程清单!$B$2:$J$1700,8,0))</f>
        <v/>
      </c>
      <c r="O10114" s="29"/>
    </row>
    <row r="10115" spans="1:15">
      <c r="A10115" s="87" t="str">
        <f t="shared" si="158"/>
        <v/>
      </c>
      <c r="B10115" s="87" t="str">
        <f>IF(C10115="","",C10115&amp;COUNTIF($C$2:C10115,C10115))</f>
        <v/>
      </c>
      <c r="C10115" s="88"/>
      <c r="D10115" s="87" t="str">
        <f>IF($C10115="","",VLOOKUP($C10115,人员花名册!$B$2:$F$2001,2,0))</f>
        <v/>
      </c>
      <c r="E10115" s="87" t="str">
        <f>IF($C10115="","",VLOOKUP($C10115,人员花名册!$B$2:$F$2001,4,0))</f>
        <v/>
      </c>
      <c r="F10115" s="89" t="str">
        <f>IF($C10115="","",VLOOKUP($C10115,人员花名册!$B$2:$F$2001,5,0))</f>
        <v/>
      </c>
      <c r="G10115" s="29"/>
      <c r="H10115" s="29"/>
      <c r="I10115" s="87" t="str">
        <f>IF($C10115="","",VLOOKUP($H10115,培训课程清单!$B$2:$J$1700,2,0))</f>
        <v/>
      </c>
      <c r="J10115" s="87" t="str">
        <f>IF($C10115="","",VLOOKUP($H10115,培训课程清单!$B$2:$J$1700,3,0))</f>
        <v/>
      </c>
      <c r="K10115" s="87" t="str">
        <f>IF($H10115="","",VLOOKUP($H10115,培训课程清单!$B$2:$J$1700,4,0))</f>
        <v/>
      </c>
      <c r="L10115" s="29"/>
      <c r="M10115" s="89" t="str">
        <f>IF($H10115="","",VLOOKUP($H10115,培训课程清单!$B$2:$J$1700,7,0))</f>
        <v/>
      </c>
      <c r="N10115" s="87" t="str">
        <f>IF($H10115="","",VLOOKUP($H10115,培训课程清单!$B$2:$J$1700,8,0))</f>
        <v/>
      </c>
      <c r="O10115" s="29"/>
    </row>
    <row r="10116" spans="1:15">
      <c r="A10116" s="87" t="str">
        <f t="shared" si="158"/>
        <v/>
      </c>
      <c r="B10116" s="87" t="str">
        <f>IF(C10116="","",C10116&amp;COUNTIF($C$2:C10116,C10116))</f>
        <v/>
      </c>
      <c r="C10116" s="88"/>
      <c r="D10116" s="87" t="str">
        <f>IF($C10116="","",VLOOKUP($C10116,人员花名册!$B$2:$F$2001,2,0))</f>
        <v/>
      </c>
      <c r="E10116" s="87" t="str">
        <f>IF($C10116="","",VLOOKUP($C10116,人员花名册!$B$2:$F$2001,4,0))</f>
        <v/>
      </c>
      <c r="F10116" s="89" t="str">
        <f>IF($C10116="","",VLOOKUP($C10116,人员花名册!$B$2:$F$2001,5,0))</f>
        <v/>
      </c>
      <c r="G10116" s="29"/>
      <c r="H10116" s="29"/>
      <c r="I10116" s="87" t="str">
        <f>IF($C10116="","",VLOOKUP($H10116,培训课程清单!$B$2:$J$1700,2,0))</f>
        <v/>
      </c>
      <c r="J10116" s="87" t="str">
        <f>IF($C10116="","",VLOOKUP($H10116,培训课程清单!$B$2:$J$1700,3,0))</f>
        <v/>
      </c>
      <c r="K10116" s="87" t="str">
        <f>IF($H10116="","",VLOOKUP($H10116,培训课程清单!$B$2:$J$1700,4,0))</f>
        <v/>
      </c>
      <c r="L10116" s="29"/>
      <c r="M10116" s="89" t="str">
        <f>IF($H10116="","",VLOOKUP($H10116,培训课程清单!$B$2:$J$1700,7,0))</f>
        <v/>
      </c>
      <c r="N10116" s="87" t="str">
        <f>IF($H10116="","",VLOOKUP($H10116,培训课程清单!$B$2:$J$1700,8,0))</f>
        <v/>
      </c>
      <c r="O10116" s="29"/>
    </row>
    <row r="10117" spans="1:15">
      <c r="A10117" s="87" t="str">
        <f t="shared" si="158"/>
        <v/>
      </c>
      <c r="B10117" s="87" t="str">
        <f>IF(C10117="","",C10117&amp;COUNTIF($C$2:C10117,C10117))</f>
        <v/>
      </c>
      <c r="C10117" s="88"/>
      <c r="D10117" s="87" t="str">
        <f>IF($C10117="","",VLOOKUP($C10117,人员花名册!$B$2:$F$2001,2,0))</f>
        <v/>
      </c>
      <c r="E10117" s="87" t="str">
        <f>IF($C10117="","",VLOOKUP($C10117,人员花名册!$B$2:$F$2001,4,0))</f>
        <v/>
      </c>
      <c r="F10117" s="89" t="str">
        <f>IF($C10117="","",VLOOKUP($C10117,人员花名册!$B$2:$F$2001,5,0))</f>
        <v/>
      </c>
      <c r="G10117" s="29"/>
      <c r="H10117" s="29"/>
      <c r="I10117" s="87" t="str">
        <f>IF($C10117="","",VLOOKUP($H10117,培训课程清单!$B$2:$J$1700,2,0))</f>
        <v/>
      </c>
      <c r="J10117" s="87" t="str">
        <f>IF($C10117="","",VLOOKUP($H10117,培训课程清单!$B$2:$J$1700,3,0))</f>
        <v/>
      </c>
      <c r="K10117" s="87" t="str">
        <f>IF($H10117="","",VLOOKUP($H10117,培训课程清单!$B$2:$J$1700,4,0))</f>
        <v/>
      </c>
      <c r="L10117" s="29"/>
      <c r="M10117" s="89" t="str">
        <f>IF($H10117="","",VLOOKUP($H10117,培训课程清单!$B$2:$J$1700,7,0))</f>
        <v/>
      </c>
      <c r="N10117" s="87" t="str">
        <f>IF($H10117="","",VLOOKUP($H10117,培训课程清单!$B$2:$J$1700,8,0))</f>
        <v/>
      </c>
      <c r="O10117" s="29"/>
    </row>
    <row r="10118" spans="1:15">
      <c r="A10118" s="87" t="str">
        <f t="shared" si="158"/>
        <v/>
      </c>
      <c r="B10118" s="87" t="str">
        <f>IF(C10118="","",C10118&amp;COUNTIF($C$2:C10118,C10118))</f>
        <v/>
      </c>
      <c r="C10118" s="88"/>
      <c r="D10118" s="87" t="str">
        <f>IF($C10118="","",VLOOKUP($C10118,人员花名册!$B$2:$F$2001,2,0))</f>
        <v/>
      </c>
      <c r="E10118" s="87" t="str">
        <f>IF($C10118="","",VLOOKUP($C10118,人员花名册!$B$2:$F$2001,4,0))</f>
        <v/>
      </c>
      <c r="F10118" s="89" t="str">
        <f>IF($C10118="","",VLOOKUP($C10118,人员花名册!$B$2:$F$2001,5,0))</f>
        <v/>
      </c>
      <c r="G10118" s="29"/>
      <c r="H10118" s="29"/>
      <c r="I10118" s="87" t="str">
        <f>IF($C10118="","",VLOOKUP($H10118,培训课程清单!$B$2:$J$1700,2,0))</f>
        <v/>
      </c>
      <c r="J10118" s="87" t="str">
        <f>IF($C10118="","",VLOOKUP($H10118,培训课程清单!$B$2:$J$1700,3,0))</f>
        <v/>
      </c>
      <c r="K10118" s="87" t="str">
        <f>IF($H10118="","",VLOOKUP($H10118,培训课程清单!$B$2:$J$1700,4,0))</f>
        <v/>
      </c>
      <c r="L10118" s="29"/>
      <c r="M10118" s="89" t="str">
        <f>IF($H10118="","",VLOOKUP($H10118,培训课程清单!$B$2:$J$1700,7,0))</f>
        <v/>
      </c>
      <c r="N10118" s="87" t="str">
        <f>IF($H10118="","",VLOOKUP($H10118,培训课程清单!$B$2:$J$1700,8,0))</f>
        <v/>
      </c>
      <c r="O10118" s="29"/>
    </row>
    <row r="10119" spans="1:15">
      <c r="A10119" s="87" t="str">
        <f t="shared" si="158"/>
        <v/>
      </c>
      <c r="B10119" s="87" t="str">
        <f>IF(C10119="","",C10119&amp;COUNTIF($C$2:C10119,C10119))</f>
        <v/>
      </c>
      <c r="C10119" s="88"/>
      <c r="D10119" s="87" t="str">
        <f>IF($C10119="","",VLOOKUP($C10119,人员花名册!$B$2:$F$2001,2,0))</f>
        <v/>
      </c>
      <c r="E10119" s="87" t="str">
        <f>IF($C10119="","",VLOOKUP($C10119,人员花名册!$B$2:$F$2001,4,0))</f>
        <v/>
      </c>
      <c r="F10119" s="89" t="str">
        <f>IF($C10119="","",VLOOKUP($C10119,人员花名册!$B$2:$F$2001,5,0))</f>
        <v/>
      </c>
      <c r="G10119" s="29"/>
      <c r="H10119" s="29"/>
      <c r="I10119" s="87" t="str">
        <f>IF($C10119="","",VLOOKUP($H10119,培训课程清单!$B$2:$J$1700,2,0))</f>
        <v/>
      </c>
      <c r="J10119" s="87" t="str">
        <f>IF($C10119="","",VLOOKUP($H10119,培训课程清单!$B$2:$J$1700,3,0))</f>
        <v/>
      </c>
      <c r="K10119" s="87" t="str">
        <f>IF($H10119="","",VLOOKUP($H10119,培训课程清单!$B$2:$J$1700,4,0))</f>
        <v/>
      </c>
      <c r="L10119" s="29"/>
      <c r="M10119" s="89" t="str">
        <f>IF($H10119="","",VLOOKUP($H10119,培训课程清单!$B$2:$J$1700,7,0))</f>
        <v/>
      </c>
      <c r="N10119" s="87" t="str">
        <f>IF($H10119="","",VLOOKUP($H10119,培训课程清单!$B$2:$J$1700,8,0))</f>
        <v/>
      </c>
      <c r="O10119" s="29"/>
    </row>
    <row r="10120" spans="1:15">
      <c r="A10120" s="87" t="str">
        <f t="shared" si="158"/>
        <v/>
      </c>
      <c r="B10120" s="87" t="str">
        <f>IF(C10120="","",C10120&amp;COUNTIF($C$2:C10120,C10120))</f>
        <v/>
      </c>
      <c r="C10120" s="88"/>
      <c r="D10120" s="87" t="str">
        <f>IF($C10120="","",VLOOKUP($C10120,人员花名册!$B$2:$F$2001,2,0))</f>
        <v/>
      </c>
      <c r="E10120" s="87" t="str">
        <f>IF($C10120="","",VLOOKUP($C10120,人员花名册!$B$2:$F$2001,4,0))</f>
        <v/>
      </c>
      <c r="F10120" s="89" t="str">
        <f>IF($C10120="","",VLOOKUP($C10120,人员花名册!$B$2:$F$2001,5,0))</f>
        <v/>
      </c>
      <c r="G10120" s="29"/>
      <c r="H10120" s="29"/>
      <c r="I10120" s="87" t="str">
        <f>IF($C10120="","",VLOOKUP($H10120,培训课程清单!$B$2:$J$1700,2,0))</f>
        <v/>
      </c>
      <c r="J10120" s="87" t="str">
        <f>IF($C10120="","",VLOOKUP($H10120,培训课程清单!$B$2:$J$1700,3,0))</f>
        <v/>
      </c>
      <c r="K10120" s="87" t="str">
        <f>IF($H10120="","",VLOOKUP($H10120,培训课程清单!$B$2:$J$1700,4,0))</f>
        <v/>
      </c>
      <c r="L10120" s="29"/>
      <c r="M10120" s="89" t="str">
        <f>IF($H10120="","",VLOOKUP($H10120,培训课程清单!$B$2:$J$1700,7,0))</f>
        <v/>
      </c>
      <c r="N10120" s="87" t="str">
        <f>IF($H10120="","",VLOOKUP($H10120,培训课程清单!$B$2:$J$1700,8,0))</f>
        <v/>
      </c>
      <c r="O10120" s="29"/>
    </row>
    <row r="10121" spans="1:15">
      <c r="A10121" s="87" t="str">
        <f t="shared" si="158"/>
        <v/>
      </c>
      <c r="B10121" s="87" t="str">
        <f>IF(C10121="","",C10121&amp;COUNTIF($C$2:C10121,C10121))</f>
        <v/>
      </c>
      <c r="C10121" s="88"/>
      <c r="D10121" s="87" t="str">
        <f>IF($C10121="","",VLOOKUP($C10121,人员花名册!$B$2:$F$2001,2,0))</f>
        <v/>
      </c>
      <c r="E10121" s="87" t="str">
        <f>IF($C10121="","",VLOOKUP($C10121,人员花名册!$B$2:$F$2001,4,0))</f>
        <v/>
      </c>
      <c r="F10121" s="89" t="str">
        <f>IF($C10121="","",VLOOKUP($C10121,人员花名册!$B$2:$F$2001,5,0))</f>
        <v/>
      </c>
      <c r="G10121" s="29"/>
      <c r="H10121" s="29"/>
      <c r="I10121" s="87" t="str">
        <f>IF($C10121="","",VLOOKUP($H10121,培训课程清单!$B$2:$J$1700,2,0))</f>
        <v/>
      </c>
      <c r="J10121" s="87" t="str">
        <f>IF($C10121="","",VLOOKUP($H10121,培训课程清单!$B$2:$J$1700,3,0))</f>
        <v/>
      </c>
      <c r="K10121" s="87" t="str">
        <f>IF($H10121="","",VLOOKUP($H10121,培训课程清单!$B$2:$J$1700,4,0))</f>
        <v/>
      </c>
      <c r="L10121" s="29"/>
      <c r="M10121" s="89" t="str">
        <f>IF($H10121="","",VLOOKUP($H10121,培训课程清单!$B$2:$J$1700,7,0))</f>
        <v/>
      </c>
      <c r="N10121" s="87" t="str">
        <f>IF($H10121="","",VLOOKUP($H10121,培训课程清单!$B$2:$J$1700,8,0))</f>
        <v/>
      </c>
      <c r="O10121" s="29"/>
    </row>
    <row r="10122" spans="1:15">
      <c r="A10122" s="87" t="str">
        <f t="shared" si="158"/>
        <v/>
      </c>
      <c r="B10122" s="87" t="str">
        <f>IF(C10122="","",C10122&amp;COUNTIF($C$2:C10122,C10122))</f>
        <v/>
      </c>
      <c r="C10122" s="88"/>
      <c r="D10122" s="87" t="str">
        <f>IF($C10122="","",VLOOKUP($C10122,人员花名册!$B$2:$F$2001,2,0))</f>
        <v/>
      </c>
      <c r="E10122" s="87" t="str">
        <f>IF($C10122="","",VLOOKUP($C10122,人员花名册!$B$2:$F$2001,4,0))</f>
        <v/>
      </c>
      <c r="F10122" s="89" t="str">
        <f>IF($C10122="","",VLOOKUP($C10122,人员花名册!$B$2:$F$2001,5,0))</f>
        <v/>
      </c>
      <c r="G10122" s="29"/>
      <c r="H10122" s="29"/>
      <c r="I10122" s="87" t="str">
        <f>IF($C10122="","",VLOOKUP($H10122,培训课程清单!$B$2:$J$1700,2,0))</f>
        <v/>
      </c>
      <c r="J10122" s="87" t="str">
        <f>IF($C10122="","",VLOOKUP($H10122,培训课程清单!$B$2:$J$1700,3,0))</f>
        <v/>
      </c>
      <c r="K10122" s="87" t="str">
        <f>IF($H10122="","",VLOOKUP($H10122,培训课程清单!$B$2:$J$1700,4,0))</f>
        <v/>
      </c>
      <c r="L10122" s="29"/>
      <c r="M10122" s="89" t="str">
        <f>IF($H10122="","",VLOOKUP($H10122,培训课程清单!$B$2:$J$1700,7,0))</f>
        <v/>
      </c>
      <c r="N10122" s="87" t="str">
        <f>IF($H10122="","",VLOOKUP($H10122,培训课程清单!$B$2:$J$1700,8,0))</f>
        <v/>
      </c>
      <c r="O10122" s="29"/>
    </row>
    <row r="10123" spans="1:15">
      <c r="A10123" s="87" t="str">
        <f t="shared" si="158"/>
        <v/>
      </c>
      <c r="B10123" s="87" t="str">
        <f>IF(C10123="","",C10123&amp;COUNTIF($C$2:C10123,C10123))</f>
        <v/>
      </c>
      <c r="C10123" s="88"/>
      <c r="D10123" s="87" t="str">
        <f>IF($C10123="","",VLOOKUP($C10123,人员花名册!$B$2:$F$2001,2,0))</f>
        <v/>
      </c>
      <c r="E10123" s="87" t="str">
        <f>IF($C10123="","",VLOOKUP($C10123,人员花名册!$B$2:$F$2001,4,0))</f>
        <v/>
      </c>
      <c r="F10123" s="89" t="str">
        <f>IF($C10123="","",VLOOKUP($C10123,人员花名册!$B$2:$F$2001,5,0))</f>
        <v/>
      </c>
      <c r="G10123" s="29"/>
      <c r="H10123" s="29"/>
      <c r="I10123" s="87" t="str">
        <f>IF($C10123="","",VLOOKUP($H10123,培训课程清单!$B$2:$J$1700,2,0))</f>
        <v/>
      </c>
      <c r="J10123" s="87" t="str">
        <f>IF($C10123="","",VLOOKUP($H10123,培训课程清单!$B$2:$J$1700,3,0))</f>
        <v/>
      </c>
      <c r="K10123" s="87" t="str">
        <f>IF($H10123="","",VLOOKUP($H10123,培训课程清单!$B$2:$J$1700,4,0))</f>
        <v/>
      </c>
      <c r="L10123" s="29"/>
      <c r="M10123" s="89" t="str">
        <f>IF($H10123="","",VLOOKUP($H10123,培训课程清单!$B$2:$J$1700,7,0))</f>
        <v/>
      </c>
      <c r="N10123" s="87" t="str">
        <f>IF($H10123="","",VLOOKUP($H10123,培训课程清单!$B$2:$J$1700,8,0))</f>
        <v/>
      </c>
      <c r="O10123" s="29"/>
    </row>
    <row r="10124" spans="1:15">
      <c r="A10124" s="87" t="str">
        <f t="shared" si="158"/>
        <v/>
      </c>
      <c r="B10124" s="87" t="str">
        <f>IF(C10124="","",C10124&amp;COUNTIF($C$2:C10124,C10124))</f>
        <v/>
      </c>
      <c r="C10124" s="88"/>
      <c r="D10124" s="87" t="str">
        <f>IF($C10124="","",VLOOKUP($C10124,人员花名册!$B$2:$F$2001,2,0))</f>
        <v/>
      </c>
      <c r="E10124" s="87" t="str">
        <f>IF($C10124="","",VLOOKUP($C10124,人员花名册!$B$2:$F$2001,4,0))</f>
        <v/>
      </c>
      <c r="F10124" s="89" t="str">
        <f>IF($C10124="","",VLOOKUP($C10124,人员花名册!$B$2:$F$2001,5,0))</f>
        <v/>
      </c>
      <c r="G10124" s="29"/>
      <c r="H10124" s="29"/>
      <c r="I10124" s="87" t="str">
        <f>IF($C10124="","",VLOOKUP($H10124,培训课程清单!$B$2:$J$1700,2,0))</f>
        <v/>
      </c>
      <c r="J10124" s="87" t="str">
        <f>IF($C10124="","",VLOOKUP($H10124,培训课程清单!$B$2:$J$1700,3,0))</f>
        <v/>
      </c>
      <c r="K10124" s="87" t="str">
        <f>IF($H10124="","",VLOOKUP($H10124,培训课程清单!$B$2:$J$1700,4,0))</f>
        <v/>
      </c>
      <c r="L10124" s="29"/>
      <c r="M10124" s="89" t="str">
        <f>IF($H10124="","",VLOOKUP($H10124,培训课程清单!$B$2:$J$1700,7,0))</f>
        <v/>
      </c>
      <c r="N10124" s="87" t="str">
        <f>IF($H10124="","",VLOOKUP($H10124,培训课程清单!$B$2:$J$1700,8,0))</f>
        <v/>
      </c>
      <c r="O10124" s="29"/>
    </row>
    <row r="10125" spans="1:15">
      <c r="A10125" s="87" t="str">
        <f t="shared" si="158"/>
        <v/>
      </c>
      <c r="B10125" s="87" t="str">
        <f>IF(C10125="","",C10125&amp;COUNTIF($C$2:C10125,C10125))</f>
        <v/>
      </c>
      <c r="C10125" s="88"/>
      <c r="D10125" s="87" t="str">
        <f>IF($C10125="","",VLOOKUP($C10125,人员花名册!$B$2:$F$2001,2,0))</f>
        <v/>
      </c>
      <c r="E10125" s="87" t="str">
        <f>IF($C10125="","",VLOOKUP($C10125,人员花名册!$B$2:$F$2001,4,0))</f>
        <v/>
      </c>
      <c r="F10125" s="89" t="str">
        <f>IF($C10125="","",VLOOKUP($C10125,人员花名册!$B$2:$F$2001,5,0))</f>
        <v/>
      </c>
      <c r="G10125" s="29"/>
      <c r="H10125" s="29"/>
      <c r="I10125" s="87" t="str">
        <f>IF($C10125="","",VLOOKUP($H10125,培训课程清单!$B$2:$J$1700,2,0))</f>
        <v/>
      </c>
      <c r="J10125" s="87" t="str">
        <f>IF($C10125="","",VLOOKUP($H10125,培训课程清单!$B$2:$J$1700,3,0))</f>
        <v/>
      </c>
      <c r="K10125" s="87" t="str">
        <f>IF($H10125="","",VLOOKUP($H10125,培训课程清单!$B$2:$J$1700,4,0))</f>
        <v/>
      </c>
      <c r="L10125" s="29"/>
      <c r="M10125" s="89" t="str">
        <f>IF($H10125="","",VLOOKUP($H10125,培训课程清单!$B$2:$J$1700,7,0))</f>
        <v/>
      </c>
      <c r="N10125" s="87" t="str">
        <f>IF($H10125="","",VLOOKUP($H10125,培训课程清单!$B$2:$J$1700,8,0))</f>
        <v/>
      </c>
      <c r="O10125" s="29"/>
    </row>
    <row r="10126" spans="1:15">
      <c r="A10126" s="87" t="str">
        <f t="shared" si="158"/>
        <v/>
      </c>
      <c r="B10126" s="87" t="str">
        <f>IF(C10126="","",C10126&amp;COUNTIF($C$2:C10126,C10126))</f>
        <v/>
      </c>
      <c r="C10126" s="88"/>
      <c r="D10126" s="87" t="str">
        <f>IF($C10126="","",VLOOKUP($C10126,人员花名册!$B$2:$F$2001,2,0))</f>
        <v/>
      </c>
      <c r="E10126" s="87" t="str">
        <f>IF($C10126="","",VLOOKUP($C10126,人员花名册!$B$2:$F$2001,4,0))</f>
        <v/>
      </c>
      <c r="F10126" s="89" t="str">
        <f>IF($C10126="","",VLOOKUP($C10126,人员花名册!$B$2:$F$2001,5,0))</f>
        <v/>
      </c>
      <c r="G10126" s="29"/>
      <c r="H10126" s="29"/>
      <c r="I10126" s="87" t="str">
        <f>IF($C10126="","",VLOOKUP($H10126,培训课程清单!$B$2:$J$1700,2,0))</f>
        <v/>
      </c>
      <c r="J10126" s="87" t="str">
        <f>IF($C10126="","",VLOOKUP($H10126,培训课程清单!$B$2:$J$1700,3,0))</f>
        <v/>
      </c>
      <c r="K10126" s="87" t="str">
        <f>IF($H10126="","",VLOOKUP($H10126,培训课程清单!$B$2:$J$1700,4,0))</f>
        <v/>
      </c>
      <c r="L10126" s="29"/>
      <c r="M10126" s="89" t="str">
        <f>IF($H10126="","",VLOOKUP($H10126,培训课程清单!$B$2:$J$1700,7,0))</f>
        <v/>
      </c>
      <c r="N10126" s="87" t="str">
        <f>IF($H10126="","",VLOOKUP($H10126,培训课程清单!$B$2:$J$1700,8,0))</f>
        <v/>
      </c>
      <c r="O10126" s="29"/>
    </row>
    <row r="10127" spans="1:15">
      <c r="A10127" s="87" t="str">
        <f t="shared" si="158"/>
        <v/>
      </c>
      <c r="B10127" s="87" t="str">
        <f>IF(C10127="","",C10127&amp;COUNTIF($C$2:C10127,C10127))</f>
        <v/>
      </c>
      <c r="C10127" s="88"/>
      <c r="D10127" s="87" t="str">
        <f>IF($C10127="","",VLOOKUP($C10127,人员花名册!$B$2:$F$2001,2,0))</f>
        <v/>
      </c>
      <c r="E10127" s="87" t="str">
        <f>IF($C10127="","",VLOOKUP($C10127,人员花名册!$B$2:$F$2001,4,0))</f>
        <v/>
      </c>
      <c r="F10127" s="89" t="str">
        <f>IF($C10127="","",VLOOKUP($C10127,人员花名册!$B$2:$F$2001,5,0))</f>
        <v/>
      </c>
      <c r="G10127" s="29"/>
      <c r="H10127" s="29"/>
      <c r="I10127" s="87" t="str">
        <f>IF($C10127="","",VLOOKUP($H10127,培训课程清单!$B$2:$J$1700,2,0))</f>
        <v/>
      </c>
      <c r="J10127" s="87" t="str">
        <f>IF($C10127="","",VLOOKUP($H10127,培训课程清单!$B$2:$J$1700,3,0))</f>
        <v/>
      </c>
      <c r="K10127" s="87" t="str">
        <f>IF($H10127="","",VLOOKUP($H10127,培训课程清单!$B$2:$J$1700,4,0))</f>
        <v/>
      </c>
      <c r="L10127" s="29"/>
      <c r="M10127" s="89" t="str">
        <f>IF($H10127="","",VLOOKUP($H10127,培训课程清单!$B$2:$J$1700,7,0))</f>
        <v/>
      </c>
      <c r="N10127" s="87" t="str">
        <f>IF($H10127="","",VLOOKUP($H10127,培训课程清单!$B$2:$J$1700,8,0))</f>
        <v/>
      </c>
      <c r="O10127" s="29"/>
    </row>
    <row r="10128" spans="1:15">
      <c r="A10128" s="87" t="str">
        <f t="shared" si="158"/>
        <v/>
      </c>
      <c r="B10128" s="87" t="str">
        <f>IF(C10128="","",C10128&amp;COUNTIF($C$2:C10128,C10128))</f>
        <v/>
      </c>
      <c r="C10128" s="88"/>
      <c r="D10128" s="87" t="str">
        <f>IF($C10128="","",VLOOKUP($C10128,人员花名册!$B$2:$F$2001,2,0))</f>
        <v/>
      </c>
      <c r="E10128" s="87" t="str">
        <f>IF($C10128="","",VLOOKUP($C10128,人员花名册!$B$2:$F$2001,4,0))</f>
        <v/>
      </c>
      <c r="F10128" s="89" t="str">
        <f>IF($C10128="","",VLOOKUP($C10128,人员花名册!$B$2:$F$2001,5,0))</f>
        <v/>
      </c>
      <c r="G10128" s="29"/>
      <c r="H10128" s="29"/>
      <c r="I10128" s="87" t="str">
        <f>IF($C10128="","",VLOOKUP($H10128,培训课程清单!$B$2:$J$1700,2,0))</f>
        <v/>
      </c>
      <c r="J10128" s="87" t="str">
        <f>IF($C10128="","",VLOOKUP($H10128,培训课程清单!$B$2:$J$1700,3,0))</f>
        <v/>
      </c>
      <c r="K10128" s="87" t="str">
        <f>IF($H10128="","",VLOOKUP($H10128,培训课程清单!$B$2:$J$1700,4,0))</f>
        <v/>
      </c>
      <c r="L10128" s="29"/>
      <c r="M10128" s="89" t="str">
        <f>IF($H10128="","",VLOOKUP($H10128,培训课程清单!$B$2:$J$1700,7,0))</f>
        <v/>
      </c>
      <c r="N10128" s="87" t="str">
        <f>IF($H10128="","",VLOOKUP($H10128,培训课程清单!$B$2:$J$1700,8,0))</f>
        <v/>
      </c>
      <c r="O10128" s="29"/>
    </row>
    <row r="10129" spans="1:15">
      <c r="A10129" s="87" t="str">
        <f t="shared" ref="A10129:A10192" si="159">IF(C10128="","",A10128+1)</f>
        <v/>
      </c>
      <c r="B10129" s="87" t="str">
        <f>IF(C10129="","",C10129&amp;COUNTIF($C$2:C10129,C10129))</f>
        <v/>
      </c>
      <c r="C10129" s="88"/>
      <c r="D10129" s="87" t="str">
        <f>IF($C10129="","",VLOOKUP($C10129,人员花名册!$B$2:$F$2001,2,0))</f>
        <v/>
      </c>
      <c r="E10129" s="87" t="str">
        <f>IF($C10129="","",VLOOKUP($C10129,人员花名册!$B$2:$F$2001,4,0))</f>
        <v/>
      </c>
      <c r="F10129" s="89" t="str">
        <f>IF($C10129="","",VLOOKUP($C10129,人员花名册!$B$2:$F$2001,5,0))</f>
        <v/>
      </c>
      <c r="G10129" s="29"/>
      <c r="H10129" s="29"/>
      <c r="I10129" s="87" t="str">
        <f>IF($C10129="","",VLOOKUP($H10129,培训课程清单!$B$2:$J$1700,2,0))</f>
        <v/>
      </c>
      <c r="J10129" s="87" t="str">
        <f>IF($C10129="","",VLOOKUP($H10129,培训课程清单!$B$2:$J$1700,3,0))</f>
        <v/>
      </c>
      <c r="K10129" s="87" t="str">
        <f>IF($H10129="","",VLOOKUP($H10129,培训课程清单!$B$2:$J$1700,4,0))</f>
        <v/>
      </c>
      <c r="L10129" s="29"/>
      <c r="M10129" s="89" t="str">
        <f>IF($H10129="","",VLOOKUP($H10129,培训课程清单!$B$2:$J$1700,7,0))</f>
        <v/>
      </c>
      <c r="N10129" s="87" t="str">
        <f>IF($H10129="","",VLOOKUP($H10129,培训课程清单!$B$2:$J$1700,8,0))</f>
        <v/>
      </c>
      <c r="O10129" s="29"/>
    </row>
    <row r="10130" spans="1:15">
      <c r="A10130" s="87" t="str">
        <f t="shared" si="159"/>
        <v/>
      </c>
      <c r="B10130" s="87" t="str">
        <f>IF(C10130="","",C10130&amp;COUNTIF($C$2:C10130,C10130))</f>
        <v/>
      </c>
      <c r="C10130" s="88"/>
      <c r="D10130" s="87" t="str">
        <f>IF($C10130="","",VLOOKUP($C10130,人员花名册!$B$2:$F$2001,2,0))</f>
        <v/>
      </c>
      <c r="E10130" s="87" t="str">
        <f>IF($C10130="","",VLOOKUP($C10130,人员花名册!$B$2:$F$2001,4,0))</f>
        <v/>
      </c>
      <c r="F10130" s="89" t="str">
        <f>IF($C10130="","",VLOOKUP($C10130,人员花名册!$B$2:$F$2001,5,0))</f>
        <v/>
      </c>
      <c r="G10130" s="29"/>
      <c r="H10130" s="29"/>
      <c r="I10130" s="87" t="str">
        <f>IF($C10130="","",VLOOKUP($H10130,培训课程清单!$B$2:$J$1700,2,0))</f>
        <v/>
      </c>
      <c r="J10130" s="87" t="str">
        <f>IF($C10130="","",VLOOKUP($H10130,培训课程清单!$B$2:$J$1700,3,0))</f>
        <v/>
      </c>
      <c r="K10130" s="87" t="str">
        <f>IF($H10130="","",VLOOKUP($H10130,培训课程清单!$B$2:$J$1700,4,0))</f>
        <v/>
      </c>
      <c r="L10130" s="29"/>
      <c r="M10130" s="89" t="str">
        <f>IF($H10130="","",VLOOKUP($H10130,培训课程清单!$B$2:$J$1700,7,0))</f>
        <v/>
      </c>
      <c r="N10130" s="87" t="str">
        <f>IF($H10130="","",VLOOKUP($H10130,培训课程清单!$B$2:$J$1700,8,0))</f>
        <v/>
      </c>
      <c r="O10130" s="29"/>
    </row>
    <row r="10131" spans="1:15">
      <c r="A10131" s="87" t="str">
        <f t="shared" si="159"/>
        <v/>
      </c>
      <c r="B10131" s="87" t="str">
        <f>IF(C10131="","",C10131&amp;COUNTIF($C$2:C10131,C10131))</f>
        <v/>
      </c>
      <c r="C10131" s="88"/>
      <c r="D10131" s="87" t="str">
        <f>IF($C10131="","",VLOOKUP($C10131,人员花名册!$B$2:$F$2001,2,0))</f>
        <v/>
      </c>
      <c r="E10131" s="87" t="str">
        <f>IF($C10131="","",VLOOKUP($C10131,人员花名册!$B$2:$F$2001,4,0))</f>
        <v/>
      </c>
      <c r="F10131" s="89" t="str">
        <f>IF($C10131="","",VLOOKUP($C10131,人员花名册!$B$2:$F$2001,5,0))</f>
        <v/>
      </c>
      <c r="G10131" s="29"/>
      <c r="H10131" s="29"/>
      <c r="I10131" s="87" t="str">
        <f>IF($C10131="","",VLOOKUP($H10131,培训课程清单!$B$2:$J$1700,2,0))</f>
        <v/>
      </c>
      <c r="J10131" s="87" t="str">
        <f>IF($C10131="","",VLOOKUP($H10131,培训课程清单!$B$2:$J$1700,3,0))</f>
        <v/>
      </c>
      <c r="K10131" s="87" t="str">
        <f>IF($H10131="","",VLOOKUP($H10131,培训课程清单!$B$2:$J$1700,4,0))</f>
        <v/>
      </c>
      <c r="L10131" s="29"/>
      <c r="M10131" s="89" t="str">
        <f>IF($H10131="","",VLOOKUP($H10131,培训课程清单!$B$2:$J$1700,7,0))</f>
        <v/>
      </c>
      <c r="N10131" s="87" t="str">
        <f>IF($H10131="","",VLOOKUP($H10131,培训课程清单!$B$2:$J$1700,8,0))</f>
        <v/>
      </c>
      <c r="O10131" s="29"/>
    </row>
    <row r="10132" spans="1:15">
      <c r="A10132" s="87" t="str">
        <f t="shared" si="159"/>
        <v/>
      </c>
      <c r="B10132" s="87" t="str">
        <f>IF(C10132="","",C10132&amp;COUNTIF($C$2:C10132,C10132))</f>
        <v/>
      </c>
      <c r="C10132" s="88"/>
      <c r="D10132" s="87" t="str">
        <f>IF($C10132="","",VLOOKUP($C10132,人员花名册!$B$2:$F$2001,2,0))</f>
        <v/>
      </c>
      <c r="E10132" s="87" t="str">
        <f>IF($C10132="","",VLOOKUP($C10132,人员花名册!$B$2:$F$2001,4,0))</f>
        <v/>
      </c>
      <c r="F10132" s="89" t="str">
        <f>IF($C10132="","",VLOOKUP($C10132,人员花名册!$B$2:$F$2001,5,0))</f>
        <v/>
      </c>
      <c r="G10132" s="29"/>
      <c r="H10132" s="29"/>
      <c r="I10132" s="87" t="str">
        <f>IF($C10132="","",VLOOKUP($H10132,培训课程清单!$B$2:$J$1700,2,0))</f>
        <v/>
      </c>
      <c r="J10132" s="87" t="str">
        <f>IF($C10132="","",VLOOKUP($H10132,培训课程清单!$B$2:$J$1700,3,0))</f>
        <v/>
      </c>
      <c r="K10132" s="87" t="str">
        <f>IF($H10132="","",VLOOKUP($H10132,培训课程清单!$B$2:$J$1700,4,0))</f>
        <v/>
      </c>
      <c r="L10132" s="29"/>
      <c r="M10132" s="89" t="str">
        <f>IF($H10132="","",VLOOKUP($H10132,培训课程清单!$B$2:$J$1700,7,0))</f>
        <v/>
      </c>
      <c r="N10132" s="87" t="str">
        <f>IF($H10132="","",VLOOKUP($H10132,培训课程清单!$B$2:$J$1700,8,0))</f>
        <v/>
      </c>
      <c r="O10132" s="29"/>
    </row>
    <row r="10133" spans="1:15">
      <c r="A10133" s="87" t="str">
        <f t="shared" si="159"/>
        <v/>
      </c>
      <c r="B10133" s="87" t="str">
        <f>IF(C10133="","",C10133&amp;COUNTIF($C$2:C10133,C10133))</f>
        <v/>
      </c>
      <c r="C10133" s="88"/>
      <c r="D10133" s="87" t="str">
        <f>IF($C10133="","",VLOOKUP($C10133,人员花名册!$B$2:$F$2001,2,0))</f>
        <v/>
      </c>
      <c r="E10133" s="87" t="str">
        <f>IF($C10133="","",VLOOKUP($C10133,人员花名册!$B$2:$F$2001,4,0))</f>
        <v/>
      </c>
      <c r="F10133" s="89" t="str">
        <f>IF($C10133="","",VLOOKUP($C10133,人员花名册!$B$2:$F$2001,5,0))</f>
        <v/>
      </c>
      <c r="G10133" s="29"/>
      <c r="H10133" s="29"/>
      <c r="I10133" s="87" t="str">
        <f>IF($C10133="","",VLOOKUP($H10133,培训课程清单!$B$2:$J$1700,2,0))</f>
        <v/>
      </c>
      <c r="J10133" s="87" t="str">
        <f>IF($C10133="","",VLOOKUP($H10133,培训课程清单!$B$2:$J$1700,3,0))</f>
        <v/>
      </c>
      <c r="K10133" s="87" t="str">
        <f>IF($H10133="","",VLOOKUP($H10133,培训课程清单!$B$2:$J$1700,4,0))</f>
        <v/>
      </c>
      <c r="L10133" s="29"/>
      <c r="M10133" s="89" t="str">
        <f>IF($H10133="","",VLOOKUP($H10133,培训课程清单!$B$2:$J$1700,7,0))</f>
        <v/>
      </c>
      <c r="N10133" s="87" t="str">
        <f>IF($H10133="","",VLOOKUP($H10133,培训课程清单!$B$2:$J$1700,8,0))</f>
        <v/>
      </c>
      <c r="O10133" s="29"/>
    </row>
    <row r="10134" spans="1:15">
      <c r="A10134" s="87" t="str">
        <f t="shared" si="159"/>
        <v/>
      </c>
      <c r="B10134" s="87" t="str">
        <f>IF(C10134="","",C10134&amp;COUNTIF($C$2:C10134,C10134))</f>
        <v/>
      </c>
      <c r="C10134" s="88"/>
      <c r="D10134" s="87" t="str">
        <f>IF($C10134="","",VLOOKUP($C10134,人员花名册!$B$2:$F$2001,2,0))</f>
        <v/>
      </c>
      <c r="E10134" s="87" t="str">
        <f>IF($C10134="","",VLOOKUP($C10134,人员花名册!$B$2:$F$2001,4,0))</f>
        <v/>
      </c>
      <c r="F10134" s="89" t="str">
        <f>IF($C10134="","",VLOOKUP($C10134,人员花名册!$B$2:$F$2001,5,0))</f>
        <v/>
      </c>
      <c r="G10134" s="29"/>
      <c r="H10134" s="29"/>
      <c r="I10134" s="87" t="str">
        <f>IF($C10134="","",VLOOKUP($H10134,培训课程清单!$B$2:$J$1700,2,0))</f>
        <v/>
      </c>
      <c r="J10134" s="87" t="str">
        <f>IF($C10134="","",VLOOKUP($H10134,培训课程清单!$B$2:$J$1700,3,0))</f>
        <v/>
      </c>
      <c r="K10134" s="87" t="str">
        <f>IF($H10134="","",VLOOKUP($H10134,培训课程清单!$B$2:$J$1700,4,0))</f>
        <v/>
      </c>
      <c r="L10134" s="29"/>
      <c r="M10134" s="89" t="str">
        <f>IF($H10134="","",VLOOKUP($H10134,培训课程清单!$B$2:$J$1700,7,0))</f>
        <v/>
      </c>
      <c r="N10134" s="87" t="str">
        <f>IF($H10134="","",VLOOKUP($H10134,培训课程清单!$B$2:$J$1700,8,0))</f>
        <v/>
      </c>
      <c r="O10134" s="29"/>
    </row>
    <row r="10135" spans="1:15">
      <c r="A10135" s="87" t="str">
        <f t="shared" si="159"/>
        <v/>
      </c>
      <c r="B10135" s="87" t="str">
        <f>IF(C10135="","",C10135&amp;COUNTIF($C$2:C10135,C10135))</f>
        <v/>
      </c>
      <c r="C10135" s="88"/>
      <c r="D10135" s="87" t="str">
        <f>IF($C10135="","",VLOOKUP($C10135,人员花名册!$B$2:$F$2001,2,0))</f>
        <v/>
      </c>
      <c r="E10135" s="87" t="str">
        <f>IF($C10135="","",VLOOKUP($C10135,人员花名册!$B$2:$F$2001,4,0))</f>
        <v/>
      </c>
      <c r="F10135" s="89" t="str">
        <f>IF($C10135="","",VLOOKUP($C10135,人员花名册!$B$2:$F$2001,5,0))</f>
        <v/>
      </c>
      <c r="G10135" s="29"/>
      <c r="H10135" s="29"/>
      <c r="I10135" s="87" t="str">
        <f>IF($C10135="","",VLOOKUP($H10135,培训课程清单!$B$2:$J$1700,2,0))</f>
        <v/>
      </c>
      <c r="J10135" s="87" t="str">
        <f>IF($C10135="","",VLOOKUP($H10135,培训课程清单!$B$2:$J$1700,3,0))</f>
        <v/>
      </c>
      <c r="K10135" s="87" t="str">
        <f>IF($H10135="","",VLOOKUP($H10135,培训课程清单!$B$2:$J$1700,4,0))</f>
        <v/>
      </c>
      <c r="L10135" s="29"/>
      <c r="M10135" s="89" t="str">
        <f>IF($H10135="","",VLOOKUP($H10135,培训课程清单!$B$2:$J$1700,7,0))</f>
        <v/>
      </c>
      <c r="N10135" s="87" t="str">
        <f>IF($H10135="","",VLOOKUP($H10135,培训课程清单!$B$2:$J$1700,8,0))</f>
        <v/>
      </c>
      <c r="O10135" s="29"/>
    </row>
    <row r="10136" spans="1:15">
      <c r="A10136" s="87" t="str">
        <f t="shared" si="159"/>
        <v/>
      </c>
      <c r="B10136" s="87" t="str">
        <f>IF(C10136="","",C10136&amp;COUNTIF($C$2:C10136,C10136))</f>
        <v/>
      </c>
      <c r="C10136" s="88"/>
      <c r="D10136" s="87" t="str">
        <f>IF($C10136="","",VLOOKUP($C10136,人员花名册!$B$2:$F$2001,2,0))</f>
        <v/>
      </c>
      <c r="E10136" s="87" t="str">
        <f>IF($C10136="","",VLOOKUP($C10136,人员花名册!$B$2:$F$2001,4,0))</f>
        <v/>
      </c>
      <c r="F10136" s="89" t="str">
        <f>IF($C10136="","",VLOOKUP($C10136,人员花名册!$B$2:$F$2001,5,0))</f>
        <v/>
      </c>
      <c r="G10136" s="29"/>
      <c r="H10136" s="29"/>
      <c r="I10136" s="87" t="str">
        <f>IF($C10136="","",VLOOKUP($H10136,培训课程清单!$B$2:$J$1700,2,0))</f>
        <v/>
      </c>
      <c r="J10136" s="87" t="str">
        <f>IF($C10136="","",VLOOKUP($H10136,培训课程清单!$B$2:$J$1700,3,0))</f>
        <v/>
      </c>
      <c r="K10136" s="87" t="str">
        <f>IF($H10136="","",VLOOKUP($H10136,培训课程清单!$B$2:$J$1700,4,0))</f>
        <v/>
      </c>
      <c r="L10136" s="29"/>
      <c r="M10136" s="89" t="str">
        <f>IF($H10136="","",VLOOKUP($H10136,培训课程清单!$B$2:$J$1700,7,0))</f>
        <v/>
      </c>
      <c r="N10136" s="87" t="str">
        <f>IF($H10136="","",VLOOKUP($H10136,培训课程清单!$B$2:$J$1700,8,0))</f>
        <v/>
      </c>
      <c r="O10136" s="29"/>
    </row>
    <row r="10137" spans="1:15">
      <c r="A10137" s="87" t="str">
        <f t="shared" si="159"/>
        <v/>
      </c>
      <c r="B10137" s="87" t="str">
        <f>IF(C10137="","",C10137&amp;COUNTIF($C$2:C10137,C10137))</f>
        <v/>
      </c>
      <c r="C10137" s="88"/>
      <c r="D10137" s="87" t="str">
        <f>IF($C10137="","",VLOOKUP($C10137,人员花名册!$B$2:$F$2001,2,0))</f>
        <v/>
      </c>
      <c r="E10137" s="87" t="str">
        <f>IF($C10137="","",VLOOKUP($C10137,人员花名册!$B$2:$F$2001,4,0))</f>
        <v/>
      </c>
      <c r="F10137" s="89" t="str">
        <f>IF($C10137="","",VLOOKUP($C10137,人员花名册!$B$2:$F$2001,5,0))</f>
        <v/>
      </c>
      <c r="G10137" s="29"/>
      <c r="H10137" s="29"/>
      <c r="I10137" s="87" t="str">
        <f>IF($C10137="","",VLOOKUP($H10137,培训课程清单!$B$2:$J$1700,2,0))</f>
        <v/>
      </c>
      <c r="J10137" s="87" t="str">
        <f>IF($C10137="","",VLOOKUP($H10137,培训课程清单!$B$2:$J$1700,3,0))</f>
        <v/>
      </c>
      <c r="K10137" s="87" t="str">
        <f>IF($H10137="","",VLOOKUP($H10137,培训课程清单!$B$2:$J$1700,4,0))</f>
        <v/>
      </c>
      <c r="L10137" s="29"/>
      <c r="M10137" s="89" t="str">
        <f>IF($H10137="","",VLOOKUP($H10137,培训课程清单!$B$2:$J$1700,7,0))</f>
        <v/>
      </c>
      <c r="N10137" s="87" t="str">
        <f>IF($H10137="","",VLOOKUP($H10137,培训课程清单!$B$2:$J$1700,8,0))</f>
        <v/>
      </c>
      <c r="O10137" s="29"/>
    </row>
    <row r="10138" spans="1:15">
      <c r="A10138" s="87" t="str">
        <f t="shared" si="159"/>
        <v/>
      </c>
      <c r="B10138" s="87" t="str">
        <f>IF(C10138="","",C10138&amp;COUNTIF($C$2:C10138,C10138))</f>
        <v/>
      </c>
      <c r="C10138" s="88"/>
      <c r="D10138" s="87" t="str">
        <f>IF($C10138="","",VLOOKUP($C10138,人员花名册!$B$2:$F$2001,2,0))</f>
        <v/>
      </c>
      <c r="E10138" s="87" t="str">
        <f>IF($C10138="","",VLOOKUP($C10138,人员花名册!$B$2:$F$2001,4,0))</f>
        <v/>
      </c>
      <c r="F10138" s="89" t="str">
        <f>IF($C10138="","",VLOOKUP($C10138,人员花名册!$B$2:$F$2001,5,0))</f>
        <v/>
      </c>
      <c r="G10138" s="29"/>
      <c r="H10138" s="29"/>
      <c r="I10138" s="87" t="str">
        <f>IF($C10138="","",VLOOKUP($H10138,培训课程清单!$B$2:$J$1700,2,0))</f>
        <v/>
      </c>
      <c r="J10138" s="87" t="str">
        <f>IF($C10138="","",VLOOKUP($H10138,培训课程清单!$B$2:$J$1700,3,0))</f>
        <v/>
      </c>
      <c r="K10138" s="87" t="str">
        <f>IF($H10138="","",VLOOKUP($H10138,培训课程清单!$B$2:$J$1700,4,0))</f>
        <v/>
      </c>
      <c r="L10138" s="29"/>
      <c r="M10138" s="89" t="str">
        <f>IF($H10138="","",VLOOKUP($H10138,培训课程清单!$B$2:$J$1700,7,0))</f>
        <v/>
      </c>
      <c r="N10138" s="87" t="str">
        <f>IF($H10138="","",VLOOKUP($H10138,培训课程清单!$B$2:$J$1700,8,0))</f>
        <v/>
      </c>
      <c r="O10138" s="29"/>
    </row>
    <row r="10139" spans="1:15">
      <c r="A10139" s="87" t="str">
        <f t="shared" si="159"/>
        <v/>
      </c>
      <c r="B10139" s="87" t="str">
        <f>IF(C10139="","",C10139&amp;COUNTIF($C$2:C10139,C10139))</f>
        <v/>
      </c>
      <c r="C10139" s="88"/>
      <c r="D10139" s="87" t="str">
        <f>IF($C10139="","",VLOOKUP($C10139,人员花名册!$B$2:$F$2001,2,0))</f>
        <v/>
      </c>
      <c r="E10139" s="87" t="str">
        <f>IF($C10139="","",VLOOKUP($C10139,人员花名册!$B$2:$F$2001,4,0))</f>
        <v/>
      </c>
      <c r="F10139" s="89" t="str">
        <f>IF($C10139="","",VLOOKUP($C10139,人员花名册!$B$2:$F$2001,5,0))</f>
        <v/>
      </c>
      <c r="G10139" s="29"/>
      <c r="H10139" s="29"/>
      <c r="I10139" s="87" t="str">
        <f>IF($C10139="","",VLOOKUP($H10139,培训课程清单!$B$2:$J$1700,2,0))</f>
        <v/>
      </c>
      <c r="J10139" s="87" t="str">
        <f>IF($C10139="","",VLOOKUP($H10139,培训课程清单!$B$2:$J$1700,3,0))</f>
        <v/>
      </c>
      <c r="K10139" s="87" t="str">
        <f>IF($H10139="","",VLOOKUP($H10139,培训课程清单!$B$2:$J$1700,4,0))</f>
        <v/>
      </c>
      <c r="L10139" s="29"/>
      <c r="M10139" s="89" t="str">
        <f>IF($H10139="","",VLOOKUP($H10139,培训课程清单!$B$2:$J$1700,7,0))</f>
        <v/>
      </c>
      <c r="N10139" s="87" t="str">
        <f>IF($H10139="","",VLOOKUP($H10139,培训课程清单!$B$2:$J$1700,8,0))</f>
        <v/>
      </c>
      <c r="O10139" s="29"/>
    </row>
    <row r="10140" spans="1:15">
      <c r="A10140" s="87" t="str">
        <f t="shared" si="159"/>
        <v/>
      </c>
      <c r="B10140" s="87" t="str">
        <f>IF(C10140="","",C10140&amp;COUNTIF($C$2:C10140,C10140))</f>
        <v/>
      </c>
      <c r="C10140" s="88"/>
      <c r="D10140" s="87" t="str">
        <f>IF($C10140="","",VLOOKUP($C10140,人员花名册!$B$2:$F$2001,2,0))</f>
        <v/>
      </c>
      <c r="E10140" s="87" t="str">
        <f>IF($C10140="","",VLOOKUP($C10140,人员花名册!$B$2:$F$2001,4,0))</f>
        <v/>
      </c>
      <c r="F10140" s="89" t="str">
        <f>IF($C10140="","",VLOOKUP($C10140,人员花名册!$B$2:$F$2001,5,0))</f>
        <v/>
      </c>
      <c r="G10140" s="29"/>
      <c r="H10140" s="29"/>
      <c r="I10140" s="87" t="str">
        <f>IF($C10140="","",VLOOKUP($H10140,培训课程清单!$B$2:$J$1700,2,0))</f>
        <v/>
      </c>
      <c r="J10140" s="87" t="str">
        <f>IF($C10140="","",VLOOKUP($H10140,培训课程清单!$B$2:$J$1700,3,0))</f>
        <v/>
      </c>
      <c r="K10140" s="87" t="str">
        <f>IF($H10140="","",VLOOKUP($H10140,培训课程清单!$B$2:$J$1700,4,0))</f>
        <v/>
      </c>
      <c r="L10140" s="29"/>
      <c r="M10140" s="89" t="str">
        <f>IF($H10140="","",VLOOKUP($H10140,培训课程清单!$B$2:$J$1700,7,0))</f>
        <v/>
      </c>
      <c r="N10140" s="87" t="str">
        <f>IF($H10140="","",VLOOKUP($H10140,培训课程清单!$B$2:$J$1700,8,0))</f>
        <v/>
      </c>
      <c r="O10140" s="29"/>
    </row>
    <row r="10141" spans="1:15">
      <c r="A10141" s="87" t="str">
        <f t="shared" si="159"/>
        <v/>
      </c>
      <c r="B10141" s="87" t="str">
        <f>IF(C10141="","",C10141&amp;COUNTIF($C$2:C10141,C10141))</f>
        <v/>
      </c>
      <c r="C10141" s="88"/>
      <c r="D10141" s="87" t="str">
        <f>IF($C10141="","",VLOOKUP($C10141,人员花名册!$B$2:$F$2001,2,0))</f>
        <v/>
      </c>
      <c r="E10141" s="87" t="str">
        <f>IF($C10141="","",VLOOKUP($C10141,人员花名册!$B$2:$F$2001,4,0))</f>
        <v/>
      </c>
      <c r="F10141" s="89" t="str">
        <f>IF($C10141="","",VLOOKUP($C10141,人员花名册!$B$2:$F$2001,5,0))</f>
        <v/>
      </c>
      <c r="G10141" s="29"/>
      <c r="H10141" s="29"/>
      <c r="I10141" s="87" t="str">
        <f>IF($C10141="","",VLOOKUP($H10141,培训课程清单!$B$2:$J$1700,2,0))</f>
        <v/>
      </c>
      <c r="J10141" s="87" t="str">
        <f>IF($C10141="","",VLOOKUP($H10141,培训课程清单!$B$2:$J$1700,3,0))</f>
        <v/>
      </c>
      <c r="K10141" s="87" t="str">
        <f>IF($H10141="","",VLOOKUP($H10141,培训课程清单!$B$2:$J$1700,4,0))</f>
        <v/>
      </c>
      <c r="L10141" s="29"/>
      <c r="M10141" s="89" t="str">
        <f>IF($H10141="","",VLOOKUP($H10141,培训课程清单!$B$2:$J$1700,7,0))</f>
        <v/>
      </c>
      <c r="N10141" s="87" t="str">
        <f>IF($H10141="","",VLOOKUP($H10141,培训课程清单!$B$2:$J$1700,8,0))</f>
        <v/>
      </c>
      <c r="O10141" s="29"/>
    </row>
    <row r="10142" spans="1:15">
      <c r="A10142" s="87" t="str">
        <f t="shared" si="159"/>
        <v/>
      </c>
      <c r="B10142" s="87" t="str">
        <f>IF(C10142="","",C10142&amp;COUNTIF($C$2:C10142,C10142))</f>
        <v/>
      </c>
      <c r="C10142" s="88"/>
      <c r="D10142" s="87" t="str">
        <f>IF($C10142="","",VLOOKUP($C10142,人员花名册!$B$2:$F$2001,2,0))</f>
        <v/>
      </c>
      <c r="E10142" s="87" t="str">
        <f>IF($C10142="","",VLOOKUP($C10142,人员花名册!$B$2:$F$2001,4,0))</f>
        <v/>
      </c>
      <c r="F10142" s="89" t="str">
        <f>IF($C10142="","",VLOOKUP($C10142,人员花名册!$B$2:$F$2001,5,0))</f>
        <v/>
      </c>
      <c r="G10142" s="29"/>
      <c r="H10142" s="29"/>
      <c r="I10142" s="87" t="str">
        <f>IF($C10142="","",VLOOKUP($H10142,培训课程清单!$B$2:$J$1700,2,0))</f>
        <v/>
      </c>
      <c r="J10142" s="87" t="str">
        <f>IF($C10142="","",VLOOKUP($H10142,培训课程清单!$B$2:$J$1700,3,0))</f>
        <v/>
      </c>
      <c r="K10142" s="87" t="str">
        <f>IF($H10142="","",VLOOKUP($H10142,培训课程清单!$B$2:$J$1700,4,0))</f>
        <v/>
      </c>
      <c r="L10142" s="29"/>
      <c r="M10142" s="89" t="str">
        <f>IF($H10142="","",VLOOKUP($H10142,培训课程清单!$B$2:$J$1700,7,0))</f>
        <v/>
      </c>
      <c r="N10142" s="87" t="str">
        <f>IF($H10142="","",VLOOKUP($H10142,培训课程清单!$B$2:$J$1700,8,0))</f>
        <v/>
      </c>
      <c r="O10142" s="29"/>
    </row>
    <row r="10143" spans="1:15">
      <c r="A10143" s="87" t="str">
        <f t="shared" si="159"/>
        <v/>
      </c>
      <c r="B10143" s="87" t="str">
        <f>IF(C10143="","",C10143&amp;COUNTIF($C$2:C10143,C10143))</f>
        <v/>
      </c>
      <c r="C10143" s="88"/>
      <c r="D10143" s="87" t="str">
        <f>IF($C10143="","",VLOOKUP($C10143,人员花名册!$B$2:$F$2001,2,0))</f>
        <v/>
      </c>
      <c r="E10143" s="87" t="str">
        <f>IF($C10143="","",VLOOKUP($C10143,人员花名册!$B$2:$F$2001,4,0))</f>
        <v/>
      </c>
      <c r="F10143" s="89" t="str">
        <f>IF($C10143="","",VLOOKUP($C10143,人员花名册!$B$2:$F$2001,5,0))</f>
        <v/>
      </c>
      <c r="G10143" s="29"/>
      <c r="H10143" s="29"/>
      <c r="I10143" s="87" t="str">
        <f>IF($C10143="","",VLOOKUP($H10143,培训课程清单!$B$2:$J$1700,2,0))</f>
        <v/>
      </c>
      <c r="J10143" s="87" t="str">
        <f>IF($C10143="","",VLOOKUP($H10143,培训课程清单!$B$2:$J$1700,3,0))</f>
        <v/>
      </c>
      <c r="K10143" s="87" t="str">
        <f>IF($H10143="","",VLOOKUP($H10143,培训课程清单!$B$2:$J$1700,4,0))</f>
        <v/>
      </c>
      <c r="L10143" s="29"/>
      <c r="M10143" s="89" t="str">
        <f>IF($H10143="","",VLOOKUP($H10143,培训课程清单!$B$2:$J$1700,7,0))</f>
        <v/>
      </c>
      <c r="N10143" s="87" t="str">
        <f>IF($H10143="","",VLOOKUP($H10143,培训课程清单!$B$2:$J$1700,8,0))</f>
        <v/>
      </c>
      <c r="O10143" s="29"/>
    </row>
    <row r="10144" spans="1:15">
      <c r="A10144" s="87" t="str">
        <f t="shared" si="159"/>
        <v/>
      </c>
      <c r="B10144" s="87" t="str">
        <f>IF(C10144="","",C10144&amp;COUNTIF($C$2:C10144,C10144))</f>
        <v/>
      </c>
      <c r="C10144" s="88"/>
      <c r="D10144" s="87" t="str">
        <f>IF($C10144="","",VLOOKUP($C10144,人员花名册!$B$2:$F$2001,2,0))</f>
        <v/>
      </c>
      <c r="E10144" s="87" t="str">
        <f>IF($C10144="","",VLOOKUP($C10144,人员花名册!$B$2:$F$2001,4,0))</f>
        <v/>
      </c>
      <c r="F10144" s="89" t="str">
        <f>IF($C10144="","",VLOOKUP($C10144,人员花名册!$B$2:$F$2001,5,0))</f>
        <v/>
      </c>
      <c r="G10144" s="29"/>
      <c r="H10144" s="29"/>
      <c r="I10144" s="87" t="str">
        <f>IF($C10144="","",VLOOKUP($H10144,培训课程清单!$B$2:$J$1700,2,0))</f>
        <v/>
      </c>
      <c r="J10144" s="87" t="str">
        <f>IF($C10144="","",VLOOKUP($H10144,培训课程清单!$B$2:$J$1700,3,0))</f>
        <v/>
      </c>
      <c r="K10144" s="87" t="str">
        <f>IF($H10144="","",VLOOKUP($H10144,培训课程清单!$B$2:$J$1700,4,0))</f>
        <v/>
      </c>
      <c r="L10144" s="29"/>
      <c r="M10144" s="89" t="str">
        <f>IF($H10144="","",VLOOKUP($H10144,培训课程清单!$B$2:$J$1700,7,0))</f>
        <v/>
      </c>
      <c r="N10144" s="87" t="str">
        <f>IF($H10144="","",VLOOKUP($H10144,培训课程清单!$B$2:$J$1700,8,0))</f>
        <v/>
      </c>
      <c r="O10144" s="29"/>
    </row>
    <row r="10145" spans="1:15">
      <c r="A10145" s="87" t="str">
        <f t="shared" si="159"/>
        <v/>
      </c>
      <c r="B10145" s="87" t="str">
        <f>IF(C10145="","",C10145&amp;COUNTIF($C$2:C10145,C10145))</f>
        <v/>
      </c>
      <c r="C10145" s="88"/>
      <c r="D10145" s="87" t="str">
        <f>IF($C10145="","",VLOOKUP($C10145,人员花名册!$B$2:$F$2001,2,0))</f>
        <v/>
      </c>
      <c r="E10145" s="87" t="str">
        <f>IF($C10145="","",VLOOKUP($C10145,人员花名册!$B$2:$F$2001,4,0))</f>
        <v/>
      </c>
      <c r="F10145" s="89" t="str">
        <f>IF($C10145="","",VLOOKUP($C10145,人员花名册!$B$2:$F$2001,5,0))</f>
        <v/>
      </c>
      <c r="G10145" s="29"/>
      <c r="H10145" s="29"/>
      <c r="I10145" s="87" t="str">
        <f>IF($C10145="","",VLOOKUP($H10145,培训课程清单!$B$2:$J$1700,2,0))</f>
        <v/>
      </c>
      <c r="J10145" s="87" t="str">
        <f>IF($C10145="","",VLOOKUP($H10145,培训课程清单!$B$2:$J$1700,3,0))</f>
        <v/>
      </c>
      <c r="K10145" s="87" t="str">
        <f>IF($H10145="","",VLOOKUP($H10145,培训课程清单!$B$2:$J$1700,4,0))</f>
        <v/>
      </c>
      <c r="L10145" s="29"/>
      <c r="M10145" s="89" t="str">
        <f>IF($H10145="","",VLOOKUP($H10145,培训课程清单!$B$2:$J$1700,7,0))</f>
        <v/>
      </c>
      <c r="N10145" s="87" t="str">
        <f>IF($H10145="","",VLOOKUP($H10145,培训课程清单!$B$2:$J$1700,8,0))</f>
        <v/>
      </c>
      <c r="O10145" s="29"/>
    </row>
    <row r="10146" spans="1:15">
      <c r="A10146" s="87" t="str">
        <f t="shared" si="159"/>
        <v/>
      </c>
      <c r="B10146" s="87" t="str">
        <f>IF(C10146="","",C10146&amp;COUNTIF($C$2:C10146,C10146))</f>
        <v/>
      </c>
      <c r="C10146" s="88"/>
      <c r="D10146" s="87" t="str">
        <f>IF($C10146="","",VLOOKUP($C10146,人员花名册!$B$2:$F$2001,2,0))</f>
        <v/>
      </c>
      <c r="E10146" s="87" t="str">
        <f>IF($C10146="","",VLOOKUP($C10146,人员花名册!$B$2:$F$2001,4,0))</f>
        <v/>
      </c>
      <c r="F10146" s="89" t="str">
        <f>IF($C10146="","",VLOOKUP($C10146,人员花名册!$B$2:$F$2001,5,0))</f>
        <v/>
      </c>
      <c r="G10146" s="29"/>
      <c r="H10146" s="29"/>
      <c r="I10146" s="87" t="str">
        <f>IF($C10146="","",VLOOKUP($H10146,培训课程清单!$B$2:$J$1700,2,0))</f>
        <v/>
      </c>
      <c r="J10146" s="87" t="str">
        <f>IF($C10146="","",VLOOKUP($H10146,培训课程清单!$B$2:$J$1700,3,0))</f>
        <v/>
      </c>
      <c r="K10146" s="87" t="str">
        <f>IF($H10146="","",VLOOKUP($H10146,培训课程清单!$B$2:$J$1700,4,0))</f>
        <v/>
      </c>
      <c r="L10146" s="29"/>
      <c r="M10146" s="89" t="str">
        <f>IF($H10146="","",VLOOKUP($H10146,培训课程清单!$B$2:$J$1700,7,0))</f>
        <v/>
      </c>
      <c r="N10146" s="87" t="str">
        <f>IF($H10146="","",VLOOKUP($H10146,培训课程清单!$B$2:$J$1700,8,0))</f>
        <v/>
      </c>
      <c r="O10146" s="29"/>
    </row>
    <row r="10147" spans="1:15">
      <c r="A10147" s="87" t="str">
        <f t="shared" si="159"/>
        <v/>
      </c>
      <c r="B10147" s="87" t="str">
        <f>IF(C10147="","",C10147&amp;COUNTIF($C$2:C10147,C10147))</f>
        <v/>
      </c>
      <c r="C10147" s="88"/>
      <c r="D10147" s="87" t="str">
        <f>IF($C10147="","",VLOOKUP($C10147,人员花名册!$B$2:$F$2001,2,0))</f>
        <v/>
      </c>
      <c r="E10147" s="87" t="str">
        <f>IF($C10147="","",VLOOKUP($C10147,人员花名册!$B$2:$F$2001,4,0))</f>
        <v/>
      </c>
      <c r="F10147" s="89" t="str">
        <f>IF($C10147="","",VLOOKUP($C10147,人员花名册!$B$2:$F$2001,5,0))</f>
        <v/>
      </c>
      <c r="G10147" s="29"/>
      <c r="H10147" s="29"/>
      <c r="I10147" s="87" t="str">
        <f>IF($C10147="","",VLOOKUP($H10147,培训课程清单!$B$2:$J$1700,2,0))</f>
        <v/>
      </c>
      <c r="J10147" s="87" t="str">
        <f>IF($C10147="","",VLOOKUP($H10147,培训课程清单!$B$2:$J$1700,3,0))</f>
        <v/>
      </c>
      <c r="K10147" s="87" t="str">
        <f>IF($H10147="","",VLOOKUP($H10147,培训课程清单!$B$2:$J$1700,4,0))</f>
        <v/>
      </c>
      <c r="L10147" s="29"/>
      <c r="M10147" s="89" t="str">
        <f>IF($H10147="","",VLOOKUP($H10147,培训课程清单!$B$2:$J$1700,7,0))</f>
        <v/>
      </c>
      <c r="N10147" s="87" t="str">
        <f>IF($H10147="","",VLOOKUP($H10147,培训课程清单!$B$2:$J$1700,8,0))</f>
        <v/>
      </c>
      <c r="O10147" s="29"/>
    </row>
    <row r="10148" spans="1:15">
      <c r="A10148" s="87" t="str">
        <f t="shared" si="159"/>
        <v/>
      </c>
      <c r="B10148" s="87" t="str">
        <f>IF(C10148="","",C10148&amp;COUNTIF($C$2:C10148,C10148))</f>
        <v/>
      </c>
      <c r="C10148" s="88"/>
      <c r="D10148" s="87" t="str">
        <f>IF($C10148="","",VLOOKUP($C10148,人员花名册!$B$2:$F$2001,2,0))</f>
        <v/>
      </c>
      <c r="E10148" s="87" t="str">
        <f>IF($C10148="","",VLOOKUP($C10148,人员花名册!$B$2:$F$2001,4,0))</f>
        <v/>
      </c>
      <c r="F10148" s="89" t="str">
        <f>IF($C10148="","",VLOOKUP($C10148,人员花名册!$B$2:$F$2001,5,0))</f>
        <v/>
      </c>
      <c r="G10148" s="29"/>
      <c r="H10148" s="29"/>
      <c r="I10148" s="87" t="str">
        <f>IF($C10148="","",VLOOKUP($H10148,培训课程清单!$B$2:$J$1700,2,0))</f>
        <v/>
      </c>
      <c r="J10148" s="87" t="str">
        <f>IF($C10148="","",VLOOKUP($H10148,培训课程清单!$B$2:$J$1700,3,0))</f>
        <v/>
      </c>
      <c r="K10148" s="87" t="str">
        <f>IF($H10148="","",VLOOKUP($H10148,培训课程清单!$B$2:$J$1700,4,0))</f>
        <v/>
      </c>
      <c r="L10148" s="29"/>
      <c r="M10148" s="89" t="str">
        <f>IF($H10148="","",VLOOKUP($H10148,培训课程清单!$B$2:$J$1700,7,0))</f>
        <v/>
      </c>
      <c r="N10148" s="87" t="str">
        <f>IF($H10148="","",VLOOKUP($H10148,培训课程清单!$B$2:$J$1700,8,0))</f>
        <v/>
      </c>
      <c r="O10148" s="29"/>
    </row>
    <row r="10149" spans="1:15">
      <c r="A10149" s="87" t="str">
        <f t="shared" si="159"/>
        <v/>
      </c>
      <c r="B10149" s="87" t="str">
        <f>IF(C10149="","",C10149&amp;COUNTIF($C$2:C10149,C10149))</f>
        <v/>
      </c>
      <c r="C10149" s="88"/>
      <c r="D10149" s="87" t="str">
        <f>IF($C10149="","",VLOOKUP($C10149,人员花名册!$B$2:$F$2001,2,0))</f>
        <v/>
      </c>
      <c r="E10149" s="87" t="str">
        <f>IF($C10149="","",VLOOKUP($C10149,人员花名册!$B$2:$F$2001,4,0))</f>
        <v/>
      </c>
      <c r="F10149" s="89" t="str">
        <f>IF($C10149="","",VLOOKUP($C10149,人员花名册!$B$2:$F$2001,5,0))</f>
        <v/>
      </c>
      <c r="G10149" s="29"/>
      <c r="H10149" s="29"/>
      <c r="I10149" s="87" t="str">
        <f>IF($C10149="","",VLOOKUP($H10149,培训课程清单!$B$2:$J$1700,2,0))</f>
        <v/>
      </c>
      <c r="J10149" s="87" t="str">
        <f>IF($C10149="","",VLOOKUP($H10149,培训课程清单!$B$2:$J$1700,3,0))</f>
        <v/>
      </c>
      <c r="K10149" s="87" t="str">
        <f>IF($H10149="","",VLOOKUP($H10149,培训课程清单!$B$2:$J$1700,4,0))</f>
        <v/>
      </c>
      <c r="L10149" s="29"/>
      <c r="M10149" s="89" t="str">
        <f>IF($H10149="","",VLOOKUP($H10149,培训课程清单!$B$2:$J$1700,7,0))</f>
        <v/>
      </c>
      <c r="N10149" s="87" t="str">
        <f>IF($H10149="","",VLOOKUP($H10149,培训课程清单!$B$2:$J$1700,8,0))</f>
        <v/>
      </c>
      <c r="O10149" s="29"/>
    </row>
    <row r="10150" spans="1:15">
      <c r="A10150" s="87" t="str">
        <f t="shared" si="159"/>
        <v/>
      </c>
      <c r="B10150" s="87" t="str">
        <f>IF(C10150="","",C10150&amp;COUNTIF($C$2:C10150,C10150))</f>
        <v/>
      </c>
      <c r="C10150" s="88"/>
      <c r="D10150" s="87" t="str">
        <f>IF($C10150="","",VLOOKUP($C10150,人员花名册!$B$2:$F$2001,2,0))</f>
        <v/>
      </c>
      <c r="E10150" s="87" t="str">
        <f>IF($C10150="","",VLOOKUP($C10150,人员花名册!$B$2:$F$2001,4,0))</f>
        <v/>
      </c>
      <c r="F10150" s="89" t="str">
        <f>IF($C10150="","",VLOOKUP($C10150,人员花名册!$B$2:$F$2001,5,0))</f>
        <v/>
      </c>
      <c r="G10150" s="29"/>
      <c r="H10150" s="29"/>
      <c r="I10150" s="87" t="str">
        <f>IF($C10150="","",VLOOKUP($H10150,培训课程清单!$B$2:$J$1700,2,0))</f>
        <v/>
      </c>
      <c r="J10150" s="87" t="str">
        <f>IF($C10150="","",VLOOKUP($H10150,培训课程清单!$B$2:$J$1700,3,0))</f>
        <v/>
      </c>
      <c r="K10150" s="87" t="str">
        <f>IF($H10150="","",VLOOKUP($H10150,培训课程清单!$B$2:$J$1700,4,0))</f>
        <v/>
      </c>
      <c r="L10150" s="29"/>
      <c r="M10150" s="89" t="str">
        <f>IF($H10150="","",VLOOKUP($H10150,培训课程清单!$B$2:$J$1700,7,0))</f>
        <v/>
      </c>
      <c r="N10150" s="87" t="str">
        <f>IF($H10150="","",VLOOKUP($H10150,培训课程清单!$B$2:$J$1700,8,0))</f>
        <v/>
      </c>
      <c r="O10150" s="29"/>
    </row>
    <row r="10151" spans="1:15">
      <c r="A10151" s="87" t="str">
        <f t="shared" si="159"/>
        <v/>
      </c>
      <c r="B10151" s="87" t="str">
        <f>IF(C10151="","",C10151&amp;COUNTIF($C$2:C10151,C10151))</f>
        <v/>
      </c>
      <c r="C10151" s="88"/>
      <c r="D10151" s="87" t="str">
        <f>IF($C10151="","",VLOOKUP($C10151,人员花名册!$B$2:$F$2001,2,0))</f>
        <v/>
      </c>
      <c r="E10151" s="87" t="str">
        <f>IF($C10151="","",VLOOKUP($C10151,人员花名册!$B$2:$F$2001,4,0))</f>
        <v/>
      </c>
      <c r="F10151" s="89" t="str">
        <f>IF($C10151="","",VLOOKUP($C10151,人员花名册!$B$2:$F$2001,5,0))</f>
        <v/>
      </c>
      <c r="G10151" s="29"/>
      <c r="H10151" s="29"/>
      <c r="I10151" s="87" t="str">
        <f>IF($C10151="","",VLOOKUP($H10151,培训课程清单!$B$2:$J$1700,2,0))</f>
        <v/>
      </c>
      <c r="J10151" s="87" t="str">
        <f>IF($C10151="","",VLOOKUP($H10151,培训课程清单!$B$2:$J$1700,3,0))</f>
        <v/>
      </c>
      <c r="K10151" s="87" t="str">
        <f>IF($H10151="","",VLOOKUP($H10151,培训课程清单!$B$2:$J$1700,4,0))</f>
        <v/>
      </c>
      <c r="L10151" s="29"/>
      <c r="M10151" s="89" t="str">
        <f>IF($H10151="","",VLOOKUP($H10151,培训课程清单!$B$2:$J$1700,7,0))</f>
        <v/>
      </c>
      <c r="N10151" s="87" t="str">
        <f>IF($H10151="","",VLOOKUP($H10151,培训课程清单!$B$2:$J$1700,8,0))</f>
        <v/>
      </c>
      <c r="O10151" s="29"/>
    </row>
    <row r="10152" spans="1:15">
      <c r="A10152" s="87" t="str">
        <f t="shared" si="159"/>
        <v/>
      </c>
      <c r="B10152" s="87" t="str">
        <f>IF(C10152="","",C10152&amp;COUNTIF($C$2:C10152,C10152))</f>
        <v/>
      </c>
      <c r="C10152" s="88"/>
      <c r="D10152" s="87" t="str">
        <f>IF($C10152="","",VLOOKUP($C10152,人员花名册!$B$2:$F$2001,2,0))</f>
        <v/>
      </c>
      <c r="E10152" s="87" t="str">
        <f>IF($C10152="","",VLOOKUP($C10152,人员花名册!$B$2:$F$2001,4,0))</f>
        <v/>
      </c>
      <c r="F10152" s="89" t="str">
        <f>IF($C10152="","",VLOOKUP($C10152,人员花名册!$B$2:$F$2001,5,0))</f>
        <v/>
      </c>
      <c r="G10152" s="29"/>
      <c r="H10152" s="29"/>
      <c r="I10152" s="87" t="str">
        <f>IF($C10152="","",VLOOKUP($H10152,培训课程清单!$B$2:$J$1700,2,0))</f>
        <v/>
      </c>
      <c r="J10152" s="87" t="str">
        <f>IF($C10152="","",VLOOKUP($H10152,培训课程清单!$B$2:$J$1700,3,0))</f>
        <v/>
      </c>
      <c r="K10152" s="87" t="str">
        <f>IF($H10152="","",VLOOKUP($H10152,培训课程清单!$B$2:$J$1700,4,0))</f>
        <v/>
      </c>
      <c r="L10152" s="29"/>
      <c r="M10152" s="89" t="str">
        <f>IF($H10152="","",VLOOKUP($H10152,培训课程清单!$B$2:$J$1700,7,0))</f>
        <v/>
      </c>
      <c r="N10152" s="87" t="str">
        <f>IF($H10152="","",VLOOKUP($H10152,培训课程清单!$B$2:$J$1700,8,0))</f>
        <v/>
      </c>
      <c r="O10152" s="29"/>
    </row>
    <row r="10153" spans="1:15">
      <c r="A10153" s="87" t="str">
        <f t="shared" si="159"/>
        <v/>
      </c>
      <c r="B10153" s="87" t="str">
        <f>IF(C10153="","",C10153&amp;COUNTIF($C$2:C10153,C10153))</f>
        <v/>
      </c>
      <c r="C10153" s="88"/>
      <c r="D10153" s="87" t="str">
        <f>IF($C10153="","",VLOOKUP($C10153,人员花名册!$B$2:$F$2001,2,0))</f>
        <v/>
      </c>
      <c r="E10153" s="87" t="str">
        <f>IF($C10153="","",VLOOKUP($C10153,人员花名册!$B$2:$F$2001,4,0))</f>
        <v/>
      </c>
      <c r="F10153" s="89" t="str">
        <f>IF($C10153="","",VLOOKUP($C10153,人员花名册!$B$2:$F$2001,5,0))</f>
        <v/>
      </c>
      <c r="G10153" s="29"/>
      <c r="H10153" s="29"/>
      <c r="I10153" s="87" t="str">
        <f>IF($C10153="","",VLOOKUP($H10153,培训课程清单!$B$2:$J$1700,2,0))</f>
        <v/>
      </c>
      <c r="J10153" s="87" t="str">
        <f>IF($C10153="","",VLOOKUP($H10153,培训课程清单!$B$2:$J$1700,3,0))</f>
        <v/>
      </c>
      <c r="K10153" s="87" t="str">
        <f>IF($H10153="","",VLOOKUP($H10153,培训课程清单!$B$2:$J$1700,4,0))</f>
        <v/>
      </c>
      <c r="L10153" s="29"/>
      <c r="M10153" s="89" t="str">
        <f>IF($H10153="","",VLOOKUP($H10153,培训课程清单!$B$2:$J$1700,7,0))</f>
        <v/>
      </c>
      <c r="N10153" s="87" t="str">
        <f>IF($H10153="","",VLOOKUP($H10153,培训课程清单!$B$2:$J$1700,8,0))</f>
        <v/>
      </c>
      <c r="O10153" s="29"/>
    </row>
    <row r="10154" spans="1:15">
      <c r="A10154" s="87" t="str">
        <f t="shared" si="159"/>
        <v/>
      </c>
      <c r="B10154" s="87" t="str">
        <f>IF(C10154="","",C10154&amp;COUNTIF($C$2:C10154,C10154))</f>
        <v/>
      </c>
      <c r="C10154" s="88"/>
      <c r="D10154" s="87" t="str">
        <f>IF($C10154="","",VLOOKUP($C10154,人员花名册!$B$2:$F$2001,2,0))</f>
        <v/>
      </c>
      <c r="E10154" s="87" t="str">
        <f>IF($C10154="","",VLOOKUP($C10154,人员花名册!$B$2:$F$2001,4,0))</f>
        <v/>
      </c>
      <c r="F10154" s="89" t="str">
        <f>IF($C10154="","",VLOOKUP($C10154,人员花名册!$B$2:$F$2001,5,0))</f>
        <v/>
      </c>
      <c r="G10154" s="29"/>
      <c r="H10154" s="29"/>
      <c r="I10154" s="87" t="str">
        <f>IF($C10154="","",VLOOKUP($H10154,培训课程清单!$B$2:$J$1700,2,0))</f>
        <v/>
      </c>
      <c r="J10154" s="87" t="str">
        <f>IF($C10154="","",VLOOKUP($H10154,培训课程清单!$B$2:$J$1700,3,0))</f>
        <v/>
      </c>
      <c r="K10154" s="87" t="str">
        <f>IF($H10154="","",VLOOKUP($H10154,培训课程清单!$B$2:$J$1700,4,0))</f>
        <v/>
      </c>
      <c r="L10154" s="29"/>
      <c r="M10154" s="89" t="str">
        <f>IF($H10154="","",VLOOKUP($H10154,培训课程清单!$B$2:$J$1700,7,0))</f>
        <v/>
      </c>
      <c r="N10154" s="87" t="str">
        <f>IF($H10154="","",VLOOKUP($H10154,培训课程清单!$B$2:$J$1700,8,0))</f>
        <v/>
      </c>
      <c r="O10154" s="29"/>
    </row>
    <row r="10155" spans="1:15">
      <c r="A10155" s="87" t="str">
        <f t="shared" si="159"/>
        <v/>
      </c>
      <c r="B10155" s="87" t="str">
        <f>IF(C10155="","",C10155&amp;COUNTIF($C$2:C10155,C10155))</f>
        <v/>
      </c>
      <c r="C10155" s="88"/>
      <c r="D10155" s="87" t="str">
        <f>IF($C10155="","",VLOOKUP($C10155,人员花名册!$B$2:$F$2001,2,0))</f>
        <v/>
      </c>
      <c r="E10155" s="87" t="str">
        <f>IF($C10155="","",VLOOKUP($C10155,人员花名册!$B$2:$F$2001,4,0))</f>
        <v/>
      </c>
      <c r="F10155" s="89" t="str">
        <f>IF($C10155="","",VLOOKUP($C10155,人员花名册!$B$2:$F$2001,5,0))</f>
        <v/>
      </c>
      <c r="G10155" s="29"/>
      <c r="H10155" s="29"/>
      <c r="I10155" s="87" t="str">
        <f>IF($C10155="","",VLOOKUP($H10155,培训课程清单!$B$2:$J$1700,2,0))</f>
        <v/>
      </c>
      <c r="J10155" s="87" t="str">
        <f>IF($C10155="","",VLOOKUP($H10155,培训课程清单!$B$2:$J$1700,3,0))</f>
        <v/>
      </c>
      <c r="K10155" s="87" t="str">
        <f>IF($H10155="","",VLOOKUP($H10155,培训课程清单!$B$2:$J$1700,4,0))</f>
        <v/>
      </c>
      <c r="L10155" s="29"/>
      <c r="M10155" s="89" t="str">
        <f>IF($H10155="","",VLOOKUP($H10155,培训课程清单!$B$2:$J$1700,7,0))</f>
        <v/>
      </c>
      <c r="N10155" s="87" t="str">
        <f>IF($H10155="","",VLOOKUP($H10155,培训课程清单!$B$2:$J$1700,8,0))</f>
        <v/>
      </c>
      <c r="O10155" s="29"/>
    </row>
    <row r="10156" spans="1:15">
      <c r="A10156" s="87" t="str">
        <f t="shared" si="159"/>
        <v/>
      </c>
      <c r="B10156" s="87" t="str">
        <f>IF(C10156="","",C10156&amp;COUNTIF($C$2:C10156,C10156))</f>
        <v/>
      </c>
      <c r="C10156" s="88"/>
      <c r="D10156" s="87" t="str">
        <f>IF($C10156="","",VLOOKUP($C10156,人员花名册!$B$2:$F$2001,2,0))</f>
        <v/>
      </c>
      <c r="E10156" s="87" t="str">
        <f>IF($C10156="","",VLOOKUP($C10156,人员花名册!$B$2:$F$2001,4,0))</f>
        <v/>
      </c>
      <c r="F10156" s="89" t="str">
        <f>IF($C10156="","",VLOOKUP($C10156,人员花名册!$B$2:$F$2001,5,0))</f>
        <v/>
      </c>
      <c r="G10156" s="29"/>
      <c r="H10156" s="29"/>
      <c r="I10156" s="87" t="str">
        <f>IF($C10156="","",VLOOKUP($H10156,培训课程清单!$B$2:$J$1700,2,0))</f>
        <v/>
      </c>
      <c r="J10156" s="87" t="str">
        <f>IF($C10156="","",VLOOKUP($H10156,培训课程清单!$B$2:$J$1700,3,0))</f>
        <v/>
      </c>
      <c r="K10156" s="87" t="str">
        <f>IF($H10156="","",VLOOKUP($H10156,培训课程清单!$B$2:$J$1700,4,0))</f>
        <v/>
      </c>
      <c r="L10156" s="29"/>
      <c r="M10156" s="89" t="str">
        <f>IF($H10156="","",VLOOKUP($H10156,培训课程清单!$B$2:$J$1700,7,0))</f>
        <v/>
      </c>
      <c r="N10156" s="87" t="str">
        <f>IF($H10156="","",VLOOKUP($H10156,培训课程清单!$B$2:$J$1700,8,0))</f>
        <v/>
      </c>
      <c r="O10156" s="29"/>
    </row>
    <row r="10157" spans="1:15">
      <c r="A10157" s="87" t="str">
        <f t="shared" si="159"/>
        <v/>
      </c>
      <c r="B10157" s="87" t="str">
        <f>IF(C10157="","",C10157&amp;COUNTIF($C$2:C10157,C10157))</f>
        <v/>
      </c>
      <c r="C10157" s="88"/>
      <c r="D10157" s="87" t="str">
        <f>IF($C10157="","",VLOOKUP($C10157,人员花名册!$B$2:$F$2001,2,0))</f>
        <v/>
      </c>
      <c r="E10157" s="87" t="str">
        <f>IF($C10157="","",VLOOKUP($C10157,人员花名册!$B$2:$F$2001,4,0))</f>
        <v/>
      </c>
      <c r="F10157" s="89" t="str">
        <f>IF($C10157="","",VLOOKUP($C10157,人员花名册!$B$2:$F$2001,5,0))</f>
        <v/>
      </c>
      <c r="G10157" s="29"/>
      <c r="H10157" s="29"/>
      <c r="I10157" s="87" t="str">
        <f>IF($C10157="","",VLOOKUP($H10157,培训课程清单!$B$2:$J$1700,2,0))</f>
        <v/>
      </c>
      <c r="J10157" s="87" t="str">
        <f>IF($C10157="","",VLOOKUP($H10157,培训课程清单!$B$2:$J$1700,3,0))</f>
        <v/>
      </c>
      <c r="K10157" s="87" t="str">
        <f>IF($H10157="","",VLOOKUP($H10157,培训课程清单!$B$2:$J$1700,4,0))</f>
        <v/>
      </c>
      <c r="L10157" s="29"/>
      <c r="M10157" s="89" t="str">
        <f>IF($H10157="","",VLOOKUP($H10157,培训课程清单!$B$2:$J$1700,7,0))</f>
        <v/>
      </c>
      <c r="N10157" s="87" t="str">
        <f>IF($H10157="","",VLOOKUP($H10157,培训课程清单!$B$2:$J$1700,8,0))</f>
        <v/>
      </c>
      <c r="O10157" s="29"/>
    </row>
    <row r="10158" spans="1:15">
      <c r="A10158" s="87" t="str">
        <f t="shared" si="159"/>
        <v/>
      </c>
      <c r="B10158" s="87" t="str">
        <f>IF(C10158="","",C10158&amp;COUNTIF($C$2:C10158,C10158))</f>
        <v/>
      </c>
      <c r="C10158" s="88"/>
      <c r="D10158" s="87" t="str">
        <f>IF($C10158="","",VLOOKUP($C10158,人员花名册!$B$2:$F$2001,2,0))</f>
        <v/>
      </c>
      <c r="E10158" s="87" t="str">
        <f>IF($C10158="","",VLOOKUP($C10158,人员花名册!$B$2:$F$2001,4,0))</f>
        <v/>
      </c>
      <c r="F10158" s="89" t="str">
        <f>IF($C10158="","",VLOOKUP($C10158,人员花名册!$B$2:$F$2001,5,0))</f>
        <v/>
      </c>
      <c r="G10158" s="29"/>
      <c r="H10158" s="29"/>
      <c r="I10158" s="87" t="str">
        <f>IF($C10158="","",VLOOKUP($H10158,培训课程清单!$B$2:$J$1700,2,0))</f>
        <v/>
      </c>
      <c r="J10158" s="87" t="str">
        <f>IF($C10158="","",VLOOKUP($H10158,培训课程清单!$B$2:$J$1700,3,0))</f>
        <v/>
      </c>
      <c r="K10158" s="87" t="str">
        <f>IF($H10158="","",VLOOKUP($H10158,培训课程清单!$B$2:$J$1700,4,0))</f>
        <v/>
      </c>
      <c r="L10158" s="29"/>
      <c r="M10158" s="89" t="str">
        <f>IF($H10158="","",VLOOKUP($H10158,培训课程清单!$B$2:$J$1700,7,0))</f>
        <v/>
      </c>
      <c r="N10158" s="87" t="str">
        <f>IF($H10158="","",VLOOKUP($H10158,培训课程清单!$B$2:$J$1700,8,0))</f>
        <v/>
      </c>
      <c r="O10158" s="29"/>
    </row>
    <row r="10159" spans="1:15">
      <c r="A10159" s="87" t="str">
        <f t="shared" si="159"/>
        <v/>
      </c>
      <c r="B10159" s="87" t="str">
        <f>IF(C10159="","",C10159&amp;COUNTIF($C$2:C10159,C10159))</f>
        <v/>
      </c>
      <c r="C10159" s="88"/>
      <c r="D10159" s="87" t="str">
        <f>IF($C10159="","",VLOOKUP($C10159,人员花名册!$B$2:$F$2001,2,0))</f>
        <v/>
      </c>
      <c r="E10159" s="87" t="str">
        <f>IF($C10159="","",VLOOKUP($C10159,人员花名册!$B$2:$F$2001,4,0))</f>
        <v/>
      </c>
      <c r="F10159" s="89" t="str">
        <f>IF($C10159="","",VLOOKUP($C10159,人员花名册!$B$2:$F$2001,5,0))</f>
        <v/>
      </c>
      <c r="G10159" s="29"/>
      <c r="H10159" s="29"/>
      <c r="I10159" s="87" t="str">
        <f>IF($C10159="","",VLOOKUP($H10159,培训课程清单!$B$2:$J$1700,2,0))</f>
        <v/>
      </c>
      <c r="J10159" s="87" t="str">
        <f>IF($C10159="","",VLOOKUP($H10159,培训课程清单!$B$2:$J$1700,3,0))</f>
        <v/>
      </c>
      <c r="K10159" s="87" t="str">
        <f>IF($H10159="","",VLOOKUP($H10159,培训课程清单!$B$2:$J$1700,4,0))</f>
        <v/>
      </c>
      <c r="L10159" s="29"/>
      <c r="M10159" s="89" t="str">
        <f>IF($H10159="","",VLOOKUP($H10159,培训课程清单!$B$2:$J$1700,7,0))</f>
        <v/>
      </c>
      <c r="N10159" s="87" t="str">
        <f>IF($H10159="","",VLOOKUP($H10159,培训课程清单!$B$2:$J$1700,8,0))</f>
        <v/>
      </c>
      <c r="O10159" s="29"/>
    </row>
    <row r="10160" spans="1:15">
      <c r="A10160" s="87" t="str">
        <f t="shared" si="159"/>
        <v/>
      </c>
      <c r="B10160" s="87" t="str">
        <f>IF(C10160="","",C10160&amp;COUNTIF($C$2:C10160,C10160))</f>
        <v/>
      </c>
      <c r="C10160" s="88"/>
      <c r="D10160" s="87" t="str">
        <f>IF($C10160="","",VLOOKUP($C10160,人员花名册!$B$2:$F$2001,2,0))</f>
        <v/>
      </c>
      <c r="E10160" s="87" t="str">
        <f>IF($C10160="","",VLOOKUP($C10160,人员花名册!$B$2:$F$2001,4,0))</f>
        <v/>
      </c>
      <c r="F10160" s="89" t="str">
        <f>IF($C10160="","",VLOOKUP($C10160,人员花名册!$B$2:$F$2001,5,0))</f>
        <v/>
      </c>
      <c r="G10160" s="29"/>
      <c r="H10160" s="29"/>
      <c r="I10160" s="87" t="str">
        <f>IF($C10160="","",VLOOKUP($H10160,培训课程清单!$B$2:$J$1700,2,0))</f>
        <v/>
      </c>
      <c r="J10160" s="87" t="str">
        <f>IF($C10160="","",VLOOKUP($H10160,培训课程清单!$B$2:$J$1700,3,0))</f>
        <v/>
      </c>
      <c r="K10160" s="87" t="str">
        <f>IF($H10160="","",VLOOKUP($H10160,培训课程清单!$B$2:$J$1700,4,0))</f>
        <v/>
      </c>
      <c r="L10160" s="29"/>
      <c r="M10160" s="89" t="str">
        <f>IF($H10160="","",VLOOKUP($H10160,培训课程清单!$B$2:$J$1700,7,0))</f>
        <v/>
      </c>
      <c r="N10160" s="87" t="str">
        <f>IF($H10160="","",VLOOKUP($H10160,培训课程清单!$B$2:$J$1700,8,0))</f>
        <v/>
      </c>
      <c r="O10160" s="29"/>
    </row>
    <row r="10161" spans="1:15">
      <c r="A10161" s="87" t="str">
        <f t="shared" si="159"/>
        <v/>
      </c>
      <c r="B10161" s="87" t="str">
        <f>IF(C10161="","",C10161&amp;COUNTIF($C$2:C10161,C10161))</f>
        <v/>
      </c>
      <c r="C10161" s="88"/>
      <c r="D10161" s="87" t="str">
        <f>IF($C10161="","",VLOOKUP($C10161,人员花名册!$B$2:$F$2001,2,0))</f>
        <v/>
      </c>
      <c r="E10161" s="87" t="str">
        <f>IF($C10161="","",VLOOKUP($C10161,人员花名册!$B$2:$F$2001,4,0))</f>
        <v/>
      </c>
      <c r="F10161" s="89" t="str">
        <f>IF($C10161="","",VLOOKUP($C10161,人员花名册!$B$2:$F$2001,5,0))</f>
        <v/>
      </c>
      <c r="G10161" s="29"/>
      <c r="H10161" s="29"/>
      <c r="I10161" s="87" t="str">
        <f>IF($C10161="","",VLOOKUP($H10161,培训课程清单!$B$2:$J$1700,2,0))</f>
        <v/>
      </c>
      <c r="J10161" s="87" t="str">
        <f>IF($C10161="","",VLOOKUP($H10161,培训课程清单!$B$2:$J$1700,3,0))</f>
        <v/>
      </c>
      <c r="K10161" s="87" t="str">
        <f>IF($H10161="","",VLOOKUP($H10161,培训课程清单!$B$2:$J$1700,4,0))</f>
        <v/>
      </c>
      <c r="L10161" s="29"/>
      <c r="M10161" s="89" t="str">
        <f>IF($H10161="","",VLOOKUP($H10161,培训课程清单!$B$2:$J$1700,7,0))</f>
        <v/>
      </c>
      <c r="N10161" s="87" t="str">
        <f>IF($H10161="","",VLOOKUP($H10161,培训课程清单!$B$2:$J$1700,8,0))</f>
        <v/>
      </c>
      <c r="O10161" s="29"/>
    </row>
    <row r="10162" spans="1:15">
      <c r="A10162" s="87" t="str">
        <f t="shared" si="159"/>
        <v/>
      </c>
      <c r="B10162" s="87" t="str">
        <f>IF(C10162="","",C10162&amp;COUNTIF($C$2:C10162,C10162))</f>
        <v/>
      </c>
      <c r="C10162" s="88"/>
      <c r="D10162" s="87" t="str">
        <f>IF($C10162="","",VLOOKUP($C10162,人员花名册!$B$2:$F$2001,2,0))</f>
        <v/>
      </c>
      <c r="E10162" s="87" t="str">
        <f>IF($C10162="","",VLOOKUP($C10162,人员花名册!$B$2:$F$2001,4,0))</f>
        <v/>
      </c>
      <c r="F10162" s="89" t="str">
        <f>IF($C10162="","",VLOOKUP($C10162,人员花名册!$B$2:$F$2001,5,0))</f>
        <v/>
      </c>
      <c r="G10162" s="29"/>
      <c r="H10162" s="29"/>
      <c r="I10162" s="87" t="str">
        <f>IF($C10162="","",VLOOKUP($H10162,培训课程清单!$B$2:$J$1700,2,0))</f>
        <v/>
      </c>
      <c r="J10162" s="87" t="str">
        <f>IF($C10162="","",VLOOKUP($H10162,培训课程清单!$B$2:$J$1700,3,0))</f>
        <v/>
      </c>
      <c r="K10162" s="87" t="str">
        <f>IF($H10162="","",VLOOKUP($H10162,培训课程清单!$B$2:$J$1700,4,0))</f>
        <v/>
      </c>
      <c r="L10162" s="29"/>
      <c r="M10162" s="89" t="str">
        <f>IF($H10162="","",VLOOKUP($H10162,培训课程清单!$B$2:$J$1700,7,0))</f>
        <v/>
      </c>
      <c r="N10162" s="87" t="str">
        <f>IF($H10162="","",VLOOKUP($H10162,培训课程清单!$B$2:$J$1700,8,0))</f>
        <v/>
      </c>
      <c r="O10162" s="29"/>
    </row>
    <row r="10163" spans="1:15">
      <c r="A10163" s="87" t="str">
        <f t="shared" si="159"/>
        <v/>
      </c>
      <c r="B10163" s="87" t="str">
        <f>IF(C10163="","",C10163&amp;COUNTIF($C$2:C10163,C10163))</f>
        <v/>
      </c>
      <c r="C10163" s="88"/>
      <c r="D10163" s="87" t="str">
        <f>IF($C10163="","",VLOOKUP($C10163,人员花名册!$B$2:$F$2001,2,0))</f>
        <v/>
      </c>
      <c r="E10163" s="87" t="str">
        <f>IF($C10163="","",VLOOKUP($C10163,人员花名册!$B$2:$F$2001,4,0))</f>
        <v/>
      </c>
      <c r="F10163" s="89" t="str">
        <f>IF($C10163="","",VLOOKUP($C10163,人员花名册!$B$2:$F$2001,5,0))</f>
        <v/>
      </c>
      <c r="G10163" s="29"/>
      <c r="H10163" s="29"/>
      <c r="I10163" s="87" t="str">
        <f>IF($C10163="","",VLOOKUP($H10163,培训课程清单!$B$2:$J$1700,2,0))</f>
        <v/>
      </c>
      <c r="J10163" s="87" t="str">
        <f>IF($C10163="","",VLOOKUP($H10163,培训课程清单!$B$2:$J$1700,3,0))</f>
        <v/>
      </c>
      <c r="K10163" s="87" t="str">
        <f>IF($H10163="","",VLOOKUP($H10163,培训课程清单!$B$2:$J$1700,4,0))</f>
        <v/>
      </c>
      <c r="L10163" s="29"/>
      <c r="M10163" s="89" t="str">
        <f>IF($H10163="","",VLOOKUP($H10163,培训课程清单!$B$2:$J$1700,7,0))</f>
        <v/>
      </c>
      <c r="N10163" s="87" t="str">
        <f>IF($H10163="","",VLOOKUP($H10163,培训课程清单!$B$2:$J$1700,8,0))</f>
        <v/>
      </c>
      <c r="O10163" s="29"/>
    </row>
    <row r="10164" spans="1:15">
      <c r="A10164" s="87" t="str">
        <f t="shared" si="159"/>
        <v/>
      </c>
      <c r="B10164" s="87" t="str">
        <f>IF(C10164="","",C10164&amp;COUNTIF($C$2:C10164,C10164))</f>
        <v/>
      </c>
      <c r="C10164" s="88"/>
      <c r="D10164" s="87" t="str">
        <f>IF($C10164="","",VLOOKUP($C10164,人员花名册!$B$2:$F$2001,2,0))</f>
        <v/>
      </c>
      <c r="E10164" s="87" t="str">
        <f>IF($C10164="","",VLOOKUP($C10164,人员花名册!$B$2:$F$2001,4,0))</f>
        <v/>
      </c>
      <c r="F10164" s="89" t="str">
        <f>IF($C10164="","",VLOOKUP($C10164,人员花名册!$B$2:$F$2001,5,0))</f>
        <v/>
      </c>
      <c r="G10164" s="29"/>
      <c r="H10164" s="29"/>
      <c r="I10164" s="87" t="str">
        <f>IF($C10164="","",VLOOKUP($H10164,培训课程清单!$B$2:$J$1700,2,0))</f>
        <v/>
      </c>
      <c r="J10164" s="87" t="str">
        <f>IF($C10164="","",VLOOKUP($H10164,培训课程清单!$B$2:$J$1700,3,0))</f>
        <v/>
      </c>
      <c r="K10164" s="87" t="str">
        <f>IF($H10164="","",VLOOKUP($H10164,培训课程清单!$B$2:$J$1700,4,0))</f>
        <v/>
      </c>
      <c r="L10164" s="29"/>
      <c r="M10164" s="89" t="str">
        <f>IF($H10164="","",VLOOKUP($H10164,培训课程清单!$B$2:$J$1700,7,0))</f>
        <v/>
      </c>
      <c r="N10164" s="87" t="str">
        <f>IF($H10164="","",VLOOKUP($H10164,培训课程清单!$B$2:$J$1700,8,0))</f>
        <v/>
      </c>
      <c r="O10164" s="29"/>
    </row>
    <row r="10165" spans="1:15">
      <c r="A10165" s="87" t="str">
        <f t="shared" si="159"/>
        <v/>
      </c>
      <c r="B10165" s="87" t="str">
        <f>IF(C10165="","",C10165&amp;COUNTIF($C$2:C10165,C10165))</f>
        <v/>
      </c>
      <c r="C10165" s="88"/>
      <c r="D10165" s="87" t="str">
        <f>IF($C10165="","",VLOOKUP($C10165,人员花名册!$B$2:$F$2001,2,0))</f>
        <v/>
      </c>
      <c r="E10165" s="87" t="str">
        <f>IF($C10165="","",VLOOKUP($C10165,人员花名册!$B$2:$F$2001,4,0))</f>
        <v/>
      </c>
      <c r="F10165" s="89" t="str">
        <f>IF($C10165="","",VLOOKUP($C10165,人员花名册!$B$2:$F$2001,5,0))</f>
        <v/>
      </c>
      <c r="G10165" s="29"/>
      <c r="H10165" s="29"/>
      <c r="I10165" s="87" t="str">
        <f>IF($C10165="","",VLOOKUP($H10165,培训课程清单!$B$2:$J$1700,2,0))</f>
        <v/>
      </c>
      <c r="J10165" s="87" t="str">
        <f>IF($C10165="","",VLOOKUP($H10165,培训课程清单!$B$2:$J$1700,3,0))</f>
        <v/>
      </c>
      <c r="K10165" s="87" t="str">
        <f>IF($H10165="","",VLOOKUP($H10165,培训课程清单!$B$2:$J$1700,4,0))</f>
        <v/>
      </c>
      <c r="L10165" s="29"/>
      <c r="M10165" s="89" t="str">
        <f>IF($H10165="","",VLOOKUP($H10165,培训课程清单!$B$2:$J$1700,7,0))</f>
        <v/>
      </c>
      <c r="N10165" s="87" t="str">
        <f>IF($H10165="","",VLOOKUP($H10165,培训课程清单!$B$2:$J$1700,8,0))</f>
        <v/>
      </c>
      <c r="O10165" s="29"/>
    </row>
    <row r="10166" spans="1:15">
      <c r="A10166" s="87" t="str">
        <f t="shared" si="159"/>
        <v/>
      </c>
      <c r="B10166" s="87" t="str">
        <f>IF(C10166="","",C10166&amp;COUNTIF($C$2:C10166,C10166))</f>
        <v/>
      </c>
      <c r="C10166" s="88"/>
      <c r="D10166" s="87" t="str">
        <f>IF($C10166="","",VLOOKUP($C10166,人员花名册!$B$2:$F$2001,2,0))</f>
        <v/>
      </c>
      <c r="E10166" s="87" t="str">
        <f>IF($C10166="","",VLOOKUP($C10166,人员花名册!$B$2:$F$2001,4,0))</f>
        <v/>
      </c>
      <c r="F10166" s="89" t="str">
        <f>IF($C10166="","",VLOOKUP($C10166,人员花名册!$B$2:$F$2001,5,0))</f>
        <v/>
      </c>
      <c r="G10166" s="29"/>
      <c r="H10166" s="29"/>
      <c r="I10166" s="87" t="str">
        <f>IF($C10166="","",VLOOKUP($H10166,培训课程清单!$B$2:$J$1700,2,0))</f>
        <v/>
      </c>
      <c r="J10166" s="87" t="str">
        <f>IF($C10166="","",VLOOKUP($H10166,培训课程清单!$B$2:$J$1700,3,0))</f>
        <v/>
      </c>
      <c r="K10166" s="87" t="str">
        <f>IF($H10166="","",VLOOKUP($H10166,培训课程清单!$B$2:$J$1700,4,0))</f>
        <v/>
      </c>
      <c r="L10166" s="29"/>
      <c r="M10166" s="89" t="str">
        <f>IF($H10166="","",VLOOKUP($H10166,培训课程清单!$B$2:$J$1700,7,0))</f>
        <v/>
      </c>
      <c r="N10166" s="87" t="str">
        <f>IF($H10166="","",VLOOKUP($H10166,培训课程清单!$B$2:$J$1700,8,0))</f>
        <v/>
      </c>
      <c r="O10166" s="29"/>
    </row>
    <row r="10167" spans="1:15">
      <c r="A10167" s="87" t="str">
        <f t="shared" si="159"/>
        <v/>
      </c>
      <c r="B10167" s="87" t="str">
        <f>IF(C10167="","",C10167&amp;COUNTIF($C$2:C10167,C10167))</f>
        <v/>
      </c>
      <c r="C10167" s="88"/>
      <c r="D10167" s="87" t="str">
        <f>IF($C10167="","",VLOOKUP($C10167,人员花名册!$B$2:$F$2001,2,0))</f>
        <v/>
      </c>
      <c r="E10167" s="87" t="str">
        <f>IF($C10167="","",VLOOKUP($C10167,人员花名册!$B$2:$F$2001,4,0))</f>
        <v/>
      </c>
      <c r="F10167" s="89" t="str">
        <f>IF($C10167="","",VLOOKUP($C10167,人员花名册!$B$2:$F$2001,5,0))</f>
        <v/>
      </c>
      <c r="G10167" s="29"/>
      <c r="H10167" s="29"/>
      <c r="I10167" s="87" t="str">
        <f>IF($C10167="","",VLOOKUP($H10167,培训课程清单!$B$2:$J$1700,2,0))</f>
        <v/>
      </c>
      <c r="J10167" s="87" t="str">
        <f>IF($C10167="","",VLOOKUP($H10167,培训课程清单!$B$2:$J$1700,3,0))</f>
        <v/>
      </c>
      <c r="K10167" s="87" t="str">
        <f>IF($H10167="","",VLOOKUP($H10167,培训课程清单!$B$2:$J$1700,4,0))</f>
        <v/>
      </c>
      <c r="L10167" s="29"/>
      <c r="M10167" s="89" t="str">
        <f>IF($H10167="","",VLOOKUP($H10167,培训课程清单!$B$2:$J$1700,7,0))</f>
        <v/>
      </c>
      <c r="N10167" s="87" t="str">
        <f>IF($H10167="","",VLOOKUP($H10167,培训课程清单!$B$2:$J$1700,8,0))</f>
        <v/>
      </c>
      <c r="O10167" s="29"/>
    </row>
    <row r="10168" spans="1:15">
      <c r="A10168" s="87" t="str">
        <f t="shared" si="159"/>
        <v/>
      </c>
      <c r="B10168" s="87" t="str">
        <f>IF(C10168="","",C10168&amp;COUNTIF($C$2:C10168,C10168))</f>
        <v/>
      </c>
      <c r="C10168" s="88"/>
      <c r="D10168" s="87" t="str">
        <f>IF($C10168="","",VLOOKUP($C10168,人员花名册!$B$2:$F$2001,2,0))</f>
        <v/>
      </c>
      <c r="E10168" s="87" t="str">
        <f>IF($C10168="","",VLOOKUP($C10168,人员花名册!$B$2:$F$2001,4,0))</f>
        <v/>
      </c>
      <c r="F10168" s="89" t="str">
        <f>IF($C10168="","",VLOOKUP($C10168,人员花名册!$B$2:$F$2001,5,0))</f>
        <v/>
      </c>
      <c r="G10168" s="29"/>
      <c r="H10168" s="29"/>
      <c r="I10168" s="87" t="str">
        <f>IF($C10168="","",VLOOKUP($H10168,培训课程清单!$B$2:$J$1700,2,0))</f>
        <v/>
      </c>
      <c r="J10168" s="87" t="str">
        <f>IF($C10168="","",VLOOKUP($H10168,培训课程清单!$B$2:$J$1700,3,0))</f>
        <v/>
      </c>
      <c r="K10168" s="87" t="str">
        <f>IF($H10168="","",VLOOKUP($H10168,培训课程清单!$B$2:$J$1700,4,0))</f>
        <v/>
      </c>
      <c r="L10168" s="29"/>
      <c r="M10168" s="89" t="str">
        <f>IF($H10168="","",VLOOKUP($H10168,培训课程清单!$B$2:$J$1700,7,0))</f>
        <v/>
      </c>
      <c r="N10168" s="87" t="str">
        <f>IF($H10168="","",VLOOKUP($H10168,培训课程清单!$B$2:$J$1700,8,0))</f>
        <v/>
      </c>
      <c r="O10168" s="29"/>
    </row>
    <row r="10169" spans="1:15">
      <c r="A10169" s="87" t="str">
        <f t="shared" si="159"/>
        <v/>
      </c>
      <c r="B10169" s="87" t="str">
        <f>IF(C10169="","",C10169&amp;COUNTIF($C$2:C10169,C10169))</f>
        <v/>
      </c>
      <c r="C10169" s="88"/>
      <c r="D10169" s="87" t="str">
        <f>IF($C10169="","",VLOOKUP($C10169,人员花名册!$B$2:$F$2001,2,0))</f>
        <v/>
      </c>
      <c r="E10169" s="87" t="str">
        <f>IF($C10169="","",VLOOKUP($C10169,人员花名册!$B$2:$F$2001,4,0))</f>
        <v/>
      </c>
      <c r="F10169" s="89" t="str">
        <f>IF($C10169="","",VLOOKUP($C10169,人员花名册!$B$2:$F$2001,5,0))</f>
        <v/>
      </c>
      <c r="G10169" s="29"/>
      <c r="H10169" s="29"/>
      <c r="I10169" s="87" t="str">
        <f>IF($C10169="","",VLOOKUP($H10169,培训课程清单!$B$2:$J$1700,2,0))</f>
        <v/>
      </c>
      <c r="J10169" s="87" t="str">
        <f>IF($C10169="","",VLOOKUP($H10169,培训课程清单!$B$2:$J$1700,3,0))</f>
        <v/>
      </c>
      <c r="K10169" s="87" t="str">
        <f>IF($H10169="","",VLOOKUP($H10169,培训课程清单!$B$2:$J$1700,4,0))</f>
        <v/>
      </c>
      <c r="L10169" s="29"/>
      <c r="M10169" s="89" t="str">
        <f>IF($H10169="","",VLOOKUP($H10169,培训课程清单!$B$2:$J$1700,7,0))</f>
        <v/>
      </c>
      <c r="N10169" s="87" t="str">
        <f>IF($H10169="","",VLOOKUP($H10169,培训课程清单!$B$2:$J$1700,8,0))</f>
        <v/>
      </c>
      <c r="O10169" s="29"/>
    </row>
    <row r="10170" spans="1:15">
      <c r="A10170" s="87" t="str">
        <f t="shared" si="159"/>
        <v/>
      </c>
      <c r="B10170" s="87" t="str">
        <f>IF(C10170="","",C10170&amp;COUNTIF($C$2:C10170,C10170))</f>
        <v/>
      </c>
      <c r="C10170" s="88"/>
      <c r="D10170" s="87" t="str">
        <f>IF($C10170="","",VLOOKUP($C10170,人员花名册!$B$2:$F$2001,2,0))</f>
        <v/>
      </c>
      <c r="E10170" s="87" t="str">
        <f>IF($C10170="","",VLOOKUP($C10170,人员花名册!$B$2:$F$2001,4,0))</f>
        <v/>
      </c>
      <c r="F10170" s="89" t="str">
        <f>IF($C10170="","",VLOOKUP($C10170,人员花名册!$B$2:$F$2001,5,0))</f>
        <v/>
      </c>
      <c r="G10170" s="29"/>
      <c r="H10170" s="29"/>
      <c r="I10170" s="87" t="str">
        <f>IF($C10170="","",VLOOKUP($H10170,培训课程清单!$B$2:$J$1700,2,0))</f>
        <v/>
      </c>
      <c r="J10170" s="87" t="str">
        <f>IF($C10170="","",VLOOKUP($H10170,培训课程清单!$B$2:$J$1700,3,0))</f>
        <v/>
      </c>
      <c r="K10170" s="87" t="str">
        <f>IF($H10170="","",VLOOKUP($H10170,培训课程清单!$B$2:$J$1700,4,0))</f>
        <v/>
      </c>
      <c r="L10170" s="29"/>
      <c r="M10170" s="89" t="str">
        <f>IF($H10170="","",VLOOKUP($H10170,培训课程清单!$B$2:$J$1700,7,0))</f>
        <v/>
      </c>
      <c r="N10170" s="87" t="str">
        <f>IF($H10170="","",VLOOKUP($H10170,培训课程清单!$B$2:$J$1700,8,0))</f>
        <v/>
      </c>
      <c r="O10170" s="29"/>
    </row>
    <row r="10171" spans="1:15">
      <c r="A10171" s="87" t="str">
        <f t="shared" si="159"/>
        <v/>
      </c>
      <c r="B10171" s="87" t="str">
        <f>IF(C10171="","",C10171&amp;COUNTIF($C$2:C10171,C10171))</f>
        <v/>
      </c>
      <c r="C10171" s="88"/>
      <c r="D10171" s="87" t="str">
        <f>IF($C10171="","",VLOOKUP($C10171,人员花名册!$B$2:$F$2001,2,0))</f>
        <v/>
      </c>
      <c r="E10171" s="87" t="str">
        <f>IF($C10171="","",VLOOKUP($C10171,人员花名册!$B$2:$F$2001,4,0))</f>
        <v/>
      </c>
      <c r="F10171" s="89" t="str">
        <f>IF($C10171="","",VLOOKUP($C10171,人员花名册!$B$2:$F$2001,5,0))</f>
        <v/>
      </c>
      <c r="G10171" s="29"/>
      <c r="H10171" s="29"/>
      <c r="I10171" s="87" t="str">
        <f>IF($C10171="","",VLOOKUP($H10171,培训课程清单!$B$2:$J$1700,2,0))</f>
        <v/>
      </c>
      <c r="J10171" s="87" t="str">
        <f>IF($C10171="","",VLOOKUP($H10171,培训课程清单!$B$2:$J$1700,3,0))</f>
        <v/>
      </c>
      <c r="K10171" s="87" t="str">
        <f>IF($H10171="","",VLOOKUP($H10171,培训课程清单!$B$2:$J$1700,4,0))</f>
        <v/>
      </c>
      <c r="L10171" s="29"/>
      <c r="M10171" s="89" t="str">
        <f>IF($H10171="","",VLOOKUP($H10171,培训课程清单!$B$2:$J$1700,7,0))</f>
        <v/>
      </c>
      <c r="N10171" s="87" t="str">
        <f>IF($H10171="","",VLOOKUP($H10171,培训课程清单!$B$2:$J$1700,8,0))</f>
        <v/>
      </c>
      <c r="O10171" s="29"/>
    </row>
    <row r="10172" spans="1:15">
      <c r="A10172" s="87" t="str">
        <f t="shared" si="159"/>
        <v/>
      </c>
      <c r="B10172" s="87" t="str">
        <f>IF(C10172="","",C10172&amp;COUNTIF($C$2:C10172,C10172))</f>
        <v/>
      </c>
      <c r="C10172" s="88"/>
      <c r="D10172" s="87" t="str">
        <f>IF($C10172="","",VLOOKUP($C10172,人员花名册!$B$2:$F$2001,2,0))</f>
        <v/>
      </c>
      <c r="E10172" s="87" t="str">
        <f>IF($C10172="","",VLOOKUP($C10172,人员花名册!$B$2:$F$2001,4,0))</f>
        <v/>
      </c>
      <c r="F10172" s="89" t="str">
        <f>IF($C10172="","",VLOOKUP($C10172,人员花名册!$B$2:$F$2001,5,0))</f>
        <v/>
      </c>
      <c r="G10172" s="29"/>
      <c r="H10172" s="29"/>
      <c r="I10172" s="87" t="str">
        <f>IF($C10172="","",VLOOKUP($H10172,培训课程清单!$B$2:$J$1700,2,0))</f>
        <v/>
      </c>
      <c r="J10172" s="87" t="str">
        <f>IF($C10172="","",VLOOKUP($H10172,培训课程清单!$B$2:$J$1700,3,0))</f>
        <v/>
      </c>
      <c r="K10172" s="87" t="str">
        <f>IF($H10172="","",VLOOKUP($H10172,培训课程清单!$B$2:$J$1700,4,0))</f>
        <v/>
      </c>
      <c r="L10172" s="29"/>
      <c r="M10172" s="89" t="str">
        <f>IF($H10172="","",VLOOKUP($H10172,培训课程清单!$B$2:$J$1700,7,0))</f>
        <v/>
      </c>
      <c r="N10172" s="87" t="str">
        <f>IF($H10172="","",VLOOKUP($H10172,培训课程清单!$B$2:$J$1700,8,0))</f>
        <v/>
      </c>
      <c r="O10172" s="29"/>
    </row>
    <row r="10173" spans="1:15">
      <c r="A10173" s="87" t="str">
        <f t="shared" si="159"/>
        <v/>
      </c>
      <c r="B10173" s="87" t="str">
        <f>IF(C10173="","",C10173&amp;COUNTIF($C$2:C10173,C10173))</f>
        <v/>
      </c>
      <c r="C10173" s="88"/>
      <c r="D10173" s="87" t="str">
        <f>IF($C10173="","",VLOOKUP($C10173,人员花名册!$B$2:$F$2001,2,0))</f>
        <v/>
      </c>
      <c r="E10173" s="87" t="str">
        <f>IF($C10173="","",VLOOKUP($C10173,人员花名册!$B$2:$F$2001,4,0))</f>
        <v/>
      </c>
      <c r="F10173" s="89" t="str">
        <f>IF($C10173="","",VLOOKUP($C10173,人员花名册!$B$2:$F$2001,5,0))</f>
        <v/>
      </c>
      <c r="G10173" s="29"/>
      <c r="H10173" s="29"/>
      <c r="I10173" s="87" t="str">
        <f>IF($C10173="","",VLOOKUP($H10173,培训课程清单!$B$2:$J$1700,2,0))</f>
        <v/>
      </c>
      <c r="J10173" s="87" t="str">
        <f>IF($C10173="","",VLOOKUP($H10173,培训课程清单!$B$2:$J$1700,3,0))</f>
        <v/>
      </c>
      <c r="K10173" s="87" t="str">
        <f>IF($H10173="","",VLOOKUP($H10173,培训课程清单!$B$2:$J$1700,4,0))</f>
        <v/>
      </c>
      <c r="L10173" s="29"/>
      <c r="M10173" s="89" t="str">
        <f>IF($H10173="","",VLOOKUP($H10173,培训课程清单!$B$2:$J$1700,7,0))</f>
        <v/>
      </c>
      <c r="N10173" s="87" t="str">
        <f>IF($H10173="","",VLOOKUP($H10173,培训课程清单!$B$2:$J$1700,8,0))</f>
        <v/>
      </c>
      <c r="O10173" s="29"/>
    </row>
    <row r="10174" spans="1:15">
      <c r="A10174" s="87" t="str">
        <f t="shared" si="159"/>
        <v/>
      </c>
      <c r="B10174" s="87" t="str">
        <f>IF(C10174="","",C10174&amp;COUNTIF($C$2:C10174,C10174))</f>
        <v/>
      </c>
      <c r="C10174" s="88"/>
      <c r="D10174" s="87" t="str">
        <f>IF($C10174="","",VLOOKUP($C10174,人员花名册!$B$2:$F$2001,2,0))</f>
        <v/>
      </c>
      <c r="E10174" s="87" t="str">
        <f>IF($C10174="","",VLOOKUP($C10174,人员花名册!$B$2:$F$2001,4,0))</f>
        <v/>
      </c>
      <c r="F10174" s="89" t="str">
        <f>IF($C10174="","",VLOOKUP($C10174,人员花名册!$B$2:$F$2001,5,0))</f>
        <v/>
      </c>
      <c r="G10174" s="29"/>
      <c r="H10174" s="29"/>
      <c r="I10174" s="87" t="str">
        <f>IF($C10174="","",VLOOKUP($H10174,培训课程清单!$B$2:$J$1700,2,0))</f>
        <v/>
      </c>
      <c r="J10174" s="87" t="str">
        <f>IF($C10174="","",VLOOKUP($H10174,培训课程清单!$B$2:$J$1700,3,0))</f>
        <v/>
      </c>
      <c r="K10174" s="87" t="str">
        <f>IF($H10174="","",VLOOKUP($H10174,培训课程清单!$B$2:$J$1700,4,0))</f>
        <v/>
      </c>
      <c r="L10174" s="29"/>
      <c r="M10174" s="89" t="str">
        <f>IF($H10174="","",VLOOKUP($H10174,培训课程清单!$B$2:$J$1700,7,0))</f>
        <v/>
      </c>
      <c r="N10174" s="87" t="str">
        <f>IF($H10174="","",VLOOKUP($H10174,培训课程清单!$B$2:$J$1700,8,0))</f>
        <v/>
      </c>
      <c r="O10174" s="29"/>
    </row>
    <row r="10175" spans="1:15">
      <c r="A10175" s="87" t="str">
        <f t="shared" si="159"/>
        <v/>
      </c>
      <c r="B10175" s="87" t="str">
        <f>IF(C10175="","",C10175&amp;COUNTIF($C$2:C10175,C10175))</f>
        <v/>
      </c>
      <c r="C10175" s="88"/>
      <c r="D10175" s="87" t="str">
        <f>IF($C10175="","",VLOOKUP($C10175,人员花名册!$B$2:$F$2001,2,0))</f>
        <v/>
      </c>
      <c r="E10175" s="87" t="str">
        <f>IF($C10175="","",VLOOKUP($C10175,人员花名册!$B$2:$F$2001,4,0))</f>
        <v/>
      </c>
      <c r="F10175" s="89" t="str">
        <f>IF($C10175="","",VLOOKUP($C10175,人员花名册!$B$2:$F$2001,5,0))</f>
        <v/>
      </c>
      <c r="G10175" s="29"/>
      <c r="H10175" s="29"/>
      <c r="I10175" s="87" t="str">
        <f>IF($C10175="","",VLOOKUP($H10175,培训课程清单!$B$2:$J$1700,2,0))</f>
        <v/>
      </c>
      <c r="J10175" s="87" t="str">
        <f>IF($C10175="","",VLOOKUP($H10175,培训课程清单!$B$2:$J$1700,3,0))</f>
        <v/>
      </c>
      <c r="K10175" s="87" t="str">
        <f>IF($H10175="","",VLOOKUP($H10175,培训课程清单!$B$2:$J$1700,4,0))</f>
        <v/>
      </c>
      <c r="L10175" s="29"/>
      <c r="M10175" s="89" t="str">
        <f>IF($H10175="","",VLOOKUP($H10175,培训课程清单!$B$2:$J$1700,7,0))</f>
        <v/>
      </c>
      <c r="N10175" s="87" t="str">
        <f>IF($H10175="","",VLOOKUP($H10175,培训课程清单!$B$2:$J$1700,8,0))</f>
        <v/>
      </c>
      <c r="O10175" s="29"/>
    </row>
    <row r="10176" spans="1:15">
      <c r="A10176" s="87" t="str">
        <f t="shared" si="159"/>
        <v/>
      </c>
      <c r="B10176" s="87" t="str">
        <f>IF(C10176="","",C10176&amp;COUNTIF($C$2:C10176,C10176))</f>
        <v/>
      </c>
      <c r="C10176" s="88"/>
      <c r="D10176" s="87" t="str">
        <f>IF($C10176="","",VLOOKUP($C10176,人员花名册!$B$2:$F$2001,2,0))</f>
        <v/>
      </c>
      <c r="E10176" s="87" t="str">
        <f>IF($C10176="","",VLOOKUP($C10176,人员花名册!$B$2:$F$2001,4,0))</f>
        <v/>
      </c>
      <c r="F10176" s="89" t="str">
        <f>IF($C10176="","",VLOOKUP($C10176,人员花名册!$B$2:$F$2001,5,0))</f>
        <v/>
      </c>
      <c r="G10176" s="29"/>
      <c r="H10176" s="29"/>
      <c r="I10176" s="87" t="str">
        <f>IF($C10176="","",VLOOKUP($H10176,培训课程清单!$B$2:$J$1700,2,0))</f>
        <v/>
      </c>
      <c r="J10176" s="87" t="str">
        <f>IF($C10176="","",VLOOKUP($H10176,培训课程清单!$B$2:$J$1700,3,0))</f>
        <v/>
      </c>
      <c r="K10176" s="87" t="str">
        <f>IF($H10176="","",VLOOKUP($H10176,培训课程清单!$B$2:$J$1700,4,0))</f>
        <v/>
      </c>
      <c r="L10176" s="29"/>
      <c r="M10176" s="89" t="str">
        <f>IF($H10176="","",VLOOKUP($H10176,培训课程清单!$B$2:$J$1700,7,0))</f>
        <v/>
      </c>
      <c r="N10176" s="87" t="str">
        <f>IF($H10176="","",VLOOKUP($H10176,培训课程清单!$B$2:$J$1700,8,0))</f>
        <v/>
      </c>
      <c r="O10176" s="29"/>
    </row>
    <row r="10177" spans="1:15">
      <c r="A10177" s="87" t="str">
        <f t="shared" si="159"/>
        <v/>
      </c>
      <c r="B10177" s="87" t="str">
        <f>IF(C10177="","",C10177&amp;COUNTIF($C$2:C10177,C10177))</f>
        <v/>
      </c>
      <c r="C10177" s="88"/>
      <c r="D10177" s="87" t="str">
        <f>IF($C10177="","",VLOOKUP($C10177,人员花名册!$B$2:$F$2001,2,0))</f>
        <v/>
      </c>
      <c r="E10177" s="87" t="str">
        <f>IF($C10177="","",VLOOKUP($C10177,人员花名册!$B$2:$F$2001,4,0))</f>
        <v/>
      </c>
      <c r="F10177" s="89" t="str">
        <f>IF($C10177="","",VLOOKUP($C10177,人员花名册!$B$2:$F$2001,5,0))</f>
        <v/>
      </c>
      <c r="G10177" s="29"/>
      <c r="H10177" s="29"/>
      <c r="I10177" s="87" t="str">
        <f>IF($C10177="","",VLOOKUP($H10177,培训课程清单!$B$2:$J$1700,2,0))</f>
        <v/>
      </c>
      <c r="J10177" s="87" t="str">
        <f>IF($C10177="","",VLOOKUP($H10177,培训课程清单!$B$2:$J$1700,3,0))</f>
        <v/>
      </c>
      <c r="K10177" s="87" t="str">
        <f>IF($H10177="","",VLOOKUP($H10177,培训课程清单!$B$2:$J$1700,4,0))</f>
        <v/>
      </c>
      <c r="L10177" s="29"/>
      <c r="M10177" s="89" t="str">
        <f>IF($H10177="","",VLOOKUP($H10177,培训课程清单!$B$2:$J$1700,7,0))</f>
        <v/>
      </c>
      <c r="N10177" s="87" t="str">
        <f>IF($H10177="","",VLOOKUP($H10177,培训课程清单!$B$2:$J$1700,8,0))</f>
        <v/>
      </c>
      <c r="O10177" s="29"/>
    </row>
    <row r="10178" spans="1:15">
      <c r="A10178" s="87" t="str">
        <f t="shared" si="159"/>
        <v/>
      </c>
      <c r="B10178" s="87" t="str">
        <f>IF(C10178="","",C10178&amp;COUNTIF($C$2:C10178,C10178))</f>
        <v/>
      </c>
      <c r="C10178" s="88"/>
      <c r="D10178" s="87" t="str">
        <f>IF($C10178="","",VLOOKUP($C10178,人员花名册!$B$2:$F$2001,2,0))</f>
        <v/>
      </c>
      <c r="E10178" s="87" t="str">
        <f>IF($C10178="","",VLOOKUP($C10178,人员花名册!$B$2:$F$2001,4,0))</f>
        <v/>
      </c>
      <c r="F10178" s="89" t="str">
        <f>IF($C10178="","",VLOOKUP($C10178,人员花名册!$B$2:$F$2001,5,0))</f>
        <v/>
      </c>
      <c r="G10178" s="29"/>
      <c r="H10178" s="29"/>
      <c r="I10178" s="87" t="str">
        <f>IF($C10178="","",VLOOKUP($H10178,培训课程清单!$B$2:$J$1700,2,0))</f>
        <v/>
      </c>
      <c r="J10178" s="87" t="str">
        <f>IF($C10178="","",VLOOKUP($H10178,培训课程清单!$B$2:$J$1700,3,0))</f>
        <v/>
      </c>
      <c r="K10178" s="87" t="str">
        <f>IF($H10178="","",VLOOKUP($H10178,培训课程清单!$B$2:$J$1700,4,0))</f>
        <v/>
      </c>
      <c r="L10178" s="29"/>
      <c r="M10178" s="89" t="str">
        <f>IF($H10178="","",VLOOKUP($H10178,培训课程清单!$B$2:$J$1700,7,0))</f>
        <v/>
      </c>
      <c r="N10178" s="87" t="str">
        <f>IF($H10178="","",VLOOKUP($H10178,培训课程清单!$B$2:$J$1700,8,0))</f>
        <v/>
      </c>
      <c r="O10178" s="29"/>
    </row>
    <row r="10179" spans="1:15">
      <c r="A10179" s="87" t="str">
        <f t="shared" si="159"/>
        <v/>
      </c>
      <c r="B10179" s="87" t="str">
        <f>IF(C10179="","",C10179&amp;COUNTIF($C$2:C10179,C10179))</f>
        <v/>
      </c>
      <c r="C10179" s="88"/>
      <c r="D10179" s="87" t="str">
        <f>IF($C10179="","",VLOOKUP($C10179,人员花名册!$B$2:$F$2001,2,0))</f>
        <v/>
      </c>
      <c r="E10179" s="87" t="str">
        <f>IF($C10179="","",VLOOKUP($C10179,人员花名册!$B$2:$F$2001,4,0))</f>
        <v/>
      </c>
      <c r="F10179" s="89" t="str">
        <f>IF($C10179="","",VLOOKUP($C10179,人员花名册!$B$2:$F$2001,5,0))</f>
        <v/>
      </c>
      <c r="G10179" s="29"/>
      <c r="H10179" s="29"/>
      <c r="I10179" s="87" t="str">
        <f>IF($C10179="","",VLOOKUP($H10179,培训课程清单!$B$2:$J$1700,2,0))</f>
        <v/>
      </c>
      <c r="J10179" s="87" t="str">
        <f>IF($C10179="","",VLOOKUP($H10179,培训课程清单!$B$2:$J$1700,3,0))</f>
        <v/>
      </c>
      <c r="K10179" s="87" t="str">
        <f>IF($H10179="","",VLOOKUP($H10179,培训课程清单!$B$2:$J$1700,4,0))</f>
        <v/>
      </c>
      <c r="L10179" s="29"/>
      <c r="M10179" s="89" t="str">
        <f>IF($H10179="","",VLOOKUP($H10179,培训课程清单!$B$2:$J$1700,7,0))</f>
        <v/>
      </c>
      <c r="N10179" s="87" t="str">
        <f>IF($H10179="","",VLOOKUP($H10179,培训课程清单!$B$2:$J$1700,8,0))</f>
        <v/>
      </c>
      <c r="O10179" s="29"/>
    </row>
    <row r="10180" spans="1:15">
      <c r="A10180" s="87" t="str">
        <f t="shared" si="159"/>
        <v/>
      </c>
      <c r="B10180" s="87" t="str">
        <f>IF(C10180="","",C10180&amp;COUNTIF($C$2:C10180,C10180))</f>
        <v/>
      </c>
      <c r="C10180" s="88"/>
      <c r="D10180" s="87" t="str">
        <f>IF($C10180="","",VLOOKUP($C10180,人员花名册!$B$2:$F$2001,2,0))</f>
        <v/>
      </c>
      <c r="E10180" s="87" t="str">
        <f>IF($C10180="","",VLOOKUP($C10180,人员花名册!$B$2:$F$2001,4,0))</f>
        <v/>
      </c>
      <c r="F10180" s="89" t="str">
        <f>IF($C10180="","",VLOOKUP($C10180,人员花名册!$B$2:$F$2001,5,0))</f>
        <v/>
      </c>
      <c r="G10180" s="29"/>
      <c r="H10180" s="29"/>
      <c r="I10180" s="87" t="str">
        <f>IF($C10180="","",VLOOKUP($H10180,培训课程清单!$B$2:$J$1700,2,0))</f>
        <v/>
      </c>
      <c r="J10180" s="87" t="str">
        <f>IF($C10180="","",VLOOKUP($H10180,培训课程清单!$B$2:$J$1700,3,0))</f>
        <v/>
      </c>
      <c r="K10180" s="87" t="str">
        <f>IF($H10180="","",VLOOKUP($H10180,培训课程清单!$B$2:$J$1700,4,0))</f>
        <v/>
      </c>
      <c r="L10180" s="29"/>
      <c r="M10180" s="89" t="str">
        <f>IF($H10180="","",VLOOKUP($H10180,培训课程清单!$B$2:$J$1700,7,0))</f>
        <v/>
      </c>
      <c r="N10180" s="87" t="str">
        <f>IF($H10180="","",VLOOKUP($H10180,培训课程清单!$B$2:$J$1700,8,0))</f>
        <v/>
      </c>
      <c r="O10180" s="29"/>
    </row>
    <row r="10181" spans="1:15">
      <c r="A10181" s="87" t="str">
        <f t="shared" si="159"/>
        <v/>
      </c>
      <c r="B10181" s="87" t="str">
        <f>IF(C10181="","",C10181&amp;COUNTIF($C$2:C10181,C10181))</f>
        <v/>
      </c>
      <c r="C10181" s="88"/>
      <c r="D10181" s="87" t="str">
        <f>IF($C10181="","",VLOOKUP($C10181,人员花名册!$B$2:$F$2001,2,0))</f>
        <v/>
      </c>
      <c r="E10181" s="87" t="str">
        <f>IF($C10181="","",VLOOKUP($C10181,人员花名册!$B$2:$F$2001,4,0))</f>
        <v/>
      </c>
      <c r="F10181" s="89" t="str">
        <f>IF($C10181="","",VLOOKUP($C10181,人员花名册!$B$2:$F$2001,5,0))</f>
        <v/>
      </c>
      <c r="G10181" s="29"/>
      <c r="H10181" s="29"/>
      <c r="I10181" s="87" t="str">
        <f>IF($C10181="","",VLOOKUP($H10181,培训课程清单!$B$2:$J$1700,2,0))</f>
        <v/>
      </c>
      <c r="J10181" s="87" t="str">
        <f>IF($C10181="","",VLOOKUP($H10181,培训课程清单!$B$2:$J$1700,3,0))</f>
        <v/>
      </c>
      <c r="K10181" s="87" t="str">
        <f>IF($H10181="","",VLOOKUP($H10181,培训课程清单!$B$2:$J$1700,4,0))</f>
        <v/>
      </c>
      <c r="L10181" s="29"/>
      <c r="M10181" s="89" t="str">
        <f>IF($H10181="","",VLOOKUP($H10181,培训课程清单!$B$2:$J$1700,7,0))</f>
        <v/>
      </c>
      <c r="N10181" s="87" t="str">
        <f>IF($H10181="","",VLOOKUP($H10181,培训课程清单!$B$2:$J$1700,8,0))</f>
        <v/>
      </c>
      <c r="O10181" s="29"/>
    </row>
    <row r="10182" spans="1:15">
      <c r="A10182" s="87" t="str">
        <f t="shared" si="159"/>
        <v/>
      </c>
      <c r="B10182" s="87" t="str">
        <f>IF(C10182="","",C10182&amp;COUNTIF($C$2:C10182,C10182))</f>
        <v/>
      </c>
      <c r="C10182" s="88"/>
      <c r="D10182" s="87" t="str">
        <f>IF($C10182="","",VLOOKUP($C10182,人员花名册!$B$2:$F$2001,2,0))</f>
        <v/>
      </c>
      <c r="E10182" s="87" t="str">
        <f>IF($C10182="","",VLOOKUP($C10182,人员花名册!$B$2:$F$2001,4,0))</f>
        <v/>
      </c>
      <c r="F10182" s="89" t="str">
        <f>IF($C10182="","",VLOOKUP($C10182,人员花名册!$B$2:$F$2001,5,0))</f>
        <v/>
      </c>
      <c r="G10182" s="29"/>
      <c r="H10182" s="29"/>
      <c r="I10182" s="87" t="str">
        <f>IF($C10182="","",VLOOKUP($H10182,培训课程清单!$B$2:$J$1700,2,0))</f>
        <v/>
      </c>
      <c r="J10182" s="87" t="str">
        <f>IF($C10182="","",VLOOKUP($H10182,培训课程清单!$B$2:$J$1700,3,0))</f>
        <v/>
      </c>
      <c r="K10182" s="87" t="str">
        <f>IF($H10182="","",VLOOKUP($H10182,培训课程清单!$B$2:$J$1700,4,0))</f>
        <v/>
      </c>
      <c r="L10182" s="29"/>
      <c r="M10182" s="89" t="str">
        <f>IF($H10182="","",VLOOKUP($H10182,培训课程清单!$B$2:$J$1700,7,0))</f>
        <v/>
      </c>
      <c r="N10182" s="87" t="str">
        <f>IF($H10182="","",VLOOKUP($H10182,培训课程清单!$B$2:$J$1700,8,0))</f>
        <v/>
      </c>
      <c r="O10182" s="29"/>
    </row>
    <row r="10183" spans="1:15">
      <c r="A10183" s="87" t="str">
        <f t="shared" si="159"/>
        <v/>
      </c>
      <c r="B10183" s="87" t="str">
        <f>IF(C10183="","",C10183&amp;COUNTIF($C$2:C10183,C10183))</f>
        <v/>
      </c>
      <c r="C10183" s="88"/>
      <c r="D10183" s="87" t="str">
        <f>IF($C10183="","",VLOOKUP($C10183,人员花名册!$B$2:$F$2001,2,0))</f>
        <v/>
      </c>
      <c r="E10183" s="87" t="str">
        <f>IF($C10183="","",VLOOKUP($C10183,人员花名册!$B$2:$F$2001,4,0))</f>
        <v/>
      </c>
      <c r="F10183" s="89" t="str">
        <f>IF($C10183="","",VLOOKUP($C10183,人员花名册!$B$2:$F$2001,5,0))</f>
        <v/>
      </c>
      <c r="G10183" s="29"/>
      <c r="H10183" s="29"/>
      <c r="I10183" s="87" t="str">
        <f>IF($C10183="","",VLOOKUP($H10183,培训课程清单!$B$2:$J$1700,2,0))</f>
        <v/>
      </c>
      <c r="J10183" s="87" t="str">
        <f>IF($C10183="","",VLOOKUP($H10183,培训课程清单!$B$2:$J$1700,3,0))</f>
        <v/>
      </c>
      <c r="K10183" s="87" t="str">
        <f>IF($H10183="","",VLOOKUP($H10183,培训课程清单!$B$2:$J$1700,4,0))</f>
        <v/>
      </c>
      <c r="L10183" s="29"/>
      <c r="M10183" s="89" t="str">
        <f>IF($H10183="","",VLOOKUP($H10183,培训课程清单!$B$2:$J$1700,7,0))</f>
        <v/>
      </c>
      <c r="N10183" s="87" t="str">
        <f>IF($H10183="","",VLOOKUP($H10183,培训课程清单!$B$2:$J$1700,8,0))</f>
        <v/>
      </c>
      <c r="O10183" s="29"/>
    </row>
    <row r="10184" spans="1:15">
      <c r="A10184" s="87" t="str">
        <f t="shared" si="159"/>
        <v/>
      </c>
      <c r="B10184" s="87" t="str">
        <f>IF(C10184="","",C10184&amp;COUNTIF($C$2:C10184,C10184))</f>
        <v/>
      </c>
      <c r="C10184" s="88"/>
      <c r="D10184" s="87" t="str">
        <f>IF($C10184="","",VLOOKUP($C10184,人员花名册!$B$2:$F$2001,2,0))</f>
        <v/>
      </c>
      <c r="E10184" s="87" t="str">
        <f>IF($C10184="","",VLOOKUP($C10184,人员花名册!$B$2:$F$2001,4,0))</f>
        <v/>
      </c>
      <c r="F10184" s="89" t="str">
        <f>IF($C10184="","",VLOOKUP($C10184,人员花名册!$B$2:$F$2001,5,0))</f>
        <v/>
      </c>
      <c r="G10184" s="29"/>
      <c r="H10184" s="29"/>
      <c r="I10184" s="87" t="str">
        <f>IF($C10184="","",VLOOKUP($H10184,培训课程清单!$B$2:$J$1700,2,0))</f>
        <v/>
      </c>
      <c r="J10184" s="87" t="str">
        <f>IF($C10184="","",VLOOKUP($H10184,培训课程清单!$B$2:$J$1700,3,0))</f>
        <v/>
      </c>
      <c r="K10184" s="87" t="str">
        <f>IF($H10184="","",VLOOKUP($H10184,培训课程清单!$B$2:$J$1700,4,0))</f>
        <v/>
      </c>
      <c r="L10184" s="29"/>
      <c r="M10184" s="89" t="str">
        <f>IF($H10184="","",VLOOKUP($H10184,培训课程清单!$B$2:$J$1700,7,0))</f>
        <v/>
      </c>
      <c r="N10184" s="87" t="str">
        <f>IF($H10184="","",VLOOKUP($H10184,培训课程清单!$B$2:$J$1700,8,0))</f>
        <v/>
      </c>
      <c r="O10184" s="29"/>
    </row>
    <row r="10185" spans="1:15">
      <c r="A10185" s="87" t="str">
        <f t="shared" si="159"/>
        <v/>
      </c>
      <c r="B10185" s="87" t="str">
        <f>IF(C10185="","",C10185&amp;COUNTIF($C$2:C10185,C10185))</f>
        <v/>
      </c>
      <c r="C10185" s="88"/>
      <c r="D10185" s="87" t="str">
        <f>IF($C10185="","",VLOOKUP($C10185,人员花名册!$B$2:$F$2001,2,0))</f>
        <v/>
      </c>
      <c r="E10185" s="87" t="str">
        <f>IF($C10185="","",VLOOKUP($C10185,人员花名册!$B$2:$F$2001,4,0))</f>
        <v/>
      </c>
      <c r="F10185" s="89" t="str">
        <f>IF($C10185="","",VLOOKUP($C10185,人员花名册!$B$2:$F$2001,5,0))</f>
        <v/>
      </c>
      <c r="G10185" s="29"/>
      <c r="H10185" s="29"/>
      <c r="I10185" s="87" t="str">
        <f>IF($C10185="","",VLOOKUP($H10185,培训课程清单!$B$2:$J$1700,2,0))</f>
        <v/>
      </c>
      <c r="J10185" s="87" t="str">
        <f>IF($C10185="","",VLOOKUP($H10185,培训课程清单!$B$2:$J$1700,3,0))</f>
        <v/>
      </c>
      <c r="K10185" s="87" t="str">
        <f>IF($H10185="","",VLOOKUP($H10185,培训课程清单!$B$2:$J$1700,4,0))</f>
        <v/>
      </c>
      <c r="L10185" s="29"/>
      <c r="M10185" s="89" t="str">
        <f>IF($H10185="","",VLOOKUP($H10185,培训课程清单!$B$2:$J$1700,7,0))</f>
        <v/>
      </c>
      <c r="N10185" s="87" t="str">
        <f>IF($H10185="","",VLOOKUP($H10185,培训课程清单!$B$2:$J$1700,8,0))</f>
        <v/>
      </c>
      <c r="O10185" s="29"/>
    </row>
    <row r="10186" spans="1:15">
      <c r="A10186" s="87" t="str">
        <f t="shared" si="159"/>
        <v/>
      </c>
      <c r="B10186" s="87" t="str">
        <f>IF(C10186="","",C10186&amp;COUNTIF($C$2:C10186,C10186))</f>
        <v/>
      </c>
      <c r="C10186" s="88"/>
      <c r="D10186" s="87" t="str">
        <f>IF($C10186="","",VLOOKUP($C10186,人员花名册!$B$2:$F$2001,2,0))</f>
        <v/>
      </c>
      <c r="E10186" s="87" t="str">
        <f>IF($C10186="","",VLOOKUP($C10186,人员花名册!$B$2:$F$2001,4,0))</f>
        <v/>
      </c>
      <c r="F10186" s="89" t="str">
        <f>IF($C10186="","",VLOOKUP($C10186,人员花名册!$B$2:$F$2001,5,0))</f>
        <v/>
      </c>
      <c r="G10186" s="29"/>
      <c r="H10186" s="29"/>
      <c r="I10186" s="87" t="str">
        <f>IF($C10186="","",VLOOKUP($H10186,培训课程清单!$B$2:$J$1700,2,0))</f>
        <v/>
      </c>
      <c r="J10186" s="87" t="str">
        <f>IF($C10186="","",VLOOKUP($H10186,培训课程清单!$B$2:$J$1700,3,0))</f>
        <v/>
      </c>
      <c r="K10186" s="87" t="str">
        <f>IF($H10186="","",VLOOKUP($H10186,培训课程清单!$B$2:$J$1700,4,0))</f>
        <v/>
      </c>
      <c r="L10186" s="29"/>
      <c r="M10186" s="89" t="str">
        <f>IF($H10186="","",VLOOKUP($H10186,培训课程清单!$B$2:$J$1700,7,0))</f>
        <v/>
      </c>
      <c r="N10186" s="87" t="str">
        <f>IF($H10186="","",VLOOKUP($H10186,培训课程清单!$B$2:$J$1700,8,0))</f>
        <v/>
      </c>
      <c r="O10186" s="29"/>
    </row>
    <row r="10187" spans="1:15">
      <c r="A10187" s="87" t="str">
        <f t="shared" si="159"/>
        <v/>
      </c>
      <c r="B10187" s="87" t="str">
        <f>IF(C10187="","",C10187&amp;COUNTIF($C$2:C10187,C10187))</f>
        <v/>
      </c>
      <c r="C10187" s="88"/>
      <c r="D10187" s="87" t="str">
        <f>IF($C10187="","",VLOOKUP($C10187,人员花名册!$B$2:$F$2001,2,0))</f>
        <v/>
      </c>
      <c r="E10187" s="87" t="str">
        <f>IF($C10187="","",VLOOKUP($C10187,人员花名册!$B$2:$F$2001,4,0))</f>
        <v/>
      </c>
      <c r="F10187" s="89" t="str">
        <f>IF($C10187="","",VLOOKUP($C10187,人员花名册!$B$2:$F$2001,5,0))</f>
        <v/>
      </c>
      <c r="G10187" s="29"/>
      <c r="H10187" s="29"/>
      <c r="I10187" s="87" t="str">
        <f>IF($C10187="","",VLOOKUP($H10187,培训课程清单!$B$2:$J$1700,2,0))</f>
        <v/>
      </c>
      <c r="J10187" s="87" t="str">
        <f>IF($C10187="","",VLOOKUP($H10187,培训课程清单!$B$2:$J$1700,3,0))</f>
        <v/>
      </c>
      <c r="K10187" s="87" t="str">
        <f>IF($H10187="","",VLOOKUP($H10187,培训课程清单!$B$2:$J$1700,4,0))</f>
        <v/>
      </c>
      <c r="L10187" s="29"/>
      <c r="M10187" s="89" t="str">
        <f>IF($H10187="","",VLOOKUP($H10187,培训课程清单!$B$2:$J$1700,7,0))</f>
        <v/>
      </c>
      <c r="N10187" s="87" t="str">
        <f>IF($H10187="","",VLOOKUP($H10187,培训课程清单!$B$2:$J$1700,8,0))</f>
        <v/>
      </c>
      <c r="O10187" s="29"/>
    </row>
    <row r="10188" spans="1:15">
      <c r="A10188" s="87" t="str">
        <f t="shared" si="159"/>
        <v/>
      </c>
      <c r="B10188" s="87" t="str">
        <f>IF(C10188="","",C10188&amp;COUNTIF($C$2:C10188,C10188))</f>
        <v/>
      </c>
      <c r="C10188" s="88"/>
      <c r="D10188" s="87" t="str">
        <f>IF($C10188="","",VLOOKUP($C10188,人员花名册!$B$2:$F$2001,2,0))</f>
        <v/>
      </c>
      <c r="E10188" s="87" t="str">
        <f>IF($C10188="","",VLOOKUP($C10188,人员花名册!$B$2:$F$2001,4,0))</f>
        <v/>
      </c>
      <c r="F10188" s="89" t="str">
        <f>IF($C10188="","",VLOOKUP($C10188,人员花名册!$B$2:$F$2001,5,0))</f>
        <v/>
      </c>
      <c r="G10188" s="29"/>
      <c r="H10188" s="29"/>
      <c r="I10188" s="87" t="str">
        <f>IF($C10188="","",VLOOKUP($H10188,培训课程清单!$B$2:$J$1700,2,0))</f>
        <v/>
      </c>
      <c r="J10188" s="87" t="str">
        <f>IF($C10188="","",VLOOKUP($H10188,培训课程清单!$B$2:$J$1700,3,0))</f>
        <v/>
      </c>
      <c r="K10188" s="87" t="str">
        <f>IF($H10188="","",VLOOKUP($H10188,培训课程清单!$B$2:$J$1700,4,0))</f>
        <v/>
      </c>
      <c r="L10188" s="29"/>
      <c r="M10188" s="89" t="str">
        <f>IF($H10188="","",VLOOKUP($H10188,培训课程清单!$B$2:$J$1700,7,0))</f>
        <v/>
      </c>
      <c r="N10188" s="87" t="str">
        <f>IF($H10188="","",VLOOKUP($H10188,培训课程清单!$B$2:$J$1700,8,0))</f>
        <v/>
      </c>
      <c r="O10188" s="29"/>
    </row>
    <row r="10189" spans="1:15">
      <c r="A10189" s="87" t="str">
        <f t="shared" si="159"/>
        <v/>
      </c>
      <c r="B10189" s="87" t="str">
        <f>IF(C10189="","",C10189&amp;COUNTIF($C$2:C10189,C10189))</f>
        <v/>
      </c>
      <c r="C10189" s="88"/>
      <c r="D10189" s="87" t="str">
        <f>IF($C10189="","",VLOOKUP($C10189,人员花名册!$B$2:$F$2001,2,0))</f>
        <v/>
      </c>
      <c r="E10189" s="87" t="str">
        <f>IF($C10189="","",VLOOKUP($C10189,人员花名册!$B$2:$F$2001,4,0))</f>
        <v/>
      </c>
      <c r="F10189" s="89" t="str">
        <f>IF($C10189="","",VLOOKUP($C10189,人员花名册!$B$2:$F$2001,5,0))</f>
        <v/>
      </c>
      <c r="G10189" s="29"/>
      <c r="H10189" s="29"/>
      <c r="I10189" s="87" t="str">
        <f>IF($C10189="","",VLOOKUP($H10189,培训课程清单!$B$2:$J$1700,2,0))</f>
        <v/>
      </c>
      <c r="J10189" s="87" t="str">
        <f>IF($C10189="","",VLOOKUP($H10189,培训课程清单!$B$2:$J$1700,3,0))</f>
        <v/>
      </c>
      <c r="K10189" s="87" t="str">
        <f>IF($H10189="","",VLOOKUP($H10189,培训课程清单!$B$2:$J$1700,4,0))</f>
        <v/>
      </c>
      <c r="L10189" s="29"/>
      <c r="M10189" s="89" t="str">
        <f>IF($H10189="","",VLOOKUP($H10189,培训课程清单!$B$2:$J$1700,7,0))</f>
        <v/>
      </c>
      <c r="N10189" s="87" t="str">
        <f>IF($H10189="","",VLOOKUP($H10189,培训课程清单!$B$2:$J$1700,8,0))</f>
        <v/>
      </c>
      <c r="O10189" s="29"/>
    </row>
    <row r="10190" spans="1:15">
      <c r="A10190" s="87" t="str">
        <f t="shared" si="159"/>
        <v/>
      </c>
      <c r="B10190" s="87" t="str">
        <f>IF(C10190="","",C10190&amp;COUNTIF($C$2:C10190,C10190))</f>
        <v/>
      </c>
      <c r="C10190" s="88"/>
      <c r="D10190" s="87" t="str">
        <f>IF($C10190="","",VLOOKUP($C10190,人员花名册!$B$2:$F$2001,2,0))</f>
        <v/>
      </c>
      <c r="E10190" s="87" t="str">
        <f>IF($C10190="","",VLOOKUP($C10190,人员花名册!$B$2:$F$2001,4,0))</f>
        <v/>
      </c>
      <c r="F10190" s="89" t="str">
        <f>IF($C10190="","",VLOOKUP($C10190,人员花名册!$B$2:$F$2001,5,0))</f>
        <v/>
      </c>
      <c r="G10190" s="29"/>
      <c r="H10190" s="29"/>
      <c r="I10190" s="87" t="str">
        <f>IF($C10190="","",VLOOKUP($H10190,培训课程清单!$B$2:$J$1700,2,0))</f>
        <v/>
      </c>
      <c r="J10190" s="87" t="str">
        <f>IF($C10190="","",VLOOKUP($H10190,培训课程清单!$B$2:$J$1700,3,0))</f>
        <v/>
      </c>
      <c r="K10190" s="87" t="str">
        <f>IF($H10190="","",VLOOKUP($H10190,培训课程清单!$B$2:$J$1700,4,0))</f>
        <v/>
      </c>
      <c r="L10190" s="29"/>
      <c r="M10190" s="89" t="str">
        <f>IF($H10190="","",VLOOKUP($H10190,培训课程清单!$B$2:$J$1700,7,0))</f>
        <v/>
      </c>
      <c r="N10190" s="87" t="str">
        <f>IF($H10190="","",VLOOKUP($H10190,培训课程清单!$B$2:$J$1700,8,0))</f>
        <v/>
      </c>
      <c r="O10190" s="29"/>
    </row>
    <row r="10191" spans="1:15">
      <c r="A10191" s="87" t="str">
        <f t="shared" si="159"/>
        <v/>
      </c>
      <c r="B10191" s="87" t="str">
        <f>IF(C10191="","",C10191&amp;COUNTIF($C$2:C10191,C10191))</f>
        <v/>
      </c>
      <c r="C10191" s="88"/>
      <c r="D10191" s="87" t="str">
        <f>IF($C10191="","",VLOOKUP($C10191,人员花名册!$B$2:$F$2001,2,0))</f>
        <v/>
      </c>
      <c r="E10191" s="87" t="str">
        <f>IF($C10191="","",VLOOKUP($C10191,人员花名册!$B$2:$F$2001,4,0))</f>
        <v/>
      </c>
      <c r="F10191" s="89" t="str">
        <f>IF($C10191="","",VLOOKUP($C10191,人员花名册!$B$2:$F$2001,5,0))</f>
        <v/>
      </c>
      <c r="G10191" s="29"/>
      <c r="H10191" s="29"/>
      <c r="I10191" s="87" t="str">
        <f>IF($C10191="","",VLOOKUP($H10191,培训课程清单!$B$2:$J$1700,2,0))</f>
        <v/>
      </c>
      <c r="J10191" s="87" t="str">
        <f>IF($C10191="","",VLOOKUP($H10191,培训课程清单!$B$2:$J$1700,3,0))</f>
        <v/>
      </c>
      <c r="K10191" s="87" t="str">
        <f>IF($H10191="","",VLOOKUP($H10191,培训课程清单!$B$2:$J$1700,4,0))</f>
        <v/>
      </c>
      <c r="L10191" s="29"/>
      <c r="M10191" s="89" t="str">
        <f>IF($H10191="","",VLOOKUP($H10191,培训课程清单!$B$2:$J$1700,7,0))</f>
        <v/>
      </c>
      <c r="N10191" s="87" t="str">
        <f>IF($H10191="","",VLOOKUP($H10191,培训课程清单!$B$2:$J$1700,8,0))</f>
        <v/>
      </c>
      <c r="O10191" s="29"/>
    </row>
    <row r="10192" spans="1:15">
      <c r="A10192" s="87" t="str">
        <f t="shared" si="159"/>
        <v/>
      </c>
      <c r="B10192" s="87" t="str">
        <f>IF(C10192="","",C10192&amp;COUNTIF($C$2:C10192,C10192))</f>
        <v/>
      </c>
      <c r="C10192" s="88"/>
      <c r="D10192" s="87" t="str">
        <f>IF($C10192="","",VLOOKUP($C10192,人员花名册!$B$2:$F$2001,2,0))</f>
        <v/>
      </c>
      <c r="E10192" s="87" t="str">
        <f>IF($C10192="","",VLOOKUP($C10192,人员花名册!$B$2:$F$2001,4,0))</f>
        <v/>
      </c>
      <c r="F10192" s="89" t="str">
        <f>IF($C10192="","",VLOOKUP($C10192,人员花名册!$B$2:$F$2001,5,0))</f>
        <v/>
      </c>
      <c r="G10192" s="29"/>
      <c r="H10192" s="29"/>
      <c r="I10192" s="87" t="str">
        <f>IF($C10192="","",VLOOKUP($H10192,培训课程清单!$B$2:$J$1700,2,0))</f>
        <v/>
      </c>
      <c r="J10192" s="87" t="str">
        <f>IF($C10192="","",VLOOKUP($H10192,培训课程清单!$B$2:$J$1700,3,0))</f>
        <v/>
      </c>
      <c r="K10192" s="87" t="str">
        <f>IF($H10192="","",VLOOKUP($H10192,培训课程清单!$B$2:$J$1700,4,0))</f>
        <v/>
      </c>
      <c r="L10192" s="29"/>
      <c r="M10192" s="89" t="str">
        <f>IF($H10192="","",VLOOKUP($H10192,培训课程清单!$B$2:$J$1700,7,0))</f>
        <v/>
      </c>
      <c r="N10192" s="87" t="str">
        <f>IF($H10192="","",VLOOKUP($H10192,培训课程清单!$B$2:$J$1700,8,0))</f>
        <v/>
      </c>
      <c r="O10192" s="29"/>
    </row>
    <row r="10193" spans="1:15">
      <c r="A10193" s="87" t="str">
        <f t="shared" ref="A10193:A10256" si="160">IF(C10192="","",A10192+1)</f>
        <v/>
      </c>
      <c r="B10193" s="87" t="str">
        <f>IF(C10193="","",C10193&amp;COUNTIF($C$2:C10193,C10193))</f>
        <v/>
      </c>
      <c r="C10193" s="88"/>
      <c r="D10193" s="87" t="str">
        <f>IF($C10193="","",VLOOKUP($C10193,人员花名册!$B$2:$F$2001,2,0))</f>
        <v/>
      </c>
      <c r="E10193" s="87" t="str">
        <f>IF($C10193="","",VLOOKUP($C10193,人员花名册!$B$2:$F$2001,4,0))</f>
        <v/>
      </c>
      <c r="F10193" s="89" t="str">
        <f>IF($C10193="","",VLOOKUP($C10193,人员花名册!$B$2:$F$2001,5,0))</f>
        <v/>
      </c>
      <c r="G10193" s="29"/>
      <c r="H10193" s="29"/>
      <c r="I10193" s="87" t="str">
        <f>IF($C10193="","",VLOOKUP($H10193,培训课程清单!$B$2:$J$1700,2,0))</f>
        <v/>
      </c>
      <c r="J10193" s="87" t="str">
        <f>IF($C10193="","",VLOOKUP($H10193,培训课程清单!$B$2:$J$1700,3,0))</f>
        <v/>
      </c>
      <c r="K10193" s="87" t="str">
        <f>IF($H10193="","",VLOOKUP($H10193,培训课程清单!$B$2:$J$1700,4,0))</f>
        <v/>
      </c>
      <c r="L10193" s="29"/>
      <c r="M10193" s="89" t="str">
        <f>IF($H10193="","",VLOOKUP($H10193,培训课程清单!$B$2:$J$1700,7,0))</f>
        <v/>
      </c>
      <c r="N10193" s="87" t="str">
        <f>IF($H10193="","",VLOOKUP($H10193,培训课程清单!$B$2:$J$1700,8,0))</f>
        <v/>
      </c>
      <c r="O10193" s="29"/>
    </row>
    <row r="10194" spans="1:15">
      <c r="A10194" s="87" t="str">
        <f t="shared" si="160"/>
        <v/>
      </c>
      <c r="B10194" s="87" t="str">
        <f>IF(C10194="","",C10194&amp;COUNTIF($C$2:C10194,C10194))</f>
        <v/>
      </c>
      <c r="C10194" s="88"/>
      <c r="D10194" s="87" t="str">
        <f>IF($C10194="","",VLOOKUP($C10194,人员花名册!$B$2:$F$2001,2,0))</f>
        <v/>
      </c>
      <c r="E10194" s="87" t="str">
        <f>IF($C10194="","",VLOOKUP($C10194,人员花名册!$B$2:$F$2001,4,0))</f>
        <v/>
      </c>
      <c r="F10194" s="89" t="str">
        <f>IF($C10194="","",VLOOKUP($C10194,人员花名册!$B$2:$F$2001,5,0))</f>
        <v/>
      </c>
      <c r="G10194" s="29"/>
      <c r="H10194" s="29"/>
      <c r="I10194" s="87" t="str">
        <f>IF($C10194="","",VLOOKUP($H10194,培训课程清单!$B$2:$J$1700,2,0))</f>
        <v/>
      </c>
      <c r="J10194" s="87" t="str">
        <f>IF($C10194="","",VLOOKUP($H10194,培训课程清单!$B$2:$J$1700,3,0))</f>
        <v/>
      </c>
      <c r="K10194" s="87" t="str">
        <f>IF($H10194="","",VLOOKUP($H10194,培训课程清单!$B$2:$J$1700,4,0))</f>
        <v/>
      </c>
      <c r="L10194" s="29"/>
      <c r="M10194" s="89" t="str">
        <f>IF($H10194="","",VLOOKUP($H10194,培训课程清单!$B$2:$J$1700,7,0))</f>
        <v/>
      </c>
      <c r="N10194" s="87" t="str">
        <f>IF($H10194="","",VLOOKUP($H10194,培训课程清单!$B$2:$J$1700,8,0))</f>
        <v/>
      </c>
      <c r="O10194" s="29"/>
    </row>
    <row r="10195" spans="1:15">
      <c r="A10195" s="87" t="str">
        <f t="shared" si="160"/>
        <v/>
      </c>
      <c r="B10195" s="87" t="str">
        <f>IF(C10195="","",C10195&amp;COUNTIF($C$2:C10195,C10195))</f>
        <v/>
      </c>
      <c r="C10195" s="88"/>
      <c r="D10195" s="87" t="str">
        <f>IF($C10195="","",VLOOKUP($C10195,人员花名册!$B$2:$F$2001,2,0))</f>
        <v/>
      </c>
      <c r="E10195" s="87" t="str">
        <f>IF($C10195="","",VLOOKUP($C10195,人员花名册!$B$2:$F$2001,4,0))</f>
        <v/>
      </c>
      <c r="F10195" s="89" t="str">
        <f>IF($C10195="","",VLOOKUP($C10195,人员花名册!$B$2:$F$2001,5,0))</f>
        <v/>
      </c>
      <c r="G10195" s="29"/>
      <c r="H10195" s="29"/>
      <c r="I10195" s="87" t="str">
        <f>IF($C10195="","",VLOOKUP($H10195,培训课程清单!$B$2:$J$1700,2,0))</f>
        <v/>
      </c>
      <c r="J10195" s="87" t="str">
        <f>IF($C10195="","",VLOOKUP($H10195,培训课程清单!$B$2:$J$1700,3,0))</f>
        <v/>
      </c>
      <c r="K10195" s="87" t="str">
        <f>IF($H10195="","",VLOOKUP($H10195,培训课程清单!$B$2:$J$1700,4,0))</f>
        <v/>
      </c>
      <c r="L10195" s="29"/>
      <c r="M10195" s="89" t="str">
        <f>IF($H10195="","",VLOOKUP($H10195,培训课程清单!$B$2:$J$1700,7,0))</f>
        <v/>
      </c>
      <c r="N10195" s="87" t="str">
        <f>IF($H10195="","",VLOOKUP($H10195,培训课程清单!$B$2:$J$1700,8,0))</f>
        <v/>
      </c>
      <c r="O10195" s="29"/>
    </row>
    <row r="10196" spans="1:15">
      <c r="A10196" s="87" t="str">
        <f t="shared" si="160"/>
        <v/>
      </c>
      <c r="B10196" s="87" t="str">
        <f>IF(C10196="","",C10196&amp;COUNTIF($C$2:C10196,C10196))</f>
        <v/>
      </c>
      <c r="C10196" s="88"/>
      <c r="D10196" s="87" t="str">
        <f>IF($C10196="","",VLOOKUP($C10196,人员花名册!$B$2:$F$2001,2,0))</f>
        <v/>
      </c>
      <c r="E10196" s="87" t="str">
        <f>IF($C10196="","",VLOOKUP($C10196,人员花名册!$B$2:$F$2001,4,0))</f>
        <v/>
      </c>
      <c r="F10196" s="89" t="str">
        <f>IF($C10196="","",VLOOKUP($C10196,人员花名册!$B$2:$F$2001,5,0))</f>
        <v/>
      </c>
      <c r="G10196" s="29"/>
      <c r="H10196" s="29"/>
      <c r="I10196" s="87" t="str">
        <f>IF($C10196="","",VLOOKUP($H10196,培训课程清单!$B$2:$J$1700,2,0))</f>
        <v/>
      </c>
      <c r="J10196" s="87" t="str">
        <f>IF($C10196="","",VLOOKUP($H10196,培训课程清单!$B$2:$J$1700,3,0))</f>
        <v/>
      </c>
      <c r="K10196" s="87" t="str">
        <f>IF($H10196="","",VLOOKUP($H10196,培训课程清单!$B$2:$J$1700,4,0))</f>
        <v/>
      </c>
      <c r="L10196" s="29"/>
      <c r="M10196" s="89" t="str">
        <f>IF($H10196="","",VLOOKUP($H10196,培训课程清单!$B$2:$J$1700,7,0))</f>
        <v/>
      </c>
      <c r="N10196" s="87" t="str">
        <f>IF($H10196="","",VLOOKUP($H10196,培训课程清单!$B$2:$J$1700,8,0))</f>
        <v/>
      </c>
      <c r="O10196" s="29"/>
    </row>
    <row r="10197" spans="1:15">
      <c r="A10197" s="87" t="str">
        <f t="shared" si="160"/>
        <v/>
      </c>
      <c r="B10197" s="87" t="str">
        <f>IF(C10197="","",C10197&amp;COUNTIF($C$2:C10197,C10197))</f>
        <v/>
      </c>
      <c r="C10197" s="88"/>
      <c r="D10197" s="87" t="str">
        <f>IF($C10197="","",VLOOKUP($C10197,人员花名册!$B$2:$F$2001,2,0))</f>
        <v/>
      </c>
      <c r="E10197" s="87" t="str">
        <f>IF($C10197="","",VLOOKUP($C10197,人员花名册!$B$2:$F$2001,4,0))</f>
        <v/>
      </c>
      <c r="F10197" s="89" t="str">
        <f>IF($C10197="","",VLOOKUP($C10197,人员花名册!$B$2:$F$2001,5,0))</f>
        <v/>
      </c>
      <c r="G10197" s="29"/>
      <c r="H10197" s="29"/>
      <c r="I10197" s="87" t="str">
        <f>IF($C10197="","",VLOOKUP($H10197,培训课程清单!$B$2:$J$1700,2,0))</f>
        <v/>
      </c>
      <c r="J10197" s="87" t="str">
        <f>IF($C10197="","",VLOOKUP($H10197,培训课程清单!$B$2:$J$1700,3,0))</f>
        <v/>
      </c>
      <c r="K10197" s="87" t="str">
        <f>IF($H10197="","",VLOOKUP($H10197,培训课程清单!$B$2:$J$1700,4,0))</f>
        <v/>
      </c>
      <c r="L10197" s="29"/>
      <c r="M10197" s="89" t="str">
        <f>IF($H10197="","",VLOOKUP($H10197,培训课程清单!$B$2:$J$1700,7,0))</f>
        <v/>
      </c>
      <c r="N10197" s="87" t="str">
        <f>IF($H10197="","",VLOOKUP($H10197,培训课程清单!$B$2:$J$1700,8,0))</f>
        <v/>
      </c>
      <c r="O10197" s="29"/>
    </row>
    <row r="10198" spans="1:15">
      <c r="A10198" s="87" t="str">
        <f t="shared" si="160"/>
        <v/>
      </c>
      <c r="B10198" s="87" t="str">
        <f>IF(C10198="","",C10198&amp;COUNTIF($C$2:C10198,C10198))</f>
        <v/>
      </c>
      <c r="C10198" s="88"/>
      <c r="D10198" s="87" t="str">
        <f>IF($C10198="","",VLOOKUP($C10198,人员花名册!$B$2:$F$2001,2,0))</f>
        <v/>
      </c>
      <c r="E10198" s="87" t="str">
        <f>IF($C10198="","",VLOOKUP($C10198,人员花名册!$B$2:$F$2001,4,0))</f>
        <v/>
      </c>
      <c r="F10198" s="89" t="str">
        <f>IF($C10198="","",VLOOKUP($C10198,人员花名册!$B$2:$F$2001,5,0))</f>
        <v/>
      </c>
      <c r="G10198" s="29"/>
      <c r="H10198" s="29"/>
      <c r="I10198" s="87" t="str">
        <f>IF($C10198="","",VLOOKUP($H10198,培训课程清单!$B$2:$J$1700,2,0))</f>
        <v/>
      </c>
      <c r="J10198" s="87" t="str">
        <f>IF($C10198="","",VLOOKUP($H10198,培训课程清单!$B$2:$J$1700,3,0))</f>
        <v/>
      </c>
      <c r="K10198" s="87" t="str">
        <f>IF($H10198="","",VLOOKUP($H10198,培训课程清单!$B$2:$J$1700,4,0))</f>
        <v/>
      </c>
      <c r="L10198" s="29"/>
      <c r="M10198" s="89" t="str">
        <f>IF($H10198="","",VLOOKUP($H10198,培训课程清单!$B$2:$J$1700,7,0))</f>
        <v/>
      </c>
      <c r="N10198" s="87" t="str">
        <f>IF($H10198="","",VLOOKUP($H10198,培训课程清单!$B$2:$J$1700,8,0))</f>
        <v/>
      </c>
      <c r="O10198" s="29"/>
    </row>
    <row r="10199" spans="1:15">
      <c r="A10199" s="87" t="str">
        <f t="shared" si="160"/>
        <v/>
      </c>
      <c r="B10199" s="87" t="str">
        <f>IF(C10199="","",C10199&amp;COUNTIF($C$2:C10199,C10199))</f>
        <v/>
      </c>
      <c r="C10199" s="88"/>
      <c r="D10199" s="87" t="str">
        <f>IF($C10199="","",VLOOKUP($C10199,人员花名册!$B$2:$F$2001,2,0))</f>
        <v/>
      </c>
      <c r="E10199" s="87" t="str">
        <f>IF($C10199="","",VLOOKUP($C10199,人员花名册!$B$2:$F$2001,4,0))</f>
        <v/>
      </c>
      <c r="F10199" s="89" t="str">
        <f>IF($C10199="","",VLOOKUP($C10199,人员花名册!$B$2:$F$2001,5,0))</f>
        <v/>
      </c>
      <c r="G10199" s="29"/>
      <c r="H10199" s="29"/>
      <c r="I10199" s="87" t="str">
        <f>IF($C10199="","",VLOOKUP($H10199,培训课程清单!$B$2:$J$1700,2,0))</f>
        <v/>
      </c>
      <c r="J10199" s="87" t="str">
        <f>IF($C10199="","",VLOOKUP($H10199,培训课程清单!$B$2:$J$1700,3,0))</f>
        <v/>
      </c>
      <c r="K10199" s="87" t="str">
        <f>IF($H10199="","",VLOOKUP($H10199,培训课程清单!$B$2:$J$1700,4,0))</f>
        <v/>
      </c>
      <c r="L10199" s="29"/>
      <c r="M10199" s="89" t="str">
        <f>IF($H10199="","",VLOOKUP($H10199,培训课程清单!$B$2:$J$1700,7,0))</f>
        <v/>
      </c>
      <c r="N10199" s="87" t="str">
        <f>IF($H10199="","",VLOOKUP($H10199,培训课程清单!$B$2:$J$1700,8,0))</f>
        <v/>
      </c>
      <c r="O10199" s="29"/>
    </row>
    <row r="10200" spans="1:15">
      <c r="A10200" s="87" t="str">
        <f t="shared" si="160"/>
        <v/>
      </c>
      <c r="B10200" s="87" t="str">
        <f>IF(C10200="","",C10200&amp;COUNTIF($C$2:C10200,C10200))</f>
        <v/>
      </c>
      <c r="C10200" s="88"/>
      <c r="D10200" s="87" t="str">
        <f>IF($C10200="","",VLOOKUP($C10200,人员花名册!$B$2:$F$2001,2,0))</f>
        <v/>
      </c>
      <c r="E10200" s="87" t="str">
        <f>IF($C10200="","",VLOOKUP($C10200,人员花名册!$B$2:$F$2001,4,0))</f>
        <v/>
      </c>
      <c r="F10200" s="89" t="str">
        <f>IF($C10200="","",VLOOKUP($C10200,人员花名册!$B$2:$F$2001,5,0))</f>
        <v/>
      </c>
      <c r="G10200" s="29"/>
      <c r="H10200" s="29"/>
      <c r="I10200" s="87" t="str">
        <f>IF($C10200="","",VLOOKUP($H10200,培训课程清单!$B$2:$J$1700,2,0))</f>
        <v/>
      </c>
      <c r="J10200" s="87" t="str">
        <f>IF($C10200="","",VLOOKUP($H10200,培训课程清单!$B$2:$J$1700,3,0))</f>
        <v/>
      </c>
      <c r="K10200" s="87" t="str">
        <f>IF($H10200="","",VLOOKUP($H10200,培训课程清单!$B$2:$J$1700,4,0))</f>
        <v/>
      </c>
      <c r="L10200" s="29"/>
      <c r="M10200" s="89" t="str">
        <f>IF($H10200="","",VLOOKUP($H10200,培训课程清单!$B$2:$J$1700,7,0))</f>
        <v/>
      </c>
      <c r="N10200" s="87" t="str">
        <f>IF($H10200="","",VLOOKUP($H10200,培训课程清单!$B$2:$J$1700,8,0))</f>
        <v/>
      </c>
      <c r="O10200" s="29"/>
    </row>
    <row r="10201" spans="1:15">
      <c r="A10201" s="87" t="str">
        <f t="shared" si="160"/>
        <v/>
      </c>
      <c r="B10201" s="87" t="str">
        <f>IF(C10201="","",C10201&amp;COUNTIF($C$2:C10201,C10201))</f>
        <v/>
      </c>
      <c r="C10201" s="88"/>
      <c r="D10201" s="87" t="str">
        <f>IF($C10201="","",VLOOKUP($C10201,人员花名册!$B$2:$F$2001,2,0))</f>
        <v/>
      </c>
      <c r="E10201" s="87" t="str">
        <f>IF($C10201="","",VLOOKUP($C10201,人员花名册!$B$2:$F$2001,4,0))</f>
        <v/>
      </c>
      <c r="F10201" s="89" t="str">
        <f>IF($C10201="","",VLOOKUP($C10201,人员花名册!$B$2:$F$2001,5,0))</f>
        <v/>
      </c>
      <c r="G10201" s="29"/>
      <c r="H10201" s="29"/>
      <c r="I10201" s="87" t="str">
        <f>IF($C10201="","",VLOOKUP($H10201,培训课程清单!$B$2:$J$1700,2,0))</f>
        <v/>
      </c>
      <c r="J10201" s="87" t="str">
        <f>IF($C10201="","",VLOOKUP($H10201,培训课程清单!$B$2:$J$1700,3,0))</f>
        <v/>
      </c>
      <c r="K10201" s="87" t="str">
        <f>IF($H10201="","",VLOOKUP($H10201,培训课程清单!$B$2:$J$1700,4,0))</f>
        <v/>
      </c>
      <c r="L10201" s="29"/>
      <c r="M10201" s="89" t="str">
        <f>IF($H10201="","",VLOOKUP($H10201,培训课程清单!$B$2:$J$1700,7,0))</f>
        <v/>
      </c>
      <c r="N10201" s="87" t="str">
        <f>IF($H10201="","",VLOOKUP($H10201,培训课程清单!$B$2:$J$1700,8,0))</f>
        <v/>
      </c>
      <c r="O10201" s="29"/>
    </row>
    <row r="10202" spans="1:15">
      <c r="A10202" s="87" t="str">
        <f t="shared" si="160"/>
        <v/>
      </c>
      <c r="B10202" s="87" t="str">
        <f>IF(C10202="","",C10202&amp;COUNTIF($C$2:C10202,C10202))</f>
        <v/>
      </c>
      <c r="C10202" s="88"/>
      <c r="D10202" s="87" t="str">
        <f>IF($C10202="","",VLOOKUP($C10202,人员花名册!$B$2:$F$2001,2,0))</f>
        <v/>
      </c>
      <c r="E10202" s="87" t="str">
        <f>IF($C10202="","",VLOOKUP($C10202,人员花名册!$B$2:$F$2001,4,0))</f>
        <v/>
      </c>
      <c r="F10202" s="89" t="str">
        <f>IF($C10202="","",VLOOKUP($C10202,人员花名册!$B$2:$F$2001,5,0))</f>
        <v/>
      </c>
      <c r="G10202" s="29"/>
      <c r="H10202" s="29"/>
      <c r="I10202" s="87" t="str">
        <f>IF($C10202="","",VLOOKUP($H10202,培训课程清单!$B$2:$J$1700,2,0))</f>
        <v/>
      </c>
      <c r="J10202" s="87" t="str">
        <f>IF($C10202="","",VLOOKUP($H10202,培训课程清单!$B$2:$J$1700,3,0))</f>
        <v/>
      </c>
      <c r="K10202" s="87" t="str">
        <f>IF($H10202="","",VLOOKUP($H10202,培训课程清单!$B$2:$J$1700,4,0))</f>
        <v/>
      </c>
      <c r="L10202" s="29"/>
      <c r="M10202" s="89" t="str">
        <f>IF($H10202="","",VLOOKUP($H10202,培训课程清单!$B$2:$J$1700,7,0))</f>
        <v/>
      </c>
      <c r="N10202" s="87" t="str">
        <f>IF($H10202="","",VLOOKUP($H10202,培训课程清单!$B$2:$J$1700,8,0))</f>
        <v/>
      </c>
      <c r="O10202" s="29"/>
    </row>
    <row r="10203" spans="1:15">
      <c r="A10203" s="87" t="str">
        <f t="shared" si="160"/>
        <v/>
      </c>
      <c r="B10203" s="87" t="str">
        <f>IF(C10203="","",C10203&amp;COUNTIF($C$2:C10203,C10203))</f>
        <v/>
      </c>
      <c r="C10203" s="88"/>
      <c r="D10203" s="87" t="str">
        <f>IF($C10203="","",VLOOKUP($C10203,人员花名册!$B$2:$F$2001,2,0))</f>
        <v/>
      </c>
      <c r="E10203" s="87" t="str">
        <f>IF($C10203="","",VLOOKUP($C10203,人员花名册!$B$2:$F$2001,4,0))</f>
        <v/>
      </c>
      <c r="F10203" s="89" t="str">
        <f>IF($C10203="","",VLOOKUP($C10203,人员花名册!$B$2:$F$2001,5,0))</f>
        <v/>
      </c>
      <c r="G10203" s="29"/>
      <c r="H10203" s="29"/>
      <c r="I10203" s="87" t="str">
        <f>IF($C10203="","",VLOOKUP($H10203,培训课程清单!$B$2:$J$1700,2,0))</f>
        <v/>
      </c>
      <c r="J10203" s="87" t="str">
        <f>IF($C10203="","",VLOOKUP($H10203,培训课程清单!$B$2:$J$1700,3,0))</f>
        <v/>
      </c>
      <c r="K10203" s="87" t="str">
        <f>IF($H10203="","",VLOOKUP($H10203,培训课程清单!$B$2:$J$1700,4,0))</f>
        <v/>
      </c>
      <c r="L10203" s="29"/>
      <c r="M10203" s="89" t="str">
        <f>IF($H10203="","",VLOOKUP($H10203,培训课程清单!$B$2:$J$1700,7,0))</f>
        <v/>
      </c>
      <c r="N10203" s="87" t="str">
        <f>IF($H10203="","",VLOOKUP($H10203,培训课程清单!$B$2:$J$1700,8,0))</f>
        <v/>
      </c>
      <c r="O10203" s="29"/>
    </row>
    <row r="10204" spans="1:15">
      <c r="A10204" s="87" t="str">
        <f t="shared" si="160"/>
        <v/>
      </c>
      <c r="B10204" s="87" t="str">
        <f>IF(C10204="","",C10204&amp;COUNTIF($C$2:C10204,C10204))</f>
        <v/>
      </c>
      <c r="C10204" s="88"/>
      <c r="D10204" s="87" t="str">
        <f>IF($C10204="","",VLOOKUP($C10204,人员花名册!$B$2:$F$2001,2,0))</f>
        <v/>
      </c>
      <c r="E10204" s="87" t="str">
        <f>IF($C10204="","",VLOOKUP($C10204,人员花名册!$B$2:$F$2001,4,0))</f>
        <v/>
      </c>
      <c r="F10204" s="89" t="str">
        <f>IF($C10204="","",VLOOKUP($C10204,人员花名册!$B$2:$F$2001,5,0))</f>
        <v/>
      </c>
      <c r="G10204" s="29"/>
      <c r="H10204" s="29"/>
      <c r="I10204" s="87" t="str">
        <f>IF($C10204="","",VLOOKUP($H10204,培训课程清单!$B$2:$J$1700,2,0))</f>
        <v/>
      </c>
      <c r="J10204" s="87" t="str">
        <f>IF($C10204="","",VLOOKUP($H10204,培训课程清单!$B$2:$J$1700,3,0))</f>
        <v/>
      </c>
      <c r="K10204" s="87" t="str">
        <f>IF($H10204="","",VLOOKUP($H10204,培训课程清单!$B$2:$J$1700,4,0))</f>
        <v/>
      </c>
      <c r="L10204" s="29"/>
      <c r="M10204" s="89" t="str">
        <f>IF($H10204="","",VLOOKUP($H10204,培训课程清单!$B$2:$J$1700,7,0))</f>
        <v/>
      </c>
      <c r="N10204" s="87" t="str">
        <f>IF($H10204="","",VLOOKUP($H10204,培训课程清单!$B$2:$J$1700,8,0))</f>
        <v/>
      </c>
      <c r="O10204" s="29"/>
    </row>
    <row r="10205" spans="1:15">
      <c r="A10205" s="87" t="str">
        <f t="shared" si="160"/>
        <v/>
      </c>
      <c r="B10205" s="87" t="str">
        <f>IF(C10205="","",C10205&amp;COUNTIF($C$2:C10205,C10205))</f>
        <v/>
      </c>
      <c r="C10205" s="88"/>
      <c r="D10205" s="87" t="str">
        <f>IF($C10205="","",VLOOKUP($C10205,人员花名册!$B$2:$F$2001,2,0))</f>
        <v/>
      </c>
      <c r="E10205" s="87" t="str">
        <f>IF($C10205="","",VLOOKUP($C10205,人员花名册!$B$2:$F$2001,4,0))</f>
        <v/>
      </c>
      <c r="F10205" s="89" t="str">
        <f>IF($C10205="","",VLOOKUP($C10205,人员花名册!$B$2:$F$2001,5,0))</f>
        <v/>
      </c>
      <c r="G10205" s="29"/>
      <c r="H10205" s="29"/>
      <c r="I10205" s="87" t="str">
        <f>IF($C10205="","",VLOOKUP($H10205,培训课程清单!$B$2:$J$1700,2,0))</f>
        <v/>
      </c>
      <c r="J10205" s="87" t="str">
        <f>IF($C10205="","",VLOOKUP($H10205,培训课程清单!$B$2:$J$1700,3,0))</f>
        <v/>
      </c>
      <c r="K10205" s="87" t="str">
        <f>IF($H10205="","",VLOOKUP($H10205,培训课程清单!$B$2:$J$1700,4,0))</f>
        <v/>
      </c>
      <c r="L10205" s="29"/>
      <c r="M10205" s="89" t="str">
        <f>IF($H10205="","",VLOOKUP($H10205,培训课程清单!$B$2:$J$1700,7,0))</f>
        <v/>
      </c>
      <c r="N10205" s="87" t="str">
        <f>IF($H10205="","",VLOOKUP($H10205,培训课程清单!$B$2:$J$1700,8,0))</f>
        <v/>
      </c>
      <c r="O10205" s="29"/>
    </row>
    <row r="10206" spans="1:15">
      <c r="A10206" s="87" t="str">
        <f t="shared" si="160"/>
        <v/>
      </c>
      <c r="B10206" s="87" t="str">
        <f>IF(C10206="","",C10206&amp;COUNTIF($C$2:C10206,C10206))</f>
        <v/>
      </c>
      <c r="C10206" s="88"/>
      <c r="D10206" s="87" t="str">
        <f>IF($C10206="","",VLOOKUP($C10206,人员花名册!$B$2:$F$2001,2,0))</f>
        <v/>
      </c>
      <c r="E10206" s="87" t="str">
        <f>IF($C10206="","",VLOOKUP($C10206,人员花名册!$B$2:$F$2001,4,0))</f>
        <v/>
      </c>
      <c r="F10206" s="89" t="str">
        <f>IF($C10206="","",VLOOKUP($C10206,人员花名册!$B$2:$F$2001,5,0))</f>
        <v/>
      </c>
      <c r="G10206" s="29"/>
      <c r="H10206" s="29"/>
      <c r="I10206" s="87" t="str">
        <f>IF($C10206="","",VLOOKUP($H10206,培训课程清单!$B$2:$J$1700,2,0))</f>
        <v/>
      </c>
      <c r="J10206" s="87" t="str">
        <f>IF($C10206="","",VLOOKUP($H10206,培训课程清单!$B$2:$J$1700,3,0))</f>
        <v/>
      </c>
      <c r="K10206" s="87" t="str">
        <f>IF($H10206="","",VLOOKUP($H10206,培训课程清单!$B$2:$J$1700,4,0))</f>
        <v/>
      </c>
      <c r="L10206" s="29"/>
      <c r="M10206" s="89" t="str">
        <f>IF($H10206="","",VLOOKUP($H10206,培训课程清单!$B$2:$J$1700,7,0))</f>
        <v/>
      </c>
      <c r="N10206" s="87" t="str">
        <f>IF($H10206="","",VLOOKUP($H10206,培训课程清单!$B$2:$J$1700,8,0))</f>
        <v/>
      </c>
      <c r="O10206" s="29"/>
    </row>
    <row r="10207" spans="1:15">
      <c r="A10207" s="87" t="str">
        <f t="shared" si="160"/>
        <v/>
      </c>
      <c r="B10207" s="87" t="str">
        <f>IF(C10207="","",C10207&amp;COUNTIF($C$2:C10207,C10207))</f>
        <v/>
      </c>
      <c r="C10207" s="88"/>
      <c r="D10207" s="87" t="str">
        <f>IF($C10207="","",VLOOKUP($C10207,人员花名册!$B$2:$F$2001,2,0))</f>
        <v/>
      </c>
      <c r="E10207" s="87" t="str">
        <f>IF($C10207="","",VLOOKUP($C10207,人员花名册!$B$2:$F$2001,4,0))</f>
        <v/>
      </c>
      <c r="F10207" s="89" t="str">
        <f>IF($C10207="","",VLOOKUP($C10207,人员花名册!$B$2:$F$2001,5,0))</f>
        <v/>
      </c>
      <c r="G10207" s="29"/>
      <c r="H10207" s="29"/>
      <c r="I10207" s="87" t="str">
        <f>IF($C10207="","",VLOOKUP($H10207,培训课程清单!$B$2:$J$1700,2,0))</f>
        <v/>
      </c>
      <c r="J10207" s="87" t="str">
        <f>IF($C10207="","",VLOOKUP($H10207,培训课程清单!$B$2:$J$1700,3,0))</f>
        <v/>
      </c>
      <c r="K10207" s="87" t="str">
        <f>IF($H10207="","",VLOOKUP($H10207,培训课程清单!$B$2:$J$1700,4,0))</f>
        <v/>
      </c>
      <c r="L10207" s="29"/>
      <c r="M10207" s="89" t="str">
        <f>IF($H10207="","",VLOOKUP($H10207,培训课程清单!$B$2:$J$1700,7,0))</f>
        <v/>
      </c>
      <c r="N10207" s="87" t="str">
        <f>IF($H10207="","",VLOOKUP($H10207,培训课程清单!$B$2:$J$1700,8,0))</f>
        <v/>
      </c>
      <c r="O10207" s="29"/>
    </row>
    <row r="10208" spans="1:15">
      <c r="A10208" s="87" t="str">
        <f t="shared" si="160"/>
        <v/>
      </c>
      <c r="B10208" s="87" t="str">
        <f>IF(C10208="","",C10208&amp;COUNTIF($C$2:C10208,C10208))</f>
        <v/>
      </c>
      <c r="C10208" s="88"/>
      <c r="D10208" s="87" t="str">
        <f>IF($C10208="","",VLOOKUP($C10208,人员花名册!$B$2:$F$2001,2,0))</f>
        <v/>
      </c>
      <c r="E10208" s="87" t="str">
        <f>IF($C10208="","",VLOOKUP($C10208,人员花名册!$B$2:$F$2001,4,0))</f>
        <v/>
      </c>
      <c r="F10208" s="89" t="str">
        <f>IF($C10208="","",VLOOKUP($C10208,人员花名册!$B$2:$F$2001,5,0))</f>
        <v/>
      </c>
      <c r="G10208" s="29"/>
      <c r="H10208" s="29"/>
      <c r="I10208" s="87" t="str">
        <f>IF($C10208="","",VLOOKUP($H10208,培训课程清单!$B$2:$J$1700,2,0))</f>
        <v/>
      </c>
      <c r="J10208" s="87" t="str">
        <f>IF($C10208="","",VLOOKUP($H10208,培训课程清单!$B$2:$J$1700,3,0))</f>
        <v/>
      </c>
      <c r="K10208" s="87" t="str">
        <f>IF($H10208="","",VLOOKUP($H10208,培训课程清单!$B$2:$J$1700,4,0))</f>
        <v/>
      </c>
      <c r="L10208" s="29"/>
      <c r="M10208" s="89" t="str">
        <f>IF($H10208="","",VLOOKUP($H10208,培训课程清单!$B$2:$J$1700,7,0))</f>
        <v/>
      </c>
      <c r="N10208" s="87" t="str">
        <f>IF($H10208="","",VLOOKUP($H10208,培训课程清单!$B$2:$J$1700,8,0))</f>
        <v/>
      </c>
      <c r="O10208" s="29"/>
    </row>
    <row r="10209" spans="1:15">
      <c r="A10209" s="87" t="str">
        <f t="shared" si="160"/>
        <v/>
      </c>
      <c r="B10209" s="87" t="str">
        <f>IF(C10209="","",C10209&amp;COUNTIF($C$2:C10209,C10209))</f>
        <v/>
      </c>
      <c r="C10209" s="88"/>
      <c r="D10209" s="87" t="str">
        <f>IF($C10209="","",VLOOKUP($C10209,人员花名册!$B$2:$F$2001,2,0))</f>
        <v/>
      </c>
      <c r="E10209" s="87" t="str">
        <f>IF($C10209="","",VLOOKUP($C10209,人员花名册!$B$2:$F$2001,4,0))</f>
        <v/>
      </c>
      <c r="F10209" s="89" t="str">
        <f>IF($C10209="","",VLOOKUP($C10209,人员花名册!$B$2:$F$2001,5,0))</f>
        <v/>
      </c>
      <c r="G10209" s="29"/>
      <c r="H10209" s="29"/>
      <c r="I10209" s="87" t="str">
        <f>IF($C10209="","",VLOOKUP($H10209,培训课程清单!$B$2:$J$1700,2,0))</f>
        <v/>
      </c>
      <c r="J10209" s="87" t="str">
        <f>IF($C10209="","",VLOOKUP($H10209,培训课程清单!$B$2:$J$1700,3,0))</f>
        <v/>
      </c>
      <c r="K10209" s="87" t="str">
        <f>IF($H10209="","",VLOOKUP($H10209,培训课程清单!$B$2:$J$1700,4,0))</f>
        <v/>
      </c>
      <c r="L10209" s="29"/>
      <c r="M10209" s="89" t="str">
        <f>IF($H10209="","",VLOOKUP($H10209,培训课程清单!$B$2:$J$1700,7,0))</f>
        <v/>
      </c>
      <c r="N10209" s="87" t="str">
        <f>IF($H10209="","",VLOOKUP($H10209,培训课程清单!$B$2:$J$1700,8,0))</f>
        <v/>
      </c>
      <c r="O10209" s="29"/>
    </row>
    <row r="10210" spans="1:15">
      <c r="A10210" s="87" t="str">
        <f t="shared" si="160"/>
        <v/>
      </c>
      <c r="B10210" s="87" t="str">
        <f>IF(C10210="","",C10210&amp;COUNTIF($C$2:C10210,C10210))</f>
        <v/>
      </c>
      <c r="C10210" s="88"/>
      <c r="D10210" s="87" t="str">
        <f>IF($C10210="","",VLOOKUP($C10210,人员花名册!$B$2:$F$2001,2,0))</f>
        <v/>
      </c>
      <c r="E10210" s="87" t="str">
        <f>IF($C10210="","",VLOOKUP($C10210,人员花名册!$B$2:$F$2001,4,0))</f>
        <v/>
      </c>
      <c r="F10210" s="89" t="str">
        <f>IF($C10210="","",VLOOKUP($C10210,人员花名册!$B$2:$F$2001,5,0))</f>
        <v/>
      </c>
      <c r="G10210" s="29"/>
      <c r="H10210" s="29"/>
      <c r="I10210" s="87" t="str">
        <f>IF($C10210="","",VLOOKUP($H10210,培训课程清单!$B$2:$J$1700,2,0))</f>
        <v/>
      </c>
      <c r="J10210" s="87" t="str">
        <f>IF($C10210="","",VLOOKUP($H10210,培训课程清单!$B$2:$J$1700,3,0))</f>
        <v/>
      </c>
      <c r="K10210" s="87" t="str">
        <f>IF($H10210="","",VLOOKUP($H10210,培训课程清单!$B$2:$J$1700,4,0))</f>
        <v/>
      </c>
      <c r="L10210" s="29"/>
      <c r="M10210" s="89" t="str">
        <f>IF($H10210="","",VLOOKUP($H10210,培训课程清单!$B$2:$J$1700,7,0))</f>
        <v/>
      </c>
      <c r="N10210" s="87" t="str">
        <f>IF($H10210="","",VLOOKUP($H10210,培训课程清单!$B$2:$J$1700,8,0))</f>
        <v/>
      </c>
      <c r="O10210" s="29"/>
    </row>
    <row r="10211" spans="1:15">
      <c r="A10211" s="87" t="str">
        <f t="shared" si="160"/>
        <v/>
      </c>
      <c r="B10211" s="87" t="str">
        <f>IF(C10211="","",C10211&amp;COUNTIF($C$2:C10211,C10211))</f>
        <v/>
      </c>
      <c r="C10211" s="88"/>
      <c r="D10211" s="87" t="str">
        <f>IF($C10211="","",VLOOKUP($C10211,人员花名册!$B$2:$F$2001,2,0))</f>
        <v/>
      </c>
      <c r="E10211" s="87" t="str">
        <f>IF($C10211="","",VLOOKUP($C10211,人员花名册!$B$2:$F$2001,4,0))</f>
        <v/>
      </c>
      <c r="F10211" s="89" t="str">
        <f>IF($C10211="","",VLOOKUP($C10211,人员花名册!$B$2:$F$2001,5,0))</f>
        <v/>
      </c>
      <c r="G10211" s="29"/>
      <c r="H10211" s="29"/>
      <c r="I10211" s="87" t="str">
        <f>IF($C10211="","",VLOOKUP($H10211,培训课程清单!$B$2:$J$1700,2,0))</f>
        <v/>
      </c>
      <c r="J10211" s="87" t="str">
        <f>IF($C10211="","",VLOOKUP($H10211,培训课程清单!$B$2:$J$1700,3,0))</f>
        <v/>
      </c>
      <c r="K10211" s="87" t="str">
        <f>IF($H10211="","",VLOOKUP($H10211,培训课程清单!$B$2:$J$1700,4,0))</f>
        <v/>
      </c>
      <c r="L10211" s="29"/>
      <c r="M10211" s="89" t="str">
        <f>IF($H10211="","",VLOOKUP($H10211,培训课程清单!$B$2:$J$1700,7,0))</f>
        <v/>
      </c>
      <c r="N10211" s="87" t="str">
        <f>IF($H10211="","",VLOOKUP($H10211,培训课程清单!$B$2:$J$1700,8,0))</f>
        <v/>
      </c>
      <c r="O10211" s="29"/>
    </row>
    <row r="10212" spans="1:15">
      <c r="A10212" s="87" t="str">
        <f t="shared" si="160"/>
        <v/>
      </c>
      <c r="B10212" s="87" t="str">
        <f>IF(C10212="","",C10212&amp;COUNTIF($C$2:C10212,C10212))</f>
        <v/>
      </c>
      <c r="C10212" s="88"/>
      <c r="D10212" s="87" t="str">
        <f>IF($C10212="","",VLOOKUP($C10212,人员花名册!$B$2:$F$2001,2,0))</f>
        <v/>
      </c>
      <c r="E10212" s="87" t="str">
        <f>IF($C10212="","",VLOOKUP($C10212,人员花名册!$B$2:$F$2001,4,0))</f>
        <v/>
      </c>
      <c r="F10212" s="89" t="str">
        <f>IF($C10212="","",VLOOKUP($C10212,人员花名册!$B$2:$F$2001,5,0))</f>
        <v/>
      </c>
      <c r="G10212" s="29"/>
      <c r="H10212" s="29"/>
      <c r="I10212" s="87" t="str">
        <f>IF($C10212="","",VLOOKUP($H10212,培训课程清单!$B$2:$J$1700,2,0))</f>
        <v/>
      </c>
      <c r="J10212" s="87" t="str">
        <f>IF($C10212="","",VLOOKUP($H10212,培训课程清单!$B$2:$J$1700,3,0))</f>
        <v/>
      </c>
      <c r="K10212" s="87" t="str">
        <f>IF($H10212="","",VLOOKUP($H10212,培训课程清单!$B$2:$J$1700,4,0))</f>
        <v/>
      </c>
      <c r="L10212" s="29"/>
      <c r="M10212" s="89" t="str">
        <f>IF($H10212="","",VLOOKUP($H10212,培训课程清单!$B$2:$J$1700,7,0))</f>
        <v/>
      </c>
      <c r="N10212" s="87" t="str">
        <f>IF($H10212="","",VLOOKUP($H10212,培训课程清单!$B$2:$J$1700,8,0))</f>
        <v/>
      </c>
      <c r="O10212" s="29"/>
    </row>
    <row r="10213" spans="1:15">
      <c r="A10213" s="87" t="str">
        <f t="shared" si="160"/>
        <v/>
      </c>
      <c r="B10213" s="87" t="str">
        <f>IF(C10213="","",C10213&amp;COUNTIF($C$2:C10213,C10213))</f>
        <v/>
      </c>
      <c r="C10213" s="88"/>
      <c r="D10213" s="87" t="str">
        <f>IF($C10213="","",VLOOKUP($C10213,人员花名册!$B$2:$F$2001,2,0))</f>
        <v/>
      </c>
      <c r="E10213" s="87" t="str">
        <f>IF($C10213="","",VLOOKUP($C10213,人员花名册!$B$2:$F$2001,4,0))</f>
        <v/>
      </c>
      <c r="F10213" s="89" t="str">
        <f>IF($C10213="","",VLOOKUP($C10213,人员花名册!$B$2:$F$2001,5,0))</f>
        <v/>
      </c>
      <c r="G10213" s="29"/>
      <c r="H10213" s="29"/>
      <c r="I10213" s="87" t="str">
        <f>IF($C10213="","",VLOOKUP($H10213,培训课程清单!$B$2:$J$1700,2,0))</f>
        <v/>
      </c>
      <c r="J10213" s="87" t="str">
        <f>IF($C10213="","",VLOOKUP($H10213,培训课程清单!$B$2:$J$1700,3,0))</f>
        <v/>
      </c>
      <c r="K10213" s="87" t="str">
        <f>IF($H10213="","",VLOOKUP($H10213,培训课程清单!$B$2:$J$1700,4,0))</f>
        <v/>
      </c>
      <c r="L10213" s="29"/>
      <c r="M10213" s="89" t="str">
        <f>IF($H10213="","",VLOOKUP($H10213,培训课程清单!$B$2:$J$1700,7,0))</f>
        <v/>
      </c>
      <c r="N10213" s="87" t="str">
        <f>IF($H10213="","",VLOOKUP($H10213,培训课程清单!$B$2:$J$1700,8,0))</f>
        <v/>
      </c>
      <c r="O10213" s="29"/>
    </row>
    <row r="10214" spans="1:15">
      <c r="A10214" s="87" t="str">
        <f t="shared" si="160"/>
        <v/>
      </c>
      <c r="B10214" s="87" t="str">
        <f>IF(C10214="","",C10214&amp;COUNTIF($C$2:C10214,C10214))</f>
        <v/>
      </c>
      <c r="C10214" s="88"/>
      <c r="D10214" s="87" t="str">
        <f>IF($C10214="","",VLOOKUP($C10214,人员花名册!$B$2:$F$2001,2,0))</f>
        <v/>
      </c>
      <c r="E10214" s="87" t="str">
        <f>IF($C10214="","",VLOOKUP($C10214,人员花名册!$B$2:$F$2001,4,0))</f>
        <v/>
      </c>
      <c r="F10214" s="89" t="str">
        <f>IF($C10214="","",VLOOKUP($C10214,人员花名册!$B$2:$F$2001,5,0))</f>
        <v/>
      </c>
      <c r="G10214" s="29"/>
      <c r="H10214" s="29"/>
      <c r="I10214" s="87" t="str">
        <f>IF($C10214="","",VLOOKUP($H10214,培训课程清单!$B$2:$J$1700,2,0))</f>
        <v/>
      </c>
      <c r="J10214" s="87" t="str">
        <f>IF($C10214="","",VLOOKUP($H10214,培训课程清单!$B$2:$J$1700,3,0))</f>
        <v/>
      </c>
      <c r="K10214" s="87" t="str">
        <f>IF($H10214="","",VLOOKUP($H10214,培训课程清单!$B$2:$J$1700,4,0))</f>
        <v/>
      </c>
      <c r="L10214" s="29"/>
      <c r="M10214" s="89" t="str">
        <f>IF($H10214="","",VLOOKUP($H10214,培训课程清单!$B$2:$J$1700,7,0))</f>
        <v/>
      </c>
      <c r="N10214" s="87" t="str">
        <f>IF($H10214="","",VLOOKUP($H10214,培训课程清单!$B$2:$J$1700,8,0))</f>
        <v/>
      </c>
      <c r="O10214" s="29"/>
    </row>
    <row r="10215" spans="1:15">
      <c r="A10215" s="87" t="str">
        <f t="shared" si="160"/>
        <v/>
      </c>
      <c r="B10215" s="87" t="str">
        <f>IF(C10215="","",C10215&amp;COUNTIF($C$2:C10215,C10215))</f>
        <v/>
      </c>
      <c r="C10215" s="88"/>
      <c r="D10215" s="87" t="str">
        <f>IF($C10215="","",VLOOKUP($C10215,人员花名册!$B$2:$F$2001,2,0))</f>
        <v/>
      </c>
      <c r="E10215" s="87" t="str">
        <f>IF($C10215="","",VLOOKUP($C10215,人员花名册!$B$2:$F$2001,4,0))</f>
        <v/>
      </c>
      <c r="F10215" s="89" t="str">
        <f>IF($C10215="","",VLOOKUP($C10215,人员花名册!$B$2:$F$2001,5,0))</f>
        <v/>
      </c>
      <c r="G10215" s="29"/>
      <c r="H10215" s="29"/>
      <c r="I10215" s="87" t="str">
        <f>IF($C10215="","",VLOOKUP($H10215,培训课程清单!$B$2:$J$1700,2,0))</f>
        <v/>
      </c>
      <c r="J10215" s="87" t="str">
        <f>IF($C10215="","",VLOOKUP($H10215,培训课程清单!$B$2:$J$1700,3,0))</f>
        <v/>
      </c>
      <c r="K10215" s="87" t="str">
        <f>IF($H10215="","",VLOOKUP($H10215,培训课程清单!$B$2:$J$1700,4,0))</f>
        <v/>
      </c>
      <c r="L10215" s="29"/>
      <c r="M10215" s="89" t="str">
        <f>IF($H10215="","",VLOOKUP($H10215,培训课程清单!$B$2:$J$1700,7,0))</f>
        <v/>
      </c>
      <c r="N10215" s="87" t="str">
        <f>IF($H10215="","",VLOOKUP($H10215,培训课程清单!$B$2:$J$1700,8,0))</f>
        <v/>
      </c>
      <c r="O10215" s="29"/>
    </row>
    <row r="10216" spans="1:15">
      <c r="A10216" s="87" t="str">
        <f t="shared" si="160"/>
        <v/>
      </c>
      <c r="B10216" s="87" t="str">
        <f>IF(C10216="","",C10216&amp;COUNTIF($C$2:C10216,C10216))</f>
        <v/>
      </c>
      <c r="C10216" s="88"/>
      <c r="D10216" s="87" t="str">
        <f>IF($C10216="","",VLOOKUP($C10216,人员花名册!$B$2:$F$2001,2,0))</f>
        <v/>
      </c>
      <c r="E10216" s="87" t="str">
        <f>IF($C10216="","",VLOOKUP($C10216,人员花名册!$B$2:$F$2001,4,0))</f>
        <v/>
      </c>
      <c r="F10216" s="89" t="str">
        <f>IF($C10216="","",VLOOKUP($C10216,人员花名册!$B$2:$F$2001,5,0))</f>
        <v/>
      </c>
      <c r="G10216" s="29"/>
      <c r="H10216" s="29"/>
      <c r="I10216" s="87" t="str">
        <f>IF($C10216="","",VLOOKUP($H10216,培训课程清单!$B$2:$J$1700,2,0))</f>
        <v/>
      </c>
      <c r="J10216" s="87" t="str">
        <f>IF($C10216="","",VLOOKUP($H10216,培训课程清单!$B$2:$J$1700,3,0))</f>
        <v/>
      </c>
      <c r="K10216" s="87" t="str">
        <f>IF($H10216="","",VLOOKUP($H10216,培训课程清单!$B$2:$J$1700,4,0))</f>
        <v/>
      </c>
      <c r="L10216" s="29"/>
      <c r="M10216" s="89" t="str">
        <f>IF($H10216="","",VLOOKUP($H10216,培训课程清单!$B$2:$J$1700,7,0))</f>
        <v/>
      </c>
      <c r="N10216" s="87" t="str">
        <f>IF($H10216="","",VLOOKUP($H10216,培训课程清单!$B$2:$J$1700,8,0))</f>
        <v/>
      </c>
      <c r="O10216" s="29"/>
    </row>
    <row r="10217" spans="1:15">
      <c r="A10217" s="87" t="str">
        <f t="shared" si="160"/>
        <v/>
      </c>
      <c r="B10217" s="87" t="str">
        <f>IF(C10217="","",C10217&amp;COUNTIF($C$2:C10217,C10217))</f>
        <v/>
      </c>
      <c r="C10217" s="88"/>
      <c r="D10217" s="87" t="str">
        <f>IF($C10217="","",VLOOKUP($C10217,人员花名册!$B$2:$F$2001,2,0))</f>
        <v/>
      </c>
      <c r="E10217" s="87" t="str">
        <f>IF($C10217="","",VLOOKUP($C10217,人员花名册!$B$2:$F$2001,4,0))</f>
        <v/>
      </c>
      <c r="F10217" s="89" t="str">
        <f>IF($C10217="","",VLOOKUP($C10217,人员花名册!$B$2:$F$2001,5,0))</f>
        <v/>
      </c>
      <c r="G10217" s="29"/>
      <c r="H10217" s="29"/>
      <c r="I10217" s="87" t="str">
        <f>IF($C10217="","",VLOOKUP($H10217,培训课程清单!$B$2:$J$1700,2,0))</f>
        <v/>
      </c>
      <c r="J10217" s="87" t="str">
        <f>IF($C10217="","",VLOOKUP($H10217,培训课程清单!$B$2:$J$1700,3,0))</f>
        <v/>
      </c>
      <c r="K10217" s="87" t="str">
        <f>IF($H10217="","",VLOOKUP($H10217,培训课程清单!$B$2:$J$1700,4,0))</f>
        <v/>
      </c>
      <c r="L10217" s="29"/>
      <c r="M10217" s="89" t="str">
        <f>IF($H10217="","",VLOOKUP($H10217,培训课程清单!$B$2:$J$1700,7,0))</f>
        <v/>
      </c>
      <c r="N10217" s="87" t="str">
        <f>IF($H10217="","",VLOOKUP($H10217,培训课程清单!$B$2:$J$1700,8,0))</f>
        <v/>
      </c>
      <c r="O10217" s="29"/>
    </row>
    <row r="10218" spans="1:15">
      <c r="A10218" s="87" t="str">
        <f t="shared" si="160"/>
        <v/>
      </c>
      <c r="B10218" s="87" t="str">
        <f>IF(C10218="","",C10218&amp;COUNTIF($C$2:C10218,C10218))</f>
        <v/>
      </c>
      <c r="C10218" s="88"/>
      <c r="D10218" s="87" t="str">
        <f>IF($C10218="","",VLOOKUP($C10218,人员花名册!$B$2:$F$2001,2,0))</f>
        <v/>
      </c>
      <c r="E10218" s="87" t="str">
        <f>IF($C10218="","",VLOOKUP($C10218,人员花名册!$B$2:$F$2001,4,0))</f>
        <v/>
      </c>
      <c r="F10218" s="89" t="str">
        <f>IF($C10218="","",VLOOKUP($C10218,人员花名册!$B$2:$F$2001,5,0))</f>
        <v/>
      </c>
      <c r="G10218" s="29"/>
      <c r="H10218" s="29"/>
      <c r="I10218" s="87" t="str">
        <f>IF($C10218="","",VLOOKUP($H10218,培训课程清单!$B$2:$J$1700,2,0))</f>
        <v/>
      </c>
      <c r="J10218" s="87" t="str">
        <f>IF($C10218="","",VLOOKUP($H10218,培训课程清单!$B$2:$J$1700,3,0))</f>
        <v/>
      </c>
      <c r="K10218" s="87" t="str">
        <f>IF($H10218="","",VLOOKUP($H10218,培训课程清单!$B$2:$J$1700,4,0))</f>
        <v/>
      </c>
      <c r="L10218" s="29"/>
      <c r="M10218" s="89" t="str">
        <f>IF($H10218="","",VLOOKUP($H10218,培训课程清单!$B$2:$J$1700,7,0))</f>
        <v/>
      </c>
      <c r="N10218" s="87" t="str">
        <f>IF($H10218="","",VLOOKUP($H10218,培训课程清单!$B$2:$J$1700,8,0))</f>
        <v/>
      </c>
      <c r="O10218" s="29"/>
    </row>
    <row r="10219" spans="1:15">
      <c r="A10219" s="87" t="str">
        <f t="shared" si="160"/>
        <v/>
      </c>
      <c r="B10219" s="87" t="str">
        <f>IF(C10219="","",C10219&amp;COUNTIF($C$2:C10219,C10219))</f>
        <v/>
      </c>
      <c r="C10219" s="88"/>
      <c r="D10219" s="87" t="str">
        <f>IF($C10219="","",VLOOKUP($C10219,人员花名册!$B$2:$F$2001,2,0))</f>
        <v/>
      </c>
      <c r="E10219" s="87" t="str">
        <f>IF($C10219="","",VLOOKUP($C10219,人员花名册!$B$2:$F$2001,4,0))</f>
        <v/>
      </c>
      <c r="F10219" s="89" t="str">
        <f>IF($C10219="","",VLOOKUP($C10219,人员花名册!$B$2:$F$2001,5,0))</f>
        <v/>
      </c>
      <c r="G10219" s="29"/>
      <c r="H10219" s="29"/>
      <c r="I10219" s="87" t="str">
        <f>IF($C10219="","",VLOOKUP($H10219,培训课程清单!$B$2:$J$1700,2,0))</f>
        <v/>
      </c>
      <c r="J10219" s="87" t="str">
        <f>IF($C10219="","",VLOOKUP($H10219,培训课程清单!$B$2:$J$1700,3,0))</f>
        <v/>
      </c>
      <c r="K10219" s="87" t="str">
        <f>IF($H10219="","",VLOOKUP($H10219,培训课程清单!$B$2:$J$1700,4,0))</f>
        <v/>
      </c>
      <c r="L10219" s="29"/>
      <c r="M10219" s="89" t="str">
        <f>IF($H10219="","",VLOOKUP($H10219,培训课程清单!$B$2:$J$1700,7,0))</f>
        <v/>
      </c>
      <c r="N10219" s="87" t="str">
        <f>IF($H10219="","",VLOOKUP($H10219,培训课程清单!$B$2:$J$1700,8,0))</f>
        <v/>
      </c>
      <c r="O10219" s="29"/>
    </row>
    <row r="10220" spans="1:15">
      <c r="A10220" s="87" t="str">
        <f t="shared" si="160"/>
        <v/>
      </c>
      <c r="B10220" s="87" t="str">
        <f>IF(C10220="","",C10220&amp;COUNTIF($C$2:C10220,C10220))</f>
        <v/>
      </c>
      <c r="C10220" s="88"/>
      <c r="D10220" s="87" t="str">
        <f>IF($C10220="","",VLOOKUP($C10220,人员花名册!$B$2:$F$2001,2,0))</f>
        <v/>
      </c>
      <c r="E10220" s="87" t="str">
        <f>IF($C10220="","",VLOOKUP($C10220,人员花名册!$B$2:$F$2001,4,0))</f>
        <v/>
      </c>
      <c r="F10220" s="89" t="str">
        <f>IF($C10220="","",VLOOKUP($C10220,人员花名册!$B$2:$F$2001,5,0))</f>
        <v/>
      </c>
      <c r="G10220" s="29"/>
      <c r="H10220" s="29"/>
      <c r="I10220" s="87" t="str">
        <f>IF($C10220="","",VLOOKUP($H10220,培训课程清单!$B$2:$J$1700,2,0))</f>
        <v/>
      </c>
      <c r="J10220" s="87" t="str">
        <f>IF($C10220="","",VLOOKUP($H10220,培训课程清单!$B$2:$J$1700,3,0))</f>
        <v/>
      </c>
      <c r="K10220" s="87" t="str">
        <f>IF($H10220="","",VLOOKUP($H10220,培训课程清单!$B$2:$J$1700,4,0))</f>
        <v/>
      </c>
      <c r="L10220" s="29"/>
      <c r="M10220" s="89" t="str">
        <f>IF($H10220="","",VLOOKUP($H10220,培训课程清单!$B$2:$J$1700,7,0))</f>
        <v/>
      </c>
      <c r="N10220" s="87" t="str">
        <f>IF($H10220="","",VLOOKUP($H10220,培训课程清单!$B$2:$J$1700,8,0))</f>
        <v/>
      </c>
      <c r="O10220" s="29"/>
    </row>
    <row r="10221" spans="1:15">
      <c r="A10221" s="87" t="str">
        <f t="shared" si="160"/>
        <v/>
      </c>
      <c r="B10221" s="87" t="str">
        <f>IF(C10221="","",C10221&amp;COUNTIF($C$2:C10221,C10221))</f>
        <v/>
      </c>
      <c r="C10221" s="88"/>
      <c r="D10221" s="87" t="str">
        <f>IF($C10221="","",VLOOKUP($C10221,人员花名册!$B$2:$F$2001,2,0))</f>
        <v/>
      </c>
      <c r="E10221" s="87" t="str">
        <f>IF($C10221="","",VLOOKUP($C10221,人员花名册!$B$2:$F$2001,4,0))</f>
        <v/>
      </c>
      <c r="F10221" s="89" t="str">
        <f>IF($C10221="","",VLOOKUP($C10221,人员花名册!$B$2:$F$2001,5,0))</f>
        <v/>
      </c>
      <c r="G10221" s="29"/>
      <c r="H10221" s="29"/>
      <c r="I10221" s="87" t="str">
        <f>IF($C10221="","",VLOOKUP($H10221,培训课程清单!$B$2:$J$1700,2,0))</f>
        <v/>
      </c>
      <c r="J10221" s="87" t="str">
        <f>IF($C10221="","",VLOOKUP($H10221,培训课程清单!$B$2:$J$1700,3,0))</f>
        <v/>
      </c>
      <c r="K10221" s="87" t="str">
        <f>IF($H10221="","",VLOOKUP($H10221,培训课程清单!$B$2:$J$1700,4,0))</f>
        <v/>
      </c>
      <c r="L10221" s="29"/>
      <c r="M10221" s="89" t="str">
        <f>IF($H10221="","",VLOOKUP($H10221,培训课程清单!$B$2:$J$1700,7,0))</f>
        <v/>
      </c>
      <c r="N10221" s="87" t="str">
        <f>IF($H10221="","",VLOOKUP($H10221,培训课程清单!$B$2:$J$1700,8,0))</f>
        <v/>
      </c>
      <c r="O10221" s="29"/>
    </row>
    <row r="10222" spans="1:15">
      <c r="A10222" s="87" t="str">
        <f t="shared" si="160"/>
        <v/>
      </c>
      <c r="B10222" s="87" t="str">
        <f>IF(C10222="","",C10222&amp;COUNTIF($C$2:C10222,C10222))</f>
        <v/>
      </c>
      <c r="C10222" s="88"/>
      <c r="D10222" s="87" t="str">
        <f>IF($C10222="","",VLOOKUP($C10222,人员花名册!$B$2:$F$2001,2,0))</f>
        <v/>
      </c>
      <c r="E10222" s="87" t="str">
        <f>IF($C10222="","",VLOOKUP($C10222,人员花名册!$B$2:$F$2001,4,0))</f>
        <v/>
      </c>
      <c r="F10222" s="89" t="str">
        <f>IF($C10222="","",VLOOKUP($C10222,人员花名册!$B$2:$F$2001,5,0))</f>
        <v/>
      </c>
      <c r="G10222" s="29"/>
      <c r="H10222" s="29"/>
      <c r="I10222" s="87" t="str">
        <f>IF($C10222="","",VLOOKUP($H10222,培训课程清单!$B$2:$J$1700,2,0))</f>
        <v/>
      </c>
      <c r="J10222" s="87" t="str">
        <f>IF($C10222="","",VLOOKUP($H10222,培训课程清单!$B$2:$J$1700,3,0))</f>
        <v/>
      </c>
      <c r="K10222" s="87" t="str">
        <f>IF($H10222="","",VLOOKUP($H10222,培训课程清单!$B$2:$J$1700,4,0))</f>
        <v/>
      </c>
      <c r="L10222" s="29"/>
      <c r="M10222" s="89" t="str">
        <f>IF($H10222="","",VLOOKUP($H10222,培训课程清单!$B$2:$J$1700,7,0))</f>
        <v/>
      </c>
      <c r="N10222" s="87" t="str">
        <f>IF($H10222="","",VLOOKUP($H10222,培训课程清单!$B$2:$J$1700,8,0))</f>
        <v/>
      </c>
      <c r="O10222" s="29"/>
    </row>
    <row r="10223" spans="1:15">
      <c r="A10223" s="87" t="str">
        <f t="shared" si="160"/>
        <v/>
      </c>
      <c r="B10223" s="87" t="str">
        <f>IF(C10223="","",C10223&amp;COUNTIF($C$2:C10223,C10223))</f>
        <v/>
      </c>
      <c r="C10223" s="88"/>
      <c r="D10223" s="87" t="str">
        <f>IF($C10223="","",VLOOKUP($C10223,人员花名册!$B$2:$F$2001,2,0))</f>
        <v/>
      </c>
      <c r="E10223" s="87" t="str">
        <f>IF($C10223="","",VLOOKUP($C10223,人员花名册!$B$2:$F$2001,4,0))</f>
        <v/>
      </c>
      <c r="F10223" s="89" t="str">
        <f>IF($C10223="","",VLOOKUP($C10223,人员花名册!$B$2:$F$2001,5,0))</f>
        <v/>
      </c>
      <c r="G10223" s="29"/>
      <c r="H10223" s="29"/>
      <c r="I10223" s="87" t="str">
        <f>IF($C10223="","",VLOOKUP($H10223,培训课程清单!$B$2:$J$1700,2,0))</f>
        <v/>
      </c>
      <c r="J10223" s="87" t="str">
        <f>IF($C10223="","",VLOOKUP($H10223,培训课程清单!$B$2:$J$1700,3,0))</f>
        <v/>
      </c>
      <c r="K10223" s="87" t="str">
        <f>IF($H10223="","",VLOOKUP($H10223,培训课程清单!$B$2:$J$1700,4,0))</f>
        <v/>
      </c>
      <c r="L10223" s="29"/>
      <c r="M10223" s="89" t="str">
        <f>IF($H10223="","",VLOOKUP($H10223,培训课程清单!$B$2:$J$1700,7,0))</f>
        <v/>
      </c>
      <c r="N10223" s="87" t="str">
        <f>IF($H10223="","",VLOOKUP($H10223,培训课程清单!$B$2:$J$1700,8,0))</f>
        <v/>
      </c>
      <c r="O10223" s="29"/>
    </row>
    <row r="10224" spans="1:15">
      <c r="A10224" s="87" t="str">
        <f t="shared" si="160"/>
        <v/>
      </c>
      <c r="B10224" s="87" t="str">
        <f>IF(C10224="","",C10224&amp;COUNTIF($C$2:C10224,C10224))</f>
        <v/>
      </c>
      <c r="C10224" s="88"/>
      <c r="D10224" s="87" t="str">
        <f>IF($C10224="","",VLOOKUP($C10224,人员花名册!$B$2:$F$2001,2,0))</f>
        <v/>
      </c>
      <c r="E10224" s="87" t="str">
        <f>IF($C10224="","",VLOOKUP($C10224,人员花名册!$B$2:$F$2001,4,0))</f>
        <v/>
      </c>
      <c r="F10224" s="89" t="str">
        <f>IF($C10224="","",VLOOKUP($C10224,人员花名册!$B$2:$F$2001,5,0))</f>
        <v/>
      </c>
      <c r="G10224" s="29"/>
      <c r="H10224" s="29"/>
      <c r="I10224" s="87" t="str">
        <f>IF($C10224="","",VLOOKUP($H10224,培训课程清单!$B$2:$J$1700,2,0))</f>
        <v/>
      </c>
      <c r="J10224" s="87" t="str">
        <f>IF($C10224="","",VLOOKUP($H10224,培训课程清单!$B$2:$J$1700,3,0))</f>
        <v/>
      </c>
      <c r="K10224" s="87" t="str">
        <f>IF($H10224="","",VLOOKUP($H10224,培训课程清单!$B$2:$J$1700,4,0))</f>
        <v/>
      </c>
      <c r="L10224" s="29"/>
      <c r="M10224" s="89" t="str">
        <f>IF($H10224="","",VLOOKUP($H10224,培训课程清单!$B$2:$J$1700,7,0))</f>
        <v/>
      </c>
      <c r="N10224" s="87" t="str">
        <f>IF($H10224="","",VLOOKUP($H10224,培训课程清单!$B$2:$J$1700,8,0))</f>
        <v/>
      </c>
      <c r="O10224" s="29"/>
    </row>
    <row r="10225" spans="1:15">
      <c r="A10225" s="87" t="str">
        <f t="shared" si="160"/>
        <v/>
      </c>
      <c r="B10225" s="87" t="str">
        <f>IF(C10225="","",C10225&amp;COUNTIF($C$2:C10225,C10225))</f>
        <v/>
      </c>
      <c r="C10225" s="88"/>
      <c r="D10225" s="87" t="str">
        <f>IF($C10225="","",VLOOKUP($C10225,人员花名册!$B$2:$F$2001,2,0))</f>
        <v/>
      </c>
      <c r="E10225" s="87" t="str">
        <f>IF($C10225="","",VLOOKUP($C10225,人员花名册!$B$2:$F$2001,4,0))</f>
        <v/>
      </c>
      <c r="F10225" s="89" t="str">
        <f>IF($C10225="","",VLOOKUP($C10225,人员花名册!$B$2:$F$2001,5,0))</f>
        <v/>
      </c>
      <c r="G10225" s="29"/>
      <c r="H10225" s="29"/>
      <c r="I10225" s="87" t="str">
        <f>IF($C10225="","",VLOOKUP($H10225,培训课程清单!$B$2:$J$1700,2,0))</f>
        <v/>
      </c>
      <c r="J10225" s="87" t="str">
        <f>IF($C10225="","",VLOOKUP($H10225,培训课程清单!$B$2:$J$1700,3,0))</f>
        <v/>
      </c>
      <c r="K10225" s="87" t="str">
        <f>IF($H10225="","",VLOOKUP($H10225,培训课程清单!$B$2:$J$1700,4,0))</f>
        <v/>
      </c>
      <c r="L10225" s="29"/>
      <c r="M10225" s="89" t="str">
        <f>IF($H10225="","",VLOOKUP($H10225,培训课程清单!$B$2:$J$1700,7,0))</f>
        <v/>
      </c>
      <c r="N10225" s="87" t="str">
        <f>IF($H10225="","",VLOOKUP($H10225,培训课程清单!$B$2:$J$1700,8,0))</f>
        <v/>
      </c>
      <c r="O10225" s="29"/>
    </row>
    <row r="10226" spans="1:15">
      <c r="A10226" s="87" t="str">
        <f t="shared" si="160"/>
        <v/>
      </c>
      <c r="B10226" s="87" t="str">
        <f>IF(C10226="","",C10226&amp;COUNTIF($C$2:C10226,C10226))</f>
        <v/>
      </c>
      <c r="C10226" s="88"/>
      <c r="D10226" s="87" t="str">
        <f>IF($C10226="","",VLOOKUP($C10226,人员花名册!$B$2:$F$2001,2,0))</f>
        <v/>
      </c>
      <c r="E10226" s="87" t="str">
        <f>IF($C10226="","",VLOOKUP($C10226,人员花名册!$B$2:$F$2001,4,0))</f>
        <v/>
      </c>
      <c r="F10226" s="89" t="str">
        <f>IF($C10226="","",VLOOKUP($C10226,人员花名册!$B$2:$F$2001,5,0))</f>
        <v/>
      </c>
      <c r="G10226" s="29"/>
      <c r="H10226" s="29"/>
      <c r="I10226" s="87" t="str">
        <f>IF($C10226="","",VLOOKUP($H10226,培训课程清单!$B$2:$J$1700,2,0))</f>
        <v/>
      </c>
      <c r="J10226" s="87" t="str">
        <f>IF($C10226="","",VLOOKUP($H10226,培训课程清单!$B$2:$J$1700,3,0))</f>
        <v/>
      </c>
      <c r="K10226" s="87" t="str">
        <f>IF($H10226="","",VLOOKUP($H10226,培训课程清单!$B$2:$J$1700,4,0))</f>
        <v/>
      </c>
      <c r="L10226" s="29"/>
      <c r="M10226" s="89" t="str">
        <f>IF($H10226="","",VLOOKUP($H10226,培训课程清单!$B$2:$J$1700,7,0))</f>
        <v/>
      </c>
      <c r="N10226" s="87" t="str">
        <f>IF($H10226="","",VLOOKUP($H10226,培训课程清单!$B$2:$J$1700,8,0))</f>
        <v/>
      </c>
      <c r="O10226" s="29"/>
    </row>
    <row r="10227" spans="1:15">
      <c r="A10227" s="87" t="str">
        <f t="shared" si="160"/>
        <v/>
      </c>
      <c r="B10227" s="87" t="str">
        <f>IF(C10227="","",C10227&amp;COUNTIF($C$2:C10227,C10227))</f>
        <v/>
      </c>
      <c r="C10227" s="88"/>
      <c r="D10227" s="87" t="str">
        <f>IF($C10227="","",VLOOKUP($C10227,人员花名册!$B$2:$F$2001,2,0))</f>
        <v/>
      </c>
      <c r="E10227" s="87" t="str">
        <f>IF($C10227="","",VLOOKUP($C10227,人员花名册!$B$2:$F$2001,4,0))</f>
        <v/>
      </c>
      <c r="F10227" s="89" t="str">
        <f>IF($C10227="","",VLOOKUP($C10227,人员花名册!$B$2:$F$2001,5,0))</f>
        <v/>
      </c>
      <c r="G10227" s="29"/>
      <c r="H10227" s="29"/>
      <c r="I10227" s="87" t="str">
        <f>IF($C10227="","",VLOOKUP($H10227,培训课程清单!$B$2:$J$1700,2,0))</f>
        <v/>
      </c>
      <c r="J10227" s="87" t="str">
        <f>IF($C10227="","",VLOOKUP($H10227,培训课程清单!$B$2:$J$1700,3,0))</f>
        <v/>
      </c>
      <c r="K10227" s="87" t="str">
        <f>IF($H10227="","",VLOOKUP($H10227,培训课程清单!$B$2:$J$1700,4,0))</f>
        <v/>
      </c>
      <c r="L10227" s="29"/>
      <c r="M10227" s="89" t="str">
        <f>IF($H10227="","",VLOOKUP($H10227,培训课程清单!$B$2:$J$1700,7,0))</f>
        <v/>
      </c>
      <c r="N10227" s="87" t="str">
        <f>IF($H10227="","",VLOOKUP($H10227,培训课程清单!$B$2:$J$1700,8,0))</f>
        <v/>
      </c>
      <c r="O10227" s="29"/>
    </row>
    <row r="10228" spans="1:15">
      <c r="A10228" s="87" t="str">
        <f t="shared" si="160"/>
        <v/>
      </c>
      <c r="B10228" s="87" t="str">
        <f>IF(C10228="","",C10228&amp;COUNTIF($C$2:C10228,C10228))</f>
        <v/>
      </c>
      <c r="C10228" s="88"/>
      <c r="D10228" s="87" t="str">
        <f>IF($C10228="","",VLOOKUP($C10228,人员花名册!$B$2:$F$2001,2,0))</f>
        <v/>
      </c>
      <c r="E10228" s="87" t="str">
        <f>IF($C10228="","",VLOOKUP($C10228,人员花名册!$B$2:$F$2001,4,0))</f>
        <v/>
      </c>
      <c r="F10228" s="89" t="str">
        <f>IF($C10228="","",VLOOKUP($C10228,人员花名册!$B$2:$F$2001,5,0))</f>
        <v/>
      </c>
      <c r="G10228" s="29"/>
      <c r="H10228" s="29"/>
      <c r="I10228" s="87" t="str">
        <f>IF($C10228="","",VLOOKUP($H10228,培训课程清单!$B$2:$J$1700,2,0))</f>
        <v/>
      </c>
      <c r="J10228" s="87" t="str">
        <f>IF($C10228="","",VLOOKUP($H10228,培训课程清单!$B$2:$J$1700,3,0))</f>
        <v/>
      </c>
      <c r="K10228" s="87" t="str">
        <f>IF($H10228="","",VLOOKUP($H10228,培训课程清单!$B$2:$J$1700,4,0))</f>
        <v/>
      </c>
      <c r="L10228" s="29"/>
      <c r="M10228" s="89" t="str">
        <f>IF($H10228="","",VLOOKUP($H10228,培训课程清单!$B$2:$J$1700,7,0))</f>
        <v/>
      </c>
      <c r="N10228" s="87" t="str">
        <f>IF($H10228="","",VLOOKUP($H10228,培训课程清单!$B$2:$J$1700,8,0))</f>
        <v/>
      </c>
      <c r="O10228" s="29"/>
    </row>
    <row r="10229" spans="1:15">
      <c r="A10229" s="87" t="str">
        <f t="shared" si="160"/>
        <v/>
      </c>
      <c r="B10229" s="87" t="str">
        <f>IF(C10229="","",C10229&amp;COUNTIF($C$2:C10229,C10229))</f>
        <v/>
      </c>
      <c r="C10229" s="88"/>
      <c r="D10229" s="87" t="str">
        <f>IF($C10229="","",VLOOKUP($C10229,人员花名册!$B$2:$F$2001,2,0))</f>
        <v/>
      </c>
      <c r="E10229" s="87" t="str">
        <f>IF($C10229="","",VLOOKUP($C10229,人员花名册!$B$2:$F$2001,4,0))</f>
        <v/>
      </c>
      <c r="F10229" s="89" t="str">
        <f>IF($C10229="","",VLOOKUP($C10229,人员花名册!$B$2:$F$2001,5,0))</f>
        <v/>
      </c>
      <c r="G10229" s="29"/>
      <c r="H10229" s="29"/>
      <c r="I10229" s="87" t="str">
        <f>IF($C10229="","",VLOOKUP($H10229,培训课程清单!$B$2:$J$1700,2,0))</f>
        <v/>
      </c>
      <c r="J10229" s="87" t="str">
        <f>IF($C10229="","",VLOOKUP($H10229,培训课程清单!$B$2:$J$1700,3,0))</f>
        <v/>
      </c>
      <c r="K10229" s="87" t="str">
        <f>IF($H10229="","",VLOOKUP($H10229,培训课程清单!$B$2:$J$1700,4,0))</f>
        <v/>
      </c>
      <c r="L10229" s="29"/>
      <c r="M10229" s="89" t="str">
        <f>IF($H10229="","",VLOOKUP($H10229,培训课程清单!$B$2:$J$1700,7,0))</f>
        <v/>
      </c>
      <c r="N10229" s="87" t="str">
        <f>IF($H10229="","",VLOOKUP($H10229,培训课程清单!$B$2:$J$1700,8,0))</f>
        <v/>
      </c>
      <c r="O10229" s="29"/>
    </row>
    <row r="10230" spans="1:15">
      <c r="A10230" s="87" t="str">
        <f t="shared" si="160"/>
        <v/>
      </c>
      <c r="B10230" s="87" t="str">
        <f>IF(C10230="","",C10230&amp;COUNTIF($C$2:C10230,C10230))</f>
        <v/>
      </c>
      <c r="C10230" s="88"/>
      <c r="D10230" s="87" t="str">
        <f>IF($C10230="","",VLOOKUP($C10230,人员花名册!$B$2:$F$2001,2,0))</f>
        <v/>
      </c>
      <c r="E10230" s="87" t="str">
        <f>IF($C10230="","",VLOOKUP($C10230,人员花名册!$B$2:$F$2001,4,0))</f>
        <v/>
      </c>
      <c r="F10230" s="89" t="str">
        <f>IF($C10230="","",VLOOKUP($C10230,人员花名册!$B$2:$F$2001,5,0))</f>
        <v/>
      </c>
      <c r="G10230" s="29"/>
      <c r="H10230" s="29"/>
      <c r="I10230" s="87" t="str">
        <f>IF($C10230="","",VLOOKUP($H10230,培训课程清单!$B$2:$J$1700,2,0))</f>
        <v/>
      </c>
      <c r="J10230" s="87" t="str">
        <f>IF($C10230="","",VLOOKUP($H10230,培训课程清单!$B$2:$J$1700,3,0))</f>
        <v/>
      </c>
      <c r="K10230" s="87" t="str">
        <f>IF($H10230="","",VLOOKUP($H10230,培训课程清单!$B$2:$J$1700,4,0))</f>
        <v/>
      </c>
      <c r="L10230" s="29"/>
      <c r="M10230" s="89" t="str">
        <f>IF($H10230="","",VLOOKUP($H10230,培训课程清单!$B$2:$J$1700,7,0))</f>
        <v/>
      </c>
      <c r="N10230" s="87" t="str">
        <f>IF($H10230="","",VLOOKUP($H10230,培训课程清单!$B$2:$J$1700,8,0))</f>
        <v/>
      </c>
      <c r="O10230" s="29"/>
    </row>
    <row r="10231" spans="1:15">
      <c r="A10231" s="87" t="str">
        <f t="shared" si="160"/>
        <v/>
      </c>
      <c r="B10231" s="87" t="str">
        <f>IF(C10231="","",C10231&amp;COUNTIF($C$2:C10231,C10231))</f>
        <v/>
      </c>
      <c r="C10231" s="88"/>
      <c r="D10231" s="87" t="str">
        <f>IF($C10231="","",VLOOKUP($C10231,人员花名册!$B$2:$F$2001,2,0))</f>
        <v/>
      </c>
      <c r="E10231" s="87" t="str">
        <f>IF($C10231="","",VLOOKUP($C10231,人员花名册!$B$2:$F$2001,4,0))</f>
        <v/>
      </c>
      <c r="F10231" s="89" t="str">
        <f>IF($C10231="","",VLOOKUP($C10231,人员花名册!$B$2:$F$2001,5,0))</f>
        <v/>
      </c>
      <c r="G10231" s="29"/>
      <c r="H10231" s="29"/>
      <c r="I10231" s="87" t="str">
        <f>IF($C10231="","",VLOOKUP($H10231,培训课程清单!$B$2:$J$1700,2,0))</f>
        <v/>
      </c>
      <c r="J10231" s="87" t="str">
        <f>IF($C10231="","",VLOOKUP($H10231,培训课程清单!$B$2:$J$1700,3,0))</f>
        <v/>
      </c>
      <c r="K10231" s="87" t="str">
        <f>IF($H10231="","",VLOOKUP($H10231,培训课程清单!$B$2:$J$1700,4,0))</f>
        <v/>
      </c>
      <c r="L10231" s="29"/>
      <c r="M10231" s="89" t="str">
        <f>IF($H10231="","",VLOOKUP($H10231,培训课程清单!$B$2:$J$1700,7,0))</f>
        <v/>
      </c>
      <c r="N10231" s="87" t="str">
        <f>IF($H10231="","",VLOOKUP($H10231,培训课程清单!$B$2:$J$1700,8,0))</f>
        <v/>
      </c>
      <c r="O10231" s="29"/>
    </row>
    <row r="10232" spans="1:15">
      <c r="A10232" s="87" t="str">
        <f t="shared" si="160"/>
        <v/>
      </c>
      <c r="B10232" s="87" t="str">
        <f>IF(C10232="","",C10232&amp;COUNTIF($C$2:C10232,C10232))</f>
        <v/>
      </c>
      <c r="C10232" s="88"/>
      <c r="D10232" s="87" t="str">
        <f>IF($C10232="","",VLOOKUP($C10232,人员花名册!$B$2:$F$2001,2,0))</f>
        <v/>
      </c>
      <c r="E10232" s="87" t="str">
        <f>IF($C10232="","",VLOOKUP($C10232,人员花名册!$B$2:$F$2001,4,0))</f>
        <v/>
      </c>
      <c r="F10232" s="89" t="str">
        <f>IF($C10232="","",VLOOKUP($C10232,人员花名册!$B$2:$F$2001,5,0))</f>
        <v/>
      </c>
      <c r="G10232" s="29"/>
      <c r="H10232" s="29"/>
      <c r="I10232" s="87" t="str">
        <f>IF($C10232="","",VLOOKUP($H10232,培训课程清单!$B$2:$J$1700,2,0))</f>
        <v/>
      </c>
      <c r="J10232" s="87" t="str">
        <f>IF($C10232="","",VLOOKUP($H10232,培训课程清单!$B$2:$J$1700,3,0))</f>
        <v/>
      </c>
      <c r="K10232" s="87" t="str">
        <f>IF($H10232="","",VLOOKUP($H10232,培训课程清单!$B$2:$J$1700,4,0))</f>
        <v/>
      </c>
      <c r="L10232" s="29"/>
      <c r="M10232" s="89" t="str">
        <f>IF($H10232="","",VLOOKUP($H10232,培训课程清单!$B$2:$J$1700,7,0))</f>
        <v/>
      </c>
      <c r="N10232" s="87" t="str">
        <f>IF($H10232="","",VLOOKUP($H10232,培训课程清单!$B$2:$J$1700,8,0))</f>
        <v/>
      </c>
      <c r="O10232" s="29"/>
    </row>
    <row r="10233" spans="1:15">
      <c r="A10233" s="87" t="str">
        <f t="shared" si="160"/>
        <v/>
      </c>
      <c r="B10233" s="87" t="str">
        <f>IF(C10233="","",C10233&amp;COUNTIF($C$2:C10233,C10233))</f>
        <v/>
      </c>
      <c r="C10233" s="88"/>
      <c r="D10233" s="87" t="str">
        <f>IF($C10233="","",VLOOKUP($C10233,人员花名册!$B$2:$F$2001,2,0))</f>
        <v/>
      </c>
      <c r="E10233" s="87" t="str">
        <f>IF($C10233="","",VLOOKUP($C10233,人员花名册!$B$2:$F$2001,4,0))</f>
        <v/>
      </c>
      <c r="F10233" s="89" t="str">
        <f>IF($C10233="","",VLOOKUP($C10233,人员花名册!$B$2:$F$2001,5,0))</f>
        <v/>
      </c>
      <c r="G10233" s="29"/>
      <c r="H10233" s="29"/>
      <c r="I10233" s="87" t="str">
        <f>IF($C10233="","",VLOOKUP($H10233,培训课程清单!$B$2:$J$1700,2,0))</f>
        <v/>
      </c>
      <c r="J10233" s="87" t="str">
        <f>IF($C10233="","",VLOOKUP($H10233,培训课程清单!$B$2:$J$1700,3,0))</f>
        <v/>
      </c>
      <c r="K10233" s="87" t="str">
        <f>IF($H10233="","",VLOOKUP($H10233,培训课程清单!$B$2:$J$1700,4,0))</f>
        <v/>
      </c>
      <c r="L10233" s="29"/>
      <c r="M10233" s="89" t="str">
        <f>IF($H10233="","",VLOOKUP($H10233,培训课程清单!$B$2:$J$1700,7,0))</f>
        <v/>
      </c>
      <c r="N10233" s="87" t="str">
        <f>IF($H10233="","",VLOOKUP($H10233,培训课程清单!$B$2:$J$1700,8,0))</f>
        <v/>
      </c>
      <c r="O10233" s="29"/>
    </row>
    <row r="10234" spans="1:15">
      <c r="A10234" s="87" t="str">
        <f t="shared" si="160"/>
        <v/>
      </c>
      <c r="B10234" s="87" t="str">
        <f>IF(C10234="","",C10234&amp;COUNTIF($C$2:C10234,C10234))</f>
        <v/>
      </c>
      <c r="C10234" s="88"/>
      <c r="D10234" s="87" t="str">
        <f>IF($C10234="","",VLOOKUP($C10234,人员花名册!$B$2:$F$2001,2,0))</f>
        <v/>
      </c>
      <c r="E10234" s="87" t="str">
        <f>IF($C10234="","",VLOOKUP($C10234,人员花名册!$B$2:$F$2001,4,0))</f>
        <v/>
      </c>
      <c r="F10234" s="89" t="str">
        <f>IF($C10234="","",VLOOKUP($C10234,人员花名册!$B$2:$F$2001,5,0))</f>
        <v/>
      </c>
      <c r="G10234" s="29"/>
      <c r="H10234" s="29"/>
      <c r="I10234" s="87" t="str">
        <f>IF($C10234="","",VLOOKUP($H10234,培训课程清单!$B$2:$J$1700,2,0))</f>
        <v/>
      </c>
      <c r="J10234" s="87" t="str">
        <f>IF($C10234="","",VLOOKUP($H10234,培训课程清单!$B$2:$J$1700,3,0))</f>
        <v/>
      </c>
      <c r="K10234" s="87" t="str">
        <f>IF($H10234="","",VLOOKUP($H10234,培训课程清单!$B$2:$J$1700,4,0))</f>
        <v/>
      </c>
      <c r="L10234" s="29"/>
      <c r="M10234" s="89" t="str">
        <f>IF($H10234="","",VLOOKUP($H10234,培训课程清单!$B$2:$J$1700,7,0))</f>
        <v/>
      </c>
      <c r="N10234" s="87" t="str">
        <f>IF($H10234="","",VLOOKUP($H10234,培训课程清单!$B$2:$J$1700,8,0))</f>
        <v/>
      </c>
      <c r="O10234" s="29"/>
    </row>
    <row r="10235" spans="1:15">
      <c r="A10235" s="87" t="str">
        <f t="shared" si="160"/>
        <v/>
      </c>
      <c r="B10235" s="87" t="str">
        <f>IF(C10235="","",C10235&amp;COUNTIF($C$2:C10235,C10235))</f>
        <v/>
      </c>
      <c r="C10235" s="88"/>
      <c r="D10235" s="87" t="str">
        <f>IF($C10235="","",VLOOKUP($C10235,人员花名册!$B$2:$F$2001,2,0))</f>
        <v/>
      </c>
      <c r="E10235" s="87" t="str">
        <f>IF($C10235="","",VLOOKUP($C10235,人员花名册!$B$2:$F$2001,4,0))</f>
        <v/>
      </c>
      <c r="F10235" s="89" t="str">
        <f>IF($C10235="","",VLOOKUP($C10235,人员花名册!$B$2:$F$2001,5,0))</f>
        <v/>
      </c>
      <c r="G10235" s="29"/>
      <c r="H10235" s="29"/>
      <c r="I10235" s="87" t="str">
        <f>IF($C10235="","",VLOOKUP($H10235,培训课程清单!$B$2:$J$1700,2,0))</f>
        <v/>
      </c>
      <c r="J10235" s="87" t="str">
        <f>IF($C10235="","",VLOOKUP($H10235,培训课程清单!$B$2:$J$1700,3,0))</f>
        <v/>
      </c>
      <c r="K10235" s="87" t="str">
        <f>IF($H10235="","",VLOOKUP($H10235,培训课程清单!$B$2:$J$1700,4,0))</f>
        <v/>
      </c>
      <c r="L10235" s="29"/>
      <c r="M10235" s="89" t="str">
        <f>IF($H10235="","",VLOOKUP($H10235,培训课程清单!$B$2:$J$1700,7,0))</f>
        <v/>
      </c>
      <c r="N10235" s="87" t="str">
        <f>IF($H10235="","",VLOOKUP($H10235,培训课程清单!$B$2:$J$1700,8,0))</f>
        <v/>
      </c>
      <c r="O10235" s="29"/>
    </row>
    <row r="10236" spans="1:15">
      <c r="A10236" s="87" t="str">
        <f t="shared" si="160"/>
        <v/>
      </c>
      <c r="B10236" s="87" t="str">
        <f>IF(C10236="","",C10236&amp;COUNTIF($C$2:C10236,C10236))</f>
        <v/>
      </c>
      <c r="C10236" s="88"/>
      <c r="D10236" s="87" t="str">
        <f>IF($C10236="","",VLOOKUP($C10236,人员花名册!$B$2:$F$2001,2,0))</f>
        <v/>
      </c>
      <c r="E10236" s="87" t="str">
        <f>IF($C10236="","",VLOOKUP($C10236,人员花名册!$B$2:$F$2001,4,0))</f>
        <v/>
      </c>
      <c r="F10236" s="89" t="str">
        <f>IF($C10236="","",VLOOKUP($C10236,人员花名册!$B$2:$F$2001,5,0))</f>
        <v/>
      </c>
      <c r="G10236" s="29"/>
      <c r="H10236" s="29"/>
      <c r="I10236" s="87" t="str">
        <f>IF($C10236="","",VLOOKUP($H10236,培训课程清单!$B$2:$J$1700,2,0))</f>
        <v/>
      </c>
      <c r="J10236" s="87" t="str">
        <f>IF($C10236="","",VLOOKUP($H10236,培训课程清单!$B$2:$J$1700,3,0))</f>
        <v/>
      </c>
      <c r="K10236" s="87" t="str">
        <f>IF($H10236="","",VLOOKUP($H10236,培训课程清单!$B$2:$J$1700,4,0))</f>
        <v/>
      </c>
      <c r="L10236" s="29"/>
      <c r="M10236" s="89" t="str">
        <f>IF($H10236="","",VLOOKUP($H10236,培训课程清单!$B$2:$J$1700,7,0))</f>
        <v/>
      </c>
      <c r="N10236" s="87" t="str">
        <f>IF($H10236="","",VLOOKUP($H10236,培训课程清单!$B$2:$J$1700,8,0))</f>
        <v/>
      </c>
      <c r="O10236" s="29"/>
    </row>
    <row r="10237" spans="1:15">
      <c r="A10237" s="87" t="str">
        <f t="shared" si="160"/>
        <v/>
      </c>
      <c r="B10237" s="87" t="str">
        <f>IF(C10237="","",C10237&amp;COUNTIF($C$2:C10237,C10237))</f>
        <v/>
      </c>
      <c r="C10237" s="88"/>
      <c r="D10237" s="87" t="str">
        <f>IF($C10237="","",VLOOKUP($C10237,人员花名册!$B$2:$F$2001,2,0))</f>
        <v/>
      </c>
      <c r="E10237" s="87" t="str">
        <f>IF($C10237="","",VLOOKUP($C10237,人员花名册!$B$2:$F$2001,4,0))</f>
        <v/>
      </c>
      <c r="F10237" s="89" t="str">
        <f>IF($C10237="","",VLOOKUP($C10237,人员花名册!$B$2:$F$2001,5,0))</f>
        <v/>
      </c>
      <c r="G10237" s="29"/>
      <c r="H10237" s="29"/>
      <c r="I10237" s="87" t="str">
        <f>IF($C10237="","",VLOOKUP($H10237,培训课程清单!$B$2:$J$1700,2,0))</f>
        <v/>
      </c>
      <c r="J10237" s="87" t="str">
        <f>IF($C10237="","",VLOOKUP($H10237,培训课程清单!$B$2:$J$1700,3,0))</f>
        <v/>
      </c>
      <c r="K10237" s="87" t="str">
        <f>IF($H10237="","",VLOOKUP($H10237,培训课程清单!$B$2:$J$1700,4,0))</f>
        <v/>
      </c>
      <c r="L10237" s="29"/>
      <c r="M10237" s="89" t="str">
        <f>IF($H10237="","",VLOOKUP($H10237,培训课程清单!$B$2:$J$1700,7,0))</f>
        <v/>
      </c>
      <c r="N10237" s="87" t="str">
        <f>IF($H10237="","",VLOOKUP($H10237,培训课程清单!$B$2:$J$1700,8,0))</f>
        <v/>
      </c>
      <c r="O10237" s="29"/>
    </row>
    <row r="10238" spans="1:15">
      <c r="A10238" s="87" t="str">
        <f t="shared" si="160"/>
        <v/>
      </c>
      <c r="B10238" s="87" t="str">
        <f>IF(C10238="","",C10238&amp;COUNTIF($C$2:C10238,C10238))</f>
        <v/>
      </c>
      <c r="C10238" s="88"/>
      <c r="D10238" s="87" t="str">
        <f>IF($C10238="","",VLOOKUP($C10238,人员花名册!$B$2:$F$2001,2,0))</f>
        <v/>
      </c>
      <c r="E10238" s="87" t="str">
        <f>IF($C10238="","",VLOOKUP($C10238,人员花名册!$B$2:$F$2001,4,0))</f>
        <v/>
      </c>
      <c r="F10238" s="89" t="str">
        <f>IF($C10238="","",VLOOKUP($C10238,人员花名册!$B$2:$F$2001,5,0))</f>
        <v/>
      </c>
      <c r="G10238" s="29"/>
      <c r="H10238" s="29"/>
      <c r="I10238" s="87" t="str">
        <f>IF($C10238="","",VLOOKUP($H10238,培训课程清单!$B$2:$J$1700,2,0))</f>
        <v/>
      </c>
      <c r="J10238" s="87" t="str">
        <f>IF($C10238="","",VLOOKUP($H10238,培训课程清单!$B$2:$J$1700,3,0))</f>
        <v/>
      </c>
      <c r="K10238" s="87" t="str">
        <f>IF($H10238="","",VLOOKUP($H10238,培训课程清单!$B$2:$J$1700,4,0))</f>
        <v/>
      </c>
      <c r="L10238" s="29"/>
      <c r="M10238" s="89" t="str">
        <f>IF($H10238="","",VLOOKUP($H10238,培训课程清单!$B$2:$J$1700,7,0))</f>
        <v/>
      </c>
      <c r="N10238" s="87" t="str">
        <f>IF($H10238="","",VLOOKUP($H10238,培训课程清单!$B$2:$J$1700,8,0))</f>
        <v/>
      </c>
      <c r="O10238" s="29"/>
    </row>
    <row r="10239" spans="1:15">
      <c r="A10239" s="87" t="str">
        <f t="shared" si="160"/>
        <v/>
      </c>
      <c r="B10239" s="87" t="str">
        <f>IF(C10239="","",C10239&amp;COUNTIF($C$2:C10239,C10239))</f>
        <v/>
      </c>
      <c r="C10239" s="88"/>
      <c r="D10239" s="87" t="str">
        <f>IF($C10239="","",VLOOKUP($C10239,人员花名册!$B$2:$F$2001,2,0))</f>
        <v/>
      </c>
      <c r="E10239" s="87" t="str">
        <f>IF($C10239="","",VLOOKUP($C10239,人员花名册!$B$2:$F$2001,4,0))</f>
        <v/>
      </c>
      <c r="F10239" s="89" t="str">
        <f>IF($C10239="","",VLOOKUP($C10239,人员花名册!$B$2:$F$2001,5,0))</f>
        <v/>
      </c>
      <c r="G10239" s="29"/>
      <c r="H10239" s="29"/>
      <c r="I10239" s="87" t="str">
        <f>IF($C10239="","",VLOOKUP($H10239,培训课程清单!$B$2:$J$1700,2,0))</f>
        <v/>
      </c>
      <c r="J10239" s="87" t="str">
        <f>IF($C10239="","",VLOOKUP($H10239,培训课程清单!$B$2:$J$1700,3,0))</f>
        <v/>
      </c>
      <c r="K10239" s="87" t="str">
        <f>IF($H10239="","",VLOOKUP($H10239,培训课程清单!$B$2:$J$1700,4,0))</f>
        <v/>
      </c>
      <c r="L10239" s="29"/>
      <c r="M10239" s="89" t="str">
        <f>IF($H10239="","",VLOOKUP($H10239,培训课程清单!$B$2:$J$1700,7,0))</f>
        <v/>
      </c>
      <c r="N10239" s="87" t="str">
        <f>IF($H10239="","",VLOOKUP($H10239,培训课程清单!$B$2:$J$1700,8,0))</f>
        <v/>
      </c>
      <c r="O10239" s="29"/>
    </row>
    <row r="10240" spans="1:15">
      <c r="A10240" s="87" t="str">
        <f t="shared" si="160"/>
        <v/>
      </c>
      <c r="B10240" s="87" t="str">
        <f>IF(C10240="","",C10240&amp;COUNTIF($C$2:C10240,C10240))</f>
        <v/>
      </c>
      <c r="C10240" s="88"/>
      <c r="D10240" s="87" t="str">
        <f>IF($C10240="","",VLOOKUP($C10240,人员花名册!$B$2:$F$2001,2,0))</f>
        <v/>
      </c>
      <c r="E10240" s="87" t="str">
        <f>IF($C10240="","",VLOOKUP($C10240,人员花名册!$B$2:$F$2001,4,0))</f>
        <v/>
      </c>
      <c r="F10240" s="89" t="str">
        <f>IF($C10240="","",VLOOKUP($C10240,人员花名册!$B$2:$F$2001,5,0))</f>
        <v/>
      </c>
      <c r="G10240" s="29"/>
      <c r="H10240" s="29"/>
      <c r="I10240" s="87" t="str">
        <f>IF($C10240="","",VLOOKUP($H10240,培训课程清单!$B$2:$J$1700,2,0))</f>
        <v/>
      </c>
      <c r="J10240" s="87" t="str">
        <f>IF($C10240="","",VLOOKUP($H10240,培训课程清单!$B$2:$J$1700,3,0))</f>
        <v/>
      </c>
      <c r="K10240" s="87" t="str">
        <f>IF($H10240="","",VLOOKUP($H10240,培训课程清单!$B$2:$J$1700,4,0))</f>
        <v/>
      </c>
      <c r="L10240" s="29"/>
      <c r="M10240" s="89" t="str">
        <f>IF($H10240="","",VLOOKUP($H10240,培训课程清单!$B$2:$J$1700,7,0))</f>
        <v/>
      </c>
      <c r="N10240" s="87" t="str">
        <f>IF($H10240="","",VLOOKUP($H10240,培训课程清单!$B$2:$J$1700,8,0))</f>
        <v/>
      </c>
      <c r="O10240" s="29"/>
    </row>
    <row r="10241" spans="1:15">
      <c r="A10241" s="87" t="str">
        <f t="shared" si="160"/>
        <v/>
      </c>
      <c r="B10241" s="87" t="str">
        <f>IF(C10241="","",C10241&amp;COUNTIF($C$2:C10241,C10241))</f>
        <v/>
      </c>
      <c r="C10241" s="88"/>
      <c r="D10241" s="87" t="str">
        <f>IF($C10241="","",VLOOKUP($C10241,人员花名册!$B$2:$F$2001,2,0))</f>
        <v/>
      </c>
      <c r="E10241" s="87" t="str">
        <f>IF($C10241="","",VLOOKUP($C10241,人员花名册!$B$2:$F$2001,4,0))</f>
        <v/>
      </c>
      <c r="F10241" s="89" t="str">
        <f>IF($C10241="","",VLOOKUP($C10241,人员花名册!$B$2:$F$2001,5,0))</f>
        <v/>
      </c>
      <c r="G10241" s="29"/>
      <c r="H10241" s="29"/>
      <c r="I10241" s="87" t="str">
        <f>IF($C10241="","",VLOOKUP($H10241,培训课程清单!$B$2:$J$1700,2,0))</f>
        <v/>
      </c>
      <c r="J10241" s="87" t="str">
        <f>IF($C10241="","",VLOOKUP($H10241,培训课程清单!$B$2:$J$1700,3,0))</f>
        <v/>
      </c>
      <c r="K10241" s="87" t="str">
        <f>IF($H10241="","",VLOOKUP($H10241,培训课程清单!$B$2:$J$1700,4,0))</f>
        <v/>
      </c>
      <c r="L10241" s="29"/>
      <c r="M10241" s="89" t="str">
        <f>IF($H10241="","",VLOOKUP($H10241,培训课程清单!$B$2:$J$1700,7,0))</f>
        <v/>
      </c>
      <c r="N10241" s="87" t="str">
        <f>IF($H10241="","",VLOOKUP($H10241,培训课程清单!$B$2:$J$1700,8,0))</f>
        <v/>
      </c>
      <c r="O10241" s="29"/>
    </row>
    <row r="10242" spans="1:15">
      <c r="A10242" s="87" t="str">
        <f t="shared" si="160"/>
        <v/>
      </c>
      <c r="B10242" s="87" t="str">
        <f>IF(C10242="","",C10242&amp;COUNTIF($C$2:C10242,C10242))</f>
        <v/>
      </c>
      <c r="C10242" s="88"/>
      <c r="D10242" s="87" t="str">
        <f>IF($C10242="","",VLOOKUP($C10242,人员花名册!$B$2:$F$2001,2,0))</f>
        <v/>
      </c>
      <c r="E10242" s="87" t="str">
        <f>IF($C10242="","",VLOOKUP($C10242,人员花名册!$B$2:$F$2001,4,0))</f>
        <v/>
      </c>
      <c r="F10242" s="89" t="str">
        <f>IF($C10242="","",VLOOKUP($C10242,人员花名册!$B$2:$F$2001,5,0))</f>
        <v/>
      </c>
      <c r="G10242" s="29"/>
      <c r="H10242" s="29"/>
      <c r="I10242" s="87" t="str">
        <f>IF($C10242="","",VLOOKUP($H10242,培训课程清单!$B$2:$J$1700,2,0))</f>
        <v/>
      </c>
      <c r="J10242" s="87" t="str">
        <f>IF($C10242="","",VLOOKUP($H10242,培训课程清单!$B$2:$J$1700,3,0))</f>
        <v/>
      </c>
      <c r="K10242" s="87" t="str">
        <f>IF($H10242="","",VLOOKUP($H10242,培训课程清单!$B$2:$J$1700,4,0))</f>
        <v/>
      </c>
      <c r="L10242" s="29"/>
      <c r="M10242" s="89" t="str">
        <f>IF($H10242="","",VLOOKUP($H10242,培训课程清单!$B$2:$J$1700,7,0))</f>
        <v/>
      </c>
      <c r="N10242" s="87" t="str">
        <f>IF($H10242="","",VLOOKUP($H10242,培训课程清单!$B$2:$J$1700,8,0))</f>
        <v/>
      </c>
      <c r="O10242" s="29"/>
    </row>
    <row r="10243" spans="1:15">
      <c r="A10243" s="87" t="str">
        <f t="shared" si="160"/>
        <v/>
      </c>
      <c r="B10243" s="87" t="str">
        <f>IF(C10243="","",C10243&amp;COUNTIF($C$2:C10243,C10243))</f>
        <v/>
      </c>
      <c r="C10243" s="88"/>
      <c r="D10243" s="87" t="str">
        <f>IF($C10243="","",VLOOKUP($C10243,人员花名册!$B$2:$F$2001,2,0))</f>
        <v/>
      </c>
      <c r="E10243" s="87" t="str">
        <f>IF($C10243="","",VLOOKUP($C10243,人员花名册!$B$2:$F$2001,4,0))</f>
        <v/>
      </c>
      <c r="F10243" s="89" t="str">
        <f>IF($C10243="","",VLOOKUP($C10243,人员花名册!$B$2:$F$2001,5,0))</f>
        <v/>
      </c>
      <c r="G10243" s="29"/>
      <c r="H10243" s="29"/>
      <c r="I10243" s="87" t="str">
        <f>IF($C10243="","",VLOOKUP($H10243,培训课程清单!$B$2:$J$1700,2,0))</f>
        <v/>
      </c>
      <c r="J10243" s="87" t="str">
        <f>IF($C10243="","",VLOOKUP($H10243,培训课程清单!$B$2:$J$1700,3,0))</f>
        <v/>
      </c>
      <c r="K10243" s="87" t="str">
        <f>IF($H10243="","",VLOOKUP($H10243,培训课程清单!$B$2:$J$1700,4,0))</f>
        <v/>
      </c>
      <c r="L10243" s="29"/>
      <c r="M10243" s="89" t="str">
        <f>IF($H10243="","",VLOOKUP($H10243,培训课程清单!$B$2:$J$1700,7,0))</f>
        <v/>
      </c>
      <c r="N10243" s="87" t="str">
        <f>IF($H10243="","",VLOOKUP($H10243,培训课程清单!$B$2:$J$1700,8,0))</f>
        <v/>
      </c>
      <c r="O10243" s="29"/>
    </row>
    <row r="10244" spans="1:15">
      <c r="A10244" s="87" t="str">
        <f t="shared" si="160"/>
        <v/>
      </c>
      <c r="B10244" s="87" t="str">
        <f>IF(C10244="","",C10244&amp;COUNTIF($C$2:C10244,C10244))</f>
        <v/>
      </c>
      <c r="C10244" s="88"/>
      <c r="D10244" s="87" t="str">
        <f>IF($C10244="","",VLOOKUP($C10244,人员花名册!$B$2:$F$2001,2,0))</f>
        <v/>
      </c>
      <c r="E10244" s="87" t="str">
        <f>IF($C10244="","",VLOOKUP($C10244,人员花名册!$B$2:$F$2001,4,0))</f>
        <v/>
      </c>
      <c r="F10244" s="89" t="str">
        <f>IF($C10244="","",VLOOKUP($C10244,人员花名册!$B$2:$F$2001,5,0))</f>
        <v/>
      </c>
      <c r="G10244" s="29"/>
      <c r="H10244" s="29"/>
      <c r="I10244" s="87" t="str">
        <f>IF($C10244="","",VLOOKUP($H10244,培训课程清单!$B$2:$J$1700,2,0))</f>
        <v/>
      </c>
      <c r="J10244" s="87" t="str">
        <f>IF($C10244="","",VLOOKUP($H10244,培训课程清单!$B$2:$J$1700,3,0))</f>
        <v/>
      </c>
      <c r="K10244" s="87" t="str">
        <f>IF($H10244="","",VLOOKUP($H10244,培训课程清单!$B$2:$J$1700,4,0))</f>
        <v/>
      </c>
      <c r="L10244" s="29"/>
      <c r="M10244" s="89" t="str">
        <f>IF($H10244="","",VLOOKUP($H10244,培训课程清单!$B$2:$J$1700,7,0))</f>
        <v/>
      </c>
      <c r="N10244" s="87" t="str">
        <f>IF($H10244="","",VLOOKUP($H10244,培训课程清单!$B$2:$J$1700,8,0))</f>
        <v/>
      </c>
      <c r="O10244" s="29"/>
    </row>
    <row r="10245" spans="1:15">
      <c r="A10245" s="87" t="str">
        <f t="shared" si="160"/>
        <v/>
      </c>
      <c r="B10245" s="87" t="str">
        <f>IF(C10245="","",C10245&amp;COUNTIF($C$2:C10245,C10245))</f>
        <v/>
      </c>
      <c r="C10245" s="88"/>
      <c r="D10245" s="87" t="str">
        <f>IF($C10245="","",VLOOKUP($C10245,人员花名册!$B$2:$F$2001,2,0))</f>
        <v/>
      </c>
      <c r="E10245" s="87" t="str">
        <f>IF($C10245="","",VLOOKUP($C10245,人员花名册!$B$2:$F$2001,4,0))</f>
        <v/>
      </c>
      <c r="F10245" s="89" t="str">
        <f>IF($C10245="","",VLOOKUP($C10245,人员花名册!$B$2:$F$2001,5,0))</f>
        <v/>
      </c>
      <c r="G10245" s="29"/>
      <c r="H10245" s="29"/>
      <c r="I10245" s="87" t="str">
        <f>IF($C10245="","",VLOOKUP($H10245,培训课程清单!$B$2:$J$1700,2,0))</f>
        <v/>
      </c>
      <c r="J10245" s="87" t="str">
        <f>IF($C10245="","",VLOOKUP($H10245,培训课程清单!$B$2:$J$1700,3,0))</f>
        <v/>
      </c>
      <c r="K10245" s="87" t="str">
        <f>IF($H10245="","",VLOOKUP($H10245,培训课程清单!$B$2:$J$1700,4,0))</f>
        <v/>
      </c>
      <c r="L10245" s="29"/>
      <c r="M10245" s="89" t="str">
        <f>IF($H10245="","",VLOOKUP($H10245,培训课程清单!$B$2:$J$1700,7,0))</f>
        <v/>
      </c>
      <c r="N10245" s="87" t="str">
        <f>IF($H10245="","",VLOOKUP($H10245,培训课程清单!$B$2:$J$1700,8,0))</f>
        <v/>
      </c>
      <c r="O10245" s="29"/>
    </row>
    <row r="10246" spans="1:15">
      <c r="A10246" s="87" t="str">
        <f t="shared" si="160"/>
        <v/>
      </c>
      <c r="B10246" s="87" t="str">
        <f>IF(C10246="","",C10246&amp;COUNTIF($C$2:C10246,C10246))</f>
        <v/>
      </c>
      <c r="C10246" s="88"/>
      <c r="D10246" s="87" t="str">
        <f>IF($C10246="","",VLOOKUP($C10246,人员花名册!$B$2:$F$2001,2,0))</f>
        <v/>
      </c>
      <c r="E10246" s="87" t="str">
        <f>IF($C10246="","",VLOOKUP($C10246,人员花名册!$B$2:$F$2001,4,0))</f>
        <v/>
      </c>
      <c r="F10246" s="89" t="str">
        <f>IF($C10246="","",VLOOKUP($C10246,人员花名册!$B$2:$F$2001,5,0))</f>
        <v/>
      </c>
      <c r="G10246" s="29"/>
      <c r="H10246" s="29"/>
      <c r="I10246" s="87" t="str">
        <f>IF($C10246="","",VLOOKUP($H10246,培训课程清单!$B$2:$J$1700,2,0))</f>
        <v/>
      </c>
      <c r="J10246" s="87" t="str">
        <f>IF($C10246="","",VLOOKUP($H10246,培训课程清单!$B$2:$J$1700,3,0))</f>
        <v/>
      </c>
      <c r="K10246" s="87" t="str">
        <f>IF($H10246="","",VLOOKUP($H10246,培训课程清单!$B$2:$J$1700,4,0))</f>
        <v/>
      </c>
      <c r="L10246" s="29"/>
      <c r="M10246" s="89" t="str">
        <f>IF($H10246="","",VLOOKUP($H10246,培训课程清单!$B$2:$J$1700,7,0))</f>
        <v/>
      </c>
      <c r="N10246" s="87" t="str">
        <f>IF($H10246="","",VLOOKUP($H10246,培训课程清单!$B$2:$J$1700,8,0))</f>
        <v/>
      </c>
      <c r="O10246" s="29"/>
    </row>
    <row r="10247" spans="1:15">
      <c r="A10247" s="87" t="str">
        <f t="shared" si="160"/>
        <v/>
      </c>
      <c r="B10247" s="87" t="str">
        <f>IF(C10247="","",C10247&amp;COUNTIF($C$2:C10247,C10247))</f>
        <v/>
      </c>
      <c r="C10247" s="88"/>
      <c r="D10247" s="87" t="str">
        <f>IF($C10247="","",VLOOKUP($C10247,人员花名册!$B$2:$F$2001,2,0))</f>
        <v/>
      </c>
      <c r="E10247" s="87" t="str">
        <f>IF($C10247="","",VLOOKUP($C10247,人员花名册!$B$2:$F$2001,4,0))</f>
        <v/>
      </c>
      <c r="F10247" s="89" t="str">
        <f>IF($C10247="","",VLOOKUP($C10247,人员花名册!$B$2:$F$2001,5,0))</f>
        <v/>
      </c>
      <c r="G10247" s="29"/>
      <c r="H10247" s="29"/>
      <c r="I10247" s="87" t="str">
        <f>IF($C10247="","",VLOOKUP($H10247,培训课程清单!$B$2:$J$1700,2,0))</f>
        <v/>
      </c>
      <c r="J10247" s="87" t="str">
        <f>IF($C10247="","",VLOOKUP($H10247,培训课程清单!$B$2:$J$1700,3,0))</f>
        <v/>
      </c>
      <c r="K10247" s="87" t="str">
        <f>IF($H10247="","",VLOOKUP($H10247,培训课程清单!$B$2:$J$1700,4,0))</f>
        <v/>
      </c>
      <c r="L10247" s="29"/>
      <c r="M10247" s="89" t="str">
        <f>IF($H10247="","",VLOOKUP($H10247,培训课程清单!$B$2:$J$1700,7,0))</f>
        <v/>
      </c>
      <c r="N10247" s="87" t="str">
        <f>IF($H10247="","",VLOOKUP($H10247,培训课程清单!$B$2:$J$1700,8,0))</f>
        <v/>
      </c>
      <c r="O10247" s="29"/>
    </row>
    <row r="10248" spans="1:15">
      <c r="A10248" s="87" t="str">
        <f t="shared" si="160"/>
        <v/>
      </c>
      <c r="B10248" s="87" t="str">
        <f>IF(C10248="","",C10248&amp;COUNTIF($C$2:C10248,C10248))</f>
        <v/>
      </c>
      <c r="C10248" s="88"/>
      <c r="D10248" s="87" t="str">
        <f>IF($C10248="","",VLOOKUP($C10248,人员花名册!$B$2:$F$2001,2,0))</f>
        <v/>
      </c>
      <c r="E10248" s="87" t="str">
        <f>IF($C10248="","",VLOOKUP($C10248,人员花名册!$B$2:$F$2001,4,0))</f>
        <v/>
      </c>
      <c r="F10248" s="89" t="str">
        <f>IF($C10248="","",VLOOKUP($C10248,人员花名册!$B$2:$F$2001,5,0))</f>
        <v/>
      </c>
      <c r="G10248" s="29"/>
      <c r="H10248" s="29"/>
      <c r="I10248" s="87" t="str">
        <f>IF($C10248="","",VLOOKUP($H10248,培训课程清单!$B$2:$J$1700,2,0))</f>
        <v/>
      </c>
      <c r="J10248" s="87" t="str">
        <f>IF($C10248="","",VLOOKUP($H10248,培训课程清单!$B$2:$J$1700,3,0))</f>
        <v/>
      </c>
      <c r="K10248" s="87" t="str">
        <f>IF($H10248="","",VLOOKUP($H10248,培训课程清单!$B$2:$J$1700,4,0))</f>
        <v/>
      </c>
      <c r="L10248" s="29"/>
      <c r="M10248" s="89" t="str">
        <f>IF($H10248="","",VLOOKUP($H10248,培训课程清单!$B$2:$J$1700,7,0))</f>
        <v/>
      </c>
      <c r="N10248" s="87" t="str">
        <f>IF($H10248="","",VLOOKUP($H10248,培训课程清单!$B$2:$J$1700,8,0))</f>
        <v/>
      </c>
      <c r="O10248" s="29"/>
    </row>
    <row r="10249" spans="1:15">
      <c r="A10249" s="87" t="str">
        <f t="shared" si="160"/>
        <v/>
      </c>
      <c r="B10249" s="87" t="str">
        <f>IF(C10249="","",C10249&amp;COUNTIF($C$2:C10249,C10249))</f>
        <v/>
      </c>
      <c r="C10249" s="88"/>
      <c r="D10249" s="87" t="str">
        <f>IF($C10249="","",VLOOKUP($C10249,人员花名册!$B$2:$F$2001,2,0))</f>
        <v/>
      </c>
      <c r="E10249" s="87" t="str">
        <f>IF($C10249="","",VLOOKUP($C10249,人员花名册!$B$2:$F$2001,4,0))</f>
        <v/>
      </c>
      <c r="F10249" s="89" t="str">
        <f>IF($C10249="","",VLOOKUP($C10249,人员花名册!$B$2:$F$2001,5,0))</f>
        <v/>
      </c>
      <c r="G10249" s="29"/>
      <c r="H10249" s="29"/>
      <c r="I10249" s="87" t="str">
        <f>IF($C10249="","",VLOOKUP($H10249,培训课程清单!$B$2:$J$1700,2,0))</f>
        <v/>
      </c>
      <c r="J10249" s="87" t="str">
        <f>IF($C10249="","",VLOOKUP($H10249,培训课程清单!$B$2:$J$1700,3,0))</f>
        <v/>
      </c>
      <c r="K10249" s="87" t="str">
        <f>IF($H10249="","",VLOOKUP($H10249,培训课程清单!$B$2:$J$1700,4,0))</f>
        <v/>
      </c>
      <c r="L10249" s="29"/>
      <c r="M10249" s="89" t="str">
        <f>IF($H10249="","",VLOOKUP($H10249,培训课程清单!$B$2:$J$1700,7,0))</f>
        <v/>
      </c>
      <c r="N10249" s="87" t="str">
        <f>IF($H10249="","",VLOOKUP($H10249,培训课程清单!$B$2:$J$1700,8,0))</f>
        <v/>
      </c>
      <c r="O10249" s="29"/>
    </row>
    <row r="10250" spans="1:15">
      <c r="A10250" s="87" t="str">
        <f t="shared" si="160"/>
        <v/>
      </c>
      <c r="B10250" s="87" t="str">
        <f>IF(C10250="","",C10250&amp;COUNTIF($C$2:C10250,C10250))</f>
        <v/>
      </c>
      <c r="C10250" s="88"/>
      <c r="D10250" s="87" t="str">
        <f>IF($C10250="","",VLOOKUP($C10250,人员花名册!$B$2:$F$2001,2,0))</f>
        <v/>
      </c>
      <c r="E10250" s="87" t="str">
        <f>IF($C10250="","",VLOOKUP($C10250,人员花名册!$B$2:$F$2001,4,0))</f>
        <v/>
      </c>
      <c r="F10250" s="89" t="str">
        <f>IF($C10250="","",VLOOKUP($C10250,人员花名册!$B$2:$F$2001,5,0))</f>
        <v/>
      </c>
      <c r="G10250" s="29"/>
      <c r="H10250" s="29"/>
      <c r="I10250" s="87" t="str">
        <f>IF($C10250="","",VLOOKUP($H10250,培训课程清单!$B$2:$J$1700,2,0))</f>
        <v/>
      </c>
      <c r="J10250" s="87" t="str">
        <f>IF($C10250="","",VLOOKUP($H10250,培训课程清单!$B$2:$J$1700,3,0))</f>
        <v/>
      </c>
      <c r="K10250" s="87" t="str">
        <f>IF($H10250="","",VLOOKUP($H10250,培训课程清单!$B$2:$J$1700,4,0))</f>
        <v/>
      </c>
      <c r="L10250" s="29"/>
      <c r="M10250" s="89" t="str">
        <f>IF($H10250="","",VLOOKUP($H10250,培训课程清单!$B$2:$J$1700,7,0))</f>
        <v/>
      </c>
      <c r="N10250" s="87" t="str">
        <f>IF($H10250="","",VLOOKUP($H10250,培训课程清单!$B$2:$J$1700,8,0))</f>
        <v/>
      </c>
      <c r="O10250" s="29"/>
    </row>
    <row r="10251" spans="1:15">
      <c r="A10251" s="87" t="str">
        <f t="shared" si="160"/>
        <v/>
      </c>
      <c r="B10251" s="87" t="str">
        <f>IF(C10251="","",C10251&amp;COUNTIF($C$2:C10251,C10251))</f>
        <v/>
      </c>
      <c r="C10251" s="88"/>
      <c r="D10251" s="87" t="str">
        <f>IF($C10251="","",VLOOKUP($C10251,人员花名册!$B$2:$F$2001,2,0))</f>
        <v/>
      </c>
      <c r="E10251" s="87" t="str">
        <f>IF($C10251="","",VLOOKUP($C10251,人员花名册!$B$2:$F$2001,4,0))</f>
        <v/>
      </c>
      <c r="F10251" s="89" t="str">
        <f>IF($C10251="","",VLOOKUP($C10251,人员花名册!$B$2:$F$2001,5,0))</f>
        <v/>
      </c>
      <c r="G10251" s="29"/>
      <c r="H10251" s="29"/>
      <c r="I10251" s="87" t="str">
        <f>IF($C10251="","",VLOOKUP($H10251,培训课程清单!$B$2:$J$1700,2,0))</f>
        <v/>
      </c>
      <c r="J10251" s="87" t="str">
        <f>IF($C10251="","",VLOOKUP($H10251,培训课程清单!$B$2:$J$1700,3,0))</f>
        <v/>
      </c>
      <c r="K10251" s="87" t="str">
        <f>IF($H10251="","",VLOOKUP($H10251,培训课程清单!$B$2:$J$1700,4,0))</f>
        <v/>
      </c>
      <c r="L10251" s="29"/>
      <c r="M10251" s="89" t="str">
        <f>IF($H10251="","",VLOOKUP($H10251,培训课程清单!$B$2:$J$1700,7,0))</f>
        <v/>
      </c>
      <c r="N10251" s="87" t="str">
        <f>IF($H10251="","",VLOOKUP($H10251,培训课程清单!$B$2:$J$1700,8,0))</f>
        <v/>
      </c>
      <c r="O10251" s="29"/>
    </row>
    <row r="10252" spans="1:15">
      <c r="A10252" s="87" t="str">
        <f t="shared" si="160"/>
        <v/>
      </c>
      <c r="B10252" s="87" t="str">
        <f>IF(C10252="","",C10252&amp;COUNTIF($C$2:C10252,C10252))</f>
        <v/>
      </c>
      <c r="C10252" s="88"/>
      <c r="D10252" s="87" t="str">
        <f>IF($C10252="","",VLOOKUP($C10252,人员花名册!$B$2:$F$2001,2,0))</f>
        <v/>
      </c>
      <c r="E10252" s="87" t="str">
        <f>IF($C10252="","",VLOOKUP($C10252,人员花名册!$B$2:$F$2001,4,0))</f>
        <v/>
      </c>
      <c r="F10252" s="89" t="str">
        <f>IF($C10252="","",VLOOKUP($C10252,人员花名册!$B$2:$F$2001,5,0))</f>
        <v/>
      </c>
      <c r="G10252" s="29"/>
      <c r="H10252" s="29"/>
      <c r="I10252" s="87" t="str">
        <f>IF($C10252="","",VLOOKUP($H10252,培训课程清单!$B$2:$J$1700,2,0))</f>
        <v/>
      </c>
      <c r="J10252" s="87" t="str">
        <f>IF($C10252="","",VLOOKUP($H10252,培训课程清单!$B$2:$J$1700,3,0))</f>
        <v/>
      </c>
      <c r="K10252" s="87" t="str">
        <f>IF($H10252="","",VLOOKUP($H10252,培训课程清单!$B$2:$J$1700,4,0))</f>
        <v/>
      </c>
      <c r="L10252" s="29"/>
      <c r="M10252" s="89" t="str">
        <f>IF($H10252="","",VLOOKUP($H10252,培训课程清单!$B$2:$J$1700,7,0))</f>
        <v/>
      </c>
      <c r="N10252" s="87" t="str">
        <f>IF($H10252="","",VLOOKUP($H10252,培训课程清单!$B$2:$J$1700,8,0))</f>
        <v/>
      </c>
      <c r="O10252" s="29"/>
    </row>
    <row r="10253" spans="1:15">
      <c r="A10253" s="87" t="str">
        <f t="shared" si="160"/>
        <v/>
      </c>
      <c r="B10253" s="87" t="str">
        <f>IF(C10253="","",C10253&amp;COUNTIF($C$2:C10253,C10253))</f>
        <v/>
      </c>
      <c r="C10253" s="88"/>
      <c r="D10253" s="87" t="str">
        <f>IF($C10253="","",VLOOKUP($C10253,人员花名册!$B$2:$F$2001,2,0))</f>
        <v/>
      </c>
      <c r="E10253" s="87" t="str">
        <f>IF($C10253="","",VLOOKUP($C10253,人员花名册!$B$2:$F$2001,4,0))</f>
        <v/>
      </c>
      <c r="F10253" s="89" t="str">
        <f>IF($C10253="","",VLOOKUP($C10253,人员花名册!$B$2:$F$2001,5,0))</f>
        <v/>
      </c>
      <c r="G10253" s="29"/>
      <c r="H10253" s="29"/>
      <c r="I10253" s="87" t="str">
        <f>IF($C10253="","",VLOOKUP($H10253,培训课程清单!$B$2:$J$1700,2,0))</f>
        <v/>
      </c>
      <c r="J10253" s="87" t="str">
        <f>IF($C10253="","",VLOOKUP($H10253,培训课程清单!$B$2:$J$1700,3,0))</f>
        <v/>
      </c>
      <c r="K10253" s="87" t="str">
        <f>IF($H10253="","",VLOOKUP($H10253,培训课程清单!$B$2:$J$1700,4,0))</f>
        <v/>
      </c>
      <c r="L10253" s="29"/>
      <c r="M10253" s="89" t="str">
        <f>IF($H10253="","",VLOOKUP($H10253,培训课程清单!$B$2:$J$1700,7,0))</f>
        <v/>
      </c>
      <c r="N10253" s="87" t="str">
        <f>IF($H10253="","",VLOOKUP($H10253,培训课程清单!$B$2:$J$1700,8,0))</f>
        <v/>
      </c>
      <c r="O10253" s="29"/>
    </row>
    <row r="10254" spans="1:15">
      <c r="A10254" s="87" t="str">
        <f t="shared" si="160"/>
        <v/>
      </c>
      <c r="B10254" s="87" t="str">
        <f>IF(C10254="","",C10254&amp;COUNTIF($C$2:C10254,C10254))</f>
        <v/>
      </c>
      <c r="C10254" s="88"/>
      <c r="D10254" s="87" t="str">
        <f>IF($C10254="","",VLOOKUP($C10254,人员花名册!$B$2:$F$2001,2,0))</f>
        <v/>
      </c>
      <c r="E10254" s="87" t="str">
        <f>IF($C10254="","",VLOOKUP($C10254,人员花名册!$B$2:$F$2001,4,0))</f>
        <v/>
      </c>
      <c r="F10254" s="89" t="str">
        <f>IF($C10254="","",VLOOKUP($C10254,人员花名册!$B$2:$F$2001,5,0))</f>
        <v/>
      </c>
      <c r="G10254" s="29"/>
      <c r="H10254" s="29"/>
      <c r="I10254" s="87" t="str">
        <f>IF($C10254="","",VLOOKUP($H10254,培训课程清单!$B$2:$J$1700,2,0))</f>
        <v/>
      </c>
      <c r="J10254" s="87" t="str">
        <f>IF($C10254="","",VLOOKUP($H10254,培训课程清单!$B$2:$J$1700,3,0))</f>
        <v/>
      </c>
      <c r="K10254" s="87" t="str">
        <f>IF($H10254="","",VLOOKUP($H10254,培训课程清单!$B$2:$J$1700,4,0))</f>
        <v/>
      </c>
      <c r="L10254" s="29"/>
      <c r="M10254" s="89" t="str">
        <f>IF($H10254="","",VLOOKUP($H10254,培训课程清单!$B$2:$J$1700,7,0))</f>
        <v/>
      </c>
      <c r="N10254" s="87" t="str">
        <f>IF($H10254="","",VLOOKUP($H10254,培训课程清单!$B$2:$J$1700,8,0))</f>
        <v/>
      </c>
      <c r="O10254" s="29"/>
    </row>
    <row r="10255" spans="1:15">
      <c r="A10255" s="87" t="str">
        <f t="shared" si="160"/>
        <v/>
      </c>
      <c r="B10255" s="87" t="str">
        <f>IF(C10255="","",C10255&amp;COUNTIF($C$2:C10255,C10255))</f>
        <v/>
      </c>
      <c r="C10255" s="88"/>
      <c r="D10255" s="87" t="str">
        <f>IF($C10255="","",VLOOKUP($C10255,人员花名册!$B$2:$F$2001,2,0))</f>
        <v/>
      </c>
      <c r="E10255" s="87" t="str">
        <f>IF($C10255="","",VLOOKUP($C10255,人员花名册!$B$2:$F$2001,4,0))</f>
        <v/>
      </c>
      <c r="F10255" s="89" t="str">
        <f>IF($C10255="","",VLOOKUP($C10255,人员花名册!$B$2:$F$2001,5,0))</f>
        <v/>
      </c>
      <c r="G10255" s="29"/>
      <c r="H10255" s="29"/>
      <c r="I10255" s="87" t="str">
        <f>IF($C10255="","",VLOOKUP($H10255,培训课程清单!$B$2:$J$1700,2,0))</f>
        <v/>
      </c>
      <c r="J10255" s="87" t="str">
        <f>IF($C10255="","",VLOOKUP($H10255,培训课程清单!$B$2:$J$1700,3,0))</f>
        <v/>
      </c>
      <c r="K10255" s="87" t="str">
        <f>IF($H10255="","",VLOOKUP($H10255,培训课程清单!$B$2:$J$1700,4,0))</f>
        <v/>
      </c>
      <c r="L10255" s="29"/>
      <c r="M10255" s="89" t="str">
        <f>IF($H10255="","",VLOOKUP($H10255,培训课程清单!$B$2:$J$1700,7,0))</f>
        <v/>
      </c>
      <c r="N10255" s="87" t="str">
        <f>IF($H10255="","",VLOOKUP($H10255,培训课程清单!$B$2:$J$1700,8,0))</f>
        <v/>
      </c>
      <c r="O10255" s="29"/>
    </row>
    <row r="10256" spans="1:15">
      <c r="A10256" s="87" t="str">
        <f t="shared" si="160"/>
        <v/>
      </c>
      <c r="B10256" s="87" t="str">
        <f>IF(C10256="","",C10256&amp;COUNTIF($C$2:C10256,C10256))</f>
        <v/>
      </c>
      <c r="C10256" s="88"/>
      <c r="D10256" s="87" t="str">
        <f>IF($C10256="","",VLOOKUP($C10256,人员花名册!$B$2:$F$2001,2,0))</f>
        <v/>
      </c>
      <c r="E10256" s="87" t="str">
        <f>IF($C10256="","",VLOOKUP($C10256,人员花名册!$B$2:$F$2001,4,0))</f>
        <v/>
      </c>
      <c r="F10256" s="89" t="str">
        <f>IF($C10256="","",VLOOKUP($C10256,人员花名册!$B$2:$F$2001,5,0))</f>
        <v/>
      </c>
      <c r="G10256" s="29"/>
      <c r="H10256" s="29"/>
      <c r="I10256" s="87" t="str">
        <f>IF($C10256="","",VLOOKUP($H10256,培训课程清单!$B$2:$J$1700,2,0))</f>
        <v/>
      </c>
      <c r="J10256" s="87" t="str">
        <f>IF($C10256="","",VLOOKUP($H10256,培训课程清单!$B$2:$J$1700,3,0))</f>
        <v/>
      </c>
      <c r="K10256" s="87" t="str">
        <f>IF($H10256="","",VLOOKUP($H10256,培训课程清单!$B$2:$J$1700,4,0))</f>
        <v/>
      </c>
      <c r="L10256" s="29"/>
      <c r="M10256" s="89" t="str">
        <f>IF($H10256="","",VLOOKUP($H10256,培训课程清单!$B$2:$J$1700,7,0))</f>
        <v/>
      </c>
      <c r="N10256" s="87" t="str">
        <f>IF($H10256="","",VLOOKUP($H10256,培训课程清单!$B$2:$J$1700,8,0))</f>
        <v/>
      </c>
      <c r="O10256" s="29"/>
    </row>
    <row r="10257" spans="1:15">
      <c r="A10257" s="87" t="str">
        <f t="shared" ref="A10257:A10320" si="161">IF(C10256="","",A10256+1)</f>
        <v/>
      </c>
      <c r="B10257" s="87" t="str">
        <f>IF(C10257="","",C10257&amp;COUNTIF($C$2:C10257,C10257))</f>
        <v/>
      </c>
      <c r="C10257" s="88"/>
      <c r="D10257" s="87" t="str">
        <f>IF($C10257="","",VLOOKUP($C10257,人员花名册!$B$2:$F$2001,2,0))</f>
        <v/>
      </c>
      <c r="E10257" s="87" t="str">
        <f>IF($C10257="","",VLOOKUP($C10257,人员花名册!$B$2:$F$2001,4,0))</f>
        <v/>
      </c>
      <c r="F10257" s="89" t="str">
        <f>IF($C10257="","",VLOOKUP($C10257,人员花名册!$B$2:$F$2001,5,0))</f>
        <v/>
      </c>
      <c r="G10257" s="29"/>
      <c r="H10257" s="29"/>
      <c r="I10257" s="87" t="str">
        <f>IF($C10257="","",VLOOKUP($H10257,培训课程清单!$B$2:$J$1700,2,0))</f>
        <v/>
      </c>
      <c r="J10257" s="87" t="str">
        <f>IF($C10257="","",VLOOKUP($H10257,培训课程清单!$B$2:$J$1700,3,0))</f>
        <v/>
      </c>
      <c r="K10257" s="87" t="str">
        <f>IF($H10257="","",VLOOKUP($H10257,培训课程清单!$B$2:$J$1700,4,0))</f>
        <v/>
      </c>
      <c r="L10257" s="29"/>
      <c r="M10257" s="89" t="str">
        <f>IF($H10257="","",VLOOKUP($H10257,培训课程清单!$B$2:$J$1700,7,0))</f>
        <v/>
      </c>
      <c r="N10257" s="87" t="str">
        <f>IF($H10257="","",VLOOKUP($H10257,培训课程清单!$B$2:$J$1700,8,0))</f>
        <v/>
      </c>
      <c r="O10257" s="29"/>
    </row>
    <row r="10258" spans="1:15">
      <c r="A10258" s="87" t="str">
        <f t="shared" si="161"/>
        <v/>
      </c>
      <c r="B10258" s="87" t="str">
        <f>IF(C10258="","",C10258&amp;COUNTIF($C$2:C10258,C10258))</f>
        <v/>
      </c>
      <c r="C10258" s="88"/>
      <c r="D10258" s="87" t="str">
        <f>IF($C10258="","",VLOOKUP($C10258,人员花名册!$B$2:$F$2001,2,0))</f>
        <v/>
      </c>
      <c r="E10258" s="87" t="str">
        <f>IF($C10258="","",VLOOKUP($C10258,人员花名册!$B$2:$F$2001,4,0))</f>
        <v/>
      </c>
      <c r="F10258" s="89" t="str">
        <f>IF($C10258="","",VLOOKUP($C10258,人员花名册!$B$2:$F$2001,5,0))</f>
        <v/>
      </c>
      <c r="G10258" s="29"/>
      <c r="H10258" s="29"/>
      <c r="I10258" s="87" t="str">
        <f>IF($C10258="","",VLOOKUP($H10258,培训课程清单!$B$2:$J$1700,2,0))</f>
        <v/>
      </c>
      <c r="J10258" s="87" t="str">
        <f>IF($C10258="","",VLOOKUP($H10258,培训课程清单!$B$2:$J$1700,3,0))</f>
        <v/>
      </c>
      <c r="K10258" s="87" t="str">
        <f>IF($H10258="","",VLOOKUP($H10258,培训课程清单!$B$2:$J$1700,4,0))</f>
        <v/>
      </c>
      <c r="L10258" s="29"/>
      <c r="M10258" s="89" t="str">
        <f>IF($H10258="","",VLOOKUP($H10258,培训课程清单!$B$2:$J$1700,7,0))</f>
        <v/>
      </c>
      <c r="N10258" s="87" t="str">
        <f>IF($H10258="","",VLOOKUP($H10258,培训课程清单!$B$2:$J$1700,8,0))</f>
        <v/>
      </c>
      <c r="O10258" s="29"/>
    </row>
    <row r="10259" spans="1:15">
      <c r="A10259" s="87" t="str">
        <f t="shared" si="161"/>
        <v/>
      </c>
      <c r="B10259" s="87" t="str">
        <f>IF(C10259="","",C10259&amp;COUNTIF($C$2:C10259,C10259))</f>
        <v/>
      </c>
      <c r="C10259" s="88"/>
      <c r="D10259" s="87" t="str">
        <f>IF($C10259="","",VLOOKUP($C10259,人员花名册!$B$2:$F$2001,2,0))</f>
        <v/>
      </c>
      <c r="E10259" s="87" t="str">
        <f>IF($C10259="","",VLOOKUP($C10259,人员花名册!$B$2:$F$2001,4,0))</f>
        <v/>
      </c>
      <c r="F10259" s="89" t="str">
        <f>IF($C10259="","",VLOOKUP($C10259,人员花名册!$B$2:$F$2001,5,0))</f>
        <v/>
      </c>
      <c r="G10259" s="29"/>
      <c r="H10259" s="29"/>
      <c r="I10259" s="87" t="str">
        <f>IF($C10259="","",VLOOKUP($H10259,培训课程清单!$B$2:$J$1700,2,0))</f>
        <v/>
      </c>
      <c r="J10259" s="87" t="str">
        <f>IF($C10259="","",VLOOKUP($H10259,培训课程清单!$B$2:$J$1700,3,0))</f>
        <v/>
      </c>
      <c r="K10259" s="87" t="str">
        <f>IF($H10259="","",VLOOKUP($H10259,培训课程清单!$B$2:$J$1700,4,0))</f>
        <v/>
      </c>
      <c r="L10259" s="29"/>
      <c r="M10259" s="89" t="str">
        <f>IF($H10259="","",VLOOKUP($H10259,培训课程清单!$B$2:$J$1700,7,0))</f>
        <v/>
      </c>
      <c r="N10259" s="87" t="str">
        <f>IF($H10259="","",VLOOKUP($H10259,培训课程清单!$B$2:$J$1700,8,0))</f>
        <v/>
      </c>
      <c r="O10259" s="29"/>
    </row>
    <row r="10260" spans="1:15">
      <c r="A10260" s="87" t="str">
        <f t="shared" si="161"/>
        <v/>
      </c>
      <c r="B10260" s="87" t="str">
        <f>IF(C10260="","",C10260&amp;COUNTIF($C$2:C10260,C10260))</f>
        <v/>
      </c>
      <c r="C10260" s="88"/>
      <c r="D10260" s="87" t="str">
        <f>IF($C10260="","",VLOOKUP($C10260,人员花名册!$B$2:$F$2001,2,0))</f>
        <v/>
      </c>
      <c r="E10260" s="87" t="str">
        <f>IF($C10260="","",VLOOKUP($C10260,人员花名册!$B$2:$F$2001,4,0))</f>
        <v/>
      </c>
      <c r="F10260" s="89" t="str">
        <f>IF($C10260="","",VLOOKUP($C10260,人员花名册!$B$2:$F$2001,5,0))</f>
        <v/>
      </c>
      <c r="G10260" s="29"/>
      <c r="H10260" s="29"/>
      <c r="I10260" s="87" t="str">
        <f>IF($C10260="","",VLOOKUP($H10260,培训课程清单!$B$2:$J$1700,2,0))</f>
        <v/>
      </c>
      <c r="J10260" s="87" t="str">
        <f>IF($C10260="","",VLOOKUP($H10260,培训课程清单!$B$2:$J$1700,3,0))</f>
        <v/>
      </c>
      <c r="K10260" s="87" t="str">
        <f>IF($H10260="","",VLOOKUP($H10260,培训课程清单!$B$2:$J$1700,4,0))</f>
        <v/>
      </c>
      <c r="L10260" s="29"/>
      <c r="M10260" s="89" t="str">
        <f>IF($H10260="","",VLOOKUP($H10260,培训课程清单!$B$2:$J$1700,7,0))</f>
        <v/>
      </c>
      <c r="N10260" s="87" t="str">
        <f>IF($H10260="","",VLOOKUP($H10260,培训课程清单!$B$2:$J$1700,8,0))</f>
        <v/>
      </c>
      <c r="O10260" s="29"/>
    </row>
    <row r="10261" spans="1:15">
      <c r="A10261" s="87" t="str">
        <f t="shared" si="161"/>
        <v/>
      </c>
      <c r="B10261" s="87" t="str">
        <f>IF(C10261="","",C10261&amp;COUNTIF($C$2:C10261,C10261))</f>
        <v/>
      </c>
      <c r="C10261" s="88"/>
      <c r="D10261" s="87" t="str">
        <f>IF($C10261="","",VLOOKUP($C10261,人员花名册!$B$2:$F$2001,2,0))</f>
        <v/>
      </c>
      <c r="E10261" s="87" t="str">
        <f>IF($C10261="","",VLOOKUP($C10261,人员花名册!$B$2:$F$2001,4,0))</f>
        <v/>
      </c>
      <c r="F10261" s="89" t="str">
        <f>IF($C10261="","",VLOOKUP($C10261,人员花名册!$B$2:$F$2001,5,0))</f>
        <v/>
      </c>
      <c r="G10261" s="29"/>
      <c r="H10261" s="29"/>
      <c r="I10261" s="87" t="str">
        <f>IF($C10261="","",VLOOKUP($H10261,培训课程清单!$B$2:$J$1700,2,0))</f>
        <v/>
      </c>
      <c r="J10261" s="87" t="str">
        <f>IF($C10261="","",VLOOKUP($H10261,培训课程清单!$B$2:$J$1700,3,0))</f>
        <v/>
      </c>
      <c r="K10261" s="87" t="str">
        <f>IF($H10261="","",VLOOKUP($H10261,培训课程清单!$B$2:$J$1700,4,0))</f>
        <v/>
      </c>
      <c r="L10261" s="29"/>
      <c r="M10261" s="89" t="str">
        <f>IF($H10261="","",VLOOKUP($H10261,培训课程清单!$B$2:$J$1700,7,0))</f>
        <v/>
      </c>
      <c r="N10261" s="87" t="str">
        <f>IF($H10261="","",VLOOKUP($H10261,培训课程清单!$B$2:$J$1700,8,0))</f>
        <v/>
      </c>
      <c r="O10261" s="29"/>
    </row>
    <row r="10262" spans="1:15">
      <c r="A10262" s="87" t="str">
        <f t="shared" si="161"/>
        <v/>
      </c>
      <c r="B10262" s="87" t="str">
        <f>IF(C10262="","",C10262&amp;COUNTIF($C$2:C10262,C10262))</f>
        <v/>
      </c>
      <c r="C10262" s="88"/>
      <c r="D10262" s="87" t="str">
        <f>IF($C10262="","",VLOOKUP($C10262,人员花名册!$B$2:$F$2001,2,0))</f>
        <v/>
      </c>
      <c r="E10262" s="87" t="str">
        <f>IF($C10262="","",VLOOKUP($C10262,人员花名册!$B$2:$F$2001,4,0))</f>
        <v/>
      </c>
      <c r="F10262" s="89" t="str">
        <f>IF($C10262="","",VLOOKUP($C10262,人员花名册!$B$2:$F$2001,5,0))</f>
        <v/>
      </c>
      <c r="G10262" s="29"/>
      <c r="H10262" s="29"/>
      <c r="I10262" s="87" t="str">
        <f>IF($C10262="","",VLOOKUP($H10262,培训课程清单!$B$2:$J$1700,2,0))</f>
        <v/>
      </c>
      <c r="J10262" s="87" t="str">
        <f>IF($C10262="","",VLOOKUP($H10262,培训课程清单!$B$2:$J$1700,3,0))</f>
        <v/>
      </c>
      <c r="K10262" s="87" t="str">
        <f>IF($H10262="","",VLOOKUP($H10262,培训课程清单!$B$2:$J$1700,4,0))</f>
        <v/>
      </c>
      <c r="L10262" s="29"/>
      <c r="M10262" s="89" t="str">
        <f>IF($H10262="","",VLOOKUP($H10262,培训课程清单!$B$2:$J$1700,7,0))</f>
        <v/>
      </c>
      <c r="N10262" s="87" t="str">
        <f>IF($H10262="","",VLOOKUP($H10262,培训课程清单!$B$2:$J$1700,8,0))</f>
        <v/>
      </c>
      <c r="O10262" s="29"/>
    </row>
    <row r="10263" spans="1:15">
      <c r="A10263" s="87" t="str">
        <f t="shared" si="161"/>
        <v/>
      </c>
      <c r="B10263" s="87" t="str">
        <f>IF(C10263="","",C10263&amp;COUNTIF($C$2:C10263,C10263))</f>
        <v/>
      </c>
      <c r="C10263" s="88"/>
      <c r="D10263" s="87" t="str">
        <f>IF($C10263="","",VLOOKUP($C10263,人员花名册!$B$2:$F$2001,2,0))</f>
        <v/>
      </c>
      <c r="E10263" s="87" t="str">
        <f>IF($C10263="","",VLOOKUP($C10263,人员花名册!$B$2:$F$2001,4,0))</f>
        <v/>
      </c>
      <c r="F10263" s="89" t="str">
        <f>IF($C10263="","",VLOOKUP($C10263,人员花名册!$B$2:$F$2001,5,0))</f>
        <v/>
      </c>
      <c r="G10263" s="29"/>
      <c r="H10263" s="29"/>
      <c r="I10263" s="87" t="str">
        <f>IF($C10263="","",VLOOKUP($H10263,培训课程清单!$B$2:$J$1700,2,0))</f>
        <v/>
      </c>
      <c r="J10263" s="87" t="str">
        <f>IF($C10263="","",VLOOKUP($H10263,培训课程清单!$B$2:$J$1700,3,0))</f>
        <v/>
      </c>
      <c r="K10263" s="87" t="str">
        <f>IF($H10263="","",VLOOKUP($H10263,培训课程清单!$B$2:$J$1700,4,0))</f>
        <v/>
      </c>
      <c r="L10263" s="29"/>
      <c r="M10263" s="89" t="str">
        <f>IF($H10263="","",VLOOKUP($H10263,培训课程清单!$B$2:$J$1700,7,0))</f>
        <v/>
      </c>
      <c r="N10263" s="87" t="str">
        <f>IF($H10263="","",VLOOKUP($H10263,培训课程清单!$B$2:$J$1700,8,0))</f>
        <v/>
      </c>
      <c r="O10263" s="29"/>
    </row>
    <row r="10264" spans="1:15">
      <c r="A10264" s="87" t="str">
        <f t="shared" si="161"/>
        <v/>
      </c>
      <c r="B10264" s="87" t="str">
        <f>IF(C10264="","",C10264&amp;COUNTIF($C$2:C10264,C10264))</f>
        <v/>
      </c>
      <c r="C10264" s="88"/>
      <c r="D10264" s="87" t="str">
        <f>IF($C10264="","",VLOOKUP($C10264,人员花名册!$B$2:$F$2001,2,0))</f>
        <v/>
      </c>
      <c r="E10264" s="87" t="str">
        <f>IF($C10264="","",VLOOKUP($C10264,人员花名册!$B$2:$F$2001,4,0))</f>
        <v/>
      </c>
      <c r="F10264" s="89" t="str">
        <f>IF($C10264="","",VLOOKUP($C10264,人员花名册!$B$2:$F$2001,5,0))</f>
        <v/>
      </c>
      <c r="G10264" s="29"/>
      <c r="H10264" s="29"/>
      <c r="I10264" s="87" t="str">
        <f>IF($C10264="","",VLOOKUP($H10264,培训课程清单!$B$2:$J$1700,2,0))</f>
        <v/>
      </c>
      <c r="J10264" s="87" t="str">
        <f>IF($C10264="","",VLOOKUP($H10264,培训课程清单!$B$2:$J$1700,3,0))</f>
        <v/>
      </c>
      <c r="K10264" s="87" t="str">
        <f>IF($H10264="","",VLOOKUP($H10264,培训课程清单!$B$2:$J$1700,4,0))</f>
        <v/>
      </c>
      <c r="L10264" s="29"/>
      <c r="M10264" s="89" t="str">
        <f>IF($H10264="","",VLOOKUP($H10264,培训课程清单!$B$2:$J$1700,7,0))</f>
        <v/>
      </c>
      <c r="N10264" s="87" t="str">
        <f>IF($H10264="","",VLOOKUP($H10264,培训课程清单!$B$2:$J$1700,8,0))</f>
        <v/>
      </c>
      <c r="O10264" s="29"/>
    </row>
    <row r="10265" spans="1:15">
      <c r="A10265" s="87" t="str">
        <f t="shared" si="161"/>
        <v/>
      </c>
      <c r="B10265" s="87" t="str">
        <f>IF(C10265="","",C10265&amp;COUNTIF($C$2:C10265,C10265))</f>
        <v/>
      </c>
      <c r="C10265" s="88"/>
      <c r="D10265" s="87" t="str">
        <f>IF($C10265="","",VLOOKUP($C10265,人员花名册!$B$2:$F$2001,2,0))</f>
        <v/>
      </c>
      <c r="E10265" s="87" t="str">
        <f>IF($C10265="","",VLOOKUP($C10265,人员花名册!$B$2:$F$2001,4,0))</f>
        <v/>
      </c>
      <c r="F10265" s="89" t="str">
        <f>IF($C10265="","",VLOOKUP($C10265,人员花名册!$B$2:$F$2001,5,0))</f>
        <v/>
      </c>
      <c r="G10265" s="29"/>
      <c r="H10265" s="29"/>
      <c r="I10265" s="87" t="str">
        <f>IF($C10265="","",VLOOKUP($H10265,培训课程清单!$B$2:$J$1700,2,0))</f>
        <v/>
      </c>
      <c r="J10265" s="87" t="str">
        <f>IF($C10265="","",VLOOKUP($H10265,培训课程清单!$B$2:$J$1700,3,0))</f>
        <v/>
      </c>
      <c r="K10265" s="87" t="str">
        <f>IF($H10265="","",VLOOKUP($H10265,培训课程清单!$B$2:$J$1700,4,0))</f>
        <v/>
      </c>
      <c r="L10265" s="29"/>
      <c r="M10265" s="89" t="str">
        <f>IF($H10265="","",VLOOKUP($H10265,培训课程清单!$B$2:$J$1700,7,0))</f>
        <v/>
      </c>
      <c r="N10265" s="87" t="str">
        <f>IF($H10265="","",VLOOKUP($H10265,培训课程清单!$B$2:$J$1700,8,0))</f>
        <v/>
      </c>
      <c r="O10265" s="29"/>
    </row>
    <row r="10266" spans="1:15">
      <c r="A10266" s="87" t="str">
        <f t="shared" si="161"/>
        <v/>
      </c>
      <c r="B10266" s="87" t="str">
        <f>IF(C10266="","",C10266&amp;COUNTIF($C$2:C10266,C10266))</f>
        <v/>
      </c>
      <c r="C10266" s="88"/>
      <c r="D10266" s="87" t="str">
        <f>IF($C10266="","",VLOOKUP($C10266,人员花名册!$B$2:$F$2001,2,0))</f>
        <v/>
      </c>
      <c r="E10266" s="87" t="str">
        <f>IF($C10266="","",VLOOKUP($C10266,人员花名册!$B$2:$F$2001,4,0))</f>
        <v/>
      </c>
      <c r="F10266" s="89" t="str">
        <f>IF($C10266="","",VLOOKUP($C10266,人员花名册!$B$2:$F$2001,5,0))</f>
        <v/>
      </c>
      <c r="G10266" s="29"/>
      <c r="H10266" s="29"/>
      <c r="I10266" s="87" t="str">
        <f>IF($C10266="","",VLOOKUP($H10266,培训课程清单!$B$2:$J$1700,2,0))</f>
        <v/>
      </c>
      <c r="J10266" s="87" t="str">
        <f>IF($C10266="","",VLOOKUP($H10266,培训课程清单!$B$2:$J$1700,3,0))</f>
        <v/>
      </c>
      <c r="K10266" s="87" t="str">
        <f>IF($H10266="","",VLOOKUP($H10266,培训课程清单!$B$2:$J$1700,4,0))</f>
        <v/>
      </c>
      <c r="L10266" s="29"/>
      <c r="M10266" s="89" t="str">
        <f>IF($H10266="","",VLOOKUP($H10266,培训课程清单!$B$2:$J$1700,7,0))</f>
        <v/>
      </c>
      <c r="N10266" s="87" t="str">
        <f>IF($H10266="","",VLOOKUP($H10266,培训课程清单!$B$2:$J$1700,8,0))</f>
        <v/>
      </c>
      <c r="O10266" s="29"/>
    </row>
    <row r="10267" spans="1:15">
      <c r="A10267" s="87" t="str">
        <f t="shared" si="161"/>
        <v/>
      </c>
      <c r="B10267" s="87" t="str">
        <f>IF(C10267="","",C10267&amp;COUNTIF($C$2:C10267,C10267))</f>
        <v/>
      </c>
      <c r="C10267" s="88"/>
      <c r="D10267" s="87" t="str">
        <f>IF($C10267="","",VLOOKUP($C10267,人员花名册!$B$2:$F$2001,2,0))</f>
        <v/>
      </c>
      <c r="E10267" s="87" t="str">
        <f>IF($C10267="","",VLOOKUP($C10267,人员花名册!$B$2:$F$2001,4,0))</f>
        <v/>
      </c>
      <c r="F10267" s="89" t="str">
        <f>IF($C10267="","",VLOOKUP($C10267,人员花名册!$B$2:$F$2001,5,0))</f>
        <v/>
      </c>
      <c r="G10267" s="29"/>
      <c r="H10267" s="29"/>
      <c r="I10267" s="87" t="str">
        <f>IF($C10267="","",VLOOKUP($H10267,培训课程清单!$B$2:$J$1700,2,0))</f>
        <v/>
      </c>
      <c r="J10267" s="87" t="str">
        <f>IF($C10267="","",VLOOKUP($H10267,培训课程清单!$B$2:$J$1700,3,0))</f>
        <v/>
      </c>
      <c r="K10267" s="87" t="str">
        <f>IF($H10267="","",VLOOKUP($H10267,培训课程清单!$B$2:$J$1700,4,0))</f>
        <v/>
      </c>
      <c r="L10267" s="29"/>
      <c r="M10267" s="89" t="str">
        <f>IF($H10267="","",VLOOKUP($H10267,培训课程清单!$B$2:$J$1700,7,0))</f>
        <v/>
      </c>
      <c r="N10267" s="87" t="str">
        <f>IF($H10267="","",VLOOKUP($H10267,培训课程清单!$B$2:$J$1700,8,0))</f>
        <v/>
      </c>
      <c r="O10267" s="29"/>
    </row>
    <row r="10268" spans="1:15">
      <c r="A10268" s="87" t="str">
        <f t="shared" si="161"/>
        <v/>
      </c>
      <c r="B10268" s="87" t="str">
        <f>IF(C10268="","",C10268&amp;COUNTIF($C$2:C10268,C10268))</f>
        <v/>
      </c>
      <c r="C10268" s="88"/>
      <c r="D10268" s="87" t="str">
        <f>IF($C10268="","",VLOOKUP($C10268,人员花名册!$B$2:$F$2001,2,0))</f>
        <v/>
      </c>
      <c r="E10268" s="87" t="str">
        <f>IF($C10268="","",VLOOKUP($C10268,人员花名册!$B$2:$F$2001,4,0))</f>
        <v/>
      </c>
      <c r="F10268" s="89" t="str">
        <f>IF($C10268="","",VLOOKUP($C10268,人员花名册!$B$2:$F$2001,5,0))</f>
        <v/>
      </c>
      <c r="G10268" s="29"/>
      <c r="H10268" s="29"/>
      <c r="I10268" s="87" t="str">
        <f>IF($C10268="","",VLOOKUP($H10268,培训课程清单!$B$2:$J$1700,2,0))</f>
        <v/>
      </c>
      <c r="J10268" s="87" t="str">
        <f>IF($C10268="","",VLOOKUP($H10268,培训课程清单!$B$2:$J$1700,3,0))</f>
        <v/>
      </c>
      <c r="K10268" s="87" t="str">
        <f>IF($H10268="","",VLOOKUP($H10268,培训课程清单!$B$2:$J$1700,4,0))</f>
        <v/>
      </c>
      <c r="L10268" s="29"/>
      <c r="M10268" s="89" t="str">
        <f>IF($H10268="","",VLOOKUP($H10268,培训课程清单!$B$2:$J$1700,7,0))</f>
        <v/>
      </c>
      <c r="N10268" s="87" t="str">
        <f>IF($H10268="","",VLOOKUP($H10268,培训课程清单!$B$2:$J$1700,8,0))</f>
        <v/>
      </c>
      <c r="O10268" s="29"/>
    </row>
    <row r="10269" spans="1:15">
      <c r="A10269" s="87" t="str">
        <f t="shared" si="161"/>
        <v/>
      </c>
      <c r="B10269" s="87" t="str">
        <f>IF(C10269="","",C10269&amp;COUNTIF($C$2:C10269,C10269))</f>
        <v/>
      </c>
      <c r="C10269" s="88"/>
      <c r="D10269" s="87" t="str">
        <f>IF($C10269="","",VLOOKUP($C10269,人员花名册!$B$2:$F$2001,2,0))</f>
        <v/>
      </c>
      <c r="E10269" s="87" t="str">
        <f>IF($C10269="","",VLOOKUP($C10269,人员花名册!$B$2:$F$2001,4,0))</f>
        <v/>
      </c>
      <c r="F10269" s="89" t="str">
        <f>IF($C10269="","",VLOOKUP($C10269,人员花名册!$B$2:$F$2001,5,0))</f>
        <v/>
      </c>
      <c r="G10269" s="29"/>
      <c r="H10269" s="29"/>
      <c r="I10269" s="87" t="str">
        <f>IF($C10269="","",VLOOKUP($H10269,培训课程清单!$B$2:$J$1700,2,0))</f>
        <v/>
      </c>
      <c r="J10269" s="87" t="str">
        <f>IF($C10269="","",VLOOKUP($H10269,培训课程清单!$B$2:$J$1700,3,0))</f>
        <v/>
      </c>
      <c r="K10269" s="87" t="str">
        <f>IF($H10269="","",VLOOKUP($H10269,培训课程清单!$B$2:$J$1700,4,0))</f>
        <v/>
      </c>
      <c r="L10269" s="29"/>
      <c r="M10269" s="89" t="str">
        <f>IF($H10269="","",VLOOKUP($H10269,培训课程清单!$B$2:$J$1700,7,0))</f>
        <v/>
      </c>
      <c r="N10269" s="87" t="str">
        <f>IF($H10269="","",VLOOKUP($H10269,培训课程清单!$B$2:$J$1700,8,0))</f>
        <v/>
      </c>
      <c r="O10269" s="29"/>
    </row>
    <row r="10270" spans="1:15">
      <c r="A10270" s="87" t="str">
        <f t="shared" si="161"/>
        <v/>
      </c>
      <c r="B10270" s="87" t="str">
        <f>IF(C10270="","",C10270&amp;COUNTIF($C$2:C10270,C10270))</f>
        <v/>
      </c>
      <c r="C10270" s="88"/>
      <c r="D10270" s="87" t="str">
        <f>IF($C10270="","",VLOOKUP($C10270,人员花名册!$B$2:$F$2001,2,0))</f>
        <v/>
      </c>
      <c r="E10270" s="87" t="str">
        <f>IF($C10270="","",VLOOKUP($C10270,人员花名册!$B$2:$F$2001,4,0))</f>
        <v/>
      </c>
      <c r="F10270" s="89" t="str">
        <f>IF($C10270="","",VLOOKUP($C10270,人员花名册!$B$2:$F$2001,5,0))</f>
        <v/>
      </c>
      <c r="G10270" s="29"/>
      <c r="H10270" s="29"/>
      <c r="I10270" s="87" t="str">
        <f>IF($C10270="","",VLOOKUP($H10270,培训课程清单!$B$2:$J$1700,2,0))</f>
        <v/>
      </c>
      <c r="J10270" s="87" t="str">
        <f>IF($C10270="","",VLOOKUP($H10270,培训课程清单!$B$2:$J$1700,3,0))</f>
        <v/>
      </c>
      <c r="K10270" s="87" t="str">
        <f>IF($H10270="","",VLOOKUP($H10270,培训课程清单!$B$2:$J$1700,4,0))</f>
        <v/>
      </c>
      <c r="L10270" s="29"/>
      <c r="M10270" s="89" t="str">
        <f>IF($H10270="","",VLOOKUP($H10270,培训课程清单!$B$2:$J$1700,7,0))</f>
        <v/>
      </c>
      <c r="N10270" s="87" t="str">
        <f>IF($H10270="","",VLOOKUP($H10270,培训课程清单!$B$2:$J$1700,8,0))</f>
        <v/>
      </c>
      <c r="O10270" s="29"/>
    </row>
    <row r="10271" spans="1:15">
      <c r="A10271" s="87" t="str">
        <f t="shared" si="161"/>
        <v/>
      </c>
      <c r="B10271" s="87" t="str">
        <f>IF(C10271="","",C10271&amp;COUNTIF($C$2:C10271,C10271))</f>
        <v/>
      </c>
      <c r="C10271" s="88"/>
      <c r="D10271" s="87" t="str">
        <f>IF($C10271="","",VLOOKUP($C10271,人员花名册!$B$2:$F$2001,2,0))</f>
        <v/>
      </c>
      <c r="E10271" s="87" t="str">
        <f>IF($C10271="","",VLOOKUP($C10271,人员花名册!$B$2:$F$2001,4,0))</f>
        <v/>
      </c>
      <c r="F10271" s="89" t="str">
        <f>IF($C10271="","",VLOOKUP($C10271,人员花名册!$B$2:$F$2001,5,0))</f>
        <v/>
      </c>
      <c r="G10271" s="29"/>
      <c r="H10271" s="29"/>
      <c r="I10271" s="87" t="str">
        <f>IF($C10271="","",VLOOKUP($H10271,培训课程清单!$B$2:$J$1700,2,0))</f>
        <v/>
      </c>
      <c r="J10271" s="87" t="str">
        <f>IF($C10271="","",VLOOKUP($H10271,培训课程清单!$B$2:$J$1700,3,0))</f>
        <v/>
      </c>
      <c r="K10271" s="87" t="str">
        <f>IF($H10271="","",VLOOKUP($H10271,培训课程清单!$B$2:$J$1700,4,0))</f>
        <v/>
      </c>
      <c r="L10271" s="29"/>
      <c r="M10271" s="89" t="str">
        <f>IF($H10271="","",VLOOKUP($H10271,培训课程清单!$B$2:$J$1700,7,0))</f>
        <v/>
      </c>
      <c r="N10271" s="87" t="str">
        <f>IF($H10271="","",VLOOKUP($H10271,培训课程清单!$B$2:$J$1700,8,0))</f>
        <v/>
      </c>
      <c r="O10271" s="29"/>
    </row>
    <row r="10272" spans="1:15">
      <c r="A10272" s="87" t="str">
        <f t="shared" si="161"/>
        <v/>
      </c>
      <c r="B10272" s="87" t="str">
        <f>IF(C10272="","",C10272&amp;COUNTIF($C$2:C10272,C10272))</f>
        <v/>
      </c>
      <c r="C10272" s="88"/>
      <c r="D10272" s="87" t="str">
        <f>IF($C10272="","",VLOOKUP($C10272,人员花名册!$B$2:$F$2001,2,0))</f>
        <v/>
      </c>
      <c r="E10272" s="87" t="str">
        <f>IF($C10272="","",VLOOKUP($C10272,人员花名册!$B$2:$F$2001,4,0))</f>
        <v/>
      </c>
      <c r="F10272" s="89" t="str">
        <f>IF($C10272="","",VLOOKUP($C10272,人员花名册!$B$2:$F$2001,5,0))</f>
        <v/>
      </c>
      <c r="G10272" s="29"/>
      <c r="H10272" s="29"/>
      <c r="I10272" s="87" t="str">
        <f>IF($C10272="","",VLOOKUP($H10272,培训课程清单!$B$2:$J$1700,2,0))</f>
        <v/>
      </c>
      <c r="J10272" s="87" t="str">
        <f>IF($C10272="","",VLOOKUP($H10272,培训课程清单!$B$2:$J$1700,3,0))</f>
        <v/>
      </c>
      <c r="K10272" s="87" t="str">
        <f>IF($H10272="","",VLOOKUP($H10272,培训课程清单!$B$2:$J$1700,4,0))</f>
        <v/>
      </c>
      <c r="L10272" s="29"/>
      <c r="M10272" s="89" t="str">
        <f>IF($H10272="","",VLOOKUP($H10272,培训课程清单!$B$2:$J$1700,7,0))</f>
        <v/>
      </c>
      <c r="N10272" s="87" t="str">
        <f>IF($H10272="","",VLOOKUP($H10272,培训课程清单!$B$2:$J$1700,8,0))</f>
        <v/>
      </c>
      <c r="O10272" s="29"/>
    </row>
    <row r="10273" spans="1:15">
      <c r="A10273" s="87" t="str">
        <f t="shared" si="161"/>
        <v/>
      </c>
      <c r="B10273" s="87" t="str">
        <f>IF(C10273="","",C10273&amp;COUNTIF($C$2:C10273,C10273))</f>
        <v/>
      </c>
      <c r="C10273" s="88"/>
      <c r="D10273" s="87" t="str">
        <f>IF($C10273="","",VLOOKUP($C10273,人员花名册!$B$2:$F$2001,2,0))</f>
        <v/>
      </c>
      <c r="E10273" s="87" t="str">
        <f>IF($C10273="","",VLOOKUP($C10273,人员花名册!$B$2:$F$2001,4,0))</f>
        <v/>
      </c>
      <c r="F10273" s="89" t="str">
        <f>IF($C10273="","",VLOOKUP($C10273,人员花名册!$B$2:$F$2001,5,0))</f>
        <v/>
      </c>
      <c r="G10273" s="29"/>
      <c r="H10273" s="29"/>
      <c r="I10273" s="87" t="str">
        <f>IF($C10273="","",VLOOKUP($H10273,培训课程清单!$B$2:$J$1700,2,0))</f>
        <v/>
      </c>
      <c r="J10273" s="87" t="str">
        <f>IF($C10273="","",VLOOKUP($H10273,培训课程清单!$B$2:$J$1700,3,0))</f>
        <v/>
      </c>
      <c r="K10273" s="87" t="str">
        <f>IF($H10273="","",VLOOKUP($H10273,培训课程清单!$B$2:$J$1700,4,0))</f>
        <v/>
      </c>
      <c r="L10273" s="29"/>
      <c r="M10273" s="89" t="str">
        <f>IF($H10273="","",VLOOKUP($H10273,培训课程清单!$B$2:$J$1700,7,0))</f>
        <v/>
      </c>
      <c r="N10273" s="87" t="str">
        <f>IF($H10273="","",VLOOKUP($H10273,培训课程清单!$B$2:$J$1700,8,0))</f>
        <v/>
      </c>
      <c r="O10273" s="29"/>
    </row>
    <row r="10274" spans="1:15">
      <c r="A10274" s="87" t="str">
        <f t="shared" si="161"/>
        <v/>
      </c>
      <c r="B10274" s="87" t="str">
        <f>IF(C10274="","",C10274&amp;COUNTIF($C$2:C10274,C10274))</f>
        <v/>
      </c>
      <c r="C10274" s="88"/>
      <c r="D10274" s="87" t="str">
        <f>IF($C10274="","",VLOOKUP($C10274,人员花名册!$B$2:$F$2001,2,0))</f>
        <v/>
      </c>
      <c r="E10274" s="87" t="str">
        <f>IF($C10274="","",VLOOKUP($C10274,人员花名册!$B$2:$F$2001,4,0))</f>
        <v/>
      </c>
      <c r="F10274" s="89" t="str">
        <f>IF($C10274="","",VLOOKUP($C10274,人员花名册!$B$2:$F$2001,5,0))</f>
        <v/>
      </c>
      <c r="G10274" s="29"/>
      <c r="H10274" s="29"/>
      <c r="I10274" s="87" t="str">
        <f>IF($C10274="","",VLOOKUP($H10274,培训课程清单!$B$2:$J$1700,2,0))</f>
        <v/>
      </c>
      <c r="J10274" s="87" t="str">
        <f>IF($C10274="","",VLOOKUP($H10274,培训课程清单!$B$2:$J$1700,3,0))</f>
        <v/>
      </c>
      <c r="K10274" s="87" t="str">
        <f>IF($H10274="","",VLOOKUP($H10274,培训课程清单!$B$2:$J$1700,4,0))</f>
        <v/>
      </c>
      <c r="L10274" s="29"/>
      <c r="M10274" s="89" t="str">
        <f>IF($H10274="","",VLOOKUP($H10274,培训课程清单!$B$2:$J$1700,7,0))</f>
        <v/>
      </c>
      <c r="N10274" s="87" t="str">
        <f>IF($H10274="","",VLOOKUP($H10274,培训课程清单!$B$2:$J$1700,8,0))</f>
        <v/>
      </c>
      <c r="O10274" s="29"/>
    </row>
    <row r="10275" spans="1:15">
      <c r="A10275" s="87" t="str">
        <f t="shared" si="161"/>
        <v/>
      </c>
      <c r="B10275" s="87" t="str">
        <f>IF(C10275="","",C10275&amp;COUNTIF($C$2:C10275,C10275))</f>
        <v/>
      </c>
      <c r="C10275" s="88"/>
      <c r="D10275" s="87" t="str">
        <f>IF($C10275="","",VLOOKUP($C10275,人员花名册!$B$2:$F$2001,2,0))</f>
        <v/>
      </c>
      <c r="E10275" s="87" t="str">
        <f>IF($C10275="","",VLOOKUP($C10275,人员花名册!$B$2:$F$2001,4,0))</f>
        <v/>
      </c>
      <c r="F10275" s="89" t="str">
        <f>IF($C10275="","",VLOOKUP($C10275,人员花名册!$B$2:$F$2001,5,0))</f>
        <v/>
      </c>
      <c r="G10275" s="29"/>
      <c r="H10275" s="29"/>
      <c r="I10275" s="87" t="str">
        <f>IF($C10275="","",VLOOKUP($H10275,培训课程清单!$B$2:$J$1700,2,0))</f>
        <v/>
      </c>
      <c r="J10275" s="87" t="str">
        <f>IF($C10275="","",VLOOKUP($H10275,培训课程清单!$B$2:$J$1700,3,0))</f>
        <v/>
      </c>
      <c r="K10275" s="87" t="str">
        <f>IF($H10275="","",VLOOKUP($H10275,培训课程清单!$B$2:$J$1700,4,0))</f>
        <v/>
      </c>
      <c r="L10275" s="29"/>
      <c r="M10275" s="89" t="str">
        <f>IF($H10275="","",VLOOKUP($H10275,培训课程清单!$B$2:$J$1700,7,0))</f>
        <v/>
      </c>
      <c r="N10275" s="87" t="str">
        <f>IF($H10275="","",VLOOKUP($H10275,培训课程清单!$B$2:$J$1700,8,0))</f>
        <v/>
      </c>
      <c r="O10275" s="29"/>
    </row>
    <row r="10276" spans="1:15">
      <c r="A10276" s="87" t="str">
        <f t="shared" si="161"/>
        <v/>
      </c>
      <c r="B10276" s="87" t="str">
        <f>IF(C10276="","",C10276&amp;COUNTIF($C$2:C10276,C10276))</f>
        <v/>
      </c>
      <c r="C10276" s="88"/>
      <c r="D10276" s="87" t="str">
        <f>IF($C10276="","",VLOOKUP($C10276,人员花名册!$B$2:$F$2001,2,0))</f>
        <v/>
      </c>
      <c r="E10276" s="87" t="str">
        <f>IF($C10276="","",VLOOKUP($C10276,人员花名册!$B$2:$F$2001,4,0))</f>
        <v/>
      </c>
      <c r="F10276" s="89" t="str">
        <f>IF($C10276="","",VLOOKUP($C10276,人员花名册!$B$2:$F$2001,5,0))</f>
        <v/>
      </c>
      <c r="G10276" s="29"/>
      <c r="H10276" s="29"/>
      <c r="I10276" s="87" t="str">
        <f>IF($C10276="","",VLOOKUP($H10276,培训课程清单!$B$2:$J$1700,2,0))</f>
        <v/>
      </c>
      <c r="J10276" s="87" t="str">
        <f>IF($C10276="","",VLOOKUP($H10276,培训课程清单!$B$2:$J$1700,3,0))</f>
        <v/>
      </c>
      <c r="K10276" s="87" t="str">
        <f>IF($H10276="","",VLOOKUP($H10276,培训课程清单!$B$2:$J$1700,4,0))</f>
        <v/>
      </c>
      <c r="L10276" s="29"/>
      <c r="M10276" s="89" t="str">
        <f>IF($H10276="","",VLOOKUP($H10276,培训课程清单!$B$2:$J$1700,7,0))</f>
        <v/>
      </c>
      <c r="N10276" s="87" t="str">
        <f>IF($H10276="","",VLOOKUP($H10276,培训课程清单!$B$2:$J$1700,8,0))</f>
        <v/>
      </c>
      <c r="O10276" s="29"/>
    </row>
    <row r="10277" spans="1:15">
      <c r="A10277" s="87" t="str">
        <f t="shared" si="161"/>
        <v/>
      </c>
      <c r="B10277" s="87" t="str">
        <f>IF(C10277="","",C10277&amp;COUNTIF($C$2:C10277,C10277))</f>
        <v/>
      </c>
      <c r="C10277" s="88"/>
      <c r="D10277" s="87" t="str">
        <f>IF($C10277="","",VLOOKUP($C10277,人员花名册!$B$2:$F$2001,2,0))</f>
        <v/>
      </c>
      <c r="E10277" s="87" t="str">
        <f>IF($C10277="","",VLOOKUP($C10277,人员花名册!$B$2:$F$2001,4,0))</f>
        <v/>
      </c>
      <c r="F10277" s="89" t="str">
        <f>IF($C10277="","",VLOOKUP($C10277,人员花名册!$B$2:$F$2001,5,0))</f>
        <v/>
      </c>
      <c r="G10277" s="29"/>
      <c r="H10277" s="29"/>
      <c r="I10277" s="87" t="str">
        <f>IF($C10277="","",VLOOKUP($H10277,培训课程清单!$B$2:$J$1700,2,0))</f>
        <v/>
      </c>
      <c r="J10277" s="87" t="str">
        <f>IF($C10277="","",VLOOKUP($H10277,培训课程清单!$B$2:$J$1700,3,0))</f>
        <v/>
      </c>
      <c r="K10277" s="87" t="str">
        <f>IF($H10277="","",VLOOKUP($H10277,培训课程清单!$B$2:$J$1700,4,0))</f>
        <v/>
      </c>
      <c r="L10277" s="29"/>
      <c r="M10277" s="89" t="str">
        <f>IF($H10277="","",VLOOKUP($H10277,培训课程清单!$B$2:$J$1700,7,0))</f>
        <v/>
      </c>
      <c r="N10277" s="87" t="str">
        <f>IF($H10277="","",VLOOKUP($H10277,培训课程清单!$B$2:$J$1700,8,0))</f>
        <v/>
      </c>
      <c r="O10277" s="29"/>
    </row>
    <row r="10278" spans="1:15">
      <c r="A10278" s="87" t="str">
        <f t="shared" si="161"/>
        <v/>
      </c>
      <c r="B10278" s="87" t="str">
        <f>IF(C10278="","",C10278&amp;COUNTIF($C$2:C10278,C10278))</f>
        <v/>
      </c>
      <c r="C10278" s="88"/>
      <c r="D10278" s="87" t="str">
        <f>IF($C10278="","",VLOOKUP($C10278,人员花名册!$B$2:$F$2001,2,0))</f>
        <v/>
      </c>
      <c r="E10278" s="87" t="str">
        <f>IF($C10278="","",VLOOKUP($C10278,人员花名册!$B$2:$F$2001,4,0))</f>
        <v/>
      </c>
      <c r="F10278" s="89" t="str">
        <f>IF($C10278="","",VLOOKUP($C10278,人员花名册!$B$2:$F$2001,5,0))</f>
        <v/>
      </c>
      <c r="G10278" s="29"/>
      <c r="H10278" s="29"/>
      <c r="I10278" s="87" t="str">
        <f>IF($C10278="","",VLOOKUP($H10278,培训课程清单!$B$2:$J$1700,2,0))</f>
        <v/>
      </c>
      <c r="J10278" s="87" t="str">
        <f>IF($C10278="","",VLOOKUP($H10278,培训课程清单!$B$2:$J$1700,3,0))</f>
        <v/>
      </c>
      <c r="K10278" s="87" t="str">
        <f>IF($H10278="","",VLOOKUP($H10278,培训课程清单!$B$2:$J$1700,4,0))</f>
        <v/>
      </c>
      <c r="L10278" s="29"/>
      <c r="M10278" s="89" t="str">
        <f>IF($H10278="","",VLOOKUP($H10278,培训课程清单!$B$2:$J$1700,7,0))</f>
        <v/>
      </c>
      <c r="N10278" s="87" t="str">
        <f>IF($H10278="","",VLOOKUP($H10278,培训课程清单!$B$2:$J$1700,8,0))</f>
        <v/>
      </c>
      <c r="O10278" s="29"/>
    </row>
    <row r="10279" spans="1:15">
      <c r="A10279" s="87" t="str">
        <f t="shared" si="161"/>
        <v/>
      </c>
      <c r="B10279" s="87" t="str">
        <f>IF(C10279="","",C10279&amp;COUNTIF($C$2:C10279,C10279))</f>
        <v/>
      </c>
      <c r="C10279" s="88"/>
      <c r="D10279" s="87" t="str">
        <f>IF($C10279="","",VLOOKUP($C10279,人员花名册!$B$2:$F$2001,2,0))</f>
        <v/>
      </c>
      <c r="E10279" s="87" t="str">
        <f>IF($C10279="","",VLOOKUP($C10279,人员花名册!$B$2:$F$2001,4,0))</f>
        <v/>
      </c>
      <c r="F10279" s="89" t="str">
        <f>IF($C10279="","",VLOOKUP($C10279,人员花名册!$B$2:$F$2001,5,0))</f>
        <v/>
      </c>
      <c r="G10279" s="29"/>
      <c r="H10279" s="29"/>
      <c r="I10279" s="87" t="str">
        <f>IF($C10279="","",VLOOKUP($H10279,培训课程清单!$B$2:$J$1700,2,0))</f>
        <v/>
      </c>
      <c r="J10279" s="87" t="str">
        <f>IF($C10279="","",VLOOKUP($H10279,培训课程清单!$B$2:$J$1700,3,0))</f>
        <v/>
      </c>
      <c r="K10279" s="87" t="str">
        <f>IF($H10279="","",VLOOKUP($H10279,培训课程清单!$B$2:$J$1700,4,0))</f>
        <v/>
      </c>
      <c r="L10279" s="29"/>
      <c r="M10279" s="89" t="str">
        <f>IF($H10279="","",VLOOKUP($H10279,培训课程清单!$B$2:$J$1700,7,0))</f>
        <v/>
      </c>
      <c r="N10279" s="87" t="str">
        <f>IF($H10279="","",VLOOKUP($H10279,培训课程清单!$B$2:$J$1700,8,0))</f>
        <v/>
      </c>
      <c r="O10279" s="29"/>
    </row>
    <row r="10280" spans="1:15">
      <c r="A10280" s="87" t="str">
        <f t="shared" si="161"/>
        <v/>
      </c>
      <c r="B10280" s="87" t="str">
        <f>IF(C10280="","",C10280&amp;COUNTIF($C$2:C10280,C10280))</f>
        <v/>
      </c>
      <c r="C10280" s="88"/>
      <c r="D10280" s="87" t="str">
        <f>IF($C10280="","",VLOOKUP($C10280,人员花名册!$B$2:$F$2001,2,0))</f>
        <v/>
      </c>
      <c r="E10280" s="87" t="str">
        <f>IF($C10280="","",VLOOKUP($C10280,人员花名册!$B$2:$F$2001,4,0))</f>
        <v/>
      </c>
      <c r="F10280" s="89" t="str">
        <f>IF($C10280="","",VLOOKUP($C10280,人员花名册!$B$2:$F$2001,5,0))</f>
        <v/>
      </c>
      <c r="G10280" s="29"/>
      <c r="H10280" s="29"/>
      <c r="I10280" s="87" t="str">
        <f>IF($C10280="","",VLOOKUP($H10280,培训课程清单!$B$2:$J$1700,2,0))</f>
        <v/>
      </c>
      <c r="J10280" s="87" t="str">
        <f>IF($C10280="","",VLOOKUP($H10280,培训课程清单!$B$2:$J$1700,3,0))</f>
        <v/>
      </c>
      <c r="K10280" s="87" t="str">
        <f>IF($H10280="","",VLOOKUP($H10280,培训课程清单!$B$2:$J$1700,4,0))</f>
        <v/>
      </c>
      <c r="L10280" s="29"/>
      <c r="M10280" s="89" t="str">
        <f>IF($H10280="","",VLOOKUP($H10280,培训课程清单!$B$2:$J$1700,7,0))</f>
        <v/>
      </c>
      <c r="N10280" s="87" t="str">
        <f>IF($H10280="","",VLOOKUP($H10280,培训课程清单!$B$2:$J$1700,8,0))</f>
        <v/>
      </c>
      <c r="O10280" s="29"/>
    </row>
    <row r="10281" spans="1:15">
      <c r="A10281" s="87" t="str">
        <f t="shared" si="161"/>
        <v/>
      </c>
      <c r="B10281" s="87" t="str">
        <f>IF(C10281="","",C10281&amp;COUNTIF($C$2:C10281,C10281))</f>
        <v/>
      </c>
      <c r="C10281" s="88"/>
      <c r="D10281" s="87" t="str">
        <f>IF($C10281="","",VLOOKUP($C10281,人员花名册!$B$2:$F$2001,2,0))</f>
        <v/>
      </c>
      <c r="E10281" s="87" t="str">
        <f>IF($C10281="","",VLOOKUP($C10281,人员花名册!$B$2:$F$2001,4,0))</f>
        <v/>
      </c>
      <c r="F10281" s="89" t="str">
        <f>IF($C10281="","",VLOOKUP($C10281,人员花名册!$B$2:$F$2001,5,0))</f>
        <v/>
      </c>
      <c r="G10281" s="29"/>
      <c r="H10281" s="29"/>
      <c r="I10281" s="87" t="str">
        <f>IF($C10281="","",VLOOKUP($H10281,培训课程清单!$B$2:$J$1700,2,0))</f>
        <v/>
      </c>
      <c r="J10281" s="87" t="str">
        <f>IF($C10281="","",VLOOKUP($H10281,培训课程清单!$B$2:$J$1700,3,0))</f>
        <v/>
      </c>
      <c r="K10281" s="87" t="str">
        <f>IF($H10281="","",VLOOKUP($H10281,培训课程清单!$B$2:$J$1700,4,0))</f>
        <v/>
      </c>
      <c r="L10281" s="29"/>
      <c r="M10281" s="89" t="str">
        <f>IF($H10281="","",VLOOKUP($H10281,培训课程清单!$B$2:$J$1700,7,0))</f>
        <v/>
      </c>
      <c r="N10281" s="87" t="str">
        <f>IF($H10281="","",VLOOKUP($H10281,培训课程清单!$B$2:$J$1700,8,0))</f>
        <v/>
      </c>
      <c r="O10281" s="29"/>
    </row>
    <row r="10282" spans="1:15">
      <c r="A10282" s="87" t="str">
        <f t="shared" si="161"/>
        <v/>
      </c>
      <c r="B10282" s="87" t="str">
        <f>IF(C10282="","",C10282&amp;COUNTIF($C$2:C10282,C10282))</f>
        <v/>
      </c>
      <c r="C10282" s="88"/>
      <c r="D10282" s="87" t="str">
        <f>IF($C10282="","",VLOOKUP($C10282,人员花名册!$B$2:$F$2001,2,0))</f>
        <v/>
      </c>
      <c r="E10282" s="87" t="str">
        <f>IF($C10282="","",VLOOKUP($C10282,人员花名册!$B$2:$F$2001,4,0))</f>
        <v/>
      </c>
      <c r="F10282" s="89" t="str">
        <f>IF($C10282="","",VLOOKUP($C10282,人员花名册!$B$2:$F$2001,5,0))</f>
        <v/>
      </c>
      <c r="G10282" s="29"/>
      <c r="H10282" s="29"/>
      <c r="I10282" s="87" t="str">
        <f>IF($C10282="","",VLOOKUP($H10282,培训课程清单!$B$2:$J$1700,2,0))</f>
        <v/>
      </c>
      <c r="J10282" s="87" t="str">
        <f>IF($C10282="","",VLOOKUP($H10282,培训课程清单!$B$2:$J$1700,3,0))</f>
        <v/>
      </c>
      <c r="K10282" s="87" t="str">
        <f>IF($H10282="","",VLOOKUP($H10282,培训课程清单!$B$2:$J$1700,4,0))</f>
        <v/>
      </c>
      <c r="L10282" s="29"/>
      <c r="M10282" s="89" t="str">
        <f>IF($H10282="","",VLOOKUP($H10282,培训课程清单!$B$2:$J$1700,7,0))</f>
        <v/>
      </c>
      <c r="N10282" s="87" t="str">
        <f>IF($H10282="","",VLOOKUP($H10282,培训课程清单!$B$2:$J$1700,8,0))</f>
        <v/>
      </c>
      <c r="O10282" s="29"/>
    </row>
    <row r="10283" spans="1:15">
      <c r="A10283" s="87" t="str">
        <f t="shared" si="161"/>
        <v/>
      </c>
      <c r="B10283" s="87" t="str">
        <f>IF(C10283="","",C10283&amp;COUNTIF($C$2:C10283,C10283))</f>
        <v/>
      </c>
      <c r="C10283" s="88"/>
      <c r="D10283" s="87" t="str">
        <f>IF($C10283="","",VLOOKUP($C10283,人员花名册!$B$2:$F$2001,2,0))</f>
        <v/>
      </c>
      <c r="E10283" s="87" t="str">
        <f>IF($C10283="","",VLOOKUP($C10283,人员花名册!$B$2:$F$2001,4,0))</f>
        <v/>
      </c>
      <c r="F10283" s="89" t="str">
        <f>IF($C10283="","",VLOOKUP($C10283,人员花名册!$B$2:$F$2001,5,0))</f>
        <v/>
      </c>
      <c r="G10283" s="29"/>
      <c r="H10283" s="29"/>
      <c r="I10283" s="87" t="str">
        <f>IF($C10283="","",VLOOKUP($H10283,培训课程清单!$B$2:$J$1700,2,0))</f>
        <v/>
      </c>
      <c r="J10283" s="87" t="str">
        <f>IF($C10283="","",VLOOKUP($H10283,培训课程清单!$B$2:$J$1700,3,0))</f>
        <v/>
      </c>
      <c r="K10283" s="87" t="str">
        <f>IF($H10283="","",VLOOKUP($H10283,培训课程清单!$B$2:$J$1700,4,0))</f>
        <v/>
      </c>
      <c r="L10283" s="29"/>
      <c r="M10283" s="89" t="str">
        <f>IF($H10283="","",VLOOKUP($H10283,培训课程清单!$B$2:$J$1700,7,0))</f>
        <v/>
      </c>
      <c r="N10283" s="87" t="str">
        <f>IF($H10283="","",VLOOKUP($H10283,培训课程清单!$B$2:$J$1700,8,0))</f>
        <v/>
      </c>
      <c r="O10283" s="29"/>
    </row>
    <row r="10284" spans="1:15">
      <c r="A10284" s="87" t="str">
        <f t="shared" si="161"/>
        <v/>
      </c>
      <c r="B10284" s="87" t="str">
        <f>IF(C10284="","",C10284&amp;COUNTIF($C$2:C10284,C10284))</f>
        <v/>
      </c>
      <c r="C10284" s="88"/>
      <c r="D10284" s="87" t="str">
        <f>IF($C10284="","",VLOOKUP($C10284,人员花名册!$B$2:$F$2001,2,0))</f>
        <v/>
      </c>
      <c r="E10284" s="87" t="str">
        <f>IF($C10284="","",VLOOKUP($C10284,人员花名册!$B$2:$F$2001,4,0))</f>
        <v/>
      </c>
      <c r="F10284" s="89" t="str">
        <f>IF($C10284="","",VLOOKUP($C10284,人员花名册!$B$2:$F$2001,5,0))</f>
        <v/>
      </c>
      <c r="G10284" s="29"/>
      <c r="H10284" s="29"/>
      <c r="I10284" s="87" t="str">
        <f>IF($C10284="","",VLOOKUP($H10284,培训课程清单!$B$2:$J$1700,2,0))</f>
        <v/>
      </c>
      <c r="J10284" s="87" t="str">
        <f>IF($C10284="","",VLOOKUP($H10284,培训课程清单!$B$2:$J$1700,3,0))</f>
        <v/>
      </c>
      <c r="K10284" s="87" t="str">
        <f>IF($H10284="","",VLOOKUP($H10284,培训课程清单!$B$2:$J$1700,4,0))</f>
        <v/>
      </c>
      <c r="L10284" s="29"/>
      <c r="M10284" s="89" t="str">
        <f>IF($H10284="","",VLOOKUP($H10284,培训课程清单!$B$2:$J$1700,7,0))</f>
        <v/>
      </c>
      <c r="N10284" s="87" t="str">
        <f>IF($H10284="","",VLOOKUP($H10284,培训课程清单!$B$2:$J$1700,8,0))</f>
        <v/>
      </c>
      <c r="O10284" s="29"/>
    </row>
    <row r="10285" spans="1:15">
      <c r="A10285" s="87" t="str">
        <f t="shared" si="161"/>
        <v/>
      </c>
      <c r="B10285" s="87" t="str">
        <f>IF(C10285="","",C10285&amp;COUNTIF($C$2:C10285,C10285))</f>
        <v/>
      </c>
      <c r="C10285" s="88"/>
      <c r="D10285" s="87" t="str">
        <f>IF($C10285="","",VLOOKUP($C10285,人员花名册!$B$2:$F$2001,2,0))</f>
        <v/>
      </c>
      <c r="E10285" s="87" t="str">
        <f>IF($C10285="","",VLOOKUP($C10285,人员花名册!$B$2:$F$2001,4,0))</f>
        <v/>
      </c>
      <c r="F10285" s="89" t="str">
        <f>IF($C10285="","",VLOOKUP($C10285,人员花名册!$B$2:$F$2001,5,0))</f>
        <v/>
      </c>
      <c r="G10285" s="29"/>
      <c r="H10285" s="29"/>
      <c r="I10285" s="87" t="str">
        <f>IF($C10285="","",VLOOKUP($H10285,培训课程清单!$B$2:$J$1700,2,0))</f>
        <v/>
      </c>
      <c r="J10285" s="87" t="str">
        <f>IF($C10285="","",VLOOKUP($H10285,培训课程清单!$B$2:$J$1700,3,0))</f>
        <v/>
      </c>
      <c r="K10285" s="87" t="str">
        <f>IF($H10285="","",VLOOKUP($H10285,培训课程清单!$B$2:$J$1700,4,0))</f>
        <v/>
      </c>
      <c r="L10285" s="29"/>
      <c r="M10285" s="89" t="str">
        <f>IF($H10285="","",VLOOKUP($H10285,培训课程清单!$B$2:$J$1700,7,0))</f>
        <v/>
      </c>
      <c r="N10285" s="87" t="str">
        <f>IF($H10285="","",VLOOKUP($H10285,培训课程清单!$B$2:$J$1700,8,0))</f>
        <v/>
      </c>
      <c r="O10285" s="29"/>
    </row>
    <row r="10286" spans="1:15">
      <c r="A10286" s="87" t="str">
        <f t="shared" si="161"/>
        <v/>
      </c>
      <c r="B10286" s="87" t="str">
        <f>IF(C10286="","",C10286&amp;COUNTIF($C$2:C10286,C10286))</f>
        <v/>
      </c>
      <c r="C10286" s="88"/>
      <c r="D10286" s="87" t="str">
        <f>IF($C10286="","",VLOOKUP($C10286,人员花名册!$B$2:$F$2001,2,0))</f>
        <v/>
      </c>
      <c r="E10286" s="87" t="str">
        <f>IF($C10286="","",VLOOKUP($C10286,人员花名册!$B$2:$F$2001,4,0))</f>
        <v/>
      </c>
      <c r="F10286" s="89" t="str">
        <f>IF($C10286="","",VLOOKUP($C10286,人员花名册!$B$2:$F$2001,5,0))</f>
        <v/>
      </c>
      <c r="G10286" s="29"/>
      <c r="H10286" s="29"/>
      <c r="I10286" s="87" t="str">
        <f>IF($C10286="","",VLOOKUP($H10286,培训课程清单!$B$2:$J$1700,2,0))</f>
        <v/>
      </c>
      <c r="J10286" s="87" t="str">
        <f>IF($C10286="","",VLOOKUP($H10286,培训课程清单!$B$2:$J$1700,3,0))</f>
        <v/>
      </c>
      <c r="K10286" s="87" t="str">
        <f>IF($H10286="","",VLOOKUP($H10286,培训课程清单!$B$2:$J$1700,4,0))</f>
        <v/>
      </c>
      <c r="L10286" s="29"/>
      <c r="M10286" s="89" t="str">
        <f>IF($H10286="","",VLOOKUP($H10286,培训课程清单!$B$2:$J$1700,7,0))</f>
        <v/>
      </c>
      <c r="N10286" s="87" t="str">
        <f>IF($H10286="","",VLOOKUP($H10286,培训课程清单!$B$2:$J$1700,8,0))</f>
        <v/>
      </c>
      <c r="O10286" s="29"/>
    </row>
    <row r="10287" spans="1:15">
      <c r="A10287" s="87" t="str">
        <f t="shared" si="161"/>
        <v/>
      </c>
      <c r="B10287" s="87" t="str">
        <f>IF(C10287="","",C10287&amp;COUNTIF($C$2:C10287,C10287))</f>
        <v/>
      </c>
      <c r="C10287" s="88"/>
      <c r="D10287" s="87" t="str">
        <f>IF($C10287="","",VLOOKUP($C10287,人员花名册!$B$2:$F$2001,2,0))</f>
        <v/>
      </c>
      <c r="E10287" s="87" t="str">
        <f>IF($C10287="","",VLOOKUP($C10287,人员花名册!$B$2:$F$2001,4,0))</f>
        <v/>
      </c>
      <c r="F10287" s="89" t="str">
        <f>IF($C10287="","",VLOOKUP($C10287,人员花名册!$B$2:$F$2001,5,0))</f>
        <v/>
      </c>
      <c r="G10287" s="29"/>
      <c r="H10287" s="29"/>
      <c r="I10287" s="87" t="str">
        <f>IF($C10287="","",VLOOKUP($H10287,培训课程清单!$B$2:$J$1700,2,0))</f>
        <v/>
      </c>
      <c r="J10287" s="87" t="str">
        <f>IF($C10287="","",VLOOKUP($H10287,培训课程清单!$B$2:$J$1700,3,0))</f>
        <v/>
      </c>
      <c r="K10287" s="87" t="str">
        <f>IF($H10287="","",VLOOKUP($H10287,培训课程清单!$B$2:$J$1700,4,0))</f>
        <v/>
      </c>
      <c r="L10287" s="29"/>
      <c r="M10287" s="89" t="str">
        <f>IF($H10287="","",VLOOKUP($H10287,培训课程清单!$B$2:$J$1700,7,0))</f>
        <v/>
      </c>
      <c r="N10287" s="87" t="str">
        <f>IF($H10287="","",VLOOKUP($H10287,培训课程清单!$B$2:$J$1700,8,0))</f>
        <v/>
      </c>
      <c r="O10287" s="29"/>
    </row>
    <row r="10288" spans="1:15">
      <c r="A10288" s="87" t="str">
        <f t="shared" si="161"/>
        <v/>
      </c>
      <c r="B10288" s="87" t="str">
        <f>IF(C10288="","",C10288&amp;COUNTIF($C$2:C10288,C10288))</f>
        <v/>
      </c>
      <c r="C10288" s="88"/>
      <c r="D10288" s="87" t="str">
        <f>IF($C10288="","",VLOOKUP($C10288,人员花名册!$B$2:$F$2001,2,0))</f>
        <v/>
      </c>
      <c r="E10288" s="87" t="str">
        <f>IF($C10288="","",VLOOKUP($C10288,人员花名册!$B$2:$F$2001,4,0))</f>
        <v/>
      </c>
      <c r="F10288" s="89" t="str">
        <f>IF($C10288="","",VLOOKUP($C10288,人员花名册!$B$2:$F$2001,5,0))</f>
        <v/>
      </c>
      <c r="G10288" s="29"/>
      <c r="H10288" s="29"/>
      <c r="I10288" s="87" t="str">
        <f>IF($C10288="","",VLOOKUP($H10288,培训课程清单!$B$2:$J$1700,2,0))</f>
        <v/>
      </c>
      <c r="J10288" s="87" t="str">
        <f>IF($C10288="","",VLOOKUP($H10288,培训课程清单!$B$2:$J$1700,3,0))</f>
        <v/>
      </c>
      <c r="K10288" s="87" t="str">
        <f>IF($H10288="","",VLOOKUP($H10288,培训课程清单!$B$2:$J$1700,4,0))</f>
        <v/>
      </c>
      <c r="L10288" s="29"/>
      <c r="M10288" s="89" t="str">
        <f>IF($H10288="","",VLOOKUP($H10288,培训课程清单!$B$2:$J$1700,7,0))</f>
        <v/>
      </c>
      <c r="N10288" s="87" t="str">
        <f>IF($H10288="","",VLOOKUP($H10288,培训课程清单!$B$2:$J$1700,8,0))</f>
        <v/>
      </c>
      <c r="O10288" s="29"/>
    </row>
    <row r="10289" spans="1:15">
      <c r="A10289" s="87" t="str">
        <f t="shared" si="161"/>
        <v/>
      </c>
      <c r="B10289" s="87" t="str">
        <f>IF(C10289="","",C10289&amp;COUNTIF($C$2:C10289,C10289))</f>
        <v/>
      </c>
      <c r="C10289" s="88"/>
      <c r="D10289" s="87" t="str">
        <f>IF($C10289="","",VLOOKUP($C10289,人员花名册!$B$2:$F$2001,2,0))</f>
        <v/>
      </c>
      <c r="E10289" s="87" t="str">
        <f>IF($C10289="","",VLOOKUP($C10289,人员花名册!$B$2:$F$2001,4,0))</f>
        <v/>
      </c>
      <c r="F10289" s="89" t="str">
        <f>IF($C10289="","",VLOOKUP($C10289,人员花名册!$B$2:$F$2001,5,0))</f>
        <v/>
      </c>
      <c r="G10289" s="29"/>
      <c r="H10289" s="29"/>
      <c r="I10289" s="87" t="str">
        <f>IF($C10289="","",VLOOKUP($H10289,培训课程清单!$B$2:$J$1700,2,0))</f>
        <v/>
      </c>
      <c r="J10289" s="87" t="str">
        <f>IF($C10289="","",VLOOKUP($H10289,培训课程清单!$B$2:$J$1700,3,0))</f>
        <v/>
      </c>
      <c r="K10289" s="87" t="str">
        <f>IF($H10289="","",VLOOKUP($H10289,培训课程清单!$B$2:$J$1700,4,0))</f>
        <v/>
      </c>
      <c r="L10289" s="29"/>
      <c r="M10289" s="89" t="str">
        <f>IF($H10289="","",VLOOKUP($H10289,培训课程清单!$B$2:$J$1700,7,0))</f>
        <v/>
      </c>
      <c r="N10289" s="87" t="str">
        <f>IF($H10289="","",VLOOKUP($H10289,培训课程清单!$B$2:$J$1700,8,0))</f>
        <v/>
      </c>
      <c r="O10289" s="29"/>
    </row>
    <row r="10290" spans="1:15">
      <c r="A10290" s="87" t="str">
        <f t="shared" si="161"/>
        <v/>
      </c>
      <c r="B10290" s="87" t="str">
        <f>IF(C10290="","",C10290&amp;COUNTIF($C$2:C10290,C10290))</f>
        <v/>
      </c>
      <c r="C10290" s="88"/>
      <c r="D10290" s="87" t="str">
        <f>IF($C10290="","",VLOOKUP($C10290,人员花名册!$B$2:$F$2001,2,0))</f>
        <v/>
      </c>
      <c r="E10290" s="87" t="str">
        <f>IF($C10290="","",VLOOKUP($C10290,人员花名册!$B$2:$F$2001,4,0))</f>
        <v/>
      </c>
      <c r="F10290" s="89" t="str">
        <f>IF($C10290="","",VLOOKUP($C10290,人员花名册!$B$2:$F$2001,5,0))</f>
        <v/>
      </c>
      <c r="G10290" s="29"/>
      <c r="H10290" s="29"/>
      <c r="I10290" s="87" t="str">
        <f>IF($C10290="","",VLOOKUP($H10290,培训课程清单!$B$2:$J$1700,2,0))</f>
        <v/>
      </c>
      <c r="J10290" s="87" t="str">
        <f>IF($C10290="","",VLOOKUP($H10290,培训课程清单!$B$2:$J$1700,3,0))</f>
        <v/>
      </c>
      <c r="K10290" s="87" t="str">
        <f>IF($H10290="","",VLOOKUP($H10290,培训课程清单!$B$2:$J$1700,4,0))</f>
        <v/>
      </c>
      <c r="L10290" s="29"/>
      <c r="M10290" s="89" t="str">
        <f>IF($H10290="","",VLOOKUP($H10290,培训课程清单!$B$2:$J$1700,7,0))</f>
        <v/>
      </c>
      <c r="N10290" s="87" t="str">
        <f>IF($H10290="","",VLOOKUP($H10290,培训课程清单!$B$2:$J$1700,8,0))</f>
        <v/>
      </c>
      <c r="O10290" s="29"/>
    </row>
    <row r="10291" spans="1:15">
      <c r="A10291" s="87" t="str">
        <f t="shared" si="161"/>
        <v/>
      </c>
      <c r="B10291" s="87" t="str">
        <f>IF(C10291="","",C10291&amp;COUNTIF($C$2:C10291,C10291))</f>
        <v/>
      </c>
      <c r="C10291" s="88"/>
      <c r="D10291" s="87" t="str">
        <f>IF($C10291="","",VLOOKUP($C10291,人员花名册!$B$2:$F$2001,2,0))</f>
        <v/>
      </c>
      <c r="E10291" s="87" t="str">
        <f>IF($C10291="","",VLOOKUP($C10291,人员花名册!$B$2:$F$2001,4,0))</f>
        <v/>
      </c>
      <c r="F10291" s="89" t="str">
        <f>IF($C10291="","",VLOOKUP($C10291,人员花名册!$B$2:$F$2001,5,0))</f>
        <v/>
      </c>
      <c r="G10291" s="29"/>
      <c r="H10291" s="29"/>
      <c r="I10291" s="87" t="str">
        <f>IF($C10291="","",VLOOKUP($H10291,培训课程清单!$B$2:$J$1700,2,0))</f>
        <v/>
      </c>
      <c r="J10291" s="87" t="str">
        <f>IF($C10291="","",VLOOKUP($H10291,培训课程清单!$B$2:$J$1700,3,0))</f>
        <v/>
      </c>
      <c r="K10291" s="87" t="str">
        <f>IF($H10291="","",VLOOKUP($H10291,培训课程清单!$B$2:$J$1700,4,0))</f>
        <v/>
      </c>
      <c r="L10291" s="29"/>
      <c r="M10291" s="89" t="str">
        <f>IF($H10291="","",VLOOKUP($H10291,培训课程清单!$B$2:$J$1700,7,0))</f>
        <v/>
      </c>
      <c r="N10291" s="87" t="str">
        <f>IF($H10291="","",VLOOKUP($H10291,培训课程清单!$B$2:$J$1700,8,0))</f>
        <v/>
      </c>
      <c r="O10291" s="29"/>
    </row>
    <row r="10292" spans="1:15">
      <c r="A10292" s="87" t="str">
        <f t="shared" si="161"/>
        <v/>
      </c>
      <c r="B10292" s="87" t="str">
        <f>IF(C10292="","",C10292&amp;COUNTIF($C$2:C10292,C10292))</f>
        <v/>
      </c>
      <c r="C10292" s="88"/>
      <c r="D10292" s="87" t="str">
        <f>IF($C10292="","",VLOOKUP($C10292,人员花名册!$B$2:$F$2001,2,0))</f>
        <v/>
      </c>
      <c r="E10292" s="87" t="str">
        <f>IF($C10292="","",VLOOKUP($C10292,人员花名册!$B$2:$F$2001,4,0))</f>
        <v/>
      </c>
      <c r="F10292" s="89" t="str">
        <f>IF($C10292="","",VLOOKUP($C10292,人员花名册!$B$2:$F$2001,5,0))</f>
        <v/>
      </c>
      <c r="G10292" s="29"/>
      <c r="H10292" s="29"/>
      <c r="I10292" s="87" t="str">
        <f>IF($C10292="","",VLOOKUP($H10292,培训课程清单!$B$2:$J$1700,2,0))</f>
        <v/>
      </c>
      <c r="J10292" s="87" t="str">
        <f>IF($C10292="","",VLOOKUP($H10292,培训课程清单!$B$2:$J$1700,3,0))</f>
        <v/>
      </c>
      <c r="K10292" s="87" t="str">
        <f>IF($H10292="","",VLOOKUP($H10292,培训课程清单!$B$2:$J$1700,4,0))</f>
        <v/>
      </c>
      <c r="L10292" s="29"/>
      <c r="M10292" s="89" t="str">
        <f>IF($H10292="","",VLOOKUP($H10292,培训课程清单!$B$2:$J$1700,7,0))</f>
        <v/>
      </c>
      <c r="N10292" s="87" t="str">
        <f>IF($H10292="","",VLOOKUP($H10292,培训课程清单!$B$2:$J$1700,8,0))</f>
        <v/>
      </c>
      <c r="O10292" s="29"/>
    </row>
    <row r="10293" spans="1:15">
      <c r="A10293" s="87" t="str">
        <f t="shared" si="161"/>
        <v/>
      </c>
      <c r="B10293" s="87" t="str">
        <f>IF(C10293="","",C10293&amp;COUNTIF($C$2:C10293,C10293))</f>
        <v/>
      </c>
      <c r="C10293" s="88"/>
      <c r="D10293" s="87" t="str">
        <f>IF($C10293="","",VLOOKUP($C10293,人员花名册!$B$2:$F$2001,2,0))</f>
        <v/>
      </c>
      <c r="E10293" s="87" t="str">
        <f>IF($C10293="","",VLOOKUP($C10293,人员花名册!$B$2:$F$2001,4,0))</f>
        <v/>
      </c>
      <c r="F10293" s="89" t="str">
        <f>IF($C10293="","",VLOOKUP($C10293,人员花名册!$B$2:$F$2001,5,0))</f>
        <v/>
      </c>
      <c r="G10293" s="29"/>
      <c r="H10293" s="29"/>
      <c r="I10293" s="87" t="str">
        <f>IF($C10293="","",VLOOKUP($H10293,培训课程清单!$B$2:$J$1700,2,0))</f>
        <v/>
      </c>
      <c r="J10293" s="87" t="str">
        <f>IF($C10293="","",VLOOKUP($H10293,培训课程清单!$B$2:$J$1700,3,0))</f>
        <v/>
      </c>
      <c r="K10293" s="87" t="str">
        <f>IF($H10293="","",VLOOKUP($H10293,培训课程清单!$B$2:$J$1700,4,0))</f>
        <v/>
      </c>
      <c r="L10293" s="29"/>
      <c r="M10293" s="89" t="str">
        <f>IF($H10293="","",VLOOKUP($H10293,培训课程清单!$B$2:$J$1700,7,0))</f>
        <v/>
      </c>
      <c r="N10293" s="87" t="str">
        <f>IF($H10293="","",VLOOKUP($H10293,培训课程清单!$B$2:$J$1700,8,0))</f>
        <v/>
      </c>
      <c r="O10293" s="29"/>
    </row>
    <row r="10294" spans="1:15">
      <c r="A10294" s="87" t="str">
        <f t="shared" si="161"/>
        <v/>
      </c>
      <c r="B10294" s="87" t="str">
        <f>IF(C10294="","",C10294&amp;COUNTIF($C$2:C10294,C10294))</f>
        <v/>
      </c>
      <c r="C10294" s="88"/>
      <c r="D10294" s="87" t="str">
        <f>IF($C10294="","",VLOOKUP($C10294,人员花名册!$B$2:$F$2001,2,0))</f>
        <v/>
      </c>
      <c r="E10294" s="87" t="str">
        <f>IF($C10294="","",VLOOKUP($C10294,人员花名册!$B$2:$F$2001,4,0))</f>
        <v/>
      </c>
      <c r="F10294" s="89" t="str">
        <f>IF($C10294="","",VLOOKUP($C10294,人员花名册!$B$2:$F$2001,5,0))</f>
        <v/>
      </c>
      <c r="G10294" s="29"/>
      <c r="H10294" s="29"/>
      <c r="I10294" s="87" t="str">
        <f>IF($C10294="","",VLOOKUP($H10294,培训课程清单!$B$2:$J$1700,2,0))</f>
        <v/>
      </c>
      <c r="J10294" s="87" t="str">
        <f>IF($C10294="","",VLOOKUP($H10294,培训课程清单!$B$2:$J$1700,3,0))</f>
        <v/>
      </c>
      <c r="K10294" s="87" t="str">
        <f>IF($H10294="","",VLOOKUP($H10294,培训课程清单!$B$2:$J$1700,4,0))</f>
        <v/>
      </c>
      <c r="L10294" s="29"/>
      <c r="M10294" s="89" t="str">
        <f>IF($H10294="","",VLOOKUP($H10294,培训课程清单!$B$2:$J$1700,7,0))</f>
        <v/>
      </c>
      <c r="N10294" s="87" t="str">
        <f>IF($H10294="","",VLOOKUP($H10294,培训课程清单!$B$2:$J$1700,8,0))</f>
        <v/>
      </c>
      <c r="O10294" s="29"/>
    </row>
    <row r="10295" spans="1:15">
      <c r="A10295" s="87" t="str">
        <f t="shared" si="161"/>
        <v/>
      </c>
      <c r="B10295" s="87" t="str">
        <f>IF(C10295="","",C10295&amp;COUNTIF($C$2:C10295,C10295))</f>
        <v/>
      </c>
      <c r="C10295" s="88"/>
      <c r="D10295" s="87" t="str">
        <f>IF($C10295="","",VLOOKUP($C10295,人员花名册!$B$2:$F$2001,2,0))</f>
        <v/>
      </c>
      <c r="E10295" s="87" t="str">
        <f>IF($C10295="","",VLOOKUP($C10295,人员花名册!$B$2:$F$2001,4,0))</f>
        <v/>
      </c>
      <c r="F10295" s="89" t="str">
        <f>IF($C10295="","",VLOOKUP($C10295,人员花名册!$B$2:$F$2001,5,0))</f>
        <v/>
      </c>
      <c r="G10295" s="29"/>
      <c r="H10295" s="29"/>
      <c r="I10295" s="87" t="str">
        <f>IF($C10295="","",VLOOKUP($H10295,培训课程清单!$B$2:$J$1700,2,0))</f>
        <v/>
      </c>
      <c r="J10295" s="87" t="str">
        <f>IF($C10295="","",VLOOKUP($H10295,培训课程清单!$B$2:$J$1700,3,0))</f>
        <v/>
      </c>
      <c r="K10295" s="87" t="str">
        <f>IF($H10295="","",VLOOKUP($H10295,培训课程清单!$B$2:$J$1700,4,0))</f>
        <v/>
      </c>
      <c r="L10295" s="29"/>
      <c r="M10295" s="89" t="str">
        <f>IF($H10295="","",VLOOKUP($H10295,培训课程清单!$B$2:$J$1700,7,0))</f>
        <v/>
      </c>
      <c r="N10295" s="87" t="str">
        <f>IF($H10295="","",VLOOKUP($H10295,培训课程清单!$B$2:$J$1700,8,0))</f>
        <v/>
      </c>
      <c r="O10295" s="29"/>
    </row>
    <row r="10296" spans="1:15">
      <c r="A10296" s="87" t="str">
        <f t="shared" si="161"/>
        <v/>
      </c>
      <c r="B10296" s="87" t="str">
        <f>IF(C10296="","",C10296&amp;COUNTIF($C$2:C10296,C10296))</f>
        <v/>
      </c>
      <c r="C10296" s="88"/>
      <c r="D10296" s="87" t="str">
        <f>IF($C10296="","",VLOOKUP($C10296,人员花名册!$B$2:$F$2001,2,0))</f>
        <v/>
      </c>
      <c r="E10296" s="87" t="str">
        <f>IF($C10296="","",VLOOKUP($C10296,人员花名册!$B$2:$F$2001,4,0))</f>
        <v/>
      </c>
      <c r="F10296" s="89" t="str">
        <f>IF($C10296="","",VLOOKUP($C10296,人员花名册!$B$2:$F$2001,5,0))</f>
        <v/>
      </c>
      <c r="G10296" s="29"/>
      <c r="H10296" s="29"/>
      <c r="I10296" s="87" t="str">
        <f>IF($C10296="","",VLOOKUP($H10296,培训课程清单!$B$2:$J$1700,2,0))</f>
        <v/>
      </c>
      <c r="J10296" s="87" t="str">
        <f>IF($C10296="","",VLOOKUP($H10296,培训课程清单!$B$2:$J$1700,3,0))</f>
        <v/>
      </c>
      <c r="K10296" s="87" t="str">
        <f>IF($H10296="","",VLOOKUP($H10296,培训课程清单!$B$2:$J$1700,4,0))</f>
        <v/>
      </c>
      <c r="L10296" s="29"/>
      <c r="M10296" s="89" t="str">
        <f>IF($H10296="","",VLOOKUP($H10296,培训课程清单!$B$2:$J$1700,7,0))</f>
        <v/>
      </c>
      <c r="N10296" s="87" t="str">
        <f>IF($H10296="","",VLOOKUP($H10296,培训课程清单!$B$2:$J$1700,8,0))</f>
        <v/>
      </c>
      <c r="O10296" s="29"/>
    </row>
    <row r="10297" spans="1:15">
      <c r="A10297" s="87" t="str">
        <f t="shared" si="161"/>
        <v/>
      </c>
      <c r="B10297" s="87" t="str">
        <f>IF(C10297="","",C10297&amp;COUNTIF($C$2:C10297,C10297))</f>
        <v/>
      </c>
      <c r="C10297" s="88"/>
      <c r="D10297" s="87" t="str">
        <f>IF($C10297="","",VLOOKUP($C10297,人员花名册!$B$2:$F$2001,2,0))</f>
        <v/>
      </c>
      <c r="E10297" s="87" t="str">
        <f>IF($C10297="","",VLOOKUP($C10297,人员花名册!$B$2:$F$2001,4,0))</f>
        <v/>
      </c>
      <c r="F10297" s="89" t="str">
        <f>IF($C10297="","",VLOOKUP($C10297,人员花名册!$B$2:$F$2001,5,0))</f>
        <v/>
      </c>
      <c r="G10297" s="29"/>
      <c r="H10297" s="29"/>
      <c r="I10297" s="87" t="str">
        <f>IF($C10297="","",VLOOKUP($H10297,培训课程清单!$B$2:$J$1700,2,0))</f>
        <v/>
      </c>
      <c r="J10297" s="87" t="str">
        <f>IF($C10297="","",VLOOKUP($H10297,培训课程清单!$B$2:$J$1700,3,0))</f>
        <v/>
      </c>
      <c r="K10297" s="87" t="str">
        <f>IF($H10297="","",VLOOKUP($H10297,培训课程清单!$B$2:$J$1700,4,0))</f>
        <v/>
      </c>
      <c r="L10297" s="29"/>
      <c r="M10297" s="89" t="str">
        <f>IF($H10297="","",VLOOKUP($H10297,培训课程清单!$B$2:$J$1700,7,0))</f>
        <v/>
      </c>
      <c r="N10297" s="87" t="str">
        <f>IF($H10297="","",VLOOKUP($H10297,培训课程清单!$B$2:$J$1700,8,0))</f>
        <v/>
      </c>
      <c r="O10297" s="29"/>
    </row>
    <row r="10298" spans="1:15">
      <c r="A10298" s="87" t="str">
        <f t="shared" si="161"/>
        <v/>
      </c>
      <c r="B10298" s="87" t="str">
        <f>IF(C10298="","",C10298&amp;COUNTIF($C$2:C10298,C10298))</f>
        <v/>
      </c>
      <c r="C10298" s="88"/>
      <c r="D10298" s="87" t="str">
        <f>IF($C10298="","",VLOOKUP($C10298,人员花名册!$B$2:$F$2001,2,0))</f>
        <v/>
      </c>
      <c r="E10298" s="87" t="str">
        <f>IF($C10298="","",VLOOKUP($C10298,人员花名册!$B$2:$F$2001,4,0))</f>
        <v/>
      </c>
      <c r="F10298" s="89" t="str">
        <f>IF($C10298="","",VLOOKUP($C10298,人员花名册!$B$2:$F$2001,5,0))</f>
        <v/>
      </c>
      <c r="G10298" s="29"/>
      <c r="H10298" s="29"/>
      <c r="I10298" s="87" t="str">
        <f>IF($C10298="","",VLOOKUP($H10298,培训课程清单!$B$2:$J$1700,2,0))</f>
        <v/>
      </c>
      <c r="J10298" s="87" t="str">
        <f>IF($C10298="","",VLOOKUP($H10298,培训课程清单!$B$2:$J$1700,3,0))</f>
        <v/>
      </c>
      <c r="K10298" s="87" t="str">
        <f>IF($H10298="","",VLOOKUP($H10298,培训课程清单!$B$2:$J$1700,4,0))</f>
        <v/>
      </c>
      <c r="L10298" s="29"/>
      <c r="M10298" s="89" t="str">
        <f>IF($H10298="","",VLOOKUP($H10298,培训课程清单!$B$2:$J$1700,7,0))</f>
        <v/>
      </c>
      <c r="N10298" s="87" t="str">
        <f>IF($H10298="","",VLOOKUP($H10298,培训课程清单!$B$2:$J$1700,8,0))</f>
        <v/>
      </c>
      <c r="O10298" s="29"/>
    </row>
    <row r="10299" spans="1:15">
      <c r="A10299" s="87" t="str">
        <f t="shared" si="161"/>
        <v/>
      </c>
      <c r="B10299" s="87" t="str">
        <f>IF(C10299="","",C10299&amp;COUNTIF($C$2:C10299,C10299))</f>
        <v/>
      </c>
      <c r="C10299" s="88"/>
      <c r="D10299" s="87" t="str">
        <f>IF($C10299="","",VLOOKUP($C10299,人员花名册!$B$2:$F$2001,2,0))</f>
        <v/>
      </c>
      <c r="E10299" s="87" t="str">
        <f>IF($C10299="","",VLOOKUP($C10299,人员花名册!$B$2:$F$2001,4,0))</f>
        <v/>
      </c>
      <c r="F10299" s="89" t="str">
        <f>IF($C10299="","",VLOOKUP($C10299,人员花名册!$B$2:$F$2001,5,0))</f>
        <v/>
      </c>
      <c r="G10299" s="29"/>
      <c r="H10299" s="29"/>
      <c r="I10299" s="87" t="str">
        <f>IF($C10299="","",VLOOKUP($H10299,培训课程清单!$B$2:$J$1700,2,0))</f>
        <v/>
      </c>
      <c r="J10299" s="87" t="str">
        <f>IF($C10299="","",VLOOKUP($H10299,培训课程清单!$B$2:$J$1700,3,0))</f>
        <v/>
      </c>
      <c r="K10299" s="87" t="str">
        <f>IF($H10299="","",VLOOKUP($H10299,培训课程清单!$B$2:$J$1700,4,0))</f>
        <v/>
      </c>
      <c r="L10299" s="29"/>
      <c r="M10299" s="89" t="str">
        <f>IF($H10299="","",VLOOKUP($H10299,培训课程清单!$B$2:$J$1700,7,0))</f>
        <v/>
      </c>
      <c r="N10299" s="87" t="str">
        <f>IF($H10299="","",VLOOKUP($H10299,培训课程清单!$B$2:$J$1700,8,0))</f>
        <v/>
      </c>
      <c r="O10299" s="29"/>
    </row>
    <row r="10300" spans="1:15">
      <c r="A10300" s="87" t="str">
        <f t="shared" si="161"/>
        <v/>
      </c>
      <c r="B10300" s="87" t="str">
        <f>IF(C10300="","",C10300&amp;COUNTIF($C$2:C10300,C10300))</f>
        <v/>
      </c>
      <c r="C10300" s="88"/>
      <c r="D10300" s="87" t="str">
        <f>IF($C10300="","",VLOOKUP($C10300,人员花名册!$B$2:$F$2001,2,0))</f>
        <v/>
      </c>
      <c r="E10300" s="87" t="str">
        <f>IF($C10300="","",VLOOKUP($C10300,人员花名册!$B$2:$F$2001,4,0))</f>
        <v/>
      </c>
      <c r="F10300" s="89" t="str">
        <f>IF($C10300="","",VLOOKUP($C10300,人员花名册!$B$2:$F$2001,5,0))</f>
        <v/>
      </c>
      <c r="G10300" s="29"/>
      <c r="H10300" s="29"/>
      <c r="I10300" s="87" t="str">
        <f>IF($C10300="","",VLOOKUP($H10300,培训课程清单!$B$2:$J$1700,2,0))</f>
        <v/>
      </c>
      <c r="J10300" s="87" t="str">
        <f>IF($C10300="","",VLOOKUP($H10300,培训课程清单!$B$2:$J$1700,3,0))</f>
        <v/>
      </c>
      <c r="K10300" s="87" t="str">
        <f>IF($H10300="","",VLOOKUP($H10300,培训课程清单!$B$2:$J$1700,4,0))</f>
        <v/>
      </c>
      <c r="L10300" s="29"/>
      <c r="M10300" s="89" t="str">
        <f>IF($H10300="","",VLOOKUP($H10300,培训课程清单!$B$2:$J$1700,7,0))</f>
        <v/>
      </c>
      <c r="N10300" s="87" t="str">
        <f>IF($H10300="","",VLOOKUP($H10300,培训课程清单!$B$2:$J$1700,8,0))</f>
        <v/>
      </c>
      <c r="O10300" s="29"/>
    </row>
    <row r="10301" spans="1:15">
      <c r="A10301" s="87" t="str">
        <f t="shared" si="161"/>
        <v/>
      </c>
      <c r="B10301" s="87" t="str">
        <f>IF(C10301="","",C10301&amp;COUNTIF($C$2:C10301,C10301))</f>
        <v/>
      </c>
      <c r="C10301" s="88"/>
      <c r="D10301" s="87" t="str">
        <f>IF($C10301="","",VLOOKUP($C10301,人员花名册!$B$2:$F$2001,2,0))</f>
        <v/>
      </c>
      <c r="E10301" s="87" t="str">
        <f>IF($C10301="","",VLOOKUP($C10301,人员花名册!$B$2:$F$2001,4,0))</f>
        <v/>
      </c>
      <c r="F10301" s="89" t="str">
        <f>IF($C10301="","",VLOOKUP($C10301,人员花名册!$B$2:$F$2001,5,0))</f>
        <v/>
      </c>
      <c r="G10301" s="29"/>
      <c r="H10301" s="29"/>
      <c r="I10301" s="87" t="str">
        <f>IF($C10301="","",VLOOKUP($H10301,培训课程清单!$B$2:$J$1700,2,0))</f>
        <v/>
      </c>
      <c r="J10301" s="87" t="str">
        <f>IF($C10301="","",VLOOKUP($H10301,培训课程清单!$B$2:$J$1700,3,0))</f>
        <v/>
      </c>
      <c r="K10301" s="87" t="str">
        <f>IF($H10301="","",VLOOKUP($H10301,培训课程清单!$B$2:$J$1700,4,0))</f>
        <v/>
      </c>
      <c r="L10301" s="29"/>
      <c r="M10301" s="89" t="str">
        <f>IF($H10301="","",VLOOKUP($H10301,培训课程清单!$B$2:$J$1700,7,0))</f>
        <v/>
      </c>
      <c r="N10301" s="87" t="str">
        <f>IF($H10301="","",VLOOKUP($H10301,培训课程清单!$B$2:$J$1700,8,0))</f>
        <v/>
      </c>
      <c r="O10301" s="29"/>
    </row>
    <row r="10302" spans="1:15">
      <c r="A10302" s="87" t="str">
        <f t="shared" si="161"/>
        <v/>
      </c>
      <c r="B10302" s="87" t="str">
        <f>IF(C10302="","",C10302&amp;COUNTIF($C$2:C10302,C10302))</f>
        <v/>
      </c>
      <c r="C10302" s="88"/>
      <c r="D10302" s="87" t="str">
        <f>IF($C10302="","",VLOOKUP($C10302,人员花名册!$B$2:$F$2001,2,0))</f>
        <v/>
      </c>
      <c r="E10302" s="87" t="str">
        <f>IF($C10302="","",VLOOKUP($C10302,人员花名册!$B$2:$F$2001,4,0))</f>
        <v/>
      </c>
      <c r="F10302" s="89" t="str">
        <f>IF($C10302="","",VLOOKUP($C10302,人员花名册!$B$2:$F$2001,5,0))</f>
        <v/>
      </c>
      <c r="G10302" s="29"/>
      <c r="H10302" s="29"/>
      <c r="I10302" s="87" t="str">
        <f>IF($C10302="","",VLOOKUP($H10302,培训课程清单!$B$2:$J$1700,2,0))</f>
        <v/>
      </c>
      <c r="J10302" s="87" t="str">
        <f>IF($C10302="","",VLOOKUP($H10302,培训课程清单!$B$2:$J$1700,3,0))</f>
        <v/>
      </c>
      <c r="K10302" s="87" t="str">
        <f>IF($H10302="","",VLOOKUP($H10302,培训课程清单!$B$2:$J$1700,4,0))</f>
        <v/>
      </c>
      <c r="L10302" s="29"/>
      <c r="M10302" s="89" t="str">
        <f>IF($H10302="","",VLOOKUP($H10302,培训课程清单!$B$2:$J$1700,7,0))</f>
        <v/>
      </c>
      <c r="N10302" s="87" t="str">
        <f>IF($H10302="","",VLOOKUP($H10302,培训课程清单!$B$2:$J$1700,8,0))</f>
        <v/>
      </c>
      <c r="O10302" s="29"/>
    </row>
    <row r="10303" spans="1:15">
      <c r="A10303" s="87" t="str">
        <f t="shared" si="161"/>
        <v/>
      </c>
      <c r="B10303" s="87" t="str">
        <f>IF(C10303="","",C10303&amp;COUNTIF($C$2:C10303,C10303))</f>
        <v/>
      </c>
      <c r="C10303" s="88"/>
      <c r="D10303" s="87" t="str">
        <f>IF($C10303="","",VLOOKUP($C10303,人员花名册!$B$2:$F$2001,2,0))</f>
        <v/>
      </c>
      <c r="E10303" s="87" t="str">
        <f>IF($C10303="","",VLOOKUP($C10303,人员花名册!$B$2:$F$2001,4,0))</f>
        <v/>
      </c>
      <c r="F10303" s="89" t="str">
        <f>IF($C10303="","",VLOOKUP($C10303,人员花名册!$B$2:$F$2001,5,0))</f>
        <v/>
      </c>
      <c r="G10303" s="29"/>
      <c r="H10303" s="29"/>
      <c r="I10303" s="87" t="str">
        <f>IF($C10303="","",VLOOKUP($H10303,培训课程清单!$B$2:$J$1700,2,0))</f>
        <v/>
      </c>
      <c r="J10303" s="87" t="str">
        <f>IF($C10303="","",VLOOKUP($H10303,培训课程清单!$B$2:$J$1700,3,0))</f>
        <v/>
      </c>
      <c r="K10303" s="87" t="str">
        <f>IF($H10303="","",VLOOKUP($H10303,培训课程清单!$B$2:$J$1700,4,0))</f>
        <v/>
      </c>
      <c r="L10303" s="29"/>
      <c r="M10303" s="89" t="str">
        <f>IF($H10303="","",VLOOKUP($H10303,培训课程清单!$B$2:$J$1700,7,0))</f>
        <v/>
      </c>
      <c r="N10303" s="87" t="str">
        <f>IF($H10303="","",VLOOKUP($H10303,培训课程清单!$B$2:$J$1700,8,0))</f>
        <v/>
      </c>
      <c r="O10303" s="29"/>
    </row>
    <row r="10304" spans="1:15">
      <c r="A10304" s="87" t="str">
        <f t="shared" si="161"/>
        <v/>
      </c>
      <c r="B10304" s="87" t="str">
        <f>IF(C10304="","",C10304&amp;COUNTIF($C$2:C10304,C10304))</f>
        <v/>
      </c>
      <c r="C10304" s="88"/>
      <c r="D10304" s="87" t="str">
        <f>IF($C10304="","",VLOOKUP($C10304,人员花名册!$B$2:$F$2001,2,0))</f>
        <v/>
      </c>
      <c r="E10304" s="87" t="str">
        <f>IF($C10304="","",VLOOKUP($C10304,人员花名册!$B$2:$F$2001,4,0))</f>
        <v/>
      </c>
      <c r="F10304" s="89" t="str">
        <f>IF($C10304="","",VLOOKUP($C10304,人员花名册!$B$2:$F$2001,5,0))</f>
        <v/>
      </c>
      <c r="G10304" s="29"/>
      <c r="H10304" s="29"/>
      <c r="I10304" s="87" t="str">
        <f>IF($C10304="","",VLOOKUP($H10304,培训课程清单!$B$2:$J$1700,2,0))</f>
        <v/>
      </c>
      <c r="J10304" s="87" t="str">
        <f>IF($C10304="","",VLOOKUP($H10304,培训课程清单!$B$2:$J$1700,3,0))</f>
        <v/>
      </c>
      <c r="K10304" s="87" t="str">
        <f>IF($H10304="","",VLOOKUP($H10304,培训课程清单!$B$2:$J$1700,4,0))</f>
        <v/>
      </c>
      <c r="L10304" s="29"/>
      <c r="M10304" s="89" t="str">
        <f>IF($H10304="","",VLOOKUP($H10304,培训课程清单!$B$2:$J$1700,7,0))</f>
        <v/>
      </c>
      <c r="N10304" s="87" t="str">
        <f>IF($H10304="","",VLOOKUP($H10304,培训课程清单!$B$2:$J$1700,8,0))</f>
        <v/>
      </c>
      <c r="O10304" s="29"/>
    </row>
    <row r="10305" spans="1:15">
      <c r="A10305" s="87" t="str">
        <f t="shared" si="161"/>
        <v/>
      </c>
      <c r="B10305" s="87" t="str">
        <f>IF(C10305="","",C10305&amp;COUNTIF($C$2:C10305,C10305))</f>
        <v/>
      </c>
      <c r="C10305" s="88"/>
      <c r="D10305" s="87" t="str">
        <f>IF($C10305="","",VLOOKUP($C10305,人员花名册!$B$2:$F$2001,2,0))</f>
        <v/>
      </c>
      <c r="E10305" s="87" t="str">
        <f>IF($C10305="","",VLOOKUP($C10305,人员花名册!$B$2:$F$2001,4,0))</f>
        <v/>
      </c>
      <c r="F10305" s="89" t="str">
        <f>IF($C10305="","",VLOOKUP($C10305,人员花名册!$B$2:$F$2001,5,0))</f>
        <v/>
      </c>
      <c r="G10305" s="29"/>
      <c r="H10305" s="29"/>
      <c r="I10305" s="87" t="str">
        <f>IF($C10305="","",VLOOKUP($H10305,培训课程清单!$B$2:$J$1700,2,0))</f>
        <v/>
      </c>
      <c r="J10305" s="87" t="str">
        <f>IF($C10305="","",VLOOKUP($H10305,培训课程清单!$B$2:$J$1700,3,0))</f>
        <v/>
      </c>
      <c r="K10305" s="87" t="str">
        <f>IF($H10305="","",VLOOKUP($H10305,培训课程清单!$B$2:$J$1700,4,0))</f>
        <v/>
      </c>
      <c r="L10305" s="29"/>
      <c r="M10305" s="89" t="str">
        <f>IF($H10305="","",VLOOKUP($H10305,培训课程清单!$B$2:$J$1700,7,0))</f>
        <v/>
      </c>
      <c r="N10305" s="87" t="str">
        <f>IF($H10305="","",VLOOKUP($H10305,培训课程清单!$B$2:$J$1700,8,0))</f>
        <v/>
      </c>
      <c r="O10305" s="29"/>
    </row>
    <row r="10306" spans="1:15">
      <c r="A10306" s="87" t="str">
        <f t="shared" si="161"/>
        <v/>
      </c>
      <c r="B10306" s="87" t="str">
        <f>IF(C10306="","",C10306&amp;COUNTIF($C$2:C10306,C10306))</f>
        <v/>
      </c>
      <c r="C10306" s="88"/>
      <c r="D10306" s="87" t="str">
        <f>IF($C10306="","",VLOOKUP($C10306,人员花名册!$B$2:$F$2001,2,0))</f>
        <v/>
      </c>
      <c r="E10306" s="87" t="str">
        <f>IF($C10306="","",VLOOKUP($C10306,人员花名册!$B$2:$F$2001,4,0))</f>
        <v/>
      </c>
      <c r="F10306" s="89" t="str">
        <f>IF($C10306="","",VLOOKUP($C10306,人员花名册!$B$2:$F$2001,5,0))</f>
        <v/>
      </c>
      <c r="G10306" s="29"/>
      <c r="H10306" s="29"/>
      <c r="I10306" s="87" t="str">
        <f>IF($C10306="","",VLOOKUP($H10306,培训课程清单!$B$2:$J$1700,2,0))</f>
        <v/>
      </c>
      <c r="J10306" s="87" t="str">
        <f>IF($C10306="","",VLOOKUP($H10306,培训课程清单!$B$2:$J$1700,3,0))</f>
        <v/>
      </c>
      <c r="K10306" s="87" t="str">
        <f>IF($H10306="","",VLOOKUP($H10306,培训课程清单!$B$2:$J$1700,4,0))</f>
        <v/>
      </c>
      <c r="L10306" s="29"/>
      <c r="M10306" s="89" t="str">
        <f>IF($H10306="","",VLOOKUP($H10306,培训课程清单!$B$2:$J$1700,7,0))</f>
        <v/>
      </c>
      <c r="N10306" s="87" t="str">
        <f>IF($H10306="","",VLOOKUP($H10306,培训课程清单!$B$2:$J$1700,8,0))</f>
        <v/>
      </c>
      <c r="O10306" s="29"/>
    </row>
    <row r="10307" spans="1:15">
      <c r="A10307" s="87" t="str">
        <f t="shared" si="161"/>
        <v/>
      </c>
      <c r="B10307" s="87" t="str">
        <f>IF(C10307="","",C10307&amp;COUNTIF($C$2:C10307,C10307))</f>
        <v/>
      </c>
      <c r="C10307" s="88"/>
      <c r="D10307" s="87" t="str">
        <f>IF($C10307="","",VLOOKUP($C10307,人员花名册!$B$2:$F$2001,2,0))</f>
        <v/>
      </c>
      <c r="E10307" s="87" t="str">
        <f>IF($C10307="","",VLOOKUP($C10307,人员花名册!$B$2:$F$2001,4,0))</f>
        <v/>
      </c>
      <c r="F10307" s="89" t="str">
        <f>IF($C10307="","",VLOOKUP($C10307,人员花名册!$B$2:$F$2001,5,0))</f>
        <v/>
      </c>
      <c r="G10307" s="29"/>
      <c r="H10307" s="29"/>
      <c r="I10307" s="87" t="str">
        <f>IF($C10307="","",VLOOKUP($H10307,培训课程清单!$B$2:$J$1700,2,0))</f>
        <v/>
      </c>
      <c r="J10307" s="87" t="str">
        <f>IF($C10307="","",VLOOKUP($H10307,培训课程清单!$B$2:$J$1700,3,0))</f>
        <v/>
      </c>
      <c r="K10307" s="87" t="str">
        <f>IF($H10307="","",VLOOKUP($H10307,培训课程清单!$B$2:$J$1700,4,0))</f>
        <v/>
      </c>
      <c r="L10307" s="29"/>
      <c r="M10307" s="89" t="str">
        <f>IF($H10307="","",VLOOKUP($H10307,培训课程清单!$B$2:$J$1700,7,0))</f>
        <v/>
      </c>
      <c r="N10307" s="87" t="str">
        <f>IF($H10307="","",VLOOKUP($H10307,培训课程清单!$B$2:$J$1700,8,0))</f>
        <v/>
      </c>
      <c r="O10307" s="29"/>
    </row>
    <row r="10308" spans="1:15">
      <c r="A10308" s="87" t="str">
        <f t="shared" si="161"/>
        <v/>
      </c>
      <c r="B10308" s="87" t="str">
        <f>IF(C10308="","",C10308&amp;COUNTIF($C$2:C10308,C10308))</f>
        <v/>
      </c>
      <c r="C10308" s="88"/>
      <c r="D10308" s="87" t="str">
        <f>IF($C10308="","",VLOOKUP($C10308,人员花名册!$B$2:$F$2001,2,0))</f>
        <v/>
      </c>
      <c r="E10308" s="87" t="str">
        <f>IF($C10308="","",VLOOKUP($C10308,人员花名册!$B$2:$F$2001,4,0))</f>
        <v/>
      </c>
      <c r="F10308" s="89" t="str">
        <f>IF($C10308="","",VLOOKUP($C10308,人员花名册!$B$2:$F$2001,5,0))</f>
        <v/>
      </c>
      <c r="G10308" s="29"/>
      <c r="H10308" s="29"/>
      <c r="I10308" s="87" t="str">
        <f>IF($C10308="","",VLOOKUP($H10308,培训课程清单!$B$2:$J$1700,2,0))</f>
        <v/>
      </c>
      <c r="J10308" s="87" t="str">
        <f>IF($C10308="","",VLOOKUP($H10308,培训课程清单!$B$2:$J$1700,3,0))</f>
        <v/>
      </c>
      <c r="K10308" s="87" t="str">
        <f>IF($H10308="","",VLOOKUP($H10308,培训课程清单!$B$2:$J$1700,4,0))</f>
        <v/>
      </c>
      <c r="L10308" s="29"/>
      <c r="M10308" s="89" t="str">
        <f>IF($H10308="","",VLOOKUP($H10308,培训课程清单!$B$2:$J$1700,7,0))</f>
        <v/>
      </c>
      <c r="N10308" s="87" t="str">
        <f>IF($H10308="","",VLOOKUP($H10308,培训课程清单!$B$2:$J$1700,8,0))</f>
        <v/>
      </c>
      <c r="O10308" s="29"/>
    </row>
    <row r="10309" spans="1:15">
      <c r="A10309" s="87" t="str">
        <f t="shared" si="161"/>
        <v/>
      </c>
      <c r="B10309" s="87" t="str">
        <f>IF(C10309="","",C10309&amp;COUNTIF($C$2:C10309,C10309))</f>
        <v/>
      </c>
      <c r="C10309" s="88"/>
      <c r="D10309" s="87" t="str">
        <f>IF($C10309="","",VLOOKUP($C10309,人员花名册!$B$2:$F$2001,2,0))</f>
        <v/>
      </c>
      <c r="E10309" s="87" t="str">
        <f>IF($C10309="","",VLOOKUP($C10309,人员花名册!$B$2:$F$2001,4,0))</f>
        <v/>
      </c>
      <c r="F10309" s="89" t="str">
        <f>IF($C10309="","",VLOOKUP($C10309,人员花名册!$B$2:$F$2001,5,0))</f>
        <v/>
      </c>
      <c r="G10309" s="29"/>
      <c r="H10309" s="29"/>
      <c r="I10309" s="87" t="str">
        <f>IF($C10309="","",VLOOKUP($H10309,培训课程清单!$B$2:$J$1700,2,0))</f>
        <v/>
      </c>
      <c r="J10309" s="87" t="str">
        <f>IF($C10309="","",VLOOKUP($H10309,培训课程清单!$B$2:$J$1700,3,0))</f>
        <v/>
      </c>
      <c r="K10309" s="87" t="str">
        <f>IF($H10309="","",VLOOKUP($H10309,培训课程清单!$B$2:$J$1700,4,0))</f>
        <v/>
      </c>
      <c r="L10309" s="29"/>
      <c r="M10309" s="89" t="str">
        <f>IF($H10309="","",VLOOKUP($H10309,培训课程清单!$B$2:$J$1700,7,0))</f>
        <v/>
      </c>
      <c r="N10309" s="87" t="str">
        <f>IF($H10309="","",VLOOKUP($H10309,培训课程清单!$B$2:$J$1700,8,0))</f>
        <v/>
      </c>
      <c r="O10309" s="29"/>
    </row>
    <row r="10310" spans="1:15">
      <c r="A10310" s="87" t="str">
        <f t="shared" si="161"/>
        <v/>
      </c>
      <c r="B10310" s="87" t="str">
        <f>IF(C10310="","",C10310&amp;COUNTIF($C$2:C10310,C10310))</f>
        <v/>
      </c>
      <c r="C10310" s="88"/>
      <c r="D10310" s="87" t="str">
        <f>IF($C10310="","",VLOOKUP($C10310,人员花名册!$B$2:$F$2001,2,0))</f>
        <v/>
      </c>
      <c r="E10310" s="87" t="str">
        <f>IF($C10310="","",VLOOKUP($C10310,人员花名册!$B$2:$F$2001,4,0))</f>
        <v/>
      </c>
      <c r="F10310" s="89" t="str">
        <f>IF($C10310="","",VLOOKUP($C10310,人员花名册!$B$2:$F$2001,5,0))</f>
        <v/>
      </c>
      <c r="G10310" s="29"/>
      <c r="H10310" s="29"/>
      <c r="I10310" s="87" t="str">
        <f>IF($C10310="","",VLOOKUP($H10310,培训课程清单!$B$2:$J$1700,2,0))</f>
        <v/>
      </c>
      <c r="J10310" s="87" t="str">
        <f>IF($C10310="","",VLOOKUP($H10310,培训课程清单!$B$2:$J$1700,3,0))</f>
        <v/>
      </c>
      <c r="K10310" s="87" t="str">
        <f>IF($H10310="","",VLOOKUP($H10310,培训课程清单!$B$2:$J$1700,4,0))</f>
        <v/>
      </c>
      <c r="L10310" s="29"/>
      <c r="M10310" s="89" t="str">
        <f>IF($H10310="","",VLOOKUP($H10310,培训课程清单!$B$2:$J$1700,7,0))</f>
        <v/>
      </c>
      <c r="N10310" s="87" t="str">
        <f>IF($H10310="","",VLOOKUP($H10310,培训课程清单!$B$2:$J$1700,8,0))</f>
        <v/>
      </c>
      <c r="O10310" s="29"/>
    </row>
    <row r="10311" spans="1:15">
      <c r="A10311" s="87" t="str">
        <f t="shared" si="161"/>
        <v/>
      </c>
      <c r="B10311" s="87" t="str">
        <f>IF(C10311="","",C10311&amp;COUNTIF($C$2:C10311,C10311))</f>
        <v/>
      </c>
      <c r="C10311" s="88"/>
      <c r="D10311" s="87" t="str">
        <f>IF($C10311="","",VLOOKUP($C10311,人员花名册!$B$2:$F$2001,2,0))</f>
        <v/>
      </c>
      <c r="E10311" s="87" t="str">
        <f>IF($C10311="","",VLOOKUP($C10311,人员花名册!$B$2:$F$2001,4,0))</f>
        <v/>
      </c>
      <c r="F10311" s="89" t="str">
        <f>IF($C10311="","",VLOOKUP($C10311,人员花名册!$B$2:$F$2001,5,0))</f>
        <v/>
      </c>
      <c r="G10311" s="29"/>
      <c r="H10311" s="29"/>
      <c r="I10311" s="87" t="str">
        <f>IF($C10311="","",VLOOKUP($H10311,培训课程清单!$B$2:$J$1700,2,0))</f>
        <v/>
      </c>
      <c r="J10311" s="87" t="str">
        <f>IF($C10311="","",VLOOKUP($H10311,培训课程清单!$B$2:$J$1700,3,0))</f>
        <v/>
      </c>
      <c r="K10311" s="87" t="str">
        <f>IF($H10311="","",VLOOKUP($H10311,培训课程清单!$B$2:$J$1700,4,0))</f>
        <v/>
      </c>
      <c r="L10311" s="29"/>
      <c r="M10311" s="89" t="str">
        <f>IF($H10311="","",VLOOKUP($H10311,培训课程清单!$B$2:$J$1700,7,0))</f>
        <v/>
      </c>
      <c r="N10311" s="87" t="str">
        <f>IF($H10311="","",VLOOKUP($H10311,培训课程清单!$B$2:$J$1700,8,0))</f>
        <v/>
      </c>
      <c r="O10311" s="29"/>
    </row>
    <row r="10312" spans="1:15">
      <c r="A10312" s="87" t="str">
        <f t="shared" si="161"/>
        <v/>
      </c>
      <c r="B10312" s="87" t="str">
        <f>IF(C10312="","",C10312&amp;COUNTIF($C$2:C10312,C10312))</f>
        <v/>
      </c>
      <c r="C10312" s="88"/>
      <c r="D10312" s="87" t="str">
        <f>IF($C10312="","",VLOOKUP($C10312,人员花名册!$B$2:$F$2001,2,0))</f>
        <v/>
      </c>
      <c r="E10312" s="87" t="str">
        <f>IF($C10312="","",VLOOKUP($C10312,人员花名册!$B$2:$F$2001,4,0))</f>
        <v/>
      </c>
      <c r="F10312" s="89" t="str">
        <f>IF($C10312="","",VLOOKUP($C10312,人员花名册!$B$2:$F$2001,5,0))</f>
        <v/>
      </c>
      <c r="G10312" s="29"/>
      <c r="H10312" s="29"/>
      <c r="I10312" s="87" t="str">
        <f>IF($C10312="","",VLOOKUP($H10312,培训课程清单!$B$2:$J$1700,2,0))</f>
        <v/>
      </c>
      <c r="J10312" s="87" t="str">
        <f>IF($C10312="","",VLOOKUP($H10312,培训课程清单!$B$2:$J$1700,3,0))</f>
        <v/>
      </c>
      <c r="K10312" s="87" t="str">
        <f>IF($H10312="","",VLOOKUP($H10312,培训课程清单!$B$2:$J$1700,4,0))</f>
        <v/>
      </c>
      <c r="L10312" s="29"/>
      <c r="M10312" s="89" t="str">
        <f>IF($H10312="","",VLOOKUP($H10312,培训课程清单!$B$2:$J$1700,7,0))</f>
        <v/>
      </c>
      <c r="N10312" s="87" t="str">
        <f>IF($H10312="","",VLOOKUP($H10312,培训课程清单!$B$2:$J$1700,8,0))</f>
        <v/>
      </c>
      <c r="O10312" s="29"/>
    </row>
    <row r="10313" spans="1:15">
      <c r="A10313" s="87" t="str">
        <f t="shared" si="161"/>
        <v/>
      </c>
      <c r="B10313" s="87" t="str">
        <f>IF(C10313="","",C10313&amp;COUNTIF($C$2:C10313,C10313))</f>
        <v/>
      </c>
      <c r="C10313" s="88"/>
      <c r="D10313" s="87" t="str">
        <f>IF($C10313="","",VLOOKUP($C10313,人员花名册!$B$2:$F$2001,2,0))</f>
        <v/>
      </c>
      <c r="E10313" s="87" t="str">
        <f>IF($C10313="","",VLOOKUP($C10313,人员花名册!$B$2:$F$2001,4,0))</f>
        <v/>
      </c>
      <c r="F10313" s="89" t="str">
        <f>IF($C10313="","",VLOOKUP($C10313,人员花名册!$B$2:$F$2001,5,0))</f>
        <v/>
      </c>
      <c r="G10313" s="29"/>
      <c r="H10313" s="29"/>
      <c r="I10313" s="87" t="str">
        <f>IF($C10313="","",VLOOKUP($H10313,培训课程清单!$B$2:$J$1700,2,0))</f>
        <v/>
      </c>
      <c r="J10313" s="87" t="str">
        <f>IF($C10313="","",VLOOKUP($H10313,培训课程清单!$B$2:$J$1700,3,0))</f>
        <v/>
      </c>
      <c r="K10313" s="87" t="str">
        <f>IF($H10313="","",VLOOKUP($H10313,培训课程清单!$B$2:$J$1700,4,0))</f>
        <v/>
      </c>
      <c r="L10313" s="29"/>
      <c r="M10313" s="89" t="str">
        <f>IF($H10313="","",VLOOKUP($H10313,培训课程清单!$B$2:$J$1700,7,0))</f>
        <v/>
      </c>
      <c r="N10313" s="87" t="str">
        <f>IF($H10313="","",VLOOKUP($H10313,培训课程清单!$B$2:$J$1700,8,0))</f>
        <v/>
      </c>
      <c r="O10313" s="29"/>
    </row>
    <row r="10314" spans="1:15">
      <c r="A10314" s="87" t="str">
        <f t="shared" si="161"/>
        <v/>
      </c>
      <c r="B10314" s="87" t="str">
        <f>IF(C10314="","",C10314&amp;COUNTIF($C$2:C10314,C10314))</f>
        <v/>
      </c>
      <c r="C10314" s="88"/>
      <c r="D10314" s="87" t="str">
        <f>IF($C10314="","",VLOOKUP($C10314,人员花名册!$B$2:$F$2001,2,0))</f>
        <v/>
      </c>
      <c r="E10314" s="87" t="str">
        <f>IF($C10314="","",VLOOKUP($C10314,人员花名册!$B$2:$F$2001,4,0))</f>
        <v/>
      </c>
      <c r="F10314" s="89" t="str">
        <f>IF($C10314="","",VLOOKUP($C10314,人员花名册!$B$2:$F$2001,5,0))</f>
        <v/>
      </c>
      <c r="G10314" s="29"/>
      <c r="H10314" s="29"/>
      <c r="I10314" s="87" t="str">
        <f>IF($C10314="","",VLOOKUP($H10314,培训课程清单!$B$2:$J$1700,2,0))</f>
        <v/>
      </c>
      <c r="J10314" s="87" t="str">
        <f>IF($C10314="","",VLOOKUP($H10314,培训课程清单!$B$2:$J$1700,3,0))</f>
        <v/>
      </c>
      <c r="K10314" s="87" t="str">
        <f>IF($H10314="","",VLOOKUP($H10314,培训课程清单!$B$2:$J$1700,4,0))</f>
        <v/>
      </c>
      <c r="L10314" s="29"/>
      <c r="M10314" s="89" t="str">
        <f>IF($H10314="","",VLOOKUP($H10314,培训课程清单!$B$2:$J$1700,7,0))</f>
        <v/>
      </c>
      <c r="N10314" s="87" t="str">
        <f>IF($H10314="","",VLOOKUP($H10314,培训课程清单!$B$2:$J$1700,8,0))</f>
        <v/>
      </c>
      <c r="O10314" s="29"/>
    </row>
    <row r="10315" spans="1:15">
      <c r="A10315" s="87" t="str">
        <f t="shared" si="161"/>
        <v/>
      </c>
      <c r="B10315" s="87" t="str">
        <f>IF(C10315="","",C10315&amp;COUNTIF($C$2:C10315,C10315))</f>
        <v/>
      </c>
      <c r="C10315" s="88"/>
      <c r="D10315" s="87" t="str">
        <f>IF($C10315="","",VLOOKUP($C10315,人员花名册!$B$2:$F$2001,2,0))</f>
        <v/>
      </c>
      <c r="E10315" s="87" t="str">
        <f>IF($C10315="","",VLOOKUP($C10315,人员花名册!$B$2:$F$2001,4,0))</f>
        <v/>
      </c>
      <c r="F10315" s="89" t="str">
        <f>IF($C10315="","",VLOOKUP($C10315,人员花名册!$B$2:$F$2001,5,0))</f>
        <v/>
      </c>
      <c r="G10315" s="29"/>
      <c r="H10315" s="29"/>
      <c r="I10315" s="87" t="str">
        <f>IF($C10315="","",VLOOKUP($H10315,培训课程清单!$B$2:$J$1700,2,0))</f>
        <v/>
      </c>
      <c r="J10315" s="87" t="str">
        <f>IF($C10315="","",VLOOKUP($H10315,培训课程清单!$B$2:$J$1700,3,0))</f>
        <v/>
      </c>
      <c r="K10315" s="87" t="str">
        <f>IF($H10315="","",VLOOKUP($H10315,培训课程清单!$B$2:$J$1700,4,0))</f>
        <v/>
      </c>
      <c r="L10315" s="29"/>
      <c r="M10315" s="89" t="str">
        <f>IF($H10315="","",VLOOKUP($H10315,培训课程清单!$B$2:$J$1700,7,0))</f>
        <v/>
      </c>
      <c r="N10315" s="87" t="str">
        <f>IF($H10315="","",VLOOKUP($H10315,培训课程清单!$B$2:$J$1700,8,0))</f>
        <v/>
      </c>
      <c r="O10315" s="29"/>
    </row>
    <row r="10316" spans="1:15">
      <c r="A10316" s="87" t="str">
        <f t="shared" si="161"/>
        <v/>
      </c>
      <c r="B10316" s="87" t="str">
        <f>IF(C10316="","",C10316&amp;COUNTIF($C$2:C10316,C10316))</f>
        <v/>
      </c>
      <c r="C10316" s="88"/>
      <c r="D10316" s="87" t="str">
        <f>IF($C10316="","",VLOOKUP($C10316,人员花名册!$B$2:$F$2001,2,0))</f>
        <v/>
      </c>
      <c r="E10316" s="87" t="str">
        <f>IF($C10316="","",VLOOKUP($C10316,人员花名册!$B$2:$F$2001,4,0))</f>
        <v/>
      </c>
      <c r="F10316" s="89" t="str">
        <f>IF($C10316="","",VLOOKUP($C10316,人员花名册!$B$2:$F$2001,5,0))</f>
        <v/>
      </c>
      <c r="G10316" s="29"/>
      <c r="H10316" s="29"/>
      <c r="I10316" s="87" t="str">
        <f>IF($C10316="","",VLOOKUP($H10316,培训课程清单!$B$2:$J$1700,2,0))</f>
        <v/>
      </c>
      <c r="J10316" s="87" t="str">
        <f>IF($C10316="","",VLOOKUP($H10316,培训课程清单!$B$2:$J$1700,3,0))</f>
        <v/>
      </c>
      <c r="K10316" s="87" t="str">
        <f>IF($H10316="","",VLOOKUP($H10316,培训课程清单!$B$2:$J$1700,4,0))</f>
        <v/>
      </c>
      <c r="L10316" s="29"/>
      <c r="M10316" s="89" t="str">
        <f>IF($H10316="","",VLOOKUP($H10316,培训课程清单!$B$2:$J$1700,7,0))</f>
        <v/>
      </c>
      <c r="N10316" s="87" t="str">
        <f>IF($H10316="","",VLOOKUP($H10316,培训课程清单!$B$2:$J$1700,8,0))</f>
        <v/>
      </c>
      <c r="O10316" s="29"/>
    </row>
    <row r="10317" spans="1:15">
      <c r="A10317" s="87" t="str">
        <f t="shared" si="161"/>
        <v/>
      </c>
      <c r="B10317" s="87" t="str">
        <f>IF(C10317="","",C10317&amp;COUNTIF($C$2:C10317,C10317))</f>
        <v/>
      </c>
      <c r="C10317" s="88"/>
      <c r="D10317" s="87" t="str">
        <f>IF($C10317="","",VLOOKUP($C10317,人员花名册!$B$2:$F$2001,2,0))</f>
        <v/>
      </c>
      <c r="E10317" s="87" t="str">
        <f>IF($C10317="","",VLOOKUP($C10317,人员花名册!$B$2:$F$2001,4,0))</f>
        <v/>
      </c>
      <c r="F10317" s="89" t="str">
        <f>IF($C10317="","",VLOOKUP($C10317,人员花名册!$B$2:$F$2001,5,0))</f>
        <v/>
      </c>
      <c r="G10317" s="29"/>
      <c r="H10317" s="29"/>
      <c r="I10317" s="87" t="str">
        <f>IF($C10317="","",VLOOKUP($H10317,培训课程清单!$B$2:$J$1700,2,0))</f>
        <v/>
      </c>
      <c r="J10317" s="87" t="str">
        <f>IF($C10317="","",VLOOKUP($H10317,培训课程清单!$B$2:$J$1700,3,0))</f>
        <v/>
      </c>
      <c r="K10317" s="87" t="str">
        <f>IF($H10317="","",VLOOKUP($H10317,培训课程清单!$B$2:$J$1700,4,0))</f>
        <v/>
      </c>
      <c r="L10317" s="29"/>
      <c r="M10317" s="89" t="str">
        <f>IF($H10317="","",VLOOKUP($H10317,培训课程清单!$B$2:$J$1700,7,0))</f>
        <v/>
      </c>
      <c r="N10317" s="87" t="str">
        <f>IF($H10317="","",VLOOKUP($H10317,培训课程清单!$B$2:$J$1700,8,0))</f>
        <v/>
      </c>
      <c r="O10317" s="29"/>
    </row>
    <row r="10318" spans="1:15">
      <c r="A10318" s="87" t="str">
        <f t="shared" si="161"/>
        <v/>
      </c>
      <c r="B10318" s="87" t="str">
        <f>IF(C10318="","",C10318&amp;COUNTIF($C$2:C10318,C10318))</f>
        <v/>
      </c>
      <c r="C10318" s="88"/>
      <c r="D10318" s="87" t="str">
        <f>IF($C10318="","",VLOOKUP($C10318,人员花名册!$B$2:$F$2001,2,0))</f>
        <v/>
      </c>
      <c r="E10318" s="87" t="str">
        <f>IF($C10318="","",VLOOKUP($C10318,人员花名册!$B$2:$F$2001,4,0))</f>
        <v/>
      </c>
      <c r="F10318" s="89" t="str">
        <f>IF($C10318="","",VLOOKUP($C10318,人员花名册!$B$2:$F$2001,5,0))</f>
        <v/>
      </c>
      <c r="G10318" s="29"/>
      <c r="H10318" s="29"/>
      <c r="I10318" s="87" t="str">
        <f>IF($C10318="","",VLOOKUP($H10318,培训课程清单!$B$2:$J$1700,2,0))</f>
        <v/>
      </c>
      <c r="J10318" s="87" t="str">
        <f>IF($C10318="","",VLOOKUP($H10318,培训课程清单!$B$2:$J$1700,3,0))</f>
        <v/>
      </c>
      <c r="K10318" s="87" t="str">
        <f>IF($H10318="","",VLOOKUP($H10318,培训课程清单!$B$2:$J$1700,4,0))</f>
        <v/>
      </c>
      <c r="L10318" s="29"/>
      <c r="M10318" s="89" t="str">
        <f>IF($H10318="","",VLOOKUP($H10318,培训课程清单!$B$2:$J$1700,7,0))</f>
        <v/>
      </c>
      <c r="N10318" s="87" t="str">
        <f>IF($H10318="","",VLOOKUP($H10318,培训课程清单!$B$2:$J$1700,8,0))</f>
        <v/>
      </c>
      <c r="O10318" s="29"/>
    </row>
    <row r="10319" spans="1:15">
      <c r="A10319" s="87" t="str">
        <f t="shared" si="161"/>
        <v/>
      </c>
      <c r="B10319" s="87" t="str">
        <f>IF(C10319="","",C10319&amp;COUNTIF($C$2:C10319,C10319))</f>
        <v/>
      </c>
      <c r="C10319" s="88"/>
      <c r="D10319" s="87" t="str">
        <f>IF($C10319="","",VLOOKUP($C10319,人员花名册!$B$2:$F$2001,2,0))</f>
        <v/>
      </c>
      <c r="E10319" s="87" t="str">
        <f>IF($C10319="","",VLOOKUP($C10319,人员花名册!$B$2:$F$2001,4,0))</f>
        <v/>
      </c>
      <c r="F10319" s="89" t="str">
        <f>IF($C10319="","",VLOOKUP($C10319,人员花名册!$B$2:$F$2001,5,0))</f>
        <v/>
      </c>
      <c r="G10319" s="29"/>
      <c r="H10319" s="29"/>
      <c r="I10319" s="87" t="str">
        <f>IF($C10319="","",VLOOKUP($H10319,培训课程清单!$B$2:$J$1700,2,0))</f>
        <v/>
      </c>
      <c r="J10319" s="87" t="str">
        <f>IF($C10319="","",VLOOKUP($H10319,培训课程清单!$B$2:$J$1700,3,0))</f>
        <v/>
      </c>
      <c r="K10319" s="87" t="str">
        <f>IF($H10319="","",VLOOKUP($H10319,培训课程清单!$B$2:$J$1700,4,0))</f>
        <v/>
      </c>
      <c r="L10319" s="29"/>
      <c r="M10319" s="89" t="str">
        <f>IF($H10319="","",VLOOKUP($H10319,培训课程清单!$B$2:$J$1700,7,0))</f>
        <v/>
      </c>
      <c r="N10319" s="87" t="str">
        <f>IF($H10319="","",VLOOKUP($H10319,培训课程清单!$B$2:$J$1700,8,0))</f>
        <v/>
      </c>
      <c r="O10319" s="29"/>
    </row>
    <row r="10320" spans="1:15">
      <c r="A10320" s="87" t="str">
        <f t="shared" si="161"/>
        <v/>
      </c>
      <c r="B10320" s="87" t="str">
        <f>IF(C10320="","",C10320&amp;COUNTIF($C$2:C10320,C10320))</f>
        <v/>
      </c>
      <c r="C10320" s="88"/>
      <c r="D10320" s="87" t="str">
        <f>IF($C10320="","",VLOOKUP($C10320,人员花名册!$B$2:$F$2001,2,0))</f>
        <v/>
      </c>
      <c r="E10320" s="87" t="str">
        <f>IF($C10320="","",VLOOKUP($C10320,人员花名册!$B$2:$F$2001,4,0))</f>
        <v/>
      </c>
      <c r="F10320" s="89" t="str">
        <f>IF($C10320="","",VLOOKUP($C10320,人员花名册!$B$2:$F$2001,5,0))</f>
        <v/>
      </c>
      <c r="G10320" s="29"/>
      <c r="H10320" s="29"/>
      <c r="I10320" s="87" t="str">
        <f>IF($C10320="","",VLOOKUP($H10320,培训课程清单!$B$2:$J$1700,2,0))</f>
        <v/>
      </c>
      <c r="J10320" s="87" t="str">
        <f>IF($C10320="","",VLOOKUP($H10320,培训课程清单!$B$2:$J$1700,3,0))</f>
        <v/>
      </c>
      <c r="K10320" s="87" t="str">
        <f>IF($H10320="","",VLOOKUP($H10320,培训课程清单!$B$2:$J$1700,4,0))</f>
        <v/>
      </c>
      <c r="L10320" s="29"/>
      <c r="M10320" s="89" t="str">
        <f>IF($H10320="","",VLOOKUP($H10320,培训课程清单!$B$2:$J$1700,7,0))</f>
        <v/>
      </c>
      <c r="N10320" s="87" t="str">
        <f>IF($H10320="","",VLOOKUP($H10320,培训课程清单!$B$2:$J$1700,8,0))</f>
        <v/>
      </c>
      <c r="O10320" s="29"/>
    </row>
    <row r="10321" spans="1:15">
      <c r="A10321" s="87" t="str">
        <f t="shared" ref="A10321:A10384" si="162">IF(C10320="","",A10320+1)</f>
        <v/>
      </c>
      <c r="B10321" s="87" t="str">
        <f>IF(C10321="","",C10321&amp;COUNTIF($C$2:C10321,C10321))</f>
        <v/>
      </c>
      <c r="C10321" s="88"/>
      <c r="D10321" s="87" t="str">
        <f>IF($C10321="","",VLOOKUP($C10321,人员花名册!$B$2:$F$2001,2,0))</f>
        <v/>
      </c>
      <c r="E10321" s="87" t="str">
        <f>IF($C10321="","",VLOOKUP($C10321,人员花名册!$B$2:$F$2001,4,0))</f>
        <v/>
      </c>
      <c r="F10321" s="89" t="str">
        <f>IF($C10321="","",VLOOKUP($C10321,人员花名册!$B$2:$F$2001,5,0))</f>
        <v/>
      </c>
      <c r="G10321" s="29"/>
      <c r="H10321" s="29"/>
      <c r="I10321" s="87" t="str">
        <f>IF($C10321="","",VLOOKUP($H10321,培训课程清单!$B$2:$J$1700,2,0))</f>
        <v/>
      </c>
      <c r="J10321" s="87" t="str">
        <f>IF($C10321="","",VLOOKUP($H10321,培训课程清单!$B$2:$J$1700,3,0))</f>
        <v/>
      </c>
      <c r="K10321" s="87" t="str">
        <f>IF($H10321="","",VLOOKUP($H10321,培训课程清单!$B$2:$J$1700,4,0))</f>
        <v/>
      </c>
      <c r="L10321" s="29"/>
      <c r="M10321" s="89" t="str">
        <f>IF($H10321="","",VLOOKUP($H10321,培训课程清单!$B$2:$J$1700,7,0))</f>
        <v/>
      </c>
      <c r="N10321" s="87" t="str">
        <f>IF($H10321="","",VLOOKUP($H10321,培训课程清单!$B$2:$J$1700,8,0))</f>
        <v/>
      </c>
      <c r="O10321" s="29"/>
    </row>
    <row r="10322" spans="1:15">
      <c r="A10322" s="87" t="str">
        <f t="shared" si="162"/>
        <v/>
      </c>
      <c r="B10322" s="87" t="str">
        <f>IF(C10322="","",C10322&amp;COUNTIF($C$2:C10322,C10322))</f>
        <v/>
      </c>
      <c r="C10322" s="88"/>
      <c r="D10322" s="87" t="str">
        <f>IF($C10322="","",VLOOKUP($C10322,人员花名册!$B$2:$F$2001,2,0))</f>
        <v/>
      </c>
      <c r="E10322" s="87" t="str">
        <f>IF($C10322="","",VLOOKUP($C10322,人员花名册!$B$2:$F$2001,4,0))</f>
        <v/>
      </c>
      <c r="F10322" s="89" t="str">
        <f>IF($C10322="","",VLOOKUP($C10322,人员花名册!$B$2:$F$2001,5,0))</f>
        <v/>
      </c>
      <c r="G10322" s="29"/>
      <c r="H10322" s="29"/>
      <c r="I10322" s="87" t="str">
        <f>IF($C10322="","",VLOOKUP($H10322,培训课程清单!$B$2:$J$1700,2,0))</f>
        <v/>
      </c>
      <c r="J10322" s="87" t="str">
        <f>IF($C10322="","",VLOOKUP($H10322,培训课程清单!$B$2:$J$1700,3,0))</f>
        <v/>
      </c>
      <c r="K10322" s="87" t="str">
        <f>IF($H10322="","",VLOOKUP($H10322,培训课程清单!$B$2:$J$1700,4,0))</f>
        <v/>
      </c>
      <c r="L10322" s="29"/>
      <c r="M10322" s="89" t="str">
        <f>IF($H10322="","",VLOOKUP($H10322,培训课程清单!$B$2:$J$1700,7,0))</f>
        <v/>
      </c>
      <c r="N10322" s="87" t="str">
        <f>IF($H10322="","",VLOOKUP($H10322,培训课程清单!$B$2:$J$1700,8,0))</f>
        <v/>
      </c>
      <c r="O10322" s="29"/>
    </row>
    <row r="10323" spans="1:15">
      <c r="A10323" s="87" t="str">
        <f t="shared" si="162"/>
        <v/>
      </c>
      <c r="B10323" s="87" t="str">
        <f>IF(C10323="","",C10323&amp;COUNTIF($C$2:C10323,C10323))</f>
        <v/>
      </c>
      <c r="C10323" s="88"/>
      <c r="D10323" s="87" t="str">
        <f>IF($C10323="","",VLOOKUP($C10323,人员花名册!$B$2:$F$2001,2,0))</f>
        <v/>
      </c>
      <c r="E10323" s="87" t="str">
        <f>IF($C10323="","",VLOOKUP($C10323,人员花名册!$B$2:$F$2001,4,0))</f>
        <v/>
      </c>
      <c r="F10323" s="89" t="str">
        <f>IF($C10323="","",VLOOKUP($C10323,人员花名册!$B$2:$F$2001,5,0))</f>
        <v/>
      </c>
      <c r="G10323" s="29"/>
      <c r="H10323" s="29"/>
      <c r="I10323" s="87" t="str">
        <f>IF($C10323="","",VLOOKUP($H10323,培训课程清单!$B$2:$J$1700,2,0))</f>
        <v/>
      </c>
      <c r="J10323" s="87" t="str">
        <f>IF($C10323="","",VLOOKUP($H10323,培训课程清单!$B$2:$J$1700,3,0))</f>
        <v/>
      </c>
      <c r="K10323" s="87" t="str">
        <f>IF($H10323="","",VLOOKUP($H10323,培训课程清单!$B$2:$J$1700,4,0))</f>
        <v/>
      </c>
      <c r="L10323" s="29"/>
      <c r="M10323" s="89" t="str">
        <f>IF($H10323="","",VLOOKUP($H10323,培训课程清单!$B$2:$J$1700,7,0))</f>
        <v/>
      </c>
      <c r="N10323" s="87" t="str">
        <f>IF($H10323="","",VLOOKUP($H10323,培训课程清单!$B$2:$J$1700,8,0))</f>
        <v/>
      </c>
      <c r="O10323" s="29"/>
    </row>
    <row r="10324" spans="1:15">
      <c r="A10324" s="87" t="str">
        <f t="shared" si="162"/>
        <v/>
      </c>
      <c r="B10324" s="87" t="str">
        <f>IF(C10324="","",C10324&amp;COUNTIF($C$2:C10324,C10324))</f>
        <v/>
      </c>
      <c r="C10324" s="88"/>
      <c r="D10324" s="87" t="str">
        <f>IF($C10324="","",VLOOKUP($C10324,人员花名册!$B$2:$F$2001,2,0))</f>
        <v/>
      </c>
      <c r="E10324" s="87" t="str">
        <f>IF($C10324="","",VLOOKUP($C10324,人员花名册!$B$2:$F$2001,4,0))</f>
        <v/>
      </c>
      <c r="F10324" s="89" t="str">
        <f>IF($C10324="","",VLOOKUP($C10324,人员花名册!$B$2:$F$2001,5,0))</f>
        <v/>
      </c>
      <c r="G10324" s="29"/>
      <c r="H10324" s="29"/>
      <c r="I10324" s="87" t="str">
        <f>IF($C10324="","",VLOOKUP($H10324,培训课程清单!$B$2:$J$1700,2,0))</f>
        <v/>
      </c>
      <c r="J10324" s="87" t="str">
        <f>IF($C10324="","",VLOOKUP($H10324,培训课程清单!$B$2:$J$1700,3,0))</f>
        <v/>
      </c>
      <c r="K10324" s="87" t="str">
        <f>IF($H10324="","",VLOOKUP($H10324,培训课程清单!$B$2:$J$1700,4,0))</f>
        <v/>
      </c>
      <c r="L10324" s="29"/>
      <c r="M10324" s="89" t="str">
        <f>IF($H10324="","",VLOOKUP($H10324,培训课程清单!$B$2:$J$1700,7,0))</f>
        <v/>
      </c>
      <c r="N10324" s="87" t="str">
        <f>IF($H10324="","",VLOOKUP($H10324,培训课程清单!$B$2:$J$1700,8,0))</f>
        <v/>
      </c>
      <c r="O10324" s="29"/>
    </row>
    <row r="10325" spans="1:15">
      <c r="A10325" s="87" t="str">
        <f t="shared" si="162"/>
        <v/>
      </c>
      <c r="B10325" s="87" t="str">
        <f>IF(C10325="","",C10325&amp;COUNTIF($C$2:C10325,C10325))</f>
        <v/>
      </c>
      <c r="C10325" s="88"/>
      <c r="D10325" s="87" t="str">
        <f>IF($C10325="","",VLOOKUP($C10325,人员花名册!$B$2:$F$2001,2,0))</f>
        <v/>
      </c>
      <c r="E10325" s="87" t="str">
        <f>IF($C10325="","",VLOOKUP($C10325,人员花名册!$B$2:$F$2001,4,0))</f>
        <v/>
      </c>
      <c r="F10325" s="89" t="str">
        <f>IF($C10325="","",VLOOKUP($C10325,人员花名册!$B$2:$F$2001,5,0))</f>
        <v/>
      </c>
      <c r="G10325" s="29"/>
      <c r="H10325" s="29"/>
      <c r="I10325" s="87" t="str">
        <f>IF($C10325="","",VLOOKUP($H10325,培训课程清单!$B$2:$J$1700,2,0))</f>
        <v/>
      </c>
      <c r="J10325" s="87" t="str">
        <f>IF($C10325="","",VLOOKUP($H10325,培训课程清单!$B$2:$J$1700,3,0))</f>
        <v/>
      </c>
      <c r="K10325" s="87" t="str">
        <f>IF($H10325="","",VLOOKUP($H10325,培训课程清单!$B$2:$J$1700,4,0))</f>
        <v/>
      </c>
      <c r="L10325" s="29"/>
      <c r="M10325" s="89" t="str">
        <f>IF($H10325="","",VLOOKUP($H10325,培训课程清单!$B$2:$J$1700,7,0))</f>
        <v/>
      </c>
      <c r="N10325" s="87" t="str">
        <f>IF($H10325="","",VLOOKUP($H10325,培训课程清单!$B$2:$J$1700,8,0))</f>
        <v/>
      </c>
      <c r="O10325" s="29"/>
    </row>
    <row r="10326" spans="1:15">
      <c r="A10326" s="87" t="str">
        <f t="shared" si="162"/>
        <v/>
      </c>
      <c r="B10326" s="87" t="str">
        <f>IF(C10326="","",C10326&amp;COUNTIF($C$2:C10326,C10326))</f>
        <v/>
      </c>
      <c r="C10326" s="88"/>
      <c r="D10326" s="87" t="str">
        <f>IF($C10326="","",VLOOKUP($C10326,人员花名册!$B$2:$F$2001,2,0))</f>
        <v/>
      </c>
      <c r="E10326" s="87" t="str">
        <f>IF($C10326="","",VLOOKUP($C10326,人员花名册!$B$2:$F$2001,4,0))</f>
        <v/>
      </c>
      <c r="F10326" s="89" t="str">
        <f>IF($C10326="","",VLOOKUP($C10326,人员花名册!$B$2:$F$2001,5,0))</f>
        <v/>
      </c>
      <c r="G10326" s="29"/>
      <c r="H10326" s="29"/>
      <c r="I10326" s="87" t="str">
        <f>IF($C10326="","",VLOOKUP($H10326,培训课程清单!$B$2:$J$1700,2,0))</f>
        <v/>
      </c>
      <c r="J10326" s="87" t="str">
        <f>IF($C10326="","",VLOOKUP($H10326,培训课程清单!$B$2:$J$1700,3,0))</f>
        <v/>
      </c>
      <c r="K10326" s="87" t="str">
        <f>IF($H10326="","",VLOOKUP($H10326,培训课程清单!$B$2:$J$1700,4,0))</f>
        <v/>
      </c>
      <c r="L10326" s="29"/>
      <c r="M10326" s="89" t="str">
        <f>IF($H10326="","",VLOOKUP($H10326,培训课程清单!$B$2:$J$1700,7,0))</f>
        <v/>
      </c>
      <c r="N10326" s="87" t="str">
        <f>IF($H10326="","",VLOOKUP($H10326,培训课程清单!$B$2:$J$1700,8,0))</f>
        <v/>
      </c>
      <c r="O10326" s="29"/>
    </row>
    <row r="10327" spans="1:15">
      <c r="A10327" s="87" t="str">
        <f t="shared" si="162"/>
        <v/>
      </c>
      <c r="B10327" s="87" t="str">
        <f>IF(C10327="","",C10327&amp;COUNTIF($C$2:C10327,C10327))</f>
        <v/>
      </c>
      <c r="C10327" s="88"/>
      <c r="D10327" s="87" t="str">
        <f>IF($C10327="","",VLOOKUP($C10327,人员花名册!$B$2:$F$2001,2,0))</f>
        <v/>
      </c>
      <c r="E10327" s="87" t="str">
        <f>IF($C10327="","",VLOOKUP($C10327,人员花名册!$B$2:$F$2001,4,0))</f>
        <v/>
      </c>
      <c r="F10327" s="89" t="str">
        <f>IF($C10327="","",VLOOKUP($C10327,人员花名册!$B$2:$F$2001,5,0))</f>
        <v/>
      </c>
      <c r="G10327" s="29"/>
      <c r="H10327" s="29"/>
      <c r="I10327" s="87" t="str">
        <f>IF($C10327="","",VLOOKUP($H10327,培训课程清单!$B$2:$J$1700,2,0))</f>
        <v/>
      </c>
      <c r="J10327" s="87" t="str">
        <f>IF($C10327="","",VLOOKUP($H10327,培训课程清单!$B$2:$J$1700,3,0))</f>
        <v/>
      </c>
      <c r="K10327" s="87" t="str">
        <f>IF($H10327="","",VLOOKUP($H10327,培训课程清单!$B$2:$J$1700,4,0))</f>
        <v/>
      </c>
      <c r="L10327" s="29"/>
      <c r="M10327" s="89" t="str">
        <f>IF($H10327="","",VLOOKUP($H10327,培训课程清单!$B$2:$J$1700,7,0))</f>
        <v/>
      </c>
      <c r="N10327" s="87" t="str">
        <f>IF($H10327="","",VLOOKUP($H10327,培训课程清单!$B$2:$J$1700,8,0))</f>
        <v/>
      </c>
      <c r="O10327" s="29"/>
    </row>
    <row r="10328" spans="1:15">
      <c r="A10328" s="87" t="str">
        <f t="shared" si="162"/>
        <v/>
      </c>
      <c r="B10328" s="87" t="str">
        <f>IF(C10328="","",C10328&amp;COUNTIF($C$2:C10328,C10328))</f>
        <v/>
      </c>
      <c r="C10328" s="88"/>
      <c r="D10328" s="87" t="str">
        <f>IF($C10328="","",VLOOKUP($C10328,人员花名册!$B$2:$F$2001,2,0))</f>
        <v/>
      </c>
      <c r="E10328" s="87" t="str">
        <f>IF($C10328="","",VLOOKUP($C10328,人员花名册!$B$2:$F$2001,4,0))</f>
        <v/>
      </c>
      <c r="F10328" s="89" t="str">
        <f>IF($C10328="","",VLOOKUP($C10328,人员花名册!$B$2:$F$2001,5,0))</f>
        <v/>
      </c>
      <c r="G10328" s="29"/>
      <c r="H10328" s="29"/>
      <c r="I10328" s="87" t="str">
        <f>IF($C10328="","",VLOOKUP($H10328,培训课程清单!$B$2:$J$1700,2,0))</f>
        <v/>
      </c>
      <c r="J10328" s="87" t="str">
        <f>IF($C10328="","",VLOOKUP($H10328,培训课程清单!$B$2:$J$1700,3,0))</f>
        <v/>
      </c>
      <c r="K10328" s="87" t="str">
        <f>IF($H10328="","",VLOOKUP($H10328,培训课程清单!$B$2:$J$1700,4,0))</f>
        <v/>
      </c>
      <c r="L10328" s="29"/>
      <c r="M10328" s="89" t="str">
        <f>IF($H10328="","",VLOOKUP($H10328,培训课程清单!$B$2:$J$1700,7,0))</f>
        <v/>
      </c>
      <c r="N10328" s="87" t="str">
        <f>IF($H10328="","",VLOOKUP($H10328,培训课程清单!$B$2:$J$1700,8,0))</f>
        <v/>
      </c>
      <c r="O10328" s="29"/>
    </row>
    <row r="10329" spans="1:15">
      <c r="A10329" s="87" t="str">
        <f t="shared" si="162"/>
        <v/>
      </c>
      <c r="B10329" s="87" t="str">
        <f>IF(C10329="","",C10329&amp;COUNTIF($C$2:C10329,C10329))</f>
        <v/>
      </c>
      <c r="C10329" s="88"/>
      <c r="D10329" s="87" t="str">
        <f>IF($C10329="","",VLOOKUP($C10329,人员花名册!$B$2:$F$2001,2,0))</f>
        <v/>
      </c>
      <c r="E10329" s="87" t="str">
        <f>IF($C10329="","",VLOOKUP($C10329,人员花名册!$B$2:$F$2001,4,0))</f>
        <v/>
      </c>
      <c r="F10329" s="89" t="str">
        <f>IF($C10329="","",VLOOKUP($C10329,人员花名册!$B$2:$F$2001,5,0))</f>
        <v/>
      </c>
      <c r="G10329" s="29"/>
      <c r="H10329" s="29"/>
      <c r="I10329" s="87" t="str">
        <f>IF($C10329="","",VLOOKUP($H10329,培训课程清单!$B$2:$J$1700,2,0))</f>
        <v/>
      </c>
      <c r="J10329" s="87" t="str">
        <f>IF($C10329="","",VLOOKUP($H10329,培训课程清单!$B$2:$J$1700,3,0))</f>
        <v/>
      </c>
      <c r="K10329" s="87" t="str">
        <f>IF($H10329="","",VLOOKUP($H10329,培训课程清单!$B$2:$J$1700,4,0))</f>
        <v/>
      </c>
      <c r="L10329" s="29"/>
      <c r="M10329" s="89" t="str">
        <f>IF($H10329="","",VLOOKUP($H10329,培训课程清单!$B$2:$J$1700,7,0))</f>
        <v/>
      </c>
      <c r="N10329" s="87" t="str">
        <f>IF($H10329="","",VLOOKUP($H10329,培训课程清单!$B$2:$J$1700,8,0))</f>
        <v/>
      </c>
      <c r="O10329" s="29"/>
    </row>
    <row r="10330" spans="1:15">
      <c r="A10330" s="87" t="str">
        <f t="shared" si="162"/>
        <v/>
      </c>
      <c r="B10330" s="87" t="str">
        <f>IF(C10330="","",C10330&amp;COUNTIF($C$2:C10330,C10330))</f>
        <v/>
      </c>
      <c r="C10330" s="88"/>
      <c r="D10330" s="87" t="str">
        <f>IF($C10330="","",VLOOKUP($C10330,人员花名册!$B$2:$F$2001,2,0))</f>
        <v/>
      </c>
      <c r="E10330" s="87" t="str">
        <f>IF($C10330="","",VLOOKUP($C10330,人员花名册!$B$2:$F$2001,4,0))</f>
        <v/>
      </c>
      <c r="F10330" s="89" t="str">
        <f>IF($C10330="","",VLOOKUP($C10330,人员花名册!$B$2:$F$2001,5,0))</f>
        <v/>
      </c>
      <c r="G10330" s="29"/>
      <c r="H10330" s="29"/>
      <c r="I10330" s="87" t="str">
        <f>IF($C10330="","",VLOOKUP($H10330,培训课程清单!$B$2:$J$1700,2,0))</f>
        <v/>
      </c>
      <c r="J10330" s="87" t="str">
        <f>IF($C10330="","",VLOOKUP($H10330,培训课程清单!$B$2:$J$1700,3,0))</f>
        <v/>
      </c>
      <c r="K10330" s="87" t="str">
        <f>IF($H10330="","",VLOOKUP($H10330,培训课程清单!$B$2:$J$1700,4,0))</f>
        <v/>
      </c>
      <c r="L10330" s="29"/>
      <c r="M10330" s="89" t="str">
        <f>IF($H10330="","",VLOOKUP($H10330,培训课程清单!$B$2:$J$1700,7,0))</f>
        <v/>
      </c>
      <c r="N10330" s="87" t="str">
        <f>IF($H10330="","",VLOOKUP($H10330,培训课程清单!$B$2:$J$1700,8,0))</f>
        <v/>
      </c>
      <c r="O10330" s="29"/>
    </row>
    <row r="10331" spans="1:15">
      <c r="A10331" s="87" t="str">
        <f t="shared" si="162"/>
        <v/>
      </c>
      <c r="B10331" s="87" t="str">
        <f>IF(C10331="","",C10331&amp;COUNTIF($C$2:C10331,C10331))</f>
        <v/>
      </c>
      <c r="C10331" s="88"/>
      <c r="D10331" s="87" t="str">
        <f>IF($C10331="","",VLOOKUP($C10331,人员花名册!$B$2:$F$2001,2,0))</f>
        <v/>
      </c>
      <c r="E10331" s="87" t="str">
        <f>IF($C10331="","",VLOOKUP($C10331,人员花名册!$B$2:$F$2001,4,0))</f>
        <v/>
      </c>
      <c r="F10331" s="89" t="str">
        <f>IF($C10331="","",VLOOKUP($C10331,人员花名册!$B$2:$F$2001,5,0))</f>
        <v/>
      </c>
      <c r="G10331" s="29"/>
      <c r="H10331" s="29"/>
      <c r="I10331" s="87" t="str">
        <f>IF($C10331="","",VLOOKUP($H10331,培训课程清单!$B$2:$J$1700,2,0))</f>
        <v/>
      </c>
      <c r="J10331" s="87" t="str">
        <f>IF($C10331="","",VLOOKUP($H10331,培训课程清单!$B$2:$J$1700,3,0))</f>
        <v/>
      </c>
      <c r="K10331" s="87" t="str">
        <f>IF($H10331="","",VLOOKUP($H10331,培训课程清单!$B$2:$J$1700,4,0))</f>
        <v/>
      </c>
      <c r="L10331" s="29"/>
      <c r="M10331" s="89" t="str">
        <f>IF($H10331="","",VLOOKUP($H10331,培训课程清单!$B$2:$J$1700,7,0))</f>
        <v/>
      </c>
      <c r="N10331" s="87" t="str">
        <f>IF($H10331="","",VLOOKUP($H10331,培训课程清单!$B$2:$J$1700,8,0))</f>
        <v/>
      </c>
      <c r="O10331" s="29"/>
    </row>
    <row r="10332" spans="1:15">
      <c r="A10332" s="87" t="str">
        <f t="shared" si="162"/>
        <v/>
      </c>
      <c r="B10332" s="87" t="str">
        <f>IF(C10332="","",C10332&amp;COUNTIF($C$2:C10332,C10332))</f>
        <v/>
      </c>
      <c r="C10332" s="88"/>
      <c r="D10332" s="87" t="str">
        <f>IF($C10332="","",VLOOKUP($C10332,人员花名册!$B$2:$F$2001,2,0))</f>
        <v/>
      </c>
      <c r="E10332" s="87" t="str">
        <f>IF($C10332="","",VLOOKUP($C10332,人员花名册!$B$2:$F$2001,4,0))</f>
        <v/>
      </c>
      <c r="F10332" s="89" t="str">
        <f>IF($C10332="","",VLOOKUP($C10332,人员花名册!$B$2:$F$2001,5,0))</f>
        <v/>
      </c>
      <c r="G10332" s="29"/>
      <c r="H10332" s="29"/>
      <c r="I10332" s="87" t="str">
        <f>IF($C10332="","",VLOOKUP($H10332,培训课程清单!$B$2:$J$1700,2,0))</f>
        <v/>
      </c>
      <c r="J10332" s="87" t="str">
        <f>IF($C10332="","",VLOOKUP($H10332,培训课程清单!$B$2:$J$1700,3,0))</f>
        <v/>
      </c>
      <c r="K10332" s="87" t="str">
        <f>IF($H10332="","",VLOOKUP($H10332,培训课程清单!$B$2:$J$1700,4,0))</f>
        <v/>
      </c>
      <c r="L10332" s="29"/>
      <c r="M10332" s="89" t="str">
        <f>IF($H10332="","",VLOOKUP($H10332,培训课程清单!$B$2:$J$1700,7,0))</f>
        <v/>
      </c>
      <c r="N10332" s="87" t="str">
        <f>IF($H10332="","",VLOOKUP($H10332,培训课程清单!$B$2:$J$1700,8,0))</f>
        <v/>
      </c>
      <c r="O10332" s="29"/>
    </row>
    <row r="10333" spans="1:15">
      <c r="A10333" s="87" t="str">
        <f t="shared" si="162"/>
        <v/>
      </c>
      <c r="B10333" s="87" t="str">
        <f>IF(C10333="","",C10333&amp;COUNTIF($C$2:C10333,C10333))</f>
        <v/>
      </c>
      <c r="C10333" s="88"/>
      <c r="D10333" s="87" t="str">
        <f>IF($C10333="","",VLOOKUP($C10333,人员花名册!$B$2:$F$2001,2,0))</f>
        <v/>
      </c>
      <c r="E10333" s="87" t="str">
        <f>IF($C10333="","",VLOOKUP($C10333,人员花名册!$B$2:$F$2001,4,0))</f>
        <v/>
      </c>
      <c r="F10333" s="89" t="str">
        <f>IF($C10333="","",VLOOKUP($C10333,人员花名册!$B$2:$F$2001,5,0))</f>
        <v/>
      </c>
      <c r="G10333" s="29"/>
      <c r="H10333" s="29"/>
      <c r="I10333" s="87" t="str">
        <f>IF($C10333="","",VLOOKUP($H10333,培训课程清单!$B$2:$J$1700,2,0))</f>
        <v/>
      </c>
      <c r="J10333" s="87" t="str">
        <f>IF($C10333="","",VLOOKUP($H10333,培训课程清单!$B$2:$J$1700,3,0))</f>
        <v/>
      </c>
      <c r="K10333" s="87" t="str">
        <f>IF($H10333="","",VLOOKUP($H10333,培训课程清单!$B$2:$J$1700,4,0))</f>
        <v/>
      </c>
      <c r="L10333" s="29"/>
      <c r="M10333" s="89" t="str">
        <f>IF($H10333="","",VLOOKUP($H10333,培训课程清单!$B$2:$J$1700,7,0))</f>
        <v/>
      </c>
      <c r="N10333" s="87" t="str">
        <f>IF($H10333="","",VLOOKUP($H10333,培训课程清单!$B$2:$J$1700,8,0))</f>
        <v/>
      </c>
      <c r="O10333" s="29"/>
    </row>
    <row r="10334" spans="1:15">
      <c r="A10334" s="87" t="str">
        <f t="shared" si="162"/>
        <v/>
      </c>
      <c r="B10334" s="87" t="str">
        <f>IF(C10334="","",C10334&amp;COUNTIF($C$2:C10334,C10334))</f>
        <v/>
      </c>
      <c r="C10334" s="88"/>
      <c r="D10334" s="87" t="str">
        <f>IF($C10334="","",VLOOKUP($C10334,人员花名册!$B$2:$F$2001,2,0))</f>
        <v/>
      </c>
      <c r="E10334" s="87" t="str">
        <f>IF($C10334="","",VLOOKUP($C10334,人员花名册!$B$2:$F$2001,4,0))</f>
        <v/>
      </c>
      <c r="F10334" s="89" t="str">
        <f>IF($C10334="","",VLOOKUP($C10334,人员花名册!$B$2:$F$2001,5,0))</f>
        <v/>
      </c>
      <c r="G10334" s="29"/>
      <c r="H10334" s="29"/>
      <c r="I10334" s="87" t="str">
        <f>IF($C10334="","",VLOOKUP($H10334,培训课程清单!$B$2:$J$1700,2,0))</f>
        <v/>
      </c>
      <c r="J10334" s="87" t="str">
        <f>IF($C10334="","",VLOOKUP($H10334,培训课程清单!$B$2:$J$1700,3,0))</f>
        <v/>
      </c>
      <c r="K10334" s="87" t="str">
        <f>IF($H10334="","",VLOOKUP($H10334,培训课程清单!$B$2:$J$1700,4,0))</f>
        <v/>
      </c>
      <c r="L10334" s="29"/>
      <c r="M10334" s="89" t="str">
        <f>IF($H10334="","",VLOOKUP($H10334,培训课程清单!$B$2:$J$1700,7,0))</f>
        <v/>
      </c>
      <c r="N10334" s="87" t="str">
        <f>IF($H10334="","",VLOOKUP($H10334,培训课程清单!$B$2:$J$1700,8,0))</f>
        <v/>
      </c>
      <c r="O10334" s="29"/>
    </row>
    <row r="10335" spans="1:15">
      <c r="A10335" s="87" t="str">
        <f t="shared" si="162"/>
        <v/>
      </c>
      <c r="B10335" s="87" t="str">
        <f>IF(C10335="","",C10335&amp;COUNTIF($C$2:C10335,C10335))</f>
        <v/>
      </c>
      <c r="C10335" s="88"/>
      <c r="D10335" s="87" t="str">
        <f>IF($C10335="","",VLOOKUP($C10335,人员花名册!$B$2:$F$2001,2,0))</f>
        <v/>
      </c>
      <c r="E10335" s="87" t="str">
        <f>IF($C10335="","",VLOOKUP($C10335,人员花名册!$B$2:$F$2001,4,0))</f>
        <v/>
      </c>
      <c r="F10335" s="89" t="str">
        <f>IF($C10335="","",VLOOKUP($C10335,人员花名册!$B$2:$F$2001,5,0))</f>
        <v/>
      </c>
      <c r="G10335" s="29"/>
      <c r="H10335" s="29"/>
      <c r="I10335" s="87" t="str">
        <f>IF($C10335="","",VLOOKUP($H10335,培训课程清单!$B$2:$J$1700,2,0))</f>
        <v/>
      </c>
      <c r="J10335" s="87" t="str">
        <f>IF($C10335="","",VLOOKUP($H10335,培训课程清单!$B$2:$J$1700,3,0))</f>
        <v/>
      </c>
      <c r="K10335" s="87" t="str">
        <f>IF($H10335="","",VLOOKUP($H10335,培训课程清单!$B$2:$J$1700,4,0))</f>
        <v/>
      </c>
      <c r="L10335" s="29"/>
      <c r="M10335" s="89" t="str">
        <f>IF($H10335="","",VLOOKUP($H10335,培训课程清单!$B$2:$J$1700,7,0))</f>
        <v/>
      </c>
      <c r="N10335" s="87" t="str">
        <f>IF($H10335="","",VLOOKUP($H10335,培训课程清单!$B$2:$J$1700,8,0))</f>
        <v/>
      </c>
      <c r="O10335" s="29"/>
    </row>
    <row r="10336" spans="1:15">
      <c r="A10336" s="87" t="str">
        <f t="shared" si="162"/>
        <v/>
      </c>
      <c r="B10336" s="87" t="str">
        <f>IF(C10336="","",C10336&amp;COUNTIF($C$2:C10336,C10336))</f>
        <v/>
      </c>
      <c r="C10336" s="88"/>
      <c r="D10336" s="87" t="str">
        <f>IF($C10336="","",VLOOKUP($C10336,人员花名册!$B$2:$F$2001,2,0))</f>
        <v/>
      </c>
      <c r="E10336" s="87" t="str">
        <f>IF($C10336="","",VLOOKUP($C10336,人员花名册!$B$2:$F$2001,4,0))</f>
        <v/>
      </c>
      <c r="F10336" s="89" t="str">
        <f>IF($C10336="","",VLOOKUP($C10336,人员花名册!$B$2:$F$2001,5,0))</f>
        <v/>
      </c>
      <c r="G10336" s="29"/>
      <c r="H10336" s="29"/>
      <c r="I10336" s="87" t="str">
        <f>IF($C10336="","",VLOOKUP($H10336,培训课程清单!$B$2:$J$1700,2,0))</f>
        <v/>
      </c>
      <c r="J10336" s="87" t="str">
        <f>IF($C10336="","",VLOOKUP($H10336,培训课程清单!$B$2:$J$1700,3,0))</f>
        <v/>
      </c>
      <c r="K10336" s="87" t="str">
        <f>IF($H10336="","",VLOOKUP($H10336,培训课程清单!$B$2:$J$1700,4,0))</f>
        <v/>
      </c>
      <c r="L10336" s="29"/>
      <c r="M10336" s="89" t="str">
        <f>IF($H10336="","",VLOOKUP($H10336,培训课程清单!$B$2:$J$1700,7,0))</f>
        <v/>
      </c>
      <c r="N10336" s="87" t="str">
        <f>IF($H10336="","",VLOOKUP($H10336,培训课程清单!$B$2:$J$1700,8,0))</f>
        <v/>
      </c>
      <c r="O10336" s="29"/>
    </row>
    <row r="10337" spans="1:15">
      <c r="A10337" s="87" t="str">
        <f t="shared" si="162"/>
        <v/>
      </c>
      <c r="B10337" s="87" t="str">
        <f>IF(C10337="","",C10337&amp;COUNTIF($C$2:C10337,C10337))</f>
        <v/>
      </c>
      <c r="C10337" s="88"/>
      <c r="D10337" s="87" t="str">
        <f>IF($C10337="","",VLOOKUP($C10337,人员花名册!$B$2:$F$2001,2,0))</f>
        <v/>
      </c>
      <c r="E10337" s="87" t="str">
        <f>IF($C10337="","",VLOOKUP($C10337,人员花名册!$B$2:$F$2001,4,0))</f>
        <v/>
      </c>
      <c r="F10337" s="89" t="str">
        <f>IF($C10337="","",VLOOKUP($C10337,人员花名册!$B$2:$F$2001,5,0))</f>
        <v/>
      </c>
      <c r="G10337" s="29"/>
      <c r="H10337" s="29"/>
      <c r="I10337" s="87" t="str">
        <f>IF($C10337="","",VLOOKUP($H10337,培训课程清单!$B$2:$J$1700,2,0))</f>
        <v/>
      </c>
      <c r="J10337" s="87" t="str">
        <f>IF($C10337="","",VLOOKUP($H10337,培训课程清单!$B$2:$J$1700,3,0))</f>
        <v/>
      </c>
      <c r="K10337" s="87" t="str">
        <f>IF($H10337="","",VLOOKUP($H10337,培训课程清单!$B$2:$J$1700,4,0))</f>
        <v/>
      </c>
      <c r="L10337" s="29"/>
      <c r="M10337" s="89" t="str">
        <f>IF($H10337="","",VLOOKUP($H10337,培训课程清单!$B$2:$J$1700,7,0))</f>
        <v/>
      </c>
      <c r="N10337" s="87" t="str">
        <f>IF($H10337="","",VLOOKUP($H10337,培训课程清单!$B$2:$J$1700,8,0))</f>
        <v/>
      </c>
      <c r="O10337" s="29"/>
    </row>
    <row r="10338" spans="1:15">
      <c r="A10338" s="87" t="str">
        <f t="shared" si="162"/>
        <v/>
      </c>
      <c r="B10338" s="87" t="str">
        <f>IF(C10338="","",C10338&amp;COUNTIF($C$2:C10338,C10338))</f>
        <v/>
      </c>
      <c r="C10338" s="88"/>
      <c r="D10338" s="87" t="str">
        <f>IF($C10338="","",VLOOKUP($C10338,人员花名册!$B$2:$F$2001,2,0))</f>
        <v/>
      </c>
      <c r="E10338" s="87" t="str">
        <f>IF($C10338="","",VLOOKUP($C10338,人员花名册!$B$2:$F$2001,4,0))</f>
        <v/>
      </c>
      <c r="F10338" s="89" t="str">
        <f>IF($C10338="","",VLOOKUP($C10338,人员花名册!$B$2:$F$2001,5,0))</f>
        <v/>
      </c>
      <c r="G10338" s="29"/>
      <c r="H10338" s="29"/>
      <c r="I10338" s="87" t="str">
        <f>IF($C10338="","",VLOOKUP($H10338,培训课程清单!$B$2:$J$1700,2,0))</f>
        <v/>
      </c>
      <c r="J10338" s="87" t="str">
        <f>IF($C10338="","",VLOOKUP($H10338,培训课程清单!$B$2:$J$1700,3,0))</f>
        <v/>
      </c>
      <c r="K10338" s="87" t="str">
        <f>IF($H10338="","",VLOOKUP($H10338,培训课程清单!$B$2:$J$1700,4,0))</f>
        <v/>
      </c>
      <c r="L10338" s="29"/>
      <c r="M10338" s="89" t="str">
        <f>IF($H10338="","",VLOOKUP($H10338,培训课程清单!$B$2:$J$1700,7,0))</f>
        <v/>
      </c>
      <c r="N10338" s="87" t="str">
        <f>IF($H10338="","",VLOOKUP($H10338,培训课程清单!$B$2:$J$1700,8,0))</f>
        <v/>
      </c>
      <c r="O10338" s="29"/>
    </row>
    <row r="10339" spans="1:15">
      <c r="A10339" s="87" t="str">
        <f t="shared" si="162"/>
        <v/>
      </c>
      <c r="B10339" s="87" t="str">
        <f>IF(C10339="","",C10339&amp;COUNTIF($C$2:C10339,C10339))</f>
        <v/>
      </c>
      <c r="C10339" s="88"/>
      <c r="D10339" s="87" t="str">
        <f>IF($C10339="","",VLOOKUP($C10339,人员花名册!$B$2:$F$2001,2,0))</f>
        <v/>
      </c>
      <c r="E10339" s="87" t="str">
        <f>IF($C10339="","",VLOOKUP($C10339,人员花名册!$B$2:$F$2001,4,0))</f>
        <v/>
      </c>
      <c r="F10339" s="89" t="str">
        <f>IF($C10339="","",VLOOKUP($C10339,人员花名册!$B$2:$F$2001,5,0))</f>
        <v/>
      </c>
      <c r="G10339" s="29"/>
      <c r="H10339" s="29"/>
      <c r="I10339" s="87" t="str">
        <f>IF($C10339="","",VLOOKUP($H10339,培训课程清单!$B$2:$J$1700,2,0))</f>
        <v/>
      </c>
      <c r="J10339" s="87" t="str">
        <f>IF($C10339="","",VLOOKUP($H10339,培训课程清单!$B$2:$J$1700,3,0))</f>
        <v/>
      </c>
      <c r="K10339" s="87" t="str">
        <f>IF($H10339="","",VLOOKUP($H10339,培训课程清单!$B$2:$J$1700,4,0))</f>
        <v/>
      </c>
      <c r="L10339" s="29"/>
      <c r="M10339" s="89" t="str">
        <f>IF($H10339="","",VLOOKUP($H10339,培训课程清单!$B$2:$J$1700,7,0))</f>
        <v/>
      </c>
      <c r="N10339" s="87" t="str">
        <f>IF($H10339="","",VLOOKUP($H10339,培训课程清单!$B$2:$J$1700,8,0))</f>
        <v/>
      </c>
      <c r="O10339" s="29"/>
    </row>
    <row r="10340" spans="1:15">
      <c r="A10340" s="87" t="str">
        <f t="shared" si="162"/>
        <v/>
      </c>
      <c r="B10340" s="87" t="str">
        <f>IF(C10340="","",C10340&amp;COUNTIF($C$2:C10340,C10340))</f>
        <v/>
      </c>
      <c r="C10340" s="88"/>
      <c r="D10340" s="87" t="str">
        <f>IF($C10340="","",VLOOKUP($C10340,人员花名册!$B$2:$F$2001,2,0))</f>
        <v/>
      </c>
      <c r="E10340" s="87" t="str">
        <f>IF($C10340="","",VLOOKUP($C10340,人员花名册!$B$2:$F$2001,4,0))</f>
        <v/>
      </c>
      <c r="F10340" s="89" t="str">
        <f>IF($C10340="","",VLOOKUP($C10340,人员花名册!$B$2:$F$2001,5,0))</f>
        <v/>
      </c>
      <c r="G10340" s="29"/>
      <c r="H10340" s="29"/>
      <c r="I10340" s="87" t="str">
        <f>IF($C10340="","",VLOOKUP($H10340,培训课程清单!$B$2:$J$1700,2,0))</f>
        <v/>
      </c>
      <c r="J10340" s="87" t="str">
        <f>IF($C10340="","",VLOOKUP($H10340,培训课程清单!$B$2:$J$1700,3,0))</f>
        <v/>
      </c>
      <c r="K10340" s="87" t="str">
        <f>IF($H10340="","",VLOOKUP($H10340,培训课程清单!$B$2:$J$1700,4,0))</f>
        <v/>
      </c>
      <c r="L10340" s="29"/>
      <c r="M10340" s="89" t="str">
        <f>IF($H10340="","",VLOOKUP($H10340,培训课程清单!$B$2:$J$1700,7,0))</f>
        <v/>
      </c>
      <c r="N10340" s="87" t="str">
        <f>IF($H10340="","",VLOOKUP($H10340,培训课程清单!$B$2:$J$1700,8,0))</f>
        <v/>
      </c>
      <c r="O10340" s="29"/>
    </row>
    <row r="10341" spans="1:15">
      <c r="A10341" s="87" t="str">
        <f t="shared" si="162"/>
        <v/>
      </c>
      <c r="B10341" s="87" t="str">
        <f>IF(C10341="","",C10341&amp;COUNTIF($C$2:C10341,C10341))</f>
        <v/>
      </c>
      <c r="C10341" s="88"/>
      <c r="D10341" s="87" t="str">
        <f>IF($C10341="","",VLOOKUP($C10341,人员花名册!$B$2:$F$2001,2,0))</f>
        <v/>
      </c>
      <c r="E10341" s="87" t="str">
        <f>IF($C10341="","",VLOOKUP($C10341,人员花名册!$B$2:$F$2001,4,0))</f>
        <v/>
      </c>
      <c r="F10341" s="89" t="str">
        <f>IF($C10341="","",VLOOKUP($C10341,人员花名册!$B$2:$F$2001,5,0))</f>
        <v/>
      </c>
      <c r="G10341" s="29"/>
      <c r="H10341" s="29"/>
      <c r="I10341" s="87" t="str">
        <f>IF($C10341="","",VLOOKUP($H10341,培训课程清单!$B$2:$J$1700,2,0))</f>
        <v/>
      </c>
      <c r="J10341" s="87" t="str">
        <f>IF($C10341="","",VLOOKUP($H10341,培训课程清单!$B$2:$J$1700,3,0))</f>
        <v/>
      </c>
      <c r="K10341" s="87" t="str">
        <f>IF($H10341="","",VLOOKUP($H10341,培训课程清单!$B$2:$J$1700,4,0))</f>
        <v/>
      </c>
      <c r="L10341" s="29"/>
      <c r="M10341" s="89" t="str">
        <f>IF($H10341="","",VLOOKUP($H10341,培训课程清单!$B$2:$J$1700,7,0))</f>
        <v/>
      </c>
      <c r="N10341" s="87" t="str">
        <f>IF($H10341="","",VLOOKUP($H10341,培训课程清单!$B$2:$J$1700,8,0))</f>
        <v/>
      </c>
      <c r="O10341" s="29"/>
    </row>
    <row r="10342" spans="1:15">
      <c r="A10342" s="87" t="str">
        <f t="shared" si="162"/>
        <v/>
      </c>
      <c r="B10342" s="87" t="str">
        <f>IF(C10342="","",C10342&amp;COUNTIF($C$2:C10342,C10342))</f>
        <v/>
      </c>
      <c r="C10342" s="88"/>
      <c r="D10342" s="87" t="str">
        <f>IF($C10342="","",VLOOKUP($C10342,人员花名册!$B$2:$F$2001,2,0))</f>
        <v/>
      </c>
      <c r="E10342" s="87" t="str">
        <f>IF($C10342="","",VLOOKUP($C10342,人员花名册!$B$2:$F$2001,4,0))</f>
        <v/>
      </c>
      <c r="F10342" s="89" t="str">
        <f>IF($C10342="","",VLOOKUP($C10342,人员花名册!$B$2:$F$2001,5,0))</f>
        <v/>
      </c>
      <c r="G10342" s="29"/>
      <c r="H10342" s="29"/>
      <c r="I10342" s="87" t="str">
        <f>IF($C10342="","",VLOOKUP($H10342,培训课程清单!$B$2:$J$1700,2,0))</f>
        <v/>
      </c>
      <c r="J10342" s="87" t="str">
        <f>IF($C10342="","",VLOOKUP($H10342,培训课程清单!$B$2:$J$1700,3,0))</f>
        <v/>
      </c>
      <c r="K10342" s="87" t="str">
        <f>IF($H10342="","",VLOOKUP($H10342,培训课程清单!$B$2:$J$1700,4,0))</f>
        <v/>
      </c>
      <c r="L10342" s="29"/>
      <c r="M10342" s="89" t="str">
        <f>IF($H10342="","",VLOOKUP($H10342,培训课程清单!$B$2:$J$1700,7,0))</f>
        <v/>
      </c>
      <c r="N10342" s="87" t="str">
        <f>IF($H10342="","",VLOOKUP($H10342,培训课程清单!$B$2:$J$1700,8,0))</f>
        <v/>
      </c>
      <c r="O10342" s="29"/>
    </row>
    <row r="10343" spans="1:15">
      <c r="A10343" s="87" t="str">
        <f t="shared" si="162"/>
        <v/>
      </c>
      <c r="B10343" s="87" t="str">
        <f>IF(C10343="","",C10343&amp;COUNTIF($C$2:C10343,C10343))</f>
        <v/>
      </c>
      <c r="C10343" s="88"/>
      <c r="D10343" s="87" t="str">
        <f>IF($C10343="","",VLOOKUP($C10343,人员花名册!$B$2:$F$2001,2,0))</f>
        <v/>
      </c>
      <c r="E10343" s="87" t="str">
        <f>IF($C10343="","",VLOOKUP($C10343,人员花名册!$B$2:$F$2001,4,0))</f>
        <v/>
      </c>
      <c r="F10343" s="89" t="str">
        <f>IF($C10343="","",VLOOKUP($C10343,人员花名册!$B$2:$F$2001,5,0))</f>
        <v/>
      </c>
      <c r="G10343" s="29"/>
      <c r="H10343" s="29"/>
      <c r="I10343" s="87" t="str">
        <f>IF($C10343="","",VLOOKUP($H10343,培训课程清单!$B$2:$J$1700,2,0))</f>
        <v/>
      </c>
      <c r="J10343" s="87" t="str">
        <f>IF($C10343="","",VLOOKUP($H10343,培训课程清单!$B$2:$J$1700,3,0))</f>
        <v/>
      </c>
      <c r="K10343" s="87" t="str">
        <f>IF($H10343="","",VLOOKUP($H10343,培训课程清单!$B$2:$J$1700,4,0))</f>
        <v/>
      </c>
      <c r="L10343" s="29"/>
      <c r="M10343" s="89" t="str">
        <f>IF($H10343="","",VLOOKUP($H10343,培训课程清单!$B$2:$J$1700,7,0))</f>
        <v/>
      </c>
      <c r="N10343" s="87" t="str">
        <f>IF($H10343="","",VLOOKUP($H10343,培训课程清单!$B$2:$J$1700,8,0))</f>
        <v/>
      </c>
      <c r="O10343" s="29"/>
    </row>
    <row r="10344" spans="1:15">
      <c r="A10344" s="87" t="str">
        <f t="shared" si="162"/>
        <v/>
      </c>
      <c r="B10344" s="87" t="str">
        <f>IF(C10344="","",C10344&amp;COUNTIF($C$2:C10344,C10344))</f>
        <v/>
      </c>
      <c r="C10344" s="88"/>
      <c r="D10344" s="87" t="str">
        <f>IF($C10344="","",VLOOKUP($C10344,人员花名册!$B$2:$F$2001,2,0))</f>
        <v/>
      </c>
      <c r="E10344" s="87" t="str">
        <f>IF($C10344="","",VLOOKUP($C10344,人员花名册!$B$2:$F$2001,4,0))</f>
        <v/>
      </c>
      <c r="F10344" s="89" t="str">
        <f>IF($C10344="","",VLOOKUP($C10344,人员花名册!$B$2:$F$2001,5,0))</f>
        <v/>
      </c>
      <c r="G10344" s="29"/>
      <c r="H10344" s="29"/>
      <c r="I10344" s="87" t="str">
        <f>IF($C10344="","",VLOOKUP($H10344,培训课程清单!$B$2:$J$1700,2,0))</f>
        <v/>
      </c>
      <c r="J10344" s="87" t="str">
        <f>IF($C10344="","",VLOOKUP($H10344,培训课程清单!$B$2:$J$1700,3,0))</f>
        <v/>
      </c>
      <c r="K10344" s="87" t="str">
        <f>IF($H10344="","",VLOOKUP($H10344,培训课程清单!$B$2:$J$1700,4,0))</f>
        <v/>
      </c>
      <c r="L10344" s="29"/>
      <c r="M10344" s="89" t="str">
        <f>IF($H10344="","",VLOOKUP($H10344,培训课程清单!$B$2:$J$1700,7,0))</f>
        <v/>
      </c>
      <c r="N10344" s="87" t="str">
        <f>IF($H10344="","",VLOOKUP($H10344,培训课程清单!$B$2:$J$1700,8,0))</f>
        <v/>
      </c>
      <c r="O10344" s="29"/>
    </row>
    <row r="10345" spans="1:15">
      <c r="A10345" s="87" t="str">
        <f t="shared" si="162"/>
        <v/>
      </c>
      <c r="B10345" s="87" t="str">
        <f>IF(C10345="","",C10345&amp;COUNTIF($C$2:C10345,C10345))</f>
        <v/>
      </c>
      <c r="C10345" s="88"/>
      <c r="D10345" s="87" t="str">
        <f>IF($C10345="","",VLOOKUP($C10345,人员花名册!$B$2:$F$2001,2,0))</f>
        <v/>
      </c>
      <c r="E10345" s="87" t="str">
        <f>IF($C10345="","",VLOOKUP($C10345,人员花名册!$B$2:$F$2001,4,0))</f>
        <v/>
      </c>
      <c r="F10345" s="89" t="str">
        <f>IF($C10345="","",VLOOKUP($C10345,人员花名册!$B$2:$F$2001,5,0))</f>
        <v/>
      </c>
      <c r="G10345" s="29"/>
      <c r="H10345" s="29"/>
      <c r="I10345" s="87" t="str">
        <f>IF($C10345="","",VLOOKUP($H10345,培训课程清单!$B$2:$J$1700,2,0))</f>
        <v/>
      </c>
      <c r="J10345" s="87" t="str">
        <f>IF($C10345="","",VLOOKUP($H10345,培训课程清单!$B$2:$J$1700,3,0))</f>
        <v/>
      </c>
      <c r="K10345" s="87" t="str">
        <f>IF($H10345="","",VLOOKUP($H10345,培训课程清单!$B$2:$J$1700,4,0))</f>
        <v/>
      </c>
      <c r="L10345" s="29"/>
      <c r="M10345" s="89" t="str">
        <f>IF($H10345="","",VLOOKUP($H10345,培训课程清单!$B$2:$J$1700,7,0))</f>
        <v/>
      </c>
      <c r="N10345" s="87" t="str">
        <f>IF($H10345="","",VLOOKUP($H10345,培训课程清单!$B$2:$J$1700,8,0))</f>
        <v/>
      </c>
      <c r="O10345" s="29"/>
    </row>
    <row r="10346" spans="1:15">
      <c r="A10346" s="87" t="str">
        <f t="shared" si="162"/>
        <v/>
      </c>
      <c r="B10346" s="87" t="str">
        <f>IF(C10346="","",C10346&amp;COUNTIF($C$2:C10346,C10346))</f>
        <v/>
      </c>
      <c r="C10346" s="88"/>
      <c r="D10346" s="87" t="str">
        <f>IF($C10346="","",VLOOKUP($C10346,人员花名册!$B$2:$F$2001,2,0))</f>
        <v/>
      </c>
      <c r="E10346" s="87" t="str">
        <f>IF($C10346="","",VLOOKUP($C10346,人员花名册!$B$2:$F$2001,4,0))</f>
        <v/>
      </c>
      <c r="F10346" s="89" t="str">
        <f>IF($C10346="","",VLOOKUP($C10346,人员花名册!$B$2:$F$2001,5,0))</f>
        <v/>
      </c>
      <c r="G10346" s="29"/>
      <c r="H10346" s="29"/>
      <c r="I10346" s="87" t="str">
        <f>IF($C10346="","",VLOOKUP($H10346,培训课程清单!$B$2:$J$1700,2,0))</f>
        <v/>
      </c>
      <c r="J10346" s="87" t="str">
        <f>IF($C10346="","",VLOOKUP($H10346,培训课程清单!$B$2:$J$1700,3,0))</f>
        <v/>
      </c>
      <c r="K10346" s="87" t="str">
        <f>IF($H10346="","",VLOOKUP($H10346,培训课程清单!$B$2:$J$1700,4,0))</f>
        <v/>
      </c>
      <c r="L10346" s="29"/>
      <c r="M10346" s="89" t="str">
        <f>IF($H10346="","",VLOOKUP($H10346,培训课程清单!$B$2:$J$1700,7,0))</f>
        <v/>
      </c>
      <c r="N10346" s="87" t="str">
        <f>IF($H10346="","",VLOOKUP($H10346,培训课程清单!$B$2:$J$1700,8,0))</f>
        <v/>
      </c>
      <c r="O10346" s="29"/>
    </row>
    <row r="10347" spans="1:15">
      <c r="A10347" s="87" t="str">
        <f t="shared" si="162"/>
        <v/>
      </c>
      <c r="B10347" s="87" t="str">
        <f>IF(C10347="","",C10347&amp;COUNTIF($C$2:C10347,C10347))</f>
        <v/>
      </c>
      <c r="C10347" s="88"/>
      <c r="D10347" s="87" t="str">
        <f>IF($C10347="","",VLOOKUP($C10347,人员花名册!$B$2:$F$2001,2,0))</f>
        <v/>
      </c>
      <c r="E10347" s="87" t="str">
        <f>IF($C10347="","",VLOOKUP($C10347,人员花名册!$B$2:$F$2001,4,0))</f>
        <v/>
      </c>
      <c r="F10347" s="89" t="str">
        <f>IF($C10347="","",VLOOKUP($C10347,人员花名册!$B$2:$F$2001,5,0))</f>
        <v/>
      </c>
      <c r="G10347" s="29"/>
      <c r="H10347" s="29"/>
      <c r="I10347" s="87" t="str">
        <f>IF($C10347="","",VLOOKUP($H10347,培训课程清单!$B$2:$J$1700,2,0))</f>
        <v/>
      </c>
      <c r="J10347" s="87" t="str">
        <f>IF($C10347="","",VLOOKUP($H10347,培训课程清单!$B$2:$J$1700,3,0))</f>
        <v/>
      </c>
      <c r="K10347" s="87" t="str">
        <f>IF($H10347="","",VLOOKUP($H10347,培训课程清单!$B$2:$J$1700,4,0))</f>
        <v/>
      </c>
      <c r="L10347" s="29"/>
      <c r="M10347" s="89" t="str">
        <f>IF($H10347="","",VLOOKUP($H10347,培训课程清单!$B$2:$J$1700,7,0))</f>
        <v/>
      </c>
      <c r="N10347" s="87" t="str">
        <f>IF($H10347="","",VLOOKUP($H10347,培训课程清单!$B$2:$J$1700,8,0))</f>
        <v/>
      </c>
      <c r="O10347" s="29"/>
    </row>
    <row r="10348" spans="1:15">
      <c r="A10348" s="87" t="str">
        <f t="shared" si="162"/>
        <v/>
      </c>
      <c r="B10348" s="87" t="str">
        <f>IF(C10348="","",C10348&amp;COUNTIF($C$2:C10348,C10348))</f>
        <v/>
      </c>
      <c r="C10348" s="88"/>
      <c r="D10348" s="87" t="str">
        <f>IF($C10348="","",VLOOKUP($C10348,人员花名册!$B$2:$F$2001,2,0))</f>
        <v/>
      </c>
      <c r="E10348" s="87" t="str">
        <f>IF($C10348="","",VLOOKUP($C10348,人员花名册!$B$2:$F$2001,4,0))</f>
        <v/>
      </c>
      <c r="F10348" s="89" t="str">
        <f>IF($C10348="","",VLOOKUP($C10348,人员花名册!$B$2:$F$2001,5,0))</f>
        <v/>
      </c>
      <c r="G10348" s="29"/>
      <c r="H10348" s="29"/>
      <c r="I10348" s="87" t="str">
        <f>IF($C10348="","",VLOOKUP($H10348,培训课程清单!$B$2:$J$1700,2,0))</f>
        <v/>
      </c>
      <c r="J10348" s="87" t="str">
        <f>IF($C10348="","",VLOOKUP($H10348,培训课程清单!$B$2:$J$1700,3,0))</f>
        <v/>
      </c>
      <c r="K10348" s="87" t="str">
        <f>IF($H10348="","",VLOOKUP($H10348,培训课程清单!$B$2:$J$1700,4,0))</f>
        <v/>
      </c>
      <c r="L10348" s="29"/>
      <c r="M10348" s="89" t="str">
        <f>IF($H10348="","",VLOOKUP($H10348,培训课程清单!$B$2:$J$1700,7,0))</f>
        <v/>
      </c>
      <c r="N10348" s="87" t="str">
        <f>IF($H10348="","",VLOOKUP($H10348,培训课程清单!$B$2:$J$1700,8,0))</f>
        <v/>
      </c>
      <c r="O10348" s="29"/>
    </row>
    <row r="10349" spans="1:15">
      <c r="A10349" s="87" t="str">
        <f t="shared" si="162"/>
        <v/>
      </c>
      <c r="B10349" s="87" t="str">
        <f>IF(C10349="","",C10349&amp;COUNTIF($C$2:C10349,C10349))</f>
        <v/>
      </c>
      <c r="C10349" s="88"/>
      <c r="D10349" s="87" t="str">
        <f>IF($C10349="","",VLOOKUP($C10349,人员花名册!$B$2:$F$2001,2,0))</f>
        <v/>
      </c>
      <c r="E10349" s="87" t="str">
        <f>IF($C10349="","",VLOOKUP($C10349,人员花名册!$B$2:$F$2001,4,0))</f>
        <v/>
      </c>
      <c r="F10349" s="89" t="str">
        <f>IF($C10349="","",VLOOKUP($C10349,人员花名册!$B$2:$F$2001,5,0))</f>
        <v/>
      </c>
      <c r="G10349" s="29"/>
      <c r="H10349" s="29"/>
      <c r="I10349" s="87" t="str">
        <f>IF($C10349="","",VLOOKUP($H10349,培训课程清单!$B$2:$J$1700,2,0))</f>
        <v/>
      </c>
      <c r="J10349" s="87" t="str">
        <f>IF($C10349="","",VLOOKUP($H10349,培训课程清单!$B$2:$J$1700,3,0))</f>
        <v/>
      </c>
      <c r="K10349" s="87" t="str">
        <f>IF($H10349="","",VLOOKUP($H10349,培训课程清单!$B$2:$J$1700,4,0))</f>
        <v/>
      </c>
      <c r="L10349" s="29"/>
      <c r="M10349" s="89" t="str">
        <f>IF($H10349="","",VLOOKUP($H10349,培训课程清单!$B$2:$J$1700,7,0))</f>
        <v/>
      </c>
      <c r="N10349" s="87" t="str">
        <f>IF($H10349="","",VLOOKUP($H10349,培训课程清单!$B$2:$J$1700,8,0))</f>
        <v/>
      </c>
      <c r="O10349" s="29"/>
    </row>
    <row r="10350" spans="1:15">
      <c r="A10350" s="87" t="str">
        <f t="shared" si="162"/>
        <v/>
      </c>
      <c r="B10350" s="87" t="str">
        <f>IF(C10350="","",C10350&amp;COUNTIF($C$2:C10350,C10350))</f>
        <v/>
      </c>
      <c r="C10350" s="88"/>
      <c r="D10350" s="87" t="str">
        <f>IF($C10350="","",VLOOKUP($C10350,人员花名册!$B$2:$F$2001,2,0))</f>
        <v/>
      </c>
      <c r="E10350" s="87" t="str">
        <f>IF($C10350="","",VLOOKUP($C10350,人员花名册!$B$2:$F$2001,4,0))</f>
        <v/>
      </c>
      <c r="F10350" s="89" t="str">
        <f>IF($C10350="","",VLOOKUP($C10350,人员花名册!$B$2:$F$2001,5,0))</f>
        <v/>
      </c>
      <c r="G10350" s="29"/>
      <c r="H10350" s="29"/>
      <c r="I10350" s="87" t="str">
        <f>IF($C10350="","",VLOOKUP($H10350,培训课程清单!$B$2:$J$1700,2,0))</f>
        <v/>
      </c>
      <c r="J10350" s="87" t="str">
        <f>IF($C10350="","",VLOOKUP($H10350,培训课程清单!$B$2:$J$1700,3,0))</f>
        <v/>
      </c>
      <c r="K10350" s="87" t="str">
        <f>IF($H10350="","",VLOOKUP($H10350,培训课程清单!$B$2:$J$1700,4,0))</f>
        <v/>
      </c>
      <c r="L10350" s="29"/>
      <c r="M10350" s="89" t="str">
        <f>IF($H10350="","",VLOOKUP($H10350,培训课程清单!$B$2:$J$1700,7,0))</f>
        <v/>
      </c>
      <c r="N10350" s="87" t="str">
        <f>IF($H10350="","",VLOOKUP($H10350,培训课程清单!$B$2:$J$1700,8,0))</f>
        <v/>
      </c>
      <c r="O10350" s="29"/>
    </row>
    <row r="10351" spans="1:15">
      <c r="A10351" s="87" t="str">
        <f t="shared" si="162"/>
        <v/>
      </c>
      <c r="B10351" s="87" t="str">
        <f>IF(C10351="","",C10351&amp;COUNTIF($C$2:C10351,C10351))</f>
        <v/>
      </c>
      <c r="C10351" s="88"/>
      <c r="D10351" s="87" t="str">
        <f>IF($C10351="","",VLOOKUP($C10351,人员花名册!$B$2:$F$2001,2,0))</f>
        <v/>
      </c>
      <c r="E10351" s="87" t="str">
        <f>IF($C10351="","",VLOOKUP($C10351,人员花名册!$B$2:$F$2001,4,0))</f>
        <v/>
      </c>
      <c r="F10351" s="89" t="str">
        <f>IF($C10351="","",VLOOKUP($C10351,人员花名册!$B$2:$F$2001,5,0))</f>
        <v/>
      </c>
      <c r="G10351" s="29"/>
      <c r="H10351" s="29"/>
      <c r="I10351" s="87" t="str">
        <f>IF($C10351="","",VLOOKUP($H10351,培训课程清单!$B$2:$J$1700,2,0))</f>
        <v/>
      </c>
      <c r="J10351" s="87" t="str">
        <f>IF($C10351="","",VLOOKUP($H10351,培训课程清单!$B$2:$J$1700,3,0))</f>
        <v/>
      </c>
      <c r="K10351" s="87" t="str">
        <f>IF($H10351="","",VLOOKUP($H10351,培训课程清单!$B$2:$J$1700,4,0))</f>
        <v/>
      </c>
      <c r="L10351" s="29"/>
      <c r="M10351" s="89" t="str">
        <f>IF($H10351="","",VLOOKUP($H10351,培训课程清单!$B$2:$J$1700,7,0))</f>
        <v/>
      </c>
      <c r="N10351" s="87" t="str">
        <f>IF($H10351="","",VLOOKUP($H10351,培训课程清单!$B$2:$J$1700,8,0))</f>
        <v/>
      </c>
      <c r="O10351" s="29"/>
    </row>
    <row r="10352" spans="1:15">
      <c r="A10352" s="87" t="str">
        <f t="shared" si="162"/>
        <v/>
      </c>
      <c r="B10352" s="87" t="str">
        <f>IF(C10352="","",C10352&amp;COUNTIF($C$2:C10352,C10352))</f>
        <v/>
      </c>
      <c r="C10352" s="88"/>
      <c r="D10352" s="87" t="str">
        <f>IF($C10352="","",VLOOKUP($C10352,人员花名册!$B$2:$F$2001,2,0))</f>
        <v/>
      </c>
      <c r="E10352" s="87" t="str">
        <f>IF($C10352="","",VLOOKUP($C10352,人员花名册!$B$2:$F$2001,4,0))</f>
        <v/>
      </c>
      <c r="F10352" s="89" t="str">
        <f>IF($C10352="","",VLOOKUP($C10352,人员花名册!$B$2:$F$2001,5,0))</f>
        <v/>
      </c>
      <c r="G10352" s="29"/>
      <c r="H10352" s="29"/>
      <c r="I10352" s="87" t="str">
        <f>IF($C10352="","",VLOOKUP($H10352,培训课程清单!$B$2:$J$1700,2,0))</f>
        <v/>
      </c>
      <c r="J10352" s="87" t="str">
        <f>IF($C10352="","",VLOOKUP($H10352,培训课程清单!$B$2:$J$1700,3,0))</f>
        <v/>
      </c>
      <c r="K10352" s="87" t="str">
        <f>IF($H10352="","",VLOOKUP($H10352,培训课程清单!$B$2:$J$1700,4,0))</f>
        <v/>
      </c>
      <c r="L10352" s="29"/>
      <c r="M10352" s="89" t="str">
        <f>IF($H10352="","",VLOOKUP($H10352,培训课程清单!$B$2:$J$1700,7,0))</f>
        <v/>
      </c>
      <c r="N10352" s="87" t="str">
        <f>IF($H10352="","",VLOOKUP($H10352,培训课程清单!$B$2:$J$1700,8,0))</f>
        <v/>
      </c>
      <c r="O10352" s="29"/>
    </row>
    <row r="10353" spans="1:15">
      <c r="A10353" s="87" t="str">
        <f t="shared" si="162"/>
        <v/>
      </c>
      <c r="B10353" s="87" t="str">
        <f>IF(C10353="","",C10353&amp;COUNTIF($C$2:C10353,C10353))</f>
        <v/>
      </c>
      <c r="C10353" s="88"/>
      <c r="D10353" s="87" t="str">
        <f>IF($C10353="","",VLOOKUP($C10353,人员花名册!$B$2:$F$2001,2,0))</f>
        <v/>
      </c>
      <c r="E10353" s="87" t="str">
        <f>IF($C10353="","",VLOOKUP($C10353,人员花名册!$B$2:$F$2001,4,0))</f>
        <v/>
      </c>
      <c r="F10353" s="89" t="str">
        <f>IF($C10353="","",VLOOKUP($C10353,人员花名册!$B$2:$F$2001,5,0))</f>
        <v/>
      </c>
      <c r="G10353" s="29"/>
      <c r="H10353" s="29"/>
      <c r="I10353" s="87" t="str">
        <f>IF($C10353="","",VLOOKUP($H10353,培训课程清单!$B$2:$J$1700,2,0))</f>
        <v/>
      </c>
      <c r="J10353" s="87" t="str">
        <f>IF($C10353="","",VLOOKUP($H10353,培训课程清单!$B$2:$J$1700,3,0))</f>
        <v/>
      </c>
      <c r="K10353" s="87" t="str">
        <f>IF($H10353="","",VLOOKUP($H10353,培训课程清单!$B$2:$J$1700,4,0))</f>
        <v/>
      </c>
      <c r="L10353" s="29"/>
      <c r="M10353" s="89" t="str">
        <f>IF($H10353="","",VLOOKUP($H10353,培训课程清单!$B$2:$J$1700,7,0))</f>
        <v/>
      </c>
      <c r="N10353" s="87" t="str">
        <f>IF($H10353="","",VLOOKUP($H10353,培训课程清单!$B$2:$J$1700,8,0))</f>
        <v/>
      </c>
      <c r="O10353" s="29"/>
    </row>
    <row r="10354" spans="1:15">
      <c r="A10354" s="87" t="str">
        <f t="shared" si="162"/>
        <v/>
      </c>
      <c r="B10354" s="87" t="str">
        <f>IF(C10354="","",C10354&amp;COUNTIF($C$2:C10354,C10354))</f>
        <v/>
      </c>
      <c r="C10354" s="88"/>
      <c r="D10354" s="87" t="str">
        <f>IF($C10354="","",VLOOKUP($C10354,人员花名册!$B$2:$F$2001,2,0))</f>
        <v/>
      </c>
      <c r="E10354" s="87" t="str">
        <f>IF($C10354="","",VLOOKUP($C10354,人员花名册!$B$2:$F$2001,4,0))</f>
        <v/>
      </c>
      <c r="F10354" s="89" t="str">
        <f>IF($C10354="","",VLOOKUP($C10354,人员花名册!$B$2:$F$2001,5,0))</f>
        <v/>
      </c>
      <c r="G10354" s="29"/>
      <c r="H10354" s="29"/>
      <c r="I10354" s="87" t="str">
        <f>IF($C10354="","",VLOOKUP($H10354,培训课程清单!$B$2:$J$1700,2,0))</f>
        <v/>
      </c>
      <c r="J10354" s="87" t="str">
        <f>IF($C10354="","",VLOOKUP($H10354,培训课程清单!$B$2:$J$1700,3,0))</f>
        <v/>
      </c>
      <c r="K10354" s="87" t="str">
        <f>IF($H10354="","",VLOOKUP($H10354,培训课程清单!$B$2:$J$1700,4,0))</f>
        <v/>
      </c>
      <c r="L10354" s="29"/>
      <c r="M10354" s="89" t="str">
        <f>IF($H10354="","",VLOOKUP($H10354,培训课程清单!$B$2:$J$1700,7,0))</f>
        <v/>
      </c>
      <c r="N10354" s="87" t="str">
        <f>IF($H10354="","",VLOOKUP($H10354,培训课程清单!$B$2:$J$1700,8,0))</f>
        <v/>
      </c>
      <c r="O10354" s="29"/>
    </row>
    <row r="10355" spans="1:15">
      <c r="A10355" s="87" t="str">
        <f t="shared" si="162"/>
        <v/>
      </c>
      <c r="B10355" s="87" t="str">
        <f>IF(C10355="","",C10355&amp;COUNTIF($C$2:C10355,C10355))</f>
        <v/>
      </c>
      <c r="C10355" s="88"/>
      <c r="D10355" s="87" t="str">
        <f>IF($C10355="","",VLOOKUP($C10355,人员花名册!$B$2:$F$2001,2,0))</f>
        <v/>
      </c>
      <c r="E10355" s="87" t="str">
        <f>IF($C10355="","",VLOOKUP($C10355,人员花名册!$B$2:$F$2001,4,0))</f>
        <v/>
      </c>
      <c r="F10355" s="89" t="str">
        <f>IF($C10355="","",VLOOKUP($C10355,人员花名册!$B$2:$F$2001,5,0))</f>
        <v/>
      </c>
      <c r="G10355" s="29"/>
      <c r="H10355" s="29"/>
      <c r="I10355" s="87" t="str">
        <f>IF($C10355="","",VLOOKUP($H10355,培训课程清单!$B$2:$J$1700,2,0))</f>
        <v/>
      </c>
      <c r="J10355" s="87" t="str">
        <f>IF($C10355="","",VLOOKUP($H10355,培训课程清单!$B$2:$J$1700,3,0))</f>
        <v/>
      </c>
      <c r="K10355" s="87" t="str">
        <f>IF($H10355="","",VLOOKUP($H10355,培训课程清单!$B$2:$J$1700,4,0))</f>
        <v/>
      </c>
      <c r="L10355" s="29"/>
      <c r="M10355" s="89" t="str">
        <f>IF($H10355="","",VLOOKUP($H10355,培训课程清单!$B$2:$J$1700,7,0))</f>
        <v/>
      </c>
      <c r="N10355" s="87" t="str">
        <f>IF($H10355="","",VLOOKUP($H10355,培训课程清单!$B$2:$J$1700,8,0))</f>
        <v/>
      </c>
      <c r="O10355" s="29"/>
    </row>
    <row r="10356" spans="1:15">
      <c r="A10356" s="87" t="str">
        <f t="shared" si="162"/>
        <v/>
      </c>
      <c r="B10356" s="87" t="str">
        <f>IF(C10356="","",C10356&amp;COUNTIF($C$2:C10356,C10356))</f>
        <v/>
      </c>
      <c r="C10356" s="88"/>
      <c r="D10356" s="87" t="str">
        <f>IF($C10356="","",VLOOKUP($C10356,人员花名册!$B$2:$F$2001,2,0))</f>
        <v/>
      </c>
      <c r="E10356" s="87" t="str">
        <f>IF($C10356="","",VLOOKUP($C10356,人员花名册!$B$2:$F$2001,4,0))</f>
        <v/>
      </c>
      <c r="F10356" s="89" t="str">
        <f>IF($C10356="","",VLOOKUP($C10356,人员花名册!$B$2:$F$2001,5,0))</f>
        <v/>
      </c>
      <c r="G10356" s="29"/>
      <c r="H10356" s="29"/>
      <c r="I10356" s="87" t="str">
        <f>IF($C10356="","",VLOOKUP($H10356,培训课程清单!$B$2:$J$1700,2,0))</f>
        <v/>
      </c>
      <c r="J10356" s="87" t="str">
        <f>IF($C10356="","",VLOOKUP($H10356,培训课程清单!$B$2:$J$1700,3,0))</f>
        <v/>
      </c>
      <c r="K10356" s="87" t="str">
        <f>IF($H10356="","",VLOOKUP($H10356,培训课程清单!$B$2:$J$1700,4,0))</f>
        <v/>
      </c>
      <c r="L10356" s="29"/>
      <c r="M10356" s="89" t="str">
        <f>IF($H10356="","",VLOOKUP($H10356,培训课程清单!$B$2:$J$1700,7,0))</f>
        <v/>
      </c>
      <c r="N10356" s="87" t="str">
        <f>IF($H10356="","",VLOOKUP($H10356,培训课程清单!$B$2:$J$1700,8,0))</f>
        <v/>
      </c>
      <c r="O10356" s="29"/>
    </row>
    <row r="10357" spans="1:15">
      <c r="A10357" s="87" t="str">
        <f t="shared" si="162"/>
        <v/>
      </c>
      <c r="B10357" s="87" t="str">
        <f>IF(C10357="","",C10357&amp;COUNTIF($C$2:C10357,C10357))</f>
        <v/>
      </c>
      <c r="C10357" s="88"/>
      <c r="D10357" s="87" t="str">
        <f>IF($C10357="","",VLOOKUP($C10357,人员花名册!$B$2:$F$2001,2,0))</f>
        <v/>
      </c>
      <c r="E10357" s="87" t="str">
        <f>IF($C10357="","",VLOOKUP($C10357,人员花名册!$B$2:$F$2001,4,0))</f>
        <v/>
      </c>
      <c r="F10357" s="89" t="str">
        <f>IF($C10357="","",VLOOKUP($C10357,人员花名册!$B$2:$F$2001,5,0))</f>
        <v/>
      </c>
      <c r="G10357" s="29"/>
      <c r="H10357" s="29"/>
      <c r="I10357" s="87" t="str">
        <f>IF($C10357="","",VLOOKUP($H10357,培训课程清单!$B$2:$J$1700,2,0))</f>
        <v/>
      </c>
      <c r="J10357" s="87" t="str">
        <f>IF($C10357="","",VLOOKUP($H10357,培训课程清单!$B$2:$J$1700,3,0))</f>
        <v/>
      </c>
      <c r="K10357" s="87" t="str">
        <f>IF($H10357="","",VLOOKUP($H10357,培训课程清单!$B$2:$J$1700,4,0))</f>
        <v/>
      </c>
      <c r="L10357" s="29"/>
      <c r="M10357" s="89" t="str">
        <f>IF($H10357="","",VLOOKUP($H10357,培训课程清单!$B$2:$J$1700,7,0))</f>
        <v/>
      </c>
      <c r="N10357" s="87" t="str">
        <f>IF($H10357="","",VLOOKUP($H10357,培训课程清单!$B$2:$J$1700,8,0))</f>
        <v/>
      </c>
      <c r="O10357" s="29"/>
    </row>
    <row r="10358" spans="1:15">
      <c r="A10358" s="87" t="str">
        <f t="shared" si="162"/>
        <v/>
      </c>
      <c r="B10358" s="87" t="str">
        <f>IF(C10358="","",C10358&amp;COUNTIF($C$2:C10358,C10358))</f>
        <v/>
      </c>
      <c r="C10358" s="88"/>
      <c r="D10358" s="87" t="str">
        <f>IF($C10358="","",VLOOKUP($C10358,人员花名册!$B$2:$F$2001,2,0))</f>
        <v/>
      </c>
      <c r="E10358" s="87" t="str">
        <f>IF($C10358="","",VLOOKUP($C10358,人员花名册!$B$2:$F$2001,4,0))</f>
        <v/>
      </c>
      <c r="F10358" s="89" t="str">
        <f>IF($C10358="","",VLOOKUP($C10358,人员花名册!$B$2:$F$2001,5,0))</f>
        <v/>
      </c>
      <c r="G10358" s="29"/>
      <c r="H10358" s="29"/>
      <c r="I10358" s="87" t="str">
        <f>IF($C10358="","",VLOOKUP($H10358,培训课程清单!$B$2:$J$1700,2,0))</f>
        <v/>
      </c>
      <c r="J10358" s="87" t="str">
        <f>IF($C10358="","",VLOOKUP($H10358,培训课程清单!$B$2:$J$1700,3,0))</f>
        <v/>
      </c>
      <c r="K10358" s="87" t="str">
        <f>IF($H10358="","",VLOOKUP($H10358,培训课程清单!$B$2:$J$1700,4,0))</f>
        <v/>
      </c>
      <c r="L10358" s="29"/>
      <c r="M10358" s="89" t="str">
        <f>IF($H10358="","",VLOOKUP($H10358,培训课程清单!$B$2:$J$1700,7,0))</f>
        <v/>
      </c>
      <c r="N10358" s="87" t="str">
        <f>IF($H10358="","",VLOOKUP($H10358,培训课程清单!$B$2:$J$1700,8,0))</f>
        <v/>
      </c>
      <c r="O10358" s="29"/>
    </row>
    <row r="10359" spans="1:15">
      <c r="A10359" s="87" t="str">
        <f t="shared" si="162"/>
        <v/>
      </c>
      <c r="B10359" s="87" t="str">
        <f>IF(C10359="","",C10359&amp;COUNTIF($C$2:C10359,C10359))</f>
        <v/>
      </c>
      <c r="C10359" s="88"/>
      <c r="D10359" s="87" t="str">
        <f>IF($C10359="","",VLOOKUP($C10359,人员花名册!$B$2:$F$2001,2,0))</f>
        <v/>
      </c>
      <c r="E10359" s="87" t="str">
        <f>IF($C10359="","",VLOOKUP($C10359,人员花名册!$B$2:$F$2001,4,0))</f>
        <v/>
      </c>
      <c r="F10359" s="89" t="str">
        <f>IF($C10359="","",VLOOKUP($C10359,人员花名册!$B$2:$F$2001,5,0))</f>
        <v/>
      </c>
      <c r="G10359" s="29"/>
      <c r="H10359" s="29"/>
      <c r="I10359" s="87" t="str">
        <f>IF($C10359="","",VLOOKUP($H10359,培训课程清单!$B$2:$J$1700,2,0))</f>
        <v/>
      </c>
      <c r="J10359" s="87" t="str">
        <f>IF($C10359="","",VLOOKUP($H10359,培训课程清单!$B$2:$J$1700,3,0))</f>
        <v/>
      </c>
      <c r="K10359" s="87" t="str">
        <f>IF($H10359="","",VLOOKUP($H10359,培训课程清单!$B$2:$J$1700,4,0))</f>
        <v/>
      </c>
      <c r="L10359" s="29"/>
      <c r="M10359" s="89" t="str">
        <f>IF($H10359="","",VLOOKUP($H10359,培训课程清单!$B$2:$J$1700,7,0))</f>
        <v/>
      </c>
      <c r="N10359" s="87" t="str">
        <f>IF($H10359="","",VLOOKUP($H10359,培训课程清单!$B$2:$J$1700,8,0))</f>
        <v/>
      </c>
      <c r="O10359" s="29"/>
    </row>
    <row r="10360" spans="1:15">
      <c r="A10360" s="87" t="str">
        <f t="shared" si="162"/>
        <v/>
      </c>
      <c r="B10360" s="87" t="str">
        <f>IF(C10360="","",C10360&amp;COUNTIF($C$2:C10360,C10360))</f>
        <v/>
      </c>
      <c r="C10360" s="88"/>
      <c r="D10360" s="87" t="str">
        <f>IF($C10360="","",VLOOKUP($C10360,人员花名册!$B$2:$F$2001,2,0))</f>
        <v/>
      </c>
      <c r="E10360" s="87" t="str">
        <f>IF($C10360="","",VLOOKUP($C10360,人员花名册!$B$2:$F$2001,4,0))</f>
        <v/>
      </c>
      <c r="F10360" s="89" t="str">
        <f>IF($C10360="","",VLOOKUP($C10360,人员花名册!$B$2:$F$2001,5,0))</f>
        <v/>
      </c>
      <c r="G10360" s="29"/>
      <c r="H10360" s="29"/>
      <c r="I10360" s="87" t="str">
        <f>IF($C10360="","",VLOOKUP($H10360,培训课程清单!$B$2:$J$1700,2,0))</f>
        <v/>
      </c>
      <c r="J10360" s="87" t="str">
        <f>IF($C10360="","",VLOOKUP($H10360,培训课程清单!$B$2:$J$1700,3,0))</f>
        <v/>
      </c>
      <c r="K10360" s="87" t="str">
        <f>IF($H10360="","",VLOOKUP($H10360,培训课程清单!$B$2:$J$1700,4,0))</f>
        <v/>
      </c>
      <c r="L10360" s="29"/>
      <c r="M10360" s="89" t="str">
        <f>IF($H10360="","",VLOOKUP($H10360,培训课程清单!$B$2:$J$1700,7,0))</f>
        <v/>
      </c>
      <c r="N10360" s="87" t="str">
        <f>IF($H10360="","",VLOOKUP($H10360,培训课程清单!$B$2:$J$1700,8,0))</f>
        <v/>
      </c>
      <c r="O10360" s="29"/>
    </row>
    <row r="10361" spans="1:15">
      <c r="A10361" s="87" t="str">
        <f t="shared" si="162"/>
        <v/>
      </c>
      <c r="B10361" s="87" t="str">
        <f>IF(C10361="","",C10361&amp;COUNTIF($C$2:C10361,C10361))</f>
        <v/>
      </c>
      <c r="C10361" s="88"/>
      <c r="D10361" s="87" t="str">
        <f>IF($C10361="","",VLOOKUP($C10361,人员花名册!$B$2:$F$2001,2,0))</f>
        <v/>
      </c>
      <c r="E10361" s="87" t="str">
        <f>IF($C10361="","",VLOOKUP($C10361,人员花名册!$B$2:$F$2001,4,0))</f>
        <v/>
      </c>
      <c r="F10361" s="89" t="str">
        <f>IF($C10361="","",VLOOKUP($C10361,人员花名册!$B$2:$F$2001,5,0))</f>
        <v/>
      </c>
      <c r="G10361" s="29"/>
      <c r="H10361" s="29"/>
      <c r="I10361" s="87" t="str">
        <f>IF($C10361="","",VLOOKUP($H10361,培训课程清单!$B$2:$J$1700,2,0))</f>
        <v/>
      </c>
      <c r="J10361" s="87" t="str">
        <f>IF($C10361="","",VLOOKUP($H10361,培训课程清单!$B$2:$J$1700,3,0))</f>
        <v/>
      </c>
      <c r="K10361" s="87" t="str">
        <f>IF($H10361="","",VLOOKUP($H10361,培训课程清单!$B$2:$J$1700,4,0))</f>
        <v/>
      </c>
      <c r="L10361" s="29"/>
      <c r="M10361" s="89" t="str">
        <f>IF($H10361="","",VLOOKUP($H10361,培训课程清单!$B$2:$J$1700,7,0))</f>
        <v/>
      </c>
      <c r="N10361" s="87" t="str">
        <f>IF($H10361="","",VLOOKUP($H10361,培训课程清单!$B$2:$J$1700,8,0))</f>
        <v/>
      </c>
      <c r="O10361" s="29"/>
    </row>
    <row r="10362" spans="1:15">
      <c r="A10362" s="87" t="str">
        <f t="shared" si="162"/>
        <v/>
      </c>
      <c r="B10362" s="87" t="str">
        <f>IF(C10362="","",C10362&amp;COUNTIF($C$2:C10362,C10362))</f>
        <v/>
      </c>
      <c r="C10362" s="88"/>
      <c r="D10362" s="87" t="str">
        <f>IF($C10362="","",VLOOKUP($C10362,人员花名册!$B$2:$F$2001,2,0))</f>
        <v/>
      </c>
      <c r="E10362" s="87" t="str">
        <f>IF($C10362="","",VLOOKUP($C10362,人员花名册!$B$2:$F$2001,4,0))</f>
        <v/>
      </c>
      <c r="F10362" s="89" t="str">
        <f>IF($C10362="","",VLOOKUP($C10362,人员花名册!$B$2:$F$2001,5,0))</f>
        <v/>
      </c>
      <c r="G10362" s="29"/>
      <c r="H10362" s="29"/>
      <c r="I10362" s="87" t="str">
        <f>IF($C10362="","",VLOOKUP($H10362,培训课程清单!$B$2:$J$1700,2,0))</f>
        <v/>
      </c>
      <c r="J10362" s="87" t="str">
        <f>IF($C10362="","",VLOOKUP($H10362,培训课程清单!$B$2:$J$1700,3,0))</f>
        <v/>
      </c>
      <c r="K10362" s="87" t="str">
        <f>IF($H10362="","",VLOOKUP($H10362,培训课程清单!$B$2:$J$1700,4,0))</f>
        <v/>
      </c>
      <c r="L10362" s="29"/>
      <c r="M10362" s="89" t="str">
        <f>IF($H10362="","",VLOOKUP($H10362,培训课程清单!$B$2:$J$1700,7,0))</f>
        <v/>
      </c>
      <c r="N10362" s="87" t="str">
        <f>IF($H10362="","",VLOOKUP($H10362,培训课程清单!$B$2:$J$1700,8,0))</f>
        <v/>
      </c>
      <c r="O10362" s="29"/>
    </row>
    <row r="10363" spans="1:15">
      <c r="A10363" s="87" t="str">
        <f t="shared" si="162"/>
        <v/>
      </c>
      <c r="B10363" s="87" t="str">
        <f>IF(C10363="","",C10363&amp;COUNTIF($C$2:C10363,C10363))</f>
        <v/>
      </c>
      <c r="C10363" s="88"/>
      <c r="D10363" s="87" t="str">
        <f>IF($C10363="","",VLOOKUP($C10363,人员花名册!$B$2:$F$2001,2,0))</f>
        <v/>
      </c>
      <c r="E10363" s="87" t="str">
        <f>IF($C10363="","",VLOOKUP($C10363,人员花名册!$B$2:$F$2001,4,0))</f>
        <v/>
      </c>
      <c r="F10363" s="89" t="str">
        <f>IF($C10363="","",VLOOKUP($C10363,人员花名册!$B$2:$F$2001,5,0))</f>
        <v/>
      </c>
      <c r="G10363" s="29"/>
      <c r="H10363" s="29"/>
      <c r="I10363" s="87" t="str">
        <f>IF($C10363="","",VLOOKUP($H10363,培训课程清单!$B$2:$J$1700,2,0))</f>
        <v/>
      </c>
      <c r="J10363" s="87" t="str">
        <f>IF($C10363="","",VLOOKUP($H10363,培训课程清单!$B$2:$J$1700,3,0))</f>
        <v/>
      </c>
      <c r="K10363" s="87" t="str">
        <f>IF($H10363="","",VLOOKUP($H10363,培训课程清单!$B$2:$J$1700,4,0))</f>
        <v/>
      </c>
      <c r="L10363" s="29"/>
      <c r="M10363" s="89" t="str">
        <f>IF($H10363="","",VLOOKUP($H10363,培训课程清单!$B$2:$J$1700,7,0))</f>
        <v/>
      </c>
      <c r="N10363" s="87" t="str">
        <f>IF($H10363="","",VLOOKUP($H10363,培训课程清单!$B$2:$J$1700,8,0))</f>
        <v/>
      </c>
      <c r="O10363" s="29"/>
    </row>
    <row r="10364" spans="1:15">
      <c r="A10364" s="87" t="str">
        <f t="shared" si="162"/>
        <v/>
      </c>
      <c r="B10364" s="87" t="str">
        <f>IF(C10364="","",C10364&amp;COUNTIF($C$2:C10364,C10364))</f>
        <v/>
      </c>
      <c r="C10364" s="88"/>
      <c r="D10364" s="87" t="str">
        <f>IF($C10364="","",VLOOKUP($C10364,人员花名册!$B$2:$F$2001,2,0))</f>
        <v/>
      </c>
      <c r="E10364" s="87" t="str">
        <f>IF($C10364="","",VLOOKUP($C10364,人员花名册!$B$2:$F$2001,4,0))</f>
        <v/>
      </c>
      <c r="F10364" s="89" t="str">
        <f>IF($C10364="","",VLOOKUP($C10364,人员花名册!$B$2:$F$2001,5,0))</f>
        <v/>
      </c>
      <c r="G10364" s="29"/>
      <c r="H10364" s="29"/>
      <c r="I10364" s="87" t="str">
        <f>IF($C10364="","",VLOOKUP($H10364,培训课程清单!$B$2:$J$1700,2,0))</f>
        <v/>
      </c>
      <c r="J10364" s="87" t="str">
        <f>IF($C10364="","",VLOOKUP($H10364,培训课程清单!$B$2:$J$1700,3,0))</f>
        <v/>
      </c>
      <c r="K10364" s="87" t="str">
        <f>IF($H10364="","",VLOOKUP($H10364,培训课程清单!$B$2:$J$1700,4,0))</f>
        <v/>
      </c>
      <c r="L10364" s="29"/>
      <c r="M10364" s="89" t="str">
        <f>IF($H10364="","",VLOOKUP($H10364,培训课程清单!$B$2:$J$1700,7,0))</f>
        <v/>
      </c>
      <c r="N10364" s="87" t="str">
        <f>IF($H10364="","",VLOOKUP($H10364,培训课程清单!$B$2:$J$1700,8,0))</f>
        <v/>
      </c>
      <c r="O10364" s="29"/>
    </row>
    <row r="10365" spans="1:15">
      <c r="A10365" s="87" t="str">
        <f t="shared" si="162"/>
        <v/>
      </c>
      <c r="B10365" s="87" t="str">
        <f>IF(C10365="","",C10365&amp;COUNTIF($C$2:C10365,C10365))</f>
        <v/>
      </c>
      <c r="C10365" s="88"/>
      <c r="D10365" s="87" t="str">
        <f>IF($C10365="","",VLOOKUP($C10365,人员花名册!$B$2:$F$2001,2,0))</f>
        <v/>
      </c>
      <c r="E10365" s="87" t="str">
        <f>IF($C10365="","",VLOOKUP($C10365,人员花名册!$B$2:$F$2001,4,0))</f>
        <v/>
      </c>
      <c r="F10365" s="89" t="str">
        <f>IF($C10365="","",VLOOKUP($C10365,人员花名册!$B$2:$F$2001,5,0))</f>
        <v/>
      </c>
      <c r="G10365" s="29"/>
      <c r="H10365" s="29"/>
      <c r="I10365" s="87" t="str">
        <f>IF($C10365="","",VLOOKUP($H10365,培训课程清单!$B$2:$J$1700,2,0))</f>
        <v/>
      </c>
      <c r="J10365" s="87" t="str">
        <f>IF($C10365="","",VLOOKUP($H10365,培训课程清单!$B$2:$J$1700,3,0))</f>
        <v/>
      </c>
      <c r="K10365" s="87" t="str">
        <f>IF($H10365="","",VLOOKUP($H10365,培训课程清单!$B$2:$J$1700,4,0))</f>
        <v/>
      </c>
      <c r="L10365" s="29"/>
      <c r="M10365" s="89" t="str">
        <f>IF($H10365="","",VLOOKUP($H10365,培训课程清单!$B$2:$J$1700,7,0))</f>
        <v/>
      </c>
      <c r="N10365" s="87" t="str">
        <f>IF($H10365="","",VLOOKUP($H10365,培训课程清单!$B$2:$J$1700,8,0))</f>
        <v/>
      </c>
      <c r="O10365" s="29"/>
    </row>
    <row r="10366" spans="1:15">
      <c r="A10366" s="87" t="str">
        <f t="shared" si="162"/>
        <v/>
      </c>
      <c r="B10366" s="87" t="str">
        <f>IF(C10366="","",C10366&amp;COUNTIF($C$2:C10366,C10366))</f>
        <v/>
      </c>
      <c r="C10366" s="88"/>
      <c r="D10366" s="87" t="str">
        <f>IF($C10366="","",VLOOKUP($C10366,人员花名册!$B$2:$F$2001,2,0))</f>
        <v/>
      </c>
      <c r="E10366" s="87" t="str">
        <f>IF($C10366="","",VLOOKUP($C10366,人员花名册!$B$2:$F$2001,4,0))</f>
        <v/>
      </c>
      <c r="F10366" s="89" t="str">
        <f>IF($C10366="","",VLOOKUP($C10366,人员花名册!$B$2:$F$2001,5,0))</f>
        <v/>
      </c>
      <c r="G10366" s="29"/>
      <c r="H10366" s="29"/>
      <c r="I10366" s="87" t="str">
        <f>IF($C10366="","",VLOOKUP($H10366,培训课程清单!$B$2:$J$1700,2,0))</f>
        <v/>
      </c>
      <c r="J10366" s="87" t="str">
        <f>IF($C10366="","",VLOOKUP($H10366,培训课程清单!$B$2:$J$1700,3,0))</f>
        <v/>
      </c>
      <c r="K10366" s="87" t="str">
        <f>IF($H10366="","",VLOOKUP($H10366,培训课程清单!$B$2:$J$1700,4,0))</f>
        <v/>
      </c>
      <c r="L10366" s="29"/>
      <c r="M10366" s="89" t="str">
        <f>IF($H10366="","",VLOOKUP($H10366,培训课程清单!$B$2:$J$1700,7,0))</f>
        <v/>
      </c>
      <c r="N10366" s="87" t="str">
        <f>IF($H10366="","",VLOOKUP($H10366,培训课程清单!$B$2:$J$1700,8,0))</f>
        <v/>
      </c>
      <c r="O10366" s="29"/>
    </row>
    <row r="10367" spans="1:15">
      <c r="A10367" s="87" t="str">
        <f t="shared" si="162"/>
        <v/>
      </c>
      <c r="B10367" s="87" t="str">
        <f>IF(C10367="","",C10367&amp;COUNTIF($C$2:C10367,C10367))</f>
        <v/>
      </c>
      <c r="C10367" s="88"/>
      <c r="D10367" s="87" t="str">
        <f>IF($C10367="","",VLOOKUP($C10367,人员花名册!$B$2:$F$2001,2,0))</f>
        <v/>
      </c>
      <c r="E10367" s="87" t="str">
        <f>IF($C10367="","",VLOOKUP($C10367,人员花名册!$B$2:$F$2001,4,0))</f>
        <v/>
      </c>
      <c r="F10367" s="89" t="str">
        <f>IF($C10367="","",VLOOKUP($C10367,人员花名册!$B$2:$F$2001,5,0))</f>
        <v/>
      </c>
      <c r="G10367" s="29"/>
      <c r="H10367" s="29"/>
      <c r="I10367" s="87" t="str">
        <f>IF($C10367="","",VLOOKUP($H10367,培训课程清单!$B$2:$J$1700,2,0))</f>
        <v/>
      </c>
      <c r="J10367" s="87" t="str">
        <f>IF($C10367="","",VLOOKUP($H10367,培训课程清单!$B$2:$J$1700,3,0))</f>
        <v/>
      </c>
      <c r="K10367" s="87" t="str">
        <f>IF($H10367="","",VLOOKUP($H10367,培训课程清单!$B$2:$J$1700,4,0))</f>
        <v/>
      </c>
      <c r="L10367" s="29"/>
      <c r="M10367" s="89" t="str">
        <f>IF($H10367="","",VLOOKUP($H10367,培训课程清单!$B$2:$J$1700,7,0))</f>
        <v/>
      </c>
      <c r="N10367" s="87" t="str">
        <f>IF($H10367="","",VLOOKUP($H10367,培训课程清单!$B$2:$J$1700,8,0))</f>
        <v/>
      </c>
      <c r="O10367" s="29"/>
    </row>
    <row r="10368" spans="1:15">
      <c r="A10368" s="87" t="str">
        <f t="shared" si="162"/>
        <v/>
      </c>
      <c r="B10368" s="87" t="str">
        <f>IF(C10368="","",C10368&amp;COUNTIF($C$2:C10368,C10368))</f>
        <v/>
      </c>
      <c r="C10368" s="88"/>
      <c r="D10368" s="87" t="str">
        <f>IF($C10368="","",VLOOKUP($C10368,人员花名册!$B$2:$F$2001,2,0))</f>
        <v/>
      </c>
      <c r="E10368" s="87" t="str">
        <f>IF($C10368="","",VLOOKUP($C10368,人员花名册!$B$2:$F$2001,4,0))</f>
        <v/>
      </c>
      <c r="F10368" s="89" t="str">
        <f>IF($C10368="","",VLOOKUP($C10368,人员花名册!$B$2:$F$2001,5,0))</f>
        <v/>
      </c>
      <c r="G10368" s="29"/>
      <c r="H10368" s="29"/>
      <c r="I10368" s="87" t="str">
        <f>IF($C10368="","",VLOOKUP($H10368,培训课程清单!$B$2:$J$1700,2,0))</f>
        <v/>
      </c>
      <c r="J10368" s="87" t="str">
        <f>IF($C10368="","",VLOOKUP($H10368,培训课程清单!$B$2:$J$1700,3,0))</f>
        <v/>
      </c>
      <c r="K10368" s="87" t="str">
        <f>IF($H10368="","",VLOOKUP($H10368,培训课程清单!$B$2:$J$1700,4,0))</f>
        <v/>
      </c>
      <c r="L10368" s="29"/>
      <c r="M10368" s="89" t="str">
        <f>IF($H10368="","",VLOOKUP($H10368,培训课程清单!$B$2:$J$1700,7,0))</f>
        <v/>
      </c>
      <c r="N10368" s="87" t="str">
        <f>IF($H10368="","",VLOOKUP($H10368,培训课程清单!$B$2:$J$1700,8,0))</f>
        <v/>
      </c>
      <c r="O10368" s="29"/>
    </row>
    <row r="10369" spans="1:15">
      <c r="A10369" s="87" t="str">
        <f t="shared" si="162"/>
        <v/>
      </c>
      <c r="B10369" s="87" t="str">
        <f>IF(C10369="","",C10369&amp;COUNTIF($C$2:C10369,C10369))</f>
        <v/>
      </c>
      <c r="C10369" s="88"/>
      <c r="D10369" s="87" t="str">
        <f>IF($C10369="","",VLOOKUP($C10369,人员花名册!$B$2:$F$2001,2,0))</f>
        <v/>
      </c>
      <c r="E10369" s="87" t="str">
        <f>IF($C10369="","",VLOOKUP($C10369,人员花名册!$B$2:$F$2001,4,0))</f>
        <v/>
      </c>
      <c r="F10369" s="89" t="str">
        <f>IF($C10369="","",VLOOKUP($C10369,人员花名册!$B$2:$F$2001,5,0))</f>
        <v/>
      </c>
      <c r="G10369" s="29"/>
      <c r="H10369" s="29"/>
      <c r="I10369" s="87" t="str">
        <f>IF($C10369="","",VLOOKUP($H10369,培训课程清单!$B$2:$J$1700,2,0))</f>
        <v/>
      </c>
      <c r="J10369" s="87" t="str">
        <f>IF($C10369="","",VLOOKUP($H10369,培训课程清单!$B$2:$J$1700,3,0))</f>
        <v/>
      </c>
      <c r="K10369" s="87" t="str">
        <f>IF($H10369="","",VLOOKUP($H10369,培训课程清单!$B$2:$J$1700,4,0))</f>
        <v/>
      </c>
      <c r="L10369" s="29"/>
      <c r="M10369" s="89" t="str">
        <f>IF($H10369="","",VLOOKUP($H10369,培训课程清单!$B$2:$J$1700,7,0))</f>
        <v/>
      </c>
      <c r="N10369" s="87" t="str">
        <f>IF($H10369="","",VLOOKUP($H10369,培训课程清单!$B$2:$J$1700,8,0))</f>
        <v/>
      </c>
      <c r="O10369" s="29"/>
    </row>
    <row r="10370" spans="1:15">
      <c r="A10370" s="87" t="str">
        <f t="shared" si="162"/>
        <v/>
      </c>
      <c r="B10370" s="87" t="str">
        <f>IF(C10370="","",C10370&amp;COUNTIF($C$2:C10370,C10370))</f>
        <v/>
      </c>
      <c r="C10370" s="88"/>
      <c r="D10370" s="87" t="str">
        <f>IF($C10370="","",VLOOKUP($C10370,人员花名册!$B$2:$F$2001,2,0))</f>
        <v/>
      </c>
      <c r="E10370" s="87" t="str">
        <f>IF($C10370="","",VLOOKUP($C10370,人员花名册!$B$2:$F$2001,4,0))</f>
        <v/>
      </c>
      <c r="F10370" s="89" t="str">
        <f>IF($C10370="","",VLOOKUP($C10370,人员花名册!$B$2:$F$2001,5,0))</f>
        <v/>
      </c>
      <c r="G10370" s="29"/>
      <c r="H10370" s="29"/>
      <c r="I10370" s="87" t="str">
        <f>IF($C10370="","",VLOOKUP($H10370,培训课程清单!$B$2:$J$1700,2,0))</f>
        <v/>
      </c>
      <c r="J10370" s="87" t="str">
        <f>IF($C10370="","",VLOOKUP($H10370,培训课程清单!$B$2:$J$1700,3,0))</f>
        <v/>
      </c>
      <c r="K10370" s="87" t="str">
        <f>IF($H10370="","",VLOOKUP($H10370,培训课程清单!$B$2:$J$1700,4,0))</f>
        <v/>
      </c>
      <c r="L10370" s="29"/>
      <c r="M10370" s="89" t="str">
        <f>IF($H10370="","",VLOOKUP($H10370,培训课程清单!$B$2:$J$1700,7,0))</f>
        <v/>
      </c>
      <c r="N10370" s="87" t="str">
        <f>IF($H10370="","",VLOOKUP($H10370,培训课程清单!$B$2:$J$1700,8,0))</f>
        <v/>
      </c>
      <c r="O10370" s="29"/>
    </row>
    <row r="10371" spans="1:15">
      <c r="A10371" s="87" t="str">
        <f t="shared" si="162"/>
        <v/>
      </c>
      <c r="B10371" s="87" t="str">
        <f>IF(C10371="","",C10371&amp;COUNTIF($C$2:C10371,C10371))</f>
        <v/>
      </c>
      <c r="C10371" s="88"/>
      <c r="D10371" s="87" t="str">
        <f>IF($C10371="","",VLOOKUP($C10371,人员花名册!$B$2:$F$2001,2,0))</f>
        <v/>
      </c>
      <c r="E10371" s="87" t="str">
        <f>IF($C10371="","",VLOOKUP($C10371,人员花名册!$B$2:$F$2001,4,0))</f>
        <v/>
      </c>
      <c r="F10371" s="89" t="str">
        <f>IF($C10371="","",VLOOKUP($C10371,人员花名册!$B$2:$F$2001,5,0))</f>
        <v/>
      </c>
      <c r="G10371" s="29"/>
      <c r="H10371" s="29"/>
      <c r="I10371" s="87" t="str">
        <f>IF($C10371="","",VLOOKUP($H10371,培训课程清单!$B$2:$J$1700,2,0))</f>
        <v/>
      </c>
      <c r="J10371" s="87" t="str">
        <f>IF($C10371="","",VLOOKUP($H10371,培训课程清单!$B$2:$J$1700,3,0))</f>
        <v/>
      </c>
      <c r="K10371" s="87" t="str">
        <f>IF($H10371="","",VLOOKUP($H10371,培训课程清单!$B$2:$J$1700,4,0))</f>
        <v/>
      </c>
      <c r="L10371" s="29"/>
      <c r="M10371" s="89" t="str">
        <f>IF($H10371="","",VLOOKUP($H10371,培训课程清单!$B$2:$J$1700,7,0))</f>
        <v/>
      </c>
      <c r="N10371" s="87" t="str">
        <f>IF($H10371="","",VLOOKUP($H10371,培训课程清单!$B$2:$J$1700,8,0))</f>
        <v/>
      </c>
      <c r="O10371" s="29"/>
    </row>
    <row r="10372" spans="1:15">
      <c r="A10372" s="87" t="str">
        <f t="shared" si="162"/>
        <v/>
      </c>
      <c r="B10372" s="87" t="str">
        <f>IF(C10372="","",C10372&amp;COUNTIF($C$2:C10372,C10372))</f>
        <v/>
      </c>
      <c r="C10372" s="88"/>
      <c r="D10372" s="87" t="str">
        <f>IF($C10372="","",VLOOKUP($C10372,人员花名册!$B$2:$F$2001,2,0))</f>
        <v/>
      </c>
      <c r="E10372" s="87" t="str">
        <f>IF($C10372="","",VLOOKUP($C10372,人员花名册!$B$2:$F$2001,4,0))</f>
        <v/>
      </c>
      <c r="F10372" s="89" t="str">
        <f>IF($C10372="","",VLOOKUP($C10372,人员花名册!$B$2:$F$2001,5,0))</f>
        <v/>
      </c>
      <c r="G10372" s="29"/>
      <c r="H10372" s="29"/>
      <c r="I10372" s="87" t="str">
        <f>IF($C10372="","",VLOOKUP($H10372,培训课程清单!$B$2:$J$1700,2,0))</f>
        <v/>
      </c>
      <c r="J10372" s="87" t="str">
        <f>IF($C10372="","",VLOOKUP($H10372,培训课程清单!$B$2:$J$1700,3,0))</f>
        <v/>
      </c>
      <c r="K10372" s="87" t="str">
        <f>IF($H10372="","",VLOOKUP($H10372,培训课程清单!$B$2:$J$1700,4,0))</f>
        <v/>
      </c>
      <c r="L10372" s="29"/>
      <c r="M10372" s="89" t="str">
        <f>IF($H10372="","",VLOOKUP($H10372,培训课程清单!$B$2:$J$1700,7,0))</f>
        <v/>
      </c>
      <c r="N10372" s="87" t="str">
        <f>IF($H10372="","",VLOOKUP($H10372,培训课程清单!$B$2:$J$1700,8,0))</f>
        <v/>
      </c>
      <c r="O10372" s="29"/>
    </row>
    <row r="10373" spans="1:15">
      <c r="A10373" s="87" t="str">
        <f t="shared" si="162"/>
        <v/>
      </c>
      <c r="B10373" s="87" t="str">
        <f>IF(C10373="","",C10373&amp;COUNTIF($C$2:C10373,C10373))</f>
        <v/>
      </c>
      <c r="C10373" s="88"/>
      <c r="D10373" s="87" t="str">
        <f>IF($C10373="","",VLOOKUP($C10373,人员花名册!$B$2:$F$2001,2,0))</f>
        <v/>
      </c>
      <c r="E10373" s="87" t="str">
        <f>IF($C10373="","",VLOOKUP($C10373,人员花名册!$B$2:$F$2001,4,0))</f>
        <v/>
      </c>
      <c r="F10373" s="89" t="str">
        <f>IF($C10373="","",VLOOKUP($C10373,人员花名册!$B$2:$F$2001,5,0))</f>
        <v/>
      </c>
      <c r="G10373" s="29"/>
      <c r="H10373" s="29"/>
      <c r="I10373" s="87" t="str">
        <f>IF($C10373="","",VLOOKUP($H10373,培训课程清单!$B$2:$J$1700,2,0))</f>
        <v/>
      </c>
      <c r="J10373" s="87" t="str">
        <f>IF($C10373="","",VLOOKUP($H10373,培训课程清单!$B$2:$J$1700,3,0))</f>
        <v/>
      </c>
      <c r="K10373" s="87" t="str">
        <f>IF($H10373="","",VLOOKUP($H10373,培训课程清单!$B$2:$J$1700,4,0))</f>
        <v/>
      </c>
      <c r="L10373" s="29"/>
      <c r="M10373" s="89" t="str">
        <f>IF($H10373="","",VLOOKUP($H10373,培训课程清单!$B$2:$J$1700,7,0))</f>
        <v/>
      </c>
      <c r="N10373" s="87" t="str">
        <f>IF($H10373="","",VLOOKUP($H10373,培训课程清单!$B$2:$J$1700,8,0))</f>
        <v/>
      </c>
      <c r="O10373" s="29"/>
    </row>
    <row r="10374" spans="1:15">
      <c r="A10374" s="87" t="str">
        <f t="shared" si="162"/>
        <v/>
      </c>
      <c r="B10374" s="87" t="str">
        <f>IF(C10374="","",C10374&amp;COUNTIF($C$2:C10374,C10374))</f>
        <v/>
      </c>
      <c r="C10374" s="88"/>
      <c r="D10374" s="87" t="str">
        <f>IF($C10374="","",VLOOKUP($C10374,人员花名册!$B$2:$F$2001,2,0))</f>
        <v/>
      </c>
      <c r="E10374" s="87" t="str">
        <f>IF($C10374="","",VLOOKUP($C10374,人员花名册!$B$2:$F$2001,4,0))</f>
        <v/>
      </c>
      <c r="F10374" s="89" t="str">
        <f>IF($C10374="","",VLOOKUP($C10374,人员花名册!$B$2:$F$2001,5,0))</f>
        <v/>
      </c>
      <c r="G10374" s="29"/>
      <c r="H10374" s="29"/>
      <c r="I10374" s="87" t="str">
        <f>IF($C10374="","",VLOOKUP($H10374,培训课程清单!$B$2:$J$1700,2,0))</f>
        <v/>
      </c>
      <c r="J10374" s="87" t="str">
        <f>IF($C10374="","",VLOOKUP($H10374,培训课程清单!$B$2:$J$1700,3,0))</f>
        <v/>
      </c>
      <c r="K10374" s="87" t="str">
        <f>IF($H10374="","",VLOOKUP($H10374,培训课程清单!$B$2:$J$1700,4,0))</f>
        <v/>
      </c>
      <c r="L10374" s="29"/>
      <c r="M10374" s="89" t="str">
        <f>IF($H10374="","",VLOOKUP($H10374,培训课程清单!$B$2:$J$1700,7,0))</f>
        <v/>
      </c>
      <c r="N10374" s="87" t="str">
        <f>IF($H10374="","",VLOOKUP($H10374,培训课程清单!$B$2:$J$1700,8,0))</f>
        <v/>
      </c>
      <c r="O10374" s="29"/>
    </row>
    <row r="10375" spans="1:15">
      <c r="A10375" s="87" t="str">
        <f t="shared" si="162"/>
        <v/>
      </c>
      <c r="B10375" s="87" t="str">
        <f>IF(C10375="","",C10375&amp;COUNTIF($C$2:C10375,C10375))</f>
        <v/>
      </c>
      <c r="C10375" s="88"/>
      <c r="D10375" s="87" t="str">
        <f>IF($C10375="","",VLOOKUP($C10375,人员花名册!$B$2:$F$2001,2,0))</f>
        <v/>
      </c>
      <c r="E10375" s="87" t="str">
        <f>IF($C10375="","",VLOOKUP($C10375,人员花名册!$B$2:$F$2001,4,0))</f>
        <v/>
      </c>
      <c r="F10375" s="89" t="str">
        <f>IF($C10375="","",VLOOKUP($C10375,人员花名册!$B$2:$F$2001,5,0))</f>
        <v/>
      </c>
      <c r="G10375" s="29"/>
      <c r="H10375" s="29"/>
      <c r="I10375" s="87" t="str">
        <f>IF($C10375="","",VLOOKUP($H10375,培训课程清单!$B$2:$J$1700,2,0))</f>
        <v/>
      </c>
      <c r="J10375" s="87" t="str">
        <f>IF($C10375="","",VLOOKUP($H10375,培训课程清单!$B$2:$J$1700,3,0))</f>
        <v/>
      </c>
      <c r="K10375" s="87" t="str">
        <f>IF($H10375="","",VLOOKUP($H10375,培训课程清单!$B$2:$J$1700,4,0))</f>
        <v/>
      </c>
      <c r="L10375" s="29"/>
      <c r="M10375" s="89" t="str">
        <f>IF($H10375="","",VLOOKUP($H10375,培训课程清单!$B$2:$J$1700,7,0))</f>
        <v/>
      </c>
      <c r="N10375" s="87" t="str">
        <f>IF($H10375="","",VLOOKUP($H10375,培训课程清单!$B$2:$J$1700,8,0))</f>
        <v/>
      </c>
      <c r="O10375" s="29"/>
    </row>
    <row r="10376" spans="1:15">
      <c r="A10376" s="87" t="str">
        <f t="shared" si="162"/>
        <v/>
      </c>
      <c r="B10376" s="87" t="str">
        <f>IF(C10376="","",C10376&amp;COUNTIF($C$2:C10376,C10376))</f>
        <v/>
      </c>
      <c r="C10376" s="88"/>
      <c r="D10376" s="87" t="str">
        <f>IF($C10376="","",VLOOKUP($C10376,人员花名册!$B$2:$F$2001,2,0))</f>
        <v/>
      </c>
      <c r="E10376" s="87" t="str">
        <f>IF($C10376="","",VLOOKUP($C10376,人员花名册!$B$2:$F$2001,4,0))</f>
        <v/>
      </c>
      <c r="F10376" s="89" t="str">
        <f>IF($C10376="","",VLOOKUP($C10376,人员花名册!$B$2:$F$2001,5,0))</f>
        <v/>
      </c>
      <c r="G10376" s="29"/>
      <c r="H10376" s="29"/>
      <c r="I10376" s="87" t="str">
        <f>IF($C10376="","",VLOOKUP($H10376,培训课程清单!$B$2:$J$1700,2,0))</f>
        <v/>
      </c>
      <c r="J10376" s="87" t="str">
        <f>IF($C10376="","",VLOOKUP($H10376,培训课程清单!$B$2:$J$1700,3,0))</f>
        <v/>
      </c>
      <c r="K10376" s="87" t="str">
        <f>IF($H10376="","",VLOOKUP($H10376,培训课程清单!$B$2:$J$1700,4,0))</f>
        <v/>
      </c>
      <c r="L10376" s="29"/>
      <c r="M10376" s="89" t="str">
        <f>IF($H10376="","",VLOOKUP($H10376,培训课程清单!$B$2:$J$1700,7,0))</f>
        <v/>
      </c>
      <c r="N10376" s="87" t="str">
        <f>IF($H10376="","",VLOOKUP($H10376,培训课程清单!$B$2:$J$1700,8,0))</f>
        <v/>
      </c>
      <c r="O10376" s="29"/>
    </row>
    <row r="10377" spans="1:15">
      <c r="A10377" s="87" t="str">
        <f t="shared" si="162"/>
        <v/>
      </c>
      <c r="B10377" s="87" t="str">
        <f>IF(C10377="","",C10377&amp;COUNTIF($C$2:C10377,C10377))</f>
        <v/>
      </c>
      <c r="C10377" s="88"/>
      <c r="D10377" s="87" t="str">
        <f>IF($C10377="","",VLOOKUP($C10377,人员花名册!$B$2:$F$2001,2,0))</f>
        <v/>
      </c>
      <c r="E10377" s="87" t="str">
        <f>IF($C10377="","",VLOOKUP($C10377,人员花名册!$B$2:$F$2001,4,0))</f>
        <v/>
      </c>
      <c r="F10377" s="89" t="str">
        <f>IF($C10377="","",VLOOKUP($C10377,人员花名册!$B$2:$F$2001,5,0))</f>
        <v/>
      </c>
      <c r="G10377" s="29"/>
      <c r="H10377" s="29"/>
      <c r="I10377" s="87" t="str">
        <f>IF($C10377="","",VLOOKUP($H10377,培训课程清单!$B$2:$J$1700,2,0))</f>
        <v/>
      </c>
      <c r="J10377" s="87" t="str">
        <f>IF($C10377="","",VLOOKUP($H10377,培训课程清单!$B$2:$J$1700,3,0))</f>
        <v/>
      </c>
      <c r="K10377" s="87" t="str">
        <f>IF($H10377="","",VLOOKUP($H10377,培训课程清单!$B$2:$J$1700,4,0))</f>
        <v/>
      </c>
      <c r="L10377" s="29"/>
      <c r="M10377" s="89" t="str">
        <f>IF($H10377="","",VLOOKUP($H10377,培训课程清单!$B$2:$J$1700,7,0))</f>
        <v/>
      </c>
      <c r="N10377" s="87" t="str">
        <f>IF($H10377="","",VLOOKUP($H10377,培训课程清单!$B$2:$J$1700,8,0))</f>
        <v/>
      </c>
      <c r="O10377" s="29"/>
    </row>
    <row r="10378" spans="1:15">
      <c r="A10378" s="87" t="str">
        <f t="shared" si="162"/>
        <v/>
      </c>
      <c r="B10378" s="87" t="str">
        <f>IF(C10378="","",C10378&amp;COUNTIF($C$2:C10378,C10378))</f>
        <v/>
      </c>
      <c r="C10378" s="88"/>
      <c r="D10378" s="87" t="str">
        <f>IF($C10378="","",VLOOKUP($C10378,人员花名册!$B$2:$F$2001,2,0))</f>
        <v/>
      </c>
      <c r="E10378" s="87" t="str">
        <f>IF($C10378="","",VLOOKUP($C10378,人员花名册!$B$2:$F$2001,4,0))</f>
        <v/>
      </c>
      <c r="F10378" s="89" t="str">
        <f>IF($C10378="","",VLOOKUP($C10378,人员花名册!$B$2:$F$2001,5,0))</f>
        <v/>
      </c>
      <c r="G10378" s="29"/>
      <c r="H10378" s="29"/>
      <c r="I10378" s="87" t="str">
        <f>IF($C10378="","",VLOOKUP($H10378,培训课程清单!$B$2:$J$1700,2,0))</f>
        <v/>
      </c>
      <c r="J10378" s="87" t="str">
        <f>IF($C10378="","",VLOOKUP($H10378,培训课程清单!$B$2:$J$1700,3,0))</f>
        <v/>
      </c>
      <c r="K10378" s="87" t="str">
        <f>IF($H10378="","",VLOOKUP($H10378,培训课程清单!$B$2:$J$1700,4,0))</f>
        <v/>
      </c>
      <c r="L10378" s="29"/>
      <c r="M10378" s="89" t="str">
        <f>IF($H10378="","",VLOOKUP($H10378,培训课程清单!$B$2:$J$1700,7,0))</f>
        <v/>
      </c>
      <c r="N10378" s="87" t="str">
        <f>IF($H10378="","",VLOOKUP($H10378,培训课程清单!$B$2:$J$1700,8,0))</f>
        <v/>
      </c>
      <c r="O10378" s="29"/>
    </row>
    <row r="10379" spans="1:15">
      <c r="A10379" s="87" t="str">
        <f t="shared" si="162"/>
        <v/>
      </c>
      <c r="B10379" s="87" t="str">
        <f>IF(C10379="","",C10379&amp;COUNTIF($C$2:C10379,C10379))</f>
        <v/>
      </c>
      <c r="C10379" s="88"/>
      <c r="D10379" s="87" t="str">
        <f>IF($C10379="","",VLOOKUP($C10379,人员花名册!$B$2:$F$2001,2,0))</f>
        <v/>
      </c>
      <c r="E10379" s="87" t="str">
        <f>IF($C10379="","",VLOOKUP($C10379,人员花名册!$B$2:$F$2001,4,0))</f>
        <v/>
      </c>
      <c r="F10379" s="89" t="str">
        <f>IF($C10379="","",VLOOKUP($C10379,人员花名册!$B$2:$F$2001,5,0))</f>
        <v/>
      </c>
      <c r="G10379" s="29"/>
      <c r="H10379" s="29"/>
      <c r="I10379" s="87" t="str">
        <f>IF($C10379="","",VLOOKUP($H10379,培训课程清单!$B$2:$J$1700,2,0))</f>
        <v/>
      </c>
      <c r="J10379" s="87" t="str">
        <f>IF($C10379="","",VLOOKUP($H10379,培训课程清单!$B$2:$J$1700,3,0))</f>
        <v/>
      </c>
      <c r="K10379" s="87" t="str">
        <f>IF($H10379="","",VLOOKUP($H10379,培训课程清单!$B$2:$J$1700,4,0))</f>
        <v/>
      </c>
      <c r="L10379" s="29"/>
      <c r="M10379" s="89" t="str">
        <f>IF($H10379="","",VLOOKUP($H10379,培训课程清单!$B$2:$J$1700,7,0))</f>
        <v/>
      </c>
      <c r="N10379" s="87" t="str">
        <f>IF($H10379="","",VLOOKUP($H10379,培训课程清单!$B$2:$J$1700,8,0))</f>
        <v/>
      </c>
      <c r="O10379" s="29"/>
    </row>
    <row r="10380" spans="1:15">
      <c r="A10380" s="87" t="str">
        <f t="shared" si="162"/>
        <v/>
      </c>
      <c r="B10380" s="87" t="str">
        <f>IF(C10380="","",C10380&amp;COUNTIF($C$2:C10380,C10380))</f>
        <v/>
      </c>
      <c r="C10380" s="88"/>
      <c r="D10380" s="87" t="str">
        <f>IF($C10380="","",VLOOKUP($C10380,人员花名册!$B$2:$F$2001,2,0))</f>
        <v/>
      </c>
      <c r="E10380" s="87" t="str">
        <f>IF($C10380="","",VLOOKUP($C10380,人员花名册!$B$2:$F$2001,4,0))</f>
        <v/>
      </c>
      <c r="F10380" s="89" t="str">
        <f>IF($C10380="","",VLOOKUP($C10380,人员花名册!$B$2:$F$2001,5,0))</f>
        <v/>
      </c>
      <c r="G10380" s="29"/>
      <c r="H10380" s="29"/>
      <c r="I10380" s="87" t="str">
        <f>IF($C10380="","",VLOOKUP($H10380,培训课程清单!$B$2:$J$1700,2,0))</f>
        <v/>
      </c>
      <c r="J10380" s="87" t="str">
        <f>IF($C10380="","",VLOOKUP($H10380,培训课程清单!$B$2:$J$1700,3,0))</f>
        <v/>
      </c>
      <c r="K10380" s="87" t="str">
        <f>IF($H10380="","",VLOOKUP($H10380,培训课程清单!$B$2:$J$1700,4,0))</f>
        <v/>
      </c>
      <c r="L10380" s="29"/>
      <c r="M10380" s="89" t="str">
        <f>IF($H10380="","",VLOOKUP($H10380,培训课程清单!$B$2:$J$1700,7,0))</f>
        <v/>
      </c>
      <c r="N10380" s="87" t="str">
        <f>IF($H10380="","",VLOOKUP($H10380,培训课程清单!$B$2:$J$1700,8,0))</f>
        <v/>
      </c>
      <c r="O10380" s="29"/>
    </row>
    <row r="10381" spans="1:15">
      <c r="A10381" s="87" t="str">
        <f t="shared" si="162"/>
        <v/>
      </c>
      <c r="B10381" s="87" t="str">
        <f>IF(C10381="","",C10381&amp;COUNTIF($C$2:C10381,C10381))</f>
        <v/>
      </c>
      <c r="C10381" s="88"/>
      <c r="D10381" s="87" t="str">
        <f>IF($C10381="","",VLOOKUP($C10381,人员花名册!$B$2:$F$2001,2,0))</f>
        <v/>
      </c>
      <c r="E10381" s="87" t="str">
        <f>IF($C10381="","",VLOOKUP($C10381,人员花名册!$B$2:$F$2001,4,0))</f>
        <v/>
      </c>
      <c r="F10381" s="89" t="str">
        <f>IF($C10381="","",VLOOKUP($C10381,人员花名册!$B$2:$F$2001,5,0))</f>
        <v/>
      </c>
      <c r="G10381" s="29"/>
      <c r="H10381" s="29"/>
      <c r="I10381" s="87" t="str">
        <f>IF($C10381="","",VLOOKUP($H10381,培训课程清单!$B$2:$J$1700,2,0))</f>
        <v/>
      </c>
      <c r="J10381" s="87" t="str">
        <f>IF($C10381="","",VLOOKUP($H10381,培训课程清单!$B$2:$J$1700,3,0))</f>
        <v/>
      </c>
      <c r="K10381" s="87" t="str">
        <f>IF($H10381="","",VLOOKUP($H10381,培训课程清单!$B$2:$J$1700,4,0))</f>
        <v/>
      </c>
      <c r="L10381" s="29"/>
      <c r="M10381" s="89" t="str">
        <f>IF($H10381="","",VLOOKUP($H10381,培训课程清单!$B$2:$J$1700,7,0))</f>
        <v/>
      </c>
      <c r="N10381" s="87" t="str">
        <f>IF($H10381="","",VLOOKUP($H10381,培训课程清单!$B$2:$J$1700,8,0))</f>
        <v/>
      </c>
      <c r="O10381" s="29"/>
    </row>
    <row r="10382" spans="1:15">
      <c r="A10382" s="87" t="str">
        <f t="shared" si="162"/>
        <v/>
      </c>
      <c r="B10382" s="87" t="str">
        <f>IF(C10382="","",C10382&amp;COUNTIF($C$2:C10382,C10382))</f>
        <v/>
      </c>
      <c r="C10382" s="88"/>
      <c r="D10382" s="87" t="str">
        <f>IF($C10382="","",VLOOKUP($C10382,人员花名册!$B$2:$F$2001,2,0))</f>
        <v/>
      </c>
      <c r="E10382" s="87" t="str">
        <f>IF($C10382="","",VLOOKUP($C10382,人员花名册!$B$2:$F$2001,4,0))</f>
        <v/>
      </c>
      <c r="F10382" s="89" t="str">
        <f>IF($C10382="","",VLOOKUP($C10382,人员花名册!$B$2:$F$2001,5,0))</f>
        <v/>
      </c>
      <c r="G10382" s="29"/>
      <c r="H10382" s="29"/>
      <c r="I10382" s="87" t="str">
        <f>IF($C10382="","",VLOOKUP($H10382,培训课程清单!$B$2:$J$1700,2,0))</f>
        <v/>
      </c>
      <c r="J10382" s="87" t="str">
        <f>IF($C10382="","",VLOOKUP($H10382,培训课程清单!$B$2:$J$1700,3,0))</f>
        <v/>
      </c>
      <c r="K10382" s="87" t="str">
        <f>IF($H10382="","",VLOOKUP($H10382,培训课程清单!$B$2:$J$1700,4,0))</f>
        <v/>
      </c>
      <c r="L10382" s="29"/>
      <c r="M10382" s="89" t="str">
        <f>IF($H10382="","",VLOOKUP($H10382,培训课程清单!$B$2:$J$1700,7,0))</f>
        <v/>
      </c>
      <c r="N10382" s="87" t="str">
        <f>IF($H10382="","",VLOOKUP($H10382,培训课程清单!$B$2:$J$1700,8,0))</f>
        <v/>
      </c>
      <c r="O10382" s="29"/>
    </row>
    <row r="10383" spans="1:15">
      <c r="A10383" s="87" t="str">
        <f t="shared" si="162"/>
        <v/>
      </c>
      <c r="B10383" s="87" t="str">
        <f>IF(C10383="","",C10383&amp;COUNTIF($C$2:C10383,C10383))</f>
        <v/>
      </c>
      <c r="C10383" s="88"/>
      <c r="D10383" s="87" t="str">
        <f>IF($C10383="","",VLOOKUP($C10383,人员花名册!$B$2:$F$2001,2,0))</f>
        <v/>
      </c>
      <c r="E10383" s="87" t="str">
        <f>IF($C10383="","",VLOOKUP($C10383,人员花名册!$B$2:$F$2001,4,0))</f>
        <v/>
      </c>
      <c r="F10383" s="89" t="str">
        <f>IF($C10383="","",VLOOKUP($C10383,人员花名册!$B$2:$F$2001,5,0))</f>
        <v/>
      </c>
      <c r="G10383" s="29"/>
      <c r="H10383" s="29"/>
      <c r="I10383" s="87" t="str">
        <f>IF($C10383="","",VLOOKUP($H10383,培训课程清单!$B$2:$J$1700,2,0))</f>
        <v/>
      </c>
      <c r="J10383" s="87" t="str">
        <f>IF($C10383="","",VLOOKUP($H10383,培训课程清单!$B$2:$J$1700,3,0))</f>
        <v/>
      </c>
      <c r="K10383" s="87" t="str">
        <f>IF($H10383="","",VLOOKUP($H10383,培训课程清单!$B$2:$J$1700,4,0))</f>
        <v/>
      </c>
      <c r="L10383" s="29"/>
      <c r="M10383" s="89" t="str">
        <f>IF($H10383="","",VLOOKUP($H10383,培训课程清单!$B$2:$J$1700,7,0))</f>
        <v/>
      </c>
      <c r="N10383" s="87" t="str">
        <f>IF($H10383="","",VLOOKUP($H10383,培训课程清单!$B$2:$J$1700,8,0))</f>
        <v/>
      </c>
      <c r="O10383" s="29"/>
    </row>
    <row r="10384" spans="1:15">
      <c r="A10384" s="87" t="str">
        <f t="shared" si="162"/>
        <v/>
      </c>
      <c r="B10384" s="87" t="str">
        <f>IF(C10384="","",C10384&amp;COUNTIF($C$2:C10384,C10384))</f>
        <v/>
      </c>
      <c r="C10384" s="88"/>
      <c r="D10384" s="87" t="str">
        <f>IF($C10384="","",VLOOKUP($C10384,人员花名册!$B$2:$F$2001,2,0))</f>
        <v/>
      </c>
      <c r="E10384" s="87" t="str">
        <f>IF($C10384="","",VLOOKUP($C10384,人员花名册!$B$2:$F$2001,4,0))</f>
        <v/>
      </c>
      <c r="F10384" s="89" t="str">
        <f>IF($C10384="","",VLOOKUP($C10384,人员花名册!$B$2:$F$2001,5,0))</f>
        <v/>
      </c>
      <c r="G10384" s="29"/>
      <c r="H10384" s="29"/>
      <c r="I10384" s="87" t="str">
        <f>IF($C10384="","",VLOOKUP($H10384,培训课程清单!$B$2:$J$1700,2,0))</f>
        <v/>
      </c>
      <c r="J10384" s="87" t="str">
        <f>IF($C10384="","",VLOOKUP($H10384,培训课程清单!$B$2:$J$1700,3,0))</f>
        <v/>
      </c>
      <c r="K10384" s="87" t="str">
        <f>IF($H10384="","",VLOOKUP($H10384,培训课程清单!$B$2:$J$1700,4,0))</f>
        <v/>
      </c>
      <c r="L10384" s="29"/>
      <c r="M10384" s="89" t="str">
        <f>IF($H10384="","",VLOOKUP($H10384,培训课程清单!$B$2:$J$1700,7,0))</f>
        <v/>
      </c>
      <c r="N10384" s="87" t="str">
        <f>IF($H10384="","",VLOOKUP($H10384,培训课程清单!$B$2:$J$1700,8,0))</f>
        <v/>
      </c>
      <c r="O10384" s="29"/>
    </row>
    <row r="10385" spans="1:15">
      <c r="A10385" s="87" t="str">
        <f t="shared" ref="A10385:A10448" si="163">IF(C10384="","",A10384+1)</f>
        <v/>
      </c>
      <c r="B10385" s="87" t="str">
        <f>IF(C10385="","",C10385&amp;COUNTIF($C$2:C10385,C10385))</f>
        <v/>
      </c>
      <c r="C10385" s="88"/>
      <c r="D10385" s="87" t="str">
        <f>IF($C10385="","",VLOOKUP($C10385,人员花名册!$B$2:$F$2001,2,0))</f>
        <v/>
      </c>
      <c r="E10385" s="87" t="str">
        <f>IF($C10385="","",VLOOKUP($C10385,人员花名册!$B$2:$F$2001,4,0))</f>
        <v/>
      </c>
      <c r="F10385" s="89" t="str">
        <f>IF($C10385="","",VLOOKUP($C10385,人员花名册!$B$2:$F$2001,5,0))</f>
        <v/>
      </c>
      <c r="G10385" s="29"/>
      <c r="H10385" s="29"/>
      <c r="I10385" s="87" t="str">
        <f>IF($C10385="","",VLOOKUP($H10385,培训课程清单!$B$2:$J$1700,2,0))</f>
        <v/>
      </c>
      <c r="J10385" s="87" t="str">
        <f>IF($C10385="","",VLOOKUP($H10385,培训课程清单!$B$2:$J$1700,3,0))</f>
        <v/>
      </c>
      <c r="K10385" s="87" t="str">
        <f>IF($H10385="","",VLOOKUP($H10385,培训课程清单!$B$2:$J$1700,4,0))</f>
        <v/>
      </c>
      <c r="L10385" s="29"/>
      <c r="M10385" s="89" t="str">
        <f>IF($H10385="","",VLOOKUP($H10385,培训课程清单!$B$2:$J$1700,7,0))</f>
        <v/>
      </c>
      <c r="N10385" s="87" t="str">
        <f>IF($H10385="","",VLOOKUP($H10385,培训课程清单!$B$2:$J$1700,8,0))</f>
        <v/>
      </c>
      <c r="O10385" s="29"/>
    </row>
    <row r="10386" spans="1:15">
      <c r="A10386" s="87" t="str">
        <f t="shared" si="163"/>
        <v/>
      </c>
      <c r="B10386" s="87" t="str">
        <f>IF(C10386="","",C10386&amp;COUNTIF($C$2:C10386,C10386))</f>
        <v/>
      </c>
      <c r="C10386" s="88"/>
      <c r="D10386" s="87" t="str">
        <f>IF($C10386="","",VLOOKUP($C10386,人员花名册!$B$2:$F$2001,2,0))</f>
        <v/>
      </c>
      <c r="E10386" s="87" t="str">
        <f>IF($C10386="","",VLOOKUP($C10386,人员花名册!$B$2:$F$2001,4,0))</f>
        <v/>
      </c>
      <c r="F10386" s="89" t="str">
        <f>IF($C10386="","",VLOOKUP($C10386,人员花名册!$B$2:$F$2001,5,0))</f>
        <v/>
      </c>
      <c r="G10386" s="29"/>
      <c r="H10386" s="29"/>
      <c r="I10386" s="87" t="str">
        <f>IF($C10386="","",VLOOKUP($H10386,培训课程清单!$B$2:$J$1700,2,0))</f>
        <v/>
      </c>
      <c r="J10386" s="87" t="str">
        <f>IF($C10386="","",VLOOKUP($H10386,培训课程清单!$B$2:$J$1700,3,0))</f>
        <v/>
      </c>
      <c r="K10386" s="87" t="str">
        <f>IF($H10386="","",VLOOKUP($H10386,培训课程清单!$B$2:$J$1700,4,0))</f>
        <v/>
      </c>
      <c r="L10386" s="29"/>
      <c r="M10386" s="89" t="str">
        <f>IF($H10386="","",VLOOKUP($H10386,培训课程清单!$B$2:$J$1700,7,0))</f>
        <v/>
      </c>
      <c r="N10386" s="87" t="str">
        <f>IF($H10386="","",VLOOKUP($H10386,培训课程清单!$B$2:$J$1700,8,0))</f>
        <v/>
      </c>
      <c r="O10386" s="29"/>
    </row>
    <row r="10387" spans="1:15">
      <c r="A10387" s="87" t="str">
        <f t="shared" si="163"/>
        <v/>
      </c>
      <c r="B10387" s="87" t="str">
        <f>IF(C10387="","",C10387&amp;COUNTIF($C$2:C10387,C10387))</f>
        <v/>
      </c>
      <c r="C10387" s="88"/>
      <c r="D10387" s="87" t="str">
        <f>IF($C10387="","",VLOOKUP($C10387,人员花名册!$B$2:$F$2001,2,0))</f>
        <v/>
      </c>
      <c r="E10387" s="87" t="str">
        <f>IF($C10387="","",VLOOKUP($C10387,人员花名册!$B$2:$F$2001,4,0))</f>
        <v/>
      </c>
      <c r="F10387" s="89" t="str">
        <f>IF($C10387="","",VLOOKUP($C10387,人员花名册!$B$2:$F$2001,5,0))</f>
        <v/>
      </c>
      <c r="G10387" s="29"/>
      <c r="H10387" s="29"/>
      <c r="I10387" s="87" t="str">
        <f>IF($C10387="","",VLOOKUP($H10387,培训课程清单!$B$2:$J$1700,2,0))</f>
        <v/>
      </c>
      <c r="J10387" s="87" t="str">
        <f>IF($C10387="","",VLOOKUP($H10387,培训课程清单!$B$2:$J$1700,3,0))</f>
        <v/>
      </c>
      <c r="K10387" s="87" t="str">
        <f>IF($H10387="","",VLOOKUP($H10387,培训课程清单!$B$2:$J$1700,4,0))</f>
        <v/>
      </c>
      <c r="L10387" s="29"/>
      <c r="M10387" s="89" t="str">
        <f>IF($H10387="","",VLOOKUP($H10387,培训课程清单!$B$2:$J$1700,7,0))</f>
        <v/>
      </c>
      <c r="N10387" s="87" t="str">
        <f>IF($H10387="","",VLOOKUP($H10387,培训课程清单!$B$2:$J$1700,8,0))</f>
        <v/>
      </c>
      <c r="O10387" s="29"/>
    </row>
    <row r="10388" spans="1:15">
      <c r="A10388" s="87" t="str">
        <f t="shared" si="163"/>
        <v/>
      </c>
      <c r="B10388" s="87" t="str">
        <f>IF(C10388="","",C10388&amp;COUNTIF($C$2:C10388,C10388))</f>
        <v/>
      </c>
      <c r="C10388" s="88"/>
      <c r="D10388" s="87" t="str">
        <f>IF($C10388="","",VLOOKUP($C10388,人员花名册!$B$2:$F$2001,2,0))</f>
        <v/>
      </c>
      <c r="E10388" s="87" t="str">
        <f>IF($C10388="","",VLOOKUP($C10388,人员花名册!$B$2:$F$2001,4,0))</f>
        <v/>
      </c>
      <c r="F10388" s="89" t="str">
        <f>IF($C10388="","",VLOOKUP($C10388,人员花名册!$B$2:$F$2001,5,0))</f>
        <v/>
      </c>
      <c r="G10388" s="29"/>
      <c r="H10388" s="29"/>
      <c r="I10388" s="87" t="str">
        <f>IF($C10388="","",VLOOKUP($H10388,培训课程清单!$B$2:$J$1700,2,0))</f>
        <v/>
      </c>
      <c r="J10388" s="87" t="str">
        <f>IF($C10388="","",VLOOKUP($H10388,培训课程清单!$B$2:$J$1700,3,0))</f>
        <v/>
      </c>
      <c r="K10388" s="87" t="str">
        <f>IF($H10388="","",VLOOKUP($H10388,培训课程清单!$B$2:$J$1700,4,0))</f>
        <v/>
      </c>
      <c r="L10388" s="29"/>
      <c r="M10388" s="89" t="str">
        <f>IF($H10388="","",VLOOKUP($H10388,培训课程清单!$B$2:$J$1700,7,0))</f>
        <v/>
      </c>
      <c r="N10388" s="87" t="str">
        <f>IF($H10388="","",VLOOKUP($H10388,培训课程清单!$B$2:$J$1700,8,0))</f>
        <v/>
      </c>
      <c r="O10388" s="29"/>
    </row>
    <row r="10389" spans="1:15">
      <c r="A10389" s="87" t="str">
        <f t="shared" si="163"/>
        <v/>
      </c>
      <c r="B10389" s="87" t="str">
        <f>IF(C10389="","",C10389&amp;COUNTIF($C$2:C10389,C10389))</f>
        <v/>
      </c>
      <c r="C10389" s="88"/>
      <c r="D10389" s="87" t="str">
        <f>IF($C10389="","",VLOOKUP($C10389,人员花名册!$B$2:$F$2001,2,0))</f>
        <v/>
      </c>
      <c r="E10389" s="87" t="str">
        <f>IF($C10389="","",VLOOKUP($C10389,人员花名册!$B$2:$F$2001,4,0))</f>
        <v/>
      </c>
      <c r="F10389" s="89" t="str">
        <f>IF($C10389="","",VLOOKUP($C10389,人员花名册!$B$2:$F$2001,5,0))</f>
        <v/>
      </c>
      <c r="G10389" s="29"/>
      <c r="H10389" s="29"/>
      <c r="I10389" s="87" t="str">
        <f>IF($C10389="","",VLOOKUP($H10389,培训课程清单!$B$2:$J$1700,2,0))</f>
        <v/>
      </c>
      <c r="J10389" s="87" t="str">
        <f>IF($C10389="","",VLOOKUP($H10389,培训课程清单!$B$2:$J$1700,3,0))</f>
        <v/>
      </c>
      <c r="K10389" s="87" t="str">
        <f>IF($H10389="","",VLOOKUP($H10389,培训课程清单!$B$2:$J$1700,4,0))</f>
        <v/>
      </c>
      <c r="L10389" s="29"/>
      <c r="M10389" s="89" t="str">
        <f>IF($H10389="","",VLOOKUP($H10389,培训课程清单!$B$2:$J$1700,7,0))</f>
        <v/>
      </c>
      <c r="N10389" s="87" t="str">
        <f>IF($H10389="","",VLOOKUP($H10389,培训课程清单!$B$2:$J$1700,8,0))</f>
        <v/>
      </c>
      <c r="O10389" s="29"/>
    </row>
    <row r="10390" spans="1:15">
      <c r="A10390" s="87" t="str">
        <f t="shared" si="163"/>
        <v/>
      </c>
      <c r="B10390" s="87" t="str">
        <f>IF(C10390="","",C10390&amp;COUNTIF($C$2:C10390,C10390))</f>
        <v/>
      </c>
      <c r="C10390" s="88"/>
      <c r="D10390" s="87" t="str">
        <f>IF($C10390="","",VLOOKUP($C10390,人员花名册!$B$2:$F$2001,2,0))</f>
        <v/>
      </c>
      <c r="E10390" s="87" t="str">
        <f>IF($C10390="","",VLOOKUP($C10390,人员花名册!$B$2:$F$2001,4,0))</f>
        <v/>
      </c>
      <c r="F10390" s="89" t="str">
        <f>IF($C10390="","",VLOOKUP($C10390,人员花名册!$B$2:$F$2001,5,0))</f>
        <v/>
      </c>
      <c r="G10390" s="29"/>
      <c r="H10390" s="29"/>
      <c r="I10390" s="87" t="str">
        <f>IF($C10390="","",VLOOKUP($H10390,培训课程清单!$B$2:$J$1700,2,0))</f>
        <v/>
      </c>
      <c r="J10390" s="87" t="str">
        <f>IF($C10390="","",VLOOKUP($H10390,培训课程清单!$B$2:$J$1700,3,0))</f>
        <v/>
      </c>
      <c r="K10390" s="87" t="str">
        <f>IF($H10390="","",VLOOKUP($H10390,培训课程清单!$B$2:$J$1700,4,0))</f>
        <v/>
      </c>
      <c r="L10390" s="29"/>
      <c r="M10390" s="89" t="str">
        <f>IF($H10390="","",VLOOKUP($H10390,培训课程清单!$B$2:$J$1700,7,0))</f>
        <v/>
      </c>
      <c r="N10390" s="87" t="str">
        <f>IF($H10390="","",VLOOKUP($H10390,培训课程清单!$B$2:$J$1700,8,0))</f>
        <v/>
      </c>
      <c r="O10390" s="29"/>
    </row>
    <row r="10391" spans="1:15">
      <c r="A10391" s="87" t="str">
        <f t="shared" si="163"/>
        <v/>
      </c>
      <c r="B10391" s="87" t="str">
        <f>IF(C10391="","",C10391&amp;COUNTIF($C$2:C10391,C10391))</f>
        <v/>
      </c>
      <c r="C10391" s="88"/>
      <c r="D10391" s="87" t="str">
        <f>IF($C10391="","",VLOOKUP($C10391,人员花名册!$B$2:$F$2001,2,0))</f>
        <v/>
      </c>
      <c r="E10391" s="87" t="str">
        <f>IF($C10391="","",VLOOKUP($C10391,人员花名册!$B$2:$F$2001,4,0))</f>
        <v/>
      </c>
      <c r="F10391" s="89" t="str">
        <f>IF($C10391="","",VLOOKUP($C10391,人员花名册!$B$2:$F$2001,5,0))</f>
        <v/>
      </c>
      <c r="G10391" s="29"/>
      <c r="H10391" s="29"/>
      <c r="I10391" s="87" t="str">
        <f>IF($C10391="","",VLOOKUP($H10391,培训课程清单!$B$2:$J$1700,2,0))</f>
        <v/>
      </c>
      <c r="J10391" s="87" t="str">
        <f>IF($C10391="","",VLOOKUP($H10391,培训课程清单!$B$2:$J$1700,3,0))</f>
        <v/>
      </c>
      <c r="K10391" s="87" t="str">
        <f>IF($H10391="","",VLOOKUP($H10391,培训课程清单!$B$2:$J$1700,4,0))</f>
        <v/>
      </c>
      <c r="L10391" s="29"/>
      <c r="M10391" s="89" t="str">
        <f>IF($H10391="","",VLOOKUP($H10391,培训课程清单!$B$2:$J$1700,7,0))</f>
        <v/>
      </c>
      <c r="N10391" s="87" t="str">
        <f>IF($H10391="","",VLOOKUP($H10391,培训课程清单!$B$2:$J$1700,8,0))</f>
        <v/>
      </c>
      <c r="O10391" s="29"/>
    </row>
    <row r="10392" spans="1:15">
      <c r="A10392" s="87" t="str">
        <f t="shared" si="163"/>
        <v/>
      </c>
      <c r="B10392" s="87" t="str">
        <f>IF(C10392="","",C10392&amp;COUNTIF($C$2:C10392,C10392))</f>
        <v/>
      </c>
      <c r="C10392" s="88"/>
      <c r="D10392" s="87" t="str">
        <f>IF($C10392="","",VLOOKUP($C10392,人员花名册!$B$2:$F$2001,2,0))</f>
        <v/>
      </c>
      <c r="E10392" s="87" t="str">
        <f>IF($C10392="","",VLOOKUP($C10392,人员花名册!$B$2:$F$2001,4,0))</f>
        <v/>
      </c>
      <c r="F10392" s="89" t="str">
        <f>IF($C10392="","",VLOOKUP($C10392,人员花名册!$B$2:$F$2001,5,0))</f>
        <v/>
      </c>
      <c r="G10392" s="29"/>
      <c r="H10392" s="29"/>
      <c r="I10392" s="87" t="str">
        <f>IF($C10392="","",VLOOKUP($H10392,培训课程清单!$B$2:$J$1700,2,0))</f>
        <v/>
      </c>
      <c r="J10392" s="87" t="str">
        <f>IF($C10392="","",VLOOKUP($H10392,培训课程清单!$B$2:$J$1700,3,0))</f>
        <v/>
      </c>
      <c r="K10392" s="87" t="str">
        <f>IF($H10392="","",VLOOKUP($H10392,培训课程清单!$B$2:$J$1700,4,0))</f>
        <v/>
      </c>
      <c r="L10392" s="29"/>
      <c r="M10392" s="89" t="str">
        <f>IF($H10392="","",VLOOKUP($H10392,培训课程清单!$B$2:$J$1700,7,0))</f>
        <v/>
      </c>
      <c r="N10392" s="87" t="str">
        <f>IF($H10392="","",VLOOKUP($H10392,培训课程清单!$B$2:$J$1700,8,0))</f>
        <v/>
      </c>
      <c r="O10392" s="29"/>
    </row>
    <row r="10393" spans="1:15">
      <c r="A10393" s="87" t="str">
        <f t="shared" si="163"/>
        <v/>
      </c>
      <c r="B10393" s="87" t="str">
        <f>IF(C10393="","",C10393&amp;COUNTIF($C$2:C10393,C10393))</f>
        <v/>
      </c>
      <c r="C10393" s="88"/>
      <c r="D10393" s="87" t="str">
        <f>IF($C10393="","",VLOOKUP($C10393,人员花名册!$B$2:$F$2001,2,0))</f>
        <v/>
      </c>
      <c r="E10393" s="87" t="str">
        <f>IF($C10393="","",VLOOKUP($C10393,人员花名册!$B$2:$F$2001,4,0))</f>
        <v/>
      </c>
      <c r="F10393" s="89" t="str">
        <f>IF($C10393="","",VLOOKUP($C10393,人员花名册!$B$2:$F$2001,5,0))</f>
        <v/>
      </c>
      <c r="G10393" s="29"/>
      <c r="H10393" s="29"/>
      <c r="I10393" s="87" t="str">
        <f>IF($C10393="","",VLOOKUP($H10393,培训课程清单!$B$2:$J$1700,2,0))</f>
        <v/>
      </c>
      <c r="J10393" s="87" t="str">
        <f>IF($C10393="","",VLOOKUP($H10393,培训课程清单!$B$2:$J$1700,3,0))</f>
        <v/>
      </c>
      <c r="K10393" s="87" t="str">
        <f>IF($H10393="","",VLOOKUP($H10393,培训课程清单!$B$2:$J$1700,4,0))</f>
        <v/>
      </c>
      <c r="L10393" s="29"/>
      <c r="M10393" s="89" t="str">
        <f>IF($H10393="","",VLOOKUP($H10393,培训课程清单!$B$2:$J$1700,7,0))</f>
        <v/>
      </c>
      <c r="N10393" s="87" t="str">
        <f>IF($H10393="","",VLOOKUP($H10393,培训课程清单!$B$2:$J$1700,8,0))</f>
        <v/>
      </c>
      <c r="O10393" s="29"/>
    </row>
    <row r="10394" spans="1:15">
      <c r="A10394" s="87" t="str">
        <f t="shared" si="163"/>
        <v/>
      </c>
      <c r="B10394" s="87" t="str">
        <f>IF(C10394="","",C10394&amp;COUNTIF($C$2:C10394,C10394))</f>
        <v/>
      </c>
      <c r="C10394" s="88"/>
      <c r="D10394" s="87" t="str">
        <f>IF($C10394="","",VLOOKUP($C10394,人员花名册!$B$2:$F$2001,2,0))</f>
        <v/>
      </c>
      <c r="E10394" s="87" t="str">
        <f>IF($C10394="","",VLOOKUP($C10394,人员花名册!$B$2:$F$2001,4,0))</f>
        <v/>
      </c>
      <c r="F10394" s="89" t="str">
        <f>IF($C10394="","",VLOOKUP($C10394,人员花名册!$B$2:$F$2001,5,0))</f>
        <v/>
      </c>
      <c r="G10394" s="29"/>
      <c r="H10394" s="29"/>
      <c r="I10394" s="87" t="str">
        <f>IF($C10394="","",VLOOKUP($H10394,培训课程清单!$B$2:$J$1700,2,0))</f>
        <v/>
      </c>
      <c r="J10394" s="87" t="str">
        <f>IF($C10394="","",VLOOKUP($H10394,培训课程清单!$B$2:$J$1700,3,0))</f>
        <v/>
      </c>
      <c r="K10394" s="87" t="str">
        <f>IF($H10394="","",VLOOKUP($H10394,培训课程清单!$B$2:$J$1700,4,0))</f>
        <v/>
      </c>
      <c r="L10394" s="29"/>
      <c r="M10394" s="89" t="str">
        <f>IF($H10394="","",VLOOKUP($H10394,培训课程清单!$B$2:$J$1700,7,0))</f>
        <v/>
      </c>
      <c r="N10394" s="87" t="str">
        <f>IF($H10394="","",VLOOKUP($H10394,培训课程清单!$B$2:$J$1700,8,0))</f>
        <v/>
      </c>
      <c r="O10394" s="29"/>
    </row>
    <row r="10395" spans="1:15">
      <c r="A10395" s="87" t="str">
        <f t="shared" si="163"/>
        <v/>
      </c>
      <c r="B10395" s="87" t="str">
        <f>IF(C10395="","",C10395&amp;COUNTIF($C$2:C10395,C10395))</f>
        <v/>
      </c>
      <c r="C10395" s="88"/>
      <c r="D10395" s="87" t="str">
        <f>IF($C10395="","",VLOOKUP($C10395,人员花名册!$B$2:$F$2001,2,0))</f>
        <v/>
      </c>
      <c r="E10395" s="87" t="str">
        <f>IF($C10395="","",VLOOKUP($C10395,人员花名册!$B$2:$F$2001,4,0))</f>
        <v/>
      </c>
      <c r="F10395" s="89" t="str">
        <f>IF($C10395="","",VLOOKUP($C10395,人员花名册!$B$2:$F$2001,5,0))</f>
        <v/>
      </c>
      <c r="G10395" s="29"/>
      <c r="H10395" s="29"/>
      <c r="I10395" s="87" t="str">
        <f>IF($C10395="","",VLOOKUP($H10395,培训课程清单!$B$2:$J$1700,2,0))</f>
        <v/>
      </c>
      <c r="J10395" s="87" t="str">
        <f>IF($C10395="","",VLOOKUP($H10395,培训课程清单!$B$2:$J$1700,3,0))</f>
        <v/>
      </c>
      <c r="K10395" s="87" t="str">
        <f>IF($H10395="","",VLOOKUP($H10395,培训课程清单!$B$2:$J$1700,4,0))</f>
        <v/>
      </c>
      <c r="L10395" s="29"/>
      <c r="M10395" s="89" t="str">
        <f>IF($H10395="","",VLOOKUP($H10395,培训课程清单!$B$2:$J$1700,7,0))</f>
        <v/>
      </c>
      <c r="N10395" s="87" t="str">
        <f>IF($H10395="","",VLOOKUP($H10395,培训课程清单!$B$2:$J$1700,8,0))</f>
        <v/>
      </c>
      <c r="O10395" s="29"/>
    </row>
    <row r="10396" spans="1:15">
      <c r="A10396" s="87" t="str">
        <f t="shared" si="163"/>
        <v/>
      </c>
      <c r="B10396" s="87" t="str">
        <f>IF(C10396="","",C10396&amp;COUNTIF($C$2:C10396,C10396))</f>
        <v/>
      </c>
      <c r="C10396" s="88"/>
      <c r="D10396" s="87" t="str">
        <f>IF($C10396="","",VLOOKUP($C10396,人员花名册!$B$2:$F$2001,2,0))</f>
        <v/>
      </c>
      <c r="E10396" s="87" t="str">
        <f>IF($C10396="","",VLOOKUP($C10396,人员花名册!$B$2:$F$2001,4,0))</f>
        <v/>
      </c>
      <c r="F10396" s="89" t="str">
        <f>IF($C10396="","",VLOOKUP($C10396,人员花名册!$B$2:$F$2001,5,0))</f>
        <v/>
      </c>
      <c r="G10396" s="29"/>
      <c r="H10396" s="29"/>
      <c r="I10396" s="87" t="str">
        <f>IF($C10396="","",VLOOKUP($H10396,培训课程清单!$B$2:$J$1700,2,0))</f>
        <v/>
      </c>
      <c r="J10396" s="87" t="str">
        <f>IF($C10396="","",VLOOKUP($H10396,培训课程清单!$B$2:$J$1700,3,0))</f>
        <v/>
      </c>
      <c r="K10396" s="87" t="str">
        <f>IF($H10396="","",VLOOKUP($H10396,培训课程清单!$B$2:$J$1700,4,0))</f>
        <v/>
      </c>
      <c r="L10396" s="29"/>
      <c r="M10396" s="89" t="str">
        <f>IF($H10396="","",VLOOKUP($H10396,培训课程清单!$B$2:$J$1700,7,0))</f>
        <v/>
      </c>
      <c r="N10396" s="87" t="str">
        <f>IF($H10396="","",VLOOKUP($H10396,培训课程清单!$B$2:$J$1700,8,0))</f>
        <v/>
      </c>
      <c r="O10396" s="29"/>
    </row>
    <row r="10397" spans="1:15">
      <c r="A10397" s="87" t="str">
        <f t="shared" si="163"/>
        <v/>
      </c>
      <c r="B10397" s="87" t="str">
        <f>IF(C10397="","",C10397&amp;COUNTIF($C$2:C10397,C10397))</f>
        <v/>
      </c>
      <c r="C10397" s="88"/>
      <c r="D10397" s="87" t="str">
        <f>IF($C10397="","",VLOOKUP($C10397,人员花名册!$B$2:$F$2001,2,0))</f>
        <v/>
      </c>
      <c r="E10397" s="87" t="str">
        <f>IF($C10397="","",VLOOKUP($C10397,人员花名册!$B$2:$F$2001,4,0))</f>
        <v/>
      </c>
      <c r="F10397" s="89" t="str">
        <f>IF($C10397="","",VLOOKUP($C10397,人员花名册!$B$2:$F$2001,5,0))</f>
        <v/>
      </c>
      <c r="G10397" s="29"/>
      <c r="H10397" s="29"/>
      <c r="I10397" s="87" t="str">
        <f>IF($C10397="","",VLOOKUP($H10397,培训课程清单!$B$2:$J$1700,2,0))</f>
        <v/>
      </c>
      <c r="J10397" s="87" t="str">
        <f>IF($C10397="","",VLOOKUP($H10397,培训课程清单!$B$2:$J$1700,3,0))</f>
        <v/>
      </c>
      <c r="K10397" s="87" t="str">
        <f>IF($H10397="","",VLOOKUP($H10397,培训课程清单!$B$2:$J$1700,4,0))</f>
        <v/>
      </c>
      <c r="L10397" s="29"/>
      <c r="M10397" s="89" t="str">
        <f>IF($H10397="","",VLOOKUP($H10397,培训课程清单!$B$2:$J$1700,7,0))</f>
        <v/>
      </c>
      <c r="N10397" s="87" t="str">
        <f>IF($H10397="","",VLOOKUP($H10397,培训课程清单!$B$2:$J$1700,8,0))</f>
        <v/>
      </c>
      <c r="O10397" s="29"/>
    </row>
    <row r="10398" spans="1:15">
      <c r="A10398" s="87" t="str">
        <f t="shared" si="163"/>
        <v/>
      </c>
      <c r="B10398" s="87" t="str">
        <f>IF(C10398="","",C10398&amp;COUNTIF($C$2:C10398,C10398))</f>
        <v/>
      </c>
      <c r="C10398" s="88"/>
      <c r="D10398" s="87" t="str">
        <f>IF($C10398="","",VLOOKUP($C10398,人员花名册!$B$2:$F$2001,2,0))</f>
        <v/>
      </c>
      <c r="E10398" s="87" t="str">
        <f>IF($C10398="","",VLOOKUP($C10398,人员花名册!$B$2:$F$2001,4,0))</f>
        <v/>
      </c>
      <c r="F10398" s="89" t="str">
        <f>IF($C10398="","",VLOOKUP($C10398,人员花名册!$B$2:$F$2001,5,0))</f>
        <v/>
      </c>
      <c r="G10398" s="29"/>
      <c r="H10398" s="29"/>
      <c r="I10398" s="87" t="str">
        <f>IF($C10398="","",VLOOKUP($H10398,培训课程清单!$B$2:$J$1700,2,0))</f>
        <v/>
      </c>
      <c r="J10398" s="87" t="str">
        <f>IF($C10398="","",VLOOKUP($H10398,培训课程清单!$B$2:$J$1700,3,0))</f>
        <v/>
      </c>
      <c r="K10398" s="87" t="str">
        <f>IF($H10398="","",VLOOKUP($H10398,培训课程清单!$B$2:$J$1700,4,0))</f>
        <v/>
      </c>
      <c r="L10398" s="29"/>
      <c r="M10398" s="89" t="str">
        <f>IF($H10398="","",VLOOKUP($H10398,培训课程清单!$B$2:$J$1700,7,0))</f>
        <v/>
      </c>
      <c r="N10398" s="87" t="str">
        <f>IF($H10398="","",VLOOKUP($H10398,培训课程清单!$B$2:$J$1700,8,0))</f>
        <v/>
      </c>
      <c r="O10398" s="29"/>
    </row>
    <row r="10399" spans="1:15">
      <c r="A10399" s="87" t="str">
        <f t="shared" si="163"/>
        <v/>
      </c>
      <c r="B10399" s="87" t="str">
        <f>IF(C10399="","",C10399&amp;COUNTIF($C$2:C10399,C10399))</f>
        <v/>
      </c>
      <c r="C10399" s="88"/>
      <c r="D10399" s="87" t="str">
        <f>IF($C10399="","",VLOOKUP($C10399,人员花名册!$B$2:$F$2001,2,0))</f>
        <v/>
      </c>
      <c r="E10399" s="87" t="str">
        <f>IF($C10399="","",VLOOKUP($C10399,人员花名册!$B$2:$F$2001,4,0))</f>
        <v/>
      </c>
      <c r="F10399" s="89" t="str">
        <f>IF($C10399="","",VLOOKUP($C10399,人员花名册!$B$2:$F$2001,5,0))</f>
        <v/>
      </c>
      <c r="G10399" s="29"/>
      <c r="H10399" s="29"/>
      <c r="I10399" s="87" t="str">
        <f>IF($C10399="","",VLOOKUP($H10399,培训课程清单!$B$2:$J$1700,2,0))</f>
        <v/>
      </c>
      <c r="J10399" s="87" t="str">
        <f>IF($C10399="","",VLOOKUP($H10399,培训课程清单!$B$2:$J$1700,3,0))</f>
        <v/>
      </c>
      <c r="K10399" s="87" t="str">
        <f>IF($H10399="","",VLOOKUP($H10399,培训课程清单!$B$2:$J$1700,4,0))</f>
        <v/>
      </c>
      <c r="L10399" s="29"/>
      <c r="M10399" s="89" t="str">
        <f>IF($H10399="","",VLOOKUP($H10399,培训课程清单!$B$2:$J$1700,7,0))</f>
        <v/>
      </c>
      <c r="N10399" s="87" t="str">
        <f>IF($H10399="","",VLOOKUP($H10399,培训课程清单!$B$2:$J$1700,8,0))</f>
        <v/>
      </c>
      <c r="O10399" s="29"/>
    </row>
    <row r="10400" spans="1:15">
      <c r="A10400" s="87" t="str">
        <f t="shared" si="163"/>
        <v/>
      </c>
      <c r="B10400" s="87" t="str">
        <f>IF(C10400="","",C10400&amp;COUNTIF($C$2:C10400,C10400))</f>
        <v/>
      </c>
      <c r="C10400" s="88"/>
      <c r="D10400" s="87" t="str">
        <f>IF($C10400="","",VLOOKUP($C10400,人员花名册!$B$2:$F$2001,2,0))</f>
        <v/>
      </c>
      <c r="E10400" s="87" t="str">
        <f>IF($C10400="","",VLOOKUP($C10400,人员花名册!$B$2:$F$2001,4,0))</f>
        <v/>
      </c>
      <c r="F10400" s="89" t="str">
        <f>IF($C10400="","",VLOOKUP($C10400,人员花名册!$B$2:$F$2001,5,0))</f>
        <v/>
      </c>
      <c r="G10400" s="29"/>
      <c r="H10400" s="29"/>
      <c r="I10400" s="87" t="str">
        <f>IF($C10400="","",VLOOKUP($H10400,培训课程清单!$B$2:$J$1700,2,0))</f>
        <v/>
      </c>
      <c r="J10400" s="87" t="str">
        <f>IF($C10400="","",VLOOKUP($H10400,培训课程清单!$B$2:$J$1700,3,0))</f>
        <v/>
      </c>
      <c r="K10400" s="87" t="str">
        <f>IF($H10400="","",VLOOKUP($H10400,培训课程清单!$B$2:$J$1700,4,0))</f>
        <v/>
      </c>
      <c r="L10400" s="29"/>
      <c r="M10400" s="89" t="str">
        <f>IF($H10400="","",VLOOKUP($H10400,培训课程清单!$B$2:$J$1700,7,0))</f>
        <v/>
      </c>
      <c r="N10400" s="87" t="str">
        <f>IF($H10400="","",VLOOKUP($H10400,培训课程清单!$B$2:$J$1700,8,0))</f>
        <v/>
      </c>
      <c r="O10400" s="29"/>
    </row>
    <row r="10401" spans="1:15">
      <c r="A10401" s="87" t="str">
        <f t="shared" si="163"/>
        <v/>
      </c>
      <c r="B10401" s="87" t="str">
        <f>IF(C10401="","",C10401&amp;COUNTIF($C$2:C10401,C10401))</f>
        <v/>
      </c>
      <c r="C10401" s="88"/>
      <c r="D10401" s="87" t="str">
        <f>IF($C10401="","",VLOOKUP($C10401,人员花名册!$B$2:$F$2001,2,0))</f>
        <v/>
      </c>
      <c r="E10401" s="87" t="str">
        <f>IF($C10401="","",VLOOKUP($C10401,人员花名册!$B$2:$F$2001,4,0))</f>
        <v/>
      </c>
      <c r="F10401" s="89" t="str">
        <f>IF($C10401="","",VLOOKUP($C10401,人员花名册!$B$2:$F$2001,5,0))</f>
        <v/>
      </c>
      <c r="G10401" s="29"/>
      <c r="H10401" s="29"/>
      <c r="I10401" s="87" t="str">
        <f>IF($C10401="","",VLOOKUP($H10401,培训课程清单!$B$2:$J$1700,2,0))</f>
        <v/>
      </c>
      <c r="J10401" s="87" t="str">
        <f>IF($C10401="","",VLOOKUP($H10401,培训课程清单!$B$2:$J$1700,3,0))</f>
        <v/>
      </c>
      <c r="K10401" s="87" t="str">
        <f>IF($H10401="","",VLOOKUP($H10401,培训课程清单!$B$2:$J$1700,4,0))</f>
        <v/>
      </c>
      <c r="L10401" s="29"/>
      <c r="M10401" s="89" t="str">
        <f>IF($H10401="","",VLOOKUP($H10401,培训课程清单!$B$2:$J$1700,7,0))</f>
        <v/>
      </c>
      <c r="N10401" s="87" t="str">
        <f>IF($H10401="","",VLOOKUP($H10401,培训课程清单!$B$2:$J$1700,8,0))</f>
        <v/>
      </c>
      <c r="O10401" s="29"/>
    </row>
    <row r="10402" spans="1:15">
      <c r="A10402" s="87" t="str">
        <f t="shared" si="163"/>
        <v/>
      </c>
      <c r="B10402" s="87" t="str">
        <f>IF(C10402="","",C10402&amp;COUNTIF($C$2:C10402,C10402))</f>
        <v/>
      </c>
      <c r="C10402" s="88"/>
      <c r="D10402" s="87" t="str">
        <f>IF($C10402="","",VLOOKUP($C10402,人员花名册!$B$2:$F$2001,2,0))</f>
        <v/>
      </c>
      <c r="E10402" s="87" t="str">
        <f>IF($C10402="","",VLOOKUP($C10402,人员花名册!$B$2:$F$2001,4,0))</f>
        <v/>
      </c>
      <c r="F10402" s="89" t="str">
        <f>IF($C10402="","",VLOOKUP($C10402,人员花名册!$B$2:$F$2001,5,0))</f>
        <v/>
      </c>
      <c r="G10402" s="29"/>
      <c r="H10402" s="29"/>
      <c r="I10402" s="87" t="str">
        <f>IF($C10402="","",VLOOKUP($H10402,培训课程清单!$B$2:$J$1700,2,0))</f>
        <v/>
      </c>
      <c r="J10402" s="87" t="str">
        <f>IF($C10402="","",VLOOKUP($H10402,培训课程清单!$B$2:$J$1700,3,0))</f>
        <v/>
      </c>
      <c r="K10402" s="87" t="str">
        <f>IF($H10402="","",VLOOKUP($H10402,培训课程清单!$B$2:$J$1700,4,0))</f>
        <v/>
      </c>
      <c r="L10402" s="29"/>
      <c r="M10402" s="89" t="str">
        <f>IF($H10402="","",VLOOKUP($H10402,培训课程清单!$B$2:$J$1700,7,0))</f>
        <v/>
      </c>
      <c r="N10402" s="87" t="str">
        <f>IF($H10402="","",VLOOKUP($H10402,培训课程清单!$B$2:$J$1700,8,0))</f>
        <v/>
      </c>
      <c r="O10402" s="29"/>
    </row>
    <row r="10403" spans="1:15">
      <c r="A10403" s="87" t="str">
        <f t="shared" si="163"/>
        <v/>
      </c>
      <c r="B10403" s="87" t="str">
        <f>IF(C10403="","",C10403&amp;COUNTIF($C$2:C10403,C10403))</f>
        <v/>
      </c>
      <c r="C10403" s="88"/>
      <c r="D10403" s="87" t="str">
        <f>IF($C10403="","",VLOOKUP($C10403,人员花名册!$B$2:$F$2001,2,0))</f>
        <v/>
      </c>
      <c r="E10403" s="87" t="str">
        <f>IF($C10403="","",VLOOKUP($C10403,人员花名册!$B$2:$F$2001,4,0))</f>
        <v/>
      </c>
      <c r="F10403" s="89" t="str">
        <f>IF($C10403="","",VLOOKUP($C10403,人员花名册!$B$2:$F$2001,5,0))</f>
        <v/>
      </c>
      <c r="G10403" s="29"/>
      <c r="H10403" s="29"/>
      <c r="I10403" s="87" t="str">
        <f>IF($C10403="","",VLOOKUP($H10403,培训课程清单!$B$2:$J$1700,2,0))</f>
        <v/>
      </c>
      <c r="J10403" s="87" t="str">
        <f>IF($C10403="","",VLOOKUP($H10403,培训课程清单!$B$2:$J$1700,3,0))</f>
        <v/>
      </c>
      <c r="K10403" s="87" t="str">
        <f>IF($H10403="","",VLOOKUP($H10403,培训课程清单!$B$2:$J$1700,4,0))</f>
        <v/>
      </c>
      <c r="L10403" s="29"/>
      <c r="M10403" s="89" t="str">
        <f>IF($H10403="","",VLOOKUP($H10403,培训课程清单!$B$2:$J$1700,7,0))</f>
        <v/>
      </c>
      <c r="N10403" s="87" t="str">
        <f>IF($H10403="","",VLOOKUP($H10403,培训课程清单!$B$2:$J$1700,8,0))</f>
        <v/>
      </c>
      <c r="O10403" s="29"/>
    </row>
    <row r="10404" spans="1:15">
      <c r="A10404" s="87" t="str">
        <f t="shared" si="163"/>
        <v/>
      </c>
      <c r="B10404" s="87" t="str">
        <f>IF(C10404="","",C10404&amp;COUNTIF($C$2:C10404,C10404))</f>
        <v/>
      </c>
      <c r="C10404" s="88"/>
      <c r="D10404" s="87" t="str">
        <f>IF($C10404="","",VLOOKUP($C10404,人员花名册!$B$2:$F$2001,2,0))</f>
        <v/>
      </c>
      <c r="E10404" s="87" t="str">
        <f>IF($C10404="","",VLOOKUP($C10404,人员花名册!$B$2:$F$2001,4,0))</f>
        <v/>
      </c>
      <c r="F10404" s="89" t="str">
        <f>IF($C10404="","",VLOOKUP($C10404,人员花名册!$B$2:$F$2001,5,0))</f>
        <v/>
      </c>
      <c r="G10404" s="29"/>
      <c r="H10404" s="29"/>
      <c r="I10404" s="87" t="str">
        <f>IF($C10404="","",VLOOKUP($H10404,培训课程清单!$B$2:$J$1700,2,0))</f>
        <v/>
      </c>
      <c r="J10404" s="87" t="str">
        <f>IF($C10404="","",VLOOKUP($H10404,培训课程清单!$B$2:$J$1700,3,0))</f>
        <v/>
      </c>
      <c r="K10404" s="87" t="str">
        <f>IF($H10404="","",VLOOKUP($H10404,培训课程清单!$B$2:$J$1700,4,0))</f>
        <v/>
      </c>
      <c r="L10404" s="29"/>
      <c r="M10404" s="89" t="str">
        <f>IF($H10404="","",VLOOKUP($H10404,培训课程清单!$B$2:$J$1700,7,0))</f>
        <v/>
      </c>
      <c r="N10404" s="87" t="str">
        <f>IF($H10404="","",VLOOKUP($H10404,培训课程清单!$B$2:$J$1700,8,0))</f>
        <v/>
      </c>
      <c r="O10404" s="29"/>
    </row>
    <row r="10405" spans="1:15">
      <c r="A10405" s="87" t="str">
        <f t="shared" si="163"/>
        <v/>
      </c>
      <c r="B10405" s="87" t="str">
        <f>IF(C10405="","",C10405&amp;COUNTIF($C$2:C10405,C10405))</f>
        <v/>
      </c>
      <c r="C10405" s="88"/>
      <c r="D10405" s="87" t="str">
        <f>IF($C10405="","",VLOOKUP($C10405,人员花名册!$B$2:$F$2001,2,0))</f>
        <v/>
      </c>
      <c r="E10405" s="87" t="str">
        <f>IF($C10405="","",VLOOKUP($C10405,人员花名册!$B$2:$F$2001,4,0))</f>
        <v/>
      </c>
      <c r="F10405" s="89" t="str">
        <f>IF($C10405="","",VLOOKUP($C10405,人员花名册!$B$2:$F$2001,5,0))</f>
        <v/>
      </c>
      <c r="G10405" s="29"/>
      <c r="H10405" s="29"/>
      <c r="I10405" s="87" t="str">
        <f>IF($C10405="","",VLOOKUP($H10405,培训课程清单!$B$2:$J$1700,2,0))</f>
        <v/>
      </c>
      <c r="J10405" s="87" t="str">
        <f>IF($C10405="","",VLOOKUP($H10405,培训课程清单!$B$2:$J$1700,3,0))</f>
        <v/>
      </c>
      <c r="K10405" s="87" t="str">
        <f>IF($H10405="","",VLOOKUP($H10405,培训课程清单!$B$2:$J$1700,4,0))</f>
        <v/>
      </c>
      <c r="L10405" s="29"/>
      <c r="M10405" s="89" t="str">
        <f>IF($H10405="","",VLOOKUP($H10405,培训课程清单!$B$2:$J$1700,7,0))</f>
        <v/>
      </c>
      <c r="N10405" s="87" t="str">
        <f>IF($H10405="","",VLOOKUP($H10405,培训课程清单!$B$2:$J$1700,8,0))</f>
        <v/>
      </c>
      <c r="O10405" s="29"/>
    </row>
    <row r="10406" spans="1:15">
      <c r="A10406" s="87" t="str">
        <f t="shared" si="163"/>
        <v/>
      </c>
      <c r="B10406" s="87" t="str">
        <f>IF(C10406="","",C10406&amp;COUNTIF($C$2:C10406,C10406))</f>
        <v/>
      </c>
      <c r="C10406" s="88"/>
      <c r="D10406" s="87" t="str">
        <f>IF($C10406="","",VLOOKUP($C10406,人员花名册!$B$2:$F$2001,2,0))</f>
        <v/>
      </c>
      <c r="E10406" s="87" t="str">
        <f>IF($C10406="","",VLOOKUP($C10406,人员花名册!$B$2:$F$2001,4,0))</f>
        <v/>
      </c>
      <c r="F10406" s="89" t="str">
        <f>IF($C10406="","",VLOOKUP($C10406,人员花名册!$B$2:$F$2001,5,0))</f>
        <v/>
      </c>
      <c r="G10406" s="29"/>
      <c r="H10406" s="29"/>
      <c r="I10406" s="87" t="str">
        <f>IF($C10406="","",VLOOKUP($H10406,培训课程清单!$B$2:$J$1700,2,0))</f>
        <v/>
      </c>
      <c r="J10406" s="87" t="str">
        <f>IF($C10406="","",VLOOKUP($H10406,培训课程清单!$B$2:$J$1700,3,0))</f>
        <v/>
      </c>
      <c r="K10406" s="87" t="str">
        <f>IF($H10406="","",VLOOKUP($H10406,培训课程清单!$B$2:$J$1700,4,0))</f>
        <v/>
      </c>
      <c r="L10406" s="29"/>
      <c r="M10406" s="89" t="str">
        <f>IF($H10406="","",VLOOKUP($H10406,培训课程清单!$B$2:$J$1700,7,0))</f>
        <v/>
      </c>
      <c r="N10406" s="87" t="str">
        <f>IF($H10406="","",VLOOKUP($H10406,培训课程清单!$B$2:$J$1700,8,0))</f>
        <v/>
      </c>
      <c r="O10406" s="29"/>
    </row>
    <row r="10407" spans="1:15">
      <c r="A10407" s="87" t="str">
        <f t="shared" si="163"/>
        <v/>
      </c>
      <c r="B10407" s="87" t="str">
        <f>IF(C10407="","",C10407&amp;COUNTIF($C$2:C10407,C10407))</f>
        <v/>
      </c>
      <c r="C10407" s="88"/>
      <c r="D10407" s="87" t="str">
        <f>IF($C10407="","",VLOOKUP($C10407,人员花名册!$B$2:$F$2001,2,0))</f>
        <v/>
      </c>
      <c r="E10407" s="87" t="str">
        <f>IF($C10407="","",VLOOKUP($C10407,人员花名册!$B$2:$F$2001,4,0))</f>
        <v/>
      </c>
      <c r="F10407" s="89" t="str">
        <f>IF($C10407="","",VLOOKUP($C10407,人员花名册!$B$2:$F$2001,5,0))</f>
        <v/>
      </c>
      <c r="G10407" s="29"/>
      <c r="H10407" s="29"/>
      <c r="I10407" s="87" t="str">
        <f>IF($C10407="","",VLOOKUP($H10407,培训课程清单!$B$2:$J$1700,2,0))</f>
        <v/>
      </c>
      <c r="J10407" s="87" t="str">
        <f>IF($C10407="","",VLOOKUP($H10407,培训课程清单!$B$2:$J$1700,3,0))</f>
        <v/>
      </c>
      <c r="K10407" s="87" t="str">
        <f>IF($H10407="","",VLOOKUP($H10407,培训课程清单!$B$2:$J$1700,4,0))</f>
        <v/>
      </c>
      <c r="L10407" s="29"/>
      <c r="M10407" s="89" t="str">
        <f>IF($H10407="","",VLOOKUP($H10407,培训课程清单!$B$2:$J$1700,7,0))</f>
        <v/>
      </c>
      <c r="N10407" s="87" t="str">
        <f>IF($H10407="","",VLOOKUP($H10407,培训课程清单!$B$2:$J$1700,8,0))</f>
        <v/>
      </c>
      <c r="O10407" s="29"/>
    </row>
    <row r="10408" spans="1:15">
      <c r="A10408" s="87" t="str">
        <f t="shared" si="163"/>
        <v/>
      </c>
      <c r="B10408" s="87" t="str">
        <f>IF(C10408="","",C10408&amp;COUNTIF($C$2:C10408,C10408))</f>
        <v/>
      </c>
      <c r="C10408" s="88"/>
      <c r="D10408" s="87" t="str">
        <f>IF($C10408="","",VLOOKUP($C10408,人员花名册!$B$2:$F$2001,2,0))</f>
        <v/>
      </c>
      <c r="E10408" s="87" t="str">
        <f>IF($C10408="","",VLOOKUP($C10408,人员花名册!$B$2:$F$2001,4,0))</f>
        <v/>
      </c>
      <c r="F10408" s="89" t="str">
        <f>IF($C10408="","",VLOOKUP($C10408,人员花名册!$B$2:$F$2001,5,0))</f>
        <v/>
      </c>
      <c r="G10408" s="29"/>
      <c r="H10408" s="29"/>
      <c r="I10408" s="87" t="str">
        <f>IF($C10408="","",VLOOKUP($H10408,培训课程清单!$B$2:$J$1700,2,0))</f>
        <v/>
      </c>
      <c r="J10408" s="87" t="str">
        <f>IF($C10408="","",VLOOKUP($H10408,培训课程清单!$B$2:$J$1700,3,0))</f>
        <v/>
      </c>
      <c r="K10408" s="87" t="str">
        <f>IF($H10408="","",VLOOKUP($H10408,培训课程清单!$B$2:$J$1700,4,0))</f>
        <v/>
      </c>
      <c r="L10408" s="29"/>
      <c r="M10408" s="89" t="str">
        <f>IF($H10408="","",VLOOKUP($H10408,培训课程清单!$B$2:$J$1700,7,0))</f>
        <v/>
      </c>
      <c r="N10408" s="87" t="str">
        <f>IF($H10408="","",VLOOKUP($H10408,培训课程清单!$B$2:$J$1700,8,0))</f>
        <v/>
      </c>
      <c r="O10408" s="29"/>
    </row>
    <row r="10409" spans="1:15">
      <c r="A10409" s="87" t="str">
        <f t="shared" si="163"/>
        <v/>
      </c>
      <c r="B10409" s="87" t="str">
        <f>IF(C10409="","",C10409&amp;COUNTIF($C$2:C10409,C10409))</f>
        <v/>
      </c>
      <c r="C10409" s="88"/>
      <c r="D10409" s="87" t="str">
        <f>IF($C10409="","",VLOOKUP($C10409,人员花名册!$B$2:$F$2001,2,0))</f>
        <v/>
      </c>
      <c r="E10409" s="87" t="str">
        <f>IF($C10409="","",VLOOKUP($C10409,人员花名册!$B$2:$F$2001,4,0))</f>
        <v/>
      </c>
      <c r="F10409" s="89" t="str">
        <f>IF($C10409="","",VLOOKUP($C10409,人员花名册!$B$2:$F$2001,5,0))</f>
        <v/>
      </c>
      <c r="G10409" s="29"/>
      <c r="H10409" s="29"/>
      <c r="I10409" s="87" t="str">
        <f>IF($C10409="","",VLOOKUP($H10409,培训课程清单!$B$2:$J$1700,2,0))</f>
        <v/>
      </c>
      <c r="J10409" s="87" t="str">
        <f>IF($C10409="","",VLOOKUP($H10409,培训课程清单!$B$2:$J$1700,3,0))</f>
        <v/>
      </c>
      <c r="K10409" s="87" t="str">
        <f>IF($H10409="","",VLOOKUP($H10409,培训课程清单!$B$2:$J$1700,4,0))</f>
        <v/>
      </c>
      <c r="L10409" s="29"/>
      <c r="M10409" s="89" t="str">
        <f>IF($H10409="","",VLOOKUP($H10409,培训课程清单!$B$2:$J$1700,7,0))</f>
        <v/>
      </c>
      <c r="N10409" s="87" t="str">
        <f>IF($H10409="","",VLOOKUP($H10409,培训课程清单!$B$2:$J$1700,8,0))</f>
        <v/>
      </c>
      <c r="O10409" s="29"/>
    </row>
    <row r="10410" spans="1:15">
      <c r="A10410" s="87" t="str">
        <f t="shared" si="163"/>
        <v/>
      </c>
      <c r="B10410" s="87" t="str">
        <f>IF(C10410="","",C10410&amp;COUNTIF($C$2:C10410,C10410))</f>
        <v/>
      </c>
      <c r="C10410" s="88"/>
      <c r="D10410" s="87" t="str">
        <f>IF($C10410="","",VLOOKUP($C10410,人员花名册!$B$2:$F$2001,2,0))</f>
        <v/>
      </c>
      <c r="E10410" s="87" t="str">
        <f>IF($C10410="","",VLOOKUP($C10410,人员花名册!$B$2:$F$2001,4,0))</f>
        <v/>
      </c>
      <c r="F10410" s="89" t="str">
        <f>IF($C10410="","",VLOOKUP($C10410,人员花名册!$B$2:$F$2001,5,0))</f>
        <v/>
      </c>
      <c r="G10410" s="29"/>
      <c r="H10410" s="29"/>
      <c r="I10410" s="87" t="str">
        <f>IF($C10410="","",VLOOKUP($H10410,培训课程清单!$B$2:$J$1700,2,0))</f>
        <v/>
      </c>
      <c r="J10410" s="87" t="str">
        <f>IF($C10410="","",VLOOKUP($H10410,培训课程清单!$B$2:$J$1700,3,0))</f>
        <v/>
      </c>
      <c r="K10410" s="87" t="str">
        <f>IF($H10410="","",VLOOKUP($H10410,培训课程清单!$B$2:$J$1700,4,0))</f>
        <v/>
      </c>
      <c r="L10410" s="29"/>
      <c r="M10410" s="89" t="str">
        <f>IF($H10410="","",VLOOKUP($H10410,培训课程清单!$B$2:$J$1700,7,0))</f>
        <v/>
      </c>
      <c r="N10410" s="87" t="str">
        <f>IF($H10410="","",VLOOKUP($H10410,培训课程清单!$B$2:$J$1700,8,0))</f>
        <v/>
      </c>
      <c r="O10410" s="29"/>
    </row>
    <row r="10411" spans="1:15">
      <c r="A10411" s="87" t="str">
        <f t="shared" si="163"/>
        <v/>
      </c>
      <c r="B10411" s="87" t="str">
        <f>IF(C10411="","",C10411&amp;COUNTIF($C$2:C10411,C10411))</f>
        <v/>
      </c>
      <c r="C10411" s="88"/>
      <c r="D10411" s="87" t="str">
        <f>IF($C10411="","",VLOOKUP($C10411,人员花名册!$B$2:$F$2001,2,0))</f>
        <v/>
      </c>
      <c r="E10411" s="87" t="str">
        <f>IF($C10411="","",VLOOKUP($C10411,人员花名册!$B$2:$F$2001,4,0))</f>
        <v/>
      </c>
      <c r="F10411" s="89" t="str">
        <f>IF($C10411="","",VLOOKUP($C10411,人员花名册!$B$2:$F$2001,5,0))</f>
        <v/>
      </c>
      <c r="G10411" s="29"/>
      <c r="H10411" s="29"/>
      <c r="I10411" s="87" t="str">
        <f>IF($C10411="","",VLOOKUP($H10411,培训课程清单!$B$2:$J$1700,2,0))</f>
        <v/>
      </c>
      <c r="J10411" s="87" t="str">
        <f>IF($C10411="","",VLOOKUP($H10411,培训课程清单!$B$2:$J$1700,3,0))</f>
        <v/>
      </c>
      <c r="K10411" s="87" t="str">
        <f>IF($H10411="","",VLOOKUP($H10411,培训课程清单!$B$2:$J$1700,4,0))</f>
        <v/>
      </c>
      <c r="L10411" s="29"/>
      <c r="M10411" s="89" t="str">
        <f>IF($H10411="","",VLOOKUP($H10411,培训课程清单!$B$2:$J$1700,7,0))</f>
        <v/>
      </c>
      <c r="N10411" s="87" t="str">
        <f>IF($H10411="","",VLOOKUP($H10411,培训课程清单!$B$2:$J$1700,8,0))</f>
        <v/>
      </c>
      <c r="O10411" s="29"/>
    </row>
    <row r="10412" spans="1:15">
      <c r="A10412" s="87" t="str">
        <f t="shared" si="163"/>
        <v/>
      </c>
      <c r="B10412" s="87" t="str">
        <f>IF(C10412="","",C10412&amp;COUNTIF($C$2:C10412,C10412))</f>
        <v/>
      </c>
      <c r="C10412" s="88"/>
      <c r="D10412" s="87" t="str">
        <f>IF($C10412="","",VLOOKUP($C10412,人员花名册!$B$2:$F$2001,2,0))</f>
        <v/>
      </c>
      <c r="E10412" s="87" t="str">
        <f>IF($C10412="","",VLOOKUP($C10412,人员花名册!$B$2:$F$2001,4,0))</f>
        <v/>
      </c>
      <c r="F10412" s="89" t="str">
        <f>IF($C10412="","",VLOOKUP($C10412,人员花名册!$B$2:$F$2001,5,0))</f>
        <v/>
      </c>
      <c r="G10412" s="29"/>
      <c r="H10412" s="29"/>
      <c r="I10412" s="87" t="str">
        <f>IF($C10412="","",VLOOKUP($H10412,培训课程清单!$B$2:$J$1700,2,0))</f>
        <v/>
      </c>
      <c r="J10412" s="87" t="str">
        <f>IF($C10412="","",VLOOKUP($H10412,培训课程清单!$B$2:$J$1700,3,0))</f>
        <v/>
      </c>
      <c r="K10412" s="87" t="str">
        <f>IF($H10412="","",VLOOKUP($H10412,培训课程清单!$B$2:$J$1700,4,0))</f>
        <v/>
      </c>
      <c r="L10412" s="29"/>
      <c r="M10412" s="89" t="str">
        <f>IF($H10412="","",VLOOKUP($H10412,培训课程清单!$B$2:$J$1700,7,0))</f>
        <v/>
      </c>
      <c r="N10412" s="87" t="str">
        <f>IF($H10412="","",VLOOKUP($H10412,培训课程清单!$B$2:$J$1700,8,0))</f>
        <v/>
      </c>
      <c r="O10412" s="29"/>
    </row>
    <row r="10413" spans="1:15">
      <c r="A10413" s="87" t="str">
        <f t="shared" si="163"/>
        <v/>
      </c>
      <c r="B10413" s="87" t="str">
        <f>IF(C10413="","",C10413&amp;COUNTIF($C$2:C10413,C10413))</f>
        <v/>
      </c>
      <c r="C10413" s="88"/>
      <c r="D10413" s="87" t="str">
        <f>IF($C10413="","",VLOOKUP($C10413,人员花名册!$B$2:$F$2001,2,0))</f>
        <v/>
      </c>
      <c r="E10413" s="87" t="str">
        <f>IF($C10413="","",VLOOKUP($C10413,人员花名册!$B$2:$F$2001,4,0))</f>
        <v/>
      </c>
      <c r="F10413" s="89" t="str">
        <f>IF($C10413="","",VLOOKUP($C10413,人员花名册!$B$2:$F$2001,5,0))</f>
        <v/>
      </c>
      <c r="G10413" s="29"/>
      <c r="H10413" s="29"/>
      <c r="I10413" s="87" t="str">
        <f>IF($C10413="","",VLOOKUP($H10413,培训课程清单!$B$2:$J$1700,2,0))</f>
        <v/>
      </c>
      <c r="J10413" s="87" t="str">
        <f>IF($C10413="","",VLOOKUP($H10413,培训课程清单!$B$2:$J$1700,3,0))</f>
        <v/>
      </c>
      <c r="K10413" s="87" t="str">
        <f>IF($H10413="","",VLOOKUP($H10413,培训课程清单!$B$2:$J$1700,4,0))</f>
        <v/>
      </c>
      <c r="L10413" s="29"/>
      <c r="M10413" s="89" t="str">
        <f>IF($H10413="","",VLOOKUP($H10413,培训课程清单!$B$2:$J$1700,7,0))</f>
        <v/>
      </c>
      <c r="N10413" s="87" t="str">
        <f>IF($H10413="","",VLOOKUP($H10413,培训课程清单!$B$2:$J$1700,8,0))</f>
        <v/>
      </c>
      <c r="O10413" s="29"/>
    </row>
    <row r="10414" spans="1:15">
      <c r="A10414" s="87" t="str">
        <f t="shared" si="163"/>
        <v/>
      </c>
      <c r="B10414" s="87" t="str">
        <f>IF(C10414="","",C10414&amp;COUNTIF($C$2:C10414,C10414))</f>
        <v/>
      </c>
      <c r="C10414" s="88"/>
      <c r="D10414" s="87" t="str">
        <f>IF($C10414="","",VLOOKUP($C10414,人员花名册!$B$2:$F$2001,2,0))</f>
        <v/>
      </c>
      <c r="E10414" s="87" t="str">
        <f>IF($C10414="","",VLOOKUP($C10414,人员花名册!$B$2:$F$2001,4,0))</f>
        <v/>
      </c>
      <c r="F10414" s="89" t="str">
        <f>IF($C10414="","",VLOOKUP($C10414,人员花名册!$B$2:$F$2001,5,0))</f>
        <v/>
      </c>
      <c r="G10414" s="29"/>
      <c r="H10414" s="29"/>
      <c r="I10414" s="87" t="str">
        <f>IF($C10414="","",VLOOKUP($H10414,培训课程清单!$B$2:$J$1700,2,0))</f>
        <v/>
      </c>
      <c r="J10414" s="87" t="str">
        <f>IF($C10414="","",VLOOKUP($H10414,培训课程清单!$B$2:$J$1700,3,0))</f>
        <v/>
      </c>
      <c r="K10414" s="87" t="str">
        <f>IF($H10414="","",VLOOKUP($H10414,培训课程清单!$B$2:$J$1700,4,0))</f>
        <v/>
      </c>
      <c r="L10414" s="29"/>
      <c r="M10414" s="89" t="str">
        <f>IF($H10414="","",VLOOKUP($H10414,培训课程清单!$B$2:$J$1700,7,0))</f>
        <v/>
      </c>
      <c r="N10414" s="87" t="str">
        <f>IF($H10414="","",VLOOKUP($H10414,培训课程清单!$B$2:$J$1700,8,0))</f>
        <v/>
      </c>
      <c r="O10414" s="29"/>
    </row>
    <row r="10415" spans="1:15">
      <c r="A10415" s="87" t="str">
        <f t="shared" si="163"/>
        <v/>
      </c>
      <c r="B10415" s="87" t="str">
        <f>IF(C10415="","",C10415&amp;COUNTIF($C$2:C10415,C10415))</f>
        <v/>
      </c>
      <c r="C10415" s="88"/>
      <c r="D10415" s="87" t="str">
        <f>IF($C10415="","",VLOOKUP($C10415,人员花名册!$B$2:$F$2001,2,0))</f>
        <v/>
      </c>
      <c r="E10415" s="87" t="str">
        <f>IF($C10415="","",VLOOKUP($C10415,人员花名册!$B$2:$F$2001,4,0))</f>
        <v/>
      </c>
      <c r="F10415" s="89" t="str">
        <f>IF($C10415="","",VLOOKUP($C10415,人员花名册!$B$2:$F$2001,5,0))</f>
        <v/>
      </c>
      <c r="G10415" s="29"/>
      <c r="H10415" s="29"/>
      <c r="I10415" s="87" t="str">
        <f>IF($C10415="","",VLOOKUP($H10415,培训课程清单!$B$2:$J$1700,2,0))</f>
        <v/>
      </c>
      <c r="J10415" s="87" t="str">
        <f>IF($C10415="","",VLOOKUP($H10415,培训课程清单!$B$2:$J$1700,3,0))</f>
        <v/>
      </c>
      <c r="K10415" s="87" t="str">
        <f>IF($H10415="","",VLOOKUP($H10415,培训课程清单!$B$2:$J$1700,4,0))</f>
        <v/>
      </c>
      <c r="L10415" s="29"/>
      <c r="M10415" s="89" t="str">
        <f>IF($H10415="","",VLOOKUP($H10415,培训课程清单!$B$2:$J$1700,7,0))</f>
        <v/>
      </c>
      <c r="N10415" s="87" t="str">
        <f>IF($H10415="","",VLOOKUP($H10415,培训课程清单!$B$2:$J$1700,8,0))</f>
        <v/>
      </c>
      <c r="O10415" s="29"/>
    </row>
    <row r="10416" spans="1:15">
      <c r="A10416" s="87" t="str">
        <f t="shared" si="163"/>
        <v/>
      </c>
      <c r="B10416" s="87" t="str">
        <f>IF(C10416="","",C10416&amp;COUNTIF($C$2:C10416,C10416))</f>
        <v/>
      </c>
      <c r="C10416" s="88"/>
      <c r="D10416" s="87" t="str">
        <f>IF($C10416="","",VLOOKUP($C10416,人员花名册!$B$2:$F$2001,2,0))</f>
        <v/>
      </c>
      <c r="E10416" s="87" t="str">
        <f>IF($C10416="","",VLOOKUP($C10416,人员花名册!$B$2:$F$2001,4,0))</f>
        <v/>
      </c>
      <c r="F10416" s="89" t="str">
        <f>IF($C10416="","",VLOOKUP($C10416,人员花名册!$B$2:$F$2001,5,0))</f>
        <v/>
      </c>
      <c r="G10416" s="29"/>
      <c r="H10416" s="29"/>
      <c r="I10416" s="87" t="str">
        <f>IF($C10416="","",VLOOKUP($H10416,培训课程清单!$B$2:$J$1700,2,0))</f>
        <v/>
      </c>
      <c r="J10416" s="87" t="str">
        <f>IF($C10416="","",VLOOKUP($H10416,培训课程清单!$B$2:$J$1700,3,0))</f>
        <v/>
      </c>
      <c r="K10416" s="87" t="str">
        <f>IF($H10416="","",VLOOKUP($H10416,培训课程清单!$B$2:$J$1700,4,0))</f>
        <v/>
      </c>
      <c r="L10416" s="29"/>
      <c r="M10416" s="89" t="str">
        <f>IF($H10416="","",VLOOKUP($H10416,培训课程清单!$B$2:$J$1700,7,0))</f>
        <v/>
      </c>
      <c r="N10416" s="87" t="str">
        <f>IF($H10416="","",VLOOKUP($H10416,培训课程清单!$B$2:$J$1700,8,0))</f>
        <v/>
      </c>
      <c r="O10416" s="29"/>
    </row>
    <row r="10417" spans="1:15">
      <c r="A10417" s="87" t="str">
        <f t="shared" si="163"/>
        <v/>
      </c>
      <c r="B10417" s="87" t="str">
        <f>IF(C10417="","",C10417&amp;COUNTIF($C$2:C10417,C10417))</f>
        <v/>
      </c>
      <c r="C10417" s="88"/>
      <c r="D10417" s="87" t="str">
        <f>IF($C10417="","",VLOOKUP($C10417,人员花名册!$B$2:$F$2001,2,0))</f>
        <v/>
      </c>
      <c r="E10417" s="87" t="str">
        <f>IF($C10417="","",VLOOKUP($C10417,人员花名册!$B$2:$F$2001,4,0))</f>
        <v/>
      </c>
      <c r="F10417" s="89" t="str">
        <f>IF($C10417="","",VLOOKUP($C10417,人员花名册!$B$2:$F$2001,5,0))</f>
        <v/>
      </c>
      <c r="G10417" s="29"/>
      <c r="H10417" s="29"/>
      <c r="I10417" s="87" t="str">
        <f>IF($C10417="","",VLOOKUP($H10417,培训课程清单!$B$2:$J$1700,2,0))</f>
        <v/>
      </c>
      <c r="J10417" s="87" t="str">
        <f>IF($C10417="","",VLOOKUP($H10417,培训课程清单!$B$2:$J$1700,3,0))</f>
        <v/>
      </c>
      <c r="K10417" s="87" t="str">
        <f>IF($H10417="","",VLOOKUP($H10417,培训课程清单!$B$2:$J$1700,4,0))</f>
        <v/>
      </c>
      <c r="L10417" s="29"/>
      <c r="M10417" s="89" t="str">
        <f>IF($H10417="","",VLOOKUP($H10417,培训课程清单!$B$2:$J$1700,7,0))</f>
        <v/>
      </c>
      <c r="N10417" s="87" t="str">
        <f>IF($H10417="","",VLOOKUP($H10417,培训课程清单!$B$2:$J$1700,8,0))</f>
        <v/>
      </c>
      <c r="O10417" s="29"/>
    </row>
    <row r="10418" spans="1:15">
      <c r="A10418" s="87" t="str">
        <f t="shared" si="163"/>
        <v/>
      </c>
      <c r="B10418" s="87" t="str">
        <f>IF(C10418="","",C10418&amp;COUNTIF($C$2:C10418,C10418))</f>
        <v/>
      </c>
      <c r="C10418" s="88"/>
      <c r="D10418" s="87" t="str">
        <f>IF($C10418="","",VLOOKUP($C10418,人员花名册!$B$2:$F$2001,2,0))</f>
        <v/>
      </c>
      <c r="E10418" s="87" t="str">
        <f>IF($C10418="","",VLOOKUP($C10418,人员花名册!$B$2:$F$2001,4,0))</f>
        <v/>
      </c>
      <c r="F10418" s="89" t="str">
        <f>IF($C10418="","",VLOOKUP($C10418,人员花名册!$B$2:$F$2001,5,0))</f>
        <v/>
      </c>
      <c r="G10418" s="29"/>
      <c r="H10418" s="29"/>
      <c r="I10418" s="87" t="str">
        <f>IF($C10418="","",VLOOKUP($H10418,培训课程清单!$B$2:$J$1700,2,0))</f>
        <v/>
      </c>
      <c r="J10418" s="87" t="str">
        <f>IF($C10418="","",VLOOKUP($H10418,培训课程清单!$B$2:$J$1700,3,0))</f>
        <v/>
      </c>
      <c r="K10418" s="87" t="str">
        <f>IF($H10418="","",VLOOKUP($H10418,培训课程清单!$B$2:$J$1700,4,0))</f>
        <v/>
      </c>
      <c r="L10418" s="29"/>
      <c r="M10418" s="89" t="str">
        <f>IF($H10418="","",VLOOKUP($H10418,培训课程清单!$B$2:$J$1700,7,0))</f>
        <v/>
      </c>
      <c r="N10418" s="87" t="str">
        <f>IF($H10418="","",VLOOKUP($H10418,培训课程清单!$B$2:$J$1700,8,0))</f>
        <v/>
      </c>
      <c r="O10418" s="29"/>
    </row>
    <row r="10419" spans="1:15">
      <c r="A10419" s="87" t="str">
        <f t="shared" si="163"/>
        <v/>
      </c>
      <c r="B10419" s="87" t="str">
        <f>IF(C10419="","",C10419&amp;COUNTIF($C$2:C10419,C10419))</f>
        <v/>
      </c>
      <c r="C10419" s="88"/>
      <c r="D10419" s="87" t="str">
        <f>IF($C10419="","",VLOOKUP($C10419,人员花名册!$B$2:$F$2001,2,0))</f>
        <v/>
      </c>
      <c r="E10419" s="87" t="str">
        <f>IF($C10419="","",VLOOKUP($C10419,人员花名册!$B$2:$F$2001,4,0))</f>
        <v/>
      </c>
      <c r="F10419" s="89" t="str">
        <f>IF($C10419="","",VLOOKUP($C10419,人员花名册!$B$2:$F$2001,5,0))</f>
        <v/>
      </c>
      <c r="G10419" s="29"/>
      <c r="H10419" s="29"/>
      <c r="I10419" s="87" t="str">
        <f>IF($C10419="","",VLOOKUP($H10419,培训课程清单!$B$2:$J$1700,2,0))</f>
        <v/>
      </c>
      <c r="J10419" s="87" t="str">
        <f>IF($C10419="","",VLOOKUP($H10419,培训课程清单!$B$2:$J$1700,3,0))</f>
        <v/>
      </c>
      <c r="K10419" s="87" t="str">
        <f>IF($H10419="","",VLOOKUP($H10419,培训课程清单!$B$2:$J$1700,4,0))</f>
        <v/>
      </c>
      <c r="L10419" s="29"/>
      <c r="M10419" s="89" t="str">
        <f>IF($H10419="","",VLOOKUP($H10419,培训课程清单!$B$2:$J$1700,7,0))</f>
        <v/>
      </c>
      <c r="N10419" s="87" t="str">
        <f>IF($H10419="","",VLOOKUP($H10419,培训课程清单!$B$2:$J$1700,8,0))</f>
        <v/>
      </c>
      <c r="O10419" s="29"/>
    </row>
    <row r="10420" spans="1:15">
      <c r="A10420" s="87" t="str">
        <f t="shared" si="163"/>
        <v/>
      </c>
      <c r="B10420" s="87" t="str">
        <f>IF(C10420="","",C10420&amp;COUNTIF($C$2:C10420,C10420))</f>
        <v/>
      </c>
      <c r="C10420" s="88"/>
      <c r="D10420" s="87" t="str">
        <f>IF($C10420="","",VLOOKUP($C10420,人员花名册!$B$2:$F$2001,2,0))</f>
        <v/>
      </c>
      <c r="E10420" s="87" t="str">
        <f>IF($C10420="","",VLOOKUP($C10420,人员花名册!$B$2:$F$2001,4,0))</f>
        <v/>
      </c>
      <c r="F10420" s="89" t="str">
        <f>IF($C10420="","",VLOOKUP($C10420,人员花名册!$B$2:$F$2001,5,0))</f>
        <v/>
      </c>
      <c r="G10420" s="29"/>
      <c r="H10420" s="29"/>
      <c r="I10420" s="87" t="str">
        <f>IF($C10420="","",VLOOKUP($H10420,培训课程清单!$B$2:$J$1700,2,0))</f>
        <v/>
      </c>
      <c r="J10420" s="87" t="str">
        <f>IF($C10420="","",VLOOKUP($H10420,培训课程清单!$B$2:$J$1700,3,0))</f>
        <v/>
      </c>
      <c r="K10420" s="87" t="str">
        <f>IF($H10420="","",VLOOKUP($H10420,培训课程清单!$B$2:$J$1700,4,0))</f>
        <v/>
      </c>
      <c r="L10420" s="29"/>
      <c r="M10420" s="89" t="str">
        <f>IF($H10420="","",VLOOKUP($H10420,培训课程清单!$B$2:$J$1700,7,0))</f>
        <v/>
      </c>
      <c r="N10420" s="87" t="str">
        <f>IF($H10420="","",VLOOKUP($H10420,培训课程清单!$B$2:$J$1700,8,0))</f>
        <v/>
      </c>
      <c r="O10420" s="29"/>
    </row>
    <row r="10421" spans="1:15">
      <c r="A10421" s="87" t="str">
        <f t="shared" si="163"/>
        <v/>
      </c>
      <c r="B10421" s="87" t="str">
        <f>IF(C10421="","",C10421&amp;COUNTIF($C$2:C10421,C10421))</f>
        <v/>
      </c>
      <c r="C10421" s="88"/>
      <c r="D10421" s="87" t="str">
        <f>IF($C10421="","",VLOOKUP($C10421,人员花名册!$B$2:$F$2001,2,0))</f>
        <v/>
      </c>
      <c r="E10421" s="87" t="str">
        <f>IF($C10421="","",VLOOKUP($C10421,人员花名册!$B$2:$F$2001,4,0))</f>
        <v/>
      </c>
      <c r="F10421" s="89" t="str">
        <f>IF($C10421="","",VLOOKUP($C10421,人员花名册!$B$2:$F$2001,5,0))</f>
        <v/>
      </c>
      <c r="G10421" s="29"/>
      <c r="H10421" s="29"/>
      <c r="I10421" s="87" t="str">
        <f>IF($C10421="","",VLOOKUP($H10421,培训课程清单!$B$2:$J$1700,2,0))</f>
        <v/>
      </c>
      <c r="J10421" s="87" t="str">
        <f>IF($C10421="","",VLOOKUP($H10421,培训课程清单!$B$2:$J$1700,3,0))</f>
        <v/>
      </c>
      <c r="K10421" s="87" t="str">
        <f>IF($H10421="","",VLOOKUP($H10421,培训课程清单!$B$2:$J$1700,4,0))</f>
        <v/>
      </c>
      <c r="L10421" s="29"/>
      <c r="M10421" s="89" t="str">
        <f>IF($H10421="","",VLOOKUP($H10421,培训课程清单!$B$2:$J$1700,7,0))</f>
        <v/>
      </c>
      <c r="N10421" s="87" t="str">
        <f>IF($H10421="","",VLOOKUP($H10421,培训课程清单!$B$2:$J$1700,8,0))</f>
        <v/>
      </c>
      <c r="O10421" s="29"/>
    </row>
    <row r="10422" spans="1:15">
      <c r="A10422" s="87" t="str">
        <f t="shared" si="163"/>
        <v/>
      </c>
      <c r="B10422" s="87" t="str">
        <f>IF(C10422="","",C10422&amp;COUNTIF($C$2:C10422,C10422))</f>
        <v/>
      </c>
      <c r="C10422" s="88"/>
      <c r="D10422" s="87" t="str">
        <f>IF($C10422="","",VLOOKUP($C10422,人员花名册!$B$2:$F$2001,2,0))</f>
        <v/>
      </c>
      <c r="E10422" s="87" t="str">
        <f>IF($C10422="","",VLOOKUP($C10422,人员花名册!$B$2:$F$2001,4,0))</f>
        <v/>
      </c>
      <c r="F10422" s="89" t="str">
        <f>IF($C10422="","",VLOOKUP($C10422,人员花名册!$B$2:$F$2001,5,0))</f>
        <v/>
      </c>
      <c r="G10422" s="29"/>
      <c r="H10422" s="29"/>
      <c r="I10422" s="87" t="str">
        <f>IF($C10422="","",VLOOKUP($H10422,培训课程清单!$B$2:$J$1700,2,0))</f>
        <v/>
      </c>
      <c r="J10422" s="87" t="str">
        <f>IF($C10422="","",VLOOKUP($H10422,培训课程清单!$B$2:$J$1700,3,0))</f>
        <v/>
      </c>
      <c r="K10422" s="87" t="str">
        <f>IF($H10422="","",VLOOKUP($H10422,培训课程清单!$B$2:$J$1700,4,0))</f>
        <v/>
      </c>
      <c r="L10422" s="29"/>
      <c r="M10422" s="89" t="str">
        <f>IF($H10422="","",VLOOKUP($H10422,培训课程清单!$B$2:$J$1700,7,0))</f>
        <v/>
      </c>
      <c r="N10422" s="87" t="str">
        <f>IF($H10422="","",VLOOKUP($H10422,培训课程清单!$B$2:$J$1700,8,0))</f>
        <v/>
      </c>
      <c r="O10422" s="29"/>
    </row>
    <row r="10423" spans="1:15">
      <c r="A10423" s="87" t="str">
        <f t="shared" si="163"/>
        <v/>
      </c>
      <c r="B10423" s="87" t="str">
        <f>IF(C10423="","",C10423&amp;COUNTIF($C$2:C10423,C10423))</f>
        <v/>
      </c>
      <c r="C10423" s="88"/>
      <c r="D10423" s="87" t="str">
        <f>IF($C10423="","",VLOOKUP($C10423,人员花名册!$B$2:$F$2001,2,0))</f>
        <v/>
      </c>
      <c r="E10423" s="87" t="str">
        <f>IF($C10423="","",VLOOKUP($C10423,人员花名册!$B$2:$F$2001,4,0))</f>
        <v/>
      </c>
      <c r="F10423" s="89" t="str">
        <f>IF($C10423="","",VLOOKUP($C10423,人员花名册!$B$2:$F$2001,5,0))</f>
        <v/>
      </c>
      <c r="G10423" s="29"/>
      <c r="H10423" s="29"/>
      <c r="I10423" s="87" t="str">
        <f>IF($C10423="","",VLOOKUP($H10423,培训课程清单!$B$2:$J$1700,2,0))</f>
        <v/>
      </c>
      <c r="J10423" s="87" t="str">
        <f>IF($C10423="","",VLOOKUP($H10423,培训课程清单!$B$2:$J$1700,3,0))</f>
        <v/>
      </c>
      <c r="K10423" s="87" t="str">
        <f>IF($H10423="","",VLOOKUP($H10423,培训课程清单!$B$2:$J$1700,4,0))</f>
        <v/>
      </c>
      <c r="L10423" s="29"/>
      <c r="M10423" s="89" t="str">
        <f>IF($H10423="","",VLOOKUP($H10423,培训课程清单!$B$2:$J$1700,7,0))</f>
        <v/>
      </c>
      <c r="N10423" s="87" t="str">
        <f>IF($H10423="","",VLOOKUP($H10423,培训课程清单!$B$2:$J$1700,8,0))</f>
        <v/>
      </c>
      <c r="O10423" s="29"/>
    </row>
    <row r="10424" spans="1:15">
      <c r="A10424" s="87" t="str">
        <f t="shared" si="163"/>
        <v/>
      </c>
      <c r="B10424" s="87" t="str">
        <f>IF(C10424="","",C10424&amp;COUNTIF($C$2:C10424,C10424))</f>
        <v/>
      </c>
      <c r="C10424" s="88"/>
      <c r="D10424" s="87" t="str">
        <f>IF($C10424="","",VLOOKUP($C10424,人员花名册!$B$2:$F$2001,2,0))</f>
        <v/>
      </c>
      <c r="E10424" s="87" t="str">
        <f>IF($C10424="","",VLOOKUP($C10424,人员花名册!$B$2:$F$2001,4,0))</f>
        <v/>
      </c>
      <c r="F10424" s="89" t="str">
        <f>IF($C10424="","",VLOOKUP($C10424,人员花名册!$B$2:$F$2001,5,0))</f>
        <v/>
      </c>
      <c r="G10424" s="29"/>
      <c r="H10424" s="29"/>
      <c r="I10424" s="87" t="str">
        <f>IF($C10424="","",VLOOKUP($H10424,培训课程清单!$B$2:$J$1700,2,0))</f>
        <v/>
      </c>
      <c r="J10424" s="87" t="str">
        <f>IF($C10424="","",VLOOKUP($H10424,培训课程清单!$B$2:$J$1700,3,0))</f>
        <v/>
      </c>
      <c r="K10424" s="87" t="str">
        <f>IF($H10424="","",VLOOKUP($H10424,培训课程清单!$B$2:$J$1700,4,0))</f>
        <v/>
      </c>
      <c r="L10424" s="29"/>
      <c r="M10424" s="89" t="str">
        <f>IF($H10424="","",VLOOKUP($H10424,培训课程清单!$B$2:$J$1700,7,0))</f>
        <v/>
      </c>
      <c r="N10424" s="87" t="str">
        <f>IF($H10424="","",VLOOKUP($H10424,培训课程清单!$B$2:$J$1700,8,0))</f>
        <v/>
      </c>
      <c r="O10424" s="29"/>
    </row>
    <row r="10425" spans="1:15">
      <c r="A10425" s="87" t="str">
        <f t="shared" si="163"/>
        <v/>
      </c>
      <c r="B10425" s="87" t="str">
        <f>IF(C10425="","",C10425&amp;COUNTIF($C$2:C10425,C10425))</f>
        <v/>
      </c>
      <c r="C10425" s="88"/>
      <c r="D10425" s="87" t="str">
        <f>IF($C10425="","",VLOOKUP($C10425,人员花名册!$B$2:$F$2001,2,0))</f>
        <v/>
      </c>
      <c r="E10425" s="87" t="str">
        <f>IF($C10425="","",VLOOKUP($C10425,人员花名册!$B$2:$F$2001,4,0))</f>
        <v/>
      </c>
      <c r="F10425" s="89" t="str">
        <f>IF($C10425="","",VLOOKUP($C10425,人员花名册!$B$2:$F$2001,5,0))</f>
        <v/>
      </c>
      <c r="G10425" s="29"/>
      <c r="H10425" s="29"/>
      <c r="I10425" s="87" t="str">
        <f>IF($C10425="","",VLOOKUP($H10425,培训课程清单!$B$2:$J$1700,2,0))</f>
        <v/>
      </c>
      <c r="J10425" s="87" t="str">
        <f>IF($C10425="","",VLOOKUP($H10425,培训课程清单!$B$2:$J$1700,3,0))</f>
        <v/>
      </c>
      <c r="K10425" s="87" t="str">
        <f>IF($H10425="","",VLOOKUP($H10425,培训课程清单!$B$2:$J$1700,4,0))</f>
        <v/>
      </c>
      <c r="L10425" s="29"/>
      <c r="M10425" s="89" t="str">
        <f>IF($H10425="","",VLOOKUP($H10425,培训课程清单!$B$2:$J$1700,7,0))</f>
        <v/>
      </c>
      <c r="N10425" s="87" t="str">
        <f>IF($H10425="","",VLOOKUP($H10425,培训课程清单!$B$2:$J$1700,8,0))</f>
        <v/>
      </c>
      <c r="O10425" s="29"/>
    </row>
    <row r="10426" spans="1:15">
      <c r="A10426" s="87" t="str">
        <f t="shared" si="163"/>
        <v/>
      </c>
      <c r="B10426" s="87" t="str">
        <f>IF(C10426="","",C10426&amp;COUNTIF($C$2:C10426,C10426))</f>
        <v/>
      </c>
      <c r="C10426" s="88"/>
      <c r="D10426" s="87" t="str">
        <f>IF($C10426="","",VLOOKUP($C10426,人员花名册!$B$2:$F$2001,2,0))</f>
        <v/>
      </c>
      <c r="E10426" s="87" t="str">
        <f>IF($C10426="","",VLOOKUP($C10426,人员花名册!$B$2:$F$2001,4,0))</f>
        <v/>
      </c>
      <c r="F10426" s="89" t="str">
        <f>IF($C10426="","",VLOOKUP($C10426,人员花名册!$B$2:$F$2001,5,0))</f>
        <v/>
      </c>
      <c r="G10426" s="29"/>
      <c r="H10426" s="29"/>
      <c r="I10426" s="87" t="str">
        <f>IF($C10426="","",VLOOKUP($H10426,培训课程清单!$B$2:$J$1700,2,0))</f>
        <v/>
      </c>
      <c r="J10426" s="87" t="str">
        <f>IF($C10426="","",VLOOKUP($H10426,培训课程清单!$B$2:$J$1700,3,0))</f>
        <v/>
      </c>
      <c r="K10426" s="87" t="str">
        <f>IF($H10426="","",VLOOKUP($H10426,培训课程清单!$B$2:$J$1700,4,0))</f>
        <v/>
      </c>
      <c r="L10426" s="29"/>
      <c r="M10426" s="89" t="str">
        <f>IF($H10426="","",VLOOKUP($H10426,培训课程清单!$B$2:$J$1700,7,0))</f>
        <v/>
      </c>
      <c r="N10426" s="87" t="str">
        <f>IF($H10426="","",VLOOKUP($H10426,培训课程清单!$B$2:$J$1700,8,0))</f>
        <v/>
      </c>
      <c r="O10426" s="29"/>
    </row>
    <row r="10427" spans="1:15">
      <c r="A10427" s="87" t="str">
        <f t="shared" si="163"/>
        <v/>
      </c>
      <c r="B10427" s="87" t="str">
        <f>IF(C10427="","",C10427&amp;COUNTIF($C$2:C10427,C10427))</f>
        <v/>
      </c>
      <c r="C10427" s="88"/>
      <c r="D10427" s="87" t="str">
        <f>IF($C10427="","",VLOOKUP($C10427,人员花名册!$B$2:$F$2001,2,0))</f>
        <v/>
      </c>
      <c r="E10427" s="87" t="str">
        <f>IF($C10427="","",VLOOKUP($C10427,人员花名册!$B$2:$F$2001,4,0))</f>
        <v/>
      </c>
      <c r="F10427" s="89" t="str">
        <f>IF($C10427="","",VLOOKUP($C10427,人员花名册!$B$2:$F$2001,5,0))</f>
        <v/>
      </c>
      <c r="G10427" s="29"/>
      <c r="H10427" s="29"/>
      <c r="I10427" s="87" t="str">
        <f>IF($C10427="","",VLOOKUP($H10427,培训课程清单!$B$2:$J$1700,2,0))</f>
        <v/>
      </c>
      <c r="J10427" s="87" t="str">
        <f>IF($C10427="","",VLOOKUP($H10427,培训课程清单!$B$2:$J$1700,3,0))</f>
        <v/>
      </c>
      <c r="K10427" s="87" t="str">
        <f>IF($H10427="","",VLOOKUP($H10427,培训课程清单!$B$2:$J$1700,4,0))</f>
        <v/>
      </c>
      <c r="L10427" s="29"/>
      <c r="M10427" s="89" t="str">
        <f>IF($H10427="","",VLOOKUP($H10427,培训课程清单!$B$2:$J$1700,7,0))</f>
        <v/>
      </c>
      <c r="N10427" s="87" t="str">
        <f>IF($H10427="","",VLOOKUP($H10427,培训课程清单!$B$2:$J$1700,8,0))</f>
        <v/>
      </c>
      <c r="O10427" s="29"/>
    </row>
    <row r="10428" spans="1:15">
      <c r="A10428" s="87" t="str">
        <f t="shared" si="163"/>
        <v/>
      </c>
      <c r="B10428" s="87" t="str">
        <f>IF(C10428="","",C10428&amp;COUNTIF($C$2:C10428,C10428))</f>
        <v/>
      </c>
      <c r="C10428" s="88"/>
      <c r="D10428" s="87" t="str">
        <f>IF($C10428="","",VLOOKUP($C10428,人员花名册!$B$2:$F$2001,2,0))</f>
        <v/>
      </c>
      <c r="E10428" s="87" t="str">
        <f>IF($C10428="","",VLOOKUP($C10428,人员花名册!$B$2:$F$2001,4,0))</f>
        <v/>
      </c>
      <c r="F10428" s="89" t="str">
        <f>IF($C10428="","",VLOOKUP($C10428,人员花名册!$B$2:$F$2001,5,0))</f>
        <v/>
      </c>
      <c r="G10428" s="29"/>
      <c r="H10428" s="29"/>
      <c r="I10428" s="87" t="str">
        <f>IF($C10428="","",VLOOKUP($H10428,培训课程清单!$B$2:$J$1700,2,0))</f>
        <v/>
      </c>
      <c r="J10428" s="87" t="str">
        <f>IF($C10428="","",VLOOKUP($H10428,培训课程清单!$B$2:$J$1700,3,0))</f>
        <v/>
      </c>
      <c r="K10428" s="87" t="str">
        <f>IF($H10428="","",VLOOKUP($H10428,培训课程清单!$B$2:$J$1700,4,0))</f>
        <v/>
      </c>
      <c r="L10428" s="29"/>
      <c r="M10428" s="89" t="str">
        <f>IF($H10428="","",VLOOKUP($H10428,培训课程清单!$B$2:$J$1700,7,0))</f>
        <v/>
      </c>
      <c r="N10428" s="87" t="str">
        <f>IF($H10428="","",VLOOKUP($H10428,培训课程清单!$B$2:$J$1700,8,0))</f>
        <v/>
      </c>
      <c r="O10428" s="29"/>
    </row>
    <row r="10429" spans="1:15">
      <c r="A10429" s="87" t="str">
        <f t="shared" si="163"/>
        <v/>
      </c>
      <c r="B10429" s="87" t="str">
        <f>IF(C10429="","",C10429&amp;COUNTIF($C$2:C10429,C10429))</f>
        <v/>
      </c>
      <c r="C10429" s="88"/>
      <c r="D10429" s="87" t="str">
        <f>IF($C10429="","",VLOOKUP($C10429,人员花名册!$B$2:$F$2001,2,0))</f>
        <v/>
      </c>
      <c r="E10429" s="87" t="str">
        <f>IF($C10429="","",VLOOKUP($C10429,人员花名册!$B$2:$F$2001,4,0))</f>
        <v/>
      </c>
      <c r="F10429" s="89" t="str">
        <f>IF($C10429="","",VLOOKUP($C10429,人员花名册!$B$2:$F$2001,5,0))</f>
        <v/>
      </c>
      <c r="G10429" s="29"/>
      <c r="H10429" s="29"/>
      <c r="I10429" s="87" t="str">
        <f>IF($C10429="","",VLOOKUP($H10429,培训课程清单!$B$2:$J$1700,2,0))</f>
        <v/>
      </c>
      <c r="J10429" s="87" t="str">
        <f>IF($C10429="","",VLOOKUP($H10429,培训课程清单!$B$2:$J$1700,3,0))</f>
        <v/>
      </c>
      <c r="K10429" s="87" t="str">
        <f>IF($H10429="","",VLOOKUP($H10429,培训课程清单!$B$2:$J$1700,4,0))</f>
        <v/>
      </c>
      <c r="L10429" s="29"/>
      <c r="M10429" s="89" t="str">
        <f>IF($H10429="","",VLOOKUP($H10429,培训课程清单!$B$2:$J$1700,7,0))</f>
        <v/>
      </c>
      <c r="N10429" s="87" t="str">
        <f>IF($H10429="","",VLOOKUP($H10429,培训课程清单!$B$2:$J$1700,8,0))</f>
        <v/>
      </c>
      <c r="O10429" s="29"/>
    </row>
    <row r="10430" spans="1:15">
      <c r="A10430" s="87" t="str">
        <f t="shared" si="163"/>
        <v/>
      </c>
      <c r="B10430" s="87" t="str">
        <f>IF(C10430="","",C10430&amp;COUNTIF($C$2:C10430,C10430))</f>
        <v/>
      </c>
      <c r="C10430" s="88"/>
      <c r="D10430" s="87" t="str">
        <f>IF($C10430="","",VLOOKUP($C10430,人员花名册!$B$2:$F$2001,2,0))</f>
        <v/>
      </c>
      <c r="E10430" s="87" t="str">
        <f>IF($C10430="","",VLOOKUP($C10430,人员花名册!$B$2:$F$2001,4,0))</f>
        <v/>
      </c>
      <c r="F10430" s="89" t="str">
        <f>IF($C10430="","",VLOOKUP($C10430,人员花名册!$B$2:$F$2001,5,0))</f>
        <v/>
      </c>
      <c r="G10430" s="29"/>
      <c r="H10430" s="29"/>
      <c r="I10430" s="87" t="str">
        <f>IF($C10430="","",VLOOKUP($H10430,培训课程清单!$B$2:$J$1700,2,0))</f>
        <v/>
      </c>
      <c r="J10430" s="87" t="str">
        <f>IF($C10430="","",VLOOKUP($H10430,培训课程清单!$B$2:$J$1700,3,0))</f>
        <v/>
      </c>
      <c r="K10430" s="87" t="str">
        <f>IF($H10430="","",VLOOKUP($H10430,培训课程清单!$B$2:$J$1700,4,0))</f>
        <v/>
      </c>
      <c r="L10430" s="29"/>
      <c r="M10430" s="89" t="str">
        <f>IF($H10430="","",VLOOKUP($H10430,培训课程清单!$B$2:$J$1700,7,0))</f>
        <v/>
      </c>
      <c r="N10430" s="87" t="str">
        <f>IF($H10430="","",VLOOKUP($H10430,培训课程清单!$B$2:$J$1700,8,0))</f>
        <v/>
      </c>
      <c r="O10430" s="29"/>
    </row>
    <row r="10431" spans="1:15">
      <c r="A10431" s="87" t="str">
        <f t="shared" si="163"/>
        <v/>
      </c>
      <c r="B10431" s="87" t="str">
        <f>IF(C10431="","",C10431&amp;COUNTIF($C$2:C10431,C10431))</f>
        <v/>
      </c>
      <c r="C10431" s="88"/>
      <c r="D10431" s="87" t="str">
        <f>IF($C10431="","",VLOOKUP($C10431,人员花名册!$B$2:$F$2001,2,0))</f>
        <v/>
      </c>
      <c r="E10431" s="87" t="str">
        <f>IF($C10431="","",VLOOKUP($C10431,人员花名册!$B$2:$F$2001,4,0))</f>
        <v/>
      </c>
      <c r="F10431" s="89" t="str">
        <f>IF($C10431="","",VLOOKUP($C10431,人员花名册!$B$2:$F$2001,5,0))</f>
        <v/>
      </c>
      <c r="G10431" s="29"/>
      <c r="H10431" s="29"/>
      <c r="I10431" s="87" t="str">
        <f>IF($C10431="","",VLOOKUP($H10431,培训课程清单!$B$2:$J$1700,2,0))</f>
        <v/>
      </c>
      <c r="J10431" s="87" t="str">
        <f>IF($C10431="","",VLOOKUP($H10431,培训课程清单!$B$2:$J$1700,3,0))</f>
        <v/>
      </c>
      <c r="K10431" s="87" t="str">
        <f>IF($H10431="","",VLOOKUP($H10431,培训课程清单!$B$2:$J$1700,4,0))</f>
        <v/>
      </c>
      <c r="L10431" s="29"/>
      <c r="M10431" s="89" t="str">
        <f>IF($H10431="","",VLOOKUP($H10431,培训课程清单!$B$2:$J$1700,7,0))</f>
        <v/>
      </c>
      <c r="N10431" s="87" t="str">
        <f>IF($H10431="","",VLOOKUP($H10431,培训课程清单!$B$2:$J$1700,8,0))</f>
        <v/>
      </c>
      <c r="O10431" s="29"/>
    </row>
    <row r="10432" spans="1:15">
      <c r="A10432" s="87" t="str">
        <f t="shared" si="163"/>
        <v/>
      </c>
      <c r="B10432" s="87" t="str">
        <f>IF(C10432="","",C10432&amp;COUNTIF($C$2:C10432,C10432))</f>
        <v/>
      </c>
      <c r="C10432" s="88"/>
      <c r="D10432" s="87" t="str">
        <f>IF($C10432="","",VLOOKUP($C10432,人员花名册!$B$2:$F$2001,2,0))</f>
        <v/>
      </c>
      <c r="E10432" s="87" t="str">
        <f>IF($C10432="","",VLOOKUP($C10432,人员花名册!$B$2:$F$2001,4,0))</f>
        <v/>
      </c>
      <c r="F10432" s="89" t="str">
        <f>IF($C10432="","",VLOOKUP($C10432,人员花名册!$B$2:$F$2001,5,0))</f>
        <v/>
      </c>
      <c r="G10432" s="29"/>
      <c r="H10432" s="29"/>
      <c r="I10432" s="87" t="str">
        <f>IF($C10432="","",VLOOKUP($H10432,培训课程清单!$B$2:$J$1700,2,0))</f>
        <v/>
      </c>
      <c r="J10432" s="87" t="str">
        <f>IF($C10432="","",VLOOKUP($H10432,培训课程清单!$B$2:$J$1700,3,0))</f>
        <v/>
      </c>
      <c r="K10432" s="87" t="str">
        <f>IF($H10432="","",VLOOKUP($H10432,培训课程清单!$B$2:$J$1700,4,0))</f>
        <v/>
      </c>
      <c r="L10432" s="29"/>
      <c r="M10432" s="89" t="str">
        <f>IF($H10432="","",VLOOKUP($H10432,培训课程清单!$B$2:$J$1700,7,0))</f>
        <v/>
      </c>
      <c r="N10432" s="87" t="str">
        <f>IF($H10432="","",VLOOKUP($H10432,培训课程清单!$B$2:$J$1700,8,0))</f>
        <v/>
      </c>
      <c r="O10432" s="29"/>
    </row>
    <row r="10433" spans="1:15">
      <c r="A10433" s="87" t="str">
        <f t="shared" si="163"/>
        <v/>
      </c>
      <c r="B10433" s="87" t="str">
        <f>IF(C10433="","",C10433&amp;COUNTIF($C$2:C10433,C10433))</f>
        <v/>
      </c>
      <c r="C10433" s="88"/>
      <c r="D10433" s="87" t="str">
        <f>IF($C10433="","",VLOOKUP($C10433,人员花名册!$B$2:$F$2001,2,0))</f>
        <v/>
      </c>
      <c r="E10433" s="87" t="str">
        <f>IF($C10433="","",VLOOKUP($C10433,人员花名册!$B$2:$F$2001,4,0))</f>
        <v/>
      </c>
      <c r="F10433" s="89" t="str">
        <f>IF($C10433="","",VLOOKUP($C10433,人员花名册!$B$2:$F$2001,5,0))</f>
        <v/>
      </c>
      <c r="G10433" s="29"/>
      <c r="H10433" s="29"/>
      <c r="I10433" s="87" t="str">
        <f>IF($C10433="","",VLOOKUP($H10433,培训课程清单!$B$2:$J$1700,2,0))</f>
        <v/>
      </c>
      <c r="J10433" s="87" t="str">
        <f>IF($C10433="","",VLOOKUP($H10433,培训课程清单!$B$2:$J$1700,3,0))</f>
        <v/>
      </c>
      <c r="K10433" s="87" t="str">
        <f>IF($H10433="","",VLOOKUP($H10433,培训课程清单!$B$2:$J$1700,4,0))</f>
        <v/>
      </c>
      <c r="L10433" s="29"/>
      <c r="M10433" s="89" t="str">
        <f>IF($H10433="","",VLOOKUP($H10433,培训课程清单!$B$2:$J$1700,7,0))</f>
        <v/>
      </c>
      <c r="N10433" s="87" t="str">
        <f>IF($H10433="","",VLOOKUP($H10433,培训课程清单!$B$2:$J$1700,8,0))</f>
        <v/>
      </c>
      <c r="O10433" s="29"/>
    </row>
    <row r="10434" spans="1:15">
      <c r="A10434" s="87" t="str">
        <f t="shared" si="163"/>
        <v/>
      </c>
      <c r="B10434" s="87" t="str">
        <f>IF(C10434="","",C10434&amp;COUNTIF($C$2:C10434,C10434))</f>
        <v/>
      </c>
      <c r="C10434" s="88"/>
      <c r="D10434" s="87" t="str">
        <f>IF($C10434="","",VLOOKUP($C10434,人员花名册!$B$2:$F$2001,2,0))</f>
        <v/>
      </c>
      <c r="E10434" s="87" t="str">
        <f>IF($C10434="","",VLOOKUP($C10434,人员花名册!$B$2:$F$2001,4,0))</f>
        <v/>
      </c>
      <c r="F10434" s="89" t="str">
        <f>IF($C10434="","",VLOOKUP($C10434,人员花名册!$B$2:$F$2001,5,0))</f>
        <v/>
      </c>
      <c r="G10434" s="29"/>
      <c r="H10434" s="29"/>
      <c r="I10434" s="87" t="str">
        <f>IF($C10434="","",VLOOKUP($H10434,培训课程清单!$B$2:$J$1700,2,0))</f>
        <v/>
      </c>
      <c r="J10434" s="87" t="str">
        <f>IF($C10434="","",VLOOKUP($H10434,培训课程清单!$B$2:$J$1700,3,0))</f>
        <v/>
      </c>
      <c r="K10434" s="87" t="str">
        <f>IF($H10434="","",VLOOKUP($H10434,培训课程清单!$B$2:$J$1700,4,0))</f>
        <v/>
      </c>
      <c r="L10434" s="29"/>
      <c r="M10434" s="89" t="str">
        <f>IF($H10434="","",VLOOKUP($H10434,培训课程清单!$B$2:$J$1700,7,0))</f>
        <v/>
      </c>
      <c r="N10434" s="87" t="str">
        <f>IF($H10434="","",VLOOKUP($H10434,培训课程清单!$B$2:$J$1700,8,0))</f>
        <v/>
      </c>
      <c r="O10434" s="29"/>
    </row>
    <row r="10435" spans="1:15">
      <c r="A10435" s="87" t="str">
        <f t="shared" si="163"/>
        <v/>
      </c>
      <c r="B10435" s="87" t="str">
        <f>IF(C10435="","",C10435&amp;COUNTIF($C$2:C10435,C10435))</f>
        <v/>
      </c>
      <c r="C10435" s="88"/>
      <c r="D10435" s="87" t="str">
        <f>IF($C10435="","",VLOOKUP($C10435,人员花名册!$B$2:$F$2001,2,0))</f>
        <v/>
      </c>
      <c r="E10435" s="87" t="str">
        <f>IF($C10435="","",VLOOKUP($C10435,人员花名册!$B$2:$F$2001,4,0))</f>
        <v/>
      </c>
      <c r="F10435" s="89" t="str">
        <f>IF($C10435="","",VLOOKUP($C10435,人员花名册!$B$2:$F$2001,5,0))</f>
        <v/>
      </c>
      <c r="G10435" s="29"/>
      <c r="H10435" s="29"/>
      <c r="I10435" s="87" t="str">
        <f>IF($C10435="","",VLOOKUP($H10435,培训课程清单!$B$2:$J$1700,2,0))</f>
        <v/>
      </c>
      <c r="J10435" s="87" t="str">
        <f>IF($C10435="","",VLOOKUP($H10435,培训课程清单!$B$2:$J$1700,3,0))</f>
        <v/>
      </c>
      <c r="K10435" s="87" t="str">
        <f>IF($H10435="","",VLOOKUP($H10435,培训课程清单!$B$2:$J$1700,4,0))</f>
        <v/>
      </c>
      <c r="L10435" s="29"/>
      <c r="M10435" s="89" t="str">
        <f>IF($H10435="","",VLOOKUP($H10435,培训课程清单!$B$2:$J$1700,7,0))</f>
        <v/>
      </c>
      <c r="N10435" s="87" t="str">
        <f>IF($H10435="","",VLOOKUP($H10435,培训课程清单!$B$2:$J$1700,8,0))</f>
        <v/>
      </c>
      <c r="O10435" s="29"/>
    </row>
    <row r="10436" spans="1:15">
      <c r="A10436" s="87" t="str">
        <f t="shared" si="163"/>
        <v/>
      </c>
      <c r="B10436" s="87" t="str">
        <f>IF(C10436="","",C10436&amp;COUNTIF($C$2:C10436,C10436))</f>
        <v/>
      </c>
      <c r="C10436" s="88"/>
      <c r="D10436" s="87" t="str">
        <f>IF($C10436="","",VLOOKUP($C10436,人员花名册!$B$2:$F$2001,2,0))</f>
        <v/>
      </c>
      <c r="E10436" s="87" t="str">
        <f>IF($C10436="","",VLOOKUP($C10436,人员花名册!$B$2:$F$2001,4,0))</f>
        <v/>
      </c>
      <c r="F10436" s="89" t="str">
        <f>IF($C10436="","",VLOOKUP($C10436,人员花名册!$B$2:$F$2001,5,0))</f>
        <v/>
      </c>
      <c r="G10436" s="29"/>
      <c r="H10436" s="29"/>
      <c r="I10436" s="87" t="str">
        <f>IF($C10436="","",VLOOKUP($H10436,培训课程清单!$B$2:$J$1700,2,0))</f>
        <v/>
      </c>
      <c r="J10436" s="87" t="str">
        <f>IF($C10436="","",VLOOKUP($H10436,培训课程清单!$B$2:$J$1700,3,0))</f>
        <v/>
      </c>
      <c r="K10436" s="87" t="str">
        <f>IF($H10436="","",VLOOKUP($H10436,培训课程清单!$B$2:$J$1700,4,0))</f>
        <v/>
      </c>
      <c r="L10436" s="29"/>
      <c r="M10436" s="89" t="str">
        <f>IF($H10436="","",VLOOKUP($H10436,培训课程清单!$B$2:$J$1700,7,0))</f>
        <v/>
      </c>
      <c r="N10436" s="87" t="str">
        <f>IF($H10436="","",VLOOKUP($H10436,培训课程清单!$B$2:$J$1700,8,0))</f>
        <v/>
      </c>
      <c r="O10436" s="29"/>
    </row>
    <row r="10437" spans="1:15">
      <c r="A10437" s="87" t="str">
        <f t="shared" si="163"/>
        <v/>
      </c>
      <c r="B10437" s="87" t="str">
        <f>IF(C10437="","",C10437&amp;COUNTIF($C$2:C10437,C10437))</f>
        <v/>
      </c>
      <c r="C10437" s="88"/>
      <c r="D10437" s="87" t="str">
        <f>IF($C10437="","",VLOOKUP($C10437,人员花名册!$B$2:$F$2001,2,0))</f>
        <v/>
      </c>
      <c r="E10437" s="87" t="str">
        <f>IF($C10437="","",VLOOKUP($C10437,人员花名册!$B$2:$F$2001,4,0))</f>
        <v/>
      </c>
      <c r="F10437" s="89" t="str">
        <f>IF($C10437="","",VLOOKUP($C10437,人员花名册!$B$2:$F$2001,5,0))</f>
        <v/>
      </c>
      <c r="G10437" s="29"/>
      <c r="H10437" s="29"/>
      <c r="I10437" s="87" t="str">
        <f>IF($C10437="","",VLOOKUP($H10437,培训课程清单!$B$2:$J$1700,2,0))</f>
        <v/>
      </c>
      <c r="J10437" s="87" t="str">
        <f>IF($C10437="","",VLOOKUP($H10437,培训课程清单!$B$2:$J$1700,3,0))</f>
        <v/>
      </c>
      <c r="K10437" s="87" t="str">
        <f>IF($H10437="","",VLOOKUP($H10437,培训课程清单!$B$2:$J$1700,4,0))</f>
        <v/>
      </c>
      <c r="L10437" s="29"/>
      <c r="M10437" s="89" t="str">
        <f>IF($H10437="","",VLOOKUP($H10437,培训课程清单!$B$2:$J$1700,7,0))</f>
        <v/>
      </c>
      <c r="N10437" s="87" t="str">
        <f>IF($H10437="","",VLOOKUP($H10437,培训课程清单!$B$2:$J$1700,8,0))</f>
        <v/>
      </c>
      <c r="O10437" s="29"/>
    </row>
    <row r="10438" spans="1:15">
      <c r="A10438" s="87" t="str">
        <f t="shared" si="163"/>
        <v/>
      </c>
      <c r="B10438" s="87" t="str">
        <f>IF(C10438="","",C10438&amp;COUNTIF($C$2:C10438,C10438))</f>
        <v/>
      </c>
      <c r="C10438" s="88"/>
      <c r="D10438" s="87" t="str">
        <f>IF($C10438="","",VLOOKUP($C10438,人员花名册!$B$2:$F$2001,2,0))</f>
        <v/>
      </c>
      <c r="E10438" s="87" t="str">
        <f>IF($C10438="","",VLOOKUP($C10438,人员花名册!$B$2:$F$2001,4,0))</f>
        <v/>
      </c>
      <c r="F10438" s="89" t="str">
        <f>IF($C10438="","",VLOOKUP($C10438,人员花名册!$B$2:$F$2001,5,0))</f>
        <v/>
      </c>
      <c r="G10438" s="29"/>
      <c r="H10438" s="29"/>
      <c r="I10438" s="87" t="str">
        <f>IF($C10438="","",VLOOKUP($H10438,培训课程清单!$B$2:$J$1700,2,0))</f>
        <v/>
      </c>
      <c r="J10438" s="87" t="str">
        <f>IF($C10438="","",VLOOKUP($H10438,培训课程清单!$B$2:$J$1700,3,0))</f>
        <v/>
      </c>
      <c r="K10438" s="87" t="str">
        <f>IF($H10438="","",VLOOKUP($H10438,培训课程清单!$B$2:$J$1700,4,0))</f>
        <v/>
      </c>
      <c r="L10438" s="29"/>
      <c r="M10438" s="89" t="str">
        <f>IF($H10438="","",VLOOKUP($H10438,培训课程清单!$B$2:$J$1700,7,0))</f>
        <v/>
      </c>
      <c r="N10438" s="87" t="str">
        <f>IF($H10438="","",VLOOKUP($H10438,培训课程清单!$B$2:$J$1700,8,0))</f>
        <v/>
      </c>
      <c r="O10438" s="29"/>
    </row>
    <row r="10439" spans="1:15">
      <c r="A10439" s="87" t="str">
        <f t="shared" si="163"/>
        <v/>
      </c>
      <c r="B10439" s="87" t="str">
        <f>IF(C10439="","",C10439&amp;COUNTIF($C$2:C10439,C10439))</f>
        <v/>
      </c>
      <c r="C10439" s="88"/>
      <c r="D10439" s="87" t="str">
        <f>IF($C10439="","",VLOOKUP($C10439,人员花名册!$B$2:$F$2001,2,0))</f>
        <v/>
      </c>
      <c r="E10439" s="87" t="str">
        <f>IF($C10439="","",VLOOKUP($C10439,人员花名册!$B$2:$F$2001,4,0))</f>
        <v/>
      </c>
      <c r="F10439" s="89" t="str">
        <f>IF($C10439="","",VLOOKUP($C10439,人员花名册!$B$2:$F$2001,5,0))</f>
        <v/>
      </c>
      <c r="G10439" s="29"/>
      <c r="H10439" s="29"/>
      <c r="I10439" s="87" t="str">
        <f>IF($C10439="","",VLOOKUP($H10439,培训课程清单!$B$2:$J$1700,2,0))</f>
        <v/>
      </c>
      <c r="J10439" s="87" t="str">
        <f>IF($C10439="","",VLOOKUP($H10439,培训课程清单!$B$2:$J$1700,3,0))</f>
        <v/>
      </c>
      <c r="K10439" s="87" t="str">
        <f>IF($H10439="","",VLOOKUP($H10439,培训课程清单!$B$2:$J$1700,4,0))</f>
        <v/>
      </c>
      <c r="L10439" s="29"/>
      <c r="M10439" s="89" t="str">
        <f>IF($H10439="","",VLOOKUP($H10439,培训课程清单!$B$2:$J$1700,7,0))</f>
        <v/>
      </c>
      <c r="N10439" s="87" t="str">
        <f>IF($H10439="","",VLOOKUP($H10439,培训课程清单!$B$2:$J$1700,8,0))</f>
        <v/>
      </c>
      <c r="O10439" s="29"/>
    </row>
    <row r="10440" spans="1:15">
      <c r="A10440" s="87" t="str">
        <f t="shared" si="163"/>
        <v/>
      </c>
      <c r="B10440" s="87" t="str">
        <f>IF(C10440="","",C10440&amp;COUNTIF($C$2:C10440,C10440))</f>
        <v/>
      </c>
      <c r="C10440" s="88"/>
      <c r="D10440" s="87" t="str">
        <f>IF($C10440="","",VLOOKUP($C10440,人员花名册!$B$2:$F$2001,2,0))</f>
        <v/>
      </c>
      <c r="E10440" s="87" t="str">
        <f>IF($C10440="","",VLOOKUP($C10440,人员花名册!$B$2:$F$2001,4,0))</f>
        <v/>
      </c>
      <c r="F10440" s="89" t="str">
        <f>IF($C10440="","",VLOOKUP($C10440,人员花名册!$B$2:$F$2001,5,0))</f>
        <v/>
      </c>
      <c r="G10440" s="29"/>
      <c r="H10440" s="29"/>
      <c r="I10440" s="87" t="str">
        <f>IF($C10440="","",VLOOKUP($H10440,培训课程清单!$B$2:$J$1700,2,0))</f>
        <v/>
      </c>
      <c r="J10440" s="87" t="str">
        <f>IF($C10440="","",VLOOKUP($H10440,培训课程清单!$B$2:$J$1700,3,0))</f>
        <v/>
      </c>
      <c r="K10440" s="87" t="str">
        <f>IF($H10440="","",VLOOKUP($H10440,培训课程清单!$B$2:$J$1700,4,0))</f>
        <v/>
      </c>
      <c r="L10440" s="29"/>
      <c r="M10440" s="89" t="str">
        <f>IF($H10440="","",VLOOKUP($H10440,培训课程清单!$B$2:$J$1700,7,0))</f>
        <v/>
      </c>
      <c r="N10440" s="87" t="str">
        <f>IF($H10440="","",VLOOKUP($H10440,培训课程清单!$B$2:$J$1700,8,0))</f>
        <v/>
      </c>
      <c r="O10440" s="29"/>
    </row>
    <row r="10441" spans="1:15">
      <c r="A10441" s="87" t="str">
        <f t="shared" si="163"/>
        <v/>
      </c>
      <c r="B10441" s="87" t="str">
        <f>IF(C10441="","",C10441&amp;COUNTIF($C$2:C10441,C10441))</f>
        <v/>
      </c>
      <c r="C10441" s="88"/>
      <c r="D10441" s="87" t="str">
        <f>IF($C10441="","",VLOOKUP($C10441,人员花名册!$B$2:$F$2001,2,0))</f>
        <v/>
      </c>
      <c r="E10441" s="87" t="str">
        <f>IF($C10441="","",VLOOKUP($C10441,人员花名册!$B$2:$F$2001,4,0))</f>
        <v/>
      </c>
      <c r="F10441" s="89" t="str">
        <f>IF($C10441="","",VLOOKUP($C10441,人员花名册!$B$2:$F$2001,5,0))</f>
        <v/>
      </c>
      <c r="G10441" s="29"/>
      <c r="H10441" s="29"/>
      <c r="I10441" s="87" t="str">
        <f>IF($C10441="","",VLOOKUP($H10441,培训课程清单!$B$2:$J$1700,2,0))</f>
        <v/>
      </c>
      <c r="J10441" s="87" t="str">
        <f>IF($C10441="","",VLOOKUP($H10441,培训课程清单!$B$2:$J$1700,3,0))</f>
        <v/>
      </c>
      <c r="K10441" s="87" t="str">
        <f>IF($H10441="","",VLOOKUP($H10441,培训课程清单!$B$2:$J$1700,4,0))</f>
        <v/>
      </c>
      <c r="L10441" s="29"/>
      <c r="M10441" s="89" t="str">
        <f>IF($H10441="","",VLOOKUP($H10441,培训课程清单!$B$2:$J$1700,7,0))</f>
        <v/>
      </c>
      <c r="N10441" s="87" t="str">
        <f>IF($H10441="","",VLOOKUP($H10441,培训课程清单!$B$2:$J$1700,8,0))</f>
        <v/>
      </c>
      <c r="O10441" s="29"/>
    </row>
    <row r="10442" spans="1:15">
      <c r="A10442" s="87" t="str">
        <f t="shared" si="163"/>
        <v/>
      </c>
      <c r="B10442" s="87" t="str">
        <f>IF(C10442="","",C10442&amp;COUNTIF($C$2:C10442,C10442))</f>
        <v/>
      </c>
      <c r="C10442" s="88"/>
      <c r="D10442" s="87" t="str">
        <f>IF($C10442="","",VLOOKUP($C10442,人员花名册!$B$2:$F$2001,2,0))</f>
        <v/>
      </c>
      <c r="E10442" s="87" t="str">
        <f>IF($C10442="","",VLOOKUP($C10442,人员花名册!$B$2:$F$2001,4,0))</f>
        <v/>
      </c>
      <c r="F10442" s="89" t="str">
        <f>IF($C10442="","",VLOOKUP($C10442,人员花名册!$B$2:$F$2001,5,0))</f>
        <v/>
      </c>
      <c r="G10442" s="29"/>
      <c r="H10442" s="29"/>
      <c r="I10442" s="87" t="str">
        <f>IF($C10442="","",VLOOKUP($H10442,培训课程清单!$B$2:$J$1700,2,0))</f>
        <v/>
      </c>
      <c r="J10442" s="87" t="str">
        <f>IF($C10442="","",VLOOKUP($H10442,培训课程清单!$B$2:$J$1700,3,0))</f>
        <v/>
      </c>
      <c r="K10442" s="87" t="str">
        <f>IF($H10442="","",VLOOKUP($H10442,培训课程清单!$B$2:$J$1700,4,0))</f>
        <v/>
      </c>
      <c r="L10442" s="29"/>
      <c r="M10442" s="89" t="str">
        <f>IF($H10442="","",VLOOKUP($H10442,培训课程清单!$B$2:$J$1700,7,0))</f>
        <v/>
      </c>
      <c r="N10442" s="87" t="str">
        <f>IF($H10442="","",VLOOKUP($H10442,培训课程清单!$B$2:$J$1700,8,0))</f>
        <v/>
      </c>
      <c r="O10442" s="29"/>
    </row>
    <row r="10443" spans="1:15">
      <c r="A10443" s="87" t="str">
        <f t="shared" si="163"/>
        <v/>
      </c>
      <c r="B10443" s="87" t="str">
        <f>IF(C10443="","",C10443&amp;COUNTIF($C$2:C10443,C10443))</f>
        <v/>
      </c>
      <c r="C10443" s="88"/>
      <c r="D10443" s="87" t="str">
        <f>IF($C10443="","",VLOOKUP($C10443,人员花名册!$B$2:$F$2001,2,0))</f>
        <v/>
      </c>
      <c r="E10443" s="87" t="str">
        <f>IF($C10443="","",VLOOKUP($C10443,人员花名册!$B$2:$F$2001,4,0))</f>
        <v/>
      </c>
      <c r="F10443" s="89" t="str">
        <f>IF($C10443="","",VLOOKUP($C10443,人员花名册!$B$2:$F$2001,5,0))</f>
        <v/>
      </c>
      <c r="G10443" s="29"/>
      <c r="H10443" s="29"/>
      <c r="I10443" s="87" t="str">
        <f>IF($C10443="","",VLOOKUP($H10443,培训课程清单!$B$2:$J$1700,2,0))</f>
        <v/>
      </c>
      <c r="J10443" s="87" t="str">
        <f>IF($C10443="","",VLOOKUP($H10443,培训课程清单!$B$2:$J$1700,3,0))</f>
        <v/>
      </c>
      <c r="K10443" s="87" t="str">
        <f>IF($H10443="","",VLOOKUP($H10443,培训课程清单!$B$2:$J$1700,4,0))</f>
        <v/>
      </c>
      <c r="L10443" s="29"/>
      <c r="M10443" s="89" t="str">
        <f>IF($H10443="","",VLOOKUP($H10443,培训课程清单!$B$2:$J$1700,7,0))</f>
        <v/>
      </c>
      <c r="N10443" s="87" t="str">
        <f>IF($H10443="","",VLOOKUP($H10443,培训课程清单!$B$2:$J$1700,8,0))</f>
        <v/>
      </c>
      <c r="O10443" s="29"/>
    </row>
    <row r="10444" spans="1:15">
      <c r="A10444" s="87" t="str">
        <f t="shared" si="163"/>
        <v/>
      </c>
      <c r="B10444" s="87" t="str">
        <f>IF(C10444="","",C10444&amp;COUNTIF($C$2:C10444,C10444))</f>
        <v/>
      </c>
      <c r="C10444" s="88"/>
      <c r="D10444" s="87" t="str">
        <f>IF($C10444="","",VLOOKUP($C10444,人员花名册!$B$2:$F$2001,2,0))</f>
        <v/>
      </c>
      <c r="E10444" s="87" t="str">
        <f>IF($C10444="","",VLOOKUP($C10444,人员花名册!$B$2:$F$2001,4,0))</f>
        <v/>
      </c>
      <c r="F10444" s="89" t="str">
        <f>IF($C10444="","",VLOOKUP($C10444,人员花名册!$B$2:$F$2001,5,0))</f>
        <v/>
      </c>
      <c r="G10444" s="29"/>
      <c r="H10444" s="29"/>
      <c r="I10444" s="87" t="str">
        <f>IF($C10444="","",VLOOKUP($H10444,培训课程清单!$B$2:$J$1700,2,0))</f>
        <v/>
      </c>
      <c r="J10444" s="87" t="str">
        <f>IF($C10444="","",VLOOKUP($H10444,培训课程清单!$B$2:$J$1700,3,0))</f>
        <v/>
      </c>
      <c r="K10444" s="87" t="str">
        <f>IF($H10444="","",VLOOKUP($H10444,培训课程清单!$B$2:$J$1700,4,0))</f>
        <v/>
      </c>
      <c r="L10444" s="29"/>
      <c r="M10444" s="89" t="str">
        <f>IF($H10444="","",VLOOKUP($H10444,培训课程清单!$B$2:$J$1700,7,0))</f>
        <v/>
      </c>
      <c r="N10444" s="87" t="str">
        <f>IF($H10444="","",VLOOKUP($H10444,培训课程清单!$B$2:$J$1700,8,0))</f>
        <v/>
      </c>
      <c r="O10444" s="29"/>
    </row>
    <row r="10445" spans="1:15">
      <c r="A10445" s="87" t="str">
        <f t="shared" si="163"/>
        <v/>
      </c>
      <c r="B10445" s="87" t="str">
        <f>IF(C10445="","",C10445&amp;COUNTIF($C$2:C10445,C10445))</f>
        <v/>
      </c>
      <c r="C10445" s="88"/>
      <c r="D10445" s="87" t="str">
        <f>IF($C10445="","",VLOOKUP($C10445,人员花名册!$B$2:$F$2001,2,0))</f>
        <v/>
      </c>
      <c r="E10445" s="87" t="str">
        <f>IF($C10445="","",VLOOKUP($C10445,人员花名册!$B$2:$F$2001,4,0))</f>
        <v/>
      </c>
      <c r="F10445" s="89" t="str">
        <f>IF($C10445="","",VLOOKUP($C10445,人员花名册!$B$2:$F$2001,5,0))</f>
        <v/>
      </c>
      <c r="G10445" s="29"/>
      <c r="H10445" s="29"/>
      <c r="I10445" s="87" t="str">
        <f>IF($C10445="","",VLOOKUP($H10445,培训课程清单!$B$2:$J$1700,2,0))</f>
        <v/>
      </c>
      <c r="J10445" s="87" t="str">
        <f>IF($C10445="","",VLOOKUP($H10445,培训课程清单!$B$2:$J$1700,3,0))</f>
        <v/>
      </c>
      <c r="K10445" s="87" t="str">
        <f>IF($H10445="","",VLOOKUP($H10445,培训课程清单!$B$2:$J$1700,4,0))</f>
        <v/>
      </c>
      <c r="L10445" s="29"/>
      <c r="M10445" s="89" t="str">
        <f>IF($H10445="","",VLOOKUP($H10445,培训课程清单!$B$2:$J$1700,7,0))</f>
        <v/>
      </c>
      <c r="N10445" s="87" t="str">
        <f>IF($H10445="","",VLOOKUP($H10445,培训课程清单!$B$2:$J$1700,8,0))</f>
        <v/>
      </c>
      <c r="O10445" s="29"/>
    </row>
    <row r="10446" spans="1:15">
      <c r="A10446" s="87" t="str">
        <f t="shared" si="163"/>
        <v/>
      </c>
      <c r="B10446" s="87" t="str">
        <f>IF(C10446="","",C10446&amp;COUNTIF($C$2:C10446,C10446))</f>
        <v/>
      </c>
      <c r="C10446" s="88"/>
      <c r="D10446" s="87" t="str">
        <f>IF($C10446="","",VLOOKUP($C10446,人员花名册!$B$2:$F$2001,2,0))</f>
        <v/>
      </c>
      <c r="E10446" s="87" t="str">
        <f>IF($C10446="","",VLOOKUP($C10446,人员花名册!$B$2:$F$2001,4,0))</f>
        <v/>
      </c>
      <c r="F10446" s="89" t="str">
        <f>IF($C10446="","",VLOOKUP($C10446,人员花名册!$B$2:$F$2001,5,0))</f>
        <v/>
      </c>
      <c r="G10446" s="29"/>
      <c r="H10446" s="29"/>
      <c r="I10446" s="87" t="str">
        <f>IF($C10446="","",VLOOKUP($H10446,培训课程清单!$B$2:$J$1700,2,0))</f>
        <v/>
      </c>
      <c r="J10446" s="87" t="str">
        <f>IF($C10446="","",VLOOKUP($H10446,培训课程清单!$B$2:$J$1700,3,0))</f>
        <v/>
      </c>
      <c r="K10446" s="87" t="str">
        <f>IF($H10446="","",VLOOKUP($H10446,培训课程清单!$B$2:$J$1700,4,0))</f>
        <v/>
      </c>
      <c r="L10446" s="29"/>
      <c r="M10446" s="89" t="str">
        <f>IF($H10446="","",VLOOKUP($H10446,培训课程清单!$B$2:$J$1700,7,0))</f>
        <v/>
      </c>
      <c r="N10446" s="87" t="str">
        <f>IF($H10446="","",VLOOKUP($H10446,培训课程清单!$B$2:$J$1700,8,0))</f>
        <v/>
      </c>
      <c r="O10446" s="29"/>
    </row>
    <row r="10447" spans="1:15">
      <c r="A10447" s="87" t="str">
        <f t="shared" si="163"/>
        <v/>
      </c>
      <c r="B10447" s="87" t="str">
        <f>IF(C10447="","",C10447&amp;COUNTIF($C$2:C10447,C10447))</f>
        <v/>
      </c>
      <c r="C10447" s="88"/>
      <c r="D10447" s="87" t="str">
        <f>IF($C10447="","",VLOOKUP($C10447,人员花名册!$B$2:$F$2001,2,0))</f>
        <v/>
      </c>
      <c r="E10447" s="87" t="str">
        <f>IF($C10447="","",VLOOKUP($C10447,人员花名册!$B$2:$F$2001,4,0))</f>
        <v/>
      </c>
      <c r="F10447" s="89" t="str">
        <f>IF($C10447="","",VLOOKUP($C10447,人员花名册!$B$2:$F$2001,5,0))</f>
        <v/>
      </c>
      <c r="G10447" s="29"/>
      <c r="H10447" s="29"/>
      <c r="I10447" s="87" t="str">
        <f>IF($C10447="","",VLOOKUP($H10447,培训课程清单!$B$2:$J$1700,2,0))</f>
        <v/>
      </c>
      <c r="J10447" s="87" t="str">
        <f>IF($C10447="","",VLOOKUP($H10447,培训课程清单!$B$2:$J$1700,3,0))</f>
        <v/>
      </c>
      <c r="K10447" s="87" t="str">
        <f>IF($H10447="","",VLOOKUP($H10447,培训课程清单!$B$2:$J$1700,4,0))</f>
        <v/>
      </c>
      <c r="L10447" s="29"/>
      <c r="M10447" s="89" t="str">
        <f>IF($H10447="","",VLOOKUP($H10447,培训课程清单!$B$2:$J$1700,7,0))</f>
        <v/>
      </c>
      <c r="N10447" s="87" t="str">
        <f>IF($H10447="","",VLOOKUP($H10447,培训课程清单!$B$2:$J$1700,8,0))</f>
        <v/>
      </c>
      <c r="O10447" s="29"/>
    </row>
    <row r="10448" spans="1:15">
      <c r="A10448" s="87" t="str">
        <f t="shared" si="163"/>
        <v/>
      </c>
      <c r="B10448" s="87" t="str">
        <f>IF(C10448="","",C10448&amp;COUNTIF($C$2:C10448,C10448))</f>
        <v/>
      </c>
      <c r="C10448" s="88"/>
      <c r="D10448" s="87" t="str">
        <f>IF($C10448="","",VLOOKUP($C10448,人员花名册!$B$2:$F$2001,2,0))</f>
        <v/>
      </c>
      <c r="E10448" s="87" t="str">
        <f>IF($C10448="","",VLOOKUP($C10448,人员花名册!$B$2:$F$2001,4,0))</f>
        <v/>
      </c>
      <c r="F10448" s="89" t="str">
        <f>IF($C10448="","",VLOOKUP($C10448,人员花名册!$B$2:$F$2001,5,0))</f>
        <v/>
      </c>
      <c r="G10448" s="29"/>
      <c r="H10448" s="29"/>
      <c r="I10448" s="87" t="str">
        <f>IF($C10448="","",VLOOKUP($H10448,培训课程清单!$B$2:$J$1700,2,0))</f>
        <v/>
      </c>
      <c r="J10448" s="87" t="str">
        <f>IF($C10448="","",VLOOKUP($H10448,培训课程清单!$B$2:$J$1700,3,0))</f>
        <v/>
      </c>
      <c r="K10448" s="87" t="str">
        <f>IF($H10448="","",VLOOKUP($H10448,培训课程清单!$B$2:$J$1700,4,0))</f>
        <v/>
      </c>
      <c r="L10448" s="29"/>
      <c r="M10448" s="89" t="str">
        <f>IF($H10448="","",VLOOKUP($H10448,培训课程清单!$B$2:$J$1700,7,0))</f>
        <v/>
      </c>
      <c r="N10448" s="87" t="str">
        <f>IF($H10448="","",VLOOKUP($H10448,培训课程清单!$B$2:$J$1700,8,0))</f>
        <v/>
      </c>
      <c r="O10448" s="29"/>
    </row>
    <row r="10449" spans="1:15">
      <c r="A10449" s="87" t="str">
        <f t="shared" ref="A10449:A10512" si="164">IF(C10448="","",A10448+1)</f>
        <v/>
      </c>
      <c r="B10449" s="87" t="str">
        <f>IF(C10449="","",C10449&amp;COUNTIF($C$2:C10449,C10449))</f>
        <v/>
      </c>
      <c r="C10449" s="88"/>
      <c r="D10449" s="87" t="str">
        <f>IF($C10449="","",VLOOKUP($C10449,人员花名册!$B$2:$F$2001,2,0))</f>
        <v/>
      </c>
      <c r="E10449" s="87" t="str">
        <f>IF($C10449="","",VLOOKUP($C10449,人员花名册!$B$2:$F$2001,4,0))</f>
        <v/>
      </c>
      <c r="F10449" s="89" t="str">
        <f>IF($C10449="","",VLOOKUP($C10449,人员花名册!$B$2:$F$2001,5,0))</f>
        <v/>
      </c>
      <c r="G10449" s="29"/>
      <c r="H10449" s="29"/>
      <c r="I10449" s="87" t="str">
        <f>IF($C10449="","",VLOOKUP($H10449,培训课程清单!$B$2:$J$1700,2,0))</f>
        <v/>
      </c>
      <c r="J10449" s="87" t="str">
        <f>IF($C10449="","",VLOOKUP($H10449,培训课程清单!$B$2:$J$1700,3,0))</f>
        <v/>
      </c>
      <c r="K10449" s="87" t="str">
        <f>IF($H10449="","",VLOOKUP($H10449,培训课程清单!$B$2:$J$1700,4,0))</f>
        <v/>
      </c>
      <c r="L10449" s="29"/>
      <c r="M10449" s="89" t="str">
        <f>IF($H10449="","",VLOOKUP($H10449,培训课程清单!$B$2:$J$1700,7,0))</f>
        <v/>
      </c>
      <c r="N10449" s="87" t="str">
        <f>IF($H10449="","",VLOOKUP($H10449,培训课程清单!$B$2:$J$1700,8,0))</f>
        <v/>
      </c>
      <c r="O10449" s="29"/>
    </row>
    <row r="10450" spans="1:15">
      <c r="A10450" s="87" t="str">
        <f t="shared" si="164"/>
        <v/>
      </c>
      <c r="B10450" s="87" t="str">
        <f>IF(C10450="","",C10450&amp;COUNTIF($C$2:C10450,C10450))</f>
        <v/>
      </c>
      <c r="C10450" s="88"/>
      <c r="D10450" s="87" t="str">
        <f>IF($C10450="","",VLOOKUP($C10450,人员花名册!$B$2:$F$2001,2,0))</f>
        <v/>
      </c>
      <c r="E10450" s="87" t="str">
        <f>IF($C10450="","",VLOOKUP($C10450,人员花名册!$B$2:$F$2001,4,0))</f>
        <v/>
      </c>
      <c r="F10450" s="89" t="str">
        <f>IF($C10450="","",VLOOKUP($C10450,人员花名册!$B$2:$F$2001,5,0))</f>
        <v/>
      </c>
      <c r="G10450" s="29"/>
      <c r="H10450" s="29"/>
      <c r="I10450" s="87" t="str">
        <f>IF($C10450="","",VLOOKUP($H10450,培训课程清单!$B$2:$J$1700,2,0))</f>
        <v/>
      </c>
      <c r="J10450" s="87" t="str">
        <f>IF($C10450="","",VLOOKUP($H10450,培训课程清单!$B$2:$J$1700,3,0))</f>
        <v/>
      </c>
      <c r="K10450" s="87" t="str">
        <f>IF($H10450="","",VLOOKUP($H10450,培训课程清单!$B$2:$J$1700,4,0))</f>
        <v/>
      </c>
      <c r="L10450" s="29"/>
      <c r="M10450" s="89" t="str">
        <f>IF($H10450="","",VLOOKUP($H10450,培训课程清单!$B$2:$J$1700,7,0))</f>
        <v/>
      </c>
      <c r="N10450" s="87" t="str">
        <f>IF($H10450="","",VLOOKUP($H10450,培训课程清单!$B$2:$J$1700,8,0))</f>
        <v/>
      </c>
      <c r="O10450" s="29"/>
    </row>
    <row r="10451" spans="1:15">
      <c r="A10451" s="87" t="str">
        <f t="shared" si="164"/>
        <v/>
      </c>
      <c r="B10451" s="87" t="str">
        <f>IF(C10451="","",C10451&amp;COUNTIF($C$2:C10451,C10451))</f>
        <v/>
      </c>
      <c r="C10451" s="88"/>
      <c r="D10451" s="87" t="str">
        <f>IF($C10451="","",VLOOKUP($C10451,人员花名册!$B$2:$F$2001,2,0))</f>
        <v/>
      </c>
      <c r="E10451" s="87" t="str">
        <f>IF($C10451="","",VLOOKUP($C10451,人员花名册!$B$2:$F$2001,4,0))</f>
        <v/>
      </c>
      <c r="F10451" s="89" t="str">
        <f>IF($C10451="","",VLOOKUP($C10451,人员花名册!$B$2:$F$2001,5,0))</f>
        <v/>
      </c>
      <c r="G10451" s="29"/>
      <c r="H10451" s="29"/>
      <c r="I10451" s="87" t="str">
        <f>IF($C10451="","",VLOOKUP($H10451,培训课程清单!$B$2:$J$1700,2,0))</f>
        <v/>
      </c>
      <c r="J10451" s="87" t="str">
        <f>IF($C10451="","",VLOOKUP($H10451,培训课程清单!$B$2:$J$1700,3,0))</f>
        <v/>
      </c>
      <c r="K10451" s="87" t="str">
        <f>IF($H10451="","",VLOOKUP($H10451,培训课程清单!$B$2:$J$1700,4,0))</f>
        <v/>
      </c>
      <c r="L10451" s="29"/>
      <c r="M10451" s="89" t="str">
        <f>IF($H10451="","",VLOOKUP($H10451,培训课程清单!$B$2:$J$1700,7,0))</f>
        <v/>
      </c>
      <c r="N10451" s="87" t="str">
        <f>IF($H10451="","",VLOOKUP($H10451,培训课程清单!$B$2:$J$1700,8,0))</f>
        <v/>
      </c>
      <c r="O10451" s="29"/>
    </row>
    <row r="10452" spans="1:15">
      <c r="A10452" s="87" t="str">
        <f t="shared" si="164"/>
        <v/>
      </c>
      <c r="B10452" s="87" t="str">
        <f>IF(C10452="","",C10452&amp;COUNTIF($C$2:C10452,C10452))</f>
        <v/>
      </c>
      <c r="C10452" s="88"/>
      <c r="D10452" s="87" t="str">
        <f>IF($C10452="","",VLOOKUP($C10452,人员花名册!$B$2:$F$2001,2,0))</f>
        <v/>
      </c>
      <c r="E10452" s="87" t="str">
        <f>IF($C10452="","",VLOOKUP($C10452,人员花名册!$B$2:$F$2001,4,0))</f>
        <v/>
      </c>
      <c r="F10452" s="89" t="str">
        <f>IF($C10452="","",VLOOKUP($C10452,人员花名册!$B$2:$F$2001,5,0))</f>
        <v/>
      </c>
      <c r="G10452" s="29"/>
      <c r="H10452" s="29"/>
      <c r="I10452" s="87" t="str">
        <f>IF($C10452="","",VLOOKUP($H10452,培训课程清单!$B$2:$J$1700,2,0))</f>
        <v/>
      </c>
      <c r="J10452" s="87" t="str">
        <f>IF($C10452="","",VLOOKUP($H10452,培训课程清单!$B$2:$J$1700,3,0))</f>
        <v/>
      </c>
      <c r="K10452" s="87" t="str">
        <f>IF($H10452="","",VLOOKUP($H10452,培训课程清单!$B$2:$J$1700,4,0))</f>
        <v/>
      </c>
      <c r="L10452" s="29"/>
      <c r="M10452" s="89" t="str">
        <f>IF($H10452="","",VLOOKUP($H10452,培训课程清单!$B$2:$J$1700,7,0))</f>
        <v/>
      </c>
      <c r="N10452" s="87" t="str">
        <f>IF($H10452="","",VLOOKUP($H10452,培训课程清单!$B$2:$J$1700,8,0))</f>
        <v/>
      </c>
      <c r="O10452" s="29"/>
    </row>
    <row r="10453" spans="1:15">
      <c r="A10453" s="87" t="str">
        <f t="shared" si="164"/>
        <v/>
      </c>
      <c r="B10453" s="87" t="str">
        <f>IF(C10453="","",C10453&amp;COUNTIF($C$2:C10453,C10453))</f>
        <v/>
      </c>
      <c r="C10453" s="88"/>
      <c r="D10453" s="87" t="str">
        <f>IF($C10453="","",VLOOKUP($C10453,人员花名册!$B$2:$F$2001,2,0))</f>
        <v/>
      </c>
      <c r="E10453" s="87" t="str">
        <f>IF($C10453="","",VLOOKUP($C10453,人员花名册!$B$2:$F$2001,4,0))</f>
        <v/>
      </c>
      <c r="F10453" s="89" t="str">
        <f>IF($C10453="","",VLOOKUP($C10453,人员花名册!$B$2:$F$2001,5,0))</f>
        <v/>
      </c>
      <c r="G10453" s="29"/>
      <c r="H10453" s="29"/>
      <c r="I10453" s="87" t="str">
        <f>IF($C10453="","",VLOOKUP($H10453,培训课程清单!$B$2:$J$1700,2,0))</f>
        <v/>
      </c>
      <c r="J10453" s="87" t="str">
        <f>IF($C10453="","",VLOOKUP($H10453,培训课程清单!$B$2:$J$1700,3,0))</f>
        <v/>
      </c>
      <c r="K10453" s="87" t="str">
        <f>IF($H10453="","",VLOOKUP($H10453,培训课程清单!$B$2:$J$1700,4,0))</f>
        <v/>
      </c>
      <c r="L10453" s="29"/>
      <c r="M10453" s="89" t="str">
        <f>IF($H10453="","",VLOOKUP($H10453,培训课程清单!$B$2:$J$1700,7,0))</f>
        <v/>
      </c>
      <c r="N10453" s="87" t="str">
        <f>IF($H10453="","",VLOOKUP($H10453,培训课程清单!$B$2:$J$1700,8,0))</f>
        <v/>
      </c>
      <c r="O10453" s="29"/>
    </row>
    <row r="10454" spans="1:15">
      <c r="A10454" s="87" t="str">
        <f t="shared" si="164"/>
        <v/>
      </c>
      <c r="B10454" s="87" t="str">
        <f>IF(C10454="","",C10454&amp;COUNTIF($C$2:C10454,C10454))</f>
        <v/>
      </c>
      <c r="C10454" s="88"/>
      <c r="D10454" s="87" t="str">
        <f>IF($C10454="","",VLOOKUP($C10454,人员花名册!$B$2:$F$2001,2,0))</f>
        <v/>
      </c>
      <c r="E10454" s="87" t="str">
        <f>IF($C10454="","",VLOOKUP($C10454,人员花名册!$B$2:$F$2001,4,0))</f>
        <v/>
      </c>
      <c r="F10454" s="89" t="str">
        <f>IF($C10454="","",VLOOKUP($C10454,人员花名册!$B$2:$F$2001,5,0))</f>
        <v/>
      </c>
      <c r="G10454" s="29"/>
      <c r="H10454" s="29"/>
      <c r="I10454" s="87" t="str">
        <f>IF($C10454="","",VLOOKUP($H10454,培训课程清单!$B$2:$J$1700,2,0))</f>
        <v/>
      </c>
      <c r="J10454" s="87" t="str">
        <f>IF($C10454="","",VLOOKUP($H10454,培训课程清单!$B$2:$J$1700,3,0))</f>
        <v/>
      </c>
      <c r="K10454" s="87" t="str">
        <f>IF($H10454="","",VLOOKUP($H10454,培训课程清单!$B$2:$J$1700,4,0))</f>
        <v/>
      </c>
      <c r="L10454" s="29"/>
      <c r="M10454" s="89" t="str">
        <f>IF($H10454="","",VLOOKUP($H10454,培训课程清单!$B$2:$J$1700,7,0))</f>
        <v/>
      </c>
      <c r="N10454" s="87" t="str">
        <f>IF($H10454="","",VLOOKUP($H10454,培训课程清单!$B$2:$J$1700,8,0))</f>
        <v/>
      </c>
      <c r="O10454" s="29"/>
    </row>
    <row r="10455" spans="1:15">
      <c r="A10455" s="87" t="str">
        <f t="shared" si="164"/>
        <v/>
      </c>
      <c r="B10455" s="87" t="str">
        <f>IF(C10455="","",C10455&amp;COUNTIF($C$2:C10455,C10455))</f>
        <v/>
      </c>
      <c r="C10455" s="88"/>
      <c r="D10455" s="87" t="str">
        <f>IF($C10455="","",VLOOKUP($C10455,人员花名册!$B$2:$F$2001,2,0))</f>
        <v/>
      </c>
      <c r="E10455" s="87" t="str">
        <f>IF($C10455="","",VLOOKUP($C10455,人员花名册!$B$2:$F$2001,4,0))</f>
        <v/>
      </c>
      <c r="F10455" s="89" t="str">
        <f>IF($C10455="","",VLOOKUP($C10455,人员花名册!$B$2:$F$2001,5,0))</f>
        <v/>
      </c>
      <c r="G10455" s="29"/>
      <c r="H10455" s="29"/>
      <c r="I10455" s="87" t="str">
        <f>IF($C10455="","",VLOOKUP($H10455,培训课程清单!$B$2:$J$1700,2,0))</f>
        <v/>
      </c>
      <c r="J10455" s="87" t="str">
        <f>IF($C10455="","",VLOOKUP($H10455,培训课程清单!$B$2:$J$1700,3,0))</f>
        <v/>
      </c>
      <c r="K10455" s="87" t="str">
        <f>IF($H10455="","",VLOOKUP($H10455,培训课程清单!$B$2:$J$1700,4,0))</f>
        <v/>
      </c>
      <c r="L10455" s="29"/>
      <c r="M10455" s="89" t="str">
        <f>IF($H10455="","",VLOOKUP($H10455,培训课程清单!$B$2:$J$1700,7,0))</f>
        <v/>
      </c>
      <c r="N10455" s="87" t="str">
        <f>IF($H10455="","",VLOOKUP($H10455,培训课程清单!$B$2:$J$1700,8,0))</f>
        <v/>
      </c>
      <c r="O10455" s="29"/>
    </row>
    <row r="10456" spans="1:15">
      <c r="A10456" s="87" t="str">
        <f t="shared" si="164"/>
        <v/>
      </c>
      <c r="B10456" s="87" t="str">
        <f>IF(C10456="","",C10456&amp;COUNTIF($C$2:C10456,C10456))</f>
        <v/>
      </c>
      <c r="C10456" s="88"/>
      <c r="D10456" s="87" t="str">
        <f>IF($C10456="","",VLOOKUP($C10456,人员花名册!$B$2:$F$2001,2,0))</f>
        <v/>
      </c>
      <c r="E10456" s="87" t="str">
        <f>IF($C10456="","",VLOOKUP($C10456,人员花名册!$B$2:$F$2001,4,0))</f>
        <v/>
      </c>
      <c r="F10456" s="89" t="str">
        <f>IF($C10456="","",VLOOKUP($C10456,人员花名册!$B$2:$F$2001,5,0))</f>
        <v/>
      </c>
      <c r="G10456" s="29"/>
      <c r="H10456" s="29"/>
      <c r="I10456" s="87" t="str">
        <f>IF($C10456="","",VLOOKUP($H10456,培训课程清单!$B$2:$J$1700,2,0))</f>
        <v/>
      </c>
      <c r="J10456" s="87" t="str">
        <f>IF($C10456="","",VLOOKUP($H10456,培训课程清单!$B$2:$J$1700,3,0))</f>
        <v/>
      </c>
      <c r="K10456" s="87" t="str">
        <f>IF($H10456="","",VLOOKUP($H10456,培训课程清单!$B$2:$J$1700,4,0))</f>
        <v/>
      </c>
      <c r="L10456" s="29"/>
      <c r="M10456" s="89" t="str">
        <f>IF($H10456="","",VLOOKUP($H10456,培训课程清单!$B$2:$J$1700,7,0))</f>
        <v/>
      </c>
      <c r="N10456" s="87" t="str">
        <f>IF($H10456="","",VLOOKUP($H10456,培训课程清单!$B$2:$J$1700,8,0))</f>
        <v/>
      </c>
      <c r="O10456" s="29"/>
    </row>
    <row r="10457" spans="1:15">
      <c r="A10457" s="87" t="str">
        <f t="shared" si="164"/>
        <v/>
      </c>
      <c r="B10457" s="87" t="str">
        <f>IF(C10457="","",C10457&amp;COUNTIF($C$2:C10457,C10457))</f>
        <v/>
      </c>
      <c r="C10457" s="88"/>
      <c r="D10457" s="87" t="str">
        <f>IF($C10457="","",VLOOKUP($C10457,人员花名册!$B$2:$F$2001,2,0))</f>
        <v/>
      </c>
      <c r="E10457" s="87" t="str">
        <f>IF($C10457="","",VLOOKUP($C10457,人员花名册!$B$2:$F$2001,4,0))</f>
        <v/>
      </c>
      <c r="F10457" s="89" t="str">
        <f>IF($C10457="","",VLOOKUP($C10457,人员花名册!$B$2:$F$2001,5,0))</f>
        <v/>
      </c>
      <c r="G10457" s="29"/>
      <c r="H10457" s="29"/>
      <c r="I10457" s="87" t="str">
        <f>IF($C10457="","",VLOOKUP($H10457,培训课程清单!$B$2:$J$1700,2,0))</f>
        <v/>
      </c>
      <c r="J10457" s="87" t="str">
        <f>IF($C10457="","",VLOOKUP($H10457,培训课程清单!$B$2:$J$1700,3,0))</f>
        <v/>
      </c>
      <c r="K10457" s="87" t="str">
        <f>IF($H10457="","",VLOOKUP($H10457,培训课程清单!$B$2:$J$1700,4,0))</f>
        <v/>
      </c>
      <c r="L10457" s="29"/>
      <c r="M10457" s="89" t="str">
        <f>IF($H10457="","",VLOOKUP($H10457,培训课程清单!$B$2:$J$1700,7,0))</f>
        <v/>
      </c>
      <c r="N10457" s="87" t="str">
        <f>IF($H10457="","",VLOOKUP($H10457,培训课程清单!$B$2:$J$1700,8,0))</f>
        <v/>
      </c>
      <c r="O10457" s="29"/>
    </row>
    <row r="10458" spans="1:15">
      <c r="A10458" s="87" t="str">
        <f t="shared" si="164"/>
        <v/>
      </c>
      <c r="B10458" s="87" t="str">
        <f>IF(C10458="","",C10458&amp;COUNTIF($C$2:C10458,C10458))</f>
        <v/>
      </c>
      <c r="C10458" s="88"/>
      <c r="D10458" s="87" t="str">
        <f>IF($C10458="","",VLOOKUP($C10458,人员花名册!$B$2:$F$2001,2,0))</f>
        <v/>
      </c>
      <c r="E10458" s="87" t="str">
        <f>IF($C10458="","",VLOOKUP($C10458,人员花名册!$B$2:$F$2001,4,0))</f>
        <v/>
      </c>
      <c r="F10458" s="89" t="str">
        <f>IF($C10458="","",VLOOKUP($C10458,人员花名册!$B$2:$F$2001,5,0))</f>
        <v/>
      </c>
      <c r="G10458" s="29"/>
      <c r="H10458" s="29"/>
      <c r="I10458" s="87" t="str">
        <f>IF($C10458="","",VLOOKUP($H10458,培训课程清单!$B$2:$J$1700,2,0))</f>
        <v/>
      </c>
      <c r="J10458" s="87" t="str">
        <f>IF($C10458="","",VLOOKUP($H10458,培训课程清单!$B$2:$J$1700,3,0))</f>
        <v/>
      </c>
      <c r="K10458" s="87" t="str">
        <f>IF($H10458="","",VLOOKUP($H10458,培训课程清单!$B$2:$J$1700,4,0))</f>
        <v/>
      </c>
      <c r="L10458" s="29"/>
      <c r="M10458" s="89" t="str">
        <f>IF($H10458="","",VLOOKUP($H10458,培训课程清单!$B$2:$J$1700,7,0))</f>
        <v/>
      </c>
      <c r="N10458" s="87" t="str">
        <f>IF($H10458="","",VLOOKUP($H10458,培训课程清单!$B$2:$J$1700,8,0))</f>
        <v/>
      </c>
      <c r="O10458" s="29"/>
    </row>
    <row r="10459" spans="1:15">
      <c r="A10459" s="87" t="str">
        <f t="shared" si="164"/>
        <v/>
      </c>
      <c r="B10459" s="87" t="str">
        <f>IF(C10459="","",C10459&amp;COUNTIF($C$2:C10459,C10459))</f>
        <v/>
      </c>
      <c r="C10459" s="88"/>
      <c r="D10459" s="87" t="str">
        <f>IF($C10459="","",VLOOKUP($C10459,人员花名册!$B$2:$F$2001,2,0))</f>
        <v/>
      </c>
      <c r="E10459" s="87" t="str">
        <f>IF($C10459="","",VLOOKUP($C10459,人员花名册!$B$2:$F$2001,4,0))</f>
        <v/>
      </c>
      <c r="F10459" s="89" t="str">
        <f>IF($C10459="","",VLOOKUP($C10459,人员花名册!$B$2:$F$2001,5,0))</f>
        <v/>
      </c>
      <c r="G10459" s="29"/>
      <c r="H10459" s="29"/>
      <c r="I10459" s="87" t="str">
        <f>IF($C10459="","",VLOOKUP($H10459,培训课程清单!$B$2:$J$1700,2,0))</f>
        <v/>
      </c>
      <c r="J10459" s="87" t="str">
        <f>IF($C10459="","",VLOOKUP($H10459,培训课程清单!$B$2:$J$1700,3,0))</f>
        <v/>
      </c>
      <c r="K10459" s="87" t="str">
        <f>IF($H10459="","",VLOOKUP($H10459,培训课程清单!$B$2:$J$1700,4,0))</f>
        <v/>
      </c>
      <c r="L10459" s="29"/>
      <c r="M10459" s="89" t="str">
        <f>IF($H10459="","",VLOOKUP($H10459,培训课程清单!$B$2:$J$1700,7,0))</f>
        <v/>
      </c>
      <c r="N10459" s="87" t="str">
        <f>IF($H10459="","",VLOOKUP($H10459,培训课程清单!$B$2:$J$1700,8,0))</f>
        <v/>
      </c>
      <c r="O10459" s="29"/>
    </row>
    <row r="10460" spans="1:15">
      <c r="A10460" s="87" t="str">
        <f t="shared" si="164"/>
        <v/>
      </c>
      <c r="B10460" s="87" t="str">
        <f>IF(C10460="","",C10460&amp;COUNTIF($C$2:C10460,C10460))</f>
        <v/>
      </c>
      <c r="C10460" s="88"/>
      <c r="D10460" s="87" t="str">
        <f>IF($C10460="","",VLOOKUP($C10460,人员花名册!$B$2:$F$2001,2,0))</f>
        <v/>
      </c>
      <c r="E10460" s="87" t="str">
        <f>IF($C10460="","",VLOOKUP($C10460,人员花名册!$B$2:$F$2001,4,0))</f>
        <v/>
      </c>
      <c r="F10460" s="89" t="str">
        <f>IF($C10460="","",VLOOKUP($C10460,人员花名册!$B$2:$F$2001,5,0))</f>
        <v/>
      </c>
      <c r="G10460" s="29"/>
      <c r="H10460" s="29"/>
      <c r="I10460" s="87" t="str">
        <f>IF($C10460="","",VLOOKUP($H10460,培训课程清单!$B$2:$J$1700,2,0))</f>
        <v/>
      </c>
      <c r="J10460" s="87" t="str">
        <f>IF($C10460="","",VLOOKUP($H10460,培训课程清单!$B$2:$J$1700,3,0))</f>
        <v/>
      </c>
      <c r="K10460" s="87" t="str">
        <f>IF($H10460="","",VLOOKUP($H10460,培训课程清单!$B$2:$J$1700,4,0))</f>
        <v/>
      </c>
      <c r="L10460" s="29"/>
      <c r="M10460" s="89" t="str">
        <f>IF($H10460="","",VLOOKUP($H10460,培训课程清单!$B$2:$J$1700,7,0))</f>
        <v/>
      </c>
      <c r="N10460" s="87" t="str">
        <f>IF($H10460="","",VLOOKUP($H10460,培训课程清单!$B$2:$J$1700,8,0))</f>
        <v/>
      </c>
      <c r="O10460" s="29"/>
    </row>
    <row r="10461" spans="1:15">
      <c r="A10461" s="87" t="str">
        <f t="shared" si="164"/>
        <v/>
      </c>
      <c r="B10461" s="87" t="str">
        <f>IF(C10461="","",C10461&amp;COUNTIF($C$2:C10461,C10461))</f>
        <v/>
      </c>
      <c r="C10461" s="88"/>
      <c r="D10461" s="87" t="str">
        <f>IF($C10461="","",VLOOKUP($C10461,人员花名册!$B$2:$F$2001,2,0))</f>
        <v/>
      </c>
      <c r="E10461" s="87" t="str">
        <f>IF($C10461="","",VLOOKUP($C10461,人员花名册!$B$2:$F$2001,4,0))</f>
        <v/>
      </c>
      <c r="F10461" s="89" t="str">
        <f>IF($C10461="","",VLOOKUP($C10461,人员花名册!$B$2:$F$2001,5,0))</f>
        <v/>
      </c>
      <c r="G10461" s="29"/>
      <c r="H10461" s="29"/>
      <c r="I10461" s="87" t="str">
        <f>IF($C10461="","",VLOOKUP($H10461,培训课程清单!$B$2:$J$1700,2,0))</f>
        <v/>
      </c>
      <c r="J10461" s="87" t="str">
        <f>IF($C10461="","",VLOOKUP($H10461,培训课程清单!$B$2:$J$1700,3,0))</f>
        <v/>
      </c>
      <c r="K10461" s="87" t="str">
        <f>IF($H10461="","",VLOOKUP($H10461,培训课程清单!$B$2:$J$1700,4,0))</f>
        <v/>
      </c>
      <c r="L10461" s="29"/>
      <c r="M10461" s="89" t="str">
        <f>IF($H10461="","",VLOOKUP($H10461,培训课程清单!$B$2:$J$1700,7,0))</f>
        <v/>
      </c>
      <c r="N10461" s="87" t="str">
        <f>IF($H10461="","",VLOOKUP($H10461,培训课程清单!$B$2:$J$1700,8,0))</f>
        <v/>
      </c>
      <c r="O10461" s="29"/>
    </row>
    <row r="10462" spans="1:15">
      <c r="A10462" s="87" t="str">
        <f t="shared" si="164"/>
        <v/>
      </c>
      <c r="B10462" s="87" t="str">
        <f>IF(C10462="","",C10462&amp;COUNTIF($C$2:C10462,C10462))</f>
        <v/>
      </c>
      <c r="C10462" s="88"/>
      <c r="D10462" s="87" t="str">
        <f>IF($C10462="","",VLOOKUP($C10462,人员花名册!$B$2:$F$2001,2,0))</f>
        <v/>
      </c>
      <c r="E10462" s="87" t="str">
        <f>IF($C10462="","",VLOOKUP($C10462,人员花名册!$B$2:$F$2001,4,0))</f>
        <v/>
      </c>
      <c r="F10462" s="89" t="str">
        <f>IF($C10462="","",VLOOKUP($C10462,人员花名册!$B$2:$F$2001,5,0))</f>
        <v/>
      </c>
      <c r="G10462" s="29"/>
      <c r="H10462" s="29"/>
      <c r="I10462" s="87" t="str">
        <f>IF($C10462="","",VLOOKUP($H10462,培训课程清单!$B$2:$J$1700,2,0))</f>
        <v/>
      </c>
      <c r="J10462" s="87" t="str">
        <f>IF($C10462="","",VLOOKUP($H10462,培训课程清单!$B$2:$J$1700,3,0))</f>
        <v/>
      </c>
      <c r="K10462" s="87" t="str">
        <f>IF($H10462="","",VLOOKUP($H10462,培训课程清单!$B$2:$J$1700,4,0))</f>
        <v/>
      </c>
      <c r="L10462" s="29"/>
      <c r="M10462" s="89" t="str">
        <f>IF($H10462="","",VLOOKUP($H10462,培训课程清单!$B$2:$J$1700,7,0))</f>
        <v/>
      </c>
      <c r="N10462" s="87" t="str">
        <f>IF($H10462="","",VLOOKUP($H10462,培训课程清单!$B$2:$J$1700,8,0))</f>
        <v/>
      </c>
      <c r="O10462" s="29"/>
    </row>
    <row r="10463" spans="1:15">
      <c r="A10463" s="87" t="str">
        <f t="shared" si="164"/>
        <v/>
      </c>
      <c r="B10463" s="87" t="str">
        <f>IF(C10463="","",C10463&amp;COUNTIF($C$2:C10463,C10463))</f>
        <v/>
      </c>
      <c r="C10463" s="88"/>
      <c r="D10463" s="87" t="str">
        <f>IF($C10463="","",VLOOKUP($C10463,人员花名册!$B$2:$F$2001,2,0))</f>
        <v/>
      </c>
      <c r="E10463" s="87" t="str">
        <f>IF($C10463="","",VLOOKUP($C10463,人员花名册!$B$2:$F$2001,4,0))</f>
        <v/>
      </c>
      <c r="F10463" s="89" t="str">
        <f>IF($C10463="","",VLOOKUP($C10463,人员花名册!$B$2:$F$2001,5,0))</f>
        <v/>
      </c>
      <c r="G10463" s="29"/>
      <c r="H10463" s="29"/>
      <c r="I10463" s="87" t="str">
        <f>IF($C10463="","",VLOOKUP($H10463,培训课程清单!$B$2:$J$1700,2,0))</f>
        <v/>
      </c>
      <c r="J10463" s="87" t="str">
        <f>IF($C10463="","",VLOOKUP($H10463,培训课程清单!$B$2:$J$1700,3,0))</f>
        <v/>
      </c>
      <c r="K10463" s="87" t="str">
        <f>IF($H10463="","",VLOOKUP($H10463,培训课程清单!$B$2:$J$1700,4,0))</f>
        <v/>
      </c>
      <c r="L10463" s="29"/>
      <c r="M10463" s="89" t="str">
        <f>IF($H10463="","",VLOOKUP($H10463,培训课程清单!$B$2:$J$1700,7,0))</f>
        <v/>
      </c>
      <c r="N10463" s="87" t="str">
        <f>IF($H10463="","",VLOOKUP($H10463,培训课程清单!$B$2:$J$1700,8,0))</f>
        <v/>
      </c>
      <c r="O10463" s="29"/>
    </row>
    <row r="10464" spans="1:15">
      <c r="A10464" s="87" t="str">
        <f t="shared" si="164"/>
        <v/>
      </c>
      <c r="B10464" s="87" t="str">
        <f>IF(C10464="","",C10464&amp;COUNTIF($C$2:C10464,C10464))</f>
        <v/>
      </c>
      <c r="C10464" s="88"/>
      <c r="D10464" s="87" t="str">
        <f>IF($C10464="","",VLOOKUP($C10464,人员花名册!$B$2:$F$2001,2,0))</f>
        <v/>
      </c>
      <c r="E10464" s="87" t="str">
        <f>IF($C10464="","",VLOOKUP($C10464,人员花名册!$B$2:$F$2001,4,0))</f>
        <v/>
      </c>
      <c r="F10464" s="89" t="str">
        <f>IF($C10464="","",VLOOKUP($C10464,人员花名册!$B$2:$F$2001,5,0))</f>
        <v/>
      </c>
      <c r="G10464" s="29"/>
      <c r="H10464" s="29"/>
      <c r="I10464" s="87" t="str">
        <f>IF($C10464="","",VLOOKUP($H10464,培训课程清单!$B$2:$J$1700,2,0))</f>
        <v/>
      </c>
      <c r="J10464" s="87" t="str">
        <f>IF($C10464="","",VLOOKUP($H10464,培训课程清单!$B$2:$J$1700,3,0))</f>
        <v/>
      </c>
      <c r="K10464" s="87" t="str">
        <f>IF($H10464="","",VLOOKUP($H10464,培训课程清单!$B$2:$J$1700,4,0))</f>
        <v/>
      </c>
      <c r="L10464" s="29"/>
      <c r="M10464" s="89" t="str">
        <f>IF($H10464="","",VLOOKUP($H10464,培训课程清单!$B$2:$J$1700,7,0))</f>
        <v/>
      </c>
      <c r="N10464" s="87" t="str">
        <f>IF($H10464="","",VLOOKUP($H10464,培训课程清单!$B$2:$J$1700,8,0))</f>
        <v/>
      </c>
      <c r="O10464" s="29"/>
    </row>
    <row r="10465" spans="1:15">
      <c r="A10465" s="87" t="str">
        <f t="shared" si="164"/>
        <v/>
      </c>
      <c r="B10465" s="87" t="str">
        <f>IF(C10465="","",C10465&amp;COUNTIF($C$2:C10465,C10465))</f>
        <v/>
      </c>
      <c r="C10465" s="88"/>
      <c r="D10465" s="87" t="str">
        <f>IF($C10465="","",VLOOKUP($C10465,人员花名册!$B$2:$F$2001,2,0))</f>
        <v/>
      </c>
      <c r="E10465" s="87" t="str">
        <f>IF($C10465="","",VLOOKUP($C10465,人员花名册!$B$2:$F$2001,4,0))</f>
        <v/>
      </c>
      <c r="F10465" s="89" t="str">
        <f>IF($C10465="","",VLOOKUP($C10465,人员花名册!$B$2:$F$2001,5,0))</f>
        <v/>
      </c>
      <c r="G10465" s="29"/>
      <c r="H10465" s="29"/>
      <c r="I10465" s="87" t="str">
        <f>IF($C10465="","",VLOOKUP($H10465,培训课程清单!$B$2:$J$1700,2,0))</f>
        <v/>
      </c>
      <c r="J10465" s="87" t="str">
        <f>IF($C10465="","",VLOOKUP($H10465,培训课程清单!$B$2:$J$1700,3,0))</f>
        <v/>
      </c>
      <c r="K10465" s="87" t="str">
        <f>IF($H10465="","",VLOOKUP($H10465,培训课程清单!$B$2:$J$1700,4,0))</f>
        <v/>
      </c>
      <c r="L10465" s="29"/>
      <c r="M10465" s="89" t="str">
        <f>IF($H10465="","",VLOOKUP($H10465,培训课程清单!$B$2:$J$1700,7,0))</f>
        <v/>
      </c>
      <c r="N10465" s="87" t="str">
        <f>IF($H10465="","",VLOOKUP($H10465,培训课程清单!$B$2:$J$1700,8,0))</f>
        <v/>
      </c>
      <c r="O10465" s="29"/>
    </row>
    <row r="10466" spans="1:15">
      <c r="A10466" s="87" t="str">
        <f t="shared" si="164"/>
        <v/>
      </c>
      <c r="B10466" s="87" t="str">
        <f>IF(C10466="","",C10466&amp;COUNTIF($C$2:C10466,C10466))</f>
        <v/>
      </c>
      <c r="C10466" s="88"/>
      <c r="D10466" s="87" t="str">
        <f>IF($C10466="","",VLOOKUP($C10466,人员花名册!$B$2:$F$2001,2,0))</f>
        <v/>
      </c>
      <c r="E10466" s="87" t="str">
        <f>IF($C10466="","",VLOOKUP($C10466,人员花名册!$B$2:$F$2001,4,0))</f>
        <v/>
      </c>
      <c r="F10466" s="89" t="str">
        <f>IF($C10466="","",VLOOKUP($C10466,人员花名册!$B$2:$F$2001,5,0))</f>
        <v/>
      </c>
      <c r="G10466" s="29"/>
      <c r="H10466" s="29"/>
      <c r="I10466" s="87" t="str">
        <f>IF($C10466="","",VLOOKUP($H10466,培训课程清单!$B$2:$J$1700,2,0))</f>
        <v/>
      </c>
      <c r="J10466" s="87" t="str">
        <f>IF($C10466="","",VLOOKUP($H10466,培训课程清单!$B$2:$J$1700,3,0))</f>
        <v/>
      </c>
      <c r="K10466" s="87" t="str">
        <f>IF($H10466="","",VLOOKUP($H10466,培训课程清单!$B$2:$J$1700,4,0))</f>
        <v/>
      </c>
      <c r="L10466" s="29"/>
      <c r="M10466" s="89" t="str">
        <f>IF($H10466="","",VLOOKUP($H10466,培训课程清单!$B$2:$J$1700,7,0))</f>
        <v/>
      </c>
      <c r="N10466" s="87" t="str">
        <f>IF($H10466="","",VLOOKUP($H10466,培训课程清单!$B$2:$J$1700,8,0))</f>
        <v/>
      </c>
      <c r="O10466" s="29"/>
    </row>
    <row r="10467" spans="1:15">
      <c r="A10467" s="87" t="str">
        <f t="shared" si="164"/>
        <v/>
      </c>
      <c r="B10467" s="87" t="str">
        <f>IF(C10467="","",C10467&amp;COUNTIF($C$2:C10467,C10467))</f>
        <v/>
      </c>
      <c r="C10467" s="88"/>
      <c r="D10467" s="87" t="str">
        <f>IF($C10467="","",VLOOKUP($C10467,人员花名册!$B$2:$F$2001,2,0))</f>
        <v/>
      </c>
      <c r="E10467" s="87" t="str">
        <f>IF($C10467="","",VLOOKUP($C10467,人员花名册!$B$2:$F$2001,4,0))</f>
        <v/>
      </c>
      <c r="F10467" s="89" t="str">
        <f>IF($C10467="","",VLOOKUP($C10467,人员花名册!$B$2:$F$2001,5,0))</f>
        <v/>
      </c>
      <c r="G10467" s="29"/>
      <c r="H10467" s="29"/>
      <c r="I10467" s="87" t="str">
        <f>IF($C10467="","",VLOOKUP($H10467,培训课程清单!$B$2:$J$1700,2,0))</f>
        <v/>
      </c>
      <c r="J10467" s="87" t="str">
        <f>IF($C10467="","",VLOOKUP($H10467,培训课程清单!$B$2:$J$1700,3,0))</f>
        <v/>
      </c>
      <c r="K10467" s="87" t="str">
        <f>IF($H10467="","",VLOOKUP($H10467,培训课程清单!$B$2:$J$1700,4,0))</f>
        <v/>
      </c>
      <c r="L10467" s="29"/>
      <c r="M10467" s="89" t="str">
        <f>IF($H10467="","",VLOOKUP($H10467,培训课程清单!$B$2:$J$1700,7,0))</f>
        <v/>
      </c>
      <c r="N10467" s="87" t="str">
        <f>IF($H10467="","",VLOOKUP($H10467,培训课程清单!$B$2:$J$1700,8,0))</f>
        <v/>
      </c>
      <c r="O10467" s="29"/>
    </row>
    <row r="10468" spans="1:15">
      <c r="A10468" s="87" t="str">
        <f t="shared" si="164"/>
        <v/>
      </c>
      <c r="B10468" s="87" t="str">
        <f>IF(C10468="","",C10468&amp;COUNTIF($C$2:C10468,C10468))</f>
        <v/>
      </c>
      <c r="C10468" s="88"/>
      <c r="D10468" s="87" t="str">
        <f>IF($C10468="","",VLOOKUP($C10468,人员花名册!$B$2:$F$2001,2,0))</f>
        <v/>
      </c>
      <c r="E10468" s="87" t="str">
        <f>IF($C10468="","",VLOOKUP($C10468,人员花名册!$B$2:$F$2001,4,0))</f>
        <v/>
      </c>
      <c r="F10468" s="89" t="str">
        <f>IF($C10468="","",VLOOKUP($C10468,人员花名册!$B$2:$F$2001,5,0))</f>
        <v/>
      </c>
      <c r="G10468" s="29"/>
      <c r="H10468" s="29"/>
      <c r="I10468" s="87" t="str">
        <f>IF($C10468="","",VLOOKUP($H10468,培训课程清单!$B$2:$J$1700,2,0))</f>
        <v/>
      </c>
      <c r="J10468" s="87" t="str">
        <f>IF($C10468="","",VLOOKUP($H10468,培训课程清单!$B$2:$J$1700,3,0))</f>
        <v/>
      </c>
      <c r="K10468" s="87" t="str">
        <f>IF($H10468="","",VLOOKUP($H10468,培训课程清单!$B$2:$J$1700,4,0))</f>
        <v/>
      </c>
      <c r="L10468" s="29"/>
      <c r="M10468" s="89" t="str">
        <f>IF($H10468="","",VLOOKUP($H10468,培训课程清单!$B$2:$J$1700,7,0))</f>
        <v/>
      </c>
      <c r="N10468" s="87" t="str">
        <f>IF($H10468="","",VLOOKUP($H10468,培训课程清单!$B$2:$J$1700,8,0))</f>
        <v/>
      </c>
      <c r="O10468" s="29"/>
    </row>
    <row r="10469" spans="1:15">
      <c r="A10469" s="87" t="str">
        <f t="shared" si="164"/>
        <v/>
      </c>
      <c r="B10469" s="87" t="str">
        <f>IF(C10469="","",C10469&amp;COUNTIF($C$2:C10469,C10469))</f>
        <v/>
      </c>
      <c r="C10469" s="88"/>
      <c r="D10469" s="87" t="str">
        <f>IF($C10469="","",VLOOKUP($C10469,人员花名册!$B$2:$F$2001,2,0))</f>
        <v/>
      </c>
      <c r="E10469" s="87" t="str">
        <f>IF($C10469="","",VLOOKUP($C10469,人员花名册!$B$2:$F$2001,4,0))</f>
        <v/>
      </c>
      <c r="F10469" s="89" t="str">
        <f>IF($C10469="","",VLOOKUP($C10469,人员花名册!$B$2:$F$2001,5,0))</f>
        <v/>
      </c>
      <c r="G10469" s="29"/>
      <c r="H10469" s="29"/>
      <c r="I10469" s="87" t="str">
        <f>IF($C10469="","",VLOOKUP($H10469,培训课程清单!$B$2:$J$1700,2,0))</f>
        <v/>
      </c>
      <c r="J10469" s="87" t="str">
        <f>IF($C10469="","",VLOOKUP($H10469,培训课程清单!$B$2:$J$1700,3,0))</f>
        <v/>
      </c>
      <c r="K10469" s="87" t="str">
        <f>IF($H10469="","",VLOOKUP($H10469,培训课程清单!$B$2:$J$1700,4,0))</f>
        <v/>
      </c>
      <c r="L10469" s="29"/>
      <c r="M10469" s="89" t="str">
        <f>IF($H10469="","",VLOOKUP($H10469,培训课程清单!$B$2:$J$1700,7,0))</f>
        <v/>
      </c>
      <c r="N10469" s="87" t="str">
        <f>IF($H10469="","",VLOOKUP($H10469,培训课程清单!$B$2:$J$1700,8,0))</f>
        <v/>
      </c>
      <c r="O10469" s="29"/>
    </row>
    <row r="10470" spans="1:15">
      <c r="A10470" s="87" t="str">
        <f t="shared" si="164"/>
        <v/>
      </c>
      <c r="B10470" s="87" t="str">
        <f>IF(C10470="","",C10470&amp;COUNTIF($C$2:C10470,C10470))</f>
        <v/>
      </c>
      <c r="C10470" s="88"/>
      <c r="D10470" s="87" t="str">
        <f>IF($C10470="","",VLOOKUP($C10470,人员花名册!$B$2:$F$2001,2,0))</f>
        <v/>
      </c>
      <c r="E10470" s="87" t="str">
        <f>IF($C10470="","",VLOOKUP($C10470,人员花名册!$B$2:$F$2001,4,0))</f>
        <v/>
      </c>
      <c r="F10470" s="89" t="str">
        <f>IF($C10470="","",VLOOKUP($C10470,人员花名册!$B$2:$F$2001,5,0))</f>
        <v/>
      </c>
      <c r="G10470" s="29"/>
      <c r="H10470" s="29"/>
      <c r="I10470" s="87" t="str">
        <f>IF($C10470="","",VLOOKUP($H10470,培训课程清单!$B$2:$J$1700,2,0))</f>
        <v/>
      </c>
      <c r="J10470" s="87" t="str">
        <f>IF($C10470="","",VLOOKUP($H10470,培训课程清单!$B$2:$J$1700,3,0))</f>
        <v/>
      </c>
      <c r="K10470" s="87" t="str">
        <f>IF($H10470="","",VLOOKUP($H10470,培训课程清单!$B$2:$J$1700,4,0))</f>
        <v/>
      </c>
      <c r="L10470" s="29"/>
      <c r="M10470" s="89" t="str">
        <f>IF($H10470="","",VLOOKUP($H10470,培训课程清单!$B$2:$J$1700,7,0))</f>
        <v/>
      </c>
      <c r="N10470" s="87" t="str">
        <f>IF($H10470="","",VLOOKUP($H10470,培训课程清单!$B$2:$J$1700,8,0))</f>
        <v/>
      </c>
      <c r="O10470" s="29"/>
    </row>
    <row r="10471" spans="1:15">
      <c r="A10471" s="87" t="str">
        <f t="shared" si="164"/>
        <v/>
      </c>
      <c r="B10471" s="87" t="str">
        <f>IF(C10471="","",C10471&amp;COUNTIF($C$2:C10471,C10471))</f>
        <v/>
      </c>
      <c r="C10471" s="88"/>
      <c r="D10471" s="87" t="str">
        <f>IF($C10471="","",VLOOKUP($C10471,人员花名册!$B$2:$F$2001,2,0))</f>
        <v/>
      </c>
      <c r="E10471" s="87" t="str">
        <f>IF($C10471="","",VLOOKUP($C10471,人员花名册!$B$2:$F$2001,4,0))</f>
        <v/>
      </c>
      <c r="F10471" s="89" t="str">
        <f>IF($C10471="","",VLOOKUP($C10471,人员花名册!$B$2:$F$2001,5,0))</f>
        <v/>
      </c>
      <c r="G10471" s="29"/>
      <c r="H10471" s="29"/>
      <c r="I10471" s="87" t="str">
        <f>IF($C10471="","",VLOOKUP($H10471,培训课程清单!$B$2:$J$1700,2,0))</f>
        <v/>
      </c>
      <c r="J10471" s="87" t="str">
        <f>IF($C10471="","",VLOOKUP($H10471,培训课程清单!$B$2:$J$1700,3,0))</f>
        <v/>
      </c>
      <c r="K10471" s="87" t="str">
        <f>IF($H10471="","",VLOOKUP($H10471,培训课程清单!$B$2:$J$1700,4,0))</f>
        <v/>
      </c>
      <c r="L10471" s="29"/>
      <c r="M10471" s="89" t="str">
        <f>IF($H10471="","",VLOOKUP($H10471,培训课程清单!$B$2:$J$1700,7,0))</f>
        <v/>
      </c>
      <c r="N10471" s="87" t="str">
        <f>IF($H10471="","",VLOOKUP($H10471,培训课程清单!$B$2:$J$1700,8,0))</f>
        <v/>
      </c>
      <c r="O10471" s="29"/>
    </row>
    <row r="10472" spans="1:15">
      <c r="A10472" s="87" t="str">
        <f t="shared" si="164"/>
        <v/>
      </c>
      <c r="B10472" s="87" t="str">
        <f>IF(C10472="","",C10472&amp;COUNTIF($C$2:C10472,C10472))</f>
        <v/>
      </c>
      <c r="C10472" s="88"/>
      <c r="D10472" s="87" t="str">
        <f>IF($C10472="","",VLOOKUP($C10472,人员花名册!$B$2:$F$2001,2,0))</f>
        <v/>
      </c>
      <c r="E10472" s="87" t="str">
        <f>IF($C10472="","",VLOOKUP($C10472,人员花名册!$B$2:$F$2001,4,0))</f>
        <v/>
      </c>
      <c r="F10472" s="89" t="str">
        <f>IF($C10472="","",VLOOKUP($C10472,人员花名册!$B$2:$F$2001,5,0))</f>
        <v/>
      </c>
      <c r="G10472" s="29"/>
      <c r="H10472" s="29"/>
      <c r="I10472" s="87" t="str">
        <f>IF($C10472="","",VLOOKUP($H10472,培训课程清单!$B$2:$J$1700,2,0))</f>
        <v/>
      </c>
      <c r="J10472" s="87" t="str">
        <f>IF($C10472="","",VLOOKUP($H10472,培训课程清单!$B$2:$J$1700,3,0))</f>
        <v/>
      </c>
      <c r="K10472" s="87" t="str">
        <f>IF($H10472="","",VLOOKUP($H10472,培训课程清单!$B$2:$J$1700,4,0))</f>
        <v/>
      </c>
      <c r="L10472" s="29"/>
      <c r="M10472" s="89" t="str">
        <f>IF($H10472="","",VLOOKUP($H10472,培训课程清单!$B$2:$J$1700,7,0))</f>
        <v/>
      </c>
      <c r="N10472" s="87" t="str">
        <f>IF($H10472="","",VLOOKUP($H10472,培训课程清单!$B$2:$J$1700,8,0))</f>
        <v/>
      </c>
      <c r="O10472" s="29"/>
    </row>
    <row r="10473" spans="1:15">
      <c r="A10473" s="87" t="str">
        <f t="shared" si="164"/>
        <v/>
      </c>
      <c r="B10473" s="87" t="str">
        <f>IF(C10473="","",C10473&amp;COUNTIF($C$2:C10473,C10473))</f>
        <v/>
      </c>
      <c r="C10473" s="88"/>
      <c r="D10473" s="87" t="str">
        <f>IF($C10473="","",VLOOKUP($C10473,人员花名册!$B$2:$F$2001,2,0))</f>
        <v/>
      </c>
      <c r="E10473" s="87" t="str">
        <f>IF($C10473="","",VLOOKUP($C10473,人员花名册!$B$2:$F$2001,4,0))</f>
        <v/>
      </c>
      <c r="F10473" s="89" t="str">
        <f>IF($C10473="","",VLOOKUP($C10473,人员花名册!$B$2:$F$2001,5,0))</f>
        <v/>
      </c>
      <c r="G10473" s="29"/>
      <c r="H10473" s="29"/>
      <c r="I10473" s="87" t="str">
        <f>IF($C10473="","",VLOOKUP($H10473,培训课程清单!$B$2:$J$1700,2,0))</f>
        <v/>
      </c>
      <c r="J10473" s="87" t="str">
        <f>IF($C10473="","",VLOOKUP($H10473,培训课程清单!$B$2:$J$1700,3,0))</f>
        <v/>
      </c>
      <c r="K10473" s="87" t="str">
        <f>IF($H10473="","",VLOOKUP($H10473,培训课程清单!$B$2:$J$1700,4,0))</f>
        <v/>
      </c>
      <c r="L10473" s="29"/>
      <c r="M10473" s="89" t="str">
        <f>IF($H10473="","",VLOOKUP($H10473,培训课程清单!$B$2:$J$1700,7,0))</f>
        <v/>
      </c>
      <c r="N10473" s="87" t="str">
        <f>IF($H10473="","",VLOOKUP($H10473,培训课程清单!$B$2:$J$1700,8,0))</f>
        <v/>
      </c>
      <c r="O10473" s="29"/>
    </row>
    <row r="10474" spans="1:15">
      <c r="A10474" s="87" t="str">
        <f t="shared" si="164"/>
        <v/>
      </c>
      <c r="B10474" s="87" t="str">
        <f>IF(C10474="","",C10474&amp;COUNTIF($C$2:C10474,C10474))</f>
        <v/>
      </c>
      <c r="C10474" s="88"/>
      <c r="D10474" s="87" t="str">
        <f>IF($C10474="","",VLOOKUP($C10474,人员花名册!$B$2:$F$2001,2,0))</f>
        <v/>
      </c>
      <c r="E10474" s="87" t="str">
        <f>IF($C10474="","",VLOOKUP($C10474,人员花名册!$B$2:$F$2001,4,0))</f>
        <v/>
      </c>
      <c r="F10474" s="89" t="str">
        <f>IF($C10474="","",VLOOKUP($C10474,人员花名册!$B$2:$F$2001,5,0))</f>
        <v/>
      </c>
      <c r="G10474" s="29"/>
      <c r="H10474" s="29"/>
      <c r="I10474" s="87" t="str">
        <f>IF($C10474="","",VLOOKUP($H10474,培训课程清单!$B$2:$J$1700,2,0))</f>
        <v/>
      </c>
      <c r="J10474" s="87" t="str">
        <f>IF($C10474="","",VLOOKUP($H10474,培训课程清单!$B$2:$J$1700,3,0))</f>
        <v/>
      </c>
      <c r="K10474" s="87" t="str">
        <f>IF($H10474="","",VLOOKUP($H10474,培训课程清单!$B$2:$J$1700,4,0))</f>
        <v/>
      </c>
      <c r="L10474" s="29"/>
      <c r="M10474" s="89" t="str">
        <f>IF($H10474="","",VLOOKUP($H10474,培训课程清单!$B$2:$J$1700,7,0))</f>
        <v/>
      </c>
      <c r="N10474" s="87" t="str">
        <f>IF($H10474="","",VLOOKUP($H10474,培训课程清单!$B$2:$J$1700,8,0))</f>
        <v/>
      </c>
      <c r="O10474" s="29"/>
    </row>
    <row r="10475" spans="1:15">
      <c r="A10475" s="87" t="str">
        <f t="shared" si="164"/>
        <v/>
      </c>
      <c r="B10475" s="87" t="str">
        <f>IF(C10475="","",C10475&amp;COUNTIF($C$2:C10475,C10475))</f>
        <v/>
      </c>
      <c r="C10475" s="88"/>
      <c r="D10475" s="87" t="str">
        <f>IF($C10475="","",VLOOKUP($C10475,人员花名册!$B$2:$F$2001,2,0))</f>
        <v/>
      </c>
      <c r="E10475" s="87" t="str">
        <f>IF($C10475="","",VLOOKUP($C10475,人员花名册!$B$2:$F$2001,4,0))</f>
        <v/>
      </c>
      <c r="F10475" s="89" t="str">
        <f>IF($C10475="","",VLOOKUP($C10475,人员花名册!$B$2:$F$2001,5,0))</f>
        <v/>
      </c>
      <c r="G10475" s="29"/>
      <c r="H10475" s="29"/>
      <c r="I10475" s="87" t="str">
        <f>IF($C10475="","",VLOOKUP($H10475,培训课程清单!$B$2:$J$1700,2,0))</f>
        <v/>
      </c>
      <c r="J10475" s="87" t="str">
        <f>IF($C10475="","",VLOOKUP($H10475,培训课程清单!$B$2:$J$1700,3,0))</f>
        <v/>
      </c>
      <c r="K10475" s="87" t="str">
        <f>IF($H10475="","",VLOOKUP($H10475,培训课程清单!$B$2:$J$1700,4,0))</f>
        <v/>
      </c>
      <c r="L10475" s="29"/>
      <c r="M10475" s="89" t="str">
        <f>IF($H10475="","",VLOOKUP($H10475,培训课程清单!$B$2:$J$1700,7,0))</f>
        <v/>
      </c>
      <c r="N10475" s="87" t="str">
        <f>IF($H10475="","",VLOOKUP($H10475,培训课程清单!$B$2:$J$1700,8,0))</f>
        <v/>
      </c>
      <c r="O10475" s="29"/>
    </row>
    <row r="10476" spans="1:15">
      <c r="A10476" s="87" t="str">
        <f t="shared" si="164"/>
        <v/>
      </c>
      <c r="B10476" s="87" t="str">
        <f>IF(C10476="","",C10476&amp;COUNTIF($C$2:C10476,C10476))</f>
        <v/>
      </c>
      <c r="C10476" s="88"/>
      <c r="D10476" s="87" t="str">
        <f>IF($C10476="","",VLOOKUP($C10476,人员花名册!$B$2:$F$2001,2,0))</f>
        <v/>
      </c>
      <c r="E10476" s="87" t="str">
        <f>IF($C10476="","",VLOOKUP($C10476,人员花名册!$B$2:$F$2001,4,0))</f>
        <v/>
      </c>
      <c r="F10476" s="89" t="str">
        <f>IF($C10476="","",VLOOKUP($C10476,人员花名册!$B$2:$F$2001,5,0))</f>
        <v/>
      </c>
      <c r="G10476" s="29"/>
      <c r="H10476" s="29"/>
      <c r="I10476" s="87" t="str">
        <f>IF($C10476="","",VLOOKUP($H10476,培训课程清单!$B$2:$J$1700,2,0))</f>
        <v/>
      </c>
      <c r="J10476" s="87" t="str">
        <f>IF($C10476="","",VLOOKUP($H10476,培训课程清单!$B$2:$J$1700,3,0))</f>
        <v/>
      </c>
      <c r="K10476" s="87" t="str">
        <f>IF($H10476="","",VLOOKUP($H10476,培训课程清单!$B$2:$J$1700,4,0))</f>
        <v/>
      </c>
      <c r="L10476" s="29"/>
      <c r="M10476" s="89" t="str">
        <f>IF($H10476="","",VLOOKUP($H10476,培训课程清单!$B$2:$J$1700,7,0))</f>
        <v/>
      </c>
      <c r="N10476" s="87" t="str">
        <f>IF($H10476="","",VLOOKUP($H10476,培训课程清单!$B$2:$J$1700,8,0))</f>
        <v/>
      </c>
      <c r="O10476" s="29"/>
    </row>
    <row r="10477" spans="1:15">
      <c r="A10477" s="87" t="str">
        <f t="shared" si="164"/>
        <v/>
      </c>
      <c r="B10477" s="87" t="str">
        <f>IF(C10477="","",C10477&amp;COUNTIF($C$2:C10477,C10477))</f>
        <v/>
      </c>
      <c r="C10477" s="88"/>
      <c r="D10477" s="87" t="str">
        <f>IF($C10477="","",VLOOKUP($C10477,人员花名册!$B$2:$F$2001,2,0))</f>
        <v/>
      </c>
      <c r="E10477" s="87" t="str">
        <f>IF($C10477="","",VLOOKUP($C10477,人员花名册!$B$2:$F$2001,4,0))</f>
        <v/>
      </c>
      <c r="F10477" s="89" t="str">
        <f>IF($C10477="","",VLOOKUP($C10477,人员花名册!$B$2:$F$2001,5,0))</f>
        <v/>
      </c>
      <c r="G10477" s="29"/>
      <c r="H10477" s="29"/>
      <c r="I10477" s="87" t="str">
        <f>IF($C10477="","",VLOOKUP($H10477,培训课程清单!$B$2:$J$1700,2,0))</f>
        <v/>
      </c>
      <c r="J10477" s="87" t="str">
        <f>IF($C10477="","",VLOOKUP($H10477,培训课程清单!$B$2:$J$1700,3,0))</f>
        <v/>
      </c>
      <c r="K10477" s="87" t="str">
        <f>IF($H10477="","",VLOOKUP($H10477,培训课程清单!$B$2:$J$1700,4,0))</f>
        <v/>
      </c>
      <c r="L10477" s="29"/>
      <c r="M10477" s="89" t="str">
        <f>IF($H10477="","",VLOOKUP($H10477,培训课程清单!$B$2:$J$1700,7,0))</f>
        <v/>
      </c>
      <c r="N10477" s="87" t="str">
        <f>IF($H10477="","",VLOOKUP($H10477,培训课程清单!$B$2:$J$1700,8,0))</f>
        <v/>
      </c>
      <c r="O10477" s="29"/>
    </row>
    <row r="10478" spans="1:15">
      <c r="A10478" s="87" t="str">
        <f t="shared" si="164"/>
        <v/>
      </c>
      <c r="B10478" s="87" t="str">
        <f>IF(C10478="","",C10478&amp;COUNTIF($C$2:C10478,C10478))</f>
        <v/>
      </c>
      <c r="C10478" s="88"/>
      <c r="D10478" s="87" t="str">
        <f>IF($C10478="","",VLOOKUP($C10478,人员花名册!$B$2:$F$2001,2,0))</f>
        <v/>
      </c>
      <c r="E10478" s="87" t="str">
        <f>IF($C10478="","",VLOOKUP($C10478,人员花名册!$B$2:$F$2001,4,0))</f>
        <v/>
      </c>
      <c r="F10478" s="89" t="str">
        <f>IF($C10478="","",VLOOKUP($C10478,人员花名册!$B$2:$F$2001,5,0))</f>
        <v/>
      </c>
      <c r="G10478" s="29"/>
      <c r="H10478" s="29"/>
      <c r="I10478" s="87" t="str">
        <f>IF($C10478="","",VLOOKUP($H10478,培训课程清单!$B$2:$J$1700,2,0))</f>
        <v/>
      </c>
      <c r="J10478" s="87" t="str">
        <f>IF($C10478="","",VLOOKUP($H10478,培训课程清单!$B$2:$J$1700,3,0))</f>
        <v/>
      </c>
      <c r="K10478" s="87" t="str">
        <f>IF($H10478="","",VLOOKUP($H10478,培训课程清单!$B$2:$J$1700,4,0))</f>
        <v/>
      </c>
      <c r="L10478" s="29"/>
      <c r="M10478" s="89" t="str">
        <f>IF($H10478="","",VLOOKUP($H10478,培训课程清单!$B$2:$J$1700,7,0))</f>
        <v/>
      </c>
      <c r="N10478" s="87" t="str">
        <f>IF($H10478="","",VLOOKUP($H10478,培训课程清单!$B$2:$J$1700,8,0))</f>
        <v/>
      </c>
      <c r="O10478" s="29"/>
    </row>
    <row r="10479" spans="1:15">
      <c r="A10479" s="87" t="str">
        <f t="shared" si="164"/>
        <v/>
      </c>
      <c r="B10479" s="87" t="str">
        <f>IF(C10479="","",C10479&amp;COUNTIF($C$2:C10479,C10479))</f>
        <v/>
      </c>
      <c r="C10479" s="88"/>
      <c r="D10479" s="87" t="str">
        <f>IF($C10479="","",VLOOKUP($C10479,人员花名册!$B$2:$F$2001,2,0))</f>
        <v/>
      </c>
      <c r="E10479" s="87" t="str">
        <f>IF($C10479="","",VLOOKUP($C10479,人员花名册!$B$2:$F$2001,4,0))</f>
        <v/>
      </c>
      <c r="F10479" s="89" t="str">
        <f>IF($C10479="","",VLOOKUP($C10479,人员花名册!$B$2:$F$2001,5,0))</f>
        <v/>
      </c>
      <c r="G10479" s="29"/>
      <c r="H10479" s="29"/>
      <c r="I10479" s="87" t="str">
        <f>IF($C10479="","",VLOOKUP($H10479,培训课程清单!$B$2:$J$1700,2,0))</f>
        <v/>
      </c>
      <c r="J10479" s="87" t="str">
        <f>IF($C10479="","",VLOOKUP($H10479,培训课程清单!$B$2:$J$1700,3,0))</f>
        <v/>
      </c>
      <c r="K10479" s="87" t="str">
        <f>IF($H10479="","",VLOOKUP($H10479,培训课程清单!$B$2:$J$1700,4,0))</f>
        <v/>
      </c>
      <c r="L10479" s="29"/>
      <c r="M10479" s="89" t="str">
        <f>IF($H10479="","",VLOOKUP($H10479,培训课程清单!$B$2:$J$1700,7,0))</f>
        <v/>
      </c>
      <c r="N10479" s="87" t="str">
        <f>IF($H10479="","",VLOOKUP($H10479,培训课程清单!$B$2:$J$1700,8,0))</f>
        <v/>
      </c>
      <c r="O10479" s="29"/>
    </row>
    <row r="10480" spans="1:15">
      <c r="A10480" s="87" t="str">
        <f t="shared" si="164"/>
        <v/>
      </c>
      <c r="B10480" s="87" t="str">
        <f>IF(C10480="","",C10480&amp;COUNTIF($C$2:C10480,C10480))</f>
        <v/>
      </c>
      <c r="C10480" s="88"/>
      <c r="D10480" s="87" t="str">
        <f>IF($C10480="","",VLOOKUP($C10480,人员花名册!$B$2:$F$2001,2,0))</f>
        <v/>
      </c>
      <c r="E10480" s="87" t="str">
        <f>IF($C10480="","",VLOOKUP($C10480,人员花名册!$B$2:$F$2001,4,0))</f>
        <v/>
      </c>
      <c r="F10480" s="89" t="str">
        <f>IF($C10480="","",VLOOKUP($C10480,人员花名册!$B$2:$F$2001,5,0))</f>
        <v/>
      </c>
      <c r="G10480" s="29"/>
      <c r="H10480" s="29"/>
      <c r="I10480" s="87" t="str">
        <f>IF($C10480="","",VLOOKUP($H10480,培训课程清单!$B$2:$J$1700,2,0))</f>
        <v/>
      </c>
      <c r="J10480" s="87" t="str">
        <f>IF($C10480="","",VLOOKUP($H10480,培训课程清单!$B$2:$J$1700,3,0))</f>
        <v/>
      </c>
      <c r="K10480" s="87" t="str">
        <f>IF($H10480="","",VLOOKUP($H10480,培训课程清单!$B$2:$J$1700,4,0))</f>
        <v/>
      </c>
      <c r="L10480" s="29"/>
      <c r="M10480" s="89" t="str">
        <f>IF($H10480="","",VLOOKUP($H10480,培训课程清单!$B$2:$J$1700,7,0))</f>
        <v/>
      </c>
      <c r="N10480" s="87" t="str">
        <f>IF($H10480="","",VLOOKUP($H10480,培训课程清单!$B$2:$J$1700,8,0))</f>
        <v/>
      </c>
      <c r="O10480" s="29"/>
    </row>
    <row r="10481" spans="1:15">
      <c r="A10481" s="87" t="str">
        <f t="shared" si="164"/>
        <v/>
      </c>
      <c r="B10481" s="87" t="str">
        <f>IF(C10481="","",C10481&amp;COUNTIF($C$2:C10481,C10481))</f>
        <v/>
      </c>
      <c r="C10481" s="88"/>
      <c r="D10481" s="87" t="str">
        <f>IF($C10481="","",VLOOKUP($C10481,人员花名册!$B$2:$F$2001,2,0))</f>
        <v/>
      </c>
      <c r="E10481" s="87" t="str">
        <f>IF($C10481="","",VLOOKUP($C10481,人员花名册!$B$2:$F$2001,4,0))</f>
        <v/>
      </c>
      <c r="F10481" s="89" t="str">
        <f>IF($C10481="","",VLOOKUP($C10481,人员花名册!$B$2:$F$2001,5,0))</f>
        <v/>
      </c>
      <c r="G10481" s="29"/>
      <c r="H10481" s="29"/>
      <c r="I10481" s="87" t="str">
        <f>IF($C10481="","",VLOOKUP($H10481,培训课程清单!$B$2:$J$1700,2,0))</f>
        <v/>
      </c>
      <c r="J10481" s="87" t="str">
        <f>IF($C10481="","",VLOOKUP($H10481,培训课程清单!$B$2:$J$1700,3,0))</f>
        <v/>
      </c>
      <c r="K10481" s="87" t="str">
        <f>IF($H10481="","",VLOOKUP($H10481,培训课程清单!$B$2:$J$1700,4,0))</f>
        <v/>
      </c>
      <c r="L10481" s="29"/>
      <c r="M10481" s="89" t="str">
        <f>IF($H10481="","",VLOOKUP($H10481,培训课程清单!$B$2:$J$1700,7,0))</f>
        <v/>
      </c>
      <c r="N10481" s="87" t="str">
        <f>IF($H10481="","",VLOOKUP($H10481,培训课程清单!$B$2:$J$1700,8,0))</f>
        <v/>
      </c>
      <c r="O10481" s="29"/>
    </row>
    <row r="10482" spans="1:15">
      <c r="A10482" s="87" t="str">
        <f t="shared" si="164"/>
        <v/>
      </c>
      <c r="B10482" s="87" t="str">
        <f>IF(C10482="","",C10482&amp;COUNTIF($C$2:C10482,C10482))</f>
        <v/>
      </c>
      <c r="C10482" s="88"/>
      <c r="D10482" s="87" t="str">
        <f>IF($C10482="","",VLOOKUP($C10482,人员花名册!$B$2:$F$2001,2,0))</f>
        <v/>
      </c>
      <c r="E10482" s="87" t="str">
        <f>IF($C10482="","",VLOOKUP($C10482,人员花名册!$B$2:$F$2001,4,0))</f>
        <v/>
      </c>
      <c r="F10482" s="89" t="str">
        <f>IF($C10482="","",VLOOKUP($C10482,人员花名册!$B$2:$F$2001,5,0))</f>
        <v/>
      </c>
      <c r="G10482" s="29"/>
      <c r="H10482" s="29"/>
      <c r="I10482" s="87" t="str">
        <f>IF($C10482="","",VLOOKUP($H10482,培训课程清单!$B$2:$J$1700,2,0))</f>
        <v/>
      </c>
      <c r="J10482" s="87" t="str">
        <f>IF($C10482="","",VLOOKUP($H10482,培训课程清单!$B$2:$J$1700,3,0))</f>
        <v/>
      </c>
      <c r="K10482" s="87" t="str">
        <f>IF($H10482="","",VLOOKUP($H10482,培训课程清单!$B$2:$J$1700,4,0))</f>
        <v/>
      </c>
      <c r="L10482" s="29"/>
      <c r="M10482" s="89" t="str">
        <f>IF($H10482="","",VLOOKUP($H10482,培训课程清单!$B$2:$J$1700,7,0))</f>
        <v/>
      </c>
      <c r="N10482" s="87" t="str">
        <f>IF($H10482="","",VLOOKUP($H10482,培训课程清单!$B$2:$J$1700,8,0))</f>
        <v/>
      </c>
      <c r="O10482" s="29"/>
    </row>
    <row r="10483" spans="1:15">
      <c r="A10483" s="87" t="str">
        <f t="shared" si="164"/>
        <v/>
      </c>
      <c r="B10483" s="87" t="str">
        <f>IF(C10483="","",C10483&amp;COUNTIF($C$2:C10483,C10483))</f>
        <v/>
      </c>
      <c r="C10483" s="88"/>
      <c r="D10483" s="87" t="str">
        <f>IF($C10483="","",VLOOKUP($C10483,人员花名册!$B$2:$F$2001,2,0))</f>
        <v/>
      </c>
      <c r="E10483" s="87" t="str">
        <f>IF($C10483="","",VLOOKUP($C10483,人员花名册!$B$2:$F$2001,4,0))</f>
        <v/>
      </c>
      <c r="F10483" s="89" t="str">
        <f>IF($C10483="","",VLOOKUP($C10483,人员花名册!$B$2:$F$2001,5,0))</f>
        <v/>
      </c>
      <c r="G10483" s="29"/>
      <c r="H10483" s="29"/>
      <c r="I10483" s="87" t="str">
        <f>IF($C10483="","",VLOOKUP($H10483,培训课程清单!$B$2:$J$1700,2,0))</f>
        <v/>
      </c>
      <c r="J10483" s="87" t="str">
        <f>IF($C10483="","",VLOOKUP($H10483,培训课程清单!$B$2:$J$1700,3,0))</f>
        <v/>
      </c>
      <c r="K10483" s="87" t="str">
        <f>IF($H10483="","",VLOOKUP($H10483,培训课程清单!$B$2:$J$1700,4,0))</f>
        <v/>
      </c>
      <c r="L10483" s="29"/>
      <c r="M10483" s="89" t="str">
        <f>IF($H10483="","",VLOOKUP($H10483,培训课程清单!$B$2:$J$1700,7,0))</f>
        <v/>
      </c>
      <c r="N10483" s="87" t="str">
        <f>IF($H10483="","",VLOOKUP($H10483,培训课程清单!$B$2:$J$1700,8,0))</f>
        <v/>
      </c>
      <c r="O10483" s="29"/>
    </row>
    <row r="10484" spans="1:15">
      <c r="A10484" s="87" t="str">
        <f t="shared" si="164"/>
        <v/>
      </c>
      <c r="B10484" s="87" t="str">
        <f>IF(C10484="","",C10484&amp;COUNTIF($C$2:C10484,C10484))</f>
        <v/>
      </c>
      <c r="C10484" s="88"/>
      <c r="D10484" s="87" t="str">
        <f>IF($C10484="","",VLOOKUP($C10484,人员花名册!$B$2:$F$2001,2,0))</f>
        <v/>
      </c>
      <c r="E10484" s="87" t="str">
        <f>IF($C10484="","",VLOOKUP($C10484,人员花名册!$B$2:$F$2001,4,0))</f>
        <v/>
      </c>
      <c r="F10484" s="89" t="str">
        <f>IF($C10484="","",VLOOKUP($C10484,人员花名册!$B$2:$F$2001,5,0))</f>
        <v/>
      </c>
      <c r="G10484" s="29"/>
      <c r="H10484" s="29"/>
      <c r="I10484" s="87" t="str">
        <f>IF($C10484="","",VLOOKUP($H10484,培训课程清单!$B$2:$J$1700,2,0))</f>
        <v/>
      </c>
      <c r="J10484" s="87" t="str">
        <f>IF($C10484="","",VLOOKUP($H10484,培训课程清单!$B$2:$J$1700,3,0))</f>
        <v/>
      </c>
      <c r="K10484" s="87" t="str">
        <f>IF($H10484="","",VLOOKUP($H10484,培训课程清单!$B$2:$J$1700,4,0))</f>
        <v/>
      </c>
      <c r="L10484" s="29"/>
      <c r="M10484" s="89" t="str">
        <f>IF($H10484="","",VLOOKUP($H10484,培训课程清单!$B$2:$J$1700,7,0))</f>
        <v/>
      </c>
      <c r="N10484" s="87" t="str">
        <f>IF($H10484="","",VLOOKUP($H10484,培训课程清单!$B$2:$J$1700,8,0))</f>
        <v/>
      </c>
      <c r="O10484" s="29"/>
    </row>
    <row r="10485" spans="1:15">
      <c r="A10485" s="87" t="str">
        <f t="shared" si="164"/>
        <v/>
      </c>
      <c r="B10485" s="87" t="str">
        <f>IF(C10485="","",C10485&amp;COUNTIF($C$2:C10485,C10485))</f>
        <v/>
      </c>
      <c r="C10485" s="88"/>
      <c r="D10485" s="87" t="str">
        <f>IF($C10485="","",VLOOKUP($C10485,人员花名册!$B$2:$F$2001,2,0))</f>
        <v/>
      </c>
      <c r="E10485" s="87" t="str">
        <f>IF($C10485="","",VLOOKUP($C10485,人员花名册!$B$2:$F$2001,4,0))</f>
        <v/>
      </c>
      <c r="F10485" s="89" t="str">
        <f>IF($C10485="","",VLOOKUP($C10485,人员花名册!$B$2:$F$2001,5,0))</f>
        <v/>
      </c>
      <c r="G10485" s="29"/>
      <c r="H10485" s="29"/>
      <c r="I10485" s="87" t="str">
        <f>IF($C10485="","",VLOOKUP($H10485,培训课程清单!$B$2:$J$1700,2,0))</f>
        <v/>
      </c>
      <c r="J10485" s="87" t="str">
        <f>IF($C10485="","",VLOOKUP($H10485,培训课程清单!$B$2:$J$1700,3,0))</f>
        <v/>
      </c>
      <c r="K10485" s="87" t="str">
        <f>IF($H10485="","",VLOOKUP($H10485,培训课程清单!$B$2:$J$1700,4,0))</f>
        <v/>
      </c>
      <c r="L10485" s="29"/>
      <c r="M10485" s="89" t="str">
        <f>IF($H10485="","",VLOOKUP($H10485,培训课程清单!$B$2:$J$1700,7,0))</f>
        <v/>
      </c>
      <c r="N10485" s="87" t="str">
        <f>IF($H10485="","",VLOOKUP($H10485,培训课程清单!$B$2:$J$1700,8,0))</f>
        <v/>
      </c>
      <c r="O10485" s="29"/>
    </row>
    <row r="10486" spans="1:15">
      <c r="A10486" s="87" t="str">
        <f t="shared" si="164"/>
        <v/>
      </c>
      <c r="B10486" s="87" t="str">
        <f>IF(C10486="","",C10486&amp;COUNTIF($C$2:C10486,C10486))</f>
        <v/>
      </c>
      <c r="C10486" s="88"/>
      <c r="D10486" s="87" t="str">
        <f>IF($C10486="","",VLOOKUP($C10486,人员花名册!$B$2:$F$2001,2,0))</f>
        <v/>
      </c>
      <c r="E10486" s="87" t="str">
        <f>IF($C10486="","",VLOOKUP($C10486,人员花名册!$B$2:$F$2001,4,0))</f>
        <v/>
      </c>
      <c r="F10486" s="89" t="str">
        <f>IF($C10486="","",VLOOKUP($C10486,人员花名册!$B$2:$F$2001,5,0))</f>
        <v/>
      </c>
      <c r="G10486" s="29"/>
      <c r="H10486" s="29"/>
      <c r="I10486" s="87" t="str">
        <f>IF($C10486="","",VLOOKUP($H10486,培训课程清单!$B$2:$J$1700,2,0))</f>
        <v/>
      </c>
      <c r="J10486" s="87" t="str">
        <f>IF($C10486="","",VLOOKUP($H10486,培训课程清单!$B$2:$J$1700,3,0))</f>
        <v/>
      </c>
      <c r="K10486" s="87" t="str">
        <f>IF($H10486="","",VLOOKUP($H10486,培训课程清单!$B$2:$J$1700,4,0))</f>
        <v/>
      </c>
      <c r="L10486" s="29"/>
      <c r="M10486" s="89" t="str">
        <f>IF($H10486="","",VLOOKUP($H10486,培训课程清单!$B$2:$J$1700,7,0))</f>
        <v/>
      </c>
      <c r="N10486" s="87" t="str">
        <f>IF($H10486="","",VLOOKUP($H10486,培训课程清单!$B$2:$J$1700,8,0))</f>
        <v/>
      </c>
      <c r="O10486" s="29"/>
    </row>
    <row r="10487" spans="1:15">
      <c r="A10487" s="87" t="str">
        <f t="shared" si="164"/>
        <v/>
      </c>
      <c r="B10487" s="87" t="str">
        <f>IF(C10487="","",C10487&amp;COUNTIF($C$2:C10487,C10487))</f>
        <v/>
      </c>
      <c r="C10487" s="88"/>
      <c r="D10487" s="87" t="str">
        <f>IF($C10487="","",VLOOKUP($C10487,人员花名册!$B$2:$F$2001,2,0))</f>
        <v/>
      </c>
      <c r="E10487" s="87" t="str">
        <f>IF($C10487="","",VLOOKUP($C10487,人员花名册!$B$2:$F$2001,4,0))</f>
        <v/>
      </c>
      <c r="F10487" s="89" t="str">
        <f>IF($C10487="","",VLOOKUP($C10487,人员花名册!$B$2:$F$2001,5,0))</f>
        <v/>
      </c>
      <c r="G10487" s="29"/>
      <c r="H10487" s="29"/>
      <c r="I10487" s="87" t="str">
        <f>IF($C10487="","",VLOOKUP($H10487,培训课程清单!$B$2:$J$1700,2,0))</f>
        <v/>
      </c>
      <c r="J10487" s="87" t="str">
        <f>IF($C10487="","",VLOOKUP($H10487,培训课程清单!$B$2:$J$1700,3,0))</f>
        <v/>
      </c>
      <c r="K10487" s="87" t="str">
        <f>IF($H10487="","",VLOOKUP($H10487,培训课程清单!$B$2:$J$1700,4,0))</f>
        <v/>
      </c>
      <c r="L10487" s="29"/>
      <c r="M10487" s="89" t="str">
        <f>IF($H10487="","",VLOOKUP($H10487,培训课程清单!$B$2:$J$1700,7,0))</f>
        <v/>
      </c>
      <c r="N10487" s="87" t="str">
        <f>IF($H10487="","",VLOOKUP($H10487,培训课程清单!$B$2:$J$1700,8,0))</f>
        <v/>
      </c>
      <c r="O10487" s="29"/>
    </row>
    <row r="10488" spans="1:15">
      <c r="A10488" s="87" t="str">
        <f t="shared" si="164"/>
        <v/>
      </c>
      <c r="B10488" s="87" t="str">
        <f>IF(C10488="","",C10488&amp;COUNTIF($C$2:C10488,C10488))</f>
        <v/>
      </c>
      <c r="C10488" s="88"/>
      <c r="D10488" s="87" t="str">
        <f>IF($C10488="","",VLOOKUP($C10488,人员花名册!$B$2:$F$2001,2,0))</f>
        <v/>
      </c>
      <c r="E10488" s="87" t="str">
        <f>IF($C10488="","",VLOOKUP($C10488,人员花名册!$B$2:$F$2001,4,0))</f>
        <v/>
      </c>
      <c r="F10488" s="89" t="str">
        <f>IF($C10488="","",VLOOKUP($C10488,人员花名册!$B$2:$F$2001,5,0))</f>
        <v/>
      </c>
      <c r="G10488" s="29"/>
      <c r="H10488" s="29"/>
      <c r="I10488" s="87" t="str">
        <f>IF($C10488="","",VLOOKUP($H10488,培训课程清单!$B$2:$J$1700,2,0))</f>
        <v/>
      </c>
      <c r="J10488" s="87" t="str">
        <f>IF($C10488="","",VLOOKUP($H10488,培训课程清单!$B$2:$J$1700,3,0))</f>
        <v/>
      </c>
      <c r="K10488" s="87" t="str">
        <f>IF($H10488="","",VLOOKUP($H10488,培训课程清单!$B$2:$J$1700,4,0))</f>
        <v/>
      </c>
      <c r="L10488" s="29"/>
      <c r="M10488" s="89" t="str">
        <f>IF($H10488="","",VLOOKUP($H10488,培训课程清单!$B$2:$J$1700,7,0))</f>
        <v/>
      </c>
      <c r="N10488" s="87" t="str">
        <f>IF($H10488="","",VLOOKUP($H10488,培训课程清单!$B$2:$J$1700,8,0))</f>
        <v/>
      </c>
      <c r="O10488" s="29"/>
    </row>
    <row r="10489" spans="1:15">
      <c r="A10489" s="87" t="str">
        <f t="shared" si="164"/>
        <v/>
      </c>
      <c r="B10489" s="87" t="str">
        <f>IF(C10489="","",C10489&amp;COUNTIF($C$2:C10489,C10489))</f>
        <v/>
      </c>
      <c r="C10489" s="88"/>
      <c r="D10489" s="87" t="str">
        <f>IF($C10489="","",VLOOKUP($C10489,人员花名册!$B$2:$F$2001,2,0))</f>
        <v/>
      </c>
      <c r="E10489" s="87" t="str">
        <f>IF($C10489="","",VLOOKUP($C10489,人员花名册!$B$2:$F$2001,4,0))</f>
        <v/>
      </c>
      <c r="F10489" s="89" t="str">
        <f>IF($C10489="","",VLOOKUP($C10489,人员花名册!$B$2:$F$2001,5,0))</f>
        <v/>
      </c>
      <c r="G10489" s="29"/>
      <c r="H10489" s="29"/>
      <c r="I10489" s="87" t="str">
        <f>IF($C10489="","",VLOOKUP($H10489,培训课程清单!$B$2:$J$1700,2,0))</f>
        <v/>
      </c>
      <c r="J10489" s="87" t="str">
        <f>IF($C10489="","",VLOOKUP($H10489,培训课程清单!$B$2:$J$1700,3,0))</f>
        <v/>
      </c>
      <c r="K10489" s="87" t="str">
        <f>IF($H10489="","",VLOOKUP($H10489,培训课程清单!$B$2:$J$1700,4,0))</f>
        <v/>
      </c>
      <c r="L10489" s="29"/>
      <c r="M10489" s="89" t="str">
        <f>IF($H10489="","",VLOOKUP($H10489,培训课程清单!$B$2:$J$1700,7,0))</f>
        <v/>
      </c>
      <c r="N10489" s="87" t="str">
        <f>IF($H10489="","",VLOOKUP($H10489,培训课程清单!$B$2:$J$1700,8,0))</f>
        <v/>
      </c>
      <c r="O10489" s="29"/>
    </row>
    <row r="10490" spans="1:15">
      <c r="A10490" s="87" t="str">
        <f t="shared" si="164"/>
        <v/>
      </c>
      <c r="B10490" s="87" t="str">
        <f>IF(C10490="","",C10490&amp;COUNTIF($C$2:C10490,C10490))</f>
        <v/>
      </c>
      <c r="C10490" s="88"/>
      <c r="D10490" s="87" t="str">
        <f>IF($C10490="","",VLOOKUP($C10490,人员花名册!$B$2:$F$2001,2,0))</f>
        <v/>
      </c>
      <c r="E10490" s="87" t="str">
        <f>IF($C10490="","",VLOOKUP($C10490,人员花名册!$B$2:$F$2001,4,0))</f>
        <v/>
      </c>
      <c r="F10490" s="89" t="str">
        <f>IF($C10490="","",VLOOKUP($C10490,人员花名册!$B$2:$F$2001,5,0))</f>
        <v/>
      </c>
      <c r="G10490" s="29"/>
      <c r="H10490" s="29"/>
      <c r="I10490" s="87" t="str">
        <f>IF($C10490="","",VLOOKUP($H10490,培训课程清单!$B$2:$J$1700,2,0))</f>
        <v/>
      </c>
      <c r="J10490" s="87" t="str">
        <f>IF($C10490="","",VLOOKUP($H10490,培训课程清单!$B$2:$J$1700,3,0))</f>
        <v/>
      </c>
      <c r="K10490" s="87" t="str">
        <f>IF($H10490="","",VLOOKUP($H10490,培训课程清单!$B$2:$J$1700,4,0))</f>
        <v/>
      </c>
      <c r="L10490" s="29"/>
      <c r="M10490" s="89" t="str">
        <f>IF($H10490="","",VLOOKUP($H10490,培训课程清单!$B$2:$J$1700,7,0))</f>
        <v/>
      </c>
      <c r="N10490" s="87" t="str">
        <f>IF($H10490="","",VLOOKUP($H10490,培训课程清单!$B$2:$J$1700,8,0))</f>
        <v/>
      </c>
      <c r="O10490" s="29"/>
    </row>
    <row r="10491" spans="1:15">
      <c r="A10491" s="87" t="str">
        <f t="shared" si="164"/>
        <v/>
      </c>
      <c r="B10491" s="87" t="str">
        <f>IF(C10491="","",C10491&amp;COUNTIF($C$2:C10491,C10491))</f>
        <v/>
      </c>
      <c r="C10491" s="88"/>
      <c r="D10491" s="87" t="str">
        <f>IF($C10491="","",VLOOKUP($C10491,人员花名册!$B$2:$F$2001,2,0))</f>
        <v/>
      </c>
      <c r="E10491" s="87" t="str">
        <f>IF($C10491="","",VLOOKUP($C10491,人员花名册!$B$2:$F$2001,4,0))</f>
        <v/>
      </c>
      <c r="F10491" s="89" t="str">
        <f>IF($C10491="","",VLOOKUP($C10491,人员花名册!$B$2:$F$2001,5,0))</f>
        <v/>
      </c>
      <c r="G10491" s="29"/>
      <c r="H10491" s="29"/>
      <c r="I10491" s="87" t="str">
        <f>IF($C10491="","",VLOOKUP($H10491,培训课程清单!$B$2:$J$1700,2,0))</f>
        <v/>
      </c>
      <c r="J10491" s="87" t="str">
        <f>IF($C10491="","",VLOOKUP($H10491,培训课程清单!$B$2:$J$1700,3,0))</f>
        <v/>
      </c>
      <c r="K10491" s="87" t="str">
        <f>IF($H10491="","",VLOOKUP($H10491,培训课程清单!$B$2:$J$1700,4,0))</f>
        <v/>
      </c>
      <c r="L10491" s="29"/>
      <c r="M10491" s="89" t="str">
        <f>IF($H10491="","",VLOOKUP($H10491,培训课程清单!$B$2:$J$1700,7,0))</f>
        <v/>
      </c>
      <c r="N10491" s="87" t="str">
        <f>IF($H10491="","",VLOOKUP($H10491,培训课程清单!$B$2:$J$1700,8,0))</f>
        <v/>
      </c>
      <c r="O10491" s="29"/>
    </row>
    <row r="10492" spans="1:15">
      <c r="A10492" s="87" t="str">
        <f t="shared" si="164"/>
        <v/>
      </c>
      <c r="B10492" s="87" t="str">
        <f>IF(C10492="","",C10492&amp;COUNTIF($C$2:C10492,C10492))</f>
        <v/>
      </c>
      <c r="C10492" s="88"/>
      <c r="D10492" s="87" t="str">
        <f>IF($C10492="","",VLOOKUP($C10492,人员花名册!$B$2:$F$2001,2,0))</f>
        <v/>
      </c>
      <c r="E10492" s="87" t="str">
        <f>IF($C10492="","",VLOOKUP($C10492,人员花名册!$B$2:$F$2001,4,0))</f>
        <v/>
      </c>
      <c r="F10492" s="89" t="str">
        <f>IF($C10492="","",VLOOKUP($C10492,人员花名册!$B$2:$F$2001,5,0))</f>
        <v/>
      </c>
      <c r="G10492" s="29"/>
      <c r="H10492" s="29"/>
      <c r="I10492" s="87" t="str">
        <f>IF($C10492="","",VLOOKUP($H10492,培训课程清单!$B$2:$J$1700,2,0))</f>
        <v/>
      </c>
      <c r="J10492" s="87" t="str">
        <f>IF($C10492="","",VLOOKUP($H10492,培训课程清单!$B$2:$J$1700,3,0))</f>
        <v/>
      </c>
      <c r="K10492" s="87" t="str">
        <f>IF($H10492="","",VLOOKUP($H10492,培训课程清单!$B$2:$J$1700,4,0))</f>
        <v/>
      </c>
      <c r="L10492" s="29"/>
      <c r="M10492" s="89" t="str">
        <f>IF($H10492="","",VLOOKUP($H10492,培训课程清单!$B$2:$J$1700,7,0))</f>
        <v/>
      </c>
      <c r="N10492" s="87" t="str">
        <f>IF($H10492="","",VLOOKUP($H10492,培训课程清单!$B$2:$J$1700,8,0))</f>
        <v/>
      </c>
      <c r="O10492" s="29"/>
    </row>
    <row r="10493" spans="1:15">
      <c r="A10493" s="87" t="str">
        <f t="shared" si="164"/>
        <v/>
      </c>
      <c r="B10493" s="87" t="str">
        <f>IF(C10493="","",C10493&amp;COUNTIF($C$2:C10493,C10493))</f>
        <v/>
      </c>
      <c r="C10493" s="88"/>
      <c r="D10493" s="87" t="str">
        <f>IF($C10493="","",VLOOKUP($C10493,人员花名册!$B$2:$F$2001,2,0))</f>
        <v/>
      </c>
      <c r="E10493" s="87" t="str">
        <f>IF($C10493="","",VLOOKUP($C10493,人员花名册!$B$2:$F$2001,4,0))</f>
        <v/>
      </c>
      <c r="F10493" s="89" t="str">
        <f>IF($C10493="","",VLOOKUP($C10493,人员花名册!$B$2:$F$2001,5,0))</f>
        <v/>
      </c>
      <c r="G10493" s="29"/>
      <c r="H10493" s="29"/>
      <c r="I10493" s="87" t="str">
        <f>IF($C10493="","",VLOOKUP($H10493,培训课程清单!$B$2:$J$1700,2,0))</f>
        <v/>
      </c>
      <c r="J10493" s="87" t="str">
        <f>IF($C10493="","",VLOOKUP($H10493,培训课程清单!$B$2:$J$1700,3,0))</f>
        <v/>
      </c>
      <c r="K10493" s="87" t="str">
        <f>IF($H10493="","",VLOOKUP($H10493,培训课程清单!$B$2:$J$1700,4,0))</f>
        <v/>
      </c>
      <c r="L10493" s="29"/>
      <c r="M10493" s="89" t="str">
        <f>IF($H10493="","",VLOOKUP($H10493,培训课程清单!$B$2:$J$1700,7,0))</f>
        <v/>
      </c>
      <c r="N10493" s="87" t="str">
        <f>IF($H10493="","",VLOOKUP($H10493,培训课程清单!$B$2:$J$1700,8,0))</f>
        <v/>
      </c>
      <c r="O10493" s="29"/>
    </row>
    <row r="10494" spans="1:15">
      <c r="A10494" s="87" t="str">
        <f t="shared" si="164"/>
        <v/>
      </c>
      <c r="B10494" s="87" t="str">
        <f>IF(C10494="","",C10494&amp;COUNTIF($C$2:C10494,C10494))</f>
        <v/>
      </c>
      <c r="C10494" s="88"/>
      <c r="D10494" s="87" t="str">
        <f>IF($C10494="","",VLOOKUP($C10494,人员花名册!$B$2:$F$2001,2,0))</f>
        <v/>
      </c>
      <c r="E10494" s="87" t="str">
        <f>IF($C10494="","",VLOOKUP($C10494,人员花名册!$B$2:$F$2001,4,0))</f>
        <v/>
      </c>
      <c r="F10494" s="89" t="str">
        <f>IF($C10494="","",VLOOKUP($C10494,人员花名册!$B$2:$F$2001,5,0))</f>
        <v/>
      </c>
      <c r="G10494" s="29"/>
      <c r="H10494" s="29"/>
      <c r="I10494" s="87" t="str">
        <f>IF($C10494="","",VLOOKUP($H10494,培训课程清单!$B$2:$J$1700,2,0))</f>
        <v/>
      </c>
      <c r="J10494" s="87" t="str">
        <f>IF($C10494="","",VLOOKUP($H10494,培训课程清单!$B$2:$J$1700,3,0))</f>
        <v/>
      </c>
      <c r="K10494" s="87" t="str">
        <f>IF($H10494="","",VLOOKUP($H10494,培训课程清单!$B$2:$J$1700,4,0))</f>
        <v/>
      </c>
      <c r="L10494" s="29"/>
      <c r="M10494" s="89" t="str">
        <f>IF($H10494="","",VLOOKUP($H10494,培训课程清单!$B$2:$J$1700,7,0))</f>
        <v/>
      </c>
      <c r="N10494" s="87" t="str">
        <f>IF($H10494="","",VLOOKUP($H10494,培训课程清单!$B$2:$J$1700,8,0))</f>
        <v/>
      </c>
      <c r="O10494" s="29"/>
    </row>
    <row r="10495" spans="1:15">
      <c r="A10495" s="87" t="str">
        <f t="shared" si="164"/>
        <v/>
      </c>
      <c r="B10495" s="87" t="str">
        <f>IF(C10495="","",C10495&amp;COUNTIF($C$2:C10495,C10495))</f>
        <v/>
      </c>
      <c r="C10495" s="88"/>
      <c r="D10495" s="87" t="str">
        <f>IF($C10495="","",VLOOKUP($C10495,人员花名册!$B$2:$F$2001,2,0))</f>
        <v/>
      </c>
      <c r="E10495" s="87" t="str">
        <f>IF($C10495="","",VLOOKUP($C10495,人员花名册!$B$2:$F$2001,4,0))</f>
        <v/>
      </c>
      <c r="F10495" s="89" t="str">
        <f>IF($C10495="","",VLOOKUP($C10495,人员花名册!$B$2:$F$2001,5,0))</f>
        <v/>
      </c>
      <c r="G10495" s="29"/>
      <c r="H10495" s="29"/>
      <c r="I10495" s="87" t="str">
        <f>IF($C10495="","",VLOOKUP($H10495,培训课程清单!$B$2:$J$1700,2,0))</f>
        <v/>
      </c>
      <c r="J10495" s="87" t="str">
        <f>IF($C10495="","",VLOOKUP($H10495,培训课程清单!$B$2:$J$1700,3,0))</f>
        <v/>
      </c>
      <c r="K10495" s="87" t="str">
        <f>IF($H10495="","",VLOOKUP($H10495,培训课程清单!$B$2:$J$1700,4,0))</f>
        <v/>
      </c>
      <c r="L10495" s="29"/>
      <c r="M10495" s="89" t="str">
        <f>IF($H10495="","",VLOOKUP($H10495,培训课程清单!$B$2:$J$1700,7,0))</f>
        <v/>
      </c>
      <c r="N10495" s="87" t="str">
        <f>IF($H10495="","",VLOOKUP($H10495,培训课程清单!$B$2:$J$1700,8,0))</f>
        <v/>
      </c>
      <c r="O10495" s="29"/>
    </row>
    <row r="10496" spans="1:15">
      <c r="A10496" s="87" t="str">
        <f t="shared" si="164"/>
        <v/>
      </c>
      <c r="B10496" s="87" t="str">
        <f>IF(C10496="","",C10496&amp;COUNTIF($C$2:C10496,C10496))</f>
        <v/>
      </c>
      <c r="C10496" s="88"/>
      <c r="D10496" s="87" t="str">
        <f>IF($C10496="","",VLOOKUP($C10496,人员花名册!$B$2:$F$2001,2,0))</f>
        <v/>
      </c>
      <c r="E10496" s="87" t="str">
        <f>IF($C10496="","",VLOOKUP($C10496,人员花名册!$B$2:$F$2001,4,0))</f>
        <v/>
      </c>
      <c r="F10496" s="89" t="str">
        <f>IF($C10496="","",VLOOKUP($C10496,人员花名册!$B$2:$F$2001,5,0))</f>
        <v/>
      </c>
      <c r="G10496" s="29"/>
      <c r="H10496" s="29"/>
      <c r="I10496" s="87" t="str">
        <f>IF($C10496="","",VLOOKUP($H10496,培训课程清单!$B$2:$J$1700,2,0))</f>
        <v/>
      </c>
      <c r="J10496" s="87" t="str">
        <f>IF($C10496="","",VLOOKUP($H10496,培训课程清单!$B$2:$J$1700,3,0))</f>
        <v/>
      </c>
      <c r="K10496" s="87" t="str">
        <f>IF($H10496="","",VLOOKUP($H10496,培训课程清单!$B$2:$J$1700,4,0))</f>
        <v/>
      </c>
      <c r="L10496" s="29"/>
      <c r="M10496" s="89" t="str">
        <f>IF($H10496="","",VLOOKUP($H10496,培训课程清单!$B$2:$J$1700,7,0))</f>
        <v/>
      </c>
      <c r="N10496" s="87" t="str">
        <f>IF($H10496="","",VLOOKUP($H10496,培训课程清单!$B$2:$J$1700,8,0))</f>
        <v/>
      </c>
      <c r="O10496" s="29"/>
    </row>
    <row r="10497" spans="1:15">
      <c r="A10497" s="87" t="str">
        <f t="shared" si="164"/>
        <v/>
      </c>
      <c r="B10497" s="87" t="str">
        <f>IF(C10497="","",C10497&amp;COUNTIF($C$2:C10497,C10497))</f>
        <v/>
      </c>
      <c r="C10497" s="88"/>
      <c r="D10497" s="87" t="str">
        <f>IF($C10497="","",VLOOKUP($C10497,人员花名册!$B$2:$F$2001,2,0))</f>
        <v/>
      </c>
      <c r="E10497" s="87" t="str">
        <f>IF($C10497="","",VLOOKUP($C10497,人员花名册!$B$2:$F$2001,4,0))</f>
        <v/>
      </c>
      <c r="F10497" s="89" t="str">
        <f>IF($C10497="","",VLOOKUP($C10497,人员花名册!$B$2:$F$2001,5,0))</f>
        <v/>
      </c>
      <c r="G10497" s="29"/>
      <c r="H10497" s="29"/>
      <c r="I10497" s="87" t="str">
        <f>IF($C10497="","",VLOOKUP($H10497,培训课程清单!$B$2:$J$1700,2,0))</f>
        <v/>
      </c>
      <c r="J10497" s="87" t="str">
        <f>IF($C10497="","",VLOOKUP($H10497,培训课程清单!$B$2:$J$1700,3,0))</f>
        <v/>
      </c>
      <c r="K10497" s="87" t="str">
        <f>IF($H10497="","",VLOOKUP($H10497,培训课程清单!$B$2:$J$1700,4,0))</f>
        <v/>
      </c>
      <c r="L10497" s="29"/>
      <c r="M10497" s="89" t="str">
        <f>IF($H10497="","",VLOOKUP($H10497,培训课程清单!$B$2:$J$1700,7,0))</f>
        <v/>
      </c>
      <c r="N10497" s="87" t="str">
        <f>IF($H10497="","",VLOOKUP($H10497,培训课程清单!$B$2:$J$1700,8,0))</f>
        <v/>
      </c>
      <c r="O10497" s="29"/>
    </row>
    <row r="10498" spans="1:15">
      <c r="A10498" s="87" t="str">
        <f t="shared" si="164"/>
        <v/>
      </c>
      <c r="B10498" s="87" t="str">
        <f>IF(C10498="","",C10498&amp;COUNTIF($C$2:C10498,C10498))</f>
        <v/>
      </c>
      <c r="C10498" s="88"/>
      <c r="D10498" s="87" t="str">
        <f>IF($C10498="","",VLOOKUP($C10498,人员花名册!$B$2:$F$2001,2,0))</f>
        <v/>
      </c>
      <c r="E10498" s="87" t="str">
        <f>IF($C10498="","",VLOOKUP($C10498,人员花名册!$B$2:$F$2001,4,0))</f>
        <v/>
      </c>
      <c r="F10498" s="89" t="str">
        <f>IF($C10498="","",VLOOKUP($C10498,人员花名册!$B$2:$F$2001,5,0))</f>
        <v/>
      </c>
      <c r="G10498" s="29"/>
      <c r="H10498" s="29"/>
      <c r="I10498" s="87" t="str">
        <f>IF($C10498="","",VLOOKUP($H10498,培训课程清单!$B$2:$J$1700,2,0))</f>
        <v/>
      </c>
      <c r="J10498" s="87" t="str">
        <f>IF($C10498="","",VLOOKUP($H10498,培训课程清单!$B$2:$J$1700,3,0))</f>
        <v/>
      </c>
      <c r="K10498" s="87" t="str">
        <f>IF($H10498="","",VLOOKUP($H10498,培训课程清单!$B$2:$J$1700,4,0))</f>
        <v/>
      </c>
      <c r="L10498" s="29"/>
      <c r="M10498" s="89" t="str">
        <f>IF($H10498="","",VLOOKUP($H10498,培训课程清单!$B$2:$J$1700,7,0))</f>
        <v/>
      </c>
      <c r="N10498" s="87" t="str">
        <f>IF($H10498="","",VLOOKUP($H10498,培训课程清单!$B$2:$J$1700,8,0))</f>
        <v/>
      </c>
      <c r="O10498" s="29"/>
    </row>
    <row r="10499" spans="1:15">
      <c r="A10499" s="87" t="str">
        <f t="shared" si="164"/>
        <v/>
      </c>
      <c r="B10499" s="87" t="str">
        <f>IF(C10499="","",C10499&amp;COUNTIF($C$2:C10499,C10499))</f>
        <v/>
      </c>
      <c r="C10499" s="88"/>
      <c r="D10499" s="87" t="str">
        <f>IF($C10499="","",VLOOKUP($C10499,人员花名册!$B$2:$F$2001,2,0))</f>
        <v/>
      </c>
      <c r="E10499" s="87" t="str">
        <f>IF($C10499="","",VLOOKUP($C10499,人员花名册!$B$2:$F$2001,4,0))</f>
        <v/>
      </c>
      <c r="F10499" s="89" t="str">
        <f>IF($C10499="","",VLOOKUP($C10499,人员花名册!$B$2:$F$2001,5,0))</f>
        <v/>
      </c>
      <c r="G10499" s="29"/>
      <c r="H10499" s="29"/>
      <c r="I10499" s="87" t="str">
        <f>IF($C10499="","",VLOOKUP($H10499,培训课程清单!$B$2:$J$1700,2,0))</f>
        <v/>
      </c>
      <c r="J10499" s="87" t="str">
        <f>IF($C10499="","",VLOOKUP($H10499,培训课程清单!$B$2:$J$1700,3,0))</f>
        <v/>
      </c>
      <c r="K10499" s="87" t="str">
        <f>IF($H10499="","",VLOOKUP($H10499,培训课程清单!$B$2:$J$1700,4,0))</f>
        <v/>
      </c>
      <c r="L10499" s="29"/>
      <c r="M10499" s="89" t="str">
        <f>IF($H10499="","",VLOOKUP($H10499,培训课程清单!$B$2:$J$1700,7,0))</f>
        <v/>
      </c>
      <c r="N10499" s="87" t="str">
        <f>IF($H10499="","",VLOOKUP($H10499,培训课程清单!$B$2:$J$1700,8,0))</f>
        <v/>
      </c>
      <c r="O10499" s="29"/>
    </row>
    <row r="10500" spans="1:15">
      <c r="A10500" s="87" t="str">
        <f t="shared" si="164"/>
        <v/>
      </c>
      <c r="B10500" s="87" t="str">
        <f>IF(C10500="","",C10500&amp;COUNTIF($C$2:C10500,C10500))</f>
        <v/>
      </c>
      <c r="C10500" s="88"/>
      <c r="D10500" s="87" t="str">
        <f>IF($C10500="","",VLOOKUP($C10500,人员花名册!$B$2:$F$2001,2,0))</f>
        <v/>
      </c>
      <c r="E10500" s="87" t="str">
        <f>IF($C10500="","",VLOOKUP($C10500,人员花名册!$B$2:$F$2001,4,0))</f>
        <v/>
      </c>
      <c r="F10500" s="89" t="str">
        <f>IF($C10500="","",VLOOKUP($C10500,人员花名册!$B$2:$F$2001,5,0))</f>
        <v/>
      </c>
      <c r="G10500" s="29"/>
      <c r="H10500" s="29"/>
      <c r="I10500" s="87" t="str">
        <f>IF($C10500="","",VLOOKUP($H10500,培训课程清单!$B$2:$J$1700,2,0))</f>
        <v/>
      </c>
      <c r="J10500" s="87" t="str">
        <f>IF($C10500="","",VLOOKUP($H10500,培训课程清单!$B$2:$J$1700,3,0))</f>
        <v/>
      </c>
      <c r="K10500" s="87" t="str">
        <f>IF($H10500="","",VLOOKUP($H10500,培训课程清单!$B$2:$J$1700,4,0))</f>
        <v/>
      </c>
      <c r="L10500" s="29"/>
      <c r="M10500" s="89" t="str">
        <f>IF($H10500="","",VLOOKUP($H10500,培训课程清单!$B$2:$J$1700,7,0))</f>
        <v/>
      </c>
      <c r="N10500" s="87" t="str">
        <f>IF($H10500="","",VLOOKUP($H10500,培训课程清单!$B$2:$J$1700,8,0))</f>
        <v/>
      </c>
      <c r="O10500" s="29"/>
    </row>
    <row r="10501" spans="1:15">
      <c r="A10501" s="87" t="str">
        <f t="shared" si="164"/>
        <v/>
      </c>
      <c r="B10501" s="87" t="str">
        <f>IF(C10501="","",C10501&amp;COUNTIF($C$2:C10501,C10501))</f>
        <v/>
      </c>
      <c r="C10501" s="88"/>
      <c r="D10501" s="87" t="str">
        <f>IF($C10501="","",VLOOKUP($C10501,人员花名册!$B$2:$F$2001,2,0))</f>
        <v/>
      </c>
      <c r="E10501" s="87" t="str">
        <f>IF($C10501="","",VLOOKUP($C10501,人员花名册!$B$2:$F$2001,4,0))</f>
        <v/>
      </c>
      <c r="F10501" s="89" t="str">
        <f>IF($C10501="","",VLOOKUP($C10501,人员花名册!$B$2:$F$2001,5,0))</f>
        <v/>
      </c>
      <c r="G10501" s="29"/>
      <c r="H10501" s="29"/>
      <c r="I10501" s="87" t="str">
        <f>IF($C10501="","",VLOOKUP($H10501,培训课程清单!$B$2:$J$1700,2,0))</f>
        <v/>
      </c>
      <c r="J10501" s="87" t="str">
        <f>IF($C10501="","",VLOOKUP($H10501,培训课程清单!$B$2:$J$1700,3,0))</f>
        <v/>
      </c>
      <c r="K10501" s="87" t="str">
        <f>IF($H10501="","",VLOOKUP($H10501,培训课程清单!$B$2:$J$1700,4,0))</f>
        <v/>
      </c>
      <c r="L10501" s="29"/>
      <c r="M10501" s="89" t="str">
        <f>IF($H10501="","",VLOOKUP($H10501,培训课程清单!$B$2:$J$1700,7,0))</f>
        <v/>
      </c>
      <c r="N10501" s="87" t="str">
        <f>IF($H10501="","",VLOOKUP($H10501,培训课程清单!$B$2:$J$1700,8,0))</f>
        <v/>
      </c>
      <c r="O10501" s="29"/>
    </row>
    <row r="10502" spans="1:15">
      <c r="A10502" s="87" t="str">
        <f t="shared" si="164"/>
        <v/>
      </c>
      <c r="B10502" s="87" t="str">
        <f>IF(C10502="","",C10502&amp;COUNTIF($C$2:C10502,C10502))</f>
        <v/>
      </c>
      <c r="C10502" s="88"/>
      <c r="D10502" s="87" t="str">
        <f>IF($C10502="","",VLOOKUP($C10502,人员花名册!$B$2:$F$2001,2,0))</f>
        <v/>
      </c>
      <c r="E10502" s="87" t="str">
        <f>IF($C10502="","",VLOOKUP($C10502,人员花名册!$B$2:$F$2001,4,0))</f>
        <v/>
      </c>
      <c r="F10502" s="89" t="str">
        <f>IF($C10502="","",VLOOKUP($C10502,人员花名册!$B$2:$F$2001,5,0))</f>
        <v/>
      </c>
      <c r="G10502" s="29"/>
      <c r="H10502" s="29"/>
      <c r="I10502" s="87" t="str">
        <f>IF($C10502="","",VLOOKUP($H10502,培训课程清单!$B$2:$J$1700,2,0))</f>
        <v/>
      </c>
      <c r="J10502" s="87" t="str">
        <f>IF($C10502="","",VLOOKUP($H10502,培训课程清单!$B$2:$J$1700,3,0))</f>
        <v/>
      </c>
      <c r="K10502" s="87" t="str">
        <f>IF($H10502="","",VLOOKUP($H10502,培训课程清单!$B$2:$J$1700,4,0))</f>
        <v/>
      </c>
      <c r="L10502" s="29"/>
      <c r="M10502" s="89" t="str">
        <f>IF($H10502="","",VLOOKUP($H10502,培训课程清单!$B$2:$J$1700,7,0))</f>
        <v/>
      </c>
      <c r="N10502" s="87" t="str">
        <f>IF($H10502="","",VLOOKUP($H10502,培训课程清单!$B$2:$J$1700,8,0))</f>
        <v/>
      </c>
      <c r="O10502" s="29"/>
    </row>
    <row r="10503" spans="1:15">
      <c r="A10503" s="87" t="str">
        <f t="shared" si="164"/>
        <v/>
      </c>
      <c r="B10503" s="87" t="str">
        <f>IF(C10503="","",C10503&amp;COUNTIF($C$2:C10503,C10503))</f>
        <v/>
      </c>
      <c r="C10503" s="88"/>
      <c r="D10503" s="87" t="str">
        <f>IF($C10503="","",VLOOKUP($C10503,人员花名册!$B$2:$F$2001,2,0))</f>
        <v/>
      </c>
      <c r="E10503" s="87" t="str">
        <f>IF($C10503="","",VLOOKUP($C10503,人员花名册!$B$2:$F$2001,4,0))</f>
        <v/>
      </c>
      <c r="F10503" s="89" t="str">
        <f>IF($C10503="","",VLOOKUP($C10503,人员花名册!$B$2:$F$2001,5,0))</f>
        <v/>
      </c>
      <c r="G10503" s="29"/>
      <c r="H10503" s="29"/>
      <c r="I10503" s="87" t="str">
        <f>IF($C10503="","",VLOOKUP($H10503,培训课程清单!$B$2:$J$1700,2,0))</f>
        <v/>
      </c>
      <c r="J10503" s="87" t="str">
        <f>IF($C10503="","",VLOOKUP($H10503,培训课程清单!$B$2:$J$1700,3,0))</f>
        <v/>
      </c>
      <c r="K10503" s="87" t="str">
        <f>IF($H10503="","",VLOOKUP($H10503,培训课程清单!$B$2:$J$1700,4,0))</f>
        <v/>
      </c>
      <c r="L10503" s="29"/>
      <c r="M10503" s="89" t="str">
        <f>IF($H10503="","",VLOOKUP($H10503,培训课程清单!$B$2:$J$1700,7,0))</f>
        <v/>
      </c>
      <c r="N10503" s="87" t="str">
        <f>IF($H10503="","",VLOOKUP($H10503,培训课程清单!$B$2:$J$1700,8,0))</f>
        <v/>
      </c>
      <c r="O10503" s="29"/>
    </row>
    <row r="10504" spans="1:15">
      <c r="A10504" s="87" t="str">
        <f t="shared" si="164"/>
        <v/>
      </c>
      <c r="B10504" s="87" t="str">
        <f>IF(C10504="","",C10504&amp;COUNTIF($C$2:C10504,C10504))</f>
        <v/>
      </c>
      <c r="C10504" s="88"/>
      <c r="D10504" s="87" t="str">
        <f>IF($C10504="","",VLOOKUP($C10504,人员花名册!$B$2:$F$2001,2,0))</f>
        <v/>
      </c>
      <c r="E10504" s="87" t="str">
        <f>IF($C10504="","",VLOOKUP($C10504,人员花名册!$B$2:$F$2001,4,0))</f>
        <v/>
      </c>
      <c r="F10504" s="89" t="str">
        <f>IF($C10504="","",VLOOKUP($C10504,人员花名册!$B$2:$F$2001,5,0))</f>
        <v/>
      </c>
      <c r="G10504" s="29"/>
      <c r="H10504" s="29"/>
      <c r="I10504" s="87" t="str">
        <f>IF($C10504="","",VLOOKUP($H10504,培训课程清单!$B$2:$J$1700,2,0))</f>
        <v/>
      </c>
      <c r="J10504" s="87" t="str">
        <f>IF($C10504="","",VLOOKUP($H10504,培训课程清单!$B$2:$J$1700,3,0))</f>
        <v/>
      </c>
      <c r="K10504" s="87" t="str">
        <f>IF($H10504="","",VLOOKUP($H10504,培训课程清单!$B$2:$J$1700,4,0))</f>
        <v/>
      </c>
      <c r="L10504" s="29"/>
      <c r="M10504" s="89" t="str">
        <f>IF($H10504="","",VLOOKUP($H10504,培训课程清单!$B$2:$J$1700,7,0))</f>
        <v/>
      </c>
      <c r="N10504" s="87" t="str">
        <f>IF($H10504="","",VLOOKUP($H10504,培训课程清单!$B$2:$J$1700,8,0))</f>
        <v/>
      </c>
      <c r="O10504" s="29"/>
    </row>
    <row r="10505" spans="1:15">
      <c r="A10505" s="87" t="str">
        <f t="shared" si="164"/>
        <v/>
      </c>
      <c r="B10505" s="87" t="str">
        <f>IF(C10505="","",C10505&amp;COUNTIF($C$2:C10505,C10505))</f>
        <v/>
      </c>
      <c r="C10505" s="88"/>
      <c r="D10505" s="87" t="str">
        <f>IF($C10505="","",VLOOKUP($C10505,人员花名册!$B$2:$F$2001,2,0))</f>
        <v/>
      </c>
      <c r="E10505" s="87" t="str">
        <f>IF($C10505="","",VLOOKUP($C10505,人员花名册!$B$2:$F$2001,4,0))</f>
        <v/>
      </c>
      <c r="F10505" s="89" t="str">
        <f>IF($C10505="","",VLOOKUP($C10505,人员花名册!$B$2:$F$2001,5,0))</f>
        <v/>
      </c>
      <c r="G10505" s="29"/>
      <c r="H10505" s="29"/>
      <c r="I10505" s="87" t="str">
        <f>IF($C10505="","",VLOOKUP($H10505,培训课程清单!$B$2:$J$1700,2,0))</f>
        <v/>
      </c>
      <c r="J10505" s="87" t="str">
        <f>IF($C10505="","",VLOOKUP($H10505,培训课程清单!$B$2:$J$1700,3,0))</f>
        <v/>
      </c>
      <c r="K10505" s="87" t="str">
        <f>IF($H10505="","",VLOOKUP($H10505,培训课程清单!$B$2:$J$1700,4,0))</f>
        <v/>
      </c>
      <c r="L10505" s="29"/>
      <c r="M10505" s="89" t="str">
        <f>IF($H10505="","",VLOOKUP($H10505,培训课程清单!$B$2:$J$1700,7,0))</f>
        <v/>
      </c>
      <c r="N10505" s="87" t="str">
        <f>IF($H10505="","",VLOOKUP($H10505,培训课程清单!$B$2:$J$1700,8,0))</f>
        <v/>
      </c>
      <c r="O10505" s="29"/>
    </row>
    <row r="10506" spans="1:15">
      <c r="A10506" s="87" t="str">
        <f t="shared" si="164"/>
        <v/>
      </c>
      <c r="B10506" s="87" t="str">
        <f>IF(C10506="","",C10506&amp;COUNTIF($C$2:C10506,C10506))</f>
        <v/>
      </c>
      <c r="C10506" s="88"/>
      <c r="D10506" s="87" t="str">
        <f>IF($C10506="","",VLOOKUP($C10506,人员花名册!$B$2:$F$2001,2,0))</f>
        <v/>
      </c>
      <c r="E10506" s="87" t="str">
        <f>IF($C10506="","",VLOOKUP($C10506,人员花名册!$B$2:$F$2001,4,0))</f>
        <v/>
      </c>
      <c r="F10506" s="89" t="str">
        <f>IF($C10506="","",VLOOKUP($C10506,人员花名册!$B$2:$F$2001,5,0))</f>
        <v/>
      </c>
      <c r="G10506" s="29"/>
      <c r="H10506" s="29"/>
      <c r="I10506" s="87" t="str">
        <f>IF($C10506="","",VLOOKUP($H10506,培训课程清单!$B$2:$J$1700,2,0))</f>
        <v/>
      </c>
      <c r="J10506" s="87" t="str">
        <f>IF($C10506="","",VLOOKUP($H10506,培训课程清单!$B$2:$J$1700,3,0))</f>
        <v/>
      </c>
      <c r="K10506" s="87" t="str">
        <f>IF($H10506="","",VLOOKUP($H10506,培训课程清单!$B$2:$J$1700,4,0))</f>
        <v/>
      </c>
      <c r="L10506" s="29"/>
      <c r="M10506" s="89" t="str">
        <f>IF($H10506="","",VLOOKUP($H10506,培训课程清单!$B$2:$J$1700,7,0))</f>
        <v/>
      </c>
      <c r="N10506" s="87" t="str">
        <f>IF($H10506="","",VLOOKUP($H10506,培训课程清单!$B$2:$J$1700,8,0))</f>
        <v/>
      </c>
      <c r="O10506" s="29"/>
    </row>
    <row r="10507" spans="1:15">
      <c r="A10507" s="87" t="str">
        <f t="shared" si="164"/>
        <v/>
      </c>
      <c r="B10507" s="87" t="str">
        <f>IF(C10507="","",C10507&amp;COUNTIF($C$2:C10507,C10507))</f>
        <v/>
      </c>
      <c r="C10507" s="88"/>
      <c r="D10507" s="87" t="str">
        <f>IF($C10507="","",VLOOKUP($C10507,人员花名册!$B$2:$F$2001,2,0))</f>
        <v/>
      </c>
      <c r="E10507" s="87" t="str">
        <f>IF($C10507="","",VLOOKUP($C10507,人员花名册!$B$2:$F$2001,4,0))</f>
        <v/>
      </c>
      <c r="F10507" s="89" t="str">
        <f>IF($C10507="","",VLOOKUP($C10507,人员花名册!$B$2:$F$2001,5,0))</f>
        <v/>
      </c>
      <c r="G10507" s="29"/>
      <c r="H10507" s="29"/>
      <c r="I10507" s="87" t="str">
        <f>IF($C10507="","",VLOOKUP($H10507,培训课程清单!$B$2:$J$1700,2,0))</f>
        <v/>
      </c>
      <c r="J10507" s="87" t="str">
        <f>IF($C10507="","",VLOOKUP($H10507,培训课程清单!$B$2:$J$1700,3,0))</f>
        <v/>
      </c>
      <c r="K10507" s="87" t="str">
        <f>IF($H10507="","",VLOOKUP($H10507,培训课程清单!$B$2:$J$1700,4,0))</f>
        <v/>
      </c>
      <c r="L10507" s="29"/>
      <c r="M10507" s="89" t="str">
        <f>IF($H10507="","",VLOOKUP($H10507,培训课程清单!$B$2:$J$1700,7,0))</f>
        <v/>
      </c>
      <c r="N10507" s="87" t="str">
        <f>IF($H10507="","",VLOOKUP($H10507,培训课程清单!$B$2:$J$1700,8,0))</f>
        <v/>
      </c>
      <c r="O10507" s="29"/>
    </row>
    <row r="10508" spans="1:15">
      <c r="A10508" s="87" t="str">
        <f t="shared" si="164"/>
        <v/>
      </c>
      <c r="B10508" s="87" t="str">
        <f>IF(C10508="","",C10508&amp;COUNTIF($C$2:C10508,C10508))</f>
        <v/>
      </c>
      <c r="C10508" s="88"/>
      <c r="D10508" s="87" t="str">
        <f>IF($C10508="","",VLOOKUP($C10508,人员花名册!$B$2:$F$2001,2,0))</f>
        <v/>
      </c>
      <c r="E10508" s="87" t="str">
        <f>IF($C10508="","",VLOOKUP($C10508,人员花名册!$B$2:$F$2001,4,0))</f>
        <v/>
      </c>
      <c r="F10508" s="89" t="str">
        <f>IF($C10508="","",VLOOKUP($C10508,人员花名册!$B$2:$F$2001,5,0))</f>
        <v/>
      </c>
      <c r="G10508" s="29"/>
      <c r="H10508" s="29"/>
      <c r="I10508" s="87" t="str">
        <f>IF($C10508="","",VLOOKUP($H10508,培训课程清单!$B$2:$J$1700,2,0))</f>
        <v/>
      </c>
      <c r="J10508" s="87" t="str">
        <f>IF($C10508="","",VLOOKUP($H10508,培训课程清单!$B$2:$J$1700,3,0))</f>
        <v/>
      </c>
      <c r="K10508" s="87" t="str">
        <f>IF($H10508="","",VLOOKUP($H10508,培训课程清单!$B$2:$J$1700,4,0))</f>
        <v/>
      </c>
      <c r="L10508" s="29"/>
      <c r="M10508" s="89" t="str">
        <f>IF($H10508="","",VLOOKUP($H10508,培训课程清单!$B$2:$J$1700,7,0))</f>
        <v/>
      </c>
      <c r="N10508" s="87" t="str">
        <f>IF($H10508="","",VLOOKUP($H10508,培训课程清单!$B$2:$J$1700,8,0))</f>
        <v/>
      </c>
      <c r="O10508" s="29"/>
    </row>
    <row r="10509" spans="1:15">
      <c r="A10509" s="87" t="str">
        <f t="shared" si="164"/>
        <v/>
      </c>
      <c r="B10509" s="87" t="str">
        <f>IF(C10509="","",C10509&amp;COUNTIF($C$2:C10509,C10509))</f>
        <v/>
      </c>
      <c r="C10509" s="88"/>
      <c r="D10509" s="87" t="str">
        <f>IF($C10509="","",VLOOKUP($C10509,人员花名册!$B$2:$F$2001,2,0))</f>
        <v/>
      </c>
      <c r="E10509" s="87" t="str">
        <f>IF($C10509="","",VLOOKUP($C10509,人员花名册!$B$2:$F$2001,4,0))</f>
        <v/>
      </c>
      <c r="F10509" s="89" t="str">
        <f>IF($C10509="","",VLOOKUP($C10509,人员花名册!$B$2:$F$2001,5,0))</f>
        <v/>
      </c>
      <c r="G10509" s="29"/>
      <c r="H10509" s="29"/>
      <c r="I10509" s="87" t="str">
        <f>IF($C10509="","",VLOOKUP($H10509,培训课程清单!$B$2:$J$1700,2,0))</f>
        <v/>
      </c>
      <c r="J10509" s="87" t="str">
        <f>IF($C10509="","",VLOOKUP($H10509,培训课程清单!$B$2:$J$1700,3,0))</f>
        <v/>
      </c>
      <c r="K10509" s="87" t="str">
        <f>IF($H10509="","",VLOOKUP($H10509,培训课程清单!$B$2:$J$1700,4,0))</f>
        <v/>
      </c>
      <c r="L10509" s="29"/>
      <c r="M10509" s="89" t="str">
        <f>IF($H10509="","",VLOOKUP($H10509,培训课程清单!$B$2:$J$1700,7,0))</f>
        <v/>
      </c>
      <c r="N10509" s="87" t="str">
        <f>IF($H10509="","",VLOOKUP($H10509,培训课程清单!$B$2:$J$1700,8,0))</f>
        <v/>
      </c>
      <c r="O10509" s="29"/>
    </row>
    <row r="10510" spans="1:15">
      <c r="A10510" s="87" t="str">
        <f t="shared" si="164"/>
        <v/>
      </c>
      <c r="B10510" s="87" t="str">
        <f>IF(C10510="","",C10510&amp;COUNTIF($C$2:C10510,C10510))</f>
        <v/>
      </c>
      <c r="C10510" s="88"/>
      <c r="D10510" s="87" t="str">
        <f>IF($C10510="","",VLOOKUP($C10510,人员花名册!$B$2:$F$2001,2,0))</f>
        <v/>
      </c>
      <c r="E10510" s="87" t="str">
        <f>IF($C10510="","",VLOOKUP($C10510,人员花名册!$B$2:$F$2001,4,0))</f>
        <v/>
      </c>
      <c r="F10510" s="89" t="str">
        <f>IF($C10510="","",VLOOKUP($C10510,人员花名册!$B$2:$F$2001,5,0))</f>
        <v/>
      </c>
      <c r="G10510" s="29"/>
      <c r="H10510" s="29"/>
      <c r="I10510" s="87" t="str">
        <f>IF($C10510="","",VLOOKUP($H10510,培训课程清单!$B$2:$J$1700,2,0))</f>
        <v/>
      </c>
      <c r="J10510" s="87" t="str">
        <f>IF($C10510="","",VLOOKUP($H10510,培训课程清单!$B$2:$J$1700,3,0))</f>
        <v/>
      </c>
      <c r="K10510" s="87" t="str">
        <f>IF($H10510="","",VLOOKUP($H10510,培训课程清单!$B$2:$J$1700,4,0))</f>
        <v/>
      </c>
      <c r="L10510" s="29"/>
      <c r="M10510" s="89" t="str">
        <f>IF($H10510="","",VLOOKUP($H10510,培训课程清单!$B$2:$J$1700,7,0))</f>
        <v/>
      </c>
      <c r="N10510" s="87" t="str">
        <f>IF($H10510="","",VLOOKUP($H10510,培训课程清单!$B$2:$J$1700,8,0))</f>
        <v/>
      </c>
      <c r="O10510" s="29"/>
    </row>
    <row r="10511" spans="1:15">
      <c r="A10511" s="87" t="str">
        <f t="shared" si="164"/>
        <v/>
      </c>
      <c r="B10511" s="87" t="str">
        <f>IF(C10511="","",C10511&amp;COUNTIF($C$2:C10511,C10511))</f>
        <v/>
      </c>
      <c r="C10511" s="88"/>
      <c r="D10511" s="87" t="str">
        <f>IF($C10511="","",VLOOKUP($C10511,人员花名册!$B$2:$F$2001,2,0))</f>
        <v/>
      </c>
      <c r="E10511" s="87" t="str">
        <f>IF($C10511="","",VLOOKUP($C10511,人员花名册!$B$2:$F$2001,4,0))</f>
        <v/>
      </c>
      <c r="F10511" s="89" t="str">
        <f>IF($C10511="","",VLOOKUP($C10511,人员花名册!$B$2:$F$2001,5,0))</f>
        <v/>
      </c>
      <c r="G10511" s="29"/>
      <c r="H10511" s="29"/>
      <c r="I10511" s="87" t="str">
        <f>IF($C10511="","",VLOOKUP($H10511,培训课程清单!$B$2:$J$1700,2,0))</f>
        <v/>
      </c>
      <c r="J10511" s="87" t="str">
        <f>IF($C10511="","",VLOOKUP($H10511,培训课程清单!$B$2:$J$1700,3,0))</f>
        <v/>
      </c>
      <c r="K10511" s="87" t="str">
        <f>IF($H10511="","",VLOOKUP($H10511,培训课程清单!$B$2:$J$1700,4,0))</f>
        <v/>
      </c>
      <c r="L10511" s="29"/>
      <c r="M10511" s="89" t="str">
        <f>IF($H10511="","",VLOOKUP($H10511,培训课程清单!$B$2:$J$1700,7,0))</f>
        <v/>
      </c>
      <c r="N10511" s="87" t="str">
        <f>IF($H10511="","",VLOOKUP($H10511,培训课程清单!$B$2:$J$1700,8,0))</f>
        <v/>
      </c>
      <c r="O10511" s="29"/>
    </row>
    <row r="10512" spans="1:15">
      <c r="A10512" s="87" t="str">
        <f t="shared" si="164"/>
        <v/>
      </c>
      <c r="B10512" s="87" t="str">
        <f>IF(C10512="","",C10512&amp;COUNTIF($C$2:C10512,C10512))</f>
        <v/>
      </c>
      <c r="C10512" s="88"/>
      <c r="D10512" s="87" t="str">
        <f>IF($C10512="","",VLOOKUP($C10512,人员花名册!$B$2:$F$2001,2,0))</f>
        <v/>
      </c>
      <c r="E10512" s="87" t="str">
        <f>IF($C10512="","",VLOOKUP($C10512,人员花名册!$B$2:$F$2001,4,0))</f>
        <v/>
      </c>
      <c r="F10512" s="89" t="str">
        <f>IF($C10512="","",VLOOKUP($C10512,人员花名册!$B$2:$F$2001,5,0))</f>
        <v/>
      </c>
      <c r="G10512" s="29"/>
      <c r="H10512" s="29"/>
      <c r="I10512" s="87" t="str">
        <f>IF($C10512="","",VLOOKUP($H10512,培训课程清单!$B$2:$J$1700,2,0))</f>
        <v/>
      </c>
      <c r="J10512" s="87" t="str">
        <f>IF($C10512="","",VLOOKUP($H10512,培训课程清单!$B$2:$J$1700,3,0))</f>
        <v/>
      </c>
      <c r="K10512" s="87" t="str">
        <f>IF($H10512="","",VLOOKUP($H10512,培训课程清单!$B$2:$J$1700,4,0))</f>
        <v/>
      </c>
      <c r="L10512" s="29"/>
      <c r="M10512" s="89" t="str">
        <f>IF($H10512="","",VLOOKUP($H10512,培训课程清单!$B$2:$J$1700,7,0))</f>
        <v/>
      </c>
      <c r="N10512" s="87" t="str">
        <f>IF($H10512="","",VLOOKUP($H10512,培训课程清单!$B$2:$J$1700,8,0))</f>
        <v/>
      </c>
      <c r="O10512" s="29"/>
    </row>
    <row r="10513" spans="1:15">
      <c r="A10513" s="87" t="str">
        <f t="shared" ref="A10513:A10576" si="165">IF(C10512="","",A10512+1)</f>
        <v/>
      </c>
      <c r="B10513" s="87" t="str">
        <f>IF(C10513="","",C10513&amp;COUNTIF($C$2:C10513,C10513))</f>
        <v/>
      </c>
      <c r="C10513" s="88"/>
      <c r="D10513" s="87" t="str">
        <f>IF($C10513="","",VLOOKUP($C10513,人员花名册!$B$2:$F$2001,2,0))</f>
        <v/>
      </c>
      <c r="E10513" s="87" t="str">
        <f>IF($C10513="","",VLOOKUP($C10513,人员花名册!$B$2:$F$2001,4,0))</f>
        <v/>
      </c>
      <c r="F10513" s="89" t="str">
        <f>IF($C10513="","",VLOOKUP($C10513,人员花名册!$B$2:$F$2001,5,0))</f>
        <v/>
      </c>
      <c r="G10513" s="29"/>
      <c r="H10513" s="29"/>
      <c r="I10513" s="87" t="str">
        <f>IF($C10513="","",VLOOKUP($H10513,培训课程清单!$B$2:$J$1700,2,0))</f>
        <v/>
      </c>
      <c r="J10513" s="87" t="str">
        <f>IF($C10513="","",VLOOKUP($H10513,培训课程清单!$B$2:$J$1700,3,0))</f>
        <v/>
      </c>
      <c r="K10513" s="87" t="str">
        <f>IF($H10513="","",VLOOKUP($H10513,培训课程清单!$B$2:$J$1700,4,0))</f>
        <v/>
      </c>
      <c r="L10513" s="29"/>
      <c r="M10513" s="89" t="str">
        <f>IF($H10513="","",VLOOKUP($H10513,培训课程清单!$B$2:$J$1700,7,0))</f>
        <v/>
      </c>
      <c r="N10513" s="87" t="str">
        <f>IF($H10513="","",VLOOKUP($H10513,培训课程清单!$B$2:$J$1700,8,0))</f>
        <v/>
      </c>
      <c r="O10513" s="29"/>
    </row>
    <row r="10514" spans="1:15">
      <c r="A10514" s="87" t="str">
        <f t="shared" si="165"/>
        <v/>
      </c>
      <c r="B10514" s="87" t="str">
        <f>IF(C10514="","",C10514&amp;COUNTIF($C$2:C10514,C10514))</f>
        <v/>
      </c>
      <c r="C10514" s="88"/>
      <c r="D10514" s="87" t="str">
        <f>IF($C10514="","",VLOOKUP($C10514,人员花名册!$B$2:$F$2001,2,0))</f>
        <v/>
      </c>
      <c r="E10514" s="87" t="str">
        <f>IF($C10514="","",VLOOKUP($C10514,人员花名册!$B$2:$F$2001,4,0))</f>
        <v/>
      </c>
      <c r="F10514" s="89" t="str">
        <f>IF($C10514="","",VLOOKUP($C10514,人员花名册!$B$2:$F$2001,5,0))</f>
        <v/>
      </c>
      <c r="G10514" s="29"/>
      <c r="H10514" s="29"/>
      <c r="I10514" s="87" t="str">
        <f>IF($C10514="","",VLOOKUP($H10514,培训课程清单!$B$2:$J$1700,2,0))</f>
        <v/>
      </c>
      <c r="J10514" s="87" t="str">
        <f>IF($C10514="","",VLOOKUP($H10514,培训课程清单!$B$2:$J$1700,3,0))</f>
        <v/>
      </c>
      <c r="K10514" s="87" t="str">
        <f>IF($H10514="","",VLOOKUP($H10514,培训课程清单!$B$2:$J$1700,4,0))</f>
        <v/>
      </c>
      <c r="L10514" s="29"/>
      <c r="M10514" s="89" t="str">
        <f>IF($H10514="","",VLOOKUP($H10514,培训课程清单!$B$2:$J$1700,7,0))</f>
        <v/>
      </c>
      <c r="N10514" s="87" t="str">
        <f>IF($H10514="","",VLOOKUP($H10514,培训课程清单!$B$2:$J$1700,8,0))</f>
        <v/>
      </c>
      <c r="O10514" s="29"/>
    </row>
    <row r="10515" spans="1:15">
      <c r="A10515" s="87" t="str">
        <f t="shared" si="165"/>
        <v/>
      </c>
      <c r="B10515" s="87" t="str">
        <f>IF(C10515="","",C10515&amp;COUNTIF($C$2:C10515,C10515))</f>
        <v/>
      </c>
      <c r="C10515" s="88"/>
      <c r="D10515" s="87" t="str">
        <f>IF($C10515="","",VLOOKUP($C10515,人员花名册!$B$2:$F$2001,2,0))</f>
        <v/>
      </c>
      <c r="E10515" s="87" t="str">
        <f>IF($C10515="","",VLOOKUP($C10515,人员花名册!$B$2:$F$2001,4,0))</f>
        <v/>
      </c>
      <c r="F10515" s="89" t="str">
        <f>IF($C10515="","",VLOOKUP($C10515,人员花名册!$B$2:$F$2001,5,0))</f>
        <v/>
      </c>
      <c r="G10515" s="29"/>
      <c r="H10515" s="29"/>
      <c r="I10515" s="87" t="str">
        <f>IF($C10515="","",VLOOKUP($H10515,培训课程清单!$B$2:$J$1700,2,0))</f>
        <v/>
      </c>
      <c r="J10515" s="87" t="str">
        <f>IF($C10515="","",VLOOKUP($H10515,培训课程清单!$B$2:$J$1700,3,0))</f>
        <v/>
      </c>
      <c r="K10515" s="87" t="str">
        <f>IF($H10515="","",VLOOKUP($H10515,培训课程清单!$B$2:$J$1700,4,0))</f>
        <v/>
      </c>
      <c r="L10515" s="29"/>
      <c r="M10515" s="89" t="str">
        <f>IF($H10515="","",VLOOKUP($H10515,培训课程清单!$B$2:$J$1700,7,0))</f>
        <v/>
      </c>
      <c r="N10515" s="87" t="str">
        <f>IF($H10515="","",VLOOKUP($H10515,培训课程清单!$B$2:$J$1700,8,0))</f>
        <v/>
      </c>
      <c r="O10515" s="29"/>
    </row>
    <row r="10516" spans="1:15">
      <c r="A10516" s="87" t="str">
        <f t="shared" si="165"/>
        <v/>
      </c>
      <c r="B10516" s="87" t="str">
        <f>IF(C10516="","",C10516&amp;COUNTIF($C$2:C10516,C10516))</f>
        <v/>
      </c>
      <c r="C10516" s="88"/>
      <c r="D10516" s="87" t="str">
        <f>IF($C10516="","",VLOOKUP($C10516,人员花名册!$B$2:$F$2001,2,0))</f>
        <v/>
      </c>
      <c r="E10516" s="87" t="str">
        <f>IF($C10516="","",VLOOKUP($C10516,人员花名册!$B$2:$F$2001,4,0))</f>
        <v/>
      </c>
      <c r="F10516" s="89" t="str">
        <f>IF($C10516="","",VLOOKUP($C10516,人员花名册!$B$2:$F$2001,5,0))</f>
        <v/>
      </c>
      <c r="G10516" s="29"/>
      <c r="H10516" s="29"/>
      <c r="I10516" s="87" t="str">
        <f>IF($C10516="","",VLOOKUP($H10516,培训课程清单!$B$2:$J$1700,2,0))</f>
        <v/>
      </c>
      <c r="J10516" s="87" t="str">
        <f>IF($C10516="","",VLOOKUP($H10516,培训课程清单!$B$2:$J$1700,3,0))</f>
        <v/>
      </c>
      <c r="K10516" s="87" t="str">
        <f>IF($H10516="","",VLOOKUP($H10516,培训课程清单!$B$2:$J$1700,4,0))</f>
        <v/>
      </c>
      <c r="L10516" s="29"/>
      <c r="M10516" s="89" t="str">
        <f>IF($H10516="","",VLOOKUP($H10516,培训课程清单!$B$2:$J$1700,7,0))</f>
        <v/>
      </c>
      <c r="N10516" s="87" t="str">
        <f>IF($H10516="","",VLOOKUP($H10516,培训课程清单!$B$2:$J$1700,8,0))</f>
        <v/>
      </c>
      <c r="O10516" s="29"/>
    </row>
    <row r="10517" spans="1:15">
      <c r="A10517" s="87" t="str">
        <f t="shared" si="165"/>
        <v/>
      </c>
      <c r="B10517" s="87" t="str">
        <f>IF(C10517="","",C10517&amp;COUNTIF($C$2:C10517,C10517))</f>
        <v/>
      </c>
      <c r="C10517" s="88"/>
      <c r="D10517" s="87" t="str">
        <f>IF($C10517="","",VLOOKUP($C10517,人员花名册!$B$2:$F$2001,2,0))</f>
        <v/>
      </c>
      <c r="E10517" s="87" t="str">
        <f>IF($C10517="","",VLOOKUP($C10517,人员花名册!$B$2:$F$2001,4,0))</f>
        <v/>
      </c>
      <c r="F10517" s="89" t="str">
        <f>IF($C10517="","",VLOOKUP($C10517,人员花名册!$B$2:$F$2001,5,0))</f>
        <v/>
      </c>
      <c r="G10517" s="29"/>
      <c r="H10517" s="29"/>
      <c r="I10517" s="87" t="str">
        <f>IF($C10517="","",VLOOKUP($H10517,培训课程清单!$B$2:$J$1700,2,0))</f>
        <v/>
      </c>
      <c r="J10517" s="87" t="str">
        <f>IF($C10517="","",VLOOKUP($H10517,培训课程清单!$B$2:$J$1700,3,0))</f>
        <v/>
      </c>
      <c r="K10517" s="87" t="str">
        <f>IF($H10517="","",VLOOKUP($H10517,培训课程清单!$B$2:$J$1700,4,0))</f>
        <v/>
      </c>
      <c r="L10517" s="29"/>
      <c r="M10517" s="89" t="str">
        <f>IF($H10517="","",VLOOKUP($H10517,培训课程清单!$B$2:$J$1700,7,0))</f>
        <v/>
      </c>
      <c r="N10517" s="87" t="str">
        <f>IF($H10517="","",VLOOKUP($H10517,培训课程清单!$B$2:$J$1700,8,0))</f>
        <v/>
      </c>
      <c r="O10517" s="29"/>
    </row>
    <row r="10518" spans="1:15">
      <c r="A10518" s="87" t="str">
        <f t="shared" si="165"/>
        <v/>
      </c>
      <c r="B10518" s="87" t="str">
        <f>IF(C10518="","",C10518&amp;COUNTIF($C$2:C10518,C10518))</f>
        <v/>
      </c>
      <c r="C10518" s="88"/>
      <c r="D10518" s="87" t="str">
        <f>IF($C10518="","",VLOOKUP($C10518,人员花名册!$B$2:$F$2001,2,0))</f>
        <v/>
      </c>
      <c r="E10518" s="87" t="str">
        <f>IF($C10518="","",VLOOKUP($C10518,人员花名册!$B$2:$F$2001,4,0))</f>
        <v/>
      </c>
      <c r="F10518" s="89" t="str">
        <f>IF($C10518="","",VLOOKUP($C10518,人员花名册!$B$2:$F$2001,5,0))</f>
        <v/>
      </c>
      <c r="G10518" s="29"/>
      <c r="H10518" s="29"/>
      <c r="I10518" s="87" t="str">
        <f>IF($C10518="","",VLOOKUP($H10518,培训课程清单!$B$2:$J$1700,2,0))</f>
        <v/>
      </c>
      <c r="J10518" s="87" t="str">
        <f>IF($C10518="","",VLOOKUP($H10518,培训课程清单!$B$2:$J$1700,3,0))</f>
        <v/>
      </c>
      <c r="K10518" s="87" t="str">
        <f>IF($H10518="","",VLOOKUP($H10518,培训课程清单!$B$2:$J$1700,4,0))</f>
        <v/>
      </c>
      <c r="L10518" s="29"/>
      <c r="M10518" s="89" t="str">
        <f>IF($H10518="","",VLOOKUP($H10518,培训课程清单!$B$2:$J$1700,7,0))</f>
        <v/>
      </c>
      <c r="N10518" s="87" t="str">
        <f>IF($H10518="","",VLOOKUP($H10518,培训课程清单!$B$2:$J$1700,8,0))</f>
        <v/>
      </c>
      <c r="O10518" s="29"/>
    </row>
    <row r="10519" spans="1:15">
      <c r="A10519" s="87" t="str">
        <f t="shared" si="165"/>
        <v/>
      </c>
      <c r="B10519" s="87" t="str">
        <f>IF(C10519="","",C10519&amp;COUNTIF($C$2:C10519,C10519))</f>
        <v/>
      </c>
      <c r="C10519" s="88"/>
      <c r="D10519" s="87" t="str">
        <f>IF($C10519="","",VLOOKUP($C10519,人员花名册!$B$2:$F$2001,2,0))</f>
        <v/>
      </c>
      <c r="E10519" s="87" t="str">
        <f>IF($C10519="","",VLOOKUP($C10519,人员花名册!$B$2:$F$2001,4,0))</f>
        <v/>
      </c>
      <c r="F10519" s="89" t="str">
        <f>IF($C10519="","",VLOOKUP($C10519,人员花名册!$B$2:$F$2001,5,0))</f>
        <v/>
      </c>
      <c r="G10519" s="29"/>
      <c r="H10519" s="29"/>
      <c r="I10519" s="87" t="str">
        <f>IF($C10519="","",VLOOKUP($H10519,培训课程清单!$B$2:$J$1700,2,0))</f>
        <v/>
      </c>
      <c r="J10519" s="87" t="str">
        <f>IF($C10519="","",VLOOKUP($H10519,培训课程清单!$B$2:$J$1700,3,0))</f>
        <v/>
      </c>
      <c r="K10519" s="87" t="str">
        <f>IF($H10519="","",VLOOKUP($H10519,培训课程清单!$B$2:$J$1700,4,0))</f>
        <v/>
      </c>
      <c r="L10519" s="29"/>
      <c r="M10519" s="89" t="str">
        <f>IF($H10519="","",VLOOKUP($H10519,培训课程清单!$B$2:$J$1700,7,0))</f>
        <v/>
      </c>
      <c r="N10519" s="87" t="str">
        <f>IF($H10519="","",VLOOKUP($H10519,培训课程清单!$B$2:$J$1700,8,0))</f>
        <v/>
      </c>
      <c r="O10519" s="29"/>
    </row>
    <row r="10520" spans="1:15">
      <c r="A10520" s="87" t="str">
        <f t="shared" si="165"/>
        <v/>
      </c>
      <c r="B10520" s="87" t="str">
        <f>IF(C10520="","",C10520&amp;COUNTIF($C$2:C10520,C10520))</f>
        <v/>
      </c>
      <c r="C10520" s="88"/>
      <c r="D10520" s="87" t="str">
        <f>IF($C10520="","",VLOOKUP($C10520,人员花名册!$B$2:$F$2001,2,0))</f>
        <v/>
      </c>
      <c r="E10520" s="87" t="str">
        <f>IF($C10520="","",VLOOKUP($C10520,人员花名册!$B$2:$F$2001,4,0))</f>
        <v/>
      </c>
      <c r="F10520" s="89" t="str">
        <f>IF($C10520="","",VLOOKUP($C10520,人员花名册!$B$2:$F$2001,5,0))</f>
        <v/>
      </c>
      <c r="G10520" s="29"/>
      <c r="H10520" s="29"/>
      <c r="I10520" s="87" t="str">
        <f>IF($C10520="","",VLOOKUP($H10520,培训课程清单!$B$2:$J$1700,2,0))</f>
        <v/>
      </c>
      <c r="J10520" s="87" t="str">
        <f>IF($C10520="","",VLOOKUP($H10520,培训课程清单!$B$2:$J$1700,3,0))</f>
        <v/>
      </c>
      <c r="K10520" s="87" t="str">
        <f>IF($H10520="","",VLOOKUP($H10520,培训课程清单!$B$2:$J$1700,4,0))</f>
        <v/>
      </c>
      <c r="L10520" s="29"/>
      <c r="M10520" s="89" t="str">
        <f>IF($H10520="","",VLOOKUP($H10520,培训课程清单!$B$2:$J$1700,7,0))</f>
        <v/>
      </c>
      <c r="N10520" s="87" t="str">
        <f>IF($H10520="","",VLOOKUP($H10520,培训课程清单!$B$2:$J$1700,8,0))</f>
        <v/>
      </c>
      <c r="O10520" s="29"/>
    </row>
    <row r="10521" spans="1:15">
      <c r="A10521" s="87" t="str">
        <f t="shared" si="165"/>
        <v/>
      </c>
      <c r="B10521" s="87" t="str">
        <f>IF(C10521="","",C10521&amp;COUNTIF($C$2:C10521,C10521))</f>
        <v/>
      </c>
      <c r="C10521" s="88"/>
      <c r="D10521" s="87" t="str">
        <f>IF($C10521="","",VLOOKUP($C10521,人员花名册!$B$2:$F$2001,2,0))</f>
        <v/>
      </c>
      <c r="E10521" s="87" t="str">
        <f>IF($C10521="","",VLOOKUP($C10521,人员花名册!$B$2:$F$2001,4,0))</f>
        <v/>
      </c>
      <c r="F10521" s="89" t="str">
        <f>IF($C10521="","",VLOOKUP($C10521,人员花名册!$B$2:$F$2001,5,0))</f>
        <v/>
      </c>
      <c r="G10521" s="29"/>
      <c r="H10521" s="29"/>
      <c r="I10521" s="87" t="str">
        <f>IF($C10521="","",VLOOKUP($H10521,培训课程清单!$B$2:$J$1700,2,0))</f>
        <v/>
      </c>
      <c r="J10521" s="87" t="str">
        <f>IF($C10521="","",VLOOKUP($H10521,培训课程清单!$B$2:$J$1700,3,0))</f>
        <v/>
      </c>
      <c r="K10521" s="87" t="str">
        <f>IF($H10521="","",VLOOKUP($H10521,培训课程清单!$B$2:$J$1700,4,0))</f>
        <v/>
      </c>
      <c r="L10521" s="29"/>
      <c r="M10521" s="89" t="str">
        <f>IF($H10521="","",VLOOKUP($H10521,培训课程清单!$B$2:$J$1700,7,0))</f>
        <v/>
      </c>
      <c r="N10521" s="87" t="str">
        <f>IF($H10521="","",VLOOKUP($H10521,培训课程清单!$B$2:$J$1700,8,0))</f>
        <v/>
      </c>
      <c r="O10521" s="29"/>
    </row>
    <row r="10522" spans="1:15">
      <c r="A10522" s="87" t="str">
        <f t="shared" si="165"/>
        <v/>
      </c>
      <c r="B10522" s="87" t="str">
        <f>IF(C10522="","",C10522&amp;COUNTIF($C$2:C10522,C10522))</f>
        <v/>
      </c>
      <c r="C10522" s="88"/>
      <c r="D10522" s="87" t="str">
        <f>IF($C10522="","",VLOOKUP($C10522,人员花名册!$B$2:$F$2001,2,0))</f>
        <v/>
      </c>
      <c r="E10522" s="87" t="str">
        <f>IF($C10522="","",VLOOKUP($C10522,人员花名册!$B$2:$F$2001,4,0))</f>
        <v/>
      </c>
      <c r="F10522" s="89" t="str">
        <f>IF($C10522="","",VLOOKUP($C10522,人员花名册!$B$2:$F$2001,5,0))</f>
        <v/>
      </c>
      <c r="G10522" s="29"/>
      <c r="H10522" s="29"/>
      <c r="I10522" s="87" t="str">
        <f>IF($C10522="","",VLOOKUP($H10522,培训课程清单!$B$2:$J$1700,2,0))</f>
        <v/>
      </c>
      <c r="J10522" s="87" t="str">
        <f>IF($C10522="","",VLOOKUP($H10522,培训课程清单!$B$2:$J$1700,3,0))</f>
        <v/>
      </c>
      <c r="K10522" s="87" t="str">
        <f>IF($H10522="","",VLOOKUP($H10522,培训课程清单!$B$2:$J$1700,4,0))</f>
        <v/>
      </c>
      <c r="L10522" s="29"/>
      <c r="M10522" s="89" t="str">
        <f>IF($H10522="","",VLOOKUP($H10522,培训课程清单!$B$2:$J$1700,7,0))</f>
        <v/>
      </c>
      <c r="N10522" s="87" t="str">
        <f>IF($H10522="","",VLOOKUP($H10522,培训课程清单!$B$2:$J$1700,8,0))</f>
        <v/>
      </c>
      <c r="O10522" s="29"/>
    </row>
    <row r="10523" spans="1:15">
      <c r="A10523" s="87" t="str">
        <f t="shared" si="165"/>
        <v/>
      </c>
      <c r="B10523" s="87" t="str">
        <f>IF(C10523="","",C10523&amp;COUNTIF($C$2:C10523,C10523))</f>
        <v/>
      </c>
      <c r="C10523" s="88"/>
      <c r="D10523" s="87" t="str">
        <f>IF($C10523="","",VLOOKUP($C10523,人员花名册!$B$2:$F$2001,2,0))</f>
        <v/>
      </c>
      <c r="E10523" s="87" t="str">
        <f>IF($C10523="","",VLOOKUP($C10523,人员花名册!$B$2:$F$2001,4,0))</f>
        <v/>
      </c>
      <c r="F10523" s="89" t="str">
        <f>IF($C10523="","",VLOOKUP($C10523,人员花名册!$B$2:$F$2001,5,0))</f>
        <v/>
      </c>
      <c r="G10523" s="29"/>
      <c r="H10523" s="29"/>
      <c r="I10523" s="87" t="str">
        <f>IF($C10523="","",VLOOKUP($H10523,培训课程清单!$B$2:$J$1700,2,0))</f>
        <v/>
      </c>
      <c r="J10523" s="87" t="str">
        <f>IF($C10523="","",VLOOKUP($H10523,培训课程清单!$B$2:$J$1700,3,0))</f>
        <v/>
      </c>
      <c r="K10523" s="87" t="str">
        <f>IF($H10523="","",VLOOKUP($H10523,培训课程清单!$B$2:$J$1700,4,0))</f>
        <v/>
      </c>
      <c r="L10523" s="29"/>
      <c r="M10523" s="89" t="str">
        <f>IF($H10523="","",VLOOKUP($H10523,培训课程清单!$B$2:$J$1700,7,0))</f>
        <v/>
      </c>
      <c r="N10523" s="87" t="str">
        <f>IF($H10523="","",VLOOKUP($H10523,培训课程清单!$B$2:$J$1700,8,0))</f>
        <v/>
      </c>
      <c r="O10523" s="29"/>
    </row>
    <row r="10524" spans="1:15">
      <c r="A10524" s="87" t="str">
        <f t="shared" si="165"/>
        <v/>
      </c>
      <c r="B10524" s="87" t="str">
        <f>IF(C10524="","",C10524&amp;COUNTIF($C$2:C10524,C10524))</f>
        <v/>
      </c>
      <c r="C10524" s="88"/>
      <c r="D10524" s="87" t="str">
        <f>IF($C10524="","",VLOOKUP($C10524,人员花名册!$B$2:$F$2001,2,0))</f>
        <v/>
      </c>
      <c r="E10524" s="87" t="str">
        <f>IF($C10524="","",VLOOKUP($C10524,人员花名册!$B$2:$F$2001,4,0))</f>
        <v/>
      </c>
      <c r="F10524" s="89" t="str">
        <f>IF($C10524="","",VLOOKUP($C10524,人员花名册!$B$2:$F$2001,5,0))</f>
        <v/>
      </c>
      <c r="G10524" s="29"/>
      <c r="H10524" s="29"/>
      <c r="I10524" s="87" t="str">
        <f>IF($C10524="","",VLOOKUP($H10524,培训课程清单!$B$2:$J$1700,2,0))</f>
        <v/>
      </c>
      <c r="J10524" s="87" t="str">
        <f>IF($C10524="","",VLOOKUP($H10524,培训课程清单!$B$2:$J$1700,3,0))</f>
        <v/>
      </c>
      <c r="K10524" s="87" t="str">
        <f>IF($H10524="","",VLOOKUP($H10524,培训课程清单!$B$2:$J$1700,4,0))</f>
        <v/>
      </c>
      <c r="L10524" s="29"/>
      <c r="M10524" s="89" t="str">
        <f>IF($H10524="","",VLOOKUP($H10524,培训课程清单!$B$2:$J$1700,7,0))</f>
        <v/>
      </c>
      <c r="N10524" s="87" t="str">
        <f>IF($H10524="","",VLOOKUP($H10524,培训课程清单!$B$2:$J$1700,8,0))</f>
        <v/>
      </c>
      <c r="O10524" s="29"/>
    </row>
    <row r="10525" spans="1:15">
      <c r="A10525" s="87" t="str">
        <f t="shared" si="165"/>
        <v/>
      </c>
      <c r="B10525" s="87" t="str">
        <f>IF(C10525="","",C10525&amp;COUNTIF($C$2:C10525,C10525))</f>
        <v/>
      </c>
      <c r="C10525" s="88"/>
      <c r="D10525" s="87" t="str">
        <f>IF($C10525="","",VLOOKUP($C10525,人员花名册!$B$2:$F$2001,2,0))</f>
        <v/>
      </c>
      <c r="E10525" s="87" t="str">
        <f>IF($C10525="","",VLOOKUP($C10525,人员花名册!$B$2:$F$2001,4,0))</f>
        <v/>
      </c>
      <c r="F10525" s="89" t="str">
        <f>IF($C10525="","",VLOOKUP($C10525,人员花名册!$B$2:$F$2001,5,0))</f>
        <v/>
      </c>
      <c r="G10525" s="29"/>
      <c r="H10525" s="29"/>
      <c r="I10525" s="87" t="str">
        <f>IF($C10525="","",VLOOKUP($H10525,培训课程清单!$B$2:$J$1700,2,0))</f>
        <v/>
      </c>
      <c r="J10525" s="87" t="str">
        <f>IF($C10525="","",VLOOKUP($H10525,培训课程清单!$B$2:$J$1700,3,0))</f>
        <v/>
      </c>
      <c r="K10525" s="87" t="str">
        <f>IF($H10525="","",VLOOKUP($H10525,培训课程清单!$B$2:$J$1700,4,0))</f>
        <v/>
      </c>
      <c r="L10525" s="29"/>
      <c r="M10525" s="89" t="str">
        <f>IF($H10525="","",VLOOKUP($H10525,培训课程清单!$B$2:$J$1700,7,0))</f>
        <v/>
      </c>
      <c r="N10525" s="87" t="str">
        <f>IF($H10525="","",VLOOKUP($H10525,培训课程清单!$B$2:$J$1700,8,0))</f>
        <v/>
      </c>
      <c r="O10525" s="29"/>
    </row>
    <row r="10526" spans="1:15">
      <c r="A10526" s="87" t="str">
        <f t="shared" si="165"/>
        <v/>
      </c>
      <c r="B10526" s="87" t="str">
        <f>IF(C10526="","",C10526&amp;COUNTIF($C$2:C10526,C10526))</f>
        <v/>
      </c>
      <c r="C10526" s="88"/>
      <c r="D10526" s="87" t="str">
        <f>IF($C10526="","",VLOOKUP($C10526,人员花名册!$B$2:$F$2001,2,0))</f>
        <v/>
      </c>
      <c r="E10526" s="87" t="str">
        <f>IF($C10526="","",VLOOKUP($C10526,人员花名册!$B$2:$F$2001,4,0))</f>
        <v/>
      </c>
      <c r="F10526" s="89" t="str">
        <f>IF($C10526="","",VLOOKUP($C10526,人员花名册!$B$2:$F$2001,5,0))</f>
        <v/>
      </c>
      <c r="G10526" s="29"/>
      <c r="H10526" s="29"/>
      <c r="I10526" s="87" t="str">
        <f>IF($C10526="","",VLOOKUP($H10526,培训课程清单!$B$2:$J$1700,2,0))</f>
        <v/>
      </c>
      <c r="J10526" s="87" t="str">
        <f>IF($C10526="","",VLOOKUP($H10526,培训课程清单!$B$2:$J$1700,3,0))</f>
        <v/>
      </c>
      <c r="K10526" s="87" t="str">
        <f>IF($H10526="","",VLOOKUP($H10526,培训课程清单!$B$2:$J$1700,4,0))</f>
        <v/>
      </c>
      <c r="L10526" s="29"/>
      <c r="M10526" s="89" t="str">
        <f>IF($H10526="","",VLOOKUP($H10526,培训课程清单!$B$2:$J$1700,7,0))</f>
        <v/>
      </c>
      <c r="N10526" s="87" t="str">
        <f>IF($H10526="","",VLOOKUP($H10526,培训课程清单!$B$2:$J$1700,8,0))</f>
        <v/>
      </c>
      <c r="O10526" s="29"/>
    </row>
    <row r="10527" spans="1:15">
      <c r="A10527" s="87" t="str">
        <f t="shared" si="165"/>
        <v/>
      </c>
      <c r="B10527" s="87" t="str">
        <f>IF(C10527="","",C10527&amp;COUNTIF($C$2:C10527,C10527))</f>
        <v/>
      </c>
      <c r="C10527" s="88"/>
      <c r="D10527" s="87" t="str">
        <f>IF($C10527="","",VLOOKUP($C10527,人员花名册!$B$2:$F$2001,2,0))</f>
        <v/>
      </c>
      <c r="E10527" s="87" t="str">
        <f>IF($C10527="","",VLOOKUP($C10527,人员花名册!$B$2:$F$2001,4,0))</f>
        <v/>
      </c>
      <c r="F10527" s="89" t="str">
        <f>IF($C10527="","",VLOOKUP($C10527,人员花名册!$B$2:$F$2001,5,0))</f>
        <v/>
      </c>
      <c r="G10527" s="29"/>
      <c r="H10527" s="29"/>
      <c r="I10527" s="87" t="str">
        <f>IF($C10527="","",VLOOKUP($H10527,培训课程清单!$B$2:$J$1700,2,0))</f>
        <v/>
      </c>
      <c r="J10527" s="87" t="str">
        <f>IF($C10527="","",VLOOKUP($H10527,培训课程清单!$B$2:$J$1700,3,0))</f>
        <v/>
      </c>
      <c r="K10527" s="87" t="str">
        <f>IF($H10527="","",VLOOKUP($H10527,培训课程清单!$B$2:$J$1700,4,0))</f>
        <v/>
      </c>
      <c r="L10527" s="29"/>
      <c r="M10527" s="89" t="str">
        <f>IF($H10527="","",VLOOKUP($H10527,培训课程清单!$B$2:$J$1700,7,0))</f>
        <v/>
      </c>
      <c r="N10527" s="87" t="str">
        <f>IF($H10527="","",VLOOKUP($H10527,培训课程清单!$B$2:$J$1700,8,0))</f>
        <v/>
      </c>
      <c r="O10527" s="29"/>
    </row>
    <row r="10528" spans="1:15">
      <c r="A10528" s="87" t="str">
        <f t="shared" si="165"/>
        <v/>
      </c>
      <c r="B10528" s="87" t="str">
        <f>IF(C10528="","",C10528&amp;COUNTIF($C$2:C10528,C10528))</f>
        <v/>
      </c>
      <c r="C10528" s="88"/>
      <c r="D10528" s="87" t="str">
        <f>IF($C10528="","",VLOOKUP($C10528,人员花名册!$B$2:$F$2001,2,0))</f>
        <v/>
      </c>
      <c r="E10528" s="87" t="str">
        <f>IF($C10528="","",VLOOKUP($C10528,人员花名册!$B$2:$F$2001,4,0))</f>
        <v/>
      </c>
      <c r="F10528" s="89" t="str">
        <f>IF($C10528="","",VLOOKUP($C10528,人员花名册!$B$2:$F$2001,5,0))</f>
        <v/>
      </c>
      <c r="G10528" s="29"/>
      <c r="H10528" s="29"/>
      <c r="I10528" s="87" t="str">
        <f>IF($C10528="","",VLOOKUP($H10528,培训课程清单!$B$2:$J$1700,2,0))</f>
        <v/>
      </c>
      <c r="J10528" s="87" t="str">
        <f>IF($C10528="","",VLOOKUP($H10528,培训课程清单!$B$2:$J$1700,3,0))</f>
        <v/>
      </c>
      <c r="K10528" s="87" t="str">
        <f>IF($H10528="","",VLOOKUP($H10528,培训课程清单!$B$2:$J$1700,4,0))</f>
        <v/>
      </c>
      <c r="L10528" s="29"/>
      <c r="M10528" s="89" t="str">
        <f>IF($H10528="","",VLOOKUP($H10528,培训课程清单!$B$2:$J$1700,7,0))</f>
        <v/>
      </c>
      <c r="N10528" s="87" t="str">
        <f>IF($H10528="","",VLOOKUP($H10528,培训课程清单!$B$2:$J$1700,8,0))</f>
        <v/>
      </c>
      <c r="O10528" s="29"/>
    </row>
    <row r="10529" spans="1:15">
      <c r="A10529" s="87" t="str">
        <f t="shared" si="165"/>
        <v/>
      </c>
      <c r="B10529" s="87" t="str">
        <f>IF(C10529="","",C10529&amp;COUNTIF($C$2:C10529,C10529))</f>
        <v/>
      </c>
      <c r="C10529" s="88"/>
      <c r="D10529" s="87" t="str">
        <f>IF($C10529="","",VLOOKUP($C10529,人员花名册!$B$2:$F$2001,2,0))</f>
        <v/>
      </c>
      <c r="E10529" s="87" t="str">
        <f>IF($C10529="","",VLOOKUP($C10529,人员花名册!$B$2:$F$2001,4,0))</f>
        <v/>
      </c>
      <c r="F10529" s="89" t="str">
        <f>IF($C10529="","",VLOOKUP($C10529,人员花名册!$B$2:$F$2001,5,0))</f>
        <v/>
      </c>
      <c r="G10529" s="29"/>
      <c r="H10529" s="29"/>
      <c r="I10529" s="87" t="str">
        <f>IF($C10529="","",VLOOKUP($H10529,培训课程清单!$B$2:$J$1700,2,0))</f>
        <v/>
      </c>
      <c r="J10529" s="87" t="str">
        <f>IF($C10529="","",VLOOKUP($H10529,培训课程清单!$B$2:$J$1700,3,0))</f>
        <v/>
      </c>
      <c r="K10529" s="87" t="str">
        <f>IF($H10529="","",VLOOKUP($H10529,培训课程清单!$B$2:$J$1700,4,0))</f>
        <v/>
      </c>
      <c r="L10529" s="29"/>
      <c r="M10529" s="89" t="str">
        <f>IF($H10529="","",VLOOKUP($H10529,培训课程清单!$B$2:$J$1700,7,0))</f>
        <v/>
      </c>
      <c r="N10529" s="87" t="str">
        <f>IF($H10529="","",VLOOKUP($H10529,培训课程清单!$B$2:$J$1700,8,0))</f>
        <v/>
      </c>
      <c r="O10529" s="29"/>
    </row>
    <row r="10530" spans="1:15">
      <c r="A10530" s="87" t="str">
        <f t="shared" si="165"/>
        <v/>
      </c>
      <c r="B10530" s="87" t="str">
        <f>IF(C10530="","",C10530&amp;COUNTIF($C$2:C10530,C10530))</f>
        <v/>
      </c>
      <c r="C10530" s="88"/>
      <c r="D10530" s="87" t="str">
        <f>IF($C10530="","",VLOOKUP($C10530,人员花名册!$B$2:$F$2001,2,0))</f>
        <v/>
      </c>
      <c r="E10530" s="87" t="str">
        <f>IF($C10530="","",VLOOKUP($C10530,人员花名册!$B$2:$F$2001,4,0))</f>
        <v/>
      </c>
      <c r="F10530" s="89" t="str">
        <f>IF($C10530="","",VLOOKUP($C10530,人员花名册!$B$2:$F$2001,5,0))</f>
        <v/>
      </c>
      <c r="G10530" s="29"/>
      <c r="H10530" s="29"/>
      <c r="I10530" s="87" t="str">
        <f>IF($C10530="","",VLOOKUP($H10530,培训课程清单!$B$2:$J$1700,2,0))</f>
        <v/>
      </c>
      <c r="J10530" s="87" t="str">
        <f>IF($C10530="","",VLOOKUP($H10530,培训课程清单!$B$2:$J$1700,3,0))</f>
        <v/>
      </c>
      <c r="K10530" s="87" t="str">
        <f>IF($H10530="","",VLOOKUP($H10530,培训课程清单!$B$2:$J$1700,4,0))</f>
        <v/>
      </c>
      <c r="L10530" s="29"/>
      <c r="M10530" s="89" t="str">
        <f>IF($H10530="","",VLOOKUP($H10530,培训课程清单!$B$2:$J$1700,7,0))</f>
        <v/>
      </c>
      <c r="N10530" s="87" t="str">
        <f>IF($H10530="","",VLOOKUP($H10530,培训课程清单!$B$2:$J$1700,8,0))</f>
        <v/>
      </c>
      <c r="O10530" s="29"/>
    </row>
    <row r="10531" spans="1:15">
      <c r="A10531" s="87" t="str">
        <f t="shared" si="165"/>
        <v/>
      </c>
      <c r="B10531" s="87" t="str">
        <f>IF(C10531="","",C10531&amp;COUNTIF($C$2:C10531,C10531))</f>
        <v/>
      </c>
      <c r="C10531" s="88"/>
      <c r="D10531" s="87" t="str">
        <f>IF($C10531="","",VLOOKUP($C10531,人员花名册!$B$2:$F$2001,2,0))</f>
        <v/>
      </c>
      <c r="E10531" s="87" t="str">
        <f>IF($C10531="","",VLOOKUP($C10531,人员花名册!$B$2:$F$2001,4,0))</f>
        <v/>
      </c>
      <c r="F10531" s="89" t="str">
        <f>IF($C10531="","",VLOOKUP($C10531,人员花名册!$B$2:$F$2001,5,0))</f>
        <v/>
      </c>
      <c r="G10531" s="29"/>
      <c r="H10531" s="29"/>
      <c r="I10531" s="87" t="str">
        <f>IF($C10531="","",VLOOKUP($H10531,培训课程清单!$B$2:$J$1700,2,0))</f>
        <v/>
      </c>
      <c r="J10531" s="87" t="str">
        <f>IF($C10531="","",VLOOKUP($H10531,培训课程清单!$B$2:$J$1700,3,0))</f>
        <v/>
      </c>
      <c r="K10531" s="87" t="str">
        <f>IF($H10531="","",VLOOKUP($H10531,培训课程清单!$B$2:$J$1700,4,0))</f>
        <v/>
      </c>
      <c r="L10531" s="29"/>
      <c r="M10531" s="89" t="str">
        <f>IF($H10531="","",VLOOKUP($H10531,培训课程清单!$B$2:$J$1700,7,0))</f>
        <v/>
      </c>
      <c r="N10531" s="87" t="str">
        <f>IF($H10531="","",VLOOKUP($H10531,培训课程清单!$B$2:$J$1700,8,0))</f>
        <v/>
      </c>
      <c r="O10531" s="29"/>
    </row>
    <row r="10532" spans="1:15">
      <c r="A10532" s="87" t="str">
        <f t="shared" si="165"/>
        <v/>
      </c>
      <c r="B10532" s="87" t="str">
        <f>IF(C10532="","",C10532&amp;COUNTIF($C$2:C10532,C10532))</f>
        <v/>
      </c>
      <c r="C10532" s="88"/>
      <c r="D10532" s="87" t="str">
        <f>IF($C10532="","",VLOOKUP($C10532,人员花名册!$B$2:$F$2001,2,0))</f>
        <v/>
      </c>
      <c r="E10532" s="87" t="str">
        <f>IF($C10532="","",VLOOKUP($C10532,人员花名册!$B$2:$F$2001,4,0))</f>
        <v/>
      </c>
      <c r="F10532" s="89" t="str">
        <f>IF($C10532="","",VLOOKUP($C10532,人员花名册!$B$2:$F$2001,5,0))</f>
        <v/>
      </c>
      <c r="G10532" s="29"/>
      <c r="H10532" s="29"/>
      <c r="I10532" s="87" t="str">
        <f>IF($C10532="","",VLOOKUP($H10532,培训课程清单!$B$2:$J$1700,2,0))</f>
        <v/>
      </c>
      <c r="J10532" s="87" t="str">
        <f>IF($C10532="","",VLOOKUP($H10532,培训课程清单!$B$2:$J$1700,3,0))</f>
        <v/>
      </c>
      <c r="K10532" s="87" t="str">
        <f>IF($H10532="","",VLOOKUP($H10532,培训课程清单!$B$2:$J$1700,4,0))</f>
        <v/>
      </c>
      <c r="L10532" s="29"/>
      <c r="M10532" s="89" t="str">
        <f>IF($H10532="","",VLOOKUP($H10532,培训课程清单!$B$2:$J$1700,7,0))</f>
        <v/>
      </c>
      <c r="N10532" s="87" t="str">
        <f>IF($H10532="","",VLOOKUP($H10532,培训课程清单!$B$2:$J$1700,8,0))</f>
        <v/>
      </c>
      <c r="O10532" s="29"/>
    </row>
    <row r="10533" spans="1:15">
      <c r="A10533" s="87" t="str">
        <f t="shared" si="165"/>
        <v/>
      </c>
      <c r="B10533" s="87" t="str">
        <f>IF(C10533="","",C10533&amp;COUNTIF($C$2:C10533,C10533))</f>
        <v/>
      </c>
      <c r="C10533" s="88"/>
      <c r="D10533" s="87" t="str">
        <f>IF($C10533="","",VLOOKUP($C10533,人员花名册!$B$2:$F$2001,2,0))</f>
        <v/>
      </c>
      <c r="E10533" s="87" t="str">
        <f>IF($C10533="","",VLOOKUP($C10533,人员花名册!$B$2:$F$2001,4,0))</f>
        <v/>
      </c>
      <c r="F10533" s="89" t="str">
        <f>IF($C10533="","",VLOOKUP($C10533,人员花名册!$B$2:$F$2001,5,0))</f>
        <v/>
      </c>
      <c r="G10533" s="29"/>
      <c r="H10533" s="29"/>
      <c r="I10533" s="87" t="str">
        <f>IF($C10533="","",VLOOKUP($H10533,培训课程清单!$B$2:$J$1700,2,0))</f>
        <v/>
      </c>
      <c r="J10533" s="87" t="str">
        <f>IF($C10533="","",VLOOKUP($H10533,培训课程清单!$B$2:$J$1700,3,0))</f>
        <v/>
      </c>
      <c r="K10533" s="87" t="str">
        <f>IF($H10533="","",VLOOKUP($H10533,培训课程清单!$B$2:$J$1700,4,0))</f>
        <v/>
      </c>
      <c r="L10533" s="29"/>
      <c r="M10533" s="89" t="str">
        <f>IF($H10533="","",VLOOKUP($H10533,培训课程清单!$B$2:$J$1700,7,0))</f>
        <v/>
      </c>
      <c r="N10533" s="87" t="str">
        <f>IF($H10533="","",VLOOKUP($H10533,培训课程清单!$B$2:$J$1700,8,0))</f>
        <v/>
      </c>
      <c r="O10533" s="29"/>
    </row>
    <row r="10534" spans="1:15">
      <c r="A10534" s="87" t="str">
        <f t="shared" si="165"/>
        <v/>
      </c>
      <c r="B10534" s="87" t="str">
        <f>IF(C10534="","",C10534&amp;COUNTIF($C$2:C10534,C10534))</f>
        <v/>
      </c>
      <c r="C10534" s="88"/>
      <c r="D10534" s="87" t="str">
        <f>IF($C10534="","",VLOOKUP($C10534,人员花名册!$B$2:$F$2001,2,0))</f>
        <v/>
      </c>
      <c r="E10534" s="87" t="str">
        <f>IF($C10534="","",VLOOKUP($C10534,人员花名册!$B$2:$F$2001,4,0))</f>
        <v/>
      </c>
      <c r="F10534" s="89" t="str">
        <f>IF($C10534="","",VLOOKUP($C10534,人员花名册!$B$2:$F$2001,5,0))</f>
        <v/>
      </c>
      <c r="G10534" s="29"/>
      <c r="H10534" s="29"/>
      <c r="I10534" s="87" t="str">
        <f>IF($C10534="","",VLOOKUP($H10534,培训课程清单!$B$2:$J$1700,2,0))</f>
        <v/>
      </c>
      <c r="J10534" s="87" t="str">
        <f>IF($C10534="","",VLOOKUP($H10534,培训课程清单!$B$2:$J$1700,3,0))</f>
        <v/>
      </c>
      <c r="K10534" s="87" t="str">
        <f>IF($H10534="","",VLOOKUP($H10534,培训课程清单!$B$2:$J$1700,4,0))</f>
        <v/>
      </c>
      <c r="L10534" s="29"/>
      <c r="M10534" s="89" t="str">
        <f>IF($H10534="","",VLOOKUP($H10534,培训课程清单!$B$2:$J$1700,7,0))</f>
        <v/>
      </c>
      <c r="N10534" s="87" t="str">
        <f>IF($H10534="","",VLOOKUP($H10534,培训课程清单!$B$2:$J$1700,8,0))</f>
        <v/>
      </c>
      <c r="O10534" s="29"/>
    </row>
    <row r="10535" spans="1:15">
      <c r="A10535" s="87" t="str">
        <f t="shared" si="165"/>
        <v/>
      </c>
      <c r="B10535" s="87" t="str">
        <f>IF(C10535="","",C10535&amp;COUNTIF($C$2:C10535,C10535))</f>
        <v/>
      </c>
      <c r="C10535" s="88"/>
      <c r="D10535" s="87" t="str">
        <f>IF($C10535="","",VLOOKUP($C10535,人员花名册!$B$2:$F$2001,2,0))</f>
        <v/>
      </c>
      <c r="E10535" s="87" t="str">
        <f>IF($C10535="","",VLOOKUP($C10535,人员花名册!$B$2:$F$2001,4,0))</f>
        <v/>
      </c>
      <c r="F10535" s="89" t="str">
        <f>IF($C10535="","",VLOOKUP($C10535,人员花名册!$B$2:$F$2001,5,0))</f>
        <v/>
      </c>
      <c r="G10535" s="29"/>
      <c r="H10535" s="29"/>
      <c r="I10535" s="87" t="str">
        <f>IF($C10535="","",VLOOKUP($H10535,培训课程清单!$B$2:$J$1700,2,0))</f>
        <v/>
      </c>
      <c r="J10535" s="87" t="str">
        <f>IF($C10535="","",VLOOKUP($H10535,培训课程清单!$B$2:$J$1700,3,0))</f>
        <v/>
      </c>
      <c r="K10535" s="87" t="str">
        <f>IF($H10535="","",VLOOKUP($H10535,培训课程清单!$B$2:$J$1700,4,0))</f>
        <v/>
      </c>
      <c r="L10535" s="29"/>
      <c r="M10535" s="89" t="str">
        <f>IF($H10535="","",VLOOKUP($H10535,培训课程清单!$B$2:$J$1700,7,0))</f>
        <v/>
      </c>
      <c r="N10535" s="87" t="str">
        <f>IF($H10535="","",VLOOKUP($H10535,培训课程清单!$B$2:$J$1700,8,0))</f>
        <v/>
      </c>
      <c r="O10535" s="29"/>
    </row>
    <row r="10536" spans="1:15">
      <c r="A10536" s="87" t="str">
        <f t="shared" si="165"/>
        <v/>
      </c>
      <c r="B10536" s="87" t="str">
        <f>IF(C10536="","",C10536&amp;COUNTIF($C$2:C10536,C10536))</f>
        <v/>
      </c>
      <c r="C10536" s="88"/>
      <c r="D10536" s="87" t="str">
        <f>IF($C10536="","",VLOOKUP($C10536,人员花名册!$B$2:$F$2001,2,0))</f>
        <v/>
      </c>
      <c r="E10536" s="87" t="str">
        <f>IF($C10536="","",VLOOKUP($C10536,人员花名册!$B$2:$F$2001,4,0))</f>
        <v/>
      </c>
      <c r="F10536" s="89" t="str">
        <f>IF($C10536="","",VLOOKUP($C10536,人员花名册!$B$2:$F$2001,5,0))</f>
        <v/>
      </c>
      <c r="G10536" s="29"/>
      <c r="H10536" s="29"/>
      <c r="I10536" s="87" t="str">
        <f>IF($C10536="","",VLOOKUP($H10536,培训课程清单!$B$2:$J$1700,2,0))</f>
        <v/>
      </c>
      <c r="J10536" s="87" t="str">
        <f>IF($C10536="","",VLOOKUP($H10536,培训课程清单!$B$2:$J$1700,3,0))</f>
        <v/>
      </c>
      <c r="K10536" s="87" t="str">
        <f>IF($H10536="","",VLOOKUP($H10536,培训课程清单!$B$2:$J$1700,4,0))</f>
        <v/>
      </c>
      <c r="L10536" s="29"/>
      <c r="M10536" s="89" t="str">
        <f>IF($H10536="","",VLOOKUP($H10536,培训课程清单!$B$2:$J$1700,7,0))</f>
        <v/>
      </c>
      <c r="N10536" s="87" t="str">
        <f>IF($H10536="","",VLOOKUP($H10536,培训课程清单!$B$2:$J$1700,8,0))</f>
        <v/>
      </c>
      <c r="O10536" s="29"/>
    </row>
    <row r="10537" spans="1:15">
      <c r="A10537" s="87" t="str">
        <f t="shared" si="165"/>
        <v/>
      </c>
      <c r="B10537" s="87" t="str">
        <f>IF(C10537="","",C10537&amp;COUNTIF($C$2:C10537,C10537))</f>
        <v/>
      </c>
      <c r="C10537" s="88"/>
      <c r="D10537" s="87" t="str">
        <f>IF($C10537="","",VLOOKUP($C10537,人员花名册!$B$2:$F$2001,2,0))</f>
        <v/>
      </c>
      <c r="E10537" s="87" t="str">
        <f>IF($C10537="","",VLOOKUP($C10537,人员花名册!$B$2:$F$2001,4,0))</f>
        <v/>
      </c>
      <c r="F10537" s="89" t="str">
        <f>IF($C10537="","",VLOOKUP($C10537,人员花名册!$B$2:$F$2001,5,0))</f>
        <v/>
      </c>
      <c r="G10537" s="29"/>
      <c r="H10537" s="29"/>
      <c r="I10537" s="87" t="str">
        <f>IF($C10537="","",VLOOKUP($H10537,培训课程清单!$B$2:$J$1700,2,0))</f>
        <v/>
      </c>
      <c r="J10537" s="87" t="str">
        <f>IF($C10537="","",VLOOKUP($H10537,培训课程清单!$B$2:$J$1700,3,0))</f>
        <v/>
      </c>
      <c r="K10537" s="87" t="str">
        <f>IF($H10537="","",VLOOKUP($H10537,培训课程清单!$B$2:$J$1700,4,0))</f>
        <v/>
      </c>
      <c r="L10537" s="29"/>
      <c r="M10537" s="89" t="str">
        <f>IF($H10537="","",VLOOKUP($H10537,培训课程清单!$B$2:$J$1700,7,0))</f>
        <v/>
      </c>
      <c r="N10537" s="87" t="str">
        <f>IF($H10537="","",VLOOKUP($H10537,培训课程清单!$B$2:$J$1700,8,0))</f>
        <v/>
      </c>
      <c r="O10537" s="29"/>
    </row>
    <row r="10538" spans="1:15">
      <c r="A10538" s="87" t="str">
        <f t="shared" si="165"/>
        <v/>
      </c>
      <c r="B10538" s="87" t="str">
        <f>IF(C10538="","",C10538&amp;COUNTIF($C$2:C10538,C10538))</f>
        <v/>
      </c>
      <c r="C10538" s="88"/>
      <c r="D10538" s="87" t="str">
        <f>IF($C10538="","",VLOOKUP($C10538,人员花名册!$B$2:$F$2001,2,0))</f>
        <v/>
      </c>
      <c r="E10538" s="87" t="str">
        <f>IF($C10538="","",VLOOKUP($C10538,人员花名册!$B$2:$F$2001,4,0))</f>
        <v/>
      </c>
      <c r="F10538" s="89" t="str">
        <f>IF($C10538="","",VLOOKUP($C10538,人员花名册!$B$2:$F$2001,5,0))</f>
        <v/>
      </c>
      <c r="G10538" s="29"/>
      <c r="H10538" s="29"/>
      <c r="I10538" s="87" t="str">
        <f>IF($C10538="","",VLOOKUP($H10538,培训课程清单!$B$2:$J$1700,2,0))</f>
        <v/>
      </c>
      <c r="J10538" s="87" t="str">
        <f>IF($C10538="","",VLOOKUP($H10538,培训课程清单!$B$2:$J$1700,3,0))</f>
        <v/>
      </c>
      <c r="K10538" s="87" t="str">
        <f>IF($H10538="","",VLOOKUP($H10538,培训课程清单!$B$2:$J$1700,4,0))</f>
        <v/>
      </c>
      <c r="L10538" s="29"/>
      <c r="M10538" s="89" t="str">
        <f>IF($H10538="","",VLOOKUP($H10538,培训课程清单!$B$2:$J$1700,7,0))</f>
        <v/>
      </c>
      <c r="N10538" s="87" t="str">
        <f>IF($H10538="","",VLOOKUP($H10538,培训课程清单!$B$2:$J$1700,8,0))</f>
        <v/>
      </c>
      <c r="O10538" s="29"/>
    </row>
    <row r="10539" spans="1:15">
      <c r="A10539" s="87" t="str">
        <f t="shared" si="165"/>
        <v/>
      </c>
      <c r="B10539" s="87" t="str">
        <f>IF(C10539="","",C10539&amp;COUNTIF($C$2:C10539,C10539))</f>
        <v/>
      </c>
      <c r="C10539" s="88"/>
      <c r="D10539" s="87" t="str">
        <f>IF($C10539="","",VLOOKUP($C10539,人员花名册!$B$2:$F$2001,2,0))</f>
        <v/>
      </c>
      <c r="E10539" s="87" t="str">
        <f>IF($C10539="","",VLOOKUP($C10539,人员花名册!$B$2:$F$2001,4,0))</f>
        <v/>
      </c>
      <c r="F10539" s="89" t="str">
        <f>IF($C10539="","",VLOOKUP($C10539,人员花名册!$B$2:$F$2001,5,0))</f>
        <v/>
      </c>
      <c r="G10539" s="29"/>
      <c r="H10539" s="29"/>
      <c r="I10539" s="87" t="str">
        <f>IF($C10539="","",VLOOKUP($H10539,培训课程清单!$B$2:$J$1700,2,0))</f>
        <v/>
      </c>
      <c r="J10539" s="87" t="str">
        <f>IF($C10539="","",VLOOKUP($H10539,培训课程清单!$B$2:$J$1700,3,0))</f>
        <v/>
      </c>
      <c r="K10539" s="87" t="str">
        <f>IF($H10539="","",VLOOKUP($H10539,培训课程清单!$B$2:$J$1700,4,0))</f>
        <v/>
      </c>
      <c r="L10539" s="29"/>
      <c r="M10539" s="89" t="str">
        <f>IF($H10539="","",VLOOKUP($H10539,培训课程清单!$B$2:$J$1700,7,0))</f>
        <v/>
      </c>
      <c r="N10539" s="87" t="str">
        <f>IF($H10539="","",VLOOKUP($H10539,培训课程清单!$B$2:$J$1700,8,0))</f>
        <v/>
      </c>
      <c r="O10539" s="29"/>
    </row>
    <row r="10540" spans="1:15">
      <c r="A10540" s="87" t="str">
        <f t="shared" si="165"/>
        <v/>
      </c>
      <c r="B10540" s="87" t="str">
        <f>IF(C10540="","",C10540&amp;COUNTIF($C$2:C10540,C10540))</f>
        <v/>
      </c>
      <c r="C10540" s="88"/>
      <c r="D10540" s="87" t="str">
        <f>IF($C10540="","",VLOOKUP($C10540,人员花名册!$B$2:$F$2001,2,0))</f>
        <v/>
      </c>
      <c r="E10540" s="87" t="str">
        <f>IF($C10540="","",VLOOKUP($C10540,人员花名册!$B$2:$F$2001,4,0))</f>
        <v/>
      </c>
      <c r="F10540" s="89" t="str">
        <f>IF($C10540="","",VLOOKUP($C10540,人员花名册!$B$2:$F$2001,5,0))</f>
        <v/>
      </c>
      <c r="G10540" s="29"/>
      <c r="H10540" s="29"/>
      <c r="I10540" s="87" t="str">
        <f>IF($C10540="","",VLOOKUP($H10540,培训课程清单!$B$2:$J$1700,2,0))</f>
        <v/>
      </c>
      <c r="J10540" s="87" t="str">
        <f>IF($C10540="","",VLOOKUP($H10540,培训课程清单!$B$2:$J$1700,3,0))</f>
        <v/>
      </c>
      <c r="K10540" s="87" t="str">
        <f>IF($H10540="","",VLOOKUP($H10540,培训课程清单!$B$2:$J$1700,4,0))</f>
        <v/>
      </c>
      <c r="L10540" s="29"/>
      <c r="M10540" s="89" t="str">
        <f>IF($H10540="","",VLOOKUP($H10540,培训课程清单!$B$2:$J$1700,7,0))</f>
        <v/>
      </c>
      <c r="N10540" s="87" t="str">
        <f>IF($H10540="","",VLOOKUP($H10540,培训课程清单!$B$2:$J$1700,8,0))</f>
        <v/>
      </c>
      <c r="O10540" s="29"/>
    </row>
    <row r="10541" spans="1:15">
      <c r="A10541" s="87" t="str">
        <f t="shared" si="165"/>
        <v/>
      </c>
      <c r="B10541" s="87" t="str">
        <f>IF(C10541="","",C10541&amp;COUNTIF($C$2:C10541,C10541))</f>
        <v/>
      </c>
      <c r="C10541" s="88"/>
      <c r="D10541" s="87" t="str">
        <f>IF($C10541="","",VLOOKUP($C10541,人员花名册!$B$2:$F$2001,2,0))</f>
        <v/>
      </c>
      <c r="E10541" s="87" t="str">
        <f>IF($C10541="","",VLOOKUP($C10541,人员花名册!$B$2:$F$2001,4,0))</f>
        <v/>
      </c>
      <c r="F10541" s="89" t="str">
        <f>IF($C10541="","",VLOOKUP($C10541,人员花名册!$B$2:$F$2001,5,0))</f>
        <v/>
      </c>
      <c r="G10541" s="29"/>
      <c r="H10541" s="29"/>
      <c r="I10541" s="87" t="str">
        <f>IF($C10541="","",VLOOKUP($H10541,培训课程清单!$B$2:$J$1700,2,0))</f>
        <v/>
      </c>
      <c r="J10541" s="87" t="str">
        <f>IF($C10541="","",VLOOKUP($H10541,培训课程清单!$B$2:$J$1700,3,0))</f>
        <v/>
      </c>
      <c r="K10541" s="87" t="str">
        <f>IF($H10541="","",VLOOKUP($H10541,培训课程清单!$B$2:$J$1700,4,0))</f>
        <v/>
      </c>
      <c r="L10541" s="29"/>
      <c r="M10541" s="89" t="str">
        <f>IF($H10541="","",VLOOKUP($H10541,培训课程清单!$B$2:$J$1700,7,0))</f>
        <v/>
      </c>
      <c r="N10541" s="87" t="str">
        <f>IF($H10541="","",VLOOKUP($H10541,培训课程清单!$B$2:$J$1700,8,0))</f>
        <v/>
      </c>
      <c r="O10541" s="29"/>
    </row>
    <row r="10542" spans="1:15">
      <c r="A10542" s="87" t="str">
        <f t="shared" si="165"/>
        <v/>
      </c>
      <c r="B10542" s="87" t="str">
        <f>IF(C10542="","",C10542&amp;COUNTIF($C$2:C10542,C10542))</f>
        <v/>
      </c>
      <c r="C10542" s="88"/>
      <c r="D10542" s="87" t="str">
        <f>IF($C10542="","",VLOOKUP($C10542,人员花名册!$B$2:$F$2001,2,0))</f>
        <v/>
      </c>
      <c r="E10542" s="87" t="str">
        <f>IF($C10542="","",VLOOKUP($C10542,人员花名册!$B$2:$F$2001,4,0))</f>
        <v/>
      </c>
      <c r="F10542" s="89" t="str">
        <f>IF($C10542="","",VLOOKUP($C10542,人员花名册!$B$2:$F$2001,5,0))</f>
        <v/>
      </c>
      <c r="G10542" s="29"/>
      <c r="H10542" s="29"/>
      <c r="I10542" s="87" t="str">
        <f>IF($C10542="","",VLOOKUP($H10542,培训课程清单!$B$2:$J$1700,2,0))</f>
        <v/>
      </c>
      <c r="J10542" s="87" t="str">
        <f>IF($C10542="","",VLOOKUP($H10542,培训课程清单!$B$2:$J$1700,3,0))</f>
        <v/>
      </c>
      <c r="K10542" s="87" t="str">
        <f>IF($H10542="","",VLOOKUP($H10542,培训课程清单!$B$2:$J$1700,4,0))</f>
        <v/>
      </c>
      <c r="L10542" s="29"/>
      <c r="M10542" s="89" t="str">
        <f>IF($H10542="","",VLOOKUP($H10542,培训课程清单!$B$2:$J$1700,7,0))</f>
        <v/>
      </c>
      <c r="N10542" s="87" t="str">
        <f>IF($H10542="","",VLOOKUP($H10542,培训课程清单!$B$2:$J$1700,8,0))</f>
        <v/>
      </c>
      <c r="O10542" s="29"/>
    </row>
    <row r="10543" spans="1:15">
      <c r="A10543" s="87" t="str">
        <f t="shared" si="165"/>
        <v/>
      </c>
      <c r="B10543" s="87" t="str">
        <f>IF(C10543="","",C10543&amp;COUNTIF($C$2:C10543,C10543))</f>
        <v/>
      </c>
      <c r="C10543" s="88"/>
      <c r="D10543" s="87" t="str">
        <f>IF($C10543="","",VLOOKUP($C10543,人员花名册!$B$2:$F$2001,2,0))</f>
        <v/>
      </c>
      <c r="E10543" s="87" t="str">
        <f>IF($C10543="","",VLOOKUP($C10543,人员花名册!$B$2:$F$2001,4,0))</f>
        <v/>
      </c>
      <c r="F10543" s="89" t="str">
        <f>IF($C10543="","",VLOOKUP($C10543,人员花名册!$B$2:$F$2001,5,0))</f>
        <v/>
      </c>
      <c r="G10543" s="29"/>
      <c r="H10543" s="29"/>
      <c r="I10543" s="87" t="str">
        <f>IF($C10543="","",VLOOKUP($H10543,培训课程清单!$B$2:$J$1700,2,0))</f>
        <v/>
      </c>
      <c r="J10543" s="87" t="str">
        <f>IF($C10543="","",VLOOKUP($H10543,培训课程清单!$B$2:$J$1700,3,0))</f>
        <v/>
      </c>
      <c r="K10543" s="87" t="str">
        <f>IF($H10543="","",VLOOKUP($H10543,培训课程清单!$B$2:$J$1700,4,0))</f>
        <v/>
      </c>
      <c r="L10543" s="29"/>
      <c r="M10543" s="89" t="str">
        <f>IF($H10543="","",VLOOKUP($H10543,培训课程清单!$B$2:$J$1700,7,0))</f>
        <v/>
      </c>
      <c r="N10543" s="87" t="str">
        <f>IF($H10543="","",VLOOKUP($H10543,培训课程清单!$B$2:$J$1700,8,0))</f>
        <v/>
      </c>
      <c r="O10543" s="29"/>
    </row>
    <row r="10544" spans="1:15">
      <c r="A10544" s="87" t="str">
        <f t="shared" si="165"/>
        <v/>
      </c>
      <c r="B10544" s="87" t="str">
        <f>IF(C10544="","",C10544&amp;COUNTIF($C$2:C10544,C10544))</f>
        <v/>
      </c>
      <c r="C10544" s="88"/>
      <c r="D10544" s="87" t="str">
        <f>IF($C10544="","",VLOOKUP($C10544,人员花名册!$B$2:$F$2001,2,0))</f>
        <v/>
      </c>
      <c r="E10544" s="87" t="str">
        <f>IF($C10544="","",VLOOKUP($C10544,人员花名册!$B$2:$F$2001,4,0))</f>
        <v/>
      </c>
      <c r="F10544" s="89" t="str">
        <f>IF($C10544="","",VLOOKUP($C10544,人员花名册!$B$2:$F$2001,5,0))</f>
        <v/>
      </c>
      <c r="G10544" s="29"/>
      <c r="H10544" s="29"/>
      <c r="I10544" s="87" t="str">
        <f>IF($C10544="","",VLOOKUP($H10544,培训课程清单!$B$2:$J$1700,2,0))</f>
        <v/>
      </c>
      <c r="J10544" s="87" t="str">
        <f>IF($C10544="","",VLOOKUP($H10544,培训课程清单!$B$2:$J$1700,3,0))</f>
        <v/>
      </c>
      <c r="K10544" s="87" t="str">
        <f>IF($H10544="","",VLOOKUP($H10544,培训课程清单!$B$2:$J$1700,4,0))</f>
        <v/>
      </c>
      <c r="L10544" s="29"/>
      <c r="M10544" s="89" t="str">
        <f>IF($H10544="","",VLOOKUP($H10544,培训课程清单!$B$2:$J$1700,7,0))</f>
        <v/>
      </c>
      <c r="N10544" s="87" t="str">
        <f>IF($H10544="","",VLOOKUP($H10544,培训课程清单!$B$2:$J$1700,8,0))</f>
        <v/>
      </c>
      <c r="O10544" s="29"/>
    </row>
    <row r="10545" spans="1:15">
      <c r="A10545" s="87" t="str">
        <f t="shared" si="165"/>
        <v/>
      </c>
      <c r="B10545" s="87" t="str">
        <f>IF(C10545="","",C10545&amp;COUNTIF($C$2:C10545,C10545))</f>
        <v/>
      </c>
      <c r="C10545" s="88"/>
      <c r="D10545" s="87" t="str">
        <f>IF($C10545="","",VLOOKUP($C10545,人员花名册!$B$2:$F$2001,2,0))</f>
        <v/>
      </c>
      <c r="E10545" s="87" t="str">
        <f>IF($C10545="","",VLOOKUP($C10545,人员花名册!$B$2:$F$2001,4,0))</f>
        <v/>
      </c>
      <c r="F10545" s="89" t="str">
        <f>IF($C10545="","",VLOOKUP($C10545,人员花名册!$B$2:$F$2001,5,0))</f>
        <v/>
      </c>
      <c r="G10545" s="29"/>
      <c r="H10545" s="29"/>
      <c r="I10545" s="87" t="str">
        <f>IF($C10545="","",VLOOKUP($H10545,培训课程清单!$B$2:$J$1700,2,0))</f>
        <v/>
      </c>
      <c r="J10545" s="87" t="str">
        <f>IF($C10545="","",VLOOKUP($H10545,培训课程清单!$B$2:$J$1700,3,0))</f>
        <v/>
      </c>
      <c r="K10545" s="87" t="str">
        <f>IF($H10545="","",VLOOKUP($H10545,培训课程清单!$B$2:$J$1700,4,0))</f>
        <v/>
      </c>
      <c r="L10545" s="29"/>
      <c r="M10545" s="89" t="str">
        <f>IF($H10545="","",VLOOKUP($H10545,培训课程清单!$B$2:$J$1700,7,0))</f>
        <v/>
      </c>
      <c r="N10545" s="87" t="str">
        <f>IF($H10545="","",VLOOKUP($H10545,培训课程清单!$B$2:$J$1700,8,0))</f>
        <v/>
      </c>
      <c r="O10545" s="29"/>
    </row>
    <row r="10546" spans="1:15">
      <c r="A10546" s="87" t="str">
        <f t="shared" si="165"/>
        <v/>
      </c>
      <c r="B10546" s="87" t="str">
        <f>IF(C10546="","",C10546&amp;COUNTIF($C$2:C10546,C10546))</f>
        <v/>
      </c>
      <c r="C10546" s="88"/>
      <c r="D10546" s="87" t="str">
        <f>IF($C10546="","",VLOOKUP($C10546,人员花名册!$B$2:$F$2001,2,0))</f>
        <v/>
      </c>
      <c r="E10546" s="87" t="str">
        <f>IF($C10546="","",VLOOKUP($C10546,人员花名册!$B$2:$F$2001,4,0))</f>
        <v/>
      </c>
      <c r="F10546" s="89" t="str">
        <f>IF($C10546="","",VLOOKUP($C10546,人员花名册!$B$2:$F$2001,5,0))</f>
        <v/>
      </c>
      <c r="G10546" s="29"/>
      <c r="H10546" s="29"/>
      <c r="I10546" s="87" t="str">
        <f>IF($C10546="","",VLOOKUP($H10546,培训课程清单!$B$2:$J$1700,2,0))</f>
        <v/>
      </c>
      <c r="J10546" s="87" t="str">
        <f>IF($C10546="","",VLOOKUP($H10546,培训课程清单!$B$2:$J$1700,3,0))</f>
        <v/>
      </c>
      <c r="K10546" s="87" t="str">
        <f>IF($H10546="","",VLOOKUP($H10546,培训课程清单!$B$2:$J$1700,4,0))</f>
        <v/>
      </c>
      <c r="L10546" s="29"/>
      <c r="M10546" s="89" t="str">
        <f>IF($H10546="","",VLOOKUP($H10546,培训课程清单!$B$2:$J$1700,7,0))</f>
        <v/>
      </c>
      <c r="N10546" s="87" t="str">
        <f>IF($H10546="","",VLOOKUP($H10546,培训课程清单!$B$2:$J$1700,8,0))</f>
        <v/>
      </c>
      <c r="O10546" s="29"/>
    </row>
    <row r="10547" spans="1:15">
      <c r="A10547" s="87" t="str">
        <f t="shared" si="165"/>
        <v/>
      </c>
      <c r="B10547" s="87" t="str">
        <f>IF(C10547="","",C10547&amp;COUNTIF($C$2:C10547,C10547))</f>
        <v/>
      </c>
      <c r="C10547" s="88"/>
      <c r="D10547" s="87" t="str">
        <f>IF($C10547="","",VLOOKUP($C10547,人员花名册!$B$2:$F$2001,2,0))</f>
        <v/>
      </c>
      <c r="E10547" s="87" t="str">
        <f>IF($C10547="","",VLOOKUP($C10547,人员花名册!$B$2:$F$2001,4,0))</f>
        <v/>
      </c>
      <c r="F10547" s="89" t="str">
        <f>IF($C10547="","",VLOOKUP($C10547,人员花名册!$B$2:$F$2001,5,0))</f>
        <v/>
      </c>
      <c r="G10547" s="29"/>
      <c r="H10547" s="29"/>
      <c r="I10547" s="87" t="str">
        <f>IF($C10547="","",VLOOKUP($H10547,培训课程清单!$B$2:$J$1700,2,0))</f>
        <v/>
      </c>
      <c r="J10547" s="87" t="str">
        <f>IF($C10547="","",VLOOKUP($H10547,培训课程清单!$B$2:$J$1700,3,0))</f>
        <v/>
      </c>
      <c r="K10547" s="87" t="str">
        <f>IF($H10547="","",VLOOKUP($H10547,培训课程清单!$B$2:$J$1700,4,0))</f>
        <v/>
      </c>
      <c r="L10547" s="29"/>
      <c r="M10547" s="89" t="str">
        <f>IF($H10547="","",VLOOKUP($H10547,培训课程清单!$B$2:$J$1700,7,0))</f>
        <v/>
      </c>
      <c r="N10547" s="87" t="str">
        <f>IF($H10547="","",VLOOKUP($H10547,培训课程清单!$B$2:$J$1700,8,0))</f>
        <v/>
      </c>
      <c r="O10547" s="29"/>
    </row>
    <row r="10548" spans="1:15">
      <c r="A10548" s="87" t="str">
        <f t="shared" si="165"/>
        <v/>
      </c>
      <c r="B10548" s="87" t="str">
        <f>IF(C10548="","",C10548&amp;COUNTIF($C$2:C10548,C10548))</f>
        <v/>
      </c>
      <c r="C10548" s="88"/>
      <c r="D10548" s="87" t="str">
        <f>IF($C10548="","",VLOOKUP($C10548,人员花名册!$B$2:$F$2001,2,0))</f>
        <v/>
      </c>
      <c r="E10548" s="87" t="str">
        <f>IF($C10548="","",VLOOKUP($C10548,人员花名册!$B$2:$F$2001,4,0))</f>
        <v/>
      </c>
      <c r="F10548" s="89" t="str">
        <f>IF($C10548="","",VLOOKUP($C10548,人员花名册!$B$2:$F$2001,5,0))</f>
        <v/>
      </c>
      <c r="G10548" s="29"/>
      <c r="H10548" s="29"/>
      <c r="I10548" s="87" t="str">
        <f>IF($C10548="","",VLOOKUP($H10548,培训课程清单!$B$2:$J$1700,2,0))</f>
        <v/>
      </c>
      <c r="J10548" s="87" t="str">
        <f>IF($C10548="","",VLOOKUP($H10548,培训课程清单!$B$2:$J$1700,3,0))</f>
        <v/>
      </c>
      <c r="K10548" s="87" t="str">
        <f>IF($H10548="","",VLOOKUP($H10548,培训课程清单!$B$2:$J$1700,4,0))</f>
        <v/>
      </c>
      <c r="L10548" s="29"/>
      <c r="M10548" s="89" t="str">
        <f>IF($H10548="","",VLOOKUP($H10548,培训课程清单!$B$2:$J$1700,7,0))</f>
        <v/>
      </c>
      <c r="N10548" s="87" t="str">
        <f>IF($H10548="","",VLOOKUP($H10548,培训课程清单!$B$2:$J$1700,8,0))</f>
        <v/>
      </c>
      <c r="O10548" s="29"/>
    </row>
    <row r="10549" spans="1:15">
      <c r="A10549" s="87" t="str">
        <f t="shared" si="165"/>
        <v/>
      </c>
      <c r="B10549" s="87" t="str">
        <f>IF(C10549="","",C10549&amp;COUNTIF($C$2:C10549,C10549))</f>
        <v/>
      </c>
      <c r="C10549" s="88"/>
      <c r="D10549" s="87" t="str">
        <f>IF($C10549="","",VLOOKUP($C10549,人员花名册!$B$2:$F$2001,2,0))</f>
        <v/>
      </c>
      <c r="E10549" s="87" t="str">
        <f>IF($C10549="","",VLOOKUP($C10549,人员花名册!$B$2:$F$2001,4,0))</f>
        <v/>
      </c>
      <c r="F10549" s="89" t="str">
        <f>IF($C10549="","",VLOOKUP($C10549,人员花名册!$B$2:$F$2001,5,0))</f>
        <v/>
      </c>
      <c r="G10549" s="29"/>
      <c r="H10549" s="29"/>
      <c r="I10549" s="87" t="str">
        <f>IF($C10549="","",VLOOKUP($H10549,培训课程清单!$B$2:$J$1700,2,0))</f>
        <v/>
      </c>
      <c r="J10549" s="87" t="str">
        <f>IF($C10549="","",VLOOKUP($H10549,培训课程清单!$B$2:$J$1700,3,0))</f>
        <v/>
      </c>
      <c r="K10549" s="87" t="str">
        <f>IF($H10549="","",VLOOKUP($H10549,培训课程清单!$B$2:$J$1700,4,0))</f>
        <v/>
      </c>
      <c r="L10549" s="29"/>
      <c r="M10549" s="89" t="str">
        <f>IF($H10549="","",VLOOKUP($H10549,培训课程清单!$B$2:$J$1700,7,0))</f>
        <v/>
      </c>
      <c r="N10549" s="87" t="str">
        <f>IF($H10549="","",VLOOKUP($H10549,培训课程清单!$B$2:$J$1700,8,0))</f>
        <v/>
      </c>
      <c r="O10549" s="29"/>
    </row>
    <row r="10550" spans="1:15">
      <c r="A10550" s="87" t="str">
        <f t="shared" si="165"/>
        <v/>
      </c>
      <c r="B10550" s="87" t="str">
        <f>IF(C10550="","",C10550&amp;COUNTIF($C$2:C10550,C10550))</f>
        <v/>
      </c>
      <c r="C10550" s="88"/>
      <c r="D10550" s="87" t="str">
        <f>IF($C10550="","",VLOOKUP($C10550,人员花名册!$B$2:$F$2001,2,0))</f>
        <v/>
      </c>
      <c r="E10550" s="87" t="str">
        <f>IF($C10550="","",VLOOKUP($C10550,人员花名册!$B$2:$F$2001,4,0))</f>
        <v/>
      </c>
      <c r="F10550" s="89" t="str">
        <f>IF($C10550="","",VLOOKUP($C10550,人员花名册!$B$2:$F$2001,5,0))</f>
        <v/>
      </c>
      <c r="G10550" s="29"/>
      <c r="H10550" s="29"/>
      <c r="I10550" s="87" t="str">
        <f>IF($C10550="","",VLOOKUP($H10550,培训课程清单!$B$2:$J$1700,2,0))</f>
        <v/>
      </c>
      <c r="J10550" s="87" t="str">
        <f>IF($C10550="","",VLOOKUP($H10550,培训课程清单!$B$2:$J$1700,3,0))</f>
        <v/>
      </c>
      <c r="K10550" s="87" t="str">
        <f>IF($H10550="","",VLOOKUP($H10550,培训课程清单!$B$2:$J$1700,4,0))</f>
        <v/>
      </c>
      <c r="L10550" s="29"/>
      <c r="M10550" s="89" t="str">
        <f>IF($H10550="","",VLOOKUP($H10550,培训课程清单!$B$2:$J$1700,7,0))</f>
        <v/>
      </c>
      <c r="N10550" s="87" t="str">
        <f>IF($H10550="","",VLOOKUP($H10550,培训课程清单!$B$2:$J$1700,8,0))</f>
        <v/>
      </c>
      <c r="O10550" s="29"/>
    </row>
    <row r="10551" spans="1:15">
      <c r="A10551" s="87" t="str">
        <f t="shared" si="165"/>
        <v/>
      </c>
      <c r="B10551" s="87" t="str">
        <f>IF(C10551="","",C10551&amp;COUNTIF($C$2:C10551,C10551))</f>
        <v/>
      </c>
      <c r="C10551" s="88"/>
      <c r="D10551" s="87" t="str">
        <f>IF($C10551="","",VLOOKUP($C10551,人员花名册!$B$2:$F$2001,2,0))</f>
        <v/>
      </c>
      <c r="E10551" s="87" t="str">
        <f>IF($C10551="","",VLOOKUP($C10551,人员花名册!$B$2:$F$2001,4,0))</f>
        <v/>
      </c>
      <c r="F10551" s="89" t="str">
        <f>IF($C10551="","",VLOOKUP($C10551,人员花名册!$B$2:$F$2001,5,0))</f>
        <v/>
      </c>
      <c r="G10551" s="29"/>
      <c r="H10551" s="29"/>
      <c r="I10551" s="87" t="str">
        <f>IF($C10551="","",VLOOKUP($H10551,培训课程清单!$B$2:$J$1700,2,0))</f>
        <v/>
      </c>
      <c r="J10551" s="87" t="str">
        <f>IF($C10551="","",VLOOKUP($H10551,培训课程清单!$B$2:$J$1700,3,0))</f>
        <v/>
      </c>
      <c r="K10551" s="87" t="str">
        <f>IF($H10551="","",VLOOKUP($H10551,培训课程清单!$B$2:$J$1700,4,0))</f>
        <v/>
      </c>
      <c r="L10551" s="29"/>
      <c r="M10551" s="89" t="str">
        <f>IF($H10551="","",VLOOKUP($H10551,培训课程清单!$B$2:$J$1700,7,0))</f>
        <v/>
      </c>
      <c r="N10551" s="87" t="str">
        <f>IF($H10551="","",VLOOKUP($H10551,培训课程清单!$B$2:$J$1700,8,0))</f>
        <v/>
      </c>
      <c r="O10551" s="29"/>
    </row>
    <row r="10552" spans="1:15">
      <c r="A10552" s="87" t="str">
        <f t="shared" si="165"/>
        <v/>
      </c>
      <c r="B10552" s="87" t="str">
        <f>IF(C10552="","",C10552&amp;COUNTIF($C$2:C10552,C10552))</f>
        <v/>
      </c>
      <c r="C10552" s="88"/>
      <c r="D10552" s="87" t="str">
        <f>IF($C10552="","",VLOOKUP($C10552,人员花名册!$B$2:$F$2001,2,0))</f>
        <v/>
      </c>
      <c r="E10552" s="87" t="str">
        <f>IF($C10552="","",VLOOKUP($C10552,人员花名册!$B$2:$F$2001,4,0))</f>
        <v/>
      </c>
      <c r="F10552" s="89" t="str">
        <f>IF($C10552="","",VLOOKUP($C10552,人员花名册!$B$2:$F$2001,5,0))</f>
        <v/>
      </c>
      <c r="G10552" s="29"/>
      <c r="H10552" s="29"/>
      <c r="I10552" s="87" t="str">
        <f>IF($C10552="","",VLOOKUP($H10552,培训课程清单!$B$2:$J$1700,2,0))</f>
        <v/>
      </c>
      <c r="J10552" s="87" t="str">
        <f>IF($C10552="","",VLOOKUP($H10552,培训课程清单!$B$2:$J$1700,3,0))</f>
        <v/>
      </c>
      <c r="K10552" s="87" t="str">
        <f>IF($H10552="","",VLOOKUP($H10552,培训课程清单!$B$2:$J$1700,4,0))</f>
        <v/>
      </c>
      <c r="L10552" s="29"/>
      <c r="M10552" s="89" t="str">
        <f>IF($H10552="","",VLOOKUP($H10552,培训课程清单!$B$2:$J$1700,7,0))</f>
        <v/>
      </c>
      <c r="N10552" s="87" t="str">
        <f>IF($H10552="","",VLOOKUP($H10552,培训课程清单!$B$2:$J$1700,8,0))</f>
        <v/>
      </c>
      <c r="O10552" s="29"/>
    </row>
    <row r="10553" spans="1:15">
      <c r="A10553" s="87" t="str">
        <f t="shared" si="165"/>
        <v/>
      </c>
      <c r="B10553" s="87" t="str">
        <f>IF(C10553="","",C10553&amp;COUNTIF($C$2:C10553,C10553))</f>
        <v/>
      </c>
      <c r="C10553" s="88"/>
      <c r="D10553" s="87" t="str">
        <f>IF($C10553="","",VLOOKUP($C10553,人员花名册!$B$2:$F$2001,2,0))</f>
        <v/>
      </c>
      <c r="E10553" s="87" t="str">
        <f>IF($C10553="","",VLOOKUP($C10553,人员花名册!$B$2:$F$2001,4,0))</f>
        <v/>
      </c>
      <c r="F10553" s="89" t="str">
        <f>IF($C10553="","",VLOOKUP($C10553,人员花名册!$B$2:$F$2001,5,0))</f>
        <v/>
      </c>
      <c r="G10553" s="29"/>
      <c r="H10553" s="29"/>
      <c r="I10553" s="87" t="str">
        <f>IF($C10553="","",VLOOKUP($H10553,培训课程清单!$B$2:$J$1700,2,0))</f>
        <v/>
      </c>
      <c r="J10553" s="87" t="str">
        <f>IF($C10553="","",VLOOKUP($H10553,培训课程清单!$B$2:$J$1700,3,0))</f>
        <v/>
      </c>
      <c r="K10553" s="87" t="str">
        <f>IF($H10553="","",VLOOKUP($H10553,培训课程清单!$B$2:$J$1700,4,0))</f>
        <v/>
      </c>
      <c r="L10553" s="29"/>
      <c r="M10553" s="89" t="str">
        <f>IF($H10553="","",VLOOKUP($H10553,培训课程清单!$B$2:$J$1700,7,0))</f>
        <v/>
      </c>
      <c r="N10553" s="87" t="str">
        <f>IF($H10553="","",VLOOKUP($H10553,培训课程清单!$B$2:$J$1700,8,0))</f>
        <v/>
      </c>
      <c r="O10553" s="29"/>
    </row>
    <row r="10554" spans="1:15">
      <c r="A10554" s="87" t="str">
        <f t="shared" si="165"/>
        <v/>
      </c>
      <c r="B10554" s="87" t="str">
        <f>IF(C10554="","",C10554&amp;COUNTIF($C$2:C10554,C10554))</f>
        <v/>
      </c>
      <c r="C10554" s="88"/>
      <c r="D10554" s="87" t="str">
        <f>IF($C10554="","",VLOOKUP($C10554,人员花名册!$B$2:$F$2001,2,0))</f>
        <v/>
      </c>
      <c r="E10554" s="87" t="str">
        <f>IF($C10554="","",VLOOKUP($C10554,人员花名册!$B$2:$F$2001,4,0))</f>
        <v/>
      </c>
      <c r="F10554" s="89" t="str">
        <f>IF($C10554="","",VLOOKUP($C10554,人员花名册!$B$2:$F$2001,5,0))</f>
        <v/>
      </c>
      <c r="G10554" s="29"/>
      <c r="H10554" s="29"/>
      <c r="I10554" s="87" t="str">
        <f>IF($C10554="","",VLOOKUP($H10554,培训课程清单!$B$2:$J$1700,2,0))</f>
        <v/>
      </c>
      <c r="J10554" s="87" t="str">
        <f>IF($C10554="","",VLOOKUP($H10554,培训课程清单!$B$2:$J$1700,3,0))</f>
        <v/>
      </c>
      <c r="K10554" s="87" t="str">
        <f>IF($H10554="","",VLOOKUP($H10554,培训课程清单!$B$2:$J$1700,4,0))</f>
        <v/>
      </c>
      <c r="L10554" s="29"/>
      <c r="M10554" s="89" t="str">
        <f>IF($H10554="","",VLOOKUP($H10554,培训课程清单!$B$2:$J$1700,7,0))</f>
        <v/>
      </c>
      <c r="N10554" s="87" t="str">
        <f>IF($H10554="","",VLOOKUP($H10554,培训课程清单!$B$2:$J$1700,8,0))</f>
        <v/>
      </c>
      <c r="O10554" s="29"/>
    </row>
    <row r="10555" spans="1:15">
      <c r="A10555" s="87" t="str">
        <f t="shared" si="165"/>
        <v/>
      </c>
      <c r="B10555" s="87" t="str">
        <f>IF(C10555="","",C10555&amp;COUNTIF($C$2:C10555,C10555))</f>
        <v/>
      </c>
      <c r="C10555" s="88"/>
      <c r="D10555" s="87" t="str">
        <f>IF($C10555="","",VLOOKUP($C10555,人员花名册!$B$2:$F$2001,2,0))</f>
        <v/>
      </c>
      <c r="E10555" s="87" t="str">
        <f>IF($C10555="","",VLOOKUP($C10555,人员花名册!$B$2:$F$2001,4,0))</f>
        <v/>
      </c>
      <c r="F10555" s="89" t="str">
        <f>IF($C10555="","",VLOOKUP($C10555,人员花名册!$B$2:$F$2001,5,0))</f>
        <v/>
      </c>
      <c r="G10555" s="29"/>
      <c r="H10555" s="29"/>
      <c r="I10555" s="87" t="str">
        <f>IF($C10555="","",VLOOKUP($H10555,培训课程清单!$B$2:$J$1700,2,0))</f>
        <v/>
      </c>
      <c r="J10555" s="87" t="str">
        <f>IF($C10555="","",VLOOKUP($H10555,培训课程清单!$B$2:$J$1700,3,0))</f>
        <v/>
      </c>
      <c r="K10555" s="87" t="str">
        <f>IF($H10555="","",VLOOKUP($H10555,培训课程清单!$B$2:$J$1700,4,0))</f>
        <v/>
      </c>
      <c r="L10555" s="29"/>
      <c r="M10555" s="89" t="str">
        <f>IF($H10555="","",VLOOKUP($H10555,培训课程清单!$B$2:$J$1700,7,0))</f>
        <v/>
      </c>
      <c r="N10555" s="87" t="str">
        <f>IF($H10555="","",VLOOKUP($H10555,培训课程清单!$B$2:$J$1700,8,0))</f>
        <v/>
      </c>
      <c r="O10555" s="29"/>
    </row>
    <row r="10556" spans="1:15">
      <c r="A10556" s="87" t="str">
        <f t="shared" si="165"/>
        <v/>
      </c>
      <c r="B10556" s="87" t="str">
        <f>IF(C10556="","",C10556&amp;COUNTIF($C$2:C10556,C10556))</f>
        <v/>
      </c>
      <c r="C10556" s="88"/>
      <c r="D10556" s="87" t="str">
        <f>IF($C10556="","",VLOOKUP($C10556,人员花名册!$B$2:$F$2001,2,0))</f>
        <v/>
      </c>
      <c r="E10556" s="87" t="str">
        <f>IF($C10556="","",VLOOKUP($C10556,人员花名册!$B$2:$F$2001,4,0))</f>
        <v/>
      </c>
      <c r="F10556" s="89" t="str">
        <f>IF($C10556="","",VLOOKUP($C10556,人员花名册!$B$2:$F$2001,5,0))</f>
        <v/>
      </c>
      <c r="G10556" s="29"/>
      <c r="H10556" s="29"/>
      <c r="I10556" s="87" t="str">
        <f>IF($C10556="","",VLOOKUP($H10556,培训课程清单!$B$2:$J$1700,2,0))</f>
        <v/>
      </c>
      <c r="J10556" s="87" t="str">
        <f>IF($C10556="","",VLOOKUP($H10556,培训课程清单!$B$2:$J$1700,3,0))</f>
        <v/>
      </c>
      <c r="K10556" s="87" t="str">
        <f>IF($H10556="","",VLOOKUP($H10556,培训课程清单!$B$2:$J$1700,4,0))</f>
        <v/>
      </c>
      <c r="L10556" s="29"/>
      <c r="M10556" s="89" t="str">
        <f>IF($H10556="","",VLOOKUP($H10556,培训课程清单!$B$2:$J$1700,7,0))</f>
        <v/>
      </c>
      <c r="N10556" s="87" t="str">
        <f>IF($H10556="","",VLOOKUP($H10556,培训课程清单!$B$2:$J$1700,8,0))</f>
        <v/>
      </c>
      <c r="O10556" s="29"/>
    </row>
    <row r="10557" spans="1:15">
      <c r="A10557" s="87" t="str">
        <f t="shared" si="165"/>
        <v/>
      </c>
      <c r="B10557" s="87" t="str">
        <f>IF(C10557="","",C10557&amp;COUNTIF($C$2:C10557,C10557))</f>
        <v/>
      </c>
      <c r="C10557" s="88"/>
      <c r="D10557" s="87" t="str">
        <f>IF($C10557="","",VLOOKUP($C10557,人员花名册!$B$2:$F$2001,2,0))</f>
        <v/>
      </c>
      <c r="E10557" s="87" t="str">
        <f>IF($C10557="","",VLOOKUP($C10557,人员花名册!$B$2:$F$2001,4,0))</f>
        <v/>
      </c>
      <c r="F10557" s="89" t="str">
        <f>IF($C10557="","",VLOOKUP($C10557,人员花名册!$B$2:$F$2001,5,0))</f>
        <v/>
      </c>
      <c r="G10557" s="29"/>
      <c r="H10557" s="29"/>
      <c r="I10557" s="87" t="str">
        <f>IF($C10557="","",VLOOKUP($H10557,培训课程清单!$B$2:$J$1700,2,0))</f>
        <v/>
      </c>
      <c r="J10557" s="87" t="str">
        <f>IF($C10557="","",VLOOKUP($H10557,培训课程清单!$B$2:$J$1700,3,0))</f>
        <v/>
      </c>
      <c r="K10557" s="87" t="str">
        <f>IF($H10557="","",VLOOKUP($H10557,培训课程清单!$B$2:$J$1700,4,0))</f>
        <v/>
      </c>
      <c r="L10557" s="29"/>
      <c r="M10557" s="89" t="str">
        <f>IF($H10557="","",VLOOKUP($H10557,培训课程清单!$B$2:$J$1700,7,0))</f>
        <v/>
      </c>
      <c r="N10557" s="87" t="str">
        <f>IF($H10557="","",VLOOKUP($H10557,培训课程清单!$B$2:$J$1700,8,0))</f>
        <v/>
      </c>
      <c r="O10557" s="29"/>
    </row>
    <row r="10558" spans="1:15">
      <c r="A10558" s="87" t="str">
        <f t="shared" si="165"/>
        <v/>
      </c>
      <c r="B10558" s="87" t="str">
        <f>IF(C10558="","",C10558&amp;COUNTIF($C$2:C10558,C10558))</f>
        <v/>
      </c>
      <c r="C10558" s="88"/>
      <c r="D10558" s="87" t="str">
        <f>IF($C10558="","",VLOOKUP($C10558,人员花名册!$B$2:$F$2001,2,0))</f>
        <v/>
      </c>
      <c r="E10558" s="87" t="str">
        <f>IF($C10558="","",VLOOKUP($C10558,人员花名册!$B$2:$F$2001,4,0))</f>
        <v/>
      </c>
      <c r="F10558" s="89" t="str">
        <f>IF($C10558="","",VLOOKUP($C10558,人员花名册!$B$2:$F$2001,5,0))</f>
        <v/>
      </c>
      <c r="G10558" s="29"/>
      <c r="H10558" s="29"/>
      <c r="I10558" s="87" t="str">
        <f>IF($C10558="","",VLOOKUP($H10558,培训课程清单!$B$2:$J$1700,2,0))</f>
        <v/>
      </c>
      <c r="J10558" s="87" t="str">
        <f>IF($C10558="","",VLOOKUP($H10558,培训课程清单!$B$2:$J$1700,3,0))</f>
        <v/>
      </c>
      <c r="K10558" s="87" t="str">
        <f>IF($H10558="","",VLOOKUP($H10558,培训课程清单!$B$2:$J$1700,4,0))</f>
        <v/>
      </c>
      <c r="L10558" s="29"/>
      <c r="M10558" s="89" t="str">
        <f>IF($H10558="","",VLOOKUP($H10558,培训课程清单!$B$2:$J$1700,7,0))</f>
        <v/>
      </c>
      <c r="N10558" s="87" t="str">
        <f>IF($H10558="","",VLOOKUP($H10558,培训课程清单!$B$2:$J$1700,8,0))</f>
        <v/>
      </c>
      <c r="O10558" s="29"/>
    </row>
    <row r="10559" spans="1:15">
      <c r="A10559" s="87" t="str">
        <f t="shared" si="165"/>
        <v/>
      </c>
      <c r="B10559" s="87" t="str">
        <f>IF(C10559="","",C10559&amp;COUNTIF($C$2:C10559,C10559))</f>
        <v/>
      </c>
      <c r="C10559" s="88"/>
      <c r="D10559" s="87" t="str">
        <f>IF($C10559="","",VLOOKUP($C10559,人员花名册!$B$2:$F$2001,2,0))</f>
        <v/>
      </c>
      <c r="E10559" s="87" t="str">
        <f>IF($C10559="","",VLOOKUP($C10559,人员花名册!$B$2:$F$2001,4,0))</f>
        <v/>
      </c>
      <c r="F10559" s="89" t="str">
        <f>IF($C10559="","",VLOOKUP($C10559,人员花名册!$B$2:$F$2001,5,0))</f>
        <v/>
      </c>
      <c r="G10559" s="29"/>
      <c r="H10559" s="29"/>
      <c r="I10559" s="87" t="str">
        <f>IF($C10559="","",VLOOKUP($H10559,培训课程清单!$B$2:$J$1700,2,0))</f>
        <v/>
      </c>
      <c r="J10559" s="87" t="str">
        <f>IF($C10559="","",VLOOKUP($H10559,培训课程清单!$B$2:$J$1700,3,0))</f>
        <v/>
      </c>
      <c r="K10559" s="87" t="str">
        <f>IF($H10559="","",VLOOKUP($H10559,培训课程清单!$B$2:$J$1700,4,0))</f>
        <v/>
      </c>
      <c r="L10559" s="29"/>
      <c r="M10559" s="89" t="str">
        <f>IF($H10559="","",VLOOKUP($H10559,培训课程清单!$B$2:$J$1700,7,0))</f>
        <v/>
      </c>
      <c r="N10559" s="87" t="str">
        <f>IF($H10559="","",VLOOKUP($H10559,培训课程清单!$B$2:$J$1700,8,0))</f>
        <v/>
      </c>
      <c r="O10559" s="29"/>
    </row>
    <row r="10560" spans="1:15">
      <c r="A10560" s="87" t="str">
        <f t="shared" si="165"/>
        <v/>
      </c>
      <c r="B10560" s="87" t="str">
        <f>IF(C10560="","",C10560&amp;COUNTIF($C$2:C10560,C10560))</f>
        <v/>
      </c>
      <c r="C10560" s="88"/>
      <c r="D10560" s="87" t="str">
        <f>IF($C10560="","",VLOOKUP($C10560,人员花名册!$B$2:$F$2001,2,0))</f>
        <v/>
      </c>
      <c r="E10560" s="87" t="str">
        <f>IF($C10560="","",VLOOKUP($C10560,人员花名册!$B$2:$F$2001,4,0))</f>
        <v/>
      </c>
      <c r="F10560" s="89" t="str">
        <f>IF($C10560="","",VLOOKUP($C10560,人员花名册!$B$2:$F$2001,5,0))</f>
        <v/>
      </c>
      <c r="G10560" s="29"/>
      <c r="H10560" s="29"/>
      <c r="I10560" s="87" t="str">
        <f>IF($C10560="","",VLOOKUP($H10560,培训课程清单!$B$2:$J$1700,2,0))</f>
        <v/>
      </c>
      <c r="J10560" s="87" t="str">
        <f>IF($C10560="","",VLOOKUP($H10560,培训课程清单!$B$2:$J$1700,3,0))</f>
        <v/>
      </c>
      <c r="K10560" s="87" t="str">
        <f>IF($H10560="","",VLOOKUP($H10560,培训课程清单!$B$2:$J$1700,4,0))</f>
        <v/>
      </c>
      <c r="L10560" s="29"/>
      <c r="M10560" s="89" t="str">
        <f>IF($H10560="","",VLOOKUP($H10560,培训课程清单!$B$2:$J$1700,7,0))</f>
        <v/>
      </c>
      <c r="N10560" s="87" t="str">
        <f>IF($H10560="","",VLOOKUP($H10560,培训课程清单!$B$2:$J$1700,8,0))</f>
        <v/>
      </c>
      <c r="O10560" s="29"/>
    </row>
    <row r="10561" spans="1:15">
      <c r="A10561" s="87" t="str">
        <f t="shared" si="165"/>
        <v/>
      </c>
      <c r="B10561" s="87" t="str">
        <f>IF(C10561="","",C10561&amp;COUNTIF($C$2:C10561,C10561))</f>
        <v/>
      </c>
      <c r="C10561" s="88"/>
      <c r="D10561" s="87" t="str">
        <f>IF($C10561="","",VLOOKUP($C10561,人员花名册!$B$2:$F$2001,2,0))</f>
        <v/>
      </c>
      <c r="E10561" s="87" t="str">
        <f>IF($C10561="","",VLOOKUP($C10561,人员花名册!$B$2:$F$2001,4,0))</f>
        <v/>
      </c>
      <c r="F10561" s="89" t="str">
        <f>IF($C10561="","",VLOOKUP($C10561,人员花名册!$B$2:$F$2001,5,0))</f>
        <v/>
      </c>
      <c r="G10561" s="29"/>
      <c r="H10561" s="29"/>
      <c r="I10561" s="87" t="str">
        <f>IF($C10561="","",VLOOKUP($H10561,培训课程清单!$B$2:$J$1700,2,0))</f>
        <v/>
      </c>
      <c r="J10561" s="87" t="str">
        <f>IF($C10561="","",VLOOKUP($H10561,培训课程清单!$B$2:$J$1700,3,0))</f>
        <v/>
      </c>
      <c r="K10561" s="87" t="str">
        <f>IF($H10561="","",VLOOKUP($H10561,培训课程清单!$B$2:$J$1700,4,0))</f>
        <v/>
      </c>
      <c r="L10561" s="29"/>
      <c r="M10561" s="89" t="str">
        <f>IF($H10561="","",VLOOKUP($H10561,培训课程清单!$B$2:$J$1700,7,0))</f>
        <v/>
      </c>
      <c r="N10561" s="87" t="str">
        <f>IF($H10561="","",VLOOKUP($H10561,培训课程清单!$B$2:$J$1700,8,0))</f>
        <v/>
      </c>
      <c r="O10561" s="29"/>
    </row>
    <row r="10562" spans="1:15">
      <c r="A10562" s="87" t="str">
        <f t="shared" si="165"/>
        <v/>
      </c>
      <c r="B10562" s="87" t="str">
        <f>IF(C10562="","",C10562&amp;COUNTIF($C$2:C10562,C10562))</f>
        <v/>
      </c>
      <c r="C10562" s="88"/>
      <c r="D10562" s="87" t="str">
        <f>IF($C10562="","",VLOOKUP($C10562,人员花名册!$B$2:$F$2001,2,0))</f>
        <v/>
      </c>
      <c r="E10562" s="87" t="str">
        <f>IF($C10562="","",VLOOKUP($C10562,人员花名册!$B$2:$F$2001,4,0))</f>
        <v/>
      </c>
      <c r="F10562" s="89" t="str">
        <f>IF($C10562="","",VLOOKUP($C10562,人员花名册!$B$2:$F$2001,5,0))</f>
        <v/>
      </c>
      <c r="G10562" s="29"/>
      <c r="H10562" s="29"/>
      <c r="I10562" s="87" t="str">
        <f>IF($C10562="","",VLOOKUP($H10562,培训课程清单!$B$2:$J$1700,2,0))</f>
        <v/>
      </c>
      <c r="J10562" s="87" t="str">
        <f>IF($C10562="","",VLOOKUP($H10562,培训课程清单!$B$2:$J$1700,3,0))</f>
        <v/>
      </c>
      <c r="K10562" s="87" t="str">
        <f>IF($H10562="","",VLOOKUP($H10562,培训课程清单!$B$2:$J$1700,4,0))</f>
        <v/>
      </c>
      <c r="L10562" s="29"/>
      <c r="M10562" s="89" t="str">
        <f>IF($H10562="","",VLOOKUP($H10562,培训课程清单!$B$2:$J$1700,7,0))</f>
        <v/>
      </c>
      <c r="N10562" s="87" t="str">
        <f>IF($H10562="","",VLOOKUP($H10562,培训课程清单!$B$2:$J$1700,8,0))</f>
        <v/>
      </c>
      <c r="O10562" s="29"/>
    </row>
    <row r="10563" spans="1:15">
      <c r="A10563" s="87" t="str">
        <f t="shared" si="165"/>
        <v/>
      </c>
      <c r="B10563" s="87" t="str">
        <f>IF(C10563="","",C10563&amp;COUNTIF($C$2:C10563,C10563))</f>
        <v/>
      </c>
      <c r="C10563" s="88"/>
      <c r="D10563" s="87" t="str">
        <f>IF($C10563="","",VLOOKUP($C10563,人员花名册!$B$2:$F$2001,2,0))</f>
        <v/>
      </c>
      <c r="E10563" s="87" t="str">
        <f>IF($C10563="","",VLOOKUP($C10563,人员花名册!$B$2:$F$2001,4,0))</f>
        <v/>
      </c>
      <c r="F10563" s="89" t="str">
        <f>IF($C10563="","",VLOOKUP($C10563,人员花名册!$B$2:$F$2001,5,0))</f>
        <v/>
      </c>
      <c r="G10563" s="29"/>
      <c r="H10563" s="29"/>
      <c r="I10563" s="87" t="str">
        <f>IF($C10563="","",VLOOKUP($H10563,培训课程清单!$B$2:$J$1700,2,0))</f>
        <v/>
      </c>
      <c r="J10563" s="87" t="str">
        <f>IF($C10563="","",VLOOKUP($H10563,培训课程清单!$B$2:$J$1700,3,0))</f>
        <v/>
      </c>
      <c r="K10563" s="87" t="str">
        <f>IF($H10563="","",VLOOKUP($H10563,培训课程清单!$B$2:$J$1700,4,0))</f>
        <v/>
      </c>
      <c r="L10563" s="29"/>
      <c r="M10563" s="89" t="str">
        <f>IF($H10563="","",VLOOKUP($H10563,培训课程清单!$B$2:$J$1700,7,0))</f>
        <v/>
      </c>
      <c r="N10563" s="87" t="str">
        <f>IF($H10563="","",VLOOKUP($H10563,培训课程清单!$B$2:$J$1700,8,0))</f>
        <v/>
      </c>
      <c r="O10563" s="29"/>
    </row>
    <row r="10564" spans="1:15">
      <c r="A10564" s="87" t="str">
        <f t="shared" si="165"/>
        <v/>
      </c>
      <c r="B10564" s="87" t="str">
        <f>IF(C10564="","",C10564&amp;COUNTIF($C$2:C10564,C10564))</f>
        <v/>
      </c>
      <c r="C10564" s="88"/>
      <c r="D10564" s="87" t="str">
        <f>IF($C10564="","",VLOOKUP($C10564,人员花名册!$B$2:$F$2001,2,0))</f>
        <v/>
      </c>
      <c r="E10564" s="87" t="str">
        <f>IF($C10564="","",VLOOKUP($C10564,人员花名册!$B$2:$F$2001,4,0))</f>
        <v/>
      </c>
      <c r="F10564" s="89" t="str">
        <f>IF($C10564="","",VLOOKUP($C10564,人员花名册!$B$2:$F$2001,5,0))</f>
        <v/>
      </c>
      <c r="G10564" s="29"/>
      <c r="H10564" s="29"/>
      <c r="I10564" s="87" t="str">
        <f>IF($C10564="","",VLOOKUP($H10564,培训课程清单!$B$2:$J$1700,2,0))</f>
        <v/>
      </c>
      <c r="J10564" s="87" t="str">
        <f>IF($C10564="","",VLOOKUP($H10564,培训课程清单!$B$2:$J$1700,3,0))</f>
        <v/>
      </c>
      <c r="K10564" s="87" t="str">
        <f>IF($H10564="","",VLOOKUP($H10564,培训课程清单!$B$2:$J$1700,4,0))</f>
        <v/>
      </c>
      <c r="L10564" s="29"/>
      <c r="M10564" s="89" t="str">
        <f>IF($H10564="","",VLOOKUP($H10564,培训课程清单!$B$2:$J$1700,7,0))</f>
        <v/>
      </c>
      <c r="N10564" s="87" t="str">
        <f>IF($H10564="","",VLOOKUP($H10564,培训课程清单!$B$2:$J$1700,8,0))</f>
        <v/>
      </c>
      <c r="O10564" s="29"/>
    </row>
    <row r="10565" spans="1:15">
      <c r="A10565" s="87" t="str">
        <f t="shared" si="165"/>
        <v/>
      </c>
      <c r="B10565" s="87" t="str">
        <f>IF(C10565="","",C10565&amp;COUNTIF($C$2:C10565,C10565))</f>
        <v/>
      </c>
      <c r="C10565" s="88"/>
      <c r="D10565" s="87" t="str">
        <f>IF($C10565="","",VLOOKUP($C10565,人员花名册!$B$2:$F$2001,2,0))</f>
        <v/>
      </c>
      <c r="E10565" s="87" t="str">
        <f>IF($C10565="","",VLOOKUP($C10565,人员花名册!$B$2:$F$2001,4,0))</f>
        <v/>
      </c>
      <c r="F10565" s="89" t="str">
        <f>IF($C10565="","",VLOOKUP($C10565,人员花名册!$B$2:$F$2001,5,0))</f>
        <v/>
      </c>
      <c r="G10565" s="29"/>
      <c r="H10565" s="29"/>
      <c r="I10565" s="87" t="str">
        <f>IF($C10565="","",VLOOKUP($H10565,培训课程清单!$B$2:$J$1700,2,0))</f>
        <v/>
      </c>
      <c r="J10565" s="87" t="str">
        <f>IF($C10565="","",VLOOKUP($H10565,培训课程清单!$B$2:$J$1700,3,0))</f>
        <v/>
      </c>
      <c r="K10565" s="87" t="str">
        <f>IF($H10565="","",VLOOKUP($H10565,培训课程清单!$B$2:$J$1700,4,0))</f>
        <v/>
      </c>
      <c r="L10565" s="29"/>
      <c r="M10565" s="89" t="str">
        <f>IF($H10565="","",VLOOKUP($H10565,培训课程清单!$B$2:$J$1700,7,0))</f>
        <v/>
      </c>
      <c r="N10565" s="87" t="str">
        <f>IF($H10565="","",VLOOKUP($H10565,培训课程清单!$B$2:$J$1700,8,0))</f>
        <v/>
      </c>
      <c r="O10565" s="29"/>
    </row>
    <row r="10566" spans="1:15">
      <c r="A10566" s="87" t="str">
        <f t="shared" si="165"/>
        <v/>
      </c>
      <c r="B10566" s="87" t="str">
        <f>IF(C10566="","",C10566&amp;COUNTIF($C$2:C10566,C10566))</f>
        <v/>
      </c>
      <c r="C10566" s="88"/>
      <c r="D10566" s="87" t="str">
        <f>IF($C10566="","",VLOOKUP($C10566,人员花名册!$B$2:$F$2001,2,0))</f>
        <v/>
      </c>
      <c r="E10566" s="87" t="str">
        <f>IF($C10566="","",VLOOKUP($C10566,人员花名册!$B$2:$F$2001,4,0))</f>
        <v/>
      </c>
      <c r="F10566" s="89" t="str">
        <f>IF($C10566="","",VLOOKUP($C10566,人员花名册!$B$2:$F$2001,5,0))</f>
        <v/>
      </c>
      <c r="G10566" s="29"/>
      <c r="H10566" s="29"/>
      <c r="I10566" s="87" t="str">
        <f>IF($C10566="","",VLOOKUP($H10566,培训课程清单!$B$2:$J$1700,2,0))</f>
        <v/>
      </c>
      <c r="J10566" s="87" t="str">
        <f>IF($C10566="","",VLOOKUP($H10566,培训课程清单!$B$2:$J$1700,3,0))</f>
        <v/>
      </c>
      <c r="K10566" s="87" t="str">
        <f>IF($H10566="","",VLOOKUP($H10566,培训课程清单!$B$2:$J$1700,4,0))</f>
        <v/>
      </c>
      <c r="L10566" s="29"/>
      <c r="M10566" s="89" t="str">
        <f>IF($H10566="","",VLOOKUP($H10566,培训课程清单!$B$2:$J$1700,7,0))</f>
        <v/>
      </c>
      <c r="N10566" s="87" t="str">
        <f>IF($H10566="","",VLOOKUP($H10566,培训课程清单!$B$2:$J$1700,8,0))</f>
        <v/>
      </c>
      <c r="O10566" s="29"/>
    </row>
    <row r="10567" spans="1:15">
      <c r="A10567" s="87" t="str">
        <f t="shared" si="165"/>
        <v/>
      </c>
      <c r="B10567" s="87" t="str">
        <f>IF(C10567="","",C10567&amp;COUNTIF($C$2:C10567,C10567))</f>
        <v/>
      </c>
      <c r="C10567" s="88"/>
      <c r="D10567" s="87" t="str">
        <f>IF($C10567="","",VLOOKUP($C10567,人员花名册!$B$2:$F$2001,2,0))</f>
        <v/>
      </c>
      <c r="E10567" s="87" t="str">
        <f>IF($C10567="","",VLOOKUP($C10567,人员花名册!$B$2:$F$2001,4,0))</f>
        <v/>
      </c>
      <c r="F10567" s="89" t="str">
        <f>IF($C10567="","",VLOOKUP($C10567,人员花名册!$B$2:$F$2001,5,0))</f>
        <v/>
      </c>
      <c r="G10567" s="29"/>
      <c r="H10567" s="29"/>
      <c r="I10567" s="87" t="str">
        <f>IF($C10567="","",VLOOKUP($H10567,培训课程清单!$B$2:$J$1700,2,0))</f>
        <v/>
      </c>
      <c r="J10567" s="87" t="str">
        <f>IF($C10567="","",VLOOKUP($H10567,培训课程清单!$B$2:$J$1700,3,0))</f>
        <v/>
      </c>
      <c r="K10567" s="87" t="str">
        <f>IF($H10567="","",VLOOKUP($H10567,培训课程清单!$B$2:$J$1700,4,0))</f>
        <v/>
      </c>
      <c r="L10567" s="29"/>
      <c r="M10567" s="89" t="str">
        <f>IF($H10567="","",VLOOKUP($H10567,培训课程清单!$B$2:$J$1700,7,0))</f>
        <v/>
      </c>
      <c r="N10567" s="87" t="str">
        <f>IF($H10567="","",VLOOKUP($H10567,培训课程清单!$B$2:$J$1700,8,0))</f>
        <v/>
      </c>
      <c r="O10567" s="29"/>
    </row>
    <row r="10568" spans="1:15">
      <c r="A10568" s="87" t="str">
        <f t="shared" si="165"/>
        <v/>
      </c>
      <c r="B10568" s="87" t="str">
        <f>IF(C10568="","",C10568&amp;COUNTIF($C$2:C10568,C10568))</f>
        <v/>
      </c>
      <c r="C10568" s="88"/>
      <c r="D10568" s="87" t="str">
        <f>IF($C10568="","",VLOOKUP($C10568,人员花名册!$B$2:$F$2001,2,0))</f>
        <v/>
      </c>
      <c r="E10568" s="87" t="str">
        <f>IF($C10568="","",VLOOKUP($C10568,人员花名册!$B$2:$F$2001,4,0))</f>
        <v/>
      </c>
      <c r="F10568" s="89" t="str">
        <f>IF($C10568="","",VLOOKUP($C10568,人员花名册!$B$2:$F$2001,5,0))</f>
        <v/>
      </c>
      <c r="G10568" s="29"/>
      <c r="H10568" s="29"/>
      <c r="I10568" s="87" t="str">
        <f>IF($C10568="","",VLOOKUP($H10568,培训课程清单!$B$2:$J$1700,2,0))</f>
        <v/>
      </c>
      <c r="J10568" s="87" t="str">
        <f>IF($C10568="","",VLOOKUP($H10568,培训课程清单!$B$2:$J$1700,3,0))</f>
        <v/>
      </c>
      <c r="K10568" s="87" t="str">
        <f>IF($H10568="","",VLOOKUP($H10568,培训课程清单!$B$2:$J$1700,4,0))</f>
        <v/>
      </c>
      <c r="L10568" s="29"/>
      <c r="M10568" s="89" t="str">
        <f>IF($H10568="","",VLOOKUP($H10568,培训课程清单!$B$2:$J$1700,7,0))</f>
        <v/>
      </c>
      <c r="N10568" s="87" t="str">
        <f>IF($H10568="","",VLOOKUP($H10568,培训课程清单!$B$2:$J$1700,8,0))</f>
        <v/>
      </c>
      <c r="O10568" s="29"/>
    </row>
    <row r="10569" spans="1:15">
      <c r="A10569" s="87" t="str">
        <f t="shared" si="165"/>
        <v/>
      </c>
      <c r="B10569" s="87" t="str">
        <f>IF(C10569="","",C10569&amp;COUNTIF($C$2:C10569,C10569))</f>
        <v/>
      </c>
      <c r="C10569" s="88"/>
      <c r="D10569" s="87" t="str">
        <f>IF($C10569="","",VLOOKUP($C10569,人员花名册!$B$2:$F$2001,2,0))</f>
        <v/>
      </c>
      <c r="E10569" s="87" t="str">
        <f>IF($C10569="","",VLOOKUP($C10569,人员花名册!$B$2:$F$2001,4,0))</f>
        <v/>
      </c>
      <c r="F10569" s="89" t="str">
        <f>IF($C10569="","",VLOOKUP($C10569,人员花名册!$B$2:$F$2001,5,0))</f>
        <v/>
      </c>
      <c r="G10569" s="29"/>
      <c r="H10569" s="29"/>
      <c r="I10569" s="87" t="str">
        <f>IF($C10569="","",VLOOKUP($H10569,培训课程清单!$B$2:$J$1700,2,0))</f>
        <v/>
      </c>
      <c r="J10569" s="87" t="str">
        <f>IF($C10569="","",VLOOKUP($H10569,培训课程清单!$B$2:$J$1700,3,0))</f>
        <v/>
      </c>
      <c r="K10569" s="87" t="str">
        <f>IF($H10569="","",VLOOKUP($H10569,培训课程清单!$B$2:$J$1700,4,0))</f>
        <v/>
      </c>
      <c r="L10569" s="29"/>
      <c r="M10569" s="89" t="str">
        <f>IF($H10569="","",VLOOKUP($H10569,培训课程清单!$B$2:$J$1700,7,0))</f>
        <v/>
      </c>
      <c r="N10569" s="87" t="str">
        <f>IF($H10569="","",VLOOKUP($H10569,培训课程清单!$B$2:$J$1700,8,0))</f>
        <v/>
      </c>
      <c r="O10569" s="29"/>
    </row>
    <row r="10570" spans="1:15">
      <c r="A10570" s="87" t="str">
        <f t="shared" si="165"/>
        <v/>
      </c>
      <c r="B10570" s="87" t="str">
        <f>IF(C10570="","",C10570&amp;COUNTIF($C$2:C10570,C10570))</f>
        <v/>
      </c>
      <c r="C10570" s="88"/>
      <c r="D10570" s="87" t="str">
        <f>IF($C10570="","",VLOOKUP($C10570,人员花名册!$B$2:$F$2001,2,0))</f>
        <v/>
      </c>
      <c r="E10570" s="87" t="str">
        <f>IF($C10570="","",VLOOKUP($C10570,人员花名册!$B$2:$F$2001,4,0))</f>
        <v/>
      </c>
      <c r="F10570" s="89" t="str">
        <f>IF($C10570="","",VLOOKUP($C10570,人员花名册!$B$2:$F$2001,5,0))</f>
        <v/>
      </c>
      <c r="G10570" s="29"/>
      <c r="H10570" s="29"/>
      <c r="I10570" s="87" t="str">
        <f>IF($C10570="","",VLOOKUP($H10570,培训课程清单!$B$2:$J$1700,2,0))</f>
        <v/>
      </c>
      <c r="J10570" s="87" t="str">
        <f>IF($C10570="","",VLOOKUP($H10570,培训课程清单!$B$2:$J$1700,3,0))</f>
        <v/>
      </c>
      <c r="K10570" s="87" t="str">
        <f>IF($H10570="","",VLOOKUP($H10570,培训课程清单!$B$2:$J$1700,4,0))</f>
        <v/>
      </c>
      <c r="L10570" s="29"/>
      <c r="M10570" s="89" t="str">
        <f>IF($H10570="","",VLOOKUP($H10570,培训课程清单!$B$2:$J$1700,7,0))</f>
        <v/>
      </c>
      <c r="N10570" s="87" t="str">
        <f>IF($H10570="","",VLOOKUP($H10570,培训课程清单!$B$2:$J$1700,8,0))</f>
        <v/>
      </c>
      <c r="O10570" s="29"/>
    </row>
    <row r="10571" spans="1:15">
      <c r="A10571" s="87" t="str">
        <f t="shared" si="165"/>
        <v/>
      </c>
      <c r="B10571" s="87" t="str">
        <f>IF(C10571="","",C10571&amp;COUNTIF($C$2:C10571,C10571))</f>
        <v/>
      </c>
      <c r="C10571" s="88"/>
      <c r="D10571" s="87" t="str">
        <f>IF($C10571="","",VLOOKUP($C10571,人员花名册!$B$2:$F$2001,2,0))</f>
        <v/>
      </c>
      <c r="E10571" s="87" t="str">
        <f>IF($C10571="","",VLOOKUP($C10571,人员花名册!$B$2:$F$2001,4,0))</f>
        <v/>
      </c>
      <c r="F10571" s="89" t="str">
        <f>IF($C10571="","",VLOOKUP($C10571,人员花名册!$B$2:$F$2001,5,0))</f>
        <v/>
      </c>
      <c r="G10571" s="29"/>
      <c r="H10571" s="29"/>
      <c r="I10571" s="87" t="str">
        <f>IF($C10571="","",VLOOKUP($H10571,培训课程清单!$B$2:$J$1700,2,0))</f>
        <v/>
      </c>
      <c r="J10571" s="87" t="str">
        <f>IF($C10571="","",VLOOKUP($H10571,培训课程清单!$B$2:$J$1700,3,0))</f>
        <v/>
      </c>
      <c r="K10571" s="87" t="str">
        <f>IF($H10571="","",VLOOKUP($H10571,培训课程清单!$B$2:$J$1700,4,0))</f>
        <v/>
      </c>
      <c r="L10571" s="29"/>
      <c r="M10571" s="89" t="str">
        <f>IF($H10571="","",VLOOKUP($H10571,培训课程清单!$B$2:$J$1700,7,0))</f>
        <v/>
      </c>
      <c r="N10571" s="87" t="str">
        <f>IF($H10571="","",VLOOKUP($H10571,培训课程清单!$B$2:$J$1700,8,0))</f>
        <v/>
      </c>
      <c r="O10571" s="29"/>
    </row>
    <row r="10572" spans="1:15">
      <c r="A10572" s="87" t="str">
        <f t="shared" si="165"/>
        <v/>
      </c>
      <c r="B10572" s="87" t="str">
        <f>IF(C10572="","",C10572&amp;COUNTIF($C$2:C10572,C10572))</f>
        <v/>
      </c>
      <c r="C10572" s="88"/>
      <c r="D10572" s="87" t="str">
        <f>IF($C10572="","",VLOOKUP($C10572,人员花名册!$B$2:$F$2001,2,0))</f>
        <v/>
      </c>
      <c r="E10572" s="87" t="str">
        <f>IF($C10572="","",VLOOKUP($C10572,人员花名册!$B$2:$F$2001,4,0))</f>
        <v/>
      </c>
      <c r="F10572" s="89" t="str">
        <f>IF($C10572="","",VLOOKUP($C10572,人员花名册!$B$2:$F$2001,5,0))</f>
        <v/>
      </c>
      <c r="G10572" s="29"/>
      <c r="H10572" s="29"/>
      <c r="I10572" s="87" t="str">
        <f>IF($C10572="","",VLOOKUP($H10572,培训课程清单!$B$2:$J$1700,2,0))</f>
        <v/>
      </c>
      <c r="J10572" s="87" t="str">
        <f>IF($C10572="","",VLOOKUP($H10572,培训课程清单!$B$2:$J$1700,3,0))</f>
        <v/>
      </c>
      <c r="K10572" s="87" t="str">
        <f>IF($H10572="","",VLOOKUP($H10572,培训课程清单!$B$2:$J$1700,4,0))</f>
        <v/>
      </c>
      <c r="L10572" s="29"/>
      <c r="M10572" s="89" t="str">
        <f>IF($H10572="","",VLOOKUP($H10572,培训课程清单!$B$2:$J$1700,7,0))</f>
        <v/>
      </c>
      <c r="N10572" s="87" t="str">
        <f>IF($H10572="","",VLOOKUP($H10572,培训课程清单!$B$2:$J$1700,8,0))</f>
        <v/>
      </c>
      <c r="O10572" s="29"/>
    </row>
    <row r="10573" spans="1:15">
      <c r="A10573" s="87" t="str">
        <f t="shared" si="165"/>
        <v/>
      </c>
      <c r="B10573" s="87" t="str">
        <f>IF(C10573="","",C10573&amp;COUNTIF($C$2:C10573,C10573))</f>
        <v/>
      </c>
      <c r="C10573" s="88"/>
      <c r="D10573" s="87" t="str">
        <f>IF($C10573="","",VLOOKUP($C10573,人员花名册!$B$2:$F$2001,2,0))</f>
        <v/>
      </c>
      <c r="E10573" s="87" t="str">
        <f>IF($C10573="","",VLOOKUP($C10573,人员花名册!$B$2:$F$2001,4,0))</f>
        <v/>
      </c>
      <c r="F10573" s="89" t="str">
        <f>IF($C10573="","",VLOOKUP($C10573,人员花名册!$B$2:$F$2001,5,0))</f>
        <v/>
      </c>
      <c r="G10573" s="29"/>
      <c r="H10573" s="29"/>
      <c r="I10573" s="87" t="str">
        <f>IF($C10573="","",VLOOKUP($H10573,培训课程清单!$B$2:$J$1700,2,0))</f>
        <v/>
      </c>
      <c r="J10573" s="87" t="str">
        <f>IF($C10573="","",VLOOKUP($H10573,培训课程清单!$B$2:$J$1700,3,0))</f>
        <v/>
      </c>
      <c r="K10573" s="87" t="str">
        <f>IF($H10573="","",VLOOKUP($H10573,培训课程清单!$B$2:$J$1700,4,0))</f>
        <v/>
      </c>
      <c r="L10573" s="29"/>
      <c r="M10573" s="89" t="str">
        <f>IF($H10573="","",VLOOKUP($H10573,培训课程清单!$B$2:$J$1700,7,0))</f>
        <v/>
      </c>
      <c r="N10573" s="87" t="str">
        <f>IF($H10573="","",VLOOKUP($H10573,培训课程清单!$B$2:$J$1700,8,0))</f>
        <v/>
      </c>
      <c r="O10573" s="29"/>
    </row>
    <row r="10574" spans="1:15">
      <c r="A10574" s="87" t="str">
        <f t="shared" si="165"/>
        <v/>
      </c>
      <c r="B10574" s="87" t="str">
        <f>IF(C10574="","",C10574&amp;COUNTIF($C$2:C10574,C10574))</f>
        <v/>
      </c>
      <c r="C10574" s="88"/>
      <c r="D10574" s="87" t="str">
        <f>IF($C10574="","",VLOOKUP($C10574,人员花名册!$B$2:$F$2001,2,0))</f>
        <v/>
      </c>
      <c r="E10574" s="87" t="str">
        <f>IF($C10574="","",VLOOKUP($C10574,人员花名册!$B$2:$F$2001,4,0))</f>
        <v/>
      </c>
      <c r="F10574" s="89" t="str">
        <f>IF($C10574="","",VLOOKUP($C10574,人员花名册!$B$2:$F$2001,5,0))</f>
        <v/>
      </c>
      <c r="G10574" s="29"/>
      <c r="H10574" s="29"/>
      <c r="I10574" s="87" t="str">
        <f>IF($C10574="","",VLOOKUP($H10574,培训课程清单!$B$2:$J$1700,2,0))</f>
        <v/>
      </c>
      <c r="J10574" s="87" t="str">
        <f>IF($C10574="","",VLOOKUP($H10574,培训课程清单!$B$2:$J$1700,3,0))</f>
        <v/>
      </c>
      <c r="K10574" s="87" t="str">
        <f>IF($H10574="","",VLOOKUP($H10574,培训课程清单!$B$2:$J$1700,4,0))</f>
        <v/>
      </c>
      <c r="L10574" s="29"/>
      <c r="M10574" s="89" t="str">
        <f>IF($H10574="","",VLOOKUP($H10574,培训课程清单!$B$2:$J$1700,7,0))</f>
        <v/>
      </c>
      <c r="N10574" s="87" t="str">
        <f>IF($H10574="","",VLOOKUP($H10574,培训课程清单!$B$2:$J$1700,8,0))</f>
        <v/>
      </c>
      <c r="O10574" s="29"/>
    </row>
    <row r="10575" spans="1:15">
      <c r="A10575" s="87" t="str">
        <f t="shared" si="165"/>
        <v/>
      </c>
      <c r="B10575" s="87" t="str">
        <f>IF(C10575="","",C10575&amp;COUNTIF($C$2:C10575,C10575))</f>
        <v/>
      </c>
      <c r="C10575" s="88"/>
      <c r="D10575" s="87" t="str">
        <f>IF($C10575="","",VLOOKUP($C10575,人员花名册!$B$2:$F$2001,2,0))</f>
        <v/>
      </c>
      <c r="E10575" s="87" t="str">
        <f>IF($C10575="","",VLOOKUP($C10575,人员花名册!$B$2:$F$2001,4,0))</f>
        <v/>
      </c>
      <c r="F10575" s="89" t="str">
        <f>IF($C10575="","",VLOOKUP($C10575,人员花名册!$B$2:$F$2001,5,0))</f>
        <v/>
      </c>
      <c r="G10575" s="29"/>
      <c r="H10575" s="29"/>
      <c r="I10575" s="87" t="str">
        <f>IF($C10575="","",VLOOKUP($H10575,培训课程清单!$B$2:$J$1700,2,0))</f>
        <v/>
      </c>
      <c r="J10575" s="87" t="str">
        <f>IF($C10575="","",VLOOKUP($H10575,培训课程清单!$B$2:$J$1700,3,0))</f>
        <v/>
      </c>
      <c r="K10575" s="87" t="str">
        <f>IF($H10575="","",VLOOKUP($H10575,培训课程清单!$B$2:$J$1700,4,0))</f>
        <v/>
      </c>
      <c r="L10575" s="29"/>
      <c r="M10575" s="89" t="str">
        <f>IF($H10575="","",VLOOKUP($H10575,培训课程清单!$B$2:$J$1700,7,0))</f>
        <v/>
      </c>
      <c r="N10575" s="87" t="str">
        <f>IF($H10575="","",VLOOKUP($H10575,培训课程清单!$B$2:$J$1700,8,0))</f>
        <v/>
      </c>
      <c r="O10575" s="29"/>
    </row>
    <row r="10576" spans="1:15">
      <c r="A10576" s="87" t="str">
        <f t="shared" si="165"/>
        <v/>
      </c>
      <c r="B10576" s="87" t="str">
        <f>IF(C10576="","",C10576&amp;COUNTIF($C$2:C10576,C10576))</f>
        <v/>
      </c>
      <c r="C10576" s="88"/>
      <c r="D10576" s="87" t="str">
        <f>IF($C10576="","",VLOOKUP($C10576,人员花名册!$B$2:$F$2001,2,0))</f>
        <v/>
      </c>
      <c r="E10576" s="87" t="str">
        <f>IF($C10576="","",VLOOKUP($C10576,人员花名册!$B$2:$F$2001,4,0))</f>
        <v/>
      </c>
      <c r="F10576" s="89" t="str">
        <f>IF($C10576="","",VLOOKUP($C10576,人员花名册!$B$2:$F$2001,5,0))</f>
        <v/>
      </c>
      <c r="G10576" s="29"/>
      <c r="H10576" s="29"/>
      <c r="I10576" s="87" t="str">
        <f>IF($C10576="","",VLOOKUP($H10576,培训课程清单!$B$2:$J$1700,2,0))</f>
        <v/>
      </c>
      <c r="J10576" s="87" t="str">
        <f>IF($C10576="","",VLOOKUP($H10576,培训课程清单!$B$2:$J$1700,3,0))</f>
        <v/>
      </c>
      <c r="K10576" s="87" t="str">
        <f>IF($H10576="","",VLOOKUP($H10576,培训课程清单!$B$2:$J$1700,4,0))</f>
        <v/>
      </c>
      <c r="L10576" s="29"/>
      <c r="M10576" s="89" t="str">
        <f>IF($H10576="","",VLOOKUP($H10576,培训课程清单!$B$2:$J$1700,7,0))</f>
        <v/>
      </c>
      <c r="N10576" s="87" t="str">
        <f>IF($H10576="","",VLOOKUP($H10576,培训课程清单!$B$2:$J$1700,8,0))</f>
        <v/>
      </c>
      <c r="O10576" s="29"/>
    </row>
    <row r="10577" spans="1:15">
      <c r="A10577" s="87" t="str">
        <f t="shared" ref="A10577:A10640" si="166">IF(C10576="","",A10576+1)</f>
        <v/>
      </c>
      <c r="B10577" s="87" t="str">
        <f>IF(C10577="","",C10577&amp;COUNTIF($C$2:C10577,C10577))</f>
        <v/>
      </c>
      <c r="C10577" s="88"/>
      <c r="D10577" s="87" t="str">
        <f>IF($C10577="","",VLOOKUP($C10577,人员花名册!$B$2:$F$2001,2,0))</f>
        <v/>
      </c>
      <c r="E10577" s="87" t="str">
        <f>IF($C10577="","",VLOOKUP($C10577,人员花名册!$B$2:$F$2001,4,0))</f>
        <v/>
      </c>
      <c r="F10577" s="89" t="str">
        <f>IF($C10577="","",VLOOKUP($C10577,人员花名册!$B$2:$F$2001,5,0))</f>
        <v/>
      </c>
      <c r="G10577" s="29"/>
      <c r="H10577" s="29"/>
      <c r="I10577" s="87" t="str">
        <f>IF($C10577="","",VLOOKUP($H10577,培训课程清单!$B$2:$J$1700,2,0))</f>
        <v/>
      </c>
      <c r="J10577" s="87" t="str">
        <f>IF($C10577="","",VLOOKUP($H10577,培训课程清单!$B$2:$J$1700,3,0))</f>
        <v/>
      </c>
      <c r="K10577" s="87" t="str">
        <f>IF($H10577="","",VLOOKUP($H10577,培训课程清单!$B$2:$J$1700,4,0))</f>
        <v/>
      </c>
      <c r="L10577" s="29"/>
      <c r="M10577" s="89" t="str">
        <f>IF($H10577="","",VLOOKUP($H10577,培训课程清单!$B$2:$J$1700,7,0))</f>
        <v/>
      </c>
      <c r="N10577" s="87" t="str">
        <f>IF($H10577="","",VLOOKUP($H10577,培训课程清单!$B$2:$J$1700,8,0))</f>
        <v/>
      </c>
      <c r="O10577" s="29"/>
    </row>
    <row r="10578" spans="1:15">
      <c r="A10578" s="87" t="str">
        <f t="shared" si="166"/>
        <v/>
      </c>
      <c r="B10578" s="87" t="str">
        <f>IF(C10578="","",C10578&amp;COUNTIF($C$2:C10578,C10578))</f>
        <v/>
      </c>
      <c r="C10578" s="88"/>
      <c r="D10578" s="87" t="str">
        <f>IF($C10578="","",VLOOKUP($C10578,人员花名册!$B$2:$F$2001,2,0))</f>
        <v/>
      </c>
      <c r="E10578" s="87" t="str">
        <f>IF($C10578="","",VLOOKUP($C10578,人员花名册!$B$2:$F$2001,4,0))</f>
        <v/>
      </c>
      <c r="F10578" s="89" t="str">
        <f>IF($C10578="","",VLOOKUP($C10578,人员花名册!$B$2:$F$2001,5,0))</f>
        <v/>
      </c>
      <c r="G10578" s="29"/>
      <c r="H10578" s="29"/>
      <c r="I10578" s="87" t="str">
        <f>IF($C10578="","",VLOOKUP($H10578,培训课程清单!$B$2:$J$1700,2,0))</f>
        <v/>
      </c>
      <c r="J10578" s="87" t="str">
        <f>IF($C10578="","",VLOOKUP($H10578,培训课程清单!$B$2:$J$1700,3,0))</f>
        <v/>
      </c>
      <c r="K10578" s="87" t="str">
        <f>IF($H10578="","",VLOOKUP($H10578,培训课程清单!$B$2:$J$1700,4,0))</f>
        <v/>
      </c>
      <c r="L10578" s="29"/>
      <c r="M10578" s="89" t="str">
        <f>IF($H10578="","",VLOOKUP($H10578,培训课程清单!$B$2:$J$1700,7,0))</f>
        <v/>
      </c>
      <c r="N10578" s="87" t="str">
        <f>IF($H10578="","",VLOOKUP($H10578,培训课程清单!$B$2:$J$1700,8,0))</f>
        <v/>
      </c>
      <c r="O10578" s="29"/>
    </row>
    <row r="10579" spans="1:15">
      <c r="A10579" s="87" t="str">
        <f t="shared" si="166"/>
        <v/>
      </c>
      <c r="B10579" s="87" t="str">
        <f>IF(C10579="","",C10579&amp;COUNTIF($C$2:C10579,C10579))</f>
        <v/>
      </c>
      <c r="C10579" s="88"/>
      <c r="D10579" s="87" t="str">
        <f>IF($C10579="","",VLOOKUP($C10579,人员花名册!$B$2:$F$2001,2,0))</f>
        <v/>
      </c>
      <c r="E10579" s="87" t="str">
        <f>IF($C10579="","",VLOOKUP($C10579,人员花名册!$B$2:$F$2001,4,0))</f>
        <v/>
      </c>
      <c r="F10579" s="89" t="str">
        <f>IF($C10579="","",VLOOKUP($C10579,人员花名册!$B$2:$F$2001,5,0))</f>
        <v/>
      </c>
      <c r="G10579" s="29"/>
      <c r="H10579" s="29"/>
      <c r="I10579" s="87" t="str">
        <f>IF($C10579="","",VLOOKUP($H10579,培训课程清单!$B$2:$J$1700,2,0))</f>
        <v/>
      </c>
      <c r="J10579" s="87" t="str">
        <f>IF($C10579="","",VLOOKUP($H10579,培训课程清单!$B$2:$J$1700,3,0))</f>
        <v/>
      </c>
      <c r="K10579" s="87" t="str">
        <f>IF($H10579="","",VLOOKUP($H10579,培训课程清单!$B$2:$J$1700,4,0))</f>
        <v/>
      </c>
      <c r="L10579" s="29"/>
      <c r="M10579" s="89" t="str">
        <f>IF($H10579="","",VLOOKUP($H10579,培训课程清单!$B$2:$J$1700,7,0))</f>
        <v/>
      </c>
      <c r="N10579" s="87" t="str">
        <f>IF($H10579="","",VLOOKUP($H10579,培训课程清单!$B$2:$J$1700,8,0))</f>
        <v/>
      </c>
      <c r="O10579" s="29"/>
    </row>
    <row r="10580" spans="1:15">
      <c r="A10580" s="87" t="str">
        <f t="shared" si="166"/>
        <v/>
      </c>
      <c r="B10580" s="87" t="str">
        <f>IF(C10580="","",C10580&amp;COUNTIF($C$2:C10580,C10580))</f>
        <v/>
      </c>
      <c r="C10580" s="88"/>
      <c r="D10580" s="87" t="str">
        <f>IF($C10580="","",VLOOKUP($C10580,人员花名册!$B$2:$F$2001,2,0))</f>
        <v/>
      </c>
      <c r="E10580" s="87" t="str">
        <f>IF($C10580="","",VLOOKUP($C10580,人员花名册!$B$2:$F$2001,4,0))</f>
        <v/>
      </c>
      <c r="F10580" s="89" t="str">
        <f>IF($C10580="","",VLOOKUP($C10580,人员花名册!$B$2:$F$2001,5,0))</f>
        <v/>
      </c>
      <c r="G10580" s="29"/>
      <c r="H10580" s="29"/>
      <c r="I10580" s="87" t="str">
        <f>IF($C10580="","",VLOOKUP($H10580,培训课程清单!$B$2:$J$1700,2,0))</f>
        <v/>
      </c>
      <c r="J10580" s="87" t="str">
        <f>IF($C10580="","",VLOOKUP($H10580,培训课程清单!$B$2:$J$1700,3,0))</f>
        <v/>
      </c>
      <c r="K10580" s="87" t="str">
        <f>IF($H10580="","",VLOOKUP($H10580,培训课程清单!$B$2:$J$1700,4,0))</f>
        <v/>
      </c>
      <c r="L10580" s="29"/>
      <c r="M10580" s="89" t="str">
        <f>IF($H10580="","",VLOOKUP($H10580,培训课程清单!$B$2:$J$1700,7,0))</f>
        <v/>
      </c>
      <c r="N10580" s="87" t="str">
        <f>IF($H10580="","",VLOOKUP($H10580,培训课程清单!$B$2:$J$1700,8,0))</f>
        <v/>
      </c>
      <c r="O10580" s="29"/>
    </row>
    <row r="10581" spans="1:15">
      <c r="A10581" s="87" t="str">
        <f t="shared" si="166"/>
        <v/>
      </c>
      <c r="B10581" s="87" t="str">
        <f>IF(C10581="","",C10581&amp;COUNTIF($C$2:C10581,C10581))</f>
        <v/>
      </c>
      <c r="C10581" s="88"/>
      <c r="D10581" s="87" t="str">
        <f>IF($C10581="","",VLOOKUP($C10581,人员花名册!$B$2:$F$2001,2,0))</f>
        <v/>
      </c>
      <c r="E10581" s="87" t="str">
        <f>IF($C10581="","",VLOOKUP($C10581,人员花名册!$B$2:$F$2001,4,0))</f>
        <v/>
      </c>
      <c r="F10581" s="89" t="str">
        <f>IF($C10581="","",VLOOKUP($C10581,人员花名册!$B$2:$F$2001,5,0))</f>
        <v/>
      </c>
      <c r="G10581" s="29"/>
      <c r="H10581" s="29"/>
      <c r="I10581" s="87" t="str">
        <f>IF($C10581="","",VLOOKUP($H10581,培训课程清单!$B$2:$J$1700,2,0))</f>
        <v/>
      </c>
      <c r="J10581" s="87" t="str">
        <f>IF($C10581="","",VLOOKUP($H10581,培训课程清单!$B$2:$J$1700,3,0))</f>
        <v/>
      </c>
      <c r="K10581" s="87" t="str">
        <f>IF($H10581="","",VLOOKUP($H10581,培训课程清单!$B$2:$J$1700,4,0))</f>
        <v/>
      </c>
      <c r="L10581" s="29"/>
      <c r="M10581" s="89" t="str">
        <f>IF($H10581="","",VLOOKUP($H10581,培训课程清单!$B$2:$J$1700,7,0))</f>
        <v/>
      </c>
      <c r="N10581" s="87" t="str">
        <f>IF($H10581="","",VLOOKUP($H10581,培训课程清单!$B$2:$J$1700,8,0))</f>
        <v/>
      </c>
      <c r="O10581" s="29"/>
    </row>
    <row r="10582" spans="1:15">
      <c r="A10582" s="87" t="str">
        <f t="shared" si="166"/>
        <v/>
      </c>
      <c r="B10582" s="87" t="str">
        <f>IF(C10582="","",C10582&amp;COUNTIF($C$2:C10582,C10582))</f>
        <v/>
      </c>
      <c r="C10582" s="88"/>
      <c r="D10582" s="87" t="str">
        <f>IF($C10582="","",VLOOKUP($C10582,人员花名册!$B$2:$F$2001,2,0))</f>
        <v/>
      </c>
      <c r="E10582" s="87" t="str">
        <f>IF($C10582="","",VLOOKUP($C10582,人员花名册!$B$2:$F$2001,4,0))</f>
        <v/>
      </c>
      <c r="F10582" s="89" t="str">
        <f>IF($C10582="","",VLOOKUP($C10582,人员花名册!$B$2:$F$2001,5,0))</f>
        <v/>
      </c>
      <c r="G10582" s="29"/>
      <c r="H10582" s="29"/>
      <c r="I10582" s="87" t="str">
        <f>IF($C10582="","",VLOOKUP($H10582,培训课程清单!$B$2:$J$1700,2,0))</f>
        <v/>
      </c>
      <c r="J10582" s="87" t="str">
        <f>IF($C10582="","",VLOOKUP($H10582,培训课程清单!$B$2:$J$1700,3,0))</f>
        <v/>
      </c>
      <c r="K10582" s="87" t="str">
        <f>IF($H10582="","",VLOOKUP($H10582,培训课程清单!$B$2:$J$1700,4,0))</f>
        <v/>
      </c>
      <c r="L10582" s="29"/>
      <c r="M10582" s="89" t="str">
        <f>IF($H10582="","",VLOOKUP($H10582,培训课程清单!$B$2:$J$1700,7,0))</f>
        <v/>
      </c>
      <c r="N10582" s="87" t="str">
        <f>IF($H10582="","",VLOOKUP($H10582,培训课程清单!$B$2:$J$1700,8,0))</f>
        <v/>
      </c>
      <c r="O10582" s="29"/>
    </row>
    <row r="10583" spans="1:15">
      <c r="A10583" s="87" t="str">
        <f t="shared" si="166"/>
        <v/>
      </c>
      <c r="B10583" s="87" t="str">
        <f>IF(C10583="","",C10583&amp;COUNTIF($C$2:C10583,C10583))</f>
        <v/>
      </c>
      <c r="C10583" s="88"/>
      <c r="D10583" s="87" t="str">
        <f>IF($C10583="","",VLOOKUP($C10583,人员花名册!$B$2:$F$2001,2,0))</f>
        <v/>
      </c>
      <c r="E10583" s="87" t="str">
        <f>IF($C10583="","",VLOOKUP($C10583,人员花名册!$B$2:$F$2001,4,0))</f>
        <v/>
      </c>
      <c r="F10583" s="89" t="str">
        <f>IF($C10583="","",VLOOKUP($C10583,人员花名册!$B$2:$F$2001,5,0))</f>
        <v/>
      </c>
      <c r="G10583" s="29"/>
      <c r="H10583" s="29"/>
      <c r="I10583" s="87" t="str">
        <f>IF($C10583="","",VLOOKUP($H10583,培训课程清单!$B$2:$J$1700,2,0))</f>
        <v/>
      </c>
      <c r="J10583" s="87" t="str">
        <f>IF($C10583="","",VLOOKUP($H10583,培训课程清单!$B$2:$J$1700,3,0))</f>
        <v/>
      </c>
      <c r="K10583" s="87" t="str">
        <f>IF($H10583="","",VLOOKUP($H10583,培训课程清单!$B$2:$J$1700,4,0))</f>
        <v/>
      </c>
      <c r="L10583" s="29"/>
      <c r="M10583" s="89" t="str">
        <f>IF($H10583="","",VLOOKUP($H10583,培训课程清单!$B$2:$J$1700,7,0))</f>
        <v/>
      </c>
      <c r="N10583" s="87" t="str">
        <f>IF($H10583="","",VLOOKUP($H10583,培训课程清单!$B$2:$J$1700,8,0))</f>
        <v/>
      </c>
      <c r="O10583" s="29"/>
    </row>
    <row r="10584" spans="1:15">
      <c r="A10584" s="87" t="str">
        <f t="shared" si="166"/>
        <v/>
      </c>
      <c r="B10584" s="87" t="str">
        <f>IF(C10584="","",C10584&amp;COUNTIF($C$2:C10584,C10584))</f>
        <v/>
      </c>
      <c r="C10584" s="88"/>
      <c r="D10584" s="87" t="str">
        <f>IF($C10584="","",VLOOKUP($C10584,人员花名册!$B$2:$F$2001,2,0))</f>
        <v/>
      </c>
      <c r="E10584" s="87" t="str">
        <f>IF($C10584="","",VLOOKUP($C10584,人员花名册!$B$2:$F$2001,4,0))</f>
        <v/>
      </c>
      <c r="F10584" s="89" t="str">
        <f>IF($C10584="","",VLOOKUP($C10584,人员花名册!$B$2:$F$2001,5,0))</f>
        <v/>
      </c>
      <c r="G10584" s="29"/>
      <c r="H10584" s="29"/>
      <c r="I10584" s="87" t="str">
        <f>IF($C10584="","",VLOOKUP($H10584,培训课程清单!$B$2:$J$1700,2,0))</f>
        <v/>
      </c>
      <c r="J10584" s="87" t="str">
        <f>IF($C10584="","",VLOOKUP($H10584,培训课程清单!$B$2:$J$1700,3,0))</f>
        <v/>
      </c>
      <c r="K10584" s="87" t="str">
        <f>IF($H10584="","",VLOOKUP($H10584,培训课程清单!$B$2:$J$1700,4,0))</f>
        <v/>
      </c>
      <c r="L10584" s="29"/>
      <c r="M10584" s="89" t="str">
        <f>IF($H10584="","",VLOOKUP($H10584,培训课程清单!$B$2:$J$1700,7,0))</f>
        <v/>
      </c>
      <c r="N10584" s="87" t="str">
        <f>IF($H10584="","",VLOOKUP($H10584,培训课程清单!$B$2:$J$1700,8,0))</f>
        <v/>
      </c>
      <c r="O10584" s="29"/>
    </row>
    <row r="10585" spans="1:15">
      <c r="A10585" s="87" t="str">
        <f t="shared" si="166"/>
        <v/>
      </c>
      <c r="B10585" s="87" t="str">
        <f>IF(C10585="","",C10585&amp;COUNTIF($C$2:C10585,C10585))</f>
        <v/>
      </c>
      <c r="C10585" s="88"/>
      <c r="D10585" s="87" t="str">
        <f>IF($C10585="","",VLOOKUP($C10585,人员花名册!$B$2:$F$2001,2,0))</f>
        <v/>
      </c>
      <c r="E10585" s="87" t="str">
        <f>IF($C10585="","",VLOOKUP($C10585,人员花名册!$B$2:$F$2001,4,0))</f>
        <v/>
      </c>
      <c r="F10585" s="89" t="str">
        <f>IF($C10585="","",VLOOKUP($C10585,人员花名册!$B$2:$F$2001,5,0))</f>
        <v/>
      </c>
      <c r="G10585" s="29"/>
      <c r="H10585" s="29"/>
      <c r="I10585" s="87" t="str">
        <f>IF($C10585="","",VLOOKUP($H10585,培训课程清单!$B$2:$J$1700,2,0))</f>
        <v/>
      </c>
      <c r="J10585" s="87" t="str">
        <f>IF($C10585="","",VLOOKUP($H10585,培训课程清单!$B$2:$J$1700,3,0))</f>
        <v/>
      </c>
      <c r="K10585" s="87" t="str">
        <f>IF($H10585="","",VLOOKUP($H10585,培训课程清单!$B$2:$J$1700,4,0))</f>
        <v/>
      </c>
      <c r="L10585" s="29"/>
      <c r="M10585" s="89" t="str">
        <f>IF($H10585="","",VLOOKUP($H10585,培训课程清单!$B$2:$J$1700,7,0))</f>
        <v/>
      </c>
      <c r="N10585" s="87" t="str">
        <f>IF($H10585="","",VLOOKUP($H10585,培训课程清单!$B$2:$J$1700,8,0))</f>
        <v/>
      </c>
      <c r="O10585" s="29"/>
    </row>
    <row r="10586" spans="1:15">
      <c r="A10586" s="87" t="str">
        <f t="shared" si="166"/>
        <v/>
      </c>
      <c r="B10586" s="87" t="str">
        <f>IF(C10586="","",C10586&amp;COUNTIF($C$2:C10586,C10586))</f>
        <v/>
      </c>
      <c r="C10586" s="88"/>
      <c r="D10586" s="87" t="str">
        <f>IF($C10586="","",VLOOKUP($C10586,人员花名册!$B$2:$F$2001,2,0))</f>
        <v/>
      </c>
      <c r="E10586" s="87" t="str">
        <f>IF($C10586="","",VLOOKUP($C10586,人员花名册!$B$2:$F$2001,4,0))</f>
        <v/>
      </c>
      <c r="F10586" s="89" t="str">
        <f>IF($C10586="","",VLOOKUP($C10586,人员花名册!$B$2:$F$2001,5,0))</f>
        <v/>
      </c>
      <c r="G10586" s="29"/>
      <c r="H10586" s="29"/>
      <c r="I10586" s="87" t="str">
        <f>IF($C10586="","",VLOOKUP($H10586,培训课程清单!$B$2:$J$1700,2,0))</f>
        <v/>
      </c>
      <c r="J10586" s="87" t="str">
        <f>IF($C10586="","",VLOOKUP($H10586,培训课程清单!$B$2:$J$1700,3,0))</f>
        <v/>
      </c>
      <c r="K10586" s="87" t="str">
        <f>IF($H10586="","",VLOOKUP($H10586,培训课程清单!$B$2:$J$1700,4,0))</f>
        <v/>
      </c>
      <c r="L10586" s="29"/>
      <c r="M10586" s="89" t="str">
        <f>IF($H10586="","",VLOOKUP($H10586,培训课程清单!$B$2:$J$1700,7,0))</f>
        <v/>
      </c>
      <c r="N10586" s="87" t="str">
        <f>IF($H10586="","",VLOOKUP($H10586,培训课程清单!$B$2:$J$1700,8,0))</f>
        <v/>
      </c>
      <c r="O10586" s="29"/>
    </row>
    <row r="10587" spans="1:15">
      <c r="A10587" s="87" t="str">
        <f t="shared" si="166"/>
        <v/>
      </c>
      <c r="B10587" s="87" t="str">
        <f>IF(C10587="","",C10587&amp;COUNTIF($C$2:C10587,C10587))</f>
        <v/>
      </c>
      <c r="C10587" s="88"/>
      <c r="D10587" s="87" t="str">
        <f>IF($C10587="","",VLOOKUP($C10587,人员花名册!$B$2:$F$2001,2,0))</f>
        <v/>
      </c>
      <c r="E10587" s="87" t="str">
        <f>IF($C10587="","",VLOOKUP($C10587,人员花名册!$B$2:$F$2001,4,0))</f>
        <v/>
      </c>
      <c r="F10587" s="89" t="str">
        <f>IF($C10587="","",VLOOKUP($C10587,人员花名册!$B$2:$F$2001,5,0))</f>
        <v/>
      </c>
      <c r="G10587" s="29"/>
      <c r="H10587" s="29"/>
      <c r="I10587" s="87" t="str">
        <f>IF($C10587="","",VLOOKUP($H10587,培训课程清单!$B$2:$J$1700,2,0))</f>
        <v/>
      </c>
      <c r="J10587" s="87" t="str">
        <f>IF($C10587="","",VLOOKUP($H10587,培训课程清单!$B$2:$J$1700,3,0))</f>
        <v/>
      </c>
      <c r="K10587" s="87" t="str">
        <f>IF($H10587="","",VLOOKUP($H10587,培训课程清单!$B$2:$J$1700,4,0))</f>
        <v/>
      </c>
      <c r="L10587" s="29"/>
      <c r="M10587" s="89" t="str">
        <f>IF($H10587="","",VLOOKUP($H10587,培训课程清单!$B$2:$J$1700,7,0))</f>
        <v/>
      </c>
      <c r="N10587" s="87" t="str">
        <f>IF($H10587="","",VLOOKUP($H10587,培训课程清单!$B$2:$J$1700,8,0))</f>
        <v/>
      </c>
      <c r="O10587" s="29"/>
    </row>
    <row r="10588" spans="1:15">
      <c r="A10588" s="87" t="str">
        <f t="shared" si="166"/>
        <v/>
      </c>
      <c r="B10588" s="87" t="str">
        <f>IF(C10588="","",C10588&amp;COUNTIF($C$2:C10588,C10588))</f>
        <v/>
      </c>
      <c r="C10588" s="88"/>
      <c r="D10588" s="87" t="str">
        <f>IF($C10588="","",VLOOKUP($C10588,人员花名册!$B$2:$F$2001,2,0))</f>
        <v/>
      </c>
      <c r="E10588" s="87" t="str">
        <f>IF($C10588="","",VLOOKUP($C10588,人员花名册!$B$2:$F$2001,4,0))</f>
        <v/>
      </c>
      <c r="F10588" s="89" t="str">
        <f>IF($C10588="","",VLOOKUP($C10588,人员花名册!$B$2:$F$2001,5,0))</f>
        <v/>
      </c>
      <c r="G10588" s="29"/>
      <c r="H10588" s="29"/>
      <c r="I10588" s="87" t="str">
        <f>IF($C10588="","",VLOOKUP($H10588,培训课程清单!$B$2:$J$1700,2,0))</f>
        <v/>
      </c>
      <c r="J10588" s="87" t="str">
        <f>IF($C10588="","",VLOOKUP($H10588,培训课程清单!$B$2:$J$1700,3,0))</f>
        <v/>
      </c>
      <c r="K10588" s="87" t="str">
        <f>IF($H10588="","",VLOOKUP($H10588,培训课程清单!$B$2:$J$1700,4,0))</f>
        <v/>
      </c>
      <c r="L10588" s="29"/>
      <c r="M10588" s="89" t="str">
        <f>IF($H10588="","",VLOOKUP($H10588,培训课程清单!$B$2:$J$1700,7,0))</f>
        <v/>
      </c>
      <c r="N10588" s="87" t="str">
        <f>IF($H10588="","",VLOOKUP($H10588,培训课程清单!$B$2:$J$1700,8,0))</f>
        <v/>
      </c>
      <c r="O10588" s="29"/>
    </row>
    <row r="10589" spans="1:15">
      <c r="A10589" s="87" t="str">
        <f t="shared" si="166"/>
        <v/>
      </c>
      <c r="B10589" s="87" t="str">
        <f>IF(C10589="","",C10589&amp;COUNTIF($C$2:C10589,C10589))</f>
        <v/>
      </c>
      <c r="C10589" s="88"/>
      <c r="D10589" s="87" t="str">
        <f>IF($C10589="","",VLOOKUP($C10589,人员花名册!$B$2:$F$2001,2,0))</f>
        <v/>
      </c>
      <c r="E10589" s="87" t="str">
        <f>IF($C10589="","",VLOOKUP($C10589,人员花名册!$B$2:$F$2001,4,0))</f>
        <v/>
      </c>
      <c r="F10589" s="89" t="str">
        <f>IF($C10589="","",VLOOKUP($C10589,人员花名册!$B$2:$F$2001,5,0))</f>
        <v/>
      </c>
      <c r="G10589" s="29"/>
      <c r="H10589" s="29"/>
      <c r="I10589" s="87" t="str">
        <f>IF($C10589="","",VLOOKUP($H10589,培训课程清单!$B$2:$J$1700,2,0))</f>
        <v/>
      </c>
      <c r="J10589" s="87" t="str">
        <f>IF($C10589="","",VLOOKUP($H10589,培训课程清单!$B$2:$J$1700,3,0))</f>
        <v/>
      </c>
      <c r="K10589" s="87" t="str">
        <f>IF($H10589="","",VLOOKUP($H10589,培训课程清单!$B$2:$J$1700,4,0))</f>
        <v/>
      </c>
      <c r="L10589" s="29"/>
      <c r="M10589" s="89" t="str">
        <f>IF($H10589="","",VLOOKUP($H10589,培训课程清单!$B$2:$J$1700,7,0))</f>
        <v/>
      </c>
      <c r="N10589" s="87" t="str">
        <f>IF($H10589="","",VLOOKUP($H10589,培训课程清单!$B$2:$J$1700,8,0))</f>
        <v/>
      </c>
      <c r="O10589" s="29"/>
    </row>
    <row r="10590" spans="1:15">
      <c r="A10590" s="87" t="str">
        <f t="shared" si="166"/>
        <v/>
      </c>
      <c r="B10590" s="87" t="str">
        <f>IF(C10590="","",C10590&amp;COUNTIF($C$2:C10590,C10590))</f>
        <v/>
      </c>
      <c r="C10590" s="88"/>
      <c r="D10590" s="87" t="str">
        <f>IF($C10590="","",VLOOKUP($C10590,人员花名册!$B$2:$F$2001,2,0))</f>
        <v/>
      </c>
      <c r="E10590" s="87" t="str">
        <f>IF($C10590="","",VLOOKUP($C10590,人员花名册!$B$2:$F$2001,4,0))</f>
        <v/>
      </c>
      <c r="F10590" s="89" t="str">
        <f>IF($C10590="","",VLOOKUP($C10590,人员花名册!$B$2:$F$2001,5,0))</f>
        <v/>
      </c>
      <c r="G10590" s="29"/>
      <c r="H10590" s="29"/>
      <c r="I10590" s="87" t="str">
        <f>IF($C10590="","",VLOOKUP($H10590,培训课程清单!$B$2:$J$1700,2,0))</f>
        <v/>
      </c>
      <c r="J10590" s="87" t="str">
        <f>IF($C10590="","",VLOOKUP($H10590,培训课程清单!$B$2:$J$1700,3,0))</f>
        <v/>
      </c>
      <c r="K10590" s="87" t="str">
        <f>IF($H10590="","",VLOOKUP($H10590,培训课程清单!$B$2:$J$1700,4,0))</f>
        <v/>
      </c>
      <c r="L10590" s="29"/>
      <c r="M10590" s="89" t="str">
        <f>IF($H10590="","",VLOOKUP($H10590,培训课程清单!$B$2:$J$1700,7,0))</f>
        <v/>
      </c>
      <c r="N10590" s="87" t="str">
        <f>IF($H10590="","",VLOOKUP($H10590,培训课程清单!$B$2:$J$1700,8,0))</f>
        <v/>
      </c>
      <c r="O10590" s="29"/>
    </row>
    <row r="10591" spans="1:15">
      <c r="A10591" s="87" t="str">
        <f t="shared" si="166"/>
        <v/>
      </c>
      <c r="B10591" s="87" t="str">
        <f>IF(C10591="","",C10591&amp;COUNTIF($C$2:C10591,C10591))</f>
        <v/>
      </c>
      <c r="C10591" s="88"/>
      <c r="D10591" s="87" t="str">
        <f>IF($C10591="","",VLOOKUP($C10591,人员花名册!$B$2:$F$2001,2,0))</f>
        <v/>
      </c>
      <c r="E10591" s="87" t="str">
        <f>IF($C10591="","",VLOOKUP($C10591,人员花名册!$B$2:$F$2001,4,0))</f>
        <v/>
      </c>
      <c r="F10591" s="89" t="str">
        <f>IF($C10591="","",VLOOKUP($C10591,人员花名册!$B$2:$F$2001,5,0))</f>
        <v/>
      </c>
      <c r="G10591" s="29"/>
      <c r="H10591" s="29"/>
      <c r="I10591" s="87" t="str">
        <f>IF($C10591="","",VLOOKUP($H10591,培训课程清单!$B$2:$J$1700,2,0))</f>
        <v/>
      </c>
      <c r="J10591" s="87" t="str">
        <f>IF($C10591="","",VLOOKUP($H10591,培训课程清单!$B$2:$J$1700,3,0))</f>
        <v/>
      </c>
      <c r="K10591" s="87" t="str">
        <f>IF($H10591="","",VLOOKUP($H10591,培训课程清单!$B$2:$J$1700,4,0))</f>
        <v/>
      </c>
      <c r="L10591" s="29"/>
      <c r="M10591" s="89" t="str">
        <f>IF($H10591="","",VLOOKUP($H10591,培训课程清单!$B$2:$J$1700,7,0))</f>
        <v/>
      </c>
      <c r="N10591" s="87" t="str">
        <f>IF($H10591="","",VLOOKUP($H10591,培训课程清单!$B$2:$J$1700,8,0))</f>
        <v/>
      </c>
      <c r="O10591" s="29"/>
    </row>
    <row r="10592" spans="1:15">
      <c r="A10592" s="87" t="str">
        <f t="shared" si="166"/>
        <v/>
      </c>
      <c r="B10592" s="87" t="str">
        <f>IF(C10592="","",C10592&amp;COUNTIF($C$2:C10592,C10592))</f>
        <v/>
      </c>
      <c r="C10592" s="88"/>
      <c r="D10592" s="87" t="str">
        <f>IF($C10592="","",VLOOKUP($C10592,人员花名册!$B$2:$F$2001,2,0))</f>
        <v/>
      </c>
      <c r="E10592" s="87" t="str">
        <f>IF($C10592="","",VLOOKUP($C10592,人员花名册!$B$2:$F$2001,4,0))</f>
        <v/>
      </c>
      <c r="F10592" s="89" t="str">
        <f>IF($C10592="","",VLOOKUP($C10592,人员花名册!$B$2:$F$2001,5,0))</f>
        <v/>
      </c>
      <c r="G10592" s="29"/>
      <c r="H10592" s="29"/>
      <c r="I10592" s="87" t="str">
        <f>IF($C10592="","",VLOOKUP($H10592,培训课程清单!$B$2:$J$1700,2,0))</f>
        <v/>
      </c>
      <c r="J10592" s="87" t="str">
        <f>IF($C10592="","",VLOOKUP($H10592,培训课程清单!$B$2:$J$1700,3,0))</f>
        <v/>
      </c>
      <c r="K10592" s="87" t="str">
        <f>IF($H10592="","",VLOOKUP($H10592,培训课程清单!$B$2:$J$1700,4,0))</f>
        <v/>
      </c>
      <c r="L10592" s="29"/>
      <c r="M10592" s="89" t="str">
        <f>IF($H10592="","",VLOOKUP($H10592,培训课程清单!$B$2:$J$1700,7,0))</f>
        <v/>
      </c>
      <c r="N10592" s="87" t="str">
        <f>IF($H10592="","",VLOOKUP($H10592,培训课程清单!$B$2:$J$1700,8,0))</f>
        <v/>
      </c>
      <c r="O10592" s="29"/>
    </row>
    <row r="10593" spans="1:15">
      <c r="A10593" s="87" t="str">
        <f t="shared" si="166"/>
        <v/>
      </c>
      <c r="B10593" s="87" t="str">
        <f>IF(C10593="","",C10593&amp;COUNTIF($C$2:C10593,C10593))</f>
        <v/>
      </c>
      <c r="C10593" s="88"/>
      <c r="D10593" s="87" t="str">
        <f>IF($C10593="","",VLOOKUP($C10593,人员花名册!$B$2:$F$2001,2,0))</f>
        <v/>
      </c>
      <c r="E10593" s="87" t="str">
        <f>IF($C10593="","",VLOOKUP($C10593,人员花名册!$B$2:$F$2001,4,0))</f>
        <v/>
      </c>
      <c r="F10593" s="89" t="str">
        <f>IF($C10593="","",VLOOKUP($C10593,人员花名册!$B$2:$F$2001,5,0))</f>
        <v/>
      </c>
      <c r="G10593" s="29"/>
      <c r="H10593" s="29"/>
      <c r="I10593" s="87" t="str">
        <f>IF($C10593="","",VLOOKUP($H10593,培训课程清单!$B$2:$J$1700,2,0))</f>
        <v/>
      </c>
      <c r="J10593" s="87" t="str">
        <f>IF($C10593="","",VLOOKUP($H10593,培训课程清单!$B$2:$J$1700,3,0))</f>
        <v/>
      </c>
      <c r="K10593" s="87" t="str">
        <f>IF($H10593="","",VLOOKUP($H10593,培训课程清单!$B$2:$J$1700,4,0))</f>
        <v/>
      </c>
      <c r="L10593" s="29"/>
      <c r="M10593" s="89" t="str">
        <f>IF($H10593="","",VLOOKUP($H10593,培训课程清单!$B$2:$J$1700,7,0))</f>
        <v/>
      </c>
      <c r="N10593" s="87" t="str">
        <f>IF($H10593="","",VLOOKUP($H10593,培训课程清单!$B$2:$J$1700,8,0))</f>
        <v/>
      </c>
      <c r="O10593" s="29"/>
    </row>
    <row r="10594" spans="1:15">
      <c r="A10594" s="87" t="str">
        <f t="shared" si="166"/>
        <v/>
      </c>
      <c r="B10594" s="87" t="str">
        <f>IF(C10594="","",C10594&amp;COUNTIF($C$2:C10594,C10594))</f>
        <v/>
      </c>
      <c r="C10594" s="88"/>
      <c r="D10594" s="87" t="str">
        <f>IF($C10594="","",VLOOKUP($C10594,人员花名册!$B$2:$F$2001,2,0))</f>
        <v/>
      </c>
      <c r="E10594" s="87" t="str">
        <f>IF($C10594="","",VLOOKUP($C10594,人员花名册!$B$2:$F$2001,4,0))</f>
        <v/>
      </c>
      <c r="F10594" s="89" t="str">
        <f>IF($C10594="","",VLOOKUP($C10594,人员花名册!$B$2:$F$2001,5,0))</f>
        <v/>
      </c>
      <c r="G10594" s="29"/>
      <c r="H10594" s="29"/>
      <c r="I10594" s="87" t="str">
        <f>IF($C10594="","",VLOOKUP($H10594,培训课程清单!$B$2:$J$1700,2,0))</f>
        <v/>
      </c>
      <c r="J10594" s="87" t="str">
        <f>IF($C10594="","",VLOOKUP($H10594,培训课程清单!$B$2:$J$1700,3,0))</f>
        <v/>
      </c>
      <c r="K10594" s="87" t="str">
        <f>IF($H10594="","",VLOOKUP($H10594,培训课程清单!$B$2:$J$1700,4,0))</f>
        <v/>
      </c>
      <c r="L10594" s="29"/>
      <c r="M10594" s="89" t="str">
        <f>IF($H10594="","",VLOOKUP($H10594,培训课程清单!$B$2:$J$1700,7,0))</f>
        <v/>
      </c>
      <c r="N10594" s="87" t="str">
        <f>IF($H10594="","",VLOOKUP($H10594,培训课程清单!$B$2:$J$1700,8,0))</f>
        <v/>
      </c>
      <c r="O10594" s="29"/>
    </row>
    <row r="10595" spans="1:15">
      <c r="A10595" s="87" t="str">
        <f t="shared" si="166"/>
        <v/>
      </c>
      <c r="B10595" s="87" t="str">
        <f>IF(C10595="","",C10595&amp;COUNTIF($C$2:C10595,C10595))</f>
        <v/>
      </c>
      <c r="C10595" s="88"/>
      <c r="D10595" s="87" t="str">
        <f>IF($C10595="","",VLOOKUP($C10595,人员花名册!$B$2:$F$2001,2,0))</f>
        <v/>
      </c>
      <c r="E10595" s="87" t="str">
        <f>IF($C10595="","",VLOOKUP($C10595,人员花名册!$B$2:$F$2001,4,0))</f>
        <v/>
      </c>
      <c r="F10595" s="89" t="str">
        <f>IF($C10595="","",VLOOKUP($C10595,人员花名册!$B$2:$F$2001,5,0))</f>
        <v/>
      </c>
      <c r="G10595" s="29"/>
      <c r="H10595" s="29"/>
      <c r="I10595" s="87" t="str">
        <f>IF($C10595="","",VLOOKUP($H10595,培训课程清单!$B$2:$J$1700,2,0))</f>
        <v/>
      </c>
      <c r="J10595" s="87" t="str">
        <f>IF($C10595="","",VLOOKUP($H10595,培训课程清单!$B$2:$J$1700,3,0))</f>
        <v/>
      </c>
      <c r="K10595" s="87" t="str">
        <f>IF($H10595="","",VLOOKUP($H10595,培训课程清单!$B$2:$J$1700,4,0))</f>
        <v/>
      </c>
      <c r="L10595" s="29"/>
      <c r="M10595" s="89" t="str">
        <f>IF($H10595="","",VLOOKUP($H10595,培训课程清单!$B$2:$J$1700,7,0))</f>
        <v/>
      </c>
      <c r="N10595" s="87" t="str">
        <f>IF($H10595="","",VLOOKUP($H10595,培训课程清单!$B$2:$J$1700,8,0))</f>
        <v/>
      </c>
      <c r="O10595" s="29"/>
    </row>
    <row r="10596" spans="1:15">
      <c r="A10596" s="87" t="str">
        <f t="shared" si="166"/>
        <v/>
      </c>
      <c r="B10596" s="87" t="str">
        <f>IF(C10596="","",C10596&amp;COUNTIF($C$2:C10596,C10596))</f>
        <v/>
      </c>
      <c r="C10596" s="88"/>
      <c r="D10596" s="87" t="str">
        <f>IF($C10596="","",VLOOKUP($C10596,人员花名册!$B$2:$F$2001,2,0))</f>
        <v/>
      </c>
      <c r="E10596" s="87" t="str">
        <f>IF($C10596="","",VLOOKUP($C10596,人员花名册!$B$2:$F$2001,4,0))</f>
        <v/>
      </c>
      <c r="F10596" s="89" t="str">
        <f>IF($C10596="","",VLOOKUP($C10596,人员花名册!$B$2:$F$2001,5,0))</f>
        <v/>
      </c>
      <c r="G10596" s="29"/>
      <c r="H10596" s="29"/>
      <c r="I10596" s="87" t="str">
        <f>IF($C10596="","",VLOOKUP($H10596,培训课程清单!$B$2:$J$1700,2,0))</f>
        <v/>
      </c>
      <c r="J10596" s="87" t="str">
        <f>IF($C10596="","",VLOOKUP($H10596,培训课程清单!$B$2:$J$1700,3,0))</f>
        <v/>
      </c>
      <c r="K10596" s="87" t="str">
        <f>IF($H10596="","",VLOOKUP($H10596,培训课程清单!$B$2:$J$1700,4,0))</f>
        <v/>
      </c>
      <c r="L10596" s="29"/>
      <c r="M10596" s="89" t="str">
        <f>IF($H10596="","",VLOOKUP($H10596,培训课程清单!$B$2:$J$1700,7,0))</f>
        <v/>
      </c>
      <c r="N10596" s="87" t="str">
        <f>IF($H10596="","",VLOOKUP($H10596,培训课程清单!$B$2:$J$1700,8,0))</f>
        <v/>
      </c>
      <c r="O10596" s="29"/>
    </row>
    <row r="10597" spans="1:15">
      <c r="A10597" s="87" t="str">
        <f t="shared" si="166"/>
        <v/>
      </c>
      <c r="B10597" s="87" t="str">
        <f>IF(C10597="","",C10597&amp;COUNTIF($C$2:C10597,C10597))</f>
        <v/>
      </c>
      <c r="C10597" s="88"/>
      <c r="D10597" s="87" t="str">
        <f>IF($C10597="","",VLOOKUP($C10597,人员花名册!$B$2:$F$2001,2,0))</f>
        <v/>
      </c>
      <c r="E10597" s="87" t="str">
        <f>IF($C10597="","",VLOOKUP($C10597,人员花名册!$B$2:$F$2001,4,0))</f>
        <v/>
      </c>
      <c r="F10597" s="89" t="str">
        <f>IF($C10597="","",VLOOKUP($C10597,人员花名册!$B$2:$F$2001,5,0))</f>
        <v/>
      </c>
      <c r="G10597" s="29"/>
      <c r="H10597" s="29"/>
      <c r="I10597" s="87" t="str">
        <f>IF($C10597="","",VLOOKUP($H10597,培训课程清单!$B$2:$J$1700,2,0))</f>
        <v/>
      </c>
      <c r="J10597" s="87" t="str">
        <f>IF($C10597="","",VLOOKUP($H10597,培训课程清单!$B$2:$J$1700,3,0))</f>
        <v/>
      </c>
      <c r="K10597" s="87" t="str">
        <f>IF($H10597="","",VLOOKUP($H10597,培训课程清单!$B$2:$J$1700,4,0))</f>
        <v/>
      </c>
      <c r="L10597" s="29"/>
      <c r="M10597" s="89" t="str">
        <f>IF($H10597="","",VLOOKUP($H10597,培训课程清单!$B$2:$J$1700,7,0))</f>
        <v/>
      </c>
      <c r="N10597" s="87" t="str">
        <f>IF($H10597="","",VLOOKUP($H10597,培训课程清单!$B$2:$J$1700,8,0))</f>
        <v/>
      </c>
      <c r="O10597" s="29"/>
    </row>
    <row r="10598" spans="1:15">
      <c r="A10598" s="87" t="str">
        <f t="shared" si="166"/>
        <v/>
      </c>
      <c r="B10598" s="87" t="str">
        <f>IF(C10598="","",C10598&amp;COUNTIF($C$2:C10598,C10598))</f>
        <v/>
      </c>
      <c r="C10598" s="88"/>
      <c r="D10598" s="87" t="str">
        <f>IF($C10598="","",VLOOKUP($C10598,人员花名册!$B$2:$F$2001,2,0))</f>
        <v/>
      </c>
      <c r="E10598" s="87" t="str">
        <f>IF($C10598="","",VLOOKUP($C10598,人员花名册!$B$2:$F$2001,4,0))</f>
        <v/>
      </c>
      <c r="F10598" s="89" t="str">
        <f>IF($C10598="","",VLOOKUP($C10598,人员花名册!$B$2:$F$2001,5,0))</f>
        <v/>
      </c>
      <c r="G10598" s="29"/>
      <c r="H10598" s="29"/>
      <c r="I10598" s="87" t="str">
        <f>IF($C10598="","",VLOOKUP($H10598,培训课程清单!$B$2:$J$1700,2,0))</f>
        <v/>
      </c>
      <c r="J10598" s="87" t="str">
        <f>IF($C10598="","",VLOOKUP($H10598,培训课程清单!$B$2:$J$1700,3,0))</f>
        <v/>
      </c>
      <c r="K10598" s="87" t="str">
        <f>IF($H10598="","",VLOOKUP($H10598,培训课程清单!$B$2:$J$1700,4,0))</f>
        <v/>
      </c>
      <c r="L10598" s="29"/>
      <c r="M10598" s="89" t="str">
        <f>IF($H10598="","",VLOOKUP($H10598,培训课程清单!$B$2:$J$1700,7,0))</f>
        <v/>
      </c>
      <c r="N10598" s="87" t="str">
        <f>IF($H10598="","",VLOOKUP($H10598,培训课程清单!$B$2:$J$1700,8,0))</f>
        <v/>
      </c>
      <c r="O10598" s="29"/>
    </row>
    <row r="10599" spans="1:15">
      <c r="A10599" s="87" t="str">
        <f t="shared" si="166"/>
        <v/>
      </c>
      <c r="B10599" s="87" t="str">
        <f>IF(C10599="","",C10599&amp;COUNTIF($C$2:C10599,C10599))</f>
        <v/>
      </c>
      <c r="C10599" s="88"/>
      <c r="D10599" s="87" t="str">
        <f>IF($C10599="","",VLOOKUP($C10599,人员花名册!$B$2:$F$2001,2,0))</f>
        <v/>
      </c>
      <c r="E10599" s="87" t="str">
        <f>IF($C10599="","",VLOOKUP($C10599,人员花名册!$B$2:$F$2001,4,0))</f>
        <v/>
      </c>
      <c r="F10599" s="89" t="str">
        <f>IF($C10599="","",VLOOKUP($C10599,人员花名册!$B$2:$F$2001,5,0))</f>
        <v/>
      </c>
      <c r="G10599" s="29"/>
      <c r="H10599" s="29"/>
      <c r="I10599" s="87" t="str">
        <f>IF($C10599="","",VLOOKUP($H10599,培训课程清单!$B$2:$J$1700,2,0))</f>
        <v/>
      </c>
      <c r="J10599" s="87" t="str">
        <f>IF($C10599="","",VLOOKUP($H10599,培训课程清单!$B$2:$J$1700,3,0))</f>
        <v/>
      </c>
      <c r="K10599" s="87" t="str">
        <f>IF($H10599="","",VLOOKUP($H10599,培训课程清单!$B$2:$J$1700,4,0))</f>
        <v/>
      </c>
      <c r="L10599" s="29"/>
      <c r="M10599" s="89" t="str">
        <f>IF($H10599="","",VLOOKUP($H10599,培训课程清单!$B$2:$J$1700,7,0))</f>
        <v/>
      </c>
      <c r="N10599" s="87" t="str">
        <f>IF($H10599="","",VLOOKUP($H10599,培训课程清单!$B$2:$J$1700,8,0))</f>
        <v/>
      </c>
      <c r="O10599" s="29"/>
    </row>
    <row r="10600" spans="1:15">
      <c r="A10600" s="87" t="str">
        <f t="shared" si="166"/>
        <v/>
      </c>
      <c r="B10600" s="87" t="str">
        <f>IF(C10600="","",C10600&amp;COUNTIF($C$2:C10600,C10600))</f>
        <v/>
      </c>
      <c r="C10600" s="88"/>
      <c r="D10600" s="87" t="str">
        <f>IF($C10600="","",VLOOKUP($C10600,人员花名册!$B$2:$F$2001,2,0))</f>
        <v/>
      </c>
      <c r="E10600" s="87" t="str">
        <f>IF($C10600="","",VLOOKUP($C10600,人员花名册!$B$2:$F$2001,4,0))</f>
        <v/>
      </c>
      <c r="F10600" s="89" t="str">
        <f>IF($C10600="","",VLOOKUP($C10600,人员花名册!$B$2:$F$2001,5,0))</f>
        <v/>
      </c>
      <c r="G10600" s="29"/>
      <c r="H10600" s="29"/>
      <c r="I10600" s="87" t="str">
        <f>IF($C10600="","",VLOOKUP($H10600,培训课程清单!$B$2:$J$1700,2,0))</f>
        <v/>
      </c>
      <c r="J10600" s="87" t="str">
        <f>IF($C10600="","",VLOOKUP($H10600,培训课程清单!$B$2:$J$1700,3,0))</f>
        <v/>
      </c>
      <c r="K10600" s="87" t="str">
        <f>IF($H10600="","",VLOOKUP($H10600,培训课程清单!$B$2:$J$1700,4,0))</f>
        <v/>
      </c>
      <c r="L10600" s="29"/>
      <c r="M10600" s="89" t="str">
        <f>IF($H10600="","",VLOOKUP($H10600,培训课程清单!$B$2:$J$1700,7,0))</f>
        <v/>
      </c>
      <c r="N10600" s="87" t="str">
        <f>IF($H10600="","",VLOOKUP($H10600,培训课程清单!$B$2:$J$1700,8,0))</f>
        <v/>
      </c>
      <c r="O10600" s="29"/>
    </row>
    <row r="10601" spans="1:15">
      <c r="A10601" s="87" t="str">
        <f t="shared" si="166"/>
        <v/>
      </c>
      <c r="B10601" s="87" t="str">
        <f>IF(C10601="","",C10601&amp;COUNTIF($C$2:C10601,C10601))</f>
        <v/>
      </c>
      <c r="C10601" s="88"/>
      <c r="D10601" s="87" t="str">
        <f>IF($C10601="","",VLOOKUP($C10601,人员花名册!$B$2:$F$2001,2,0))</f>
        <v/>
      </c>
      <c r="E10601" s="87" t="str">
        <f>IF($C10601="","",VLOOKUP($C10601,人员花名册!$B$2:$F$2001,4,0))</f>
        <v/>
      </c>
      <c r="F10601" s="89" t="str">
        <f>IF($C10601="","",VLOOKUP($C10601,人员花名册!$B$2:$F$2001,5,0))</f>
        <v/>
      </c>
      <c r="G10601" s="29"/>
      <c r="H10601" s="29"/>
      <c r="I10601" s="87" t="str">
        <f>IF($C10601="","",VLOOKUP($H10601,培训课程清单!$B$2:$J$1700,2,0))</f>
        <v/>
      </c>
      <c r="J10601" s="87" t="str">
        <f>IF($C10601="","",VLOOKUP($H10601,培训课程清单!$B$2:$J$1700,3,0))</f>
        <v/>
      </c>
      <c r="K10601" s="87" t="str">
        <f>IF($H10601="","",VLOOKUP($H10601,培训课程清单!$B$2:$J$1700,4,0))</f>
        <v/>
      </c>
      <c r="L10601" s="29"/>
      <c r="M10601" s="89" t="str">
        <f>IF($H10601="","",VLOOKUP($H10601,培训课程清单!$B$2:$J$1700,7,0))</f>
        <v/>
      </c>
      <c r="N10601" s="87" t="str">
        <f>IF($H10601="","",VLOOKUP($H10601,培训课程清单!$B$2:$J$1700,8,0))</f>
        <v/>
      </c>
      <c r="O10601" s="29"/>
    </row>
    <row r="10602" spans="1:15">
      <c r="A10602" s="87" t="str">
        <f t="shared" si="166"/>
        <v/>
      </c>
      <c r="B10602" s="87" t="str">
        <f>IF(C10602="","",C10602&amp;COUNTIF($C$2:C10602,C10602))</f>
        <v/>
      </c>
      <c r="C10602" s="88"/>
      <c r="D10602" s="87" t="str">
        <f>IF($C10602="","",VLOOKUP($C10602,人员花名册!$B$2:$F$2001,2,0))</f>
        <v/>
      </c>
      <c r="E10602" s="87" t="str">
        <f>IF($C10602="","",VLOOKUP($C10602,人员花名册!$B$2:$F$2001,4,0))</f>
        <v/>
      </c>
      <c r="F10602" s="89" t="str">
        <f>IF($C10602="","",VLOOKUP($C10602,人员花名册!$B$2:$F$2001,5,0))</f>
        <v/>
      </c>
      <c r="G10602" s="29"/>
      <c r="H10602" s="29"/>
      <c r="I10602" s="87" t="str">
        <f>IF($C10602="","",VLOOKUP($H10602,培训课程清单!$B$2:$J$1700,2,0))</f>
        <v/>
      </c>
      <c r="J10602" s="87" t="str">
        <f>IF($C10602="","",VLOOKUP($H10602,培训课程清单!$B$2:$J$1700,3,0))</f>
        <v/>
      </c>
      <c r="K10602" s="87" t="str">
        <f>IF($H10602="","",VLOOKUP($H10602,培训课程清单!$B$2:$J$1700,4,0))</f>
        <v/>
      </c>
      <c r="L10602" s="29"/>
      <c r="M10602" s="89" t="str">
        <f>IF($H10602="","",VLOOKUP($H10602,培训课程清单!$B$2:$J$1700,7,0))</f>
        <v/>
      </c>
      <c r="N10602" s="87" t="str">
        <f>IF($H10602="","",VLOOKUP($H10602,培训课程清单!$B$2:$J$1700,8,0))</f>
        <v/>
      </c>
      <c r="O10602" s="29"/>
    </row>
    <row r="10603" spans="1:15">
      <c r="A10603" s="87" t="str">
        <f t="shared" si="166"/>
        <v/>
      </c>
      <c r="B10603" s="87" t="str">
        <f>IF(C10603="","",C10603&amp;COUNTIF($C$2:C10603,C10603))</f>
        <v/>
      </c>
      <c r="C10603" s="88"/>
      <c r="D10603" s="87" t="str">
        <f>IF($C10603="","",VLOOKUP($C10603,人员花名册!$B$2:$F$2001,2,0))</f>
        <v/>
      </c>
      <c r="E10603" s="87" t="str">
        <f>IF($C10603="","",VLOOKUP($C10603,人员花名册!$B$2:$F$2001,4,0))</f>
        <v/>
      </c>
      <c r="F10603" s="89" t="str">
        <f>IF($C10603="","",VLOOKUP($C10603,人员花名册!$B$2:$F$2001,5,0))</f>
        <v/>
      </c>
      <c r="G10603" s="29"/>
      <c r="H10603" s="29"/>
      <c r="I10603" s="87" t="str">
        <f>IF($C10603="","",VLOOKUP($H10603,培训课程清单!$B$2:$J$1700,2,0))</f>
        <v/>
      </c>
      <c r="J10603" s="87" t="str">
        <f>IF($C10603="","",VLOOKUP($H10603,培训课程清单!$B$2:$J$1700,3,0))</f>
        <v/>
      </c>
      <c r="K10603" s="87" t="str">
        <f>IF($H10603="","",VLOOKUP($H10603,培训课程清单!$B$2:$J$1700,4,0))</f>
        <v/>
      </c>
      <c r="L10603" s="29"/>
      <c r="M10603" s="89" t="str">
        <f>IF($H10603="","",VLOOKUP($H10603,培训课程清单!$B$2:$J$1700,7,0))</f>
        <v/>
      </c>
      <c r="N10603" s="87" t="str">
        <f>IF($H10603="","",VLOOKUP($H10603,培训课程清单!$B$2:$J$1700,8,0))</f>
        <v/>
      </c>
      <c r="O10603" s="29"/>
    </row>
    <row r="10604" spans="1:15">
      <c r="A10604" s="87" t="str">
        <f t="shared" si="166"/>
        <v/>
      </c>
      <c r="B10604" s="87" t="str">
        <f>IF(C10604="","",C10604&amp;COUNTIF($C$2:C10604,C10604))</f>
        <v/>
      </c>
      <c r="C10604" s="88"/>
      <c r="D10604" s="87" t="str">
        <f>IF($C10604="","",VLOOKUP($C10604,人员花名册!$B$2:$F$2001,2,0))</f>
        <v/>
      </c>
      <c r="E10604" s="87" t="str">
        <f>IF($C10604="","",VLOOKUP($C10604,人员花名册!$B$2:$F$2001,4,0))</f>
        <v/>
      </c>
      <c r="F10604" s="89" t="str">
        <f>IF($C10604="","",VLOOKUP($C10604,人员花名册!$B$2:$F$2001,5,0))</f>
        <v/>
      </c>
      <c r="G10604" s="29"/>
      <c r="H10604" s="29"/>
      <c r="I10604" s="87" t="str">
        <f>IF($C10604="","",VLOOKUP($H10604,培训课程清单!$B$2:$J$1700,2,0))</f>
        <v/>
      </c>
      <c r="J10604" s="87" t="str">
        <f>IF($C10604="","",VLOOKUP($H10604,培训课程清单!$B$2:$J$1700,3,0))</f>
        <v/>
      </c>
      <c r="K10604" s="87" t="str">
        <f>IF($H10604="","",VLOOKUP($H10604,培训课程清单!$B$2:$J$1700,4,0))</f>
        <v/>
      </c>
      <c r="L10604" s="29"/>
      <c r="M10604" s="89" t="str">
        <f>IF($H10604="","",VLOOKUP($H10604,培训课程清单!$B$2:$J$1700,7,0))</f>
        <v/>
      </c>
      <c r="N10604" s="87" t="str">
        <f>IF($H10604="","",VLOOKUP($H10604,培训课程清单!$B$2:$J$1700,8,0))</f>
        <v/>
      </c>
      <c r="O10604" s="29"/>
    </row>
    <row r="10605" spans="1:15">
      <c r="A10605" s="87" t="str">
        <f t="shared" si="166"/>
        <v/>
      </c>
      <c r="B10605" s="87" t="str">
        <f>IF(C10605="","",C10605&amp;COUNTIF($C$2:C10605,C10605))</f>
        <v/>
      </c>
      <c r="C10605" s="88"/>
      <c r="D10605" s="87" t="str">
        <f>IF($C10605="","",VLOOKUP($C10605,人员花名册!$B$2:$F$2001,2,0))</f>
        <v/>
      </c>
      <c r="E10605" s="87" t="str">
        <f>IF($C10605="","",VLOOKUP($C10605,人员花名册!$B$2:$F$2001,4,0))</f>
        <v/>
      </c>
      <c r="F10605" s="89" t="str">
        <f>IF($C10605="","",VLOOKUP($C10605,人员花名册!$B$2:$F$2001,5,0))</f>
        <v/>
      </c>
      <c r="G10605" s="29"/>
      <c r="H10605" s="29"/>
      <c r="I10605" s="87" t="str">
        <f>IF($C10605="","",VLOOKUP($H10605,培训课程清单!$B$2:$J$1700,2,0))</f>
        <v/>
      </c>
      <c r="J10605" s="87" t="str">
        <f>IF($C10605="","",VLOOKUP($H10605,培训课程清单!$B$2:$J$1700,3,0))</f>
        <v/>
      </c>
      <c r="K10605" s="87" t="str">
        <f>IF($H10605="","",VLOOKUP($H10605,培训课程清单!$B$2:$J$1700,4,0))</f>
        <v/>
      </c>
      <c r="L10605" s="29"/>
      <c r="M10605" s="89" t="str">
        <f>IF($H10605="","",VLOOKUP($H10605,培训课程清单!$B$2:$J$1700,7,0))</f>
        <v/>
      </c>
      <c r="N10605" s="87" t="str">
        <f>IF($H10605="","",VLOOKUP($H10605,培训课程清单!$B$2:$J$1700,8,0))</f>
        <v/>
      </c>
      <c r="O10605" s="29"/>
    </row>
    <row r="10606" spans="1:15">
      <c r="A10606" s="87" t="str">
        <f t="shared" si="166"/>
        <v/>
      </c>
      <c r="B10606" s="87" t="str">
        <f>IF(C10606="","",C10606&amp;COUNTIF($C$2:C10606,C10606))</f>
        <v/>
      </c>
      <c r="C10606" s="88"/>
      <c r="D10606" s="87" t="str">
        <f>IF($C10606="","",VLOOKUP($C10606,人员花名册!$B$2:$F$2001,2,0))</f>
        <v/>
      </c>
      <c r="E10606" s="87" t="str">
        <f>IF($C10606="","",VLOOKUP($C10606,人员花名册!$B$2:$F$2001,4,0))</f>
        <v/>
      </c>
      <c r="F10606" s="89" t="str">
        <f>IF($C10606="","",VLOOKUP($C10606,人员花名册!$B$2:$F$2001,5,0))</f>
        <v/>
      </c>
      <c r="G10606" s="29"/>
      <c r="H10606" s="29"/>
      <c r="I10606" s="87" t="str">
        <f>IF($C10606="","",VLOOKUP($H10606,培训课程清单!$B$2:$J$1700,2,0))</f>
        <v/>
      </c>
      <c r="J10606" s="87" t="str">
        <f>IF($C10606="","",VLOOKUP($H10606,培训课程清单!$B$2:$J$1700,3,0))</f>
        <v/>
      </c>
      <c r="K10606" s="87" t="str">
        <f>IF($H10606="","",VLOOKUP($H10606,培训课程清单!$B$2:$J$1700,4,0))</f>
        <v/>
      </c>
      <c r="L10606" s="29"/>
      <c r="M10606" s="89" t="str">
        <f>IF($H10606="","",VLOOKUP($H10606,培训课程清单!$B$2:$J$1700,7,0))</f>
        <v/>
      </c>
      <c r="N10606" s="87" t="str">
        <f>IF($H10606="","",VLOOKUP($H10606,培训课程清单!$B$2:$J$1700,8,0))</f>
        <v/>
      </c>
      <c r="O10606" s="29"/>
    </row>
    <row r="10607" spans="1:15">
      <c r="A10607" s="87" t="str">
        <f t="shared" si="166"/>
        <v/>
      </c>
      <c r="B10607" s="87" t="str">
        <f>IF(C10607="","",C10607&amp;COUNTIF($C$2:C10607,C10607))</f>
        <v/>
      </c>
      <c r="C10607" s="88"/>
      <c r="D10607" s="87" t="str">
        <f>IF($C10607="","",VLOOKUP($C10607,人员花名册!$B$2:$F$2001,2,0))</f>
        <v/>
      </c>
      <c r="E10607" s="87" t="str">
        <f>IF($C10607="","",VLOOKUP($C10607,人员花名册!$B$2:$F$2001,4,0))</f>
        <v/>
      </c>
      <c r="F10607" s="89" t="str">
        <f>IF($C10607="","",VLOOKUP($C10607,人员花名册!$B$2:$F$2001,5,0))</f>
        <v/>
      </c>
      <c r="G10607" s="29"/>
      <c r="H10607" s="29"/>
      <c r="I10607" s="87" t="str">
        <f>IF($C10607="","",VLOOKUP($H10607,培训课程清单!$B$2:$J$1700,2,0))</f>
        <v/>
      </c>
      <c r="J10607" s="87" t="str">
        <f>IF($C10607="","",VLOOKUP($H10607,培训课程清单!$B$2:$J$1700,3,0))</f>
        <v/>
      </c>
      <c r="K10607" s="87" t="str">
        <f>IF($H10607="","",VLOOKUP($H10607,培训课程清单!$B$2:$J$1700,4,0))</f>
        <v/>
      </c>
      <c r="L10607" s="29"/>
      <c r="M10607" s="89" t="str">
        <f>IF($H10607="","",VLOOKUP($H10607,培训课程清单!$B$2:$J$1700,7,0))</f>
        <v/>
      </c>
      <c r="N10607" s="87" t="str">
        <f>IF($H10607="","",VLOOKUP($H10607,培训课程清单!$B$2:$J$1700,8,0))</f>
        <v/>
      </c>
      <c r="O10607" s="29"/>
    </row>
    <row r="10608" spans="1:15">
      <c r="A10608" s="87" t="str">
        <f t="shared" si="166"/>
        <v/>
      </c>
      <c r="B10608" s="87" t="str">
        <f>IF(C10608="","",C10608&amp;COUNTIF($C$2:C10608,C10608))</f>
        <v/>
      </c>
      <c r="C10608" s="88"/>
      <c r="D10608" s="87" t="str">
        <f>IF($C10608="","",VLOOKUP($C10608,人员花名册!$B$2:$F$2001,2,0))</f>
        <v/>
      </c>
      <c r="E10608" s="87" t="str">
        <f>IF($C10608="","",VLOOKUP($C10608,人员花名册!$B$2:$F$2001,4,0))</f>
        <v/>
      </c>
      <c r="F10608" s="89" t="str">
        <f>IF($C10608="","",VLOOKUP($C10608,人员花名册!$B$2:$F$2001,5,0))</f>
        <v/>
      </c>
      <c r="G10608" s="29"/>
      <c r="H10608" s="29"/>
      <c r="I10608" s="87" t="str">
        <f>IF($C10608="","",VLOOKUP($H10608,培训课程清单!$B$2:$J$1700,2,0))</f>
        <v/>
      </c>
      <c r="J10608" s="87" t="str">
        <f>IF($C10608="","",VLOOKUP($H10608,培训课程清单!$B$2:$J$1700,3,0))</f>
        <v/>
      </c>
      <c r="K10608" s="87" t="str">
        <f>IF($H10608="","",VLOOKUP($H10608,培训课程清单!$B$2:$J$1700,4,0))</f>
        <v/>
      </c>
      <c r="L10608" s="29"/>
      <c r="M10608" s="89" t="str">
        <f>IF($H10608="","",VLOOKUP($H10608,培训课程清单!$B$2:$J$1700,7,0))</f>
        <v/>
      </c>
      <c r="N10608" s="87" t="str">
        <f>IF($H10608="","",VLOOKUP($H10608,培训课程清单!$B$2:$J$1700,8,0))</f>
        <v/>
      </c>
      <c r="O10608" s="29"/>
    </row>
    <row r="10609" spans="1:15">
      <c r="A10609" s="87" t="str">
        <f t="shared" si="166"/>
        <v/>
      </c>
      <c r="B10609" s="87" t="str">
        <f>IF(C10609="","",C10609&amp;COUNTIF($C$2:C10609,C10609))</f>
        <v/>
      </c>
      <c r="C10609" s="88"/>
      <c r="D10609" s="87" t="str">
        <f>IF($C10609="","",VLOOKUP($C10609,人员花名册!$B$2:$F$2001,2,0))</f>
        <v/>
      </c>
      <c r="E10609" s="87" t="str">
        <f>IF($C10609="","",VLOOKUP($C10609,人员花名册!$B$2:$F$2001,4,0))</f>
        <v/>
      </c>
      <c r="F10609" s="89" t="str">
        <f>IF($C10609="","",VLOOKUP($C10609,人员花名册!$B$2:$F$2001,5,0))</f>
        <v/>
      </c>
      <c r="G10609" s="29"/>
      <c r="H10609" s="29"/>
      <c r="I10609" s="87" t="str">
        <f>IF($C10609="","",VLOOKUP($H10609,培训课程清单!$B$2:$J$1700,2,0))</f>
        <v/>
      </c>
      <c r="J10609" s="87" t="str">
        <f>IF($C10609="","",VLOOKUP($H10609,培训课程清单!$B$2:$J$1700,3,0))</f>
        <v/>
      </c>
      <c r="K10609" s="87" t="str">
        <f>IF($H10609="","",VLOOKUP($H10609,培训课程清单!$B$2:$J$1700,4,0))</f>
        <v/>
      </c>
      <c r="L10609" s="29"/>
      <c r="M10609" s="89" t="str">
        <f>IF($H10609="","",VLOOKUP($H10609,培训课程清单!$B$2:$J$1700,7,0))</f>
        <v/>
      </c>
      <c r="N10609" s="87" t="str">
        <f>IF($H10609="","",VLOOKUP($H10609,培训课程清单!$B$2:$J$1700,8,0))</f>
        <v/>
      </c>
      <c r="O10609" s="29"/>
    </row>
    <row r="10610" spans="1:15">
      <c r="A10610" s="87" t="str">
        <f t="shared" si="166"/>
        <v/>
      </c>
      <c r="B10610" s="87" t="str">
        <f>IF(C10610="","",C10610&amp;COUNTIF($C$2:C10610,C10610))</f>
        <v/>
      </c>
      <c r="C10610" s="88"/>
      <c r="D10610" s="87" t="str">
        <f>IF($C10610="","",VLOOKUP($C10610,人员花名册!$B$2:$F$2001,2,0))</f>
        <v/>
      </c>
      <c r="E10610" s="87" t="str">
        <f>IF($C10610="","",VLOOKUP($C10610,人员花名册!$B$2:$F$2001,4,0))</f>
        <v/>
      </c>
      <c r="F10610" s="89" t="str">
        <f>IF($C10610="","",VLOOKUP($C10610,人员花名册!$B$2:$F$2001,5,0))</f>
        <v/>
      </c>
      <c r="G10610" s="29"/>
      <c r="H10610" s="29"/>
      <c r="I10610" s="87" t="str">
        <f>IF($C10610="","",VLOOKUP($H10610,培训课程清单!$B$2:$J$1700,2,0))</f>
        <v/>
      </c>
      <c r="J10610" s="87" t="str">
        <f>IF($C10610="","",VLOOKUP($H10610,培训课程清单!$B$2:$J$1700,3,0))</f>
        <v/>
      </c>
      <c r="K10610" s="87" t="str">
        <f>IF($H10610="","",VLOOKUP($H10610,培训课程清单!$B$2:$J$1700,4,0))</f>
        <v/>
      </c>
      <c r="L10610" s="29"/>
      <c r="M10610" s="89" t="str">
        <f>IF($H10610="","",VLOOKUP($H10610,培训课程清单!$B$2:$J$1700,7,0))</f>
        <v/>
      </c>
      <c r="N10610" s="87" t="str">
        <f>IF($H10610="","",VLOOKUP($H10610,培训课程清单!$B$2:$J$1700,8,0))</f>
        <v/>
      </c>
      <c r="O10610" s="29"/>
    </row>
    <row r="10611" spans="1:15">
      <c r="A10611" s="87" t="str">
        <f t="shared" si="166"/>
        <v/>
      </c>
      <c r="B10611" s="87" t="str">
        <f>IF(C10611="","",C10611&amp;COUNTIF($C$2:C10611,C10611))</f>
        <v/>
      </c>
      <c r="C10611" s="88"/>
      <c r="D10611" s="87" t="str">
        <f>IF($C10611="","",VLOOKUP($C10611,人员花名册!$B$2:$F$2001,2,0))</f>
        <v/>
      </c>
      <c r="E10611" s="87" t="str">
        <f>IF($C10611="","",VLOOKUP($C10611,人员花名册!$B$2:$F$2001,4,0))</f>
        <v/>
      </c>
      <c r="F10611" s="89" t="str">
        <f>IF($C10611="","",VLOOKUP($C10611,人员花名册!$B$2:$F$2001,5,0))</f>
        <v/>
      </c>
      <c r="G10611" s="29"/>
      <c r="H10611" s="29"/>
      <c r="I10611" s="87" t="str">
        <f>IF($C10611="","",VLOOKUP($H10611,培训课程清单!$B$2:$J$1700,2,0))</f>
        <v/>
      </c>
      <c r="J10611" s="87" t="str">
        <f>IF($C10611="","",VLOOKUP($H10611,培训课程清单!$B$2:$J$1700,3,0))</f>
        <v/>
      </c>
      <c r="K10611" s="87" t="str">
        <f>IF($H10611="","",VLOOKUP($H10611,培训课程清单!$B$2:$J$1700,4,0))</f>
        <v/>
      </c>
      <c r="L10611" s="29"/>
      <c r="M10611" s="89" t="str">
        <f>IF($H10611="","",VLOOKUP($H10611,培训课程清单!$B$2:$J$1700,7,0))</f>
        <v/>
      </c>
      <c r="N10611" s="87" t="str">
        <f>IF($H10611="","",VLOOKUP($H10611,培训课程清单!$B$2:$J$1700,8,0))</f>
        <v/>
      </c>
      <c r="O10611" s="29"/>
    </row>
    <row r="10612" spans="1:15">
      <c r="A10612" s="87" t="str">
        <f t="shared" si="166"/>
        <v/>
      </c>
      <c r="B10612" s="87" t="str">
        <f>IF(C10612="","",C10612&amp;COUNTIF($C$2:C10612,C10612))</f>
        <v/>
      </c>
      <c r="C10612" s="88"/>
      <c r="D10612" s="87" t="str">
        <f>IF($C10612="","",VLOOKUP($C10612,人员花名册!$B$2:$F$2001,2,0))</f>
        <v/>
      </c>
      <c r="E10612" s="87" t="str">
        <f>IF($C10612="","",VLOOKUP($C10612,人员花名册!$B$2:$F$2001,4,0))</f>
        <v/>
      </c>
      <c r="F10612" s="89" t="str">
        <f>IF($C10612="","",VLOOKUP($C10612,人员花名册!$B$2:$F$2001,5,0))</f>
        <v/>
      </c>
      <c r="G10612" s="29"/>
      <c r="H10612" s="29"/>
      <c r="I10612" s="87" t="str">
        <f>IF($C10612="","",VLOOKUP($H10612,培训课程清单!$B$2:$J$1700,2,0))</f>
        <v/>
      </c>
      <c r="J10612" s="87" t="str">
        <f>IF($C10612="","",VLOOKUP($H10612,培训课程清单!$B$2:$J$1700,3,0))</f>
        <v/>
      </c>
      <c r="K10612" s="87" t="str">
        <f>IF($H10612="","",VLOOKUP($H10612,培训课程清单!$B$2:$J$1700,4,0))</f>
        <v/>
      </c>
      <c r="L10612" s="29"/>
      <c r="M10612" s="89" t="str">
        <f>IF($H10612="","",VLOOKUP($H10612,培训课程清单!$B$2:$J$1700,7,0))</f>
        <v/>
      </c>
      <c r="N10612" s="87" t="str">
        <f>IF($H10612="","",VLOOKUP($H10612,培训课程清单!$B$2:$J$1700,8,0))</f>
        <v/>
      </c>
      <c r="O10612" s="29"/>
    </row>
    <row r="10613" spans="1:15">
      <c r="A10613" s="87" t="str">
        <f t="shared" si="166"/>
        <v/>
      </c>
      <c r="B10613" s="87" t="str">
        <f>IF(C10613="","",C10613&amp;COUNTIF($C$2:C10613,C10613))</f>
        <v/>
      </c>
      <c r="C10613" s="88"/>
      <c r="D10613" s="87" t="str">
        <f>IF($C10613="","",VLOOKUP($C10613,人员花名册!$B$2:$F$2001,2,0))</f>
        <v/>
      </c>
      <c r="E10613" s="87" t="str">
        <f>IF($C10613="","",VLOOKUP($C10613,人员花名册!$B$2:$F$2001,4,0))</f>
        <v/>
      </c>
      <c r="F10613" s="89" t="str">
        <f>IF($C10613="","",VLOOKUP($C10613,人员花名册!$B$2:$F$2001,5,0))</f>
        <v/>
      </c>
      <c r="G10613" s="29"/>
      <c r="H10613" s="29"/>
      <c r="I10613" s="87" t="str">
        <f>IF($C10613="","",VLOOKUP($H10613,培训课程清单!$B$2:$J$1700,2,0))</f>
        <v/>
      </c>
      <c r="J10613" s="87" t="str">
        <f>IF($C10613="","",VLOOKUP($H10613,培训课程清单!$B$2:$J$1700,3,0))</f>
        <v/>
      </c>
      <c r="K10613" s="87" t="str">
        <f>IF($H10613="","",VLOOKUP($H10613,培训课程清单!$B$2:$J$1700,4,0))</f>
        <v/>
      </c>
      <c r="L10613" s="29"/>
      <c r="M10613" s="89" t="str">
        <f>IF($H10613="","",VLOOKUP($H10613,培训课程清单!$B$2:$J$1700,7,0))</f>
        <v/>
      </c>
      <c r="N10613" s="87" t="str">
        <f>IF($H10613="","",VLOOKUP($H10613,培训课程清单!$B$2:$J$1700,8,0))</f>
        <v/>
      </c>
      <c r="O10613" s="29"/>
    </row>
    <row r="10614" spans="1:15">
      <c r="A10614" s="87" t="str">
        <f t="shared" si="166"/>
        <v/>
      </c>
      <c r="B10614" s="87" t="str">
        <f>IF(C10614="","",C10614&amp;COUNTIF($C$2:C10614,C10614))</f>
        <v/>
      </c>
      <c r="C10614" s="88"/>
      <c r="D10614" s="87" t="str">
        <f>IF($C10614="","",VLOOKUP($C10614,人员花名册!$B$2:$F$2001,2,0))</f>
        <v/>
      </c>
      <c r="E10614" s="87" t="str">
        <f>IF($C10614="","",VLOOKUP($C10614,人员花名册!$B$2:$F$2001,4,0))</f>
        <v/>
      </c>
      <c r="F10614" s="89" t="str">
        <f>IF($C10614="","",VLOOKUP($C10614,人员花名册!$B$2:$F$2001,5,0))</f>
        <v/>
      </c>
      <c r="G10614" s="29"/>
      <c r="H10614" s="29"/>
      <c r="I10614" s="87" t="str">
        <f>IF($C10614="","",VLOOKUP($H10614,培训课程清单!$B$2:$J$1700,2,0))</f>
        <v/>
      </c>
      <c r="J10614" s="87" t="str">
        <f>IF($C10614="","",VLOOKUP($H10614,培训课程清单!$B$2:$J$1700,3,0))</f>
        <v/>
      </c>
      <c r="K10614" s="87" t="str">
        <f>IF($H10614="","",VLOOKUP($H10614,培训课程清单!$B$2:$J$1700,4,0))</f>
        <v/>
      </c>
      <c r="L10614" s="29"/>
      <c r="M10614" s="89" t="str">
        <f>IF($H10614="","",VLOOKUP($H10614,培训课程清单!$B$2:$J$1700,7,0))</f>
        <v/>
      </c>
      <c r="N10614" s="87" t="str">
        <f>IF($H10614="","",VLOOKUP($H10614,培训课程清单!$B$2:$J$1700,8,0))</f>
        <v/>
      </c>
      <c r="O10614" s="29"/>
    </row>
    <row r="10615" spans="1:15">
      <c r="A10615" s="87" t="str">
        <f t="shared" si="166"/>
        <v/>
      </c>
      <c r="B10615" s="87" t="str">
        <f>IF(C10615="","",C10615&amp;COUNTIF($C$2:C10615,C10615))</f>
        <v/>
      </c>
      <c r="C10615" s="88"/>
      <c r="D10615" s="87" t="str">
        <f>IF($C10615="","",VLOOKUP($C10615,人员花名册!$B$2:$F$2001,2,0))</f>
        <v/>
      </c>
      <c r="E10615" s="87" t="str">
        <f>IF($C10615="","",VLOOKUP($C10615,人员花名册!$B$2:$F$2001,4,0))</f>
        <v/>
      </c>
      <c r="F10615" s="89" t="str">
        <f>IF($C10615="","",VLOOKUP($C10615,人员花名册!$B$2:$F$2001,5,0))</f>
        <v/>
      </c>
      <c r="G10615" s="29"/>
      <c r="H10615" s="29"/>
      <c r="I10615" s="87" t="str">
        <f>IF($C10615="","",VLOOKUP($H10615,培训课程清单!$B$2:$J$1700,2,0))</f>
        <v/>
      </c>
      <c r="J10615" s="87" t="str">
        <f>IF($C10615="","",VLOOKUP($H10615,培训课程清单!$B$2:$J$1700,3,0))</f>
        <v/>
      </c>
      <c r="K10615" s="87" t="str">
        <f>IF($H10615="","",VLOOKUP($H10615,培训课程清单!$B$2:$J$1700,4,0))</f>
        <v/>
      </c>
      <c r="L10615" s="29"/>
      <c r="M10615" s="89" t="str">
        <f>IF($H10615="","",VLOOKUP($H10615,培训课程清单!$B$2:$J$1700,7,0))</f>
        <v/>
      </c>
      <c r="N10615" s="87" t="str">
        <f>IF($H10615="","",VLOOKUP($H10615,培训课程清单!$B$2:$J$1700,8,0))</f>
        <v/>
      </c>
      <c r="O10615" s="29"/>
    </row>
    <row r="10616" spans="1:15">
      <c r="A10616" s="87" t="str">
        <f t="shared" si="166"/>
        <v/>
      </c>
      <c r="B10616" s="87" t="str">
        <f>IF(C10616="","",C10616&amp;COUNTIF($C$2:C10616,C10616))</f>
        <v/>
      </c>
      <c r="C10616" s="88"/>
      <c r="D10616" s="87" t="str">
        <f>IF($C10616="","",VLOOKUP($C10616,人员花名册!$B$2:$F$2001,2,0))</f>
        <v/>
      </c>
      <c r="E10616" s="87" t="str">
        <f>IF($C10616="","",VLOOKUP($C10616,人员花名册!$B$2:$F$2001,4,0))</f>
        <v/>
      </c>
      <c r="F10616" s="89" t="str">
        <f>IF($C10616="","",VLOOKUP($C10616,人员花名册!$B$2:$F$2001,5,0))</f>
        <v/>
      </c>
      <c r="G10616" s="29"/>
      <c r="H10616" s="29"/>
      <c r="I10616" s="87" t="str">
        <f>IF($C10616="","",VLOOKUP($H10616,培训课程清单!$B$2:$J$1700,2,0))</f>
        <v/>
      </c>
      <c r="J10616" s="87" t="str">
        <f>IF($C10616="","",VLOOKUP($H10616,培训课程清单!$B$2:$J$1700,3,0))</f>
        <v/>
      </c>
      <c r="K10616" s="87" t="str">
        <f>IF($H10616="","",VLOOKUP($H10616,培训课程清单!$B$2:$J$1700,4,0))</f>
        <v/>
      </c>
      <c r="L10616" s="29"/>
      <c r="M10616" s="89" t="str">
        <f>IF($H10616="","",VLOOKUP($H10616,培训课程清单!$B$2:$J$1700,7,0))</f>
        <v/>
      </c>
      <c r="N10616" s="87" t="str">
        <f>IF($H10616="","",VLOOKUP($H10616,培训课程清单!$B$2:$J$1700,8,0))</f>
        <v/>
      </c>
      <c r="O10616" s="29"/>
    </row>
    <row r="10617" spans="1:15">
      <c r="A10617" s="87" t="str">
        <f t="shared" si="166"/>
        <v/>
      </c>
      <c r="B10617" s="87" t="str">
        <f>IF(C10617="","",C10617&amp;COUNTIF($C$2:C10617,C10617))</f>
        <v/>
      </c>
      <c r="C10617" s="88"/>
      <c r="D10617" s="87" t="str">
        <f>IF($C10617="","",VLOOKUP($C10617,人员花名册!$B$2:$F$2001,2,0))</f>
        <v/>
      </c>
      <c r="E10617" s="87" t="str">
        <f>IF($C10617="","",VLOOKUP($C10617,人员花名册!$B$2:$F$2001,4,0))</f>
        <v/>
      </c>
      <c r="F10617" s="89" t="str">
        <f>IF($C10617="","",VLOOKUP($C10617,人员花名册!$B$2:$F$2001,5,0))</f>
        <v/>
      </c>
      <c r="G10617" s="29"/>
      <c r="H10617" s="29"/>
      <c r="I10617" s="87" t="str">
        <f>IF($C10617="","",VLOOKUP($H10617,培训课程清单!$B$2:$J$1700,2,0))</f>
        <v/>
      </c>
      <c r="J10617" s="87" t="str">
        <f>IF($C10617="","",VLOOKUP($H10617,培训课程清单!$B$2:$J$1700,3,0))</f>
        <v/>
      </c>
      <c r="K10617" s="87" t="str">
        <f>IF($H10617="","",VLOOKUP($H10617,培训课程清单!$B$2:$J$1700,4,0))</f>
        <v/>
      </c>
      <c r="L10617" s="29"/>
      <c r="M10617" s="89" t="str">
        <f>IF($H10617="","",VLOOKUP($H10617,培训课程清单!$B$2:$J$1700,7,0))</f>
        <v/>
      </c>
      <c r="N10617" s="87" t="str">
        <f>IF($H10617="","",VLOOKUP($H10617,培训课程清单!$B$2:$J$1700,8,0))</f>
        <v/>
      </c>
      <c r="O10617" s="29"/>
    </row>
    <row r="10618" spans="1:15">
      <c r="A10618" s="87" t="str">
        <f t="shared" si="166"/>
        <v/>
      </c>
      <c r="B10618" s="87" t="str">
        <f>IF(C10618="","",C10618&amp;COUNTIF($C$2:C10618,C10618))</f>
        <v/>
      </c>
      <c r="C10618" s="88"/>
      <c r="D10618" s="87" t="str">
        <f>IF($C10618="","",VLOOKUP($C10618,人员花名册!$B$2:$F$2001,2,0))</f>
        <v/>
      </c>
      <c r="E10618" s="87" t="str">
        <f>IF($C10618="","",VLOOKUP($C10618,人员花名册!$B$2:$F$2001,4,0))</f>
        <v/>
      </c>
      <c r="F10618" s="89" t="str">
        <f>IF($C10618="","",VLOOKUP($C10618,人员花名册!$B$2:$F$2001,5,0))</f>
        <v/>
      </c>
      <c r="G10618" s="29"/>
      <c r="H10618" s="29"/>
      <c r="I10618" s="87" t="str">
        <f>IF($C10618="","",VLOOKUP($H10618,培训课程清单!$B$2:$J$1700,2,0))</f>
        <v/>
      </c>
      <c r="J10618" s="87" t="str">
        <f>IF($C10618="","",VLOOKUP($H10618,培训课程清单!$B$2:$J$1700,3,0))</f>
        <v/>
      </c>
      <c r="K10618" s="87" t="str">
        <f>IF($H10618="","",VLOOKUP($H10618,培训课程清单!$B$2:$J$1700,4,0))</f>
        <v/>
      </c>
      <c r="L10618" s="29"/>
      <c r="M10618" s="89" t="str">
        <f>IF($H10618="","",VLOOKUP($H10618,培训课程清单!$B$2:$J$1700,7,0))</f>
        <v/>
      </c>
      <c r="N10618" s="87" t="str">
        <f>IF($H10618="","",VLOOKUP($H10618,培训课程清单!$B$2:$J$1700,8,0))</f>
        <v/>
      </c>
      <c r="O10618" s="29"/>
    </row>
    <row r="10619" spans="1:15">
      <c r="A10619" s="87" t="str">
        <f t="shared" si="166"/>
        <v/>
      </c>
      <c r="B10619" s="87" t="str">
        <f>IF(C10619="","",C10619&amp;COUNTIF($C$2:C10619,C10619))</f>
        <v/>
      </c>
      <c r="C10619" s="88"/>
      <c r="D10619" s="87" t="str">
        <f>IF($C10619="","",VLOOKUP($C10619,人员花名册!$B$2:$F$2001,2,0))</f>
        <v/>
      </c>
      <c r="E10619" s="87" t="str">
        <f>IF($C10619="","",VLOOKUP($C10619,人员花名册!$B$2:$F$2001,4,0))</f>
        <v/>
      </c>
      <c r="F10619" s="89" t="str">
        <f>IF($C10619="","",VLOOKUP($C10619,人员花名册!$B$2:$F$2001,5,0))</f>
        <v/>
      </c>
      <c r="G10619" s="29"/>
      <c r="H10619" s="29"/>
      <c r="I10619" s="87" t="str">
        <f>IF($C10619="","",VLOOKUP($H10619,培训课程清单!$B$2:$J$1700,2,0))</f>
        <v/>
      </c>
      <c r="J10619" s="87" t="str">
        <f>IF($C10619="","",VLOOKUP($H10619,培训课程清单!$B$2:$J$1700,3,0))</f>
        <v/>
      </c>
      <c r="K10619" s="87" t="str">
        <f>IF($H10619="","",VLOOKUP($H10619,培训课程清单!$B$2:$J$1700,4,0))</f>
        <v/>
      </c>
      <c r="L10619" s="29"/>
      <c r="M10619" s="89" t="str">
        <f>IF($H10619="","",VLOOKUP($H10619,培训课程清单!$B$2:$J$1700,7,0))</f>
        <v/>
      </c>
      <c r="N10619" s="87" t="str">
        <f>IF($H10619="","",VLOOKUP($H10619,培训课程清单!$B$2:$J$1700,8,0))</f>
        <v/>
      </c>
      <c r="O10619" s="29"/>
    </row>
    <row r="10620" spans="1:15">
      <c r="A10620" s="87" t="str">
        <f t="shared" si="166"/>
        <v/>
      </c>
      <c r="B10620" s="87" t="str">
        <f>IF(C10620="","",C10620&amp;COUNTIF($C$2:C10620,C10620))</f>
        <v/>
      </c>
      <c r="C10620" s="88"/>
      <c r="D10620" s="87" t="str">
        <f>IF($C10620="","",VLOOKUP($C10620,人员花名册!$B$2:$F$2001,2,0))</f>
        <v/>
      </c>
      <c r="E10620" s="87" t="str">
        <f>IF($C10620="","",VLOOKUP($C10620,人员花名册!$B$2:$F$2001,4,0))</f>
        <v/>
      </c>
      <c r="F10620" s="89" t="str">
        <f>IF($C10620="","",VLOOKUP($C10620,人员花名册!$B$2:$F$2001,5,0))</f>
        <v/>
      </c>
      <c r="G10620" s="29"/>
      <c r="H10620" s="29"/>
      <c r="I10620" s="87" t="str">
        <f>IF($C10620="","",VLOOKUP($H10620,培训课程清单!$B$2:$J$1700,2,0))</f>
        <v/>
      </c>
      <c r="J10620" s="87" t="str">
        <f>IF($C10620="","",VLOOKUP($H10620,培训课程清单!$B$2:$J$1700,3,0))</f>
        <v/>
      </c>
      <c r="K10620" s="87" t="str">
        <f>IF($H10620="","",VLOOKUP($H10620,培训课程清单!$B$2:$J$1700,4,0))</f>
        <v/>
      </c>
      <c r="L10620" s="29"/>
      <c r="M10620" s="89" t="str">
        <f>IF($H10620="","",VLOOKUP($H10620,培训课程清单!$B$2:$J$1700,7,0))</f>
        <v/>
      </c>
      <c r="N10620" s="87" t="str">
        <f>IF($H10620="","",VLOOKUP($H10620,培训课程清单!$B$2:$J$1700,8,0))</f>
        <v/>
      </c>
      <c r="O10620" s="29"/>
    </row>
    <row r="10621" spans="1:15">
      <c r="A10621" s="87" t="str">
        <f t="shared" si="166"/>
        <v/>
      </c>
      <c r="B10621" s="87" t="str">
        <f>IF(C10621="","",C10621&amp;COUNTIF($C$2:C10621,C10621))</f>
        <v/>
      </c>
      <c r="C10621" s="88"/>
      <c r="D10621" s="87" t="str">
        <f>IF($C10621="","",VLOOKUP($C10621,人员花名册!$B$2:$F$2001,2,0))</f>
        <v/>
      </c>
      <c r="E10621" s="87" t="str">
        <f>IF($C10621="","",VLOOKUP($C10621,人员花名册!$B$2:$F$2001,4,0))</f>
        <v/>
      </c>
      <c r="F10621" s="89" t="str">
        <f>IF($C10621="","",VLOOKUP($C10621,人员花名册!$B$2:$F$2001,5,0))</f>
        <v/>
      </c>
      <c r="G10621" s="29"/>
      <c r="H10621" s="29"/>
      <c r="I10621" s="87" t="str">
        <f>IF($C10621="","",VLOOKUP($H10621,培训课程清单!$B$2:$J$1700,2,0))</f>
        <v/>
      </c>
      <c r="J10621" s="87" t="str">
        <f>IF($C10621="","",VLOOKUP($H10621,培训课程清单!$B$2:$J$1700,3,0))</f>
        <v/>
      </c>
      <c r="K10621" s="87" t="str">
        <f>IF($H10621="","",VLOOKUP($H10621,培训课程清单!$B$2:$J$1700,4,0))</f>
        <v/>
      </c>
      <c r="L10621" s="29"/>
      <c r="M10621" s="89" t="str">
        <f>IF($H10621="","",VLOOKUP($H10621,培训课程清单!$B$2:$J$1700,7,0))</f>
        <v/>
      </c>
      <c r="N10621" s="87" t="str">
        <f>IF($H10621="","",VLOOKUP($H10621,培训课程清单!$B$2:$J$1700,8,0))</f>
        <v/>
      </c>
      <c r="O10621" s="29"/>
    </row>
    <row r="10622" spans="1:15">
      <c r="A10622" s="87" t="str">
        <f t="shared" si="166"/>
        <v/>
      </c>
      <c r="B10622" s="87" t="str">
        <f>IF(C10622="","",C10622&amp;COUNTIF($C$2:C10622,C10622))</f>
        <v/>
      </c>
      <c r="C10622" s="88"/>
      <c r="D10622" s="87" t="str">
        <f>IF($C10622="","",VLOOKUP($C10622,人员花名册!$B$2:$F$2001,2,0))</f>
        <v/>
      </c>
      <c r="E10622" s="87" t="str">
        <f>IF($C10622="","",VLOOKUP($C10622,人员花名册!$B$2:$F$2001,4,0))</f>
        <v/>
      </c>
      <c r="F10622" s="89" t="str">
        <f>IF($C10622="","",VLOOKUP($C10622,人员花名册!$B$2:$F$2001,5,0))</f>
        <v/>
      </c>
      <c r="G10622" s="29"/>
      <c r="H10622" s="29"/>
      <c r="I10622" s="87" t="str">
        <f>IF($C10622="","",VLOOKUP($H10622,培训课程清单!$B$2:$J$1700,2,0))</f>
        <v/>
      </c>
      <c r="J10622" s="87" t="str">
        <f>IF($C10622="","",VLOOKUP($H10622,培训课程清单!$B$2:$J$1700,3,0))</f>
        <v/>
      </c>
      <c r="K10622" s="87" t="str">
        <f>IF($H10622="","",VLOOKUP($H10622,培训课程清单!$B$2:$J$1700,4,0))</f>
        <v/>
      </c>
      <c r="L10622" s="29"/>
      <c r="M10622" s="89" t="str">
        <f>IF($H10622="","",VLOOKUP($H10622,培训课程清单!$B$2:$J$1700,7,0))</f>
        <v/>
      </c>
      <c r="N10622" s="87" t="str">
        <f>IF($H10622="","",VLOOKUP($H10622,培训课程清单!$B$2:$J$1700,8,0))</f>
        <v/>
      </c>
      <c r="O10622" s="29"/>
    </row>
    <row r="10623" spans="1:15">
      <c r="A10623" s="87" t="str">
        <f t="shared" si="166"/>
        <v/>
      </c>
      <c r="B10623" s="87" t="str">
        <f>IF(C10623="","",C10623&amp;COUNTIF($C$2:C10623,C10623))</f>
        <v/>
      </c>
      <c r="C10623" s="88"/>
      <c r="D10623" s="87" t="str">
        <f>IF($C10623="","",VLOOKUP($C10623,人员花名册!$B$2:$F$2001,2,0))</f>
        <v/>
      </c>
      <c r="E10623" s="87" t="str">
        <f>IF($C10623="","",VLOOKUP($C10623,人员花名册!$B$2:$F$2001,4,0))</f>
        <v/>
      </c>
      <c r="F10623" s="89" t="str">
        <f>IF($C10623="","",VLOOKUP($C10623,人员花名册!$B$2:$F$2001,5,0))</f>
        <v/>
      </c>
      <c r="G10623" s="29"/>
      <c r="H10623" s="29"/>
      <c r="I10623" s="87" t="str">
        <f>IF($C10623="","",VLOOKUP($H10623,培训课程清单!$B$2:$J$1700,2,0))</f>
        <v/>
      </c>
      <c r="J10623" s="87" t="str">
        <f>IF($C10623="","",VLOOKUP($H10623,培训课程清单!$B$2:$J$1700,3,0))</f>
        <v/>
      </c>
      <c r="K10623" s="87" t="str">
        <f>IF($H10623="","",VLOOKUP($H10623,培训课程清单!$B$2:$J$1700,4,0))</f>
        <v/>
      </c>
      <c r="L10623" s="29"/>
      <c r="M10623" s="89" t="str">
        <f>IF($H10623="","",VLOOKUP($H10623,培训课程清单!$B$2:$J$1700,7,0))</f>
        <v/>
      </c>
      <c r="N10623" s="87" t="str">
        <f>IF($H10623="","",VLOOKUP($H10623,培训课程清单!$B$2:$J$1700,8,0))</f>
        <v/>
      </c>
      <c r="O10623" s="29"/>
    </row>
    <row r="10624" spans="1:15">
      <c r="A10624" s="87" t="str">
        <f t="shared" si="166"/>
        <v/>
      </c>
      <c r="B10624" s="87" t="str">
        <f>IF(C10624="","",C10624&amp;COUNTIF($C$2:C10624,C10624))</f>
        <v/>
      </c>
      <c r="C10624" s="88"/>
      <c r="D10624" s="87" t="str">
        <f>IF($C10624="","",VLOOKUP($C10624,人员花名册!$B$2:$F$2001,2,0))</f>
        <v/>
      </c>
      <c r="E10624" s="87" t="str">
        <f>IF($C10624="","",VLOOKUP($C10624,人员花名册!$B$2:$F$2001,4,0))</f>
        <v/>
      </c>
      <c r="F10624" s="89" t="str">
        <f>IF($C10624="","",VLOOKUP($C10624,人员花名册!$B$2:$F$2001,5,0))</f>
        <v/>
      </c>
      <c r="G10624" s="29"/>
      <c r="H10624" s="29"/>
      <c r="I10624" s="87" t="str">
        <f>IF($C10624="","",VLOOKUP($H10624,培训课程清单!$B$2:$J$1700,2,0))</f>
        <v/>
      </c>
      <c r="J10624" s="87" t="str">
        <f>IF($C10624="","",VLOOKUP($H10624,培训课程清单!$B$2:$J$1700,3,0))</f>
        <v/>
      </c>
      <c r="K10624" s="87" t="str">
        <f>IF($H10624="","",VLOOKUP($H10624,培训课程清单!$B$2:$J$1700,4,0))</f>
        <v/>
      </c>
      <c r="L10624" s="29"/>
      <c r="M10624" s="89" t="str">
        <f>IF($H10624="","",VLOOKUP($H10624,培训课程清单!$B$2:$J$1700,7,0))</f>
        <v/>
      </c>
      <c r="N10624" s="87" t="str">
        <f>IF($H10624="","",VLOOKUP($H10624,培训课程清单!$B$2:$J$1700,8,0))</f>
        <v/>
      </c>
      <c r="O10624" s="29"/>
    </row>
    <row r="10625" spans="1:15">
      <c r="A10625" s="87" t="str">
        <f t="shared" si="166"/>
        <v/>
      </c>
      <c r="B10625" s="87" t="str">
        <f>IF(C10625="","",C10625&amp;COUNTIF($C$2:C10625,C10625))</f>
        <v/>
      </c>
      <c r="C10625" s="88"/>
      <c r="D10625" s="87" t="str">
        <f>IF($C10625="","",VLOOKUP($C10625,人员花名册!$B$2:$F$2001,2,0))</f>
        <v/>
      </c>
      <c r="E10625" s="87" t="str">
        <f>IF($C10625="","",VLOOKUP($C10625,人员花名册!$B$2:$F$2001,4,0))</f>
        <v/>
      </c>
      <c r="F10625" s="89" t="str">
        <f>IF($C10625="","",VLOOKUP($C10625,人员花名册!$B$2:$F$2001,5,0))</f>
        <v/>
      </c>
      <c r="G10625" s="29"/>
      <c r="H10625" s="29"/>
      <c r="I10625" s="87" t="str">
        <f>IF($C10625="","",VLOOKUP($H10625,培训课程清单!$B$2:$J$1700,2,0))</f>
        <v/>
      </c>
      <c r="J10625" s="87" t="str">
        <f>IF($C10625="","",VLOOKUP($H10625,培训课程清单!$B$2:$J$1700,3,0))</f>
        <v/>
      </c>
      <c r="K10625" s="87" t="str">
        <f>IF($H10625="","",VLOOKUP($H10625,培训课程清单!$B$2:$J$1700,4,0))</f>
        <v/>
      </c>
      <c r="L10625" s="29"/>
      <c r="M10625" s="89" t="str">
        <f>IF($H10625="","",VLOOKUP($H10625,培训课程清单!$B$2:$J$1700,7,0))</f>
        <v/>
      </c>
      <c r="N10625" s="87" t="str">
        <f>IF($H10625="","",VLOOKUP($H10625,培训课程清单!$B$2:$J$1700,8,0))</f>
        <v/>
      </c>
      <c r="O10625" s="29"/>
    </row>
    <row r="10626" spans="1:15">
      <c r="A10626" s="87" t="str">
        <f t="shared" si="166"/>
        <v/>
      </c>
      <c r="B10626" s="87" t="str">
        <f>IF(C10626="","",C10626&amp;COUNTIF($C$2:C10626,C10626))</f>
        <v/>
      </c>
      <c r="C10626" s="88"/>
      <c r="D10626" s="87" t="str">
        <f>IF($C10626="","",VLOOKUP($C10626,人员花名册!$B$2:$F$2001,2,0))</f>
        <v/>
      </c>
      <c r="E10626" s="87" t="str">
        <f>IF($C10626="","",VLOOKUP($C10626,人员花名册!$B$2:$F$2001,4,0))</f>
        <v/>
      </c>
      <c r="F10626" s="89" t="str">
        <f>IF($C10626="","",VLOOKUP($C10626,人员花名册!$B$2:$F$2001,5,0))</f>
        <v/>
      </c>
      <c r="G10626" s="29"/>
      <c r="H10626" s="29"/>
      <c r="I10626" s="87" t="str">
        <f>IF($C10626="","",VLOOKUP($H10626,培训课程清单!$B$2:$J$1700,2,0))</f>
        <v/>
      </c>
      <c r="J10626" s="87" t="str">
        <f>IF($C10626="","",VLOOKUP($H10626,培训课程清单!$B$2:$J$1700,3,0))</f>
        <v/>
      </c>
      <c r="K10626" s="87" t="str">
        <f>IF($H10626="","",VLOOKUP($H10626,培训课程清单!$B$2:$J$1700,4,0))</f>
        <v/>
      </c>
      <c r="L10626" s="29"/>
      <c r="M10626" s="89" t="str">
        <f>IF($H10626="","",VLOOKUP($H10626,培训课程清单!$B$2:$J$1700,7,0))</f>
        <v/>
      </c>
      <c r="N10626" s="87" t="str">
        <f>IF($H10626="","",VLOOKUP($H10626,培训课程清单!$B$2:$J$1700,8,0))</f>
        <v/>
      </c>
      <c r="O10626" s="29"/>
    </row>
    <row r="10627" spans="1:15">
      <c r="A10627" s="87" t="str">
        <f t="shared" si="166"/>
        <v/>
      </c>
      <c r="B10627" s="87" t="str">
        <f>IF(C10627="","",C10627&amp;COUNTIF($C$2:C10627,C10627))</f>
        <v/>
      </c>
      <c r="C10627" s="88"/>
      <c r="D10627" s="87" t="str">
        <f>IF($C10627="","",VLOOKUP($C10627,人员花名册!$B$2:$F$2001,2,0))</f>
        <v/>
      </c>
      <c r="E10627" s="87" t="str">
        <f>IF($C10627="","",VLOOKUP($C10627,人员花名册!$B$2:$F$2001,4,0))</f>
        <v/>
      </c>
      <c r="F10627" s="89" t="str">
        <f>IF($C10627="","",VLOOKUP($C10627,人员花名册!$B$2:$F$2001,5,0))</f>
        <v/>
      </c>
      <c r="G10627" s="29"/>
      <c r="H10627" s="29"/>
      <c r="I10627" s="87" t="str">
        <f>IF($C10627="","",VLOOKUP($H10627,培训课程清单!$B$2:$J$1700,2,0))</f>
        <v/>
      </c>
      <c r="J10627" s="87" t="str">
        <f>IF($C10627="","",VLOOKUP($H10627,培训课程清单!$B$2:$J$1700,3,0))</f>
        <v/>
      </c>
      <c r="K10627" s="87" t="str">
        <f>IF($H10627="","",VLOOKUP($H10627,培训课程清单!$B$2:$J$1700,4,0))</f>
        <v/>
      </c>
      <c r="L10627" s="29"/>
      <c r="M10627" s="89" t="str">
        <f>IF($H10627="","",VLOOKUP($H10627,培训课程清单!$B$2:$J$1700,7,0))</f>
        <v/>
      </c>
      <c r="N10627" s="87" t="str">
        <f>IF($H10627="","",VLOOKUP($H10627,培训课程清单!$B$2:$J$1700,8,0))</f>
        <v/>
      </c>
      <c r="O10627" s="29"/>
    </row>
    <row r="10628" spans="1:15">
      <c r="A10628" s="87" t="str">
        <f t="shared" si="166"/>
        <v/>
      </c>
      <c r="B10628" s="87" t="str">
        <f>IF(C10628="","",C10628&amp;COUNTIF($C$2:C10628,C10628))</f>
        <v/>
      </c>
      <c r="C10628" s="88"/>
      <c r="D10628" s="87" t="str">
        <f>IF($C10628="","",VLOOKUP($C10628,人员花名册!$B$2:$F$2001,2,0))</f>
        <v/>
      </c>
      <c r="E10628" s="87" t="str">
        <f>IF($C10628="","",VLOOKUP($C10628,人员花名册!$B$2:$F$2001,4,0))</f>
        <v/>
      </c>
      <c r="F10628" s="89" t="str">
        <f>IF($C10628="","",VLOOKUP($C10628,人员花名册!$B$2:$F$2001,5,0))</f>
        <v/>
      </c>
      <c r="G10628" s="29"/>
      <c r="H10628" s="29"/>
      <c r="I10628" s="87" t="str">
        <f>IF($C10628="","",VLOOKUP($H10628,培训课程清单!$B$2:$J$1700,2,0))</f>
        <v/>
      </c>
      <c r="J10628" s="87" t="str">
        <f>IF($C10628="","",VLOOKUP($H10628,培训课程清单!$B$2:$J$1700,3,0))</f>
        <v/>
      </c>
      <c r="K10628" s="87" t="str">
        <f>IF($H10628="","",VLOOKUP($H10628,培训课程清单!$B$2:$J$1700,4,0))</f>
        <v/>
      </c>
      <c r="L10628" s="29"/>
      <c r="M10628" s="89" t="str">
        <f>IF($H10628="","",VLOOKUP($H10628,培训课程清单!$B$2:$J$1700,7,0))</f>
        <v/>
      </c>
      <c r="N10628" s="87" t="str">
        <f>IF($H10628="","",VLOOKUP($H10628,培训课程清单!$B$2:$J$1700,8,0))</f>
        <v/>
      </c>
      <c r="O10628" s="29"/>
    </row>
    <row r="10629" spans="1:15">
      <c r="A10629" s="87" t="str">
        <f t="shared" si="166"/>
        <v/>
      </c>
      <c r="B10629" s="87" t="str">
        <f>IF(C10629="","",C10629&amp;COUNTIF($C$2:C10629,C10629))</f>
        <v/>
      </c>
      <c r="C10629" s="88"/>
      <c r="D10629" s="87" t="str">
        <f>IF($C10629="","",VLOOKUP($C10629,人员花名册!$B$2:$F$2001,2,0))</f>
        <v/>
      </c>
      <c r="E10629" s="87" t="str">
        <f>IF($C10629="","",VLOOKUP($C10629,人员花名册!$B$2:$F$2001,4,0))</f>
        <v/>
      </c>
      <c r="F10629" s="89" t="str">
        <f>IF($C10629="","",VLOOKUP($C10629,人员花名册!$B$2:$F$2001,5,0))</f>
        <v/>
      </c>
      <c r="G10629" s="29"/>
      <c r="H10629" s="29"/>
      <c r="I10629" s="87" t="str">
        <f>IF($C10629="","",VLOOKUP($H10629,培训课程清单!$B$2:$J$1700,2,0))</f>
        <v/>
      </c>
      <c r="J10629" s="87" t="str">
        <f>IF($C10629="","",VLOOKUP($H10629,培训课程清单!$B$2:$J$1700,3,0))</f>
        <v/>
      </c>
      <c r="K10629" s="87" t="str">
        <f>IF($H10629="","",VLOOKUP($H10629,培训课程清单!$B$2:$J$1700,4,0))</f>
        <v/>
      </c>
      <c r="L10629" s="29"/>
      <c r="M10629" s="89" t="str">
        <f>IF($H10629="","",VLOOKUP($H10629,培训课程清单!$B$2:$J$1700,7,0))</f>
        <v/>
      </c>
      <c r="N10629" s="87" t="str">
        <f>IF($H10629="","",VLOOKUP($H10629,培训课程清单!$B$2:$J$1700,8,0))</f>
        <v/>
      </c>
      <c r="O10629" s="29"/>
    </row>
    <row r="10630" spans="1:15">
      <c r="A10630" s="87" t="str">
        <f t="shared" si="166"/>
        <v/>
      </c>
      <c r="B10630" s="87" t="str">
        <f>IF(C10630="","",C10630&amp;COUNTIF($C$2:C10630,C10630))</f>
        <v/>
      </c>
      <c r="C10630" s="88"/>
      <c r="D10630" s="87" t="str">
        <f>IF($C10630="","",VLOOKUP($C10630,人员花名册!$B$2:$F$2001,2,0))</f>
        <v/>
      </c>
      <c r="E10630" s="87" t="str">
        <f>IF($C10630="","",VLOOKUP($C10630,人员花名册!$B$2:$F$2001,4,0))</f>
        <v/>
      </c>
      <c r="F10630" s="89" t="str">
        <f>IF($C10630="","",VLOOKUP($C10630,人员花名册!$B$2:$F$2001,5,0))</f>
        <v/>
      </c>
      <c r="G10630" s="29"/>
      <c r="H10630" s="29"/>
      <c r="I10630" s="87" t="str">
        <f>IF($C10630="","",VLOOKUP($H10630,培训课程清单!$B$2:$J$1700,2,0))</f>
        <v/>
      </c>
      <c r="J10630" s="87" t="str">
        <f>IF($C10630="","",VLOOKUP($H10630,培训课程清单!$B$2:$J$1700,3,0))</f>
        <v/>
      </c>
      <c r="K10630" s="87" t="str">
        <f>IF($H10630="","",VLOOKUP($H10630,培训课程清单!$B$2:$J$1700,4,0))</f>
        <v/>
      </c>
      <c r="L10630" s="29"/>
      <c r="M10630" s="89" t="str">
        <f>IF($H10630="","",VLOOKUP($H10630,培训课程清单!$B$2:$J$1700,7,0))</f>
        <v/>
      </c>
      <c r="N10630" s="87" t="str">
        <f>IF($H10630="","",VLOOKUP($H10630,培训课程清单!$B$2:$J$1700,8,0))</f>
        <v/>
      </c>
      <c r="O10630" s="29"/>
    </row>
    <row r="10631" spans="1:15">
      <c r="A10631" s="87" t="str">
        <f t="shared" si="166"/>
        <v/>
      </c>
      <c r="B10631" s="87" t="str">
        <f>IF(C10631="","",C10631&amp;COUNTIF($C$2:C10631,C10631))</f>
        <v/>
      </c>
      <c r="C10631" s="88"/>
      <c r="D10631" s="87" t="str">
        <f>IF($C10631="","",VLOOKUP($C10631,人员花名册!$B$2:$F$2001,2,0))</f>
        <v/>
      </c>
      <c r="E10631" s="87" t="str">
        <f>IF($C10631="","",VLOOKUP($C10631,人员花名册!$B$2:$F$2001,4,0))</f>
        <v/>
      </c>
      <c r="F10631" s="89" t="str">
        <f>IF($C10631="","",VLOOKUP($C10631,人员花名册!$B$2:$F$2001,5,0))</f>
        <v/>
      </c>
      <c r="G10631" s="29"/>
      <c r="H10631" s="29"/>
      <c r="I10631" s="87" t="str">
        <f>IF($C10631="","",VLOOKUP($H10631,培训课程清单!$B$2:$J$1700,2,0))</f>
        <v/>
      </c>
      <c r="J10631" s="87" t="str">
        <f>IF($C10631="","",VLOOKUP($H10631,培训课程清单!$B$2:$J$1700,3,0))</f>
        <v/>
      </c>
      <c r="K10631" s="87" t="str">
        <f>IF($H10631="","",VLOOKUP($H10631,培训课程清单!$B$2:$J$1700,4,0))</f>
        <v/>
      </c>
      <c r="L10631" s="29"/>
      <c r="M10631" s="89" t="str">
        <f>IF($H10631="","",VLOOKUP($H10631,培训课程清单!$B$2:$J$1700,7,0))</f>
        <v/>
      </c>
      <c r="N10631" s="87" t="str">
        <f>IF($H10631="","",VLOOKUP($H10631,培训课程清单!$B$2:$J$1700,8,0))</f>
        <v/>
      </c>
      <c r="O10631" s="29"/>
    </row>
    <row r="10632" spans="1:15">
      <c r="A10632" s="87" t="str">
        <f t="shared" si="166"/>
        <v/>
      </c>
      <c r="B10632" s="87" t="str">
        <f>IF(C10632="","",C10632&amp;COUNTIF($C$2:C10632,C10632))</f>
        <v/>
      </c>
      <c r="C10632" s="88"/>
      <c r="D10632" s="87" t="str">
        <f>IF($C10632="","",VLOOKUP($C10632,人员花名册!$B$2:$F$2001,2,0))</f>
        <v/>
      </c>
      <c r="E10632" s="87" t="str">
        <f>IF($C10632="","",VLOOKUP($C10632,人员花名册!$B$2:$F$2001,4,0))</f>
        <v/>
      </c>
      <c r="F10632" s="89" t="str">
        <f>IF($C10632="","",VLOOKUP($C10632,人员花名册!$B$2:$F$2001,5,0))</f>
        <v/>
      </c>
      <c r="G10632" s="29"/>
      <c r="H10632" s="29"/>
      <c r="I10632" s="87" t="str">
        <f>IF($C10632="","",VLOOKUP($H10632,培训课程清单!$B$2:$J$1700,2,0))</f>
        <v/>
      </c>
      <c r="J10632" s="87" t="str">
        <f>IF($C10632="","",VLOOKUP($H10632,培训课程清单!$B$2:$J$1700,3,0))</f>
        <v/>
      </c>
      <c r="K10632" s="87" t="str">
        <f>IF($H10632="","",VLOOKUP($H10632,培训课程清单!$B$2:$J$1700,4,0))</f>
        <v/>
      </c>
      <c r="L10632" s="29"/>
      <c r="M10632" s="89" t="str">
        <f>IF($H10632="","",VLOOKUP($H10632,培训课程清单!$B$2:$J$1700,7,0))</f>
        <v/>
      </c>
      <c r="N10632" s="87" t="str">
        <f>IF($H10632="","",VLOOKUP($H10632,培训课程清单!$B$2:$J$1700,8,0))</f>
        <v/>
      </c>
      <c r="O10632" s="29"/>
    </row>
    <row r="10633" spans="1:15">
      <c r="A10633" s="87" t="str">
        <f t="shared" si="166"/>
        <v/>
      </c>
      <c r="B10633" s="87" t="str">
        <f>IF(C10633="","",C10633&amp;COUNTIF($C$2:C10633,C10633))</f>
        <v/>
      </c>
      <c r="C10633" s="88"/>
      <c r="D10633" s="87" t="str">
        <f>IF($C10633="","",VLOOKUP($C10633,人员花名册!$B$2:$F$2001,2,0))</f>
        <v/>
      </c>
      <c r="E10633" s="87" t="str">
        <f>IF($C10633="","",VLOOKUP($C10633,人员花名册!$B$2:$F$2001,4,0))</f>
        <v/>
      </c>
      <c r="F10633" s="89" t="str">
        <f>IF($C10633="","",VLOOKUP($C10633,人员花名册!$B$2:$F$2001,5,0))</f>
        <v/>
      </c>
      <c r="G10633" s="29"/>
      <c r="H10633" s="29"/>
      <c r="I10633" s="87" t="str">
        <f>IF($C10633="","",VLOOKUP($H10633,培训课程清单!$B$2:$J$1700,2,0))</f>
        <v/>
      </c>
      <c r="J10633" s="87" t="str">
        <f>IF($C10633="","",VLOOKUP($H10633,培训课程清单!$B$2:$J$1700,3,0))</f>
        <v/>
      </c>
      <c r="K10633" s="87" t="str">
        <f>IF($H10633="","",VLOOKUP($H10633,培训课程清单!$B$2:$J$1700,4,0))</f>
        <v/>
      </c>
      <c r="L10633" s="29"/>
      <c r="M10633" s="89" t="str">
        <f>IF($H10633="","",VLOOKUP($H10633,培训课程清单!$B$2:$J$1700,7,0))</f>
        <v/>
      </c>
      <c r="N10633" s="87" t="str">
        <f>IF($H10633="","",VLOOKUP($H10633,培训课程清单!$B$2:$J$1700,8,0))</f>
        <v/>
      </c>
      <c r="O10633" s="29"/>
    </row>
    <row r="10634" spans="1:15">
      <c r="A10634" s="87" t="str">
        <f t="shared" si="166"/>
        <v/>
      </c>
      <c r="B10634" s="87" t="str">
        <f>IF(C10634="","",C10634&amp;COUNTIF($C$2:C10634,C10634))</f>
        <v/>
      </c>
      <c r="C10634" s="88"/>
      <c r="D10634" s="87" t="str">
        <f>IF($C10634="","",VLOOKUP($C10634,人员花名册!$B$2:$F$2001,2,0))</f>
        <v/>
      </c>
      <c r="E10634" s="87" t="str">
        <f>IF($C10634="","",VLOOKUP($C10634,人员花名册!$B$2:$F$2001,4,0))</f>
        <v/>
      </c>
      <c r="F10634" s="89" t="str">
        <f>IF($C10634="","",VLOOKUP($C10634,人员花名册!$B$2:$F$2001,5,0))</f>
        <v/>
      </c>
      <c r="G10634" s="29"/>
      <c r="H10634" s="29"/>
      <c r="I10634" s="87" t="str">
        <f>IF($C10634="","",VLOOKUP($H10634,培训课程清单!$B$2:$J$1700,2,0))</f>
        <v/>
      </c>
      <c r="J10634" s="87" t="str">
        <f>IF($C10634="","",VLOOKUP($H10634,培训课程清单!$B$2:$J$1700,3,0))</f>
        <v/>
      </c>
      <c r="K10634" s="87" t="str">
        <f>IF($H10634="","",VLOOKUP($H10634,培训课程清单!$B$2:$J$1700,4,0))</f>
        <v/>
      </c>
      <c r="L10634" s="29"/>
      <c r="M10634" s="89" t="str">
        <f>IF($H10634="","",VLOOKUP($H10634,培训课程清单!$B$2:$J$1700,7,0))</f>
        <v/>
      </c>
      <c r="N10634" s="87" t="str">
        <f>IF($H10634="","",VLOOKUP($H10634,培训课程清单!$B$2:$J$1700,8,0))</f>
        <v/>
      </c>
      <c r="O10634" s="29"/>
    </row>
    <row r="10635" spans="1:15">
      <c r="A10635" s="87" t="str">
        <f t="shared" si="166"/>
        <v/>
      </c>
      <c r="B10635" s="87" t="str">
        <f>IF(C10635="","",C10635&amp;COUNTIF($C$2:C10635,C10635))</f>
        <v/>
      </c>
      <c r="C10635" s="88"/>
      <c r="D10635" s="87" t="str">
        <f>IF($C10635="","",VLOOKUP($C10635,人员花名册!$B$2:$F$2001,2,0))</f>
        <v/>
      </c>
      <c r="E10635" s="87" t="str">
        <f>IF($C10635="","",VLOOKUP($C10635,人员花名册!$B$2:$F$2001,4,0))</f>
        <v/>
      </c>
      <c r="F10635" s="89" t="str">
        <f>IF($C10635="","",VLOOKUP($C10635,人员花名册!$B$2:$F$2001,5,0))</f>
        <v/>
      </c>
      <c r="G10635" s="29"/>
      <c r="H10635" s="29"/>
      <c r="I10635" s="87" t="str">
        <f>IF($C10635="","",VLOOKUP($H10635,培训课程清单!$B$2:$J$1700,2,0))</f>
        <v/>
      </c>
      <c r="J10635" s="87" t="str">
        <f>IF($C10635="","",VLOOKUP($H10635,培训课程清单!$B$2:$J$1700,3,0))</f>
        <v/>
      </c>
      <c r="K10635" s="87" t="str">
        <f>IF($H10635="","",VLOOKUP($H10635,培训课程清单!$B$2:$J$1700,4,0))</f>
        <v/>
      </c>
      <c r="L10635" s="29"/>
      <c r="M10635" s="89" t="str">
        <f>IF($H10635="","",VLOOKUP($H10635,培训课程清单!$B$2:$J$1700,7,0))</f>
        <v/>
      </c>
      <c r="N10635" s="87" t="str">
        <f>IF($H10635="","",VLOOKUP($H10635,培训课程清单!$B$2:$J$1700,8,0))</f>
        <v/>
      </c>
      <c r="O10635" s="29"/>
    </row>
    <row r="10636" spans="1:15">
      <c r="A10636" s="87" t="str">
        <f t="shared" si="166"/>
        <v/>
      </c>
      <c r="B10636" s="87" t="str">
        <f>IF(C10636="","",C10636&amp;COUNTIF($C$2:C10636,C10636))</f>
        <v/>
      </c>
      <c r="C10636" s="88"/>
      <c r="D10636" s="87" t="str">
        <f>IF($C10636="","",VLOOKUP($C10636,人员花名册!$B$2:$F$2001,2,0))</f>
        <v/>
      </c>
      <c r="E10636" s="87" t="str">
        <f>IF($C10636="","",VLOOKUP($C10636,人员花名册!$B$2:$F$2001,4,0))</f>
        <v/>
      </c>
      <c r="F10636" s="89" t="str">
        <f>IF($C10636="","",VLOOKUP($C10636,人员花名册!$B$2:$F$2001,5,0))</f>
        <v/>
      </c>
      <c r="G10636" s="29"/>
      <c r="H10636" s="29"/>
      <c r="I10636" s="87" t="str">
        <f>IF($C10636="","",VLOOKUP($H10636,培训课程清单!$B$2:$J$1700,2,0))</f>
        <v/>
      </c>
      <c r="J10636" s="87" t="str">
        <f>IF($C10636="","",VLOOKUP($H10636,培训课程清单!$B$2:$J$1700,3,0))</f>
        <v/>
      </c>
      <c r="K10636" s="87" t="str">
        <f>IF($H10636="","",VLOOKUP($H10636,培训课程清单!$B$2:$J$1700,4,0))</f>
        <v/>
      </c>
      <c r="L10636" s="29"/>
      <c r="M10636" s="89" t="str">
        <f>IF($H10636="","",VLOOKUP($H10636,培训课程清单!$B$2:$J$1700,7,0))</f>
        <v/>
      </c>
      <c r="N10636" s="87" t="str">
        <f>IF($H10636="","",VLOOKUP($H10636,培训课程清单!$B$2:$J$1700,8,0))</f>
        <v/>
      </c>
      <c r="O10636" s="29"/>
    </row>
    <row r="10637" spans="1:15">
      <c r="A10637" s="87" t="str">
        <f t="shared" si="166"/>
        <v/>
      </c>
      <c r="B10637" s="87" t="str">
        <f>IF(C10637="","",C10637&amp;COUNTIF($C$2:C10637,C10637))</f>
        <v/>
      </c>
      <c r="C10637" s="88"/>
      <c r="D10637" s="87" t="str">
        <f>IF($C10637="","",VLOOKUP($C10637,人员花名册!$B$2:$F$2001,2,0))</f>
        <v/>
      </c>
      <c r="E10637" s="87" t="str">
        <f>IF($C10637="","",VLOOKUP($C10637,人员花名册!$B$2:$F$2001,4,0))</f>
        <v/>
      </c>
      <c r="F10637" s="89" t="str">
        <f>IF($C10637="","",VLOOKUP($C10637,人员花名册!$B$2:$F$2001,5,0))</f>
        <v/>
      </c>
      <c r="G10637" s="29"/>
      <c r="H10637" s="29"/>
      <c r="I10637" s="87" t="str">
        <f>IF($C10637="","",VLOOKUP($H10637,培训课程清单!$B$2:$J$1700,2,0))</f>
        <v/>
      </c>
      <c r="J10637" s="87" t="str">
        <f>IF($C10637="","",VLOOKUP($H10637,培训课程清单!$B$2:$J$1700,3,0))</f>
        <v/>
      </c>
      <c r="K10637" s="87" t="str">
        <f>IF($H10637="","",VLOOKUP($H10637,培训课程清单!$B$2:$J$1700,4,0))</f>
        <v/>
      </c>
      <c r="L10637" s="29"/>
      <c r="M10637" s="89" t="str">
        <f>IF($H10637="","",VLOOKUP($H10637,培训课程清单!$B$2:$J$1700,7,0))</f>
        <v/>
      </c>
      <c r="N10637" s="87" t="str">
        <f>IF($H10637="","",VLOOKUP($H10637,培训课程清单!$B$2:$J$1700,8,0))</f>
        <v/>
      </c>
      <c r="O10637" s="29"/>
    </row>
    <row r="10638" spans="1:15">
      <c r="A10638" s="87" t="str">
        <f t="shared" si="166"/>
        <v/>
      </c>
      <c r="B10638" s="87" t="str">
        <f>IF(C10638="","",C10638&amp;COUNTIF($C$2:C10638,C10638))</f>
        <v/>
      </c>
      <c r="C10638" s="88"/>
      <c r="D10638" s="87" t="str">
        <f>IF($C10638="","",VLOOKUP($C10638,人员花名册!$B$2:$F$2001,2,0))</f>
        <v/>
      </c>
      <c r="E10638" s="87" t="str">
        <f>IF($C10638="","",VLOOKUP($C10638,人员花名册!$B$2:$F$2001,4,0))</f>
        <v/>
      </c>
      <c r="F10638" s="89" t="str">
        <f>IF($C10638="","",VLOOKUP($C10638,人员花名册!$B$2:$F$2001,5,0))</f>
        <v/>
      </c>
      <c r="G10638" s="29"/>
      <c r="H10638" s="29"/>
      <c r="I10638" s="87" t="str">
        <f>IF($C10638="","",VLOOKUP($H10638,培训课程清单!$B$2:$J$1700,2,0))</f>
        <v/>
      </c>
      <c r="J10638" s="87" t="str">
        <f>IF($C10638="","",VLOOKUP($H10638,培训课程清单!$B$2:$J$1700,3,0))</f>
        <v/>
      </c>
      <c r="K10638" s="87" t="str">
        <f>IF($H10638="","",VLOOKUP($H10638,培训课程清单!$B$2:$J$1700,4,0))</f>
        <v/>
      </c>
      <c r="L10638" s="29"/>
      <c r="M10638" s="89" t="str">
        <f>IF($H10638="","",VLOOKUP($H10638,培训课程清单!$B$2:$J$1700,7,0))</f>
        <v/>
      </c>
      <c r="N10638" s="87" t="str">
        <f>IF($H10638="","",VLOOKUP($H10638,培训课程清单!$B$2:$J$1700,8,0))</f>
        <v/>
      </c>
      <c r="O10638" s="29"/>
    </row>
    <row r="10639" spans="1:15">
      <c r="A10639" s="87" t="str">
        <f t="shared" si="166"/>
        <v/>
      </c>
      <c r="B10639" s="87" t="str">
        <f>IF(C10639="","",C10639&amp;COUNTIF($C$2:C10639,C10639))</f>
        <v/>
      </c>
      <c r="C10639" s="88"/>
      <c r="D10639" s="87" t="str">
        <f>IF($C10639="","",VLOOKUP($C10639,人员花名册!$B$2:$F$2001,2,0))</f>
        <v/>
      </c>
      <c r="E10639" s="87" t="str">
        <f>IF($C10639="","",VLOOKUP($C10639,人员花名册!$B$2:$F$2001,4,0))</f>
        <v/>
      </c>
      <c r="F10639" s="89" t="str">
        <f>IF($C10639="","",VLOOKUP($C10639,人员花名册!$B$2:$F$2001,5,0))</f>
        <v/>
      </c>
      <c r="G10639" s="29"/>
      <c r="H10639" s="29"/>
      <c r="I10639" s="87" t="str">
        <f>IF($C10639="","",VLOOKUP($H10639,培训课程清单!$B$2:$J$1700,2,0))</f>
        <v/>
      </c>
      <c r="J10639" s="87" t="str">
        <f>IF($C10639="","",VLOOKUP($H10639,培训课程清单!$B$2:$J$1700,3,0))</f>
        <v/>
      </c>
      <c r="K10639" s="87" t="str">
        <f>IF($H10639="","",VLOOKUP($H10639,培训课程清单!$B$2:$J$1700,4,0))</f>
        <v/>
      </c>
      <c r="L10639" s="29"/>
      <c r="M10639" s="89" t="str">
        <f>IF($H10639="","",VLOOKUP($H10639,培训课程清单!$B$2:$J$1700,7,0))</f>
        <v/>
      </c>
      <c r="N10639" s="87" t="str">
        <f>IF($H10639="","",VLOOKUP($H10639,培训课程清单!$B$2:$J$1700,8,0))</f>
        <v/>
      </c>
      <c r="O10639" s="29"/>
    </row>
    <row r="10640" spans="1:15">
      <c r="A10640" s="87" t="str">
        <f t="shared" si="166"/>
        <v/>
      </c>
      <c r="B10640" s="87" t="str">
        <f>IF(C10640="","",C10640&amp;COUNTIF($C$2:C10640,C10640))</f>
        <v/>
      </c>
      <c r="C10640" s="88"/>
      <c r="D10640" s="87" t="str">
        <f>IF($C10640="","",VLOOKUP($C10640,人员花名册!$B$2:$F$2001,2,0))</f>
        <v/>
      </c>
      <c r="E10640" s="87" t="str">
        <f>IF($C10640="","",VLOOKUP($C10640,人员花名册!$B$2:$F$2001,4,0))</f>
        <v/>
      </c>
      <c r="F10640" s="89" t="str">
        <f>IF($C10640="","",VLOOKUP($C10640,人员花名册!$B$2:$F$2001,5,0))</f>
        <v/>
      </c>
      <c r="G10640" s="29"/>
      <c r="H10640" s="29"/>
      <c r="I10640" s="87" t="str">
        <f>IF($C10640="","",VLOOKUP($H10640,培训课程清单!$B$2:$J$1700,2,0))</f>
        <v/>
      </c>
      <c r="J10640" s="87" t="str">
        <f>IF($C10640="","",VLOOKUP($H10640,培训课程清单!$B$2:$J$1700,3,0))</f>
        <v/>
      </c>
      <c r="K10640" s="87" t="str">
        <f>IF($H10640="","",VLOOKUP($H10640,培训课程清单!$B$2:$J$1700,4,0))</f>
        <v/>
      </c>
      <c r="L10640" s="29"/>
      <c r="M10640" s="89" t="str">
        <f>IF($H10640="","",VLOOKUP($H10640,培训课程清单!$B$2:$J$1700,7,0))</f>
        <v/>
      </c>
      <c r="N10640" s="87" t="str">
        <f>IF($H10640="","",VLOOKUP($H10640,培训课程清单!$B$2:$J$1700,8,0))</f>
        <v/>
      </c>
      <c r="O10640" s="29"/>
    </row>
    <row r="10641" spans="1:15">
      <c r="A10641" s="87" t="str">
        <f t="shared" ref="A10641:A10704" si="167">IF(C10640="","",A10640+1)</f>
        <v/>
      </c>
      <c r="B10641" s="87" t="str">
        <f>IF(C10641="","",C10641&amp;COUNTIF($C$2:C10641,C10641))</f>
        <v/>
      </c>
      <c r="C10641" s="88"/>
      <c r="D10641" s="87" t="str">
        <f>IF($C10641="","",VLOOKUP($C10641,人员花名册!$B$2:$F$2001,2,0))</f>
        <v/>
      </c>
      <c r="E10641" s="87" t="str">
        <f>IF($C10641="","",VLOOKUP($C10641,人员花名册!$B$2:$F$2001,4,0))</f>
        <v/>
      </c>
      <c r="F10641" s="89" t="str">
        <f>IF($C10641="","",VLOOKUP($C10641,人员花名册!$B$2:$F$2001,5,0))</f>
        <v/>
      </c>
      <c r="G10641" s="29"/>
      <c r="H10641" s="29"/>
      <c r="I10641" s="87" t="str">
        <f>IF($C10641="","",VLOOKUP($H10641,培训课程清单!$B$2:$J$1700,2,0))</f>
        <v/>
      </c>
      <c r="J10641" s="87" t="str">
        <f>IF($C10641="","",VLOOKUP($H10641,培训课程清单!$B$2:$J$1700,3,0))</f>
        <v/>
      </c>
      <c r="K10641" s="87" t="str">
        <f>IF($H10641="","",VLOOKUP($H10641,培训课程清单!$B$2:$J$1700,4,0))</f>
        <v/>
      </c>
      <c r="L10641" s="29"/>
      <c r="M10641" s="89" t="str">
        <f>IF($H10641="","",VLOOKUP($H10641,培训课程清单!$B$2:$J$1700,7,0))</f>
        <v/>
      </c>
      <c r="N10641" s="87" t="str">
        <f>IF($H10641="","",VLOOKUP($H10641,培训课程清单!$B$2:$J$1700,8,0))</f>
        <v/>
      </c>
      <c r="O10641" s="29"/>
    </row>
    <row r="10642" spans="1:15">
      <c r="A10642" s="87" t="str">
        <f t="shared" si="167"/>
        <v/>
      </c>
      <c r="B10642" s="87" t="str">
        <f>IF(C10642="","",C10642&amp;COUNTIF($C$2:C10642,C10642))</f>
        <v/>
      </c>
      <c r="C10642" s="88"/>
      <c r="D10642" s="87" t="str">
        <f>IF($C10642="","",VLOOKUP($C10642,人员花名册!$B$2:$F$2001,2,0))</f>
        <v/>
      </c>
      <c r="E10642" s="87" t="str">
        <f>IF($C10642="","",VLOOKUP($C10642,人员花名册!$B$2:$F$2001,4,0))</f>
        <v/>
      </c>
      <c r="F10642" s="89" t="str">
        <f>IF($C10642="","",VLOOKUP($C10642,人员花名册!$B$2:$F$2001,5,0))</f>
        <v/>
      </c>
      <c r="G10642" s="29"/>
      <c r="H10642" s="29"/>
      <c r="I10642" s="87" t="str">
        <f>IF($C10642="","",VLOOKUP($H10642,培训课程清单!$B$2:$J$1700,2,0))</f>
        <v/>
      </c>
      <c r="J10642" s="87" t="str">
        <f>IF($C10642="","",VLOOKUP($H10642,培训课程清单!$B$2:$J$1700,3,0))</f>
        <v/>
      </c>
      <c r="K10642" s="87" t="str">
        <f>IF($H10642="","",VLOOKUP($H10642,培训课程清单!$B$2:$J$1700,4,0))</f>
        <v/>
      </c>
      <c r="L10642" s="29"/>
      <c r="M10642" s="89" t="str">
        <f>IF($H10642="","",VLOOKUP($H10642,培训课程清单!$B$2:$J$1700,7,0))</f>
        <v/>
      </c>
      <c r="N10642" s="87" t="str">
        <f>IF($H10642="","",VLOOKUP($H10642,培训课程清单!$B$2:$J$1700,8,0))</f>
        <v/>
      </c>
      <c r="O10642" s="29"/>
    </row>
    <row r="10643" spans="1:15">
      <c r="A10643" s="87" t="str">
        <f t="shared" si="167"/>
        <v/>
      </c>
      <c r="B10643" s="87" t="str">
        <f>IF(C10643="","",C10643&amp;COUNTIF($C$2:C10643,C10643))</f>
        <v/>
      </c>
      <c r="C10643" s="88"/>
      <c r="D10643" s="87" t="str">
        <f>IF($C10643="","",VLOOKUP($C10643,人员花名册!$B$2:$F$2001,2,0))</f>
        <v/>
      </c>
      <c r="E10643" s="87" t="str">
        <f>IF($C10643="","",VLOOKUP($C10643,人员花名册!$B$2:$F$2001,4,0))</f>
        <v/>
      </c>
      <c r="F10643" s="89" t="str">
        <f>IF($C10643="","",VLOOKUP($C10643,人员花名册!$B$2:$F$2001,5,0))</f>
        <v/>
      </c>
      <c r="G10643" s="29"/>
      <c r="H10643" s="29"/>
      <c r="I10643" s="87" t="str">
        <f>IF($C10643="","",VLOOKUP($H10643,培训课程清单!$B$2:$J$1700,2,0))</f>
        <v/>
      </c>
      <c r="J10643" s="87" t="str">
        <f>IF($C10643="","",VLOOKUP($H10643,培训课程清单!$B$2:$J$1700,3,0))</f>
        <v/>
      </c>
      <c r="K10643" s="87" t="str">
        <f>IF($H10643="","",VLOOKUP($H10643,培训课程清单!$B$2:$J$1700,4,0))</f>
        <v/>
      </c>
      <c r="L10643" s="29"/>
      <c r="M10643" s="89" t="str">
        <f>IF($H10643="","",VLOOKUP($H10643,培训课程清单!$B$2:$J$1700,7,0))</f>
        <v/>
      </c>
      <c r="N10643" s="87" t="str">
        <f>IF($H10643="","",VLOOKUP($H10643,培训课程清单!$B$2:$J$1700,8,0))</f>
        <v/>
      </c>
      <c r="O10643" s="29"/>
    </row>
    <row r="10644" spans="1:15">
      <c r="A10644" s="87" t="str">
        <f t="shared" si="167"/>
        <v/>
      </c>
      <c r="B10644" s="87" t="str">
        <f>IF(C10644="","",C10644&amp;COUNTIF($C$2:C10644,C10644))</f>
        <v/>
      </c>
      <c r="C10644" s="88"/>
      <c r="D10644" s="87" t="str">
        <f>IF($C10644="","",VLOOKUP($C10644,人员花名册!$B$2:$F$2001,2,0))</f>
        <v/>
      </c>
      <c r="E10644" s="87" t="str">
        <f>IF($C10644="","",VLOOKUP($C10644,人员花名册!$B$2:$F$2001,4,0))</f>
        <v/>
      </c>
      <c r="F10644" s="89" t="str">
        <f>IF($C10644="","",VLOOKUP($C10644,人员花名册!$B$2:$F$2001,5,0))</f>
        <v/>
      </c>
      <c r="G10644" s="29"/>
      <c r="H10644" s="29"/>
      <c r="I10644" s="87" t="str">
        <f>IF($C10644="","",VLOOKUP($H10644,培训课程清单!$B$2:$J$1700,2,0))</f>
        <v/>
      </c>
      <c r="J10644" s="87" t="str">
        <f>IF($C10644="","",VLOOKUP($H10644,培训课程清单!$B$2:$J$1700,3,0))</f>
        <v/>
      </c>
      <c r="K10644" s="87" t="str">
        <f>IF($H10644="","",VLOOKUP($H10644,培训课程清单!$B$2:$J$1700,4,0))</f>
        <v/>
      </c>
      <c r="L10644" s="29"/>
      <c r="M10644" s="89" t="str">
        <f>IF($H10644="","",VLOOKUP($H10644,培训课程清单!$B$2:$J$1700,7,0))</f>
        <v/>
      </c>
      <c r="N10644" s="87" t="str">
        <f>IF($H10644="","",VLOOKUP($H10644,培训课程清单!$B$2:$J$1700,8,0))</f>
        <v/>
      </c>
      <c r="O10644" s="29"/>
    </row>
    <row r="10645" spans="1:15">
      <c r="A10645" s="87" t="str">
        <f t="shared" si="167"/>
        <v/>
      </c>
      <c r="B10645" s="87" t="str">
        <f>IF(C10645="","",C10645&amp;COUNTIF($C$2:C10645,C10645))</f>
        <v/>
      </c>
      <c r="C10645" s="88"/>
      <c r="D10645" s="87" t="str">
        <f>IF($C10645="","",VLOOKUP($C10645,人员花名册!$B$2:$F$2001,2,0))</f>
        <v/>
      </c>
      <c r="E10645" s="87" t="str">
        <f>IF($C10645="","",VLOOKUP($C10645,人员花名册!$B$2:$F$2001,4,0))</f>
        <v/>
      </c>
      <c r="F10645" s="89" t="str">
        <f>IF($C10645="","",VLOOKUP($C10645,人员花名册!$B$2:$F$2001,5,0))</f>
        <v/>
      </c>
      <c r="G10645" s="29"/>
      <c r="H10645" s="29"/>
      <c r="I10645" s="87" t="str">
        <f>IF($C10645="","",VLOOKUP($H10645,培训课程清单!$B$2:$J$1700,2,0))</f>
        <v/>
      </c>
      <c r="J10645" s="87" t="str">
        <f>IF($C10645="","",VLOOKUP($H10645,培训课程清单!$B$2:$J$1700,3,0))</f>
        <v/>
      </c>
      <c r="K10645" s="87" t="str">
        <f>IF($H10645="","",VLOOKUP($H10645,培训课程清单!$B$2:$J$1700,4,0))</f>
        <v/>
      </c>
      <c r="L10645" s="29"/>
      <c r="M10645" s="89" t="str">
        <f>IF($H10645="","",VLOOKUP($H10645,培训课程清单!$B$2:$J$1700,7,0))</f>
        <v/>
      </c>
      <c r="N10645" s="87" t="str">
        <f>IF($H10645="","",VLOOKUP($H10645,培训课程清单!$B$2:$J$1700,8,0))</f>
        <v/>
      </c>
      <c r="O10645" s="29"/>
    </row>
    <row r="10646" spans="1:15">
      <c r="A10646" s="87" t="str">
        <f t="shared" si="167"/>
        <v/>
      </c>
      <c r="B10646" s="87" t="str">
        <f>IF(C10646="","",C10646&amp;COUNTIF($C$2:C10646,C10646))</f>
        <v/>
      </c>
      <c r="C10646" s="88"/>
      <c r="D10646" s="87" t="str">
        <f>IF($C10646="","",VLOOKUP($C10646,人员花名册!$B$2:$F$2001,2,0))</f>
        <v/>
      </c>
      <c r="E10646" s="87" t="str">
        <f>IF($C10646="","",VLOOKUP($C10646,人员花名册!$B$2:$F$2001,4,0))</f>
        <v/>
      </c>
      <c r="F10646" s="89" t="str">
        <f>IF($C10646="","",VLOOKUP($C10646,人员花名册!$B$2:$F$2001,5,0))</f>
        <v/>
      </c>
      <c r="G10646" s="29"/>
      <c r="H10646" s="29"/>
      <c r="I10646" s="87" t="str">
        <f>IF($C10646="","",VLOOKUP($H10646,培训课程清单!$B$2:$J$1700,2,0))</f>
        <v/>
      </c>
      <c r="J10646" s="87" t="str">
        <f>IF($C10646="","",VLOOKUP($H10646,培训课程清单!$B$2:$J$1700,3,0))</f>
        <v/>
      </c>
      <c r="K10646" s="87" t="str">
        <f>IF($H10646="","",VLOOKUP($H10646,培训课程清单!$B$2:$J$1700,4,0))</f>
        <v/>
      </c>
      <c r="L10646" s="29"/>
      <c r="M10646" s="89" t="str">
        <f>IF($H10646="","",VLOOKUP($H10646,培训课程清单!$B$2:$J$1700,7,0))</f>
        <v/>
      </c>
      <c r="N10646" s="87" t="str">
        <f>IF($H10646="","",VLOOKUP($H10646,培训课程清单!$B$2:$J$1700,8,0))</f>
        <v/>
      </c>
      <c r="O10646" s="29"/>
    </row>
    <row r="10647" spans="1:15">
      <c r="A10647" s="87" t="str">
        <f t="shared" si="167"/>
        <v/>
      </c>
      <c r="B10647" s="87" t="str">
        <f>IF(C10647="","",C10647&amp;COUNTIF($C$2:C10647,C10647))</f>
        <v/>
      </c>
      <c r="C10647" s="88"/>
      <c r="D10647" s="87" t="str">
        <f>IF($C10647="","",VLOOKUP($C10647,人员花名册!$B$2:$F$2001,2,0))</f>
        <v/>
      </c>
      <c r="E10647" s="87" t="str">
        <f>IF($C10647="","",VLOOKUP($C10647,人员花名册!$B$2:$F$2001,4,0))</f>
        <v/>
      </c>
      <c r="F10647" s="89" t="str">
        <f>IF($C10647="","",VLOOKUP($C10647,人员花名册!$B$2:$F$2001,5,0))</f>
        <v/>
      </c>
      <c r="G10647" s="29"/>
      <c r="H10647" s="29"/>
      <c r="I10647" s="87" t="str">
        <f>IF($C10647="","",VLOOKUP($H10647,培训课程清单!$B$2:$J$1700,2,0))</f>
        <v/>
      </c>
      <c r="J10647" s="87" t="str">
        <f>IF($C10647="","",VLOOKUP($H10647,培训课程清单!$B$2:$J$1700,3,0))</f>
        <v/>
      </c>
      <c r="K10647" s="87" t="str">
        <f>IF($H10647="","",VLOOKUP($H10647,培训课程清单!$B$2:$J$1700,4,0))</f>
        <v/>
      </c>
      <c r="L10647" s="29"/>
      <c r="M10647" s="89" t="str">
        <f>IF($H10647="","",VLOOKUP($H10647,培训课程清单!$B$2:$J$1700,7,0))</f>
        <v/>
      </c>
      <c r="N10647" s="87" t="str">
        <f>IF($H10647="","",VLOOKUP($H10647,培训课程清单!$B$2:$J$1700,8,0))</f>
        <v/>
      </c>
      <c r="O10647" s="29"/>
    </row>
    <row r="10648" spans="1:15">
      <c r="A10648" s="87" t="str">
        <f t="shared" si="167"/>
        <v/>
      </c>
      <c r="B10648" s="87" t="str">
        <f>IF(C10648="","",C10648&amp;COUNTIF($C$2:C10648,C10648))</f>
        <v/>
      </c>
      <c r="C10648" s="88"/>
      <c r="D10648" s="87" t="str">
        <f>IF($C10648="","",VLOOKUP($C10648,人员花名册!$B$2:$F$2001,2,0))</f>
        <v/>
      </c>
      <c r="E10648" s="87" t="str">
        <f>IF($C10648="","",VLOOKUP($C10648,人员花名册!$B$2:$F$2001,4,0))</f>
        <v/>
      </c>
      <c r="F10648" s="89" t="str">
        <f>IF($C10648="","",VLOOKUP($C10648,人员花名册!$B$2:$F$2001,5,0))</f>
        <v/>
      </c>
      <c r="G10648" s="29"/>
      <c r="H10648" s="29"/>
      <c r="I10648" s="87" t="str">
        <f>IF($C10648="","",VLOOKUP($H10648,培训课程清单!$B$2:$J$1700,2,0))</f>
        <v/>
      </c>
      <c r="J10648" s="87" t="str">
        <f>IF($C10648="","",VLOOKUP($H10648,培训课程清单!$B$2:$J$1700,3,0))</f>
        <v/>
      </c>
      <c r="K10648" s="87" t="str">
        <f>IF($H10648="","",VLOOKUP($H10648,培训课程清单!$B$2:$J$1700,4,0))</f>
        <v/>
      </c>
      <c r="L10648" s="29"/>
      <c r="M10648" s="89" t="str">
        <f>IF($H10648="","",VLOOKUP($H10648,培训课程清单!$B$2:$J$1700,7,0))</f>
        <v/>
      </c>
      <c r="N10648" s="87" t="str">
        <f>IF($H10648="","",VLOOKUP($H10648,培训课程清单!$B$2:$J$1700,8,0))</f>
        <v/>
      </c>
      <c r="O10648" s="29"/>
    </row>
    <row r="10649" spans="1:15">
      <c r="A10649" s="87" t="str">
        <f t="shared" si="167"/>
        <v/>
      </c>
      <c r="B10649" s="87" t="str">
        <f>IF(C10649="","",C10649&amp;COUNTIF($C$2:C10649,C10649))</f>
        <v/>
      </c>
      <c r="C10649" s="88"/>
      <c r="D10649" s="87" t="str">
        <f>IF($C10649="","",VLOOKUP($C10649,人员花名册!$B$2:$F$2001,2,0))</f>
        <v/>
      </c>
      <c r="E10649" s="87" t="str">
        <f>IF($C10649="","",VLOOKUP($C10649,人员花名册!$B$2:$F$2001,4,0))</f>
        <v/>
      </c>
      <c r="F10649" s="89" t="str">
        <f>IF($C10649="","",VLOOKUP($C10649,人员花名册!$B$2:$F$2001,5,0))</f>
        <v/>
      </c>
      <c r="G10649" s="29"/>
      <c r="H10649" s="29"/>
      <c r="I10649" s="87" t="str">
        <f>IF($C10649="","",VLOOKUP($H10649,培训课程清单!$B$2:$J$1700,2,0))</f>
        <v/>
      </c>
      <c r="J10649" s="87" t="str">
        <f>IF($C10649="","",VLOOKUP($H10649,培训课程清单!$B$2:$J$1700,3,0))</f>
        <v/>
      </c>
      <c r="K10649" s="87" t="str">
        <f>IF($H10649="","",VLOOKUP($H10649,培训课程清单!$B$2:$J$1700,4,0))</f>
        <v/>
      </c>
      <c r="L10649" s="29"/>
      <c r="M10649" s="89" t="str">
        <f>IF($H10649="","",VLOOKUP($H10649,培训课程清单!$B$2:$J$1700,7,0))</f>
        <v/>
      </c>
      <c r="N10649" s="87" t="str">
        <f>IF($H10649="","",VLOOKUP($H10649,培训课程清单!$B$2:$J$1700,8,0))</f>
        <v/>
      </c>
      <c r="O10649" s="29"/>
    </row>
    <row r="10650" spans="1:15">
      <c r="A10650" s="87" t="str">
        <f t="shared" si="167"/>
        <v/>
      </c>
      <c r="B10650" s="87" t="str">
        <f>IF(C10650="","",C10650&amp;COUNTIF($C$2:C10650,C10650))</f>
        <v/>
      </c>
      <c r="C10650" s="88"/>
      <c r="D10650" s="87" t="str">
        <f>IF($C10650="","",VLOOKUP($C10650,人员花名册!$B$2:$F$2001,2,0))</f>
        <v/>
      </c>
      <c r="E10650" s="87" t="str">
        <f>IF($C10650="","",VLOOKUP($C10650,人员花名册!$B$2:$F$2001,4,0))</f>
        <v/>
      </c>
      <c r="F10650" s="89" t="str">
        <f>IF($C10650="","",VLOOKUP($C10650,人员花名册!$B$2:$F$2001,5,0))</f>
        <v/>
      </c>
      <c r="G10650" s="29"/>
      <c r="H10650" s="29"/>
      <c r="I10650" s="87" t="str">
        <f>IF($C10650="","",VLOOKUP($H10650,培训课程清单!$B$2:$J$1700,2,0))</f>
        <v/>
      </c>
      <c r="J10650" s="87" t="str">
        <f>IF($C10650="","",VLOOKUP($H10650,培训课程清单!$B$2:$J$1700,3,0))</f>
        <v/>
      </c>
      <c r="K10650" s="87" t="str">
        <f>IF($H10650="","",VLOOKUP($H10650,培训课程清单!$B$2:$J$1700,4,0))</f>
        <v/>
      </c>
      <c r="L10650" s="29"/>
      <c r="M10650" s="89" t="str">
        <f>IF($H10650="","",VLOOKUP($H10650,培训课程清单!$B$2:$J$1700,7,0))</f>
        <v/>
      </c>
      <c r="N10650" s="87" t="str">
        <f>IF($H10650="","",VLOOKUP($H10650,培训课程清单!$B$2:$J$1700,8,0))</f>
        <v/>
      </c>
      <c r="O10650" s="29"/>
    </row>
    <row r="10651" spans="1:15">
      <c r="A10651" s="87" t="str">
        <f t="shared" si="167"/>
        <v/>
      </c>
      <c r="B10651" s="87" t="str">
        <f>IF(C10651="","",C10651&amp;COUNTIF($C$2:C10651,C10651))</f>
        <v/>
      </c>
      <c r="C10651" s="88"/>
      <c r="D10651" s="87" t="str">
        <f>IF($C10651="","",VLOOKUP($C10651,人员花名册!$B$2:$F$2001,2,0))</f>
        <v/>
      </c>
      <c r="E10651" s="87" t="str">
        <f>IF($C10651="","",VLOOKUP($C10651,人员花名册!$B$2:$F$2001,4,0))</f>
        <v/>
      </c>
      <c r="F10651" s="89" t="str">
        <f>IF($C10651="","",VLOOKUP($C10651,人员花名册!$B$2:$F$2001,5,0))</f>
        <v/>
      </c>
      <c r="G10651" s="29"/>
      <c r="H10651" s="29"/>
      <c r="I10651" s="87" t="str">
        <f>IF($C10651="","",VLOOKUP($H10651,培训课程清单!$B$2:$J$1700,2,0))</f>
        <v/>
      </c>
      <c r="J10651" s="87" t="str">
        <f>IF($C10651="","",VLOOKUP($H10651,培训课程清单!$B$2:$J$1700,3,0))</f>
        <v/>
      </c>
      <c r="K10651" s="87" t="str">
        <f>IF($H10651="","",VLOOKUP($H10651,培训课程清单!$B$2:$J$1700,4,0))</f>
        <v/>
      </c>
      <c r="L10651" s="29"/>
      <c r="M10651" s="89" t="str">
        <f>IF($H10651="","",VLOOKUP($H10651,培训课程清单!$B$2:$J$1700,7,0))</f>
        <v/>
      </c>
      <c r="N10651" s="87" t="str">
        <f>IF($H10651="","",VLOOKUP($H10651,培训课程清单!$B$2:$J$1700,8,0))</f>
        <v/>
      </c>
      <c r="O10651" s="29"/>
    </row>
    <row r="10652" spans="1:15">
      <c r="A10652" s="87" t="str">
        <f t="shared" si="167"/>
        <v/>
      </c>
      <c r="B10652" s="87" t="str">
        <f>IF(C10652="","",C10652&amp;COUNTIF($C$2:C10652,C10652))</f>
        <v/>
      </c>
      <c r="C10652" s="88"/>
      <c r="D10652" s="87" t="str">
        <f>IF($C10652="","",VLOOKUP($C10652,人员花名册!$B$2:$F$2001,2,0))</f>
        <v/>
      </c>
      <c r="E10652" s="87" t="str">
        <f>IF($C10652="","",VLOOKUP($C10652,人员花名册!$B$2:$F$2001,4,0))</f>
        <v/>
      </c>
      <c r="F10652" s="89" t="str">
        <f>IF($C10652="","",VLOOKUP($C10652,人员花名册!$B$2:$F$2001,5,0))</f>
        <v/>
      </c>
      <c r="G10652" s="29"/>
      <c r="H10652" s="29"/>
      <c r="I10652" s="87" t="str">
        <f>IF($C10652="","",VLOOKUP($H10652,培训课程清单!$B$2:$J$1700,2,0))</f>
        <v/>
      </c>
      <c r="J10652" s="87" t="str">
        <f>IF($C10652="","",VLOOKUP($H10652,培训课程清单!$B$2:$J$1700,3,0))</f>
        <v/>
      </c>
      <c r="K10652" s="87" t="str">
        <f>IF($H10652="","",VLOOKUP($H10652,培训课程清单!$B$2:$J$1700,4,0))</f>
        <v/>
      </c>
      <c r="L10652" s="29"/>
      <c r="M10652" s="89" t="str">
        <f>IF($H10652="","",VLOOKUP($H10652,培训课程清单!$B$2:$J$1700,7,0))</f>
        <v/>
      </c>
      <c r="N10652" s="87" t="str">
        <f>IF($H10652="","",VLOOKUP($H10652,培训课程清单!$B$2:$J$1700,8,0))</f>
        <v/>
      </c>
      <c r="O10652" s="29"/>
    </row>
    <row r="10653" spans="1:15">
      <c r="A10653" s="87" t="str">
        <f t="shared" si="167"/>
        <v/>
      </c>
      <c r="B10653" s="87" t="str">
        <f>IF(C10653="","",C10653&amp;COUNTIF($C$2:C10653,C10653))</f>
        <v/>
      </c>
      <c r="C10653" s="88"/>
      <c r="D10653" s="87" t="str">
        <f>IF($C10653="","",VLOOKUP($C10653,人员花名册!$B$2:$F$2001,2,0))</f>
        <v/>
      </c>
      <c r="E10653" s="87" t="str">
        <f>IF($C10653="","",VLOOKUP($C10653,人员花名册!$B$2:$F$2001,4,0))</f>
        <v/>
      </c>
      <c r="F10653" s="89" t="str">
        <f>IF($C10653="","",VLOOKUP($C10653,人员花名册!$B$2:$F$2001,5,0))</f>
        <v/>
      </c>
      <c r="G10653" s="29"/>
      <c r="H10653" s="29"/>
      <c r="I10653" s="87" t="str">
        <f>IF($C10653="","",VLOOKUP($H10653,培训课程清单!$B$2:$J$1700,2,0))</f>
        <v/>
      </c>
      <c r="J10653" s="87" t="str">
        <f>IF($C10653="","",VLOOKUP($H10653,培训课程清单!$B$2:$J$1700,3,0))</f>
        <v/>
      </c>
      <c r="K10653" s="87" t="str">
        <f>IF($H10653="","",VLOOKUP($H10653,培训课程清单!$B$2:$J$1700,4,0))</f>
        <v/>
      </c>
      <c r="L10653" s="29"/>
      <c r="M10653" s="89" t="str">
        <f>IF($H10653="","",VLOOKUP($H10653,培训课程清单!$B$2:$J$1700,7,0))</f>
        <v/>
      </c>
      <c r="N10653" s="87" t="str">
        <f>IF($H10653="","",VLOOKUP($H10653,培训课程清单!$B$2:$J$1700,8,0))</f>
        <v/>
      </c>
      <c r="O10653" s="29"/>
    </row>
    <row r="10654" spans="1:15">
      <c r="A10654" s="87" t="str">
        <f t="shared" si="167"/>
        <v/>
      </c>
      <c r="B10654" s="87" t="str">
        <f>IF(C10654="","",C10654&amp;COUNTIF($C$2:C10654,C10654))</f>
        <v/>
      </c>
      <c r="C10654" s="88"/>
      <c r="D10654" s="87" t="str">
        <f>IF($C10654="","",VLOOKUP($C10654,人员花名册!$B$2:$F$2001,2,0))</f>
        <v/>
      </c>
      <c r="E10654" s="87" t="str">
        <f>IF($C10654="","",VLOOKUP($C10654,人员花名册!$B$2:$F$2001,4,0))</f>
        <v/>
      </c>
      <c r="F10654" s="89" t="str">
        <f>IF($C10654="","",VLOOKUP($C10654,人员花名册!$B$2:$F$2001,5,0))</f>
        <v/>
      </c>
      <c r="G10654" s="29"/>
      <c r="H10654" s="29"/>
      <c r="I10654" s="87" t="str">
        <f>IF($C10654="","",VLOOKUP($H10654,培训课程清单!$B$2:$J$1700,2,0))</f>
        <v/>
      </c>
      <c r="J10654" s="87" t="str">
        <f>IF($C10654="","",VLOOKUP($H10654,培训课程清单!$B$2:$J$1700,3,0))</f>
        <v/>
      </c>
      <c r="K10654" s="87" t="str">
        <f>IF($H10654="","",VLOOKUP($H10654,培训课程清单!$B$2:$J$1700,4,0))</f>
        <v/>
      </c>
      <c r="L10654" s="29"/>
      <c r="M10654" s="89" t="str">
        <f>IF($H10654="","",VLOOKUP($H10654,培训课程清单!$B$2:$J$1700,7,0))</f>
        <v/>
      </c>
      <c r="N10654" s="87" t="str">
        <f>IF($H10654="","",VLOOKUP($H10654,培训课程清单!$B$2:$J$1700,8,0))</f>
        <v/>
      </c>
      <c r="O10654" s="29"/>
    </row>
    <row r="10655" spans="1:15">
      <c r="A10655" s="87" t="str">
        <f t="shared" si="167"/>
        <v/>
      </c>
      <c r="B10655" s="87" t="str">
        <f>IF(C10655="","",C10655&amp;COUNTIF($C$2:C10655,C10655))</f>
        <v/>
      </c>
      <c r="C10655" s="88"/>
      <c r="D10655" s="87" t="str">
        <f>IF($C10655="","",VLOOKUP($C10655,人员花名册!$B$2:$F$2001,2,0))</f>
        <v/>
      </c>
      <c r="E10655" s="87" t="str">
        <f>IF($C10655="","",VLOOKUP($C10655,人员花名册!$B$2:$F$2001,4,0))</f>
        <v/>
      </c>
      <c r="F10655" s="89" t="str">
        <f>IF($C10655="","",VLOOKUP($C10655,人员花名册!$B$2:$F$2001,5,0))</f>
        <v/>
      </c>
      <c r="G10655" s="29"/>
      <c r="H10655" s="29"/>
      <c r="I10655" s="87" t="str">
        <f>IF($C10655="","",VLOOKUP($H10655,培训课程清单!$B$2:$J$1700,2,0))</f>
        <v/>
      </c>
      <c r="J10655" s="87" t="str">
        <f>IF($C10655="","",VLOOKUP($H10655,培训课程清单!$B$2:$J$1700,3,0))</f>
        <v/>
      </c>
      <c r="K10655" s="87" t="str">
        <f>IF($H10655="","",VLOOKUP($H10655,培训课程清单!$B$2:$J$1700,4,0))</f>
        <v/>
      </c>
      <c r="L10655" s="29"/>
      <c r="M10655" s="89" t="str">
        <f>IF($H10655="","",VLOOKUP($H10655,培训课程清单!$B$2:$J$1700,7,0))</f>
        <v/>
      </c>
      <c r="N10655" s="87" t="str">
        <f>IF($H10655="","",VLOOKUP($H10655,培训课程清单!$B$2:$J$1700,8,0))</f>
        <v/>
      </c>
      <c r="O10655" s="29"/>
    </row>
    <row r="10656" spans="1:15">
      <c r="A10656" s="87" t="str">
        <f t="shared" si="167"/>
        <v/>
      </c>
      <c r="B10656" s="87" t="str">
        <f>IF(C10656="","",C10656&amp;COUNTIF($C$2:C10656,C10656))</f>
        <v/>
      </c>
      <c r="C10656" s="88"/>
      <c r="D10656" s="87" t="str">
        <f>IF($C10656="","",VLOOKUP($C10656,人员花名册!$B$2:$F$2001,2,0))</f>
        <v/>
      </c>
      <c r="E10656" s="87" t="str">
        <f>IF($C10656="","",VLOOKUP($C10656,人员花名册!$B$2:$F$2001,4,0))</f>
        <v/>
      </c>
      <c r="F10656" s="89" t="str">
        <f>IF($C10656="","",VLOOKUP($C10656,人员花名册!$B$2:$F$2001,5,0))</f>
        <v/>
      </c>
      <c r="G10656" s="29"/>
      <c r="H10656" s="29"/>
      <c r="I10656" s="87" t="str">
        <f>IF($C10656="","",VLOOKUP($H10656,培训课程清单!$B$2:$J$1700,2,0))</f>
        <v/>
      </c>
      <c r="J10656" s="87" t="str">
        <f>IF($C10656="","",VLOOKUP($H10656,培训课程清单!$B$2:$J$1700,3,0))</f>
        <v/>
      </c>
      <c r="K10656" s="87" t="str">
        <f>IF($H10656="","",VLOOKUP($H10656,培训课程清单!$B$2:$J$1700,4,0))</f>
        <v/>
      </c>
      <c r="L10656" s="29"/>
      <c r="M10656" s="89" t="str">
        <f>IF($H10656="","",VLOOKUP($H10656,培训课程清单!$B$2:$J$1700,7,0))</f>
        <v/>
      </c>
      <c r="N10656" s="87" t="str">
        <f>IF($H10656="","",VLOOKUP($H10656,培训课程清单!$B$2:$J$1700,8,0))</f>
        <v/>
      </c>
      <c r="O10656" s="29"/>
    </row>
    <row r="10657" spans="1:15">
      <c r="A10657" s="87" t="str">
        <f t="shared" si="167"/>
        <v/>
      </c>
      <c r="B10657" s="87" t="str">
        <f>IF(C10657="","",C10657&amp;COUNTIF($C$2:C10657,C10657))</f>
        <v/>
      </c>
      <c r="C10657" s="88"/>
      <c r="D10657" s="87" t="str">
        <f>IF($C10657="","",VLOOKUP($C10657,人员花名册!$B$2:$F$2001,2,0))</f>
        <v/>
      </c>
      <c r="E10657" s="87" t="str">
        <f>IF($C10657="","",VLOOKUP($C10657,人员花名册!$B$2:$F$2001,4,0))</f>
        <v/>
      </c>
      <c r="F10657" s="89" t="str">
        <f>IF($C10657="","",VLOOKUP($C10657,人员花名册!$B$2:$F$2001,5,0))</f>
        <v/>
      </c>
      <c r="G10657" s="29"/>
      <c r="H10657" s="29"/>
      <c r="I10657" s="87" t="str">
        <f>IF($C10657="","",VLOOKUP($H10657,培训课程清单!$B$2:$J$1700,2,0))</f>
        <v/>
      </c>
      <c r="J10657" s="87" t="str">
        <f>IF($C10657="","",VLOOKUP($H10657,培训课程清单!$B$2:$J$1700,3,0))</f>
        <v/>
      </c>
      <c r="K10657" s="87" t="str">
        <f>IF($H10657="","",VLOOKUP($H10657,培训课程清单!$B$2:$J$1700,4,0))</f>
        <v/>
      </c>
      <c r="L10657" s="29"/>
      <c r="M10657" s="89" t="str">
        <f>IF($H10657="","",VLOOKUP($H10657,培训课程清单!$B$2:$J$1700,7,0))</f>
        <v/>
      </c>
      <c r="N10657" s="87" t="str">
        <f>IF($H10657="","",VLOOKUP($H10657,培训课程清单!$B$2:$J$1700,8,0))</f>
        <v/>
      </c>
      <c r="O10657" s="29"/>
    </row>
    <row r="10658" spans="1:15">
      <c r="A10658" s="87" t="str">
        <f t="shared" si="167"/>
        <v/>
      </c>
      <c r="B10658" s="87" t="str">
        <f>IF(C10658="","",C10658&amp;COUNTIF($C$2:C10658,C10658))</f>
        <v/>
      </c>
      <c r="C10658" s="88"/>
      <c r="D10658" s="87" t="str">
        <f>IF($C10658="","",VLOOKUP($C10658,人员花名册!$B$2:$F$2001,2,0))</f>
        <v/>
      </c>
      <c r="E10658" s="87" t="str">
        <f>IF($C10658="","",VLOOKUP($C10658,人员花名册!$B$2:$F$2001,4,0))</f>
        <v/>
      </c>
      <c r="F10658" s="89" t="str">
        <f>IF($C10658="","",VLOOKUP($C10658,人员花名册!$B$2:$F$2001,5,0))</f>
        <v/>
      </c>
      <c r="G10658" s="29"/>
      <c r="H10658" s="29"/>
      <c r="I10658" s="87" t="str">
        <f>IF($C10658="","",VLOOKUP($H10658,培训课程清单!$B$2:$J$1700,2,0))</f>
        <v/>
      </c>
      <c r="J10658" s="87" t="str">
        <f>IF($C10658="","",VLOOKUP($H10658,培训课程清单!$B$2:$J$1700,3,0))</f>
        <v/>
      </c>
      <c r="K10658" s="87" t="str">
        <f>IF($H10658="","",VLOOKUP($H10658,培训课程清单!$B$2:$J$1700,4,0))</f>
        <v/>
      </c>
      <c r="L10658" s="29"/>
      <c r="M10658" s="89" t="str">
        <f>IF($H10658="","",VLOOKUP($H10658,培训课程清单!$B$2:$J$1700,7,0))</f>
        <v/>
      </c>
      <c r="N10658" s="87" t="str">
        <f>IF($H10658="","",VLOOKUP($H10658,培训课程清单!$B$2:$J$1700,8,0))</f>
        <v/>
      </c>
      <c r="O10658" s="29"/>
    </row>
    <row r="10659" spans="1:15">
      <c r="A10659" s="87" t="str">
        <f t="shared" si="167"/>
        <v/>
      </c>
      <c r="B10659" s="87" t="str">
        <f>IF(C10659="","",C10659&amp;COUNTIF($C$2:C10659,C10659))</f>
        <v/>
      </c>
      <c r="C10659" s="88"/>
      <c r="D10659" s="87" t="str">
        <f>IF($C10659="","",VLOOKUP($C10659,人员花名册!$B$2:$F$2001,2,0))</f>
        <v/>
      </c>
      <c r="E10659" s="87" t="str">
        <f>IF($C10659="","",VLOOKUP($C10659,人员花名册!$B$2:$F$2001,4,0))</f>
        <v/>
      </c>
      <c r="F10659" s="89" t="str">
        <f>IF($C10659="","",VLOOKUP($C10659,人员花名册!$B$2:$F$2001,5,0))</f>
        <v/>
      </c>
      <c r="G10659" s="29"/>
      <c r="H10659" s="29"/>
      <c r="I10659" s="87" t="str">
        <f>IF($C10659="","",VLOOKUP($H10659,培训课程清单!$B$2:$J$1700,2,0))</f>
        <v/>
      </c>
      <c r="J10659" s="87" t="str">
        <f>IF($C10659="","",VLOOKUP($H10659,培训课程清单!$B$2:$J$1700,3,0))</f>
        <v/>
      </c>
      <c r="K10659" s="87" t="str">
        <f>IF($H10659="","",VLOOKUP($H10659,培训课程清单!$B$2:$J$1700,4,0))</f>
        <v/>
      </c>
      <c r="L10659" s="29"/>
      <c r="M10659" s="89" t="str">
        <f>IF($H10659="","",VLOOKUP($H10659,培训课程清单!$B$2:$J$1700,7,0))</f>
        <v/>
      </c>
      <c r="N10659" s="87" t="str">
        <f>IF($H10659="","",VLOOKUP($H10659,培训课程清单!$B$2:$J$1700,8,0))</f>
        <v/>
      </c>
      <c r="O10659" s="29"/>
    </row>
    <row r="10660" spans="1:15">
      <c r="A10660" s="87" t="str">
        <f t="shared" si="167"/>
        <v/>
      </c>
      <c r="B10660" s="87" t="str">
        <f>IF(C10660="","",C10660&amp;COUNTIF($C$2:C10660,C10660))</f>
        <v/>
      </c>
      <c r="C10660" s="88"/>
      <c r="D10660" s="87" t="str">
        <f>IF($C10660="","",VLOOKUP($C10660,人员花名册!$B$2:$F$2001,2,0))</f>
        <v/>
      </c>
      <c r="E10660" s="87" t="str">
        <f>IF($C10660="","",VLOOKUP($C10660,人员花名册!$B$2:$F$2001,4,0))</f>
        <v/>
      </c>
      <c r="F10660" s="89" t="str">
        <f>IF($C10660="","",VLOOKUP($C10660,人员花名册!$B$2:$F$2001,5,0))</f>
        <v/>
      </c>
      <c r="G10660" s="29"/>
      <c r="H10660" s="29"/>
      <c r="I10660" s="87" t="str">
        <f>IF($C10660="","",VLOOKUP($H10660,培训课程清单!$B$2:$J$1700,2,0))</f>
        <v/>
      </c>
      <c r="J10660" s="87" t="str">
        <f>IF($C10660="","",VLOOKUP($H10660,培训课程清单!$B$2:$J$1700,3,0))</f>
        <v/>
      </c>
      <c r="K10660" s="87" t="str">
        <f>IF($H10660="","",VLOOKUP($H10660,培训课程清单!$B$2:$J$1700,4,0))</f>
        <v/>
      </c>
      <c r="L10660" s="29"/>
      <c r="M10660" s="89" t="str">
        <f>IF($H10660="","",VLOOKUP($H10660,培训课程清单!$B$2:$J$1700,7,0))</f>
        <v/>
      </c>
      <c r="N10660" s="87" t="str">
        <f>IF($H10660="","",VLOOKUP($H10660,培训课程清单!$B$2:$J$1700,8,0))</f>
        <v/>
      </c>
      <c r="O10660" s="29"/>
    </row>
    <row r="10661" spans="1:15">
      <c r="A10661" s="87" t="str">
        <f t="shared" si="167"/>
        <v/>
      </c>
      <c r="B10661" s="87" t="str">
        <f>IF(C10661="","",C10661&amp;COUNTIF($C$2:C10661,C10661))</f>
        <v/>
      </c>
      <c r="C10661" s="88"/>
      <c r="D10661" s="87" t="str">
        <f>IF($C10661="","",VLOOKUP($C10661,人员花名册!$B$2:$F$2001,2,0))</f>
        <v/>
      </c>
      <c r="E10661" s="87" t="str">
        <f>IF($C10661="","",VLOOKUP($C10661,人员花名册!$B$2:$F$2001,4,0))</f>
        <v/>
      </c>
      <c r="F10661" s="89" t="str">
        <f>IF($C10661="","",VLOOKUP($C10661,人员花名册!$B$2:$F$2001,5,0))</f>
        <v/>
      </c>
      <c r="G10661" s="29"/>
      <c r="H10661" s="29"/>
      <c r="I10661" s="87" t="str">
        <f>IF($C10661="","",VLOOKUP($H10661,培训课程清单!$B$2:$J$1700,2,0))</f>
        <v/>
      </c>
      <c r="J10661" s="87" t="str">
        <f>IF($C10661="","",VLOOKUP($H10661,培训课程清单!$B$2:$J$1700,3,0))</f>
        <v/>
      </c>
      <c r="K10661" s="87" t="str">
        <f>IF($H10661="","",VLOOKUP($H10661,培训课程清单!$B$2:$J$1700,4,0))</f>
        <v/>
      </c>
      <c r="L10661" s="29"/>
      <c r="M10661" s="89" t="str">
        <f>IF($H10661="","",VLOOKUP($H10661,培训课程清单!$B$2:$J$1700,7,0))</f>
        <v/>
      </c>
      <c r="N10661" s="87" t="str">
        <f>IF($H10661="","",VLOOKUP($H10661,培训课程清单!$B$2:$J$1700,8,0))</f>
        <v/>
      </c>
      <c r="O10661" s="29"/>
    </row>
    <row r="10662" spans="1:15">
      <c r="A10662" s="87" t="str">
        <f t="shared" si="167"/>
        <v/>
      </c>
      <c r="B10662" s="87" t="str">
        <f>IF(C10662="","",C10662&amp;COUNTIF($C$2:C10662,C10662))</f>
        <v/>
      </c>
      <c r="C10662" s="88"/>
      <c r="D10662" s="87" t="str">
        <f>IF($C10662="","",VLOOKUP($C10662,人员花名册!$B$2:$F$2001,2,0))</f>
        <v/>
      </c>
      <c r="E10662" s="87" t="str">
        <f>IF($C10662="","",VLOOKUP($C10662,人员花名册!$B$2:$F$2001,4,0))</f>
        <v/>
      </c>
      <c r="F10662" s="89" t="str">
        <f>IF($C10662="","",VLOOKUP($C10662,人员花名册!$B$2:$F$2001,5,0))</f>
        <v/>
      </c>
      <c r="G10662" s="29"/>
      <c r="H10662" s="29"/>
      <c r="I10662" s="87" t="str">
        <f>IF($C10662="","",VLOOKUP($H10662,培训课程清单!$B$2:$J$1700,2,0))</f>
        <v/>
      </c>
      <c r="J10662" s="87" t="str">
        <f>IF($C10662="","",VLOOKUP($H10662,培训课程清单!$B$2:$J$1700,3,0))</f>
        <v/>
      </c>
      <c r="K10662" s="87" t="str">
        <f>IF($H10662="","",VLOOKUP($H10662,培训课程清单!$B$2:$J$1700,4,0))</f>
        <v/>
      </c>
      <c r="L10662" s="29"/>
      <c r="M10662" s="89" t="str">
        <f>IF($H10662="","",VLOOKUP($H10662,培训课程清单!$B$2:$J$1700,7,0))</f>
        <v/>
      </c>
      <c r="N10662" s="87" t="str">
        <f>IF($H10662="","",VLOOKUP($H10662,培训课程清单!$B$2:$J$1700,8,0))</f>
        <v/>
      </c>
      <c r="O10662" s="29"/>
    </row>
    <row r="10663" spans="1:15">
      <c r="A10663" s="87" t="str">
        <f t="shared" si="167"/>
        <v/>
      </c>
      <c r="B10663" s="87" t="str">
        <f>IF(C10663="","",C10663&amp;COUNTIF($C$2:C10663,C10663))</f>
        <v/>
      </c>
      <c r="C10663" s="88"/>
      <c r="D10663" s="87" t="str">
        <f>IF($C10663="","",VLOOKUP($C10663,人员花名册!$B$2:$F$2001,2,0))</f>
        <v/>
      </c>
      <c r="E10663" s="87" t="str">
        <f>IF($C10663="","",VLOOKUP($C10663,人员花名册!$B$2:$F$2001,4,0))</f>
        <v/>
      </c>
      <c r="F10663" s="89" t="str">
        <f>IF($C10663="","",VLOOKUP($C10663,人员花名册!$B$2:$F$2001,5,0))</f>
        <v/>
      </c>
      <c r="G10663" s="29"/>
      <c r="H10663" s="29"/>
      <c r="I10663" s="87" t="str">
        <f>IF($C10663="","",VLOOKUP($H10663,培训课程清单!$B$2:$J$1700,2,0))</f>
        <v/>
      </c>
      <c r="J10663" s="87" t="str">
        <f>IF($C10663="","",VLOOKUP($H10663,培训课程清单!$B$2:$J$1700,3,0))</f>
        <v/>
      </c>
      <c r="K10663" s="87" t="str">
        <f>IF($H10663="","",VLOOKUP($H10663,培训课程清单!$B$2:$J$1700,4,0))</f>
        <v/>
      </c>
      <c r="L10663" s="29"/>
      <c r="M10663" s="89" t="str">
        <f>IF($H10663="","",VLOOKUP($H10663,培训课程清单!$B$2:$J$1700,7,0))</f>
        <v/>
      </c>
      <c r="N10663" s="87" t="str">
        <f>IF($H10663="","",VLOOKUP($H10663,培训课程清单!$B$2:$J$1700,8,0))</f>
        <v/>
      </c>
      <c r="O10663" s="29"/>
    </row>
    <row r="10664" spans="1:15">
      <c r="A10664" s="87" t="str">
        <f t="shared" si="167"/>
        <v/>
      </c>
      <c r="B10664" s="87" t="str">
        <f>IF(C10664="","",C10664&amp;COUNTIF($C$2:C10664,C10664))</f>
        <v/>
      </c>
      <c r="C10664" s="88"/>
      <c r="D10664" s="87" t="str">
        <f>IF($C10664="","",VLOOKUP($C10664,人员花名册!$B$2:$F$2001,2,0))</f>
        <v/>
      </c>
      <c r="E10664" s="87" t="str">
        <f>IF($C10664="","",VLOOKUP($C10664,人员花名册!$B$2:$F$2001,4,0))</f>
        <v/>
      </c>
      <c r="F10664" s="89" t="str">
        <f>IF($C10664="","",VLOOKUP($C10664,人员花名册!$B$2:$F$2001,5,0))</f>
        <v/>
      </c>
      <c r="G10664" s="29"/>
      <c r="H10664" s="29"/>
      <c r="I10664" s="87" t="str">
        <f>IF($C10664="","",VLOOKUP($H10664,培训课程清单!$B$2:$J$1700,2,0))</f>
        <v/>
      </c>
      <c r="J10664" s="87" t="str">
        <f>IF($C10664="","",VLOOKUP($H10664,培训课程清单!$B$2:$J$1700,3,0))</f>
        <v/>
      </c>
      <c r="K10664" s="87" t="str">
        <f>IF($H10664="","",VLOOKUP($H10664,培训课程清单!$B$2:$J$1700,4,0))</f>
        <v/>
      </c>
      <c r="L10664" s="29"/>
      <c r="M10664" s="89" t="str">
        <f>IF($H10664="","",VLOOKUP($H10664,培训课程清单!$B$2:$J$1700,7,0))</f>
        <v/>
      </c>
      <c r="N10664" s="87" t="str">
        <f>IF($H10664="","",VLOOKUP($H10664,培训课程清单!$B$2:$J$1700,8,0))</f>
        <v/>
      </c>
      <c r="O10664" s="29"/>
    </row>
    <row r="10665" spans="1:15">
      <c r="A10665" s="87" t="str">
        <f t="shared" si="167"/>
        <v/>
      </c>
      <c r="B10665" s="87" t="str">
        <f>IF(C10665="","",C10665&amp;COUNTIF($C$2:C10665,C10665))</f>
        <v/>
      </c>
      <c r="C10665" s="88"/>
      <c r="D10665" s="87" t="str">
        <f>IF($C10665="","",VLOOKUP($C10665,人员花名册!$B$2:$F$2001,2,0))</f>
        <v/>
      </c>
      <c r="E10665" s="87" t="str">
        <f>IF($C10665="","",VLOOKUP($C10665,人员花名册!$B$2:$F$2001,4,0))</f>
        <v/>
      </c>
      <c r="F10665" s="89" t="str">
        <f>IF($C10665="","",VLOOKUP($C10665,人员花名册!$B$2:$F$2001,5,0))</f>
        <v/>
      </c>
      <c r="G10665" s="29"/>
      <c r="H10665" s="29"/>
      <c r="I10665" s="87" t="str">
        <f>IF($C10665="","",VLOOKUP($H10665,培训课程清单!$B$2:$J$1700,2,0))</f>
        <v/>
      </c>
      <c r="J10665" s="87" t="str">
        <f>IF($C10665="","",VLOOKUP($H10665,培训课程清单!$B$2:$J$1700,3,0))</f>
        <v/>
      </c>
      <c r="K10665" s="87" t="str">
        <f>IF($H10665="","",VLOOKUP($H10665,培训课程清单!$B$2:$J$1700,4,0))</f>
        <v/>
      </c>
      <c r="L10665" s="29"/>
      <c r="M10665" s="89" t="str">
        <f>IF($H10665="","",VLOOKUP($H10665,培训课程清单!$B$2:$J$1700,7,0))</f>
        <v/>
      </c>
      <c r="N10665" s="87" t="str">
        <f>IF($H10665="","",VLOOKUP($H10665,培训课程清单!$B$2:$J$1700,8,0))</f>
        <v/>
      </c>
      <c r="O10665" s="29"/>
    </row>
    <row r="10666" spans="1:15">
      <c r="A10666" s="87" t="str">
        <f t="shared" si="167"/>
        <v/>
      </c>
      <c r="B10666" s="87" t="str">
        <f>IF(C10666="","",C10666&amp;COUNTIF($C$2:C10666,C10666))</f>
        <v/>
      </c>
      <c r="C10666" s="88"/>
      <c r="D10666" s="87" t="str">
        <f>IF($C10666="","",VLOOKUP($C10666,人员花名册!$B$2:$F$2001,2,0))</f>
        <v/>
      </c>
      <c r="E10666" s="87" t="str">
        <f>IF($C10666="","",VLOOKUP($C10666,人员花名册!$B$2:$F$2001,4,0))</f>
        <v/>
      </c>
      <c r="F10666" s="89" t="str">
        <f>IF($C10666="","",VLOOKUP($C10666,人员花名册!$B$2:$F$2001,5,0))</f>
        <v/>
      </c>
      <c r="G10666" s="29"/>
      <c r="H10666" s="29"/>
      <c r="I10666" s="87" t="str">
        <f>IF($C10666="","",VLOOKUP($H10666,培训课程清单!$B$2:$J$1700,2,0))</f>
        <v/>
      </c>
      <c r="J10666" s="87" t="str">
        <f>IF($C10666="","",VLOOKUP($H10666,培训课程清单!$B$2:$J$1700,3,0))</f>
        <v/>
      </c>
      <c r="K10666" s="87" t="str">
        <f>IF($H10666="","",VLOOKUP($H10666,培训课程清单!$B$2:$J$1700,4,0))</f>
        <v/>
      </c>
      <c r="L10666" s="29"/>
      <c r="M10666" s="89" t="str">
        <f>IF($H10666="","",VLOOKUP($H10666,培训课程清单!$B$2:$J$1700,7,0))</f>
        <v/>
      </c>
      <c r="N10666" s="87" t="str">
        <f>IF($H10666="","",VLOOKUP($H10666,培训课程清单!$B$2:$J$1700,8,0))</f>
        <v/>
      </c>
      <c r="O10666" s="29"/>
    </row>
    <row r="10667" spans="1:15">
      <c r="A10667" s="87" t="str">
        <f t="shared" si="167"/>
        <v/>
      </c>
      <c r="B10667" s="87" t="str">
        <f>IF(C10667="","",C10667&amp;COUNTIF($C$2:C10667,C10667))</f>
        <v/>
      </c>
      <c r="C10667" s="88"/>
      <c r="D10667" s="87" t="str">
        <f>IF($C10667="","",VLOOKUP($C10667,人员花名册!$B$2:$F$2001,2,0))</f>
        <v/>
      </c>
      <c r="E10667" s="87" t="str">
        <f>IF($C10667="","",VLOOKUP($C10667,人员花名册!$B$2:$F$2001,4,0))</f>
        <v/>
      </c>
      <c r="F10667" s="89" t="str">
        <f>IF($C10667="","",VLOOKUP($C10667,人员花名册!$B$2:$F$2001,5,0))</f>
        <v/>
      </c>
      <c r="G10667" s="29"/>
      <c r="H10667" s="29"/>
      <c r="I10667" s="87" t="str">
        <f>IF($C10667="","",VLOOKUP($H10667,培训课程清单!$B$2:$J$1700,2,0))</f>
        <v/>
      </c>
      <c r="J10667" s="87" t="str">
        <f>IF($C10667="","",VLOOKUP($H10667,培训课程清单!$B$2:$J$1700,3,0))</f>
        <v/>
      </c>
      <c r="K10667" s="87" t="str">
        <f>IF($H10667="","",VLOOKUP($H10667,培训课程清单!$B$2:$J$1700,4,0))</f>
        <v/>
      </c>
      <c r="L10667" s="29"/>
      <c r="M10667" s="89" t="str">
        <f>IF($H10667="","",VLOOKUP($H10667,培训课程清单!$B$2:$J$1700,7,0))</f>
        <v/>
      </c>
      <c r="N10667" s="87" t="str">
        <f>IF($H10667="","",VLOOKUP($H10667,培训课程清单!$B$2:$J$1700,8,0))</f>
        <v/>
      </c>
      <c r="O10667" s="29"/>
    </row>
    <row r="10668" spans="1:15">
      <c r="A10668" s="87" t="str">
        <f t="shared" si="167"/>
        <v/>
      </c>
      <c r="B10668" s="87" t="str">
        <f>IF(C10668="","",C10668&amp;COUNTIF($C$2:C10668,C10668))</f>
        <v/>
      </c>
      <c r="C10668" s="88"/>
      <c r="D10668" s="87" t="str">
        <f>IF($C10668="","",VLOOKUP($C10668,人员花名册!$B$2:$F$2001,2,0))</f>
        <v/>
      </c>
      <c r="E10668" s="87" t="str">
        <f>IF($C10668="","",VLOOKUP($C10668,人员花名册!$B$2:$F$2001,4,0))</f>
        <v/>
      </c>
      <c r="F10668" s="89" t="str">
        <f>IF($C10668="","",VLOOKUP($C10668,人员花名册!$B$2:$F$2001,5,0))</f>
        <v/>
      </c>
      <c r="G10668" s="29"/>
      <c r="H10668" s="29"/>
      <c r="I10668" s="87" t="str">
        <f>IF($C10668="","",VLOOKUP($H10668,培训课程清单!$B$2:$J$1700,2,0))</f>
        <v/>
      </c>
      <c r="J10668" s="87" t="str">
        <f>IF($C10668="","",VLOOKUP($H10668,培训课程清单!$B$2:$J$1700,3,0))</f>
        <v/>
      </c>
      <c r="K10668" s="87" t="str">
        <f>IF($H10668="","",VLOOKUP($H10668,培训课程清单!$B$2:$J$1700,4,0))</f>
        <v/>
      </c>
      <c r="L10668" s="29"/>
      <c r="M10668" s="89" t="str">
        <f>IF($H10668="","",VLOOKUP($H10668,培训课程清单!$B$2:$J$1700,7,0))</f>
        <v/>
      </c>
      <c r="N10668" s="87" t="str">
        <f>IF($H10668="","",VLOOKUP($H10668,培训课程清单!$B$2:$J$1700,8,0))</f>
        <v/>
      </c>
      <c r="O10668" s="29"/>
    </row>
    <row r="10669" spans="1:15">
      <c r="A10669" s="87" t="str">
        <f t="shared" si="167"/>
        <v/>
      </c>
      <c r="B10669" s="87" t="str">
        <f>IF(C10669="","",C10669&amp;COUNTIF($C$2:C10669,C10669))</f>
        <v/>
      </c>
      <c r="C10669" s="88"/>
      <c r="D10669" s="87" t="str">
        <f>IF($C10669="","",VLOOKUP($C10669,人员花名册!$B$2:$F$2001,2,0))</f>
        <v/>
      </c>
      <c r="E10669" s="87" t="str">
        <f>IF($C10669="","",VLOOKUP($C10669,人员花名册!$B$2:$F$2001,4,0))</f>
        <v/>
      </c>
      <c r="F10669" s="89" t="str">
        <f>IF($C10669="","",VLOOKUP($C10669,人员花名册!$B$2:$F$2001,5,0))</f>
        <v/>
      </c>
      <c r="G10669" s="29"/>
      <c r="H10669" s="29"/>
      <c r="I10669" s="87" t="str">
        <f>IF($C10669="","",VLOOKUP($H10669,培训课程清单!$B$2:$J$1700,2,0))</f>
        <v/>
      </c>
      <c r="J10669" s="87" t="str">
        <f>IF($C10669="","",VLOOKUP($H10669,培训课程清单!$B$2:$J$1700,3,0))</f>
        <v/>
      </c>
      <c r="K10669" s="87" t="str">
        <f>IF($H10669="","",VLOOKUP($H10669,培训课程清单!$B$2:$J$1700,4,0))</f>
        <v/>
      </c>
      <c r="L10669" s="29"/>
      <c r="M10669" s="89" t="str">
        <f>IF($H10669="","",VLOOKUP($H10669,培训课程清单!$B$2:$J$1700,7,0))</f>
        <v/>
      </c>
      <c r="N10669" s="87" t="str">
        <f>IF($H10669="","",VLOOKUP($H10669,培训课程清单!$B$2:$J$1700,8,0))</f>
        <v/>
      </c>
      <c r="O10669" s="29"/>
    </row>
    <row r="10670" spans="1:15">
      <c r="A10670" s="87" t="str">
        <f t="shared" si="167"/>
        <v/>
      </c>
      <c r="B10670" s="87" t="str">
        <f>IF(C10670="","",C10670&amp;COUNTIF($C$2:C10670,C10670))</f>
        <v/>
      </c>
      <c r="C10670" s="88"/>
      <c r="D10670" s="87" t="str">
        <f>IF($C10670="","",VLOOKUP($C10670,人员花名册!$B$2:$F$2001,2,0))</f>
        <v/>
      </c>
      <c r="E10670" s="87" t="str">
        <f>IF($C10670="","",VLOOKUP($C10670,人员花名册!$B$2:$F$2001,4,0))</f>
        <v/>
      </c>
      <c r="F10670" s="89" t="str">
        <f>IF($C10670="","",VLOOKUP($C10670,人员花名册!$B$2:$F$2001,5,0))</f>
        <v/>
      </c>
      <c r="G10670" s="29"/>
      <c r="H10670" s="29"/>
      <c r="I10670" s="87" t="str">
        <f>IF($C10670="","",VLOOKUP($H10670,培训课程清单!$B$2:$J$1700,2,0))</f>
        <v/>
      </c>
      <c r="J10670" s="87" t="str">
        <f>IF($C10670="","",VLOOKUP($H10670,培训课程清单!$B$2:$J$1700,3,0))</f>
        <v/>
      </c>
      <c r="K10670" s="87" t="str">
        <f>IF($H10670="","",VLOOKUP($H10670,培训课程清单!$B$2:$J$1700,4,0))</f>
        <v/>
      </c>
      <c r="L10670" s="29"/>
      <c r="M10670" s="89" t="str">
        <f>IF($H10670="","",VLOOKUP($H10670,培训课程清单!$B$2:$J$1700,7,0))</f>
        <v/>
      </c>
      <c r="N10670" s="87" t="str">
        <f>IF($H10670="","",VLOOKUP($H10670,培训课程清单!$B$2:$J$1700,8,0))</f>
        <v/>
      </c>
      <c r="O10670" s="29"/>
    </row>
    <row r="10671" spans="1:15">
      <c r="A10671" s="87" t="str">
        <f t="shared" si="167"/>
        <v/>
      </c>
      <c r="B10671" s="87" t="str">
        <f>IF(C10671="","",C10671&amp;COUNTIF($C$2:C10671,C10671))</f>
        <v/>
      </c>
      <c r="C10671" s="88"/>
      <c r="D10671" s="87" t="str">
        <f>IF($C10671="","",VLOOKUP($C10671,人员花名册!$B$2:$F$2001,2,0))</f>
        <v/>
      </c>
      <c r="E10671" s="87" t="str">
        <f>IF($C10671="","",VLOOKUP($C10671,人员花名册!$B$2:$F$2001,4,0))</f>
        <v/>
      </c>
      <c r="F10671" s="89" t="str">
        <f>IF($C10671="","",VLOOKUP($C10671,人员花名册!$B$2:$F$2001,5,0))</f>
        <v/>
      </c>
      <c r="G10671" s="29"/>
      <c r="H10671" s="29"/>
      <c r="I10671" s="87" t="str">
        <f>IF($C10671="","",VLOOKUP($H10671,培训课程清单!$B$2:$J$1700,2,0))</f>
        <v/>
      </c>
      <c r="J10671" s="87" t="str">
        <f>IF($C10671="","",VLOOKUP($H10671,培训课程清单!$B$2:$J$1700,3,0))</f>
        <v/>
      </c>
      <c r="K10671" s="87" t="str">
        <f>IF($H10671="","",VLOOKUP($H10671,培训课程清单!$B$2:$J$1700,4,0))</f>
        <v/>
      </c>
      <c r="L10671" s="29"/>
      <c r="M10671" s="89" t="str">
        <f>IF($H10671="","",VLOOKUP($H10671,培训课程清单!$B$2:$J$1700,7,0))</f>
        <v/>
      </c>
      <c r="N10671" s="87" t="str">
        <f>IF($H10671="","",VLOOKUP($H10671,培训课程清单!$B$2:$J$1700,8,0))</f>
        <v/>
      </c>
      <c r="O10671" s="29"/>
    </row>
    <row r="10672" spans="1:15">
      <c r="A10672" s="87" t="str">
        <f t="shared" si="167"/>
        <v/>
      </c>
      <c r="B10672" s="87" t="str">
        <f>IF(C10672="","",C10672&amp;COUNTIF($C$2:C10672,C10672))</f>
        <v/>
      </c>
      <c r="C10672" s="88"/>
      <c r="D10672" s="87" t="str">
        <f>IF($C10672="","",VLOOKUP($C10672,人员花名册!$B$2:$F$2001,2,0))</f>
        <v/>
      </c>
      <c r="E10672" s="87" t="str">
        <f>IF($C10672="","",VLOOKUP($C10672,人员花名册!$B$2:$F$2001,4,0))</f>
        <v/>
      </c>
      <c r="F10672" s="89" t="str">
        <f>IF($C10672="","",VLOOKUP($C10672,人员花名册!$B$2:$F$2001,5,0))</f>
        <v/>
      </c>
      <c r="G10672" s="29"/>
      <c r="H10672" s="29"/>
      <c r="I10672" s="87" t="str">
        <f>IF($C10672="","",VLOOKUP($H10672,培训课程清单!$B$2:$J$1700,2,0))</f>
        <v/>
      </c>
      <c r="J10672" s="87" t="str">
        <f>IF($C10672="","",VLOOKUP($H10672,培训课程清单!$B$2:$J$1700,3,0))</f>
        <v/>
      </c>
      <c r="K10672" s="87" t="str">
        <f>IF($H10672="","",VLOOKUP($H10672,培训课程清单!$B$2:$J$1700,4,0))</f>
        <v/>
      </c>
      <c r="L10672" s="29"/>
      <c r="M10672" s="89" t="str">
        <f>IF($H10672="","",VLOOKUP($H10672,培训课程清单!$B$2:$J$1700,7,0))</f>
        <v/>
      </c>
      <c r="N10672" s="87" t="str">
        <f>IF($H10672="","",VLOOKUP($H10672,培训课程清单!$B$2:$J$1700,8,0))</f>
        <v/>
      </c>
      <c r="O10672" s="29"/>
    </row>
    <row r="10673" spans="1:15">
      <c r="A10673" s="87" t="str">
        <f t="shared" si="167"/>
        <v/>
      </c>
      <c r="B10673" s="87" t="str">
        <f>IF(C10673="","",C10673&amp;COUNTIF($C$2:C10673,C10673))</f>
        <v/>
      </c>
      <c r="C10673" s="88"/>
      <c r="D10673" s="87" t="str">
        <f>IF($C10673="","",VLOOKUP($C10673,人员花名册!$B$2:$F$2001,2,0))</f>
        <v/>
      </c>
      <c r="E10673" s="87" t="str">
        <f>IF($C10673="","",VLOOKUP($C10673,人员花名册!$B$2:$F$2001,4,0))</f>
        <v/>
      </c>
      <c r="F10673" s="89" t="str">
        <f>IF($C10673="","",VLOOKUP($C10673,人员花名册!$B$2:$F$2001,5,0))</f>
        <v/>
      </c>
      <c r="G10673" s="29"/>
      <c r="H10673" s="29"/>
      <c r="I10673" s="87" t="str">
        <f>IF($C10673="","",VLOOKUP($H10673,培训课程清单!$B$2:$J$1700,2,0))</f>
        <v/>
      </c>
      <c r="J10673" s="87" t="str">
        <f>IF($C10673="","",VLOOKUP($H10673,培训课程清单!$B$2:$J$1700,3,0))</f>
        <v/>
      </c>
      <c r="K10673" s="87" t="str">
        <f>IF($H10673="","",VLOOKUP($H10673,培训课程清单!$B$2:$J$1700,4,0))</f>
        <v/>
      </c>
      <c r="L10673" s="29"/>
      <c r="M10673" s="89" t="str">
        <f>IF($H10673="","",VLOOKUP($H10673,培训课程清单!$B$2:$J$1700,7,0))</f>
        <v/>
      </c>
      <c r="N10673" s="87" t="str">
        <f>IF($H10673="","",VLOOKUP($H10673,培训课程清单!$B$2:$J$1700,8,0))</f>
        <v/>
      </c>
      <c r="O10673" s="29"/>
    </row>
    <row r="10674" spans="1:15">
      <c r="A10674" s="87" t="str">
        <f t="shared" si="167"/>
        <v/>
      </c>
      <c r="B10674" s="87" t="str">
        <f>IF(C10674="","",C10674&amp;COUNTIF($C$2:C10674,C10674))</f>
        <v/>
      </c>
      <c r="C10674" s="88"/>
      <c r="D10674" s="87" t="str">
        <f>IF($C10674="","",VLOOKUP($C10674,人员花名册!$B$2:$F$2001,2,0))</f>
        <v/>
      </c>
      <c r="E10674" s="87" t="str">
        <f>IF($C10674="","",VLOOKUP($C10674,人员花名册!$B$2:$F$2001,4,0))</f>
        <v/>
      </c>
      <c r="F10674" s="89" t="str">
        <f>IF($C10674="","",VLOOKUP($C10674,人员花名册!$B$2:$F$2001,5,0))</f>
        <v/>
      </c>
      <c r="G10674" s="29"/>
      <c r="H10674" s="29"/>
      <c r="I10674" s="87" t="str">
        <f>IF($C10674="","",VLOOKUP($H10674,培训课程清单!$B$2:$J$1700,2,0))</f>
        <v/>
      </c>
      <c r="J10674" s="87" t="str">
        <f>IF($C10674="","",VLOOKUP($H10674,培训课程清单!$B$2:$J$1700,3,0))</f>
        <v/>
      </c>
      <c r="K10674" s="87" t="str">
        <f>IF($H10674="","",VLOOKUP($H10674,培训课程清单!$B$2:$J$1700,4,0))</f>
        <v/>
      </c>
      <c r="L10674" s="29"/>
      <c r="M10674" s="89" t="str">
        <f>IF($H10674="","",VLOOKUP($H10674,培训课程清单!$B$2:$J$1700,7,0))</f>
        <v/>
      </c>
      <c r="N10674" s="87" t="str">
        <f>IF($H10674="","",VLOOKUP($H10674,培训课程清单!$B$2:$J$1700,8,0))</f>
        <v/>
      </c>
      <c r="O10674" s="29"/>
    </row>
    <row r="10675" spans="1:15">
      <c r="A10675" s="87" t="str">
        <f t="shared" si="167"/>
        <v/>
      </c>
      <c r="B10675" s="87" t="str">
        <f>IF(C10675="","",C10675&amp;COUNTIF($C$2:C10675,C10675))</f>
        <v/>
      </c>
      <c r="C10675" s="88"/>
      <c r="D10675" s="87" t="str">
        <f>IF($C10675="","",VLOOKUP($C10675,人员花名册!$B$2:$F$2001,2,0))</f>
        <v/>
      </c>
      <c r="E10675" s="87" t="str">
        <f>IF($C10675="","",VLOOKUP($C10675,人员花名册!$B$2:$F$2001,4,0))</f>
        <v/>
      </c>
      <c r="F10675" s="89" t="str">
        <f>IF($C10675="","",VLOOKUP($C10675,人员花名册!$B$2:$F$2001,5,0))</f>
        <v/>
      </c>
      <c r="G10675" s="29"/>
      <c r="H10675" s="29"/>
      <c r="I10675" s="87" t="str">
        <f>IF($C10675="","",VLOOKUP($H10675,培训课程清单!$B$2:$J$1700,2,0))</f>
        <v/>
      </c>
      <c r="J10675" s="87" t="str">
        <f>IF($C10675="","",VLOOKUP($H10675,培训课程清单!$B$2:$J$1700,3,0))</f>
        <v/>
      </c>
      <c r="K10675" s="87" t="str">
        <f>IF($H10675="","",VLOOKUP($H10675,培训课程清单!$B$2:$J$1700,4,0))</f>
        <v/>
      </c>
      <c r="L10675" s="29"/>
      <c r="M10675" s="89" t="str">
        <f>IF($H10675="","",VLOOKUP($H10675,培训课程清单!$B$2:$J$1700,7,0))</f>
        <v/>
      </c>
      <c r="N10675" s="87" t="str">
        <f>IF($H10675="","",VLOOKUP($H10675,培训课程清单!$B$2:$J$1700,8,0))</f>
        <v/>
      </c>
      <c r="O10675" s="29"/>
    </row>
    <row r="10676" spans="1:15">
      <c r="A10676" s="87" t="str">
        <f t="shared" si="167"/>
        <v/>
      </c>
      <c r="B10676" s="87" t="str">
        <f>IF(C10676="","",C10676&amp;COUNTIF($C$2:C10676,C10676))</f>
        <v/>
      </c>
      <c r="C10676" s="88"/>
      <c r="D10676" s="87" t="str">
        <f>IF($C10676="","",VLOOKUP($C10676,人员花名册!$B$2:$F$2001,2,0))</f>
        <v/>
      </c>
      <c r="E10676" s="87" t="str">
        <f>IF($C10676="","",VLOOKUP($C10676,人员花名册!$B$2:$F$2001,4,0))</f>
        <v/>
      </c>
      <c r="F10676" s="89" t="str">
        <f>IF($C10676="","",VLOOKUP($C10676,人员花名册!$B$2:$F$2001,5,0))</f>
        <v/>
      </c>
      <c r="G10676" s="29"/>
      <c r="H10676" s="29"/>
      <c r="I10676" s="87" t="str">
        <f>IF($C10676="","",VLOOKUP($H10676,培训课程清单!$B$2:$J$1700,2,0))</f>
        <v/>
      </c>
      <c r="J10676" s="87" t="str">
        <f>IF($C10676="","",VLOOKUP($H10676,培训课程清单!$B$2:$J$1700,3,0))</f>
        <v/>
      </c>
      <c r="K10676" s="87" t="str">
        <f>IF($H10676="","",VLOOKUP($H10676,培训课程清单!$B$2:$J$1700,4,0))</f>
        <v/>
      </c>
      <c r="L10676" s="29"/>
      <c r="M10676" s="89" t="str">
        <f>IF($H10676="","",VLOOKUP($H10676,培训课程清单!$B$2:$J$1700,7,0))</f>
        <v/>
      </c>
      <c r="N10676" s="87" t="str">
        <f>IF($H10676="","",VLOOKUP($H10676,培训课程清单!$B$2:$J$1700,8,0))</f>
        <v/>
      </c>
      <c r="O10676" s="29"/>
    </row>
    <row r="10677" spans="1:15">
      <c r="A10677" s="87" t="str">
        <f t="shared" si="167"/>
        <v/>
      </c>
      <c r="B10677" s="87" t="str">
        <f>IF(C10677="","",C10677&amp;COUNTIF($C$2:C10677,C10677))</f>
        <v/>
      </c>
      <c r="C10677" s="88"/>
      <c r="D10677" s="87" t="str">
        <f>IF($C10677="","",VLOOKUP($C10677,人员花名册!$B$2:$F$2001,2,0))</f>
        <v/>
      </c>
      <c r="E10677" s="87" t="str">
        <f>IF($C10677="","",VLOOKUP($C10677,人员花名册!$B$2:$F$2001,4,0))</f>
        <v/>
      </c>
      <c r="F10677" s="89" t="str">
        <f>IF($C10677="","",VLOOKUP($C10677,人员花名册!$B$2:$F$2001,5,0))</f>
        <v/>
      </c>
      <c r="G10677" s="29"/>
      <c r="H10677" s="29"/>
      <c r="I10677" s="87" t="str">
        <f>IF($C10677="","",VLOOKUP($H10677,培训课程清单!$B$2:$J$1700,2,0))</f>
        <v/>
      </c>
      <c r="J10677" s="87" t="str">
        <f>IF($C10677="","",VLOOKUP($H10677,培训课程清单!$B$2:$J$1700,3,0))</f>
        <v/>
      </c>
      <c r="K10677" s="87" t="str">
        <f>IF($H10677="","",VLOOKUP($H10677,培训课程清单!$B$2:$J$1700,4,0))</f>
        <v/>
      </c>
      <c r="L10677" s="29"/>
      <c r="M10677" s="89" t="str">
        <f>IF($H10677="","",VLOOKUP($H10677,培训课程清单!$B$2:$J$1700,7,0))</f>
        <v/>
      </c>
      <c r="N10677" s="87" t="str">
        <f>IF($H10677="","",VLOOKUP($H10677,培训课程清单!$B$2:$J$1700,8,0))</f>
        <v/>
      </c>
      <c r="O10677" s="29"/>
    </row>
    <row r="10678" spans="1:15">
      <c r="A10678" s="87" t="str">
        <f t="shared" si="167"/>
        <v/>
      </c>
      <c r="B10678" s="87" t="str">
        <f>IF(C10678="","",C10678&amp;COUNTIF($C$2:C10678,C10678))</f>
        <v/>
      </c>
      <c r="C10678" s="88"/>
      <c r="D10678" s="87" t="str">
        <f>IF($C10678="","",VLOOKUP($C10678,人员花名册!$B$2:$F$2001,2,0))</f>
        <v/>
      </c>
      <c r="E10678" s="87" t="str">
        <f>IF($C10678="","",VLOOKUP($C10678,人员花名册!$B$2:$F$2001,4,0))</f>
        <v/>
      </c>
      <c r="F10678" s="89" t="str">
        <f>IF($C10678="","",VLOOKUP($C10678,人员花名册!$B$2:$F$2001,5,0))</f>
        <v/>
      </c>
      <c r="G10678" s="29"/>
      <c r="H10678" s="29"/>
      <c r="I10678" s="87" t="str">
        <f>IF($C10678="","",VLOOKUP($H10678,培训课程清单!$B$2:$J$1700,2,0))</f>
        <v/>
      </c>
      <c r="J10678" s="87" t="str">
        <f>IF($C10678="","",VLOOKUP($H10678,培训课程清单!$B$2:$J$1700,3,0))</f>
        <v/>
      </c>
      <c r="K10678" s="87" t="str">
        <f>IF($H10678="","",VLOOKUP($H10678,培训课程清单!$B$2:$J$1700,4,0))</f>
        <v/>
      </c>
      <c r="L10678" s="29"/>
      <c r="M10678" s="89" t="str">
        <f>IF($H10678="","",VLOOKUP($H10678,培训课程清单!$B$2:$J$1700,7,0))</f>
        <v/>
      </c>
      <c r="N10678" s="87" t="str">
        <f>IF($H10678="","",VLOOKUP($H10678,培训课程清单!$B$2:$J$1700,8,0))</f>
        <v/>
      </c>
      <c r="O10678" s="29"/>
    </row>
    <row r="10679" spans="1:15">
      <c r="A10679" s="87" t="str">
        <f t="shared" si="167"/>
        <v/>
      </c>
      <c r="B10679" s="87" t="str">
        <f>IF(C10679="","",C10679&amp;COUNTIF($C$2:C10679,C10679))</f>
        <v/>
      </c>
      <c r="C10679" s="88"/>
      <c r="D10679" s="87" t="str">
        <f>IF($C10679="","",VLOOKUP($C10679,人员花名册!$B$2:$F$2001,2,0))</f>
        <v/>
      </c>
      <c r="E10679" s="87" t="str">
        <f>IF($C10679="","",VLOOKUP($C10679,人员花名册!$B$2:$F$2001,4,0))</f>
        <v/>
      </c>
      <c r="F10679" s="89" t="str">
        <f>IF($C10679="","",VLOOKUP($C10679,人员花名册!$B$2:$F$2001,5,0))</f>
        <v/>
      </c>
      <c r="G10679" s="29"/>
      <c r="H10679" s="29"/>
      <c r="I10679" s="87" t="str">
        <f>IF($C10679="","",VLOOKUP($H10679,培训课程清单!$B$2:$J$1700,2,0))</f>
        <v/>
      </c>
      <c r="J10679" s="87" t="str">
        <f>IF($C10679="","",VLOOKUP($H10679,培训课程清单!$B$2:$J$1700,3,0))</f>
        <v/>
      </c>
      <c r="K10679" s="87" t="str">
        <f>IF($H10679="","",VLOOKUP($H10679,培训课程清单!$B$2:$J$1700,4,0))</f>
        <v/>
      </c>
      <c r="L10679" s="29"/>
      <c r="M10679" s="89" t="str">
        <f>IF($H10679="","",VLOOKUP($H10679,培训课程清单!$B$2:$J$1700,7,0))</f>
        <v/>
      </c>
      <c r="N10679" s="87" t="str">
        <f>IF($H10679="","",VLOOKUP($H10679,培训课程清单!$B$2:$J$1700,8,0))</f>
        <v/>
      </c>
      <c r="O10679" s="29"/>
    </row>
    <row r="10680" spans="1:15">
      <c r="A10680" s="87" t="str">
        <f t="shared" si="167"/>
        <v/>
      </c>
      <c r="B10680" s="87" t="str">
        <f>IF(C10680="","",C10680&amp;COUNTIF($C$2:C10680,C10680))</f>
        <v/>
      </c>
      <c r="C10680" s="88"/>
      <c r="D10680" s="87" t="str">
        <f>IF($C10680="","",VLOOKUP($C10680,人员花名册!$B$2:$F$2001,2,0))</f>
        <v/>
      </c>
      <c r="E10680" s="87" t="str">
        <f>IF($C10680="","",VLOOKUP($C10680,人员花名册!$B$2:$F$2001,4,0))</f>
        <v/>
      </c>
      <c r="F10680" s="89" t="str">
        <f>IF($C10680="","",VLOOKUP($C10680,人员花名册!$B$2:$F$2001,5,0))</f>
        <v/>
      </c>
      <c r="G10680" s="29"/>
      <c r="H10680" s="29"/>
      <c r="I10680" s="87" t="str">
        <f>IF($C10680="","",VLOOKUP($H10680,培训课程清单!$B$2:$J$1700,2,0))</f>
        <v/>
      </c>
      <c r="J10680" s="87" t="str">
        <f>IF($C10680="","",VLOOKUP($H10680,培训课程清单!$B$2:$J$1700,3,0))</f>
        <v/>
      </c>
      <c r="K10680" s="87" t="str">
        <f>IF($H10680="","",VLOOKUP($H10680,培训课程清单!$B$2:$J$1700,4,0))</f>
        <v/>
      </c>
      <c r="L10680" s="29"/>
      <c r="M10680" s="89" t="str">
        <f>IF($H10680="","",VLOOKUP($H10680,培训课程清单!$B$2:$J$1700,7,0))</f>
        <v/>
      </c>
      <c r="N10680" s="87" t="str">
        <f>IF($H10680="","",VLOOKUP($H10680,培训课程清单!$B$2:$J$1700,8,0))</f>
        <v/>
      </c>
      <c r="O10680" s="29"/>
    </row>
    <row r="10681" spans="1:15">
      <c r="A10681" s="87" t="str">
        <f t="shared" si="167"/>
        <v/>
      </c>
      <c r="B10681" s="87" t="str">
        <f>IF(C10681="","",C10681&amp;COUNTIF($C$2:C10681,C10681))</f>
        <v/>
      </c>
      <c r="C10681" s="88"/>
      <c r="D10681" s="87" t="str">
        <f>IF($C10681="","",VLOOKUP($C10681,人员花名册!$B$2:$F$2001,2,0))</f>
        <v/>
      </c>
      <c r="E10681" s="87" t="str">
        <f>IF($C10681="","",VLOOKUP($C10681,人员花名册!$B$2:$F$2001,4,0))</f>
        <v/>
      </c>
      <c r="F10681" s="89" t="str">
        <f>IF($C10681="","",VLOOKUP($C10681,人员花名册!$B$2:$F$2001,5,0))</f>
        <v/>
      </c>
      <c r="G10681" s="29"/>
      <c r="H10681" s="29"/>
      <c r="I10681" s="87" t="str">
        <f>IF($C10681="","",VLOOKUP($H10681,培训课程清单!$B$2:$J$1700,2,0))</f>
        <v/>
      </c>
      <c r="J10681" s="87" t="str">
        <f>IF($C10681="","",VLOOKUP($H10681,培训课程清单!$B$2:$J$1700,3,0))</f>
        <v/>
      </c>
      <c r="K10681" s="87" t="str">
        <f>IF($H10681="","",VLOOKUP($H10681,培训课程清单!$B$2:$J$1700,4,0))</f>
        <v/>
      </c>
      <c r="L10681" s="29"/>
      <c r="M10681" s="89" t="str">
        <f>IF($H10681="","",VLOOKUP($H10681,培训课程清单!$B$2:$J$1700,7,0))</f>
        <v/>
      </c>
      <c r="N10681" s="87" t="str">
        <f>IF($H10681="","",VLOOKUP($H10681,培训课程清单!$B$2:$J$1700,8,0))</f>
        <v/>
      </c>
      <c r="O10681" s="29"/>
    </row>
    <row r="10682" spans="1:15">
      <c r="A10682" s="87" t="str">
        <f t="shared" si="167"/>
        <v/>
      </c>
      <c r="B10682" s="87" t="str">
        <f>IF(C10682="","",C10682&amp;COUNTIF($C$2:C10682,C10682))</f>
        <v/>
      </c>
      <c r="C10682" s="88"/>
      <c r="D10682" s="87" t="str">
        <f>IF($C10682="","",VLOOKUP($C10682,人员花名册!$B$2:$F$2001,2,0))</f>
        <v/>
      </c>
      <c r="E10682" s="87" t="str">
        <f>IF($C10682="","",VLOOKUP($C10682,人员花名册!$B$2:$F$2001,4,0))</f>
        <v/>
      </c>
      <c r="F10682" s="89" t="str">
        <f>IF($C10682="","",VLOOKUP($C10682,人员花名册!$B$2:$F$2001,5,0))</f>
        <v/>
      </c>
      <c r="G10682" s="29"/>
      <c r="H10682" s="29"/>
      <c r="I10682" s="87" t="str">
        <f>IF($C10682="","",VLOOKUP($H10682,培训课程清单!$B$2:$J$1700,2,0))</f>
        <v/>
      </c>
      <c r="J10682" s="87" t="str">
        <f>IF($C10682="","",VLOOKUP($H10682,培训课程清单!$B$2:$J$1700,3,0))</f>
        <v/>
      </c>
      <c r="K10682" s="87" t="str">
        <f>IF($H10682="","",VLOOKUP($H10682,培训课程清单!$B$2:$J$1700,4,0))</f>
        <v/>
      </c>
      <c r="L10682" s="29"/>
      <c r="M10682" s="89" t="str">
        <f>IF($H10682="","",VLOOKUP($H10682,培训课程清单!$B$2:$J$1700,7,0))</f>
        <v/>
      </c>
      <c r="N10682" s="87" t="str">
        <f>IF($H10682="","",VLOOKUP($H10682,培训课程清单!$B$2:$J$1700,8,0))</f>
        <v/>
      </c>
      <c r="O10682" s="29"/>
    </row>
    <row r="10683" spans="1:15">
      <c r="A10683" s="87" t="str">
        <f t="shared" si="167"/>
        <v/>
      </c>
      <c r="B10683" s="87" t="str">
        <f>IF(C10683="","",C10683&amp;COUNTIF($C$2:C10683,C10683))</f>
        <v/>
      </c>
      <c r="C10683" s="88"/>
      <c r="D10683" s="87" t="str">
        <f>IF($C10683="","",VLOOKUP($C10683,人员花名册!$B$2:$F$2001,2,0))</f>
        <v/>
      </c>
      <c r="E10683" s="87" t="str">
        <f>IF($C10683="","",VLOOKUP($C10683,人员花名册!$B$2:$F$2001,4,0))</f>
        <v/>
      </c>
      <c r="F10683" s="89" t="str">
        <f>IF($C10683="","",VLOOKUP($C10683,人员花名册!$B$2:$F$2001,5,0))</f>
        <v/>
      </c>
      <c r="G10683" s="29"/>
      <c r="H10683" s="29"/>
      <c r="I10683" s="87" t="str">
        <f>IF($C10683="","",VLOOKUP($H10683,培训课程清单!$B$2:$J$1700,2,0))</f>
        <v/>
      </c>
      <c r="J10683" s="87" t="str">
        <f>IF($C10683="","",VLOOKUP($H10683,培训课程清单!$B$2:$J$1700,3,0))</f>
        <v/>
      </c>
      <c r="K10683" s="87" t="str">
        <f>IF($H10683="","",VLOOKUP($H10683,培训课程清单!$B$2:$J$1700,4,0))</f>
        <v/>
      </c>
      <c r="L10683" s="29"/>
      <c r="M10683" s="89" t="str">
        <f>IF($H10683="","",VLOOKUP($H10683,培训课程清单!$B$2:$J$1700,7,0))</f>
        <v/>
      </c>
      <c r="N10683" s="87" t="str">
        <f>IF($H10683="","",VLOOKUP($H10683,培训课程清单!$B$2:$J$1700,8,0))</f>
        <v/>
      </c>
      <c r="O10683" s="29"/>
    </row>
    <row r="10684" spans="1:15">
      <c r="A10684" s="87" t="str">
        <f t="shared" si="167"/>
        <v/>
      </c>
      <c r="B10684" s="87" t="str">
        <f>IF(C10684="","",C10684&amp;COUNTIF($C$2:C10684,C10684))</f>
        <v/>
      </c>
      <c r="C10684" s="88"/>
      <c r="D10684" s="87" t="str">
        <f>IF($C10684="","",VLOOKUP($C10684,人员花名册!$B$2:$F$2001,2,0))</f>
        <v/>
      </c>
      <c r="E10684" s="87" t="str">
        <f>IF($C10684="","",VLOOKUP($C10684,人员花名册!$B$2:$F$2001,4,0))</f>
        <v/>
      </c>
      <c r="F10684" s="89" t="str">
        <f>IF($C10684="","",VLOOKUP($C10684,人员花名册!$B$2:$F$2001,5,0))</f>
        <v/>
      </c>
      <c r="G10684" s="29"/>
      <c r="H10684" s="29"/>
      <c r="I10684" s="87" t="str">
        <f>IF($C10684="","",VLOOKUP($H10684,培训课程清单!$B$2:$J$1700,2,0))</f>
        <v/>
      </c>
      <c r="J10684" s="87" t="str">
        <f>IF($C10684="","",VLOOKUP($H10684,培训课程清单!$B$2:$J$1700,3,0))</f>
        <v/>
      </c>
      <c r="K10684" s="87" t="str">
        <f>IF($H10684="","",VLOOKUP($H10684,培训课程清单!$B$2:$J$1700,4,0))</f>
        <v/>
      </c>
      <c r="L10684" s="29"/>
      <c r="M10684" s="89" t="str">
        <f>IF($H10684="","",VLOOKUP($H10684,培训课程清单!$B$2:$J$1700,7,0))</f>
        <v/>
      </c>
      <c r="N10684" s="87" t="str">
        <f>IF($H10684="","",VLOOKUP($H10684,培训课程清单!$B$2:$J$1700,8,0))</f>
        <v/>
      </c>
      <c r="O10684" s="29"/>
    </row>
    <row r="10685" spans="1:15">
      <c r="A10685" s="87" t="str">
        <f t="shared" si="167"/>
        <v/>
      </c>
      <c r="B10685" s="87" t="str">
        <f>IF(C10685="","",C10685&amp;COUNTIF($C$2:C10685,C10685))</f>
        <v/>
      </c>
      <c r="C10685" s="88"/>
      <c r="D10685" s="87" t="str">
        <f>IF($C10685="","",VLOOKUP($C10685,人员花名册!$B$2:$F$2001,2,0))</f>
        <v/>
      </c>
      <c r="E10685" s="87" t="str">
        <f>IF($C10685="","",VLOOKUP($C10685,人员花名册!$B$2:$F$2001,4,0))</f>
        <v/>
      </c>
      <c r="F10685" s="89" t="str">
        <f>IF($C10685="","",VLOOKUP($C10685,人员花名册!$B$2:$F$2001,5,0))</f>
        <v/>
      </c>
      <c r="G10685" s="29"/>
      <c r="H10685" s="29"/>
      <c r="I10685" s="87" t="str">
        <f>IF($C10685="","",VLOOKUP($H10685,培训课程清单!$B$2:$J$1700,2,0))</f>
        <v/>
      </c>
      <c r="J10685" s="87" t="str">
        <f>IF($C10685="","",VLOOKUP($H10685,培训课程清单!$B$2:$J$1700,3,0))</f>
        <v/>
      </c>
      <c r="K10685" s="87" t="str">
        <f>IF($H10685="","",VLOOKUP($H10685,培训课程清单!$B$2:$J$1700,4,0))</f>
        <v/>
      </c>
      <c r="L10685" s="29"/>
      <c r="M10685" s="89" t="str">
        <f>IF($H10685="","",VLOOKUP($H10685,培训课程清单!$B$2:$J$1700,7,0))</f>
        <v/>
      </c>
      <c r="N10685" s="87" t="str">
        <f>IF($H10685="","",VLOOKUP($H10685,培训课程清单!$B$2:$J$1700,8,0))</f>
        <v/>
      </c>
      <c r="O10685" s="29"/>
    </row>
    <row r="10686" spans="1:15">
      <c r="A10686" s="87" t="str">
        <f t="shared" si="167"/>
        <v/>
      </c>
      <c r="B10686" s="87" t="str">
        <f>IF(C10686="","",C10686&amp;COUNTIF($C$2:C10686,C10686))</f>
        <v/>
      </c>
      <c r="C10686" s="88"/>
      <c r="D10686" s="87" t="str">
        <f>IF($C10686="","",VLOOKUP($C10686,人员花名册!$B$2:$F$2001,2,0))</f>
        <v/>
      </c>
      <c r="E10686" s="87" t="str">
        <f>IF($C10686="","",VLOOKUP($C10686,人员花名册!$B$2:$F$2001,4,0))</f>
        <v/>
      </c>
      <c r="F10686" s="89" t="str">
        <f>IF($C10686="","",VLOOKUP($C10686,人员花名册!$B$2:$F$2001,5,0))</f>
        <v/>
      </c>
      <c r="G10686" s="29"/>
      <c r="H10686" s="29"/>
      <c r="I10686" s="87" t="str">
        <f>IF($C10686="","",VLOOKUP($H10686,培训课程清单!$B$2:$J$1700,2,0))</f>
        <v/>
      </c>
      <c r="J10686" s="87" t="str">
        <f>IF($C10686="","",VLOOKUP($H10686,培训课程清单!$B$2:$J$1700,3,0))</f>
        <v/>
      </c>
      <c r="K10686" s="87" t="str">
        <f>IF($H10686="","",VLOOKUP($H10686,培训课程清单!$B$2:$J$1700,4,0))</f>
        <v/>
      </c>
      <c r="L10686" s="29"/>
      <c r="M10686" s="89" t="str">
        <f>IF($H10686="","",VLOOKUP($H10686,培训课程清单!$B$2:$J$1700,7,0))</f>
        <v/>
      </c>
      <c r="N10686" s="87" t="str">
        <f>IF($H10686="","",VLOOKUP($H10686,培训课程清单!$B$2:$J$1700,8,0))</f>
        <v/>
      </c>
      <c r="O10686" s="29"/>
    </row>
    <row r="10687" spans="1:15">
      <c r="A10687" s="87" t="str">
        <f t="shared" si="167"/>
        <v/>
      </c>
      <c r="B10687" s="87" t="str">
        <f>IF(C10687="","",C10687&amp;COUNTIF($C$2:C10687,C10687))</f>
        <v/>
      </c>
      <c r="C10687" s="88"/>
      <c r="D10687" s="87" t="str">
        <f>IF($C10687="","",VLOOKUP($C10687,人员花名册!$B$2:$F$2001,2,0))</f>
        <v/>
      </c>
      <c r="E10687" s="87" t="str">
        <f>IF($C10687="","",VLOOKUP($C10687,人员花名册!$B$2:$F$2001,4,0))</f>
        <v/>
      </c>
      <c r="F10687" s="89" t="str">
        <f>IF($C10687="","",VLOOKUP($C10687,人员花名册!$B$2:$F$2001,5,0))</f>
        <v/>
      </c>
      <c r="G10687" s="29"/>
      <c r="H10687" s="29"/>
      <c r="I10687" s="87" t="str">
        <f>IF($C10687="","",VLOOKUP($H10687,培训课程清单!$B$2:$J$1700,2,0))</f>
        <v/>
      </c>
      <c r="J10687" s="87" t="str">
        <f>IF($C10687="","",VLOOKUP($H10687,培训课程清单!$B$2:$J$1700,3,0))</f>
        <v/>
      </c>
      <c r="K10687" s="87" t="str">
        <f>IF($H10687="","",VLOOKUP($H10687,培训课程清单!$B$2:$J$1700,4,0))</f>
        <v/>
      </c>
      <c r="L10687" s="29"/>
      <c r="M10687" s="89" t="str">
        <f>IF($H10687="","",VLOOKUP($H10687,培训课程清单!$B$2:$J$1700,7,0))</f>
        <v/>
      </c>
      <c r="N10687" s="87" t="str">
        <f>IF($H10687="","",VLOOKUP($H10687,培训课程清单!$B$2:$J$1700,8,0))</f>
        <v/>
      </c>
      <c r="O10687" s="29"/>
    </row>
    <row r="10688" spans="1:15">
      <c r="A10688" s="87" t="str">
        <f t="shared" si="167"/>
        <v/>
      </c>
      <c r="B10688" s="87" t="str">
        <f>IF(C10688="","",C10688&amp;COUNTIF($C$2:C10688,C10688))</f>
        <v/>
      </c>
      <c r="C10688" s="88"/>
      <c r="D10688" s="87" t="str">
        <f>IF($C10688="","",VLOOKUP($C10688,人员花名册!$B$2:$F$2001,2,0))</f>
        <v/>
      </c>
      <c r="E10688" s="87" t="str">
        <f>IF($C10688="","",VLOOKUP($C10688,人员花名册!$B$2:$F$2001,4,0))</f>
        <v/>
      </c>
      <c r="F10688" s="89" t="str">
        <f>IF($C10688="","",VLOOKUP($C10688,人员花名册!$B$2:$F$2001,5,0))</f>
        <v/>
      </c>
      <c r="G10688" s="29"/>
      <c r="H10688" s="29"/>
      <c r="I10688" s="87" t="str">
        <f>IF($C10688="","",VLOOKUP($H10688,培训课程清单!$B$2:$J$1700,2,0))</f>
        <v/>
      </c>
      <c r="J10688" s="87" t="str">
        <f>IF($C10688="","",VLOOKUP($H10688,培训课程清单!$B$2:$J$1700,3,0))</f>
        <v/>
      </c>
      <c r="K10688" s="87" t="str">
        <f>IF($H10688="","",VLOOKUP($H10688,培训课程清单!$B$2:$J$1700,4,0))</f>
        <v/>
      </c>
      <c r="L10688" s="29"/>
      <c r="M10688" s="89" t="str">
        <f>IF($H10688="","",VLOOKUP($H10688,培训课程清单!$B$2:$J$1700,7,0))</f>
        <v/>
      </c>
      <c r="N10688" s="87" t="str">
        <f>IF($H10688="","",VLOOKUP($H10688,培训课程清单!$B$2:$J$1700,8,0))</f>
        <v/>
      </c>
      <c r="O10688" s="29"/>
    </row>
    <row r="10689" spans="1:15">
      <c r="A10689" s="87" t="str">
        <f t="shared" si="167"/>
        <v/>
      </c>
      <c r="B10689" s="87" t="str">
        <f>IF(C10689="","",C10689&amp;COUNTIF($C$2:C10689,C10689))</f>
        <v/>
      </c>
      <c r="C10689" s="88"/>
      <c r="D10689" s="87" t="str">
        <f>IF($C10689="","",VLOOKUP($C10689,人员花名册!$B$2:$F$2001,2,0))</f>
        <v/>
      </c>
      <c r="E10689" s="87" t="str">
        <f>IF($C10689="","",VLOOKUP($C10689,人员花名册!$B$2:$F$2001,4,0))</f>
        <v/>
      </c>
      <c r="F10689" s="89" t="str">
        <f>IF($C10689="","",VLOOKUP($C10689,人员花名册!$B$2:$F$2001,5,0))</f>
        <v/>
      </c>
      <c r="G10689" s="29"/>
      <c r="H10689" s="29"/>
      <c r="I10689" s="87" t="str">
        <f>IF($C10689="","",VLOOKUP($H10689,培训课程清单!$B$2:$J$1700,2,0))</f>
        <v/>
      </c>
      <c r="J10689" s="87" t="str">
        <f>IF($C10689="","",VLOOKUP($H10689,培训课程清单!$B$2:$J$1700,3,0))</f>
        <v/>
      </c>
      <c r="K10689" s="87" t="str">
        <f>IF($H10689="","",VLOOKUP($H10689,培训课程清单!$B$2:$J$1700,4,0))</f>
        <v/>
      </c>
      <c r="L10689" s="29"/>
      <c r="M10689" s="89" t="str">
        <f>IF($H10689="","",VLOOKUP($H10689,培训课程清单!$B$2:$J$1700,7,0))</f>
        <v/>
      </c>
      <c r="N10689" s="87" t="str">
        <f>IF($H10689="","",VLOOKUP($H10689,培训课程清单!$B$2:$J$1700,8,0))</f>
        <v/>
      </c>
      <c r="O10689" s="29"/>
    </row>
    <row r="10690" spans="1:15">
      <c r="A10690" s="87" t="str">
        <f t="shared" si="167"/>
        <v/>
      </c>
      <c r="B10690" s="87" t="str">
        <f>IF(C10690="","",C10690&amp;COUNTIF($C$2:C10690,C10690))</f>
        <v/>
      </c>
      <c r="C10690" s="88"/>
      <c r="D10690" s="87" t="str">
        <f>IF($C10690="","",VLOOKUP($C10690,人员花名册!$B$2:$F$2001,2,0))</f>
        <v/>
      </c>
      <c r="E10690" s="87" t="str">
        <f>IF($C10690="","",VLOOKUP($C10690,人员花名册!$B$2:$F$2001,4,0))</f>
        <v/>
      </c>
      <c r="F10690" s="89" t="str">
        <f>IF($C10690="","",VLOOKUP($C10690,人员花名册!$B$2:$F$2001,5,0))</f>
        <v/>
      </c>
      <c r="G10690" s="29"/>
      <c r="H10690" s="29"/>
      <c r="I10690" s="87" t="str">
        <f>IF($C10690="","",VLOOKUP($H10690,培训课程清单!$B$2:$J$1700,2,0))</f>
        <v/>
      </c>
      <c r="J10690" s="87" t="str">
        <f>IF($C10690="","",VLOOKUP($H10690,培训课程清单!$B$2:$J$1700,3,0))</f>
        <v/>
      </c>
      <c r="K10690" s="87" t="str">
        <f>IF($H10690="","",VLOOKUP($H10690,培训课程清单!$B$2:$J$1700,4,0))</f>
        <v/>
      </c>
      <c r="L10690" s="29"/>
      <c r="M10690" s="89" t="str">
        <f>IF($H10690="","",VLOOKUP($H10690,培训课程清单!$B$2:$J$1700,7,0))</f>
        <v/>
      </c>
      <c r="N10690" s="87" t="str">
        <f>IF($H10690="","",VLOOKUP($H10690,培训课程清单!$B$2:$J$1700,8,0))</f>
        <v/>
      </c>
      <c r="O10690" s="29"/>
    </row>
    <row r="10691" spans="1:15">
      <c r="A10691" s="87" t="str">
        <f t="shared" si="167"/>
        <v/>
      </c>
      <c r="B10691" s="87" t="str">
        <f>IF(C10691="","",C10691&amp;COUNTIF($C$2:C10691,C10691))</f>
        <v/>
      </c>
      <c r="C10691" s="88"/>
      <c r="D10691" s="87" t="str">
        <f>IF($C10691="","",VLOOKUP($C10691,人员花名册!$B$2:$F$2001,2,0))</f>
        <v/>
      </c>
      <c r="E10691" s="87" t="str">
        <f>IF($C10691="","",VLOOKUP($C10691,人员花名册!$B$2:$F$2001,4,0))</f>
        <v/>
      </c>
      <c r="F10691" s="89" t="str">
        <f>IF($C10691="","",VLOOKUP($C10691,人员花名册!$B$2:$F$2001,5,0))</f>
        <v/>
      </c>
      <c r="G10691" s="29"/>
      <c r="H10691" s="29"/>
      <c r="I10691" s="87" t="str">
        <f>IF($C10691="","",VLOOKUP($H10691,培训课程清单!$B$2:$J$1700,2,0))</f>
        <v/>
      </c>
      <c r="J10691" s="87" t="str">
        <f>IF($C10691="","",VLOOKUP($H10691,培训课程清单!$B$2:$J$1700,3,0))</f>
        <v/>
      </c>
      <c r="K10691" s="87" t="str">
        <f>IF($H10691="","",VLOOKUP($H10691,培训课程清单!$B$2:$J$1700,4,0))</f>
        <v/>
      </c>
      <c r="L10691" s="29"/>
      <c r="M10691" s="89" t="str">
        <f>IF($H10691="","",VLOOKUP($H10691,培训课程清单!$B$2:$J$1700,7,0))</f>
        <v/>
      </c>
      <c r="N10691" s="87" t="str">
        <f>IF($H10691="","",VLOOKUP($H10691,培训课程清单!$B$2:$J$1700,8,0))</f>
        <v/>
      </c>
      <c r="O10691" s="29"/>
    </row>
    <row r="10692" spans="1:15">
      <c r="A10692" s="87" t="str">
        <f t="shared" si="167"/>
        <v/>
      </c>
      <c r="B10692" s="87" t="str">
        <f>IF(C10692="","",C10692&amp;COUNTIF($C$2:C10692,C10692))</f>
        <v/>
      </c>
      <c r="C10692" s="88"/>
      <c r="D10692" s="87" t="str">
        <f>IF($C10692="","",VLOOKUP($C10692,人员花名册!$B$2:$F$2001,2,0))</f>
        <v/>
      </c>
      <c r="E10692" s="87" t="str">
        <f>IF($C10692="","",VLOOKUP($C10692,人员花名册!$B$2:$F$2001,4,0))</f>
        <v/>
      </c>
      <c r="F10692" s="89" t="str">
        <f>IF($C10692="","",VLOOKUP($C10692,人员花名册!$B$2:$F$2001,5,0))</f>
        <v/>
      </c>
      <c r="G10692" s="29"/>
      <c r="H10692" s="29"/>
      <c r="I10692" s="87" t="str">
        <f>IF($C10692="","",VLOOKUP($H10692,培训课程清单!$B$2:$J$1700,2,0))</f>
        <v/>
      </c>
      <c r="J10692" s="87" t="str">
        <f>IF($C10692="","",VLOOKUP($H10692,培训课程清单!$B$2:$J$1700,3,0))</f>
        <v/>
      </c>
      <c r="K10692" s="87" t="str">
        <f>IF($H10692="","",VLOOKUP($H10692,培训课程清单!$B$2:$J$1700,4,0))</f>
        <v/>
      </c>
      <c r="L10692" s="29"/>
      <c r="M10692" s="89" t="str">
        <f>IF($H10692="","",VLOOKUP($H10692,培训课程清单!$B$2:$J$1700,7,0))</f>
        <v/>
      </c>
      <c r="N10692" s="87" t="str">
        <f>IF($H10692="","",VLOOKUP($H10692,培训课程清单!$B$2:$J$1700,8,0))</f>
        <v/>
      </c>
      <c r="O10692" s="29"/>
    </row>
    <row r="10693" spans="1:15">
      <c r="A10693" s="87" t="str">
        <f t="shared" si="167"/>
        <v/>
      </c>
      <c r="B10693" s="87" t="str">
        <f>IF(C10693="","",C10693&amp;COUNTIF($C$2:C10693,C10693))</f>
        <v/>
      </c>
      <c r="C10693" s="88"/>
      <c r="D10693" s="87" t="str">
        <f>IF($C10693="","",VLOOKUP($C10693,人员花名册!$B$2:$F$2001,2,0))</f>
        <v/>
      </c>
      <c r="E10693" s="87" t="str">
        <f>IF($C10693="","",VLOOKUP($C10693,人员花名册!$B$2:$F$2001,4,0))</f>
        <v/>
      </c>
      <c r="F10693" s="89" t="str">
        <f>IF($C10693="","",VLOOKUP($C10693,人员花名册!$B$2:$F$2001,5,0))</f>
        <v/>
      </c>
      <c r="G10693" s="29"/>
      <c r="H10693" s="29"/>
      <c r="I10693" s="87" t="str">
        <f>IF($C10693="","",VLOOKUP($H10693,培训课程清单!$B$2:$J$1700,2,0))</f>
        <v/>
      </c>
      <c r="J10693" s="87" t="str">
        <f>IF($C10693="","",VLOOKUP($H10693,培训课程清单!$B$2:$J$1700,3,0))</f>
        <v/>
      </c>
      <c r="K10693" s="87" t="str">
        <f>IF($H10693="","",VLOOKUP($H10693,培训课程清单!$B$2:$J$1700,4,0))</f>
        <v/>
      </c>
      <c r="L10693" s="29"/>
      <c r="M10693" s="89" t="str">
        <f>IF($H10693="","",VLOOKUP($H10693,培训课程清单!$B$2:$J$1700,7,0))</f>
        <v/>
      </c>
      <c r="N10693" s="87" t="str">
        <f>IF($H10693="","",VLOOKUP($H10693,培训课程清单!$B$2:$J$1700,8,0))</f>
        <v/>
      </c>
      <c r="O10693" s="29"/>
    </row>
    <row r="10694" spans="1:15">
      <c r="A10694" s="87" t="str">
        <f t="shared" si="167"/>
        <v/>
      </c>
      <c r="B10694" s="87" t="str">
        <f>IF(C10694="","",C10694&amp;COUNTIF($C$2:C10694,C10694))</f>
        <v/>
      </c>
      <c r="C10694" s="88"/>
      <c r="D10694" s="87" t="str">
        <f>IF($C10694="","",VLOOKUP($C10694,人员花名册!$B$2:$F$2001,2,0))</f>
        <v/>
      </c>
      <c r="E10694" s="87" t="str">
        <f>IF($C10694="","",VLOOKUP($C10694,人员花名册!$B$2:$F$2001,4,0))</f>
        <v/>
      </c>
      <c r="F10694" s="89" t="str">
        <f>IF($C10694="","",VLOOKUP($C10694,人员花名册!$B$2:$F$2001,5,0))</f>
        <v/>
      </c>
      <c r="G10694" s="29"/>
      <c r="H10694" s="29"/>
      <c r="I10694" s="87" t="str">
        <f>IF($C10694="","",VLOOKUP($H10694,培训课程清单!$B$2:$J$1700,2,0))</f>
        <v/>
      </c>
      <c r="J10694" s="87" t="str">
        <f>IF($C10694="","",VLOOKUP($H10694,培训课程清单!$B$2:$J$1700,3,0))</f>
        <v/>
      </c>
      <c r="K10694" s="87" t="str">
        <f>IF($H10694="","",VLOOKUP($H10694,培训课程清单!$B$2:$J$1700,4,0))</f>
        <v/>
      </c>
      <c r="L10694" s="29"/>
      <c r="M10694" s="89" t="str">
        <f>IF($H10694="","",VLOOKUP($H10694,培训课程清单!$B$2:$J$1700,7,0))</f>
        <v/>
      </c>
      <c r="N10694" s="87" t="str">
        <f>IF($H10694="","",VLOOKUP($H10694,培训课程清单!$B$2:$J$1700,8,0))</f>
        <v/>
      </c>
      <c r="O10694" s="29"/>
    </row>
    <row r="10695" spans="1:15">
      <c r="A10695" s="87" t="str">
        <f t="shared" si="167"/>
        <v/>
      </c>
      <c r="B10695" s="87" t="str">
        <f>IF(C10695="","",C10695&amp;COUNTIF($C$2:C10695,C10695))</f>
        <v/>
      </c>
      <c r="C10695" s="88"/>
      <c r="D10695" s="87" t="str">
        <f>IF($C10695="","",VLOOKUP($C10695,人员花名册!$B$2:$F$2001,2,0))</f>
        <v/>
      </c>
      <c r="E10695" s="87" t="str">
        <f>IF($C10695="","",VLOOKUP($C10695,人员花名册!$B$2:$F$2001,4,0))</f>
        <v/>
      </c>
      <c r="F10695" s="89" t="str">
        <f>IF($C10695="","",VLOOKUP($C10695,人员花名册!$B$2:$F$2001,5,0))</f>
        <v/>
      </c>
      <c r="G10695" s="29"/>
      <c r="H10695" s="29"/>
      <c r="I10695" s="87" t="str">
        <f>IF($C10695="","",VLOOKUP($H10695,培训课程清单!$B$2:$J$1700,2,0))</f>
        <v/>
      </c>
      <c r="J10695" s="87" t="str">
        <f>IF($C10695="","",VLOOKUP($H10695,培训课程清单!$B$2:$J$1700,3,0))</f>
        <v/>
      </c>
      <c r="K10695" s="87" t="str">
        <f>IF($H10695="","",VLOOKUP($H10695,培训课程清单!$B$2:$J$1700,4,0))</f>
        <v/>
      </c>
      <c r="L10695" s="29"/>
      <c r="M10695" s="89" t="str">
        <f>IF($H10695="","",VLOOKUP($H10695,培训课程清单!$B$2:$J$1700,7,0))</f>
        <v/>
      </c>
      <c r="N10695" s="87" t="str">
        <f>IF($H10695="","",VLOOKUP($H10695,培训课程清单!$B$2:$J$1700,8,0))</f>
        <v/>
      </c>
      <c r="O10695" s="29"/>
    </row>
    <row r="10696" spans="1:15">
      <c r="A10696" s="87" t="str">
        <f t="shared" si="167"/>
        <v/>
      </c>
      <c r="B10696" s="87" t="str">
        <f>IF(C10696="","",C10696&amp;COUNTIF($C$2:C10696,C10696))</f>
        <v/>
      </c>
      <c r="C10696" s="88"/>
      <c r="D10696" s="87" t="str">
        <f>IF($C10696="","",VLOOKUP($C10696,人员花名册!$B$2:$F$2001,2,0))</f>
        <v/>
      </c>
      <c r="E10696" s="87" t="str">
        <f>IF($C10696="","",VLOOKUP($C10696,人员花名册!$B$2:$F$2001,4,0))</f>
        <v/>
      </c>
      <c r="F10696" s="89" t="str">
        <f>IF($C10696="","",VLOOKUP($C10696,人员花名册!$B$2:$F$2001,5,0))</f>
        <v/>
      </c>
      <c r="G10696" s="29"/>
      <c r="H10696" s="29"/>
      <c r="I10696" s="87" t="str">
        <f>IF($C10696="","",VLOOKUP($H10696,培训课程清单!$B$2:$J$1700,2,0))</f>
        <v/>
      </c>
      <c r="J10696" s="87" t="str">
        <f>IF($C10696="","",VLOOKUP($H10696,培训课程清单!$B$2:$J$1700,3,0))</f>
        <v/>
      </c>
      <c r="K10696" s="87" t="str">
        <f>IF($H10696="","",VLOOKUP($H10696,培训课程清单!$B$2:$J$1700,4,0))</f>
        <v/>
      </c>
      <c r="L10696" s="29"/>
      <c r="M10696" s="89" t="str">
        <f>IF($H10696="","",VLOOKUP($H10696,培训课程清单!$B$2:$J$1700,7,0))</f>
        <v/>
      </c>
      <c r="N10696" s="87" t="str">
        <f>IF($H10696="","",VLOOKUP($H10696,培训课程清单!$B$2:$J$1700,8,0))</f>
        <v/>
      </c>
      <c r="O10696" s="29"/>
    </row>
    <row r="10697" spans="1:15">
      <c r="A10697" s="87" t="str">
        <f t="shared" si="167"/>
        <v/>
      </c>
      <c r="B10697" s="87" t="str">
        <f>IF(C10697="","",C10697&amp;COUNTIF($C$2:C10697,C10697))</f>
        <v/>
      </c>
      <c r="C10697" s="88"/>
      <c r="D10697" s="87" t="str">
        <f>IF($C10697="","",VLOOKUP($C10697,人员花名册!$B$2:$F$2001,2,0))</f>
        <v/>
      </c>
      <c r="E10697" s="87" t="str">
        <f>IF($C10697="","",VLOOKUP($C10697,人员花名册!$B$2:$F$2001,4,0))</f>
        <v/>
      </c>
      <c r="F10697" s="89" t="str">
        <f>IF($C10697="","",VLOOKUP($C10697,人员花名册!$B$2:$F$2001,5,0))</f>
        <v/>
      </c>
      <c r="G10697" s="29"/>
      <c r="H10697" s="29"/>
      <c r="I10697" s="87" t="str">
        <f>IF($C10697="","",VLOOKUP($H10697,培训课程清单!$B$2:$J$1700,2,0))</f>
        <v/>
      </c>
      <c r="J10697" s="87" t="str">
        <f>IF($C10697="","",VLOOKUP($H10697,培训课程清单!$B$2:$J$1700,3,0))</f>
        <v/>
      </c>
      <c r="K10697" s="87" t="str">
        <f>IF($H10697="","",VLOOKUP($H10697,培训课程清单!$B$2:$J$1700,4,0))</f>
        <v/>
      </c>
      <c r="L10697" s="29"/>
      <c r="M10697" s="89" t="str">
        <f>IF($H10697="","",VLOOKUP($H10697,培训课程清单!$B$2:$J$1700,7,0))</f>
        <v/>
      </c>
      <c r="N10697" s="87" t="str">
        <f>IF($H10697="","",VLOOKUP($H10697,培训课程清单!$B$2:$J$1700,8,0))</f>
        <v/>
      </c>
      <c r="O10697" s="29"/>
    </row>
    <row r="10698" spans="1:15">
      <c r="A10698" s="87" t="str">
        <f t="shared" si="167"/>
        <v/>
      </c>
      <c r="B10698" s="87" t="str">
        <f>IF(C10698="","",C10698&amp;COUNTIF($C$2:C10698,C10698))</f>
        <v/>
      </c>
      <c r="C10698" s="88"/>
      <c r="D10698" s="87" t="str">
        <f>IF($C10698="","",VLOOKUP($C10698,人员花名册!$B$2:$F$2001,2,0))</f>
        <v/>
      </c>
      <c r="E10698" s="87" t="str">
        <f>IF($C10698="","",VLOOKUP($C10698,人员花名册!$B$2:$F$2001,4,0))</f>
        <v/>
      </c>
      <c r="F10698" s="89" t="str">
        <f>IF($C10698="","",VLOOKUP($C10698,人员花名册!$B$2:$F$2001,5,0))</f>
        <v/>
      </c>
      <c r="G10698" s="29"/>
      <c r="H10698" s="29"/>
      <c r="I10698" s="87" t="str">
        <f>IF($C10698="","",VLOOKUP($H10698,培训课程清单!$B$2:$J$1700,2,0))</f>
        <v/>
      </c>
      <c r="J10698" s="87" t="str">
        <f>IF($C10698="","",VLOOKUP($H10698,培训课程清单!$B$2:$J$1700,3,0))</f>
        <v/>
      </c>
      <c r="K10698" s="87" t="str">
        <f>IF($H10698="","",VLOOKUP($H10698,培训课程清单!$B$2:$J$1700,4,0))</f>
        <v/>
      </c>
      <c r="L10698" s="29"/>
      <c r="M10698" s="89" t="str">
        <f>IF($H10698="","",VLOOKUP($H10698,培训课程清单!$B$2:$J$1700,7,0))</f>
        <v/>
      </c>
      <c r="N10698" s="87" t="str">
        <f>IF($H10698="","",VLOOKUP($H10698,培训课程清单!$B$2:$J$1700,8,0))</f>
        <v/>
      </c>
      <c r="O10698" s="29"/>
    </row>
    <row r="10699" spans="1:15">
      <c r="A10699" s="87" t="str">
        <f t="shared" si="167"/>
        <v/>
      </c>
      <c r="B10699" s="87" t="str">
        <f>IF(C10699="","",C10699&amp;COUNTIF($C$2:C10699,C10699))</f>
        <v/>
      </c>
      <c r="C10699" s="88"/>
      <c r="D10699" s="87" t="str">
        <f>IF($C10699="","",VLOOKUP($C10699,人员花名册!$B$2:$F$2001,2,0))</f>
        <v/>
      </c>
      <c r="E10699" s="87" t="str">
        <f>IF($C10699="","",VLOOKUP($C10699,人员花名册!$B$2:$F$2001,4,0))</f>
        <v/>
      </c>
      <c r="F10699" s="89" t="str">
        <f>IF($C10699="","",VLOOKUP($C10699,人员花名册!$B$2:$F$2001,5,0))</f>
        <v/>
      </c>
      <c r="G10699" s="29"/>
      <c r="H10699" s="29"/>
      <c r="I10699" s="87" t="str">
        <f>IF($C10699="","",VLOOKUP($H10699,培训课程清单!$B$2:$J$1700,2,0))</f>
        <v/>
      </c>
      <c r="J10699" s="87" t="str">
        <f>IF($C10699="","",VLOOKUP($H10699,培训课程清单!$B$2:$J$1700,3,0))</f>
        <v/>
      </c>
      <c r="K10699" s="87" t="str">
        <f>IF($H10699="","",VLOOKUP($H10699,培训课程清单!$B$2:$J$1700,4,0))</f>
        <v/>
      </c>
      <c r="L10699" s="29"/>
      <c r="M10699" s="89" t="str">
        <f>IF($H10699="","",VLOOKUP($H10699,培训课程清单!$B$2:$J$1700,7,0))</f>
        <v/>
      </c>
      <c r="N10699" s="87" t="str">
        <f>IF($H10699="","",VLOOKUP($H10699,培训课程清单!$B$2:$J$1700,8,0))</f>
        <v/>
      </c>
      <c r="O10699" s="29"/>
    </row>
    <row r="10700" spans="1:15">
      <c r="A10700" s="87" t="str">
        <f t="shared" si="167"/>
        <v/>
      </c>
      <c r="B10700" s="87" t="str">
        <f>IF(C10700="","",C10700&amp;COUNTIF($C$2:C10700,C10700))</f>
        <v/>
      </c>
      <c r="C10700" s="88"/>
      <c r="D10700" s="87" t="str">
        <f>IF($C10700="","",VLOOKUP($C10700,人员花名册!$B$2:$F$2001,2,0))</f>
        <v/>
      </c>
      <c r="E10700" s="87" t="str">
        <f>IF($C10700="","",VLOOKUP($C10700,人员花名册!$B$2:$F$2001,4,0))</f>
        <v/>
      </c>
      <c r="F10700" s="89" t="str">
        <f>IF($C10700="","",VLOOKUP($C10700,人员花名册!$B$2:$F$2001,5,0))</f>
        <v/>
      </c>
      <c r="G10700" s="29"/>
      <c r="H10700" s="29"/>
      <c r="I10700" s="87" t="str">
        <f>IF($C10700="","",VLOOKUP($H10700,培训课程清单!$B$2:$J$1700,2,0))</f>
        <v/>
      </c>
      <c r="J10700" s="87" t="str">
        <f>IF($C10700="","",VLOOKUP($H10700,培训课程清单!$B$2:$J$1700,3,0))</f>
        <v/>
      </c>
      <c r="K10700" s="87" t="str">
        <f>IF($H10700="","",VLOOKUP($H10700,培训课程清单!$B$2:$J$1700,4,0))</f>
        <v/>
      </c>
      <c r="L10700" s="29"/>
      <c r="M10700" s="89" t="str">
        <f>IF($H10700="","",VLOOKUP($H10700,培训课程清单!$B$2:$J$1700,7,0))</f>
        <v/>
      </c>
      <c r="N10700" s="87" t="str">
        <f>IF($H10700="","",VLOOKUP($H10700,培训课程清单!$B$2:$J$1700,8,0))</f>
        <v/>
      </c>
      <c r="O10700" s="29"/>
    </row>
    <row r="10701" spans="1:15">
      <c r="A10701" s="87" t="str">
        <f t="shared" si="167"/>
        <v/>
      </c>
      <c r="B10701" s="87" t="str">
        <f>IF(C10701="","",C10701&amp;COUNTIF($C$2:C10701,C10701))</f>
        <v/>
      </c>
      <c r="C10701" s="88"/>
      <c r="D10701" s="87" t="str">
        <f>IF($C10701="","",VLOOKUP($C10701,人员花名册!$B$2:$F$2001,2,0))</f>
        <v/>
      </c>
      <c r="E10701" s="87" t="str">
        <f>IF($C10701="","",VLOOKUP($C10701,人员花名册!$B$2:$F$2001,4,0))</f>
        <v/>
      </c>
      <c r="F10701" s="89" t="str">
        <f>IF($C10701="","",VLOOKUP($C10701,人员花名册!$B$2:$F$2001,5,0))</f>
        <v/>
      </c>
      <c r="G10701" s="29"/>
      <c r="H10701" s="29"/>
      <c r="I10701" s="87" t="str">
        <f>IF($C10701="","",VLOOKUP($H10701,培训课程清单!$B$2:$J$1700,2,0))</f>
        <v/>
      </c>
      <c r="J10701" s="87" t="str">
        <f>IF($C10701="","",VLOOKUP($H10701,培训课程清单!$B$2:$J$1700,3,0))</f>
        <v/>
      </c>
      <c r="K10701" s="87" t="str">
        <f>IF($H10701="","",VLOOKUP($H10701,培训课程清单!$B$2:$J$1700,4,0))</f>
        <v/>
      </c>
      <c r="L10701" s="29"/>
      <c r="M10701" s="89" t="str">
        <f>IF($H10701="","",VLOOKUP($H10701,培训课程清单!$B$2:$J$1700,7,0))</f>
        <v/>
      </c>
      <c r="N10701" s="87" t="str">
        <f>IF($H10701="","",VLOOKUP($H10701,培训课程清单!$B$2:$J$1700,8,0))</f>
        <v/>
      </c>
      <c r="O10701" s="29"/>
    </row>
    <row r="10702" spans="1:15">
      <c r="A10702" s="87" t="str">
        <f t="shared" si="167"/>
        <v/>
      </c>
      <c r="B10702" s="87" t="str">
        <f>IF(C10702="","",C10702&amp;COUNTIF($C$2:C10702,C10702))</f>
        <v/>
      </c>
      <c r="C10702" s="88"/>
      <c r="D10702" s="87" t="str">
        <f>IF($C10702="","",VLOOKUP($C10702,人员花名册!$B$2:$F$2001,2,0))</f>
        <v/>
      </c>
      <c r="E10702" s="87" t="str">
        <f>IF($C10702="","",VLOOKUP($C10702,人员花名册!$B$2:$F$2001,4,0))</f>
        <v/>
      </c>
      <c r="F10702" s="89" t="str">
        <f>IF($C10702="","",VLOOKUP($C10702,人员花名册!$B$2:$F$2001,5,0))</f>
        <v/>
      </c>
      <c r="G10702" s="29"/>
      <c r="H10702" s="29"/>
      <c r="I10702" s="87" t="str">
        <f>IF($C10702="","",VLOOKUP($H10702,培训课程清单!$B$2:$J$1700,2,0))</f>
        <v/>
      </c>
      <c r="J10702" s="87" t="str">
        <f>IF($C10702="","",VLOOKUP($H10702,培训课程清单!$B$2:$J$1700,3,0))</f>
        <v/>
      </c>
      <c r="K10702" s="87" t="str">
        <f>IF($H10702="","",VLOOKUP($H10702,培训课程清单!$B$2:$J$1700,4,0))</f>
        <v/>
      </c>
      <c r="L10702" s="29"/>
      <c r="M10702" s="89" t="str">
        <f>IF($H10702="","",VLOOKUP($H10702,培训课程清单!$B$2:$J$1700,7,0))</f>
        <v/>
      </c>
      <c r="N10702" s="87" t="str">
        <f>IF($H10702="","",VLOOKUP($H10702,培训课程清单!$B$2:$J$1700,8,0))</f>
        <v/>
      </c>
      <c r="O10702" s="29"/>
    </row>
    <row r="10703" spans="1:15">
      <c r="A10703" s="87" t="str">
        <f t="shared" si="167"/>
        <v/>
      </c>
      <c r="B10703" s="87" t="str">
        <f>IF(C10703="","",C10703&amp;COUNTIF($C$2:C10703,C10703))</f>
        <v/>
      </c>
      <c r="C10703" s="88"/>
      <c r="D10703" s="87" t="str">
        <f>IF($C10703="","",VLOOKUP($C10703,人员花名册!$B$2:$F$2001,2,0))</f>
        <v/>
      </c>
      <c r="E10703" s="87" t="str">
        <f>IF($C10703="","",VLOOKUP($C10703,人员花名册!$B$2:$F$2001,4,0))</f>
        <v/>
      </c>
      <c r="F10703" s="89" t="str">
        <f>IF($C10703="","",VLOOKUP($C10703,人员花名册!$B$2:$F$2001,5,0))</f>
        <v/>
      </c>
      <c r="G10703" s="29"/>
      <c r="H10703" s="29"/>
      <c r="I10703" s="87" t="str">
        <f>IF($C10703="","",VLOOKUP($H10703,培训课程清单!$B$2:$J$1700,2,0))</f>
        <v/>
      </c>
      <c r="J10703" s="87" t="str">
        <f>IF($C10703="","",VLOOKUP($H10703,培训课程清单!$B$2:$J$1700,3,0))</f>
        <v/>
      </c>
      <c r="K10703" s="87" t="str">
        <f>IF($H10703="","",VLOOKUP($H10703,培训课程清单!$B$2:$J$1700,4,0))</f>
        <v/>
      </c>
      <c r="L10703" s="29"/>
      <c r="M10703" s="89" t="str">
        <f>IF($H10703="","",VLOOKUP($H10703,培训课程清单!$B$2:$J$1700,7,0))</f>
        <v/>
      </c>
      <c r="N10703" s="87" t="str">
        <f>IF($H10703="","",VLOOKUP($H10703,培训课程清单!$B$2:$J$1700,8,0))</f>
        <v/>
      </c>
      <c r="O10703" s="29"/>
    </row>
    <row r="10704" spans="1:15">
      <c r="A10704" s="87" t="str">
        <f t="shared" si="167"/>
        <v/>
      </c>
      <c r="B10704" s="87" t="str">
        <f>IF(C10704="","",C10704&amp;COUNTIF($C$2:C10704,C10704))</f>
        <v/>
      </c>
      <c r="C10704" s="88"/>
      <c r="D10704" s="87" t="str">
        <f>IF($C10704="","",VLOOKUP($C10704,人员花名册!$B$2:$F$2001,2,0))</f>
        <v/>
      </c>
      <c r="E10704" s="87" t="str">
        <f>IF($C10704="","",VLOOKUP($C10704,人员花名册!$B$2:$F$2001,4,0))</f>
        <v/>
      </c>
      <c r="F10704" s="89" t="str">
        <f>IF($C10704="","",VLOOKUP($C10704,人员花名册!$B$2:$F$2001,5,0))</f>
        <v/>
      </c>
      <c r="G10704" s="29"/>
      <c r="H10704" s="29"/>
      <c r="I10704" s="87" t="str">
        <f>IF($C10704="","",VLOOKUP($H10704,培训课程清单!$B$2:$J$1700,2,0))</f>
        <v/>
      </c>
      <c r="J10704" s="87" t="str">
        <f>IF($C10704="","",VLOOKUP($H10704,培训课程清单!$B$2:$J$1700,3,0))</f>
        <v/>
      </c>
      <c r="K10704" s="87" t="str">
        <f>IF($H10704="","",VLOOKUP($H10704,培训课程清单!$B$2:$J$1700,4,0))</f>
        <v/>
      </c>
      <c r="L10704" s="29"/>
      <c r="M10704" s="89" t="str">
        <f>IF($H10704="","",VLOOKUP($H10704,培训课程清单!$B$2:$J$1700,7,0))</f>
        <v/>
      </c>
      <c r="N10704" s="87" t="str">
        <f>IF($H10704="","",VLOOKUP($H10704,培训课程清单!$B$2:$J$1700,8,0))</f>
        <v/>
      </c>
      <c r="O10704" s="29"/>
    </row>
    <row r="10705" spans="1:15">
      <c r="A10705" s="87" t="str">
        <f t="shared" ref="A10705:A10768" si="168">IF(C10704="","",A10704+1)</f>
        <v/>
      </c>
      <c r="B10705" s="87" t="str">
        <f>IF(C10705="","",C10705&amp;COUNTIF($C$2:C10705,C10705))</f>
        <v/>
      </c>
      <c r="C10705" s="88"/>
      <c r="D10705" s="87" t="str">
        <f>IF($C10705="","",VLOOKUP($C10705,人员花名册!$B$2:$F$2001,2,0))</f>
        <v/>
      </c>
      <c r="E10705" s="87" t="str">
        <f>IF($C10705="","",VLOOKUP($C10705,人员花名册!$B$2:$F$2001,4,0))</f>
        <v/>
      </c>
      <c r="F10705" s="89" t="str">
        <f>IF($C10705="","",VLOOKUP($C10705,人员花名册!$B$2:$F$2001,5,0))</f>
        <v/>
      </c>
      <c r="G10705" s="29"/>
      <c r="H10705" s="29"/>
      <c r="I10705" s="87" t="str">
        <f>IF($C10705="","",VLOOKUP($H10705,培训课程清单!$B$2:$J$1700,2,0))</f>
        <v/>
      </c>
      <c r="J10705" s="87" t="str">
        <f>IF($C10705="","",VLOOKUP($H10705,培训课程清单!$B$2:$J$1700,3,0))</f>
        <v/>
      </c>
      <c r="K10705" s="87" t="str">
        <f>IF($H10705="","",VLOOKUP($H10705,培训课程清单!$B$2:$J$1700,4,0))</f>
        <v/>
      </c>
      <c r="L10705" s="29"/>
      <c r="M10705" s="89" t="str">
        <f>IF($H10705="","",VLOOKUP($H10705,培训课程清单!$B$2:$J$1700,7,0))</f>
        <v/>
      </c>
      <c r="N10705" s="87" t="str">
        <f>IF($H10705="","",VLOOKUP($H10705,培训课程清单!$B$2:$J$1700,8,0))</f>
        <v/>
      </c>
      <c r="O10705" s="29"/>
    </row>
    <row r="10706" spans="1:15">
      <c r="A10706" s="87" t="str">
        <f t="shared" si="168"/>
        <v/>
      </c>
      <c r="B10706" s="87" t="str">
        <f>IF(C10706="","",C10706&amp;COUNTIF($C$2:C10706,C10706))</f>
        <v/>
      </c>
      <c r="C10706" s="88"/>
      <c r="D10706" s="87" t="str">
        <f>IF($C10706="","",VLOOKUP($C10706,人员花名册!$B$2:$F$2001,2,0))</f>
        <v/>
      </c>
      <c r="E10706" s="87" t="str">
        <f>IF($C10706="","",VLOOKUP($C10706,人员花名册!$B$2:$F$2001,4,0))</f>
        <v/>
      </c>
      <c r="F10706" s="89" t="str">
        <f>IF($C10706="","",VLOOKUP($C10706,人员花名册!$B$2:$F$2001,5,0))</f>
        <v/>
      </c>
      <c r="G10706" s="29"/>
      <c r="H10706" s="29"/>
      <c r="I10706" s="87" t="str">
        <f>IF($C10706="","",VLOOKUP($H10706,培训课程清单!$B$2:$J$1700,2,0))</f>
        <v/>
      </c>
      <c r="J10706" s="87" t="str">
        <f>IF($C10706="","",VLOOKUP($H10706,培训课程清单!$B$2:$J$1700,3,0))</f>
        <v/>
      </c>
      <c r="K10706" s="87" t="str">
        <f>IF($H10706="","",VLOOKUP($H10706,培训课程清单!$B$2:$J$1700,4,0))</f>
        <v/>
      </c>
      <c r="L10706" s="29"/>
      <c r="M10706" s="89" t="str">
        <f>IF($H10706="","",VLOOKUP($H10706,培训课程清单!$B$2:$J$1700,7,0))</f>
        <v/>
      </c>
      <c r="N10706" s="87" t="str">
        <f>IF($H10706="","",VLOOKUP($H10706,培训课程清单!$B$2:$J$1700,8,0))</f>
        <v/>
      </c>
      <c r="O10706" s="29"/>
    </row>
    <row r="10707" spans="1:15">
      <c r="A10707" s="87" t="str">
        <f t="shared" si="168"/>
        <v/>
      </c>
      <c r="B10707" s="87" t="str">
        <f>IF(C10707="","",C10707&amp;COUNTIF($C$2:C10707,C10707))</f>
        <v/>
      </c>
      <c r="C10707" s="88"/>
      <c r="D10707" s="87" t="str">
        <f>IF($C10707="","",VLOOKUP($C10707,人员花名册!$B$2:$F$2001,2,0))</f>
        <v/>
      </c>
      <c r="E10707" s="87" t="str">
        <f>IF($C10707="","",VLOOKUP($C10707,人员花名册!$B$2:$F$2001,4,0))</f>
        <v/>
      </c>
      <c r="F10707" s="89" t="str">
        <f>IF($C10707="","",VLOOKUP($C10707,人员花名册!$B$2:$F$2001,5,0))</f>
        <v/>
      </c>
      <c r="G10707" s="29"/>
      <c r="H10707" s="29"/>
      <c r="I10707" s="87" t="str">
        <f>IF($C10707="","",VLOOKUP($H10707,培训课程清单!$B$2:$J$1700,2,0))</f>
        <v/>
      </c>
      <c r="J10707" s="87" t="str">
        <f>IF($C10707="","",VLOOKUP($H10707,培训课程清单!$B$2:$J$1700,3,0))</f>
        <v/>
      </c>
      <c r="K10707" s="87" t="str">
        <f>IF($H10707="","",VLOOKUP($H10707,培训课程清单!$B$2:$J$1700,4,0))</f>
        <v/>
      </c>
      <c r="L10707" s="29"/>
      <c r="M10707" s="89" t="str">
        <f>IF($H10707="","",VLOOKUP($H10707,培训课程清单!$B$2:$J$1700,7,0))</f>
        <v/>
      </c>
      <c r="N10707" s="87" t="str">
        <f>IF($H10707="","",VLOOKUP($H10707,培训课程清单!$B$2:$J$1700,8,0))</f>
        <v/>
      </c>
      <c r="O10707" s="29"/>
    </row>
    <row r="10708" spans="1:15">
      <c r="A10708" s="87" t="str">
        <f t="shared" si="168"/>
        <v/>
      </c>
      <c r="B10708" s="87" t="str">
        <f>IF(C10708="","",C10708&amp;COUNTIF($C$2:C10708,C10708))</f>
        <v/>
      </c>
      <c r="C10708" s="88"/>
      <c r="D10708" s="87" t="str">
        <f>IF($C10708="","",VLOOKUP($C10708,人员花名册!$B$2:$F$2001,2,0))</f>
        <v/>
      </c>
      <c r="E10708" s="87" t="str">
        <f>IF($C10708="","",VLOOKUP($C10708,人员花名册!$B$2:$F$2001,4,0))</f>
        <v/>
      </c>
      <c r="F10708" s="89" t="str">
        <f>IF($C10708="","",VLOOKUP($C10708,人员花名册!$B$2:$F$2001,5,0))</f>
        <v/>
      </c>
      <c r="G10708" s="29"/>
      <c r="H10708" s="29"/>
      <c r="I10708" s="87" t="str">
        <f>IF($C10708="","",VLOOKUP($H10708,培训课程清单!$B$2:$J$1700,2,0))</f>
        <v/>
      </c>
      <c r="J10708" s="87" t="str">
        <f>IF($C10708="","",VLOOKUP($H10708,培训课程清单!$B$2:$J$1700,3,0))</f>
        <v/>
      </c>
      <c r="K10708" s="87" t="str">
        <f>IF($H10708="","",VLOOKUP($H10708,培训课程清单!$B$2:$J$1700,4,0))</f>
        <v/>
      </c>
      <c r="L10708" s="29"/>
      <c r="M10708" s="89" t="str">
        <f>IF($H10708="","",VLOOKUP($H10708,培训课程清单!$B$2:$J$1700,7,0))</f>
        <v/>
      </c>
      <c r="N10708" s="87" t="str">
        <f>IF($H10708="","",VLOOKUP($H10708,培训课程清单!$B$2:$J$1700,8,0))</f>
        <v/>
      </c>
      <c r="O10708" s="29"/>
    </row>
    <row r="10709" spans="1:15">
      <c r="A10709" s="87" t="str">
        <f t="shared" si="168"/>
        <v/>
      </c>
      <c r="B10709" s="87" t="str">
        <f>IF(C10709="","",C10709&amp;COUNTIF($C$2:C10709,C10709))</f>
        <v/>
      </c>
      <c r="C10709" s="88"/>
      <c r="D10709" s="87" t="str">
        <f>IF($C10709="","",VLOOKUP($C10709,人员花名册!$B$2:$F$2001,2,0))</f>
        <v/>
      </c>
      <c r="E10709" s="87" t="str">
        <f>IF($C10709="","",VLOOKUP($C10709,人员花名册!$B$2:$F$2001,4,0))</f>
        <v/>
      </c>
      <c r="F10709" s="89" t="str">
        <f>IF($C10709="","",VLOOKUP($C10709,人员花名册!$B$2:$F$2001,5,0))</f>
        <v/>
      </c>
      <c r="G10709" s="29"/>
      <c r="H10709" s="29"/>
      <c r="I10709" s="87" t="str">
        <f>IF($C10709="","",VLOOKUP($H10709,培训课程清单!$B$2:$J$1700,2,0))</f>
        <v/>
      </c>
      <c r="J10709" s="87" t="str">
        <f>IF($C10709="","",VLOOKUP($H10709,培训课程清单!$B$2:$J$1700,3,0))</f>
        <v/>
      </c>
      <c r="K10709" s="87" t="str">
        <f>IF($H10709="","",VLOOKUP($H10709,培训课程清单!$B$2:$J$1700,4,0))</f>
        <v/>
      </c>
      <c r="L10709" s="29"/>
      <c r="M10709" s="89" t="str">
        <f>IF($H10709="","",VLOOKUP($H10709,培训课程清单!$B$2:$J$1700,7,0))</f>
        <v/>
      </c>
      <c r="N10709" s="87" t="str">
        <f>IF($H10709="","",VLOOKUP($H10709,培训课程清单!$B$2:$J$1700,8,0))</f>
        <v/>
      </c>
      <c r="O10709" s="29"/>
    </row>
    <row r="10710" spans="1:15">
      <c r="A10710" s="87" t="str">
        <f t="shared" si="168"/>
        <v/>
      </c>
      <c r="B10710" s="87" t="str">
        <f>IF(C10710="","",C10710&amp;COUNTIF($C$2:C10710,C10710))</f>
        <v/>
      </c>
      <c r="C10710" s="88"/>
      <c r="D10710" s="87" t="str">
        <f>IF($C10710="","",VLOOKUP($C10710,人员花名册!$B$2:$F$2001,2,0))</f>
        <v/>
      </c>
      <c r="E10710" s="87" t="str">
        <f>IF($C10710="","",VLOOKUP($C10710,人员花名册!$B$2:$F$2001,4,0))</f>
        <v/>
      </c>
      <c r="F10710" s="89" t="str">
        <f>IF($C10710="","",VLOOKUP($C10710,人员花名册!$B$2:$F$2001,5,0))</f>
        <v/>
      </c>
      <c r="G10710" s="29"/>
      <c r="H10710" s="29"/>
      <c r="I10710" s="87" t="str">
        <f>IF($C10710="","",VLOOKUP($H10710,培训课程清单!$B$2:$J$1700,2,0))</f>
        <v/>
      </c>
      <c r="J10710" s="87" t="str">
        <f>IF($C10710="","",VLOOKUP($H10710,培训课程清单!$B$2:$J$1700,3,0))</f>
        <v/>
      </c>
      <c r="K10710" s="87" t="str">
        <f>IF($H10710="","",VLOOKUP($H10710,培训课程清单!$B$2:$J$1700,4,0))</f>
        <v/>
      </c>
      <c r="L10710" s="29"/>
      <c r="M10710" s="89" t="str">
        <f>IF($H10710="","",VLOOKUP($H10710,培训课程清单!$B$2:$J$1700,7,0))</f>
        <v/>
      </c>
      <c r="N10710" s="87" t="str">
        <f>IF($H10710="","",VLOOKUP($H10710,培训课程清单!$B$2:$J$1700,8,0))</f>
        <v/>
      </c>
      <c r="O10710" s="29"/>
    </row>
    <row r="10711" spans="1:15">
      <c r="A10711" s="87" t="str">
        <f t="shared" si="168"/>
        <v/>
      </c>
      <c r="B10711" s="87" t="str">
        <f>IF(C10711="","",C10711&amp;COUNTIF($C$2:C10711,C10711))</f>
        <v/>
      </c>
      <c r="C10711" s="88"/>
      <c r="D10711" s="87" t="str">
        <f>IF($C10711="","",VLOOKUP($C10711,人员花名册!$B$2:$F$2001,2,0))</f>
        <v/>
      </c>
      <c r="E10711" s="87" t="str">
        <f>IF($C10711="","",VLOOKUP($C10711,人员花名册!$B$2:$F$2001,4,0))</f>
        <v/>
      </c>
      <c r="F10711" s="89" t="str">
        <f>IF($C10711="","",VLOOKUP($C10711,人员花名册!$B$2:$F$2001,5,0))</f>
        <v/>
      </c>
      <c r="G10711" s="29"/>
      <c r="H10711" s="29"/>
      <c r="I10711" s="87" t="str">
        <f>IF($C10711="","",VLOOKUP($H10711,培训课程清单!$B$2:$J$1700,2,0))</f>
        <v/>
      </c>
      <c r="J10711" s="87" t="str">
        <f>IF($C10711="","",VLOOKUP($H10711,培训课程清单!$B$2:$J$1700,3,0))</f>
        <v/>
      </c>
      <c r="K10711" s="87" t="str">
        <f>IF($H10711="","",VLOOKUP($H10711,培训课程清单!$B$2:$J$1700,4,0))</f>
        <v/>
      </c>
      <c r="L10711" s="29"/>
      <c r="M10711" s="89" t="str">
        <f>IF($H10711="","",VLOOKUP($H10711,培训课程清单!$B$2:$J$1700,7,0))</f>
        <v/>
      </c>
      <c r="N10711" s="87" t="str">
        <f>IF($H10711="","",VLOOKUP($H10711,培训课程清单!$B$2:$J$1700,8,0))</f>
        <v/>
      </c>
      <c r="O10711" s="29"/>
    </row>
    <row r="10712" spans="1:15">
      <c r="A10712" s="87" t="str">
        <f t="shared" si="168"/>
        <v/>
      </c>
      <c r="B10712" s="87" t="str">
        <f>IF(C10712="","",C10712&amp;COUNTIF($C$2:C10712,C10712))</f>
        <v/>
      </c>
      <c r="C10712" s="88"/>
      <c r="D10712" s="87" t="str">
        <f>IF($C10712="","",VLOOKUP($C10712,人员花名册!$B$2:$F$2001,2,0))</f>
        <v/>
      </c>
      <c r="E10712" s="87" t="str">
        <f>IF($C10712="","",VLOOKUP($C10712,人员花名册!$B$2:$F$2001,4,0))</f>
        <v/>
      </c>
      <c r="F10712" s="89" t="str">
        <f>IF($C10712="","",VLOOKUP($C10712,人员花名册!$B$2:$F$2001,5,0))</f>
        <v/>
      </c>
      <c r="G10712" s="29"/>
      <c r="H10712" s="29"/>
      <c r="I10712" s="87" t="str">
        <f>IF($C10712="","",VLOOKUP($H10712,培训课程清单!$B$2:$J$1700,2,0))</f>
        <v/>
      </c>
      <c r="J10712" s="87" t="str">
        <f>IF($C10712="","",VLOOKUP($H10712,培训课程清单!$B$2:$J$1700,3,0))</f>
        <v/>
      </c>
      <c r="K10712" s="87" t="str">
        <f>IF($H10712="","",VLOOKUP($H10712,培训课程清单!$B$2:$J$1700,4,0))</f>
        <v/>
      </c>
      <c r="L10712" s="29"/>
      <c r="M10712" s="89" t="str">
        <f>IF($H10712="","",VLOOKUP($H10712,培训课程清单!$B$2:$J$1700,7,0))</f>
        <v/>
      </c>
      <c r="N10712" s="87" t="str">
        <f>IF($H10712="","",VLOOKUP($H10712,培训课程清单!$B$2:$J$1700,8,0))</f>
        <v/>
      </c>
      <c r="O10712" s="29"/>
    </row>
    <row r="10713" spans="1:15">
      <c r="A10713" s="87" t="str">
        <f t="shared" si="168"/>
        <v/>
      </c>
      <c r="B10713" s="87" t="str">
        <f>IF(C10713="","",C10713&amp;COUNTIF($C$2:C10713,C10713))</f>
        <v/>
      </c>
      <c r="C10713" s="88"/>
      <c r="D10713" s="87" t="str">
        <f>IF($C10713="","",VLOOKUP($C10713,人员花名册!$B$2:$F$2001,2,0))</f>
        <v/>
      </c>
      <c r="E10713" s="87" t="str">
        <f>IF($C10713="","",VLOOKUP($C10713,人员花名册!$B$2:$F$2001,4,0))</f>
        <v/>
      </c>
      <c r="F10713" s="89" t="str">
        <f>IF($C10713="","",VLOOKUP($C10713,人员花名册!$B$2:$F$2001,5,0))</f>
        <v/>
      </c>
      <c r="G10713" s="29"/>
      <c r="H10713" s="29"/>
      <c r="I10713" s="87" t="str">
        <f>IF($C10713="","",VLOOKUP($H10713,培训课程清单!$B$2:$J$1700,2,0))</f>
        <v/>
      </c>
      <c r="J10713" s="87" t="str">
        <f>IF($C10713="","",VLOOKUP($H10713,培训课程清单!$B$2:$J$1700,3,0))</f>
        <v/>
      </c>
      <c r="K10713" s="87" t="str">
        <f>IF($H10713="","",VLOOKUP($H10713,培训课程清单!$B$2:$J$1700,4,0))</f>
        <v/>
      </c>
      <c r="L10713" s="29"/>
      <c r="M10713" s="89" t="str">
        <f>IF($H10713="","",VLOOKUP($H10713,培训课程清单!$B$2:$J$1700,7,0))</f>
        <v/>
      </c>
      <c r="N10713" s="87" t="str">
        <f>IF($H10713="","",VLOOKUP($H10713,培训课程清单!$B$2:$J$1700,8,0))</f>
        <v/>
      </c>
      <c r="O10713" s="29"/>
    </row>
    <row r="10714" spans="1:15">
      <c r="A10714" s="87" t="str">
        <f t="shared" si="168"/>
        <v/>
      </c>
      <c r="B10714" s="87" t="str">
        <f>IF(C10714="","",C10714&amp;COUNTIF($C$2:C10714,C10714))</f>
        <v/>
      </c>
      <c r="C10714" s="88"/>
      <c r="D10714" s="87" t="str">
        <f>IF($C10714="","",VLOOKUP($C10714,人员花名册!$B$2:$F$2001,2,0))</f>
        <v/>
      </c>
      <c r="E10714" s="87" t="str">
        <f>IF($C10714="","",VLOOKUP($C10714,人员花名册!$B$2:$F$2001,4,0))</f>
        <v/>
      </c>
      <c r="F10714" s="89" t="str">
        <f>IF($C10714="","",VLOOKUP($C10714,人员花名册!$B$2:$F$2001,5,0))</f>
        <v/>
      </c>
      <c r="G10714" s="29"/>
      <c r="H10714" s="29"/>
      <c r="I10714" s="87" t="str">
        <f>IF($C10714="","",VLOOKUP($H10714,培训课程清单!$B$2:$J$1700,2,0))</f>
        <v/>
      </c>
      <c r="J10714" s="87" t="str">
        <f>IF($C10714="","",VLOOKUP($H10714,培训课程清单!$B$2:$J$1700,3,0))</f>
        <v/>
      </c>
      <c r="K10714" s="87" t="str">
        <f>IF($H10714="","",VLOOKUP($H10714,培训课程清单!$B$2:$J$1700,4,0))</f>
        <v/>
      </c>
      <c r="L10714" s="29"/>
      <c r="M10714" s="89" t="str">
        <f>IF($H10714="","",VLOOKUP($H10714,培训课程清单!$B$2:$J$1700,7,0))</f>
        <v/>
      </c>
      <c r="N10714" s="87" t="str">
        <f>IF($H10714="","",VLOOKUP($H10714,培训课程清单!$B$2:$J$1700,8,0))</f>
        <v/>
      </c>
      <c r="O10714" s="29"/>
    </row>
    <row r="10715" spans="1:15">
      <c r="A10715" s="87" t="str">
        <f t="shared" si="168"/>
        <v/>
      </c>
      <c r="B10715" s="87" t="str">
        <f>IF(C10715="","",C10715&amp;COUNTIF($C$2:C10715,C10715))</f>
        <v/>
      </c>
      <c r="C10715" s="88"/>
      <c r="D10715" s="87" t="str">
        <f>IF($C10715="","",VLOOKUP($C10715,人员花名册!$B$2:$F$2001,2,0))</f>
        <v/>
      </c>
      <c r="E10715" s="87" t="str">
        <f>IF($C10715="","",VLOOKUP($C10715,人员花名册!$B$2:$F$2001,4,0))</f>
        <v/>
      </c>
      <c r="F10715" s="89" t="str">
        <f>IF($C10715="","",VLOOKUP($C10715,人员花名册!$B$2:$F$2001,5,0))</f>
        <v/>
      </c>
      <c r="G10715" s="29"/>
      <c r="H10715" s="29"/>
      <c r="I10715" s="87" t="str">
        <f>IF($C10715="","",VLOOKUP($H10715,培训课程清单!$B$2:$J$1700,2,0))</f>
        <v/>
      </c>
      <c r="J10715" s="87" t="str">
        <f>IF($C10715="","",VLOOKUP($H10715,培训课程清单!$B$2:$J$1700,3,0))</f>
        <v/>
      </c>
      <c r="K10715" s="87" t="str">
        <f>IF($H10715="","",VLOOKUP($H10715,培训课程清单!$B$2:$J$1700,4,0))</f>
        <v/>
      </c>
      <c r="L10715" s="29"/>
      <c r="M10715" s="89" t="str">
        <f>IF($H10715="","",VLOOKUP($H10715,培训课程清单!$B$2:$J$1700,7,0))</f>
        <v/>
      </c>
      <c r="N10715" s="87" t="str">
        <f>IF($H10715="","",VLOOKUP($H10715,培训课程清单!$B$2:$J$1700,8,0))</f>
        <v/>
      </c>
      <c r="O10715" s="29"/>
    </row>
    <row r="10716" spans="1:15">
      <c r="A10716" s="87" t="str">
        <f t="shared" si="168"/>
        <v/>
      </c>
      <c r="B10716" s="87" t="str">
        <f>IF(C10716="","",C10716&amp;COUNTIF($C$2:C10716,C10716))</f>
        <v/>
      </c>
      <c r="C10716" s="88"/>
      <c r="D10716" s="87" t="str">
        <f>IF($C10716="","",VLOOKUP($C10716,人员花名册!$B$2:$F$2001,2,0))</f>
        <v/>
      </c>
      <c r="E10716" s="87" t="str">
        <f>IF($C10716="","",VLOOKUP($C10716,人员花名册!$B$2:$F$2001,4,0))</f>
        <v/>
      </c>
      <c r="F10716" s="89" t="str">
        <f>IF($C10716="","",VLOOKUP($C10716,人员花名册!$B$2:$F$2001,5,0))</f>
        <v/>
      </c>
      <c r="G10716" s="29"/>
      <c r="H10716" s="29"/>
      <c r="I10716" s="87" t="str">
        <f>IF($C10716="","",VLOOKUP($H10716,培训课程清单!$B$2:$J$1700,2,0))</f>
        <v/>
      </c>
      <c r="J10716" s="87" t="str">
        <f>IF($C10716="","",VLOOKUP($H10716,培训课程清单!$B$2:$J$1700,3,0))</f>
        <v/>
      </c>
      <c r="K10716" s="87" t="str">
        <f>IF($H10716="","",VLOOKUP($H10716,培训课程清单!$B$2:$J$1700,4,0))</f>
        <v/>
      </c>
      <c r="L10716" s="29"/>
      <c r="M10716" s="89" t="str">
        <f>IF($H10716="","",VLOOKUP($H10716,培训课程清单!$B$2:$J$1700,7,0))</f>
        <v/>
      </c>
      <c r="N10716" s="87" t="str">
        <f>IF($H10716="","",VLOOKUP($H10716,培训课程清单!$B$2:$J$1700,8,0))</f>
        <v/>
      </c>
      <c r="O10716" s="29"/>
    </row>
    <row r="10717" spans="1:15">
      <c r="A10717" s="87" t="str">
        <f t="shared" si="168"/>
        <v/>
      </c>
      <c r="B10717" s="87" t="str">
        <f>IF(C10717="","",C10717&amp;COUNTIF($C$2:C10717,C10717))</f>
        <v/>
      </c>
      <c r="C10717" s="88"/>
      <c r="D10717" s="87" t="str">
        <f>IF($C10717="","",VLOOKUP($C10717,人员花名册!$B$2:$F$2001,2,0))</f>
        <v/>
      </c>
      <c r="E10717" s="87" t="str">
        <f>IF($C10717="","",VLOOKUP($C10717,人员花名册!$B$2:$F$2001,4,0))</f>
        <v/>
      </c>
      <c r="F10717" s="89" t="str">
        <f>IF($C10717="","",VLOOKUP($C10717,人员花名册!$B$2:$F$2001,5,0))</f>
        <v/>
      </c>
      <c r="G10717" s="29"/>
      <c r="H10717" s="29"/>
      <c r="I10717" s="87" t="str">
        <f>IF($C10717="","",VLOOKUP($H10717,培训课程清单!$B$2:$J$1700,2,0))</f>
        <v/>
      </c>
      <c r="J10717" s="87" t="str">
        <f>IF($C10717="","",VLOOKUP($H10717,培训课程清单!$B$2:$J$1700,3,0))</f>
        <v/>
      </c>
      <c r="K10717" s="87" t="str">
        <f>IF($H10717="","",VLOOKUP($H10717,培训课程清单!$B$2:$J$1700,4,0))</f>
        <v/>
      </c>
      <c r="L10717" s="29"/>
      <c r="M10717" s="89" t="str">
        <f>IF($H10717="","",VLOOKUP($H10717,培训课程清单!$B$2:$J$1700,7,0))</f>
        <v/>
      </c>
      <c r="N10717" s="87" t="str">
        <f>IF($H10717="","",VLOOKUP($H10717,培训课程清单!$B$2:$J$1700,8,0))</f>
        <v/>
      </c>
      <c r="O10717" s="29"/>
    </row>
    <row r="10718" spans="1:15">
      <c r="A10718" s="87" t="str">
        <f t="shared" si="168"/>
        <v/>
      </c>
      <c r="B10718" s="87" t="str">
        <f>IF(C10718="","",C10718&amp;COUNTIF($C$2:C10718,C10718))</f>
        <v/>
      </c>
      <c r="C10718" s="88"/>
      <c r="D10718" s="87" t="str">
        <f>IF($C10718="","",VLOOKUP($C10718,人员花名册!$B$2:$F$2001,2,0))</f>
        <v/>
      </c>
      <c r="E10718" s="87" t="str">
        <f>IF($C10718="","",VLOOKUP($C10718,人员花名册!$B$2:$F$2001,4,0))</f>
        <v/>
      </c>
      <c r="F10718" s="89" t="str">
        <f>IF($C10718="","",VLOOKUP($C10718,人员花名册!$B$2:$F$2001,5,0))</f>
        <v/>
      </c>
      <c r="G10718" s="29"/>
      <c r="H10718" s="29"/>
      <c r="I10718" s="87" t="str">
        <f>IF($C10718="","",VLOOKUP($H10718,培训课程清单!$B$2:$J$1700,2,0))</f>
        <v/>
      </c>
      <c r="J10718" s="87" t="str">
        <f>IF($C10718="","",VLOOKUP($H10718,培训课程清单!$B$2:$J$1700,3,0))</f>
        <v/>
      </c>
      <c r="K10718" s="87" t="str">
        <f>IF($H10718="","",VLOOKUP($H10718,培训课程清单!$B$2:$J$1700,4,0))</f>
        <v/>
      </c>
      <c r="L10718" s="29"/>
      <c r="M10718" s="89" t="str">
        <f>IF($H10718="","",VLOOKUP($H10718,培训课程清单!$B$2:$J$1700,7,0))</f>
        <v/>
      </c>
      <c r="N10718" s="87" t="str">
        <f>IF($H10718="","",VLOOKUP($H10718,培训课程清单!$B$2:$J$1700,8,0))</f>
        <v/>
      </c>
      <c r="O10718" s="29"/>
    </row>
    <row r="10719" spans="1:15">
      <c r="A10719" s="87" t="str">
        <f t="shared" si="168"/>
        <v/>
      </c>
      <c r="B10719" s="87" t="str">
        <f>IF(C10719="","",C10719&amp;COUNTIF($C$2:C10719,C10719))</f>
        <v/>
      </c>
      <c r="C10719" s="88"/>
      <c r="D10719" s="87" t="str">
        <f>IF($C10719="","",VLOOKUP($C10719,人员花名册!$B$2:$F$2001,2,0))</f>
        <v/>
      </c>
      <c r="E10719" s="87" t="str">
        <f>IF($C10719="","",VLOOKUP($C10719,人员花名册!$B$2:$F$2001,4,0))</f>
        <v/>
      </c>
      <c r="F10719" s="89" t="str">
        <f>IF($C10719="","",VLOOKUP($C10719,人员花名册!$B$2:$F$2001,5,0))</f>
        <v/>
      </c>
      <c r="G10719" s="29"/>
      <c r="H10719" s="29"/>
      <c r="I10719" s="87" t="str">
        <f>IF($C10719="","",VLOOKUP($H10719,培训课程清单!$B$2:$J$1700,2,0))</f>
        <v/>
      </c>
      <c r="J10719" s="87" t="str">
        <f>IF($C10719="","",VLOOKUP($H10719,培训课程清单!$B$2:$J$1700,3,0))</f>
        <v/>
      </c>
      <c r="K10719" s="87" t="str">
        <f>IF($H10719="","",VLOOKUP($H10719,培训课程清单!$B$2:$J$1700,4,0))</f>
        <v/>
      </c>
      <c r="L10719" s="29"/>
      <c r="M10719" s="89" t="str">
        <f>IF($H10719="","",VLOOKUP($H10719,培训课程清单!$B$2:$J$1700,7,0))</f>
        <v/>
      </c>
      <c r="N10719" s="87" t="str">
        <f>IF($H10719="","",VLOOKUP($H10719,培训课程清单!$B$2:$J$1700,8,0))</f>
        <v/>
      </c>
      <c r="O10719" s="29"/>
    </row>
    <row r="10720" spans="1:15">
      <c r="A10720" s="87" t="str">
        <f t="shared" si="168"/>
        <v/>
      </c>
      <c r="B10720" s="87" t="str">
        <f>IF(C10720="","",C10720&amp;COUNTIF($C$2:C10720,C10720))</f>
        <v/>
      </c>
      <c r="C10720" s="88"/>
      <c r="D10720" s="87" t="str">
        <f>IF($C10720="","",VLOOKUP($C10720,人员花名册!$B$2:$F$2001,2,0))</f>
        <v/>
      </c>
      <c r="E10720" s="87" t="str">
        <f>IF($C10720="","",VLOOKUP($C10720,人员花名册!$B$2:$F$2001,4,0))</f>
        <v/>
      </c>
      <c r="F10720" s="89" t="str">
        <f>IF($C10720="","",VLOOKUP($C10720,人员花名册!$B$2:$F$2001,5,0))</f>
        <v/>
      </c>
      <c r="G10720" s="29"/>
      <c r="H10720" s="29"/>
      <c r="I10720" s="87" t="str">
        <f>IF($C10720="","",VLOOKUP($H10720,培训课程清单!$B$2:$J$1700,2,0))</f>
        <v/>
      </c>
      <c r="J10720" s="87" t="str">
        <f>IF($C10720="","",VLOOKUP($H10720,培训课程清单!$B$2:$J$1700,3,0))</f>
        <v/>
      </c>
      <c r="K10720" s="87" t="str">
        <f>IF($H10720="","",VLOOKUP($H10720,培训课程清单!$B$2:$J$1700,4,0))</f>
        <v/>
      </c>
      <c r="L10720" s="29"/>
      <c r="M10720" s="89" t="str">
        <f>IF($H10720="","",VLOOKUP($H10720,培训课程清单!$B$2:$J$1700,7,0))</f>
        <v/>
      </c>
      <c r="N10720" s="87" t="str">
        <f>IF($H10720="","",VLOOKUP($H10720,培训课程清单!$B$2:$J$1700,8,0))</f>
        <v/>
      </c>
      <c r="O10720" s="29"/>
    </row>
    <row r="10721" spans="1:15">
      <c r="A10721" s="87" t="str">
        <f t="shared" si="168"/>
        <v/>
      </c>
      <c r="B10721" s="87" t="str">
        <f>IF(C10721="","",C10721&amp;COUNTIF($C$2:C10721,C10721))</f>
        <v/>
      </c>
      <c r="C10721" s="88"/>
      <c r="D10721" s="87" t="str">
        <f>IF($C10721="","",VLOOKUP($C10721,人员花名册!$B$2:$F$2001,2,0))</f>
        <v/>
      </c>
      <c r="E10721" s="87" t="str">
        <f>IF($C10721="","",VLOOKUP($C10721,人员花名册!$B$2:$F$2001,4,0))</f>
        <v/>
      </c>
      <c r="F10721" s="89" t="str">
        <f>IF($C10721="","",VLOOKUP($C10721,人员花名册!$B$2:$F$2001,5,0))</f>
        <v/>
      </c>
      <c r="G10721" s="29"/>
      <c r="H10721" s="29"/>
      <c r="I10721" s="87" t="str">
        <f>IF($C10721="","",VLOOKUP($H10721,培训课程清单!$B$2:$J$1700,2,0))</f>
        <v/>
      </c>
      <c r="J10721" s="87" t="str">
        <f>IF($C10721="","",VLOOKUP($H10721,培训课程清单!$B$2:$J$1700,3,0))</f>
        <v/>
      </c>
      <c r="K10721" s="87" t="str">
        <f>IF($H10721="","",VLOOKUP($H10721,培训课程清单!$B$2:$J$1700,4,0))</f>
        <v/>
      </c>
      <c r="L10721" s="29"/>
      <c r="M10721" s="89" t="str">
        <f>IF($H10721="","",VLOOKUP($H10721,培训课程清单!$B$2:$J$1700,7,0))</f>
        <v/>
      </c>
      <c r="N10721" s="87" t="str">
        <f>IF($H10721="","",VLOOKUP($H10721,培训课程清单!$B$2:$J$1700,8,0))</f>
        <v/>
      </c>
      <c r="O10721" s="29"/>
    </row>
    <row r="10722" spans="1:15">
      <c r="A10722" s="87" t="str">
        <f t="shared" si="168"/>
        <v/>
      </c>
      <c r="B10722" s="87" t="str">
        <f>IF(C10722="","",C10722&amp;COUNTIF($C$2:C10722,C10722))</f>
        <v/>
      </c>
      <c r="C10722" s="88"/>
      <c r="D10722" s="87" t="str">
        <f>IF($C10722="","",VLOOKUP($C10722,人员花名册!$B$2:$F$2001,2,0))</f>
        <v/>
      </c>
      <c r="E10722" s="87" t="str">
        <f>IF($C10722="","",VLOOKUP($C10722,人员花名册!$B$2:$F$2001,4,0))</f>
        <v/>
      </c>
      <c r="F10722" s="89" t="str">
        <f>IF($C10722="","",VLOOKUP($C10722,人员花名册!$B$2:$F$2001,5,0))</f>
        <v/>
      </c>
      <c r="G10722" s="29"/>
      <c r="H10722" s="29"/>
      <c r="I10722" s="87" t="str">
        <f>IF($C10722="","",VLOOKUP($H10722,培训课程清单!$B$2:$J$1700,2,0))</f>
        <v/>
      </c>
      <c r="J10722" s="87" t="str">
        <f>IF($C10722="","",VLOOKUP($H10722,培训课程清单!$B$2:$J$1700,3,0))</f>
        <v/>
      </c>
      <c r="K10722" s="87" t="str">
        <f>IF($H10722="","",VLOOKUP($H10722,培训课程清单!$B$2:$J$1700,4,0))</f>
        <v/>
      </c>
      <c r="L10722" s="29"/>
      <c r="M10722" s="89" t="str">
        <f>IF($H10722="","",VLOOKUP($H10722,培训课程清单!$B$2:$J$1700,7,0))</f>
        <v/>
      </c>
      <c r="N10722" s="87" t="str">
        <f>IF($H10722="","",VLOOKUP($H10722,培训课程清单!$B$2:$J$1700,8,0))</f>
        <v/>
      </c>
      <c r="O10722" s="29"/>
    </row>
    <row r="10723" spans="1:15">
      <c r="A10723" s="87" t="str">
        <f t="shared" si="168"/>
        <v/>
      </c>
      <c r="B10723" s="87" t="str">
        <f>IF(C10723="","",C10723&amp;COUNTIF($C$2:C10723,C10723))</f>
        <v/>
      </c>
      <c r="C10723" s="88"/>
      <c r="D10723" s="87" t="str">
        <f>IF($C10723="","",VLOOKUP($C10723,人员花名册!$B$2:$F$2001,2,0))</f>
        <v/>
      </c>
      <c r="E10723" s="87" t="str">
        <f>IF($C10723="","",VLOOKUP($C10723,人员花名册!$B$2:$F$2001,4,0))</f>
        <v/>
      </c>
      <c r="F10723" s="89" t="str">
        <f>IF($C10723="","",VLOOKUP($C10723,人员花名册!$B$2:$F$2001,5,0))</f>
        <v/>
      </c>
      <c r="G10723" s="29"/>
      <c r="H10723" s="29"/>
      <c r="I10723" s="87" t="str">
        <f>IF($C10723="","",VLOOKUP($H10723,培训课程清单!$B$2:$J$1700,2,0))</f>
        <v/>
      </c>
      <c r="J10723" s="87" t="str">
        <f>IF($C10723="","",VLOOKUP($H10723,培训课程清单!$B$2:$J$1700,3,0))</f>
        <v/>
      </c>
      <c r="K10723" s="87" t="str">
        <f>IF($H10723="","",VLOOKUP($H10723,培训课程清单!$B$2:$J$1700,4,0))</f>
        <v/>
      </c>
      <c r="L10723" s="29"/>
      <c r="M10723" s="89" t="str">
        <f>IF($H10723="","",VLOOKUP($H10723,培训课程清单!$B$2:$J$1700,7,0))</f>
        <v/>
      </c>
      <c r="N10723" s="87" t="str">
        <f>IF($H10723="","",VLOOKUP($H10723,培训课程清单!$B$2:$J$1700,8,0))</f>
        <v/>
      </c>
      <c r="O10723" s="29"/>
    </row>
    <row r="10724" spans="1:15">
      <c r="A10724" s="87" t="str">
        <f t="shared" si="168"/>
        <v/>
      </c>
      <c r="B10724" s="87" t="str">
        <f>IF(C10724="","",C10724&amp;COUNTIF($C$2:C10724,C10724))</f>
        <v/>
      </c>
      <c r="C10724" s="88"/>
      <c r="D10724" s="87" t="str">
        <f>IF($C10724="","",VLOOKUP($C10724,人员花名册!$B$2:$F$2001,2,0))</f>
        <v/>
      </c>
      <c r="E10724" s="87" t="str">
        <f>IF($C10724="","",VLOOKUP($C10724,人员花名册!$B$2:$F$2001,4,0))</f>
        <v/>
      </c>
      <c r="F10724" s="89" t="str">
        <f>IF($C10724="","",VLOOKUP($C10724,人员花名册!$B$2:$F$2001,5,0))</f>
        <v/>
      </c>
      <c r="G10724" s="29"/>
      <c r="H10724" s="29"/>
      <c r="I10724" s="87" t="str">
        <f>IF($C10724="","",VLOOKUP($H10724,培训课程清单!$B$2:$J$1700,2,0))</f>
        <v/>
      </c>
      <c r="J10724" s="87" t="str">
        <f>IF($C10724="","",VLOOKUP($H10724,培训课程清单!$B$2:$J$1700,3,0))</f>
        <v/>
      </c>
      <c r="K10724" s="87" t="str">
        <f>IF($H10724="","",VLOOKUP($H10724,培训课程清单!$B$2:$J$1700,4,0))</f>
        <v/>
      </c>
      <c r="L10724" s="29"/>
      <c r="M10724" s="89" t="str">
        <f>IF($H10724="","",VLOOKUP($H10724,培训课程清单!$B$2:$J$1700,7,0))</f>
        <v/>
      </c>
      <c r="N10724" s="87" t="str">
        <f>IF($H10724="","",VLOOKUP($H10724,培训课程清单!$B$2:$J$1700,8,0))</f>
        <v/>
      </c>
      <c r="O10724" s="29"/>
    </row>
    <row r="10725" spans="1:15">
      <c r="A10725" s="87" t="str">
        <f t="shared" si="168"/>
        <v/>
      </c>
      <c r="B10725" s="87" t="str">
        <f>IF(C10725="","",C10725&amp;COUNTIF($C$2:C10725,C10725))</f>
        <v/>
      </c>
      <c r="C10725" s="88"/>
      <c r="D10725" s="87" t="str">
        <f>IF($C10725="","",VLOOKUP($C10725,人员花名册!$B$2:$F$2001,2,0))</f>
        <v/>
      </c>
      <c r="E10725" s="87" t="str">
        <f>IF($C10725="","",VLOOKUP($C10725,人员花名册!$B$2:$F$2001,4,0))</f>
        <v/>
      </c>
      <c r="F10725" s="89" t="str">
        <f>IF($C10725="","",VLOOKUP($C10725,人员花名册!$B$2:$F$2001,5,0))</f>
        <v/>
      </c>
      <c r="G10725" s="29"/>
      <c r="H10725" s="29"/>
      <c r="I10725" s="87" t="str">
        <f>IF($C10725="","",VLOOKUP($H10725,培训课程清单!$B$2:$J$1700,2,0))</f>
        <v/>
      </c>
      <c r="J10725" s="87" t="str">
        <f>IF($C10725="","",VLOOKUP($H10725,培训课程清单!$B$2:$J$1700,3,0))</f>
        <v/>
      </c>
      <c r="K10725" s="87" t="str">
        <f>IF($H10725="","",VLOOKUP($H10725,培训课程清单!$B$2:$J$1700,4,0))</f>
        <v/>
      </c>
      <c r="L10725" s="29"/>
      <c r="M10725" s="89" t="str">
        <f>IF($H10725="","",VLOOKUP($H10725,培训课程清单!$B$2:$J$1700,7,0))</f>
        <v/>
      </c>
      <c r="N10725" s="87" t="str">
        <f>IF($H10725="","",VLOOKUP($H10725,培训课程清单!$B$2:$J$1700,8,0))</f>
        <v/>
      </c>
      <c r="O10725" s="29"/>
    </row>
    <row r="10726" spans="1:15">
      <c r="A10726" s="87" t="str">
        <f t="shared" si="168"/>
        <v/>
      </c>
      <c r="B10726" s="87" t="str">
        <f>IF(C10726="","",C10726&amp;COUNTIF($C$2:C10726,C10726))</f>
        <v/>
      </c>
      <c r="C10726" s="88"/>
      <c r="D10726" s="87" t="str">
        <f>IF($C10726="","",VLOOKUP($C10726,人员花名册!$B$2:$F$2001,2,0))</f>
        <v/>
      </c>
      <c r="E10726" s="87" t="str">
        <f>IF($C10726="","",VLOOKUP($C10726,人员花名册!$B$2:$F$2001,4,0))</f>
        <v/>
      </c>
      <c r="F10726" s="89" t="str">
        <f>IF($C10726="","",VLOOKUP($C10726,人员花名册!$B$2:$F$2001,5,0))</f>
        <v/>
      </c>
      <c r="G10726" s="29"/>
      <c r="H10726" s="29"/>
      <c r="I10726" s="87" t="str">
        <f>IF($C10726="","",VLOOKUP($H10726,培训课程清单!$B$2:$J$1700,2,0))</f>
        <v/>
      </c>
      <c r="J10726" s="87" t="str">
        <f>IF($C10726="","",VLOOKUP($H10726,培训课程清单!$B$2:$J$1700,3,0))</f>
        <v/>
      </c>
      <c r="K10726" s="87" t="str">
        <f>IF($H10726="","",VLOOKUP($H10726,培训课程清单!$B$2:$J$1700,4,0))</f>
        <v/>
      </c>
      <c r="L10726" s="29"/>
      <c r="M10726" s="89" t="str">
        <f>IF($H10726="","",VLOOKUP($H10726,培训课程清单!$B$2:$J$1700,7,0))</f>
        <v/>
      </c>
      <c r="N10726" s="87" t="str">
        <f>IF($H10726="","",VLOOKUP($H10726,培训课程清单!$B$2:$J$1700,8,0))</f>
        <v/>
      </c>
      <c r="O10726" s="29"/>
    </row>
    <row r="10727" spans="1:15">
      <c r="A10727" s="87" t="str">
        <f t="shared" si="168"/>
        <v/>
      </c>
      <c r="B10727" s="87" t="str">
        <f>IF(C10727="","",C10727&amp;COUNTIF($C$2:C10727,C10727))</f>
        <v/>
      </c>
      <c r="C10727" s="88"/>
      <c r="D10727" s="87" t="str">
        <f>IF($C10727="","",VLOOKUP($C10727,人员花名册!$B$2:$F$2001,2,0))</f>
        <v/>
      </c>
      <c r="E10727" s="87" t="str">
        <f>IF($C10727="","",VLOOKUP($C10727,人员花名册!$B$2:$F$2001,4,0))</f>
        <v/>
      </c>
      <c r="F10727" s="89" t="str">
        <f>IF($C10727="","",VLOOKUP($C10727,人员花名册!$B$2:$F$2001,5,0))</f>
        <v/>
      </c>
      <c r="G10727" s="29"/>
      <c r="H10727" s="29"/>
      <c r="I10727" s="87" t="str">
        <f>IF($C10727="","",VLOOKUP($H10727,培训课程清单!$B$2:$J$1700,2,0))</f>
        <v/>
      </c>
      <c r="J10727" s="87" t="str">
        <f>IF($C10727="","",VLOOKUP($H10727,培训课程清单!$B$2:$J$1700,3,0))</f>
        <v/>
      </c>
      <c r="K10727" s="87" t="str">
        <f>IF($H10727="","",VLOOKUP($H10727,培训课程清单!$B$2:$J$1700,4,0))</f>
        <v/>
      </c>
      <c r="L10727" s="29"/>
      <c r="M10727" s="89" t="str">
        <f>IF($H10727="","",VLOOKUP($H10727,培训课程清单!$B$2:$J$1700,7,0))</f>
        <v/>
      </c>
      <c r="N10727" s="87" t="str">
        <f>IF($H10727="","",VLOOKUP($H10727,培训课程清单!$B$2:$J$1700,8,0))</f>
        <v/>
      </c>
      <c r="O10727" s="29"/>
    </row>
    <row r="10728" spans="1:15">
      <c r="A10728" s="87" t="str">
        <f t="shared" si="168"/>
        <v/>
      </c>
      <c r="B10728" s="87" t="str">
        <f>IF(C10728="","",C10728&amp;COUNTIF($C$2:C10728,C10728))</f>
        <v/>
      </c>
      <c r="C10728" s="88"/>
      <c r="D10728" s="87" t="str">
        <f>IF($C10728="","",VLOOKUP($C10728,人员花名册!$B$2:$F$2001,2,0))</f>
        <v/>
      </c>
      <c r="E10728" s="87" t="str">
        <f>IF($C10728="","",VLOOKUP($C10728,人员花名册!$B$2:$F$2001,4,0))</f>
        <v/>
      </c>
      <c r="F10728" s="89" t="str">
        <f>IF($C10728="","",VLOOKUP($C10728,人员花名册!$B$2:$F$2001,5,0))</f>
        <v/>
      </c>
      <c r="G10728" s="29"/>
      <c r="H10728" s="29"/>
      <c r="I10728" s="87" t="str">
        <f>IF($C10728="","",VLOOKUP($H10728,培训课程清单!$B$2:$J$1700,2,0))</f>
        <v/>
      </c>
      <c r="J10728" s="87" t="str">
        <f>IF($C10728="","",VLOOKUP($H10728,培训课程清单!$B$2:$J$1700,3,0))</f>
        <v/>
      </c>
      <c r="K10728" s="87" t="str">
        <f>IF($H10728="","",VLOOKUP($H10728,培训课程清单!$B$2:$J$1700,4,0))</f>
        <v/>
      </c>
      <c r="L10728" s="29"/>
      <c r="M10728" s="89" t="str">
        <f>IF($H10728="","",VLOOKUP($H10728,培训课程清单!$B$2:$J$1700,7,0))</f>
        <v/>
      </c>
      <c r="N10728" s="87" t="str">
        <f>IF($H10728="","",VLOOKUP($H10728,培训课程清单!$B$2:$J$1700,8,0))</f>
        <v/>
      </c>
      <c r="O10728" s="29"/>
    </row>
    <row r="10729" spans="1:15">
      <c r="A10729" s="87" t="str">
        <f t="shared" si="168"/>
        <v/>
      </c>
      <c r="B10729" s="87" t="str">
        <f>IF(C10729="","",C10729&amp;COUNTIF($C$2:C10729,C10729))</f>
        <v/>
      </c>
      <c r="C10729" s="88"/>
      <c r="D10729" s="87" t="str">
        <f>IF($C10729="","",VLOOKUP($C10729,人员花名册!$B$2:$F$2001,2,0))</f>
        <v/>
      </c>
      <c r="E10729" s="87" t="str">
        <f>IF($C10729="","",VLOOKUP($C10729,人员花名册!$B$2:$F$2001,4,0))</f>
        <v/>
      </c>
      <c r="F10729" s="89" t="str">
        <f>IF($C10729="","",VLOOKUP($C10729,人员花名册!$B$2:$F$2001,5,0))</f>
        <v/>
      </c>
      <c r="G10729" s="29"/>
      <c r="H10729" s="29"/>
      <c r="I10729" s="87" t="str">
        <f>IF($C10729="","",VLOOKUP($H10729,培训课程清单!$B$2:$J$1700,2,0))</f>
        <v/>
      </c>
      <c r="J10729" s="87" t="str">
        <f>IF($C10729="","",VLOOKUP($H10729,培训课程清单!$B$2:$J$1700,3,0))</f>
        <v/>
      </c>
      <c r="K10729" s="87" t="str">
        <f>IF($H10729="","",VLOOKUP($H10729,培训课程清单!$B$2:$J$1700,4,0))</f>
        <v/>
      </c>
      <c r="L10729" s="29"/>
      <c r="M10729" s="89" t="str">
        <f>IF($H10729="","",VLOOKUP($H10729,培训课程清单!$B$2:$J$1700,7,0))</f>
        <v/>
      </c>
      <c r="N10729" s="87" t="str">
        <f>IF($H10729="","",VLOOKUP($H10729,培训课程清单!$B$2:$J$1700,8,0))</f>
        <v/>
      </c>
      <c r="O10729" s="29"/>
    </row>
    <row r="10730" spans="1:15">
      <c r="A10730" s="87" t="str">
        <f t="shared" si="168"/>
        <v/>
      </c>
      <c r="B10730" s="87" t="str">
        <f>IF(C10730="","",C10730&amp;COUNTIF($C$2:C10730,C10730))</f>
        <v/>
      </c>
      <c r="C10730" s="88"/>
      <c r="D10730" s="87" t="str">
        <f>IF($C10730="","",VLOOKUP($C10730,人员花名册!$B$2:$F$2001,2,0))</f>
        <v/>
      </c>
      <c r="E10730" s="87" t="str">
        <f>IF($C10730="","",VLOOKUP($C10730,人员花名册!$B$2:$F$2001,4,0))</f>
        <v/>
      </c>
      <c r="F10730" s="89" t="str">
        <f>IF($C10730="","",VLOOKUP($C10730,人员花名册!$B$2:$F$2001,5,0))</f>
        <v/>
      </c>
      <c r="G10730" s="29"/>
      <c r="H10730" s="29"/>
      <c r="I10730" s="87" t="str">
        <f>IF($C10730="","",VLOOKUP($H10730,培训课程清单!$B$2:$J$1700,2,0))</f>
        <v/>
      </c>
      <c r="J10730" s="87" t="str">
        <f>IF($C10730="","",VLOOKUP($H10730,培训课程清单!$B$2:$J$1700,3,0))</f>
        <v/>
      </c>
      <c r="K10730" s="87" t="str">
        <f>IF($H10730="","",VLOOKUP($H10730,培训课程清单!$B$2:$J$1700,4,0))</f>
        <v/>
      </c>
      <c r="L10730" s="29"/>
      <c r="M10730" s="89" t="str">
        <f>IF($H10730="","",VLOOKUP($H10730,培训课程清单!$B$2:$J$1700,7,0))</f>
        <v/>
      </c>
      <c r="N10730" s="87" t="str">
        <f>IF($H10730="","",VLOOKUP($H10730,培训课程清单!$B$2:$J$1700,8,0))</f>
        <v/>
      </c>
      <c r="O10730" s="29"/>
    </row>
    <row r="10731" spans="1:15">
      <c r="A10731" s="87" t="str">
        <f t="shared" si="168"/>
        <v/>
      </c>
      <c r="B10731" s="87" t="str">
        <f>IF(C10731="","",C10731&amp;COUNTIF($C$2:C10731,C10731))</f>
        <v/>
      </c>
      <c r="C10731" s="88"/>
      <c r="D10731" s="87" t="str">
        <f>IF($C10731="","",VLOOKUP($C10731,人员花名册!$B$2:$F$2001,2,0))</f>
        <v/>
      </c>
      <c r="E10731" s="87" t="str">
        <f>IF($C10731="","",VLOOKUP($C10731,人员花名册!$B$2:$F$2001,4,0))</f>
        <v/>
      </c>
      <c r="F10731" s="89" t="str">
        <f>IF($C10731="","",VLOOKUP($C10731,人员花名册!$B$2:$F$2001,5,0))</f>
        <v/>
      </c>
      <c r="G10731" s="29"/>
      <c r="H10731" s="29"/>
      <c r="I10731" s="87" t="str">
        <f>IF($C10731="","",VLOOKUP($H10731,培训课程清单!$B$2:$J$1700,2,0))</f>
        <v/>
      </c>
      <c r="J10731" s="87" t="str">
        <f>IF($C10731="","",VLOOKUP($H10731,培训课程清单!$B$2:$J$1700,3,0))</f>
        <v/>
      </c>
      <c r="K10731" s="87" t="str">
        <f>IF($H10731="","",VLOOKUP($H10731,培训课程清单!$B$2:$J$1700,4,0))</f>
        <v/>
      </c>
      <c r="L10731" s="29"/>
      <c r="M10731" s="89" t="str">
        <f>IF($H10731="","",VLOOKUP($H10731,培训课程清单!$B$2:$J$1700,7,0))</f>
        <v/>
      </c>
      <c r="N10731" s="87" t="str">
        <f>IF($H10731="","",VLOOKUP($H10731,培训课程清单!$B$2:$J$1700,8,0))</f>
        <v/>
      </c>
      <c r="O10731" s="29"/>
    </row>
    <row r="10732" spans="1:15">
      <c r="A10732" s="87" t="str">
        <f t="shared" si="168"/>
        <v/>
      </c>
      <c r="B10732" s="87" t="str">
        <f>IF(C10732="","",C10732&amp;COUNTIF($C$2:C10732,C10732))</f>
        <v/>
      </c>
      <c r="C10732" s="88"/>
      <c r="D10732" s="87" t="str">
        <f>IF($C10732="","",VLOOKUP($C10732,人员花名册!$B$2:$F$2001,2,0))</f>
        <v/>
      </c>
      <c r="E10732" s="87" t="str">
        <f>IF($C10732="","",VLOOKUP($C10732,人员花名册!$B$2:$F$2001,4,0))</f>
        <v/>
      </c>
      <c r="F10732" s="89" t="str">
        <f>IF($C10732="","",VLOOKUP($C10732,人员花名册!$B$2:$F$2001,5,0))</f>
        <v/>
      </c>
      <c r="G10732" s="29"/>
      <c r="H10732" s="29"/>
      <c r="I10732" s="87" t="str">
        <f>IF($C10732="","",VLOOKUP($H10732,培训课程清单!$B$2:$J$1700,2,0))</f>
        <v/>
      </c>
      <c r="J10732" s="87" t="str">
        <f>IF($C10732="","",VLOOKUP($H10732,培训课程清单!$B$2:$J$1700,3,0))</f>
        <v/>
      </c>
      <c r="K10732" s="87" t="str">
        <f>IF($H10732="","",VLOOKUP($H10732,培训课程清单!$B$2:$J$1700,4,0))</f>
        <v/>
      </c>
      <c r="L10732" s="29"/>
      <c r="M10732" s="89" t="str">
        <f>IF($H10732="","",VLOOKUP($H10732,培训课程清单!$B$2:$J$1700,7,0))</f>
        <v/>
      </c>
      <c r="N10732" s="87" t="str">
        <f>IF($H10732="","",VLOOKUP($H10732,培训课程清单!$B$2:$J$1700,8,0))</f>
        <v/>
      </c>
      <c r="O10732" s="29"/>
    </row>
    <row r="10733" spans="1:15">
      <c r="A10733" s="87" t="str">
        <f t="shared" si="168"/>
        <v/>
      </c>
      <c r="B10733" s="87" t="str">
        <f>IF(C10733="","",C10733&amp;COUNTIF($C$2:C10733,C10733))</f>
        <v/>
      </c>
      <c r="C10733" s="88"/>
      <c r="D10733" s="87" t="str">
        <f>IF($C10733="","",VLOOKUP($C10733,人员花名册!$B$2:$F$2001,2,0))</f>
        <v/>
      </c>
      <c r="E10733" s="87" t="str">
        <f>IF($C10733="","",VLOOKUP($C10733,人员花名册!$B$2:$F$2001,4,0))</f>
        <v/>
      </c>
      <c r="F10733" s="89" t="str">
        <f>IF($C10733="","",VLOOKUP($C10733,人员花名册!$B$2:$F$2001,5,0))</f>
        <v/>
      </c>
      <c r="G10733" s="29"/>
      <c r="H10733" s="29"/>
      <c r="I10733" s="87" t="str">
        <f>IF($C10733="","",VLOOKUP($H10733,培训课程清单!$B$2:$J$1700,2,0))</f>
        <v/>
      </c>
      <c r="J10733" s="87" t="str">
        <f>IF($C10733="","",VLOOKUP($H10733,培训课程清单!$B$2:$J$1700,3,0))</f>
        <v/>
      </c>
      <c r="K10733" s="87" t="str">
        <f>IF($H10733="","",VLOOKUP($H10733,培训课程清单!$B$2:$J$1700,4,0))</f>
        <v/>
      </c>
      <c r="L10733" s="29"/>
      <c r="M10733" s="89" t="str">
        <f>IF($H10733="","",VLOOKUP($H10733,培训课程清单!$B$2:$J$1700,7,0))</f>
        <v/>
      </c>
      <c r="N10733" s="87" t="str">
        <f>IF($H10733="","",VLOOKUP($H10733,培训课程清单!$B$2:$J$1700,8,0))</f>
        <v/>
      </c>
      <c r="O10733" s="29"/>
    </row>
    <row r="10734" spans="1:15">
      <c r="A10734" s="87" t="str">
        <f t="shared" si="168"/>
        <v/>
      </c>
      <c r="B10734" s="87" t="str">
        <f>IF(C10734="","",C10734&amp;COUNTIF($C$2:C10734,C10734))</f>
        <v/>
      </c>
      <c r="C10734" s="88"/>
      <c r="D10734" s="87" t="str">
        <f>IF($C10734="","",VLOOKUP($C10734,人员花名册!$B$2:$F$2001,2,0))</f>
        <v/>
      </c>
      <c r="E10734" s="87" t="str">
        <f>IF($C10734="","",VLOOKUP($C10734,人员花名册!$B$2:$F$2001,4,0))</f>
        <v/>
      </c>
      <c r="F10734" s="89" t="str">
        <f>IF($C10734="","",VLOOKUP($C10734,人员花名册!$B$2:$F$2001,5,0))</f>
        <v/>
      </c>
      <c r="G10734" s="29"/>
      <c r="H10734" s="29"/>
      <c r="I10734" s="87" t="str">
        <f>IF($C10734="","",VLOOKUP($H10734,培训课程清单!$B$2:$J$1700,2,0))</f>
        <v/>
      </c>
      <c r="J10734" s="87" t="str">
        <f>IF($C10734="","",VLOOKUP($H10734,培训课程清单!$B$2:$J$1700,3,0))</f>
        <v/>
      </c>
      <c r="K10734" s="87" t="str">
        <f>IF($H10734="","",VLOOKUP($H10734,培训课程清单!$B$2:$J$1700,4,0))</f>
        <v/>
      </c>
      <c r="L10734" s="29"/>
      <c r="M10734" s="89" t="str">
        <f>IF($H10734="","",VLOOKUP($H10734,培训课程清单!$B$2:$J$1700,7,0))</f>
        <v/>
      </c>
      <c r="N10734" s="87" t="str">
        <f>IF($H10734="","",VLOOKUP($H10734,培训课程清单!$B$2:$J$1700,8,0))</f>
        <v/>
      </c>
      <c r="O10734" s="29"/>
    </row>
    <row r="10735" spans="1:15">
      <c r="A10735" s="87" t="str">
        <f t="shared" si="168"/>
        <v/>
      </c>
      <c r="B10735" s="87" t="str">
        <f>IF(C10735="","",C10735&amp;COUNTIF($C$2:C10735,C10735))</f>
        <v/>
      </c>
      <c r="C10735" s="88"/>
      <c r="D10735" s="87" t="str">
        <f>IF($C10735="","",VLOOKUP($C10735,人员花名册!$B$2:$F$2001,2,0))</f>
        <v/>
      </c>
      <c r="E10735" s="87" t="str">
        <f>IF($C10735="","",VLOOKUP($C10735,人员花名册!$B$2:$F$2001,4,0))</f>
        <v/>
      </c>
      <c r="F10735" s="89" t="str">
        <f>IF($C10735="","",VLOOKUP($C10735,人员花名册!$B$2:$F$2001,5,0))</f>
        <v/>
      </c>
      <c r="G10735" s="29"/>
      <c r="H10735" s="29"/>
      <c r="I10735" s="87" t="str">
        <f>IF($C10735="","",VLOOKUP($H10735,培训课程清单!$B$2:$J$1700,2,0))</f>
        <v/>
      </c>
      <c r="J10735" s="87" t="str">
        <f>IF($C10735="","",VLOOKUP($H10735,培训课程清单!$B$2:$J$1700,3,0))</f>
        <v/>
      </c>
      <c r="K10735" s="87" t="str">
        <f>IF($H10735="","",VLOOKUP($H10735,培训课程清单!$B$2:$J$1700,4,0))</f>
        <v/>
      </c>
      <c r="L10735" s="29"/>
      <c r="M10735" s="89" t="str">
        <f>IF($H10735="","",VLOOKUP($H10735,培训课程清单!$B$2:$J$1700,7,0))</f>
        <v/>
      </c>
      <c r="N10735" s="87" t="str">
        <f>IF($H10735="","",VLOOKUP($H10735,培训课程清单!$B$2:$J$1700,8,0))</f>
        <v/>
      </c>
      <c r="O10735" s="29"/>
    </row>
    <row r="10736" spans="1:15">
      <c r="A10736" s="87" t="str">
        <f t="shared" si="168"/>
        <v/>
      </c>
      <c r="B10736" s="87" t="str">
        <f>IF(C10736="","",C10736&amp;COUNTIF($C$2:C10736,C10736))</f>
        <v/>
      </c>
      <c r="C10736" s="88"/>
      <c r="D10736" s="87" t="str">
        <f>IF($C10736="","",VLOOKUP($C10736,人员花名册!$B$2:$F$2001,2,0))</f>
        <v/>
      </c>
      <c r="E10736" s="87" t="str">
        <f>IF($C10736="","",VLOOKUP($C10736,人员花名册!$B$2:$F$2001,4,0))</f>
        <v/>
      </c>
      <c r="F10736" s="89" t="str">
        <f>IF($C10736="","",VLOOKUP($C10736,人员花名册!$B$2:$F$2001,5,0))</f>
        <v/>
      </c>
      <c r="G10736" s="29"/>
      <c r="H10736" s="29"/>
      <c r="I10736" s="87" t="str">
        <f>IF($C10736="","",VLOOKUP($H10736,培训课程清单!$B$2:$J$1700,2,0))</f>
        <v/>
      </c>
      <c r="J10736" s="87" t="str">
        <f>IF($C10736="","",VLOOKUP($H10736,培训课程清单!$B$2:$J$1700,3,0))</f>
        <v/>
      </c>
      <c r="K10736" s="87" t="str">
        <f>IF($H10736="","",VLOOKUP($H10736,培训课程清单!$B$2:$J$1700,4,0))</f>
        <v/>
      </c>
      <c r="L10736" s="29"/>
      <c r="M10736" s="89" t="str">
        <f>IF($H10736="","",VLOOKUP($H10736,培训课程清单!$B$2:$J$1700,7,0))</f>
        <v/>
      </c>
      <c r="N10736" s="87" t="str">
        <f>IF($H10736="","",VLOOKUP($H10736,培训课程清单!$B$2:$J$1700,8,0))</f>
        <v/>
      </c>
      <c r="O10736" s="29"/>
    </row>
    <row r="10737" spans="1:15">
      <c r="A10737" s="87" t="str">
        <f t="shared" si="168"/>
        <v/>
      </c>
      <c r="B10737" s="87" t="str">
        <f>IF(C10737="","",C10737&amp;COUNTIF($C$2:C10737,C10737))</f>
        <v/>
      </c>
      <c r="C10737" s="88"/>
      <c r="D10737" s="87" t="str">
        <f>IF($C10737="","",VLOOKUP($C10737,人员花名册!$B$2:$F$2001,2,0))</f>
        <v/>
      </c>
      <c r="E10737" s="87" t="str">
        <f>IF($C10737="","",VLOOKUP($C10737,人员花名册!$B$2:$F$2001,4,0))</f>
        <v/>
      </c>
      <c r="F10737" s="89" t="str">
        <f>IF($C10737="","",VLOOKUP($C10737,人员花名册!$B$2:$F$2001,5,0))</f>
        <v/>
      </c>
      <c r="G10737" s="29"/>
      <c r="H10737" s="29"/>
      <c r="I10737" s="87" t="str">
        <f>IF($C10737="","",VLOOKUP($H10737,培训课程清单!$B$2:$J$1700,2,0))</f>
        <v/>
      </c>
      <c r="J10737" s="87" t="str">
        <f>IF($C10737="","",VLOOKUP($H10737,培训课程清单!$B$2:$J$1700,3,0))</f>
        <v/>
      </c>
      <c r="K10737" s="87" t="str">
        <f>IF($H10737="","",VLOOKUP($H10737,培训课程清单!$B$2:$J$1700,4,0))</f>
        <v/>
      </c>
      <c r="L10737" s="29"/>
      <c r="M10737" s="89" t="str">
        <f>IF($H10737="","",VLOOKUP($H10737,培训课程清单!$B$2:$J$1700,7,0))</f>
        <v/>
      </c>
      <c r="N10737" s="87" t="str">
        <f>IF($H10737="","",VLOOKUP($H10737,培训课程清单!$B$2:$J$1700,8,0))</f>
        <v/>
      </c>
      <c r="O10737" s="29"/>
    </row>
    <row r="10738" spans="1:15">
      <c r="A10738" s="87" t="str">
        <f t="shared" si="168"/>
        <v/>
      </c>
      <c r="B10738" s="87" t="str">
        <f>IF(C10738="","",C10738&amp;COUNTIF($C$2:C10738,C10738))</f>
        <v/>
      </c>
      <c r="C10738" s="88"/>
      <c r="D10738" s="87" t="str">
        <f>IF($C10738="","",VLOOKUP($C10738,人员花名册!$B$2:$F$2001,2,0))</f>
        <v/>
      </c>
      <c r="E10738" s="87" t="str">
        <f>IF($C10738="","",VLOOKUP($C10738,人员花名册!$B$2:$F$2001,4,0))</f>
        <v/>
      </c>
      <c r="F10738" s="89" t="str">
        <f>IF($C10738="","",VLOOKUP($C10738,人员花名册!$B$2:$F$2001,5,0))</f>
        <v/>
      </c>
      <c r="G10738" s="29"/>
      <c r="H10738" s="29"/>
      <c r="I10738" s="87" t="str">
        <f>IF($C10738="","",VLOOKUP($H10738,培训课程清单!$B$2:$J$1700,2,0))</f>
        <v/>
      </c>
      <c r="J10738" s="87" t="str">
        <f>IF($C10738="","",VLOOKUP($H10738,培训课程清单!$B$2:$J$1700,3,0))</f>
        <v/>
      </c>
      <c r="K10738" s="87" t="str">
        <f>IF($H10738="","",VLOOKUP($H10738,培训课程清单!$B$2:$J$1700,4,0))</f>
        <v/>
      </c>
      <c r="L10738" s="29"/>
      <c r="M10738" s="89" t="str">
        <f>IF($H10738="","",VLOOKUP($H10738,培训课程清单!$B$2:$J$1700,7,0))</f>
        <v/>
      </c>
      <c r="N10738" s="87" t="str">
        <f>IF($H10738="","",VLOOKUP($H10738,培训课程清单!$B$2:$J$1700,8,0))</f>
        <v/>
      </c>
      <c r="O10738" s="29"/>
    </row>
    <row r="10739" spans="1:15">
      <c r="A10739" s="87" t="str">
        <f t="shared" si="168"/>
        <v/>
      </c>
      <c r="B10739" s="87" t="str">
        <f>IF(C10739="","",C10739&amp;COUNTIF($C$2:C10739,C10739))</f>
        <v/>
      </c>
      <c r="C10739" s="88"/>
      <c r="D10739" s="87" t="str">
        <f>IF($C10739="","",VLOOKUP($C10739,人员花名册!$B$2:$F$2001,2,0))</f>
        <v/>
      </c>
      <c r="E10739" s="87" t="str">
        <f>IF($C10739="","",VLOOKUP($C10739,人员花名册!$B$2:$F$2001,4,0))</f>
        <v/>
      </c>
      <c r="F10739" s="89" t="str">
        <f>IF($C10739="","",VLOOKUP($C10739,人员花名册!$B$2:$F$2001,5,0))</f>
        <v/>
      </c>
      <c r="G10739" s="29"/>
      <c r="H10739" s="29"/>
      <c r="I10739" s="87" t="str">
        <f>IF($C10739="","",VLOOKUP($H10739,培训课程清单!$B$2:$J$1700,2,0))</f>
        <v/>
      </c>
      <c r="J10739" s="87" t="str">
        <f>IF($C10739="","",VLOOKUP($H10739,培训课程清单!$B$2:$J$1700,3,0))</f>
        <v/>
      </c>
      <c r="K10739" s="87" t="str">
        <f>IF($H10739="","",VLOOKUP($H10739,培训课程清单!$B$2:$J$1700,4,0))</f>
        <v/>
      </c>
      <c r="L10739" s="29"/>
      <c r="M10739" s="89" t="str">
        <f>IF($H10739="","",VLOOKUP($H10739,培训课程清单!$B$2:$J$1700,7,0))</f>
        <v/>
      </c>
      <c r="N10739" s="87" t="str">
        <f>IF($H10739="","",VLOOKUP($H10739,培训课程清单!$B$2:$J$1700,8,0))</f>
        <v/>
      </c>
      <c r="O10739" s="29"/>
    </row>
    <row r="10740" spans="1:15">
      <c r="A10740" s="87" t="str">
        <f t="shared" si="168"/>
        <v/>
      </c>
      <c r="B10740" s="87" t="str">
        <f>IF(C10740="","",C10740&amp;COUNTIF($C$2:C10740,C10740))</f>
        <v/>
      </c>
      <c r="C10740" s="88"/>
      <c r="D10740" s="87" t="str">
        <f>IF($C10740="","",VLOOKUP($C10740,人员花名册!$B$2:$F$2001,2,0))</f>
        <v/>
      </c>
      <c r="E10740" s="87" t="str">
        <f>IF($C10740="","",VLOOKUP($C10740,人员花名册!$B$2:$F$2001,4,0))</f>
        <v/>
      </c>
      <c r="F10740" s="89" t="str">
        <f>IF($C10740="","",VLOOKUP($C10740,人员花名册!$B$2:$F$2001,5,0))</f>
        <v/>
      </c>
      <c r="G10740" s="29"/>
      <c r="H10740" s="29"/>
      <c r="I10740" s="87" t="str">
        <f>IF($C10740="","",VLOOKUP($H10740,培训课程清单!$B$2:$J$1700,2,0))</f>
        <v/>
      </c>
      <c r="J10740" s="87" t="str">
        <f>IF($C10740="","",VLOOKUP($H10740,培训课程清单!$B$2:$J$1700,3,0))</f>
        <v/>
      </c>
      <c r="K10740" s="87" t="str">
        <f>IF($H10740="","",VLOOKUP($H10740,培训课程清单!$B$2:$J$1700,4,0))</f>
        <v/>
      </c>
      <c r="L10740" s="29"/>
      <c r="M10740" s="89" t="str">
        <f>IF($H10740="","",VLOOKUP($H10740,培训课程清单!$B$2:$J$1700,7,0))</f>
        <v/>
      </c>
      <c r="N10740" s="87" t="str">
        <f>IF($H10740="","",VLOOKUP($H10740,培训课程清单!$B$2:$J$1700,8,0))</f>
        <v/>
      </c>
      <c r="O10740" s="29"/>
    </row>
    <row r="10741" spans="1:15">
      <c r="A10741" s="87" t="str">
        <f t="shared" si="168"/>
        <v/>
      </c>
      <c r="B10741" s="87" t="str">
        <f>IF(C10741="","",C10741&amp;COUNTIF($C$2:C10741,C10741))</f>
        <v/>
      </c>
      <c r="C10741" s="88"/>
      <c r="D10741" s="87" t="str">
        <f>IF($C10741="","",VLOOKUP($C10741,人员花名册!$B$2:$F$2001,2,0))</f>
        <v/>
      </c>
      <c r="E10741" s="87" t="str">
        <f>IF($C10741="","",VLOOKUP($C10741,人员花名册!$B$2:$F$2001,4,0))</f>
        <v/>
      </c>
      <c r="F10741" s="89" t="str">
        <f>IF($C10741="","",VLOOKUP($C10741,人员花名册!$B$2:$F$2001,5,0))</f>
        <v/>
      </c>
      <c r="G10741" s="29"/>
      <c r="H10741" s="29"/>
      <c r="I10741" s="87" t="str">
        <f>IF($C10741="","",VLOOKUP($H10741,培训课程清单!$B$2:$J$1700,2,0))</f>
        <v/>
      </c>
      <c r="J10741" s="87" t="str">
        <f>IF($C10741="","",VLOOKUP($H10741,培训课程清单!$B$2:$J$1700,3,0))</f>
        <v/>
      </c>
      <c r="K10741" s="87" t="str">
        <f>IF($H10741="","",VLOOKUP($H10741,培训课程清单!$B$2:$J$1700,4,0))</f>
        <v/>
      </c>
      <c r="L10741" s="29"/>
      <c r="M10741" s="89" t="str">
        <f>IF($H10741="","",VLOOKUP($H10741,培训课程清单!$B$2:$J$1700,7,0))</f>
        <v/>
      </c>
      <c r="N10741" s="87" t="str">
        <f>IF($H10741="","",VLOOKUP($H10741,培训课程清单!$B$2:$J$1700,8,0))</f>
        <v/>
      </c>
      <c r="O10741" s="29"/>
    </row>
    <row r="10742" spans="1:15">
      <c r="A10742" s="87" t="str">
        <f t="shared" si="168"/>
        <v/>
      </c>
      <c r="B10742" s="87" t="str">
        <f>IF(C10742="","",C10742&amp;COUNTIF($C$2:C10742,C10742))</f>
        <v/>
      </c>
      <c r="C10742" s="88"/>
      <c r="D10742" s="87" t="str">
        <f>IF($C10742="","",VLOOKUP($C10742,人员花名册!$B$2:$F$2001,2,0))</f>
        <v/>
      </c>
      <c r="E10742" s="87" t="str">
        <f>IF($C10742="","",VLOOKUP($C10742,人员花名册!$B$2:$F$2001,4,0))</f>
        <v/>
      </c>
      <c r="F10742" s="89" t="str">
        <f>IF($C10742="","",VLOOKUP($C10742,人员花名册!$B$2:$F$2001,5,0))</f>
        <v/>
      </c>
      <c r="G10742" s="29"/>
      <c r="H10742" s="29"/>
      <c r="I10742" s="87" t="str">
        <f>IF($C10742="","",VLOOKUP($H10742,培训课程清单!$B$2:$J$1700,2,0))</f>
        <v/>
      </c>
      <c r="J10742" s="87" t="str">
        <f>IF($C10742="","",VLOOKUP($H10742,培训课程清单!$B$2:$J$1700,3,0))</f>
        <v/>
      </c>
      <c r="K10742" s="87" t="str">
        <f>IF($H10742="","",VLOOKUP($H10742,培训课程清单!$B$2:$J$1700,4,0))</f>
        <v/>
      </c>
      <c r="L10742" s="29"/>
      <c r="M10742" s="89" t="str">
        <f>IF($H10742="","",VLOOKUP($H10742,培训课程清单!$B$2:$J$1700,7,0))</f>
        <v/>
      </c>
      <c r="N10742" s="87" t="str">
        <f>IF($H10742="","",VLOOKUP($H10742,培训课程清单!$B$2:$J$1700,8,0))</f>
        <v/>
      </c>
      <c r="O10742" s="29"/>
    </row>
    <row r="10743" spans="1:15">
      <c r="A10743" s="87" t="str">
        <f t="shared" si="168"/>
        <v/>
      </c>
      <c r="B10743" s="87" t="str">
        <f>IF(C10743="","",C10743&amp;COUNTIF($C$2:C10743,C10743))</f>
        <v/>
      </c>
      <c r="C10743" s="88"/>
      <c r="D10743" s="87" t="str">
        <f>IF($C10743="","",VLOOKUP($C10743,人员花名册!$B$2:$F$2001,2,0))</f>
        <v/>
      </c>
      <c r="E10743" s="87" t="str">
        <f>IF($C10743="","",VLOOKUP($C10743,人员花名册!$B$2:$F$2001,4,0))</f>
        <v/>
      </c>
      <c r="F10743" s="89" t="str">
        <f>IF($C10743="","",VLOOKUP($C10743,人员花名册!$B$2:$F$2001,5,0))</f>
        <v/>
      </c>
      <c r="G10743" s="29"/>
      <c r="H10743" s="29"/>
      <c r="I10743" s="87" t="str">
        <f>IF($C10743="","",VLOOKUP($H10743,培训课程清单!$B$2:$J$1700,2,0))</f>
        <v/>
      </c>
      <c r="J10743" s="87" t="str">
        <f>IF($C10743="","",VLOOKUP($H10743,培训课程清单!$B$2:$J$1700,3,0))</f>
        <v/>
      </c>
      <c r="K10743" s="87" t="str">
        <f>IF($H10743="","",VLOOKUP($H10743,培训课程清单!$B$2:$J$1700,4,0))</f>
        <v/>
      </c>
      <c r="L10743" s="29"/>
      <c r="M10743" s="89" t="str">
        <f>IF($H10743="","",VLOOKUP($H10743,培训课程清单!$B$2:$J$1700,7,0))</f>
        <v/>
      </c>
      <c r="N10743" s="87" t="str">
        <f>IF($H10743="","",VLOOKUP($H10743,培训课程清单!$B$2:$J$1700,8,0))</f>
        <v/>
      </c>
      <c r="O10743" s="29"/>
    </row>
    <row r="10744" spans="1:15">
      <c r="A10744" s="87" t="str">
        <f t="shared" si="168"/>
        <v/>
      </c>
      <c r="B10744" s="87" t="str">
        <f>IF(C10744="","",C10744&amp;COUNTIF($C$2:C10744,C10744))</f>
        <v/>
      </c>
      <c r="C10744" s="88"/>
      <c r="D10744" s="87" t="str">
        <f>IF($C10744="","",VLOOKUP($C10744,人员花名册!$B$2:$F$2001,2,0))</f>
        <v/>
      </c>
      <c r="E10744" s="87" t="str">
        <f>IF($C10744="","",VLOOKUP($C10744,人员花名册!$B$2:$F$2001,4,0))</f>
        <v/>
      </c>
      <c r="F10744" s="89" t="str">
        <f>IF($C10744="","",VLOOKUP($C10744,人员花名册!$B$2:$F$2001,5,0))</f>
        <v/>
      </c>
      <c r="G10744" s="29"/>
      <c r="H10744" s="29"/>
      <c r="I10744" s="87" t="str">
        <f>IF($C10744="","",VLOOKUP($H10744,培训课程清单!$B$2:$J$1700,2,0))</f>
        <v/>
      </c>
      <c r="J10744" s="87" t="str">
        <f>IF($C10744="","",VLOOKUP($H10744,培训课程清单!$B$2:$J$1700,3,0))</f>
        <v/>
      </c>
      <c r="K10744" s="87" t="str">
        <f>IF($H10744="","",VLOOKUP($H10744,培训课程清单!$B$2:$J$1700,4,0))</f>
        <v/>
      </c>
      <c r="L10744" s="29"/>
      <c r="M10744" s="89" t="str">
        <f>IF($H10744="","",VLOOKUP($H10744,培训课程清单!$B$2:$J$1700,7,0))</f>
        <v/>
      </c>
      <c r="N10744" s="87" t="str">
        <f>IF($H10744="","",VLOOKUP($H10744,培训课程清单!$B$2:$J$1700,8,0))</f>
        <v/>
      </c>
      <c r="O10744" s="29"/>
    </row>
    <row r="10745" spans="1:15">
      <c r="A10745" s="87" t="str">
        <f t="shared" si="168"/>
        <v/>
      </c>
      <c r="B10745" s="87" t="str">
        <f>IF(C10745="","",C10745&amp;COUNTIF($C$2:C10745,C10745))</f>
        <v/>
      </c>
      <c r="C10745" s="88"/>
      <c r="D10745" s="87" t="str">
        <f>IF($C10745="","",VLOOKUP($C10745,人员花名册!$B$2:$F$2001,2,0))</f>
        <v/>
      </c>
      <c r="E10745" s="87" t="str">
        <f>IF($C10745="","",VLOOKUP($C10745,人员花名册!$B$2:$F$2001,4,0))</f>
        <v/>
      </c>
      <c r="F10745" s="89" t="str">
        <f>IF($C10745="","",VLOOKUP($C10745,人员花名册!$B$2:$F$2001,5,0))</f>
        <v/>
      </c>
      <c r="G10745" s="29"/>
      <c r="H10745" s="29"/>
      <c r="I10745" s="87" t="str">
        <f>IF($C10745="","",VLOOKUP($H10745,培训课程清单!$B$2:$J$1700,2,0))</f>
        <v/>
      </c>
      <c r="J10745" s="87" t="str">
        <f>IF($C10745="","",VLOOKUP($H10745,培训课程清单!$B$2:$J$1700,3,0))</f>
        <v/>
      </c>
      <c r="K10745" s="87" t="str">
        <f>IF($H10745="","",VLOOKUP($H10745,培训课程清单!$B$2:$J$1700,4,0))</f>
        <v/>
      </c>
      <c r="L10745" s="29"/>
      <c r="M10745" s="89" t="str">
        <f>IF($H10745="","",VLOOKUP($H10745,培训课程清单!$B$2:$J$1700,7,0))</f>
        <v/>
      </c>
      <c r="N10745" s="87" t="str">
        <f>IF($H10745="","",VLOOKUP($H10745,培训课程清单!$B$2:$J$1700,8,0))</f>
        <v/>
      </c>
      <c r="O10745" s="29"/>
    </row>
    <row r="10746" spans="1:15">
      <c r="A10746" s="87" t="str">
        <f t="shared" si="168"/>
        <v/>
      </c>
      <c r="B10746" s="87" t="str">
        <f>IF(C10746="","",C10746&amp;COUNTIF($C$2:C10746,C10746))</f>
        <v/>
      </c>
      <c r="C10746" s="88"/>
      <c r="D10746" s="87" t="str">
        <f>IF($C10746="","",VLOOKUP($C10746,人员花名册!$B$2:$F$2001,2,0))</f>
        <v/>
      </c>
      <c r="E10746" s="87" t="str">
        <f>IF($C10746="","",VLOOKUP($C10746,人员花名册!$B$2:$F$2001,4,0))</f>
        <v/>
      </c>
      <c r="F10746" s="89" t="str">
        <f>IF($C10746="","",VLOOKUP($C10746,人员花名册!$B$2:$F$2001,5,0))</f>
        <v/>
      </c>
      <c r="G10746" s="29"/>
      <c r="H10746" s="29"/>
      <c r="I10746" s="87" t="str">
        <f>IF($C10746="","",VLOOKUP($H10746,培训课程清单!$B$2:$J$1700,2,0))</f>
        <v/>
      </c>
      <c r="J10746" s="87" t="str">
        <f>IF($C10746="","",VLOOKUP($H10746,培训课程清单!$B$2:$J$1700,3,0))</f>
        <v/>
      </c>
      <c r="K10746" s="87" t="str">
        <f>IF($H10746="","",VLOOKUP($H10746,培训课程清单!$B$2:$J$1700,4,0))</f>
        <v/>
      </c>
      <c r="L10746" s="29"/>
      <c r="M10746" s="89" t="str">
        <f>IF($H10746="","",VLOOKUP($H10746,培训课程清单!$B$2:$J$1700,7,0))</f>
        <v/>
      </c>
      <c r="N10746" s="87" t="str">
        <f>IF($H10746="","",VLOOKUP($H10746,培训课程清单!$B$2:$J$1700,8,0))</f>
        <v/>
      </c>
      <c r="O10746" s="29"/>
    </row>
    <row r="10747" spans="1:15">
      <c r="A10747" s="87" t="str">
        <f t="shared" si="168"/>
        <v/>
      </c>
      <c r="B10747" s="87" t="str">
        <f>IF(C10747="","",C10747&amp;COUNTIF($C$2:C10747,C10747))</f>
        <v/>
      </c>
      <c r="C10747" s="88"/>
      <c r="D10747" s="87" t="str">
        <f>IF($C10747="","",VLOOKUP($C10747,人员花名册!$B$2:$F$2001,2,0))</f>
        <v/>
      </c>
      <c r="E10747" s="87" t="str">
        <f>IF($C10747="","",VLOOKUP($C10747,人员花名册!$B$2:$F$2001,4,0))</f>
        <v/>
      </c>
      <c r="F10747" s="89" t="str">
        <f>IF($C10747="","",VLOOKUP($C10747,人员花名册!$B$2:$F$2001,5,0))</f>
        <v/>
      </c>
      <c r="G10747" s="29"/>
      <c r="H10747" s="29"/>
      <c r="I10747" s="87" t="str">
        <f>IF($C10747="","",VLOOKUP($H10747,培训课程清单!$B$2:$J$1700,2,0))</f>
        <v/>
      </c>
      <c r="J10747" s="87" t="str">
        <f>IF($C10747="","",VLOOKUP($H10747,培训课程清单!$B$2:$J$1700,3,0))</f>
        <v/>
      </c>
      <c r="K10747" s="87" t="str">
        <f>IF($H10747="","",VLOOKUP($H10747,培训课程清单!$B$2:$J$1700,4,0))</f>
        <v/>
      </c>
      <c r="L10747" s="29"/>
      <c r="M10747" s="89" t="str">
        <f>IF($H10747="","",VLOOKUP($H10747,培训课程清单!$B$2:$J$1700,7,0))</f>
        <v/>
      </c>
      <c r="N10747" s="87" t="str">
        <f>IF($H10747="","",VLOOKUP($H10747,培训课程清单!$B$2:$J$1700,8,0))</f>
        <v/>
      </c>
      <c r="O10747" s="29"/>
    </row>
    <row r="10748" spans="1:15">
      <c r="A10748" s="87" t="str">
        <f t="shared" si="168"/>
        <v/>
      </c>
      <c r="B10748" s="87" t="str">
        <f>IF(C10748="","",C10748&amp;COUNTIF($C$2:C10748,C10748))</f>
        <v/>
      </c>
      <c r="C10748" s="88"/>
      <c r="D10748" s="87" t="str">
        <f>IF($C10748="","",VLOOKUP($C10748,人员花名册!$B$2:$F$2001,2,0))</f>
        <v/>
      </c>
      <c r="E10748" s="87" t="str">
        <f>IF($C10748="","",VLOOKUP($C10748,人员花名册!$B$2:$F$2001,4,0))</f>
        <v/>
      </c>
      <c r="F10748" s="89" t="str">
        <f>IF($C10748="","",VLOOKUP($C10748,人员花名册!$B$2:$F$2001,5,0))</f>
        <v/>
      </c>
      <c r="G10748" s="29"/>
      <c r="H10748" s="29"/>
      <c r="I10748" s="87" t="str">
        <f>IF($C10748="","",VLOOKUP($H10748,培训课程清单!$B$2:$J$1700,2,0))</f>
        <v/>
      </c>
      <c r="J10748" s="87" t="str">
        <f>IF($C10748="","",VLOOKUP($H10748,培训课程清单!$B$2:$J$1700,3,0))</f>
        <v/>
      </c>
      <c r="K10748" s="87" t="str">
        <f>IF($H10748="","",VLOOKUP($H10748,培训课程清单!$B$2:$J$1700,4,0))</f>
        <v/>
      </c>
      <c r="L10748" s="29"/>
      <c r="M10748" s="89" t="str">
        <f>IF($H10748="","",VLOOKUP($H10748,培训课程清单!$B$2:$J$1700,7,0))</f>
        <v/>
      </c>
      <c r="N10748" s="87" t="str">
        <f>IF($H10748="","",VLOOKUP($H10748,培训课程清单!$B$2:$J$1700,8,0))</f>
        <v/>
      </c>
      <c r="O10748" s="29"/>
    </row>
    <row r="10749" spans="1:15">
      <c r="A10749" s="87" t="str">
        <f t="shared" si="168"/>
        <v/>
      </c>
      <c r="B10749" s="87" t="str">
        <f>IF(C10749="","",C10749&amp;COUNTIF($C$2:C10749,C10749))</f>
        <v/>
      </c>
      <c r="C10749" s="88"/>
      <c r="D10749" s="87" t="str">
        <f>IF($C10749="","",VLOOKUP($C10749,人员花名册!$B$2:$F$2001,2,0))</f>
        <v/>
      </c>
      <c r="E10749" s="87" t="str">
        <f>IF($C10749="","",VLOOKUP($C10749,人员花名册!$B$2:$F$2001,4,0))</f>
        <v/>
      </c>
      <c r="F10749" s="89" t="str">
        <f>IF($C10749="","",VLOOKUP($C10749,人员花名册!$B$2:$F$2001,5,0))</f>
        <v/>
      </c>
      <c r="G10749" s="29"/>
      <c r="H10749" s="29"/>
      <c r="I10749" s="87" t="str">
        <f>IF($C10749="","",VLOOKUP($H10749,培训课程清单!$B$2:$J$1700,2,0))</f>
        <v/>
      </c>
      <c r="J10749" s="87" t="str">
        <f>IF($C10749="","",VLOOKUP($H10749,培训课程清单!$B$2:$J$1700,3,0))</f>
        <v/>
      </c>
      <c r="K10749" s="87" t="str">
        <f>IF($H10749="","",VLOOKUP($H10749,培训课程清单!$B$2:$J$1700,4,0))</f>
        <v/>
      </c>
      <c r="L10749" s="29"/>
      <c r="M10749" s="89" t="str">
        <f>IF($H10749="","",VLOOKUP($H10749,培训课程清单!$B$2:$J$1700,7,0))</f>
        <v/>
      </c>
      <c r="N10749" s="87" t="str">
        <f>IF($H10749="","",VLOOKUP($H10749,培训课程清单!$B$2:$J$1700,8,0))</f>
        <v/>
      </c>
      <c r="O10749" s="29"/>
    </row>
    <row r="10750" spans="1:15">
      <c r="A10750" s="87" t="str">
        <f t="shared" si="168"/>
        <v/>
      </c>
      <c r="B10750" s="87" t="str">
        <f>IF(C10750="","",C10750&amp;COUNTIF($C$2:C10750,C10750))</f>
        <v/>
      </c>
      <c r="C10750" s="88"/>
      <c r="D10750" s="87" t="str">
        <f>IF($C10750="","",VLOOKUP($C10750,人员花名册!$B$2:$F$2001,2,0))</f>
        <v/>
      </c>
      <c r="E10750" s="87" t="str">
        <f>IF($C10750="","",VLOOKUP($C10750,人员花名册!$B$2:$F$2001,4,0))</f>
        <v/>
      </c>
      <c r="F10750" s="89" t="str">
        <f>IF($C10750="","",VLOOKUP($C10750,人员花名册!$B$2:$F$2001,5,0))</f>
        <v/>
      </c>
      <c r="G10750" s="29"/>
      <c r="H10750" s="29"/>
      <c r="I10750" s="87" t="str">
        <f>IF($C10750="","",VLOOKUP($H10750,培训课程清单!$B$2:$J$1700,2,0))</f>
        <v/>
      </c>
      <c r="J10750" s="87" t="str">
        <f>IF($C10750="","",VLOOKUP($H10750,培训课程清单!$B$2:$J$1700,3,0))</f>
        <v/>
      </c>
      <c r="K10750" s="87" t="str">
        <f>IF($H10750="","",VLOOKUP($H10750,培训课程清单!$B$2:$J$1700,4,0))</f>
        <v/>
      </c>
      <c r="L10750" s="29"/>
      <c r="M10750" s="89" t="str">
        <f>IF($H10750="","",VLOOKUP($H10750,培训课程清单!$B$2:$J$1700,7,0))</f>
        <v/>
      </c>
      <c r="N10750" s="87" t="str">
        <f>IF($H10750="","",VLOOKUP($H10750,培训课程清单!$B$2:$J$1700,8,0))</f>
        <v/>
      </c>
      <c r="O10750" s="29"/>
    </row>
    <row r="10751" spans="1:15">
      <c r="A10751" s="87" t="str">
        <f t="shared" si="168"/>
        <v/>
      </c>
      <c r="B10751" s="87" t="str">
        <f>IF(C10751="","",C10751&amp;COUNTIF($C$2:C10751,C10751))</f>
        <v/>
      </c>
      <c r="C10751" s="88"/>
      <c r="D10751" s="87" t="str">
        <f>IF($C10751="","",VLOOKUP($C10751,人员花名册!$B$2:$F$2001,2,0))</f>
        <v/>
      </c>
      <c r="E10751" s="87" t="str">
        <f>IF($C10751="","",VLOOKUP($C10751,人员花名册!$B$2:$F$2001,4,0))</f>
        <v/>
      </c>
      <c r="F10751" s="89" t="str">
        <f>IF($C10751="","",VLOOKUP($C10751,人员花名册!$B$2:$F$2001,5,0))</f>
        <v/>
      </c>
      <c r="G10751" s="29"/>
      <c r="H10751" s="29"/>
      <c r="I10751" s="87" t="str">
        <f>IF($C10751="","",VLOOKUP($H10751,培训课程清单!$B$2:$J$1700,2,0))</f>
        <v/>
      </c>
      <c r="J10751" s="87" t="str">
        <f>IF($C10751="","",VLOOKUP($H10751,培训课程清单!$B$2:$J$1700,3,0))</f>
        <v/>
      </c>
      <c r="K10751" s="87" t="str">
        <f>IF($H10751="","",VLOOKUP($H10751,培训课程清单!$B$2:$J$1700,4,0))</f>
        <v/>
      </c>
      <c r="L10751" s="29"/>
      <c r="M10751" s="89" t="str">
        <f>IF($H10751="","",VLOOKUP($H10751,培训课程清单!$B$2:$J$1700,7,0))</f>
        <v/>
      </c>
      <c r="N10751" s="87" t="str">
        <f>IF($H10751="","",VLOOKUP($H10751,培训课程清单!$B$2:$J$1700,8,0))</f>
        <v/>
      </c>
      <c r="O10751" s="29"/>
    </row>
    <row r="10752" spans="1:15">
      <c r="A10752" s="87" t="str">
        <f t="shared" si="168"/>
        <v/>
      </c>
      <c r="B10752" s="87" t="str">
        <f>IF(C10752="","",C10752&amp;COUNTIF($C$2:C10752,C10752))</f>
        <v/>
      </c>
      <c r="C10752" s="88"/>
      <c r="D10752" s="87" t="str">
        <f>IF($C10752="","",VLOOKUP($C10752,人员花名册!$B$2:$F$2001,2,0))</f>
        <v/>
      </c>
      <c r="E10752" s="87" t="str">
        <f>IF($C10752="","",VLOOKUP($C10752,人员花名册!$B$2:$F$2001,4,0))</f>
        <v/>
      </c>
      <c r="F10752" s="89" t="str">
        <f>IF($C10752="","",VLOOKUP($C10752,人员花名册!$B$2:$F$2001,5,0))</f>
        <v/>
      </c>
      <c r="G10752" s="29"/>
      <c r="H10752" s="29"/>
      <c r="I10752" s="87" t="str">
        <f>IF($C10752="","",VLOOKUP($H10752,培训课程清单!$B$2:$J$1700,2,0))</f>
        <v/>
      </c>
      <c r="J10752" s="87" t="str">
        <f>IF($C10752="","",VLOOKUP($H10752,培训课程清单!$B$2:$J$1700,3,0))</f>
        <v/>
      </c>
      <c r="K10752" s="87" t="str">
        <f>IF($H10752="","",VLOOKUP($H10752,培训课程清单!$B$2:$J$1700,4,0))</f>
        <v/>
      </c>
      <c r="L10752" s="29"/>
      <c r="M10752" s="89" t="str">
        <f>IF($H10752="","",VLOOKUP($H10752,培训课程清单!$B$2:$J$1700,7,0))</f>
        <v/>
      </c>
      <c r="N10752" s="87" t="str">
        <f>IF($H10752="","",VLOOKUP($H10752,培训课程清单!$B$2:$J$1700,8,0))</f>
        <v/>
      </c>
      <c r="O10752" s="29"/>
    </row>
    <row r="10753" spans="1:15">
      <c r="A10753" s="87" t="str">
        <f t="shared" si="168"/>
        <v/>
      </c>
      <c r="B10753" s="87" t="str">
        <f>IF(C10753="","",C10753&amp;COUNTIF($C$2:C10753,C10753))</f>
        <v/>
      </c>
      <c r="C10753" s="88"/>
      <c r="D10753" s="87" t="str">
        <f>IF($C10753="","",VLOOKUP($C10753,人员花名册!$B$2:$F$2001,2,0))</f>
        <v/>
      </c>
      <c r="E10753" s="87" t="str">
        <f>IF($C10753="","",VLOOKUP($C10753,人员花名册!$B$2:$F$2001,4,0))</f>
        <v/>
      </c>
      <c r="F10753" s="89" t="str">
        <f>IF($C10753="","",VLOOKUP($C10753,人员花名册!$B$2:$F$2001,5,0))</f>
        <v/>
      </c>
      <c r="G10753" s="29"/>
      <c r="H10753" s="29"/>
      <c r="I10753" s="87" t="str">
        <f>IF($C10753="","",VLOOKUP($H10753,培训课程清单!$B$2:$J$1700,2,0))</f>
        <v/>
      </c>
      <c r="J10753" s="87" t="str">
        <f>IF($C10753="","",VLOOKUP($H10753,培训课程清单!$B$2:$J$1700,3,0))</f>
        <v/>
      </c>
      <c r="K10753" s="87" t="str">
        <f>IF($H10753="","",VLOOKUP($H10753,培训课程清单!$B$2:$J$1700,4,0))</f>
        <v/>
      </c>
      <c r="L10753" s="29"/>
      <c r="M10753" s="89" t="str">
        <f>IF($H10753="","",VLOOKUP($H10753,培训课程清单!$B$2:$J$1700,7,0))</f>
        <v/>
      </c>
      <c r="N10753" s="87" t="str">
        <f>IF($H10753="","",VLOOKUP($H10753,培训课程清单!$B$2:$J$1700,8,0))</f>
        <v/>
      </c>
      <c r="O10753" s="29"/>
    </row>
    <row r="10754" spans="1:15">
      <c r="A10754" s="87" t="str">
        <f t="shared" si="168"/>
        <v/>
      </c>
      <c r="B10754" s="87" t="str">
        <f>IF(C10754="","",C10754&amp;COUNTIF($C$2:C10754,C10754))</f>
        <v/>
      </c>
      <c r="C10754" s="88"/>
      <c r="D10754" s="87" t="str">
        <f>IF($C10754="","",VLOOKUP($C10754,人员花名册!$B$2:$F$2001,2,0))</f>
        <v/>
      </c>
      <c r="E10754" s="87" t="str">
        <f>IF($C10754="","",VLOOKUP($C10754,人员花名册!$B$2:$F$2001,4,0))</f>
        <v/>
      </c>
      <c r="F10754" s="89" t="str">
        <f>IF($C10754="","",VLOOKUP($C10754,人员花名册!$B$2:$F$2001,5,0))</f>
        <v/>
      </c>
      <c r="G10754" s="29"/>
      <c r="H10754" s="29"/>
      <c r="I10754" s="87" t="str">
        <f>IF($C10754="","",VLOOKUP($H10754,培训课程清单!$B$2:$J$1700,2,0))</f>
        <v/>
      </c>
      <c r="J10754" s="87" t="str">
        <f>IF($C10754="","",VLOOKUP($H10754,培训课程清单!$B$2:$J$1700,3,0))</f>
        <v/>
      </c>
      <c r="K10754" s="87" t="str">
        <f>IF($H10754="","",VLOOKUP($H10754,培训课程清单!$B$2:$J$1700,4,0))</f>
        <v/>
      </c>
      <c r="L10754" s="29"/>
      <c r="M10754" s="89" t="str">
        <f>IF($H10754="","",VLOOKUP($H10754,培训课程清单!$B$2:$J$1700,7,0))</f>
        <v/>
      </c>
      <c r="N10754" s="87" t="str">
        <f>IF($H10754="","",VLOOKUP($H10754,培训课程清单!$B$2:$J$1700,8,0))</f>
        <v/>
      </c>
      <c r="O10754" s="29"/>
    </row>
    <row r="10755" spans="1:15">
      <c r="A10755" s="87" t="str">
        <f t="shared" si="168"/>
        <v/>
      </c>
      <c r="B10755" s="87" t="str">
        <f>IF(C10755="","",C10755&amp;COUNTIF($C$2:C10755,C10755))</f>
        <v/>
      </c>
      <c r="C10755" s="88"/>
      <c r="D10755" s="87" t="str">
        <f>IF($C10755="","",VLOOKUP($C10755,人员花名册!$B$2:$F$2001,2,0))</f>
        <v/>
      </c>
      <c r="E10755" s="87" t="str">
        <f>IF($C10755="","",VLOOKUP($C10755,人员花名册!$B$2:$F$2001,4,0))</f>
        <v/>
      </c>
      <c r="F10755" s="89" t="str">
        <f>IF($C10755="","",VLOOKUP($C10755,人员花名册!$B$2:$F$2001,5,0))</f>
        <v/>
      </c>
      <c r="G10755" s="29"/>
      <c r="H10755" s="29"/>
      <c r="I10755" s="87" t="str">
        <f>IF($C10755="","",VLOOKUP($H10755,培训课程清单!$B$2:$J$1700,2,0))</f>
        <v/>
      </c>
      <c r="J10755" s="87" t="str">
        <f>IF($C10755="","",VLOOKUP($H10755,培训课程清单!$B$2:$J$1700,3,0))</f>
        <v/>
      </c>
      <c r="K10755" s="87" t="str">
        <f>IF($H10755="","",VLOOKUP($H10755,培训课程清单!$B$2:$J$1700,4,0))</f>
        <v/>
      </c>
      <c r="L10755" s="29"/>
      <c r="M10755" s="89" t="str">
        <f>IF($H10755="","",VLOOKUP($H10755,培训课程清单!$B$2:$J$1700,7,0))</f>
        <v/>
      </c>
      <c r="N10755" s="87" t="str">
        <f>IF($H10755="","",VLOOKUP($H10755,培训课程清单!$B$2:$J$1700,8,0))</f>
        <v/>
      </c>
      <c r="O10755" s="29"/>
    </row>
    <row r="10756" spans="1:15">
      <c r="A10756" s="87" t="str">
        <f t="shared" si="168"/>
        <v/>
      </c>
      <c r="B10756" s="87" t="str">
        <f>IF(C10756="","",C10756&amp;COUNTIF($C$2:C10756,C10756))</f>
        <v/>
      </c>
      <c r="C10756" s="88"/>
      <c r="D10756" s="87" t="str">
        <f>IF($C10756="","",VLOOKUP($C10756,人员花名册!$B$2:$F$2001,2,0))</f>
        <v/>
      </c>
      <c r="E10756" s="87" t="str">
        <f>IF($C10756="","",VLOOKUP($C10756,人员花名册!$B$2:$F$2001,4,0))</f>
        <v/>
      </c>
      <c r="F10756" s="89" t="str">
        <f>IF($C10756="","",VLOOKUP($C10756,人员花名册!$B$2:$F$2001,5,0))</f>
        <v/>
      </c>
      <c r="G10756" s="29"/>
      <c r="H10756" s="29"/>
      <c r="I10756" s="87" t="str">
        <f>IF($C10756="","",VLOOKUP($H10756,培训课程清单!$B$2:$J$1700,2,0))</f>
        <v/>
      </c>
      <c r="J10756" s="87" t="str">
        <f>IF($C10756="","",VLOOKUP($H10756,培训课程清单!$B$2:$J$1700,3,0))</f>
        <v/>
      </c>
      <c r="K10756" s="87" t="str">
        <f>IF($H10756="","",VLOOKUP($H10756,培训课程清单!$B$2:$J$1700,4,0))</f>
        <v/>
      </c>
      <c r="L10756" s="29"/>
      <c r="M10756" s="89" t="str">
        <f>IF($H10756="","",VLOOKUP($H10756,培训课程清单!$B$2:$J$1700,7,0))</f>
        <v/>
      </c>
      <c r="N10756" s="87" t="str">
        <f>IF($H10756="","",VLOOKUP($H10756,培训课程清单!$B$2:$J$1700,8,0))</f>
        <v/>
      </c>
      <c r="O10756" s="29"/>
    </row>
    <row r="10757" spans="1:15">
      <c r="A10757" s="87" t="str">
        <f t="shared" si="168"/>
        <v/>
      </c>
      <c r="B10757" s="87" t="str">
        <f>IF(C10757="","",C10757&amp;COUNTIF($C$2:C10757,C10757))</f>
        <v/>
      </c>
      <c r="C10757" s="88"/>
      <c r="D10757" s="87" t="str">
        <f>IF($C10757="","",VLOOKUP($C10757,人员花名册!$B$2:$F$2001,2,0))</f>
        <v/>
      </c>
      <c r="E10757" s="87" t="str">
        <f>IF($C10757="","",VLOOKUP($C10757,人员花名册!$B$2:$F$2001,4,0))</f>
        <v/>
      </c>
      <c r="F10757" s="89" t="str">
        <f>IF($C10757="","",VLOOKUP($C10757,人员花名册!$B$2:$F$2001,5,0))</f>
        <v/>
      </c>
      <c r="G10757" s="29"/>
      <c r="H10757" s="29"/>
      <c r="I10757" s="87" t="str">
        <f>IF($C10757="","",VLOOKUP($H10757,培训课程清单!$B$2:$J$1700,2,0))</f>
        <v/>
      </c>
      <c r="J10757" s="87" t="str">
        <f>IF($C10757="","",VLOOKUP($H10757,培训课程清单!$B$2:$J$1700,3,0))</f>
        <v/>
      </c>
      <c r="K10757" s="87" t="str">
        <f>IF($H10757="","",VLOOKUP($H10757,培训课程清单!$B$2:$J$1700,4,0))</f>
        <v/>
      </c>
      <c r="L10757" s="29"/>
      <c r="M10757" s="89" t="str">
        <f>IF($H10757="","",VLOOKUP($H10757,培训课程清单!$B$2:$J$1700,7,0))</f>
        <v/>
      </c>
      <c r="N10757" s="87" t="str">
        <f>IF($H10757="","",VLOOKUP($H10757,培训课程清单!$B$2:$J$1700,8,0))</f>
        <v/>
      </c>
      <c r="O10757" s="29"/>
    </row>
    <row r="10758" spans="1:15">
      <c r="A10758" s="87" t="str">
        <f t="shared" si="168"/>
        <v/>
      </c>
      <c r="B10758" s="87" t="str">
        <f>IF(C10758="","",C10758&amp;COUNTIF($C$2:C10758,C10758))</f>
        <v/>
      </c>
      <c r="C10758" s="88"/>
      <c r="D10758" s="87" t="str">
        <f>IF($C10758="","",VLOOKUP($C10758,人员花名册!$B$2:$F$2001,2,0))</f>
        <v/>
      </c>
      <c r="E10758" s="87" t="str">
        <f>IF($C10758="","",VLOOKUP($C10758,人员花名册!$B$2:$F$2001,4,0))</f>
        <v/>
      </c>
      <c r="F10758" s="89" t="str">
        <f>IF($C10758="","",VLOOKUP($C10758,人员花名册!$B$2:$F$2001,5,0))</f>
        <v/>
      </c>
      <c r="G10758" s="29"/>
      <c r="H10758" s="29"/>
      <c r="I10758" s="87" t="str">
        <f>IF($C10758="","",VLOOKUP($H10758,培训课程清单!$B$2:$J$1700,2,0))</f>
        <v/>
      </c>
      <c r="J10758" s="87" t="str">
        <f>IF($C10758="","",VLOOKUP($H10758,培训课程清单!$B$2:$J$1700,3,0))</f>
        <v/>
      </c>
      <c r="K10758" s="87" t="str">
        <f>IF($H10758="","",VLOOKUP($H10758,培训课程清单!$B$2:$J$1700,4,0))</f>
        <v/>
      </c>
      <c r="L10758" s="29"/>
      <c r="M10758" s="89" t="str">
        <f>IF($H10758="","",VLOOKUP($H10758,培训课程清单!$B$2:$J$1700,7,0))</f>
        <v/>
      </c>
      <c r="N10758" s="87" t="str">
        <f>IF($H10758="","",VLOOKUP($H10758,培训课程清单!$B$2:$J$1700,8,0))</f>
        <v/>
      </c>
      <c r="O10758" s="29"/>
    </row>
    <row r="10759" spans="1:15">
      <c r="A10759" s="87" t="str">
        <f t="shared" si="168"/>
        <v/>
      </c>
      <c r="B10759" s="87" t="str">
        <f>IF(C10759="","",C10759&amp;COUNTIF($C$2:C10759,C10759))</f>
        <v/>
      </c>
      <c r="C10759" s="88"/>
      <c r="D10759" s="87" t="str">
        <f>IF($C10759="","",VLOOKUP($C10759,人员花名册!$B$2:$F$2001,2,0))</f>
        <v/>
      </c>
      <c r="E10759" s="87" t="str">
        <f>IF($C10759="","",VLOOKUP($C10759,人员花名册!$B$2:$F$2001,4,0))</f>
        <v/>
      </c>
      <c r="F10759" s="89" t="str">
        <f>IF($C10759="","",VLOOKUP($C10759,人员花名册!$B$2:$F$2001,5,0))</f>
        <v/>
      </c>
      <c r="G10759" s="29"/>
      <c r="H10759" s="29"/>
      <c r="I10759" s="87" t="str">
        <f>IF($C10759="","",VLOOKUP($H10759,培训课程清单!$B$2:$J$1700,2,0))</f>
        <v/>
      </c>
      <c r="J10759" s="87" t="str">
        <f>IF($C10759="","",VLOOKUP($H10759,培训课程清单!$B$2:$J$1700,3,0))</f>
        <v/>
      </c>
      <c r="K10759" s="87" t="str">
        <f>IF($H10759="","",VLOOKUP($H10759,培训课程清单!$B$2:$J$1700,4,0))</f>
        <v/>
      </c>
      <c r="L10759" s="29"/>
      <c r="M10759" s="89" t="str">
        <f>IF($H10759="","",VLOOKUP($H10759,培训课程清单!$B$2:$J$1700,7,0))</f>
        <v/>
      </c>
      <c r="N10759" s="87" t="str">
        <f>IF($H10759="","",VLOOKUP($H10759,培训课程清单!$B$2:$J$1700,8,0))</f>
        <v/>
      </c>
      <c r="O10759" s="29"/>
    </row>
    <row r="10760" spans="1:15">
      <c r="A10760" s="87" t="str">
        <f t="shared" si="168"/>
        <v/>
      </c>
      <c r="B10760" s="87" t="str">
        <f>IF(C10760="","",C10760&amp;COUNTIF($C$2:C10760,C10760))</f>
        <v/>
      </c>
      <c r="C10760" s="88"/>
      <c r="D10760" s="87" t="str">
        <f>IF($C10760="","",VLOOKUP($C10760,人员花名册!$B$2:$F$2001,2,0))</f>
        <v/>
      </c>
      <c r="E10760" s="87" t="str">
        <f>IF($C10760="","",VLOOKUP($C10760,人员花名册!$B$2:$F$2001,4,0))</f>
        <v/>
      </c>
      <c r="F10760" s="89" t="str">
        <f>IF($C10760="","",VLOOKUP($C10760,人员花名册!$B$2:$F$2001,5,0))</f>
        <v/>
      </c>
      <c r="G10760" s="29"/>
      <c r="H10760" s="29"/>
      <c r="I10760" s="87" t="str">
        <f>IF($C10760="","",VLOOKUP($H10760,培训课程清单!$B$2:$J$1700,2,0))</f>
        <v/>
      </c>
      <c r="J10760" s="87" t="str">
        <f>IF($C10760="","",VLOOKUP($H10760,培训课程清单!$B$2:$J$1700,3,0))</f>
        <v/>
      </c>
      <c r="K10760" s="87" t="str">
        <f>IF($H10760="","",VLOOKUP($H10760,培训课程清单!$B$2:$J$1700,4,0))</f>
        <v/>
      </c>
      <c r="L10760" s="29"/>
      <c r="M10760" s="89" t="str">
        <f>IF($H10760="","",VLOOKUP($H10760,培训课程清单!$B$2:$J$1700,7,0))</f>
        <v/>
      </c>
      <c r="N10760" s="87" t="str">
        <f>IF($H10760="","",VLOOKUP($H10760,培训课程清单!$B$2:$J$1700,8,0))</f>
        <v/>
      </c>
      <c r="O10760" s="29"/>
    </row>
    <row r="10761" spans="1:15">
      <c r="A10761" s="87" t="str">
        <f t="shared" si="168"/>
        <v/>
      </c>
      <c r="B10761" s="87" t="str">
        <f>IF(C10761="","",C10761&amp;COUNTIF($C$2:C10761,C10761))</f>
        <v/>
      </c>
      <c r="C10761" s="88"/>
      <c r="D10761" s="87" t="str">
        <f>IF($C10761="","",VLOOKUP($C10761,人员花名册!$B$2:$F$2001,2,0))</f>
        <v/>
      </c>
      <c r="E10761" s="87" t="str">
        <f>IF($C10761="","",VLOOKUP($C10761,人员花名册!$B$2:$F$2001,4,0))</f>
        <v/>
      </c>
      <c r="F10761" s="89" t="str">
        <f>IF($C10761="","",VLOOKUP($C10761,人员花名册!$B$2:$F$2001,5,0))</f>
        <v/>
      </c>
      <c r="G10761" s="29"/>
      <c r="H10761" s="29"/>
      <c r="I10761" s="87" t="str">
        <f>IF($C10761="","",VLOOKUP($H10761,培训课程清单!$B$2:$J$1700,2,0))</f>
        <v/>
      </c>
      <c r="J10761" s="87" t="str">
        <f>IF($C10761="","",VLOOKUP($H10761,培训课程清单!$B$2:$J$1700,3,0))</f>
        <v/>
      </c>
      <c r="K10761" s="87" t="str">
        <f>IF($H10761="","",VLOOKUP($H10761,培训课程清单!$B$2:$J$1700,4,0))</f>
        <v/>
      </c>
      <c r="L10761" s="29"/>
      <c r="M10761" s="89" t="str">
        <f>IF($H10761="","",VLOOKUP($H10761,培训课程清单!$B$2:$J$1700,7,0))</f>
        <v/>
      </c>
      <c r="N10761" s="87" t="str">
        <f>IF($H10761="","",VLOOKUP($H10761,培训课程清单!$B$2:$J$1700,8,0))</f>
        <v/>
      </c>
      <c r="O10761" s="29"/>
    </row>
    <row r="10762" spans="1:15">
      <c r="A10762" s="87" t="str">
        <f t="shared" si="168"/>
        <v/>
      </c>
      <c r="B10762" s="87" t="str">
        <f>IF(C10762="","",C10762&amp;COUNTIF($C$2:C10762,C10762))</f>
        <v/>
      </c>
      <c r="C10762" s="88"/>
      <c r="D10762" s="87" t="str">
        <f>IF($C10762="","",VLOOKUP($C10762,人员花名册!$B$2:$F$2001,2,0))</f>
        <v/>
      </c>
      <c r="E10762" s="87" t="str">
        <f>IF($C10762="","",VLOOKUP($C10762,人员花名册!$B$2:$F$2001,4,0))</f>
        <v/>
      </c>
      <c r="F10762" s="89" t="str">
        <f>IF($C10762="","",VLOOKUP($C10762,人员花名册!$B$2:$F$2001,5,0))</f>
        <v/>
      </c>
      <c r="G10762" s="29"/>
      <c r="H10762" s="29"/>
      <c r="I10762" s="87" t="str">
        <f>IF($C10762="","",VLOOKUP($H10762,培训课程清单!$B$2:$J$1700,2,0))</f>
        <v/>
      </c>
      <c r="J10762" s="87" t="str">
        <f>IF($C10762="","",VLOOKUP($H10762,培训课程清单!$B$2:$J$1700,3,0))</f>
        <v/>
      </c>
      <c r="K10762" s="87" t="str">
        <f>IF($H10762="","",VLOOKUP($H10762,培训课程清单!$B$2:$J$1700,4,0))</f>
        <v/>
      </c>
      <c r="L10762" s="29"/>
      <c r="M10762" s="89" t="str">
        <f>IF($H10762="","",VLOOKUP($H10762,培训课程清单!$B$2:$J$1700,7,0))</f>
        <v/>
      </c>
      <c r="N10762" s="87" t="str">
        <f>IF($H10762="","",VLOOKUP($H10762,培训课程清单!$B$2:$J$1700,8,0))</f>
        <v/>
      </c>
      <c r="O10762" s="29"/>
    </row>
    <row r="10763" spans="1:15">
      <c r="A10763" s="87" t="str">
        <f t="shared" si="168"/>
        <v/>
      </c>
      <c r="B10763" s="87" t="str">
        <f>IF(C10763="","",C10763&amp;COUNTIF($C$2:C10763,C10763))</f>
        <v/>
      </c>
      <c r="C10763" s="88"/>
      <c r="D10763" s="87" t="str">
        <f>IF($C10763="","",VLOOKUP($C10763,人员花名册!$B$2:$F$2001,2,0))</f>
        <v/>
      </c>
      <c r="E10763" s="87" t="str">
        <f>IF($C10763="","",VLOOKUP($C10763,人员花名册!$B$2:$F$2001,4,0))</f>
        <v/>
      </c>
      <c r="F10763" s="89" t="str">
        <f>IF($C10763="","",VLOOKUP($C10763,人员花名册!$B$2:$F$2001,5,0))</f>
        <v/>
      </c>
      <c r="G10763" s="29"/>
      <c r="H10763" s="29"/>
      <c r="I10763" s="87" t="str">
        <f>IF($C10763="","",VLOOKUP($H10763,培训课程清单!$B$2:$J$1700,2,0))</f>
        <v/>
      </c>
      <c r="J10763" s="87" t="str">
        <f>IF($C10763="","",VLOOKUP($H10763,培训课程清单!$B$2:$J$1700,3,0))</f>
        <v/>
      </c>
      <c r="K10763" s="87" t="str">
        <f>IF($H10763="","",VLOOKUP($H10763,培训课程清单!$B$2:$J$1700,4,0))</f>
        <v/>
      </c>
      <c r="L10763" s="29"/>
      <c r="M10763" s="89" t="str">
        <f>IF($H10763="","",VLOOKUP($H10763,培训课程清单!$B$2:$J$1700,7,0))</f>
        <v/>
      </c>
      <c r="N10763" s="87" t="str">
        <f>IF($H10763="","",VLOOKUP($H10763,培训课程清单!$B$2:$J$1700,8,0))</f>
        <v/>
      </c>
      <c r="O10763" s="29"/>
    </row>
    <row r="10764" spans="1:15">
      <c r="A10764" s="87" t="str">
        <f t="shared" si="168"/>
        <v/>
      </c>
      <c r="B10764" s="87" t="str">
        <f>IF(C10764="","",C10764&amp;COUNTIF($C$2:C10764,C10764))</f>
        <v/>
      </c>
      <c r="C10764" s="88"/>
      <c r="D10764" s="87" t="str">
        <f>IF($C10764="","",VLOOKUP($C10764,人员花名册!$B$2:$F$2001,2,0))</f>
        <v/>
      </c>
      <c r="E10764" s="87" t="str">
        <f>IF($C10764="","",VLOOKUP($C10764,人员花名册!$B$2:$F$2001,4,0))</f>
        <v/>
      </c>
      <c r="F10764" s="89" t="str">
        <f>IF($C10764="","",VLOOKUP($C10764,人员花名册!$B$2:$F$2001,5,0))</f>
        <v/>
      </c>
      <c r="G10764" s="29"/>
      <c r="H10764" s="29"/>
      <c r="I10764" s="87" t="str">
        <f>IF($C10764="","",VLOOKUP($H10764,培训课程清单!$B$2:$J$1700,2,0))</f>
        <v/>
      </c>
      <c r="J10764" s="87" t="str">
        <f>IF($C10764="","",VLOOKUP($H10764,培训课程清单!$B$2:$J$1700,3,0))</f>
        <v/>
      </c>
      <c r="K10764" s="87" t="str">
        <f>IF($H10764="","",VLOOKUP($H10764,培训课程清单!$B$2:$J$1700,4,0))</f>
        <v/>
      </c>
      <c r="L10764" s="29"/>
      <c r="M10764" s="89" t="str">
        <f>IF($H10764="","",VLOOKUP($H10764,培训课程清单!$B$2:$J$1700,7,0))</f>
        <v/>
      </c>
      <c r="N10764" s="87" t="str">
        <f>IF($H10764="","",VLOOKUP($H10764,培训课程清单!$B$2:$J$1700,8,0))</f>
        <v/>
      </c>
      <c r="O10764" s="29"/>
    </row>
    <row r="10765" spans="1:15">
      <c r="A10765" s="87" t="str">
        <f t="shared" si="168"/>
        <v/>
      </c>
      <c r="B10765" s="87" t="str">
        <f>IF(C10765="","",C10765&amp;COUNTIF($C$2:C10765,C10765))</f>
        <v/>
      </c>
      <c r="C10765" s="88"/>
      <c r="D10765" s="87" t="str">
        <f>IF($C10765="","",VLOOKUP($C10765,人员花名册!$B$2:$F$2001,2,0))</f>
        <v/>
      </c>
      <c r="E10765" s="87" t="str">
        <f>IF($C10765="","",VLOOKUP($C10765,人员花名册!$B$2:$F$2001,4,0))</f>
        <v/>
      </c>
      <c r="F10765" s="89" t="str">
        <f>IF($C10765="","",VLOOKUP($C10765,人员花名册!$B$2:$F$2001,5,0))</f>
        <v/>
      </c>
      <c r="G10765" s="29"/>
      <c r="H10765" s="29"/>
      <c r="I10765" s="87" t="str">
        <f>IF($C10765="","",VLOOKUP($H10765,培训课程清单!$B$2:$J$1700,2,0))</f>
        <v/>
      </c>
      <c r="J10765" s="87" t="str">
        <f>IF($C10765="","",VLOOKUP($H10765,培训课程清单!$B$2:$J$1700,3,0))</f>
        <v/>
      </c>
      <c r="K10765" s="87" t="str">
        <f>IF($H10765="","",VLOOKUP($H10765,培训课程清单!$B$2:$J$1700,4,0))</f>
        <v/>
      </c>
      <c r="L10765" s="29"/>
      <c r="M10765" s="89" t="str">
        <f>IF($H10765="","",VLOOKUP($H10765,培训课程清单!$B$2:$J$1700,7,0))</f>
        <v/>
      </c>
      <c r="N10765" s="87" t="str">
        <f>IF($H10765="","",VLOOKUP($H10765,培训课程清单!$B$2:$J$1700,8,0))</f>
        <v/>
      </c>
      <c r="O10765" s="29"/>
    </row>
    <row r="10766" spans="1:15">
      <c r="A10766" s="87" t="str">
        <f t="shared" si="168"/>
        <v/>
      </c>
      <c r="B10766" s="87" t="str">
        <f>IF(C10766="","",C10766&amp;COUNTIF($C$2:C10766,C10766))</f>
        <v/>
      </c>
      <c r="C10766" s="88"/>
      <c r="D10766" s="87" t="str">
        <f>IF($C10766="","",VLOOKUP($C10766,人员花名册!$B$2:$F$2001,2,0))</f>
        <v/>
      </c>
      <c r="E10766" s="87" t="str">
        <f>IF($C10766="","",VLOOKUP($C10766,人员花名册!$B$2:$F$2001,4,0))</f>
        <v/>
      </c>
      <c r="F10766" s="89" t="str">
        <f>IF($C10766="","",VLOOKUP($C10766,人员花名册!$B$2:$F$2001,5,0))</f>
        <v/>
      </c>
      <c r="G10766" s="29"/>
      <c r="H10766" s="29"/>
      <c r="I10766" s="87" t="str">
        <f>IF($C10766="","",VLOOKUP($H10766,培训课程清单!$B$2:$J$1700,2,0))</f>
        <v/>
      </c>
      <c r="J10766" s="87" t="str">
        <f>IF($C10766="","",VLOOKUP($H10766,培训课程清单!$B$2:$J$1700,3,0))</f>
        <v/>
      </c>
      <c r="K10766" s="87" t="str">
        <f>IF($H10766="","",VLOOKUP($H10766,培训课程清单!$B$2:$J$1700,4,0))</f>
        <v/>
      </c>
      <c r="L10766" s="29"/>
      <c r="M10766" s="89" t="str">
        <f>IF($H10766="","",VLOOKUP($H10766,培训课程清单!$B$2:$J$1700,7,0))</f>
        <v/>
      </c>
      <c r="N10766" s="87" t="str">
        <f>IF($H10766="","",VLOOKUP($H10766,培训课程清单!$B$2:$J$1700,8,0))</f>
        <v/>
      </c>
      <c r="O10766" s="29"/>
    </row>
    <row r="10767" spans="1:15">
      <c r="A10767" s="87" t="str">
        <f t="shared" si="168"/>
        <v/>
      </c>
      <c r="B10767" s="87" t="str">
        <f>IF(C10767="","",C10767&amp;COUNTIF($C$2:C10767,C10767))</f>
        <v/>
      </c>
      <c r="C10767" s="88"/>
      <c r="D10767" s="87" t="str">
        <f>IF($C10767="","",VLOOKUP($C10767,人员花名册!$B$2:$F$2001,2,0))</f>
        <v/>
      </c>
      <c r="E10767" s="87" t="str">
        <f>IF($C10767="","",VLOOKUP($C10767,人员花名册!$B$2:$F$2001,4,0))</f>
        <v/>
      </c>
      <c r="F10767" s="89" t="str">
        <f>IF($C10767="","",VLOOKUP($C10767,人员花名册!$B$2:$F$2001,5,0))</f>
        <v/>
      </c>
      <c r="G10767" s="29"/>
      <c r="H10767" s="29"/>
      <c r="I10767" s="87" t="str">
        <f>IF($C10767="","",VLOOKUP($H10767,培训课程清单!$B$2:$J$1700,2,0))</f>
        <v/>
      </c>
      <c r="J10767" s="87" t="str">
        <f>IF($C10767="","",VLOOKUP($H10767,培训课程清单!$B$2:$J$1700,3,0))</f>
        <v/>
      </c>
      <c r="K10767" s="87" t="str">
        <f>IF($H10767="","",VLOOKUP($H10767,培训课程清单!$B$2:$J$1700,4,0))</f>
        <v/>
      </c>
      <c r="L10767" s="29"/>
      <c r="M10767" s="89" t="str">
        <f>IF($H10767="","",VLOOKUP($H10767,培训课程清单!$B$2:$J$1700,7,0))</f>
        <v/>
      </c>
      <c r="N10767" s="87" t="str">
        <f>IF($H10767="","",VLOOKUP($H10767,培训课程清单!$B$2:$J$1700,8,0))</f>
        <v/>
      </c>
      <c r="O10767" s="29"/>
    </row>
    <row r="10768" spans="1:15">
      <c r="A10768" s="87" t="str">
        <f t="shared" si="168"/>
        <v/>
      </c>
      <c r="B10768" s="87" t="str">
        <f>IF(C10768="","",C10768&amp;COUNTIF($C$2:C10768,C10768))</f>
        <v/>
      </c>
      <c r="C10768" s="88"/>
      <c r="D10768" s="87" t="str">
        <f>IF($C10768="","",VLOOKUP($C10768,人员花名册!$B$2:$F$2001,2,0))</f>
        <v/>
      </c>
      <c r="E10768" s="87" t="str">
        <f>IF($C10768="","",VLOOKUP($C10768,人员花名册!$B$2:$F$2001,4,0))</f>
        <v/>
      </c>
      <c r="F10768" s="89" t="str">
        <f>IF($C10768="","",VLOOKUP($C10768,人员花名册!$B$2:$F$2001,5,0))</f>
        <v/>
      </c>
      <c r="G10768" s="29"/>
      <c r="H10768" s="29"/>
      <c r="I10768" s="87" t="str">
        <f>IF($C10768="","",VLOOKUP($H10768,培训课程清单!$B$2:$J$1700,2,0))</f>
        <v/>
      </c>
      <c r="J10768" s="87" t="str">
        <f>IF($C10768="","",VLOOKUP($H10768,培训课程清单!$B$2:$J$1700,3,0))</f>
        <v/>
      </c>
      <c r="K10768" s="87" t="str">
        <f>IF($H10768="","",VLOOKUP($H10768,培训课程清单!$B$2:$J$1700,4,0))</f>
        <v/>
      </c>
      <c r="L10768" s="29"/>
      <c r="M10768" s="89" t="str">
        <f>IF($H10768="","",VLOOKUP($H10768,培训课程清单!$B$2:$J$1700,7,0))</f>
        <v/>
      </c>
      <c r="N10768" s="87" t="str">
        <f>IF($H10768="","",VLOOKUP($H10768,培训课程清单!$B$2:$J$1700,8,0))</f>
        <v/>
      </c>
      <c r="O10768" s="29"/>
    </row>
    <row r="10769" spans="1:15">
      <c r="A10769" s="87" t="str">
        <f t="shared" ref="A10769:A10832" si="169">IF(C10768="","",A10768+1)</f>
        <v/>
      </c>
      <c r="B10769" s="87" t="str">
        <f>IF(C10769="","",C10769&amp;COUNTIF($C$2:C10769,C10769))</f>
        <v/>
      </c>
      <c r="C10769" s="88"/>
      <c r="D10769" s="87" t="str">
        <f>IF($C10769="","",VLOOKUP($C10769,人员花名册!$B$2:$F$2001,2,0))</f>
        <v/>
      </c>
      <c r="E10769" s="87" t="str">
        <f>IF($C10769="","",VLOOKUP($C10769,人员花名册!$B$2:$F$2001,4,0))</f>
        <v/>
      </c>
      <c r="F10769" s="89" t="str">
        <f>IF($C10769="","",VLOOKUP($C10769,人员花名册!$B$2:$F$2001,5,0))</f>
        <v/>
      </c>
      <c r="G10769" s="29"/>
      <c r="H10769" s="29"/>
      <c r="I10769" s="87" t="str">
        <f>IF($C10769="","",VLOOKUP($H10769,培训课程清单!$B$2:$J$1700,2,0))</f>
        <v/>
      </c>
      <c r="J10769" s="87" t="str">
        <f>IF($C10769="","",VLOOKUP($H10769,培训课程清单!$B$2:$J$1700,3,0))</f>
        <v/>
      </c>
      <c r="K10769" s="87" t="str">
        <f>IF($H10769="","",VLOOKUP($H10769,培训课程清单!$B$2:$J$1700,4,0))</f>
        <v/>
      </c>
      <c r="L10769" s="29"/>
      <c r="M10769" s="89" t="str">
        <f>IF($H10769="","",VLOOKUP($H10769,培训课程清单!$B$2:$J$1700,7,0))</f>
        <v/>
      </c>
      <c r="N10769" s="87" t="str">
        <f>IF($H10769="","",VLOOKUP($H10769,培训课程清单!$B$2:$J$1700,8,0))</f>
        <v/>
      </c>
      <c r="O10769" s="29"/>
    </row>
    <row r="10770" spans="1:15">
      <c r="A10770" s="87" t="str">
        <f t="shared" si="169"/>
        <v/>
      </c>
      <c r="B10770" s="87" t="str">
        <f>IF(C10770="","",C10770&amp;COUNTIF($C$2:C10770,C10770))</f>
        <v/>
      </c>
      <c r="C10770" s="88"/>
      <c r="D10770" s="87" t="str">
        <f>IF($C10770="","",VLOOKUP($C10770,人员花名册!$B$2:$F$2001,2,0))</f>
        <v/>
      </c>
      <c r="E10770" s="87" t="str">
        <f>IF($C10770="","",VLOOKUP($C10770,人员花名册!$B$2:$F$2001,4,0))</f>
        <v/>
      </c>
      <c r="F10770" s="89" t="str">
        <f>IF($C10770="","",VLOOKUP($C10770,人员花名册!$B$2:$F$2001,5,0))</f>
        <v/>
      </c>
      <c r="G10770" s="29"/>
      <c r="H10770" s="29"/>
      <c r="I10770" s="87" t="str">
        <f>IF($C10770="","",VLOOKUP($H10770,培训课程清单!$B$2:$J$1700,2,0))</f>
        <v/>
      </c>
      <c r="J10770" s="87" t="str">
        <f>IF($C10770="","",VLOOKUP($H10770,培训课程清单!$B$2:$J$1700,3,0))</f>
        <v/>
      </c>
      <c r="K10770" s="87" t="str">
        <f>IF($H10770="","",VLOOKUP($H10770,培训课程清单!$B$2:$J$1700,4,0))</f>
        <v/>
      </c>
      <c r="L10770" s="29"/>
      <c r="M10770" s="89" t="str">
        <f>IF($H10770="","",VLOOKUP($H10770,培训课程清单!$B$2:$J$1700,7,0))</f>
        <v/>
      </c>
      <c r="N10770" s="87" t="str">
        <f>IF($H10770="","",VLOOKUP($H10770,培训课程清单!$B$2:$J$1700,8,0))</f>
        <v/>
      </c>
      <c r="O10770" s="29"/>
    </row>
    <row r="10771" spans="1:15">
      <c r="A10771" s="87" t="str">
        <f t="shared" si="169"/>
        <v/>
      </c>
      <c r="B10771" s="87" t="str">
        <f>IF(C10771="","",C10771&amp;COUNTIF($C$2:C10771,C10771))</f>
        <v/>
      </c>
      <c r="C10771" s="88"/>
      <c r="D10771" s="87" t="str">
        <f>IF($C10771="","",VLOOKUP($C10771,人员花名册!$B$2:$F$2001,2,0))</f>
        <v/>
      </c>
      <c r="E10771" s="87" t="str">
        <f>IF($C10771="","",VLOOKUP($C10771,人员花名册!$B$2:$F$2001,4,0))</f>
        <v/>
      </c>
      <c r="F10771" s="89" t="str">
        <f>IF($C10771="","",VLOOKUP($C10771,人员花名册!$B$2:$F$2001,5,0))</f>
        <v/>
      </c>
      <c r="G10771" s="29"/>
      <c r="H10771" s="29"/>
      <c r="I10771" s="87" t="str">
        <f>IF($C10771="","",VLOOKUP($H10771,培训课程清单!$B$2:$J$1700,2,0))</f>
        <v/>
      </c>
      <c r="J10771" s="87" t="str">
        <f>IF($C10771="","",VLOOKUP($H10771,培训课程清单!$B$2:$J$1700,3,0))</f>
        <v/>
      </c>
      <c r="K10771" s="87" t="str">
        <f>IF($H10771="","",VLOOKUP($H10771,培训课程清单!$B$2:$J$1700,4,0))</f>
        <v/>
      </c>
      <c r="L10771" s="29"/>
      <c r="M10771" s="89" t="str">
        <f>IF($H10771="","",VLOOKUP($H10771,培训课程清单!$B$2:$J$1700,7,0))</f>
        <v/>
      </c>
      <c r="N10771" s="87" t="str">
        <f>IF($H10771="","",VLOOKUP($H10771,培训课程清单!$B$2:$J$1700,8,0))</f>
        <v/>
      </c>
      <c r="O10771" s="29"/>
    </row>
    <row r="10772" spans="1:15">
      <c r="A10772" s="87" t="str">
        <f t="shared" si="169"/>
        <v/>
      </c>
      <c r="B10772" s="87" t="str">
        <f>IF(C10772="","",C10772&amp;COUNTIF($C$2:C10772,C10772))</f>
        <v/>
      </c>
      <c r="C10772" s="88"/>
      <c r="D10772" s="87" t="str">
        <f>IF($C10772="","",VLOOKUP($C10772,人员花名册!$B$2:$F$2001,2,0))</f>
        <v/>
      </c>
      <c r="E10772" s="87" t="str">
        <f>IF($C10772="","",VLOOKUP($C10772,人员花名册!$B$2:$F$2001,4,0))</f>
        <v/>
      </c>
      <c r="F10772" s="89" t="str">
        <f>IF($C10772="","",VLOOKUP($C10772,人员花名册!$B$2:$F$2001,5,0))</f>
        <v/>
      </c>
      <c r="G10772" s="29"/>
      <c r="H10772" s="29"/>
      <c r="I10772" s="87" t="str">
        <f>IF($C10772="","",VLOOKUP($H10772,培训课程清单!$B$2:$J$1700,2,0))</f>
        <v/>
      </c>
      <c r="J10772" s="87" t="str">
        <f>IF($C10772="","",VLOOKUP($H10772,培训课程清单!$B$2:$J$1700,3,0))</f>
        <v/>
      </c>
      <c r="K10772" s="87" t="str">
        <f>IF($H10772="","",VLOOKUP($H10772,培训课程清单!$B$2:$J$1700,4,0))</f>
        <v/>
      </c>
      <c r="L10772" s="29"/>
      <c r="M10772" s="89" t="str">
        <f>IF($H10772="","",VLOOKUP($H10772,培训课程清单!$B$2:$J$1700,7,0))</f>
        <v/>
      </c>
      <c r="N10772" s="87" t="str">
        <f>IF($H10772="","",VLOOKUP($H10772,培训课程清单!$B$2:$J$1700,8,0))</f>
        <v/>
      </c>
      <c r="O10772" s="29"/>
    </row>
    <row r="10773" spans="1:15">
      <c r="A10773" s="87" t="str">
        <f t="shared" si="169"/>
        <v/>
      </c>
      <c r="B10773" s="87" t="str">
        <f>IF(C10773="","",C10773&amp;COUNTIF($C$2:C10773,C10773))</f>
        <v/>
      </c>
      <c r="C10773" s="88"/>
      <c r="D10773" s="87" t="str">
        <f>IF($C10773="","",VLOOKUP($C10773,人员花名册!$B$2:$F$2001,2,0))</f>
        <v/>
      </c>
      <c r="E10773" s="87" t="str">
        <f>IF($C10773="","",VLOOKUP($C10773,人员花名册!$B$2:$F$2001,4,0))</f>
        <v/>
      </c>
      <c r="F10773" s="89" t="str">
        <f>IF($C10773="","",VLOOKUP($C10773,人员花名册!$B$2:$F$2001,5,0))</f>
        <v/>
      </c>
      <c r="G10773" s="29"/>
      <c r="H10773" s="29"/>
      <c r="I10773" s="87" t="str">
        <f>IF($C10773="","",VLOOKUP($H10773,培训课程清单!$B$2:$J$1700,2,0))</f>
        <v/>
      </c>
      <c r="J10773" s="87" t="str">
        <f>IF($C10773="","",VLOOKUP($H10773,培训课程清单!$B$2:$J$1700,3,0))</f>
        <v/>
      </c>
      <c r="K10773" s="87" t="str">
        <f>IF($H10773="","",VLOOKUP($H10773,培训课程清单!$B$2:$J$1700,4,0))</f>
        <v/>
      </c>
      <c r="L10773" s="29"/>
      <c r="M10773" s="89" t="str">
        <f>IF($H10773="","",VLOOKUP($H10773,培训课程清单!$B$2:$J$1700,7,0))</f>
        <v/>
      </c>
      <c r="N10773" s="87" t="str">
        <f>IF($H10773="","",VLOOKUP($H10773,培训课程清单!$B$2:$J$1700,8,0))</f>
        <v/>
      </c>
      <c r="O10773" s="29"/>
    </row>
    <row r="10774" spans="1:15">
      <c r="A10774" s="87" t="str">
        <f t="shared" si="169"/>
        <v/>
      </c>
      <c r="B10774" s="87" t="str">
        <f>IF(C10774="","",C10774&amp;COUNTIF($C$2:C10774,C10774))</f>
        <v/>
      </c>
      <c r="C10774" s="88"/>
      <c r="D10774" s="87" t="str">
        <f>IF($C10774="","",VLOOKUP($C10774,人员花名册!$B$2:$F$2001,2,0))</f>
        <v/>
      </c>
      <c r="E10774" s="87" t="str">
        <f>IF($C10774="","",VLOOKUP($C10774,人员花名册!$B$2:$F$2001,4,0))</f>
        <v/>
      </c>
      <c r="F10774" s="89" t="str">
        <f>IF($C10774="","",VLOOKUP($C10774,人员花名册!$B$2:$F$2001,5,0))</f>
        <v/>
      </c>
      <c r="G10774" s="29"/>
      <c r="H10774" s="29"/>
      <c r="I10774" s="87" t="str">
        <f>IF($C10774="","",VLOOKUP($H10774,培训课程清单!$B$2:$J$1700,2,0))</f>
        <v/>
      </c>
      <c r="J10774" s="87" t="str">
        <f>IF($C10774="","",VLOOKUP($H10774,培训课程清单!$B$2:$J$1700,3,0))</f>
        <v/>
      </c>
      <c r="K10774" s="87" t="str">
        <f>IF($H10774="","",VLOOKUP($H10774,培训课程清单!$B$2:$J$1700,4,0))</f>
        <v/>
      </c>
      <c r="L10774" s="29"/>
      <c r="M10774" s="89" t="str">
        <f>IF($H10774="","",VLOOKUP($H10774,培训课程清单!$B$2:$J$1700,7,0))</f>
        <v/>
      </c>
      <c r="N10774" s="87" t="str">
        <f>IF($H10774="","",VLOOKUP($H10774,培训课程清单!$B$2:$J$1700,8,0))</f>
        <v/>
      </c>
      <c r="O10774" s="29"/>
    </row>
    <row r="10775" spans="1:15">
      <c r="A10775" s="87" t="str">
        <f t="shared" si="169"/>
        <v/>
      </c>
      <c r="B10775" s="87" t="str">
        <f>IF(C10775="","",C10775&amp;COUNTIF($C$2:C10775,C10775))</f>
        <v/>
      </c>
      <c r="C10775" s="88"/>
      <c r="D10775" s="87" t="str">
        <f>IF($C10775="","",VLOOKUP($C10775,人员花名册!$B$2:$F$2001,2,0))</f>
        <v/>
      </c>
      <c r="E10775" s="87" t="str">
        <f>IF($C10775="","",VLOOKUP($C10775,人员花名册!$B$2:$F$2001,4,0))</f>
        <v/>
      </c>
      <c r="F10775" s="89" t="str">
        <f>IF($C10775="","",VLOOKUP($C10775,人员花名册!$B$2:$F$2001,5,0))</f>
        <v/>
      </c>
      <c r="G10775" s="29"/>
      <c r="H10775" s="29"/>
      <c r="I10775" s="87" t="str">
        <f>IF($C10775="","",VLOOKUP($H10775,培训课程清单!$B$2:$J$1700,2,0))</f>
        <v/>
      </c>
      <c r="J10775" s="87" t="str">
        <f>IF($C10775="","",VLOOKUP($H10775,培训课程清单!$B$2:$J$1700,3,0))</f>
        <v/>
      </c>
      <c r="K10775" s="87" t="str">
        <f>IF($H10775="","",VLOOKUP($H10775,培训课程清单!$B$2:$J$1700,4,0))</f>
        <v/>
      </c>
      <c r="L10775" s="29"/>
      <c r="M10775" s="89" t="str">
        <f>IF($H10775="","",VLOOKUP($H10775,培训课程清单!$B$2:$J$1700,7,0))</f>
        <v/>
      </c>
      <c r="N10775" s="87" t="str">
        <f>IF($H10775="","",VLOOKUP($H10775,培训课程清单!$B$2:$J$1700,8,0))</f>
        <v/>
      </c>
      <c r="O10775" s="29"/>
    </row>
    <row r="10776" spans="1:15">
      <c r="A10776" s="87" t="str">
        <f t="shared" si="169"/>
        <v/>
      </c>
      <c r="B10776" s="87" t="str">
        <f>IF(C10776="","",C10776&amp;COUNTIF($C$2:C10776,C10776))</f>
        <v/>
      </c>
      <c r="C10776" s="88"/>
      <c r="D10776" s="87" t="str">
        <f>IF($C10776="","",VLOOKUP($C10776,人员花名册!$B$2:$F$2001,2,0))</f>
        <v/>
      </c>
      <c r="E10776" s="87" t="str">
        <f>IF($C10776="","",VLOOKUP($C10776,人员花名册!$B$2:$F$2001,4,0))</f>
        <v/>
      </c>
      <c r="F10776" s="89" t="str">
        <f>IF($C10776="","",VLOOKUP($C10776,人员花名册!$B$2:$F$2001,5,0))</f>
        <v/>
      </c>
      <c r="G10776" s="29"/>
      <c r="H10776" s="29"/>
      <c r="I10776" s="87" t="str">
        <f>IF($C10776="","",VLOOKUP($H10776,培训课程清单!$B$2:$J$1700,2,0))</f>
        <v/>
      </c>
      <c r="J10776" s="87" t="str">
        <f>IF($C10776="","",VLOOKUP($H10776,培训课程清单!$B$2:$J$1700,3,0))</f>
        <v/>
      </c>
      <c r="K10776" s="87" t="str">
        <f>IF($H10776="","",VLOOKUP($H10776,培训课程清单!$B$2:$J$1700,4,0))</f>
        <v/>
      </c>
      <c r="L10776" s="29"/>
      <c r="M10776" s="89" t="str">
        <f>IF($H10776="","",VLOOKUP($H10776,培训课程清单!$B$2:$J$1700,7,0))</f>
        <v/>
      </c>
      <c r="N10776" s="87" t="str">
        <f>IF($H10776="","",VLOOKUP($H10776,培训课程清单!$B$2:$J$1700,8,0))</f>
        <v/>
      </c>
      <c r="O10776" s="29"/>
    </row>
    <row r="10777" spans="1:15">
      <c r="A10777" s="87" t="str">
        <f t="shared" si="169"/>
        <v/>
      </c>
      <c r="B10777" s="87" t="str">
        <f>IF(C10777="","",C10777&amp;COUNTIF($C$2:C10777,C10777))</f>
        <v/>
      </c>
      <c r="C10777" s="88"/>
      <c r="D10777" s="87" t="str">
        <f>IF($C10777="","",VLOOKUP($C10777,人员花名册!$B$2:$F$2001,2,0))</f>
        <v/>
      </c>
      <c r="E10777" s="87" t="str">
        <f>IF($C10777="","",VLOOKUP($C10777,人员花名册!$B$2:$F$2001,4,0))</f>
        <v/>
      </c>
      <c r="F10777" s="89" t="str">
        <f>IF($C10777="","",VLOOKUP($C10777,人员花名册!$B$2:$F$2001,5,0))</f>
        <v/>
      </c>
      <c r="G10777" s="29"/>
      <c r="H10777" s="29"/>
      <c r="I10777" s="87" t="str">
        <f>IF($C10777="","",VLOOKUP($H10777,培训课程清单!$B$2:$J$1700,2,0))</f>
        <v/>
      </c>
      <c r="J10777" s="87" t="str">
        <f>IF($C10777="","",VLOOKUP($H10777,培训课程清单!$B$2:$J$1700,3,0))</f>
        <v/>
      </c>
      <c r="K10777" s="87" t="str">
        <f>IF($H10777="","",VLOOKUP($H10777,培训课程清单!$B$2:$J$1700,4,0))</f>
        <v/>
      </c>
      <c r="L10777" s="29"/>
      <c r="M10777" s="89" t="str">
        <f>IF($H10777="","",VLOOKUP($H10777,培训课程清单!$B$2:$J$1700,7,0))</f>
        <v/>
      </c>
      <c r="N10777" s="87" t="str">
        <f>IF($H10777="","",VLOOKUP($H10777,培训课程清单!$B$2:$J$1700,8,0))</f>
        <v/>
      </c>
      <c r="O10777" s="29"/>
    </row>
    <row r="10778" spans="1:15">
      <c r="A10778" s="87" t="str">
        <f t="shared" si="169"/>
        <v/>
      </c>
      <c r="B10778" s="87" t="str">
        <f>IF(C10778="","",C10778&amp;COUNTIF($C$2:C10778,C10778))</f>
        <v/>
      </c>
      <c r="C10778" s="88"/>
      <c r="D10778" s="87" t="str">
        <f>IF($C10778="","",VLOOKUP($C10778,人员花名册!$B$2:$F$2001,2,0))</f>
        <v/>
      </c>
      <c r="E10778" s="87" t="str">
        <f>IF($C10778="","",VLOOKUP($C10778,人员花名册!$B$2:$F$2001,4,0))</f>
        <v/>
      </c>
      <c r="F10778" s="89" t="str">
        <f>IF($C10778="","",VLOOKUP($C10778,人员花名册!$B$2:$F$2001,5,0))</f>
        <v/>
      </c>
      <c r="G10778" s="29"/>
      <c r="H10778" s="29"/>
      <c r="I10778" s="87" t="str">
        <f>IF($C10778="","",VLOOKUP($H10778,培训课程清单!$B$2:$J$1700,2,0))</f>
        <v/>
      </c>
      <c r="J10778" s="87" t="str">
        <f>IF($C10778="","",VLOOKUP($H10778,培训课程清单!$B$2:$J$1700,3,0))</f>
        <v/>
      </c>
      <c r="K10778" s="87" t="str">
        <f>IF($H10778="","",VLOOKUP($H10778,培训课程清单!$B$2:$J$1700,4,0))</f>
        <v/>
      </c>
      <c r="L10778" s="29"/>
      <c r="M10778" s="89" t="str">
        <f>IF($H10778="","",VLOOKUP($H10778,培训课程清单!$B$2:$J$1700,7,0))</f>
        <v/>
      </c>
      <c r="N10778" s="87" t="str">
        <f>IF($H10778="","",VLOOKUP($H10778,培训课程清单!$B$2:$J$1700,8,0))</f>
        <v/>
      </c>
      <c r="O10778" s="29"/>
    </row>
    <row r="10779" spans="1:15">
      <c r="A10779" s="87" t="str">
        <f t="shared" si="169"/>
        <v/>
      </c>
      <c r="B10779" s="87" t="str">
        <f>IF(C10779="","",C10779&amp;COUNTIF($C$2:C10779,C10779))</f>
        <v/>
      </c>
      <c r="C10779" s="88"/>
      <c r="D10779" s="87" t="str">
        <f>IF($C10779="","",VLOOKUP($C10779,人员花名册!$B$2:$F$2001,2,0))</f>
        <v/>
      </c>
      <c r="E10779" s="87" t="str">
        <f>IF($C10779="","",VLOOKUP($C10779,人员花名册!$B$2:$F$2001,4,0))</f>
        <v/>
      </c>
      <c r="F10779" s="89" t="str">
        <f>IF($C10779="","",VLOOKUP($C10779,人员花名册!$B$2:$F$2001,5,0))</f>
        <v/>
      </c>
      <c r="G10779" s="29"/>
      <c r="H10779" s="29"/>
      <c r="I10779" s="87" t="str">
        <f>IF($C10779="","",VLOOKUP($H10779,培训课程清单!$B$2:$J$1700,2,0))</f>
        <v/>
      </c>
      <c r="J10779" s="87" t="str">
        <f>IF($C10779="","",VLOOKUP($H10779,培训课程清单!$B$2:$J$1700,3,0))</f>
        <v/>
      </c>
      <c r="K10779" s="87" t="str">
        <f>IF($H10779="","",VLOOKUP($H10779,培训课程清单!$B$2:$J$1700,4,0))</f>
        <v/>
      </c>
      <c r="L10779" s="29"/>
      <c r="M10779" s="89" t="str">
        <f>IF($H10779="","",VLOOKUP($H10779,培训课程清单!$B$2:$J$1700,7,0))</f>
        <v/>
      </c>
      <c r="N10779" s="87" t="str">
        <f>IF($H10779="","",VLOOKUP($H10779,培训课程清单!$B$2:$J$1700,8,0))</f>
        <v/>
      </c>
      <c r="O10779" s="29"/>
    </row>
    <row r="10780" spans="1:15">
      <c r="A10780" s="87" t="str">
        <f t="shared" si="169"/>
        <v/>
      </c>
      <c r="B10780" s="87" t="str">
        <f>IF(C10780="","",C10780&amp;COUNTIF($C$2:C10780,C10780))</f>
        <v/>
      </c>
      <c r="C10780" s="88"/>
      <c r="D10780" s="87" t="str">
        <f>IF($C10780="","",VLOOKUP($C10780,人员花名册!$B$2:$F$2001,2,0))</f>
        <v/>
      </c>
      <c r="E10780" s="87" t="str">
        <f>IF($C10780="","",VLOOKUP($C10780,人员花名册!$B$2:$F$2001,4,0))</f>
        <v/>
      </c>
      <c r="F10780" s="89" t="str">
        <f>IF($C10780="","",VLOOKUP($C10780,人员花名册!$B$2:$F$2001,5,0))</f>
        <v/>
      </c>
      <c r="G10780" s="29"/>
      <c r="H10780" s="29"/>
      <c r="I10780" s="87" t="str">
        <f>IF($C10780="","",VLOOKUP($H10780,培训课程清单!$B$2:$J$1700,2,0))</f>
        <v/>
      </c>
      <c r="J10780" s="87" t="str">
        <f>IF($C10780="","",VLOOKUP($H10780,培训课程清单!$B$2:$J$1700,3,0))</f>
        <v/>
      </c>
      <c r="K10780" s="87" t="str">
        <f>IF($H10780="","",VLOOKUP($H10780,培训课程清单!$B$2:$J$1700,4,0))</f>
        <v/>
      </c>
      <c r="L10780" s="29"/>
      <c r="M10780" s="89" t="str">
        <f>IF($H10780="","",VLOOKUP($H10780,培训课程清单!$B$2:$J$1700,7,0))</f>
        <v/>
      </c>
      <c r="N10780" s="87" t="str">
        <f>IF($H10780="","",VLOOKUP($H10780,培训课程清单!$B$2:$J$1700,8,0))</f>
        <v/>
      </c>
      <c r="O10780" s="29"/>
    </row>
    <row r="10781" spans="1:15">
      <c r="A10781" s="87" t="str">
        <f t="shared" si="169"/>
        <v/>
      </c>
      <c r="B10781" s="87" t="str">
        <f>IF(C10781="","",C10781&amp;COUNTIF($C$2:C10781,C10781))</f>
        <v/>
      </c>
      <c r="C10781" s="88"/>
      <c r="D10781" s="87" t="str">
        <f>IF($C10781="","",VLOOKUP($C10781,人员花名册!$B$2:$F$2001,2,0))</f>
        <v/>
      </c>
      <c r="E10781" s="87" t="str">
        <f>IF($C10781="","",VLOOKUP($C10781,人员花名册!$B$2:$F$2001,4,0))</f>
        <v/>
      </c>
      <c r="F10781" s="89" t="str">
        <f>IF($C10781="","",VLOOKUP($C10781,人员花名册!$B$2:$F$2001,5,0))</f>
        <v/>
      </c>
      <c r="G10781" s="29"/>
      <c r="H10781" s="29"/>
      <c r="I10781" s="87" t="str">
        <f>IF($C10781="","",VLOOKUP($H10781,培训课程清单!$B$2:$J$1700,2,0))</f>
        <v/>
      </c>
      <c r="J10781" s="87" t="str">
        <f>IF($C10781="","",VLOOKUP($H10781,培训课程清单!$B$2:$J$1700,3,0))</f>
        <v/>
      </c>
      <c r="K10781" s="87" t="str">
        <f>IF($H10781="","",VLOOKUP($H10781,培训课程清单!$B$2:$J$1700,4,0))</f>
        <v/>
      </c>
      <c r="L10781" s="29"/>
      <c r="M10781" s="89" t="str">
        <f>IF($H10781="","",VLOOKUP($H10781,培训课程清单!$B$2:$J$1700,7,0))</f>
        <v/>
      </c>
      <c r="N10781" s="87" t="str">
        <f>IF($H10781="","",VLOOKUP($H10781,培训课程清单!$B$2:$J$1700,8,0))</f>
        <v/>
      </c>
      <c r="O10781" s="29"/>
    </row>
    <row r="10782" spans="1:15">
      <c r="A10782" s="87" t="str">
        <f t="shared" si="169"/>
        <v/>
      </c>
      <c r="B10782" s="87" t="str">
        <f>IF(C10782="","",C10782&amp;COUNTIF($C$2:C10782,C10782))</f>
        <v/>
      </c>
      <c r="C10782" s="88"/>
      <c r="D10782" s="87" t="str">
        <f>IF($C10782="","",VLOOKUP($C10782,人员花名册!$B$2:$F$2001,2,0))</f>
        <v/>
      </c>
      <c r="E10782" s="87" t="str">
        <f>IF($C10782="","",VLOOKUP($C10782,人员花名册!$B$2:$F$2001,4,0))</f>
        <v/>
      </c>
      <c r="F10782" s="89" t="str">
        <f>IF($C10782="","",VLOOKUP($C10782,人员花名册!$B$2:$F$2001,5,0))</f>
        <v/>
      </c>
      <c r="G10782" s="29"/>
      <c r="H10782" s="29"/>
      <c r="I10782" s="87" t="str">
        <f>IF($C10782="","",VLOOKUP($H10782,培训课程清单!$B$2:$J$1700,2,0))</f>
        <v/>
      </c>
      <c r="J10782" s="87" t="str">
        <f>IF($C10782="","",VLOOKUP($H10782,培训课程清单!$B$2:$J$1700,3,0))</f>
        <v/>
      </c>
      <c r="K10782" s="87" t="str">
        <f>IF($H10782="","",VLOOKUP($H10782,培训课程清单!$B$2:$J$1700,4,0))</f>
        <v/>
      </c>
      <c r="L10782" s="29"/>
      <c r="M10782" s="89" t="str">
        <f>IF($H10782="","",VLOOKUP($H10782,培训课程清单!$B$2:$J$1700,7,0))</f>
        <v/>
      </c>
      <c r="N10782" s="87" t="str">
        <f>IF($H10782="","",VLOOKUP($H10782,培训课程清单!$B$2:$J$1700,8,0))</f>
        <v/>
      </c>
      <c r="O10782" s="29"/>
    </row>
    <row r="10783" spans="1:15">
      <c r="A10783" s="87" t="str">
        <f t="shared" si="169"/>
        <v/>
      </c>
      <c r="B10783" s="87" t="str">
        <f>IF(C10783="","",C10783&amp;COUNTIF($C$2:C10783,C10783))</f>
        <v/>
      </c>
      <c r="C10783" s="88"/>
      <c r="D10783" s="87" t="str">
        <f>IF($C10783="","",VLOOKUP($C10783,人员花名册!$B$2:$F$2001,2,0))</f>
        <v/>
      </c>
      <c r="E10783" s="87" t="str">
        <f>IF($C10783="","",VLOOKUP($C10783,人员花名册!$B$2:$F$2001,4,0))</f>
        <v/>
      </c>
      <c r="F10783" s="89" t="str">
        <f>IF($C10783="","",VLOOKUP($C10783,人员花名册!$B$2:$F$2001,5,0))</f>
        <v/>
      </c>
      <c r="G10783" s="29"/>
      <c r="H10783" s="29"/>
      <c r="I10783" s="87" t="str">
        <f>IF($C10783="","",VLOOKUP($H10783,培训课程清单!$B$2:$J$1700,2,0))</f>
        <v/>
      </c>
      <c r="J10783" s="87" t="str">
        <f>IF($C10783="","",VLOOKUP($H10783,培训课程清单!$B$2:$J$1700,3,0))</f>
        <v/>
      </c>
      <c r="K10783" s="87" t="str">
        <f>IF($H10783="","",VLOOKUP($H10783,培训课程清单!$B$2:$J$1700,4,0))</f>
        <v/>
      </c>
      <c r="L10783" s="29"/>
      <c r="M10783" s="89" t="str">
        <f>IF($H10783="","",VLOOKUP($H10783,培训课程清单!$B$2:$J$1700,7,0))</f>
        <v/>
      </c>
      <c r="N10783" s="87" t="str">
        <f>IF($H10783="","",VLOOKUP($H10783,培训课程清单!$B$2:$J$1700,8,0))</f>
        <v/>
      </c>
      <c r="O10783" s="29"/>
    </row>
    <row r="10784" spans="1:15">
      <c r="A10784" s="87" t="str">
        <f t="shared" si="169"/>
        <v/>
      </c>
      <c r="B10784" s="87" t="str">
        <f>IF(C10784="","",C10784&amp;COUNTIF($C$2:C10784,C10784))</f>
        <v/>
      </c>
      <c r="C10784" s="88"/>
      <c r="D10784" s="87" t="str">
        <f>IF($C10784="","",VLOOKUP($C10784,人员花名册!$B$2:$F$2001,2,0))</f>
        <v/>
      </c>
      <c r="E10784" s="87" t="str">
        <f>IF($C10784="","",VLOOKUP($C10784,人员花名册!$B$2:$F$2001,4,0))</f>
        <v/>
      </c>
      <c r="F10784" s="89" t="str">
        <f>IF($C10784="","",VLOOKUP($C10784,人员花名册!$B$2:$F$2001,5,0))</f>
        <v/>
      </c>
      <c r="G10784" s="29"/>
      <c r="H10784" s="29"/>
      <c r="I10784" s="87" t="str">
        <f>IF($C10784="","",VLOOKUP($H10784,培训课程清单!$B$2:$J$1700,2,0))</f>
        <v/>
      </c>
      <c r="J10784" s="87" t="str">
        <f>IF($C10784="","",VLOOKUP($H10784,培训课程清单!$B$2:$J$1700,3,0))</f>
        <v/>
      </c>
      <c r="K10784" s="87" t="str">
        <f>IF($H10784="","",VLOOKUP($H10784,培训课程清单!$B$2:$J$1700,4,0))</f>
        <v/>
      </c>
      <c r="L10784" s="29"/>
      <c r="M10784" s="89" t="str">
        <f>IF($H10784="","",VLOOKUP($H10784,培训课程清单!$B$2:$J$1700,7,0))</f>
        <v/>
      </c>
      <c r="N10784" s="87" t="str">
        <f>IF($H10784="","",VLOOKUP($H10784,培训课程清单!$B$2:$J$1700,8,0))</f>
        <v/>
      </c>
      <c r="O10784" s="29"/>
    </row>
    <row r="10785" spans="1:15">
      <c r="A10785" s="87" t="str">
        <f t="shared" si="169"/>
        <v/>
      </c>
      <c r="B10785" s="87" t="str">
        <f>IF(C10785="","",C10785&amp;COUNTIF($C$2:C10785,C10785))</f>
        <v/>
      </c>
      <c r="C10785" s="88"/>
      <c r="D10785" s="87" t="str">
        <f>IF($C10785="","",VLOOKUP($C10785,人员花名册!$B$2:$F$2001,2,0))</f>
        <v/>
      </c>
      <c r="E10785" s="87" t="str">
        <f>IF($C10785="","",VLOOKUP($C10785,人员花名册!$B$2:$F$2001,4,0))</f>
        <v/>
      </c>
      <c r="F10785" s="89" t="str">
        <f>IF($C10785="","",VLOOKUP($C10785,人员花名册!$B$2:$F$2001,5,0))</f>
        <v/>
      </c>
      <c r="G10785" s="29"/>
      <c r="H10785" s="29"/>
      <c r="I10785" s="87" t="str">
        <f>IF($C10785="","",VLOOKUP($H10785,培训课程清单!$B$2:$J$1700,2,0))</f>
        <v/>
      </c>
      <c r="J10785" s="87" t="str">
        <f>IF($C10785="","",VLOOKUP($H10785,培训课程清单!$B$2:$J$1700,3,0))</f>
        <v/>
      </c>
      <c r="K10785" s="87" t="str">
        <f>IF($H10785="","",VLOOKUP($H10785,培训课程清单!$B$2:$J$1700,4,0))</f>
        <v/>
      </c>
      <c r="L10785" s="29"/>
      <c r="M10785" s="89" t="str">
        <f>IF($H10785="","",VLOOKUP($H10785,培训课程清单!$B$2:$J$1700,7,0))</f>
        <v/>
      </c>
      <c r="N10785" s="87" t="str">
        <f>IF($H10785="","",VLOOKUP($H10785,培训课程清单!$B$2:$J$1700,8,0))</f>
        <v/>
      </c>
      <c r="O10785" s="29"/>
    </row>
    <row r="10786" spans="1:15">
      <c r="A10786" s="87" t="str">
        <f t="shared" si="169"/>
        <v/>
      </c>
      <c r="B10786" s="87" t="str">
        <f>IF(C10786="","",C10786&amp;COUNTIF($C$2:C10786,C10786))</f>
        <v/>
      </c>
      <c r="C10786" s="88"/>
      <c r="D10786" s="87" t="str">
        <f>IF($C10786="","",VLOOKUP($C10786,人员花名册!$B$2:$F$2001,2,0))</f>
        <v/>
      </c>
      <c r="E10786" s="87" t="str">
        <f>IF($C10786="","",VLOOKUP($C10786,人员花名册!$B$2:$F$2001,4,0))</f>
        <v/>
      </c>
      <c r="F10786" s="89" t="str">
        <f>IF($C10786="","",VLOOKUP($C10786,人员花名册!$B$2:$F$2001,5,0))</f>
        <v/>
      </c>
      <c r="G10786" s="29"/>
      <c r="H10786" s="29"/>
      <c r="I10786" s="87" t="str">
        <f>IF($C10786="","",VLOOKUP($H10786,培训课程清单!$B$2:$J$1700,2,0))</f>
        <v/>
      </c>
      <c r="J10786" s="87" t="str">
        <f>IF($C10786="","",VLOOKUP($H10786,培训课程清单!$B$2:$J$1700,3,0))</f>
        <v/>
      </c>
      <c r="K10786" s="87" t="str">
        <f>IF($H10786="","",VLOOKUP($H10786,培训课程清单!$B$2:$J$1700,4,0))</f>
        <v/>
      </c>
      <c r="L10786" s="29"/>
      <c r="M10786" s="89" t="str">
        <f>IF($H10786="","",VLOOKUP($H10786,培训课程清单!$B$2:$J$1700,7,0))</f>
        <v/>
      </c>
      <c r="N10786" s="87" t="str">
        <f>IF($H10786="","",VLOOKUP($H10786,培训课程清单!$B$2:$J$1700,8,0))</f>
        <v/>
      </c>
      <c r="O10786" s="29"/>
    </row>
    <row r="10787" spans="1:15">
      <c r="A10787" s="87" t="str">
        <f t="shared" si="169"/>
        <v/>
      </c>
      <c r="B10787" s="87" t="str">
        <f>IF(C10787="","",C10787&amp;COUNTIF($C$2:C10787,C10787))</f>
        <v/>
      </c>
      <c r="C10787" s="88"/>
      <c r="D10787" s="87" t="str">
        <f>IF($C10787="","",VLOOKUP($C10787,人员花名册!$B$2:$F$2001,2,0))</f>
        <v/>
      </c>
      <c r="E10787" s="87" t="str">
        <f>IF($C10787="","",VLOOKUP($C10787,人员花名册!$B$2:$F$2001,4,0))</f>
        <v/>
      </c>
      <c r="F10787" s="89" t="str">
        <f>IF($C10787="","",VLOOKUP($C10787,人员花名册!$B$2:$F$2001,5,0))</f>
        <v/>
      </c>
      <c r="G10787" s="29"/>
      <c r="H10787" s="29"/>
      <c r="I10787" s="87" t="str">
        <f>IF($C10787="","",VLOOKUP($H10787,培训课程清单!$B$2:$J$1700,2,0))</f>
        <v/>
      </c>
      <c r="J10787" s="87" t="str">
        <f>IF($C10787="","",VLOOKUP($H10787,培训课程清单!$B$2:$J$1700,3,0))</f>
        <v/>
      </c>
      <c r="K10787" s="87" t="str">
        <f>IF($H10787="","",VLOOKUP($H10787,培训课程清单!$B$2:$J$1700,4,0))</f>
        <v/>
      </c>
      <c r="L10787" s="29"/>
      <c r="M10787" s="89" t="str">
        <f>IF($H10787="","",VLOOKUP($H10787,培训课程清单!$B$2:$J$1700,7,0))</f>
        <v/>
      </c>
      <c r="N10787" s="87" t="str">
        <f>IF($H10787="","",VLOOKUP($H10787,培训课程清单!$B$2:$J$1700,8,0))</f>
        <v/>
      </c>
      <c r="O10787" s="29"/>
    </row>
    <row r="10788" spans="1:15">
      <c r="A10788" s="87" t="str">
        <f t="shared" si="169"/>
        <v/>
      </c>
      <c r="B10788" s="87" t="str">
        <f>IF(C10788="","",C10788&amp;COUNTIF($C$2:C10788,C10788))</f>
        <v/>
      </c>
      <c r="C10788" s="88"/>
      <c r="D10788" s="87" t="str">
        <f>IF($C10788="","",VLOOKUP($C10788,人员花名册!$B$2:$F$2001,2,0))</f>
        <v/>
      </c>
      <c r="E10788" s="87" t="str">
        <f>IF($C10788="","",VLOOKUP($C10788,人员花名册!$B$2:$F$2001,4,0))</f>
        <v/>
      </c>
      <c r="F10788" s="89" t="str">
        <f>IF($C10788="","",VLOOKUP($C10788,人员花名册!$B$2:$F$2001,5,0))</f>
        <v/>
      </c>
      <c r="G10788" s="29"/>
      <c r="H10788" s="29"/>
      <c r="I10788" s="87" t="str">
        <f>IF($C10788="","",VLOOKUP($H10788,培训课程清单!$B$2:$J$1700,2,0))</f>
        <v/>
      </c>
      <c r="J10788" s="87" t="str">
        <f>IF($C10788="","",VLOOKUP($H10788,培训课程清单!$B$2:$J$1700,3,0))</f>
        <v/>
      </c>
      <c r="K10788" s="87" t="str">
        <f>IF($H10788="","",VLOOKUP($H10788,培训课程清单!$B$2:$J$1700,4,0))</f>
        <v/>
      </c>
      <c r="L10788" s="29"/>
      <c r="M10788" s="89" t="str">
        <f>IF($H10788="","",VLOOKUP($H10788,培训课程清单!$B$2:$J$1700,7,0))</f>
        <v/>
      </c>
      <c r="N10788" s="87" t="str">
        <f>IF($H10788="","",VLOOKUP($H10788,培训课程清单!$B$2:$J$1700,8,0))</f>
        <v/>
      </c>
      <c r="O10788" s="29"/>
    </row>
    <row r="10789" spans="1:15">
      <c r="A10789" s="87" t="str">
        <f t="shared" si="169"/>
        <v/>
      </c>
      <c r="B10789" s="87" t="str">
        <f>IF(C10789="","",C10789&amp;COUNTIF($C$2:C10789,C10789))</f>
        <v/>
      </c>
      <c r="C10789" s="88"/>
      <c r="D10789" s="87" t="str">
        <f>IF($C10789="","",VLOOKUP($C10789,人员花名册!$B$2:$F$2001,2,0))</f>
        <v/>
      </c>
      <c r="E10789" s="87" t="str">
        <f>IF($C10789="","",VLOOKUP($C10789,人员花名册!$B$2:$F$2001,4,0))</f>
        <v/>
      </c>
      <c r="F10789" s="89" t="str">
        <f>IF($C10789="","",VLOOKUP($C10789,人员花名册!$B$2:$F$2001,5,0))</f>
        <v/>
      </c>
      <c r="G10789" s="29"/>
      <c r="H10789" s="29"/>
      <c r="I10789" s="87" t="str">
        <f>IF($C10789="","",VLOOKUP($H10789,培训课程清单!$B$2:$J$1700,2,0))</f>
        <v/>
      </c>
      <c r="J10789" s="87" t="str">
        <f>IF($C10789="","",VLOOKUP($H10789,培训课程清单!$B$2:$J$1700,3,0))</f>
        <v/>
      </c>
      <c r="K10789" s="87" t="str">
        <f>IF($H10789="","",VLOOKUP($H10789,培训课程清单!$B$2:$J$1700,4,0))</f>
        <v/>
      </c>
      <c r="L10789" s="29"/>
      <c r="M10789" s="89" t="str">
        <f>IF($H10789="","",VLOOKUP($H10789,培训课程清单!$B$2:$J$1700,7,0))</f>
        <v/>
      </c>
      <c r="N10789" s="87" t="str">
        <f>IF($H10789="","",VLOOKUP($H10789,培训课程清单!$B$2:$J$1700,8,0))</f>
        <v/>
      </c>
      <c r="O10789" s="29"/>
    </row>
    <row r="10790" spans="1:15">
      <c r="A10790" s="87" t="str">
        <f t="shared" si="169"/>
        <v/>
      </c>
      <c r="B10790" s="87" t="str">
        <f>IF(C10790="","",C10790&amp;COUNTIF($C$2:C10790,C10790))</f>
        <v/>
      </c>
      <c r="C10790" s="88"/>
      <c r="D10790" s="87" t="str">
        <f>IF($C10790="","",VLOOKUP($C10790,人员花名册!$B$2:$F$2001,2,0))</f>
        <v/>
      </c>
      <c r="E10790" s="87" t="str">
        <f>IF($C10790="","",VLOOKUP($C10790,人员花名册!$B$2:$F$2001,4,0))</f>
        <v/>
      </c>
      <c r="F10790" s="89" t="str">
        <f>IF($C10790="","",VLOOKUP($C10790,人员花名册!$B$2:$F$2001,5,0))</f>
        <v/>
      </c>
      <c r="G10790" s="29"/>
      <c r="H10790" s="29"/>
      <c r="I10790" s="87" t="str">
        <f>IF($C10790="","",VLOOKUP($H10790,培训课程清单!$B$2:$J$1700,2,0))</f>
        <v/>
      </c>
      <c r="J10790" s="87" t="str">
        <f>IF($C10790="","",VLOOKUP($H10790,培训课程清单!$B$2:$J$1700,3,0))</f>
        <v/>
      </c>
      <c r="K10790" s="87" t="str">
        <f>IF($H10790="","",VLOOKUP($H10790,培训课程清单!$B$2:$J$1700,4,0))</f>
        <v/>
      </c>
      <c r="L10790" s="29"/>
      <c r="M10790" s="89" t="str">
        <f>IF($H10790="","",VLOOKUP($H10790,培训课程清单!$B$2:$J$1700,7,0))</f>
        <v/>
      </c>
      <c r="N10790" s="87" t="str">
        <f>IF($H10790="","",VLOOKUP($H10790,培训课程清单!$B$2:$J$1700,8,0))</f>
        <v/>
      </c>
      <c r="O10790" s="29"/>
    </row>
    <row r="10791" spans="1:15">
      <c r="A10791" s="87" t="str">
        <f t="shared" si="169"/>
        <v/>
      </c>
      <c r="B10791" s="87" t="str">
        <f>IF(C10791="","",C10791&amp;COUNTIF($C$2:C10791,C10791))</f>
        <v/>
      </c>
      <c r="C10791" s="88"/>
      <c r="D10791" s="87" t="str">
        <f>IF($C10791="","",VLOOKUP($C10791,人员花名册!$B$2:$F$2001,2,0))</f>
        <v/>
      </c>
      <c r="E10791" s="87" t="str">
        <f>IF($C10791="","",VLOOKUP($C10791,人员花名册!$B$2:$F$2001,4,0))</f>
        <v/>
      </c>
      <c r="F10791" s="89" t="str">
        <f>IF($C10791="","",VLOOKUP($C10791,人员花名册!$B$2:$F$2001,5,0))</f>
        <v/>
      </c>
      <c r="G10791" s="29"/>
      <c r="H10791" s="29"/>
      <c r="I10791" s="87" t="str">
        <f>IF($C10791="","",VLOOKUP($H10791,培训课程清单!$B$2:$J$1700,2,0))</f>
        <v/>
      </c>
      <c r="J10791" s="87" t="str">
        <f>IF($C10791="","",VLOOKUP($H10791,培训课程清单!$B$2:$J$1700,3,0))</f>
        <v/>
      </c>
      <c r="K10791" s="87" t="str">
        <f>IF($H10791="","",VLOOKUP($H10791,培训课程清单!$B$2:$J$1700,4,0))</f>
        <v/>
      </c>
      <c r="L10791" s="29"/>
      <c r="M10791" s="89" t="str">
        <f>IF($H10791="","",VLOOKUP($H10791,培训课程清单!$B$2:$J$1700,7,0))</f>
        <v/>
      </c>
      <c r="N10791" s="87" t="str">
        <f>IF($H10791="","",VLOOKUP($H10791,培训课程清单!$B$2:$J$1700,8,0))</f>
        <v/>
      </c>
      <c r="O10791" s="29"/>
    </row>
    <row r="10792" spans="1:15">
      <c r="A10792" s="87" t="str">
        <f t="shared" si="169"/>
        <v/>
      </c>
      <c r="B10792" s="87" t="str">
        <f>IF(C10792="","",C10792&amp;COUNTIF($C$2:C10792,C10792))</f>
        <v/>
      </c>
      <c r="C10792" s="88"/>
      <c r="D10792" s="87" t="str">
        <f>IF($C10792="","",VLOOKUP($C10792,人员花名册!$B$2:$F$2001,2,0))</f>
        <v/>
      </c>
      <c r="E10792" s="87" t="str">
        <f>IF($C10792="","",VLOOKUP($C10792,人员花名册!$B$2:$F$2001,4,0))</f>
        <v/>
      </c>
      <c r="F10792" s="89" t="str">
        <f>IF($C10792="","",VLOOKUP($C10792,人员花名册!$B$2:$F$2001,5,0))</f>
        <v/>
      </c>
      <c r="G10792" s="29"/>
      <c r="H10792" s="29"/>
      <c r="I10792" s="87" t="str">
        <f>IF($C10792="","",VLOOKUP($H10792,培训课程清单!$B$2:$J$1700,2,0))</f>
        <v/>
      </c>
      <c r="J10792" s="87" t="str">
        <f>IF($C10792="","",VLOOKUP($H10792,培训课程清单!$B$2:$J$1700,3,0))</f>
        <v/>
      </c>
      <c r="K10792" s="87" t="str">
        <f>IF($H10792="","",VLOOKUP($H10792,培训课程清单!$B$2:$J$1700,4,0))</f>
        <v/>
      </c>
      <c r="L10792" s="29"/>
      <c r="M10792" s="89" t="str">
        <f>IF($H10792="","",VLOOKUP($H10792,培训课程清单!$B$2:$J$1700,7,0))</f>
        <v/>
      </c>
      <c r="N10792" s="87" t="str">
        <f>IF($H10792="","",VLOOKUP($H10792,培训课程清单!$B$2:$J$1700,8,0))</f>
        <v/>
      </c>
      <c r="O10792" s="29"/>
    </row>
    <row r="10793" spans="1:15">
      <c r="A10793" s="87" t="str">
        <f t="shared" si="169"/>
        <v/>
      </c>
      <c r="B10793" s="87" t="str">
        <f>IF(C10793="","",C10793&amp;COUNTIF($C$2:C10793,C10793))</f>
        <v/>
      </c>
      <c r="C10793" s="88"/>
      <c r="D10793" s="87" t="str">
        <f>IF($C10793="","",VLOOKUP($C10793,人员花名册!$B$2:$F$2001,2,0))</f>
        <v/>
      </c>
      <c r="E10793" s="87" t="str">
        <f>IF($C10793="","",VLOOKUP($C10793,人员花名册!$B$2:$F$2001,4,0))</f>
        <v/>
      </c>
      <c r="F10793" s="89" t="str">
        <f>IF($C10793="","",VLOOKUP($C10793,人员花名册!$B$2:$F$2001,5,0))</f>
        <v/>
      </c>
      <c r="G10793" s="29"/>
      <c r="H10793" s="29"/>
      <c r="I10793" s="87" t="str">
        <f>IF($C10793="","",VLOOKUP($H10793,培训课程清单!$B$2:$J$1700,2,0))</f>
        <v/>
      </c>
      <c r="J10793" s="87" t="str">
        <f>IF($C10793="","",VLOOKUP($H10793,培训课程清单!$B$2:$J$1700,3,0))</f>
        <v/>
      </c>
      <c r="K10793" s="87" t="str">
        <f>IF($H10793="","",VLOOKUP($H10793,培训课程清单!$B$2:$J$1700,4,0))</f>
        <v/>
      </c>
      <c r="L10793" s="29"/>
      <c r="M10793" s="89" t="str">
        <f>IF($H10793="","",VLOOKUP($H10793,培训课程清单!$B$2:$J$1700,7,0))</f>
        <v/>
      </c>
      <c r="N10793" s="87" t="str">
        <f>IF($H10793="","",VLOOKUP($H10793,培训课程清单!$B$2:$J$1700,8,0))</f>
        <v/>
      </c>
      <c r="O10793" s="29"/>
    </row>
    <row r="10794" spans="1:15">
      <c r="A10794" s="87" t="str">
        <f t="shared" si="169"/>
        <v/>
      </c>
      <c r="B10794" s="87" t="str">
        <f>IF(C10794="","",C10794&amp;COUNTIF($C$2:C10794,C10794))</f>
        <v/>
      </c>
      <c r="C10794" s="88"/>
      <c r="D10794" s="87" t="str">
        <f>IF($C10794="","",VLOOKUP($C10794,人员花名册!$B$2:$F$2001,2,0))</f>
        <v/>
      </c>
      <c r="E10794" s="87" t="str">
        <f>IF($C10794="","",VLOOKUP($C10794,人员花名册!$B$2:$F$2001,4,0))</f>
        <v/>
      </c>
      <c r="F10794" s="89" t="str">
        <f>IF($C10794="","",VLOOKUP($C10794,人员花名册!$B$2:$F$2001,5,0))</f>
        <v/>
      </c>
      <c r="G10794" s="29"/>
      <c r="H10794" s="29"/>
      <c r="I10794" s="87" t="str">
        <f>IF($C10794="","",VLOOKUP($H10794,培训课程清单!$B$2:$J$1700,2,0))</f>
        <v/>
      </c>
      <c r="J10794" s="87" t="str">
        <f>IF($C10794="","",VLOOKUP($H10794,培训课程清单!$B$2:$J$1700,3,0))</f>
        <v/>
      </c>
      <c r="K10794" s="87" t="str">
        <f>IF($H10794="","",VLOOKUP($H10794,培训课程清单!$B$2:$J$1700,4,0))</f>
        <v/>
      </c>
      <c r="L10794" s="29"/>
      <c r="M10794" s="89" t="str">
        <f>IF($H10794="","",VLOOKUP($H10794,培训课程清单!$B$2:$J$1700,7,0))</f>
        <v/>
      </c>
      <c r="N10794" s="87" t="str">
        <f>IF($H10794="","",VLOOKUP($H10794,培训课程清单!$B$2:$J$1700,8,0))</f>
        <v/>
      </c>
      <c r="O10794" s="29"/>
    </row>
    <row r="10795" spans="1:15">
      <c r="A10795" s="87" t="str">
        <f t="shared" si="169"/>
        <v/>
      </c>
      <c r="B10795" s="87" t="str">
        <f>IF(C10795="","",C10795&amp;COUNTIF($C$2:C10795,C10795))</f>
        <v/>
      </c>
      <c r="C10795" s="88"/>
      <c r="D10795" s="87" t="str">
        <f>IF($C10795="","",VLOOKUP($C10795,人员花名册!$B$2:$F$2001,2,0))</f>
        <v/>
      </c>
      <c r="E10795" s="87" t="str">
        <f>IF($C10795="","",VLOOKUP($C10795,人员花名册!$B$2:$F$2001,4,0))</f>
        <v/>
      </c>
      <c r="F10795" s="89" t="str">
        <f>IF($C10795="","",VLOOKUP($C10795,人员花名册!$B$2:$F$2001,5,0))</f>
        <v/>
      </c>
      <c r="G10795" s="29"/>
      <c r="H10795" s="29"/>
      <c r="I10795" s="87" t="str">
        <f>IF($C10795="","",VLOOKUP($H10795,培训课程清单!$B$2:$J$1700,2,0))</f>
        <v/>
      </c>
      <c r="J10795" s="87" t="str">
        <f>IF($C10795="","",VLOOKUP($H10795,培训课程清单!$B$2:$J$1700,3,0))</f>
        <v/>
      </c>
      <c r="K10795" s="87" t="str">
        <f>IF($H10795="","",VLOOKUP($H10795,培训课程清单!$B$2:$J$1700,4,0))</f>
        <v/>
      </c>
      <c r="L10795" s="29"/>
      <c r="M10795" s="89" t="str">
        <f>IF($H10795="","",VLOOKUP($H10795,培训课程清单!$B$2:$J$1700,7,0))</f>
        <v/>
      </c>
      <c r="N10795" s="87" t="str">
        <f>IF($H10795="","",VLOOKUP($H10795,培训课程清单!$B$2:$J$1700,8,0))</f>
        <v/>
      </c>
      <c r="O10795" s="29"/>
    </row>
    <row r="10796" spans="1:15">
      <c r="A10796" s="87" t="str">
        <f t="shared" si="169"/>
        <v/>
      </c>
      <c r="B10796" s="87" t="str">
        <f>IF(C10796="","",C10796&amp;COUNTIF($C$2:C10796,C10796))</f>
        <v/>
      </c>
      <c r="C10796" s="88"/>
      <c r="D10796" s="87" t="str">
        <f>IF($C10796="","",VLOOKUP($C10796,人员花名册!$B$2:$F$2001,2,0))</f>
        <v/>
      </c>
      <c r="E10796" s="87" t="str">
        <f>IF($C10796="","",VLOOKUP($C10796,人员花名册!$B$2:$F$2001,4,0))</f>
        <v/>
      </c>
      <c r="F10796" s="89" t="str">
        <f>IF($C10796="","",VLOOKUP($C10796,人员花名册!$B$2:$F$2001,5,0))</f>
        <v/>
      </c>
      <c r="G10796" s="29"/>
      <c r="H10796" s="29"/>
      <c r="I10796" s="87" t="str">
        <f>IF($C10796="","",VLOOKUP($H10796,培训课程清单!$B$2:$J$1700,2,0))</f>
        <v/>
      </c>
      <c r="J10796" s="87" t="str">
        <f>IF($C10796="","",VLOOKUP($H10796,培训课程清单!$B$2:$J$1700,3,0))</f>
        <v/>
      </c>
      <c r="K10796" s="87" t="str">
        <f>IF($H10796="","",VLOOKUP($H10796,培训课程清单!$B$2:$J$1700,4,0))</f>
        <v/>
      </c>
      <c r="L10796" s="29"/>
      <c r="M10796" s="89" t="str">
        <f>IF($H10796="","",VLOOKUP($H10796,培训课程清单!$B$2:$J$1700,7,0))</f>
        <v/>
      </c>
      <c r="N10796" s="87" t="str">
        <f>IF($H10796="","",VLOOKUP($H10796,培训课程清单!$B$2:$J$1700,8,0))</f>
        <v/>
      </c>
      <c r="O10796" s="29"/>
    </row>
    <row r="10797" spans="1:15">
      <c r="A10797" s="87" t="str">
        <f t="shared" si="169"/>
        <v/>
      </c>
      <c r="B10797" s="87" t="str">
        <f>IF(C10797="","",C10797&amp;COUNTIF($C$2:C10797,C10797))</f>
        <v/>
      </c>
      <c r="C10797" s="88"/>
      <c r="D10797" s="87" t="str">
        <f>IF($C10797="","",VLOOKUP($C10797,人员花名册!$B$2:$F$2001,2,0))</f>
        <v/>
      </c>
      <c r="E10797" s="87" t="str">
        <f>IF($C10797="","",VLOOKUP($C10797,人员花名册!$B$2:$F$2001,4,0))</f>
        <v/>
      </c>
      <c r="F10797" s="89" t="str">
        <f>IF($C10797="","",VLOOKUP($C10797,人员花名册!$B$2:$F$2001,5,0))</f>
        <v/>
      </c>
      <c r="G10797" s="29"/>
      <c r="H10797" s="29"/>
      <c r="I10797" s="87" t="str">
        <f>IF($C10797="","",VLOOKUP($H10797,培训课程清单!$B$2:$J$1700,2,0))</f>
        <v/>
      </c>
      <c r="J10797" s="87" t="str">
        <f>IF($C10797="","",VLOOKUP($H10797,培训课程清单!$B$2:$J$1700,3,0))</f>
        <v/>
      </c>
      <c r="K10797" s="87" t="str">
        <f>IF($H10797="","",VLOOKUP($H10797,培训课程清单!$B$2:$J$1700,4,0))</f>
        <v/>
      </c>
      <c r="L10797" s="29"/>
      <c r="M10797" s="89" t="str">
        <f>IF($H10797="","",VLOOKUP($H10797,培训课程清单!$B$2:$J$1700,7,0))</f>
        <v/>
      </c>
      <c r="N10797" s="87" t="str">
        <f>IF($H10797="","",VLOOKUP($H10797,培训课程清单!$B$2:$J$1700,8,0))</f>
        <v/>
      </c>
      <c r="O10797" s="29"/>
    </row>
    <row r="10798" spans="1:15">
      <c r="A10798" s="87" t="str">
        <f t="shared" si="169"/>
        <v/>
      </c>
      <c r="B10798" s="87" t="str">
        <f>IF(C10798="","",C10798&amp;COUNTIF($C$2:C10798,C10798))</f>
        <v/>
      </c>
      <c r="C10798" s="88"/>
      <c r="D10798" s="87" t="str">
        <f>IF($C10798="","",VLOOKUP($C10798,人员花名册!$B$2:$F$2001,2,0))</f>
        <v/>
      </c>
      <c r="E10798" s="87" t="str">
        <f>IF($C10798="","",VLOOKUP($C10798,人员花名册!$B$2:$F$2001,4,0))</f>
        <v/>
      </c>
      <c r="F10798" s="89" t="str">
        <f>IF($C10798="","",VLOOKUP($C10798,人员花名册!$B$2:$F$2001,5,0))</f>
        <v/>
      </c>
      <c r="G10798" s="29"/>
      <c r="H10798" s="29"/>
      <c r="I10798" s="87" t="str">
        <f>IF($C10798="","",VLOOKUP($H10798,培训课程清单!$B$2:$J$1700,2,0))</f>
        <v/>
      </c>
      <c r="J10798" s="87" t="str">
        <f>IF($C10798="","",VLOOKUP($H10798,培训课程清单!$B$2:$J$1700,3,0))</f>
        <v/>
      </c>
      <c r="K10798" s="87" t="str">
        <f>IF($H10798="","",VLOOKUP($H10798,培训课程清单!$B$2:$J$1700,4,0))</f>
        <v/>
      </c>
      <c r="L10798" s="29"/>
      <c r="M10798" s="89" t="str">
        <f>IF($H10798="","",VLOOKUP($H10798,培训课程清单!$B$2:$J$1700,7,0))</f>
        <v/>
      </c>
      <c r="N10798" s="87" t="str">
        <f>IF($H10798="","",VLOOKUP($H10798,培训课程清单!$B$2:$J$1700,8,0))</f>
        <v/>
      </c>
      <c r="O10798" s="29"/>
    </row>
    <row r="10799" spans="1:15">
      <c r="A10799" s="87" t="str">
        <f t="shared" si="169"/>
        <v/>
      </c>
      <c r="B10799" s="87" t="str">
        <f>IF(C10799="","",C10799&amp;COUNTIF($C$2:C10799,C10799))</f>
        <v/>
      </c>
      <c r="C10799" s="88"/>
      <c r="D10799" s="87" t="str">
        <f>IF($C10799="","",VLOOKUP($C10799,人员花名册!$B$2:$F$2001,2,0))</f>
        <v/>
      </c>
      <c r="E10799" s="87" t="str">
        <f>IF($C10799="","",VLOOKUP($C10799,人员花名册!$B$2:$F$2001,4,0))</f>
        <v/>
      </c>
      <c r="F10799" s="89" t="str">
        <f>IF($C10799="","",VLOOKUP($C10799,人员花名册!$B$2:$F$2001,5,0))</f>
        <v/>
      </c>
      <c r="G10799" s="29"/>
      <c r="H10799" s="29"/>
      <c r="I10799" s="87" t="str">
        <f>IF($C10799="","",VLOOKUP($H10799,培训课程清单!$B$2:$J$1700,2,0))</f>
        <v/>
      </c>
      <c r="J10799" s="87" t="str">
        <f>IF($C10799="","",VLOOKUP($H10799,培训课程清单!$B$2:$J$1700,3,0))</f>
        <v/>
      </c>
      <c r="K10799" s="87" t="str">
        <f>IF($H10799="","",VLOOKUP($H10799,培训课程清单!$B$2:$J$1700,4,0))</f>
        <v/>
      </c>
      <c r="L10799" s="29"/>
      <c r="M10799" s="89" t="str">
        <f>IF($H10799="","",VLOOKUP($H10799,培训课程清单!$B$2:$J$1700,7,0))</f>
        <v/>
      </c>
      <c r="N10799" s="87" t="str">
        <f>IF($H10799="","",VLOOKUP($H10799,培训课程清单!$B$2:$J$1700,8,0))</f>
        <v/>
      </c>
      <c r="O10799" s="29"/>
    </row>
    <row r="10800" spans="1:15">
      <c r="A10800" s="87" t="str">
        <f t="shared" si="169"/>
        <v/>
      </c>
      <c r="B10800" s="87" t="str">
        <f>IF(C10800="","",C10800&amp;COUNTIF($C$2:C10800,C10800))</f>
        <v/>
      </c>
      <c r="C10800" s="88"/>
      <c r="D10800" s="87" t="str">
        <f>IF($C10800="","",VLOOKUP($C10800,人员花名册!$B$2:$F$2001,2,0))</f>
        <v/>
      </c>
      <c r="E10800" s="87" t="str">
        <f>IF($C10800="","",VLOOKUP($C10800,人员花名册!$B$2:$F$2001,4,0))</f>
        <v/>
      </c>
      <c r="F10800" s="89" t="str">
        <f>IF($C10800="","",VLOOKUP($C10800,人员花名册!$B$2:$F$2001,5,0))</f>
        <v/>
      </c>
      <c r="G10800" s="29"/>
      <c r="H10800" s="29"/>
      <c r="I10800" s="87" t="str">
        <f>IF($C10800="","",VLOOKUP($H10800,培训课程清单!$B$2:$J$1700,2,0))</f>
        <v/>
      </c>
      <c r="J10800" s="87" t="str">
        <f>IF($C10800="","",VLOOKUP($H10800,培训课程清单!$B$2:$J$1700,3,0))</f>
        <v/>
      </c>
      <c r="K10800" s="87" t="str">
        <f>IF($H10800="","",VLOOKUP($H10800,培训课程清单!$B$2:$J$1700,4,0))</f>
        <v/>
      </c>
      <c r="L10800" s="29"/>
      <c r="M10800" s="89" t="str">
        <f>IF($H10800="","",VLOOKUP($H10800,培训课程清单!$B$2:$J$1700,7,0))</f>
        <v/>
      </c>
      <c r="N10800" s="87" t="str">
        <f>IF($H10800="","",VLOOKUP($H10800,培训课程清单!$B$2:$J$1700,8,0))</f>
        <v/>
      </c>
      <c r="O10800" s="29"/>
    </row>
    <row r="10801" spans="1:15">
      <c r="A10801" s="87" t="str">
        <f t="shared" si="169"/>
        <v/>
      </c>
      <c r="B10801" s="87" t="str">
        <f>IF(C10801="","",C10801&amp;COUNTIF($C$2:C10801,C10801))</f>
        <v/>
      </c>
      <c r="C10801" s="88"/>
      <c r="D10801" s="87" t="str">
        <f>IF($C10801="","",VLOOKUP($C10801,人员花名册!$B$2:$F$2001,2,0))</f>
        <v/>
      </c>
      <c r="E10801" s="87" t="str">
        <f>IF($C10801="","",VLOOKUP($C10801,人员花名册!$B$2:$F$2001,4,0))</f>
        <v/>
      </c>
      <c r="F10801" s="89" t="str">
        <f>IF($C10801="","",VLOOKUP($C10801,人员花名册!$B$2:$F$2001,5,0))</f>
        <v/>
      </c>
      <c r="G10801" s="29"/>
      <c r="H10801" s="29"/>
      <c r="I10801" s="87" t="str">
        <f>IF($C10801="","",VLOOKUP($H10801,培训课程清单!$B$2:$J$1700,2,0))</f>
        <v/>
      </c>
      <c r="J10801" s="87" t="str">
        <f>IF($C10801="","",VLOOKUP($H10801,培训课程清单!$B$2:$J$1700,3,0))</f>
        <v/>
      </c>
      <c r="K10801" s="87" t="str">
        <f>IF($H10801="","",VLOOKUP($H10801,培训课程清单!$B$2:$J$1700,4,0))</f>
        <v/>
      </c>
      <c r="L10801" s="29"/>
      <c r="M10801" s="89" t="str">
        <f>IF($H10801="","",VLOOKUP($H10801,培训课程清单!$B$2:$J$1700,7,0))</f>
        <v/>
      </c>
      <c r="N10801" s="87" t="str">
        <f>IF($H10801="","",VLOOKUP($H10801,培训课程清单!$B$2:$J$1700,8,0))</f>
        <v/>
      </c>
      <c r="O10801" s="29"/>
    </row>
    <row r="10802" spans="1:15">
      <c r="A10802" s="87" t="str">
        <f t="shared" si="169"/>
        <v/>
      </c>
      <c r="B10802" s="87" t="str">
        <f>IF(C10802="","",C10802&amp;COUNTIF($C$2:C10802,C10802))</f>
        <v/>
      </c>
      <c r="C10802" s="88"/>
      <c r="D10802" s="87" t="str">
        <f>IF($C10802="","",VLOOKUP($C10802,人员花名册!$B$2:$F$2001,2,0))</f>
        <v/>
      </c>
      <c r="E10802" s="87" t="str">
        <f>IF($C10802="","",VLOOKUP($C10802,人员花名册!$B$2:$F$2001,4,0))</f>
        <v/>
      </c>
      <c r="F10802" s="89" t="str">
        <f>IF($C10802="","",VLOOKUP($C10802,人员花名册!$B$2:$F$2001,5,0))</f>
        <v/>
      </c>
      <c r="G10802" s="29"/>
      <c r="H10802" s="29"/>
      <c r="I10802" s="87" t="str">
        <f>IF($C10802="","",VLOOKUP($H10802,培训课程清单!$B$2:$J$1700,2,0))</f>
        <v/>
      </c>
      <c r="J10802" s="87" t="str">
        <f>IF($C10802="","",VLOOKUP($H10802,培训课程清单!$B$2:$J$1700,3,0))</f>
        <v/>
      </c>
      <c r="K10802" s="87" t="str">
        <f>IF($H10802="","",VLOOKUP($H10802,培训课程清单!$B$2:$J$1700,4,0))</f>
        <v/>
      </c>
      <c r="L10802" s="29"/>
      <c r="M10802" s="89" t="str">
        <f>IF($H10802="","",VLOOKUP($H10802,培训课程清单!$B$2:$J$1700,7,0))</f>
        <v/>
      </c>
      <c r="N10802" s="87" t="str">
        <f>IF($H10802="","",VLOOKUP($H10802,培训课程清单!$B$2:$J$1700,8,0))</f>
        <v/>
      </c>
      <c r="O10802" s="29"/>
    </row>
    <row r="10803" spans="1:15">
      <c r="A10803" s="87" t="str">
        <f t="shared" si="169"/>
        <v/>
      </c>
      <c r="B10803" s="87" t="str">
        <f>IF(C10803="","",C10803&amp;COUNTIF($C$2:C10803,C10803))</f>
        <v/>
      </c>
      <c r="C10803" s="88"/>
      <c r="D10803" s="87" t="str">
        <f>IF($C10803="","",VLOOKUP($C10803,人员花名册!$B$2:$F$2001,2,0))</f>
        <v/>
      </c>
      <c r="E10803" s="87" t="str">
        <f>IF($C10803="","",VLOOKUP($C10803,人员花名册!$B$2:$F$2001,4,0))</f>
        <v/>
      </c>
      <c r="F10803" s="89" t="str">
        <f>IF($C10803="","",VLOOKUP($C10803,人员花名册!$B$2:$F$2001,5,0))</f>
        <v/>
      </c>
      <c r="G10803" s="29"/>
      <c r="H10803" s="29"/>
      <c r="I10803" s="87" t="str">
        <f>IF($C10803="","",VLOOKUP($H10803,培训课程清单!$B$2:$J$1700,2,0))</f>
        <v/>
      </c>
      <c r="J10803" s="87" t="str">
        <f>IF($C10803="","",VLOOKUP($H10803,培训课程清单!$B$2:$J$1700,3,0))</f>
        <v/>
      </c>
      <c r="K10803" s="87" t="str">
        <f>IF($H10803="","",VLOOKUP($H10803,培训课程清单!$B$2:$J$1700,4,0))</f>
        <v/>
      </c>
      <c r="L10803" s="29"/>
      <c r="M10803" s="89" t="str">
        <f>IF($H10803="","",VLOOKUP($H10803,培训课程清单!$B$2:$J$1700,7,0))</f>
        <v/>
      </c>
      <c r="N10803" s="87" t="str">
        <f>IF($H10803="","",VLOOKUP($H10803,培训课程清单!$B$2:$J$1700,8,0))</f>
        <v/>
      </c>
      <c r="O10803" s="29"/>
    </row>
    <row r="10804" spans="1:15">
      <c r="A10804" s="87" t="str">
        <f t="shared" si="169"/>
        <v/>
      </c>
      <c r="B10804" s="87" t="str">
        <f>IF(C10804="","",C10804&amp;COUNTIF($C$2:C10804,C10804))</f>
        <v/>
      </c>
      <c r="C10804" s="88"/>
      <c r="D10804" s="87" t="str">
        <f>IF($C10804="","",VLOOKUP($C10804,人员花名册!$B$2:$F$2001,2,0))</f>
        <v/>
      </c>
      <c r="E10804" s="87" t="str">
        <f>IF($C10804="","",VLOOKUP($C10804,人员花名册!$B$2:$F$2001,4,0))</f>
        <v/>
      </c>
      <c r="F10804" s="89" t="str">
        <f>IF($C10804="","",VLOOKUP($C10804,人员花名册!$B$2:$F$2001,5,0))</f>
        <v/>
      </c>
      <c r="G10804" s="29"/>
      <c r="H10804" s="29"/>
      <c r="I10804" s="87" t="str">
        <f>IF($C10804="","",VLOOKUP($H10804,培训课程清单!$B$2:$J$1700,2,0))</f>
        <v/>
      </c>
      <c r="J10804" s="87" t="str">
        <f>IF($C10804="","",VLOOKUP($H10804,培训课程清单!$B$2:$J$1700,3,0))</f>
        <v/>
      </c>
      <c r="K10804" s="87" t="str">
        <f>IF($H10804="","",VLOOKUP($H10804,培训课程清单!$B$2:$J$1700,4,0))</f>
        <v/>
      </c>
      <c r="L10804" s="29"/>
      <c r="M10804" s="89" t="str">
        <f>IF($H10804="","",VLOOKUP($H10804,培训课程清单!$B$2:$J$1700,7,0))</f>
        <v/>
      </c>
      <c r="N10804" s="87" t="str">
        <f>IF($H10804="","",VLOOKUP($H10804,培训课程清单!$B$2:$J$1700,8,0))</f>
        <v/>
      </c>
      <c r="O10804" s="29"/>
    </row>
    <row r="10805" spans="1:15">
      <c r="A10805" s="87" t="str">
        <f t="shared" si="169"/>
        <v/>
      </c>
      <c r="B10805" s="87" t="str">
        <f>IF(C10805="","",C10805&amp;COUNTIF($C$2:C10805,C10805))</f>
        <v/>
      </c>
      <c r="C10805" s="88"/>
      <c r="D10805" s="87" t="str">
        <f>IF($C10805="","",VLOOKUP($C10805,人员花名册!$B$2:$F$2001,2,0))</f>
        <v/>
      </c>
      <c r="E10805" s="87" t="str">
        <f>IF($C10805="","",VLOOKUP($C10805,人员花名册!$B$2:$F$2001,4,0))</f>
        <v/>
      </c>
      <c r="F10805" s="89" t="str">
        <f>IF($C10805="","",VLOOKUP($C10805,人员花名册!$B$2:$F$2001,5,0))</f>
        <v/>
      </c>
      <c r="G10805" s="29"/>
      <c r="H10805" s="29"/>
      <c r="I10805" s="87" t="str">
        <f>IF($C10805="","",VLOOKUP($H10805,培训课程清单!$B$2:$J$1700,2,0))</f>
        <v/>
      </c>
      <c r="J10805" s="87" t="str">
        <f>IF($C10805="","",VLOOKUP($H10805,培训课程清单!$B$2:$J$1700,3,0))</f>
        <v/>
      </c>
      <c r="K10805" s="87" t="str">
        <f>IF($H10805="","",VLOOKUP($H10805,培训课程清单!$B$2:$J$1700,4,0))</f>
        <v/>
      </c>
      <c r="L10805" s="29"/>
      <c r="M10805" s="89" t="str">
        <f>IF($H10805="","",VLOOKUP($H10805,培训课程清单!$B$2:$J$1700,7,0))</f>
        <v/>
      </c>
      <c r="N10805" s="87" t="str">
        <f>IF($H10805="","",VLOOKUP($H10805,培训课程清单!$B$2:$J$1700,8,0))</f>
        <v/>
      </c>
      <c r="O10805" s="29"/>
    </row>
    <row r="10806" spans="1:15">
      <c r="A10806" s="87" t="str">
        <f t="shared" si="169"/>
        <v/>
      </c>
      <c r="B10806" s="87" t="str">
        <f>IF(C10806="","",C10806&amp;COUNTIF($C$2:C10806,C10806))</f>
        <v/>
      </c>
      <c r="C10806" s="88"/>
      <c r="D10806" s="87" t="str">
        <f>IF($C10806="","",VLOOKUP($C10806,人员花名册!$B$2:$F$2001,2,0))</f>
        <v/>
      </c>
      <c r="E10806" s="87" t="str">
        <f>IF($C10806="","",VLOOKUP($C10806,人员花名册!$B$2:$F$2001,4,0))</f>
        <v/>
      </c>
      <c r="F10806" s="89" t="str">
        <f>IF($C10806="","",VLOOKUP($C10806,人员花名册!$B$2:$F$2001,5,0))</f>
        <v/>
      </c>
      <c r="G10806" s="29"/>
      <c r="H10806" s="29"/>
      <c r="I10806" s="87" t="str">
        <f>IF($C10806="","",VLOOKUP($H10806,培训课程清单!$B$2:$J$1700,2,0))</f>
        <v/>
      </c>
      <c r="J10806" s="87" t="str">
        <f>IF($C10806="","",VLOOKUP($H10806,培训课程清单!$B$2:$J$1700,3,0))</f>
        <v/>
      </c>
      <c r="K10806" s="87" t="str">
        <f>IF($H10806="","",VLOOKUP($H10806,培训课程清单!$B$2:$J$1700,4,0))</f>
        <v/>
      </c>
      <c r="L10806" s="29"/>
      <c r="M10806" s="89" t="str">
        <f>IF($H10806="","",VLOOKUP($H10806,培训课程清单!$B$2:$J$1700,7,0))</f>
        <v/>
      </c>
      <c r="N10806" s="87" t="str">
        <f>IF($H10806="","",VLOOKUP($H10806,培训课程清单!$B$2:$J$1700,8,0))</f>
        <v/>
      </c>
      <c r="O10806" s="29"/>
    </row>
    <row r="10807" spans="1:15">
      <c r="A10807" s="87" t="str">
        <f t="shared" si="169"/>
        <v/>
      </c>
      <c r="B10807" s="87" t="str">
        <f>IF(C10807="","",C10807&amp;COUNTIF($C$2:C10807,C10807))</f>
        <v/>
      </c>
      <c r="C10807" s="88"/>
      <c r="D10807" s="87" t="str">
        <f>IF($C10807="","",VLOOKUP($C10807,人员花名册!$B$2:$F$2001,2,0))</f>
        <v/>
      </c>
      <c r="E10807" s="87" t="str">
        <f>IF($C10807="","",VLOOKUP($C10807,人员花名册!$B$2:$F$2001,4,0))</f>
        <v/>
      </c>
      <c r="F10807" s="89" t="str">
        <f>IF($C10807="","",VLOOKUP($C10807,人员花名册!$B$2:$F$2001,5,0))</f>
        <v/>
      </c>
      <c r="G10807" s="29"/>
      <c r="H10807" s="29"/>
      <c r="I10807" s="87" t="str">
        <f>IF($C10807="","",VLOOKUP($H10807,培训课程清单!$B$2:$J$1700,2,0))</f>
        <v/>
      </c>
      <c r="J10807" s="87" t="str">
        <f>IF($C10807="","",VLOOKUP($H10807,培训课程清单!$B$2:$J$1700,3,0))</f>
        <v/>
      </c>
      <c r="K10807" s="87" t="str">
        <f>IF($H10807="","",VLOOKUP($H10807,培训课程清单!$B$2:$J$1700,4,0))</f>
        <v/>
      </c>
      <c r="L10807" s="29"/>
      <c r="M10807" s="89" t="str">
        <f>IF($H10807="","",VLOOKUP($H10807,培训课程清单!$B$2:$J$1700,7,0))</f>
        <v/>
      </c>
      <c r="N10807" s="87" t="str">
        <f>IF($H10807="","",VLOOKUP($H10807,培训课程清单!$B$2:$J$1700,8,0))</f>
        <v/>
      </c>
      <c r="O10807" s="29"/>
    </row>
    <row r="10808" spans="1:15">
      <c r="A10808" s="87" t="str">
        <f t="shared" si="169"/>
        <v/>
      </c>
      <c r="B10808" s="87" t="str">
        <f>IF(C10808="","",C10808&amp;COUNTIF($C$2:C10808,C10808))</f>
        <v/>
      </c>
      <c r="C10808" s="88"/>
      <c r="D10808" s="87" t="str">
        <f>IF($C10808="","",VLOOKUP($C10808,人员花名册!$B$2:$F$2001,2,0))</f>
        <v/>
      </c>
      <c r="E10808" s="87" t="str">
        <f>IF($C10808="","",VLOOKUP($C10808,人员花名册!$B$2:$F$2001,4,0))</f>
        <v/>
      </c>
      <c r="F10808" s="89" t="str">
        <f>IF($C10808="","",VLOOKUP($C10808,人员花名册!$B$2:$F$2001,5,0))</f>
        <v/>
      </c>
      <c r="G10808" s="29"/>
      <c r="H10808" s="29"/>
      <c r="I10808" s="87" t="str">
        <f>IF($C10808="","",VLOOKUP($H10808,培训课程清单!$B$2:$J$1700,2,0))</f>
        <v/>
      </c>
      <c r="J10808" s="87" t="str">
        <f>IF($C10808="","",VLOOKUP($H10808,培训课程清单!$B$2:$J$1700,3,0))</f>
        <v/>
      </c>
      <c r="K10808" s="87" t="str">
        <f>IF($H10808="","",VLOOKUP($H10808,培训课程清单!$B$2:$J$1700,4,0))</f>
        <v/>
      </c>
      <c r="L10808" s="29"/>
      <c r="M10808" s="89" t="str">
        <f>IF($H10808="","",VLOOKUP($H10808,培训课程清单!$B$2:$J$1700,7,0))</f>
        <v/>
      </c>
      <c r="N10808" s="87" t="str">
        <f>IF($H10808="","",VLOOKUP($H10808,培训课程清单!$B$2:$J$1700,8,0))</f>
        <v/>
      </c>
      <c r="O10808" s="29"/>
    </row>
    <row r="10809" spans="1:15">
      <c r="A10809" s="87" t="str">
        <f t="shared" si="169"/>
        <v/>
      </c>
      <c r="B10809" s="87" t="str">
        <f>IF(C10809="","",C10809&amp;COUNTIF($C$2:C10809,C10809))</f>
        <v/>
      </c>
      <c r="C10809" s="88"/>
      <c r="D10809" s="87" t="str">
        <f>IF($C10809="","",VLOOKUP($C10809,人员花名册!$B$2:$F$2001,2,0))</f>
        <v/>
      </c>
      <c r="E10809" s="87" t="str">
        <f>IF($C10809="","",VLOOKUP($C10809,人员花名册!$B$2:$F$2001,4,0))</f>
        <v/>
      </c>
      <c r="F10809" s="89" t="str">
        <f>IF($C10809="","",VLOOKUP($C10809,人员花名册!$B$2:$F$2001,5,0))</f>
        <v/>
      </c>
      <c r="G10809" s="29"/>
      <c r="H10809" s="29"/>
      <c r="I10809" s="87" t="str">
        <f>IF($C10809="","",VLOOKUP($H10809,培训课程清单!$B$2:$J$1700,2,0))</f>
        <v/>
      </c>
      <c r="J10809" s="87" t="str">
        <f>IF($C10809="","",VLOOKUP($H10809,培训课程清单!$B$2:$J$1700,3,0))</f>
        <v/>
      </c>
      <c r="K10809" s="87" t="str">
        <f>IF($H10809="","",VLOOKUP($H10809,培训课程清单!$B$2:$J$1700,4,0))</f>
        <v/>
      </c>
      <c r="L10809" s="29"/>
      <c r="M10809" s="89" t="str">
        <f>IF($H10809="","",VLOOKUP($H10809,培训课程清单!$B$2:$J$1700,7,0))</f>
        <v/>
      </c>
      <c r="N10809" s="87" t="str">
        <f>IF($H10809="","",VLOOKUP($H10809,培训课程清单!$B$2:$J$1700,8,0))</f>
        <v/>
      </c>
      <c r="O10809" s="29"/>
    </row>
    <row r="10810" spans="1:15">
      <c r="A10810" s="87" t="str">
        <f t="shared" si="169"/>
        <v/>
      </c>
      <c r="B10810" s="87" t="str">
        <f>IF(C10810="","",C10810&amp;COUNTIF($C$2:C10810,C10810))</f>
        <v/>
      </c>
      <c r="C10810" s="88"/>
      <c r="D10810" s="87" t="str">
        <f>IF($C10810="","",VLOOKUP($C10810,人员花名册!$B$2:$F$2001,2,0))</f>
        <v/>
      </c>
      <c r="E10810" s="87" t="str">
        <f>IF($C10810="","",VLOOKUP($C10810,人员花名册!$B$2:$F$2001,4,0))</f>
        <v/>
      </c>
      <c r="F10810" s="89" t="str">
        <f>IF($C10810="","",VLOOKUP($C10810,人员花名册!$B$2:$F$2001,5,0))</f>
        <v/>
      </c>
      <c r="G10810" s="29"/>
      <c r="H10810" s="29"/>
      <c r="I10810" s="87" t="str">
        <f>IF($C10810="","",VLOOKUP($H10810,培训课程清单!$B$2:$J$1700,2,0))</f>
        <v/>
      </c>
      <c r="J10810" s="87" t="str">
        <f>IF($C10810="","",VLOOKUP($H10810,培训课程清单!$B$2:$J$1700,3,0))</f>
        <v/>
      </c>
      <c r="K10810" s="87" t="str">
        <f>IF($H10810="","",VLOOKUP($H10810,培训课程清单!$B$2:$J$1700,4,0))</f>
        <v/>
      </c>
      <c r="L10810" s="29"/>
      <c r="M10810" s="89" t="str">
        <f>IF($H10810="","",VLOOKUP($H10810,培训课程清单!$B$2:$J$1700,7,0))</f>
        <v/>
      </c>
      <c r="N10810" s="87" t="str">
        <f>IF($H10810="","",VLOOKUP($H10810,培训课程清单!$B$2:$J$1700,8,0))</f>
        <v/>
      </c>
      <c r="O10810" s="29"/>
    </row>
    <row r="10811" spans="1:15">
      <c r="A10811" s="87" t="str">
        <f t="shared" si="169"/>
        <v/>
      </c>
      <c r="B10811" s="87" t="str">
        <f>IF(C10811="","",C10811&amp;COUNTIF($C$2:C10811,C10811))</f>
        <v/>
      </c>
      <c r="C10811" s="88"/>
      <c r="D10811" s="87" t="str">
        <f>IF($C10811="","",VLOOKUP($C10811,人员花名册!$B$2:$F$2001,2,0))</f>
        <v/>
      </c>
      <c r="E10811" s="87" t="str">
        <f>IF($C10811="","",VLOOKUP($C10811,人员花名册!$B$2:$F$2001,4,0))</f>
        <v/>
      </c>
      <c r="F10811" s="89" t="str">
        <f>IF($C10811="","",VLOOKUP($C10811,人员花名册!$B$2:$F$2001,5,0))</f>
        <v/>
      </c>
      <c r="G10811" s="29"/>
      <c r="H10811" s="29"/>
      <c r="I10811" s="87" t="str">
        <f>IF($C10811="","",VLOOKUP($H10811,培训课程清单!$B$2:$J$1700,2,0))</f>
        <v/>
      </c>
      <c r="J10811" s="87" t="str">
        <f>IF($C10811="","",VLOOKUP($H10811,培训课程清单!$B$2:$J$1700,3,0))</f>
        <v/>
      </c>
      <c r="K10811" s="87" t="str">
        <f>IF($H10811="","",VLOOKUP($H10811,培训课程清单!$B$2:$J$1700,4,0))</f>
        <v/>
      </c>
      <c r="L10811" s="29"/>
      <c r="M10811" s="89" t="str">
        <f>IF($H10811="","",VLOOKUP($H10811,培训课程清单!$B$2:$J$1700,7,0))</f>
        <v/>
      </c>
      <c r="N10811" s="87" t="str">
        <f>IF($H10811="","",VLOOKUP($H10811,培训课程清单!$B$2:$J$1700,8,0))</f>
        <v/>
      </c>
      <c r="O10811" s="29"/>
    </row>
    <row r="10812" spans="1:15">
      <c r="A10812" s="87" t="str">
        <f t="shared" si="169"/>
        <v/>
      </c>
      <c r="B10812" s="87" t="str">
        <f>IF(C10812="","",C10812&amp;COUNTIF($C$2:C10812,C10812))</f>
        <v/>
      </c>
      <c r="C10812" s="88"/>
      <c r="D10812" s="87" t="str">
        <f>IF($C10812="","",VLOOKUP($C10812,人员花名册!$B$2:$F$2001,2,0))</f>
        <v/>
      </c>
      <c r="E10812" s="87" t="str">
        <f>IF($C10812="","",VLOOKUP($C10812,人员花名册!$B$2:$F$2001,4,0))</f>
        <v/>
      </c>
      <c r="F10812" s="89" t="str">
        <f>IF($C10812="","",VLOOKUP($C10812,人员花名册!$B$2:$F$2001,5,0))</f>
        <v/>
      </c>
      <c r="G10812" s="29"/>
      <c r="H10812" s="29"/>
      <c r="I10812" s="87" t="str">
        <f>IF($C10812="","",VLOOKUP($H10812,培训课程清单!$B$2:$J$1700,2,0))</f>
        <v/>
      </c>
      <c r="J10812" s="87" t="str">
        <f>IF($C10812="","",VLOOKUP($H10812,培训课程清单!$B$2:$J$1700,3,0))</f>
        <v/>
      </c>
      <c r="K10812" s="87" t="str">
        <f>IF($H10812="","",VLOOKUP($H10812,培训课程清单!$B$2:$J$1700,4,0))</f>
        <v/>
      </c>
      <c r="L10812" s="29"/>
      <c r="M10812" s="89" t="str">
        <f>IF($H10812="","",VLOOKUP($H10812,培训课程清单!$B$2:$J$1700,7,0))</f>
        <v/>
      </c>
      <c r="N10812" s="87" t="str">
        <f>IF($H10812="","",VLOOKUP($H10812,培训课程清单!$B$2:$J$1700,8,0))</f>
        <v/>
      </c>
      <c r="O10812" s="29"/>
    </row>
    <row r="10813" spans="1:15">
      <c r="A10813" s="87" t="str">
        <f t="shared" si="169"/>
        <v/>
      </c>
      <c r="B10813" s="87" t="str">
        <f>IF(C10813="","",C10813&amp;COUNTIF($C$2:C10813,C10813))</f>
        <v/>
      </c>
      <c r="C10813" s="88"/>
      <c r="D10813" s="87" t="str">
        <f>IF($C10813="","",VLOOKUP($C10813,人员花名册!$B$2:$F$2001,2,0))</f>
        <v/>
      </c>
      <c r="E10813" s="87" t="str">
        <f>IF($C10813="","",VLOOKUP($C10813,人员花名册!$B$2:$F$2001,4,0))</f>
        <v/>
      </c>
      <c r="F10813" s="89" t="str">
        <f>IF($C10813="","",VLOOKUP($C10813,人员花名册!$B$2:$F$2001,5,0))</f>
        <v/>
      </c>
      <c r="G10813" s="29"/>
      <c r="H10813" s="29"/>
      <c r="I10813" s="87" t="str">
        <f>IF($C10813="","",VLOOKUP($H10813,培训课程清单!$B$2:$J$1700,2,0))</f>
        <v/>
      </c>
      <c r="J10813" s="87" t="str">
        <f>IF($C10813="","",VLOOKUP($H10813,培训课程清单!$B$2:$J$1700,3,0))</f>
        <v/>
      </c>
      <c r="K10813" s="87" t="str">
        <f>IF($H10813="","",VLOOKUP($H10813,培训课程清单!$B$2:$J$1700,4,0))</f>
        <v/>
      </c>
      <c r="L10813" s="29"/>
      <c r="M10813" s="89" t="str">
        <f>IF($H10813="","",VLOOKUP($H10813,培训课程清单!$B$2:$J$1700,7,0))</f>
        <v/>
      </c>
      <c r="N10813" s="87" t="str">
        <f>IF($H10813="","",VLOOKUP($H10813,培训课程清单!$B$2:$J$1700,8,0))</f>
        <v/>
      </c>
      <c r="O10813" s="29"/>
    </row>
    <row r="10814" spans="1:15">
      <c r="A10814" s="87" t="str">
        <f t="shared" si="169"/>
        <v/>
      </c>
      <c r="B10814" s="87" t="str">
        <f>IF(C10814="","",C10814&amp;COUNTIF($C$2:C10814,C10814))</f>
        <v/>
      </c>
      <c r="C10814" s="88"/>
      <c r="D10814" s="87" t="str">
        <f>IF($C10814="","",VLOOKUP($C10814,人员花名册!$B$2:$F$2001,2,0))</f>
        <v/>
      </c>
      <c r="E10814" s="87" t="str">
        <f>IF($C10814="","",VLOOKUP($C10814,人员花名册!$B$2:$F$2001,4,0))</f>
        <v/>
      </c>
      <c r="F10814" s="89" t="str">
        <f>IF($C10814="","",VLOOKUP($C10814,人员花名册!$B$2:$F$2001,5,0))</f>
        <v/>
      </c>
      <c r="G10814" s="29"/>
      <c r="H10814" s="29"/>
      <c r="I10814" s="87" t="str">
        <f>IF($C10814="","",VLOOKUP($H10814,培训课程清单!$B$2:$J$1700,2,0))</f>
        <v/>
      </c>
      <c r="J10814" s="87" t="str">
        <f>IF($C10814="","",VLOOKUP($H10814,培训课程清单!$B$2:$J$1700,3,0))</f>
        <v/>
      </c>
      <c r="K10814" s="87" t="str">
        <f>IF($H10814="","",VLOOKUP($H10814,培训课程清单!$B$2:$J$1700,4,0))</f>
        <v/>
      </c>
      <c r="L10814" s="29"/>
      <c r="M10814" s="89" t="str">
        <f>IF($H10814="","",VLOOKUP($H10814,培训课程清单!$B$2:$J$1700,7,0))</f>
        <v/>
      </c>
      <c r="N10814" s="87" t="str">
        <f>IF($H10814="","",VLOOKUP($H10814,培训课程清单!$B$2:$J$1700,8,0))</f>
        <v/>
      </c>
      <c r="O10814" s="29"/>
    </row>
    <row r="10815" spans="1:15">
      <c r="A10815" s="87" t="str">
        <f t="shared" si="169"/>
        <v/>
      </c>
      <c r="B10815" s="87" t="str">
        <f>IF(C10815="","",C10815&amp;COUNTIF($C$2:C10815,C10815))</f>
        <v/>
      </c>
      <c r="C10815" s="88"/>
      <c r="D10815" s="87" t="str">
        <f>IF($C10815="","",VLOOKUP($C10815,人员花名册!$B$2:$F$2001,2,0))</f>
        <v/>
      </c>
      <c r="E10815" s="87" t="str">
        <f>IF($C10815="","",VLOOKUP($C10815,人员花名册!$B$2:$F$2001,4,0))</f>
        <v/>
      </c>
      <c r="F10815" s="89" t="str">
        <f>IF($C10815="","",VLOOKUP($C10815,人员花名册!$B$2:$F$2001,5,0))</f>
        <v/>
      </c>
      <c r="G10815" s="29"/>
      <c r="H10815" s="29"/>
      <c r="I10815" s="87" t="str">
        <f>IF($C10815="","",VLOOKUP($H10815,培训课程清单!$B$2:$J$1700,2,0))</f>
        <v/>
      </c>
      <c r="J10815" s="87" t="str">
        <f>IF($C10815="","",VLOOKUP($H10815,培训课程清单!$B$2:$J$1700,3,0))</f>
        <v/>
      </c>
      <c r="K10815" s="87" t="str">
        <f>IF($H10815="","",VLOOKUP($H10815,培训课程清单!$B$2:$J$1700,4,0))</f>
        <v/>
      </c>
      <c r="L10815" s="29"/>
      <c r="M10815" s="89" t="str">
        <f>IF($H10815="","",VLOOKUP($H10815,培训课程清单!$B$2:$J$1700,7,0))</f>
        <v/>
      </c>
      <c r="N10815" s="87" t="str">
        <f>IF($H10815="","",VLOOKUP($H10815,培训课程清单!$B$2:$J$1700,8,0))</f>
        <v/>
      </c>
      <c r="O10815" s="29"/>
    </row>
    <row r="10816" spans="1:15">
      <c r="A10816" s="87" t="str">
        <f t="shared" si="169"/>
        <v/>
      </c>
      <c r="B10816" s="87" t="str">
        <f>IF(C10816="","",C10816&amp;COUNTIF($C$2:C10816,C10816))</f>
        <v/>
      </c>
      <c r="C10816" s="88"/>
      <c r="D10816" s="87" t="str">
        <f>IF($C10816="","",VLOOKUP($C10816,人员花名册!$B$2:$F$2001,2,0))</f>
        <v/>
      </c>
      <c r="E10816" s="87" t="str">
        <f>IF($C10816="","",VLOOKUP($C10816,人员花名册!$B$2:$F$2001,4,0))</f>
        <v/>
      </c>
      <c r="F10816" s="89" t="str">
        <f>IF($C10816="","",VLOOKUP($C10816,人员花名册!$B$2:$F$2001,5,0))</f>
        <v/>
      </c>
      <c r="G10816" s="29"/>
      <c r="H10816" s="29"/>
      <c r="I10816" s="87" t="str">
        <f>IF($C10816="","",VLOOKUP($H10816,培训课程清单!$B$2:$J$1700,2,0))</f>
        <v/>
      </c>
      <c r="J10816" s="87" t="str">
        <f>IF($C10816="","",VLOOKUP($H10816,培训课程清单!$B$2:$J$1700,3,0))</f>
        <v/>
      </c>
      <c r="K10816" s="87" t="str">
        <f>IF($H10816="","",VLOOKUP($H10816,培训课程清单!$B$2:$J$1700,4,0))</f>
        <v/>
      </c>
      <c r="L10816" s="29"/>
      <c r="M10816" s="89" t="str">
        <f>IF($H10816="","",VLOOKUP($H10816,培训课程清单!$B$2:$J$1700,7,0))</f>
        <v/>
      </c>
      <c r="N10816" s="87" t="str">
        <f>IF($H10816="","",VLOOKUP($H10816,培训课程清单!$B$2:$J$1700,8,0))</f>
        <v/>
      </c>
      <c r="O10816" s="29"/>
    </row>
    <row r="10817" spans="1:15">
      <c r="A10817" s="87" t="str">
        <f t="shared" si="169"/>
        <v/>
      </c>
      <c r="B10817" s="87" t="str">
        <f>IF(C10817="","",C10817&amp;COUNTIF($C$2:C10817,C10817))</f>
        <v/>
      </c>
      <c r="C10817" s="88"/>
      <c r="D10817" s="87" t="str">
        <f>IF($C10817="","",VLOOKUP($C10817,人员花名册!$B$2:$F$2001,2,0))</f>
        <v/>
      </c>
      <c r="E10817" s="87" t="str">
        <f>IF($C10817="","",VLOOKUP($C10817,人员花名册!$B$2:$F$2001,4,0))</f>
        <v/>
      </c>
      <c r="F10817" s="89" t="str">
        <f>IF($C10817="","",VLOOKUP($C10817,人员花名册!$B$2:$F$2001,5,0))</f>
        <v/>
      </c>
      <c r="G10817" s="29"/>
      <c r="H10817" s="29"/>
      <c r="I10817" s="87" t="str">
        <f>IF($C10817="","",VLOOKUP($H10817,培训课程清单!$B$2:$J$1700,2,0))</f>
        <v/>
      </c>
      <c r="J10817" s="87" t="str">
        <f>IF($C10817="","",VLOOKUP($H10817,培训课程清单!$B$2:$J$1700,3,0))</f>
        <v/>
      </c>
      <c r="K10817" s="87" t="str">
        <f>IF($H10817="","",VLOOKUP($H10817,培训课程清单!$B$2:$J$1700,4,0))</f>
        <v/>
      </c>
      <c r="L10817" s="29"/>
      <c r="M10817" s="89" t="str">
        <f>IF($H10817="","",VLOOKUP($H10817,培训课程清单!$B$2:$J$1700,7,0))</f>
        <v/>
      </c>
      <c r="N10817" s="87" t="str">
        <f>IF($H10817="","",VLOOKUP($H10817,培训课程清单!$B$2:$J$1700,8,0))</f>
        <v/>
      </c>
      <c r="O10817" s="29"/>
    </row>
    <row r="10818" spans="1:15">
      <c r="A10818" s="87" t="str">
        <f t="shared" si="169"/>
        <v/>
      </c>
      <c r="B10818" s="87" t="str">
        <f>IF(C10818="","",C10818&amp;COUNTIF($C$2:C10818,C10818))</f>
        <v/>
      </c>
      <c r="C10818" s="88"/>
      <c r="D10818" s="87" t="str">
        <f>IF($C10818="","",VLOOKUP($C10818,人员花名册!$B$2:$F$2001,2,0))</f>
        <v/>
      </c>
      <c r="E10818" s="87" t="str">
        <f>IF($C10818="","",VLOOKUP($C10818,人员花名册!$B$2:$F$2001,4,0))</f>
        <v/>
      </c>
      <c r="F10818" s="89" t="str">
        <f>IF($C10818="","",VLOOKUP($C10818,人员花名册!$B$2:$F$2001,5,0))</f>
        <v/>
      </c>
      <c r="G10818" s="29"/>
      <c r="H10818" s="29"/>
      <c r="I10818" s="87" t="str">
        <f>IF($C10818="","",VLOOKUP($H10818,培训课程清单!$B$2:$J$1700,2,0))</f>
        <v/>
      </c>
      <c r="J10818" s="87" t="str">
        <f>IF($C10818="","",VLOOKUP($H10818,培训课程清单!$B$2:$J$1700,3,0))</f>
        <v/>
      </c>
      <c r="K10818" s="87" t="str">
        <f>IF($H10818="","",VLOOKUP($H10818,培训课程清单!$B$2:$J$1700,4,0))</f>
        <v/>
      </c>
      <c r="L10818" s="29"/>
      <c r="M10818" s="89" t="str">
        <f>IF($H10818="","",VLOOKUP($H10818,培训课程清单!$B$2:$J$1700,7,0))</f>
        <v/>
      </c>
      <c r="N10818" s="87" t="str">
        <f>IF($H10818="","",VLOOKUP($H10818,培训课程清单!$B$2:$J$1700,8,0))</f>
        <v/>
      </c>
      <c r="O10818" s="29"/>
    </row>
    <row r="10819" spans="1:15">
      <c r="A10819" s="87" t="str">
        <f t="shared" si="169"/>
        <v/>
      </c>
      <c r="B10819" s="87" t="str">
        <f>IF(C10819="","",C10819&amp;COUNTIF($C$2:C10819,C10819))</f>
        <v/>
      </c>
      <c r="C10819" s="88"/>
      <c r="D10819" s="87" t="str">
        <f>IF($C10819="","",VLOOKUP($C10819,人员花名册!$B$2:$F$2001,2,0))</f>
        <v/>
      </c>
      <c r="E10819" s="87" t="str">
        <f>IF($C10819="","",VLOOKUP($C10819,人员花名册!$B$2:$F$2001,4,0))</f>
        <v/>
      </c>
      <c r="F10819" s="89" t="str">
        <f>IF($C10819="","",VLOOKUP($C10819,人员花名册!$B$2:$F$2001,5,0))</f>
        <v/>
      </c>
      <c r="G10819" s="29"/>
      <c r="H10819" s="29"/>
      <c r="I10819" s="87" t="str">
        <f>IF($C10819="","",VLOOKUP($H10819,培训课程清单!$B$2:$J$1700,2,0))</f>
        <v/>
      </c>
      <c r="J10819" s="87" t="str">
        <f>IF($C10819="","",VLOOKUP($H10819,培训课程清单!$B$2:$J$1700,3,0))</f>
        <v/>
      </c>
      <c r="K10819" s="87" t="str">
        <f>IF($H10819="","",VLOOKUP($H10819,培训课程清单!$B$2:$J$1700,4,0))</f>
        <v/>
      </c>
      <c r="L10819" s="29"/>
      <c r="M10819" s="89" t="str">
        <f>IF($H10819="","",VLOOKUP($H10819,培训课程清单!$B$2:$J$1700,7,0))</f>
        <v/>
      </c>
      <c r="N10819" s="87" t="str">
        <f>IF($H10819="","",VLOOKUP($H10819,培训课程清单!$B$2:$J$1700,8,0))</f>
        <v/>
      </c>
      <c r="O10819" s="29"/>
    </row>
    <row r="10820" spans="1:15">
      <c r="A10820" s="87" t="str">
        <f t="shared" si="169"/>
        <v/>
      </c>
      <c r="B10820" s="87" t="str">
        <f>IF(C10820="","",C10820&amp;COUNTIF($C$2:C10820,C10820))</f>
        <v/>
      </c>
      <c r="C10820" s="88"/>
      <c r="D10820" s="87" t="str">
        <f>IF($C10820="","",VLOOKUP($C10820,人员花名册!$B$2:$F$2001,2,0))</f>
        <v/>
      </c>
      <c r="E10820" s="87" t="str">
        <f>IF($C10820="","",VLOOKUP($C10820,人员花名册!$B$2:$F$2001,4,0))</f>
        <v/>
      </c>
      <c r="F10820" s="89" t="str">
        <f>IF($C10820="","",VLOOKUP($C10820,人员花名册!$B$2:$F$2001,5,0))</f>
        <v/>
      </c>
      <c r="G10820" s="29"/>
      <c r="H10820" s="29"/>
      <c r="I10820" s="87" t="str">
        <f>IF($C10820="","",VLOOKUP($H10820,培训课程清单!$B$2:$J$1700,2,0))</f>
        <v/>
      </c>
      <c r="J10820" s="87" t="str">
        <f>IF($C10820="","",VLOOKUP($H10820,培训课程清单!$B$2:$J$1700,3,0))</f>
        <v/>
      </c>
      <c r="K10820" s="87" t="str">
        <f>IF($H10820="","",VLOOKUP($H10820,培训课程清单!$B$2:$J$1700,4,0))</f>
        <v/>
      </c>
      <c r="L10820" s="29"/>
      <c r="M10820" s="89" t="str">
        <f>IF($H10820="","",VLOOKUP($H10820,培训课程清单!$B$2:$J$1700,7,0))</f>
        <v/>
      </c>
      <c r="N10820" s="87" t="str">
        <f>IF($H10820="","",VLOOKUP($H10820,培训课程清单!$B$2:$J$1700,8,0))</f>
        <v/>
      </c>
      <c r="O10820" s="29"/>
    </row>
    <row r="10821" spans="1:15">
      <c r="A10821" s="87" t="str">
        <f t="shared" si="169"/>
        <v/>
      </c>
      <c r="B10821" s="87" t="str">
        <f>IF(C10821="","",C10821&amp;COUNTIF($C$2:C10821,C10821))</f>
        <v/>
      </c>
      <c r="C10821" s="88"/>
      <c r="D10821" s="87" t="str">
        <f>IF($C10821="","",VLOOKUP($C10821,人员花名册!$B$2:$F$2001,2,0))</f>
        <v/>
      </c>
      <c r="E10821" s="87" t="str">
        <f>IF($C10821="","",VLOOKUP($C10821,人员花名册!$B$2:$F$2001,4,0))</f>
        <v/>
      </c>
      <c r="F10821" s="89" t="str">
        <f>IF($C10821="","",VLOOKUP($C10821,人员花名册!$B$2:$F$2001,5,0))</f>
        <v/>
      </c>
      <c r="G10821" s="29"/>
      <c r="H10821" s="29"/>
      <c r="I10821" s="87" t="str">
        <f>IF($C10821="","",VLOOKUP($H10821,培训课程清单!$B$2:$J$1700,2,0))</f>
        <v/>
      </c>
      <c r="J10821" s="87" t="str">
        <f>IF($C10821="","",VLOOKUP($H10821,培训课程清单!$B$2:$J$1700,3,0))</f>
        <v/>
      </c>
      <c r="K10821" s="87" t="str">
        <f>IF($H10821="","",VLOOKUP($H10821,培训课程清单!$B$2:$J$1700,4,0))</f>
        <v/>
      </c>
      <c r="L10821" s="29"/>
      <c r="M10821" s="89" t="str">
        <f>IF($H10821="","",VLOOKUP($H10821,培训课程清单!$B$2:$J$1700,7,0))</f>
        <v/>
      </c>
      <c r="N10821" s="87" t="str">
        <f>IF($H10821="","",VLOOKUP($H10821,培训课程清单!$B$2:$J$1700,8,0))</f>
        <v/>
      </c>
      <c r="O10821" s="29"/>
    </row>
    <row r="10822" spans="1:15">
      <c r="A10822" s="87" t="str">
        <f t="shared" si="169"/>
        <v/>
      </c>
      <c r="B10822" s="87" t="str">
        <f>IF(C10822="","",C10822&amp;COUNTIF($C$2:C10822,C10822))</f>
        <v/>
      </c>
      <c r="C10822" s="88"/>
      <c r="D10822" s="87" t="str">
        <f>IF($C10822="","",VLOOKUP($C10822,人员花名册!$B$2:$F$2001,2,0))</f>
        <v/>
      </c>
      <c r="E10822" s="87" t="str">
        <f>IF($C10822="","",VLOOKUP($C10822,人员花名册!$B$2:$F$2001,4,0))</f>
        <v/>
      </c>
      <c r="F10822" s="89" t="str">
        <f>IF($C10822="","",VLOOKUP($C10822,人员花名册!$B$2:$F$2001,5,0))</f>
        <v/>
      </c>
      <c r="G10822" s="29"/>
      <c r="H10822" s="29"/>
      <c r="I10822" s="87" t="str">
        <f>IF($C10822="","",VLOOKUP($H10822,培训课程清单!$B$2:$J$1700,2,0))</f>
        <v/>
      </c>
      <c r="J10822" s="87" t="str">
        <f>IF($C10822="","",VLOOKUP($H10822,培训课程清单!$B$2:$J$1700,3,0))</f>
        <v/>
      </c>
      <c r="K10822" s="87" t="str">
        <f>IF($H10822="","",VLOOKUP($H10822,培训课程清单!$B$2:$J$1700,4,0))</f>
        <v/>
      </c>
      <c r="L10822" s="29"/>
      <c r="M10822" s="89" t="str">
        <f>IF($H10822="","",VLOOKUP($H10822,培训课程清单!$B$2:$J$1700,7,0))</f>
        <v/>
      </c>
      <c r="N10822" s="87" t="str">
        <f>IF($H10822="","",VLOOKUP($H10822,培训课程清单!$B$2:$J$1700,8,0))</f>
        <v/>
      </c>
      <c r="O10822" s="29"/>
    </row>
    <row r="10823" spans="1:15">
      <c r="A10823" s="87" t="str">
        <f t="shared" si="169"/>
        <v/>
      </c>
      <c r="B10823" s="87" t="str">
        <f>IF(C10823="","",C10823&amp;COUNTIF($C$2:C10823,C10823))</f>
        <v/>
      </c>
      <c r="C10823" s="88"/>
      <c r="D10823" s="87" t="str">
        <f>IF($C10823="","",VLOOKUP($C10823,人员花名册!$B$2:$F$2001,2,0))</f>
        <v/>
      </c>
      <c r="E10823" s="87" t="str">
        <f>IF($C10823="","",VLOOKUP($C10823,人员花名册!$B$2:$F$2001,4,0))</f>
        <v/>
      </c>
      <c r="F10823" s="89" t="str">
        <f>IF($C10823="","",VLOOKUP($C10823,人员花名册!$B$2:$F$2001,5,0))</f>
        <v/>
      </c>
      <c r="G10823" s="29"/>
      <c r="H10823" s="29"/>
      <c r="I10823" s="87" t="str">
        <f>IF($C10823="","",VLOOKUP($H10823,培训课程清单!$B$2:$J$1700,2,0))</f>
        <v/>
      </c>
      <c r="J10823" s="87" t="str">
        <f>IF($C10823="","",VLOOKUP($H10823,培训课程清单!$B$2:$J$1700,3,0))</f>
        <v/>
      </c>
      <c r="K10823" s="87" t="str">
        <f>IF($H10823="","",VLOOKUP($H10823,培训课程清单!$B$2:$J$1700,4,0))</f>
        <v/>
      </c>
      <c r="L10823" s="29"/>
      <c r="M10823" s="89" t="str">
        <f>IF($H10823="","",VLOOKUP($H10823,培训课程清单!$B$2:$J$1700,7,0))</f>
        <v/>
      </c>
      <c r="N10823" s="87" t="str">
        <f>IF($H10823="","",VLOOKUP($H10823,培训课程清单!$B$2:$J$1700,8,0))</f>
        <v/>
      </c>
      <c r="O10823" s="29"/>
    </row>
    <row r="10824" spans="1:15">
      <c r="A10824" s="87" t="str">
        <f t="shared" si="169"/>
        <v/>
      </c>
      <c r="B10824" s="87" t="str">
        <f>IF(C10824="","",C10824&amp;COUNTIF($C$2:C10824,C10824))</f>
        <v/>
      </c>
      <c r="C10824" s="88"/>
      <c r="D10824" s="87" t="str">
        <f>IF($C10824="","",VLOOKUP($C10824,人员花名册!$B$2:$F$2001,2,0))</f>
        <v/>
      </c>
      <c r="E10824" s="87" t="str">
        <f>IF($C10824="","",VLOOKUP($C10824,人员花名册!$B$2:$F$2001,4,0))</f>
        <v/>
      </c>
      <c r="F10824" s="89" t="str">
        <f>IF($C10824="","",VLOOKUP($C10824,人员花名册!$B$2:$F$2001,5,0))</f>
        <v/>
      </c>
      <c r="G10824" s="29"/>
      <c r="H10824" s="29"/>
      <c r="I10824" s="87" t="str">
        <f>IF($C10824="","",VLOOKUP($H10824,培训课程清单!$B$2:$J$1700,2,0))</f>
        <v/>
      </c>
      <c r="J10824" s="87" t="str">
        <f>IF($C10824="","",VLOOKUP($H10824,培训课程清单!$B$2:$J$1700,3,0))</f>
        <v/>
      </c>
      <c r="K10824" s="87" t="str">
        <f>IF($H10824="","",VLOOKUP($H10824,培训课程清单!$B$2:$J$1700,4,0))</f>
        <v/>
      </c>
      <c r="L10824" s="29"/>
      <c r="M10824" s="89" t="str">
        <f>IF($H10824="","",VLOOKUP($H10824,培训课程清单!$B$2:$J$1700,7,0))</f>
        <v/>
      </c>
      <c r="N10824" s="87" t="str">
        <f>IF($H10824="","",VLOOKUP($H10824,培训课程清单!$B$2:$J$1700,8,0))</f>
        <v/>
      </c>
      <c r="O10824" s="29"/>
    </row>
    <row r="10825" spans="1:15">
      <c r="A10825" s="87" t="str">
        <f t="shared" si="169"/>
        <v/>
      </c>
      <c r="B10825" s="87" t="str">
        <f>IF(C10825="","",C10825&amp;COUNTIF($C$2:C10825,C10825))</f>
        <v/>
      </c>
      <c r="C10825" s="88"/>
      <c r="D10825" s="87" t="str">
        <f>IF($C10825="","",VLOOKUP($C10825,人员花名册!$B$2:$F$2001,2,0))</f>
        <v/>
      </c>
      <c r="E10825" s="87" t="str">
        <f>IF($C10825="","",VLOOKUP($C10825,人员花名册!$B$2:$F$2001,4,0))</f>
        <v/>
      </c>
      <c r="F10825" s="89" t="str">
        <f>IF($C10825="","",VLOOKUP($C10825,人员花名册!$B$2:$F$2001,5,0))</f>
        <v/>
      </c>
      <c r="G10825" s="29"/>
      <c r="H10825" s="29"/>
      <c r="I10825" s="87" t="str">
        <f>IF($C10825="","",VLOOKUP($H10825,培训课程清单!$B$2:$J$1700,2,0))</f>
        <v/>
      </c>
      <c r="J10825" s="87" t="str">
        <f>IF($C10825="","",VLOOKUP($H10825,培训课程清单!$B$2:$J$1700,3,0))</f>
        <v/>
      </c>
      <c r="K10825" s="87" t="str">
        <f>IF($H10825="","",VLOOKUP($H10825,培训课程清单!$B$2:$J$1700,4,0))</f>
        <v/>
      </c>
      <c r="L10825" s="29"/>
      <c r="M10825" s="89" t="str">
        <f>IF($H10825="","",VLOOKUP($H10825,培训课程清单!$B$2:$J$1700,7,0))</f>
        <v/>
      </c>
      <c r="N10825" s="87" t="str">
        <f>IF($H10825="","",VLOOKUP($H10825,培训课程清单!$B$2:$J$1700,8,0))</f>
        <v/>
      </c>
      <c r="O10825" s="29"/>
    </row>
    <row r="10826" spans="1:15">
      <c r="A10826" s="87" t="str">
        <f t="shared" si="169"/>
        <v/>
      </c>
      <c r="B10826" s="87" t="str">
        <f>IF(C10826="","",C10826&amp;COUNTIF($C$2:C10826,C10826))</f>
        <v/>
      </c>
      <c r="C10826" s="88"/>
      <c r="D10826" s="87" t="str">
        <f>IF($C10826="","",VLOOKUP($C10826,人员花名册!$B$2:$F$2001,2,0))</f>
        <v/>
      </c>
      <c r="E10826" s="87" t="str">
        <f>IF($C10826="","",VLOOKUP($C10826,人员花名册!$B$2:$F$2001,4,0))</f>
        <v/>
      </c>
      <c r="F10826" s="89" t="str">
        <f>IF($C10826="","",VLOOKUP($C10826,人员花名册!$B$2:$F$2001,5,0))</f>
        <v/>
      </c>
      <c r="G10826" s="29"/>
      <c r="H10826" s="29"/>
      <c r="I10826" s="87" t="str">
        <f>IF($C10826="","",VLOOKUP($H10826,培训课程清单!$B$2:$J$1700,2,0))</f>
        <v/>
      </c>
      <c r="J10826" s="87" t="str">
        <f>IF($C10826="","",VLOOKUP($H10826,培训课程清单!$B$2:$J$1700,3,0))</f>
        <v/>
      </c>
      <c r="K10826" s="87" t="str">
        <f>IF($H10826="","",VLOOKUP($H10826,培训课程清单!$B$2:$J$1700,4,0))</f>
        <v/>
      </c>
      <c r="L10826" s="29"/>
      <c r="M10826" s="89" t="str">
        <f>IF($H10826="","",VLOOKUP($H10826,培训课程清单!$B$2:$J$1700,7,0))</f>
        <v/>
      </c>
      <c r="N10826" s="87" t="str">
        <f>IF($H10826="","",VLOOKUP($H10826,培训课程清单!$B$2:$J$1700,8,0))</f>
        <v/>
      </c>
      <c r="O10826" s="29"/>
    </row>
    <row r="10827" spans="1:15">
      <c r="A10827" s="87" t="str">
        <f t="shared" si="169"/>
        <v/>
      </c>
      <c r="B10827" s="87" t="str">
        <f>IF(C10827="","",C10827&amp;COUNTIF($C$2:C10827,C10827))</f>
        <v/>
      </c>
      <c r="C10827" s="88"/>
      <c r="D10827" s="87" t="str">
        <f>IF($C10827="","",VLOOKUP($C10827,人员花名册!$B$2:$F$2001,2,0))</f>
        <v/>
      </c>
      <c r="E10827" s="87" t="str">
        <f>IF($C10827="","",VLOOKUP($C10827,人员花名册!$B$2:$F$2001,4,0))</f>
        <v/>
      </c>
      <c r="F10827" s="89" t="str">
        <f>IF($C10827="","",VLOOKUP($C10827,人员花名册!$B$2:$F$2001,5,0))</f>
        <v/>
      </c>
      <c r="G10827" s="29"/>
      <c r="H10827" s="29"/>
      <c r="I10827" s="87" t="str">
        <f>IF($C10827="","",VLOOKUP($H10827,培训课程清单!$B$2:$J$1700,2,0))</f>
        <v/>
      </c>
      <c r="J10827" s="87" t="str">
        <f>IF($C10827="","",VLOOKUP($H10827,培训课程清单!$B$2:$J$1700,3,0))</f>
        <v/>
      </c>
      <c r="K10827" s="87" t="str">
        <f>IF($H10827="","",VLOOKUP($H10827,培训课程清单!$B$2:$J$1700,4,0))</f>
        <v/>
      </c>
      <c r="L10827" s="29"/>
      <c r="M10827" s="89" t="str">
        <f>IF($H10827="","",VLOOKUP($H10827,培训课程清单!$B$2:$J$1700,7,0))</f>
        <v/>
      </c>
      <c r="N10827" s="87" t="str">
        <f>IF($H10827="","",VLOOKUP($H10827,培训课程清单!$B$2:$J$1700,8,0))</f>
        <v/>
      </c>
      <c r="O10827" s="29"/>
    </row>
    <row r="10828" spans="1:15">
      <c r="A10828" s="87" t="str">
        <f t="shared" si="169"/>
        <v/>
      </c>
      <c r="B10828" s="87" t="str">
        <f>IF(C10828="","",C10828&amp;COUNTIF($C$2:C10828,C10828))</f>
        <v/>
      </c>
      <c r="C10828" s="88"/>
      <c r="D10828" s="87" t="str">
        <f>IF($C10828="","",VLOOKUP($C10828,人员花名册!$B$2:$F$2001,2,0))</f>
        <v/>
      </c>
      <c r="E10828" s="87" t="str">
        <f>IF($C10828="","",VLOOKUP($C10828,人员花名册!$B$2:$F$2001,4,0))</f>
        <v/>
      </c>
      <c r="F10828" s="89" t="str">
        <f>IF($C10828="","",VLOOKUP($C10828,人员花名册!$B$2:$F$2001,5,0))</f>
        <v/>
      </c>
      <c r="G10828" s="29"/>
      <c r="H10828" s="29"/>
      <c r="I10828" s="87" t="str">
        <f>IF($C10828="","",VLOOKUP($H10828,培训课程清单!$B$2:$J$1700,2,0))</f>
        <v/>
      </c>
      <c r="J10828" s="87" t="str">
        <f>IF($C10828="","",VLOOKUP($H10828,培训课程清单!$B$2:$J$1700,3,0))</f>
        <v/>
      </c>
      <c r="K10828" s="87" t="str">
        <f>IF($H10828="","",VLOOKUP($H10828,培训课程清单!$B$2:$J$1700,4,0))</f>
        <v/>
      </c>
      <c r="L10828" s="29"/>
      <c r="M10828" s="89" t="str">
        <f>IF($H10828="","",VLOOKUP($H10828,培训课程清单!$B$2:$J$1700,7,0))</f>
        <v/>
      </c>
      <c r="N10828" s="87" t="str">
        <f>IF($H10828="","",VLOOKUP($H10828,培训课程清单!$B$2:$J$1700,8,0))</f>
        <v/>
      </c>
      <c r="O10828" s="29"/>
    </row>
    <row r="10829" spans="1:15">
      <c r="A10829" s="87" t="str">
        <f t="shared" si="169"/>
        <v/>
      </c>
      <c r="B10829" s="87" t="str">
        <f>IF(C10829="","",C10829&amp;COUNTIF($C$2:C10829,C10829))</f>
        <v/>
      </c>
      <c r="C10829" s="88"/>
      <c r="D10829" s="87" t="str">
        <f>IF($C10829="","",VLOOKUP($C10829,人员花名册!$B$2:$F$2001,2,0))</f>
        <v/>
      </c>
      <c r="E10829" s="87" t="str">
        <f>IF($C10829="","",VLOOKUP($C10829,人员花名册!$B$2:$F$2001,4,0))</f>
        <v/>
      </c>
      <c r="F10829" s="89" t="str">
        <f>IF($C10829="","",VLOOKUP($C10829,人员花名册!$B$2:$F$2001,5,0))</f>
        <v/>
      </c>
      <c r="G10829" s="29"/>
      <c r="H10829" s="29"/>
      <c r="I10829" s="87" t="str">
        <f>IF($C10829="","",VLOOKUP($H10829,培训课程清单!$B$2:$J$1700,2,0))</f>
        <v/>
      </c>
      <c r="J10829" s="87" t="str">
        <f>IF($C10829="","",VLOOKUP($H10829,培训课程清单!$B$2:$J$1700,3,0))</f>
        <v/>
      </c>
      <c r="K10829" s="87" t="str">
        <f>IF($H10829="","",VLOOKUP($H10829,培训课程清单!$B$2:$J$1700,4,0))</f>
        <v/>
      </c>
      <c r="L10829" s="29"/>
      <c r="M10829" s="89" t="str">
        <f>IF($H10829="","",VLOOKUP($H10829,培训课程清单!$B$2:$J$1700,7,0))</f>
        <v/>
      </c>
      <c r="N10829" s="87" t="str">
        <f>IF($H10829="","",VLOOKUP($H10829,培训课程清单!$B$2:$J$1700,8,0))</f>
        <v/>
      </c>
      <c r="O10829" s="29"/>
    </row>
    <row r="10830" spans="1:15">
      <c r="A10830" s="87" t="str">
        <f t="shared" si="169"/>
        <v/>
      </c>
      <c r="B10830" s="87" t="str">
        <f>IF(C10830="","",C10830&amp;COUNTIF($C$2:C10830,C10830))</f>
        <v/>
      </c>
      <c r="C10830" s="88"/>
      <c r="D10830" s="87" t="str">
        <f>IF($C10830="","",VLOOKUP($C10830,人员花名册!$B$2:$F$2001,2,0))</f>
        <v/>
      </c>
      <c r="E10830" s="87" t="str">
        <f>IF($C10830="","",VLOOKUP($C10830,人员花名册!$B$2:$F$2001,4,0))</f>
        <v/>
      </c>
      <c r="F10830" s="89" t="str">
        <f>IF($C10830="","",VLOOKUP($C10830,人员花名册!$B$2:$F$2001,5,0))</f>
        <v/>
      </c>
      <c r="G10830" s="29"/>
      <c r="H10830" s="29"/>
      <c r="I10830" s="87" t="str">
        <f>IF($C10830="","",VLOOKUP($H10830,培训课程清单!$B$2:$J$1700,2,0))</f>
        <v/>
      </c>
      <c r="J10830" s="87" t="str">
        <f>IF($C10830="","",VLOOKUP($H10830,培训课程清单!$B$2:$J$1700,3,0))</f>
        <v/>
      </c>
      <c r="K10830" s="87" t="str">
        <f>IF($H10830="","",VLOOKUP($H10830,培训课程清单!$B$2:$J$1700,4,0))</f>
        <v/>
      </c>
      <c r="L10830" s="29"/>
      <c r="M10830" s="89" t="str">
        <f>IF($H10830="","",VLOOKUP($H10830,培训课程清单!$B$2:$J$1700,7,0))</f>
        <v/>
      </c>
      <c r="N10830" s="87" t="str">
        <f>IF($H10830="","",VLOOKUP($H10830,培训课程清单!$B$2:$J$1700,8,0))</f>
        <v/>
      </c>
      <c r="O10830" s="29"/>
    </row>
    <row r="10831" spans="1:15">
      <c r="A10831" s="87" t="str">
        <f t="shared" si="169"/>
        <v/>
      </c>
      <c r="B10831" s="87" t="str">
        <f>IF(C10831="","",C10831&amp;COUNTIF($C$2:C10831,C10831))</f>
        <v/>
      </c>
      <c r="C10831" s="88"/>
      <c r="D10831" s="87" t="str">
        <f>IF($C10831="","",VLOOKUP($C10831,人员花名册!$B$2:$F$2001,2,0))</f>
        <v/>
      </c>
      <c r="E10831" s="87" t="str">
        <f>IF($C10831="","",VLOOKUP($C10831,人员花名册!$B$2:$F$2001,4,0))</f>
        <v/>
      </c>
      <c r="F10831" s="89" t="str">
        <f>IF($C10831="","",VLOOKUP($C10831,人员花名册!$B$2:$F$2001,5,0))</f>
        <v/>
      </c>
      <c r="G10831" s="29"/>
      <c r="H10831" s="29"/>
      <c r="I10831" s="87" t="str">
        <f>IF($C10831="","",VLOOKUP($H10831,培训课程清单!$B$2:$J$1700,2,0))</f>
        <v/>
      </c>
      <c r="J10831" s="87" t="str">
        <f>IF($C10831="","",VLOOKUP($H10831,培训课程清单!$B$2:$J$1700,3,0))</f>
        <v/>
      </c>
      <c r="K10831" s="87" t="str">
        <f>IF($H10831="","",VLOOKUP($H10831,培训课程清单!$B$2:$J$1700,4,0))</f>
        <v/>
      </c>
      <c r="L10831" s="29"/>
      <c r="M10831" s="89" t="str">
        <f>IF($H10831="","",VLOOKUP($H10831,培训课程清单!$B$2:$J$1700,7,0))</f>
        <v/>
      </c>
      <c r="N10831" s="87" t="str">
        <f>IF($H10831="","",VLOOKUP($H10831,培训课程清单!$B$2:$J$1700,8,0))</f>
        <v/>
      </c>
      <c r="O10831" s="29"/>
    </row>
    <row r="10832" spans="1:15">
      <c r="A10832" s="87" t="str">
        <f t="shared" si="169"/>
        <v/>
      </c>
      <c r="B10832" s="87" t="str">
        <f>IF(C10832="","",C10832&amp;COUNTIF($C$2:C10832,C10832))</f>
        <v/>
      </c>
      <c r="C10832" s="88"/>
      <c r="D10832" s="87" t="str">
        <f>IF($C10832="","",VLOOKUP($C10832,人员花名册!$B$2:$F$2001,2,0))</f>
        <v/>
      </c>
      <c r="E10832" s="87" t="str">
        <f>IF($C10832="","",VLOOKUP($C10832,人员花名册!$B$2:$F$2001,4,0))</f>
        <v/>
      </c>
      <c r="F10832" s="89" t="str">
        <f>IF($C10832="","",VLOOKUP($C10832,人员花名册!$B$2:$F$2001,5,0))</f>
        <v/>
      </c>
      <c r="G10832" s="29"/>
      <c r="H10832" s="29"/>
      <c r="I10832" s="87" t="str">
        <f>IF($C10832="","",VLOOKUP($H10832,培训课程清单!$B$2:$J$1700,2,0))</f>
        <v/>
      </c>
      <c r="J10832" s="87" t="str">
        <f>IF($C10832="","",VLOOKUP($H10832,培训课程清单!$B$2:$J$1700,3,0))</f>
        <v/>
      </c>
      <c r="K10832" s="87" t="str">
        <f>IF($H10832="","",VLOOKUP($H10832,培训课程清单!$B$2:$J$1700,4,0))</f>
        <v/>
      </c>
      <c r="L10832" s="29"/>
      <c r="M10832" s="89" t="str">
        <f>IF($H10832="","",VLOOKUP($H10832,培训课程清单!$B$2:$J$1700,7,0))</f>
        <v/>
      </c>
      <c r="N10832" s="87" t="str">
        <f>IF($H10832="","",VLOOKUP($H10832,培训课程清单!$B$2:$J$1700,8,0))</f>
        <v/>
      </c>
      <c r="O10832" s="29"/>
    </row>
    <row r="10833" spans="1:15">
      <c r="A10833" s="87" t="str">
        <f t="shared" ref="A10833:A10896" si="170">IF(C10832="","",A10832+1)</f>
        <v/>
      </c>
      <c r="B10833" s="87" t="str">
        <f>IF(C10833="","",C10833&amp;COUNTIF($C$2:C10833,C10833))</f>
        <v/>
      </c>
      <c r="C10833" s="88"/>
      <c r="D10833" s="87" t="str">
        <f>IF($C10833="","",VLOOKUP($C10833,人员花名册!$B$2:$F$2001,2,0))</f>
        <v/>
      </c>
      <c r="E10833" s="87" t="str">
        <f>IF($C10833="","",VLOOKUP($C10833,人员花名册!$B$2:$F$2001,4,0))</f>
        <v/>
      </c>
      <c r="F10833" s="89" t="str">
        <f>IF($C10833="","",VLOOKUP($C10833,人员花名册!$B$2:$F$2001,5,0))</f>
        <v/>
      </c>
      <c r="G10833" s="29"/>
      <c r="H10833" s="29"/>
      <c r="I10833" s="87" t="str">
        <f>IF($C10833="","",VLOOKUP($H10833,培训课程清单!$B$2:$J$1700,2,0))</f>
        <v/>
      </c>
      <c r="J10833" s="87" t="str">
        <f>IF($C10833="","",VLOOKUP($H10833,培训课程清单!$B$2:$J$1700,3,0))</f>
        <v/>
      </c>
      <c r="K10833" s="87" t="str">
        <f>IF($H10833="","",VLOOKUP($H10833,培训课程清单!$B$2:$J$1700,4,0))</f>
        <v/>
      </c>
      <c r="L10833" s="29"/>
      <c r="M10833" s="89" t="str">
        <f>IF($H10833="","",VLOOKUP($H10833,培训课程清单!$B$2:$J$1700,7,0))</f>
        <v/>
      </c>
      <c r="N10833" s="87" t="str">
        <f>IF($H10833="","",VLOOKUP($H10833,培训课程清单!$B$2:$J$1700,8,0))</f>
        <v/>
      </c>
      <c r="O10833" s="29"/>
    </row>
    <row r="10834" spans="1:15">
      <c r="A10834" s="87" t="str">
        <f t="shared" si="170"/>
        <v/>
      </c>
      <c r="B10834" s="87" t="str">
        <f>IF(C10834="","",C10834&amp;COUNTIF($C$2:C10834,C10834))</f>
        <v/>
      </c>
      <c r="C10834" s="88"/>
      <c r="D10834" s="87" t="str">
        <f>IF($C10834="","",VLOOKUP($C10834,人员花名册!$B$2:$F$2001,2,0))</f>
        <v/>
      </c>
      <c r="E10834" s="87" t="str">
        <f>IF($C10834="","",VLOOKUP($C10834,人员花名册!$B$2:$F$2001,4,0))</f>
        <v/>
      </c>
      <c r="F10834" s="89" t="str">
        <f>IF($C10834="","",VLOOKUP($C10834,人员花名册!$B$2:$F$2001,5,0))</f>
        <v/>
      </c>
      <c r="G10834" s="29"/>
      <c r="H10834" s="29"/>
      <c r="I10834" s="87" t="str">
        <f>IF($C10834="","",VLOOKUP($H10834,培训课程清单!$B$2:$J$1700,2,0))</f>
        <v/>
      </c>
      <c r="J10834" s="87" t="str">
        <f>IF($C10834="","",VLOOKUP($H10834,培训课程清单!$B$2:$J$1700,3,0))</f>
        <v/>
      </c>
      <c r="K10834" s="87" t="str">
        <f>IF($H10834="","",VLOOKUP($H10834,培训课程清单!$B$2:$J$1700,4,0))</f>
        <v/>
      </c>
      <c r="L10834" s="29"/>
      <c r="M10834" s="89" t="str">
        <f>IF($H10834="","",VLOOKUP($H10834,培训课程清单!$B$2:$J$1700,7,0))</f>
        <v/>
      </c>
      <c r="N10834" s="87" t="str">
        <f>IF($H10834="","",VLOOKUP($H10834,培训课程清单!$B$2:$J$1700,8,0))</f>
        <v/>
      </c>
      <c r="O10834" s="29"/>
    </row>
    <row r="10835" spans="1:15">
      <c r="A10835" s="87" t="str">
        <f t="shared" si="170"/>
        <v/>
      </c>
      <c r="B10835" s="87" t="str">
        <f>IF(C10835="","",C10835&amp;COUNTIF($C$2:C10835,C10835))</f>
        <v/>
      </c>
      <c r="C10835" s="88"/>
      <c r="D10835" s="87" t="str">
        <f>IF($C10835="","",VLOOKUP($C10835,人员花名册!$B$2:$F$2001,2,0))</f>
        <v/>
      </c>
      <c r="E10835" s="87" t="str">
        <f>IF($C10835="","",VLOOKUP($C10835,人员花名册!$B$2:$F$2001,4,0))</f>
        <v/>
      </c>
      <c r="F10835" s="89" t="str">
        <f>IF($C10835="","",VLOOKUP($C10835,人员花名册!$B$2:$F$2001,5,0))</f>
        <v/>
      </c>
      <c r="G10835" s="29"/>
      <c r="H10835" s="29"/>
      <c r="I10835" s="87" t="str">
        <f>IF($C10835="","",VLOOKUP($H10835,培训课程清单!$B$2:$J$1700,2,0))</f>
        <v/>
      </c>
      <c r="J10835" s="87" t="str">
        <f>IF($C10835="","",VLOOKUP($H10835,培训课程清单!$B$2:$J$1700,3,0))</f>
        <v/>
      </c>
      <c r="K10835" s="87" t="str">
        <f>IF($H10835="","",VLOOKUP($H10835,培训课程清单!$B$2:$J$1700,4,0))</f>
        <v/>
      </c>
      <c r="L10835" s="29"/>
      <c r="M10835" s="89" t="str">
        <f>IF($H10835="","",VLOOKUP($H10835,培训课程清单!$B$2:$J$1700,7,0))</f>
        <v/>
      </c>
      <c r="N10835" s="87" t="str">
        <f>IF($H10835="","",VLOOKUP($H10835,培训课程清单!$B$2:$J$1700,8,0))</f>
        <v/>
      </c>
      <c r="O10835" s="29"/>
    </row>
    <row r="10836" spans="1:15">
      <c r="A10836" s="87" t="str">
        <f t="shared" si="170"/>
        <v/>
      </c>
      <c r="B10836" s="87" t="str">
        <f>IF(C10836="","",C10836&amp;COUNTIF($C$2:C10836,C10836))</f>
        <v/>
      </c>
      <c r="C10836" s="88"/>
      <c r="D10836" s="87" t="str">
        <f>IF($C10836="","",VLOOKUP($C10836,人员花名册!$B$2:$F$2001,2,0))</f>
        <v/>
      </c>
      <c r="E10836" s="87" t="str">
        <f>IF($C10836="","",VLOOKUP($C10836,人员花名册!$B$2:$F$2001,4,0))</f>
        <v/>
      </c>
      <c r="F10836" s="89" t="str">
        <f>IF($C10836="","",VLOOKUP($C10836,人员花名册!$B$2:$F$2001,5,0))</f>
        <v/>
      </c>
      <c r="G10836" s="29"/>
      <c r="H10836" s="29"/>
      <c r="I10836" s="87" t="str">
        <f>IF($C10836="","",VLOOKUP($H10836,培训课程清单!$B$2:$J$1700,2,0))</f>
        <v/>
      </c>
      <c r="J10836" s="87" t="str">
        <f>IF($C10836="","",VLOOKUP($H10836,培训课程清单!$B$2:$J$1700,3,0))</f>
        <v/>
      </c>
      <c r="K10836" s="87" t="str">
        <f>IF($H10836="","",VLOOKUP($H10836,培训课程清单!$B$2:$J$1700,4,0))</f>
        <v/>
      </c>
      <c r="L10836" s="29"/>
      <c r="M10836" s="89" t="str">
        <f>IF($H10836="","",VLOOKUP($H10836,培训课程清单!$B$2:$J$1700,7,0))</f>
        <v/>
      </c>
      <c r="N10836" s="87" t="str">
        <f>IF($H10836="","",VLOOKUP($H10836,培训课程清单!$B$2:$J$1700,8,0))</f>
        <v/>
      </c>
      <c r="O10836" s="29"/>
    </row>
    <row r="10837" spans="1:15">
      <c r="A10837" s="87" t="str">
        <f t="shared" si="170"/>
        <v/>
      </c>
      <c r="B10837" s="87" t="str">
        <f>IF(C10837="","",C10837&amp;COUNTIF($C$2:C10837,C10837))</f>
        <v/>
      </c>
      <c r="C10837" s="88"/>
      <c r="D10837" s="87" t="str">
        <f>IF($C10837="","",VLOOKUP($C10837,人员花名册!$B$2:$F$2001,2,0))</f>
        <v/>
      </c>
      <c r="E10837" s="87" t="str">
        <f>IF($C10837="","",VLOOKUP($C10837,人员花名册!$B$2:$F$2001,4,0))</f>
        <v/>
      </c>
      <c r="F10837" s="89" t="str">
        <f>IF($C10837="","",VLOOKUP($C10837,人员花名册!$B$2:$F$2001,5,0))</f>
        <v/>
      </c>
      <c r="G10837" s="29"/>
      <c r="H10837" s="29"/>
      <c r="I10837" s="87" t="str">
        <f>IF($C10837="","",VLOOKUP($H10837,培训课程清单!$B$2:$J$1700,2,0))</f>
        <v/>
      </c>
      <c r="J10837" s="87" t="str">
        <f>IF($C10837="","",VLOOKUP($H10837,培训课程清单!$B$2:$J$1700,3,0))</f>
        <v/>
      </c>
      <c r="K10837" s="87" t="str">
        <f>IF($H10837="","",VLOOKUP($H10837,培训课程清单!$B$2:$J$1700,4,0))</f>
        <v/>
      </c>
      <c r="L10837" s="29"/>
      <c r="M10837" s="89" t="str">
        <f>IF($H10837="","",VLOOKUP($H10837,培训课程清单!$B$2:$J$1700,7,0))</f>
        <v/>
      </c>
      <c r="N10837" s="87" t="str">
        <f>IF($H10837="","",VLOOKUP($H10837,培训课程清单!$B$2:$J$1700,8,0))</f>
        <v/>
      </c>
      <c r="O10837" s="29"/>
    </row>
    <row r="10838" spans="1:15">
      <c r="A10838" s="87" t="str">
        <f t="shared" si="170"/>
        <v/>
      </c>
      <c r="B10838" s="87" t="str">
        <f>IF(C10838="","",C10838&amp;COUNTIF($C$2:C10838,C10838))</f>
        <v/>
      </c>
      <c r="C10838" s="88"/>
      <c r="D10838" s="87" t="str">
        <f>IF($C10838="","",VLOOKUP($C10838,人员花名册!$B$2:$F$2001,2,0))</f>
        <v/>
      </c>
      <c r="E10838" s="87" t="str">
        <f>IF($C10838="","",VLOOKUP($C10838,人员花名册!$B$2:$F$2001,4,0))</f>
        <v/>
      </c>
      <c r="F10838" s="89" t="str">
        <f>IF($C10838="","",VLOOKUP($C10838,人员花名册!$B$2:$F$2001,5,0))</f>
        <v/>
      </c>
      <c r="G10838" s="29"/>
      <c r="H10838" s="29"/>
      <c r="I10838" s="87" t="str">
        <f>IF($C10838="","",VLOOKUP($H10838,培训课程清单!$B$2:$J$1700,2,0))</f>
        <v/>
      </c>
      <c r="J10838" s="87" t="str">
        <f>IF($C10838="","",VLOOKUP($H10838,培训课程清单!$B$2:$J$1700,3,0))</f>
        <v/>
      </c>
      <c r="K10838" s="87" t="str">
        <f>IF($H10838="","",VLOOKUP($H10838,培训课程清单!$B$2:$J$1700,4,0))</f>
        <v/>
      </c>
      <c r="L10838" s="29"/>
      <c r="M10838" s="89" t="str">
        <f>IF($H10838="","",VLOOKUP($H10838,培训课程清单!$B$2:$J$1700,7,0))</f>
        <v/>
      </c>
      <c r="N10838" s="87" t="str">
        <f>IF($H10838="","",VLOOKUP($H10838,培训课程清单!$B$2:$J$1700,8,0))</f>
        <v/>
      </c>
      <c r="O10838" s="29"/>
    </row>
    <row r="10839" spans="1:15">
      <c r="A10839" s="87" t="str">
        <f t="shared" si="170"/>
        <v/>
      </c>
      <c r="B10839" s="87" t="str">
        <f>IF(C10839="","",C10839&amp;COUNTIF($C$2:C10839,C10839))</f>
        <v/>
      </c>
      <c r="C10839" s="88"/>
      <c r="D10839" s="87" t="str">
        <f>IF($C10839="","",VLOOKUP($C10839,人员花名册!$B$2:$F$2001,2,0))</f>
        <v/>
      </c>
      <c r="E10839" s="87" t="str">
        <f>IF($C10839="","",VLOOKUP($C10839,人员花名册!$B$2:$F$2001,4,0))</f>
        <v/>
      </c>
      <c r="F10839" s="89" t="str">
        <f>IF($C10839="","",VLOOKUP($C10839,人员花名册!$B$2:$F$2001,5,0))</f>
        <v/>
      </c>
      <c r="G10839" s="29"/>
      <c r="H10839" s="29"/>
      <c r="I10839" s="87" t="str">
        <f>IF($C10839="","",VLOOKUP($H10839,培训课程清单!$B$2:$J$1700,2,0))</f>
        <v/>
      </c>
      <c r="J10839" s="87" t="str">
        <f>IF($C10839="","",VLOOKUP($H10839,培训课程清单!$B$2:$J$1700,3,0))</f>
        <v/>
      </c>
      <c r="K10839" s="87" t="str">
        <f>IF($H10839="","",VLOOKUP($H10839,培训课程清单!$B$2:$J$1700,4,0))</f>
        <v/>
      </c>
      <c r="L10839" s="29"/>
      <c r="M10839" s="89" t="str">
        <f>IF($H10839="","",VLOOKUP($H10839,培训课程清单!$B$2:$J$1700,7,0))</f>
        <v/>
      </c>
      <c r="N10839" s="87" t="str">
        <f>IF($H10839="","",VLOOKUP($H10839,培训课程清单!$B$2:$J$1700,8,0))</f>
        <v/>
      </c>
      <c r="O10839" s="29"/>
    </row>
    <row r="10840" spans="1:15">
      <c r="A10840" s="87" t="str">
        <f t="shared" si="170"/>
        <v/>
      </c>
      <c r="B10840" s="87" t="str">
        <f>IF(C10840="","",C10840&amp;COUNTIF($C$2:C10840,C10840))</f>
        <v/>
      </c>
      <c r="C10840" s="88"/>
      <c r="D10840" s="87" t="str">
        <f>IF($C10840="","",VLOOKUP($C10840,人员花名册!$B$2:$F$2001,2,0))</f>
        <v/>
      </c>
      <c r="E10840" s="87" t="str">
        <f>IF($C10840="","",VLOOKUP($C10840,人员花名册!$B$2:$F$2001,4,0))</f>
        <v/>
      </c>
      <c r="F10840" s="89" t="str">
        <f>IF($C10840="","",VLOOKUP($C10840,人员花名册!$B$2:$F$2001,5,0))</f>
        <v/>
      </c>
      <c r="G10840" s="29"/>
      <c r="H10840" s="29"/>
      <c r="I10840" s="87" t="str">
        <f>IF($C10840="","",VLOOKUP($H10840,培训课程清单!$B$2:$J$1700,2,0))</f>
        <v/>
      </c>
      <c r="J10840" s="87" t="str">
        <f>IF($C10840="","",VLOOKUP($H10840,培训课程清单!$B$2:$J$1700,3,0))</f>
        <v/>
      </c>
      <c r="K10840" s="87" t="str">
        <f>IF($H10840="","",VLOOKUP($H10840,培训课程清单!$B$2:$J$1700,4,0))</f>
        <v/>
      </c>
      <c r="L10840" s="29"/>
      <c r="M10840" s="89" t="str">
        <f>IF($H10840="","",VLOOKUP($H10840,培训课程清单!$B$2:$J$1700,7,0))</f>
        <v/>
      </c>
      <c r="N10840" s="87" t="str">
        <f>IF($H10840="","",VLOOKUP($H10840,培训课程清单!$B$2:$J$1700,8,0))</f>
        <v/>
      </c>
      <c r="O10840" s="29"/>
    </row>
    <row r="10841" spans="1:15">
      <c r="A10841" s="87" t="str">
        <f t="shared" si="170"/>
        <v/>
      </c>
      <c r="B10841" s="87" t="str">
        <f>IF(C10841="","",C10841&amp;COUNTIF($C$2:C10841,C10841))</f>
        <v/>
      </c>
      <c r="C10841" s="88"/>
      <c r="D10841" s="87" t="str">
        <f>IF($C10841="","",VLOOKUP($C10841,人员花名册!$B$2:$F$2001,2,0))</f>
        <v/>
      </c>
      <c r="E10841" s="87" t="str">
        <f>IF($C10841="","",VLOOKUP($C10841,人员花名册!$B$2:$F$2001,4,0))</f>
        <v/>
      </c>
      <c r="F10841" s="89" t="str">
        <f>IF($C10841="","",VLOOKUP($C10841,人员花名册!$B$2:$F$2001,5,0))</f>
        <v/>
      </c>
      <c r="G10841" s="29"/>
      <c r="H10841" s="29"/>
      <c r="I10841" s="87" t="str">
        <f>IF($C10841="","",VLOOKUP($H10841,培训课程清单!$B$2:$J$1700,2,0))</f>
        <v/>
      </c>
      <c r="J10841" s="87" t="str">
        <f>IF($C10841="","",VLOOKUP($H10841,培训课程清单!$B$2:$J$1700,3,0))</f>
        <v/>
      </c>
      <c r="K10841" s="87" t="str">
        <f>IF($H10841="","",VLOOKUP($H10841,培训课程清单!$B$2:$J$1700,4,0))</f>
        <v/>
      </c>
      <c r="L10841" s="29"/>
      <c r="M10841" s="89" t="str">
        <f>IF($H10841="","",VLOOKUP($H10841,培训课程清单!$B$2:$J$1700,7,0))</f>
        <v/>
      </c>
      <c r="N10841" s="87" t="str">
        <f>IF($H10841="","",VLOOKUP($H10841,培训课程清单!$B$2:$J$1700,8,0))</f>
        <v/>
      </c>
      <c r="O10841" s="29"/>
    </row>
    <row r="10842" spans="1:15">
      <c r="A10842" s="87" t="str">
        <f t="shared" si="170"/>
        <v/>
      </c>
      <c r="B10842" s="87" t="str">
        <f>IF(C10842="","",C10842&amp;COUNTIF($C$2:C10842,C10842))</f>
        <v/>
      </c>
      <c r="C10842" s="88"/>
      <c r="D10842" s="87" t="str">
        <f>IF($C10842="","",VLOOKUP($C10842,人员花名册!$B$2:$F$2001,2,0))</f>
        <v/>
      </c>
      <c r="E10842" s="87" t="str">
        <f>IF($C10842="","",VLOOKUP($C10842,人员花名册!$B$2:$F$2001,4,0))</f>
        <v/>
      </c>
      <c r="F10842" s="89" t="str">
        <f>IF($C10842="","",VLOOKUP($C10842,人员花名册!$B$2:$F$2001,5,0))</f>
        <v/>
      </c>
      <c r="G10842" s="29"/>
      <c r="H10842" s="29"/>
      <c r="I10842" s="87" t="str">
        <f>IF($C10842="","",VLOOKUP($H10842,培训课程清单!$B$2:$J$1700,2,0))</f>
        <v/>
      </c>
      <c r="J10842" s="87" t="str">
        <f>IF($C10842="","",VLOOKUP($H10842,培训课程清单!$B$2:$J$1700,3,0))</f>
        <v/>
      </c>
      <c r="K10842" s="87" t="str">
        <f>IF($H10842="","",VLOOKUP($H10842,培训课程清单!$B$2:$J$1700,4,0))</f>
        <v/>
      </c>
      <c r="L10842" s="29"/>
      <c r="M10842" s="89" t="str">
        <f>IF($H10842="","",VLOOKUP($H10842,培训课程清单!$B$2:$J$1700,7,0))</f>
        <v/>
      </c>
      <c r="N10842" s="87" t="str">
        <f>IF($H10842="","",VLOOKUP($H10842,培训课程清单!$B$2:$J$1700,8,0))</f>
        <v/>
      </c>
      <c r="O10842" s="29"/>
    </row>
    <row r="10843" spans="1:15">
      <c r="A10843" s="87" t="str">
        <f t="shared" si="170"/>
        <v/>
      </c>
      <c r="B10843" s="87" t="str">
        <f>IF(C10843="","",C10843&amp;COUNTIF($C$2:C10843,C10843))</f>
        <v/>
      </c>
      <c r="C10843" s="88"/>
      <c r="D10843" s="87" t="str">
        <f>IF($C10843="","",VLOOKUP($C10843,人员花名册!$B$2:$F$2001,2,0))</f>
        <v/>
      </c>
      <c r="E10843" s="87" t="str">
        <f>IF($C10843="","",VLOOKUP($C10843,人员花名册!$B$2:$F$2001,4,0))</f>
        <v/>
      </c>
      <c r="F10843" s="89" t="str">
        <f>IF($C10843="","",VLOOKUP($C10843,人员花名册!$B$2:$F$2001,5,0))</f>
        <v/>
      </c>
      <c r="G10843" s="29"/>
      <c r="H10843" s="29"/>
      <c r="I10843" s="87" t="str">
        <f>IF($C10843="","",VLOOKUP($H10843,培训课程清单!$B$2:$J$1700,2,0))</f>
        <v/>
      </c>
      <c r="J10843" s="87" t="str">
        <f>IF($C10843="","",VLOOKUP($H10843,培训课程清单!$B$2:$J$1700,3,0))</f>
        <v/>
      </c>
      <c r="K10843" s="87" t="str">
        <f>IF($H10843="","",VLOOKUP($H10843,培训课程清单!$B$2:$J$1700,4,0))</f>
        <v/>
      </c>
      <c r="L10843" s="29"/>
      <c r="M10843" s="89" t="str">
        <f>IF($H10843="","",VLOOKUP($H10843,培训课程清单!$B$2:$J$1700,7,0))</f>
        <v/>
      </c>
      <c r="N10843" s="87" t="str">
        <f>IF($H10843="","",VLOOKUP($H10843,培训课程清单!$B$2:$J$1700,8,0))</f>
        <v/>
      </c>
      <c r="O10843" s="29"/>
    </row>
    <row r="10844" spans="1:15">
      <c r="A10844" s="87" t="str">
        <f t="shared" si="170"/>
        <v/>
      </c>
      <c r="B10844" s="87" t="str">
        <f>IF(C10844="","",C10844&amp;COUNTIF($C$2:C10844,C10844))</f>
        <v/>
      </c>
      <c r="C10844" s="88"/>
      <c r="D10844" s="87" t="str">
        <f>IF($C10844="","",VLOOKUP($C10844,人员花名册!$B$2:$F$2001,2,0))</f>
        <v/>
      </c>
      <c r="E10844" s="87" t="str">
        <f>IF($C10844="","",VLOOKUP($C10844,人员花名册!$B$2:$F$2001,4,0))</f>
        <v/>
      </c>
      <c r="F10844" s="89" t="str">
        <f>IF($C10844="","",VLOOKUP($C10844,人员花名册!$B$2:$F$2001,5,0))</f>
        <v/>
      </c>
      <c r="G10844" s="29"/>
      <c r="H10844" s="29"/>
      <c r="I10844" s="87" t="str">
        <f>IF($C10844="","",VLOOKUP($H10844,培训课程清单!$B$2:$J$1700,2,0))</f>
        <v/>
      </c>
      <c r="J10844" s="87" t="str">
        <f>IF($C10844="","",VLOOKUP($H10844,培训课程清单!$B$2:$J$1700,3,0))</f>
        <v/>
      </c>
      <c r="K10844" s="87" t="str">
        <f>IF($H10844="","",VLOOKUP($H10844,培训课程清单!$B$2:$J$1700,4,0))</f>
        <v/>
      </c>
      <c r="L10844" s="29"/>
      <c r="M10844" s="89" t="str">
        <f>IF($H10844="","",VLOOKUP($H10844,培训课程清单!$B$2:$J$1700,7,0))</f>
        <v/>
      </c>
      <c r="N10844" s="87" t="str">
        <f>IF($H10844="","",VLOOKUP($H10844,培训课程清单!$B$2:$J$1700,8,0))</f>
        <v/>
      </c>
      <c r="O10844" s="29"/>
    </row>
    <row r="10845" spans="1:15">
      <c r="A10845" s="87" t="str">
        <f t="shared" si="170"/>
        <v/>
      </c>
      <c r="B10845" s="87" t="str">
        <f>IF(C10845="","",C10845&amp;COUNTIF($C$2:C10845,C10845))</f>
        <v/>
      </c>
      <c r="C10845" s="88"/>
      <c r="D10845" s="87" t="str">
        <f>IF($C10845="","",VLOOKUP($C10845,人员花名册!$B$2:$F$2001,2,0))</f>
        <v/>
      </c>
      <c r="E10845" s="87" t="str">
        <f>IF($C10845="","",VLOOKUP($C10845,人员花名册!$B$2:$F$2001,4,0))</f>
        <v/>
      </c>
      <c r="F10845" s="89" t="str">
        <f>IF($C10845="","",VLOOKUP($C10845,人员花名册!$B$2:$F$2001,5,0))</f>
        <v/>
      </c>
      <c r="G10845" s="29"/>
      <c r="H10845" s="29"/>
      <c r="I10845" s="87" t="str">
        <f>IF($C10845="","",VLOOKUP($H10845,培训课程清单!$B$2:$J$1700,2,0))</f>
        <v/>
      </c>
      <c r="J10845" s="87" t="str">
        <f>IF($C10845="","",VLOOKUP($H10845,培训课程清单!$B$2:$J$1700,3,0))</f>
        <v/>
      </c>
      <c r="K10845" s="87" t="str">
        <f>IF($H10845="","",VLOOKUP($H10845,培训课程清单!$B$2:$J$1700,4,0))</f>
        <v/>
      </c>
      <c r="L10845" s="29"/>
      <c r="M10845" s="89" t="str">
        <f>IF($H10845="","",VLOOKUP($H10845,培训课程清单!$B$2:$J$1700,7,0))</f>
        <v/>
      </c>
      <c r="N10845" s="87" t="str">
        <f>IF($H10845="","",VLOOKUP($H10845,培训课程清单!$B$2:$J$1700,8,0))</f>
        <v/>
      </c>
      <c r="O10845" s="29"/>
    </row>
    <row r="10846" spans="1:15">
      <c r="A10846" s="87" t="str">
        <f t="shared" si="170"/>
        <v/>
      </c>
      <c r="B10846" s="87" t="str">
        <f>IF(C10846="","",C10846&amp;COUNTIF($C$2:C10846,C10846))</f>
        <v/>
      </c>
      <c r="C10846" s="88"/>
      <c r="D10846" s="87" t="str">
        <f>IF($C10846="","",VLOOKUP($C10846,人员花名册!$B$2:$F$2001,2,0))</f>
        <v/>
      </c>
      <c r="E10846" s="87" t="str">
        <f>IF($C10846="","",VLOOKUP($C10846,人员花名册!$B$2:$F$2001,4,0))</f>
        <v/>
      </c>
      <c r="F10846" s="89" t="str">
        <f>IF($C10846="","",VLOOKUP($C10846,人员花名册!$B$2:$F$2001,5,0))</f>
        <v/>
      </c>
      <c r="G10846" s="29"/>
      <c r="H10846" s="29"/>
      <c r="I10846" s="87" t="str">
        <f>IF($C10846="","",VLOOKUP($H10846,培训课程清单!$B$2:$J$1700,2,0))</f>
        <v/>
      </c>
      <c r="J10846" s="87" t="str">
        <f>IF($C10846="","",VLOOKUP($H10846,培训课程清单!$B$2:$J$1700,3,0))</f>
        <v/>
      </c>
      <c r="K10846" s="87" t="str">
        <f>IF($H10846="","",VLOOKUP($H10846,培训课程清单!$B$2:$J$1700,4,0))</f>
        <v/>
      </c>
      <c r="L10846" s="29"/>
      <c r="M10846" s="89" t="str">
        <f>IF($H10846="","",VLOOKUP($H10846,培训课程清单!$B$2:$J$1700,7,0))</f>
        <v/>
      </c>
      <c r="N10846" s="87" t="str">
        <f>IF($H10846="","",VLOOKUP($H10846,培训课程清单!$B$2:$J$1700,8,0))</f>
        <v/>
      </c>
      <c r="O10846" s="29"/>
    </row>
    <row r="10847" spans="1:15">
      <c r="A10847" s="87" t="str">
        <f t="shared" si="170"/>
        <v/>
      </c>
      <c r="B10847" s="87" t="str">
        <f>IF(C10847="","",C10847&amp;COUNTIF($C$2:C10847,C10847))</f>
        <v/>
      </c>
      <c r="C10847" s="88"/>
      <c r="D10847" s="87" t="str">
        <f>IF($C10847="","",VLOOKUP($C10847,人员花名册!$B$2:$F$2001,2,0))</f>
        <v/>
      </c>
      <c r="E10847" s="87" t="str">
        <f>IF($C10847="","",VLOOKUP($C10847,人员花名册!$B$2:$F$2001,4,0))</f>
        <v/>
      </c>
      <c r="F10847" s="89" t="str">
        <f>IF($C10847="","",VLOOKUP($C10847,人员花名册!$B$2:$F$2001,5,0))</f>
        <v/>
      </c>
      <c r="G10847" s="29"/>
      <c r="H10847" s="29"/>
      <c r="I10847" s="87" t="str">
        <f>IF($C10847="","",VLOOKUP($H10847,培训课程清单!$B$2:$J$1700,2,0))</f>
        <v/>
      </c>
      <c r="J10847" s="87" t="str">
        <f>IF($C10847="","",VLOOKUP($H10847,培训课程清单!$B$2:$J$1700,3,0))</f>
        <v/>
      </c>
      <c r="K10847" s="87" t="str">
        <f>IF($H10847="","",VLOOKUP($H10847,培训课程清单!$B$2:$J$1700,4,0))</f>
        <v/>
      </c>
      <c r="L10847" s="29"/>
      <c r="M10847" s="89" t="str">
        <f>IF($H10847="","",VLOOKUP($H10847,培训课程清单!$B$2:$J$1700,7,0))</f>
        <v/>
      </c>
      <c r="N10847" s="87" t="str">
        <f>IF($H10847="","",VLOOKUP($H10847,培训课程清单!$B$2:$J$1700,8,0))</f>
        <v/>
      </c>
      <c r="O10847" s="29"/>
    </row>
    <row r="10848" spans="1:15">
      <c r="A10848" s="87" t="str">
        <f t="shared" si="170"/>
        <v/>
      </c>
      <c r="B10848" s="87" t="str">
        <f>IF(C10848="","",C10848&amp;COUNTIF($C$2:C10848,C10848))</f>
        <v/>
      </c>
      <c r="C10848" s="88"/>
      <c r="D10848" s="87" t="str">
        <f>IF($C10848="","",VLOOKUP($C10848,人员花名册!$B$2:$F$2001,2,0))</f>
        <v/>
      </c>
      <c r="E10848" s="87" t="str">
        <f>IF($C10848="","",VLOOKUP($C10848,人员花名册!$B$2:$F$2001,4,0))</f>
        <v/>
      </c>
      <c r="F10848" s="89" t="str">
        <f>IF($C10848="","",VLOOKUP($C10848,人员花名册!$B$2:$F$2001,5,0))</f>
        <v/>
      </c>
      <c r="G10848" s="29"/>
      <c r="H10848" s="29"/>
      <c r="I10848" s="87" t="str">
        <f>IF($C10848="","",VLOOKUP($H10848,培训课程清单!$B$2:$J$1700,2,0))</f>
        <v/>
      </c>
      <c r="J10848" s="87" t="str">
        <f>IF($C10848="","",VLOOKUP($H10848,培训课程清单!$B$2:$J$1700,3,0))</f>
        <v/>
      </c>
      <c r="K10848" s="87" t="str">
        <f>IF($H10848="","",VLOOKUP($H10848,培训课程清单!$B$2:$J$1700,4,0))</f>
        <v/>
      </c>
      <c r="L10848" s="29"/>
      <c r="M10848" s="89" t="str">
        <f>IF($H10848="","",VLOOKUP($H10848,培训课程清单!$B$2:$J$1700,7,0))</f>
        <v/>
      </c>
      <c r="N10848" s="87" t="str">
        <f>IF($H10848="","",VLOOKUP($H10848,培训课程清单!$B$2:$J$1700,8,0))</f>
        <v/>
      </c>
      <c r="O10848" s="29"/>
    </row>
    <row r="10849" spans="1:15">
      <c r="A10849" s="87" t="str">
        <f t="shared" si="170"/>
        <v/>
      </c>
      <c r="B10849" s="87" t="str">
        <f>IF(C10849="","",C10849&amp;COUNTIF($C$2:C10849,C10849))</f>
        <v/>
      </c>
      <c r="C10849" s="88"/>
      <c r="D10849" s="87" t="str">
        <f>IF($C10849="","",VLOOKUP($C10849,人员花名册!$B$2:$F$2001,2,0))</f>
        <v/>
      </c>
      <c r="E10849" s="87" t="str">
        <f>IF($C10849="","",VLOOKUP($C10849,人员花名册!$B$2:$F$2001,4,0))</f>
        <v/>
      </c>
      <c r="F10849" s="89" t="str">
        <f>IF($C10849="","",VLOOKUP($C10849,人员花名册!$B$2:$F$2001,5,0))</f>
        <v/>
      </c>
      <c r="G10849" s="29"/>
      <c r="H10849" s="29"/>
      <c r="I10849" s="87" t="str">
        <f>IF($C10849="","",VLOOKUP($H10849,培训课程清单!$B$2:$J$1700,2,0))</f>
        <v/>
      </c>
      <c r="J10849" s="87" t="str">
        <f>IF($C10849="","",VLOOKUP($H10849,培训课程清单!$B$2:$J$1700,3,0))</f>
        <v/>
      </c>
      <c r="K10849" s="87" t="str">
        <f>IF($H10849="","",VLOOKUP($H10849,培训课程清单!$B$2:$J$1700,4,0))</f>
        <v/>
      </c>
      <c r="L10849" s="29"/>
      <c r="M10849" s="89" t="str">
        <f>IF($H10849="","",VLOOKUP($H10849,培训课程清单!$B$2:$J$1700,7,0))</f>
        <v/>
      </c>
      <c r="N10849" s="87" t="str">
        <f>IF($H10849="","",VLOOKUP($H10849,培训课程清单!$B$2:$J$1700,8,0))</f>
        <v/>
      </c>
      <c r="O10849" s="29"/>
    </row>
    <row r="10850" spans="1:15">
      <c r="A10850" s="87" t="str">
        <f t="shared" si="170"/>
        <v/>
      </c>
      <c r="B10850" s="87" t="str">
        <f>IF(C10850="","",C10850&amp;COUNTIF($C$2:C10850,C10850))</f>
        <v/>
      </c>
      <c r="C10850" s="88"/>
      <c r="D10850" s="87" t="str">
        <f>IF($C10850="","",VLOOKUP($C10850,人员花名册!$B$2:$F$2001,2,0))</f>
        <v/>
      </c>
      <c r="E10850" s="87" t="str">
        <f>IF($C10850="","",VLOOKUP($C10850,人员花名册!$B$2:$F$2001,4,0))</f>
        <v/>
      </c>
      <c r="F10850" s="89" t="str">
        <f>IF($C10850="","",VLOOKUP($C10850,人员花名册!$B$2:$F$2001,5,0))</f>
        <v/>
      </c>
      <c r="G10850" s="29"/>
      <c r="H10850" s="29"/>
      <c r="I10850" s="87" t="str">
        <f>IF($C10850="","",VLOOKUP($H10850,培训课程清单!$B$2:$J$1700,2,0))</f>
        <v/>
      </c>
      <c r="J10850" s="87" t="str">
        <f>IF($C10850="","",VLOOKUP($H10850,培训课程清单!$B$2:$J$1700,3,0))</f>
        <v/>
      </c>
      <c r="K10850" s="87" t="str">
        <f>IF($H10850="","",VLOOKUP($H10850,培训课程清单!$B$2:$J$1700,4,0))</f>
        <v/>
      </c>
      <c r="L10850" s="29"/>
      <c r="M10850" s="89" t="str">
        <f>IF($H10850="","",VLOOKUP($H10850,培训课程清单!$B$2:$J$1700,7,0))</f>
        <v/>
      </c>
      <c r="N10850" s="87" t="str">
        <f>IF($H10850="","",VLOOKUP($H10850,培训课程清单!$B$2:$J$1700,8,0))</f>
        <v/>
      </c>
      <c r="O10850" s="29"/>
    </row>
    <row r="10851" spans="1:15">
      <c r="A10851" s="87" t="str">
        <f t="shared" si="170"/>
        <v/>
      </c>
      <c r="B10851" s="87" t="str">
        <f>IF(C10851="","",C10851&amp;COUNTIF($C$2:C10851,C10851))</f>
        <v/>
      </c>
      <c r="C10851" s="88"/>
      <c r="D10851" s="87" t="str">
        <f>IF($C10851="","",VLOOKUP($C10851,人员花名册!$B$2:$F$2001,2,0))</f>
        <v/>
      </c>
      <c r="E10851" s="87" t="str">
        <f>IF($C10851="","",VLOOKUP($C10851,人员花名册!$B$2:$F$2001,4,0))</f>
        <v/>
      </c>
      <c r="F10851" s="89" t="str">
        <f>IF($C10851="","",VLOOKUP($C10851,人员花名册!$B$2:$F$2001,5,0))</f>
        <v/>
      </c>
      <c r="G10851" s="29"/>
      <c r="H10851" s="29"/>
      <c r="I10851" s="87" t="str">
        <f>IF($C10851="","",VLOOKUP($H10851,培训课程清单!$B$2:$J$1700,2,0))</f>
        <v/>
      </c>
      <c r="J10851" s="87" t="str">
        <f>IF($C10851="","",VLOOKUP($H10851,培训课程清单!$B$2:$J$1700,3,0))</f>
        <v/>
      </c>
      <c r="K10851" s="87" t="str">
        <f>IF($H10851="","",VLOOKUP($H10851,培训课程清单!$B$2:$J$1700,4,0))</f>
        <v/>
      </c>
      <c r="L10851" s="29"/>
      <c r="M10851" s="89" t="str">
        <f>IF($H10851="","",VLOOKUP($H10851,培训课程清单!$B$2:$J$1700,7,0))</f>
        <v/>
      </c>
      <c r="N10851" s="87" t="str">
        <f>IF($H10851="","",VLOOKUP($H10851,培训课程清单!$B$2:$J$1700,8,0))</f>
        <v/>
      </c>
      <c r="O10851" s="29"/>
    </row>
    <row r="10852" spans="1:15">
      <c r="A10852" s="87" t="str">
        <f t="shared" si="170"/>
        <v/>
      </c>
      <c r="B10852" s="87" t="str">
        <f>IF(C10852="","",C10852&amp;COUNTIF($C$2:C10852,C10852))</f>
        <v/>
      </c>
      <c r="C10852" s="88"/>
      <c r="D10852" s="87" t="str">
        <f>IF($C10852="","",VLOOKUP($C10852,人员花名册!$B$2:$F$2001,2,0))</f>
        <v/>
      </c>
      <c r="E10852" s="87" t="str">
        <f>IF($C10852="","",VLOOKUP($C10852,人员花名册!$B$2:$F$2001,4,0))</f>
        <v/>
      </c>
      <c r="F10852" s="89" t="str">
        <f>IF($C10852="","",VLOOKUP($C10852,人员花名册!$B$2:$F$2001,5,0))</f>
        <v/>
      </c>
      <c r="G10852" s="29"/>
      <c r="H10852" s="29"/>
      <c r="I10852" s="87" t="str">
        <f>IF($C10852="","",VLOOKUP($H10852,培训课程清单!$B$2:$J$1700,2,0))</f>
        <v/>
      </c>
      <c r="J10852" s="87" t="str">
        <f>IF($C10852="","",VLOOKUP($H10852,培训课程清单!$B$2:$J$1700,3,0))</f>
        <v/>
      </c>
      <c r="K10852" s="87" t="str">
        <f>IF($H10852="","",VLOOKUP($H10852,培训课程清单!$B$2:$J$1700,4,0))</f>
        <v/>
      </c>
      <c r="L10852" s="29"/>
      <c r="M10852" s="89" t="str">
        <f>IF($H10852="","",VLOOKUP($H10852,培训课程清单!$B$2:$J$1700,7,0))</f>
        <v/>
      </c>
      <c r="N10852" s="87" t="str">
        <f>IF($H10852="","",VLOOKUP($H10852,培训课程清单!$B$2:$J$1700,8,0))</f>
        <v/>
      </c>
      <c r="O10852" s="29"/>
    </row>
    <row r="10853" spans="1:15">
      <c r="A10853" s="87" t="str">
        <f t="shared" si="170"/>
        <v/>
      </c>
      <c r="B10853" s="87" t="str">
        <f>IF(C10853="","",C10853&amp;COUNTIF($C$2:C10853,C10853))</f>
        <v/>
      </c>
      <c r="C10853" s="88"/>
      <c r="D10853" s="87" t="str">
        <f>IF($C10853="","",VLOOKUP($C10853,人员花名册!$B$2:$F$2001,2,0))</f>
        <v/>
      </c>
      <c r="E10853" s="87" t="str">
        <f>IF($C10853="","",VLOOKUP($C10853,人员花名册!$B$2:$F$2001,4,0))</f>
        <v/>
      </c>
      <c r="F10853" s="89" t="str">
        <f>IF($C10853="","",VLOOKUP($C10853,人员花名册!$B$2:$F$2001,5,0))</f>
        <v/>
      </c>
      <c r="G10853" s="29"/>
      <c r="H10853" s="29"/>
      <c r="I10853" s="87" t="str">
        <f>IF($C10853="","",VLOOKUP($H10853,培训课程清单!$B$2:$J$1700,2,0))</f>
        <v/>
      </c>
      <c r="J10853" s="87" t="str">
        <f>IF($C10853="","",VLOOKUP($H10853,培训课程清单!$B$2:$J$1700,3,0))</f>
        <v/>
      </c>
      <c r="K10853" s="87" t="str">
        <f>IF($H10853="","",VLOOKUP($H10853,培训课程清单!$B$2:$J$1700,4,0))</f>
        <v/>
      </c>
      <c r="L10853" s="29"/>
      <c r="M10853" s="89" t="str">
        <f>IF($H10853="","",VLOOKUP($H10853,培训课程清单!$B$2:$J$1700,7,0))</f>
        <v/>
      </c>
      <c r="N10853" s="87" t="str">
        <f>IF($H10853="","",VLOOKUP($H10853,培训课程清单!$B$2:$J$1700,8,0))</f>
        <v/>
      </c>
      <c r="O10853" s="29"/>
    </row>
    <row r="10854" spans="1:15">
      <c r="A10854" s="87" t="str">
        <f t="shared" si="170"/>
        <v/>
      </c>
      <c r="B10854" s="87" t="str">
        <f>IF(C10854="","",C10854&amp;COUNTIF($C$2:C10854,C10854))</f>
        <v/>
      </c>
      <c r="C10854" s="88"/>
      <c r="D10854" s="87" t="str">
        <f>IF($C10854="","",VLOOKUP($C10854,人员花名册!$B$2:$F$2001,2,0))</f>
        <v/>
      </c>
      <c r="E10854" s="87" t="str">
        <f>IF($C10854="","",VLOOKUP($C10854,人员花名册!$B$2:$F$2001,4,0))</f>
        <v/>
      </c>
      <c r="F10854" s="89" t="str">
        <f>IF($C10854="","",VLOOKUP($C10854,人员花名册!$B$2:$F$2001,5,0))</f>
        <v/>
      </c>
      <c r="G10854" s="29"/>
      <c r="H10854" s="29"/>
      <c r="I10854" s="87" t="str">
        <f>IF($C10854="","",VLOOKUP($H10854,培训课程清单!$B$2:$J$1700,2,0))</f>
        <v/>
      </c>
      <c r="J10854" s="87" t="str">
        <f>IF($C10854="","",VLOOKUP($H10854,培训课程清单!$B$2:$J$1700,3,0))</f>
        <v/>
      </c>
      <c r="K10854" s="87" t="str">
        <f>IF($H10854="","",VLOOKUP($H10854,培训课程清单!$B$2:$J$1700,4,0))</f>
        <v/>
      </c>
      <c r="L10854" s="29"/>
      <c r="M10854" s="89" t="str">
        <f>IF($H10854="","",VLOOKUP($H10854,培训课程清单!$B$2:$J$1700,7,0))</f>
        <v/>
      </c>
      <c r="N10854" s="87" t="str">
        <f>IF($H10854="","",VLOOKUP($H10854,培训课程清单!$B$2:$J$1700,8,0))</f>
        <v/>
      </c>
      <c r="O10854" s="29"/>
    </row>
    <row r="10855" spans="1:15">
      <c r="A10855" s="87" t="str">
        <f t="shared" si="170"/>
        <v/>
      </c>
      <c r="B10855" s="87" t="str">
        <f>IF(C10855="","",C10855&amp;COUNTIF($C$2:C10855,C10855))</f>
        <v/>
      </c>
      <c r="C10855" s="88"/>
      <c r="D10855" s="87" t="str">
        <f>IF($C10855="","",VLOOKUP($C10855,人员花名册!$B$2:$F$2001,2,0))</f>
        <v/>
      </c>
      <c r="E10855" s="87" t="str">
        <f>IF($C10855="","",VLOOKUP($C10855,人员花名册!$B$2:$F$2001,4,0))</f>
        <v/>
      </c>
      <c r="F10855" s="89" t="str">
        <f>IF($C10855="","",VLOOKUP($C10855,人员花名册!$B$2:$F$2001,5,0))</f>
        <v/>
      </c>
      <c r="G10855" s="29"/>
      <c r="H10855" s="29"/>
      <c r="I10855" s="87" t="str">
        <f>IF($C10855="","",VLOOKUP($H10855,培训课程清单!$B$2:$J$1700,2,0))</f>
        <v/>
      </c>
      <c r="J10855" s="87" t="str">
        <f>IF($C10855="","",VLOOKUP($H10855,培训课程清单!$B$2:$J$1700,3,0))</f>
        <v/>
      </c>
      <c r="K10855" s="87" t="str">
        <f>IF($H10855="","",VLOOKUP($H10855,培训课程清单!$B$2:$J$1700,4,0))</f>
        <v/>
      </c>
      <c r="L10855" s="29"/>
      <c r="M10855" s="89" t="str">
        <f>IF($H10855="","",VLOOKUP($H10855,培训课程清单!$B$2:$J$1700,7,0))</f>
        <v/>
      </c>
      <c r="N10855" s="87" t="str">
        <f>IF($H10855="","",VLOOKUP($H10855,培训课程清单!$B$2:$J$1700,8,0))</f>
        <v/>
      </c>
      <c r="O10855" s="29"/>
    </row>
    <row r="10856" spans="1:15">
      <c r="A10856" s="87" t="str">
        <f t="shared" si="170"/>
        <v/>
      </c>
      <c r="B10856" s="87" t="str">
        <f>IF(C10856="","",C10856&amp;COUNTIF($C$2:C10856,C10856))</f>
        <v/>
      </c>
      <c r="C10856" s="88"/>
      <c r="D10856" s="87" t="str">
        <f>IF($C10856="","",VLOOKUP($C10856,人员花名册!$B$2:$F$2001,2,0))</f>
        <v/>
      </c>
      <c r="E10856" s="87" t="str">
        <f>IF($C10856="","",VLOOKUP($C10856,人员花名册!$B$2:$F$2001,4,0))</f>
        <v/>
      </c>
      <c r="F10856" s="89" t="str">
        <f>IF($C10856="","",VLOOKUP($C10856,人员花名册!$B$2:$F$2001,5,0))</f>
        <v/>
      </c>
      <c r="G10856" s="29"/>
      <c r="H10856" s="29"/>
      <c r="I10856" s="87" t="str">
        <f>IF($C10856="","",VLOOKUP($H10856,培训课程清单!$B$2:$J$1700,2,0))</f>
        <v/>
      </c>
      <c r="J10856" s="87" t="str">
        <f>IF($C10856="","",VLOOKUP($H10856,培训课程清单!$B$2:$J$1700,3,0))</f>
        <v/>
      </c>
      <c r="K10856" s="87" t="str">
        <f>IF($H10856="","",VLOOKUP($H10856,培训课程清单!$B$2:$J$1700,4,0))</f>
        <v/>
      </c>
      <c r="L10856" s="29"/>
      <c r="M10856" s="89" t="str">
        <f>IF($H10856="","",VLOOKUP($H10856,培训课程清单!$B$2:$J$1700,7,0))</f>
        <v/>
      </c>
      <c r="N10856" s="87" t="str">
        <f>IF($H10856="","",VLOOKUP($H10856,培训课程清单!$B$2:$J$1700,8,0))</f>
        <v/>
      </c>
      <c r="O10856" s="29"/>
    </row>
    <row r="10857" spans="1:15">
      <c r="A10857" s="87" t="str">
        <f t="shared" si="170"/>
        <v/>
      </c>
      <c r="B10857" s="87" t="str">
        <f>IF(C10857="","",C10857&amp;COUNTIF($C$2:C10857,C10857))</f>
        <v/>
      </c>
      <c r="C10857" s="88"/>
      <c r="D10857" s="87" t="str">
        <f>IF($C10857="","",VLOOKUP($C10857,人员花名册!$B$2:$F$2001,2,0))</f>
        <v/>
      </c>
      <c r="E10857" s="87" t="str">
        <f>IF($C10857="","",VLOOKUP($C10857,人员花名册!$B$2:$F$2001,4,0))</f>
        <v/>
      </c>
      <c r="F10857" s="89" t="str">
        <f>IF($C10857="","",VLOOKUP($C10857,人员花名册!$B$2:$F$2001,5,0))</f>
        <v/>
      </c>
      <c r="G10857" s="29"/>
      <c r="H10857" s="29"/>
      <c r="I10857" s="87" t="str">
        <f>IF($C10857="","",VLOOKUP($H10857,培训课程清单!$B$2:$J$1700,2,0))</f>
        <v/>
      </c>
      <c r="J10857" s="87" t="str">
        <f>IF($C10857="","",VLOOKUP($H10857,培训课程清单!$B$2:$J$1700,3,0))</f>
        <v/>
      </c>
      <c r="K10857" s="87" t="str">
        <f>IF($H10857="","",VLOOKUP($H10857,培训课程清单!$B$2:$J$1700,4,0))</f>
        <v/>
      </c>
      <c r="L10857" s="29"/>
      <c r="M10857" s="89" t="str">
        <f>IF($H10857="","",VLOOKUP($H10857,培训课程清单!$B$2:$J$1700,7,0))</f>
        <v/>
      </c>
      <c r="N10857" s="87" t="str">
        <f>IF($H10857="","",VLOOKUP($H10857,培训课程清单!$B$2:$J$1700,8,0))</f>
        <v/>
      </c>
      <c r="O10857" s="29"/>
    </row>
    <row r="10858" spans="1:15">
      <c r="A10858" s="87" t="str">
        <f t="shared" si="170"/>
        <v/>
      </c>
      <c r="B10858" s="87" t="str">
        <f>IF(C10858="","",C10858&amp;COUNTIF($C$2:C10858,C10858))</f>
        <v/>
      </c>
      <c r="C10858" s="88"/>
      <c r="D10858" s="87" t="str">
        <f>IF($C10858="","",VLOOKUP($C10858,人员花名册!$B$2:$F$2001,2,0))</f>
        <v/>
      </c>
      <c r="E10858" s="87" t="str">
        <f>IF($C10858="","",VLOOKUP($C10858,人员花名册!$B$2:$F$2001,4,0))</f>
        <v/>
      </c>
      <c r="F10858" s="89" t="str">
        <f>IF($C10858="","",VLOOKUP($C10858,人员花名册!$B$2:$F$2001,5,0))</f>
        <v/>
      </c>
      <c r="G10858" s="29"/>
      <c r="H10858" s="29"/>
      <c r="I10858" s="87" t="str">
        <f>IF($C10858="","",VLOOKUP($H10858,培训课程清单!$B$2:$J$1700,2,0))</f>
        <v/>
      </c>
      <c r="J10858" s="87" t="str">
        <f>IF($C10858="","",VLOOKUP($H10858,培训课程清单!$B$2:$J$1700,3,0))</f>
        <v/>
      </c>
      <c r="K10858" s="87" t="str">
        <f>IF($H10858="","",VLOOKUP($H10858,培训课程清单!$B$2:$J$1700,4,0))</f>
        <v/>
      </c>
      <c r="L10858" s="29"/>
      <c r="M10858" s="89" t="str">
        <f>IF($H10858="","",VLOOKUP($H10858,培训课程清单!$B$2:$J$1700,7,0))</f>
        <v/>
      </c>
      <c r="N10858" s="87" t="str">
        <f>IF($H10858="","",VLOOKUP($H10858,培训课程清单!$B$2:$J$1700,8,0))</f>
        <v/>
      </c>
      <c r="O10858" s="29"/>
    </row>
    <row r="10859" spans="1:15">
      <c r="A10859" s="87" t="str">
        <f t="shared" si="170"/>
        <v/>
      </c>
      <c r="B10859" s="87" t="str">
        <f>IF(C10859="","",C10859&amp;COUNTIF($C$2:C10859,C10859))</f>
        <v/>
      </c>
      <c r="C10859" s="88"/>
      <c r="D10859" s="87" t="str">
        <f>IF($C10859="","",VLOOKUP($C10859,人员花名册!$B$2:$F$2001,2,0))</f>
        <v/>
      </c>
      <c r="E10859" s="87" t="str">
        <f>IF($C10859="","",VLOOKUP($C10859,人员花名册!$B$2:$F$2001,4,0))</f>
        <v/>
      </c>
      <c r="F10859" s="89" t="str">
        <f>IF($C10859="","",VLOOKUP($C10859,人员花名册!$B$2:$F$2001,5,0))</f>
        <v/>
      </c>
      <c r="G10859" s="29"/>
      <c r="H10859" s="29"/>
      <c r="I10859" s="87" t="str">
        <f>IF($C10859="","",VLOOKUP($H10859,培训课程清单!$B$2:$J$1700,2,0))</f>
        <v/>
      </c>
      <c r="J10859" s="87" t="str">
        <f>IF($C10859="","",VLOOKUP($H10859,培训课程清单!$B$2:$J$1700,3,0))</f>
        <v/>
      </c>
      <c r="K10859" s="87" t="str">
        <f>IF($H10859="","",VLOOKUP($H10859,培训课程清单!$B$2:$J$1700,4,0))</f>
        <v/>
      </c>
      <c r="L10859" s="29"/>
      <c r="M10859" s="89" t="str">
        <f>IF($H10859="","",VLOOKUP($H10859,培训课程清单!$B$2:$J$1700,7,0))</f>
        <v/>
      </c>
      <c r="N10859" s="87" t="str">
        <f>IF($H10859="","",VLOOKUP($H10859,培训课程清单!$B$2:$J$1700,8,0))</f>
        <v/>
      </c>
      <c r="O10859" s="29"/>
    </row>
    <row r="10860" spans="1:15">
      <c r="A10860" s="87" t="str">
        <f t="shared" si="170"/>
        <v/>
      </c>
      <c r="B10860" s="87" t="str">
        <f>IF(C10860="","",C10860&amp;COUNTIF($C$2:C10860,C10860))</f>
        <v/>
      </c>
      <c r="C10860" s="88"/>
      <c r="D10860" s="87" t="str">
        <f>IF($C10860="","",VLOOKUP($C10860,人员花名册!$B$2:$F$2001,2,0))</f>
        <v/>
      </c>
      <c r="E10860" s="87" t="str">
        <f>IF($C10860="","",VLOOKUP($C10860,人员花名册!$B$2:$F$2001,4,0))</f>
        <v/>
      </c>
      <c r="F10860" s="89" t="str">
        <f>IF($C10860="","",VLOOKUP($C10860,人员花名册!$B$2:$F$2001,5,0))</f>
        <v/>
      </c>
      <c r="G10860" s="29"/>
      <c r="H10860" s="29"/>
      <c r="I10860" s="87" t="str">
        <f>IF($C10860="","",VLOOKUP($H10860,培训课程清单!$B$2:$J$1700,2,0))</f>
        <v/>
      </c>
      <c r="J10860" s="87" t="str">
        <f>IF($C10860="","",VLOOKUP($H10860,培训课程清单!$B$2:$J$1700,3,0))</f>
        <v/>
      </c>
      <c r="K10860" s="87" t="str">
        <f>IF($H10860="","",VLOOKUP($H10860,培训课程清单!$B$2:$J$1700,4,0))</f>
        <v/>
      </c>
      <c r="L10860" s="29"/>
      <c r="M10860" s="89" t="str">
        <f>IF($H10860="","",VLOOKUP($H10860,培训课程清单!$B$2:$J$1700,7,0))</f>
        <v/>
      </c>
      <c r="N10860" s="87" t="str">
        <f>IF($H10860="","",VLOOKUP($H10860,培训课程清单!$B$2:$J$1700,8,0))</f>
        <v/>
      </c>
      <c r="O10860" s="29"/>
    </row>
    <row r="10861" spans="1:15">
      <c r="A10861" s="87" t="str">
        <f t="shared" si="170"/>
        <v/>
      </c>
      <c r="B10861" s="87" t="str">
        <f>IF(C10861="","",C10861&amp;COUNTIF($C$2:C10861,C10861))</f>
        <v/>
      </c>
      <c r="C10861" s="88"/>
      <c r="D10861" s="87" t="str">
        <f>IF($C10861="","",VLOOKUP($C10861,人员花名册!$B$2:$F$2001,2,0))</f>
        <v/>
      </c>
      <c r="E10861" s="87" t="str">
        <f>IF($C10861="","",VLOOKUP($C10861,人员花名册!$B$2:$F$2001,4,0))</f>
        <v/>
      </c>
      <c r="F10861" s="89" t="str">
        <f>IF($C10861="","",VLOOKUP($C10861,人员花名册!$B$2:$F$2001,5,0))</f>
        <v/>
      </c>
      <c r="G10861" s="29"/>
      <c r="H10861" s="29"/>
      <c r="I10861" s="87" t="str">
        <f>IF($C10861="","",VLOOKUP($H10861,培训课程清单!$B$2:$J$1700,2,0))</f>
        <v/>
      </c>
      <c r="J10861" s="87" t="str">
        <f>IF($C10861="","",VLOOKUP($H10861,培训课程清单!$B$2:$J$1700,3,0))</f>
        <v/>
      </c>
      <c r="K10861" s="87" t="str">
        <f>IF($H10861="","",VLOOKUP($H10861,培训课程清单!$B$2:$J$1700,4,0))</f>
        <v/>
      </c>
      <c r="L10861" s="29"/>
      <c r="M10861" s="89" t="str">
        <f>IF($H10861="","",VLOOKUP($H10861,培训课程清单!$B$2:$J$1700,7,0))</f>
        <v/>
      </c>
      <c r="N10861" s="87" t="str">
        <f>IF($H10861="","",VLOOKUP($H10861,培训课程清单!$B$2:$J$1700,8,0))</f>
        <v/>
      </c>
      <c r="O10861" s="29"/>
    </row>
    <row r="10862" spans="1:15">
      <c r="A10862" s="87" t="str">
        <f t="shared" si="170"/>
        <v/>
      </c>
      <c r="B10862" s="87" t="str">
        <f>IF(C10862="","",C10862&amp;COUNTIF($C$2:C10862,C10862))</f>
        <v/>
      </c>
      <c r="C10862" s="88"/>
      <c r="D10862" s="87" t="str">
        <f>IF($C10862="","",VLOOKUP($C10862,人员花名册!$B$2:$F$2001,2,0))</f>
        <v/>
      </c>
      <c r="E10862" s="87" t="str">
        <f>IF($C10862="","",VLOOKUP($C10862,人员花名册!$B$2:$F$2001,4,0))</f>
        <v/>
      </c>
      <c r="F10862" s="89" t="str">
        <f>IF($C10862="","",VLOOKUP($C10862,人员花名册!$B$2:$F$2001,5,0))</f>
        <v/>
      </c>
      <c r="G10862" s="29"/>
      <c r="H10862" s="29"/>
      <c r="I10862" s="87" t="str">
        <f>IF($C10862="","",VLOOKUP($H10862,培训课程清单!$B$2:$J$1700,2,0))</f>
        <v/>
      </c>
      <c r="J10862" s="87" t="str">
        <f>IF($C10862="","",VLOOKUP($H10862,培训课程清单!$B$2:$J$1700,3,0))</f>
        <v/>
      </c>
      <c r="K10862" s="87" t="str">
        <f>IF($H10862="","",VLOOKUP($H10862,培训课程清单!$B$2:$J$1700,4,0))</f>
        <v/>
      </c>
      <c r="L10862" s="29"/>
      <c r="M10862" s="89" t="str">
        <f>IF($H10862="","",VLOOKUP($H10862,培训课程清单!$B$2:$J$1700,7,0))</f>
        <v/>
      </c>
      <c r="N10862" s="87" t="str">
        <f>IF($H10862="","",VLOOKUP($H10862,培训课程清单!$B$2:$J$1700,8,0))</f>
        <v/>
      </c>
      <c r="O10862" s="29"/>
    </row>
    <row r="10863" spans="1:15">
      <c r="A10863" s="87" t="str">
        <f t="shared" si="170"/>
        <v/>
      </c>
      <c r="B10863" s="87" t="str">
        <f>IF(C10863="","",C10863&amp;COUNTIF($C$2:C10863,C10863))</f>
        <v/>
      </c>
      <c r="C10863" s="88"/>
      <c r="D10863" s="87" t="str">
        <f>IF($C10863="","",VLOOKUP($C10863,人员花名册!$B$2:$F$2001,2,0))</f>
        <v/>
      </c>
      <c r="E10863" s="87" t="str">
        <f>IF($C10863="","",VLOOKUP($C10863,人员花名册!$B$2:$F$2001,4,0))</f>
        <v/>
      </c>
      <c r="F10863" s="89" t="str">
        <f>IF($C10863="","",VLOOKUP($C10863,人员花名册!$B$2:$F$2001,5,0))</f>
        <v/>
      </c>
      <c r="G10863" s="29"/>
      <c r="H10863" s="29"/>
      <c r="I10863" s="87" t="str">
        <f>IF($C10863="","",VLOOKUP($H10863,培训课程清单!$B$2:$J$1700,2,0))</f>
        <v/>
      </c>
      <c r="J10863" s="87" t="str">
        <f>IF($C10863="","",VLOOKUP($H10863,培训课程清单!$B$2:$J$1700,3,0))</f>
        <v/>
      </c>
      <c r="K10863" s="87" t="str">
        <f>IF($H10863="","",VLOOKUP($H10863,培训课程清单!$B$2:$J$1700,4,0))</f>
        <v/>
      </c>
      <c r="L10863" s="29"/>
      <c r="M10863" s="89" t="str">
        <f>IF($H10863="","",VLOOKUP($H10863,培训课程清单!$B$2:$J$1700,7,0))</f>
        <v/>
      </c>
      <c r="N10863" s="87" t="str">
        <f>IF($H10863="","",VLOOKUP($H10863,培训课程清单!$B$2:$J$1700,8,0))</f>
        <v/>
      </c>
      <c r="O10863" s="29"/>
    </row>
    <row r="10864" spans="1:15">
      <c r="A10864" s="87" t="str">
        <f t="shared" si="170"/>
        <v/>
      </c>
      <c r="B10864" s="87" t="str">
        <f>IF(C10864="","",C10864&amp;COUNTIF($C$2:C10864,C10864))</f>
        <v/>
      </c>
      <c r="C10864" s="88"/>
      <c r="D10864" s="87" t="str">
        <f>IF($C10864="","",VLOOKUP($C10864,人员花名册!$B$2:$F$2001,2,0))</f>
        <v/>
      </c>
      <c r="E10864" s="87" t="str">
        <f>IF($C10864="","",VLOOKUP($C10864,人员花名册!$B$2:$F$2001,4,0))</f>
        <v/>
      </c>
      <c r="F10864" s="89" t="str">
        <f>IF($C10864="","",VLOOKUP($C10864,人员花名册!$B$2:$F$2001,5,0))</f>
        <v/>
      </c>
      <c r="G10864" s="29"/>
      <c r="H10864" s="29"/>
      <c r="I10864" s="87" t="str">
        <f>IF($C10864="","",VLOOKUP($H10864,培训课程清单!$B$2:$J$1700,2,0))</f>
        <v/>
      </c>
      <c r="J10864" s="87" t="str">
        <f>IF($C10864="","",VLOOKUP($H10864,培训课程清单!$B$2:$J$1700,3,0))</f>
        <v/>
      </c>
      <c r="K10864" s="87" t="str">
        <f>IF($H10864="","",VLOOKUP($H10864,培训课程清单!$B$2:$J$1700,4,0))</f>
        <v/>
      </c>
      <c r="L10864" s="29"/>
      <c r="M10864" s="89" t="str">
        <f>IF($H10864="","",VLOOKUP($H10864,培训课程清单!$B$2:$J$1700,7,0))</f>
        <v/>
      </c>
      <c r="N10864" s="87" t="str">
        <f>IF($H10864="","",VLOOKUP($H10864,培训课程清单!$B$2:$J$1700,8,0))</f>
        <v/>
      </c>
      <c r="O10864" s="29"/>
    </row>
    <row r="10865" spans="1:15">
      <c r="A10865" s="87" t="str">
        <f t="shared" si="170"/>
        <v/>
      </c>
      <c r="B10865" s="87" t="str">
        <f>IF(C10865="","",C10865&amp;COUNTIF($C$2:C10865,C10865))</f>
        <v/>
      </c>
      <c r="C10865" s="88"/>
      <c r="D10865" s="87" t="str">
        <f>IF($C10865="","",VLOOKUP($C10865,人员花名册!$B$2:$F$2001,2,0))</f>
        <v/>
      </c>
      <c r="E10865" s="87" t="str">
        <f>IF($C10865="","",VLOOKUP($C10865,人员花名册!$B$2:$F$2001,4,0))</f>
        <v/>
      </c>
      <c r="F10865" s="89" t="str">
        <f>IF($C10865="","",VLOOKUP($C10865,人员花名册!$B$2:$F$2001,5,0))</f>
        <v/>
      </c>
      <c r="G10865" s="29"/>
      <c r="H10865" s="29"/>
      <c r="I10865" s="87" t="str">
        <f>IF($C10865="","",VLOOKUP($H10865,培训课程清单!$B$2:$J$1700,2,0))</f>
        <v/>
      </c>
      <c r="J10865" s="87" t="str">
        <f>IF($C10865="","",VLOOKUP($H10865,培训课程清单!$B$2:$J$1700,3,0))</f>
        <v/>
      </c>
      <c r="K10865" s="87" t="str">
        <f>IF($H10865="","",VLOOKUP($H10865,培训课程清单!$B$2:$J$1700,4,0))</f>
        <v/>
      </c>
      <c r="L10865" s="29"/>
      <c r="M10865" s="89" t="str">
        <f>IF($H10865="","",VLOOKUP($H10865,培训课程清单!$B$2:$J$1700,7,0))</f>
        <v/>
      </c>
      <c r="N10865" s="87" t="str">
        <f>IF($H10865="","",VLOOKUP($H10865,培训课程清单!$B$2:$J$1700,8,0))</f>
        <v/>
      </c>
      <c r="O10865" s="29"/>
    </row>
    <row r="10866" spans="1:15">
      <c r="A10866" s="87" t="str">
        <f t="shared" si="170"/>
        <v/>
      </c>
      <c r="B10866" s="87" t="str">
        <f>IF(C10866="","",C10866&amp;COUNTIF($C$2:C10866,C10866))</f>
        <v/>
      </c>
      <c r="C10866" s="88"/>
      <c r="D10866" s="87" t="str">
        <f>IF($C10866="","",VLOOKUP($C10866,人员花名册!$B$2:$F$2001,2,0))</f>
        <v/>
      </c>
      <c r="E10866" s="87" t="str">
        <f>IF($C10866="","",VLOOKUP($C10866,人员花名册!$B$2:$F$2001,4,0))</f>
        <v/>
      </c>
      <c r="F10866" s="89" t="str">
        <f>IF($C10866="","",VLOOKUP($C10866,人员花名册!$B$2:$F$2001,5,0))</f>
        <v/>
      </c>
      <c r="G10866" s="29"/>
      <c r="H10866" s="29"/>
      <c r="I10866" s="87" t="str">
        <f>IF($C10866="","",VLOOKUP($H10866,培训课程清单!$B$2:$J$1700,2,0))</f>
        <v/>
      </c>
      <c r="J10866" s="87" t="str">
        <f>IF($C10866="","",VLOOKUP($H10866,培训课程清单!$B$2:$J$1700,3,0))</f>
        <v/>
      </c>
      <c r="K10866" s="87" t="str">
        <f>IF($H10866="","",VLOOKUP($H10866,培训课程清单!$B$2:$J$1700,4,0))</f>
        <v/>
      </c>
      <c r="L10866" s="29"/>
      <c r="M10866" s="89" t="str">
        <f>IF($H10866="","",VLOOKUP($H10866,培训课程清单!$B$2:$J$1700,7,0))</f>
        <v/>
      </c>
      <c r="N10866" s="87" t="str">
        <f>IF($H10866="","",VLOOKUP($H10866,培训课程清单!$B$2:$J$1700,8,0))</f>
        <v/>
      </c>
      <c r="O10866" s="29"/>
    </row>
    <row r="10867" spans="1:15">
      <c r="A10867" s="87" t="str">
        <f t="shared" si="170"/>
        <v/>
      </c>
      <c r="B10867" s="87" t="str">
        <f>IF(C10867="","",C10867&amp;COUNTIF($C$2:C10867,C10867))</f>
        <v/>
      </c>
      <c r="C10867" s="88"/>
      <c r="D10867" s="87" t="str">
        <f>IF($C10867="","",VLOOKUP($C10867,人员花名册!$B$2:$F$2001,2,0))</f>
        <v/>
      </c>
      <c r="E10867" s="87" t="str">
        <f>IF($C10867="","",VLOOKUP($C10867,人员花名册!$B$2:$F$2001,4,0))</f>
        <v/>
      </c>
      <c r="F10867" s="89" t="str">
        <f>IF($C10867="","",VLOOKUP($C10867,人员花名册!$B$2:$F$2001,5,0))</f>
        <v/>
      </c>
      <c r="G10867" s="29"/>
      <c r="H10867" s="29"/>
      <c r="I10867" s="87" t="str">
        <f>IF($C10867="","",VLOOKUP($H10867,培训课程清单!$B$2:$J$1700,2,0))</f>
        <v/>
      </c>
      <c r="J10867" s="87" t="str">
        <f>IF($C10867="","",VLOOKUP($H10867,培训课程清单!$B$2:$J$1700,3,0))</f>
        <v/>
      </c>
      <c r="K10867" s="87" t="str">
        <f>IF($H10867="","",VLOOKUP($H10867,培训课程清单!$B$2:$J$1700,4,0))</f>
        <v/>
      </c>
      <c r="L10867" s="29"/>
      <c r="M10867" s="89" t="str">
        <f>IF($H10867="","",VLOOKUP($H10867,培训课程清单!$B$2:$J$1700,7,0))</f>
        <v/>
      </c>
      <c r="N10867" s="87" t="str">
        <f>IF($H10867="","",VLOOKUP($H10867,培训课程清单!$B$2:$J$1700,8,0))</f>
        <v/>
      </c>
      <c r="O10867" s="29"/>
    </row>
    <row r="10868" spans="1:15">
      <c r="A10868" s="87" t="str">
        <f t="shared" si="170"/>
        <v/>
      </c>
      <c r="B10868" s="87" t="str">
        <f>IF(C10868="","",C10868&amp;COUNTIF($C$2:C10868,C10868))</f>
        <v/>
      </c>
      <c r="C10868" s="88"/>
      <c r="D10868" s="87" t="str">
        <f>IF($C10868="","",VLOOKUP($C10868,人员花名册!$B$2:$F$2001,2,0))</f>
        <v/>
      </c>
      <c r="E10868" s="87" t="str">
        <f>IF($C10868="","",VLOOKUP($C10868,人员花名册!$B$2:$F$2001,4,0))</f>
        <v/>
      </c>
      <c r="F10868" s="89" t="str">
        <f>IF($C10868="","",VLOOKUP($C10868,人员花名册!$B$2:$F$2001,5,0))</f>
        <v/>
      </c>
      <c r="G10868" s="29"/>
      <c r="H10868" s="29"/>
      <c r="I10868" s="87" t="str">
        <f>IF($C10868="","",VLOOKUP($H10868,培训课程清单!$B$2:$J$1700,2,0))</f>
        <v/>
      </c>
      <c r="J10868" s="87" t="str">
        <f>IF($C10868="","",VLOOKUP($H10868,培训课程清单!$B$2:$J$1700,3,0))</f>
        <v/>
      </c>
      <c r="K10868" s="87" t="str">
        <f>IF($H10868="","",VLOOKUP($H10868,培训课程清单!$B$2:$J$1700,4,0))</f>
        <v/>
      </c>
      <c r="L10868" s="29"/>
      <c r="M10868" s="89" t="str">
        <f>IF($H10868="","",VLOOKUP($H10868,培训课程清单!$B$2:$J$1700,7,0))</f>
        <v/>
      </c>
      <c r="N10868" s="87" t="str">
        <f>IF($H10868="","",VLOOKUP($H10868,培训课程清单!$B$2:$J$1700,8,0))</f>
        <v/>
      </c>
      <c r="O10868" s="29"/>
    </row>
    <row r="10869" spans="1:15">
      <c r="A10869" s="87" t="str">
        <f t="shared" si="170"/>
        <v/>
      </c>
      <c r="B10869" s="87" t="str">
        <f>IF(C10869="","",C10869&amp;COUNTIF($C$2:C10869,C10869))</f>
        <v/>
      </c>
      <c r="C10869" s="88"/>
      <c r="D10869" s="87" t="str">
        <f>IF($C10869="","",VLOOKUP($C10869,人员花名册!$B$2:$F$2001,2,0))</f>
        <v/>
      </c>
      <c r="E10869" s="87" t="str">
        <f>IF($C10869="","",VLOOKUP($C10869,人员花名册!$B$2:$F$2001,4,0))</f>
        <v/>
      </c>
      <c r="F10869" s="89" t="str">
        <f>IF($C10869="","",VLOOKUP($C10869,人员花名册!$B$2:$F$2001,5,0))</f>
        <v/>
      </c>
      <c r="G10869" s="29"/>
      <c r="H10869" s="29"/>
      <c r="I10869" s="87" t="str">
        <f>IF($C10869="","",VLOOKUP($H10869,培训课程清单!$B$2:$J$1700,2,0))</f>
        <v/>
      </c>
      <c r="J10869" s="87" t="str">
        <f>IF($C10869="","",VLOOKUP($H10869,培训课程清单!$B$2:$J$1700,3,0))</f>
        <v/>
      </c>
      <c r="K10869" s="87" t="str">
        <f>IF($H10869="","",VLOOKUP($H10869,培训课程清单!$B$2:$J$1700,4,0))</f>
        <v/>
      </c>
      <c r="L10869" s="29"/>
      <c r="M10869" s="89" t="str">
        <f>IF($H10869="","",VLOOKUP($H10869,培训课程清单!$B$2:$J$1700,7,0))</f>
        <v/>
      </c>
      <c r="N10869" s="87" t="str">
        <f>IF($H10869="","",VLOOKUP($H10869,培训课程清单!$B$2:$J$1700,8,0))</f>
        <v/>
      </c>
      <c r="O10869" s="29"/>
    </row>
    <row r="10870" spans="1:15">
      <c r="A10870" s="87" t="str">
        <f t="shared" si="170"/>
        <v/>
      </c>
      <c r="B10870" s="87" t="str">
        <f>IF(C10870="","",C10870&amp;COUNTIF($C$2:C10870,C10870))</f>
        <v/>
      </c>
      <c r="C10870" s="88"/>
      <c r="D10870" s="87" t="str">
        <f>IF($C10870="","",VLOOKUP($C10870,人员花名册!$B$2:$F$2001,2,0))</f>
        <v/>
      </c>
      <c r="E10870" s="87" t="str">
        <f>IF($C10870="","",VLOOKUP($C10870,人员花名册!$B$2:$F$2001,4,0))</f>
        <v/>
      </c>
      <c r="F10870" s="89" t="str">
        <f>IF($C10870="","",VLOOKUP($C10870,人员花名册!$B$2:$F$2001,5,0))</f>
        <v/>
      </c>
      <c r="G10870" s="29"/>
      <c r="H10870" s="29"/>
      <c r="I10870" s="87" t="str">
        <f>IF($C10870="","",VLOOKUP($H10870,培训课程清单!$B$2:$J$1700,2,0))</f>
        <v/>
      </c>
      <c r="J10870" s="87" t="str">
        <f>IF($C10870="","",VLOOKUP($H10870,培训课程清单!$B$2:$J$1700,3,0))</f>
        <v/>
      </c>
      <c r="K10870" s="87" t="str">
        <f>IF($H10870="","",VLOOKUP($H10870,培训课程清单!$B$2:$J$1700,4,0))</f>
        <v/>
      </c>
      <c r="L10870" s="29"/>
      <c r="M10870" s="89" t="str">
        <f>IF($H10870="","",VLOOKUP($H10870,培训课程清单!$B$2:$J$1700,7,0))</f>
        <v/>
      </c>
      <c r="N10870" s="87" t="str">
        <f>IF($H10870="","",VLOOKUP($H10870,培训课程清单!$B$2:$J$1700,8,0))</f>
        <v/>
      </c>
      <c r="O10870" s="29"/>
    </row>
    <row r="10871" spans="1:15">
      <c r="A10871" s="87" t="str">
        <f t="shared" si="170"/>
        <v/>
      </c>
      <c r="B10871" s="87" t="str">
        <f>IF(C10871="","",C10871&amp;COUNTIF($C$2:C10871,C10871))</f>
        <v/>
      </c>
      <c r="C10871" s="88"/>
      <c r="D10871" s="87" t="str">
        <f>IF($C10871="","",VLOOKUP($C10871,人员花名册!$B$2:$F$2001,2,0))</f>
        <v/>
      </c>
      <c r="E10871" s="87" t="str">
        <f>IF($C10871="","",VLOOKUP($C10871,人员花名册!$B$2:$F$2001,4,0))</f>
        <v/>
      </c>
      <c r="F10871" s="89" t="str">
        <f>IF($C10871="","",VLOOKUP($C10871,人员花名册!$B$2:$F$2001,5,0))</f>
        <v/>
      </c>
      <c r="G10871" s="29"/>
      <c r="H10871" s="29"/>
      <c r="I10871" s="87" t="str">
        <f>IF($C10871="","",VLOOKUP($H10871,培训课程清单!$B$2:$J$1700,2,0))</f>
        <v/>
      </c>
      <c r="J10871" s="87" t="str">
        <f>IF($C10871="","",VLOOKUP($H10871,培训课程清单!$B$2:$J$1700,3,0))</f>
        <v/>
      </c>
      <c r="K10871" s="87" t="str">
        <f>IF($H10871="","",VLOOKUP($H10871,培训课程清单!$B$2:$J$1700,4,0))</f>
        <v/>
      </c>
      <c r="L10871" s="29"/>
      <c r="M10871" s="89" t="str">
        <f>IF($H10871="","",VLOOKUP($H10871,培训课程清单!$B$2:$J$1700,7,0))</f>
        <v/>
      </c>
      <c r="N10871" s="87" t="str">
        <f>IF($H10871="","",VLOOKUP($H10871,培训课程清单!$B$2:$J$1700,8,0))</f>
        <v/>
      </c>
      <c r="O10871" s="29"/>
    </row>
    <row r="10872" spans="1:15">
      <c r="A10872" s="87" t="str">
        <f t="shared" si="170"/>
        <v/>
      </c>
      <c r="B10872" s="87" t="str">
        <f>IF(C10872="","",C10872&amp;COUNTIF($C$2:C10872,C10872))</f>
        <v/>
      </c>
      <c r="C10872" s="88"/>
      <c r="D10872" s="87" t="str">
        <f>IF($C10872="","",VLOOKUP($C10872,人员花名册!$B$2:$F$2001,2,0))</f>
        <v/>
      </c>
      <c r="E10872" s="87" t="str">
        <f>IF($C10872="","",VLOOKUP($C10872,人员花名册!$B$2:$F$2001,4,0))</f>
        <v/>
      </c>
      <c r="F10872" s="89" t="str">
        <f>IF($C10872="","",VLOOKUP($C10872,人员花名册!$B$2:$F$2001,5,0))</f>
        <v/>
      </c>
      <c r="G10872" s="29"/>
      <c r="H10872" s="29"/>
      <c r="I10872" s="87" t="str">
        <f>IF($C10872="","",VLOOKUP($H10872,培训课程清单!$B$2:$J$1700,2,0))</f>
        <v/>
      </c>
      <c r="J10872" s="87" t="str">
        <f>IF($C10872="","",VLOOKUP($H10872,培训课程清单!$B$2:$J$1700,3,0))</f>
        <v/>
      </c>
      <c r="K10872" s="87" t="str">
        <f>IF($H10872="","",VLOOKUP($H10872,培训课程清单!$B$2:$J$1700,4,0))</f>
        <v/>
      </c>
      <c r="L10872" s="29"/>
      <c r="M10872" s="89" t="str">
        <f>IF($H10872="","",VLOOKUP($H10872,培训课程清单!$B$2:$J$1700,7,0))</f>
        <v/>
      </c>
      <c r="N10872" s="87" t="str">
        <f>IF($H10872="","",VLOOKUP($H10872,培训课程清单!$B$2:$J$1700,8,0))</f>
        <v/>
      </c>
      <c r="O10872" s="29"/>
    </row>
    <row r="10873" spans="1:15">
      <c r="A10873" s="87" t="str">
        <f t="shared" si="170"/>
        <v/>
      </c>
      <c r="B10873" s="87" t="str">
        <f>IF(C10873="","",C10873&amp;COUNTIF($C$2:C10873,C10873))</f>
        <v/>
      </c>
      <c r="C10873" s="88"/>
      <c r="D10873" s="87" t="str">
        <f>IF($C10873="","",VLOOKUP($C10873,人员花名册!$B$2:$F$2001,2,0))</f>
        <v/>
      </c>
      <c r="E10873" s="87" t="str">
        <f>IF($C10873="","",VLOOKUP($C10873,人员花名册!$B$2:$F$2001,4,0))</f>
        <v/>
      </c>
      <c r="F10873" s="89" t="str">
        <f>IF($C10873="","",VLOOKUP($C10873,人员花名册!$B$2:$F$2001,5,0))</f>
        <v/>
      </c>
      <c r="G10873" s="29"/>
      <c r="H10873" s="29"/>
      <c r="I10873" s="87" t="str">
        <f>IF($C10873="","",VLOOKUP($H10873,培训课程清单!$B$2:$J$1700,2,0))</f>
        <v/>
      </c>
      <c r="J10873" s="87" t="str">
        <f>IF($C10873="","",VLOOKUP($H10873,培训课程清单!$B$2:$J$1700,3,0))</f>
        <v/>
      </c>
      <c r="K10873" s="87" t="str">
        <f>IF($H10873="","",VLOOKUP($H10873,培训课程清单!$B$2:$J$1700,4,0))</f>
        <v/>
      </c>
      <c r="L10873" s="29"/>
      <c r="M10873" s="89" t="str">
        <f>IF($H10873="","",VLOOKUP($H10873,培训课程清单!$B$2:$J$1700,7,0))</f>
        <v/>
      </c>
      <c r="N10873" s="87" t="str">
        <f>IF($H10873="","",VLOOKUP($H10873,培训课程清单!$B$2:$J$1700,8,0))</f>
        <v/>
      </c>
      <c r="O10873" s="29"/>
    </row>
    <row r="10874" spans="1:15">
      <c r="A10874" s="87" t="str">
        <f t="shared" si="170"/>
        <v/>
      </c>
      <c r="B10874" s="87" t="str">
        <f>IF(C10874="","",C10874&amp;COUNTIF($C$2:C10874,C10874))</f>
        <v/>
      </c>
      <c r="C10874" s="88"/>
      <c r="D10874" s="87" t="str">
        <f>IF($C10874="","",VLOOKUP($C10874,人员花名册!$B$2:$F$2001,2,0))</f>
        <v/>
      </c>
      <c r="E10874" s="87" t="str">
        <f>IF($C10874="","",VLOOKUP($C10874,人员花名册!$B$2:$F$2001,4,0))</f>
        <v/>
      </c>
      <c r="F10874" s="89" t="str">
        <f>IF($C10874="","",VLOOKUP($C10874,人员花名册!$B$2:$F$2001,5,0))</f>
        <v/>
      </c>
      <c r="G10874" s="29"/>
      <c r="H10874" s="29"/>
      <c r="I10874" s="87" t="str">
        <f>IF($C10874="","",VLOOKUP($H10874,培训课程清单!$B$2:$J$1700,2,0))</f>
        <v/>
      </c>
      <c r="J10874" s="87" t="str">
        <f>IF($C10874="","",VLOOKUP($H10874,培训课程清单!$B$2:$J$1700,3,0))</f>
        <v/>
      </c>
      <c r="K10874" s="87" t="str">
        <f>IF($H10874="","",VLOOKUP($H10874,培训课程清单!$B$2:$J$1700,4,0))</f>
        <v/>
      </c>
      <c r="L10874" s="29"/>
      <c r="M10874" s="89" t="str">
        <f>IF($H10874="","",VLOOKUP($H10874,培训课程清单!$B$2:$J$1700,7,0))</f>
        <v/>
      </c>
      <c r="N10874" s="87" t="str">
        <f>IF($H10874="","",VLOOKUP($H10874,培训课程清单!$B$2:$J$1700,8,0))</f>
        <v/>
      </c>
      <c r="O10874" s="29"/>
    </row>
    <row r="10875" spans="1:15">
      <c r="A10875" s="87" t="str">
        <f t="shared" si="170"/>
        <v/>
      </c>
      <c r="B10875" s="87" t="str">
        <f>IF(C10875="","",C10875&amp;COUNTIF($C$2:C10875,C10875))</f>
        <v/>
      </c>
      <c r="C10875" s="88"/>
      <c r="D10875" s="87" t="str">
        <f>IF($C10875="","",VLOOKUP($C10875,人员花名册!$B$2:$F$2001,2,0))</f>
        <v/>
      </c>
      <c r="E10875" s="87" t="str">
        <f>IF($C10875="","",VLOOKUP($C10875,人员花名册!$B$2:$F$2001,4,0))</f>
        <v/>
      </c>
      <c r="F10875" s="89" t="str">
        <f>IF($C10875="","",VLOOKUP($C10875,人员花名册!$B$2:$F$2001,5,0))</f>
        <v/>
      </c>
      <c r="G10875" s="29"/>
      <c r="H10875" s="29"/>
      <c r="I10875" s="87" t="str">
        <f>IF($C10875="","",VLOOKUP($H10875,培训课程清单!$B$2:$J$1700,2,0))</f>
        <v/>
      </c>
      <c r="J10875" s="87" t="str">
        <f>IF($C10875="","",VLOOKUP($H10875,培训课程清单!$B$2:$J$1700,3,0))</f>
        <v/>
      </c>
      <c r="K10875" s="87" t="str">
        <f>IF($H10875="","",VLOOKUP($H10875,培训课程清单!$B$2:$J$1700,4,0))</f>
        <v/>
      </c>
      <c r="L10875" s="29"/>
      <c r="M10875" s="89" t="str">
        <f>IF($H10875="","",VLOOKUP($H10875,培训课程清单!$B$2:$J$1700,7,0))</f>
        <v/>
      </c>
      <c r="N10875" s="87" t="str">
        <f>IF($H10875="","",VLOOKUP($H10875,培训课程清单!$B$2:$J$1700,8,0))</f>
        <v/>
      </c>
      <c r="O10875" s="29"/>
    </row>
    <row r="10876" spans="1:15">
      <c r="A10876" s="87" t="str">
        <f t="shared" si="170"/>
        <v/>
      </c>
      <c r="B10876" s="87" t="str">
        <f>IF(C10876="","",C10876&amp;COUNTIF($C$2:C10876,C10876))</f>
        <v/>
      </c>
      <c r="C10876" s="88"/>
      <c r="D10876" s="87" t="str">
        <f>IF($C10876="","",VLOOKUP($C10876,人员花名册!$B$2:$F$2001,2,0))</f>
        <v/>
      </c>
      <c r="E10876" s="87" t="str">
        <f>IF($C10876="","",VLOOKUP($C10876,人员花名册!$B$2:$F$2001,4,0))</f>
        <v/>
      </c>
      <c r="F10876" s="89" t="str">
        <f>IF($C10876="","",VLOOKUP($C10876,人员花名册!$B$2:$F$2001,5,0))</f>
        <v/>
      </c>
      <c r="G10876" s="29"/>
      <c r="H10876" s="29"/>
      <c r="I10876" s="87" t="str">
        <f>IF($C10876="","",VLOOKUP($H10876,培训课程清单!$B$2:$J$1700,2,0))</f>
        <v/>
      </c>
      <c r="J10876" s="87" t="str">
        <f>IF($C10876="","",VLOOKUP($H10876,培训课程清单!$B$2:$J$1700,3,0))</f>
        <v/>
      </c>
      <c r="K10876" s="87" t="str">
        <f>IF($H10876="","",VLOOKUP($H10876,培训课程清单!$B$2:$J$1700,4,0))</f>
        <v/>
      </c>
      <c r="L10876" s="29"/>
      <c r="M10876" s="89" t="str">
        <f>IF($H10876="","",VLOOKUP($H10876,培训课程清单!$B$2:$J$1700,7,0))</f>
        <v/>
      </c>
      <c r="N10876" s="87" t="str">
        <f>IF($H10876="","",VLOOKUP($H10876,培训课程清单!$B$2:$J$1700,8,0))</f>
        <v/>
      </c>
      <c r="O10876" s="29"/>
    </row>
    <row r="10877" spans="1:15">
      <c r="A10877" s="87" t="str">
        <f t="shared" si="170"/>
        <v/>
      </c>
      <c r="B10877" s="87" t="str">
        <f>IF(C10877="","",C10877&amp;COUNTIF($C$2:C10877,C10877))</f>
        <v/>
      </c>
      <c r="C10877" s="88"/>
      <c r="D10877" s="87" t="str">
        <f>IF($C10877="","",VLOOKUP($C10877,人员花名册!$B$2:$F$2001,2,0))</f>
        <v/>
      </c>
      <c r="E10877" s="87" t="str">
        <f>IF($C10877="","",VLOOKUP($C10877,人员花名册!$B$2:$F$2001,4,0))</f>
        <v/>
      </c>
      <c r="F10877" s="89" t="str">
        <f>IF($C10877="","",VLOOKUP($C10877,人员花名册!$B$2:$F$2001,5,0))</f>
        <v/>
      </c>
      <c r="G10877" s="29"/>
      <c r="H10877" s="29"/>
      <c r="I10877" s="87" t="str">
        <f>IF($C10877="","",VLOOKUP($H10877,培训课程清单!$B$2:$J$1700,2,0))</f>
        <v/>
      </c>
      <c r="J10877" s="87" t="str">
        <f>IF($C10877="","",VLOOKUP($H10877,培训课程清单!$B$2:$J$1700,3,0))</f>
        <v/>
      </c>
      <c r="K10877" s="87" t="str">
        <f>IF($H10877="","",VLOOKUP($H10877,培训课程清单!$B$2:$J$1700,4,0))</f>
        <v/>
      </c>
      <c r="L10877" s="29"/>
      <c r="M10877" s="89" t="str">
        <f>IF($H10877="","",VLOOKUP($H10877,培训课程清单!$B$2:$J$1700,7,0))</f>
        <v/>
      </c>
      <c r="N10877" s="87" t="str">
        <f>IF($H10877="","",VLOOKUP($H10877,培训课程清单!$B$2:$J$1700,8,0))</f>
        <v/>
      </c>
      <c r="O10877" s="29"/>
    </row>
    <row r="10878" spans="1:15">
      <c r="A10878" s="87" t="str">
        <f t="shared" si="170"/>
        <v/>
      </c>
      <c r="B10878" s="87" t="str">
        <f>IF(C10878="","",C10878&amp;COUNTIF($C$2:C10878,C10878))</f>
        <v/>
      </c>
      <c r="C10878" s="88"/>
      <c r="D10878" s="87" t="str">
        <f>IF($C10878="","",VLOOKUP($C10878,人员花名册!$B$2:$F$2001,2,0))</f>
        <v/>
      </c>
      <c r="E10878" s="87" t="str">
        <f>IF($C10878="","",VLOOKUP($C10878,人员花名册!$B$2:$F$2001,4,0))</f>
        <v/>
      </c>
      <c r="F10878" s="89" t="str">
        <f>IF($C10878="","",VLOOKUP($C10878,人员花名册!$B$2:$F$2001,5,0))</f>
        <v/>
      </c>
      <c r="G10878" s="29"/>
      <c r="H10878" s="29"/>
      <c r="I10878" s="87" t="str">
        <f>IF($C10878="","",VLOOKUP($H10878,培训课程清单!$B$2:$J$1700,2,0))</f>
        <v/>
      </c>
      <c r="J10878" s="87" t="str">
        <f>IF($C10878="","",VLOOKUP($H10878,培训课程清单!$B$2:$J$1700,3,0))</f>
        <v/>
      </c>
      <c r="K10878" s="87" t="str">
        <f>IF($H10878="","",VLOOKUP($H10878,培训课程清单!$B$2:$J$1700,4,0))</f>
        <v/>
      </c>
      <c r="L10878" s="29"/>
      <c r="M10878" s="89" t="str">
        <f>IF($H10878="","",VLOOKUP($H10878,培训课程清单!$B$2:$J$1700,7,0))</f>
        <v/>
      </c>
      <c r="N10878" s="87" t="str">
        <f>IF($H10878="","",VLOOKUP($H10878,培训课程清单!$B$2:$J$1700,8,0))</f>
        <v/>
      </c>
      <c r="O10878" s="29"/>
    </row>
    <row r="10879" spans="1:15">
      <c r="A10879" s="87" t="str">
        <f t="shared" si="170"/>
        <v/>
      </c>
      <c r="B10879" s="87" t="str">
        <f>IF(C10879="","",C10879&amp;COUNTIF($C$2:C10879,C10879))</f>
        <v/>
      </c>
      <c r="C10879" s="88"/>
      <c r="D10879" s="87" t="str">
        <f>IF($C10879="","",VLOOKUP($C10879,人员花名册!$B$2:$F$2001,2,0))</f>
        <v/>
      </c>
      <c r="E10879" s="87" t="str">
        <f>IF($C10879="","",VLOOKUP($C10879,人员花名册!$B$2:$F$2001,4,0))</f>
        <v/>
      </c>
      <c r="F10879" s="89" t="str">
        <f>IF($C10879="","",VLOOKUP($C10879,人员花名册!$B$2:$F$2001,5,0))</f>
        <v/>
      </c>
      <c r="G10879" s="29"/>
      <c r="H10879" s="29"/>
      <c r="I10879" s="87" t="str">
        <f>IF($C10879="","",VLOOKUP($H10879,培训课程清单!$B$2:$J$1700,2,0))</f>
        <v/>
      </c>
      <c r="J10879" s="87" t="str">
        <f>IF($C10879="","",VLOOKUP($H10879,培训课程清单!$B$2:$J$1700,3,0))</f>
        <v/>
      </c>
      <c r="K10879" s="87" t="str">
        <f>IF($H10879="","",VLOOKUP($H10879,培训课程清单!$B$2:$J$1700,4,0))</f>
        <v/>
      </c>
      <c r="L10879" s="29"/>
      <c r="M10879" s="89" t="str">
        <f>IF($H10879="","",VLOOKUP($H10879,培训课程清单!$B$2:$J$1700,7,0))</f>
        <v/>
      </c>
      <c r="N10879" s="87" t="str">
        <f>IF($H10879="","",VLOOKUP($H10879,培训课程清单!$B$2:$J$1700,8,0))</f>
        <v/>
      </c>
      <c r="O10879" s="29"/>
    </row>
    <row r="10880" spans="1:15">
      <c r="A10880" s="87" t="str">
        <f t="shared" si="170"/>
        <v/>
      </c>
      <c r="B10880" s="87" t="str">
        <f>IF(C10880="","",C10880&amp;COUNTIF($C$2:C10880,C10880))</f>
        <v/>
      </c>
      <c r="C10880" s="88"/>
      <c r="D10880" s="87" t="str">
        <f>IF($C10880="","",VLOOKUP($C10880,人员花名册!$B$2:$F$2001,2,0))</f>
        <v/>
      </c>
      <c r="E10880" s="87" t="str">
        <f>IF($C10880="","",VLOOKUP($C10880,人员花名册!$B$2:$F$2001,4,0))</f>
        <v/>
      </c>
      <c r="F10880" s="89" t="str">
        <f>IF($C10880="","",VLOOKUP($C10880,人员花名册!$B$2:$F$2001,5,0))</f>
        <v/>
      </c>
      <c r="G10880" s="29"/>
      <c r="H10880" s="29"/>
      <c r="I10880" s="87" t="str">
        <f>IF($C10880="","",VLOOKUP($H10880,培训课程清单!$B$2:$J$1700,2,0))</f>
        <v/>
      </c>
      <c r="J10880" s="87" t="str">
        <f>IF($C10880="","",VLOOKUP($H10880,培训课程清单!$B$2:$J$1700,3,0))</f>
        <v/>
      </c>
      <c r="K10880" s="87" t="str">
        <f>IF($H10880="","",VLOOKUP($H10880,培训课程清单!$B$2:$J$1700,4,0))</f>
        <v/>
      </c>
      <c r="L10880" s="29"/>
      <c r="M10880" s="89" t="str">
        <f>IF($H10880="","",VLOOKUP($H10880,培训课程清单!$B$2:$J$1700,7,0))</f>
        <v/>
      </c>
      <c r="N10880" s="87" t="str">
        <f>IF($H10880="","",VLOOKUP($H10880,培训课程清单!$B$2:$J$1700,8,0))</f>
        <v/>
      </c>
      <c r="O10880" s="29"/>
    </row>
    <row r="10881" spans="1:15">
      <c r="A10881" s="87" t="str">
        <f t="shared" si="170"/>
        <v/>
      </c>
      <c r="B10881" s="87" t="str">
        <f>IF(C10881="","",C10881&amp;COUNTIF($C$2:C10881,C10881))</f>
        <v/>
      </c>
      <c r="C10881" s="88"/>
      <c r="D10881" s="87" t="str">
        <f>IF($C10881="","",VLOOKUP($C10881,人员花名册!$B$2:$F$2001,2,0))</f>
        <v/>
      </c>
      <c r="E10881" s="87" t="str">
        <f>IF($C10881="","",VLOOKUP($C10881,人员花名册!$B$2:$F$2001,4,0))</f>
        <v/>
      </c>
      <c r="F10881" s="89" t="str">
        <f>IF($C10881="","",VLOOKUP($C10881,人员花名册!$B$2:$F$2001,5,0))</f>
        <v/>
      </c>
      <c r="G10881" s="29"/>
      <c r="H10881" s="29"/>
      <c r="I10881" s="87" t="str">
        <f>IF($C10881="","",VLOOKUP($H10881,培训课程清单!$B$2:$J$1700,2,0))</f>
        <v/>
      </c>
      <c r="J10881" s="87" t="str">
        <f>IF($C10881="","",VLOOKUP($H10881,培训课程清单!$B$2:$J$1700,3,0))</f>
        <v/>
      </c>
      <c r="K10881" s="87" t="str">
        <f>IF($H10881="","",VLOOKUP($H10881,培训课程清单!$B$2:$J$1700,4,0))</f>
        <v/>
      </c>
      <c r="L10881" s="29"/>
      <c r="M10881" s="89" t="str">
        <f>IF($H10881="","",VLOOKUP($H10881,培训课程清单!$B$2:$J$1700,7,0))</f>
        <v/>
      </c>
      <c r="N10881" s="87" t="str">
        <f>IF($H10881="","",VLOOKUP($H10881,培训课程清单!$B$2:$J$1700,8,0))</f>
        <v/>
      </c>
      <c r="O10881" s="29"/>
    </row>
    <row r="10882" spans="1:15">
      <c r="A10882" s="87" t="str">
        <f t="shared" si="170"/>
        <v/>
      </c>
      <c r="B10882" s="87" t="str">
        <f>IF(C10882="","",C10882&amp;COUNTIF($C$2:C10882,C10882))</f>
        <v/>
      </c>
      <c r="C10882" s="88"/>
      <c r="D10882" s="87" t="str">
        <f>IF($C10882="","",VLOOKUP($C10882,人员花名册!$B$2:$F$2001,2,0))</f>
        <v/>
      </c>
      <c r="E10882" s="87" t="str">
        <f>IF($C10882="","",VLOOKUP($C10882,人员花名册!$B$2:$F$2001,4,0))</f>
        <v/>
      </c>
      <c r="F10882" s="89" t="str">
        <f>IF($C10882="","",VLOOKUP($C10882,人员花名册!$B$2:$F$2001,5,0))</f>
        <v/>
      </c>
      <c r="G10882" s="29"/>
      <c r="H10882" s="29"/>
      <c r="I10882" s="87" t="str">
        <f>IF($C10882="","",VLOOKUP($H10882,培训课程清单!$B$2:$J$1700,2,0))</f>
        <v/>
      </c>
      <c r="J10882" s="87" t="str">
        <f>IF($C10882="","",VLOOKUP($H10882,培训课程清单!$B$2:$J$1700,3,0))</f>
        <v/>
      </c>
      <c r="K10882" s="87" t="str">
        <f>IF($H10882="","",VLOOKUP($H10882,培训课程清单!$B$2:$J$1700,4,0))</f>
        <v/>
      </c>
      <c r="L10882" s="29"/>
      <c r="M10882" s="89" t="str">
        <f>IF($H10882="","",VLOOKUP($H10882,培训课程清单!$B$2:$J$1700,7,0))</f>
        <v/>
      </c>
      <c r="N10882" s="87" t="str">
        <f>IF($H10882="","",VLOOKUP($H10882,培训课程清单!$B$2:$J$1700,8,0))</f>
        <v/>
      </c>
      <c r="O10882" s="29"/>
    </row>
    <row r="10883" spans="1:15">
      <c r="A10883" s="87" t="str">
        <f t="shared" si="170"/>
        <v/>
      </c>
      <c r="B10883" s="87" t="str">
        <f>IF(C10883="","",C10883&amp;COUNTIF($C$2:C10883,C10883))</f>
        <v/>
      </c>
      <c r="C10883" s="88"/>
      <c r="D10883" s="87" t="str">
        <f>IF($C10883="","",VLOOKUP($C10883,人员花名册!$B$2:$F$2001,2,0))</f>
        <v/>
      </c>
      <c r="E10883" s="87" t="str">
        <f>IF($C10883="","",VLOOKUP($C10883,人员花名册!$B$2:$F$2001,4,0))</f>
        <v/>
      </c>
      <c r="F10883" s="89" t="str">
        <f>IF($C10883="","",VLOOKUP($C10883,人员花名册!$B$2:$F$2001,5,0))</f>
        <v/>
      </c>
      <c r="G10883" s="29"/>
      <c r="H10883" s="29"/>
      <c r="I10883" s="87" t="str">
        <f>IF($C10883="","",VLOOKUP($H10883,培训课程清单!$B$2:$J$1700,2,0))</f>
        <v/>
      </c>
      <c r="J10883" s="87" t="str">
        <f>IF($C10883="","",VLOOKUP($H10883,培训课程清单!$B$2:$J$1700,3,0))</f>
        <v/>
      </c>
      <c r="K10883" s="87" t="str">
        <f>IF($H10883="","",VLOOKUP($H10883,培训课程清单!$B$2:$J$1700,4,0))</f>
        <v/>
      </c>
      <c r="L10883" s="29"/>
      <c r="M10883" s="89" t="str">
        <f>IF($H10883="","",VLOOKUP($H10883,培训课程清单!$B$2:$J$1700,7,0))</f>
        <v/>
      </c>
      <c r="N10883" s="87" t="str">
        <f>IF($H10883="","",VLOOKUP($H10883,培训课程清单!$B$2:$J$1700,8,0))</f>
        <v/>
      </c>
      <c r="O10883" s="29"/>
    </row>
    <row r="10884" spans="1:15">
      <c r="A10884" s="87" t="str">
        <f t="shared" si="170"/>
        <v/>
      </c>
      <c r="B10884" s="87" t="str">
        <f>IF(C10884="","",C10884&amp;COUNTIF($C$2:C10884,C10884))</f>
        <v/>
      </c>
      <c r="C10884" s="88"/>
      <c r="D10884" s="87" t="str">
        <f>IF($C10884="","",VLOOKUP($C10884,人员花名册!$B$2:$F$2001,2,0))</f>
        <v/>
      </c>
      <c r="E10884" s="87" t="str">
        <f>IF($C10884="","",VLOOKUP($C10884,人员花名册!$B$2:$F$2001,4,0))</f>
        <v/>
      </c>
      <c r="F10884" s="89" t="str">
        <f>IF($C10884="","",VLOOKUP($C10884,人员花名册!$B$2:$F$2001,5,0))</f>
        <v/>
      </c>
      <c r="G10884" s="29"/>
      <c r="H10884" s="29"/>
      <c r="I10884" s="87" t="str">
        <f>IF($C10884="","",VLOOKUP($H10884,培训课程清单!$B$2:$J$1700,2,0))</f>
        <v/>
      </c>
      <c r="J10884" s="87" t="str">
        <f>IF($C10884="","",VLOOKUP($H10884,培训课程清单!$B$2:$J$1700,3,0))</f>
        <v/>
      </c>
      <c r="K10884" s="87" t="str">
        <f>IF($H10884="","",VLOOKUP($H10884,培训课程清单!$B$2:$J$1700,4,0))</f>
        <v/>
      </c>
      <c r="L10884" s="29"/>
      <c r="M10884" s="89" t="str">
        <f>IF($H10884="","",VLOOKUP($H10884,培训课程清单!$B$2:$J$1700,7,0))</f>
        <v/>
      </c>
      <c r="N10884" s="87" t="str">
        <f>IF($H10884="","",VLOOKUP($H10884,培训课程清单!$B$2:$J$1700,8,0))</f>
        <v/>
      </c>
      <c r="O10884" s="29"/>
    </row>
    <row r="10885" spans="1:15">
      <c r="A10885" s="87" t="str">
        <f t="shared" si="170"/>
        <v/>
      </c>
      <c r="B10885" s="87" t="str">
        <f>IF(C10885="","",C10885&amp;COUNTIF($C$2:C10885,C10885))</f>
        <v/>
      </c>
      <c r="C10885" s="88"/>
      <c r="D10885" s="87" t="str">
        <f>IF($C10885="","",VLOOKUP($C10885,人员花名册!$B$2:$F$2001,2,0))</f>
        <v/>
      </c>
      <c r="E10885" s="87" t="str">
        <f>IF($C10885="","",VLOOKUP($C10885,人员花名册!$B$2:$F$2001,4,0))</f>
        <v/>
      </c>
      <c r="F10885" s="89" t="str">
        <f>IF($C10885="","",VLOOKUP($C10885,人员花名册!$B$2:$F$2001,5,0))</f>
        <v/>
      </c>
      <c r="G10885" s="29"/>
      <c r="H10885" s="29"/>
      <c r="I10885" s="87" t="str">
        <f>IF($C10885="","",VLOOKUP($H10885,培训课程清单!$B$2:$J$1700,2,0))</f>
        <v/>
      </c>
      <c r="J10885" s="87" t="str">
        <f>IF($C10885="","",VLOOKUP($H10885,培训课程清单!$B$2:$J$1700,3,0))</f>
        <v/>
      </c>
      <c r="K10885" s="87" t="str">
        <f>IF($H10885="","",VLOOKUP($H10885,培训课程清单!$B$2:$J$1700,4,0))</f>
        <v/>
      </c>
      <c r="L10885" s="29"/>
      <c r="M10885" s="89" t="str">
        <f>IF($H10885="","",VLOOKUP($H10885,培训课程清单!$B$2:$J$1700,7,0))</f>
        <v/>
      </c>
      <c r="N10885" s="87" t="str">
        <f>IF($H10885="","",VLOOKUP($H10885,培训课程清单!$B$2:$J$1700,8,0))</f>
        <v/>
      </c>
      <c r="O10885" s="29"/>
    </row>
    <row r="10886" spans="1:15">
      <c r="A10886" s="87" t="str">
        <f t="shared" si="170"/>
        <v/>
      </c>
      <c r="B10886" s="87" t="str">
        <f>IF(C10886="","",C10886&amp;COUNTIF($C$2:C10886,C10886))</f>
        <v/>
      </c>
      <c r="C10886" s="88"/>
      <c r="D10886" s="87" t="str">
        <f>IF($C10886="","",VLOOKUP($C10886,人员花名册!$B$2:$F$2001,2,0))</f>
        <v/>
      </c>
      <c r="E10886" s="87" t="str">
        <f>IF($C10886="","",VLOOKUP($C10886,人员花名册!$B$2:$F$2001,4,0))</f>
        <v/>
      </c>
      <c r="F10886" s="89" t="str">
        <f>IF($C10886="","",VLOOKUP($C10886,人员花名册!$B$2:$F$2001,5,0))</f>
        <v/>
      </c>
      <c r="G10886" s="29"/>
      <c r="H10886" s="29"/>
      <c r="I10886" s="87" t="str">
        <f>IF($C10886="","",VLOOKUP($H10886,培训课程清单!$B$2:$J$1700,2,0))</f>
        <v/>
      </c>
      <c r="J10886" s="87" t="str">
        <f>IF($C10886="","",VLOOKUP($H10886,培训课程清单!$B$2:$J$1700,3,0))</f>
        <v/>
      </c>
      <c r="K10886" s="87" t="str">
        <f>IF($H10886="","",VLOOKUP($H10886,培训课程清单!$B$2:$J$1700,4,0))</f>
        <v/>
      </c>
      <c r="L10886" s="29"/>
      <c r="M10886" s="89" t="str">
        <f>IF($H10886="","",VLOOKUP($H10886,培训课程清单!$B$2:$J$1700,7,0))</f>
        <v/>
      </c>
      <c r="N10886" s="87" t="str">
        <f>IF($H10886="","",VLOOKUP($H10886,培训课程清单!$B$2:$J$1700,8,0))</f>
        <v/>
      </c>
      <c r="O10886" s="29"/>
    </row>
    <row r="10887" spans="1:15">
      <c r="A10887" s="87" t="str">
        <f t="shared" si="170"/>
        <v/>
      </c>
      <c r="B10887" s="87" t="str">
        <f>IF(C10887="","",C10887&amp;COUNTIF($C$2:C10887,C10887))</f>
        <v/>
      </c>
      <c r="C10887" s="88"/>
      <c r="D10887" s="87" t="str">
        <f>IF($C10887="","",VLOOKUP($C10887,人员花名册!$B$2:$F$2001,2,0))</f>
        <v/>
      </c>
      <c r="E10887" s="87" t="str">
        <f>IF($C10887="","",VLOOKUP($C10887,人员花名册!$B$2:$F$2001,4,0))</f>
        <v/>
      </c>
      <c r="F10887" s="89" t="str">
        <f>IF($C10887="","",VLOOKUP($C10887,人员花名册!$B$2:$F$2001,5,0))</f>
        <v/>
      </c>
      <c r="G10887" s="29"/>
      <c r="H10887" s="29"/>
      <c r="I10887" s="87" t="str">
        <f>IF($C10887="","",VLOOKUP($H10887,培训课程清单!$B$2:$J$1700,2,0))</f>
        <v/>
      </c>
      <c r="J10887" s="87" t="str">
        <f>IF($C10887="","",VLOOKUP($H10887,培训课程清单!$B$2:$J$1700,3,0))</f>
        <v/>
      </c>
      <c r="K10887" s="87" t="str">
        <f>IF($H10887="","",VLOOKUP($H10887,培训课程清单!$B$2:$J$1700,4,0))</f>
        <v/>
      </c>
      <c r="L10887" s="29"/>
      <c r="M10887" s="89" t="str">
        <f>IF($H10887="","",VLOOKUP($H10887,培训课程清单!$B$2:$J$1700,7,0))</f>
        <v/>
      </c>
      <c r="N10887" s="87" t="str">
        <f>IF($H10887="","",VLOOKUP($H10887,培训课程清单!$B$2:$J$1700,8,0))</f>
        <v/>
      </c>
      <c r="O10887" s="29"/>
    </row>
    <row r="10888" spans="1:15">
      <c r="A10888" s="87" t="str">
        <f t="shared" si="170"/>
        <v/>
      </c>
      <c r="B10888" s="87" t="str">
        <f>IF(C10888="","",C10888&amp;COUNTIF($C$2:C10888,C10888))</f>
        <v/>
      </c>
      <c r="C10888" s="88"/>
      <c r="D10888" s="87" t="str">
        <f>IF($C10888="","",VLOOKUP($C10888,人员花名册!$B$2:$F$2001,2,0))</f>
        <v/>
      </c>
      <c r="E10888" s="87" t="str">
        <f>IF($C10888="","",VLOOKUP($C10888,人员花名册!$B$2:$F$2001,4,0))</f>
        <v/>
      </c>
      <c r="F10888" s="89" t="str">
        <f>IF($C10888="","",VLOOKUP($C10888,人员花名册!$B$2:$F$2001,5,0))</f>
        <v/>
      </c>
      <c r="G10888" s="29"/>
      <c r="H10888" s="29"/>
      <c r="I10888" s="87" t="str">
        <f>IF($C10888="","",VLOOKUP($H10888,培训课程清单!$B$2:$J$1700,2,0))</f>
        <v/>
      </c>
      <c r="J10888" s="87" t="str">
        <f>IF($C10888="","",VLOOKUP($H10888,培训课程清单!$B$2:$J$1700,3,0))</f>
        <v/>
      </c>
      <c r="K10888" s="87" t="str">
        <f>IF($H10888="","",VLOOKUP($H10888,培训课程清单!$B$2:$J$1700,4,0))</f>
        <v/>
      </c>
      <c r="L10888" s="29"/>
      <c r="M10888" s="89" t="str">
        <f>IF($H10888="","",VLOOKUP($H10888,培训课程清单!$B$2:$J$1700,7,0))</f>
        <v/>
      </c>
      <c r="N10888" s="87" t="str">
        <f>IF($H10888="","",VLOOKUP($H10888,培训课程清单!$B$2:$J$1700,8,0))</f>
        <v/>
      </c>
      <c r="O10888" s="29"/>
    </row>
    <row r="10889" spans="1:15">
      <c r="A10889" s="87" t="str">
        <f t="shared" si="170"/>
        <v/>
      </c>
      <c r="B10889" s="87" t="str">
        <f>IF(C10889="","",C10889&amp;COUNTIF($C$2:C10889,C10889))</f>
        <v/>
      </c>
      <c r="C10889" s="88"/>
      <c r="D10889" s="87" t="str">
        <f>IF($C10889="","",VLOOKUP($C10889,人员花名册!$B$2:$F$2001,2,0))</f>
        <v/>
      </c>
      <c r="E10889" s="87" t="str">
        <f>IF($C10889="","",VLOOKUP($C10889,人员花名册!$B$2:$F$2001,4,0))</f>
        <v/>
      </c>
      <c r="F10889" s="89" t="str">
        <f>IF($C10889="","",VLOOKUP($C10889,人员花名册!$B$2:$F$2001,5,0))</f>
        <v/>
      </c>
      <c r="G10889" s="29"/>
      <c r="H10889" s="29"/>
      <c r="I10889" s="87" t="str">
        <f>IF($C10889="","",VLOOKUP($H10889,培训课程清单!$B$2:$J$1700,2,0))</f>
        <v/>
      </c>
      <c r="J10889" s="87" t="str">
        <f>IF($C10889="","",VLOOKUP($H10889,培训课程清单!$B$2:$J$1700,3,0))</f>
        <v/>
      </c>
      <c r="K10889" s="87" t="str">
        <f>IF($H10889="","",VLOOKUP($H10889,培训课程清单!$B$2:$J$1700,4,0))</f>
        <v/>
      </c>
      <c r="L10889" s="29"/>
      <c r="M10889" s="89" t="str">
        <f>IF($H10889="","",VLOOKUP($H10889,培训课程清单!$B$2:$J$1700,7,0))</f>
        <v/>
      </c>
      <c r="N10889" s="87" t="str">
        <f>IF($H10889="","",VLOOKUP($H10889,培训课程清单!$B$2:$J$1700,8,0))</f>
        <v/>
      </c>
      <c r="O10889" s="29"/>
    </row>
    <row r="10890" spans="1:15">
      <c r="A10890" s="87" t="str">
        <f t="shared" si="170"/>
        <v/>
      </c>
      <c r="B10890" s="87" t="str">
        <f>IF(C10890="","",C10890&amp;COUNTIF($C$2:C10890,C10890))</f>
        <v/>
      </c>
      <c r="C10890" s="88"/>
      <c r="D10890" s="87" t="str">
        <f>IF($C10890="","",VLOOKUP($C10890,人员花名册!$B$2:$F$2001,2,0))</f>
        <v/>
      </c>
      <c r="E10890" s="87" t="str">
        <f>IF($C10890="","",VLOOKUP($C10890,人员花名册!$B$2:$F$2001,4,0))</f>
        <v/>
      </c>
      <c r="F10890" s="89" t="str">
        <f>IF($C10890="","",VLOOKUP($C10890,人员花名册!$B$2:$F$2001,5,0))</f>
        <v/>
      </c>
      <c r="G10890" s="29"/>
      <c r="H10890" s="29"/>
      <c r="I10890" s="87" t="str">
        <f>IF($C10890="","",VLOOKUP($H10890,培训课程清单!$B$2:$J$1700,2,0))</f>
        <v/>
      </c>
      <c r="J10890" s="87" t="str">
        <f>IF($C10890="","",VLOOKUP($H10890,培训课程清单!$B$2:$J$1700,3,0))</f>
        <v/>
      </c>
      <c r="K10890" s="87" t="str">
        <f>IF($H10890="","",VLOOKUP($H10890,培训课程清单!$B$2:$J$1700,4,0))</f>
        <v/>
      </c>
      <c r="L10890" s="29"/>
      <c r="M10890" s="89" t="str">
        <f>IF($H10890="","",VLOOKUP($H10890,培训课程清单!$B$2:$J$1700,7,0))</f>
        <v/>
      </c>
      <c r="N10890" s="87" t="str">
        <f>IF($H10890="","",VLOOKUP($H10890,培训课程清单!$B$2:$J$1700,8,0))</f>
        <v/>
      </c>
      <c r="O10890" s="29"/>
    </row>
    <row r="10891" spans="1:15">
      <c r="A10891" s="87" t="str">
        <f t="shared" si="170"/>
        <v/>
      </c>
      <c r="B10891" s="87" t="str">
        <f>IF(C10891="","",C10891&amp;COUNTIF($C$2:C10891,C10891))</f>
        <v/>
      </c>
      <c r="C10891" s="88"/>
      <c r="D10891" s="87" t="str">
        <f>IF($C10891="","",VLOOKUP($C10891,人员花名册!$B$2:$F$2001,2,0))</f>
        <v/>
      </c>
      <c r="E10891" s="87" t="str">
        <f>IF($C10891="","",VLOOKUP($C10891,人员花名册!$B$2:$F$2001,4,0))</f>
        <v/>
      </c>
      <c r="F10891" s="89" t="str">
        <f>IF($C10891="","",VLOOKUP($C10891,人员花名册!$B$2:$F$2001,5,0))</f>
        <v/>
      </c>
      <c r="G10891" s="29"/>
      <c r="H10891" s="29"/>
      <c r="I10891" s="87" t="str">
        <f>IF($C10891="","",VLOOKUP($H10891,培训课程清单!$B$2:$J$1700,2,0))</f>
        <v/>
      </c>
      <c r="J10891" s="87" t="str">
        <f>IF($C10891="","",VLOOKUP($H10891,培训课程清单!$B$2:$J$1700,3,0))</f>
        <v/>
      </c>
      <c r="K10891" s="87" t="str">
        <f>IF($H10891="","",VLOOKUP($H10891,培训课程清单!$B$2:$J$1700,4,0))</f>
        <v/>
      </c>
      <c r="L10891" s="29"/>
      <c r="M10891" s="89" t="str">
        <f>IF($H10891="","",VLOOKUP($H10891,培训课程清单!$B$2:$J$1700,7,0))</f>
        <v/>
      </c>
      <c r="N10891" s="87" t="str">
        <f>IF($H10891="","",VLOOKUP($H10891,培训课程清单!$B$2:$J$1700,8,0))</f>
        <v/>
      </c>
      <c r="O10891" s="29"/>
    </row>
    <row r="10892" spans="1:15">
      <c r="A10892" s="87" t="str">
        <f t="shared" si="170"/>
        <v/>
      </c>
      <c r="B10892" s="87" t="str">
        <f>IF(C10892="","",C10892&amp;COUNTIF($C$2:C10892,C10892))</f>
        <v/>
      </c>
      <c r="C10892" s="88"/>
      <c r="D10892" s="87" t="str">
        <f>IF($C10892="","",VLOOKUP($C10892,人员花名册!$B$2:$F$2001,2,0))</f>
        <v/>
      </c>
      <c r="E10892" s="87" t="str">
        <f>IF($C10892="","",VLOOKUP($C10892,人员花名册!$B$2:$F$2001,4,0))</f>
        <v/>
      </c>
      <c r="F10892" s="89" t="str">
        <f>IF($C10892="","",VLOOKUP($C10892,人员花名册!$B$2:$F$2001,5,0))</f>
        <v/>
      </c>
      <c r="G10892" s="29"/>
      <c r="H10892" s="29"/>
      <c r="I10892" s="87" t="str">
        <f>IF($C10892="","",VLOOKUP($H10892,培训课程清单!$B$2:$J$1700,2,0))</f>
        <v/>
      </c>
      <c r="J10892" s="87" t="str">
        <f>IF($C10892="","",VLOOKUP($H10892,培训课程清单!$B$2:$J$1700,3,0))</f>
        <v/>
      </c>
      <c r="K10892" s="87" t="str">
        <f>IF($H10892="","",VLOOKUP($H10892,培训课程清单!$B$2:$J$1700,4,0))</f>
        <v/>
      </c>
      <c r="L10892" s="29"/>
      <c r="M10892" s="89" t="str">
        <f>IF($H10892="","",VLOOKUP($H10892,培训课程清单!$B$2:$J$1700,7,0))</f>
        <v/>
      </c>
      <c r="N10892" s="87" t="str">
        <f>IF($H10892="","",VLOOKUP($H10892,培训课程清单!$B$2:$J$1700,8,0))</f>
        <v/>
      </c>
      <c r="O10892" s="29"/>
    </row>
    <row r="10893" spans="1:15">
      <c r="A10893" s="87" t="str">
        <f t="shared" si="170"/>
        <v/>
      </c>
      <c r="B10893" s="87" t="str">
        <f>IF(C10893="","",C10893&amp;COUNTIF($C$2:C10893,C10893))</f>
        <v/>
      </c>
      <c r="C10893" s="88"/>
      <c r="D10893" s="87" t="str">
        <f>IF($C10893="","",VLOOKUP($C10893,人员花名册!$B$2:$F$2001,2,0))</f>
        <v/>
      </c>
      <c r="E10893" s="87" t="str">
        <f>IF($C10893="","",VLOOKUP($C10893,人员花名册!$B$2:$F$2001,4,0))</f>
        <v/>
      </c>
      <c r="F10893" s="89" t="str">
        <f>IF($C10893="","",VLOOKUP($C10893,人员花名册!$B$2:$F$2001,5,0))</f>
        <v/>
      </c>
      <c r="G10893" s="29"/>
      <c r="H10893" s="29"/>
      <c r="I10893" s="87" t="str">
        <f>IF($C10893="","",VLOOKUP($H10893,培训课程清单!$B$2:$J$1700,2,0))</f>
        <v/>
      </c>
      <c r="J10893" s="87" t="str">
        <f>IF($C10893="","",VLOOKUP($H10893,培训课程清单!$B$2:$J$1700,3,0))</f>
        <v/>
      </c>
      <c r="K10893" s="87" t="str">
        <f>IF($H10893="","",VLOOKUP($H10893,培训课程清单!$B$2:$J$1700,4,0))</f>
        <v/>
      </c>
      <c r="L10893" s="29"/>
      <c r="M10893" s="89" t="str">
        <f>IF($H10893="","",VLOOKUP($H10893,培训课程清单!$B$2:$J$1700,7,0))</f>
        <v/>
      </c>
      <c r="N10893" s="87" t="str">
        <f>IF($H10893="","",VLOOKUP($H10893,培训课程清单!$B$2:$J$1700,8,0))</f>
        <v/>
      </c>
      <c r="O10893" s="29"/>
    </row>
    <row r="10894" spans="1:15">
      <c r="A10894" s="87" t="str">
        <f t="shared" si="170"/>
        <v/>
      </c>
      <c r="B10894" s="87" t="str">
        <f>IF(C10894="","",C10894&amp;COUNTIF($C$2:C10894,C10894))</f>
        <v/>
      </c>
      <c r="C10894" s="88"/>
      <c r="D10894" s="87" t="str">
        <f>IF($C10894="","",VLOOKUP($C10894,人员花名册!$B$2:$F$2001,2,0))</f>
        <v/>
      </c>
      <c r="E10894" s="87" t="str">
        <f>IF($C10894="","",VLOOKUP($C10894,人员花名册!$B$2:$F$2001,4,0))</f>
        <v/>
      </c>
      <c r="F10894" s="89" t="str">
        <f>IF($C10894="","",VLOOKUP($C10894,人员花名册!$B$2:$F$2001,5,0))</f>
        <v/>
      </c>
      <c r="G10894" s="29"/>
      <c r="H10894" s="29"/>
      <c r="I10894" s="87" t="str">
        <f>IF($C10894="","",VLOOKUP($H10894,培训课程清单!$B$2:$J$1700,2,0))</f>
        <v/>
      </c>
      <c r="J10894" s="87" t="str">
        <f>IF($C10894="","",VLOOKUP($H10894,培训课程清单!$B$2:$J$1700,3,0))</f>
        <v/>
      </c>
      <c r="K10894" s="87" t="str">
        <f>IF($H10894="","",VLOOKUP($H10894,培训课程清单!$B$2:$J$1700,4,0))</f>
        <v/>
      </c>
      <c r="L10894" s="29"/>
      <c r="M10894" s="89" t="str">
        <f>IF($H10894="","",VLOOKUP($H10894,培训课程清单!$B$2:$J$1700,7,0))</f>
        <v/>
      </c>
      <c r="N10894" s="87" t="str">
        <f>IF($H10894="","",VLOOKUP($H10894,培训课程清单!$B$2:$J$1700,8,0))</f>
        <v/>
      </c>
      <c r="O10894" s="29"/>
    </row>
    <row r="10895" spans="1:15">
      <c r="A10895" s="87" t="str">
        <f t="shared" si="170"/>
        <v/>
      </c>
      <c r="B10895" s="87" t="str">
        <f>IF(C10895="","",C10895&amp;COUNTIF($C$2:C10895,C10895))</f>
        <v/>
      </c>
      <c r="C10895" s="88"/>
      <c r="D10895" s="87" t="str">
        <f>IF($C10895="","",VLOOKUP($C10895,人员花名册!$B$2:$F$2001,2,0))</f>
        <v/>
      </c>
      <c r="E10895" s="87" t="str">
        <f>IF($C10895="","",VLOOKUP($C10895,人员花名册!$B$2:$F$2001,4,0))</f>
        <v/>
      </c>
      <c r="F10895" s="89" t="str">
        <f>IF($C10895="","",VLOOKUP($C10895,人员花名册!$B$2:$F$2001,5,0))</f>
        <v/>
      </c>
      <c r="G10895" s="29"/>
      <c r="H10895" s="29"/>
      <c r="I10895" s="87" t="str">
        <f>IF($C10895="","",VLOOKUP($H10895,培训课程清单!$B$2:$J$1700,2,0))</f>
        <v/>
      </c>
      <c r="J10895" s="87" t="str">
        <f>IF($C10895="","",VLOOKUP($H10895,培训课程清单!$B$2:$J$1700,3,0))</f>
        <v/>
      </c>
      <c r="K10895" s="87" t="str">
        <f>IF($H10895="","",VLOOKUP($H10895,培训课程清单!$B$2:$J$1700,4,0))</f>
        <v/>
      </c>
      <c r="L10895" s="29"/>
      <c r="M10895" s="89" t="str">
        <f>IF($H10895="","",VLOOKUP($H10895,培训课程清单!$B$2:$J$1700,7,0))</f>
        <v/>
      </c>
      <c r="N10895" s="87" t="str">
        <f>IF($H10895="","",VLOOKUP($H10895,培训课程清单!$B$2:$J$1700,8,0))</f>
        <v/>
      </c>
      <c r="O10895" s="29"/>
    </row>
    <row r="10896" spans="1:15">
      <c r="A10896" s="87" t="str">
        <f t="shared" si="170"/>
        <v/>
      </c>
      <c r="B10896" s="87" t="str">
        <f>IF(C10896="","",C10896&amp;COUNTIF($C$2:C10896,C10896))</f>
        <v/>
      </c>
      <c r="C10896" s="88"/>
      <c r="D10896" s="87" t="str">
        <f>IF($C10896="","",VLOOKUP($C10896,人员花名册!$B$2:$F$2001,2,0))</f>
        <v/>
      </c>
      <c r="E10896" s="87" t="str">
        <f>IF($C10896="","",VLOOKUP($C10896,人员花名册!$B$2:$F$2001,4,0))</f>
        <v/>
      </c>
      <c r="F10896" s="89" t="str">
        <f>IF($C10896="","",VLOOKUP($C10896,人员花名册!$B$2:$F$2001,5,0))</f>
        <v/>
      </c>
      <c r="G10896" s="29"/>
      <c r="H10896" s="29"/>
      <c r="I10896" s="87" t="str">
        <f>IF($C10896="","",VLOOKUP($H10896,培训课程清单!$B$2:$J$1700,2,0))</f>
        <v/>
      </c>
      <c r="J10896" s="87" t="str">
        <f>IF($C10896="","",VLOOKUP($H10896,培训课程清单!$B$2:$J$1700,3,0))</f>
        <v/>
      </c>
      <c r="K10896" s="87" t="str">
        <f>IF($H10896="","",VLOOKUP($H10896,培训课程清单!$B$2:$J$1700,4,0))</f>
        <v/>
      </c>
      <c r="L10896" s="29"/>
      <c r="M10896" s="89" t="str">
        <f>IF($H10896="","",VLOOKUP($H10896,培训课程清单!$B$2:$J$1700,7,0))</f>
        <v/>
      </c>
      <c r="N10896" s="87" t="str">
        <f>IF($H10896="","",VLOOKUP($H10896,培训课程清单!$B$2:$J$1700,8,0))</f>
        <v/>
      </c>
      <c r="O10896" s="29"/>
    </row>
    <row r="10897" spans="1:15">
      <c r="A10897" s="87" t="str">
        <f t="shared" ref="A10897:A10960" si="171">IF(C10896="","",A10896+1)</f>
        <v/>
      </c>
      <c r="B10897" s="87" t="str">
        <f>IF(C10897="","",C10897&amp;COUNTIF($C$2:C10897,C10897))</f>
        <v/>
      </c>
      <c r="C10897" s="88"/>
      <c r="D10897" s="87" t="str">
        <f>IF($C10897="","",VLOOKUP($C10897,人员花名册!$B$2:$F$2001,2,0))</f>
        <v/>
      </c>
      <c r="E10897" s="87" t="str">
        <f>IF($C10897="","",VLOOKUP($C10897,人员花名册!$B$2:$F$2001,4,0))</f>
        <v/>
      </c>
      <c r="F10897" s="89" t="str">
        <f>IF($C10897="","",VLOOKUP($C10897,人员花名册!$B$2:$F$2001,5,0))</f>
        <v/>
      </c>
      <c r="G10897" s="29"/>
      <c r="H10897" s="29"/>
      <c r="I10897" s="87" t="str">
        <f>IF($C10897="","",VLOOKUP($H10897,培训课程清单!$B$2:$J$1700,2,0))</f>
        <v/>
      </c>
      <c r="J10897" s="87" t="str">
        <f>IF($C10897="","",VLOOKUP($H10897,培训课程清单!$B$2:$J$1700,3,0))</f>
        <v/>
      </c>
      <c r="K10897" s="87" t="str">
        <f>IF($H10897="","",VLOOKUP($H10897,培训课程清单!$B$2:$J$1700,4,0))</f>
        <v/>
      </c>
      <c r="L10897" s="29"/>
      <c r="M10897" s="89" t="str">
        <f>IF($H10897="","",VLOOKUP($H10897,培训课程清单!$B$2:$J$1700,7,0))</f>
        <v/>
      </c>
      <c r="N10897" s="87" t="str">
        <f>IF($H10897="","",VLOOKUP($H10897,培训课程清单!$B$2:$J$1700,8,0))</f>
        <v/>
      </c>
      <c r="O10897" s="29"/>
    </row>
    <row r="10898" spans="1:15">
      <c r="A10898" s="87" t="str">
        <f t="shared" si="171"/>
        <v/>
      </c>
      <c r="B10898" s="87" t="str">
        <f>IF(C10898="","",C10898&amp;COUNTIF($C$2:C10898,C10898))</f>
        <v/>
      </c>
      <c r="C10898" s="88"/>
      <c r="D10898" s="87" t="str">
        <f>IF($C10898="","",VLOOKUP($C10898,人员花名册!$B$2:$F$2001,2,0))</f>
        <v/>
      </c>
      <c r="E10898" s="87" t="str">
        <f>IF($C10898="","",VLOOKUP($C10898,人员花名册!$B$2:$F$2001,4,0))</f>
        <v/>
      </c>
      <c r="F10898" s="89" t="str">
        <f>IF($C10898="","",VLOOKUP($C10898,人员花名册!$B$2:$F$2001,5,0))</f>
        <v/>
      </c>
      <c r="G10898" s="29"/>
      <c r="H10898" s="29"/>
      <c r="I10898" s="87" t="str">
        <f>IF($C10898="","",VLOOKUP($H10898,培训课程清单!$B$2:$J$1700,2,0))</f>
        <v/>
      </c>
      <c r="J10898" s="87" t="str">
        <f>IF($C10898="","",VLOOKUP($H10898,培训课程清单!$B$2:$J$1700,3,0))</f>
        <v/>
      </c>
      <c r="K10898" s="87" t="str">
        <f>IF($H10898="","",VLOOKUP($H10898,培训课程清单!$B$2:$J$1700,4,0))</f>
        <v/>
      </c>
      <c r="L10898" s="29"/>
      <c r="M10898" s="89" t="str">
        <f>IF($H10898="","",VLOOKUP($H10898,培训课程清单!$B$2:$J$1700,7,0))</f>
        <v/>
      </c>
      <c r="N10898" s="87" t="str">
        <f>IF($H10898="","",VLOOKUP($H10898,培训课程清单!$B$2:$J$1700,8,0))</f>
        <v/>
      </c>
      <c r="O10898" s="29"/>
    </row>
    <row r="10899" spans="1:15">
      <c r="A10899" s="87" t="str">
        <f t="shared" si="171"/>
        <v/>
      </c>
      <c r="B10899" s="87" t="str">
        <f>IF(C10899="","",C10899&amp;COUNTIF($C$2:C10899,C10899))</f>
        <v/>
      </c>
      <c r="C10899" s="88"/>
      <c r="D10899" s="87" t="str">
        <f>IF($C10899="","",VLOOKUP($C10899,人员花名册!$B$2:$F$2001,2,0))</f>
        <v/>
      </c>
      <c r="E10899" s="87" t="str">
        <f>IF($C10899="","",VLOOKUP($C10899,人员花名册!$B$2:$F$2001,4,0))</f>
        <v/>
      </c>
      <c r="F10899" s="89" t="str">
        <f>IF($C10899="","",VLOOKUP($C10899,人员花名册!$B$2:$F$2001,5,0))</f>
        <v/>
      </c>
      <c r="G10899" s="29"/>
      <c r="H10899" s="29"/>
      <c r="I10899" s="87" t="str">
        <f>IF($C10899="","",VLOOKUP($H10899,培训课程清单!$B$2:$J$1700,2,0))</f>
        <v/>
      </c>
      <c r="J10899" s="87" t="str">
        <f>IF($C10899="","",VLOOKUP($H10899,培训课程清单!$B$2:$J$1700,3,0))</f>
        <v/>
      </c>
      <c r="K10899" s="87" t="str">
        <f>IF($H10899="","",VLOOKUP($H10899,培训课程清单!$B$2:$J$1700,4,0))</f>
        <v/>
      </c>
      <c r="L10899" s="29"/>
      <c r="M10899" s="89" t="str">
        <f>IF($H10899="","",VLOOKUP($H10899,培训课程清单!$B$2:$J$1700,7,0))</f>
        <v/>
      </c>
      <c r="N10899" s="87" t="str">
        <f>IF($H10899="","",VLOOKUP($H10899,培训课程清单!$B$2:$J$1700,8,0))</f>
        <v/>
      </c>
      <c r="O10899" s="29"/>
    </row>
    <row r="10900" spans="1:15">
      <c r="A10900" s="87" t="str">
        <f t="shared" si="171"/>
        <v/>
      </c>
      <c r="B10900" s="87" t="str">
        <f>IF(C10900="","",C10900&amp;COUNTIF($C$2:C10900,C10900))</f>
        <v/>
      </c>
      <c r="C10900" s="88"/>
      <c r="D10900" s="87" t="str">
        <f>IF($C10900="","",VLOOKUP($C10900,人员花名册!$B$2:$F$2001,2,0))</f>
        <v/>
      </c>
      <c r="E10900" s="87" t="str">
        <f>IF($C10900="","",VLOOKUP($C10900,人员花名册!$B$2:$F$2001,4,0))</f>
        <v/>
      </c>
      <c r="F10900" s="89" t="str">
        <f>IF($C10900="","",VLOOKUP($C10900,人员花名册!$B$2:$F$2001,5,0))</f>
        <v/>
      </c>
      <c r="G10900" s="29"/>
      <c r="H10900" s="29"/>
      <c r="I10900" s="87" t="str">
        <f>IF($C10900="","",VLOOKUP($H10900,培训课程清单!$B$2:$J$1700,2,0))</f>
        <v/>
      </c>
      <c r="J10900" s="87" t="str">
        <f>IF($C10900="","",VLOOKUP($H10900,培训课程清单!$B$2:$J$1700,3,0))</f>
        <v/>
      </c>
      <c r="K10900" s="87" t="str">
        <f>IF($H10900="","",VLOOKUP($H10900,培训课程清单!$B$2:$J$1700,4,0))</f>
        <v/>
      </c>
      <c r="L10900" s="29"/>
      <c r="M10900" s="89" t="str">
        <f>IF($H10900="","",VLOOKUP($H10900,培训课程清单!$B$2:$J$1700,7,0))</f>
        <v/>
      </c>
      <c r="N10900" s="87" t="str">
        <f>IF($H10900="","",VLOOKUP($H10900,培训课程清单!$B$2:$J$1700,8,0))</f>
        <v/>
      </c>
      <c r="O10900" s="29"/>
    </row>
    <row r="10901" spans="1:15">
      <c r="A10901" s="87" t="str">
        <f t="shared" si="171"/>
        <v/>
      </c>
      <c r="B10901" s="87" t="str">
        <f>IF(C10901="","",C10901&amp;COUNTIF($C$2:C10901,C10901))</f>
        <v/>
      </c>
      <c r="C10901" s="88"/>
      <c r="D10901" s="87" t="str">
        <f>IF($C10901="","",VLOOKUP($C10901,人员花名册!$B$2:$F$2001,2,0))</f>
        <v/>
      </c>
      <c r="E10901" s="87" t="str">
        <f>IF($C10901="","",VLOOKUP($C10901,人员花名册!$B$2:$F$2001,4,0))</f>
        <v/>
      </c>
      <c r="F10901" s="89" t="str">
        <f>IF($C10901="","",VLOOKUP($C10901,人员花名册!$B$2:$F$2001,5,0))</f>
        <v/>
      </c>
      <c r="G10901" s="29"/>
      <c r="H10901" s="29"/>
      <c r="I10901" s="87" t="str">
        <f>IF($C10901="","",VLOOKUP($H10901,培训课程清单!$B$2:$J$1700,2,0))</f>
        <v/>
      </c>
      <c r="J10901" s="87" t="str">
        <f>IF($C10901="","",VLOOKUP($H10901,培训课程清单!$B$2:$J$1700,3,0))</f>
        <v/>
      </c>
      <c r="K10901" s="87" t="str">
        <f>IF($H10901="","",VLOOKUP($H10901,培训课程清单!$B$2:$J$1700,4,0))</f>
        <v/>
      </c>
      <c r="L10901" s="29"/>
      <c r="M10901" s="89" t="str">
        <f>IF($H10901="","",VLOOKUP($H10901,培训课程清单!$B$2:$J$1700,7,0))</f>
        <v/>
      </c>
      <c r="N10901" s="87" t="str">
        <f>IF($H10901="","",VLOOKUP($H10901,培训课程清单!$B$2:$J$1700,8,0))</f>
        <v/>
      </c>
      <c r="O10901" s="29"/>
    </row>
    <row r="10902" spans="1:15">
      <c r="A10902" s="87" t="str">
        <f t="shared" si="171"/>
        <v/>
      </c>
      <c r="B10902" s="87" t="str">
        <f>IF(C10902="","",C10902&amp;COUNTIF($C$2:C10902,C10902))</f>
        <v/>
      </c>
      <c r="C10902" s="88"/>
      <c r="D10902" s="87" t="str">
        <f>IF($C10902="","",VLOOKUP($C10902,人员花名册!$B$2:$F$2001,2,0))</f>
        <v/>
      </c>
      <c r="E10902" s="87" t="str">
        <f>IF($C10902="","",VLOOKUP($C10902,人员花名册!$B$2:$F$2001,4,0))</f>
        <v/>
      </c>
      <c r="F10902" s="89" t="str">
        <f>IF($C10902="","",VLOOKUP($C10902,人员花名册!$B$2:$F$2001,5,0))</f>
        <v/>
      </c>
      <c r="G10902" s="29"/>
      <c r="H10902" s="29"/>
      <c r="I10902" s="87" t="str">
        <f>IF($C10902="","",VLOOKUP($H10902,培训课程清单!$B$2:$J$1700,2,0))</f>
        <v/>
      </c>
      <c r="J10902" s="87" t="str">
        <f>IF($C10902="","",VLOOKUP($H10902,培训课程清单!$B$2:$J$1700,3,0))</f>
        <v/>
      </c>
      <c r="K10902" s="87" t="str">
        <f>IF($H10902="","",VLOOKUP($H10902,培训课程清单!$B$2:$J$1700,4,0))</f>
        <v/>
      </c>
      <c r="L10902" s="29"/>
      <c r="M10902" s="89" t="str">
        <f>IF($H10902="","",VLOOKUP($H10902,培训课程清单!$B$2:$J$1700,7,0))</f>
        <v/>
      </c>
      <c r="N10902" s="87" t="str">
        <f>IF($H10902="","",VLOOKUP($H10902,培训课程清单!$B$2:$J$1700,8,0))</f>
        <v/>
      </c>
      <c r="O10902" s="29"/>
    </row>
    <row r="10903" spans="1:15">
      <c r="A10903" s="87" t="str">
        <f t="shared" si="171"/>
        <v/>
      </c>
      <c r="B10903" s="87" t="str">
        <f>IF(C10903="","",C10903&amp;COUNTIF($C$2:C10903,C10903))</f>
        <v/>
      </c>
      <c r="C10903" s="88"/>
      <c r="D10903" s="87" t="str">
        <f>IF($C10903="","",VLOOKUP($C10903,人员花名册!$B$2:$F$2001,2,0))</f>
        <v/>
      </c>
      <c r="E10903" s="87" t="str">
        <f>IF($C10903="","",VLOOKUP($C10903,人员花名册!$B$2:$F$2001,4,0))</f>
        <v/>
      </c>
      <c r="F10903" s="89" t="str">
        <f>IF($C10903="","",VLOOKUP($C10903,人员花名册!$B$2:$F$2001,5,0))</f>
        <v/>
      </c>
      <c r="G10903" s="29"/>
      <c r="H10903" s="29"/>
      <c r="I10903" s="87" t="str">
        <f>IF($C10903="","",VLOOKUP($H10903,培训课程清单!$B$2:$J$1700,2,0))</f>
        <v/>
      </c>
      <c r="J10903" s="87" t="str">
        <f>IF($C10903="","",VLOOKUP($H10903,培训课程清单!$B$2:$J$1700,3,0))</f>
        <v/>
      </c>
      <c r="K10903" s="87" t="str">
        <f>IF($H10903="","",VLOOKUP($H10903,培训课程清单!$B$2:$J$1700,4,0))</f>
        <v/>
      </c>
      <c r="L10903" s="29"/>
      <c r="M10903" s="89" t="str">
        <f>IF($H10903="","",VLOOKUP($H10903,培训课程清单!$B$2:$J$1700,7,0))</f>
        <v/>
      </c>
      <c r="N10903" s="87" t="str">
        <f>IF($H10903="","",VLOOKUP($H10903,培训课程清单!$B$2:$J$1700,8,0))</f>
        <v/>
      </c>
      <c r="O10903" s="29"/>
    </row>
    <row r="10904" spans="1:15">
      <c r="A10904" s="87" t="str">
        <f t="shared" si="171"/>
        <v/>
      </c>
      <c r="B10904" s="87" t="str">
        <f>IF(C10904="","",C10904&amp;COUNTIF($C$2:C10904,C10904))</f>
        <v/>
      </c>
      <c r="C10904" s="88"/>
      <c r="D10904" s="87" t="str">
        <f>IF($C10904="","",VLOOKUP($C10904,人员花名册!$B$2:$F$2001,2,0))</f>
        <v/>
      </c>
      <c r="E10904" s="87" t="str">
        <f>IF($C10904="","",VLOOKUP($C10904,人员花名册!$B$2:$F$2001,4,0))</f>
        <v/>
      </c>
      <c r="F10904" s="89" t="str">
        <f>IF($C10904="","",VLOOKUP($C10904,人员花名册!$B$2:$F$2001,5,0))</f>
        <v/>
      </c>
      <c r="G10904" s="29"/>
      <c r="H10904" s="29"/>
      <c r="I10904" s="87" t="str">
        <f>IF($C10904="","",VLOOKUP($H10904,培训课程清单!$B$2:$J$1700,2,0))</f>
        <v/>
      </c>
      <c r="J10904" s="87" t="str">
        <f>IF($C10904="","",VLOOKUP($H10904,培训课程清单!$B$2:$J$1700,3,0))</f>
        <v/>
      </c>
      <c r="K10904" s="87" t="str">
        <f>IF($H10904="","",VLOOKUP($H10904,培训课程清单!$B$2:$J$1700,4,0))</f>
        <v/>
      </c>
      <c r="L10904" s="29"/>
      <c r="M10904" s="89" t="str">
        <f>IF($H10904="","",VLOOKUP($H10904,培训课程清单!$B$2:$J$1700,7,0))</f>
        <v/>
      </c>
      <c r="N10904" s="87" t="str">
        <f>IF($H10904="","",VLOOKUP($H10904,培训课程清单!$B$2:$J$1700,8,0))</f>
        <v/>
      </c>
      <c r="O10904" s="29"/>
    </row>
    <row r="10905" spans="1:15">
      <c r="A10905" s="87" t="str">
        <f t="shared" si="171"/>
        <v/>
      </c>
      <c r="B10905" s="87" t="str">
        <f>IF(C10905="","",C10905&amp;COUNTIF($C$2:C10905,C10905))</f>
        <v/>
      </c>
      <c r="C10905" s="88"/>
      <c r="D10905" s="87" t="str">
        <f>IF($C10905="","",VLOOKUP($C10905,人员花名册!$B$2:$F$2001,2,0))</f>
        <v/>
      </c>
      <c r="E10905" s="87" t="str">
        <f>IF($C10905="","",VLOOKUP($C10905,人员花名册!$B$2:$F$2001,4,0))</f>
        <v/>
      </c>
      <c r="F10905" s="89" t="str">
        <f>IF($C10905="","",VLOOKUP($C10905,人员花名册!$B$2:$F$2001,5,0))</f>
        <v/>
      </c>
      <c r="G10905" s="29"/>
      <c r="H10905" s="29"/>
      <c r="I10905" s="87" t="str">
        <f>IF($C10905="","",VLOOKUP($H10905,培训课程清单!$B$2:$J$1700,2,0))</f>
        <v/>
      </c>
      <c r="J10905" s="87" t="str">
        <f>IF($C10905="","",VLOOKUP($H10905,培训课程清单!$B$2:$J$1700,3,0))</f>
        <v/>
      </c>
      <c r="K10905" s="87" t="str">
        <f>IF($H10905="","",VLOOKUP($H10905,培训课程清单!$B$2:$J$1700,4,0))</f>
        <v/>
      </c>
      <c r="L10905" s="29"/>
      <c r="M10905" s="89" t="str">
        <f>IF($H10905="","",VLOOKUP($H10905,培训课程清单!$B$2:$J$1700,7,0))</f>
        <v/>
      </c>
      <c r="N10905" s="87" t="str">
        <f>IF($H10905="","",VLOOKUP($H10905,培训课程清单!$B$2:$J$1700,8,0))</f>
        <v/>
      </c>
      <c r="O10905" s="29"/>
    </row>
    <row r="10906" spans="1:15">
      <c r="A10906" s="87" t="str">
        <f t="shared" si="171"/>
        <v/>
      </c>
      <c r="B10906" s="87" t="str">
        <f>IF(C10906="","",C10906&amp;COUNTIF($C$2:C10906,C10906))</f>
        <v/>
      </c>
      <c r="C10906" s="88"/>
      <c r="D10906" s="87" t="str">
        <f>IF($C10906="","",VLOOKUP($C10906,人员花名册!$B$2:$F$2001,2,0))</f>
        <v/>
      </c>
      <c r="E10906" s="87" t="str">
        <f>IF($C10906="","",VLOOKUP($C10906,人员花名册!$B$2:$F$2001,4,0))</f>
        <v/>
      </c>
      <c r="F10906" s="89" t="str">
        <f>IF($C10906="","",VLOOKUP($C10906,人员花名册!$B$2:$F$2001,5,0))</f>
        <v/>
      </c>
      <c r="G10906" s="29"/>
      <c r="H10906" s="29"/>
      <c r="I10906" s="87" t="str">
        <f>IF($C10906="","",VLOOKUP($H10906,培训课程清单!$B$2:$J$1700,2,0))</f>
        <v/>
      </c>
      <c r="J10906" s="87" t="str">
        <f>IF($C10906="","",VLOOKUP($H10906,培训课程清单!$B$2:$J$1700,3,0))</f>
        <v/>
      </c>
      <c r="K10906" s="87" t="str">
        <f>IF($H10906="","",VLOOKUP($H10906,培训课程清单!$B$2:$J$1700,4,0))</f>
        <v/>
      </c>
      <c r="L10906" s="29"/>
      <c r="M10906" s="89" t="str">
        <f>IF($H10906="","",VLOOKUP($H10906,培训课程清单!$B$2:$J$1700,7,0))</f>
        <v/>
      </c>
      <c r="N10906" s="87" t="str">
        <f>IF($H10906="","",VLOOKUP($H10906,培训课程清单!$B$2:$J$1700,8,0))</f>
        <v/>
      </c>
      <c r="O10906" s="29"/>
    </row>
    <row r="10907" spans="1:15">
      <c r="A10907" s="87" t="str">
        <f t="shared" si="171"/>
        <v/>
      </c>
      <c r="B10907" s="87" t="str">
        <f>IF(C10907="","",C10907&amp;COUNTIF($C$2:C10907,C10907))</f>
        <v/>
      </c>
      <c r="C10907" s="88"/>
      <c r="D10907" s="87" t="str">
        <f>IF($C10907="","",VLOOKUP($C10907,人员花名册!$B$2:$F$2001,2,0))</f>
        <v/>
      </c>
      <c r="E10907" s="87" t="str">
        <f>IF($C10907="","",VLOOKUP($C10907,人员花名册!$B$2:$F$2001,4,0))</f>
        <v/>
      </c>
      <c r="F10907" s="89" t="str">
        <f>IF($C10907="","",VLOOKUP($C10907,人员花名册!$B$2:$F$2001,5,0))</f>
        <v/>
      </c>
      <c r="G10907" s="29"/>
      <c r="H10907" s="29"/>
      <c r="I10907" s="87" t="str">
        <f>IF($C10907="","",VLOOKUP($H10907,培训课程清单!$B$2:$J$1700,2,0))</f>
        <v/>
      </c>
      <c r="J10907" s="87" t="str">
        <f>IF($C10907="","",VLOOKUP($H10907,培训课程清单!$B$2:$J$1700,3,0))</f>
        <v/>
      </c>
      <c r="K10907" s="87" t="str">
        <f>IF($H10907="","",VLOOKUP($H10907,培训课程清单!$B$2:$J$1700,4,0))</f>
        <v/>
      </c>
      <c r="L10907" s="29"/>
      <c r="M10907" s="89" t="str">
        <f>IF($H10907="","",VLOOKUP($H10907,培训课程清单!$B$2:$J$1700,7,0))</f>
        <v/>
      </c>
      <c r="N10907" s="87" t="str">
        <f>IF($H10907="","",VLOOKUP($H10907,培训课程清单!$B$2:$J$1700,8,0))</f>
        <v/>
      </c>
      <c r="O10907" s="29"/>
    </row>
    <row r="10908" spans="1:15">
      <c r="A10908" s="87" t="str">
        <f t="shared" si="171"/>
        <v/>
      </c>
      <c r="B10908" s="87" t="str">
        <f>IF(C10908="","",C10908&amp;COUNTIF($C$2:C10908,C10908))</f>
        <v/>
      </c>
      <c r="C10908" s="88"/>
      <c r="D10908" s="87" t="str">
        <f>IF($C10908="","",VLOOKUP($C10908,人员花名册!$B$2:$F$2001,2,0))</f>
        <v/>
      </c>
      <c r="E10908" s="87" t="str">
        <f>IF($C10908="","",VLOOKUP($C10908,人员花名册!$B$2:$F$2001,4,0))</f>
        <v/>
      </c>
      <c r="F10908" s="89" t="str">
        <f>IF($C10908="","",VLOOKUP($C10908,人员花名册!$B$2:$F$2001,5,0))</f>
        <v/>
      </c>
      <c r="G10908" s="29"/>
      <c r="H10908" s="29"/>
      <c r="I10908" s="87" t="str">
        <f>IF($C10908="","",VLOOKUP($H10908,培训课程清单!$B$2:$J$1700,2,0))</f>
        <v/>
      </c>
      <c r="J10908" s="87" t="str">
        <f>IF($C10908="","",VLOOKUP($H10908,培训课程清单!$B$2:$J$1700,3,0))</f>
        <v/>
      </c>
      <c r="K10908" s="87" t="str">
        <f>IF($H10908="","",VLOOKUP($H10908,培训课程清单!$B$2:$J$1700,4,0))</f>
        <v/>
      </c>
      <c r="L10908" s="29"/>
      <c r="M10908" s="89" t="str">
        <f>IF($H10908="","",VLOOKUP($H10908,培训课程清单!$B$2:$J$1700,7,0))</f>
        <v/>
      </c>
      <c r="N10908" s="87" t="str">
        <f>IF($H10908="","",VLOOKUP($H10908,培训课程清单!$B$2:$J$1700,8,0))</f>
        <v/>
      </c>
      <c r="O10908" s="29"/>
    </row>
    <row r="10909" spans="1:15">
      <c r="A10909" s="87" t="str">
        <f t="shared" si="171"/>
        <v/>
      </c>
      <c r="B10909" s="87" t="str">
        <f>IF(C10909="","",C10909&amp;COUNTIF($C$2:C10909,C10909))</f>
        <v/>
      </c>
      <c r="C10909" s="88"/>
      <c r="D10909" s="87" t="str">
        <f>IF($C10909="","",VLOOKUP($C10909,人员花名册!$B$2:$F$2001,2,0))</f>
        <v/>
      </c>
      <c r="E10909" s="87" t="str">
        <f>IF($C10909="","",VLOOKUP($C10909,人员花名册!$B$2:$F$2001,4,0))</f>
        <v/>
      </c>
      <c r="F10909" s="89" t="str">
        <f>IF($C10909="","",VLOOKUP($C10909,人员花名册!$B$2:$F$2001,5,0))</f>
        <v/>
      </c>
      <c r="G10909" s="29"/>
      <c r="H10909" s="29"/>
      <c r="I10909" s="87" t="str">
        <f>IF($C10909="","",VLOOKUP($H10909,培训课程清单!$B$2:$J$1700,2,0))</f>
        <v/>
      </c>
      <c r="J10909" s="87" t="str">
        <f>IF($C10909="","",VLOOKUP($H10909,培训课程清单!$B$2:$J$1700,3,0))</f>
        <v/>
      </c>
      <c r="K10909" s="87" t="str">
        <f>IF($H10909="","",VLOOKUP($H10909,培训课程清单!$B$2:$J$1700,4,0))</f>
        <v/>
      </c>
      <c r="L10909" s="29"/>
      <c r="M10909" s="89" t="str">
        <f>IF($H10909="","",VLOOKUP($H10909,培训课程清单!$B$2:$J$1700,7,0))</f>
        <v/>
      </c>
      <c r="N10909" s="87" t="str">
        <f>IF($H10909="","",VLOOKUP($H10909,培训课程清单!$B$2:$J$1700,8,0))</f>
        <v/>
      </c>
      <c r="O10909" s="29"/>
    </row>
    <row r="10910" spans="1:15">
      <c r="A10910" s="87" t="str">
        <f t="shared" si="171"/>
        <v/>
      </c>
      <c r="B10910" s="87" t="str">
        <f>IF(C10910="","",C10910&amp;COUNTIF($C$2:C10910,C10910))</f>
        <v/>
      </c>
      <c r="C10910" s="88"/>
      <c r="D10910" s="87" t="str">
        <f>IF($C10910="","",VLOOKUP($C10910,人员花名册!$B$2:$F$2001,2,0))</f>
        <v/>
      </c>
      <c r="E10910" s="87" t="str">
        <f>IF($C10910="","",VLOOKUP($C10910,人员花名册!$B$2:$F$2001,4,0))</f>
        <v/>
      </c>
      <c r="F10910" s="89" t="str">
        <f>IF($C10910="","",VLOOKUP($C10910,人员花名册!$B$2:$F$2001,5,0))</f>
        <v/>
      </c>
      <c r="G10910" s="29"/>
      <c r="H10910" s="29"/>
      <c r="I10910" s="87" t="str">
        <f>IF($C10910="","",VLOOKUP($H10910,培训课程清单!$B$2:$J$1700,2,0))</f>
        <v/>
      </c>
      <c r="J10910" s="87" t="str">
        <f>IF($C10910="","",VLOOKUP($H10910,培训课程清单!$B$2:$J$1700,3,0))</f>
        <v/>
      </c>
      <c r="K10910" s="87" t="str">
        <f>IF($H10910="","",VLOOKUP($H10910,培训课程清单!$B$2:$J$1700,4,0))</f>
        <v/>
      </c>
      <c r="L10910" s="29"/>
      <c r="M10910" s="89" t="str">
        <f>IF($H10910="","",VLOOKUP($H10910,培训课程清单!$B$2:$J$1700,7,0))</f>
        <v/>
      </c>
      <c r="N10910" s="87" t="str">
        <f>IF($H10910="","",VLOOKUP($H10910,培训课程清单!$B$2:$J$1700,8,0))</f>
        <v/>
      </c>
      <c r="O10910" s="29"/>
    </row>
    <row r="10911" spans="1:15">
      <c r="A10911" s="87" t="str">
        <f t="shared" si="171"/>
        <v/>
      </c>
      <c r="B10911" s="87" t="str">
        <f>IF(C10911="","",C10911&amp;COUNTIF($C$2:C10911,C10911))</f>
        <v/>
      </c>
      <c r="C10911" s="88"/>
      <c r="D10911" s="87" t="str">
        <f>IF($C10911="","",VLOOKUP($C10911,人员花名册!$B$2:$F$2001,2,0))</f>
        <v/>
      </c>
      <c r="E10911" s="87" t="str">
        <f>IF($C10911="","",VLOOKUP($C10911,人员花名册!$B$2:$F$2001,4,0))</f>
        <v/>
      </c>
      <c r="F10911" s="89" t="str">
        <f>IF($C10911="","",VLOOKUP($C10911,人员花名册!$B$2:$F$2001,5,0))</f>
        <v/>
      </c>
      <c r="G10911" s="29"/>
      <c r="H10911" s="29"/>
      <c r="I10911" s="87" t="str">
        <f>IF($C10911="","",VLOOKUP($H10911,培训课程清单!$B$2:$J$1700,2,0))</f>
        <v/>
      </c>
      <c r="J10911" s="87" t="str">
        <f>IF($C10911="","",VLOOKUP($H10911,培训课程清单!$B$2:$J$1700,3,0))</f>
        <v/>
      </c>
      <c r="K10911" s="87" t="str">
        <f>IF($H10911="","",VLOOKUP($H10911,培训课程清单!$B$2:$J$1700,4,0))</f>
        <v/>
      </c>
      <c r="L10911" s="29"/>
      <c r="M10911" s="89" t="str">
        <f>IF($H10911="","",VLOOKUP($H10911,培训课程清单!$B$2:$J$1700,7,0))</f>
        <v/>
      </c>
      <c r="N10911" s="87" t="str">
        <f>IF($H10911="","",VLOOKUP($H10911,培训课程清单!$B$2:$J$1700,8,0))</f>
        <v/>
      </c>
      <c r="O10911" s="29"/>
    </row>
    <row r="10912" spans="1:15">
      <c r="A10912" s="87" t="str">
        <f t="shared" si="171"/>
        <v/>
      </c>
      <c r="B10912" s="87" t="str">
        <f>IF(C10912="","",C10912&amp;COUNTIF($C$2:C10912,C10912))</f>
        <v/>
      </c>
      <c r="C10912" s="88"/>
      <c r="D10912" s="87" t="str">
        <f>IF($C10912="","",VLOOKUP($C10912,人员花名册!$B$2:$F$2001,2,0))</f>
        <v/>
      </c>
      <c r="E10912" s="87" t="str">
        <f>IF($C10912="","",VLOOKUP($C10912,人员花名册!$B$2:$F$2001,4,0))</f>
        <v/>
      </c>
      <c r="F10912" s="89" t="str">
        <f>IF($C10912="","",VLOOKUP($C10912,人员花名册!$B$2:$F$2001,5,0))</f>
        <v/>
      </c>
      <c r="G10912" s="29"/>
      <c r="H10912" s="29"/>
      <c r="I10912" s="87" t="str">
        <f>IF($C10912="","",VLOOKUP($H10912,培训课程清单!$B$2:$J$1700,2,0))</f>
        <v/>
      </c>
      <c r="J10912" s="87" t="str">
        <f>IF($C10912="","",VLOOKUP($H10912,培训课程清单!$B$2:$J$1700,3,0))</f>
        <v/>
      </c>
      <c r="K10912" s="87" t="str">
        <f>IF($H10912="","",VLOOKUP($H10912,培训课程清单!$B$2:$J$1700,4,0))</f>
        <v/>
      </c>
      <c r="L10912" s="29"/>
      <c r="M10912" s="89" t="str">
        <f>IF($H10912="","",VLOOKUP($H10912,培训课程清单!$B$2:$J$1700,7,0))</f>
        <v/>
      </c>
      <c r="N10912" s="87" t="str">
        <f>IF($H10912="","",VLOOKUP($H10912,培训课程清单!$B$2:$J$1700,8,0))</f>
        <v/>
      </c>
      <c r="O10912" s="29"/>
    </row>
    <row r="10913" spans="1:15">
      <c r="A10913" s="87" t="str">
        <f t="shared" si="171"/>
        <v/>
      </c>
      <c r="B10913" s="87" t="str">
        <f>IF(C10913="","",C10913&amp;COUNTIF($C$2:C10913,C10913))</f>
        <v/>
      </c>
      <c r="C10913" s="88"/>
      <c r="D10913" s="87" t="str">
        <f>IF($C10913="","",VLOOKUP($C10913,人员花名册!$B$2:$F$2001,2,0))</f>
        <v/>
      </c>
      <c r="E10913" s="87" t="str">
        <f>IF($C10913="","",VLOOKUP($C10913,人员花名册!$B$2:$F$2001,4,0))</f>
        <v/>
      </c>
      <c r="F10913" s="89" t="str">
        <f>IF($C10913="","",VLOOKUP($C10913,人员花名册!$B$2:$F$2001,5,0))</f>
        <v/>
      </c>
      <c r="G10913" s="29"/>
      <c r="H10913" s="29"/>
      <c r="I10913" s="87" t="str">
        <f>IF($C10913="","",VLOOKUP($H10913,培训课程清单!$B$2:$J$1700,2,0))</f>
        <v/>
      </c>
      <c r="J10913" s="87" t="str">
        <f>IF($C10913="","",VLOOKUP($H10913,培训课程清单!$B$2:$J$1700,3,0))</f>
        <v/>
      </c>
      <c r="K10913" s="87" t="str">
        <f>IF($H10913="","",VLOOKUP($H10913,培训课程清单!$B$2:$J$1700,4,0))</f>
        <v/>
      </c>
      <c r="L10913" s="29"/>
      <c r="M10913" s="89" t="str">
        <f>IF($H10913="","",VLOOKUP($H10913,培训课程清单!$B$2:$J$1700,7,0))</f>
        <v/>
      </c>
      <c r="N10913" s="87" t="str">
        <f>IF($H10913="","",VLOOKUP($H10913,培训课程清单!$B$2:$J$1700,8,0))</f>
        <v/>
      </c>
      <c r="O10913" s="29"/>
    </row>
    <row r="10914" spans="1:15">
      <c r="A10914" s="87" t="str">
        <f t="shared" si="171"/>
        <v/>
      </c>
      <c r="B10914" s="87" t="str">
        <f>IF(C10914="","",C10914&amp;COUNTIF($C$2:C10914,C10914))</f>
        <v/>
      </c>
      <c r="C10914" s="88"/>
      <c r="D10914" s="87" t="str">
        <f>IF($C10914="","",VLOOKUP($C10914,人员花名册!$B$2:$F$2001,2,0))</f>
        <v/>
      </c>
      <c r="E10914" s="87" t="str">
        <f>IF($C10914="","",VLOOKUP($C10914,人员花名册!$B$2:$F$2001,4,0))</f>
        <v/>
      </c>
      <c r="F10914" s="89" t="str">
        <f>IF($C10914="","",VLOOKUP($C10914,人员花名册!$B$2:$F$2001,5,0))</f>
        <v/>
      </c>
      <c r="G10914" s="29"/>
      <c r="H10914" s="29"/>
      <c r="I10914" s="87" t="str">
        <f>IF($C10914="","",VLOOKUP($H10914,培训课程清单!$B$2:$J$1700,2,0))</f>
        <v/>
      </c>
      <c r="J10914" s="87" t="str">
        <f>IF($C10914="","",VLOOKUP($H10914,培训课程清单!$B$2:$J$1700,3,0))</f>
        <v/>
      </c>
      <c r="K10914" s="87" t="str">
        <f>IF($H10914="","",VLOOKUP($H10914,培训课程清单!$B$2:$J$1700,4,0))</f>
        <v/>
      </c>
      <c r="L10914" s="29"/>
      <c r="M10914" s="89" t="str">
        <f>IF($H10914="","",VLOOKUP($H10914,培训课程清单!$B$2:$J$1700,7,0))</f>
        <v/>
      </c>
      <c r="N10914" s="87" t="str">
        <f>IF($H10914="","",VLOOKUP($H10914,培训课程清单!$B$2:$J$1700,8,0))</f>
        <v/>
      </c>
      <c r="O10914" s="29"/>
    </row>
    <row r="10915" spans="1:15">
      <c r="A10915" s="87" t="str">
        <f t="shared" si="171"/>
        <v/>
      </c>
      <c r="B10915" s="87" t="str">
        <f>IF(C10915="","",C10915&amp;COUNTIF($C$2:C10915,C10915))</f>
        <v/>
      </c>
      <c r="C10915" s="88"/>
      <c r="D10915" s="87" t="str">
        <f>IF($C10915="","",VLOOKUP($C10915,人员花名册!$B$2:$F$2001,2,0))</f>
        <v/>
      </c>
      <c r="E10915" s="87" t="str">
        <f>IF($C10915="","",VLOOKUP($C10915,人员花名册!$B$2:$F$2001,4,0))</f>
        <v/>
      </c>
      <c r="F10915" s="89" t="str">
        <f>IF($C10915="","",VLOOKUP($C10915,人员花名册!$B$2:$F$2001,5,0))</f>
        <v/>
      </c>
      <c r="G10915" s="29"/>
      <c r="H10915" s="29"/>
      <c r="I10915" s="87" t="str">
        <f>IF($C10915="","",VLOOKUP($H10915,培训课程清单!$B$2:$J$1700,2,0))</f>
        <v/>
      </c>
      <c r="J10915" s="87" t="str">
        <f>IF($C10915="","",VLOOKUP($H10915,培训课程清单!$B$2:$J$1700,3,0))</f>
        <v/>
      </c>
      <c r="K10915" s="87" t="str">
        <f>IF($H10915="","",VLOOKUP($H10915,培训课程清单!$B$2:$J$1700,4,0))</f>
        <v/>
      </c>
      <c r="L10915" s="29"/>
      <c r="M10915" s="89" t="str">
        <f>IF($H10915="","",VLOOKUP($H10915,培训课程清单!$B$2:$J$1700,7,0))</f>
        <v/>
      </c>
      <c r="N10915" s="87" t="str">
        <f>IF($H10915="","",VLOOKUP($H10915,培训课程清单!$B$2:$J$1700,8,0))</f>
        <v/>
      </c>
      <c r="O10915" s="29"/>
    </row>
    <row r="10916" spans="1:15">
      <c r="A10916" s="87" t="str">
        <f t="shared" si="171"/>
        <v/>
      </c>
      <c r="B10916" s="87" t="str">
        <f>IF(C10916="","",C10916&amp;COUNTIF($C$2:C10916,C10916))</f>
        <v/>
      </c>
      <c r="C10916" s="88"/>
      <c r="D10916" s="87" t="str">
        <f>IF($C10916="","",VLOOKUP($C10916,人员花名册!$B$2:$F$2001,2,0))</f>
        <v/>
      </c>
      <c r="E10916" s="87" t="str">
        <f>IF($C10916="","",VLOOKUP($C10916,人员花名册!$B$2:$F$2001,4,0))</f>
        <v/>
      </c>
      <c r="F10916" s="89" t="str">
        <f>IF($C10916="","",VLOOKUP($C10916,人员花名册!$B$2:$F$2001,5,0))</f>
        <v/>
      </c>
      <c r="G10916" s="29"/>
      <c r="H10916" s="29"/>
      <c r="I10916" s="87" t="str">
        <f>IF($C10916="","",VLOOKUP($H10916,培训课程清单!$B$2:$J$1700,2,0))</f>
        <v/>
      </c>
      <c r="J10916" s="87" t="str">
        <f>IF($C10916="","",VLOOKUP($H10916,培训课程清单!$B$2:$J$1700,3,0))</f>
        <v/>
      </c>
      <c r="K10916" s="87" t="str">
        <f>IF($H10916="","",VLOOKUP($H10916,培训课程清单!$B$2:$J$1700,4,0))</f>
        <v/>
      </c>
      <c r="L10916" s="29"/>
      <c r="M10916" s="89" t="str">
        <f>IF($H10916="","",VLOOKUP($H10916,培训课程清单!$B$2:$J$1700,7,0))</f>
        <v/>
      </c>
      <c r="N10916" s="87" t="str">
        <f>IF($H10916="","",VLOOKUP($H10916,培训课程清单!$B$2:$J$1700,8,0))</f>
        <v/>
      </c>
      <c r="O10916" s="29"/>
    </row>
    <row r="10917" spans="1:15">
      <c r="A10917" s="87" t="str">
        <f t="shared" si="171"/>
        <v/>
      </c>
      <c r="B10917" s="87" t="str">
        <f>IF(C10917="","",C10917&amp;COUNTIF($C$2:C10917,C10917))</f>
        <v/>
      </c>
      <c r="C10917" s="88"/>
      <c r="D10917" s="87" t="str">
        <f>IF($C10917="","",VLOOKUP($C10917,人员花名册!$B$2:$F$2001,2,0))</f>
        <v/>
      </c>
      <c r="E10917" s="87" t="str">
        <f>IF($C10917="","",VLOOKUP($C10917,人员花名册!$B$2:$F$2001,4,0))</f>
        <v/>
      </c>
      <c r="F10917" s="89" t="str">
        <f>IF($C10917="","",VLOOKUP($C10917,人员花名册!$B$2:$F$2001,5,0))</f>
        <v/>
      </c>
      <c r="G10917" s="29"/>
      <c r="H10917" s="29"/>
      <c r="I10917" s="87" t="str">
        <f>IF($C10917="","",VLOOKUP($H10917,培训课程清单!$B$2:$J$1700,2,0))</f>
        <v/>
      </c>
      <c r="J10917" s="87" t="str">
        <f>IF($C10917="","",VLOOKUP($H10917,培训课程清单!$B$2:$J$1700,3,0))</f>
        <v/>
      </c>
      <c r="K10917" s="87" t="str">
        <f>IF($H10917="","",VLOOKUP($H10917,培训课程清单!$B$2:$J$1700,4,0))</f>
        <v/>
      </c>
      <c r="L10917" s="29"/>
      <c r="M10917" s="89" t="str">
        <f>IF($H10917="","",VLOOKUP($H10917,培训课程清单!$B$2:$J$1700,7,0))</f>
        <v/>
      </c>
      <c r="N10917" s="87" t="str">
        <f>IF($H10917="","",VLOOKUP($H10917,培训课程清单!$B$2:$J$1700,8,0))</f>
        <v/>
      </c>
      <c r="O10917" s="29"/>
    </row>
    <row r="10918" spans="1:15">
      <c r="A10918" s="87" t="str">
        <f t="shared" si="171"/>
        <v/>
      </c>
      <c r="B10918" s="87" t="str">
        <f>IF(C10918="","",C10918&amp;COUNTIF($C$2:C10918,C10918))</f>
        <v/>
      </c>
      <c r="C10918" s="88"/>
      <c r="D10918" s="87" t="str">
        <f>IF($C10918="","",VLOOKUP($C10918,人员花名册!$B$2:$F$2001,2,0))</f>
        <v/>
      </c>
      <c r="E10918" s="87" t="str">
        <f>IF($C10918="","",VLOOKUP($C10918,人员花名册!$B$2:$F$2001,4,0))</f>
        <v/>
      </c>
      <c r="F10918" s="89" t="str">
        <f>IF($C10918="","",VLOOKUP($C10918,人员花名册!$B$2:$F$2001,5,0))</f>
        <v/>
      </c>
      <c r="G10918" s="29"/>
      <c r="H10918" s="29"/>
      <c r="I10918" s="87" t="str">
        <f>IF($C10918="","",VLOOKUP($H10918,培训课程清单!$B$2:$J$1700,2,0))</f>
        <v/>
      </c>
      <c r="J10918" s="87" t="str">
        <f>IF($C10918="","",VLOOKUP($H10918,培训课程清单!$B$2:$J$1700,3,0))</f>
        <v/>
      </c>
      <c r="K10918" s="87" t="str">
        <f>IF($H10918="","",VLOOKUP($H10918,培训课程清单!$B$2:$J$1700,4,0))</f>
        <v/>
      </c>
      <c r="L10918" s="29"/>
      <c r="M10918" s="89" t="str">
        <f>IF($H10918="","",VLOOKUP($H10918,培训课程清单!$B$2:$J$1700,7,0))</f>
        <v/>
      </c>
      <c r="N10918" s="87" t="str">
        <f>IF($H10918="","",VLOOKUP($H10918,培训课程清单!$B$2:$J$1700,8,0))</f>
        <v/>
      </c>
      <c r="O10918" s="29"/>
    </row>
    <row r="10919" spans="1:15">
      <c r="A10919" s="87" t="str">
        <f t="shared" si="171"/>
        <v/>
      </c>
      <c r="B10919" s="87" t="str">
        <f>IF(C10919="","",C10919&amp;COUNTIF($C$2:C10919,C10919))</f>
        <v/>
      </c>
      <c r="C10919" s="88"/>
      <c r="D10919" s="87" t="str">
        <f>IF($C10919="","",VLOOKUP($C10919,人员花名册!$B$2:$F$2001,2,0))</f>
        <v/>
      </c>
      <c r="E10919" s="87" t="str">
        <f>IF($C10919="","",VLOOKUP($C10919,人员花名册!$B$2:$F$2001,4,0))</f>
        <v/>
      </c>
      <c r="F10919" s="89" t="str">
        <f>IF($C10919="","",VLOOKUP($C10919,人员花名册!$B$2:$F$2001,5,0))</f>
        <v/>
      </c>
      <c r="G10919" s="29"/>
      <c r="H10919" s="29"/>
      <c r="I10919" s="87" t="str">
        <f>IF($C10919="","",VLOOKUP($H10919,培训课程清单!$B$2:$J$1700,2,0))</f>
        <v/>
      </c>
      <c r="J10919" s="87" t="str">
        <f>IF($C10919="","",VLOOKUP($H10919,培训课程清单!$B$2:$J$1700,3,0))</f>
        <v/>
      </c>
      <c r="K10919" s="87" t="str">
        <f>IF($H10919="","",VLOOKUP($H10919,培训课程清单!$B$2:$J$1700,4,0))</f>
        <v/>
      </c>
      <c r="L10919" s="29"/>
      <c r="M10919" s="89" t="str">
        <f>IF($H10919="","",VLOOKUP($H10919,培训课程清单!$B$2:$J$1700,7,0))</f>
        <v/>
      </c>
      <c r="N10919" s="87" t="str">
        <f>IF($H10919="","",VLOOKUP($H10919,培训课程清单!$B$2:$J$1700,8,0))</f>
        <v/>
      </c>
      <c r="O10919" s="29"/>
    </row>
    <row r="10920" spans="1:15">
      <c r="A10920" s="87" t="str">
        <f t="shared" si="171"/>
        <v/>
      </c>
      <c r="B10920" s="87" t="str">
        <f>IF(C10920="","",C10920&amp;COUNTIF($C$2:C10920,C10920))</f>
        <v/>
      </c>
      <c r="C10920" s="88"/>
      <c r="D10920" s="87" t="str">
        <f>IF($C10920="","",VLOOKUP($C10920,人员花名册!$B$2:$F$2001,2,0))</f>
        <v/>
      </c>
      <c r="E10920" s="87" t="str">
        <f>IF($C10920="","",VLOOKUP($C10920,人员花名册!$B$2:$F$2001,4,0))</f>
        <v/>
      </c>
      <c r="F10920" s="89" t="str">
        <f>IF($C10920="","",VLOOKUP($C10920,人员花名册!$B$2:$F$2001,5,0))</f>
        <v/>
      </c>
      <c r="G10920" s="29"/>
      <c r="H10920" s="29"/>
      <c r="I10920" s="87" t="str">
        <f>IF($C10920="","",VLOOKUP($H10920,培训课程清单!$B$2:$J$1700,2,0))</f>
        <v/>
      </c>
      <c r="J10920" s="87" t="str">
        <f>IF($C10920="","",VLOOKUP($H10920,培训课程清单!$B$2:$J$1700,3,0))</f>
        <v/>
      </c>
      <c r="K10920" s="87" t="str">
        <f>IF($H10920="","",VLOOKUP($H10920,培训课程清单!$B$2:$J$1700,4,0))</f>
        <v/>
      </c>
      <c r="L10920" s="29"/>
      <c r="M10920" s="89" t="str">
        <f>IF($H10920="","",VLOOKUP($H10920,培训课程清单!$B$2:$J$1700,7,0))</f>
        <v/>
      </c>
      <c r="N10920" s="87" t="str">
        <f>IF($H10920="","",VLOOKUP($H10920,培训课程清单!$B$2:$J$1700,8,0))</f>
        <v/>
      </c>
      <c r="O10920" s="29"/>
    </row>
    <row r="10921" spans="1:15">
      <c r="A10921" s="87" t="str">
        <f t="shared" si="171"/>
        <v/>
      </c>
      <c r="B10921" s="87" t="str">
        <f>IF(C10921="","",C10921&amp;COUNTIF($C$2:C10921,C10921))</f>
        <v/>
      </c>
      <c r="C10921" s="88"/>
      <c r="D10921" s="87" t="str">
        <f>IF($C10921="","",VLOOKUP($C10921,人员花名册!$B$2:$F$2001,2,0))</f>
        <v/>
      </c>
      <c r="E10921" s="87" t="str">
        <f>IF($C10921="","",VLOOKUP($C10921,人员花名册!$B$2:$F$2001,4,0))</f>
        <v/>
      </c>
      <c r="F10921" s="89" t="str">
        <f>IF($C10921="","",VLOOKUP($C10921,人员花名册!$B$2:$F$2001,5,0))</f>
        <v/>
      </c>
      <c r="G10921" s="29"/>
      <c r="H10921" s="29"/>
      <c r="I10921" s="87" t="str">
        <f>IF($C10921="","",VLOOKUP($H10921,培训课程清单!$B$2:$J$1700,2,0))</f>
        <v/>
      </c>
      <c r="J10921" s="87" t="str">
        <f>IF($C10921="","",VLOOKUP($H10921,培训课程清单!$B$2:$J$1700,3,0))</f>
        <v/>
      </c>
      <c r="K10921" s="87" t="str">
        <f>IF($H10921="","",VLOOKUP($H10921,培训课程清单!$B$2:$J$1700,4,0))</f>
        <v/>
      </c>
      <c r="L10921" s="29"/>
      <c r="M10921" s="89" t="str">
        <f>IF($H10921="","",VLOOKUP($H10921,培训课程清单!$B$2:$J$1700,7,0))</f>
        <v/>
      </c>
      <c r="N10921" s="87" t="str">
        <f>IF($H10921="","",VLOOKUP($H10921,培训课程清单!$B$2:$J$1700,8,0))</f>
        <v/>
      </c>
      <c r="O10921" s="29"/>
    </row>
    <row r="10922" spans="1:15">
      <c r="A10922" s="87" t="str">
        <f t="shared" si="171"/>
        <v/>
      </c>
      <c r="B10922" s="87" t="str">
        <f>IF(C10922="","",C10922&amp;COUNTIF($C$2:C10922,C10922))</f>
        <v/>
      </c>
      <c r="C10922" s="88"/>
      <c r="D10922" s="87" t="str">
        <f>IF($C10922="","",VLOOKUP($C10922,人员花名册!$B$2:$F$2001,2,0))</f>
        <v/>
      </c>
      <c r="E10922" s="87" t="str">
        <f>IF($C10922="","",VLOOKUP($C10922,人员花名册!$B$2:$F$2001,4,0))</f>
        <v/>
      </c>
      <c r="F10922" s="89" t="str">
        <f>IF($C10922="","",VLOOKUP($C10922,人员花名册!$B$2:$F$2001,5,0))</f>
        <v/>
      </c>
      <c r="G10922" s="29"/>
      <c r="H10922" s="29"/>
      <c r="I10922" s="87" t="str">
        <f>IF($C10922="","",VLOOKUP($H10922,培训课程清单!$B$2:$J$1700,2,0))</f>
        <v/>
      </c>
      <c r="J10922" s="87" t="str">
        <f>IF($C10922="","",VLOOKUP($H10922,培训课程清单!$B$2:$J$1700,3,0))</f>
        <v/>
      </c>
      <c r="K10922" s="87" t="str">
        <f>IF($H10922="","",VLOOKUP($H10922,培训课程清单!$B$2:$J$1700,4,0))</f>
        <v/>
      </c>
      <c r="L10922" s="29"/>
      <c r="M10922" s="89" t="str">
        <f>IF($H10922="","",VLOOKUP($H10922,培训课程清单!$B$2:$J$1700,7,0))</f>
        <v/>
      </c>
      <c r="N10922" s="87" t="str">
        <f>IF($H10922="","",VLOOKUP($H10922,培训课程清单!$B$2:$J$1700,8,0))</f>
        <v/>
      </c>
      <c r="O10922" s="29"/>
    </row>
    <row r="10923" spans="1:15">
      <c r="A10923" s="87" t="str">
        <f t="shared" si="171"/>
        <v/>
      </c>
      <c r="B10923" s="87" t="str">
        <f>IF(C10923="","",C10923&amp;COUNTIF($C$2:C10923,C10923))</f>
        <v/>
      </c>
      <c r="C10923" s="88"/>
      <c r="D10923" s="87" t="str">
        <f>IF($C10923="","",VLOOKUP($C10923,人员花名册!$B$2:$F$2001,2,0))</f>
        <v/>
      </c>
      <c r="E10923" s="87" t="str">
        <f>IF($C10923="","",VLOOKUP($C10923,人员花名册!$B$2:$F$2001,4,0))</f>
        <v/>
      </c>
      <c r="F10923" s="89" t="str">
        <f>IF($C10923="","",VLOOKUP($C10923,人员花名册!$B$2:$F$2001,5,0))</f>
        <v/>
      </c>
      <c r="G10923" s="29"/>
      <c r="H10923" s="29"/>
      <c r="I10923" s="87" t="str">
        <f>IF($C10923="","",VLOOKUP($H10923,培训课程清单!$B$2:$J$1700,2,0))</f>
        <v/>
      </c>
      <c r="J10923" s="87" t="str">
        <f>IF($C10923="","",VLOOKUP($H10923,培训课程清单!$B$2:$J$1700,3,0))</f>
        <v/>
      </c>
      <c r="K10923" s="87" t="str">
        <f>IF($H10923="","",VLOOKUP($H10923,培训课程清单!$B$2:$J$1700,4,0))</f>
        <v/>
      </c>
      <c r="L10923" s="29"/>
      <c r="M10923" s="89" t="str">
        <f>IF($H10923="","",VLOOKUP($H10923,培训课程清单!$B$2:$J$1700,7,0))</f>
        <v/>
      </c>
      <c r="N10923" s="87" t="str">
        <f>IF($H10923="","",VLOOKUP($H10923,培训课程清单!$B$2:$J$1700,8,0))</f>
        <v/>
      </c>
      <c r="O10923" s="29"/>
    </row>
    <row r="10924" spans="1:15">
      <c r="A10924" s="87" t="str">
        <f t="shared" si="171"/>
        <v/>
      </c>
      <c r="B10924" s="87" t="str">
        <f>IF(C10924="","",C10924&amp;COUNTIF($C$2:C10924,C10924))</f>
        <v/>
      </c>
      <c r="C10924" s="88"/>
      <c r="D10924" s="87" t="str">
        <f>IF($C10924="","",VLOOKUP($C10924,人员花名册!$B$2:$F$2001,2,0))</f>
        <v/>
      </c>
      <c r="E10924" s="87" t="str">
        <f>IF($C10924="","",VLOOKUP($C10924,人员花名册!$B$2:$F$2001,4,0))</f>
        <v/>
      </c>
      <c r="F10924" s="89" t="str">
        <f>IF($C10924="","",VLOOKUP($C10924,人员花名册!$B$2:$F$2001,5,0))</f>
        <v/>
      </c>
      <c r="G10924" s="29"/>
      <c r="H10924" s="29"/>
      <c r="I10924" s="87" t="str">
        <f>IF($C10924="","",VLOOKUP($H10924,培训课程清单!$B$2:$J$1700,2,0))</f>
        <v/>
      </c>
      <c r="J10924" s="87" t="str">
        <f>IF($C10924="","",VLOOKUP($H10924,培训课程清单!$B$2:$J$1700,3,0))</f>
        <v/>
      </c>
      <c r="K10924" s="87" t="str">
        <f>IF($H10924="","",VLOOKUP($H10924,培训课程清单!$B$2:$J$1700,4,0))</f>
        <v/>
      </c>
      <c r="L10924" s="29"/>
      <c r="M10924" s="89" t="str">
        <f>IF($H10924="","",VLOOKUP($H10924,培训课程清单!$B$2:$J$1700,7,0))</f>
        <v/>
      </c>
      <c r="N10924" s="87" t="str">
        <f>IF($H10924="","",VLOOKUP($H10924,培训课程清单!$B$2:$J$1700,8,0))</f>
        <v/>
      </c>
      <c r="O10924" s="29"/>
    </row>
    <row r="10925" spans="1:15">
      <c r="A10925" s="87" t="str">
        <f t="shared" si="171"/>
        <v/>
      </c>
      <c r="B10925" s="87" t="str">
        <f>IF(C10925="","",C10925&amp;COUNTIF($C$2:C10925,C10925))</f>
        <v/>
      </c>
      <c r="C10925" s="88"/>
      <c r="D10925" s="87" t="str">
        <f>IF($C10925="","",VLOOKUP($C10925,人员花名册!$B$2:$F$2001,2,0))</f>
        <v/>
      </c>
      <c r="E10925" s="87" t="str">
        <f>IF($C10925="","",VLOOKUP($C10925,人员花名册!$B$2:$F$2001,4,0))</f>
        <v/>
      </c>
      <c r="F10925" s="89" t="str">
        <f>IF($C10925="","",VLOOKUP($C10925,人员花名册!$B$2:$F$2001,5,0))</f>
        <v/>
      </c>
      <c r="G10925" s="29"/>
      <c r="H10925" s="29"/>
      <c r="I10925" s="87" t="str">
        <f>IF($C10925="","",VLOOKUP($H10925,培训课程清单!$B$2:$J$1700,2,0))</f>
        <v/>
      </c>
      <c r="J10925" s="87" t="str">
        <f>IF($C10925="","",VLOOKUP($H10925,培训课程清单!$B$2:$J$1700,3,0))</f>
        <v/>
      </c>
      <c r="K10925" s="87" t="str">
        <f>IF($H10925="","",VLOOKUP($H10925,培训课程清单!$B$2:$J$1700,4,0))</f>
        <v/>
      </c>
      <c r="L10925" s="29"/>
      <c r="M10925" s="89" t="str">
        <f>IF($H10925="","",VLOOKUP($H10925,培训课程清单!$B$2:$J$1700,7,0))</f>
        <v/>
      </c>
      <c r="N10925" s="87" t="str">
        <f>IF($H10925="","",VLOOKUP($H10925,培训课程清单!$B$2:$J$1700,8,0))</f>
        <v/>
      </c>
      <c r="O10925" s="29"/>
    </row>
    <row r="10926" spans="1:15">
      <c r="A10926" s="87" t="str">
        <f t="shared" si="171"/>
        <v/>
      </c>
      <c r="B10926" s="87" t="str">
        <f>IF(C10926="","",C10926&amp;COUNTIF($C$2:C10926,C10926))</f>
        <v/>
      </c>
      <c r="C10926" s="88"/>
      <c r="D10926" s="87" t="str">
        <f>IF($C10926="","",VLOOKUP($C10926,人员花名册!$B$2:$F$2001,2,0))</f>
        <v/>
      </c>
      <c r="E10926" s="87" t="str">
        <f>IF($C10926="","",VLOOKUP($C10926,人员花名册!$B$2:$F$2001,4,0))</f>
        <v/>
      </c>
      <c r="F10926" s="89" t="str">
        <f>IF($C10926="","",VLOOKUP($C10926,人员花名册!$B$2:$F$2001,5,0))</f>
        <v/>
      </c>
      <c r="G10926" s="29"/>
      <c r="H10926" s="29"/>
      <c r="I10926" s="87" t="str">
        <f>IF($C10926="","",VLOOKUP($H10926,培训课程清单!$B$2:$J$1700,2,0))</f>
        <v/>
      </c>
      <c r="J10926" s="87" t="str">
        <f>IF($C10926="","",VLOOKUP($H10926,培训课程清单!$B$2:$J$1700,3,0))</f>
        <v/>
      </c>
      <c r="K10926" s="87" t="str">
        <f>IF($H10926="","",VLOOKUP($H10926,培训课程清单!$B$2:$J$1700,4,0))</f>
        <v/>
      </c>
      <c r="L10926" s="29"/>
      <c r="M10926" s="89" t="str">
        <f>IF($H10926="","",VLOOKUP($H10926,培训课程清单!$B$2:$J$1700,7,0))</f>
        <v/>
      </c>
      <c r="N10926" s="87" t="str">
        <f>IF($H10926="","",VLOOKUP($H10926,培训课程清单!$B$2:$J$1700,8,0))</f>
        <v/>
      </c>
      <c r="O10926" s="29"/>
    </row>
    <row r="10927" spans="1:15">
      <c r="A10927" s="87" t="str">
        <f t="shared" si="171"/>
        <v/>
      </c>
      <c r="B10927" s="87" t="str">
        <f>IF(C10927="","",C10927&amp;COUNTIF($C$2:C10927,C10927))</f>
        <v/>
      </c>
      <c r="C10927" s="88"/>
      <c r="D10927" s="87" t="str">
        <f>IF($C10927="","",VLOOKUP($C10927,人员花名册!$B$2:$F$2001,2,0))</f>
        <v/>
      </c>
      <c r="E10927" s="87" t="str">
        <f>IF($C10927="","",VLOOKUP($C10927,人员花名册!$B$2:$F$2001,4,0))</f>
        <v/>
      </c>
      <c r="F10927" s="89" t="str">
        <f>IF($C10927="","",VLOOKUP($C10927,人员花名册!$B$2:$F$2001,5,0))</f>
        <v/>
      </c>
      <c r="G10927" s="29"/>
      <c r="H10927" s="29"/>
      <c r="I10927" s="87" t="str">
        <f>IF($C10927="","",VLOOKUP($H10927,培训课程清单!$B$2:$J$1700,2,0))</f>
        <v/>
      </c>
      <c r="J10927" s="87" t="str">
        <f>IF($C10927="","",VLOOKUP($H10927,培训课程清单!$B$2:$J$1700,3,0))</f>
        <v/>
      </c>
      <c r="K10927" s="87" t="str">
        <f>IF($H10927="","",VLOOKUP($H10927,培训课程清单!$B$2:$J$1700,4,0))</f>
        <v/>
      </c>
      <c r="L10927" s="29"/>
      <c r="M10927" s="89" t="str">
        <f>IF($H10927="","",VLOOKUP($H10927,培训课程清单!$B$2:$J$1700,7,0))</f>
        <v/>
      </c>
      <c r="N10927" s="87" t="str">
        <f>IF($H10927="","",VLOOKUP($H10927,培训课程清单!$B$2:$J$1700,8,0))</f>
        <v/>
      </c>
      <c r="O10927" s="29"/>
    </row>
    <row r="10928" spans="1:15">
      <c r="A10928" s="87" t="str">
        <f t="shared" si="171"/>
        <v/>
      </c>
      <c r="B10928" s="87" t="str">
        <f>IF(C10928="","",C10928&amp;COUNTIF($C$2:C10928,C10928))</f>
        <v/>
      </c>
      <c r="C10928" s="88"/>
      <c r="D10928" s="87" t="str">
        <f>IF($C10928="","",VLOOKUP($C10928,人员花名册!$B$2:$F$2001,2,0))</f>
        <v/>
      </c>
      <c r="E10928" s="87" t="str">
        <f>IF($C10928="","",VLOOKUP($C10928,人员花名册!$B$2:$F$2001,4,0))</f>
        <v/>
      </c>
      <c r="F10928" s="89" t="str">
        <f>IF($C10928="","",VLOOKUP($C10928,人员花名册!$B$2:$F$2001,5,0))</f>
        <v/>
      </c>
      <c r="G10928" s="29"/>
      <c r="H10928" s="29"/>
      <c r="I10928" s="87" t="str">
        <f>IF($C10928="","",VLOOKUP($H10928,培训课程清单!$B$2:$J$1700,2,0))</f>
        <v/>
      </c>
      <c r="J10928" s="87" t="str">
        <f>IF($C10928="","",VLOOKUP($H10928,培训课程清单!$B$2:$J$1700,3,0))</f>
        <v/>
      </c>
      <c r="K10928" s="87" t="str">
        <f>IF($H10928="","",VLOOKUP($H10928,培训课程清单!$B$2:$J$1700,4,0))</f>
        <v/>
      </c>
      <c r="L10928" s="29"/>
      <c r="M10928" s="89" t="str">
        <f>IF($H10928="","",VLOOKUP($H10928,培训课程清单!$B$2:$J$1700,7,0))</f>
        <v/>
      </c>
      <c r="N10928" s="87" t="str">
        <f>IF($H10928="","",VLOOKUP($H10928,培训课程清单!$B$2:$J$1700,8,0))</f>
        <v/>
      </c>
      <c r="O10928" s="29"/>
    </row>
    <row r="10929" spans="1:15">
      <c r="A10929" s="87" t="str">
        <f t="shared" si="171"/>
        <v/>
      </c>
      <c r="B10929" s="87" t="str">
        <f>IF(C10929="","",C10929&amp;COUNTIF($C$2:C10929,C10929))</f>
        <v/>
      </c>
      <c r="C10929" s="88"/>
      <c r="D10929" s="87" t="str">
        <f>IF($C10929="","",VLOOKUP($C10929,人员花名册!$B$2:$F$2001,2,0))</f>
        <v/>
      </c>
      <c r="E10929" s="87" t="str">
        <f>IF($C10929="","",VLOOKUP($C10929,人员花名册!$B$2:$F$2001,4,0))</f>
        <v/>
      </c>
      <c r="F10929" s="89" t="str">
        <f>IF($C10929="","",VLOOKUP($C10929,人员花名册!$B$2:$F$2001,5,0))</f>
        <v/>
      </c>
      <c r="G10929" s="29"/>
      <c r="H10929" s="29"/>
      <c r="I10929" s="87" t="str">
        <f>IF($C10929="","",VLOOKUP($H10929,培训课程清单!$B$2:$J$1700,2,0))</f>
        <v/>
      </c>
      <c r="J10929" s="87" t="str">
        <f>IF($C10929="","",VLOOKUP($H10929,培训课程清单!$B$2:$J$1700,3,0))</f>
        <v/>
      </c>
      <c r="K10929" s="87" t="str">
        <f>IF($H10929="","",VLOOKUP($H10929,培训课程清单!$B$2:$J$1700,4,0))</f>
        <v/>
      </c>
      <c r="L10929" s="29"/>
      <c r="M10929" s="89" t="str">
        <f>IF($H10929="","",VLOOKUP($H10929,培训课程清单!$B$2:$J$1700,7,0))</f>
        <v/>
      </c>
      <c r="N10929" s="87" t="str">
        <f>IF($H10929="","",VLOOKUP($H10929,培训课程清单!$B$2:$J$1700,8,0))</f>
        <v/>
      </c>
      <c r="O10929" s="29"/>
    </row>
    <row r="10930" spans="1:15">
      <c r="A10930" s="87" t="str">
        <f t="shared" si="171"/>
        <v/>
      </c>
      <c r="B10930" s="87" t="str">
        <f>IF(C10930="","",C10930&amp;COUNTIF($C$2:C10930,C10930))</f>
        <v/>
      </c>
      <c r="C10930" s="88"/>
      <c r="D10930" s="87" t="str">
        <f>IF($C10930="","",VLOOKUP($C10930,人员花名册!$B$2:$F$2001,2,0))</f>
        <v/>
      </c>
      <c r="E10930" s="87" t="str">
        <f>IF($C10930="","",VLOOKUP($C10930,人员花名册!$B$2:$F$2001,4,0))</f>
        <v/>
      </c>
      <c r="F10930" s="89" t="str">
        <f>IF($C10930="","",VLOOKUP($C10930,人员花名册!$B$2:$F$2001,5,0))</f>
        <v/>
      </c>
      <c r="G10930" s="29"/>
      <c r="H10930" s="29"/>
      <c r="I10930" s="87" t="str">
        <f>IF($C10930="","",VLOOKUP($H10930,培训课程清单!$B$2:$J$1700,2,0))</f>
        <v/>
      </c>
      <c r="J10930" s="87" t="str">
        <f>IF($C10930="","",VLOOKUP($H10930,培训课程清单!$B$2:$J$1700,3,0))</f>
        <v/>
      </c>
      <c r="K10930" s="87" t="str">
        <f>IF($H10930="","",VLOOKUP($H10930,培训课程清单!$B$2:$J$1700,4,0))</f>
        <v/>
      </c>
      <c r="L10930" s="29"/>
      <c r="M10930" s="89" t="str">
        <f>IF($H10930="","",VLOOKUP($H10930,培训课程清单!$B$2:$J$1700,7,0))</f>
        <v/>
      </c>
      <c r="N10930" s="87" t="str">
        <f>IF($H10930="","",VLOOKUP($H10930,培训课程清单!$B$2:$J$1700,8,0))</f>
        <v/>
      </c>
      <c r="O10930" s="29"/>
    </row>
    <row r="10931" spans="1:15">
      <c r="A10931" s="87" t="str">
        <f t="shared" si="171"/>
        <v/>
      </c>
      <c r="B10931" s="87" t="str">
        <f>IF(C10931="","",C10931&amp;COUNTIF($C$2:C10931,C10931))</f>
        <v/>
      </c>
      <c r="C10931" s="88"/>
      <c r="D10931" s="87" t="str">
        <f>IF($C10931="","",VLOOKUP($C10931,人员花名册!$B$2:$F$2001,2,0))</f>
        <v/>
      </c>
      <c r="E10931" s="87" t="str">
        <f>IF($C10931="","",VLOOKUP($C10931,人员花名册!$B$2:$F$2001,4,0))</f>
        <v/>
      </c>
      <c r="F10931" s="89" t="str">
        <f>IF($C10931="","",VLOOKUP($C10931,人员花名册!$B$2:$F$2001,5,0))</f>
        <v/>
      </c>
      <c r="G10931" s="29"/>
      <c r="H10931" s="29"/>
      <c r="I10931" s="87" t="str">
        <f>IF($C10931="","",VLOOKUP($H10931,培训课程清单!$B$2:$J$1700,2,0))</f>
        <v/>
      </c>
      <c r="J10931" s="87" t="str">
        <f>IF($C10931="","",VLOOKUP($H10931,培训课程清单!$B$2:$J$1700,3,0))</f>
        <v/>
      </c>
      <c r="K10931" s="87" t="str">
        <f>IF($H10931="","",VLOOKUP($H10931,培训课程清单!$B$2:$J$1700,4,0))</f>
        <v/>
      </c>
      <c r="L10931" s="29"/>
      <c r="M10931" s="89" t="str">
        <f>IF($H10931="","",VLOOKUP($H10931,培训课程清单!$B$2:$J$1700,7,0))</f>
        <v/>
      </c>
      <c r="N10931" s="87" t="str">
        <f>IF($H10931="","",VLOOKUP($H10931,培训课程清单!$B$2:$J$1700,8,0))</f>
        <v/>
      </c>
      <c r="O10931" s="29"/>
    </row>
    <row r="10932" spans="1:15">
      <c r="A10932" s="87" t="str">
        <f t="shared" si="171"/>
        <v/>
      </c>
      <c r="B10932" s="87" t="str">
        <f>IF(C10932="","",C10932&amp;COUNTIF($C$2:C10932,C10932))</f>
        <v/>
      </c>
      <c r="C10932" s="88"/>
      <c r="D10932" s="87" t="str">
        <f>IF($C10932="","",VLOOKUP($C10932,人员花名册!$B$2:$F$2001,2,0))</f>
        <v/>
      </c>
      <c r="E10932" s="87" t="str">
        <f>IF($C10932="","",VLOOKUP($C10932,人员花名册!$B$2:$F$2001,4,0))</f>
        <v/>
      </c>
      <c r="F10932" s="89" t="str">
        <f>IF($C10932="","",VLOOKUP($C10932,人员花名册!$B$2:$F$2001,5,0))</f>
        <v/>
      </c>
      <c r="G10932" s="29"/>
      <c r="H10932" s="29"/>
      <c r="I10932" s="87" t="str">
        <f>IF($C10932="","",VLOOKUP($H10932,培训课程清单!$B$2:$J$1700,2,0))</f>
        <v/>
      </c>
      <c r="J10932" s="87" t="str">
        <f>IF($C10932="","",VLOOKUP($H10932,培训课程清单!$B$2:$J$1700,3,0))</f>
        <v/>
      </c>
      <c r="K10932" s="87" t="str">
        <f>IF($H10932="","",VLOOKUP($H10932,培训课程清单!$B$2:$J$1700,4,0))</f>
        <v/>
      </c>
      <c r="L10932" s="29"/>
      <c r="M10932" s="89" t="str">
        <f>IF($H10932="","",VLOOKUP($H10932,培训课程清单!$B$2:$J$1700,7,0))</f>
        <v/>
      </c>
      <c r="N10932" s="87" t="str">
        <f>IF($H10932="","",VLOOKUP($H10932,培训课程清单!$B$2:$J$1700,8,0))</f>
        <v/>
      </c>
      <c r="O10932" s="29"/>
    </row>
    <row r="10933" spans="1:15">
      <c r="A10933" s="87" t="str">
        <f t="shared" si="171"/>
        <v/>
      </c>
      <c r="B10933" s="87" t="str">
        <f>IF(C10933="","",C10933&amp;COUNTIF($C$2:C10933,C10933))</f>
        <v/>
      </c>
      <c r="C10933" s="88"/>
      <c r="D10933" s="87" t="str">
        <f>IF($C10933="","",VLOOKUP($C10933,人员花名册!$B$2:$F$2001,2,0))</f>
        <v/>
      </c>
      <c r="E10933" s="87" t="str">
        <f>IF($C10933="","",VLOOKUP($C10933,人员花名册!$B$2:$F$2001,4,0))</f>
        <v/>
      </c>
      <c r="F10933" s="89" t="str">
        <f>IF($C10933="","",VLOOKUP($C10933,人员花名册!$B$2:$F$2001,5,0))</f>
        <v/>
      </c>
      <c r="G10933" s="29"/>
      <c r="H10933" s="29"/>
      <c r="I10933" s="87" t="str">
        <f>IF($C10933="","",VLOOKUP($H10933,培训课程清单!$B$2:$J$1700,2,0))</f>
        <v/>
      </c>
      <c r="J10933" s="87" t="str">
        <f>IF($C10933="","",VLOOKUP($H10933,培训课程清单!$B$2:$J$1700,3,0))</f>
        <v/>
      </c>
      <c r="K10933" s="87" t="str">
        <f>IF($H10933="","",VLOOKUP($H10933,培训课程清单!$B$2:$J$1700,4,0))</f>
        <v/>
      </c>
      <c r="L10933" s="29"/>
      <c r="M10933" s="89" t="str">
        <f>IF($H10933="","",VLOOKUP($H10933,培训课程清单!$B$2:$J$1700,7,0))</f>
        <v/>
      </c>
      <c r="N10933" s="87" t="str">
        <f>IF($H10933="","",VLOOKUP($H10933,培训课程清单!$B$2:$J$1700,8,0))</f>
        <v/>
      </c>
      <c r="O10933" s="29"/>
    </row>
    <row r="10934" spans="1:15">
      <c r="A10934" s="87" t="str">
        <f t="shared" si="171"/>
        <v/>
      </c>
      <c r="B10934" s="87" t="str">
        <f>IF(C10934="","",C10934&amp;COUNTIF($C$2:C10934,C10934))</f>
        <v/>
      </c>
      <c r="C10934" s="88"/>
      <c r="D10934" s="87" t="str">
        <f>IF($C10934="","",VLOOKUP($C10934,人员花名册!$B$2:$F$2001,2,0))</f>
        <v/>
      </c>
      <c r="E10934" s="87" t="str">
        <f>IF($C10934="","",VLOOKUP($C10934,人员花名册!$B$2:$F$2001,4,0))</f>
        <v/>
      </c>
      <c r="F10934" s="89" t="str">
        <f>IF($C10934="","",VLOOKUP($C10934,人员花名册!$B$2:$F$2001,5,0))</f>
        <v/>
      </c>
      <c r="G10934" s="29"/>
      <c r="H10934" s="29"/>
      <c r="I10934" s="87" t="str">
        <f>IF($C10934="","",VLOOKUP($H10934,培训课程清单!$B$2:$J$1700,2,0))</f>
        <v/>
      </c>
      <c r="J10934" s="87" t="str">
        <f>IF($C10934="","",VLOOKUP($H10934,培训课程清单!$B$2:$J$1700,3,0))</f>
        <v/>
      </c>
      <c r="K10934" s="87" t="str">
        <f>IF($H10934="","",VLOOKUP($H10934,培训课程清单!$B$2:$J$1700,4,0))</f>
        <v/>
      </c>
      <c r="L10934" s="29"/>
      <c r="M10934" s="89" t="str">
        <f>IF($H10934="","",VLOOKUP($H10934,培训课程清单!$B$2:$J$1700,7,0))</f>
        <v/>
      </c>
      <c r="N10934" s="87" t="str">
        <f>IF($H10934="","",VLOOKUP($H10934,培训课程清单!$B$2:$J$1700,8,0))</f>
        <v/>
      </c>
      <c r="O10934" s="29"/>
    </row>
    <row r="10935" spans="1:15">
      <c r="A10935" s="87" t="str">
        <f t="shared" si="171"/>
        <v/>
      </c>
      <c r="B10935" s="87" t="str">
        <f>IF(C10935="","",C10935&amp;COUNTIF($C$2:C10935,C10935))</f>
        <v/>
      </c>
      <c r="C10935" s="88"/>
      <c r="D10935" s="87" t="str">
        <f>IF($C10935="","",VLOOKUP($C10935,人员花名册!$B$2:$F$2001,2,0))</f>
        <v/>
      </c>
      <c r="E10935" s="87" t="str">
        <f>IF($C10935="","",VLOOKUP($C10935,人员花名册!$B$2:$F$2001,4,0))</f>
        <v/>
      </c>
      <c r="F10935" s="89" t="str">
        <f>IF($C10935="","",VLOOKUP($C10935,人员花名册!$B$2:$F$2001,5,0))</f>
        <v/>
      </c>
      <c r="G10935" s="29"/>
      <c r="H10935" s="29"/>
      <c r="I10935" s="87" t="str">
        <f>IF($C10935="","",VLOOKUP($H10935,培训课程清单!$B$2:$J$1700,2,0))</f>
        <v/>
      </c>
      <c r="J10935" s="87" t="str">
        <f>IF($C10935="","",VLOOKUP($H10935,培训课程清单!$B$2:$J$1700,3,0))</f>
        <v/>
      </c>
      <c r="K10935" s="87" t="str">
        <f>IF($H10935="","",VLOOKUP($H10935,培训课程清单!$B$2:$J$1700,4,0))</f>
        <v/>
      </c>
      <c r="L10935" s="29"/>
      <c r="M10935" s="89" t="str">
        <f>IF($H10935="","",VLOOKUP($H10935,培训课程清单!$B$2:$J$1700,7,0))</f>
        <v/>
      </c>
      <c r="N10935" s="87" t="str">
        <f>IF($H10935="","",VLOOKUP($H10935,培训课程清单!$B$2:$J$1700,8,0))</f>
        <v/>
      </c>
      <c r="O10935" s="29"/>
    </row>
    <row r="10936" spans="1:15">
      <c r="A10936" s="87" t="str">
        <f t="shared" si="171"/>
        <v/>
      </c>
      <c r="B10936" s="87" t="str">
        <f>IF(C10936="","",C10936&amp;COUNTIF($C$2:C10936,C10936))</f>
        <v/>
      </c>
      <c r="C10936" s="88"/>
      <c r="D10936" s="87" t="str">
        <f>IF($C10936="","",VLOOKUP($C10936,人员花名册!$B$2:$F$2001,2,0))</f>
        <v/>
      </c>
      <c r="E10936" s="87" t="str">
        <f>IF($C10936="","",VLOOKUP($C10936,人员花名册!$B$2:$F$2001,4,0))</f>
        <v/>
      </c>
      <c r="F10936" s="89" t="str">
        <f>IF($C10936="","",VLOOKUP($C10936,人员花名册!$B$2:$F$2001,5,0))</f>
        <v/>
      </c>
      <c r="G10936" s="29"/>
      <c r="H10936" s="29"/>
      <c r="I10936" s="87" t="str">
        <f>IF($C10936="","",VLOOKUP($H10936,培训课程清单!$B$2:$J$1700,2,0))</f>
        <v/>
      </c>
      <c r="J10936" s="87" t="str">
        <f>IF($C10936="","",VLOOKUP($H10936,培训课程清单!$B$2:$J$1700,3,0))</f>
        <v/>
      </c>
      <c r="K10936" s="87" t="str">
        <f>IF($H10936="","",VLOOKUP($H10936,培训课程清单!$B$2:$J$1700,4,0))</f>
        <v/>
      </c>
      <c r="L10936" s="29"/>
      <c r="M10936" s="89" t="str">
        <f>IF($H10936="","",VLOOKUP($H10936,培训课程清单!$B$2:$J$1700,7,0))</f>
        <v/>
      </c>
      <c r="N10936" s="87" t="str">
        <f>IF($H10936="","",VLOOKUP($H10936,培训课程清单!$B$2:$J$1700,8,0))</f>
        <v/>
      </c>
      <c r="O10936" s="29"/>
    </row>
    <row r="10937" spans="1:15">
      <c r="A10937" s="87" t="str">
        <f t="shared" si="171"/>
        <v/>
      </c>
      <c r="B10937" s="87" t="str">
        <f>IF(C10937="","",C10937&amp;COUNTIF($C$2:C10937,C10937))</f>
        <v/>
      </c>
      <c r="C10937" s="88"/>
      <c r="D10937" s="87" t="str">
        <f>IF($C10937="","",VLOOKUP($C10937,人员花名册!$B$2:$F$2001,2,0))</f>
        <v/>
      </c>
      <c r="E10937" s="87" t="str">
        <f>IF($C10937="","",VLOOKUP($C10937,人员花名册!$B$2:$F$2001,4,0))</f>
        <v/>
      </c>
      <c r="F10937" s="89" t="str">
        <f>IF($C10937="","",VLOOKUP($C10937,人员花名册!$B$2:$F$2001,5,0))</f>
        <v/>
      </c>
      <c r="G10937" s="29"/>
      <c r="H10937" s="29"/>
      <c r="I10937" s="87" t="str">
        <f>IF($C10937="","",VLOOKUP($H10937,培训课程清单!$B$2:$J$1700,2,0))</f>
        <v/>
      </c>
      <c r="J10937" s="87" t="str">
        <f>IF($C10937="","",VLOOKUP($H10937,培训课程清单!$B$2:$J$1700,3,0))</f>
        <v/>
      </c>
      <c r="K10937" s="87" t="str">
        <f>IF($H10937="","",VLOOKUP($H10937,培训课程清单!$B$2:$J$1700,4,0))</f>
        <v/>
      </c>
      <c r="L10937" s="29"/>
      <c r="M10937" s="89" t="str">
        <f>IF($H10937="","",VLOOKUP($H10937,培训课程清单!$B$2:$J$1700,7,0))</f>
        <v/>
      </c>
      <c r="N10937" s="87" t="str">
        <f>IF($H10937="","",VLOOKUP($H10937,培训课程清单!$B$2:$J$1700,8,0))</f>
        <v/>
      </c>
      <c r="O10937" s="29"/>
    </row>
    <row r="10938" spans="1:15">
      <c r="A10938" s="87" t="str">
        <f t="shared" si="171"/>
        <v/>
      </c>
      <c r="B10938" s="87" t="str">
        <f>IF(C10938="","",C10938&amp;COUNTIF($C$2:C10938,C10938))</f>
        <v/>
      </c>
      <c r="C10938" s="88"/>
      <c r="D10938" s="87" t="str">
        <f>IF($C10938="","",VLOOKUP($C10938,人员花名册!$B$2:$F$2001,2,0))</f>
        <v/>
      </c>
      <c r="E10938" s="87" t="str">
        <f>IF($C10938="","",VLOOKUP($C10938,人员花名册!$B$2:$F$2001,4,0))</f>
        <v/>
      </c>
      <c r="F10938" s="89" t="str">
        <f>IF($C10938="","",VLOOKUP($C10938,人员花名册!$B$2:$F$2001,5,0))</f>
        <v/>
      </c>
      <c r="G10938" s="29"/>
      <c r="H10938" s="29"/>
      <c r="I10938" s="87" t="str">
        <f>IF($C10938="","",VLOOKUP($H10938,培训课程清单!$B$2:$J$1700,2,0))</f>
        <v/>
      </c>
      <c r="J10938" s="87" t="str">
        <f>IF($C10938="","",VLOOKUP($H10938,培训课程清单!$B$2:$J$1700,3,0))</f>
        <v/>
      </c>
      <c r="K10938" s="87" t="str">
        <f>IF($H10938="","",VLOOKUP($H10938,培训课程清单!$B$2:$J$1700,4,0))</f>
        <v/>
      </c>
      <c r="L10938" s="29"/>
      <c r="M10938" s="89" t="str">
        <f>IF($H10938="","",VLOOKUP($H10938,培训课程清单!$B$2:$J$1700,7,0))</f>
        <v/>
      </c>
      <c r="N10938" s="87" t="str">
        <f>IF($H10938="","",VLOOKUP($H10938,培训课程清单!$B$2:$J$1700,8,0))</f>
        <v/>
      </c>
      <c r="O10938" s="29"/>
    </row>
    <row r="10939" spans="1:15">
      <c r="A10939" s="87" t="str">
        <f t="shared" si="171"/>
        <v/>
      </c>
      <c r="B10939" s="87" t="str">
        <f>IF(C10939="","",C10939&amp;COUNTIF($C$2:C10939,C10939))</f>
        <v/>
      </c>
      <c r="C10939" s="88"/>
      <c r="D10939" s="87" t="str">
        <f>IF($C10939="","",VLOOKUP($C10939,人员花名册!$B$2:$F$2001,2,0))</f>
        <v/>
      </c>
      <c r="E10939" s="87" t="str">
        <f>IF($C10939="","",VLOOKUP($C10939,人员花名册!$B$2:$F$2001,4,0))</f>
        <v/>
      </c>
      <c r="F10939" s="89" t="str">
        <f>IF($C10939="","",VLOOKUP($C10939,人员花名册!$B$2:$F$2001,5,0))</f>
        <v/>
      </c>
      <c r="G10939" s="29"/>
      <c r="H10939" s="29"/>
      <c r="I10939" s="87" t="str">
        <f>IF($C10939="","",VLOOKUP($H10939,培训课程清单!$B$2:$J$1700,2,0))</f>
        <v/>
      </c>
      <c r="J10939" s="87" t="str">
        <f>IF($C10939="","",VLOOKUP($H10939,培训课程清单!$B$2:$J$1700,3,0))</f>
        <v/>
      </c>
      <c r="K10939" s="87" t="str">
        <f>IF($H10939="","",VLOOKUP($H10939,培训课程清单!$B$2:$J$1700,4,0))</f>
        <v/>
      </c>
      <c r="L10939" s="29"/>
      <c r="M10939" s="89" t="str">
        <f>IF($H10939="","",VLOOKUP($H10939,培训课程清单!$B$2:$J$1700,7,0))</f>
        <v/>
      </c>
      <c r="N10939" s="87" t="str">
        <f>IF($H10939="","",VLOOKUP($H10939,培训课程清单!$B$2:$J$1700,8,0))</f>
        <v/>
      </c>
      <c r="O10939" s="29"/>
    </row>
    <row r="10940" spans="1:15">
      <c r="A10940" s="87" t="str">
        <f t="shared" si="171"/>
        <v/>
      </c>
      <c r="B10940" s="87" t="str">
        <f>IF(C10940="","",C10940&amp;COUNTIF($C$2:C10940,C10940))</f>
        <v/>
      </c>
      <c r="C10940" s="88"/>
      <c r="D10940" s="87" t="str">
        <f>IF($C10940="","",VLOOKUP($C10940,人员花名册!$B$2:$F$2001,2,0))</f>
        <v/>
      </c>
      <c r="E10940" s="87" t="str">
        <f>IF($C10940="","",VLOOKUP($C10940,人员花名册!$B$2:$F$2001,4,0))</f>
        <v/>
      </c>
      <c r="F10940" s="89" t="str">
        <f>IF($C10940="","",VLOOKUP($C10940,人员花名册!$B$2:$F$2001,5,0))</f>
        <v/>
      </c>
      <c r="G10940" s="29"/>
      <c r="H10940" s="29"/>
      <c r="I10940" s="87" t="str">
        <f>IF($C10940="","",VLOOKUP($H10940,培训课程清单!$B$2:$J$1700,2,0))</f>
        <v/>
      </c>
      <c r="J10940" s="87" t="str">
        <f>IF($C10940="","",VLOOKUP($H10940,培训课程清单!$B$2:$J$1700,3,0))</f>
        <v/>
      </c>
      <c r="K10940" s="87" t="str">
        <f>IF($H10940="","",VLOOKUP($H10940,培训课程清单!$B$2:$J$1700,4,0))</f>
        <v/>
      </c>
      <c r="L10940" s="29"/>
      <c r="M10940" s="89" t="str">
        <f>IF($H10940="","",VLOOKUP($H10940,培训课程清单!$B$2:$J$1700,7,0))</f>
        <v/>
      </c>
      <c r="N10940" s="87" t="str">
        <f>IF($H10940="","",VLOOKUP($H10940,培训课程清单!$B$2:$J$1700,8,0))</f>
        <v/>
      </c>
      <c r="O10940" s="29"/>
    </row>
    <row r="10941" spans="1:15">
      <c r="A10941" s="87" t="str">
        <f t="shared" si="171"/>
        <v/>
      </c>
      <c r="B10941" s="87" t="str">
        <f>IF(C10941="","",C10941&amp;COUNTIF($C$2:C10941,C10941))</f>
        <v/>
      </c>
      <c r="C10941" s="88"/>
      <c r="D10941" s="87" t="str">
        <f>IF($C10941="","",VLOOKUP($C10941,人员花名册!$B$2:$F$2001,2,0))</f>
        <v/>
      </c>
      <c r="E10941" s="87" t="str">
        <f>IF($C10941="","",VLOOKUP($C10941,人员花名册!$B$2:$F$2001,4,0))</f>
        <v/>
      </c>
      <c r="F10941" s="89" t="str">
        <f>IF($C10941="","",VLOOKUP($C10941,人员花名册!$B$2:$F$2001,5,0))</f>
        <v/>
      </c>
      <c r="G10941" s="29"/>
      <c r="H10941" s="29"/>
      <c r="I10941" s="87" t="str">
        <f>IF($C10941="","",VLOOKUP($H10941,培训课程清单!$B$2:$J$1700,2,0))</f>
        <v/>
      </c>
      <c r="J10941" s="87" t="str">
        <f>IF($C10941="","",VLOOKUP($H10941,培训课程清单!$B$2:$J$1700,3,0))</f>
        <v/>
      </c>
      <c r="K10941" s="87" t="str">
        <f>IF($H10941="","",VLOOKUP($H10941,培训课程清单!$B$2:$J$1700,4,0))</f>
        <v/>
      </c>
      <c r="L10941" s="29"/>
      <c r="M10941" s="89" t="str">
        <f>IF($H10941="","",VLOOKUP($H10941,培训课程清单!$B$2:$J$1700,7,0))</f>
        <v/>
      </c>
      <c r="N10941" s="87" t="str">
        <f>IF($H10941="","",VLOOKUP($H10941,培训课程清单!$B$2:$J$1700,8,0))</f>
        <v/>
      </c>
      <c r="O10941" s="29"/>
    </row>
    <row r="10942" spans="1:15">
      <c r="A10942" s="87" t="str">
        <f t="shared" si="171"/>
        <v/>
      </c>
      <c r="B10942" s="87" t="str">
        <f>IF(C10942="","",C10942&amp;COUNTIF($C$2:C10942,C10942))</f>
        <v/>
      </c>
      <c r="C10942" s="88"/>
      <c r="D10942" s="87" t="str">
        <f>IF($C10942="","",VLOOKUP($C10942,人员花名册!$B$2:$F$2001,2,0))</f>
        <v/>
      </c>
      <c r="E10942" s="87" t="str">
        <f>IF($C10942="","",VLOOKUP($C10942,人员花名册!$B$2:$F$2001,4,0))</f>
        <v/>
      </c>
      <c r="F10942" s="89" t="str">
        <f>IF($C10942="","",VLOOKUP($C10942,人员花名册!$B$2:$F$2001,5,0))</f>
        <v/>
      </c>
      <c r="G10942" s="29"/>
      <c r="H10942" s="29"/>
      <c r="I10942" s="87" t="str">
        <f>IF($C10942="","",VLOOKUP($H10942,培训课程清单!$B$2:$J$1700,2,0))</f>
        <v/>
      </c>
      <c r="J10942" s="87" t="str">
        <f>IF($C10942="","",VLOOKUP($H10942,培训课程清单!$B$2:$J$1700,3,0))</f>
        <v/>
      </c>
      <c r="K10942" s="87" t="str">
        <f>IF($H10942="","",VLOOKUP($H10942,培训课程清单!$B$2:$J$1700,4,0))</f>
        <v/>
      </c>
      <c r="L10942" s="29"/>
      <c r="M10942" s="89" t="str">
        <f>IF($H10942="","",VLOOKUP($H10942,培训课程清单!$B$2:$J$1700,7,0))</f>
        <v/>
      </c>
      <c r="N10942" s="87" t="str">
        <f>IF($H10942="","",VLOOKUP($H10942,培训课程清单!$B$2:$J$1700,8,0))</f>
        <v/>
      </c>
      <c r="O10942" s="29"/>
    </row>
    <row r="10943" spans="1:15">
      <c r="A10943" s="87" t="str">
        <f t="shared" si="171"/>
        <v/>
      </c>
      <c r="B10943" s="87" t="str">
        <f>IF(C10943="","",C10943&amp;COUNTIF($C$2:C10943,C10943))</f>
        <v/>
      </c>
      <c r="C10943" s="88"/>
      <c r="D10943" s="87" t="str">
        <f>IF($C10943="","",VLOOKUP($C10943,人员花名册!$B$2:$F$2001,2,0))</f>
        <v/>
      </c>
      <c r="E10943" s="87" t="str">
        <f>IF($C10943="","",VLOOKUP($C10943,人员花名册!$B$2:$F$2001,4,0))</f>
        <v/>
      </c>
      <c r="F10943" s="89" t="str">
        <f>IF($C10943="","",VLOOKUP($C10943,人员花名册!$B$2:$F$2001,5,0))</f>
        <v/>
      </c>
      <c r="G10943" s="29"/>
      <c r="H10943" s="29"/>
      <c r="I10943" s="87" t="str">
        <f>IF($C10943="","",VLOOKUP($H10943,培训课程清单!$B$2:$J$1700,2,0))</f>
        <v/>
      </c>
      <c r="J10943" s="87" t="str">
        <f>IF($C10943="","",VLOOKUP($H10943,培训课程清单!$B$2:$J$1700,3,0))</f>
        <v/>
      </c>
      <c r="K10943" s="87" t="str">
        <f>IF($H10943="","",VLOOKUP($H10943,培训课程清单!$B$2:$J$1700,4,0))</f>
        <v/>
      </c>
      <c r="L10943" s="29"/>
      <c r="M10943" s="89" t="str">
        <f>IF($H10943="","",VLOOKUP($H10943,培训课程清单!$B$2:$J$1700,7,0))</f>
        <v/>
      </c>
      <c r="N10943" s="87" t="str">
        <f>IF($H10943="","",VLOOKUP($H10943,培训课程清单!$B$2:$J$1700,8,0))</f>
        <v/>
      </c>
      <c r="O10943" s="29"/>
    </row>
    <row r="10944" spans="1:15">
      <c r="A10944" s="87" t="str">
        <f t="shared" si="171"/>
        <v/>
      </c>
      <c r="B10944" s="87" t="str">
        <f>IF(C10944="","",C10944&amp;COUNTIF($C$2:C10944,C10944))</f>
        <v/>
      </c>
      <c r="C10944" s="88"/>
      <c r="D10944" s="87" t="str">
        <f>IF($C10944="","",VLOOKUP($C10944,人员花名册!$B$2:$F$2001,2,0))</f>
        <v/>
      </c>
      <c r="E10944" s="87" t="str">
        <f>IF($C10944="","",VLOOKUP($C10944,人员花名册!$B$2:$F$2001,4,0))</f>
        <v/>
      </c>
      <c r="F10944" s="89" t="str">
        <f>IF($C10944="","",VLOOKUP($C10944,人员花名册!$B$2:$F$2001,5,0))</f>
        <v/>
      </c>
      <c r="G10944" s="29"/>
      <c r="H10944" s="29"/>
      <c r="I10944" s="87" t="str">
        <f>IF($C10944="","",VLOOKUP($H10944,培训课程清单!$B$2:$J$1700,2,0))</f>
        <v/>
      </c>
      <c r="J10944" s="87" t="str">
        <f>IF($C10944="","",VLOOKUP($H10944,培训课程清单!$B$2:$J$1700,3,0))</f>
        <v/>
      </c>
      <c r="K10944" s="87" t="str">
        <f>IF($H10944="","",VLOOKUP($H10944,培训课程清单!$B$2:$J$1700,4,0))</f>
        <v/>
      </c>
      <c r="L10944" s="29"/>
      <c r="M10944" s="89" t="str">
        <f>IF($H10944="","",VLOOKUP($H10944,培训课程清单!$B$2:$J$1700,7,0))</f>
        <v/>
      </c>
      <c r="N10944" s="87" t="str">
        <f>IF($H10944="","",VLOOKUP($H10944,培训课程清单!$B$2:$J$1700,8,0))</f>
        <v/>
      </c>
      <c r="O10944" s="29"/>
    </row>
    <row r="10945" spans="1:15">
      <c r="A10945" s="87" t="str">
        <f t="shared" si="171"/>
        <v/>
      </c>
      <c r="B10945" s="87" t="str">
        <f>IF(C10945="","",C10945&amp;COUNTIF($C$2:C10945,C10945))</f>
        <v/>
      </c>
      <c r="C10945" s="88"/>
      <c r="D10945" s="87" t="str">
        <f>IF($C10945="","",VLOOKUP($C10945,人员花名册!$B$2:$F$2001,2,0))</f>
        <v/>
      </c>
      <c r="E10945" s="87" t="str">
        <f>IF($C10945="","",VLOOKUP($C10945,人员花名册!$B$2:$F$2001,4,0))</f>
        <v/>
      </c>
      <c r="F10945" s="89" t="str">
        <f>IF($C10945="","",VLOOKUP($C10945,人员花名册!$B$2:$F$2001,5,0))</f>
        <v/>
      </c>
      <c r="G10945" s="29"/>
      <c r="H10945" s="29"/>
      <c r="I10945" s="87" t="str">
        <f>IF($C10945="","",VLOOKUP($H10945,培训课程清单!$B$2:$J$1700,2,0))</f>
        <v/>
      </c>
      <c r="J10945" s="87" t="str">
        <f>IF($C10945="","",VLOOKUP($H10945,培训课程清单!$B$2:$J$1700,3,0))</f>
        <v/>
      </c>
      <c r="K10945" s="87" t="str">
        <f>IF($H10945="","",VLOOKUP($H10945,培训课程清单!$B$2:$J$1700,4,0))</f>
        <v/>
      </c>
      <c r="L10945" s="29"/>
      <c r="M10945" s="89" t="str">
        <f>IF($H10945="","",VLOOKUP($H10945,培训课程清单!$B$2:$J$1700,7,0))</f>
        <v/>
      </c>
      <c r="N10945" s="87" t="str">
        <f>IF($H10945="","",VLOOKUP($H10945,培训课程清单!$B$2:$J$1700,8,0))</f>
        <v/>
      </c>
      <c r="O10945" s="29"/>
    </row>
    <row r="10946" spans="1:15">
      <c r="A10946" s="87" t="str">
        <f t="shared" si="171"/>
        <v/>
      </c>
      <c r="B10946" s="87" t="str">
        <f>IF(C10946="","",C10946&amp;COUNTIF($C$2:C10946,C10946))</f>
        <v/>
      </c>
      <c r="C10946" s="88"/>
      <c r="D10946" s="87" t="str">
        <f>IF($C10946="","",VLOOKUP($C10946,人员花名册!$B$2:$F$2001,2,0))</f>
        <v/>
      </c>
      <c r="E10946" s="87" t="str">
        <f>IF($C10946="","",VLOOKUP($C10946,人员花名册!$B$2:$F$2001,4,0))</f>
        <v/>
      </c>
      <c r="F10946" s="89" t="str">
        <f>IF($C10946="","",VLOOKUP($C10946,人员花名册!$B$2:$F$2001,5,0))</f>
        <v/>
      </c>
      <c r="G10946" s="29"/>
      <c r="H10946" s="29"/>
      <c r="I10946" s="87" t="str">
        <f>IF($C10946="","",VLOOKUP($H10946,培训课程清单!$B$2:$J$1700,2,0))</f>
        <v/>
      </c>
      <c r="J10946" s="87" t="str">
        <f>IF($C10946="","",VLOOKUP($H10946,培训课程清单!$B$2:$J$1700,3,0))</f>
        <v/>
      </c>
      <c r="K10946" s="87" t="str">
        <f>IF($H10946="","",VLOOKUP($H10946,培训课程清单!$B$2:$J$1700,4,0))</f>
        <v/>
      </c>
      <c r="L10946" s="29"/>
      <c r="M10946" s="89" t="str">
        <f>IF($H10946="","",VLOOKUP($H10946,培训课程清单!$B$2:$J$1700,7,0))</f>
        <v/>
      </c>
      <c r="N10946" s="87" t="str">
        <f>IF($H10946="","",VLOOKUP($H10946,培训课程清单!$B$2:$J$1700,8,0))</f>
        <v/>
      </c>
      <c r="O10946" s="29"/>
    </row>
    <row r="10947" spans="1:15">
      <c r="A10947" s="87" t="str">
        <f t="shared" si="171"/>
        <v/>
      </c>
      <c r="B10947" s="87" t="str">
        <f>IF(C10947="","",C10947&amp;COUNTIF($C$2:C10947,C10947))</f>
        <v/>
      </c>
      <c r="C10947" s="88"/>
      <c r="D10947" s="87" t="str">
        <f>IF($C10947="","",VLOOKUP($C10947,人员花名册!$B$2:$F$2001,2,0))</f>
        <v/>
      </c>
      <c r="E10947" s="87" t="str">
        <f>IF($C10947="","",VLOOKUP($C10947,人员花名册!$B$2:$F$2001,4,0))</f>
        <v/>
      </c>
      <c r="F10947" s="89" t="str">
        <f>IF($C10947="","",VLOOKUP($C10947,人员花名册!$B$2:$F$2001,5,0))</f>
        <v/>
      </c>
      <c r="G10947" s="29"/>
      <c r="H10947" s="29"/>
      <c r="I10947" s="87" t="str">
        <f>IF($C10947="","",VLOOKUP($H10947,培训课程清单!$B$2:$J$1700,2,0))</f>
        <v/>
      </c>
      <c r="J10947" s="87" t="str">
        <f>IF($C10947="","",VLOOKUP($H10947,培训课程清单!$B$2:$J$1700,3,0))</f>
        <v/>
      </c>
      <c r="K10947" s="87" t="str">
        <f>IF($H10947="","",VLOOKUP($H10947,培训课程清单!$B$2:$J$1700,4,0))</f>
        <v/>
      </c>
      <c r="L10947" s="29"/>
      <c r="M10947" s="89" t="str">
        <f>IF($H10947="","",VLOOKUP($H10947,培训课程清单!$B$2:$J$1700,7,0))</f>
        <v/>
      </c>
      <c r="N10947" s="87" t="str">
        <f>IF($H10947="","",VLOOKUP($H10947,培训课程清单!$B$2:$J$1700,8,0))</f>
        <v/>
      </c>
      <c r="O10947" s="29"/>
    </row>
    <row r="10948" spans="1:15">
      <c r="A10948" s="87" t="str">
        <f t="shared" si="171"/>
        <v/>
      </c>
      <c r="B10948" s="87" t="str">
        <f>IF(C10948="","",C10948&amp;COUNTIF($C$2:C10948,C10948))</f>
        <v/>
      </c>
      <c r="C10948" s="88"/>
      <c r="D10948" s="87" t="str">
        <f>IF($C10948="","",VLOOKUP($C10948,人员花名册!$B$2:$F$2001,2,0))</f>
        <v/>
      </c>
      <c r="E10948" s="87" t="str">
        <f>IF($C10948="","",VLOOKUP($C10948,人员花名册!$B$2:$F$2001,4,0))</f>
        <v/>
      </c>
      <c r="F10948" s="89" t="str">
        <f>IF($C10948="","",VLOOKUP($C10948,人员花名册!$B$2:$F$2001,5,0))</f>
        <v/>
      </c>
      <c r="G10948" s="29"/>
      <c r="H10948" s="29"/>
      <c r="I10948" s="87" t="str">
        <f>IF($C10948="","",VLOOKUP($H10948,培训课程清单!$B$2:$J$1700,2,0))</f>
        <v/>
      </c>
      <c r="J10948" s="87" t="str">
        <f>IF($C10948="","",VLOOKUP($H10948,培训课程清单!$B$2:$J$1700,3,0))</f>
        <v/>
      </c>
      <c r="K10948" s="87" t="str">
        <f>IF($H10948="","",VLOOKUP($H10948,培训课程清单!$B$2:$J$1700,4,0))</f>
        <v/>
      </c>
      <c r="L10948" s="29"/>
      <c r="M10948" s="89" t="str">
        <f>IF($H10948="","",VLOOKUP($H10948,培训课程清单!$B$2:$J$1700,7,0))</f>
        <v/>
      </c>
      <c r="N10948" s="87" t="str">
        <f>IF($H10948="","",VLOOKUP($H10948,培训课程清单!$B$2:$J$1700,8,0))</f>
        <v/>
      </c>
      <c r="O10948" s="29"/>
    </row>
    <row r="10949" spans="1:15">
      <c r="A10949" s="87" t="str">
        <f t="shared" si="171"/>
        <v/>
      </c>
      <c r="B10949" s="87" t="str">
        <f>IF(C10949="","",C10949&amp;COUNTIF($C$2:C10949,C10949))</f>
        <v/>
      </c>
      <c r="C10949" s="88"/>
      <c r="D10949" s="87" t="str">
        <f>IF($C10949="","",VLOOKUP($C10949,人员花名册!$B$2:$F$2001,2,0))</f>
        <v/>
      </c>
      <c r="E10949" s="87" t="str">
        <f>IF($C10949="","",VLOOKUP($C10949,人员花名册!$B$2:$F$2001,4,0))</f>
        <v/>
      </c>
      <c r="F10949" s="89" t="str">
        <f>IF($C10949="","",VLOOKUP($C10949,人员花名册!$B$2:$F$2001,5,0))</f>
        <v/>
      </c>
      <c r="G10949" s="29"/>
      <c r="H10949" s="29"/>
      <c r="I10949" s="87" t="str">
        <f>IF($C10949="","",VLOOKUP($H10949,培训课程清单!$B$2:$J$1700,2,0))</f>
        <v/>
      </c>
      <c r="J10949" s="87" t="str">
        <f>IF($C10949="","",VLOOKUP($H10949,培训课程清单!$B$2:$J$1700,3,0))</f>
        <v/>
      </c>
      <c r="K10949" s="87" t="str">
        <f>IF($H10949="","",VLOOKUP($H10949,培训课程清单!$B$2:$J$1700,4,0))</f>
        <v/>
      </c>
      <c r="L10949" s="29"/>
      <c r="M10949" s="89" t="str">
        <f>IF($H10949="","",VLOOKUP($H10949,培训课程清单!$B$2:$J$1700,7,0))</f>
        <v/>
      </c>
      <c r="N10949" s="87" t="str">
        <f>IF($H10949="","",VLOOKUP($H10949,培训课程清单!$B$2:$J$1700,8,0))</f>
        <v/>
      </c>
      <c r="O10949" s="29"/>
    </row>
    <row r="10950" spans="1:15">
      <c r="A10950" s="87" t="str">
        <f t="shared" si="171"/>
        <v/>
      </c>
      <c r="B10950" s="87" t="str">
        <f>IF(C10950="","",C10950&amp;COUNTIF($C$2:C10950,C10950))</f>
        <v/>
      </c>
      <c r="C10950" s="88"/>
      <c r="D10950" s="87" t="str">
        <f>IF($C10950="","",VLOOKUP($C10950,人员花名册!$B$2:$F$2001,2,0))</f>
        <v/>
      </c>
      <c r="E10950" s="87" t="str">
        <f>IF($C10950="","",VLOOKUP($C10950,人员花名册!$B$2:$F$2001,4,0))</f>
        <v/>
      </c>
      <c r="F10950" s="89" t="str">
        <f>IF($C10950="","",VLOOKUP($C10950,人员花名册!$B$2:$F$2001,5,0))</f>
        <v/>
      </c>
      <c r="G10950" s="29"/>
      <c r="H10950" s="29"/>
      <c r="I10950" s="87" t="str">
        <f>IF($C10950="","",VLOOKUP($H10950,培训课程清单!$B$2:$J$1700,2,0))</f>
        <v/>
      </c>
      <c r="J10950" s="87" t="str">
        <f>IF($C10950="","",VLOOKUP($H10950,培训课程清单!$B$2:$J$1700,3,0))</f>
        <v/>
      </c>
      <c r="K10950" s="87" t="str">
        <f>IF($H10950="","",VLOOKUP($H10950,培训课程清单!$B$2:$J$1700,4,0))</f>
        <v/>
      </c>
      <c r="L10950" s="29"/>
      <c r="M10950" s="89" t="str">
        <f>IF($H10950="","",VLOOKUP($H10950,培训课程清单!$B$2:$J$1700,7,0))</f>
        <v/>
      </c>
      <c r="N10950" s="87" t="str">
        <f>IF($H10950="","",VLOOKUP($H10950,培训课程清单!$B$2:$J$1700,8,0))</f>
        <v/>
      </c>
      <c r="O10950" s="29"/>
    </row>
    <row r="10951" spans="1:15">
      <c r="A10951" s="87" t="str">
        <f t="shared" si="171"/>
        <v/>
      </c>
      <c r="B10951" s="87" t="str">
        <f>IF(C10951="","",C10951&amp;COUNTIF($C$2:C10951,C10951))</f>
        <v/>
      </c>
      <c r="C10951" s="88"/>
      <c r="D10951" s="87" t="str">
        <f>IF($C10951="","",VLOOKUP($C10951,人员花名册!$B$2:$F$2001,2,0))</f>
        <v/>
      </c>
      <c r="E10951" s="87" t="str">
        <f>IF($C10951="","",VLOOKUP($C10951,人员花名册!$B$2:$F$2001,4,0))</f>
        <v/>
      </c>
      <c r="F10951" s="89" t="str">
        <f>IF($C10951="","",VLOOKUP($C10951,人员花名册!$B$2:$F$2001,5,0))</f>
        <v/>
      </c>
      <c r="G10951" s="29"/>
      <c r="H10951" s="29"/>
      <c r="I10951" s="87" t="str">
        <f>IF($C10951="","",VLOOKUP($H10951,培训课程清单!$B$2:$J$1700,2,0))</f>
        <v/>
      </c>
      <c r="J10951" s="87" t="str">
        <f>IF($C10951="","",VLOOKUP($H10951,培训课程清单!$B$2:$J$1700,3,0))</f>
        <v/>
      </c>
      <c r="K10951" s="87" t="str">
        <f>IF($H10951="","",VLOOKUP($H10951,培训课程清单!$B$2:$J$1700,4,0))</f>
        <v/>
      </c>
      <c r="L10951" s="29"/>
      <c r="M10951" s="89" t="str">
        <f>IF($H10951="","",VLOOKUP($H10951,培训课程清单!$B$2:$J$1700,7,0))</f>
        <v/>
      </c>
      <c r="N10951" s="87" t="str">
        <f>IF($H10951="","",VLOOKUP($H10951,培训课程清单!$B$2:$J$1700,8,0))</f>
        <v/>
      </c>
      <c r="O10951" s="29"/>
    </row>
    <row r="10952" spans="1:15">
      <c r="A10952" s="87" t="str">
        <f t="shared" si="171"/>
        <v/>
      </c>
      <c r="B10952" s="87" t="str">
        <f>IF(C10952="","",C10952&amp;COUNTIF($C$2:C10952,C10952))</f>
        <v/>
      </c>
      <c r="C10952" s="88"/>
      <c r="D10952" s="87" t="str">
        <f>IF($C10952="","",VLOOKUP($C10952,人员花名册!$B$2:$F$2001,2,0))</f>
        <v/>
      </c>
      <c r="E10952" s="87" t="str">
        <f>IF($C10952="","",VLOOKUP($C10952,人员花名册!$B$2:$F$2001,4,0))</f>
        <v/>
      </c>
      <c r="F10952" s="89" t="str">
        <f>IF($C10952="","",VLOOKUP($C10952,人员花名册!$B$2:$F$2001,5,0))</f>
        <v/>
      </c>
      <c r="G10952" s="29"/>
      <c r="H10952" s="29"/>
      <c r="I10952" s="87" t="str">
        <f>IF($C10952="","",VLOOKUP($H10952,培训课程清单!$B$2:$J$1700,2,0))</f>
        <v/>
      </c>
      <c r="J10952" s="87" t="str">
        <f>IF($C10952="","",VLOOKUP($H10952,培训课程清单!$B$2:$J$1700,3,0))</f>
        <v/>
      </c>
      <c r="K10952" s="87" t="str">
        <f>IF($H10952="","",VLOOKUP($H10952,培训课程清单!$B$2:$J$1700,4,0))</f>
        <v/>
      </c>
      <c r="L10952" s="29"/>
      <c r="M10952" s="89" t="str">
        <f>IF($H10952="","",VLOOKUP($H10952,培训课程清单!$B$2:$J$1700,7,0))</f>
        <v/>
      </c>
      <c r="N10952" s="87" t="str">
        <f>IF($H10952="","",VLOOKUP($H10952,培训课程清单!$B$2:$J$1700,8,0))</f>
        <v/>
      </c>
      <c r="O10952" s="29"/>
    </row>
    <row r="10953" spans="1:15">
      <c r="A10953" s="87" t="str">
        <f t="shared" si="171"/>
        <v/>
      </c>
      <c r="B10953" s="87" t="str">
        <f>IF(C10953="","",C10953&amp;COUNTIF($C$2:C10953,C10953))</f>
        <v/>
      </c>
      <c r="C10953" s="88"/>
      <c r="D10953" s="87" t="str">
        <f>IF($C10953="","",VLOOKUP($C10953,人员花名册!$B$2:$F$2001,2,0))</f>
        <v/>
      </c>
      <c r="E10953" s="87" t="str">
        <f>IF($C10953="","",VLOOKUP($C10953,人员花名册!$B$2:$F$2001,4,0))</f>
        <v/>
      </c>
      <c r="F10953" s="89" t="str">
        <f>IF($C10953="","",VLOOKUP($C10953,人员花名册!$B$2:$F$2001,5,0))</f>
        <v/>
      </c>
      <c r="G10953" s="29"/>
      <c r="H10953" s="29"/>
      <c r="I10953" s="87" t="str">
        <f>IF($C10953="","",VLOOKUP($H10953,培训课程清单!$B$2:$J$1700,2,0))</f>
        <v/>
      </c>
      <c r="J10953" s="87" t="str">
        <f>IF($C10953="","",VLOOKUP($H10953,培训课程清单!$B$2:$J$1700,3,0))</f>
        <v/>
      </c>
      <c r="K10953" s="87" t="str">
        <f>IF($H10953="","",VLOOKUP($H10953,培训课程清单!$B$2:$J$1700,4,0))</f>
        <v/>
      </c>
      <c r="L10953" s="29"/>
      <c r="M10953" s="89" t="str">
        <f>IF($H10953="","",VLOOKUP($H10953,培训课程清单!$B$2:$J$1700,7,0))</f>
        <v/>
      </c>
      <c r="N10953" s="87" t="str">
        <f>IF($H10953="","",VLOOKUP($H10953,培训课程清单!$B$2:$J$1700,8,0))</f>
        <v/>
      </c>
      <c r="O10953" s="29"/>
    </row>
    <row r="10954" spans="1:15">
      <c r="A10954" s="87" t="str">
        <f t="shared" si="171"/>
        <v/>
      </c>
      <c r="B10954" s="87" t="str">
        <f>IF(C10954="","",C10954&amp;COUNTIF($C$2:C10954,C10954))</f>
        <v/>
      </c>
      <c r="C10954" s="88"/>
      <c r="D10954" s="87" t="str">
        <f>IF($C10954="","",VLOOKUP($C10954,人员花名册!$B$2:$F$2001,2,0))</f>
        <v/>
      </c>
      <c r="E10954" s="87" t="str">
        <f>IF($C10954="","",VLOOKUP($C10954,人员花名册!$B$2:$F$2001,4,0))</f>
        <v/>
      </c>
      <c r="F10954" s="89" t="str">
        <f>IF($C10954="","",VLOOKUP($C10954,人员花名册!$B$2:$F$2001,5,0))</f>
        <v/>
      </c>
      <c r="G10954" s="29"/>
      <c r="H10954" s="29"/>
      <c r="I10954" s="87" t="str">
        <f>IF($C10954="","",VLOOKUP($H10954,培训课程清单!$B$2:$J$1700,2,0))</f>
        <v/>
      </c>
      <c r="J10954" s="87" t="str">
        <f>IF($C10954="","",VLOOKUP($H10954,培训课程清单!$B$2:$J$1700,3,0))</f>
        <v/>
      </c>
      <c r="K10954" s="87" t="str">
        <f>IF($H10954="","",VLOOKUP($H10954,培训课程清单!$B$2:$J$1700,4,0))</f>
        <v/>
      </c>
      <c r="L10954" s="29"/>
      <c r="M10954" s="89" t="str">
        <f>IF($H10954="","",VLOOKUP($H10954,培训课程清单!$B$2:$J$1700,7,0))</f>
        <v/>
      </c>
      <c r="N10954" s="87" t="str">
        <f>IF($H10954="","",VLOOKUP($H10954,培训课程清单!$B$2:$J$1700,8,0))</f>
        <v/>
      </c>
      <c r="O10954" s="29"/>
    </row>
    <row r="10955" spans="1:15">
      <c r="A10955" s="87" t="str">
        <f t="shared" si="171"/>
        <v/>
      </c>
      <c r="B10955" s="87" t="str">
        <f>IF(C10955="","",C10955&amp;COUNTIF($C$2:C10955,C10955))</f>
        <v/>
      </c>
      <c r="C10955" s="88"/>
      <c r="D10955" s="87" t="str">
        <f>IF($C10955="","",VLOOKUP($C10955,人员花名册!$B$2:$F$2001,2,0))</f>
        <v/>
      </c>
      <c r="E10955" s="87" t="str">
        <f>IF($C10955="","",VLOOKUP($C10955,人员花名册!$B$2:$F$2001,4,0))</f>
        <v/>
      </c>
      <c r="F10955" s="89" t="str">
        <f>IF($C10955="","",VLOOKUP($C10955,人员花名册!$B$2:$F$2001,5,0))</f>
        <v/>
      </c>
      <c r="G10955" s="29"/>
      <c r="H10955" s="29"/>
      <c r="I10955" s="87" t="str">
        <f>IF($C10955="","",VLOOKUP($H10955,培训课程清单!$B$2:$J$1700,2,0))</f>
        <v/>
      </c>
      <c r="J10955" s="87" t="str">
        <f>IF($C10955="","",VLOOKUP($H10955,培训课程清单!$B$2:$J$1700,3,0))</f>
        <v/>
      </c>
      <c r="K10955" s="87" t="str">
        <f>IF($H10955="","",VLOOKUP($H10955,培训课程清单!$B$2:$J$1700,4,0))</f>
        <v/>
      </c>
      <c r="L10955" s="29"/>
      <c r="M10955" s="89" t="str">
        <f>IF($H10955="","",VLOOKUP($H10955,培训课程清单!$B$2:$J$1700,7,0))</f>
        <v/>
      </c>
      <c r="N10955" s="87" t="str">
        <f>IF($H10955="","",VLOOKUP($H10955,培训课程清单!$B$2:$J$1700,8,0))</f>
        <v/>
      </c>
      <c r="O10955" s="29"/>
    </row>
    <row r="10956" spans="1:15">
      <c r="A10956" s="87" t="str">
        <f t="shared" si="171"/>
        <v/>
      </c>
      <c r="B10956" s="87" t="str">
        <f>IF(C10956="","",C10956&amp;COUNTIF($C$2:C10956,C10956))</f>
        <v/>
      </c>
      <c r="C10956" s="88"/>
      <c r="D10956" s="87" t="str">
        <f>IF($C10956="","",VLOOKUP($C10956,人员花名册!$B$2:$F$2001,2,0))</f>
        <v/>
      </c>
      <c r="E10956" s="87" t="str">
        <f>IF($C10956="","",VLOOKUP($C10956,人员花名册!$B$2:$F$2001,4,0))</f>
        <v/>
      </c>
      <c r="F10956" s="89" t="str">
        <f>IF($C10956="","",VLOOKUP($C10956,人员花名册!$B$2:$F$2001,5,0))</f>
        <v/>
      </c>
      <c r="G10956" s="29"/>
      <c r="H10956" s="29"/>
      <c r="I10956" s="87" t="str">
        <f>IF($C10956="","",VLOOKUP($H10956,培训课程清单!$B$2:$J$1700,2,0))</f>
        <v/>
      </c>
      <c r="J10956" s="87" t="str">
        <f>IF($C10956="","",VLOOKUP($H10956,培训课程清单!$B$2:$J$1700,3,0))</f>
        <v/>
      </c>
      <c r="K10956" s="87" t="str">
        <f>IF($H10956="","",VLOOKUP($H10956,培训课程清单!$B$2:$J$1700,4,0))</f>
        <v/>
      </c>
      <c r="L10956" s="29"/>
      <c r="M10956" s="89" t="str">
        <f>IF($H10956="","",VLOOKUP($H10956,培训课程清单!$B$2:$J$1700,7,0))</f>
        <v/>
      </c>
      <c r="N10956" s="87" t="str">
        <f>IF($H10956="","",VLOOKUP($H10956,培训课程清单!$B$2:$J$1700,8,0))</f>
        <v/>
      </c>
      <c r="O10956" s="29"/>
    </row>
    <row r="10957" spans="1:15">
      <c r="A10957" s="87" t="str">
        <f t="shared" si="171"/>
        <v/>
      </c>
      <c r="B10957" s="87" t="str">
        <f>IF(C10957="","",C10957&amp;COUNTIF($C$2:C10957,C10957))</f>
        <v/>
      </c>
      <c r="C10957" s="88"/>
      <c r="D10957" s="87" t="str">
        <f>IF($C10957="","",VLOOKUP($C10957,人员花名册!$B$2:$F$2001,2,0))</f>
        <v/>
      </c>
      <c r="E10957" s="87" t="str">
        <f>IF($C10957="","",VLOOKUP($C10957,人员花名册!$B$2:$F$2001,4,0))</f>
        <v/>
      </c>
      <c r="F10957" s="89" t="str">
        <f>IF($C10957="","",VLOOKUP($C10957,人员花名册!$B$2:$F$2001,5,0))</f>
        <v/>
      </c>
      <c r="G10957" s="29"/>
      <c r="H10957" s="29"/>
      <c r="I10957" s="87" t="str">
        <f>IF($C10957="","",VLOOKUP($H10957,培训课程清单!$B$2:$J$1700,2,0))</f>
        <v/>
      </c>
      <c r="J10957" s="87" t="str">
        <f>IF($C10957="","",VLOOKUP($H10957,培训课程清单!$B$2:$J$1700,3,0))</f>
        <v/>
      </c>
      <c r="K10957" s="87" t="str">
        <f>IF($H10957="","",VLOOKUP($H10957,培训课程清单!$B$2:$J$1700,4,0))</f>
        <v/>
      </c>
      <c r="L10957" s="29"/>
      <c r="M10957" s="89" t="str">
        <f>IF($H10957="","",VLOOKUP($H10957,培训课程清单!$B$2:$J$1700,7,0))</f>
        <v/>
      </c>
      <c r="N10957" s="87" t="str">
        <f>IF($H10957="","",VLOOKUP($H10957,培训课程清单!$B$2:$J$1700,8,0))</f>
        <v/>
      </c>
      <c r="O10957" s="29"/>
    </row>
    <row r="10958" spans="1:15">
      <c r="A10958" s="87" t="str">
        <f t="shared" si="171"/>
        <v/>
      </c>
      <c r="B10958" s="87" t="str">
        <f>IF(C10958="","",C10958&amp;COUNTIF($C$2:C10958,C10958))</f>
        <v/>
      </c>
      <c r="C10958" s="88"/>
      <c r="D10958" s="87" t="str">
        <f>IF($C10958="","",VLOOKUP($C10958,人员花名册!$B$2:$F$2001,2,0))</f>
        <v/>
      </c>
      <c r="E10958" s="87" t="str">
        <f>IF($C10958="","",VLOOKUP($C10958,人员花名册!$B$2:$F$2001,4,0))</f>
        <v/>
      </c>
      <c r="F10958" s="89" t="str">
        <f>IF($C10958="","",VLOOKUP($C10958,人员花名册!$B$2:$F$2001,5,0))</f>
        <v/>
      </c>
      <c r="G10958" s="29"/>
      <c r="H10958" s="29"/>
      <c r="I10958" s="87" t="str">
        <f>IF($C10958="","",VLOOKUP($H10958,培训课程清单!$B$2:$J$1700,2,0))</f>
        <v/>
      </c>
      <c r="J10958" s="87" t="str">
        <f>IF($C10958="","",VLOOKUP($H10958,培训课程清单!$B$2:$J$1700,3,0))</f>
        <v/>
      </c>
      <c r="K10958" s="87" t="str">
        <f>IF($H10958="","",VLOOKUP($H10958,培训课程清单!$B$2:$J$1700,4,0))</f>
        <v/>
      </c>
      <c r="L10958" s="29"/>
      <c r="M10958" s="89" t="str">
        <f>IF($H10958="","",VLOOKUP($H10958,培训课程清单!$B$2:$J$1700,7,0))</f>
        <v/>
      </c>
      <c r="N10958" s="87" t="str">
        <f>IF($H10958="","",VLOOKUP($H10958,培训课程清单!$B$2:$J$1700,8,0))</f>
        <v/>
      </c>
      <c r="O10958" s="29"/>
    </row>
    <row r="10959" spans="1:15">
      <c r="A10959" s="87" t="str">
        <f t="shared" si="171"/>
        <v/>
      </c>
      <c r="B10959" s="87" t="str">
        <f>IF(C10959="","",C10959&amp;COUNTIF($C$2:C10959,C10959))</f>
        <v/>
      </c>
      <c r="C10959" s="88"/>
      <c r="D10959" s="87" t="str">
        <f>IF($C10959="","",VLOOKUP($C10959,人员花名册!$B$2:$F$2001,2,0))</f>
        <v/>
      </c>
      <c r="E10959" s="87" t="str">
        <f>IF($C10959="","",VLOOKUP($C10959,人员花名册!$B$2:$F$2001,4,0))</f>
        <v/>
      </c>
      <c r="F10959" s="89" t="str">
        <f>IF($C10959="","",VLOOKUP($C10959,人员花名册!$B$2:$F$2001,5,0))</f>
        <v/>
      </c>
      <c r="G10959" s="29"/>
      <c r="H10959" s="29"/>
      <c r="I10959" s="87" t="str">
        <f>IF($C10959="","",VLOOKUP($H10959,培训课程清单!$B$2:$J$1700,2,0))</f>
        <v/>
      </c>
      <c r="J10959" s="87" t="str">
        <f>IF($C10959="","",VLOOKUP($H10959,培训课程清单!$B$2:$J$1700,3,0))</f>
        <v/>
      </c>
      <c r="K10959" s="87" t="str">
        <f>IF($H10959="","",VLOOKUP($H10959,培训课程清单!$B$2:$J$1700,4,0))</f>
        <v/>
      </c>
      <c r="L10959" s="29"/>
      <c r="M10959" s="89" t="str">
        <f>IF($H10959="","",VLOOKUP($H10959,培训课程清单!$B$2:$J$1700,7,0))</f>
        <v/>
      </c>
      <c r="N10959" s="87" t="str">
        <f>IF($H10959="","",VLOOKUP($H10959,培训课程清单!$B$2:$J$1700,8,0))</f>
        <v/>
      </c>
      <c r="O10959" s="29"/>
    </row>
    <row r="10960" spans="1:15">
      <c r="A10960" s="87" t="str">
        <f t="shared" si="171"/>
        <v/>
      </c>
      <c r="B10960" s="87" t="str">
        <f>IF(C10960="","",C10960&amp;COUNTIF($C$2:C10960,C10960))</f>
        <v/>
      </c>
      <c r="C10960" s="88"/>
      <c r="D10960" s="87" t="str">
        <f>IF($C10960="","",VLOOKUP($C10960,人员花名册!$B$2:$F$2001,2,0))</f>
        <v/>
      </c>
      <c r="E10960" s="87" t="str">
        <f>IF($C10960="","",VLOOKUP($C10960,人员花名册!$B$2:$F$2001,4,0))</f>
        <v/>
      </c>
      <c r="F10960" s="89" t="str">
        <f>IF($C10960="","",VLOOKUP($C10960,人员花名册!$B$2:$F$2001,5,0))</f>
        <v/>
      </c>
      <c r="G10960" s="29"/>
      <c r="H10960" s="29"/>
      <c r="I10960" s="87" t="str">
        <f>IF($C10960="","",VLOOKUP($H10960,培训课程清单!$B$2:$J$1700,2,0))</f>
        <v/>
      </c>
      <c r="J10960" s="87" t="str">
        <f>IF($C10960="","",VLOOKUP($H10960,培训课程清单!$B$2:$J$1700,3,0))</f>
        <v/>
      </c>
      <c r="K10960" s="87" t="str">
        <f>IF($H10960="","",VLOOKUP($H10960,培训课程清单!$B$2:$J$1700,4,0))</f>
        <v/>
      </c>
      <c r="L10960" s="29"/>
      <c r="M10960" s="89" t="str">
        <f>IF($H10960="","",VLOOKUP($H10960,培训课程清单!$B$2:$J$1700,7,0))</f>
        <v/>
      </c>
      <c r="N10960" s="87" t="str">
        <f>IF($H10960="","",VLOOKUP($H10960,培训课程清单!$B$2:$J$1700,8,0))</f>
        <v/>
      </c>
      <c r="O10960" s="29"/>
    </row>
    <row r="10961" spans="1:15">
      <c r="A10961" s="87" t="str">
        <f t="shared" ref="A10961:A11024" si="172">IF(C10960="","",A10960+1)</f>
        <v/>
      </c>
      <c r="B10961" s="87" t="str">
        <f>IF(C10961="","",C10961&amp;COUNTIF($C$2:C10961,C10961))</f>
        <v/>
      </c>
      <c r="C10961" s="88"/>
      <c r="D10961" s="87" t="str">
        <f>IF($C10961="","",VLOOKUP($C10961,人员花名册!$B$2:$F$2001,2,0))</f>
        <v/>
      </c>
      <c r="E10961" s="87" t="str">
        <f>IF($C10961="","",VLOOKUP($C10961,人员花名册!$B$2:$F$2001,4,0))</f>
        <v/>
      </c>
      <c r="F10961" s="89" t="str">
        <f>IF($C10961="","",VLOOKUP($C10961,人员花名册!$B$2:$F$2001,5,0))</f>
        <v/>
      </c>
      <c r="G10961" s="29"/>
      <c r="H10961" s="29"/>
      <c r="I10961" s="87" t="str">
        <f>IF($C10961="","",VLOOKUP($H10961,培训课程清单!$B$2:$J$1700,2,0))</f>
        <v/>
      </c>
      <c r="J10961" s="87" t="str">
        <f>IF($C10961="","",VLOOKUP($H10961,培训课程清单!$B$2:$J$1700,3,0))</f>
        <v/>
      </c>
      <c r="K10961" s="87" t="str">
        <f>IF($H10961="","",VLOOKUP($H10961,培训课程清单!$B$2:$J$1700,4,0))</f>
        <v/>
      </c>
      <c r="L10961" s="29"/>
      <c r="M10961" s="89" t="str">
        <f>IF($H10961="","",VLOOKUP($H10961,培训课程清单!$B$2:$J$1700,7,0))</f>
        <v/>
      </c>
      <c r="N10961" s="87" t="str">
        <f>IF($H10961="","",VLOOKUP($H10961,培训课程清单!$B$2:$J$1700,8,0))</f>
        <v/>
      </c>
      <c r="O10961" s="29"/>
    </row>
    <row r="10962" spans="1:15">
      <c r="A10962" s="87" t="str">
        <f t="shared" si="172"/>
        <v/>
      </c>
      <c r="B10962" s="87" t="str">
        <f>IF(C10962="","",C10962&amp;COUNTIF($C$2:C10962,C10962))</f>
        <v/>
      </c>
      <c r="C10962" s="88"/>
      <c r="D10962" s="87" t="str">
        <f>IF($C10962="","",VLOOKUP($C10962,人员花名册!$B$2:$F$2001,2,0))</f>
        <v/>
      </c>
      <c r="E10962" s="87" t="str">
        <f>IF($C10962="","",VLOOKUP($C10962,人员花名册!$B$2:$F$2001,4,0))</f>
        <v/>
      </c>
      <c r="F10962" s="89" t="str">
        <f>IF($C10962="","",VLOOKUP($C10962,人员花名册!$B$2:$F$2001,5,0))</f>
        <v/>
      </c>
      <c r="G10962" s="29"/>
      <c r="H10962" s="29"/>
      <c r="I10962" s="87" t="str">
        <f>IF($C10962="","",VLOOKUP($H10962,培训课程清单!$B$2:$J$1700,2,0))</f>
        <v/>
      </c>
      <c r="J10962" s="87" t="str">
        <f>IF($C10962="","",VLOOKUP($H10962,培训课程清单!$B$2:$J$1700,3,0))</f>
        <v/>
      </c>
      <c r="K10962" s="87" t="str">
        <f>IF($H10962="","",VLOOKUP($H10962,培训课程清单!$B$2:$J$1700,4,0))</f>
        <v/>
      </c>
      <c r="L10962" s="29"/>
      <c r="M10962" s="89" t="str">
        <f>IF($H10962="","",VLOOKUP($H10962,培训课程清单!$B$2:$J$1700,7,0))</f>
        <v/>
      </c>
      <c r="N10962" s="87" t="str">
        <f>IF($H10962="","",VLOOKUP($H10962,培训课程清单!$B$2:$J$1700,8,0))</f>
        <v/>
      </c>
      <c r="O10962" s="29"/>
    </row>
    <row r="10963" spans="1:15">
      <c r="A10963" s="87" t="str">
        <f t="shared" si="172"/>
        <v/>
      </c>
      <c r="B10963" s="87" t="str">
        <f>IF(C10963="","",C10963&amp;COUNTIF($C$2:C10963,C10963))</f>
        <v/>
      </c>
      <c r="C10963" s="88"/>
      <c r="D10963" s="87" t="str">
        <f>IF($C10963="","",VLOOKUP($C10963,人员花名册!$B$2:$F$2001,2,0))</f>
        <v/>
      </c>
      <c r="E10963" s="87" t="str">
        <f>IF($C10963="","",VLOOKUP($C10963,人员花名册!$B$2:$F$2001,4,0))</f>
        <v/>
      </c>
      <c r="F10963" s="89" t="str">
        <f>IF($C10963="","",VLOOKUP($C10963,人员花名册!$B$2:$F$2001,5,0))</f>
        <v/>
      </c>
      <c r="G10963" s="29"/>
      <c r="H10963" s="29"/>
      <c r="I10963" s="87" t="str">
        <f>IF($C10963="","",VLOOKUP($H10963,培训课程清单!$B$2:$J$1700,2,0))</f>
        <v/>
      </c>
      <c r="J10963" s="87" t="str">
        <f>IF($C10963="","",VLOOKUP($H10963,培训课程清单!$B$2:$J$1700,3,0))</f>
        <v/>
      </c>
      <c r="K10963" s="87" t="str">
        <f>IF($H10963="","",VLOOKUP($H10963,培训课程清单!$B$2:$J$1700,4,0))</f>
        <v/>
      </c>
      <c r="L10963" s="29"/>
      <c r="M10963" s="89" t="str">
        <f>IF($H10963="","",VLOOKUP($H10963,培训课程清单!$B$2:$J$1700,7,0))</f>
        <v/>
      </c>
      <c r="N10963" s="87" t="str">
        <f>IF($H10963="","",VLOOKUP($H10963,培训课程清单!$B$2:$J$1700,8,0))</f>
        <v/>
      </c>
      <c r="O10963" s="29"/>
    </row>
    <row r="10964" spans="1:15">
      <c r="A10964" s="87" t="str">
        <f t="shared" si="172"/>
        <v/>
      </c>
      <c r="B10964" s="87" t="str">
        <f>IF(C10964="","",C10964&amp;COUNTIF($C$2:C10964,C10964))</f>
        <v/>
      </c>
      <c r="C10964" s="88"/>
      <c r="D10964" s="87" t="str">
        <f>IF($C10964="","",VLOOKUP($C10964,人员花名册!$B$2:$F$2001,2,0))</f>
        <v/>
      </c>
      <c r="E10964" s="87" t="str">
        <f>IF($C10964="","",VLOOKUP($C10964,人员花名册!$B$2:$F$2001,4,0))</f>
        <v/>
      </c>
      <c r="F10964" s="89" t="str">
        <f>IF($C10964="","",VLOOKUP($C10964,人员花名册!$B$2:$F$2001,5,0))</f>
        <v/>
      </c>
      <c r="G10964" s="29"/>
      <c r="H10964" s="29"/>
      <c r="I10964" s="87" t="str">
        <f>IF($C10964="","",VLOOKUP($H10964,培训课程清单!$B$2:$J$1700,2,0))</f>
        <v/>
      </c>
      <c r="J10964" s="87" t="str">
        <f>IF($C10964="","",VLOOKUP($H10964,培训课程清单!$B$2:$J$1700,3,0))</f>
        <v/>
      </c>
      <c r="K10964" s="87" t="str">
        <f>IF($H10964="","",VLOOKUP($H10964,培训课程清单!$B$2:$J$1700,4,0))</f>
        <v/>
      </c>
      <c r="L10964" s="29"/>
      <c r="M10964" s="89" t="str">
        <f>IF($H10964="","",VLOOKUP($H10964,培训课程清单!$B$2:$J$1700,7,0))</f>
        <v/>
      </c>
      <c r="N10964" s="87" t="str">
        <f>IF($H10964="","",VLOOKUP($H10964,培训课程清单!$B$2:$J$1700,8,0))</f>
        <v/>
      </c>
      <c r="O10964" s="29"/>
    </row>
    <row r="10965" spans="1:15">
      <c r="A10965" s="87" t="str">
        <f t="shared" si="172"/>
        <v/>
      </c>
      <c r="B10965" s="87" t="str">
        <f>IF(C10965="","",C10965&amp;COUNTIF($C$2:C10965,C10965))</f>
        <v/>
      </c>
      <c r="C10965" s="88"/>
      <c r="D10965" s="87" t="str">
        <f>IF($C10965="","",VLOOKUP($C10965,人员花名册!$B$2:$F$2001,2,0))</f>
        <v/>
      </c>
      <c r="E10965" s="87" t="str">
        <f>IF($C10965="","",VLOOKUP($C10965,人员花名册!$B$2:$F$2001,4,0))</f>
        <v/>
      </c>
      <c r="F10965" s="89" t="str">
        <f>IF($C10965="","",VLOOKUP($C10965,人员花名册!$B$2:$F$2001,5,0))</f>
        <v/>
      </c>
      <c r="G10965" s="29"/>
      <c r="H10965" s="29"/>
      <c r="I10965" s="87" t="str">
        <f>IF($C10965="","",VLOOKUP($H10965,培训课程清单!$B$2:$J$1700,2,0))</f>
        <v/>
      </c>
      <c r="J10965" s="87" t="str">
        <f>IF($C10965="","",VLOOKUP($H10965,培训课程清单!$B$2:$J$1700,3,0))</f>
        <v/>
      </c>
      <c r="K10965" s="87" t="str">
        <f>IF($H10965="","",VLOOKUP($H10965,培训课程清单!$B$2:$J$1700,4,0))</f>
        <v/>
      </c>
      <c r="L10965" s="29"/>
      <c r="M10965" s="89" t="str">
        <f>IF($H10965="","",VLOOKUP($H10965,培训课程清单!$B$2:$J$1700,7,0))</f>
        <v/>
      </c>
      <c r="N10965" s="87" t="str">
        <f>IF($H10965="","",VLOOKUP($H10965,培训课程清单!$B$2:$J$1700,8,0))</f>
        <v/>
      </c>
      <c r="O10965" s="29"/>
    </row>
    <row r="10966" spans="1:15">
      <c r="A10966" s="87" t="str">
        <f t="shared" si="172"/>
        <v/>
      </c>
      <c r="B10966" s="87" t="str">
        <f>IF(C10966="","",C10966&amp;COUNTIF($C$2:C10966,C10966))</f>
        <v/>
      </c>
      <c r="C10966" s="88"/>
      <c r="D10966" s="87" t="str">
        <f>IF($C10966="","",VLOOKUP($C10966,人员花名册!$B$2:$F$2001,2,0))</f>
        <v/>
      </c>
      <c r="E10966" s="87" t="str">
        <f>IF($C10966="","",VLOOKUP($C10966,人员花名册!$B$2:$F$2001,4,0))</f>
        <v/>
      </c>
      <c r="F10966" s="89" t="str">
        <f>IF($C10966="","",VLOOKUP($C10966,人员花名册!$B$2:$F$2001,5,0))</f>
        <v/>
      </c>
      <c r="G10966" s="29"/>
      <c r="H10966" s="29"/>
      <c r="I10966" s="87" t="str">
        <f>IF($C10966="","",VLOOKUP($H10966,培训课程清单!$B$2:$J$1700,2,0))</f>
        <v/>
      </c>
      <c r="J10966" s="87" t="str">
        <f>IF($C10966="","",VLOOKUP($H10966,培训课程清单!$B$2:$J$1700,3,0))</f>
        <v/>
      </c>
      <c r="K10966" s="87" t="str">
        <f>IF($H10966="","",VLOOKUP($H10966,培训课程清单!$B$2:$J$1700,4,0))</f>
        <v/>
      </c>
      <c r="L10966" s="29"/>
      <c r="M10966" s="89" t="str">
        <f>IF($H10966="","",VLOOKUP($H10966,培训课程清单!$B$2:$J$1700,7,0))</f>
        <v/>
      </c>
      <c r="N10966" s="87" t="str">
        <f>IF($H10966="","",VLOOKUP($H10966,培训课程清单!$B$2:$J$1700,8,0))</f>
        <v/>
      </c>
      <c r="O10966" s="29"/>
    </row>
    <row r="10967" spans="1:15">
      <c r="A10967" s="87" t="str">
        <f t="shared" si="172"/>
        <v/>
      </c>
      <c r="B10967" s="87" t="str">
        <f>IF(C10967="","",C10967&amp;COUNTIF($C$2:C10967,C10967))</f>
        <v/>
      </c>
      <c r="C10967" s="88"/>
      <c r="D10967" s="87" t="str">
        <f>IF($C10967="","",VLOOKUP($C10967,人员花名册!$B$2:$F$2001,2,0))</f>
        <v/>
      </c>
      <c r="E10967" s="87" t="str">
        <f>IF($C10967="","",VLOOKUP($C10967,人员花名册!$B$2:$F$2001,4,0))</f>
        <v/>
      </c>
      <c r="F10967" s="89" t="str">
        <f>IF($C10967="","",VLOOKUP($C10967,人员花名册!$B$2:$F$2001,5,0))</f>
        <v/>
      </c>
      <c r="G10967" s="29"/>
      <c r="H10967" s="29"/>
      <c r="I10967" s="87" t="str">
        <f>IF($C10967="","",VLOOKUP($H10967,培训课程清单!$B$2:$J$1700,2,0))</f>
        <v/>
      </c>
      <c r="J10967" s="87" t="str">
        <f>IF($C10967="","",VLOOKUP($H10967,培训课程清单!$B$2:$J$1700,3,0))</f>
        <v/>
      </c>
      <c r="K10967" s="87" t="str">
        <f>IF($H10967="","",VLOOKUP($H10967,培训课程清单!$B$2:$J$1700,4,0))</f>
        <v/>
      </c>
      <c r="L10967" s="29"/>
      <c r="M10967" s="89" t="str">
        <f>IF($H10967="","",VLOOKUP($H10967,培训课程清单!$B$2:$J$1700,7,0))</f>
        <v/>
      </c>
      <c r="N10967" s="87" t="str">
        <f>IF($H10967="","",VLOOKUP($H10967,培训课程清单!$B$2:$J$1700,8,0))</f>
        <v/>
      </c>
      <c r="O10967" s="29"/>
    </row>
    <row r="10968" spans="1:15">
      <c r="A10968" s="87" t="str">
        <f t="shared" si="172"/>
        <v/>
      </c>
      <c r="B10968" s="87" t="str">
        <f>IF(C10968="","",C10968&amp;COUNTIF($C$2:C10968,C10968))</f>
        <v/>
      </c>
      <c r="C10968" s="88"/>
      <c r="D10968" s="87" t="str">
        <f>IF($C10968="","",VLOOKUP($C10968,人员花名册!$B$2:$F$2001,2,0))</f>
        <v/>
      </c>
      <c r="E10968" s="87" t="str">
        <f>IF($C10968="","",VLOOKUP($C10968,人员花名册!$B$2:$F$2001,4,0))</f>
        <v/>
      </c>
      <c r="F10968" s="89" t="str">
        <f>IF($C10968="","",VLOOKUP($C10968,人员花名册!$B$2:$F$2001,5,0))</f>
        <v/>
      </c>
      <c r="G10968" s="29"/>
      <c r="H10968" s="29"/>
      <c r="I10968" s="87" t="str">
        <f>IF($C10968="","",VLOOKUP($H10968,培训课程清单!$B$2:$J$1700,2,0))</f>
        <v/>
      </c>
      <c r="J10968" s="87" t="str">
        <f>IF($C10968="","",VLOOKUP($H10968,培训课程清单!$B$2:$J$1700,3,0))</f>
        <v/>
      </c>
      <c r="K10968" s="87" t="str">
        <f>IF($H10968="","",VLOOKUP($H10968,培训课程清单!$B$2:$J$1700,4,0))</f>
        <v/>
      </c>
      <c r="L10968" s="29"/>
      <c r="M10968" s="89" t="str">
        <f>IF($H10968="","",VLOOKUP($H10968,培训课程清单!$B$2:$J$1700,7,0))</f>
        <v/>
      </c>
      <c r="N10968" s="87" t="str">
        <f>IF($H10968="","",VLOOKUP($H10968,培训课程清单!$B$2:$J$1700,8,0))</f>
        <v/>
      </c>
      <c r="O10968" s="29"/>
    </row>
    <row r="10969" spans="1:15">
      <c r="A10969" s="87" t="str">
        <f t="shared" si="172"/>
        <v/>
      </c>
      <c r="B10969" s="87" t="str">
        <f>IF(C10969="","",C10969&amp;COUNTIF($C$2:C10969,C10969))</f>
        <v/>
      </c>
      <c r="C10969" s="88"/>
      <c r="D10969" s="87" t="str">
        <f>IF($C10969="","",VLOOKUP($C10969,人员花名册!$B$2:$F$2001,2,0))</f>
        <v/>
      </c>
      <c r="E10969" s="87" t="str">
        <f>IF($C10969="","",VLOOKUP($C10969,人员花名册!$B$2:$F$2001,4,0))</f>
        <v/>
      </c>
      <c r="F10969" s="89" t="str">
        <f>IF($C10969="","",VLOOKUP($C10969,人员花名册!$B$2:$F$2001,5,0))</f>
        <v/>
      </c>
      <c r="G10969" s="29"/>
      <c r="H10969" s="29"/>
      <c r="I10969" s="87" t="str">
        <f>IF($C10969="","",VLOOKUP($H10969,培训课程清单!$B$2:$J$1700,2,0))</f>
        <v/>
      </c>
      <c r="J10969" s="87" t="str">
        <f>IF($C10969="","",VLOOKUP($H10969,培训课程清单!$B$2:$J$1700,3,0))</f>
        <v/>
      </c>
      <c r="K10969" s="87" t="str">
        <f>IF($H10969="","",VLOOKUP($H10969,培训课程清单!$B$2:$J$1700,4,0))</f>
        <v/>
      </c>
      <c r="L10969" s="29"/>
      <c r="M10969" s="89" t="str">
        <f>IF($H10969="","",VLOOKUP($H10969,培训课程清单!$B$2:$J$1700,7,0))</f>
        <v/>
      </c>
      <c r="N10969" s="87" t="str">
        <f>IF($H10969="","",VLOOKUP($H10969,培训课程清单!$B$2:$J$1700,8,0))</f>
        <v/>
      </c>
      <c r="O10969" s="29"/>
    </row>
    <row r="10970" spans="1:15">
      <c r="A10970" s="87" t="str">
        <f t="shared" si="172"/>
        <v/>
      </c>
      <c r="B10970" s="87" t="str">
        <f>IF(C10970="","",C10970&amp;COUNTIF($C$2:C10970,C10970))</f>
        <v/>
      </c>
      <c r="C10970" s="88"/>
      <c r="D10970" s="87" t="str">
        <f>IF($C10970="","",VLOOKUP($C10970,人员花名册!$B$2:$F$2001,2,0))</f>
        <v/>
      </c>
      <c r="E10970" s="87" t="str">
        <f>IF($C10970="","",VLOOKUP($C10970,人员花名册!$B$2:$F$2001,4,0))</f>
        <v/>
      </c>
      <c r="F10970" s="89" t="str">
        <f>IF($C10970="","",VLOOKUP($C10970,人员花名册!$B$2:$F$2001,5,0))</f>
        <v/>
      </c>
      <c r="G10970" s="29"/>
      <c r="H10970" s="29"/>
      <c r="I10970" s="87" t="str">
        <f>IF($C10970="","",VLOOKUP($H10970,培训课程清单!$B$2:$J$1700,2,0))</f>
        <v/>
      </c>
      <c r="J10970" s="87" t="str">
        <f>IF($C10970="","",VLOOKUP($H10970,培训课程清单!$B$2:$J$1700,3,0))</f>
        <v/>
      </c>
      <c r="K10970" s="87" t="str">
        <f>IF($H10970="","",VLOOKUP($H10970,培训课程清单!$B$2:$J$1700,4,0))</f>
        <v/>
      </c>
      <c r="L10970" s="29"/>
      <c r="M10970" s="89" t="str">
        <f>IF($H10970="","",VLOOKUP($H10970,培训课程清单!$B$2:$J$1700,7,0))</f>
        <v/>
      </c>
      <c r="N10970" s="87" t="str">
        <f>IF($H10970="","",VLOOKUP($H10970,培训课程清单!$B$2:$J$1700,8,0))</f>
        <v/>
      </c>
      <c r="O10970" s="29"/>
    </row>
    <row r="10971" spans="1:15">
      <c r="A10971" s="87" t="str">
        <f t="shared" si="172"/>
        <v/>
      </c>
      <c r="B10971" s="87" t="str">
        <f>IF(C10971="","",C10971&amp;COUNTIF($C$2:C10971,C10971))</f>
        <v/>
      </c>
      <c r="C10971" s="88"/>
      <c r="D10971" s="87" t="str">
        <f>IF($C10971="","",VLOOKUP($C10971,人员花名册!$B$2:$F$2001,2,0))</f>
        <v/>
      </c>
      <c r="E10971" s="87" t="str">
        <f>IF($C10971="","",VLOOKUP($C10971,人员花名册!$B$2:$F$2001,4,0))</f>
        <v/>
      </c>
      <c r="F10971" s="89" t="str">
        <f>IF($C10971="","",VLOOKUP($C10971,人员花名册!$B$2:$F$2001,5,0))</f>
        <v/>
      </c>
      <c r="G10971" s="29"/>
      <c r="H10971" s="29"/>
      <c r="I10971" s="87" t="str">
        <f>IF($C10971="","",VLOOKUP($H10971,培训课程清单!$B$2:$J$1700,2,0))</f>
        <v/>
      </c>
      <c r="J10971" s="87" t="str">
        <f>IF($C10971="","",VLOOKUP($H10971,培训课程清单!$B$2:$J$1700,3,0))</f>
        <v/>
      </c>
      <c r="K10971" s="87" t="str">
        <f>IF($H10971="","",VLOOKUP($H10971,培训课程清单!$B$2:$J$1700,4,0))</f>
        <v/>
      </c>
      <c r="L10971" s="29"/>
      <c r="M10971" s="89" t="str">
        <f>IF($H10971="","",VLOOKUP($H10971,培训课程清单!$B$2:$J$1700,7,0))</f>
        <v/>
      </c>
      <c r="N10971" s="87" t="str">
        <f>IF($H10971="","",VLOOKUP($H10971,培训课程清单!$B$2:$J$1700,8,0))</f>
        <v/>
      </c>
      <c r="O10971" s="29"/>
    </row>
    <row r="10972" spans="1:15">
      <c r="A10972" s="87" t="str">
        <f t="shared" si="172"/>
        <v/>
      </c>
      <c r="B10972" s="87" t="str">
        <f>IF(C10972="","",C10972&amp;COUNTIF($C$2:C10972,C10972))</f>
        <v/>
      </c>
      <c r="C10972" s="88"/>
      <c r="D10972" s="87" t="str">
        <f>IF($C10972="","",VLOOKUP($C10972,人员花名册!$B$2:$F$2001,2,0))</f>
        <v/>
      </c>
      <c r="E10972" s="87" t="str">
        <f>IF($C10972="","",VLOOKUP($C10972,人员花名册!$B$2:$F$2001,4,0))</f>
        <v/>
      </c>
      <c r="F10972" s="89" t="str">
        <f>IF($C10972="","",VLOOKUP($C10972,人员花名册!$B$2:$F$2001,5,0))</f>
        <v/>
      </c>
      <c r="G10972" s="29"/>
      <c r="H10972" s="29"/>
      <c r="I10972" s="87" t="str">
        <f>IF($C10972="","",VLOOKUP($H10972,培训课程清单!$B$2:$J$1700,2,0))</f>
        <v/>
      </c>
      <c r="J10972" s="87" t="str">
        <f>IF($C10972="","",VLOOKUP($H10972,培训课程清单!$B$2:$J$1700,3,0))</f>
        <v/>
      </c>
      <c r="K10972" s="87" t="str">
        <f>IF($H10972="","",VLOOKUP($H10972,培训课程清单!$B$2:$J$1700,4,0))</f>
        <v/>
      </c>
      <c r="L10972" s="29"/>
      <c r="M10972" s="89" t="str">
        <f>IF($H10972="","",VLOOKUP($H10972,培训课程清单!$B$2:$J$1700,7,0))</f>
        <v/>
      </c>
      <c r="N10972" s="87" t="str">
        <f>IF($H10972="","",VLOOKUP($H10972,培训课程清单!$B$2:$J$1700,8,0))</f>
        <v/>
      </c>
      <c r="O10972" s="29"/>
    </row>
    <row r="10973" spans="1:15">
      <c r="A10973" s="87" t="str">
        <f t="shared" si="172"/>
        <v/>
      </c>
      <c r="B10973" s="87" t="str">
        <f>IF(C10973="","",C10973&amp;COUNTIF($C$2:C10973,C10973))</f>
        <v/>
      </c>
      <c r="C10973" s="88"/>
      <c r="D10973" s="87" t="str">
        <f>IF($C10973="","",VLOOKUP($C10973,人员花名册!$B$2:$F$2001,2,0))</f>
        <v/>
      </c>
      <c r="E10973" s="87" t="str">
        <f>IF($C10973="","",VLOOKUP($C10973,人员花名册!$B$2:$F$2001,4,0))</f>
        <v/>
      </c>
      <c r="F10973" s="89" t="str">
        <f>IF($C10973="","",VLOOKUP($C10973,人员花名册!$B$2:$F$2001,5,0))</f>
        <v/>
      </c>
      <c r="G10973" s="29"/>
      <c r="H10973" s="29"/>
      <c r="I10973" s="87" t="str">
        <f>IF($C10973="","",VLOOKUP($H10973,培训课程清单!$B$2:$J$1700,2,0))</f>
        <v/>
      </c>
      <c r="J10973" s="87" t="str">
        <f>IF($C10973="","",VLOOKUP($H10973,培训课程清单!$B$2:$J$1700,3,0))</f>
        <v/>
      </c>
      <c r="K10973" s="87" t="str">
        <f>IF($H10973="","",VLOOKUP($H10973,培训课程清单!$B$2:$J$1700,4,0))</f>
        <v/>
      </c>
      <c r="L10973" s="29"/>
      <c r="M10973" s="89" t="str">
        <f>IF($H10973="","",VLOOKUP($H10973,培训课程清单!$B$2:$J$1700,7,0))</f>
        <v/>
      </c>
      <c r="N10973" s="87" t="str">
        <f>IF($H10973="","",VLOOKUP($H10973,培训课程清单!$B$2:$J$1700,8,0))</f>
        <v/>
      </c>
      <c r="O10973" s="29"/>
    </row>
    <row r="10974" spans="1:15">
      <c r="A10974" s="87" t="str">
        <f t="shared" si="172"/>
        <v/>
      </c>
      <c r="B10974" s="87" t="str">
        <f>IF(C10974="","",C10974&amp;COUNTIF($C$2:C10974,C10974))</f>
        <v/>
      </c>
      <c r="C10974" s="88"/>
      <c r="D10974" s="87" t="str">
        <f>IF($C10974="","",VLOOKUP($C10974,人员花名册!$B$2:$F$2001,2,0))</f>
        <v/>
      </c>
      <c r="E10974" s="87" t="str">
        <f>IF($C10974="","",VLOOKUP($C10974,人员花名册!$B$2:$F$2001,4,0))</f>
        <v/>
      </c>
      <c r="F10974" s="89" t="str">
        <f>IF($C10974="","",VLOOKUP($C10974,人员花名册!$B$2:$F$2001,5,0))</f>
        <v/>
      </c>
      <c r="G10974" s="29"/>
      <c r="H10974" s="29"/>
      <c r="I10974" s="87" t="str">
        <f>IF($C10974="","",VLOOKUP($H10974,培训课程清单!$B$2:$J$1700,2,0))</f>
        <v/>
      </c>
      <c r="J10974" s="87" t="str">
        <f>IF($C10974="","",VLOOKUP($H10974,培训课程清单!$B$2:$J$1700,3,0))</f>
        <v/>
      </c>
      <c r="K10974" s="87" t="str">
        <f>IF($H10974="","",VLOOKUP($H10974,培训课程清单!$B$2:$J$1700,4,0))</f>
        <v/>
      </c>
      <c r="L10974" s="29"/>
      <c r="M10974" s="89" t="str">
        <f>IF($H10974="","",VLOOKUP($H10974,培训课程清单!$B$2:$J$1700,7,0))</f>
        <v/>
      </c>
      <c r="N10974" s="87" t="str">
        <f>IF($H10974="","",VLOOKUP($H10974,培训课程清单!$B$2:$J$1700,8,0))</f>
        <v/>
      </c>
      <c r="O10974" s="29"/>
    </row>
    <row r="10975" spans="1:15">
      <c r="A10975" s="87" t="str">
        <f t="shared" si="172"/>
        <v/>
      </c>
      <c r="B10975" s="87" t="str">
        <f>IF(C10975="","",C10975&amp;COUNTIF($C$2:C10975,C10975))</f>
        <v/>
      </c>
      <c r="C10975" s="88"/>
      <c r="D10975" s="87" t="str">
        <f>IF($C10975="","",VLOOKUP($C10975,人员花名册!$B$2:$F$2001,2,0))</f>
        <v/>
      </c>
      <c r="E10975" s="87" t="str">
        <f>IF($C10975="","",VLOOKUP($C10975,人员花名册!$B$2:$F$2001,4,0))</f>
        <v/>
      </c>
      <c r="F10975" s="89" t="str">
        <f>IF($C10975="","",VLOOKUP($C10975,人员花名册!$B$2:$F$2001,5,0))</f>
        <v/>
      </c>
      <c r="G10975" s="29"/>
      <c r="H10975" s="29"/>
      <c r="I10975" s="87" t="str">
        <f>IF($C10975="","",VLOOKUP($H10975,培训课程清单!$B$2:$J$1700,2,0))</f>
        <v/>
      </c>
      <c r="J10975" s="87" t="str">
        <f>IF($C10975="","",VLOOKUP($H10975,培训课程清单!$B$2:$J$1700,3,0))</f>
        <v/>
      </c>
      <c r="K10975" s="87" t="str">
        <f>IF($H10975="","",VLOOKUP($H10975,培训课程清单!$B$2:$J$1700,4,0))</f>
        <v/>
      </c>
      <c r="L10975" s="29"/>
      <c r="M10975" s="89" t="str">
        <f>IF($H10975="","",VLOOKUP($H10975,培训课程清单!$B$2:$J$1700,7,0))</f>
        <v/>
      </c>
      <c r="N10975" s="87" t="str">
        <f>IF($H10975="","",VLOOKUP($H10975,培训课程清单!$B$2:$J$1700,8,0))</f>
        <v/>
      </c>
      <c r="O10975" s="29"/>
    </row>
    <row r="10976" spans="1:15">
      <c r="A10976" s="87" t="str">
        <f t="shared" si="172"/>
        <v/>
      </c>
      <c r="B10976" s="87" t="str">
        <f>IF(C10976="","",C10976&amp;COUNTIF($C$2:C10976,C10976))</f>
        <v/>
      </c>
      <c r="C10976" s="88"/>
      <c r="D10976" s="87" t="str">
        <f>IF($C10976="","",VLOOKUP($C10976,人员花名册!$B$2:$F$2001,2,0))</f>
        <v/>
      </c>
      <c r="E10976" s="87" t="str">
        <f>IF($C10976="","",VLOOKUP($C10976,人员花名册!$B$2:$F$2001,4,0))</f>
        <v/>
      </c>
      <c r="F10976" s="89" t="str">
        <f>IF($C10976="","",VLOOKUP($C10976,人员花名册!$B$2:$F$2001,5,0))</f>
        <v/>
      </c>
      <c r="G10976" s="29"/>
      <c r="H10976" s="29"/>
      <c r="I10976" s="87" t="str">
        <f>IF($C10976="","",VLOOKUP($H10976,培训课程清单!$B$2:$J$1700,2,0))</f>
        <v/>
      </c>
      <c r="J10976" s="87" t="str">
        <f>IF($C10976="","",VLOOKUP($H10976,培训课程清单!$B$2:$J$1700,3,0))</f>
        <v/>
      </c>
      <c r="K10976" s="87" t="str">
        <f>IF($H10976="","",VLOOKUP($H10976,培训课程清单!$B$2:$J$1700,4,0))</f>
        <v/>
      </c>
      <c r="L10976" s="29"/>
      <c r="M10976" s="89" t="str">
        <f>IF($H10976="","",VLOOKUP($H10976,培训课程清单!$B$2:$J$1700,7,0))</f>
        <v/>
      </c>
      <c r="N10976" s="87" t="str">
        <f>IF($H10976="","",VLOOKUP($H10976,培训课程清单!$B$2:$J$1700,8,0))</f>
        <v/>
      </c>
      <c r="O10976" s="29"/>
    </row>
    <row r="10977" spans="1:15">
      <c r="A10977" s="87" t="str">
        <f t="shared" si="172"/>
        <v/>
      </c>
      <c r="B10977" s="87" t="str">
        <f>IF(C10977="","",C10977&amp;COUNTIF($C$2:C10977,C10977))</f>
        <v/>
      </c>
      <c r="C10977" s="88"/>
      <c r="D10977" s="87" t="str">
        <f>IF($C10977="","",VLOOKUP($C10977,人员花名册!$B$2:$F$2001,2,0))</f>
        <v/>
      </c>
      <c r="E10977" s="87" t="str">
        <f>IF($C10977="","",VLOOKUP($C10977,人员花名册!$B$2:$F$2001,4,0))</f>
        <v/>
      </c>
      <c r="F10977" s="89" t="str">
        <f>IF($C10977="","",VLOOKUP($C10977,人员花名册!$B$2:$F$2001,5,0))</f>
        <v/>
      </c>
      <c r="G10977" s="29"/>
      <c r="H10977" s="29"/>
      <c r="I10977" s="87" t="str">
        <f>IF($C10977="","",VLOOKUP($H10977,培训课程清单!$B$2:$J$1700,2,0))</f>
        <v/>
      </c>
      <c r="J10977" s="87" t="str">
        <f>IF($C10977="","",VLOOKUP($H10977,培训课程清单!$B$2:$J$1700,3,0))</f>
        <v/>
      </c>
      <c r="K10977" s="87" t="str">
        <f>IF($H10977="","",VLOOKUP($H10977,培训课程清单!$B$2:$J$1700,4,0))</f>
        <v/>
      </c>
      <c r="L10977" s="29"/>
      <c r="M10977" s="89" t="str">
        <f>IF($H10977="","",VLOOKUP($H10977,培训课程清单!$B$2:$J$1700,7,0))</f>
        <v/>
      </c>
      <c r="N10977" s="87" t="str">
        <f>IF($H10977="","",VLOOKUP($H10977,培训课程清单!$B$2:$J$1700,8,0))</f>
        <v/>
      </c>
      <c r="O10977" s="29"/>
    </row>
    <row r="10978" spans="1:15">
      <c r="A10978" s="87" t="str">
        <f t="shared" si="172"/>
        <v/>
      </c>
      <c r="B10978" s="87" t="str">
        <f>IF(C10978="","",C10978&amp;COUNTIF($C$2:C10978,C10978))</f>
        <v/>
      </c>
      <c r="C10978" s="88"/>
      <c r="D10978" s="87" t="str">
        <f>IF($C10978="","",VLOOKUP($C10978,人员花名册!$B$2:$F$2001,2,0))</f>
        <v/>
      </c>
      <c r="E10978" s="87" t="str">
        <f>IF($C10978="","",VLOOKUP($C10978,人员花名册!$B$2:$F$2001,4,0))</f>
        <v/>
      </c>
      <c r="F10978" s="89" t="str">
        <f>IF($C10978="","",VLOOKUP($C10978,人员花名册!$B$2:$F$2001,5,0))</f>
        <v/>
      </c>
      <c r="G10978" s="29"/>
      <c r="H10978" s="29"/>
      <c r="I10978" s="87" t="str">
        <f>IF($C10978="","",VLOOKUP($H10978,培训课程清单!$B$2:$J$1700,2,0))</f>
        <v/>
      </c>
      <c r="J10978" s="87" t="str">
        <f>IF($C10978="","",VLOOKUP($H10978,培训课程清单!$B$2:$J$1700,3,0))</f>
        <v/>
      </c>
      <c r="K10978" s="87" t="str">
        <f>IF($H10978="","",VLOOKUP($H10978,培训课程清单!$B$2:$J$1700,4,0))</f>
        <v/>
      </c>
      <c r="L10978" s="29"/>
      <c r="M10978" s="89" t="str">
        <f>IF($H10978="","",VLOOKUP($H10978,培训课程清单!$B$2:$J$1700,7,0))</f>
        <v/>
      </c>
      <c r="N10978" s="87" t="str">
        <f>IF($H10978="","",VLOOKUP($H10978,培训课程清单!$B$2:$J$1700,8,0))</f>
        <v/>
      </c>
      <c r="O10978" s="29"/>
    </row>
    <row r="10979" spans="1:15">
      <c r="A10979" s="87" t="str">
        <f t="shared" si="172"/>
        <v/>
      </c>
      <c r="B10979" s="87" t="str">
        <f>IF(C10979="","",C10979&amp;COUNTIF($C$2:C10979,C10979))</f>
        <v/>
      </c>
      <c r="C10979" s="88"/>
      <c r="D10979" s="87" t="str">
        <f>IF($C10979="","",VLOOKUP($C10979,人员花名册!$B$2:$F$2001,2,0))</f>
        <v/>
      </c>
      <c r="E10979" s="87" t="str">
        <f>IF($C10979="","",VLOOKUP($C10979,人员花名册!$B$2:$F$2001,4,0))</f>
        <v/>
      </c>
      <c r="F10979" s="89" t="str">
        <f>IF($C10979="","",VLOOKUP($C10979,人员花名册!$B$2:$F$2001,5,0))</f>
        <v/>
      </c>
      <c r="G10979" s="29"/>
      <c r="H10979" s="29"/>
      <c r="I10979" s="87" t="str">
        <f>IF($C10979="","",VLOOKUP($H10979,培训课程清单!$B$2:$J$1700,2,0))</f>
        <v/>
      </c>
      <c r="J10979" s="87" t="str">
        <f>IF($C10979="","",VLOOKUP($H10979,培训课程清单!$B$2:$J$1700,3,0))</f>
        <v/>
      </c>
      <c r="K10979" s="87" t="str">
        <f>IF($H10979="","",VLOOKUP($H10979,培训课程清单!$B$2:$J$1700,4,0))</f>
        <v/>
      </c>
      <c r="L10979" s="29"/>
      <c r="M10979" s="89" t="str">
        <f>IF($H10979="","",VLOOKUP($H10979,培训课程清单!$B$2:$J$1700,7,0))</f>
        <v/>
      </c>
      <c r="N10979" s="87" t="str">
        <f>IF($H10979="","",VLOOKUP($H10979,培训课程清单!$B$2:$J$1700,8,0))</f>
        <v/>
      </c>
      <c r="O10979" s="29"/>
    </row>
    <row r="10980" spans="1:15">
      <c r="A10980" s="87" t="str">
        <f t="shared" si="172"/>
        <v/>
      </c>
      <c r="B10980" s="87" t="str">
        <f>IF(C10980="","",C10980&amp;COUNTIF($C$2:C10980,C10980))</f>
        <v/>
      </c>
      <c r="C10980" s="88"/>
      <c r="D10980" s="87" t="str">
        <f>IF($C10980="","",VLOOKUP($C10980,人员花名册!$B$2:$F$2001,2,0))</f>
        <v/>
      </c>
      <c r="E10980" s="87" t="str">
        <f>IF($C10980="","",VLOOKUP($C10980,人员花名册!$B$2:$F$2001,4,0))</f>
        <v/>
      </c>
      <c r="F10980" s="89" t="str">
        <f>IF($C10980="","",VLOOKUP($C10980,人员花名册!$B$2:$F$2001,5,0))</f>
        <v/>
      </c>
      <c r="G10980" s="29"/>
      <c r="H10980" s="29"/>
      <c r="I10980" s="87" t="str">
        <f>IF($C10980="","",VLOOKUP($H10980,培训课程清单!$B$2:$J$1700,2,0))</f>
        <v/>
      </c>
      <c r="J10980" s="87" t="str">
        <f>IF($C10980="","",VLOOKUP($H10980,培训课程清单!$B$2:$J$1700,3,0))</f>
        <v/>
      </c>
      <c r="K10980" s="87" t="str">
        <f>IF($H10980="","",VLOOKUP($H10980,培训课程清单!$B$2:$J$1700,4,0))</f>
        <v/>
      </c>
      <c r="L10980" s="29"/>
      <c r="M10980" s="89" t="str">
        <f>IF($H10980="","",VLOOKUP($H10980,培训课程清单!$B$2:$J$1700,7,0))</f>
        <v/>
      </c>
      <c r="N10980" s="87" t="str">
        <f>IF($H10980="","",VLOOKUP($H10980,培训课程清单!$B$2:$J$1700,8,0))</f>
        <v/>
      </c>
      <c r="O10980" s="29"/>
    </row>
    <row r="10981" spans="1:15">
      <c r="A10981" s="87" t="str">
        <f t="shared" si="172"/>
        <v/>
      </c>
      <c r="B10981" s="87" t="str">
        <f>IF(C10981="","",C10981&amp;COUNTIF($C$2:C10981,C10981))</f>
        <v/>
      </c>
      <c r="C10981" s="88"/>
      <c r="D10981" s="87" t="str">
        <f>IF($C10981="","",VLOOKUP($C10981,人员花名册!$B$2:$F$2001,2,0))</f>
        <v/>
      </c>
      <c r="E10981" s="87" t="str">
        <f>IF($C10981="","",VLOOKUP($C10981,人员花名册!$B$2:$F$2001,4,0))</f>
        <v/>
      </c>
      <c r="F10981" s="89" t="str">
        <f>IF($C10981="","",VLOOKUP($C10981,人员花名册!$B$2:$F$2001,5,0))</f>
        <v/>
      </c>
      <c r="G10981" s="29"/>
      <c r="H10981" s="29"/>
      <c r="I10981" s="87" t="str">
        <f>IF($C10981="","",VLOOKUP($H10981,培训课程清单!$B$2:$J$1700,2,0))</f>
        <v/>
      </c>
      <c r="J10981" s="87" t="str">
        <f>IF($C10981="","",VLOOKUP($H10981,培训课程清单!$B$2:$J$1700,3,0))</f>
        <v/>
      </c>
      <c r="K10981" s="87" t="str">
        <f>IF($H10981="","",VLOOKUP($H10981,培训课程清单!$B$2:$J$1700,4,0))</f>
        <v/>
      </c>
      <c r="L10981" s="29"/>
      <c r="M10981" s="89" t="str">
        <f>IF($H10981="","",VLOOKUP($H10981,培训课程清单!$B$2:$J$1700,7,0))</f>
        <v/>
      </c>
      <c r="N10981" s="87" t="str">
        <f>IF($H10981="","",VLOOKUP($H10981,培训课程清单!$B$2:$J$1700,8,0))</f>
        <v/>
      </c>
      <c r="O10981" s="29"/>
    </row>
    <row r="10982" spans="1:15">
      <c r="A10982" s="87" t="str">
        <f t="shared" si="172"/>
        <v/>
      </c>
      <c r="B10982" s="87" t="str">
        <f>IF(C10982="","",C10982&amp;COUNTIF($C$2:C10982,C10982))</f>
        <v/>
      </c>
      <c r="C10982" s="88"/>
      <c r="D10982" s="87" t="str">
        <f>IF($C10982="","",VLOOKUP($C10982,人员花名册!$B$2:$F$2001,2,0))</f>
        <v/>
      </c>
      <c r="E10982" s="87" t="str">
        <f>IF($C10982="","",VLOOKUP($C10982,人员花名册!$B$2:$F$2001,4,0))</f>
        <v/>
      </c>
      <c r="F10982" s="89" t="str">
        <f>IF($C10982="","",VLOOKUP($C10982,人员花名册!$B$2:$F$2001,5,0))</f>
        <v/>
      </c>
      <c r="G10982" s="29"/>
      <c r="H10982" s="29"/>
      <c r="I10982" s="87" t="str">
        <f>IF($C10982="","",VLOOKUP($H10982,培训课程清单!$B$2:$J$1700,2,0))</f>
        <v/>
      </c>
      <c r="J10982" s="87" t="str">
        <f>IF($C10982="","",VLOOKUP($H10982,培训课程清单!$B$2:$J$1700,3,0))</f>
        <v/>
      </c>
      <c r="K10982" s="87" t="str">
        <f>IF($H10982="","",VLOOKUP($H10982,培训课程清单!$B$2:$J$1700,4,0))</f>
        <v/>
      </c>
      <c r="L10982" s="29"/>
      <c r="M10982" s="89" t="str">
        <f>IF($H10982="","",VLOOKUP($H10982,培训课程清单!$B$2:$J$1700,7,0))</f>
        <v/>
      </c>
      <c r="N10982" s="87" t="str">
        <f>IF($H10982="","",VLOOKUP($H10982,培训课程清单!$B$2:$J$1700,8,0))</f>
        <v/>
      </c>
      <c r="O10982" s="29"/>
    </row>
    <row r="10983" spans="1:15">
      <c r="A10983" s="87" t="str">
        <f t="shared" si="172"/>
        <v/>
      </c>
      <c r="B10983" s="87" t="str">
        <f>IF(C10983="","",C10983&amp;COUNTIF($C$2:C10983,C10983))</f>
        <v/>
      </c>
      <c r="C10983" s="88"/>
      <c r="D10983" s="87" t="str">
        <f>IF($C10983="","",VLOOKUP($C10983,人员花名册!$B$2:$F$2001,2,0))</f>
        <v/>
      </c>
      <c r="E10983" s="87" t="str">
        <f>IF($C10983="","",VLOOKUP($C10983,人员花名册!$B$2:$F$2001,4,0))</f>
        <v/>
      </c>
      <c r="F10983" s="89" t="str">
        <f>IF($C10983="","",VLOOKUP($C10983,人员花名册!$B$2:$F$2001,5,0))</f>
        <v/>
      </c>
      <c r="G10983" s="29"/>
      <c r="H10983" s="29"/>
      <c r="I10983" s="87" t="str">
        <f>IF($C10983="","",VLOOKUP($H10983,培训课程清单!$B$2:$J$1700,2,0))</f>
        <v/>
      </c>
      <c r="J10983" s="87" t="str">
        <f>IF($C10983="","",VLOOKUP($H10983,培训课程清单!$B$2:$J$1700,3,0))</f>
        <v/>
      </c>
      <c r="K10983" s="87" t="str">
        <f>IF($H10983="","",VLOOKUP($H10983,培训课程清单!$B$2:$J$1700,4,0))</f>
        <v/>
      </c>
      <c r="L10983" s="29"/>
      <c r="M10983" s="89" t="str">
        <f>IF($H10983="","",VLOOKUP($H10983,培训课程清单!$B$2:$J$1700,7,0))</f>
        <v/>
      </c>
      <c r="N10983" s="87" t="str">
        <f>IF($H10983="","",VLOOKUP($H10983,培训课程清单!$B$2:$J$1700,8,0))</f>
        <v/>
      </c>
      <c r="O10983" s="29"/>
    </row>
    <row r="10984" spans="1:15">
      <c r="A10984" s="87" t="str">
        <f t="shared" si="172"/>
        <v/>
      </c>
      <c r="B10984" s="87" t="str">
        <f>IF(C10984="","",C10984&amp;COUNTIF($C$2:C10984,C10984))</f>
        <v/>
      </c>
      <c r="C10984" s="88"/>
      <c r="D10984" s="87" t="str">
        <f>IF($C10984="","",VLOOKUP($C10984,人员花名册!$B$2:$F$2001,2,0))</f>
        <v/>
      </c>
      <c r="E10984" s="87" t="str">
        <f>IF($C10984="","",VLOOKUP($C10984,人员花名册!$B$2:$F$2001,4,0))</f>
        <v/>
      </c>
      <c r="F10984" s="89" t="str">
        <f>IF($C10984="","",VLOOKUP($C10984,人员花名册!$B$2:$F$2001,5,0))</f>
        <v/>
      </c>
      <c r="G10984" s="29"/>
      <c r="H10984" s="29"/>
      <c r="I10984" s="87" t="str">
        <f>IF($C10984="","",VLOOKUP($H10984,培训课程清单!$B$2:$J$1700,2,0))</f>
        <v/>
      </c>
      <c r="J10984" s="87" t="str">
        <f>IF($C10984="","",VLOOKUP($H10984,培训课程清单!$B$2:$J$1700,3,0))</f>
        <v/>
      </c>
      <c r="K10984" s="87" t="str">
        <f>IF($H10984="","",VLOOKUP($H10984,培训课程清单!$B$2:$J$1700,4,0))</f>
        <v/>
      </c>
      <c r="L10984" s="29"/>
      <c r="M10984" s="89" t="str">
        <f>IF($H10984="","",VLOOKUP($H10984,培训课程清单!$B$2:$J$1700,7,0))</f>
        <v/>
      </c>
      <c r="N10984" s="87" t="str">
        <f>IF($H10984="","",VLOOKUP($H10984,培训课程清单!$B$2:$J$1700,8,0))</f>
        <v/>
      </c>
      <c r="O10984" s="29"/>
    </row>
    <row r="10985" spans="1:15">
      <c r="A10985" s="87" t="str">
        <f t="shared" si="172"/>
        <v/>
      </c>
      <c r="B10985" s="87" t="str">
        <f>IF(C10985="","",C10985&amp;COUNTIF($C$2:C10985,C10985))</f>
        <v/>
      </c>
      <c r="C10985" s="88"/>
      <c r="D10985" s="87" t="str">
        <f>IF($C10985="","",VLOOKUP($C10985,人员花名册!$B$2:$F$2001,2,0))</f>
        <v/>
      </c>
      <c r="E10985" s="87" t="str">
        <f>IF($C10985="","",VLOOKUP($C10985,人员花名册!$B$2:$F$2001,4,0))</f>
        <v/>
      </c>
      <c r="F10985" s="89" t="str">
        <f>IF($C10985="","",VLOOKUP($C10985,人员花名册!$B$2:$F$2001,5,0))</f>
        <v/>
      </c>
      <c r="G10985" s="29"/>
      <c r="H10985" s="29"/>
      <c r="I10985" s="87" t="str">
        <f>IF($C10985="","",VLOOKUP($H10985,培训课程清单!$B$2:$J$1700,2,0))</f>
        <v/>
      </c>
      <c r="J10985" s="87" t="str">
        <f>IF($C10985="","",VLOOKUP($H10985,培训课程清单!$B$2:$J$1700,3,0))</f>
        <v/>
      </c>
      <c r="K10985" s="87" t="str">
        <f>IF($H10985="","",VLOOKUP($H10985,培训课程清单!$B$2:$J$1700,4,0))</f>
        <v/>
      </c>
      <c r="L10985" s="29"/>
      <c r="M10985" s="89" t="str">
        <f>IF($H10985="","",VLOOKUP($H10985,培训课程清单!$B$2:$J$1700,7,0))</f>
        <v/>
      </c>
      <c r="N10985" s="87" t="str">
        <f>IF($H10985="","",VLOOKUP($H10985,培训课程清单!$B$2:$J$1700,8,0))</f>
        <v/>
      </c>
      <c r="O10985" s="29"/>
    </row>
    <row r="10986" spans="1:15">
      <c r="A10986" s="87" t="str">
        <f t="shared" si="172"/>
        <v/>
      </c>
      <c r="B10986" s="87" t="str">
        <f>IF(C10986="","",C10986&amp;COUNTIF($C$2:C10986,C10986))</f>
        <v/>
      </c>
      <c r="C10986" s="88"/>
      <c r="D10986" s="87" t="str">
        <f>IF($C10986="","",VLOOKUP($C10986,人员花名册!$B$2:$F$2001,2,0))</f>
        <v/>
      </c>
      <c r="E10986" s="87" t="str">
        <f>IF($C10986="","",VLOOKUP($C10986,人员花名册!$B$2:$F$2001,4,0))</f>
        <v/>
      </c>
      <c r="F10986" s="89" t="str">
        <f>IF($C10986="","",VLOOKUP($C10986,人员花名册!$B$2:$F$2001,5,0))</f>
        <v/>
      </c>
      <c r="G10986" s="29"/>
      <c r="H10986" s="29"/>
      <c r="I10986" s="87" t="str">
        <f>IF($C10986="","",VLOOKUP($H10986,培训课程清单!$B$2:$J$1700,2,0))</f>
        <v/>
      </c>
      <c r="J10986" s="87" t="str">
        <f>IF($C10986="","",VLOOKUP($H10986,培训课程清单!$B$2:$J$1700,3,0))</f>
        <v/>
      </c>
      <c r="K10986" s="87" t="str">
        <f>IF($H10986="","",VLOOKUP($H10986,培训课程清单!$B$2:$J$1700,4,0))</f>
        <v/>
      </c>
      <c r="L10986" s="29"/>
      <c r="M10986" s="89" t="str">
        <f>IF($H10986="","",VLOOKUP($H10986,培训课程清单!$B$2:$J$1700,7,0))</f>
        <v/>
      </c>
      <c r="N10986" s="87" t="str">
        <f>IF($H10986="","",VLOOKUP($H10986,培训课程清单!$B$2:$J$1700,8,0))</f>
        <v/>
      </c>
      <c r="O10986" s="29"/>
    </row>
    <row r="10987" spans="1:15">
      <c r="A10987" s="87" t="str">
        <f t="shared" si="172"/>
        <v/>
      </c>
      <c r="B10987" s="87" t="str">
        <f>IF(C10987="","",C10987&amp;COUNTIF($C$2:C10987,C10987))</f>
        <v/>
      </c>
      <c r="C10987" s="88"/>
      <c r="D10987" s="87" t="str">
        <f>IF($C10987="","",VLOOKUP($C10987,人员花名册!$B$2:$F$2001,2,0))</f>
        <v/>
      </c>
      <c r="E10987" s="87" t="str">
        <f>IF($C10987="","",VLOOKUP($C10987,人员花名册!$B$2:$F$2001,4,0))</f>
        <v/>
      </c>
      <c r="F10987" s="89" t="str">
        <f>IF($C10987="","",VLOOKUP($C10987,人员花名册!$B$2:$F$2001,5,0))</f>
        <v/>
      </c>
      <c r="G10987" s="29"/>
      <c r="H10987" s="29"/>
      <c r="I10987" s="87" t="str">
        <f>IF($C10987="","",VLOOKUP($H10987,培训课程清单!$B$2:$J$1700,2,0))</f>
        <v/>
      </c>
      <c r="J10987" s="87" t="str">
        <f>IF($C10987="","",VLOOKUP($H10987,培训课程清单!$B$2:$J$1700,3,0))</f>
        <v/>
      </c>
      <c r="K10987" s="87" t="str">
        <f>IF($H10987="","",VLOOKUP($H10987,培训课程清单!$B$2:$J$1700,4,0))</f>
        <v/>
      </c>
      <c r="L10987" s="29"/>
      <c r="M10987" s="89" t="str">
        <f>IF($H10987="","",VLOOKUP($H10987,培训课程清单!$B$2:$J$1700,7,0))</f>
        <v/>
      </c>
      <c r="N10987" s="87" t="str">
        <f>IF($H10987="","",VLOOKUP($H10987,培训课程清单!$B$2:$J$1700,8,0))</f>
        <v/>
      </c>
      <c r="O10987" s="29"/>
    </row>
    <row r="10988" spans="1:15">
      <c r="A10988" s="87" t="str">
        <f t="shared" si="172"/>
        <v/>
      </c>
      <c r="B10988" s="87" t="str">
        <f>IF(C10988="","",C10988&amp;COUNTIF($C$2:C10988,C10988))</f>
        <v/>
      </c>
      <c r="C10988" s="88"/>
      <c r="D10988" s="87" t="str">
        <f>IF($C10988="","",VLOOKUP($C10988,人员花名册!$B$2:$F$2001,2,0))</f>
        <v/>
      </c>
      <c r="E10988" s="87" t="str">
        <f>IF($C10988="","",VLOOKUP($C10988,人员花名册!$B$2:$F$2001,4,0))</f>
        <v/>
      </c>
      <c r="F10988" s="89" t="str">
        <f>IF($C10988="","",VLOOKUP($C10988,人员花名册!$B$2:$F$2001,5,0))</f>
        <v/>
      </c>
      <c r="G10988" s="29"/>
      <c r="H10988" s="29"/>
      <c r="I10988" s="87" t="str">
        <f>IF($C10988="","",VLOOKUP($H10988,培训课程清单!$B$2:$J$1700,2,0))</f>
        <v/>
      </c>
      <c r="J10988" s="87" t="str">
        <f>IF($C10988="","",VLOOKUP($H10988,培训课程清单!$B$2:$J$1700,3,0))</f>
        <v/>
      </c>
      <c r="K10988" s="87" t="str">
        <f>IF($H10988="","",VLOOKUP($H10988,培训课程清单!$B$2:$J$1700,4,0))</f>
        <v/>
      </c>
      <c r="L10988" s="29"/>
      <c r="M10988" s="89" t="str">
        <f>IF($H10988="","",VLOOKUP($H10988,培训课程清单!$B$2:$J$1700,7,0))</f>
        <v/>
      </c>
      <c r="N10988" s="87" t="str">
        <f>IF($H10988="","",VLOOKUP($H10988,培训课程清单!$B$2:$J$1700,8,0))</f>
        <v/>
      </c>
      <c r="O10988" s="29"/>
    </row>
    <row r="10989" spans="1:15">
      <c r="A10989" s="87" t="str">
        <f t="shared" si="172"/>
        <v/>
      </c>
      <c r="B10989" s="87" t="str">
        <f>IF(C10989="","",C10989&amp;COUNTIF($C$2:C10989,C10989))</f>
        <v/>
      </c>
      <c r="C10989" s="88"/>
      <c r="D10989" s="87" t="str">
        <f>IF($C10989="","",VLOOKUP($C10989,人员花名册!$B$2:$F$2001,2,0))</f>
        <v/>
      </c>
      <c r="E10989" s="87" t="str">
        <f>IF($C10989="","",VLOOKUP($C10989,人员花名册!$B$2:$F$2001,4,0))</f>
        <v/>
      </c>
      <c r="F10989" s="89" t="str">
        <f>IF($C10989="","",VLOOKUP($C10989,人员花名册!$B$2:$F$2001,5,0))</f>
        <v/>
      </c>
      <c r="G10989" s="29"/>
      <c r="H10989" s="29"/>
      <c r="I10989" s="87" t="str">
        <f>IF($C10989="","",VLOOKUP($H10989,培训课程清单!$B$2:$J$1700,2,0))</f>
        <v/>
      </c>
      <c r="J10989" s="87" t="str">
        <f>IF($C10989="","",VLOOKUP($H10989,培训课程清单!$B$2:$J$1700,3,0))</f>
        <v/>
      </c>
      <c r="K10989" s="87" t="str">
        <f>IF($H10989="","",VLOOKUP($H10989,培训课程清单!$B$2:$J$1700,4,0))</f>
        <v/>
      </c>
      <c r="L10989" s="29"/>
      <c r="M10989" s="89" t="str">
        <f>IF($H10989="","",VLOOKUP($H10989,培训课程清单!$B$2:$J$1700,7,0))</f>
        <v/>
      </c>
      <c r="N10989" s="87" t="str">
        <f>IF($H10989="","",VLOOKUP($H10989,培训课程清单!$B$2:$J$1700,8,0))</f>
        <v/>
      </c>
      <c r="O10989" s="29"/>
    </row>
    <row r="10990" spans="1:15">
      <c r="A10990" s="87" t="str">
        <f t="shared" si="172"/>
        <v/>
      </c>
      <c r="B10990" s="87" t="str">
        <f>IF(C10990="","",C10990&amp;COUNTIF($C$2:C10990,C10990))</f>
        <v/>
      </c>
      <c r="C10990" s="88"/>
      <c r="D10990" s="87" t="str">
        <f>IF($C10990="","",VLOOKUP($C10990,人员花名册!$B$2:$F$2001,2,0))</f>
        <v/>
      </c>
      <c r="E10990" s="87" t="str">
        <f>IF($C10990="","",VLOOKUP($C10990,人员花名册!$B$2:$F$2001,4,0))</f>
        <v/>
      </c>
      <c r="F10990" s="89" t="str">
        <f>IF($C10990="","",VLOOKUP($C10990,人员花名册!$B$2:$F$2001,5,0))</f>
        <v/>
      </c>
      <c r="G10990" s="29"/>
      <c r="H10990" s="29"/>
      <c r="I10990" s="87" t="str">
        <f>IF($C10990="","",VLOOKUP($H10990,培训课程清单!$B$2:$J$1700,2,0))</f>
        <v/>
      </c>
      <c r="J10990" s="87" t="str">
        <f>IF($C10990="","",VLOOKUP($H10990,培训课程清单!$B$2:$J$1700,3,0))</f>
        <v/>
      </c>
      <c r="K10990" s="87" t="str">
        <f>IF($H10990="","",VLOOKUP($H10990,培训课程清单!$B$2:$J$1700,4,0))</f>
        <v/>
      </c>
      <c r="L10990" s="29"/>
      <c r="M10990" s="89" t="str">
        <f>IF($H10990="","",VLOOKUP($H10990,培训课程清单!$B$2:$J$1700,7,0))</f>
        <v/>
      </c>
      <c r="N10990" s="87" t="str">
        <f>IF($H10990="","",VLOOKUP($H10990,培训课程清单!$B$2:$J$1700,8,0))</f>
        <v/>
      </c>
      <c r="O10990" s="29"/>
    </row>
    <row r="10991" spans="1:15">
      <c r="A10991" s="87" t="str">
        <f t="shared" si="172"/>
        <v/>
      </c>
      <c r="B10991" s="87" t="str">
        <f>IF(C10991="","",C10991&amp;COUNTIF($C$2:C10991,C10991))</f>
        <v/>
      </c>
      <c r="C10991" s="88"/>
      <c r="D10991" s="87" t="str">
        <f>IF($C10991="","",VLOOKUP($C10991,人员花名册!$B$2:$F$2001,2,0))</f>
        <v/>
      </c>
      <c r="E10991" s="87" t="str">
        <f>IF($C10991="","",VLOOKUP($C10991,人员花名册!$B$2:$F$2001,4,0))</f>
        <v/>
      </c>
      <c r="F10991" s="89" t="str">
        <f>IF($C10991="","",VLOOKUP($C10991,人员花名册!$B$2:$F$2001,5,0))</f>
        <v/>
      </c>
      <c r="G10991" s="29"/>
      <c r="H10991" s="29"/>
      <c r="I10991" s="87" t="str">
        <f>IF($C10991="","",VLOOKUP($H10991,培训课程清单!$B$2:$J$1700,2,0))</f>
        <v/>
      </c>
      <c r="J10991" s="87" t="str">
        <f>IF($C10991="","",VLOOKUP($H10991,培训课程清单!$B$2:$J$1700,3,0))</f>
        <v/>
      </c>
      <c r="K10991" s="87" t="str">
        <f>IF($H10991="","",VLOOKUP($H10991,培训课程清单!$B$2:$J$1700,4,0))</f>
        <v/>
      </c>
      <c r="L10991" s="29"/>
      <c r="M10991" s="89" t="str">
        <f>IF($H10991="","",VLOOKUP($H10991,培训课程清单!$B$2:$J$1700,7,0))</f>
        <v/>
      </c>
      <c r="N10991" s="87" t="str">
        <f>IF($H10991="","",VLOOKUP($H10991,培训课程清单!$B$2:$J$1700,8,0))</f>
        <v/>
      </c>
      <c r="O10991" s="29"/>
    </row>
    <row r="10992" spans="1:15">
      <c r="A10992" s="87" t="str">
        <f t="shared" si="172"/>
        <v/>
      </c>
      <c r="B10992" s="87" t="str">
        <f>IF(C10992="","",C10992&amp;COUNTIF($C$2:C10992,C10992))</f>
        <v/>
      </c>
      <c r="C10992" s="88"/>
      <c r="D10992" s="87" t="str">
        <f>IF($C10992="","",VLOOKUP($C10992,人员花名册!$B$2:$F$2001,2,0))</f>
        <v/>
      </c>
      <c r="E10992" s="87" t="str">
        <f>IF($C10992="","",VLOOKUP($C10992,人员花名册!$B$2:$F$2001,4,0))</f>
        <v/>
      </c>
      <c r="F10992" s="89" t="str">
        <f>IF($C10992="","",VLOOKUP($C10992,人员花名册!$B$2:$F$2001,5,0))</f>
        <v/>
      </c>
      <c r="G10992" s="29"/>
      <c r="H10992" s="29"/>
      <c r="I10992" s="87" t="str">
        <f>IF($C10992="","",VLOOKUP($H10992,培训课程清单!$B$2:$J$1700,2,0))</f>
        <v/>
      </c>
      <c r="J10992" s="87" t="str">
        <f>IF($C10992="","",VLOOKUP($H10992,培训课程清单!$B$2:$J$1700,3,0))</f>
        <v/>
      </c>
      <c r="K10992" s="87" t="str">
        <f>IF($H10992="","",VLOOKUP($H10992,培训课程清单!$B$2:$J$1700,4,0))</f>
        <v/>
      </c>
      <c r="L10992" s="29"/>
      <c r="M10992" s="89" t="str">
        <f>IF($H10992="","",VLOOKUP($H10992,培训课程清单!$B$2:$J$1700,7,0))</f>
        <v/>
      </c>
      <c r="N10992" s="87" t="str">
        <f>IF($H10992="","",VLOOKUP($H10992,培训课程清单!$B$2:$J$1700,8,0))</f>
        <v/>
      </c>
      <c r="O10992" s="29"/>
    </row>
    <row r="10993" spans="1:15">
      <c r="A10993" s="87" t="str">
        <f t="shared" si="172"/>
        <v/>
      </c>
      <c r="B10993" s="87" t="str">
        <f>IF(C10993="","",C10993&amp;COUNTIF($C$2:C10993,C10993))</f>
        <v/>
      </c>
      <c r="C10993" s="88"/>
      <c r="D10993" s="87" t="str">
        <f>IF($C10993="","",VLOOKUP($C10993,人员花名册!$B$2:$F$2001,2,0))</f>
        <v/>
      </c>
      <c r="E10993" s="87" t="str">
        <f>IF($C10993="","",VLOOKUP($C10993,人员花名册!$B$2:$F$2001,4,0))</f>
        <v/>
      </c>
      <c r="F10993" s="89" t="str">
        <f>IF($C10993="","",VLOOKUP($C10993,人员花名册!$B$2:$F$2001,5,0))</f>
        <v/>
      </c>
      <c r="G10993" s="29"/>
      <c r="H10993" s="29"/>
      <c r="I10993" s="87" t="str">
        <f>IF($C10993="","",VLOOKUP($H10993,培训课程清单!$B$2:$J$1700,2,0))</f>
        <v/>
      </c>
      <c r="J10993" s="87" t="str">
        <f>IF($C10993="","",VLOOKUP($H10993,培训课程清单!$B$2:$J$1700,3,0))</f>
        <v/>
      </c>
      <c r="K10993" s="87" t="str">
        <f>IF($H10993="","",VLOOKUP($H10993,培训课程清单!$B$2:$J$1700,4,0))</f>
        <v/>
      </c>
      <c r="L10993" s="29"/>
      <c r="M10993" s="89" t="str">
        <f>IF($H10993="","",VLOOKUP($H10993,培训课程清单!$B$2:$J$1700,7,0))</f>
        <v/>
      </c>
      <c r="N10993" s="87" t="str">
        <f>IF($H10993="","",VLOOKUP($H10993,培训课程清单!$B$2:$J$1700,8,0))</f>
        <v/>
      </c>
      <c r="O10993" s="29"/>
    </row>
    <row r="10994" spans="1:15">
      <c r="A10994" s="87" t="str">
        <f t="shared" si="172"/>
        <v/>
      </c>
      <c r="B10994" s="87" t="str">
        <f>IF(C10994="","",C10994&amp;COUNTIF($C$2:C10994,C10994))</f>
        <v/>
      </c>
      <c r="C10994" s="88"/>
      <c r="D10994" s="87" t="str">
        <f>IF($C10994="","",VLOOKUP($C10994,人员花名册!$B$2:$F$2001,2,0))</f>
        <v/>
      </c>
      <c r="E10994" s="87" t="str">
        <f>IF($C10994="","",VLOOKUP($C10994,人员花名册!$B$2:$F$2001,4,0))</f>
        <v/>
      </c>
      <c r="F10994" s="89" t="str">
        <f>IF($C10994="","",VLOOKUP($C10994,人员花名册!$B$2:$F$2001,5,0))</f>
        <v/>
      </c>
      <c r="G10994" s="29"/>
      <c r="H10994" s="29"/>
      <c r="I10994" s="87" t="str">
        <f>IF($C10994="","",VLOOKUP($H10994,培训课程清单!$B$2:$J$1700,2,0))</f>
        <v/>
      </c>
      <c r="J10994" s="87" t="str">
        <f>IF($C10994="","",VLOOKUP($H10994,培训课程清单!$B$2:$J$1700,3,0))</f>
        <v/>
      </c>
      <c r="K10994" s="87" t="str">
        <f>IF($H10994="","",VLOOKUP($H10994,培训课程清单!$B$2:$J$1700,4,0))</f>
        <v/>
      </c>
      <c r="L10994" s="29"/>
      <c r="M10994" s="89" t="str">
        <f>IF($H10994="","",VLOOKUP($H10994,培训课程清单!$B$2:$J$1700,7,0))</f>
        <v/>
      </c>
      <c r="N10994" s="87" t="str">
        <f>IF($H10994="","",VLOOKUP($H10994,培训课程清单!$B$2:$J$1700,8,0))</f>
        <v/>
      </c>
      <c r="O10994" s="29"/>
    </row>
    <row r="10995" spans="1:15">
      <c r="A10995" s="87" t="str">
        <f t="shared" si="172"/>
        <v/>
      </c>
      <c r="B10995" s="87" t="str">
        <f>IF(C10995="","",C10995&amp;COUNTIF($C$2:C10995,C10995))</f>
        <v/>
      </c>
      <c r="C10995" s="88"/>
      <c r="D10995" s="87" t="str">
        <f>IF($C10995="","",VLOOKUP($C10995,人员花名册!$B$2:$F$2001,2,0))</f>
        <v/>
      </c>
      <c r="E10995" s="87" t="str">
        <f>IF($C10995="","",VLOOKUP($C10995,人员花名册!$B$2:$F$2001,4,0))</f>
        <v/>
      </c>
      <c r="F10995" s="89" t="str">
        <f>IF($C10995="","",VLOOKUP($C10995,人员花名册!$B$2:$F$2001,5,0))</f>
        <v/>
      </c>
      <c r="G10995" s="29"/>
      <c r="H10995" s="29"/>
      <c r="I10995" s="87" t="str">
        <f>IF($C10995="","",VLOOKUP($H10995,培训课程清单!$B$2:$J$1700,2,0))</f>
        <v/>
      </c>
      <c r="J10995" s="87" t="str">
        <f>IF($C10995="","",VLOOKUP($H10995,培训课程清单!$B$2:$J$1700,3,0))</f>
        <v/>
      </c>
      <c r="K10995" s="87" t="str">
        <f>IF($H10995="","",VLOOKUP($H10995,培训课程清单!$B$2:$J$1700,4,0))</f>
        <v/>
      </c>
      <c r="L10995" s="29"/>
      <c r="M10995" s="89" t="str">
        <f>IF($H10995="","",VLOOKUP($H10995,培训课程清单!$B$2:$J$1700,7,0))</f>
        <v/>
      </c>
      <c r="N10995" s="87" t="str">
        <f>IF($H10995="","",VLOOKUP($H10995,培训课程清单!$B$2:$J$1700,8,0))</f>
        <v/>
      </c>
      <c r="O10995" s="29"/>
    </row>
    <row r="10996" spans="1:15">
      <c r="A10996" s="87" t="str">
        <f t="shared" si="172"/>
        <v/>
      </c>
      <c r="B10996" s="87" t="str">
        <f>IF(C10996="","",C10996&amp;COUNTIF($C$2:C10996,C10996))</f>
        <v/>
      </c>
      <c r="C10996" s="88"/>
      <c r="D10996" s="87" t="str">
        <f>IF($C10996="","",VLOOKUP($C10996,人员花名册!$B$2:$F$2001,2,0))</f>
        <v/>
      </c>
      <c r="E10996" s="87" t="str">
        <f>IF($C10996="","",VLOOKUP($C10996,人员花名册!$B$2:$F$2001,4,0))</f>
        <v/>
      </c>
      <c r="F10996" s="89" t="str">
        <f>IF($C10996="","",VLOOKUP($C10996,人员花名册!$B$2:$F$2001,5,0))</f>
        <v/>
      </c>
      <c r="G10996" s="29"/>
      <c r="H10996" s="29"/>
      <c r="I10996" s="87" t="str">
        <f>IF($C10996="","",VLOOKUP($H10996,培训课程清单!$B$2:$J$1700,2,0))</f>
        <v/>
      </c>
      <c r="J10996" s="87" t="str">
        <f>IF($C10996="","",VLOOKUP($H10996,培训课程清单!$B$2:$J$1700,3,0))</f>
        <v/>
      </c>
      <c r="K10996" s="87" t="str">
        <f>IF($H10996="","",VLOOKUP($H10996,培训课程清单!$B$2:$J$1700,4,0))</f>
        <v/>
      </c>
      <c r="L10996" s="29"/>
      <c r="M10996" s="89" t="str">
        <f>IF($H10996="","",VLOOKUP($H10996,培训课程清单!$B$2:$J$1700,7,0))</f>
        <v/>
      </c>
      <c r="N10996" s="87" t="str">
        <f>IF($H10996="","",VLOOKUP($H10996,培训课程清单!$B$2:$J$1700,8,0))</f>
        <v/>
      </c>
      <c r="O10996" s="29"/>
    </row>
    <row r="10997" spans="1:15">
      <c r="A10997" s="87" t="str">
        <f t="shared" si="172"/>
        <v/>
      </c>
      <c r="B10997" s="87" t="str">
        <f>IF(C10997="","",C10997&amp;COUNTIF($C$2:C10997,C10997))</f>
        <v/>
      </c>
      <c r="C10997" s="88"/>
      <c r="D10997" s="87" t="str">
        <f>IF($C10997="","",VLOOKUP($C10997,人员花名册!$B$2:$F$2001,2,0))</f>
        <v/>
      </c>
      <c r="E10997" s="87" t="str">
        <f>IF($C10997="","",VLOOKUP($C10997,人员花名册!$B$2:$F$2001,4,0))</f>
        <v/>
      </c>
      <c r="F10997" s="89" t="str">
        <f>IF($C10997="","",VLOOKUP($C10997,人员花名册!$B$2:$F$2001,5,0))</f>
        <v/>
      </c>
      <c r="G10997" s="29"/>
      <c r="H10997" s="29"/>
      <c r="I10997" s="87" t="str">
        <f>IF($C10997="","",VLOOKUP($H10997,培训课程清单!$B$2:$J$1700,2,0))</f>
        <v/>
      </c>
      <c r="J10997" s="87" t="str">
        <f>IF($C10997="","",VLOOKUP($H10997,培训课程清单!$B$2:$J$1700,3,0))</f>
        <v/>
      </c>
      <c r="K10997" s="87" t="str">
        <f>IF($H10997="","",VLOOKUP($H10997,培训课程清单!$B$2:$J$1700,4,0))</f>
        <v/>
      </c>
      <c r="L10997" s="29"/>
      <c r="M10997" s="89" t="str">
        <f>IF($H10997="","",VLOOKUP($H10997,培训课程清单!$B$2:$J$1700,7,0))</f>
        <v/>
      </c>
      <c r="N10997" s="87" t="str">
        <f>IF($H10997="","",VLOOKUP($H10997,培训课程清单!$B$2:$J$1700,8,0))</f>
        <v/>
      </c>
      <c r="O10997" s="29"/>
    </row>
    <row r="10998" spans="1:15">
      <c r="A10998" s="87" t="str">
        <f t="shared" si="172"/>
        <v/>
      </c>
      <c r="B10998" s="87" t="str">
        <f>IF(C10998="","",C10998&amp;COUNTIF($C$2:C10998,C10998))</f>
        <v/>
      </c>
      <c r="C10998" s="88"/>
      <c r="D10998" s="87" t="str">
        <f>IF($C10998="","",VLOOKUP($C10998,人员花名册!$B$2:$F$2001,2,0))</f>
        <v/>
      </c>
      <c r="E10998" s="87" t="str">
        <f>IF($C10998="","",VLOOKUP($C10998,人员花名册!$B$2:$F$2001,4,0))</f>
        <v/>
      </c>
      <c r="F10998" s="89" t="str">
        <f>IF($C10998="","",VLOOKUP($C10998,人员花名册!$B$2:$F$2001,5,0))</f>
        <v/>
      </c>
      <c r="G10998" s="29"/>
      <c r="H10998" s="29"/>
      <c r="I10998" s="87" t="str">
        <f>IF($C10998="","",VLOOKUP($H10998,培训课程清单!$B$2:$J$1700,2,0))</f>
        <v/>
      </c>
      <c r="J10998" s="87" t="str">
        <f>IF($C10998="","",VLOOKUP($H10998,培训课程清单!$B$2:$J$1700,3,0))</f>
        <v/>
      </c>
      <c r="K10998" s="87" t="str">
        <f>IF($H10998="","",VLOOKUP($H10998,培训课程清单!$B$2:$J$1700,4,0))</f>
        <v/>
      </c>
      <c r="L10998" s="29"/>
      <c r="M10998" s="89" t="str">
        <f>IF($H10998="","",VLOOKUP($H10998,培训课程清单!$B$2:$J$1700,7,0))</f>
        <v/>
      </c>
      <c r="N10998" s="87" t="str">
        <f>IF($H10998="","",VLOOKUP($H10998,培训课程清单!$B$2:$J$1700,8,0))</f>
        <v/>
      </c>
      <c r="O10998" s="29"/>
    </row>
    <row r="10999" spans="1:15">
      <c r="A10999" s="87" t="str">
        <f t="shared" si="172"/>
        <v/>
      </c>
      <c r="B10999" s="87" t="str">
        <f>IF(C10999="","",C10999&amp;COUNTIF($C$2:C10999,C10999))</f>
        <v/>
      </c>
      <c r="C10999" s="88"/>
      <c r="D10999" s="87" t="str">
        <f>IF($C10999="","",VLOOKUP($C10999,人员花名册!$B$2:$F$2001,2,0))</f>
        <v/>
      </c>
      <c r="E10999" s="87" t="str">
        <f>IF($C10999="","",VLOOKUP($C10999,人员花名册!$B$2:$F$2001,4,0))</f>
        <v/>
      </c>
      <c r="F10999" s="89" t="str">
        <f>IF($C10999="","",VLOOKUP($C10999,人员花名册!$B$2:$F$2001,5,0))</f>
        <v/>
      </c>
      <c r="G10999" s="29"/>
      <c r="H10999" s="29"/>
      <c r="I10999" s="87" t="str">
        <f>IF($C10999="","",VLOOKUP($H10999,培训课程清单!$B$2:$J$1700,2,0))</f>
        <v/>
      </c>
      <c r="J10999" s="87" t="str">
        <f>IF($C10999="","",VLOOKUP($H10999,培训课程清单!$B$2:$J$1700,3,0))</f>
        <v/>
      </c>
      <c r="K10999" s="87" t="str">
        <f>IF($H10999="","",VLOOKUP($H10999,培训课程清单!$B$2:$J$1700,4,0))</f>
        <v/>
      </c>
      <c r="L10999" s="29"/>
      <c r="M10999" s="89" t="str">
        <f>IF($H10999="","",VLOOKUP($H10999,培训课程清单!$B$2:$J$1700,7,0))</f>
        <v/>
      </c>
      <c r="N10999" s="87" t="str">
        <f>IF($H10999="","",VLOOKUP($H10999,培训课程清单!$B$2:$J$1700,8,0))</f>
        <v/>
      </c>
      <c r="O10999" s="29"/>
    </row>
    <row r="11000" spans="1:15">
      <c r="A11000" s="87" t="str">
        <f t="shared" si="172"/>
        <v/>
      </c>
      <c r="B11000" s="87" t="str">
        <f>IF(C11000="","",C11000&amp;COUNTIF($C$2:C11000,C11000))</f>
        <v/>
      </c>
      <c r="C11000" s="88"/>
      <c r="D11000" s="87" t="str">
        <f>IF($C11000="","",VLOOKUP($C11000,人员花名册!$B$2:$F$2001,2,0))</f>
        <v/>
      </c>
      <c r="E11000" s="87" t="str">
        <f>IF($C11000="","",VLOOKUP($C11000,人员花名册!$B$2:$F$2001,4,0))</f>
        <v/>
      </c>
      <c r="F11000" s="89" t="str">
        <f>IF($C11000="","",VLOOKUP($C11000,人员花名册!$B$2:$F$2001,5,0))</f>
        <v/>
      </c>
      <c r="G11000" s="29"/>
      <c r="H11000" s="29"/>
      <c r="I11000" s="87" t="str">
        <f>IF($C11000="","",VLOOKUP($H11000,培训课程清单!$B$2:$J$1700,2,0))</f>
        <v/>
      </c>
      <c r="J11000" s="87" t="str">
        <f>IF($C11000="","",VLOOKUP($H11000,培训课程清单!$B$2:$J$1700,3,0))</f>
        <v/>
      </c>
      <c r="K11000" s="87" t="str">
        <f>IF($H11000="","",VLOOKUP($H11000,培训课程清单!$B$2:$J$1700,4,0))</f>
        <v/>
      </c>
      <c r="L11000" s="29"/>
      <c r="M11000" s="89" t="str">
        <f>IF($H11000="","",VLOOKUP($H11000,培训课程清单!$B$2:$J$1700,7,0))</f>
        <v/>
      </c>
      <c r="N11000" s="87" t="str">
        <f>IF($H11000="","",VLOOKUP($H11000,培训课程清单!$B$2:$J$1700,8,0))</f>
        <v/>
      </c>
      <c r="O11000" s="29"/>
    </row>
    <row r="11001" spans="1:15">
      <c r="A11001" s="87" t="str">
        <f t="shared" si="172"/>
        <v/>
      </c>
      <c r="B11001" s="87" t="str">
        <f>IF(C11001="","",C11001&amp;COUNTIF($C$2:C11001,C11001))</f>
        <v/>
      </c>
      <c r="C11001" s="88"/>
      <c r="D11001" s="87" t="str">
        <f>IF($C11001="","",VLOOKUP($C11001,人员花名册!$B$2:$F$2001,2,0))</f>
        <v/>
      </c>
      <c r="E11001" s="87" t="str">
        <f>IF($C11001="","",VLOOKUP($C11001,人员花名册!$B$2:$F$2001,4,0))</f>
        <v/>
      </c>
      <c r="F11001" s="89" t="str">
        <f>IF($C11001="","",VLOOKUP($C11001,人员花名册!$B$2:$F$2001,5,0))</f>
        <v/>
      </c>
      <c r="G11001" s="29"/>
      <c r="H11001" s="29"/>
      <c r="I11001" s="87" t="str">
        <f>IF($C11001="","",VLOOKUP($H11001,培训课程清单!$B$2:$J$1700,2,0))</f>
        <v/>
      </c>
      <c r="J11001" s="87" t="str">
        <f>IF($C11001="","",VLOOKUP($H11001,培训课程清单!$B$2:$J$1700,3,0))</f>
        <v/>
      </c>
      <c r="K11001" s="87" t="str">
        <f>IF($H11001="","",VLOOKUP($H11001,培训课程清单!$B$2:$J$1700,4,0))</f>
        <v/>
      </c>
      <c r="L11001" s="29"/>
      <c r="M11001" s="89" t="str">
        <f>IF($H11001="","",VLOOKUP($H11001,培训课程清单!$B$2:$J$1700,7,0))</f>
        <v/>
      </c>
      <c r="N11001" s="87" t="str">
        <f>IF($H11001="","",VLOOKUP($H11001,培训课程清单!$B$2:$J$1700,8,0))</f>
        <v/>
      </c>
      <c r="O11001" s="29"/>
    </row>
    <row r="11002" spans="1:15">
      <c r="A11002" s="87" t="str">
        <f t="shared" si="172"/>
        <v/>
      </c>
      <c r="B11002" s="87" t="str">
        <f>IF(C11002="","",C11002&amp;COUNTIF($C$2:C11002,C11002))</f>
        <v/>
      </c>
      <c r="C11002" s="88"/>
      <c r="D11002" s="87" t="str">
        <f>IF($C11002="","",VLOOKUP($C11002,人员花名册!$B$2:$F$2001,2,0))</f>
        <v/>
      </c>
      <c r="E11002" s="87" t="str">
        <f>IF($C11002="","",VLOOKUP($C11002,人员花名册!$B$2:$F$2001,4,0))</f>
        <v/>
      </c>
      <c r="F11002" s="89" t="str">
        <f>IF($C11002="","",VLOOKUP($C11002,人员花名册!$B$2:$F$2001,5,0))</f>
        <v/>
      </c>
      <c r="G11002" s="29"/>
      <c r="H11002" s="29"/>
      <c r="I11002" s="87" t="str">
        <f>IF($C11002="","",VLOOKUP($H11002,培训课程清单!$B$2:$J$1700,2,0))</f>
        <v/>
      </c>
      <c r="J11002" s="87" t="str">
        <f>IF($C11002="","",VLOOKUP($H11002,培训课程清单!$B$2:$J$1700,3,0))</f>
        <v/>
      </c>
      <c r="K11002" s="87" t="str">
        <f>IF($H11002="","",VLOOKUP($H11002,培训课程清单!$B$2:$J$1700,4,0))</f>
        <v/>
      </c>
      <c r="L11002" s="29"/>
      <c r="M11002" s="89" t="str">
        <f>IF($H11002="","",VLOOKUP($H11002,培训课程清单!$B$2:$J$1700,7,0))</f>
        <v/>
      </c>
      <c r="N11002" s="87" t="str">
        <f>IF($H11002="","",VLOOKUP($H11002,培训课程清单!$B$2:$J$1700,8,0))</f>
        <v/>
      </c>
      <c r="O11002" s="29"/>
    </row>
    <row r="11003" spans="1:15">
      <c r="A11003" s="87" t="str">
        <f t="shared" si="172"/>
        <v/>
      </c>
      <c r="B11003" s="87" t="str">
        <f>IF(C11003="","",C11003&amp;COUNTIF($C$2:C11003,C11003))</f>
        <v/>
      </c>
      <c r="C11003" s="88"/>
      <c r="D11003" s="87" t="str">
        <f>IF($C11003="","",VLOOKUP($C11003,人员花名册!$B$2:$F$2001,2,0))</f>
        <v/>
      </c>
      <c r="E11003" s="87" t="str">
        <f>IF($C11003="","",VLOOKUP($C11003,人员花名册!$B$2:$F$2001,4,0))</f>
        <v/>
      </c>
      <c r="F11003" s="89" t="str">
        <f>IF($C11003="","",VLOOKUP($C11003,人员花名册!$B$2:$F$2001,5,0))</f>
        <v/>
      </c>
      <c r="G11003" s="29"/>
      <c r="H11003" s="29"/>
      <c r="I11003" s="87" t="str">
        <f>IF($C11003="","",VLOOKUP($H11003,培训课程清单!$B$2:$J$1700,2,0))</f>
        <v/>
      </c>
      <c r="J11003" s="87" t="str">
        <f>IF($C11003="","",VLOOKUP($H11003,培训课程清单!$B$2:$J$1700,3,0))</f>
        <v/>
      </c>
      <c r="K11003" s="87" t="str">
        <f>IF($H11003="","",VLOOKUP($H11003,培训课程清单!$B$2:$J$1700,4,0))</f>
        <v/>
      </c>
      <c r="L11003" s="29"/>
      <c r="M11003" s="89" t="str">
        <f>IF($H11003="","",VLOOKUP($H11003,培训课程清单!$B$2:$J$1700,7,0))</f>
        <v/>
      </c>
      <c r="N11003" s="87" t="str">
        <f>IF($H11003="","",VLOOKUP($H11003,培训课程清单!$B$2:$J$1700,8,0))</f>
        <v/>
      </c>
      <c r="O11003" s="29"/>
    </row>
    <row r="11004" spans="1:15">
      <c r="A11004" s="87" t="str">
        <f t="shared" si="172"/>
        <v/>
      </c>
      <c r="B11004" s="87" t="str">
        <f>IF(C11004="","",C11004&amp;COUNTIF($C$2:C11004,C11004))</f>
        <v/>
      </c>
      <c r="C11004" s="88"/>
      <c r="D11004" s="87" t="str">
        <f>IF($C11004="","",VLOOKUP($C11004,人员花名册!$B$2:$F$2001,2,0))</f>
        <v/>
      </c>
      <c r="E11004" s="87" t="str">
        <f>IF($C11004="","",VLOOKUP($C11004,人员花名册!$B$2:$F$2001,4,0))</f>
        <v/>
      </c>
      <c r="F11004" s="89" t="str">
        <f>IF($C11004="","",VLOOKUP($C11004,人员花名册!$B$2:$F$2001,5,0))</f>
        <v/>
      </c>
      <c r="G11004" s="29"/>
      <c r="H11004" s="29"/>
      <c r="I11004" s="87" t="str">
        <f>IF($C11004="","",VLOOKUP($H11004,培训课程清单!$B$2:$J$1700,2,0))</f>
        <v/>
      </c>
      <c r="J11004" s="87" t="str">
        <f>IF($C11004="","",VLOOKUP($H11004,培训课程清单!$B$2:$J$1700,3,0))</f>
        <v/>
      </c>
      <c r="K11004" s="87" t="str">
        <f>IF($H11004="","",VLOOKUP($H11004,培训课程清单!$B$2:$J$1700,4,0))</f>
        <v/>
      </c>
      <c r="L11004" s="29"/>
      <c r="M11004" s="89" t="str">
        <f>IF($H11004="","",VLOOKUP($H11004,培训课程清单!$B$2:$J$1700,7,0))</f>
        <v/>
      </c>
      <c r="N11004" s="87" t="str">
        <f>IF($H11004="","",VLOOKUP($H11004,培训课程清单!$B$2:$J$1700,8,0))</f>
        <v/>
      </c>
      <c r="O11004" s="29"/>
    </row>
    <row r="11005" spans="1:15">
      <c r="A11005" s="87" t="str">
        <f t="shared" si="172"/>
        <v/>
      </c>
      <c r="B11005" s="87" t="str">
        <f>IF(C11005="","",C11005&amp;COUNTIF($C$2:C11005,C11005))</f>
        <v/>
      </c>
      <c r="C11005" s="88"/>
      <c r="D11005" s="87" t="str">
        <f>IF($C11005="","",VLOOKUP($C11005,人员花名册!$B$2:$F$2001,2,0))</f>
        <v/>
      </c>
      <c r="E11005" s="87" t="str">
        <f>IF($C11005="","",VLOOKUP($C11005,人员花名册!$B$2:$F$2001,4,0))</f>
        <v/>
      </c>
      <c r="F11005" s="89" t="str">
        <f>IF($C11005="","",VLOOKUP($C11005,人员花名册!$B$2:$F$2001,5,0))</f>
        <v/>
      </c>
      <c r="G11005" s="29"/>
      <c r="H11005" s="29"/>
      <c r="I11005" s="87" t="str">
        <f>IF($C11005="","",VLOOKUP($H11005,培训课程清单!$B$2:$J$1700,2,0))</f>
        <v/>
      </c>
      <c r="J11005" s="87" t="str">
        <f>IF($C11005="","",VLOOKUP($H11005,培训课程清单!$B$2:$J$1700,3,0))</f>
        <v/>
      </c>
      <c r="K11005" s="87" t="str">
        <f>IF($H11005="","",VLOOKUP($H11005,培训课程清单!$B$2:$J$1700,4,0))</f>
        <v/>
      </c>
      <c r="L11005" s="29"/>
      <c r="M11005" s="89" t="str">
        <f>IF($H11005="","",VLOOKUP($H11005,培训课程清单!$B$2:$J$1700,7,0))</f>
        <v/>
      </c>
      <c r="N11005" s="87" t="str">
        <f>IF($H11005="","",VLOOKUP($H11005,培训课程清单!$B$2:$J$1700,8,0))</f>
        <v/>
      </c>
      <c r="O11005" s="29"/>
    </row>
    <row r="11006" spans="1:15">
      <c r="A11006" s="87" t="str">
        <f t="shared" si="172"/>
        <v/>
      </c>
      <c r="B11006" s="87" t="str">
        <f>IF(C11006="","",C11006&amp;COUNTIF($C$2:C11006,C11006))</f>
        <v/>
      </c>
      <c r="C11006" s="88"/>
      <c r="D11006" s="87" t="str">
        <f>IF($C11006="","",VLOOKUP($C11006,人员花名册!$B$2:$F$2001,2,0))</f>
        <v/>
      </c>
      <c r="E11006" s="87" t="str">
        <f>IF($C11006="","",VLOOKUP($C11006,人员花名册!$B$2:$F$2001,4,0))</f>
        <v/>
      </c>
      <c r="F11006" s="89" t="str">
        <f>IF($C11006="","",VLOOKUP($C11006,人员花名册!$B$2:$F$2001,5,0))</f>
        <v/>
      </c>
      <c r="G11006" s="29"/>
      <c r="H11006" s="29"/>
      <c r="I11006" s="87" t="str">
        <f>IF($C11006="","",VLOOKUP($H11006,培训课程清单!$B$2:$J$1700,2,0))</f>
        <v/>
      </c>
      <c r="J11006" s="87" t="str">
        <f>IF($C11006="","",VLOOKUP($H11006,培训课程清单!$B$2:$J$1700,3,0))</f>
        <v/>
      </c>
      <c r="K11006" s="87" t="str">
        <f>IF($H11006="","",VLOOKUP($H11006,培训课程清单!$B$2:$J$1700,4,0))</f>
        <v/>
      </c>
      <c r="L11006" s="29"/>
      <c r="M11006" s="89" t="str">
        <f>IF($H11006="","",VLOOKUP($H11006,培训课程清单!$B$2:$J$1700,7,0))</f>
        <v/>
      </c>
      <c r="N11006" s="87" t="str">
        <f>IF($H11006="","",VLOOKUP($H11006,培训课程清单!$B$2:$J$1700,8,0))</f>
        <v/>
      </c>
      <c r="O11006" s="29"/>
    </row>
    <row r="11007" spans="1:15">
      <c r="A11007" s="87" t="str">
        <f t="shared" si="172"/>
        <v/>
      </c>
      <c r="B11007" s="87" t="str">
        <f>IF(C11007="","",C11007&amp;COUNTIF($C$2:C11007,C11007))</f>
        <v/>
      </c>
      <c r="C11007" s="88"/>
      <c r="D11007" s="87" t="str">
        <f>IF($C11007="","",VLOOKUP($C11007,人员花名册!$B$2:$F$2001,2,0))</f>
        <v/>
      </c>
      <c r="E11007" s="87" t="str">
        <f>IF($C11007="","",VLOOKUP($C11007,人员花名册!$B$2:$F$2001,4,0))</f>
        <v/>
      </c>
      <c r="F11007" s="89" t="str">
        <f>IF($C11007="","",VLOOKUP($C11007,人员花名册!$B$2:$F$2001,5,0))</f>
        <v/>
      </c>
      <c r="G11007" s="29"/>
      <c r="H11007" s="29"/>
      <c r="I11007" s="87" t="str">
        <f>IF($C11007="","",VLOOKUP($H11007,培训课程清单!$B$2:$J$1700,2,0))</f>
        <v/>
      </c>
      <c r="J11007" s="87" t="str">
        <f>IF($C11007="","",VLOOKUP($H11007,培训课程清单!$B$2:$J$1700,3,0))</f>
        <v/>
      </c>
      <c r="K11007" s="87" t="str">
        <f>IF($H11007="","",VLOOKUP($H11007,培训课程清单!$B$2:$J$1700,4,0))</f>
        <v/>
      </c>
      <c r="L11007" s="29"/>
      <c r="M11007" s="89" t="str">
        <f>IF($H11007="","",VLOOKUP($H11007,培训课程清单!$B$2:$J$1700,7,0))</f>
        <v/>
      </c>
      <c r="N11007" s="87" t="str">
        <f>IF($H11007="","",VLOOKUP($H11007,培训课程清单!$B$2:$J$1700,8,0))</f>
        <v/>
      </c>
      <c r="O11007" s="29"/>
    </row>
    <row r="11008" spans="1:15">
      <c r="A11008" s="87" t="str">
        <f t="shared" si="172"/>
        <v/>
      </c>
      <c r="B11008" s="87" t="str">
        <f>IF(C11008="","",C11008&amp;COUNTIF($C$2:C11008,C11008))</f>
        <v/>
      </c>
      <c r="C11008" s="88"/>
      <c r="D11008" s="87" t="str">
        <f>IF($C11008="","",VLOOKUP($C11008,人员花名册!$B$2:$F$2001,2,0))</f>
        <v/>
      </c>
      <c r="E11008" s="87" t="str">
        <f>IF($C11008="","",VLOOKUP($C11008,人员花名册!$B$2:$F$2001,4,0))</f>
        <v/>
      </c>
      <c r="F11008" s="89" t="str">
        <f>IF($C11008="","",VLOOKUP($C11008,人员花名册!$B$2:$F$2001,5,0))</f>
        <v/>
      </c>
      <c r="G11008" s="29"/>
      <c r="H11008" s="29"/>
      <c r="I11008" s="87" t="str">
        <f>IF($C11008="","",VLOOKUP($H11008,培训课程清单!$B$2:$J$1700,2,0))</f>
        <v/>
      </c>
      <c r="J11008" s="87" t="str">
        <f>IF($C11008="","",VLOOKUP($H11008,培训课程清单!$B$2:$J$1700,3,0))</f>
        <v/>
      </c>
      <c r="K11008" s="87" t="str">
        <f>IF($H11008="","",VLOOKUP($H11008,培训课程清单!$B$2:$J$1700,4,0))</f>
        <v/>
      </c>
      <c r="L11008" s="29"/>
      <c r="M11008" s="89" t="str">
        <f>IF($H11008="","",VLOOKUP($H11008,培训课程清单!$B$2:$J$1700,7,0))</f>
        <v/>
      </c>
      <c r="N11008" s="87" t="str">
        <f>IF($H11008="","",VLOOKUP($H11008,培训课程清单!$B$2:$J$1700,8,0))</f>
        <v/>
      </c>
      <c r="O11008" s="29"/>
    </row>
    <row r="11009" spans="1:15">
      <c r="A11009" s="87" t="str">
        <f t="shared" si="172"/>
        <v/>
      </c>
      <c r="B11009" s="87" t="str">
        <f>IF(C11009="","",C11009&amp;COUNTIF($C$2:C11009,C11009))</f>
        <v/>
      </c>
      <c r="C11009" s="88"/>
      <c r="D11009" s="87" t="str">
        <f>IF($C11009="","",VLOOKUP($C11009,人员花名册!$B$2:$F$2001,2,0))</f>
        <v/>
      </c>
      <c r="E11009" s="87" t="str">
        <f>IF($C11009="","",VLOOKUP($C11009,人员花名册!$B$2:$F$2001,4,0))</f>
        <v/>
      </c>
      <c r="F11009" s="89" t="str">
        <f>IF($C11009="","",VLOOKUP($C11009,人员花名册!$B$2:$F$2001,5,0))</f>
        <v/>
      </c>
      <c r="G11009" s="29"/>
      <c r="H11009" s="29"/>
      <c r="I11009" s="87" t="str">
        <f>IF($C11009="","",VLOOKUP($H11009,培训课程清单!$B$2:$J$1700,2,0))</f>
        <v/>
      </c>
      <c r="J11009" s="87" t="str">
        <f>IF($C11009="","",VLOOKUP($H11009,培训课程清单!$B$2:$J$1700,3,0))</f>
        <v/>
      </c>
      <c r="K11009" s="87" t="str">
        <f>IF($H11009="","",VLOOKUP($H11009,培训课程清单!$B$2:$J$1700,4,0))</f>
        <v/>
      </c>
      <c r="L11009" s="29"/>
      <c r="M11009" s="89" t="str">
        <f>IF($H11009="","",VLOOKUP($H11009,培训课程清单!$B$2:$J$1700,7,0))</f>
        <v/>
      </c>
      <c r="N11009" s="87" t="str">
        <f>IF($H11009="","",VLOOKUP($H11009,培训课程清单!$B$2:$J$1700,8,0))</f>
        <v/>
      </c>
      <c r="O11009" s="29"/>
    </row>
    <row r="11010" spans="1:15">
      <c r="A11010" s="87" t="str">
        <f t="shared" si="172"/>
        <v/>
      </c>
      <c r="B11010" s="87" t="str">
        <f>IF(C11010="","",C11010&amp;COUNTIF($C$2:C11010,C11010))</f>
        <v/>
      </c>
      <c r="C11010" s="88"/>
      <c r="D11010" s="87" t="str">
        <f>IF($C11010="","",VLOOKUP($C11010,人员花名册!$B$2:$F$2001,2,0))</f>
        <v/>
      </c>
      <c r="E11010" s="87" t="str">
        <f>IF($C11010="","",VLOOKUP($C11010,人员花名册!$B$2:$F$2001,4,0))</f>
        <v/>
      </c>
      <c r="F11010" s="89" t="str">
        <f>IF($C11010="","",VLOOKUP($C11010,人员花名册!$B$2:$F$2001,5,0))</f>
        <v/>
      </c>
      <c r="G11010" s="29"/>
      <c r="H11010" s="29"/>
      <c r="I11010" s="87" t="str">
        <f>IF($C11010="","",VLOOKUP($H11010,培训课程清单!$B$2:$J$1700,2,0))</f>
        <v/>
      </c>
      <c r="J11010" s="87" t="str">
        <f>IF($C11010="","",VLOOKUP($H11010,培训课程清单!$B$2:$J$1700,3,0))</f>
        <v/>
      </c>
      <c r="K11010" s="87" t="str">
        <f>IF($H11010="","",VLOOKUP($H11010,培训课程清单!$B$2:$J$1700,4,0))</f>
        <v/>
      </c>
      <c r="L11010" s="29"/>
      <c r="M11010" s="89" t="str">
        <f>IF($H11010="","",VLOOKUP($H11010,培训课程清单!$B$2:$J$1700,7,0))</f>
        <v/>
      </c>
      <c r="N11010" s="87" t="str">
        <f>IF($H11010="","",VLOOKUP($H11010,培训课程清单!$B$2:$J$1700,8,0))</f>
        <v/>
      </c>
      <c r="O11010" s="29"/>
    </row>
    <row r="11011" spans="1:15">
      <c r="A11011" s="87" t="str">
        <f t="shared" si="172"/>
        <v/>
      </c>
      <c r="B11011" s="87" t="str">
        <f>IF(C11011="","",C11011&amp;COUNTIF($C$2:C11011,C11011))</f>
        <v/>
      </c>
      <c r="C11011" s="88"/>
      <c r="D11011" s="87" t="str">
        <f>IF($C11011="","",VLOOKUP($C11011,人员花名册!$B$2:$F$2001,2,0))</f>
        <v/>
      </c>
      <c r="E11011" s="87" t="str">
        <f>IF($C11011="","",VLOOKUP($C11011,人员花名册!$B$2:$F$2001,4,0))</f>
        <v/>
      </c>
      <c r="F11011" s="89" t="str">
        <f>IF($C11011="","",VLOOKUP($C11011,人员花名册!$B$2:$F$2001,5,0))</f>
        <v/>
      </c>
      <c r="G11011" s="29"/>
      <c r="H11011" s="29"/>
      <c r="I11011" s="87" t="str">
        <f>IF($C11011="","",VLOOKUP($H11011,培训课程清单!$B$2:$J$1700,2,0))</f>
        <v/>
      </c>
      <c r="J11011" s="87" t="str">
        <f>IF($C11011="","",VLOOKUP($H11011,培训课程清单!$B$2:$J$1700,3,0))</f>
        <v/>
      </c>
      <c r="K11011" s="87" t="str">
        <f>IF($H11011="","",VLOOKUP($H11011,培训课程清单!$B$2:$J$1700,4,0))</f>
        <v/>
      </c>
      <c r="L11011" s="29"/>
      <c r="M11011" s="89" t="str">
        <f>IF($H11011="","",VLOOKUP($H11011,培训课程清单!$B$2:$J$1700,7,0))</f>
        <v/>
      </c>
      <c r="N11011" s="87" t="str">
        <f>IF($H11011="","",VLOOKUP($H11011,培训课程清单!$B$2:$J$1700,8,0))</f>
        <v/>
      </c>
      <c r="O11011" s="29"/>
    </row>
    <row r="11012" spans="1:15">
      <c r="A11012" s="87" t="str">
        <f t="shared" si="172"/>
        <v/>
      </c>
      <c r="B11012" s="87" t="str">
        <f>IF(C11012="","",C11012&amp;COUNTIF($C$2:C11012,C11012))</f>
        <v/>
      </c>
      <c r="C11012" s="88"/>
      <c r="D11012" s="87" t="str">
        <f>IF($C11012="","",VLOOKUP($C11012,人员花名册!$B$2:$F$2001,2,0))</f>
        <v/>
      </c>
      <c r="E11012" s="87" t="str">
        <f>IF($C11012="","",VLOOKUP($C11012,人员花名册!$B$2:$F$2001,4,0))</f>
        <v/>
      </c>
      <c r="F11012" s="89" t="str">
        <f>IF($C11012="","",VLOOKUP($C11012,人员花名册!$B$2:$F$2001,5,0))</f>
        <v/>
      </c>
      <c r="G11012" s="29"/>
      <c r="H11012" s="29"/>
      <c r="I11012" s="87" t="str">
        <f>IF($C11012="","",VLOOKUP($H11012,培训课程清单!$B$2:$J$1700,2,0))</f>
        <v/>
      </c>
      <c r="J11012" s="87" t="str">
        <f>IF($C11012="","",VLOOKUP($H11012,培训课程清单!$B$2:$J$1700,3,0))</f>
        <v/>
      </c>
      <c r="K11012" s="87" t="str">
        <f>IF($H11012="","",VLOOKUP($H11012,培训课程清单!$B$2:$J$1700,4,0))</f>
        <v/>
      </c>
      <c r="L11012" s="29"/>
      <c r="M11012" s="89" t="str">
        <f>IF($H11012="","",VLOOKUP($H11012,培训课程清单!$B$2:$J$1700,7,0))</f>
        <v/>
      </c>
      <c r="N11012" s="87" t="str">
        <f>IF($H11012="","",VLOOKUP($H11012,培训课程清单!$B$2:$J$1700,8,0))</f>
        <v/>
      </c>
      <c r="O11012" s="29"/>
    </row>
    <row r="11013" spans="1:15">
      <c r="A11013" s="87" t="str">
        <f t="shared" si="172"/>
        <v/>
      </c>
      <c r="B11013" s="87" t="str">
        <f>IF(C11013="","",C11013&amp;COUNTIF($C$2:C11013,C11013))</f>
        <v/>
      </c>
      <c r="C11013" s="88"/>
      <c r="D11013" s="87" t="str">
        <f>IF($C11013="","",VLOOKUP($C11013,人员花名册!$B$2:$F$2001,2,0))</f>
        <v/>
      </c>
      <c r="E11013" s="87" t="str">
        <f>IF($C11013="","",VLOOKUP($C11013,人员花名册!$B$2:$F$2001,4,0))</f>
        <v/>
      </c>
      <c r="F11013" s="89" t="str">
        <f>IF($C11013="","",VLOOKUP($C11013,人员花名册!$B$2:$F$2001,5,0))</f>
        <v/>
      </c>
      <c r="G11013" s="29"/>
      <c r="H11013" s="29"/>
      <c r="I11013" s="87" t="str">
        <f>IF($C11013="","",VLOOKUP($H11013,培训课程清单!$B$2:$J$1700,2,0))</f>
        <v/>
      </c>
      <c r="J11013" s="87" t="str">
        <f>IF($C11013="","",VLOOKUP($H11013,培训课程清单!$B$2:$J$1700,3,0))</f>
        <v/>
      </c>
      <c r="K11013" s="87" t="str">
        <f>IF($H11013="","",VLOOKUP($H11013,培训课程清单!$B$2:$J$1700,4,0))</f>
        <v/>
      </c>
      <c r="L11013" s="29"/>
      <c r="M11013" s="89" t="str">
        <f>IF($H11013="","",VLOOKUP($H11013,培训课程清单!$B$2:$J$1700,7,0))</f>
        <v/>
      </c>
      <c r="N11013" s="87" t="str">
        <f>IF($H11013="","",VLOOKUP($H11013,培训课程清单!$B$2:$J$1700,8,0))</f>
        <v/>
      </c>
      <c r="O11013" s="29"/>
    </row>
    <row r="11014" spans="1:15">
      <c r="A11014" s="87" t="str">
        <f t="shared" si="172"/>
        <v/>
      </c>
      <c r="B11014" s="87" t="str">
        <f>IF(C11014="","",C11014&amp;COUNTIF($C$2:C11014,C11014))</f>
        <v/>
      </c>
      <c r="C11014" s="88"/>
      <c r="D11014" s="87" t="str">
        <f>IF($C11014="","",VLOOKUP($C11014,人员花名册!$B$2:$F$2001,2,0))</f>
        <v/>
      </c>
      <c r="E11014" s="87" t="str">
        <f>IF($C11014="","",VLOOKUP($C11014,人员花名册!$B$2:$F$2001,4,0))</f>
        <v/>
      </c>
      <c r="F11014" s="89" t="str">
        <f>IF($C11014="","",VLOOKUP($C11014,人员花名册!$B$2:$F$2001,5,0))</f>
        <v/>
      </c>
      <c r="G11014" s="29"/>
      <c r="H11014" s="29"/>
      <c r="I11014" s="87" t="str">
        <f>IF($C11014="","",VLOOKUP($H11014,培训课程清单!$B$2:$J$1700,2,0))</f>
        <v/>
      </c>
      <c r="J11014" s="87" t="str">
        <f>IF($C11014="","",VLOOKUP($H11014,培训课程清单!$B$2:$J$1700,3,0))</f>
        <v/>
      </c>
      <c r="K11014" s="87" t="str">
        <f>IF($H11014="","",VLOOKUP($H11014,培训课程清单!$B$2:$J$1700,4,0))</f>
        <v/>
      </c>
      <c r="L11014" s="29"/>
      <c r="M11014" s="89" t="str">
        <f>IF($H11014="","",VLOOKUP($H11014,培训课程清单!$B$2:$J$1700,7,0))</f>
        <v/>
      </c>
      <c r="N11014" s="87" t="str">
        <f>IF($H11014="","",VLOOKUP($H11014,培训课程清单!$B$2:$J$1700,8,0))</f>
        <v/>
      </c>
      <c r="O11014" s="29"/>
    </row>
    <row r="11015" spans="1:15">
      <c r="A11015" s="87" t="str">
        <f t="shared" si="172"/>
        <v/>
      </c>
      <c r="B11015" s="87" t="str">
        <f>IF(C11015="","",C11015&amp;COUNTIF($C$2:C11015,C11015))</f>
        <v/>
      </c>
      <c r="C11015" s="88"/>
      <c r="D11015" s="87" t="str">
        <f>IF($C11015="","",VLOOKUP($C11015,人员花名册!$B$2:$F$2001,2,0))</f>
        <v/>
      </c>
      <c r="E11015" s="87" t="str">
        <f>IF($C11015="","",VLOOKUP($C11015,人员花名册!$B$2:$F$2001,4,0))</f>
        <v/>
      </c>
      <c r="F11015" s="89" t="str">
        <f>IF($C11015="","",VLOOKUP($C11015,人员花名册!$B$2:$F$2001,5,0))</f>
        <v/>
      </c>
      <c r="G11015" s="29"/>
      <c r="H11015" s="29"/>
      <c r="I11015" s="87" t="str">
        <f>IF($C11015="","",VLOOKUP($H11015,培训课程清单!$B$2:$J$1700,2,0))</f>
        <v/>
      </c>
      <c r="J11015" s="87" t="str">
        <f>IF($C11015="","",VLOOKUP($H11015,培训课程清单!$B$2:$J$1700,3,0))</f>
        <v/>
      </c>
      <c r="K11015" s="87" t="str">
        <f>IF($H11015="","",VLOOKUP($H11015,培训课程清单!$B$2:$J$1700,4,0))</f>
        <v/>
      </c>
      <c r="L11015" s="29"/>
      <c r="M11015" s="89" t="str">
        <f>IF($H11015="","",VLOOKUP($H11015,培训课程清单!$B$2:$J$1700,7,0))</f>
        <v/>
      </c>
      <c r="N11015" s="87" t="str">
        <f>IF($H11015="","",VLOOKUP($H11015,培训课程清单!$B$2:$J$1700,8,0))</f>
        <v/>
      </c>
      <c r="O11015" s="29"/>
    </row>
    <row r="11016" spans="1:15">
      <c r="A11016" s="87" t="str">
        <f t="shared" si="172"/>
        <v/>
      </c>
      <c r="B11016" s="87" t="str">
        <f>IF(C11016="","",C11016&amp;COUNTIF($C$2:C11016,C11016))</f>
        <v/>
      </c>
      <c r="C11016" s="88"/>
      <c r="D11016" s="87" t="str">
        <f>IF($C11016="","",VLOOKUP($C11016,人员花名册!$B$2:$F$2001,2,0))</f>
        <v/>
      </c>
      <c r="E11016" s="87" t="str">
        <f>IF($C11016="","",VLOOKUP($C11016,人员花名册!$B$2:$F$2001,4,0))</f>
        <v/>
      </c>
      <c r="F11016" s="89" t="str">
        <f>IF($C11016="","",VLOOKUP($C11016,人员花名册!$B$2:$F$2001,5,0))</f>
        <v/>
      </c>
      <c r="G11016" s="29"/>
      <c r="H11016" s="29"/>
      <c r="I11016" s="87" t="str">
        <f>IF($C11016="","",VLOOKUP($H11016,培训课程清单!$B$2:$J$1700,2,0))</f>
        <v/>
      </c>
      <c r="J11016" s="87" t="str">
        <f>IF($C11016="","",VLOOKUP($H11016,培训课程清单!$B$2:$J$1700,3,0))</f>
        <v/>
      </c>
      <c r="K11016" s="87" t="str">
        <f>IF($H11016="","",VLOOKUP($H11016,培训课程清单!$B$2:$J$1700,4,0))</f>
        <v/>
      </c>
      <c r="L11016" s="29"/>
      <c r="M11016" s="89" t="str">
        <f>IF($H11016="","",VLOOKUP($H11016,培训课程清单!$B$2:$J$1700,7,0))</f>
        <v/>
      </c>
      <c r="N11016" s="87" t="str">
        <f>IF($H11016="","",VLOOKUP($H11016,培训课程清单!$B$2:$J$1700,8,0))</f>
        <v/>
      </c>
      <c r="O11016" s="29"/>
    </row>
    <row r="11017" spans="1:15">
      <c r="A11017" s="87" t="str">
        <f t="shared" si="172"/>
        <v/>
      </c>
      <c r="B11017" s="87" t="str">
        <f>IF(C11017="","",C11017&amp;COUNTIF($C$2:C11017,C11017))</f>
        <v/>
      </c>
      <c r="C11017" s="88"/>
      <c r="D11017" s="87" t="str">
        <f>IF($C11017="","",VLOOKUP($C11017,人员花名册!$B$2:$F$2001,2,0))</f>
        <v/>
      </c>
      <c r="E11017" s="87" t="str">
        <f>IF($C11017="","",VLOOKUP($C11017,人员花名册!$B$2:$F$2001,4,0))</f>
        <v/>
      </c>
      <c r="F11017" s="89" t="str">
        <f>IF($C11017="","",VLOOKUP($C11017,人员花名册!$B$2:$F$2001,5,0))</f>
        <v/>
      </c>
      <c r="G11017" s="29"/>
      <c r="H11017" s="29"/>
      <c r="I11017" s="87" t="str">
        <f>IF($C11017="","",VLOOKUP($H11017,培训课程清单!$B$2:$J$1700,2,0))</f>
        <v/>
      </c>
      <c r="J11017" s="87" t="str">
        <f>IF($C11017="","",VLOOKUP($H11017,培训课程清单!$B$2:$J$1700,3,0))</f>
        <v/>
      </c>
      <c r="K11017" s="87" t="str">
        <f>IF($H11017="","",VLOOKUP($H11017,培训课程清单!$B$2:$J$1700,4,0))</f>
        <v/>
      </c>
      <c r="L11017" s="29"/>
      <c r="M11017" s="89" t="str">
        <f>IF($H11017="","",VLOOKUP($H11017,培训课程清单!$B$2:$J$1700,7,0))</f>
        <v/>
      </c>
      <c r="N11017" s="87" t="str">
        <f>IF($H11017="","",VLOOKUP($H11017,培训课程清单!$B$2:$J$1700,8,0))</f>
        <v/>
      </c>
      <c r="O11017" s="29"/>
    </row>
    <row r="11018" spans="1:15">
      <c r="A11018" s="87" t="str">
        <f t="shared" si="172"/>
        <v/>
      </c>
      <c r="B11018" s="87" t="str">
        <f>IF(C11018="","",C11018&amp;COUNTIF($C$2:C11018,C11018))</f>
        <v/>
      </c>
      <c r="C11018" s="88"/>
      <c r="D11018" s="87" t="str">
        <f>IF($C11018="","",VLOOKUP($C11018,人员花名册!$B$2:$F$2001,2,0))</f>
        <v/>
      </c>
      <c r="E11018" s="87" t="str">
        <f>IF($C11018="","",VLOOKUP($C11018,人员花名册!$B$2:$F$2001,4,0))</f>
        <v/>
      </c>
      <c r="F11018" s="89" t="str">
        <f>IF($C11018="","",VLOOKUP($C11018,人员花名册!$B$2:$F$2001,5,0))</f>
        <v/>
      </c>
      <c r="G11018" s="29"/>
      <c r="H11018" s="29"/>
      <c r="I11018" s="87" t="str">
        <f>IF($C11018="","",VLOOKUP($H11018,培训课程清单!$B$2:$J$1700,2,0))</f>
        <v/>
      </c>
      <c r="J11018" s="87" t="str">
        <f>IF($C11018="","",VLOOKUP($H11018,培训课程清单!$B$2:$J$1700,3,0))</f>
        <v/>
      </c>
      <c r="K11018" s="87" t="str">
        <f>IF($H11018="","",VLOOKUP($H11018,培训课程清单!$B$2:$J$1700,4,0))</f>
        <v/>
      </c>
      <c r="L11018" s="29"/>
      <c r="M11018" s="89" t="str">
        <f>IF($H11018="","",VLOOKUP($H11018,培训课程清单!$B$2:$J$1700,7,0))</f>
        <v/>
      </c>
      <c r="N11018" s="87" t="str">
        <f>IF($H11018="","",VLOOKUP($H11018,培训课程清单!$B$2:$J$1700,8,0))</f>
        <v/>
      </c>
      <c r="O11018" s="29"/>
    </row>
    <row r="11019" spans="1:15">
      <c r="A11019" s="87" t="str">
        <f t="shared" si="172"/>
        <v/>
      </c>
      <c r="B11019" s="87" t="str">
        <f>IF(C11019="","",C11019&amp;COUNTIF($C$2:C11019,C11019))</f>
        <v/>
      </c>
      <c r="C11019" s="88"/>
      <c r="D11019" s="87" t="str">
        <f>IF($C11019="","",VLOOKUP($C11019,人员花名册!$B$2:$F$2001,2,0))</f>
        <v/>
      </c>
      <c r="E11019" s="87" t="str">
        <f>IF($C11019="","",VLOOKUP($C11019,人员花名册!$B$2:$F$2001,4,0))</f>
        <v/>
      </c>
      <c r="F11019" s="89" t="str">
        <f>IF($C11019="","",VLOOKUP($C11019,人员花名册!$B$2:$F$2001,5,0))</f>
        <v/>
      </c>
      <c r="G11019" s="29"/>
      <c r="H11019" s="29"/>
      <c r="I11019" s="87" t="str">
        <f>IF($C11019="","",VLOOKUP($H11019,培训课程清单!$B$2:$J$1700,2,0))</f>
        <v/>
      </c>
      <c r="J11019" s="87" t="str">
        <f>IF($C11019="","",VLOOKUP($H11019,培训课程清单!$B$2:$J$1700,3,0))</f>
        <v/>
      </c>
      <c r="K11019" s="87" t="str">
        <f>IF($H11019="","",VLOOKUP($H11019,培训课程清单!$B$2:$J$1700,4,0))</f>
        <v/>
      </c>
      <c r="L11019" s="29"/>
      <c r="M11019" s="89" t="str">
        <f>IF($H11019="","",VLOOKUP($H11019,培训课程清单!$B$2:$J$1700,7,0))</f>
        <v/>
      </c>
      <c r="N11019" s="87" t="str">
        <f>IF($H11019="","",VLOOKUP($H11019,培训课程清单!$B$2:$J$1700,8,0))</f>
        <v/>
      </c>
      <c r="O11019" s="29"/>
    </row>
    <row r="11020" spans="1:15">
      <c r="A11020" s="87" t="str">
        <f t="shared" si="172"/>
        <v/>
      </c>
      <c r="B11020" s="87" t="str">
        <f>IF(C11020="","",C11020&amp;COUNTIF($C$2:C11020,C11020))</f>
        <v/>
      </c>
      <c r="C11020" s="88"/>
      <c r="D11020" s="87" t="str">
        <f>IF($C11020="","",VLOOKUP($C11020,人员花名册!$B$2:$F$2001,2,0))</f>
        <v/>
      </c>
      <c r="E11020" s="87" t="str">
        <f>IF($C11020="","",VLOOKUP($C11020,人员花名册!$B$2:$F$2001,4,0))</f>
        <v/>
      </c>
      <c r="F11020" s="89" t="str">
        <f>IF($C11020="","",VLOOKUP($C11020,人员花名册!$B$2:$F$2001,5,0))</f>
        <v/>
      </c>
      <c r="G11020" s="29"/>
      <c r="H11020" s="29"/>
      <c r="I11020" s="87" t="str">
        <f>IF($C11020="","",VLOOKUP($H11020,培训课程清单!$B$2:$J$1700,2,0))</f>
        <v/>
      </c>
      <c r="J11020" s="87" t="str">
        <f>IF($C11020="","",VLOOKUP($H11020,培训课程清单!$B$2:$J$1700,3,0))</f>
        <v/>
      </c>
      <c r="K11020" s="87" t="str">
        <f>IF($H11020="","",VLOOKUP($H11020,培训课程清单!$B$2:$J$1700,4,0))</f>
        <v/>
      </c>
      <c r="L11020" s="29"/>
      <c r="M11020" s="89" t="str">
        <f>IF($H11020="","",VLOOKUP($H11020,培训课程清单!$B$2:$J$1700,7,0))</f>
        <v/>
      </c>
      <c r="N11020" s="87" t="str">
        <f>IF($H11020="","",VLOOKUP($H11020,培训课程清单!$B$2:$J$1700,8,0))</f>
        <v/>
      </c>
      <c r="O11020" s="29"/>
    </row>
    <row r="11021" spans="1:15">
      <c r="A11021" s="87" t="str">
        <f t="shared" si="172"/>
        <v/>
      </c>
      <c r="B11021" s="87" t="str">
        <f>IF(C11021="","",C11021&amp;COUNTIF($C$2:C11021,C11021))</f>
        <v/>
      </c>
      <c r="C11021" s="88"/>
      <c r="D11021" s="87" t="str">
        <f>IF($C11021="","",VLOOKUP($C11021,人员花名册!$B$2:$F$2001,2,0))</f>
        <v/>
      </c>
      <c r="E11021" s="87" t="str">
        <f>IF($C11021="","",VLOOKUP($C11021,人员花名册!$B$2:$F$2001,4,0))</f>
        <v/>
      </c>
      <c r="F11021" s="89" t="str">
        <f>IF($C11021="","",VLOOKUP($C11021,人员花名册!$B$2:$F$2001,5,0))</f>
        <v/>
      </c>
      <c r="G11021" s="29"/>
      <c r="H11021" s="29"/>
      <c r="I11021" s="87" t="str">
        <f>IF($C11021="","",VLOOKUP($H11021,培训课程清单!$B$2:$J$1700,2,0))</f>
        <v/>
      </c>
      <c r="J11021" s="87" t="str">
        <f>IF($C11021="","",VLOOKUP($H11021,培训课程清单!$B$2:$J$1700,3,0))</f>
        <v/>
      </c>
      <c r="K11021" s="87" t="str">
        <f>IF($H11021="","",VLOOKUP($H11021,培训课程清单!$B$2:$J$1700,4,0))</f>
        <v/>
      </c>
      <c r="L11021" s="29"/>
      <c r="M11021" s="89" t="str">
        <f>IF($H11021="","",VLOOKUP($H11021,培训课程清单!$B$2:$J$1700,7,0))</f>
        <v/>
      </c>
      <c r="N11021" s="87" t="str">
        <f>IF($H11021="","",VLOOKUP($H11021,培训课程清单!$B$2:$J$1700,8,0))</f>
        <v/>
      </c>
      <c r="O11021" s="29"/>
    </row>
    <row r="11022" spans="1:15">
      <c r="A11022" s="87" t="str">
        <f t="shared" si="172"/>
        <v/>
      </c>
      <c r="B11022" s="87" t="str">
        <f>IF(C11022="","",C11022&amp;COUNTIF($C$2:C11022,C11022))</f>
        <v/>
      </c>
      <c r="C11022" s="88"/>
      <c r="D11022" s="87" t="str">
        <f>IF($C11022="","",VLOOKUP($C11022,人员花名册!$B$2:$F$2001,2,0))</f>
        <v/>
      </c>
      <c r="E11022" s="87" t="str">
        <f>IF($C11022="","",VLOOKUP($C11022,人员花名册!$B$2:$F$2001,4,0))</f>
        <v/>
      </c>
      <c r="F11022" s="89" t="str">
        <f>IF($C11022="","",VLOOKUP($C11022,人员花名册!$B$2:$F$2001,5,0))</f>
        <v/>
      </c>
      <c r="G11022" s="29"/>
      <c r="H11022" s="29"/>
      <c r="I11022" s="87" t="str">
        <f>IF($C11022="","",VLOOKUP($H11022,培训课程清单!$B$2:$J$1700,2,0))</f>
        <v/>
      </c>
      <c r="J11022" s="87" t="str">
        <f>IF($C11022="","",VLOOKUP($H11022,培训课程清单!$B$2:$J$1700,3,0))</f>
        <v/>
      </c>
      <c r="K11022" s="87" t="str">
        <f>IF($H11022="","",VLOOKUP($H11022,培训课程清单!$B$2:$J$1700,4,0))</f>
        <v/>
      </c>
      <c r="L11022" s="29"/>
      <c r="M11022" s="89" t="str">
        <f>IF($H11022="","",VLOOKUP($H11022,培训课程清单!$B$2:$J$1700,7,0))</f>
        <v/>
      </c>
      <c r="N11022" s="87" t="str">
        <f>IF($H11022="","",VLOOKUP($H11022,培训课程清单!$B$2:$J$1700,8,0))</f>
        <v/>
      </c>
      <c r="O11022" s="29"/>
    </row>
    <row r="11023" spans="1:15">
      <c r="A11023" s="87" t="str">
        <f t="shared" si="172"/>
        <v/>
      </c>
      <c r="B11023" s="87" t="str">
        <f>IF(C11023="","",C11023&amp;COUNTIF($C$2:C11023,C11023))</f>
        <v/>
      </c>
      <c r="C11023" s="88"/>
      <c r="D11023" s="87" t="str">
        <f>IF($C11023="","",VLOOKUP($C11023,人员花名册!$B$2:$F$2001,2,0))</f>
        <v/>
      </c>
      <c r="E11023" s="87" t="str">
        <f>IF($C11023="","",VLOOKUP($C11023,人员花名册!$B$2:$F$2001,4,0))</f>
        <v/>
      </c>
      <c r="F11023" s="89" t="str">
        <f>IF($C11023="","",VLOOKUP($C11023,人员花名册!$B$2:$F$2001,5,0))</f>
        <v/>
      </c>
      <c r="G11023" s="29"/>
      <c r="H11023" s="29"/>
      <c r="I11023" s="87" t="str">
        <f>IF($C11023="","",VLOOKUP($H11023,培训课程清单!$B$2:$J$1700,2,0))</f>
        <v/>
      </c>
      <c r="J11023" s="87" t="str">
        <f>IF($C11023="","",VLOOKUP($H11023,培训课程清单!$B$2:$J$1700,3,0))</f>
        <v/>
      </c>
      <c r="K11023" s="87" t="str">
        <f>IF($H11023="","",VLOOKUP($H11023,培训课程清单!$B$2:$J$1700,4,0))</f>
        <v/>
      </c>
      <c r="L11023" s="29"/>
      <c r="M11023" s="89" t="str">
        <f>IF($H11023="","",VLOOKUP($H11023,培训课程清单!$B$2:$J$1700,7,0))</f>
        <v/>
      </c>
      <c r="N11023" s="87" t="str">
        <f>IF($H11023="","",VLOOKUP($H11023,培训课程清单!$B$2:$J$1700,8,0))</f>
        <v/>
      </c>
      <c r="O11023" s="29"/>
    </row>
    <row r="11024" spans="1:15">
      <c r="A11024" s="87" t="str">
        <f t="shared" si="172"/>
        <v/>
      </c>
      <c r="B11024" s="87" t="str">
        <f>IF(C11024="","",C11024&amp;COUNTIF($C$2:C11024,C11024))</f>
        <v/>
      </c>
      <c r="C11024" s="88"/>
      <c r="D11024" s="87" t="str">
        <f>IF($C11024="","",VLOOKUP($C11024,人员花名册!$B$2:$F$2001,2,0))</f>
        <v/>
      </c>
      <c r="E11024" s="87" t="str">
        <f>IF($C11024="","",VLOOKUP($C11024,人员花名册!$B$2:$F$2001,4,0))</f>
        <v/>
      </c>
      <c r="F11024" s="89" t="str">
        <f>IF($C11024="","",VLOOKUP($C11024,人员花名册!$B$2:$F$2001,5,0))</f>
        <v/>
      </c>
      <c r="G11024" s="29"/>
      <c r="H11024" s="29"/>
      <c r="I11024" s="87" t="str">
        <f>IF($C11024="","",VLOOKUP($H11024,培训课程清单!$B$2:$J$1700,2,0))</f>
        <v/>
      </c>
      <c r="J11024" s="87" t="str">
        <f>IF($C11024="","",VLOOKUP($H11024,培训课程清单!$B$2:$J$1700,3,0))</f>
        <v/>
      </c>
      <c r="K11024" s="87" t="str">
        <f>IF($H11024="","",VLOOKUP($H11024,培训课程清单!$B$2:$J$1700,4,0))</f>
        <v/>
      </c>
      <c r="L11024" s="29"/>
      <c r="M11024" s="89" t="str">
        <f>IF($H11024="","",VLOOKUP($H11024,培训课程清单!$B$2:$J$1700,7,0))</f>
        <v/>
      </c>
      <c r="N11024" s="87" t="str">
        <f>IF($H11024="","",VLOOKUP($H11024,培训课程清单!$B$2:$J$1700,8,0))</f>
        <v/>
      </c>
      <c r="O11024" s="29"/>
    </row>
    <row r="11025" spans="1:15">
      <c r="A11025" s="87" t="str">
        <f t="shared" ref="A11025:A11088" si="173">IF(C11024="","",A11024+1)</f>
        <v/>
      </c>
      <c r="B11025" s="87" t="str">
        <f>IF(C11025="","",C11025&amp;COUNTIF($C$2:C11025,C11025))</f>
        <v/>
      </c>
      <c r="C11025" s="88"/>
      <c r="D11025" s="87" t="str">
        <f>IF($C11025="","",VLOOKUP($C11025,人员花名册!$B$2:$F$2001,2,0))</f>
        <v/>
      </c>
      <c r="E11025" s="87" t="str">
        <f>IF($C11025="","",VLOOKUP($C11025,人员花名册!$B$2:$F$2001,4,0))</f>
        <v/>
      </c>
      <c r="F11025" s="89" t="str">
        <f>IF($C11025="","",VLOOKUP($C11025,人员花名册!$B$2:$F$2001,5,0))</f>
        <v/>
      </c>
      <c r="G11025" s="29"/>
      <c r="H11025" s="29"/>
      <c r="I11025" s="87" t="str">
        <f>IF($C11025="","",VLOOKUP($H11025,培训课程清单!$B$2:$J$1700,2,0))</f>
        <v/>
      </c>
      <c r="J11025" s="87" t="str">
        <f>IF($C11025="","",VLOOKUP($H11025,培训课程清单!$B$2:$J$1700,3,0))</f>
        <v/>
      </c>
      <c r="K11025" s="87" t="str">
        <f>IF($H11025="","",VLOOKUP($H11025,培训课程清单!$B$2:$J$1700,4,0))</f>
        <v/>
      </c>
      <c r="L11025" s="29"/>
      <c r="M11025" s="89" t="str">
        <f>IF($H11025="","",VLOOKUP($H11025,培训课程清单!$B$2:$J$1700,7,0))</f>
        <v/>
      </c>
      <c r="N11025" s="87" t="str">
        <f>IF($H11025="","",VLOOKUP($H11025,培训课程清单!$B$2:$J$1700,8,0))</f>
        <v/>
      </c>
      <c r="O11025" s="29"/>
    </row>
    <row r="11026" spans="1:15">
      <c r="A11026" s="87" t="str">
        <f t="shared" si="173"/>
        <v/>
      </c>
      <c r="B11026" s="87" t="str">
        <f>IF(C11026="","",C11026&amp;COUNTIF($C$2:C11026,C11026))</f>
        <v/>
      </c>
      <c r="C11026" s="88"/>
      <c r="D11026" s="87" t="str">
        <f>IF($C11026="","",VLOOKUP($C11026,人员花名册!$B$2:$F$2001,2,0))</f>
        <v/>
      </c>
      <c r="E11026" s="87" t="str">
        <f>IF($C11026="","",VLOOKUP($C11026,人员花名册!$B$2:$F$2001,4,0))</f>
        <v/>
      </c>
      <c r="F11026" s="89" t="str">
        <f>IF($C11026="","",VLOOKUP($C11026,人员花名册!$B$2:$F$2001,5,0))</f>
        <v/>
      </c>
      <c r="G11026" s="29"/>
      <c r="H11026" s="29"/>
      <c r="I11026" s="87" t="str">
        <f>IF($C11026="","",VLOOKUP($H11026,培训课程清单!$B$2:$J$1700,2,0))</f>
        <v/>
      </c>
      <c r="J11026" s="87" t="str">
        <f>IF($C11026="","",VLOOKUP($H11026,培训课程清单!$B$2:$J$1700,3,0))</f>
        <v/>
      </c>
      <c r="K11026" s="87" t="str">
        <f>IF($H11026="","",VLOOKUP($H11026,培训课程清单!$B$2:$J$1700,4,0))</f>
        <v/>
      </c>
      <c r="L11026" s="29"/>
      <c r="M11026" s="89" t="str">
        <f>IF($H11026="","",VLOOKUP($H11026,培训课程清单!$B$2:$J$1700,7,0))</f>
        <v/>
      </c>
      <c r="N11026" s="87" t="str">
        <f>IF($H11026="","",VLOOKUP($H11026,培训课程清单!$B$2:$J$1700,8,0))</f>
        <v/>
      </c>
      <c r="O11026" s="29"/>
    </row>
    <row r="11027" spans="1:15">
      <c r="A11027" s="87" t="str">
        <f t="shared" si="173"/>
        <v/>
      </c>
      <c r="B11027" s="87" t="str">
        <f>IF(C11027="","",C11027&amp;COUNTIF($C$2:C11027,C11027))</f>
        <v/>
      </c>
      <c r="C11027" s="88"/>
      <c r="D11027" s="87" t="str">
        <f>IF($C11027="","",VLOOKUP($C11027,人员花名册!$B$2:$F$2001,2,0))</f>
        <v/>
      </c>
      <c r="E11027" s="87" t="str">
        <f>IF($C11027="","",VLOOKUP($C11027,人员花名册!$B$2:$F$2001,4,0))</f>
        <v/>
      </c>
      <c r="F11027" s="89" t="str">
        <f>IF($C11027="","",VLOOKUP($C11027,人员花名册!$B$2:$F$2001,5,0))</f>
        <v/>
      </c>
      <c r="G11027" s="29"/>
      <c r="H11027" s="29"/>
      <c r="I11027" s="87" t="str">
        <f>IF($C11027="","",VLOOKUP($H11027,培训课程清单!$B$2:$J$1700,2,0))</f>
        <v/>
      </c>
      <c r="J11027" s="87" t="str">
        <f>IF($C11027="","",VLOOKUP($H11027,培训课程清单!$B$2:$J$1700,3,0))</f>
        <v/>
      </c>
      <c r="K11027" s="87" t="str">
        <f>IF($H11027="","",VLOOKUP($H11027,培训课程清单!$B$2:$J$1700,4,0))</f>
        <v/>
      </c>
      <c r="L11027" s="29"/>
      <c r="M11027" s="89" t="str">
        <f>IF($H11027="","",VLOOKUP($H11027,培训课程清单!$B$2:$J$1700,7,0))</f>
        <v/>
      </c>
      <c r="N11027" s="87" t="str">
        <f>IF($H11027="","",VLOOKUP($H11027,培训课程清单!$B$2:$J$1700,8,0))</f>
        <v/>
      </c>
      <c r="O11027" s="29"/>
    </row>
    <row r="11028" spans="1:15">
      <c r="A11028" s="87" t="str">
        <f t="shared" si="173"/>
        <v/>
      </c>
      <c r="B11028" s="87" t="str">
        <f>IF(C11028="","",C11028&amp;COUNTIF($C$2:C11028,C11028))</f>
        <v/>
      </c>
      <c r="C11028" s="88"/>
      <c r="D11028" s="87" t="str">
        <f>IF($C11028="","",VLOOKUP($C11028,人员花名册!$B$2:$F$2001,2,0))</f>
        <v/>
      </c>
      <c r="E11028" s="87" t="str">
        <f>IF($C11028="","",VLOOKUP($C11028,人员花名册!$B$2:$F$2001,4,0))</f>
        <v/>
      </c>
      <c r="F11028" s="89" t="str">
        <f>IF($C11028="","",VLOOKUP($C11028,人员花名册!$B$2:$F$2001,5,0))</f>
        <v/>
      </c>
      <c r="G11028" s="29"/>
      <c r="H11028" s="29"/>
      <c r="I11028" s="87" t="str">
        <f>IF($C11028="","",VLOOKUP($H11028,培训课程清单!$B$2:$J$1700,2,0))</f>
        <v/>
      </c>
      <c r="J11028" s="87" t="str">
        <f>IF($C11028="","",VLOOKUP($H11028,培训课程清单!$B$2:$J$1700,3,0))</f>
        <v/>
      </c>
      <c r="K11028" s="87" t="str">
        <f>IF($H11028="","",VLOOKUP($H11028,培训课程清单!$B$2:$J$1700,4,0))</f>
        <v/>
      </c>
      <c r="L11028" s="29"/>
      <c r="M11028" s="89" t="str">
        <f>IF($H11028="","",VLOOKUP($H11028,培训课程清单!$B$2:$J$1700,7,0))</f>
        <v/>
      </c>
      <c r="N11028" s="87" t="str">
        <f>IF($H11028="","",VLOOKUP($H11028,培训课程清单!$B$2:$J$1700,8,0))</f>
        <v/>
      </c>
      <c r="O11028" s="29"/>
    </row>
    <row r="11029" spans="1:15">
      <c r="A11029" s="87" t="str">
        <f t="shared" si="173"/>
        <v/>
      </c>
      <c r="B11029" s="87" t="str">
        <f>IF(C11029="","",C11029&amp;COUNTIF($C$2:C11029,C11029))</f>
        <v/>
      </c>
      <c r="C11029" s="88"/>
      <c r="D11029" s="87" t="str">
        <f>IF($C11029="","",VLOOKUP($C11029,人员花名册!$B$2:$F$2001,2,0))</f>
        <v/>
      </c>
      <c r="E11029" s="87" t="str">
        <f>IF($C11029="","",VLOOKUP($C11029,人员花名册!$B$2:$F$2001,4,0))</f>
        <v/>
      </c>
      <c r="F11029" s="89" t="str">
        <f>IF($C11029="","",VLOOKUP($C11029,人员花名册!$B$2:$F$2001,5,0))</f>
        <v/>
      </c>
      <c r="G11029" s="29"/>
      <c r="H11029" s="29"/>
      <c r="I11029" s="87" t="str">
        <f>IF($C11029="","",VLOOKUP($H11029,培训课程清单!$B$2:$J$1700,2,0))</f>
        <v/>
      </c>
      <c r="J11029" s="87" t="str">
        <f>IF($C11029="","",VLOOKUP($H11029,培训课程清单!$B$2:$J$1700,3,0))</f>
        <v/>
      </c>
      <c r="K11029" s="87" t="str">
        <f>IF($H11029="","",VLOOKUP($H11029,培训课程清单!$B$2:$J$1700,4,0))</f>
        <v/>
      </c>
      <c r="L11029" s="29"/>
      <c r="M11029" s="89" t="str">
        <f>IF($H11029="","",VLOOKUP($H11029,培训课程清单!$B$2:$J$1700,7,0))</f>
        <v/>
      </c>
      <c r="N11029" s="87" t="str">
        <f>IF($H11029="","",VLOOKUP($H11029,培训课程清单!$B$2:$J$1700,8,0))</f>
        <v/>
      </c>
      <c r="O11029" s="29"/>
    </row>
    <row r="11030" spans="1:15">
      <c r="A11030" s="87" t="str">
        <f t="shared" si="173"/>
        <v/>
      </c>
      <c r="B11030" s="87" t="str">
        <f>IF(C11030="","",C11030&amp;COUNTIF($C$2:C11030,C11030))</f>
        <v/>
      </c>
      <c r="C11030" s="88"/>
      <c r="D11030" s="87" t="str">
        <f>IF($C11030="","",VLOOKUP($C11030,人员花名册!$B$2:$F$2001,2,0))</f>
        <v/>
      </c>
      <c r="E11030" s="87" t="str">
        <f>IF($C11030="","",VLOOKUP($C11030,人员花名册!$B$2:$F$2001,4,0))</f>
        <v/>
      </c>
      <c r="F11030" s="89" t="str">
        <f>IF($C11030="","",VLOOKUP($C11030,人员花名册!$B$2:$F$2001,5,0))</f>
        <v/>
      </c>
      <c r="G11030" s="29"/>
      <c r="H11030" s="29"/>
      <c r="I11030" s="87" t="str">
        <f>IF($C11030="","",VLOOKUP($H11030,培训课程清单!$B$2:$J$1700,2,0))</f>
        <v/>
      </c>
      <c r="J11030" s="87" t="str">
        <f>IF($C11030="","",VLOOKUP($H11030,培训课程清单!$B$2:$J$1700,3,0))</f>
        <v/>
      </c>
      <c r="K11030" s="87" t="str">
        <f>IF($H11030="","",VLOOKUP($H11030,培训课程清单!$B$2:$J$1700,4,0))</f>
        <v/>
      </c>
      <c r="L11030" s="29"/>
      <c r="M11030" s="89" t="str">
        <f>IF($H11030="","",VLOOKUP($H11030,培训课程清单!$B$2:$J$1700,7,0))</f>
        <v/>
      </c>
      <c r="N11030" s="87" t="str">
        <f>IF($H11030="","",VLOOKUP($H11030,培训课程清单!$B$2:$J$1700,8,0))</f>
        <v/>
      </c>
      <c r="O11030" s="29"/>
    </row>
    <row r="11031" spans="1:15">
      <c r="A11031" s="87" t="str">
        <f t="shared" si="173"/>
        <v/>
      </c>
      <c r="B11031" s="87" t="str">
        <f>IF(C11031="","",C11031&amp;COUNTIF($C$2:C11031,C11031))</f>
        <v/>
      </c>
      <c r="C11031" s="88"/>
      <c r="D11031" s="87" t="str">
        <f>IF($C11031="","",VLOOKUP($C11031,人员花名册!$B$2:$F$2001,2,0))</f>
        <v/>
      </c>
      <c r="E11031" s="87" t="str">
        <f>IF($C11031="","",VLOOKUP($C11031,人员花名册!$B$2:$F$2001,4,0))</f>
        <v/>
      </c>
      <c r="F11031" s="89" t="str">
        <f>IF($C11031="","",VLOOKUP($C11031,人员花名册!$B$2:$F$2001,5,0))</f>
        <v/>
      </c>
      <c r="G11031" s="29"/>
      <c r="H11031" s="29"/>
      <c r="I11031" s="87" t="str">
        <f>IF($C11031="","",VLOOKUP($H11031,培训课程清单!$B$2:$J$1700,2,0))</f>
        <v/>
      </c>
      <c r="J11031" s="87" t="str">
        <f>IF($C11031="","",VLOOKUP($H11031,培训课程清单!$B$2:$J$1700,3,0))</f>
        <v/>
      </c>
      <c r="K11031" s="87" t="str">
        <f>IF($H11031="","",VLOOKUP($H11031,培训课程清单!$B$2:$J$1700,4,0))</f>
        <v/>
      </c>
      <c r="L11031" s="29"/>
      <c r="M11031" s="89" t="str">
        <f>IF($H11031="","",VLOOKUP($H11031,培训课程清单!$B$2:$J$1700,7,0))</f>
        <v/>
      </c>
      <c r="N11031" s="87" t="str">
        <f>IF($H11031="","",VLOOKUP($H11031,培训课程清单!$B$2:$J$1700,8,0))</f>
        <v/>
      </c>
      <c r="O11031" s="29"/>
    </row>
    <row r="11032" spans="1:15">
      <c r="A11032" s="87" t="str">
        <f t="shared" si="173"/>
        <v/>
      </c>
      <c r="B11032" s="87" t="str">
        <f>IF(C11032="","",C11032&amp;COUNTIF($C$2:C11032,C11032))</f>
        <v/>
      </c>
      <c r="C11032" s="88"/>
      <c r="D11032" s="87" t="str">
        <f>IF($C11032="","",VLOOKUP($C11032,人员花名册!$B$2:$F$2001,2,0))</f>
        <v/>
      </c>
      <c r="E11032" s="87" t="str">
        <f>IF($C11032="","",VLOOKUP($C11032,人员花名册!$B$2:$F$2001,4,0))</f>
        <v/>
      </c>
      <c r="F11032" s="89" t="str">
        <f>IF($C11032="","",VLOOKUP($C11032,人员花名册!$B$2:$F$2001,5,0))</f>
        <v/>
      </c>
      <c r="G11032" s="29"/>
      <c r="H11032" s="29"/>
      <c r="I11032" s="87" t="str">
        <f>IF($C11032="","",VLOOKUP($H11032,培训课程清单!$B$2:$J$1700,2,0))</f>
        <v/>
      </c>
      <c r="J11032" s="87" t="str">
        <f>IF($C11032="","",VLOOKUP($H11032,培训课程清单!$B$2:$J$1700,3,0))</f>
        <v/>
      </c>
      <c r="K11032" s="87" t="str">
        <f>IF($H11032="","",VLOOKUP($H11032,培训课程清单!$B$2:$J$1700,4,0))</f>
        <v/>
      </c>
      <c r="L11032" s="29"/>
      <c r="M11032" s="89" t="str">
        <f>IF($H11032="","",VLOOKUP($H11032,培训课程清单!$B$2:$J$1700,7,0))</f>
        <v/>
      </c>
      <c r="N11032" s="87" t="str">
        <f>IF($H11032="","",VLOOKUP($H11032,培训课程清单!$B$2:$J$1700,8,0))</f>
        <v/>
      </c>
      <c r="O11032" s="29"/>
    </row>
    <row r="11033" spans="1:15">
      <c r="A11033" s="87" t="str">
        <f t="shared" si="173"/>
        <v/>
      </c>
      <c r="B11033" s="87" t="str">
        <f>IF(C11033="","",C11033&amp;COUNTIF($C$2:C11033,C11033))</f>
        <v/>
      </c>
      <c r="C11033" s="88"/>
      <c r="D11033" s="87" t="str">
        <f>IF($C11033="","",VLOOKUP($C11033,人员花名册!$B$2:$F$2001,2,0))</f>
        <v/>
      </c>
      <c r="E11033" s="87" t="str">
        <f>IF($C11033="","",VLOOKUP($C11033,人员花名册!$B$2:$F$2001,4,0))</f>
        <v/>
      </c>
      <c r="F11033" s="89" t="str">
        <f>IF($C11033="","",VLOOKUP($C11033,人员花名册!$B$2:$F$2001,5,0))</f>
        <v/>
      </c>
      <c r="G11033" s="29"/>
      <c r="H11033" s="29"/>
      <c r="I11033" s="87" t="str">
        <f>IF($C11033="","",VLOOKUP($H11033,培训课程清单!$B$2:$J$1700,2,0))</f>
        <v/>
      </c>
      <c r="J11033" s="87" t="str">
        <f>IF($C11033="","",VLOOKUP($H11033,培训课程清单!$B$2:$J$1700,3,0))</f>
        <v/>
      </c>
      <c r="K11033" s="87" t="str">
        <f>IF($H11033="","",VLOOKUP($H11033,培训课程清单!$B$2:$J$1700,4,0))</f>
        <v/>
      </c>
      <c r="L11033" s="29"/>
      <c r="M11033" s="89" t="str">
        <f>IF($H11033="","",VLOOKUP($H11033,培训课程清单!$B$2:$J$1700,7,0))</f>
        <v/>
      </c>
      <c r="N11033" s="87" t="str">
        <f>IF($H11033="","",VLOOKUP($H11033,培训课程清单!$B$2:$J$1700,8,0))</f>
        <v/>
      </c>
      <c r="O11033" s="29"/>
    </row>
    <row r="11034" spans="1:15">
      <c r="A11034" s="87" t="str">
        <f t="shared" si="173"/>
        <v/>
      </c>
      <c r="B11034" s="87" t="str">
        <f>IF(C11034="","",C11034&amp;COUNTIF($C$2:C11034,C11034))</f>
        <v/>
      </c>
      <c r="C11034" s="88"/>
      <c r="D11034" s="87" t="str">
        <f>IF($C11034="","",VLOOKUP($C11034,人员花名册!$B$2:$F$2001,2,0))</f>
        <v/>
      </c>
      <c r="E11034" s="87" t="str">
        <f>IF($C11034="","",VLOOKUP($C11034,人员花名册!$B$2:$F$2001,4,0))</f>
        <v/>
      </c>
      <c r="F11034" s="89" t="str">
        <f>IF($C11034="","",VLOOKUP($C11034,人员花名册!$B$2:$F$2001,5,0))</f>
        <v/>
      </c>
      <c r="G11034" s="29"/>
      <c r="H11034" s="29"/>
      <c r="I11034" s="87" t="str">
        <f>IF($C11034="","",VLOOKUP($H11034,培训课程清单!$B$2:$J$1700,2,0))</f>
        <v/>
      </c>
      <c r="J11034" s="87" t="str">
        <f>IF($C11034="","",VLOOKUP($H11034,培训课程清单!$B$2:$J$1700,3,0))</f>
        <v/>
      </c>
      <c r="K11034" s="87" t="str">
        <f>IF($H11034="","",VLOOKUP($H11034,培训课程清单!$B$2:$J$1700,4,0))</f>
        <v/>
      </c>
      <c r="L11034" s="29"/>
      <c r="M11034" s="89" t="str">
        <f>IF($H11034="","",VLOOKUP($H11034,培训课程清单!$B$2:$J$1700,7,0))</f>
        <v/>
      </c>
      <c r="N11034" s="87" t="str">
        <f>IF($H11034="","",VLOOKUP($H11034,培训课程清单!$B$2:$J$1700,8,0))</f>
        <v/>
      </c>
      <c r="O11034" s="29"/>
    </row>
    <row r="11035" spans="1:15">
      <c r="A11035" s="87" t="str">
        <f t="shared" si="173"/>
        <v/>
      </c>
      <c r="B11035" s="87" t="str">
        <f>IF(C11035="","",C11035&amp;COUNTIF($C$2:C11035,C11035))</f>
        <v/>
      </c>
      <c r="C11035" s="88"/>
      <c r="D11035" s="87" t="str">
        <f>IF($C11035="","",VLOOKUP($C11035,人员花名册!$B$2:$F$2001,2,0))</f>
        <v/>
      </c>
      <c r="E11035" s="87" t="str">
        <f>IF($C11035="","",VLOOKUP($C11035,人员花名册!$B$2:$F$2001,4,0))</f>
        <v/>
      </c>
      <c r="F11035" s="89" t="str">
        <f>IF($C11035="","",VLOOKUP($C11035,人员花名册!$B$2:$F$2001,5,0))</f>
        <v/>
      </c>
      <c r="G11035" s="29"/>
      <c r="H11035" s="29"/>
      <c r="I11035" s="87" t="str">
        <f>IF($C11035="","",VLOOKUP($H11035,培训课程清单!$B$2:$J$1700,2,0))</f>
        <v/>
      </c>
      <c r="J11035" s="87" t="str">
        <f>IF($C11035="","",VLOOKUP($H11035,培训课程清单!$B$2:$J$1700,3,0))</f>
        <v/>
      </c>
      <c r="K11035" s="87" t="str">
        <f>IF($H11035="","",VLOOKUP($H11035,培训课程清单!$B$2:$J$1700,4,0))</f>
        <v/>
      </c>
      <c r="L11035" s="29"/>
      <c r="M11035" s="89" t="str">
        <f>IF($H11035="","",VLOOKUP($H11035,培训课程清单!$B$2:$J$1700,7,0))</f>
        <v/>
      </c>
      <c r="N11035" s="87" t="str">
        <f>IF($H11035="","",VLOOKUP($H11035,培训课程清单!$B$2:$J$1700,8,0))</f>
        <v/>
      </c>
      <c r="O11035" s="29"/>
    </row>
    <row r="11036" spans="1:15">
      <c r="A11036" s="87" t="str">
        <f t="shared" si="173"/>
        <v/>
      </c>
      <c r="B11036" s="87" t="str">
        <f>IF(C11036="","",C11036&amp;COUNTIF($C$2:C11036,C11036))</f>
        <v/>
      </c>
      <c r="C11036" s="88"/>
      <c r="D11036" s="87" t="str">
        <f>IF($C11036="","",VLOOKUP($C11036,人员花名册!$B$2:$F$2001,2,0))</f>
        <v/>
      </c>
      <c r="E11036" s="87" t="str">
        <f>IF($C11036="","",VLOOKUP($C11036,人员花名册!$B$2:$F$2001,4,0))</f>
        <v/>
      </c>
      <c r="F11036" s="89" t="str">
        <f>IF($C11036="","",VLOOKUP($C11036,人员花名册!$B$2:$F$2001,5,0))</f>
        <v/>
      </c>
      <c r="G11036" s="29"/>
      <c r="H11036" s="29"/>
      <c r="I11036" s="87" t="str">
        <f>IF($C11036="","",VLOOKUP($H11036,培训课程清单!$B$2:$J$1700,2,0))</f>
        <v/>
      </c>
      <c r="J11036" s="87" t="str">
        <f>IF($C11036="","",VLOOKUP($H11036,培训课程清单!$B$2:$J$1700,3,0))</f>
        <v/>
      </c>
      <c r="K11036" s="87" t="str">
        <f>IF($H11036="","",VLOOKUP($H11036,培训课程清单!$B$2:$J$1700,4,0))</f>
        <v/>
      </c>
      <c r="L11036" s="29"/>
      <c r="M11036" s="89" t="str">
        <f>IF($H11036="","",VLOOKUP($H11036,培训课程清单!$B$2:$J$1700,7,0))</f>
        <v/>
      </c>
      <c r="N11036" s="87" t="str">
        <f>IF($H11036="","",VLOOKUP($H11036,培训课程清单!$B$2:$J$1700,8,0))</f>
        <v/>
      </c>
      <c r="O11036" s="29"/>
    </row>
    <row r="11037" spans="1:15">
      <c r="A11037" s="87" t="str">
        <f t="shared" si="173"/>
        <v/>
      </c>
      <c r="B11037" s="87" t="str">
        <f>IF(C11037="","",C11037&amp;COUNTIF($C$2:C11037,C11037))</f>
        <v/>
      </c>
      <c r="C11037" s="88"/>
      <c r="D11037" s="87" t="str">
        <f>IF($C11037="","",VLOOKUP($C11037,人员花名册!$B$2:$F$2001,2,0))</f>
        <v/>
      </c>
      <c r="E11037" s="87" t="str">
        <f>IF($C11037="","",VLOOKUP($C11037,人员花名册!$B$2:$F$2001,4,0))</f>
        <v/>
      </c>
      <c r="F11037" s="89" t="str">
        <f>IF($C11037="","",VLOOKUP($C11037,人员花名册!$B$2:$F$2001,5,0))</f>
        <v/>
      </c>
      <c r="G11037" s="29"/>
      <c r="H11037" s="29"/>
      <c r="I11037" s="87" t="str">
        <f>IF($C11037="","",VLOOKUP($H11037,培训课程清单!$B$2:$J$1700,2,0))</f>
        <v/>
      </c>
      <c r="J11037" s="87" t="str">
        <f>IF($C11037="","",VLOOKUP($H11037,培训课程清单!$B$2:$J$1700,3,0))</f>
        <v/>
      </c>
      <c r="K11037" s="87" t="str">
        <f>IF($H11037="","",VLOOKUP($H11037,培训课程清单!$B$2:$J$1700,4,0))</f>
        <v/>
      </c>
      <c r="L11037" s="29"/>
      <c r="M11037" s="89" t="str">
        <f>IF($H11037="","",VLOOKUP($H11037,培训课程清单!$B$2:$J$1700,7,0))</f>
        <v/>
      </c>
      <c r="N11037" s="87" t="str">
        <f>IF($H11037="","",VLOOKUP($H11037,培训课程清单!$B$2:$J$1700,8,0))</f>
        <v/>
      </c>
      <c r="O11037" s="29"/>
    </row>
    <row r="11038" spans="1:15">
      <c r="A11038" s="87" t="str">
        <f t="shared" si="173"/>
        <v/>
      </c>
      <c r="B11038" s="87" t="str">
        <f>IF(C11038="","",C11038&amp;COUNTIF($C$2:C11038,C11038))</f>
        <v/>
      </c>
      <c r="C11038" s="88"/>
      <c r="D11038" s="87" t="str">
        <f>IF($C11038="","",VLOOKUP($C11038,人员花名册!$B$2:$F$2001,2,0))</f>
        <v/>
      </c>
      <c r="E11038" s="87" t="str">
        <f>IF($C11038="","",VLOOKUP($C11038,人员花名册!$B$2:$F$2001,4,0))</f>
        <v/>
      </c>
      <c r="F11038" s="89" t="str">
        <f>IF($C11038="","",VLOOKUP($C11038,人员花名册!$B$2:$F$2001,5,0))</f>
        <v/>
      </c>
      <c r="G11038" s="29"/>
      <c r="H11038" s="29"/>
      <c r="I11038" s="87" t="str">
        <f>IF($C11038="","",VLOOKUP($H11038,培训课程清单!$B$2:$J$1700,2,0))</f>
        <v/>
      </c>
      <c r="J11038" s="87" t="str">
        <f>IF($C11038="","",VLOOKUP($H11038,培训课程清单!$B$2:$J$1700,3,0))</f>
        <v/>
      </c>
      <c r="K11038" s="87" t="str">
        <f>IF($H11038="","",VLOOKUP($H11038,培训课程清单!$B$2:$J$1700,4,0))</f>
        <v/>
      </c>
      <c r="L11038" s="29"/>
      <c r="M11038" s="89" t="str">
        <f>IF($H11038="","",VLOOKUP($H11038,培训课程清单!$B$2:$J$1700,7,0))</f>
        <v/>
      </c>
      <c r="N11038" s="87" t="str">
        <f>IF($H11038="","",VLOOKUP($H11038,培训课程清单!$B$2:$J$1700,8,0))</f>
        <v/>
      </c>
      <c r="O11038" s="29"/>
    </row>
    <row r="11039" spans="1:15">
      <c r="A11039" s="87" t="str">
        <f t="shared" si="173"/>
        <v/>
      </c>
      <c r="B11039" s="87" t="str">
        <f>IF(C11039="","",C11039&amp;COUNTIF($C$2:C11039,C11039))</f>
        <v/>
      </c>
      <c r="C11039" s="88"/>
      <c r="D11039" s="87" t="str">
        <f>IF($C11039="","",VLOOKUP($C11039,人员花名册!$B$2:$F$2001,2,0))</f>
        <v/>
      </c>
      <c r="E11039" s="87" t="str">
        <f>IF($C11039="","",VLOOKUP($C11039,人员花名册!$B$2:$F$2001,4,0))</f>
        <v/>
      </c>
      <c r="F11039" s="89" t="str">
        <f>IF($C11039="","",VLOOKUP($C11039,人员花名册!$B$2:$F$2001,5,0))</f>
        <v/>
      </c>
      <c r="G11039" s="29"/>
      <c r="H11039" s="29"/>
      <c r="I11039" s="87" t="str">
        <f>IF($C11039="","",VLOOKUP($H11039,培训课程清单!$B$2:$J$1700,2,0))</f>
        <v/>
      </c>
      <c r="J11039" s="87" t="str">
        <f>IF($C11039="","",VLOOKUP($H11039,培训课程清单!$B$2:$J$1700,3,0))</f>
        <v/>
      </c>
      <c r="K11039" s="87" t="str">
        <f>IF($H11039="","",VLOOKUP($H11039,培训课程清单!$B$2:$J$1700,4,0))</f>
        <v/>
      </c>
      <c r="L11039" s="29"/>
      <c r="M11039" s="89" t="str">
        <f>IF($H11039="","",VLOOKUP($H11039,培训课程清单!$B$2:$J$1700,7,0))</f>
        <v/>
      </c>
      <c r="N11039" s="87" t="str">
        <f>IF($H11039="","",VLOOKUP($H11039,培训课程清单!$B$2:$J$1700,8,0))</f>
        <v/>
      </c>
      <c r="O11039" s="29"/>
    </row>
    <row r="11040" spans="1:15">
      <c r="A11040" s="87" t="str">
        <f t="shared" si="173"/>
        <v/>
      </c>
      <c r="B11040" s="87" t="str">
        <f>IF(C11040="","",C11040&amp;COUNTIF($C$2:C11040,C11040))</f>
        <v/>
      </c>
      <c r="C11040" s="88"/>
      <c r="D11040" s="87" t="str">
        <f>IF($C11040="","",VLOOKUP($C11040,人员花名册!$B$2:$F$2001,2,0))</f>
        <v/>
      </c>
      <c r="E11040" s="87" t="str">
        <f>IF($C11040="","",VLOOKUP($C11040,人员花名册!$B$2:$F$2001,4,0))</f>
        <v/>
      </c>
      <c r="F11040" s="89" t="str">
        <f>IF($C11040="","",VLOOKUP($C11040,人员花名册!$B$2:$F$2001,5,0))</f>
        <v/>
      </c>
      <c r="G11040" s="29"/>
      <c r="H11040" s="29"/>
      <c r="I11040" s="87" t="str">
        <f>IF($C11040="","",VLOOKUP($H11040,培训课程清单!$B$2:$J$1700,2,0))</f>
        <v/>
      </c>
      <c r="J11040" s="87" t="str">
        <f>IF($C11040="","",VLOOKUP($H11040,培训课程清单!$B$2:$J$1700,3,0))</f>
        <v/>
      </c>
      <c r="K11040" s="87" t="str">
        <f>IF($H11040="","",VLOOKUP($H11040,培训课程清单!$B$2:$J$1700,4,0))</f>
        <v/>
      </c>
      <c r="L11040" s="29"/>
      <c r="M11040" s="89" t="str">
        <f>IF($H11040="","",VLOOKUP($H11040,培训课程清单!$B$2:$J$1700,7,0))</f>
        <v/>
      </c>
      <c r="N11040" s="87" t="str">
        <f>IF($H11040="","",VLOOKUP($H11040,培训课程清单!$B$2:$J$1700,8,0))</f>
        <v/>
      </c>
      <c r="O11040" s="29"/>
    </row>
    <row r="11041" spans="1:15">
      <c r="A11041" s="87" t="str">
        <f t="shared" si="173"/>
        <v/>
      </c>
      <c r="B11041" s="87" t="str">
        <f>IF(C11041="","",C11041&amp;COUNTIF($C$2:C11041,C11041))</f>
        <v/>
      </c>
      <c r="C11041" s="88"/>
      <c r="D11041" s="87" t="str">
        <f>IF($C11041="","",VLOOKUP($C11041,人员花名册!$B$2:$F$2001,2,0))</f>
        <v/>
      </c>
      <c r="E11041" s="87" t="str">
        <f>IF($C11041="","",VLOOKUP($C11041,人员花名册!$B$2:$F$2001,4,0))</f>
        <v/>
      </c>
      <c r="F11041" s="89" t="str">
        <f>IF($C11041="","",VLOOKUP($C11041,人员花名册!$B$2:$F$2001,5,0))</f>
        <v/>
      </c>
      <c r="G11041" s="29"/>
      <c r="H11041" s="29"/>
      <c r="I11041" s="87" t="str">
        <f>IF($C11041="","",VLOOKUP($H11041,培训课程清单!$B$2:$J$1700,2,0))</f>
        <v/>
      </c>
      <c r="J11041" s="87" t="str">
        <f>IF($C11041="","",VLOOKUP($H11041,培训课程清单!$B$2:$J$1700,3,0))</f>
        <v/>
      </c>
      <c r="K11041" s="87" t="str">
        <f>IF($H11041="","",VLOOKUP($H11041,培训课程清单!$B$2:$J$1700,4,0))</f>
        <v/>
      </c>
      <c r="L11041" s="29"/>
      <c r="M11041" s="89" t="str">
        <f>IF($H11041="","",VLOOKUP($H11041,培训课程清单!$B$2:$J$1700,7,0))</f>
        <v/>
      </c>
      <c r="N11041" s="87" t="str">
        <f>IF($H11041="","",VLOOKUP($H11041,培训课程清单!$B$2:$J$1700,8,0))</f>
        <v/>
      </c>
      <c r="O11041" s="29"/>
    </row>
    <row r="11042" spans="1:15">
      <c r="A11042" s="87" t="str">
        <f t="shared" si="173"/>
        <v/>
      </c>
      <c r="B11042" s="87" t="str">
        <f>IF(C11042="","",C11042&amp;COUNTIF($C$2:C11042,C11042))</f>
        <v/>
      </c>
      <c r="C11042" s="88"/>
      <c r="D11042" s="87" t="str">
        <f>IF($C11042="","",VLOOKUP($C11042,人员花名册!$B$2:$F$2001,2,0))</f>
        <v/>
      </c>
      <c r="E11042" s="87" t="str">
        <f>IF($C11042="","",VLOOKUP($C11042,人员花名册!$B$2:$F$2001,4,0))</f>
        <v/>
      </c>
      <c r="F11042" s="89" t="str">
        <f>IF($C11042="","",VLOOKUP($C11042,人员花名册!$B$2:$F$2001,5,0))</f>
        <v/>
      </c>
      <c r="G11042" s="29"/>
      <c r="H11042" s="29"/>
      <c r="I11042" s="87" t="str">
        <f>IF($C11042="","",VLOOKUP($H11042,培训课程清单!$B$2:$J$1700,2,0))</f>
        <v/>
      </c>
      <c r="J11042" s="87" t="str">
        <f>IF($C11042="","",VLOOKUP($H11042,培训课程清单!$B$2:$J$1700,3,0))</f>
        <v/>
      </c>
      <c r="K11042" s="87" t="str">
        <f>IF($H11042="","",VLOOKUP($H11042,培训课程清单!$B$2:$J$1700,4,0))</f>
        <v/>
      </c>
      <c r="L11042" s="29"/>
      <c r="M11042" s="89" t="str">
        <f>IF($H11042="","",VLOOKUP($H11042,培训课程清单!$B$2:$J$1700,7,0))</f>
        <v/>
      </c>
      <c r="N11042" s="87" t="str">
        <f>IF($H11042="","",VLOOKUP($H11042,培训课程清单!$B$2:$J$1700,8,0))</f>
        <v/>
      </c>
      <c r="O11042" s="29"/>
    </row>
    <row r="11043" spans="1:15">
      <c r="A11043" s="87" t="str">
        <f t="shared" si="173"/>
        <v/>
      </c>
      <c r="B11043" s="87" t="str">
        <f>IF(C11043="","",C11043&amp;COUNTIF($C$2:C11043,C11043))</f>
        <v/>
      </c>
      <c r="C11043" s="88"/>
      <c r="D11043" s="87" t="str">
        <f>IF($C11043="","",VLOOKUP($C11043,人员花名册!$B$2:$F$2001,2,0))</f>
        <v/>
      </c>
      <c r="E11043" s="87" t="str">
        <f>IF($C11043="","",VLOOKUP($C11043,人员花名册!$B$2:$F$2001,4,0))</f>
        <v/>
      </c>
      <c r="F11043" s="89" t="str">
        <f>IF($C11043="","",VLOOKUP($C11043,人员花名册!$B$2:$F$2001,5,0))</f>
        <v/>
      </c>
      <c r="G11043" s="29"/>
      <c r="H11043" s="29"/>
      <c r="I11043" s="87" t="str">
        <f>IF($C11043="","",VLOOKUP($H11043,培训课程清单!$B$2:$J$1700,2,0))</f>
        <v/>
      </c>
      <c r="J11043" s="87" t="str">
        <f>IF($C11043="","",VLOOKUP($H11043,培训课程清单!$B$2:$J$1700,3,0))</f>
        <v/>
      </c>
      <c r="K11043" s="87" t="str">
        <f>IF($H11043="","",VLOOKUP($H11043,培训课程清单!$B$2:$J$1700,4,0))</f>
        <v/>
      </c>
      <c r="L11043" s="29"/>
      <c r="M11043" s="89" t="str">
        <f>IF($H11043="","",VLOOKUP($H11043,培训课程清单!$B$2:$J$1700,7,0))</f>
        <v/>
      </c>
      <c r="N11043" s="87" t="str">
        <f>IF($H11043="","",VLOOKUP($H11043,培训课程清单!$B$2:$J$1700,8,0))</f>
        <v/>
      </c>
      <c r="O11043" s="29"/>
    </row>
    <row r="11044" spans="1:15">
      <c r="A11044" s="87" t="str">
        <f t="shared" si="173"/>
        <v/>
      </c>
      <c r="B11044" s="87" t="str">
        <f>IF(C11044="","",C11044&amp;COUNTIF($C$2:C11044,C11044))</f>
        <v/>
      </c>
      <c r="C11044" s="88"/>
      <c r="D11044" s="87" t="str">
        <f>IF($C11044="","",VLOOKUP($C11044,人员花名册!$B$2:$F$2001,2,0))</f>
        <v/>
      </c>
      <c r="E11044" s="87" t="str">
        <f>IF($C11044="","",VLOOKUP($C11044,人员花名册!$B$2:$F$2001,4,0))</f>
        <v/>
      </c>
      <c r="F11044" s="89" t="str">
        <f>IF($C11044="","",VLOOKUP($C11044,人员花名册!$B$2:$F$2001,5,0))</f>
        <v/>
      </c>
      <c r="G11044" s="29"/>
      <c r="H11044" s="29"/>
      <c r="I11044" s="87" t="str">
        <f>IF($C11044="","",VLOOKUP($H11044,培训课程清单!$B$2:$J$1700,2,0))</f>
        <v/>
      </c>
      <c r="J11044" s="87" t="str">
        <f>IF($C11044="","",VLOOKUP($H11044,培训课程清单!$B$2:$J$1700,3,0))</f>
        <v/>
      </c>
      <c r="K11044" s="87" t="str">
        <f>IF($H11044="","",VLOOKUP($H11044,培训课程清单!$B$2:$J$1700,4,0))</f>
        <v/>
      </c>
      <c r="L11044" s="29"/>
      <c r="M11044" s="89" t="str">
        <f>IF($H11044="","",VLOOKUP($H11044,培训课程清单!$B$2:$J$1700,7,0))</f>
        <v/>
      </c>
      <c r="N11044" s="87" t="str">
        <f>IF($H11044="","",VLOOKUP($H11044,培训课程清单!$B$2:$J$1700,8,0))</f>
        <v/>
      </c>
      <c r="O11044" s="29"/>
    </row>
    <row r="11045" spans="1:15">
      <c r="A11045" s="87" t="str">
        <f t="shared" si="173"/>
        <v/>
      </c>
      <c r="B11045" s="87" t="str">
        <f>IF(C11045="","",C11045&amp;COUNTIF($C$2:C11045,C11045))</f>
        <v/>
      </c>
      <c r="C11045" s="88"/>
      <c r="D11045" s="87" t="str">
        <f>IF($C11045="","",VLOOKUP($C11045,人员花名册!$B$2:$F$2001,2,0))</f>
        <v/>
      </c>
      <c r="E11045" s="87" t="str">
        <f>IF($C11045="","",VLOOKUP($C11045,人员花名册!$B$2:$F$2001,4,0))</f>
        <v/>
      </c>
      <c r="F11045" s="89" t="str">
        <f>IF($C11045="","",VLOOKUP($C11045,人员花名册!$B$2:$F$2001,5,0))</f>
        <v/>
      </c>
      <c r="G11045" s="29"/>
      <c r="H11045" s="29"/>
      <c r="I11045" s="87" t="str">
        <f>IF($C11045="","",VLOOKUP($H11045,培训课程清单!$B$2:$J$1700,2,0))</f>
        <v/>
      </c>
      <c r="J11045" s="87" t="str">
        <f>IF($C11045="","",VLOOKUP($H11045,培训课程清单!$B$2:$J$1700,3,0))</f>
        <v/>
      </c>
      <c r="K11045" s="87" t="str">
        <f>IF($H11045="","",VLOOKUP($H11045,培训课程清单!$B$2:$J$1700,4,0))</f>
        <v/>
      </c>
      <c r="L11045" s="29"/>
      <c r="M11045" s="89" t="str">
        <f>IF($H11045="","",VLOOKUP($H11045,培训课程清单!$B$2:$J$1700,7,0))</f>
        <v/>
      </c>
      <c r="N11045" s="87" t="str">
        <f>IF($H11045="","",VLOOKUP($H11045,培训课程清单!$B$2:$J$1700,8,0))</f>
        <v/>
      </c>
      <c r="O11045" s="29"/>
    </row>
    <row r="11046" spans="1:15">
      <c r="A11046" s="87" t="str">
        <f t="shared" si="173"/>
        <v/>
      </c>
      <c r="B11046" s="87" t="str">
        <f>IF(C11046="","",C11046&amp;COUNTIF($C$2:C11046,C11046))</f>
        <v/>
      </c>
      <c r="C11046" s="88"/>
      <c r="D11046" s="87" t="str">
        <f>IF($C11046="","",VLOOKUP($C11046,人员花名册!$B$2:$F$2001,2,0))</f>
        <v/>
      </c>
      <c r="E11046" s="87" t="str">
        <f>IF($C11046="","",VLOOKUP($C11046,人员花名册!$B$2:$F$2001,4,0))</f>
        <v/>
      </c>
      <c r="F11046" s="89" t="str">
        <f>IF($C11046="","",VLOOKUP($C11046,人员花名册!$B$2:$F$2001,5,0))</f>
        <v/>
      </c>
      <c r="G11046" s="29"/>
      <c r="H11046" s="29"/>
      <c r="I11046" s="87" t="str">
        <f>IF($C11046="","",VLOOKUP($H11046,培训课程清单!$B$2:$J$1700,2,0))</f>
        <v/>
      </c>
      <c r="J11046" s="87" t="str">
        <f>IF($C11046="","",VLOOKUP($H11046,培训课程清单!$B$2:$J$1700,3,0))</f>
        <v/>
      </c>
      <c r="K11046" s="87" t="str">
        <f>IF($H11046="","",VLOOKUP($H11046,培训课程清单!$B$2:$J$1700,4,0))</f>
        <v/>
      </c>
      <c r="L11046" s="29"/>
      <c r="M11046" s="89" t="str">
        <f>IF($H11046="","",VLOOKUP($H11046,培训课程清单!$B$2:$J$1700,7,0))</f>
        <v/>
      </c>
      <c r="N11046" s="87" t="str">
        <f>IF($H11046="","",VLOOKUP($H11046,培训课程清单!$B$2:$J$1700,8,0))</f>
        <v/>
      </c>
      <c r="O11046" s="29"/>
    </row>
    <row r="11047" spans="1:15">
      <c r="A11047" s="87" t="str">
        <f t="shared" si="173"/>
        <v/>
      </c>
      <c r="B11047" s="87" t="str">
        <f>IF(C11047="","",C11047&amp;COUNTIF($C$2:C11047,C11047))</f>
        <v/>
      </c>
      <c r="C11047" s="88"/>
      <c r="D11047" s="87" t="str">
        <f>IF($C11047="","",VLOOKUP($C11047,人员花名册!$B$2:$F$2001,2,0))</f>
        <v/>
      </c>
      <c r="E11047" s="87" t="str">
        <f>IF($C11047="","",VLOOKUP($C11047,人员花名册!$B$2:$F$2001,4,0))</f>
        <v/>
      </c>
      <c r="F11047" s="89" t="str">
        <f>IF($C11047="","",VLOOKUP($C11047,人员花名册!$B$2:$F$2001,5,0))</f>
        <v/>
      </c>
      <c r="G11047" s="29"/>
      <c r="H11047" s="29"/>
      <c r="I11047" s="87" t="str">
        <f>IF($C11047="","",VLOOKUP($H11047,培训课程清单!$B$2:$J$1700,2,0))</f>
        <v/>
      </c>
      <c r="J11047" s="87" t="str">
        <f>IF($C11047="","",VLOOKUP($H11047,培训课程清单!$B$2:$J$1700,3,0))</f>
        <v/>
      </c>
      <c r="K11047" s="87" t="str">
        <f>IF($H11047="","",VLOOKUP($H11047,培训课程清单!$B$2:$J$1700,4,0))</f>
        <v/>
      </c>
      <c r="L11047" s="29"/>
      <c r="M11047" s="89" t="str">
        <f>IF($H11047="","",VLOOKUP($H11047,培训课程清单!$B$2:$J$1700,7,0))</f>
        <v/>
      </c>
      <c r="N11047" s="87" t="str">
        <f>IF($H11047="","",VLOOKUP($H11047,培训课程清单!$B$2:$J$1700,8,0))</f>
        <v/>
      </c>
      <c r="O11047" s="29"/>
    </row>
    <row r="11048" spans="1:15">
      <c r="A11048" s="87" t="str">
        <f t="shared" si="173"/>
        <v/>
      </c>
      <c r="B11048" s="87" t="str">
        <f>IF(C11048="","",C11048&amp;COUNTIF($C$2:C11048,C11048))</f>
        <v/>
      </c>
      <c r="C11048" s="88"/>
      <c r="D11048" s="87" t="str">
        <f>IF($C11048="","",VLOOKUP($C11048,人员花名册!$B$2:$F$2001,2,0))</f>
        <v/>
      </c>
      <c r="E11048" s="87" t="str">
        <f>IF($C11048="","",VLOOKUP($C11048,人员花名册!$B$2:$F$2001,4,0))</f>
        <v/>
      </c>
      <c r="F11048" s="89" t="str">
        <f>IF($C11048="","",VLOOKUP($C11048,人员花名册!$B$2:$F$2001,5,0))</f>
        <v/>
      </c>
      <c r="G11048" s="29"/>
      <c r="H11048" s="29"/>
      <c r="I11048" s="87" t="str">
        <f>IF($C11048="","",VLOOKUP($H11048,培训课程清单!$B$2:$J$1700,2,0))</f>
        <v/>
      </c>
      <c r="J11048" s="87" t="str">
        <f>IF($C11048="","",VLOOKUP($H11048,培训课程清单!$B$2:$J$1700,3,0))</f>
        <v/>
      </c>
      <c r="K11048" s="87" t="str">
        <f>IF($H11048="","",VLOOKUP($H11048,培训课程清单!$B$2:$J$1700,4,0))</f>
        <v/>
      </c>
      <c r="L11048" s="29"/>
      <c r="M11048" s="89" t="str">
        <f>IF($H11048="","",VLOOKUP($H11048,培训课程清单!$B$2:$J$1700,7,0))</f>
        <v/>
      </c>
      <c r="N11048" s="87" t="str">
        <f>IF($H11048="","",VLOOKUP($H11048,培训课程清单!$B$2:$J$1700,8,0))</f>
        <v/>
      </c>
      <c r="O11048" s="29"/>
    </row>
    <row r="11049" spans="1:15">
      <c r="A11049" s="87" t="str">
        <f t="shared" si="173"/>
        <v/>
      </c>
      <c r="B11049" s="87" t="str">
        <f>IF(C11049="","",C11049&amp;COUNTIF($C$2:C11049,C11049))</f>
        <v/>
      </c>
      <c r="C11049" s="88"/>
      <c r="D11049" s="87" t="str">
        <f>IF($C11049="","",VLOOKUP($C11049,人员花名册!$B$2:$F$2001,2,0))</f>
        <v/>
      </c>
      <c r="E11049" s="87" t="str">
        <f>IF($C11049="","",VLOOKUP($C11049,人员花名册!$B$2:$F$2001,4,0))</f>
        <v/>
      </c>
      <c r="F11049" s="89" t="str">
        <f>IF($C11049="","",VLOOKUP($C11049,人员花名册!$B$2:$F$2001,5,0))</f>
        <v/>
      </c>
      <c r="G11049" s="29"/>
      <c r="H11049" s="29"/>
      <c r="I11049" s="87" t="str">
        <f>IF($C11049="","",VLOOKUP($H11049,培训课程清单!$B$2:$J$1700,2,0))</f>
        <v/>
      </c>
      <c r="J11049" s="87" t="str">
        <f>IF($C11049="","",VLOOKUP($H11049,培训课程清单!$B$2:$J$1700,3,0))</f>
        <v/>
      </c>
      <c r="K11049" s="87" t="str">
        <f>IF($H11049="","",VLOOKUP($H11049,培训课程清单!$B$2:$J$1700,4,0))</f>
        <v/>
      </c>
      <c r="L11049" s="29"/>
      <c r="M11049" s="89" t="str">
        <f>IF($H11049="","",VLOOKUP($H11049,培训课程清单!$B$2:$J$1700,7,0))</f>
        <v/>
      </c>
      <c r="N11049" s="87" t="str">
        <f>IF($H11049="","",VLOOKUP($H11049,培训课程清单!$B$2:$J$1700,8,0))</f>
        <v/>
      </c>
      <c r="O11049" s="29"/>
    </row>
    <row r="11050" spans="1:15">
      <c r="A11050" s="87" t="str">
        <f t="shared" si="173"/>
        <v/>
      </c>
      <c r="B11050" s="87" t="str">
        <f>IF(C11050="","",C11050&amp;COUNTIF($C$2:C11050,C11050))</f>
        <v/>
      </c>
      <c r="C11050" s="88"/>
      <c r="D11050" s="87" t="str">
        <f>IF($C11050="","",VLOOKUP($C11050,人员花名册!$B$2:$F$2001,2,0))</f>
        <v/>
      </c>
      <c r="E11050" s="87" t="str">
        <f>IF($C11050="","",VLOOKUP($C11050,人员花名册!$B$2:$F$2001,4,0))</f>
        <v/>
      </c>
      <c r="F11050" s="89" t="str">
        <f>IF($C11050="","",VLOOKUP($C11050,人员花名册!$B$2:$F$2001,5,0))</f>
        <v/>
      </c>
      <c r="G11050" s="29"/>
      <c r="H11050" s="29"/>
      <c r="I11050" s="87" t="str">
        <f>IF($C11050="","",VLOOKUP($H11050,培训课程清单!$B$2:$J$1700,2,0))</f>
        <v/>
      </c>
      <c r="J11050" s="87" t="str">
        <f>IF($C11050="","",VLOOKUP($H11050,培训课程清单!$B$2:$J$1700,3,0))</f>
        <v/>
      </c>
      <c r="K11050" s="87" t="str">
        <f>IF($H11050="","",VLOOKUP($H11050,培训课程清单!$B$2:$J$1700,4,0))</f>
        <v/>
      </c>
      <c r="L11050" s="29"/>
      <c r="M11050" s="89" t="str">
        <f>IF($H11050="","",VLOOKUP($H11050,培训课程清单!$B$2:$J$1700,7,0))</f>
        <v/>
      </c>
      <c r="N11050" s="87" t="str">
        <f>IF($H11050="","",VLOOKUP($H11050,培训课程清单!$B$2:$J$1700,8,0))</f>
        <v/>
      </c>
      <c r="O11050" s="29"/>
    </row>
    <row r="11051" spans="1:15">
      <c r="A11051" s="87" t="str">
        <f t="shared" si="173"/>
        <v/>
      </c>
      <c r="B11051" s="87" t="str">
        <f>IF(C11051="","",C11051&amp;COUNTIF($C$2:C11051,C11051))</f>
        <v/>
      </c>
      <c r="C11051" s="88"/>
      <c r="D11051" s="87" t="str">
        <f>IF($C11051="","",VLOOKUP($C11051,人员花名册!$B$2:$F$2001,2,0))</f>
        <v/>
      </c>
      <c r="E11051" s="87" t="str">
        <f>IF($C11051="","",VLOOKUP($C11051,人员花名册!$B$2:$F$2001,4,0))</f>
        <v/>
      </c>
      <c r="F11051" s="89" t="str">
        <f>IF($C11051="","",VLOOKUP($C11051,人员花名册!$B$2:$F$2001,5,0))</f>
        <v/>
      </c>
      <c r="G11051" s="29"/>
      <c r="H11051" s="29"/>
      <c r="I11051" s="87" t="str">
        <f>IF($C11051="","",VLOOKUP($H11051,培训课程清单!$B$2:$J$1700,2,0))</f>
        <v/>
      </c>
      <c r="J11051" s="87" t="str">
        <f>IF($C11051="","",VLOOKUP($H11051,培训课程清单!$B$2:$J$1700,3,0))</f>
        <v/>
      </c>
      <c r="K11051" s="87" t="str">
        <f>IF($H11051="","",VLOOKUP($H11051,培训课程清单!$B$2:$J$1700,4,0))</f>
        <v/>
      </c>
      <c r="L11051" s="29"/>
      <c r="M11051" s="89" t="str">
        <f>IF($H11051="","",VLOOKUP($H11051,培训课程清单!$B$2:$J$1700,7,0))</f>
        <v/>
      </c>
      <c r="N11051" s="87" t="str">
        <f>IF($H11051="","",VLOOKUP($H11051,培训课程清单!$B$2:$J$1700,8,0))</f>
        <v/>
      </c>
      <c r="O11051" s="29"/>
    </row>
    <row r="11052" spans="1:15">
      <c r="A11052" s="87" t="str">
        <f t="shared" si="173"/>
        <v/>
      </c>
      <c r="B11052" s="87" t="str">
        <f>IF(C11052="","",C11052&amp;COUNTIF($C$2:C11052,C11052))</f>
        <v/>
      </c>
      <c r="C11052" s="88"/>
      <c r="D11052" s="87" t="str">
        <f>IF($C11052="","",VLOOKUP($C11052,人员花名册!$B$2:$F$2001,2,0))</f>
        <v/>
      </c>
      <c r="E11052" s="87" t="str">
        <f>IF($C11052="","",VLOOKUP($C11052,人员花名册!$B$2:$F$2001,4,0))</f>
        <v/>
      </c>
      <c r="F11052" s="89" t="str">
        <f>IF($C11052="","",VLOOKUP($C11052,人员花名册!$B$2:$F$2001,5,0))</f>
        <v/>
      </c>
      <c r="G11052" s="29"/>
      <c r="H11052" s="29"/>
      <c r="I11052" s="87" t="str">
        <f>IF($C11052="","",VLOOKUP($H11052,培训课程清单!$B$2:$J$1700,2,0))</f>
        <v/>
      </c>
      <c r="J11052" s="87" t="str">
        <f>IF($C11052="","",VLOOKUP($H11052,培训课程清单!$B$2:$J$1700,3,0))</f>
        <v/>
      </c>
      <c r="K11052" s="87" t="str">
        <f>IF($H11052="","",VLOOKUP($H11052,培训课程清单!$B$2:$J$1700,4,0))</f>
        <v/>
      </c>
      <c r="L11052" s="29"/>
      <c r="M11052" s="89" t="str">
        <f>IF($H11052="","",VLOOKUP($H11052,培训课程清单!$B$2:$J$1700,7,0))</f>
        <v/>
      </c>
      <c r="N11052" s="87" t="str">
        <f>IF($H11052="","",VLOOKUP($H11052,培训课程清单!$B$2:$J$1700,8,0))</f>
        <v/>
      </c>
      <c r="O11052" s="29"/>
    </row>
    <row r="11053" spans="1:15">
      <c r="A11053" s="87" t="str">
        <f t="shared" si="173"/>
        <v/>
      </c>
      <c r="B11053" s="87" t="str">
        <f>IF(C11053="","",C11053&amp;COUNTIF($C$2:C11053,C11053))</f>
        <v/>
      </c>
      <c r="C11053" s="88"/>
      <c r="D11053" s="87" t="str">
        <f>IF($C11053="","",VLOOKUP($C11053,人员花名册!$B$2:$F$2001,2,0))</f>
        <v/>
      </c>
      <c r="E11053" s="87" t="str">
        <f>IF($C11053="","",VLOOKUP($C11053,人员花名册!$B$2:$F$2001,4,0))</f>
        <v/>
      </c>
      <c r="F11053" s="89" t="str">
        <f>IF($C11053="","",VLOOKUP($C11053,人员花名册!$B$2:$F$2001,5,0))</f>
        <v/>
      </c>
      <c r="G11053" s="29"/>
      <c r="H11053" s="29"/>
      <c r="I11053" s="87" t="str">
        <f>IF($C11053="","",VLOOKUP($H11053,培训课程清单!$B$2:$J$1700,2,0))</f>
        <v/>
      </c>
      <c r="J11053" s="87" t="str">
        <f>IF($C11053="","",VLOOKUP($H11053,培训课程清单!$B$2:$J$1700,3,0))</f>
        <v/>
      </c>
      <c r="K11053" s="87" t="str">
        <f>IF($H11053="","",VLOOKUP($H11053,培训课程清单!$B$2:$J$1700,4,0))</f>
        <v/>
      </c>
      <c r="L11053" s="29"/>
      <c r="M11053" s="89" t="str">
        <f>IF($H11053="","",VLOOKUP($H11053,培训课程清单!$B$2:$J$1700,7,0))</f>
        <v/>
      </c>
      <c r="N11053" s="87" t="str">
        <f>IF($H11053="","",VLOOKUP($H11053,培训课程清单!$B$2:$J$1700,8,0))</f>
        <v/>
      </c>
      <c r="O11053" s="29"/>
    </row>
    <row r="11054" spans="1:15">
      <c r="A11054" s="87" t="str">
        <f t="shared" si="173"/>
        <v/>
      </c>
      <c r="B11054" s="87" t="str">
        <f>IF(C11054="","",C11054&amp;COUNTIF($C$2:C11054,C11054))</f>
        <v/>
      </c>
      <c r="C11054" s="88"/>
      <c r="D11054" s="87" t="str">
        <f>IF($C11054="","",VLOOKUP($C11054,人员花名册!$B$2:$F$2001,2,0))</f>
        <v/>
      </c>
      <c r="E11054" s="87" t="str">
        <f>IF($C11054="","",VLOOKUP($C11054,人员花名册!$B$2:$F$2001,4,0))</f>
        <v/>
      </c>
      <c r="F11054" s="89" t="str">
        <f>IF($C11054="","",VLOOKUP($C11054,人员花名册!$B$2:$F$2001,5,0))</f>
        <v/>
      </c>
      <c r="G11054" s="29"/>
      <c r="H11054" s="29"/>
      <c r="I11054" s="87" t="str">
        <f>IF($C11054="","",VLOOKUP($H11054,培训课程清单!$B$2:$J$1700,2,0))</f>
        <v/>
      </c>
      <c r="J11054" s="87" t="str">
        <f>IF($C11054="","",VLOOKUP($H11054,培训课程清单!$B$2:$J$1700,3,0))</f>
        <v/>
      </c>
      <c r="K11054" s="87" t="str">
        <f>IF($H11054="","",VLOOKUP($H11054,培训课程清单!$B$2:$J$1700,4,0))</f>
        <v/>
      </c>
      <c r="L11054" s="29"/>
      <c r="M11054" s="89" t="str">
        <f>IF($H11054="","",VLOOKUP($H11054,培训课程清单!$B$2:$J$1700,7,0))</f>
        <v/>
      </c>
      <c r="N11054" s="87" t="str">
        <f>IF($H11054="","",VLOOKUP($H11054,培训课程清单!$B$2:$J$1700,8,0))</f>
        <v/>
      </c>
      <c r="O11054" s="29"/>
    </row>
    <row r="11055" spans="1:15">
      <c r="A11055" s="87" t="str">
        <f t="shared" si="173"/>
        <v/>
      </c>
      <c r="B11055" s="87" t="str">
        <f>IF(C11055="","",C11055&amp;COUNTIF($C$2:C11055,C11055))</f>
        <v/>
      </c>
      <c r="C11055" s="88"/>
      <c r="D11055" s="87" t="str">
        <f>IF($C11055="","",VLOOKUP($C11055,人员花名册!$B$2:$F$2001,2,0))</f>
        <v/>
      </c>
      <c r="E11055" s="87" t="str">
        <f>IF($C11055="","",VLOOKUP($C11055,人员花名册!$B$2:$F$2001,4,0))</f>
        <v/>
      </c>
      <c r="F11055" s="89" t="str">
        <f>IF($C11055="","",VLOOKUP($C11055,人员花名册!$B$2:$F$2001,5,0))</f>
        <v/>
      </c>
      <c r="G11055" s="29"/>
      <c r="H11055" s="29"/>
      <c r="I11055" s="87" t="str">
        <f>IF($C11055="","",VLOOKUP($H11055,培训课程清单!$B$2:$J$1700,2,0))</f>
        <v/>
      </c>
      <c r="J11055" s="87" t="str">
        <f>IF($C11055="","",VLOOKUP($H11055,培训课程清单!$B$2:$J$1700,3,0))</f>
        <v/>
      </c>
      <c r="K11055" s="87" t="str">
        <f>IF($H11055="","",VLOOKUP($H11055,培训课程清单!$B$2:$J$1700,4,0))</f>
        <v/>
      </c>
      <c r="L11055" s="29"/>
      <c r="M11055" s="89" t="str">
        <f>IF($H11055="","",VLOOKUP($H11055,培训课程清单!$B$2:$J$1700,7,0))</f>
        <v/>
      </c>
      <c r="N11055" s="87" t="str">
        <f>IF($H11055="","",VLOOKUP($H11055,培训课程清单!$B$2:$J$1700,8,0))</f>
        <v/>
      </c>
      <c r="O11055" s="29"/>
    </row>
    <row r="11056" spans="1:15">
      <c r="A11056" s="87" t="str">
        <f t="shared" si="173"/>
        <v/>
      </c>
      <c r="B11056" s="87" t="str">
        <f>IF(C11056="","",C11056&amp;COUNTIF($C$2:C11056,C11056))</f>
        <v/>
      </c>
      <c r="C11056" s="88"/>
      <c r="D11056" s="87" t="str">
        <f>IF($C11056="","",VLOOKUP($C11056,人员花名册!$B$2:$F$2001,2,0))</f>
        <v/>
      </c>
      <c r="E11056" s="87" t="str">
        <f>IF($C11056="","",VLOOKUP($C11056,人员花名册!$B$2:$F$2001,4,0))</f>
        <v/>
      </c>
      <c r="F11056" s="89" t="str">
        <f>IF($C11056="","",VLOOKUP($C11056,人员花名册!$B$2:$F$2001,5,0))</f>
        <v/>
      </c>
      <c r="G11056" s="29"/>
      <c r="H11056" s="29"/>
      <c r="I11056" s="87" t="str">
        <f>IF($C11056="","",VLOOKUP($H11056,培训课程清单!$B$2:$J$1700,2,0))</f>
        <v/>
      </c>
      <c r="J11056" s="87" t="str">
        <f>IF($C11056="","",VLOOKUP($H11056,培训课程清单!$B$2:$J$1700,3,0))</f>
        <v/>
      </c>
      <c r="K11056" s="87" t="str">
        <f>IF($H11056="","",VLOOKUP($H11056,培训课程清单!$B$2:$J$1700,4,0))</f>
        <v/>
      </c>
      <c r="L11056" s="29"/>
      <c r="M11056" s="89" t="str">
        <f>IF($H11056="","",VLOOKUP($H11056,培训课程清单!$B$2:$J$1700,7,0))</f>
        <v/>
      </c>
      <c r="N11056" s="87" t="str">
        <f>IF($H11056="","",VLOOKUP($H11056,培训课程清单!$B$2:$J$1700,8,0))</f>
        <v/>
      </c>
      <c r="O11056" s="29"/>
    </row>
    <row r="11057" spans="1:15">
      <c r="A11057" s="87" t="str">
        <f t="shared" si="173"/>
        <v/>
      </c>
      <c r="B11057" s="87" t="str">
        <f>IF(C11057="","",C11057&amp;COUNTIF($C$2:C11057,C11057))</f>
        <v/>
      </c>
      <c r="C11057" s="88"/>
      <c r="D11057" s="87" t="str">
        <f>IF($C11057="","",VLOOKUP($C11057,人员花名册!$B$2:$F$2001,2,0))</f>
        <v/>
      </c>
      <c r="E11057" s="87" t="str">
        <f>IF($C11057="","",VLOOKUP($C11057,人员花名册!$B$2:$F$2001,4,0))</f>
        <v/>
      </c>
      <c r="F11057" s="89" t="str">
        <f>IF($C11057="","",VLOOKUP($C11057,人员花名册!$B$2:$F$2001,5,0))</f>
        <v/>
      </c>
      <c r="G11057" s="29"/>
      <c r="H11057" s="29"/>
      <c r="I11057" s="87" t="str">
        <f>IF($C11057="","",VLOOKUP($H11057,培训课程清单!$B$2:$J$1700,2,0))</f>
        <v/>
      </c>
      <c r="J11057" s="87" t="str">
        <f>IF($C11057="","",VLOOKUP($H11057,培训课程清单!$B$2:$J$1700,3,0))</f>
        <v/>
      </c>
      <c r="K11057" s="87" t="str">
        <f>IF($H11057="","",VLOOKUP($H11057,培训课程清单!$B$2:$J$1700,4,0))</f>
        <v/>
      </c>
      <c r="L11057" s="29"/>
      <c r="M11057" s="89" t="str">
        <f>IF($H11057="","",VLOOKUP($H11057,培训课程清单!$B$2:$J$1700,7,0))</f>
        <v/>
      </c>
      <c r="N11057" s="87" t="str">
        <f>IF($H11057="","",VLOOKUP($H11057,培训课程清单!$B$2:$J$1700,8,0))</f>
        <v/>
      </c>
      <c r="O11057" s="29"/>
    </row>
    <row r="11058" spans="1:15">
      <c r="A11058" s="87" t="str">
        <f t="shared" si="173"/>
        <v/>
      </c>
      <c r="B11058" s="87" t="str">
        <f>IF(C11058="","",C11058&amp;COUNTIF($C$2:C11058,C11058))</f>
        <v/>
      </c>
      <c r="C11058" s="88"/>
      <c r="D11058" s="87" t="str">
        <f>IF($C11058="","",VLOOKUP($C11058,人员花名册!$B$2:$F$2001,2,0))</f>
        <v/>
      </c>
      <c r="E11058" s="87" t="str">
        <f>IF($C11058="","",VLOOKUP($C11058,人员花名册!$B$2:$F$2001,4,0))</f>
        <v/>
      </c>
      <c r="F11058" s="89" t="str">
        <f>IF($C11058="","",VLOOKUP($C11058,人员花名册!$B$2:$F$2001,5,0))</f>
        <v/>
      </c>
      <c r="G11058" s="29"/>
      <c r="H11058" s="29"/>
      <c r="I11058" s="87" t="str">
        <f>IF($C11058="","",VLOOKUP($H11058,培训课程清单!$B$2:$J$1700,2,0))</f>
        <v/>
      </c>
      <c r="J11058" s="87" t="str">
        <f>IF($C11058="","",VLOOKUP($H11058,培训课程清单!$B$2:$J$1700,3,0))</f>
        <v/>
      </c>
      <c r="K11058" s="87" t="str">
        <f>IF($H11058="","",VLOOKUP($H11058,培训课程清单!$B$2:$J$1700,4,0))</f>
        <v/>
      </c>
      <c r="L11058" s="29"/>
      <c r="M11058" s="89" t="str">
        <f>IF($H11058="","",VLOOKUP($H11058,培训课程清单!$B$2:$J$1700,7,0))</f>
        <v/>
      </c>
      <c r="N11058" s="87" t="str">
        <f>IF($H11058="","",VLOOKUP($H11058,培训课程清单!$B$2:$J$1700,8,0))</f>
        <v/>
      </c>
      <c r="O11058" s="29"/>
    </row>
    <row r="11059" spans="1:15">
      <c r="A11059" s="87" t="str">
        <f t="shared" si="173"/>
        <v/>
      </c>
      <c r="B11059" s="87" t="str">
        <f>IF(C11059="","",C11059&amp;COUNTIF($C$2:C11059,C11059))</f>
        <v/>
      </c>
      <c r="C11059" s="88"/>
      <c r="D11059" s="87" t="str">
        <f>IF($C11059="","",VLOOKUP($C11059,人员花名册!$B$2:$F$2001,2,0))</f>
        <v/>
      </c>
      <c r="E11059" s="87" t="str">
        <f>IF($C11059="","",VLOOKUP($C11059,人员花名册!$B$2:$F$2001,4,0))</f>
        <v/>
      </c>
      <c r="F11059" s="89" t="str">
        <f>IF($C11059="","",VLOOKUP($C11059,人员花名册!$B$2:$F$2001,5,0))</f>
        <v/>
      </c>
      <c r="G11059" s="29"/>
      <c r="H11059" s="29"/>
      <c r="I11059" s="87" t="str">
        <f>IF($C11059="","",VLOOKUP($H11059,培训课程清单!$B$2:$J$1700,2,0))</f>
        <v/>
      </c>
      <c r="J11059" s="87" t="str">
        <f>IF($C11059="","",VLOOKUP($H11059,培训课程清单!$B$2:$J$1700,3,0))</f>
        <v/>
      </c>
      <c r="K11059" s="87" t="str">
        <f>IF($H11059="","",VLOOKUP($H11059,培训课程清单!$B$2:$J$1700,4,0))</f>
        <v/>
      </c>
      <c r="L11059" s="29"/>
      <c r="M11059" s="89" t="str">
        <f>IF($H11059="","",VLOOKUP($H11059,培训课程清单!$B$2:$J$1700,7,0))</f>
        <v/>
      </c>
      <c r="N11059" s="87" t="str">
        <f>IF($H11059="","",VLOOKUP($H11059,培训课程清单!$B$2:$J$1700,8,0))</f>
        <v/>
      </c>
      <c r="O11059" s="29"/>
    </row>
    <row r="11060" spans="1:15">
      <c r="A11060" s="87" t="str">
        <f t="shared" si="173"/>
        <v/>
      </c>
      <c r="B11060" s="87" t="str">
        <f>IF(C11060="","",C11060&amp;COUNTIF($C$2:C11060,C11060))</f>
        <v/>
      </c>
      <c r="C11060" s="88"/>
      <c r="D11060" s="87" t="str">
        <f>IF($C11060="","",VLOOKUP($C11060,人员花名册!$B$2:$F$2001,2,0))</f>
        <v/>
      </c>
      <c r="E11060" s="87" t="str">
        <f>IF($C11060="","",VLOOKUP($C11060,人员花名册!$B$2:$F$2001,4,0))</f>
        <v/>
      </c>
      <c r="F11060" s="89" t="str">
        <f>IF($C11060="","",VLOOKUP($C11060,人员花名册!$B$2:$F$2001,5,0))</f>
        <v/>
      </c>
      <c r="G11060" s="29"/>
      <c r="H11060" s="29"/>
      <c r="I11060" s="87" t="str">
        <f>IF($C11060="","",VLOOKUP($H11060,培训课程清单!$B$2:$J$1700,2,0))</f>
        <v/>
      </c>
      <c r="J11060" s="87" t="str">
        <f>IF($C11060="","",VLOOKUP($H11060,培训课程清单!$B$2:$J$1700,3,0))</f>
        <v/>
      </c>
      <c r="K11060" s="87" t="str">
        <f>IF($H11060="","",VLOOKUP($H11060,培训课程清单!$B$2:$J$1700,4,0))</f>
        <v/>
      </c>
      <c r="L11060" s="29"/>
      <c r="M11060" s="89" t="str">
        <f>IF($H11060="","",VLOOKUP($H11060,培训课程清单!$B$2:$J$1700,7,0))</f>
        <v/>
      </c>
      <c r="N11060" s="87" t="str">
        <f>IF($H11060="","",VLOOKUP($H11060,培训课程清单!$B$2:$J$1700,8,0))</f>
        <v/>
      </c>
      <c r="O11060" s="29"/>
    </row>
    <row r="11061" spans="1:15">
      <c r="A11061" s="87" t="str">
        <f t="shared" si="173"/>
        <v/>
      </c>
      <c r="B11061" s="87" t="str">
        <f>IF(C11061="","",C11061&amp;COUNTIF($C$2:C11061,C11061))</f>
        <v/>
      </c>
      <c r="C11061" s="88"/>
      <c r="D11061" s="87" t="str">
        <f>IF($C11061="","",VLOOKUP($C11061,人员花名册!$B$2:$F$2001,2,0))</f>
        <v/>
      </c>
      <c r="E11061" s="87" t="str">
        <f>IF($C11061="","",VLOOKUP($C11061,人员花名册!$B$2:$F$2001,4,0))</f>
        <v/>
      </c>
      <c r="F11061" s="89" t="str">
        <f>IF($C11061="","",VLOOKUP($C11061,人员花名册!$B$2:$F$2001,5,0))</f>
        <v/>
      </c>
      <c r="G11061" s="29"/>
      <c r="H11061" s="29"/>
      <c r="I11061" s="87" t="str">
        <f>IF($C11061="","",VLOOKUP($H11061,培训课程清单!$B$2:$J$1700,2,0))</f>
        <v/>
      </c>
      <c r="J11061" s="87" t="str">
        <f>IF($C11061="","",VLOOKUP($H11061,培训课程清单!$B$2:$J$1700,3,0))</f>
        <v/>
      </c>
      <c r="K11061" s="87" t="str">
        <f>IF($H11061="","",VLOOKUP($H11061,培训课程清单!$B$2:$J$1700,4,0))</f>
        <v/>
      </c>
      <c r="L11061" s="29"/>
      <c r="M11061" s="89" t="str">
        <f>IF($H11061="","",VLOOKUP($H11061,培训课程清单!$B$2:$J$1700,7,0))</f>
        <v/>
      </c>
      <c r="N11061" s="87" t="str">
        <f>IF($H11061="","",VLOOKUP($H11061,培训课程清单!$B$2:$J$1700,8,0))</f>
        <v/>
      </c>
      <c r="O11061" s="29"/>
    </row>
    <row r="11062" spans="1:15">
      <c r="A11062" s="87" t="str">
        <f t="shared" si="173"/>
        <v/>
      </c>
      <c r="B11062" s="87" t="str">
        <f>IF(C11062="","",C11062&amp;COUNTIF($C$2:C11062,C11062))</f>
        <v/>
      </c>
      <c r="C11062" s="88"/>
      <c r="D11062" s="87" t="str">
        <f>IF($C11062="","",VLOOKUP($C11062,人员花名册!$B$2:$F$2001,2,0))</f>
        <v/>
      </c>
      <c r="E11062" s="87" t="str">
        <f>IF($C11062="","",VLOOKUP($C11062,人员花名册!$B$2:$F$2001,4,0))</f>
        <v/>
      </c>
      <c r="F11062" s="89" t="str">
        <f>IF($C11062="","",VLOOKUP($C11062,人员花名册!$B$2:$F$2001,5,0))</f>
        <v/>
      </c>
      <c r="G11062" s="29"/>
      <c r="H11062" s="29"/>
      <c r="I11062" s="87" t="str">
        <f>IF($C11062="","",VLOOKUP($H11062,培训课程清单!$B$2:$J$1700,2,0))</f>
        <v/>
      </c>
      <c r="J11062" s="87" t="str">
        <f>IF($C11062="","",VLOOKUP($H11062,培训课程清单!$B$2:$J$1700,3,0))</f>
        <v/>
      </c>
      <c r="K11062" s="87" t="str">
        <f>IF($H11062="","",VLOOKUP($H11062,培训课程清单!$B$2:$J$1700,4,0))</f>
        <v/>
      </c>
      <c r="L11062" s="29"/>
      <c r="M11062" s="89" t="str">
        <f>IF($H11062="","",VLOOKUP($H11062,培训课程清单!$B$2:$J$1700,7,0))</f>
        <v/>
      </c>
      <c r="N11062" s="87" t="str">
        <f>IF($H11062="","",VLOOKUP($H11062,培训课程清单!$B$2:$J$1700,8,0))</f>
        <v/>
      </c>
      <c r="O11062" s="29"/>
    </row>
    <row r="11063" spans="1:15">
      <c r="A11063" s="87" t="str">
        <f t="shared" si="173"/>
        <v/>
      </c>
      <c r="B11063" s="87" t="str">
        <f>IF(C11063="","",C11063&amp;COUNTIF($C$2:C11063,C11063))</f>
        <v/>
      </c>
      <c r="C11063" s="88"/>
      <c r="D11063" s="87" t="str">
        <f>IF($C11063="","",VLOOKUP($C11063,人员花名册!$B$2:$F$2001,2,0))</f>
        <v/>
      </c>
      <c r="E11063" s="87" t="str">
        <f>IF($C11063="","",VLOOKUP($C11063,人员花名册!$B$2:$F$2001,4,0))</f>
        <v/>
      </c>
      <c r="F11063" s="89" t="str">
        <f>IF($C11063="","",VLOOKUP($C11063,人员花名册!$B$2:$F$2001,5,0))</f>
        <v/>
      </c>
      <c r="G11063" s="29"/>
      <c r="H11063" s="29"/>
      <c r="I11063" s="87" t="str">
        <f>IF($C11063="","",VLOOKUP($H11063,培训课程清单!$B$2:$J$1700,2,0))</f>
        <v/>
      </c>
      <c r="J11063" s="87" t="str">
        <f>IF($C11063="","",VLOOKUP($H11063,培训课程清单!$B$2:$J$1700,3,0))</f>
        <v/>
      </c>
      <c r="K11063" s="87" t="str">
        <f>IF($H11063="","",VLOOKUP($H11063,培训课程清单!$B$2:$J$1700,4,0))</f>
        <v/>
      </c>
      <c r="L11063" s="29"/>
      <c r="M11063" s="89" t="str">
        <f>IF($H11063="","",VLOOKUP($H11063,培训课程清单!$B$2:$J$1700,7,0))</f>
        <v/>
      </c>
      <c r="N11063" s="87" t="str">
        <f>IF($H11063="","",VLOOKUP($H11063,培训课程清单!$B$2:$J$1700,8,0))</f>
        <v/>
      </c>
      <c r="O11063" s="29"/>
    </row>
    <row r="11064" spans="1:15">
      <c r="A11064" s="87" t="str">
        <f t="shared" si="173"/>
        <v/>
      </c>
      <c r="B11064" s="87" t="str">
        <f>IF(C11064="","",C11064&amp;COUNTIF($C$2:C11064,C11064))</f>
        <v/>
      </c>
      <c r="C11064" s="88"/>
      <c r="D11064" s="87" t="str">
        <f>IF($C11064="","",VLOOKUP($C11064,人员花名册!$B$2:$F$2001,2,0))</f>
        <v/>
      </c>
      <c r="E11064" s="87" t="str">
        <f>IF($C11064="","",VLOOKUP($C11064,人员花名册!$B$2:$F$2001,4,0))</f>
        <v/>
      </c>
      <c r="F11064" s="89" t="str">
        <f>IF($C11064="","",VLOOKUP($C11064,人员花名册!$B$2:$F$2001,5,0))</f>
        <v/>
      </c>
      <c r="G11064" s="29"/>
      <c r="H11064" s="29"/>
      <c r="I11064" s="87" t="str">
        <f>IF($C11064="","",VLOOKUP($H11064,培训课程清单!$B$2:$J$1700,2,0))</f>
        <v/>
      </c>
      <c r="J11064" s="87" t="str">
        <f>IF($C11064="","",VLOOKUP($H11064,培训课程清单!$B$2:$J$1700,3,0))</f>
        <v/>
      </c>
      <c r="K11064" s="87" t="str">
        <f>IF($H11064="","",VLOOKUP($H11064,培训课程清单!$B$2:$J$1700,4,0))</f>
        <v/>
      </c>
      <c r="L11064" s="29"/>
      <c r="M11064" s="89" t="str">
        <f>IF($H11064="","",VLOOKUP($H11064,培训课程清单!$B$2:$J$1700,7,0))</f>
        <v/>
      </c>
      <c r="N11064" s="87" t="str">
        <f>IF($H11064="","",VLOOKUP($H11064,培训课程清单!$B$2:$J$1700,8,0))</f>
        <v/>
      </c>
      <c r="O11064" s="29"/>
    </row>
    <row r="11065" spans="1:15">
      <c r="A11065" s="87" t="str">
        <f t="shared" si="173"/>
        <v/>
      </c>
      <c r="B11065" s="87" t="str">
        <f>IF(C11065="","",C11065&amp;COUNTIF($C$2:C11065,C11065))</f>
        <v/>
      </c>
      <c r="C11065" s="88"/>
      <c r="D11065" s="87" t="str">
        <f>IF($C11065="","",VLOOKUP($C11065,人员花名册!$B$2:$F$2001,2,0))</f>
        <v/>
      </c>
      <c r="E11065" s="87" t="str">
        <f>IF($C11065="","",VLOOKUP($C11065,人员花名册!$B$2:$F$2001,4,0))</f>
        <v/>
      </c>
      <c r="F11065" s="89" t="str">
        <f>IF($C11065="","",VLOOKUP($C11065,人员花名册!$B$2:$F$2001,5,0))</f>
        <v/>
      </c>
      <c r="G11065" s="29"/>
      <c r="H11065" s="29"/>
      <c r="I11065" s="87" t="str">
        <f>IF($C11065="","",VLOOKUP($H11065,培训课程清单!$B$2:$J$1700,2,0))</f>
        <v/>
      </c>
      <c r="J11065" s="87" t="str">
        <f>IF($C11065="","",VLOOKUP($H11065,培训课程清单!$B$2:$J$1700,3,0))</f>
        <v/>
      </c>
      <c r="K11065" s="87" t="str">
        <f>IF($H11065="","",VLOOKUP($H11065,培训课程清单!$B$2:$J$1700,4,0))</f>
        <v/>
      </c>
      <c r="L11065" s="29"/>
      <c r="M11065" s="89" t="str">
        <f>IF($H11065="","",VLOOKUP($H11065,培训课程清单!$B$2:$J$1700,7,0))</f>
        <v/>
      </c>
      <c r="N11065" s="87" t="str">
        <f>IF($H11065="","",VLOOKUP($H11065,培训课程清单!$B$2:$J$1700,8,0))</f>
        <v/>
      </c>
      <c r="O11065" s="29"/>
    </row>
    <row r="11066" spans="1:15">
      <c r="A11066" s="87" t="str">
        <f t="shared" si="173"/>
        <v/>
      </c>
      <c r="B11066" s="87" t="str">
        <f>IF(C11066="","",C11066&amp;COUNTIF($C$2:C11066,C11066))</f>
        <v/>
      </c>
      <c r="C11066" s="88"/>
      <c r="D11066" s="87" t="str">
        <f>IF($C11066="","",VLOOKUP($C11066,人员花名册!$B$2:$F$2001,2,0))</f>
        <v/>
      </c>
      <c r="E11066" s="87" t="str">
        <f>IF($C11066="","",VLOOKUP($C11066,人员花名册!$B$2:$F$2001,4,0))</f>
        <v/>
      </c>
      <c r="F11066" s="89" t="str">
        <f>IF($C11066="","",VLOOKUP($C11066,人员花名册!$B$2:$F$2001,5,0))</f>
        <v/>
      </c>
      <c r="G11066" s="29"/>
      <c r="H11066" s="29"/>
      <c r="I11066" s="87" t="str">
        <f>IF($C11066="","",VLOOKUP($H11066,培训课程清单!$B$2:$J$1700,2,0))</f>
        <v/>
      </c>
      <c r="J11066" s="87" t="str">
        <f>IF($C11066="","",VLOOKUP($H11066,培训课程清单!$B$2:$J$1700,3,0))</f>
        <v/>
      </c>
      <c r="K11066" s="87" t="str">
        <f>IF($H11066="","",VLOOKUP($H11066,培训课程清单!$B$2:$J$1700,4,0))</f>
        <v/>
      </c>
      <c r="L11066" s="29"/>
      <c r="M11066" s="89" t="str">
        <f>IF($H11066="","",VLOOKUP($H11066,培训课程清单!$B$2:$J$1700,7,0))</f>
        <v/>
      </c>
      <c r="N11066" s="87" t="str">
        <f>IF($H11066="","",VLOOKUP($H11066,培训课程清单!$B$2:$J$1700,8,0))</f>
        <v/>
      </c>
      <c r="O11066" s="29"/>
    </row>
    <row r="11067" spans="1:15">
      <c r="A11067" s="87" t="str">
        <f t="shared" si="173"/>
        <v/>
      </c>
      <c r="B11067" s="87" t="str">
        <f>IF(C11067="","",C11067&amp;COUNTIF($C$2:C11067,C11067))</f>
        <v/>
      </c>
      <c r="C11067" s="88"/>
      <c r="D11067" s="87" t="str">
        <f>IF($C11067="","",VLOOKUP($C11067,人员花名册!$B$2:$F$2001,2,0))</f>
        <v/>
      </c>
      <c r="E11067" s="87" t="str">
        <f>IF($C11067="","",VLOOKUP($C11067,人员花名册!$B$2:$F$2001,4,0))</f>
        <v/>
      </c>
      <c r="F11067" s="89" t="str">
        <f>IF($C11067="","",VLOOKUP($C11067,人员花名册!$B$2:$F$2001,5,0))</f>
        <v/>
      </c>
      <c r="G11067" s="29"/>
      <c r="H11067" s="29"/>
      <c r="I11067" s="87" t="str">
        <f>IF($C11067="","",VLOOKUP($H11067,培训课程清单!$B$2:$J$1700,2,0))</f>
        <v/>
      </c>
      <c r="J11067" s="87" t="str">
        <f>IF($C11067="","",VLOOKUP($H11067,培训课程清单!$B$2:$J$1700,3,0))</f>
        <v/>
      </c>
      <c r="K11067" s="87" t="str">
        <f>IF($H11067="","",VLOOKUP($H11067,培训课程清单!$B$2:$J$1700,4,0))</f>
        <v/>
      </c>
      <c r="L11067" s="29"/>
      <c r="M11067" s="89" t="str">
        <f>IF($H11067="","",VLOOKUP($H11067,培训课程清单!$B$2:$J$1700,7,0))</f>
        <v/>
      </c>
      <c r="N11067" s="87" t="str">
        <f>IF($H11067="","",VLOOKUP($H11067,培训课程清单!$B$2:$J$1700,8,0))</f>
        <v/>
      </c>
      <c r="O11067" s="29"/>
    </row>
    <row r="11068" spans="1:15">
      <c r="A11068" s="87" t="str">
        <f t="shared" si="173"/>
        <v/>
      </c>
      <c r="B11068" s="87" t="str">
        <f>IF(C11068="","",C11068&amp;COUNTIF($C$2:C11068,C11068))</f>
        <v/>
      </c>
      <c r="C11068" s="88"/>
      <c r="D11068" s="87" t="str">
        <f>IF($C11068="","",VLOOKUP($C11068,人员花名册!$B$2:$F$2001,2,0))</f>
        <v/>
      </c>
      <c r="E11068" s="87" t="str">
        <f>IF($C11068="","",VLOOKUP($C11068,人员花名册!$B$2:$F$2001,4,0))</f>
        <v/>
      </c>
      <c r="F11068" s="89" t="str">
        <f>IF($C11068="","",VLOOKUP($C11068,人员花名册!$B$2:$F$2001,5,0))</f>
        <v/>
      </c>
      <c r="G11068" s="29"/>
      <c r="H11068" s="29"/>
      <c r="I11068" s="87" t="str">
        <f>IF($C11068="","",VLOOKUP($H11068,培训课程清单!$B$2:$J$1700,2,0))</f>
        <v/>
      </c>
      <c r="J11068" s="87" t="str">
        <f>IF($C11068="","",VLOOKUP($H11068,培训课程清单!$B$2:$J$1700,3,0))</f>
        <v/>
      </c>
      <c r="K11068" s="87" t="str">
        <f>IF($H11068="","",VLOOKUP($H11068,培训课程清单!$B$2:$J$1700,4,0))</f>
        <v/>
      </c>
      <c r="L11068" s="29"/>
      <c r="M11068" s="89" t="str">
        <f>IF($H11068="","",VLOOKUP($H11068,培训课程清单!$B$2:$J$1700,7,0))</f>
        <v/>
      </c>
      <c r="N11068" s="87" t="str">
        <f>IF($H11068="","",VLOOKUP($H11068,培训课程清单!$B$2:$J$1700,8,0))</f>
        <v/>
      </c>
      <c r="O11068" s="29"/>
    </row>
    <row r="11069" spans="1:15">
      <c r="A11069" s="87" t="str">
        <f t="shared" si="173"/>
        <v/>
      </c>
      <c r="B11069" s="87" t="str">
        <f>IF(C11069="","",C11069&amp;COUNTIF($C$2:C11069,C11069))</f>
        <v/>
      </c>
      <c r="C11069" s="88"/>
      <c r="D11069" s="87" t="str">
        <f>IF($C11069="","",VLOOKUP($C11069,人员花名册!$B$2:$F$2001,2,0))</f>
        <v/>
      </c>
      <c r="E11069" s="87" t="str">
        <f>IF($C11069="","",VLOOKUP($C11069,人员花名册!$B$2:$F$2001,4,0))</f>
        <v/>
      </c>
      <c r="F11069" s="89" t="str">
        <f>IF($C11069="","",VLOOKUP($C11069,人员花名册!$B$2:$F$2001,5,0))</f>
        <v/>
      </c>
      <c r="G11069" s="29"/>
      <c r="H11069" s="29"/>
      <c r="I11069" s="87" t="str">
        <f>IF($C11069="","",VLOOKUP($H11069,培训课程清单!$B$2:$J$1700,2,0))</f>
        <v/>
      </c>
      <c r="J11069" s="87" t="str">
        <f>IF($C11069="","",VLOOKUP($H11069,培训课程清单!$B$2:$J$1700,3,0))</f>
        <v/>
      </c>
      <c r="K11069" s="87" t="str">
        <f>IF($H11069="","",VLOOKUP($H11069,培训课程清单!$B$2:$J$1700,4,0))</f>
        <v/>
      </c>
      <c r="L11069" s="29"/>
      <c r="M11069" s="89" t="str">
        <f>IF($H11069="","",VLOOKUP($H11069,培训课程清单!$B$2:$J$1700,7,0))</f>
        <v/>
      </c>
      <c r="N11069" s="87" t="str">
        <f>IF($H11069="","",VLOOKUP($H11069,培训课程清单!$B$2:$J$1700,8,0))</f>
        <v/>
      </c>
      <c r="O11069" s="29"/>
    </row>
    <row r="11070" spans="1:15">
      <c r="A11070" s="87" t="str">
        <f t="shared" si="173"/>
        <v/>
      </c>
      <c r="B11070" s="87" t="str">
        <f>IF(C11070="","",C11070&amp;COUNTIF($C$2:C11070,C11070))</f>
        <v/>
      </c>
      <c r="C11070" s="88"/>
      <c r="D11070" s="87" t="str">
        <f>IF($C11070="","",VLOOKUP($C11070,人员花名册!$B$2:$F$2001,2,0))</f>
        <v/>
      </c>
      <c r="E11070" s="87" t="str">
        <f>IF($C11070="","",VLOOKUP($C11070,人员花名册!$B$2:$F$2001,4,0))</f>
        <v/>
      </c>
      <c r="F11070" s="89" t="str">
        <f>IF($C11070="","",VLOOKUP($C11070,人员花名册!$B$2:$F$2001,5,0))</f>
        <v/>
      </c>
      <c r="G11070" s="29"/>
      <c r="H11070" s="29"/>
      <c r="I11070" s="87" t="str">
        <f>IF($C11070="","",VLOOKUP($H11070,培训课程清单!$B$2:$J$1700,2,0))</f>
        <v/>
      </c>
      <c r="J11070" s="87" t="str">
        <f>IF($C11070="","",VLOOKUP($H11070,培训课程清单!$B$2:$J$1700,3,0))</f>
        <v/>
      </c>
      <c r="K11070" s="87" t="str">
        <f>IF($H11070="","",VLOOKUP($H11070,培训课程清单!$B$2:$J$1700,4,0))</f>
        <v/>
      </c>
      <c r="L11070" s="29"/>
      <c r="M11070" s="89" t="str">
        <f>IF($H11070="","",VLOOKUP($H11070,培训课程清单!$B$2:$J$1700,7,0))</f>
        <v/>
      </c>
      <c r="N11070" s="87" t="str">
        <f>IF($H11070="","",VLOOKUP($H11070,培训课程清单!$B$2:$J$1700,8,0))</f>
        <v/>
      </c>
      <c r="O11070" s="29"/>
    </row>
    <row r="11071" spans="1:15">
      <c r="A11071" s="87" t="str">
        <f t="shared" si="173"/>
        <v/>
      </c>
      <c r="B11071" s="87" t="str">
        <f>IF(C11071="","",C11071&amp;COUNTIF($C$2:C11071,C11071))</f>
        <v/>
      </c>
      <c r="C11071" s="88"/>
      <c r="D11071" s="87" t="str">
        <f>IF($C11071="","",VLOOKUP($C11071,人员花名册!$B$2:$F$2001,2,0))</f>
        <v/>
      </c>
      <c r="E11071" s="87" t="str">
        <f>IF($C11071="","",VLOOKUP($C11071,人员花名册!$B$2:$F$2001,4,0))</f>
        <v/>
      </c>
      <c r="F11071" s="89" t="str">
        <f>IF($C11071="","",VLOOKUP($C11071,人员花名册!$B$2:$F$2001,5,0))</f>
        <v/>
      </c>
      <c r="G11071" s="29"/>
      <c r="H11071" s="29"/>
      <c r="I11071" s="87" t="str">
        <f>IF($C11071="","",VLOOKUP($H11071,培训课程清单!$B$2:$J$1700,2,0))</f>
        <v/>
      </c>
      <c r="J11071" s="87" t="str">
        <f>IF($C11071="","",VLOOKUP($H11071,培训课程清单!$B$2:$J$1700,3,0))</f>
        <v/>
      </c>
      <c r="K11071" s="87" t="str">
        <f>IF($H11071="","",VLOOKUP($H11071,培训课程清单!$B$2:$J$1700,4,0))</f>
        <v/>
      </c>
      <c r="L11071" s="29"/>
      <c r="M11071" s="89" t="str">
        <f>IF($H11071="","",VLOOKUP($H11071,培训课程清单!$B$2:$J$1700,7,0))</f>
        <v/>
      </c>
      <c r="N11071" s="87" t="str">
        <f>IF($H11071="","",VLOOKUP($H11071,培训课程清单!$B$2:$J$1700,8,0))</f>
        <v/>
      </c>
      <c r="O11071" s="29"/>
    </row>
    <row r="11072" spans="1:15">
      <c r="A11072" s="87" t="str">
        <f t="shared" si="173"/>
        <v/>
      </c>
      <c r="B11072" s="87" t="str">
        <f>IF(C11072="","",C11072&amp;COUNTIF($C$2:C11072,C11072))</f>
        <v/>
      </c>
      <c r="C11072" s="88"/>
      <c r="D11072" s="87" t="str">
        <f>IF($C11072="","",VLOOKUP($C11072,人员花名册!$B$2:$F$2001,2,0))</f>
        <v/>
      </c>
      <c r="E11072" s="87" t="str">
        <f>IF($C11072="","",VLOOKUP($C11072,人员花名册!$B$2:$F$2001,4,0))</f>
        <v/>
      </c>
      <c r="F11072" s="89" t="str">
        <f>IF($C11072="","",VLOOKUP($C11072,人员花名册!$B$2:$F$2001,5,0))</f>
        <v/>
      </c>
      <c r="G11072" s="29"/>
      <c r="H11072" s="29"/>
      <c r="I11072" s="87" t="str">
        <f>IF($C11072="","",VLOOKUP($H11072,培训课程清单!$B$2:$J$1700,2,0))</f>
        <v/>
      </c>
      <c r="J11072" s="87" t="str">
        <f>IF($C11072="","",VLOOKUP($H11072,培训课程清单!$B$2:$J$1700,3,0))</f>
        <v/>
      </c>
      <c r="K11072" s="87" t="str">
        <f>IF($H11072="","",VLOOKUP($H11072,培训课程清单!$B$2:$J$1700,4,0))</f>
        <v/>
      </c>
      <c r="L11072" s="29"/>
      <c r="M11072" s="89" t="str">
        <f>IF($H11072="","",VLOOKUP($H11072,培训课程清单!$B$2:$J$1700,7,0))</f>
        <v/>
      </c>
      <c r="N11072" s="87" t="str">
        <f>IF($H11072="","",VLOOKUP($H11072,培训课程清单!$B$2:$J$1700,8,0))</f>
        <v/>
      </c>
      <c r="O11072" s="29"/>
    </row>
    <row r="11073" spans="1:15">
      <c r="A11073" s="87" t="str">
        <f t="shared" si="173"/>
        <v/>
      </c>
      <c r="B11073" s="87" t="str">
        <f>IF(C11073="","",C11073&amp;COUNTIF($C$2:C11073,C11073))</f>
        <v/>
      </c>
      <c r="C11073" s="88"/>
      <c r="D11073" s="87" t="str">
        <f>IF($C11073="","",VLOOKUP($C11073,人员花名册!$B$2:$F$2001,2,0))</f>
        <v/>
      </c>
      <c r="E11073" s="87" t="str">
        <f>IF($C11073="","",VLOOKUP($C11073,人员花名册!$B$2:$F$2001,4,0))</f>
        <v/>
      </c>
      <c r="F11073" s="89" t="str">
        <f>IF($C11073="","",VLOOKUP($C11073,人员花名册!$B$2:$F$2001,5,0))</f>
        <v/>
      </c>
      <c r="G11073" s="29"/>
      <c r="H11073" s="29"/>
      <c r="I11073" s="87" t="str">
        <f>IF($C11073="","",VLOOKUP($H11073,培训课程清单!$B$2:$J$1700,2,0))</f>
        <v/>
      </c>
      <c r="J11073" s="87" t="str">
        <f>IF($C11073="","",VLOOKUP($H11073,培训课程清单!$B$2:$J$1700,3,0))</f>
        <v/>
      </c>
      <c r="K11073" s="87" t="str">
        <f>IF($H11073="","",VLOOKUP($H11073,培训课程清单!$B$2:$J$1700,4,0))</f>
        <v/>
      </c>
      <c r="L11073" s="29"/>
      <c r="M11073" s="89" t="str">
        <f>IF($H11073="","",VLOOKUP($H11073,培训课程清单!$B$2:$J$1700,7,0))</f>
        <v/>
      </c>
      <c r="N11073" s="87" t="str">
        <f>IF($H11073="","",VLOOKUP($H11073,培训课程清单!$B$2:$J$1700,8,0))</f>
        <v/>
      </c>
      <c r="O11073" s="29"/>
    </row>
    <row r="11074" spans="1:15">
      <c r="A11074" s="87" t="str">
        <f t="shared" si="173"/>
        <v/>
      </c>
      <c r="B11074" s="87" t="str">
        <f>IF(C11074="","",C11074&amp;COUNTIF($C$2:C11074,C11074))</f>
        <v/>
      </c>
      <c r="C11074" s="88"/>
      <c r="D11074" s="87" t="str">
        <f>IF($C11074="","",VLOOKUP($C11074,人员花名册!$B$2:$F$2001,2,0))</f>
        <v/>
      </c>
      <c r="E11074" s="87" t="str">
        <f>IF($C11074="","",VLOOKUP($C11074,人员花名册!$B$2:$F$2001,4,0))</f>
        <v/>
      </c>
      <c r="F11074" s="89" t="str">
        <f>IF($C11074="","",VLOOKUP($C11074,人员花名册!$B$2:$F$2001,5,0))</f>
        <v/>
      </c>
      <c r="G11074" s="29"/>
      <c r="H11074" s="29"/>
      <c r="I11074" s="87" t="str">
        <f>IF($C11074="","",VLOOKUP($H11074,培训课程清单!$B$2:$J$1700,2,0))</f>
        <v/>
      </c>
      <c r="J11074" s="87" t="str">
        <f>IF($C11074="","",VLOOKUP($H11074,培训课程清单!$B$2:$J$1700,3,0))</f>
        <v/>
      </c>
      <c r="K11074" s="87" t="str">
        <f>IF($H11074="","",VLOOKUP($H11074,培训课程清单!$B$2:$J$1700,4,0))</f>
        <v/>
      </c>
      <c r="L11074" s="29"/>
      <c r="M11074" s="89" t="str">
        <f>IF($H11074="","",VLOOKUP($H11074,培训课程清单!$B$2:$J$1700,7,0))</f>
        <v/>
      </c>
      <c r="N11074" s="87" t="str">
        <f>IF($H11074="","",VLOOKUP($H11074,培训课程清单!$B$2:$J$1700,8,0))</f>
        <v/>
      </c>
      <c r="O11074" s="29"/>
    </row>
    <row r="11075" spans="1:15">
      <c r="A11075" s="87" t="str">
        <f t="shared" si="173"/>
        <v/>
      </c>
      <c r="B11075" s="87" t="str">
        <f>IF(C11075="","",C11075&amp;COUNTIF($C$2:C11075,C11075))</f>
        <v/>
      </c>
      <c r="C11075" s="88"/>
      <c r="D11075" s="87" t="str">
        <f>IF($C11075="","",VLOOKUP($C11075,人员花名册!$B$2:$F$2001,2,0))</f>
        <v/>
      </c>
      <c r="E11075" s="87" t="str">
        <f>IF($C11075="","",VLOOKUP($C11075,人员花名册!$B$2:$F$2001,4,0))</f>
        <v/>
      </c>
      <c r="F11075" s="89" t="str">
        <f>IF($C11075="","",VLOOKUP($C11075,人员花名册!$B$2:$F$2001,5,0))</f>
        <v/>
      </c>
      <c r="G11075" s="29"/>
      <c r="H11075" s="29"/>
      <c r="I11075" s="87" t="str">
        <f>IF($C11075="","",VLOOKUP($H11075,培训课程清单!$B$2:$J$1700,2,0))</f>
        <v/>
      </c>
      <c r="J11075" s="87" t="str">
        <f>IF($C11075="","",VLOOKUP($H11075,培训课程清单!$B$2:$J$1700,3,0))</f>
        <v/>
      </c>
      <c r="K11075" s="87" t="str">
        <f>IF($H11075="","",VLOOKUP($H11075,培训课程清单!$B$2:$J$1700,4,0))</f>
        <v/>
      </c>
      <c r="L11075" s="29"/>
      <c r="M11075" s="89" t="str">
        <f>IF($H11075="","",VLOOKUP($H11075,培训课程清单!$B$2:$J$1700,7,0))</f>
        <v/>
      </c>
      <c r="N11075" s="87" t="str">
        <f>IF($H11075="","",VLOOKUP($H11075,培训课程清单!$B$2:$J$1700,8,0))</f>
        <v/>
      </c>
      <c r="O11075" s="29"/>
    </row>
    <row r="11076" spans="1:15">
      <c r="A11076" s="87" t="str">
        <f t="shared" si="173"/>
        <v/>
      </c>
      <c r="B11076" s="87" t="str">
        <f>IF(C11076="","",C11076&amp;COUNTIF($C$2:C11076,C11076))</f>
        <v/>
      </c>
      <c r="C11076" s="88"/>
      <c r="D11076" s="87" t="str">
        <f>IF($C11076="","",VLOOKUP($C11076,人员花名册!$B$2:$F$2001,2,0))</f>
        <v/>
      </c>
      <c r="E11076" s="87" t="str">
        <f>IF($C11076="","",VLOOKUP($C11076,人员花名册!$B$2:$F$2001,4,0))</f>
        <v/>
      </c>
      <c r="F11076" s="89" t="str">
        <f>IF($C11076="","",VLOOKUP($C11076,人员花名册!$B$2:$F$2001,5,0))</f>
        <v/>
      </c>
      <c r="G11076" s="29"/>
      <c r="H11076" s="29"/>
      <c r="I11076" s="87" t="str">
        <f>IF($C11076="","",VLOOKUP($H11076,培训课程清单!$B$2:$J$1700,2,0))</f>
        <v/>
      </c>
      <c r="J11076" s="87" t="str">
        <f>IF($C11076="","",VLOOKUP($H11076,培训课程清单!$B$2:$J$1700,3,0))</f>
        <v/>
      </c>
      <c r="K11076" s="87" t="str">
        <f>IF($H11076="","",VLOOKUP($H11076,培训课程清单!$B$2:$J$1700,4,0))</f>
        <v/>
      </c>
      <c r="L11076" s="29"/>
      <c r="M11076" s="89" t="str">
        <f>IF($H11076="","",VLOOKUP($H11076,培训课程清单!$B$2:$J$1700,7,0))</f>
        <v/>
      </c>
      <c r="N11076" s="87" t="str">
        <f>IF($H11076="","",VLOOKUP($H11076,培训课程清单!$B$2:$J$1700,8,0))</f>
        <v/>
      </c>
      <c r="O11076" s="29"/>
    </row>
    <row r="11077" spans="1:15">
      <c r="A11077" s="87" t="str">
        <f t="shared" si="173"/>
        <v/>
      </c>
      <c r="B11077" s="87" t="str">
        <f>IF(C11077="","",C11077&amp;COUNTIF($C$2:C11077,C11077))</f>
        <v/>
      </c>
      <c r="C11077" s="88"/>
      <c r="D11077" s="87" t="str">
        <f>IF($C11077="","",VLOOKUP($C11077,人员花名册!$B$2:$F$2001,2,0))</f>
        <v/>
      </c>
      <c r="E11077" s="87" t="str">
        <f>IF($C11077="","",VLOOKUP($C11077,人员花名册!$B$2:$F$2001,4,0))</f>
        <v/>
      </c>
      <c r="F11077" s="89" t="str">
        <f>IF($C11077="","",VLOOKUP($C11077,人员花名册!$B$2:$F$2001,5,0))</f>
        <v/>
      </c>
      <c r="G11077" s="29"/>
      <c r="H11077" s="29"/>
      <c r="I11077" s="87" t="str">
        <f>IF($C11077="","",VLOOKUP($H11077,培训课程清单!$B$2:$J$1700,2,0))</f>
        <v/>
      </c>
      <c r="J11077" s="87" t="str">
        <f>IF($C11077="","",VLOOKUP($H11077,培训课程清单!$B$2:$J$1700,3,0))</f>
        <v/>
      </c>
      <c r="K11077" s="87" t="str">
        <f>IF($H11077="","",VLOOKUP($H11077,培训课程清单!$B$2:$J$1700,4,0))</f>
        <v/>
      </c>
      <c r="L11077" s="29"/>
      <c r="M11077" s="89" t="str">
        <f>IF($H11077="","",VLOOKUP($H11077,培训课程清单!$B$2:$J$1700,7,0))</f>
        <v/>
      </c>
      <c r="N11077" s="87" t="str">
        <f>IF($H11077="","",VLOOKUP($H11077,培训课程清单!$B$2:$J$1700,8,0))</f>
        <v/>
      </c>
      <c r="O11077" s="29"/>
    </row>
    <row r="11078" spans="1:15">
      <c r="A11078" s="87" t="str">
        <f t="shared" si="173"/>
        <v/>
      </c>
      <c r="B11078" s="87" t="str">
        <f>IF(C11078="","",C11078&amp;COUNTIF($C$2:C11078,C11078))</f>
        <v/>
      </c>
      <c r="C11078" s="88"/>
      <c r="D11078" s="87" t="str">
        <f>IF($C11078="","",VLOOKUP($C11078,人员花名册!$B$2:$F$2001,2,0))</f>
        <v/>
      </c>
      <c r="E11078" s="87" t="str">
        <f>IF($C11078="","",VLOOKUP($C11078,人员花名册!$B$2:$F$2001,4,0))</f>
        <v/>
      </c>
      <c r="F11078" s="89" t="str">
        <f>IF($C11078="","",VLOOKUP($C11078,人员花名册!$B$2:$F$2001,5,0))</f>
        <v/>
      </c>
      <c r="G11078" s="29"/>
      <c r="H11078" s="29"/>
      <c r="I11078" s="87" t="str">
        <f>IF($C11078="","",VLOOKUP($H11078,培训课程清单!$B$2:$J$1700,2,0))</f>
        <v/>
      </c>
      <c r="J11078" s="87" t="str">
        <f>IF($C11078="","",VLOOKUP($H11078,培训课程清单!$B$2:$J$1700,3,0))</f>
        <v/>
      </c>
      <c r="K11078" s="87" t="str">
        <f>IF($H11078="","",VLOOKUP($H11078,培训课程清单!$B$2:$J$1700,4,0))</f>
        <v/>
      </c>
      <c r="L11078" s="29"/>
      <c r="M11078" s="89" t="str">
        <f>IF($H11078="","",VLOOKUP($H11078,培训课程清单!$B$2:$J$1700,7,0))</f>
        <v/>
      </c>
      <c r="N11078" s="87" t="str">
        <f>IF($H11078="","",VLOOKUP($H11078,培训课程清单!$B$2:$J$1700,8,0))</f>
        <v/>
      </c>
      <c r="O11078" s="29"/>
    </row>
    <row r="11079" spans="1:15">
      <c r="A11079" s="87" t="str">
        <f t="shared" si="173"/>
        <v/>
      </c>
      <c r="B11079" s="87" t="str">
        <f>IF(C11079="","",C11079&amp;COUNTIF($C$2:C11079,C11079))</f>
        <v/>
      </c>
      <c r="C11079" s="88"/>
      <c r="D11079" s="87" t="str">
        <f>IF($C11079="","",VLOOKUP($C11079,人员花名册!$B$2:$F$2001,2,0))</f>
        <v/>
      </c>
      <c r="E11079" s="87" t="str">
        <f>IF($C11079="","",VLOOKUP($C11079,人员花名册!$B$2:$F$2001,4,0))</f>
        <v/>
      </c>
      <c r="F11079" s="89" t="str">
        <f>IF($C11079="","",VLOOKUP($C11079,人员花名册!$B$2:$F$2001,5,0))</f>
        <v/>
      </c>
      <c r="G11079" s="29"/>
      <c r="H11079" s="29"/>
      <c r="I11079" s="87" t="str">
        <f>IF($C11079="","",VLOOKUP($H11079,培训课程清单!$B$2:$J$1700,2,0))</f>
        <v/>
      </c>
      <c r="J11079" s="87" t="str">
        <f>IF($C11079="","",VLOOKUP($H11079,培训课程清单!$B$2:$J$1700,3,0))</f>
        <v/>
      </c>
      <c r="K11079" s="87" t="str">
        <f>IF($H11079="","",VLOOKUP($H11079,培训课程清单!$B$2:$J$1700,4,0))</f>
        <v/>
      </c>
      <c r="L11079" s="29"/>
      <c r="M11079" s="89" t="str">
        <f>IF($H11079="","",VLOOKUP($H11079,培训课程清单!$B$2:$J$1700,7,0))</f>
        <v/>
      </c>
      <c r="N11079" s="87" t="str">
        <f>IF($H11079="","",VLOOKUP($H11079,培训课程清单!$B$2:$J$1700,8,0))</f>
        <v/>
      </c>
      <c r="O11079" s="29"/>
    </row>
    <row r="11080" spans="1:15">
      <c r="A11080" s="87" t="str">
        <f t="shared" si="173"/>
        <v/>
      </c>
      <c r="B11080" s="87" t="str">
        <f>IF(C11080="","",C11080&amp;COUNTIF($C$2:C11080,C11080))</f>
        <v/>
      </c>
      <c r="C11080" s="88"/>
      <c r="D11080" s="87" t="str">
        <f>IF($C11080="","",VLOOKUP($C11080,人员花名册!$B$2:$F$2001,2,0))</f>
        <v/>
      </c>
      <c r="E11080" s="87" t="str">
        <f>IF($C11080="","",VLOOKUP($C11080,人员花名册!$B$2:$F$2001,4,0))</f>
        <v/>
      </c>
      <c r="F11080" s="89" t="str">
        <f>IF($C11080="","",VLOOKUP($C11080,人员花名册!$B$2:$F$2001,5,0))</f>
        <v/>
      </c>
      <c r="G11080" s="29"/>
      <c r="H11080" s="29"/>
      <c r="I11080" s="87" t="str">
        <f>IF($C11080="","",VLOOKUP($H11080,培训课程清单!$B$2:$J$1700,2,0))</f>
        <v/>
      </c>
      <c r="J11080" s="87" t="str">
        <f>IF($C11080="","",VLOOKUP($H11080,培训课程清单!$B$2:$J$1700,3,0))</f>
        <v/>
      </c>
      <c r="K11080" s="87" t="str">
        <f>IF($H11080="","",VLOOKUP($H11080,培训课程清单!$B$2:$J$1700,4,0))</f>
        <v/>
      </c>
      <c r="L11080" s="29"/>
      <c r="M11080" s="89" t="str">
        <f>IF($H11080="","",VLOOKUP($H11080,培训课程清单!$B$2:$J$1700,7,0))</f>
        <v/>
      </c>
      <c r="N11080" s="87" t="str">
        <f>IF($H11080="","",VLOOKUP($H11080,培训课程清单!$B$2:$J$1700,8,0))</f>
        <v/>
      </c>
      <c r="O11080" s="29"/>
    </row>
    <row r="11081" spans="1:15">
      <c r="A11081" s="87" t="str">
        <f t="shared" si="173"/>
        <v/>
      </c>
      <c r="B11081" s="87" t="str">
        <f>IF(C11081="","",C11081&amp;COUNTIF($C$2:C11081,C11081))</f>
        <v/>
      </c>
      <c r="C11081" s="88"/>
      <c r="D11081" s="87" t="str">
        <f>IF($C11081="","",VLOOKUP($C11081,人员花名册!$B$2:$F$2001,2,0))</f>
        <v/>
      </c>
      <c r="E11081" s="87" t="str">
        <f>IF($C11081="","",VLOOKUP($C11081,人员花名册!$B$2:$F$2001,4,0))</f>
        <v/>
      </c>
      <c r="F11081" s="89" t="str">
        <f>IF($C11081="","",VLOOKUP($C11081,人员花名册!$B$2:$F$2001,5,0))</f>
        <v/>
      </c>
      <c r="G11081" s="29"/>
      <c r="H11081" s="29"/>
      <c r="I11081" s="87" t="str">
        <f>IF($C11081="","",VLOOKUP($H11081,培训课程清单!$B$2:$J$1700,2,0))</f>
        <v/>
      </c>
      <c r="J11081" s="87" t="str">
        <f>IF($C11081="","",VLOOKUP($H11081,培训课程清单!$B$2:$J$1700,3,0))</f>
        <v/>
      </c>
      <c r="K11081" s="87" t="str">
        <f>IF($H11081="","",VLOOKUP($H11081,培训课程清单!$B$2:$J$1700,4,0))</f>
        <v/>
      </c>
      <c r="L11081" s="29"/>
      <c r="M11081" s="89" t="str">
        <f>IF($H11081="","",VLOOKUP($H11081,培训课程清单!$B$2:$J$1700,7,0))</f>
        <v/>
      </c>
      <c r="N11081" s="87" t="str">
        <f>IF($H11081="","",VLOOKUP($H11081,培训课程清单!$B$2:$J$1700,8,0))</f>
        <v/>
      </c>
      <c r="O11081" s="29"/>
    </row>
    <row r="11082" spans="1:15">
      <c r="A11082" s="87" t="str">
        <f t="shared" si="173"/>
        <v/>
      </c>
      <c r="B11082" s="87" t="str">
        <f>IF(C11082="","",C11082&amp;COUNTIF($C$2:C11082,C11082))</f>
        <v/>
      </c>
      <c r="C11082" s="88"/>
      <c r="D11082" s="87" t="str">
        <f>IF($C11082="","",VLOOKUP($C11082,人员花名册!$B$2:$F$2001,2,0))</f>
        <v/>
      </c>
      <c r="E11082" s="87" t="str">
        <f>IF($C11082="","",VLOOKUP($C11082,人员花名册!$B$2:$F$2001,4,0))</f>
        <v/>
      </c>
      <c r="F11082" s="89" t="str">
        <f>IF($C11082="","",VLOOKUP($C11082,人员花名册!$B$2:$F$2001,5,0))</f>
        <v/>
      </c>
      <c r="G11082" s="29"/>
      <c r="H11082" s="29"/>
      <c r="I11082" s="87" t="str">
        <f>IF($C11082="","",VLOOKUP($H11082,培训课程清单!$B$2:$J$1700,2,0))</f>
        <v/>
      </c>
      <c r="J11082" s="87" t="str">
        <f>IF($C11082="","",VLOOKUP($H11082,培训课程清单!$B$2:$J$1700,3,0))</f>
        <v/>
      </c>
      <c r="K11082" s="87" t="str">
        <f>IF($H11082="","",VLOOKUP($H11082,培训课程清单!$B$2:$J$1700,4,0))</f>
        <v/>
      </c>
      <c r="L11082" s="29"/>
      <c r="M11082" s="89" t="str">
        <f>IF($H11082="","",VLOOKUP($H11082,培训课程清单!$B$2:$J$1700,7,0))</f>
        <v/>
      </c>
      <c r="N11082" s="87" t="str">
        <f>IF($H11082="","",VLOOKUP($H11082,培训课程清单!$B$2:$J$1700,8,0))</f>
        <v/>
      </c>
      <c r="O11082" s="29"/>
    </row>
    <row r="11083" spans="1:15">
      <c r="A11083" s="87" t="str">
        <f t="shared" si="173"/>
        <v/>
      </c>
      <c r="B11083" s="87" t="str">
        <f>IF(C11083="","",C11083&amp;COUNTIF($C$2:C11083,C11083))</f>
        <v/>
      </c>
      <c r="C11083" s="88"/>
      <c r="D11083" s="87" t="str">
        <f>IF($C11083="","",VLOOKUP($C11083,人员花名册!$B$2:$F$2001,2,0))</f>
        <v/>
      </c>
      <c r="E11083" s="87" t="str">
        <f>IF($C11083="","",VLOOKUP($C11083,人员花名册!$B$2:$F$2001,4,0))</f>
        <v/>
      </c>
      <c r="F11083" s="89" t="str">
        <f>IF($C11083="","",VLOOKUP($C11083,人员花名册!$B$2:$F$2001,5,0))</f>
        <v/>
      </c>
      <c r="G11083" s="29"/>
      <c r="H11083" s="29"/>
      <c r="I11083" s="87" t="str">
        <f>IF($C11083="","",VLOOKUP($H11083,培训课程清单!$B$2:$J$1700,2,0))</f>
        <v/>
      </c>
      <c r="J11083" s="87" t="str">
        <f>IF($C11083="","",VLOOKUP($H11083,培训课程清单!$B$2:$J$1700,3,0))</f>
        <v/>
      </c>
      <c r="K11083" s="87" t="str">
        <f>IF($H11083="","",VLOOKUP($H11083,培训课程清单!$B$2:$J$1700,4,0))</f>
        <v/>
      </c>
      <c r="L11083" s="29"/>
      <c r="M11083" s="89" t="str">
        <f>IF($H11083="","",VLOOKUP($H11083,培训课程清单!$B$2:$J$1700,7,0))</f>
        <v/>
      </c>
      <c r="N11083" s="87" t="str">
        <f>IF($H11083="","",VLOOKUP($H11083,培训课程清单!$B$2:$J$1700,8,0))</f>
        <v/>
      </c>
      <c r="O11083" s="29"/>
    </row>
    <row r="11084" spans="1:15">
      <c r="A11084" s="87" t="str">
        <f t="shared" si="173"/>
        <v/>
      </c>
      <c r="B11084" s="87" t="str">
        <f>IF(C11084="","",C11084&amp;COUNTIF($C$2:C11084,C11084))</f>
        <v/>
      </c>
      <c r="C11084" s="88"/>
      <c r="D11084" s="87" t="str">
        <f>IF($C11084="","",VLOOKUP($C11084,人员花名册!$B$2:$F$2001,2,0))</f>
        <v/>
      </c>
      <c r="E11084" s="87" t="str">
        <f>IF($C11084="","",VLOOKUP($C11084,人员花名册!$B$2:$F$2001,4,0))</f>
        <v/>
      </c>
      <c r="F11084" s="89" t="str">
        <f>IF($C11084="","",VLOOKUP($C11084,人员花名册!$B$2:$F$2001,5,0))</f>
        <v/>
      </c>
      <c r="G11084" s="29"/>
      <c r="H11084" s="29"/>
      <c r="I11084" s="87" t="str">
        <f>IF($C11084="","",VLOOKUP($H11084,培训课程清单!$B$2:$J$1700,2,0))</f>
        <v/>
      </c>
      <c r="J11084" s="87" t="str">
        <f>IF($C11084="","",VLOOKUP($H11084,培训课程清单!$B$2:$J$1700,3,0))</f>
        <v/>
      </c>
      <c r="K11084" s="87" t="str">
        <f>IF($H11084="","",VLOOKUP($H11084,培训课程清单!$B$2:$J$1700,4,0))</f>
        <v/>
      </c>
      <c r="L11084" s="29"/>
      <c r="M11084" s="89" t="str">
        <f>IF($H11084="","",VLOOKUP($H11084,培训课程清单!$B$2:$J$1700,7,0))</f>
        <v/>
      </c>
      <c r="N11084" s="87" t="str">
        <f>IF($H11084="","",VLOOKUP($H11084,培训课程清单!$B$2:$J$1700,8,0))</f>
        <v/>
      </c>
      <c r="O11084" s="29"/>
    </row>
    <row r="11085" spans="1:15">
      <c r="A11085" s="87" t="str">
        <f t="shared" si="173"/>
        <v/>
      </c>
      <c r="B11085" s="87" t="str">
        <f>IF(C11085="","",C11085&amp;COUNTIF($C$2:C11085,C11085))</f>
        <v/>
      </c>
      <c r="C11085" s="88"/>
      <c r="D11085" s="87" t="str">
        <f>IF($C11085="","",VLOOKUP($C11085,人员花名册!$B$2:$F$2001,2,0))</f>
        <v/>
      </c>
      <c r="E11085" s="87" t="str">
        <f>IF($C11085="","",VLOOKUP($C11085,人员花名册!$B$2:$F$2001,4,0))</f>
        <v/>
      </c>
      <c r="F11085" s="89" t="str">
        <f>IF($C11085="","",VLOOKUP($C11085,人员花名册!$B$2:$F$2001,5,0))</f>
        <v/>
      </c>
      <c r="G11085" s="29"/>
      <c r="H11085" s="29"/>
      <c r="I11085" s="87" t="str">
        <f>IF($C11085="","",VLOOKUP($H11085,培训课程清单!$B$2:$J$1700,2,0))</f>
        <v/>
      </c>
      <c r="J11085" s="87" t="str">
        <f>IF($C11085="","",VLOOKUP($H11085,培训课程清单!$B$2:$J$1700,3,0))</f>
        <v/>
      </c>
      <c r="K11085" s="87" t="str">
        <f>IF($H11085="","",VLOOKUP($H11085,培训课程清单!$B$2:$J$1700,4,0))</f>
        <v/>
      </c>
      <c r="L11085" s="29"/>
      <c r="M11085" s="89" t="str">
        <f>IF($H11085="","",VLOOKUP($H11085,培训课程清单!$B$2:$J$1700,7,0))</f>
        <v/>
      </c>
      <c r="N11085" s="87" t="str">
        <f>IF($H11085="","",VLOOKUP($H11085,培训课程清单!$B$2:$J$1700,8,0))</f>
        <v/>
      </c>
      <c r="O11085" s="29"/>
    </row>
    <row r="11086" spans="1:15">
      <c r="A11086" s="87" t="str">
        <f t="shared" si="173"/>
        <v/>
      </c>
      <c r="B11086" s="87" t="str">
        <f>IF(C11086="","",C11086&amp;COUNTIF($C$2:C11086,C11086))</f>
        <v/>
      </c>
      <c r="C11086" s="88"/>
      <c r="D11086" s="87" t="str">
        <f>IF($C11086="","",VLOOKUP($C11086,人员花名册!$B$2:$F$2001,2,0))</f>
        <v/>
      </c>
      <c r="E11086" s="87" t="str">
        <f>IF($C11086="","",VLOOKUP($C11086,人员花名册!$B$2:$F$2001,4,0))</f>
        <v/>
      </c>
      <c r="F11086" s="89" t="str">
        <f>IF($C11086="","",VLOOKUP($C11086,人员花名册!$B$2:$F$2001,5,0))</f>
        <v/>
      </c>
      <c r="G11086" s="29"/>
      <c r="H11086" s="29"/>
      <c r="I11086" s="87" t="str">
        <f>IF($C11086="","",VLOOKUP($H11086,培训课程清单!$B$2:$J$1700,2,0))</f>
        <v/>
      </c>
      <c r="J11086" s="87" t="str">
        <f>IF($C11086="","",VLOOKUP($H11086,培训课程清单!$B$2:$J$1700,3,0))</f>
        <v/>
      </c>
      <c r="K11086" s="87" t="str">
        <f>IF($H11086="","",VLOOKUP($H11086,培训课程清单!$B$2:$J$1700,4,0))</f>
        <v/>
      </c>
      <c r="L11086" s="29"/>
      <c r="M11086" s="89" t="str">
        <f>IF($H11086="","",VLOOKUP($H11086,培训课程清单!$B$2:$J$1700,7,0))</f>
        <v/>
      </c>
      <c r="N11086" s="87" t="str">
        <f>IF($H11086="","",VLOOKUP($H11086,培训课程清单!$B$2:$J$1700,8,0))</f>
        <v/>
      </c>
      <c r="O11086" s="29"/>
    </row>
    <row r="11087" spans="1:15">
      <c r="A11087" s="87" t="str">
        <f t="shared" si="173"/>
        <v/>
      </c>
      <c r="B11087" s="87" t="str">
        <f>IF(C11087="","",C11087&amp;COUNTIF($C$2:C11087,C11087))</f>
        <v/>
      </c>
      <c r="C11087" s="88"/>
      <c r="D11087" s="87" t="str">
        <f>IF($C11087="","",VLOOKUP($C11087,人员花名册!$B$2:$F$2001,2,0))</f>
        <v/>
      </c>
      <c r="E11087" s="87" t="str">
        <f>IF($C11087="","",VLOOKUP($C11087,人员花名册!$B$2:$F$2001,4,0))</f>
        <v/>
      </c>
      <c r="F11087" s="89" t="str">
        <f>IF($C11087="","",VLOOKUP($C11087,人员花名册!$B$2:$F$2001,5,0))</f>
        <v/>
      </c>
      <c r="G11087" s="29"/>
      <c r="H11087" s="29"/>
      <c r="I11087" s="87" t="str">
        <f>IF($C11087="","",VLOOKUP($H11087,培训课程清单!$B$2:$J$1700,2,0))</f>
        <v/>
      </c>
      <c r="J11087" s="87" t="str">
        <f>IF($C11087="","",VLOOKUP($H11087,培训课程清单!$B$2:$J$1700,3,0))</f>
        <v/>
      </c>
      <c r="K11087" s="87" t="str">
        <f>IF($H11087="","",VLOOKUP($H11087,培训课程清单!$B$2:$J$1700,4,0))</f>
        <v/>
      </c>
      <c r="L11087" s="29"/>
      <c r="M11087" s="89" t="str">
        <f>IF($H11087="","",VLOOKUP($H11087,培训课程清单!$B$2:$J$1700,7,0))</f>
        <v/>
      </c>
      <c r="N11087" s="87" t="str">
        <f>IF($H11087="","",VLOOKUP($H11087,培训课程清单!$B$2:$J$1700,8,0))</f>
        <v/>
      </c>
      <c r="O11087" s="29"/>
    </row>
    <row r="11088" spans="1:15">
      <c r="A11088" s="87" t="str">
        <f t="shared" si="173"/>
        <v/>
      </c>
      <c r="B11088" s="87" t="str">
        <f>IF(C11088="","",C11088&amp;COUNTIF($C$2:C11088,C11088))</f>
        <v/>
      </c>
      <c r="C11088" s="88"/>
      <c r="D11088" s="87" t="str">
        <f>IF($C11088="","",VLOOKUP($C11088,人员花名册!$B$2:$F$2001,2,0))</f>
        <v/>
      </c>
      <c r="E11088" s="87" t="str">
        <f>IF($C11088="","",VLOOKUP($C11088,人员花名册!$B$2:$F$2001,4,0))</f>
        <v/>
      </c>
      <c r="F11088" s="89" t="str">
        <f>IF($C11088="","",VLOOKUP($C11088,人员花名册!$B$2:$F$2001,5,0))</f>
        <v/>
      </c>
      <c r="G11088" s="29"/>
      <c r="H11088" s="29"/>
      <c r="I11088" s="87" t="str">
        <f>IF($C11088="","",VLOOKUP($H11088,培训课程清单!$B$2:$J$1700,2,0))</f>
        <v/>
      </c>
      <c r="J11088" s="87" t="str">
        <f>IF($C11088="","",VLOOKUP($H11088,培训课程清单!$B$2:$J$1700,3,0))</f>
        <v/>
      </c>
      <c r="K11088" s="87" t="str">
        <f>IF($H11088="","",VLOOKUP($H11088,培训课程清单!$B$2:$J$1700,4,0))</f>
        <v/>
      </c>
      <c r="L11088" s="29"/>
      <c r="M11088" s="89" t="str">
        <f>IF($H11088="","",VLOOKUP($H11088,培训课程清单!$B$2:$J$1700,7,0))</f>
        <v/>
      </c>
      <c r="N11088" s="87" t="str">
        <f>IF($H11088="","",VLOOKUP($H11088,培训课程清单!$B$2:$J$1700,8,0))</f>
        <v/>
      </c>
      <c r="O11088" s="29"/>
    </row>
    <row r="11089" spans="1:15">
      <c r="A11089" s="87" t="str">
        <f t="shared" ref="A11089:A11152" si="174">IF(C11088="","",A11088+1)</f>
        <v/>
      </c>
      <c r="B11089" s="87" t="str">
        <f>IF(C11089="","",C11089&amp;COUNTIF($C$2:C11089,C11089))</f>
        <v/>
      </c>
      <c r="C11089" s="88"/>
      <c r="D11089" s="87" t="str">
        <f>IF($C11089="","",VLOOKUP($C11089,人员花名册!$B$2:$F$2001,2,0))</f>
        <v/>
      </c>
      <c r="E11089" s="87" t="str">
        <f>IF($C11089="","",VLOOKUP($C11089,人员花名册!$B$2:$F$2001,4,0))</f>
        <v/>
      </c>
      <c r="F11089" s="89" t="str">
        <f>IF($C11089="","",VLOOKUP($C11089,人员花名册!$B$2:$F$2001,5,0))</f>
        <v/>
      </c>
      <c r="G11089" s="29"/>
      <c r="H11089" s="29"/>
      <c r="I11089" s="87" t="str">
        <f>IF($C11089="","",VLOOKUP($H11089,培训课程清单!$B$2:$J$1700,2,0))</f>
        <v/>
      </c>
      <c r="J11089" s="87" t="str">
        <f>IF($C11089="","",VLOOKUP($H11089,培训课程清单!$B$2:$J$1700,3,0))</f>
        <v/>
      </c>
      <c r="K11089" s="87" t="str">
        <f>IF($H11089="","",VLOOKUP($H11089,培训课程清单!$B$2:$J$1700,4,0))</f>
        <v/>
      </c>
      <c r="L11089" s="29"/>
      <c r="M11089" s="89" t="str">
        <f>IF($H11089="","",VLOOKUP($H11089,培训课程清单!$B$2:$J$1700,7,0))</f>
        <v/>
      </c>
      <c r="N11089" s="87" t="str">
        <f>IF($H11089="","",VLOOKUP($H11089,培训课程清单!$B$2:$J$1700,8,0))</f>
        <v/>
      </c>
      <c r="O11089" s="29"/>
    </row>
    <row r="11090" spans="1:15">
      <c r="A11090" s="87" t="str">
        <f t="shared" si="174"/>
        <v/>
      </c>
      <c r="B11090" s="87" t="str">
        <f>IF(C11090="","",C11090&amp;COUNTIF($C$2:C11090,C11090))</f>
        <v/>
      </c>
      <c r="C11090" s="88"/>
      <c r="D11090" s="87" t="str">
        <f>IF($C11090="","",VLOOKUP($C11090,人员花名册!$B$2:$F$2001,2,0))</f>
        <v/>
      </c>
      <c r="E11090" s="87" t="str">
        <f>IF($C11090="","",VLOOKUP($C11090,人员花名册!$B$2:$F$2001,4,0))</f>
        <v/>
      </c>
      <c r="F11090" s="89" t="str">
        <f>IF($C11090="","",VLOOKUP($C11090,人员花名册!$B$2:$F$2001,5,0))</f>
        <v/>
      </c>
      <c r="G11090" s="29"/>
      <c r="H11090" s="29"/>
      <c r="I11090" s="87" t="str">
        <f>IF($C11090="","",VLOOKUP($H11090,培训课程清单!$B$2:$J$1700,2,0))</f>
        <v/>
      </c>
      <c r="J11090" s="87" t="str">
        <f>IF($C11090="","",VLOOKUP($H11090,培训课程清单!$B$2:$J$1700,3,0))</f>
        <v/>
      </c>
      <c r="K11090" s="87" t="str">
        <f>IF($H11090="","",VLOOKUP($H11090,培训课程清单!$B$2:$J$1700,4,0))</f>
        <v/>
      </c>
      <c r="L11090" s="29"/>
      <c r="M11090" s="89" t="str">
        <f>IF($H11090="","",VLOOKUP($H11090,培训课程清单!$B$2:$J$1700,7,0))</f>
        <v/>
      </c>
      <c r="N11090" s="87" t="str">
        <f>IF($H11090="","",VLOOKUP($H11090,培训课程清单!$B$2:$J$1700,8,0))</f>
        <v/>
      </c>
      <c r="O11090" s="29"/>
    </row>
    <row r="11091" spans="1:15">
      <c r="A11091" s="87" t="str">
        <f t="shared" si="174"/>
        <v/>
      </c>
      <c r="B11091" s="87" t="str">
        <f>IF(C11091="","",C11091&amp;COUNTIF($C$2:C11091,C11091))</f>
        <v/>
      </c>
      <c r="C11091" s="88"/>
      <c r="D11091" s="87" t="str">
        <f>IF($C11091="","",VLOOKUP($C11091,人员花名册!$B$2:$F$2001,2,0))</f>
        <v/>
      </c>
      <c r="E11091" s="87" t="str">
        <f>IF($C11091="","",VLOOKUP($C11091,人员花名册!$B$2:$F$2001,4,0))</f>
        <v/>
      </c>
      <c r="F11091" s="89" t="str">
        <f>IF($C11091="","",VLOOKUP($C11091,人员花名册!$B$2:$F$2001,5,0))</f>
        <v/>
      </c>
      <c r="G11091" s="29"/>
      <c r="H11091" s="29"/>
      <c r="I11091" s="87" t="str">
        <f>IF($C11091="","",VLOOKUP($H11091,培训课程清单!$B$2:$J$1700,2,0))</f>
        <v/>
      </c>
      <c r="J11091" s="87" t="str">
        <f>IF($C11091="","",VLOOKUP($H11091,培训课程清单!$B$2:$J$1700,3,0))</f>
        <v/>
      </c>
      <c r="K11091" s="87" t="str">
        <f>IF($H11091="","",VLOOKUP($H11091,培训课程清单!$B$2:$J$1700,4,0))</f>
        <v/>
      </c>
      <c r="L11091" s="29"/>
      <c r="M11091" s="89" t="str">
        <f>IF($H11091="","",VLOOKUP($H11091,培训课程清单!$B$2:$J$1700,7,0))</f>
        <v/>
      </c>
      <c r="N11091" s="87" t="str">
        <f>IF($H11091="","",VLOOKUP($H11091,培训课程清单!$B$2:$J$1700,8,0))</f>
        <v/>
      </c>
      <c r="O11091" s="29"/>
    </row>
    <row r="11092" spans="1:15">
      <c r="A11092" s="87" t="str">
        <f t="shared" si="174"/>
        <v/>
      </c>
      <c r="B11092" s="87" t="str">
        <f>IF(C11092="","",C11092&amp;COUNTIF($C$2:C11092,C11092))</f>
        <v/>
      </c>
      <c r="C11092" s="88"/>
      <c r="D11092" s="87" t="str">
        <f>IF($C11092="","",VLOOKUP($C11092,人员花名册!$B$2:$F$2001,2,0))</f>
        <v/>
      </c>
      <c r="E11092" s="87" t="str">
        <f>IF($C11092="","",VLOOKUP($C11092,人员花名册!$B$2:$F$2001,4,0))</f>
        <v/>
      </c>
      <c r="F11092" s="89" t="str">
        <f>IF($C11092="","",VLOOKUP($C11092,人员花名册!$B$2:$F$2001,5,0))</f>
        <v/>
      </c>
      <c r="G11092" s="29"/>
      <c r="H11092" s="29"/>
      <c r="I11092" s="87" t="str">
        <f>IF($C11092="","",VLOOKUP($H11092,培训课程清单!$B$2:$J$1700,2,0))</f>
        <v/>
      </c>
      <c r="J11092" s="87" t="str">
        <f>IF($C11092="","",VLOOKUP($H11092,培训课程清单!$B$2:$J$1700,3,0))</f>
        <v/>
      </c>
      <c r="K11092" s="87" t="str">
        <f>IF($H11092="","",VLOOKUP($H11092,培训课程清单!$B$2:$J$1700,4,0))</f>
        <v/>
      </c>
      <c r="L11092" s="29"/>
      <c r="M11092" s="89" t="str">
        <f>IF($H11092="","",VLOOKUP($H11092,培训课程清单!$B$2:$J$1700,7,0))</f>
        <v/>
      </c>
      <c r="N11092" s="87" t="str">
        <f>IF($H11092="","",VLOOKUP($H11092,培训课程清单!$B$2:$J$1700,8,0))</f>
        <v/>
      </c>
      <c r="O11092" s="29"/>
    </row>
    <row r="11093" spans="1:15">
      <c r="A11093" s="87" t="str">
        <f t="shared" si="174"/>
        <v/>
      </c>
      <c r="B11093" s="87" t="str">
        <f>IF(C11093="","",C11093&amp;COUNTIF($C$2:C11093,C11093))</f>
        <v/>
      </c>
      <c r="C11093" s="88"/>
      <c r="D11093" s="87" t="str">
        <f>IF($C11093="","",VLOOKUP($C11093,人员花名册!$B$2:$F$2001,2,0))</f>
        <v/>
      </c>
      <c r="E11093" s="87" t="str">
        <f>IF($C11093="","",VLOOKUP($C11093,人员花名册!$B$2:$F$2001,4,0))</f>
        <v/>
      </c>
      <c r="F11093" s="89" t="str">
        <f>IF($C11093="","",VLOOKUP($C11093,人员花名册!$B$2:$F$2001,5,0))</f>
        <v/>
      </c>
      <c r="G11093" s="29"/>
      <c r="H11093" s="29"/>
      <c r="I11093" s="87" t="str">
        <f>IF($C11093="","",VLOOKUP($H11093,培训课程清单!$B$2:$J$1700,2,0))</f>
        <v/>
      </c>
      <c r="J11093" s="87" t="str">
        <f>IF($C11093="","",VLOOKUP($H11093,培训课程清单!$B$2:$J$1700,3,0))</f>
        <v/>
      </c>
      <c r="K11093" s="87" t="str">
        <f>IF($H11093="","",VLOOKUP($H11093,培训课程清单!$B$2:$J$1700,4,0))</f>
        <v/>
      </c>
      <c r="L11093" s="29"/>
      <c r="M11093" s="89" t="str">
        <f>IF($H11093="","",VLOOKUP($H11093,培训课程清单!$B$2:$J$1700,7,0))</f>
        <v/>
      </c>
      <c r="N11093" s="87" t="str">
        <f>IF($H11093="","",VLOOKUP($H11093,培训课程清单!$B$2:$J$1700,8,0))</f>
        <v/>
      </c>
      <c r="O11093" s="29"/>
    </row>
    <row r="11094" spans="1:15">
      <c r="A11094" s="87" t="str">
        <f t="shared" si="174"/>
        <v/>
      </c>
      <c r="B11094" s="87" t="str">
        <f>IF(C11094="","",C11094&amp;COUNTIF($C$2:C11094,C11094))</f>
        <v/>
      </c>
      <c r="C11094" s="88"/>
      <c r="D11094" s="87" t="str">
        <f>IF($C11094="","",VLOOKUP($C11094,人员花名册!$B$2:$F$2001,2,0))</f>
        <v/>
      </c>
      <c r="E11094" s="87" t="str">
        <f>IF($C11094="","",VLOOKUP($C11094,人员花名册!$B$2:$F$2001,4,0))</f>
        <v/>
      </c>
      <c r="F11094" s="89" t="str">
        <f>IF($C11094="","",VLOOKUP($C11094,人员花名册!$B$2:$F$2001,5,0))</f>
        <v/>
      </c>
      <c r="G11094" s="29"/>
      <c r="H11094" s="29"/>
      <c r="I11094" s="87" t="str">
        <f>IF($C11094="","",VLOOKUP($H11094,培训课程清单!$B$2:$J$1700,2,0))</f>
        <v/>
      </c>
      <c r="J11094" s="87" t="str">
        <f>IF($C11094="","",VLOOKUP($H11094,培训课程清单!$B$2:$J$1700,3,0))</f>
        <v/>
      </c>
      <c r="K11094" s="87" t="str">
        <f>IF($H11094="","",VLOOKUP($H11094,培训课程清单!$B$2:$J$1700,4,0))</f>
        <v/>
      </c>
      <c r="L11094" s="29"/>
      <c r="M11094" s="89" t="str">
        <f>IF($H11094="","",VLOOKUP($H11094,培训课程清单!$B$2:$J$1700,7,0))</f>
        <v/>
      </c>
      <c r="N11094" s="87" t="str">
        <f>IF($H11094="","",VLOOKUP($H11094,培训课程清单!$B$2:$J$1700,8,0))</f>
        <v/>
      </c>
      <c r="O11094" s="29"/>
    </row>
    <row r="11095" spans="1:15">
      <c r="A11095" s="87" t="str">
        <f t="shared" si="174"/>
        <v/>
      </c>
      <c r="B11095" s="87" t="str">
        <f>IF(C11095="","",C11095&amp;COUNTIF($C$2:C11095,C11095))</f>
        <v/>
      </c>
      <c r="C11095" s="88"/>
      <c r="D11095" s="87" t="str">
        <f>IF($C11095="","",VLOOKUP($C11095,人员花名册!$B$2:$F$2001,2,0))</f>
        <v/>
      </c>
      <c r="E11095" s="87" t="str">
        <f>IF($C11095="","",VLOOKUP($C11095,人员花名册!$B$2:$F$2001,4,0))</f>
        <v/>
      </c>
      <c r="F11095" s="89" t="str">
        <f>IF($C11095="","",VLOOKUP($C11095,人员花名册!$B$2:$F$2001,5,0))</f>
        <v/>
      </c>
      <c r="G11095" s="29"/>
      <c r="H11095" s="29"/>
      <c r="I11095" s="87" t="str">
        <f>IF($C11095="","",VLOOKUP($H11095,培训课程清单!$B$2:$J$1700,2,0))</f>
        <v/>
      </c>
      <c r="J11095" s="87" t="str">
        <f>IF($C11095="","",VLOOKUP($H11095,培训课程清单!$B$2:$J$1700,3,0))</f>
        <v/>
      </c>
      <c r="K11095" s="87" t="str">
        <f>IF($H11095="","",VLOOKUP($H11095,培训课程清单!$B$2:$J$1700,4,0))</f>
        <v/>
      </c>
      <c r="L11095" s="29"/>
      <c r="M11095" s="89" t="str">
        <f>IF($H11095="","",VLOOKUP($H11095,培训课程清单!$B$2:$J$1700,7,0))</f>
        <v/>
      </c>
      <c r="N11095" s="87" t="str">
        <f>IF($H11095="","",VLOOKUP($H11095,培训课程清单!$B$2:$J$1700,8,0))</f>
        <v/>
      </c>
      <c r="O11095" s="29"/>
    </row>
    <row r="11096" spans="1:15">
      <c r="A11096" s="87" t="str">
        <f t="shared" si="174"/>
        <v/>
      </c>
      <c r="B11096" s="87" t="str">
        <f>IF(C11096="","",C11096&amp;COUNTIF($C$2:C11096,C11096))</f>
        <v/>
      </c>
      <c r="C11096" s="88"/>
      <c r="D11096" s="87" t="str">
        <f>IF($C11096="","",VLOOKUP($C11096,人员花名册!$B$2:$F$2001,2,0))</f>
        <v/>
      </c>
      <c r="E11096" s="87" t="str">
        <f>IF($C11096="","",VLOOKUP($C11096,人员花名册!$B$2:$F$2001,4,0))</f>
        <v/>
      </c>
      <c r="F11096" s="89" t="str">
        <f>IF($C11096="","",VLOOKUP($C11096,人员花名册!$B$2:$F$2001,5,0))</f>
        <v/>
      </c>
      <c r="G11096" s="29"/>
      <c r="H11096" s="29"/>
      <c r="I11096" s="87" t="str">
        <f>IF($C11096="","",VLOOKUP($H11096,培训课程清单!$B$2:$J$1700,2,0))</f>
        <v/>
      </c>
      <c r="J11096" s="87" t="str">
        <f>IF($C11096="","",VLOOKUP($H11096,培训课程清单!$B$2:$J$1700,3,0))</f>
        <v/>
      </c>
      <c r="K11096" s="87" t="str">
        <f>IF($H11096="","",VLOOKUP($H11096,培训课程清单!$B$2:$J$1700,4,0))</f>
        <v/>
      </c>
      <c r="L11096" s="29"/>
      <c r="M11096" s="89" t="str">
        <f>IF($H11096="","",VLOOKUP($H11096,培训课程清单!$B$2:$J$1700,7,0))</f>
        <v/>
      </c>
      <c r="N11096" s="87" t="str">
        <f>IF($H11096="","",VLOOKUP($H11096,培训课程清单!$B$2:$J$1700,8,0))</f>
        <v/>
      </c>
      <c r="O11096" s="29"/>
    </row>
    <row r="11097" spans="1:15">
      <c r="A11097" s="87" t="str">
        <f t="shared" si="174"/>
        <v/>
      </c>
      <c r="B11097" s="87" t="str">
        <f>IF(C11097="","",C11097&amp;COUNTIF($C$2:C11097,C11097))</f>
        <v/>
      </c>
      <c r="C11097" s="88"/>
      <c r="D11097" s="87" t="str">
        <f>IF($C11097="","",VLOOKUP($C11097,人员花名册!$B$2:$F$2001,2,0))</f>
        <v/>
      </c>
      <c r="E11097" s="87" t="str">
        <f>IF($C11097="","",VLOOKUP($C11097,人员花名册!$B$2:$F$2001,4,0))</f>
        <v/>
      </c>
      <c r="F11097" s="89" t="str">
        <f>IF($C11097="","",VLOOKUP($C11097,人员花名册!$B$2:$F$2001,5,0))</f>
        <v/>
      </c>
      <c r="G11097" s="29"/>
      <c r="H11097" s="29"/>
      <c r="I11097" s="87" t="str">
        <f>IF($C11097="","",VLOOKUP($H11097,培训课程清单!$B$2:$J$1700,2,0))</f>
        <v/>
      </c>
      <c r="J11097" s="87" t="str">
        <f>IF($C11097="","",VLOOKUP($H11097,培训课程清单!$B$2:$J$1700,3,0))</f>
        <v/>
      </c>
      <c r="K11097" s="87" t="str">
        <f>IF($H11097="","",VLOOKUP($H11097,培训课程清单!$B$2:$J$1700,4,0))</f>
        <v/>
      </c>
      <c r="L11097" s="29"/>
      <c r="M11097" s="89" t="str">
        <f>IF($H11097="","",VLOOKUP($H11097,培训课程清单!$B$2:$J$1700,7,0))</f>
        <v/>
      </c>
      <c r="N11097" s="87" t="str">
        <f>IF($H11097="","",VLOOKUP($H11097,培训课程清单!$B$2:$J$1700,8,0))</f>
        <v/>
      </c>
      <c r="O11097" s="29"/>
    </row>
    <row r="11098" spans="1:15">
      <c r="A11098" s="87" t="str">
        <f t="shared" si="174"/>
        <v/>
      </c>
      <c r="B11098" s="87" t="str">
        <f>IF(C11098="","",C11098&amp;COUNTIF($C$2:C11098,C11098))</f>
        <v/>
      </c>
      <c r="C11098" s="88"/>
      <c r="D11098" s="87" t="str">
        <f>IF($C11098="","",VLOOKUP($C11098,人员花名册!$B$2:$F$2001,2,0))</f>
        <v/>
      </c>
      <c r="E11098" s="87" t="str">
        <f>IF($C11098="","",VLOOKUP($C11098,人员花名册!$B$2:$F$2001,4,0))</f>
        <v/>
      </c>
      <c r="F11098" s="89" t="str">
        <f>IF($C11098="","",VLOOKUP($C11098,人员花名册!$B$2:$F$2001,5,0))</f>
        <v/>
      </c>
      <c r="G11098" s="29"/>
      <c r="H11098" s="29"/>
      <c r="I11098" s="87" t="str">
        <f>IF($C11098="","",VLOOKUP($H11098,培训课程清单!$B$2:$J$1700,2,0))</f>
        <v/>
      </c>
      <c r="J11098" s="87" t="str">
        <f>IF($C11098="","",VLOOKUP($H11098,培训课程清单!$B$2:$J$1700,3,0))</f>
        <v/>
      </c>
      <c r="K11098" s="87" t="str">
        <f>IF($H11098="","",VLOOKUP($H11098,培训课程清单!$B$2:$J$1700,4,0))</f>
        <v/>
      </c>
      <c r="L11098" s="29"/>
      <c r="M11098" s="89" t="str">
        <f>IF($H11098="","",VLOOKUP($H11098,培训课程清单!$B$2:$J$1700,7,0))</f>
        <v/>
      </c>
      <c r="N11098" s="87" t="str">
        <f>IF($H11098="","",VLOOKUP($H11098,培训课程清单!$B$2:$J$1700,8,0))</f>
        <v/>
      </c>
      <c r="O11098" s="29"/>
    </row>
    <row r="11099" spans="1:15">
      <c r="A11099" s="87" t="str">
        <f t="shared" si="174"/>
        <v/>
      </c>
      <c r="B11099" s="87" t="str">
        <f>IF(C11099="","",C11099&amp;COUNTIF($C$2:C11099,C11099))</f>
        <v/>
      </c>
      <c r="C11099" s="88"/>
      <c r="D11099" s="87" t="str">
        <f>IF($C11099="","",VLOOKUP($C11099,人员花名册!$B$2:$F$2001,2,0))</f>
        <v/>
      </c>
      <c r="E11099" s="87" t="str">
        <f>IF($C11099="","",VLOOKUP($C11099,人员花名册!$B$2:$F$2001,4,0))</f>
        <v/>
      </c>
      <c r="F11099" s="89" t="str">
        <f>IF($C11099="","",VLOOKUP($C11099,人员花名册!$B$2:$F$2001,5,0))</f>
        <v/>
      </c>
      <c r="G11099" s="29"/>
      <c r="H11099" s="29"/>
      <c r="I11099" s="87" t="str">
        <f>IF($C11099="","",VLOOKUP($H11099,培训课程清单!$B$2:$J$1700,2,0))</f>
        <v/>
      </c>
      <c r="J11099" s="87" t="str">
        <f>IF($C11099="","",VLOOKUP($H11099,培训课程清单!$B$2:$J$1700,3,0))</f>
        <v/>
      </c>
      <c r="K11099" s="87" t="str">
        <f>IF($H11099="","",VLOOKUP($H11099,培训课程清单!$B$2:$J$1700,4,0))</f>
        <v/>
      </c>
      <c r="L11099" s="29"/>
      <c r="M11099" s="89" t="str">
        <f>IF($H11099="","",VLOOKUP($H11099,培训课程清单!$B$2:$J$1700,7,0))</f>
        <v/>
      </c>
      <c r="N11099" s="87" t="str">
        <f>IF($H11099="","",VLOOKUP($H11099,培训课程清单!$B$2:$J$1700,8,0))</f>
        <v/>
      </c>
      <c r="O11099" s="29"/>
    </row>
    <row r="11100" spans="1:15">
      <c r="A11100" s="87" t="str">
        <f t="shared" si="174"/>
        <v/>
      </c>
      <c r="B11100" s="87" t="str">
        <f>IF(C11100="","",C11100&amp;COUNTIF($C$2:C11100,C11100))</f>
        <v/>
      </c>
      <c r="C11100" s="88"/>
      <c r="D11100" s="87" t="str">
        <f>IF($C11100="","",VLOOKUP($C11100,人员花名册!$B$2:$F$2001,2,0))</f>
        <v/>
      </c>
      <c r="E11100" s="87" t="str">
        <f>IF($C11100="","",VLOOKUP($C11100,人员花名册!$B$2:$F$2001,4,0))</f>
        <v/>
      </c>
      <c r="F11100" s="89" t="str">
        <f>IF($C11100="","",VLOOKUP($C11100,人员花名册!$B$2:$F$2001,5,0))</f>
        <v/>
      </c>
      <c r="G11100" s="29"/>
      <c r="H11100" s="29"/>
      <c r="I11100" s="87" t="str">
        <f>IF($C11100="","",VLOOKUP($H11100,培训课程清单!$B$2:$J$1700,2,0))</f>
        <v/>
      </c>
      <c r="J11100" s="87" t="str">
        <f>IF($C11100="","",VLOOKUP($H11100,培训课程清单!$B$2:$J$1700,3,0))</f>
        <v/>
      </c>
      <c r="K11100" s="87" t="str">
        <f>IF($H11100="","",VLOOKUP($H11100,培训课程清单!$B$2:$J$1700,4,0))</f>
        <v/>
      </c>
      <c r="L11100" s="29"/>
      <c r="M11100" s="89" t="str">
        <f>IF($H11100="","",VLOOKUP($H11100,培训课程清单!$B$2:$J$1700,7,0))</f>
        <v/>
      </c>
      <c r="N11100" s="87" t="str">
        <f>IF($H11100="","",VLOOKUP($H11100,培训课程清单!$B$2:$J$1700,8,0))</f>
        <v/>
      </c>
      <c r="O11100" s="29"/>
    </row>
    <row r="11101" spans="1:15">
      <c r="A11101" s="87" t="str">
        <f t="shared" si="174"/>
        <v/>
      </c>
      <c r="B11101" s="87" t="str">
        <f>IF(C11101="","",C11101&amp;COUNTIF($C$2:C11101,C11101))</f>
        <v/>
      </c>
      <c r="C11101" s="88"/>
      <c r="D11101" s="87" t="str">
        <f>IF($C11101="","",VLOOKUP($C11101,人员花名册!$B$2:$F$2001,2,0))</f>
        <v/>
      </c>
      <c r="E11101" s="87" t="str">
        <f>IF($C11101="","",VLOOKUP($C11101,人员花名册!$B$2:$F$2001,4,0))</f>
        <v/>
      </c>
      <c r="F11101" s="89" t="str">
        <f>IF($C11101="","",VLOOKUP($C11101,人员花名册!$B$2:$F$2001,5,0))</f>
        <v/>
      </c>
      <c r="G11101" s="29"/>
      <c r="H11101" s="29"/>
      <c r="I11101" s="87" t="str">
        <f>IF($C11101="","",VLOOKUP($H11101,培训课程清单!$B$2:$J$1700,2,0))</f>
        <v/>
      </c>
      <c r="J11101" s="87" t="str">
        <f>IF($C11101="","",VLOOKUP($H11101,培训课程清单!$B$2:$J$1700,3,0))</f>
        <v/>
      </c>
      <c r="K11101" s="87" t="str">
        <f>IF($H11101="","",VLOOKUP($H11101,培训课程清单!$B$2:$J$1700,4,0))</f>
        <v/>
      </c>
      <c r="L11101" s="29"/>
      <c r="M11101" s="89" t="str">
        <f>IF($H11101="","",VLOOKUP($H11101,培训课程清单!$B$2:$J$1700,7,0))</f>
        <v/>
      </c>
      <c r="N11101" s="87" t="str">
        <f>IF($H11101="","",VLOOKUP($H11101,培训课程清单!$B$2:$J$1700,8,0))</f>
        <v/>
      </c>
      <c r="O11101" s="29"/>
    </row>
    <row r="11102" spans="1:15">
      <c r="A11102" s="87" t="str">
        <f t="shared" si="174"/>
        <v/>
      </c>
      <c r="B11102" s="87" t="str">
        <f>IF(C11102="","",C11102&amp;COUNTIF($C$2:C11102,C11102))</f>
        <v/>
      </c>
      <c r="C11102" s="88"/>
      <c r="D11102" s="87" t="str">
        <f>IF($C11102="","",VLOOKUP($C11102,人员花名册!$B$2:$F$2001,2,0))</f>
        <v/>
      </c>
      <c r="E11102" s="87" t="str">
        <f>IF($C11102="","",VLOOKUP($C11102,人员花名册!$B$2:$F$2001,4,0))</f>
        <v/>
      </c>
      <c r="F11102" s="89" t="str">
        <f>IF($C11102="","",VLOOKUP($C11102,人员花名册!$B$2:$F$2001,5,0))</f>
        <v/>
      </c>
      <c r="G11102" s="29"/>
      <c r="H11102" s="29"/>
      <c r="I11102" s="87" t="str">
        <f>IF($C11102="","",VLOOKUP($H11102,培训课程清单!$B$2:$J$1700,2,0))</f>
        <v/>
      </c>
      <c r="J11102" s="87" t="str">
        <f>IF($C11102="","",VLOOKUP($H11102,培训课程清单!$B$2:$J$1700,3,0))</f>
        <v/>
      </c>
      <c r="K11102" s="87" t="str">
        <f>IF($H11102="","",VLOOKUP($H11102,培训课程清单!$B$2:$J$1700,4,0))</f>
        <v/>
      </c>
      <c r="L11102" s="29"/>
      <c r="M11102" s="89" t="str">
        <f>IF($H11102="","",VLOOKUP($H11102,培训课程清单!$B$2:$J$1700,7,0))</f>
        <v/>
      </c>
      <c r="N11102" s="87" t="str">
        <f>IF($H11102="","",VLOOKUP($H11102,培训课程清单!$B$2:$J$1700,8,0))</f>
        <v/>
      </c>
      <c r="O11102" s="29"/>
    </row>
    <row r="11103" spans="1:15">
      <c r="A11103" s="87" t="str">
        <f t="shared" si="174"/>
        <v/>
      </c>
      <c r="B11103" s="87" t="str">
        <f>IF(C11103="","",C11103&amp;COUNTIF($C$2:C11103,C11103))</f>
        <v/>
      </c>
      <c r="C11103" s="88"/>
      <c r="D11103" s="87" t="str">
        <f>IF($C11103="","",VLOOKUP($C11103,人员花名册!$B$2:$F$2001,2,0))</f>
        <v/>
      </c>
      <c r="E11103" s="87" t="str">
        <f>IF($C11103="","",VLOOKUP($C11103,人员花名册!$B$2:$F$2001,4,0))</f>
        <v/>
      </c>
      <c r="F11103" s="89" t="str">
        <f>IF($C11103="","",VLOOKUP($C11103,人员花名册!$B$2:$F$2001,5,0))</f>
        <v/>
      </c>
      <c r="G11103" s="29"/>
      <c r="H11103" s="29"/>
      <c r="I11103" s="87" t="str">
        <f>IF($C11103="","",VLOOKUP($H11103,培训课程清单!$B$2:$J$1700,2,0))</f>
        <v/>
      </c>
      <c r="J11103" s="87" t="str">
        <f>IF($C11103="","",VLOOKUP($H11103,培训课程清单!$B$2:$J$1700,3,0))</f>
        <v/>
      </c>
      <c r="K11103" s="87" t="str">
        <f>IF($H11103="","",VLOOKUP($H11103,培训课程清单!$B$2:$J$1700,4,0))</f>
        <v/>
      </c>
      <c r="L11103" s="29"/>
      <c r="M11103" s="89" t="str">
        <f>IF($H11103="","",VLOOKUP($H11103,培训课程清单!$B$2:$J$1700,7,0))</f>
        <v/>
      </c>
      <c r="N11103" s="87" t="str">
        <f>IF($H11103="","",VLOOKUP($H11103,培训课程清单!$B$2:$J$1700,8,0))</f>
        <v/>
      </c>
      <c r="O11103" s="29"/>
    </row>
    <row r="11104" spans="1:15">
      <c r="A11104" s="87" t="str">
        <f t="shared" si="174"/>
        <v/>
      </c>
      <c r="B11104" s="87" t="str">
        <f>IF(C11104="","",C11104&amp;COUNTIF($C$2:C11104,C11104))</f>
        <v/>
      </c>
      <c r="C11104" s="88"/>
      <c r="D11104" s="87" t="str">
        <f>IF($C11104="","",VLOOKUP($C11104,人员花名册!$B$2:$F$2001,2,0))</f>
        <v/>
      </c>
      <c r="E11104" s="87" t="str">
        <f>IF($C11104="","",VLOOKUP($C11104,人员花名册!$B$2:$F$2001,4,0))</f>
        <v/>
      </c>
      <c r="F11104" s="89" t="str">
        <f>IF($C11104="","",VLOOKUP($C11104,人员花名册!$B$2:$F$2001,5,0))</f>
        <v/>
      </c>
      <c r="G11104" s="29"/>
      <c r="H11104" s="29"/>
      <c r="I11104" s="87" t="str">
        <f>IF($C11104="","",VLOOKUP($H11104,培训课程清单!$B$2:$J$1700,2,0))</f>
        <v/>
      </c>
      <c r="J11104" s="87" t="str">
        <f>IF($C11104="","",VLOOKUP($H11104,培训课程清单!$B$2:$J$1700,3,0))</f>
        <v/>
      </c>
      <c r="K11104" s="87" t="str">
        <f>IF($H11104="","",VLOOKUP($H11104,培训课程清单!$B$2:$J$1700,4,0))</f>
        <v/>
      </c>
      <c r="L11104" s="29"/>
      <c r="M11104" s="89" t="str">
        <f>IF($H11104="","",VLOOKUP($H11104,培训课程清单!$B$2:$J$1700,7,0))</f>
        <v/>
      </c>
      <c r="N11104" s="87" t="str">
        <f>IF($H11104="","",VLOOKUP($H11104,培训课程清单!$B$2:$J$1700,8,0))</f>
        <v/>
      </c>
      <c r="O11104" s="29"/>
    </row>
    <row r="11105" spans="1:15">
      <c r="A11105" s="87" t="str">
        <f t="shared" si="174"/>
        <v/>
      </c>
      <c r="B11105" s="87" t="str">
        <f>IF(C11105="","",C11105&amp;COUNTIF($C$2:C11105,C11105))</f>
        <v/>
      </c>
      <c r="C11105" s="88"/>
      <c r="D11105" s="87" t="str">
        <f>IF($C11105="","",VLOOKUP($C11105,人员花名册!$B$2:$F$2001,2,0))</f>
        <v/>
      </c>
      <c r="E11105" s="87" t="str">
        <f>IF($C11105="","",VLOOKUP($C11105,人员花名册!$B$2:$F$2001,4,0))</f>
        <v/>
      </c>
      <c r="F11105" s="89" t="str">
        <f>IF($C11105="","",VLOOKUP($C11105,人员花名册!$B$2:$F$2001,5,0))</f>
        <v/>
      </c>
      <c r="G11105" s="29"/>
      <c r="H11105" s="29"/>
      <c r="I11105" s="87" t="str">
        <f>IF($C11105="","",VLOOKUP($H11105,培训课程清单!$B$2:$J$1700,2,0))</f>
        <v/>
      </c>
      <c r="J11105" s="87" t="str">
        <f>IF($C11105="","",VLOOKUP($H11105,培训课程清单!$B$2:$J$1700,3,0))</f>
        <v/>
      </c>
      <c r="K11105" s="87" t="str">
        <f>IF($H11105="","",VLOOKUP($H11105,培训课程清单!$B$2:$J$1700,4,0))</f>
        <v/>
      </c>
      <c r="L11105" s="29"/>
      <c r="M11105" s="89" t="str">
        <f>IF($H11105="","",VLOOKUP($H11105,培训课程清单!$B$2:$J$1700,7,0))</f>
        <v/>
      </c>
      <c r="N11105" s="87" t="str">
        <f>IF($H11105="","",VLOOKUP($H11105,培训课程清单!$B$2:$J$1700,8,0))</f>
        <v/>
      </c>
      <c r="O11105" s="29"/>
    </row>
    <row r="11106" spans="1:15">
      <c r="A11106" s="87" t="str">
        <f t="shared" si="174"/>
        <v/>
      </c>
      <c r="B11106" s="87" t="str">
        <f>IF(C11106="","",C11106&amp;COUNTIF($C$2:C11106,C11106))</f>
        <v/>
      </c>
      <c r="C11106" s="88"/>
      <c r="D11106" s="87" t="str">
        <f>IF($C11106="","",VLOOKUP($C11106,人员花名册!$B$2:$F$2001,2,0))</f>
        <v/>
      </c>
      <c r="E11106" s="87" t="str">
        <f>IF($C11106="","",VLOOKUP($C11106,人员花名册!$B$2:$F$2001,4,0))</f>
        <v/>
      </c>
      <c r="F11106" s="89" t="str">
        <f>IF($C11106="","",VLOOKUP($C11106,人员花名册!$B$2:$F$2001,5,0))</f>
        <v/>
      </c>
      <c r="G11106" s="29"/>
      <c r="H11106" s="29"/>
      <c r="I11106" s="87" t="str">
        <f>IF($C11106="","",VLOOKUP($H11106,培训课程清单!$B$2:$J$1700,2,0))</f>
        <v/>
      </c>
      <c r="J11106" s="87" t="str">
        <f>IF($C11106="","",VLOOKUP($H11106,培训课程清单!$B$2:$J$1700,3,0))</f>
        <v/>
      </c>
      <c r="K11106" s="87" t="str">
        <f>IF($H11106="","",VLOOKUP($H11106,培训课程清单!$B$2:$J$1700,4,0))</f>
        <v/>
      </c>
      <c r="L11106" s="29"/>
      <c r="M11106" s="89" t="str">
        <f>IF($H11106="","",VLOOKUP($H11106,培训课程清单!$B$2:$J$1700,7,0))</f>
        <v/>
      </c>
      <c r="N11106" s="87" t="str">
        <f>IF($H11106="","",VLOOKUP($H11106,培训课程清单!$B$2:$J$1700,8,0))</f>
        <v/>
      </c>
      <c r="O11106" s="29"/>
    </row>
    <row r="11107" spans="1:15">
      <c r="A11107" s="87" t="str">
        <f t="shared" si="174"/>
        <v/>
      </c>
      <c r="B11107" s="87" t="str">
        <f>IF(C11107="","",C11107&amp;COUNTIF($C$2:C11107,C11107))</f>
        <v/>
      </c>
      <c r="C11107" s="88"/>
      <c r="D11107" s="87" t="str">
        <f>IF($C11107="","",VLOOKUP($C11107,人员花名册!$B$2:$F$2001,2,0))</f>
        <v/>
      </c>
      <c r="E11107" s="87" t="str">
        <f>IF($C11107="","",VLOOKUP($C11107,人员花名册!$B$2:$F$2001,4,0))</f>
        <v/>
      </c>
      <c r="F11107" s="89" t="str">
        <f>IF($C11107="","",VLOOKUP($C11107,人员花名册!$B$2:$F$2001,5,0))</f>
        <v/>
      </c>
      <c r="G11107" s="29"/>
      <c r="H11107" s="29"/>
      <c r="I11107" s="87" t="str">
        <f>IF($C11107="","",VLOOKUP($H11107,培训课程清单!$B$2:$J$1700,2,0))</f>
        <v/>
      </c>
      <c r="J11107" s="87" t="str">
        <f>IF($C11107="","",VLOOKUP($H11107,培训课程清单!$B$2:$J$1700,3,0))</f>
        <v/>
      </c>
      <c r="K11107" s="87" t="str">
        <f>IF($H11107="","",VLOOKUP($H11107,培训课程清单!$B$2:$J$1700,4,0))</f>
        <v/>
      </c>
      <c r="L11107" s="29"/>
      <c r="M11107" s="89" t="str">
        <f>IF($H11107="","",VLOOKUP($H11107,培训课程清单!$B$2:$J$1700,7,0))</f>
        <v/>
      </c>
      <c r="N11107" s="87" t="str">
        <f>IF($H11107="","",VLOOKUP($H11107,培训课程清单!$B$2:$J$1700,8,0))</f>
        <v/>
      </c>
      <c r="O11107" s="29"/>
    </row>
    <row r="11108" spans="1:15">
      <c r="A11108" s="87" t="str">
        <f t="shared" si="174"/>
        <v/>
      </c>
      <c r="B11108" s="87" t="str">
        <f>IF(C11108="","",C11108&amp;COUNTIF($C$2:C11108,C11108))</f>
        <v/>
      </c>
      <c r="C11108" s="88"/>
      <c r="D11108" s="87" t="str">
        <f>IF($C11108="","",VLOOKUP($C11108,人员花名册!$B$2:$F$2001,2,0))</f>
        <v/>
      </c>
      <c r="E11108" s="87" t="str">
        <f>IF($C11108="","",VLOOKUP($C11108,人员花名册!$B$2:$F$2001,4,0))</f>
        <v/>
      </c>
      <c r="F11108" s="89" t="str">
        <f>IF($C11108="","",VLOOKUP($C11108,人员花名册!$B$2:$F$2001,5,0))</f>
        <v/>
      </c>
      <c r="G11108" s="29"/>
      <c r="H11108" s="29"/>
      <c r="I11108" s="87" t="str">
        <f>IF($C11108="","",VLOOKUP($H11108,培训课程清单!$B$2:$J$1700,2,0))</f>
        <v/>
      </c>
      <c r="J11108" s="87" t="str">
        <f>IF($C11108="","",VLOOKUP($H11108,培训课程清单!$B$2:$J$1700,3,0))</f>
        <v/>
      </c>
      <c r="K11108" s="87" t="str">
        <f>IF($H11108="","",VLOOKUP($H11108,培训课程清单!$B$2:$J$1700,4,0))</f>
        <v/>
      </c>
      <c r="L11108" s="29"/>
      <c r="M11108" s="89" t="str">
        <f>IF($H11108="","",VLOOKUP($H11108,培训课程清单!$B$2:$J$1700,7,0))</f>
        <v/>
      </c>
      <c r="N11108" s="87" t="str">
        <f>IF($H11108="","",VLOOKUP($H11108,培训课程清单!$B$2:$J$1700,8,0))</f>
        <v/>
      </c>
      <c r="O11108" s="29"/>
    </row>
    <row r="11109" spans="1:15">
      <c r="A11109" s="87" t="str">
        <f t="shared" si="174"/>
        <v/>
      </c>
      <c r="B11109" s="87" t="str">
        <f>IF(C11109="","",C11109&amp;COUNTIF($C$2:C11109,C11109))</f>
        <v/>
      </c>
      <c r="C11109" s="88"/>
      <c r="D11109" s="87" t="str">
        <f>IF($C11109="","",VLOOKUP($C11109,人员花名册!$B$2:$F$2001,2,0))</f>
        <v/>
      </c>
      <c r="E11109" s="87" t="str">
        <f>IF($C11109="","",VLOOKUP($C11109,人员花名册!$B$2:$F$2001,4,0))</f>
        <v/>
      </c>
      <c r="F11109" s="89" t="str">
        <f>IF($C11109="","",VLOOKUP($C11109,人员花名册!$B$2:$F$2001,5,0))</f>
        <v/>
      </c>
      <c r="G11109" s="29"/>
      <c r="H11109" s="29"/>
      <c r="I11109" s="87" t="str">
        <f>IF($C11109="","",VLOOKUP($H11109,培训课程清单!$B$2:$J$1700,2,0))</f>
        <v/>
      </c>
      <c r="J11109" s="87" t="str">
        <f>IF($C11109="","",VLOOKUP($H11109,培训课程清单!$B$2:$J$1700,3,0))</f>
        <v/>
      </c>
      <c r="K11109" s="87" t="str">
        <f>IF($H11109="","",VLOOKUP($H11109,培训课程清单!$B$2:$J$1700,4,0))</f>
        <v/>
      </c>
      <c r="L11109" s="29"/>
      <c r="M11109" s="89" t="str">
        <f>IF($H11109="","",VLOOKUP($H11109,培训课程清单!$B$2:$J$1700,7,0))</f>
        <v/>
      </c>
      <c r="N11109" s="87" t="str">
        <f>IF($H11109="","",VLOOKUP($H11109,培训课程清单!$B$2:$J$1700,8,0))</f>
        <v/>
      </c>
      <c r="O11109" s="29"/>
    </row>
    <row r="11110" spans="1:15">
      <c r="A11110" s="87" t="str">
        <f t="shared" si="174"/>
        <v/>
      </c>
      <c r="B11110" s="87" t="str">
        <f>IF(C11110="","",C11110&amp;COUNTIF($C$2:C11110,C11110))</f>
        <v/>
      </c>
      <c r="C11110" s="88"/>
      <c r="D11110" s="87" t="str">
        <f>IF($C11110="","",VLOOKUP($C11110,人员花名册!$B$2:$F$2001,2,0))</f>
        <v/>
      </c>
      <c r="E11110" s="87" t="str">
        <f>IF($C11110="","",VLOOKUP($C11110,人员花名册!$B$2:$F$2001,4,0))</f>
        <v/>
      </c>
      <c r="F11110" s="89" t="str">
        <f>IF($C11110="","",VLOOKUP($C11110,人员花名册!$B$2:$F$2001,5,0))</f>
        <v/>
      </c>
      <c r="G11110" s="29"/>
      <c r="H11110" s="29"/>
      <c r="I11110" s="87" t="str">
        <f>IF($C11110="","",VLOOKUP($H11110,培训课程清单!$B$2:$J$1700,2,0))</f>
        <v/>
      </c>
      <c r="J11110" s="87" t="str">
        <f>IF($C11110="","",VLOOKUP($H11110,培训课程清单!$B$2:$J$1700,3,0))</f>
        <v/>
      </c>
      <c r="K11110" s="87" t="str">
        <f>IF($H11110="","",VLOOKUP($H11110,培训课程清单!$B$2:$J$1700,4,0))</f>
        <v/>
      </c>
      <c r="L11110" s="29"/>
      <c r="M11110" s="89" t="str">
        <f>IF($H11110="","",VLOOKUP($H11110,培训课程清单!$B$2:$J$1700,7,0))</f>
        <v/>
      </c>
      <c r="N11110" s="87" t="str">
        <f>IF($H11110="","",VLOOKUP($H11110,培训课程清单!$B$2:$J$1700,8,0))</f>
        <v/>
      </c>
      <c r="O11110" s="29"/>
    </row>
    <row r="11111" spans="1:15">
      <c r="A11111" s="87" t="str">
        <f t="shared" si="174"/>
        <v/>
      </c>
      <c r="B11111" s="87" t="str">
        <f>IF(C11111="","",C11111&amp;COUNTIF($C$2:C11111,C11111))</f>
        <v/>
      </c>
      <c r="C11111" s="88"/>
      <c r="D11111" s="87" t="str">
        <f>IF($C11111="","",VLOOKUP($C11111,人员花名册!$B$2:$F$2001,2,0))</f>
        <v/>
      </c>
      <c r="E11111" s="87" t="str">
        <f>IF($C11111="","",VLOOKUP($C11111,人员花名册!$B$2:$F$2001,4,0))</f>
        <v/>
      </c>
      <c r="F11111" s="89" t="str">
        <f>IF($C11111="","",VLOOKUP($C11111,人员花名册!$B$2:$F$2001,5,0))</f>
        <v/>
      </c>
      <c r="G11111" s="29"/>
      <c r="H11111" s="29"/>
      <c r="I11111" s="87" t="str">
        <f>IF($C11111="","",VLOOKUP($H11111,培训课程清单!$B$2:$J$1700,2,0))</f>
        <v/>
      </c>
      <c r="J11111" s="87" t="str">
        <f>IF($C11111="","",VLOOKUP($H11111,培训课程清单!$B$2:$J$1700,3,0))</f>
        <v/>
      </c>
      <c r="K11111" s="87" t="str">
        <f>IF($H11111="","",VLOOKUP($H11111,培训课程清单!$B$2:$J$1700,4,0))</f>
        <v/>
      </c>
      <c r="L11111" s="29"/>
      <c r="M11111" s="89" t="str">
        <f>IF($H11111="","",VLOOKUP($H11111,培训课程清单!$B$2:$J$1700,7,0))</f>
        <v/>
      </c>
      <c r="N11111" s="87" t="str">
        <f>IF($H11111="","",VLOOKUP($H11111,培训课程清单!$B$2:$J$1700,8,0))</f>
        <v/>
      </c>
      <c r="O11111" s="29"/>
    </row>
    <row r="11112" spans="1:15">
      <c r="A11112" s="87" t="str">
        <f t="shared" si="174"/>
        <v/>
      </c>
      <c r="B11112" s="87" t="str">
        <f>IF(C11112="","",C11112&amp;COUNTIF($C$2:C11112,C11112))</f>
        <v/>
      </c>
      <c r="C11112" s="88"/>
      <c r="D11112" s="87" t="str">
        <f>IF($C11112="","",VLOOKUP($C11112,人员花名册!$B$2:$F$2001,2,0))</f>
        <v/>
      </c>
      <c r="E11112" s="87" t="str">
        <f>IF($C11112="","",VLOOKUP($C11112,人员花名册!$B$2:$F$2001,4,0))</f>
        <v/>
      </c>
      <c r="F11112" s="89" t="str">
        <f>IF($C11112="","",VLOOKUP($C11112,人员花名册!$B$2:$F$2001,5,0))</f>
        <v/>
      </c>
      <c r="G11112" s="29"/>
      <c r="H11112" s="29"/>
      <c r="I11112" s="87" t="str">
        <f>IF($C11112="","",VLOOKUP($H11112,培训课程清单!$B$2:$J$1700,2,0))</f>
        <v/>
      </c>
      <c r="J11112" s="87" t="str">
        <f>IF($C11112="","",VLOOKUP($H11112,培训课程清单!$B$2:$J$1700,3,0))</f>
        <v/>
      </c>
      <c r="K11112" s="87" t="str">
        <f>IF($H11112="","",VLOOKUP($H11112,培训课程清单!$B$2:$J$1700,4,0))</f>
        <v/>
      </c>
      <c r="L11112" s="29"/>
      <c r="M11112" s="89" t="str">
        <f>IF($H11112="","",VLOOKUP($H11112,培训课程清单!$B$2:$J$1700,7,0))</f>
        <v/>
      </c>
      <c r="N11112" s="87" t="str">
        <f>IF($H11112="","",VLOOKUP($H11112,培训课程清单!$B$2:$J$1700,8,0))</f>
        <v/>
      </c>
      <c r="O11112" s="29"/>
    </row>
    <row r="11113" spans="1:15">
      <c r="A11113" s="87" t="str">
        <f t="shared" si="174"/>
        <v/>
      </c>
      <c r="B11113" s="87" t="str">
        <f>IF(C11113="","",C11113&amp;COUNTIF($C$2:C11113,C11113))</f>
        <v/>
      </c>
      <c r="C11113" s="88"/>
      <c r="D11113" s="87" t="str">
        <f>IF($C11113="","",VLOOKUP($C11113,人员花名册!$B$2:$F$2001,2,0))</f>
        <v/>
      </c>
      <c r="E11113" s="87" t="str">
        <f>IF($C11113="","",VLOOKUP($C11113,人员花名册!$B$2:$F$2001,4,0))</f>
        <v/>
      </c>
      <c r="F11113" s="89" t="str">
        <f>IF($C11113="","",VLOOKUP($C11113,人员花名册!$B$2:$F$2001,5,0))</f>
        <v/>
      </c>
      <c r="G11113" s="29"/>
      <c r="H11113" s="29"/>
      <c r="I11113" s="87" t="str">
        <f>IF($C11113="","",VLOOKUP($H11113,培训课程清单!$B$2:$J$1700,2,0))</f>
        <v/>
      </c>
      <c r="J11113" s="87" t="str">
        <f>IF($C11113="","",VLOOKUP($H11113,培训课程清单!$B$2:$J$1700,3,0))</f>
        <v/>
      </c>
      <c r="K11113" s="87" t="str">
        <f>IF($H11113="","",VLOOKUP($H11113,培训课程清单!$B$2:$J$1700,4,0))</f>
        <v/>
      </c>
      <c r="L11113" s="29"/>
      <c r="M11113" s="89" t="str">
        <f>IF($H11113="","",VLOOKUP($H11113,培训课程清单!$B$2:$J$1700,7,0))</f>
        <v/>
      </c>
      <c r="N11113" s="87" t="str">
        <f>IF($H11113="","",VLOOKUP($H11113,培训课程清单!$B$2:$J$1700,8,0))</f>
        <v/>
      </c>
      <c r="O11113" s="29"/>
    </row>
    <row r="11114" spans="1:15">
      <c r="A11114" s="87" t="str">
        <f t="shared" si="174"/>
        <v/>
      </c>
      <c r="B11114" s="87" t="str">
        <f>IF(C11114="","",C11114&amp;COUNTIF($C$2:C11114,C11114))</f>
        <v/>
      </c>
      <c r="C11114" s="88"/>
      <c r="D11114" s="87" t="str">
        <f>IF($C11114="","",VLOOKUP($C11114,人员花名册!$B$2:$F$2001,2,0))</f>
        <v/>
      </c>
      <c r="E11114" s="87" t="str">
        <f>IF($C11114="","",VLOOKUP($C11114,人员花名册!$B$2:$F$2001,4,0))</f>
        <v/>
      </c>
      <c r="F11114" s="89" t="str">
        <f>IF($C11114="","",VLOOKUP($C11114,人员花名册!$B$2:$F$2001,5,0))</f>
        <v/>
      </c>
      <c r="G11114" s="29"/>
      <c r="H11114" s="29"/>
      <c r="I11114" s="87" t="str">
        <f>IF($C11114="","",VLOOKUP($H11114,培训课程清单!$B$2:$J$1700,2,0))</f>
        <v/>
      </c>
      <c r="J11114" s="87" t="str">
        <f>IF($C11114="","",VLOOKUP($H11114,培训课程清单!$B$2:$J$1700,3,0))</f>
        <v/>
      </c>
      <c r="K11114" s="87" t="str">
        <f>IF($H11114="","",VLOOKUP($H11114,培训课程清单!$B$2:$J$1700,4,0))</f>
        <v/>
      </c>
      <c r="L11114" s="29"/>
      <c r="M11114" s="89" t="str">
        <f>IF($H11114="","",VLOOKUP($H11114,培训课程清单!$B$2:$J$1700,7,0))</f>
        <v/>
      </c>
      <c r="N11114" s="87" t="str">
        <f>IF($H11114="","",VLOOKUP($H11114,培训课程清单!$B$2:$J$1700,8,0))</f>
        <v/>
      </c>
      <c r="O11114" s="29"/>
    </row>
    <row r="11115" spans="1:15">
      <c r="A11115" s="87" t="str">
        <f t="shared" si="174"/>
        <v/>
      </c>
      <c r="B11115" s="87" t="str">
        <f>IF(C11115="","",C11115&amp;COUNTIF($C$2:C11115,C11115))</f>
        <v/>
      </c>
      <c r="C11115" s="88"/>
      <c r="D11115" s="87" t="str">
        <f>IF($C11115="","",VLOOKUP($C11115,人员花名册!$B$2:$F$2001,2,0))</f>
        <v/>
      </c>
      <c r="E11115" s="87" t="str">
        <f>IF($C11115="","",VLOOKUP($C11115,人员花名册!$B$2:$F$2001,4,0))</f>
        <v/>
      </c>
      <c r="F11115" s="89" t="str">
        <f>IF($C11115="","",VLOOKUP($C11115,人员花名册!$B$2:$F$2001,5,0))</f>
        <v/>
      </c>
      <c r="G11115" s="29"/>
      <c r="H11115" s="29"/>
      <c r="I11115" s="87" t="str">
        <f>IF($C11115="","",VLOOKUP($H11115,培训课程清单!$B$2:$J$1700,2,0))</f>
        <v/>
      </c>
      <c r="J11115" s="87" t="str">
        <f>IF($C11115="","",VLOOKUP($H11115,培训课程清单!$B$2:$J$1700,3,0))</f>
        <v/>
      </c>
      <c r="K11115" s="87" t="str">
        <f>IF($H11115="","",VLOOKUP($H11115,培训课程清单!$B$2:$J$1700,4,0))</f>
        <v/>
      </c>
      <c r="L11115" s="29"/>
      <c r="M11115" s="89" t="str">
        <f>IF($H11115="","",VLOOKUP($H11115,培训课程清单!$B$2:$J$1700,7,0))</f>
        <v/>
      </c>
      <c r="N11115" s="87" t="str">
        <f>IF($H11115="","",VLOOKUP($H11115,培训课程清单!$B$2:$J$1700,8,0))</f>
        <v/>
      </c>
      <c r="O11115" s="29"/>
    </row>
    <row r="11116" spans="1:15">
      <c r="A11116" s="87" t="str">
        <f t="shared" si="174"/>
        <v/>
      </c>
      <c r="B11116" s="87" t="str">
        <f>IF(C11116="","",C11116&amp;COUNTIF($C$2:C11116,C11116))</f>
        <v/>
      </c>
      <c r="C11116" s="88"/>
      <c r="D11116" s="87" t="str">
        <f>IF($C11116="","",VLOOKUP($C11116,人员花名册!$B$2:$F$2001,2,0))</f>
        <v/>
      </c>
      <c r="E11116" s="87" t="str">
        <f>IF($C11116="","",VLOOKUP($C11116,人员花名册!$B$2:$F$2001,4,0))</f>
        <v/>
      </c>
      <c r="F11116" s="89" t="str">
        <f>IF($C11116="","",VLOOKUP($C11116,人员花名册!$B$2:$F$2001,5,0))</f>
        <v/>
      </c>
      <c r="G11116" s="29"/>
      <c r="H11116" s="29"/>
      <c r="I11116" s="87" t="str">
        <f>IF($C11116="","",VLOOKUP($H11116,培训课程清单!$B$2:$J$1700,2,0))</f>
        <v/>
      </c>
      <c r="J11116" s="87" t="str">
        <f>IF($C11116="","",VLOOKUP($H11116,培训课程清单!$B$2:$J$1700,3,0))</f>
        <v/>
      </c>
      <c r="K11116" s="87" t="str">
        <f>IF($H11116="","",VLOOKUP($H11116,培训课程清单!$B$2:$J$1700,4,0))</f>
        <v/>
      </c>
      <c r="L11116" s="29"/>
      <c r="M11116" s="89" t="str">
        <f>IF($H11116="","",VLOOKUP($H11116,培训课程清单!$B$2:$J$1700,7,0))</f>
        <v/>
      </c>
      <c r="N11116" s="87" t="str">
        <f>IF($H11116="","",VLOOKUP($H11116,培训课程清单!$B$2:$J$1700,8,0))</f>
        <v/>
      </c>
      <c r="O11116" s="29"/>
    </row>
    <row r="11117" spans="1:15">
      <c r="A11117" s="87" t="str">
        <f t="shared" si="174"/>
        <v/>
      </c>
      <c r="B11117" s="87" t="str">
        <f>IF(C11117="","",C11117&amp;COUNTIF($C$2:C11117,C11117))</f>
        <v/>
      </c>
      <c r="C11117" s="88"/>
      <c r="D11117" s="87" t="str">
        <f>IF($C11117="","",VLOOKUP($C11117,人员花名册!$B$2:$F$2001,2,0))</f>
        <v/>
      </c>
      <c r="E11117" s="87" t="str">
        <f>IF($C11117="","",VLOOKUP($C11117,人员花名册!$B$2:$F$2001,4,0))</f>
        <v/>
      </c>
      <c r="F11117" s="89" t="str">
        <f>IF($C11117="","",VLOOKUP($C11117,人员花名册!$B$2:$F$2001,5,0))</f>
        <v/>
      </c>
      <c r="G11117" s="29"/>
      <c r="H11117" s="29"/>
      <c r="I11117" s="87" t="str">
        <f>IF($C11117="","",VLOOKUP($H11117,培训课程清单!$B$2:$J$1700,2,0))</f>
        <v/>
      </c>
      <c r="J11117" s="87" t="str">
        <f>IF($C11117="","",VLOOKUP($H11117,培训课程清单!$B$2:$J$1700,3,0))</f>
        <v/>
      </c>
      <c r="K11117" s="87" t="str">
        <f>IF($H11117="","",VLOOKUP($H11117,培训课程清单!$B$2:$J$1700,4,0))</f>
        <v/>
      </c>
      <c r="L11117" s="29"/>
      <c r="M11117" s="89" t="str">
        <f>IF($H11117="","",VLOOKUP($H11117,培训课程清单!$B$2:$J$1700,7,0))</f>
        <v/>
      </c>
      <c r="N11117" s="87" t="str">
        <f>IF($H11117="","",VLOOKUP($H11117,培训课程清单!$B$2:$J$1700,8,0))</f>
        <v/>
      </c>
      <c r="O11117" s="29"/>
    </row>
    <row r="11118" spans="1:15">
      <c r="A11118" s="87" t="str">
        <f t="shared" si="174"/>
        <v/>
      </c>
      <c r="B11118" s="87" t="str">
        <f>IF(C11118="","",C11118&amp;COUNTIF($C$2:C11118,C11118))</f>
        <v/>
      </c>
      <c r="C11118" s="88"/>
      <c r="D11118" s="87" t="str">
        <f>IF($C11118="","",VLOOKUP($C11118,人员花名册!$B$2:$F$2001,2,0))</f>
        <v/>
      </c>
      <c r="E11118" s="87" t="str">
        <f>IF($C11118="","",VLOOKUP($C11118,人员花名册!$B$2:$F$2001,4,0))</f>
        <v/>
      </c>
      <c r="F11118" s="89" t="str">
        <f>IF($C11118="","",VLOOKUP($C11118,人员花名册!$B$2:$F$2001,5,0))</f>
        <v/>
      </c>
      <c r="G11118" s="29"/>
      <c r="H11118" s="29"/>
      <c r="I11118" s="87" t="str">
        <f>IF($C11118="","",VLOOKUP($H11118,培训课程清单!$B$2:$J$1700,2,0))</f>
        <v/>
      </c>
      <c r="J11118" s="87" t="str">
        <f>IF($C11118="","",VLOOKUP($H11118,培训课程清单!$B$2:$J$1700,3,0))</f>
        <v/>
      </c>
      <c r="K11118" s="87" t="str">
        <f>IF($H11118="","",VLOOKUP($H11118,培训课程清单!$B$2:$J$1700,4,0))</f>
        <v/>
      </c>
      <c r="L11118" s="29"/>
      <c r="M11118" s="89" t="str">
        <f>IF($H11118="","",VLOOKUP($H11118,培训课程清单!$B$2:$J$1700,7,0))</f>
        <v/>
      </c>
      <c r="N11118" s="87" t="str">
        <f>IF($H11118="","",VLOOKUP($H11118,培训课程清单!$B$2:$J$1700,8,0))</f>
        <v/>
      </c>
      <c r="O11118" s="29"/>
    </row>
    <row r="11119" spans="1:15">
      <c r="A11119" s="87" t="str">
        <f t="shared" si="174"/>
        <v/>
      </c>
      <c r="B11119" s="87" t="str">
        <f>IF(C11119="","",C11119&amp;COUNTIF($C$2:C11119,C11119))</f>
        <v/>
      </c>
      <c r="C11119" s="88"/>
      <c r="D11119" s="87" t="str">
        <f>IF($C11119="","",VLOOKUP($C11119,人员花名册!$B$2:$F$2001,2,0))</f>
        <v/>
      </c>
      <c r="E11119" s="87" t="str">
        <f>IF($C11119="","",VLOOKUP($C11119,人员花名册!$B$2:$F$2001,4,0))</f>
        <v/>
      </c>
      <c r="F11119" s="89" t="str">
        <f>IF($C11119="","",VLOOKUP($C11119,人员花名册!$B$2:$F$2001,5,0))</f>
        <v/>
      </c>
      <c r="G11119" s="29"/>
      <c r="H11119" s="29"/>
      <c r="I11119" s="87" t="str">
        <f>IF($C11119="","",VLOOKUP($H11119,培训课程清单!$B$2:$J$1700,2,0))</f>
        <v/>
      </c>
      <c r="J11119" s="87" t="str">
        <f>IF($C11119="","",VLOOKUP($H11119,培训课程清单!$B$2:$J$1700,3,0))</f>
        <v/>
      </c>
      <c r="K11119" s="87" t="str">
        <f>IF($H11119="","",VLOOKUP($H11119,培训课程清单!$B$2:$J$1700,4,0))</f>
        <v/>
      </c>
      <c r="L11119" s="29"/>
      <c r="M11119" s="89" t="str">
        <f>IF($H11119="","",VLOOKUP($H11119,培训课程清单!$B$2:$J$1700,7,0))</f>
        <v/>
      </c>
      <c r="N11119" s="87" t="str">
        <f>IF($H11119="","",VLOOKUP($H11119,培训课程清单!$B$2:$J$1700,8,0))</f>
        <v/>
      </c>
      <c r="O11119" s="29"/>
    </row>
    <row r="11120" spans="1:15">
      <c r="A11120" s="87" t="str">
        <f t="shared" si="174"/>
        <v/>
      </c>
      <c r="B11120" s="87" t="str">
        <f>IF(C11120="","",C11120&amp;COUNTIF($C$2:C11120,C11120))</f>
        <v/>
      </c>
      <c r="C11120" s="88"/>
      <c r="D11120" s="87" t="str">
        <f>IF($C11120="","",VLOOKUP($C11120,人员花名册!$B$2:$F$2001,2,0))</f>
        <v/>
      </c>
      <c r="E11120" s="87" t="str">
        <f>IF($C11120="","",VLOOKUP($C11120,人员花名册!$B$2:$F$2001,4,0))</f>
        <v/>
      </c>
      <c r="F11120" s="89" t="str">
        <f>IF($C11120="","",VLOOKUP($C11120,人员花名册!$B$2:$F$2001,5,0))</f>
        <v/>
      </c>
      <c r="G11120" s="29"/>
      <c r="H11120" s="29"/>
      <c r="I11120" s="87" t="str">
        <f>IF($C11120="","",VLOOKUP($H11120,培训课程清单!$B$2:$J$1700,2,0))</f>
        <v/>
      </c>
      <c r="J11120" s="87" t="str">
        <f>IF($C11120="","",VLOOKUP($H11120,培训课程清单!$B$2:$J$1700,3,0))</f>
        <v/>
      </c>
      <c r="K11120" s="87" t="str">
        <f>IF($H11120="","",VLOOKUP($H11120,培训课程清单!$B$2:$J$1700,4,0))</f>
        <v/>
      </c>
      <c r="L11120" s="29"/>
      <c r="M11120" s="89" t="str">
        <f>IF($H11120="","",VLOOKUP($H11120,培训课程清单!$B$2:$J$1700,7,0))</f>
        <v/>
      </c>
      <c r="N11120" s="87" t="str">
        <f>IF($H11120="","",VLOOKUP($H11120,培训课程清单!$B$2:$J$1700,8,0))</f>
        <v/>
      </c>
      <c r="O11120" s="29"/>
    </row>
    <row r="11121" spans="1:15">
      <c r="A11121" s="87" t="str">
        <f t="shared" si="174"/>
        <v/>
      </c>
      <c r="B11121" s="87" t="str">
        <f>IF(C11121="","",C11121&amp;COUNTIF($C$2:C11121,C11121))</f>
        <v/>
      </c>
      <c r="C11121" s="88"/>
      <c r="D11121" s="87" t="str">
        <f>IF($C11121="","",VLOOKUP($C11121,人员花名册!$B$2:$F$2001,2,0))</f>
        <v/>
      </c>
      <c r="E11121" s="87" t="str">
        <f>IF($C11121="","",VLOOKUP($C11121,人员花名册!$B$2:$F$2001,4,0))</f>
        <v/>
      </c>
      <c r="F11121" s="89" t="str">
        <f>IF($C11121="","",VLOOKUP($C11121,人员花名册!$B$2:$F$2001,5,0))</f>
        <v/>
      </c>
      <c r="G11121" s="29"/>
      <c r="H11121" s="29"/>
      <c r="I11121" s="87" t="str">
        <f>IF($C11121="","",VLOOKUP($H11121,培训课程清单!$B$2:$J$1700,2,0))</f>
        <v/>
      </c>
      <c r="J11121" s="87" t="str">
        <f>IF($C11121="","",VLOOKUP($H11121,培训课程清单!$B$2:$J$1700,3,0))</f>
        <v/>
      </c>
      <c r="K11121" s="87" t="str">
        <f>IF($H11121="","",VLOOKUP($H11121,培训课程清单!$B$2:$J$1700,4,0))</f>
        <v/>
      </c>
      <c r="L11121" s="29"/>
      <c r="M11121" s="89" t="str">
        <f>IF($H11121="","",VLOOKUP($H11121,培训课程清单!$B$2:$J$1700,7,0))</f>
        <v/>
      </c>
      <c r="N11121" s="87" t="str">
        <f>IF($H11121="","",VLOOKUP($H11121,培训课程清单!$B$2:$J$1700,8,0))</f>
        <v/>
      </c>
      <c r="O11121" s="29"/>
    </row>
    <row r="11122" spans="1:15">
      <c r="A11122" s="87" t="str">
        <f t="shared" si="174"/>
        <v/>
      </c>
      <c r="B11122" s="87" t="str">
        <f>IF(C11122="","",C11122&amp;COUNTIF($C$2:C11122,C11122))</f>
        <v/>
      </c>
      <c r="C11122" s="88"/>
      <c r="D11122" s="87" t="str">
        <f>IF($C11122="","",VLOOKUP($C11122,人员花名册!$B$2:$F$2001,2,0))</f>
        <v/>
      </c>
      <c r="E11122" s="87" t="str">
        <f>IF($C11122="","",VLOOKUP($C11122,人员花名册!$B$2:$F$2001,4,0))</f>
        <v/>
      </c>
      <c r="F11122" s="89" t="str">
        <f>IF($C11122="","",VLOOKUP($C11122,人员花名册!$B$2:$F$2001,5,0))</f>
        <v/>
      </c>
      <c r="G11122" s="29"/>
      <c r="H11122" s="29"/>
      <c r="I11122" s="87" t="str">
        <f>IF($C11122="","",VLOOKUP($H11122,培训课程清单!$B$2:$J$1700,2,0))</f>
        <v/>
      </c>
      <c r="J11122" s="87" t="str">
        <f>IF($C11122="","",VLOOKUP($H11122,培训课程清单!$B$2:$J$1700,3,0))</f>
        <v/>
      </c>
      <c r="K11122" s="87" t="str">
        <f>IF($H11122="","",VLOOKUP($H11122,培训课程清单!$B$2:$J$1700,4,0))</f>
        <v/>
      </c>
      <c r="L11122" s="29"/>
      <c r="M11122" s="89" t="str">
        <f>IF($H11122="","",VLOOKUP($H11122,培训课程清单!$B$2:$J$1700,7,0))</f>
        <v/>
      </c>
      <c r="N11122" s="87" t="str">
        <f>IF($H11122="","",VLOOKUP($H11122,培训课程清单!$B$2:$J$1700,8,0))</f>
        <v/>
      </c>
      <c r="O11122" s="29"/>
    </row>
    <row r="11123" spans="1:15">
      <c r="A11123" s="87" t="str">
        <f t="shared" si="174"/>
        <v/>
      </c>
      <c r="B11123" s="87" t="str">
        <f>IF(C11123="","",C11123&amp;COUNTIF($C$2:C11123,C11123))</f>
        <v/>
      </c>
      <c r="C11123" s="88"/>
      <c r="D11123" s="87" t="str">
        <f>IF($C11123="","",VLOOKUP($C11123,人员花名册!$B$2:$F$2001,2,0))</f>
        <v/>
      </c>
      <c r="E11123" s="87" t="str">
        <f>IF($C11123="","",VLOOKUP($C11123,人员花名册!$B$2:$F$2001,4,0))</f>
        <v/>
      </c>
      <c r="F11123" s="89" t="str">
        <f>IF($C11123="","",VLOOKUP($C11123,人员花名册!$B$2:$F$2001,5,0))</f>
        <v/>
      </c>
      <c r="G11123" s="29"/>
      <c r="H11123" s="29"/>
      <c r="I11123" s="87" t="str">
        <f>IF($C11123="","",VLOOKUP($H11123,培训课程清单!$B$2:$J$1700,2,0))</f>
        <v/>
      </c>
      <c r="J11123" s="87" t="str">
        <f>IF($C11123="","",VLOOKUP($H11123,培训课程清单!$B$2:$J$1700,3,0))</f>
        <v/>
      </c>
      <c r="K11123" s="87" t="str">
        <f>IF($H11123="","",VLOOKUP($H11123,培训课程清单!$B$2:$J$1700,4,0))</f>
        <v/>
      </c>
      <c r="L11123" s="29"/>
      <c r="M11123" s="89" t="str">
        <f>IF($H11123="","",VLOOKUP($H11123,培训课程清单!$B$2:$J$1700,7,0))</f>
        <v/>
      </c>
      <c r="N11123" s="87" t="str">
        <f>IF($H11123="","",VLOOKUP($H11123,培训课程清单!$B$2:$J$1700,8,0))</f>
        <v/>
      </c>
      <c r="O11123" s="29"/>
    </row>
    <row r="11124" spans="1:15">
      <c r="A11124" s="87" t="str">
        <f t="shared" si="174"/>
        <v/>
      </c>
      <c r="B11124" s="87" t="str">
        <f>IF(C11124="","",C11124&amp;COUNTIF($C$2:C11124,C11124))</f>
        <v/>
      </c>
      <c r="C11124" s="88"/>
      <c r="D11124" s="87" t="str">
        <f>IF($C11124="","",VLOOKUP($C11124,人员花名册!$B$2:$F$2001,2,0))</f>
        <v/>
      </c>
      <c r="E11124" s="87" t="str">
        <f>IF($C11124="","",VLOOKUP($C11124,人员花名册!$B$2:$F$2001,4,0))</f>
        <v/>
      </c>
      <c r="F11124" s="89" t="str">
        <f>IF($C11124="","",VLOOKUP($C11124,人员花名册!$B$2:$F$2001,5,0))</f>
        <v/>
      </c>
      <c r="G11124" s="29"/>
      <c r="H11124" s="29"/>
      <c r="I11124" s="87" t="str">
        <f>IF($C11124="","",VLOOKUP($H11124,培训课程清单!$B$2:$J$1700,2,0))</f>
        <v/>
      </c>
      <c r="J11124" s="87" t="str">
        <f>IF($C11124="","",VLOOKUP($H11124,培训课程清单!$B$2:$J$1700,3,0))</f>
        <v/>
      </c>
      <c r="K11124" s="87" t="str">
        <f>IF($H11124="","",VLOOKUP($H11124,培训课程清单!$B$2:$J$1700,4,0))</f>
        <v/>
      </c>
      <c r="L11124" s="29"/>
      <c r="M11124" s="89" t="str">
        <f>IF($H11124="","",VLOOKUP($H11124,培训课程清单!$B$2:$J$1700,7,0))</f>
        <v/>
      </c>
      <c r="N11124" s="87" t="str">
        <f>IF($H11124="","",VLOOKUP($H11124,培训课程清单!$B$2:$J$1700,8,0))</f>
        <v/>
      </c>
      <c r="O11124" s="29"/>
    </row>
    <row r="11125" spans="1:15">
      <c r="A11125" s="87" t="str">
        <f t="shared" si="174"/>
        <v/>
      </c>
      <c r="B11125" s="87" t="str">
        <f>IF(C11125="","",C11125&amp;COUNTIF($C$2:C11125,C11125))</f>
        <v/>
      </c>
      <c r="C11125" s="88"/>
      <c r="D11125" s="87" t="str">
        <f>IF($C11125="","",VLOOKUP($C11125,人员花名册!$B$2:$F$2001,2,0))</f>
        <v/>
      </c>
      <c r="E11125" s="87" t="str">
        <f>IF($C11125="","",VLOOKUP($C11125,人员花名册!$B$2:$F$2001,4,0))</f>
        <v/>
      </c>
      <c r="F11125" s="89" t="str">
        <f>IF($C11125="","",VLOOKUP($C11125,人员花名册!$B$2:$F$2001,5,0))</f>
        <v/>
      </c>
      <c r="G11125" s="29"/>
      <c r="H11125" s="29"/>
      <c r="I11125" s="87" t="str">
        <f>IF($C11125="","",VLOOKUP($H11125,培训课程清单!$B$2:$J$1700,2,0))</f>
        <v/>
      </c>
      <c r="J11125" s="87" t="str">
        <f>IF($C11125="","",VLOOKUP($H11125,培训课程清单!$B$2:$J$1700,3,0))</f>
        <v/>
      </c>
      <c r="K11125" s="87" t="str">
        <f>IF($H11125="","",VLOOKUP($H11125,培训课程清单!$B$2:$J$1700,4,0))</f>
        <v/>
      </c>
      <c r="L11125" s="29"/>
      <c r="M11125" s="89" t="str">
        <f>IF($H11125="","",VLOOKUP($H11125,培训课程清单!$B$2:$J$1700,7,0))</f>
        <v/>
      </c>
      <c r="N11125" s="87" t="str">
        <f>IF($H11125="","",VLOOKUP($H11125,培训课程清单!$B$2:$J$1700,8,0))</f>
        <v/>
      </c>
      <c r="O11125" s="29"/>
    </row>
    <row r="11126" spans="1:15">
      <c r="A11126" s="87" t="str">
        <f t="shared" si="174"/>
        <v/>
      </c>
      <c r="B11126" s="87" t="str">
        <f>IF(C11126="","",C11126&amp;COUNTIF($C$2:C11126,C11126))</f>
        <v/>
      </c>
      <c r="C11126" s="88"/>
      <c r="D11126" s="87" t="str">
        <f>IF($C11126="","",VLOOKUP($C11126,人员花名册!$B$2:$F$2001,2,0))</f>
        <v/>
      </c>
      <c r="E11126" s="87" t="str">
        <f>IF($C11126="","",VLOOKUP($C11126,人员花名册!$B$2:$F$2001,4,0))</f>
        <v/>
      </c>
      <c r="F11126" s="89" t="str">
        <f>IF($C11126="","",VLOOKUP($C11126,人员花名册!$B$2:$F$2001,5,0))</f>
        <v/>
      </c>
      <c r="G11126" s="29"/>
      <c r="H11126" s="29"/>
      <c r="I11126" s="87" t="str">
        <f>IF($C11126="","",VLOOKUP($H11126,培训课程清单!$B$2:$J$1700,2,0))</f>
        <v/>
      </c>
      <c r="J11126" s="87" t="str">
        <f>IF($C11126="","",VLOOKUP($H11126,培训课程清单!$B$2:$J$1700,3,0))</f>
        <v/>
      </c>
      <c r="K11126" s="87" t="str">
        <f>IF($H11126="","",VLOOKUP($H11126,培训课程清单!$B$2:$J$1700,4,0))</f>
        <v/>
      </c>
      <c r="L11126" s="29"/>
      <c r="M11126" s="89" t="str">
        <f>IF($H11126="","",VLOOKUP($H11126,培训课程清单!$B$2:$J$1700,7,0))</f>
        <v/>
      </c>
      <c r="N11126" s="87" t="str">
        <f>IF($H11126="","",VLOOKUP($H11126,培训课程清单!$B$2:$J$1700,8,0))</f>
        <v/>
      </c>
      <c r="O11126" s="29"/>
    </row>
    <row r="11127" spans="1:15">
      <c r="A11127" s="87" t="str">
        <f t="shared" si="174"/>
        <v/>
      </c>
      <c r="B11127" s="87" t="str">
        <f>IF(C11127="","",C11127&amp;COUNTIF($C$2:C11127,C11127))</f>
        <v/>
      </c>
      <c r="C11127" s="88"/>
      <c r="D11127" s="87" t="str">
        <f>IF($C11127="","",VLOOKUP($C11127,人员花名册!$B$2:$F$2001,2,0))</f>
        <v/>
      </c>
      <c r="E11127" s="87" t="str">
        <f>IF($C11127="","",VLOOKUP($C11127,人员花名册!$B$2:$F$2001,4,0))</f>
        <v/>
      </c>
      <c r="F11127" s="89" t="str">
        <f>IF($C11127="","",VLOOKUP($C11127,人员花名册!$B$2:$F$2001,5,0))</f>
        <v/>
      </c>
      <c r="G11127" s="29"/>
      <c r="H11127" s="29"/>
      <c r="I11127" s="87" t="str">
        <f>IF($C11127="","",VLOOKUP($H11127,培训课程清单!$B$2:$J$1700,2,0))</f>
        <v/>
      </c>
      <c r="J11127" s="87" t="str">
        <f>IF($C11127="","",VLOOKUP($H11127,培训课程清单!$B$2:$J$1700,3,0))</f>
        <v/>
      </c>
      <c r="K11127" s="87" t="str">
        <f>IF($H11127="","",VLOOKUP($H11127,培训课程清单!$B$2:$J$1700,4,0))</f>
        <v/>
      </c>
      <c r="L11127" s="29"/>
      <c r="M11127" s="89" t="str">
        <f>IF($H11127="","",VLOOKUP($H11127,培训课程清单!$B$2:$J$1700,7,0))</f>
        <v/>
      </c>
      <c r="N11127" s="87" t="str">
        <f>IF($H11127="","",VLOOKUP($H11127,培训课程清单!$B$2:$J$1700,8,0))</f>
        <v/>
      </c>
      <c r="O11127" s="29"/>
    </row>
    <row r="11128" spans="1:15">
      <c r="A11128" s="87" t="str">
        <f t="shared" si="174"/>
        <v/>
      </c>
      <c r="B11128" s="87" t="str">
        <f>IF(C11128="","",C11128&amp;COUNTIF($C$2:C11128,C11128))</f>
        <v/>
      </c>
      <c r="C11128" s="88"/>
      <c r="D11128" s="87" t="str">
        <f>IF($C11128="","",VLOOKUP($C11128,人员花名册!$B$2:$F$2001,2,0))</f>
        <v/>
      </c>
      <c r="E11128" s="87" t="str">
        <f>IF($C11128="","",VLOOKUP($C11128,人员花名册!$B$2:$F$2001,4,0))</f>
        <v/>
      </c>
      <c r="F11128" s="89" t="str">
        <f>IF($C11128="","",VLOOKUP($C11128,人员花名册!$B$2:$F$2001,5,0))</f>
        <v/>
      </c>
      <c r="G11128" s="29"/>
      <c r="H11128" s="29"/>
      <c r="I11128" s="87" t="str">
        <f>IF($C11128="","",VLOOKUP($H11128,培训课程清单!$B$2:$J$1700,2,0))</f>
        <v/>
      </c>
      <c r="J11128" s="87" t="str">
        <f>IF($C11128="","",VLOOKUP($H11128,培训课程清单!$B$2:$J$1700,3,0))</f>
        <v/>
      </c>
      <c r="K11128" s="87" t="str">
        <f>IF($H11128="","",VLOOKUP($H11128,培训课程清单!$B$2:$J$1700,4,0))</f>
        <v/>
      </c>
      <c r="L11128" s="29"/>
      <c r="M11128" s="89" t="str">
        <f>IF($H11128="","",VLOOKUP($H11128,培训课程清单!$B$2:$J$1700,7,0))</f>
        <v/>
      </c>
      <c r="N11128" s="87" t="str">
        <f>IF($H11128="","",VLOOKUP($H11128,培训课程清单!$B$2:$J$1700,8,0))</f>
        <v/>
      </c>
      <c r="O11128" s="29"/>
    </row>
    <row r="11129" spans="1:15">
      <c r="A11129" s="87" t="str">
        <f t="shared" si="174"/>
        <v/>
      </c>
      <c r="B11129" s="87" t="str">
        <f>IF(C11129="","",C11129&amp;COUNTIF($C$2:C11129,C11129))</f>
        <v/>
      </c>
      <c r="C11129" s="88"/>
      <c r="D11129" s="87" t="str">
        <f>IF($C11129="","",VLOOKUP($C11129,人员花名册!$B$2:$F$2001,2,0))</f>
        <v/>
      </c>
      <c r="E11129" s="87" t="str">
        <f>IF($C11129="","",VLOOKUP($C11129,人员花名册!$B$2:$F$2001,4,0))</f>
        <v/>
      </c>
      <c r="F11129" s="89" t="str">
        <f>IF($C11129="","",VLOOKUP($C11129,人员花名册!$B$2:$F$2001,5,0))</f>
        <v/>
      </c>
      <c r="G11129" s="29"/>
      <c r="H11129" s="29"/>
      <c r="I11129" s="87" t="str">
        <f>IF($C11129="","",VLOOKUP($H11129,培训课程清单!$B$2:$J$1700,2,0))</f>
        <v/>
      </c>
      <c r="J11129" s="87" t="str">
        <f>IF($C11129="","",VLOOKUP($H11129,培训课程清单!$B$2:$J$1700,3,0))</f>
        <v/>
      </c>
      <c r="K11129" s="87" t="str">
        <f>IF($H11129="","",VLOOKUP($H11129,培训课程清单!$B$2:$J$1700,4,0))</f>
        <v/>
      </c>
      <c r="L11129" s="29"/>
      <c r="M11129" s="89" t="str">
        <f>IF($H11129="","",VLOOKUP($H11129,培训课程清单!$B$2:$J$1700,7,0))</f>
        <v/>
      </c>
      <c r="N11129" s="87" t="str">
        <f>IF($H11129="","",VLOOKUP($H11129,培训课程清单!$B$2:$J$1700,8,0))</f>
        <v/>
      </c>
      <c r="O11129" s="29"/>
    </row>
    <row r="11130" spans="1:15">
      <c r="A11130" s="87" t="str">
        <f t="shared" si="174"/>
        <v/>
      </c>
      <c r="B11130" s="87" t="str">
        <f>IF(C11130="","",C11130&amp;COUNTIF($C$2:C11130,C11130))</f>
        <v/>
      </c>
      <c r="C11130" s="88"/>
      <c r="D11130" s="87" t="str">
        <f>IF($C11130="","",VLOOKUP($C11130,人员花名册!$B$2:$F$2001,2,0))</f>
        <v/>
      </c>
      <c r="E11130" s="87" t="str">
        <f>IF($C11130="","",VLOOKUP($C11130,人员花名册!$B$2:$F$2001,4,0))</f>
        <v/>
      </c>
      <c r="F11130" s="89" t="str">
        <f>IF($C11130="","",VLOOKUP($C11130,人员花名册!$B$2:$F$2001,5,0))</f>
        <v/>
      </c>
      <c r="G11130" s="29"/>
      <c r="H11130" s="29"/>
      <c r="I11130" s="87" t="str">
        <f>IF($C11130="","",VLOOKUP($H11130,培训课程清单!$B$2:$J$1700,2,0))</f>
        <v/>
      </c>
      <c r="J11130" s="87" t="str">
        <f>IF($C11130="","",VLOOKUP($H11130,培训课程清单!$B$2:$J$1700,3,0))</f>
        <v/>
      </c>
      <c r="K11130" s="87" t="str">
        <f>IF($H11130="","",VLOOKUP($H11130,培训课程清单!$B$2:$J$1700,4,0))</f>
        <v/>
      </c>
      <c r="L11130" s="29"/>
      <c r="M11130" s="89" t="str">
        <f>IF($H11130="","",VLOOKUP($H11130,培训课程清单!$B$2:$J$1700,7,0))</f>
        <v/>
      </c>
      <c r="N11130" s="87" t="str">
        <f>IF($H11130="","",VLOOKUP($H11130,培训课程清单!$B$2:$J$1700,8,0))</f>
        <v/>
      </c>
      <c r="O11130" s="29"/>
    </row>
    <row r="11131" spans="1:15">
      <c r="A11131" s="87" t="str">
        <f t="shared" si="174"/>
        <v/>
      </c>
      <c r="B11131" s="87" t="str">
        <f>IF(C11131="","",C11131&amp;COUNTIF($C$2:C11131,C11131))</f>
        <v/>
      </c>
      <c r="C11131" s="88"/>
      <c r="D11131" s="87" t="str">
        <f>IF($C11131="","",VLOOKUP($C11131,人员花名册!$B$2:$F$2001,2,0))</f>
        <v/>
      </c>
      <c r="E11131" s="87" t="str">
        <f>IF($C11131="","",VLOOKUP($C11131,人员花名册!$B$2:$F$2001,4,0))</f>
        <v/>
      </c>
      <c r="F11131" s="89" t="str">
        <f>IF($C11131="","",VLOOKUP($C11131,人员花名册!$B$2:$F$2001,5,0))</f>
        <v/>
      </c>
      <c r="G11131" s="29"/>
      <c r="H11131" s="29"/>
      <c r="I11131" s="87" t="str">
        <f>IF($C11131="","",VLOOKUP($H11131,培训课程清单!$B$2:$J$1700,2,0))</f>
        <v/>
      </c>
      <c r="J11131" s="87" t="str">
        <f>IF($C11131="","",VLOOKUP($H11131,培训课程清单!$B$2:$J$1700,3,0))</f>
        <v/>
      </c>
      <c r="K11131" s="87" t="str">
        <f>IF($H11131="","",VLOOKUP($H11131,培训课程清单!$B$2:$J$1700,4,0))</f>
        <v/>
      </c>
      <c r="L11131" s="29"/>
      <c r="M11131" s="89" t="str">
        <f>IF($H11131="","",VLOOKUP($H11131,培训课程清单!$B$2:$J$1700,7,0))</f>
        <v/>
      </c>
      <c r="N11131" s="87" t="str">
        <f>IF($H11131="","",VLOOKUP($H11131,培训课程清单!$B$2:$J$1700,8,0))</f>
        <v/>
      </c>
      <c r="O11131" s="29"/>
    </row>
    <row r="11132" spans="1:15">
      <c r="A11132" s="87" t="str">
        <f t="shared" si="174"/>
        <v/>
      </c>
      <c r="B11132" s="87" t="str">
        <f>IF(C11132="","",C11132&amp;COUNTIF($C$2:C11132,C11132))</f>
        <v/>
      </c>
      <c r="C11132" s="88"/>
      <c r="D11132" s="87" t="str">
        <f>IF($C11132="","",VLOOKUP($C11132,人员花名册!$B$2:$F$2001,2,0))</f>
        <v/>
      </c>
      <c r="E11132" s="87" t="str">
        <f>IF($C11132="","",VLOOKUP($C11132,人员花名册!$B$2:$F$2001,4,0))</f>
        <v/>
      </c>
      <c r="F11132" s="89" t="str">
        <f>IF($C11132="","",VLOOKUP($C11132,人员花名册!$B$2:$F$2001,5,0))</f>
        <v/>
      </c>
      <c r="G11132" s="29"/>
      <c r="H11132" s="29"/>
      <c r="I11132" s="87" t="str">
        <f>IF($C11132="","",VLOOKUP($H11132,培训课程清单!$B$2:$J$1700,2,0))</f>
        <v/>
      </c>
      <c r="J11132" s="87" t="str">
        <f>IF($C11132="","",VLOOKUP($H11132,培训课程清单!$B$2:$J$1700,3,0))</f>
        <v/>
      </c>
      <c r="K11132" s="87" t="str">
        <f>IF($H11132="","",VLOOKUP($H11132,培训课程清单!$B$2:$J$1700,4,0))</f>
        <v/>
      </c>
      <c r="L11132" s="29"/>
      <c r="M11132" s="89" t="str">
        <f>IF($H11132="","",VLOOKUP($H11132,培训课程清单!$B$2:$J$1700,7,0))</f>
        <v/>
      </c>
      <c r="N11132" s="87" t="str">
        <f>IF($H11132="","",VLOOKUP($H11132,培训课程清单!$B$2:$J$1700,8,0))</f>
        <v/>
      </c>
      <c r="O11132" s="29"/>
    </row>
    <row r="11133" spans="1:15">
      <c r="A11133" s="87" t="str">
        <f t="shared" si="174"/>
        <v/>
      </c>
      <c r="B11133" s="87" t="str">
        <f>IF(C11133="","",C11133&amp;COUNTIF($C$2:C11133,C11133))</f>
        <v/>
      </c>
      <c r="C11133" s="88"/>
      <c r="D11133" s="87" t="str">
        <f>IF($C11133="","",VLOOKUP($C11133,人员花名册!$B$2:$F$2001,2,0))</f>
        <v/>
      </c>
      <c r="E11133" s="87" t="str">
        <f>IF($C11133="","",VLOOKUP($C11133,人员花名册!$B$2:$F$2001,4,0))</f>
        <v/>
      </c>
      <c r="F11133" s="89" t="str">
        <f>IF($C11133="","",VLOOKUP($C11133,人员花名册!$B$2:$F$2001,5,0))</f>
        <v/>
      </c>
      <c r="G11133" s="29"/>
      <c r="H11133" s="29"/>
      <c r="I11133" s="87" t="str">
        <f>IF($C11133="","",VLOOKUP($H11133,培训课程清单!$B$2:$J$1700,2,0))</f>
        <v/>
      </c>
      <c r="J11133" s="87" t="str">
        <f>IF($C11133="","",VLOOKUP($H11133,培训课程清单!$B$2:$J$1700,3,0))</f>
        <v/>
      </c>
      <c r="K11133" s="87" t="str">
        <f>IF($H11133="","",VLOOKUP($H11133,培训课程清单!$B$2:$J$1700,4,0))</f>
        <v/>
      </c>
      <c r="L11133" s="29"/>
      <c r="M11133" s="89" t="str">
        <f>IF($H11133="","",VLOOKUP($H11133,培训课程清单!$B$2:$J$1700,7,0))</f>
        <v/>
      </c>
      <c r="N11133" s="87" t="str">
        <f>IF($H11133="","",VLOOKUP($H11133,培训课程清单!$B$2:$J$1700,8,0))</f>
        <v/>
      </c>
      <c r="O11133" s="29"/>
    </row>
    <row r="11134" spans="1:15">
      <c r="A11134" s="87" t="str">
        <f t="shared" si="174"/>
        <v/>
      </c>
      <c r="B11134" s="87" t="str">
        <f>IF(C11134="","",C11134&amp;COUNTIF($C$2:C11134,C11134))</f>
        <v/>
      </c>
      <c r="C11134" s="88"/>
      <c r="D11134" s="87" t="str">
        <f>IF($C11134="","",VLOOKUP($C11134,人员花名册!$B$2:$F$2001,2,0))</f>
        <v/>
      </c>
      <c r="E11134" s="87" t="str">
        <f>IF($C11134="","",VLOOKUP($C11134,人员花名册!$B$2:$F$2001,4,0))</f>
        <v/>
      </c>
      <c r="F11134" s="89" t="str">
        <f>IF($C11134="","",VLOOKUP($C11134,人员花名册!$B$2:$F$2001,5,0))</f>
        <v/>
      </c>
      <c r="G11134" s="29"/>
      <c r="H11134" s="29"/>
      <c r="I11134" s="87" t="str">
        <f>IF($C11134="","",VLOOKUP($H11134,培训课程清单!$B$2:$J$1700,2,0))</f>
        <v/>
      </c>
      <c r="J11134" s="87" t="str">
        <f>IF($C11134="","",VLOOKUP($H11134,培训课程清单!$B$2:$J$1700,3,0))</f>
        <v/>
      </c>
      <c r="K11134" s="87" t="str">
        <f>IF($H11134="","",VLOOKUP($H11134,培训课程清单!$B$2:$J$1700,4,0))</f>
        <v/>
      </c>
      <c r="L11134" s="29"/>
      <c r="M11134" s="89" t="str">
        <f>IF($H11134="","",VLOOKUP($H11134,培训课程清单!$B$2:$J$1700,7,0))</f>
        <v/>
      </c>
      <c r="N11134" s="87" t="str">
        <f>IF($H11134="","",VLOOKUP($H11134,培训课程清单!$B$2:$J$1700,8,0))</f>
        <v/>
      </c>
      <c r="O11134" s="29"/>
    </row>
    <row r="11135" spans="1:15">
      <c r="A11135" s="87" t="str">
        <f t="shared" si="174"/>
        <v/>
      </c>
      <c r="B11135" s="87" t="str">
        <f>IF(C11135="","",C11135&amp;COUNTIF($C$2:C11135,C11135))</f>
        <v/>
      </c>
      <c r="C11135" s="88"/>
      <c r="D11135" s="87" t="str">
        <f>IF($C11135="","",VLOOKUP($C11135,人员花名册!$B$2:$F$2001,2,0))</f>
        <v/>
      </c>
      <c r="E11135" s="87" t="str">
        <f>IF($C11135="","",VLOOKUP($C11135,人员花名册!$B$2:$F$2001,4,0))</f>
        <v/>
      </c>
      <c r="F11135" s="89" t="str">
        <f>IF($C11135="","",VLOOKUP($C11135,人员花名册!$B$2:$F$2001,5,0))</f>
        <v/>
      </c>
      <c r="G11135" s="29"/>
      <c r="H11135" s="29"/>
      <c r="I11135" s="87" t="str">
        <f>IF($C11135="","",VLOOKUP($H11135,培训课程清单!$B$2:$J$1700,2,0))</f>
        <v/>
      </c>
      <c r="J11135" s="87" t="str">
        <f>IF($C11135="","",VLOOKUP($H11135,培训课程清单!$B$2:$J$1700,3,0))</f>
        <v/>
      </c>
      <c r="K11135" s="87" t="str">
        <f>IF($H11135="","",VLOOKUP($H11135,培训课程清单!$B$2:$J$1700,4,0))</f>
        <v/>
      </c>
      <c r="L11135" s="29"/>
      <c r="M11135" s="89" t="str">
        <f>IF($H11135="","",VLOOKUP($H11135,培训课程清单!$B$2:$J$1700,7,0))</f>
        <v/>
      </c>
      <c r="N11135" s="87" t="str">
        <f>IF($H11135="","",VLOOKUP($H11135,培训课程清单!$B$2:$J$1700,8,0))</f>
        <v/>
      </c>
      <c r="O11135" s="29"/>
    </row>
    <row r="11136" spans="1:15">
      <c r="A11136" s="87" t="str">
        <f t="shared" si="174"/>
        <v/>
      </c>
      <c r="B11136" s="87" t="str">
        <f>IF(C11136="","",C11136&amp;COUNTIF($C$2:C11136,C11136))</f>
        <v/>
      </c>
      <c r="C11136" s="88"/>
      <c r="D11136" s="87" t="str">
        <f>IF($C11136="","",VLOOKUP($C11136,人员花名册!$B$2:$F$2001,2,0))</f>
        <v/>
      </c>
      <c r="E11136" s="87" t="str">
        <f>IF($C11136="","",VLOOKUP($C11136,人员花名册!$B$2:$F$2001,4,0))</f>
        <v/>
      </c>
      <c r="F11136" s="89" t="str">
        <f>IF($C11136="","",VLOOKUP($C11136,人员花名册!$B$2:$F$2001,5,0))</f>
        <v/>
      </c>
      <c r="G11136" s="29"/>
      <c r="H11136" s="29"/>
      <c r="I11136" s="87" t="str">
        <f>IF($C11136="","",VLOOKUP($H11136,培训课程清单!$B$2:$J$1700,2,0))</f>
        <v/>
      </c>
      <c r="J11136" s="87" t="str">
        <f>IF($C11136="","",VLOOKUP($H11136,培训课程清单!$B$2:$J$1700,3,0))</f>
        <v/>
      </c>
      <c r="K11136" s="87" t="str">
        <f>IF($H11136="","",VLOOKUP($H11136,培训课程清单!$B$2:$J$1700,4,0))</f>
        <v/>
      </c>
      <c r="L11136" s="29"/>
      <c r="M11136" s="89" t="str">
        <f>IF($H11136="","",VLOOKUP($H11136,培训课程清单!$B$2:$J$1700,7,0))</f>
        <v/>
      </c>
      <c r="N11136" s="87" t="str">
        <f>IF($H11136="","",VLOOKUP($H11136,培训课程清单!$B$2:$J$1700,8,0))</f>
        <v/>
      </c>
      <c r="O11136" s="29"/>
    </row>
    <row r="11137" spans="1:15">
      <c r="A11137" s="87" t="str">
        <f t="shared" si="174"/>
        <v/>
      </c>
      <c r="B11137" s="87" t="str">
        <f>IF(C11137="","",C11137&amp;COUNTIF($C$2:C11137,C11137))</f>
        <v/>
      </c>
      <c r="C11137" s="88"/>
      <c r="D11137" s="87" t="str">
        <f>IF($C11137="","",VLOOKUP($C11137,人员花名册!$B$2:$F$2001,2,0))</f>
        <v/>
      </c>
      <c r="E11137" s="87" t="str">
        <f>IF($C11137="","",VLOOKUP($C11137,人员花名册!$B$2:$F$2001,4,0))</f>
        <v/>
      </c>
      <c r="F11137" s="89" t="str">
        <f>IF($C11137="","",VLOOKUP($C11137,人员花名册!$B$2:$F$2001,5,0))</f>
        <v/>
      </c>
      <c r="G11137" s="29"/>
      <c r="H11137" s="29"/>
      <c r="I11137" s="87" t="str">
        <f>IF($C11137="","",VLOOKUP($H11137,培训课程清单!$B$2:$J$1700,2,0))</f>
        <v/>
      </c>
      <c r="J11137" s="87" t="str">
        <f>IF($C11137="","",VLOOKUP($H11137,培训课程清单!$B$2:$J$1700,3,0))</f>
        <v/>
      </c>
      <c r="K11137" s="87" t="str">
        <f>IF($H11137="","",VLOOKUP($H11137,培训课程清单!$B$2:$J$1700,4,0))</f>
        <v/>
      </c>
      <c r="L11137" s="29"/>
      <c r="M11137" s="89" t="str">
        <f>IF($H11137="","",VLOOKUP($H11137,培训课程清单!$B$2:$J$1700,7,0))</f>
        <v/>
      </c>
      <c r="N11137" s="87" t="str">
        <f>IF($H11137="","",VLOOKUP($H11137,培训课程清单!$B$2:$J$1700,8,0))</f>
        <v/>
      </c>
      <c r="O11137" s="29"/>
    </row>
    <row r="11138" spans="1:15">
      <c r="A11138" s="87" t="str">
        <f t="shared" si="174"/>
        <v/>
      </c>
      <c r="B11138" s="87" t="str">
        <f>IF(C11138="","",C11138&amp;COUNTIF($C$2:C11138,C11138))</f>
        <v/>
      </c>
      <c r="C11138" s="88"/>
      <c r="D11138" s="87" t="str">
        <f>IF($C11138="","",VLOOKUP($C11138,人员花名册!$B$2:$F$2001,2,0))</f>
        <v/>
      </c>
      <c r="E11138" s="87" t="str">
        <f>IF($C11138="","",VLOOKUP($C11138,人员花名册!$B$2:$F$2001,4,0))</f>
        <v/>
      </c>
      <c r="F11138" s="89" t="str">
        <f>IF($C11138="","",VLOOKUP($C11138,人员花名册!$B$2:$F$2001,5,0))</f>
        <v/>
      </c>
      <c r="G11138" s="29"/>
      <c r="H11138" s="29"/>
      <c r="I11138" s="87" t="str">
        <f>IF($C11138="","",VLOOKUP($H11138,培训课程清单!$B$2:$J$1700,2,0))</f>
        <v/>
      </c>
      <c r="J11138" s="87" t="str">
        <f>IF($C11138="","",VLOOKUP($H11138,培训课程清单!$B$2:$J$1700,3,0))</f>
        <v/>
      </c>
      <c r="K11138" s="87" t="str">
        <f>IF($H11138="","",VLOOKUP($H11138,培训课程清单!$B$2:$J$1700,4,0))</f>
        <v/>
      </c>
      <c r="L11138" s="29"/>
      <c r="M11138" s="89" t="str">
        <f>IF($H11138="","",VLOOKUP($H11138,培训课程清单!$B$2:$J$1700,7,0))</f>
        <v/>
      </c>
      <c r="N11138" s="87" t="str">
        <f>IF($H11138="","",VLOOKUP($H11138,培训课程清单!$B$2:$J$1700,8,0))</f>
        <v/>
      </c>
      <c r="O11138" s="29"/>
    </row>
    <row r="11139" spans="1:15">
      <c r="A11139" s="87" t="str">
        <f t="shared" si="174"/>
        <v/>
      </c>
      <c r="B11139" s="87" t="str">
        <f>IF(C11139="","",C11139&amp;COUNTIF($C$2:C11139,C11139))</f>
        <v/>
      </c>
      <c r="C11139" s="88"/>
      <c r="D11139" s="87" t="str">
        <f>IF($C11139="","",VLOOKUP($C11139,人员花名册!$B$2:$F$2001,2,0))</f>
        <v/>
      </c>
      <c r="E11139" s="87" t="str">
        <f>IF($C11139="","",VLOOKUP($C11139,人员花名册!$B$2:$F$2001,4,0))</f>
        <v/>
      </c>
      <c r="F11139" s="89" t="str">
        <f>IF($C11139="","",VLOOKUP($C11139,人员花名册!$B$2:$F$2001,5,0))</f>
        <v/>
      </c>
      <c r="G11139" s="29"/>
      <c r="H11139" s="29"/>
      <c r="I11139" s="87" t="str">
        <f>IF($C11139="","",VLOOKUP($H11139,培训课程清单!$B$2:$J$1700,2,0))</f>
        <v/>
      </c>
      <c r="J11139" s="87" t="str">
        <f>IF($C11139="","",VLOOKUP($H11139,培训课程清单!$B$2:$J$1700,3,0))</f>
        <v/>
      </c>
      <c r="K11139" s="87" t="str">
        <f>IF($H11139="","",VLOOKUP($H11139,培训课程清单!$B$2:$J$1700,4,0))</f>
        <v/>
      </c>
      <c r="L11139" s="29"/>
      <c r="M11139" s="89" t="str">
        <f>IF($H11139="","",VLOOKUP($H11139,培训课程清单!$B$2:$J$1700,7,0))</f>
        <v/>
      </c>
      <c r="N11139" s="87" t="str">
        <f>IF($H11139="","",VLOOKUP($H11139,培训课程清单!$B$2:$J$1700,8,0))</f>
        <v/>
      </c>
      <c r="O11139" s="29"/>
    </row>
    <row r="11140" spans="1:15">
      <c r="A11140" s="87" t="str">
        <f t="shared" si="174"/>
        <v/>
      </c>
      <c r="B11140" s="87" t="str">
        <f>IF(C11140="","",C11140&amp;COUNTIF($C$2:C11140,C11140))</f>
        <v/>
      </c>
      <c r="C11140" s="88"/>
      <c r="D11140" s="87" t="str">
        <f>IF($C11140="","",VLOOKUP($C11140,人员花名册!$B$2:$F$2001,2,0))</f>
        <v/>
      </c>
      <c r="E11140" s="87" t="str">
        <f>IF($C11140="","",VLOOKUP($C11140,人员花名册!$B$2:$F$2001,4,0))</f>
        <v/>
      </c>
      <c r="F11140" s="89" t="str">
        <f>IF($C11140="","",VLOOKUP($C11140,人员花名册!$B$2:$F$2001,5,0))</f>
        <v/>
      </c>
      <c r="G11140" s="29"/>
      <c r="H11140" s="29"/>
      <c r="I11140" s="87" t="str">
        <f>IF($C11140="","",VLOOKUP($H11140,培训课程清单!$B$2:$J$1700,2,0))</f>
        <v/>
      </c>
      <c r="J11140" s="87" t="str">
        <f>IF($C11140="","",VLOOKUP($H11140,培训课程清单!$B$2:$J$1700,3,0))</f>
        <v/>
      </c>
      <c r="K11140" s="87" t="str">
        <f>IF($H11140="","",VLOOKUP($H11140,培训课程清单!$B$2:$J$1700,4,0))</f>
        <v/>
      </c>
      <c r="L11140" s="29"/>
      <c r="M11140" s="89" t="str">
        <f>IF($H11140="","",VLOOKUP($H11140,培训课程清单!$B$2:$J$1700,7,0))</f>
        <v/>
      </c>
      <c r="N11140" s="87" t="str">
        <f>IF($H11140="","",VLOOKUP($H11140,培训课程清单!$B$2:$J$1700,8,0))</f>
        <v/>
      </c>
      <c r="O11140" s="29"/>
    </row>
    <row r="11141" spans="1:15">
      <c r="A11141" s="87" t="str">
        <f t="shared" si="174"/>
        <v/>
      </c>
      <c r="B11141" s="87" t="str">
        <f>IF(C11141="","",C11141&amp;COUNTIF($C$2:C11141,C11141))</f>
        <v/>
      </c>
      <c r="C11141" s="88"/>
      <c r="D11141" s="87" t="str">
        <f>IF($C11141="","",VLOOKUP($C11141,人员花名册!$B$2:$F$2001,2,0))</f>
        <v/>
      </c>
      <c r="E11141" s="87" t="str">
        <f>IF($C11141="","",VLOOKUP($C11141,人员花名册!$B$2:$F$2001,4,0))</f>
        <v/>
      </c>
      <c r="F11141" s="89" t="str">
        <f>IF($C11141="","",VLOOKUP($C11141,人员花名册!$B$2:$F$2001,5,0))</f>
        <v/>
      </c>
      <c r="G11141" s="29"/>
      <c r="H11141" s="29"/>
      <c r="I11141" s="87" t="str">
        <f>IF($C11141="","",VLOOKUP($H11141,培训课程清单!$B$2:$J$1700,2,0))</f>
        <v/>
      </c>
      <c r="J11141" s="87" t="str">
        <f>IF($C11141="","",VLOOKUP($H11141,培训课程清单!$B$2:$J$1700,3,0))</f>
        <v/>
      </c>
      <c r="K11141" s="87" t="str">
        <f>IF($H11141="","",VLOOKUP($H11141,培训课程清单!$B$2:$J$1700,4,0))</f>
        <v/>
      </c>
      <c r="L11141" s="29"/>
      <c r="M11141" s="89" t="str">
        <f>IF($H11141="","",VLOOKUP($H11141,培训课程清单!$B$2:$J$1700,7,0))</f>
        <v/>
      </c>
      <c r="N11141" s="87" t="str">
        <f>IF($H11141="","",VLOOKUP($H11141,培训课程清单!$B$2:$J$1700,8,0))</f>
        <v/>
      </c>
      <c r="O11141" s="29"/>
    </row>
    <row r="11142" spans="1:15">
      <c r="A11142" s="87" t="str">
        <f t="shared" si="174"/>
        <v/>
      </c>
      <c r="B11142" s="87" t="str">
        <f>IF(C11142="","",C11142&amp;COUNTIF($C$2:C11142,C11142))</f>
        <v/>
      </c>
      <c r="C11142" s="88"/>
      <c r="D11142" s="87" t="str">
        <f>IF($C11142="","",VLOOKUP($C11142,人员花名册!$B$2:$F$2001,2,0))</f>
        <v/>
      </c>
      <c r="E11142" s="87" t="str">
        <f>IF($C11142="","",VLOOKUP($C11142,人员花名册!$B$2:$F$2001,4,0))</f>
        <v/>
      </c>
      <c r="F11142" s="89" t="str">
        <f>IF($C11142="","",VLOOKUP($C11142,人员花名册!$B$2:$F$2001,5,0))</f>
        <v/>
      </c>
      <c r="G11142" s="29"/>
      <c r="H11142" s="29"/>
      <c r="I11142" s="87" t="str">
        <f>IF($C11142="","",VLOOKUP($H11142,培训课程清单!$B$2:$J$1700,2,0))</f>
        <v/>
      </c>
      <c r="J11142" s="87" t="str">
        <f>IF($C11142="","",VLOOKUP($H11142,培训课程清单!$B$2:$J$1700,3,0))</f>
        <v/>
      </c>
      <c r="K11142" s="87" t="str">
        <f>IF($H11142="","",VLOOKUP($H11142,培训课程清单!$B$2:$J$1700,4,0))</f>
        <v/>
      </c>
      <c r="L11142" s="29"/>
      <c r="M11142" s="89" t="str">
        <f>IF($H11142="","",VLOOKUP($H11142,培训课程清单!$B$2:$J$1700,7,0))</f>
        <v/>
      </c>
      <c r="N11142" s="87" t="str">
        <f>IF($H11142="","",VLOOKUP($H11142,培训课程清单!$B$2:$J$1700,8,0))</f>
        <v/>
      </c>
      <c r="O11142" s="29"/>
    </row>
    <row r="11143" spans="1:15">
      <c r="A11143" s="87" t="str">
        <f t="shared" si="174"/>
        <v/>
      </c>
      <c r="B11143" s="87" t="str">
        <f>IF(C11143="","",C11143&amp;COUNTIF($C$2:C11143,C11143))</f>
        <v/>
      </c>
      <c r="C11143" s="88"/>
      <c r="D11143" s="87" t="str">
        <f>IF($C11143="","",VLOOKUP($C11143,人员花名册!$B$2:$F$2001,2,0))</f>
        <v/>
      </c>
      <c r="E11143" s="87" t="str">
        <f>IF($C11143="","",VLOOKUP($C11143,人员花名册!$B$2:$F$2001,4,0))</f>
        <v/>
      </c>
      <c r="F11143" s="89" t="str">
        <f>IF($C11143="","",VLOOKUP($C11143,人员花名册!$B$2:$F$2001,5,0))</f>
        <v/>
      </c>
      <c r="G11143" s="29"/>
      <c r="H11143" s="29"/>
      <c r="I11143" s="87" t="str">
        <f>IF($C11143="","",VLOOKUP($H11143,培训课程清单!$B$2:$J$1700,2,0))</f>
        <v/>
      </c>
      <c r="J11143" s="87" t="str">
        <f>IF($C11143="","",VLOOKUP($H11143,培训课程清单!$B$2:$J$1700,3,0))</f>
        <v/>
      </c>
      <c r="K11143" s="87" t="str">
        <f>IF($H11143="","",VLOOKUP($H11143,培训课程清单!$B$2:$J$1700,4,0))</f>
        <v/>
      </c>
      <c r="L11143" s="29"/>
      <c r="M11143" s="89" t="str">
        <f>IF($H11143="","",VLOOKUP($H11143,培训课程清单!$B$2:$J$1700,7,0))</f>
        <v/>
      </c>
      <c r="N11143" s="87" t="str">
        <f>IF($H11143="","",VLOOKUP($H11143,培训课程清单!$B$2:$J$1700,8,0))</f>
        <v/>
      </c>
      <c r="O11143" s="29"/>
    </row>
    <row r="11144" spans="1:15">
      <c r="A11144" s="87" t="str">
        <f t="shared" si="174"/>
        <v/>
      </c>
      <c r="B11144" s="87" t="str">
        <f>IF(C11144="","",C11144&amp;COUNTIF($C$2:C11144,C11144))</f>
        <v/>
      </c>
      <c r="C11144" s="88"/>
      <c r="D11144" s="87" t="str">
        <f>IF($C11144="","",VLOOKUP($C11144,人员花名册!$B$2:$F$2001,2,0))</f>
        <v/>
      </c>
      <c r="E11144" s="87" t="str">
        <f>IF($C11144="","",VLOOKUP($C11144,人员花名册!$B$2:$F$2001,4,0))</f>
        <v/>
      </c>
      <c r="F11144" s="89" t="str">
        <f>IF($C11144="","",VLOOKUP($C11144,人员花名册!$B$2:$F$2001,5,0))</f>
        <v/>
      </c>
      <c r="G11144" s="29"/>
      <c r="H11144" s="29"/>
      <c r="I11144" s="87" t="str">
        <f>IF($C11144="","",VLOOKUP($H11144,培训课程清单!$B$2:$J$1700,2,0))</f>
        <v/>
      </c>
      <c r="J11144" s="87" t="str">
        <f>IF($C11144="","",VLOOKUP($H11144,培训课程清单!$B$2:$J$1700,3,0))</f>
        <v/>
      </c>
      <c r="K11144" s="87" t="str">
        <f>IF($H11144="","",VLOOKUP($H11144,培训课程清单!$B$2:$J$1700,4,0))</f>
        <v/>
      </c>
      <c r="L11144" s="29"/>
      <c r="M11144" s="89" t="str">
        <f>IF($H11144="","",VLOOKUP($H11144,培训课程清单!$B$2:$J$1700,7,0))</f>
        <v/>
      </c>
      <c r="N11144" s="87" t="str">
        <f>IF($H11144="","",VLOOKUP($H11144,培训课程清单!$B$2:$J$1700,8,0))</f>
        <v/>
      </c>
      <c r="O11144" s="29"/>
    </row>
    <row r="11145" spans="1:15">
      <c r="A11145" s="87" t="str">
        <f t="shared" si="174"/>
        <v/>
      </c>
      <c r="B11145" s="87" t="str">
        <f>IF(C11145="","",C11145&amp;COUNTIF($C$2:C11145,C11145))</f>
        <v/>
      </c>
      <c r="C11145" s="88"/>
      <c r="D11145" s="87" t="str">
        <f>IF($C11145="","",VLOOKUP($C11145,人员花名册!$B$2:$F$2001,2,0))</f>
        <v/>
      </c>
      <c r="E11145" s="87" t="str">
        <f>IF($C11145="","",VLOOKUP($C11145,人员花名册!$B$2:$F$2001,4,0))</f>
        <v/>
      </c>
      <c r="F11145" s="89" t="str">
        <f>IF($C11145="","",VLOOKUP($C11145,人员花名册!$B$2:$F$2001,5,0))</f>
        <v/>
      </c>
      <c r="G11145" s="29"/>
      <c r="H11145" s="29"/>
      <c r="I11145" s="87" t="str">
        <f>IF($C11145="","",VLOOKUP($H11145,培训课程清单!$B$2:$J$1700,2,0))</f>
        <v/>
      </c>
      <c r="J11145" s="87" t="str">
        <f>IF($C11145="","",VLOOKUP($H11145,培训课程清单!$B$2:$J$1700,3,0))</f>
        <v/>
      </c>
      <c r="K11145" s="87" t="str">
        <f>IF($H11145="","",VLOOKUP($H11145,培训课程清单!$B$2:$J$1700,4,0))</f>
        <v/>
      </c>
      <c r="L11145" s="29"/>
      <c r="M11145" s="89" t="str">
        <f>IF($H11145="","",VLOOKUP($H11145,培训课程清单!$B$2:$J$1700,7,0))</f>
        <v/>
      </c>
      <c r="N11145" s="87" t="str">
        <f>IF($H11145="","",VLOOKUP($H11145,培训课程清单!$B$2:$J$1700,8,0))</f>
        <v/>
      </c>
      <c r="O11145" s="29"/>
    </row>
    <row r="11146" spans="1:15">
      <c r="A11146" s="87" t="str">
        <f t="shared" si="174"/>
        <v/>
      </c>
      <c r="B11146" s="87" t="str">
        <f>IF(C11146="","",C11146&amp;COUNTIF($C$2:C11146,C11146))</f>
        <v/>
      </c>
      <c r="C11146" s="88"/>
      <c r="D11146" s="87" t="str">
        <f>IF($C11146="","",VLOOKUP($C11146,人员花名册!$B$2:$F$2001,2,0))</f>
        <v/>
      </c>
      <c r="E11146" s="87" t="str">
        <f>IF($C11146="","",VLOOKUP($C11146,人员花名册!$B$2:$F$2001,4,0))</f>
        <v/>
      </c>
      <c r="F11146" s="89" t="str">
        <f>IF($C11146="","",VLOOKUP($C11146,人员花名册!$B$2:$F$2001,5,0))</f>
        <v/>
      </c>
      <c r="G11146" s="29"/>
      <c r="H11146" s="29"/>
      <c r="I11146" s="87" t="str">
        <f>IF($C11146="","",VLOOKUP($H11146,培训课程清单!$B$2:$J$1700,2,0))</f>
        <v/>
      </c>
      <c r="J11146" s="87" t="str">
        <f>IF($C11146="","",VLOOKUP($H11146,培训课程清单!$B$2:$J$1700,3,0))</f>
        <v/>
      </c>
      <c r="K11146" s="87" t="str">
        <f>IF($H11146="","",VLOOKUP($H11146,培训课程清单!$B$2:$J$1700,4,0))</f>
        <v/>
      </c>
      <c r="L11146" s="29"/>
      <c r="M11146" s="89" t="str">
        <f>IF($H11146="","",VLOOKUP($H11146,培训课程清单!$B$2:$J$1700,7,0))</f>
        <v/>
      </c>
      <c r="N11146" s="87" t="str">
        <f>IF($H11146="","",VLOOKUP($H11146,培训课程清单!$B$2:$J$1700,8,0))</f>
        <v/>
      </c>
      <c r="O11146" s="29"/>
    </row>
    <row r="11147" spans="1:15">
      <c r="A11147" s="87" t="str">
        <f t="shared" si="174"/>
        <v/>
      </c>
      <c r="B11147" s="87" t="str">
        <f>IF(C11147="","",C11147&amp;COUNTIF($C$2:C11147,C11147))</f>
        <v/>
      </c>
      <c r="C11147" s="88"/>
      <c r="D11147" s="87" t="str">
        <f>IF($C11147="","",VLOOKUP($C11147,人员花名册!$B$2:$F$2001,2,0))</f>
        <v/>
      </c>
      <c r="E11147" s="87" t="str">
        <f>IF($C11147="","",VLOOKUP($C11147,人员花名册!$B$2:$F$2001,4,0))</f>
        <v/>
      </c>
      <c r="F11147" s="89" t="str">
        <f>IF($C11147="","",VLOOKUP($C11147,人员花名册!$B$2:$F$2001,5,0))</f>
        <v/>
      </c>
      <c r="G11147" s="29"/>
      <c r="H11147" s="29"/>
      <c r="I11147" s="87" t="str">
        <f>IF($C11147="","",VLOOKUP($H11147,培训课程清单!$B$2:$J$1700,2,0))</f>
        <v/>
      </c>
      <c r="J11147" s="87" t="str">
        <f>IF($C11147="","",VLOOKUP($H11147,培训课程清单!$B$2:$J$1700,3,0))</f>
        <v/>
      </c>
      <c r="K11147" s="87" t="str">
        <f>IF($H11147="","",VLOOKUP($H11147,培训课程清单!$B$2:$J$1700,4,0))</f>
        <v/>
      </c>
      <c r="L11147" s="29"/>
      <c r="M11147" s="89" t="str">
        <f>IF($H11147="","",VLOOKUP($H11147,培训课程清单!$B$2:$J$1700,7,0))</f>
        <v/>
      </c>
      <c r="N11147" s="87" t="str">
        <f>IF($H11147="","",VLOOKUP($H11147,培训课程清单!$B$2:$J$1700,8,0))</f>
        <v/>
      </c>
      <c r="O11147" s="29"/>
    </row>
    <row r="11148" spans="1:15">
      <c r="A11148" s="87" t="str">
        <f t="shared" si="174"/>
        <v/>
      </c>
      <c r="B11148" s="87" t="str">
        <f>IF(C11148="","",C11148&amp;COUNTIF($C$2:C11148,C11148))</f>
        <v/>
      </c>
      <c r="C11148" s="88"/>
      <c r="D11148" s="87" t="str">
        <f>IF($C11148="","",VLOOKUP($C11148,人员花名册!$B$2:$F$2001,2,0))</f>
        <v/>
      </c>
      <c r="E11148" s="87" t="str">
        <f>IF($C11148="","",VLOOKUP($C11148,人员花名册!$B$2:$F$2001,4,0))</f>
        <v/>
      </c>
      <c r="F11148" s="89" t="str">
        <f>IF($C11148="","",VLOOKUP($C11148,人员花名册!$B$2:$F$2001,5,0))</f>
        <v/>
      </c>
      <c r="G11148" s="29"/>
      <c r="H11148" s="29"/>
      <c r="I11148" s="87" t="str">
        <f>IF($C11148="","",VLOOKUP($H11148,培训课程清单!$B$2:$J$1700,2,0))</f>
        <v/>
      </c>
      <c r="J11148" s="87" t="str">
        <f>IF($C11148="","",VLOOKUP($H11148,培训课程清单!$B$2:$J$1700,3,0))</f>
        <v/>
      </c>
      <c r="K11148" s="87" t="str">
        <f>IF($H11148="","",VLOOKUP($H11148,培训课程清单!$B$2:$J$1700,4,0))</f>
        <v/>
      </c>
      <c r="L11148" s="29"/>
      <c r="M11148" s="89" t="str">
        <f>IF($H11148="","",VLOOKUP($H11148,培训课程清单!$B$2:$J$1700,7,0))</f>
        <v/>
      </c>
      <c r="N11148" s="87" t="str">
        <f>IF($H11148="","",VLOOKUP($H11148,培训课程清单!$B$2:$J$1700,8,0))</f>
        <v/>
      </c>
      <c r="O11148" s="29"/>
    </row>
    <row r="11149" spans="1:15">
      <c r="A11149" s="87" t="str">
        <f t="shared" si="174"/>
        <v/>
      </c>
      <c r="B11149" s="87" t="str">
        <f>IF(C11149="","",C11149&amp;COUNTIF($C$2:C11149,C11149))</f>
        <v/>
      </c>
      <c r="C11149" s="88"/>
      <c r="D11149" s="87" t="str">
        <f>IF($C11149="","",VLOOKUP($C11149,人员花名册!$B$2:$F$2001,2,0))</f>
        <v/>
      </c>
      <c r="E11149" s="87" t="str">
        <f>IF($C11149="","",VLOOKUP($C11149,人员花名册!$B$2:$F$2001,4,0))</f>
        <v/>
      </c>
      <c r="F11149" s="89" t="str">
        <f>IF($C11149="","",VLOOKUP($C11149,人员花名册!$B$2:$F$2001,5,0))</f>
        <v/>
      </c>
      <c r="G11149" s="29"/>
      <c r="H11149" s="29"/>
      <c r="I11149" s="87" t="str">
        <f>IF($C11149="","",VLOOKUP($H11149,培训课程清单!$B$2:$J$1700,2,0))</f>
        <v/>
      </c>
      <c r="J11149" s="87" t="str">
        <f>IF($C11149="","",VLOOKUP($H11149,培训课程清单!$B$2:$J$1700,3,0))</f>
        <v/>
      </c>
      <c r="K11149" s="87" t="str">
        <f>IF($H11149="","",VLOOKUP($H11149,培训课程清单!$B$2:$J$1700,4,0))</f>
        <v/>
      </c>
      <c r="L11149" s="29"/>
      <c r="M11149" s="89" t="str">
        <f>IF($H11149="","",VLOOKUP($H11149,培训课程清单!$B$2:$J$1700,7,0))</f>
        <v/>
      </c>
      <c r="N11149" s="87" t="str">
        <f>IF($H11149="","",VLOOKUP($H11149,培训课程清单!$B$2:$J$1700,8,0))</f>
        <v/>
      </c>
      <c r="O11149" s="29"/>
    </row>
    <row r="11150" spans="1:15">
      <c r="A11150" s="87" t="str">
        <f t="shared" si="174"/>
        <v/>
      </c>
      <c r="B11150" s="87" t="str">
        <f>IF(C11150="","",C11150&amp;COUNTIF($C$2:C11150,C11150))</f>
        <v/>
      </c>
      <c r="C11150" s="88"/>
      <c r="D11150" s="87" t="str">
        <f>IF($C11150="","",VLOOKUP($C11150,人员花名册!$B$2:$F$2001,2,0))</f>
        <v/>
      </c>
      <c r="E11150" s="87" t="str">
        <f>IF($C11150="","",VLOOKUP($C11150,人员花名册!$B$2:$F$2001,4,0))</f>
        <v/>
      </c>
      <c r="F11150" s="89" t="str">
        <f>IF($C11150="","",VLOOKUP($C11150,人员花名册!$B$2:$F$2001,5,0))</f>
        <v/>
      </c>
      <c r="G11150" s="29"/>
      <c r="H11150" s="29"/>
      <c r="I11150" s="87" t="str">
        <f>IF($C11150="","",VLOOKUP($H11150,培训课程清单!$B$2:$J$1700,2,0))</f>
        <v/>
      </c>
      <c r="J11150" s="87" t="str">
        <f>IF($C11150="","",VLOOKUP($H11150,培训课程清单!$B$2:$J$1700,3,0))</f>
        <v/>
      </c>
      <c r="K11150" s="87" t="str">
        <f>IF($H11150="","",VLOOKUP($H11150,培训课程清单!$B$2:$J$1700,4,0))</f>
        <v/>
      </c>
      <c r="L11150" s="29"/>
      <c r="M11150" s="89" t="str">
        <f>IF($H11150="","",VLOOKUP($H11150,培训课程清单!$B$2:$J$1700,7,0))</f>
        <v/>
      </c>
      <c r="N11150" s="87" t="str">
        <f>IF($H11150="","",VLOOKUP($H11150,培训课程清单!$B$2:$J$1700,8,0))</f>
        <v/>
      </c>
      <c r="O11150" s="29"/>
    </row>
    <row r="11151" spans="1:15">
      <c r="A11151" s="87" t="str">
        <f t="shared" si="174"/>
        <v/>
      </c>
      <c r="B11151" s="87" t="str">
        <f>IF(C11151="","",C11151&amp;COUNTIF($C$2:C11151,C11151))</f>
        <v/>
      </c>
      <c r="C11151" s="88"/>
      <c r="D11151" s="87" t="str">
        <f>IF($C11151="","",VLOOKUP($C11151,人员花名册!$B$2:$F$2001,2,0))</f>
        <v/>
      </c>
      <c r="E11151" s="87" t="str">
        <f>IF($C11151="","",VLOOKUP($C11151,人员花名册!$B$2:$F$2001,4,0))</f>
        <v/>
      </c>
      <c r="F11151" s="89" t="str">
        <f>IF($C11151="","",VLOOKUP($C11151,人员花名册!$B$2:$F$2001,5,0))</f>
        <v/>
      </c>
      <c r="G11151" s="29"/>
      <c r="H11151" s="29"/>
      <c r="I11151" s="87" t="str">
        <f>IF($C11151="","",VLOOKUP($H11151,培训课程清单!$B$2:$J$1700,2,0))</f>
        <v/>
      </c>
      <c r="J11151" s="87" t="str">
        <f>IF($C11151="","",VLOOKUP($H11151,培训课程清单!$B$2:$J$1700,3,0))</f>
        <v/>
      </c>
      <c r="K11151" s="87" t="str">
        <f>IF($H11151="","",VLOOKUP($H11151,培训课程清单!$B$2:$J$1700,4,0))</f>
        <v/>
      </c>
      <c r="L11151" s="29"/>
      <c r="M11151" s="89" t="str">
        <f>IF($H11151="","",VLOOKUP($H11151,培训课程清单!$B$2:$J$1700,7,0))</f>
        <v/>
      </c>
      <c r="N11151" s="87" t="str">
        <f>IF($H11151="","",VLOOKUP($H11151,培训课程清单!$B$2:$J$1700,8,0))</f>
        <v/>
      </c>
      <c r="O11151" s="29"/>
    </row>
    <row r="11152" spans="1:15">
      <c r="A11152" s="87" t="str">
        <f t="shared" si="174"/>
        <v/>
      </c>
      <c r="B11152" s="87" t="str">
        <f>IF(C11152="","",C11152&amp;COUNTIF($C$2:C11152,C11152))</f>
        <v/>
      </c>
      <c r="C11152" s="88"/>
      <c r="D11152" s="87" t="str">
        <f>IF($C11152="","",VLOOKUP($C11152,人员花名册!$B$2:$F$2001,2,0))</f>
        <v/>
      </c>
      <c r="E11152" s="87" t="str">
        <f>IF($C11152="","",VLOOKUP($C11152,人员花名册!$B$2:$F$2001,4,0))</f>
        <v/>
      </c>
      <c r="F11152" s="89" t="str">
        <f>IF($C11152="","",VLOOKUP($C11152,人员花名册!$B$2:$F$2001,5,0))</f>
        <v/>
      </c>
      <c r="G11152" s="29"/>
      <c r="H11152" s="29"/>
      <c r="I11152" s="87" t="str">
        <f>IF($C11152="","",VLOOKUP($H11152,培训课程清单!$B$2:$J$1700,2,0))</f>
        <v/>
      </c>
      <c r="J11152" s="87" t="str">
        <f>IF($C11152="","",VLOOKUP($H11152,培训课程清单!$B$2:$J$1700,3,0))</f>
        <v/>
      </c>
      <c r="K11152" s="87" t="str">
        <f>IF($H11152="","",VLOOKUP($H11152,培训课程清单!$B$2:$J$1700,4,0))</f>
        <v/>
      </c>
      <c r="L11152" s="29"/>
      <c r="M11152" s="89" t="str">
        <f>IF($H11152="","",VLOOKUP($H11152,培训课程清单!$B$2:$J$1700,7,0))</f>
        <v/>
      </c>
      <c r="N11152" s="87" t="str">
        <f>IF($H11152="","",VLOOKUP($H11152,培训课程清单!$B$2:$J$1700,8,0))</f>
        <v/>
      </c>
      <c r="O11152" s="29"/>
    </row>
    <row r="11153" spans="1:15">
      <c r="A11153" s="87" t="str">
        <f t="shared" ref="A11153:A11216" si="175">IF(C11152="","",A11152+1)</f>
        <v/>
      </c>
      <c r="B11153" s="87" t="str">
        <f>IF(C11153="","",C11153&amp;COUNTIF($C$2:C11153,C11153))</f>
        <v/>
      </c>
      <c r="C11153" s="88"/>
      <c r="D11153" s="87" t="str">
        <f>IF($C11153="","",VLOOKUP($C11153,人员花名册!$B$2:$F$2001,2,0))</f>
        <v/>
      </c>
      <c r="E11153" s="87" t="str">
        <f>IF($C11153="","",VLOOKUP($C11153,人员花名册!$B$2:$F$2001,4,0))</f>
        <v/>
      </c>
      <c r="F11153" s="89" t="str">
        <f>IF($C11153="","",VLOOKUP($C11153,人员花名册!$B$2:$F$2001,5,0))</f>
        <v/>
      </c>
      <c r="G11153" s="29"/>
      <c r="H11153" s="29"/>
      <c r="I11153" s="87" t="str">
        <f>IF($C11153="","",VLOOKUP($H11153,培训课程清单!$B$2:$J$1700,2,0))</f>
        <v/>
      </c>
      <c r="J11153" s="87" t="str">
        <f>IF($C11153="","",VLOOKUP($H11153,培训课程清单!$B$2:$J$1700,3,0))</f>
        <v/>
      </c>
      <c r="K11153" s="87" t="str">
        <f>IF($H11153="","",VLOOKUP($H11153,培训课程清单!$B$2:$J$1700,4,0))</f>
        <v/>
      </c>
      <c r="L11153" s="29"/>
      <c r="M11153" s="89" t="str">
        <f>IF($H11153="","",VLOOKUP($H11153,培训课程清单!$B$2:$J$1700,7,0))</f>
        <v/>
      </c>
      <c r="N11153" s="87" t="str">
        <f>IF($H11153="","",VLOOKUP($H11153,培训课程清单!$B$2:$J$1700,8,0))</f>
        <v/>
      </c>
      <c r="O11153" s="29"/>
    </row>
    <row r="11154" spans="1:15">
      <c r="A11154" s="87" t="str">
        <f t="shared" si="175"/>
        <v/>
      </c>
      <c r="B11154" s="87" t="str">
        <f>IF(C11154="","",C11154&amp;COUNTIF($C$2:C11154,C11154))</f>
        <v/>
      </c>
      <c r="C11154" s="88"/>
      <c r="D11154" s="87" t="str">
        <f>IF($C11154="","",VLOOKUP($C11154,人员花名册!$B$2:$F$2001,2,0))</f>
        <v/>
      </c>
      <c r="E11154" s="87" t="str">
        <f>IF($C11154="","",VLOOKUP($C11154,人员花名册!$B$2:$F$2001,4,0))</f>
        <v/>
      </c>
      <c r="F11154" s="89" t="str">
        <f>IF($C11154="","",VLOOKUP($C11154,人员花名册!$B$2:$F$2001,5,0))</f>
        <v/>
      </c>
      <c r="G11154" s="29"/>
      <c r="H11154" s="29"/>
      <c r="I11154" s="87" t="str">
        <f>IF($C11154="","",VLOOKUP($H11154,培训课程清单!$B$2:$J$1700,2,0))</f>
        <v/>
      </c>
      <c r="J11154" s="87" t="str">
        <f>IF($C11154="","",VLOOKUP($H11154,培训课程清单!$B$2:$J$1700,3,0))</f>
        <v/>
      </c>
      <c r="K11154" s="87" t="str">
        <f>IF($H11154="","",VLOOKUP($H11154,培训课程清单!$B$2:$J$1700,4,0))</f>
        <v/>
      </c>
      <c r="L11154" s="29"/>
      <c r="M11154" s="89" t="str">
        <f>IF($H11154="","",VLOOKUP($H11154,培训课程清单!$B$2:$J$1700,7,0))</f>
        <v/>
      </c>
      <c r="N11154" s="87" t="str">
        <f>IF($H11154="","",VLOOKUP($H11154,培训课程清单!$B$2:$J$1700,8,0))</f>
        <v/>
      </c>
      <c r="O11154" s="29"/>
    </row>
    <row r="11155" spans="1:15">
      <c r="A11155" s="87" t="str">
        <f t="shared" si="175"/>
        <v/>
      </c>
      <c r="B11155" s="87" t="str">
        <f>IF(C11155="","",C11155&amp;COUNTIF($C$2:C11155,C11155))</f>
        <v/>
      </c>
      <c r="C11155" s="88"/>
      <c r="D11155" s="87" t="str">
        <f>IF($C11155="","",VLOOKUP($C11155,人员花名册!$B$2:$F$2001,2,0))</f>
        <v/>
      </c>
      <c r="E11155" s="87" t="str">
        <f>IF($C11155="","",VLOOKUP($C11155,人员花名册!$B$2:$F$2001,4,0))</f>
        <v/>
      </c>
      <c r="F11155" s="89" t="str">
        <f>IF($C11155="","",VLOOKUP($C11155,人员花名册!$B$2:$F$2001,5,0))</f>
        <v/>
      </c>
      <c r="G11155" s="29"/>
      <c r="H11155" s="29"/>
      <c r="I11155" s="87" t="str">
        <f>IF($C11155="","",VLOOKUP($H11155,培训课程清单!$B$2:$J$1700,2,0))</f>
        <v/>
      </c>
      <c r="J11155" s="87" t="str">
        <f>IF($C11155="","",VLOOKUP($H11155,培训课程清单!$B$2:$J$1700,3,0))</f>
        <v/>
      </c>
      <c r="K11155" s="87" t="str">
        <f>IF($H11155="","",VLOOKUP($H11155,培训课程清单!$B$2:$J$1700,4,0))</f>
        <v/>
      </c>
      <c r="L11155" s="29"/>
      <c r="M11155" s="89" t="str">
        <f>IF($H11155="","",VLOOKUP($H11155,培训课程清单!$B$2:$J$1700,7,0))</f>
        <v/>
      </c>
      <c r="N11155" s="87" t="str">
        <f>IF($H11155="","",VLOOKUP($H11155,培训课程清单!$B$2:$J$1700,8,0))</f>
        <v/>
      </c>
      <c r="O11155" s="29"/>
    </row>
    <row r="11156" spans="1:15">
      <c r="A11156" s="87" t="str">
        <f t="shared" si="175"/>
        <v/>
      </c>
      <c r="B11156" s="87" t="str">
        <f>IF(C11156="","",C11156&amp;COUNTIF($C$2:C11156,C11156))</f>
        <v/>
      </c>
      <c r="C11156" s="88"/>
      <c r="D11156" s="87" t="str">
        <f>IF($C11156="","",VLOOKUP($C11156,人员花名册!$B$2:$F$2001,2,0))</f>
        <v/>
      </c>
      <c r="E11156" s="87" t="str">
        <f>IF($C11156="","",VLOOKUP($C11156,人员花名册!$B$2:$F$2001,4,0))</f>
        <v/>
      </c>
      <c r="F11156" s="89" t="str">
        <f>IF($C11156="","",VLOOKUP($C11156,人员花名册!$B$2:$F$2001,5,0))</f>
        <v/>
      </c>
      <c r="G11156" s="29"/>
      <c r="H11156" s="29"/>
      <c r="I11156" s="87" t="str">
        <f>IF($C11156="","",VLOOKUP($H11156,培训课程清单!$B$2:$J$1700,2,0))</f>
        <v/>
      </c>
      <c r="J11156" s="87" t="str">
        <f>IF($C11156="","",VLOOKUP($H11156,培训课程清单!$B$2:$J$1700,3,0))</f>
        <v/>
      </c>
      <c r="K11156" s="87" t="str">
        <f>IF($H11156="","",VLOOKUP($H11156,培训课程清单!$B$2:$J$1700,4,0))</f>
        <v/>
      </c>
      <c r="L11156" s="29"/>
      <c r="M11156" s="89" t="str">
        <f>IF($H11156="","",VLOOKUP($H11156,培训课程清单!$B$2:$J$1700,7,0))</f>
        <v/>
      </c>
      <c r="N11156" s="87" t="str">
        <f>IF($H11156="","",VLOOKUP($H11156,培训课程清单!$B$2:$J$1700,8,0))</f>
        <v/>
      </c>
      <c r="O11156" s="29"/>
    </row>
    <row r="11157" spans="1:15">
      <c r="A11157" s="87" t="str">
        <f t="shared" si="175"/>
        <v/>
      </c>
      <c r="B11157" s="87" t="str">
        <f>IF(C11157="","",C11157&amp;COUNTIF($C$2:C11157,C11157))</f>
        <v/>
      </c>
      <c r="C11157" s="88"/>
      <c r="D11157" s="87" t="str">
        <f>IF($C11157="","",VLOOKUP($C11157,人员花名册!$B$2:$F$2001,2,0))</f>
        <v/>
      </c>
      <c r="E11157" s="87" t="str">
        <f>IF($C11157="","",VLOOKUP($C11157,人员花名册!$B$2:$F$2001,4,0))</f>
        <v/>
      </c>
      <c r="F11157" s="89" t="str">
        <f>IF($C11157="","",VLOOKUP($C11157,人员花名册!$B$2:$F$2001,5,0))</f>
        <v/>
      </c>
      <c r="G11157" s="29"/>
      <c r="H11157" s="29"/>
      <c r="I11157" s="87" t="str">
        <f>IF($C11157="","",VLOOKUP($H11157,培训课程清单!$B$2:$J$1700,2,0))</f>
        <v/>
      </c>
      <c r="J11157" s="87" t="str">
        <f>IF($C11157="","",VLOOKUP($H11157,培训课程清单!$B$2:$J$1700,3,0))</f>
        <v/>
      </c>
      <c r="K11157" s="87" t="str">
        <f>IF($H11157="","",VLOOKUP($H11157,培训课程清单!$B$2:$J$1700,4,0))</f>
        <v/>
      </c>
      <c r="L11157" s="29"/>
      <c r="M11157" s="89" t="str">
        <f>IF($H11157="","",VLOOKUP($H11157,培训课程清单!$B$2:$J$1700,7,0))</f>
        <v/>
      </c>
      <c r="N11157" s="87" t="str">
        <f>IF($H11157="","",VLOOKUP($H11157,培训课程清单!$B$2:$J$1700,8,0))</f>
        <v/>
      </c>
      <c r="O11157" s="29"/>
    </row>
    <row r="11158" spans="1:15">
      <c r="A11158" s="87" t="str">
        <f t="shared" si="175"/>
        <v/>
      </c>
      <c r="B11158" s="87" t="str">
        <f>IF(C11158="","",C11158&amp;COUNTIF($C$2:C11158,C11158))</f>
        <v/>
      </c>
      <c r="C11158" s="88"/>
      <c r="D11158" s="87" t="str">
        <f>IF($C11158="","",VLOOKUP($C11158,人员花名册!$B$2:$F$2001,2,0))</f>
        <v/>
      </c>
      <c r="E11158" s="87" t="str">
        <f>IF($C11158="","",VLOOKUP($C11158,人员花名册!$B$2:$F$2001,4,0))</f>
        <v/>
      </c>
      <c r="F11158" s="89" t="str">
        <f>IF($C11158="","",VLOOKUP($C11158,人员花名册!$B$2:$F$2001,5,0))</f>
        <v/>
      </c>
      <c r="G11158" s="29"/>
      <c r="H11158" s="29"/>
      <c r="I11158" s="87" t="str">
        <f>IF($C11158="","",VLOOKUP($H11158,培训课程清单!$B$2:$J$1700,2,0))</f>
        <v/>
      </c>
      <c r="J11158" s="87" t="str">
        <f>IF($C11158="","",VLOOKUP($H11158,培训课程清单!$B$2:$J$1700,3,0))</f>
        <v/>
      </c>
      <c r="K11158" s="87" t="str">
        <f>IF($H11158="","",VLOOKUP($H11158,培训课程清单!$B$2:$J$1700,4,0))</f>
        <v/>
      </c>
      <c r="L11158" s="29"/>
      <c r="M11158" s="89" t="str">
        <f>IF($H11158="","",VLOOKUP($H11158,培训课程清单!$B$2:$J$1700,7,0))</f>
        <v/>
      </c>
      <c r="N11158" s="87" t="str">
        <f>IF($H11158="","",VLOOKUP($H11158,培训课程清单!$B$2:$J$1700,8,0))</f>
        <v/>
      </c>
      <c r="O11158" s="29"/>
    </row>
    <row r="11159" spans="1:15">
      <c r="A11159" s="87" t="str">
        <f t="shared" si="175"/>
        <v/>
      </c>
      <c r="B11159" s="87" t="str">
        <f>IF(C11159="","",C11159&amp;COUNTIF($C$2:C11159,C11159))</f>
        <v/>
      </c>
      <c r="C11159" s="88"/>
      <c r="D11159" s="87" t="str">
        <f>IF($C11159="","",VLOOKUP($C11159,人员花名册!$B$2:$F$2001,2,0))</f>
        <v/>
      </c>
      <c r="E11159" s="87" t="str">
        <f>IF($C11159="","",VLOOKUP($C11159,人员花名册!$B$2:$F$2001,4,0))</f>
        <v/>
      </c>
      <c r="F11159" s="89" t="str">
        <f>IF($C11159="","",VLOOKUP($C11159,人员花名册!$B$2:$F$2001,5,0))</f>
        <v/>
      </c>
      <c r="G11159" s="29"/>
      <c r="H11159" s="29"/>
      <c r="I11159" s="87" t="str">
        <f>IF($C11159="","",VLOOKUP($H11159,培训课程清单!$B$2:$J$1700,2,0))</f>
        <v/>
      </c>
      <c r="J11159" s="87" t="str">
        <f>IF($C11159="","",VLOOKUP($H11159,培训课程清单!$B$2:$J$1700,3,0))</f>
        <v/>
      </c>
      <c r="K11159" s="87" t="str">
        <f>IF($H11159="","",VLOOKUP($H11159,培训课程清单!$B$2:$J$1700,4,0))</f>
        <v/>
      </c>
      <c r="L11159" s="29"/>
      <c r="M11159" s="89" t="str">
        <f>IF($H11159="","",VLOOKUP($H11159,培训课程清单!$B$2:$J$1700,7,0))</f>
        <v/>
      </c>
      <c r="N11159" s="87" t="str">
        <f>IF($H11159="","",VLOOKUP($H11159,培训课程清单!$B$2:$J$1700,8,0))</f>
        <v/>
      </c>
      <c r="O11159" s="29"/>
    </row>
    <row r="11160" spans="1:15">
      <c r="A11160" s="87" t="str">
        <f t="shared" si="175"/>
        <v/>
      </c>
      <c r="B11160" s="87" t="str">
        <f>IF(C11160="","",C11160&amp;COUNTIF($C$2:C11160,C11160))</f>
        <v/>
      </c>
      <c r="C11160" s="88"/>
      <c r="D11160" s="87" t="str">
        <f>IF($C11160="","",VLOOKUP($C11160,人员花名册!$B$2:$F$2001,2,0))</f>
        <v/>
      </c>
      <c r="E11160" s="87" t="str">
        <f>IF($C11160="","",VLOOKUP($C11160,人员花名册!$B$2:$F$2001,4,0))</f>
        <v/>
      </c>
      <c r="F11160" s="89" t="str">
        <f>IF($C11160="","",VLOOKUP($C11160,人员花名册!$B$2:$F$2001,5,0))</f>
        <v/>
      </c>
      <c r="G11160" s="29"/>
      <c r="H11160" s="29"/>
      <c r="I11160" s="87" t="str">
        <f>IF($C11160="","",VLOOKUP($H11160,培训课程清单!$B$2:$J$1700,2,0))</f>
        <v/>
      </c>
      <c r="J11160" s="87" t="str">
        <f>IF($C11160="","",VLOOKUP($H11160,培训课程清单!$B$2:$J$1700,3,0))</f>
        <v/>
      </c>
      <c r="K11160" s="87" t="str">
        <f>IF($H11160="","",VLOOKUP($H11160,培训课程清单!$B$2:$J$1700,4,0))</f>
        <v/>
      </c>
      <c r="L11160" s="29"/>
      <c r="M11160" s="89" t="str">
        <f>IF($H11160="","",VLOOKUP($H11160,培训课程清单!$B$2:$J$1700,7,0))</f>
        <v/>
      </c>
      <c r="N11160" s="87" t="str">
        <f>IF($H11160="","",VLOOKUP($H11160,培训课程清单!$B$2:$J$1700,8,0))</f>
        <v/>
      </c>
      <c r="O11160" s="29"/>
    </row>
    <row r="11161" spans="1:15">
      <c r="A11161" s="87" t="str">
        <f t="shared" si="175"/>
        <v/>
      </c>
      <c r="B11161" s="87" t="str">
        <f>IF(C11161="","",C11161&amp;COUNTIF($C$2:C11161,C11161))</f>
        <v/>
      </c>
      <c r="C11161" s="88"/>
      <c r="D11161" s="87" t="str">
        <f>IF($C11161="","",VLOOKUP($C11161,人员花名册!$B$2:$F$2001,2,0))</f>
        <v/>
      </c>
      <c r="E11161" s="87" t="str">
        <f>IF($C11161="","",VLOOKUP($C11161,人员花名册!$B$2:$F$2001,4,0))</f>
        <v/>
      </c>
      <c r="F11161" s="89" t="str">
        <f>IF($C11161="","",VLOOKUP($C11161,人员花名册!$B$2:$F$2001,5,0))</f>
        <v/>
      </c>
      <c r="G11161" s="29"/>
      <c r="H11161" s="29"/>
      <c r="I11161" s="87" t="str">
        <f>IF($C11161="","",VLOOKUP($H11161,培训课程清单!$B$2:$J$1700,2,0))</f>
        <v/>
      </c>
      <c r="J11161" s="87" t="str">
        <f>IF($C11161="","",VLOOKUP($H11161,培训课程清单!$B$2:$J$1700,3,0))</f>
        <v/>
      </c>
      <c r="K11161" s="87" t="str">
        <f>IF($H11161="","",VLOOKUP($H11161,培训课程清单!$B$2:$J$1700,4,0))</f>
        <v/>
      </c>
      <c r="L11161" s="29"/>
      <c r="M11161" s="89" t="str">
        <f>IF($H11161="","",VLOOKUP($H11161,培训课程清单!$B$2:$J$1700,7,0))</f>
        <v/>
      </c>
      <c r="N11161" s="87" t="str">
        <f>IF($H11161="","",VLOOKUP($H11161,培训课程清单!$B$2:$J$1700,8,0))</f>
        <v/>
      </c>
      <c r="O11161" s="29"/>
    </row>
    <row r="11162" spans="1:15">
      <c r="A11162" s="87" t="str">
        <f t="shared" si="175"/>
        <v/>
      </c>
      <c r="B11162" s="87" t="str">
        <f>IF(C11162="","",C11162&amp;COUNTIF($C$2:C11162,C11162))</f>
        <v/>
      </c>
      <c r="C11162" s="88"/>
      <c r="D11162" s="87" t="str">
        <f>IF($C11162="","",VLOOKUP($C11162,人员花名册!$B$2:$F$2001,2,0))</f>
        <v/>
      </c>
      <c r="E11162" s="87" t="str">
        <f>IF($C11162="","",VLOOKUP($C11162,人员花名册!$B$2:$F$2001,4,0))</f>
        <v/>
      </c>
      <c r="F11162" s="89" t="str">
        <f>IF($C11162="","",VLOOKUP($C11162,人员花名册!$B$2:$F$2001,5,0))</f>
        <v/>
      </c>
      <c r="G11162" s="29"/>
      <c r="H11162" s="29"/>
      <c r="I11162" s="87" t="str">
        <f>IF($C11162="","",VLOOKUP($H11162,培训课程清单!$B$2:$J$1700,2,0))</f>
        <v/>
      </c>
      <c r="J11162" s="87" t="str">
        <f>IF($C11162="","",VLOOKUP($H11162,培训课程清单!$B$2:$J$1700,3,0))</f>
        <v/>
      </c>
      <c r="K11162" s="87" t="str">
        <f>IF($H11162="","",VLOOKUP($H11162,培训课程清单!$B$2:$J$1700,4,0))</f>
        <v/>
      </c>
      <c r="L11162" s="29"/>
      <c r="M11162" s="89" t="str">
        <f>IF($H11162="","",VLOOKUP($H11162,培训课程清单!$B$2:$J$1700,7,0))</f>
        <v/>
      </c>
      <c r="N11162" s="87" t="str">
        <f>IF($H11162="","",VLOOKUP($H11162,培训课程清单!$B$2:$J$1700,8,0))</f>
        <v/>
      </c>
      <c r="O11162" s="29"/>
    </row>
    <row r="11163" spans="1:15">
      <c r="A11163" s="87" t="str">
        <f t="shared" si="175"/>
        <v/>
      </c>
      <c r="B11163" s="87" t="str">
        <f>IF(C11163="","",C11163&amp;COUNTIF($C$2:C11163,C11163))</f>
        <v/>
      </c>
      <c r="C11163" s="88"/>
      <c r="D11163" s="87" t="str">
        <f>IF($C11163="","",VLOOKUP($C11163,人员花名册!$B$2:$F$2001,2,0))</f>
        <v/>
      </c>
      <c r="E11163" s="87" t="str">
        <f>IF($C11163="","",VLOOKUP($C11163,人员花名册!$B$2:$F$2001,4,0))</f>
        <v/>
      </c>
      <c r="F11163" s="89" t="str">
        <f>IF($C11163="","",VLOOKUP($C11163,人员花名册!$B$2:$F$2001,5,0))</f>
        <v/>
      </c>
      <c r="G11163" s="29"/>
      <c r="H11163" s="29"/>
      <c r="I11163" s="87" t="str">
        <f>IF($C11163="","",VLOOKUP($H11163,培训课程清单!$B$2:$J$1700,2,0))</f>
        <v/>
      </c>
      <c r="J11163" s="87" t="str">
        <f>IF($C11163="","",VLOOKUP($H11163,培训课程清单!$B$2:$J$1700,3,0))</f>
        <v/>
      </c>
      <c r="K11163" s="87" t="str">
        <f>IF($H11163="","",VLOOKUP($H11163,培训课程清单!$B$2:$J$1700,4,0))</f>
        <v/>
      </c>
      <c r="L11163" s="29"/>
      <c r="M11163" s="89" t="str">
        <f>IF($H11163="","",VLOOKUP($H11163,培训课程清单!$B$2:$J$1700,7,0))</f>
        <v/>
      </c>
      <c r="N11163" s="87" t="str">
        <f>IF($H11163="","",VLOOKUP($H11163,培训课程清单!$B$2:$J$1700,8,0))</f>
        <v/>
      </c>
      <c r="O11163" s="29"/>
    </row>
    <row r="11164" spans="1:15">
      <c r="A11164" s="87" t="str">
        <f t="shared" si="175"/>
        <v/>
      </c>
      <c r="B11164" s="87" t="str">
        <f>IF(C11164="","",C11164&amp;COUNTIF($C$2:C11164,C11164))</f>
        <v/>
      </c>
      <c r="C11164" s="88"/>
      <c r="D11164" s="87" t="str">
        <f>IF($C11164="","",VLOOKUP($C11164,人员花名册!$B$2:$F$2001,2,0))</f>
        <v/>
      </c>
      <c r="E11164" s="87" t="str">
        <f>IF($C11164="","",VLOOKUP($C11164,人员花名册!$B$2:$F$2001,4,0))</f>
        <v/>
      </c>
      <c r="F11164" s="89" t="str">
        <f>IF($C11164="","",VLOOKUP($C11164,人员花名册!$B$2:$F$2001,5,0))</f>
        <v/>
      </c>
      <c r="G11164" s="29"/>
      <c r="H11164" s="29"/>
      <c r="I11164" s="87" t="str">
        <f>IF($C11164="","",VLOOKUP($H11164,培训课程清单!$B$2:$J$1700,2,0))</f>
        <v/>
      </c>
      <c r="J11164" s="87" t="str">
        <f>IF($C11164="","",VLOOKUP($H11164,培训课程清单!$B$2:$J$1700,3,0))</f>
        <v/>
      </c>
      <c r="K11164" s="87" t="str">
        <f>IF($H11164="","",VLOOKUP($H11164,培训课程清单!$B$2:$J$1700,4,0))</f>
        <v/>
      </c>
      <c r="L11164" s="29"/>
      <c r="M11164" s="89" t="str">
        <f>IF($H11164="","",VLOOKUP($H11164,培训课程清单!$B$2:$J$1700,7,0))</f>
        <v/>
      </c>
      <c r="N11164" s="87" t="str">
        <f>IF($H11164="","",VLOOKUP($H11164,培训课程清单!$B$2:$J$1700,8,0))</f>
        <v/>
      </c>
      <c r="O11164" s="29"/>
    </row>
    <row r="11165" spans="1:15">
      <c r="A11165" s="87" t="str">
        <f t="shared" si="175"/>
        <v/>
      </c>
      <c r="B11165" s="87" t="str">
        <f>IF(C11165="","",C11165&amp;COUNTIF($C$2:C11165,C11165))</f>
        <v/>
      </c>
      <c r="C11165" s="88"/>
      <c r="D11165" s="87" t="str">
        <f>IF($C11165="","",VLOOKUP($C11165,人员花名册!$B$2:$F$2001,2,0))</f>
        <v/>
      </c>
      <c r="E11165" s="87" t="str">
        <f>IF($C11165="","",VLOOKUP($C11165,人员花名册!$B$2:$F$2001,4,0))</f>
        <v/>
      </c>
      <c r="F11165" s="89" t="str">
        <f>IF($C11165="","",VLOOKUP($C11165,人员花名册!$B$2:$F$2001,5,0))</f>
        <v/>
      </c>
      <c r="G11165" s="29"/>
      <c r="H11165" s="29"/>
      <c r="I11165" s="87" t="str">
        <f>IF($C11165="","",VLOOKUP($H11165,培训课程清单!$B$2:$J$1700,2,0))</f>
        <v/>
      </c>
      <c r="J11165" s="87" t="str">
        <f>IF($C11165="","",VLOOKUP($H11165,培训课程清单!$B$2:$J$1700,3,0))</f>
        <v/>
      </c>
      <c r="K11165" s="87" t="str">
        <f>IF($H11165="","",VLOOKUP($H11165,培训课程清单!$B$2:$J$1700,4,0))</f>
        <v/>
      </c>
      <c r="L11165" s="29"/>
      <c r="M11165" s="89" t="str">
        <f>IF($H11165="","",VLOOKUP($H11165,培训课程清单!$B$2:$J$1700,7,0))</f>
        <v/>
      </c>
      <c r="N11165" s="87" t="str">
        <f>IF($H11165="","",VLOOKUP($H11165,培训课程清单!$B$2:$J$1700,8,0))</f>
        <v/>
      </c>
      <c r="O11165" s="29"/>
    </row>
    <row r="11166" spans="1:15">
      <c r="A11166" s="87" t="str">
        <f t="shared" si="175"/>
        <v/>
      </c>
      <c r="B11166" s="87" t="str">
        <f>IF(C11166="","",C11166&amp;COUNTIF($C$2:C11166,C11166))</f>
        <v/>
      </c>
      <c r="C11166" s="88"/>
      <c r="D11166" s="87" t="str">
        <f>IF($C11166="","",VLOOKUP($C11166,人员花名册!$B$2:$F$2001,2,0))</f>
        <v/>
      </c>
      <c r="E11166" s="87" t="str">
        <f>IF($C11166="","",VLOOKUP($C11166,人员花名册!$B$2:$F$2001,4,0))</f>
        <v/>
      </c>
      <c r="F11166" s="89" t="str">
        <f>IF($C11166="","",VLOOKUP($C11166,人员花名册!$B$2:$F$2001,5,0))</f>
        <v/>
      </c>
      <c r="G11166" s="29"/>
      <c r="H11166" s="29"/>
      <c r="I11166" s="87" t="str">
        <f>IF($C11166="","",VLOOKUP($H11166,培训课程清单!$B$2:$J$1700,2,0))</f>
        <v/>
      </c>
      <c r="J11166" s="87" t="str">
        <f>IF($C11166="","",VLOOKUP($H11166,培训课程清单!$B$2:$J$1700,3,0))</f>
        <v/>
      </c>
      <c r="K11166" s="87" t="str">
        <f>IF($H11166="","",VLOOKUP($H11166,培训课程清单!$B$2:$J$1700,4,0))</f>
        <v/>
      </c>
      <c r="L11166" s="29"/>
      <c r="M11166" s="89" t="str">
        <f>IF($H11166="","",VLOOKUP($H11166,培训课程清单!$B$2:$J$1700,7,0))</f>
        <v/>
      </c>
      <c r="N11166" s="87" t="str">
        <f>IF($H11166="","",VLOOKUP($H11166,培训课程清单!$B$2:$J$1700,8,0))</f>
        <v/>
      </c>
      <c r="O11166" s="29"/>
    </row>
    <row r="11167" spans="1:15">
      <c r="A11167" s="87" t="str">
        <f t="shared" si="175"/>
        <v/>
      </c>
      <c r="B11167" s="87" t="str">
        <f>IF(C11167="","",C11167&amp;COUNTIF($C$2:C11167,C11167))</f>
        <v/>
      </c>
      <c r="C11167" s="88"/>
      <c r="D11167" s="87" t="str">
        <f>IF($C11167="","",VLOOKUP($C11167,人员花名册!$B$2:$F$2001,2,0))</f>
        <v/>
      </c>
      <c r="E11167" s="87" t="str">
        <f>IF($C11167="","",VLOOKUP($C11167,人员花名册!$B$2:$F$2001,4,0))</f>
        <v/>
      </c>
      <c r="F11167" s="89" t="str">
        <f>IF($C11167="","",VLOOKUP($C11167,人员花名册!$B$2:$F$2001,5,0))</f>
        <v/>
      </c>
      <c r="G11167" s="29"/>
      <c r="H11167" s="29"/>
      <c r="I11167" s="87" t="str">
        <f>IF($C11167="","",VLOOKUP($H11167,培训课程清单!$B$2:$J$1700,2,0))</f>
        <v/>
      </c>
      <c r="J11167" s="87" t="str">
        <f>IF($C11167="","",VLOOKUP($H11167,培训课程清单!$B$2:$J$1700,3,0))</f>
        <v/>
      </c>
      <c r="K11167" s="87" t="str">
        <f>IF($H11167="","",VLOOKUP($H11167,培训课程清单!$B$2:$J$1700,4,0))</f>
        <v/>
      </c>
      <c r="L11167" s="29"/>
      <c r="M11167" s="89" t="str">
        <f>IF($H11167="","",VLOOKUP($H11167,培训课程清单!$B$2:$J$1700,7,0))</f>
        <v/>
      </c>
      <c r="N11167" s="87" t="str">
        <f>IF($H11167="","",VLOOKUP($H11167,培训课程清单!$B$2:$J$1700,8,0))</f>
        <v/>
      </c>
      <c r="O11167" s="29"/>
    </row>
    <row r="11168" spans="1:15">
      <c r="A11168" s="87" t="str">
        <f t="shared" si="175"/>
        <v/>
      </c>
      <c r="B11168" s="87" t="str">
        <f>IF(C11168="","",C11168&amp;COUNTIF($C$2:C11168,C11168))</f>
        <v/>
      </c>
      <c r="C11168" s="88"/>
      <c r="D11168" s="87" t="str">
        <f>IF($C11168="","",VLOOKUP($C11168,人员花名册!$B$2:$F$2001,2,0))</f>
        <v/>
      </c>
      <c r="E11168" s="87" t="str">
        <f>IF($C11168="","",VLOOKUP($C11168,人员花名册!$B$2:$F$2001,4,0))</f>
        <v/>
      </c>
      <c r="F11168" s="89" t="str">
        <f>IF($C11168="","",VLOOKUP($C11168,人员花名册!$B$2:$F$2001,5,0))</f>
        <v/>
      </c>
      <c r="G11168" s="29"/>
      <c r="H11168" s="29"/>
      <c r="I11168" s="87" t="str">
        <f>IF($C11168="","",VLOOKUP($H11168,培训课程清单!$B$2:$J$1700,2,0))</f>
        <v/>
      </c>
      <c r="J11168" s="87" t="str">
        <f>IF($C11168="","",VLOOKUP($H11168,培训课程清单!$B$2:$J$1700,3,0))</f>
        <v/>
      </c>
      <c r="K11168" s="87" t="str">
        <f>IF($H11168="","",VLOOKUP($H11168,培训课程清单!$B$2:$J$1700,4,0))</f>
        <v/>
      </c>
      <c r="L11168" s="29"/>
      <c r="M11168" s="89" t="str">
        <f>IF($H11168="","",VLOOKUP($H11168,培训课程清单!$B$2:$J$1700,7,0))</f>
        <v/>
      </c>
      <c r="N11168" s="87" t="str">
        <f>IF($H11168="","",VLOOKUP($H11168,培训课程清单!$B$2:$J$1700,8,0))</f>
        <v/>
      </c>
      <c r="O11168" s="29"/>
    </row>
    <row r="11169" spans="1:15">
      <c r="A11169" s="87" t="str">
        <f t="shared" si="175"/>
        <v/>
      </c>
      <c r="B11169" s="87" t="str">
        <f>IF(C11169="","",C11169&amp;COUNTIF($C$2:C11169,C11169))</f>
        <v/>
      </c>
      <c r="C11169" s="88"/>
      <c r="D11169" s="87" t="str">
        <f>IF($C11169="","",VLOOKUP($C11169,人员花名册!$B$2:$F$2001,2,0))</f>
        <v/>
      </c>
      <c r="E11169" s="87" t="str">
        <f>IF($C11169="","",VLOOKUP($C11169,人员花名册!$B$2:$F$2001,4,0))</f>
        <v/>
      </c>
      <c r="F11169" s="89" t="str">
        <f>IF($C11169="","",VLOOKUP($C11169,人员花名册!$B$2:$F$2001,5,0))</f>
        <v/>
      </c>
      <c r="G11169" s="29"/>
      <c r="H11169" s="29"/>
      <c r="I11169" s="87" t="str">
        <f>IF($C11169="","",VLOOKUP($H11169,培训课程清单!$B$2:$J$1700,2,0))</f>
        <v/>
      </c>
      <c r="J11169" s="87" t="str">
        <f>IF($C11169="","",VLOOKUP($H11169,培训课程清单!$B$2:$J$1700,3,0))</f>
        <v/>
      </c>
      <c r="K11169" s="87" t="str">
        <f>IF($H11169="","",VLOOKUP($H11169,培训课程清单!$B$2:$J$1700,4,0))</f>
        <v/>
      </c>
      <c r="L11169" s="29"/>
      <c r="M11169" s="89" t="str">
        <f>IF($H11169="","",VLOOKUP($H11169,培训课程清单!$B$2:$J$1700,7,0))</f>
        <v/>
      </c>
      <c r="N11169" s="87" t="str">
        <f>IF($H11169="","",VLOOKUP($H11169,培训课程清单!$B$2:$J$1700,8,0))</f>
        <v/>
      </c>
      <c r="O11169" s="29"/>
    </row>
    <row r="11170" spans="1:15">
      <c r="A11170" s="87" t="str">
        <f t="shared" si="175"/>
        <v/>
      </c>
      <c r="B11170" s="87" t="str">
        <f>IF(C11170="","",C11170&amp;COUNTIF($C$2:C11170,C11170))</f>
        <v/>
      </c>
      <c r="C11170" s="88"/>
      <c r="D11170" s="87" t="str">
        <f>IF($C11170="","",VLOOKUP($C11170,人员花名册!$B$2:$F$2001,2,0))</f>
        <v/>
      </c>
      <c r="E11170" s="87" t="str">
        <f>IF($C11170="","",VLOOKUP($C11170,人员花名册!$B$2:$F$2001,4,0))</f>
        <v/>
      </c>
      <c r="F11170" s="89" t="str">
        <f>IF($C11170="","",VLOOKUP($C11170,人员花名册!$B$2:$F$2001,5,0))</f>
        <v/>
      </c>
      <c r="G11170" s="29"/>
      <c r="H11170" s="29"/>
      <c r="I11170" s="87" t="str">
        <f>IF($C11170="","",VLOOKUP($H11170,培训课程清单!$B$2:$J$1700,2,0))</f>
        <v/>
      </c>
      <c r="J11170" s="87" t="str">
        <f>IF($C11170="","",VLOOKUP($H11170,培训课程清单!$B$2:$J$1700,3,0))</f>
        <v/>
      </c>
      <c r="K11170" s="87" t="str">
        <f>IF($H11170="","",VLOOKUP($H11170,培训课程清单!$B$2:$J$1700,4,0))</f>
        <v/>
      </c>
      <c r="L11170" s="29"/>
      <c r="M11170" s="89" t="str">
        <f>IF($H11170="","",VLOOKUP($H11170,培训课程清单!$B$2:$J$1700,7,0))</f>
        <v/>
      </c>
      <c r="N11170" s="87" t="str">
        <f>IF($H11170="","",VLOOKUP($H11170,培训课程清单!$B$2:$J$1700,8,0))</f>
        <v/>
      </c>
      <c r="O11170" s="29"/>
    </row>
    <row r="11171" spans="1:15">
      <c r="A11171" s="87" t="str">
        <f t="shared" si="175"/>
        <v/>
      </c>
      <c r="B11171" s="87" t="str">
        <f>IF(C11171="","",C11171&amp;COUNTIF($C$2:C11171,C11171))</f>
        <v/>
      </c>
      <c r="C11171" s="88"/>
      <c r="D11171" s="87" t="str">
        <f>IF($C11171="","",VLOOKUP($C11171,人员花名册!$B$2:$F$2001,2,0))</f>
        <v/>
      </c>
      <c r="E11171" s="87" t="str">
        <f>IF($C11171="","",VLOOKUP($C11171,人员花名册!$B$2:$F$2001,4,0))</f>
        <v/>
      </c>
      <c r="F11171" s="89" t="str">
        <f>IF($C11171="","",VLOOKUP($C11171,人员花名册!$B$2:$F$2001,5,0))</f>
        <v/>
      </c>
      <c r="G11171" s="29"/>
      <c r="H11171" s="29"/>
      <c r="I11171" s="87" t="str">
        <f>IF($C11171="","",VLOOKUP($H11171,培训课程清单!$B$2:$J$1700,2,0))</f>
        <v/>
      </c>
      <c r="J11171" s="87" t="str">
        <f>IF($C11171="","",VLOOKUP($H11171,培训课程清单!$B$2:$J$1700,3,0))</f>
        <v/>
      </c>
      <c r="K11171" s="87" t="str">
        <f>IF($H11171="","",VLOOKUP($H11171,培训课程清单!$B$2:$J$1700,4,0))</f>
        <v/>
      </c>
      <c r="L11171" s="29"/>
      <c r="M11171" s="89" t="str">
        <f>IF($H11171="","",VLOOKUP($H11171,培训课程清单!$B$2:$J$1700,7,0))</f>
        <v/>
      </c>
      <c r="N11171" s="87" t="str">
        <f>IF($H11171="","",VLOOKUP($H11171,培训课程清单!$B$2:$J$1700,8,0))</f>
        <v/>
      </c>
      <c r="O11171" s="29"/>
    </row>
    <row r="11172" spans="1:15">
      <c r="A11172" s="87" t="str">
        <f t="shared" si="175"/>
        <v/>
      </c>
      <c r="B11172" s="87" t="str">
        <f>IF(C11172="","",C11172&amp;COUNTIF($C$2:C11172,C11172))</f>
        <v/>
      </c>
      <c r="C11172" s="88"/>
      <c r="D11172" s="87" t="str">
        <f>IF($C11172="","",VLOOKUP($C11172,人员花名册!$B$2:$F$2001,2,0))</f>
        <v/>
      </c>
      <c r="E11172" s="87" t="str">
        <f>IF($C11172="","",VLOOKUP($C11172,人员花名册!$B$2:$F$2001,4,0))</f>
        <v/>
      </c>
      <c r="F11172" s="89" t="str">
        <f>IF($C11172="","",VLOOKUP($C11172,人员花名册!$B$2:$F$2001,5,0))</f>
        <v/>
      </c>
      <c r="G11172" s="29"/>
      <c r="H11172" s="29"/>
      <c r="I11172" s="87" t="str">
        <f>IF($C11172="","",VLOOKUP($H11172,培训课程清单!$B$2:$J$1700,2,0))</f>
        <v/>
      </c>
      <c r="J11172" s="87" t="str">
        <f>IF($C11172="","",VLOOKUP($H11172,培训课程清单!$B$2:$J$1700,3,0))</f>
        <v/>
      </c>
      <c r="K11172" s="87" t="str">
        <f>IF($H11172="","",VLOOKUP($H11172,培训课程清单!$B$2:$J$1700,4,0))</f>
        <v/>
      </c>
      <c r="L11172" s="29"/>
      <c r="M11172" s="89" t="str">
        <f>IF($H11172="","",VLOOKUP($H11172,培训课程清单!$B$2:$J$1700,7,0))</f>
        <v/>
      </c>
      <c r="N11172" s="87" t="str">
        <f>IF($H11172="","",VLOOKUP($H11172,培训课程清单!$B$2:$J$1700,8,0))</f>
        <v/>
      </c>
      <c r="O11172" s="29"/>
    </row>
    <row r="11173" spans="1:15">
      <c r="A11173" s="87" t="str">
        <f t="shared" si="175"/>
        <v/>
      </c>
      <c r="B11173" s="87" t="str">
        <f>IF(C11173="","",C11173&amp;COUNTIF($C$2:C11173,C11173))</f>
        <v/>
      </c>
      <c r="C11173" s="88"/>
      <c r="D11173" s="87" t="str">
        <f>IF($C11173="","",VLOOKUP($C11173,人员花名册!$B$2:$F$2001,2,0))</f>
        <v/>
      </c>
      <c r="E11173" s="87" t="str">
        <f>IF($C11173="","",VLOOKUP($C11173,人员花名册!$B$2:$F$2001,4,0))</f>
        <v/>
      </c>
      <c r="F11173" s="89" t="str">
        <f>IF($C11173="","",VLOOKUP($C11173,人员花名册!$B$2:$F$2001,5,0))</f>
        <v/>
      </c>
      <c r="G11173" s="29"/>
      <c r="H11173" s="29"/>
      <c r="I11173" s="87" t="str">
        <f>IF($C11173="","",VLOOKUP($H11173,培训课程清单!$B$2:$J$1700,2,0))</f>
        <v/>
      </c>
      <c r="J11173" s="87" t="str">
        <f>IF($C11173="","",VLOOKUP($H11173,培训课程清单!$B$2:$J$1700,3,0))</f>
        <v/>
      </c>
      <c r="K11173" s="87" t="str">
        <f>IF($H11173="","",VLOOKUP($H11173,培训课程清单!$B$2:$J$1700,4,0))</f>
        <v/>
      </c>
      <c r="L11173" s="29"/>
      <c r="M11173" s="89" t="str">
        <f>IF($H11173="","",VLOOKUP($H11173,培训课程清单!$B$2:$J$1700,7,0))</f>
        <v/>
      </c>
      <c r="N11173" s="87" t="str">
        <f>IF($H11173="","",VLOOKUP($H11173,培训课程清单!$B$2:$J$1700,8,0))</f>
        <v/>
      </c>
      <c r="O11173" s="29"/>
    </row>
    <row r="11174" spans="1:15">
      <c r="A11174" s="87" t="str">
        <f t="shared" si="175"/>
        <v/>
      </c>
      <c r="B11174" s="87" t="str">
        <f>IF(C11174="","",C11174&amp;COUNTIF($C$2:C11174,C11174))</f>
        <v/>
      </c>
      <c r="C11174" s="88"/>
      <c r="D11174" s="87" t="str">
        <f>IF($C11174="","",VLOOKUP($C11174,人员花名册!$B$2:$F$2001,2,0))</f>
        <v/>
      </c>
      <c r="E11174" s="87" t="str">
        <f>IF($C11174="","",VLOOKUP($C11174,人员花名册!$B$2:$F$2001,4,0))</f>
        <v/>
      </c>
      <c r="F11174" s="89" t="str">
        <f>IF($C11174="","",VLOOKUP($C11174,人员花名册!$B$2:$F$2001,5,0))</f>
        <v/>
      </c>
      <c r="G11174" s="29"/>
      <c r="H11174" s="29"/>
      <c r="I11174" s="87" t="str">
        <f>IF($C11174="","",VLOOKUP($H11174,培训课程清单!$B$2:$J$1700,2,0))</f>
        <v/>
      </c>
      <c r="J11174" s="87" t="str">
        <f>IF($C11174="","",VLOOKUP($H11174,培训课程清单!$B$2:$J$1700,3,0))</f>
        <v/>
      </c>
      <c r="K11174" s="87" t="str">
        <f>IF($H11174="","",VLOOKUP($H11174,培训课程清单!$B$2:$J$1700,4,0))</f>
        <v/>
      </c>
      <c r="L11174" s="29"/>
      <c r="M11174" s="89" t="str">
        <f>IF($H11174="","",VLOOKUP($H11174,培训课程清单!$B$2:$J$1700,7,0))</f>
        <v/>
      </c>
      <c r="N11174" s="87" t="str">
        <f>IF($H11174="","",VLOOKUP($H11174,培训课程清单!$B$2:$J$1700,8,0))</f>
        <v/>
      </c>
      <c r="O11174" s="29"/>
    </row>
    <row r="11175" spans="1:15">
      <c r="A11175" s="87" t="str">
        <f t="shared" si="175"/>
        <v/>
      </c>
      <c r="B11175" s="87" t="str">
        <f>IF(C11175="","",C11175&amp;COUNTIF($C$2:C11175,C11175))</f>
        <v/>
      </c>
      <c r="C11175" s="88"/>
      <c r="D11175" s="87" t="str">
        <f>IF($C11175="","",VLOOKUP($C11175,人员花名册!$B$2:$F$2001,2,0))</f>
        <v/>
      </c>
      <c r="E11175" s="87" t="str">
        <f>IF($C11175="","",VLOOKUP($C11175,人员花名册!$B$2:$F$2001,4,0))</f>
        <v/>
      </c>
      <c r="F11175" s="89" t="str">
        <f>IF($C11175="","",VLOOKUP($C11175,人员花名册!$B$2:$F$2001,5,0))</f>
        <v/>
      </c>
      <c r="G11175" s="29"/>
      <c r="H11175" s="29"/>
      <c r="I11175" s="87" t="str">
        <f>IF($C11175="","",VLOOKUP($H11175,培训课程清单!$B$2:$J$1700,2,0))</f>
        <v/>
      </c>
      <c r="J11175" s="87" t="str">
        <f>IF($C11175="","",VLOOKUP($H11175,培训课程清单!$B$2:$J$1700,3,0))</f>
        <v/>
      </c>
      <c r="K11175" s="87" t="str">
        <f>IF($H11175="","",VLOOKUP($H11175,培训课程清单!$B$2:$J$1700,4,0))</f>
        <v/>
      </c>
      <c r="L11175" s="29"/>
      <c r="M11175" s="89" t="str">
        <f>IF($H11175="","",VLOOKUP($H11175,培训课程清单!$B$2:$J$1700,7,0))</f>
        <v/>
      </c>
      <c r="N11175" s="87" t="str">
        <f>IF($H11175="","",VLOOKUP($H11175,培训课程清单!$B$2:$J$1700,8,0))</f>
        <v/>
      </c>
      <c r="O11175" s="29"/>
    </row>
    <row r="11176" spans="1:15">
      <c r="A11176" s="87" t="str">
        <f t="shared" si="175"/>
        <v/>
      </c>
      <c r="B11176" s="87" t="str">
        <f>IF(C11176="","",C11176&amp;COUNTIF($C$2:C11176,C11176))</f>
        <v/>
      </c>
      <c r="C11176" s="88"/>
      <c r="D11176" s="87" t="str">
        <f>IF($C11176="","",VLOOKUP($C11176,人员花名册!$B$2:$F$2001,2,0))</f>
        <v/>
      </c>
      <c r="E11176" s="87" t="str">
        <f>IF($C11176="","",VLOOKUP($C11176,人员花名册!$B$2:$F$2001,4,0))</f>
        <v/>
      </c>
      <c r="F11176" s="89" t="str">
        <f>IF($C11176="","",VLOOKUP($C11176,人员花名册!$B$2:$F$2001,5,0))</f>
        <v/>
      </c>
      <c r="G11176" s="29"/>
      <c r="H11176" s="29"/>
      <c r="I11176" s="87" t="str">
        <f>IF($C11176="","",VLOOKUP($H11176,培训课程清单!$B$2:$J$1700,2,0))</f>
        <v/>
      </c>
      <c r="J11176" s="87" t="str">
        <f>IF($C11176="","",VLOOKUP($H11176,培训课程清单!$B$2:$J$1700,3,0))</f>
        <v/>
      </c>
      <c r="K11176" s="87" t="str">
        <f>IF($H11176="","",VLOOKUP($H11176,培训课程清单!$B$2:$J$1700,4,0))</f>
        <v/>
      </c>
      <c r="L11176" s="29"/>
      <c r="M11176" s="89" t="str">
        <f>IF($H11176="","",VLOOKUP($H11176,培训课程清单!$B$2:$J$1700,7,0))</f>
        <v/>
      </c>
      <c r="N11176" s="87" t="str">
        <f>IF($H11176="","",VLOOKUP($H11176,培训课程清单!$B$2:$J$1700,8,0))</f>
        <v/>
      </c>
      <c r="O11176" s="29"/>
    </row>
    <row r="11177" spans="1:15">
      <c r="A11177" s="87" t="str">
        <f t="shared" si="175"/>
        <v/>
      </c>
      <c r="B11177" s="87" t="str">
        <f>IF(C11177="","",C11177&amp;COUNTIF($C$2:C11177,C11177))</f>
        <v/>
      </c>
      <c r="C11177" s="88"/>
      <c r="D11177" s="87" t="str">
        <f>IF($C11177="","",VLOOKUP($C11177,人员花名册!$B$2:$F$2001,2,0))</f>
        <v/>
      </c>
      <c r="E11177" s="87" t="str">
        <f>IF($C11177="","",VLOOKUP($C11177,人员花名册!$B$2:$F$2001,4,0))</f>
        <v/>
      </c>
      <c r="F11177" s="89" t="str">
        <f>IF($C11177="","",VLOOKUP($C11177,人员花名册!$B$2:$F$2001,5,0))</f>
        <v/>
      </c>
      <c r="G11177" s="29"/>
      <c r="H11177" s="29"/>
      <c r="I11177" s="87" t="str">
        <f>IF($C11177="","",VLOOKUP($H11177,培训课程清单!$B$2:$J$1700,2,0))</f>
        <v/>
      </c>
      <c r="J11177" s="87" t="str">
        <f>IF($C11177="","",VLOOKUP($H11177,培训课程清单!$B$2:$J$1700,3,0))</f>
        <v/>
      </c>
      <c r="K11177" s="87" t="str">
        <f>IF($H11177="","",VLOOKUP($H11177,培训课程清单!$B$2:$J$1700,4,0))</f>
        <v/>
      </c>
      <c r="L11177" s="29"/>
      <c r="M11177" s="89" t="str">
        <f>IF($H11177="","",VLOOKUP($H11177,培训课程清单!$B$2:$J$1700,7,0))</f>
        <v/>
      </c>
      <c r="N11177" s="87" t="str">
        <f>IF($H11177="","",VLOOKUP($H11177,培训课程清单!$B$2:$J$1700,8,0))</f>
        <v/>
      </c>
      <c r="O11177" s="29"/>
    </row>
    <row r="11178" spans="1:15">
      <c r="A11178" s="87" t="str">
        <f t="shared" si="175"/>
        <v/>
      </c>
      <c r="B11178" s="87" t="str">
        <f>IF(C11178="","",C11178&amp;COUNTIF($C$2:C11178,C11178))</f>
        <v/>
      </c>
      <c r="C11178" s="88"/>
      <c r="D11178" s="87" t="str">
        <f>IF($C11178="","",VLOOKUP($C11178,人员花名册!$B$2:$F$2001,2,0))</f>
        <v/>
      </c>
      <c r="E11178" s="87" t="str">
        <f>IF($C11178="","",VLOOKUP($C11178,人员花名册!$B$2:$F$2001,4,0))</f>
        <v/>
      </c>
      <c r="F11178" s="89" t="str">
        <f>IF($C11178="","",VLOOKUP($C11178,人员花名册!$B$2:$F$2001,5,0))</f>
        <v/>
      </c>
      <c r="G11178" s="29"/>
      <c r="H11178" s="29"/>
      <c r="I11178" s="87" t="str">
        <f>IF($C11178="","",VLOOKUP($H11178,培训课程清单!$B$2:$J$1700,2,0))</f>
        <v/>
      </c>
      <c r="J11178" s="87" t="str">
        <f>IF($C11178="","",VLOOKUP($H11178,培训课程清单!$B$2:$J$1700,3,0))</f>
        <v/>
      </c>
      <c r="K11178" s="87" t="str">
        <f>IF($H11178="","",VLOOKUP($H11178,培训课程清单!$B$2:$J$1700,4,0))</f>
        <v/>
      </c>
      <c r="L11178" s="29"/>
      <c r="M11178" s="89" t="str">
        <f>IF($H11178="","",VLOOKUP($H11178,培训课程清单!$B$2:$J$1700,7,0))</f>
        <v/>
      </c>
      <c r="N11178" s="87" t="str">
        <f>IF($H11178="","",VLOOKUP($H11178,培训课程清单!$B$2:$J$1700,8,0))</f>
        <v/>
      </c>
      <c r="O11178" s="29"/>
    </row>
    <row r="11179" spans="1:15">
      <c r="A11179" s="87" t="str">
        <f t="shared" si="175"/>
        <v/>
      </c>
      <c r="B11179" s="87" t="str">
        <f>IF(C11179="","",C11179&amp;COUNTIF($C$2:C11179,C11179))</f>
        <v/>
      </c>
      <c r="C11179" s="88"/>
      <c r="D11179" s="87" t="str">
        <f>IF($C11179="","",VLOOKUP($C11179,人员花名册!$B$2:$F$2001,2,0))</f>
        <v/>
      </c>
      <c r="E11179" s="87" t="str">
        <f>IF($C11179="","",VLOOKUP($C11179,人员花名册!$B$2:$F$2001,4,0))</f>
        <v/>
      </c>
      <c r="F11179" s="89" t="str">
        <f>IF($C11179="","",VLOOKUP($C11179,人员花名册!$B$2:$F$2001,5,0))</f>
        <v/>
      </c>
      <c r="G11179" s="29"/>
      <c r="H11179" s="29"/>
      <c r="I11179" s="87" t="str">
        <f>IF($C11179="","",VLOOKUP($H11179,培训课程清单!$B$2:$J$1700,2,0))</f>
        <v/>
      </c>
      <c r="J11179" s="87" t="str">
        <f>IF($C11179="","",VLOOKUP($H11179,培训课程清单!$B$2:$J$1700,3,0))</f>
        <v/>
      </c>
      <c r="K11179" s="87" t="str">
        <f>IF($H11179="","",VLOOKUP($H11179,培训课程清单!$B$2:$J$1700,4,0))</f>
        <v/>
      </c>
      <c r="L11179" s="29"/>
      <c r="M11179" s="89" t="str">
        <f>IF($H11179="","",VLOOKUP($H11179,培训课程清单!$B$2:$J$1700,7,0))</f>
        <v/>
      </c>
      <c r="N11179" s="87" t="str">
        <f>IF($H11179="","",VLOOKUP($H11179,培训课程清单!$B$2:$J$1700,8,0))</f>
        <v/>
      </c>
      <c r="O11179" s="29"/>
    </row>
    <row r="11180" spans="1:15">
      <c r="A11180" s="87" t="str">
        <f t="shared" si="175"/>
        <v/>
      </c>
      <c r="B11180" s="87" t="str">
        <f>IF(C11180="","",C11180&amp;COUNTIF($C$2:C11180,C11180))</f>
        <v/>
      </c>
      <c r="C11180" s="88"/>
      <c r="D11180" s="87" t="str">
        <f>IF($C11180="","",VLOOKUP($C11180,人员花名册!$B$2:$F$2001,2,0))</f>
        <v/>
      </c>
      <c r="E11180" s="87" t="str">
        <f>IF($C11180="","",VLOOKUP($C11180,人员花名册!$B$2:$F$2001,4,0))</f>
        <v/>
      </c>
      <c r="F11180" s="89" t="str">
        <f>IF($C11180="","",VLOOKUP($C11180,人员花名册!$B$2:$F$2001,5,0))</f>
        <v/>
      </c>
      <c r="G11180" s="29"/>
      <c r="H11180" s="29"/>
      <c r="I11180" s="87" t="str">
        <f>IF($C11180="","",VLOOKUP($H11180,培训课程清单!$B$2:$J$1700,2,0))</f>
        <v/>
      </c>
      <c r="J11180" s="87" t="str">
        <f>IF($C11180="","",VLOOKUP($H11180,培训课程清单!$B$2:$J$1700,3,0))</f>
        <v/>
      </c>
      <c r="K11180" s="87" t="str">
        <f>IF($H11180="","",VLOOKUP($H11180,培训课程清单!$B$2:$J$1700,4,0))</f>
        <v/>
      </c>
      <c r="L11180" s="29"/>
      <c r="M11180" s="89" t="str">
        <f>IF($H11180="","",VLOOKUP($H11180,培训课程清单!$B$2:$J$1700,7,0))</f>
        <v/>
      </c>
      <c r="N11180" s="87" t="str">
        <f>IF($H11180="","",VLOOKUP($H11180,培训课程清单!$B$2:$J$1700,8,0))</f>
        <v/>
      </c>
      <c r="O11180" s="29"/>
    </row>
    <row r="11181" spans="1:15">
      <c r="A11181" s="87" t="str">
        <f t="shared" si="175"/>
        <v/>
      </c>
      <c r="B11181" s="87" t="str">
        <f>IF(C11181="","",C11181&amp;COUNTIF($C$2:C11181,C11181))</f>
        <v/>
      </c>
      <c r="C11181" s="88"/>
      <c r="D11181" s="87" t="str">
        <f>IF($C11181="","",VLOOKUP($C11181,人员花名册!$B$2:$F$2001,2,0))</f>
        <v/>
      </c>
      <c r="E11181" s="87" t="str">
        <f>IF($C11181="","",VLOOKUP($C11181,人员花名册!$B$2:$F$2001,4,0))</f>
        <v/>
      </c>
      <c r="F11181" s="89" t="str">
        <f>IF($C11181="","",VLOOKUP($C11181,人员花名册!$B$2:$F$2001,5,0))</f>
        <v/>
      </c>
      <c r="G11181" s="29"/>
      <c r="H11181" s="29"/>
      <c r="I11181" s="87" t="str">
        <f>IF($C11181="","",VLOOKUP($H11181,培训课程清单!$B$2:$J$1700,2,0))</f>
        <v/>
      </c>
      <c r="J11181" s="87" t="str">
        <f>IF($C11181="","",VLOOKUP($H11181,培训课程清单!$B$2:$J$1700,3,0))</f>
        <v/>
      </c>
      <c r="K11181" s="87" t="str">
        <f>IF($H11181="","",VLOOKUP($H11181,培训课程清单!$B$2:$J$1700,4,0))</f>
        <v/>
      </c>
      <c r="L11181" s="29"/>
      <c r="M11181" s="89" t="str">
        <f>IF($H11181="","",VLOOKUP($H11181,培训课程清单!$B$2:$J$1700,7,0))</f>
        <v/>
      </c>
      <c r="N11181" s="87" t="str">
        <f>IF($H11181="","",VLOOKUP($H11181,培训课程清单!$B$2:$J$1700,8,0))</f>
        <v/>
      </c>
      <c r="O11181" s="29"/>
    </row>
    <row r="11182" spans="1:15">
      <c r="A11182" s="87" t="str">
        <f t="shared" si="175"/>
        <v/>
      </c>
      <c r="B11182" s="87" t="str">
        <f>IF(C11182="","",C11182&amp;COUNTIF($C$2:C11182,C11182))</f>
        <v/>
      </c>
      <c r="C11182" s="88"/>
      <c r="D11182" s="87" t="str">
        <f>IF($C11182="","",VLOOKUP($C11182,人员花名册!$B$2:$F$2001,2,0))</f>
        <v/>
      </c>
      <c r="E11182" s="87" t="str">
        <f>IF($C11182="","",VLOOKUP($C11182,人员花名册!$B$2:$F$2001,4,0))</f>
        <v/>
      </c>
      <c r="F11182" s="89" t="str">
        <f>IF($C11182="","",VLOOKUP($C11182,人员花名册!$B$2:$F$2001,5,0))</f>
        <v/>
      </c>
      <c r="G11182" s="29"/>
      <c r="H11182" s="29"/>
      <c r="I11182" s="87" t="str">
        <f>IF($C11182="","",VLOOKUP($H11182,培训课程清单!$B$2:$J$1700,2,0))</f>
        <v/>
      </c>
      <c r="J11182" s="87" t="str">
        <f>IF($C11182="","",VLOOKUP($H11182,培训课程清单!$B$2:$J$1700,3,0))</f>
        <v/>
      </c>
      <c r="K11182" s="87" t="str">
        <f>IF($H11182="","",VLOOKUP($H11182,培训课程清单!$B$2:$J$1700,4,0))</f>
        <v/>
      </c>
      <c r="L11182" s="29"/>
      <c r="M11182" s="89" t="str">
        <f>IF($H11182="","",VLOOKUP($H11182,培训课程清单!$B$2:$J$1700,7,0))</f>
        <v/>
      </c>
      <c r="N11182" s="87" t="str">
        <f>IF($H11182="","",VLOOKUP($H11182,培训课程清单!$B$2:$J$1700,8,0))</f>
        <v/>
      </c>
      <c r="O11182" s="29"/>
    </row>
    <row r="11183" spans="1:15">
      <c r="A11183" s="87" t="str">
        <f t="shared" si="175"/>
        <v/>
      </c>
      <c r="B11183" s="87" t="str">
        <f>IF(C11183="","",C11183&amp;COUNTIF($C$2:C11183,C11183))</f>
        <v/>
      </c>
      <c r="C11183" s="88"/>
      <c r="D11183" s="87" t="str">
        <f>IF($C11183="","",VLOOKUP($C11183,人员花名册!$B$2:$F$2001,2,0))</f>
        <v/>
      </c>
      <c r="E11183" s="87" t="str">
        <f>IF($C11183="","",VLOOKUP($C11183,人员花名册!$B$2:$F$2001,4,0))</f>
        <v/>
      </c>
      <c r="F11183" s="89" t="str">
        <f>IF($C11183="","",VLOOKUP($C11183,人员花名册!$B$2:$F$2001,5,0))</f>
        <v/>
      </c>
      <c r="G11183" s="29"/>
      <c r="H11183" s="29"/>
      <c r="I11183" s="87" t="str">
        <f>IF($C11183="","",VLOOKUP($H11183,培训课程清单!$B$2:$J$1700,2,0))</f>
        <v/>
      </c>
      <c r="J11183" s="87" t="str">
        <f>IF($C11183="","",VLOOKUP($H11183,培训课程清单!$B$2:$J$1700,3,0))</f>
        <v/>
      </c>
      <c r="K11183" s="87" t="str">
        <f>IF($H11183="","",VLOOKUP($H11183,培训课程清单!$B$2:$J$1700,4,0))</f>
        <v/>
      </c>
      <c r="L11183" s="29"/>
      <c r="M11183" s="89" t="str">
        <f>IF($H11183="","",VLOOKUP($H11183,培训课程清单!$B$2:$J$1700,7,0))</f>
        <v/>
      </c>
      <c r="N11183" s="87" t="str">
        <f>IF($H11183="","",VLOOKUP($H11183,培训课程清单!$B$2:$J$1700,8,0))</f>
        <v/>
      </c>
      <c r="O11183" s="29"/>
    </row>
    <row r="11184" spans="1:15">
      <c r="A11184" s="87" t="str">
        <f t="shared" si="175"/>
        <v/>
      </c>
      <c r="B11184" s="87" t="str">
        <f>IF(C11184="","",C11184&amp;COUNTIF($C$2:C11184,C11184))</f>
        <v/>
      </c>
      <c r="C11184" s="88"/>
      <c r="D11184" s="87" t="str">
        <f>IF($C11184="","",VLOOKUP($C11184,人员花名册!$B$2:$F$2001,2,0))</f>
        <v/>
      </c>
      <c r="E11184" s="87" t="str">
        <f>IF($C11184="","",VLOOKUP($C11184,人员花名册!$B$2:$F$2001,4,0))</f>
        <v/>
      </c>
      <c r="F11184" s="89" t="str">
        <f>IF($C11184="","",VLOOKUP($C11184,人员花名册!$B$2:$F$2001,5,0))</f>
        <v/>
      </c>
      <c r="G11184" s="29"/>
      <c r="H11184" s="29"/>
      <c r="I11184" s="87" t="str">
        <f>IF($C11184="","",VLOOKUP($H11184,培训课程清单!$B$2:$J$1700,2,0))</f>
        <v/>
      </c>
      <c r="J11184" s="87" t="str">
        <f>IF($C11184="","",VLOOKUP($H11184,培训课程清单!$B$2:$J$1700,3,0))</f>
        <v/>
      </c>
      <c r="K11184" s="87" t="str">
        <f>IF($H11184="","",VLOOKUP($H11184,培训课程清单!$B$2:$J$1700,4,0))</f>
        <v/>
      </c>
      <c r="L11184" s="29"/>
      <c r="M11184" s="89" t="str">
        <f>IF($H11184="","",VLOOKUP($H11184,培训课程清单!$B$2:$J$1700,7,0))</f>
        <v/>
      </c>
      <c r="N11184" s="87" t="str">
        <f>IF($H11184="","",VLOOKUP($H11184,培训课程清单!$B$2:$J$1700,8,0))</f>
        <v/>
      </c>
      <c r="O11184" s="29"/>
    </row>
    <row r="11185" spans="1:15">
      <c r="A11185" s="87" t="str">
        <f t="shared" si="175"/>
        <v/>
      </c>
      <c r="B11185" s="87" t="str">
        <f>IF(C11185="","",C11185&amp;COUNTIF($C$2:C11185,C11185))</f>
        <v/>
      </c>
      <c r="C11185" s="88"/>
      <c r="D11185" s="87" t="str">
        <f>IF($C11185="","",VLOOKUP($C11185,人员花名册!$B$2:$F$2001,2,0))</f>
        <v/>
      </c>
      <c r="E11185" s="87" t="str">
        <f>IF($C11185="","",VLOOKUP($C11185,人员花名册!$B$2:$F$2001,4,0))</f>
        <v/>
      </c>
      <c r="F11185" s="89" t="str">
        <f>IF($C11185="","",VLOOKUP($C11185,人员花名册!$B$2:$F$2001,5,0))</f>
        <v/>
      </c>
      <c r="G11185" s="29"/>
      <c r="H11185" s="29"/>
      <c r="I11185" s="87" t="str">
        <f>IF($C11185="","",VLOOKUP($H11185,培训课程清单!$B$2:$J$1700,2,0))</f>
        <v/>
      </c>
      <c r="J11185" s="87" t="str">
        <f>IF($C11185="","",VLOOKUP($H11185,培训课程清单!$B$2:$J$1700,3,0))</f>
        <v/>
      </c>
      <c r="K11185" s="87" t="str">
        <f>IF($H11185="","",VLOOKUP($H11185,培训课程清单!$B$2:$J$1700,4,0))</f>
        <v/>
      </c>
      <c r="L11185" s="29"/>
      <c r="M11185" s="89" t="str">
        <f>IF($H11185="","",VLOOKUP($H11185,培训课程清单!$B$2:$J$1700,7,0))</f>
        <v/>
      </c>
      <c r="N11185" s="87" t="str">
        <f>IF($H11185="","",VLOOKUP($H11185,培训课程清单!$B$2:$J$1700,8,0))</f>
        <v/>
      </c>
      <c r="O11185" s="29"/>
    </row>
    <row r="11186" spans="1:15">
      <c r="A11186" s="87" t="str">
        <f t="shared" si="175"/>
        <v/>
      </c>
      <c r="B11186" s="87" t="str">
        <f>IF(C11186="","",C11186&amp;COUNTIF($C$2:C11186,C11186))</f>
        <v/>
      </c>
      <c r="C11186" s="88"/>
      <c r="D11186" s="87" t="str">
        <f>IF($C11186="","",VLOOKUP($C11186,人员花名册!$B$2:$F$2001,2,0))</f>
        <v/>
      </c>
      <c r="E11186" s="87" t="str">
        <f>IF($C11186="","",VLOOKUP($C11186,人员花名册!$B$2:$F$2001,4,0))</f>
        <v/>
      </c>
      <c r="F11186" s="89" t="str">
        <f>IF($C11186="","",VLOOKUP($C11186,人员花名册!$B$2:$F$2001,5,0))</f>
        <v/>
      </c>
      <c r="G11186" s="29"/>
      <c r="H11186" s="29"/>
      <c r="I11186" s="87" t="str">
        <f>IF($C11186="","",VLOOKUP($H11186,培训课程清单!$B$2:$J$1700,2,0))</f>
        <v/>
      </c>
      <c r="J11186" s="87" t="str">
        <f>IF($C11186="","",VLOOKUP($H11186,培训课程清单!$B$2:$J$1700,3,0))</f>
        <v/>
      </c>
      <c r="K11186" s="87" t="str">
        <f>IF($H11186="","",VLOOKUP($H11186,培训课程清单!$B$2:$J$1700,4,0))</f>
        <v/>
      </c>
      <c r="L11186" s="29"/>
      <c r="M11186" s="89" t="str">
        <f>IF($H11186="","",VLOOKUP($H11186,培训课程清单!$B$2:$J$1700,7,0))</f>
        <v/>
      </c>
      <c r="N11186" s="87" t="str">
        <f>IF($H11186="","",VLOOKUP($H11186,培训课程清单!$B$2:$J$1700,8,0))</f>
        <v/>
      </c>
      <c r="O11186" s="29"/>
    </row>
    <row r="11187" spans="1:15">
      <c r="A11187" s="87" t="str">
        <f t="shared" si="175"/>
        <v/>
      </c>
      <c r="B11187" s="87" t="str">
        <f>IF(C11187="","",C11187&amp;COUNTIF($C$2:C11187,C11187))</f>
        <v/>
      </c>
      <c r="C11187" s="88"/>
      <c r="D11187" s="87" t="str">
        <f>IF($C11187="","",VLOOKUP($C11187,人员花名册!$B$2:$F$2001,2,0))</f>
        <v/>
      </c>
      <c r="E11187" s="87" t="str">
        <f>IF($C11187="","",VLOOKUP($C11187,人员花名册!$B$2:$F$2001,4,0))</f>
        <v/>
      </c>
      <c r="F11187" s="89" t="str">
        <f>IF($C11187="","",VLOOKUP($C11187,人员花名册!$B$2:$F$2001,5,0))</f>
        <v/>
      </c>
      <c r="G11187" s="29"/>
      <c r="H11187" s="29"/>
      <c r="I11187" s="87" t="str">
        <f>IF($C11187="","",VLOOKUP($H11187,培训课程清单!$B$2:$J$1700,2,0))</f>
        <v/>
      </c>
      <c r="J11187" s="87" t="str">
        <f>IF($C11187="","",VLOOKUP($H11187,培训课程清单!$B$2:$J$1700,3,0))</f>
        <v/>
      </c>
      <c r="K11187" s="87" t="str">
        <f>IF($H11187="","",VLOOKUP($H11187,培训课程清单!$B$2:$J$1700,4,0))</f>
        <v/>
      </c>
      <c r="L11187" s="29"/>
      <c r="M11187" s="89" t="str">
        <f>IF($H11187="","",VLOOKUP($H11187,培训课程清单!$B$2:$J$1700,7,0))</f>
        <v/>
      </c>
      <c r="N11187" s="87" t="str">
        <f>IF($H11187="","",VLOOKUP($H11187,培训课程清单!$B$2:$J$1700,8,0))</f>
        <v/>
      </c>
      <c r="O11187" s="29"/>
    </row>
    <row r="11188" spans="1:15">
      <c r="A11188" s="87" t="str">
        <f t="shared" si="175"/>
        <v/>
      </c>
      <c r="B11188" s="87" t="str">
        <f>IF(C11188="","",C11188&amp;COUNTIF($C$2:C11188,C11188))</f>
        <v/>
      </c>
      <c r="C11188" s="88"/>
      <c r="D11188" s="87" t="str">
        <f>IF($C11188="","",VLOOKUP($C11188,人员花名册!$B$2:$F$2001,2,0))</f>
        <v/>
      </c>
      <c r="E11188" s="87" t="str">
        <f>IF($C11188="","",VLOOKUP($C11188,人员花名册!$B$2:$F$2001,4,0))</f>
        <v/>
      </c>
      <c r="F11188" s="89" t="str">
        <f>IF($C11188="","",VLOOKUP($C11188,人员花名册!$B$2:$F$2001,5,0))</f>
        <v/>
      </c>
      <c r="G11188" s="29"/>
      <c r="H11188" s="29"/>
      <c r="I11188" s="87" t="str">
        <f>IF($C11188="","",VLOOKUP($H11188,培训课程清单!$B$2:$J$1700,2,0))</f>
        <v/>
      </c>
      <c r="J11188" s="87" t="str">
        <f>IF($C11188="","",VLOOKUP($H11188,培训课程清单!$B$2:$J$1700,3,0))</f>
        <v/>
      </c>
      <c r="K11188" s="87" t="str">
        <f>IF($H11188="","",VLOOKUP($H11188,培训课程清单!$B$2:$J$1700,4,0))</f>
        <v/>
      </c>
      <c r="L11188" s="29"/>
      <c r="M11188" s="89" t="str">
        <f>IF($H11188="","",VLOOKUP($H11188,培训课程清单!$B$2:$J$1700,7,0))</f>
        <v/>
      </c>
      <c r="N11188" s="87" t="str">
        <f>IF($H11188="","",VLOOKUP($H11188,培训课程清单!$B$2:$J$1700,8,0))</f>
        <v/>
      </c>
      <c r="O11188" s="29"/>
    </row>
    <row r="11189" spans="1:15">
      <c r="A11189" s="87" t="str">
        <f t="shared" si="175"/>
        <v/>
      </c>
      <c r="B11189" s="87" t="str">
        <f>IF(C11189="","",C11189&amp;COUNTIF($C$2:C11189,C11189))</f>
        <v/>
      </c>
      <c r="C11189" s="88"/>
      <c r="D11189" s="87" t="str">
        <f>IF($C11189="","",VLOOKUP($C11189,人员花名册!$B$2:$F$2001,2,0))</f>
        <v/>
      </c>
      <c r="E11189" s="87" t="str">
        <f>IF($C11189="","",VLOOKUP($C11189,人员花名册!$B$2:$F$2001,4,0))</f>
        <v/>
      </c>
      <c r="F11189" s="89" t="str">
        <f>IF($C11189="","",VLOOKUP($C11189,人员花名册!$B$2:$F$2001,5,0))</f>
        <v/>
      </c>
      <c r="G11189" s="29"/>
      <c r="H11189" s="29"/>
      <c r="I11189" s="87" t="str">
        <f>IF($C11189="","",VLOOKUP($H11189,培训课程清单!$B$2:$J$1700,2,0))</f>
        <v/>
      </c>
      <c r="J11189" s="87" t="str">
        <f>IF($C11189="","",VLOOKUP($H11189,培训课程清单!$B$2:$J$1700,3,0))</f>
        <v/>
      </c>
      <c r="K11189" s="87" t="str">
        <f>IF($H11189="","",VLOOKUP($H11189,培训课程清单!$B$2:$J$1700,4,0))</f>
        <v/>
      </c>
      <c r="L11189" s="29"/>
      <c r="M11189" s="89" t="str">
        <f>IF($H11189="","",VLOOKUP($H11189,培训课程清单!$B$2:$J$1700,7,0))</f>
        <v/>
      </c>
      <c r="N11189" s="87" t="str">
        <f>IF($H11189="","",VLOOKUP($H11189,培训课程清单!$B$2:$J$1700,8,0))</f>
        <v/>
      </c>
      <c r="O11189" s="29"/>
    </row>
    <row r="11190" spans="1:15">
      <c r="A11190" s="87" t="str">
        <f t="shared" si="175"/>
        <v/>
      </c>
      <c r="B11190" s="87" t="str">
        <f>IF(C11190="","",C11190&amp;COUNTIF($C$2:C11190,C11190))</f>
        <v/>
      </c>
      <c r="C11190" s="88"/>
      <c r="D11190" s="87" t="str">
        <f>IF($C11190="","",VLOOKUP($C11190,人员花名册!$B$2:$F$2001,2,0))</f>
        <v/>
      </c>
      <c r="E11190" s="87" t="str">
        <f>IF($C11190="","",VLOOKUP($C11190,人员花名册!$B$2:$F$2001,4,0))</f>
        <v/>
      </c>
      <c r="F11190" s="89" t="str">
        <f>IF($C11190="","",VLOOKUP($C11190,人员花名册!$B$2:$F$2001,5,0))</f>
        <v/>
      </c>
      <c r="G11190" s="29"/>
      <c r="H11190" s="29"/>
      <c r="I11190" s="87" t="str">
        <f>IF($C11190="","",VLOOKUP($H11190,培训课程清单!$B$2:$J$1700,2,0))</f>
        <v/>
      </c>
      <c r="J11190" s="87" t="str">
        <f>IF($C11190="","",VLOOKUP($H11190,培训课程清单!$B$2:$J$1700,3,0))</f>
        <v/>
      </c>
      <c r="K11190" s="87" t="str">
        <f>IF($H11190="","",VLOOKUP($H11190,培训课程清单!$B$2:$J$1700,4,0))</f>
        <v/>
      </c>
      <c r="L11190" s="29"/>
      <c r="M11190" s="89" t="str">
        <f>IF($H11190="","",VLOOKUP($H11190,培训课程清单!$B$2:$J$1700,7,0))</f>
        <v/>
      </c>
      <c r="N11190" s="87" t="str">
        <f>IF($H11190="","",VLOOKUP($H11190,培训课程清单!$B$2:$J$1700,8,0))</f>
        <v/>
      </c>
      <c r="O11190" s="29"/>
    </row>
    <row r="11191" spans="1:15">
      <c r="A11191" s="87" t="str">
        <f t="shared" si="175"/>
        <v/>
      </c>
      <c r="B11191" s="87" t="str">
        <f>IF(C11191="","",C11191&amp;COUNTIF($C$2:C11191,C11191))</f>
        <v/>
      </c>
      <c r="C11191" s="88"/>
      <c r="D11191" s="87" t="str">
        <f>IF($C11191="","",VLOOKUP($C11191,人员花名册!$B$2:$F$2001,2,0))</f>
        <v/>
      </c>
      <c r="E11191" s="87" t="str">
        <f>IF($C11191="","",VLOOKUP($C11191,人员花名册!$B$2:$F$2001,4,0))</f>
        <v/>
      </c>
      <c r="F11191" s="89" t="str">
        <f>IF($C11191="","",VLOOKUP($C11191,人员花名册!$B$2:$F$2001,5,0))</f>
        <v/>
      </c>
      <c r="G11191" s="29"/>
      <c r="H11191" s="29"/>
      <c r="I11191" s="87" t="str">
        <f>IF($C11191="","",VLOOKUP($H11191,培训课程清单!$B$2:$J$1700,2,0))</f>
        <v/>
      </c>
      <c r="J11191" s="87" t="str">
        <f>IF($C11191="","",VLOOKUP($H11191,培训课程清单!$B$2:$J$1700,3,0))</f>
        <v/>
      </c>
      <c r="K11191" s="87" t="str">
        <f>IF($H11191="","",VLOOKUP($H11191,培训课程清单!$B$2:$J$1700,4,0))</f>
        <v/>
      </c>
      <c r="L11191" s="29"/>
      <c r="M11191" s="89" t="str">
        <f>IF($H11191="","",VLOOKUP($H11191,培训课程清单!$B$2:$J$1700,7,0))</f>
        <v/>
      </c>
      <c r="N11191" s="87" t="str">
        <f>IF($H11191="","",VLOOKUP($H11191,培训课程清单!$B$2:$J$1700,8,0))</f>
        <v/>
      </c>
      <c r="O11191" s="29"/>
    </row>
    <row r="11192" spans="1:15">
      <c r="A11192" s="87" t="str">
        <f t="shared" si="175"/>
        <v/>
      </c>
      <c r="B11192" s="87" t="str">
        <f>IF(C11192="","",C11192&amp;COUNTIF($C$2:C11192,C11192))</f>
        <v/>
      </c>
      <c r="C11192" s="88"/>
      <c r="D11192" s="87" t="str">
        <f>IF($C11192="","",VLOOKUP($C11192,人员花名册!$B$2:$F$2001,2,0))</f>
        <v/>
      </c>
      <c r="E11192" s="87" t="str">
        <f>IF($C11192="","",VLOOKUP($C11192,人员花名册!$B$2:$F$2001,4,0))</f>
        <v/>
      </c>
      <c r="F11192" s="89" t="str">
        <f>IF($C11192="","",VLOOKUP($C11192,人员花名册!$B$2:$F$2001,5,0))</f>
        <v/>
      </c>
      <c r="G11192" s="29"/>
      <c r="H11192" s="29"/>
      <c r="I11192" s="87" t="str">
        <f>IF($C11192="","",VLOOKUP($H11192,培训课程清单!$B$2:$J$1700,2,0))</f>
        <v/>
      </c>
      <c r="J11192" s="87" t="str">
        <f>IF($C11192="","",VLOOKUP($H11192,培训课程清单!$B$2:$J$1700,3,0))</f>
        <v/>
      </c>
      <c r="K11192" s="87" t="str">
        <f>IF($H11192="","",VLOOKUP($H11192,培训课程清单!$B$2:$J$1700,4,0))</f>
        <v/>
      </c>
      <c r="L11192" s="29"/>
      <c r="M11192" s="89" t="str">
        <f>IF($H11192="","",VLOOKUP($H11192,培训课程清单!$B$2:$J$1700,7,0))</f>
        <v/>
      </c>
      <c r="N11192" s="87" t="str">
        <f>IF($H11192="","",VLOOKUP($H11192,培训课程清单!$B$2:$J$1700,8,0))</f>
        <v/>
      </c>
      <c r="O11192" s="29"/>
    </row>
    <row r="11193" spans="1:15">
      <c r="A11193" s="87" t="str">
        <f t="shared" si="175"/>
        <v/>
      </c>
      <c r="B11193" s="87" t="str">
        <f>IF(C11193="","",C11193&amp;COUNTIF($C$2:C11193,C11193))</f>
        <v/>
      </c>
      <c r="C11193" s="88"/>
      <c r="D11193" s="87" t="str">
        <f>IF($C11193="","",VLOOKUP($C11193,人员花名册!$B$2:$F$2001,2,0))</f>
        <v/>
      </c>
      <c r="E11193" s="87" t="str">
        <f>IF($C11193="","",VLOOKUP($C11193,人员花名册!$B$2:$F$2001,4,0))</f>
        <v/>
      </c>
      <c r="F11193" s="89" t="str">
        <f>IF($C11193="","",VLOOKUP($C11193,人员花名册!$B$2:$F$2001,5,0))</f>
        <v/>
      </c>
      <c r="G11193" s="29"/>
      <c r="H11193" s="29"/>
      <c r="I11193" s="87" t="str">
        <f>IF($C11193="","",VLOOKUP($H11193,培训课程清单!$B$2:$J$1700,2,0))</f>
        <v/>
      </c>
      <c r="J11193" s="87" t="str">
        <f>IF($C11193="","",VLOOKUP($H11193,培训课程清单!$B$2:$J$1700,3,0))</f>
        <v/>
      </c>
      <c r="K11193" s="87" t="str">
        <f>IF($H11193="","",VLOOKUP($H11193,培训课程清单!$B$2:$J$1700,4,0))</f>
        <v/>
      </c>
      <c r="L11193" s="29"/>
      <c r="M11193" s="89" t="str">
        <f>IF($H11193="","",VLOOKUP($H11193,培训课程清单!$B$2:$J$1700,7,0))</f>
        <v/>
      </c>
      <c r="N11193" s="87" t="str">
        <f>IF($H11193="","",VLOOKUP($H11193,培训课程清单!$B$2:$J$1700,8,0))</f>
        <v/>
      </c>
      <c r="O11193" s="29"/>
    </row>
    <row r="11194" spans="1:15">
      <c r="A11194" s="87" t="str">
        <f t="shared" si="175"/>
        <v/>
      </c>
      <c r="B11194" s="87" t="str">
        <f>IF(C11194="","",C11194&amp;COUNTIF($C$2:C11194,C11194))</f>
        <v/>
      </c>
      <c r="C11194" s="88"/>
      <c r="D11194" s="87" t="str">
        <f>IF($C11194="","",VLOOKUP($C11194,人员花名册!$B$2:$F$2001,2,0))</f>
        <v/>
      </c>
      <c r="E11194" s="87" t="str">
        <f>IF($C11194="","",VLOOKUP($C11194,人员花名册!$B$2:$F$2001,4,0))</f>
        <v/>
      </c>
      <c r="F11194" s="89" t="str">
        <f>IF($C11194="","",VLOOKUP($C11194,人员花名册!$B$2:$F$2001,5,0))</f>
        <v/>
      </c>
      <c r="G11194" s="29"/>
      <c r="H11194" s="29"/>
      <c r="I11194" s="87" t="str">
        <f>IF($C11194="","",VLOOKUP($H11194,培训课程清单!$B$2:$J$1700,2,0))</f>
        <v/>
      </c>
      <c r="J11194" s="87" t="str">
        <f>IF($C11194="","",VLOOKUP($H11194,培训课程清单!$B$2:$J$1700,3,0))</f>
        <v/>
      </c>
      <c r="K11194" s="87" t="str">
        <f>IF($H11194="","",VLOOKUP($H11194,培训课程清单!$B$2:$J$1700,4,0))</f>
        <v/>
      </c>
      <c r="L11194" s="29"/>
      <c r="M11194" s="89" t="str">
        <f>IF($H11194="","",VLOOKUP($H11194,培训课程清单!$B$2:$J$1700,7,0))</f>
        <v/>
      </c>
      <c r="N11194" s="87" t="str">
        <f>IF($H11194="","",VLOOKUP($H11194,培训课程清单!$B$2:$J$1700,8,0))</f>
        <v/>
      </c>
      <c r="O11194" s="29"/>
    </row>
    <row r="11195" spans="1:15">
      <c r="A11195" s="87" t="str">
        <f t="shared" si="175"/>
        <v/>
      </c>
      <c r="B11195" s="87" t="str">
        <f>IF(C11195="","",C11195&amp;COUNTIF($C$2:C11195,C11195))</f>
        <v/>
      </c>
      <c r="C11195" s="88"/>
      <c r="D11195" s="87" t="str">
        <f>IF($C11195="","",VLOOKUP($C11195,人员花名册!$B$2:$F$2001,2,0))</f>
        <v/>
      </c>
      <c r="E11195" s="87" t="str">
        <f>IF($C11195="","",VLOOKUP($C11195,人员花名册!$B$2:$F$2001,4,0))</f>
        <v/>
      </c>
      <c r="F11195" s="89" t="str">
        <f>IF($C11195="","",VLOOKUP($C11195,人员花名册!$B$2:$F$2001,5,0))</f>
        <v/>
      </c>
      <c r="G11195" s="29"/>
      <c r="H11195" s="29"/>
      <c r="I11195" s="87" t="str">
        <f>IF($C11195="","",VLOOKUP($H11195,培训课程清单!$B$2:$J$1700,2,0))</f>
        <v/>
      </c>
      <c r="J11195" s="87" t="str">
        <f>IF($C11195="","",VLOOKUP($H11195,培训课程清单!$B$2:$J$1700,3,0))</f>
        <v/>
      </c>
      <c r="K11195" s="87" t="str">
        <f>IF($H11195="","",VLOOKUP($H11195,培训课程清单!$B$2:$J$1700,4,0))</f>
        <v/>
      </c>
      <c r="L11195" s="29"/>
      <c r="M11195" s="89" t="str">
        <f>IF($H11195="","",VLOOKUP($H11195,培训课程清单!$B$2:$J$1700,7,0))</f>
        <v/>
      </c>
      <c r="N11195" s="87" t="str">
        <f>IF($H11195="","",VLOOKUP($H11195,培训课程清单!$B$2:$J$1700,8,0))</f>
        <v/>
      </c>
      <c r="O11195" s="29"/>
    </row>
    <row r="11196" spans="1:15">
      <c r="A11196" s="87" t="str">
        <f t="shared" si="175"/>
        <v/>
      </c>
      <c r="B11196" s="87" t="str">
        <f>IF(C11196="","",C11196&amp;COUNTIF($C$2:C11196,C11196))</f>
        <v/>
      </c>
      <c r="C11196" s="88"/>
      <c r="D11196" s="87" t="str">
        <f>IF($C11196="","",VLOOKUP($C11196,人员花名册!$B$2:$F$2001,2,0))</f>
        <v/>
      </c>
      <c r="E11196" s="87" t="str">
        <f>IF($C11196="","",VLOOKUP($C11196,人员花名册!$B$2:$F$2001,4,0))</f>
        <v/>
      </c>
      <c r="F11196" s="89" t="str">
        <f>IF($C11196="","",VLOOKUP($C11196,人员花名册!$B$2:$F$2001,5,0))</f>
        <v/>
      </c>
      <c r="G11196" s="29"/>
      <c r="H11196" s="29"/>
      <c r="I11196" s="87" t="str">
        <f>IF($C11196="","",VLOOKUP($H11196,培训课程清单!$B$2:$J$1700,2,0))</f>
        <v/>
      </c>
      <c r="J11196" s="87" t="str">
        <f>IF($C11196="","",VLOOKUP($H11196,培训课程清单!$B$2:$J$1700,3,0))</f>
        <v/>
      </c>
      <c r="K11196" s="87" t="str">
        <f>IF($H11196="","",VLOOKUP($H11196,培训课程清单!$B$2:$J$1700,4,0))</f>
        <v/>
      </c>
      <c r="L11196" s="29"/>
      <c r="M11196" s="89" t="str">
        <f>IF($H11196="","",VLOOKUP($H11196,培训课程清单!$B$2:$J$1700,7,0))</f>
        <v/>
      </c>
      <c r="N11196" s="87" t="str">
        <f>IF($H11196="","",VLOOKUP($H11196,培训课程清单!$B$2:$J$1700,8,0))</f>
        <v/>
      </c>
      <c r="O11196" s="29"/>
    </row>
    <row r="11197" spans="1:15">
      <c r="A11197" s="87" t="str">
        <f t="shared" si="175"/>
        <v/>
      </c>
      <c r="B11197" s="87" t="str">
        <f>IF(C11197="","",C11197&amp;COUNTIF($C$2:C11197,C11197))</f>
        <v/>
      </c>
      <c r="C11197" s="88"/>
      <c r="D11197" s="87" t="str">
        <f>IF($C11197="","",VLOOKUP($C11197,人员花名册!$B$2:$F$2001,2,0))</f>
        <v/>
      </c>
      <c r="E11197" s="87" t="str">
        <f>IF($C11197="","",VLOOKUP($C11197,人员花名册!$B$2:$F$2001,4,0))</f>
        <v/>
      </c>
      <c r="F11197" s="89" t="str">
        <f>IF($C11197="","",VLOOKUP($C11197,人员花名册!$B$2:$F$2001,5,0))</f>
        <v/>
      </c>
      <c r="G11197" s="29"/>
      <c r="H11197" s="29"/>
      <c r="I11197" s="87" t="str">
        <f>IF($C11197="","",VLOOKUP($H11197,培训课程清单!$B$2:$J$1700,2,0))</f>
        <v/>
      </c>
      <c r="J11197" s="87" t="str">
        <f>IF($C11197="","",VLOOKUP($H11197,培训课程清单!$B$2:$J$1700,3,0))</f>
        <v/>
      </c>
      <c r="K11197" s="87" t="str">
        <f>IF($H11197="","",VLOOKUP($H11197,培训课程清单!$B$2:$J$1700,4,0))</f>
        <v/>
      </c>
      <c r="L11197" s="29"/>
      <c r="M11197" s="89" t="str">
        <f>IF($H11197="","",VLOOKUP($H11197,培训课程清单!$B$2:$J$1700,7,0))</f>
        <v/>
      </c>
      <c r="N11197" s="87" t="str">
        <f>IF($H11197="","",VLOOKUP($H11197,培训课程清单!$B$2:$J$1700,8,0))</f>
        <v/>
      </c>
      <c r="O11197" s="29"/>
    </row>
    <row r="11198" spans="1:15">
      <c r="A11198" s="87" t="str">
        <f t="shared" si="175"/>
        <v/>
      </c>
      <c r="B11198" s="87" t="str">
        <f>IF(C11198="","",C11198&amp;COUNTIF($C$2:C11198,C11198))</f>
        <v/>
      </c>
      <c r="C11198" s="88"/>
      <c r="D11198" s="87" t="str">
        <f>IF($C11198="","",VLOOKUP($C11198,人员花名册!$B$2:$F$2001,2,0))</f>
        <v/>
      </c>
      <c r="E11198" s="87" t="str">
        <f>IF($C11198="","",VLOOKUP($C11198,人员花名册!$B$2:$F$2001,4,0))</f>
        <v/>
      </c>
      <c r="F11198" s="89" t="str">
        <f>IF($C11198="","",VLOOKUP($C11198,人员花名册!$B$2:$F$2001,5,0))</f>
        <v/>
      </c>
      <c r="G11198" s="29"/>
      <c r="H11198" s="29"/>
      <c r="I11198" s="87" t="str">
        <f>IF($C11198="","",VLOOKUP($H11198,培训课程清单!$B$2:$J$1700,2,0))</f>
        <v/>
      </c>
      <c r="J11198" s="87" t="str">
        <f>IF($C11198="","",VLOOKUP($H11198,培训课程清单!$B$2:$J$1700,3,0))</f>
        <v/>
      </c>
      <c r="K11198" s="87" t="str">
        <f>IF($H11198="","",VLOOKUP($H11198,培训课程清单!$B$2:$J$1700,4,0))</f>
        <v/>
      </c>
      <c r="L11198" s="29"/>
      <c r="M11198" s="89" t="str">
        <f>IF($H11198="","",VLOOKUP($H11198,培训课程清单!$B$2:$J$1700,7,0))</f>
        <v/>
      </c>
      <c r="N11198" s="87" t="str">
        <f>IF($H11198="","",VLOOKUP($H11198,培训课程清单!$B$2:$J$1700,8,0))</f>
        <v/>
      </c>
      <c r="O11198" s="29"/>
    </row>
    <row r="11199" spans="1:15">
      <c r="A11199" s="87" t="str">
        <f t="shared" si="175"/>
        <v/>
      </c>
      <c r="B11199" s="87" t="str">
        <f>IF(C11199="","",C11199&amp;COUNTIF($C$2:C11199,C11199))</f>
        <v/>
      </c>
      <c r="C11199" s="88"/>
      <c r="D11199" s="87" t="str">
        <f>IF($C11199="","",VLOOKUP($C11199,人员花名册!$B$2:$F$2001,2,0))</f>
        <v/>
      </c>
      <c r="E11199" s="87" t="str">
        <f>IF($C11199="","",VLOOKUP($C11199,人员花名册!$B$2:$F$2001,4,0))</f>
        <v/>
      </c>
      <c r="F11199" s="89" t="str">
        <f>IF($C11199="","",VLOOKUP($C11199,人员花名册!$B$2:$F$2001,5,0))</f>
        <v/>
      </c>
      <c r="G11199" s="29"/>
      <c r="H11199" s="29"/>
      <c r="I11199" s="87" t="str">
        <f>IF($C11199="","",VLOOKUP($H11199,培训课程清单!$B$2:$J$1700,2,0))</f>
        <v/>
      </c>
      <c r="J11199" s="87" t="str">
        <f>IF($C11199="","",VLOOKUP($H11199,培训课程清单!$B$2:$J$1700,3,0))</f>
        <v/>
      </c>
      <c r="K11199" s="87" t="str">
        <f>IF($H11199="","",VLOOKUP($H11199,培训课程清单!$B$2:$J$1700,4,0))</f>
        <v/>
      </c>
      <c r="L11199" s="29"/>
      <c r="M11199" s="89" t="str">
        <f>IF($H11199="","",VLOOKUP($H11199,培训课程清单!$B$2:$J$1700,7,0))</f>
        <v/>
      </c>
      <c r="N11199" s="87" t="str">
        <f>IF($H11199="","",VLOOKUP($H11199,培训课程清单!$B$2:$J$1700,8,0))</f>
        <v/>
      </c>
      <c r="O11199" s="29"/>
    </row>
    <row r="11200" spans="1:15">
      <c r="A11200" s="87" t="str">
        <f t="shared" si="175"/>
        <v/>
      </c>
      <c r="B11200" s="87" t="str">
        <f>IF(C11200="","",C11200&amp;COUNTIF($C$2:C11200,C11200))</f>
        <v/>
      </c>
      <c r="C11200" s="88"/>
      <c r="D11200" s="87" t="str">
        <f>IF($C11200="","",VLOOKUP($C11200,人员花名册!$B$2:$F$2001,2,0))</f>
        <v/>
      </c>
      <c r="E11200" s="87" t="str">
        <f>IF($C11200="","",VLOOKUP($C11200,人员花名册!$B$2:$F$2001,4,0))</f>
        <v/>
      </c>
      <c r="F11200" s="89" t="str">
        <f>IF($C11200="","",VLOOKUP($C11200,人员花名册!$B$2:$F$2001,5,0))</f>
        <v/>
      </c>
      <c r="G11200" s="29"/>
      <c r="H11200" s="29"/>
      <c r="I11200" s="87" t="str">
        <f>IF($C11200="","",VLOOKUP($H11200,培训课程清单!$B$2:$J$1700,2,0))</f>
        <v/>
      </c>
      <c r="J11200" s="87" t="str">
        <f>IF($C11200="","",VLOOKUP($H11200,培训课程清单!$B$2:$J$1700,3,0))</f>
        <v/>
      </c>
      <c r="K11200" s="87" t="str">
        <f>IF($H11200="","",VLOOKUP($H11200,培训课程清单!$B$2:$J$1700,4,0))</f>
        <v/>
      </c>
      <c r="L11200" s="29"/>
      <c r="M11200" s="89" t="str">
        <f>IF($H11200="","",VLOOKUP($H11200,培训课程清单!$B$2:$J$1700,7,0))</f>
        <v/>
      </c>
      <c r="N11200" s="87" t="str">
        <f>IF($H11200="","",VLOOKUP($H11200,培训课程清单!$B$2:$J$1700,8,0))</f>
        <v/>
      </c>
      <c r="O11200" s="29"/>
    </row>
    <row r="11201" spans="1:15">
      <c r="A11201" s="87" t="str">
        <f t="shared" si="175"/>
        <v/>
      </c>
      <c r="B11201" s="87" t="str">
        <f>IF(C11201="","",C11201&amp;COUNTIF($C$2:C11201,C11201))</f>
        <v/>
      </c>
      <c r="C11201" s="88"/>
      <c r="D11201" s="87" t="str">
        <f>IF($C11201="","",VLOOKUP($C11201,人员花名册!$B$2:$F$2001,2,0))</f>
        <v/>
      </c>
      <c r="E11201" s="87" t="str">
        <f>IF($C11201="","",VLOOKUP($C11201,人员花名册!$B$2:$F$2001,4,0))</f>
        <v/>
      </c>
      <c r="F11201" s="89" t="str">
        <f>IF($C11201="","",VLOOKUP($C11201,人员花名册!$B$2:$F$2001,5,0))</f>
        <v/>
      </c>
      <c r="G11201" s="29"/>
      <c r="H11201" s="29"/>
      <c r="I11201" s="87" t="str">
        <f>IF($C11201="","",VLOOKUP($H11201,培训课程清单!$B$2:$J$1700,2,0))</f>
        <v/>
      </c>
      <c r="J11201" s="87" t="str">
        <f>IF($C11201="","",VLOOKUP($H11201,培训课程清单!$B$2:$J$1700,3,0))</f>
        <v/>
      </c>
      <c r="K11201" s="87" t="str">
        <f>IF($H11201="","",VLOOKUP($H11201,培训课程清单!$B$2:$J$1700,4,0))</f>
        <v/>
      </c>
      <c r="L11201" s="29"/>
      <c r="M11201" s="89" t="str">
        <f>IF($H11201="","",VLOOKUP($H11201,培训课程清单!$B$2:$J$1700,7,0))</f>
        <v/>
      </c>
      <c r="N11201" s="87" t="str">
        <f>IF($H11201="","",VLOOKUP($H11201,培训课程清单!$B$2:$J$1700,8,0))</f>
        <v/>
      </c>
      <c r="O11201" s="29"/>
    </row>
    <row r="11202" spans="1:15">
      <c r="A11202" s="87" t="str">
        <f t="shared" si="175"/>
        <v/>
      </c>
      <c r="B11202" s="87" t="str">
        <f>IF(C11202="","",C11202&amp;COUNTIF($C$2:C11202,C11202))</f>
        <v/>
      </c>
      <c r="C11202" s="88"/>
      <c r="D11202" s="87" t="str">
        <f>IF($C11202="","",VLOOKUP($C11202,人员花名册!$B$2:$F$2001,2,0))</f>
        <v/>
      </c>
      <c r="E11202" s="87" t="str">
        <f>IF($C11202="","",VLOOKUP($C11202,人员花名册!$B$2:$F$2001,4,0))</f>
        <v/>
      </c>
      <c r="F11202" s="89" t="str">
        <f>IF($C11202="","",VLOOKUP($C11202,人员花名册!$B$2:$F$2001,5,0))</f>
        <v/>
      </c>
      <c r="G11202" s="29"/>
      <c r="H11202" s="29"/>
      <c r="I11202" s="87" t="str">
        <f>IF($C11202="","",VLOOKUP($H11202,培训课程清单!$B$2:$J$1700,2,0))</f>
        <v/>
      </c>
      <c r="J11202" s="87" t="str">
        <f>IF($C11202="","",VLOOKUP($H11202,培训课程清单!$B$2:$J$1700,3,0))</f>
        <v/>
      </c>
      <c r="K11202" s="87" t="str">
        <f>IF($H11202="","",VLOOKUP($H11202,培训课程清单!$B$2:$J$1700,4,0))</f>
        <v/>
      </c>
      <c r="L11202" s="29"/>
      <c r="M11202" s="89" t="str">
        <f>IF($H11202="","",VLOOKUP($H11202,培训课程清单!$B$2:$J$1700,7,0))</f>
        <v/>
      </c>
      <c r="N11202" s="87" t="str">
        <f>IF($H11202="","",VLOOKUP($H11202,培训课程清单!$B$2:$J$1700,8,0))</f>
        <v/>
      </c>
      <c r="O11202" s="29"/>
    </row>
    <row r="11203" spans="1:15">
      <c r="A11203" s="87" t="str">
        <f t="shared" si="175"/>
        <v/>
      </c>
      <c r="B11203" s="87" t="str">
        <f>IF(C11203="","",C11203&amp;COUNTIF($C$2:C11203,C11203))</f>
        <v/>
      </c>
      <c r="C11203" s="88"/>
      <c r="D11203" s="87" t="str">
        <f>IF($C11203="","",VLOOKUP($C11203,人员花名册!$B$2:$F$2001,2,0))</f>
        <v/>
      </c>
      <c r="E11203" s="87" t="str">
        <f>IF($C11203="","",VLOOKUP($C11203,人员花名册!$B$2:$F$2001,4,0))</f>
        <v/>
      </c>
      <c r="F11203" s="89" t="str">
        <f>IF($C11203="","",VLOOKUP($C11203,人员花名册!$B$2:$F$2001,5,0))</f>
        <v/>
      </c>
      <c r="G11203" s="29"/>
      <c r="H11203" s="29"/>
      <c r="I11203" s="87" t="str">
        <f>IF($C11203="","",VLOOKUP($H11203,培训课程清单!$B$2:$J$1700,2,0))</f>
        <v/>
      </c>
      <c r="J11203" s="87" t="str">
        <f>IF($C11203="","",VLOOKUP($H11203,培训课程清单!$B$2:$J$1700,3,0))</f>
        <v/>
      </c>
      <c r="K11203" s="87" t="str">
        <f>IF($H11203="","",VLOOKUP($H11203,培训课程清单!$B$2:$J$1700,4,0))</f>
        <v/>
      </c>
      <c r="L11203" s="29"/>
      <c r="M11203" s="89" t="str">
        <f>IF($H11203="","",VLOOKUP($H11203,培训课程清单!$B$2:$J$1700,7,0))</f>
        <v/>
      </c>
      <c r="N11203" s="87" t="str">
        <f>IF($H11203="","",VLOOKUP($H11203,培训课程清单!$B$2:$J$1700,8,0))</f>
        <v/>
      </c>
      <c r="O11203" s="29"/>
    </row>
    <row r="11204" spans="1:15">
      <c r="A11204" s="87" t="str">
        <f t="shared" si="175"/>
        <v/>
      </c>
      <c r="B11204" s="87" t="str">
        <f>IF(C11204="","",C11204&amp;COUNTIF($C$2:C11204,C11204))</f>
        <v/>
      </c>
      <c r="C11204" s="88"/>
      <c r="D11204" s="87" t="str">
        <f>IF($C11204="","",VLOOKUP($C11204,人员花名册!$B$2:$F$2001,2,0))</f>
        <v/>
      </c>
      <c r="E11204" s="87" t="str">
        <f>IF($C11204="","",VLOOKUP($C11204,人员花名册!$B$2:$F$2001,4,0))</f>
        <v/>
      </c>
      <c r="F11204" s="89" t="str">
        <f>IF($C11204="","",VLOOKUP($C11204,人员花名册!$B$2:$F$2001,5,0))</f>
        <v/>
      </c>
      <c r="G11204" s="29"/>
      <c r="H11204" s="29"/>
      <c r="I11204" s="87" t="str">
        <f>IF($C11204="","",VLOOKUP($H11204,培训课程清单!$B$2:$J$1700,2,0))</f>
        <v/>
      </c>
      <c r="J11204" s="87" t="str">
        <f>IF($C11204="","",VLOOKUP($H11204,培训课程清单!$B$2:$J$1700,3,0))</f>
        <v/>
      </c>
      <c r="K11204" s="87" t="str">
        <f>IF($H11204="","",VLOOKUP($H11204,培训课程清单!$B$2:$J$1700,4,0))</f>
        <v/>
      </c>
      <c r="L11204" s="29"/>
      <c r="M11204" s="89" t="str">
        <f>IF($H11204="","",VLOOKUP($H11204,培训课程清单!$B$2:$J$1700,7,0))</f>
        <v/>
      </c>
      <c r="N11204" s="87" t="str">
        <f>IF($H11204="","",VLOOKUP($H11204,培训课程清单!$B$2:$J$1700,8,0))</f>
        <v/>
      </c>
      <c r="O11204" s="29"/>
    </row>
    <row r="11205" spans="1:15">
      <c r="A11205" s="87" t="str">
        <f t="shared" si="175"/>
        <v/>
      </c>
      <c r="B11205" s="87" t="str">
        <f>IF(C11205="","",C11205&amp;COUNTIF($C$2:C11205,C11205))</f>
        <v/>
      </c>
      <c r="C11205" s="88"/>
      <c r="D11205" s="87" t="str">
        <f>IF($C11205="","",VLOOKUP($C11205,人员花名册!$B$2:$F$2001,2,0))</f>
        <v/>
      </c>
      <c r="E11205" s="87" t="str">
        <f>IF($C11205="","",VLOOKUP($C11205,人员花名册!$B$2:$F$2001,4,0))</f>
        <v/>
      </c>
      <c r="F11205" s="89" t="str">
        <f>IF($C11205="","",VLOOKUP($C11205,人员花名册!$B$2:$F$2001,5,0))</f>
        <v/>
      </c>
      <c r="G11205" s="29"/>
      <c r="H11205" s="29"/>
      <c r="I11205" s="87" t="str">
        <f>IF($C11205="","",VLOOKUP($H11205,培训课程清单!$B$2:$J$1700,2,0))</f>
        <v/>
      </c>
      <c r="J11205" s="87" t="str">
        <f>IF($C11205="","",VLOOKUP($H11205,培训课程清单!$B$2:$J$1700,3,0))</f>
        <v/>
      </c>
      <c r="K11205" s="87" t="str">
        <f>IF($H11205="","",VLOOKUP($H11205,培训课程清单!$B$2:$J$1700,4,0))</f>
        <v/>
      </c>
      <c r="L11205" s="29"/>
      <c r="M11205" s="89" t="str">
        <f>IF($H11205="","",VLOOKUP($H11205,培训课程清单!$B$2:$J$1700,7,0))</f>
        <v/>
      </c>
      <c r="N11205" s="87" t="str">
        <f>IF($H11205="","",VLOOKUP($H11205,培训课程清单!$B$2:$J$1700,8,0))</f>
        <v/>
      </c>
      <c r="O11205" s="29"/>
    </row>
    <row r="11206" spans="1:15">
      <c r="A11206" s="87" t="str">
        <f t="shared" si="175"/>
        <v/>
      </c>
      <c r="B11206" s="87" t="str">
        <f>IF(C11206="","",C11206&amp;COUNTIF($C$2:C11206,C11206))</f>
        <v/>
      </c>
      <c r="C11206" s="88"/>
      <c r="D11206" s="87" t="str">
        <f>IF($C11206="","",VLOOKUP($C11206,人员花名册!$B$2:$F$2001,2,0))</f>
        <v/>
      </c>
      <c r="E11206" s="87" t="str">
        <f>IF($C11206="","",VLOOKUP($C11206,人员花名册!$B$2:$F$2001,4,0))</f>
        <v/>
      </c>
      <c r="F11206" s="89" t="str">
        <f>IF($C11206="","",VLOOKUP($C11206,人员花名册!$B$2:$F$2001,5,0))</f>
        <v/>
      </c>
      <c r="G11206" s="29"/>
      <c r="H11206" s="29"/>
      <c r="I11206" s="87" t="str">
        <f>IF($C11206="","",VLOOKUP($H11206,培训课程清单!$B$2:$J$1700,2,0))</f>
        <v/>
      </c>
      <c r="J11206" s="87" t="str">
        <f>IF($C11206="","",VLOOKUP($H11206,培训课程清单!$B$2:$J$1700,3,0))</f>
        <v/>
      </c>
      <c r="K11206" s="87" t="str">
        <f>IF($H11206="","",VLOOKUP($H11206,培训课程清单!$B$2:$J$1700,4,0))</f>
        <v/>
      </c>
      <c r="L11206" s="29"/>
      <c r="M11206" s="89" t="str">
        <f>IF($H11206="","",VLOOKUP($H11206,培训课程清单!$B$2:$J$1700,7,0))</f>
        <v/>
      </c>
      <c r="N11206" s="87" t="str">
        <f>IF($H11206="","",VLOOKUP($H11206,培训课程清单!$B$2:$J$1700,8,0))</f>
        <v/>
      </c>
      <c r="O11206" s="29"/>
    </row>
    <row r="11207" spans="1:15">
      <c r="A11207" s="87" t="str">
        <f t="shared" si="175"/>
        <v/>
      </c>
      <c r="B11207" s="87" t="str">
        <f>IF(C11207="","",C11207&amp;COUNTIF($C$2:C11207,C11207))</f>
        <v/>
      </c>
      <c r="C11207" s="88"/>
      <c r="D11207" s="87" t="str">
        <f>IF($C11207="","",VLOOKUP($C11207,人员花名册!$B$2:$F$2001,2,0))</f>
        <v/>
      </c>
      <c r="E11207" s="87" t="str">
        <f>IF($C11207="","",VLOOKUP($C11207,人员花名册!$B$2:$F$2001,4,0))</f>
        <v/>
      </c>
      <c r="F11207" s="89" t="str">
        <f>IF($C11207="","",VLOOKUP($C11207,人员花名册!$B$2:$F$2001,5,0))</f>
        <v/>
      </c>
      <c r="G11207" s="29"/>
      <c r="H11207" s="29"/>
      <c r="I11207" s="87" t="str">
        <f>IF($C11207="","",VLOOKUP($H11207,培训课程清单!$B$2:$J$1700,2,0))</f>
        <v/>
      </c>
      <c r="J11207" s="87" t="str">
        <f>IF($C11207="","",VLOOKUP($H11207,培训课程清单!$B$2:$J$1700,3,0))</f>
        <v/>
      </c>
      <c r="K11207" s="87" t="str">
        <f>IF($H11207="","",VLOOKUP($H11207,培训课程清单!$B$2:$J$1700,4,0))</f>
        <v/>
      </c>
      <c r="L11207" s="29"/>
      <c r="M11207" s="89" t="str">
        <f>IF($H11207="","",VLOOKUP($H11207,培训课程清单!$B$2:$J$1700,7,0))</f>
        <v/>
      </c>
      <c r="N11207" s="87" t="str">
        <f>IF($H11207="","",VLOOKUP($H11207,培训课程清单!$B$2:$J$1700,8,0))</f>
        <v/>
      </c>
      <c r="O11207" s="29"/>
    </row>
    <row r="11208" spans="1:15">
      <c r="A11208" s="87" t="str">
        <f t="shared" si="175"/>
        <v/>
      </c>
      <c r="B11208" s="87" t="str">
        <f>IF(C11208="","",C11208&amp;COUNTIF($C$2:C11208,C11208))</f>
        <v/>
      </c>
      <c r="C11208" s="88"/>
      <c r="D11208" s="87" t="str">
        <f>IF($C11208="","",VLOOKUP($C11208,人员花名册!$B$2:$F$2001,2,0))</f>
        <v/>
      </c>
      <c r="E11208" s="87" t="str">
        <f>IF($C11208="","",VLOOKUP($C11208,人员花名册!$B$2:$F$2001,4,0))</f>
        <v/>
      </c>
      <c r="F11208" s="89" t="str">
        <f>IF($C11208="","",VLOOKUP($C11208,人员花名册!$B$2:$F$2001,5,0))</f>
        <v/>
      </c>
      <c r="G11208" s="29"/>
      <c r="H11208" s="29"/>
      <c r="I11208" s="87" t="str">
        <f>IF($C11208="","",VLOOKUP($H11208,培训课程清单!$B$2:$J$1700,2,0))</f>
        <v/>
      </c>
      <c r="J11208" s="87" t="str">
        <f>IF($C11208="","",VLOOKUP($H11208,培训课程清单!$B$2:$J$1700,3,0))</f>
        <v/>
      </c>
      <c r="K11208" s="87" t="str">
        <f>IF($H11208="","",VLOOKUP($H11208,培训课程清单!$B$2:$J$1700,4,0))</f>
        <v/>
      </c>
      <c r="L11208" s="29"/>
      <c r="M11208" s="89" t="str">
        <f>IF($H11208="","",VLOOKUP($H11208,培训课程清单!$B$2:$J$1700,7,0))</f>
        <v/>
      </c>
      <c r="N11208" s="87" t="str">
        <f>IF($H11208="","",VLOOKUP($H11208,培训课程清单!$B$2:$J$1700,8,0))</f>
        <v/>
      </c>
      <c r="O11208" s="29"/>
    </row>
    <row r="11209" spans="1:15">
      <c r="A11209" s="87" t="str">
        <f t="shared" si="175"/>
        <v/>
      </c>
      <c r="B11209" s="87" t="str">
        <f>IF(C11209="","",C11209&amp;COUNTIF($C$2:C11209,C11209))</f>
        <v/>
      </c>
      <c r="C11209" s="88"/>
      <c r="D11209" s="87" t="str">
        <f>IF($C11209="","",VLOOKUP($C11209,人员花名册!$B$2:$F$2001,2,0))</f>
        <v/>
      </c>
      <c r="E11209" s="87" t="str">
        <f>IF($C11209="","",VLOOKUP($C11209,人员花名册!$B$2:$F$2001,4,0))</f>
        <v/>
      </c>
      <c r="F11209" s="89" t="str">
        <f>IF($C11209="","",VLOOKUP($C11209,人员花名册!$B$2:$F$2001,5,0))</f>
        <v/>
      </c>
      <c r="G11209" s="29"/>
      <c r="H11209" s="29"/>
      <c r="I11209" s="87" t="str">
        <f>IF($C11209="","",VLOOKUP($H11209,培训课程清单!$B$2:$J$1700,2,0))</f>
        <v/>
      </c>
      <c r="J11209" s="87" t="str">
        <f>IF($C11209="","",VLOOKUP($H11209,培训课程清单!$B$2:$J$1700,3,0))</f>
        <v/>
      </c>
      <c r="K11209" s="87" t="str">
        <f>IF($H11209="","",VLOOKUP($H11209,培训课程清单!$B$2:$J$1700,4,0))</f>
        <v/>
      </c>
      <c r="L11209" s="29"/>
      <c r="M11209" s="89" t="str">
        <f>IF($H11209="","",VLOOKUP($H11209,培训课程清单!$B$2:$J$1700,7,0))</f>
        <v/>
      </c>
      <c r="N11209" s="87" t="str">
        <f>IF($H11209="","",VLOOKUP($H11209,培训课程清单!$B$2:$J$1700,8,0))</f>
        <v/>
      </c>
      <c r="O11209" s="29"/>
    </row>
    <row r="11210" spans="1:15">
      <c r="A11210" s="87" t="str">
        <f t="shared" si="175"/>
        <v/>
      </c>
      <c r="B11210" s="87" t="str">
        <f>IF(C11210="","",C11210&amp;COUNTIF($C$2:C11210,C11210))</f>
        <v/>
      </c>
      <c r="C11210" s="88"/>
      <c r="D11210" s="87" t="str">
        <f>IF($C11210="","",VLOOKUP($C11210,人员花名册!$B$2:$F$2001,2,0))</f>
        <v/>
      </c>
      <c r="E11210" s="87" t="str">
        <f>IF($C11210="","",VLOOKUP($C11210,人员花名册!$B$2:$F$2001,4,0))</f>
        <v/>
      </c>
      <c r="F11210" s="89" t="str">
        <f>IF($C11210="","",VLOOKUP($C11210,人员花名册!$B$2:$F$2001,5,0))</f>
        <v/>
      </c>
      <c r="G11210" s="29"/>
      <c r="H11210" s="29"/>
      <c r="I11210" s="87" t="str">
        <f>IF($C11210="","",VLOOKUP($H11210,培训课程清单!$B$2:$J$1700,2,0))</f>
        <v/>
      </c>
      <c r="J11210" s="87" t="str">
        <f>IF($C11210="","",VLOOKUP($H11210,培训课程清单!$B$2:$J$1700,3,0))</f>
        <v/>
      </c>
      <c r="K11210" s="87" t="str">
        <f>IF($H11210="","",VLOOKUP($H11210,培训课程清单!$B$2:$J$1700,4,0))</f>
        <v/>
      </c>
      <c r="L11210" s="29"/>
      <c r="M11210" s="89" t="str">
        <f>IF($H11210="","",VLOOKUP($H11210,培训课程清单!$B$2:$J$1700,7,0))</f>
        <v/>
      </c>
      <c r="N11210" s="87" t="str">
        <f>IF($H11210="","",VLOOKUP($H11210,培训课程清单!$B$2:$J$1700,8,0))</f>
        <v/>
      </c>
      <c r="O11210" s="29"/>
    </row>
    <row r="11211" spans="1:15">
      <c r="A11211" s="87" t="str">
        <f t="shared" si="175"/>
        <v/>
      </c>
      <c r="B11211" s="87" t="str">
        <f>IF(C11211="","",C11211&amp;COUNTIF($C$2:C11211,C11211))</f>
        <v/>
      </c>
      <c r="C11211" s="88"/>
      <c r="D11211" s="87" t="str">
        <f>IF($C11211="","",VLOOKUP($C11211,人员花名册!$B$2:$F$2001,2,0))</f>
        <v/>
      </c>
      <c r="E11211" s="87" t="str">
        <f>IF($C11211="","",VLOOKUP($C11211,人员花名册!$B$2:$F$2001,4,0))</f>
        <v/>
      </c>
      <c r="F11211" s="89" t="str">
        <f>IF($C11211="","",VLOOKUP($C11211,人员花名册!$B$2:$F$2001,5,0))</f>
        <v/>
      </c>
      <c r="G11211" s="29"/>
      <c r="H11211" s="29"/>
      <c r="I11211" s="87" t="str">
        <f>IF($C11211="","",VLOOKUP($H11211,培训课程清单!$B$2:$J$1700,2,0))</f>
        <v/>
      </c>
      <c r="J11211" s="87" t="str">
        <f>IF($C11211="","",VLOOKUP($H11211,培训课程清单!$B$2:$J$1700,3,0))</f>
        <v/>
      </c>
      <c r="K11211" s="87" t="str">
        <f>IF($H11211="","",VLOOKUP($H11211,培训课程清单!$B$2:$J$1700,4,0))</f>
        <v/>
      </c>
      <c r="L11211" s="29"/>
      <c r="M11211" s="89" t="str">
        <f>IF($H11211="","",VLOOKUP($H11211,培训课程清单!$B$2:$J$1700,7,0))</f>
        <v/>
      </c>
      <c r="N11211" s="87" t="str">
        <f>IF($H11211="","",VLOOKUP($H11211,培训课程清单!$B$2:$J$1700,8,0))</f>
        <v/>
      </c>
      <c r="O11211" s="29"/>
    </row>
    <row r="11212" spans="1:15">
      <c r="A11212" s="87" t="str">
        <f t="shared" si="175"/>
        <v/>
      </c>
      <c r="B11212" s="87" t="str">
        <f>IF(C11212="","",C11212&amp;COUNTIF($C$2:C11212,C11212))</f>
        <v/>
      </c>
      <c r="C11212" s="88"/>
      <c r="D11212" s="87" t="str">
        <f>IF($C11212="","",VLOOKUP($C11212,人员花名册!$B$2:$F$2001,2,0))</f>
        <v/>
      </c>
      <c r="E11212" s="87" t="str">
        <f>IF($C11212="","",VLOOKUP($C11212,人员花名册!$B$2:$F$2001,4,0))</f>
        <v/>
      </c>
      <c r="F11212" s="89" t="str">
        <f>IF($C11212="","",VLOOKUP($C11212,人员花名册!$B$2:$F$2001,5,0))</f>
        <v/>
      </c>
      <c r="G11212" s="29"/>
      <c r="H11212" s="29"/>
      <c r="I11212" s="87" t="str">
        <f>IF($C11212="","",VLOOKUP($H11212,培训课程清单!$B$2:$J$1700,2,0))</f>
        <v/>
      </c>
      <c r="J11212" s="87" t="str">
        <f>IF($C11212="","",VLOOKUP($H11212,培训课程清单!$B$2:$J$1700,3,0))</f>
        <v/>
      </c>
      <c r="K11212" s="87" t="str">
        <f>IF($H11212="","",VLOOKUP($H11212,培训课程清单!$B$2:$J$1700,4,0))</f>
        <v/>
      </c>
      <c r="L11212" s="29"/>
      <c r="M11212" s="89" t="str">
        <f>IF($H11212="","",VLOOKUP($H11212,培训课程清单!$B$2:$J$1700,7,0))</f>
        <v/>
      </c>
      <c r="N11212" s="87" t="str">
        <f>IF($H11212="","",VLOOKUP($H11212,培训课程清单!$B$2:$J$1700,8,0))</f>
        <v/>
      </c>
      <c r="O11212" s="29"/>
    </row>
    <row r="11213" spans="1:15">
      <c r="A11213" s="87" t="str">
        <f t="shared" si="175"/>
        <v/>
      </c>
      <c r="B11213" s="87" t="str">
        <f>IF(C11213="","",C11213&amp;COUNTIF($C$2:C11213,C11213))</f>
        <v/>
      </c>
      <c r="C11213" s="88"/>
      <c r="D11213" s="87" t="str">
        <f>IF($C11213="","",VLOOKUP($C11213,人员花名册!$B$2:$F$2001,2,0))</f>
        <v/>
      </c>
      <c r="E11213" s="87" t="str">
        <f>IF($C11213="","",VLOOKUP($C11213,人员花名册!$B$2:$F$2001,4,0))</f>
        <v/>
      </c>
      <c r="F11213" s="89" t="str">
        <f>IF($C11213="","",VLOOKUP($C11213,人员花名册!$B$2:$F$2001,5,0))</f>
        <v/>
      </c>
      <c r="G11213" s="29"/>
      <c r="H11213" s="29"/>
      <c r="I11213" s="87" t="str">
        <f>IF($C11213="","",VLOOKUP($H11213,培训课程清单!$B$2:$J$1700,2,0))</f>
        <v/>
      </c>
      <c r="J11213" s="87" t="str">
        <f>IF($C11213="","",VLOOKUP($H11213,培训课程清单!$B$2:$J$1700,3,0))</f>
        <v/>
      </c>
      <c r="K11213" s="87" t="str">
        <f>IF($H11213="","",VLOOKUP($H11213,培训课程清单!$B$2:$J$1700,4,0))</f>
        <v/>
      </c>
      <c r="L11213" s="29"/>
      <c r="M11213" s="89" t="str">
        <f>IF($H11213="","",VLOOKUP($H11213,培训课程清单!$B$2:$J$1700,7,0))</f>
        <v/>
      </c>
      <c r="N11213" s="87" t="str">
        <f>IF($H11213="","",VLOOKUP($H11213,培训课程清单!$B$2:$J$1700,8,0))</f>
        <v/>
      </c>
      <c r="O11213" s="29"/>
    </row>
    <row r="11214" spans="1:15">
      <c r="A11214" s="87" t="str">
        <f t="shared" si="175"/>
        <v/>
      </c>
      <c r="B11214" s="87" t="str">
        <f>IF(C11214="","",C11214&amp;COUNTIF($C$2:C11214,C11214))</f>
        <v/>
      </c>
      <c r="C11214" s="88"/>
      <c r="D11214" s="87" t="str">
        <f>IF($C11214="","",VLOOKUP($C11214,人员花名册!$B$2:$F$2001,2,0))</f>
        <v/>
      </c>
      <c r="E11214" s="87" t="str">
        <f>IF($C11214="","",VLOOKUP($C11214,人员花名册!$B$2:$F$2001,4,0))</f>
        <v/>
      </c>
      <c r="F11214" s="89" t="str">
        <f>IF($C11214="","",VLOOKUP($C11214,人员花名册!$B$2:$F$2001,5,0))</f>
        <v/>
      </c>
      <c r="G11214" s="29"/>
      <c r="H11214" s="29"/>
      <c r="I11214" s="87" t="str">
        <f>IF($C11214="","",VLOOKUP($H11214,培训课程清单!$B$2:$J$1700,2,0))</f>
        <v/>
      </c>
      <c r="J11214" s="87" t="str">
        <f>IF($C11214="","",VLOOKUP($H11214,培训课程清单!$B$2:$J$1700,3,0))</f>
        <v/>
      </c>
      <c r="K11214" s="87" t="str">
        <f>IF($H11214="","",VLOOKUP($H11214,培训课程清单!$B$2:$J$1700,4,0))</f>
        <v/>
      </c>
      <c r="L11214" s="29"/>
      <c r="M11214" s="89" t="str">
        <f>IF($H11214="","",VLOOKUP($H11214,培训课程清单!$B$2:$J$1700,7,0))</f>
        <v/>
      </c>
      <c r="N11214" s="87" t="str">
        <f>IF($H11214="","",VLOOKUP($H11214,培训课程清单!$B$2:$J$1700,8,0))</f>
        <v/>
      </c>
      <c r="O11214" s="29"/>
    </row>
    <row r="11215" spans="1:15">
      <c r="A11215" s="87" t="str">
        <f t="shared" si="175"/>
        <v/>
      </c>
      <c r="B11215" s="87" t="str">
        <f>IF(C11215="","",C11215&amp;COUNTIF($C$2:C11215,C11215))</f>
        <v/>
      </c>
      <c r="C11215" s="88"/>
      <c r="D11215" s="87" t="str">
        <f>IF($C11215="","",VLOOKUP($C11215,人员花名册!$B$2:$F$2001,2,0))</f>
        <v/>
      </c>
      <c r="E11215" s="87" t="str">
        <f>IF($C11215="","",VLOOKUP($C11215,人员花名册!$B$2:$F$2001,4,0))</f>
        <v/>
      </c>
      <c r="F11215" s="89" t="str">
        <f>IF($C11215="","",VLOOKUP($C11215,人员花名册!$B$2:$F$2001,5,0))</f>
        <v/>
      </c>
      <c r="G11215" s="29"/>
      <c r="H11215" s="29"/>
      <c r="I11215" s="87" t="str">
        <f>IF($C11215="","",VLOOKUP($H11215,培训课程清单!$B$2:$J$1700,2,0))</f>
        <v/>
      </c>
      <c r="J11215" s="87" t="str">
        <f>IF($C11215="","",VLOOKUP($H11215,培训课程清单!$B$2:$J$1700,3,0))</f>
        <v/>
      </c>
      <c r="K11215" s="87" t="str">
        <f>IF($H11215="","",VLOOKUP($H11215,培训课程清单!$B$2:$J$1700,4,0))</f>
        <v/>
      </c>
      <c r="L11215" s="29"/>
      <c r="M11215" s="89" t="str">
        <f>IF($H11215="","",VLOOKUP($H11215,培训课程清单!$B$2:$J$1700,7,0))</f>
        <v/>
      </c>
      <c r="N11215" s="87" t="str">
        <f>IF($H11215="","",VLOOKUP($H11215,培训课程清单!$B$2:$J$1700,8,0))</f>
        <v/>
      </c>
      <c r="O11215" s="29"/>
    </row>
    <row r="11216" spans="1:15">
      <c r="A11216" s="87" t="str">
        <f t="shared" si="175"/>
        <v/>
      </c>
      <c r="B11216" s="87" t="str">
        <f>IF(C11216="","",C11216&amp;COUNTIF($C$2:C11216,C11216))</f>
        <v/>
      </c>
      <c r="C11216" s="88"/>
      <c r="D11216" s="87" t="str">
        <f>IF($C11216="","",VLOOKUP($C11216,人员花名册!$B$2:$F$2001,2,0))</f>
        <v/>
      </c>
      <c r="E11216" s="87" t="str">
        <f>IF($C11216="","",VLOOKUP($C11216,人员花名册!$B$2:$F$2001,4,0))</f>
        <v/>
      </c>
      <c r="F11216" s="89" t="str">
        <f>IF($C11216="","",VLOOKUP($C11216,人员花名册!$B$2:$F$2001,5,0))</f>
        <v/>
      </c>
      <c r="G11216" s="29"/>
      <c r="H11216" s="29"/>
      <c r="I11216" s="87" t="str">
        <f>IF($C11216="","",VLOOKUP($H11216,培训课程清单!$B$2:$J$1700,2,0))</f>
        <v/>
      </c>
      <c r="J11216" s="87" t="str">
        <f>IF($C11216="","",VLOOKUP($H11216,培训课程清单!$B$2:$J$1700,3,0))</f>
        <v/>
      </c>
      <c r="K11216" s="87" t="str">
        <f>IF($H11216="","",VLOOKUP($H11216,培训课程清单!$B$2:$J$1700,4,0))</f>
        <v/>
      </c>
      <c r="L11216" s="29"/>
      <c r="M11216" s="89" t="str">
        <f>IF($H11216="","",VLOOKUP($H11216,培训课程清单!$B$2:$J$1700,7,0))</f>
        <v/>
      </c>
      <c r="N11216" s="87" t="str">
        <f>IF($H11216="","",VLOOKUP($H11216,培训课程清单!$B$2:$J$1700,8,0))</f>
        <v/>
      </c>
      <c r="O11216" s="29"/>
    </row>
    <row r="11217" spans="1:15">
      <c r="A11217" s="87" t="str">
        <f t="shared" ref="A11217:A11280" si="176">IF(C11216="","",A11216+1)</f>
        <v/>
      </c>
      <c r="B11217" s="87" t="str">
        <f>IF(C11217="","",C11217&amp;COUNTIF($C$2:C11217,C11217))</f>
        <v/>
      </c>
      <c r="C11217" s="88"/>
      <c r="D11217" s="87" t="str">
        <f>IF($C11217="","",VLOOKUP($C11217,人员花名册!$B$2:$F$2001,2,0))</f>
        <v/>
      </c>
      <c r="E11217" s="87" t="str">
        <f>IF($C11217="","",VLOOKUP($C11217,人员花名册!$B$2:$F$2001,4,0))</f>
        <v/>
      </c>
      <c r="F11217" s="89" t="str">
        <f>IF($C11217="","",VLOOKUP($C11217,人员花名册!$B$2:$F$2001,5,0))</f>
        <v/>
      </c>
      <c r="G11217" s="29"/>
      <c r="H11217" s="29"/>
      <c r="I11217" s="87" t="str">
        <f>IF($C11217="","",VLOOKUP($H11217,培训课程清单!$B$2:$J$1700,2,0))</f>
        <v/>
      </c>
      <c r="J11217" s="87" t="str">
        <f>IF($C11217="","",VLOOKUP($H11217,培训课程清单!$B$2:$J$1700,3,0))</f>
        <v/>
      </c>
      <c r="K11217" s="87" t="str">
        <f>IF($H11217="","",VLOOKUP($H11217,培训课程清单!$B$2:$J$1700,4,0))</f>
        <v/>
      </c>
      <c r="L11217" s="29"/>
      <c r="M11217" s="89" t="str">
        <f>IF($H11217="","",VLOOKUP($H11217,培训课程清单!$B$2:$J$1700,7,0))</f>
        <v/>
      </c>
      <c r="N11217" s="87" t="str">
        <f>IF($H11217="","",VLOOKUP($H11217,培训课程清单!$B$2:$J$1700,8,0))</f>
        <v/>
      </c>
      <c r="O11217" s="29"/>
    </row>
    <row r="11218" spans="1:15">
      <c r="A11218" s="87" t="str">
        <f t="shared" si="176"/>
        <v/>
      </c>
      <c r="B11218" s="87" t="str">
        <f>IF(C11218="","",C11218&amp;COUNTIF($C$2:C11218,C11218))</f>
        <v/>
      </c>
      <c r="C11218" s="88"/>
      <c r="D11218" s="87" t="str">
        <f>IF($C11218="","",VLOOKUP($C11218,人员花名册!$B$2:$F$2001,2,0))</f>
        <v/>
      </c>
      <c r="E11218" s="87" t="str">
        <f>IF($C11218="","",VLOOKUP($C11218,人员花名册!$B$2:$F$2001,4,0))</f>
        <v/>
      </c>
      <c r="F11218" s="89" t="str">
        <f>IF($C11218="","",VLOOKUP($C11218,人员花名册!$B$2:$F$2001,5,0))</f>
        <v/>
      </c>
      <c r="G11218" s="29"/>
      <c r="H11218" s="29"/>
      <c r="I11218" s="87" t="str">
        <f>IF($C11218="","",VLOOKUP($H11218,培训课程清单!$B$2:$J$1700,2,0))</f>
        <v/>
      </c>
      <c r="J11218" s="87" t="str">
        <f>IF($C11218="","",VLOOKUP($H11218,培训课程清单!$B$2:$J$1700,3,0))</f>
        <v/>
      </c>
      <c r="K11218" s="87" t="str">
        <f>IF($H11218="","",VLOOKUP($H11218,培训课程清单!$B$2:$J$1700,4,0))</f>
        <v/>
      </c>
      <c r="L11218" s="29"/>
      <c r="M11218" s="89" t="str">
        <f>IF($H11218="","",VLOOKUP($H11218,培训课程清单!$B$2:$J$1700,7,0))</f>
        <v/>
      </c>
      <c r="N11218" s="87" t="str">
        <f>IF($H11218="","",VLOOKUP($H11218,培训课程清单!$B$2:$J$1700,8,0))</f>
        <v/>
      </c>
      <c r="O11218" s="29"/>
    </row>
    <row r="11219" spans="1:15">
      <c r="A11219" s="87" t="str">
        <f t="shared" si="176"/>
        <v/>
      </c>
      <c r="B11219" s="87" t="str">
        <f>IF(C11219="","",C11219&amp;COUNTIF($C$2:C11219,C11219))</f>
        <v/>
      </c>
      <c r="C11219" s="88"/>
      <c r="D11219" s="87" t="str">
        <f>IF($C11219="","",VLOOKUP($C11219,人员花名册!$B$2:$F$2001,2,0))</f>
        <v/>
      </c>
      <c r="E11219" s="87" t="str">
        <f>IF($C11219="","",VLOOKUP($C11219,人员花名册!$B$2:$F$2001,4,0))</f>
        <v/>
      </c>
      <c r="F11219" s="89" t="str">
        <f>IF($C11219="","",VLOOKUP($C11219,人员花名册!$B$2:$F$2001,5,0))</f>
        <v/>
      </c>
      <c r="G11219" s="29"/>
      <c r="H11219" s="29"/>
      <c r="I11219" s="87" t="str">
        <f>IF($C11219="","",VLOOKUP($H11219,培训课程清单!$B$2:$J$1700,2,0))</f>
        <v/>
      </c>
      <c r="J11219" s="87" t="str">
        <f>IF($C11219="","",VLOOKUP($H11219,培训课程清单!$B$2:$J$1700,3,0))</f>
        <v/>
      </c>
      <c r="K11219" s="87" t="str">
        <f>IF($H11219="","",VLOOKUP($H11219,培训课程清单!$B$2:$J$1700,4,0))</f>
        <v/>
      </c>
      <c r="L11219" s="29"/>
      <c r="M11219" s="89" t="str">
        <f>IF($H11219="","",VLOOKUP($H11219,培训课程清单!$B$2:$J$1700,7,0))</f>
        <v/>
      </c>
      <c r="N11219" s="87" t="str">
        <f>IF($H11219="","",VLOOKUP($H11219,培训课程清单!$B$2:$J$1700,8,0))</f>
        <v/>
      </c>
      <c r="O11219" s="29"/>
    </row>
    <row r="11220" spans="1:15">
      <c r="A11220" s="87" t="str">
        <f t="shared" si="176"/>
        <v/>
      </c>
      <c r="B11220" s="87" t="str">
        <f>IF(C11220="","",C11220&amp;COUNTIF($C$2:C11220,C11220))</f>
        <v/>
      </c>
      <c r="C11220" s="88"/>
      <c r="D11220" s="87" t="str">
        <f>IF($C11220="","",VLOOKUP($C11220,人员花名册!$B$2:$F$2001,2,0))</f>
        <v/>
      </c>
      <c r="E11220" s="87" t="str">
        <f>IF($C11220="","",VLOOKUP($C11220,人员花名册!$B$2:$F$2001,4,0))</f>
        <v/>
      </c>
      <c r="F11220" s="89" t="str">
        <f>IF($C11220="","",VLOOKUP($C11220,人员花名册!$B$2:$F$2001,5,0))</f>
        <v/>
      </c>
      <c r="G11220" s="29"/>
      <c r="H11220" s="29"/>
      <c r="I11220" s="87" t="str">
        <f>IF($C11220="","",VLOOKUP($H11220,培训课程清单!$B$2:$J$1700,2,0))</f>
        <v/>
      </c>
      <c r="J11220" s="87" t="str">
        <f>IF($C11220="","",VLOOKUP($H11220,培训课程清单!$B$2:$J$1700,3,0))</f>
        <v/>
      </c>
      <c r="K11220" s="87" t="str">
        <f>IF($H11220="","",VLOOKUP($H11220,培训课程清单!$B$2:$J$1700,4,0))</f>
        <v/>
      </c>
      <c r="L11220" s="29"/>
      <c r="M11220" s="89" t="str">
        <f>IF($H11220="","",VLOOKUP($H11220,培训课程清单!$B$2:$J$1700,7,0))</f>
        <v/>
      </c>
      <c r="N11220" s="87" t="str">
        <f>IF($H11220="","",VLOOKUP($H11220,培训课程清单!$B$2:$J$1700,8,0))</f>
        <v/>
      </c>
      <c r="O11220" s="29"/>
    </row>
    <row r="11221" spans="1:15">
      <c r="A11221" s="87" t="str">
        <f t="shared" si="176"/>
        <v/>
      </c>
      <c r="B11221" s="87" t="str">
        <f>IF(C11221="","",C11221&amp;COUNTIF($C$2:C11221,C11221))</f>
        <v/>
      </c>
      <c r="C11221" s="88"/>
      <c r="D11221" s="87" t="str">
        <f>IF($C11221="","",VLOOKUP($C11221,人员花名册!$B$2:$F$2001,2,0))</f>
        <v/>
      </c>
      <c r="E11221" s="87" t="str">
        <f>IF($C11221="","",VLOOKUP($C11221,人员花名册!$B$2:$F$2001,4,0))</f>
        <v/>
      </c>
      <c r="F11221" s="89" t="str">
        <f>IF($C11221="","",VLOOKUP($C11221,人员花名册!$B$2:$F$2001,5,0))</f>
        <v/>
      </c>
      <c r="G11221" s="29"/>
      <c r="H11221" s="29"/>
      <c r="I11221" s="87" t="str">
        <f>IF($C11221="","",VLOOKUP($H11221,培训课程清单!$B$2:$J$1700,2,0))</f>
        <v/>
      </c>
      <c r="J11221" s="87" t="str">
        <f>IF($C11221="","",VLOOKUP($H11221,培训课程清单!$B$2:$J$1700,3,0))</f>
        <v/>
      </c>
      <c r="K11221" s="87" t="str">
        <f>IF($H11221="","",VLOOKUP($H11221,培训课程清单!$B$2:$J$1700,4,0))</f>
        <v/>
      </c>
      <c r="L11221" s="29"/>
      <c r="M11221" s="89" t="str">
        <f>IF($H11221="","",VLOOKUP($H11221,培训课程清单!$B$2:$J$1700,7,0))</f>
        <v/>
      </c>
      <c r="N11221" s="87" t="str">
        <f>IF($H11221="","",VLOOKUP($H11221,培训课程清单!$B$2:$J$1700,8,0))</f>
        <v/>
      </c>
      <c r="O11221" s="29"/>
    </row>
    <row r="11222" spans="1:15">
      <c r="A11222" s="87" t="str">
        <f t="shared" si="176"/>
        <v/>
      </c>
      <c r="B11222" s="87" t="str">
        <f>IF(C11222="","",C11222&amp;COUNTIF($C$2:C11222,C11222))</f>
        <v/>
      </c>
      <c r="C11222" s="88"/>
      <c r="D11222" s="87" t="str">
        <f>IF($C11222="","",VLOOKUP($C11222,人员花名册!$B$2:$F$2001,2,0))</f>
        <v/>
      </c>
      <c r="E11222" s="87" t="str">
        <f>IF($C11222="","",VLOOKUP($C11222,人员花名册!$B$2:$F$2001,4,0))</f>
        <v/>
      </c>
      <c r="F11222" s="89" t="str">
        <f>IF($C11222="","",VLOOKUP($C11222,人员花名册!$B$2:$F$2001,5,0))</f>
        <v/>
      </c>
      <c r="G11222" s="29"/>
      <c r="H11222" s="29"/>
      <c r="I11222" s="87" t="str">
        <f>IF($C11222="","",VLOOKUP($H11222,培训课程清单!$B$2:$J$1700,2,0))</f>
        <v/>
      </c>
      <c r="J11222" s="87" t="str">
        <f>IF($C11222="","",VLOOKUP($H11222,培训课程清单!$B$2:$J$1700,3,0))</f>
        <v/>
      </c>
      <c r="K11222" s="87" t="str">
        <f>IF($H11222="","",VLOOKUP($H11222,培训课程清单!$B$2:$J$1700,4,0))</f>
        <v/>
      </c>
      <c r="L11222" s="29"/>
      <c r="M11222" s="89" t="str">
        <f>IF($H11222="","",VLOOKUP($H11222,培训课程清单!$B$2:$J$1700,7,0))</f>
        <v/>
      </c>
      <c r="N11222" s="87" t="str">
        <f>IF($H11222="","",VLOOKUP($H11222,培训课程清单!$B$2:$J$1700,8,0))</f>
        <v/>
      </c>
      <c r="O11222" s="29"/>
    </row>
    <row r="11223" spans="1:15">
      <c r="A11223" s="87" t="str">
        <f t="shared" si="176"/>
        <v/>
      </c>
      <c r="B11223" s="87" t="str">
        <f>IF(C11223="","",C11223&amp;COUNTIF($C$2:C11223,C11223))</f>
        <v/>
      </c>
      <c r="C11223" s="88"/>
      <c r="D11223" s="87" t="str">
        <f>IF($C11223="","",VLOOKUP($C11223,人员花名册!$B$2:$F$2001,2,0))</f>
        <v/>
      </c>
      <c r="E11223" s="87" t="str">
        <f>IF($C11223="","",VLOOKUP($C11223,人员花名册!$B$2:$F$2001,4,0))</f>
        <v/>
      </c>
      <c r="F11223" s="89" t="str">
        <f>IF($C11223="","",VLOOKUP($C11223,人员花名册!$B$2:$F$2001,5,0))</f>
        <v/>
      </c>
      <c r="G11223" s="29"/>
      <c r="H11223" s="29"/>
      <c r="I11223" s="87" t="str">
        <f>IF($C11223="","",VLOOKUP($H11223,培训课程清单!$B$2:$J$1700,2,0))</f>
        <v/>
      </c>
      <c r="J11223" s="87" t="str">
        <f>IF($C11223="","",VLOOKUP($H11223,培训课程清单!$B$2:$J$1700,3,0))</f>
        <v/>
      </c>
      <c r="K11223" s="87" t="str">
        <f>IF($H11223="","",VLOOKUP($H11223,培训课程清单!$B$2:$J$1700,4,0))</f>
        <v/>
      </c>
      <c r="L11223" s="29"/>
      <c r="M11223" s="89" t="str">
        <f>IF($H11223="","",VLOOKUP($H11223,培训课程清单!$B$2:$J$1700,7,0))</f>
        <v/>
      </c>
      <c r="N11223" s="87" t="str">
        <f>IF($H11223="","",VLOOKUP($H11223,培训课程清单!$B$2:$J$1700,8,0))</f>
        <v/>
      </c>
      <c r="O11223" s="29"/>
    </row>
    <row r="11224" spans="1:15">
      <c r="A11224" s="87" t="str">
        <f t="shared" si="176"/>
        <v/>
      </c>
      <c r="B11224" s="87" t="str">
        <f>IF(C11224="","",C11224&amp;COUNTIF($C$2:C11224,C11224))</f>
        <v/>
      </c>
      <c r="C11224" s="88"/>
      <c r="D11224" s="87" t="str">
        <f>IF($C11224="","",VLOOKUP($C11224,人员花名册!$B$2:$F$2001,2,0))</f>
        <v/>
      </c>
      <c r="E11224" s="87" t="str">
        <f>IF($C11224="","",VLOOKUP($C11224,人员花名册!$B$2:$F$2001,4,0))</f>
        <v/>
      </c>
      <c r="F11224" s="89" t="str">
        <f>IF($C11224="","",VLOOKUP($C11224,人员花名册!$B$2:$F$2001,5,0))</f>
        <v/>
      </c>
      <c r="G11224" s="29"/>
      <c r="H11224" s="29"/>
      <c r="I11224" s="87" t="str">
        <f>IF($C11224="","",VLOOKUP($H11224,培训课程清单!$B$2:$J$1700,2,0))</f>
        <v/>
      </c>
      <c r="J11224" s="87" t="str">
        <f>IF($C11224="","",VLOOKUP($H11224,培训课程清单!$B$2:$J$1700,3,0))</f>
        <v/>
      </c>
      <c r="K11224" s="87" t="str">
        <f>IF($H11224="","",VLOOKUP($H11224,培训课程清单!$B$2:$J$1700,4,0))</f>
        <v/>
      </c>
      <c r="L11224" s="29"/>
      <c r="M11224" s="89" t="str">
        <f>IF($H11224="","",VLOOKUP($H11224,培训课程清单!$B$2:$J$1700,7,0))</f>
        <v/>
      </c>
      <c r="N11224" s="87" t="str">
        <f>IF($H11224="","",VLOOKUP($H11224,培训课程清单!$B$2:$J$1700,8,0))</f>
        <v/>
      </c>
      <c r="O11224" s="29"/>
    </row>
    <row r="11225" spans="1:15">
      <c r="A11225" s="87" t="str">
        <f t="shared" si="176"/>
        <v/>
      </c>
      <c r="B11225" s="87" t="str">
        <f>IF(C11225="","",C11225&amp;COUNTIF($C$2:C11225,C11225))</f>
        <v/>
      </c>
      <c r="C11225" s="88"/>
      <c r="D11225" s="87" t="str">
        <f>IF($C11225="","",VLOOKUP($C11225,人员花名册!$B$2:$F$2001,2,0))</f>
        <v/>
      </c>
      <c r="E11225" s="87" t="str">
        <f>IF($C11225="","",VLOOKUP($C11225,人员花名册!$B$2:$F$2001,4,0))</f>
        <v/>
      </c>
      <c r="F11225" s="89" t="str">
        <f>IF($C11225="","",VLOOKUP($C11225,人员花名册!$B$2:$F$2001,5,0))</f>
        <v/>
      </c>
      <c r="G11225" s="29"/>
      <c r="H11225" s="29"/>
      <c r="I11225" s="87" t="str">
        <f>IF($C11225="","",VLOOKUP($H11225,培训课程清单!$B$2:$J$1700,2,0))</f>
        <v/>
      </c>
      <c r="J11225" s="87" t="str">
        <f>IF($C11225="","",VLOOKUP($H11225,培训课程清单!$B$2:$J$1700,3,0))</f>
        <v/>
      </c>
      <c r="K11225" s="87" t="str">
        <f>IF($H11225="","",VLOOKUP($H11225,培训课程清单!$B$2:$J$1700,4,0))</f>
        <v/>
      </c>
      <c r="L11225" s="29"/>
      <c r="M11225" s="89" t="str">
        <f>IF($H11225="","",VLOOKUP($H11225,培训课程清单!$B$2:$J$1700,7,0))</f>
        <v/>
      </c>
      <c r="N11225" s="87" t="str">
        <f>IF($H11225="","",VLOOKUP($H11225,培训课程清单!$B$2:$J$1700,8,0))</f>
        <v/>
      </c>
      <c r="O11225" s="29"/>
    </row>
    <row r="11226" spans="1:15">
      <c r="A11226" s="87" t="str">
        <f t="shared" si="176"/>
        <v/>
      </c>
      <c r="B11226" s="87" t="str">
        <f>IF(C11226="","",C11226&amp;COUNTIF($C$2:C11226,C11226))</f>
        <v/>
      </c>
      <c r="C11226" s="88"/>
      <c r="D11226" s="87" t="str">
        <f>IF($C11226="","",VLOOKUP($C11226,人员花名册!$B$2:$F$2001,2,0))</f>
        <v/>
      </c>
      <c r="E11226" s="87" t="str">
        <f>IF($C11226="","",VLOOKUP($C11226,人员花名册!$B$2:$F$2001,4,0))</f>
        <v/>
      </c>
      <c r="F11226" s="89" t="str">
        <f>IF($C11226="","",VLOOKUP($C11226,人员花名册!$B$2:$F$2001,5,0))</f>
        <v/>
      </c>
      <c r="G11226" s="29"/>
      <c r="H11226" s="29"/>
      <c r="I11226" s="87" t="str">
        <f>IF($C11226="","",VLOOKUP($H11226,培训课程清单!$B$2:$J$1700,2,0))</f>
        <v/>
      </c>
      <c r="J11226" s="87" t="str">
        <f>IF($C11226="","",VLOOKUP($H11226,培训课程清单!$B$2:$J$1700,3,0))</f>
        <v/>
      </c>
      <c r="K11226" s="87" t="str">
        <f>IF($H11226="","",VLOOKUP($H11226,培训课程清单!$B$2:$J$1700,4,0))</f>
        <v/>
      </c>
      <c r="L11226" s="29"/>
      <c r="M11226" s="89" t="str">
        <f>IF($H11226="","",VLOOKUP($H11226,培训课程清单!$B$2:$J$1700,7,0))</f>
        <v/>
      </c>
      <c r="N11226" s="87" t="str">
        <f>IF($H11226="","",VLOOKUP($H11226,培训课程清单!$B$2:$J$1700,8,0))</f>
        <v/>
      </c>
      <c r="O11226" s="29"/>
    </row>
    <row r="11227" spans="1:15">
      <c r="A11227" s="87" t="str">
        <f t="shared" si="176"/>
        <v/>
      </c>
      <c r="B11227" s="87" t="str">
        <f>IF(C11227="","",C11227&amp;COUNTIF($C$2:C11227,C11227))</f>
        <v/>
      </c>
      <c r="C11227" s="88"/>
      <c r="D11227" s="87" t="str">
        <f>IF($C11227="","",VLOOKUP($C11227,人员花名册!$B$2:$F$2001,2,0))</f>
        <v/>
      </c>
      <c r="E11227" s="87" t="str">
        <f>IF($C11227="","",VLOOKUP($C11227,人员花名册!$B$2:$F$2001,4,0))</f>
        <v/>
      </c>
      <c r="F11227" s="89" t="str">
        <f>IF($C11227="","",VLOOKUP($C11227,人员花名册!$B$2:$F$2001,5,0))</f>
        <v/>
      </c>
      <c r="G11227" s="29"/>
      <c r="H11227" s="29"/>
      <c r="I11227" s="87" t="str">
        <f>IF($C11227="","",VLOOKUP($H11227,培训课程清单!$B$2:$J$1700,2,0))</f>
        <v/>
      </c>
      <c r="J11227" s="87" t="str">
        <f>IF($C11227="","",VLOOKUP($H11227,培训课程清单!$B$2:$J$1700,3,0))</f>
        <v/>
      </c>
      <c r="K11227" s="87" t="str">
        <f>IF($H11227="","",VLOOKUP($H11227,培训课程清单!$B$2:$J$1700,4,0))</f>
        <v/>
      </c>
      <c r="L11227" s="29"/>
      <c r="M11227" s="89" t="str">
        <f>IF($H11227="","",VLOOKUP($H11227,培训课程清单!$B$2:$J$1700,7,0))</f>
        <v/>
      </c>
      <c r="N11227" s="87" t="str">
        <f>IF($H11227="","",VLOOKUP($H11227,培训课程清单!$B$2:$J$1700,8,0))</f>
        <v/>
      </c>
      <c r="O11227" s="29"/>
    </row>
    <row r="11228" spans="1:15">
      <c r="A11228" s="87" t="str">
        <f t="shared" si="176"/>
        <v/>
      </c>
      <c r="B11228" s="87" t="str">
        <f>IF(C11228="","",C11228&amp;COUNTIF($C$2:C11228,C11228))</f>
        <v/>
      </c>
      <c r="C11228" s="88"/>
      <c r="D11228" s="87" t="str">
        <f>IF($C11228="","",VLOOKUP($C11228,人员花名册!$B$2:$F$2001,2,0))</f>
        <v/>
      </c>
      <c r="E11228" s="87" t="str">
        <f>IF($C11228="","",VLOOKUP($C11228,人员花名册!$B$2:$F$2001,4,0))</f>
        <v/>
      </c>
      <c r="F11228" s="89" t="str">
        <f>IF($C11228="","",VLOOKUP($C11228,人员花名册!$B$2:$F$2001,5,0))</f>
        <v/>
      </c>
      <c r="G11228" s="29"/>
      <c r="H11228" s="29"/>
      <c r="I11228" s="87" t="str">
        <f>IF($C11228="","",VLOOKUP($H11228,培训课程清单!$B$2:$J$1700,2,0))</f>
        <v/>
      </c>
      <c r="J11228" s="87" t="str">
        <f>IF($C11228="","",VLOOKUP($H11228,培训课程清单!$B$2:$J$1700,3,0))</f>
        <v/>
      </c>
      <c r="K11228" s="87" t="str">
        <f>IF($H11228="","",VLOOKUP($H11228,培训课程清单!$B$2:$J$1700,4,0))</f>
        <v/>
      </c>
      <c r="L11228" s="29"/>
      <c r="M11228" s="89" t="str">
        <f>IF($H11228="","",VLOOKUP($H11228,培训课程清单!$B$2:$J$1700,7,0))</f>
        <v/>
      </c>
      <c r="N11228" s="87" t="str">
        <f>IF($H11228="","",VLOOKUP($H11228,培训课程清单!$B$2:$J$1700,8,0))</f>
        <v/>
      </c>
      <c r="O11228" s="29"/>
    </row>
    <row r="11229" spans="1:15">
      <c r="A11229" s="87" t="str">
        <f t="shared" si="176"/>
        <v/>
      </c>
      <c r="B11229" s="87" t="str">
        <f>IF(C11229="","",C11229&amp;COUNTIF($C$2:C11229,C11229))</f>
        <v/>
      </c>
      <c r="C11229" s="88"/>
      <c r="D11229" s="87" t="str">
        <f>IF($C11229="","",VLOOKUP($C11229,人员花名册!$B$2:$F$2001,2,0))</f>
        <v/>
      </c>
      <c r="E11229" s="87" t="str">
        <f>IF($C11229="","",VLOOKUP($C11229,人员花名册!$B$2:$F$2001,4,0))</f>
        <v/>
      </c>
      <c r="F11229" s="89" t="str">
        <f>IF($C11229="","",VLOOKUP($C11229,人员花名册!$B$2:$F$2001,5,0))</f>
        <v/>
      </c>
      <c r="G11229" s="29"/>
      <c r="H11229" s="29"/>
      <c r="I11229" s="87" t="str">
        <f>IF($C11229="","",VLOOKUP($H11229,培训课程清单!$B$2:$J$1700,2,0))</f>
        <v/>
      </c>
      <c r="J11229" s="87" t="str">
        <f>IF($C11229="","",VLOOKUP($H11229,培训课程清单!$B$2:$J$1700,3,0))</f>
        <v/>
      </c>
      <c r="K11229" s="87" t="str">
        <f>IF($H11229="","",VLOOKUP($H11229,培训课程清单!$B$2:$J$1700,4,0))</f>
        <v/>
      </c>
      <c r="L11229" s="29"/>
      <c r="M11229" s="89" t="str">
        <f>IF($H11229="","",VLOOKUP($H11229,培训课程清单!$B$2:$J$1700,7,0))</f>
        <v/>
      </c>
      <c r="N11229" s="87" t="str">
        <f>IF($H11229="","",VLOOKUP($H11229,培训课程清单!$B$2:$J$1700,8,0))</f>
        <v/>
      </c>
      <c r="O11229" s="29"/>
    </row>
    <row r="11230" spans="1:15">
      <c r="A11230" s="87" t="str">
        <f t="shared" si="176"/>
        <v/>
      </c>
      <c r="B11230" s="87" t="str">
        <f>IF(C11230="","",C11230&amp;COUNTIF($C$2:C11230,C11230))</f>
        <v/>
      </c>
      <c r="C11230" s="88"/>
      <c r="D11230" s="87" t="str">
        <f>IF($C11230="","",VLOOKUP($C11230,人员花名册!$B$2:$F$2001,2,0))</f>
        <v/>
      </c>
      <c r="E11230" s="87" t="str">
        <f>IF($C11230="","",VLOOKUP($C11230,人员花名册!$B$2:$F$2001,4,0))</f>
        <v/>
      </c>
      <c r="F11230" s="89" t="str">
        <f>IF($C11230="","",VLOOKUP($C11230,人员花名册!$B$2:$F$2001,5,0))</f>
        <v/>
      </c>
      <c r="G11230" s="29"/>
      <c r="H11230" s="29"/>
      <c r="I11230" s="87" t="str">
        <f>IF($C11230="","",VLOOKUP($H11230,培训课程清单!$B$2:$J$1700,2,0))</f>
        <v/>
      </c>
      <c r="J11230" s="87" t="str">
        <f>IF($C11230="","",VLOOKUP($H11230,培训课程清单!$B$2:$J$1700,3,0))</f>
        <v/>
      </c>
      <c r="K11230" s="87" t="str">
        <f>IF($H11230="","",VLOOKUP($H11230,培训课程清单!$B$2:$J$1700,4,0))</f>
        <v/>
      </c>
      <c r="L11230" s="29"/>
      <c r="M11230" s="89" t="str">
        <f>IF($H11230="","",VLOOKUP($H11230,培训课程清单!$B$2:$J$1700,7,0))</f>
        <v/>
      </c>
      <c r="N11230" s="87" t="str">
        <f>IF($H11230="","",VLOOKUP($H11230,培训课程清单!$B$2:$J$1700,8,0))</f>
        <v/>
      </c>
      <c r="O11230" s="29"/>
    </row>
    <row r="11231" spans="1:15">
      <c r="A11231" s="87" t="str">
        <f t="shared" si="176"/>
        <v/>
      </c>
      <c r="B11231" s="87" t="str">
        <f>IF(C11231="","",C11231&amp;COUNTIF($C$2:C11231,C11231))</f>
        <v/>
      </c>
      <c r="C11231" s="88"/>
      <c r="D11231" s="87" t="str">
        <f>IF($C11231="","",VLOOKUP($C11231,人员花名册!$B$2:$F$2001,2,0))</f>
        <v/>
      </c>
      <c r="E11231" s="87" t="str">
        <f>IF($C11231="","",VLOOKUP($C11231,人员花名册!$B$2:$F$2001,4,0))</f>
        <v/>
      </c>
      <c r="F11231" s="89" t="str">
        <f>IF($C11231="","",VLOOKUP($C11231,人员花名册!$B$2:$F$2001,5,0))</f>
        <v/>
      </c>
      <c r="G11231" s="29"/>
      <c r="H11231" s="29"/>
      <c r="I11231" s="87" t="str">
        <f>IF($C11231="","",VLOOKUP($H11231,培训课程清单!$B$2:$J$1700,2,0))</f>
        <v/>
      </c>
      <c r="J11231" s="87" t="str">
        <f>IF($C11231="","",VLOOKUP($H11231,培训课程清单!$B$2:$J$1700,3,0))</f>
        <v/>
      </c>
      <c r="K11231" s="87" t="str">
        <f>IF($H11231="","",VLOOKUP($H11231,培训课程清单!$B$2:$J$1700,4,0))</f>
        <v/>
      </c>
      <c r="L11231" s="29"/>
      <c r="M11231" s="89" t="str">
        <f>IF($H11231="","",VLOOKUP($H11231,培训课程清单!$B$2:$J$1700,7,0))</f>
        <v/>
      </c>
      <c r="N11231" s="87" t="str">
        <f>IF($H11231="","",VLOOKUP($H11231,培训课程清单!$B$2:$J$1700,8,0))</f>
        <v/>
      </c>
      <c r="O11231" s="29"/>
    </row>
    <row r="11232" spans="1:15">
      <c r="A11232" s="87" t="str">
        <f t="shared" si="176"/>
        <v/>
      </c>
      <c r="B11232" s="87" t="str">
        <f>IF(C11232="","",C11232&amp;COUNTIF($C$2:C11232,C11232))</f>
        <v/>
      </c>
      <c r="C11232" s="88"/>
      <c r="D11232" s="87" t="str">
        <f>IF($C11232="","",VLOOKUP($C11232,人员花名册!$B$2:$F$2001,2,0))</f>
        <v/>
      </c>
      <c r="E11232" s="87" t="str">
        <f>IF($C11232="","",VLOOKUP($C11232,人员花名册!$B$2:$F$2001,4,0))</f>
        <v/>
      </c>
      <c r="F11232" s="89" t="str">
        <f>IF($C11232="","",VLOOKUP($C11232,人员花名册!$B$2:$F$2001,5,0))</f>
        <v/>
      </c>
      <c r="G11232" s="29"/>
      <c r="H11232" s="29"/>
      <c r="I11232" s="87" t="str">
        <f>IF($C11232="","",VLOOKUP($H11232,培训课程清单!$B$2:$J$1700,2,0))</f>
        <v/>
      </c>
      <c r="J11232" s="87" t="str">
        <f>IF($C11232="","",VLOOKUP($H11232,培训课程清单!$B$2:$J$1700,3,0))</f>
        <v/>
      </c>
      <c r="K11232" s="87" t="str">
        <f>IF($H11232="","",VLOOKUP($H11232,培训课程清单!$B$2:$J$1700,4,0))</f>
        <v/>
      </c>
      <c r="L11232" s="29"/>
      <c r="M11232" s="89" t="str">
        <f>IF($H11232="","",VLOOKUP($H11232,培训课程清单!$B$2:$J$1700,7,0))</f>
        <v/>
      </c>
      <c r="N11232" s="87" t="str">
        <f>IF($H11232="","",VLOOKUP($H11232,培训课程清单!$B$2:$J$1700,8,0))</f>
        <v/>
      </c>
      <c r="O11232" s="29"/>
    </row>
    <row r="11233" spans="1:15">
      <c r="A11233" s="87" t="str">
        <f t="shared" si="176"/>
        <v/>
      </c>
      <c r="B11233" s="87" t="str">
        <f>IF(C11233="","",C11233&amp;COUNTIF($C$2:C11233,C11233))</f>
        <v/>
      </c>
      <c r="C11233" s="88"/>
      <c r="D11233" s="87" t="str">
        <f>IF($C11233="","",VLOOKUP($C11233,人员花名册!$B$2:$F$2001,2,0))</f>
        <v/>
      </c>
      <c r="E11233" s="87" t="str">
        <f>IF($C11233="","",VLOOKUP($C11233,人员花名册!$B$2:$F$2001,4,0))</f>
        <v/>
      </c>
      <c r="F11233" s="89" t="str">
        <f>IF($C11233="","",VLOOKUP($C11233,人员花名册!$B$2:$F$2001,5,0))</f>
        <v/>
      </c>
      <c r="G11233" s="29"/>
      <c r="H11233" s="29"/>
      <c r="I11233" s="87" t="str">
        <f>IF($C11233="","",VLOOKUP($H11233,培训课程清单!$B$2:$J$1700,2,0))</f>
        <v/>
      </c>
      <c r="J11233" s="87" t="str">
        <f>IF($C11233="","",VLOOKUP($H11233,培训课程清单!$B$2:$J$1700,3,0))</f>
        <v/>
      </c>
      <c r="K11233" s="87" t="str">
        <f>IF($H11233="","",VLOOKUP($H11233,培训课程清单!$B$2:$J$1700,4,0))</f>
        <v/>
      </c>
      <c r="L11233" s="29"/>
      <c r="M11233" s="89" t="str">
        <f>IF($H11233="","",VLOOKUP($H11233,培训课程清单!$B$2:$J$1700,7,0))</f>
        <v/>
      </c>
      <c r="N11233" s="87" t="str">
        <f>IF($H11233="","",VLOOKUP($H11233,培训课程清单!$B$2:$J$1700,8,0))</f>
        <v/>
      </c>
      <c r="O11233" s="29"/>
    </row>
    <row r="11234" spans="1:15">
      <c r="A11234" s="87" t="str">
        <f t="shared" si="176"/>
        <v/>
      </c>
      <c r="B11234" s="87" t="str">
        <f>IF(C11234="","",C11234&amp;COUNTIF($C$2:C11234,C11234))</f>
        <v/>
      </c>
      <c r="C11234" s="88"/>
      <c r="D11234" s="87" t="str">
        <f>IF($C11234="","",VLOOKUP($C11234,人员花名册!$B$2:$F$2001,2,0))</f>
        <v/>
      </c>
      <c r="E11234" s="87" t="str">
        <f>IF($C11234="","",VLOOKUP($C11234,人员花名册!$B$2:$F$2001,4,0))</f>
        <v/>
      </c>
      <c r="F11234" s="89" t="str">
        <f>IF($C11234="","",VLOOKUP($C11234,人员花名册!$B$2:$F$2001,5,0))</f>
        <v/>
      </c>
      <c r="G11234" s="29"/>
      <c r="H11234" s="29"/>
      <c r="I11234" s="87" t="str">
        <f>IF($C11234="","",VLOOKUP($H11234,培训课程清单!$B$2:$J$1700,2,0))</f>
        <v/>
      </c>
      <c r="J11234" s="87" t="str">
        <f>IF($C11234="","",VLOOKUP($H11234,培训课程清单!$B$2:$J$1700,3,0))</f>
        <v/>
      </c>
      <c r="K11234" s="87" t="str">
        <f>IF($H11234="","",VLOOKUP($H11234,培训课程清单!$B$2:$J$1700,4,0))</f>
        <v/>
      </c>
      <c r="L11234" s="29"/>
      <c r="M11234" s="89" t="str">
        <f>IF($H11234="","",VLOOKUP($H11234,培训课程清单!$B$2:$J$1700,7,0))</f>
        <v/>
      </c>
      <c r="N11234" s="87" t="str">
        <f>IF($H11234="","",VLOOKUP($H11234,培训课程清单!$B$2:$J$1700,8,0))</f>
        <v/>
      </c>
      <c r="O11234" s="29"/>
    </row>
    <row r="11235" spans="1:15">
      <c r="A11235" s="87" t="str">
        <f t="shared" si="176"/>
        <v/>
      </c>
      <c r="B11235" s="87" t="str">
        <f>IF(C11235="","",C11235&amp;COUNTIF($C$2:C11235,C11235))</f>
        <v/>
      </c>
      <c r="C11235" s="88"/>
      <c r="D11235" s="87" t="str">
        <f>IF($C11235="","",VLOOKUP($C11235,人员花名册!$B$2:$F$2001,2,0))</f>
        <v/>
      </c>
      <c r="E11235" s="87" t="str">
        <f>IF($C11235="","",VLOOKUP($C11235,人员花名册!$B$2:$F$2001,4,0))</f>
        <v/>
      </c>
      <c r="F11235" s="89" t="str">
        <f>IF($C11235="","",VLOOKUP($C11235,人员花名册!$B$2:$F$2001,5,0))</f>
        <v/>
      </c>
      <c r="G11235" s="29"/>
      <c r="H11235" s="29"/>
      <c r="I11235" s="87" t="str">
        <f>IF($C11235="","",VLOOKUP($H11235,培训课程清单!$B$2:$J$1700,2,0))</f>
        <v/>
      </c>
      <c r="J11235" s="87" t="str">
        <f>IF($C11235="","",VLOOKUP($H11235,培训课程清单!$B$2:$J$1700,3,0))</f>
        <v/>
      </c>
      <c r="K11235" s="87" t="str">
        <f>IF($H11235="","",VLOOKUP($H11235,培训课程清单!$B$2:$J$1700,4,0))</f>
        <v/>
      </c>
      <c r="L11235" s="29"/>
      <c r="M11235" s="89" t="str">
        <f>IF($H11235="","",VLOOKUP($H11235,培训课程清单!$B$2:$J$1700,7,0))</f>
        <v/>
      </c>
      <c r="N11235" s="87" t="str">
        <f>IF($H11235="","",VLOOKUP($H11235,培训课程清单!$B$2:$J$1700,8,0))</f>
        <v/>
      </c>
      <c r="O11235" s="29"/>
    </row>
    <row r="11236" spans="1:15">
      <c r="A11236" s="87" t="str">
        <f t="shared" si="176"/>
        <v/>
      </c>
      <c r="B11236" s="87" t="str">
        <f>IF(C11236="","",C11236&amp;COUNTIF($C$2:C11236,C11236))</f>
        <v/>
      </c>
      <c r="C11236" s="88"/>
      <c r="D11236" s="87" t="str">
        <f>IF($C11236="","",VLOOKUP($C11236,人员花名册!$B$2:$F$2001,2,0))</f>
        <v/>
      </c>
      <c r="E11236" s="87" t="str">
        <f>IF($C11236="","",VLOOKUP($C11236,人员花名册!$B$2:$F$2001,4,0))</f>
        <v/>
      </c>
      <c r="F11236" s="89" t="str">
        <f>IF($C11236="","",VLOOKUP($C11236,人员花名册!$B$2:$F$2001,5,0))</f>
        <v/>
      </c>
      <c r="G11236" s="29"/>
      <c r="H11236" s="29"/>
      <c r="I11236" s="87" t="str">
        <f>IF($C11236="","",VLOOKUP($H11236,培训课程清单!$B$2:$J$1700,2,0))</f>
        <v/>
      </c>
      <c r="J11236" s="87" t="str">
        <f>IF($C11236="","",VLOOKUP($H11236,培训课程清单!$B$2:$J$1700,3,0))</f>
        <v/>
      </c>
      <c r="K11236" s="87" t="str">
        <f>IF($H11236="","",VLOOKUP($H11236,培训课程清单!$B$2:$J$1700,4,0))</f>
        <v/>
      </c>
      <c r="L11236" s="29"/>
      <c r="M11236" s="89" t="str">
        <f>IF($H11236="","",VLOOKUP($H11236,培训课程清单!$B$2:$J$1700,7,0))</f>
        <v/>
      </c>
      <c r="N11236" s="87" t="str">
        <f>IF($H11236="","",VLOOKUP($H11236,培训课程清单!$B$2:$J$1700,8,0))</f>
        <v/>
      </c>
      <c r="O11236" s="29"/>
    </row>
    <row r="11237" spans="1:15">
      <c r="A11237" s="87" t="str">
        <f t="shared" si="176"/>
        <v/>
      </c>
      <c r="B11237" s="87" t="str">
        <f>IF(C11237="","",C11237&amp;COUNTIF($C$2:C11237,C11237))</f>
        <v/>
      </c>
      <c r="C11237" s="88"/>
      <c r="D11237" s="87" t="str">
        <f>IF($C11237="","",VLOOKUP($C11237,人员花名册!$B$2:$F$2001,2,0))</f>
        <v/>
      </c>
      <c r="E11237" s="87" t="str">
        <f>IF($C11237="","",VLOOKUP($C11237,人员花名册!$B$2:$F$2001,4,0))</f>
        <v/>
      </c>
      <c r="F11237" s="89" t="str">
        <f>IF($C11237="","",VLOOKUP($C11237,人员花名册!$B$2:$F$2001,5,0))</f>
        <v/>
      </c>
      <c r="G11237" s="29"/>
      <c r="H11237" s="29"/>
      <c r="I11237" s="87" t="str">
        <f>IF($C11237="","",VLOOKUP($H11237,培训课程清单!$B$2:$J$1700,2,0))</f>
        <v/>
      </c>
      <c r="J11237" s="87" t="str">
        <f>IF($C11237="","",VLOOKUP($H11237,培训课程清单!$B$2:$J$1700,3,0))</f>
        <v/>
      </c>
      <c r="K11237" s="87" t="str">
        <f>IF($H11237="","",VLOOKUP($H11237,培训课程清单!$B$2:$J$1700,4,0))</f>
        <v/>
      </c>
      <c r="L11237" s="29"/>
      <c r="M11237" s="89" t="str">
        <f>IF($H11237="","",VLOOKUP($H11237,培训课程清单!$B$2:$J$1700,7,0))</f>
        <v/>
      </c>
      <c r="N11237" s="87" t="str">
        <f>IF($H11237="","",VLOOKUP($H11237,培训课程清单!$B$2:$J$1700,8,0))</f>
        <v/>
      </c>
      <c r="O11237" s="29"/>
    </row>
    <row r="11238" spans="1:15">
      <c r="A11238" s="87" t="str">
        <f t="shared" si="176"/>
        <v/>
      </c>
      <c r="B11238" s="87" t="str">
        <f>IF(C11238="","",C11238&amp;COUNTIF($C$2:C11238,C11238))</f>
        <v/>
      </c>
      <c r="C11238" s="88"/>
      <c r="D11238" s="87" t="str">
        <f>IF($C11238="","",VLOOKUP($C11238,人员花名册!$B$2:$F$2001,2,0))</f>
        <v/>
      </c>
      <c r="E11238" s="87" t="str">
        <f>IF($C11238="","",VLOOKUP($C11238,人员花名册!$B$2:$F$2001,4,0))</f>
        <v/>
      </c>
      <c r="F11238" s="89" t="str">
        <f>IF($C11238="","",VLOOKUP($C11238,人员花名册!$B$2:$F$2001,5,0))</f>
        <v/>
      </c>
      <c r="G11238" s="29"/>
      <c r="H11238" s="29"/>
      <c r="I11238" s="87" t="str">
        <f>IF($C11238="","",VLOOKUP($H11238,培训课程清单!$B$2:$J$1700,2,0))</f>
        <v/>
      </c>
      <c r="J11238" s="87" t="str">
        <f>IF($C11238="","",VLOOKUP($H11238,培训课程清单!$B$2:$J$1700,3,0))</f>
        <v/>
      </c>
      <c r="K11238" s="87" t="str">
        <f>IF($H11238="","",VLOOKUP($H11238,培训课程清单!$B$2:$J$1700,4,0))</f>
        <v/>
      </c>
      <c r="L11238" s="29"/>
      <c r="M11238" s="89" t="str">
        <f>IF($H11238="","",VLOOKUP($H11238,培训课程清单!$B$2:$J$1700,7,0))</f>
        <v/>
      </c>
      <c r="N11238" s="87" t="str">
        <f>IF($H11238="","",VLOOKUP($H11238,培训课程清单!$B$2:$J$1700,8,0))</f>
        <v/>
      </c>
      <c r="O11238" s="29"/>
    </row>
    <row r="11239" spans="1:15">
      <c r="A11239" s="87" t="str">
        <f t="shared" si="176"/>
        <v/>
      </c>
      <c r="B11239" s="87" t="str">
        <f>IF(C11239="","",C11239&amp;COUNTIF($C$2:C11239,C11239))</f>
        <v/>
      </c>
      <c r="C11239" s="88"/>
      <c r="D11239" s="87" t="str">
        <f>IF($C11239="","",VLOOKUP($C11239,人员花名册!$B$2:$F$2001,2,0))</f>
        <v/>
      </c>
      <c r="E11239" s="87" t="str">
        <f>IF($C11239="","",VLOOKUP($C11239,人员花名册!$B$2:$F$2001,4,0))</f>
        <v/>
      </c>
      <c r="F11239" s="89" t="str">
        <f>IF($C11239="","",VLOOKUP($C11239,人员花名册!$B$2:$F$2001,5,0))</f>
        <v/>
      </c>
      <c r="G11239" s="29"/>
      <c r="H11239" s="29"/>
      <c r="I11239" s="87" t="str">
        <f>IF($C11239="","",VLOOKUP($H11239,培训课程清单!$B$2:$J$1700,2,0))</f>
        <v/>
      </c>
      <c r="J11239" s="87" t="str">
        <f>IF($C11239="","",VLOOKUP($H11239,培训课程清单!$B$2:$J$1700,3,0))</f>
        <v/>
      </c>
      <c r="K11239" s="87" t="str">
        <f>IF($H11239="","",VLOOKUP($H11239,培训课程清单!$B$2:$J$1700,4,0))</f>
        <v/>
      </c>
      <c r="L11239" s="29"/>
      <c r="M11239" s="89" t="str">
        <f>IF($H11239="","",VLOOKUP($H11239,培训课程清单!$B$2:$J$1700,7,0))</f>
        <v/>
      </c>
      <c r="N11239" s="87" t="str">
        <f>IF($H11239="","",VLOOKUP($H11239,培训课程清单!$B$2:$J$1700,8,0))</f>
        <v/>
      </c>
      <c r="O11239" s="29"/>
    </row>
    <row r="11240" spans="1:15">
      <c r="A11240" s="87" t="str">
        <f t="shared" si="176"/>
        <v/>
      </c>
      <c r="B11240" s="87" t="str">
        <f>IF(C11240="","",C11240&amp;COUNTIF($C$2:C11240,C11240))</f>
        <v/>
      </c>
      <c r="C11240" s="88"/>
      <c r="D11240" s="87" t="str">
        <f>IF($C11240="","",VLOOKUP($C11240,人员花名册!$B$2:$F$2001,2,0))</f>
        <v/>
      </c>
      <c r="E11240" s="87" t="str">
        <f>IF($C11240="","",VLOOKUP($C11240,人员花名册!$B$2:$F$2001,4,0))</f>
        <v/>
      </c>
      <c r="F11240" s="89" t="str">
        <f>IF($C11240="","",VLOOKUP($C11240,人员花名册!$B$2:$F$2001,5,0))</f>
        <v/>
      </c>
      <c r="G11240" s="29"/>
      <c r="H11240" s="29"/>
      <c r="I11240" s="87" t="str">
        <f>IF($C11240="","",VLOOKUP($H11240,培训课程清单!$B$2:$J$1700,2,0))</f>
        <v/>
      </c>
      <c r="J11240" s="87" t="str">
        <f>IF($C11240="","",VLOOKUP($H11240,培训课程清单!$B$2:$J$1700,3,0))</f>
        <v/>
      </c>
      <c r="K11240" s="87" t="str">
        <f>IF($H11240="","",VLOOKUP($H11240,培训课程清单!$B$2:$J$1700,4,0))</f>
        <v/>
      </c>
      <c r="L11240" s="29"/>
      <c r="M11240" s="89" t="str">
        <f>IF($H11240="","",VLOOKUP($H11240,培训课程清单!$B$2:$J$1700,7,0))</f>
        <v/>
      </c>
      <c r="N11240" s="87" t="str">
        <f>IF($H11240="","",VLOOKUP($H11240,培训课程清单!$B$2:$J$1700,8,0))</f>
        <v/>
      </c>
      <c r="O11240" s="29"/>
    </row>
    <row r="11241" spans="1:15">
      <c r="A11241" s="87" t="str">
        <f t="shared" si="176"/>
        <v/>
      </c>
      <c r="B11241" s="87" t="str">
        <f>IF(C11241="","",C11241&amp;COUNTIF($C$2:C11241,C11241))</f>
        <v/>
      </c>
      <c r="C11241" s="88"/>
      <c r="D11241" s="87" t="str">
        <f>IF($C11241="","",VLOOKUP($C11241,人员花名册!$B$2:$F$2001,2,0))</f>
        <v/>
      </c>
      <c r="E11241" s="87" t="str">
        <f>IF($C11241="","",VLOOKUP($C11241,人员花名册!$B$2:$F$2001,4,0))</f>
        <v/>
      </c>
      <c r="F11241" s="89" t="str">
        <f>IF($C11241="","",VLOOKUP($C11241,人员花名册!$B$2:$F$2001,5,0))</f>
        <v/>
      </c>
      <c r="G11241" s="29"/>
      <c r="H11241" s="29"/>
      <c r="I11241" s="87" t="str">
        <f>IF($C11241="","",VLOOKUP($H11241,培训课程清单!$B$2:$J$1700,2,0))</f>
        <v/>
      </c>
      <c r="J11241" s="87" t="str">
        <f>IF($C11241="","",VLOOKUP($H11241,培训课程清单!$B$2:$J$1700,3,0))</f>
        <v/>
      </c>
      <c r="K11241" s="87" t="str">
        <f>IF($H11241="","",VLOOKUP($H11241,培训课程清单!$B$2:$J$1700,4,0))</f>
        <v/>
      </c>
      <c r="L11241" s="29"/>
      <c r="M11241" s="89" t="str">
        <f>IF($H11241="","",VLOOKUP($H11241,培训课程清单!$B$2:$J$1700,7,0))</f>
        <v/>
      </c>
      <c r="N11241" s="87" t="str">
        <f>IF($H11241="","",VLOOKUP($H11241,培训课程清单!$B$2:$J$1700,8,0))</f>
        <v/>
      </c>
      <c r="O11241" s="29"/>
    </row>
    <row r="11242" spans="1:15">
      <c r="A11242" s="87" t="str">
        <f t="shared" si="176"/>
        <v/>
      </c>
      <c r="B11242" s="87" t="str">
        <f>IF(C11242="","",C11242&amp;COUNTIF($C$2:C11242,C11242))</f>
        <v/>
      </c>
      <c r="C11242" s="88"/>
      <c r="D11242" s="87" t="str">
        <f>IF($C11242="","",VLOOKUP($C11242,人员花名册!$B$2:$F$2001,2,0))</f>
        <v/>
      </c>
      <c r="E11242" s="87" t="str">
        <f>IF($C11242="","",VLOOKUP($C11242,人员花名册!$B$2:$F$2001,4,0))</f>
        <v/>
      </c>
      <c r="F11242" s="89" t="str">
        <f>IF($C11242="","",VLOOKUP($C11242,人员花名册!$B$2:$F$2001,5,0))</f>
        <v/>
      </c>
      <c r="G11242" s="29"/>
      <c r="H11242" s="29"/>
      <c r="I11242" s="87" t="str">
        <f>IF($C11242="","",VLOOKUP($H11242,培训课程清单!$B$2:$J$1700,2,0))</f>
        <v/>
      </c>
      <c r="J11242" s="87" t="str">
        <f>IF($C11242="","",VLOOKUP($H11242,培训课程清单!$B$2:$J$1700,3,0))</f>
        <v/>
      </c>
      <c r="K11242" s="87" t="str">
        <f>IF($H11242="","",VLOOKUP($H11242,培训课程清单!$B$2:$J$1700,4,0))</f>
        <v/>
      </c>
      <c r="L11242" s="29"/>
      <c r="M11242" s="89" t="str">
        <f>IF($H11242="","",VLOOKUP($H11242,培训课程清单!$B$2:$J$1700,7,0))</f>
        <v/>
      </c>
      <c r="N11242" s="87" t="str">
        <f>IF($H11242="","",VLOOKUP($H11242,培训课程清单!$B$2:$J$1700,8,0))</f>
        <v/>
      </c>
      <c r="O11242" s="29"/>
    </row>
    <row r="11243" spans="1:15">
      <c r="A11243" s="87" t="str">
        <f t="shared" si="176"/>
        <v/>
      </c>
      <c r="B11243" s="87" t="str">
        <f>IF(C11243="","",C11243&amp;COUNTIF($C$2:C11243,C11243))</f>
        <v/>
      </c>
      <c r="C11243" s="88"/>
      <c r="D11243" s="87" t="str">
        <f>IF($C11243="","",VLOOKUP($C11243,人员花名册!$B$2:$F$2001,2,0))</f>
        <v/>
      </c>
      <c r="E11243" s="87" t="str">
        <f>IF($C11243="","",VLOOKUP($C11243,人员花名册!$B$2:$F$2001,4,0))</f>
        <v/>
      </c>
      <c r="F11243" s="89" t="str">
        <f>IF($C11243="","",VLOOKUP($C11243,人员花名册!$B$2:$F$2001,5,0))</f>
        <v/>
      </c>
      <c r="G11243" s="29"/>
      <c r="H11243" s="29"/>
      <c r="I11243" s="87" t="str">
        <f>IF($C11243="","",VLOOKUP($H11243,培训课程清单!$B$2:$J$1700,2,0))</f>
        <v/>
      </c>
      <c r="J11243" s="87" t="str">
        <f>IF($C11243="","",VLOOKUP($H11243,培训课程清单!$B$2:$J$1700,3,0))</f>
        <v/>
      </c>
      <c r="K11243" s="87" t="str">
        <f>IF($H11243="","",VLOOKUP($H11243,培训课程清单!$B$2:$J$1700,4,0))</f>
        <v/>
      </c>
      <c r="L11243" s="29"/>
      <c r="M11243" s="89" t="str">
        <f>IF($H11243="","",VLOOKUP($H11243,培训课程清单!$B$2:$J$1700,7,0))</f>
        <v/>
      </c>
      <c r="N11243" s="87" t="str">
        <f>IF($H11243="","",VLOOKUP($H11243,培训课程清单!$B$2:$J$1700,8,0))</f>
        <v/>
      </c>
      <c r="O11243" s="29"/>
    </row>
    <row r="11244" spans="1:15">
      <c r="A11244" s="87" t="str">
        <f t="shared" si="176"/>
        <v/>
      </c>
      <c r="B11244" s="87" t="str">
        <f>IF(C11244="","",C11244&amp;COUNTIF($C$2:C11244,C11244))</f>
        <v/>
      </c>
      <c r="C11244" s="88"/>
      <c r="D11244" s="87" t="str">
        <f>IF($C11244="","",VLOOKUP($C11244,人员花名册!$B$2:$F$2001,2,0))</f>
        <v/>
      </c>
      <c r="E11244" s="87" t="str">
        <f>IF($C11244="","",VLOOKUP($C11244,人员花名册!$B$2:$F$2001,4,0))</f>
        <v/>
      </c>
      <c r="F11244" s="89" t="str">
        <f>IF($C11244="","",VLOOKUP($C11244,人员花名册!$B$2:$F$2001,5,0))</f>
        <v/>
      </c>
      <c r="G11244" s="29"/>
      <c r="H11244" s="29"/>
      <c r="I11244" s="87" t="str">
        <f>IF($C11244="","",VLOOKUP($H11244,培训课程清单!$B$2:$J$1700,2,0))</f>
        <v/>
      </c>
      <c r="J11244" s="87" t="str">
        <f>IF($C11244="","",VLOOKUP($H11244,培训课程清单!$B$2:$J$1700,3,0))</f>
        <v/>
      </c>
      <c r="K11244" s="87" t="str">
        <f>IF($H11244="","",VLOOKUP($H11244,培训课程清单!$B$2:$J$1700,4,0))</f>
        <v/>
      </c>
      <c r="L11244" s="29"/>
      <c r="M11244" s="89" t="str">
        <f>IF($H11244="","",VLOOKUP($H11244,培训课程清单!$B$2:$J$1700,7,0))</f>
        <v/>
      </c>
      <c r="N11244" s="87" t="str">
        <f>IF($H11244="","",VLOOKUP($H11244,培训课程清单!$B$2:$J$1700,8,0))</f>
        <v/>
      </c>
      <c r="O11244" s="29"/>
    </row>
    <row r="11245" spans="1:15">
      <c r="A11245" s="87" t="str">
        <f t="shared" si="176"/>
        <v/>
      </c>
      <c r="B11245" s="87" t="str">
        <f>IF(C11245="","",C11245&amp;COUNTIF($C$2:C11245,C11245))</f>
        <v/>
      </c>
      <c r="C11245" s="88"/>
      <c r="D11245" s="87" t="str">
        <f>IF($C11245="","",VLOOKUP($C11245,人员花名册!$B$2:$F$2001,2,0))</f>
        <v/>
      </c>
      <c r="E11245" s="87" t="str">
        <f>IF($C11245="","",VLOOKUP($C11245,人员花名册!$B$2:$F$2001,4,0))</f>
        <v/>
      </c>
      <c r="F11245" s="89" t="str">
        <f>IF($C11245="","",VLOOKUP($C11245,人员花名册!$B$2:$F$2001,5,0))</f>
        <v/>
      </c>
      <c r="G11245" s="29"/>
      <c r="H11245" s="29"/>
      <c r="I11245" s="87" t="str">
        <f>IF($C11245="","",VLOOKUP($H11245,培训课程清单!$B$2:$J$1700,2,0))</f>
        <v/>
      </c>
      <c r="J11245" s="87" t="str">
        <f>IF($C11245="","",VLOOKUP($H11245,培训课程清单!$B$2:$J$1700,3,0))</f>
        <v/>
      </c>
      <c r="K11245" s="87" t="str">
        <f>IF($H11245="","",VLOOKUP($H11245,培训课程清单!$B$2:$J$1700,4,0))</f>
        <v/>
      </c>
      <c r="L11245" s="29"/>
      <c r="M11245" s="89" t="str">
        <f>IF($H11245="","",VLOOKUP($H11245,培训课程清单!$B$2:$J$1700,7,0))</f>
        <v/>
      </c>
      <c r="N11245" s="87" t="str">
        <f>IF($H11245="","",VLOOKUP($H11245,培训课程清单!$B$2:$J$1700,8,0))</f>
        <v/>
      </c>
      <c r="O11245" s="29"/>
    </row>
    <row r="11246" spans="1:15">
      <c r="A11246" s="87" t="str">
        <f t="shared" si="176"/>
        <v/>
      </c>
      <c r="B11246" s="87" t="str">
        <f>IF(C11246="","",C11246&amp;COUNTIF($C$2:C11246,C11246))</f>
        <v/>
      </c>
      <c r="C11246" s="88"/>
      <c r="D11246" s="87" t="str">
        <f>IF($C11246="","",VLOOKUP($C11246,人员花名册!$B$2:$F$2001,2,0))</f>
        <v/>
      </c>
      <c r="E11246" s="87" t="str">
        <f>IF($C11246="","",VLOOKUP($C11246,人员花名册!$B$2:$F$2001,4,0))</f>
        <v/>
      </c>
      <c r="F11246" s="89" t="str">
        <f>IF($C11246="","",VLOOKUP($C11246,人员花名册!$B$2:$F$2001,5,0))</f>
        <v/>
      </c>
      <c r="G11246" s="29"/>
      <c r="H11246" s="29"/>
      <c r="I11246" s="87" t="str">
        <f>IF($C11246="","",VLOOKUP($H11246,培训课程清单!$B$2:$J$1700,2,0))</f>
        <v/>
      </c>
      <c r="J11246" s="87" t="str">
        <f>IF($C11246="","",VLOOKUP($H11246,培训课程清单!$B$2:$J$1700,3,0))</f>
        <v/>
      </c>
      <c r="K11246" s="87" t="str">
        <f>IF($H11246="","",VLOOKUP($H11246,培训课程清单!$B$2:$J$1700,4,0))</f>
        <v/>
      </c>
      <c r="L11246" s="29"/>
      <c r="M11246" s="89" t="str">
        <f>IF($H11246="","",VLOOKUP($H11246,培训课程清单!$B$2:$J$1700,7,0))</f>
        <v/>
      </c>
      <c r="N11246" s="87" t="str">
        <f>IF($H11246="","",VLOOKUP($H11246,培训课程清单!$B$2:$J$1700,8,0))</f>
        <v/>
      </c>
      <c r="O11246" s="29"/>
    </row>
    <row r="11247" spans="1:15">
      <c r="A11247" s="87" t="str">
        <f t="shared" si="176"/>
        <v/>
      </c>
      <c r="B11247" s="87" t="str">
        <f>IF(C11247="","",C11247&amp;COUNTIF($C$2:C11247,C11247))</f>
        <v/>
      </c>
      <c r="C11247" s="88"/>
      <c r="D11247" s="87" t="str">
        <f>IF($C11247="","",VLOOKUP($C11247,人员花名册!$B$2:$F$2001,2,0))</f>
        <v/>
      </c>
      <c r="E11247" s="87" t="str">
        <f>IF($C11247="","",VLOOKUP($C11247,人员花名册!$B$2:$F$2001,4,0))</f>
        <v/>
      </c>
      <c r="F11247" s="89" t="str">
        <f>IF($C11247="","",VLOOKUP($C11247,人员花名册!$B$2:$F$2001,5,0))</f>
        <v/>
      </c>
      <c r="G11247" s="29"/>
      <c r="H11247" s="29"/>
      <c r="I11247" s="87" t="str">
        <f>IF($C11247="","",VLOOKUP($H11247,培训课程清单!$B$2:$J$1700,2,0))</f>
        <v/>
      </c>
      <c r="J11247" s="87" t="str">
        <f>IF($C11247="","",VLOOKUP($H11247,培训课程清单!$B$2:$J$1700,3,0))</f>
        <v/>
      </c>
      <c r="K11247" s="87" t="str">
        <f>IF($H11247="","",VLOOKUP($H11247,培训课程清单!$B$2:$J$1700,4,0))</f>
        <v/>
      </c>
      <c r="L11247" s="29"/>
      <c r="M11247" s="89" t="str">
        <f>IF($H11247="","",VLOOKUP($H11247,培训课程清单!$B$2:$J$1700,7,0))</f>
        <v/>
      </c>
      <c r="N11247" s="87" t="str">
        <f>IF($H11247="","",VLOOKUP($H11247,培训课程清单!$B$2:$J$1700,8,0))</f>
        <v/>
      </c>
      <c r="O11247" s="29"/>
    </row>
    <row r="11248" spans="1:15">
      <c r="A11248" s="87" t="str">
        <f t="shared" si="176"/>
        <v/>
      </c>
      <c r="B11248" s="87" t="str">
        <f>IF(C11248="","",C11248&amp;COUNTIF($C$2:C11248,C11248))</f>
        <v/>
      </c>
      <c r="C11248" s="88"/>
      <c r="D11248" s="87" t="str">
        <f>IF($C11248="","",VLOOKUP($C11248,人员花名册!$B$2:$F$2001,2,0))</f>
        <v/>
      </c>
      <c r="E11248" s="87" t="str">
        <f>IF($C11248="","",VLOOKUP($C11248,人员花名册!$B$2:$F$2001,4,0))</f>
        <v/>
      </c>
      <c r="F11248" s="89" t="str">
        <f>IF($C11248="","",VLOOKUP($C11248,人员花名册!$B$2:$F$2001,5,0))</f>
        <v/>
      </c>
      <c r="G11248" s="29"/>
      <c r="H11248" s="29"/>
      <c r="I11248" s="87" t="str">
        <f>IF($C11248="","",VLOOKUP($H11248,培训课程清单!$B$2:$J$1700,2,0))</f>
        <v/>
      </c>
      <c r="J11248" s="87" t="str">
        <f>IF($C11248="","",VLOOKUP($H11248,培训课程清单!$B$2:$J$1700,3,0))</f>
        <v/>
      </c>
      <c r="K11248" s="87" t="str">
        <f>IF($H11248="","",VLOOKUP($H11248,培训课程清单!$B$2:$J$1700,4,0))</f>
        <v/>
      </c>
      <c r="L11248" s="29"/>
      <c r="M11248" s="89" t="str">
        <f>IF($H11248="","",VLOOKUP($H11248,培训课程清单!$B$2:$J$1700,7,0))</f>
        <v/>
      </c>
      <c r="N11248" s="87" t="str">
        <f>IF($H11248="","",VLOOKUP($H11248,培训课程清单!$B$2:$J$1700,8,0))</f>
        <v/>
      </c>
      <c r="O11248" s="29"/>
    </row>
    <row r="11249" spans="1:15">
      <c r="A11249" s="87" t="str">
        <f t="shared" si="176"/>
        <v/>
      </c>
      <c r="B11249" s="87" t="str">
        <f>IF(C11249="","",C11249&amp;COUNTIF($C$2:C11249,C11249))</f>
        <v/>
      </c>
      <c r="C11249" s="88"/>
      <c r="D11249" s="87" t="str">
        <f>IF($C11249="","",VLOOKUP($C11249,人员花名册!$B$2:$F$2001,2,0))</f>
        <v/>
      </c>
      <c r="E11249" s="87" t="str">
        <f>IF($C11249="","",VLOOKUP($C11249,人员花名册!$B$2:$F$2001,4,0))</f>
        <v/>
      </c>
      <c r="F11249" s="89" t="str">
        <f>IF($C11249="","",VLOOKUP($C11249,人员花名册!$B$2:$F$2001,5,0))</f>
        <v/>
      </c>
      <c r="G11249" s="29"/>
      <c r="H11249" s="29"/>
      <c r="I11249" s="87" t="str">
        <f>IF($C11249="","",VLOOKUP($H11249,培训课程清单!$B$2:$J$1700,2,0))</f>
        <v/>
      </c>
      <c r="J11249" s="87" t="str">
        <f>IF($C11249="","",VLOOKUP($H11249,培训课程清单!$B$2:$J$1700,3,0))</f>
        <v/>
      </c>
      <c r="K11249" s="87" t="str">
        <f>IF($H11249="","",VLOOKUP($H11249,培训课程清单!$B$2:$J$1700,4,0))</f>
        <v/>
      </c>
      <c r="L11249" s="29"/>
      <c r="M11249" s="89" t="str">
        <f>IF($H11249="","",VLOOKUP($H11249,培训课程清单!$B$2:$J$1700,7,0))</f>
        <v/>
      </c>
      <c r="N11249" s="87" t="str">
        <f>IF($H11249="","",VLOOKUP($H11249,培训课程清单!$B$2:$J$1700,8,0))</f>
        <v/>
      </c>
      <c r="O11249" s="29"/>
    </row>
    <row r="11250" spans="1:15">
      <c r="A11250" s="87" t="str">
        <f t="shared" si="176"/>
        <v/>
      </c>
      <c r="B11250" s="87" t="str">
        <f>IF(C11250="","",C11250&amp;COUNTIF($C$2:C11250,C11250))</f>
        <v/>
      </c>
      <c r="C11250" s="88"/>
      <c r="D11250" s="87" t="str">
        <f>IF($C11250="","",VLOOKUP($C11250,人员花名册!$B$2:$F$2001,2,0))</f>
        <v/>
      </c>
      <c r="E11250" s="87" t="str">
        <f>IF($C11250="","",VLOOKUP($C11250,人员花名册!$B$2:$F$2001,4,0))</f>
        <v/>
      </c>
      <c r="F11250" s="89" t="str">
        <f>IF($C11250="","",VLOOKUP($C11250,人员花名册!$B$2:$F$2001,5,0))</f>
        <v/>
      </c>
      <c r="G11250" s="29"/>
      <c r="H11250" s="29"/>
      <c r="I11250" s="87" t="str">
        <f>IF($C11250="","",VLOOKUP($H11250,培训课程清单!$B$2:$J$1700,2,0))</f>
        <v/>
      </c>
      <c r="J11250" s="87" t="str">
        <f>IF($C11250="","",VLOOKUP($H11250,培训课程清单!$B$2:$J$1700,3,0))</f>
        <v/>
      </c>
      <c r="K11250" s="87" t="str">
        <f>IF($H11250="","",VLOOKUP($H11250,培训课程清单!$B$2:$J$1700,4,0))</f>
        <v/>
      </c>
      <c r="L11250" s="29"/>
      <c r="M11250" s="89" t="str">
        <f>IF($H11250="","",VLOOKUP($H11250,培训课程清单!$B$2:$J$1700,7,0))</f>
        <v/>
      </c>
      <c r="N11250" s="87" t="str">
        <f>IF($H11250="","",VLOOKUP($H11250,培训课程清单!$B$2:$J$1700,8,0))</f>
        <v/>
      </c>
      <c r="O11250" s="29"/>
    </row>
    <row r="11251" spans="1:15">
      <c r="A11251" s="87" t="str">
        <f t="shared" si="176"/>
        <v/>
      </c>
      <c r="B11251" s="87" t="str">
        <f>IF(C11251="","",C11251&amp;COUNTIF($C$2:C11251,C11251))</f>
        <v/>
      </c>
      <c r="C11251" s="88"/>
      <c r="D11251" s="87" t="str">
        <f>IF($C11251="","",VLOOKUP($C11251,人员花名册!$B$2:$F$2001,2,0))</f>
        <v/>
      </c>
      <c r="E11251" s="87" t="str">
        <f>IF($C11251="","",VLOOKUP($C11251,人员花名册!$B$2:$F$2001,4,0))</f>
        <v/>
      </c>
      <c r="F11251" s="89" t="str">
        <f>IF($C11251="","",VLOOKUP($C11251,人员花名册!$B$2:$F$2001,5,0))</f>
        <v/>
      </c>
      <c r="G11251" s="29"/>
      <c r="H11251" s="29"/>
      <c r="I11251" s="87" t="str">
        <f>IF($C11251="","",VLOOKUP($H11251,培训课程清单!$B$2:$J$1700,2,0))</f>
        <v/>
      </c>
      <c r="J11251" s="87" t="str">
        <f>IF($C11251="","",VLOOKUP($H11251,培训课程清单!$B$2:$J$1700,3,0))</f>
        <v/>
      </c>
      <c r="K11251" s="87" t="str">
        <f>IF($H11251="","",VLOOKUP($H11251,培训课程清单!$B$2:$J$1700,4,0))</f>
        <v/>
      </c>
      <c r="L11251" s="29"/>
      <c r="M11251" s="89" t="str">
        <f>IF($H11251="","",VLOOKUP($H11251,培训课程清单!$B$2:$J$1700,7,0))</f>
        <v/>
      </c>
      <c r="N11251" s="87" t="str">
        <f>IF($H11251="","",VLOOKUP($H11251,培训课程清单!$B$2:$J$1700,8,0))</f>
        <v/>
      </c>
      <c r="O11251" s="29"/>
    </row>
    <row r="11252" spans="1:15">
      <c r="A11252" s="87" t="str">
        <f t="shared" si="176"/>
        <v/>
      </c>
      <c r="B11252" s="87" t="str">
        <f>IF(C11252="","",C11252&amp;COUNTIF($C$2:C11252,C11252))</f>
        <v/>
      </c>
      <c r="C11252" s="88"/>
      <c r="D11252" s="87" t="str">
        <f>IF($C11252="","",VLOOKUP($C11252,人员花名册!$B$2:$F$2001,2,0))</f>
        <v/>
      </c>
      <c r="E11252" s="87" t="str">
        <f>IF($C11252="","",VLOOKUP($C11252,人员花名册!$B$2:$F$2001,4,0))</f>
        <v/>
      </c>
      <c r="F11252" s="89" t="str">
        <f>IF($C11252="","",VLOOKUP($C11252,人员花名册!$B$2:$F$2001,5,0))</f>
        <v/>
      </c>
      <c r="G11252" s="29"/>
      <c r="H11252" s="29"/>
      <c r="I11252" s="87" t="str">
        <f>IF($C11252="","",VLOOKUP($H11252,培训课程清单!$B$2:$J$1700,2,0))</f>
        <v/>
      </c>
      <c r="J11252" s="87" t="str">
        <f>IF($C11252="","",VLOOKUP($H11252,培训课程清单!$B$2:$J$1700,3,0))</f>
        <v/>
      </c>
      <c r="K11252" s="87" t="str">
        <f>IF($H11252="","",VLOOKUP($H11252,培训课程清单!$B$2:$J$1700,4,0))</f>
        <v/>
      </c>
      <c r="L11252" s="29"/>
      <c r="M11252" s="89" t="str">
        <f>IF($H11252="","",VLOOKUP($H11252,培训课程清单!$B$2:$J$1700,7,0))</f>
        <v/>
      </c>
      <c r="N11252" s="87" t="str">
        <f>IF($H11252="","",VLOOKUP($H11252,培训课程清单!$B$2:$J$1700,8,0))</f>
        <v/>
      </c>
      <c r="O11252" s="29"/>
    </row>
    <row r="11253" spans="1:15">
      <c r="A11253" s="87" t="str">
        <f t="shared" si="176"/>
        <v/>
      </c>
      <c r="B11253" s="87" t="str">
        <f>IF(C11253="","",C11253&amp;COUNTIF($C$2:C11253,C11253))</f>
        <v/>
      </c>
      <c r="C11253" s="88"/>
      <c r="D11253" s="87" t="str">
        <f>IF($C11253="","",VLOOKUP($C11253,人员花名册!$B$2:$F$2001,2,0))</f>
        <v/>
      </c>
      <c r="E11253" s="87" t="str">
        <f>IF($C11253="","",VLOOKUP($C11253,人员花名册!$B$2:$F$2001,4,0))</f>
        <v/>
      </c>
      <c r="F11253" s="89" t="str">
        <f>IF($C11253="","",VLOOKUP($C11253,人员花名册!$B$2:$F$2001,5,0))</f>
        <v/>
      </c>
      <c r="G11253" s="29"/>
      <c r="H11253" s="29"/>
      <c r="I11253" s="87" t="str">
        <f>IF($C11253="","",VLOOKUP($H11253,培训课程清单!$B$2:$J$1700,2,0))</f>
        <v/>
      </c>
      <c r="J11253" s="87" t="str">
        <f>IF($C11253="","",VLOOKUP($H11253,培训课程清单!$B$2:$J$1700,3,0))</f>
        <v/>
      </c>
      <c r="K11253" s="87" t="str">
        <f>IF($H11253="","",VLOOKUP($H11253,培训课程清单!$B$2:$J$1700,4,0))</f>
        <v/>
      </c>
      <c r="L11253" s="29"/>
      <c r="M11253" s="89" t="str">
        <f>IF($H11253="","",VLOOKUP($H11253,培训课程清单!$B$2:$J$1700,7,0))</f>
        <v/>
      </c>
      <c r="N11253" s="87" t="str">
        <f>IF($H11253="","",VLOOKUP($H11253,培训课程清单!$B$2:$J$1700,8,0))</f>
        <v/>
      </c>
      <c r="O11253" s="29"/>
    </row>
    <row r="11254" spans="1:15">
      <c r="A11254" s="87" t="str">
        <f t="shared" si="176"/>
        <v/>
      </c>
      <c r="B11254" s="87" t="str">
        <f>IF(C11254="","",C11254&amp;COUNTIF($C$2:C11254,C11254))</f>
        <v/>
      </c>
      <c r="C11254" s="88"/>
      <c r="D11254" s="87" t="str">
        <f>IF($C11254="","",VLOOKUP($C11254,人员花名册!$B$2:$F$2001,2,0))</f>
        <v/>
      </c>
      <c r="E11254" s="87" t="str">
        <f>IF($C11254="","",VLOOKUP($C11254,人员花名册!$B$2:$F$2001,4,0))</f>
        <v/>
      </c>
      <c r="F11254" s="89" t="str">
        <f>IF($C11254="","",VLOOKUP($C11254,人员花名册!$B$2:$F$2001,5,0))</f>
        <v/>
      </c>
      <c r="G11254" s="29"/>
      <c r="H11254" s="29"/>
      <c r="I11254" s="87" t="str">
        <f>IF($C11254="","",VLOOKUP($H11254,培训课程清单!$B$2:$J$1700,2,0))</f>
        <v/>
      </c>
      <c r="J11254" s="87" t="str">
        <f>IF($C11254="","",VLOOKUP($H11254,培训课程清单!$B$2:$J$1700,3,0))</f>
        <v/>
      </c>
      <c r="K11254" s="87" t="str">
        <f>IF($H11254="","",VLOOKUP($H11254,培训课程清单!$B$2:$J$1700,4,0))</f>
        <v/>
      </c>
      <c r="L11254" s="29"/>
      <c r="M11254" s="89" t="str">
        <f>IF($H11254="","",VLOOKUP($H11254,培训课程清单!$B$2:$J$1700,7,0))</f>
        <v/>
      </c>
      <c r="N11254" s="87" t="str">
        <f>IF($H11254="","",VLOOKUP($H11254,培训课程清单!$B$2:$J$1700,8,0))</f>
        <v/>
      </c>
      <c r="O11254" s="29"/>
    </row>
    <row r="11255" spans="1:15">
      <c r="A11255" s="87" t="str">
        <f t="shared" si="176"/>
        <v/>
      </c>
      <c r="B11255" s="87" t="str">
        <f>IF(C11255="","",C11255&amp;COUNTIF($C$2:C11255,C11255))</f>
        <v/>
      </c>
      <c r="C11255" s="88"/>
      <c r="D11255" s="87" t="str">
        <f>IF($C11255="","",VLOOKUP($C11255,人员花名册!$B$2:$F$2001,2,0))</f>
        <v/>
      </c>
      <c r="E11255" s="87" t="str">
        <f>IF($C11255="","",VLOOKUP($C11255,人员花名册!$B$2:$F$2001,4,0))</f>
        <v/>
      </c>
      <c r="F11255" s="89" t="str">
        <f>IF($C11255="","",VLOOKUP($C11255,人员花名册!$B$2:$F$2001,5,0))</f>
        <v/>
      </c>
      <c r="G11255" s="29"/>
      <c r="H11255" s="29"/>
      <c r="I11255" s="87" t="str">
        <f>IF($C11255="","",VLOOKUP($H11255,培训课程清单!$B$2:$J$1700,2,0))</f>
        <v/>
      </c>
      <c r="J11255" s="87" t="str">
        <f>IF($C11255="","",VLOOKUP($H11255,培训课程清单!$B$2:$J$1700,3,0))</f>
        <v/>
      </c>
      <c r="K11255" s="87" t="str">
        <f>IF($H11255="","",VLOOKUP($H11255,培训课程清单!$B$2:$J$1700,4,0))</f>
        <v/>
      </c>
      <c r="L11255" s="29"/>
      <c r="M11255" s="89" t="str">
        <f>IF($H11255="","",VLOOKUP($H11255,培训课程清单!$B$2:$J$1700,7,0))</f>
        <v/>
      </c>
      <c r="N11255" s="87" t="str">
        <f>IF($H11255="","",VLOOKUP($H11255,培训课程清单!$B$2:$J$1700,8,0))</f>
        <v/>
      </c>
      <c r="O11255" s="29"/>
    </row>
    <row r="11256" spans="1:15">
      <c r="A11256" s="87" t="str">
        <f t="shared" si="176"/>
        <v/>
      </c>
      <c r="B11256" s="87" t="str">
        <f>IF(C11256="","",C11256&amp;COUNTIF($C$2:C11256,C11256))</f>
        <v/>
      </c>
      <c r="C11256" s="88"/>
      <c r="D11256" s="87" t="str">
        <f>IF($C11256="","",VLOOKUP($C11256,人员花名册!$B$2:$F$2001,2,0))</f>
        <v/>
      </c>
      <c r="E11256" s="87" t="str">
        <f>IF($C11256="","",VLOOKUP($C11256,人员花名册!$B$2:$F$2001,4,0))</f>
        <v/>
      </c>
      <c r="F11256" s="89" t="str">
        <f>IF($C11256="","",VLOOKUP($C11256,人员花名册!$B$2:$F$2001,5,0))</f>
        <v/>
      </c>
      <c r="G11256" s="29"/>
      <c r="H11256" s="29"/>
      <c r="I11256" s="87" t="str">
        <f>IF($C11256="","",VLOOKUP($H11256,培训课程清单!$B$2:$J$1700,2,0))</f>
        <v/>
      </c>
      <c r="J11256" s="87" t="str">
        <f>IF($C11256="","",VLOOKUP($H11256,培训课程清单!$B$2:$J$1700,3,0))</f>
        <v/>
      </c>
      <c r="K11256" s="87" t="str">
        <f>IF($H11256="","",VLOOKUP($H11256,培训课程清单!$B$2:$J$1700,4,0))</f>
        <v/>
      </c>
      <c r="L11256" s="29"/>
      <c r="M11256" s="89" t="str">
        <f>IF($H11256="","",VLOOKUP($H11256,培训课程清单!$B$2:$J$1700,7,0))</f>
        <v/>
      </c>
      <c r="N11256" s="87" t="str">
        <f>IF($H11256="","",VLOOKUP($H11256,培训课程清单!$B$2:$J$1700,8,0))</f>
        <v/>
      </c>
      <c r="O11256" s="29"/>
    </row>
    <row r="11257" spans="1:15">
      <c r="A11257" s="87" t="str">
        <f t="shared" si="176"/>
        <v/>
      </c>
      <c r="B11257" s="87" t="str">
        <f>IF(C11257="","",C11257&amp;COUNTIF($C$2:C11257,C11257))</f>
        <v/>
      </c>
      <c r="C11257" s="88"/>
      <c r="D11257" s="87" t="str">
        <f>IF($C11257="","",VLOOKUP($C11257,人员花名册!$B$2:$F$2001,2,0))</f>
        <v/>
      </c>
      <c r="E11257" s="87" t="str">
        <f>IF($C11257="","",VLOOKUP($C11257,人员花名册!$B$2:$F$2001,4,0))</f>
        <v/>
      </c>
      <c r="F11257" s="89" t="str">
        <f>IF($C11257="","",VLOOKUP($C11257,人员花名册!$B$2:$F$2001,5,0))</f>
        <v/>
      </c>
      <c r="G11257" s="29"/>
      <c r="H11257" s="29"/>
      <c r="I11257" s="87" t="str">
        <f>IF($C11257="","",VLOOKUP($H11257,培训课程清单!$B$2:$J$1700,2,0))</f>
        <v/>
      </c>
      <c r="J11257" s="87" t="str">
        <f>IF($C11257="","",VLOOKUP($H11257,培训课程清单!$B$2:$J$1700,3,0))</f>
        <v/>
      </c>
      <c r="K11257" s="87" t="str">
        <f>IF($H11257="","",VLOOKUP($H11257,培训课程清单!$B$2:$J$1700,4,0))</f>
        <v/>
      </c>
      <c r="L11257" s="29"/>
      <c r="M11257" s="89" t="str">
        <f>IF($H11257="","",VLOOKUP($H11257,培训课程清单!$B$2:$J$1700,7,0))</f>
        <v/>
      </c>
      <c r="N11257" s="87" t="str">
        <f>IF($H11257="","",VLOOKUP($H11257,培训课程清单!$B$2:$J$1700,8,0))</f>
        <v/>
      </c>
      <c r="O11257" s="29"/>
    </row>
    <row r="11258" spans="1:15">
      <c r="A11258" s="87" t="str">
        <f t="shared" si="176"/>
        <v/>
      </c>
      <c r="B11258" s="87" t="str">
        <f>IF(C11258="","",C11258&amp;COUNTIF($C$2:C11258,C11258))</f>
        <v/>
      </c>
      <c r="C11258" s="88"/>
      <c r="D11258" s="87" t="str">
        <f>IF($C11258="","",VLOOKUP($C11258,人员花名册!$B$2:$F$2001,2,0))</f>
        <v/>
      </c>
      <c r="E11258" s="87" t="str">
        <f>IF($C11258="","",VLOOKUP($C11258,人员花名册!$B$2:$F$2001,4,0))</f>
        <v/>
      </c>
      <c r="F11258" s="89" t="str">
        <f>IF($C11258="","",VLOOKUP($C11258,人员花名册!$B$2:$F$2001,5,0))</f>
        <v/>
      </c>
      <c r="G11258" s="29"/>
      <c r="H11258" s="29"/>
      <c r="I11258" s="87" t="str">
        <f>IF($C11258="","",VLOOKUP($H11258,培训课程清单!$B$2:$J$1700,2,0))</f>
        <v/>
      </c>
      <c r="J11258" s="87" t="str">
        <f>IF($C11258="","",VLOOKUP($H11258,培训课程清单!$B$2:$J$1700,3,0))</f>
        <v/>
      </c>
      <c r="K11258" s="87" t="str">
        <f>IF($H11258="","",VLOOKUP($H11258,培训课程清单!$B$2:$J$1700,4,0))</f>
        <v/>
      </c>
      <c r="L11258" s="29"/>
      <c r="M11258" s="89" t="str">
        <f>IF($H11258="","",VLOOKUP($H11258,培训课程清单!$B$2:$J$1700,7,0))</f>
        <v/>
      </c>
      <c r="N11258" s="87" t="str">
        <f>IF($H11258="","",VLOOKUP($H11258,培训课程清单!$B$2:$J$1700,8,0))</f>
        <v/>
      </c>
      <c r="O11258" s="29"/>
    </row>
    <row r="11259" spans="1:15">
      <c r="A11259" s="87" t="str">
        <f t="shared" si="176"/>
        <v/>
      </c>
      <c r="B11259" s="87" t="str">
        <f>IF(C11259="","",C11259&amp;COUNTIF($C$2:C11259,C11259))</f>
        <v/>
      </c>
      <c r="C11259" s="88"/>
      <c r="D11259" s="87" t="str">
        <f>IF($C11259="","",VLOOKUP($C11259,人员花名册!$B$2:$F$2001,2,0))</f>
        <v/>
      </c>
      <c r="E11259" s="87" t="str">
        <f>IF($C11259="","",VLOOKUP($C11259,人员花名册!$B$2:$F$2001,4,0))</f>
        <v/>
      </c>
      <c r="F11259" s="89" t="str">
        <f>IF($C11259="","",VLOOKUP($C11259,人员花名册!$B$2:$F$2001,5,0))</f>
        <v/>
      </c>
      <c r="G11259" s="29"/>
      <c r="H11259" s="29"/>
      <c r="I11259" s="87" t="str">
        <f>IF($C11259="","",VLOOKUP($H11259,培训课程清单!$B$2:$J$1700,2,0))</f>
        <v/>
      </c>
      <c r="J11259" s="87" t="str">
        <f>IF($C11259="","",VLOOKUP($H11259,培训课程清单!$B$2:$J$1700,3,0))</f>
        <v/>
      </c>
      <c r="K11259" s="87" t="str">
        <f>IF($H11259="","",VLOOKUP($H11259,培训课程清单!$B$2:$J$1700,4,0))</f>
        <v/>
      </c>
      <c r="L11259" s="29"/>
      <c r="M11259" s="89" t="str">
        <f>IF($H11259="","",VLOOKUP($H11259,培训课程清单!$B$2:$J$1700,7,0))</f>
        <v/>
      </c>
      <c r="N11259" s="87" t="str">
        <f>IF($H11259="","",VLOOKUP($H11259,培训课程清单!$B$2:$J$1700,8,0))</f>
        <v/>
      </c>
      <c r="O11259" s="29"/>
    </row>
    <row r="11260" spans="1:15">
      <c r="A11260" s="87" t="str">
        <f t="shared" si="176"/>
        <v/>
      </c>
      <c r="B11260" s="87" t="str">
        <f>IF(C11260="","",C11260&amp;COUNTIF($C$2:C11260,C11260))</f>
        <v/>
      </c>
      <c r="C11260" s="88"/>
      <c r="D11260" s="87" t="str">
        <f>IF($C11260="","",VLOOKUP($C11260,人员花名册!$B$2:$F$2001,2,0))</f>
        <v/>
      </c>
      <c r="E11260" s="87" t="str">
        <f>IF($C11260="","",VLOOKUP($C11260,人员花名册!$B$2:$F$2001,4,0))</f>
        <v/>
      </c>
      <c r="F11260" s="89" t="str">
        <f>IF($C11260="","",VLOOKUP($C11260,人员花名册!$B$2:$F$2001,5,0))</f>
        <v/>
      </c>
      <c r="G11260" s="29"/>
      <c r="H11260" s="29"/>
      <c r="I11260" s="87" t="str">
        <f>IF($C11260="","",VLOOKUP($H11260,培训课程清单!$B$2:$J$1700,2,0))</f>
        <v/>
      </c>
      <c r="J11260" s="87" t="str">
        <f>IF($C11260="","",VLOOKUP($H11260,培训课程清单!$B$2:$J$1700,3,0))</f>
        <v/>
      </c>
      <c r="K11260" s="87" t="str">
        <f>IF($H11260="","",VLOOKUP($H11260,培训课程清单!$B$2:$J$1700,4,0))</f>
        <v/>
      </c>
      <c r="L11260" s="29"/>
      <c r="M11260" s="89" t="str">
        <f>IF($H11260="","",VLOOKUP($H11260,培训课程清单!$B$2:$J$1700,7,0))</f>
        <v/>
      </c>
      <c r="N11260" s="87" t="str">
        <f>IF($H11260="","",VLOOKUP($H11260,培训课程清单!$B$2:$J$1700,8,0))</f>
        <v/>
      </c>
      <c r="O11260" s="29"/>
    </row>
    <row r="11261" spans="1:15">
      <c r="A11261" s="87" t="str">
        <f t="shared" si="176"/>
        <v/>
      </c>
      <c r="B11261" s="87" t="str">
        <f>IF(C11261="","",C11261&amp;COUNTIF($C$2:C11261,C11261))</f>
        <v/>
      </c>
      <c r="C11261" s="88"/>
      <c r="D11261" s="87" t="str">
        <f>IF($C11261="","",VLOOKUP($C11261,人员花名册!$B$2:$F$2001,2,0))</f>
        <v/>
      </c>
      <c r="E11261" s="87" t="str">
        <f>IF($C11261="","",VLOOKUP($C11261,人员花名册!$B$2:$F$2001,4,0))</f>
        <v/>
      </c>
      <c r="F11261" s="89" t="str">
        <f>IF($C11261="","",VLOOKUP($C11261,人员花名册!$B$2:$F$2001,5,0))</f>
        <v/>
      </c>
      <c r="G11261" s="29"/>
      <c r="H11261" s="29"/>
      <c r="I11261" s="87" t="str">
        <f>IF($C11261="","",VLOOKUP($H11261,培训课程清单!$B$2:$J$1700,2,0))</f>
        <v/>
      </c>
      <c r="J11261" s="87" t="str">
        <f>IF($C11261="","",VLOOKUP($H11261,培训课程清单!$B$2:$J$1700,3,0))</f>
        <v/>
      </c>
      <c r="K11261" s="87" t="str">
        <f>IF($H11261="","",VLOOKUP($H11261,培训课程清单!$B$2:$J$1700,4,0))</f>
        <v/>
      </c>
      <c r="L11261" s="29"/>
      <c r="M11261" s="89" t="str">
        <f>IF($H11261="","",VLOOKUP($H11261,培训课程清单!$B$2:$J$1700,7,0))</f>
        <v/>
      </c>
      <c r="N11261" s="87" t="str">
        <f>IF($H11261="","",VLOOKUP($H11261,培训课程清单!$B$2:$J$1700,8,0))</f>
        <v/>
      </c>
      <c r="O11261" s="29"/>
    </row>
    <row r="11262" spans="1:15">
      <c r="A11262" s="87" t="str">
        <f t="shared" si="176"/>
        <v/>
      </c>
      <c r="B11262" s="87" t="str">
        <f>IF(C11262="","",C11262&amp;COUNTIF($C$2:C11262,C11262))</f>
        <v/>
      </c>
      <c r="C11262" s="88"/>
      <c r="D11262" s="87" t="str">
        <f>IF($C11262="","",VLOOKUP($C11262,人员花名册!$B$2:$F$2001,2,0))</f>
        <v/>
      </c>
      <c r="E11262" s="87" t="str">
        <f>IF($C11262="","",VLOOKUP($C11262,人员花名册!$B$2:$F$2001,4,0))</f>
        <v/>
      </c>
      <c r="F11262" s="89" t="str">
        <f>IF($C11262="","",VLOOKUP($C11262,人员花名册!$B$2:$F$2001,5,0))</f>
        <v/>
      </c>
      <c r="G11262" s="29"/>
      <c r="H11262" s="29"/>
      <c r="I11262" s="87" t="str">
        <f>IF($C11262="","",VLOOKUP($H11262,培训课程清单!$B$2:$J$1700,2,0))</f>
        <v/>
      </c>
      <c r="J11262" s="87" t="str">
        <f>IF($C11262="","",VLOOKUP($H11262,培训课程清单!$B$2:$J$1700,3,0))</f>
        <v/>
      </c>
      <c r="K11262" s="87" t="str">
        <f>IF($H11262="","",VLOOKUP($H11262,培训课程清单!$B$2:$J$1700,4,0))</f>
        <v/>
      </c>
      <c r="L11262" s="29"/>
      <c r="M11262" s="89" t="str">
        <f>IF($H11262="","",VLOOKUP($H11262,培训课程清单!$B$2:$J$1700,7,0))</f>
        <v/>
      </c>
      <c r="N11262" s="87" t="str">
        <f>IF($H11262="","",VLOOKUP($H11262,培训课程清单!$B$2:$J$1700,8,0))</f>
        <v/>
      </c>
      <c r="O11262" s="29"/>
    </row>
    <row r="11263" spans="1:15">
      <c r="A11263" s="87" t="str">
        <f t="shared" si="176"/>
        <v/>
      </c>
      <c r="B11263" s="87" t="str">
        <f>IF(C11263="","",C11263&amp;COUNTIF($C$2:C11263,C11263))</f>
        <v/>
      </c>
      <c r="C11263" s="88"/>
      <c r="D11263" s="87" t="str">
        <f>IF($C11263="","",VLOOKUP($C11263,人员花名册!$B$2:$F$2001,2,0))</f>
        <v/>
      </c>
      <c r="E11263" s="87" t="str">
        <f>IF($C11263="","",VLOOKUP($C11263,人员花名册!$B$2:$F$2001,4,0))</f>
        <v/>
      </c>
      <c r="F11263" s="89" t="str">
        <f>IF($C11263="","",VLOOKUP($C11263,人员花名册!$B$2:$F$2001,5,0))</f>
        <v/>
      </c>
      <c r="G11263" s="29"/>
      <c r="H11263" s="29"/>
      <c r="I11263" s="87" t="str">
        <f>IF($C11263="","",VLOOKUP($H11263,培训课程清单!$B$2:$J$1700,2,0))</f>
        <v/>
      </c>
      <c r="J11263" s="87" t="str">
        <f>IF($C11263="","",VLOOKUP($H11263,培训课程清单!$B$2:$J$1700,3,0))</f>
        <v/>
      </c>
      <c r="K11263" s="87" t="str">
        <f>IF($H11263="","",VLOOKUP($H11263,培训课程清单!$B$2:$J$1700,4,0))</f>
        <v/>
      </c>
      <c r="L11263" s="29"/>
      <c r="M11263" s="89" t="str">
        <f>IF($H11263="","",VLOOKUP($H11263,培训课程清单!$B$2:$J$1700,7,0))</f>
        <v/>
      </c>
      <c r="N11263" s="87" t="str">
        <f>IF($H11263="","",VLOOKUP($H11263,培训课程清单!$B$2:$J$1700,8,0))</f>
        <v/>
      </c>
      <c r="O11263" s="29"/>
    </row>
    <row r="11264" spans="1:15">
      <c r="A11264" s="87" t="str">
        <f t="shared" si="176"/>
        <v/>
      </c>
      <c r="B11264" s="87" t="str">
        <f>IF(C11264="","",C11264&amp;COUNTIF($C$2:C11264,C11264))</f>
        <v/>
      </c>
      <c r="C11264" s="88"/>
      <c r="D11264" s="87" t="str">
        <f>IF($C11264="","",VLOOKUP($C11264,人员花名册!$B$2:$F$2001,2,0))</f>
        <v/>
      </c>
      <c r="E11264" s="87" t="str">
        <f>IF($C11264="","",VLOOKUP($C11264,人员花名册!$B$2:$F$2001,4,0))</f>
        <v/>
      </c>
      <c r="F11264" s="89" t="str">
        <f>IF($C11264="","",VLOOKUP($C11264,人员花名册!$B$2:$F$2001,5,0))</f>
        <v/>
      </c>
      <c r="G11264" s="29"/>
      <c r="H11264" s="29"/>
      <c r="I11264" s="87" t="str">
        <f>IF($C11264="","",VLOOKUP($H11264,培训课程清单!$B$2:$J$1700,2,0))</f>
        <v/>
      </c>
      <c r="J11264" s="87" t="str">
        <f>IF($C11264="","",VLOOKUP($H11264,培训课程清单!$B$2:$J$1700,3,0))</f>
        <v/>
      </c>
      <c r="K11264" s="87" t="str">
        <f>IF($H11264="","",VLOOKUP($H11264,培训课程清单!$B$2:$J$1700,4,0))</f>
        <v/>
      </c>
      <c r="L11264" s="29"/>
      <c r="M11264" s="89" t="str">
        <f>IF($H11264="","",VLOOKUP($H11264,培训课程清单!$B$2:$J$1700,7,0))</f>
        <v/>
      </c>
      <c r="N11264" s="87" t="str">
        <f>IF($H11264="","",VLOOKUP($H11264,培训课程清单!$B$2:$J$1700,8,0))</f>
        <v/>
      </c>
      <c r="O11264" s="29"/>
    </row>
    <row r="11265" spans="1:15">
      <c r="A11265" s="87" t="str">
        <f t="shared" si="176"/>
        <v/>
      </c>
      <c r="B11265" s="87" t="str">
        <f>IF(C11265="","",C11265&amp;COUNTIF($C$2:C11265,C11265))</f>
        <v/>
      </c>
      <c r="C11265" s="88"/>
      <c r="D11265" s="87" t="str">
        <f>IF($C11265="","",VLOOKUP($C11265,人员花名册!$B$2:$F$2001,2,0))</f>
        <v/>
      </c>
      <c r="E11265" s="87" t="str">
        <f>IF($C11265="","",VLOOKUP($C11265,人员花名册!$B$2:$F$2001,4,0))</f>
        <v/>
      </c>
      <c r="F11265" s="89" t="str">
        <f>IF($C11265="","",VLOOKUP($C11265,人员花名册!$B$2:$F$2001,5,0))</f>
        <v/>
      </c>
      <c r="G11265" s="29"/>
      <c r="H11265" s="29"/>
      <c r="I11265" s="87" t="str">
        <f>IF($C11265="","",VLOOKUP($H11265,培训课程清单!$B$2:$J$1700,2,0))</f>
        <v/>
      </c>
      <c r="J11265" s="87" t="str">
        <f>IF($C11265="","",VLOOKUP($H11265,培训课程清单!$B$2:$J$1700,3,0))</f>
        <v/>
      </c>
      <c r="K11265" s="87" t="str">
        <f>IF($H11265="","",VLOOKUP($H11265,培训课程清单!$B$2:$J$1700,4,0))</f>
        <v/>
      </c>
      <c r="L11265" s="29"/>
      <c r="M11265" s="89" t="str">
        <f>IF($H11265="","",VLOOKUP($H11265,培训课程清单!$B$2:$J$1700,7,0))</f>
        <v/>
      </c>
      <c r="N11265" s="87" t="str">
        <f>IF($H11265="","",VLOOKUP($H11265,培训课程清单!$B$2:$J$1700,8,0))</f>
        <v/>
      </c>
      <c r="O11265" s="29"/>
    </row>
    <row r="11266" spans="1:15">
      <c r="A11266" s="87" t="str">
        <f t="shared" si="176"/>
        <v/>
      </c>
      <c r="B11266" s="87" t="str">
        <f>IF(C11266="","",C11266&amp;COUNTIF($C$2:C11266,C11266))</f>
        <v/>
      </c>
      <c r="C11266" s="88"/>
      <c r="D11266" s="87" t="str">
        <f>IF($C11266="","",VLOOKUP($C11266,人员花名册!$B$2:$F$2001,2,0))</f>
        <v/>
      </c>
      <c r="E11266" s="87" t="str">
        <f>IF($C11266="","",VLOOKUP($C11266,人员花名册!$B$2:$F$2001,4,0))</f>
        <v/>
      </c>
      <c r="F11266" s="89" t="str">
        <f>IF($C11266="","",VLOOKUP($C11266,人员花名册!$B$2:$F$2001,5,0))</f>
        <v/>
      </c>
      <c r="G11266" s="29"/>
      <c r="H11266" s="29"/>
      <c r="I11266" s="87" t="str">
        <f>IF($C11266="","",VLOOKUP($H11266,培训课程清单!$B$2:$J$1700,2,0))</f>
        <v/>
      </c>
      <c r="J11266" s="87" t="str">
        <f>IF($C11266="","",VLOOKUP($H11266,培训课程清单!$B$2:$J$1700,3,0))</f>
        <v/>
      </c>
      <c r="K11266" s="87" t="str">
        <f>IF($H11266="","",VLOOKUP($H11266,培训课程清单!$B$2:$J$1700,4,0))</f>
        <v/>
      </c>
      <c r="L11266" s="29"/>
      <c r="M11266" s="89" t="str">
        <f>IF($H11266="","",VLOOKUP($H11266,培训课程清单!$B$2:$J$1700,7,0))</f>
        <v/>
      </c>
      <c r="N11266" s="87" t="str">
        <f>IF($H11266="","",VLOOKUP($H11266,培训课程清单!$B$2:$J$1700,8,0))</f>
        <v/>
      </c>
      <c r="O11266" s="29"/>
    </row>
    <row r="11267" spans="1:15">
      <c r="A11267" s="87" t="str">
        <f t="shared" si="176"/>
        <v/>
      </c>
      <c r="B11267" s="87" t="str">
        <f>IF(C11267="","",C11267&amp;COUNTIF($C$2:C11267,C11267))</f>
        <v/>
      </c>
      <c r="C11267" s="88"/>
      <c r="D11267" s="87" t="str">
        <f>IF($C11267="","",VLOOKUP($C11267,人员花名册!$B$2:$F$2001,2,0))</f>
        <v/>
      </c>
      <c r="E11267" s="87" t="str">
        <f>IF($C11267="","",VLOOKUP($C11267,人员花名册!$B$2:$F$2001,4,0))</f>
        <v/>
      </c>
      <c r="F11267" s="89" t="str">
        <f>IF($C11267="","",VLOOKUP($C11267,人员花名册!$B$2:$F$2001,5,0))</f>
        <v/>
      </c>
      <c r="G11267" s="29"/>
      <c r="H11267" s="29"/>
      <c r="I11267" s="87" t="str">
        <f>IF($C11267="","",VLOOKUP($H11267,培训课程清单!$B$2:$J$1700,2,0))</f>
        <v/>
      </c>
      <c r="J11267" s="87" t="str">
        <f>IF($C11267="","",VLOOKUP($H11267,培训课程清单!$B$2:$J$1700,3,0))</f>
        <v/>
      </c>
      <c r="K11267" s="87" t="str">
        <f>IF($H11267="","",VLOOKUP($H11267,培训课程清单!$B$2:$J$1700,4,0))</f>
        <v/>
      </c>
      <c r="L11267" s="29"/>
      <c r="M11267" s="89" t="str">
        <f>IF($H11267="","",VLOOKUP($H11267,培训课程清单!$B$2:$J$1700,7,0))</f>
        <v/>
      </c>
      <c r="N11267" s="87" t="str">
        <f>IF($H11267="","",VLOOKUP($H11267,培训课程清单!$B$2:$J$1700,8,0))</f>
        <v/>
      </c>
      <c r="O11267" s="29"/>
    </row>
    <row r="11268" spans="1:15">
      <c r="A11268" s="87" t="str">
        <f t="shared" si="176"/>
        <v/>
      </c>
      <c r="B11268" s="87" t="str">
        <f>IF(C11268="","",C11268&amp;COUNTIF($C$2:C11268,C11268))</f>
        <v/>
      </c>
      <c r="C11268" s="88"/>
      <c r="D11268" s="87" t="str">
        <f>IF($C11268="","",VLOOKUP($C11268,人员花名册!$B$2:$F$2001,2,0))</f>
        <v/>
      </c>
      <c r="E11268" s="87" t="str">
        <f>IF($C11268="","",VLOOKUP($C11268,人员花名册!$B$2:$F$2001,4,0))</f>
        <v/>
      </c>
      <c r="F11268" s="89" t="str">
        <f>IF($C11268="","",VLOOKUP($C11268,人员花名册!$B$2:$F$2001,5,0))</f>
        <v/>
      </c>
      <c r="G11268" s="29"/>
      <c r="H11268" s="29"/>
      <c r="I11268" s="87" t="str">
        <f>IF($C11268="","",VLOOKUP($H11268,培训课程清单!$B$2:$J$1700,2,0))</f>
        <v/>
      </c>
      <c r="J11268" s="87" t="str">
        <f>IF($C11268="","",VLOOKUP($H11268,培训课程清单!$B$2:$J$1700,3,0))</f>
        <v/>
      </c>
      <c r="K11268" s="87" t="str">
        <f>IF($H11268="","",VLOOKUP($H11268,培训课程清单!$B$2:$J$1700,4,0))</f>
        <v/>
      </c>
      <c r="L11268" s="29"/>
      <c r="M11268" s="89" t="str">
        <f>IF($H11268="","",VLOOKUP($H11268,培训课程清单!$B$2:$J$1700,7,0))</f>
        <v/>
      </c>
      <c r="N11268" s="87" t="str">
        <f>IF($H11268="","",VLOOKUP($H11268,培训课程清单!$B$2:$J$1700,8,0))</f>
        <v/>
      </c>
      <c r="O11268" s="29"/>
    </row>
    <row r="11269" spans="1:15">
      <c r="A11269" s="87" t="str">
        <f t="shared" si="176"/>
        <v/>
      </c>
      <c r="B11269" s="87" t="str">
        <f>IF(C11269="","",C11269&amp;COUNTIF($C$2:C11269,C11269))</f>
        <v/>
      </c>
      <c r="C11269" s="88"/>
      <c r="D11269" s="87" t="str">
        <f>IF($C11269="","",VLOOKUP($C11269,人员花名册!$B$2:$F$2001,2,0))</f>
        <v/>
      </c>
      <c r="E11269" s="87" t="str">
        <f>IF($C11269="","",VLOOKUP($C11269,人员花名册!$B$2:$F$2001,4,0))</f>
        <v/>
      </c>
      <c r="F11269" s="89" t="str">
        <f>IF($C11269="","",VLOOKUP($C11269,人员花名册!$B$2:$F$2001,5,0))</f>
        <v/>
      </c>
      <c r="G11269" s="29"/>
      <c r="H11269" s="29"/>
      <c r="I11269" s="87" t="str">
        <f>IF($C11269="","",VLOOKUP($H11269,培训课程清单!$B$2:$J$1700,2,0))</f>
        <v/>
      </c>
      <c r="J11269" s="87" t="str">
        <f>IF($C11269="","",VLOOKUP($H11269,培训课程清单!$B$2:$J$1700,3,0))</f>
        <v/>
      </c>
      <c r="K11269" s="87" t="str">
        <f>IF($H11269="","",VLOOKUP($H11269,培训课程清单!$B$2:$J$1700,4,0))</f>
        <v/>
      </c>
      <c r="L11269" s="29"/>
      <c r="M11269" s="89" t="str">
        <f>IF($H11269="","",VLOOKUP($H11269,培训课程清单!$B$2:$J$1700,7,0))</f>
        <v/>
      </c>
      <c r="N11269" s="87" t="str">
        <f>IF($H11269="","",VLOOKUP($H11269,培训课程清单!$B$2:$J$1700,8,0))</f>
        <v/>
      </c>
      <c r="O11269" s="29"/>
    </row>
    <row r="11270" spans="1:15">
      <c r="A11270" s="87" t="str">
        <f t="shared" si="176"/>
        <v/>
      </c>
      <c r="B11270" s="87" t="str">
        <f>IF(C11270="","",C11270&amp;COUNTIF($C$2:C11270,C11270))</f>
        <v/>
      </c>
      <c r="C11270" s="88"/>
      <c r="D11270" s="87" t="str">
        <f>IF($C11270="","",VLOOKUP($C11270,人员花名册!$B$2:$F$2001,2,0))</f>
        <v/>
      </c>
      <c r="E11270" s="87" t="str">
        <f>IF($C11270="","",VLOOKUP($C11270,人员花名册!$B$2:$F$2001,4,0))</f>
        <v/>
      </c>
      <c r="F11270" s="89" t="str">
        <f>IF($C11270="","",VLOOKUP($C11270,人员花名册!$B$2:$F$2001,5,0))</f>
        <v/>
      </c>
      <c r="G11270" s="29"/>
      <c r="H11270" s="29"/>
      <c r="I11270" s="87" t="str">
        <f>IF($C11270="","",VLOOKUP($H11270,培训课程清单!$B$2:$J$1700,2,0))</f>
        <v/>
      </c>
      <c r="J11270" s="87" t="str">
        <f>IF($C11270="","",VLOOKUP($H11270,培训课程清单!$B$2:$J$1700,3,0))</f>
        <v/>
      </c>
      <c r="K11270" s="87" t="str">
        <f>IF($H11270="","",VLOOKUP($H11270,培训课程清单!$B$2:$J$1700,4,0))</f>
        <v/>
      </c>
      <c r="L11270" s="29"/>
      <c r="M11270" s="89" t="str">
        <f>IF($H11270="","",VLOOKUP($H11270,培训课程清单!$B$2:$J$1700,7,0))</f>
        <v/>
      </c>
      <c r="N11270" s="87" t="str">
        <f>IF($H11270="","",VLOOKUP($H11270,培训课程清单!$B$2:$J$1700,8,0))</f>
        <v/>
      </c>
      <c r="O11270" s="29"/>
    </row>
    <row r="11271" spans="1:15">
      <c r="A11271" s="87" t="str">
        <f t="shared" si="176"/>
        <v/>
      </c>
      <c r="B11271" s="87" t="str">
        <f>IF(C11271="","",C11271&amp;COUNTIF($C$2:C11271,C11271))</f>
        <v/>
      </c>
      <c r="C11271" s="88"/>
      <c r="D11271" s="87" t="str">
        <f>IF($C11271="","",VLOOKUP($C11271,人员花名册!$B$2:$F$2001,2,0))</f>
        <v/>
      </c>
      <c r="E11271" s="87" t="str">
        <f>IF($C11271="","",VLOOKUP($C11271,人员花名册!$B$2:$F$2001,4,0))</f>
        <v/>
      </c>
      <c r="F11271" s="89" t="str">
        <f>IF($C11271="","",VLOOKUP($C11271,人员花名册!$B$2:$F$2001,5,0))</f>
        <v/>
      </c>
      <c r="G11271" s="29"/>
      <c r="H11271" s="29"/>
      <c r="I11271" s="87" t="str">
        <f>IF($C11271="","",VLOOKUP($H11271,培训课程清单!$B$2:$J$1700,2,0))</f>
        <v/>
      </c>
      <c r="J11271" s="87" t="str">
        <f>IF($C11271="","",VLOOKUP($H11271,培训课程清单!$B$2:$J$1700,3,0))</f>
        <v/>
      </c>
      <c r="K11271" s="87" t="str">
        <f>IF($H11271="","",VLOOKUP($H11271,培训课程清单!$B$2:$J$1700,4,0))</f>
        <v/>
      </c>
      <c r="L11271" s="29"/>
      <c r="M11271" s="89" t="str">
        <f>IF($H11271="","",VLOOKUP($H11271,培训课程清单!$B$2:$J$1700,7,0))</f>
        <v/>
      </c>
      <c r="N11271" s="87" t="str">
        <f>IF($H11271="","",VLOOKUP($H11271,培训课程清单!$B$2:$J$1700,8,0))</f>
        <v/>
      </c>
      <c r="O11271" s="29"/>
    </row>
    <row r="11272" spans="1:15">
      <c r="A11272" s="87" t="str">
        <f t="shared" si="176"/>
        <v/>
      </c>
      <c r="B11272" s="87" t="str">
        <f>IF(C11272="","",C11272&amp;COUNTIF($C$2:C11272,C11272))</f>
        <v/>
      </c>
      <c r="C11272" s="88"/>
      <c r="D11272" s="87" t="str">
        <f>IF($C11272="","",VLOOKUP($C11272,人员花名册!$B$2:$F$2001,2,0))</f>
        <v/>
      </c>
      <c r="E11272" s="87" t="str">
        <f>IF($C11272="","",VLOOKUP($C11272,人员花名册!$B$2:$F$2001,4,0))</f>
        <v/>
      </c>
      <c r="F11272" s="89" t="str">
        <f>IF($C11272="","",VLOOKUP($C11272,人员花名册!$B$2:$F$2001,5,0))</f>
        <v/>
      </c>
      <c r="G11272" s="29"/>
      <c r="H11272" s="29"/>
      <c r="I11272" s="87" t="str">
        <f>IF($C11272="","",VLOOKUP($H11272,培训课程清单!$B$2:$J$1700,2,0))</f>
        <v/>
      </c>
      <c r="J11272" s="87" t="str">
        <f>IF($C11272="","",VLOOKUP($H11272,培训课程清单!$B$2:$J$1700,3,0))</f>
        <v/>
      </c>
      <c r="K11272" s="87" t="str">
        <f>IF($H11272="","",VLOOKUP($H11272,培训课程清单!$B$2:$J$1700,4,0))</f>
        <v/>
      </c>
      <c r="L11272" s="29"/>
      <c r="M11272" s="89" t="str">
        <f>IF($H11272="","",VLOOKUP($H11272,培训课程清单!$B$2:$J$1700,7,0))</f>
        <v/>
      </c>
      <c r="N11272" s="87" t="str">
        <f>IF($H11272="","",VLOOKUP($H11272,培训课程清单!$B$2:$J$1700,8,0))</f>
        <v/>
      </c>
      <c r="O11272" s="29"/>
    </row>
    <row r="11273" spans="1:15">
      <c r="A11273" s="87" t="str">
        <f t="shared" si="176"/>
        <v/>
      </c>
      <c r="B11273" s="87" t="str">
        <f>IF(C11273="","",C11273&amp;COUNTIF($C$2:C11273,C11273))</f>
        <v/>
      </c>
      <c r="C11273" s="88"/>
      <c r="D11273" s="87" t="str">
        <f>IF($C11273="","",VLOOKUP($C11273,人员花名册!$B$2:$F$2001,2,0))</f>
        <v/>
      </c>
      <c r="E11273" s="87" t="str">
        <f>IF($C11273="","",VLOOKUP($C11273,人员花名册!$B$2:$F$2001,4,0))</f>
        <v/>
      </c>
      <c r="F11273" s="89" t="str">
        <f>IF($C11273="","",VLOOKUP($C11273,人员花名册!$B$2:$F$2001,5,0))</f>
        <v/>
      </c>
      <c r="G11273" s="29"/>
      <c r="H11273" s="29"/>
      <c r="I11273" s="87" t="str">
        <f>IF($C11273="","",VLOOKUP($H11273,培训课程清单!$B$2:$J$1700,2,0))</f>
        <v/>
      </c>
      <c r="J11273" s="87" t="str">
        <f>IF($C11273="","",VLOOKUP($H11273,培训课程清单!$B$2:$J$1700,3,0))</f>
        <v/>
      </c>
      <c r="K11273" s="87" t="str">
        <f>IF($H11273="","",VLOOKUP($H11273,培训课程清单!$B$2:$J$1700,4,0))</f>
        <v/>
      </c>
      <c r="L11273" s="29"/>
      <c r="M11273" s="89" t="str">
        <f>IF($H11273="","",VLOOKUP($H11273,培训课程清单!$B$2:$J$1700,7,0))</f>
        <v/>
      </c>
      <c r="N11273" s="87" t="str">
        <f>IF($H11273="","",VLOOKUP($H11273,培训课程清单!$B$2:$J$1700,8,0))</f>
        <v/>
      </c>
      <c r="O11273" s="29"/>
    </row>
    <row r="11274" spans="1:15">
      <c r="A11274" s="87" t="str">
        <f t="shared" si="176"/>
        <v/>
      </c>
      <c r="B11274" s="87" t="str">
        <f>IF(C11274="","",C11274&amp;COUNTIF($C$2:C11274,C11274))</f>
        <v/>
      </c>
      <c r="C11274" s="88"/>
      <c r="D11274" s="87" t="str">
        <f>IF($C11274="","",VLOOKUP($C11274,人员花名册!$B$2:$F$2001,2,0))</f>
        <v/>
      </c>
      <c r="E11274" s="87" t="str">
        <f>IF($C11274="","",VLOOKUP($C11274,人员花名册!$B$2:$F$2001,4,0))</f>
        <v/>
      </c>
      <c r="F11274" s="89" t="str">
        <f>IF($C11274="","",VLOOKUP($C11274,人员花名册!$B$2:$F$2001,5,0))</f>
        <v/>
      </c>
      <c r="G11274" s="29"/>
      <c r="H11274" s="29"/>
      <c r="I11274" s="87" t="str">
        <f>IF($C11274="","",VLOOKUP($H11274,培训课程清单!$B$2:$J$1700,2,0))</f>
        <v/>
      </c>
      <c r="J11274" s="87" t="str">
        <f>IF($C11274="","",VLOOKUP($H11274,培训课程清单!$B$2:$J$1700,3,0))</f>
        <v/>
      </c>
      <c r="K11274" s="87" t="str">
        <f>IF($H11274="","",VLOOKUP($H11274,培训课程清单!$B$2:$J$1700,4,0))</f>
        <v/>
      </c>
      <c r="L11274" s="29"/>
      <c r="M11274" s="89" t="str">
        <f>IF($H11274="","",VLOOKUP($H11274,培训课程清单!$B$2:$J$1700,7,0))</f>
        <v/>
      </c>
      <c r="N11274" s="87" t="str">
        <f>IF($H11274="","",VLOOKUP($H11274,培训课程清单!$B$2:$J$1700,8,0))</f>
        <v/>
      </c>
      <c r="O11274" s="29"/>
    </row>
    <row r="11275" spans="1:15">
      <c r="A11275" s="87" t="str">
        <f t="shared" si="176"/>
        <v/>
      </c>
      <c r="B11275" s="87" t="str">
        <f>IF(C11275="","",C11275&amp;COUNTIF($C$2:C11275,C11275))</f>
        <v/>
      </c>
      <c r="C11275" s="88"/>
      <c r="D11275" s="87" t="str">
        <f>IF($C11275="","",VLOOKUP($C11275,人员花名册!$B$2:$F$2001,2,0))</f>
        <v/>
      </c>
      <c r="E11275" s="87" t="str">
        <f>IF($C11275="","",VLOOKUP($C11275,人员花名册!$B$2:$F$2001,4,0))</f>
        <v/>
      </c>
      <c r="F11275" s="89" t="str">
        <f>IF($C11275="","",VLOOKUP($C11275,人员花名册!$B$2:$F$2001,5,0))</f>
        <v/>
      </c>
      <c r="G11275" s="29"/>
      <c r="H11275" s="29"/>
      <c r="I11275" s="87" t="str">
        <f>IF($C11275="","",VLOOKUP($H11275,培训课程清单!$B$2:$J$1700,2,0))</f>
        <v/>
      </c>
      <c r="J11275" s="87" t="str">
        <f>IF($C11275="","",VLOOKUP($H11275,培训课程清单!$B$2:$J$1700,3,0))</f>
        <v/>
      </c>
      <c r="K11275" s="87" t="str">
        <f>IF($H11275="","",VLOOKUP($H11275,培训课程清单!$B$2:$J$1700,4,0))</f>
        <v/>
      </c>
      <c r="L11275" s="29"/>
      <c r="M11275" s="89" t="str">
        <f>IF($H11275="","",VLOOKUP($H11275,培训课程清单!$B$2:$J$1700,7,0))</f>
        <v/>
      </c>
      <c r="N11275" s="87" t="str">
        <f>IF($H11275="","",VLOOKUP($H11275,培训课程清单!$B$2:$J$1700,8,0))</f>
        <v/>
      </c>
      <c r="O11275" s="29"/>
    </row>
    <row r="11276" spans="1:15">
      <c r="A11276" s="87" t="str">
        <f t="shared" si="176"/>
        <v/>
      </c>
      <c r="B11276" s="87" t="str">
        <f>IF(C11276="","",C11276&amp;COUNTIF($C$2:C11276,C11276))</f>
        <v/>
      </c>
      <c r="C11276" s="88"/>
      <c r="D11276" s="87" t="str">
        <f>IF($C11276="","",VLOOKUP($C11276,人员花名册!$B$2:$F$2001,2,0))</f>
        <v/>
      </c>
      <c r="E11276" s="87" t="str">
        <f>IF($C11276="","",VLOOKUP($C11276,人员花名册!$B$2:$F$2001,4,0))</f>
        <v/>
      </c>
      <c r="F11276" s="89" t="str">
        <f>IF($C11276="","",VLOOKUP($C11276,人员花名册!$B$2:$F$2001,5,0))</f>
        <v/>
      </c>
      <c r="G11276" s="29"/>
      <c r="H11276" s="29"/>
      <c r="I11276" s="87" t="str">
        <f>IF($C11276="","",VLOOKUP($H11276,培训课程清单!$B$2:$J$1700,2,0))</f>
        <v/>
      </c>
      <c r="J11276" s="87" t="str">
        <f>IF($C11276="","",VLOOKUP($H11276,培训课程清单!$B$2:$J$1700,3,0))</f>
        <v/>
      </c>
      <c r="K11276" s="87" t="str">
        <f>IF($H11276="","",VLOOKUP($H11276,培训课程清单!$B$2:$J$1700,4,0))</f>
        <v/>
      </c>
      <c r="L11276" s="29"/>
      <c r="M11276" s="89" t="str">
        <f>IF($H11276="","",VLOOKUP($H11276,培训课程清单!$B$2:$J$1700,7,0))</f>
        <v/>
      </c>
      <c r="N11276" s="87" t="str">
        <f>IF($H11276="","",VLOOKUP($H11276,培训课程清单!$B$2:$J$1700,8,0))</f>
        <v/>
      </c>
      <c r="O11276" s="29"/>
    </row>
    <row r="11277" spans="1:15">
      <c r="A11277" s="87" t="str">
        <f t="shared" si="176"/>
        <v/>
      </c>
      <c r="B11277" s="87" t="str">
        <f>IF(C11277="","",C11277&amp;COUNTIF($C$2:C11277,C11277))</f>
        <v/>
      </c>
      <c r="C11277" s="88"/>
      <c r="D11277" s="87" t="str">
        <f>IF($C11277="","",VLOOKUP($C11277,人员花名册!$B$2:$F$2001,2,0))</f>
        <v/>
      </c>
      <c r="E11277" s="87" t="str">
        <f>IF($C11277="","",VLOOKUP($C11277,人员花名册!$B$2:$F$2001,4,0))</f>
        <v/>
      </c>
      <c r="F11277" s="89" t="str">
        <f>IF($C11277="","",VLOOKUP($C11277,人员花名册!$B$2:$F$2001,5,0))</f>
        <v/>
      </c>
      <c r="G11277" s="29"/>
      <c r="H11277" s="29"/>
      <c r="I11277" s="87" t="str">
        <f>IF($C11277="","",VLOOKUP($H11277,培训课程清单!$B$2:$J$1700,2,0))</f>
        <v/>
      </c>
      <c r="J11277" s="87" t="str">
        <f>IF($C11277="","",VLOOKUP($H11277,培训课程清单!$B$2:$J$1700,3,0))</f>
        <v/>
      </c>
      <c r="K11277" s="87" t="str">
        <f>IF($H11277="","",VLOOKUP($H11277,培训课程清单!$B$2:$J$1700,4,0))</f>
        <v/>
      </c>
      <c r="L11277" s="29"/>
      <c r="M11277" s="89" t="str">
        <f>IF($H11277="","",VLOOKUP($H11277,培训课程清单!$B$2:$J$1700,7,0))</f>
        <v/>
      </c>
      <c r="N11277" s="87" t="str">
        <f>IF($H11277="","",VLOOKUP($H11277,培训课程清单!$B$2:$J$1700,8,0))</f>
        <v/>
      </c>
      <c r="O11277" s="29"/>
    </row>
    <row r="11278" spans="1:15">
      <c r="A11278" s="87" t="str">
        <f t="shared" si="176"/>
        <v/>
      </c>
      <c r="B11278" s="87" t="str">
        <f>IF(C11278="","",C11278&amp;COUNTIF($C$2:C11278,C11278))</f>
        <v/>
      </c>
      <c r="C11278" s="88"/>
      <c r="D11278" s="87" t="str">
        <f>IF($C11278="","",VLOOKUP($C11278,人员花名册!$B$2:$F$2001,2,0))</f>
        <v/>
      </c>
      <c r="E11278" s="87" t="str">
        <f>IF($C11278="","",VLOOKUP($C11278,人员花名册!$B$2:$F$2001,4,0))</f>
        <v/>
      </c>
      <c r="F11278" s="89" t="str">
        <f>IF($C11278="","",VLOOKUP($C11278,人员花名册!$B$2:$F$2001,5,0))</f>
        <v/>
      </c>
      <c r="G11278" s="29"/>
      <c r="H11278" s="29"/>
      <c r="I11278" s="87" t="str">
        <f>IF($C11278="","",VLOOKUP($H11278,培训课程清单!$B$2:$J$1700,2,0))</f>
        <v/>
      </c>
      <c r="J11278" s="87" t="str">
        <f>IF($C11278="","",VLOOKUP($H11278,培训课程清单!$B$2:$J$1700,3,0))</f>
        <v/>
      </c>
      <c r="K11278" s="87" t="str">
        <f>IF($H11278="","",VLOOKUP($H11278,培训课程清单!$B$2:$J$1700,4,0))</f>
        <v/>
      </c>
      <c r="L11278" s="29"/>
      <c r="M11278" s="89" t="str">
        <f>IF($H11278="","",VLOOKUP($H11278,培训课程清单!$B$2:$J$1700,7,0))</f>
        <v/>
      </c>
      <c r="N11278" s="87" t="str">
        <f>IF($H11278="","",VLOOKUP($H11278,培训课程清单!$B$2:$J$1700,8,0))</f>
        <v/>
      </c>
      <c r="O11278" s="29"/>
    </row>
    <row r="11279" spans="1:15">
      <c r="A11279" s="87" t="str">
        <f t="shared" si="176"/>
        <v/>
      </c>
      <c r="B11279" s="87" t="str">
        <f>IF(C11279="","",C11279&amp;COUNTIF($C$2:C11279,C11279))</f>
        <v/>
      </c>
      <c r="C11279" s="88"/>
      <c r="D11279" s="87" t="str">
        <f>IF($C11279="","",VLOOKUP($C11279,人员花名册!$B$2:$F$2001,2,0))</f>
        <v/>
      </c>
      <c r="E11279" s="87" t="str">
        <f>IF($C11279="","",VLOOKUP($C11279,人员花名册!$B$2:$F$2001,4,0))</f>
        <v/>
      </c>
      <c r="F11279" s="89" t="str">
        <f>IF($C11279="","",VLOOKUP($C11279,人员花名册!$B$2:$F$2001,5,0))</f>
        <v/>
      </c>
      <c r="G11279" s="29"/>
      <c r="H11279" s="29"/>
      <c r="I11279" s="87" t="str">
        <f>IF($C11279="","",VLOOKUP($H11279,培训课程清单!$B$2:$J$1700,2,0))</f>
        <v/>
      </c>
      <c r="J11279" s="87" t="str">
        <f>IF($C11279="","",VLOOKUP($H11279,培训课程清单!$B$2:$J$1700,3,0))</f>
        <v/>
      </c>
      <c r="K11279" s="87" t="str">
        <f>IF($H11279="","",VLOOKUP($H11279,培训课程清单!$B$2:$J$1700,4,0))</f>
        <v/>
      </c>
      <c r="L11279" s="29"/>
      <c r="M11279" s="89" t="str">
        <f>IF($H11279="","",VLOOKUP($H11279,培训课程清单!$B$2:$J$1700,7,0))</f>
        <v/>
      </c>
      <c r="N11279" s="87" t="str">
        <f>IF($H11279="","",VLOOKUP($H11279,培训课程清单!$B$2:$J$1700,8,0))</f>
        <v/>
      </c>
      <c r="O11279" s="29"/>
    </row>
    <row r="11280" spans="1:15">
      <c r="A11280" s="87" t="str">
        <f t="shared" si="176"/>
        <v/>
      </c>
      <c r="B11280" s="87" t="str">
        <f>IF(C11280="","",C11280&amp;COUNTIF($C$2:C11280,C11280))</f>
        <v/>
      </c>
      <c r="C11280" s="88"/>
      <c r="D11280" s="87" t="str">
        <f>IF($C11280="","",VLOOKUP($C11280,人员花名册!$B$2:$F$2001,2,0))</f>
        <v/>
      </c>
      <c r="E11280" s="87" t="str">
        <f>IF($C11280="","",VLOOKUP($C11280,人员花名册!$B$2:$F$2001,4,0))</f>
        <v/>
      </c>
      <c r="F11280" s="89" t="str">
        <f>IF($C11280="","",VLOOKUP($C11280,人员花名册!$B$2:$F$2001,5,0))</f>
        <v/>
      </c>
      <c r="G11280" s="29"/>
      <c r="H11280" s="29"/>
      <c r="I11280" s="87" t="str">
        <f>IF($C11280="","",VLOOKUP($H11280,培训课程清单!$B$2:$J$1700,2,0))</f>
        <v/>
      </c>
      <c r="J11280" s="87" t="str">
        <f>IF($C11280="","",VLOOKUP($H11280,培训课程清单!$B$2:$J$1700,3,0))</f>
        <v/>
      </c>
      <c r="K11280" s="87" t="str">
        <f>IF($H11280="","",VLOOKUP($H11280,培训课程清单!$B$2:$J$1700,4,0))</f>
        <v/>
      </c>
      <c r="L11280" s="29"/>
      <c r="M11280" s="89" t="str">
        <f>IF($H11280="","",VLOOKUP($H11280,培训课程清单!$B$2:$J$1700,7,0))</f>
        <v/>
      </c>
      <c r="N11280" s="87" t="str">
        <f>IF($H11280="","",VLOOKUP($H11280,培训课程清单!$B$2:$J$1700,8,0))</f>
        <v/>
      </c>
      <c r="O11280" s="29"/>
    </row>
    <row r="11281" spans="1:15">
      <c r="A11281" s="87" t="str">
        <f t="shared" ref="A11281:A11344" si="177">IF(C11280="","",A11280+1)</f>
        <v/>
      </c>
      <c r="B11281" s="87" t="str">
        <f>IF(C11281="","",C11281&amp;COUNTIF($C$2:C11281,C11281))</f>
        <v/>
      </c>
      <c r="C11281" s="88"/>
      <c r="D11281" s="87" t="str">
        <f>IF($C11281="","",VLOOKUP($C11281,人员花名册!$B$2:$F$2001,2,0))</f>
        <v/>
      </c>
      <c r="E11281" s="87" t="str">
        <f>IF($C11281="","",VLOOKUP($C11281,人员花名册!$B$2:$F$2001,4,0))</f>
        <v/>
      </c>
      <c r="F11281" s="89" t="str">
        <f>IF($C11281="","",VLOOKUP($C11281,人员花名册!$B$2:$F$2001,5,0))</f>
        <v/>
      </c>
      <c r="G11281" s="29"/>
      <c r="H11281" s="29"/>
      <c r="I11281" s="87" t="str">
        <f>IF($C11281="","",VLOOKUP($H11281,培训课程清单!$B$2:$J$1700,2,0))</f>
        <v/>
      </c>
      <c r="J11281" s="87" t="str">
        <f>IF($C11281="","",VLOOKUP($H11281,培训课程清单!$B$2:$J$1700,3,0))</f>
        <v/>
      </c>
      <c r="K11281" s="87" t="str">
        <f>IF($H11281="","",VLOOKUP($H11281,培训课程清单!$B$2:$J$1700,4,0))</f>
        <v/>
      </c>
      <c r="L11281" s="29"/>
      <c r="M11281" s="89" t="str">
        <f>IF($H11281="","",VLOOKUP($H11281,培训课程清单!$B$2:$J$1700,7,0))</f>
        <v/>
      </c>
      <c r="N11281" s="87" t="str">
        <f>IF($H11281="","",VLOOKUP($H11281,培训课程清单!$B$2:$J$1700,8,0))</f>
        <v/>
      </c>
      <c r="O11281" s="29"/>
    </row>
    <row r="11282" spans="1:15">
      <c r="A11282" s="87" t="str">
        <f t="shared" si="177"/>
        <v/>
      </c>
      <c r="B11282" s="87" t="str">
        <f>IF(C11282="","",C11282&amp;COUNTIF($C$2:C11282,C11282))</f>
        <v/>
      </c>
      <c r="C11282" s="88"/>
      <c r="D11282" s="87" t="str">
        <f>IF($C11282="","",VLOOKUP($C11282,人员花名册!$B$2:$F$2001,2,0))</f>
        <v/>
      </c>
      <c r="E11282" s="87" t="str">
        <f>IF($C11282="","",VLOOKUP($C11282,人员花名册!$B$2:$F$2001,4,0))</f>
        <v/>
      </c>
      <c r="F11282" s="89" t="str">
        <f>IF($C11282="","",VLOOKUP($C11282,人员花名册!$B$2:$F$2001,5,0))</f>
        <v/>
      </c>
      <c r="G11282" s="29"/>
      <c r="H11282" s="29"/>
      <c r="I11282" s="87" t="str">
        <f>IF($C11282="","",VLOOKUP($H11282,培训课程清单!$B$2:$J$1700,2,0))</f>
        <v/>
      </c>
      <c r="J11282" s="87" t="str">
        <f>IF($C11282="","",VLOOKUP($H11282,培训课程清单!$B$2:$J$1700,3,0))</f>
        <v/>
      </c>
      <c r="K11282" s="87" t="str">
        <f>IF($H11282="","",VLOOKUP($H11282,培训课程清单!$B$2:$J$1700,4,0))</f>
        <v/>
      </c>
      <c r="L11282" s="29"/>
      <c r="M11282" s="89" t="str">
        <f>IF($H11282="","",VLOOKUP($H11282,培训课程清单!$B$2:$J$1700,7,0))</f>
        <v/>
      </c>
      <c r="N11282" s="87" t="str">
        <f>IF($H11282="","",VLOOKUP($H11282,培训课程清单!$B$2:$J$1700,8,0))</f>
        <v/>
      </c>
      <c r="O11282" s="29"/>
    </row>
    <row r="11283" spans="1:15">
      <c r="A11283" s="87" t="str">
        <f t="shared" si="177"/>
        <v/>
      </c>
      <c r="B11283" s="87" t="str">
        <f>IF(C11283="","",C11283&amp;COUNTIF($C$2:C11283,C11283))</f>
        <v/>
      </c>
      <c r="C11283" s="88"/>
      <c r="D11283" s="87" t="str">
        <f>IF($C11283="","",VLOOKUP($C11283,人员花名册!$B$2:$F$2001,2,0))</f>
        <v/>
      </c>
      <c r="E11283" s="87" t="str">
        <f>IF($C11283="","",VLOOKUP($C11283,人员花名册!$B$2:$F$2001,4,0))</f>
        <v/>
      </c>
      <c r="F11283" s="89" t="str">
        <f>IF($C11283="","",VLOOKUP($C11283,人员花名册!$B$2:$F$2001,5,0))</f>
        <v/>
      </c>
      <c r="G11283" s="29"/>
      <c r="H11283" s="29"/>
      <c r="I11283" s="87" t="str">
        <f>IF($C11283="","",VLOOKUP($H11283,培训课程清单!$B$2:$J$1700,2,0))</f>
        <v/>
      </c>
      <c r="J11283" s="87" t="str">
        <f>IF($C11283="","",VLOOKUP($H11283,培训课程清单!$B$2:$J$1700,3,0))</f>
        <v/>
      </c>
      <c r="K11283" s="87" t="str">
        <f>IF($H11283="","",VLOOKUP($H11283,培训课程清单!$B$2:$J$1700,4,0))</f>
        <v/>
      </c>
      <c r="L11283" s="29"/>
      <c r="M11283" s="89" t="str">
        <f>IF($H11283="","",VLOOKUP($H11283,培训课程清单!$B$2:$J$1700,7,0))</f>
        <v/>
      </c>
      <c r="N11283" s="87" t="str">
        <f>IF($H11283="","",VLOOKUP($H11283,培训课程清单!$B$2:$J$1700,8,0))</f>
        <v/>
      </c>
      <c r="O11283" s="29"/>
    </row>
    <row r="11284" spans="1:15">
      <c r="A11284" s="87" t="str">
        <f t="shared" si="177"/>
        <v/>
      </c>
      <c r="B11284" s="87" t="str">
        <f>IF(C11284="","",C11284&amp;COUNTIF($C$2:C11284,C11284))</f>
        <v/>
      </c>
      <c r="C11284" s="88"/>
      <c r="D11284" s="87" t="str">
        <f>IF($C11284="","",VLOOKUP($C11284,人员花名册!$B$2:$F$2001,2,0))</f>
        <v/>
      </c>
      <c r="E11284" s="87" t="str">
        <f>IF($C11284="","",VLOOKUP($C11284,人员花名册!$B$2:$F$2001,4,0))</f>
        <v/>
      </c>
      <c r="F11284" s="89" t="str">
        <f>IF($C11284="","",VLOOKUP($C11284,人员花名册!$B$2:$F$2001,5,0))</f>
        <v/>
      </c>
      <c r="G11284" s="29"/>
      <c r="H11284" s="29"/>
      <c r="I11284" s="87" t="str">
        <f>IF($C11284="","",VLOOKUP($H11284,培训课程清单!$B$2:$J$1700,2,0))</f>
        <v/>
      </c>
      <c r="J11284" s="87" t="str">
        <f>IF($C11284="","",VLOOKUP($H11284,培训课程清单!$B$2:$J$1700,3,0))</f>
        <v/>
      </c>
      <c r="K11284" s="87" t="str">
        <f>IF($H11284="","",VLOOKUP($H11284,培训课程清单!$B$2:$J$1700,4,0))</f>
        <v/>
      </c>
      <c r="L11284" s="29"/>
      <c r="M11284" s="89" t="str">
        <f>IF($H11284="","",VLOOKUP($H11284,培训课程清单!$B$2:$J$1700,7,0))</f>
        <v/>
      </c>
      <c r="N11284" s="87" t="str">
        <f>IF($H11284="","",VLOOKUP($H11284,培训课程清单!$B$2:$J$1700,8,0))</f>
        <v/>
      </c>
      <c r="O11284" s="29"/>
    </row>
    <row r="11285" spans="1:15">
      <c r="A11285" s="87" t="str">
        <f t="shared" si="177"/>
        <v/>
      </c>
      <c r="B11285" s="87" t="str">
        <f>IF(C11285="","",C11285&amp;COUNTIF($C$2:C11285,C11285))</f>
        <v/>
      </c>
      <c r="C11285" s="88"/>
      <c r="D11285" s="87" t="str">
        <f>IF($C11285="","",VLOOKUP($C11285,人员花名册!$B$2:$F$2001,2,0))</f>
        <v/>
      </c>
      <c r="E11285" s="87" t="str">
        <f>IF($C11285="","",VLOOKUP($C11285,人员花名册!$B$2:$F$2001,4,0))</f>
        <v/>
      </c>
      <c r="F11285" s="89" t="str">
        <f>IF($C11285="","",VLOOKUP($C11285,人员花名册!$B$2:$F$2001,5,0))</f>
        <v/>
      </c>
      <c r="G11285" s="29"/>
      <c r="H11285" s="29"/>
      <c r="I11285" s="87" t="str">
        <f>IF($C11285="","",VLOOKUP($H11285,培训课程清单!$B$2:$J$1700,2,0))</f>
        <v/>
      </c>
      <c r="J11285" s="87" t="str">
        <f>IF($C11285="","",VLOOKUP($H11285,培训课程清单!$B$2:$J$1700,3,0))</f>
        <v/>
      </c>
      <c r="K11285" s="87" t="str">
        <f>IF($H11285="","",VLOOKUP($H11285,培训课程清单!$B$2:$J$1700,4,0))</f>
        <v/>
      </c>
      <c r="L11285" s="29"/>
      <c r="M11285" s="89" t="str">
        <f>IF($H11285="","",VLOOKUP($H11285,培训课程清单!$B$2:$J$1700,7,0))</f>
        <v/>
      </c>
      <c r="N11285" s="87" t="str">
        <f>IF($H11285="","",VLOOKUP($H11285,培训课程清单!$B$2:$J$1700,8,0))</f>
        <v/>
      </c>
      <c r="O11285" s="29"/>
    </row>
    <row r="11286" spans="1:15">
      <c r="A11286" s="87" t="str">
        <f t="shared" si="177"/>
        <v/>
      </c>
      <c r="B11286" s="87" t="str">
        <f>IF(C11286="","",C11286&amp;COUNTIF($C$2:C11286,C11286))</f>
        <v/>
      </c>
      <c r="C11286" s="88"/>
      <c r="D11286" s="87" t="str">
        <f>IF($C11286="","",VLOOKUP($C11286,人员花名册!$B$2:$F$2001,2,0))</f>
        <v/>
      </c>
      <c r="E11286" s="87" t="str">
        <f>IF($C11286="","",VLOOKUP($C11286,人员花名册!$B$2:$F$2001,4,0))</f>
        <v/>
      </c>
      <c r="F11286" s="89" t="str">
        <f>IF($C11286="","",VLOOKUP($C11286,人员花名册!$B$2:$F$2001,5,0))</f>
        <v/>
      </c>
      <c r="G11286" s="29"/>
      <c r="H11286" s="29"/>
      <c r="I11286" s="87" t="str">
        <f>IF($C11286="","",VLOOKUP($H11286,培训课程清单!$B$2:$J$1700,2,0))</f>
        <v/>
      </c>
      <c r="J11286" s="87" t="str">
        <f>IF($C11286="","",VLOOKUP($H11286,培训课程清单!$B$2:$J$1700,3,0))</f>
        <v/>
      </c>
      <c r="K11286" s="87" t="str">
        <f>IF($H11286="","",VLOOKUP($H11286,培训课程清单!$B$2:$J$1700,4,0))</f>
        <v/>
      </c>
      <c r="L11286" s="29"/>
      <c r="M11286" s="89" t="str">
        <f>IF($H11286="","",VLOOKUP($H11286,培训课程清单!$B$2:$J$1700,7,0))</f>
        <v/>
      </c>
      <c r="N11286" s="87" t="str">
        <f>IF($H11286="","",VLOOKUP($H11286,培训课程清单!$B$2:$J$1700,8,0))</f>
        <v/>
      </c>
      <c r="O11286" s="29"/>
    </row>
    <row r="11287" spans="1:15">
      <c r="A11287" s="87" t="str">
        <f t="shared" si="177"/>
        <v/>
      </c>
      <c r="B11287" s="87" t="str">
        <f>IF(C11287="","",C11287&amp;COUNTIF($C$2:C11287,C11287))</f>
        <v/>
      </c>
      <c r="C11287" s="88"/>
      <c r="D11287" s="87" t="str">
        <f>IF($C11287="","",VLOOKUP($C11287,人员花名册!$B$2:$F$2001,2,0))</f>
        <v/>
      </c>
      <c r="E11287" s="87" t="str">
        <f>IF($C11287="","",VLOOKUP($C11287,人员花名册!$B$2:$F$2001,4,0))</f>
        <v/>
      </c>
      <c r="F11287" s="89" t="str">
        <f>IF($C11287="","",VLOOKUP($C11287,人员花名册!$B$2:$F$2001,5,0))</f>
        <v/>
      </c>
      <c r="G11287" s="29"/>
      <c r="H11287" s="29"/>
      <c r="I11287" s="87" t="str">
        <f>IF($C11287="","",VLOOKUP($H11287,培训课程清单!$B$2:$J$1700,2,0))</f>
        <v/>
      </c>
      <c r="J11287" s="87" t="str">
        <f>IF($C11287="","",VLOOKUP($H11287,培训课程清单!$B$2:$J$1700,3,0))</f>
        <v/>
      </c>
      <c r="K11287" s="87" t="str">
        <f>IF($H11287="","",VLOOKUP($H11287,培训课程清单!$B$2:$J$1700,4,0))</f>
        <v/>
      </c>
      <c r="L11287" s="29"/>
      <c r="M11287" s="89" t="str">
        <f>IF($H11287="","",VLOOKUP($H11287,培训课程清单!$B$2:$J$1700,7,0))</f>
        <v/>
      </c>
      <c r="N11287" s="87" t="str">
        <f>IF($H11287="","",VLOOKUP($H11287,培训课程清单!$B$2:$J$1700,8,0))</f>
        <v/>
      </c>
      <c r="O11287" s="29"/>
    </row>
    <row r="11288" spans="1:15">
      <c r="A11288" s="87" t="str">
        <f t="shared" si="177"/>
        <v/>
      </c>
      <c r="B11288" s="87" t="str">
        <f>IF(C11288="","",C11288&amp;COUNTIF($C$2:C11288,C11288))</f>
        <v/>
      </c>
      <c r="C11288" s="88"/>
      <c r="D11288" s="87" t="str">
        <f>IF($C11288="","",VLOOKUP($C11288,人员花名册!$B$2:$F$2001,2,0))</f>
        <v/>
      </c>
      <c r="E11288" s="87" t="str">
        <f>IF($C11288="","",VLOOKUP($C11288,人员花名册!$B$2:$F$2001,4,0))</f>
        <v/>
      </c>
      <c r="F11288" s="89" t="str">
        <f>IF($C11288="","",VLOOKUP($C11288,人员花名册!$B$2:$F$2001,5,0))</f>
        <v/>
      </c>
      <c r="G11288" s="29"/>
      <c r="H11288" s="29"/>
      <c r="I11288" s="87" t="str">
        <f>IF($C11288="","",VLOOKUP($H11288,培训课程清单!$B$2:$J$1700,2,0))</f>
        <v/>
      </c>
      <c r="J11288" s="87" t="str">
        <f>IF($C11288="","",VLOOKUP($H11288,培训课程清单!$B$2:$J$1700,3,0))</f>
        <v/>
      </c>
      <c r="K11288" s="87" t="str">
        <f>IF($H11288="","",VLOOKUP($H11288,培训课程清单!$B$2:$J$1700,4,0))</f>
        <v/>
      </c>
      <c r="L11288" s="29"/>
      <c r="M11288" s="89" t="str">
        <f>IF($H11288="","",VLOOKUP($H11288,培训课程清单!$B$2:$J$1700,7,0))</f>
        <v/>
      </c>
      <c r="N11288" s="87" t="str">
        <f>IF($H11288="","",VLOOKUP($H11288,培训课程清单!$B$2:$J$1700,8,0))</f>
        <v/>
      </c>
      <c r="O11288" s="29"/>
    </row>
    <row r="11289" spans="1:15">
      <c r="A11289" s="87" t="str">
        <f t="shared" si="177"/>
        <v/>
      </c>
      <c r="B11289" s="87" t="str">
        <f>IF(C11289="","",C11289&amp;COUNTIF($C$2:C11289,C11289))</f>
        <v/>
      </c>
      <c r="C11289" s="88"/>
      <c r="D11289" s="87" t="str">
        <f>IF($C11289="","",VLOOKUP($C11289,人员花名册!$B$2:$F$2001,2,0))</f>
        <v/>
      </c>
      <c r="E11289" s="87" t="str">
        <f>IF($C11289="","",VLOOKUP($C11289,人员花名册!$B$2:$F$2001,4,0))</f>
        <v/>
      </c>
      <c r="F11289" s="89" t="str">
        <f>IF($C11289="","",VLOOKUP($C11289,人员花名册!$B$2:$F$2001,5,0))</f>
        <v/>
      </c>
      <c r="G11289" s="29"/>
      <c r="H11289" s="29"/>
      <c r="I11289" s="87" t="str">
        <f>IF($C11289="","",VLOOKUP($H11289,培训课程清单!$B$2:$J$1700,2,0))</f>
        <v/>
      </c>
      <c r="J11289" s="87" t="str">
        <f>IF($C11289="","",VLOOKUP($H11289,培训课程清单!$B$2:$J$1700,3,0))</f>
        <v/>
      </c>
      <c r="K11289" s="87" t="str">
        <f>IF($H11289="","",VLOOKUP($H11289,培训课程清单!$B$2:$J$1700,4,0))</f>
        <v/>
      </c>
      <c r="L11289" s="29"/>
      <c r="M11289" s="89" t="str">
        <f>IF($H11289="","",VLOOKUP($H11289,培训课程清单!$B$2:$J$1700,7,0))</f>
        <v/>
      </c>
      <c r="N11289" s="87" t="str">
        <f>IF($H11289="","",VLOOKUP($H11289,培训课程清单!$B$2:$J$1700,8,0))</f>
        <v/>
      </c>
      <c r="O11289" s="29"/>
    </row>
    <row r="11290" spans="1:15">
      <c r="A11290" s="87" t="str">
        <f t="shared" si="177"/>
        <v/>
      </c>
      <c r="B11290" s="87" t="str">
        <f>IF(C11290="","",C11290&amp;COUNTIF($C$2:C11290,C11290))</f>
        <v/>
      </c>
      <c r="C11290" s="88"/>
      <c r="D11290" s="87" t="str">
        <f>IF($C11290="","",VLOOKUP($C11290,人员花名册!$B$2:$F$2001,2,0))</f>
        <v/>
      </c>
      <c r="E11290" s="87" t="str">
        <f>IF($C11290="","",VLOOKUP($C11290,人员花名册!$B$2:$F$2001,4,0))</f>
        <v/>
      </c>
      <c r="F11290" s="89" t="str">
        <f>IF($C11290="","",VLOOKUP($C11290,人员花名册!$B$2:$F$2001,5,0))</f>
        <v/>
      </c>
      <c r="G11290" s="29"/>
      <c r="H11290" s="29"/>
      <c r="I11290" s="87" t="str">
        <f>IF($C11290="","",VLOOKUP($H11290,培训课程清单!$B$2:$J$1700,2,0))</f>
        <v/>
      </c>
      <c r="J11290" s="87" t="str">
        <f>IF($C11290="","",VLOOKUP($H11290,培训课程清单!$B$2:$J$1700,3,0))</f>
        <v/>
      </c>
      <c r="K11290" s="87" t="str">
        <f>IF($H11290="","",VLOOKUP($H11290,培训课程清单!$B$2:$J$1700,4,0))</f>
        <v/>
      </c>
      <c r="L11290" s="29"/>
      <c r="M11290" s="89" t="str">
        <f>IF($H11290="","",VLOOKUP($H11290,培训课程清单!$B$2:$J$1700,7,0))</f>
        <v/>
      </c>
      <c r="N11290" s="87" t="str">
        <f>IF($H11290="","",VLOOKUP($H11290,培训课程清单!$B$2:$J$1700,8,0))</f>
        <v/>
      </c>
      <c r="O11290" s="29"/>
    </row>
    <row r="11291" spans="1:15">
      <c r="A11291" s="87" t="str">
        <f t="shared" si="177"/>
        <v/>
      </c>
      <c r="B11291" s="87" t="str">
        <f>IF(C11291="","",C11291&amp;COUNTIF($C$2:C11291,C11291))</f>
        <v/>
      </c>
      <c r="C11291" s="88"/>
      <c r="D11291" s="87" t="str">
        <f>IF($C11291="","",VLOOKUP($C11291,人员花名册!$B$2:$F$2001,2,0))</f>
        <v/>
      </c>
      <c r="E11291" s="87" t="str">
        <f>IF($C11291="","",VLOOKUP($C11291,人员花名册!$B$2:$F$2001,4,0))</f>
        <v/>
      </c>
      <c r="F11291" s="89" t="str">
        <f>IF($C11291="","",VLOOKUP($C11291,人员花名册!$B$2:$F$2001,5,0))</f>
        <v/>
      </c>
      <c r="G11291" s="29"/>
      <c r="H11291" s="29"/>
      <c r="I11291" s="87" t="str">
        <f>IF($C11291="","",VLOOKUP($H11291,培训课程清单!$B$2:$J$1700,2,0))</f>
        <v/>
      </c>
      <c r="J11291" s="87" t="str">
        <f>IF($C11291="","",VLOOKUP($H11291,培训课程清单!$B$2:$J$1700,3,0))</f>
        <v/>
      </c>
      <c r="K11291" s="87" t="str">
        <f>IF($H11291="","",VLOOKUP($H11291,培训课程清单!$B$2:$J$1700,4,0))</f>
        <v/>
      </c>
      <c r="L11291" s="29"/>
      <c r="M11291" s="89" t="str">
        <f>IF($H11291="","",VLOOKUP($H11291,培训课程清单!$B$2:$J$1700,7,0))</f>
        <v/>
      </c>
      <c r="N11291" s="87" t="str">
        <f>IF($H11291="","",VLOOKUP($H11291,培训课程清单!$B$2:$J$1700,8,0))</f>
        <v/>
      </c>
      <c r="O11291" s="29"/>
    </row>
    <row r="11292" spans="1:15">
      <c r="A11292" s="87" t="str">
        <f t="shared" si="177"/>
        <v/>
      </c>
      <c r="B11292" s="87" t="str">
        <f>IF(C11292="","",C11292&amp;COUNTIF($C$2:C11292,C11292))</f>
        <v/>
      </c>
      <c r="C11292" s="88"/>
      <c r="D11292" s="87" t="str">
        <f>IF($C11292="","",VLOOKUP($C11292,人员花名册!$B$2:$F$2001,2,0))</f>
        <v/>
      </c>
      <c r="E11292" s="87" t="str">
        <f>IF($C11292="","",VLOOKUP($C11292,人员花名册!$B$2:$F$2001,4,0))</f>
        <v/>
      </c>
      <c r="F11292" s="89" t="str">
        <f>IF($C11292="","",VLOOKUP($C11292,人员花名册!$B$2:$F$2001,5,0))</f>
        <v/>
      </c>
      <c r="G11292" s="29"/>
      <c r="H11292" s="29"/>
      <c r="I11292" s="87" t="str">
        <f>IF($C11292="","",VLOOKUP($H11292,培训课程清单!$B$2:$J$1700,2,0))</f>
        <v/>
      </c>
      <c r="J11292" s="87" t="str">
        <f>IF($C11292="","",VLOOKUP($H11292,培训课程清单!$B$2:$J$1700,3,0))</f>
        <v/>
      </c>
      <c r="K11292" s="87" t="str">
        <f>IF($H11292="","",VLOOKUP($H11292,培训课程清单!$B$2:$J$1700,4,0))</f>
        <v/>
      </c>
      <c r="L11292" s="29"/>
      <c r="M11292" s="89" t="str">
        <f>IF($H11292="","",VLOOKUP($H11292,培训课程清单!$B$2:$J$1700,7,0))</f>
        <v/>
      </c>
      <c r="N11292" s="87" t="str">
        <f>IF($H11292="","",VLOOKUP($H11292,培训课程清单!$B$2:$J$1700,8,0))</f>
        <v/>
      </c>
      <c r="O11292" s="29"/>
    </row>
    <row r="11293" spans="1:15">
      <c r="A11293" s="87" t="str">
        <f t="shared" si="177"/>
        <v/>
      </c>
      <c r="B11293" s="87" t="str">
        <f>IF(C11293="","",C11293&amp;COUNTIF($C$2:C11293,C11293))</f>
        <v/>
      </c>
      <c r="C11293" s="88"/>
      <c r="D11293" s="87" t="str">
        <f>IF($C11293="","",VLOOKUP($C11293,人员花名册!$B$2:$F$2001,2,0))</f>
        <v/>
      </c>
      <c r="E11293" s="87" t="str">
        <f>IF($C11293="","",VLOOKUP($C11293,人员花名册!$B$2:$F$2001,4,0))</f>
        <v/>
      </c>
      <c r="F11293" s="89" t="str">
        <f>IF($C11293="","",VLOOKUP($C11293,人员花名册!$B$2:$F$2001,5,0))</f>
        <v/>
      </c>
      <c r="G11293" s="29"/>
      <c r="H11293" s="29"/>
      <c r="I11293" s="87" t="str">
        <f>IF($C11293="","",VLOOKUP($H11293,培训课程清单!$B$2:$J$1700,2,0))</f>
        <v/>
      </c>
      <c r="J11293" s="87" t="str">
        <f>IF($C11293="","",VLOOKUP($H11293,培训课程清单!$B$2:$J$1700,3,0))</f>
        <v/>
      </c>
      <c r="K11293" s="87" t="str">
        <f>IF($H11293="","",VLOOKUP($H11293,培训课程清单!$B$2:$J$1700,4,0))</f>
        <v/>
      </c>
      <c r="L11293" s="29"/>
      <c r="M11293" s="89" t="str">
        <f>IF($H11293="","",VLOOKUP($H11293,培训课程清单!$B$2:$J$1700,7,0))</f>
        <v/>
      </c>
      <c r="N11293" s="87" t="str">
        <f>IF($H11293="","",VLOOKUP($H11293,培训课程清单!$B$2:$J$1700,8,0))</f>
        <v/>
      </c>
      <c r="O11293" s="29"/>
    </row>
    <row r="11294" spans="1:15">
      <c r="A11294" s="87" t="str">
        <f t="shared" si="177"/>
        <v/>
      </c>
      <c r="B11294" s="87" t="str">
        <f>IF(C11294="","",C11294&amp;COUNTIF($C$2:C11294,C11294))</f>
        <v/>
      </c>
      <c r="C11294" s="88"/>
      <c r="D11294" s="87" t="str">
        <f>IF($C11294="","",VLOOKUP($C11294,人员花名册!$B$2:$F$2001,2,0))</f>
        <v/>
      </c>
      <c r="E11294" s="87" t="str">
        <f>IF($C11294="","",VLOOKUP($C11294,人员花名册!$B$2:$F$2001,4,0))</f>
        <v/>
      </c>
      <c r="F11294" s="89" t="str">
        <f>IF($C11294="","",VLOOKUP($C11294,人员花名册!$B$2:$F$2001,5,0))</f>
        <v/>
      </c>
      <c r="G11294" s="29"/>
      <c r="H11294" s="29"/>
      <c r="I11294" s="87" t="str">
        <f>IF($C11294="","",VLOOKUP($H11294,培训课程清单!$B$2:$J$1700,2,0))</f>
        <v/>
      </c>
      <c r="J11294" s="87" t="str">
        <f>IF($C11294="","",VLOOKUP($H11294,培训课程清单!$B$2:$J$1700,3,0))</f>
        <v/>
      </c>
      <c r="K11294" s="87" t="str">
        <f>IF($H11294="","",VLOOKUP($H11294,培训课程清单!$B$2:$J$1700,4,0))</f>
        <v/>
      </c>
      <c r="L11294" s="29"/>
      <c r="M11294" s="89" t="str">
        <f>IF($H11294="","",VLOOKUP($H11294,培训课程清单!$B$2:$J$1700,7,0))</f>
        <v/>
      </c>
      <c r="N11294" s="87" t="str">
        <f>IF($H11294="","",VLOOKUP($H11294,培训课程清单!$B$2:$J$1700,8,0))</f>
        <v/>
      </c>
      <c r="O11294" s="29"/>
    </row>
    <row r="11295" spans="1:15">
      <c r="A11295" s="87" t="str">
        <f t="shared" si="177"/>
        <v/>
      </c>
      <c r="B11295" s="87" t="str">
        <f>IF(C11295="","",C11295&amp;COUNTIF($C$2:C11295,C11295))</f>
        <v/>
      </c>
      <c r="C11295" s="88"/>
      <c r="D11295" s="87" t="str">
        <f>IF($C11295="","",VLOOKUP($C11295,人员花名册!$B$2:$F$2001,2,0))</f>
        <v/>
      </c>
      <c r="E11295" s="87" t="str">
        <f>IF($C11295="","",VLOOKUP($C11295,人员花名册!$B$2:$F$2001,4,0))</f>
        <v/>
      </c>
      <c r="F11295" s="89" t="str">
        <f>IF($C11295="","",VLOOKUP($C11295,人员花名册!$B$2:$F$2001,5,0))</f>
        <v/>
      </c>
      <c r="G11295" s="29"/>
      <c r="H11295" s="29"/>
      <c r="I11295" s="87" t="str">
        <f>IF($C11295="","",VLOOKUP($H11295,培训课程清单!$B$2:$J$1700,2,0))</f>
        <v/>
      </c>
      <c r="J11295" s="87" t="str">
        <f>IF($C11295="","",VLOOKUP($H11295,培训课程清单!$B$2:$J$1700,3,0))</f>
        <v/>
      </c>
      <c r="K11295" s="87" t="str">
        <f>IF($H11295="","",VLOOKUP($H11295,培训课程清单!$B$2:$J$1700,4,0))</f>
        <v/>
      </c>
      <c r="L11295" s="29"/>
      <c r="M11295" s="89" t="str">
        <f>IF($H11295="","",VLOOKUP($H11295,培训课程清单!$B$2:$J$1700,7,0))</f>
        <v/>
      </c>
      <c r="N11295" s="87" t="str">
        <f>IF($H11295="","",VLOOKUP($H11295,培训课程清单!$B$2:$J$1700,8,0))</f>
        <v/>
      </c>
      <c r="O11295" s="29"/>
    </row>
    <row r="11296" spans="1:15">
      <c r="A11296" s="87" t="str">
        <f t="shared" si="177"/>
        <v/>
      </c>
      <c r="B11296" s="87" t="str">
        <f>IF(C11296="","",C11296&amp;COUNTIF($C$2:C11296,C11296))</f>
        <v/>
      </c>
      <c r="C11296" s="88"/>
      <c r="D11296" s="87" t="str">
        <f>IF($C11296="","",VLOOKUP($C11296,人员花名册!$B$2:$F$2001,2,0))</f>
        <v/>
      </c>
      <c r="E11296" s="87" t="str">
        <f>IF($C11296="","",VLOOKUP($C11296,人员花名册!$B$2:$F$2001,4,0))</f>
        <v/>
      </c>
      <c r="F11296" s="89" t="str">
        <f>IF($C11296="","",VLOOKUP($C11296,人员花名册!$B$2:$F$2001,5,0))</f>
        <v/>
      </c>
      <c r="G11296" s="29"/>
      <c r="H11296" s="29"/>
      <c r="I11296" s="87" t="str">
        <f>IF($C11296="","",VLOOKUP($H11296,培训课程清单!$B$2:$J$1700,2,0))</f>
        <v/>
      </c>
      <c r="J11296" s="87" t="str">
        <f>IF($C11296="","",VLOOKUP($H11296,培训课程清单!$B$2:$J$1700,3,0))</f>
        <v/>
      </c>
      <c r="K11296" s="87" t="str">
        <f>IF($H11296="","",VLOOKUP($H11296,培训课程清单!$B$2:$J$1700,4,0))</f>
        <v/>
      </c>
      <c r="L11296" s="29"/>
      <c r="M11296" s="89" t="str">
        <f>IF($H11296="","",VLOOKUP($H11296,培训课程清单!$B$2:$J$1700,7,0))</f>
        <v/>
      </c>
      <c r="N11296" s="87" t="str">
        <f>IF($H11296="","",VLOOKUP($H11296,培训课程清单!$B$2:$J$1700,8,0))</f>
        <v/>
      </c>
      <c r="O11296" s="29"/>
    </row>
    <row r="11297" spans="1:15">
      <c r="A11297" s="87" t="str">
        <f t="shared" si="177"/>
        <v/>
      </c>
      <c r="B11297" s="87" t="str">
        <f>IF(C11297="","",C11297&amp;COUNTIF($C$2:C11297,C11297))</f>
        <v/>
      </c>
      <c r="C11297" s="88"/>
      <c r="D11297" s="87" t="str">
        <f>IF($C11297="","",VLOOKUP($C11297,人员花名册!$B$2:$F$2001,2,0))</f>
        <v/>
      </c>
      <c r="E11297" s="87" t="str">
        <f>IF($C11297="","",VLOOKUP($C11297,人员花名册!$B$2:$F$2001,4,0))</f>
        <v/>
      </c>
      <c r="F11297" s="89" t="str">
        <f>IF($C11297="","",VLOOKUP($C11297,人员花名册!$B$2:$F$2001,5,0))</f>
        <v/>
      </c>
      <c r="G11297" s="29"/>
      <c r="H11297" s="29"/>
      <c r="I11297" s="87" t="str">
        <f>IF($C11297="","",VLOOKUP($H11297,培训课程清单!$B$2:$J$1700,2,0))</f>
        <v/>
      </c>
      <c r="J11297" s="87" t="str">
        <f>IF($C11297="","",VLOOKUP($H11297,培训课程清单!$B$2:$J$1700,3,0))</f>
        <v/>
      </c>
      <c r="K11297" s="87" t="str">
        <f>IF($H11297="","",VLOOKUP($H11297,培训课程清单!$B$2:$J$1700,4,0))</f>
        <v/>
      </c>
      <c r="L11297" s="29"/>
      <c r="M11297" s="89" t="str">
        <f>IF($H11297="","",VLOOKUP($H11297,培训课程清单!$B$2:$J$1700,7,0))</f>
        <v/>
      </c>
      <c r="N11297" s="87" t="str">
        <f>IF($H11297="","",VLOOKUP($H11297,培训课程清单!$B$2:$J$1700,8,0))</f>
        <v/>
      </c>
      <c r="O11297" s="29"/>
    </row>
    <row r="11298" spans="1:15">
      <c r="A11298" s="87" t="str">
        <f t="shared" si="177"/>
        <v/>
      </c>
      <c r="B11298" s="87" t="str">
        <f>IF(C11298="","",C11298&amp;COUNTIF($C$2:C11298,C11298))</f>
        <v/>
      </c>
      <c r="C11298" s="88"/>
      <c r="D11298" s="87" t="str">
        <f>IF($C11298="","",VLOOKUP($C11298,人员花名册!$B$2:$F$2001,2,0))</f>
        <v/>
      </c>
      <c r="E11298" s="87" t="str">
        <f>IF($C11298="","",VLOOKUP($C11298,人员花名册!$B$2:$F$2001,4,0))</f>
        <v/>
      </c>
      <c r="F11298" s="89" t="str">
        <f>IF($C11298="","",VLOOKUP($C11298,人员花名册!$B$2:$F$2001,5,0))</f>
        <v/>
      </c>
      <c r="G11298" s="29"/>
      <c r="H11298" s="29"/>
      <c r="I11298" s="87" t="str">
        <f>IF($C11298="","",VLOOKUP($H11298,培训课程清单!$B$2:$J$1700,2,0))</f>
        <v/>
      </c>
      <c r="J11298" s="87" t="str">
        <f>IF($C11298="","",VLOOKUP($H11298,培训课程清单!$B$2:$J$1700,3,0))</f>
        <v/>
      </c>
      <c r="K11298" s="87" t="str">
        <f>IF($H11298="","",VLOOKUP($H11298,培训课程清单!$B$2:$J$1700,4,0))</f>
        <v/>
      </c>
      <c r="L11298" s="29"/>
      <c r="M11298" s="89" t="str">
        <f>IF($H11298="","",VLOOKUP($H11298,培训课程清单!$B$2:$J$1700,7,0))</f>
        <v/>
      </c>
      <c r="N11298" s="87" t="str">
        <f>IF($H11298="","",VLOOKUP($H11298,培训课程清单!$B$2:$J$1700,8,0))</f>
        <v/>
      </c>
      <c r="O11298" s="29"/>
    </row>
    <row r="11299" spans="1:15">
      <c r="A11299" s="87" t="str">
        <f t="shared" si="177"/>
        <v/>
      </c>
      <c r="B11299" s="87" t="str">
        <f>IF(C11299="","",C11299&amp;COUNTIF($C$2:C11299,C11299))</f>
        <v/>
      </c>
      <c r="C11299" s="88"/>
      <c r="D11299" s="87" t="str">
        <f>IF($C11299="","",VLOOKUP($C11299,人员花名册!$B$2:$F$2001,2,0))</f>
        <v/>
      </c>
      <c r="E11299" s="87" t="str">
        <f>IF($C11299="","",VLOOKUP($C11299,人员花名册!$B$2:$F$2001,4,0))</f>
        <v/>
      </c>
      <c r="F11299" s="89" t="str">
        <f>IF($C11299="","",VLOOKUP($C11299,人员花名册!$B$2:$F$2001,5,0))</f>
        <v/>
      </c>
      <c r="G11299" s="29"/>
      <c r="H11299" s="29"/>
      <c r="I11299" s="87" t="str">
        <f>IF($C11299="","",VLOOKUP($H11299,培训课程清单!$B$2:$J$1700,2,0))</f>
        <v/>
      </c>
      <c r="J11299" s="87" t="str">
        <f>IF($C11299="","",VLOOKUP($H11299,培训课程清单!$B$2:$J$1700,3,0))</f>
        <v/>
      </c>
      <c r="K11299" s="87" t="str">
        <f>IF($H11299="","",VLOOKUP($H11299,培训课程清单!$B$2:$J$1700,4,0))</f>
        <v/>
      </c>
      <c r="L11299" s="29"/>
      <c r="M11299" s="89" t="str">
        <f>IF($H11299="","",VLOOKUP($H11299,培训课程清单!$B$2:$J$1700,7,0))</f>
        <v/>
      </c>
      <c r="N11299" s="87" t="str">
        <f>IF($H11299="","",VLOOKUP($H11299,培训课程清单!$B$2:$J$1700,8,0))</f>
        <v/>
      </c>
      <c r="O11299" s="29"/>
    </row>
    <row r="11300" spans="1:15">
      <c r="A11300" s="87" t="str">
        <f t="shared" si="177"/>
        <v/>
      </c>
      <c r="B11300" s="87" t="str">
        <f>IF(C11300="","",C11300&amp;COUNTIF($C$2:C11300,C11300))</f>
        <v/>
      </c>
      <c r="C11300" s="88"/>
      <c r="D11300" s="87" t="str">
        <f>IF($C11300="","",VLOOKUP($C11300,人员花名册!$B$2:$F$2001,2,0))</f>
        <v/>
      </c>
      <c r="E11300" s="87" t="str">
        <f>IF($C11300="","",VLOOKUP($C11300,人员花名册!$B$2:$F$2001,4,0))</f>
        <v/>
      </c>
      <c r="F11300" s="89" t="str">
        <f>IF($C11300="","",VLOOKUP($C11300,人员花名册!$B$2:$F$2001,5,0))</f>
        <v/>
      </c>
      <c r="G11300" s="29"/>
      <c r="H11300" s="29"/>
      <c r="I11300" s="87" t="str">
        <f>IF($C11300="","",VLOOKUP($H11300,培训课程清单!$B$2:$J$1700,2,0))</f>
        <v/>
      </c>
      <c r="J11300" s="87" t="str">
        <f>IF($C11300="","",VLOOKUP($H11300,培训课程清单!$B$2:$J$1700,3,0))</f>
        <v/>
      </c>
      <c r="K11300" s="87" t="str">
        <f>IF($H11300="","",VLOOKUP($H11300,培训课程清单!$B$2:$J$1700,4,0))</f>
        <v/>
      </c>
      <c r="L11300" s="29"/>
      <c r="M11300" s="89" t="str">
        <f>IF($H11300="","",VLOOKUP($H11300,培训课程清单!$B$2:$J$1700,7,0))</f>
        <v/>
      </c>
      <c r="N11300" s="87" t="str">
        <f>IF($H11300="","",VLOOKUP($H11300,培训课程清单!$B$2:$J$1700,8,0))</f>
        <v/>
      </c>
      <c r="O11300" s="29"/>
    </row>
    <row r="11301" spans="1:15">
      <c r="A11301" s="87" t="str">
        <f t="shared" si="177"/>
        <v/>
      </c>
      <c r="B11301" s="87" t="str">
        <f>IF(C11301="","",C11301&amp;COUNTIF($C$2:C11301,C11301))</f>
        <v/>
      </c>
      <c r="C11301" s="88"/>
      <c r="D11301" s="87" t="str">
        <f>IF($C11301="","",VLOOKUP($C11301,人员花名册!$B$2:$F$2001,2,0))</f>
        <v/>
      </c>
      <c r="E11301" s="87" t="str">
        <f>IF($C11301="","",VLOOKUP($C11301,人员花名册!$B$2:$F$2001,4,0))</f>
        <v/>
      </c>
      <c r="F11301" s="89" t="str">
        <f>IF($C11301="","",VLOOKUP($C11301,人员花名册!$B$2:$F$2001,5,0))</f>
        <v/>
      </c>
      <c r="G11301" s="29"/>
      <c r="H11301" s="29"/>
      <c r="I11301" s="87" t="str">
        <f>IF($C11301="","",VLOOKUP($H11301,培训课程清单!$B$2:$J$1700,2,0))</f>
        <v/>
      </c>
      <c r="J11301" s="87" t="str">
        <f>IF($C11301="","",VLOOKUP($H11301,培训课程清单!$B$2:$J$1700,3,0))</f>
        <v/>
      </c>
      <c r="K11301" s="87" t="str">
        <f>IF($H11301="","",VLOOKUP($H11301,培训课程清单!$B$2:$J$1700,4,0))</f>
        <v/>
      </c>
      <c r="L11301" s="29"/>
      <c r="M11301" s="89" t="str">
        <f>IF($H11301="","",VLOOKUP($H11301,培训课程清单!$B$2:$J$1700,7,0))</f>
        <v/>
      </c>
      <c r="N11301" s="87" t="str">
        <f>IF($H11301="","",VLOOKUP($H11301,培训课程清单!$B$2:$J$1700,8,0))</f>
        <v/>
      </c>
      <c r="O11301" s="29"/>
    </row>
    <row r="11302" spans="1:15">
      <c r="A11302" s="87" t="str">
        <f t="shared" si="177"/>
        <v/>
      </c>
      <c r="B11302" s="87" t="str">
        <f>IF(C11302="","",C11302&amp;COUNTIF($C$2:C11302,C11302))</f>
        <v/>
      </c>
      <c r="C11302" s="88"/>
      <c r="D11302" s="87" t="str">
        <f>IF($C11302="","",VLOOKUP($C11302,人员花名册!$B$2:$F$2001,2,0))</f>
        <v/>
      </c>
      <c r="E11302" s="87" t="str">
        <f>IF($C11302="","",VLOOKUP($C11302,人员花名册!$B$2:$F$2001,4,0))</f>
        <v/>
      </c>
      <c r="F11302" s="89" t="str">
        <f>IF($C11302="","",VLOOKUP($C11302,人员花名册!$B$2:$F$2001,5,0))</f>
        <v/>
      </c>
      <c r="G11302" s="29"/>
      <c r="H11302" s="29"/>
      <c r="I11302" s="87" t="str">
        <f>IF($C11302="","",VLOOKUP($H11302,培训课程清单!$B$2:$J$1700,2,0))</f>
        <v/>
      </c>
      <c r="J11302" s="87" t="str">
        <f>IF($C11302="","",VLOOKUP($H11302,培训课程清单!$B$2:$J$1700,3,0))</f>
        <v/>
      </c>
      <c r="K11302" s="87" t="str">
        <f>IF($H11302="","",VLOOKUP($H11302,培训课程清单!$B$2:$J$1700,4,0))</f>
        <v/>
      </c>
      <c r="L11302" s="29"/>
      <c r="M11302" s="89" t="str">
        <f>IF($H11302="","",VLOOKUP($H11302,培训课程清单!$B$2:$J$1700,7,0))</f>
        <v/>
      </c>
      <c r="N11302" s="87" t="str">
        <f>IF($H11302="","",VLOOKUP($H11302,培训课程清单!$B$2:$J$1700,8,0))</f>
        <v/>
      </c>
      <c r="O11302" s="29"/>
    </row>
    <row r="11303" spans="1:15">
      <c r="A11303" s="87" t="str">
        <f t="shared" si="177"/>
        <v/>
      </c>
      <c r="B11303" s="87" t="str">
        <f>IF(C11303="","",C11303&amp;COUNTIF($C$2:C11303,C11303))</f>
        <v/>
      </c>
      <c r="C11303" s="88"/>
      <c r="D11303" s="87" t="str">
        <f>IF($C11303="","",VLOOKUP($C11303,人员花名册!$B$2:$F$2001,2,0))</f>
        <v/>
      </c>
      <c r="E11303" s="87" t="str">
        <f>IF($C11303="","",VLOOKUP($C11303,人员花名册!$B$2:$F$2001,4,0))</f>
        <v/>
      </c>
      <c r="F11303" s="89" t="str">
        <f>IF($C11303="","",VLOOKUP($C11303,人员花名册!$B$2:$F$2001,5,0))</f>
        <v/>
      </c>
      <c r="G11303" s="29"/>
      <c r="H11303" s="29"/>
      <c r="I11303" s="87" t="str">
        <f>IF($C11303="","",VLOOKUP($H11303,培训课程清单!$B$2:$J$1700,2,0))</f>
        <v/>
      </c>
      <c r="J11303" s="87" t="str">
        <f>IF($C11303="","",VLOOKUP($H11303,培训课程清单!$B$2:$J$1700,3,0))</f>
        <v/>
      </c>
      <c r="K11303" s="87" t="str">
        <f>IF($H11303="","",VLOOKUP($H11303,培训课程清单!$B$2:$J$1700,4,0))</f>
        <v/>
      </c>
      <c r="L11303" s="29"/>
      <c r="M11303" s="89" t="str">
        <f>IF($H11303="","",VLOOKUP($H11303,培训课程清单!$B$2:$J$1700,7,0))</f>
        <v/>
      </c>
      <c r="N11303" s="87" t="str">
        <f>IF($H11303="","",VLOOKUP($H11303,培训课程清单!$B$2:$J$1700,8,0))</f>
        <v/>
      </c>
      <c r="O11303" s="29"/>
    </row>
    <row r="11304" spans="1:15">
      <c r="A11304" s="87" t="str">
        <f t="shared" si="177"/>
        <v/>
      </c>
      <c r="B11304" s="87" t="str">
        <f>IF(C11304="","",C11304&amp;COUNTIF($C$2:C11304,C11304))</f>
        <v/>
      </c>
      <c r="C11304" s="88"/>
      <c r="D11304" s="87" t="str">
        <f>IF($C11304="","",VLOOKUP($C11304,人员花名册!$B$2:$F$2001,2,0))</f>
        <v/>
      </c>
      <c r="E11304" s="87" t="str">
        <f>IF($C11304="","",VLOOKUP($C11304,人员花名册!$B$2:$F$2001,4,0))</f>
        <v/>
      </c>
      <c r="F11304" s="89" t="str">
        <f>IF($C11304="","",VLOOKUP($C11304,人员花名册!$B$2:$F$2001,5,0))</f>
        <v/>
      </c>
      <c r="G11304" s="29"/>
      <c r="H11304" s="29"/>
      <c r="I11304" s="87" t="str">
        <f>IF($C11304="","",VLOOKUP($H11304,培训课程清单!$B$2:$J$1700,2,0))</f>
        <v/>
      </c>
      <c r="J11304" s="87" t="str">
        <f>IF($C11304="","",VLOOKUP($H11304,培训课程清单!$B$2:$J$1700,3,0))</f>
        <v/>
      </c>
      <c r="K11304" s="87" t="str">
        <f>IF($H11304="","",VLOOKUP($H11304,培训课程清单!$B$2:$J$1700,4,0))</f>
        <v/>
      </c>
      <c r="L11304" s="29"/>
      <c r="M11304" s="89" t="str">
        <f>IF($H11304="","",VLOOKUP($H11304,培训课程清单!$B$2:$J$1700,7,0))</f>
        <v/>
      </c>
      <c r="N11304" s="87" t="str">
        <f>IF($H11304="","",VLOOKUP($H11304,培训课程清单!$B$2:$J$1700,8,0))</f>
        <v/>
      </c>
      <c r="O11304" s="29"/>
    </row>
    <row r="11305" spans="1:15">
      <c r="A11305" s="87" t="str">
        <f t="shared" si="177"/>
        <v/>
      </c>
      <c r="B11305" s="87" t="str">
        <f>IF(C11305="","",C11305&amp;COUNTIF($C$2:C11305,C11305))</f>
        <v/>
      </c>
      <c r="C11305" s="88"/>
      <c r="D11305" s="87" t="str">
        <f>IF($C11305="","",VLOOKUP($C11305,人员花名册!$B$2:$F$2001,2,0))</f>
        <v/>
      </c>
      <c r="E11305" s="87" t="str">
        <f>IF($C11305="","",VLOOKUP($C11305,人员花名册!$B$2:$F$2001,4,0))</f>
        <v/>
      </c>
      <c r="F11305" s="89" t="str">
        <f>IF($C11305="","",VLOOKUP($C11305,人员花名册!$B$2:$F$2001,5,0))</f>
        <v/>
      </c>
      <c r="G11305" s="29"/>
      <c r="H11305" s="29"/>
      <c r="I11305" s="87" t="str">
        <f>IF($C11305="","",VLOOKUP($H11305,培训课程清单!$B$2:$J$1700,2,0))</f>
        <v/>
      </c>
      <c r="J11305" s="87" t="str">
        <f>IF($C11305="","",VLOOKUP($H11305,培训课程清单!$B$2:$J$1700,3,0))</f>
        <v/>
      </c>
      <c r="K11305" s="87" t="str">
        <f>IF($H11305="","",VLOOKUP($H11305,培训课程清单!$B$2:$J$1700,4,0))</f>
        <v/>
      </c>
      <c r="L11305" s="29"/>
      <c r="M11305" s="89" t="str">
        <f>IF($H11305="","",VLOOKUP($H11305,培训课程清单!$B$2:$J$1700,7,0))</f>
        <v/>
      </c>
      <c r="N11305" s="87" t="str">
        <f>IF($H11305="","",VLOOKUP($H11305,培训课程清单!$B$2:$J$1700,8,0))</f>
        <v/>
      </c>
      <c r="O11305" s="29"/>
    </row>
    <row r="11306" spans="1:15">
      <c r="A11306" s="87" t="str">
        <f t="shared" si="177"/>
        <v/>
      </c>
      <c r="B11306" s="87" t="str">
        <f>IF(C11306="","",C11306&amp;COUNTIF($C$2:C11306,C11306))</f>
        <v/>
      </c>
      <c r="C11306" s="88"/>
      <c r="D11306" s="87" t="str">
        <f>IF($C11306="","",VLOOKUP($C11306,人员花名册!$B$2:$F$2001,2,0))</f>
        <v/>
      </c>
      <c r="E11306" s="87" t="str">
        <f>IF($C11306="","",VLOOKUP($C11306,人员花名册!$B$2:$F$2001,4,0))</f>
        <v/>
      </c>
      <c r="F11306" s="89" t="str">
        <f>IF($C11306="","",VLOOKUP($C11306,人员花名册!$B$2:$F$2001,5,0))</f>
        <v/>
      </c>
      <c r="G11306" s="29"/>
      <c r="H11306" s="29"/>
      <c r="I11306" s="87" t="str">
        <f>IF($C11306="","",VLOOKUP($H11306,培训课程清单!$B$2:$J$1700,2,0))</f>
        <v/>
      </c>
      <c r="J11306" s="87" t="str">
        <f>IF($C11306="","",VLOOKUP($H11306,培训课程清单!$B$2:$J$1700,3,0))</f>
        <v/>
      </c>
      <c r="K11306" s="87" t="str">
        <f>IF($H11306="","",VLOOKUP($H11306,培训课程清单!$B$2:$J$1700,4,0))</f>
        <v/>
      </c>
      <c r="L11306" s="29"/>
      <c r="M11306" s="89" t="str">
        <f>IF($H11306="","",VLOOKUP($H11306,培训课程清单!$B$2:$J$1700,7,0))</f>
        <v/>
      </c>
      <c r="N11306" s="87" t="str">
        <f>IF($H11306="","",VLOOKUP($H11306,培训课程清单!$B$2:$J$1700,8,0))</f>
        <v/>
      </c>
      <c r="O11306" s="29"/>
    </row>
    <row r="11307" spans="1:15">
      <c r="A11307" s="87" t="str">
        <f t="shared" si="177"/>
        <v/>
      </c>
      <c r="B11307" s="87" t="str">
        <f>IF(C11307="","",C11307&amp;COUNTIF($C$2:C11307,C11307))</f>
        <v/>
      </c>
      <c r="C11307" s="88"/>
      <c r="D11307" s="87" t="str">
        <f>IF($C11307="","",VLOOKUP($C11307,人员花名册!$B$2:$F$2001,2,0))</f>
        <v/>
      </c>
      <c r="E11307" s="87" t="str">
        <f>IF($C11307="","",VLOOKUP($C11307,人员花名册!$B$2:$F$2001,4,0))</f>
        <v/>
      </c>
      <c r="F11307" s="89" t="str">
        <f>IF($C11307="","",VLOOKUP($C11307,人员花名册!$B$2:$F$2001,5,0))</f>
        <v/>
      </c>
      <c r="G11307" s="29"/>
      <c r="H11307" s="29"/>
      <c r="I11307" s="87" t="str">
        <f>IF($C11307="","",VLOOKUP($H11307,培训课程清单!$B$2:$J$1700,2,0))</f>
        <v/>
      </c>
      <c r="J11307" s="87" t="str">
        <f>IF($C11307="","",VLOOKUP($H11307,培训课程清单!$B$2:$J$1700,3,0))</f>
        <v/>
      </c>
      <c r="K11307" s="87" t="str">
        <f>IF($H11307="","",VLOOKUP($H11307,培训课程清单!$B$2:$J$1700,4,0))</f>
        <v/>
      </c>
      <c r="L11307" s="29"/>
      <c r="M11307" s="89" t="str">
        <f>IF($H11307="","",VLOOKUP($H11307,培训课程清单!$B$2:$J$1700,7,0))</f>
        <v/>
      </c>
      <c r="N11307" s="87" t="str">
        <f>IF($H11307="","",VLOOKUP($H11307,培训课程清单!$B$2:$J$1700,8,0))</f>
        <v/>
      </c>
      <c r="O11307" s="29"/>
    </row>
    <row r="11308" spans="1:15">
      <c r="A11308" s="87" t="str">
        <f t="shared" si="177"/>
        <v/>
      </c>
      <c r="B11308" s="87" t="str">
        <f>IF(C11308="","",C11308&amp;COUNTIF($C$2:C11308,C11308))</f>
        <v/>
      </c>
      <c r="C11308" s="88"/>
      <c r="D11308" s="87" t="str">
        <f>IF($C11308="","",VLOOKUP($C11308,人员花名册!$B$2:$F$2001,2,0))</f>
        <v/>
      </c>
      <c r="E11308" s="87" t="str">
        <f>IF($C11308="","",VLOOKUP($C11308,人员花名册!$B$2:$F$2001,4,0))</f>
        <v/>
      </c>
      <c r="F11308" s="89" t="str">
        <f>IF($C11308="","",VLOOKUP($C11308,人员花名册!$B$2:$F$2001,5,0))</f>
        <v/>
      </c>
      <c r="G11308" s="29"/>
      <c r="H11308" s="29"/>
      <c r="I11308" s="87" t="str">
        <f>IF($C11308="","",VLOOKUP($H11308,培训课程清单!$B$2:$J$1700,2,0))</f>
        <v/>
      </c>
      <c r="J11308" s="87" t="str">
        <f>IF($C11308="","",VLOOKUP($H11308,培训课程清单!$B$2:$J$1700,3,0))</f>
        <v/>
      </c>
      <c r="K11308" s="87" t="str">
        <f>IF($H11308="","",VLOOKUP($H11308,培训课程清单!$B$2:$J$1700,4,0))</f>
        <v/>
      </c>
      <c r="L11308" s="29"/>
      <c r="M11308" s="89" t="str">
        <f>IF($H11308="","",VLOOKUP($H11308,培训课程清单!$B$2:$J$1700,7,0))</f>
        <v/>
      </c>
      <c r="N11308" s="87" t="str">
        <f>IF($H11308="","",VLOOKUP($H11308,培训课程清单!$B$2:$J$1700,8,0))</f>
        <v/>
      </c>
      <c r="O11308" s="29"/>
    </row>
    <row r="11309" spans="1:15">
      <c r="A11309" s="87" t="str">
        <f t="shared" si="177"/>
        <v/>
      </c>
      <c r="B11309" s="87" t="str">
        <f>IF(C11309="","",C11309&amp;COUNTIF($C$2:C11309,C11309))</f>
        <v/>
      </c>
      <c r="C11309" s="88"/>
      <c r="D11309" s="87" t="str">
        <f>IF($C11309="","",VLOOKUP($C11309,人员花名册!$B$2:$F$2001,2,0))</f>
        <v/>
      </c>
      <c r="E11309" s="87" t="str">
        <f>IF($C11309="","",VLOOKUP($C11309,人员花名册!$B$2:$F$2001,4,0))</f>
        <v/>
      </c>
      <c r="F11309" s="89" t="str">
        <f>IF($C11309="","",VLOOKUP($C11309,人员花名册!$B$2:$F$2001,5,0))</f>
        <v/>
      </c>
      <c r="G11309" s="29"/>
      <c r="H11309" s="29"/>
      <c r="I11309" s="87" t="str">
        <f>IF($C11309="","",VLOOKUP($H11309,培训课程清单!$B$2:$J$1700,2,0))</f>
        <v/>
      </c>
      <c r="J11309" s="87" t="str">
        <f>IF($C11309="","",VLOOKUP($H11309,培训课程清单!$B$2:$J$1700,3,0))</f>
        <v/>
      </c>
      <c r="K11309" s="87" t="str">
        <f>IF($H11309="","",VLOOKUP($H11309,培训课程清单!$B$2:$J$1700,4,0))</f>
        <v/>
      </c>
      <c r="L11309" s="29"/>
      <c r="M11309" s="89" t="str">
        <f>IF($H11309="","",VLOOKUP($H11309,培训课程清单!$B$2:$J$1700,7,0))</f>
        <v/>
      </c>
      <c r="N11309" s="87" t="str">
        <f>IF($H11309="","",VLOOKUP($H11309,培训课程清单!$B$2:$J$1700,8,0))</f>
        <v/>
      </c>
      <c r="O11309" s="29"/>
    </row>
    <row r="11310" spans="1:15">
      <c r="A11310" s="87" t="str">
        <f t="shared" si="177"/>
        <v/>
      </c>
      <c r="B11310" s="87" t="str">
        <f>IF(C11310="","",C11310&amp;COUNTIF($C$2:C11310,C11310))</f>
        <v/>
      </c>
      <c r="C11310" s="88"/>
      <c r="D11310" s="87" t="str">
        <f>IF($C11310="","",VLOOKUP($C11310,人员花名册!$B$2:$F$2001,2,0))</f>
        <v/>
      </c>
      <c r="E11310" s="87" t="str">
        <f>IF($C11310="","",VLOOKUP($C11310,人员花名册!$B$2:$F$2001,4,0))</f>
        <v/>
      </c>
      <c r="F11310" s="89" t="str">
        <f>IF($C11310="","",VLOOKUP($C11310,人员花名册!$B$2:$F$2001,5,0))</f>
        <v/>
      </c>
      <c r="G11310" s="29"/>
      <c r="H11310" s="29"/>
      <c r="I11310" s="87" t="str">
        <f>IF($C11310="","",VLOOKUP($H11310,培训课程清单!$B$2:$J$1700,2,0))</f>
        <v/>
      </c>
      <c r="J11310" s="87" t="str">
        <f>IF($C11310="","",VLOOKUP($H11310,培训课程清单!$B$2:$J$1700,3,0))</f>
        <v/>
      </c>
      <c r="K11310" s="87" t="str">
        <f>IF($H11310="","",VLOOKUP($H11310,培训课程清单!$B$2:$J$1700,4,0))</f>
        <v/>
      </c>
      <c r="L11310" s="29"/>
      <c r="M11310" s="89" t="str">
        <f>IF($H11310="","",VLOOKUP($H11310,培训课程清单!$B$2:$J$1700,7,0))</f>
        <v/>
      </c>
      <c r="N11310" s="87" t="str">
        <f>IF($H11310="","",VLOOKUP($H11310,培训课程清单!$B$2:$J$1700,8,0))</f>
        <v/>
      </c>
      <c r="O11310" s="29"/>
    </row>
    <row r="11311" spans="1:15">
      <c r="A11311" s="87" t="str">
        <f t="shared" si="177"/>
        <v/>
      </c>
      <c r="B11311" s="87" t="str">
        <f>IF(C11311="","",C11311&amp;COUNTIF($C$2:C11311,C11311))</f>
        <v/>
      </c>
      <c r="C11311" s="88"/>
      <c r="D11311" s="87" t="str">
        <f>IF($C11311="","",VLOOKUP($C11311,人员花名册!$B$2:$F$2001,2,0))</f>
        <v/>
      </c>
      <c r="E11311" s="87" t="str">
        <f>IF($C11311="","",VLOOKUP($C11311,人员花名册!$B$2:$F$2001,4,0))</f>
        <v/>
      </c>
      <c r="F11311" s="89" t="str">
        <f>IF($C11311="","",VLOOKUP($C11311,人员花名册!$B$2:$F$2001,5,0))</f>
        <v/>
      </c>
      <c r="G11311" s="29"/>
      <c r="H11311" s="29"/>
      <c r="I11311" s="87" t="str">
        <f>IF($C11311="","",VLOOKUP($H11311,培训课程清单!$B$2:$J$1700,2,0))</f>
        <v/>
      </c>
      <c r="J11311" s="87" t="str">
        <f>IF($C11311="","",VLOOKUP($H11311,培训课程清单!$B$2:$J$1700,3,0))</f>
        <v/>
      </c>
      <c r="K11311" s="87" t="str">
        <f>IF($H11311="","",VLOOKUP($H11311,培训课程清单!$B$2:$J$1700,4,0))</f>
        <v/>
      </c>
      <c r="L11311" s="29"/>
      <c r="M11311" s="89" t="str">
        <f>IF($H11311="","",VLOOKUP($H11311,培训课程清单!$B$2:$J$1700,7,0))</f>
        <v/>
      </c>
      <c r="N11311" s="87" t="str">
        <f>IF($H11311="","",VLOOKUP($H11311,培训课程清单!$B$2:$J$1700,8,0))</f>
        <v/>
      </c>
      <c r="O11311" s="29"/>
    </row>
    <row r="11312" spans="1:15">
      <c r="A11312" s="87" t="str">
        <f t="shared" si="177"/>
        <v/>
      </c>
      <c r="B11312" s="87" t="str">
        <f>IF(C11312="","",C11312&amp;COUNTIF($C$2:C11312,C11312))</f>
        <v/>
      </c>
      <c r="C11312" s="88"/>
      <c r="D11312" s="87" t="str">
        <f>IF($C11312="","",VLOOKUP($C11312,人员花名册!$B$2:$F$2001,2,0))</f>
        <v/>
      </c>
      <c r="E11312" s="87" t="str">
        <f>IF($C11312="","",VLOOKUP($C11312,人员花名册!$B$2:$F$2001,4,0))</f>
        <v/>
      </c>
      <c r="F11312" s="89" t="str">
        <f>IF($C11312="","",VLOOKUP($C11312,人员花名册!$B$2:$F$2001,5,0))</f>
        <v/>
      </c>
      <c r="G11312" s="29"/>
      <c r="H11312" s="29"/>
      <c r="I11312" s="87" t="str">
        <f>IF($C11312="","",VLOOKUP($H11312,培训课程清单!$B$2:$J$1700,2,0))</f>
        <v/>
      </c>
      <c r="J11312" s="87" t="str">
        <f>IF($C11312="","",VLOOKUP($H11312,培训课程清单!$B$2:$J$1700,3,0))</f>
        <v/>
      </c>
      <c r="K11312" s="87" t="str">
        <f>IF($H11312="","",VLOOKUP($H11312,培训课程清单!$B$2:$J$1700,4,0))</f>
        <v/>
      </c>
      <c r="L11312" s="29"/>
      <c r="M11312" s="89" t="str">
        <f>IF($H11312="","",VLOOKUP($H11312,培训课程清单!$B$2:$J$1700,7,0))</f>
        <v/>
      </c>
      <c r="N11312" s="87" t="str">
        <f>IF($H11312="","",VLOOKUP($H11312,培训课程清单!$B$2:$J$1700,8,0))</f>
        <v/>
      </c>
      <c r="O11312" s="29"/>
    </row>
    <row r="11313" spans="1:15">
      <c r="A11313" s="87" t="str">
        <f t="shared" si="177"/>
        <v/>
      </c>
      <c r="B11313" s="87" t="str">
        <f>IF(C11313="","",C11313&amp;COUNTIF($C$2:C11313,C11313))</f>
        <v/>
      </c>
      <c r="C11313" s="88"/>
      <c r="D11313" s="87" t="str">
        <f>IF($C11313="","",VLOOKUP($C11313,人员花名册!$B$2:$F$2001,2,0))</f>
        <v/>
      </c>
      <c r="E11313" s="87" t="str">
        <f>IF($C11313="","",VLOOKUP($C11313,人员花名册!$B$2:$F$2001,4,0))</f>
        <v/>
      </c>
      <c r="F11313" s="89" t="str">
        <f>IF($C11313="","",VLOOKUP($C11313,人员花名册!$B$2:$F$2001,5,0))</f>
        <v/>
      </c>
      <c r="G11313" s="29"/>
      <c r="H11313" s="29"/>
      <c r="I11313" s="87" t="str">
        <f>IF($C11313="","",VLOOKUP($H11313,培训课程清单!$B$2:$J$1700,2,0))</f>
        <v/>
      </c>
      <c r="J11313" s="87" t="str">
        <f>IF($C11313="","",VLOOKUP($H11313,培训课程清单!$B$2:$J$1700,3,0))</f>
        <v/>
      </c>
      <c r="K11313" s="87" t="str">
        <f>IF($H11313="","",VLOOKUP($H11313,培训课程清单!$B$2:$J$1700,4,0))</f>
        <v/>
      </c>
      <c r="L11313" s="29"/>
      <c r="M11313" s="89" t="str">
        <f>IF($H11313="","",VLOOKUP($H11313,培训课程清单!$B$2:$J$1700,7,0))</f>
        <v/>
      </c>
      <c r="N11313" s="87" t="str">
        <f>IF($H11313="","",VLOOKUP($H11313,培训课程清单!$B$2:$J$1700,8,0))</f>
        <v/>
      </c>
      <c r="O11313" s="29"/>
    </row>
    <row r="11314" spans="1:15">
      <c r="A11314" s="87" t="str">
        <f t="shared" si="177"/>
        <v/>
      </c>
      <c r="B11314" s="87" t="str">
        <f>IF(C11314="","",C11314&amp;COUNTIF($C$2:C11314,C11314))</f>
        <v/>
      </c>
      <c r="C11314" s="88"/>
      <c r="D11314" s="87" t="str">
        <f>IF($C11314="","",VLOOKUP($C11314,人员花名册!$B$2:$F$2001,2,0))</f>
        <v/>
      </c>
      <c r="E11314" s="87" t="str">
        <f>IF($C11314="","",VLOOKUP($C11314,人员花名册!$B$2:$F$2001,4,0))</f>
        <v/>
      </c>
      <c r="F11314" s="89" t="str">
        <f>IF($C11314="","",VLOOKUP($C11314,人员花名册!$B$2:$F$2001,5,0))</f>
        <v/>
      </c>
      <c r="G11314" s="29"/>
      <c r="H11314" s="29"/>
      <c r="I11314" s="87" t="str">
        <f>IF($C11314="","",VLOOKUP($H11314,培训课程清单!$B$2:$J$1700,2,0))</f>
        <v/>
      </c>
      <c r="J11314" s="87" t="str">
        <f>IF($C11314="","",VLOOKUP($H11314,培训课程清单!$B$2:$J$1700,3,0))</f>
        <v/>
      </c>
      <c r="K11314" s="87" t="str">
        <f>IF($H11314="","",VLOOKUP($H11314,培训课程清单!$B$2:$J$1700,4,0))</f>
        <v/>
      </c>
      <c r="L11314" s="29"/>
      <c r="M11314" s="89" t="str">
        <f>IF($H11314="","",VLOOKUP($H11314,培训课程清单!$B$2:$J$1700,7,0))</f>
        <v/>
      </c>
      <c r="N11314" s="87" t="str">
        <f>IF($H11314="","",VLOOKUP($H11314,培训课程清单!$B$2:$J$1700,8,0))</f>
        <v/>
      </c>
      <c r="O11314" s="29"/>
    </row>
    <row r="11315" spans="1:15">
      <c r="A11315" s="87" t="str">
        <f t="shared" si="177"/>
        <v/>
      </c>
      <c r="B11315" s="87" t="str">
        <f>IF(C11315="","",C11315&amp;COUNTIF($C$2:C11315,C11315))</f>
        <v/>
      </c>
      <c r="C11315" s="88"/>
      <c r="D11315" s="87" t="str">
        <f>IF($C11315="","",VLOOKUP($C11315,人员花名册!$B$2:$F$2001,2,0))</f>
        <v/>
      </c>
      <c r="E11315" s="87" t="str">
        <f>IF($C11315="","",VLOOKUP($C11315,人员花名册!$B$2:$F$2001,4,0))</f>
        <v/>
      </c>
      <c r="F11315" s="89" t="str">
        <f>IF($C11315="","",VLOOKUP($C11315,人员花名册!$B$2:$F$2001,5,0))</f>
        <v/>
      </c>
      <c r="G11315" s="29"/>
      <c r="H11315" s="29"/>
      <c r="I11315" s="87" t="str">
        <f>IF($C11315="","",VLOOKUP($H11315,培训课程清单!$B$2:$J$1700,2,0))</f>
        <v/>
      </c>
      <c r="J11315" s="87" t="str">
        <f>IF($C11315="","",VLOOKUP($H11315,培训课程清单!$B$2:$J$1700,3,0))</f>
        <v/>
      </c>
      <c r="K11315" s="87" t="str">
        <f>IF($H11315="","",VLOOKUP($H11315,培训课程清单!$B$2:$J$1700,4,0))</f>
        <v/>
      </c>
      <c r="L11315" s="29"/>
      <c r="M11315" s="89" t="str">
        <f>IF($H11315="","",VLOOKUP($H11315,培训课程清单!$B$2:$J$1700,7,0))</f>
        <v/>
      </c>
      <c r="N11315" s="87" t="str">
        <f>IF($H11315="","",VLOOKUP($H11315,培训课程清单!$B$2:$J$1700,8,0))</f>
        <v/>
      </c>
      <c r="O11315" s="29"/>
    </row>
    <row r="11316" spans="1:15">
      <c r="A11316" s="87" t="str">
        <f t="shared" si="177"/>
        <v/>
      </c>
      <c r="B11316" s="87" t="str">
        <f>IF(C11316="","",C11316&amp;COUNTIF($C$2:C11316,C11316))</f>
        <v/>
      </c>
      <c r="C11316" s="88"/>
      <c r="D11316" s="87" t="str">
        <f>IF($C11316="","",VLOOKUP($C11316,人员花名册!$B$2:$F$2001,2,0))</f>
        <v/>
      </c>
      <c r="E11316" s="87" t="str">
        <f>IF($C11316="","",VLOOKUP($C11316,人员花名册!$B$2:$F$2001,4,0))</f>
        <v/>
      </c>
      <c r="F11316" s="89" t="str">
        <f>IF($C11316="","",VLOOKUP($C11316,人员花名册!$B$2:$F$2001,5,0))</f>
        <v/>
      </c>
      <c r="G11316" s="29"/>
      <c r="H11316" s="29"/>
      <c r="I11316" s="87" t="str">
        <f>IF($C11316="","",VLOOKUP($H11316,培训课程清单!$B$2:$J$1700,2,0))</f>
        <v/>
      </c>
      <c r="J11316" s="87" t="str">
        <f>IF($C11316="","",VLOOKUP($H11316,培训课程清单!$B$2:$J$1700,3,0))</f>
        <v/>
      </c>
      <c r="K11316" s="87" t="str">
        <f>IF($H11316="","",VLOOKUP($H11316,培训课程清单!$B$2:$J$1700,4,0))</f>
        <v/>
      </c>
      <c r="L11316" s="29"/>
      <c r="M11316" s="89" t="str">
        <f>IF($H11316="","",VLOOKUP($H11316,培训课程清单!$B$2:$J$1700,7,0))</f>
        <v/>
      </c>
      <c r="N11316" s="87" t="str">
        <f>IF($H11316="","",VLOOKUP($H11316,培训课程清单!$B$2:$J$1700,8,0))</f>
        <v/>
      </c>
      <c r="O11316" s="29"/>
    </row>
    <row r="11317" spans="1:15">
      <c r="A11317" s="87" t="str">
        <f t="shared" si="177"/>
        <v/>
      </c>
      <c r="B11317" s="87" t="str">
        <f>IF(C11317="","",C11317&amp;COUNTIF($C$2:C11317,C11317))</f>
        <v/>
      </c>
      <c r="C11317" s="88"/>
      <c r="D11317" s="87" t="str">
        <f>IF($C11317="","",VLOOKUP($C11317,人员花名册!$B$2:$F$2001,2,0))</f>
        <v/>
      </c>
      <c r="E11317" s="87" t="str">
        <f>IF($C11317="","",VLOOKUP($C11317,人员花名册!$B$2:$F$2001,4,0))</f>
        <v/>
      </c>
      <c r="F11317" s="89" t="str">
        <f>IF($C11317="","",VLOOKUP($C11317,人员花名册!$B$2:$F$2001,5,0))</f>
        <v/>
      </c>
      <c r="G11317" s="29"/>
      <c r="H11317" s="29"/>
      <c r="I11317" s="87" t="str">
        <f>IF($C11317="","",VLOOKUP($H11317,培训课程清单!$B$2:$J$1700,2,0))</f>
        <v/>
      </c>
      <c r="J11317" s="87" t="str">
        <f>IF($C11317="","",VLOOKUP($H11317,培训课程清单!$B$2:$J$1700,3,0))</f>
        <v/>
      </c>
      <c r="K11317" s="87" t="str">
        <f>IF($H11317="","",VLOOKUP($H11317,培训课程清单!$B$2:$J$1700,4,0))</f>
        <v/>
      </c>
      <c r="L11317" s="29"/>
      <c r="M11317" s="89" t="str">
        <f>IF($H11317="","",VLOOKUP($H11317,培训课程清单!$B$2:$J$1700,7,0))</f>
        <v/>
      </c>
      <c r="N11317" s="87" t="str">
        <f>IF($H11317="","",VLOOKUP($H11317,培训课程清单!$B$2:$J$1700,8,0))</f>
        <v/>
      </c>
      <c r="O11317" s="29"/>
    </row>
    <row r="11318" spans="1:15">
      <c r="A11318" s="87" t="str">
        <f t="shared" si="177"/>
        <v/>
      </c>
      <c r="B11318" s="87" t="str">
        <f>IF(C11318="","",C11318&amp;COUNTIF($C$2:C11318,C11318))</f>
        <v/>
      </c>
      <c r="C11318" s="88"/>
      <c r="D11318" s="87" t="str">
        <f>IF($C11318="","",VLOOKUP($C11318,人员花名册!$B$2:$F$2001,2,0))</f>
        <v/>
      </c>
      <c r="E11318" s="87" t="str">
        <f>IF($C11318="","",VLOOKUP($C11318,人员花名册!$B$2:$F$2001,4,0))</f>
        <v/>
      </c>
      <c r="F11318" s="89" t="str">
        <f>IF($C11318="","",VLOOKUP($C11318,人员花名册!$B$2:$F$2001,5,0))</f>
        <v/>
      </c>
      <c r="G11318" s="29"/>
      <c r="H11318" s="29"/>
      <c r="I11318" s="87" t="str">
        <f>IF($C11318="","",VLOOKUP($H11318,培训课程清单!$B$2:$J$1700,2,0))</f>
        <v/>
      </c>
      <c r="J11318" s="87" t="str">
        <f>IF($C11318="","",VLOOKUP($H11318,培训课程清单!$B$2:$J$1700,3,0))</f>
        <v/>
      </c>
      <c r="K11318" s="87" t="str">
        <f>IF($H11318="","",VLOOKUP($H11318,培训课程清单!$B$2:$J$1700,4,0))</f>
        <v/>
      </c>
      <c r="L11318" s="29"/>
      <c r="M11318" s="89" t="str">
        <f>IF($H11318="","",VLOOKUP($H11318,培训课程清单!$B$2:$J$1700,7,0))</f>
        <v/>
      </c>
      <c r="N11318" s="87" t="str">
        <f>IF($H11318="","",VLOOKUP($H11318,培训课程清单!$B$2:$J$1700,8,0))</f>
        <v/>
      </c>
      <c r="O11318" s="29"/>
    </row>
    <row r="11319" spans="1:15">
      <c r="A11319" s="87" t="str">
        <f t="shared" si="177"/>
        <v/>
      </c>
      <c r="B11319" s="87" t="str">
        <f>IF(C11319="","",C11319&amp;COUNTIF($C$2:C11319,C11319))</f>
        <v/>
      </c>
      <c r="C11319" s="88"/>
      <c r="D11319" s="87" t="str">
        <f>IF($C11319="","",VLOOKUP($C11319,人员花名册!$B$2:$F$2001,2,0))</f>
        <v/>
      </c>
      <c r="E11319" s="87" t="str">
        <f>IF($C11319="","",VLOOKUP($C11319,人员花名册!$B$2:$F$2001,4,0))</f>
        <v/>
      </c>
      <c r="F11319" s="89" t="str">
        <f>IF($C11319="","",VLOOKUP($C11319,人员花名册!$B$2:$F$2001,5,0))</f>
        <v/>
      </c>
      <c r="G11319" s="29"/>
      <c r="H11319" s="29"/>
      <c r="I11319" s="87" t="str">
        <f>IF($C11319="","",VLOOKUP($H11319,培训课程清单!$B$2:$J$1700,2,0))</f>
        <v/>
      </c>
      <c r="J11319" s="87" t="str">
        <f>IF($C11319="","",VLOOKUP($H11319,培训课程清单!$B$2:$J$1700,3,0))</f>
        <v/>
      </c>
      <c r="K11319" s="87" t="str">
        <f>IF($H11319="","",VLOOKUP($H11319,培训课程清单!$B$2:$J$1700,4,0))</f>
        <v/>
      </c>
      <c r="L11319" s="29"/>
      <c r="M11319" s="89" t="str">
        <f>IF($H11319="","",VLOOKUP($H11319,培训课程清单!$B$2:$J$1700,7,0))</f>
        <v/>
      </c>
      <c r="N11319" s="87" t="str">
        <f>IF($H11319="","",VLOOKUP($H11319,培训课程清单!$B$2:$J$1700,8,0))</f>
        <v/>
      </c>
      <c r="O11319" s="29"/>
    </row>
    <row r="11320" spans="1:15">
      <c r="A11320" s="87" t="str">
        <f t="shared" si="177"/>
        <v/>
      </c>
      <c r="B11320" s="87" t="str">
        <f>IF(C11320="","",C11320&amp;COUNTIF($C$2:C11320,C11320))</f>
        <v/>
      </c>
      <c r="C11320" s="88"/>
      <c r="D11320" s="87" t="str">
        <f>IF($C11320="","",VLOOKUP($C11320,人员花名册!$B$2:$F$2001,2,0))</f>
        <v/>
      </c>
      <c r="E11320" s="87" t="str">
        <f>IF($C11320="","",VLOOKUP($C11320,人员花名册!$B$2:$F$2001,4,0))</f>
        <v/>
      </c>
      <c r="F11320" s="89" t="str">
        <f>IF($C11320="","",VLOOKUP($C11320,人员花名册!$B$2:$F$2001,5,0))</f>
        <v/>
      </c>
      <c r="G11320" s="29"/>
      <c r="H11320" s="29"/>
      <c r="I11320" s="87" t="str">
        <f>IF($C11320="","",VLOOKUP($H11320,培训课程清单!$B$2:$J$1700,2,0))</f>
        <v/>
      </c>
      <c r="J11320" s="87" t="str">
        <f>IF($C11320="","",VLOOKUP($H11320,培训课程清单!$B$2:$J$1700,3,0))</f>
        <v/>
      </c>
      <c r="K11320" s="87" t="str">
        <f>IF($H11320="","",VLOOKUP($H11320,培训课程清单!$B$2:$J$1700,4,0))</f>
        <v/>
      </c>
      <c r="L11320" s="29"/>
      <c r="M11320" s="89" t="str">
        <f>IF($H11320="","",VLOOKUP($H11320,培训课程清单!$B$2:$J$1700,7,0))</f>
        <v/>
      </c>
      <c r="N11320" s="87" t="str">
        <f>IF($H11320="","",VLOOKUP($H11320,培训课程清单!$B$2:$J$1700,8,0))</f>
        <v/>
      </c>
      <c r="O11320" s="29"/>
    </row>
    <row r="11321" spans="1:15">
      <c r="A11321" s="87" t="str">
        <f t="shared" si="177"/>
        <v/>
      </c>
      <c r="B11321" s="87" t="str">
        <f>IF(C11321="","",C11321&amp;COUNTIF($C$2:C11321,C11321))</f>
        <v/>
      </c>
      <c r="C11321" s="88"/>
      <c r="D11321" s="87" t="str">
        <f>IF($C11321="","",VLOOKUP($C11321,人员花名册!$B$2:$F$2001,2,0))</f>
        <v/>
      </c>
      <c r="E11321" s="87" t="str">
        <f>IF($C11321="","",VLOOKUP($C11321,人员花名册!$B$2:$F$2001,4,0))</f>
        <v/>
      </c>
      <c r="F11321" s="89" t="str">
        <f>IF($C11321="","",VLOOKUP($C11321,人员花名册!$B$2:$F$2001,5,0))</f>
        <v/>
      </c>
      <c r="G11321" s="29"/>
      <c r="H11321" s="29"/>
      <c r="I11321" s="87" t="str">
        <f>IF($C11321="","",VLOOKUP($H11321,培训课程清单!$B$2:$J$1700,2,0))</f>
        <v/>
      </c>
      <c r="J11321" s="87" t="str">
        <f>IF($C11321="","",VLOOKUP($H11321,培训课程清单!$B$2:$J$1700,3,0))</f>
        <v/>
      </c>
      <c r="K11321" s="87" t="str">
        <f>IF($H11321="","",VLOOKUP($H11321,培训课程清单!$B$2:$J$1700,4,0))</f>
        <v/>
      </c>
      <c r="L11321" s="29"/>
      <c r="M11321" s="89" t="str">
        <f>IF($H11321="","",VLOOKUP($H11321,培训课程清单!$B$2:$J$1700,7,0))</f>
        <v/>
      </c>
      <c r="N11321" s="87" t="str">
        <f>IF($H11321="","",VLOOKUP($H11321,培训课程清单!$B$2:$J$1700,8,0))</f>
        <v/>
      </c>
      <c r="O11321" s="29"/>
    </row>
    <row r="11322" spans="1:15">
      <c r="A11322" s="87" t="str">
        <f t="shared" si="177"/>
        <v/>
      </c>
      <c r="B11322" s="87" t="str">
        <f>IF(C11322="","",C11322&amp;COUNTIF($C$2:C11322,C11322))</f>
        <v/>
      </c>
      <c r="C11322" s="88"/>
      <c r="D11322" s="87" t="str">
        <f>IF($C11322="","",VLOOKUP($C11322,人员花名册!$B$2:$F$2001,2,0))</f>
        <v/>
      </c>
      <c r="E11322" s="87" t="str">
        <f>IF($C11322="","",VLOOKUP($C11322,人员花名册!$B$2:$F$2001,4,0))</f>
        <v/>
      </c>
      <c r="F11322" s="89" t="str">
        <f>IF($C11322="","",VLOOKUP($C11322,人员花名册!$B$2:$F$2001,5,0))</f>
        <v/>
      </c>
      <c r="G11322" s="29"/>
      <c r="H11322" s="29"/>
      <c r="I11322" s="87" t="str">
        <f>IF($C11322="","",VLOOKUP($H11322,培训课程清单!$B$2:$J$1700,2,0))</f>
        <v/>
      </c>
      <c r="J11322" s="87" t="str">
        <f>IF($C11322="","",VLOOKUP($H11322,培训课程清单!$B$2:$J$1700,3,0))</f>
        <v/>
      </c>
      <c r="K11322" s="87" t="str">
        <f>IF($H11322="","",VLOOKUP($H11322,培训课程清单!$B$2:$J$1700,4,0))</f>
        <v/>
      </c>
      <c r="L11322" s="29"/>
      <c r="M11322" s="89" t="str">
        <f>IF($H11322="","",VLOOKUP($H11322,培训课程清单!$B$2:$J$1700,7,0))</f>
        <v/>
      </c>
      <c r="N11322" s="87" t="str">
        <f>IF($H11322="","",VLOOKUP($H11322,培训课程清单!$B$2:$J$1700,8,0))</f>
        <v/>
      </c>
      <c r="O11322" s="29"/>
    </row>
    <row r="11323" spans="1:15">
      <c r="A11323" s="87" t="str">
        <f t="shared" si="177"/>
        <v/>
      </c>
      <c r="B11323" s="87" t="str">
        <f>IF(C11323="","",C11323&amp;COUNTIF($C$2:C11323,C11323))</f>
        <v/>
      </c>
      <c r="C11323" s="88"/>
      <c r="D11323" s="87" t="str">
        <f>IF($C11323="","",VLOOKUP($C11323,人员花名册!$B$2:$F$2001,2,0))</f>
        <v/>
      </c>
      <c r="E11323" s="87" t="str">
        <f>IF($C11323="","",VLOOKUP($C11323,人员花名册!$B$2:$F$2001,4,0))</f>
        <v/>
      </c>
      <c r="F11323" s="89" t="str">
        <f>IF($C11323="","",VLOOKUP($C11323,人员花名册!$B$2:$F$2001,5,0))</f>
        <v/>
      </c>
      <c r="G11323" s="29"/>
      <c r="H11323" s="29"/>
      <c r="I11323" s="87" t="str">
        <f>IF($C11323="","",VLOOKUP($H11323,培训课程清单!$B$2:$J$1700,2,0))</f>
        <v/>
      </c>
      <c r="J11323" s="87" t="str">
        <f>IF($C11323="","",VLOOKUP($H11323,培训课程清单!$B$2:$J$1700,3,0))</f>
        <v/>
      </c>
      <c r="K11323" s="87" t="str">
        <f>IF($H11323="","",VLOOKUP($H11323,培训课程清单!$B$2:$J$1700,4,0))</f>
        <v/>
      </c>
      <c r="L11323" s="29"/>
      <c r="M11323" s="89" t="str">
        <f>IF($H11323="","",VLOOKUP($H11323,培训课程清单!$B$2:$J$1700,7,0))</f>
        <v/>
      </c>
      <c r="N11323" s="87" t="str">
        <f>IF($H11323="","",VLOOKUP($H11323,培训课程清单!$B$2:$J$1700,8,0))</f>
        <v/>
      </c>
      <c r="O11323" s="29"/>
    </row>
    <row r="11324" spans="1:15">
      <c r="A11324" s="87" t="str">
        <f t="shared" si="177"/>
        <v/>
      </c>
      <c r="B11324" s="87" t="str">
        <f>IF(C11324="","",C11324&amp;COUNTIF($C$2:C11324,C11324))</f>
        <v/>
      </c>
      <c r="C11324" s="88"/>
      <c r="D11324" s="87" t="str">
        <f>IF($C11324="","",VLOOKUP($C11324,人员花名册!$B$2:$F$2001,2,0))</f>
        <v/>
      </c>
      <c r="E11324" s="87" t="str">
        <f>IF($C11324="","",VLOOKUP($C11324,人员花名册!$B$2:$F$2001,4,0))</f>
        <v/>
      </c>
      <c r="F11324" s="89" t="str">
        <f>IF($C11324="","",VLOOKUP($C11324,人员花名册!$B$2:$F$2001,5,0))</f>
        <v/>
      </c>
      <c r="G11324" s="29"/>
      <c r="H11324" s="29"/>
      <c r="I11324" s="87" t="str">
        <f>IF($C11324="","",VLOOKUP($H11324,培训课程清单!$B$2:$J$1700,2,0))</f>
        <v/>
      </c>
      <c r="J11324" s="87" t="str">
        <f>IF($C11324="","",VLOOKUP($H11324,培训课程清单!$B$2:$J$1700,3,0))</f>
        <v/>
      </c>
      <c r="K11324" s="87" t="str">
        <f>IF($H11324="","",VLOOKUP($H11324,培训课程清单!$B$2:$J$1700,4,0))</f>
        <v/>
      </c>
      <c r="L11324" s="29"/>
      <c r="M11324" s="89" t="str">
        <f>IF($H11324="","",VLOOKUP($H11324,培训课程清单!$B$2:$J$1700,7,0))</f>
        <v/>
      </c>
      <c r="N11324" s="87" t="str">
        <f>IF($H11324="","",VLOOKUP($H11324,培训课程清单!$B$2:$J$1700,8,0))</f>
        <v/>
      </c>
      <c r="O11324" s="29"/>
    </row>
    <row r="11325" spans="1:15">
      <c r="A11325" s="87" t="str">
        <f t="shared" si="177"/>
        <v/>
      </c>
      <c r="B11325" s="87" t="str">
        <f>IF(C11325="","",C11325&amp;COUNTIF($C$2:C11325,C11325))</f>
        <v/>
      </c>
      <c r="C11325" s="88"/>
      <c r="D11325" s="87" t="str">
        <f>IF($C11325="","",VLOOKUP($C11325,人员花名册!$B$2:$F$2001,2,0))</f>
        <v/>
      </c>
      <c r="E11325" s="87" t="str">
        <f>IF($C11325="","",VLOOKUP($C11325,人员花名册!$B$2:$F$2001,4,0))</f>
        <v/>
      </c>
      <c r="F11325" s="89" t="str">
        <f>IF($C11325="","",VLOOKUP($C11325,人员花名册!$B$2:$F$2001,5,0))</f>
        <v/>
      </c>
      <c r="G11325" s="29"/>
      <c r="H11325" s="29"/>
      <c r="I11325" s="87" t="str">
        <f>IF($C11325="","",VLOOKUP($H11325,培训课程清单!$B$2:$J$1700,2,0))</f>
        <v/>
      </c>
      <c r="J11325" s="87" t="str">
        <f>IF($C11325="","",VLOOKUP($H11325,培训课程清单!$B$2:$J$1700,3,0))</f>
        <v/>
      </c>
      <c r="K11325" s="87" t="str">
        <f>IF($H11325="","",VLOOKUP($H11325,培训课程清单!$B$2:$J$1700,4,0))</f>
        <v/>
      </c>
      <c r="L11325" s="29"/>
      <c r="M11325" s="89" t="str">
        <f>IF($H11325="","",VLOOKUP($H11325,培训课程清单!$B$2:$J$1700,7,0))</f>
        <v/>
      </c>
      <c r="N11325" s="87" t="str">
        <f>IF($H11325="","",VLOOKUP($H11325,培训课程清单!$B$2:$J$1700,8,0))</f>
        <v/>
      </c>
      <c r="O11325" s="29"/>
    </row>
    <row r="11326" spans="1:15">
      <c r="A11326" s="87" t="str">
        <f t="shared" si="177"/>
        <v/>
      </c>
      <c r="B11326" s="87" t="str">
        <f>IF(C11326="","",C11326&amp;COUNTIF($C$2:C11326,C11326))</f>
        <v/>
      </c>
      <c r="C11326" s="88"/>
      <c r="D11326" s="87" t="str">
        <f>IF($C11326="","",VLOOKUP($C11326,人员花名册!$B$2:$F$2001,2,0))</f>
        <v/>
      </c>
      <c r="E11326" s="87" t="str">
        <f>IF($C11326="","",VLOOKUP($C11326,人员花名册!$B$2:$F$2001,4,0))</f>
        <v/>
      </c>
      <c r="F11326" s="89" t="str">
        <f>IF($C11326="","",VLOOKUP($C11326,人员花名册!$B$2:$F$2001,5,0))</f>
        <v/>
      </c>
      <c r="G11326" s="29"/>
      <c r="H11326" s="29"/>
      <c r="I11326" s="87" t="str">
        <f>IF($C11326="","",VLOOKUP($H11326,培训课程清单!$B$2:$J$1700,2,0))</f>
        <v/>
      </c>
      <c r="J11326" s="87" t="str">
        <f>IF($C11326="","",VLOOKUP($H11326,培训课程清单!$B$2:$J$1700,3,0))</f>
        <v/>
      </c>
      <c r="K11326" s="87" t="str">
        <f>IF($H11326="","",VLOOKUP($H11326,培训课程清单!$B$2:$J$1700,4,0))</f>
        <v/>
      </c>
      <c r="L11326" s="29"/>
      <c r="M11326" s="89" t="str">
        <f>IF($H11326="","",VLOOKUP($H11326,培训课程清单!$B$2:$J$1700,7,0))</f>
        <v/>
      </c>
      <c r="N11326" s="87" t="str">
        <f>IF($H11326="","",VLOOKUP($H11326,培训课程清单!$B$2:$J$1700,8,0))</f>
        <v/>
      </c>
      <c r="O11326" s="29"/>
    </row>
    <row r="11327" spans="1:15">
      <c r="A11327" s="87" t="str">
        <f t="shared" si="177"/>
        <v/>
      </c>
      <c r="B11327" s="87" t="str">
        <f>IF(C11327="","",C11327&amp;COUNTIF($C$2:C11327,C11327))</f>
        <v/>
      </c>
      <c r="C11327" s="88"/>
      <c r="D11327" s="87" t="str">
        <f>IF($C11327="","",VLOOKUP($C11327,人员花名册!$B$2:$F$2001,2,0))</f>
        <v/>
      </c>
      <c r="E11327" s="87" t="str">
        <f>IF($C11327="","",VLOOKUP($C11327,人员花名册!$B$2:$F$2001,4,0))</f>
        <v/>
      </c>
      <c r="F11327" s="89" t="str">
        <f>IF($C11327="","",VLOOKUP($C11327,人员花名册!$B$2:$F$2001,5,0))</f>
        <v/>
      </c>
      <c r="G11327" s="29"/>
      <c r="H11327" s="29"/>
      <c r="I11327" s="87" t="str">
        <f>IF($C11327="","",VLOOKUP($H11327,培训课程清单!$B$2:$J$1700,2,0))</f>
        <v/>
      </c>
      <c r="J11327" s="87" t="str">
        <f>IF($C11327="","",VLOOKUP($H11327,培训课程清单!$B$2:$J$1700,3,0))</f>
        <v/>
      </c>
      <c r="K11327" s="87" t="str">
        <f>IF($H11327="","",VLOOKUP($H11327,培训课程清单!$B$2:$J$1700,4,0))</f>
        <v/>
      </c>
      <c r="L11327" s="29"/>
      <c r="M11327" s="89" t="str">
        <f>IF($H11327="","",VLOOKUP($H11327,培训课程清单!$B$2:$J$1700,7,0))</f>
        <v/>
      </c>
      <c r="N11327" s="87" t="str">
        <f>IF($H11327="","",VLOOKUP($H11327,培训课程清单!$B$2:$J$1700,8,0))</f>
        <v/>
      </c>
      <c r="O11327" s="29"/>
    </row>
    <row r="11328" spans="1:15">
      <c r="A11328" s="87" t="str">
        <f t="shared" si="177"/>
        <v/>
      </c>
      <c r="B11328" s="87" t="str">
        <f>IF(C11328="","",C11328&amp;COUNTIF($C$2:C11328,C11328))</f>
        <v/>
      </c>
      <c r="C11328" s="88"/>
      <c r="D11328" s="87" t="str">
        <f>IF($C11328="","",VLOOKUP($C11328,人员花名册!$B$2:$F$2001,2,0))</f>
        <v/>
      </c>
      <c r="E11328" s="87" t="str">
        <f>IF($C11328="","",VLOOKUP($C11328,人员花名册!$B$2:$F$2001,4,0))</f>
        <v/>
      </c>
      <c r="F11328" s="89" t="str">
        <f>IF($C11328="","",VLOOKUP($C11328,人员花名册!$B$2:$F$2001,5,0))</f>
        <v/>
      </c>
      <c r="G11328" s="29"/>
      <c r="H11328" s="29"/>
      <c r="I11328" s="87" t="str">
        <f>IF($C11328="","",VLOOKUP($H11328,培训课程清单!$B$2:$J$1700,2,0))</f>
        <v/>
      </c>
      <c r="J11328" s="87" t="str">
        <f>IF($C11328="","",VLOOKUP($H11328,培训课程清单!$B$2:$J$1700,3,0))</f>
        <v/>
      </c>
      <c r="K11328" s="87" t="str">
        <f>IF($H11328="","",VLOOKUP($H11328,培训课程清单!$B$2:$J$1700,4,0))</f>
        <v/>
      </c>
      <c r="L11328" s="29"/>
      <c r="M11328" s="89" t="str">
        <f>IF($H11328="","",VLOOKUP($H11328,培训课程清单!$B$2:$J$1700,7,0))</f>
        <v/>
      </c>
      <c r="N11328" s="87" t="str">
        <f>IF($H11328="","",VLOOKUP($H11328,培训课程清单!$B$2:$J$1700,8,0))</f>
        <v/>
      </c>
      <c r="O11328" s="29"/>
    </row>
    <row r="11329" spans="1:15">
      <c r="A11329" s="87" t="str">
        <f t="shared" si="177"/>
        <v/>
      </c>
      <c r="B11329" s="87" t="str">
        <f>IF(C11329="","",C11329&amp;COUNTIF($C$2:C11329,C11329))</f>
        <v/>
      </c>
      <c r="C11329" s="88"/>
      <c r="D11329" s="87" t="str">
        <f>IF($C11329="","",VLOOKUP($C11329,人员花名册!$B$2:$F$2001,2,0))</f>
        <v/>
      </c>
      <c r="E11329" s="87" t="str">
        <f>IF($C11329="","",VLOOKUP($C11329,人员花名册!$B$2:$F$2001,4,0))</f>
        <v/>
      </c>
      <c r="F11329" s="89" t="str">
        <f>IF($C11329="","",VLOOKUP($C11329,人员花名册!$B$2:$F$2001,5,0))</f>
        <v/>
      </c>
      <c r="G11329" s="29"/>
      <c r="H11329" s="29"/>
      <c r="I11329" s="87" t="str">
        <f>IF($C11329="","",VLOOKUP($H11329,培训课程清单!$B$2:$J$1700,2,0))</f>
        <v/>
      </c>
      <c r="J11329" s="87" t="str">
        <f>IF($C11329="","",VLOOKUP($H11329,培训课程清单!$B$2:$J$1700,3,0))</f>
        <v/>
      </c>
      <c r="K11329" s="87" t="str">
        <f>IF($H11329="","",VLOOKUP($H11329,培训课程清单!$B$2:$J$1700,4,0))</f>
        <v/>
      </c>
      <c r="L11329" s="29"/>
      <c r="M11329" s="89" t="str">
        <f>IF($H11329="","",VLOOKUP($H11329,培训课程清单!$B$2:$J$1700,7,0))</f>
        <v/>
      </c>
      <c r="N11329" s="87" t="str">
        <f>IF($H11329="","",VLOOKUP($H11329,培训课程清单!$B$2:$J$1700,8,0))</f>
        <v/>
      </c>
      <c r="O11329" s="29"/>
    </row>
    <row r="11330" spans="1:15">
      <c r="A11330" s="87" t="str">
        <f t="shared" si="177"/>
        <v/>
      </c>
      <c r="B11330" s="87" t="str">
        <f>IF(C11330="","",C11330&amp;COUNTIF($C$2:C11330,C11330))</f>
        <v/>
      </c>
      <c r="C11330" s="88"/>
      <c r="D11330" s="87" t="str">
        <f>IF($C11330="","",VLOOKUP($C11330,人员花名册!$B$2:$F$2001,2,0))</f>
        <v/>
      </c>
      <c r="E11330" s="87" t="str">
        <f>IF($C11330="","",VLOOKUP($C11330,人员花名册!$B$2:$F$2001,4,0))</f>
        <v/>
      </c>
      <c r="F11330" s="89" t="str">
        <f>IF($C11330="","",VLOOKUP($C11330,人员花名册!$B$2:$F$2001,5,0))</f>
        <v/>
      </c>
      <c r="G11330" s="29"/>
      <c r="H11330" s="29"/>
      <c r="I11330" s="87" t="str">
        <f>IF($C11330="","",VLOOKUP($H11330,培训课程清单!$B$2:$J$1700,2,0))</f>
        <v/>
      </c>
      <c r="J11330" s="87" t="str">
        <f>IF($C11330="","",VLOOKUP($H11330,培训课程清单!$B$2:$J$1700,3,0))</f>
        <v/>
      </c>
      <c r="K11330" s="87" t="str">
        <f>IF($H11330="","",VLOOKUP($H11330,培训课程清单!$B$2:$J$1700,4,0))</f>
        <v/>
      </c>
      <c r="L11330" s="29"/>
      <c r="M11330" s="89" t="str">
        <f>IF($H11330="","",VLOOKUP($H11330,培训课程清单!$B$2:$J$1700,7,0))</f>
        <v/>
      </c>
      <c r="N11330" s="87" t="str">
        <f>IF($H11330="","",VLOOKUP($H11330,培训课程清单!$B$2:$J$1700,8,0))</f>
        <v/>
      </c>
      <c r="O11330" s="29"/>
    </row>
    <row r="11331" spans="1:15">
      <c r="A11331" s="87" t="str">
        <f t="shared" si="177"/>
        <v/>
      </c>
      <c r="B11331" s="87" t="str">
        <f>IF(C11331="","",C11331&amp;COUNTIF($C$2:C11331,C11331))</f>
        <v/>
      </c>
      <c r="C11331" s="88"/>
      <c r="D11331" s="87" t="str">
        <f>IF($C11331="","",VLOOKUP($C11331,人员花名册!$B$2:$F$2001,2,0))</f>
        <v/>
      </c>
      <c r="E11331" s="87" t="str">
        <f>IF($C11331="","",VLOOKUP($C11331,人员花名册!$B$2:$F$2001,4,0))</f>
        <v/>
      </c>
      <c r="F11331" s="89" t="str">
        <f>IF($C11331="","",VLOOKUP($C11331,人员花名册!$B$2:$F$2001,5,0))</f>
        <v/>
      </c>
      <c r="G11331" s="29"/>
      <c r="H11331" s="29"/>
      <c r="I11331" s="87" t="str">
        <f>IF($C11331="","",VLOOKUP($H11331,培训课程清单!$B$2:$J$1700,2,0))</f>
        <v/>
      </c>
      <c r="J11331" s="87" t="str">
        <f>IF($C11331="","",VLOOKUP($H11331,培训课程清单!$B$2:$J$1700,3,0))</f>
        <v/>
      </c>
      <c r="K11331" s="87" t="str">
        <f>IF($H11331="","",VLOOKUP($H11331,培训课程清单!$B$2:$J$1700,4,0))</f>
        <v/>
      </c>
      <c r="L11331" s="29"/>
      <c r="M11331" s="89" t="str">
        <f>IF($H11331="","",VLOOKUP($H11331,培训课程清单!$B$2:$J$1700,7,0))</f>
        <v/>
      </c>
      <c r="N11331" s="87" t="str">
        <f>IF($H11331="","",VLOOKUP($H11331,培训课程清单!$B$2:$J$1700,8,0))</f>
        <v/>
      </c>
      <c r="O11331" s="29"/>
    </row>
    <row r="11332" spans="1:15">
      <c r="A11332" s="87" t="str">
        <f t="shared" si="177"/>
        <v/>
      </c>
      <c r="B11332" s="87" t="str">
        <f>IF(C11332="","",C11332&amp;COUNTIF($C$2:C11332,C11332))</f>
        <v/>
      </c>
      <c r="C11332" s="88"/>
      <c r="D11332" s="87" t="str">
        <f>IF($C11332="","",VLOOKUP($C11332,人员花名册!$B$2:$F$2001,2,0))</f>
        <v/>
      </c>
      <c r="E11332" s="87" t="str">
        <f>IF($C11332="","",VLOOKUP($C11332,人员花名册!$B$2:$F$2001,4,0))</f>
        <v/>
      </c>
      <c r="F11332" s="89" t="str">
        <f>IF($C11332="","",VLOOKUP($C11332,人员花名册!$B$2:$F$2001,5,0))</f>
        <v/>
      </c>
      <c r="G11332" s="29"/>
      <c r="H11332" s="29"/>
      <c r="I11332" s="87" t="str">
        <f>IF($C11332="","",VLOOKUP($H11332,培训课程清单!$B$2:$J$1700,2,0))</f>
        <v/>
      </c>
      <c r="J11332" s="87" t="str">
        <f>IF($C11332="","",VLOOKUP($H11332,培训课程清单!$B$2:$J$1700,3,0))</f>
        <v/>
      </c>
      <c r="K11332" s="87" t="str">
        <f>IF($H11332="","",VLOOKUP($H11332,培训课程清单!$B$2:$J$1700,4,0))</f>
        <v/>
      </c>
      <c r="L11332" s="29"/>
      <c r="M11332" s="89" t="str">
        <f>IF($H11332="","",VLOOKUP($H11332,培训课程清单!$B$2:$J$1700,7,0))</f>
        <v/>
      </c>
      <c r="N11332" s="87" t="str">
        <f>IF($H11332="","",VLOOKUP($H11332,培训课程清单!$B$2:$J$1700,8,0))</f>
        <v/>
      </c>
      <c r="O11332" s="29"/>
    </row>
    <row r="11333" spans="1:15">
      <c r="A11333" s="87" t="str">
        <f t="shared" si="177"/>
        <v/>
      </c>
      <c r="B11333" s="87" t="str">
        <f>IF(C11333="","",C11333&amp;COUNTIF($C$2:C11333,C11333))</f>
        <v/>
      </c>
      <c r="C11333" s="88"/>
      <c r="D11333" s="87" t="str">
        <f>IF($C11333="","",VLOOKUP($C11333,人员花名册!$B$2:$F$2001,2,0))</f>
        <v/>
      </c>
      <c r="E11333" s="87" t="str">
        <f>IF($C11333="","",VLOOKUP($C11333,人员花名册!$B$2:$F$2001,4,0))</f>
        <v/>
      </c>
      <c r="F11333" s="89" t="str">
        <f>IF($C11333="","",VLOOKUP($C11333,人员花名册!$B$2:$F$2001,5,0))</f>
        <v/>
      </c>
      <c r="G11333" s="29"/>
      <c r="H11333" s="29"/>
      <c r="I11333" s="87" t="str">
        <f>IF($C11333="","",VLOOKUP($H11333,培训课程清单!$B$2:$J$1700,2,0))</f>
        <v/>
      </c>
      <c r="J11333" s="87" t="str">
        <f>IF($C11333="","",VLOOKUP($H11333,培训课程清单!$B$2:$J$1700,3,0))</f>
        <v/>
      </c>
      <c r="K11333" s="87" t="str">
        <f>IF($H11333="","",VLOOKUP($H11333,培训课程清单!$B$2:$J$1700,4,0))</f>
        <v/>
      </c>
      <c r="L11333" s="29"/>
      <c r="M11333" s="89" t="str">
        <f>IF($H11333="","",VLOOKUP($H11333,培训课程清单!$B$2:$J$1700,7,0))</f>
        <v/>
      </c>
      <c r="N11333" s="87" t="str">
        <f>IF($H11333="","",VLOOKUP($H11333,培训课程清单!$B$2:$J$1700,8,0))</f>
        <v/>
      </c>
      <c r="O11333" s="29"/>
    </row>
    <row r="11334" spans="1:15">
      <c r="A11334" s="87" t="str">
        <f t="shared" si="177"/>
        <v/>
      </c>
      <c r="B11334" s="87" t="str">
        <f>IF(C11334="","",C11334&amp;COUNTIF($C$2:C11334,C11334))</f>
        <v/>
      </c>
      <c r="C11334" s="88"/>
      <c r="D11334" s="87" t="str">
        <f>IF($C11334="","",VLOOKUP($C11334,人员花名册!$B$2:$F$2001,2,0))</f>
        <v/>
      </c>
      <c r="E11334" s="87" t="str">
        <f>IF($C11334="","",VLOOKUP($C11334,人员花名册!$B$2:$F$2001,4,0))</f>
        <v/>
      </c>
      <c r="F11334" s="89" t="str">
        <f>IF($C11334="","",VLOOKUP($C11334,人员花名册!$B$2:$F$2001,5,0))</f>
        <v/>
      </c>
      <c r="G11334" s="29"/>
      <c r="H11334" s="29"/>
      <c r="I11334" s="87" t="str">
        <f>IF($C11334="","",VLOOKUP($H11334,培训课程清单!$B$2:$J$1700,2,0))</f>
        <v/>
      </c>
      <c r="J11334" s="87" t="str">
        <f>IF($C11334="","",VLOOKUP($H11334,培训课程清单!$B$2:$J$1700,3,0))</f>
        <v/>
      </c>
      <c r="K11334" s="87" t="str">
        <f>IF($H11334="","",VLOOKUP($H11334,培训课程清单!$B$2:$J$1700,4,0))</f>
        <v/>
      </c>
      <c r="L11334" s="29"/>
      <c r="M11334" s="89" t="str">
        <f>IF($H11334="","",VLOOKUP($H11334,培训课程清单!$B$2:$J$1700,7,0))</f>
        <v/>
      </c>
      <c r="N11334" s="87" t="str">
        <f>IF($H11334="","",VLOOKUP($H11334,培训课程清单!$B$2:$J$1700,8,0))</f>
        <v/>
      </c>
      <c r="O11334" s="29"/>
    </row>
    <row r="11335" spans="1:15">
      <c r="A11335" s="87" t="str">
        <f t="shared" si="177"/>
        <v/>
      </c>
      <c r="B11335" s="87" t="str">
        <f>IF(C11335="","",C11335&amp;COUNTIF($C$2:C11335,C11335))</f>
        <v/>
      </c>
      <c r="C11335" s="88"/>
      <c r="D11335" s="87" t="str">
        <f>IF($C11335="","",VLOOKUP($C11335,人员花名册!$B$2:$F$2001,2,0))</f>
        <v/>
      </c>
      <c r="E11335" s="87" t="str">
        <f>IF($C11335="","",VLOOKUP($C11335,人员花名册!$B$2:$F$2001,4,0))</f>
        <v/>
      </c>
      <c r="F11335" s="89" t="str">
        <f>IF($C11335="","",VLOOKUP($C11335,人员花名册!$B$2:$F$2001,5,0))</f>
        <v/>
      </c>
      <c r="G11335" s="29"/>
      <c r="H11335" s="29"/>
      <c r="I11335" s="87" t="str">
        <f>IF($C11335="","",VLOOKUP($H11335,培训课程清单!$B$2:$J$1700,2,0))</f>
        <v/>
      </c>
      <c r="J11335" s="87" t="str">
        <f>IF($C11335="","",VLOOKUP($H11335,培训课程清单!$B$2:$J$1700,3,0))</f>
        <v/>
      </c>
      <c r="K11335" s="87" t="str">
        <f>IF($H11335="","",VLOOKUP($H11335,培训课程清单!$B$2:$J$1700,4,0))</f>
        <v/>
      </c>
      <c r="L11335" s="29"/>
      <c r="M11335" s="89" t="str">
        <f>IF($H11335="","",VLOOKUP($H11335,培训课程清单!$B$2:$J$1700,7,0))</f>
        <v/>
      </c>
      <c r="N11335" s="87" t="str">
        <f>IF($H11335="","",VLOOKUP($H11335,培训课程清单!$B$2:$J$1700,8,0))</f>
        <v/>
      </c>
      <c r="O11335" s="29"/>
    </row>
    <row r="11336" spans="1:15">
      <c r="A11336" s="87" t="str">
        <f t="shared" si="177"/>
        <v/>
      </c>
      <c r="B11336" s="87" t="str">
        <f>IF(C11336="","",C11336&amp;COUNTIF($C$2:C11336,C11336))</f>
        <v/>
      </c>
      <c r="C11336" s="88"/>
      <c r="D11336" s="87" t="str">
        <f>IF($C11336="","",VLOOKUP($C11336,人员花名册!$B$2:$F$2001,2,0))</f>
        <v/>
      </c>
      <c r="E11336" s="87" t="str">
        <f>IF($C11336="","",VLOOKUP($C11336,人员花名册!$B$2:$F$2001,4,0))</f>
        <v/>
      </c>
      <c r="F11336" s="89" t="str">
        <f>IF($C11336="","",VLOOKUP($C11336,人员花名册!$B$2:$F$2001,5,0))</f>
        <v/>
      </c>
      <c r="G11336" s="29"/>
      <c r="H11336" s="29"/>
      <c r="I11336" s="87" t="str">
        <f>IF($C11336="","",VLOOKUP($H11336,培训课程清单!$B$2:$J$1700,2,0))</f>
        <v/>
      </c>
      <c r="J11336" s="87" t="str">
        <f>IF($C11336="","",VLOOKUP($H11336,培训课程清单!$B$2:$J$1700,3,0))</f>
        <v/>
      </c>
      <c r="K11336" s="87" t="str">
        <f>IF($H11336="","",VLOOKUP($H11336,培训课程清单!$B$2:$J$1700,4,0))</f>
        <v/>
      </c>
      <c r="L11336" s="29"/>
      <c r="M11336" s="89" t="str">
        <f>IF($H11336="","",VLOOKUP($H11336,培训课程清单!$B$2:$J$1700,7,0))</f>
        <v/>
      </c>
      <c r="N11336" s="87" t="str">
        <f>IF($H11336="","",VLOOKUP($H11336,培训课程清单!$B$2:$J$1700,8,0))</f>
        <v/>
      </c>
      <c r="O11336" s="29"/>
    </row>
    <row r="11337" spans="1:15">
      <c r="A11337" s="87" t="str">
        <f t="shared" si="177"/>
        <v/>
      </c>
      <c r="B11337" s="87" t="str">
        <f>IF(C11337="","",C11337&amp;COUNTIF($C$2:C11337,C11337))</f>
        <v/>
      </c>
      <c r="C11337" s="88"/>
      <c r="D11337" s="87" t="str">
        <f>IF($C11337="","",VLOOKUP($C11337,人员花名册!$B$2:$F$2001,2,0))</f>
        <v/>
      </c>
      <c r="E11337" s="87" t="str">
        <f>IF($C11337="","",VLOOKUP($C11337,人员花名册!$B$2:$F$2001,4,0))</f>
        <v/>
      </c>
      <c r="F11337" s="89" t="str">
        <f>IF($C11337="","",VLOOKUP($C11337,人员花名册!$B$2:$F$2001,5,0))</f>
        <v/>
      </c>
      <c r="G11337" s="29"/>
      <c r="H11337" s="29"/>
      <c r="I11337" s="87" t="str">
        <f>IF($C11337="","",VLOOKUP($H11337,培训课程清单!$B$2:$J$1700,2,0))</f>
        <v/>
      </c>
      <c r="J11337" s="87" t="str">
        <f>IF($C11337="","",VLOOKUP($H11337,培训课程清单!$B$2:$J$1700,3,0))</f>
        <v/>
      </c>
      <c r="K11337" s="87" t="str">
        <f>IF($H11337="","",VLOOKUP($H11337,培训课程清单!$B$2:$J$1700,4,0))</f>
        <v/>
      </c>
      <c r="L11337" s="29"/>
      <c r="M11337" s="89" t="str">
        <f>IF($H11337="","",VLOOKUP($H11337,培训课程清单!$B$2:$J$1700,7,0))</f>
        <v/>
      </c>
      <c r="N11337" s="87" t="str">
        <f>IF($H11337="","",VLOOKUP($H11337,培训课程清单!$B$2:$J$1700,8,0))</f>
        <v/>
      </c>
      <c r="O11337" s="29"/>
    </row>
    <row r="11338" spans="1:15">
      <c r="A11338" s="87" t="str">
        <f t="shared" si="177"/>
        <v/>
      </c>
      <c r="B11338" s="87" t="str">
        <f>IF(C11338="","",C11338&amp;COUNTIF($C$2:C11338,C11338))</f>
        <v/>
      </c>
      <c r="C11338" s="88"/>
      <c r="D11338" s="87" t="str">
        <f>IF($C11338="","",VLOOKUP($C11338,人员花名册!$B$2:$F$2001,2,0))</f>
        <v/>
      </c>
      <c r="E11338" s="87" t="str">
        <f>IF($C11338="","",VLOOKUP($C11338,人员花名册!$B$2:$F$2001,4,0))</f>
        <v/>
      </c>
      <c r="F11338" s="89" t="str">
        <f>IF($C11338="","",VLOOKUP($C11338,人员花名册!$B$2:$F$2001,5,0))</f>
        <v/>
      </c>
      <c r="G11338" s="29"/>
      <c r="H11338" s="29"/>
      <c r="I11338" s="87" t="str">
        <f>IF($C11338="","",VLOOKUP($H11338,培训课程清单!$B$2:$J$1700,2,0))</f>
        <v/>
      </c>
      <c r="J11338" s="87" t="str">
        <f>IF($C11338="","",VLOOKUP($H11338,培训课程清单!$B$2:$J$1700,3,0))</f>
        <v/>
      </c>
      <c r="K11338" s="87" t="str">
        <f>IF($H11338="","",VLOOKUP($H11338,培训课程清单!$B$2:$J$1700,4,0))</f>
        <v/>
      </c>
      <c r="L11338" s="29"/>
      <c r="M11338" s="89" t="str">
        <f>IF($H11338="","",VLOOKUP($H11338,培训课程清单!$B$2:$J$1700,7,0))</f>
        <v/>
      </c>
      <c r="N11338" s="87" t="str">
        <f>IF($H11338="","",VLOOKUP($H11338,培训课程清单!$B$2:$J$1700,8,0))</f>
        <v/>
      </c>
      <c r="O11338" s="29"/>
    </row>
    <row r="11339" spans="1:15">
      <c r="A11339" s="87" t="str">
        <f t="shared" si="177"/>
        <v/>
      </c>
      <c r="B11339" s="87" t="str">
        <f>IF(C11339="","",C11339&amp;COUNTIF($C$2:C11339,C11339))</f>
        <v/>
      </c>
      <c r="C11339" s="88"/>
      <c r="D11339" s="87" t="str">
        <f>IF($C11339="","",VLOOKUP($C11339,人员花名册!$B$2:$F$2001,2,0))</f>
        <v/>
      </c>
      <c r="E11339" s="87" t="str">
        <f>IF($C11339="","",VLOOKUP($C11339,人员花名册!$B$2:$F$2001,4,0))</f>
        <v/>
      </c>
      <c r="F11339" s="89" t="str">
        <f>IF($C11339="","",VLOOKUP($C11339,人员花名册!$B$2:$F$2001,5,0))</f>
        <v/>
      </c>
      <c r="G11339" s="29"/>
      <c r="H11339" s="29"/>
      <c r="I11339" s="87" t="str">
        <f>IF($C11339="","",VLOOKUP($H11339,培训课程清单!$B$2:$J$1700,2,0))</f>
        <v/>
      </c>
      <c r="J11339" s="87" t="str">
        <f>IF($C11339="","",VLOOKUP($H11339,培训课程清单!$B$2:$J$1700,3,0))</f>
        <v/>
      </c>
      <c r="K11339" s="87" t="str">
        <f>IF($H11339="","",VLOOKUP($H11339,培训课程清单!$B$2:$J$1700,4,0))</f>
        <v/>
      </c>
      <c r="L11339" s="29"/>
      <c r="M11339" s="89" t="str">
        <f>IF($H11339="","",VLOOKUP($H11339,培训课程清单!$B$2:$J$1700,7,0))</f>
        <v/>
      </c>
      <c r="N11339" s="87" t="str">
        <f>IF($H11339="","",VLOOKUP($H11339,培训课程清单!$B$2:$J$1700,8,0))</f>
        <v/>
      </c>
      <c r="O11339" s="29"/>
    </row>
    <row r="11340" spans="1:15">
      <c r="A11340" s="87" t="str">
        <f t="shared" si="177"/>
        <v/>
      </c>
      <c r="B11340" s="87" t="str">
        <f>IF(C11340="","",C11340&amp;COUNTIF($C$2:C11340,C11340))</f>
        <v/>
      </c>
      <c r="C11340" s="88"/>
      <c r="D11340" s="87" t="str">
        <f>IF($C11340="","",VLOOKUP($C11340,人员花名册!$B$2:$F$2001,2,0))</f>
        <v/>
      </c>
      <c r="E11340" s="87" t="str">
        <f>IF($C11340="","",VLOOKUP($C11340,人员花名册!$B$2:$F$2001,4,0))</f>
        <v/>
      </c>
      <c r="F11340" s="89" t="str">
        <f>IF($C11340="","",VLOOKUP($C11340,人员花名册!$B$2:$F$2001,5,0))</f>
        <v/>
      </c>
      <c r="G11340" s="29"/>
      <c r="H11340" s="29"/>
      <c r="I11340" s="87" t="str">
        <f>IF($C11340="","",VLOOKUP($H11340,培训课程清单!$B$2:$J$1700,2,0))</f>
        <v/>
      </c>
      <c r="J11340" s="87" t="str">
        <f>IF($C11340="","",VLOOKUP($H11340,培训课程清单!$B$2:$J$1700,3,0))</f>
        <v/>
      </c>
      <c r="K11340" s="87" t="str">
        <f>IF($H11340="","",VLOOKUP($H11340,培训课程清单!$B$2:$J$1700,4,0))</f>
        <v/>
      </c>
      <c r="L11340" s="29"/>
      <c r="M11340" s="89" t="str">
        <f>IF($H11340="","",VLOOKUP($H11340,培训课程清单!$B$2:$J$1700,7,0))</f>
        <v/>
      </c>
      <c r="N11340" s="87" t="str">
        <f>IF($H11340="","",VLOOKUP($H11340,培训课程清单!$B$2:$J$1700,8,0))</f>
        <v/>
      </c>
      <c r="O11340" s="29"/>
    </row>
    <row r="11341" spans="1:15">
      <c r="A11341" s="87" t="str">
        <f t="shared" si="177"/>
        <v/>
      </c>
      <c r="B11341" s="87" t="str">
        <f>IF(C11341="","",C11341&amp;COUNTIF($C$2:C11341,C11341))</f>
        <v/>
      </c>
      <c r="C11341" s="88"/>
      <c r="D11341" s="87" t="str">
        <f>IF($C11341="","",VLOOKUP($C11341,人员花名册!$B$2:$F$2001,2,0))</f>
        <v/>
      </c>
      <c r="E11341" s="87" t="str">
        <f>IF($C11341="","",VLOOKUP($C11341,人员花名册!$B$2:$F$2001,4,0))</f>
        <v/>
      </c>
      <c r="F11341" s="89" t="str">
        <f>IF($C11341="","",VLOOKUP($C11341,人员花名册!$B$2:$F$2001,5,0))</f>
        <v/>
      </c>
      <c r="G11341" s="29"/>
      <c r="H11341" s="29"/>
      <c r="I11341" s="87" t="str">
        <f>IF($C11341="","",VLOOKUP($H11341,培训课程清单!$B$2:$J$1700,2,0))</f>
        <v/>
      </c>
      <c r="J11341" s="87" t="str">
        <f>IF($C11341="","",VLOOKUP($H11341,培训课程清单!$B$2:$J$1700,3,0))</f>
        <v/>
      </c>
      <c r="K11341" s="87" t="str">
        <f>IF($H11341="","",VLOOKUP($H11341,培训课程清单!$B$2:$J$1700,4,0))</f>
        <v/>
      </c>
      <c r="L11341" s="29"/>
      <c r="M11341" s="89" t="str">
        <f>IF($H11341="","",VLOOKUP($H11341,培训课程清单!$B$2:$J$1700,7,0))</f>
        <v/>
      </c>
      <c r="N11341" s="87" t="str">
        <f>IF($H11341="","",VLOOKUP($H11341,培训课程清单!$B$2:$J$1700,8,0))</f>
        <v/>
      </c>
      <c r="O11341" s="29"/>
    </row>
    <row r="11342" spans="1:15">
      <c r="A11342" s="87" t="str">
        <f t="shared" si="177"/>
        <v/>
      </c>
      <c r="B11342" s="87" t="str">
        <f>IF(C11342="","",C11342&amp;COUNTIF($C$2:C11342,C11342))</f>
        <v/>
      </c>
      <c r="C11342" s="88"/>
      <c r="D11342" s="87" t="str">
        <f>IF($C11342="","",VLOOKUP($C11342,人员花名册!$B$2:$F$2001,2,0))</f>
        <v/>
      </c>
      <c r="E11342" s="87" t="str">
        <f>IF($C11342="","",VLOOKUP($C11342,人员花名册!$B$2:$F$2001,4,0))</f>
        <v/>
      </c>
      <c r="F11342" s="89" t="str">
        <f>IF($C11342="","",VLOOKUP($C11342,人员花名册!$B$2:$F$2001,5,0))</f>
        <v/>
      </c>
      <c r="G11342" s="29"/>
      <c r="H11342" s="29"/>
      <c r="I11342" s="87" t="str">
        <f>IF($C11342="","",VLOOKUP($H11342,培训课程清单!$B$2:$J$1700,2,0))</f>
        <v/>
      </c>
      <c r="J11342" s="87" t="str">
        <f>IF($C11342="","",VLOOKUP($H11342,培训课程清单!$B$2:$J$1700,3,0))</f>
        <v/>
      </c>
      <c r="K11342" s="87" t="str">
        <f>IF($H11342="","",VLOOKUP($H11342,培训课程清单!$B$2:$J$1700,4,0))</f>
        <v/>
      </c>
      <c r="L11342" s="29"/>
      <c r="M11342" s="89" t="str">
        <f>IF($H11342="","",VLOOKUP($H11342,培训课程清单!$B$2:$J$1700,7,0))</f>
        <v/>
      </c>
      <c r="N11342" s="87" t="str">
        <f>IF($H11342="","",VLOOKUP($H11342,培训课程清单!$B$2:$J$1700,8,0))</f>
        <v/>
      </c>
      <c r="O11342" s="29"/>
    </row>
    <row r="11343" spans="1:15">
      <c r="A11343" s="87" t="str">
        <f t="shared" si="177"/>
        <v/>
      </c>
      <c r="B11343" s="87" t="str">
        <f>IF(C11343="","",C11343&amp;COUNTIF($C$2:C11343,C11343))</f>
        <v/>
      </c>
      <c r="C11343" s="88"/>
      <c r="D11343" s="87" t="str">
        <f>IF($C11343="","",VLOOKUP($C11343,人员花名册!$B$2:$F$2001,2,0))</f>
        <v/>
      </c>
      <c r="E11343" s="87" t="str">
        <f>IF($C11343="","",VLOOKUP($C11343,人员花名册!$B$2:$F$2001,4,0))</f>
        <v/>
      </c>
      <c r="F11343" s="89" t="str">
        <f>IF($C11343="","",VLOOKUP($C11343,人员花名册!$B$2:$F$2001,5,0))</f>
        <v/>
      </c>
      <c r="G11343" s="29"/>
      <c r="H11343" s="29"/>
      <c r="I11343" s="87" t="str">
        <f>IF($C11343="","",VLOOKUP($H11343,培训课程清单!$B$2:$J$1700,2,0))</f>
        <v/>
      </c>
      <c r="J11343" s="87" t="str">
        <f>IF($C11343="","",VLOOKUP($H11343,培训课程清单!$B$2:$J$1700,3,0))</f>
        <v/>
      </c>
      <c r="K11343" s="87" t="str">
        <f>IF($H11343="","",VLOOKUP($H11343,培训课程清单!$B$2:$J$1700,4,0))</f>
        <v/>
      </c>
      <c r="L11343" s="29"/>
      <c r="M11343" s="89" t="str">
        <f>IF($H11343="","",VLOOKUP($H11343,培训课程清单!$B$2:$J$1700,7,0))</f>
        <v/>
      </c>
      <c r="N11343" s="87" t="str">
        <f>IF($H11343="","",VLOOKUP($H11343,培训课程清单!$B$2:$J$1700,8,0))</f>
        <v/>
      </c>
      <c r="O11343" s="29"/>
    </row>
    <row r="11344" spans="1:15">
      <c r="A11344" s="87" t="str">
        <f t="shared" si="177"/>
        <v/>
      </c>
      <c r="B11344" s="87" t="str">
        <f>IF(C11344="","",C11344&amp;COUNTIF($C$2:C11344,C11344))</f>
        <v/>
      </c>
      <c r="C11344" s="88"/>
      <c r="D11344" s="87" t="str">
        <f>IF($C11344="","",VLOOKUP($C11344,人员花名册!$B$2:$F$2001,2,0))</f>
        <v/>
      </c>
      <c r="E11344" s="87" t="str">
        <f>IF($C11344="","",VLOOKUP($C11344,人员花名册!$B$2:$F$2001,4,0))</f>
        <v/>
      </c>
      <c r="F11344" s="89" t="str">
        <f>IF($C11344="","",VLOOKUP($C11344,人员花名册!$B$2:$F$2001,5,0))</f>
        <v/>
      </c>
      <c r="G11344" s="29"/>
      <c r="H11344" s="29"/>
      <c r="I11344" s="87" t="str">
        <f>IF($C11344="","",VLOOKUP($H11344,培训课程清单!$B$2:$J$1700,2,0))</f>
        <v/>
      </c>
      <c r="J11344" s="87" t="str">
        <f>IF($C11344="","",VLOOKUP($H11344,培训课程清单!$B$2:$J$1700,3,0))</f>
        <v/>
      </c>
      <c r="K11344" s="87" t="str">
        <f>IF($H11344="","",VLOOKUP($H11344,培训课程清单!$B$2:$J$1700,4,0))</f>
        <v/>
      </c>
      <c r="L11344" s="29"/>
      <c r="M11344" s="89" t="str">
        <f>IF($H11344="","",VLOOKUP($H11344,培训课程清单!$B$2:$J$1700,7,0))</f>
        <v/>
      </c>
      <c r="N11344" s="87" t="str">
        <f>IF($H11344="","",VLOOKUP($H11344,培训课程清单!$B$2:$J$1700,8,0))</f>
        <v/>
      </c>
      <c r="O11344" s="29"/>
    </row>
    <row r="11345" spans="1:15">
      <c r="A11345" s="87" t="str">
        <f t="shared" ref="A11345:A11408" si="178">IF(C11344="","",A11344+1)</f>
        <v/>
      </c>
      <c r="B11345" s="87" t="str">
        <f>IF(C11345="","",C11345&amp;COUNTIF($C$2:C11345,C11345))</f>
        <v/>
      </c>
      <c r="C11345" s="88"/>
      <c r="D11345" s="87" t="str">
        <f>IF($C11345="","",VLOOKUP($C11345,人员花名册!$B$2:$F$2001,2,0))</f>
        <v/>
      </c>
      <c r="E11345" s="87" t="str">
        <f>IF($C11345="","",VLOOKUP($C11345,人员花名册!$B$2:$F$2001,4,0))</f>
        <v/>
      </c>
      <c r="F11345" s="89" t="str">
        <f>IF($C11345="","",VLOOKUP($C11345,人员花名册!$B$2:$F$2001,5,0))</f>
        <v/>
      </c>
      <c r="G11345" s="29"/>
      <c r="H11345" s="29"/>
      <c r="I11345" s="87" t="str">
        <f>IF($C11345="","",VLOOKUP($H11345,培训课程清单!$B$2:$J$1700,2,0))</f>
        <v/>
      </c>
      <c r="J11345" s="87" t="str">
        <f>IF($C11345="","",VLOOKUP($H11345,培训课程清单!$B$2:$J$1700,3,0))</f>
        <v/>
      </c>
      <c r="K11345" s="87" t="str">
        <f>IF($H11345="","",VLOOKUP($H11345,培训课程清单!$B$2:$J$1700,4,0))</f>
        <v/>
      </c>
      <c r="L11345" s="29"/>
      <c r="M11345" s="89" t="str">
        <f>IF($H11345="","",VLOOKUP($H11345,培训课程清单!$B$2:$J$1700,7,0))</f>
        <v/>
      </c>
      <c r="N11345" s="87" t="str">
        <f>IF($H11345="","",VLOOKUP($H11345,培训课程清单!$B$2:$J$1700,8,0))</f>
        <v/>
      </c>
      <c r="O11345" s="29"/>
    </row>
    <row r="11346" spans="1:15">
      <c r="A11346" s="87" t="str">
        <f t="shared" si="178"/>
        <v/>
      </c>
      <c r="B11346" s="87" t="str">
        <f>IF(C11346="","",C11346&amp;COUNTIF($C$2:C11346,C11346))</f>
        <v/>
      </c>
      <c r="C11346" s="88"/>
      <c r="D11346" s="87" t="str">
        <f>IF($C11346="","",VLOOKUP($C11346,人员花名册!$B$2:$F$2001,2,0))</f>
        <v/>
      </c>
      <c r="E11346" s="87" t="str">
        <f>IF($C11346="","",VLOOKUP($C11346,人员花名册!$B$2:$F$2001,4,0))</f>
        <v/>
      </c>
      <c r="F11346" s="89" t="str">
        <f>IF($C11346="","",VLOOKUP($C11346,人员花名册!$B$2:$F$2001,5,0))</f>
        <v/>
      </c>
      <c r="G11346" s="29"/>
      <c r="H11346" s="29"/>
      <c r="I11346" s="87" t="str">
        <f>IF($C11346="","",VLOOKUP($H11346,培训课程清单!$B$2:$J$1700,2,0))</f>
        <v/>
      </c>
      <c r="J11346" s="87" t="str">
        <f>IF($C11346="","",VLOOKUP($H11346,培训课程清单!$B$2:$J$1700,3,0))</f>
        <v/>
      </c>
      <c r="K11346" s="87" t="str">
        <f>IF($H11346="","",VLOOKUP($H11346,培训课程清单!$B$2:$J$1700,4,0))</f>
        <v/>
      </c>
      <c r="L11346" s="29"/>
      <c r="M11346" s="89" t="str">
        <f>IF($H11346="","",VLOOKUP($H11346,培训课程清单!$B$2:$J$1700,7,0))</f>
        <v/>
      </c>
      <c r="N11346" s="87" t="str">
        <f>IF($H11346="","",VLOOKUP($H11346,培训课程清单!$B$2:$J$1700,8,0))</f>
        <v/>
      </c>
      <c r="O11346" s="29"/>
    </row>
    <row r="11347" spans="1:15">
      <c r="A11347" s="87" t="str">
        <f t="shared" si="178"/>
        <v/>
      </c>
      <c r="B11347" s="87" t="str">
        <f>IF(C11347="","",C11347&amp;COUNTIF($C$2:C11347,C11347))</f>
        <v/>
      </c>
      <c r="C11347" s="88"/>
      <c r="D11347" s="87" t="str">
        <f>IF($C11347="","",VLOOKUP($C11347,人员花名册!$B$2:$F$2001,2,0))</f>
        <v/>
      </c>
      <c r="E11347" s="87" t="str">
        <f>IF($C11347="","",VLOOKUP($C11347,人员花名册!$B$2:$F$2001,4,0))</f>
        <v/>
      </c>
      <c r="F11347" s="89" t="str">
        <f>IF($C11347="","",VLOOKUP($C11347,人员花名册!$B$2:$F$2001,5,0))</f>
        <v/>
      </c>
      <c r="G11347" s="29"/>
      <c r="H11347" s="29"/>
      <c r="I11347" s="87" t="str">
        <f>IF($C11347="","",VLOOKUP($H11347,培训课程清单!$B$2:$J$1700,2,0))</f>
        <v/>
      </c>
      <c r="J11347" s="87" t="str">
        <f>IF($C11347="","",VLOOKUP($H11347,培训课程清单!$B$2:$J$1700,3,0))</f>
        <v/>
      </c>
      <c r="K11347" s="87" t="str">
        <f>IF($H11347="","",VLOOKUP($H11347,培训课程清单!$B$2:$J$1700,4,0))</f>
        <v/>
      </c>
      <c r="L11347" s="29"/>
      <c r="M11347" s="89" t="str">
        <f>IF($H11347="","",VLOOKUP($H11347,培训课程清单!$B$2:$J$1700,7,0))</f>
        <v/>
      </c>
      <c r="N11347" s="87" t="str">
        <f>IF($H11347="","",VLOOKUP($H11347,培训课程清单!$B$2:$J$1700,8,0))</f>
        <v/>
      </c>
      <c r="O11347" s="29"/>
    </row>
    <row r="11348" spans="1:15">
      <c r="A11348" s="87" t="str">
        <f t="shared" si="178"/>
        <v/>
      </c>
      <c r="B11348" s="87" t="str">
        <f>IF(C11348="","",C11348&amp;COUNTIF($C$2:C11348,C11348))</f>
        <v/>
      </c>
      <c r="C11348" s="88"/>
      <c r="D11348" s="87" t="str">
        <f>IF($C11348="","",VLOOKUP($C11348,人员花名册!$B$2:$F$2001,2,0))</f>
        <v/>
      </c>
      <c r="E11348" s="87" t="str">
        <f>IF($C11348="","",VLOOKUP($C11348,人员花名册!$B$2:$F$2001,4,0))</f>
        <v/>
      </c>
      <c r="F11348" s="89" t="str">
        <f>IF($C11348="","",VLOOKUP($C11348,人员花名册!$B$2:$F$2001,5,0))</f>
        <v/>
      </c>
      <c r="G11348" s="29"/>
      <c r="H11348" s="29"/>
      <c r="I11348" s="87" t="str">
        <f>IF($C11348="","",VLOOKUP($H11348,培训课程清单!$B$2:$J$1700,2,0))</f>
        <v/>
      </c>
      <c r="J11348" s="87" t="str">
        <f>IF($C11348="","",VLOOKUP($H11348,培训课程清单!$B$2:$J$1700,3,0))</f>
        <v/>
      </c>
      <c r="K11348" s="87" t="str">
        <f>IF($H11348="","",VLOOKUP($H11348,培训课程清单!$B$2:$J$1700,4,0))</f>
        <v/>
      </c>
      <c r="L11348" s="29"/>
      <c r="M11348" s="89" t="str">
        <f>IF($H11348="","",VLOOKUP($H11348,培训课程清单!$B$2:$J$1700,7,0))</f>
        <v/>
      </c>
      <c r="N11348" s="87" t="str">
        <f>IF($H11348="","",VLOOKUP($H11348,培训课程清单!$B$2:$J$1700,8,0))</f>
        <v/>
      </c>
      <c r="O11348" s="29"/>
    </row>
    <row r="11349" spans="1:15">
      <c r="A11349" s="87" t="str">
        <f t="shared" si="178"/>
        <v/>
      </c>
      <c r="B11349" s="87" t="str">
        <f>IF(C11349="","",C11349&amp;COUNTIF($C$2:C11349,C11349))</f>
        <v/>
      </c>
      <c r="C11349" s="88"/>
      <c r="D11349" s="87" t="str">
        <f>IF($C11349="","",VLOOKUP($C11349,人员花名册!$B$2:$F$2001,2,0))</f>
        <v/>
      </c>
      <c r="E11349" s="87" t="str">
        <f>IF($C11349="","",VLOOKUP($C11349,人员花名册!$B$2:$F$2001,4,0))</f>
        <v/>
      </c>
      <c r="F11349" s="89" t="str">
        <f>IF($C11349="","",VLOOKUP($C11349,人员花名册!$B$2:$F$2001,5,0))</f>
        <v/>
      </c>
      <c r="G11349" s="29"/>
      <c r="H11349" s="29"/>
      <c r="I11349" s="87" t="str">
        <f>IF($C11349="","",VLOOKUP($H11349,培训课程清单!$B$2:$J$1700,2,0))</f>
        <v/>
      </c>
      <c r="J11349" s="87" t="str">
        <f>IF($C11349="","",VLOOKUP($H11349,培训课程清单!$B$2:$J$1700,3,0))</f>
        <v/>
      </c>
      <c r="K11349" s="87" t="str">
        <f>IF($H11349="","",VLOOKUP($H11349,培训课程清单!$B$2:$J$1700,4,0))</f>
        <v/>
      </c>
      <c r="L11349" s="29"/>
      <c r="M11349" s="89" t="str">
        <f>IF($H11349="","",VLOOKUP($H11349,培训课程清单!$B$2:$J$1700,7,0))</f>
        <v/>
      </c>
      <c r="N11349" s="87" t="str">
        <f>IF($H11349="","",VLOOKUP($H11349,培训课程清单!$B$2:$J$1700,8,0))</f>
        <v/>
      </c>
      <c r="O11349" s="29"/>
    </row>
    <row r="11350" spans="1:15">
      <c r="A11350" s="87" t="str">
        <f t="shared" si="178"/>
        <v/>
      </c>
      <c r="B11350" s="87" t="str">
        <f>IF(C11350="","",C11350&amp;COUNTIF($C$2:C11350,C11350))</f>
        <v/>
      </c>
      <c r="C11350" s="88"/>
      <c r="D11350" s="87" t="str">
        <f>IF($C11350="","",VLOOKUP($C11350,人员花名册!$B$2:$F$2001,2,0))</f>
        <v/>
      </c>
      <c r="E11350" s="87" t="str">
        <f>IF($C11350="","",VLOOKUP($C11350,人员花名册!$B$2:$F$2001,4,0))</f>
        <v/>
      </c>
      <c r="F11350" s="89" t="str">
        <f>IF($C11350="","",VLOOKUP($C11350,人员花名册!$B$2:$F$2001,5,0))</f>
        <v/>
      </c>
      <c r="G11350" s="29"/>
      <c r="H11350" s="29"/>
      <c r="I11350" s="87" t="str">
        <f>IF($C11350="","",VLOOKUP($H11350,培训课程清单!$B$2:$J$1700,2,0))</f>
        <v/>
      </c>
      <c r="J11350" s="87" t="str">
        <f>IF($C11350="","",VLOOKUP($H11350,培训课程清单!$B$2:$J$1700,3,0))</f>
        <v/>
      </c>
      <c r="K11350" s="87" t="str">
        <f>IF($H11350="","",VLOOKUP($H11350,培训课程清单!$B$2:$J$1700,4,0))</f>
        <v/>
      </c>
      <c r="L11350" s="29"/>
      <c r="M11350" s="89" t="str">
        <f>IF($H11350="","",VLOOKUP($H11350,培训课程清单!$B$2:$J$1700,7,0))</f>
        <v/>
      </c>
      <c r="N11350" s="87" t="str">
        <f>IF($H11350="","",VLOOKUP($H11350,培训课程清单!$B$2:$J$1700,8,0))</f>
        <v/>
      </c>
      <c r="O11350" s="29"/>
    </row>
    <row r="11351" spans="1:15">
      <c r="A11351" s="87" t="str">
        <f t="shared" si="178"/>
        <v/>
      </c>
      <c r="B11351" s="87" t="str">
        <f>IF(C11351="","",C11351&amp;COUNTIF($C$2:C11351,C11351))</f>
        <v/>
      </c>
      <c r="C11351" s="88"/>
      <c r="D11351" s="87" t="str">
        <f>IF($C11351="","",VLOOKUP($C11351,人员花名册!$B$2:$F$2001,2,0))</f>
        <v/>
      </c>
      <c r="E11351" s="87" t="str">
        <f>IF($C11351="","",VLOOKUP($C11351,人员花名册!$B$2:$F$2001,4,0))</f>
        <v/>
      </c>
      <c r="F11351" s="89" t="str">
        <f>IF($C11351="","",VLOOKUP($C11351,人员花名册!$B$2:$F$2001,5,0))</f>
        <v/>
      </c>
      <c r="G11351" s="29"/>
      <c r="H11351" s="29"/>
      <c r="I11351" s="87" t="str">
        <f>IF($C11351="","",VLOOKUP($H11351,培训课程清单!$B$2:$J$1700,2,0))</f>
        <v/>
      </c>
      <c r="J11351" s="87" t="str">
        <f>IF($C11351="","",VLOOKUP($H11351,培训课程清单!$B$2:$J$1700,3,0))</f>
        <v/>
      </c>
      <c r="K11351" s="87" t="str">
        <f>IF($H11351="","",VLOOKUP($H11351,培训课程清单!$B$2:$J$1700,4,0))</f>
        <v/>
      </c>
      <c r="L11351" s="29"/>
      <c r="M11351" s="89" t="str">
        <f>IF($H11351="","",VLOOKUP($H11351,培训课程清单!$B$2:$J$1700,7,0))</f>
        <v/>
      </c>
      <c r="N11351" s="87" t="str">
        <f>IF($H11351="","",VLOOKUP($H11351,培训课程清单!$B$2:$J$1700,8,0))</f>
        <v/>
      </c>
      <c r="O11351" s="29"/>
    </row>
    <row r="11352" spans="1:15">
      <c r="A11352" s="87" t="str">
        <f t="shared" si="178"/>
        <v/>
      </c>
      <c r="B11352" s="87" t="str">
        <f>IF(C11352="","",C11352&amp;COUNTIF($C$2:C11352,C11352))</f>
        <v/>
      </c>
      <c r="C11352" s="88"/>
      <c r="D11352" s="87" t="str">
        <f>IF($C11352="","",VLOOKUP($C11352,人员花名册!$B$2:$F$2001,2,0))</f>
        <v/>
      </c>
      <c r="E11352" s="87" t="str">
        <f>IF($C11352="","",VLOOKUP($C11352,人员花名册!$B$2:$F$2001,4,0))</f>
        <v/>
      </c>
      <c r="F11352" s="89" t="str">
        <f>IF($C11352="","",VLOOKUP($C11352,人员花名册!$B$2:$F$2001,5,0))</f>
        <v/>
      </c>
      <c r="G11352" s="29"/>
      <c r="H11352" s="29"/>
      <c r="I11352" s="87" t="str">
        <f>IF($C11352="","",VLOOKUP($H11352,培训课程清单!$B$2:$J$1700,2,0))</f>
        <v/>
      </c>
      <c r="J11352" s="87" t="str">
        <f>IF($C11352="","",VLOOKUP($H11352,培训课程清单!$B$2:$J$1700,3,0))</f>
        <v/>
      </c>
      <c r="K11352" s="87" t="str">
        <f>IF($H11352="","",VLOOKUP($H11352,培训课程清单!$B$2:$J$1700,4,0))</f>
        <v/>
      </c>
      <c r="L11352" s="29"/>
      <c r="M11352" s="89" t="str">
        <f>IF($H11352="","",VLOOKUP($H11352,培训课程清单!$B$2:$J$1700,7,0))</f>
        <v/>
      </c>
      <c r="N11352" s="87" t="str">
        <f>IF($H11352="","",VLOOKUP($H11352,培训课程清单!$B$2:$J$1700,8,0))</f>
        <v/>
      </c>
      <c r="O11352" s="29"/>
    </row>
    <row r="11353" spans="1:15">
      <c r="A11353" s="87" t="str">
        <f t="shared" si="178"/>
        <v/>
      </c>
      <c r="B11353" s="87" t="str">
        <f>IF(C11353="","",C11353&amp;COUNTIF($C$2:C11353,C11353))</f>
        <v/>
      </c>
      <c r="C11353" s="88"/>
      <c r="D11353" s="87" t="str">
        <f>IF($C11353="","",VLOOKUP($C11353,人员花名册!$B$2:$F$2001,2,0))</f>
        <v/>
      </c>
      <c r="E11353" s="87" t="str">
        <f>IF($C11353="","",VLOOKUP($C11353,人员花名册!$B$2:$F$2001,4,0))</f>
        <v/>
      </c>
      <c r="F11353" s="89" t="str">
        <f>IF($C11353="","",VLOOKUP($C11353,人员花名册!$B$2:$F$2001,5,0))</f>
        <v/>
      </c>
      <c r="G11353" s="29"/>
      <c r="H11353" s="29"/>
      <c r="I11353" s="87" t="str">
        <f>IF($C11353="","",VLOOKUP($H11353,培训课程清单!$B$2:$J$1700,2,0))</f>
        <v/>
      </c>
      <c r="J11353" s="87" t="str">
        <f>IF($C11353="","",VLOOKUP($H11353,培训课程清单!$B$2:$J$1700,3,0))</f>
        <v/>
      </c>
      <c r="K11353" s="87" t="str">
        <f>IF($H11353="","",VLOOKUP($H11353,培训课程清单!$B$2:$J$1700,4,0))</f>
        <v/>
      </c>
      <c r="L11353" s="29"/>
      <c r="M11353" s="89" t="str">
        <f>IF($H11353="","",VLOOKUP($H11353,培训课程清单!$B$2:$J$1700,7,0))</f>
        <v/>
      </c>
      <c r="N11353" s="87" t="str">
        <f>IF($H11353="","",VLOOKUP($H11353,培训课程清单!$B$2:$J$1700,8,0))</f>
        <v/>
      </c>
      <c r="O11353" s="29"/>
    </row>
    <row r="11354" spans="1:15">
      <c r="A11354" s="87" t="str">
        <f t="shared" si="178"/>
        <v/>
      </c>
      <c r="B11354" s="87" t="str">
        <f>IF(C11354="","",C11354&amp;COUNTIF($C$2:C11354,C11354))</f>
        <v/>
      </c>
      <c r="C11354" s="88"/>
      <c r="D11354" s="87" t="str">
        <f>IF($C11354="","",VLOOKUP($C11354,人员花名册!$B$2:$F$2001,2,0))</f>
        <v/>
      </c>
      <c r="E11354" s="87" t="str">
        <f>IF($C11354="","",VLOOKUP($C11354,人员花名册!$B$2:$F$2001,4,0))</f>
        <v/>
      </c>
      <c r="F11354" s="89" t="str">
        <f>IF($C11354="","",VLOOKUP($C11354,人员花名册!$B$2:$F$2001,5,0))</f>
        <v/>
      </c>
      <c r="G11354" s="29"/>
      <c r="H11354" s="29"/>
      <c r="I11354" s="87" t="str">
        <f>IF($C11354="","",VLOOKUP($H11354,培训课程清单!$B$2:$J$1700,2,0))</f>
        <v/>
      </c>
      <c r="J11354" s="87" t="str">
        <f>IF($C11354="","",VLOOKUP($H11354,培训课程清单!$B$2:$J$1700,3,0))</f>
        <v/>
      </c>
      <c r="K11354" s="87" t="str">
        <f>IF($H11354="","",VLOOKUP($H11354,培训课程清单!$B$2:$J$1700,4,0))</f>
        <v/>
      </c>
      <c r="L11354" s="29"/>
      <c r="M11354" s="89" t="str">
        <f>IF($H11354="","",VLOOKUP($H11354,培训课程清单!$B$2:$J$1700,7,0))</f>
        <v/>
      </c>
      <c r="N11354" s="87" t="str">
        <f>IF($H11354="","",VLOOKUP($H11354,培训课程清单!$B$2:$J$1700,8,0))</f>
        <v/>
      </c>
      <c r="O11354" s="29"/>
    </row>
    <row r="11355" spans="1:15">
      <c r="A11355" s="87" t="str">
        <f t="shared" si="178"/>
        <v/>
      </c>
      <c r="B11355" s="87" t="str">
        <f>IF(C11355="","",C11355&amp;COUNTIF($C$2:C11355,C11355))</f>
        <v/>
      </c>
      <c r="C11355" s="88"/>
      <c r="D11355" s="87" t="str">
        <f>IF($C11355="","",VLOOKUP($C11355,人员花名册!$B$2:$F$2001,2,0))</f>
        <v/>
      </c>
      <c r="E11355" s="87" t="str">
        <f>IF($C11355="","",VLOOKUP($C11355,人员花名册!$B$2:$F$2001,4,0))</f>
        <v/>
      </c>
      <c r="F11355" s="89" t="str">
        <f>IF($C11355="","",VLOOKUP($C11355,人员花名册!$B$2:$F$2001,5,0))</f>
        <v/>
      </c>
      <c r="G11355" s="29"/>
      <c r="H11355" s="29"/>
      <c r="I11355" s="87" t="str">
        <f>IF($C11355="","",VLOOKUP($H11355,培训课程清单!$B$2:$J$1700,2,0))</f>
        <v/>
      </c>
      <c r="J11355" s="87" t="str">
        <f>IF($C11355="","",VLOOKUP($H11355,培训课程清单!$B$2:$J$1700,3,0))</f>
        <v/>
      </c>
      <c r="K11355" s="87" t="str">
        <f>IF($H11355="","",VLOOKUP($H11355,培训课程清单!$B$2:$J$1700,4,0))</f>
        <v/>
      </c>
      <c r="L11355" s="29"/>
      <c r="M11355" s="89" t="str">
        <f>IF($H11355="","",VLOOKUP($H11355,培训课程清单!$B$2:$J$1700,7,0))</f>
        <v/>
      </c>
      <c r="N11355" s="87" t="str">
        <f>IF($H11355="","",VLOOKUP($H11355,培训课程清单!$B$2:$J$1700,8,0))</f>
        <v/>
      </c>
      <c r="O11355" s="29"/>
    </row>
    <row r="11356" spans="1:15">
      <c r="A11356" s="87" t="str">
        <f t="shared" si="178"/>
        <v/>
      </c>
      <c r="B11356" s="87" t="str">
        <f>IF(C11356="","",C11356&amp;COUNTIF($C$2:C11356,C11356))</f>
        <v/>
      </c>
      <c r="C11356" s="88"/>
      <c r="D11356" s="87" t="str">
        <f>IF($C11356="","",VLOOKUP($C11356,人员花名册!$B$2:$F$2001,2,0))</f>
        <v/>
      </c>
      <c r="E11356" s="87" t="str">
        <f>IF($C11356="","",VLOOKUP($C11356,人员花名册!$B$2:$F$2001,4,0))</f>
        <v/>
      </c>
      <c r="F11356" s="89" t="str">
        <f>IF($C11356="","",VLOOKUP($C11356,人员花名册!$B$2:$F$2001,5,0))</f>
        <v/>
      </c>
      <c r="G11356" s="29"/>
      <c r="H11356" s="29"/>
      <c r="I11356" s="87" t="str">
        <f>IF($C11356="","",VLOOKUP($H11356,培训课程清单!$B$2:$J$1700,2,0))</f>
        <v/>
      </c>
      <c r="J11356" s="87" t="str">
        <f>IF($C11356="","",VLOOKUP($H11356,培训课程清单!$B$2:$J$1700,3,0))</f>
        <v/>
      </c>
      <c r="K11356" s="87" t="str">
        <f>IF($H11356="","",VLOOKUP($H11356,培训课程清单!$B$2:$J$1700,4,0))</f>
        <v/>
      </c>
      <c r="L11356" s="29"/>
      <c r="M11356" s="89" t="str">
        <f>IF($H11356="","",VLOOKUP($H11356,培训课程清单!$B$2:$J$1700,7,0))</f>
        <v/>
      </c>
      <c r="N11356" s="87" t="str">
        <f>IF($H11356="","",VLOOKUP($H11356,培训课程清单!$B$2:$J$1700,8,0))</f>
        <v/>
      </c>
      <c r="O11356" s="29"/>
    </row>
    <row r="11357" spans="1:15">
      <c r="A11357" s="87" t="str">
        <f t="shared" si="178"/>
        <v/>
      </c>
      <c r="B11357" s="87" t="str">
        <f>IF(C11357="","",C11357&amp;COUNTIF($C$2:C11357,C11357))</f>
        <v/>
      </c>
      <c r="C11357" s="88"/>
      <c r="D11357" s="87" t="str">
        <f>IF($C11357="","",VLOOKUP($C11357,人员花名册!$B$2:$F$2001,2,0))</f>
        <v/>
      </c>
      <c r="E11357" s="87" t="str">
        <f>IF($C11357="","",VLOOKUP($C11357,人员花名册!$B$2:$F$2001,4,0))</f>
        <v/>
      </c>
      <c r="F11357" s="89" t="str">
        <f>IF($C11357="","",VLOOKUP($C11357,人员花名册!$B$2:$F$2001,5,0))</f>
        <v/>
      </c>
      <c r="G11357" s="29"/>
      <c r="H11357" s="29"/>
      <c r="I11357" s="87" t="str">
        <f>IF($C11357="","",VLOOKUP($H11357,培训课程清单!$B$2:$J$1700,2,0))</f>
        <v/>
      </c>
      <c r="J11357" s="87" t="str">
        <f>IF($C11357="","",VLOOKUP($H11357,培训课程清单!$B$2:$J$1700,3,0))</f>
        <v/>
      </c>
      <c r="K11357" s="87" t="str">
        <f>IF($H11357="","",VLOOKUP($H11357,培训课程清单!$B$2:$J$1700,4,0))</f>
        <v/>
      </c>
      <c r="L11357" s="29"/>
      <c r="M11357" s="89" t="str">
        <f>IF($H11357="","",VLOOKUP($H11357,培训课程清单!$B$2:$J$1700,7,0))</f>
        <v/>
      </c>
      <c r="N11357" s="87" t="str">
        <f>IF($H11357="","",VLOOKUP($H11357,培训课程清单!$B$2:$J$1700,8,0))</f>
        <v/>
      </c>
      <c r="O11357" s="29"/>
    </row>
    <row r="11358" spans="1:15">
      <c r="A11358" s="87" t="str">
        <f t="shared" si="178"/>
        <v/>
      </c>
      <c r="B11358" s="87" t="str">
        <f>IF(C11358="","",C11358&amp;COUNTIF($C$2:C11358,C11358))</f>
        <v/>
      </c>
      <c r="C11358" s="88"/>
      <c r="D11358" s="87" t="str">
        <f>IF($C11358="","",VLOOKUP($C11358,人员花名册!$B$2:$F$2001,2,0))</f>
        <v/>
      </c>
      <c r="E11358" s="87" t="str">
        <f>IF($C11358="","",VLOOKUP($C11358,人员花名册!$B$2:$F$2001,4,0))</f>
        <v/>
      </c>
      <c r="F11358" s="89" t="str">
        <f>IF($C11358="","",VLOOKUP($C11358,人员花名册!$B$2:$F$2001,5,0))</f>
        <v/>
      </c>
      <c r="G11358" s="29"/>
      <c r="H11358" s="29"/>
      <c r="I11358" s="87" t="str">
        <f>IF($C11358="","",VLOOKUP($H11358,培训课程清单!$B$2:$J$1700,2,0))</f>
        <v/>
      </c>
      <c r="J11358" s="87" t="str">
        <f>IF($C11358="","",VLOOKUP($H11358,培训课程清单!$B$2:$J$1700,3,0))</f>
        <v/>
      </c>
      <c r="K11358" s="87" t="str">
        <f>IF($H11358="","",VLOOKUP($H11358,培训课程清单!$B$2:$J$1700,4,0))</f>
        <v/>
      </c>
      <c r="L11358" s="29"/>
      <c r="M11358" s="89" t="str">
        <f>IF($H11358="","",VLOOKUP($H11358,培训课程清单!$B$2:$J$1700,7,0))</f>
        <v/>
      </c>
      <c r="N11358" s="87" t="str">
        <f>IF($H11358="","",VLOOKUP($H11358,培训课程清单!$B$2:$J$1700,8,0))</f>
        <v/>
      </c>
      <c r="O11358" s="29"/>
    </row>
    <row r="11359" spans="1:15">
      <c r="A11359" s="87" t="str">
        <f t="shared" si="178"/>
        <v/>
      </c>
      <c r="B11359" s="87" t="str">
        <f>IF(C11359="","",C11359&amp;COUNTIF($C$2:C11359,C11359))</f>
        <v/>
      </c>
      <c r="C11359" s="88"/>
      <c r="D11359" s="87" t="str">
        <f>IF($C11359="","",VLOOKUP($C11359,人员花名册!$B$2:$F$2001,2,0))</f>
        <v/>
      </c>
      <c r="E11359" s="87" t="str">
        <f>IF($C11359="","",VLOOKUP($C11359,人员花名册!$B$2:$F$2001,4,0))</f>
        <v/>
      </c>
      <c r="F11359" s="89" t="str">
        <f>IF($C11359="","",VLOOKUP($C11359,人员花名册!$B$2:$F$2001,5,0))</f>
        <v/>
      </c>
      <c r="G11359" s="29"/>
      <c r="H11359" s="29"/>
      <c r="I11359" s="87" t="str">
        <f>IF($C11359="","",VLOOKUP($H11359,培训课程清单!$B$2:$J$1700,2,0))</f>
        <v/>
      </c>
      <c r="J11359" s="87" t="str">
        <f>IF($C11359="","",VLOOKUP($H11359,培训课程清单!$B$2:$J$1700,3,0))</f>
        <v/>
      </c>
      <c r="K11359" s="87" t="str">
        <f>IF($H11359="","",VLOOKUP($H11359,培训课程清单!$B$2:$J$1700,4,0))</f>
        <v/>
      </c>
      <c r="L11359" s="29"/>
      <c r="M11359" s="89" t="str">
        <f>IF($H11359="","",VLOOKUP($H11359,培训课程清单!$B$2:$J$1700,7,0))</f>
        <v/>
      </c>
      <c r="N11359" s="87" t="str">
        <f>IF($H11359="","",VLOOKUP($H11359,培训课程清单!$B$2:$J$1700,8,0))</f>
        <v/>
      </c>
      <c r="O11359" s="29"/>
    </row>
    <row r="11360" spans="1:15">
      <c r="A11360" s="87" t="str">
        <f t="shared" si="178"/>
        <v/>
      </c>
      <c r="B11360" s="87" t="str">
        <f>IF(C11360="","",C11360&amp;COUNTIF($C$2:C11360,C11360))</f>
        <v/>
      </c>
      <c r="C11360" s="88"/>
      <c r="D11360" s="87" t="str">
        <f>IF($C11360="","",VLOOKUP($C11360,人员花名册!$B$2:$F$2001,2,0))</f>
        <v/>
      </c>
      <c r="E11360" s="87" t="str">
        <f>IF($C11360="","",VLOOKUP($C11360,人员花名册!$B$2:$F$2001,4,0))</f>
        <v/>
      </c>
      <c r="F11360" s="89" t="str">
        <f>IF($C11360="","",VLOOKUP($C11360,人员花名册!$B$2:$F$2001,5,0))</f>
        <v/>
      </c>
      <c r="G11360" s="29"/>
      <c r="H11360" s="29"/>
      <c r="I11360" s="87" t="str">
        <f>IF($C11360="","",VLOOKUP($H11360,培训课程清单!$B$2:$J$1700,2,0))</f>
        <v/>
      </c>
      <c r="J11360" s="87" t="str">
        <f>IF($C11360="","",VLOOKUP($H11360,培训课程清单!$B$2:$J$1700,3,0))</f>
        <v/>
      </c>
      <c r="K11360" s="87" t="str">
        <f>IF($H11360="","",VLOOKUP($H11360,培训课程清单!$B$2:$J$1700,4,0))</f>
        <v/>
      </c>
      <c r="L11360" s="29"/>
      <c r="M11360" s="89" t="str">
        <f>IF($H11360="","",VLOOKUP($H11360,培训课程清单!$B$2:$J$1700,7,0))</f>
        <v/>
      </c>
      <c r="N11360" s="87" t="str">
        <f>IF($H11360="","",VLOOKUP($H11360,培训课程清单!$B$2:$J$1700,8,0))</f>
        <v/>
      </c>
      <c r="O11360" s="29"/>
    </row>
    <row r="11361" spans="1:15">
      <c r="A11361" s="87" t="str">
        <f t="shared" si="178"/>
        <v/>
      </c>
      <c r="B11361" s="87" t="str">
        <f>IF(C11361="","",C11361&amp;COUNTIF($C$2:C11361,C11361))</f>
        <v/>
      </c>
      <c r="C11361" s="88"/>
      <c r="D11361" s="87" t="str">
        <f>IF($C11361="","",VLOOKUP($C11361,人员花名册!$B$2:$F$2001,2,0))</f>
        <v/>
      </c>
      <c r="E11361" s="87" t="str">
        <f>IF($C11361="","",VLOOKUP($C11361,人员花名册!$B$2:$F$2001,4,0))</f>
        <v/>
      </c>
      <c r="F11361" s="89" t="str">
        <f>IF($C11361="","",VLOOKUP($C11361,人员花名册!$B$2:$F$2001,5,0))</f>
        <v/>
      </c>
      <c r="G11361" s="29"/>
      <c r="H11361" s="29"/>
      <c r="I11361" s="87" t="str">
        <f>IF($C11361="","",VLOOKUP($H11361,培训课程清单!$B$2:$J$1700,2,0))</f>
        <v/>
      </c>
      <c r="J11361" s="87" t="str">
        <f>IF($C11361="","",VLOOKUP($H11361,培训课程清单!$B$2:$J$1700,3,0))</f>
        <v/>
      </c>
      <c r="K11361" s="87" t="str">
        <f>IF($H11361="","",VLOOKUP($H11361,培训课程清单!$B$2:$J$1700,4,0))</f>
        <v/>
      </c>
      <c r="L11361" s="29"/>
      <c r="M11361" s="89" t="str">
        <f>IF($H11361="","",VLOOKUP($H11361,培训课程清单!$B$2:$J$1700,7,0))</f>
        <v/>
      </c>
      <c r="N11361" s="87" t="str">
        <f>IF($H11361="","",VLOOKUP($H11361,培训课程清单!$B$2:$J$1700,8,0))</f>
        <v/>
      </c>
      <c r="O11361" s="29"/>
    </row>
    <row r="11362" spans="1:15">
      <c r="A11362" s="87" t="str">
        <f t="shared" si="178"/>
        <v/>
      </c>
      <c r="B11362" s="87" t="str">
        <f>IF(C11362="","",C11362&amp;COUNTIF($C$2:C11362,C11362))</f>
        <v/>
      </c>
      <c r="C11362" s="88"/>
      <c r="D11362" s="87" t="str">
        <f>IF($C11362="","",VLOOKUP($C11362,人员花名册!$B$2:$F$2001,2,0))</f>
        <v/>
      </c>
      <c r="E11362" s="87" t="str">
        <f>IF($C11362="","",VLOOKUP($C11362,人员花名册!$B$2:$F$2001,4,0))</f>
        <v/>
      </c>
      <c r="F11362" s="89" t="str">
        <f>IF($C11362="","",VLOOKUP($C11362,人员花名册!$B$2:$F$2001,5,0))</f>
        <v/>
      </c>
      <c r="G11362" s="29"/>
      <c r="H11362" s="29"/>
      <c r="I11362" s="87" t="str">
        <f>IF($C11362="","",VLOOKUP($H11362,培训课程清单!$B$2:$J$1700,2,0))</f>
        <v/>
      </c>
      <c r="J11362" s="87" t="str">
        <f>IF($C11362="","",VLOOKUP($H11362,培训课程清单!$B$2:$J$1700,3,0))</f>
        <v/>
      </c>
      <c r="K11362" s="87" t="str">
        <f>IF($H11362="","",VLOOKUP($H11362,培训课程清单!$B$2:$J$1700,4,0))</f>
        <v/>
      </c>
      <c r="L11362" s="29"/>
      <c r="M11362" s="89" t="str">
        <f>IF($H11362="","",VLOOKUP($H11362,培训课程清单!$B$2:$J$1700,7,0))</f>
        <v/>
      </c>
      <c r="N11362" s="87" t="str">
        <f>IF($H11362="","",VLOOKUP($H11362,培训课程清单!$B$2:$J$1700,8,0))</f>
        <v/>
      </c>
      <c r="O11362" s="29"/>
    </row>
    <row r="11363" spans="1:15">
      <c r="A11363" s="87" t="str">
        <f t="shared" si="178"/>
        <v/>
      </c>
      <c r="B11363" s="87" t="str">
        <f>IF(C11363="","",C11363&amp;COUNTIF($C$2:C11363,C11363))</f>
        <v/>
      </c>
      <c r="C11363" s="88"/>
      <c r="D11363" s="87" t="str">
        <f>IF($C11363="","",VLOOKUP($C11363,人员花名册!$B$2:$F$2001,2,0))</f>
        <v/>
      </c>
      <c r="E11363" s="87" t="str">
        <f>IF($C11363="","",VLOOKUP($C11363,人员花名册!$B$2:$F$2001,4,0))</f>
        <v/>
      </c>
      <c r="F11363" s="89" t="str">
        <f>IF($C11363="","",VLOOKUP($C11363,人员花名册!$B$2:$F$2001,5,0))</f>
        <v/>
      </c>
      <c r="G11363" s="29"/>
      <c r="H11363" s="29"/>
      <c r="I11363" s="87" t="str">
        <f>IF($C11363="","",VLOOKUP($H11363,培训课程清单!$B$2:$J$1700,2,0))</f>
        <v/>
      </c>
      <c r="J11363" s="87" t="str">
        <f>IF($C11363="","",VLOOKUP($H11363,培训课程清单!$B$2:$J$1700,3,0))</f>
        <v/>
      </c>
      <c r="K11363" s="87" t="str">
        <f>IF($H11363="","",VLOOKUP($H11363,培训课程清单!$B$2:$J$1700,4,0))</f>
        <v/>
      </c>
      <c r="L11363" s="29"/>
      <c r="M11363" s="89" t="str">
        <f>IF($H11363="","",VLOOKUP($H11363,培训课程清单!$B$2:$J$1700,7,0))</f>
        <v/>
      </c>
      <c r="N11363" s="87" t="str">
        <f>IF($H11363="","",VLOOKUP($H11363,培训课程清单!$B$2:$J$1700,8,0))</f>
        <v/>
      </c>
      <c r="O11363" s="29"/>
    </row>
    <row r="11364" spans="1:15">
      <c r="A11364" s="87" t="str">
        <f t="shared" si="178"/>
        <v/>
      </c>
      <c r="B11364" s="87" t="str">
        <f>IF(C11364="","",C11364&amp;COUNTIF($C$2:C11364,C11364))</f>
        <v/>
      </c>
      <c r="C11364" s="88"/>
      <c r="D11364" s="87" t="str">
        <f>IF($C11364="","",VLOOKUP($C11364,人员花名册!$B$2:$F$2001,2,0))</f>
        <v/>
      </c>
      <c r="E11364" s="87" t="str">
        <f>IF($C11364="","",VLOOKUP($C11364,人员花名册!$B$2:$F$2001,4,0))</f>
        <v/>
      </c>
      <c r="F11364" s="89" t="str">
        <f>IF($C11364="","",VLOOKUP($C11364,人员花名册!$B$2:$F$2001,5,0))</f>
        <v/>
      </c>
      <c r="G11364" s="29"/>
      <c r="H11364" s="29"/>
      <c r="I11364" s="87" t="str">
        <f>IF($C11364="","",VLOOKUP($H11364,培训课程清单!$B$2:$J$1700,2,0))</f>
        <v/>
      </c>
      <c r="J11364" s="87" t="str">
        <f>IF($C11364="","",VLOOKUP($H11364,培训课程清单!$B$2:$J$1700,3,0))</f>
        <v/>
      </c>
      <c r="K11364" s="87" t="str">
        <f>IF($H11364="","",VLOOKUP($H11364,培训课程清单!$B$2:$J$1700,4,0))</f>
        <v/>
      </c>
      <c r="L11364" s="29"/>
      <c r="M11364" s="89" t="str">
        <f>IF($H11364="","",VLOOKUP($H11364,培训课程清单!$B$2:$J$1700,7,0))</f>
        <v/>
      </c>
      <c r="N11364" s="87" t="str">
        <f>IF($H11364="","",VLOOKUP($H11364,培训课程清单!$B$2:$J$1700,8,0))</f>
        <v/>
      </c>
      <c r="O11364" s="29"/>
    </row>
    <row r="11365" spans="1:15">
      <c r="A11365" s="87" t="str">
        <f t="shared" si="178"/>
        <v/>
      </c>
      <c r="B11365" s="87" t="str">
        <f>IF(C11365="","",C11365&amp;COUNTIF($C$2:C11365,C11365))</f>
        <v/>
      </c>
      <c r="C11365" s="88"/>
      <c r="D11365" s="87" t="str">
        <f>IF($C11365="","",VLOOKUP($C11365,人员花名册!$B$2:$F$2001,2,0))</f>
        <v/>
      </c>
      <c r="E11365" s="87" t="str">
        <f>IF($C11365="","",VLOOKUP($C11365,人员花名册!$B$2:$F$2001,4,0))</f>
        <v/>
      </c>
      <c r="F11365" s="89" t="str">
        <f>IF($C11365="","",VLOOKUP($C11365,人员花名册!$B$2:$F$2001,5,0))</f>
        <v/>
      </c>
      <c r="G11365" s="29"/>
      <c r="H11365" s="29"/>
      <c r="I11365" s="87" t="str">
        <f>IF($C11365="","",VLOOKUP($H11365,培训课程清单!$B$2:$J$1700,2,0))</f>
        <v/>
      </c>
      <c r="J11365" s="87" t="str">
        <f>IF($C11365="","",VLOOKUP($H11365,培训课程清单!$B$2:$J$1700,3,0))</f>
        <v/>
      </c>
      <c r="K11365" s="87" t="str">
        <f>IF($H11365="","",VLOOKUP($H11365,培训课程清单!$B$2:$J$1700,4,0))</f>
        <v/>
      </c>
      <c r="L11365" s="29"/>
      <c r="M11365" s="89" t="str">
        <f>IF($H11365="","",VLOOKUP($H11365,培训课程清单!$B$2:$J$1700,7,0))</f>
        <v/>
      </c>
      <c r="N11365" s="87" t="str">
        <f>IF($H11365="","",VLOOKUP($H11365,培训课程清单!$B$2:$J$1700,8,0))</f>
        <v/>
      </c>
      <c r="O11365" s="29"/>
    </row>
    <row r="11366" spans="1:15">
      <c r="A11366" s="87" t="str">
        <f t="shared" si="178"/>
        <v/>
      </c>
      <c r="B11366" s="87" t="str">
        <f>IF(C11366="","",C11366&amp;COUNTIF($C$2:C11366,C11366))</f>
        <v/>
      </c>
      <c r="C11366" s="88"/>
      <c r="D11366" s="87" t="str">
        <f>IF($C11366="","",VLOOKUP($C11366,人员花名册!$B$2:$F$2001,2,0))</f>
        <v/>
      </c>
      <c r="E11366" s="87" t="str">
        <f>IF($C11366="","",VLOOKUP($C11366,人员花名册!$B$2:$F$2001,4,0))</f>
        <v/>
      </c>
      <c r="F11366" s="89" t="str">
        <f>IF($C11366="","",VLOOKUP($C11366,人员花名册!$B$2:$F$2001,5,0))</f>
        <v/>
      </c>
      <c r="G11366" s="29"/>
      <c r="H11366" s="29"/>
      <c r="I11366" s="87" t="str">
        <f>IF($C11366="","",VLOOKUP($H11366,培训课程清单!$B$2:$J$1700,2,0))</f>
        <v/>
      </c>
      <c r="J11366" s="87" t="str">
        <f>IF($C11366="","",VLOOKUP($H11366,培训课程清单!$B$2:$J$1700,3,0))</f>
        <v/>
      </c>
      <c r="K11366" s="87" t="str">
        <f>IF($H11366="","",VLOOKUP($H11366,培训课程清单!$B$2:$J$1700,4,0))</f>
        <v/>
      </c>
      <c r="L11366" s="29"/>
      <c r="M11366" s="89" t="str">
        <f>IF($H11366="","",VLOOKUP($H11366,培训课程清单!$B$2:$J$1700,7,0))</f>
        <v/>
      </c>
      <c r="N11366" s="87" t="str">
        <f>IF($H11366="","",VLOOKUP($H11366,培训课程清单!$B$2:$J$1700,8,0))</f>
        <v/>
      </c>
      <c r="O11366" s="29"/>
    </row>
    <row r="11367" spans="1:15">
      <c r="A11367" s="87" t="str">
        <f t="shared" si="178"/>
        <v/>
      </c>
      <c r="B11367" s="87" t="str">
        <f>IF(C11367="","",C11367&amp;COUNTIF($C$2:C11367,C11367))</f>
        <v/>
      </c>
      <c r="C11367" s="88"/>
      <c r="D11367" s="87" t="str">
        <f>IF($C11367="","",VLOOKUP($C11367,人员花名册!$B$2:$F$2001,2,0))</f>
        <v/>
      </c>
      <c r="E11367" s="87" t="str">
        <f>IF($C11367="","",VLOOKUP($C11367,人员花名册!$B$2:$F$2001,4,0))</f>
        <v/>
      </c>
      <c r="F11367" s="89" t="str">
        <f>IF($C11367="","",VLOOKUP($C11367,人员花名册!$B$2:$F$2001,5,0))</f>
        <v/>
      </c>
      <c r="G11367" s="29"/>
      <c r="H11367" s="29"/>
      <c r="I11367" s="87" t="str">
        <f>IF($C11367="","",VLOOKUP($H11367,培训课程清单!$B$2:$J$1700,2,0))</f>
        <v/>
      </c>
      <c r="J11367" s="87" t="str">
        <f>IF($C11367="","",VLOOKUP($H11367,培训课程清单!$B$2:$J$1700,3,0))</f>
        <v/>
      </c>
      <c r="K11367" s="87" t="str">
        <f>IF($H11367="","",VLOOKUP($H11367,培训课程清单!$B$2:$J$1700,4,0))</f>
        <v/>
      </c>
      <c r="L11367" s="29"/>
      <c r="M11367" s="89" t="str">
        <f>IF($H11367="","",VLOOKUP($H11367,培训课程清单!$B$2:$J$1700,7,0))</f>
        <v/>
      </c>
      <c r="N11367" s="87" t="str">
        <f>IF($H11367="","",VLOOKUP($H11367,培训课程清单!$B$2:$J$1700,8,0))</f>
        <v/>
      </c>
      <c r="O11367" s="29"/>
    </row>
    <row r="11368" spans="1:15">
      <c r="A11368" s="87" t="str">
        <f t="shared" si="178"/>
        <v/>
      </c>
      <c r="B11368" s="87" t="str">
        <f>IF(C11368="","",C11368&amp;COUNTIF($C$2:C11368,C11368))</f>
        <v/>
      </c>
      <c r="C11368" s="88"/>
      <c r="D11368" s="87" t="str">
        <f>IF($C11368="","",VLOOKUP($C11368,人员花名册!$B$2:$F$2001,2,0))</f>
        <v/>
      </c>
      <c r="E11368" s="87" t="str">
        <f>IF($C11368="","",VLOOKUP($C11368,人员花名册!$B$2:$F$2001,4,0))</f>
        <v/>
      </c>
      <c r="F11368" s="89" t="str">
        <f>IF($C11368="","",VLOOKUP($C11368,人员花名册!$B$2:$F$2001,5,0))</f>
        <v/>
      </c>
      <c r="G11368" s="29"/>
      <c r="H11368" s="29"/>
      <c r="I11368" s="87" t="str">
        <f>IF($C11368="","",VLOOKUP($H11368,培训课程清单!$B$2:$J$1700,2,0))</f>
        <v/>
      </c>
      <c r="J11368" s="87" t="str">
        <f>IF($C11368="","",VLOOKUP($H11368,培训课程清单!$B$2:$J$1700,3,0))</f>
        <v/>
      </c>
      <c r="K11368" s="87" t="str">
        <f>IF($H11368="","",VLOOKUP($H11368,培训课程清单!$B$2:$J$1700,4,0))</f>
        <v/>
      </c>
      <c r="L11368" s="29"/>
      <c r="M11368" s="89" t="str">
        <f>IF($H11368="","",VLOOKUP($H11368,培训课程清单!$B$2:$J$1700,7,0))</f>
        <v/>
      </c>
      <c r="N11368" s="87" t="str">
        <f>IF($H11368="","",VLOOKUP($H11368,培训课程清单!$B$2:$J$1700,8,0))</f>
        <v/>
      </c>
      <c r="O11368" s="29"/>
    </row>
    <row r="11369" spans="1:15">
      <c r="A11369" s="87" t="str">
        <f t="shared" si="178"/>
        <v/>
      </c>
      <c r="B11369" s="87" t="str">
        <f>IF(C11369="","",C11369&amp;COUNTIF($C$2:C11369,C11369))</f>
        <v/>
      </c>
      <c r="C11369" s="88"/>
      <c r="D11369" s="87" t="str">
        <f>IF($C11369="","",VLOOKUP($C11369,人员花名册!$B$2:$F$2001,2,0))</f>
        <v/>
      </c>
      <c r="E11369" s="87" t="str">
        <f>IF($C11369="","",VLOOKUP($C11369,人员花名册!$B$2:$F$2001,4,0))</f>
        <v/>
      </c>
      <c r="F11369" s="89" t="str">
        <f>IF($C11369="","",VLOOKUP($C11369,人员花名册!$B$2:$F$2001,5,0))</f>
        <v/>
      </c>
      <c r="G11369" s="29"/>
      <c r="H11369" s="29"/>
      <c r="I11369" s="87" t="str">
        <f>IF($C11369="","",VLOOKUP($H11369,培训课程清单!$B$2:$J$1700,2,0))</f>
        <v/>
      </c>
      <c r="J11369" s="87" t="str">
        <f>IF($C11369="","",VLOOKUP($H11369,培训课程清单!$B$2:$J$1700,3,0))</f>
        <v/>
      </c>
      <c r="K11369" s="87" t="str">
        <f>IF($H11369="","",VLOOKUP($H11369,培训课程清单!$B$2:$J$1700,4,0))</f>
        <v/>
      </c>
      <c r="L11369" s="29"/>
      <c r="M11369" s="89" t="str">
        <f>IF($H11369="","",VLOOKUP($H11369,培训课程清单!$B$2:$J$1700,7,0))</f>
        <v/>
      </c>
      <c r="N11369" s="87" t="str">
        <f>IF($H11369="","",VLOOKUP($H11369,培训课程清单!$B$2:$J$1700,8,0))</f>
        <v/>
      </c>
      <c r="O11369" s="29"/>
    </row>
    <row r="11370" spans="1:15">
      <c r="A11370" s="87" t="str">
        <f t="shared" si="178"/>
        <v/>
      </c>
      <c r="B11370" s="87" t="str">
        <f>IF(C11370="","",C11370&amp;COUNTIF($C$2:C11370,C11370))</f>
        <v/>
      </c>
      <c r="C11370" s="88"/>
      <c r="D11370" s="87" t="str">
        <f>IF($C11370="","",VLOOKUP($C11370,人员花名册!$B$2:$F$2001,2,0))</f>
        <v/>
      </c>
      <c r="E11370" s="87" t="str">
        <f>IF($C11370="","",VLOOKUP($C11370,人员花名册!$B$2:$F$2001,4,0))</f>
        <v/>
      </c>
      <c r="F11370" s="89" t="str">
        <f>IF($C11370="","",VLOOKUP($C11370,人员花名册!$B$2:$F$2001,5,0))</f>
        <v/>
      </c>
      <c r="G11370" s="29"/>
      <c r="H11370" s="29"/>
      <c r="I11370" s="87" t="str">
        <f>IF($C11370="","",VLOOKUP($H11370,培训课程清单!$B$2:$J$1700,2,0))</f>
        <v/>
      </c>
      <c r="J11370" s="87" t="str">
        <f>IF($C11370="","",VLOOKUP($H11370,培训课程清单!$B$2:$J$1700,3,0))</f>
        <v/>
      </c>
      <c r="K11370" s="87" t="str">
        <f>IF($H11370="","",VLOOKUP($H11370,培训课程清单!$B$2:$J$1700,4,0))</f>
        <v/>
      </c>
      <c r="L11370" s="29"/>
      <c r="M11370" s="89" t="str">
        <f>IF($H11370="","",VLOOKUP($H11370,培训课程清单!$B$2:$J$1700,7,0))</f>
        <v/>
      </c>
      <c r="N11370" s="87" t="str">
        <f>IF($H11370="","",VLOOKUP($H11370,培训课程清单!$B$2:$J$1700,8,0))</f>
        <v/>
      </c>
      <c r="O11370" s="29"/>
    </row>
    <row r="11371" spans="1:15">
      <c r="A11371" s="87" t="str">
        <f t="shared" si="178"/>
        <v/>
      </c>
      <c r="B11371" s="87" t="str">
        <f>IF(C11371="","",C11371&amp;COUNTIF($C$2:C11371,C11371))</f>
        <v/>
      </c>
      <c r="C11371" s="88"/>
      <c r="D11371" s="87" t="str">
        <f>IF($C11371="","",VLOOKUP($C11371,人员花名册!$B$2:$F$2001,2,0))</f>
        <v/>
      </c>
      <c r="E11371" s="87" t="str">
        <f>IF($C11371="","",VLOOKUP($C11371,人员花名册!$B$2:$F$2001,4,0))</f>
        <v/>
      </c>
      <c r="F11371" s="89" t="str">
        <f>IF($C11371="","",VLOOKUP($C11371,人员花名册!$B$2:$F$2001,5,0))</f>
        <v/>
      </c>
      <c r="G11371" s="29"/>
      <c r="H11371" s="29"/>
      <c r="I11371" s="87" t="str">
        <f>IF($C11371="","",VLOOKUP($H11371,培训课程清单!$B$2:$J$1700,2,0))</f>
        <v/>
      </c>
      <c r="J11371" s="87" t="str">
        <f>IF($C11371="","",VLOOKUP($H11371,培训课程清单!$B$2:$J$1700,3,0))</f>
        <v/>
      </c>
      <c r="K11371" s="87" t="str">
        <f>IF($H11371="","",VLOOKUP($H11371,培训课程清单!$B$2:$J$1700,4,0))</f>
        <v/>
      </c>
      <c r="L11371" s="29"/>
      <c r="M11371" s="89" t="str">
        <f>IF($H11371="","",VLOOKUP($H11371,培训课程清单!$B$2:$J$1700,7,0))</f>
        <v/>
      </c>
      <c r="N11371" s="87" t="str">
        <f>IF($H11371="","",VLOOKUP($H11371,培训课程清单!$B$2:$J$1700,8,0))</f>
        <v/>
      </c>
      <c r="O11371" s="29"/>
    </row>
    <row r="11372" spans="1:15">
      <c r="A11372" s="87" t="str">
        <f t="shared" si="178"/>
        <v/>
      </c>
      <c r="B11372" s="87" t="str">
        <f>IF(C11372="","",C11372&amp;COUNTIF($C$2:C11372,C11372))</f>
        <v/>
      </c>
      <c r="C11372" s="88"/>
      <c r="D11372" s="87" t="str">
        <f>IF($C11372="","",VLOOKUP($C11372,人员花名册!$B$2:$F$2001,2,0))</f>
        <v/>
      </c>
      <c r="E11372" s="87" t="str">
        <f>IF($C11372="","",VLOOKUP($C11372,人员花名册!$B$2:$F$2001,4,0))</f>
        <v/>
      </c>
      <c r="F11372" s="89" t="str">
        <f>IF($C11372="","",VLOOKUP($C11372,人员花名册!$B$2:$F$2001,5,0))</f>
        <v/>
      </c>
      <c r="G11372" s="29"/>
      <c r="H11372" s="29"/>
      <c r="I11372" s="87" t="str">
        <f>IF($C11372="","",VLOOKUP($H11372,培训课程清单!$B$2:$J$1700,2,0))</f>
        <v/>
      </c>
      <c r="J11372" s="87" t="str">
        <f>IF($C11372="","",VLOOKUP($H11372,培训课程清单!$B$2:$J$1700,3,0))</f>
        <v/>
      </c>
      <c r="K11372" s="87" t="str">
        <f>IF($H11372="","",VLOOKUP($H11372,培训课程清单!$B$2:$J$1700,4,0))</f>
        <v/>
      </c>
      <c r="L11372" s="29"/>
      <c r="M11372" s="89" t="str">
        <f>IF($H11372="","",VLOOKUP($H11372,培训课程清单!$B$2:$J$1700,7,0))</f>
        <v/>
      </c>
      <c r="N11372" s="87" t="str">
        <f>IF($H11372="","",VLOOKUP($H11372,培训课程清单!$B$2:$J$1700,8,0))</f>
        <v/>
      </c>
      <c r="O11372" s="29"/>
    </row>
    <row r="11373" spans="1:15">
      <c r="A11373" s="87" t="str">
        <f t="shared" si="178"/>
        <v/>
      </c>
      <c r="B11373" s="87" t="str">
        <f>IF(C11373="","",C11373&amp;COUNTIF($C$2:C11373,C11373))</f>
        <v/>
      </c>
      <c r="C11373" s="88"/>
      <c r="D11373" s="87" t="str">
        <f>IF($C11373="","",VLOOKUP($C11373,人员花名册!$B$2:$F$2001,2,0))</f>
        <v/>
      </c>
      <c r="E11373" s="87" t="str">
        <f>IF($C11373="","",VLOOKUP($C11373,人员花名册!$B$2:$F$2001,4,0))</f>
        <v/>
      </c>
      <c r="F11373" s="89" t="str">
        <f>IF($C11373="","",VLOOKUP($C11373,人员花名册!$B$2:$F$2001,5,0))</f>
        <v/>
      </c>
      <c r="G11373" s="29"/>
      <c r="H11373" s="29"/>
      <c r="I11373" s="87" t="str">
        <f>IF($C11373="","",VLOOKUP($H11373,培训课程清单!$B$2:$J$1700,2,0))</f>
        <v/>
      </c>
      <c r="J11373" s="87" t="str">
        <f>IF($C11373="","",VLOOKUP($H11373,培训课程清单!$B$2:$J$1700,3,0))</f>
        <v/>
      </c>
      <c r="K11373" s="87" t="str">
        <f>IF($H11373="","",VLOOKUP($H11373,培训课程清单!$B$2:$J$1700,4,0))</f>
        <v/>
      </c>
      <c r="L11373" s="29"/>
      <c r="M11373" s="89" t="str">
        <f>IF($H11373="","",VLOOKUP($H11373,培训课程清单!$B$2:$J$1700,7,0))</f>
        <v/>
      </c>
      <c r="N11373" s="87" t="str">
        <f>IF($H11373="","",VLOOKUP($H11373,培训课程清单!$B$2:$J$1700,8,0))</f>
        <v/>
      </c>
      <c r="O11373" s="29"/>
    </row>
    <row r="11374" spans="1:15">
      <c r="A11374" s="87" t="str">
        <f t="shared" si="178"/>
        <v/>
      </c>
      <c r="B11374" s="87" t="str">
        <f>IF(C11374="","",C11374&amp;COUNTIF($C$2:C11374,C11374))</f>
        <v/>
      </c>
      <c r="C11374" s="88"/>
      <c r="D11374" s="87" t="str">
        <f>IF($C11374="","",VLOOKUP($C11374,人员花名册!$B$2:$F$2001,2,0))</f>
        <v/>
      </c>
      <c r="E11374" s="87" t="str">
        <f>IF($C11374="","",VLOOKUP($C11374,人员花名册!$B$2:$F$2001,4,0))</f>
        <v/>
      </c>
      <c r="F11374" s="89" t="str">
        <f>IF($C11374="","",VLOOKUP($C11374,人员花名册!$B$2:$F$2001,5,0))</f>
        <v/>
      </c>
      <c r="G11374" s="29"/>
      <c r="H11374" s="29"/>
      <c r="I11374" s="87" t="str">
        <f>IF($C11374="","",VLOOKUP($H11374,培训课程清单!$B$2:$J$1700,2,0))</f>
        <v/>
      </c>
      <c r="J11374" s="87" t="str">
        <f>IF($C11374="","",VLOOKUP($H11374,培训课程清单!$B$2:$J$1700,3,0))</f>
        <v/>
      </c>
      <c r="K11374" s="87" t="str">
        <f>IF($H11374="","",VLOOKUP($H11374,培训课程清单!$B$2:$J$1700,4,0))</f>
        <v/>
      </c>
      <c r="L11374" s="29"/>
      <c r="M11374" s="89" t="str">
        <f>IF($H11374="","",VLOOKUP($H11374,培训课程清单!$B$2:$J$1700,7,0))</f>
        <v/>
      </c>
      <c r="N11374" s="87" t="str">
        <f>IF($H11374="","",VLOOKUP($H11374,培训课程清单!$B$2:$J$1700,8,0))</f>
        <v/>
      </c>
      <c r="O11374" s="29"/>
    </row>
    <row r="11375" spans="1:15">
      <c r="A11375" s="87" t="str">
        <f t="shared" si="178"/>
        <v/>
      </c>
      <c r="B11375" s="87" t="str">
        <f>IF(C11375="","",C11375&amp;COUNTIF($C$2:C11375,C11375))</f>
        <v/>
      </c>
      <c r="C11375" s="88"/>
      <c r="D11375" s="87" t="str">
        <f>IF($C11375="","",VLOOKUP($C11375,人员花名册!$B$2:$F$2001,2,0))</f>
        <v/>
      </c>
      <c r="E11375" s="87" t="str">
        <f>IF($C11375="","",VLOOKUP($C11375,人员花名册!$B$2:$F$2001,4,0))</f>
        <v/>
      </c>
      <c r="F11375" s="89" t="str">
        <f>IF($C11375="","",VLOOKUP($C11375,人员花名册!$B$2:$F$2001,5,0))</f>
        <v/>
      </c>
      <c r="G11375" s="29"/>
      <c r="H11375" s="29"/>
      <c r="I11375" s="87" t="str">
        <f>IF($C11375="","",VLOOKUP($H11375,培训课程清单!$B$2:$J$1700,2,0))</f>
        <v/>
      </c>
      <c r="J11375" s="87" t="str">
        <f>IF($C11375="","",VLOOKUP($H11375,培训课程清单!$B$2:$J$1700,3,0))</f>
        <v/>
      </c>
      <c r="K11375" s="87" t="str">
        <f>IF($H11375="","",VLOOKUP($H11375,培训课程清单!$B$2:$J$1700,4,0))</f>
        <v/>
      </c>
      <c r="L11375" s="29"/>
      <c r="M11375" s="89" t="str">
        <f>IF($H11375="","",VLOOKUP($H11375,培训课程清单!$B$2:$J$1700,7,0))</f>
        <v/>
      </c>
      <c r="N11375" s="87" t="str">
        <f>IF($H11375="","",VLOOKUP($H11375,培训课程清单!$B$2:$J$1700,8,0))</f>
        <v/>
      </c>
      <c r="O11375" s="29"/>
    </row>
    <row r="11376" spans="1:15">
      <c r="A11376" s="87" t="str">
        <f t="shared" si="178"/>
        <v/>
      </c>
      <c r="B11376" s="87" t="str">
        <f>IF(C11376="","",C11376&amp;COUNTIF($C$2:C11376,C11376))</f>
        <v/>
      </c>
      <c r="C11376" s="88"/>
      <c r="D11376" s="87" t="str">
        <f>IF($C11376="","",VLOOKUP($C11376,人员花名册!$B$2:$F$2001,2,0))</f>
        <v/>
      </c>
      <c r="E11376" s="87" t="str">
        <f>IF($C11376="","",VLOOKUP($C11376,人员花名册!$B$2:$F$2001,4,0))</f>
        <v/>
      </c>
      <c r="F11376" s="89" t="str">
        <f>IF($C11376="","",VLOOKUP($C11376,人员花名册!$B$2:$F$2001,5,0))</f>
        <v/>
      </c>
      <c r="G11376" s="29"/>
      <c r="H11376" s="29"/>
      <c r="I11376" s="87" t="str">
        <f>IF($C11376="","",VLOOKUP($H11376,培训课程清单!$B$2:$J$1700,2,0))</f>
        <v/>
      </c>
      <c r="J11376" s="87" t="str">
        <f>IF($C11376="","",VLOOKUP($H11376,培训课程清单!$B$2:$J$1700,3,0))</f>
        <v/>
      </c>
      <c r="K11376" s="87" t="str">
        <f>IF($H11376="","",VLOOKUP($H11376,培训课程清单!$B$2:$J$1700,4,0))</f>
        <v/>
      </c>
      <c r="L11376" s="29"/>
      <c r="M11376" s="89" t="str">
        <f>IF($H11376="","",VLOOKUP($H11376,培训课程清单!$B$2:$J$1700,7,0))</f>
        <v/>
      </c>
      <c r="N11376" s="87" t="str">
        <f>IF($H11376="","",VLOOKUP($H11376,培训课程清单!$B$2:$J$1700,8,0))</f>
        <v/>
      </c>
      <c r="O11376" s="29"/>
    </row>
    <row r="11377" spans="1:15">
      <c r="A11377" s="87" t="str">
        <f t="shared" si="178"/>
        <v/>
      </c>
      <c r="B11377" s="87" t="str">
        <f>IF(C11377="","",C11377&amp;COUNTIF($C$2:C11377,C11377))</f>
        <v/>
      </c>
      <c r="C11377" s="88"/>
      <c r="D11377" s="87" t="str">
        <f>IF($C11377="","",VLOOKUP($C11377,人员花名册!$B$2:$F$2001,2,0))</f>
        <v/>
      </c>
      <c r="E11377" s="87" t="str">
        <f>IF($C11377="","",VLOOKUP($C11377,人员花名册!$B$2:$F$2001,4,0))</f>
        <v/>
      </c>
      <c r="F11377" s="89" t="str">
        <f>IF($C11377="","",VLOOKUP($C11377,人员花名册!$B$2:$F$2001,5,0))</f>
        <v/>
      </c>
      <c r="G11377" s="29"/>
      <c r="H11377" s="29"/>
      <c r="I11377" s="87" t="str">
        <f>IF($C11377="","",VLOOKUP($H11377,培训课程清单!$B$2:$J$1700,2,0))</f>
        <v/>
      </c>
      <c r="J11377" s="87" t="str">
        <f>IF($C11377="","",VLOOKUP($H11377,培训课程清单!$B$2:$J$1700,3,0))</f>
        <v/>
      </c>
      <c r="K11377" s="87" t="str">
        <f>IF($H11377="","",VLOOKUP($H11377,培训课程清单!$B$2:$J$1700,4,0))</f>
        <v/>
      </c>
      <c r="L11377" s="29"/>
      <c r="M11377" s="89" t="str">
        <f>IF($H11377="","",VLOOKUP($H11377,培训课程清单!$B$2:$J$1700,7,0))</f>
        <v/>
      </c>
      <c r="N11377" s="87" t="str">
        <f>IF($H11377="","",VLOOKUP($H11377,培训课程清单!$B$2:$J$1700,8,0))</f>
        <v/>
      </c>
      <c r="O11377" s="29"/>
    </row>
    <row r="11378" spans="1:15">
      <c r="A11378" s="87" t="str">
        <f t="shared" si="178"/>
        <v/>
      </c>
      <c r="B11378" s="87" t="str">
        <f>IF(C11378="","",C11378&amp;COUNTIF($C$2:C11378,C11378))</f>
        <v/>
      </c>
      <c r="C11378" s="88"/>
      <c r="D11378" s="87" t="str">
        <f>IF($C11378="","",VLOOKUP($C11378,人员花名册!$B$2:$F$2001,2,0))</f>
        <v/>
      </c>
      <c r="E11378" s="87" t="str">
        <f>IF($C11378="","",VLOOKUP($C11378,人员花名册!$B$2:$F$2001,4,0))</f>
        <v/>
      </c>
      <c r="F11378" s="89" t="str">
        <f>IF($C11378="","",VLOOKUP($C11378,人员花名册!$B$2:$F$2001,5,0))</f>
        <v/>
      </c>
      <c r="G11378" s="29"/>
      <c r="H11378" s="29"/>
      <c r="I11378" s="87" t="str">
        <f>IF($C11378="","",VLOOKUP($H11378,培训课程清单!$B$2:$J$1700,2,0))</f>
        <v/>
      </c>
      <c r="J11378" s="87" t="str">
        <f>IF($C11378="","",VLOOKUP($H11378,培训课程清单!$B$2:$J$1700,3,0))</f>
        <v/>
      </c>
      <c r="K11378" s="87" t="str">
        <f>IF($H11378="","",VLOOKUP($H11378,培训课程清单!$B$2:$J$1700,4,0))</f>
        <v/>
      </c>
      <c r="L11378" s="29"/>
      <c r="M11378" s="89" t="str">
        <f>IF($H11378="","",VLOOKUP($H11378,培训课程清单!$B$2:$J$1700,7,0))</f>
        <v/>
      </c>
      <c r="N11378" s="87" t="str">
        <f>IF($H11378="","",VLOOKUP($H11378,培训课程清单!$B$2:$J$1700,8,0))</f>
        <v/>
      </c>
      <c r="O11378" s="29"/>
    </row>
    <row r="11379" spans="1:15">
      <c r="A11379" s="87" t="str">
        <f t="shared" si="178"/>
        <v/>
      </c>
      <c r="B11379" s="87" t="str">
        <f>IF(C11379="","",C11379&amp;COUNTIF($C$2:C11379,C11379))</f>
        <v/>
      </c>
      <c r="C11379" s="88"/>
      <c r="D11379" s="87" t="str">
        <f>IF($C11379="","",VLOOKUP($C11379,人员花名册!$B$2:$F$2001,2,0))</f>
        <v/>
      </c>
      <c r="E11379" s="87" t="str">
        <f>IF($C11379="","",VLOOKUP($C11379,人员花名册!$B$2:$F$2001,4,0))</f>
        <v/>
      </c>
      <c r="F11379" s="89" t="str">
        <f>IF($C11379="","",VLOOKUP($C11379,人员花名册!$B$2:$F$2001,5,0))</f>
        <v/>
      </c>
      <c r="G11379" s="29"/>
      <c r="H11379" s="29"/>
      <c r="I11379" s="87" t="str">
        <f>IF($C11379="","",VLOOKUP($H11379,培训课程清单!$B$2:$J$1700,2,0))</f>
        <v/>
      </c>
      <c r="J11379" s="87" t="str">
        <f>IF($C11379="","",VLOOKUP($H11379,培训课程清单!$B$2:$J$1700,3,0))</f>
        <v/>
      </c>
      <c r="K11379" s="87" t="str">
        <f>IF($H11379="","",VLOOKUP($H11379,培训课程清单!$B$2:$J$1700,4,0))</f>
        <v/>
      </c>
      <c r="L11379" s="29"/>
      <c r="M11379" s="89" t="str">
        <f>IF($H11379="","",VLOOKUP($H11379,培训课程清单!$B$2:$J$1700,7,0))</f>
        <v/>
      </c>
      <c r="N11379" s="87" t="str">
        <f>IF($H11379="","",VLOOKUP($H11379,培训课程清单!$B$2:$J$1700,8,0))</f>
        <v/>
      </c>
      <c r="O11379" s="29"/>
    </row>
    <row r="11380" spans="1:15">
      <c r="A11380" s="87" t="str">
        <f t="shared" si="178"/>
        <v/>
      </c>
      <c r="B11380" s="87" t="str">
        <f>IF(C11380="","",C11380&amp;COUNTIF($C$2:C11380,C11380))</f>
        <v/>
      </c>
      <c r="C11380" s="88"/>
      <c r="D11380" s="87" t="str">
        <f>IF($C11380="","",VLOOKUP($C11380,人员花名册!$B$2:$F$2001,2,0))</f>
        <v/>
      </c>
      <c r="E11380" s="87" t="str">
        <f>IF($C11380="","",VLOOKUP($C11380,人员花名册!$B$2:$F$2001,4,0))</f>
        <v/>
      </c>
      <c r="F11380" s="89" t="str">
        <f>IF($C11380="","",VLOOKUP($C11380,人员花名册!$B$2:$F$2001,5,0))</f>
        <v/>
      </c>
      <c r="G11380" s="29"/>
      <c r="H11380" s="29"/>
      <c r="I11380" s="87" t="str">
        <f>IF($C11380="","",VLOOKUP($H11380,培训课程清单!$B$2:$J$1700,2,0))</f>
        <v/>
      </c>
      <c r="J11380" s="87" t="str">
        <f>IF($C11380="","",VLOOKUP($H11380,培训课程清单!$B$2:$J$1700,3,0))</f>
        <v/>
      </c>
      <c r="K11380" s="87" t="str">
        <f>IF($H11380="","",VLOOKUP($H11380,培训课程清单!$B$2:$J$1700,4,0))</f>
        <v/>
      </c>
      <c r="L11380" s="29"/>
      <c r="M11380" s="89" t="str">
        <f>IF($H11380="","",VLOOKUP($H11380,培训课程清单!$B$2:$J$1700,7,0))</f>
        <v/>
      </c>
      <c r="N11380" s="87" t="str">
        <f>IF($H11380="","",VLOOKUP($H11380,培训课程清单!$B$2:$J$1700,8,0))</f>
        <v/>
      </c>
      <c r="O11380" s="29"/>
    </row>
    <row r="11381" spans="1:15">
      <c r="A11381" s="87" t="str">
        <f t="shared" si="178"/>
        <v/>
      </c>
      <c r="B11381" s="87" t="str">
        <f>IF(C11381="","",C11381&amp;COUNTIF($C$2:C11381,C11381))</f>
        <v/>
      </c>
      <c r="C11381" s="88"/>
      <c r="D11381" s="87" t="str">
        <f>IF($C11381="","",VLOOKUP($C11381,人员花名册!$B$2:$F$2001,2,0))</f>
        <v/>
      </c>
      <c r="E11381" s="87" t="str">
        <f>IF($C11381="","",VLOOKUP($C11381,人员花名册!$B$2:$F$2001,4,0))</f>
        <v/>
      </c>
      <c r="F11381" s="89" t="str">
        <f>IF($C11381="","",VLOOKUP($C11381,人员花名册!$B$2:$F$2001,5,0))</f>
        <v/>
      </c>
      <c r="G11381" s="29"/>
      <c r="H11381" s="29"/>
      <c r="I11381" s="87" t="str">
        <f>IF($C11381="","",VLOOKUP($H11381,培训课程清单!$B$2:$J$1700,2,0))</f>
        <v/>
      </c>
      <c r="J11381" s="87" t="str">
        <f>IF($C11381="","",VLOOKUP($H11381,培训课程清单!$B$2:$J$1700,3,0))</f>
        <v/>
      </c>
      <c r="K11381" s="87" t="str">
        <f>IF($H11381="","",VLOOKUP($H11381,培训课程清单!$B$2:$J$1700,4,0))</f>
        <v/>
      </c>
      <c r="L11381" s="29"/>
      <c r="M11381" s="89" t="str">
        <f>IF($H11381="","",VLOOKUP($H11381,培训课程清单!$B$2:$J$1700,7,0))</f>
        <v/>
      </c>
      <c r="N11381" s="87" t="str">
        <f>IF($H11381="","",VLOOKUP($H11381,培训课程清单!$B$2:$J$1700,8,0))</f>
        <v/>
      </c>
      <c r="O11381" s="29"/>
    </row>
    <row r="11382" spans="1:15">
      <c r="A11382" s="87" t="str">
        <f t="shared" si="178"/>
        <v/>
      </c>
      <c r="B11382" s="87" t="str">
        <f>IF(C11382="","",C11382&amp;COUNTIF($C$2:C11382,C11382))</f>
        <v/>
      </c>
      <c r="C11382" s="88"/>
      <c r="D11382" s="87" t="str">
        <f>IF($C11382="","",VLOOKUP($C11382,人员花名册!$B$2:$F$2001,2,0))</f>
        <v/>
      </c>
      <c r="E11382" s="87" t="str">
        <f>IF($C11382="","",VLOOKUP($C11382,人员花名册!$B$2:$F$2001,4,0))</f>
        <v/>
      </c>
      <c r="F11382" s="89" t="str">
        <f>IF($C11382="","",VLOOKUP($C11382,人员花名册!$B$2:$F$2001,5,0))</f>
        <v/>
      </c>
      <c r="G11382" s="29"/>
      <c r="H11382" s="29"/>
      <c r="I11382" s="87" t="str">
        <f>IF($C11382="","",VLOOKUP($H11382,培训课程清单!$B$2:$J$1700,2,0))</f>
        <v/>
      </c>
      <c r="J11382" s="87" t="str">
        <f>IF($C11382="","",VLOOKUP($H11382,培训课程清单!$B$2:$J$1700,3,0))</f>
        <v/>
      </c>
      <c r="K11382" s="87" t="str">
        <f>IF($H11382="","",VLOOKUP($H11382,培训课程清单!$B$2:$J$1700,4,0))</f>
        <v/>
      </c>
      <c r="L11382" s="29"/>
      <c r="M11382" s="89" t="str">
        <f>IF($H11382="","",VLOOKUP($H11382,培训课程清单!$B$2:$J$1700,7,0))</f>
        <v/>
      </c>
      <c r="N11382" s="87" t="str">
        <f>IF($H11382="","",VLOOKUP($H11382,培训课程清单!$B$2:$J$1700,8,0))</f>
        <v/>
      </c>
      <c r="O11382" s="29"/>
    </row>
    <row r="11383" spans="1:15">
      <c r="A11383" s="87" t="str">
        <f t="shared" si="178"/>
        <v/>
      </c>
      <c r="B11383" s="87" t="str">
        <f>IF(C11383="","",C11383&amp;COUNTIF($C$2:C11383,C11383))</f>
        <v/>
      </c>
      <c r="C11383" s="88"/>
      <c r="D11383" s="87" t="str">
        <f>IF($C11383="","",VLOOKUP($C11383,人员花名册!$B$2:$F$2001,2,0))</f>
        <v/>
      </c>
      <c r="E11383" s="87" t="str">
        <f>IF($C11383="","",VLOOKUP($C11383,人员花名册!$B$2:$F$2001,4,0))</f>
        <v/>
      </c>
      <c r="F11383" s="89" t="str">
        <f>IF($C11383="","",VLOOKUP($C11383,人员花名册!$B$2:$F$2001,5,0))</f>
        <v/>
      </c>
      <c r="G11383" s="29"/>
      <c r="H11383" s="29"/>
      <c r="I11383" s="87" t="str">
        <f>IF($C11383="","",VLOOKUP($H11383,培训课程清单!$B$2:$J$1700,2,0))</f>
        <v/>
      </c>
      <c r="J11383" s="87" t="str">
        <f>IF($C11383="","",VLOOKUP($H11383,培训课程清单!$B$2:$J$1700,3,0))</f>
        <v/>
      </c>
      <c r="K11383" s="87" t="str">
        <f>IF($H11383="","",VLOOKUP($H11383,培训课程清单!$B$2:$J$1700,4,0))</f>
        <v/>
      </c>
      <c r="L11383" s="29"/>
      <c r="M11383" s="89" t="str">
        <f>IF($H11383="","",VLOOKUP($H11383,培训课程清单!$B$2:$J$1700,7,0))</f>
        <v/>
      </c>
      <c r="N11383" s="87" t="str">
        <f>IF($H11383="","",VLOOKUP($H11383,培训课程清单!$B$2:$J$1700,8,0))</f>
        <v/>
      </c>
      <c r="O11383" s="29"/>
    </row>
    <row r="11384" spans="1:15">
      <c r="A11384" s="87" t="str">
        <f t="shared" si="178"/>
        <v/>
      </c>
      <c r="B11384" s="87" t="str">
        <f>IF(C11384="","",C11384&amp;COUNTIF($C$2:C11384,C11384))</f>
        <v/>
      </c>
      <c r="C11384" s="88"/>
      <c r="D11384" s="87" t="str">
        <f>IF($C11384="","",VLOOKUP($C11384,人员花名册!$B$2:$F$2001,2,0))</f>
        <v/>
      </c>
      <c r="E11384" s="87" t="str">
        <f>IF($C11384="","",VLOOKUP($C11384,人员花名册!$B$2:$F$2001,4,0))</f>
        <v/>
      </c>
      <c r="F11384" s="89" t="str">
        <f>IF($C11384="","",VLOOKUP($C11384,人员花名册!$B$2:$F$2001,5,0))</f>
        <v/>
      </c>
      <c r="G11384" s="29"/>
      <c r="H11384" s="29"/>
      <c r="I11384" s="87" t="str">
        <f>IF($C11384="","",VLOOKUP($H11384,培训课程清单!$B$2:$J$1700,2,0))</f>
        <v/>
      </c>
      <c r="J11384" s="87" t="str">
        <f>IF($C11384="","",VLOOKUP($H11384,培训课程清单!$B$2:$J$1700,3,0))</f>
        <v/>
      </c>
      <c r="K11384" s="87" t="str">
        <f>IF($H11384="","",VLOOKUP($H11384,培训课程清单!$B$2:$J$1700,4,0))</f>
        <v/>
      </c>
      <c r="L11384" s="29"/>
      <c r="M11384" s="89" t="str">
        <f>IF($H11384="","",VLOOKUP($H11384,培训课程清单!$B$2:$J$1700,7,0))</f>
        <v/>
      </c>
      <c r="N11384" s="87" t="str">
        <f>IF($H11384="","",VLOOKUP($H11384,培训课程清单!$B$2:$J$1700,8,0))</f>
        <v/>
      </c>
      <c r="O11384" s="29"/>
    </row>
    <row r="11385" spans="1:15">
      <c r="A11385" s="87" t="str">
        <f t="shared" si="178"/>
        <v/>
      </c>
      <c r="B11385" s="87" t="str">
        <f>IF(C11385="","",C11385&amp;COUNTIF($C$2:C11385,C11385))</f>
        <v/>
      </c>
      <c r="C11385" s="88"/>
      <c r="D11385" s="87" t="str">
        <f>IF($C11385="","",VLOOKUP($C11385,人员花名册!$B$2:$F$2001,2,0))</f>
        <v/>
      </c>
      <c r="E11385" s="87" t="str">
        <f>IF($C11385="","",VLOOKUP($C11385,人员花名册!$B$2:$F$2001,4,0))</f>
        <v/>
      </c>
      <c r="F11385" s="89" t="str">
        <f>IF($C11385="","",VLOOKUP($C11385,人员花名册!$B$2:$F$2001,5,0))</f>
        <v/>
      </c>
      <c r="G11385" s="29"/>
      <c r="H11385" s="29"/>
      <c r="I11385" s="87" t="str">
        <f>IF($C11385="","",VLOOKUP($H11385,培训课程清单!$B$2:$J$1700,2,0))</f>
        <v/>
      </c>
      <c r="J11385" s="87" t="str">
        <f>IF($C11385="","",VLOOKUP($H11385,培训课程清单!$B$2:$J$1700,3,0))</f>
        <v/>
      </c>
      <c r="K11385" s="87" t="str">
        <f>IF($H11385="","",VLOOKUP($H11385,培训课程清单!$B$2:$J$1700,4,0))</f>
        <v/>
      </c>
      <c r="L11385" s="29"/>
      <c r="M11385" s="89" t="str">
        <f>IF($H11385="","",VLOOKUP($H11385,培训课程清单!$B$2:$J$1700,7,0))</f>
        <v/>
      </c>
      <c r="N11385" s="87" t="str">
        <f>IF($H11385="","",VLOOKUP($H11385,培训课程清单!$B$2:$J$1700,8,0))</f>
        <v/>
      </c>
      <c r="O11385" s="29"/>
    </row>
    <row r="11386" spans="1:15">
      <c r="A11386" s="87" t="str">
        <f t="shared" si="178"/>
        <v/>
      </c>
      <c r="B11386" s="87" t="str">
        <f>IF(C11386="","",C11386&amp;COUNTIF($C$2:C11386,C11386))</f>
        <v/>
      </c>
      <c r="C11386" s="88"/>
      <c r="D11386" s="87" t="str">
        <f>IF($C11386="","",VLOOKUP($C11386,人员花名册!$B$2:$F$2001,2,0))</f>
        <v/>
      </c>
      <c r="E11386" s="87" t="str">
        <f>IF($C11386="","",VLOOKUP($C11386,人员花名册!$B$2:$F$2001,4,0))</f>
        <v/>
      </c>
      <c r="F11386" s="89" t="str">
        <f>IF($C11386="","",VLOOKUP($C11386,人员花名册!$B$2:$F$2001,5,0))</f>
        <v/>
      </c>
      <c r="G11386" s="29"/>
      <c r="H11386" s="29"/>
      <c r="I11386" s="87" t="str">
        <f>IF($C11386="","",VLOOKUP($H11386,培训课程清单!$B$2:$J$1700,2,0))</f>
        <v/>
      </c>
      <c r="J11386" s="87" t="str">
        <f>IF($C11386="","",VLOOKUP($H11386,培训课程清单!$B$2:$J$1700,3,0))</f>
        <v/>
      </c>
      <c r="K11386" s="87" t="str">
        <f>IF($H11386="","",VLOOKUP($H11386,培训课程清单!$B$2:$J$1700,4,0))</f>
        <v/>
      </c>
      <c r="L11386" s="29"/>
      <c r="M11386" s="89" t="str">
        <f>IF($H11386="","",VLOOKUP($H11386,培训课程清单!$B$2:$J$1700,7,0))</f>
        <v/>
      </c>
      <c r="N11386" s="87" t="str">
        <f>IF($H11386="","",VLOOKUP($H11386,培训课程清单!$B$2:$J$1700,8,0))</f>
        <v/>
      </c>
      <c r="O11386" s="29"/>
    </row>
    <row r="11387" spans="1:15">
      <c r="A11387" s="87" t="str">
        <f t="shared" si="178"/>
        <v/>
      </c>
      <c r="B11387" s="87" t="str">
        <f>IF(C11387="","",C11387&amp;COUNTIF($C$2:C11387,C11387))</f>
        <v/>
      </c>
      <c r="C11387" s="88"/>
      <c r="D11387" s="87" t="str">
        <f>IF($C11387="","",VLOOKUP($C11387,人员花名册!$B$2:$F$2001,2,0))</f>
        <v/>
      </c>
      <c r="E11387" s="87" t="str">
        <f>IF($C11387="","",VLOOKUP($C11387,人员花名册!$B$2:$F$2001,4,0))</f>
        <v/>
      </c>
      <c r="F11387" s="89" t="str">
        <f>IF($C11387="","",VLOOKUP($C11387,人员花名册!$B$2:$F$2001,5,0))</f>
        <v/>
      </c>
      <c r="G11387" s="29"/>
      <c r="H11387" s="29"/>
      <c r="I11387" s="87" t="str">
        <f>IF($C11387="","",VLOOKUP($H11387,培训课程清单!$B$2:$J$1700,2,0))</f>
        <v/>
      </c>
      <c r="J11387" s="87" t="str">
        <f>IF($C11387="","",VLOOKUP($H11387,培训课程清单!$B$2:$J$1700,3,0))</f>
        <v/>
      </c>
      <c r="K11387" s="87" t="str">
        <f>IF($H11387="","",VLOOKUP($H11387,培训课程清单!$B$2:$J$1700,4,0))</f>
        <v/>
      </c>
      <c r="L11387" s="29"/>
      <c r="M11387" s="89" t="str">
        <f>IF($H11387="","",VLOOKUP($H11387,培训课程清单!$B$2:$J$1700,7,0))</f>
        <v/>
      </c>
      <c r="N11387" s="87" t="str">
        <f>IF($H11387="","",VLOOKUP($H11387,培训课程清单!$B$2:$J$1700,8,0))</f>
        <v/>
      </c>
      <c r="O11387" s="29"/>
    </row>
    <row r="11388" spans="1:15">
      <c r="A11388" s="87" t="str">
        <f t="shared" si="178"/>
        <v/>
      </c>
      <c r="B11388" s="87" t="str">
        <f>IF(C11388="","",C11388&amp;COUNTIF($C$2:C11388,C11388))</f>
        <v/>
      </c>
      <c r="C11388" s="88"/>
      <c r="D11388" s="87" t="str">
        <f>IF($C11388="","",VLOOKUP($C11388,人员花名册!$B$2:$F$2001,2,0))</f>
        <v/>
      </c>
      <c r="E11388" s="87" t="str">
        <f>IF($C11388="","",VLOOKUP($C11388,人员花名册!$B$2:$F$2001,4,0))</f>
        <v/>
      </c>
      <c r="F11388" s="89" t="str">
        <f>IF($C11388="","",VLOOKUP($C11388,人员花名册!$B$2:$F$2001,5,0))</f>
        <v/>
      </c>
      <c r="G11388" s="29"/>
      <c r="H11388" s="29"/>
      <c r="I11388" s="87" t="str">
        <f>IF($C11388="","",VLOOKUP($H11388,培训课程清单!$B$2:$J$1700,2,0))</f>
        <v/>
      </c>
      <c r="J11388" s="87" t="str">
        <f>IF($C11388="","",VLOOKUP($H11388,培训课程清单!$B$2:$J$1700,3,0))</f>
        <v/>
      </c>
      <c r="K11388" s="87" t="str">
        <f>IF($H11388="","",VLOOKUP($H11388,培训课程清单!$B$2:$J$1700,4,0))</f>
        <v/>
      </c>
      <c r="L11388" s="29"/>
      <c r="M11388" s="89" t="str">
        <f>IF($H11388="","",VLOOKUP($H11388,培训课程清单!$B$2:$J$1700,7,0))</f>
        <v/>
      </c>
      <c r="N11388" s="87" t="str">
        <f>IF($H11388="","",VLOOKUP($H11388,培训课程清单!$B$2:$J$1700,8,0))</f>
        <v/>
      </c>
      <c r="O11388" s="29"/>
    </row>
    <row r="11389" spans="1:15">
      <c r="A11389" s="87" t="str">
        <f t="shared" si="178"/>
        <v/>
      </c>
      <c r="B11389" s="87" t="str">
        <f>IF(C11389="","",C11389&amp;COUNTIF($C$2:C11389,C11389))</f>
        <v/>
      </c>
      <c r="C11389" s="88"/>
      <c r="D11389" s="87" t="str">
        <f>IF($C11389="","",VLOOKUP($C11389,人员花名册!$B$2:$F$2001,2,0))</f>
        <v/>
      </c>
      <c r="E11389" s="87" t="str">
        <f>IF($C11389="","",VLOOKUP($C11389,人员花名册!$B$2:$F$2001,4,0))</f>
        <v/>
      </c>
      <c r="F11389" s="89" t="str">
        <f>IF($C11389="","",VLOOKUP($C11389,人员花名册!$B$2:$F$2001,5,0))</f>
        <v/>
      </c>
      <c r="G11389" s="29"/>
      <c r="H11389" s="29"/>
      <c r="I11389" s="87" t="str">
        <f>IF($C11389="","",VLOOKUP($H11389,培训课程清单!$B$2:$J$1700,2,0))</f>
        <v/>
      </c>
      <c r="J11389" s="87" t="str">
        <f>IF($C11389="","",VLOOKUP($H11389,培训课程清单!$B$2:$J$1700,3,0))</f>
        <v/>
      </c>
      <c r="K11389" s="87" t="str">
        <f>IF($H11389="","",VLOOKUP($H11389,培训课程清单!$B$2:$J$1700,4,0))</f>
        <v/>
      </c>
      <c r="L11389" s="29"/>
      <c r="M11389" s="89" t="str">
        <f>IF($H11389="","",VLOOKUP($H11389,培训课程清单!$B$2:$J$1700,7,0))</f>
        <v/>
      </c>
      <c r="N11389" s="87" t="str">
        <f>IF($H11389="","",VLOOKUP($H11389,培训课程清单!$B$2:$J$1700,8,0))</f>
        <v/>
      </c>
      <c r="O11389" s="29"/>
    </row>
    <row r="11390" spans="1:15">
      <c r="A11390" s="87" t="str">
        <f t="shared" si="178"/>
        <v/>
      </c>
      <c r="B11390" s="87" t="str">
        <f>IF(C11390="","",C11390&amp;COUNTIF($C$2:C11390,C11390))</f>
        <v/>
      </c>
      <c r="C11390" s="88"/>
      <c r="D11390" s="87" t="str">
        <f>IF($C11390="","",VLOOKUP($C11390,人员花名册!$B$2:$F$2001,2,0))</f>
        <v/>
      </c>
      <c r="E11390" s="87" t="str">
        <f>IF($C11390="","",VLOOKUP($C11390,人员花名册!$B$2:$F$2001,4,0))</f>
        <v/>
      </c>
      <c r="F11390" s="89" t="str">
        <f>IF($C11390="","",VLOOKUP($C11390,人员花名册!$B$2:$F$2001,5,0))</f>
        <v/>
      </c>
      <c r="G11390" s="29"/>
      <c r="H11390" s="29"/>
      <c r="I11390" s="87" t="str">
        <f>IF($C11390="","",VLOOKUP($H11390,培训课程清单!$B$2:$J$1700,2,0))</f>
        <v/>
      </c>
      <c r="J11390" s="87" t="str">
        <f>IF($C11390="","",VLOOKUP($H11390,培训课程清单!$B$2:$J$1700,3,0))</f>
        <v/>
      </c>
      <c r="K11390" s="87" t="str">
        <f>IF($H11390="","",VLOOKUP($H11390,培训课程清单!$B$2:$J$1700,4,0))</f>
        <v/>
      </c>
      <c r="L11390" s="29"/>
      <c r="M11390" s="89" t="str">
        <f>IF($H11390="","",VLOOKUP($H11390,培训课程清单!$B$2:$J$1700,7,0))</f>
        <v/>
      </c>
      <c r="N11390" s="87" t="str">
        <f>IF($H11390="","",VLOOKUP($H11390,培训课程清单!$B$2:$J$1700,8,0))</f>
        <v/>
      </c>
      <c r="O11390" s="29"/>
    </row>
    <row r="11391" spans="1:15">
      <c r="A11391" s="87" t="str">
        <f t="shared" si="178"/>
        <v/>
      </c>
      <c r="B11391" s="87" t="str">
        <f>IF(C11391="","",C11391&amp;COUNTIF($C$2:C11391,C11391))</f>
        <v/>
      </c>
      <c r="C11391" s="88"/>
      <c r="D11391" s="87" t="str">
        <f>IF($C11391="","",VLOOKUP($C11391,人员花名册!$B$2:$F$2001,2,0))</f>
        <v/>
      </c>
      <c r="E11391" s="87" t="str">
        <f>IF($C11391="","",VLOOKUP($C11391,人员花名册!$B$2:$F$2001,4,0))</f>
        <v/>
      </c>
      <c r="F11391" s="89" t="str">
        <f>IF($C11391="","",VLOOKUP($C11391,人员花名册!$B$2:$F$2001,5,0))</f>
        <v/>
      </c>
      <c r="G11391" s="29"/>
      <c r="H11391" s="29"/>
      <c r="I11391" s="87" t="str">
        <f>IF($C11391="","",VLOOKUP($H11391,培训课程清单!$B$2:$J$1700,2,0))</f>
        <v/>
      </c>
      <c r="J11391" s="87" t="str">
        <f>IF($C11391="","",VLOOKUP($H11391,培训课程清单!$B$2:$J$1700,3,0))</f>
        <v/>
      </c>
      <c r="K11391" s="87" t="str">
        <f>IF($H11391="","",VLOOKUP($H11391,培训课程清单!$B$2:$J$1700,4,0))</f>
        <v/>
      </c>
      <c r="L11391" s="29"/>
      <c r="M11391" s="89" t="str">
        <f>IF($H11391="","",VLOOKUP($H11391,培训课程清单!$B$2:$J$1700,7,0))</f>
        <v/>
      </c>
      <c r="N11391" s="87" t="str">
        <f>IF($H11391="","",VLOOKUP($H11391,培训课程清单!$B$2:$J$1700,8,0))</f>
        <v/>
      </c>
      <c r="O11391" s="29"/>
    </row>
    <row r="11392" spans="1:15">
      <c r="A11392" s="87" t="str">
        <f t="shared" si="178"/>
        <v/>
      </c>
      <c r="B11392" s="87" t="str">
        <f>IF(C11392="","",C11392&amp;COUNTIF($C$2:C11392,C11392))</f>
        <v/>
      </c>
      <c r="C11392" s="88"/>
      <c r="D11392" s="87" t="str">
        <f>IF($C11392="","",VLOOKUP($C11392,人员花名册!$B$2:$F$2001,2,0))</f>
        <v/>
      </c>
      <c r="E11392" s="87" t="str">
        <f>IF($C11392="","",VLOOKUP($C11392,人员花名册!$B$2:$F$2001,4,0))</f>
        <v/>
      </c>
      <c r="F11392" s="89" t="str">
        <f>IF($C11392="","",VLOOKUP($C11392,人员花名册!$B$2:$F$2001,5,0))</f>
        <v/>
      </c>
      <c r="G11392" s="29"/>
      <c r="H11392" s="29"/>
      <c r="I11392" s="87" t="str">
        <f>IF($C11392="","",VLOOKUP($H11392,培训课程清单!$B$2:$J$1700,2,0))</f>
        <v/>
      </c>
      <c r="J11392" s="87" t="str">
        <f>IF($C11392="","",VLOOKUP($H11392,培训课程清单!$B$2:$J$1700,3,0))</f>
        <v/>
      </c>
      <c r="K11392" s="87" t="str">
        <f>IF($H11392="","",VLOOKUP($H11392,培训课程清单!$B$2:$J$1700,4,0))</f>
        <v/>
      </c>
      <c r="L11392" s="29"/>
      <c r="M11392" s="89" t="str">
        <f>IF($H11392="","",VLOOKUP($H11392,培训课程清单!$B$2:$J$1700,7,0))</f>
        <v/>
      </c>
      <c r="N11392" s="87" t="str">
        <f>IF($H11392="","",VLOOKUP($H11392,培训课程清单!$B$2:$J$1700,8,0))</f>
        <v/>
      </c>
      <c r="O11392" s="29"/>
    </row>
    <row r="11393" spans="1:15">
      <c r="A11393" s="87" t="str">
        <f t="shared" si="178"/>
        <v/>
      </c>
      <c r="B11393" s="87" t="str">
        <f>IF(C11393="","",C11393&amp;COUNTIF($C$2:C11393,C11393))</f>
        <v/>
      </c>
      <c r="C11393" s="88"/>
      <c r="D11393" s="87" t="str">
        <f>IF($C11393="","",VLOOKUP($C11393,人员花名册!$B$2:$F$2001,2,0))</f>
        <v/>
      </c>
      <c r="E11393" s="87" t="str">
        <f>IF($C11393="","",VLOOKUP($C11393,人员花名册!$B$2:$F$2001,4,0))</f>
        <v/>
      </c>
      <c r="F11393" s="89" t="str">
        <f>IF($C11393="","",VLOOKUP($C11393,人员花名册!$B$2:$F$2001,5,0))</f>
        <v/>
      </c>
      <c r="G11393" s="29"/>
      <c r="H11393" s="29"/>
      <c r="I11393" s="87" t="str">
        <f>IF($C11393="","",VLOOKUP($H11393,培训课程清单!$B$2:$J$1700,2,0))</f>
        <v/>
      </c>
      <c r="J11393" s="87" t="str">
        <f>IF($C11393="","",VLOOKUP($H11393,培训课程清单!$B$2:$J$1700,3,0))</f>
        <v/>
      </c>
      <c r="K11393" s="87" t="str">
        <f>IF($H11393="","",VLOOKUP($H11393,培训课程清单!$B$2:$J$1700,4,0))</f>
        <v/>
      </c>
      <c r="L11393" s="29"/>
      <c r="M11393" s="89" t="str">
        <f>IF($H11393="","",VLOOKUP($H11393,培训课程清单!$B$2:$J$1700,7,0))</f>
        <v/>
      </c>
      <c r="N11393" s="87" t="str">
        <f>IF($H11393="","",VLOOKUP($H11393,培训课程清单!$B$2:$J$1700,8,0))</f>
        <v/>
      </c>
      <c r="O11393" s="29"/>
    </row>
    <row r="11394" spans="1:15">
      <c r="A11394" s="87" t="str">
        <f t="shared" si="178"/>
        <v/>
      </c>
      <c r="B11394" s="87" t="str">
        <f>IF(C11394="","",C11394&amp;COUNTIF($C$2:C11394,C11394))</f>
        <v/>
      </c>
      <c r="C11394" s="88"/>
      <c r="D11394" s="87" t="str">
        <f>IF($C11394="","",VLOOKUP($C11394,人员花名册!$B$2:$F$2001,2,0))</f>
        <v/>
      </c>
      <c r="E11394" s="87" t="str">
        <f>IF($C11394="","",VLOOKUP($C11394,人员花名册!$B$2:$F$2001,4,0))</f>
        <v/>
      </c>
      <c r="F11394" s="89" t="str">
        <f>IF($C11394="","",VLOOKUP($C11394,人员花名册!$B$2:$F$2001,5,0))</f>
        <v/>
      </c>
      <c r="G11394" s="29"/>
      <c r="H11394" s="29"/>
      <c r="I11394" s="87" t="str">
        <f>IF($C11394="","",VLOOKUP($H11394,培训课程清单!$B$2:$J$1700,2,0))</f>
        <v/>
      </c>
      <c r="J11394" s="87" t="str">
        <f>IF($C11394="","",VLOOKUP($H11394,培训课程清单!$B$2:$J$1700,3,0))</f>
        <v/>
      </c>
      <c r="K11394" s="87" t="str">
        <f>IF($H11394="","",VLOOKUP($H11394,培训课程清单!$B$2:$J$1700,4,0))</f>
        <v/>
      </c>
      <c r="L11394" s="29"/>
      <c r="M11394" s="89" t="str">
        <f>IF($H11394="","",VLOOKUP($H11394,培训课程清单!$B$2:$J$1700,7,0))</f>
        <v/>
      </c>
      <c r="N11394" s="87" t="str">
        <f>IF($H11394="","",VLOOKUP($H11394,培训课程清单!$B$2:$J$1700,8,0))</f>
        <v/>
      </c>
      <c r="O11394" s="29"/>
    </row>
    <row r="11395" spans="1:15">
      <c r="A11395" s="87" t="str">
        <f t="shared" si="178"/>
        <v/>
      </c>
      <c r="B11395" s="87" t="str">
        <f>IF(C11395="","",C11395&amp;COUNTIF($C$2:C11395,C11395))</f>
        <v/>
      </c>
      <c r="C11395" s="88"/>
      <c r="D11395" s="87" t="str">
        <f>IF($C11395="","",VLOOKUP($C11395,人员花名册!$B$2:$F$2001,2,0))</f>
        <v/>
      </c>
      <c r="E11395" s="87" t="str">
        <f>IF($C11395="","",VLOOKUP($C11395,人员花名册!$B$2:$F$2001,4,0))</f>
        <v/>
      </c>
      <c r="F11395" s="89" t="str">
        <f>IF($C11395="","",VLOOKUP($C11395,人员花名册!$B$2:$F$2001,5,0))</f>
        <v/>
      </c>
      <c r="G11395" s="29"/>
      <c r="H11395" s="29"/>
      <c r="I11395" s="87" t="str">
        <f>IF($C11395="","",VLOOKUP($H11395,培训课程清单!$B$2:$J$1700,2,0))</f>
        <v/>
      </c>
      <c r="J11395" s="87" t="str">
        <f>IF($C11395="","",VLOOKUP($H11395,培训课程清单!$B$2:$J$1700,3,0))</f>
        <v/>
      </c>
      <c r="K11395" s="87" t="str">
        <f>IF($H11395="","",VLOOKUP($H11395,培训课程清单!$B$2:$J$1700,4,0))</f>
        <v/>
      </c>
      <c r="L11395" s="29"/>
      <c r="M11395" s="89" t="str">
        <f>IF($H11395="","",VLOOKUP($H11395,培训课程清单!$B$2:$J$1700,7,0))</f>
        <v/>
      </c>
      <c r="N11395" s="87" t="str">
        <f>IF($H11395="","",VLOOKUP($H11395,培训课程清单!$B$2:$J$1700,8,0))</f>
        <v/>
      </c>
      <c r="O11395" s="29"/>
    </row>
    <row r="11396" spans="1:15">
      <c r="A11396" s="87" t="str">
        <f t="shared" si="178"/>
        <v/>
      </c>
      <c r="B11396" s="87" t="str">
        <f>IF(C11396="","",C11396&amp;COUNTIF($C$2:C11396,C11396))</f>
        <v/>
      </c>
      <c r="C11396" s="88"/>
      <c r="D11396" s="87" t="str">
        <f>IF($C11396="","",VLOOKUP($C11396,人员花名册!$B$2:$F$2001,2,0))</f>
        <v/>
      </c>
      <c r="E11396" s="87" t="str">
        <f>IF($C11396="","",VLOOKUP($C11396,人员花名册!$B$2:$F$2001,4,0))</f>
        <v/>
      </c>
      <c r="F11396" s="89" t="str">
        <f>IF($C11396="","",VLOOKUP($C11396,人员花名册!$B$2:$F$2001,5,0))</f>
        <v/>
      </c>
      <c r="G11396" s="29"/>
      <c r="H11396" s="29"/>
      <c r="I11396" s="87" t="str">
        <f>IF($C11396="","",VLOOKUP($H11396,培训课程清单!$B$2:$J$1700,2,0))</f>
        <v/>
      </c>
      <c r="J11396" s="87" t="str">
        <f>IF($C11396="","",VLOOKUP($H11396,培训课程清单!$B$2:$J$1700,3,0))</f>
        <v/>
      </c>
      <c r="K11396" s="87" t="str">
        <f>IF($H11396="","",VLOOKUP($H11396,培训课程清单!$B$2:$J$1700,4,0))</f>
        <v/>
      </c>
      <c r="L11396" s="29"/>
      <c r="M11396" s="89" t="str">
        <f>IF($H11396="","",VLOOKUP($H11396,培训课程清单!$B$2:$J$1700,7,0))</f>
        <v/>
      </c>
      <c r="N11396" s="87" t="str">
        <f>IF($H11396="","",VLOOKUP($H11396,培训课程清单!$B$2:$J$1700,8,0))</f>
        <v/>
      </c>
      <c r="O11396" s="29"/>
    </row>
    <row r="11397" spans="1:15">
      <c r="A11397" s="87" t="str">
        <f t="shared" si="178"/>
        <v/>
      </c>
      <c r="B11397" s="87" t="str">
        <f>IF(C11397="","",C11397&amp;COUNTIF($C$2:C11397,C11397))</f>
        <v/>
      </c>
      <c r="C11397" s="88"/>
      <c r="D11397" s="87" t="str">
        <f>IF($C11397="","",VLOOKUP($C11397,人员花名册!$B$2:$F$2001,2,0))</f>
        <v/>
      </c>
      <c r="E11397" s="87" t="str">
        <f>IF($C11397="","",VLOOKUP($C11397,人员花名册!$B$2:$F$2001,4,0))</f>
        <v/>
      </c>
      <c r="F11397" s="89" t="str">
        <f>IF($C11397="","",VLOOKUP($C11397,人员花名册!$B$2:$F$2001,5,0))</f>
        <v/>
      </c>
      <c r="G11397" s="29"/>
      <c r="H11397" s="29"/>
      <c r="I11397" s="87" t="str">
        <f>IF($C11397="","",VLOOKUP($H11397,培训课程清单!$B$2:$J$1700,2,0))</f>
        <v/>
      </c>
      <c r="J11397" s="87" t="str">
        <f>IF($C11397="","",VLOOKUP($H11397,培训课程清单!$B$2:$J$1700,3,0))</f>
        <v/>
      </c>
      <c r="K11397" s="87" t="str">
        <f>IF($H11397="","",VLOOKUP($H11397,培训课程清单!$B$2:$J$1700,4,0))</f>
        <v/>
      </c>
      <c r="L11397" s="29"/>
      <c r="M11397" s="89" t="str">
        <f>IF($H11397="","",VLOOKUP($H11397,培训课程清单!$B$2:$J$1700,7,0))</f>
        <v/>
      </c>
      <c r="N11397" s="87" t="str">
        <f>IF($H11397="","",VLOOKUP($H11397,培训课程清单!$B$2:$J$1700,8,0))</f>
        <v/>
      </c>
      <c r="O11397" s="29"/>
    </row>
    <row r="11398" spans="1:15">
      <c r="A11398" s="87" t="str">
        <f t="shared" si="178"/>
        <v/>
      </c>
      <c r="B11398" s="87" t="str">
        <f>IF(C11398="","",C11398&amp;COUNTIF($C$2:C11398,C11398))</f>
        <v/>
      </c>
      <c r="C11398" s="88"/>
      <c r="D11398" s="87" t="str">
        <f>IF($C11398="","",VLOOKUP($C11398,人员花名册!$B$2:$F$2001,2,0))</f>
        <v/>
      </c>
      <c r="E11398" s="87" t="str">
        <f>IF($C11398="","",VLOOKUP($C11398,人员花名册!$B$2:$F$2001,4,0))</f>
        <v/>
      </c>
      <c r="F11398" s="89" t="str">
        <f>IF($C11398="","",VLOOKUP($C11398,人员花名册!$B$2:$F$2001,5,0))</f>
        <v/>
      </c>
      <c r="G11398" s="29"/>
      <c r="H11398" s="29"/>
      <c r="I11398" s="87" t="str">
        <f>IF($C11398="","",VLOOKUP($H11398,培训课程清单!$B$2:$J$1700,2,0))</f>
        <v/>
      </c>
      <c r="J11398" s="87" t="str">
        <f>IF($C11398="","",VLOOKUP($H11398,培训课程清单!$B$2:$J$1700,3,0))</f>
        <v/>
      </c>
      <c r="K11398" s="87" t="str">
        <f>IF($H11398="","",VLOOKUP($H11398,培训课程清单!$B$2:$J$1700,4,0))</f>
        <v/>
      </c>
      <c r="L11398" s="29"/>
      <c r="M11398" s="89" t="str">
        <f>IF($H11398="","",VLOOKUP($H11398,培训课程清单!$B$2:$J$1700,7,0))</f>
        <v/>
      </c>
      <c r="N11398" s="87" t="str">
        <f>IF($H11398="","",VLOOKUP($H11398,培训课程清单!$B$2:$J$1700,8,0))</f>
        <v/>
      </c>
      <c r="O11398" s="29"/>
    </row>
    <row r="11399" spans="1:15">
      <c r="A11399" s="87" t="str">
        <f t="shared" si="178"/>
        <v/>
      </c>
      <c r="B11399" s="87" t="str">
        <f>IF(C11399="","",C11399&amp;COUNTIF($C$2:C11399,C11399))</f>
        <v/>
      </c>
      <c r="C11399" s="88"/>
      <c r="D11399" s="87" t="str">
        <f>IF($C11399="","",VLOOKUP($C11399,人员花名册!$B$2:$F$2001,2,0))</f>
        <v/>
      </c>
      <c r="E11399" s="87" t="str">
        <f>IF($C11399="","",VLOOKUP($C11399,人员花名册!$B$2:$F$2001,4,0))</f>
        <v/>
      </c>
      <c r="F11399" s="89" t="str">
        <f>IF($C11399="","",VLOOKUP($C11399,人员花名册!$B$2:$F$2001,5,0))</f>
        <v/>
      </c>
      <c r="G11399" s="29"/>
      <c r="H11399" s="29"/>
      <c r="I11399" s="87" t="str">
        <f>IF($C11399="","",VLOOKUP($H11399,培训课程清单!$B$2:$J$1700,2,0))</f>
        <v/>
      </c>
      <c r="J11399" s="87" t="str">
        <f>IF($C11399="","",VLOOKUP($H11399,培训课程清单!$B$2:$J$1700,3,0))</f>
        <v/>
      </c>
      <c r="K11399" s="87" t="str">
        <f>IF($H11399="","",VLOOKUP($H11399,培训课程清单!$B$2:$J$1700,4,0))</f>
        <v/>
      </c>
      <c r="L11399" s="29"/>
      <c r="M11399" s="89" t="str">
        <f>IF($H11399="","",VLOOKUP($H11399,培训课程清单!$B$2:$J$1700,7,0))</f>
        <v/>
      </c>
      <c r="N11399" s="87" t="str">
        <f>IF($H11399="","",VLOOKUP($H11399,培训课程清单!$B$2:$J$1700,8,0))</f>
        <v/>
      </c>
      <c r="O11399" s="29"/>
    </row>
    <row r="11400" spans="1:15">
      <c r="A11400" s="87" t="str">
        <f t="shared" si="178"/>
        <v/>
      </c>
      <c r="B11400" s="87" t="str">
        <f>IF(C11400="","",C11400&amp;COUNTIF($C$2:C11400,C11400))</f>
        <v/>
      </c>
      <c r="C11400" s="88"/>
      <c r="D11400" s="87" t="str">
        <f>IF($C11400="","",VLOOKUP($C11400,人员花名册!$B$2:$F$2001,2,0))</f>
        <v/>
      </c>
      <c r="E11400" s="87" t="str">
        <f>IF($C11400="","",VLOOKUP($C11400,人员花名册!$B$2:$F$2001,4,0))</f>
        <v/>
      </c>
      <c r="F11400" s="89" t="str">
        <f>IF($C11400="","",VLOOKUP($C11400,人员花名册!$B$2:$F$2001,5,0))</f>
        <v/>
      </c>
      <c r="G11400" s="29"/>
      <c r="H11400" s="29"/>
      <c r="I11400" s="87" t="str">
        <f>IF($C11400="","",VLOOKUP($H11400,培训课程清单!$B$2:$J$1700,2,0))</f>
        <v/>
      </c>
      <c r="J11400" s="87" t="str">
        <f>IF($C11400="","",VLOOKUP($H11400,培训课程清单!$B$2:$J$1700,3,0))</f>
        <v/>
      </c>
      <c r="K11400" s="87" t="str">
        <f>IF($H11400="","",VLOOKUP($H11400,培训课程清单!$B$2:$J$1700,4,0))</f>
        <v/>
      </c>
      <c r="L11400" s="29"/>
      <c r="M11400" s="89" t="str">
        <f>IF($H11400="","",VLOOKUP($H11400,培训课程清单!$B$2:$J$1700,7,0))</f>
        <v/>
      </c>
      <c r="N11400" s="87" t="str">
        <f>IF($H11400="","",VLOOKUP($H11400,培训课程清单!$B$2:$J$1700,8,0))</f>
        <v/>
      </c>
      <c r="O11400" s="29"/>
    </row>
    <row r="11401" spans="1:15">
      <c r="A11401" s="87" t="str">
        <f t="shared" si="178"/>
        <v/>
      </c>
      <c r="B11401" s="87" t="str">
        <f>IF(C11401="","",C11401&amp;COUNTIF($C$2:C11401,C11401))</f>
        <v/>
      </c>
      <c r="C11401" s="88"/>
      <c r="D11401" s="87" t="str">
        <f>IF($C11401="","",VLOOKUP($C11401,人员花名册!$B$2:$F$2001,2,0))</f>
        <v/>
      </c>
      <c r="E11401" s="87" t="str">
        <f>IF($C11401="","",VLOOKUP($C11401,人员花名册!$B$2:$F$2001,4,0))</f>
        <v/>
      </c>
      <c r="F11401" s="89" t="str">
        <f>IF($C11401="","",VLOOKUP($C11401,人员花名册!$B$2:$F$2001,5,0))</f>
        <v/>
      </c>
      <c r="G11401" s="29"/>
      <c r="H11401" s="29"/>
      <c r="I11401" s="87" t="str">
        <f>IF($C11401="","",VLOOKUP($H11401,培训课程清单!$B$2:$J$1700,2,0))</f>
        <v/>
      </c>
      <c r="J11401" s="87" t="str">
        <f>IF($C11401="","",VLOOKUP($H11401,培训课程清单!$B$2:$J$1700,3,0))</f>
        <v/>
      </c>
      <c r="K11401" s="87" t="str">
        <f>IF($H11401="","",VLOOKUP($H11401,培训课程清单!$B$2:$J$1700,4,0))</f>
        <v/>
      </c>
      <c r="L11401" s="29"/>
      <c r="M11401" s="89" t="str">
        <f>IF($H11401="","",VLOOKUP($H11401,培训课程清单!$B$2:$J$1700,7,0))</f>
        <v/>
      </c>
      <c r="N11401" s="87" t="str">
        <f>IF($H11401="","",VLOOKUP($H11401,培训课程清单!$B$2:$J$1700,8,0))</f>
        <v/>
      </c>
      <c r="O11401" s="29"/>
    </row>
    <row r="11402" spans="1:15">
      <c r="A11402" s="87" t="str">
        <f t="shared" si="178"/>
        <v/>
      </c>
      <c r="B11402" s="87" t="str">
        <f>IF(C11402="","",C11402&amp;COUNTIF($C$2:C11402,C11402))</f>
        <v/>
      </c>
      <c r="C11402" s="88"/>
      <c r="D11402" s="87" t="str">
        <f>IF($C11402="","",VLOOKUP($C11402,人员花名册!$B$2:$F$2001,2,0))</f>
        <v/>
      </c>
      <c r="E11402" s="87" t="str">
        <f>IF($C11402="","",VLOOKUP($C11402,人员花名册!$B$2:$F$2001,4,0))</f>
        <v/>
      </c>
      <c r="F11402" s="89" t="str">
        <f>IF($C11402="","",VLOOKUP($C11402,人员花名册!$B$2:$F$2001,5,0))</f>
        <v/>
      </c>
      <c r="G11402" s="29"/>
      <c r="H11402" s="29"/>
      <c r="I11402" s="87" t="str">
        <f>IF($C11402="","",VLOOKUP($H11402,培训课程清单!$B$2:$J$1700,2,0))</f>
        <v/>
      </c>
      <c r="J11402" s="87" t="str">
        <f>IF($C11402="","",VLOOKUP($H11402,培训课程清单!$B$2:$J$1700,3,0))</f>
        <v/>
      </c>
      <c r="K11402" s="87" t="str">
        <f>IF($H11402="","",VLOOKUP($H11402,培训课程清单!$B$2:$J$1700,4,0))</f>
        <v/>
      </c>
      <c r="L11402" s="29"/>
      <c r="M11402" s="89" t="str">
        <f>IF($H11402="","",VLOOKUP($H11402,培训课程清单!$B$2:$J$1700,7,0))</f>
        <v/>
      </c>
      <c r="N11402" s="87" t="str">
        <f>IF($H11402="","",VLOOKUP($H11402,培训课程清单!$B$2:$J$1700,8,0))</f>
        <v/>
      </c>
      <c r="O11402" s="29"/>
    </row>
    <row r="11403" spans="1:15">
      <c r="A11403" s="87" t="str">
        <f t="shared" si="178"/>
        <v/>
      </c>
      <c r="B11403" s="87" t="str">
        <f>IF(C11403="","",C11403&amp;COUNTIF($C$2:C11403,C11403))</f>
        <v/>
      </c>
      <c r="C11403" s="88"/>
      <c r="D11403" s="87" t="str">
        <f>IF($C11403="","",VLOOKUP($C11403,人员花名册!$B$2:$F$2001,2,0))</f>
        <v/>
      </c>
      <c r="E11403" s="87" t="str">
        <f>IF($C11403="","",VLOOKUP($C11403,人员花名册!$B$2:$F$2001,4,0))</f>
        <v/>
      </c>
      <c r="F11403" s="89" t="str">
        <f>IF($C11403="","",VLOOKUP($C11403,人员花名册!$B$2:$F$2001,5,0))</f>
        <v/>
      </c>
      <c r="G11403" s="29"/>
      <c r="H11403" s="29"/>
      <c r="I11403" s="87" t="str">
        <f>IF($C11403="","",VLOOKUP($H11403,培训课程清单!$B$2:$J$1700,2,0))</f>
        <v/>
      </c>
      <c r="J11403" s="87" t="str">
        <f>IF($C11403="","",VLOOKUP($H11403,培训课程清单!$B$2:$J$1700,3,0))</f>
        <v/>
      </c>
      <c r="K11403" s="87" t="str">
        <f>IF($H11403="","",VLOOKUP($H11403,培训课程清单!$B$2:$J$1700,4,0))</f>
        <v/>
      </c>
      <c r="L11403" s="29"/>
      <c r="M11403" s="89" t="str">
        <f>IF($H11403="","",VLOOKUP($H11403,培训课程清单!$B$2:$J$1700,7,0))</f>
        <v/>
      </c>
      <c r="N11403" s="87" t="str">
        <f>IF($H11403="","",VLOOKUP($H11403,培训课程清单!$B$2:$J$1700,8,0))</f>
        <v/>
      </c>
      <c r="O11403" s="29"/>
    </row>
    <row r="11404" spans="1:15">
      <c r="A11404" s="87" t="str">
        <f t="shared" si="178"/>
        <v/>
      </c>
      <c r="B11404" s="87" t="str">
        <f>IF(C11404="","",C11404&amp;COUNTIF($C$2:C11404,C11404))</f>
        <v/>
      </c>
      <c r="C11404" s="88"/>
      <c r="D11404" s="87" t="str">
        <f>IF($C11404="","",VLOOKUP($C11404,人员花名册!$B$2:$F$2001,2,0))</f>
        <v/>
      </c>
      <c r="E11404" s="87" t="str">
        <f>IF($C11404="","",VLOOKUP($C11404,人员花名册!$B$2:$F$2001,4,0))</f>
        <v/>
      </c>
      <c r="F11404" s="89" t="str">
        <f>IF($C11404="","",VLOOKUP($C11404,人员花名册!$B$2:$F$2001,5,0))</f>
        <v/>
      </c>
      <c r="G11404" s="29"/>
      <c r="H11404" s="29"/>
      <c r="I11404" s="87" t="str">
        <f>IF($C11404="","",VLOOKUP($H11404,培训课程清单!$B$2:$J$1700,2,0))</f>
        <v/>
      </c>
      <c r="J11404" s="87" t="str">
        <f>IF($C11404="","",VLOOKUP($H11404,培训课程清单!$B$2:$J$1700,3,0))</f>
        <v/>
      </c>
      <c r="K11404" s="87" t="str">
        <f>IF($H11404="","",VLOOKUP($H11404,培训课程清单!$B$2:$J$1700,4,0))</f>
        <v/>
      </c>
      <c r="L11404" s="29"/>
      <c r="M11404" s="89" t="str">
        <f>IF($H11404="","",VLOOKUP($H11404,培训课程清单!$B$2:$J$1700,7,0))</f>
        <v/>
      </c>
      <c r="N11404" s="87" t="str">
        <f>IF($H11404="","",VLOOKUP($H11404,培训课程清单!$B$2:$J$1700,8,0))</f>
        <v/>
      </c>
      <c r="O11404" s="29"/>
    </row>
    <row r="11405" spans="1:15">
      <c r="A11405" s="87" t="str">
        <f t="shared" si="178"/>
        <v/>
      </c>
      <c r="B11405" s="87" t="str">
        <f>IF(C11405="","",C11405&amp;COUNTIF($C$2:C11405,C11405))</f>
        <v/>
      </c>
      <c r="C11405" s="88"/>
      <c r="D11405" s="87" t="str">
        <f>IF($C11405="","",VLOOKUP($C11405,人员花名册!$B$2:$F$2001,2,0))</f>
        <v/>
      </c>
      <c r="E11405" s="87" t="str">
        <f>IF($C11405="","",VLOOKUP($C11405,人员花名册!$B$2:$F$2001,4,0))</f>
        <v/>
      </c>
      <c r="F11405" s="89" t="str">
        <f>IF($C11405="","",VLOOKUP($C11405,人员花名册!$B$2:$F$2001,5,0))</f>
        <v/>
      </c>
      <c r="G11405" s="29"/>
      <c r="H11405" s="29"/>
      <c r="I11405" s="87" t="str">
        <f>IF($C11405="","",VLOOKUP($H11405,培训课程清单!$B$2:$J$1700,2,0))</f>
        <v/>
      </c>
      <c r="J11405" s="87" t="str">
        <f>IF($C11405="","",VLOOKUP($H11405,培训课程清单!$B$2:$J$1700,3,0))</f>
        <v/>
      </c>
      <c r="K11405" s="87" t="str">
        <f>IF($H11405="","",VLOOKUP($H11405,培训课程清单!$B$2:$J$1700,4,0))</f>
        <v/>
      </c>
      <c r="L11405" s="29"/>
      <c r="M11405" s="89" t="str">
        <f>IF($H11405="","",VLOOKUP($H11405,培训课程清单!$B$2:$J$1700,7,0))</f>
        <v/>
      </c>
      <c r="N11405" s="87" t="str">
        <f>IF($H11405="","",VLOOKUP($H11405,培训课程清单!$B$2:$J$1700,8,0))</f>
        <v/>
      </c>
      <c r="O11405" s="29"/>
    </row>
    <row r="11406" spans="1:15">
      <c r="A11406" s="87" t="str">
        <f t="shared" si="178"/>
        <v/>
      </c>
      <c r="B11406" s="87" t="str">
        <f>IF(C11406="","",C11406&amp;COUNTIF($C$2:C11406,C11406))</f>
        <v/>
      </c>
      <c r="C11406" s="88"/>
      <c r="D11406" s="87" t="str">
        <f>IF($C11406="","",VLOOKUP($C11406,人员花名册!$B$2:$F$2001,2,0))</f>
        <v/>
      </c>
      <c r="E11406" s="87" t="str">
        <f>IF($C11406="","",VLOOKUP($C11406,人员花名册!$B$2:$F$2001,4,0))</f>
        <v/>
      </c>
      <c r="F11406" s="89" t="str">
        <f>IF($C11406="","",VLOOKUP($C11406,人员花名册!$B$2:$F$2001,5,0))</f>
        <v/>
      </c>
      <c r="G11406" s="29"/>
      <c r="H11406" s="29"/>
      <c r="I11406" s="87" t="str">
        <f>IF($C11406="","",VLOOKUP($H11406,培训课程清单!$B$2:$J$1700,2,0))</f>
        <v/>
      </c>
      <c r="J11406" s="87" t="str">
        <f>IF($C11406="","",VLOOKUP($H11406,培训课程清单!$B$2:$J$1700,3,0))</f>
        <v/>
      </c>
      <c r="K11406" s="87" t="str">
        <f>IF($H11406="","",VLOOKUP($H11406,培训课程清单!$B$2:$J$1700,4,0))</f>
        <v/>
      </c>
      <c r="L11406" s="29"/>
      <c r="M11406" s="89" t="str">
        <f>IF($H11406="","",VLOOKUP($H11406,培训课程清单!$B$2:$J$1700,7,0))</f>
        <v/>
      </c>
      <c r="N11406" s="87" t="str">
        <f>IF($H11406="","",VLOOKUP($H11406,培训课程清单!$B$2:$J$1700,8,0))</f>
        <v/>
      </c>
      <c r="O11406" s="29"/>
    </row>
    <row r="11407" spans="1:15">
      <c r="A11407" s="87" t="str">
        <f t="shared" si="178"/>
        <v/>
      </c>
      <c r="B11407" s="87" t="str">
        <f>IF(C11407="","",C11407&amp;COUNTIF($C$2:C11407,C11407))</f>
        <v/>
      </c>
      <c r="C11407" s="88"/>
      <c r="D11407" s="87" t="str">
        <f>IF($C11407="","",VLOOKUP($C11407,人员花名册!$B$2:$F$2001,2,0))</f>
        <v/>
      </c>
      <c r="E11407" s="87" t="str">
        <f>IF($C11407="","",VLOOKUP($C11407,人员花名册!$B$2:$F$2001,4,0))</f>
        <v/>
      </c>
      <c r="F11407" s="89" t="str">
        <f>IF($C11407="","",VLOOKUP($C11407,人员花名册!$B$2:$F$2001,5,0))</f>
        <v/>
      </c>
      <c r="G11407" s="29"/>
      <c r="H11407" s="29"/>
      <c r="I11407" s="87" t="str">
        <f>IF($C11407="","",VLOOKUP($H11407,培训课程清单!$B$2:$J$1700,2,0))</f>
        <v/>
      </c>
      <c r="J11407" s="87" t="str">
        <f>IF($C11407="","",VLOOKUP($H11407,培训课程清单!$B$2:$J$1700,3,0))</f>
        <v/>
      </c>
      <c r="K11407" s="87" t="str">
        <f>IF($H11407="","",VLOOKUP($H11407,培训课程清单!$B$2:$J$1700,4,0))</f>
        <v/>
      </c>
      <c r="L11407" s="29"/>
      <c r="M11407" s="89" t="str">
        <f>IF($H11407="","",VLOOKUP($H11407,培训课程清单!$B$2:$J$1700,7,0))</f>
        <v/>
      </c>
      <c r="N11407" s="87" t="str">
        <f>IF($H11407="","",VLOOKUP($H11407,培训课程清单!$B$2:$J$1700,8,0))</f>
        <v/>
      </c>
      <c r="O11407" s="29"/>
    </row>
    <row r="11408" spans="1:15">
      <c r="A11408" s="87" t="str">
        <f t="shared" si="178"/>
        <v/>
      </c>
      <c r="B11408" s="87" t="str">
        <f>IF(C11408="","",C11408&amp;COUNTIF($C$2:C11408,C11408))</f>
        <v/>
      </c>
      <c r="C11408" s="88"/>
      <c r="D11408" s="87" t="str">
        <f>IF($C11408="","",VLOOKUP($C11408,人员花名册!$B$2:$F$2001,2,0))</f>
        <v/>
      </c>
      <c r="E11408" s="87" t="str">
        <f>IF($C11408="","",VLOOKUP($C11408,人员花名册!$B$2:$F$2001,4,0))</f>
        <v/>
      </c>
      <c r="F11408" s="89" t="str">
        <f>IF($C11408="","",VLOOKUP($C11408,人员花名册!$B$2:$F$2001,5,0))</f>
        <v/>
      </c>
      <c r="G11408" s="29"/>
      <c r="H11408" s="29"/>
      <c r="I11408" s="87" t="str">
        <f>IF($C11408="","",VLOOKUP($H11408,培训课程清单!$B$2:$J$1700,2,0))</f>
        <v/>
      </c>
      <c r="J11408" s="87" t="str">
        <f>IF($C11408="","",VLOOKUP($H11408,培训课程清单!$B$2:$J$1700,3,0))</f>
        <v/>
      </c>
      <c r="K11408" s="87" t="str">
        <f>IF($H11408="","",VLOOKUP($H11408,培训课程清单!$B$2:$J$1700,4,0))</f>
        <v/>
      </c>
      <c r="L11408" s="29"/>
      <c r="M11408" s="89" t="str">
        <f>IF($H11408="","",VLOOKUP($H11408,培训课程清单!$B$2:$J$1700,7,0))</f>
        <v/>
      </c>
      <c r="N11408" s="87" t="str">
        <f>IF($H11408="","",VLOOKUP($H11408,培训课程清单!$B$2:$J$1700,8,0))</f>
        <v/>
      </c>
      <c r="O11408" s="29"/>
    </row>
    <row r="11409" spans="1:15">
      <c r="A11409" s="87" t="str">
        <f t="shared" ref="A11409:A11472" si="179">IF(C11408="","",A11408+1)</f>
        <v/>
      </c>
      <c r="B11409" s="87" t="str">
        <f>IF(C11409="","",C11409&amp;COUNTIF($C$2:C11409,C11409))</f>
        <v/>
      </c>
      <c r="C11409" s="88"/>
      <c r="D11409" s="87" t="str">
        <f>IF($C11409="","",VLOOKUP($C11409,人员花名册!$B$2:$F$2001,2,0))</f>
        <v/>
      </c>
      <c r="E11409" s="87" t="str">
        <f>IF($C11409="","",VLOOKUP($C11409,人员花名册!$B$2:$F$2001,4,0))</f>
        <v/>
      </c>
      <c r="F11409" s="89" t="str">
        <f>IF($C11409="","",VLOOKUP($C11409,人员花名册!$B$2:$F$2001,5,0))</f>
        <v/>
      </c>
      <c r="G11409" s="29"/>
      <c r="H11409" s="29"/>
      <c r="I11409" s="87" t="str">
        <f>IF($C11409="","",VLOOKUP($H11409,培训课程清单!$B$2:$J$1700,2,0))</f>
        <v/>
      </c>
      <c r="J11409" s="87" t="str">
        <f>IF($C11409="","",VLOOKUP($H11409,培训课程清单!$B$2:$J$1700,3,0))</f>
        <v/>
      </c>
      <c r="K11409" s="87" t="str">
        <f>IF($H11409="","",VLOOKUP($H11409,培训课程清单!$B$2:$J$1700,4,0))</f>
        <v/>
      </c>
      <c r="L11409" s="29"/>
      <c r="M11409" s="89" t="str">
        <f>IF($H11409="","",VLOOKUP($H11409,培训课程清单!$B$2:$J$1700,7,0))</f>
        <v/>
      </c>
      <c r="N11409" s="87" t="str">
        <f>IF($H11409="","",VLOOKUP($H11409,培训课程清单!$B$2:$J$1700,8,0))</f>
        <v/>
      </c>
      <c r="O11409" s="29"/>
    </row>
    <row r="11410" spans="1:15">
      <c r="A11410" s="87" t="str">
        <f t="shared" si="179"/>
        <v/>
      </c>
      <c r="B11410" s="87" t="str">
        <f>IF(C11410="","",C11410&amp;COUNTIF($C$2:C11410,C11410))</f>
        <v/>
      </c>
      <c r="C11410" s="88"/>
      <c r="D11410" s="87" t="str">
        <f>IF($C11410="","",VLOOKUP($C11410,人员花名册!$B$2:$F$2001,2,0))</f>
        <v/>
      </c>
      <c r="E11410" s="87" t="str">
        <f>IF($C11410="","",VLOOKUP($C11410,人员花名册!$B$2:$F$2001,4,0))</f>
        <v/>
      </c>
      <c r="F11410" s="89" t="str">
        <f>IF($C11410="","",VLOOKUP($C11410,人员花名册!$B$2:$F$2001,5,0))</f>
        <v/>
      </c>
      <c r="G11410" s="29"/>
      <c r="H11410" s="29"/>
      <c r="I11410" s="87" t="str">
        <f>IF($C11410="","",VLOOKUP($H11410,培训课程清单!$B$2:$J$1700,2,0))</f>
        <v/>
      </c>
      <c r="J11410" s="87" t="str">
        <f>IF($C11410="","",VLOOKUP($H11410,培训课程清单!$B$2:$J$1700,3,0))</f>
        <v/>
      </c>
      <c r="K11410" s="87" t="str">
        <f>IF($H11410="","",VLOOKUP($H11410,培训课程清单!$B$2:$J$1700,4,0))</f>
        <v/>
      </c>
      <c r="L11410" s="29"/>
      <c r="M11410" s="89" t="str">
        <f>IF($H11410="","",VLOOKUP($H11410,培训课程清单!$B$2:$J$1700,7,0))</f>
        <v/>
      </c>
      <c r="N11410" s="87" t="str">
        <f>IF($H11410="","",VLOOKUP($H11410,培训课程清单!$B$2:$J$1700,8,0))</f>
        <v/>
      </c>
      <c r="O11410" s="29"/>
    </row>
    <row r="11411" spans="1:15">
      <c r="A11411" s="87" t="str">
        <f t="shared" si="179"/>
        <v/>
      </c>
      <c r="B11411" s="87" t="str">
        <f>IF(C11411="","",C11411&amp;COUNTIF($C$2:C11411,C11411))</f>
        <v/>
      </c>
      <c r="C11411" s="88"/>
      <c r="D11411" s="87" t="str">
        <f>IF($C11411="","",VLOOKUP($C11411,人员花名册!$B$2:$F$2001,2,0))</f>
        <v/>
      </c>
      <c r="E11411" s="87" t="str">
        <f>IF($C11411="","",VLOOKUP($C11411,人员花名册!$B$2:$F$2001,4,0))</f>
        <v/>
      </c>
      <c r="F11411" s="89" t="str">
        <f>IF($C11411="","",VLOOKUP($C11411,人员花名册!$B$2:$F$2001,5,0))</f>
        <v/>
      </c>
      <c r="G11411" s="29"/>
      <c r="H11411" s="29"/>
      <c r="I11411" s="87" t="str">
        <f>IF($C11411="","",VLOOKUP($H11411,培训课程清单!$B$2:$J$1700,2,0))</f>
        <v/>
      </c>
      <c r="J11411" s="87" t="str">
        <f>IF($C11411="","",VLOOKUP($H11411,培训课程清单!$B$2:$J$1700,3,0))</f>
        <v/>
      </c>
      <c r="K11411" s="87" t="str">
        <f>IF($H11411="","",VLOOKUP($H11411,培训课程清单!$B$2:$J$1700,4,0))</f>
        <v/>
      </c>
      <c r="L11411" s="29"/>
      <c r="M11411" s="89" t="str">
        <f>IF($H11411="","",VLOOKUP($H11411,培训课程清单!$B$2:$J$1700,7,0))</f>
        <v/>
      </c>
      <c r="N11411" s="87" t="str">
        <f>IF($H11411="","",VLOOKUP($H11411,培训课程清单!$B$2:$J$1700,8,0))</f>
        <v/>
      </c>
      <c r="O11411" s="29"/>
    </row>
    <row r="11412" spans="1:15">
      <c r="A11412" s="87" t="str">
        <f t="shared" si="179"/>
        <v/>
      </c>
      <c r="B11412" s="87" t="str">
        <f>IF(C11412="","",C11412&amp;COUNTIF($C$2:C11412,C11412))</f>
        <v/>
      </c>
      <c r="C11412" s="88"/>
      <c r="D11412" s="87" t="str">
        <f>IF($C11412="","",VLOOKUP($C11412,人员花名册!$B$2:$F$2001,2,0))</f>
        <v/>
      </c>
      <c r="E11412" s="87" t="str">
        <f>IF($C11412="","",VLOOKUP($C11412,人员花名册!$B$2:$F$2001,4,0))</f>
        <v/>
      </c>
      <c r="F11412" s="89" t="str">
        <f>IF($C11412="","",VLOOKUP($C11412,人员花名册!$B$2:$F$2001,5,0))</f>
        <v/>
      </c>
      <c r="G11412" s="29"/>
      <c r="H11412" s="29"/>
      <c r="I11412" s="87" t="str">
        <f>IF($C11412="","",VLOOKUP($H11412,培训课程清单!$B$2:$J$1700,2,0))</f>
        <v/>
      </c>
      <c r="J11412" s="87" t="str">
        <f>IF($C11412="","",VLOOKUP($H11412,培训课程清单!$B$2:$J$1700,3,0))</f>
        <v/>
      </c>
      <c r="K11412" s="87" t="str">
        <f>IF($H11412="","",VLOOKUP($H11412,培训课程清单!$B$2:$J$1700,4,0))</f>
        <v/>
      </c>
      <c r="L11412" s="29"/>
      <c r="M11412" s="89" t="str">
        <f>IF($H11412="","",VLOOKUP($H11412,培训课程清单!$B$2:$J$1700,7,0))</f>
        <v/>
      </c>
      <c r="N11412" s="87" t="str">
        <f>IF($H11412="","",VLOOKUP($H11412,培训课程清单!$B$2:$J$1700,8,0))</f>
        <v/>
      </c>
      <c r="O11412" s="29"/>
    </row>
    <row r="11413" spans="1:15">
      <c r="A11413" s="87" t="str">
        <f t="shared" si="179"/>
        <v/>
      </c>
      <c r="B11413" s="87" t="str">
        <f>IF(C11413="","",C11413&amp;COUNTIF($C$2:C11413,C11413))</f>
        <v/>
      </c>
      <c r="C11413" s="88"/>
      <c r="D11413" s="87" t="str">
        <f>IF($C11413="","",VLOOKUP($C11413,人员花名册!$B$2:$F$2001,2,0))</f>
        <v/>
      </c>
      <c r="E11413" s="87" t="str">
        <f>IF($C11413="","",VLOOKUP($C11413,人员花名册!$B$2:$F$2001,4,0))</f>
        <v/>
      </c>
      <c r="F11413" s="89" t="str">
        <f>IF($C11413="","",VLOOKUP($C11413,人员花名册!$B$2:$F$2001,5,0))</f>
        <v/>
      </c>
      <c r="G11413" s="29"/>
      <c r="H11413" s="29"/>
      <c r="I11413" s="87" t="str">
        <f>IF($C11413="","",VLOOKUP($H11413,培训课程清单!$B$2:$J$1700,2,0))</f>
        <v/>
      </c>
      <c r="J11413" s="87" t="str">
        <f>IF($C11413="","",VLOOKUP($H11413,培训课程清单!$B$2:$J$1700,3,0))</f>
        <v/>
      </c>
      <c r="K11413" s="87" t="str">
        <f>IF($H11413="","",VLOOKUP($H11413,培训课程清单!$B$2:$J$1700,4,0))</f>
        <v/>
      </c>
      <c r="L11413" s="29"/>
      <c r="M11413" s="89" t="str">
        <f>IF($H11413="","",VLOOKUP($H11413,培训课程清单!$B$2:$J$1700,7,0))</f>
        <v/>
      </c>
      <c r="N11413" s="87" t="str">
        <f>IF($H11413="","",VLOOKUP($H11413,培训课程清单!$B$2:$J$1700,8,0))</f>
        <v/>
      </c>
      <c r="O11413" s="29"/>
    </row>
    <row r="11414" spans="1:15">
      <c r="A11414" s="87" t="str">
        <f t="shared" si="179"/>
        <v/>
      </c>
      <c r="B11414" s="87" t="str">
        <f>IF(C11414="","",C11414&amp;COUNTIF($C$2:C11414,C11414))</f>
        <v/>
      </c>
      <c r="C11414" s="88"/>
      <c r="D11414" s="87" t="str">
        <f>IF($C11414="","",VLOOKUP($C11414,人员花名册!$B$2:$F$2001,2,0))</f>
        <v/>
      </c>
      <c r="E11414" s="87" t="str">
        <f>IF($C11414="","",VLOOKUP($C11414,人员花名册!$B$2:$F$2001,4,0))</f>
        <v/>
      </c>
      <c r="F11414" s="89" t="str">
        <f>IF($C11414="","",VLOOKUP($C11414,人员花名册!$B$2:$F$2001,5,0))</f>
        <v/>
      </c>
      <c r="G11414" s="29"/>
      <c r="H11414" s="29"/>
      <c r="I11414" s="87" t="str">
        <f>IF($C11414="","",VLOOKUP($H11414,培训课程清单!$B$2:$J$1700,2,0))</f>
        <v/>
      </c>
      <c r="J11414" s="87" t="str">
        <f>IF($C11414="","",VLOOKUP($H11414,培训课程清单!$B$2:$J$1700,3,0))</f>
        <v/>
      </c>
      <c r="K11414" s="87" t="str">
        <f>IF($H11414="","",VLOOKUP($H11414,培训课程清单!$B$2:$J$1700,4,0))</f>
        <v/>
      </c>
      <c r="L11414" s="29"/>
      <c r="M11414" s="89" t="str">
        <f>IF($H11414="","",VLOOKUP($H11414,培训课程清单!$B$2:$J$1700,7,0))</f>
        <v/>
      </c>
      <c r="N11414" s="87" t="str">
        <f>IF($H11414="","",VLOOKUP($H11414,培训课程清单!$B$2:$J$1700,8,0))</f>
        <v/>
      </c>
      <c r="O11414" s="29"/>
    </row>
    <row r="11415" spans="1:15">
      <c r="A11415" s="87" t="str">
        <f t="shared" si="179"/>
        <v/>
      </c>
      <c r="B11415" s="87" t="str">
        <f>IF(C11415="","",C11415&amp;COUNTIF($C$2:C11415,C11415))</f>
        <v/>
      </c>
      <c r="C11415" s="88"/>
      <c r="D11415" s="87" t="str">
        <f>IF($C11415="","",VLOOKUP($C11415,人员花名册!$B$2:$F$2001,2,0))</f>
        <v/>
      </c>
      <c r="E11415" s="87" t="str">
        <f>IF($C11415="","",VLOOKUP($C11415,人员花名册!$B$2:$F$2001,4,0))</f>
        <v/>
      </c>
      <c r="F11415" s="89" t="str">
        <f>IF($C11415="","",VLOOKUP($C11415,人员花名册!$B$2:$F$2001,5,0))</f>
        <v/>
      </c>
      <c r="G11415" s="29"/>
      <c r="H11415" s="29"/>
      <c r="I11415" s="87" t="str">
        <f>IF($C11415="","",VLOOKUP($H11415,培训课程清单!$B$2:$J$1700,2,0))</f>
        <v/>
      </c>
      <c r="J11415" s="87" t="str">
        <f>IF($C11415="","",VLOOKUP($H11415,培训课程清单!$B$2:$J$1700,3,0))</f>
        <v/>
      </c>
      <c r="K11415" s="87" t="str">
        <f>IF($H11415="","",VLOOKUP($H11415,培训课程清单!$B$2:$J$1700,4,0))</f>
        <v/>
      </c>
      <c r="L11415" s="29"/>
      <c r="M11415" s="89" t="str">
        <f>IF($H11415="","",VLOOKUP($H11415,培训课程清单!$B$2:$J$1700,7,0))</f>
        <v/>
      </c>
      <c r="N11415" s="87" t="str">
        <f>IF($H11415="","",VLOOKUP($H11415,培训课程清单!$B$2:$J$1700,8,0))</f>
        <v/>
      </c>
      <c r="O11415" s="29"/>
    </row>
    <row r="11416" spans="1:15">
      <c r="A11416" s="87" t="str">
        <f t="shared" si="179"/>
        <v/>
      </c>
      <c r="B11416" s="87" t="str">
        <f>IF(C11416="","",C11416&amp;COUNTIF($C$2:C11416,C11416))</f>
        <v/>
      </c>
      <c r="C11416" s="88"/>
      <c r="D11416" s="87" t="str">
        <f>IF($C11416="","",VLOOKUP($C11416,人员花名册!$B$2:$F$2001,2,0))</f>
        <v/>
      </c>
      <c r="E11416" s="87" t="str">
        <f>IF($C11416="","",VLOOKUP($C11416,人员花名册!$B$2:$F$2001,4,0))</f>
        <v/>
      </c>
      <c r="F11416" s="89" t="str">
        <f>IF($C11416="","",VLOOKUP($C11416,人员花名册!$B$2:$F$2001,5,0))</f>
        <v/>
      </c>
      <c r="G11416" s="29"/>
      <c r="H11416" s="29"/>
      <c r="I11416" s="87" t="str">
        <f>IF($C11416="","",VLOOKUP($H11416,培训课程清单!$B$2:$J$1700,2,0))</f>
        <v/>
      </c>
      <c r="J11416" s="87" t="str">
        <f>IF($C11416="","",VLOOKUP($H11416,培训课程清单!$B$2:$J$1700,3,0))</f>
        <v/>
      </c>
      <c r="K11416" s="87" t="str">
        <f>IF($H11416="","",VLOOKUP($H11416,培训课程清单!$B$2:$J$1700,4,0))</f>
        <v/>
      </c>
      <c r="L11416" s="29"/>
      <c r="M11416" s="89" t="str">
        <f>IF($H11416="","",VLOOKUP($H11416,培训课程清单!$B$2:$J$1700,7,0))</f>
        <v/>
      </c>
      <c r="N11416" s="87" t="str">
        <f>IF($H11416="","",VLOOKUP($H11416,培训课程清单!$B$2:$J$1700,8,0))</f>
        <v/>
      </c>
      <c r="O11416" s="29"/>
    </row>
    <row r="11417" spans="1:15">
      <c r="A11417" s="87" t="str">
        <f t="shared" si="179"/>
        <v/>
      </c>
      <c r="B11417" s="87" t="str">
        <f>IF(C11417="","",C11417&amp;COUNTIF($C$2:C11417,C11417))</f>
        <v/>
      </c>
      <c r="C11417" s="88"/>
      <c r="D11417" s="87" t="str">
        <f>IF($C11417="","",VLOOKUP($C11417,人员花名册!$B$2:$F$2001,2,0))</f>
        <v/>
      </c>
      <c r="E11417" s="87" t="str">
        <f>IF($C11417="","",VLOOKUP($C11417,人员花名册!$B$2:$F$2001,4,0))</f>
        <v/>
      </c>
      <c r="F11417" s="89" t="str">
        <f>IF($C11417="","",VLOOKUP($C11417,人员花名册!$B$2:$F$2001,5,0))</f>
        <v/>
      </c>
      <c r="G11417" s="29"/>
      <c r="H11417" s="29"/>
      <c r="I11417" s="87" t="str">
        <f>IF($C11417="","",VLOOKUP($H11417,培训课程清单!$B$2:$J$1700,2,0))</f>
        <v/>
      </c>
      <c r="J11417" s="87" t="str">
        <f>IF($C11417="","",VLOOKUP($H11417,培训课程清单!$B$2:$J$1700,3,0))</f>
        <v/>
      </c>
      <c r="K11417" s="87" t="str">
        <f>IF($H11417="","",VLOOKUP($H11417,培训课程清单!$B$2:$J$1700,4,0))</f>
        <v/>
      </c>
      <c r="L11417" s="29"/>
      <c r="M11417" s="89" t="str">
        <f>IF($H11417="","",VLOOKUP($H11417,培训课程清单!$B$2:$J$1700,7,0))</f>
        <v/>
      </c>
      <c r="N11417" s="87" t="str">
        <f>IF($H11417="","",VLOOKUP($H11417,培训课程清单!$B$2:$J$1700,8,0))</f>
        <v/>
      </c>
      <c r="O11417" s="29"/>
    </row>
    <row r="11418" spans="1:15">
      <c r="A11418" s="87" t="str">
        <f t="shared" si="179"/>
        <v/>
      </c>
      <c r="B11418" s="87" t="str">
        <f>IF(C11418="","",C11418&amp;COUNTIF($C$2:C11418,C11418))</f>
        <v/>
      </c>
      <c r="C11418" s="88"/>
      <c r="D11418" s="87" t="str">
        <f>IF($C11418="","",VLOOKUP($C11418,人员花名册!$B$2:$F$2001,2,0))</f>
        <v/>
      </c>
      <c r="E11418" s="87" t="str">
        <f>IF($C11418="","",VLOOKUP($C11418,人员花名册!$B$2:$F$2001,4,0))</f>
        <v/>
      </c>
      <c r="F11418" s="89" t="str">
        <f>IF($C11418="","",VLOOKUP($C11418,人员花名册!$B$2:$F$2001,5,0))</f>
        <v/>
      </c>
      <c r="G11418" s="29"/>
      <c r="H11418" s="29"/>
      <c r="I11418" s="87" t="str">
        <f>IF($C11418="","",VLOOKUP($H11418,培训课程清单!$B$2:$J$1700,2,0))</f>
        <v/>
      </c>
      <c r="J11418" s="87" t="str">
        <f>IF($C11418="","",VLOOKUP($H11418,培训课程清单!$B$2:$J$1700,3,0))</f>
        <v/>
      </c>
      <c r="K11418" s="87" t="str">
        <f>IF($H11418="","",VLOOKUP($H11418,培训课程清单!$B$2:$J$1700,4,0))</f>
        <v/>
      </c>
      <c r="L11418" s="29"/>
      <c r="M11418" s="89" t="str">
        <f>IF($H11418="","",VLOOKUP($H11418,培训课程清单!$B$2:$J$1700,7,0))</f>
        <v/>
      </c>
      <c r="N11418" s="87" t="str">
        <f>IF($H11418="","",VLOOKUP($H11418,培训课程清单!$B$2:$J$1700,8,0))</f>
        <v/>
      </c>
      <c r="O11418" s="29"/>
    </row>
    <row r="11419" spans="1:15">
      <c r="A11419" s="87" t="str">
        <f t="shared" si="179"/>
        <v/>
      </c>
      <c r="B11419" s="87" t="str">
        <f>IF(C11419="","",C11419&amp;COUNTIF($C$2:C11419,C11419))</f>
        <v/>
      </c>
      <c r="C11419" s="88"/>
      <c r="D11419" s="87" t="str">
        <f>IF($C11419="","",VLOOKUP($C11419,人员花名册!$B$2:$F$2001,2,0))</f>
        <v/>
      </c>
      <c r="E11419" s="87" t="str">
        <f>IF($C11419="","",VLOOKUP($C11419,人员花名册!$B$2:$F$2001,4,0))</f>
        <v/>
      </c>
      <c r="F11419" s="89" t="str">
        <f>IF($C11419="","",VLOOKUP($C11419,人员花名册!$B$2:$F$2001,5,0))</f>
        <v/>
      </c>
      <c r="G11419" s="29"/>
      <c r="H11419" s="29"/>
      <c r="I11419" s="87" t="str">
        <f>IF($C11419="","",VLOOKUP($H11419,培训课程清单!$B$2:$J$1700,2,0))</f>
        <v/>
      </c>
      <c r="J11419" s="87" t="str">
        <f>IF($C11419="","",VLOOKUP($H11419,培训课程清单!$B$2:$J$1700,3,0))</f>
        <v/>
      </c>
      <c r="K11419" s="87" t="str">
        <f>IF($H11419="","",VLOOKUP($H11419,培训课程清单!$B$2:$J$1700,4,0))</f>
        <v/>
      </c>
      <c r="L11419" s="29"/>
      <c r="M11419" s="89" t="str">
        <f>IF($H11419="","",VLOOKUP($H11419,培训课程清单!$B$2:$J$1700,7,0))</f>
        <v/>
      </c>
      <c r="N11419" s="87" t="str">
        <f>IF($H11419="","",VLOOKUP($H11419,培训课程清单!$B$2:$J$1700,8,0))</f>
        <v/>
      </c>
      <c r="O11419" s="29"/>
    </row>
    <row r="11420" spans="1:15">
      <c r="A11420" s="87" t="str">
        <f t="shared" si="179"/>
        <v/>
      </c>
      <c r="B11420" s="87" t="str">
        <f>IF(C11420="","",C11420&amp;COUNTIF($C$2:C11420,C11420))</f>
        <v/>
      </c>
      <c r="C11420" s="88"/>
      <c r="D11420" s="87" t="str">
        <f>IF($C11420="","",VLOOKUP($C11420,人员花名册!$B$2:$F$2001,2,0))</f>
        <v/>
      </c>
      <c r="E11420" s="87" t="str">
        <f>IF($C11420="","",VLOOKUP($C11420,人员花名册!$B$2:$F$2001,4,0))</f>
        <v/>
      </c>
      <c r="F11420" s="89" t="str">
        <f>IF($C11420="","",VLOOKUP($C11420,人员花名册!$B$2:$F$2001,5,0))</f>
        <v/>
      </c>
      <c r="G11420" s="29"/>
      <c r="H11420" s="29"/>
      <c r="I11420" s="87" t="str">
        <f>IF($C11420="","",VLOOKUP($H11420,培训课程清单!$B$2:$J$1700,2,0))</f>
        <v/>
      </c>
      <c r="J11420" s="87" t="str">
        <f>IF($C11420="","",VLOOKUP($H11420,培训课程清单!$B$2:$J$1700,3,0))</f>
        <v/>
      </c>
      <c r="K11420" s="87" t="str">
        <f>IF($H11420="","",VLOOKUP($H11420,培训课程清单!$B$2:$J$1700,4,0))</f>
        <v/>
      </c>
      <c r="L11420" s="29"/>
      <c r="M11420" s="89" t="str">
        <f>IF($H11420="","",VLOOKUP($H11420,培训课程清单!$B$2:$J$1700,7,0))</f>
        <v/>
      </c>
      <c r="N11420" s="87" t="str">
        <f>IF($H11420="","",VLOOKUP($H11420,培训课程清单!$B$2:$J$1700,8,0))</f>
        <v/>
      </c>
      <c r="O11420" s="29"/>
    </row>
    <row r="11421" spans="1:15">
      <c r="A11421" s="87" t="str">
        <f t="shared" si="179"/>
        <v/>
      </c>
      <c r="B11421" s="87" t="str">
        <f>IF(C11421="","",C11421&amp;COUNTIF($C$2:C11421,C11421))</f>
        <v/>
      </c>
      <c r="C11421" s="88"/>
      <c r="D11421" s="87" t="str">
        <f>IF($C11421="","",VLOOKUP($C11421,人员花名册!$B$2:$F$2001,2,0))</f>
        <v/>
      </c>
      <c r="E11421" s="87" t="str">
        <f>IF($C11421="","",VLOOKUP($C11421,人员花名册!$B$2:$F$2001,4,0))</f>
        <v/>
      </c>
      <c r="F11421" s="89" t="str">
        <f>IF($C11421="","",VLOOKUP($C11421,人员花名册!$B$2:$F$2001,5,0))</f>
        <v/>
      </c>
      <c r="G11421" s="29"/>
      <c r="H11421" s="29"/>
      <c r="I11421" s="87" t="str">
        <f>IF($C11421="","",VLOOKUP($H11421,培训课程清单!$B$2:$J$1700,2,0))</f>
        <v/>
      </c>
      <c r="J11421" s="87" t="str">
        <f>IF($C11421="","",VLOOKUP($H11421,培训课程清单!$B$2:$J$1700,3,0))</f>
        <v/>
      </c>
      <c r="K11421" s="87" t="str">
        <f>IF($H11421="","",VLOOKUP($H11421,培训课程清单!$B$2:$J$1700,4,0))</f>
        <v/>
      </c>
      <c r="L11421" s="29"/>
      <c r="M11421" s="89" t="str">
        <f>IF($H11421="","",VLOOKUP($H11421,培训课程清单!$B$2:$J$1700,7,0))</f>
        <v/>
      </c>
      <c r="N11421" s="87" t="str">
        <f>IF($H11421="","",VLOOKUP($H11421,培训课程清单!$B$2:$J$1700,8,0))</f>
        <v/>
      </c>
      <c r="O11421" s="29"/>
    </row>
    <row r="11422" spans="1:15">
      <c r="A11422" s="87" t="str">
        <f t="shared" si="179"/>
        <v/>
      </c>
      <c r="B11422" s="87" t="str">
        <f>IF(C11422="","",C11422&amp;COUNTIF($C$2:C11422,C11422))</f>
        <v/>
      </c>
      <c r="C11422" s="88"/>
      <c r="D11422" s="87" t="str">
        <f>IF($C11422="","",VLOOKUP($C11422,人员花名册!$B$2:$F$2001,2,0))</f>
        <v/>
      </c>
      <c r="E11422" s="87" t="str">
        <f>IF($C11422="","",VLOOKUP($C11422,人员花名册!$B$2:$F$2001,4,0))</f>
        <v/>
      </c>
      <c r="F11422" s="89" t="str">
        <f>IF($C11422="","",VLOOKUP($C11422,人员花名册!$B$2:$F$2001,5,0))</f>
        <v/>
      </c>
      <c r="G11422" s="29"/>
      <c r="H11422" s="29"/>
      <c r="I11422" s="87" t="str">
        <f>IF($C11422="","",VLOOKUP($H11422,培训课程清单!$B$2:$J$1700,2,0))</f>
        <v/>
      </c>
      <c r="J11422" s="87" t="str">
        <f>IF($C11422="","",VLOOKUP($H11422,培训课程清单!$B$2:$J$1700,3,0))</f>
        <v/>
      </c>
      <c r="K11422" s="87" t="str">
        <f>IF($H11422="","",VLOOKUP($H11422,培训课程清单!$B$2:$J$1700,4,0))</f>
        <v/>
      </c>
      <c r="L11422" s="29"/>
      <c r="M11422" s="89" t="str">
        <f>IF($H11422="","",VLOOKUP($H11422,培训课程清单!$B$2:$J$1700,7,0))</f>
        <v/>
      </c>
      <c r="N11422" s="87" t="str">
        <f>IF($H11422="","",VLOOKUP($H11422,培训课程清单!$B$2:$J$1700,8,0))</f>
        <v/>
      </c>
      <c r="O11422" s="29"/>
    </row>
    <row r="11423" spans="1:15">
      <c r="A11423" s="87" t="str">
        <f t="shared" si="179"/>
        <v/>
      </c>
      <c r="B11423" s="87" t="str">
        <f>IF(C11423="","",C11423&amp;COUNTIF($C$2:C11423,C11423))</f>
        <v/>
      </c>
      <c r="C11423" s="88"/>
      <c r="D11423" s="87" t="str">
        <f>IF($C11423="","",VLOOKUP($C11423,人员花名册!$B$2:$F$2001,2,0))</f>
        <v/>
      </c>
      <c r="E11423" s="87" t="str">
        <f>IF($C11423="","",VLOOKUP($C11423,人员花名册!$B$2:$F$2001,4,0))</f>
        <v/>
      </c>
      <c r="F11423" s="89" t="str">
        <f>IF($C11423="","",VLOOKUP($C11423,人员花名册!$B$2:$F$2001,5,0))</f>
        <v/>
      </c>
      <c r="G11423" s="29"/>
      <c r="H11423" s="29"/>
      <c r="I11423" s="87" t="str">
        <f>IF($C11423="","",VLOOKUP($H11423,培训课程清单!$B$2:$J$1700,2,0))</f>
        <v/>
      </c>
      <c r="J11423" s="87" t="str">
        <f>IF($C11423="","",VLOOKUP($H11423,培训课程清单!$B$2:$J$1700,3,0))</f>
        <v/>
      </c>
      <c r="K11423" s="87" t="str">
        <f>IF($H11423="","",VLOOKUP($H11423,培训课程清单!$B$2:$J$1700,4,0))</f>
        <v/>
      </c>
      <c r="L11423" s="29"/>
      <c r="M11423" s="89" t="str">
        <f>IF($H11423="","",VLOOKUP($H11423,培训课程清单!$B$2:$J$1700,7,0))</f>
        <v/>
      </c>
      <c r="N11423" s="87" t="str">
        <f>IF($H11423="","",VLOOKUP($H11423,培训课程清单!$B$2:$J$1700,8,0))</f>
        <v/>
      </c>
      <c r="O11423" s="29"/>
    </row>
    <row r="11424" spans="1:15">
      <c r="A11424" s="87" t="str">
        <f t="shared" si="179"/>
        <v/>
      </c>
      <c r="B11424" s="87" t="str">
        <f>IF(C11424="","",C11424&amp;COUNTIF($C$2:C11424,C11424))</f>
        <v/>
      </c>
      <c r="C11424" s="88"/>
      <c r="D11424" s="87" t="str">
        <f>IF($C11424="","",VLOOKUP($C11424,人员花名册!$B$2:$F$2001,2,0))</f>
        <v/>
      </c>
      <c r="E11424" s="87" t="str">
        <f>IF($C11424="","",VLOOKUP($C11424,人员花名册!$B$2:$F$2001,4,0))</f>
        <v/>
      </c>
      <c r="F11424" s="89" t="str">
        <f>IF($C11424="","",VLOOKUP($C11424,人员花名册!$B$2:$F$2001,5,0))</f>
        <v/>
      </c>
      <c r="G11424" s="29"/>
      <c r="H11424" s="29"/>
      <c r="I11424" s="87" t="str">
        <f>IF($C11424="","",VLOOKUP($H11424,培训课程清单!$B$2:$J$1700,2,0))</f>
        <v/>
      </c>
      <c r="J11424" s="87" t="str">
        <f>IF($C11424="","",VLOOKUP($H11424,培训课程清单!$B$2:$J$1700,3,0))</f>
        <v/>
      </c>
      <c r="K11424" s="87" t="str">
        <f>IF($H11424="","",VLOOKUP($H11424,培训课程清单!$B$2:$J$1700,4,0))</f>
        <v/>
      </c>
      <c r="L11424" s="29"/>
      <c r="M11424" s="89" t="str">
        <f>IF($H11424="","",VLOOKUP($H11424,培训课程清单!$B$2:$J$1700,7,0))</f>
        <v/>
      </c>
      <c r="N11424" s="87" t="str">
        <f>IF($H11424="","",VLOOKUP($H11424,培训课程清单!$B$2:$J$1700,8,0))</f>
        <v/>
      </c>
      <c r="O11424" s="29"/>
    </row>
    <row r="11425" spans="1:15">
      <c r="A11425" s="87" t="str">
        <f t="shared" si="179"/>
        <v/>
      </c>
      <c r="B11425" s="87" t="str">
        <f>IF(C11425="","",C11425&amp;COUNTIF($C$2:C11425,C11425))</f>
        <v/>
      </c>
      <c r="C11425" s="88"/>
      <c r="D11425" s="87" t="str">
        <f>IF($C11425="","",VLOOKUP($C11425,人员花名册!$B$2:$F$2001,2,0))</f>
        <v/>
      </c>
      <c r="E11425" s="87" t="str">
        <f>IF($C11425="","",VLOOKUP($C11425,人员花名册!$B$2:$F$2001,4,0))</f>
        <v/>
      </c>
      <c r="F11425" s="89" t="str">
        <f>IF($C11425="","",VLOOKUP($C11425,人员花名册!$B$2:$F$2001,5,0))</f>
        <v/>
      </c>
      <c r="G11425" s="29"/>
      <c r="H11425" s="29"/>
      <c r="I11425" s="87" t="str">
        <f>IF($C11425="","",VLOOKUP($H11425,培训课程清单!$B$2:$J$1700,2,0))</f>
        <v/>
      </c>
      <c r="J11425" s="87" t="str">
        <f>IF($C11425="","",VLOOKUP($H11425,培训课程清单!$B$2:$J$1700,3,0))</f>
        <v/>
      </c>
      <c r="K11425" s="87" t="str">
        <f>IF($H11425="","",VLOOKUP($H11425,培训课程清单!$B$2:$J$1700,4,0))</f>
        <v/>
      </c>
      <c r="L11425" s="29"/>
      <c r="M11425" s="89" t="str">
        <f>IF($H11425="","",VLOOKUP($H11425,培训课程清单!$B$2:$J$1700,7,0))</f>
        <v/>
      </c>
      <c r="N11425" s="87" t="str">
        <f>IF($H11425="","",VLOOKUP($H11425,培训课程清单!$B$2:$J$1700,8,0))</f>
        <v/>
      </c>
      <c r="O11425" s="29"/>
    </row>
    <row r="11426" spans="1:15">
      <c r="A11426" s="87" t="str">
        <f t="shared" si="179"/>
        <v/>
      </c>
      <c r="B11426" s="87" t="str">
        <f>IF(C11426="","",C11426&amp;COUNTIF($C$2:C11426,C11426))</f>
        <v/>
      </c>
      <c r="C11426" s="88"/>
      <c r="D11426" s="87" t="str">
        <f>IF($C11426="","",VLOOKUP($C11426,人员花名册!$B$2:$F$2001,2,0))</f>
        <v/>
      </c>
      <c r="E11426" s="87" t="str">
        <f>IF($C11426="","",VLOOKUP($C11426,人员花名册!$B$2:$F$2001,4,0))</f>
        <v/>
      </c>
      <c r="F11426" s="89" t="str">
        <f>IF($C11426="","",VLOOKUP($C11426,人员花名册!$B$2:$F$2001,5,0))</f>
        <v/>
      </c>
      <c r="G11426" s="29"/>
      <c r="H11426" s="29"/>
      <c r="I11426" s="87" t="str">
        <f>IF($C11426="","",VLOOKUP($H11426,培训课程清单!$B$2:$J$1700,2,0))</f>
        <v/>
      </c>
      <c r="J11426" s="87" t="str">
        <f>IF($C11426="","",VLOOKUP($H11426,培训课程清单!$B$2:$J$1700,3,0))</f>
        <v/>
      </c>
      <c r="K11426" s="87" t="str">
        <f>IF($H11426="","",VLOOKUP($H11426,培训课程清单!$B$2:$J$1700,4,0))</f>
        <v/>
      </c>
      <c r="L11426" s="29"/>
      <c r="M11426" s="89" t="str">
        <f>IF($H11426="","",VLOOKUP($H11426,培训课程清单!$B$2:$J$1700,7,0))</f>
        <v/>
      </c>
      <c r="N11426" s="87" t="str">
        <f>IF($H11426="","",VLOOKUP($H11426,培训课程清单!$B$2:$J$1700,8,0))</f>
        <v/>
      </c>
      <c r="O11426" s="29"/>
    </row>
    <row r="11427" spans="1:15">
      <c r="A11427" s="87" t="str">
        <f t="shared" si="179"/>
        <v/>
      </c>
      <c r="B11427" s="87" t="str">
        <f>IF(C11427="","",C11427&amp;COUNTIF($C$2:C11427,C11427))</f>
        <v/>
      </c>
      <c r="C11427" s="88"/>
      <c r="D11427" s="87" t="str">
        <f>IF($C11427="","",VLOOKUP($C11427,人员花名册!$B$2:$F$2001,2,0))</f>
        <v/>
      </c>
      <c r="E11427" s="87" t="str">
        <f>IF($C11427="","",VLOOKUP($C11427,人员花名册!$B$2:$F$2001,4,0))</f>
        <v/>
      </c>
      <c r="F11427" s="89" t="str">
        <f>IF($C11427="","",VLOOKUP($C11427,人员花名册!$B$2:$F$2001,5,0))</f>
        <v/>
      </c>
      <c r="G11427" s="29"/>
      <c r="H11427" s="29"/>
      <c r="I11427" s="87" t="str">
        <f>IF($C11427="","",VLOOKUP($H11427,培训课程清单!$B$2:$J$1700,2,0))</f>
        <v/>
      </c>
      <c r="J11427" s="87" t="str">
        <f>IF($C11427="","",VLOOKUP($H11427,培训课程清单!$B$2:$J$1700,3,0))</f>
        <v/>
      </c>
      <c r="K11427" s="87" t="str">
        <f>IF($H11427="","",VLOOKUP($H11427,培训课程清单!$B$2:$J$1700,4,0))</f>
        <v/>
      </c>
      <c r="L11427" s="29"/>
      <c r="M11427" s="89" t="str">
        <f>IF($H11427="","",VLOOKUP($H11427,培训课程清单!$B$2:$J$1700,7,0))</f>
        <v/>
      </c>
      <c r="N11427" s="87" t="str">
        <f>IF($H11427="","",VLOOKUP($H11427,培训课程清单!$B$2:$J$1700,8,0))</f>
        <v/>
      </c>
      <c r="O11427" s="29"/>
    </row>
    <row r="11428" spans="1:15">
      <c r="A11428" s="87" t="str">
        <f t="shared" si="179"/>
        <v/>
      </c>
      <c r="B11428" s="87" t="str">
        <f>IF(C11428="","",C11428&amp;COUNTIF($C$2:C11428,C11428))</f>
        <v/>
      </c>
      <c r="C11428" s="88"/>
      <c r="D11428" s="87" t="str">
        <f>IF($C11428="","",VLOOKUP($C11428,人员花名册!$B$2:$F$2001,2,0))</f>
        <v/>
      </c>
      <c r="E11428" s="87" t="str">
        <f>IF($C11428="","",VLOOKUP($C11428,人员花名册!$B$2:$F$2001,4,0))</f>
        <v/>
      </c>
      <c r="F11428" s="89" t="str">
        <f>IF($C11428="","",VLOOKUP($C11428,人员花名册!$B$2:$F$2001,5,0))</f>
        <v/>
      </c>
      <c r="G11428" s="29"/>
      <c r="H11428" s="29"/>
      <c r="I11428" s="87" t="str">
        <f>IF($C11428="","",VLOOKUP($H11428,培训课程清单!$B$2:$J$1700,2,0))</f>
        <v/>
      </c>
      <c r="J11428" s="87" t="str">
        <f>IF($C11428="","",VLOOKUP($H11428,培训课程清单!$B$2:$J$1700,3,0))</f>
        <v/>
      </c>
      <c r="K11428" s="87" t="str">
        <f>IF($H11428="","",VLOOKUP($H11428,培训课程清单!$B$2:$J$1700,4,0))</f>
        <v/>
      </c>
      <c r="L11428" s="29"/>
      <c r="M11428" s="89" t="str">
        <f>IF($H11428="","",VLOOKUP($H11428,培训课程清单!$B$2:$J$1700,7,0))</f>
        <v/>
      </c>
      <c r="N11428" s="87" t="str">
        <f>IF($H11428="","",VLOOKUP($H11428,培训课程清单!$B$2:$J$1700,8,0))</f>
        <v/>
      </c>
      <c r="O11428" s="29"/>
    </row>
    <row r="11429" spans="1:15">
      <c r="A11429" s="87" t="str">
        <f t="shared" si="179"/>
        <v/>
      </c>
      <c r="B11429" s="87" t="str">
        <f>IF(C11429="","",C11429&amp;COUNTIF($C$2:C11429,C11429))</f>
        <v/>
      </c>
      <c r="C11429" s="88"/>
      <c r="D11429" s="87" t="str">
        <f>IF($C11429="","",VLOOKUP($C11429,人员花名册!$B$2:$F$2001,2,0))</f>
        <v/>
      </c>
      <c r="E11429" s="87" t="str">
        <f>IF($C11429="","",VLOOKUP($C11429,人员花名册!$B$2:$F$2001,4,0))</f>
        <v/>
      </c>
      <c r="F11429" s="89" t="str">
        <f>IF($C11429="","",VLOOKUP($C11429,人员花名册!$B$2:$F$2001,5,0))</f>
        <v/>
      </c>
      <c r="G11429" s="29"/>
      <c r="H11429" s="29"/>
      <c r="I11429" s="87" t="str">
        <f>IF($C11429="","",VLOOKUP($H11429,培训课程清单!$B$2:$J$1700,2,0))</f>
        <v/>
      </c>
      <c r="J11429" s="87" t="str">
        <f>IF($C11429="","",VLOOKUP($H11429,培训课程清单!$B$2:$J$1700,3,0))</f>
        <v/>
      </c>
      <c r="K11429" s="87" t="str">
        <f>IF($H11429="","",VLOOKUP($H11429,培训课程清单!$B$2:$J$1700,4,0))</f>
        <v/>
      </c>
      <c r="L11429" s="29"/>
      <c r="M11429" s="89" t="str">
        <f>IF($H11429="","",VLOOKUP($H11429,培训课程清单!$B$2:$J$1700,7,0))</f>
        <v/>
      </c>
      <c r="N11429" s="87" t="str">
        <f>IF($H11429="","",VLOOKUP($H11429,培训课程清单!$B$2:$J$1700,8,0))</f>
        <v/>
      </c>
      <c r="O11429" s="29"/>
    </row>
    <row r="11430" spans="1:15">
      <c r="A11430" s="87" t="str">
        <f t="shared" si="179"/>
        <v/>
      </c>
      <c r="B11430" s="87" t="str">
        <f>IF(C11430="","",C11430&amp;COUNTIF($C$2:C11430,C11430))</f>
        <v/>
      </c>
      <c r="C11430" s="88"/>
      <c r="D11430" s="87" t="str">
        <f>IF($C11430="","",VLOOKUP($C11430,人员花名册!$B$2:$F$2001,2,0))</f>
        <v/>
      </c>
      <c r="E11430" s="87" t="str">
        <f>IF($C11430="","",VLOOKUP($C11430,人员花名册!$B$2:$F$2001,4,0))</f>
        <v/>
      </c>
      <c r="F11430" s="89" t="str">
        <f>IF($C11430="","",VLOOKUP($C11430,人员花名册!$B$2:$F$2001,5,0))</f>
        <v/>
      </c>
      <c r="G11430" s="29"/>
      <c r="H11430" s="29"/>
      <c r="I11430" s="87" t="str">
        <f>IF($C11430="","",VLOOKUP($H11430,培训课程清单!$B$2:$J$1700,2,0))</f>
        <v/>
      </c>
      <c r="J11430" s="87" t="str">
        <f>IF($C11430="","",VLOOKUP($H11430,培训课程清单!$B$2:$J$1700,3,0))</f>
        <v/>
      </c>
      <c r="K11430" s="87" t="str">
        <f>IF($H11430="","",VLOOKUP($H11430,培训课程清单!$B$2:$J$1700,4,0))</f>
        <v/>
      </c>
      <c r="L11430" s="29"/>
      <c r="M11430" s="89" t="str">
        <f>IF($H11430="","",VLOOKUP($H11430,培训课程清单!$B$2:$J$1700,7,0))</f>
        <v/>
      </c>
      <c r="N11430" s="87" t="str">
        <f>IF($H11430="","",VLOOKUP($H11430,培训课程清单!$B$2:$J$1700,8,0))</f>
        <v/>
      </c>
      <c r="O11430" s="29"/>
    </row>
    <row r="11431" spans="1:15">
      <c r="A11431" s="87" t="str">
        <f t="shared" si="179"/>
        <v/>
      </c>
      <c r="B11431" s="87" t="str">
        <f>IF(C11431="","",C11431&amp;COUNTIF($C$2:C11431,C11431))</f>
        <v/>
      </c>
      <c r="C11431" s="88"/>
      <c r="D11431" s="87" t="str">
        <f>IF($C11431="","",VLOOKUP($C11431,人员花名册!$B$2:$F$2001,2,0))</f>
        <v/>
      </c>
      <c r="E11431" s="87" t="str">
        <f>IF($C11431="","",VLOOKUP($C11431,人员花名册!$B$2:$F$2001,4,0))</f>
        <v/>
      </c>
      <c r="F11431" s="89" t="str">
        <f>IF($C11431="","",VLOOKUP($C11431,人员花名册!$B$2:$F$2001,5,0))</f>
        <v/>
      </c>
      <c r="G11431" s="29"/>
      <c r="H11431" s="29"/>
      <c r="I11431" s="87" t="str">
        <f>IF($C11431="","",VLOOKUP($H11431,培训课程清单!$B$2:$J$1700,2,0))</f>
        <v/>
      </c>
      <c r="J11431" s="87" t="str">
        <f>IF($C11431="","",VLOOKUP($H11431,培训课程清单!$B$2:$J$1700,3,0))</f>
        <v/>
      </c>
      <c r="K11431" s="87" t="str">
        <f>IF($H11431="","",VLOOKUP($H11431,培训课程清单!$B$2:$J$1700,4,0))</f>
        <v/>
      </c>
      <c r="L11431" s="29"/>
      <c r="M11431" s="89" t="str">
        <f>IF($H11431="","",VLOOKUP($H11431,培训课程清单!$B$2:$J$1700,7,0))</f>
        <v/>
      </c>
      <c r="N11431" s="87" t="str">
        <f>IF($H11431="","",VLOOKUP($H11431,培训课程清单!$B$2:$J$1700,8,0))</f>
        <v/>
      </c>
      <c r="O11431" s="29"/>
    </row>
    <row r="11432" spans="1:15">
      <c r="A11432" s="87" t="str">
        <f t="shared" si="179"/>
        <v/>
      </c>
      <c r="B11432" s="87" t="str">
        <f>IF(C11432="","",C11432&amp;COUNTIF($C$2:C11432,C11432))</f>
        <v/>
      </c>
      <c r="C11432" s="88"/>
      <c r="D11432" s="87" t="str">
        <f>IF($C11432="","",VLOOKUP($C11432,人员花名册!$B$2:$F$2001,2,0))</f>
        <v/>
      </c>
      <c r="E11432" s="87" t="str">
        <f>IF($C11432="","",VLOOKUP($C11432,人员花名册!$B$2:$F$2001,4,0))</f>
        <v/>
      </c>
      <c r="F11432" s="89" t="str">
        <f>IF($C11432="","",VLOOKUP($C11432,人员花名册!$B$2:$F$2001,5,0))</f>
        <v/>
      </c>
      <c r="G11432" s="29"/>
      <c r="H11432" s="29"/>
      <c r="I11432" s="87" t="str">
        <f>IF($C11432="","",VLOOKUP($H11432,培训课程清单!$B$2:$J$1700,2,0))</f>
        <v/>
      </c>
      <c r="J11432" s="87" t="str">
        <f>IF($C11432="","",VLOOKUP($H11432,培训课程清单!$B$2:$J$1700,3,0))</f>
        <v/>
      </c>
      <c r="K11432" s="87" t="str">
        <f>IF($H11432="","",VLOOKUP($H11432,培训课程清单!$B$2:$J$1700,4,0))</f>
        <v/>
      </c>
      <c r="L11432" s="29"/>
      <c r="M11432" s="89" t="str">
        <f>IF($H11432="","",VLOOKUP($H11432,培训课程清单!$B$2:$J$1700,7,0))</f>
        <v/>
      </c>
      <c r="N11432" s="87" t="str">
        <f>IF($H11432="","",VLOOKUP($H11432,培训课程清单!$B$2:$J$1700,8,0))</f>
        <v/>
      </c>
      <c r="O11432" s="29"/>
    </row>
    <row r="11433" spans="1:15">
      <c r="A11433" s="87" t="str">
        <f t="shared" si="179"/>
        <v/>
      </c>
      <c r="B11433" s="87" t="str">
        <f>IF(C11433="","",C11433&amp;COUNTIF($C$2:C11433,C11433))</f>
        <v/>
      </c>
      <c r="C11433" s="88"/>
      <c r="D11433" s="87" t="str">
        <f>IF($C11433="","",VLOOKUP($C11433,人员花名册!$B$2:$F$2001,2,0))</f>
        <v/>
      </c>
      <c r="E11433" s="87" t="str">
        <f>IF($C11433="","",VLOOKUP($C11433,人员花名册!$B$2:$F$2001,4,0))</f>
        <v/>
      </c>
      <c r="F11433" s="89" t="str">
        <f>IF($C11433="","",VLOOKUP($C11433,人员花名册!$B$2:$F$2001,5,0))</f>
        <v/>
      </c>
      <c r="G11433" s="29"/>
      <c r="H11433" s="29"/>
      <c r="I11433" s="87" t="str">
        <f>IF($C11433="","",VLOOKUP($H11433,培训课程清单!$B$2:$J$1700,2,0))</f>
        <v/>
      </c>
      <c r="J11433" s="87" t="str">
        <f>IF($C11433="","",VLOOKUP($H11433,培训课程清单!$B$2:$J$1700,3,0))</f>
        <v/>
      </c>
      <c r="K11433" s="87" t="str">
        <f>IF($H11433="","",VLOOKUP($H11433,培训课程清单!$B$2:$J$1700,4,0))</f>
        <v/>
      </c>
      <c r="L11433" s="29"/>
      <c r="M11433" s="89" t="str">
        <f>IF($H11433="","",VLOOKUP($H11433,培训课程清单!$B$2:$J$1700,7,0))</f>
        <v/>
      </c>
      <c r="N11433" s="87" t="str">
        <f>IF($H11433="","",VLOOKUP($H11433,培训课程清单!$B$2:$J$1700,8,0))</f>
        <v/>
      </c>
      <c r="O11433" s="29"/>
    </row>
    <row r="11434" spans="1:15">
      <c r="A11434" s="87" t="str">
        <f t="shared" si="179"/>
        <v/>
      </c>
      <c r="B11434" s="87" t="str">
        <f>IF(C11434="","",C11434&amp;COUNTIF($C$2:C11434,C11434))</f>
        <v/>
      </c>
      <c r="C11434" s="88"/>
      <c r="D11434" s="87" t="str">
        <f>IF($C11434="","",VLOOKUP($C11434,人员花名册!$B$2:$F$2001,2,0))</f>
        <v/>
      </c>
      <c r="E11434" s="87" t="str">
        <f>IF($C11434="","",VLOOKUP($C11434,人员花名册!$B$2:$F$2001,4,0))</f>
        <v/>
      </c>
      <c r="F11434" s="89" t="str">
        <f>IF($C11434="","",VLOOKUP($C11434,人员花名册!$B$2:$F$2001,5,0))</f>
        <v/>
      </c>
      <c r="G11434" s="29"/>
      <c r="H11434" s="29"/>
      <c r="I11434" s="87" t="str">
        <f>IF($C11434="","",VLOOKUP($H11434,培训课程清单!$B$2:$J$1700,2,0))</f>
        <v/>
      </c>
      <c r="J11434" s="87" t="str">
        <f>IF($C11434="","",VLOOKUP($H11434,培训课程清单!$B$2:$J$1700,3,0))</f>
        <v/>
      </c>
      <c r="K11434" s="87" t="str">
        <f>IF($H11434="","",VLOOKUP($H11434,培训课程清单!$B$2:$J$1700,4,0))</f>
        <v/>
      </c>
      <c r="L11434" s="29"/>
      <c r="M11434" s="89" t="str">
        <f>IF($H11434="","",VLOOKUP($H11434,培训课程清单!$B$2:$J$1700,7,0))</f>
        <v/>
      </c>
      <c r="N11434" s="87" t="str">
        <f>IF($H11434="","",VLOOKUP($H11434,培训课程清单!$B$2:$J$1700,8,0))</f>
        <v/>
      </c>
      <c r="O11434" s="29"/>
    </row>
    <row r="11435" spans="1:15">
      <c r="A11435" s="87" t="str">
        <f t="shared" si="179"/>
        <v/>
      </c>
      <c r="B11435" s="87" t="str">
        <f>IF(C11435="","",C11435&amp;COUNTIF($C$2:C11435,C11435))</f>
        <v/>
      </c>
      <c r="C11435" s="88"/>
      <c r="D11435" s="87" t="str">
        <f>IF($C11435="","",VLOOKUP($C11435,人员花名册!$B$2:$F$2001,2,0))</f>
        <v/>
      </c>
      <c r="E11435" s="87" t="str">
        <f>IF($C11435="","",VLOOKUP($C11435,人员花名册!$B$2:$F$2001,4,0))</f>
        <v/>
      </c>
      <c r="F11435" s="89" t="str">
        <f>IF($C11435="","",VLOOKUP($C11435,人员花名册!$B$2:$F$2001,5,0))</f>
        <v/>
      </c>
      <c r="G11435" s="29"/>
      <c r="H11435" s="29"/>
      <c r="I11435" s="87" t="str">
        <f>IF($C11435="","",VLOOKUP($H11435,培训课程清单!$B$2:$J$1700,2,0))</f>
        <v/>
      </c>
      <c r="J11435" s="87" t="str">
        <f>IF($C11435="","",VLOOKUP($H11435,培训课程清单!$B$2:$J$1700,3,0))</f>
        <v/>
      </c>
      <c r="K11435" s="87" t="str">
        <f>IF($H11435="","",VLOOKUP($H11435,培训课程清单!$B$2:$J$1700,4,0))</f>
        <v/>
      </c>
      <c r="L11435" s="29"/>
      <c r="M11435" s="89" t="str">
        <f>IF($H11435="","",VLOOKUP($H11435,培训课程清单!$B$2:$J$1700,7,0))</f>
        <v/>
      </c>
      <c r="N11435" s="87" t="str">
        <f>IF($H11435="","",VLOOKUP($H11435,培训课程清单!$B$2:$J$1700,8,0))</f>
        <v/>
      </c>
      <c r="O11435" s="29"/>
    </row>
    <row r="11436" spans="1:15">
      <c r="A11436" s="87" t="str">
        <f t="shared" si="179"/>
        <v/>
      </c>
      <c r="B11436" s="87" t="str">
        <f>IF(C11436="","",C11436&amp;COUNTIF($C$2:C11436,C11436))</f>
        <v/>
      </c>
      <c r="C11436" s="88"/>
      <c r="D11436" s="87" t="str">
        <f>IF($C11436="","",VLOOKUP($C11436,人员花名册!$B$2:$F$2001,2,0))</f>
        <v/>
      </c>
      <c r="E11436" s="87" t="str">
        <f>IF($C11436="","",VLOOKUP($C11436,人员花名册!$B$2:$F$2001,4,0))</f>
        <v/>
      </c>
      <c r="F11436" s="89" t="str">
        <f>IF($C11436="","",VLOOKUP($C11436,人员花名册!$B$2:$F$2001,5,0))</f>
        <v/>
      </c>
      <c r="G11436" s="29"/>
      <c r="H11436" s="29"/>
      <c r="I11436" s="87" t="str">
        <f>IF($C11436="","",VLOOKUP($H11436,培训课程清单!$B$2:$J$1700,2,0))</f>
        <v/>
      </c>
      <c r="J11436" s="87" t="str">
        <f>IF($C11436="","",VLOOKUP($H11436,培训课程清单!$B$2:$J$1700,3,0))</f>
        <v/>
      </c>
      <c r="K11436" s="87" t="str">
        <f>IF($H11436="","",VLOOKUP($H11436,培训课程清单!$B$2:$J$1700,4,0))</f>
        <v/>
      </c>
      <c r="L11436" s="29"/>
      <c r="M11436" s="89" t="str">
        <f>IF($H11436="","",VLOOKUP($H11436,培训课程清单!$B$2:$J$1700,7,0))</f>
        <v/>
      </c>
      <c r="N11436" s="87" t="str">
        <f>IF($H11436="","",VLOOKUP($H11436,培训课程清单!$B$2:$J$1700,8,0))</f>
        <v/>
      </c>
      <c r="O11436" s="29"/>
    </row>
    <row r="11437" spans="1:15">
      <c r="A11437" s="87" t="str">
        <f t="shared" si="179"/>
        <v/>
      </c>
      <c r="B11437" s="87" t="str">
        <f>IF(C11437="","",C11437&amp;COUNTIF($C$2:C11437,C11437))</f>
        <v/>
      </c>
      <c r="C11437" s="88"/>
      <c r="D11437" s="87" t="str">
        <f>IF($C11437="","",VLOOKUP($C11437,人员花名册!$B$2:$F$2001,2,0))</f>
        <v/>
      </c>
      <c r="E11437" s="87" t="str">
        <f>IF($C11437="","",VLOOKUP($C11437,人员花名册!$B$2:$F$2001,4,0))</f>
        <v/>
      </c>
      <c r="F11437" s="89" t="str">
        <f>IF($C11437="","",VLOOKUP($C11437,人员花名册!$B$2:$F$2001,5,0))</f>
        <v/>
      </c>
      <c r="G11437" s="29"/>
      <c r="H11437" s="29"/>
      <c r="I11437" s="87" t="str">
        <f>IF($C11437="","",VLOOKUP($H11437,培训课程清单!$B$2:$J$1700,2,0))</f>
        <v/>
      </c>
      <c r="J11437" s="87" t="str">
        <f>IF($C11437="","",VLOOKUP($H11437,培训课程清单!$B$2:$J$1700,3,0))</f>
        <v/>
      </c>
      <c r="K11437" s="87" t="str">
        <f>IF($H11437="","",VLOOKUP($H11437,培训课程清单!$B$2:$J$1700,4,0))</f>
        <v/>
      </c>
      <c r="L11437" s="29"/>
      <c r="M11437" s="89" t="str">
        <f>IF($H11437="","",VLOOKUP($H11437,培训课程清单!$B$2:$J$1700,7,0))</f>
        <v/>
      </c>
      <c r="N11437" s="87" t="str">
        <f>IF($H11437="","",VLOOKUP($H11437,培训课程清单!$B$2:$J$1700,8,0))</f>
        <v/>
      </c>
      <c r="O11437" s="29"/>
    </row>
    <row r="11438" spans="1:15">
      <c r="A11438" s="87" t="str">
        <f t="shared" si="179"/>
        <v/>
      </c>
      <c r="B11438" s="87" t="str">
        <f>IF(C11438="","",C11438&amp;COUNTIF($C$2:C11438,C11438))</f>
        <v/>
      </c>
      <c r="C11438" s="88"/>
      <c r="D11438" s="87" t="str">
        <f>IF($C11438="","",VLOOKUP($C11438,人员花名册!$B$2:$F$2001,2,0))</f>
        <v/>
      </c>
      <c r="E11438" s="87" t="str">
        <f>IF($C11438="","",VLOOKUP($C11438,人员花名册!$B$2:$F$2001,4,0))</f>
        <v/>
      </c>
      <c r="F11438" s="89" t="str">
        <f>IF($C11438="","",VLOOKUP($C11438,人员花名册!$B$2:$F$2001,5,0))</f>
        <v/>
      </c>
      <c r="G11438" s="29"/>
      <c r="H11438" s="29"/>
      <c r="I11438" s="87" t="str">
        <f>IF($C11438="","",VLOOKUP($H11438,培训课程清单!$B$2:$J$1700,2,0))</f>
        <v/>
      </c>
      <c r="J11438" s="87" t="str">
        <f>IF($C11438="","",VLOOKUP($H11438,培训课程清单!$B$2:$J$1700,3,0))</f>
        <v/>
      </c>
      <c r="K11438" s="87" t="str">
        <f>IF($H11438="","",VLOOKUP($H11438,培训课程清单!$B$2:$J$1700,4,0))</f>
        <v/>
      </c>
      <c r="L11438" s="29"/>
      <c r="M11438" s="89" t="str">
        <f>IF($H11438="","",VLOOKUP($H11438,培训课程清单!$B$2:$J$1700,7,0))</f>
        <v/>
      </c>
      <c r="N11438" s="87" t="str">
        <f>IF($H11438="","",VLOOKUP($H11438,培训课程清单!$B$2:$J$1700,8,0))</f>
        <v/>
      </c>
      <c r="O11438" s="29"/>
    </row>
    <row r="11439" spans="1:15">
      <c r="A11439" s="87" t="str">
        <f t="shared" si="179"/>
        <v/>
      </c>
      <c r="B11439" s="87" t="str">
        <f>IF(C11439="","",C11439&amp;COUNTIF($C$2:C11439,C11439))</f>
        <v/>
      </c>
      <c r="C11439" s="88"/>
      <c r="D11439" s="87" t="str">
        <f>IF($C11439="","",VLOOKUP($C11439,人员花名册!$B$2:$F$2001,2,0))</f>
        <v/>
      </c>
      <c r="E11439" s="87" t="str">
        <f>IF($C11439="","",VLOOKUP($C11439,人员花名册!$B$2:$F$2001,4,0))</f>
        <v/>
      </c>
      <c r="F11439" s="89" t="str">
        <f>IF($C11439="","",VLOOKUP($C11439,人员花名册!$B$2:$F$2001,5,0))</f>
        <v/>
      </c>
      <c r="G11439" s="29"/>
      <c r="H11439" s="29"/>
      <c r="I11439" s="87" t="str">
        <f>IF($C11439="","",VLOOKUP($H11439,培训课程清单!$B$2:$J$1700,2,0))</f>
        <v/>
      </c>
      <c r="J11439" s="87" t="str">
        <f>IF($C11439="","",VLOOKUP($H11439,培训课程清单!$B$2:$J$1700,3,0))</f>
        <v/>
      </c>
      <c r="K11439" s="87" t="str">
        <f>IF($H11439="","",VLOOKUP($H11439,培训课程清单!$B$2:$J$1700,4,0))</f>
        <v/>
      </c>
      <c r="L11439" s="29"/>
      <c r="M11439" s="89" t="str">
        <f>IF($H11439="","",VLOOKUP($H11439,培训课程清单!$B$2:$J$1700,7,0))</f>
        <v/>
      </c>
      <c r="N11439" s="87" t="str">
        <f>IF($H11439="","",VLOOKUP($H11439,培训课程清单!$B$2:$J$1700,8,0))</f>
        <v/>
      </c>
      <c r="O11439" s="29"/>
    </row>
    <row r="11440" spans="1:15">
      <c r="A11440" s="87" t="str">
        <f t="shared" si="179"/>
        <v/>
      </c>
      <c r="B11440" s="87" t="str">
        <f>IF(C11440="","",C11440&amp;COUNTIF($C$2:C11440,C11440))</f>
        <v/>
      </c>
      <c r="C11440" s="88"/>
      <c r="D11440" s="87" t="str">
        <f>IF($C11440="","",VLOOKUP($C11440,人员花名册!$B$2:$F$2001,2,0))</f>
        <v/>
      </c>
      <c r="E11440" s="87" t="str">
        <f>IF($C11440="","",VLOOKUP($C11440,人员花名册!$B$2:$F$2001,4,0))</f>
        <v/>
      </c>
      <c r="F11440" s="89" t="str">
        <f>IF($C11440="","",VLOOKUP($C11440,人员花名册!$B$2:$F$2001,5,0))</f>
        <v/>
      </c>
      <c r="G11440" s="29"/>
      <c r="H11440" s="29"/>
      <c r="I11440" s="87" t="str">
        <f>IF($C11440="","",VLOOKUP($H11440,培训课程清单!$B$2:$J$1700,2,0))</f>
        <v/>
      </c>
      <c r="J11440" s="87" t="str">
        <f>IF($C11440="","",VLOOKUP($H11440,培训课程清单!$B$2:$J$1700,3,0))</f>
        <v/>
      </c>
      <c r="K11440" s="87" t="str">
        <f>IF($H11440="","",VLOOKUP($H11440,培训课程清单!$B$2:$J$1700,4,0))</f>
        <v/>
      </c>
      <c r="L11440" s="29"/>
      <c r="M11440" s="89" t="str">
        <f>IF($H11440="","",VLOOKUP($H11440,培训课程清单!$B$2:$J$1700,7,0))</f>
        <v/>
      </c>
      <c r="N11440" s="87" t="str">
        <f>IF($H11440="","",VLOOKUP($H11440,培训课程清单!$B$2:$J$1700,8,0))</f>
        <v/>
      </c>
      <c r="O11440" s="29"/>
    </row>
    <row r="11441" spans="1:15">
      <c r="A11441" s="87" t="str">
        <f t="shared" si="179"/>
        <v/>
      </c>
      <c r="B11441" s="87" t="str">
        <f>IF(C11441="","",C11441&amp;COUNTIF($C$2:C11441,C11441))</f>
        <v/>
      </c>
      <c r="C11441" s="88"/>
      <c r="D11441" s="87" t="str">
        <f>IF($C11441="","",VLOOKUP($C11441,人员花名册!$B$2:$F$2001,2,0))</f>
        <v/>
      </c>
      <c r="E11441" s="87" t="str">
        <f>IF($C11441="","",VLOOKUP($C11441,人员花名册!$B$2:$F$2001,4,0))</f>
        <v/>
      </c>
      <c r="F11441" s="89" t="str">
        <f>IF($C11441="","",VLOOKUP($C11441,人员花名册!$B$2:$F$2001,5,0))</f>
        <v/>
      </c>
      <c r="G11441" s="29"/>
      <c r="H11441" s="29"/>
      <c r="I11441" s="87" t="str">
        <f>IF($C11441="","",VLOOKUP($H11441,培训课程清单!$B$2:$J$1700,2,0))</f>
        <v/>
      </c>
      <c r="J11441" s="87" t="str">
        <f>IF($C11441="","",VLOOKUP($H11441,培训课程清单!$B$2:$J$1700,3,0))</f>
        <v/>
      </c>
      <c r="K11441" s="87" t="str">
        <f>IF($H11441="","",VLOOKUP($H11441,培训课程清单!$B$2:$J$1700,4,0))</f>
        <v/>
      </c>
      <c r="L11441" s="29"/>
      <c r="M11441" s="89" t="str">
        <f>IF($H11441="","",VLOOKUP($H11441,培训课程清单!$B$2:$J$1700,7,0))</f>
        <v/>
      </c>
      <c r="N11441" s="87" t="str">
        <f>IF($H11441="","",VLOOKUP($H11441,培训课程清单!$B$2:$J$1700,8,0))</f>
        <v/>
      </c>
      <c r="O11441" s="29"/>
    </row>
    <row r="11442" spans="1:15">
      <c r="A11442" s="87" t="str">
        <f t="shared" si="179"/>
        <v/>
      </c>
      <c r="B11442" s="87" t="str">
        <f>IF(C11442="","",C11442&amp;COUNTIF($C$2:C11442,C11442))</f>
        <v/>
      </c>
      <c r="C11442" s="88"/>
      <c r="D11442" s="87" t="str">
        <f>IF($C11442="","",VLOOKUP($C11442,人员花名册!$B$2:$F$2001,2,0))</f>
        <v/>
      </c>
      <c r="E11442" s="87" t="str">
        <f>IF($C11442="","",VLOOKUP($C11442,人员花名册!$B$2:$F$2001,4,0))</f>
        <v/>
      </c>
      <c r="F11442" s="89" t="str">
        <f>IF($C11442="","",VLOOKUP($C11442,人员花名册!$B$2:$F$2001,5,0))</f>
        <v/>
      </c>
      <c r="G11442" s="29"/>
      <c r="H11442" s="29"/>
      <c r="I11442" s="87" t="str">
        <f>IF($C11442="","",VLOOKUP($H11442,培训课程清单!$B$2:$J$1700,2,0))</f>
        <v/>
      </c>
      <c r="J11442" s="87" t="str">
        <f>IF($C11442="","",VLOOKUP($H11442,培训课程清单!$B$2:$J$1700,3,0))</f>
        <v/>
      </c>
      <c r="K11442" s="87" t="str">
        <f>IF($H11442="","",VLOOKUP($H11442,培训课程清单!$B$2:$J$1700,4,0))</f>
        <v/>
      </c>
      <c r="L11442" s="29"/>
      <c r="M11442" s="89" t="str">
        <f>IF($H11442="","",VLOOKUP($H11442,培训课程清单!$B$2:$J$1700,7,0))</f>
        <v/>
      </c>
      <c r="N11442" s="87" t="str">
        <f>IF($H11442="","",VLOOKUP($H11442,培训课程清单!$B$2:$J$1700,8,0))</f>
        <v/>
      </c>
      <c r="O11442" s="29"/>
    </row>
    <row r="11443" spans="1:15">
      <c r="A11443" s="87" t="str">
        <f t="shared" si="179"/>
        <v/>
      </c>
      <c r="B11443" s="87" t="str">
        <f>IF(C11443="","",C11443&amp;COUNTIF($C$2:C11443,C11443))</f>
        <v/>
      </c>
      <c r="C11443" s="88"/>
      <c r="D11443" s="87" t="str">
        <f>IF($C11443="","",VLOOKUP($C11443,人员花名册!$B$2:$F$2001,2,0))</f>
        <v/>
      </c>
      <c r="E11443" s="87" t="str">
        <f>IF($C11443="","",VLOOKUP($C11443,人员花名册!$B$2:$F$2001,4,0))</f>
        <v/>
      </c>
      <c r="F11443" s="89" t="str">
        <f>IF($C11443="","",VLOOKUP($C11443,人员花名册!$B$2:$F$2001,5,0))</f>
        <v/>
      </c>
      <c r="G11443" s="29"/>
      <c r="H11443" s="29"/>
      <c r="I11443" s="87" t="str">
        <f>IF($C11443="","",VLOOKUP($H11443,培训课程清单!$B$2:$J$1700,2,0))</f>
        <v/>
      </c>
      <c r="J11443" s="87" t="str">
        <f>IF($C11443="","",VLOOKUP($H11443,培训课程清单!$B$2:$J$1700,3,0))</f>
        <v/>
      </c>
      <c r="K11443" s="87" t="str">
        <f>IF($H11443="","",VLOOKUP($H11443,培训课程清单!$B$2:$J$1700,4,0))</f>
        <v/>
      </c>
      <c r="L11443" s="29"/>
      <c r="M11443" s="89" t="str">
        <f>IF($H11443="","",VLOOKUP($H11443,培训课程清单!$B$2:$J$1700,7,0))</f>
        <v/>
      </c>
      <c r="N11443" s="87" t="str">
        <f>IF($H11443="","",VLOOKUP($H11443,培训课程清单!$B$2:$J$1700,8,0))</f>
        <v/>
      </c>
      <c r="O11443" s="29"/>
    </row>
    <row r="11444" spans="1:15">
      <c r="A11444" s="87" t="str">
        <f t="shared" si="179"/>
        <v/>
      </c>
      <c r="B11444" s="87" t="str">
        <f>IF(C11444="","",C11444&amp;COUNTIF($C$2:C11444,C11444))</f>
        <v/>
      </c>
      <c r="C11444" s="88"/>
      <c r="D11444" s="87" t="str">
        <f>IF($C11444="","",VLOOKUP($C11444,人员花名册!$B$2:$F$2001,2,0))</f>
        <v/>
      </c>
      <c r="E11444" s="87" t="str">
        <f>IF($C11444="","",VLOOKUP($C11444,人员花名册!$B$2:$F$2001,4,0))</f>
        <v/>
      </c>
      <c r="F11444" s="89" t="str">
        <f>IF($C11444="","",VLOOKUP($C11444,人员花名册!$B$2:$F$2001,5,0))</f>
        <v/>
      </c>
      <c r="G11444" s="29"/>
      <c r="H11444" s="29"/>
      <c r="I11444" s="87" t="str">
        <f>IF($C11444="","",VLOOKUP($H11444,培训课程清单!$B$2:$J$1700,2,0))</f>
        <v/>
      </c>
      <c r="J11444" s="87" t="str">
        <f>IF($C11444="","",VLOOKUP($H11444,培训课程清单!$B$2:$J$1700,3,0))</f>
        <v/>
      </c>
      <c r="K11444" s="87" t="str">
        <f>IF($H11444="","",VLOOKUP($H11444,培训课程清单!$B$2:$J$1700,4,0))</f>
        <v/>
      </c>
      <c r="L11444" s="29"/>
      <c r="M11444" s="89" t="str">
        <f>IF($H11444="","",VLOOKUP($H11444,培训课程清单!$B$2:$J$1700,7,0))</f>
        <v/>
      </c>
      <c r="N11444" s="87" t="str">
        <f>IF($H11444="","",VLOOKUP($H11444,培训课程清单!$B$2:$J$1700,8,0))</f>
        <v/>
      </c>
      <c r="O11444" s="29"/>
    </row>
    <row r="11445" spans="1:15">
      <c r="A11445" s="87" t="str">
        <f t="shared" si="179"/>
        <v/>
      </c>
      <c r="B11445" s="87" t="str">
        <f>IF(C11445="","",C11445&amp;COUNTIF($C$2:C11445,C11445))</f>
        <v/>
      </c>
      <c r="C11445" s="88"/>
      <c r="D11445" s="87" t="str">
        <f>IF($C11445="","",VLOOKUP($C11445,人员花名册!$B$2:$F$2001,2,0))</f>
        <v/>
      </c>
      <c r="E11445" s="87" t="str">
        <f>IF($C11445="","",VLOOKUP($C11445,人员花名册!$B$2:$F$2001,4,0))</f>
        <v/>
      </c>
      <c r="F11445" s="89" t="str">
        <f>IF($C11445="","",VLOOKUP($C11445,人员花名册!$B$2:$F$2001,5,0))</f>
        <v/>
      </c>
      <c r="G11445" s="29"/>
      <c r="H11445" s="29"/>
      <c r="I11445" s="87" t="str">
        <f>IF($C11445="","",VLOOKUP($H11445,培训课程清单!$B$2:$J$1700,2,0))</f>
        <v/>
      </c>
      <c r="J11445" s="87" t="str">
        <f>IF($C11445="","",VLOOKUP($H11445,培训课程清单!$B$2:$J$1700,3,0))</f>
        <v/>
      </c>
      <c r="K11445" s="87" t="str">
        <f>IF($H11445="","",VLOOKUP($H11445,培训课程清单!$B$2:$J$1700,4,0))</f>
        <v/>
      </c>
      <c r="L11445" s="29"/>
      <c r="M11445" s="89" t="str">
        <f>IF($H11445="","",VLOOKUP($H11445,培训课程清单!$B$2:$J$1700,7,0))</f>
        <v/>
      </c>
      <c r="N11445" s="87" t="str">
        <f>IF($H11445="","",VLOOKUP($H11445,培训课程清单!$B$2:$J$1700,8,0))</f>
        <v/>
      </c>
      <c r="O11445" s="29"/>
    </row>
    <row r="11446" spans="1:15">
      <c r="A11446" s="87" t="str">
        <f t="shared" si="179"/>
        <v/>
      </c>
      <c r="B11446" s="87" t="str">
        <f>IF(C11446="","",C11446&amp;COUNTIF($C$2:C11446,C11446))</f>
        <v/>
      </c>
      <c r="C11446" s="88"/>
      <c r="D11446" s="87" t="str">
        <f>IF($C11446="","",VLOOKUP($C11446,人员花名册!$B$2:$F$2001,2,0))</f>
        <v/>
      </c>
      <c r="E11446" s="87" t="str">
        <f>IF($C11446="","",VLOOKUP($C11446,人员花名册!$B$2:$F$2001,4,0))</f>
        <v/>
      </c>
      <c r="F11446" s="89" t="str">
        <f>IF($C11446="","",VLOOKUP($C11446,人员花名册!$B$2:$F$2001,5,0))</f>
        <v/>
      </c>
      <c r="G11446" s="29"/>
      <c r="H11446" s="29"/>
      <c r="I11446" s="87" t="str">
        <f>IF($C11446="","",VLOOKUP($H11446,培训课程清单!$B$2:$J$1700,2,0))</f>
        <v/>
      </c>
      <c r="J11446" s="87" t="str">
        <f>IF($C11446="","",VLOOKUP($H11446,培训课程清单!$B$2:$J$1700,3,0))</f>
        <v/>
      </c>
      <c r="K11446" s="87" t="str">
        <f>IF($H11446="","",VLOOKUP($H11446,培训课程清单!$B$2:$J$1700,4,0))</f>
        <v/>
      </c>
      <c r="L11446" s="29"/>
      <c r="M11446" s="89" t="str">
        <f>IF($H11446="","",VLOOKUP($H11446,培训课程清单!$B$2:$J$1700,7,0))</f>
        <v/>
      </c>
      <c r="N11446" s="87" t="str">
        <f>IF($H11446="","",VLOOKUP($H11446,培训课程清单!$B$2:$J$1700,8,0))</f>
        <v/>
      </c>
      <c r="O11446" s="29"/>
    </row>
    <row r="11447" spans="1:15">
      <c r="A11447" s="87" t="str">
        <f t="shared" si="179"/>
        <v/>
      </c>
      <c r="B11447" s="87" t="str">
        <f>IF(C11447="","",C11447&amp;COUNTIF($C$2:C11447,C11447))</f>
        <v/>
      </c>
      <c r="C11447" s="88"/>
      <c r="D11447" s="87" t="str">
        <f>IF($C11447="","",VLOOKUP($C11447,人员花名册!$B$2:$F$2001,2,0))</f>
        <v/>
      </c>
      <c r="E11447" s="87" t="str">
        <f>IF($C11447="","",VLOOKUP($C11447,人员花名册!$B$2:$F$2001,4,0))</f>
        <v/>
      </c>
      <c r="F11447" s="89" t="str">
        <f>IF($C11447="","",VLOOKUP($C11447,人员花名册!$B$2:$F$2001,5,0))</f>
        <v/>
      </c>
      <c r="G11447" s="29"/>
      <c r="H11447" s="29"/>
      <c r="I11447" s="87" t="str">
        <f>IF($C11447="","",VLOOKUP($H11447,培训课程清单!$B$2:$J$1700,2,0))</f>
        <v/>
      </c>
      <c r="J11447" s="87" t="str">
        <f>IF($C11447="","",VLOOKUP($H11447,培训课程清单!$B$2:$J$1700,3,0))</f>
        <v/>
      </c>
      <c r="K11447" s="87" t="str">
        <f>IF($H11447="","",VLOOKUP($H11447,培训课程清单!$B$2:$J$1700,4,0))</f>
        <v/>
      </c>
      <c r="L11447" s="29"/>
      <c r="M11447" s="89" t="str">
        <f>IF($H11447="","",VLOOKUP($H11447,培训课程清单!$B$2:$J$1700,7,0))</f>
        <v/>
      </c>
      <c r="N11447" s="87" t="str">
        <f>IF($H11447="","",VLOOKUP($H11447,培训课程清单!$B$2:$J$1700,8,0))</f>
        <v/>
      </c>
      <c r="O11447" s="29"/>
    </row>
    <row r="11448" spans="1:15">
      <c r="A11448" s="87" t="str">
        <f t="shared" si="179"/>
        <v/>
      </c>
      <c r="B11448" s="87" t="str">
        <f>IF(C11448="","",C11448&amp;COUNTIF($C$2:C11448,C11448))</f>
        <v/>
      </c>
      <c r="C11448" s="88"/>
      <c r="D11448" s="87" t="str">
        <f>IF($C11448="","",VLOOKUP($C11448,人员花名册!$B$2:$F$2001,2,0))</f>
        <v/>
      </c>
      <c r="E11448" s="87" t="str">
        <f>IF($C11448="","",VLOOKUP($C11448,人员花名册!$B$2:$F$2001,4,0))</f>
        <v/>
      </c>
      <c r="F11448" s="89" t="str">
        <f>IF($C11448="","",VLOOKUP($C11448,人员花名册!$B$2:$F$2001,5,0))</f>
        <v/>
      </c>
      <c r="G11448" s="29"/>
      <c r="H11448" s="29"/>
      <c r="I11448" s="87" t="str">
        <f>IF($C11448="","",VLOOKUP($H11448,培训课程清单!$B$2:$J$1700,2,0))</f>
        <v/>
      </c>
      <c r="J11448" s="87" t="str">
        <f>IF($C11448="","",VLOOKUP($H11448,培训课程清单!$B$2:$J$1700,3,0))</f>
        <v/>
      </c>
      <c r="K11448" s="87" t="str">
        <f>IF($H11448="","",VLOOKUP($H11448,培训课程清单!$B$2:$J$1700,4,0))</f>
        <v/>
      </c>
      <c r="L11448" s="29"/>
      <c r="M11448" s="89" t="str">
        <f>IF($H11448="","",VLOOKUP($H11448,培训课程清单!$B$2:$J$1700,7,0))</f>
        <v/>
      </c>
      <c r="N11448" s="87" t="str">
        <f>IF($H11448="","",VLOOKUP($H11448,培训课程清单!$B$2:$J$1700,8,0))</f>
        <v/>
      </c>
      <c r="O11448" s="29"/>
    </row>
    <row r="11449" spans="1:15">
      <c r="A11449" s="87" t="str">
        <f t="shared" si="179"/>
        <v/>
      </c>
      <c r="B11449" s="87" t="str">
        <f>IF(C11449="","",C11449&amp;COUNTIF($C$2:C11449,C11449))</f>
        <v/>
      </c>
      <c r="C11449" s="88"/>
      <c r="D11449" s="87" t="str">
        <f>IF($C11449="","",VLOOKUP($C11449,人员花名册!$B$2:$F$2001,2,0))</f>
        <v/>
      </c>
      <c r="E11449" s="87" t="str">
        <f>IF($C11449="","",VLOOKUP($C11449,人员花名册!$B$2:$F$2001,4,0))</f>
        <v/>
      </c>
      <c r="F11449" s="89" t="str">
        <f>IF($C11449="","",VLOOKUP($C11449,人员花名册!$B$2:$F$2001,5,0))</f>
        <v/>
      </c>
      <c r="G11449" s="29"/>
      <c r="H11449" s="29"/>
      <c r="I11449" s="87" t="str">
        <f>IF($C11449="","",VLOOKUP($H11449,培训课程清单!$B$2:$J$1700,2,0))</f>
        <v/>
      </c>
      <c r="J11449" s="87" t="str">
        <f>IF($C11449="","",VLOOKUP($H11449,培训课程清单!$B$2:$J$1700,3,0))</f>
        <v/>
      </c>
      <c r="K11449" s="87" t="str">
        <f>IF($H11449="","",VLOOKUP($H11449,培训课程清单!$B$2:$J$1700,4,0))</f>
        <v/>
      </c>
      <c r="L11449" s="29"/>
      <c r="M11449" s="89" t="str">
        <f>IF($H11449="","",VLOOKUP($H11449,培训课程清单!$B$2:$J$1700,7,0))</f>
        <v/>
      </c>
      <c r="N11449" s="87" t="str">
        <f>IF($H11449="","",VLOOKUP($H11449,培训课程清单!$B$2:$J$1700,8,0))</f>
        <v/>
      </c>
      <c r="O11449" s="29"/>
    </row>
    <row r="11450" spans="1:15">
      <c r="A11450" s="87" t="str">
        <f t="shared" si="179"/>
        <v/>
      </c>
      <c r="B11450" s="87" t="str">
        <f>IF(C11450="","",C11450&amp;COUNTIF($C$2:C11450,C11450))</f>
        <v/>
      </c>
      <c r="C11450" s="88"/>
      <c r="D11450" s="87" t="str">
        <f>IF($C11450="","",VLOOKUP($C11450,人员花名册!$B$2:$F$2001,2,0))</f>
        <v/>
      </c>
      <c r="E11450" s="87" t="str">
        <f>IF($C11450="","",VLOOKUP($C11450,人员花名册!$B$2:$F$2001,4,0))</f>
        <v/>
      </c>
      <c r="F11450" s="89" t="str">
        <f>IF($C11450="","",VLOOKUP($C11450,人员花名册!$B$2:$F$2001,5,0))</f>
        <v/>
      </c>
      <c r="G11450" s="29"/>
      <c r="H11450" s="29"/>
      <c r="I11450" s="87" t="str">
        <f>IF($C11450="","",VLOOKUP($H11450,培训课程清单!$B$2:$J$1700,2,0))</f>
        <v/>
      </c>
      <c r="J11450" s="87" t="str">
        <f>IF($C11450="","",VLOOKUP($H11450,培训课程清单!$B$2:$J$1700,3,0))</f>
        <v/>
      </c>
      <c r="K11450" s="87" t="str">
        <f>IF($H11450="","",VLOOKUP($H11450,培训课程清单!$B$2:$J$1700,4,0))</f>
        <v/>
      </c>
      <c r="L11450" s="29"/>
      <c r="M11450" s="89" t="str">
        <f>IF($H11450="","",VLOOKUP($H11450,培训课程清单!$B$2:$J$1700,7,0))</f>
        <v/>
      </c>
      <c r="N11450" s="87" t="str">
        <f>IF($H11450="","",VLOOKUP($H11450,培训课程清单!$B$2:$J$1700,8,0))</f>
        <v/>
      </c>
      <c r="O11450" s="29"/>
    </row>
    <row r="11451" spans="1:15">
      <c r="A11451" s="87" t="str">
        <f t="shared" si="179"/>
        <v/>
      </c>
      <c r="B11451" s="87" t="str">
        <f>IF(C11451="","",C11451&amp;COUNTIF($C$2:C11451,C11451))</f>
        <v/>
      </c>
      <c r="C11451" s="88"/>
      <c r="D11451" s="87" t="str">
        <f>IF($C11451="","",VLOOKUP($C11451,人员花名册!$B$2:$F$2001,2,0))</f>
        <v/>
      </c>
      <c r="E11451" s="87" t="str">
        <f>IF($C11451="","",VLOOKUP($C11451,人员花名册!$B$2:$F$2001,4,0))</f>
        <v/>
      </c>
      <c r="F11451" s="89" t="str">
        <f>IF($C11451="","",VLOOKUP($C11451,人员花名册!$B$2:$F$2001,5,0))</f>
        <v/>
      </c>
      <c r="G11451" s="29"/>
      <c r="H11451" s="29"/>
      <c r="I11451" s="87" t="str">
        <f>IF($C11451="","",VLOOKUP($H11451,培训课程清单!$B$2:$J$1700,2,0))</f>
        <v/>
      </c>
      <c r="J11451" s="87" t="str">
        <f>IF($C11451="","",VLOOKUP($H11451,培训课程清单!$B$2:$J$1700,3,0))</f>
        <v/>
      </c>
      <c r="K11451" s="87" t="str">
        <f>IF($H11451="","",VLOOKUP($H11451,培训课程清单!$B$2:$J$1700,4,0))</f>
        <v/>
      </c>
      <c r="L11451" s="29"/>
      <c r="M11451" s="89" t="str">
        <f>IF($H11451="","",VLOOKUP($H11451,培训课程清单!$B$2:$J$1700,7,0))</f>
        <v/>
      </c>
      <c r="N11451" s="87" t="str">
        <f>IF($H11451="","",VLOOKUP($H11451,培训课程清单!$B$2:$J$1700,8,0))</f>
        <v/>
      </c>
      <c r="O11451" s="29"/>
    </row>
    <row r="11452" spans="1:15">
      <c r="A11452" s="87" t="str">
        <f t="shared" si="179"/>
        <v/>
      </c>
      <c r="B11452" s="87" t="str">
        <f>IF(C11452="","",C11452&amp;COUNTIF($C$2:C11452,C11452))</f>
        <v/>
      </c>
      <c r="C11452" s="88"/>
      <c r="D11452" s="87" t="str">
        <f>IF($C11452="","",VLOOKUP($C11452,人员花名册!$B$2:$F$2001,2,0))</f>
        <v/>
      </c>
      <c r="E11452" s="87" t="str">
        <f>IF($C11452="","",VLOOKUP($C11452,人员花名册!$B$2:$F$2001,4,0))</f>
        <v/>
      </c>
      <c r="F11452" s="89" t="str">
        <f>IF($C11452="","",VLOOKUP($C11452,人员花名册!$B$2:$F$2001,5,0))</f>
        <v/>
      </c>
      <c r="G11452" s="29"/>
      <c r="H11452" s="29"/>
      <c r="I11452" s="87" t="str">
        <f>IF($C11452="","",VLOOKUP($H11452,培训课程清单!$B$2:$J$1700,2,0))</f>
        <v/>
      </c>
      <c r="J11452" s="87" t="str">
        <f>IF($C11452="","",VLOOKUP($H11452,培训课程清单!$B$2:$J$1700,3,0))</f>
        <v/>
      </c>
      <c r="K11452" s="87" t="str">
        <f>IF($H11452="","",VLOOKUP($H11452,培训课程清单!$B$2:$J$1700,4,0))</f>
        <v/>
      </c>
      <c r="L11452" s="29"/>
      <c r="M11452" s="89" t="str">
        <f>IF($H11452="","",VLOOKUP($H11452,培训课程清单!$B$2:$J$1700,7,0))</f>
        <v/>
      </c>
      <c r="N11452" s="87" t="str">
        <f>IF($H11452="","",VLOOKUP($H11452,培训课程清单!$B$2:$J$1700,8,0))</f>
        <v/>
      </c>
      <c r="O11452" s="29"/>
    </row>
    <row r="11453" spans="1:15">
      <c r="A11453" s="87" t="str">
        <f t="shared" si="179"/>
        <v/>
      </c>
      <c r="B11453" s="87" t="str">
        <f>IF(C11453="","",C11453&amp;COUNTIF($C$2:C11453,C11453))</f>
        <v/>
      </c>
      <c r="C11453" s="88"/>
      <c r="D11453" s="87" t="str">
        <f>IF($C11453="","",VLOOKUP($C11453,人员花名册!$B$2:$F$2001,2,0))</f>
        <v/>
      </c>
      <c r="E11453" s="87" t="str">
        <f>IF($C11453="","",VLOOKUP($C11453,人员花名册!$B$2:$F$2001,4,0))</f>
        <v/>
      </c>
      <c r="F11453" s="89" t="str">
        <f>IF($C11453="","",VLOOKUP($C11453,人员花名册!$B$2:$F$2001,5,0))</f>
        <v/>
      </c>
      <c r="G11453" s="29"/>
      <c r="H11453" s="29"/>
      <c r="I11453" s="87" t="str">
        <f>IF($C11453="","",VLOOKUP($H11453,培训课程清单!$B$2:$J$1700,2,0))</f>
        <v/>
      </c>
      <c r="J11453" s="87" t="str">
        <f>IF($C11453="","",VLOOKUP($H11453,培训课程清单!$B$2:$J$1700,3,0))</f>
        <v/>
      </c>
      <c r="K11453" s="87" t="str">
        <f>IF($H11453="","",VLOOKUP($H11453,培训课程清单!$B$2:$J$1700,4,0))</f>
        <v/>
      </c>
      <c r="L11453" s="29"/>
      <c r="M11453" s="89" t="str">
        <f>IF($H11453="","",VLOOKUP($H11453,培训课程清单!$B$2:$J$1700,7,0))</f>
        <v/>
      </c>
      <c r="N11453" s="87" t="str">
        <f>IF($H11453="","",VLOOKUP($H11453,培训课程清单!$B$2:$J$1700,8,0))</f>
        <v/>
      </c>
      <c r="O11453" s="29"/>
    </row>
    <row r="11454" spans="1:15">
      <c r="A11454" s="87" t="str">
        <f t="shared" si="179"/>
        <v/>
      </c>
      <c r="B11454" s="87" t="str">
        <f>IF(C11454="","",C11454&amp;COUNTIF($C$2:C11454,C11454))</f>
        <v/>
      </c>
      <c r="C11454" s="88"/>
      <c r="D11454" s="87" t="str">
        <f>IF($C11454="","",VLOOKUP($C11454,人员花名册!$B$2:$F$2001,2,0))</f>
        <v/>
      </c>
      <c r="E11454" s="87" t="str">
        <f>IF($C11454="","",VLOOKUP($C11454,人员花名册!$B$2:$F$2001,4,0))</f>
        <v/>
      </c>
      <c r="F11454" s="89" t="str">
        <f>IF($C11454="","",VLOOKUP($C11454,人员花名册!$B$2:$F$2001,5,0))</f>
        <v/>
      </c>
      <c r="G11454" s="29"/>
      <c r="H11454" s="29"/>
      <c r="I11454" s="87" t="str">
        <f>IF($C11454="","",VLOOKUP($H11454,培训课程清单!$B$2:$J$1700,2,0))</f>
        <v/>
      </c>
      <c r="J11454" s="87" t="str">
        <f>IF($C11454="","",VLOOKUP($H11454,培训课程清单!$B$2:$J$1700,3,0))</f>
        <v/>
      </c>
      <c r="K11454" s="87" t="str">
        <f>IF($H11454="","",VLOOKUP($H11454,培训课程清单!$B$2:$J$1700,4,0))</f>
        <v/>
      </c>
      <c r="L11454" s="29"/>
      <c r="M11454" s="89" t="str">
        <f>IF($H11454="","",VLOOKUP($H11454,培训课程清单!$B$2:$J$1700,7,0))</f>
        <v/>
      </c>
      <c r="N11454" s="87" t="str">
        <f>IF($H11454="","",VLOOKUP($H11454,培训课程清单!$B$2:$J$1700,8,0))</f>
        <v/>
      </c>
      <c r="O11454" s="29"/>
    </row>
    <row r="11455" spans="1:15">
      <c r="A11455" s="87" t="str">
        <f t="shared" si="179"/>
        <v/>
      </c>
      <c r="B11455" s="87" t="str">
        <f>IF(C11455="","",C11455&amp;COUNTIF($C$2:C11455,C11455))</f>
        <v/>
      </c>
      <c r="C11455" s="88"/>
      <c r="D11455" s="87" t="str">
        <f>IF($C11455="","",VLOOKUP($C11455,人员花名册!$B$2:$F$2001,2,0))</f>
        <v/>
      </c>
      <c r="E11455" s="87" t="str">
        <f>IF($C11455="","",VLOOKUP($C11455,人员花名册!$B$2:$F$2001,4,0))</f>
        <v/>
      </c>
      <c r="F11455" s="89" t="str">
        <f>IF($C11455="","",VLOOKUP($C11455,人员花名册!$B$2:$F$2001,5,0))</f>
        <v/>
      </c>
      <c r="G11455" s="29"/>
      <c r="H11455" s="29"/>
      <c r="I11455" s="87" t="str">
        <f>IF($C11455="","",VLOOKUP($H11455,培训课程清单!$B$2:$J$1700,2,0))</f>
        <v/>
      </c>
      <c r="J11455" s="87" t="str">
        <f>IF($C11455="","",VLOOKUP($H11455,培训课程清单!$B$2:$J$1700,3,0))</f>
        <v/>
      </c>
      <c r="K11455" s="87" t="str">
        <f>IF($H11455="","",VLOOKUP($H11455,培训课程清单!$B$2:$J$1700,4,0))</f>
        <v/>
      </c>
      <c r="L11455" s="29"/>
      <c r="M11455" s="89" t="str">
        <f>IF($H11455="","",VLOOKUP($H11455,培训课程清单!$B$2:$J$1700,7,0))</f>
        <v/>
      </c>
      <c r="N11455" s="87" t="str">
        <f>IF($H11455="","",VLOOKUP($H11455,培训课程清单!$B$2:$J$1700,8,0))</f>
        <v/>
      </c>
      <c r="O11455" s="29"/>
    </row>
    <row r="11456" spans="1:15">
      <c r="A11456" s="87" t="str">
        <f t="shared" si="179"/>
        <v/>
      </c>
      <c r="B11456" s="87" t="str">
        <f>IF(C11456="","",C11456&amp;COUNTIF($C$2:C11456,C11456))</f>
        <v/>
      </c>
      <c r="C11456" s="88"/>
      <c r="D11456" s="87" t="str">
        <f>IF($C11456="","",VLOOKUP($C11456,人员花名册!$B$2:$F$2001,2,0))</f>
        <v/>
      </c>
      <c r="E11456" s="87" t="str">
        <f>IF($C11456="","",VLOOKUP($C11456,人员花名册!$B$2:$F$2001,4,0))</f>
        <v/>
      </c>
      <c r="F11456" s="89" t="str">
        <f>IF($C11456="","",VLOOKUP($C11456,人员花名册!$B$2:$F$2001,5,0))</f>
        <v/>
      </c>
      <c r="G11456" s="29"/>
      <c r="H11456" s="29"/>
      <c r="I11456" s="87" t="str">
        <f>IF($C11456="","",VLOOKUP($H11456,培训课程清单!$B$2:$J$1700,2,0))</f>
        <v/>
      </c>
      <c r="J11456" s="87" t="str">
        <f>IF($C11456="","",VLOOKUP($H11456,培训课程清单!$B$2:$J$1700,3,0))</f>
        <v/>
      </c>
      <c r="K11456" s="87" t="str">
        <f>IF($H11456="","",VLOOKUP($H11456,培训课程清单!$B$2:$J$1700,4,0))</f>
        <v/>
      </c>
      <c r="L11456" s="29"/>
      <c r="M11456" s="89" t="str">
        <f>IF($H11456="","",VLOOKUP($H11456,培训课程清单!$B$2:$J$1700,7,0))</f>
        <v/>
      </c>
      <c r="N11456" s="87" t="str">
        <f>IF($H11456="","",VLOOKUP($H11456,培训课程清单!$B$2:$J$1700,8,0))</f>
        <v/>
      </c>
      <c r="O11456" s="29"/>
    </row>
    <row r="11457" spans="1:15">
      <c r="A11457" s="87" t="str">
        <f t="shared" si="179"/>
        <v/>
      </c>
      <c r="B11457" s="87" t="str">
        <f>IF(C11457="","",C11457&amp;COUNTIF($C$2:C11457,C11457))</f>
        <v/>
      </c>
      <c r="C11457" s="88"/>
      <c r="D11457" s="87" t="str">
        <f>IF($C11457="","",VLOOKUP($C11457,人员花名册!$B$2:$F$2001,2,0))</f>
        <v/>
      </c>
      <c r="E11457" s="87" t="str">
        <f>IF($C11457="","",VLOOKUP($C11457,人员花名册!$B$2:$F$2001,4,0))</f>
        <v/>
      </c>
      <c r="F11457" s="89" t="str">
        <f>IF($C11457="","",VLOOKUP($C11457,人员花名册!$B$2:$F$2001,5,0))</f>
        <v/>
      </c>
      <c r="G11457" s="29"/>
      <c r="H11457" s="29"/>
      <c r="I11457" s="87" t="str">
        <f>IF($C11457="","",VLOOKUP($H11457,培训课程清单!$B$2:$J$1700,2,0))</f>
        <v/>
      </c>
      <c r="J11457" s="87" t="str">
        <f>IF($C11457="","",VLOOKUP($H11457,培训课程清单!$B$2:$J$1700,3,0))</f>
        <v/>
      </c>
      <c r="K11457" s="87" t="str">
        <f>IF($H11457="","",VLOOKUP($H11457,培训课程清单!$B$2:$J$1700,4,0))</f>
        <v/>
      </c>
      <c r="L11457" s="29"/>
      <c r="M11457" s="89" t="str">
        <f>IF($H11457="","",VLOOKUP($H11457,培训课程清单!$B$2:$J$1700,7,0))</f>
        <v/>
      </c>
      <c r="N11457" s="87" t="str">
        <f>IF($H11457="","",VLOOKUP($H11457,培训课程清单!$B$2:$J$1700,8,0))</f>
        <v/>
      </c>
      <c r="O11457" s="29"/>
    </row>
    <row r="11458" spans="1:15">
      <c r="A11458" s="87" t="str">
        <f t="shared" si="179"/>
        <v/>
      </c>
      <c r="B11458" s="87" t="str">
        <f>IF(C11458="","",C11458&amp;COUNTIF($C$2:C11458,C11458))</f>
        <v/>
      </c>
      <c r="C11458" s="88"/>
      <c r="D11458" s="87" t="str">
        <f>IF($C11458="","",VLOOKUP($C11458,人员花名册!$B$2:$F$2001,2,0))</f>
        <v/>
      </c>
      <c r="E11458" s="87" t="str">
        <f>IF($C11458="","",VLOOKUP($C11458,人员花名册!$B$2:$F$2001,4,0))</f>
        <v/>
      </c>
      <c r="F11458" s="89" t="str">
        <f>IF($C11458="","",VLOOKUP($C11458,人员花名册!$B$2:$F$2001,5,0))</f>
        <v/>
      </c>
      <c r="G11458" s="29"/>
      <c r="H11458" s="29"/>
      <c r="I11458" s="87" t="str">
        <f>IF($C11458="","",VLOOKUP($H11458,培训课程清单!$B$2:$J$1700,2,0))</f>
        <v/>
      </c>
      <c r="J11458" s="87" t="str">
        <f>IF($C11458="","",VLOOKUP($H11458,培训课程清单!$B$2:$J$1700,3,0))</f>
        <v/>
      </c>
      <c r="K11458" s="87" t="str">
        <f>IF($H11458="","",VLOOKUP($H11458,培训课程清单!$B$2:$J$1700,4,0))</f>
        <v/>
      </c>
      <c r="L11458" s="29"/>
      <c r="M11458" s="89" t="str">
        <f>IF($H11458="","",VLOOKUP($H11458,培训课程清单!$B$2:$J$1700,7,0))</f>
        <v/>
      </c>
      <c r="N11458" s="87" t="str">
        <f>IF($H11458="","",VLOOKUP($H11458,培训课程清单!$B$2:$J$1700,8,0))</f>
        <v/>
      </c>
      <c r="O11458" s="29"/>
    </row>
    <row r="11459" spans="1:15">
      <c r="A11459" s="87" t="str">
        <f t="shared" si="179"/>
        <v/>
      </c>
      <c r="B11459" s="87" t="str">
        <f>IF(C11459="","",C11459&amp;COUNTIF($C$2:C11459,C11459))</f>
        <v/>
      </c>
      <c r="C11459" s="88"/>
      <c r="D11459" s="87" t="str">
        <f>IF($C11459="","",VLOOKUP($C11459,人员花名册!$B$2:$F$2001,2,0))</f>
        <v/>
      </c>
      <c r="E11459" s="87" t="str">
        <f>IF($C11459="","",VLOOKUP($C11459,人员花名册!$B$2:$F$2001,4,0))</f>
        <v/>
      </c>
      <c r="F11459" s="89" t="str">
        <f>IF($C11459="","",VLOOKUP($C11459,人员花名册!$B$2:$F$2001,5,0))</f>
        <v/>
      </c>
      <c r="G11459" s="29"/>
      <c r="H11459" s="29"/>
      <c r="I11459" s="87" t="str">
        <f>IF($C11459="","",VLOOKUP($H11459,培训课程清单!$B$2:$J$1700,2,0))</f>
        <v/>
      </c>
      <c r="J11459" s="87" t="str">
        <f>IF($C11459="","",VLOOKUP($H11459,培训课程清单!$B$2:$J$1700,3,0))</f>
        <v/>
      </c>
      <c r="K11459" s="87" t="str">
        <f>IF($H11459="","",VLOOKUP($H11459,培训课程清单!$B$2:$J$1700,4,0))</f>
        <v/>
      </c>
      <c r="L11459" s="29"/>
      <c r="M11459" s="89" t="str">
        <f>IF($H11459="","",VLOOKUP($H11459,培训课程清单!$B$2:$J$1700,7,0))</f>
        <v/>
      </c>
      <c r="N11459" s="87" t="str">
        <f>IF($H11459="","",VLOOKUP($H11459,培训课程清单!$B$2:$J$1700,8,0))</f>
        <v/>
      </c>
      <c r="O11459" s="29"/>
    </row>
    <row r="11460" spans="1:15">
      <c r="A11460" s="87" t="str">
        <f t="shared" si="179"/>
        <v/>
      </c>
      <c r="B11460" s="87" t="str">
        <f>IF(C11460="","",C11460&amp;COUNTIF($C$2:C11460,C11460))</f>
        <v/>
      </c>
      <c r="C11460" s="88"/>
      <c r="D11460" s="87" t="str">
        <f>IF($C11460="","",VLOOKUP($C11460,人员花名册!$B$2:$F$2001,2,0))</f>
        <v/>
      </c>
      <c r="E11460" s="87" t="str">
        <f>IF($C11460="","",VLOOKUP($C11460,人员花名册!$B$2:$F$2001,4,0))</f>
        <v/>
      </c>
      <c r="F11460" s="89" t="str">
        <f>IF($C11460="","",VLOOKUP($C11460,人员花名册!$B$2:$F$2001,5,0))</f>
        <v/>
      </c>
      <c r="G11460" s="29"/>
      <c r="H11460" s="29"/>
      <c r="I11460" s="87" t="str">
        <f>IF($C11460="","",VLOOKUP($H11460,培训课程清单!$B$2:$J$1700,2,0))</f>
        <v/>
      </c>
      <c r="J11460" s="87" t="str">
        <f>IF($C11460="","",VLOOKUP($H11460,培训课程清单!$B$2:$J$1700,3,0))</f>
        <v/>
      </c>
      <c r="K11460" s="87" t="str">
        <f>IF($H11460="","",VLOOKUP($H11460,培训课程清单!$B$2:$J$1700,4,0))</f>
        <v/>
      </c>
      <c r="L11460" s="29"/>
      <c r="M11460" s="89" t="str">
        <f>IF($H11460="","",VLOOKUP($H11460,培训课程清单!$B$2:$J$1700,7,0))</f>
        <v/>
      </c>
      <c r="N11460" s="87" t="str">
        <f>IF($H11460="","",VLOOKUP($H11460,培训课程清单!$B$2:$J$1700,8,0))</f>
        <v/>
      </c>
      <c r="O11460" s="29"/>
    </row>
    <row r="11461" spans="1:15">
      <c r="A11461" s="87" t="str">
        <f t="shared" si="179"/>
        <v/>
      </c>
      <c r="B11461" s="87" t="str">
        <f>IF(C11461="","",C11461&amp;COUNTIF($C$2:C11461,C11461))</f>
        <v/>
      </c>
      <c r="C11461" s="88"/>
      <c r="D11461" s="87" t="str">
        <f>IF($C11461="","",VLOOKUP($C11461,人员花名册!$B$2:$F$2001,2,0))</f>
        <v/>
      </c>
      <c r="E11461" s="87" t="str">
        <f>IF($C11461="","",VLOOKUP($C11461,人员花名册!$B$2:$F$2001,4,0))</f>
        <v/>
      </c>
      <c r="F11461" s="89" t="str">
        <f>IF($C11461="","",VLOOKUP($C11461,人员花名册!$B$2:$F$2001,5,0))</f>
        <v/>
      </c>
      <c r="G11461" s="29"/>
      <c r="H11461" s="29"/>
      <c r="I11461" s="87" t="str">
        <f>IF($C11461="","",VLOOKUP($H11461,培训课程清单!$B$2:$J$1700,2,0))</f>
        <v/>
      </c>
      <c r="J11461" s="87" t="str">
        <f>IF($C11461="","",VLOOKUP($H11461,培训课程清单!$B$2:$J$1700,3,0))</f>
        <v/>
      </c>
      <c r="K11461" s="87" t="str">
        <f>IF($H11461="","",VLOOKUP($H11461,培训课程清单!$B$2:$J$1700,4,0))</f>
        <v/>
      </c>
      <c r="L11461" s="29"/>
      <c r="M11461" s="89" t="str">
        <f>IF($H11461="","",VLOOKUP($H11461,培训课程清单!$B$2:$J$1700,7,0))</f>
        <v/>
      </c>
      <c r="N11461" s="87" t="str">
        <f>IF($H11461="","",VLOOKUP($H11461,培训课程清单!$B$2:$J$1700,8,0))</f>
        <v/>
      </c>
      <c r="O11461" s="29"/>
    </row>
    <row r="11462" spans="1:15">
      <c r="A11462" s="87" t="str">
        <f t="shared" si="179"/>
        <v/>
      </c>
      <c r="B11462" s="87" t="str">
        <f>IF(C11462="","",C11462&amp;COUNTIF($C$2:C11462,C11462))</f>
        <v/>
      </c>
      <c r="C11462" s="88"/>
      <c r="D11462" s="87" t="str">
        <f>IF($C11462="","",VLOOKUP($C11462,人员花名册!$B$2:$F$2001,2,0))</f>
        <v/>
      </c>
      <c r="E11462" s="87" t="str">
        <f>IF($C11462="","",VLOOKUP($C11462,人员花名册!$B$2:$F$2001,4,0))</f>
        <v/>
      </c>
      <c r="F11462" s="89" t="str">
        <f>IF($C11462="","",VLOOKUP($C11462,人员花名册!$B$2:$F$2001,5,0))</f>
        <v/>
      </c>
      <c r="G11462" s="29"/>
      <c r="H11462" s="29"/>
      <c r="I11462" s="87" t="str">
        <f>IF($C11462="","",VLOOKUP($H11462,培训课程清单!$B$2:$J$1700,2,0))</f>
        <v/>
      </c>
      <c r="J11462" s="87" t="str">
        <f>IF($C11462="","",VLOOKUP($H11462,培训课程清单!$B$2:$J$1700,3,0))</f>
        <v/>
      </c>
      <c r="K11462" s="87" t="str">
        <f>IF($H11462="","",VLOOKUP($H11462,培训课程清单!$B$2:$J$1700,4,0))</f>
        <v/>
      </c>
      <c r="L11462" s="29"/>
      <c r="M11462" s="89" t="str">
        <f>IF($H11462="","",VLOOKUP($H11462,培训课程清单!$B$2:$J$1700,7,0))</f>
        <v/>
      </c>
      <c r="N11462" s="87" t="str">
        <f>IF($H11462="","",VLOOKUP($H11462,培训课程清单!$B$2:$J$1700,8,0))</f>
        <v/>
      </c>
      <c r="O11462" s="29"/>
    </row>
    <row r="11463" spans="1:15">
      <c r="A11463" s="87" t="str">
        <f t="shared" si="179"/>
        <v/>
      </c>
      <c r="B11463" s="87" t="str">
        <f>IF(C11463="","",C11463&amp;COUNTIF($C$2:C11463,C11463))</f>
        <v/>
      </c>
      <c r="C11463" s="88"/>
      <c r="D11463" s="87" t="str">
        <f>IF($C11463="","",VLOOKUP($C11463,人员花名册!$B$2:$F$2001,2,0))</f>
        <v/>
      </c>
      <c r="E11463" s="87" t="str">
        <f>IF($C11463="","",VLOOKUP($C11463,人员花名册!$B$2:$F$2001,4,0))</f>
        <v/>
      </c>
      <c r="F11463" s="89" t="str">
        <f>IF($C11463="","",VLOOKUP($C11463,人员花名册!$B$2:$F$2001,5,0))</f>
        <v/>
      </c>
      <c r="G11463" s="29"/>
      <c r="H11463" s="29"/>
      <c r="I11463" s="87" t="str">
        <f>IF($C11463="","",VLOOKUP($H11463,培训课程清单!$B$2:$J$1700,2,0))</f>
        <v/>
      </c>
      <c r="J11463" s="87" t="str">
        <f>IF($C11463="","",VLOOKUP($H11463,培训课程清单!$B$2:$J$1700,3,0))</f>
        <v/>
      </c>
      <c r="K11463" s="87" t="str">
        <f>IF($H11463="","",VLOOKUP($H11463,培训课程清单!$B$2:$J$1700,4,0))</f>
        <v/>
      </c>
      <c r="L11463" s="29"/>
      <c r="M11463" s="89" t="str">
        <f>IF($H11463="","",VLOOKUP($H11463,培训课程清单!$B$2:$J$1700,7,0))</f>
        <v/>
      </c>
      <c r="N11463" s="87" t="str">
        <f>IF($H11463="","",VLOOKUP($H11463,培训课程清单!$B$2:$J$1700,8,0))</f>
        <v/>
      </c>
      <c r="O11463" s="29"/>
    </row>
    <row r="11464" spans="1:15">
      <c r="A11464" s="87" t="str">
        <f t="shared" si="179"/>
        <v/>
      </c>
      <c r="B11464" s="87" t="str">
        <f>IF(C11464="","",C11464&amp;COUNTIF($C$2:C11464,C11464))</f>
        <v/>
      </c>
      <c r="C11464" s="88"/>
      <c r="D11464" s="87" t="str">
        <f>IF($C11464="","",VLOOKUP($C11464,人员花名册!$B$2:$F$2001,2,0))</f>
        <v/>
      </c>
      <c r="E11464" s="87" t="str">
        <f>IF($C11464="","",VLOOKUP($C11464,人员花名册!$B$2:$F$2001,4,0))</f>
        <v/>
      </c>
      <c r="F11464" s="89" t="str">
        <f>IF($C11464="","",VLOOKUP($C11464,人员花名册!$B$2:$F$2001,5,0))</f>
        <v/>
      </c>
      <c r="G11464" s="29"/>
      <c r="H11464" s="29"/>
      <c r="I11464" s="87" t="str">
        <f>IF($C11464="","",VLOOKUP($H11464,培训课程清单!$B$2:$J$1700,2,0))</f>
        <v/>
      </c>
      <c r="J11464" s="87" t="str">
        <f>IF($C11464="","",VLOOKUP($H11464,培训课程清单!$B$2:$J$1700,3,0))</f>
        <v/>
      </c>
      <c r="K11464" s="87" t="str">
        <f>IF($H11464="","",VLOOKUP($H11464,培训课程清单!$B$2:$J$1700,4,0))</f>
        <v/>
      </c>
      <c r="L11464" s="29"/>
      <c r="M11464" s="89" t="str">
        <f>IF($H11464="","",VLOOKUP($H11464,培训课程清单!$B$2:$J$1700,7,0))</f>
        <v/>
      </c>
      <c r="N11464" s="87" t="str">
        <f>IF($H11464="","",VLOOKUP($H11464,培训课程清单!$B$2:$J$1700,8,0))</f>
        <v/>
      </c>
      <c r="O11464" s="29"/>
    </row>
    <row r="11465" spans="1:15">
      <c r="A11465" s="87" t="str">
        <f t="shared" si="179"/>
        <v/>
      </c>
      <c r="B11465" s="87" t="str">
        <f>IF(C11465="","",C11465&amp;COUNTIF($C$2:C11465,C11465))</f>
        <v/>
      </c>
      <c r="C11465" s="88"/>
      <c r="D11465" s="87" t="str">
        <f>IF($C11465="","",VLOOKUP($C11465,人员花名册!$B$2:$F$2001,2,0))</f>
        <v/>
      </c>
      <c r="E11465" s="87" t="str">
        <f>IF($C11465="","",VLOOKUP($C11465,人员花名册!$B$2:$F$2001,4,0))</f>
        <v/>
      </c>
      <c r="F11465" s="89" t="str">
        <f>IF($C11465="","",VLOOKUP($C11465,人员花名册!$B$2:$F$2001,5,0))</f>
        <v/>
      </c>
      <c r="G11465" s="29"/>
      <c r="H11465" s="29"/>
      <c r="I11465" s="87" t="str">
        <f>IF($C11465="","",VLOOKUP($H11465,培训课程清单!$B$2:$J$1700,2,0))</f>
        <v/>
      </c>
      <c r="J11465" s="87" t="str">
        <f>IF($C11465="","",VLOOKUP($H11465,培训课程清单!$B$2:$J$1700,3,0))</f>
        <v/>
      </c>
      <c r="K11465" s="87" t="str">
        <f>IF($H11465="","",VLOOKUP($H11465,培训课程清单!$B$2:$J$1700,4,0))</f>
        <v/>
      </c>
      <c r="L11465" s="29"/>
      <c r="M11465" s="89" t="str">
        <f>IF($H11465="","",VLOOKUP($H11465,培训课程清单!$B$2:$J$1700,7,0))</f>
        <v/>
      </c>
      <c r="N11465" s="87" t="str">
        <f>IF($H11465="","",VLOOKUP($H11465,培训课程清单!$B$2:$J$1700,8,0))</f>
        <v/>
      </c>
      <c r="O11465" s="29"/>
    </row>
    <row r="11466" spans="1:15">
      <c r="A11466" s="87" t="str">
        <f t="shared" si="179"/>
        <v/>
      </c>
      <c r="B11466" s="87" t="str">
        <f>IF(C11466="","",C11466&amp;COUNTIF($C$2:C11466,C11466))</f>
        <v/>
      </c>
      <c r="C11466" s="88"/>
      <c r="D11466" s="87" t="str">
        <f>IF($C11466="","",VLOOKUP($C11466,人员花名册!$B$2:$F$2001,2,0))</f>
        <v/>
      </c>
      <c r="E11466" s="87" t="str">
        <f>IF($C11466="","",VLOOKUP($C11466,人员花名册!$B$2:$F$2001,4,0))</f>
        <v/>
      </c>
      <c r="F11466" s="89" t="str">
        <f>IF($C11466="","",VLOOKUP($C11466,人员花名册!$B$2:$F$2001,5,0))</f>
        <v/>
      </c>
      <c r="G11466" s="29"/>
      <c r="H11466" s="29"/>
      <c r="I11466" s="87" t="str">
        <f>IF($C11466="","",VLOOKUP($H11466,培训课程清单!$B$2:$J$1700,2,0))</f>
        <v/>
      </c>
      <c r="J11466" s="87" t="str">
        <f>IF($C11466="","",VLOOKUP($H11466,培训课程清单!$B$2:$J$1700,3,0))</f>
        <v/>
      </c>
      <c r="K11466" s="87" t="str">
        <f>IF($H11466="","",VLOOKUP($H11466,培训课程清单!$B$2:$J$1700,4,0))</f>
        <v/>
      </c>
      <c r="L11466" s="29"/>
      <c r="M11466" s="89" t="str">
        <f>IF($H11466="","",VLOOKUP($H11466,培训课程清单!$B$2:$J$1700,7,0))</f>
        <v/>
      </c>
      <c r="N11466" s="87" t="str">
        <f>IF($H11466="","",VLOOKUP($H11466,培训课程清单!$B$2:$J$1700,8,0))</f>
        <v/>
      </c>
      <c r="O11466" s="29"/>
    </row>
    <row r="11467" spans="1:15">
      <c r="A11467" s="87" t="str">
        <f t="shared" si="179"/>
        <v/>
      </c>
      <c r="B11467" s="87" t="str">
        <f>IF(C11467="","",C11467&amp;COUNTIF($C$2:C11467,C11467))</f>
        <v/>
      </c>
      <c r="C11467" s="88"/>
      <c r="D11467" s="87" t="str">
        <f>IF($C11467="","",VLOOKUP($C11467,人员花名册!$B$2:$F$2001,2,0))</f>
        <v/>
      </c>
      <c r="E11467" s="87" t="str">
        <f>IF($C11467="","",VLOOKUP($C11467,人员花名册!$B$2:$F$2001,4,0))</f>
        <v/>
      </c>
      <c r="F11467" s="89" t="str">
        <f>IF($C11467="","",VLOOKUP($C11467,人员花名册!$B$2:$F$2001,5,0))</f>
        <v/>
      </c>
      <c r="G11467" s="29"/>
      <c r="H11467" s="29"/>
      <c r="I11467" s="87" t="str">
        <f>IF($C11467="","",VLOOKUP($H11467,培训课程清单!$B$2:$J$1700,2,0))</f>
        <v/>
      </c>
      <c r="J11467" s="87" t="str">
        <f>IF($C11467="","",VLOOKUP($H11467,培训课程清单!$B$2:$J$1700,3,0))</f>
        <v/>
      </c>
      <c r="K11467" s="87" t="str">
        <f>IF($H11467="","",VLOOKUP($H11467,培训课程清单!$B$2:$J$1700,4,0))</f>
        <v/>
      </c>
      <c r="L11467" s="29"/>
      <c r="M11467" s="89" t="str">
        <f>IF($H11467="","",VLOOKUP($H11467,培训课程清单!$B$2:$J$1700,7,0))</f>
        <v/>
      </c>
      <c r="N11467" s="87" t="str">
        <f>IF($H11467="","",VLOOKUP($H11467,培训课程清单!$B$2:$J$1700,8,0))</f>
        <v/>
      </c>
      <c r="O11467" s="29"/>
    </row>
    <row r="11468" spans="1:15">
      <c r="A11468" s="87" t="str">
        <f t="shared" si="179"/>
        <v/>
      </c>
      <c r="B11468" s="87" t="str">
        <f>IF(C11468="","",C11468&amp;COUNTIF($C$2:C11468,C11468))</f>
        <v/>
      </c>
      <c r="C11468" s="88"/>
      <c r="D11468" s="87" t="str">
        <f>IF($C11468="","",VLOOKUP($C11468,人员花名册!$B$2:$F$2001,2,0))</f>
        <v/>
      </c>
      <c r="E11468" s="87" t="str">
        <f>IF($C11468="","",VLOOKUP($C11468,人员花名册!$B$2:$F$2001,4,0))</f>
        <v/>
      </c>
      <c r="F11468" s="89" t="str">
        <f>IF($C11468="","",VLOOKUP($C11468,人员花名册!$B$2:$F$2001,5,0))</f>
        <v/>
      </c>
      <c r="G11468" s="29"/>
      <c r="H11468" s="29"/>
      <c r="I11468" s="87" t="str">
        <f>IF($C11468="","",VLOOKUP($H11468,培训课程清单!$B$2:$J$1700,2,0))</f>
        <v/>
      </c>
      <c r="J11468" s="87" t="str">
        <f>IF($C11468="","",VLOOKUP($H11468,培训课程清单!$B$2:$J$1700,3,0))</f>
        <v/>
      </c>
      <c r="K11468" s="87" t="str">
        <f>IF($H11468="","",VLOOKUP($H11468,培训课程清单!$B$2:$J$1700,4,0))</f>
        <v/>
      </c>
      <c r="L11468" s="29"/>
      <c r="M11468" s="89" t="str">
        <f>IF($H11468="","",VLOOKUP($H11468,培训课程清单!$B$2:$J$1700,7,0))</f>
        <v/>
      </c>
      <c r="N11468" s="87" t="str">
        <f>IF($H11468="","",VLOOKUP($H11468,培训课程清单!$B$2:$J$1700,8,0))</f>
        <v/>
      </c>
      <c r="O11468" s="29"/>
    </row>
    <row r="11469" spans="1:15">
      <c r="A11469" s="87" t="str">
        <f t="shared" si="179"/>
        <v/>
      </c>
      <c r="B11469" s="87" t="str">
        <f>IF(C11469="","",C11469&amp;COUNTIF($C$2:C11469,C11469))</f>
        <v/>
      </c>
      <c r="C11469" s="88"/>
      <c r="D11469" s="87" t="str">
        <f>IF($C11469="","",VLOOKUP($C11469,人员花名册!$B$2:$F$2001,2,0))</f>
        <v/>
      </c>
      <c r="E11469" s="87" t="str">
        <f>IF($C11469="","",VLOOKUP($C11469,人员花名册!$B$2:$F$2001,4,0))</f>
        <v/>
      </c>
      <c r="F11469" s="89" t="str">
        <f>IF($C11469="","",VLOOKUP($C11469,人员花名册!$B$2:$F$2001,5,0))</f>
        <v/>
      </c>
      <c r="G11469" s="29"/>
      <c r="H11469" s="29"/>
      <c r="I11469" s="87" t="str">
        <f>IF($C11469="","",VLOOKUP($H11469,培训课程清单!$B$2:$J$1700,2,0))</f>
        <v/>
      </c>
      <c r="J11469" s="87" t="str">
        <f>IF($C11469="","",VLOOKUP($H11469,培训课程清单!$B$2:$J$1700,3,0))</f>
        <v/>
      </c>
      <c r="K11469" s="87" t="str">
        <f>IF($H11469="","",VLOOKUP($H11469,培训课程清单!$B$2:$J$1700,4,0))</f>
        <v/>
      </c>
      <c r="L11469" s="29"/>
      <c r="M11469" s="89" t="str">
        <f>IF($H11469="","",VLOOKUP($H11469,培训课程清单!$B$2:$J$1700,7,0))</f>
        <v/>
      </c>
      <c r="N11469" s="87" t="str">
        <f>IF($H11469="","",VLOOKUP($H11469,培训课程清单!$B$2:$J$1700,8,0))</f>
        <v/>
      </c>
      <c r="O11469" s="29"/>
    </row>
    <row r="11470" spans="1:15">
      <c r="A11470" s="87" t="str">
        <f t="shared" si="179"/>
        <v/>
      </c>
      <c r="B11470" s="87" t="str">
        <f>IF(C11470="","",C11470&amp;COUNTIF($C$2:C11470,C11470))</f>
        <v/>
      </c>
      <c r="C11470" s="88"/>
      <c r="D11470" s="87" t="str">
        <f>IF($C11470="","",VLOOKUP($C11470,人员花名册!$B$2:$F$2001,2,0))</f>
        <v/>
      </c>
      <c r="E11470" s="87" t="str">
        <f>IF($C11470="","",VLOOKUP($C11470,人员花名册!$B$2:$F$2001,4,0))</f>
        <v/>
      </c>
      <c r="F11470" s="89" t="str">
        <f>IF($C11470="","",VLOOKUP($C11470,人员花名册!$B$2:$F$2001,5,0))</f>
        <v/>
      </c>
      <c r="G11470" s="29"/>
      <c r="H11470" s="29"/>
      <c r="I11470" s="87" t="str">
        <f>IF($C11470="","",VLOOKUP($H11470,培训课程清单!$B$2:$J$1700,2,0))</f>
        <v/>
      </c>
      <c r="J11470" s="87" t="str">
        <f>IF($C11470="","",VLOOKUP($H11470,培训课程清单!$B$2:$J$1700,3,0))</f>
        <v/>
      </c>
      <c r="K11470" s="87" t="str">
        <f>IF($H11470="","",VLOOKUP($H11470,培训课程清单!$B$2:$J$1700,4,0))</f>
        <v/>
      </c>
      <c r="L11470" s="29"/>
      <c r="M11470" s="89" t="str">
        <f>IF($H11470="","",VLOOKUP($H11470,培训课程清单!$B$2:$J$1700,7,0))</f>
        <v/>
      </c>
      <c r="N11470" s="87" t="str">
        <f>IF($H11470="","",VLOOKUP($H11470,培训课程清单!$B$2:$J$1700,8,0))</f>
        <v/>
      </c>
      <c r="O11470" s="29"/>
    </row>
    <row r="11471" spans="1:15">
      <c r="A11471" s="87" t="str">
        <f t="shared" si="179"/>
        <v/>
      </c>
      <c r="B11471" s="87" t="str">
        <f>IF(C11471="","",C11471&amp;COUNTIF($C$2:C11471,C11471))</f>
        <v/>
      </c>
      <c r="C11471" s="88"/>
      <c r="D11471" s="87" t="str">
        <f>IF($C11471="","",VLOOKUP($C11471,人员花名册!$B$2:$F$2001,2,0))</f>
        <v/>
      </c>
      <c r="E11471" s="87" t="str">
        <f>IF($C11471="","",VLOOKUP($C11471,人员花名册!$B$2:$F$2001,4,0))</f>
        <v/>
      </c>
      <c r="F11471" s="89" t="str">
        <f>IF($C11471="","",VLOOKUP($C11471,人员花名册!$B$2:$F$2001,5,0))</f>
        <v/>
      </c>
      <c r="G11471" s="29"/>
      <c r="H11471" s="29"/>
      <c r="I11471" s="87" t="str">
        <f>IF($C11471="","",VLOOKUP($H11471,培训课程清单!$B$2:$J$1700,2,0))</f>
        <v/>
      </c>
      <c r="J11471" s="87" t="str">
        <f>IF($C11471="","",VLOOKUP($H11471,培训课程清单!$B$2:$J$1700,3,0))</f>
        <v/>
      </c>
      <c r="K11471" s="87" t="str">
        <f>IF($H11471="","",VLOOKUP($H11471,培训课程清单!$B$2:$J$1700,4,0))</f>
        <v/>
      </c>
      <c r="L11471" s="29"/>
      <c r="M11471" s="89" t="str">
        <f>IF($H11471="","",VLOOKUP($H11471,培训课程清单!$B$2:$J$1700,7,0))</f>
        <v/>
      </c>
      <c r="N11471" s="87" t="str">
        <f>IF($H11471="","",VLOOKUP($H11471,培训课程清单!$B$2:$J$1700,8,0))</f>
        <v/>
      </c>
      <c r="O11471" s="29"/>
    </row>
    <row r="11472" spans="1:15">
      <c r="A11472" s="87" t="str">
        <f t="shared" si="179"/>
        <v/>
      </c>
      <c r="B11472" s="87" t="str">
        <f>IF(C11472="","",C11472&amp;COUNTIF($C$2:C11472,C11472))</f>
        <v/>
      </c>
      <c r="C11472" s="88"/>
      <c r="D11472" s="87" t="str">
        <f>IF($C11472="","",VLOOKUP($C11472,人员花名册!$B$2:$F$2001,2,0))</f>
        <v/>
      </c>
      <c r="E11472" s="87" t="str">
        <f>IF($C11472="","",VLOOKUP($C11472,人员花名册!$B$2:$F$2001,4,0))</f>
        <v/>
      </c>
      <c r="F11472" s="89" t="str">
        <f>IF($C11472="","",VLOOKUP($C11472,人员花名册!$B$2:$F$2001,5,0))</f>
        <v/>
      </c>
      <c r="G11472" s="29"/>
      <c r="H11472" s="29"/>
      <c r="I11472" s="87" t="str">
        <f>IF($C11472="","",VLOOKUP($H11472,培训课程清单!$B$2:$J$1700,2,0))</f>
        <v/>
      </c>
      <c r="J11472" s="87" t="str">
        <f>IF($C11472="","",VLOOKUP($H11472,培训课程清单!$B$2:$J$1700,3,0))</f>
        <v/>
      </c>
      <c r="K11472" s="87" t="str">
        <f>IF($H11472="","",VLOOKUP($H11472,培训课程清单!$B$2:$J$1700,4,0))</f>
        <v/>
      </c>
      <c r="L11472" s="29"/>
      <c r="M11472" s="89" t="str">
        <f>IF($H11472="","",VLOOKUP($H11472,培训课程清单!$B$2:$J$1700,7,0))</f>
        <v/>
      </c>
      <c r="N11472" s="87" t="str">
        <f>IF($H11472="","",VLOOKUP($H11472,培训课程清单!$B$2:$J$1700,8,0))</f>
        <v/>
      </c>
      <c r="O11472" s="29"/>
    </row>
    <row r="11473" spans="1:15">
      <c r="A11473" s="87" t="str">
        <f t="shared" ref="A11473:A11536" si="180">IF(C11472="","",A11472+1)</f>
        <v/>
      </c>
      <c r="B11473" s="87" t="str">
        <f>IF(C11473="","",C11473&amp;COUNTIF($C$2:C11473,C11473))</f>
        <v/>
      </c>
      <c r="C11473" s="88"/>
      <c r="D11473" s="87" t="str">
        <f>IF($C11473="","",VLOOKUP($C11473,人员花名册!$B$2:$F$2001,2,0))</f>
        <v/>
      </c>
      <c r="E11473" s="87" t="str">
        <f>IF($C11473="","",VLOOKUP($C11473,人员花名册!$B$2:$F$2001,4,0))</f>
        <v/>
      </c>
      <c r="F11473" s="89" t="str">
        <f>IF($C11473="","",VLOOKUP($C11473,人员花名册!$B$2:$F$2001,5,0))</f>
        <v/>
      </c>
      <c r="G11473" s="29"/>
      <c r="H11473" s="29"/>
      <c r="I11473" s="87" t="str">
        <f>IF($C11473="","",VLOOKUP($H11473,培训课程清单!$B$2:$J$1700,2,0))</f>
        <v/>
      </c>
      <c r="J11473" s="87" t="str">
        <f>IF($C11473="","",VLOOKUP($H11473,培训课程清单!$B$2:$J$1700,3,0))</f>
        <v/>
      </c>
      <c r="K11473" s="87" t="str">
        <f>IF($H11473="","",VLOOKUP($H11473,培训课程清单!$B$2:$J$1700,4,0))</f>
        <v/>
      </c>
      <c r="L11473" s="29"/>
      <c r="M11473" s="89" t="str">
        <f>IF($H11473="","",VLOOKUP($H11473,培训课程清单!$B$2:$J$1700,7,0))</f>
        <v/>
      </c>
      <c r="N11473" s="87" t="str">
        <f>IF($H11473="","",VLOOKUP($H11473,培训课程清单!$B$2:$J$1700,8,0))</f>
        <v/>
      </c>
      <c r="O11473" s="29"/>
    </row>
    <row r="11474" spans="1:15">
      <c r="A11474" s="87" t="str">
        <f t="shared" si="180"/>
        <v/>
      </c>
      <c r="B11474" s="87" t="str">
        <f>IF(C11474="","",C11474&amp;COUNTIF($C$2:C11474,C11474))</f>
        <v/>
      </c>
      <c r="C11474" s="88"/>
      <c r="D11474" s="87" t="str">
        <f>IF($C11474="","",VLOOKUP($C11474,人员花名册!$B$2:$F$2001,2,0))</f>
        <v/>
      </c>
      <c r="E11474" s="87" t="str">
        <f>IF($C11474="","",VLOOKUP($C11474,人员花名册!$B$2:$F$2001,4,0))</f>
        <v/>
      </c>
      <c r="F11474" s="89" t="str">
        <f>IF($C11474="","",VLOOKUP($C11474,人员花名册!$B$2:$F$2001,5,0))</f>
        <v/>
      </c>
      <c r="G11474" s="29"/>
      <c r="H11474" s="29"/>
      <c r="I11474" s="87" t="str">
        <f>IF($C11474="","",VLOOKUP($H11474,培训课程清单!$B$2:$J$1700,2,0))</f>
        <v/>
      </c>
      <c r="J11474" s="87" t="str">
        <f>IF($C11474="","",VLOOKUP($H11474,培训课程清单!$B$2:$J$1700,3,0))</f>
        <v/>
      </c>
      <c r="K11474" s="87" t="str">
        <f>IF($H11474="","",VLOOKUP($H11474,培训课程清单!$B$2:$J$1700,4,0))</f>
        <v/>
      </c>
      <c r="L11474" s="29"/>
      <c r="M11474" s="89" t="str">
        <f>IF($H11474="","",VLOOKUP($H11474,培训课程清单!$B$2:$J$1700,7,0))</f>
        <v/>
      </c>
      <c r="N11474" s="87" t="str">
        <f>IF($H11474="","",VLOOKUP($H11474,培训课程清单!$B$2:$J$1700,8,0))</f>
        <v/>
      </c>
      <c r="O11474" s="29"/>
    </row>
    <row r="11475" spans="1:15">
      <c r="A11475" s="87" t="str">
        <f t="shared" si="180"/>
        <v/>
      </c>
      <c r="B11475" s="87" t="str">
        <f>IF(C11475="","",C11475&amp;COUNTIF($C$2:C11475,C11475))</f>
        <v/>
      </c>
      <c r="C11475" s="88"/>
      <c r="D11475" s="87" t="str">
        <f>IF($C11475="","",VLOOKUP($C11475,人员花名册!$B$2:$F$2001,2,0))</f>
        <v/>
      </c>
      <c r="E11475" s="87" t="str">
        <f>IF($C11475="","",VLOOKUP($C11475,人员花名册!$B$2:$F$2001,4,0))</f>
        <v/>
      </c>
      <c r="F11475" s="89" t="str">
        <f>IF($C11475="","",VLOOKUP($C11475,人员花名册!$B$2:$F$2001,5,0))</f>
        <v/>
      </c>
      <c r="G11475" s="29"/>
      <c r="H11475" s="29"/>
      <c r="I11475" s="87" t="str">
        <f>IF($C11475="","",VLOOKUP($H11475,培训课程清单!$B$2:$J$1700,2,0))</f>
        <v/>
      </c>
      <c r="J11475" s="87" t="str">
        <f>IF($C11475="","",VLOOKUP($H11475,培训课程清单!$B$2:$J$1700,3,0))</f>
        <v/>
      </c>
      <c r="K11475" s="87" t="str">
        <f>IF($H11475="","",VLOOKUP($H11475,培训课程清单!$B$2:$J$1700,4,0))</f>
        <v/>
      </c>
      <c r="L11475" s="29"/>
      <c r="M11475" s="89" t="str">
        <f>IF($H11475="","",VLOOKUP($H11475,培训课程清单!$B$2:$J$1700,7,0))</f>
        <v/>
      </c>
      <c r="N11475" s="87" t="str">
        <f>IF($H11475="","",VLOOKUP($H11475,培训课程清单!$B$2:$J$1700,8,0))</f>
        <v/>
      </c>
      <c r="O11475" s="29"/>
    </row>
    <row r="11476" spans="1:15">
      <c r="A11476" s="87" t="str">
        <f t="shared" si="180"/>
        <v/>
      </c>
      <c r="B11476" s="87" t="str">
        <f>IF(C11476="","",C11476&amp;COUNTIF($C$2:C11476,C11476))</f>
        <v/>
      </c>
      <c r="C11476" s="88"/>
      <c r="D11476" s="87" t="str">
        <f>IF($C11476="","",VLOOKUP($C11476,人员花名册!$B$2:$F$2001,2,0))</f>
        <v/>
      </c>
      <c r="E11476" s="87" t="str">
        <f>IF($C11476="","",VLOOKUP($C11476,人员花名册!$B$2:$F$2001,4,0))</f>
        <v/>
      </c>
      <c r="F11476" s="89" t="str">
        <f>IF($C11476="","",VLOOKUP($C11476,人员花名册!$B$2:$F$2001,5,0))</f>
        <v/>
      </c>
      <c r="G11476" s="29"/>
      <c r="H11476" s="29"/>
      <c r="I11476" s="87" t="str">
        <f>IF($C11476="","",VLOOKUP($H11476,培训课程清单!$B$2:$J$1700,2,0))</f>
        <v/>
      </c>
      <c r="J11476" s="87" t="str">
        <f>IF($C11476="","",VLOOKUP($H11476,培训课程清单!$B$2:$J$1700,3,0))</f>
        <v/>
      </c>
      <c r="K11476" s="87" t="str">
        <f>IF($H11476="","",VLOOKUP($H11476,培训课程清单!$B$2:$J$1700,4,0))</f>
        <v/>
      </c>
      <c r="L11476" s="29"/>
      <c r="M11476" s="89" t="str">
        <f>IF($H11476="","",VLOOKUP($H11476,培训课程清单!$B$2:$J$1700,7,0))</f>
        <v/>
      </c>
      <c r="N11476" s="87" t="str">
        <f>IF($H11476="","",VLOOKUP($H11476,培训课程清单!$B$2:$J$1700,8,0))</f>
        <v/>
      </c>
      <c r="O11476" s="29"/>
    </row>
    <row r="11477" spans="1:15">
      <c r="A11477" s="87" t="str">
        <f t="shared" si="180"/>
        <v/>
      </c>
      <c r="B11477" s="87" t="str">
        <f>IF(C11477="","",C11477&amp;COUNTIF($C$2:C11477,C11477))</f>
        <v/>
      </c>
      <c r="C11477" s="88"/>
      <c r="D11477" s="87" t="str">
        <f>IF($C11477="","",VLOOKUP($C11477,人员花名册!$B$2:$F$2001,2,0))</f>
        <v/>
      </c>
      <c r="E11477" s="87" t="str">
        <f>IF($C11477="","",VLOOKUP($C11477,人员花名册!$B$2:$F$2001,4,0))</f>
        <v/>
      </c>
      <c r="F11477" s="89" t="str">
        <f>IF($C11477="","",VLOOKUP($C11477,人员花名册!$B$2:$F$2001,5,0))</f>
        <v/>
      </c>
      <c r="G11477" s="29"/>
      <c r="H11477" s="29"/>
      <c r="I11477" s="87" t="str">
        <f>IF($C11477="","",VLOOKUP($H11477,培训课程清单!$B$2:$J$1700,2,0))</f>
        <v/>
      </c>
      <c r="J11477" s="87" t="str">
        <f>IF($C11477="","",VLOOKUP($H11477,培训课程清单!$B$2:$J$1700,3,0))</f>
        <v/>
      </c>
      <c r="K11477" s="87" t="str">
        <f>IF($H11477="","",VLOOKUP($H11477,培训课程清单!$B$2:$J$1700,4,0))</f>
        <v/>
      </c>
      <c r="L11477" s="29"/>
      <c r="M11477" s="89" t="str">
        <f>IF($H11477="","",VLOOKUP($H11477,培训课程清单!$B$2:$J$1700,7,0))</f>
        <v/>
      </c>
      <c r="N11477" s="87" t="str">
        <f>IF($H11477="","",VLOOKUP($H11477,培训课程清单!$B$2:$J$1700,8,0))</f>
        <v/>
      </c>
      <c r="O11477" s="29"/>
    </row>
    <row r="11478" spans="1:15">
      <c r="A11478" s="87" t="str">
        <f t="shared" si="180"/>
        <v/>
      </c>
      <c r="B11478" s="87" t="str">
        <f>IF(C11478="","",C11478&amp;COUNTIF($C$2:C11478,C11478))</f>
        <v/>
      </c>
      <c r="C11478" s="88"/>
      <c r="D11478" s="87" t="str">
        <f>IF($C11478="","",VLOOKUP($C11478,人员花名册!$B$2:$F$2001,2,0))</f>
        <v/>
      </c>
      <c r="E11478" s="87" t="str">
        <f>IF($C11478="","",VLOOKUP($C11478,人员花名册!$B$2:$F$2001,4,0))</f>
        <v/>
      </c>
      <c r="F11478" s="89" t="str">
        <f>IF($C11478="","",VLOOKUP($C11478,人员花名册!$B$2:$F$2001,5,0))</f>
        <v/>
      </c>
      <c r="G11478" s="29"/>
      <c r="H11478" s="29"/>
      <c r="I11478" s="87" t="str">
        <f>IF($C11478="","",VLOOKUP($H11478,培训课程清单!$B$2:$J$1700,2,0))</f>
        <v/>
      </c>
      <c r="J11478" s="87" t="str">
        <f>IF($C11478="","",VLOOKUP($H11478,培训课程清单!$B$2:$J$1700,3,0))</f>
        <v/>
      </c>
      <c r="K11478" s="87" t="str">
        <f>IF($H11478="","",VLOOKUP($H11478,培训课程清单!$B$2:$J$1700,4,0))</f>
        <v/>
      </c>
      <c r="L11478" s="29"/>
      <c r="M11478" s="89" t="str">
        <f>IF($H11478="","",VLOOKUP($H11478,培训课程清单!$B$2:$J$1700,7,0))</f>
        <v/>
      </c>
      <c r="N11478" s="87" t="str">
        <f>IF($H11478="","",VLOOKUP($H11478,培训课程清单!$B$2:$J$1700,8,0))</f>
        <v/>
      </c>
      <c r="O11478" s="29"/>
    </row>
    <row r="11479" spans="1:15">
      <c r="A11479" s="87" t="str">
        <f t="shared" si="180"/>
        <v/>
      </c>
      <c r="B11479" s="87" t="str">
        <f>IF(C11479="","",C11479&amp;COUNTIF($C$2:C11479,C11479))</f>
        <v/>
      </c>
      <c r="C11479" s="88"/>
      <c r="D11479" s="87" t="str">
        <f>IF($C11479="","",VLOOKUP($C11479,人员花名册!$B$2:$F$2001,2,0))</f>
        <v/>
      </c>
      <c r="E11479" s="87" t="str">
        <f>IF($C11479="","",VLOOKUP($C11479,人员花名册!$B$2:$F$2001,4,0))</f>
        <v/>
      </c>
      <c r="F11479" s="89" t="str">
        <f>IF($C11479="","",VLOOKUP($C11479,人员花名册!$B$2:$F$2001,5,0))</f>
        <v/>
      </c>
      <c r="G11479" s="29"/>
      <c r="H11479" s="29"/>
      <c r="I11479" s="87" t="str">
        <f>IF($C11479="","",VLOOKUP($H11479,培训课程清单!$B$2:$J$1700,2,0))</f>
        <v/>
      </c>
      <c r="J11479" s="87" t="str">
        <f>IF($C11479="","",VLOOKUP($H11479,培训课程清单!$B$2:$J$1700,3,0))</f>
        <v/>
      </c>
      <c r="K11479" s="87" t="str">
        <f>IF($H11479="","",VLOOKUP($H11479,培训课程清单!$B$2:$J$1700,4,0))</f>
        <v/>
      </c>
      <c r="L11479" s="29"/>
      <c r="M11479" s="89" t="str">
        <f>IF($H11479="","",VLOOKUP($H11479,培训课程清单!$B$2:$J$1700,7,0))</f>
        <v/>
      </c>
      <c r="N11479" s="87" t="str">
        <f>IF($H11479="","",VLOOKUP($H11479,培训课程清单!$B$2:$J$1700,8,0))</f>
        <v/>
      </c>
      <c r="O11479" s="29"/>
    </row>
    <row r="11480" spans="1:15">
      <c r="A11480" s="87" t="str">
        <f t="shared" si="180"/>
        <v/>
      </c>
      <c r="B11480" s="87" t="str">
        <f>IF(C11480="","",C11480&amp;COUNTIF($C$2:C11480,C11480))</f>
        <v/>
      </c>
      <c r="C11480" s="88"/>
      <c r="D11480" s="87" t="str">
        <f>IF($C11480="","",VLOOKUP($C11480,人员花名册!$B$2:$F$2001,2,0))</f>
        <v/>
      </c>
      <c r="E11480" s="87" t="str">
        <f>IF($C11480="","",VLOOKUP($C11480,人员花名册!$B$2:$F$2001,4,0))</f>
        <v/>
      </c>
      <c r="F11480" s="89" t="str">
        <f>IF($C11480="","",VLOOKUP($C11480,人员花名册!$B$2:$F$2001,5,0))</f>
        <v/>
      </c>
      <c r="G11480" s="29"/>
      <c r="H11480" s="29"/>
      <c r="I11480" s="87" t="str">
        <f>IF($C11480="","",VLOOKUP($H11480,培训课程清单!$B$2:$J$1700,2,0))</f>
        <v/>
      </c>
      <c r="J11480" s="87" t="str">
        <f>IF($C11480="","",VLOOKUP($H11480,培训课程清单!$B$2:$J$1700,3,0))</f>
        <v/>
      </c>
      <c r="K11480" s="87" t="str">
        <f>IF($H11480="","",VLOOKUP($H11480,培训课程清单!$B$2:$J$1700,4,0))</f>
        <v/>
      </c>
      <c r="L11480" s="29"/>
      <c r="M11480" s="89" t="str">
        <f>IF($H11480="","",VLOOKUP($H11480,培训课程清单!$B$2:$J$1700,7,0))</f>
        <v/>
      </c>
      <c r="N11480" s="87" t="str">
        <f>IF($H11480="","",VLOOKUP($H11480,培训课程清单!$B$2:$J$1700,8,0))</f>
        <v/>
      </c>
      <c r="O11480" s="29"/>
    </row>
    <row r="11481" spans="1:15">
      <c r="A11481" s="87" t="str">
        <f t="shared" si="180"/>
        <v/>
      </c>
      <c r="B11481" s="87" t="str">
        <f>IF(C11481="","",C11481&amp;COUNTIF($C$2:C11481,C11481))</f>
        <v/>
      </c>
      <c r="C11481" s="88"/>
      <c r="D11481" s="87" t="str">
        <f>IF($C11481="","",VLOOKUP($C11481,人员花名册!$B$2:$F$2001,2,0))</f>
        <v/>
      </c>
      <c r="E11481" s="87" t="str">
        <f>IF($C11481="","",VLOOKUP($C11481,人员花名册!$B$2:$F$2001,4,0))</f>
        <v/>
      </c>
      <c r="F11481" s="89" t="str">
        <f>IF($C11481="","",VLOOKUP($C11481,人员花名册!$B$2:$F$2001,5,0))</f>
        <v/>
      </c>
      <c r="G11481" s="29"/>
      <c r="H11481" s="29"/>
      <c r="I11481" s="87" t="str">
        <f>IF($C11481="","",VLOOKUP($H11481,培训课程清单!$B$2:$J$1700,2,0))</f>
        <v/>
      </c>
      <c r="J11481" s="87" t="str">
        <f>IF($C11481="","",VLOOKUP($H11481,培训课程清单!$B$2:$J$1700,3,0))</f>
        <v/>
      </c>
      <c r="K11481" s="87" t="str">
        <f>IF($H11481="","",VLOOKUP($H11481,培训课程清单!$B$2:$J$1700,4,0))</f>
        <v/>
      </c>
      <c r="L11481" s="29"/>
      <c r="M11481" s="89" t="str">
        <f>IF($H11481="","",VLOOKUP($H11481,培训课程清单!$B$2:$J$1700,7,0))</f>
        <v/>
      </c>
      <c r="N11481" s="87" t="str">
        <f>IF($H11481="","",VLOOKUP($H11481,培训课程清单!$B$2:$J$1700,8,0))</f>
        <v/>
      </c>
      <c r="O11481" s="29"/>
    </row>
    <row r="11482" spans="1:15">
      <c r="A11482" s="87" t="str">
        <f t="shared" si="180"/>
        <v/>
      </c>
      <c r="B11482" s="87" t="str">
        <f>IF(C11482="","",C11482&amp;COUNTIF($C$2:C11482,C11482))</f>
        <v/>
      </c>
      <c r="C11482" s="88"/>
      <c r="D11482" s="87" t="str">
        <f>IF($C11482="","",VLOOKUP($C11482,人员花名册!$B$2:$F$2001,2,0))</f>
        <v/>
      </c>
      <c r="E11482" s="87" t="str">
        <f>IF($C11482="","",VLOOKUP($C11482,人员花名册!$B$2:$F$2001,4,0))</f>
        <v/>
      </c>
      <c r="F11482" s="89" t="str">
        <f>IF($C11482="","",VLOOKUP($C11482,人员花名册!$B$2:$F$2001,5,0))</f>
        <v/>
      </c>
      <c r="G11482" s="29"/>
      <c r="H11482" s="29"/>
      <c r="I11482" s="87" t="str">
        <f>IF($C11482="","",VLOOKUP($H11482,培训课程清单!$B$2:$J$1700,2,0))</f>
        <v/>
      </c>
      <c r="J11482" s="87" t="str">
        <f>IF($C11482="","",VLOOKUP($H11482,培训课程清单!$B$2:$J$1700,3,0))</f>
        <v/>
      </c>
      <c r="K11482" s="87" t="str">
        <f>IF($H11482="","",VLOOKUP($H11482,培训课程清单!$B$2:$J$1700,4,0))</f>
        <v/>
      </c>
      <c r="L11482" s="29"/>
      <c r="M11482" s="89" t="str">
        <f>IF($H11482="","",VLOOKUP($H11482,培训课程清单!$B$2:$J$1700,7,0))</f>
        <v/>
      </c>
      <c r="N11482" s="87" t="str">
        <f>IF($H11482="","",VLOOKUP($H11482,培训课程清单!$B$2:$J$1700,8,0))</f>
        <v/>
      </c>
      <c r="O11482" s="29"/>
    </row>
    <row r="11483" spans="1:15">
      <c r="A11483" s="87" t="str">
        <f t="shared" si="180"/>
        <v/>
      </c>
      <c r="B11483" s="87" t="str">
        <f>IF(C11483="","",C11483&amp;COUNTIF($C$2:C11483,C11483))</f>
        <v/>
      </c>
      <c r="C11483" s="88"/>
      <c r="D11483" s="87" t="str">
        <f>IF($C11483="","",VLOOKUP($C11483,人员花名册!$B$2:$F$2001,2,0))</f>
        <v/>
      </c>
      <c r="E11483" s="87" t="str">
        <f>IF($C11483="","",VLOOKUP($C11483,人员花名册!$B$2:$F$2001,4,0))</f>
        <v/>
      </c>
      <c r="F11483" s="89" t="str">
        <f>IF($C11483="","",VLOOKUP($C11483,人员花名册!$B$2:$F$2001,5,0))</f>
        <v/>
      </c>
      <c r="G11483" s="29"/>
      <c r="H11483" s="29"/>
      <c r="I11483" s="87" t="str">
        <f>IF($C11483="","",VLOOKUP($H11483,培训课程清单!$B$2:$J$1700,2,0))</f>
        <v/>
      </c>
      <c r="J11483" s="87" t="str">
        <f>IF($C11483="","",VLOOKUP($H11483,培训课程清单!$B$2:$J$1700,3,0))</f>
        <v/>
      </c>
      <c r="K11483" s="87" t="str">
        <f>IF($H11483="","",VLOOKUP($H11483,培训课程清单!$B$2:$J$1700,4,0))</f>
        <v/>
      </c>
      <c r="L11483" s="29"/>
      <c r="M11483" s="89" t="str">
        <f>IF($H11483="","",VLOOKUP($H11483,培训课程清单!$B$2:$J$1700,7,0))</f>
        <v/>
      </c>
      <c r="N11483" s="87" t="str">
        <f>IF($H11483="","",VLOOKUP($H11483,培训课程清单!$B$2:$J$1700,8,0))</f>
        <v/>
      </c>
      <c r="O11483" s="29"/>
    </row>
    <row r="11484" spans="1:15">
      <c r="A11484" s="87" t="str">
        <f t="shared" si="180"/>
        <v/>
      </c>
      <c r="B11484" s="87" t="str">
        <f>IF(C11484="","",C11484&amp;COUNTIF($C$2:C11484,C11484))</f>
        <v/>
      </c>
      <c r="C11484" s="88"/>
      <c r="D11484" s="87" t="str">
        <f>IF($C11484="","",VLOOKUP($C11484,人员花名册!$B$2:$F$2001,2,0))</f>
        <v/>
      </c>
      <c r="E11484" s="87" t="str">
        <f>IF($C11484="","",VLOOKUP($C11484,人员花名册!$B$2:$F$2001,4,0))</f>
        <v/>
      </c>
      <c r="F11484" s="89" t="str">
        <f>IF($C11484="","",VLOOKUP($C11484,人员花名册!$B$2:$F$2001,5,0))</f>
        <v/>
      </c>
      <c r="G11484" s="29"/>
      <c r="H11484" s="29"/>
      <c r="I11484" s="87" t="str">
        <f>IF($C11484="","",VLOOKUP($H11484,培训课程清单!$B$2:$J$1700,2,0))</f>
        <v/>
      </c>
      <c r="J11484" s="87" t="str">
        <f>IF($C11484="","",VLOOKUP($H11484,培训课程清单!$B$2:$J$1700,3,0))</f>
        <v/>
      </c>
      <c r="K11484" s="87" t="str">
        <f>IF($H11484="","",VLOOKUP($H11484,培训课程清单!$B$2:$J$1700,4,0))</f>
        <v/>
      </c>
      <c r="L11484" s="29"/>
      <c r="M11484" s="89" t="str">
        <f>IF($H11484="","",VLOOKUP($H11484,培训课程清单!$B$2:$J$1700,7,0))</f>
        <v/>
      </c>
      <c r="N11484" s="87" t="str">
        <f>IF($H11484="","",VLOOKUP($H11484,培训课程清单!$B$2:$J$1700,8,0))</f>
        <v/>
      </c>
      <c r="O11484" s="29"/>
    </row>
    <row r="11485" spans="1:15">
      <c r="A11485" s="87" t="str">
        <f t="shared" si="180"/>
        <v/>
      </c>
      <c r="B11485" s="87" t="str">
        <f>IF(C11485="","",C11485&amp;COUNTIF($C$2:C11485,C11485))</f>
        <v/>
      </c>
      <c r="C11485" s="88"/>
      <c r="D11485" s="87" t="str">
        <f>IF($C11485="","",VLOOKUP($C11485,人员花名册!$B$2:$F$2001,2,0))</f>
        <v/>
      </c>
      <c r="E11485" s="87" t="str">
        <f>IF($C11485="","",VLOOKUP($C11485,人员花名册!$B$2:$F$2001,4,0))</f>
        <v/>
      </c>
      <c r="F11485" s="89" t="str">
        <f>IF($C11485="","",VLOOKUP($C11485,人员花名册!$B$2:$F$2001,5,0))</f>
        <v/>
      </c>
      <c r="G11485" s="29"/>
      <c r="H11485" s="29"/>
      <c r="I11485" s="87" t="str">
        <f>IF($C11485="","",VLOOKUP($H11485,培训课程清单!$B$2:$J$1700,2,0))</f>
        <v/>
      </c>
      <c r="J11485" s="87" t="str">
        <f>IF($C11485="","",VLOOKUP($H11485,培训课程清单!$B$2:$J$1700,3,0))</f>
        <v/>
      </c>
      <c r="K11485" s="87" t="str">
        <f>IF($H11485="","",VLOOKUP($H11485,培训课程清单!$B$2:$J$1700,4,0))</f>
        <v/>
      </c>
      <c r="L11485" s="29"/>
      <c r="M11485" s="89" t="str">
        <f>IF($H11485="","",VLOOKUP($H11485,培训课程清单!$B$2:$J$1700,7,0))</f>
        <v/>
      </c>
      <c r="N11485" s="87" t="str">
        <f>IF($H11485="","",VLOOKUP($H11485,培训课程清单!$B$2:$J$1700,8,0))</f>
        <v/>
      </c>
      <c r="O11485" s="29"/>
    </row>
    <row r="11486" spans="1:15">
      <c r="A11486" s="87" t="str">
        <f t="shared" si="180"/>
        <v/>
      </c>
      <c r="B11486" s="87" t="str">
        <f>IF(C11486="","",C11486&amp;COUNTIF($C$2:C11486,C11486))</f>
        <v/>
      </c>
      <c r="C11486" s="88"/>
      <c r="D11486" s="87" t="str">
        <f>IF($C11486="","",VLOOKUP($C11486,人员花名册!$B$2:$F$2001,2,0))</f>
        <v/>
      </c>
      <c r="E11486" s="87" t="str">
        <f>IF($C11486="","",VLOOKUP($C11486,人员花名册!$B$2:$F$2001,4,0))</f>
        <v/>
      </c>
      <c r="F11486" s="89" t="str">
        <f>IF($C11486="","",VLOOKUP($C11486,人员花名册!$B$2:$F$2001,5,0))</f>
        <v/>
      </c>
      <c r="G11486" s="29"/>
      <c r="H11486" s="29"/>
      <c r="I11486" s="87" t="str">
        <f>IF($C11486="","",VLOOKUP($H11486,培训课程清单!$B$2:$J$1700,2,0))</f>
        <v/>
      </c>
      <c r="J11486" s="87" t="str">
        <f>IF($C11486="","",VLOOKUP($H11486,培训课程清单!$B$2:$J$1700,3,0))</f>
        <v/>
      </c>
      <c r="K11486" s="87" t="str">
        <f>IF($H11486="","",VLOOKUP($H11486,培训课程清单!$B$2:$J$1700,4,0))</f>
        <v/>
      </c>
      <c r="L11486" s="29"/>
      <c r="M11486" s="89" t="str">
        <f>IF($H11486="","",VLOOKUP($H11486,培训课程清单!$B$2:$J$1700,7,0))</f>
        <v/>
      </c>
      <c r="N11486" s="87" t="str">
        <f>IF($H11486="","",VLOOKUP($H11486,培训课程清单!$B$2:$J$1700,8,0))</f>
        <v/>
      </c>
      <c r="O11486" s="29"/>
    </row>
    <row r="11487" spans="1:15">
      <c r="A11487" s="87" t="str">
        <f t="shared" si="180"/>
        <v/>
      </c>
      <c r="B11487" s="87" t="str">
        <f>IF(C11487="","",C11487&amp;COUNTIF($C$2:C11487,C11487))</f>
        <v/>
      </c>
      <c r="C11487" s="88"/>
      <c r="D11487" s="87" t="str">
        <f>IF($C11487="","",VLOOKUP($C11487,人员花名册!$B$2:$F$2001,2,0))</f>
        <v/>
      </c>
      <c r="E11487" s="87" t="str">
        <f>IF($C11487="","",VLOOKUP($C11487,人员花名册!$B$2:$F$2001,4,0))</f>
        <v/>
      </c>
      <c r="F11487" s="89" t="str">
        <f>IF($C11487="","",VLOOKUP($C11487,人员花名册!$B$2:$F$2001,5,0))</f>
        <v/>
      </c>
      <c r="G11487" s="29"/>
      <c r="H11487" s="29"/>
      <c r="I11487" s="87" t="str">
        <f>IF($C11487="","",VLOOKUP($H11487,培训课程清单!$B$2:$J$1700,2,0))</f>
        <v/>
      </c>
      <c r="J11487" s="87" t="str">
        <f>IF($C11487="","",VLOOKUP($H11487,培训课程清单!$B$2:$J$1700,3,0))</f>
        <v/>
      </c>
      <c r="K11487" s="87" t="str">
        <f>IF($H11487="","",VLOOKUP($H11487,培训课程清单!$B$2:$J$1700,4,0))</f>
        <v/>
      </c>
      <c r="L11487" s="29"/>
      <c r="M11487" s="89" t="str">
        <f>IF($H11487="","",VLOOKUP($H11487,培训课程清单!$B$2:$J$1700,7,0))</f>
        <v/>
      </c>
      <c r="N11487" s="87" t="str">
        <f>IF($H11487="","",VLOOKUP($H11487,培训课程清单!$B$2:$J$1700,8,0))</f>
        <v/>
      </c>
      <c r="O11487" s="29"/>
    </row>
    <row r="11488" spans="1:15">
      <c r="A11488" s="87" t="str">
        <f t="shared" si="180"/>
        <v/>
      </c>
      <c r="B11488" s="87" t="str">
        <f>IF(C11488="","",C11488&amp;COUNTIF($C$2:C11488,C11488))</f>
        <v/>
      </c>
      <c r="C11488" s="88"/>
      <c r="D11488" s="87" t="str">
        <f>IF($C11488="","",VLOOKUP($C11488,人员花名册!$B$2:$F$2001,2,0))</f>
        <v/>
      </c>
      <c r="E11488" s="87" t="str">
        <f>IF($C11488="","",VLOOKUP($C11488,人员花名册!$B$2:$F$2001,4,0))</f>
        <v/>
      </c>
      <c r="F11488" s="89" t="str">
        <f>IF($C11488="","",VLOOKUP($C11488,人员花名册!$B$2:$F$2001,5,0))</f>
        <v/>
      </c>
      <c r="G11488" s="29"/>
      <c r="H11488" s="29"/>
      <c r="I11488" s="87" t="str">
        <f>IF($C11488="","",VLOOKUP($H11488,培训课程清单!$B$2:$J$1700,2,0))</f>
        <v/>
      </c>
      <c r="J11488" s="87" t="str">
        <f>IF($C11488="","",VLOOKUP($H11488,培训课程清单!$B$2:$J$1700,3,0))</f>
        <v/>
      </c>
      <c r="K11488" s="87" t="str">
        <f>IF($H11488="","",VLOOKUP($H11488,培训课程清单!$B$2:$J$1700,4,0))</f>
        <v/>
      </c>
      <c r="L11488" s="29"/>
      <c r="M11488" s="89" t="str">
        <f>IF($H11488="","",VLOOKUP($H11488,培训课程清单!$B$2:$J$1700,7,0))</f>
        <v/>
      </c>
      <c r="N11488" s="87" t="str">
        <f>IF($H11488="","",VLOOKUP($H11488,培训课程清单!$B$2:$J$1700,8,0))</f>
        <v/>
      </c>
      <c r="O11488" s="29"/>
    </row>
    <row r="11489" spans="1:15">
      <c r="A11489" s="87" t="str">
        <f t="shared" si="180"/>
        <v/>
      </c>
      <c r="B11489" s="87" t="str">
        <f>IF(C11489="","",C11489&amp;COUNTIF($C$2:C11489,C11489))</f>
        <v/>
      </c>
      <c r="C11489" s="88"/>
      <c r="D11489" s="87" t="str">
        <f>IF($C11489="","",VLOOKUP($C11489,人员花名册!$B$2:$F$2001,2,0))</f>
        <v/>
      </c>
      <c r="E11489" s="87" t="str">
        <f>IF($C11489="","",VLOOKUP($C11489,人员花名册!$B$2:$F$2001,4,0))</f>
        <v/>
      </c>
      <c r="F11489" s="89" t="str">
        <f>IF($C11489="","",VLOOKUP($C11489,人员花名册!$B$2:$F$2001,5,0))</f>
        <v/>
      </c>
      <c r="G11489" s="29"/>
      <c r="H11489" s="29"/>
      <c r="I11489" s="87" t="str">
        <f>IF($C11489="","",VLOOKUP($H11489,培训课程清单!$B$2:$J$1700,2,0))</f>
        <v/>
      </c>
      <c r="J11489" s="87" t="str">
        <f>IF($C11489="","",VLOOKUP($H11489,培训课程清单!$B$2:$J$1700,3,0))</f>
        <v/>
      </c>
      <c r="K11489" s="87" t="str">
        <f>IF($H11489="","",VLOOKUP($H11489,培训课程清单!$B$2:$J$1700,4,0))</f>
        <v/>
      </c>
      <c r="L11489" s="29"/>
      <c r="M11489" s="89" t="str">
        <f>IF($H11489="","",VLOOKUP($H11489,培训课程清单!$B$2:$J$1700,7,0))</f>
        <v/>
      </c>
      <c r="N11489" s="87" t="str">
        <f>IF($H11489="","",VLOOKUP($H11489,培训课程清单!$B$2:$J$1700,8,0))</f>
        <v/>
      </c>
      <c r="O11489" s="29"/>
    </row>
    <row r="11490" spans="1:15">
      <c r="A11490" s="87" t="str">
        <f t="shared" si="180"/>
        <v/>
      </c>
      <c r="B11490" s="87" t="str">
        <f>IF(C11490="","",C11490&amp;COUNTIF($C$2:C11490,C11490))</f>
        <v/>
      </c>
      <c r="C11490" s="88"/>
      <c r="D11490" s="87" t="str">
        <f>IF($C11490="","",VLOOKUP($C11490,人员花名册!$B$2:$F$2001,2,0))</f>
        <v/>
      </c>
      <c r="E11490" s="87" t="str">
        <f>IF($C11490="","",VLOOKUP($C11490,人员花名册!$B$2:$F$2001,4,0))</f>
        <v/>
      </c>
      <c r="F11490" s="89" t="str">
        <f>IF($C11490="","",VLOOKUP($C11490,人员花名册!$B$2:$F$2001,5,0))</f>
        <v/>
      </c>
      <c r="G11490" s="29"/>
      <c r="H11490" s="29"/>
      <c r="I11490" s="87" t="str">
        <f>IF($C11490="","",VLOOKUP($H11490,培训课程清单!$B$2:$J$1700,2,0))</f>
        <v/>
      </c>
      <c r="J11490" s="87" t="str">
        <f>IF($C11490="","",VLOOKUP($H11490,培训课程清单!$B$2:$J$1700,3,0))</f>
        <v/>
      </c>
      <c r="K11490" s="87" t="str">
        <f>IF($H11490="","",VLOOKUP($H11490,培训课程清单!$B$2:$J$1700,4,0))</f>
        <v/>
      </c>
      <c r="L11490" s="29"/>
      <c r="M11490" s="89" t="str">
        <f>IF($H11490="","",VLOOKUP($H11490,培训课程清单!$B$2:$J$1700,7,0))</f>
        <v/>
      </c>
      <c r="N11490" s="87" t="str">
        <f>IF($H11490="","",VLOOKUP($H11490,培训课程清单!$B$2:$J$1700,8,0))</f>
        <v/>
      </c>
      <c r="O11490" s="29"/>
    </row>
    <row r="11491" spans="1:15">
      <c r="A11491" s="87" t="str">
        <f t="shared" si="180"/>
        <v/>
      </c>
      <c r="B11491" s="87" t="str">
        <f>IF(C11491="","",C11491&amp;COUNTIF($C$2:C11491,C11491))</f>
        <v/>
      </c>
      <c r="C11491" s="88"/>
      <c r="D11491" s="87" t="str">
        <f>IF($C11491="","",VLOOKUP($C11491,人员花名册!$B$2:$F$2001,2,0))</f>
        <v/>
      </c>
      <c r="E11491" s="87" t="str">
        <f>IF($C11491="","",VLOOKUP($C11491,人员花名册!$B$2:$F$2001,4,0))</f>
        <v/>
      </c>
      <c r="F11491" s="89" t="str">
        <f>IF($C11491="","",VLOOKUP($C11491,人员花名册!$B$2:$F$2001,5,0))</f>
        <v/>
      </c>
      <c r="G11491" s="29"/>
      <c r="H11491" s="29"/>
      <c r="I11491" s="87" t="str">
        <f>IF($C11491="","",VLOOKUP($H11491,培训课程清单!$B$2:$J$1700,2,0))</f>
        <v/>
      </c>
      <c r="J11491" s="87" t="str">
        <f>IF($C11491="","",VLOOKUP($H11491,培训课程清单!$B$2:$J$1700,3,0))</f>
        <v/>
      </c>
      <c r="K11491" s="87" t="str">
        <f>IF($H11491="","",VLOOKUP($H11491,培训课程清单!$B$2:$J$1700,4,0))</f>
        <v/>
      </c>
      <c r="L11491" s="29"/>
      <c r="M11491" s="89" t="str">
        <f>IF($H11491="","",VLOOKUP($H11491,培训课程清单!$B$2:$J$1700,7,0))</f>
        <v/>
      </c>
      <c r="N11491" s="87" t="str">
        <f>IF($H11491="","",VLOOKUP($H11491,培训课程清单!$B$2:$J$1700,8,0))</f>
        <v/>
      </c>
      <c r="O11491" s="29"/>
    </row>
    <row r="11492" spans="1:15">
      <c r="A11492" s="87" t="str">
        <f t="shared" si="180"/>
        <v/>
      </c>
      <c r="B11492" s="87" t="str">
        <f>IF(C11492="","",C11492&amp;COUNTIF($C$2:C11492,C11492))</f>
        <v/>
      </c>
      <c r="C11492" s="88"/>
      <c r="D11492" s="87" t="str">
        <f>IF($C11492="","",VLOOKUP($C11492,人员花名册!$B$2:$F$2001,2,0))</f>
        <v/>
      </c>
      <c r="E11492" s="87" t="str">
        <f>IF($C11492="","",VLOOKUP($C11492,人员花名册!$B$2:$F$2001,4,0))</f>
        <v/>
      </c>
      <c r="F11492" s="89" t="str">
        <f>IF($C11492="","",VLOOKUP($C11492,人员花名册!$B$2:$F$2001,5,0))</f>
        <v/>
      </c>
      <c r="G11492" s="29"/>
      <c r="H11492" s="29"/>
      <c r="I11492" s="87" t="str">
        <f>IF($C11492="","",VLOOKUP($H11492,培训课程清单!$B$2:$J$1700,2,0))</f>
        <v/>
      </c>
      <c r="J11492" s="87" t="str">
        <f>IF($C11492="","",VLOOKUP($H11492,培训课程清单!$B$2:$J$1700,3,0))</f>
        <v/>
      </c>
      <c r="K11492" s="87" t="str">
        <f>IF($H11492="","",VLOOKUP($H11492,培训课程清单!$B$2:$J$1700,4,0))</f>
        <v/>
      </c>
      <c r="L11492" s="29"/>
      <c r="M11492" s="89" t="str">
        <f>IF($H11492="","",VLOOKUP($H11492,培训课程清单!$B$2:$J$1700,7,0))</f>
        <v/>
      </c>
      <c r="N11492" s="87" t="str">
        <f>IF($H11492="","",VLOOKUP($H11492,培训课程清单!$B$2:$J$1700,8,0))</f>
        <v/>
      </c>
      <c r="O11492" s="29"/>
    </row>
    <row r="11493" spans="1:15">
      <c r="A11493" s="87" t="str">
        <f t="shared" si="180"/>
        <v/>
      </c>
      <c r="B11493" s="87" t="str">
        <f>IF(C11493="","",C11493&amp;COUNTIF($C$2:C11493,C11493))</f>
        <v/>
      </c>
      <c r="C11493" s="88"/>
      <c r="D11493" s="87" t="str">
        <f>IF($C11493="","",VLOOKUP($C11493,人员花名册!$B$2:$F$2001,2,0))</f>
        <v/>
      </c>
      <c r="E11493" s="87" t="str">
        <f>IF($C11493="","",VLOOKUP($C11493,人员花名册!$B$2:$F$2001,4,0))</f>
        <v/>
      </c>
      <c r="F11493" s="89" t="str">
        <f>IF($C11493="","",VLOOKUP($C11493,人员花名册!$B$2:$F$2001,5,0))</f>
        <v/>
      </c>
      <c r="G11493" s="29"/>
      <c r="H11493" s="29"/>
      <c r="I11493" s="87" t="str">
        <f>IF($C11493="","",VLOOKUP($H11493,培训课程清单!$B$2:$J$1700,2,0))</f>
        <v/>
      </c>
      <c r="J11493" s="87" t="str">
        <f>IF($C11493="","",VLOOKUP($H11493,培训课程清单!$B$2:$J$1700,3,0))</f>
        <v/>
      </c>
      <c r="K11493" s="87" t="str">
        <f>IF($H11493="","",VLOOKUP($H11493,培训课程清单!$B$2:$J$1700,4,0))</f>
        <v/>
      </c>
      <c r="L11493" s="29"/>
      <c r="M11493" s="89" t="str">
        <f>IF($H11493="","",VLOOKUP($H11493,培训课程清单!$B$2:$J$1700,7,0))</f>
        <v/>
      </c>
      <c r="N11493" s="87" t="str">
        <f>IF($H11493="","",VLOOKUP($H11493,培训课程清单!$B$2:$J$1700,8,0))</f>
        <v/>
      </c>
      <c r="O11493" s="29"/>
    </row>
    <row r="11494" spans="1:15">
      <c r="A11494" s="87" t="str">
        <f t="shared" si="180"/>
        <v/>
      </c>
      <c r="B11494" s="87" t="str">
        <f>IF(C11494="","",C11494&amp;COUNTIF($C$2:C11494,C11494))</f>
        <v/>
      </c>
      <c r="C11494" s="88"/>
      <c r="D11494" s="87" t="str">
        <f>IF($C11494="","",VLOOKUP($C11494,人员花名册!$B$2:$F$2001,2,0))</f>
        <v/>
      </c>
      <c r="E11494" s="87" t="str">
        <f>IF($C11494="","",VLOOKUP($C11494,人员花名册!$B$2:$F$2001,4,0))</f>
        <v/>
      </c>
      <c r="F11494" s="89" t="str">
        <f>IF($C11494="","",VLOOKUP($C11494,人员花名册!$B$2:$F$2001,5,0))</f>
        <v/>
      </c>
      <c r="G11494" s="29"/>
      <c r="H11494" s="29"/>
      <c r="I11494" s="87" t="str">
        <f>IF($C11494="","",VLOOKUP($H11494,培训课程清单!$B$2:$J$1700,2,0))</f>
        <v/>
      </c>
      <c r="J11494" s="87" t="str">
        <f>IF($C11494="","",VLOOKUP($H11494,培训课程清单!$B$2:$J$1700,3,0))</f>
        <v/>
      </c>
      <c r="K11494" s="87" t="str">
        <f>IF($H11494="","",VLOOKUP($H11494,培训课程清单!$B$2:$J$1700,4,0))</f>
        <v/>
      </c>
      <c r="L11494" s="29"/>
      <c r="M11494" s="89" t="str">
        <f>IF($H11494="","",VLOOKUP($H11494,培训课程清单!$B$2:$J$1700,7,0))</f>
        <v/>
      </c>
      <c r="N11494" s="87" t="str">
        <f>IF($H11494="","",VLOOKUP($H11494,培训课程清单!$B$2:$J$1700,8,0))</f>
        <v/>
      </c>
      <c r="O11494" s="29"/>
    </row>
    <row r="11495" spans="1:15">
      <c r="A11495" s="87" t="str">
        <f t="shared" si="180"/>
        <v/>
      </c>
      <c r="B11495" s="87" t="str">
        <f>IF(C11495="","",C11495&amp;COUNTIF($C$2:C11495,C11495))</f>
        <v/>
      </c>
      <c r="C11495" s="88"/>
      <c r="D11495" s="87" t="str">
        <f>IF($C11495="","",VLOOKUP($C11495,人员花名册!$B$2:$F$2001,2,0))</f>
        <v/>
      </c>
      <c r="E11495" s="87" t="str">
        <f>IF($C11495="","",VLOOKUP($C11495,人员花名册!$B$2:$F$2001,4,0))</f>
        <v/>
      </c>
      <c r="F11495" s="89" t="str">
        <f>IF($C11495="","",VLOOKUP($C11495,人员花名册!$B$2:$F$2001,5,0))</f>
        <v/>
      </c>
      <c r="G11495" s="29"/>
      <c r="H11495" s="29"/>
      <c r="I11495" s="87" t="str">
        <f>IF($C11495="","",VLOOKUP($H11495,培训课程清单!$B$2:$J$1700,2,0))</f>
        <v/>
      </c>
      <c r="J11495" s="87" t="str">
        <f>IF($C11495="","",VLOOKUP($H11495,培训课程清单!$B$2:$J$1700,3,0))</f>
        <v/>
      </c>
      <c r="K11495" s="87" t="str">
        <f>IF($H11495="","",VLOOKUP($H11495,培训课程清单!$B$2:$J$1700,4,0))</f>
        <v/>
      </c>
      <c r="L11495" s="29"/>
      <c r="M11495" s="89" t="str">
        <f>IF($H11495="","",VLOOKUP($H11495,培训课程清单!$B$2:$J$1700,7,0))</f>
        <v/>
      </c>
      <c r="N11495" s="87" t="str">
        <f>IF($H11495="","",VLOOKUP($H11495,培训课程清单!$B$2:$J$1700,8,0))</f>
        <v/>
      </c>
      <c r="O11495" s="29"/>
    </row>
    <row r="11496" spans="1:15">
      <c r="A11496" s="87" t="str">
        <f t="shared" si="180"/>
        <v/>
      </c>
      <c r="B11496" s="87" t="str">
        <f>IF(C11496="","",C11496&amp;COUNTIF($C$2:C11496,C11496))</f>
        <v/>
      </c>
      <c r="C11496" s="88"/>
      <c r="D11496" s="87" t="str">
        <f>IF($C11496="","",VLOOKUP($C11496,人员花名册!$B$2:$F$2001,2,0))</f>
        <v/>
      </c>
      <c r="E11496" s="87" t="str">
        <f>IF($C11496="","",VLOOKUP($C11496,人员花名册!$B$2:$F$2001,4,0))</f>
        <v/>
      </c>
      <c r="F11496" s="89" t="str">
        <f>IF($C11496="","",VLOOKUP($C11496,人员花名册!$B$2:$F$2001,5,0))</f>
        <v/>
      </c>
      <c r="G11496" s="29"/>
      <c r="H11496" s="29"/>
      <c r="I11496" s="87" t="str">
        <f>IF($C11496="","",VLOOKUP($H11496,培训课程清单!$B$2:$J$1700,2,0))</f>
        <v/>
      </c>
      <c r="J11496" s="87" t="str">
        <f>IF($C11496="","",VLOOKUP($H11496,培训课程清单!$B$2:$J$1700,3,0))</f>
        <v/>
      </c>
      <c r="K11496" s="87" t="str">
        <f>IF($H11496="","",VLOOKUP($H11496,培训课程清单!$B$2:$J$1700,4,0))</f>
        <v/>
      </c>
      <c r="L11496" s="29"/>
      <c r="M11496" s="89" t="str">
        <f>IF($H11496="","",VLOOKUP($H11496,培训课程清单!$B$2:$J$1700,7,0))</f>
        <v/>
      </c>
      <c r="N11496" s="87" t="str">
        <f>IF($H11496="","",VLOOKUP($H11496,培训课程清单!$B$2:$J$1700,8,0))</f>
        <v/>
      </c>
      <c r="O11496" s="29"/>
    </row>
    <row r="11497" spans="1:15">
      <c r="A11497" s="87" t="str">
        <f t="shared" si="180"/>
        <v/>
      </c>
      <c r="B11497" s="87" t="str">
        <f>IF(C11497="","",C11497&amp;COUNTIF($C$2:C11497,C11497))</f>
        <v/>
      </c>
      <c r="C11497" s="88"/>
      <c r="D11497" s="87" t="str">
        <f>IF($C11497="","",VLOOKUP($C11497,人员花名册!$B$2:$F$2001,2,0))</f>
        <v/>
      </c>
      <c r="E11497" s="87" t="str">
        <f>IF($C11497="","",VLOOKUP($C11497,人员花名册!$B$2:$F$2001,4,0))</f>
        <v/>
      </c>
      <c r="F11497" s="89" t="str">
        <f>IF($C11497="","",VLOOKUP($C11497,人员花名册!$B$2:$F$2001,5,0))</f>
        <v/>
      </c>
      <c r="G11497" s="29"/>
      <c r="H11497" s="29"/>
      <c r="I11497" s="87" t="str">
        <f>IF($C11497="","",VLOOKUP($H11497,培训课程清单!$B$2:$J$1700,2,0))</f>
        <v/>
      </c>
      <c r="J11497" s="87" t="str">
        <f>IF($C11497="","",VLOOKUP($H11497,培训课程清单!$B$2:$J$1700,3,0))</f>
        <v/>
      </c>
      <c r="K11497" s="87" t="str">
        <f>IF($H11497="","",VLOOKUP($H11497,培训课程清单!$B$2:$J$1700,4,0))</f>
        <v/>
      </c>
      <c r="L11497" s="29"/>
      <c r="M11497" s="89" t="str">
        <f>IF($H11497="","",VLOOKUP($H11497,培训课程清单!$B$2:$J$1700,7,0))</f>
        <v/>
      </c>
      <c r="N11497" s="87" t="str">
        <f>IF($H11497="","",VLOOKUP($H11497,培训课程清单!$B$2:$J$1700,8,0))</f>
        <v/>
      </c>
      <c r="O11497" s="29"/>
    </row>
    <row r="11498" spans="1:15">
      <c r="A11498" s="87" t="str">
        <f t="shared" si="180"/>
        <v/>
      </c>
      <c r="B11498" s="87" t="str">
        <f>IF(C11498="","",C11498&amp;COUNTIF($C$2:C11498,C11498))</f>
        <v/>
      </c>
      <c r="C11498" s="88"/>
      <c r="D11498" s="87" t="str">
        <f>IF($C11498="","",VLOOKUP($C11498,人员花名册!$B$2:$F$2001,2,0))</f>
        <v/>
      </c>
      <c r="E11498" s="87" t="str">
        <f>IF($C11498="","",VLOOKUP($C11498,人员花名册!$B$2:$F$2001,4,0))</f>
        <v/>
      </c>
      <c r="F11498" s="89" t="str">
        <f>IF($C11498="","",VLOOKUP($C11498,人员花名册!$B$2:$F$2001,5,0))</f>
        <v/>
      </c>
      <c r="G11498" s="29"/>
      <c r="H11498" s="29"/>
      <c r="I11498" s="87" t="str">
        <f>IF($C11498="","",VLOOKUP($H11498,培训课程清单!$B$2:$J$1700,2,0))</f>
        <v/>
      </c>
      <c r="J11498" s="87" t="str">
        <f>IF($C11498="","",VLOOKUP($H11498,培训课程清单!$B$2:$J$1700,3,0))</f>
        <v/>
      </c>
      <c r="K11498" s="87" t="str">
        <f>IF($H11498="","",VLOOKUP($H11498,培训课程清单!$B$2:$J$1700,4,0))</f>
        <v/>
      </c>
      <c r="L11498" s="29"/>
      <c r="M11498" s="89" t="str">
        <f>IF($H11498="","",VLOOKUP($H11498,培训课程清单!$B$2:$J$1700,7,0))</f>
        <v/>
      </c>
      <c r="N11498" s="87" t="str">
        <f>IF($H11498="","",VLOOKUP($H11498,培训课程清单!$B$2:$J$1700,8,0))</f>
        <v/>
      </c>
      <c r="O11498" s="29"/>
    </row>
    <row r="11499" spans="1:15">
      <c r="A11499" s="87" t="str">
        <f t="shared" si="180"/>
        <v/>
      </c>
      <c r="B11499" s="87" t="str">
        <f>IF(C11499="","",C11499&amp;COUNTIF($C$2:C11499,C11499))</f>
        <v/>
      </c>
      <c r="C11499" s="88"/>
      <c r="D11499" s="87" t="str">
        <f>IF($C11499="","",VLOOKUP($C11499,人员花名册!$B$2:$F$2001,2,0))</f>
        <v/>
      </c>
      <c r="E11499" s="87" t="str">
        <f>IF($C11499="","",VLOOKUP($C11499,人员花名册!$B$2:$F$2001,4,0))</f>
        <v/>
      </c>
      <c r="F11499" s="89" t="str">
        <f>IF($C11499="","",VLOOKUP($C11499,人员花名册!$B$2:$F$2001,5,0))</f>
        <v/>
      </c>
      <c r="G11499" s="29"/>
      <c r="H11499" s="29"/>
      <c r="I11499" s="87" t="str">
        <f>IF($C11499="","",VLOOKUP($H11499,培训课程清单!$B$2:$J$1700,2,0))</f>
        <v/>
      </c>
      <c r="J11499" s="87" t="str">
        <f>IF($C11499="","",VLOOKUP($H11499,培训课程清单!$B$2:$J$1700,3,0))</f>
        <v/>
      </c>
      <c r="K11499" s="87" t="str">
        <f>IF($H11499="","",VLOOKUP($H11499,培训课程清单!$B$2:$J$1700,4,0))</f>
        <v/>
      </c>
      <c r="L11499" s="29"/>
      <c r="M11499" s="89" t="str">
        <f>IF($H11499="","",VLOOKUP($H11499,培训课程清单!$B$2:$J$1700,7,0))</f>
        <v/>
      </c>
      <c r="N11499" s="87" t="str">
        <f>IF($H11499="","",VLOOKUP($H11499,培训课程清单!$B$2:$J$1700,8,0))</f>
        <v/>
      </c>
      <c r="O11499" s="29"/>
    </row>
    <row r="11500" spans="1:15">
      <c r="A11500" s="87" t="str">
        <f t="shared" si="180"/>
        <v/>
      </c>
      <c r="B11500" s="87" t="str">
        <f>IF(C11500="","",C11500&amp;COUNTIF($C$2:C11500,C11500))</f>
        <v/>
      </c>
      <c r="C11500" s="88"/>
      <c r="D11500" s="87" t="str">
        <f>IF($C11500="","",VLOOKUP($C11500,人员花名册!$B$2:$F$2001,2,0))</f>
        <v/>
      </c>
      <c r="E11500" s="87" t="str">
        <f>IF($C11500="","",VLOOKUP($C11500,人员花名册!$B$2:$F$2001,4,0))</f>
        <v/>
      </c>
      <c r="F11500" s="89" t="str">
        <f>IF($C11500="","",VLOOKUP($C11500,人员花名册!$B$2:$F$2001,5,0))</f>
        <v/>
      </c>
      <c r="G11500" s="29"/>
      <c r="H11500" s="29"/>
      <c r="I11500" s="87" t="str">
        <f>IF($C11500="","",VLOOKUP($H11500,培训课程清单!$B$2:$J$1700,2,0))</f>
        <v/>
      </c>
      <c r="J11500" s="87" t="str">
        <f>IF($C11500="","",VLOOKUP($H11500,培训课程清单!$B$2:$J$1700,3,0))</f>
        <v/>
      </c>
      <c r="K11500" s="87" t="str">
        <f>IF($H11500="","",VLOOKUP($H11500,培训课程清单!$B$2:$J$1700,4,0))</f>
        <v/>
      </c>
      <c r="L11500" s="29"/>
      <c r="M11500" s="89" t="str">
        <f>IF($H11500="","",VLOOKUP($H11500,培训课程清单!$B$2:$J$1700,7,0))</f>
        <v/>
      </c>
      <c r="N11500" s="87" t="str">
        <f>IF($H11500="","",VLOOKUP($H11500,培训课程清单!$B$2:$J$1700,8,0))</f>
        <v/>
      </c>
      <c r="O11500" s="29"/>
    </row>
    <row r="11501" spans="1:15">
      <c r="A11501" s="87" t="str">
        <f t="shared" si="180"/>
        <v/>
      </c>
      <c r="B11501" s="87" t="str">
        <f>IF(C11501="","",C11501&amp;COUNTIF($C$2:C11501,C11501))</f>
        <v/>
      </c>
      <c r="C11501" s="88"/>
      <c r="D11501" s="87" t="str">
        <f>IF($C11501="","",VLOOKUP($C11501,人员花名册!$B$2:$F$2001,2,0))</f>
        <v/>
      </c>
      <c r="E11501" s="87" t="str">
        <f>IF($C11501="","",VLOOKUP($C11501,人员花名册!$B$2:$F$2001,4,0))</f>
        <v/>
      </c>
      <c r="F11501" s="89" t="str">
        <f>IF($C11501="","",VLOOKUP($C11501,人员花名册!$B$2:$F$2001,5,0))</f>
        <v/>
      </c>
      <c r="G11501" s="29"/>
      <c r="H11501" s="29"/>
      <c r="I11501" s="87" t="str">
        <f>IF($C11501="","",VLOOKUP($H11501,培训课程清单!$B$2:$J$1700,2,0))</f>
        <v/>
      </c>
      <c r="J11501" s="87" t="str">
        <f>IF($C11501="","",VLOOKUP($H11501,培训课程清单!$B$2:$J$1700,3,0))</f>
        <v/>
      </c>
      <c r="K11501" s="87" t="str">
        <f>IF($H11501="","",VLOOKUP($H11501,培训课程清单!$B$2:$J$1700,4,0))</f>
        <v/>
      </c>
      <c r="L11501" s="29"/>
      <c r="M11501" s="89" t="str">
        <f>IF($H11501="","",VLOOKUP($H11501,培训课程清单!$B$2:$J$1700,7,0))</f>
        <v/>
      </c>
      <c r="N11501" s="87" t="str">
        <f>IF($H11501="","",VLOOKUP($H11501,培训课程清单!$B$2:$J$1700,8,0))</f>
        <v/>
      </c>
      <c r="O11501" s="29"/>
    </row>
    <row r="11502" spans="1:15">
      <c r="A11502" s="87" t="str">
        <f t="shared" si="180"/>
        <v/>
      </c>
      <c r="B11502" s="87" t="str">
        <f>IF(C11502="","",C11502&amp;COUNTIF($C$2:C11502,C11502))</f>
        <v/>
      </c>
      <c r="C11502" s="88"/>
      <c r="D11502" s="87" t="str">
        <f>IF($C11502="","",VLOOKUP($C11502,人员花名册!$B$2:$F$2001,2,0))</f>
        <v/>
      </c>
      <c r="E11502" s="87" t="str">
        <f>IF($C11502="","",VLOOKUP($C11502,人员花名册!$B$2:$F$2001,4,0))</f>
        <v/>
      </c>
      <c r="F11502" s="89" t="str">
        <f>IF($C11502="","",VLOOKUP($C11502,人员花名册!$B$2:$F$2001,5,0))</f>
        <v/>
      </c>
      <c r="G11502" s="29"/>
      <c r="H11502" s="29"/>
      <c r="I11502" s="87" t="str">
        <f>IF($C11502="","",VLOOKUP($H11502,培训课程清单!$B$2:$J$1700,2,0))</f>
        <v/>
      </c>
      <c r="J11502" s="87" t="str">
        <f>IF($C11502="","",VLOOKUP($H11502,培训课程清单!$B$2:$J$1700,3,0))</f>
        <v/>
      </c>
      <c r="K11502" s="87" t="str">
        <f>IF($H11502="","",VLOOKUP($H11502,培训课程清单!$B$2:$J$1700,4,0))</f>
        <v/>
      </c>
      <c r="L11502" s="29"/>
      <c r="M11502" s="89" t="str">
        <f>IF($H11502="","",VLOOKUP($H11502,培训课程清单!$B$2:$J$1700,7,0))</f>
        <v/>
      </c>
      <c r="N11502" s="87" t="str">
        <f>IF($H11502="","",VLOOKUP($H11502,培训课程清单!$B$2:$J$1700,8,0))</f>
        <v/>
      </c>
      <c r="O11502" s="29"/>
    </row>
    <row r="11503" spans="1:15">
      <c r="A11503" s="87" t="str">
        <f t="shared" si="180"/>
        <v/>
      </c>
      <c r="B11503" s="87" t="str">
        <f>IF(C11503="","",C11503&amp;COUNTIF($C$2:C11503,C11503))</f>
        <v/>
      </c>
      <c r="C11503" s="88"/>
      <c r="D11503" s="87" t="str">
        <f>IF($C11503="","",VLOOKUP($C11503,人员花名册!$B$2:$F$2001,2,0))</f>
        <v/>
      </c>
      <c r="E11503" s="87" t="str">
        <f>IF($C11503="","",VLOOKUP($C11503,人员花名册!$B$2:$F$2001,4,0))</f>
        <v/>
      </c>
      <c r="F11503" s="89" t="str">
        <f>IF($C11503="","",VLOOKUP($C11503,人员花名册!$B$2:$F$2001,5,0))</f>
        <v/>
      </c>
      <c r="G11503" s="29"/>
      <c r="H11503" s="29"/>
      <c r="I11503" s="87" t="str">
        <f>IF($C11503="","",VLOOKUP($H11503,培训课程清单!$B$2:$J$1700,2,0))</f>
        <v/>
      </c>
      <c r="J11503" s="87" t="str">
        <f>IF($C11503="","",VLOOKUP($H11503,培训课程清单!$B$2:$J$1700,3,0))</f>
        <v/>
      </c>
      <c r="K11503" s="87" t="str">
        <f>IF($H11503="","",VLOOKUP($H11503,培训课程清单!$B$2:$J$1700,4,0))</f>
        <v/>
      </c>
      <c r="L11503" s="29"/>
      <c r="M11503" s="89" t="str">
        <f>IF($H11503="","",VLOOKUP($H11503,培训课程清单!$B$2:$J$1700,7,0))</f>
        <v/>
      </c>
      <c r="N11503" s="87" t="str">
        <f>IF($H11503="","",VLOOKUP($H11503,培训课程清单!$B$2:$J$1700,8,0))</f>
        <v/>
      </c>
      <c r="O11503" s="29"/>
    </row>
    <row r="11504" spans="1:15">
      <c r="A11504" s="87" t="str">
        <f t="shared" si="180"/>
        <v/>
      </c>
      <c r="B11504" s="87" t="str">
        <f>IF(C11504="","",C11504&amp;COUNTIF($C$2:C11504,C11504))</f>
        <v/>
      </c>
      <c r="C11504" s="88"/>
      <c r="D11504" s="87" t="str">
        <f>IF($C11504="","",VLOOKUP($C11504,人员花名册!$B$2:$F$2001,2,0))</f>
        <v/>
      </c>
      <c r="E11504" s="87" t="str">
        <f>IF($C11504="","",VLOOKUP($C11504,人员花名册!$B$2:$F$2001,4,0))</f>
        <v/>
      </c>
      <c r="F11504" s="89" t="str">
        <f>IF($C11504="","",VLOOKUP($C11504,人员花名册!$B$2:$F$2001,5,0))</f>
        <v/>
      </c>
      <c r="G11504" s="29"/>
      <c r="H11504" s="29"/>
      <c r="I11504" s="87" t="str">
        <f>IF($C11504="","",VLOOKUP($H11504,培训课程清单!$B$2:$J$1700,2,0))</f>
        <v/>
      </c>
      <c r="J11504" s="87" t="str">
        <f>IF($C11504="","",VLOOKUP($H11504,培训课程清单!$B$2:$J$1700,3,0))</f>
        <v/>
      </c>
      <c r="K11504" s="87" t="str">
        <f>IF($H11504="","",VLOOKUP($H11504,培训课程清单!$B$2:$J$1700,4,0))</f>
        <v/>
      </c>
      <c r="L11504" s="29"/>
      <c r="M11504" s="89" t="str">
        <f>IF($H11504="","",VLOOKUP($H11504,培训课程清单!$B$2:$J$1700,7,0))</f>
        <v/>
      </c>
      <c r="N11504" s="87" t="str">
        <f>IF($H11504="","",VLOOKUP($H11504,培训课程清单!$B$2:$J$1700,8,0))</f>
        <v/>
      </c>
      <c r="O11504" s="29"/>
    </row>
    <row r="11505" spans="1:15">
      <c r="A11505" s="87" t="str">
        <f t="shared" si="180"/>
        <v/>
      </c>
      <c r="B11505" s="87" t="str">
        <f>IF(C11505="","",C11505&amp;COUNTIF($C$2:C11505,C11505))</f>
        <v/>
      </c>
      <c r="C11505" s="88"/>
      <c r="D11505" s="87" t="str">
        <f>IF($C11505="","",VLOOKUP($C11505,人员花名册!$B$2:$F$2001,2,0))</f>
        <v/>
      </c>
      <c r="E11505" s="87" t="str">
        <f>IF($C11505="","",VLOOKUP($C11505,人员花名册!$B$2:$F$2001,4,0))</f>
        <v/>
      </c>
      <c r="F11505" s="89" t="str">
        <f>IF($C11505="","",VLOOKUP($C11505,人员花名册!$B$2:$F$2001,5,0))</f>
        <v/>
      </c>
      <c r="G11505" s="29"/>
      <c r="H11505" s="29"/>
      <c r="I11505" s="87" t="str">
        <f>IF($C11505="","",VLOOKUP($H11505,培训课程清单!$B$2:$J$1700,2,0))</f>
        <v/>
      </c>
      <c r="J11505" s="87" t="str">
        <f>IF($C11505="","",VLOOKUP($H11505,培训课程清单!$B$2:$J$1700,3,0))</f>
        <v/>
      </c>
      <c r="K11505" s="87" t="str">
        <f>IF($H11505="","",VLOOKUP($H11505,培训课程清单!$B$2:$J$1700,4,0))</f>
        <v/>
      </c>
      <c r="L11505" s="29"/>
      <c r="M11505" s="89" t="str">
        <f>IF($H11505="","",VLOOKUP($H11505,培训课程清单!$B$2:$J$1700,7,0))</f>
        <v/>
      </c>
      <c r="N11505" s="87" t="str">
        <f>IF($H11505="","",VLOOKUP($H11505,培训课程清单!$B$2:$J$1700,8,0))</f>
        <v/>
      </c>
      <c r="O11505" s="29"/>
    </row>
    <row r="11506" spans="1:15">
      <c r="A11506" s="87" t="str">
        <f t="shared" si="180"/>
        <v/>
      </c>
      <c r="B11506" s="87" t="str">
        <f>IF(C11506="","",C11506&amp;COUNTIF($C$2:C11506,C11506))</f>
        <v/>
      </c>
      <c r="C11506" s="88"/>
      <c r="D11506" s="87" t="str">
        <f>IF($C11506="","",VLOOKUP($C11506,人员花名册!$B$2:$F$2001,2,0))</f>
        <v/>
      </c>
      <c r="E11506" s="87" t="str">
        <f>IF($C11506="","",VLOOKUP($C11506,人员花名册!$B$2:$F$2001,4,0))</f>
        <v/>
      </c>
      <c r="F11506" s="89" t="str">
        <f>IF($C11506="","",VLOOKUP($C11506,人员花名册!$B$2:$F$2001,5,0))</f>
        <v/>
      </c>
      <c r="G11506" s="29"/>
      <c r="H11506" s="29"/>
      <c r="I11506" s="87" t="str">
        <f>IF($C11506="","",VLOOKUP($H11506,培训课程清单!$B$2:$J$1700,2,0))</f>
        <v/>
      </c>
      <c r="J11506" s="87" t="str">
        <f>IF($C11506="","",VLOOKUP($H11506,培训课程清单!$B$2:$J$1700,3,0))</f>
        <v/>
      </c>
      <c r="K11506" s="87" t="str">
        <f>IF($H11506="","",VLOOKUP($H11506,培训课程清单!$B$2:$J$1700,4,0))</f>
        <v/>
      </c>
      <c r="L11506" s="29"/>
      <c r="M11506" s="89" t="str">
        <f>IF($H11506="","",VLOOKUP($H11506,培训课程清单!$B$2:$J$1700,7,0))</f>
        <v/>
      </c>
      <c r="N11506" s="87" t="str">
        <f>IF($H11506="","",VLOOKUP($H11506,培训课程清单!$B$2:$J$1700,8,0))</f>
        <v/>
      </c>
      <c r="O11506" s="29"/>
    </row>
    <row r="11507" spans="1:15">
      <c r="A11507" s="87" t="str">
        <f t="shared" si="180"/>
        <v/>
      </c>
      <c r="B11507" s="87" t="str">
        <f>IF(C11507="","",C11507&amp;COUNTIF($C$2:C11507,C11507))</f>
        <v/>
      </c>
      <c r="C11507" s="88"/>
      <c r="D11507" s="87" t="str">
        <f>IF($C11507="","",VLOOKUP($C11507,人员花名册!$B$2:$F$2001,2,0))</f>
        <v/>
      </c>
      <c r="E11507" s="87" t="str">
        <f>IF($C11507="","",VLOOKUP($C11507,人员花名册!$B$2:$F$2001,4,0))</f>
        <v/>
      </c>
      <c r="F11507" s="89" t="str">
        <f>IF($C11507="","",VLOOKUP($C11507,人员花名册!$B$2:$F$2001,5,0))</f>
        <v/>
      </c>
      <c r="G11507" s="29"/>
      <c r="H11507" s="29"/>
      <c r="I11507" s="87" t="str">
        <f>IF($C11507="","",VLOOKUP($H11507,培训课程清单!$B$2:$J$1700,2,0))</f>
        <v/>
      </c>
      <c r="J11507" s="87" t="str">
        <f>IF($C11507="","",VLOOKUP($H11507,培训课程清单!$B$2:$J$1700,3,0))</f>
        <v/>
      </c>
      <c r="K11507" s="87" t="str">
        <f>IF($H11507="","",VLOOKUP($H11507,培训课程清单!$B$2:$J$1700,4,0))</f>
        <v/>
      </c>
      <c r="L11507" s="29"/>
      <c r="M11507" s="89" t="str">
        <f>IF($H11507="","",VLOOKUP($H11507,培训课程清单!$B$2:$J$1700,7,0))</f>
        <v/>
      </c>
      <c r="N11507" s="87" t="str">
        <f>IF($H11507="","",VLOOKUP($H11507,培训课程清单!$B$2:$J$1700,8,0))</f>
        <v/>
      </c>
      <c r="O11507" s="29"/>
    </row>
    <row r="11508" spans="1:15">
      <c r="A11508" s="87" t="str">
        <f t="shared" si="180"/>
        <v/>
      </c>
      <c r="B11508" s="87" t="str">
        <f>IF(C11508="","",C11508&amp;COUNTIF($C$2:C11508,C11508))</f>
        <v/>
      </c>
      <c r="C11508" s="88"/>
      <c r="D11508" s="87" t="str">
        <f>IF($C11508="","",VLOOKUP($C11508,人员花名册!$B$2:$F$2001,2,0))</f>
        <v/>
      </c>
      <c r="E11508" s="87" t="str">
        <f>IF($C11508="","",VLOOKUP($C11508,人员花名册!$B$2:$F$2001,4,0))</f>
        <v/>
      </c>
      <c r="F11508" s="89" t="str">
        <f>IF($C11508="","",VLOOKUP($C11508,人员花名册!$B$2:$F$2001,5,0))</f>
        <v/>
      </c>
      <c r="G11508" s="29"/>
      <c r="H11508" s="29"/>
      <c r="I11508" s="87" t="str">
        <f>IF($C11508="","",VLOOKUP($H11508,培训课程清单!$B$2:$J$1700,2,0))</f>
        <v/>
      </c>
      <c r="J11508" s="87" t="str">
        <f>IF($C11508="","",VLOOKUP($H11508,培训课程清单!$B$2:$J$1700,3,0))</f>
        <v/>
      </c>
      <c r="K11508" s="87" t="str">
        <f>IF($H11508="","",VLOOKUP($H11508,培训课程清单!$B$2:$J$1700,4,0))</f>
        <v/>
      </c>
      <c r="L11508" s="29"/>
      <c r="M11508" s="89" t="str">
        <f>IF($H11508="","",VLOOKUP($H11508,培训课程清单!$B$2:$J$1700,7,0))</f>
        <v/>
      </c>
      <c r="N11508" s="87" t="str">
        <f>IF($H11508="","",VLOOKUP($H11508,培训课程清单!$B$2:$J$1700,8,0))</f>
        <v/>
      </c>
      <c r="O11508" s="29"/>
    </row>
    <row r="11509" spans="1:15">
      <c r="A11509" s="87" t="str">
        <f t="shared" si="180"/>
        <v/>
      </c>
      <c r="B11509" s="87" t="str">
        <f>IF(C11509="","",C11509&amp;COUNTIF($C$2:C11509,C11509))</f>
        <v/>
      </c>
      <c r="C11509" s="88"/>
      <c r="D11509" s="87" t="str">
        <f>IF($C11509="","",VLOOKUP($C11509,人员花名册!$B$2:$F$2001,2,0))</f>
        <v/>
      </c>
      <c r="E11509" s="87" t="str">
        <f>IF($C11509="","",VLOOKUP($C11509,人员花名册!$B$2:$F$2001,4,0))</f>
        <v/>
      </c>
      <c r="F11509" s="89" t="str">
        <f>IF($C11509="","",VLOOKUP($C11509,人员花名册!$B$2:$F$2001,5,0))</f>
        <v/>
      </c>
      <c r="G11509" s="29"/>
      <c r="H11509" s="29"/>
      <c r="I11509" s="87" t="str">
        <f>IF($C11509="","",VLOOKUP($H11509,培训课程清单!$B$2:$J$1700,2,0))</f>
        <v/>
      </c>
      <c r="J11509" s="87" t="str">
        <f>IF($C11509="","",VLOOKUP($H11509,培训课程清单!$B$2:$J$1700,3,0))</f>
        <v/>
      </c>
      <c r="K11509" s="87" t="str">
        <f>IF($H11509="","",VLOOKUP($H11509,培训课程清单!$B$2:$J$1700,4,0))</f>
        <v/>
      </c>
      <c r="L11509" s="29"/>
      <c r="M11509" s="89" t="str">
        <f>IF($H11509="","",VLOOKUP($H11509,培训课程清单!$B$2:$J$1700,7,0))</f>
        <v/>
      </c>
      <c r="N11509" s="87" t="str">
        <f>IF($H11509="","",VLOOKUP($H11509,培训课程清单!$B$2:$J$1700,8,0))</f>
        <v/>
      </c>
      <c r="O11509" s="29"/>
    </row>
    <row r="11510" spans="1:15">
      <c r="A11510" s="87" t="str">
        <f t="shared" si="180"/>
        <v/>
      </c>
      <c r="B11510" s="87" t="str">
        <f>IF(C11510="","",C11510&amp;COUNTIF($C$2:C11510,C11510))</f>
        <v/>
      </c>
      <c r="C11510" s="88"/>
      <c r="D11510" s="87" t="str">
        <f>IF($C11510="","",VLOOKUP($C11510,人员花名册!$B$2:$F$2001,2,0))</f>
        <v/>
      </c>
      <c r="E11510" s="87" t="str">
        <f>IF($C11510="","",VLOOKUP($C11510,人员花名册!$B$2:$F$2001,4,0))</f>
        <v/>
      </c>
      <c r="F11510" s="89" t="str">
        <f>IF($C11510="","",VLOOKUP($C11510,人员花名册!$B$2:$F$2001,5,0))</f>
        <v/>
      </c>
      <c r="G11510" s="29"/>
      <c r="H11510" s="29"/>
      <c r="I11510" s="87" t="str">
        <f>IF($C11510="","",VLOOKUP($H11510,培训课程清单!$B$2:$J$1700,2,0))</f>
        <v/>
      </c>
      <c r="J11510" s="87" t="str">
        <f>IF($C11510="","",VLOOKUP($H11510,培训课程清单!$B$2:$J$1700,3,0))</f>
        <v/>
      </c>
      <c r="K11510" s="87" t="str">
        <f>IF($H11510="","",VLOOKUP($H11510,培训课程清单!$B$2:$J$1700,4,0))</f>
        <v/>
      </c>
      <c r="L11510" s="29"/>
      <c r="M11510" s="89" t="str">
        <f>IF($H11510="","",VLOOKUP($H11510,培训课程清单!$B$2:$J$1700,7,0))</f>
        <v/>
      </c>
      <c r="N11510" s="87" t="str">
        <f>IF($H11510="","",VLOOKUP($H11510,培训课程清单!$B$2:$J$1700,8,0))</f>
        <v/>
      </c>
      <c r="O11510" s="29"/>
    </row>
    <row r="11511" spans="1:15">
      <c r="A11511" s="87" t="str">
        <f t="shared" si="180"/>
        <v/>
      </c>
      <c r="B11511" s="87" t="str">
        <f>IF(C11511="","",C11511&amp;COUNTIF($C$2:C11511,C11511))</f>
        <v/>
      </c>
      <c r="C11511" s="88"/>
      <c r="D11511" s="87" t="str">
        <f>IF($C11511="","",VLOOKUP($C11511,人员花名册!$B$2:$F$2001,2,0))</f>
        <v/>
      </c>
      <c r="E11511" s="87" t="str">
        <f>IF($C11511="","",VLOOKUP($C11511,人员花名册!$B$2:$F$2001,4,0))</f>
        <v/>
      </c>
      <c r="F11511" s="89" t="str">
        <f>IF($C11511="","",VLOOKUP($C11511,人员花名册!$B$2:$F$2001,5,0))</f>
        <v/>
      </c>
      <c r="G11511" s="29"/>
      <c r="H11511" s="29"/>
      <c r="I11511" s="87" t="str">
        <f>IF($C11511="","",VLOOKUP($H11511,培训课程清单!$B$2:$J$1700,2,0))</f>
        <v/>
      </c>
      <c r="J11511" s="87" t="str">
        <f>IF($C11511="","",VLOOKUP($H11511,培训课程清单!$B$2:$J$1700,3,0))</f>
        <v/>
      </c>
      <c r="K11511" s="87" t="str">
        <f>IF($H11511="","",VLOOKUP($H11511,培训课程清单!$B$2:$J$1700,4,0))</f>
        <v/>
      </c>
      <c r="L11511" s="29"/>
      <c r="M11511" s="89" t="str">
        <f>IF($H11511="","",VLOOKUP($H11511,培训课程清单!$B$2:$J$1700,7,0))</f>
        <v/>
      </c>
      <c r="N11511" s="87" t="str">
        <f>IF($H11511="","",VLOOKUP($H11511,培训课程清单!$B$2:$J$1700,8,0))</f>
        <v/>
      </c>
      <c r="O11511" s="29"/>
    </row>
    <row r="11512" spans="1:15">
      <c r="A11512" s="87" t="str">
        <f t="shared" si="180"/>
        <v/>
      </c>
      <c r="B11512" s="87" t="str">
        <f>IF(C11512="","",C11512&amp;COUNTIF($C$2:C11512,C11512))</f>
        <v/>
      </c>
      <c r="C11512" s="88"/>
      <c r="D11512" s="87" t="str">
        <f>IF($C11512="","",VLOOKUP($C11512,人员花名册!$B$2:$F$2001,2,0))</f>
        <v/>
      </c>
      <c r="E11512" s="87" t="str">
        <f>IF($C11512="","",VLOOKUP($C11512,人员花名册!$B$2:$F$2001,4,0))</f>
        <v/>
      </c>
      <c r="F11512" s="89" t="str">
        <f>IF($C11512="","",VLOOKUP($C11512,人员花名册!$B$2:$F$2001,5,0))</f>
        <v/>
      </c>
      <c r="G11512" s="29"/>
      <c r="H11512" s="29"/>
      <c r="I11512" s="87" t="str">
        <f>IF($C11512="","",VLOOKUP($H11512,培训课程清单!$B$2:$J$1700,2,0))</f>
        <v/>
      </c>
      <c r="J11512" s="87" t="str">
        <f>IF($C11512="","",VLOOKUP($H11512,培训课程清单!$B$2:$J$1700,3,0))</f>
        <v/>
      </c>
      <c r="K11512" s="87" t="str">
        <f>IF($H11512="","",VLOOKUP($H11512,培训课程清单!$B$2:$J$1700,4,0))</f>
        <v/>
      </c>
      <c r="L11512" s="29"/>
      <c r="M11512" s="89" t="str">
        <f>IF($H11512="","",VLOOKUP($H11512,培训课程清单!$B$2:$J$1700,7,0))</f>
        <v/>
      </c>
      <c r="N11512" s="87" t="str">
        <f>IF($H11512="","",VLOOKUP($H11512,培训课程清单!$B$2:$J$1700,8,0))</f>
        <v/>
      </c>
      <c r="O11512" s="29"/>
    </row>
    <row r="11513" spans="1:15">
      <c r="A11513" s="87" t="str">
        <f t="shared" si="180"/>
        <v/>
      </c>
      <c r="B11513" s="87" t="str">
        <f>IF(C11513="","",C11513&amp;COUNTIF($C$2:C11513,C11513))</f>
        <v/>
      </c>
      <c r="C11513" s="88"/>
      <c r="D11513" s="87" t="str">
        <f>IF($C11513="","",VLOOKUP($C11513,人员花名册!$B$2:$F$2001,2,0))</f>
        <v/>
      </c>
      <c r="E11513" s="87" t="str">
        <f>IF($C11513="","",VLOOKUP($C11513,人员花名册!$B$2:$F$2001,4,0))</f>
        <v/>
      </c>
      <c r="F11513" s="89" t="str">
        <f>IF($C11513="","",VLOOKUP($C11513,人员花名册!$B$2:$F$2001,5,0))</f>
        <v/>
      </c>
      <c r="G11513" s="29"/>
      <c r="H11513" s="29"/>
      <c r="I11513" s="87" t="str">
        <f>IF($C11513="","",VLOOKUP($H11513,培训课程清单!$B$2:$J$1700,2,0))</f>
        <v/>
      </c>
      <c r="J11513" s="87" t="str">
        <f>IF($C11513="","",VLOOKUP($H11513,培训课程清单!$B$2:$J$1700,3,0))</f>
        <v/>
      </c>
      <c r="K11513" s="87" t="str">
        <f>IF($H11513="","",VLOOKUP($H11513,培训课程清单!$B$2:$J$1700,4,0))</f>
        <v/>
      </c>
      <c r="L11513" s="29"/>
      <c r="M11513" s="89" t="str">
        <f>IF($H11513="","",VLOOKUP($H11513,培训课程清单!$B$2:$J$1700,7,0))</f>
        <v/>
      </c>
      <c r="N11513" s="87" t="str">
        <f>IF($H11513="","",VLOOKUP($H11513,培训课程清单!$B$2:$J$1700,8,0))</f>
        <v/>
      </c>
      <c r="O11513" s="29"/>
    </row>
    <row r="11514" spans="1:15">
      <c r="A11514" s="87" t="str">
        <f t="shared" si="180"/>
        <v/>
      </c>
      <c r="B11514" s="87" t="str">
        <f>IF(C11514="","",C11514&amp;COUNTIF($C$2:C11514,C11514))</f>
        <v/>
      </c>
      <c r="C11514" s="88"/>
      <c r="D11514" s="87" t="str">
        <f>IF($C11514="","",VLOOKUP($C11514,人员花名册!$B$2:$F$2001,2,0))</f>
        <v/>
      </c>
      <c r="E11514" s="87" t="str">
        <f>IF($C11514="","",VLOOKUP($C11514,人员花名册!$B$2:$F$2001,4,0))</f>
        <v/>
      </c>
      <c r="F11514" s="89" t="str">
        <f>IF($C11514="","",VLOOKUP($C11514,人员花名册!$B$2:$F$2001,5,0))</f>
        <v/>
      </c>
      <c r="G11514" s="29"/>
      <c r="H11514" s="29"/>
      <c r="I11514" s="87" t="str">
        <f>IF($C11514="","",VLOOKUP($H11514,培训课程清单!$B$2:$J$1700,2,0))</f>
        <v/>
      </c>
      <c r="J11514" s="87" t="str">
        <f>IF($C11514="","",VLOOKUP($H11514,培训课程清单!$B$2:$J$1700,3,0))</f>
        <v/>
      </c>
      <c r="K11514" s="87" t="str">
        <f>IF($H11514="","",VLOOKUP($H11514,培训课程清单!$B$2:$J$1700,4,0))</f>
        <v/>
      </c>
      <c r="L11514" s="29"/>
      <c r="M11514" s="89" t="str">
        <f>IF($H11514="","",VLOOKUP($H11514,培训课程清单!$B$2:$J$1700,7,0))</f>
        <v/>
      </c>
      <c r="N11514" s="87" t="str">
        <f>IF($H11514="","",VLOOKUP($H11514,培训课程清单!$B$2:$J$1700,8,0))</f>
        <v/>
      </c>
      <c r="O11514" s="29"/>
    </row>
    <row r="11515" spans="1:15">
      <c r="A11515" s="87" t="str">
        <f t="shared" si="180"/>
        <v/>
      </c>
      <c r="B11515" s="87" t="str">
        <f>IF(C11515="","",C11515&amp;COUNTIF($C$2:C11515,C11515))</f>
        <v/>
      </c>
      <c r="C11515" s="88"/>
      <c r="D11515" s="87" t="str">
        <f>IF($C11515="","",VLOOKUP($C11515,人员花名册!$B$2:$F$2001,2,0))</f>
        <v/>
      </c>
      <c r="E11515" s="87" t="str">
        <f>IF($C11515="","",VLOOKUP($C11515,人员花名册!$B$2:$F$2001,4,0))</f>
        <v/>
      </c>
      <c r="F11515" s="89" t="str">
        <f>IF($C11515="","",VLOOKUP($C11515,人员花名册!$B$2:$F$2001,5,0))</f>
        <v/>
      </c>
      <c r="G11515" s="29"/>
      <c r="H11515" s="29"/>
      <c r="I11515" s="87" t="str">
        <f>IF($C11515="","",VLOOKUP($H11515,培训课程清单!$B$2:$J$1700,2,0))</f>
        <v/>
      </c>
      <c r="J11515" s="87" t="str">
        <f>IF($C11515="","",VLOOKUP($H11515,培训课程清单!$B$2:$J$1700,3,0))</f>
        <v/>
      </c>
      <c r="K11515" s="87" t="str">
        <f>IF($H11515="","",VLOOKUP($H11515,培训课程清单!$B$2:$J$1700,4,0))</f>
        <v/>
      </c>
      <c r="L11515" s="29"/>
      <c r="M11515" s="89" t="str">
        <f>IF($H11515="","",VLOOKUP($H11515,培训课程清单!$B$2:$J$1700,7,0))</f>
        <v/>
      </c>
      <c r="N11515" s="87" t="str">
        <f>IF($H11515="","",VLOOKUP($H11515,培训课程清单!$B$2:$J$1700,8,0))</f>
        <v/>
      </c>
      <c r="O11515" s="29"/>
    </row>
    <row r="11516" spans="1:15">
      <c r="A11516" s="87" t="str">
        <f t="shared" si="180"/>
        <v/>
      </c>
      <c r="B11516" s="87" t="str">
        <f>IF(C11516="","",C11516&amp;COUNTIF($C$2:C11516,C11516))</f>
        <v/>
      </c>
      <c r="C11516" s="88"/>
      <c r="D11516" s="87" t="str">
        <f>IF($C11516="","",VLOOKUP($C11516,人员花名册!$B$2:$F$2001,2,0))</f>
        <v/>
      </c>
      <c r="E11516" s="87" t="str">
        <f>IF($C11516="","",VLOOKUP($C11516,人员花名册!$B$2:$F$2001,4,0))</f>
        <v/>
      </c>
      <c r="F11516" s="89" t="str">
        <f>IF($C11516="","",VLOOKUP($C11516,人员花名册!$B$2:$F$2001,5,0))</f>
        <v/>
      </c>
      <c r="G11516" s="29"/>
      <c r="H11516" s="29"/>
      <c r="I11516" s="87" t="str">
        <f>IF($C11516="","",VLOOKUP($H11516,培训课程清单!$B$2:$J$1700,2,0))</f>
        <v/>
      </c>
      <c r="J11516" s="87" t="str">
        <f>IF($C11516="","",VLOOKUP($H11516,培训课程清单!$B$2:$J$1700,3,0))</f>
        <v/>
      </c>
      <c r="K11516" s="87" t="str">
        <f>IF($H11516="","",VLOOKUP($H11516,培训课程清单!$B$2:$J$1700,4,0))</f>
        <v/>
      </c>
      <c r="L11516" s="29"/>
      <c r="M11516" s="89" t="str">
        <f>IF($H11516="","",VLOOKUP($H11516,培训课程清单!$B$2:$J$1700,7,0))</f>
        <v/>
      </c>
      <c r="N11516" s="87" t="str">
        <f>IF($H11516="","",VLOOKUP($H11516,培训课程清单!$B$2:$J$1700,8,0))</f>
        <v/>
      </c>
      <c r="O11516" s="29"/>
    </row>
    <row r="11517" spans="1:15">
      <c r="A11517" s="87" t="str">
        <f t="shared" si="180"/>
        <v/>
      </c>
      <c r="B11517" s="87" t="str">
        <f>IF(C11517="","",C11517&amp;COUNTIF($C$2:C11517,C11517))</f>
        <v/>
      </c>
      <c r="C11517" s="88"/>
      <c r="D11517" s="87" t="str">
        <f>IF($C11517="","",VLOOKUP($C11517,人员花名册!$B$2:$F$2001,2,0))</f>
        <v/>
      </c>
      <c r="E11517" s="87" t="str">
        <f>IF($C11517="","",VLOOKUP($C11517,人员花名册!$B$2:$F$2001,4,0))</f>
        <v/>
      </c>
      <c r="F11517" s="89" t="str">
        <f>IF($C11517="","",VLOOKUP($C11517,人员花名册!$B$2:$F$2001,5,0))</f>
        <v/>
      </c>
      <c r="G11517" s="29"/>
      <c r="H11517" s="29"/>
      <c r="I11517" s="87" t="str">
        <f>IF($C11517="","",VLOOKUP($H11517,培训课程清单!$B$2:$J$1700,2,0))</f>
        <v/>
      </c>
      <c r="J11517" s="87" t="str">
        <f>IF($C11517="","",VLOOKUP($H11517,培训课程清单!$B$2:$J$1700,3,0))</f>
        <v/>
      </c>
      <c r="K11517" s="87" t="str">
        <f>IF($H11517="","",VLOOKUP($H11517,培训课程清单!$B$2:$J$1700,4,0))</f>
        <v/>
      </c>
      <c r="L11517" s="29"/>
      <c r="M11517" s="89" t="str">
        <f>IF($H11517="","",VLOOKUP($H11517,培训课程清单!$B$2:$J$1700,7,0))</f>
        <v/>
      </c>
      <c r="N11517" s="87" t="str">
        <f>IF($H11517="","",VLOOKUP($H11517,培训课程清单!$B$2:$J$1700,8,0))</f>
        <v/>
      </c>
      <c r="O11517" s="29"/>
    </row>
    <row r="11518" spans="1:15">
      <c r="A11518" s="87" t="str">
        <f t="shared" si="180"/>
        <v/>
      </c>
      <c r="B11518" s="87" t="str">
        <f>IF(C11518="","",C11518&amp;COUNTIF($C$2:C11518,C11518))</f>
        <v/>
      </c>
      <c r="C11518" s="88"/>
      <c r="D11518" s="87" t="str">
        <f>IF($C11518="","",VLOOKUP($C11518,人员花名册!$B$2:$F$2001,2,0))</f>
        <v/>
      </c>
      <c r="E11518" s="87" t="str">
        <f>IF($C11518="","",VLOOKUP($C11518,人员花名册!$B$2:$F$2001,4,0))</f>
        <v/>
      </c>
      <c r="F11518" s="89" t="str">
        <f>IF($C11518="","",VLOOKUP($C11518,人员花名册!$B$2:$F$2001,5,0))</f>
        <v/>
      </c>
      <c r="G11518" s="29"/>
      <c r="H11518" s="29"/>
      <c r="I11518" s="87" t="str">
        <f>IF($C11518="","",VLOOKUP($H11518,培训课程清单!$B$2:$J$1700,2,0))</f>
        <v/>
      </c>
      <c r="J11518" s="87" t="str">
        <f>IF($C11518="","",VLOOKUP($H11518,培训课程清单!$B$2:$J$1700,3,0))</f>
        <v/>
      </c>
      <c r="K11518" s="87" t="str">
        <f>IF($H11518="","",VLOOKUP($H11518,培训课程清单!$B$2:$J$1700,4,0))</f>
        <v/>
      </c>
      <c r="L11518" s="29"/>
      <c r="M11518" s="89" t="str">
        <f>IF($H11518="","",VLOOKUP($H11518,培训课程清单!$B$2:$J$1700,7,0))</f>
        <v/>
      </c>
      <c r="N11518" s="87" t="str">
        <f>IF($H11518="","",VLOOKUP($H11518,培训课程清单!$B$2:$J$1700,8,0))</f>
        <v/>
      </c>
      <c r="O11518" s="29"/>
    </row>
    <row r="11519" spans="1:15">
      <c r="A11519" s="87" t="str">
        <f t="shared" si="180"/>
        <v/>
      </c>
      <c r="B11519" s="87" t="str">
        <f>IF(C11519="","",C11519&amp;COUNTIF($C$2:C11519,C11519))</f>
        <v/>
      </c>
      <c r="C11519" s="88"/>
      <c r="D11519" s="87" t="str">
        <f>IF($C11519="","",VLOOKUP($C11519,人员花名册!$B$2:$F$2001,2,0))</f>
        <v/>
      </c>
      <c r="E11519" s="87" t="str">
        <f>IF($C11519="","",VLOOKUP($C11519,人员花名册!$B$2:$F$2001,4,0))</f>
        <v/>
      </c>
      <c r="F11519" s="89" t="str">
        <f>IF($C11519="","",VLOOKUP($C11519,人员花名册!$B$2:$F$2001,5,0))</f>
        <v/>
      </c>
      <c r="G11519" s="29"/>
      <c r="H11519" s="29"/>
      <c r="I11519" s="87" t="str">
        <f>IF($C11519="","",VLOOKUP($H11519,培训课程清单!$B$2:$J$1700,2,0))</f>
        <v/>
      </c>
      <c r="J11519" s="87" t="str">
        <f>IF($C11519="","",VLOOKUP($H11519,培训课程清单!$B$2:$J$1700,3,0))</f>
        <v/>
      </c>
      <c r="K11519" s="87" t="str">
        <f>IF($H11519="","",VLOOKUP($H11519,培训课程清单!$B$2:$J$1700,4,0))</f>
        <v/>
      </c>
      <c r="L11519" s="29"/>
      <c r="M11519" s="89" t="str">
        <f>IF($H11519="","",VLOOKUP($H11519,培训课程清单!$B$2:$J$1700,7,0))</f>
        <v/>
      </c>
      <c r="N11519" s="87" t="str">
        <f>IF($H11519="","",VLOOKUP($H11519,培训课程清单!$B$2:$J$1700,8,0))</f>
        <v/>
      </c>
      <c r="O11519" s="29"/>
    </row>
    <row r="11520" spans="1:15">
      <c r="A11520" s="87" t="str">
        <f t="shared" si="180"/>
        <v/>
      </c>
      <c r="B11520" s="87" t="str">
        <f>IF(C11520="","",C11520&amp;COUNTIF($C$2:C11520,C11520))</f>
        <v/>
      </c>
      <c r="C11520" s="88"/>
      <c r="D11520" s="87" t="str">
        <f>IF($C11520="","",VLOOKUP($C11520,人员花名册!$B$2:$F$2001,2,0))</f>
        <v/>
      </c>
      <c r="E11520" s="87" t="str">
        <f>IF($C11520="","",VLOOKUP($C11520,人员花名册!$B$2:$F$2001,4,0))</f>
        <v/>
      </c>
      <c r="F11520" s="89" t="str">
        <f>IF($C11520="","",VLOOKUP($C11520,人员花名册!$B$2:$F$2001,5,0))</f>
        <v/>
      </c>
      <c r="G11520" s="29"/>
      <c r="H11520" s="29"/>
      <c r="I11520" s="87" t="str">
        <f>IF($C11520="","",VLOOKUP($H11520,培训课程清单!$B$2:$J$1700,2,0))</f>
        <v/>
      </c>
      <c r="J11520" s="87" t="str">
        <f>IF($C11520="","",VLOOKUP($H11520,培训课程清单!$B$2:$J$1700,3,0))</f>
        <v/>
      </c>
      <c r="K11520" s="87" t="str">
        <f>IF($H11520="","",VLOOKUP($H11520,培训课程清单!$B$2:$J$1700,4,0))</f>
        <v/>
      </c>
      <c r="L11520" s="29"/>
      <c r="M11520" s="89" t="str">
        <f>IF($H11520="","",VLOOKUP($H11520,培训课程清单!$B$2:$J$1700,7,0))</f>
        <v/>
      </c>
      <c r="N11520" s="87" t="str">
        <f>IF($H11520="","",VLOOKUP($H11520,培训课程清单!$B$2:$J$1700,8,0))</f>
        <v/>
      </c>
      <c r="O11520" s="29"/>
    </row>
    <row r="11521" spans="1:15">
      <c r="A11521" s="87" t="str">
        <f t="shared" si="180"/>
        <v/>
      </c>
      <c r="B11521" s="87" t="str">
        <f>IF(C11521="","",C11521&amp;COUNTIF($C$2:C11521,C11521))</f>
        <v/>
      </c>
      <c r="C11521" s="88"/>
      <c r="D11521" s="87" t="str">
        <f>IF($C11521="","",VLOOKUP($C11521,人员花名册!$B$2:$F$2001,2,0))</f>
        <v/>
      </c>
      <c r="E11521" s="87" t="str">
        <f>IF($C11521="","",VLOOKUP($C11521,人员花名册!$B$2:$F$2001,4,0))</f>
        <v/>
      </c>
      <c r="F11521" s="89" t="str">
        <f>IF($C11521="","",VLOOKUP($C11521,人员花名册!$B$2:$F$2001,5,0))</f>
        <v/>
      </c>
      <c r="G11521" s="29"/>
      <c r="H11521" s="29"/>
      <c r="I11521" s="87" t="str">
        <f>IF($C11521="","",VLOOKUP($H11521,培训课程清单!$B$2:$J$1700,2,0))</f>
        <v/>
      </c>
      <c r="J11521" s="87" t="str">
        <f>IF($C11521="","",VLOOKUP($H11521,培训课程清单!$B$2:$J$1700,3,0))</f>
        <v/>
      </c>
      <c r="K11521" s="87" t="str">
        <f>IF($H11521="","",VLOOKUP($H11521,培训课程清单!$B$2:$J$1700,4,0))</f>
        <v/>
      </c>
      <c r="L11521" s="29"/>
      <c r="M11521" s="89" t="str">
        <f>IF($H11521="","",VLOOKUP($H11521,培训课程清单!$B$2:$J$1700,7,0))</f>
        <v/>
      </c>
      <c r="N11521" s="87" t="str">
        <f>IF($H11521="","",VLOOKUP($H11521,培训课程清单!$B$2:$J$1700,8,0))</f>
        <v/>
      </c>
      <c r="O11521" s="29"/>
    </row>
    <row r="11522" spans="1:15">
      <c r="A11522" s="87" t="str">
        <f t="shared" si="180"/>
        <v/>
      </c>
      <c r="B11522" s="87" t="str">
        <f>IF(C11522="","",C11522&amp;COUNTIF($C$2:C11522,C11522))</f>
        <v/>
      </c>
      <c r="C11522" s="88"/>
      <c r="D11522" s="87" t="str">
        <f>IF($C11522="","",VLOOKUP($C11522,人员花名册!$B$2:$F$2001,2,0))</f>
        <v/>
      </c>
      <c r="E11522" s="87" t="str">
        <f>IF($C11522="","",VLOOKUP($C11522,人员花名册!$B$2:$F$2001,4,0))</f>
        <v/>
      </c>
      <c r="F11522" s="89" t="str">
        <f>IF($C11522="","",VLOOKUP($C11522,人员花名册!$B$2:$F$2001,5,0))</f>
        <v/>
      </c>
      <c r="G11522" s="29"/>
      <c r="H11522" s="29"/>
      <c r="I11522" s="87" t="str">
        <f>IF($C11522="","",VLOOKUP($H11522,培训课程清单!$B$2:$J$1700,2,0))</f>
        <v/>
      </c>
      <c r="J11522" s="87" t="str">
        <f>IF($C11522="","",VLOOKUP($H11522,培训课程清单!$B$2:$J$1700,3,0))</f>
        <v/>
      </c>
      <c r="K11522" s="87" t="str">
        <f>IF($H11522="","",VLOOKUP($H11522,培训课程清单!$B$2:$J$1700,4,0))</f>
        <v/>
      </c>
      <c r="L11522" s="29"/>
      <c r="M11522" s="89" t="str">
        <f>IF($H11522="","",VLOOKUP($H11522,培训课程清单!$B$2:$J$1700,7,0))</f>
        <v/>
      </c>
      <c r="N11522" s="87" t="str">
        <f>IF($H11522="","",VLOOKUP($H11522,培训课程清单!$B$2:$J$1700,8,0))</f>
        <v/>
      </c>
      <c r="O11522" s="29"/>
    </row>
    <row r="11523" spans="1:15">
      <c r="A11523" s="87" t="str">
        <f t="shared" si="180"/>
        <v/>
      </c>
      <c r="B11523" s="87" t="str">
        <f>IF(C11523="","",C11523&amp;COUNTIF($C$2:C11523,C11523))</f>
        <v/>
      </c>
      <c r="C11523" s="88"/>
      <c r="D11523" s="87" t="str">
        <f>IF($C11523="","",VLOOKUP($C11523,人员花名册!$B$2:$F$2001,2,0))</f>
        <v/>
      </c>
      <c r="E11523" s="87" t="str">
        <f>IF($C11523="","",VLOOKUP($C11523,人员花名册!$B$2:$F$2001,4,0))</f>
        <v/>
      </c>
      <c r="F11523" s="89" t="str">
        <f>IF($C11523="","",VLOOKUP($C11523,人员花名册!$B$2:$F$2001,5,0))</f>
        <v/>
      </c>
      <c r="G11523" s="29"/>
      <c r="H11523" s="29"/>
      <c r="I11523" s="87" t="str">
        <f>IF($C11523="","",VLOOKUP($H11523,培训课程清单!$B$2:$J$1700,2,0))</f>
        <v/>
      </c>
      <c r="J11523" s="87" t="str">
        <f>IF($C11523="","",VLOOKUP($H11523,培训课程清单!$B$2:$J$1700,3,0))</f>
        <v/>
      </c>
      <c r="K11523" s="87" t="str">
        <f>IF($H11523="","",VLOOKUP($H11523,培训课程清单!$B$2:$J$1700,4,0))</f>
        <v/>
      </c>
      <c r="L11523" s="29"/>
      <c r="M11523" s="89" t="str">
        <f>IF($H11523="","",VLOOKUP($H11523,培训课程清单!$B$2:$J$1700,7,0))</f>
        <v/>
      </c>
      <c r="N11523" s="87" t="str">
        <f>IF($H11523="","",VLOOKUP($H11523,培训课程清单!$B$2:$J$1700,8,0))</f>
        <v/>
      </c>
      <c r="O11523" s="29"/>
    </row>
    <row r="11524" spans="1:15">
      <c r="A11524" s="87" t="str">
        <f t="shared" si="180"/>
        <v/>
      </c>
      <c r="B11524" s="87" t="str">
        <f>IF(C11524="","",C11524&amp;COUNTIF($C$2:C11524,C11524))</f>
        <v/>
      </c>
      <c r="C11524" s="88"/>
      <c r="D11524" s="87" t="str">
        <f>IF($C11524="","",VLOOKUP($C11524,人员花名册!$B$2:$F$2001,2,0))</f>
        <v/>
      </c>
      <c r="E11524" s="87" t="str">
        <f>IF($C11524="","",VLOOKUP($C11524,人员花名册!$B$2:$F$2001,4,0))</f>
        <v/>
      </c>
      <c r="F11524" s="89" t="str">
        <f>IF($C11524="","",VLOOKUP($C11524,人员花名册!$B$2:$F$2001,5,0))</f>
        <v/>
      </c>
      <c r="G11524" s="29"/>
      <c r="H11524" s="29"/>
      <c r="I11524" s="87" t="str">
        <f>IF($C11524="","",VLOOKUP($H11524,培训课程清单!$B$2:$J$1700,2,0))</f>
        <v/>
      </c>
      <c r="J11524" s="87" t="str">
        <f>IF($C11524="","",VLOOKUP($H11524,培训课程清单!$B$2:$J$1700,3,0))</f>
        <v/>
      </c>
      <c r="K11524" s="87" t="str">
        <f>IF($H11524="","",VLOOKUP($H11524,培训课程清单!$B$2:$J$1700,4,0))</f>
        <v/>
      </c>
      <c r="L11524" s="29"/>
      <c r="M11524" s="89" t="str">
        <f>IF($H11524="","",VLOOKUP($H11524,培训课程清单!$B$2:$J$1700,7,0))</f>
        <v/>
      </c>
      <c r="N11524" s="87" t="str">
        <f>IF($H11524="","",VLOOKUP($H11524,培训课程清单!$B$2:$J$1700,8,0))</f>
        <v/>
      </c>
      <c r="O11524" s="29"/>
    </row>
    <row r="11525" spans="1:15">
      <c r="A11525" s="87" t="str">
        <f t="shared" si="180"/>
        <v/>
      </c>
      <c r="B11525" s="87" t="str">
        <f>IF(C11525="","",C11525&amp;COUNTIF($C$2:C11525,C11525))</f>
        <v/>
      </c>
      <c r="C11525" s="88"/>
      <c r="D11525" s="87" t="str">
        <f>IF($C11525="","",VLOOKUP($C11525,人员花名册!$B$2:$F$2001,2,0))</f>
        <v/>
      </c>
      <c r="E11525" s="87" t="str">
        <f>IF($C11525="","",VLOOKUP($C11525,人员花名册!$B$2:$F$2001,4,0))</f>
        <v/>
      </c>
      <c r="F11525" s="89" t="str">
        <f>IF($C11525="","",VLOOKUP($C11525,人员花名册!$B$2:$F$2001,5,0))</f>
        <v/>
      </c>
      <c r="G11525" s="29"/>
      <c r="H11525" s="29"/>
      <c r="I11525" s="87" t="str">
        <f>IF($C11525="","",VLOOKUP($H11525,培训课程清单!$B$2:$J$1700,2,0))</f>
        <v/>
      </c>
      <c r="J11525" s="87" t="str">
        <f>IF($C11525="","",VLOOKUP($H11525,培训课程清单!$B$2:$J$1700,3,0))</f>
        <v/>
      </c>
      <c r="K11525" s="87" t="str">
        <f>IF($H11525="","",VLOOKUP($H11525,培训课程清单!$B$2:$J$1700,4,0))</f>
        <v/>
      </c>
      <c r="L11525" s="29"/>
      <c r="M11525" s="89" t="str">
        <f>IF($H11525="","",VLOOKUP($H11525,培训课程清单!$B$2:$J$1700,7,0))</f>
        <v/>
      </c>
      <c r="N11525" s="87" t="str">
        <f>IF($H11525="","",VLOOKUP($H11525,培训课程清单!$B$2:$J$1700,8,0))</f>
        <v/>
      </c>
      <c r="O11525" s="29"/>
    </row>
    <row r="11526" spans="1:15">
      <c r="A11526" s="87" t="str">
        <f t="shared" si="180"/>
        <v/>
      </c>
      <c r="B11526" s="87" t="str">
        <f>IF(C11526="","",C11526&amp;COUNTIF($C$2:C11526,C11526))</f>
        <v/>
      </c>
      <c r="C11526" s="88"/>
      <c r="D11526" s="87" t="str">
        <f>IF($C11526="","",VLOOKUP($C11526,人员花名册!$B$2:$F$2001,2,0))</f>
        <v/>
      </c>
      <c r="E11526" s="87" t="str">
        <f>IF($C11526="","",VLOOKUP($C11526,人员花名册!$B$2:$F$2001,4,0))</f>
        <v/>
      </c>
      <c r="F11526" s="89" t="str">
        <f>IF($C11526="","",VLOOKUP($C11526,人员花名册!$B$2:$F$2001,5,0))</f>
        <v/>
      </c>
      <c r="G11526" s="29"/>
      <c r="H11526" s="29"/>
      <c r="I11526" s="87" t="str">
        <f>IF($C11526="","",VLOOKUP($H11526,培训课程清单!$B$2:$J$1700,2,0))</f>
        <v/>
      </c>
      <c r="J11526" s="87" t="str">
        <f>IF($C11526="","",VLOOKUP($H11526,培训课程清单!$B$2:$J$1700,3,0))</f>
        <v/>
      </c>
      <c r="K11526" s="87" t="str">
        <f>IF($H11526="","",VLOOKUP($H11526,培训课程清单!$B$2:$J$1700,4,0))</f>
        <v/>
      </c>
      <c r="L11526" s="29"/>
      <c r="M11526" s="89" t="str">
        <f>IF($H11526="","",VLOOKUP($H11526,培训课程清单!$B$2:$J$1700,7,0))</f>
        <v/>
      </c>
      <c r="N11526" s="87" t="str">
        <f>IF($H11526="","",VLOOKUP($H11526,培训课程清单!$B$2:$J$1700,8,0))</f>
        <v/>
      </c>
      <c r="O11526" s="29"/>
    </row>
    <row r="11527" spans="1:15">
      <c r="A11527" s="87" t="str">
        <f t="shared" si="180"/>
        <v/>
      </c>
      <c r="B11527" s="87" t="str">
        <f>IF(C11527="","",C11527&amp;COUNTIF($C$2:C11527,C11527))</f>
        <v/>
      </c>
      <c r="C11527" s="88"/>
      <c r="D11527" s="87" t="str">
        <f>IF($C11527="","",VLOOKUP($C11527,人员花名册!$B$2:$F$2001,2,0))</f>
        <v/>
      </c>
      <c r="E11527" s="87" t="str">
        <f>IF($C11527="","",VLOOKUP($C11527,人员花名册!$B$2:$F$2001,4,0))</f>
        <v/>
      </c>
      <c r="F11527" s="89" t="str">
        <f>IF($C11527="","",VLOOKUP($C11527,人员花名册!$B$2:$F$2001,5,0))</f>
        <v/>
      </c>
      <c r="G11527" s="29"/>
      <c r="H11527" s="29"/>
      <c r="I11527" s="87" t="str">
        <f>IF($C11527="","",VLOOKUP($H11527,培训课程清单!$B$2:$J$1700,2,0))</f>
        <v/>
      </c>
      <c r="J11527" s="87" t="str">
        <f>IF($C11527="","",VLOOKUP($H11527,培训课程清单!$B$2:$J$1700,3,0))</f>
        <v/>
      </c>
      <c r="K11527" s="87" t="str">
        <f>IF($H11527="","",VLOOKUP($H11527,培训课程清单!$B$2:$J$1700,4,0))</f>
        <v/>
      </c>
      <c r="L11527" s="29"/>
      <c r="M11527" s="89" t="str">
        <f>IF($H11527="","",VLOOKUP($H11527,培训课程清单!$B$2:$J$1700,7,0))</f>
        <v/>
      </c>
      <c r="N11527" s="87" t="str">
        <f>IF($H11527="","",VLOOKUP($H11527,培训课程清单!$B$2:$J$1700,8,0))</f>
        <v/>
      </c>
      <c r="O11527" s="29"/>
    </row>
    <row r="11528" spans="1:15">
      <c r="A11528" s="87" t="str">
        <f t="shared" si="180"/>
        <v/>
      </c>
      <c r="B11528" s="87" t="str">
        <f>IF(C11528="","",C11528&amp;COUNTIF($C$2:C11528,C11528))</f>
        <v/>
      </c>
      <c r="C11528" s="88"/>
      <c r="D11528" s="87" t="str">
        <f>IF($C11528="","",VLOOKUP($C11528,人员花名册!$B$2:$F$2001,2,0))</f>
        <v/>
      </c>
      <c r="E11528" s="87" t="str">
        <f>IF($C11528="","",VLOOKUP($C11528,人员花名册!$B$2:$F$2001,4,0))</f>
        <v/>
      </c>
      <c r="F11528" s="89" t="str">
        <f>IF($C11528="","",VLOOKUP($C11528,人员花名册!$B$2:$F$2001,5,0))</f>
        <v/>
      </c>
      <c r="G11528" s="29"/>
      <c r="H11528" s="29"/>
      <c r="I11528" s="87" t="str">
        <f>IF($C11528="","",VLOOKUP($H11528,培训课程清单!$B$2:$J$1700,2,0))</f>
        <v/>
      </c>
      <c r="J11528" s="87" t="str">
        <f>IF($C11528="","",VLOOKUP($H11528,培训课程清单!$B$2:$J$1700,3,0))</f>
        <v/>
      </c>
      <c r="K11528" s="87" t="str">
        <f>IF($H11528="","",VLOOKUP($H11528,培训课程清单!$B$2:$J$1700,4,0))</f>
        <v/>
      </c>
      <c r="L11528" s="29"/>
      <c r="M11528" s="89" t="str">
        <f>IF($H11528="","",VLOOKUP($H11528,培训课程清单!$B$2:$J$1700,7,0))</f>
        <v/>
      </c>
      <c r="N11528" s="87" t="str">
        <f>IF($H11528="","",VLOOKUP($H11528,培训课程清单!$B$2:$J$1700,8,0))</f>
        <v/>
      </c>
      <c r="O11528" s="29"/>
    </row>
    <row r="11529" spans="1:15">
      <c r="A11529" s="87" t="str">
        <f t="shared" si="180"/>
        <v/>
      </c>
      <c r="B11529" s="87" t="str">
        <f>IF(C11529="","",C11529&amp;COUNTIF($C$2:C11529,C11529))</f>
        <v/>
      </c>
      <c r="C11529" s="88"/>
      <c r="D11529" s="87" t="str">
        <f>IF($C11529="","",VLOOKUP($C11529,人员花名册!$B$2:$F$2001,2,0))</f>
        <v/>
      </c>
      <c r="E11529" s="87" t="str">
        <f>IF($C11529="","",VLOOKUP($C11529,人员花名册!$B$2:$F$2001,4,0))</f>
        <v/>
      </c>
      <c r="F11529" s="89" t="str">
        <f>IF($C11529="","",VLOOKUP($C11529,人员花名册!$B$2:$F$2001,5,0))</f>
        <v/>
      </c>
      <c r="G11529" s="29"/>
      <c r="H11529" s="29"/>
      <c r="I11529" s="87" t="str">
        <f>IF($C11529="","",VLOOKUP($H11529,培训课程清单!$B$2:$J$1700,2,0))</f>
        <v/>
      </c>
      <c r="J11529" s="87" t="str">
        <f>IF($C11529="","",VLOOKUP($H11529,培训课程清单!$B$2:$J$1700,3,0))</f>
        <v/>
      </c>
      <c r="K11529" s="87" t="str">
        <f>IF($H11529="","",VLOOKUP($H11529,培训课程清单!$B$2:$J$1700,4,0))</f>
        <v/>
      </c>
      <c r="L11529" s="29"/>
      <c r="M11529" s="89" t="str">
        <f>IF($H11529="","",VLOOKUP($H11529,培训课程清单!$B$2:$J$1700,7,0))</f>
        <v/>
      </c>
      <c r="N11529" s="87" t="str">
        <f>IF($H11529="","",VLOOKUP($H11529,培训课程清单!$B$2:$J$1700,8,0))</f>
        <v/>
      </c>
      <c r="O11529" s="29"/>
    </row>
    <row r="11530" spans="1:15">
      <c r="A11530" s="87" t="str">
        <f t="shared" si="180"/>
        <v/>
      </c>
      <c r="B11530" s="87" t="str">
        <f>IF(C11530="","",C11530&amp;COUNTIF($C$2:C11530,C11530))</f>
        <v/>
      </c>
      <c r="C11530" s="88"/>
      <c r="D11530" s="87" t="str">
        <f>IF($C11530="","",VLOOKUP($C11530,人员花名册!$B$2:$F$2001,2,0))</f>
        <v/>
      </c>
      <c r="E11530" s="87" t="str">
        <f>IF($C11530="","",VLOOKUP($C11530,人员花名册!$B$2:$F$2001,4,0))</f>
        <v/>
      </c>
      <c r="F11530" s="89" t="str">
        <f>IF($C11530="","",VLOOKUP($C11530,人员花名册!$B$2:$F$2001,5,0))</f>
        <v/>
      </c>
      <c r="G11530" s="29"/>
      <c r="H11530" s="29"/>
      <c r="I11530" s="87" t="str">
        <f>IF($C11530="","",VLOOKUP($H11530,培训课程清单!$B$2:$J$1700,2,0))</f>
        <v/>
      </c>
      <c r="J11530" s="87" t="str">
        <f>IF($C11530="","",VLOOKUP($H11530,培训课程清单!$B$2:$J$1700,3,0))</f>
        <v/>
      </c>
      <c r="K11530" s="87" t="str">
        <f>IF($H11530="","",VLOOKUP($H11530,培训课程清单!$B$2:$J$1700,4,0))</f>
        <v/>
      </c>
      <c r="L11530" s="29"/>
      <c r="M11530" s="89" t="str">
        <f>IF($H11530="","",VLOOKUP($H11530,培训课程清单!$B$2:$J$1700,7,0))</f>
        <v/>
      </c>
      <c r="N11530" s="87" t="str">
        <f>IF($H11530="","",VLOOKUP($H11530,培训课程清单!$B$2:$J$1700,8,0))</f>
        <v/>
      </c>
      <c r="O11530" s="29"/>
    </row>
    <row r="11531" spans="1:15">
      <c r="A11531" s="87" t="str">
        <f t="shared" si="180"/>
        <v/>
      </c>
      <c r="B11531" s="87" t="str">
        <f>IF(C11531="","",C11531&amp;COUNTIF($C$2:C11531,C11531))</f>
        <v/>
      </c>
      <c r="C11531" s="88"/>
      <c r="D11531" s="87" t="str">
        <f>IF($C11531="","",VLOOKUP($C11531,人员花名册!$B$2:$F$2001,2,0))</f>
        <v/>
      </c>
      <c r="E11531" s="87" t="str">
        <f>IF($C11531="","",VLOOKUP($C11531,人员花名册!$B$2:$F$2001,4,0))</f>
        <v/>
      </c>
      <c r="F11531" s="89" t="str">
        <f>IF($C11531="","",VLOOKUP($C11531,人员花名册!$B$2:$F$2001,5,0))</f>
        <v/>
      </c>
      <c r="G11531" s="29"/>
      <c r="H11531" s="29"/>
      <c r="I11531" s="87" t="str">
        <f>IF($C11531="","",VLOOKUP($H11531,培训课程清单!$B$2:$J$1700,2,0))</f>
        <v/>
      </c>
      <c r="J11531" s="87" t="str">
        <f>IF($C11531="","",VLOOKUP($H11531,培训课程清单!$B$2:$J$1700,3,0))</f>
        <v/>
      </c>
      <c r="K11531" s="87" t="str">
        <f>IF($H11531="","",VLOOKUP($H11531,培训课程清单!$B$2:$J$1700,4,0))</f>
        <v/>
      </c>
      <c r="L11531" s="29"/>
      <c r="M11531" s="89" t="str">
        <f>IF($H11531="","",VLOOKUP($H11531,培训课程清单!$B$2:$J$1700,7,0))</f>
        <v/>
      </c>
      <c r="N11531" s="87" t="str">
        <f>IF($H11531="","",VLOOKUP($H11531,培训课程清单!$B$2:$J$1700,8,0))</f>
        <v/>
      </c>
      <c r="O11531" s="29"/>
    </row>
    <row r="11532" spans="1:15">
      <c r="A11532" s="87" t="str">
        <f t="shared" si="180"/>
        <v/>
      </c>
      <c r="B11532" s="87" t="str">
        <f>IF(C11532="","",C11532&amp;COUNTIF($C$2:C11532,C11532))</f>
        <v/>
      </c>
      <c r="C11532" s="88"/>
      <c r="D11532" s="87" t="str">
        <f>IF($C11532="","",VLOOKUP($C11532,人员花名册!$B$2:$F$2001,2,0))</f>
        <v/>
      </c>
      <c r="E11532" s="87" t="str">
        <f>IF($C11532="","",VLOOKUP($C11532,人员花名册!$B$2:$F$2001,4,0))</f>
        <v/>
      </c>
      <c r="F11532" s="89" t="str">
        <f>IF($C11532="","",VLOOKUP($C11532,人员花名册!$B$2:$F$2001,5,0))</f>
        <v/>
      </c>
      <c r="G11532" s="29"/>
      <c r="H11532" s="29"/>
      <c r="I11532" s="87" t="str">
        <f>IF($C11532="","",VLOOKUP($H11532,培训课程清单!$B$2:$J$1700,2,0))</f>
        <v/>
      </c>
      <c r="J11532" s="87" t="str">
        <f>IF($C11532="","",VLOOKUP($H11532,培训课程清单!$B$2:$J$1700,3,0))</f>
        <v/>
      </c>
      <c r="K11532" s="87" t="str">
        <f>IF($H11532="","",VLOOKUP($H11532,培训课程清单!$B$2:$J$1700,4,0))</f>
        <v/>
      </c>
      <c r="L11532" s="29"/>
      <c r="M11532" s="89" t="str">
        <f>IF($H11532="","",VLOOKUP($H11532,培训课程清单!$B$2:$J$1700,7,0))</f>
        <v/>
      </c>
      <c r="N11532" s="87" t="str">
        <f>IF($H11532="","",VLOOKUP($H11532,培训课程清单!$B$2:$J$1700,8,0))</f>
        <v/>
      </c>
      <c r="O11532" s="29"/>
    </row>
    <row r="11533" spans="1:15">
      <c r="A11533" s="87" t="str">
        <f t="shared" si="180"/>
        <v/>
      </c>
      <c r="B11533" s="87" t="str">
        <f>IF(C11533="","",C11533&amp;COUNTIF($C$2:C11533,C11533))</f>
        <v/>
      </c>
      <c r="C11533" s="88"/>
      <c r="D11533" s="87" t="str">
        <f>IF($C11533="","",VLOOKUP($C11533,人员花名册!$B$2:$F$2001,2,0))</f>
        <v/>
      </c>
      <c r="E11533" s="87" t="str">
        <f>IF($C11533="","",VLOOKUP($C11533,人员花名册!$B$2:$F$2001,4,0))</f>
        <v/>
      </c>
      <c r="F11533" s="89" t="str">
        <f>IF($C11533="","",VLOOKUP($C11533,人员花名册!$B$2:$F$2001,5,0))</f>
        <v/>
      </c>
      <c r="G11533" s="29"/>
      <c r="H11533" s="29"/>
      <c r="I11533" s="87" t="str">
        <f>IF($C11533="","",VLOOKUP($H11533,培训课程清单!$B$2:$J$1700,2,0))</f>
        <v/>
      </c>
      <c r="J11533" s="87" t="str">
        <f>IF($C11533="","",VLOOKUP($H11533,培训课程清单!$B$2:$J$1700,3,0))</f>
        <v/>
      </c>
      <c r="K11533" s="87" t="str">
        <f>IF($H11533="","",VLOOKUP($H11533,培训课程清单!$B$2:$J$1700,4,0))</f>
        <v/>
      </c>
      <c r="L11533" s="29"/>
      <c r="M11533" s="89" t="str">
        <f>IF($H11533="","",VLOOKUP($H11533,培训课程清单!$B$2:$J$1700,7,0))</f>
        <v/>
      </c>
      <c r="N11533" s="87" t="str">
        <f>IF($H11533="","",VLOOKUP($H11533,培训课程清单!$B$2:$J$1700,8,0))</f>
        <v/>
      </c>
      <c r="O11533" s="29"/>
    </row>
    <row r="11534" spans="1:15">
      <c r="A11534" s="87" t="str">
        <f t="shared" si="180"/>
        <v/>
      </c>
      <c r="B11534" s="87" t="str">
        <f>IF(C11534="","",C11534&amp;COUNTIF($C$2:C11534,C11534))</f>
        <v/>
      </c>
      <c r="C11534" s="88"/>
      <c r="D11534" s="87" t="str">
        <f>IF($C11534="","",VLOOKUP($C11534,人员花名册!$B$2:$F$2001,2,0))</f>
        <v/>
      </c>
      <c r="E11534" s="87" t="str">
        <f>IF($C11534="","",VLOOKUP($C11534,人员花名册!$B$2:$F$2001,4,0))</f>
        <v/>
      </c>
      <c r="F11534" s="89" t="str">
        <f>IF($C11534="","",VLOOKUP($C11534,人员花名册!$B$2:$F$2001,5,0))</f>
        <v/>
      </c>
      <c r="G11534" s="29"/>
      <c r="H11534" s="29"/>
      <c r="I11534" s="87" t="str">
        <f>IF($C11534="","",VLOOKUP($H11534,培训课程清单!$B$2:$J$1700,2,0))</f>
        <v/>
      </c>
      <c r="J11534" s="87" t="str">
        <f>IF($C11534="","",VLOOKUP($H11534,培训课程清单!$B$2:$J$1700,3,0))</f>
        <v/>
      </c>
      <c r="K11534" s="87" t="str">
        <f>IF($H11534="","",VLOOKUP($H11534,培训课程清单!$B$2:$J$1700,4,0))</f>
        <v/>
      </c>
      <c r="L11534" s="29"/>
      <c r="M11534" s="89" t="str">
        <f>IF($H11534="","",VLOOKUP($H11534,培训课程清单!$B$2:$J$1700,7,0))</f>
        <v/>
      </c>
      <c r="N11534" s="87" t="str">
        <f>IF($H11534="","",VLOOKUP($H11534,培训课程清单!$B$2:$J$1700,8,0))</f>
        <v/>
      </c>
      <c r="O11534" s="29"/>
    </row>
    <row r="11535" spans="1:15">
      <c r="A11535" s="87" t="str">
        <f t="shared" si="180"/>
        <v/>
      </c>
      <c r="B11535" s="87" t="str">
        <f>IF(C11535="","",C11535&amp;COUNTIF($C$2:C11535,C11535))</f>
        <v/>
      </c>
      <c r="C11535" s="88"/>
      <c r="D11535" s="87" t="str">
        <f>IF($C11535="","",VLOOKUP($C11535,人员花名册!$B$2:$F$2001,2,0))</f>
        <v/>
      </c>
      <c r="E11535" s="87" t="str">
        <f>IF($C11535="","",VLOOKUP($C11535,人员花名册!$B$2:$F$2001,4,0))</f>
        <v/>
      </c>
      <c r="F11535" s="89" t="str">
        <f>IF($C11535="","",VLOOKUP($C11535,人员花名册!$B$2:$F$2001,5,0))</f>
        <v/>
      </c>
      <c r="G11535" s="29"/>
      <c r="H11535" s="29"/>
      <c r="I11535" s="87" t="str">
        <f>IF($C11535="","",VLOOKUP($H11535,培训课程清单!$B$2:$J$1700,2,0))</f>
        <v/>
      </c>
      <c r="J11535" s="87" t="str">
        <f>IF($C11535="","",VLOOKUP($H11535,培训课程清单!$B$2:$J$1700,3,0))</f>
        <v/>
      </c>
      <c r="K11535" s="87" t="str">
        <f>IF($H11535="","",VLOOKUP($H11535,培训课程清单!$B$2:$J$1700,4,0))</f>
        <v/>
      </c>
      <c r="L11535" s="29"/>
      <c r="M11535" s="89" t="str">
        <f>IF($H11535="","",VLOOKUP($H11535,培训课程清单!$B$2:$J$1700,7,0))</f>
        <v/>
      </c>
      <c r="N11535" s="87" t="str">
        <f>IF($H11535="","",VLOOKUP($H11535,培训课程清单!$B$2:$J$1700,8,0))</f>
        <v/>
      </c>
      <c r="O11535" s="29"/>
    </row>
    <row r="11536" spans="1:15">
      <c r="A11536" s="87" t="str">
        <f t="shared" si="180"/>
        <v/>
      </c>
      <c r="B11536" s="87" t="str">
        <f>IF(C11536="","",C11536&amp;COUNTIF($C$2:C11536,C11536))</f>
        <v/>
      </c>
      <c r="C11536" s="88"/>
      <c r="D11536" s="87" t="str">
        <f>IF($C11536="","",VLOOKUP($C11536,人员花名册!$B$2:$F$2001,2,0))</f>
        <v/>
      </c>
      <c r="E11536" s="87" t="str">
        <f>IF($C11536="","",VLOOKUP($C11536,人员花名册!$B$2:$F$2001,4,0))</f>
        <v/>
      </c>
      <c r="F11536" s="89" t="str">
        <f>IF($C11536="","",VLOOKUP($C11536,人员花名册!$B$2:$F$2001,5,0))</f>
        <v/>
      </c>
      <c r="G11536" s="29"/>
      <c r="H11536" s="29"/>
      <c r="I11536" s="87" t="str">
        <f>IF($C11536="","",VLOOKUP($H11536,培训课程清单!$B$2:$J$1700,2,0))</f>
        <v/>
      </c>
      <c r="J11536" s="87" t="str">
        <f>IF($C11536="","",VLOOKUP($H11536,培训课程清单!$B$2:$J$1700,3,0))</f>
        <v/>
      </c>
      <c r="K11536" s="87" t="str">
        <f>IF($H11536="","",VLOOKUP($H11536,培训课程清单!$B$2:$J$1700,4,0))</f>
        <v/>
      </c>
      <c r="L11536" s="29"/>
      <c r="M11536" s="89" t="str">
        <f>IF($H11536="","",VLOOKUP($H11536,培训课程清单!$B$2:$J$1700,7,0))</f>
        <v/>
      </c>
      <c r="N11536" s="87" t="str">
        <f>IF($H11536="","",VLOOKUP($H11536,培训课程清单!$B$2:$J$1700,8,0))</f>
        <v/>
      </c>
      <c r="O11536" s="29"/>
    </row>
    <row r="11537" spans="1:15">
      <c r="A11537" s="87" t="str">
        <f t="shared" ref="A11537:A11600" si="181">IF(C11536="","",A11536+1)</f>
        <v/>
      </c>
      <c r="B11537" s="87" t="str">
        <f>IF(C11537="","",C11537&amp;COUNTIF($C$2:C11537,C11537))</f>
        <v/>
      </c>
      <c r="C11537" s="88"/>
      <c r="D11537" s="87" t="str">
        <f>IF($C11537="","",VLOOKUP($C11537,人员花名册!$B$2:$F$2001,2,0))</f>
        <v/>
      </c>
      <c r="E11537" s="87" t="str">
        <f>IF($C11537="","",VLOOKUP($C11537,人员花名册!$B$2:$F$2001,4,0))</f>
        <v/>
      </c>
      <c r="F11537" s="89" t="str">
        <f>IF($C11537="","",VLOOKUP($C11537,人员花名册!$B$2:$F$2001,5,0))</f>
        <v/>
      </c>
      <c r="G11537" s="29"/>
      <c r="H11537" s="29"/>
      <c r="I11537" s="87" t="str">
        <f>IF($C11537="","",VLOOKUP($H11537,培训课程清单!$B$2:$J$1700,2,0))</f>
        <v/>
      </c>
      <c r="J11537" s="87" t="str">
        <f>IF($C11537="","",VLOOKUP($H11537,培训课程清单!$B$2:$J$1700,3,0))</f>
        <v/>
      </c>
      <c r="K11537" s="87" t="str">
        <f>IF($H11537="","",VLOOKUP($H11537,培训课程清单!$B$2:$J$1700,4,0))</f>
        <v/>
      </c>
      <c r="L11537" s="29"/>
      <c r="M11537" s="89" t="str">
        <f>IF($H11537="","",VLOOKUP($H11537,培训课程清单!$B$2:$J$1700,7,0))</f>
        <v/>
      </c>
      <c r="N11537" s="87" t="str">
        <f>IF($H11537="","",VLOOKUP($H11537,培训课程清单!$B$2:$J$1700,8,0))</f>
        <v/>
      </c>
      <c r="O11537" s="29"/>
    </row>
    <row r="11538" spans="1:15">
      <c r="A11538" s="87" t="str">
        <f t="shared" si="181"/>
        <v/>
      </c>
      <c r="B11538" s="87" t="str">
        <f>IF(C11538="","",C11538&amp;COUNTIF($C$2:C11538,C11538))</f>
        <v/>
      </c>
      <c r="C11538" s="88"/>
      <c r="D11538" s="87" t="str">
        <f>IF($C11538="","",VLOOKUP($C11538,人员花名册!$B$2:$F$2001,2,0))</f>
        <v/>
      </c>
      <c r="E11538" s="87" t="str">
        <f>IF($C11538="","",VLOOKUP($C11538,人员花名册!$B$2:$F$2001,4,0))</f>
        <v/>
      </c>
      <c r="F11538" s="89" t="str">
        <f>IF($C11538="","",VLOOKUP($C11538,人员花名册!$B$2:$F$2001,5,0))</f>
        <v/>
      </c>
      <c r="G11538" s="29"/>
      <c r="H11538" s="29"/>
      <c r="I11538" s="87" t="str">
        <f>IF($C11538="","",VLOOKUP($H11538,培训课程清单!$B$2:$J$1700,2,0))</f>
        <v/>
      </c>
      <c r="J11538" s="87" t="str">
        <f>IF($C11538="","",VLOOKUP($H11538,培训课程清单!$B$2:$J$1700,3,0))</f>
        <v/>
      </c>
      <c r="K11538" s="87" t="str">
        <f>IF($H11538="","",VLOOKUP($H11538,培训课程清单!$B$2:$J$1700,4,0))</f>
        <v/>
      </c>
      <c r="L11538" s="29"/>
      <c r="M11538" s="89" t="str">
        <f>IF($H11538="","",VLOOKUP($H11538,培训课程清单!$B$2:$J$1700,7,0))</f>
        <v/>
      </c>
      <c r="N11538" s="87" t="str">
        <f>IF($H11538="","",VLOOKUP($H11538,培训课程清单!$B$2:$J$1700,8,0))</f>
        <v/>
      </c>
      <c r="O11538" s="29"/>
    </row>
    <row r="11539" spans="1:15">
      <c r="A11539" s="87" t="str">
        <f t="shared" si="181"/>
        <v/>
      </c>
      <c r="B11539" s="87" t="str">
        <f>IF(C11539="","",C11539&amp;COUNTIF($C$2:C11539,C11539))</f>
        <v/>
      </c>
      <c r="C11539" s="88"/>
      <c r="D11539" s="87" t="str">
        <f>IF($C11539="","",VLOOKUP($C11539,人员花名册!$B$2:$F$2001,2,0))</f>
        <v/>
      </c>
      <c r="E11539" s="87" t="str">
        <f>IF($C11539="","",VLOOKUP($C11539,人员花名册!$B$2:$F$2001,4,0))</f>
        <v/>
      </c>
      <c r="F11539" s="89" t="str">
        <f>IF($C11539="","",VLOOKUP($C11539,人员花名册!$B$2:$F$2001,5,0))</f>
        <v/>
      </c>
      <c r="G11539" s="29"/>
      <c r="H11539" s="29"/>
      <c r="I11539" s="87" t="str">
        <f>IF($C11539="","",VLOOKUP($H11539,培训课程清单!$B$2:$J$1700,2,0))</f>
        <v/>
      </c>
      <c r="J11539" s="87" t="str">
        <f>IF($C11539="","",VLOOKUP($H11539,培训课程清单!$B$2:$J$1700,3,0))</f>
        <v/>
      </c>
      <c r="K11539" s="87" t="str">
        <f>IF($H11539="","",VLOOKUP($H11539,培训课程清单!$B$2:$J$1700,4,0))</f>
        <v/>
      </c>
      <c r="L11539" s="29"/>
      <c r="M11539" s="89" t="str">
        <f>IF($H11539="","",VLOOKUP($H11539,培训课程清单!$B$2:$J$1700,7,0))</f>
        <v/>
      </c>
      <c r="N11539" s="87" t="str">
        <f>IF($H11539="","",VLOOKUP($H11539,培训课程清单!$B$2:$J$1700,8,0))</f>
        <v/>
      </c>
      <c r="O11539" s="29"/>
    </row>
    <row r="11540" spans="1:15">
      <c r="A11540" s="87" t="str">
        <f t="shared" si="181"/>
        <v/>
      </c>
      <c r="B11540" s="87" t="str">
        <f>IF(C11540="","",C11540&amp;COUNTIF($C$2:C11540,C11540))</f>
        <v/>
      </c>
      <c r="C11540" s="88"/>
      <c r="D11540" s="87" t="str">
        <f>IF($C11540="","",VLOOKUP($C11540,人员花名册!$B$2:$F$2001,2,0))</f>
        <v/>
      </c>
      <c r="E11540" s="87" t="str">
        <f>IF($C11540="","",VLOOKUP($C11540,人员花名册!$B$2:$F$2001,4,0))</f>
        <v/>
      </c>
      <c r="F11540" s="89" t="str">
        <f>IF($C11540="","",VLOOKUP($C11540,人员花名册!$B$2:$F$2001,5,0))</f>
        <v/>
      </c>
      <c r="G11540" s="29"/>
      <c r="H11540" s="29"/>
      <c r="I11540" s="87" t="str">
        <f>IF($C11540="","",VLOOKUP($H11540,培训课程清单!$B$2:$J$1700,2,0))</f>
        <v/>
      </c>
      <c r="J11540" s="87" t="str">
        <f>IF($C11540="","",VLOOKUP($H11540,培训课程清单!$B$2:$J$1700,3,0))</f>
        <v/>
      </c>
      <c r="K11540" s="87" t="str">
        <f>IF($H11540="","",VLOOKUP($H11540,培训课程清单!$B$2:$J$1700,4,0))</f>
        <v/>
      </c>
      <c r="L11540" s="29"/>
      <c r="M11540" s="89" t="str">
        <f>IF($H11540="","",VLOOKUP($H11540,培训课程清单!$B$2:$J$1700,7,0))</f>
        <v/>
      </c>
      <c r="N11540" s="87" t="str">
        <f>IF($H11540="","",VLOOKUP($H11540,培训课程清单!$B$2:$J$1700,8,0))</f>
        <v/>
      </c>
      <c r="O11540" s="29"/>
    </row>
    <row r="11541" spans="1:15">
      <c r="A11541" s="87" t="str">
        <f t="shared" si="181"/>
        <v/>
      </c>
      <c r="B11541" s="87" t="str">
        <f>IF(C11541="","",C11541&amp;COUNTIF($C$2:C11541,C11541))</f>
        <v/>
      </c>
      <c r="C11541" s="88"/>
      <c r="D11541" s="87" t="str">
        <f>IF($C11541="","",VLOOKUP($C11541,人员花名册!$B$2:$F$2001,2,0))</f>
        <v/>
      </c>
      <c r="E11541" s="87" t="str">
        <f>IF($C11541="","",VLOOKUP($C11541,人员花名册!$B$2:$F$2001,4,0))</f>
        <v/>
      </c>
      <c r="F11541" s="89" t="str">
        <f>IF($C11541="","",VLOOKUP($C11541,人员花名册!$B$2:$F$2001,5,0))</f>
        <v/>
      </c>
      <c r="G11541" s="29"/>
      <c r="H11541" s="29"/>
      <c r="I11541" s="87" t="str">
        <f>IF($C11541="","",VLOOKUP($H11541,培训课程清单!$B$2:$J$1700,2,0))</f>
        <v/>
      </c>
      <c r="J11541" s="87" t="str">
        <f>IF($C11541="","",VLOOKUP($H11541,培训课程清单!$B$2:$J$1700,3,0))</f>
        <v/>
      </c>
      <c r="K11541" s="87" t="str">
        <f>IF($H11541="","",VLOOKUP($H11541,培训课程清单!$B$2:$J$1700,4,0))</f>
        <v/>
      </c>
      <c r="L11541" s="29"/>
      <c r="M11541" s="89" t="str">
        <f>IF($H11541="","",VLOOKUP($H11541,培训课程清单!$B$2:$J$1700,7,0))</f>
        <v/>
      </c>
      <c r="N11541" s="87" t="str">
        <f>IF($H11541="","",VLOOKUP($H11541,培训课程清单!$B$2:$J$1700,8,0))</f>
        <v/>
      </c>
      <c r="O11541" s="29"/>
    </row>
    <row r="11542" spans="1:15">
      <c r="A11542" s="87" t="str">
        <f t="shared" si="181"/>
        <v/>
      </c>
      <c r="B11542" s="87" t="str">
        <f>IF(C11542="","",C11542&amp;COUNTIF($C$2:C11542,C11542))</f>
        <v/>
      </c>
      <c r="C11542" s="88"/>
      <c r="D11542" s="87" t="str">
        <f>IF($C11542="","",VLOOKUP($C11542,人员花名册!$B$2:$F$2001,2,0))</f>
        <v/>
      </c>
      <c r="E11542" s="87" t="str">
        <f>IF($C11542="","",VLOOKUP($C11542,人员花名册!$B$2:$F$2001,4,0))</f>
        <v/>
      </c>
      <c r="F11542" s="89" t="str">
        <f>IF($C11542="","",VLOOKUP($C11542,人员花名册!$B$2:$F$2001,5,0))</f>
        <v/>
      </c>
      <c r="G11542" s="29"/>
      <c r="H11542" s="29"/>
      <c r="I11542" s="87" t="str">
        <f>IF($C11542="","",VLOOKUP($H11542,培训课程清单!$B$2:$J$1700,2,0))</f>
        <v/>
      </c>
      <c r="J11542" s="87" t="str">
        <f>IF($C11542="","",VLOOKUP($H11542,培训课程清单!$B$2:$J$1700,3,0))</f>
        <v/>
      </c>
      <c r="K11542" s="87" t="str">
        <f>IF($H11542="","",VLOOKUP($H11542,培训课程清单!$B$2:$J$1700,4,0))</f>
        <v/>
      </c>
      <c r="L11542" s="29"/>
      <c r="M11542" s="89" t="str">
        <f>IF($H11542="","",VLOOKUP($H11542,培训课程清单!$B$2:$J$1700,7,0))</f>
        <v/>
      </c>
      <c r="N11542" s="87" t="str">
        <f>IF($H11542="","",VLOOKUP($H11542,培训课程清单!$B$2:$J$1700,8,0))</f>
        <v/>
      </c>
      <c r="O11542" s="29"/>
    </row>
    <row r="11543" spans="1:15">
      <c r="A11543" s="87" t="str">
        <f t="shared" si="181"/>
        <v/>
      </c>
      <c r="B11543" s="87" t="str">
        <f>IF(C11543="","",C11543&amp;COUNTIF($C$2:C11543,C11543))</f>
        <v/>
      </c>
      <c r="C11543" s="88"/>
      <c r="D11543" s="87" t="str">
        <f>IF($C11543="","",VLOOKUP($C11543,人员花名册!$B$2:$F$2001,2,0))</f>
        <v/>
      </c>
      <c r="E11543" s="87" t="str">
        <f>IF($C11543="","",VLOOKUP($C11543,人员花名册!$B$2:$F$2001,4,0))</f>
        <v/>
      </c>
      <c r="F11543" s="89" t="str">
        <f>IF($C11543="","",VLOOKUP($C11543,人员花名册!$B$2:$F$2001,5,0))</f>
        <v/>
      </c>
      <c r="G11543" s="29"/>
      <c r="H11543" s="29"/>
      <c r="I11543" s="87" t="str">
        <f>IF($C11543="","",VLOOKUP($H11543,培训课程清单!$B$2:$J$1700,2,0))</f>
        <v/>
      </c>
      <c r="J11543" s="87" t="str">
        <f>IF($C11543="","",VLOOKUP($H11543,培训课程清单!$B$2:$J$1700,3,0))</f>
        <v/>
      </c>
      <c r="K11543" s="87" t="str">
        <f>IF($H11543="","",VLOOKUP($H11543,培训课程清单!$B$2:$J$1700,4,0))</f>
        <v/>
      </c>
      <c r="L11543" s="29"/>
      <c r="M11543" s="89" t="str">
        <f>IF($H11543="","",VLOOKUP($H11543,培训课程清单!$B$2:$J$1700,7,0))</f>
        <v/>
      </c>
      <c r="N11543" s="87" t="str">
        <f>IF($H11543="","",VLOOKUP($H11543,培训课程清单!$B$2:$J$1700,8,0))</f>
        <v/>
      </c>
      <c r="O11543" s="29"/>
    </row>
    <row r="11544" spans="1:15">
      <c r="A11544" s="87" t="str">
        <f t="shared" si="181"/>
        <v/>
      </c>
      <c r="B11544" s="87" t="str">
        <f>IF(C11544="","",C11544&amp;COUNTIF($C$2:C11544,C11544))</f>
        <v/>
      </c>
      <c r="C11544" s="88"/>
      <c r="D11544" s="87" t="str">
        <f>IF($C11544="","",VLOOKUP($C11544,人员花名册!$B$2:$F$2001,2,0))</f>
        <v/>
      </c>
      <c r="E11544" s="87" t="str">
        <f>IF($C11544="","",VLOOKUP($C11544,人员花名册!$B$2:$F$2001,4,0))</f>
        <v/>
      </c>
      <c r="F11544" s="89" t="str">
        <f>IF($C11544="","",VLOOKUP($C11544,人员花名册!$B$2:$F$2001,5,0))</f>
        <v/>
      </c>
      <c r="G11544" s="29"/>
      <c r="H11544" s="29"/>
      <c r="I11544" s="87" t="str">
        <f>IF($C11544="","",VLOOKUP($H11544,培训课程清单!$B$2:$J$1700,2,0))</f>
        <v/>
      </c>
      <c r="J11544" s="87" t="str">
        <f>IF($C11544="","",VLOOKUP($H11544,培训课程清单!$B$2:$J$1700,3,0))</f>
        <v/>
      </c>
      <c r="K11544" s="87" t="str">
        <f>IF($H11544="","",VLOOKUP($H11544,培训课程清单!$B$2:$J$1700,4,0))</f>
        <v/>
      </c>
      <c r="L11544" s="29"/>
      <c r="M11544" s="89" t="str">
        <f>IF($H11544="","",VLOOKUP($H11544,培训课程清单!$B$2:$J$1700,7,0))</f>
        <v/>
      </c>
      <c r="N11544" s="87" t="str">
        <f>IF($H11544="","",VLOOKUP($H11544,培训课程清单!$B$2:$J$1700,8,0))</f>
        <v/>
      </c>
      <c r="O11544" s="29"/>
    </row>
    <row r="11545" spans="1:15">
      <c r="A11545" s="87" t="str">
        <f t="shared" si="181"/>
        <v/>
      </c>
      <c r="B11545" s="87" t="str">
        <f>IF(C11545="","",C11545&amp;COUNTIF($C$2:C11545,C11545))</f>
        <v/>
      </c>
      <c r="C11545" s="88"/>
      <c r="D11545" s="87" t="str">
        <f>IF($C11545="","",VLOOKUP($C11545,人员花名册!$B$2:$F$2001,2,0))</f>
        <v/>
      </c>
      <c r="E11545" s="87" t="str">
        <f>IF($C11545="","",VLOOKUP($C11545,人员花名册!$B$2:$F$2001,4,0))</f>
        <v/>
      </c>
      <c r="F11545" s="89" t="str">
        <f>IF($C11545="","",VLOOKUP($C11545,人员花名册!$B$2:$F$2001,5,0))</f>
        <v/>
      </c>
      <c r="G11545" s="29"/>
      <c r="H11545" s="29"/>
      <c r="I11545" s="87" t="str">
        <f>IF($C11545="","",VLOOKUP($H11545,培训课程清单!$B$2:$J$1700,2,0))</f>
        <v/>
      </c>
      <c r="J11545" s="87" t="str">
        <f>IF($C11545="","",VLOOKUP($H11545,培训课程清单!$B$2:$J$1700,3,0))</f>
        <v/>
      </c>
      <c r="K11545" s="87" t="str">
        <f>IF($H11545="","",VLOOKUP($H11545,培训课程清单!$B$2:$J$1700,4,0))</f>
        <v/>
      </c>
      <c r="L11545" s="29"/>
      <c r="M11545" s="89" t="str">
        <f>IF($H11545="","",VLOOKUP($H11545,培训课程清单!$B$2:$J$1700,7,0))</f>
        <v/>
      </c>
      <c r="N11545" s="87" t="str">
        <f>IF($H11545="","",VLOOKUP($H11545,培训课程清单!$B$2:$J$1700,8,0))</f>
        <v/>
      </c>
      <c r="O11545" s="29"/>
    </row>
    <row r="11546" spans="1:15">
      <c r="A11546" s="87" t="str">
        <f t="shared" si="181"/>
        <v/>
      </c>
      <c r="B11546" s="87" t="str">
        <f>IF(C11546="","",C11546&amp;COUNTIF($C$2:C11546,C11546))</f>
        <v/>
      </c>
      <c r="C11546" s="88"/>
      <c r="D11546" s="87" t="str">
        <f>IF($C11546="","",VLOOKUP($C11546,人员花名册!$B$2:$F$2001,2,0))</f>
        <v/>
      </c>
      <c r="E11546" s="87" t="str">
        <f>IF($C11546="","",VLOOKUP($C11546,人员花名册!$B$2:$F$2001,4,0))</f>
        <v/>
      </c>
      <c r="F11546" s="89" t="str">
        <f>IF($C11546="","",VLOOKUP($C11546,人员花名册!$B$2:$F$2001,5,0))</f>
        <v/>
      </c>
      <c r="G11546" s="29"/>
      <c r="H11546" s="29"/>
      <c r="I11546" s="87" t="str">
        <f>IF($C11546="","",VLOOKUP($H11546,培训课程清单!$B$2:$J$1700,2,0))</f>
        <v/>
      </c>
      <c r="J11546" s="87" t="str">
        <f>IF($C11546="","",VLOOKUP($H11546,培训课程清单!$B$2:$J$1700,3,0))</f>
        <v/>
      </c>
      <c r="K11546" s="87" t="str">
        <f>IF($H11546="","",VLOOKUP($H11546,培训课程清单!$B$2:$J$1700,4,0))</f>
        <v/>
      </c>
      <c r="L11546" s="29"/>
      <c r="M11546" s="89" t="str">
        <f>IF($H11546="","",VLOOKUP($H11546,培训课程清单!$B$2:$J$1700,7,0))</f>
        <v/>
      </c>
      <c r="N11546" s="87" t="str">
        <f>IF($H11546="","",VLOOKUP($H11546,培训课程清单!$B$2:$J$1700,8,0))</f>
        <v/>
      </c>
      <c r="O11546" s="29"/>
    </row>
    <row r="11547" spans="1:15">
      <c r="A11547" s="87" t="str">
        <f t="shared" si="181"/>
        <v/>
      </c>
      <c r="B11547" s="87" t="str">
        <f>IF(C11547="","",C11547&amp;COUNTIF($C$2:C11547,C11547))</f>
        <v/>
      </c>
      <c r="C11547" s="88"/>
      <c r="D11547" s="87" t="str">
        <f>IF($C11547="","",VLOOKUP($C11547,人员花名册!$B$2:$F$2001,2,0))</f>
        <v/>
      </c>
      <c r="E11547" s="87" t="str">
        <f>IF($C11547="","",VLOOKUP($C11547,人员花名册!$B$2:$F$2001,4,0))</f>
        <v/>
      </c>
      <c r="F11547" s="89" t="str">
        <f>IF($C11547="","",VLOOKUP($C11547,人员花名册!$B$2:$F$2001,5,0))</f>
        <v/>
      </c>
      <c r="G11547" s="29"/>
      <c r="H11547" s="29"/>
      <c r="I11547" s="87" t="str">
        <f>IF($C11547="","",VLOOKUP($H11547,培训课程清单!$B$2:$J$1700,2,0))</f>
        <v/>
      </c>
      <c r="J11547" s="87" t="str">
        <f>IF($C11547="","",VLOOKUP($H11547,培训课程清单!$B$2:$J$1700,3,0))</f>
        <v/>
      </c>
      <c r="K11547" s="87" t="str">
        <f>IF($H11547="","",VLOOKUP($H11547,培训课程清单!$B$2:$J$1700,4,0))</f>
        <v/>
      </c>
      <c r="L11547" s="29"/>
      <c r="M11547" s="89" t="str">
        <f>IF($H11547="","",VLOOKUP($H11547,培训课程清单!$B$2:$J$1700,7,0))</f>
        <v/>
      </c>
      <c r="N11547" s="87" t="str">
        <f>IF($H11547="","",VLOOKUP($H11547,培训课程清单!$B$2:$J$1700,8,0))</f>
        <v/>
      </c>
      <c r="O11547" s="29"/>
    </row>
    <row r="11548" spans="1:15">
      <c r="A11548" s="87" t="str">
        <f t="shared" si="181"/>
        <v/>
      </c>
      <c r="B11548" s="87" t="str">
        <f>IF(C11548="","",C11548&amp;COUNTIF($C$2:C11548,C11548))</f>
        <v/>
      </c>
      <c r="C11548" s="88"/>
      <c r="D11548" s="87" t="str">
        <f>IF($C11548="","",VLOOKUP($C11548,人员花名册!$B$2:$F$2001,2,0))</f>
        <v/>
      </c>
      <c r="E11548" s="87" t="str">
        <f>IF($C11548="","",VLOOKUP($C11548,人员花名册!$B$2:$F$2001,4,0))</f>
        <v/>
      </c>
      <c r="F11548" s="89" t="str">
        <f>IF($C11548="","",VLOOKUP($C11548,人员花名册!$B$2:$F$2001,5,0))</f>
        <v/>
      </c>
      <c r="G11548" s="29"/>
      <c r="H11548" s="29"/>
      <c r="I11548" s="87" t="str">
        <f>IF($C11548="","",VLOOKUP($H11548,培训课程清单!$B$2:$J$1700,2,0))</f>
        <v/>
      </c>
      <c r="J11548" s="87" t="str">
        <f>IF($C11548="","",VLOOKUP($H11548,培训课程清单!$B$2:$J$1700,3,0))</f>
        <v/>
      </c>
      <c r="K11548" s="87" t="str">
        <f>IF($H11548="","",VLOOKUP($H11548,培训课程清单!$B$2:$J$1700,4,0))</f>
        <v/>
      </c>
      <c r="L11548" s="29"/>
      <c r="M11548" s="89" t="str">
        <f>IF($H11548="","",VLOOKUP($H11548,培训课程清单!$B$2:$J$1700,7,0))</f>
        <v/>
      </c>
      <c r="N11548" s="87" t="str">
        <f>IF($H11548="","",VLOOKUP($H11548,培训课程清单!$B$2:$J$1700,8,0))</f>
        <v/>
      </c>
      <c r="O11548" s="29"/>
    </row>
    <row r="11549" spans="1:15">
      <c r="A11549" s="87" t="str">
        <f t="shared" si="181"/>
        <v/>
      </c>
      <c r="B11549" s="87" t="str">
        <f>IF(C11549="","",C11549&amp;COUNTIF($C$2:C11549,C11549))</f>
        <v/>
      </c>
      <c r="C11549" s="88"/>
      <c r="D11549" s="87" t="str">
        <f>IF($C11549="","",VLOOKUP($C11549,人员花名册!$B$2:$F$2001,2,0))</f>
        <v/>
      </c>
      <c r="E11549" s="87" t="str">
        <f>IF($C11549="","",VLOOKUP($C11549,人员花名册!$B$2:$F$2001,4,0))</f>
        <v/>
      </c>
      <c r="F11549" s="89" t="str">
        <f>IF($C11549="","",VLOOKUP($C11549,人员花名册!$B$2:$F$2001,5,0))</f>
        <v/>
      </c>
      <c r="G11549" s="29"/>
      <c r="H11549" s="29"/>
      <c r="I11549" s="87" t="str">
        <f>IF($C11549="","",VLOOKUP($H11549,培训课程清单!$B$2:$J$1700,2,0))</f>
        <v/>
      </c>
      <c r="J11549" s="87" t="str">
        <f>IF($C11549="","",VLOOKUP($H11549,培训课程清单!$B$2:$J$1700,3,0))</f>
        <v/>
      </c>
      <c r="K11549" s="87" t="str">
        <f>IF($H11549="","",VLOOKUP($H11549,培训课程清单!$B$2:$J$1700,4,0))</f>
        <v/>
      </c>
      <c r="L11549" s="29"/>
      <c r="M11549" s="89" t="str">
        <f>IF($H11549="","",VLOOKUP($H11549,培训课程清单!$B$2:$J$1700,7,0))</f>
        <v/>
      </c>
      <c r="N11549" s="87" t="str">
        <f>IF($H11549="","",VLOOKUP($H11549,培训课程清单!$B$2:$J$1700,8,0))</f>
        <v/>
      </c>
      <c r="O11549" s="29"/>
    </row>
    <row r="11550" spans="1:15">
      <c r="A11550" s="87" t="str">
        <f t="shared" si="181"/>
        <v/>
      </c>
      <c r="B11550" s="87" t="str">
        <f>IF(C11550="","",C11550&amp;COUNTIF($C$2:C11550,C11550))</f>
        <v/>
      </c>
      <c r="C11550" s="88"/>
      <c r="D11550" s="87" t="str">
        <f>IF($C11550="","",VLOOKUP($C11550,人员花名册!$B$2:$F$2001,2,0))</f>
        <v/>
      </c>
      <c r="E11550" s="87" t="str">
        <f>IF($C11550="","",VLOOKUP($C11550,人员花名册!$B$2:$F$2001,4,0))</f>
        <v/>
      </c>
      <c r="F11550" s="89" t="str">
        <f>IF($C11550="","",VLOOKUP($C11550,人员花名册!$B$2:$F$2001,5,0))</f>
        <v/>
      </c>
      <c r="G11550" s="29"/>
      <c r="H11550" s="29"/>
      <c r="I11550" s="87" t="str">
        <f>IF($C11550="","",VLOOKUP($H11550,培训课程清单!$B$2:$J$1700,2,0))</f>
        <v/>
      </c>
      <c r="J11550" s="87" t="str">
        <f>IF($C11550="","",VLOOKUP($H11550,培训课程清单!$B$2:$J$1700,3,0))</f>
        <v/>
      </c>
      <c r="K11550" s="87" t="str">
        <f>IF($H11550="","",VLOOKUP($H11550,培训课程清单!$B$2:$J$1700,4,0))</f>
        <v/>
      </c>
      <c r="L11550" s="29"/>
      <c r="M11550" s="89" t="str">
        <f>IF($H11550="","",VLOOKUP($H11550,培训课程清单!$B$2:$J$1700,7,0))</f>
        <v/>
      </c>
      <c r="N11550" s="87" t="str">
        <f>IF($H11550="","",VLOOKUP($H11550,培训课程清单!$B$2:$J$1700,8,0))</f>
        <v/>
      </c>
      <c r="O11550" s="29"/>
    </row>
    <row r="11551" spans="1:15">
      <c r="A11551" s="87" t="str">
        <f t="shared" si="181"/>
        <v/>
      </c>
      <c r="B11551" s="87" t="str">
        <f>IF(C11551="","",C11551&amp;COUNTIF($C$2:C11551,C11551))</f>
        <v/>
      </c>
      <c r="C11551" s="88"/>
      <c r="D11551" s="87" t="str">
        <f>IF($C11551="","",VLOOKUP($C11551,人员花名册!$B$2:$F$2001,2,0))</f>
        <v/>
      </c>
      <c r="E11551" s="87" t="str">
        <f>IF($C11551="","",VLOOKUP($C11551,人员花名册!$B$2:$F$2001,4,0))</f>
        <v/>
      </c>
      <c r="F11551" s="89" t="str">
        <f>IF($C11551="","",VLOOKUP($C11551,人员花名册!$B$2:$F$2001,5,0))</f>
        <v/>
      </c>
      <c r="G11551" s="29"/>
      <c r="H11551" s="29"/>
      <c r="I11551" s="87" t="str">
        <f>IF($C11551="","",VLOOKUP($H11551,培训课程清单!$B$2:$J$1700,2,0))</f>
        <v/>
      </c>
      <c r="J11551" s="87" t="str">
        <f>IF($C11551="","",VLOOKUP($H11551,培训课程清单!$B$2:$J$1700,3,0))</f>
        <v/>
      </c>
      <c r="K11551" s="87" t="str">
        <f>IF($H11551="","",VLOOKUP($H11551,培训课程清单!$B$2:$J$1700,4,0))</f>
        <v/>
      </c>
      <c r="L11551" s="29"/>
      <c r="M11551" s="89" t="str">
        <f>IF($H11551="","",VLOOKUP($H11551,培训课程清单!$B$2:$J$1700,7,0))</f>
        <v/>
      </c>
      <c r="N11551" s="87" t="str">
        <f>IF($H11551="","",VLOOKUP($H11551,培训课程清单!$B$2:$J$1700,8,0))</f>
        <v/>
      </c>
      <c r="O11551" s="29"/>
    </row>
    <row r="11552" spans="1:15">
      <c r="A11552" s="87" t="str">
        <f t="shared" si="181"/>
        <v/>
      </c>
      <c r="B11552" s="87" t="str">
        <f>IF(C11552="","",C11552&amp;COUNTIF($C$2:C11552,C11552))</f>
        <v/>
      </c>
      <c r="C11552" s="88"/>
      <c r="D11552" s="87" t="str">
        <f>IF($C11552="","",VLOOKUP($C11552,人员花名册!$B$2:$F$2001,2,0))</f>
        <v/>
      </c>
      <c r="E11552" s="87" t="str">
        <f>IF($C11552="","",VLOOKUP($C11552,人员花名册!$B$2:$F$2001,4,0))</f>
        <v/>
      </c>
      <c r="F11552" s="89" t="str">
        <f>IF($C11552="","",VLOOKUP($C11552,人员花名册!$B$2:$F$2001,5,0))</f>
        <v/>
      </c>
      <c r="G11552" s="29"/>
      <c r="H11552" s="29"/>
      <c r="I11552" s="87" t="str">
        <f>IF($C11552="","",VLOOKUP($H11552,培训课程清单!$B$2:$J$1700,2,0))</f>
        <v/>
      </c>
      <c r="J11552" s="87" t="str">
        <f>IF($C11552="","",VLOOKUP($H11552,培训课程清单!$B$2:$J$1700,3,0))</f>
        <v/>
      </c>
      <c r="K11552" s="87" t="str">
        <f>IF($H11552="","",VLOOKUP($H11552,培训课程清单!$B$2:$J$1700,4,0))</f>
        <v/>
      </c>
      <c r="L11552" s="29"/>
      <c r="M11552" s="89" t="str">
        <f>IF($H11552="","",VLOOKUP($H11552,培训课程清单!$B$2:$J$1700,7,0))</f>
        <v/>
      </c>
      <c r="N11552" s="87" t="str">
        <f>IF($H11552="","",VLOOKUP($H11552,培训课程清单!$B$2:$J$1700,8,0))</f>
        <v/>
      </c>
      <c r="O11552" s="29"/>
    </row>
    <row r="11553" spans="1:15">
      <c r="A11553" s="87" t="str">
        <f t="shared" si="181"/>
        <v/>
      </c>
      <c r="B11553" s="87" t="str">
        <f>IF(C11553="","",C11553&amp;COUNTIF($C$2:C11553,C11553))</f>
        <v/>
      </c>
      <c r="C11553" s="88"/>
      <c r="D11553" s="87" t="str">
        <f>IF($C11553="","",VLOOKUP($C11553,人员花名册!$B$2:$F$2001,2,0))</f>
        <v/>
      </c>
      <c r="E11553" s="87" t="str">
        <f>IF($C11553="","",VLOOKUP($C11553,人员花名册!$B$2:$F$2001,4,0))</f>
        <v/>
      </c>
      <c r="F11553" s="89" t="str">
        <f>IF($C11553="","",VLOOKUP($C11553,人员花名册!$B$2:$F$2001,5,0))</f>
        <v/>
      </c>
      <c r="G11553" s="29"/>
      <c r="H11553" s="29"/>
      <c r="I11553" s="87" t="str">
        <f>IF($C11553="","",VLOOKUP($H11553,培训课程清单!$B$2:$J$1700,2,0))</f>
        <v/>
      </c>
      <c r="J11553" s="87" t="str">
        <f>IF($C11553="","",VLOOKUP($H11553,培训课程清单!$B$2:$J$1700,3,0))</f>
        <v/>
      </c>
      <c r="K11553" s="87" t="str">
        <f>IF($H11553="","",VLOOKUP($H11553,培训课程清单!$B$2:$J$1700,4,0))</f>
        <v/>
      </c>
      <c r="L11553" s="29"/>
      <c r="M11553" s="89" t="str">
        <f>IF($H11553="","",VLOOKUP($H11553,培训课程清单!$B$2:$J$1700,7,0))</f>
        <v/>
      </c>
      <c r="N11553" s="87" t="str">
        <f>IF($H11553="","",VLOOKUP($H11553,培训课程清单!$B$2:$J$1700,8,0))</f>
        <v/>
      </c>
      <c r="O11553" s="29"/>
    </row>
    <row r="11554" spans="1:15">
      <c r="A11554" s="87" t="str">
        <f t="shared" si="181"/>
        <v/>
      </c>
      <c r="B11554" s="87" t="str">
        <f>IF(C11554="","",C11554&amp;COUNTIF($C$2:C11554,C11554))</f>
        <v/>
      </c>
      <c r="C11554" s="88"/>
      <c r="D11554" s="87" t="str">
        <f>IF($C11554="","",VLOOKUP($C11554,人员花名册!$B$2:$F$2001,2,0))</f>
        <v/>
      </c>
      <c r="E11554" s="87" t="str">
        <f>IF($C11554="","",VLOOKUP($C11554,人员花名册!$B$2:$F$2001,4,0))</f>
        <v/>
      </c>
      <c r="F11554" s="89" t="str">
        <f>IF($C11554="","",VLOOKUP($C11554,人员花名册!$B$2:$F$2001,5,0))</f>
        <v/>
      </c>
      <c r="G11554" s="29"/>
      <c r="H11554" s="29"/>
      <c r="I11554" s="87" t="str">
        <f>IF($C11554="","",VLOOKUP($H11554,培训课程清单!$B$2:$J$1700,2,0))</f>
        <v/>
      </c>
      <c r="J11554" s="87" t="str">
        <f>IF($C11554="","",VLOOKUP($H11554,培训课程清单!$B$2:$J$1700,3,0))</f>
        <v/>
      </c>
      <c r="K11554" s="87" t="str">
        <f>IF($H11554="","",VLOOKUP($H11554,培训课程清单!$B$2:$J$1700,4,0))</f>
        <v/>
      </c>
      <c r="L11554" s="29"/>
      <c r="M11554" s="89" t="str">
        <f>IF($H11554="","",VLOOKUP($H11554,培训课程清单!$B$2:$J$1700,7,0))</f>
        <v/>
      </c>
      <c r="N11554" s="87" t="str">
        <f>IF($H11554="","",VLOOKUP($H11554,培训课程清单!$B$2:$J$1700,8,0))</f>
        <v/>
      </c>
      <c r="O11554" s="29"/>
    </row>
    <row r="11555" spans="1:15">
      <c r="A11555" s="87" t="str">
        <f t="shared" si="181"/>
        <v/>
      </c>
      <c r="B11555" s="87" t="str">
        <f>IF(C11555="","",C11555&amp;COUNTIF($C$2:C11555,C11555))</f>
        <v/>
      </c>
      <c r="C11555" s="88"/>
      <c r="D11555" s="87" t="str">
        <f>IF($C11555="","",VLOOKUP($C11555,人员花名册!$B$2:$F$2001,2,0))</f>
        <v/>
      </c>
      <c r="E11555" s="87" t="str">
        <f>IF($C11555="","",VLOOKUP($C11555,人员花名册!$B$2:$F$2001,4,0))</f>
        <v/>
      </c>
      <c r="F11555" s="89" t="str">
        <f>IF($C11555="","",VLOOKUP($C11555,人员花名册!$B$2:$F$2001,5,0))</f>
        <v/>
      </c>
      <c r="G11555" s="29"/>
      <c r="H11555" s="29"/>
      <c r="I11555" s="87" t="str">
        <f>IF($C11555="","",VLOOKUP($H11555,培训课程清单!$B$2:$J$1700,2,0))</f>
        <v/>
      </c>
      <c r="J11555" s="87" t="str">
        <f>IF($C11555="","",VLOOKUP($H11555,培训课程清单!$B$2:$J$1700,3,0))</f>
        <v/>
      </c>
      <c r="K11555" s="87" t="str">
        <f>IF($H11555="","",VLOOKUP($H11555,培训课程清单!$B$2:$J$1700,4,0))</f>
        <v/>
      </c>
      <c r="L11555" s="29"/>
      <c r="M11555" s="89" t="str">
        <f>IF($H11555="","",VLOOKUP($H11555,培训课程清单!$B$2:$J$1700,7,0))</f>
        <v/>
      </c>
      <c r="N11555" s="87" t="str">
        <f>IF($H11555="","",VLOOKUP($H11555,培训课程清单!$B$2:$J$1700,8,0))</f>
        <v/>
      </c>
      <c r="O11555" s="29"/>
    </row>
    <row r="11556" spans="1:15">
      <c r="A11556" s="87" t="str">
        <f t="shared" si="181"/>
        <v/>
      </c>
      <c r="B11556" s="87" t="str">
        <f>IF(C11556="","",C11556&amp;COUNTIF($C$2:C11556,C11556))</f>
        <v/>
      </c>
      <c r="C11556" s="88"/>
      <c r="D11556" s="87" t="str">
        <f>IF($C11556="","",VLOOKUP($C11556,人员花名册!$B$2:$F$2001,2,0))</f>
        <v/>
      </c>
      <c r="E11556" s="87" t="str">
        <f>IF($C11556="","",VLOOKUP($C11556,人员花名册!$B$2:$F$2001,4,0))</f>
        <v/>
      </c>
      <c r="F11556" s="89" t="str">
        <f>IF($C11556="","",VLOOKUP($C11556,人员花名册!$B$2:$F$2001,5,0))</f>
        <v/>
      </c>
      <c r="G11556" s="29"/>
      <c r="H11556" s="29"/>
      <c r="I11556" s="87" t="str">
        <f>IF($C11556="","",VLOOKUP($H11556,培训课程清单!$B$2:$J$1700,2,0))</f>
        <v/>
      </c>
      <c r="J11556" s="87" t="str">
        <f>IF($C11556="","",VLOOKUP($H11556,培训课程清单!$B$2:$J$1700,3,0))</f>
        <v/>
      </c>
      <c r="K11556" s="87" t="str">
        <f>IF($H11556="","",VLOOKUP($H11556,培训课程清单!$B$2:$J$1700,4,0))</f>
        <v/>
      </c>
      <c r="L11556" s="29"/>
      <c r="M11556" s="89" t="str">
        <f>IF($H11556="","",VLOOKUP($H11556,培训课程清单!$B$2:$J$1700,7,0))</f>
        <v/>
      </c>
      <c r="N11556" s="87" t="str">
        <f>IF($H11556="","",VLOOKUP($H11556,培训课程清单!$B$2:$J$1700,8,0))</f>
        <v/>
      </c>
      <c r="O11556" s="29"/>
    </row>
    <row r="11557" spans="1:15">
      <c r="A11557" s="87" t="str">
        <f t="shared" si="181"/>
        <v/>
      </c>
      <c r="B11557" s="87" t="str">
        <f>IF(C11557="","",C11557&amp;COUNTIF($C$2:C11557,C11557))</f>
        <v/>
      </c>
      <c r="C11557" s="88"/>
      <c r="D11557" s="87" t="str">
        <f>IF($C11557="","",VLOOKUP($C11557,人员花名册!$B$2:$F$2001,2,0))</f>
        <v/>
      </c>
      <c r="E11557" s="87" t="str">
        <f>IF($C11557="","",VLOOKUP($C11557,人员花名册!$B$2:$F$2001,4,0))</f>
        <v/>
      </c>
      <c r="F11557" s="89" t="str">
        <f>IF($C11557="","",VLOOKUP($C11557,人员花名册!$B$2:$F$2001,5,0))</f>
        <v/>
      </c>
      <c r="G11557" s="29"/>
      <c r="H11557" s="29"/>
      <c r="I11557" s="87" t="str">
        <f>IF($C11557="","",VLOOKUP($H11557,培训课程清单!$B$2:$J$1700,2,0))</f>
        <v/>
      </c>
      <c r="J11557" s="87" t="str">
        <f>IF($C11557="","",VLOOKUP($H11557,培训课程清单!$B$2:$J$1700,3,0))</f>
        <v/>
      </c>
      <c r="K11557" s="87" t="str">
        <f>IF($H11557="","",VLOOKUP($H11557,培训课程清单!$B$2:$J$1700,4,0))</f>
        <v/>
      </c>
      <c r="L11557" s="29"/>
      <c r="M11557" s="89" t="str">
        <f>IF($H11557="","",VLOOKUP($H11557,培训课程清单!$B$2:$J$1700,7,0))</f>
        <v/>
      </c>
      <c r="N11557" s="87" t="str">
        <f>IF($H11557="","",VLOOKUP($H11557,培训课程清单!$B$2:$J$1700,8,0))</f>
        <v/>
      </c>
      <c r="O11557" s="29"/>
    </row>
    <row r="11558" spans="1:15">
      <c r="A11558" s="87" t="str">
        <f t="shared" si="181"/>
        <v/>
      </c>
      <c r="B11558" s="87" t="str">
        <f>IF(C11558="","",C11558&amp;COUNTIF($C$2:C11558,C11558))</f>
        <v/>
      </c>
      <c r="C11558" s="88"/>
      <c r="D11558" s="87" t="str">
        <f>IF($C11558="","",VLOOKUP($C11558,人员花名册!$B$2:$F$2001,2,0))</f>
        <v/>
      </c>
      <c r="E11558" s="87" t="str">
        <f>IF($C11558="","",VLOOKUP($C11558,人员花名册!$B$2:$F$2001,4,0))</f>
        <v/>
      </c>
      <c r="F11558" s="89" t="str">
        <f>IF($C11558="","",VLOOKUP($C11558,人员花名册!$B$2:$F$2001,5,0))</f>
        <v/>
      </c>
      <c r="G11558" s="29"/>
      <c r="H11558" s="29"/>
      <c r="I11558" s="87" t="str">
        <f>IF($C11558="","",VLOOKUP($H11558,培训课程清单!$B$2:$J$1700,2,0))</f>
        <v/>
      </c>
      <c r="J11558" s="87" t="str">
        <f>IF($C11558="","",VLOOKUP($H11558,培训课程清单!$B$2:$J$1700,3,0))</f>
        <v/>
      </c>
      <c r="K11558" s="87" t="str">
        <f>IF($H11558="","",VLOOKUP($H11558,培训课程清单!$B$2:$J$1700,4,0))</f>
        <v/>
      </c>
      <c r="L11558" s="29"/>
      <c r="M11558" s="89" t="str">
        <f>IF($H11558="","",VLOOKUP($H11558,培训课程清单!$B$2:$J$1700,7,0))</f>
        <v/>
      </c>
      <c r="N11558" s="87" t="str">
        <f>IF($H11558="","",VLOOKUP($H11558,培训课程清单!$B$2:$J$1700,8,0))</f>
        <v/>
      </c>
      <c r="O11558" s="29"/>
    </row>
    <row r="11559" spans="1:15">
      <c r="A11559" s="87" t="str">
        <f t="shared" si="181"/>
        <v/>
      </c>
      <c r="B11559" s="87" t="str">
        <f>IF(C11559="","",C11559&amp;COUNTIF($C$2:C11559,C11559))</f>
        <v/>
      </c>
      <c r="C11559" s="88"/>
      <c r="D11559" s="87" t="str">
        <f>IF($C11559="","",VLOOKUP($C11559,人员花名册!$B$2:$F$2001,2,0))</f>
        <v/>
      </c>
      <c r="E11559" s="87" t="str">
        <f>IF($C11559="","",VLOOKUP($C11559,人员花名册!$B$2:$F$2001,4,0))</f>
        <v/>
      </c>
      <c r="F11559" s="89" t="str">
        <f>IF($C11559="","",VLOOKUP($C11559,人员花名册!$B$2:$F$2001,5,0))</f>
        <v/>
      </c>
      <c r="G11559" s="29"/>
      <c r="H11559" s="29"/>
      <c r="I11559" s="87" t="str">
        <f>IF($C11559="","",VLOOKUP($H11559,培训课程清单!$B$2:$J$1700,2,0))</f>
        <v/>
      </c>
      <c r="J11559" s="87" t="str">
        <f>IF($C11559="","",VLOOKUP($H11559,培训课程清单!$B$2:$J$1700,3,0))</f>
        <v/>
      </c>
      <c r="K11559" s="87" t="str">
        <f>IF($H11559="","",VLOOKUP($H11559,培训课程清单!$B$2:$J$1700,4,0))</f>
        <v/>
      </c>
      <c r="L11559" s="29"/>
      <c r="M11559" s="89" t="str">
        <f>IF($H11559="","",VLOOKUP($H11559,培训课程清单!$B$2:$J$1700,7,0))</f>
        <v/>
      </c>
      <c r="N11559" s="87" t="str">
        <f>IF($H11559="","",VLOOKUP($H11559,培训课程清单!$B$2:$J$1700,8,0))</f>
        <v/>
      </c>
      <c r="O11559" s="29"/>
    </row>
    <row r="11560" spans="1:15">
      <c r="A11560" s="87" t="str">
        <f t="shared" si="181"/>
        <v/>
      </c>
      <c r="B11560" s="87" t="str">
        <f>IF(C11560="","",C11560&amp;COUNTIF($C$2:C11560,C11560))</f>
        <v/>
      </c>
      <c r="C11560" s="88"/>
      <c r="D11560" s="87" t="str">
        <f>IF($C11560="","",VLOOKUP($C11560,人员花名册!$B$2:$F$2001,2,0))</f>
        <v/>
      </c>
      <c r="E11560" s="87" t="str">
        <f>IF($C11560="","",VLOOKUP($C11560,人员花名册!$B$2:$F$2001,4,0))</f>
        <v/>
      </c>
      <c r="F11560" s="89" t="str">
        <f>IF($C11560="","",VLOOKUP($C11560,人员花名册!$B$2:$F$2001,5,0))</f>
        <v/>
      </c>
      <c r="G11560" s="29"/>
      <c r="H11560" s="29"/>
      <c r="I11560" s="87" t="str">
        <f>IF($C11560="","",VLOOKUP($H11560,培训课程清单!$B$2:$J$1700,2,0))</f>
        <v/>
      </c>
      <c r="J11560" s="87" t="str">
        <f>IF($C11560="","",VLOOKUP($H11560,培训课程清单!$B$2:$J$1700,3,0))</f>
        <v/>
      </c>
      <c r="K11560" s="87" t="str">
        <f>IF($H11560="","",VLOOKUP($H11560,培训课程清单!$B$2:$J$1700,4,0))</f>
        <v/>
      </c>
      <c r="L11560" s="29"/>
      <c r="M11560" s="89" t="str">
        <f>IF($H11560="","",VLOOKUP($H11560,培训课程清单!$B$2:$J$1700,7,0))</f>
        <v/>
      </c>
      <c r="N11560" s="87" t="str">
        <f>IF($H11560="","",VLOOKUP($H11560,培训课程清单!$B$2:$J$1700,8,0))</f>
        <v/>
      </c>
      <c r="O11560" s="29"/>
    </row>
    <row r="11561" spans="1:15">
      <c r="A11561" s="87" t="str">
        <f t="shared" si="181"/>
        <v/>
      </c>
      <c r="B11561" s="87" t="str">
        <f>IF(C11561="","",C11561&amp;COUNTIF($C$2:C11561,C11561))</f>
        <v/>
      </c>
      <c r="C11561" s="88"/>
      <c r="D11561" s="87" t="str">
        <f>IF($C11561="","",VLOOKUP($C11561,人员花名册!$B$2:$F$2001,2,0))</f>
        <v/>
      </c>
      <c r="E11561" s="87" t="str">
        <f>IF($C11561="","",VLOOKUP($C11561,人员花名册!$B$2:$F$2001,4,0))</f>
        <v/>
      </c>
      <c r="F11561" s="89" t="str">
        <f>IF($C11561="","",VLOOKUP($C11561,人员花名册!$B$2:$F$2001,5,0))</f>
        <v/>
      </c>
      <c r="G11561" s="29"/>
      <c r="H11561" s="29"/>
      <c r="I11561" s="87" t="str">
        <f>IF($C11561="","",VLOOKUP($H11561,培训课程清单!$B$2:$J$1700,2,0))</f>
        <v/>
      </c>
      <c r="J11561" s="87" t="str">
        <f>IF($C11561="","",VLOOKUP($H11561,培训课程清单!$B$2:$J$1700,3,0))</f>
        <v/>
      </c>
      <c r="K11561" s="87" t="str">
        <f>IF($H11561="","",VLOOKUP($H11561,培训课程清单!$B$2:$J$1700,4,0))</f>
        <v/>
      </c>
      <c r="L11561" s="29"/>
      <c r="M11561" s="89" t="str">
        <f>IF($H11561="","",VLOOKUP($H11561,培训课程清单!$B$2:$J$1700,7,0))</f>
        <v/>
      </c>
      <c r="N11561" s="87" t="str">
        <f>IF($H11561="","",VLOOKUP($H11561,培训课程清单!$B$2:$J$1700,8,0))</f>
        <v/>
      </c>
      <c r="O11561" s="29"/>
    </row>
    <row r="11562" spans="1:15">
      <c r="A11562" s="87" t="str">
        <f t="shared" si="181"/>
        <v/>
      </c>
      <c r="B11562" s="87" t="str">
        <f>IF(C11562="","",C11562&amp;COUNTIF($C$2:C11562,C11562))</f>
        <v/>
      </c>
      <c r="C11562" s="88"/>
      <c r="D11562" s="87" t="str">
        <f>IF($C11562="","",VLOOKUP($C11562,人员花名册!$B$2:$F$2001,2,0))</f>
        <v/>
      </c>
      <c r="E11562" s="87" t="str">
        <f>IF($C11562="","",VLOOKUP($C11562,人员花名册!$B$2:$F$2001,4,0))</f>
        <v/>
      </c>
      <c r="F11562" s="89" t="str">
        <f>IF($C11562="","",VLOOKUP($C11562,人员花名册!$B$2:$F$2001,5,0))</f>
        <v/>
      </c>
      <c r="G11562" s="29"/>
      <c r="H11562" s="29"/>
      <c r="I11562" s="87" t="str">
        <f>IF($C11562="","",VLOOKUP($H11562,培训课程清单!$B$2:$J$1700,2,0))</f>
        <v/>
      </c>
      <c r="J11562" s="87" t="str">
        <f>IF($C11562="","",VLOOKUP($H11562,培训课程清单!$B$2:$J$1700,3,0))</f>
        <v/>
      </c>
      <c r="K11562" s="87" t="str">
        <f>IF($H11562="","",VLOOKUP($H11562,培训课程清单!$B$2:$J$1700,4,0))</f>
        <v/>
      </c>
      <c r="L11562" s="29"/>
      <c r="M11562" s="89" t="str">
        <f>IF($H11562="","",VLOOKUP($H11562,培训课程清单!$B$2:$J$1700,7,0))</f>
        <v/>
      </c>
      <c r="N11562" s="87" t="str">
        <f>IF($H11562="","",VLOOKUP($H11562,培训课程清单!$B$2:$J$1700,8,0))</f>
        <v/>
      </c>
      <c r="O11562" s="29"/>
    </row>
    <row r="11563" spans="1:15">
      <c r="A11563" s="87" t="str">
        <f t="shared" si="181"/>
        <v/>
      </c>
      <c r="B11563" s="87" t="str">
        <f>IF(C11563="","",C11563&amp;COUNTIF($C$2:C11563,C11563))</f>
        <v/>
      </c>
      <c r="C11563" s="88"/>
      <c r="D11563" s="87" t="str">
        <f>IF($C11563="","",VLOOKUP($C11563,人员花名册!$B$2:$F$2001,2,0))</f>
        <v/>
      </c>
      <c r="E11563" s="87" t="str">
        <f>IF($C11563="","",VLOOKUP($C11563,人员花名册!$B$2:$F$2001,4,0))</f>
        <v/>
      </c>
      <c r="F11563" s="89" t="str">
        <f>IF($C11563="","",VLOOKUP($C11563,人员花名册!$B$2:$F$2001,5,0))</f>
        <v/>
      </c>
      <c r="G11563" s="29"/>
      <c r="H11563" s="29"/>
      <c r="I11563" s="87" t="str">
        <f>IF($C11563="","",VLOOKUP($H11563,培训课程清单!$B$2:$J$1700,2,0))</f>
        <v/>
      </c>
      <c r="J11563" s="87" t="str">
        <f>IF($C11563="","",VLOOKUP($H11563,培训课程清单!$B$2:$J$1700,3,0))</f>
        <v/>
      </c>
      <c r="K11563" s="87" t="str">
        <f>IF($H11563="","",VLOOKUP($H11563,培训课程清单!$B$2:$J$1700,4,0))</f>
        <v/>
      </c>
      <c r="L11563" s="29"/>
      <c r="M11563" s="89" t="str">
        <f>IF($H11563="","",VLOOKUP($H11563,培训课程清单!$B$2:$J$1700,7,0))</f>
        <v/>
      </c>
      <c r="N11563" s="87" t="str">
        <f>IF($H11563="","",VLOOKUP($H11563,培训课程清单!$B$2:$J$1700,8,0))</f>
        <v/>
      </c>
      <c r="O11563" s="29"/>
    </row>
    <row r="11564" spans="1:15">
      <c r="A11564" s="87" t="str">
        <f t="shared" si="181"/>
        <v/>
      </c>
      <c r="B11564" s="87" t="str">
        <f>IF(C11564="","",C11564&amp;COUNTIF($C$2:C11564,C11564))</f>
        <v/>
      </c>
      <c r="C11564" s="88"/>
      <c r="D11564" s="87" t="str">
        <f>IF($C11564="","",VLOOKUP($C11564,人员花名册!$B$2:$F$2001,2,0))</f>
        <v/>
      </c>
      <c r="E11564" s="87" t="str">
        <f>IF($C11564="","",VLOOKUP($C11564,人员花名册!$B$2:$F$2001,4,0))</f>
        <v/>
      </c>
      <c r="F11564" s="89" t="str">
        <f>IF($C11564="","",VLOOKUP($C11564,人员花名册!$B$2:$F$2001,5,0))</f>
        <v/>
      </c>
      <c r="G11564" s="29"/>
      <c r="H11564" s="29"/>
      <c r="I11564" s="87" t="str">
        <f>IF($C11564="","",VLOOKUP($H11564,培训课程清单!$B$2:$J$1700,2,0))</f>
        <v/>
      </c>
      <c r="J11564" s="87" t="str">
        <f>IF($C11564="","",VLOOKUP($H11564,培训课程清单!$B$2:$J$1700,3,0))</f>
        <v/>
      </c>
      <c r="K11564" s="87" t="str">
        <f>IF($H11564="","",VLOOKUP($H11564,培训课程清单!$B$2:$J$1700,4,0))</f>
        <v/>
      </c>
      <c r="L11564" s="29"/>
      <c r="M11564" s="89" t="str">
        <f>IF($H11564="","",VLOOKUP($H11564,培训课程清单!$B$2:$J$1700,7,0))</f>
        <v/>
      </c>
      <c r="N11564" s="87" t="str">
        <f>IF($H11564="","",VLOOKUP($H11564,培训课程清单!$B$2:$J$1700,8,0))</f>
        <v/>
      </c>
      <c r="O11564" s="29"/>
    </row>
    <row r="11565" spans="1:15">
      <c r="A11565" s="87" t="str">
        <f t="shared" si="181"/>
        <v/>
      </c>
      <c r="B11565" s="87" t="str">
        <f>IF(C11565="","",C11565&amp;COUNTIF($C$2:C11565,C11565))</f>
        <v/>
      </c>
      <c r="C11565" s="88"/>
      <c r="D11565" s="87" t="str">
        <f>IF($C11565="","",VLOOKUP($C11565,人员花名册!$B$2:$F$2001,2,0))</f>
        <v/>
      </c>
      <c r="E11565" s="87" t="str">
        <f>IF($C11565="","",VLOOKUP($C11565,人员花名册!$B$2:$F$2001,4,0))</f>
        <v/>
      </c>
      <c r="F11565" s="89" t="str">
        <f>IF($C11565="","",VLOOKUP($C11565,人员花名册!$B$2:$F$2001,5,0))</f>
        <v/>
      </c>
      <c r="G11565" s="29"/>
      <c r="H11565" s="29"/>
      <c r="I11565" s="87" t="str">
        <f>IF($C11565="","",VLOOKUP($H11565,培训课程清单!$B$2:$J$1700,2,0))</f>
        <v/>
      </c>
      <c r="J11565" s="87" t="str">
        <f>IF($C11565="","",VLOOKUP($H11565,培训课程清单!$B$2:$J$1700,3,0))</f>
        <v/>
      </c>
      <c r="K11565" s="87" t="str">
        <f>IF($H11565="","",VLOOKUP($H11565,培训课程清单!$B$2:$J$1700,4,0))</f>
        <v/>
      </c>
      <c r="L11565" s="29"/>
      <c r="M11565" s="89" t="str">
        <f>IF($H11565="","",VLOOKUP($H11565,培训课程清单!$B$2:$J$1700,7,0))</f>
        <v/>
      </c>
      <c r="N11565" s="87" t="str">
        <f>IF($H11565="","",VLOOKUP($H11565,培训课程清单!$B$2:$J$1700,8,0))</f>
        <v/>
      </c>
      <c r="O11565" s="29"/>
    </row>
    <row r="11566" spans="1:15">
      <c r="A11566" s="87" t="str">
        <f t="shared" si="181"/>
        <v/>
      </c>
      <c r="B11566" s="87" t="str">
        <f>IF(C11566="","",C11566&amp;COUNTIF($C$2:C11566,C11566))</f>
        <v/>
      </c>
      <c r="C11566" s="88"/>
      <c r="D11566" s="87" t="str">
        <f>IF($C11566="","",VLOOKUP($C11566,人员花名册!$B$2:$F$2001,2,0))</f>
        <v/>
      </c>
      <c r="E11566" s="87" t="str">
        <f>IF($C11566="","",VLOOKUP($C11566,人员花名册!$B$2:$F$2001,4,0))</f>
        <v/>
      </c>
      <c r="F11566" s="89" t="str">
        <f>IF($C11566="","",VLOOKUP($C11566,人员花名册!$B$2:$F$2001,5,0))</f>
        <v/>
      </c>
      <c r="G11566" s="29"/>
      <c r="H11566" s="29"/>
      <c r="I11566" s="87" t="str">
        <f>IF($C11566="","",VLOOKUP($H11566,培训课程清单!$B$2:$J$1700,2,0))</f>
        <v/>
      </c>
      <c r="J11566" s="87" t="str">
        <f>IF($C11566="","",VLOOKUP($H11566,培训课程清单!$B$2:$J$1700,3,0))</f>
        <v/>
      </c>
      <c r="K11566" s="87" t="str">
        <f>IF($H11566="","",VLOOKUP($H11566,培训课程清单!$B$2:$J$1700,4,0))</f>
        <v/>
      </c>
      <c r="L11566" s="29"/>
      <c r="M11566" s="89" t="str">
        <f>IF($H11566="","",VLOOKUP($H11566,培训课程清单!$B$2:$J$1700,7,0))</f>
        <v/>
      </c>
      <c r="N11566" s="87" t="str">
        <f>IF($H11566="","",VLOOKUP($H11566,培训课程清单!$B$2:$J$1700,8,0))</f>
        <v/>
      </c>
      <c r="O11566" s="29"/>
    </row>
    <row r="11567" spans="1:15">
      <c r="A11567" s="87" t="str">
        <f t="shared" si="181"/>
        <v/>
      </c>
      <c r="B11567" s="87" t="str">
        <f>IF(C11567="","",C11567&amp;COUNTIF($C$2:C11567,C11567))</f>
        <v/>
      </c>
      <c r="C11567" s="88"/>
      <c r="D11567" s="87" t="str">
        <f>IF($C11567="","",VLOOKUP($C11567,人员花名册!$B$2:$F$2001,2,0))</f>
        <v/>
      </c>
      <c r="E11567" s="87" t="str">
        <f>IF($C11567="","",VLOOKUP($C11567,人员花名册!$B$2:$F$2001,4,0))</f>
        <v/>
      </c>
      <c r="F11567" s="89" t="str">
        <f>IF($C11567="","",VLOOKUP($C11567,人员花名册!$B$2:$F$2001,5,0))</f>
        <v/>
      </c>
      <c r="G11567" s="29"/>
      <c r="H11567" s="29"/>
      <c r="I11567" s="87" t="str">
        <f>IF($C11567="","",VLOOKUP($H11567,培训课程清单!$B$2:$J$1700,2,0))</f>
        <v/>
      </c>
      <c r="J11567" s="87" t="str">
        <f>IF($C11567="","",VLOOKUP($H11567,培训课程清单!$B$2:$J$1700,3,0))</f>
        <v/>
      </c>
      <c r="K11567" s="87" t="str">
        <f>IF($H11567="","",VLOOKUP($H11567,培训课程清单!$B$2:$J$1700,4,0))</f>
        <v/>
      </c>
      <c r="L11567" s="29"/>
      <c r="M11567" s="89" t="str">
        <f>IF($H11567="","",VLOOKUP($H11567,培训课程清单!$B$2:$J$1700,7,0))</f>
        <v/>
      </c>
      <c r="N11567" s="87" t="str">
        <f>IF($H11567="","",VLOOKUP($H11567,培训课程清单!$B$2:$J$1700,8,0))</f>
        <v/>
      </c>
      <c r="O11567" s="29"/>
    </row>
    <row r="11568" spans="1:15">
      <c r="A11568" s="87" t="str">
        <f t="shared" si="181"/>
        <v/>
      </c>
      <c r="B11568" s="87" t="str">
        <f>IF(C11568="","",C11568&amp;COUNTIF($C$2:C11568,C11568))</f>
        <v/>
      </c>
      <c r="C11568" s="88"/>
      <c r="D11568" s="87" t="str">
        <f>IF($C11568="","",VLOOKUP($C11568,人员花名册!$B$2:$F$2001,2,0))</f>
        <v/>
      </c>
      <c r="E11568" s="87" t="str">
        <f>IF($C11568="","",VLOOKUP($C11568,人员花名册!$B$2:$F$2001,4,0))</f>
        <v/>
      </c>
      <c r="F11568" s="89" t="str">
        <f>IF($C11568="","",VLOOKUP($C11568,人员花名册!$B$2:$F$2001,5,0))</f>
        <v/>
      </c>
      <c r="G11568" s="29"/>
      <c r="H11568" s="29"/>
      <c r="I11568" s="87" t="str">
        <f>IF($C11568="","",VLOOKUP($H11568,培训课程清单!$B$2:$J$1700,2,0))</f>
        <v/>
      </c>
      <c r="J11568" s="87" t="str">
        <f>IF($C11568="","",VLOOKUP($H11568,培训课程清单!$B$2:$J$1700,3,0))</f>
        <v/>
      </c>
      <c r="K11568" s="87" t="str">
        <f>IF($H11568="","",VLOOKUP($H11568,培训课程清单!$B$2:$J$1700,4,0))</f>
        <v/>
      </c>
      <c r="L11568" s="29"/>
      <c r="M11568" s="89" t="str">
        <f>IF($H11568="","",VLOOKUP($H11568,培训课程清单!$B$2:$J$1700,7,0))</f>
        <v/>
      </c>
      <c r="N11568" s="87" t="str">
        <f>IF($H11568="","",VLOOKUP($H11568,培训课程清单!$B$2:$J$1700,8,0))</f>
        <v/>
      </c>
      <c r="O11568" s="29"/>
    </row>
    <row r="11569" spans="1:15">
      <c r="A11569" s="87" t="str">
        <f t="shared" si="181"/>
        <v/>
      </c>
      <c r="B11569" s="87" t="str">
        <f>IF(C11569="","",C11569&amp;COUNTIF($C$2:C11569,C11569))</f>
        <v/>
      </c>
      <c r="C11569" s="88"/>
      <c r="D11569" s="87" t="str">
        <f>IF($C11569="","",VLOOKUP($C11569,人员花名册!$B$2:$F$2001,2,0))</f>
        <v/>
      </c>
      <c r="E11569" s="87" t="str">
        <f>IF($C11569="","",VLOOKUP($C11569,人员花名册!$B$2:$F$2001,4,0))</f>
        <v/>
      </c>
      <c r="F11569" s="89" t="str">
        <f>IF($C11569="","",VLOOKUP($C11569,人员花名册!$B$2:$F$2001,5,0))</f>
        <v/>
      </c>
      <c r="G11569" s="29"/>
      <c r="H11569" s="29"/>
      <c r="I11569" s="87" t="str">
        <f>IF($C11569="","",VLOOKUP($H11569,培训课程清单!$B$2:$J$1700,2,0))</f>
        <v/>
      </c>
      <c r="J11569" s="87" t="str">
        <f>IF($C11569="","",VLOOKUP($H11569,培训课程清单!$B$2:$J$1700,3,0))</f>
        <v/>
      </c>
      <c r="K11569" s="87" t="str">
        <f>IF($H11569="","",VLOOKUP($H11569,培训课程清单!$B$2:$J$1700,4,0))</f>
        <v/>
      </c>
      <c r="L11569" s="29"/>
      <c r="M11569" s="89" t="str">
        <f>IF($H11569="","",VLOOKUP($H11569,培训课程清单!$B$2:$J$1700,7,0))</f>
        <v/>
      </c>
      <c r="N11569" s="87" t="str">
        <f>IF($H11569="","",VLOOKUP($H11569,培训课程清单!$B$2:$J$1700,8,0))</f>
        <v/>
      </c>
      <c r="O11569" s="29"/>
    </row>
    <row r="11570" spans="1:15">
      <c r="A11570" s="87" t="str">
        <f t="shared" si="181"/>
        <v/>
      </c>
      <c r="B11570" s="87" t="str">
        <f>IF(C11570="","",C11570&amp;COUNTIF($C$2:C11570,C11570))</f>
        <v/>
      </c>
      <c r="C11570" s="88"/>
      <c r="D11570" s="87" t="str">
        <f>IF($C11570="","",VLOOKUP($C11570,人员花名册!$B$2:$F$2001,2,0))</f>
        <v/>
      </c>
      <c r="E11570" s="87" t="str">
        <f>IF($C11570="","",VLOOKUP($C11570,人员花名册!$B$2:$F$2001,4,0))</f>
        <v/>
      </c>
      <c r="F11570" s="89" t="str">
        <f>IF($C11570="","",VLOOKUP($C11570,人员花名册!$B$2:$F$2001,5,0))</f>
        <v/>
      </c>
      <c r="G11570" s="29"/>
      <c r="H11570" s="29"/>
      <c r="I11570" s="87" t="str">
        <f>IF($C11570="","",VLOOKUP($H11570,培训课程清单!$B$2:$J$1700,2,0))</f>
        <v/>
      </c>
      <c r="J11570" s="87" t="str">
        <f>IF($C11570="","",VLOOKUP($H11570,培训课程清单!$B$2:$J$1700,3,0))</f>
        <v/>
      </c>
      <c r="K11570" s="87" t="str">
        <f>IF($H11570="","",VLOOKUP($H11570,培训课程清单!$B$2:$J$1700,4,0))</f>
        <v/>
      </c>
      <c r="L11570" s="29"/>
      <c r="M11570" s="89" t="str">
        <f>IF($H11570="","",VLOOKUP($H11570,培训课程清单!$B$2:$J$1700,7,0))</f>
        <v/>
      </c>
      <c r="N11570" s="87" t="str">
        <f>IF($H11570="","",VLOOKUP($H11570,培训课程清单!$B$2:$J$1700,8,0))</f>
        <v/>
      </c>
      <c r="O11570" s="29"/>
    </row>
    <row r="11571" spans="1:15">
      <c r="A11571" s="87" t="str">
        <f t="shared" si="181"/>
        <v/>
      </c>
      <c r="B11571" s="87" t="str">
        <f>IF(C11571="","",C11571&amp;COUNTIF($C$2:C11571,C11571))</f>
        <v/>
      </c>
      <c r="C11571" s="88"/>
      <c r="D11571" s="87" t="str">
        <f>IF($C11571="","",VLOOKUP($C11571,人员花名册!$B$2:$F$2001,2,0))</f>
        <v/>
      </c>
      <c r="E11571" s="87" t="str">
        <f>IF($C11571="","",VLOOKUP($C11571,人员花名册!$B$2:$F$2001,4,0))</f>
        <v/>
      </c>
      <c r="F11571" s="89" t="str">
        <f>IF($C11571="","",VLOOKUP($C11571,人员花名册!$B$2:$F$2001,5,0))</f>
        <v/>
      </c>
      <c r="G11571" s="29"/>
      <c r="H11571" s="29"/>
      <c r="I11571" s="87" t="str">
        <f>IF($C11571="","",VLOOKUP($H11571,培训课程清单!$B$2:$J$1700,2,0))</f>
        <v/>
      </c>
      <c r="J11571" s="87" t="str">
        <f>IF($C11571="","",VLOOKUP($H11571,培训课程清单!$B$2:$J$1700,3,0))</f>
        <v/>
      </c>
      <c r="K11571" s="87" t="str">
        <f>IF($H11571="","",VLOOKUP($H11571,培训课程清单!$B$2:$J$1700,4,0))</f>
        <v/>
      </c>
      <c r="L11571" s="29"/>
      <c r="M11571" s="89" t="str">
        <f>IF($H11571="","",VLOOKUP($H11571,培训课程清单!$B$2:$J$1700,7,0))</f>
        <v/>
      </c>
      <c r="N11571" s="87" t="str">
        <f>IF($H11571="","",VLOOKUP($H11571,培训课程清单!$B$2:$J$1700,8,0))</f>
        <v/>
      </c>
      <c r="O11571" s="29"/>
    </row>
    <row r="11572" spans="1:15">
      <c r="A11572" s="87" t="str">
        <f t="shared" si="181"/>
        <v/>
      </c>
      <c r="B11572" s="87" t="str">
        <f>IF(C11572="","",C11572&amp;COUNTIF($C$2:C11572,C11572))</f>
        <v/>
      </c>
      <c r="C11572" s="88"/>
      <c r="D11572" s="87" t="str">
        <f>IF($C11572="","",VLOOKUP($C11572,人员花名册!$B$2:$F$2001,2,0))</f>
        <v/>
      </c>
      <c r="E11572" s="87" t="str">
        <f>IF($C11572="","",VLOOKUP($C11572,人员花名册!$B$2:$F$2001,4,0))</f>
        <v/>
      </c>
      <c r="F11572" s="89" t="str">
        <f>IF($C11572="","",VLOOKUP($C11572,人员花名册!$B$2:$F$2001,5,0))</f>
        <v/>
      </c>
      <c r="G11572" s="29"/>
      <c r="H11572" s="29"/>
      <c r="I11572" s="87" t="str">
        <f>IF($C11572="","",VLOOKUP($H11572,培训课程清单!$B$2:$J$1700,2,0))</f>
        <v/>
      </c>
      <c r="J11572" s="87" t="str">
        <f>IF($C11572="","",VLOOKUP($H11572,培训课程清单!$B$2:$J$1700,3,0))</f>
        <v/>
      </c>
      <c r="K11572" s="87" t="str">
        <f>IF($H11572="","",VLOOKUP($H11572,培训课程清单!$B$2:$J$1700,4,0))</f>
        <v/>
      </c>
      <c r="L11572" s="29"/>
      <c r="M11572" s="89" t="str">
        <f>IF($H11572="","",VLOOKUP($H11572,培训课程清单!$B$2:$J$1700,7,0))</f>
        <v/>
      </c>
      <c r="N11572" s="87" t="str">
        <f>IF($H11572="","",VLOOKUP($H11572,培训课程清单!$B$2:$J$1700,8,0))</f>
        <v/>
      </c>
      <c r="O11572" s="29"/>
    </row>
    <row r="11573" spans="1:15">
      <c r="A11573" s="87" t="str">
        <f t="shared" si="181"/>
        <v/>
      </c>
      <c r="B11573" s="87" t="str">
        <f>IF(C11573="","",C11573&amp;COUNTIF($C$2:C11573,C11573))</f>
        <v/>
      </c>
      <c r="C11573" s="88"/>
      <c r="D11573" s="87" t="str">
        <f>IF($C11573="","",VLOOKUP($C11573,人员花名册!$B$2:$F$2001,2,0))</f>
        <v/>
      </c>
      <c r="E11573" s="87" t="str">
        <f>IF($C11573="","",VLOOKUP($C11573,人员花名册!$B$2:$F$2001,4,0))</f>
        <v/>
      </c>
      <c r="F11573" s="89" t="str">
        <f>IF($C11573="","",VLOOKUP($C11573,人员花名册!$B$2:$F$2001,5,0))</f>
        <v/>
      </c>
      <c r="G11573" s="29"/>
      <c r="H11573" s="29"/>
      <c r="I11573" s="87" t="str">
        <f>IF($C11573="","",VLOOKUP($H11573,培训课程清单!$B$2:$J$1700,2,0))</f>
        <v/>
      </c>
      <c r="J11573" s="87" t="str">
        <f>IF($C11573="","",VLOOKUP($H11573,培训课程清单!$B$2:$J$1700,3,0))</f>
        <v/>
      </c>
      <c r="K11573" s="87" t="str">
        <f>IF($H11573="","",VLOOKUP($H11573,培训课程清单!$B$2:$J$1700,4,0))</f>
        <v/>
      </c>
      <c r="L11573" s="29"/>
      <c r="M11573" s="89" t="str">
        <f>IF($H11573="","",VLOOKUP($H11573,培训课程清单!$B$2:$J$1700,7,0))</f>
        <v/>
      </c>
      <c r="N11573" s="87" t="str">
        <f>IF($H11573="","",VLOOKUP($H11573,培训课程清单!$B$2:$J$1700,8,0))</f>
        <v/>
      </c>
      <c r="O11573" s="29"/>
    </row>
    <row r="11574" spans="1:15">
      <c r="A11574" s="87" t="str">
        <f t="shared" si="181"/>
        <v/>
      </c>
      <c r="B11574" s="87" t="str">
        <f>IF(C11574="","",C11574&amp;COUNTIF($C$2:C11574,C11574))</f>
        <v/>
      </c>
      <c r="C11574" s="88"/>
      <c r="D11574" s="87" t="str">
        <f>IF($C11574="","",VLOOKUP($C11574,人员花名册!$B$2:$F$2001,2,0))</f>
        <v/>
      </c>
      <c r="E11574" s="87" t="str">
        <f>IF($C11574="","",VLOOKUP($C11574,人员花名册!$B$2:$F$2001,4,0))</f>
        <v/>
      </c>
      <c r="F11574" s="89" t="str">
        <f>IF($C11574="","",VLOOKUP($C11574,人员花名册!$B$2:$F$2001,5,0))</f>
        <v/>
      </c>
      <c r="G11574" s="29"/>
      <c r="H11574" s="29"/>
      <c r="I11574" s="87" t="str">
        <f>IF($C11574="","",VLOOKUP($H11574,培训课程清单!$B$2:$J$1700,2,0))</f>
        <v/>
      </c>
      <c r="J11574" s="87" t="str">
        <f>IF($C11574="","",VLOOKUP($H11574,培训课程清单!$B$2:$J$1700,3,0))</f>
        <v/>
      </c>
      <c r="K11574" s="87" t="str">
        <f>IF($H11574="","",VLOOKUP($H11574,培训课程清单!$B$2:$J$1700,4,0))</f>
        <v/>
      </c>
      <c r="L11574" s="29"/>
      <c r="M11574" s="89" t="str">
        <f>IF($H11574="","",VLOOKUP($H11574,培训课程清单!$B$2:$J$1700,7,0))</f>
        <v/>
      </c>
      <c r="N11574" s="87" t="str">
        <f>IF($H11574="","",VLOOKUP($H11574,培训课程清单!$B$2:$J$1700,8,0))</f>
        <v/>
      </c>
      <c r="O11574" s="29"/>
    </row>
    <row r="11575" spans="1:15">
      <c r="A11575" s="87" t="str">
        <f t="shared" si="181"/>
        <v/>
      </c>
      <c r="B11575" s="87" t="str">
        <f>IF(C11575="","",C11575&amp;COUNTIF($C$2:C11575,C11575))</f>
        <v/>
      </c>
      <c r="C11575" s="88"/>
      <c r="D11575" s="87" t="str">
        <f>IF($C11575="","",VLOOKUP($C11575,人员花名册!$B$2:$F$2001,2,0))</f>
        <v/>
      </c>
      <c r="E11575" s="87" t="str">
        <f>IF($C11575="","",VLOOKUP($C11575,人员花名册!$B$2:$F$2001,4,0))</f>
        <v/>
      </c>
      <c r="F11575" s="89" t="str">
        <f>IF($C11575="","",VLOOKUP($C11575,人员花名册!$B$2:$F$2001,5,0))</f>
        <v/>
      </c>
      <c r="G11575" s="29"/>
      <c r="H11575" s="29"/>
      <c r="I11575" s="87" t="str">
        <f>IF($C11575="","",VLOOKUP($H11575,培训课程清单!$B$2:$J$1700,2,0))</f>
        <v/>
      </c>
      <c r="J11575" s="87" t="str">
        <f>IF($C11575="","",VLOOKUP($H11575,培训课程清单!$B$2:$J$1700,3,0))</f>
        <v/>
      </c>
      <c r="K11575" s="87" t="str">
        <f>IF($H11575="","",VLOOKUP($H11575,培训课程清单!$B$2:$J$1700,4,0))</f>
        <v/>
      </c>
      <c r="L11575" s="29"/>
      <c r="M11575" s="89" t="str">
        <f>IF($H11575="","",VLOOKUP($H11575,培训课程清单!$B$2:$J$1700,7,0))</f>
        <v/>
      </c>
      <c r="N11575" s="87" t="str">
        <f>IF($H11575="","",VLOOKUP($H11575,培训课程清单!$B$2:$J$1700,8,0))</f>
        <v/>
      </c>
      <c r="O11575" s="29"/>
    </row>
    <row r="11576" spans="1:15">
      <c r="A11576" s="87" t="str">
        <f t="shared" si="181"/>
        <v/>
      </c>
      <c r="B11576" s="87" t="str">
        <f>IF(C11576="","",C11576&amp;COUNTIF($C$2:C11576,C11576))</f>
        <v/>
      </c>
      <c r="C11576" s="88"/>
      <c r="D11576" s="87" t="str">
        <f>IF($C11576="","",VLOOKUP($C11576,人员花名册!$B$2:$F$2001,2,0))</f>
        <v/>
      </c>
      <c r="E11576" s="87" t="str">
        <f>IF($C11576="","",VLOOKUP($C11576,人员花名册!$B$2:$F$2001,4,0))</f>
        <v/>
      </c>
      <c r="F11576" s="89" t="str">
        <f>IF($C11576="","",VLOOKUP($C11576,人员花名册!$B$2:$F$2001,5,0))</f>
        <v/>
      </c>
      <c r="G11576" s="29"/>
      <c r="H11576" s="29"/>
      <c r="I11576" s="87" t="str">
        <f>IF($C11576="","",VLOOKUP($H11576,培训课程清单!$B$2:$J$1700,2,0))</f>
        <v/>
      </c>
      <c r="J11576" s="87" t="str">
        <f>IF($C11576="","",VLOOKUP($H11576,培训课程清单!$B$2:$J$1700,3,0))</f>
        <v/>
      </c>
      <c r="K11576" s="87" t="str">
        <f>IF($H11576="","",VLOOKUP($H11576,培训课程清单!$B$2:$J$1700,4,0))</f>
        <v/>
      </c>
      <c r="L11576" s="29"/>
      <c r="M11576" s="89" t="str">
        <f>IF($H11576="","",VLOOKUP($H11576,培训课程清单!$B$2:$J$1700,7,0))</f>
        <v/>
      </c>
      <c r="N11576" s="87" t="str">
        <f>IF($H11576="","",VLOOKUP($H11576,培训课程清单!$B$2:$J$1700,8,0))</f>
        <v/>
      </c>
      <c r="O11576" s="29"/>
    </row>
    <row r="11577" spans="1:15">
      <c r="A11577" s="87" t="str">
        <f t="shared" si="181"/>
        <v/>
      </c>
      <c r="B11577" s="87" t="str">
        <f>IF(C11577="","",C11577&amp;COUNTIF($C$2:C11577,C11577))</f>
        <v/>
      </c>
      <c r="C11577" s="88"/>
      <c r="D11577" s="87" t="str">
        <f>IF($C11577="","",VLOOKUP($C11577,人员花名册!$B$2:$F$2001,2,0))</f>
        <v/>
      </c>
      <c r="E11577" s="87" t="str">
        <f>IF($C11577="","",VLOOKUP($C11577,人员花名册!$B$2:$F$2001,4,0))</f>
        <v/>
      </c>
      <c r="F11577" s="89" t="str">
        <f>IF($C11577="","",VLOOKUP($C11577,人员花名册!$B$2:$F$2001,5,0))</f>
        <v/>
      </c>
      <c r="G11577" s="29"/>
      <c r="H11577" s="29"/>
      <c r="I11577" s="87" t="str">
        <f>IF($C11577="","",VLOOKUP($H11577,培训课程清单!$B$2:$J$1700,2,0))</f>
        <v/>
      </c>
      <c r="J11577" s="87" t="str">
        <f>IF($C11577="","",VLOOKUP($H11577,培训课程清单!$B$2:$J$1700,3,0))</f>
        <v/>
      </c>
      <c r="K11577" s="87" t="str">
        <f>IF($H11577="","",VLOOKUP($H11577,培训课程清单!$B$2:$J$1700,4,0))</f>
        <v/>
      </c>
      <c r="L11577" s="29"/>
      <c r="M11577" s="89" t="str">
        <f>IF($H11577="","",VLOOKUP($H11577,培训课程清单!$B$2:$J$1700,7,0))</f>
        <v/>
      </c>
      <c r="N11577" s="87" t="str">
        <f>IF($H11577="","",VLOOKUP($H11577,培训课程清单!$B$2:$J$1700,8,0))</f>
        <v/>
      </c>
      <c r="O11577" s="29"/>
    </row>
    <row r="11578" spans="1:15">
      <c r="A11578" s="87" t="str">
        <f t="shared" si="181"/>
        <v/>
      </c>
      <c r="B11578" s="87" t="str">
        <f>IF(C11578="","",C11578&amp;COUNTIF($C$2:C11578,C11578))</f>
        <v/>
      </c>
      <c r="C11578" s="88"/>
      <c r="D11578" s="87" t="str">
        <f>IF($C11578="","",VLOOKUP($C11578,人员花名册!$B$2:$F$2001,2,0))</f>
        <v/>
      </c>
      <c r="E11578" s="87" t="str">
        <f>IF($C11578="","",VLOOKUP($C11578,人员花名册!$B$2:$F$2001,4,0))</f>
        <v/>
      </c>
      <c r="F11578" s="89" t="str">
        <f>IF($C11578="","",VLOOKUP($C11578,人员花名册!$B$2:$F$2001,5,0))</f>
        <v/>
      </c>
      <c r="G11578" s="29"/>
      <c r="H11578" s="29"/>
      <c r="I11578" s="87" t="str">
        <f>IF($C11578="","",VLOOKUP($H11578,培训课程清单!$B$2:$J$1700,2,0))</f>
        <v/>
      </c>
      <c r="J11578" s="87" t="str">
        <f>IF($C11578="","",VLOOKUP($H11578,培训课程清单!$B$2:$J$1700,3,0))</f>
        <v/>
      </c>
      <c r="K11578" s="87" t="str">
        <f>IF($H11578="","",VLOOKUP($H11578,培训课程清单!$B$2:$J$1700,4,0))</f>
        <v/>
      </c>
      <c r="L11578" s="29"/>
      <c r="M11578" s="89" t="str">
        <f>IF($H11578="","",VLOOKUP($H11578,培训课程清单!$B$2:$J$1700,7,0))</f>
        <v/>
      </c>
      <c r="N11578" s="87" t="str">
        <f>IF($H11578="","",VLOOKUP($H11578,培训课程清单!$B$2:$J$1700,8,0))</f>
        <v/>
      </c>
      <c r="O11578" s="29"/>
    </row>
    <row r="11579" spans="1:15">
      <c r="A11579" s="87" t="str">
        <f t="shared" si="181"/>
        <v/>
      </c>
      <c r="B11579" s="87" t="str">
        <f>IF(C11579="","",C11579&amp;COUNTIF($C$2:C11579,C11579))</f>
        <v/>
      </c>
      <c r="C11579" s="88"/>
      <c r="D11579" s="87" t="str">
        <f>IF($C11579="","",VLOOKUP($C11579,人员花名册!$B$2:$F$2001,2,0))</f>
        <v/>
      </c>
      <c r="E11579" s="87" t="str">
        <f>IF($C11579="","",VLOOKUP($C11579,人员花名册!$B$2:$F$2001,4,0))</f>
        <v/>
      </c>
      <c r="F11579" s="89" t="str">
        <f>IF($C11579="","",VLOOKUP($C11579,人员花名册!$B$2:$F$2001,5,0))</f>
        <v/>
      </c>
      <c r="G11579" s="29"/>
      <c r="H11579" s="29"/>
      <c r="I11579" s="87" t="str">
        <f>IF($C11579="","",VLOOKUP($H11579,培训课程清单!$B$2:$J$1700,2,0))</f>
        <v/>
      </c>
      <c r="J11579" s="87" t="str">
        <f>IF($C11579="","",VLOOKUP($H11579,培训课程清单!$B$2:$J$1700,3,0))</f>
        <v/>
      </c>
      <c r="K11579" s="87" t="str">
        <f>IF($H11579="","",VLOOKUP($H11579,培训课程清单!$B$2:$J$1700,4,0))</f>
        <v/>
      </c>
      <c r="L11579" s="29"/>
      <c r="M11579" s="89" t="str">
        <f>IF($H11579="","",VLOOKUP($H11579,培训课程清单!$B$2:$J$1700,7,0))</f>
        <v/>
      </c>
      <c r="N11579" s="87" t="str">
        <f>IF($H11579="","",VLOOKUP($H11579,培训课程清单!$B$2:$J$1700,8,0))</f>
        <v/>
      </c>
      <c r="O11579" s="29"/>
    </row>
    <row r="11580" spans="1:15">
      <c r="A11580" s="87" t="str">
        <f t="shared" si="181"/>
        <v/>
      </c>
      <c r="B11580" s="87" t="str">
        <f>IF(C11580="","",C11580&amp;COUNTIF($C$2:C11580,C11580))</f>
        <v/>
      </c>
      <c r="C11580" s="88"/>
      <c r="D11580" s="87" t="str">
        <f>IF($C11580="","",VLOOKUP($C11580,人员花名册!$B$2:$F$2001,2,0))</f>
        <v/>
      </c>
      <c r="E11580" s="87" t="str">
        <f>IF($C11580="","",VLOOKUP($C11580,人员花名册!$B$2:$F$2001,4,0))</f>
        <v/>
      </c>
      <c r="F11580" s="89" t="str">
        <f>IF($C11580="","",VLOOKUP($C11580,人员花名册!$B$2:$F$2001,5,0))</f>
        <v/>
      </c>
      <c r="G11580" s="29"/>
      <c r="H11580" s="29"/>
      <c r="I11580" s="87" t="str">
        <f>IF($C11580="","",VLOOKUP($H11580,培训课程清单!$B$2:$J$1700,2,0))</f>
        <v/>
      </c>
      <c r="J11580" s="87" t="str">
        <f>IF($C11580="","",VLOOKUP($H11580,培训课程清单!$B$2:$J$1700,3,0))</f>
        <v/>
      </c>
      <c r="K11580" s="87" t="str">
        <f>IF($H11580="","",VLOOKUP($H11580,培训课程清单!$B$2:$J$1700,4,0))</f>
        <v/>
      </c>
      <c r="L11580" s="29"/>
      <c r="M11580" s="89" t="str">
        <f>IF($H11580="","",VLOOKUP($H11580,培训课程清单!$B$2:$J$1700,7,0))</f>
        <v/>
      </c>
      <c r="N11580" s="87" t="str">
        <f>IF($H11580="","",VLOOKUP($H11580,培训课程清单!$B$2:$J$1700,8,0))</f>
        <v/>
      </c>
      <c r="O11580" s="29"/>
    </row>
    <row r="11581" spans="1:15">
      <c r="A11581" s="87" t="str">
        <f t="shared" si="181"/>
        <v/>
      </c>
      <c r="B11581" s="87" t="str">
        <f>IF(C11581="","",C11581&amp;COUNTIF($C$2:C11581,C11581))</f>
        <v/>
      </c>
      <c r="C11581" s="88"/>
      <c r="D11581" s="87" t="str">
        <f>IF($C11581="","",VLOOKUP($C11581,人员花名册!$B$2:$F$2001,2,0))</f>
        <v/>
      </c>
      <c r="E11581" s="87" t="str">
        <f>IF($C11581="","",VLOOKUP($C11581,人员花名册!$B$2:$F$2001,4,0))</f>
        <v/>
      </c>
      <c r="F11581" s="89" t="str">
        <f>IF($C11581="","",VLOOKUP($C11581,人员花名册!$B$2:$F$2001,5,0))</f>
        <v/>
      </c>
      <c r="G11581" s="29"/>
      <c r="H11581" s="29"/>
      <c r="I11581" s="87" t="str">
        <f>IF($C11581="","",VLOOKUP($H11581,培训课程清单!$B$2:$J$1700,2,0))</f>
        <v/>
      </c>
      <c r="J11581" s="87" t="str">
        <f>IF($C11581="","",VLOOKUP($H11581,培训课程清单!$B$2:$J$1700,3,0))</f>
        <v/>
      </c>
      <c r="K11581" s="87" t="str">
        <f>IF($H11581="","",VLOOKUP($H11581,培训课程清单!$B$2:$J$1700,4,0))</f>
        <v/>
      </c>
      <c r="L11581" s="29"/>
      <c r="M11581" s="89" t="str">
        <f>IF($H11581="","",VLOOKUP($H11581,培训课程清单!$B$2:$J$1700,7,0))</f>
        <v/>
      </c>
      <c r="N11581" s="87" t="str">
        <f>IF($H11581="","",VLOOKUP($H11581,培训课程清单!$B$2:$J$1700,8,0))</f>
        <v/>
      </c>
      <c r="O11581" s="29"/>
    </row>
    <row r="11582" spans="1:15">
      <c r="A11582" s="87" t="str">
        <f t="shared" si="181"/>
        <v/>
      </c>
      <c r="B11582" s="87" t="str">
        <f>IF(C11582="","",C11582&amp;COUNTIF($C$2:C11582,C11582))</f>
        <v/>
      </c>
      <c r="C11582" s="88"/>
      <c r="D11582" s="87" t="str">
        <f>IF($C11582="","",VLOOKUP($C11582,人员花名册!$B$2:$F$2001,2,0))</f>
        <v/>
      </c>
      <c r="E11582" s="87" t="str">
        <f>IF($C11582="","",VLOOKUP($C11582,人员花名册!$B$2:$F$2001,4,0))</f>
        <v/>
      </c>
      <c r="F11582" s="89" t="str">
        <f>IF($C11582="","",VLOOKUP($C11582,人员花名册!$B$2:$F$2001,5,0))</f>
        <v/>
      </c>
      <c r="G11582" s="29"/>
      <c r="H11582" s="29"/>
      <c r="I11582" s="87" t="str">
        <f>IF($C11582="","",VLOOKUP($H11582,培训课程清单!$B$2:$J$1700,2,0))</f>
        <v/>
      </c>
      <c r="J11582" s="87" t="str">
        <f>IF($C11582="","",VLOOKUP($H11582,培训课程清单!$B$2:$J$1700,3,0))</f>
        <v/>
      </c>
      <c r="K11582" s="87" t="str">
        <f>IF($H11582="","",VLOOKUP($H11582,培训课程清单!$B$2:$J$1700,4,0))</f>
        <v/>
      </c>
      <c r="L11582" s="29"/>
      <c r="M11582" s="89" t="str">
        <f>IF($H11582="","",VLOOKUP($H11582,培训课程清单!$B$2:$J$1700,7,0))</f>
        <v/>
      </c>
      <c r="N11582" s="87" t="str">
        <f>IF($H11582="","",VLOOKUP($H11582,培训课程清单!$B$2:$J$1700,8,0))</f>
        <v/>
      </c>
      <c r="O11582" s="29"/>
    </row>
    <row r="11583" spans="1:15">
      <c r="A11583" s="87" t="str">
        <f t="shared" si="181"/>
        <v/>
      </c>
      <c r="B11583" s="87" t="str">
        <f>IF(C11583="","",C11583&amp;COUNTIF($C$2:C11583,C11583))</f>
        <v/>
      </c>
      <c r="C11583" s="88"/>
      <c r="D11583" s="87" t="str">
        <f>IF($C11583="","",VLOOKUP($C11583,人员花名册!$B$2:$F$2001,2,0))</f>
        <v/>
      </c>
      <c r="E11583" s="87" t="str">
        <f>IF($C11583="","",VLOOKUP($C11583,人员花名册!$B$2:$F$2001,4,0))</f>
        <v/>
      </c>
      <c r="F11583" s="89" t="str">
        <f>IF($C11583="","",VLOOKUP($C11583,人员花名册!$B$2:$F$2001,5,0))</f>
        <v/>
      </c>
      <c r="G11583" s="29"/>
      <c r="H11583" s="29"/>
      <c r="I11583" s="87" t="str">
        <f>IF($C11583="","",VLOOKUP($H11583,培训课程清单!$B$2:$J$1700,2,0))</f>
        <v/>
      </c>
      <c r="J11583" s="87" t="str">
        <f>IF($C11583="","",VLOOKUP($H11583,培训课程清单!$B$2:$J$1700,3,0))</f>
        <v/>
      </c>
      <c r="K11583" s="87" t="str">
        <f>IF($H11583="","",VLOOKUP($H11583,培训课程清单!$B$2:$J$1700,4,0))</f>
        <v/>
      </c>
      <c r="L11583" s="29"/>
      <c r="M11583" s="89" t="str">
        <f>IF($H11583="","",VLOOKUP($H11583,培训课程清单!$B$2:$J$1700,7,0))</f>
        <v/>
      </c>
      <c r="N11583" s="87" t="str">
        <f>IF($H11583="","",VLOOKUP($H11583,培训课程清单!$B$2:$J$1700,8,0))</f>
        <v/>
      </c>
      <c r="O11583" s="29"/>
    </row>
    <row r="11584" spans="1:15">
      <c r="A11584" s="87" t="str">
        <f t="shared" si="181"/>
        <v/>
      </c>
      <c r="B11584" s="87" t="str">
        <f>IF(C11584="","",C11584&amp;COUNTIF($C$2:C11584,C11584))</f>
        <v/>
      </c>
      <c r="C11584" s="88"/>
      <c r="D11584" s="87" t="str">
        <f>IF($C11584="","",VLOOKUP($C11584,人员花名册!$B$2:$F$2001,2,0))</f>
        <v/>
      </c>
      <c r="E11584" s="87" t="str">
        <f>IF($C11584="","",VLOOKUP($C11584,人员花名册!$B$2:$F$2001,4,0))</f>
        <v/>
      </c>
      <c r="F11584" s="89" t="str">
        <f>IF($C11584="","",VLOOKUP($C11584,人员花名册!$B$2:$F$2001,5,0))</f>
        <v/>
      </c>
      <c r="G11584" s="29"/>
      <c r="H11584" s="29"/>
      <c r="I11584" s="87" t="str">
        <f>IF($C11584="","",VLOOKUP($H11584,培训课程清单!$B$2:$J$1700,2,0))</f>
        <v/>
      </c>
      <c r="J11584" s="87" t="str">
        <f>IF($C11584="","",VLOOKUP($H11584,培训课程清单!$B$2:$J$1700,3,0))</f>
        <v/>
      </c>
      <c r="K11584" s="87" t="str">
        <f>IF($H11584="","",VLOOKUP($H11584,培训课程清单!$B$2:$J$1700,4,0))</f>
        <v/>
      </c>
      <c r="L11584" s="29"/>
      <c r="M11584" s="89" t="str">
        <f>IF($H11584="","",VLOOKUP($H11584,培训课程清单!$B$2:$J$1700,7,0))</f>
        <v/>
      </c>
      <c r="N11584" s="87" t="str">
        <f>IF($H11584="","",VLOOKUP($H11584,培训课程清单!$B$2:$J$1700,8,0))</f>
        <v/>
      </c>
      <c r="O11584" s="29"/>
    </row>
    <row r="11585" spans="1:15">
      <c r="A11585" s="87" t="str">
        <f t="shared" si="181"/>
        <v/>
      </c>
      <c r="B11585" s="87" t="str">
        <f>IF(C11585="","",C11585&amp;COUNTIF($C$2:C11585,C11585))</f>
        <v/>
      </c>
      <c r="C11585" s="88"/>
      <c r="D11585" s="87" t="str">
        <f>IF($C11585="","",VLOOKUP($C11585,人员花名册!$B$2:$F$2001,2,0))</f>
        <v/>
      </c>
      <c r="E11585" s="87" t="str">
        <f>IF($C11585="","",VLOOKUP($C11585,人员花名册!$B$2:$F$2001,4,0))</f>
        <v/>
      </c>
      <c r="F11585" s="89" t="str">
        <f>IF($C11585="","",VLOOKUP($C11585,人员花名册!$B$2:$F$2001,5,0))</f>
        <v/>
      </c>
      <c r="G11585" s="29"/>
      <c r="H11585" s="29"/>
      <c r="I11585" s="87" t="str">
        <f>IF($C11585="","",VLOOKUP($H11585,培训课程清单!$B$2:$J$1700,2,0))</f>
        <v/>
      </c>
      <c r="J11585" s="87" t="str">
        <f>IF($C11585="","",VLOOKUP($H11585,培训课程清单!$B$2:$J$1700,3,0))</f>
        <v/>
      </c>
      <c r="K11585" s="87" t="str">
        <f>IF($H11585="","",VLOOKUP($H11585,培训课程清单!$B$2:$J$1700,4,0))</f>
        <v/>
      </c>
      <c r="L11585" s="29"/>
      <c r="M11585" s="89" t="str">
        <f>IF($H11585="","",VLOOKUP($H11585,培训课程清单!$B$2:$J$1700,7,0))</f>
        <v/>
      </c>
      <c r="N11585" s="87" t="str">
        <f>IF($H11585="","",VLOOKUP($H11585,培训课程清单!$B$2:$J$1700,8,0))</f>
        <v/>
      </c>
      <c r="O11585" s="29"/>
    </row>
    <row r="11586" spans="1:15">
      <c r="A11586" s="87" t="str">
        <f t="shared" si="181"/>
        <v/>
      </c>
      <c r="B11586" s="87" t="str">
        <f>IF(C11586="","",C11586&amp;COUNTIF($C$2:C11586,C11586))</f>
        <v/>
      </c>
      <c r="C11586" s="88"/>
      <c r="D11586" s="87" t="str">
        <f>IF($C11586="","",VLOOKUP($C11586,人员花名册!$B$2:$F$2001,2,0))</f>
        <v/>
      </c>
      <c r="E11586" s="87" t="str">
        <f>IF($C11586="","",VLOOKUP($C11586,人员花名册!$B$2:$F$2001,4,0))</f>
        <v/>
      </c>
      <c r="F11586" s="89" t="str">
        <f>IF($C11586="","",VLOOKUP($C11586,人员花名册!$B$2:$F$2001,5,0))</f>
        <v/>
      </c>
      <c r="G11586" s="29"/>
      <c r="H11586" s="29"/>
      <c r="I11586" s="87" t="str">
        <f>IF($C11586="","",VLOOKUP($H11586,培训课程清单!$B$2:$J$1700,2,0))</f>
        <v/>
      </c>
      <c r="J11586" s="87" t="str">
        <f>IF($C11586="","",VLOOKUP($H11586,培训课程清单!$B$2:$J$1700,3,0))</f>
        <v/>
      </c>
      <c r="K11586" s="87" t="str">
        <f>IF($H11586="","",VLOOKUP($H11586,培训课程清单!$B$2:$J$1700,4,0))</f>
        <v/>
      </c>
      <c r="L11586" s="29"/>
      <c r="M11586" s="89" t="str">
        <f>IF($H11586="","",VLOOKUP($H11586,培训课程清单!$B$2:$J$1700,7,0))</f>
        <v/>
      </c>
      <c r="N11586" s="87" t="str">
        <f>IF($H11586="","",VLOOKUP($H11586,培训课程清单!$B$2:$J$1700,8,0))</f>
        <v/>
      </c>
      <c r="O11586" s="29"/>
    </row>
    <row r="11587" spans="1:15">
      <c r="A11587" s="87" t="str">
        <f t="shared" si="181"/>
        <v/>
      </c>
      <c r="B11587" s="87" t="str">
        <f>IF(C11587="","",C11587&amp;COUNTIF($C$2:C11587,C11587))</f>
        <v/>
      </c>
      <c r="C11587" s="88"/>
      <c r="D11587" s="87" t="str">
        <f>IF($C11587="","",VLOOKUP($C11587,人员花名册!$B$2:$F$2001,2,0))</f>
        <v/>
      </c>
      <c r="E11587" s="87" t="str">
        <f>IF($C11587="","",VLOOKUP($C11587,人员花名册!$B$2:$F$2001,4,0))</f>
        <v/>
      </c>
      <c r="F11587" s="89" t="str">
        <f>IF($C11587="","",VLOOKUP($C11587,人员花名册!$B$2:$F$2001,5,0))</f>
        <v/>
      </c>
      <c r="G11587" s="29"/>
      <c r="H11587" s="29"/>
      <c r="I11587" s="87" t="str">
        <f>IF($C11587="","",VLOOKUP($H11587,培训课程清单!$B$2:$J$1700,2,0))</f>
        <v/>
      </c>
      <c r="J11587" s="87" t="str">
        <f>IF($C11587="","",VLOOKUP($H11587,培训课程清单!$B$2:$J$1700,3,0))</f>
        <v/>
      </c>
      <c r="K11587" s="87" t="str">
        <f>IF($H11587="","",VLOOKUP($H11587,培训课程清单!$B$2:$J$1700,4,0))</f>
        <v/>
      </c>
      <c r="L11587" s="29"/>
      <c r="M11587" s="89" t="str">
        <f>IF($H11587="","",VLOOKUP($H11587,培训课程清单!$B$2:$J$1700,7,0))</f>
        <v/>
      </c>
      <c r="N11587" s="87" t="str">
        <f>IF($H11587="","",VLOOKUP($H11587,培训课程清单!$B$2:$J$1700,8,0))</f>
        <v/>
      </c>
      <c r="O11587" s="29"/>
    </row>
    <row r="11588" spans="1:15">
      <c r="A11588" s="87" t="str">
        <f t="shared" si="181"/>
        <v/>
      </c>
      <c r="B11588" s="87" t="str">
        <f>IF(C11588="","",C11588&amp;COUNTIF($C$2:C11588,C11588))</f>
        <v/>
      </c>
      <c r="C11588" s="88"/>
      <c r="D11588" s="87" t="str">
        <f>IF($C11588="","",VLOOKUP($C11588,人员花名册!$B$2:$F$2001,2,0))</f>
        <v/>
      </c>
      <c r="E11588" s="87" t="str">
        <f>IF($C11588="","",VLOOKUP($C11588,人员花名册!$B$2:$F$2001,4,0))</f>
        <v/>
      </c>
      <c r="F11588" s="89" t="str">
        <f>IF($C11588="","",VLOOKUP($C11588,人员花名册!$B$2:$F$2001,5,0))</f>
        <v/>
      </c>
      <c r="G11588" s="29"/>
      <c r="H11588" s="29"/>
      <c r="I11588" s="87" t="str">
        <f>IF($C11588="","",VLOOKUP($H11588,培训课程清单!$B$2:$J$1700,2,0))</f>
        <v/>
      </c>
      <c r="J11588" s="87" t="str">
        <f>IF($C11588="","",VLOOKUP($H11588,培训课程清单!$B$2:$J$1700,3,0))</f>
        <v/>
      </c>
      <c r="K11588" s="87" t="str">
        <f>IF($H11588="","",VLOOKUP($H11588,培训课程清单!$B$2:$J$1700,4,0))</f>
        <v/>
      </c>
      <c r="L11588" s="29"/>
      <c r="M11588" s="89" t="str">
        <f>IF($H11588="","",VLOOKUP($H11588,培训课程清单!$B$2:$J$1700,7,0))</f>
        <v/>
      </c>
      <c r="N11588" s="87" t="str">
        <f>IF($H11588="","",VLOOKUP($H11588,培训课程清单!$B$2:$J$1700,8,0))</f>
        <v/>
      </c>
      <c r="O11588" s="29"/>
    </row>
    <row r="11589" spans="1:15">
      <c r="A11589" s="87" t="str">
        <f t="shared" si="181"/>
        <v/>
      </c>
      <c r="B11589" s="87" t="str">
        <f>IF(C11589="","",C11589&amp;COUNTIF($C$2:C11589,C11589))</f>
        <v/>
      </c>
      <c r="C11589" s="88"/>
      <c r="D11589" s="87" t="str">
        <f>IF($C11589="","",VLOOKUP($C11589,人员花名册!$B$2:$F$2001,2,0))</f>
        <v/>
      </c>
      <c r="E11589" s="87" t="str">
        <f>IF($C11589="","",VLOOKUP($C11589,人员花名册!$B$2:$F$2001,4,0))</f>
        <v/>
      </c>
      <c r="F11589" s="89" t="str">
        <f>IF($C11589="","",VLOOKUP($C11589,人员花名册!$B$2:$F$2001,5,0))</f>
        <v/>
      </c>
      <c r="G11589" s="29"/>
      <c r="H11589" s="29"/>
      <c r="I11589" s="87" t="str">
        <f>IF($C11589="","",VLOOKUP($H11589,培训课程清单!$B$2:$J$1700,2,0))</f>
        <v/>
      </c>
      <c r="J11589" s="87" t="str">
        <f>IF($C11589="","",VLOOKUP($H11589,培训课程清单!$B$2:$J$1700,3,0))</f>
        <v/>
      </c>
      <c r="K11589" s="87" t="str">
        <f>IF($H11589="","",VLOOKUP($H11589,培训课程清单!$B$2:$J$1700,4,0))</f>
        <v/>
      </c>
      <c r="L11589" s="29"/>
      <c r="M11589" s="89" t="str">
        <f>IF($H11589="","",VLOOKUP($H11589,培训课程清单!$B$2:$J$1700,7,0))</f>
        <v/>
      </c>
      <c r="N11589" s="87" t="str">
        <f>IF($H11589="","",VLOOKUP($H11589,培训课程清单!$B$2:$J$1700,8,0))</f>
        <v/>
      </c>
      <c r="O11589" s="29"/>
    </row>
    <row r="11590" spans="1:15">
      <c r="A11590" s="87" t="str">
        <f t="shared" si="181"/>
        <v/>
      </c>
      <c r="B11590" s="87" t="str">
        <f>IF(C11590="","",C11590&amp;COUNTIF($C$2:C11590,C11590))</f>
        <v/>
      </c>
      <c r="C11590" s="88"/>
      <c r="D11590" s="87" t="str">
        <f>IF($C11590="","",VLOOKUP($C11590,人员花名册!$B$2:$F$2001,2,0))</f>
        <v/>
      </c>
      <c r="E11590" s="87" t="str">
        <f>IF($C11590="","",VLOOKUP($C11590,人员花名册!$B$2:$F$2001,4,0))</f>
        <v/>
      </c>
      <c r="F11590" s="89" t="str">
        <f>IF($C11590="","",VLOOKUP($C11590,人员花名册!$B$2:$F$2001,5,0))</f>
        <v/>
      </c>
      <c r="G11590" s="29"/>
      <c r="H11590" s="29"/>
      <c r="I11590" s="87" t="str">
        <f>IF($C11590="","",VLOOKUP($H11590,培训课程清单!$B$2:$J$1700,2,0))</f>
        <v/>
      </c>
      <c r="J11590" s="87" t="str">
        <f>IF($C11590="","",VLOOKUP($H11590,培训课程清单!$B$2:$J$1700,3,0))</f>
        <v/>
      </c>
      <c r="K11590" s="87" t="str">
        <f>IF($H11590="","",VLOOKUP($H11590,培训课程清单!$B$2:$J$1700,4,0))</f>
        <v/>
      </c>
      <c r="L11590" s="29"/>
      <c r="M11590" s="89" t="str">
        <f>IF($H11590="","",VLOOKUP($H11590,培训课程清单!$B$2:$J$1700,7,0))</f>
        <v/>
      </c>
      <c r="N11590" s="87" t="str">
        <f>IF($H11590="","",VLOOKUP($H11590,培训课程清单!$B$2:$J$1700,8,0))</f>
        <v/>
      </c>
      <c r="O11590" s="29"/>
    </row>
    <row r="11591" spans="1:15">
      <c r="A11591" s="87" t="str">
        <f t="shared" si="181"/>
        <v/>
      </c>
      <c r="B11591" s="87" t="str">
        <f>IF(C11591="","",C11591&amp;COUNTIF($C$2:C11591,C11591))</f>
        <v/>
      </c>
      <c r="C11591" s="88"/>
      <c r="D11591" s="87" t="str">
        <f>IF($C11591="","",VLOOKUP($C11591,人员花名册!$B$2:$F$2001,2,0))</f>
        <v/>
      </c>
      <c r="E11591" s="87" t="str">
        <f>IF($C11591="","",VLOOKUP($C11591,人员花名册!$B$2:$F$2001,4,0))</f>
        <v/>
      </c>
      <c r="F11591" s="89" t="str">
        <f>IF($C11591="","",VLOOKUP($C11591,人员花名册!$B$2:$F$2001,5,0))</f>
        <v/>
      </c>
      <c r="G11591" s="29"/>
      <c r="H11591" s="29"/>
      <c r="I11591" s="87" t="str">
        <f>IF($C11591="","",VLOOKUP($H11591,培训课程清单!$B$2:$J$1700,2,0))</f>
        <v/>
      </c>
      <c r="J11591" s="87" t="str">
        <f>IF($C11591="","",VLOOKUP($H11591,培训课程清单!$B$2:$J$1700,3,0))</f>
        <v/>
      </c>
      <c r="K11591" s="87" t="str">
        <f>IF($H11591="","",VLOOKUP($H11591,培训课程清单!$B$2:$J$1700,4,0))</f>
        <v/>
      </c>
      <c r="L11591" s="29"/>
      <c r="M11591" s="89" t="str">
        <f>IF($H11591="","",VLOOKUP($H11591,培训课程清单!$B$2:$J$1700,7,0))</f>
        <v/>
      </c>
      <c r="N11591" s="87" t="str">
        <f>IF($H11591="","",VLOOKUP($H11591,培训课程清单!$B$2:$J$1700,8,0))</f>
        <v/>
      </c>
      <c r="O11591" s="29"/>
    </row>
    <row r="11592" spans="1:15">
      <c r="A11592" s="87" t="str">
        <f t="shared" si="181"/>
        <v/>
      </c>
      <c r="B11592" s="87" t="str">
        <f>IF(C11592="","",C11592&amp;COUNTIF($C$2:C11592,C11592))</f>
        <v/>
      </c>
      <c r="C11592" s="88"/>
      <c r="D11592" s="87" t="str">
        <f>IF($C11592="","",VLOOKUP($C11592,人员花名册!$B$2:$F$2001,2,0))</f>
        <v/>
      </c>
      <c r="E11592" s="87" t="str">
        <f>IF($C11592="","",VLOOKUP($C11592,人员花名册!$B$2:$F$2001,4,0))</f>
        <v/>
      </c>
      <c r="F11592" s="89" t="str">
        <f>IF($C11592="","",VLOOKUP($C11592,人员花名册!$B$2:$F$2001,5,0))</f>
        <v/>
      </c>
      <c r="G11592" s="29"/>
      <c r="H11592" s="29"/>
      <c r="I11592" s="87" t="str">
        <f>IF($C11592="","",VLOOKUP($H11592,培训课程清单!$B$2:$J$1700,2,0))</f>
        <v/>
      </c>
      <c r="J11592" s="87" t="str">
        <f>IF($C11592="","",VLOOKUP($H11592,培训课程清单!$B$2:$J$1700,3,0))</f>
        <v/>
      </c>
      <c r="K11592" s="87" t="str">
        <f>IF($H11592="","",VLOOKUP($H11592,培训课程清单!$B$2:$J$1700,4,0))</f>
        <v/>
      </c>
      <c r="L11592" s="29"/>
      <c r="M11592" s="89" t="str">
        <f>IF($H11592="","",VLOOKUP($H11592,培训课程清单!$B$2:$J$1700,7,0))</f>
        <v/>
      </c>
      <c r="N11592" s="87" t="str">
        <f>IF($H11592="","",VLOOKUP($H11592,培训课程清单!$B$2:$J$1700,8,0))</f>
        <v/>
      </c>
      <c r="O11592" s="29"/>
    </row>
    <row r="11593" spans="1:15">
      <c r="A11593" s="87" t="str">
        <f t="shared" si="181"/>
        <v/>
      </c>
      <c r="B11593" s="87" t="str">
        <f>IF(C11593="","",C11593&amp;COUNTIF($C$2:C11593,C11593))</f>
        <v/>
      </c>
      <c r="C11593" s="88"/>
      <c r="D11593" s="87" t="str">
        <f>IF($C11593="","",VLOOKUP($C11593,人员花名册!$B$2:$F$2001,2,0))</f>
        <v/>
      </c>
      <c r="E11593" s="87" t="str">
        <f>IF($C11593="","",VLOOKUP($C11593,人员花名册!$B$2:$F$2001,4,0))</f>
        <v/>
      </c>
      <c r="F11593" s="89" t="str">
        <f>IF($C11593="","",VLOOKUP($C11593,人员花名册!$B$2:$F$2001,5,0))</f>
        <v/>
      </c>
      <c r="G11593" s="29"/>
      <c r="H11593" s="29"/>
      <c r="I11593" s="87" t="str">
        <f>IF($C11593="","",VLOOKUP($H11593,培训课程清单!$B$2:$J$1700,2,0))</f>
        <v/>
      </c>
      <c r="J11593" s="87" t="str">
        <f>IF($C11593="","",VLOOKUP($H11593,培训课程清单!$B$2:$J$1700,3,0))</f>
        <v/>
      </c>
      <c r="K11593" s="87" t="str">
        <f>IF($H11593="","",VLOOKUP($H11593,培训课程清单!$B$2:$J$1700,4,0))</f>
        <v/>
      </c>
      <c r="L11593" s="29"/>
      <c r="M11593" s="89" t="str">
        <f>IF($H11593="","",VLOOKUP($H11593,培训课程清单!$B$2:$J$1700,7,0))</f>
        <v/>
      </c>
      <c r="N11593" s="87" t="str">
        <f>IF($H11593="","",VLOOKUP($H11593,培训课程清单!$B$2:$J$1700,8,0))</f>
        <v/>
      </c>
      <c r="O11593" s="29"/>
    </row>
    <row r="11594" spans="1:15">
      <c r="A11594" s="87" t="str">
        <f t="shared" si="181"/>
        <v/>
      </c>
      <c r="B11594" s="87" t="str">
        <f>IF(C11594="","",C11594&amp;COUNTIF($C$2:C11594,C11594))</f>
        <v/>
      </c>
      <c r="C11594" s="88"/>
      <c r="D11594" s="87" t="str">
        <f>IF($C11594="","",VLOOKUP($C11594,人员花名册!$B$2:$F$2001,2,0))</f>
        <v/>
      </c>
      <c r="E11594" s="87" t="str">
        <f>IF($C11594="","",VLOOKUP($C11594,人员花名册!$B$2:$F$2001,4,0))</f>
        <v/>
      </c>
      <c r="F11594" s="89" t="str">
        <f>IF($C11594="","",VLOOKUP($C11594,人员花名册!$B$2:$F$2001,5,0))</f>
        <v/>
      </c>
      <c r="G11594" s="29"/>
      <c r="H11594" s="29"/>
      <c r="I11594" s="87" t="str">
        <f>IF($C11594="","",VLOOKUP($H11594,培训课程清单!$B$2:$J$1700,2,0))</f>
        <v/>
      </c>
      <c r="J11594" s="87" t="str">
        <f>IF($C11594="","",VLOOKUP($H11594,培训课程清单!$B$2:$J$1700,3,0))</f>
        <v/>
      </c>
      <c r="K11594" s="87" t="str">
        <f>IF($H11594="","",VLOOKUP($H11594,培训课程清单!$B$2:$J$1700,4,0))</f>
        <v/>
      </c>
      <c r="L11594" s="29"/>
      <c r="M11594" s="89" t="str">
        <f>IF($H11594="","",VLOOKUP($H11594,培训课程清单!$B$2:$J$1700,7,0))</f>
        <v/>
      </c>
      <c r="N11594" s="87" t="str">
        <f>IF($H11594="","",VLOOKUP($H11594,培训课程清单!$B$2:$J$1700,8,0))</f>
        <v/>
      </c>
      <c r="O11594" s="29"/>
    </row>
    <row r="11595" spans="1:15">
      <c r="A11595" s="87" t="str">
        <f t="shared" si="181"/>
        <v/>
      </c>
      <c r="B11595" s="87" t="str">
        <f>IF(C11595="","",C11595&amp;COUNTIF($C$2:C11595,C11595))</f>
        <v/>
      </c>
      <c r="C11595" s="88"/>
      <c r="D11595" s="87" t="str">
        <f>IF($C11595="","",VLOOKUP($C11595,人员花名册!$B$2:$F$2001,2,0))</f>
        <v/>
      </c>
      <c r="E11595" s="87" t="str">
        <f>IF($C11595="","",VLOOKUP($C11595,人员花名册!$B$2:$F$2001,4,0))</f>
        <v/>
      </c>
      <c r="F11595" s="89" t="str">
        <f>IF($C11595="","",VLOOKUP($C11595,人员花名册!$B$2:$F$2001,5,0))</f>
        <v/>
      </c>
      <c r="G11595" s="29"/>
      <c r="H11595" s="29"/>
      <c r="I11595" s="87" t="str">
        <f>IF($C11595="","",VLOOKUP($H11595,培训课程清单!$B$2:$J$1700,2,0))</f>
        <v/>
      </c>
      <c r="J11595" s="87" t="str">
        <f>IF($C11595="","",VLOOKUP($H11595,培训课程清单!$B$2:$J$1700,3,0))</f>
        <v/>
      </c>
      <c r="K11595" s="87" t="str">
        <f>IF($H11595="","",VLOOKUP($H11595,培训课程清单!$B$2:$J$1700,4,0))</f>
        <v/>
      </c>
      <c r="L11595" s="29"/>
      <c r="M11595" s="89" t="str">
        <f>IF($H11595="","",VLOOKUP($H11595,培训课程清单!$B$2:$J$1700,7,0))</f>
        <v/>
      </c>
      <c r="N11595" s="87" t="str">
        <f>IF($H11595="","",VLOOKUP($H11595,培训课程清单!$B$2:$J$1700,8,0))</f>
        <v/>
      </c>
      <c r="O11595" s="29"/>
    </row>
    <row r="11596" spans="1:15">
      <c r="A11596" s="87" t="str">
        <f t="shared" si="181"/>
        <v/>
      </c>
      <c r="B11596" s="87" t="str">
        <f>IF(C11596="","",C11596&amp;COUNTIF($C$2:C11596,C11596))</f>
        <v/>
      </c>
      <c r="C11596" s="88"/>
      <c r="D11596" s="87" t="str">
        <f>IF($C11596="","",VLOOKUP($C11596,人员花名册!$B$2:$F$2001,2,0))</f>
        <v/>
      </c>
      <c r="E11596" s="87" t="str">
        <f>IF($C11596="","",VLOOKUP($C11596,人员花名册!$B$2:$F$2001,4,0))</f>
        <v/>
      </c>
      <c r="F11596" s="89" t="str">
        <f>IF($C11596="","",VLOOKUP($C11596,人员花名册!$B$2:$F$2001,5,0))</f>
        <v/>
      </c>
      <c r="G11596" s="29"/>
      <c r="H11596" s="29"/>
      <c r="I11596" s="87" t="str">
        <f>IF($C11596="","",VLOOKUP($H11596,培训课程清单!$B$2:$J$1700,2,0))</f>
        <v/>
      </c>
      <c r="J11596" s="87" t="str">
        <f>IF($C11596="","",VLOOKUP($H11596,培训课程清单!$B$2:$J$1700,3,0))</f>
        <v/>
      </c>
      <c r="K11596" s="87" t="str">
        <f>IF($H11596="","",VLOOKUP($H11596,培训课程清单!$B$2:$J$1700,4,0))</f>
        <v/>
      </c>
      <c r="L11596" s="29"/>
      <c r="M11596" s="89" t="str">
        <f>IF($H11596="","",VLOOKUP($H11596,培训课程清单!$B$2:$J$1700,7,0))</f>
        <v/>
      </c>
      <c r="N11596" s="87" t="str">
        <f>IF($H11596="","",VLOOKUP($H11596,培训课程清单!$B$2:$J$1700,8,0))</f>
        <v/>
      </c>
      <c r="O11596" s="29"/>
    </row>
    <row r="11597" spans="1:15">
      <c r="A11597" s="87" t="str">
        <f t="shared" si="181"/>
        <v/>
      </c>
      <c r="B11597" s="87" t="str">
        <f>IF(C11597="","",C11597&amp;COUNTIF($C$2:C11597,C11597))</f>
        <v/>
      </c>
      <c r="C11597" s="88"/>
      <c r="D11597" s="87" t="str">
        <f>IF($C11597="","",VLOOKUP($C11597,人员花名册!$B$2:$F$2001,2,0))</f>
        <v/>
      </c>
      <c r="E11597" s="87" t="str">
        <f>IF($C11597="","",VLOOKUP($C11597,人员花名册!$B$2:$F$2001,4,0))</f>
        <v/>
      </c>
      <c r="F11597" s="89" t="str">
        <f>IF($C11597="","",VLOOKUP($C11597,人员花名册!$B$2:$F$2001,5,0))</f>
        <v/>
      </c>
      <c r="G11597" s="29"/>
      <c r="H11597" s="29"/>
      <c r="I11597" s="87" t="str">
        <f>IF($C11597="","",VLOOKUP($H11597,培训课程清单!$B$2:$J$1700,2,0))</f>
        <v/>
      </c>
      <c r="J11597" s="87" t="str">
        <f>IF($C11597="","",VLOOKUP($H11597,培训课程清单!$B$2:$J$1700,3,0))</f>
        <v/>
      </c>
      <c r="K11597" s="87" t="str">
        <f>IF($H11597="","",VLOOKUP($H11597,培训课程清单!$B$2:$J$1700,4,0))</f>
        <v/>
      </c>
      <c r="L11597" s="29"/>
      <c r="M11597" s="89" t="str">
        <f>IF($H11597="","",VLOOKUP($H11597,培训课程清单!$B$2:$J$1700,7,0))</f>
        <v/>
      </c>
      <c r="N11597" s="87" t="str">
        <f>IF($H11597="","",VLOOKUP($H11597,培训课程清单!$B$2:$J$1700,8,0))</f>
        <v/>
      </c>
      <c r="O11597" s="29"/>
    </row>
    <row r="11598" spans="1:15">
      <c r="A11598" s="87" t="str">
        <f t="shared" si="181"/>
        <v/>
      </c>
      <c r="B11598" s="87" t="str">
        <f>IF(C11598="","",C11598&amp;COUNTIF($C$2:C11598,C11598))</f>
        <v/>
      </c>
      <c r="C11598" s="88"/>
      <c r="D11598" s="87" t="str">
        <f>IF($C11598="","",VLOOKUP($C11598,人员花名册!$B$2:$F$2001,2,0))</f>
        <v/>
      </c>
      <c r="E11598" s="87" t="str">
        <f>IF($C11598="","",VLOOKUP($C11598,人员花名册!$B$2:$F$2001,4,0))</f>
        <v/>
      </c>
      <c r="F11598" s="89" t="str">
        <f>IF($C11598="","",VLOOKUP($C11598,人员花名册!$B$2:$F$2001,5,0))</f>
        <v/>
      </c>
      <c r="G11598" s="29"/>
      <c r="H11598" s="29"/>
      <c r="I11598" s="87" t="str">
        <f>IF($C11598="","",VLOOKUP($H11598,培训课程清单!$B$2:$J$1700,2,0))</f>
        <v/>
      </c>
      <c r="J11598" s="87" t="str">
        <f>IF($C11598="","",VLOOKUP($H11598,培训课程清单!$B$2:$J$1700,3,0))</f>
        <v/>
      </c>
      <c r="K11598" s="87" t="str">
        <f>IF($H11598="","",VLOOKUP($H11598,培训课程清单!$B$2:$J$1700,4,0))</f>
        <v/>
      </c>
      <c r="L11598" s="29"/>
      <c r="M11598" s="89" t="str">
        <f>IF($H11598="","",VLOOKUP($H11598,培训课程清单!$B$2:$J$1700,7,0))</f>
        <v/>
      </c>
      <c r="N11598" s="87" t="str">
        <f>IF($H11598="","",VLOOKUP($H11598,培训课程清单!$B$2:$J$1700,8,0))</f>
        <v/>
      </c>
      <c r="O11598" s="29"/>
    </row>
    <row r="11599" spans="1:15">
      <c r="A11599" s="87" t="str">
        <f t="shared" si="181"/>
        <v/>
      </c>
      <c r="B11599" s="87" t="str">
        <f>IF(C11599="","",C11599&amp;COUNTIF($C$2:C11599,C11599))</f>
        <v/>
      </c>
      <c r="C11599" s="88"/>
      <c r="D11599" s="87" t="str">
        <f>IF($C11599="","",VLOOKUP($C11599,人员花名册!$B$2:$F$2001,2,0))</f>
        <v/>
      </c>
      <c r="E11599" s="87" t="str">
        <f>IF($C11599="","",VLOOKUP($C11599,人员花名册!$B$2:$F$2001,4,0))</f>
        <v/>
      </c>
      <c r="F11599" s="89" t="str">
        <f>IF($C11599="","",VLOOKUP($C11599,人员花名册!$B$2:$F$2001,5,0))</f>
        <v/>
      </c>
      <c r="G11599" s="29"/>
      <c r="H11599" s="29"/>
      <c r="I11599" s="87" t="str">
        <f>IF($C11599="","",VLOOKUP($H11599,培训课程清单!$B$2:$J$1700,2,0))</f>
        <v/>
      </c>
      <c r="J11599" s="87" t="str">
        <f>IF($C11599="","",VLOOKUP($H11599,培训课程清单!$B$2:$J$1700,3,0))</f>
        <v/>
      </c>
      <c r="K11599" s="87" t="str">
        <f>IF($H11599="","",VLOOKUP($H11599,培训课程清单!$B$2:$J$1700,4,0))</f>
        <v/>
      </c>
      <c r="L11599" s="29"/>
      <c r="M11599" s="89" t="str">
        <f>IF($H11599="","",VLOOKUP($H11599,培训课程清单!$B$2:$J$1700,7,0))</f>
        <v/>
      </c>
      <c r="N11599" s="87" t="str">
        <f>IF($H11599="","",VLOOKUP($H11599,培训课程清单!$B$2:$J$1700,8,0))</f>
        <v/>
      </c>
      <c r="O11599" s="29"/>
    </row>
    <row r="11600" spans="1:15">
      <c r="A11600" s="87" t="str">
        <f t="shared" si="181"/>
        <v/>
      </c>
      <c r="B11600" s="87" t="str">
        <f>IF(C11600="","",C11600&amp;COUNTIF($C$2:C11600,C11600))</f>
        <v/>
      </c>
      <c r="C11600" s="88"/>
      <c r="D11600" s="87" t="str">
        <f>IF($C11600="","",VLOOKUP($C11600,人员花名册!$B$2:$F$2001,2,0))</f>
        <v/>
      </c>
      <c r="E11600" s="87" t="str">
        <f>IF($C11600="","",VLOOKUP($C11600,人员花名册!$B$2:$F$2001,4,0))</f>
        <v/>
      </c>
      <c r="F11600" s="89" t="str">
        <f>IF($C11600="","",VLOOKUP($C11600,人员花名册!$B$2:$F$2001,5,0))</f>
        <v/>
      </c>
      <c r="G11600" s="29"/>
      <c r="H11600" s="29"/>
      <c r="I11600" s="87" t="str">
        <f>IF($C11600="","",VLOOKUP($H11600,培训课程清单!$B$2:$J$1700,2,0))</f>
        <v/>
      </c>
      <c r="J11600" s="87" t="str">
        <f>IF($C11600="","",VLOOKUP($H11600,培训课程清单!$B$2:$J$1700,3,0))</f>
        <v/>
      </c>
      <c r="K11600" s="87" t="str">
        <f>IF($H11600="","",VLOOKUP($H11600,培训课程清单!$B$2:$J$1700,4,0))</f>
        <v/>
      </c>
      <c r="L11600" s="29"/>
      <c r="M11600" s="89" t="str">
        <f>IF($H11600="","",VLOOKUP($H11600,培训课程清单!$B$2:$J$1700,7,0))</f>
        <v/>
      </c>
      <c r="N11600" s="87" t="str">
        <f>IF($H11600="","",VLOOKUP($H11600,培训课程清单!$B$2:$J$1700,8,0))</f>
        <v/>
      </c>
      <c r="O11600" s="29"/>
    </row>
    <row r="11601" spans="1:15">
      <c r="A11601" s="87" t="str">
        <f t="shared" ref="A11601:A11664" si="182">IF(C11600="","",A11600+1)</f>
        <v/>
      </c>
      <c r="B11601" s="87" t="str">
        <f>IF(C11601="","",C11601&amp;COUNTIF($C$2:C11601,C11601))</f>
        <v/>
      </c>
      <c r="C11601" s="88"/>
      <c r="D11601" s="87" t="str">
        <f>IF($C11601="","",VLOOKUP($C11601,人员花名册!$B$2:$F$2001,2,0))</f>
        <v/>
      </c>
      <c r="E11601" s="87" t="str">
        <f>IF($C11601="","",VLOOKUP($C11601,人员花名册!$B$2:$F$2001,4,0))</f>
        <v/>
      </c>
      <c r="F11601" s="89" t="str">
        <f>IF($C11601="","",VLOOKUP($C11601,人员花名册!$B$2:$F$2001,5,0))</f>
        <v/>
      </c>
      <c r="G11601" s="29"/>
      <c r="H11601" s="29"/>
      <c r="I11601" s="87" t="str">
        <f>IF($C11601="","",VLOOKUP($H11601,培训课程清单!$B$2:$J$1700,2,0))</f>
        <v/>
      </c>
      <c r="J11601" s="87" t="str">
        <f>IF($C11601="","",VLOOKUP($H11601,培训课程清单!$B$2:$J$1700,3,0))</f>
        <v/>
      </c>
      <c r="K11601" s="87" t="str">
        <f>IF($H11601="","",VLOOKUP($H11601,培训课程清单!$B$2:$J$1700,4,0))</f>
        <v/>
      </c>
      <c r="L11601" s="29"/>
      <c r="M11601" s="89" t="str">
        <f>IF($H11601="","",VLOOKUP($H11601,培训课程清单!$B$2:$J$1700,7,0))</f>
        <v/>
      </c>
      <c r="N11601" s="87" t="str">
        <f>IF($H11601="","",VLOOKUP($H11601,培训课程清单!$B$2:$J$1700,8,0))</f>
        <v/>
      </c>
      <c r="O11601" s="29"/>
    </row>
    <row r="11602" spans="1:15">
      <c r="A11602" s="87" t="str">
        <f t="shared" si="182"/>
        <v/>
      </c>
      <c r="B11602" s="87" t="str">
        <f>IF(C11602="","",C11602&amp;COUNTIF($C$2:C11602,C11602))</f>
        <v/>
      </c>
      <c r="C11602" s="88"/>
      <c r="D11602" s="87" t="str">
        <f>IF($C11602="","",VLOOKUP($C11602,人员花名册!$B$2:$F$2001,2,0))</f>
        <v/>
      </c>
      <c r="E11602" s="87" t="str">
        <f>IF($C11602="","",VLOOKUP($C11602,人员花名册!$B$2:$F$2001,4,0))</f>
        <v/>
      </c>
      <c r="F11602" s="89" t="str">
        <f>IF($C11602="","",VLOOKUP($C11602,人员花名册!$B$2:$F$2001,5,0))</f>
        <v/>
      </c>
      <c r="G11602" s="29"/>
      <c r="H11602" s="29"/>
      <c r="I11602" s="87" t="str">
        <f>IF($C11602="","",VLOOKUP($H11602,培训课程清单!$B$2:$J$1700,2,0))</f>
        <v/>
      </c>
      <c r="J11602" s="87" t="str">
        <f>IF($C11602="","",VLOOKUP($H11602,培训课程清单!$B$2:$J$1700,3,0))</f>
        <v/>
      </c>
      <c r="K11602" s="87" t="str">
        <f>IF($H11602="","",VLOOKUP($H11602,培训课程清单!$B$2:$J$1700,4,0))</f>
        <v/>
      </c>
      <c r="L11602" s="29"/>
      <c r="M11602" s="89" t="str">
        <f>IF($H11602="","",VLOOKUP($H11602,培训课程清单!$B$2:$J$1700,7,0))</f>
        <v/>
      </c>
      <c r="N11602" s="87" t="str">
        <f>IF($H11602="","",VLOOKUP($H11602,培训课程清单!$B$2:$J$1700,8,0))</f>
        <v/>
      </c>
      <c r="O11602" s="29"/>
    </row>
    <row r="11603" spans="1:15">
      <c r="A11603" s="87" t="str">
        <f t="shared" si="182"/>
        <v/>
      </c>
      <c r="B11603" s="87" t="str">
        <f>IF(C11603="","",C11603&amp;COUNTIF($C$2:C11603,C11603))</f>
        <v/>
      </c>
      <c r="C11603" s="88"/>
      <c r="D11603" s="87" t="str">
        <f>IF($C11603="","",VLOOKUP($C11603,人员花名册!$B$2:$F$2001,2,0))</f>
        <v/>
      </c>
      <c r="E11603" s="87" t="str">
        <f>IF($C11603="","",VLOOKUP($C11603,人员花名册!$B$2:$F$2001,4,0))</f>
        <v/>
      </c>
      <c r="F11603" s="89" t="str">
        <f>IF($C11603="","",VLOOKUP($C11603,人员花名册!$B$2:$F$2001,5,0))</f>
        <v/>
      </c>
      <c r="G11603" s="29"/>
      <c r="H11603" s="29"/>
      <c r="I11603" s="87" t="str">
        <f>IF($C11603="","",VLOOKUP($H11603,培训课程清单!$B$2:$J$1700,2,0))</f>
        <v/>
      </c>
      <c r="J11603" s="87" t="str">
        <f>IF($C11603="","",VLOOKUP($H11603,培训课程清单!$B$2:$J$1700,3,0))</f>
        <v/>
      </c>
      <c r="K11603" s="87" t="str">
        <f>IF($H11603="","",VLOOKUP($H11603,培训课程清单!$B$2:$J$1700,4,0))</f>
        <v/>
      </c>
      <c r="L11603" s="29"/>
      <c r="M11603" s="89" t="str">
        <f>IF($H11603="","",VLOOKUP($H11603,培训课程清单!$B$2:$J$1700,7,0))</f>
        <v/>
      </c>
      <c r="N11603" s="87" t="str">
        <f>IF($H11603="","",VLOOKUP($H11603,培训课程清单!$B$2:$J$1700,8,0))</f>
        <v/>
      </c>
      <c r="O11603" s="29"/>
    </row>
    <row r="11604" spans="1:15">
      <c r="A11604" s="87" t="str">
        <f t="shared" si="182"/>
        <v/>
      </c>
      <c r="B11604" s="87" t="str">
        <f>IF(C11604="","",C11604&amp;COUNTIF($C$2:C11604,C11604))</f>
        <v/>
      </c>
      <c r="C11604" s="88"/>
      <c r="D11604" s="87" t="str">
        <f>IF($C11604="","",VLOOKUP($C11604,人员花名册!$B$2:$F$2001,2,0))</f>
        <v/>
      </c>
      <c r="E11604" s="87" t="str">
        <f>IF($C11604="","",VLOOKUP($C11604,人员花名册!$B$2:$F$2001,4,0))</f>
        <v/>
      </c>
      <c r="F11604" s="89" t="str">
        <f>IF($C11604="","",VLOOKUP($C11604,人员花名册!$B$2:$F$2001,5,0))</f>
        <v/>
      </c>
      <c r="G11604" s="29"/>
      <c r="H11604" s="29"/>
      <c r="I11604" s="87" t="str">
        <f>IF($C11604="","",VLOOKUP($H11604,培训课程清单!$B$2:$J$1700,2,0))</f>
        <v/>
      </c>
      <c r="J11604" s="87" t="str">
        <f>IF($C11604="","",VLOOKUP($H11604,培训课程清单!$B$2:$J$1700,3,0))</f>
        <v/>
      </c>
      <c r="K11604" s="87" t="str">
        <f>IF($H11604="","",VLOOKUP($H11604,培训课程清单!$B$2:$J$1700,4,0))</f>
        <v/>
      </c>
      <c r="L11604" s="29"/>
      <c r="M11604" s="89" t="str">
        <f>IF($H11604="","",VLOOKUP($H11604,培训课程清单!$B$2:$J$1700,7,0))</f>
        <v/>
      </c>
      <c r="N11604" s="87" t="str">
        <f>IF($H11604="","",VLOOKUP($H11604,培训课程清单!$B$2:$J$1700,8,0))</f>
        <v/>
      </c>
      <c r="O11604" s="29"/>
    </row>
    <row r="11605" spans="1:15">
      <c r="A11605" s="87" t="str">
        <f t="shared" si="182"/>
        <v/>
      </c>
      <c r="B11605" s="87" t="str">
        <f>IF(C11605="","",C11605&amp;COUNTIF($C$2:C11605,C11605))</f>
        <v/>
      </c>
      <c r="C11605" s="88"/>
      <c r="D11605" s="87" t="str">
        <f>IF($C11605="","",VLOOKUP($C11605,人员花名册!$B$2:$F$2001,2,0))</f>
        <v/>
      </c>
      <c r="E11605" s="87" t="str">
        <f>IF($C11605="","",VLOOKUP($C11605,人员花名册!$B$2:$F$2001,4,0))</f>
        <v/>
      </c>
      <c r="F11605" s="89" t="str">
        <f>IF($C11605="","",VLOOKUP($C11605,人员花名册!$B$2:$F$2001,5,0))</f>
        <v/>
      </c>
      <c r="G11605" s="29"/>
      <c r="H11605" s="29"/>
      <c r="I11605" s="87" t="str">
        <f>IF($C11605="","",VLOOKUP($H11605,培训课程清单!$B$2:$J$1700,2,0))</f>
        <v/>
      </c>
      <c r="J11605" s="87" t="str">
        <f>IF($C11605="","",VLOOKUP($H11605,培训课程清单!$B$2:$J$1700,3,0))</f>
        <v/>
      </c>
      <c r="K11605" s="87" t="str">
        <f>IF($H11605="","",VLOOKUP($H11605,培训课程清单!$B$2:$J$1700,4,0))</f>
        <v/>
      </c>
      <c r="L11605" s="29"/>
      <c r="M11605" s="89" t="str">
        <f>IF($H11605="","",VLOOKUP($H11605,培训课程清单!$B$2:$J$1700,7,0))</f>
        <v/>
      </c>
      <c r="N11605" s="87" t="str">
        <f>IF($H11605="","",VLOOKUP($H11605,培训课程清单!$B$2:$J$1700,8,0))</f>
        <v/>
      </c>
      <c r="O11605" s="29"/>
    </row>
    <row r="11606" spans="1:15">
      <c r="A11606" s="87" t="str">
        <f t="shared" si="182"/>
        <v/>
      </c>
      <c r="B11606" s="87" t="str">
        <f>IF(C11606="","",C11606&amp;COUNTIF($C$2:C11606,C11606))</f>
        <v/>
      </c>
      <c r="C11606" s="88"/>
      <c r="D11606" s="87" t="str">
        <f>IF($C11606="","",VLOOKUP($C11606,人员花名册!$B$2:$F$2001,2,0))</f>
        <v/>
      </c>
      <c r="E11606" s="87" t="str">
        <f>IF($C11606="","",VLOOKUP($C11606,人员花名册!$B$2:$F$2001,4,0))</f>
        <v/>
      </c>
      <c r="F11606" s="89" t="str">
        <f>IF($C11606="","",VLOOKUP($C11606,人员花名册!$B$2:$F$2001,5,0))</f>
        <v/>
      </c>
      <c r="G11606" s="29"/>
      <c r="H11606" s="29"/>
      <c r="I11606" s="87" t="str">
        <f>IF($C11606="","",VLOOKUP($H11606,培训课程清单!$B$2:$J$1700,2,0))</f>
        <v/>
      </c>
      <c r="J11606" s="87" t="str">
        <f>IF($C11606="","",VLOOKUP($H11606,培训课程清单!$B$2:$J$1700,3,0))</f>
        <v/>
      </c>
      <c r="K11606" s="87" t="str">
        <f>IF($H11606="","",VLOOKUP($H11606,培训课程清单!$B$2:$J$1700,4,0))</f>
        <v/>
      </c>
      <c r="L11606" s="29"/>
      <c r="M11606" s="89" t="str">
        <f>IF($H11606="","",VLOOKUP($H11606,培训课程清单!$B$2:$J$1700,7,0))</f>
        <v/>
      </c>
      <c r="N11606" s="87" t="str">
        <f>IF($H11606="","",VLOOKUP($H11606,培训课程清单!$B$2:$J$1700,8,0))</f>
        <v/>
      </c>
      <c r="O11606" s="29"/>
    </row>
    <row r="11607" spans="1:15">
      <c r="A11607" s="87" t="str">
        <f t="shared" si="182"/>
        <v/>
      </c>
      <c r="B11607" s="87" t="str">
        <f>IF(C11607="","",C11607&amp;COUNTIF($C$2:C11607,C11607))</f>
        <v/>
      </c>
      <c r="C11607" s="88"/>
      <c r="D11607" s="87" t="str">
        <f>IF($C11607="","",VLOOKUP($C11607,人员花名册!$B$2:$F$2001,2,0))</f>
        <v/>
      </c>
      <c r="E11607" s="87" t="str">
        <f>IF($C11607="","",VLOOKUP($C11607,人员花名册!$B$2:$F$2001,4,0))</f>
        <v/>
      </c>
      <c r="F11607" s="89" t="str">
        <f>IF($C11607="","",VLOOKUP($C11607,人员花名册!$B$2:$F$2001,5,0))</f>
        <v/>
      </c>
      <c r="G11607" s="29"/>
      <c r="H11607" s="29"/>
      <c r="I11607" s="87" t="str">
        <f>IF($C11607="","",VLOOKUP($H11607,培训课程清单!$B$2:$J$1700,2,0))</f>
        <v/>
      </c>
      <c r="J11607" s="87" t="str">
        <f>IF($C11607="","",VLOOKUP($H11607,培训课程清单!$B$2:$J$1700,3,0))</f>
        <v/>
      </c>
      <c r="K11607" s="87" t="str">
        <f>IF($H11607="","",VLOOKUP($H11607,培训课程清单!$B$2:$J$1700,4,0))</f>
        <v/>
      </c>
      <c r="L11607" s="29"/>
      <c r="M11607" s="89" t="str">
        <f>IF($H11607="","",VLOOKUP($H11607,培训课程清单!$B$2:$J$1700,7,0))</f>
        <v/>
      </c>
      <c r="N11607" s="87" t="str">
        <f>IF($H11607="","",VLOOKUP($H11607,培训课程清单!$B$2:$J$1700,8,0))</f>
        <v/>
      </c>
      <c r="O11607" s="29"/>
    </row>
    <row r="11608" spans="1:15">
      <c r="A11608" s="87" t="str">
        <f t="shared" si="182"/>
        <v/>
      </c>
      <c r="B11608" s="87" t="str">
        <f>IF(C11608="","",C11608&amp;COUNTIF($C$2:C11608,C11608))</f>
        <v/>
      </c>
      <c r="C11608" s="88"/>
      <c r="D11608" s="87" t="str">
        <f>IF($C11608="","",VLOOKUP($C11608,人员花名册!$B$2:$F$2001,2,0))</f>
        <v/>
      </c>
      <c r="E11608" s="87" t="str">
        <f>IF($C11608="","",VLOOKUP($C11608,人员花名册!$B$2:$F$2001,4,0))</f>
        <v/>
      </c>
      <c r="F11608" s="89" t="str">
        <f>IF($C11608="","",VLOOKUP($C11608,人员花名册!$B$2:$F$2001,5,0))</f>
        <v/>
      </c>
      <c r="G11608" s="29"/>
      <c r="H11608" s="29"/>
      <c r="I11608" s="87" t="str">
        <f>IF($C11608="","",VLOOKUP($H11608,培训课程清单!$B$2:$J$1700,2,0))</f>
        <v/>
      </c>
      <c r="J11608" s="87" t="str">
        <f>IF($C11608="","",VLOOKUP($H11608,培训课程清单!$B$2:$J$1700,3,0))</f>
        <v/>
      </c>
      <c r="K11608" s="87" t="str">
        <f>IF($H11608="","",VLOOKUP($H11608,培训课程清单!$B$2:$J$1700,4,0))</f>
        <v/>
      </c>
      <c r="L11608" s="29"/>
      <c r="M11608" s="89" t="str">
        <f>IF($H11608="","",VLOOKUP($H11608,培训课程清单!$B$2:$J$1700,7,0))</f>
        <v/>
      </c>
      <c r="N11608" s="87" t="str">
        <f>IF($H11608="","",VLOOKUP($H11608,培训课程清单!$B$2:$J$1700,8,0))</f>
        <v/>
      </c>
      <c r="O11608" s="29"/>
    </row>
    <row r="11609" spans="1:15">
      <c r="A11609" s="87" t="str">
        <f t="shared" si="182"/>
        <v/>
      </c>
      <c r="B11609" s="87" t="str">
        <f>IF(C11609="","",C11609&amp;COUNTIF($C$2:C11609,C11609))</f>
        <v/>
      </c>
      <c r="C11609" s="88"/>
      <c r="D11609" s="87" t="str">
        <f>IF($C11609="","",VLOOKUP($C11609,人员花名册!$B$2:$F$2001,2,0))</f>
        <v/>
      </c>
      <c r="E11609" s="87" t="str">
        <f>IF($C11609="","",VLOOKUP($C11609,人员花名册!$B$2:$F$2001,4,0))</f>
        <v/>
      </c>
      <c r="F11609" s="89" t="str">
        <f>IF($C11609="","",VLOOKUP($C11609,人员花名册!$B$2:$F$2001,5,0))</f>
        <v/>
      </c>
      <c r="G11609" s="29"/>
      <c r="H11609" s="29"/>
      <c r="I11609" s="87" t="str">
        <f>IF($C11609="","",VLOOKUP($H11609,培训课程清单!$B$2:$J$1700,2,0))</f>
        <v/>
      </c>
      <c r="J11609" s="87" t="str">
        <f>IF($C11609="","",VLOOKUP($H11609,培训课程清单!$B$2:$J$1700,3,0))</f>
        <v/>
      </c>
      <c r="K11609" s="87" t="str">
        <f>IF($H11609="","",VLOOKUP($H11609,培训课程清单!$B$2:$J$1700,4,0))</f>
        <v/>
      </c>
      <c r="L11609" s="29"/>
      <c r="M11609" s="89" t="str">
        <f>IF($H11609="","",VLOOKUP($H11609,培训课程清单!$B$2:$J$1700,7,0))</f>
        <v/>
      </c>
      <c r="N11609" s="87" t="str">
        <f>IF($H11609="","",VLOOKUP($H11609,培训课程清单!$B$2:$J$1700,8,0))</f>
        <v/>
      </c>
      <c r="O11609" s="29"/>
    </row>
    <row r="11610" spans="1:15">
      <c r="A11610" s="87" t="str">
        <f t="shared" si="182"/>
        <v/>
      </c>
      <c r="B11610" s="87" t="str">
        <f>IF(C11610="","",C11610&amp;COUNTIF($C$2:C11610,C11610))</f>
        <v/>
      </c>
      <c r="C11610" s="88"/>
      <c r="D11610" s="87" t="str">
        <f>IF($C11610="","",VLOOKUP($C11610,人员花名册!$B$2:$F$2001,2,0))</f>
        <v/>
      </c>
      <c r="E11610" s="87" t="str">
        <f>IF($C11610="","",VLOOKUP($C11610,人员花名册!$B$2:$F$2001,4,0))</f>
        <v/>
      </c>
      <c r="F11610" s="89" t="str">
        <f>IF($C11610="","",VLOOKUP($C11610,人员花名册!$B$2:$F$2001,5,0))</f>
        <v/>
      </c>
      <c r="G11610" s="29"/>
      <c r="H11610" s="29"/>
      <c r="I11610" s="87" t="str">
        <f>IF($C11610="","",VLOOKUP($H11610,培训课程清单!$B$2:$J$1700,2,0))</f>
        <v/>
      </c>
      <c r="J11610" s="87" t="str">
        <f>IF($C11610="","",VLOOKUP($H11610,培训课程清单!$B$2:$J$1700,3,0))</f>
        <v/>
      </c>
      <c r="K11610" s="87" t="str">
        <f>IF($H11610="","",VLOOKUP($H11610,培训课程清单!$B$2:$J$1700,4,0))</f>
        <v/>
      </c>
      <c r="L11610" s="29"/>
      <c r="M11610" s="89" t="str">
        <f>IF($H11610="","",VLOOKUP($H11610,培训课程清单!$B$2:$J$1700,7,0))</f>
        <v/>
      </c>
      <c r="N11610" s="87" t="str">
        <f>IF($H11610="","",VLOOKUP($H11610,培训课程清单!$B$2:$J$1700,8,0))</f>
        <v/>
      </c>
      <c r="O11610" s="29"/>
    </row>
    <row r="11611" spans="1:15">
      <c r="A11611" s="87" t="str">
        <f t="shared" si="182"/>
        <v/>
      </c>
      <c r="B11611" s="87" t="str">
        <f>IF(C11611="","",C11611&amp;COUNTIF($C$2:C11611,C11611))</f>
        <v/>
      </c>
      <c r="C11611" s="88"/>
      <c r="D11611" s="87" t="str">
        <f>IF($C11611="","",VLOOKUP($C11611,人员花名册!$B$2:$F$2001,2,0))</f>
        <v/>
      </c>
      <c r="E11611" s="87" t="str">
        <f>IF($C11611="","",VLOOKUP($C11611,人员花名册!$B$2:$F$2001,4,0))</f>
        <v/>
      </c>
      <c r="F11611" s="89" t="str">
        <f>IF($C11611="","",VLOOKUP($C11611,人员花名册!$B$2:$F$2001,5,0))</f>
        <v/>
      </c>
      <c r="G11611" s="29"/>
      <c r="H11611" s="29"/>
      <c r="I11611" s="87" t="str">
        <f>IF($C11611="","",VLOOKUP($H11611,培训课程清单!$B$2:$J$1700,2,0))</f>
        <v/>
      </c>
      <c r="J11611" s="87" t="str">
        <f>IF($C11611="","",VLOOKUP($H11611,培训课程清单!$B$2:$J$1700,3,0))</f>
        <v/>
      </c>
      <c r="K11611" s="87" t="str">
        <f>IF($H11611="","",VLOOKUP($H11611,培训课程清单!$B$2:$J$1700,4,0))</f>
        <v/>
      </c>
      <c r="L11611" s="29"/>
      <c r="M11611" s="89" t="str">
        <f>IF($H11611="","",VLOOKUP($H11611,培训课程清单!$B$2:$J$1700,7,0))</f>
        <v/>
      </c>
      <c r="N11611" s="87" t="str">
        <f>IF($H11611="","",VLOOKUP($H11611,培训课程清单!$B$2:$J$1700,8,0))</f>
        <v/>
      </c>
      <c r="O11611" s="29"/>
    </row>
    <row r="11612" spans="1:15">
      <c r="A11612" s="87" t="str">
        <f t="shared" si="182"/>
        <v/>
      </c>
      <c r="B11612" s="87" t="str">
        <f>IF(C11612="","",C11612&amp;COUNTIF($C$2:C11612,C11612))</f>
        <v/>
      </c>
      <c r="C11612" s="88"/>
      <c r="D11612" s="87" t="str">
        <f>IF($C11612="","",VLOOKUP($C11612,人员花名册!$B$2:$F$2001,2,0))</f>
        <v/>
      </c>
      <c r="E11612" s="87" t="str">
        <f>IF($C11612="","",VLOOKUP($C11612,人员花名册!$B$2:$F$2001,4,0))</f>
        <v/>
      </c>
      <c r="F11612" s="89" t="str">
        <f>IF($C11612="","",VLOOKUP($C11612,人员花名册!$B$2:$F$2001,5,0))</f>
        <v/>
      </c>
      <c r="G11612" s="29"/>
      <c r="H11612" s="29"/>
      <c r="I11612" s="87" t="str">
        <f>IF($C11612="","",VLOOKUP($H11612,培训课程清单!$B$2:$J$1700,2,0))</f>
        <v/>
      </c>
      <c r="J11612" s="87" t="str">
        <f>IF($C11612="","",VLOOKUP($H11612,培训课程清单!$B$2:$J$1700,3,0))</f>
        <v/>
      </c>
      <c r="K11612" s="87" t="str">
        <f>IF($H11612="","",VLOOKUP($H11612,培训课程清单!$B$2:$J$1700,4,0))</f>
        <v/>
      </c>
      <c r="L11612" s="29"/>
      <c r="M11612" s="89" t="str">
        <f>IF($H11612="","",VLOOKUP($H11612,培训课程清单!$B$2:$J$1700,7,0))</f>
        <v/>
      </c>
      <c r="N11612" s="87" t="str">
        <f>IF($H11612="","",VLOOKUP($H11612,培训课程清单!$B$2:$J$1700,8,0))</f>
        <v/>
      </c>
      <c r="O11612" s="29"/>
    </row>
    <row r="11613" spans="1:15">
      <c r="A11613" s="87" t="str">
        <f t="shared" si="182"/>
        <v/>
      </c>
      <c r="B11613" s="87" t="str">
        <f>IF(C11613="","",C11613&amp;COUNTIF($C$2:C11613,C11613))</f>
        <v/>
      </c>
      <c r="C11613" s="88"/>
      <c r="D11613" s="87" t="str">
        <f>IF($C11613="","",VLOOKUP($C11613,人员花名册!$B$2:$F$2001,2,0))</f>
        <v/>
      </c>
      <c r="E11613" s="87" t="str">
        <f>IF($C11613="","",VLOOKUP($C11613,人员花名册!$B$2:$F$2001,4,0))</f>
        <v/>
      </c>
      <c r="F11613" s="89" t="str">
        <f>IF($C11613="","",VLOOKUP($C11613,人员花名册!$B$2:$F$2001,5,0))</f>
        <v/>
      </c>
      <c r="G11613" s="29"/>
      <c r="H11613" s="29"/>
      <c r="I11613" s="87" t="str">
        <f>IF($C11613="","",VLOOKUP($H11613,培训课程清单!$B$2:$J$1700,2,0))</f>
        <v/>
      </c>
      <c r="J11613" s="87" t="str">
        <f>IF($C11613="","",VLOOKUP($H11613,培训课程清单!$B$2:$J$1700,3,0))</f>
        <v/>
      </c>
      <c r="K11613" s="87" t="str">
        <f>IF($H11613="","",VLOOKUP($H11613,培训课程清单!$B$2:$J$1700,4,0))</f>
        <v/>
      </c>
      <c r="L11613" s="29"/>
      <c r="M11613" s="89" t="str">
        <f>IF($H11613="","",VLOOKUP($H11613,培训课程清单!$B$2:$J$1700,7,0))</f>
        <v/>
      </c>
      <c r="N11613" s="87" t="str">
        <f>IF($H11613="","",VLOOKUP($H11613,培训课程清单!$B$2:$J$1700,8,0))</f>
        <v/>
      </c>
      <c r="O11613" s="29"/>
    </row>
    <row r="11614" spans="1:15">
      <c r="A11614" s="87" t="str">
        <f t="shared" si="182"/>
        <v/>
      </c>
      <c r="B11614" s="87" t="str">
        <f>IF(C11614="","",C11614&amp;COUNTIF($C$2:C11614,C11614))</f>
        <v/>
      </c>
      <c r="C11614" s="88"/>
      <c r="D11614" s="87" t="str">
        <f>IF($C11614="","",VLOOKUP($C11614,人员花名册!$B$2:$F$2001,2,0))</f>
        <v/>
      </c>
      <c r="E11614" s="87" t="str">
        <f>IF($C11614="","",VLOOKUP($C11614,人员花名册!$B$2:$F$2001,4,0))</f>
        <v/>
      </c>
      <c r="F11614" s="89" t="str">
        <f>IF($C11614="","",VLOOKUP($C11614,人员花名册!$B$2:$F$2001,5,0))</f>
        <v/>
      </c>
      <c r="G11614" s="29"/>
      <c r="H11614" s="29"/>
      <c r="I11614" s="87" t="str">
        <f>IF($C11614="","",VLOOKUP($H11614,培训课程清单!$B$2:$J$1700,2,0))</f>
        <v/>
      </c>
      <c r="J11614" s="87" t="str">
        <f>IF($C11614="","",VLOOKUP($H11614,培训课程清单!$B$2:$J$1700,3,0))</f>
        <v/>
      </c>
      <c r="K11614" s="87" t="str">
        <f>IF($H11614="","",VLOOKUP($H11614,培训课程清单!$B$2:$J$1700,4,0))</f>
        <v/>
      </c>
      <c r="L11614" s="29"/>
      <c r="M11614" s="89" t="str">
        <f>IF($H11614="","",VLOOKUP($H11614,培训课程清单!$B$2:$J$1700,7,0))</f>
        <v/>
      </c>
      <c r="N11614" s="87" t="str">
        <f>IF($H11614="","",VLOOKUP($H11614,培训课程清单!$B$2:$J$1700,8,0))</f>
        <v/>
      </c>
      <c r="O11614" s="29"/>
    </row>
    <row r="11615" spans="1:15">
      <c r="A11615" s="87" t="str">
        <f t="shared" si="182"/>
        <v/>
      </c>
      <c r="B11615" s="87" t="str">
        <f>IF(C11615="","",C11615&amp;COUNTIF($C$2:C11615,C11615))</f>
        <v/>
      </c>
      <c r="C11615" s="88"/>
      <c r="D11615" s="87" t="str">
        <f>IF($C11615="","",VLOOKUP($C11615,人员花名册!$B$2:$F$2001,2,0))</f>
        <v/>
      </c>
      <c r="E11615" s="87" t="str">
        <f>IF($C11615="","",VLOOKUP($C11615,人员花名册!$B$2:$F$2001,4,0))</f>
        <v/>
      </c>
      <c r="F11615" s="89" t="str">
        <f>IF($C11615="","",VLOOKUP($C11615,人员花名册!$B$2:$F$2001,5,0))</f>
        <v/>
      </c>
      <c r="G11615" s="29"/>
      <c r="H11615" s="29"/>
      <c r="I11615" s="87" t="str">
        <f>IF($C11615="","",VLOOKUP($H11615,培训课程清单!$B$2:$J$1700,2,0))</f>
        <v/>
      </c>
      <c r="J11615" s="87" t="str">
        <f>IF($C11615="","",VLOOKUP($H11615,培训课程清单!$B$2:$J$1700,3,0))</f>
        <v/>
      </c>
      <c r="K11615" s="87" t="str">
        <f>IF($H11615="","",VLOOKUP($H11615,培训课程清单!$B$2:$J$1700,4,0))</f>
        <v/>
      </c>
      <c r="L11615" s="29"/>
      <c r="M11615" s="89" t="str">
        <f>IF($H11615="","",VLOOKUP($H11615,培训课程清单!$B$2:$J$1700,7,0))</f>
        <v/>
      </c>
      <c r="N11615" s="87" t="str">
        <f>IF($H11615="","",VLOOKUP($H11615,培训课程清单!$B$2:$J$1700,8,0))</f>
        <v/>
      </c>
      <c r="O11615" s="29"/>
    </row>
    <row r="11616" spans="1:15">
      <c r="A11616" s="87" t="str">
        <f t="shared" si="182"/>
        <v/>
      </c>
      <c r="B11616" s="87" t="str">
        <f>IF(C11616="","",C11616&amp;COUNTIF($C$2:C11616,C11616))</f>
        <v/>
      </c>
      <c r="C11616" s="88"/>
      <c r="D11616" s="87" t="str">
        <f>IF($C11616="","",VLOOKUP($C11616,人员花名册!$B$2:$F$2001,2,0))</f>
        <v/>
      </c>
      <c r="E11616" s="87" t="str">
        <f>IF($C11616="","",VLOOKUP($C11616,人员花名册!$B$2:$F$2001,4,0))</f>
        <v/>
      </c>
      <c r="F11616" s="89" t="str">
        <f>IF($C11616="","",VLOOKUP($C11616,人员花名册!$B$2:$F$2001,5,0))</f>
        <v/>
      </c>
      <c r="G11616" s="29"/>
      <c r="H11616" s="29"/>
      <c r="I11616" s="87" t="str">
        <f>IF($C11616="","",VLOOKUP($H11616,培训课程清单!$B$2:$J$1700,2,0))</f>
        <v/>
      </c>
      <c r="J11616" s="87" t="str">
        <f>IF($C11616="","",VLOOKUP($H11616,培训课程清单!$B$2:$J$1700,3,0))</f>
        <v/>
      </c>
      <c r="K11616" s="87" t="str">
        <f>IF($H11616="","",VLOOKUP($H11616,培训课程清单!$B$2:$J$1700,4,0))</f>
        <v/>
      </c>
      <c r="L11616" s="29"/>
      <c r="M11616" s="89" t="str">
        <f>IF($H11616="","",VLOOKUP($H11616,培训课程清单!$B$2:$J$1700,7,0))</f>
        <v/>
      </c>
      <c r="N11616" s="87" t="str">
        <f>IF($H11616="","",VLOOKUP($H11616,培训课程清单!$B$2:$J$1700,8,0))</f>
        <v/>
      </c>
      <c r="O11616" s="29"/>
    </row>
    <row r="11617" spans="1:15">
      <c r="A11617" s="87" t="str">
        <f t="shared" si="182"/>
        <v/>
      </c>
      <c r="B11617" s="87" t="str">
        <f>IF(C11617="","",C11617&amp;COUNTIF($C$2:C11617,C11617))</f>
        <v/>
      </c>
      <c r="C11617" s="88"/>
      <c r="D11617" s="87" t="str">
        <f>IF($C11617="","",VLOOKUP($C11617,人员花名册!$B$2:$F$2001,2,0))</f>
        <v/>
      </c>
      <c r="E11617" s="87" t="str">
        <f>IF($C11617="","",VLOOKUP($C11617,人员花名册!$B$2:$F$2001,4,0))</f>
        <v/>
      </c>
      <c r="F11617" s="89" t="str">
        <f>IF($C11617="","",VLOOKUP($C11617,人员花名册!$B$2:$F$2001,5,0))</f>
        <v/>
      </c>
      <c r="G11617" s="29"/>
      <c r="H11617" s="29"/>
      <c r="I11617" s="87" t="str">
        <f>IF($C11617="","",VLOOKUP($H11617,培训课程清单!$B$2:$J$1700,2,0))</f>
        <v/>
      </c>
      <c r="J11617" s="87" t="str">
        <f>IF($C11617="","",VLOOKUP($H11617,培训课程清单!$B$2:$J$1700,3,0))</f>
        <v/>
      </c>
      <c r="K11617" s="87" t="str">
        <f>IF($H11617="","",VLOOKUP($H11617,培训课程清单!$B$2:$J$1700,4,0))</f>
        <v/>
      </c>
      <c r="L11617" s="29"/>
      <c r="M11617" s="89" t="str">
        <f>IF($H11617="","",VLOOKUP($H11617,培训课程清单!$B$2:$J$1700,7,0))</f>
        <v/>
      </c>
      <c r="N11617" s="87" t="str">
        <f>IF($H11617="","",VLOOKUP($H11617,培训课程清单!$B$2:$J$1700,8,0))</f>
        <v/>
      </c>
      <c r="O11617" s="29"/>
    </row>
    <row r="11618" spans="1:15">
      <c r="A11618" s="87" t="str">
        <f t="shared" si="182"/>
        <v/>
      </c>
      <c r="B11618" s="87" t="str">
        <f>IF(C11618="","",C11618&amp;COUNTIF($C$2:C11618,C11618))</f>
        <v/>
      </c>
      <c r="C11618" s="88"/>
      <c r="D11618" s="87" t="str">
        <f>IF($C11618="","",VLOOKUP($C11618,人员花名册!$B$2:$F$2001,2,0))</f>
        <v/>
      </c>
      <c r="E11618" s="87" t="str">
        <f>IF($C11618="","",VLOOKUP($C11618,人员花名册!$B$2:$F$2001,4,0))</f>
        <v/>
      </c>
      <c r="F11618" s="89" t="str">
        <f>IF($C11618="","",VLOOKUP($C11618,人员花名册!$B$2:$F$2001,5,0))</f>
        <v/>
      </c>
      <c r="G11618" s="29"/>
      <c r="H11618" s="29"/>
      <c r="I11618" s="87" t="str">
        <f>IF($C11618="","",VLOOKUP($H11618,培训课程清单!$B$2:$J$1700,2,0))</f>
        <v/>
      </c>
      <c r="J11618" s="87" t="str">
        <f>IF($C11618="","",VLOOKUP($H11618,培训课程清单!$B$2:$J$1700,3,0))</f>
        <v/>
      </c>
      <c r="K11618" s="87" t="str">
        <f>IF($H11618="","",VLOOKUP($H11618,培训课程清单!$B$2:$J$1700,4,0))</f>
        <v/>
      </c>
      <c r="L11618" s="29"/>
      <c r="M11618" s="89" t="str">
        <f>IF($H11618="","",VLOOKUP($H11618,培训课程清单!$B$2:$J$1700,7,0))</f>
        <v/>
      </c>
      <c r="N11618" s="87" t="str">
        <f>IF($H11618="","",VLOOKUP($H11618,培训课程清单!$B$2:$J$1700,8,0))</f>
        <v/>
      </c>
      <c r="O11618" s="29"/>
    </row>
    <row r="11619" spans="1:15">
      <c r="A11619" s="87" t="str">
        <f t="shared" si="182"/>
        <v/>
      </c>
      <c r="B11619" s="87" t="str">
        <f>IF(C11619="","",C11619&amp;COUNTIF($C$2:C11619,C11619))</f>
        <v/>
      </c>
      <c r="C11619" s="88"/>
      <c r="D11619" s="87" t="str">
        <f>IF($C11619="","",VLOOKUP($C11619,人员花名册!$B$2:$F$2001,2,0))</f>
        <v/>
      </c>
      <c r="E11619" s="87" t="str">
        <f>IF($C11619="","",VLOOKUP($C11619,人员花名册!$B$2:$F$2001,4,0))</f>
        <v/>
      </c>
      <c r="F11619" s="89" t="str">
        <f>IF($C11619="","",VLOOKUP($C11619,人员花名册!$B$2:$F$2001,5,0))</f>
        <v/>
      </c>
      <c r="G11619" s="29"/>
      <c r="H11619" s="29"/>
      <c r="I11619" s="87" t="str">
        <f>IF($C11619="","",VLOOKUP($H11619,培训课程清单!$B$2:$J$1700,2,0))</f>
        <v/>
      </c>
      <c r="J11619" s="87" t="str">
        <f>IF($C11619="","",VLOOKUP($H11619,培训课程清单!$B$2:$J$1700,3,0))</f>
        <v/>
      </c>
      <c r="K11619" s="87" t="str">
        <f>IF($H11619="","",VLOOKUP($H11619,培训课程清单!$B$2:$J$1700,4,0))</f>
        <v/>
      </c>
      <c r="L11619" s="29"/>
      <c r="M11619" s="89" t="str">
        <f>IF($H11619="","",VLOOKUP($H11619,培训课程清单!$B$2:$J$1700,7,0))</f>
        <v/>
      </c>
      <c r="N11619" s="87" t="str">
        <f>IF($H11619="","",VLOOKUP($H11619,培训课程清单!$B$2:$J$1700,8,0))</f>
        <v/>
      </c>
      <c r="O11619" s="29"/>
    </row>
    <row r="11620" spans="1:15">
      <c r="A11620" s="87" t="str">
        <f t="shared" si="182"/>
        <v/>
      </c>
      <c r="B11620" s="87" t="str">
        <f>IF(C11620="","",C11620&amp;COUNTIF($C$2:C11620,C11620))</f>
        <v/>
      </c>
      <c r="C11620" s="88"/>
      <c r="D11620" s="87" t="str">
        <f>IF($C11620="","",VLOOKUP($C11620,人员花名册!$B$2:$F$2001,2,0))</f>
        <v/>
      </c>
      <c r="E11620" s="87" t="str">
        <f>IF($C11620="","",VLOOKUP($C11620,人员花名册!$B$2:$F$2001,4,0))</f>
        <v/>
      </c>
      <c r="F11620" s="89" t="str">
        <f>IF($C11620="","",VLOOKUP($C11620,人员花名册!$B$2:$F$2001,5,0))</f>
        <v/>
      </c>
      <c r="G11620" s="29"/>
      <c r="H11620" s="29"/>
      <c r="I11620" s="87" t="str">
        <f>IF($C11620="","",VLOOKUP($H11620,培训课程清单!$B$2:$J$1700,2,0))</f>
        <v/>
      </c>
      <c r="J11620" s="87" t="str">
        <f>IF($C11620="","",VLOOKUP($H11620,培训课程清单!$B$2:$J$1700,3,0))</f>
        <v/>
      </c>
      <c r="K11620" s="87" t="str">
        <f>IF($H11620="","",VLOOKUP($H11620,培训课程清单!$B$2:$J$1700,4,0))</f>
        <v/>
      </c>
      <c r="L11620" s="29"/>
      <c r="M11620" s="89" t="str">
        <f>IF($H11620="","",VLOOKUP($H11620,培训课程清单!$B$2:$J$1700,7,0))</f>
        <v/>
      </c>
      <c r="N11620" s="87" t="str">
        <f>IF($H11620="","",VLOOKUP($H11620,培训课程清单!$B$2:$J$1700,8,0))</f>
        <v/>
      </c>
      <c r="O11620" s="29"/>
    </row>
    <row r="11621" spans="1:15">
      <c r="A11621" s="87" t="str">
        <f t="shared" si="182"/>
        <v/>
      </c>
      <c r="B11621" s="87" t="str">
        <f>IF(C11621="","",C11621&amp;COUNTIF($C$2:C11621,C11621))</f>
        <v/>
      </c>
      <c r="C11621" s="88"/>
      <c r="D11621" s="87" t="str">
        <f>IF($C11621="","",VLOOKUP($C11621,人员花名册!$B$2:$F$2001,2,0))</f>
        <v/>
      </c>
      <c r="E11621" s="87" t="str">
        <f>IF($C11621="","",VLOOKUP($C11621,人员花名册!$B$2:$F$2001,4,0))</f>
        <v/>
      </c>
      <c r="F11621" s="89" t="str">
        <f>IF($C11621="","",VLOOKUP($C11621,人员花名册!$B$2:$F$2001,5,0))</f>
        <v/>
      </c>
      <c r="G11621" s="29"/>
      <c r="H11621" s="29"/>
      <c r="I11621" s="87" t="str">
        <f>IF($C11621="","",VLOOKUP($H11621,培训课程清单!$B$2:$J$1700,2,0))</f>
        <v/>
      </c>
      <c r="J11621" s="87" t="str">
        <f>IF($C11621="","",VLOOKUP($H11621,培训课程清单!$B$2:$J$1700,3,0))</f>
        <v/>
      </c>
      <c r="K11621" s="87" t="str">
        <f>IF($H11621="","",VLOOKUP($H11621,培训课程清单!$B$2:$J$1700,4,0))</f>
        <v/>
      </c>
      <c r="L11621" s="29"/>
      <c r="M11621" s="89" t="str">
        <f>IF($H11621="","",VLOOKUP($H11621,培训课程清单!$B$2:$J$1700,7,0))</f>
        <v/>
      </c>
      <c r="N11621" s="87" t="str">
        <f>IF($H11621="","",VLOOKUP($H11621,培训课程清单!$B$2:$J$1700,8,0))</f>
        <v/>
      </c>
      <c r="O11621" s="29"/>
    </row>
    <row r="11622" spans="1:15">
      <c r="A11622" s="87" t="str">
        <f t="shared" si="182"/>
        <v/>
      </c>
      <c r="B11622" s="87" t="str">
        <f>IF(C11622="","",C11622&amp;COUNTIF($C$2:C11622,C11622))</f>
        <v/>
      </c>
      <c r="C11622" s="88"/>
      <c r="D11622" s="87" t="str">
        <f>IF($C11622="","",VLOOKUP($C11622,人员花名册!$B$2:$F$2001,2,0))</f>
        <v/>
      </c>
      <c r="E11622" s="87" t="str">
        <f>IF($C11622="","",VLOOKUP($C11622,人员花名册!$B$2:$F$2001,4,0))</f>
        <v/>
      </c>
      <c r="F11622" s="89" t="str">
        <f>IF($C11622="","",VLOOKUP($C11622,人员花名册!$B$2:$F$2001,5,0))</f>
        <v/>
      </c>
      <c r="G11622" s="29"/>
      <c r="H11622" s="29"/>
      <c r="I11622" s="87" t="str">
        <f>IF($C11622="","",VLOOKUP($H11622,培训课程清单!$B$2:$J$1700,2,0))</f>
        <v/>
      </c>
      <c r="J11622" s="87" t="str">
        <f>IF($C11622="","",VLOOKUP($H11622,培训课程清单!$B$2:$J$1700,3,0))</f>
        <v/>
      </c>
      <c r="K11622" s="87" t="str">
        <f>IF($H11622="","",VLOOKUP($H11622,培训课程清单!$B$2:$J$1700,4,0))</f>
        <v/>
      </c>
      <c r="L11622" s="29"/>
      <c r="M11622" s="89" t="str">
        <f>IF($H11622="","",VLOOKUP($H11622,培训课程清单!$B$2:$J$1700,7,0))</f>
        <v/>
      </c>
      <c r="N11622" s="87" t="str">
        <f>IF($H11622="","",VLOOKUP($H11622,培训课程清单!$B$2:$J$1700,8,0))</f>
        <v/>
      </c>
      <c r="O11622" s="29"/>
    </row>
    <row r="11623" spans="1:15">
      <c r="A11623" s="87" t="str">
        <f t="shared" si="182"/>
        <v/>
      </c>
      <c r="B11623" s="87" t="str">
        <f>IF(C11623="","",C11623&amp;COUNTIF($C$2:C11623,C11623))</f>
        <v/>
      </c>
      <c r="C11623" s="88"/>
      <c r="D11623" s="87" t="str">
        <f>IF($C11623="","",VLOOKUP($C11623,人员花名册!$B$2:$F$2001,2,0))</f>
        <v/>
      </c>
      <c r="E11623" s="87" t="str">
        <f>IF($C11623="","",VLOOKUP($C11623,人员花名册!$B$2:$F$2001,4,0))</f>
        <v/>
      </c>
      <c r="F11623" s="89" t="str">
        <f>IF($C11623="","",VLOOKUP($C11623,人员花名册!$B$2:$F$2001,5,0))</f>
        <v/>
      </c>
      <c r="G11623" s="29"/>
      <c r="H11623" s="29"/>
      <c r="I11623" s="87" t="str">
        <f>IF($C11623="","",VLOOKUP($H11623,培训课程清单!$B$2:$J$1700,2,0))</f>
        <v/>
      </c>
      <c r="J11623" s="87" t="str">
        <f>IF($C11623="","",VLOOKUP($H11623,培训课程清单!$B$2:$J$1700,3,0))</f>
        <v/>
      </c>
      <c r="K11623" s="87" t="str">
        <f>IF($H11623="","",VLOOKUP($H11623,培训课程清单!$B$2:$J$1700,4,0))</f>
        <v/>
      </c>
      <c r="L11623" s="29"/>
      <c r="M11623" s="89" t="str">
        <f>IF($H11623="","",VLOOKUP($H11623,培训课程清单!$B$2:$J$1700,7,0))</f>
        <v/>
      </c>
      <c r="N11623" s="87" t="str">
        <f>IF($H11623="","",VLOOKUP($H11623,培训课程清单!$B$2:$J$1700,8,0))</f>
        <v/>
      </c>
      <c r="O11623" s="29"/>
    </row>
    <row r="11624" spans="1:15">
      <c r="A11624" s="87" t="str">
        <f t="shared" si="182"/>
        <v/>
      </c>
      <c r="B11624" s="87" t="str">
        <f>IF(C11624="","",C11624&amp;COUNTIF($C$2:C11624,C11624))</f>
        <v/>
      </c>
      <c r="C11624" s="88"/>
      <c r="D11624" s="87" t="str">
        <f>IF($C11624="","",VLOOKUP($C11624,人员花名册!$B$2:$F$2001,2,0))</f>
        <v/>
      </c>
      <c r="E11624" s="87" t="str">
        <f>IF($C11624="","",VLOOKUP($C11624,人员花名册!$B$2:$F$2001,4,0))</f>
        <v/>
      </c>
      <c r="F11624" s="89" t="str">
        <f>IF($C11624="","",VLOOKUP($C11624,人员花名册!$B$2:$F$2001,5,0))</f>
        <v/>
      </c>
      <c r="G11624" s="29"/>
      <c r="H11624" s="29"/>
      <c r="I11624" s="87" t="str">
        <f>IF($C11624="","",VLOOKUP($H11624,培训课程清单!$B$2:$J$1700,2,0))</f>
        <v/>
      </c>
      <c r="J11624" s="87" t="str">
        <f>IF($C11624="","",VLOOKUP($H11624,培训课程清单!$B$2:$J$1700,3,0))</f>
        <v/>
      </c>
      <c r="K11624" s="87" t="str">
        <f>IF($H11624="","",VLOOKUP($H11624,培训课程清单!$B$2:$J$1700,4,0))</f>
        <v/>
      </c>
      <c r="L11624" s="29"/>
      <c r="M11624" s="89" t="str">
        <f>IF($H11624="","",VLOOKUP($H11624,培训课程清单!$B$2:$J$1700,7,0))</f>
        <v/>
      </c>
      <c r="N11624" s="87" t="str">
        <f>IF($H11624="","",VLOOKUP($H11624,培训课程清单!$B$2:$J$1700,8,0))</f>
        <v/>
      </c>
      <c r="O11624" s="29"/>
    </row>
    <row r="11625" spans="1:15">
      <c r="A11625" s="87" t="str">
        <f t="shared" si="182"/>
        <v/>
      </c>
      <c r="B11625" s="87" t="str">
        <f>IF(C11625="","",C11625&amp;COUNTIF($C$2:C11625,C11625))</f>
        <v/>
      </c>
      <c r="C11625" s="88"/>
      <c r="D11625" s="87" t="str">
        <f>IF($C11625="","",VLOOKUP($C11625,人员花名册!$B$2:$F$2001,2,0))</f>
        <v/>
      </c>
      <c r="E11625" s="87" t="str">
        <f>IF($C11625="","",VLOOKUP($C11625,人员花名册!$B$2:$F$2001,4,0))</f>
        <v/>
      </c>
      <c r="F11625" s="89" t="str">
        <f>IF($C11625="","",VLOOKUP($C11625,人员花名册!$B$2:$F$2001,5,0))</f>
        <v/>
      </c>
      <c r="G11625" s="29"/>
      <c r="H11625" s="29"/>
      <c r="I11625" s="87" t="str">
        <f>IF($C11625="","",VLOOKUP($H11625,培训课程清单!$B$2:$J$1700,2,0))</f>
        <v/>
      </c>
      <c r="J11625" s="87" t="str">
        <f>IF($C11625="","",VLOOKUP($H11625,培训课程清单!$B$2:$J$1700,3,0))</f>
        <v/>
      </c>
      <c r="K11625" s="87" t="str">
        <f>IF($H11625="","",VLOOKUP($H11625,培训课程清单!$B$2:$J$1700,4,0))</f>
        <v/>
      </c>
      <c r="L11625" s="29"/>
      <c r="M11625" s="89" t="str">
        <f>IF($H11625="","",VLOOKUP($H11625,培训课程清单!$B$2:$J$1700,7,0))</f>
        <v/>
      </c>
      <c r="N11625" s="87" t="str">
        <f>IF($H11625="","",VLOOKUP($H11625,培训课程清单!$B$2:$J$1700,8,0))</f>
        <v/>
      </c>
      <c r="O11625" s="29"/>
    </row>
    <row r="11626" spans="1:15">
      <c r="A11626" s="87" t="str">
        <f t="shared" si="182"/>
        <v/>
      </c>
      <c r="B11626" s="87" t="str">
        <f>IF(C11626="","",C11626&amp;COUNTIF($C$2:C11626,C11626))</f>
        <v/>
      </c>
      <c r="C11626" s="88"/>
      <c r="D11626" s="87" t="str">
        <f>IF($C11626="","",VLOOKUP($C11626,人员花名册!$B$2:$F$2001,2,0))</f>
        <v/>
      </c>
      <c r="E11626" s="87" t="str">
        <f>IF($C11626="","",VLOOKUP($C11626,人员花名册!$B$2:$F$2001,4,0))</f>
        <v/>
      </c>
      <c r="F11626" s="89" t="str">
        <f>IF($C11626="","",VLOOKUP($C11626,人员花名册!$B$2:$F$2001,5,0))</f>
        <v/>
      </c>
      <c r="G11626" s="29"/>
      <c r="H11626" s="29"/>
      <c r="I11626" s="87" t="str">
        <f>IF($C11626="","",VLOOKUP($H11626,培训课程清单!$B$2:$J$1700,2,0))</f>
        <v/>
      </c>
      <c r="J11626" s="87" t="str">
        <f>IF($C11626="","",VLOOKUP($H11626,培训课程清单!$B$2:$J$1700,3,0))</f>
        <v/>
      </c>
      <c r="K11626" s="87" t="str">
        <f>IF($H11626="","",VLOOKUP($H11626,培训课程清单!$B$2:$J$1700,4,0))</f>
        <v/>
      </c>
      <c r="L11626" s="29"/>
      <c r="M11626" s="89" t="str">
        <f>IF($H11626="","",VLOOKUP($H11626,培训课程清单!$B$2:$J$1700,7,0))</f>
        <v/>
      </c>
      <c r="N11626" s="87" t="str">
        <f>IF($H11626="","",VLOOKUP($H11626,培训课程清单!$B$2:$J$1700,8,0))</f>
        <v/>
      </c>
      <c r="O11626" s="29"/>
    </row>
    <row r="11627" spans="1:15">
      <c r="A11627" s="87" t="str">
        <f t="shared" si="182"/>
        <v/>
      </c>
      <c r="B11627" s="87" t="str">
        <f>IF(C11627="","",C11627&amp;COUNTIF($C$2:C11627,C11627))</f>
        <v/>
      </c>
      <c r="C11627" s="88"/>
      <c r="D11627" s="87" t="str">
        <f>IF($C11627="","",VLOOKUP($C11627,人员花名册!$B$2:$F$2001,2,0))</f>
        <v/>
      </c>
      <c r="E11627" s="87" t="str">
        <f>IF($C11627="","",VLOOKUP($C11627,人员花名册!$B$2:$F$2001,4,0))</f>
        <v/>
      </c>
      <c r="F11627" s="89" t="str">
        <f>IF($C11627="","",VLOOKUP($C11627,人员花名册!$B$2:$F$2001,5,0))</f>
        <v/>
      </c>
      <c r="G11627" s="29"/>
      <c r="H11627" s="29"/>
      <c r="I11627" s="87" t="str">
        <f>IF($C11627="","",VLOOKUP($H11627,培训课程清单!$B$2:$J$1700,2,0))</f>
        <v/>
      </c>
      <c r="J11627" s="87" t="str">
        <f>IF($C11627="","",VLOOKUP($H11627,培训课程清单!$B$2:$J$1700,3,0))</f>
        <v/>
      </c>
      <c r="K11627" s="87" t="str">
        <f>IF($H11627="","",VLOOKUP($H11627,培训课程清单!$B$2:$J$1700,4,0))</f>
        <v/>
      </c>
      <c r="L11627" s="29"/>
      <c r="M11627" s="89" t="str">
        <f>IF($H11627="","",VLOOKUP($H11627,培训课程清单!$B$2:$J$1700,7,0))</f>
        <v/>
      </c>
      <c r="N11627" s="87" t="str">
        <f>IF($H11627="","",VLOOKUP($H11627,培训课程清单!$B$2:$J$1700,8,0))</f>
        <v/>
      </c>
      <c r="O11627" s="29"/>
    </row>
    <row r="11628" spans="1:15">
      <c r="A11628" s="87" t="str">
        <f t="shared" si="182"/>
        <v/>
      </c>
      <c r="B11628" s="87" t="str">
        <f>IF(C11628="","",C11628&amp;COUNTIF($C$2:C11628,C11628))</f>
        <v/>
      </c>
      <c r="C11628" s="88"/>
      <c r="D11628" s="87" t="str">
        <f>IF($C11628="","",VLOOKUP($C11628,人员花名册!$B$2:$F$2001,2,0))</f>
        <v/>
      </c>
      <c r="E11628" s="87" t="str">
        <f>IF($C11628="","",VLOOKUP($C11628,人员花名册!$B$2:$F$2001,4,0))</f>
        <v/>
      </c>
      <c r="F11628" s="89" t="str">
        <f>IF($C11628="","",VLOOKUP($C11628,人员花名册!$B$2:$F$2001,5,0))</f>
        <v/>
      </c>
      <c r="G11628" s="29"/>
      <c r="H11628" s="29"/>
      <c r="I11628" s="87" t="str">
        <f>IF($C11628="","",VLOOKUP($H11628,培训课程清单!$B$2:$J$1700,2,0))</f>
        <v/>
      </c>
      <c r="J11628" s="87" t="str">
        <f>IF($C11628="","",VLOOKUP($H11628,培训课程清单!$B$2:$J$1700,3,0))</f>
        <v/>
      </c>
      <c r="K11628" s="87" t="str">
        <f>IF($H11628="","",VLOOKUP($H11628,培训课程清单!$B$2:$J$1700,4,0))</f>
        <v/>
      </c>
      <c r="L11628" s="29"/>
      <c r="M11628" s="89" t="str">
        <f>IF($H11628="","",VLOOKUP($H11628,培训课程清单!$B$2:$J$1700,7,0))</f>
        <v/>
      </c>
      <c r="N11628" s="87" t="str">
        <f>IF($H11628="","",VLOOKUP($H11628,培训课程清单!$B$2:$J$1700,8,0))</f>
        <v/>
      </c>
      <c r="O11628" s="29"/>
    </row>
    <row r="11629" spans="1:15">
      <c r="A11629" s="87" t="str">
        <f t="shared" si="182"/>
        <v/>
      </c>
      <c r="B11629" s="87" t="str">
        <f>IF(C11629="","",C11629&amp;COUNTIF($C$2:C11629,C11629))</f>
        <v/>
      </c>
      <c r="C11629" s="88"/>
      <c r="D11629" s="87" t="str">
        <f>IF($C11629="","",VLOOKUP($C11629,人员花名册!$B$2:$F$2001,2,0))</f>
        <v/>
      </c>
      <c r="E11629" s="87" t="str">
        <f>IF($C11629="","",VLOOKUP($C11629,人员花名册!$B$2:$F$2001,4,0))</f>
        <v/>
      </c>
      <c r="F11629" s="89" t="str">
        <f>IF($C11629="","",VLOOKUP($C11629,人员花名册!$B$2:$F$2001,5,0))</f>
        <v/>
      </c>
      <c r="G11629" s="29"/>
      <c r="H11629" s="29"/>
      <c r="I11629" s="87" t="str">
        <f>IF($C11629="","",VLOOKUP($H11629,培训课程清单!$B$2:$J$1700,2,0))</f>
        <v/>
      </c>
      <c r="J11629" s="87" t="str">
        <f>IF($C11629="","",VLOOKUP($H11629,培训课程清单!$B$2:$J$1700,3,0))</f>
        <v/>
      </c>
      <c r="K11629" s="87" t="str">
        <f>IF($H11629="","",VLOOKUP($H11629,培训课程清单!$B$2:$J$1700,4,0))</f>
        <v/>
      </c>
      <c r="L11629" s="29"/>
      <c r="M11629" s="89" t="str">
        <f>IF($H11629="","",VLOOKUP($H11629,培训课程清单!$B$2:$J$1700,7,0))</f>
        <v/>
      </c>
      <c r="N11629" s="87" t="str">
        <f>IF($H11629="","",VLOOKUP($H11629,培训课程清单!$B$2:$J$1700,8,0))</f>
        <v/>
      </c>
      <c r="O11629" s="29"/>
    </row>
    <row r="11630" spans="1:15">
      <c r="A11630" s="87" t="str">
        <f t="shared" si="182"/>
        <v/>
      </c>
      <c r="B11630" s="87" t="str">
        <f>IF(C11630="","",C11630&amp;COUNTIF($C$2:C11630,C11630))</f>
        <v/>
      </c>
      <c r="C11630" s="88"/>
      <c r="D11630" s="87" t="str">
        <f>IF($C11630="","",VLOOKUP($C11630,人员花名册!$B$2:$F$2001,2,0))</f>
        <v/>
      </c>
      <c r="E11630" s="87" t="str">
        <f>IF($C11630="","",VLOOKUP($C11630,人员花名册!$B$2:$F$2001,4,0))</f>
        <v/>
      </c>
      <c r="F11630" s="89" t="str">
        <f>IF($C11630="","",VLOOKUP($C11630,人员花名册!$B$2:$F$2001,5,0))</f>
        <v/>
      </c>
      <c r="G11630" s="29"/>
      <c r="H11630" s="29"/>
      <c r="I11630" s="87" t="str">
        <f>IF($C11630="","",VLOOKUP($H11630,培训课程清单!$B$2:$J$1700,2,0))</f>
        <v/>
      </c>
      <c r="J11630" s="87" t="str">
        <f>IF($C11630="","",VLOOKUP($H11630,培训课程清单!$B$2:$J$1700,3,0))</f>
        <v/>
      </c>
      <c r="K11630" s="87" t="str">
        <f>IF($H11630="","",VLOOKUP($H11630,培训课程清单!$B$2:$J$1700,4,0))</f>
        <v/>
      </c>
      <c r="L11630" s="29"/>
      <c r="M11630" s="89" t="str">
        <f>IF($H11630="","",VLOOKUP($H11630,培训课程清单!$B$2:$J$1700,7,0))</f>
        <v/>
      </c>
      <c r="N11630" s="87" t="str">
        <f>IF($H11630="","",VLOOKUP($H11630,培训课程清单!$B$2:$J$1700,8,0))</f>
        <v/>
      </c>
      <c r="O11630" s="29"/>
    </row>
    <row r="11631" spans="1:15">
      <c r="A11631" s="87" t="str">
        <f t="shared" si="182"/>
        <v/>
      </c>
      <c r="B11631" s="87" t="str">
        <f>IF(C11631="","",C11631&amp;COUNTIF($C$2:C11631,C11631))</f>
        <v/>
      </c>
      <c r="C11631" s="88"/>
      <c r="D11631" s="87" t="str">
        <f>IF($C11631="","",VLOOKUP($C11631,人员花名册!$B$2:$F$2001,2,0))</f>
        <v/>
      </c>
      <c r="E11631" s="87" t="str">
        <f>IF($C11631="","",VLOOKUP($C11631,人员花名册!$B$2:$F$2001,4,0))</f>
        <v/>
      </c>
      <c r="F11631" s="89" t="str">
        <f>IF($C11631="","",VLOOKUP($C11631,人员花名册!$B$2:$F$2001,5,0))</f>
        <v/>
      </c>
      <c r="G11631" s="29"/>
      <c r="H11631" s="29"/>
      <c r="I11631" s="87" t="str">
        <f>IF($C11631="","",VLOOKUP($H11631,培训课程清单!$B$2:$J$1700,2,0))</f>
        <v/>
      </c>
      <c r="J11631" s="87" t="str">
        <f>IF($C11631="","",VLOOKUP($H11631,培训课程清单!$B$2:$J$1700,3,0))</f>
        <v/>
      </c>
      <c r="K11631" s="87" t="str">
        <f>IF($H11631="","",VLOOKUP($H11631,培训课程清单!$B$2:$J$1700,4,0))</f>
        <v/>
      </c>
      <c r="L11631" s="29"/>
      <c r="M11631" s="89" t="str">
        <f>IF($H11631="","",VLOOKUP($H11631,培训课程清单!$B$2:$J$1700,7,0))</f>
        <v/>
      </c>
      <c r="N11631" s="87" t="str">
        <f>IF($H11631="","",VLOOKUP($H11631,培训课程清单!$B$2:$J$1700,8,0))</f>
        <v/>
      </c>
      <c r="O11631" s="29"/>
    </row>
    <row r="11632" spans="1:15">
      <c r="A11632" s="87" t="str">
        <f t="shared" si="182"/>
        <v/>
      </c>
      <c r="B11632" s="87" t="str">
        <f>IF(C11632="","",C11632&amp;COUNTIF($C$2:C11632,C11632))</f>
        <v/>
      </c>
      <c r="C11632" s="88"/>
      <c r="D11632" s="87" t="str">
        <f>IF($C11632="","",VLOOKUP($C11632,人员花名册!$B$2:$F$2001,2,0))</f>
        <v/>
      </c>
      <c r="E11632" s="87" t="str">
        <f>IF($C11632="","",VLOOKUP($C11632,人员花名册!$B$2:$F$2001,4,0))</f>
        <v/>
      </c>
      <c r="F11632" s="89" t="str">
        <f>IF($C11632="","",VLOOKUP($C11632,人员花名册!$B$2:$F$2001,5,0))</f>
        <v/>
      </c>
      <c r="G11632" s="29"/>
      <c r="H11632" s="29"/>
      <c r="I11632" s="87" t="str">
        <f>IF($C11632="","",VLOOKUP($H11632,培训课程清单!$B$2:$J$1700,2,0))</f>
        <v/>
      </c>
      <c r="J11632" s="87" t="str">
        <f>IF($C11632="","",VLOOKUP($H11632,培训课程清单!$B$2:$J$1700,3,0))</f>
        <v/>
      </c>
      <c r="K11632" s="87" t="str">
        <f>IF($H11632="","",VLOOKUP($H11632,培训课程清单!$B$2:$J$1700,4,0))</f>
        <v/>
      </c>
      <c r="L11632" s="29"/>
      <c r="M11632" s="89" t="str">
        <f>IF($H11632="","",VLOOKUP($H11632,培训课程清单!$B$2:$J$1700,7,0))</f>
        <v/>
      </c>
      <c r="N11632" s="87" t="str">
        <f>IF($H11632="","",VLOOKUP($H11632,培训课程清单!$B$2:$J$1700,8,0))</f>
        <v/>
      </c>
      <c r="O11632" s="29"/>
    </row>
    <row r="11633" spans="1:15">
      <c r="A11633" s="87" t="str">
        <f t="shared" si="182"/>
        <v/>
      </c>
      <c r="B11633" s="87" t="str">
        <f>IF(C11633="","",C11633&amp;COUNTIF($C$2:C11633,C11633))</f>
        <v/>
      </c>
      <c r="C11633" s="88"/>
      <c r="D11633" s="87" t="str">
        <f>IF($C11633="","",VLOOKUP($C11633,人员花名册!$B$2:$F$2001,2,0))</f>
        <v/>
      </c>
      <c r="E11633" s="87" t="str">
        <f>IF($C11633="","",VLOOKUP($C11633,人员花名册!$B$2:$F$2001,4,0))</f>
        <v/>
      </c>
      <c r="F11633" s="89" t="str">
        <f>IF($C11633="","",VLOOKUP($C11633,人员花名册!$B$2:$F$2001,5,0))</f>
        <v/>
      </c>
      <c r="G11633" s="29"/>
      <c r="H11633" s="29"/>
      <c r="I11633" s="87" t="str">
        <f>IF($C11633="","",VLOOKUP($H11633,培训课程清单!$B$2:$J$1700,2,0))</f>
        <v/>
      </c>
      <c r="J11633" s="87" t="str">
        <f>IF($C11633="","",VLOOKUP($H11633,培训课程清单!$B$2:$J$1700,3,0))</f>
        <v/>
      </c>
      <c r="K11633" s="87" t="str">
        <f>IF($H11633="","",VLOOKUP($H11633,培训课程清单!$B$2:$J$1700,4,0))</f>
        <v/>
      </c>
      <c r="L11633" s="29"/>
      <c r="M11633" s="89" t="str">
        <f>IF($H11633="","",VLOOKUP($H11633,培训课程清单!$B$2:$J$1700,7,0))</f>
        <v/>
      </c>
      <c r="N11633" s="87" t="str">
        <f>IF($H11633="","",VLOOKUP($H11633,培训课程清单!$B$2:$J$1700,8,0))</f>
        <v/>
      </c>
      <c r="O11633" s="29"/>
    </row>
    <row r="11634" spans="1:15">
      <c r="A11634" s="87" t="str">
        <f t="shared" si="182"/>
        <v/>
      </c>
      <c r="B11634" s="87" t="str">
        <f>IF(C11634="","",C11634&amp;COUNTIF($C$2:C11634,C11634))</f>
        <v/>
      </c>
      <c r="C11634" s="88"/>
      <c r="D11634" s="87" t="str">
        <f>IF($C11634="","",VLOOKUP($C11634,人员花名册!$B$2:$F$2001,2,0))</f>
        <v/>
      </c>
      <c r="E11634" s="87" t="str">
        <f>IF($C11634="","",VLOOKUP($C11634,人员花名册!$B$2:$F$2001,4,0))</f>
        <v/>
      </c>
      <c r="F11634" s="89" t="str">
        <f>IF($C11634="","",VLOOKUP($C11634,人员花名册!$B$2:$F$2001,5,0))</f>
        <v/>
      </c>
      <c r="G11634" s="29"/>
      <c r="H11634" s="29"/>
      <c r="I11634" s="87" t="str">
        <f>IF($C11634="","",VLOOKUP($H11634,培训课程清单!$B$2:$J$1700,2,0))</f>
        <v/>
      </c>
      <c r="J11634" s="87" t="str">
        <f>IF($C11634="","",VLOOKUP($H11634,培训课程清单!$B$2:$J$1700,3,0))</f>
        <v/>
      </c>
      <c r="K11634" s="87" t="str">
        <f>IF($H11634="","",VLOOKUP($H11634,培训课程清单!$B$2:$J$1700,4,0))</f>
        <v/>
      </c>
      <c r="L11634" s="29"/>
      <c r="M11634" s="89" t="str">
        <f>IF($H11634="","",VLOOKUP($H11634,培训课程清单!$B$2:$J$1700,7,0))</f>
        <v/>
      </c>
      <c r="N11634" s="87" t="str">
        <f>IF($H11634="","",VLOOKUP($H11634,培训课程清单!$B$2:$J$1700,8,0))</f>
        <v/>
      </c>
      <c r="O11634" s="29"/>
    </row>
    <row r="11635" spans="1:15">
      <c r="A11635" s="87" t="str">
        <f t="shared" si="182"/>
        <v/>
      </c>
      <c r="B11635" s="87" t="str">
        <f>IF(C11635="","",C11635&amp;COUNTIF($C$2:C11635,C11635))</f>
        <v/>
      </c>
      <c r="C11635" s="88"/>
      <c r="D11635" s="87" t="str">
        <f>IF($C11635="","",VLOOKUP($C11635,人员花名册!$B$2:$F$2001,2,0))</f>
        <v/>
      </c>
      <c r="E11635" s="87" t="str">
        <f>IF($C11635="","",VLOOKUP($C11635,人员花名册!$B$2:$F$2001,4,0))</f>
        <v/>
      </c>
      <c r="F11635" s="89" t="str">
        <f>IF($C11635="","",VLOOKUP($C11635,人员花名册!$B$2:$F$2001,5,0))</f>
        <v/>
      </c>
      <c r="G11635" s="29"/>
      <c r="H11635" s="29"/>
      <c r="I11635" s="87" t="str">
        <f>IF($C11635="","",VLOOKUP($H11635,培训课程清单!$B$2:$J$1700,2,0))</f>
        <v/>
      </c>
      <c r="J11635" s="87" t="str">
        <f>IF($C11635="","",VLOOKUP($H11635,培训课程清单!$B$2:$J$1700,3,0))</f>
        <v/>
      </c>
      <c r="K11635" s="87" t="str">
        <f>IF($H11635="","",VLOOKUP($H11635,培训课程清单!$B$2:$J$1700,4,0))</f>
        <v/>
      </c>
      <c r="L11635" s="29"/>
      <c r="M11635" s="89" t="str">
        <f>IF($H11635="","",VLOOKUP($H11635,培训课程清单!$B$2:$J$1700,7,0))</f>
        <v/>
      </c>
      <c r="N11635" s="87" t="str">
        <f>IF($H11635="","",VLOOKUP($H11635,培训课程清单!$B$2:$J$1700,8,0))</f>
        <v/>
      </c>
      <c r="O11635" s="29"/>
    </row>
    <row r="11636" spans="1:15">
      <c r="A11636" s="87" t="str">
        <f t="shared" si="182"/>
        <v/>
      </c>
      <c r="B11636" s="87" t="str">
        <f>IF(C11636="","",C11636&amp;COUNTIF($C$2:C11636,C11636))</f>
        <v/>
      </c>
      <c r="C11636" s="88"/>
      <c r="D11636" s="87" t="str">
        <f>IF($C11636="","",VLOOKUP($C11636,人员花名册!$B$2:$F$2001,2,0))</f>
        <v/>
      </c>
      <c r="E11636" s="87" t="str">
        <f>IF($C11636="","",VLOOKUP($C11636,人员花名册!$B$2:$F$2001,4,0))</f>
        <v/>
      </c>
      <c r="F11636" s="89" t="str">
        <f>IF($C11636="","",VLOOKUP($C11636,人员花名册!$B$2:$F$2001,5,0))</f>
        <v/>
      </c>
      <c r="G11636" s="29"/>
      <c r="H11636" s="29"/>
      <c r="I11636" s="87" t="str">
        <f>IF($C11636="","",VLOOKUP($H11636,培训课程清单!$B$2:$J$1700,2,0))</f>
        <v/>
      </c>
      <c r="J11636" s="87" t="str">
        <f>IF($C11636="","",VLOOKUP($H11636,培训课程清单!$B$2:$J$1700,3,0))</f>
        <v/>
      </c>
      <c r="K11636" s="87" t="str">
        <f>IF($H11636="","",VLOOKUP($H11636,培训课程清单!$B$2:$J$1700,4,0))</f>
        <v/>
      </c>
      <c r="L11636" s="29"/>
      <c r="M11636" s="89" t="str">
        <f>IF($H11636="","",VLOOKUP($H11636,培训课程清单!$B$2:$J$1700,7,0))</f>
        <v/>
      </c>
      <c r="N11636" s="87" t="str">
        <f>IF($H11636="","",VLOOKUP($H11636,培训课程清单!$B$2:$J$1700,8,0))</f>
        <v/>
      </c>
      <c r="O11636" s="29"/>
    </row>
    <row r="11637" spans="1:15">
      <c r="A11637" s="87" t="str">
        <f t="shared" si="182"/>
        <v/>
      </c>
      <c r="B11637" s="87" t="str">
        <f>IF(C11637="","",C11637&amp;COUNTIF($C$2:C11637,C11637))</f>
        <v/>
      </c>
      <c r="C11637" s="88"/>
      <c r="D11637" s="87" t="str">
        <f>IF($C11637="","",VLOOKUP($C11637,人员花名册!$B$2:$F$2001,2,0))</f>
        <v/>
      </c>
      <c r="E11637" s="87" t="str">
        <f>IF($C11637="","",VLOOKUP($C11637,人员花名册!$B$2:$F$2001,4,0))</f>
        <v/>
      </c>
      <c r="F11637" s="89" t="str">
        <f>IF($C11637="","",VLOOKUP($C11637,人员花名册!$B$2:$F$2001,5,0))</f>
        <v/>
      </c>
      <c r="G11637" s="29"/>
      <c r="H11637" s="29"/>
      <c r="I11637" s="87" t="str">
        <f>IF($C11637="","",VLOOKUP($H11637,培训课程清单!$B$2:$J$1700,2,0))</f>
        <v/>
      </c>
      <c r="J11637" s="87" t="str">
        <f>IF($C11637="","",VLOOKUP($H11637,培训课程清单!$B$2:$J$1700,3,0))</f>
        <v/>
      </c>
      <c r="K11637" s="87" t="str">
        <f>IF($H11637="","",VLOOKUP($H11637,培训课程清单!$B$2:$J$1700,4,0))</f>
        <v/>
      </c>
      <c r="L11637" s="29"/>
      <c r="M11637" s="89" t="str">
        <f>IF($H11637="","",VLOOKUP($H11637,培训课程清单!$B$2:$J$1700,7,0))</f>
        <v/>
      </c>
      <c r="N11637" s="87" t="str">
        <f>IF($H11637="","",VLOOKUP($H11637,培训课程清单!$B$2:$J$1700,8,0))</f>
        <v/>
      </c>
      <c r="O11637" s="29"/>
    </row>
    <row r="11638" spans="1:15">
      <c r="A11638" s="87" t="str">
        <f t="shared" si="182"/>
        <v/>
      </c>
      <c r="B11638" s="87" t="str">
        <f>IF(C11638="","",C11638&amp;COUNTIF($C$2:C11638,C11638))</f>
        <v/>
      </c>
      <c r="C11638" s="88"/>
      <c r="D11638" s="87" t="str">
        <f>IF($C11638="","",VLOOKUP($C11638,人员花名册!$B$2:$F$2001,2,0))</f>
        <v/>
      </c>
      <c r="E11638" s="87" t="str">
        <f>IF($C11638="","",VLOOKUP($C11638,人员花名册!$B$2:$F$2001,4,0))</f>
        <v/>
      </c>
      <c r="F11638" s="89" t="str">
        <f>IF($C11638="","",VLOOKUP($C11638,人员花名册!$B$2:$F$2001,5,0))</f>
        <v/>
      </c>
      <c r="G11638" s="29"/>
      <c r="H11638" s="29"/>
      <c r="I11638" s="87" t="str">
        <f>IF($C11638="","",VLOOKUP($H11638,培训课程清单!$B$2:$J$1700,2,0))</f>
        <v/>
      </c>
      <c r="J11638" s="87" t="str">
        <f>IF($C11638="","",VLOOKUP($H11638,培训课程清单!$B$2:$J$1700,3,0))</f>
        <v/>
      </c>
      <c r="K11638" s="87" t="str">
        <f>IF($H11638="","",VLOOKUP($H11638,培训课程清单!$B$2:$J$1700,4,0))</f>
        <v/>
      </c>
      <c r="L11638" s="29"/>
      <c r="M11638" s="89" t="str">
        <f>IF($H11638="","",VLOOKUP($H11638,培训课程清单!$B$2:$J$1700,7,0))</f>
        <v/>
      </c>
      <c r="N11638" s="87" t="str">
        <f>IF($H11638="","",VLOOKUP($H11638,培训课程清单!$B$2:$J$1700,8,0))</f>
        <v/>
      </c>
      <c r="O11638" s="29"/>
    </row>
    <row r="11639" spans="1:15">
      <c r="A11639" s="87" t="str">
        <f t="shared" si="182"/>
        <v/>
      </c>
      <c r="B11639" s="87" t="str">
        <f>IF(C11639="","",C11639&amp;COUNTIF($C$2:C11639,C11639))</f>
        <v/>
      </c>
      <c r="C11639" s="88"/>
      <c r="D11639" s="87" t="str">
        <f>IF($C11639="","",VLOOKUP($C11639,人员花名册!$B$2:$F$2001,2,0))</f>
        <v/>
      </c>
      <c r="E11639" s="87" t="str">
        <f>IF($C11639="","",VLOOKUP($C11639,人员花名册!$B$2:$F$2001,4,0))</f>
        <v/>
      </c>
      <c r="F11639" s="89" t="str">
        <f>IF($C11639="","",VLOOKUP($C11639,人员花名册!$B$2:$F$2001,5,0))</f>
        <v/>
      </c>
      <c r="G11639" s="29"/>
      <c r="H11639" s="29"/>
      <c r="I11639" s="87" t="str">
        <f>IF($C11639="","",VLOOKUP($H11639,培训课程清单!$B$2:$J$1700,2,0))</f>
        <v/>
      </c>
      <c r="J11639" s="87" t="str">
        <f>IF($C11639="","",VLOOKUP($H11639,培训课程清单!$B$2:$J$1700,3,0))</f>
        <v/>
      </c>
      <c r="K11639" s="87" t="str">
        <f>IF($H11639="","",VLOOKUP($H11639,培训课程清单!$B$2:$J$1700,4,0))</f>
        <v/>
      </c>
      <c r="L11639" s="29"/>
      <c r="M11639" s="89" t="str">
        <f>IF($H11639="","",VLOOKUP($H11639,培训课程清单!$B$2:$J$1700,7,0))</f>
        <v/>
      </c>
      <c r="N11639" s="87" t="str">
        <f>IF($H11639="","",VLOOKUP($H11639,培训课程清单!$B$2:$J$1700,8,0))</f>
        <v/>
      </c>
      <c r="O11639" s="29"/>
    </row>
    <row r="11640" spans="1:15">
      <c r="A11640" s="87" t="str">
        <f t="shared" si="182"/>
        <v/>
      </c>
      <c r="B11640" s="87" t="str">
        <f>IF(C11640="","",C11640&amp;COUNTIF($C$2:C11640,C11640))</f>
        <v/>
      </c>
      <c r="C11640" s="88"/>
      <c r="D11640" s="87" t="str">
        <f>IF($C11640="","",VLOOKUP($C11640,人员花名册!$B$2:$F$2001,2,0))</f>
        <v/>
      </c>
      <c r="E11640" s="87" t="str">
        <f>IF($C11640="","",VLOOKUP($C11640,人员花名册!$B$2:$F$2001,4,0))</f>
        <v/>
      </c>
      <c r="F11640" s="89" t="str">
        <f>IF($C11640="","",VLOOKUP($C11640,人员花名册!$B$2:$F$2001,5,0))</f>
        <v/>
      </c>
      <c r="G11640" s="29"/>
      <c r="H11640" s="29"/>
      <c r="I11640" s="87" t="str">
        <f>IF($C11640="","",VLOOKUP($H11640,培训课程清单!$B$2:$J$1700,2,0))</f>
        <v/>
      </c>
      <c r="J11640" s="87" t="str">
        <f>IF($C11640="","",VLOOKUP($H11640,培训课程清单!$B$2:$J$1700,3,0))</f>
        <v/>
      </c>
      <c r="K11640" s="87" t="str">
        <f>IF($H11640="","",VLOOKUP($H11640,培训课程清单!$B$2:$J$1700,4,0))</f>
        <v/>
      </c>
      <c r="L11640" s="29"/>
      <c r="M11640" s="89" t="str">
        <f>IF($H11640="","",VLOOKUP($H11640,培训课程清单!$B$2:$J$1700,7,0))</f>
        <v/>
      </c>
      <c r="N11640" s="87" t="str">
        <f>IF($H11640="","",VLOOKUP($H11640,培训课程清单!$B$2:$J$1700,8,0))</f>
        <v/>
      </c>
      <c r="O11640" s="29"/>
    </row>
    <row r="11641" spans="1:15">
      <c r="A11641" s="87" t="str">
        <f t="shared" si="182"/>
        <v/>
      </c>
      <c r="B11641" s="87" t="str">
        <f>IF(C11641="","",C11641&amp;COUNTIF($C$2:C11641,C11641))</f>
        <v/>
      </c>
      <c r="C11641" s="88"/>
      <c r="D11641" s="87" t="str">
        <f>IF($C11641="","",VLOOKUP($C11641,人员花名册!$B$2:$F$2001,2,0))</f>
        <v/>
      </c>
      <c r="E11641" s="87" t="str">
        <f>IF($C11641="","",VLOOKUP($C11641,人员花名册!$B$2:$F$2001,4,0))</f>
        <v/>
      </c>
      <c r="F11641" s="89" t="str">
        <f>IF($C11641="","",VLOOKUP($C11641,人员花名册!$B$2:$F$2001,5,0))</f>
        <v/>
      </c>
      <c r="G11641" s="29"/>
      <c r="H11641" s="29"/>
      <c r="I11641" s="87" t="str">
        <f>IF($C11641="","",VLOOKUP($H11641,培训课程清单!$B$2:$J$1700,2,0))</f>
        <v/>
      </c>
      <c r="J11641" s="87" t="str">
        <f>IF($C11641="","",VLOOKUP($H11641,培训课程清单!$B$2:$J$1700,3,0))</f>
        <v/>
      </c>
      <c r="K11641" s="87" t="str">
        <f>IF($H11641="","",VLOOKUP($H11641,培训课程清单!$B$2:$J$1700,4,0))</f>
        <v/>
      </c>
      <c r="L11641" s="29"/>
      <c r="M11641" s="89" t="str">
        <f>IF($H11641="","",VLOOKUP($H11641,培训课程清单!$B$2:$J$1700,7,0))</f>
        <v/>
      </c>
      <c r="N11641" s="87" t="str">
        <f>IF($H11641="","",VLOOKUP($H11641,培训课程清单!$B$2:$J$1700,8,0))</f>
        <v/>
      </c>
      <c r="O11641" s="29"/>
    </row>
    <row r="11642" spans="1:15">
      <c r="A11642" s="87" t="str">
        <f t="shared" si="182"/>
        <v/>
      </c>
      <c r="B11642" s="87" t="str">
        <f>IF(C11642="","",C11642&amp;COUNTIF($C$2:C11642,C11642))</f>
        <v/>
      </c>
      <c r="C11642" s="88"/>
      <c r="D11642" s="87" t="str">
        <f>IF($C11642="","",VLOOKUP($C11642,人员花名册!$B$2:$F$2001,2,0))</f>
        <v/>
      </c>
      <c r="E11642" s="87" t="str">
        <f>IF($C11642="","",VLOOKUP($C11642,人员花名册!$B$2:$F$2001,4,0))</f>
        <v/>
      </c>
      <c r="F11642" s="89" t="str">
        <f>IF($C11642="","",VLOOKUP($C11642,人员花名册!$B$2:$F$2001,5,0))</f>
        <v/>
      </c>
      <c r="G11642" s="29"/>
      <c r="H11642" s="29"/>
      <c r="I11642" s="87" t="str">
        <f>IF($C11642="","",VLOOKUP($H11642,培训课程清单!$B$2:$J$1700,2,0))</f>
        <v/>
      </c>
      <c r="J11642" s="87" t="str">
        <f>IF($C11642="","",VLOOKUP($H11642,培训课程清单!$B$2:$J$1700,3,0))</f>
        <v/>
      </c>
      <c r="K11642" s="87" t="str">
        <f>IF($H11642="","",VLOOKUP($H11642,培训课程清单!$B$2:$J$1700,4,0))</f>
        <v/>
      </c>
      <c r="L11642" s="29"/>
      <c r="M11642" s="89" t="str">
        <f>IF($H11642="","",VLOOKUP($H11642,培训课程清单!$B$2:$J$1700,7,0))</f>
        <v/>
      </c>
      <c r="N11642" s="87" t="str">
        <f>IF($H11642="","",VLOOKUP($H11642,培训课程清单!$B$2:$J$1700,8,0))</f>
        <v/>
      </c>
      <c r="O11642" s="29"/>
    </row>
    <row r="11643" spans="1:15">
      <c r="A11643" s="87" t="str">
        <f t="shared" si="182"/>
        <v/>
      </c>
      <c r="B11643" s="87" t="str">
        <f>IF(C11643="","",C11643&amp;COUNTIF($C$2:C11643,C11643))</f>
        <v/>
      </c>
      <c r="C11643" s="88"/>
      <c r="D11643" s="87" t="str">
        <f>IF($C11643="","",VLOOKUP($C11643,人员花名册!$B$2:$F$2001,2,0))</f>
        <v/>
      </c>
      <c r="E11643" s="87" t="str">
        <f>IF($C11643="","",VLOOKUP($C11643,人员花名册!$B$2:$F$2001,4,0))</f>
        <v/>
      </c>
      <c r="F11643" s="89" t="str">
        <f>IF($C11643="","",VLOOKUP($C11643,人员花名册!$B$2:$F$2001,5,0))</f>
        <v/>
      </c>
      <c r="G11643" s="29"/>
      <c r="H11643" s="29"/>
      <c r="I11643" s="87" t="str">
        <f>IF($C11643="","",VLOOKUP($H11643,培训课程清单!$B$2:$J$1700,2,0))</f>
        <v/>
      </c>
      <c r="J11643" s="87" t="str">
        <f>IF($C11643="","",VLOOKUP($H11643,培训课程清单!$B$2:$J$1700,3,0))</f>
        <v/>
      </c>
      <c r="K11643" s="87" t="str">
        <f>IF($H11643="","",VLOOKUP($H11643,培训课程清单!$B$2:$J$1700,4,0))</f>
        <v/>
      </c>
      <c r="L11643" s="29"/>
      <c r="M11643" s="89" t="str">
        <f>IF($H11643="","",VLOOKUP($H11643,培训课程清单!$B$2:$J$1700,7,0))</f>
        <v/>
      </c>
      <c r="N11643" s="87" t="str">
        <f>IF($H11643="","",VLOOKUP($H11643,培训课程清单!$B$2:$J$1700,8,0))</f>
        <v/>
      </c>
      <c r="O11643" s="29"/>
    </row>
    <row r="11644" spans="1:15">
      <c r="A11644" s="87" t="str">
        <f t="shared" si="182"/>
        <v/>
      </c>
      <c r="B11644" s="87" t="str">
        <f>IF(C11644="","",C11644&amp;COUNTIF($C$2:C11644,C11644))</f>
        <v/>
      </c>
      <c r="C11644" s="88"/>
      <c r="D11644" s="87" t="str">
        <f>IF($C11644="","",VLOOKUP($C11644,人员花名册!$B$2:$F$2001,2,0))</f>
        <v/>
      </c>
      <c r="E11644" s="87" t="str">
        <f>IF($C11644="","",VLOOKUP($C11644,人员花名册!$B$2:$F$2001,4,0))</f>
        <v/>
      </c>
      <c r="F11644" s="89" t="str">
        <f>IF($C11644="","",VLOOKUP($C11644,人员花名册!$B$2:$F$2001,5,0))</f>
        <v/>
      </c>
      <c r="G11644" s="29"/>
      <c r="H11644" s="29"/>
      <c r="I11644" s="87" t="str">
        <f>IF($C11644="","",VLOOKUP($H11644,培训课程清单!$B$2:$J$1700,2,0))</f>
        <v/>
      </c>
      <c r="J11644" s="87" t="str">
        <f>IF($C11644="","",VLOOKUP($H11644,培训课程清单!$B$2:$J$1700,3,0))</f>
        <v/>
      </c>
      <c r="K11644" s="87" t="str">
        <f>IF($H11644="","",VLOOKUP($H11644,培训课程清单!$B$2:$J$1700,4,0))</f>
        <v/>
      </c>
      <c r="L11644" s="29"/>
      <c r="M11644" s="89" t="str">
        <f>IF($H11644="","",VLOOKUP($H11644,培训课程清单!$B$2:$J$1700,7,0))</f>
        <v/>
      </c>
      <c r="N11644" s="87" t="str">
        <f>IF($H11644="","",VLOOKUP($H11644,培训课程清单!$B$2:$J$1700,8,0))</f>
        <v/>
      </c>
      <c r="O11644" s="29"/>
    </row>
    <row r="11645" spans="1:15">
      <c r="A11645" s="87" t="str">
        <f t="shared" si="182"/>
        <v/>
      </c>
      <c r="B11645" s="87" t="str">
        <f>IF(C11645="","",C11645&amp;COUNTIF($C$2:C11645,C11645))</f>
        <v/>
      </c>
      <c r="C11645" s="88"/>
      <c r="D11645" s="87" t="str">
        <f>IF($C11645="","",VLOOKUP($C11645,人员花名册!$B$2:$F$2001,2,0))</f>
        <v/>
      </c>
      <c r="E11645" s="87" t="str">
        <f>IF($C11645="","",VLOOKUP($C11645,人员花名册!$B$2:$F$2001,4,0))</f>
        <v/>
      </c>
      <c r="F11645" s="89" t="str">
        <f>IF($C11645="","",VLOOKUP($C11645,人员花名册!$B$2:$F$2001,5,0))</f>
        <v/>
      </c>
      <c r="G11645" s="29"/>
      <c r="H11645" s="29"/>
      <c r="I11645" s="87" t="str">
        <f>IF($C11645="","",VLOOKUP($H11645,培训课程清单!$B$2:$J$1700,2,0))</f>
        <v/>
      </c>
      <c r="J11645" s="87" t="str">
        <f>IF($C11645="","",VLOOKUP($H11645,培训课程清单!$B$2:$J$1700,3,0))</f>
        <v/>
      </c>
      <c r="K11645" s="87" t="str">
        <f>IF($H11645="","",VLOOKUP($H11645,培训课程清单!$B$2:$J$1700,4,0))</f>
        <v/>
      </c>
      <c r="L11645" s="29"/>
      <c r="M11645" s="89" t="str">
        <f>IF($H11645="","",VLOOKUP($H11645,培训课程清单!$B$2:$J$1700,7,0))</f>
        <v/>
      </c>
      <c r="N11645" s="87" t="str">
        <f>IF($H11645="","",VLOOKUP($H11645,培训课程清单!$B$2:$J$1700,8,0))</f>
        <v/>
      </c>
      <c r="O11645" s="29"/>
    </row>
    <row r="11646" spans="1:15">
      <c r="A11646" s="87" t="str">
        <f t="shared" si="182"/>
        <v/>
      </c>
      <c r="B11646" s="87" t="str">
        <f>IF(C11646="","",C11646&amp;COUNTIF($C$2:C11646,C11646))</f>
        <v/>
      </c>
      <c r="C11646" s="88"/>
      <c r="D11646" s="87" t="str">
        <f>IF($C11646="","",VLOOKUP($C11646,人员花名册!$B$2:$F$2001,2,0))</f>
        <v/>
      </c>
      <c r="E11646" s="87" t="str">
        <f>IF($C11646="","",VLOOKUP($C11646,人员花名册!$B$2:$F$2001,4,0))</f>
        <v/>
      </c>
      <c r="F11646" s="89" t="str">
        <f>IF($C11646="","",VLOOKUP($C11646,人员花名册!$B$2:$F$2001,5,0))</f>
        <v/>
      </c>
      <c r="G11646" s="29"/>
      <c r="H11646" s="29"/>
      <c r="I11646" s="87" t="str">
        <f>IF($C11646="","",VLOOKUP($H11646,培训课程清单!$B$2:$J$1700,2,0))</f>
        <v/>
      </c>
      <c r="J11646" s="87" t="str">
        <f>IF($C11646="","",VLOOKUP($H11646,培训课程清单!$B$2:$J$1700,3,0))</f>
        <v/>
      </c>
      <c r="K11646" s="87" t="str">
        <f>IF($H11646="","",VLOOKUP($H11646,培训课程清单!$B$2:$J$1700,4,0))</f>
        <v/>
      </c>
      <c r="L11646" s="29"/>
      <c r="M11646" s="89" t="str">
        <f>IF($H11646="","",VLOOKUP($H11646,培训课程清单!$B$2:$J$1700,7,0))</f>
        <v/>
      </c>
      <c r="N11646" s="87" t="str">
        <f>IF($H11646="","",VLOOKUP($H11646,培训课程清单!$B$2:$J$1700,8,0))</f>
        <v/>
      </c>
      <c r="O11646" s="29"/>
    </row>
    <row r="11647" spans="1:15">
      <c r="A11647" s="87" t="str">
        <f t="shared" si="182"/>
        <v/>
      </c>
      <c r="B11647" s="87" t="str">
        <f>IF(C11647="","",C11647&amp;COUNTIF($C$2:C11647,C11647))</f>
        <v/>
      </c>
      <c r="C11647" s="88"/>
      <c r="D11647" s="87" t="str">
        <f>IF($C11647="","",VLOOKUP($C11647,人员花名册!$B$2:$F$2001,2,0))</f>
        <v/>
      </c>
      <c r="E11647" s="87" t="str">
        <f>IF($C11647="","",VLOOKUP($C11647,人员花名册!$B$2:$F$2001,4,0))</f>
        <v/>
      </c>
      <c r="F11647" s="89" t="str">
        <f>IF($C11647="","",VLOOKUP($C11647,人员花名册!$B$2:$F$2001,5,0))</f>
        <v/>
      </c>
      <c r="G11647" s="29"/>
      <c r="H11647" s="29"/>
      <c r="I11647" s="87" t="str">
        <f>IF($C11647="","",VLOOKUP($H11647,培训课程清单!$B$2:$J$1700,2,0))</f>
        <v/>
      </c>
      <c r="J11647" s="87" t="str">
        <f>IF($C11647="","",VLOOKUP($H11647,培训课程清单!$B$2:$J$1700,3,0))</f>
        <v/>
      </c>
      <c r="K11647" s="87" t="str">
        <f>IF($H11647="","",VLOOKUP($H11647,培训课程清单!$B$2:$J$1700,4,0))</f>
        <v/>
      </c>
      <c r="L11647" s="29"/>
      <c r="M11647" s="89" t="str">
        <f>IF($H11647="","",VLOOKUP($H11647,培训课程清单!$B$2:$J$1700,7,0))</f>
        <v/>
      </c>
      <c r="N11647" s="87" t="str">
        <f>IF($H11647="","",VLOOKUP($H11647,培训课程清单!$B$2:$J$1700,8,0))</f>
        <v/>
      </c>
      <c r="O11647" s="29"/>
    </row>
    <row r="11648" spans="1:15">
      <c r="A11648" s="87" t="str">
        <f t="shared" si="182"/>
        <v/>
      </c>
      <c r="B11648" s="87" t="str">
        <f>IF(C11648="","",C11648&amp;COUNTIF($C$2:C11648,C11648))</f>
        <v/>
      </c>
      <c r="C11648" s="88"/>
      <c r="D11648" s="87" t="str">
        <f>IF($C11648="","",VLOOKUP($C11648,人员花名册!$B$2:$F$2001,2,0))</f>
        <v/>
      </c>
      <c r="E11648" s="87" t="str">
        <f>IF($C11648="","",VLOOKUP($C11648,人员花名册!$B$2:$F$2001,4,0))</f>
        <v/>
      </c>
      <c r="F11648" s="89" t="str">
        <f>IF($C11648="","",VLOOKUP($C11648,人员花名册!$B$2:$F$2001,5,0))</f>
        <v/>
      </c>
      <c r="G11648" s="29"/>
      <c r="H11648" s="29"/>
      <c r="I11648" s="87" t="str">
        <f>IF($C11648="","",VLOOKUP($H11648,培训课程清单!$B$2:$J$1700,2,0))</f>
        <v/>
      </c>
      <c r="J11648" s="87" t="str">
        <f>IF($C11648="","",VLOOKUP($H11648,培训课程清单!$B$2:$J$1700,3,0))</f>
        <v/>
      </c>
      <c r="K11648" s="87" t="str">
        <f>IF($H11648="","",VLOOKUP($H11648,培训课程清单!$B$2:$J$1700,4,0))</f>
        <v/>
      </c>
      <c r="L11648" s="29"/>
      <c r="M11648" s="89" t="str">
        <f>IF($H11648="","",VLOOKUP($H11648,培训课程清单!$B$2:$J$1700,7,0))</f>
        <v/>
      </c>
      <c r="N11648" s="87" t="str">
        <f>IF($H11648="","",VLOOKUP($H11648,培训课程清单!$B$2:$J$1700,8,0))</f>
        <v/>
      </c>
      <c r="O11648" s="29"/>
    </row>
    <row r="11649" spans="1:15">
      <c r="A11649" s="87" t="str">
        <f t="shared" si="182"/>
        <v/>
      </c>
      <c r="B11649" s="87" t="str">
        <f>IF(C11649="","",C11649&amp;COUNTIF($C$2:C11649,C11649))</f>
        <v/>
      </c>
      <c r="C11649" s="88"/>
      <c r="D11649" s="87" t="str">
        <f>IF($C11649="","",VLOOKUP($C11649,人员花名册!$B$2:$F$2001,2,0))</f>
        <v/>
      </c>
      <c r="E11649" s="87" t="str">
        <f>IF($C11649="","",VLOOKUP($C11649,人员花名册!$B$2:$F$2001,4,0))</f>
        <v/>
      </c>
      <c r="F11649" s="89" t="str">
        <f>IF($C11649="","",VLOOKUP($C11649,人员花名册!$B$2:$F$2001,5,0))</f>
        <v/>
      </c>
      <c r="G11649" s="29"/>
      <c r="H11649" s="29"/>
      <c r="I11649" s="87" t="str">
        <f>IF($C11649="","",VLOOKUP($H11649,培训课程清单!$B$2:$J$1700,2,0))</f>
        <v/>
      </c>
      <c r="J11649" s="87" t="str">
        <f>IF($C11649="","",VLOOKUP($H11649,培训课程清单!$B$2:$J$1700,3,0))</f>
        <v/>
      </c>
      <c r="K11649" s="87" t="str">
        <f>IF($H11649="","",VLOOKUP($H11649,培训课程清单!$B$2:$J$1700,4,0))</f>
        <v/>
      </c>
      <c r="L11649" s="29"/>
      <c r="M11649" s="89" t="str">
        <f>IF($H11649="","",VLOOKUP($H11649,培训课程清单!$B$2:$J$1700,7,0))</f>
        <v/>
      </c>
      <c r="N11649" s="87" t="str">
        <f>IF($H11649="","",VLOOKUP($H11649,培训课程清单!$B$2:$J$1700,8,0))</f>
        <v/>
      </c>
      <c r="O11649" s="29"/>
    </row>
    <row r="11650" spans="1:15">
      <c r="A11650" s="87" t="str">
        <f t="shared" si="182"/>
        <v/>
      </c>
      <c r="B11650" s="87" t="str">
        <f>IF(C11650="","",C11650&amp;COUNTIF($C$2:C11650,C11650))</f>
        <v/>
      </c>
      <c r="C11650" s="88"/>
      <c r="D11650" s="87" t="str">
        <f>IF($C11650="","",VLOOKUP($C11650,人员花名册!$B$2:$F$2001,2,0))</f>
        <v/>
      </c>
      <c r="E11650" s="87" t="str">
        <f>IF($C11650="","",VLOOKUP($C11650,人员花名册!$B$2:$F$2001,4,0))</f>
        <v/>
      </c>
      <c r="F11650" s="89" t="str">
        <f>IF($C11650="","",VLOOKUP($C11650,人员花名册!$B$2:$F$2001,5,0))</f>
        <v/>
      </c>
      <c r="G11650" s="29"/>
      <c r="H11650" s="29"/>
      <c r="I11650" s="87" t="str">
        <f>IF($C11650="","",VLOOKUP($H11650,培训课程清单!$B$2:$J$1700,2,0))</f>
        <v/>
      </c>
      <c r="J11650" s="87" t="str">
        <f>IF($C11650="","",VLOOKUP($H11650,培训课程清单!$B$2:$J$1700,3,0))</f>
        <v/>
      </c>
      <c r="K11650" s="87" t="str">
        <f>IF($H11650="","",VLOOKUP($H11650,培训课程清单!$B$2:$J$1700,4,0))</f>
        <v/>
      </c>
      <c r="L11650" s="29"/>
      <c r="M11650" s="89" t="str">
        <f>IF($H11650="","",VLOOKUP($H11650,培训课程清单!$B$2:$J$1700,7,0))</f>
        <v/>
      </c>
      <c r="N11650" s="87" t="str">
        <f>IF($H11650="","",VLOOKUP($H11650,培训课程清单!$B$2:$J$1700,8,0))</f>
        <v/>
      </c>
      <c r="O11650" s="29"/>
    </row>
    <row r="11651" spans="1:15">
      <c r="A11651" s="87" t="str">
        <f t="shared" si="182"/>
        <v/>
      </c>
      <c r="B11651" s="87" t="str">
        <f>IF(C11651="","",C11651&amp;COUNTIF($C$2:C11651,C11651))</f>
        <v/>
      </c>
      <c r="C11651" s="88"/>
      <c r="D11651" s="87" t="str">
        <f>IF($C11651="","",VLOOKUP($C11651,人员花名册!$B$2:$F$2001,2,0))</f>
        <v/>
      </c>
      <c r="E11651" s="87" t="str">
        <f>IF($C11651="","",VLOOKUP($C11651,人员花名册!$B$2:$F$2001,4,0))</f>
        <v/>
      </c>
      <c r="F11651" s="89" t="str">
        <f>IF($C11651="","",VLOOKUP($C11651,人员花名册!$B$2:$F$2001,5,0))</f>
        <v/>
      </c>
      <c r="G11651" s="29"/>
      <c r="H11651" s="29"/>
      <c r="I11651" s="87" t="str">
        <f>IF($C11651="","",VLOOKUP($H11651,培训课程清单!$B$2:$J$1700,2,0))</f>
        <v/>
      </c>
      <c r="J11651" s="87" t="str">
        <f>IF($C11651="","",VLOOKUP($H11651,培训课程清单!$B$2:$J$1700,3,0))</f>
        <v/>
      </c>
      <c r="K11651" s="87" t="str">
        <f>IF($H11651="","",VLOOKUP($H11651,培训课程清单!$B$2:$J$1700,4,0))</f>
        <v/>
      </c>
      <c r="L11651" s="29"/>
      <c r="M11651" s="89" t="str">
        <f>IF($H11651="","",VLOOKUP($H11651,培训课程清单!$B$2:$J$1700,7,0))</f>
        <v/>
      </c>
      <c r="N11651" s="87" t="str">
        <f>IF($H11651="","",VLOOKUP($H11651,培训课程清单!$B$2:$J$1700,8,0))</f>
        <v/>
      </c>
      <c r="O11651" s="29"/>
    </row>
    <row r="11652" spans="1:15">
      <c r="A11652" s="87" t="str">
        <f t="shared" si="182"/>
        <v/>
      </c>
      <c r="B11652" s="87" t="str">
        <f>IF(C11652="","",C11652&amp;COUNTIF($C$2:C11652,C11652))</f>
        <v/>
      </c>
      <c r="C11652" s="88"/>
      <c r="D11652" s="87" t="str">
        <f>IF($C11652="","",VLOOKUP($C11652,人员花名册!$B$2:$F$2001,2,0))</f>
        <v/>
      </c>
      <c r="E11652" s="87" t="str">
        <f>IF($C11652="","",VLOOKUP($C11652,人员花名册!$B$2:$F$2001,4,0))</f>
        <v/>
      </c>
      <c r="F11652" s="89" t="str">
        <f>IF($C11652="","",VLOOKUP($C11652,人员花名册!$B$2:$F$2001,5,0))</f>
        <v/>
      </c>
      <c r="G11652" s="29"/>
      <c r="H11652" s="29"/>
      <c r="I11652" s="87" t="str">
        <f>IF($C11652="","",VLOOKUP($H11652,培训课程清单!$B$2:$J$1700,2,0))</f>
        <v/>
      </c>
      <c r="J11652" s="87" t="str">
        <f>IF($C11652="","",VLOOKUP($H11652,培训课程清单!$B$2:$J$1700,3,0))</f>
        <v/>
      </c>
      <c r="K11652" s="87" t="str">
        <f>IF($H11652="","",VLOOKUP($H11652,培训课程清单!$B$2:$J$1700,4,0))</f>
        <v/>
      </c>
      <c r="L11652" s="29"/>
      <c r="M11652" s="89" t="str">
        <f>IF($H11652="","",VLOOKUP($H11652,培训课程清单!$B$2:$J$1700,7,0))</f>
        <v/>
      </c>
      <c r="N11652" s="87" t="str">
        <f>IF($H11652="","",VLOOKUP($H11652,培训课程清单!$B$2:$J$1700,8,0))</f>
        <v/>
      </c>
      <c r="O11652" s="29"/>
    </row>
    <row r="11653" spans="1:15">
      <c r="A11653" s="87" t="str">
        <f t="shared" si="182"/>
        <v/>
      </c>
      <c r="B11653" s="87" t="str">
        <f>IF(C11653="","",C11653&amp;COUNTIF($C$2:C11653,C11653))</f>
        <v/>
      </c>
      <c r="C11653" s="88"/>
      <c r="D11653" s="87" t="str">
        <f>IF($C11653="","",VLOOKUP($C11653,人员花名册!$B$2:$F$2001,2,0))</f>
        <v/>
      </c>
      <c r="E11653" s="87" t="str">
        <f>IF($C11653="","",VLOOKUP($C11653,人员花名册!$B$2:$F$2001,4,0))</f>
        <v/>
      </c>
      <c r="F11653" s="89" t="str">
        <f>IF($C11653="","",VLOOKUP($C11653,人员花名册!$B$2:$F$2001,5,0))</f>
        <v/>
      </c>
      <c r="G11653" s="29"/>
      <c r="H11653" s="29"/>
      <c r="I11653" s="87" t="str">
        <f>IF($C11653="","",VLOOKUP($H11653,培训课程清单!$B$2:$J$1700,2,0))</f>
        <v/>
      </c>
      <c r="J11653" s="87" t="str">
        <f>IF($C11653="","",VLOOKUP($H11653,培训课程清单!$B$2:$J$1700,3,0))</f>
        <v/>
      </c>
      <c r="K11653" s="87" t="str">
        <f>IF($H11653="","",VLOOKUP($H11653,培训课程清单!$B$2:$J$1700,4,0))</f>
        <v/>
      </c>
      <c r="L11653" s="29"/>
      <c r="M11653" s="89" t="str">
        <f>IF($H11653="","",VLOOKUP($H11653,培训课程清单!$B$2:$J$1700,7,0))</f>
        <v/>
      </c>
      <c r="N11653" s="87" t="str">
        <f>IF($H11653="","",VLOOKUP($H11653,培训课程清单!$B$2:$J$1700,8,0))</f>
        <v/>
      </c>
      <c r="O11653" s="29"/>
    </row>
    <row r="11654" spans="1:15">
      <c r="A11654" s="87" t="str">
        <f t="shared" si="182"/>
        <v/>
      </c>
      <c r="B11654" s="87" t="str">
        <f>IF(C11654="","",C11654&amp;COUNTIF($C$2:C11654,C11654))</f>
        <v/>
      </c>
      <c r="C11654" s="88"/>
      <c r="D11654" s="87" t="str">
        <f>IF($C11654="","",VLOOKUP($C11654,人员花名册!$B$2:$F$2001,2,0))</f>
        <v/>
      </c>
      <c r="E11654" s="87" t="str">
        <f>IF($C11654="","",VLOOKUP($C11654,人员花名册!$B$2:$F$2001,4,0))</f>
        <v/>
      </c>
      <c r="F11654" s="89" t="str">
        <f>IF($C11654="","",VLOOKUP($C11654,人员花名册!$B$2:$F$2001,5,0))</f>
        <v/>
      </c>
      <c r="G11654" s="29"/>
      <c r="H11654" s="29"/>
      <c r="I11654" s="87" t="str">
        <f>IF($C11654="","",VLOOKUP($H11654,培训课程清单!$B$2:$J$1700,2,0))</f>
        <v/>
      </c>
      <c r="J11654" s="87" t="str">
        <f>IF($C11654="","",VLOOKUP($H11654,培训课程清单!$B$2:$J$1700,3,0))</f>
        <v/>
      </c>
      <c r="K11654" s="87" t="str">
        <f>IF($H11654="","",VLOOKUP($H11654,培训课程清单!$B$2:$J$1700,4,0))</f>
        <v/>
      </c>
      <c r="L11654" s="29"/>
      <c r="M11654" s="89" t="str">
        <f>IF($H11654="","",VLOOKUP($H11654,培训课程清单!$B$2:$J$1700,7,0))</f>
        <v/>
      </c>
      <c r="N11654" s="87" t="str">
        <f>IF($H11654="","",VLOOKUP($H11654,培训课程清单!$B$2:$J$1700,8,0))</f>
        <v/>
      </c>
      <c r="O11654" s="29"/>
    </row>
    <row r="11655" spans="1:15">
      <c r="A11655" s="87" t="str">
        <f t="shared" si="182"/>
        <v/>
      </c>
      <c r="B11655" s="87" t="str">
        <f>IF(C11655="","",C11655&amp;COUNTIF($C$2:C11655,C11655))</f>
        <v/>
      </c>
      <c r="C11655" s="88"/>
      <c r="D11655" s="87" t="str">
        <f>IF($C11655="","",VLOOKUP($C11655,人员花名册!$B$2:$F$2001,2,0))</f>
        <v/>
      </c>
      <c r="E11655" s="87" t="str">
        <f>IF($C11655="","",VLOOKUP($C11655,人员花名册!$B$2:$F$2001,4,0))</f>
        <v/>
      </c>
      <c r="F11655" s="89" t="str">
        <f>IF($C11655="","",VLOOKUP($C11655,人员花名册!$B$2:$F$2001,5,0))</f>
        <v/>
      </c>
      <c r="G11655" s="29"/>
      <c r="H11655" s="29"/>
      <c r="I11655" s="87" t="str">
        <f>IF($C11655="","",VLOOKUP($H11655,培训课程清单!$B$2:$J$1700,2,0))</f>
        <v/>
      </c>
      <c r="J11655" s="87" t="str">
        <f>IF($C11655="","",VLOOKUP($H11655,培训课程清单!$B$2:$J$1700,3,0))</f>
        <v/>
      </c>
      <c r="K11655" s="87" t="str">
        <f>IF($H11655="","",VLOOKUP($H11655,培训课程清单!$B$2:$J$1700,4,0))</f>
        <v/>
      </c>
      <c r="L11655" s="29"/>
      <c r="M11655" s="89" t="str">
        <f>IF($H11655="","",VLOOKUP($H11655,培训课程清单!$B$2:$J$1700,7,0))</f>
        <v/>
      </c>
      <c r="N11655" s="87" t="str">
        <f>IF($H11655="","",VLOOKUP($H11655,培训课程清单!$B$2:$J$1700,8,0))</f>
        <v/>
      </c>
      <c r="O11655" s="29"/>
    </row>
    <row r="11656" spans="1:15">
      <c r="A11656" s="87" t="str">
        <f t="shared" si="182"/>
        <v/>
      </c>
      <c r="B11656" s="87" t="str">
        <f>IF(C11656="","",C11656&amp;COUNTIF($C$2:C11656,C11656))</f>
        <v/>
      </c>
      <c r="C11656" s="88"/>
      <c r="D11656" s="87" t="str">
        <f>IF($C11656="","",VLOOKUP($C11656,人员花名册!$B$2:$F$2001,2,0))</f>
        <v/>
      </c>
      <c r="E11656" s="87" t="str">
        <f>IF($C11656="","",VLOOKUP($C11656,人员花名册!$B$2:$F$2001,4,0))</f>
        <v/>
      </c>
      <c r="F11656" s="89" t="str">
        <f>IF($C11656="","",VLOOKUP($C11656,人员花名册!$B$2:$F$2001,5,0))</f>
        <v/>
      </c>
      <c r="G11656" s="29"/>
      <c r="H11656" s="29"/>
      <c r="I11656" s="87" t="str">
        <f>IF($C11656="","",VLOOKUP($H11656,培训课程清单!$B$2:$J$1700,2,0))</f>
        <v/>
      </c>
      <c r="J11656" s="87" t="str">
        <f>IF($C11656="","",VLOOKUP($H11656,培训课程清单!$B$2:$J$1700,3,0))</f>
        <v/>
      </c>
      <c r="K11656" s="87" t="str">
        <f>IF($H11656="","",VLOOKUP($H11656,培训课程清单!$B$2:$J$1700,4,0))</f>
        <v/>
      </c>
      <c r="L11656" s="29"/>
      <c r="M11656" s="89" t="str">
        <f>IF($H11656="","",VLOOKUP($H11656,培训课程清单!$B$2:$J$1700,7,0))</f>
        <v/>
      </c>
      <c r="N11656" s="87" t="str">
        <f>IF($H11656="","",VLOOKUP($H11656,培训课程清单!$B$2:$J$1700,8,0))</f>
        <v/>
      </c>
      <c r="O11656" s="29"/>
    </row>
    <row r="11657" spans="1:15">
      <c r="A11657" s="87" t="str">
        <f t="shared" si="182"/>
        <v/>
      </c>
      <c r="B11657" s="87" t="str">
        <f>IF(C11657="","",C11657&amp;COUNTIF($C$2:C11657,C11657))</f>
        <v/>
      </c>
      <c r="C11657" s="88"/>
      <c r="D11657" s="87" t="str">
        <f>IF($C11657="","",VLOOKUP($C11657,人员花名册!$B$2:$F$2001,2,0))</f>
        <v/>
      </c>
      <c r="E11657" s="87" t="str">
        <f>IF($C11657="","",VLOOKUP($C11657,人员花名册!$B$2:$F$2001,4,0))</f>
        <v/>
      </c>
      <c r="F11657" s="89" t="str">
        <f>IF($C11657="","",VLOOKUP($C11657,人员花名册!$B$2:$F$2001,5,0))</f>
        <v/>
      </c>
      <c r="G11657" s="29"/>
      <c r="H11657" s="29"/>
      <c r="I11657" s="87" t="str">
        <f>IF($C11657="","",VLOOKUP($H11657,培训课程清单!$B$2:$J$1700,2,0))</f>
        <v/>
      </c>
      <c r="J11657" s="87" t="str">
        <f>IF($C11657="","",VLOOKUP($H11657,培训课程清单!$B$2:$J$1700,3,0))</f>
        <v/>
      </c>
      <c r="K11657" s="87" t="str">
        <f>IF($H11657="","",VLOOKUP($H11657,培训课程清单!$B$2:$J$1700,4,0))</f>
        <v/>
      </c>
      <c r="L11657" s="29"/>
      <c r="M11657" s="89" t="str">
        <f>IF($H11657="","",VLOOKUP($H11657,培训课程清单!$B$2:$J$1700,7,0))</f>
        <v/>
      </c>
      <c r="N11657" s="87" t="str">
        <f>IF($H11657="","",VLOOKUP($H11657,培训课程清单!$B$2:$J$1700,8,0))</f>
        <v/>
      </c>
      <c r="O11657" s="29"/>
    </row>
    <row r="11658" spans="1:15">
      <c r="A11658" s="87" t="str">
        <f t="shared" si="182"/>
        <v/>
      </c>
      <c r="B11658" s="87" t="str">
        <f>IF(C11658="","",C11658&amp;COUNTIF($C$2:C11658,C11658))</f>
        <v/>
      </c>
      <c r="C11658" s="88"/>
      <c r="D11658" s="87" t="str">
        <f>IF($C11658="","",VLOOKUP($C11658,人员花名册!$B$2:$F$2001,2,0))</f>
        <v/>
      </c>
      <c r="E11658" s="87" t="str">
        <f>IF($C11658="","",VLOOKUP($C11658,人员花名册!$B$2:$F$2001,4,0))</f>
        <v/>
      </c>
      <c r="F11658" s="89" t="str">
        <f>IF($C11658="","",VLOOKUP($C11658,人员花名册!$B$2:$F$2001,5,0))</f>
        <v/>
      </c>
      <c r="G11658" s="29"/>
      <c r="H11658" s="29"/>
      <c r="I11658" s="87" t="str">
        <f>IF($C11658="","",VLOOKUP($H11658,培训课程清单!$B$2:$J$1700,2,0))</f>
        <v/>
      </c>
      <c r="J11658" s="87" t="str">
        <f>IF($C11658="","",VLOOKUP($H11658,培训课程清单!$B$2:$J$1700,3,0))</f>
        <v/>
      </c>
      <c r="K11658" s="87" t="str">
        <f>IF($H11658="","",VLOOKUP($H11658,培训课程清单!$B$2:$J$1700,4,0))</f>
        <v/>
      </c>
      <c r="L11658" s="29"/>
      <c r="M11658" s="89" t="str">
        <f>IF($H11658="","",VLOOKUP($H11658,培训课程清单!$B$2:$J$1700,7,0))</f>
        <v/>
      </c>
      <c r="N11658" s="87" t="str">
        <f>IF($H11658="","",VLOOKUP($H11658,培训课程清单!$B$2:$J$1700,8,0))</f>
        <v/>
      </c>
      <c r="O11658" s="29"/>
    </row>
    <row r="11659" spans="1:15">
      <c r="A11659" s="87" t="str">
        <f t="shared" si="182"/>
        <v/>
      </c>
      <c r="B11659" s="87" t="str">
        <f>IF(C11659="","",C11659&amp;COUNTIF($C$2:C11659,C11659))</f>
        <v/>
      </c>
      <c r="C11659" s="88"/>
      <c r="D11659" s="87" t="str">
        <f>IF($C11659="","",VLOOKUP($C11659,人员花名册!$B$2:$F$2001,2,0))</f>
        <v/>
      </c>
      <c r="E11659" s="87" t="str">
        <f>IF($C11659="","",VLOOKUP($C11659,人员花名册!$B$2:$F$2001,4,0))</f>
        <v/>
      </c>
      <c r="F11659" s="89" t="str">
        <f>IF($C11659="","",VLOOKUP($C11659,人员花名册!$B$2:$F$2001,5,0))</f>
        <v/>
      </c>
      <c r="G11659" s="29"/>
      <c r="H11659" s="29"/>
      <c r="I11659" s="87" t="str">
        <f>IF($C11659="","",VLOOKUP($H11659,培训课程清单!$B$2:$J$1700,2,0))</f>
        <v/>
      </c>
      <c r="J11659" s="87" t="str">
        <f>IF($C11659="","",VLOOKUP($H11659,培训课程清单!$B$2:$J$1700,3,0))</f>
        <v/>
      </c>
      <c r="K11659" s="87" t="str">
        <f>IF($H11659="","",VLOOKUP($H11659,培训课程清单!$B$2:$J$1700,4,0))</f>
        <v/>
      </c>
      <c r="L11659" s="29"/>
      <c r="M11659" s="89" t="str">
        <f>IF($H11659="","",VLOOKUP($H11659,培训课程清单!$B$2:$J$1700,7,0))</f>
        <v/>
      </c>
      <c r="N11659" s="87" t="str">
        <f>IF($H11659="","",VLOOKUP($H11659,培训课程清单!$B$2:$J$1700,8,0))</f>
        <v/>
      </c>
      <c r="O11659" s="29"/>
    </row>
    <row r="11660" spans="1:15">
      <c r="A11660" s="87" t="str">
        <f t="shared" si="182"/>
        <v/>
      </c>
      <c r="B11660" s="87" t="str">
        <f>IF(C11660="","",C11660&amp;COUNTIF($C$2:C11660,C11660))</f>
        <v/>
      </c>
      <c r="C11660" s="88"/>
      <c r="D11660" s="87" t="str">
        <f>IF($C11660="","",VLOOKUP($C11660,人员花名册!$B$2:$F$2001,2,0))</f>
        <v/>
      </c>
      <c r="E11660" s="87" t="str">
        <f>IF($C11660="","",VLOOKUP($C11660,人员花名册!$B$2:$F$2001,4,0))</f>
        <v/>
      </c>
      <c r="F11660" s="89" t="str">
        <f>IF($C11660="","",VLOOKUP($C11660,人员花名册!$B$2:$F$2001,5,0))</f>
        <v/>
      </c>
      <c r="G11660" s="29"/>
      <c r="H11660" s="29"/>
      <c r="I11660" s="87" t="str">
        <f>IF($C11660="","",VLOOKUP($H11660,培训课程清单!$B$2:$J$1700,2,0))</f>
        <v/>
      </c>
      <c r="J11660" s="87" t="str">
        <f>IF($C11660="","",VLOOKUP($H11660,培训课程清单!$B$2:$J$1700,3,0))</f>
        <v/>
      </c>
      <c r="K11660" s="87" t="str">
        <f>IF($H11660="","",VLOOKUP($H11660,培训课程清单!$B$2:$J$1700,4,0))</f>
        <v/>
      </c>
      <c r="L11660" s="29"/>
      <c r="M11660" s="89" t="str">
        <f>IF($H11660="","",VLOOKUP($H11660,培训课程清单!$B$2:$J$1700,7,0))</f>
        <v/>
      </c>
      <c r="N11660" s="87" t="str">
        <f>IF($H11660="","",VLOOKUP($H11660,培训课程清单!$B$2:$J$1700,8,0))</f>
        <v/>
      </c>
      <c r="O11660" s="29"/>
    </row>
    <row r="11661" spans="1:15">
      <c r="A11661" s="87" t="str">
        <f t="shared" si="182"/>
        <v/>
      </c>
      <c r="B11661" s="87" t="str">
        <f>IF(C11661="","",C11661&amp;COUNTIF($C$2:C11661,C11661))</f>
        <v/>
      </c>
      <c r="C11661" s="88"/>
      <c r="D11661" s="87" t="str">
        <f>IF($C11661="","",VLOOKUP($C11661,人员花名册!$B$2:$F$2001,2,0))</f>
        <v/>
      </c>
      <c r="E11661" s="87" t="str">
        <f>IF($C11661="","",VLOOKUP($C11661,人员花名册!$B$2:$F$2001,4,0))</f>
        <v/>
      </c>
      <c r="F11661" s="89" t="str">
        <f>IF($C11661="","",VLOOKUP($C11661,人员花名册!$B$2:$F$2001,5,0))</f>
        <v/>
      </c>
      <c r="G11661" s="29"/>
      <c r="H11661" s="29"/>
      <c r="I11661" s="87" t="str">
        <f>IF($C11661="","",VLOOKUP($H11661,培训课程清单!$B$2:$J$1700,2,0))</f>
        <v/>
      </c>
      <c r="J11661" s="87" t="str">
        <f>IF($C11661="","",VLOOKUP($H11661,培训课程清单!$B$2:$J$1700,3,0))</f>
        <v/>
      </c>
      <c r="K11661" s="87" t="str">
        <f>IF($H11661="","",VLOOKUP($H11661,培训课程清单!$B$2:$J$1700,4,0))</f>
        <v/>
      </c>
      <c r="L11661" s="29"/>
      <c r="M11661" s="89" t="str">
        <f>IF($H11661="","",VLOOKUP($H11661,培训课程清单!$B$2:$J$1700,7,0))</f>
        <v/>
      </c>
      <c r="N11661" s="87" t="str">
        <f>IF($H11661="","",VLOOKUP($H11661,培训课程清单!$B$2:$J$1700,8,0))</f>
        <v/>
      </c>
      <c r="O11661" s="29"/>
    </row>
    <row r="11662" spans="1:15">
      <c r="A11662" s="87" t="str">
        <f t="shared" si="182"/>
        <v/>
      </c>
      <c r="B11662" s="87" t="str">
        <f>IF(C11662="","",C11662&amp;COUNTIF($C$2:C11662,C11662))</f>
        <v/>
      </c>
      <c r="C11662" s="88"/>
      <c r="D11662" s="87" t="str">
        <f>IF($C11662="","",VLOOKUP($C11662,人员花名册!$B$2:$F$2001,2,0))</f>
        <v/>
      </c>
      <c r="E11662" s="87" t="str">
        <f>IF($C11662="","",VLOOKUP($C11662,人员花名册!$B$2:$F$2001,4,0))</f>
        <v/>
      </c>
      <c r="F11662" s="89" t="str">
        <f>IF($C11662="","",VLOOKUP($C11662,人员花名册!$B$2:$F$2001,5,0))</f>
        <v/>
      </c>
      <c r="G11662" s="29"/>
      <c r="H11662" s="29"/>
      <c r="I11662" s="87" t="str">
        <f>IF($C11662="","",VLOOKUP($H11662,培训课程清单!$B$2:$J$1700,2,0))</f>
        <v/>
      </c>
      <c r="J11662" s="87" t="str">
        <f>IF($C11662="","",VLOOKUP($H11662,培训课程清单!$B$2:$J$1700,3,0))</f>
        <v/>
      </c>
      <c r="K11662" s="87" t="str">
        <f>IF($H11662="","",VLOOKUP($H11662,培训课程清单!$B$2:$J$1700,4,0))</f>
        <v/>
      </c>
      <c r="L11662" s="29"/>
      <c r="M11662" s="89" t="str">
        <f>IF($H11662="","",VLOOKUP($H11662,培训课程清单!$B$2:$J$1700,7,0))</f>
        <v/>
      </c>
      <c r="N11662" s="87" t="str">
        <f>IF($H11662="","",VLOOKUP($H11662,培训课程清单!$B$2:$J$1700,8,0))</f>
        <v/>
      </c>
      <c r="O11662" s="29"/>
    </row>
    <row r="11663" spans="1:15">
      <c r="A11663" s="87" t="str">
        <f t="shared" si="182"/>
        <v/>
      </c>
      <c r="B11663" s="87" t="str">
        <f>IF(C11663="","",C11663&amp;COUNTIF($C$2:C11663,C11663))</f>
        <v/>
      </c>
      <c r="C11663" s="88"/>
      <c r="D11663" s="87" t="str">
        <f>IF($C11663="","",VLOOKUP($C11663,人员花名册!$B$2:$F$2001,2,0))</f>
        <v/>
      </c>
      <c r="E11663" s="87" t="str">
        <f>IF($C11663="","",VLOOKUP($C11663,人员花名册!$B$2:$F$2001,4,0))</f>
        <v/>
      </c>
      <c r="F11663" s="89" t="str">
        <f>IF($C11663="","",VLOOKUP($C11663,人员花名册!$B$2:$F$2001,5,0))</f>
        <v/>
      </c>
      <c r="G11663" s="29"/>
      <c r="H11663" s="29"/>
      <c r="I11663" s="87" t="str">
        <f>IF($C11663="","",VLOOKUP($H11663,培训课程清单!$B$2:$J$1700,2,0))</f>
        <v/>
      </c>
      <c r="J11663" s="87" t="str">
        <f>IF($C11663="","",VLOOKUP($H11663,培训课程清单!$B$2:$J$1700,3,0))</f>
        <v/>
      </c>
      <c r="K11663" s="87" t="str">
        <f>IF($H11663="","",VLOOKUP($H11663,培训课程清单!$B$2:$J$1700,4,0))</f>
        <v/>
      </c>
      <c r="L11663" s="29"/>
      <c r="M11663" s="89" t="str">
        <f>IF($H11663="","",VLOOKUP($H11663,培训课程清单!$B$2:$J$1700,7,0))</f>
        <v/>
      </c>
      <c r="N11663" s="87" t="str">
        <f>IF($H11663="","",VLOOKUP($H11663,培训课程清单!$B$2:$J$1700,8,0))</f>
        <v/>
      </c>
      <c r="O11663" s="29"/>
    </row>
    <row r="11664" spans="1:15">
      <c r="A11664" s="87" t="str">
        <f t="shared" si="182"/>
        <v/>
      </c>
      <c r="B11664" s="87" t="str">
        <f>IF(C11664="","",C11664&amp;COUNTIF($C$2:C11664,C11664))</f>
        <v/>
      </c>
      <c r="C11664" s="88"/>
      <c r="D11664" s="87" t="str">
        <f>IF($C11664="","",VLOOKUP($C11664,人员花名册!$B$2:$F$2001,2,0))</f>
        <v/>
      </c>
      <c r="E11664" s="87" t="str">
        <f>IF($C11664="","",VLOOKUP($C11664,人员花名册!$B$2:$F$2001,4,0))</f>
        <v/>
      </c>
      <c r="F11664" s="89" t="str">
        <f>IF($C11664="","",VLOOKUP($C11664,人员花名册!$B$2:$F$2001,5,0))</f>
        <v/>
      </c>
      <c r="G11664" s="29"/>
      <c r="H11664" s="29"/>
      <c r="I11664" s="87" t="str">
        <f>IF($C11664="","",VLOOKUP($H11664,培训课程清单!$B$2:$J$1700,2,0))</f>
        <v/>
      </c>
      <c r="J11664" s="87" t="str">
        <f>IF($C11664="","",VLOOKUP($H11664,培训课程清单!$B$2:$J$1700,3,0))</f>
        <v/>
      </c>
      <c r="K11664" s="87" t="str">
        <f>IF($H11664="","",VLOOKUP($H11664,培训课程清单!$B$2:$J$1700,4,0))</f>
        <v/>
      </c>
      <c r="L11664" s="29"/>
      <c r="M11664" s="89" t="str">
        <f>IF($H11664="","",VLOOKUP($H11664,培训课程清单!$B$2:$J$1700,7,0))</f>
        <v/>
      </c>
      <c r="N11664" s="87" t="str">
        <f>IF($H11664="","",VLOOKUP($H11664,培训课程清单!$B$2:$J$1700,8,0))</f>
        <v/>
      </c>
      <c r="O11664" s="29"/>
    </row>
    <row r="11665" spans="1:15">
      <c r="A11665" s="87" t="str">
        <f t="shared" ref="A11665:A11728" si="183">IF(C11664="","",A11664+1)</f>
        <v/>
      </c>
      <c r="B11665" s="87" t="str">
        <f>IF(C11665="","",C11665&amp;COUNTIF($C$2:C11665,C11665))</f>
        <v/>
      </c>
      <c r="C11665" s="88"/>
      <c r="D11665" s="87" t="str">
        <f>IF($C11665="","",VLOOKUP($C11665,人员花名册!$B$2:$F$2001,2,0))</f>
        <v/>
      </c>
      <c r="E11665" s="87" t="str">
        <f>IF($C11665="","",VLOOKUP($C11665,人员花名册!$B$2:$F$2001,4,0))</f>
        <v/>
      </c>
      <c r="F11665" s="89" t="str">
        <f>IF($C11665="","",VLOOKUP($C11665,人员花名册!$B$2:$F$2001,5,0))</f>
        <v/>
      </c>
      <c r="G11665" s="29"/>
      <c r="H11665" s="29"/>
      <c r="I11665" s="87" t="str">
        <f>IF($C11665="","",VLOOKUP($H11665,培训课程清单!$B$2:$J$1700,2,0))</f>
        <v/>
      </c>
      <c r="J11665" s="87" t="str">
        <f>IF($C11665="","",VLOOKUP($H11665,培训课程清单!$B$2:$J$1700,3,0))</f>
        <v/>
      </c>
      <c r="K11665" s="87" t="str">
        <f>IF($H11665="","",VLOOKUP($H11665,培训课程清单!$B$2:$J$1700,4,0))</f>
        <v/>
      </c>
      <c r="L11665" s="29"/>
      <c r="M11665" s="89" t="str">
        <f>IF($H11665="","",VLOOKUP($H11665,培训课程清单!$B$2:$J$1700,7,0))</f>
        <v/>
      </c>
      <c r="N11665" s="87" t="str">
        <f>IF($H11665="","",VLOOKUP($H11665,培训课程清单!$B$2:$J$1700,8,0))</f>
        <v/>
      </c>
      <c r="O11665" s="29"/>
    </row>
    <row r="11666" spans="1:15">
      <c r="A11666" s="87" t="str">
        <f t="shared" si="183"/>
        <v/>
      </c>
      <c r="B11666" s="87" t="str">
        <f>IF(C11666="","",C11666&amp;COUNTIF($C$2:C11666,C11666))</f>
        <v/>
      </c>
      <c r="C11666" s="88"/>
      <c r="D11666" s="87" t="str">
        <f>IF($C11666="","",VLOOKUP($C11666,人员花名册!$B$2:$F$2001,2,0))</f>
        <v/>
      </c>
      <c r="E11666" s="87" t="str">
        <f>IF($C11666="","",VLOOKUP($C11666,人员花名册!$B$2:$F$2001,4,0))</f>
        <v/>
      </c>
      <c r="F11666" s="89" t="str">
        <f>IF($C11666="","",VLOOKUP($C11666,人员花名册!$B$2:$F$2001,5,0))</f>
        <v/>
      </c>
      <c r="G11666" s="29"/>
      <c r="H11666" s="29"/>
      <c r="I11666" s="87" t="str">
        <f>IF($C11666="","",VLOOKUP($H11666,培训课程清单!$B$2:$J$1700,2,0))</f>
        <v/>
      </c>
      <c r="J11666" s="87" t="str">
        <f>IF($C11666="","",VLOOKUP($H11666,培训课程清单!$B$2:$J$1700,3,0))</f>
        <v/>
      </c>
      <c r="K11666" s="87" t="str">
        <f>IF($H11666="","",VLOOKUP($H11666,培训课程清单!$B$2:$J$1700,4,0))</f>
        <v/>
      </c>
      <c r="L11666" s="29"/>
      <c r="M11666" s="89" t="str">
        <f>IF($H11666="","",VLOOKUP($H11666,培训课程清单!$B$2:$J$1700,7,0))</f>
        <v/>
      </c>
      <c r="N11666" s="87" t="str">
        <f>IF($H11666="","",VLOOKUP($H11666,培训课程清单!$B$2:$J$1700,8,0))</f>
        <v/>
      </c>
      <c r="O11666" s="29"/>
    </row>
    <row r="11667" spans="1:15">
      <c r="A11667" s="87" t="str">
        <f t="shared" si="183"/>
        <v/>
      </c>
      <c r="B11667" s="87" t="str">
        <f>IF(C11667="","",C11667&amp;COUNTIF($C$2:C11667,C11667))</f>
        <v/>
      </c>
      <c r="C11667" s="88"/>
      <c r="D11667" s="87" t="str">
        <f>IF($C11667="","",VLOOKUP($C11667,人员花名册!$B$2:$F$2001,2,0))</f>
        <v/>
      </c>
      <c r="E11667" s="87" t="str">
        <f>IF($C11667="","",VLOOKUP($C11667,人员花名册!$B$2:$F$2001,4,0))</f>
        <v/>
      </c>
      <c r="F11667" s="89" t="str">
        <f>IF($C11667="","",VLOOKUP($C11667,人员花名册!$B$2:$F$2001,5,0))</f>
        <v/>
      </c>
      <c r="G11667" s="29"/>
      <c r="H11667" s="29"/>
      <c r="I11667" s="87" t="str">
        <f>IF($C11667="","",VLOOKUP($H11667,培训课程清单!$B$2:$J$1700,2,0))</f>
        <v/>
      </c>
      <c r="J11667" s="87" t="str">
        <f>IF($C11667="","",VLOOKUP($H11667,培训课程清单!$B$2:$J$1700,3,0))</f>
        <v/>
      </c>
      <c r="K11667" s="87" t="str">
        <f>IF($H11667="","",VLOOKUP($H11667,培训课程清单!$B$2:$J$1700,4,0))</f>
        <v/>
      </c>
      <c r="L11667" s="29"/>
      <c r="M11667" s="89" t="str">
        <f>IF($H11667="","",VLOOKUP($H11667,培训课程清单!$B$2:$J$1700,7,0))</f>
        <v/>
      </c>
      <c r="N11667" s="87" t="str">
        <f>IF($H11667="","",VLOOKUP($H11667,培训课程清单!$B$2:$J$1700,8,0))</f>
        <v/>
      </c>
      <c r="O11667" s="29"/>
    </row>
    <row r="11668" spans="1:15">
      <c r="A11668" s="87" t="str">
        <f t="shared" si="183"/>
        <v/>
      </c>
      <c r="B11668" s="87" t="str">
        <f>IF(C11668="","",C11668&amp;COUNTIF($C$2:C11668,C11668))</f>
        <v/>
      </c>
      <c r="C11668" s="88"/>
      <c r="D11668" s="87" t="str">
        <f>IF($C11668="","",VLOOKUP($C11668,人员花名册!$B$2:$F$2001,2,0))</f>
        <v/>
      </c>
      <c r="E11668" s="87" t="str">
        <f>IF($C11668="","",VLOOKUP($C11668,人员花名册!$B$2:$F$2001,4,0))</f>
        <v/>
      </c>
      <c r="F11668" s="89" t="str">
        <f>IF($C11668="","",VLOOKUP($C11668,人员花名册!$B$2:$F$2001,5,0))</f>
        <v/>
      </c>
      <c r="G11668" s="29"/>
      <c r="H11668" s="29"/>
      <c r="I11668" s="87" t="str">
        <f>IF($C11668="","",VLOOKUP($H11668,培训课程清单!$B$2:$J$1700,2,0))</f>
        <v/>
      </c>
      <c r="J11668" s="87" t="str">
        <f>IF($C11668="","",VLOOKUP($H11668,培训课程清单!$B$2:$J$1700,3,0))</f>
        <v/>
      </c>
      <c r="K11668" s="87" t="str">
        <f>IF($H11668="","",VLOOKUP($H11668,培训课程清单!$B$2:$J$1700,4,0))</f>
        <v/>
      </c>
      <c r="L11668" s="29"/>
      <c r="M11668" s="89" t="str">
        <f>IF($H11668="","",VLOOKUP($H11668,培训课程清单!$B$2:$J$1700,7,0))</f>
        <v/>
      </c>
      <c r="N11668" s="87" t="str">
        <f>IF($H11668="","",VLOOKUP($H11668,培训课程清单!$B$2:$J$1700,8,0))</f>
        <v/>
      </c>
      <c r="O11668" s="29"/>
    </row>
    <row r="11669" spans="1:15">
      <c r="A11669" s="87" t="str">
        <f t="shared" si="183"/>
        <v/>
      </c>
      <c r="B11669" s="87" t="str">
        <f>IF(C11669="","",C11669&amp;COUNTIF($C$2:C11669,C11669))</f>
        <v/>
      </c>
      <c r="C11669" s="88"/>
      <c r="D11669" s="87" t="str">
        <f>IF($C11669="","",VLOOKUP($C11669,人员花名册!$B$2:$F$2001,2,0))</f>
        <v/>
      </c>
      <c r="E11669" s="87" t="str">
        <f>IF($C11669="","",VLOOKUP($C11669,人员花名册!$B$2:$F$2001,4,0))</f>
        <v/>
      </c>
      <c r="F11669" s="89" t="str">
        <f>IF($C11669="","",VLOOKUP($C11669,人员花名册!$B$2:$F$2001,5,0))</f>
        <v/>
      </c>
      <c r="G11669" s="29"/>
      <c r="H11669" s="29"/>
      <c r="I11669" s="87" t="str">
        <f>IF($C11669="","",VLOOKUP($H11669,培训课程清单!$B$2:$J$1700,2,0))</f>
        <v/>
      </c>
      <c r="J11669" s="87" t="str">
        <f>IF($C11669="","",VLOOKUP($H11669,培训课程清单!$B$2:$J$1700,3,0))</f>
        <v/>
      </c>
      <c r="K11669" s="87" t="str">
        <f>IF($H11669="","",VLOOKUP($H11669,培训课程清单!$B$2:$J$1700,4,0))</f>
        <v/>
      </c>
      <c r="L11669" s="29"/>
      <c r="M11669" s="89" t="str">
        <f>IF($H11669="","",VLOOKUP($H11669,培训课程清单!$B$2:$J$1700,7,0))</f>
        <v/>
      </c>
      <c r="N11669" s="87" t="str">
        <f>IF($H11669="","",VLOOKUP($H11669,培训课程清单!$B$2:$J$1700,8,0))</f>
        <v/>
      </c>
      <c r="O11669" s="29"/>
    </row>
    <row r="11670" spans="1:15">
      <c r="A11670" s="87" t="str">
        <f t="shared" si="183"/>
        <v/>
      </c>
      <c r="B11670" s="87" t="str">
        <f>IF(C11670="","",C11670&amp;COUNTIF($C$2:C11670,C11670))</f>
        <v/>
      </c>
      <c r="C11670" s="88"/>
      <c r="D11670" s="87" t="str">
        <f>IF($C11670="","",VLOOKUP($C11670,人员花名册!$B$2:$F$2001,2,0))</f>
        <v/>
      </c>
      <c r="E11670" s="87" t="str">
        <f>IF($C11670="","",VLOOKUP($C11670,人员花名册!$B$2:$F$2001,4,0))</f>
        <v/>
      </c>
      <c r="F11670" s="89" t="str">
        <f>IF($C11670="","",VLOOKUP($C11670,人员花名册!$B$2:$F$2001,5,0))</f>
        <v/>
      </c>
      <c r="G11670" s="29"/>
      <c r="H11670" s="29"/>
      <c r="I11670" s="87" t="str">
        <f>IF($C11670="","",VLOOKUP($H11670,培训课程清单!$B$2:$J$1700,2,0))</f>
        <v/>
      </c>
      <c r="J11670" s="87" t="str">
        <f>IF($C11670="","",VLOOKUP($H11670,培训课程清单!$B$2:$J$1700,3,0))</f>
        <v/>
      </c>
      <c r="K11670" s="87" t="str">
        <f>IF($H11670="","",VLOOKUP($H11670,培训课程清单!$B$2:$J$1700,4,0))</f>
        <v/>
      </c>
      <c r="L11670" s="29"/>
      <c r="M11670" s="89" t="str">
        <f>IF($H11670="","",VLOOKUP($H11670,培训课程清单!$B$2:$J$1700,7,0))</f>
        <v/>
      </c>
      <c r="N11670" s="87" t="str">
        <f>IF($H11670="","",VLOOKUP($H11670,培训课程清单!$B$2:$J$1700,8,0))</f>
        <v/>
      </c>
      <c r="O11670" s="29"/>
    </row>
    <row r="11671" spans="1:15">
      <c r="A11671" s="87" t="str">
        <f t="shared" si="183"/>
        <v/>
      </c>
      <c r="B11671" s="87" t="str">
        <f>IF(C11671="","",C11671&amp;COUNTIF($C$2:C11671,C11671))</f>
        <v/>
      </c>
      <c r="C11671" s="88"/>
      <c r="D11671" s="87" t="str">
        <f>IF($C11671="","",VLOOKUP($C11671,人员花名册!$B$2:$F$2001,2,0))</f>
        <v/>
      </c>
      <c r="E11671" s="87" t="str">
        <f>IF($C11671="","",VLOOKUP($C11671,人员花名册!$B$2:$F$2001,4,0))</f>
        <v/>
      </c>
      <c r="F11671" s="89" t="str">
        <f>IF($C11671="","",VLOOKUP($C11671,人员花名册!$B$2:$F$2001,5,0))</f>
        <v/>
      </c>
      <c r="G11671" s="29"/>
      <c r="H11671" s="29"/>
      <c r="I11671" s="87" t="str">
        <f>IF($C11671="","",VLOOKUP($H11671,培训课程清单!$B$2:$J$1700,2,0))</f>
        <v/>
      </c>
      <c r="J11671" s="87" t="str">
        <f>IF($C11671="","",VLOOKUP($H11671,培训课程清单!$B$2:$J$1700,3,0))</f>
        <v/>
      </c>
      <c r="K11671" s="87" t="str">
        <f>IF($H11671="","",VLOOKUP($H11671,培训课程清单!$B$2:$J$1700,4,0))</f>
        <v/>
      </c>
      <c r="L11671" s="29"/>
      <c r="M11671" s="89" t="str">
        <f>IF($H11671="","",VLOOKUP($H11671,培训课程清单!$B$2:$J$1700,7,0))</f>
        <v/>
      </c>
      <c r="N11671" s="87" t="str">
        <f>IF($H11671="","",VLOOKUP($H11671,培训课程清单!$B$2:$J$1700,8,0))</f>
        <v/>
      </c>
      <c r="O11671" s="29"/>
    </row>
    <row r="11672" spans="1:15">
      <c r="A11672" s="87" t="str">
        <f t="shared" si="183"/>
        <v/>
      </c>
      <c r="B11672" s="87" t="str">
        <f>IF(C11672="","",C11672&amp;COUNTIF($C$2:C11672,C11672))</f>
        <v/>
      </c>
      <c r="C11672" s="88"/>
      <c r="D11672" s="87" t="str">
        <f>IF($C11672="","",VLOOKUP($C11672,人员花名册!$B$2:$F$2001,2,0))</f>
        <v/>
      </c>
      <c r="E11672" s="87" t="str">
        <f>IF($C11672="","",VLOOKUP($C11672,人员花名册!$B$2:$F$2001,4,0))</f>
        <v/>
      </c>
      <c r="F11672" s="89" t="str">
        <f>IF($C11672="","",VLOOKUP($C11672,人员花名册!$B$2:$F$2001,5,0))</f>
        <v/>
      </c>
      <c r="G11672" s="29"/>
      <c r="H11672" s="29"/>
      <c r="I11672" s="87" t="str">
        <f>IF($C11672="","",VLOOKUP($H11672,培训课程清单!$B$2:$J$1700,2,0))</f>
        <v/>
      </c>
      <c r="J11672" s="87" t="str">
        <f>IF($C11672="","",VLOOKUP($H11672,培训课程清单!$B$2:$J$1700,3,0))</f>
        <v/>
      </c>
      <c r="K11672" s="87" t="str">
        <f>IF($H11672="","",VLOOKUP($H11672,培训课程清单!$B$2:$J$1700,4,0))</f>
        <v/>
      </c>
      <c r="L11672" s="29"/>
      <c r="M11672" s="89" t="str">
        <f>IF($H11672="","",VLOOKUP($H11672,培训课程清单!$B$2:$J$1700,7,0))</f>
        <v/>
      </c>
      <c r="N11672" s="87" t="str">
        <f>IF($H11672="","",VLOOKUP($H11672,培训课程清单!$B$2:$J$1700,8,0))</f>
        <v/>
      </c>
      <c r="O11672" s="29"/>
    </row>
    <row r="11673" spans="1:15">
      <c r="A11673" s="87" t="str">
        <f t="shared" si="183"/>
        <v/>
      </c>
      <c r="B11673" s="87" t="str">
        <f>IF(C11673="","",C11673&amp;COUNTIF($C$2:C11673,C11673))</f>
        <v/>
      </c>
      <c r="C11673" s="88"/>
      <c r="D11673" s="87" t="str">
        <f>IF($C11673="","",VLOOKUP($C11673,人员花名册!$B$2:$F$2001,2,0))</f>
        <v/>
      </c>
      <c r="E11673" s="87" t="str">
        <f>IF($C11673="","",VLOOKUP($C11673,人员花名册!$B$2:$F$2001,4,0))</f>
        <v/>
      </c>
      <c r="F11673" s="89" t="str">
        <f>IF($C11673="","",VLOOKUP($C11673,人员花名册!$B$2:$F$2001,5,0))</f>
        <v/>
      </c>
      <c r="G11673" s="29"/>
      <c r="H11673" s="29"/>
      <c r="I11673" s="87" t="str">
        <f>IF($C11673="","",VLOOKUP($H11673,培训课程清单!$B$2:$J$1700,2,0))</f>
        <v/>
      </c>
      <c r="J11673" s="87" t="str">
        <f>IF($C11673="","",VLOOKUP($H11673,培训课程清单!$B$2:$J$1700,3,0))</f>
        <v/>
      </c>
      <c r="K11673" s="87" t="str">
        <f>IF($H11673="","",VLOOKUP($H11673,培训课程清单!$B$2:$J$1700,4,0))</f>
        <v/>
      </c>
      <c r="L11673" s="29"/>
      <c r="M11673" s="89" t="str">
        <f>IF($H11673="","",VLOOKUP($H11673,培训课程清单!$B$2:$J$1700,7,0))</f>
        <v/>
      </c>
      <c r="N11673" s="87" t="str">
        <f>IF($H11673="","",VLOOKUP($H11673,培训课程清单!$B$2:$J$1700,8,0))</f>
        <v/>
      </c>
      <c r="O11673" s="29"/>
    </row>
    <row r="11674" spans="1:15">
      <c r="A11674" s="87" t="str">
        <f t="shared" si="183"/>
        <v/>
      </c>
      <c r="B11674" s="87" t="str">
        <f>IF(C11674="","",C11674&amp;COUNTIF($C$2:C11674,C11674))</f>
        <v/>
      </c>
      <c r="C11674" s="88"/>
      <c r="D11674" s="87" t="str">
        <f>IF($C11674="","",VLOOKUP($C11674,人员花名册!$B$2:$F$2001,2,0))</f>
        <v/>
      </c>
      <c r="E11674" s="87" t="str">
        <f>IF($C11674="","",VLOOKUP($C11674,人员花名册!$B$2:$F$2001,4,0))</f>
        <v/>
      </c>
      <c r="F11674" s="89" t="str">
        <f>IF($C11674="","",VLOOKUP($C11674,人员花名册!$B$2:$F$2001,5,0))</f>
        <v/>
      </c>
      <c r="G11674" s="29"/>
      <c r="H11674" s="29"/>
      <c r="I11674" s="87" t="str">
        <f>IF($C11674="","",VLOOKUP($H11674,培训课程清单!$B$2:$J$1700,2,0))</f>
        <v/>
      </c>
      <c r="J11674" s="87" t="str">
        <f>IF($C11674="","",VLOOKUP($H11674,培训课程清单!$B$2:$J$1700,3,0))</f>
        <v/>
      </c>
      <c r="K11674" s="87" t="str">
        <f>IF($H11674="","",VLOOKUP($H11674,培训课程清单!$B$2:$J$1700,4,0))</f>
        <v/>
      </c>
      <c r="L11674" s="29"/>
      <c r="M11674" s="89" t="str">
        <f>IF($H11674="","",VLOOKUP($H11674,培训课程清单!$B$2:$J$1700,7,0))</f>
        <v/>
      </c>
      <c r="N11674" s="87" t="str">
        <f>IF($H11674="","",VLOOKUP($H11674,培训课程清单!$B$2:$J$1700,8,0))</f>
        <v/>
      </c>
      <c r="O11674" s="29"/>
    </row>
    <row r="11675" spans="1:15">
      <c r="A11675" s="87" t="str">
        <f t="shared" si="183"/>
        <v/>
      </c>
      <c r="B11675" s="87" t="str">
        <f>IF(C11675="","",C11675&amp;COUNTIF($C$2:C11675,C11675))</f>
        <v/>
      </c>
      <c r="C11675" s="88"/>
      <c r="D11675" s="87" t="str">
        <f>IF($C11675="","",VLOOKUP($C11675,人员花名册!$B$2:$F$2001,2,0))</f>
        <v/>
      </c>
      <c r="E11675" s="87" t="str">
        <f>IF($C11675="","",VLOOKUP($C11675,人员花名册!$B$2:$F$2001,4,0))</f>
        <v/>
      </c>
      <c r="F11675" s="89" t="str">
        <f>IF($C11675="","",VLOOKUP($C11675,人员花名册!$B$2:$F$2001,5,0))</f>
        <v/>
      </c>
      <c r="G11675" s="29"/>
      <c r="H11675" s="29"/>
      <c r="I11675" s="87" t="str">
        <f>IF($C11675="","",VLOOKUP($H11675,培训课程清单!$B$2:$J$1700,2,0))</f>
        <v/>
      </c>
      <c r="J11675" s="87" t="str">
        <f>IF($C11675="","",VLOOKUP($H11675,培训课程清单!$B$2:$J$1700,3,0))</f>
        <v/>
      </c>
      <c r="K11675" s="87" t="str">
        <f>IF($H11675="","",VLOOKUP($H11675,培训课程清单!$B$2:$J$1700,4,0))</f>
        <v/>
      </c>
      <c r="L11675" s="29"/>
      <c r="M11675" s="89" t="str">
        <f>IF($H11675="","",VLOOKUP($H11675,培训课程清单!$B$2:$J$1700,7,0))</f>
        <v/>
      </c>
      <c r="N11675" s="87" t="str">
        <f>IF($H11675="","",VLOOKUP($H11675,培训课程清单!$B$2:$J$1700,8,0))</f>
        <v/>
      </c>
      <c r="O11675" s="29"/>
    </row>
    <row r="11676" spans="1:15">
      <c r="A11676" s="87" t="str">
        <f t="shared" si="183"/>
        <v/>
      </c>
      <c r="B11676" s="87" t="str">
        <f>IF(C11676="","",C11676&amp;COUNTIF($C$2:C11676,C11676))</f>
        <v/>
      </c>
      <c r="C11676" s="88"/>
      <c r="D11676" s="87" t="str">
        <f>IF($C11676="","",VLOOKUP($C11676,人员花名册!$B$2:$F$2001,2,0))</f>
        <v/>
      </c>
      <c r="E11676" s="87" t="str">
        <f>IF($C11676="","",VLOOKUP($C11676,人员花名册!$B$2:$F$2001,4,0))</f>
        <v/>
      </c>
      <c r="F11676" s="89" t="str">
        <f>IF($C11676="","",VLOOKUP($C11676,人员花名册!$B$2:$F$2001,5,0))</f>
        <v/>
      </c>
      <c r="G11676" s="29"/>
      <c r="H11676" s="29"/>
      <c r="I11676" s="87" t="str">
        <f>IF($C11676="","",VLOOKUP($H11676,培训课程清单!$B$2:$J$1700,2,0))</f>
        <v/>
      </c>
      <c r="J11676" s="87" t="str">
        <f>IF($C11676="","",VLOOKUP($H11676,培训课程清单!$B$2:$J$1700,3,0))</f>
        <v/>
      </c>
      <c r="K11676" s="87" t="str">
        <f>IF($H11676="","",VLOOKUP($H11676,培训课程清单!$B$2:$J$1700,4,0))</f>
        <v/>
      </c>
      <c r="L11676" s="29"/>
      <c r="M11676" s="89" t="str">
        <f>IF($H11676="","",VLOOKUP($H11676,培训课程清单!$B$2:$J$1700,7,0))</f>
        <v/>
      </c>
      <c r="N11676" s="87" t="str">
        <f>IF($H11676="","",VLOOKUP($H11676,培训课程清单!$B$2:$J$1700,8,0))</f>
        <v/>
      </c>
      <c r="O11676" s="29"/>
    </row>
    <row r="11677" spans="1:15">
      <c r="A11677" s="87" t="str">
        <f t="shared" si="183"/>
        <v/>
      </c>
      <c r="B11677" s="87" t="str">
        <f>IF(C11677="","",C11677&amp;COUNTIF($C$2:C11677,C11677))</f>
        <v/>
      </c>
      <c r="C11677" s="88"/>
      <c r="D11677" s="87" t="str">
        <f>IF($C11677="","",VLOOKUP($C11677,人员花名册!$B$2:$F$2001,2,0))</f>
        <v/>
      </c>
      <c r="E11677" s="87" t="str">
        <f>IF($C11677="","",VLOOKUP($C11677,人员花名册!$B$2:$F$2001,4,0))</f>
        <v/>
      </c>
      <c r="F11677" s="89" t="str">
        <f>IF($C11677="","",VLOOKUP($C11677,人员花名册!$B$2:$F$2001,5,0))</f>
        <v/>
      </c>
      <c r="G11677" s="29"/>
      <c r="H11677" s="29"/>
      <c r="I11677" s="87" t="str">
        <f>IF($C11677="","",VLOOKUP($H11677,培训课程清单!$B$2:$J$1700,2,0))</f>
        <v/>
      </c>
      <c r="J11677" s="87" t="str">
        <f>IF($C11677="","",VLOOKUP($H11677,培训课程清单!$B$2:$J$1700,3,0))</f>
        <v/>
      </c>
      <c r="K11677" s="87" t="str">
        <f>IF($H11677="","",VLOOKUP($H11677,培训课程清单!$B$2:$J$1700,4,0))</f>
        <v/>
      </c>
      <c r="L11677" s="29"/>
      <c r="M11677" s="89" t="str">
        <f>IF($H11677="","",VLOOKUP($H11677,培训课程清单!$B$2:$J$1700,7,0))</f>
        <v/>
      </c>
      <c r="N11677" s="87" t="str">
        <f>IF($H11677="","",VLOOKUP($H11677,培训课程清单!$B$2:$J$1700,8,0))</f>
        <v/>
      </c>
      <c r="O11677" s="29"/>
    </row>
    <row r="11678" spans="1:15">
      <c r="A11678" s="87" t="str">
        <f t="shared" si="183"/>
        <v/>
      </c>
      <c r="B11678" s="87" t="str">
        <f>IF(C11678="","",C11678&amp;COUNTIF($C$2:C11678,C11678))</f>
        <v/>
      </c>
      <c r="C11678" s="88"/>
      <c r="D11678" s="87" t="str">
        <f>IF($C11678="","",VLOOKUP($C11678,人员花名册!$B$2:$F$2001,2,0))</f>
        <v/>
      </c>
      <c r="E11678" s="87" t="str">
        <f>IF($C11678="","",VLOOKUP($C11678,人员花名册!$B$2:$F$2001,4,0))</f>
        <v/>
      </c>
      <c r="F11678" s="89" t="str">
        <f>IF($C11678="","",VLOOKUP($C11678,人员花名册!$B$2:$F$2001,5,0))</f>
        <v/>
      </c>
      <c r="G11678" s="29"/>
      <c r="H11678" s="29"/>
      <c r="I11678" s="87" t="str">
        <f>IF($C11678="","",VLOOKUP($H11678,培训课程清单!$B$2:$J$1700,2,0))</f>
        <v/>
      </c>
      <c r="J11678" s="87" t="str">
        <f>IF($C11678="","",VLOOKUP($H11678,培训课程清单!$B$2:$J$1700,3,0))</f>
        <v/>
      </c>
      <c r="K11678" s="87" t="str">
        <f>IF($H11678="","",VLOOKUP($H11678,培训课程清单!$B$2:$J$1700,4,0))</f>
        <v/>
      </c>
      <c r="L11678" s="29"/>
      <c r="M11678" s="89" t="str">
        <f>IF($H11678="","",VLOOKUP($H11678,培训课程清单!$B$2:$J$1700,7,0))</f>
        <v/>
      </c>
      <c r="N11678" s="87" t="str">
        <f>IF($H11678="","",VLOOKUP($H11678,培训课程清单!$B$2:$J$1700,8,0))</f>
        <v/>
      </c>
      <c r="O11678" s="29"/>
    </row>
    <row r="11679" spans="1:15">
      <c r="A11679" s="87" t="str">
        <f t="shared" si="183"/>
        <v/>
      </c>
      <c r="B11679" s="87" t="str">
        <f>IF(C11679="","",C11679&amp;COUNTIF($C$2:C11679,C11679))</f>
        <v/>
      </c>
      <c r="C11679" s="88"/>
      <c r="D11679" s="87" t="str">
        <f>IF($C11679="","",VLOOKUP($C11679,人员花名册!$B$2:$F$2001,2,0))</f>
        <v/>
      </c>
      <c r="E11679" s="87" t="str">
        <f>IF($C11679="","",VLOOKUP($C11679,人员花名册!$B$2:$F$2001,4,0))</f>
        <v/>
      </c>
      <c r="F11679" s="89" t="str">
        <f>IF($C11679="","",VLOOKUP($C11679,人员花名册!$B$2:$F$2001,5,0))</f>
        <v/>
      </c>
      <c r="G11679" s="29"/>
      <c r="H11679" s="29"/>
      <c r="I11679" s="87" t="str">
        <f>IF($C11679="","",VLOOKUP($H11679,培训课程清单!$B$2:$J$1700,2,0))</f>
        <v/>
      </c>
      <c r="J11679" s="87" t="str">
        <f>IF($C11679="","",VLOOKUP($H11679,培训课程清单!$B$2:$J$1700,3,0))</f>
        <v/>
      </c>
      <c r="K11679" s="87" t="str">
        <f>IF($H11679="","",VLOOKUP($H11679,培训课程清单!$B$2:$J$1700,4,0))</f>
        <v/>
      </c>
      <c r="L11679" s="29"/>
      <c r="M11679" s="89" t="str">
        <f>IF($H11679="","",VLOOKUP($H11679,培训课程清单!$B$2:$J$1700,7,0))</f>
        <v/>
      </c>
      <c r="N11679" s="87" t="str">
        <f>IF($H11679="","",VLOOKUP($H11679,培训课程清单!$B$2:$J$1700,8,0))</f>
        <v/>
      </c>
      <c r="O11679" s="29"/>
    </row>
    <row r="11680" spans="1:15">
      <c r="A11680" s="87" t="str">
        <f t="shared" si="183"/>
        <v/>
      </c>
      <c r="B11680" s="87" t="str">
        <f>IF(C11680="","",C11680&amp;COUNTIF($C$2:C11680,C11680))</f>
        <v/>
      </c>
      <c r="C11680" s="88"/>
      <c r="D11680" s="87" t="str">
        <f>IF($C11680="","",VLOOKUP($C11680,人员花名册!$B$2:$F$2001,2,0))</f>
        <v/>
      </c>
      <c r="E11680" s="87" t="str">
        <f>IF($C11680="","",VLOOKUP($C11680,人员花名册!$B$2:$F$2001,4,0))</f>
        <v/>
      </c>
      <c r="F11680" s="89" t="str">
        <f>IF($C11680="","",VLOOKUP($C11680,人员花名册!$B$2:$F$2001,5,0))</f>
        <v/>
      </c>
      <c r="G11680" s="29"/>
      <c r="H11680" s="29"/>
      <c r="I11680" s="87" t="str">
        <f>IF($C11680="","",VLOOKUP($H11680,培训课程清单!$B$2:$J$1700,2,0))</f>
        <v/>
      </c>
      <c r="J11680" s="87" t="str">
        <f>IF($C11680="","",VLOOKUP($H11680,培训课程清单!$B$2:$J$1700,3,0))</f>
        <v/>
      </c>
      <c r="K11680" s="87" t="str">
        <f>IF($H11680="","",VLOOKUP($H11680,培训课程清单!$B$2:$J$1700,4,0))</f>
        <v/>
      </c>
      <c r="L11680" s="29"/>
      <c r="M11680" s="89" t="str">
        <f>IF($H11680="","",VLOOKUP($H11680,培训课程清单!$B$2:$J$1700,7,0))</f>
        <v/>
      </c>
      <c r="N11680" s="87" t="str">
        <f>IF($H11680="","",VLOOKUP($H11680,培训课程清单!$B$2:$J$1700,8,0))</f>
        <v/>
      </c>
      <c r="O11680" s="29"/>
    </row>
    <row r="11681" spans="1:15">
      <c r="A11681" s="87" t="str">
        <f t="shared" si="183"/>
        <v/>
      </c>
      <c r="B11681" s="87" t="str">
        <f>IF(C11681="","",C11681&amp;COUNTIF($C$2:C11681,C11681))</f>
        <v/>
      </c>
      <c r="C11681" s="88"/>
      <c r="D11681" s="87" t="str">
        <f>IF($C11681="","",VLOOKUP($C11681,人员花名册!$B$2:$F$2001,2,0))</f>
        <v/>
      </c>
      <c r="E11681" s="87" t="str">
        <f>IF($C11681="","",VLOOKUP($C11681,人员花名册!$B$2:$F$2001,4,0))</f>
        <v/>
      </c>
      <c r="F11681" s="89" t="str">
        <f>IF($C11681="","",VLOOKUP($C11681,人员花名册!$B$2:$F$2001,5,0))</f>
        <v/>
      </c>
      <c r="G11681" s="29"/>
      <c r="H11681" s="29"/>
      <c r="I11681" s="87" t="str">
        <f>IF($C11681="","",VLOOKUP($H11681,培训课程清单!$B$2:$J$1700,2,0))</f>
        <v/>
      </c>
      <c r="J11681" s="87" t="str">
        <f>IF($C11681="","",VLOOKUP($H11681,培训课程清单!$B$2:$J$1700,3,0))</f>
        <v/>
      </c>
      <c r="K11681" s="87" t="str">
        <f>IF($H11681="","",VLOOKUP($H11681,培训课程清单!$B$2:$J$1700,4,0))</f>
        <v/>
      </c>
      <c r="L11681" s="29"/>
      <c r="M11681" s="89" t="str">
        <f>IF($H11681="","",VLOOKUP($H11681,培训课程清单!$B$2:$J$1700,7,0))</f>
        <v/>
      </c>
      <c r="N11681" s="87" t="str">
        <f>IF($H11681="","",VLOOKUP($H11681,培训课程清单!$B$2:$J$1700,8,0))</f>
        <v/>
      </c>
      <c r="O11681" s="29"/>
    </row>
    <row r="11682" spans="1:15">
      <c r="A11682" s="87" t="str">
        <f t="shared" si="183"/>
        <v/>
      </c>
      <c r="B11682" s="87" t="str">
        <f>IF(C11682="","",C11682&amp;COUNTIF($C$2:C11682,C11682))</f>
        <v/>
      </c>
      <c r="C11682" s="88"/>
      <c r="D11682" s="87" t="str">
        <f>IF($C11682="","",VLOOKUP($C11682,人员花名册!$B$2:$F$2001,2,0))</f>
        <v/>
      </c>
      <c r="E11682" s="87" t="str">
        <f>IF($C11682="","",VLOOKUP($C11682,人员花名册!$B$2:$F$2001,4,0))</f>
        <v/>
      </c>
      <c r="F11682" s="89" t="str">
        <f>IF($C11682="","",VLOOKUP($C11682,人员花名册!$B$2:$F$2001,5,0))</f>
        <v/>
      </c>
      <c r="G11682" s="29"/>
      <c r="H11682" s="29"/>
      <c r="I11682" s="87" t="str">
        <f>IF($C11682="","",VLOOKUP($H11682,培训课程清单!$B$2:$J$1700,2,0))</f>
        <v/>
      </c>
      <c r="J11682" s="87" t="str">
        <f>IF($C11682="","",VLOOKUP($H11682,培训课程清单!$B$2:$J$1700,3,0))</f>
        <v/>
      </c>
      <c r="K11682" s="87" t="str">
        <f>IF($H11682="","",VLOOKUP($H11682,培训课程清单!$B$2:$J$1700,4,0))</f>
        <v/>
      </c>
      <c r="L11682" s="29"/>
      <c r="M11682" s="89" t="str">
        <f>IF($H11682="","",VLOOKUP($H11682,培训课程清单!$B$2:$J$1700,7,0))</f>
        <v/>
      </c>
      <c r="N11682" s="87" t="str">
        <f>IF($H11682="","",VLOOKUP($H11682,培训课程清单!$B$2:$J$1700,8,0))</f>
        <v/>
      </c>
      <c r="O11682" s="29"/>
    </row>
    <row r="11683" spans="1:15">
      <c r="A11683" s="87" t="str">
        <f t="shared" si="183"/>
        <v/>
      </c>
      <c r="B11683" s="87" t="str">
        <f>IF(C11683="","",C11683&amp;COUNTIF($C$2:C11683,C11683))</f>
        <v/>
      </c>
      <c r="C11683" s="88"/>
      <c r="D11683" s="87" t="str">
        <f>IF($C11683="","",VLOOKUP($C11683,人员花名册!$B$2:$F$2001,2,0))</f>
        <v/>
      </c>
      <c r="E11683" s="87" t="str">
        <f>IF($C11683="","",VLOOKUP($C11683,人员花名册!$B$2:$F$2001,4,0))</f>
        <v/>
      </c>
      <c r="F11683" s="89" t="str">
        <f>IF($C11683="","",VLOOKUP($C11683,人员花名册!$B$2:$F$2001,5,0))</f>
        <v/>
      </c>
      <c r="G11683" s="29"/>
      <c r="H11683" s="29"/>
      <c r="I11683" s="87" t="str">
        <f>IF($C11683="","",VLOOKUP($H11683,培训课程清单!$B$2:$J$1700,2,0))</f>
        <v/>
      </c>
      <c r="J11683" s="87" t="str">
        <f>IF($C11683="","",VLOOKUP($H11683,培训课程清单!$B$2:$J$1700,3,0))</f>
        <v/>
      </c>
      <c r="K11683" s="87" t="str">
        <f>IF($H11683="","",VLOOKUP($H11683,培训课程清单!$B$2:$J$1700,4,0))</f>
        <v/>
      </c>
      <c r="L11683" s="29"/>
      <c r="M11683" s="89" t="str">
        <f>IF($H11683="","",VLOOKUP($H11683,培训课程清单!$B$2:$J$1700,7,0))</f>
        <v/>
      </c>
      <c r="N11683" s="87" t="str">
        <f>IF($H11683="","",VLOOKUP($H11683,培训课程清单!$B$2:$J$1700,8,0))</f>
        <v/>
      </c>
      <c r="O11683" s="29"/>
    </row>
    <row r="11684" spans="1:15">
      <c r="A11684" s="87" t="str">
        <f t="shared" si="183"/>
        <v/>
      </c>
      <c r="B11684" s="87" t="str">
        <f>IF(C11684="","",C11684&amp;COUNTIF($C$2:C11684,C11684))</f>
        <v/>
      </c>
      <c r="C11684" s="88"/>
      <c r="D11684" s="87" t="str">
        <f>IF($C11684="","",VLOOKUP($C11684,人员花名册!$B$2:$F$2001,2,0))</f>
        <v/>
      </c>
      <c r="E11684" s="87" t="str">
        <f>IF($C11684="","",VLOOKUP($C11684,人员花名册!$B$2:$F$2001,4,0))</f>
        <v/>
      </c>
      <c r="F11684" s="89" t="str">
        <f>IF($C11684="","",VLOOKUP($C11684,人员花名册!$B$2:$F$2001,5,0))</f>
        <v/>
      </c>
      <c r="G11684" s="29"/>
      <c r="H11684" s="29"/>
      <c r="I11684" s="87" t="str">
        <f>IF($C11684="","",VLOOKUP($H11684,培训课程清单!$B$2:$J$1700,2,0))</f>
        <v/>
      </c>
      <c r="J11684" s="87" t="str">
        <f>IF($C11684="","",VLOOKUP($H11684,培训课程清单!$B$2:$J$1700,3,0))</f>
        <v/>
      </c>
      <c r="K11684" s="87" t="str">
        <f>IF($H11684="","",VLOOKUP($H11684,培训课程清单!$B$2:$J$1700,4,0))</f>
        <v/>
      </c>
      <c r="L11684" s="29"/>
      <c r="M11684" s="89" t="str">
        <f>IF($H11684="","",VLOOKUP($H11684,培训课程清单!$B$2:$J$1700,7,0))</f>
        <v/>
      </c>
      <c r="N11684" s="87" t="str">
        <f>IF($H11684="","",VLOOKUP($H11684,培训课程清单!$B$2:$J$1700,8,0))</f>
        <v/>
      </c>
      <c r="O11684" s="29"/>
    </row>
    <row r="11685" spans="1:15">
      <c r="A11685" s="87" t="str">
        <f t="shared" si="183"/>
        <v/>
      </c>
      <c r="B11685" s="87" t="str">
        <f>IF(C11685="","",C11685&amp;COUNTIF($C$2:C11685,C11685))</f>
        <v/>
      </c>
      <c r="C11685" s="88"/>
      <c r="D11685" s="87" t="str">
        <f>IF($C11685="","",VLOOKUP($C11685,人员花名册!$B$2:$F$2001,2,0))</f>
        <v/>
      </c>
      <c r="E11685" s="87" t="str">
        <f>IF($C11685="","",VLOOKUP($C11685,人员花名册!$B$2:$F$2001,4,0))</f>
        <v/>
      </c>
      <c r="F11685" s="89" t="str">
        <f>IF($C11685="","",VLOOKUP($C11685,人员花名册!$B$2:$F$2001,5,0))</f>
        <v/>
      </c>
      <c r="G11685" s="29"/>
      <c r="H11685" s="29"/>
      <c r="I11685" s="87" t="str">
        <f>IF($C11685="","",VLOOKUP($H11685,培训课程清单!$B$2:$J$1700,2,0))</f>
        <v/>
      </c>
      <c r="J11685" s="87" t="str">
        <f>IF($C11685="","",VLOOKUP($H11685,培训课程清单!$B$2:$J$1700,3,0))</f>
        <v/>
      </c>
      <c r="K11685" s="87" t="str">
        <f>IF($H11685="","",VLOOKUP($H11685,培训课程清单!$B$2:$J$1700,4,0))</f>
        <v/>
      </c>
      <c r="L11685" s="29"/>
      <c r="M11685" s="89" t="str">
        <f>IF($H11685="","",VLOOKUP($H11685,培训课程清单!$B$2:$J$1700,7,0))</f>
        <v/>
      </c>
      <c r="N11685" s="87" t="str">
        <f>IF($H11685="","",VLOOKUP($H11685,培训课程清单!$B$2:$J$1700,8,0))</f>
        <v/>
      </c>
      <c r="O11685" s="29"/>
    </row>
    <row r="11686" spans="1:15">
      <c r="A11686" s="87" t="str">
        <f t="shared" si="183"/>
        <v/>
      </c>
      <c r="B11686" s="87" t="str">
        <f>IF(C11686="","",C11686&amp;COUNTIF($C$2:C11686,C11686))</f>
        <v/>
      </c>
      <c r="C11686" s="88"/>
      <c r="D11686" s="87" t="str">
        <f>IF($C11686="","",VLOOKUP($C11686,人员花名册!$B$2:$F$2001,2,0))</f>
        <v/>
      </c>
      <c r="E11686" s="87" t="str">
        <f>IF($C11686="","",VLOOKUP($C11686,人员花名册!$B$2:$F$2001,4,0))</f>
        <v/>
      </c>
      <c r="F11686" s="89" t="str">
        <f>IF($C11686="","",VLOOKUP($C11686,人员花名册!$B$2:$F$2001,5,0))</f>
        <v/>
      </c>
      <c r="G11686" s="29"/>
      <c r="H11686" s="29"/>
      <c r="I11686" s="87" t="str">
        <f>IF($C11686="","",VLOOKUP($H11686,培训课程清单!$B$2:$J$1700,2,0))</f>
        <v/>
      </c>
      <c r="J11686" s="87" t="str">
        <f>IF($C11686="","",VLOOKUP($H11686,培训课程清单!$B$2:$J$1700,3,0))</f>
        <v/>
      </c>
      <c r="K11686" s="87" t="str">
        <f>IF($H11686="","",VLOOKUP($H11686,培训课程清单!$B$2:$J$1700,4,0))</f>
        <v/>
      </c>
      <c r="L11686" s="29"/>
      <c r="M11686" s="89" t="str">
        <f>IF($H11686="","",VLOOKUP($H11686,培训课程清单!$B$2:$J$1700,7,0))</f>
        <v/>
      </c>
      <c r="N11686" s="87" t="str">
        <f>IF($H11686="","",VLOOKUP($H11686,培训课程清单!$B$2:$J$1700,8,0))</f>
        <v/>
      </c>
      <c r="O11686" s="29"/>
    </row>
    <row r="11687" spans="1:15">
      <c r="A11687" s="87" t="str">
        <f t="shared" si="183"/>
        <v/>
      </c>
      <c r="B11687" s="87" t="str">
        <f>IF(C11687="","",C11687&amp;COUNTIF($C$2:C11687,C11687))</f>
        <v/>
      </c>
      <c r="C11687" s="88"/>
      <c r="D11687" s="87" t="str">
        <f>IF($C11687="","",VLOOKUP($C11687,人员花名册!$B$2:$F$2001,2,0))</f>
        <v/>
      </c>
      <c r="E11687" s="87" t="str">
        <f>IF($C11687="","",VLOOKUP($C11687,人员花名册!$B$2:$F$2001,4,0))</f>
        <v/>
      </c>
      <c r="F11687" s="89" t="str">
        <f>IF($C11687="","",VLOOKUP($C11687,人员花名册!$B$2:$F$2001,5,0))</f>
        <v/>
      </c>
      <c r="G11687" s="29"/>
      <c r="H11687" s="29"/>
      <c r="I11687" s="87" t="str">
        <f>IF($C11687="","",VLOOKUP($H11687,培训课程清单!$B$2:$J$1700,2,0))</f>
        <v/>
      </c>
      <c r="J11687" s="87" t="str">
        <f>IF($C11687="","",VLOOKUP($H11687,培训课程清单!$B$2:$J$1700,3,0))</f>
        <v/>
      </c>
      <c r="K11687" s="87" t="str">
        <f>IF($H11687="","",VLOOKUP($H11687,培训课程清单!$B$2:$J$1700,4,0))</f>
        <v/>
      </c>
      <c r="L11687" s="29"/>
      <c r="M11687" s="89" t="str">
        <f>IF($H11687="","",VLOOKUP($H11687,培训课程清单!$B$2:$J$1700,7,0))</f>
        <v/>
      </c>
      <c r="N11687" s="87" t="str">
        <f>IF($H11687="","",VLOOKUP($H11687,培训课程清单!$B$2:$J$1700,8,0))</f>
        <v/>
      </c>
      <c r="O11687" s="29"/>
    </row>
    <row r="11688" spans="1:15">
      <c r="A11688" s="87" t="str">
        <f t="shared" si="183"/>
        <v/>
      </c>
      <c r="B11688" s="87" t="str">
        <f>IF(C11688="","",C11688&amp;COUNTIF($C$2:C11688,C11688))</f>
        <v/>
      </c>
      <c r="C11688" s="88"/>
      <c r="D11688" s="87" t="str">
        <f>IF($C11688="","",VLOOKUP($C11688,人员花名册!$B$2:$F$2001,2,0))</f>
        <v/>
      </c>
      <c r="E11688" s="87" t="str">
        <f>IF($C11688="","",VLOOKUP($C11688,人员花名册!$B$2:$F$2001,4,0))</f>
        <v/>
      </c>
      <c r="F11688" s="89" t="str">
        <f>IF($C11688="","",VLOOKUP($C11688,人员花名册!$B$2:$F$2001,5,0))</f>
        <v/>
      </c>
      <c r="G11688" s="29"/>
      <c r="H11688" s="29"/>
      <c r="I11688" s="87" t="str">
        <f>IF($C11688="","",VLOOKUP($H11688,培训课程清单!$B$2:$J$1700,2,0))</f>
        <v/>
      </c>
      <c r="J11688" s="87" t="str">
        <f>IF($C11688="","",VLOOKUP($H11688,培训课程清单!$B$2:$J$1700,3,0))</f>
        <v/>
      </c>
      <c r="K11688" s="87" t="str">
        <f>IF($H11688="","",VLOOKUP($H11688,培训课程清单!$B$2:$J$1700,4,0))</f>
        <v/>
      </c>
      <c r="L11688" s="29"/>
      <c r="M11688" s="89" t="str">
        <f>IF($H11688="","",VLOOKUP($H11688,培训课程清单!$B$2:$J$1700,7,0))</f>
        <v/>
      </c>
      <c r="N11688" s="87" t="str">
        <f>IF($H11688="","",VLOOKUP($H11688,培训课程清单!$B$2:$J$1700,8,0))</f>
        <v/>
      </c>
      <c r="O11688" s="29"/>
    </row>
    <row r="11689" spans="1:15">
      <c r="A11689" s="87" t="str">
        <f t="shared" si="183"/>
        <v/>
      </c>
      <c r="B11689" s="87" t="str">
        <f>IF(C11689="","",C11689&amp;COUNTIF($C$2:C11689,C11689))</f>
        <v/>
      </c>
      <c r="C11689" s="88"/>
      <c r="D11689" s="87" t="str">
        <f>IF($C11689="","",VLOOKUP($C11689,人员花名册!$B$2:$F$2001,2,0))</f>
        <v/>
      </c>
      <c r="E11689" s="87" t="str">
        <f>IF($C11689="","",VLOOKUP($C11689,人员花名册!$B$2:$F$2001,4,0))</f>
        <v/>
      </c>
      <c r="F11689" s="89" t="str">
        <f>IF($C11689="","",VLOOKUP($C11689,人员花名册!$B$2:$F$2001,5,0))</f>
        <v/>
      </c>
      <c r="G11689" s="29"/>
      <c r="H11689" s="29"/>
      <c r="I11689" s="87" t="str">
        <f>IF($C11689="","",VLOOKUP($H11689,培训课程清单!$B$2:$J$1700,2,0))</f>
        <v/>
      </c>
      <c r="J11689" s="87" t="str">
        <f>IF($C11689="","",VLOOKUP($H11689,培训课程清单!$B$2:$J$1700,3,0))</f>
        <v/>
      </c>
      <c r="K11689" s="87" t="str">
        <f>IF($H11689="","",VLOOKUP($H11689,培训课程清单!$B$2:$J$1700,4,0))</f>
        <v/>
      </c>
      <c r="L11689" s="29"/>
      <c r="M11689" s="89" t="str">
        <f>IF($H11689="","",VLOOKUP($H11689,培训课程清单!$B$2:$J$1700,7,0))</f>
        <v/>
      </c>
      <c r="N11689" s="87" t="str">
        <f>IF($H11689="","",VLOOKUP($H11689,培训课程清单!$B$2:$J$1700,8,0))</f>
        <v/>
      </c>
      <c r="O11689" s="29"/>
    </row>
    <row r="11690" spans="1:15">
      <c r="A11690" s="87" t="str">
        <f t="shared" si="183"/>
        <v/>
      </c>
      <c r="B11690" s="87" t="str">
        <f>IF(C11690="","",C11690&amp;COUNTIF($C$2:C11690,C11690))</f>
        <v/>
      </c>
      <c r="C11690" s="88"/>
      <c r="D11690" s="87" t="str">
        <f>IF($C11690="","",VLOOKUP($C11690,人员花名册!$B$2:$F$2001,2,0))</f>
        <v/>
      </c>
      <c r="E11690" s="87" t="str">
        <f>IF($C11690="","",VLOOKUP($C11690,人员花名册!$B$2:$F$2001,4,0))</f>
        <v/>
      </c>
      <c r="F11690" s="89" t="str">
        <f>IF($C11690="","",VLOOKUP($C11690,人员花名册!$B$2:$F$2001,5,0))</f>
        <v/>
      </c>
      <c r="G11690" s="29"/>
      <c r="H11690" s="29"/>
      <c r="I11690" s="87" t="str">
        <f>IF($C11690="","",VLOOKUP($H11690,培训课程清单!$B$2:$J$1700,2,0))</f>
        <v/>
      </c>
      <c r="J11690" s="87" t="str">
        <f>IF($C11690="","",VLOOKUP($H11690,培训课程清单!$B$2:$J$1700,3,0))</f>
        <v/>
      </c>
      <c r="K11690" s="87" t="str">
        <f>IF($H11690="","",VLOOKUP($H11690,培训课程清单!$B$2:$J$1700,4,0))</f>
        <v/>
      </c>
      <c r="L11690" s="29"/>
      <c r="M11690" s="89" t="str">
        <f>IF($H11690="","",VLOOKUP($H11690,培训课程清单!$B$2:$J$1700,7,0))</f>
        <v/>
      </c>
      <c r="N11690" s="87" t="str">
        <f>IF($H11690="","",VLOOKUP($H11690,培训课程清单!$B$2:$J$1700,8,0))</f>
        <v/>
      </c>
      <c r="O11690" s="29"/>
    </row>
    <row r="11691" spans="1:15">
      <c r="A11691" s="87" t="str">
        <f t="shared" si="183"/>
        <v/>
      </c>
      <c r="B11691" s="87" t="str">
        <f>IF(C11691="","",C11691&amp;COUNTIF($C$2:C11691,C11691))</f>
        <v/>
      </c>
      <c r="C11691" s="88"/>
      <c r="D11691" s="87" t="str">
        <f>IF($C11691="","",VLOOKUP($C11691,人员花名册!$B$2:$F$2001,2,0))</f>
        <v/>
      </c>
      <c r="E11691" s="87" t="str">
        <f>IF($C11691="","",VLOOKUP($C11691,人员花名册!$B$2:$F$2001,4,0))</f>
        <v/>
      </c>
      <c r="F11691" s="89" t="str">
        <f>IF($C11691="","",VLOOKUP($C11691,人员花名册!$B$2:$F$2001,5,0))</f>
        <v/>
      </c>
      <c r="G11691" s="29"/>
      <c r="H11691" s="29"/>
      <c r="I11691" s="87" t="str">
        <f>IF($C11691="","",VLOOKUP($H11691,培训课程清单!$B$2:$J$1700,2,0))</f>
        <v/>
      </c>
      <c r="J11691" s="87" t="str">
        <f>IF($C11691="","",VLOOKUP($H11691,培训课程清单!$B$2:$J$1700,3,0))</f>
        <v/>
      </c>
      <c r="K11691" s="87" t="str">
        <f>IF($H11691="","",VLOOKUP($H11691,培训课程清单!$B$2:$J$1700,4,0))</f>
        <v/>
      </c>
      <c r="L11691" s="29"/>
      <c r="M11691" s="89" t="str">
        <f>IF($H11691="","",VLOOKUP($H11691,培训课程清单!$B$2:$J$1700,7,0))</f>
        <v/>
      </c>
      <c r="N11691" s="87" t="str">
        <f>IF($H11691="","",VLOOKUP($H11691,培训课程清单!$B$2:$J$1700,8,0))</f>
        <v/>
      </c>
      <c r="O11691" s="29"/>
    </row>
    <row r="11692" spans="1:15">
      <c r="A11692" s="87" t="str">
        <f t="shared" si="183"/>
        <v/>
      </c>
      <c r="B11692" s="87" t="str">
        <f>IF(C11692="","",C11692&amp;COUNTIF($C$2:C11692,C11692))</f>
        <v/>
      </c>
      <c r="C11692" s="88"/>
      <c r="D11692" s="87" t="str">
        <f>IF($C11692="","",VLOOKUP($C11692,人员花名册!$B$2:$F$2001,2,0))</f>
        <v/>
      </c>
      <c r="E11692" s="87" t="str">
        <f>IF($C11692="","",VLOOKUP($C11692,人员花名册!$B$2:$F$2001,4,0))</f>
        <v/>
      </c>
      <c r="F11692" s="89" t="str">
        <f>IF($C11692="","",VLOOKUP($C11692,人员花名册!$B$2:$F$2001,5,0))</f>
        <v/>
      </c>
      <c r="G11692" s="29"/>
      <c r="H11692" s="29"/>
      <c r="I11692" s="87" t="str">
        <f>IF($C11692="","",VLOOKUP($H11692,培训课程清单!$B$2:$J$1700,2,0))</f>
        <v/>
      </c>
      <c r="J11692" s="87" t="str">
        <f>IF($C11692="","",VLOOKUP($H11692,培训课程清单!$B$2:$J$1700,3,0))</f>
        <v/>
      </c>
      <c r="K11692" s="87" t="str">
        <f>IF($H11692="","",VLOOKUP($H11692,培训课程清单!$B$2:$J$1700,4,0))</f>
        <v/>
      </c>
      <c r="L11692" s="29"/>
      <c r="M11692" s="89" t="str">
        <f>IF($H11692="","",VLOOKUP($H11692,培训课程清单!$B$2:$J$1700,7,0))</f>
        <v/>
      </c>
      <c r="N11692" s="87" t="str">
        <f>IF($H11692="","",VLOOKUP($H11692,培训课程清单!$B$2:$J$1700,8,0))</f>
        <v/>
      </c>
      <c r="O11692" s="29"/>
    </row>
    <row r="11693" spans="1:15">
      <c r="A11693" s="87" t="str">
        <f t="shared" si="183"/>
        <v/>
      </c>
      <c r="B11693" s="87" t="str">
        <f>IF(C11693="","",C11693&amp;COUNTIF($C$2:C11693,C11693))</f>
        <v/>
      </c>
      <c r="C11693" s="88"/>
      <c r="D11693" s="87" t="str">
        <f>IF($C11693="","",VLOOKUP($C11693,人员花名册!$B$2:$F$2001,2,0))</f>
        <v/>
      </c>
      <c r="E11693" s="87" t="str">
        <f>IF($C11693="","",VLOOKUP($C11693,人员花名册!$B$2:$F$2001,4,0))</f>
        <v/>
      </c>
      <c r="F11693" s="89" t="str">
        <f>IF($C11693="","",VLOOKUP($C11693,人员花名册!$B$2:$F$2001,5,0))</f>
        <v/>
      </c>
      <c r="G11693" s="29"/>
      <c r="H11693" s="29"/>
      <c r="I11693" s="87" t="str">
        <f>IF($C11693="","",VLOOKUP($H11693,培训课程清单!$B$2:$J$1700,2,0))</f>
        <v/>
      </c>
      <c r="J11693" s="87" t="str">
        <f>IF($C11693="","",VLOOKUP($H11693,培训课程清单!$B$2:$J$1700,3,0))</f>
        <v/>
      </c>
      <c r="K11693" s="87" t="str">
        <f>IF($H11693="","",VLOOKUP($H11693,培训课程清单!$B$2:$J$1700,4,0))</f>
        <v/>
      </c>
      <c r="L11693" s="29"/>
      <c r="M11693" s="89" t="str">
        <f>IF($H11693="","",VLOOKUP($H11693,培训课程清单!$B$2:$J$1700,7,0))</f>
        <v/>
      </c>
      <c r="N11693" s="87" t="str">
        <f>IF($H11693="","",VLOOKUP($H11693,培训课程清单!$B$2:$J$1700,8,0))</f>
        <v/>
      </c>
      <c r="O11693" s="29"/>
    </row>
    <row r="11694" spans="1:15">
      <c r="A11694" s="87" t="str">
        <f t="shared" si="183"/>
        <v/>
      </c>
      <c r="B11694" s="87" t="str">
        <f>IF(C11694="","",C11694&amp;COUNTIF($C$2:C11694,C11694))</f>
        <v/>
      </c>
      <c r="C11694" s="88"/>
      <c r="D11694" s="87" t="str">
        <f>IF($C11694="","",VLOOKUP($C11694,人员花名册!$B$2:$F$2001,2,0))</f>
        <v/>
      </c>
      <c r="E11694" s="87" t="str">
        <f>IF($C11694="","",VLOOKUP($C11694,人员花名册!$B$2:$F$2001,4,0))</f>
        <v/>
      </c>
      <c r="F11694" s="89" t="str">
        <f>IF($C11694="","",VLOOKUP($C11694,人员花名册!$B$2:$F$2001,5,0))</f>
        <v/>
      </c>
      <c r="G11694" s="29"/>
      <c r="H11694" s="29"/>
      <c r="I11694" s="87" t="str">
        <f>IF($C11694="","",VLOOKUP($H11694,培训课程清单!$B$2:$J$1700,2,0))</f>
        <v/>
      </c>
      <c r="J11694" s="87" t="str">
        <f>IF($C11694="","",VLOOKUP($H11694,培训课程清单!$B$2:$J$1700,3,0))</f>
        <v/>
      </c>
      <c r="K11694" s="87" t="str">
        <f>IF($H11694="","",VLOOKUP($H11694,培训课程清单!$B$2:$J$1700,4,0))</f>
        <v/>
      </c>
      <c r="L11694" s="29"/>
      <c r="M11694" s="89" t="str">
        <f>IF($H11694="","",VLOOKUP($H11694,培训课程清单!$B$2:$J$1700,7,0))</f>
        <v/>
      </c>
      <c r="N11694" s="87" t="str">
        <f>IF($H11694="","",VLOOKUP($H11694,培训课程清单!$B$2:$J$1700,8,0))</f>
        <v/>
      </c>
      <c r="O11694" s="29"/>
    </row>
    <row r="11695" spans="1:15">
      <c r="A11695" s="87" t="str">
        <f t="shared" si="183"/>
        <v/>
      </c>
      <c r="B11695" s="87" t="str">
        <f>IF(C11695="","",C11695&amp;COUNTIF($C$2:C11695,C11695))</f>
        <v/>
      </c>
      <c r="C11695" s="88"/>
      <c r="D11695" s="87" t="str">
        <f>IF($C11695="","",VLOOKUP($C11695,人员花名册!$B$2:$F$2001,2,0))</f>
        <v/>
      </c>
      <c r="E11695" s="87" t="str">
        <f>IF($C11695="","",VLOOKUP($C11695,人员花名册!$B$2:$F$2001,4,0))</f>
        <v/>
      </c>
      <c r="F11695" s="89" t="str">
        <f>IF($C11695="","",VLOOKUP($C11695,人员花名册!$B$2:$F$2001,5,0))</f>
        <v/>
      </c>
      <c r="G11695" s="29"/>
      <c r="H11695" s="29"/>
      <c r="I11695" s="87" t="str">
        <f>IF($C11695="","",VLOOKUP($H11695,培训课程清单!$B$2:$J$1700,2,0))</f>
        <v/>
      </c>
      <c r="J11695" s="87" t="str">
        <f>IF($C11695="","",VLOOKUP($H11695,培训课程清单!$B$2:$J$1700,3,0))</f>
        <v/>
      </c>
      <c r="K11695" s="87" t="str">
        <f>IF($H11695="","",VLOOKUP($H11695,培训课程清单!$B$2:$J$1700,4,0))</f>
        <v/>
      </c>
      <c r="L11695" s="29"/>
      <c r="M11695" s="89" t="str">
        <f>IF($H11695="","",VLOOKUP($H11695,培训课程清单!$B$2:$J$1700,7,0))</f>
        <v/>
      </c>
      <c r="N11695" s="87" t="str">
        <f>IF($H11695="","",VLOOKUP($H11695,培训课程清单!$B$2:$J$1700,8,0))</f>
        <v/>
      </c>
      <c r="O11695" s="29"/>
    </row>
    <row r="11696" spans="1:15">
      <c r="A11696" s="87" t="str">
        <f t="shared" si="183"/>
        <v/>
      </c>
      <c r="B11696" s="87" t="str">
        <f>IF(C11696="","",C11696&amp;COUNTIF($C$2:C11696,C11696))</f>
        <v/>
      </c>
      <c r="C11696" s="88"/>
      <c r="D11696" s="87" t="str">
        <f>IF($C11696="","",VLOOKUP($C11696,人员花名册!$B$2:$F$2001,2,0))</f>
        <v/>
      </c>
      <c r="E11696" s="87" t="str">
        <f>IF($C11696="","",VLOOKUP($C11696,人员花名册!$B$2:$F$2001,4,0))</f>
        <v/>
      </c>
      <c r="F11696" s="89" t="str">
        <f>IF($C11696="","",VLOOKUP($C11696,人员花名册!$B$2:$F$2001,5,0))</f>
        <v/>
      </c>
      <c r="G11696" s="29"/>
      <c r="H11696" s="29"/>
      <c r="I11696" s="87" t="str">
        <f>IF($C11696="","",VLOOKUP($H11696,培训课程清单!$B$2:$J$1700,2,0))</f>
        <v/>
      </c>
      <c r="J11696" s="87" t="str">
        <f>IF($C11696="","",VLOOKUP($H11696,培训课程清单!$B$2:$J$1700,3,0))</f>
        <v/>
      </c>
      <c r="K11696" s="87" t="str">
        <f>IF($H11696="","",VLOOKUP($H11696,培训课程清单!$B$2:$J$1700,4,0))</f>
        <v/>
      </c>
      <c r="L11696" s="29"/>
      <c r="M11696" s="89" t="str">
        <f>IF($H11696="","",VLOOKUP($H11696,培训课程清单!$B$2:$J$1700,7,0))</f>
        <v/>
      </c>
      <c r="N11696" s="87" t="str">
        <f>IF($H11696="","",VLOOKUP($H11696,培训课程清单!$B$2:$J$1700,8,0))</f>
        <v/>
      </c>
      <c r="O11696" s="29"/>
    </row>
    <row r="11697" spans="1:15">
      <c r="A11697" s="87" t="str">
        <f t="shared" si="183"/>
        <v/>
      </c>
      <c r="B11697" s="87" t="str">
        <f>IF(C11697="","",C11697&amp;COUNTIF($C$2:C11697,C11697))</f>
        <v/>
      </c>
      <c r="C11697" s="88"/>
      <c r="D11697" s="87" t="str">
        <f>IF($C11697="","",VLOOKUP($C11697,人员花名册!$B$2:$F$2001,2,0))</f>
        <v/>
      </c>
      <c r="E11697" s="87" t="str">
        <f>IF($C11697="","",VLOOKUP($C11697,人员花名册!$B$2:$F$2001,4,0))</f>
        <v/>
      </c>
      <c r="F11697" s="89" t="str">
        <f>IF($C11697="","",VLOOKUP($C11697,人员花名册!$B$2:$F$2001,5,0))</f>
        <v/>
      </c>
      <c r="G11697" s="29"/>
      <c r="H11697" s="29"/>
      <c r="I11697" s="87" t="str">
        <f>IF($C11697="","",VLOOKUP($H11697,培训课程清单!$B$2:$J$1700,2,0))</f>
        <v/>
      </c>
      <c r="J11697" s="87" t="str">
        <f>IF($C11697="","",VLOOKUP($H11697,培训课程清单!$B$2:$J$1700,3,0))</f>
        <v/>
      </c>
      <c r="K11697" s="87" t="str">
        <f>IF($H11697="","",VLOOKUP($H11697,培训课程清单!$B$2:$J$1700,4,0))</f>
        <v/>
      </c>
      <c r="L11697" s="29"/>
      <c r="M11697" s="89" t="str">
        <f>IF($H11697="","",VLOOKUP($H11697,培训课程清单!$B$2:$J$1700,7,0))</f>
        <v/>
      </c>
      <c r="N11697" s="87" t="str">
        <f>IF($H11697="","",VLOOKUP($H11697,培训课程清单!$B$2:$J$1700,8,0))</f>
        <v/>
      </c>
      <c r="O11697" s="29"/>
    </row>
    <row r="11698" spans="1:15">
      <c r="A11698" s="87" t="str">
        <f t="shared" si="183"/>
        <v/>
      </c>
      <c r="B11698" s="87" t="str">
        <f>IF(C11698="","",C11698&amp;COUNTIF($C$2:C11698,C11698))</f>
        <v/>
      </c>
      <c r="C11698" s="88"/>
      <c r="D11698" s="87" t="str">
        <f>IF($C11698="","",VLOOKUP($C11698,人员花名册!$B$2:$F$2001,2,0))</f>
        <v/>
      </c>
      <c r="E11698" s="87" t="str">
        <f>IF($C11698="","",VLOOKUP($C11698,人员花名册!$B$2:$F$2001,4,0))</f>
        <v/>
      </c>
      <c r="F11698" s="89" t="str">
        <f>IF($C11698="","",VLOOKUP($C11698,人员花名册!$B$2:$F$2001,5,0))</f>
        <v/>
      </c>
      <c r="G11698" s="29"/>
      <c r="H11698" s="29"/>
      <c r="I11698" s="87" t="str">
        <f>IF($C11698="","",VLOOKUP($H11698,培训课程清单!$B$2:$J$1700,2,0))</f>
        <v/>
      </c>
      <c r="J11698" s="87" t="str">
        <f>IF($C11698="","",VLOOKUP($H11698,培训课程清单!$B$2:$J$1700,3,0))</f>
        <v/>
      </c>
      <c r="K11698" s="87" t="str">
        <f>IF($H11698="","",VLOOKUP($H11698,培训课程清单!$B$2:$J$1700,4,0))</f>
        <v/>
      </c>
      <c r="L11698" s="29"/>
      <c r="M11698" s="89" t="str">
        <f>IF($H11698="","",VLOOKUP($H11698,培训课程清单!$B$2:$J$1700,7,0))</f>
        <v/>
      </c>
      <c r="N11698" s="87" t="str">
        <f>IF($H11698="","",VLOOKUP($H11698,培训课程清单!$B$2:$J$1700,8,0))</f>
        <v/>
      </c>
      <c r="O11698" s="29"/>
    </row>
    <row r="11699" spans="1:15">
      <c r="A11699" s="87" t="str">
        <f t="shared" si="183"/>
        <v/>
      </c>
      <c r="B11699" s="87" t="str">
        <f>IF(C11699="","",C11699&amp;COUNTIF($C$2:C11699,C11699))</f>
        <v/>
      </c>
      <c r="C11699" s="88"/>
      <c r="D11699" s="87" t="str">
        <f>IF($C11699="","",VLOOKUP($C11699,人员花名册!$B$2:$F$2001,2,0))</f>
        <v/>
      </c>
      <c r="E11699" s="87" t="str">
        <f>IF($C11699="","",VLOOKUP($C11699,人员花名册!$B$2:$F$2001,4,0))</f>
        <v/>
      </c>
      <c r="F11699" s="89" t="str">
        <f>IF($C11699="","",VLOOKUP($C11699,人员花名册!$B$2:$F$2001,5,0))</f>
        <v/>
      </c>
      <c r="G11699" s="29"/>
      <c r="H11699" s="29"/>
      <c r="I11699" s="87" t="str">
        <f>IF($C11699="","",VLOOKUP($H11699,培训课程清单!$B$2:$J$1700,2,0))</f>
        <v/>
      </c>
      <c r="J11699" s="87" t="str">
        <f>IF($C11699="","",VLOOKUP($H11699,培训课程清单!$B$2:$J$1700,3,0))</f>
        <v/>
      </c>
      <c r="K11699" s="87" t="str">
        <f>IF($H11699="","",VLOOKUP($H11699,培训课程清单!$B$2:$J$1700,4,0))</f>
        <v/>
      </c>
      <c r="L11699" s="29"/>
      <c r="M11699" s="89" t="str">
        <f>IF($H11699="","",VLOOKUP($H11699,培训课程清单!$B$2:$J$1700,7,0))</f>
        <v/>
      </c>
      <c r="N11699" s="87" t="str">
        <f>IF($H11699="","",VLOOKUP($H11699,培训课程清单!$B$2:$J$1700,8,0))</f>
        <v/>
      </c>
      <c r="O11699" s="29"/>
    </row>
    <row r="11700" spans="1:15">
      <c r="A11700" s="87" t="str">
        <f t="shared" si="183"/>
        <v/>
      </c>
      <c r="B11700" s="87" t="str">
        <f>IF(C11700="","",C11700&amp;COUNTIF($C$2:C11700,C11700))</f>
        <v/>
      </c>
      <c r="C11700" s="88"/>
      <c r="D11700" s="87" t="str">
        <f>IF($C11700="","",VLOOKUP($C11700,人员花名册!$B$2:$F$2001,2,0))</f>
        <v/>
      </c>
      <c r="E11700" s="87" t="str">
        <f>IF($C11700="","",VLOOKUP($C11700,人员花名册!$B$2:$F$2001,4,0))</f>
        <v/>
      </c>
      <c r="F11700" s="89" t="str">
        <f>IF($C11700="","",VLOOKUP($C11700,人员花名册!$B$2:$F$2001,5,0))</f>
        <v/>
      </c>
      <c r="G11700" s="29"/>
      <c r="H11700" s="29"/>
      <c r="I11700" s="87" t="str">
        <f>IF($C11700="","",VLOOKUP($H11700,培训课程清单!$B$2:$J$1700,2,0))</f>
        <v/>
      </c>
      <c r="J11700" s="87" t="str">
        <f>IF($C11700="","",VLOOKUP($H11700,培训课程清单!$B$2:$J$1700,3,0))</f>
        <v/>
      </c>
      <c r="K11700" s="87" t="str">
        <f>IF($H11700="","",VLOOKUP($H11700,培训课程清单!$B$2:$J$1700,4,0))</f>
        <v/>
      </c>
      <c r="L11700" s="29"/>
      <c r="M11700" s="89" t="str">
        <f>IF($H11700="","",VLOOKUP($H11700,培训课程清单!$B$2:$J$1700,7,0))</f>
        <v/>
      </c>
      <c r="N11700" s="87" t="str">
        <f>IF($H11700="","",VLOOKUP($H11700,培训课程清单!$B$2:$J$1700,8,0))</f>
        <v/>
      </c>
      <c r="O11700" s="29"/>
    </row>
    <row r="11701" spans="1:15">
      <c r="A11701" s="87" t="str">
        <f t="shared" si="183"/>
        <v/>
      </c>
      <c r="B11701" s="87" t="str">
        <f>IF(C11701="","",C11701&amp;COUNTIF($C$2:C11701,C11701))</f>
        <v/>
      </c>
      <c r="C11701" s="88"/>
      <c r="D11701" s="87" t="str">
        <f>IF($C11701="","",VLOOKUP($C11701,人员花名册!$B$2:$F$2001,2,0))</f>
        <v/>
      </c>
      <c r="E11701" s="87" t="str">
        <f>IF($C11701="","",VLOOKUP($C11701,人员花名册!$B$2:$F$2001,4,0))</f>
        <v/>
      </c>
      <c r="F11701" s="89" t="str">
        <f>IF($C11701="","",VLOOKUP($C11701,人员花名册!$B$2:$F$2001,5,0))</f>
        <v/>
      </c>
      <c r="G11701" s="29"/>
      <c r="H11701" s="29"/>
      <c r="I11701" s="87" t="str">
        <f>IF($C11701="","",VLOOKUP($H11701,培训课程清单!$B$2:$J$1700,2,0))</f>
        <v/>
      </c>
      <c r="J11701" s="87" t="str">
        <f>IF($C11701="","",VLOOKUP($H11701,培训课程清单!$B$2:$J$1700,3,0))</f>
        <v/>
      </c>
      <c r="K11701" s="87" t="str">
        <f>IF($H11701="","",VLOOKUP($H11701,培训课程清单!$B$2:$J$1700,4,0))</f>
        <v/>
      </c>
      <c r="L11701" s="29"/>
      <c r="M11701" s="89" t="str">
        <f>IF($H11701="","",VLOOKUP($H11701,培训课程清单!$B$2:$J$1700,7,0))</f>
        <v/>
      </c>
      <c r="N11701" s="87" t="str">
        <f>IF($H11701="","",VLOOKUP($H11701,培训课程清单!$B$2:$J$1700,8,0))</f>
        <v/>
      </c>
      <c r="O11701" s="29"/>
    </row>
    <row r="11702" spans="1:15">
      <c r="A11702" s="87" t="str">
        <f t="shared" si="183"/>
        <v/>
      </c>
      <c r="B11702" s="87" t="str">
        <f>IF(C11702="","",C11702&amp;COUNTIF($C$2:C11702,C11702))</f>
        <v/>
      </c>
      <c r="C11702" s="88"/>
      <c r="D11702" s="87" t="str">
        <f>IF($C11702="","",VLOOKUP($C11702,人员花名册!$B$2:$F$2001,2,0))</f>
        <v/>
      </c>
      <c r="E11702" s="87" t="str">
        <f>IF($C11702="","",VLOOKUP($C11702,人员花名册!$B$2:$F$2001,4,0))</f>
        <v/>
      </c>
      <c r="F11702" s="89" t="str">
        <f>IF($C11702="","",VLOOKUP($C11702,人员花名册!$B$2:$F$2001,5,0))</f>
        <v/>
      </c>
      <c r="G11702" s="29"/>
      <c r="H11702" s="29"/>
      <c r="I11702" s="87" t="str">
        <f>IF($C11702="","",VLOOKUP($H11702,培训课程清单!$B$2:$J$1700,2,0))</f>
        <v/>
      </c>
      <c r="J11702" s="87" t="str">
        <f>IF($C11702="","",VLOOKUP($H11702,培训课程清单!$B$2:$J$1700,3,0))</f>
        <v/>
      </c>
      <c r="K11702" s="87" t="str">
        <f>IF($H11702="","",VLOOKUP($H11702,培训课程清单!$B$2:$J$1700,4,0))</f>
        <v/>
      </c>
      <c r="L11702" s="29"/>
      <c r="M11702" s="89" t="str">
        <f>IF($H11702="","",VLOOKUP($H11702,培训课程清单!$B$2:$J$1700,7,0))</f>
        <v/>
      </c>
      <c r="N11702" s="87" t="str">
        <f>IF($H11702="","",VLOOKUP($H11702,培训课程清单!$B$2:$J$1700,8,0))</f>
        <v/>
      </c>
      <c r="O11702" s="29"/>
    </row>
    <row r="11703" spans="1:15">
      <c r="A11703" s="87" t="str">
        <f t="shared" si="183"/>
        <v/>
      </c>
      <c r="B11703" s="87" t="str">
        <f>IF(C11703="","",C11703&amp;COUNTIF($C$2:C11703,C11703))</f>
        <v/>
      </c>
      <c r="C11703" s="88"/>
      <c r="D11703" s="87" t="str">
        <f>IF($C11703="","",VLOOKUP($C11703,人员花名册!$B$2:$F$2001,2,0))</f>
        <v/>
      </c>
      <c r="E11703" s="87" t="str">
        <f>IF($C11703="","",VLOOKUP($C11703,人员花名册!$B$2:$F$2001,4,0))</f>
        <v/>
      </c>
      <c r="F11703" s="89" t="str">
        <f>IF($C11703="","",VLOOKUP($C11703,人员花名册!$B$2:$F$2001,5,0))</f>
        <v/>
      </c>
      <c r="G11703" s="29"/>
      <c r="H11703" s="29"/>
      <c r="I11703" s="87" t="str">
        <f>IF($C11703="","",VLOOKUP($H11703,培训课程清单!$B$2:$J$1700,2,0))</f>
        <v/>
      </c>
      <c r="J11703" s="87" t="str">
        <f>IF($C11703="","",VLOOKUP($H11703,培训课程清单!$B$2:$J$1700,3,0))</f>
        <v/>
      </c>
      <c r="K11703" s="87" t="str">
        <f>IF($H11703="","",VLOOKUP($H11703,培训课程清单!$B$2:$J$1700,4,0))</f>
        <v/>
      </c>
      <c r="L11703" s="29"/>
      <c r="M11703" s="89" t="str">
        <f>IF($H11703="","",VLOOKUP($H11703,培训课程清单!$B$2:$J$1700,7,0))</f>
        <v/>
      </c>
      <c r="N11703" s="87" t="str">
        <f>IF($H11703="","",VLOOKUP($H11703,培训课程清单!$B$2:$J$1700,8,0))</f>
        <v/>
      </c>
      <c r="O11703" s="29"/>
    </row>
    <row r="11704" spans="1:15">
      <c r="A11704" s="87" t="str">
        <f t="shared" si="183"/>
        <v/>
      </c>
      <c r="B11704" s="87" t="str">
        <f>IF(C11704="","",C11704&amp;COUNTIF($C$2:C11704,C11704))</f>
        <v/>
      </c>
      <c r="C11704" s="88"/>
      <c r="D11704" s="87" t="str">
        <f>IF($C11704="","",VLOOKUP($C11704,人员花名册!$B$2:$F$2001,2,0))</f>
        <v/>
      </c>
      <c r="E11704" s="87" t="str">
        <f>IF($C11704="","",VLOOKUP($C11704,人员花名册!$B$2:$F$2001,4,0))</f>
        <v/>
      </c>
      <c r="F11704" s="89" t="str">
        <f>IF($C11704="","",VLOOKUP($C11704,人员花名册!$B$2:$F$2001,5,0))</f>
        <v/>
      </c>
      <c r="G11704" s="29"/>
      <c r="H11704" s="29"/>
      <c r="I11704" s="87" t="str">
        <f>IF($C11704="","",VLOOKUP($H11704,培训课程清单!$B$2:$J$1700,2,0))</f>
        <v/>
      </c>
      <c r="J11704" s="87" t="str">
        <f>IF($C11704="","",VLOOKUP($H11704,培训课程清单!$B$2:$J$1700,3,0))</f>
        <v/>
      </c>
      <c r="K11704" s="87" t="str">
        <f>IF($H11704="","",VLOOKUP($H11704,培训课程清单!$B$2:$J$1700,4,0))</f>
        <v/>
      </c>
      <c r="L11704" s="29"/>
      <c r="M11704" s="89" t="str">
        <f>IF($H11704="","",VLOOKUP($H11704,培训课程清单!$B$2:$J$1700,7,0))</f>
        <v/>
      </c>
      <c r="N11704" s="87" t="str">
        <f>IF($H11704="","",VLOOKUP($H11704,培训课程清单!$B$2:$J$1700,8,0))</f>
        <v/>
      </c>
      <c r="O11704" s="29"/>
    </row>
    <row r="11705" spans="1:15">
      <c r="A11705" s="87" t="str">
        <f t="shared" si="183"/>
        <v/>
      </c>
      <c r="B11705" s="87" t="str">
        <f>IF(C11705="","",C11705&amp;COUNTIF($C$2:C11705,C11705))</f>
        <v/>
      </c>
      <c r="C11705" s="88"/>
      <c r="D11705" s="87" t="str">
        <f>IF($C11705="","",VLOOKUP($C11705,人员花名册!$B$2:$F$2001,2,0))</f>
        <v/>
      </c>
      <c r="E11705" s="87" t="str">
        <f>IF($C11705="","",VLOOKUP($C11705,人员花名册!$B$2:$F$2001,4,0))</f>
        <v/>
      </c>
      <c r="F11705" s="89" t="str">
        <f>IF($C11705="","",VLOOKUP($C11705,人员花名册!$B$2:$F$2001,5,0))</f>
        <v/>
      </c>
      <c r="G11705" s="29"/>
      <c r="H11705" s="29"/>
      <c r="I11705" s="87" t="str">
        <f>IF($C11705="","",VLOOKUP($H11705,培训课程清单!$B$2:$J$1700,2,0))</f>
        <v/>
      </c>
      <c r="J11705" s="87" t="str">
        <f>IF($C11705="","",VLOOKUP($H11705,培训课程清单!$B$2:$J$1700,3,0))</f>
        <v/>
      </c>
      <c r="K11705" s="87" t="str">
        <f>IF($H11705="","",VLOOKUP($H11705,培训课程清单!$B$2:$J$1700,4,0))</f>
        <v/>
      </c>
      <c r="L11705" s="29"/>
      <c r="M11705" s="89" t="str">
        <f>IF($H11705="","",VLOOKUP($H11705,培训课程清单!$B$2:$J$1700,7,0))</f>
        <v/>
      </c>
      <c r="N11705" s="87" t="str">
        <f>IF($H11705="","",VLOOKUP($H11705,培训课程清单!$B$2:$J$1700,8,0))</f>
        <v/>
      </c>
      <c r="O11705" s="29"/>
    </row>
    <row r="11706" spans="1:15">
      <c r="A11706" s="87" t="str">
        <f t="shared" si="183"/>
        <v/>
      </c>
      <c r="B11706" s="87" t="str">
        <f>IF(C11706="","",C11706&amp;COUNTIF($C$2:C11706,C11706))</f>
        <v/>
      </c>
      <c r="C11706" s="88"/>
      <c r="D11706" s="87" t="str">
        <f>IF($C11706="","",VLOOKUP($C11706,人员花名册!$B$2:$F$2001,2,0))</f>
        <v/>
      </c>
      <c r="E11706" s="87" t="str">
        <f>IF($C11706="","",VLOOKUP($C11706,人员花名册!$B$2:$F$2001,4,0))</f>
        <v/>
      </c>
      <c r="F11706" s="89" t="str">
        <f>IF($C11706="","",VLOOKUP($C11706,人员花名册!$B$2:$F$2001,5,0))</f>
        <v/>
      </c>
      <c r="G11706" s="29"/>
      <c r="H11706" s="29"/>
      <c r="I11706" s="87" t="str">
        <f>IF($C11706="","",VLOOKUP($H11706,培训课程清单!$B$2:$J$1700,2,0))</f>
        <v/>
      </c>
      <c r="J11706" s="87" t="str">
        <f>IF($C11706="","",VLOOKUP($H11706,培训课程清单!$B$2:$J$1700,3,0))</f>
        <v/>
      </c>
      <c r="K11706" s="87" t="str">
        <f>IF($H11706="","",VLOOKUP($H11706,培训课程清单!$B$2:$J$1700,4,0))</f>
        <v/>
      </c>
      <c r="L11706" s="29"/>
      <c r="M11706" s="89" t="str">
        <f>IF($H11706="","",VLOOKUP($H11706,培训课程清单!$B$2:$J$1700,7,0))</f>
        <v/>
      </c>
      <c r="N11706" s="87" t="str">
        <f>IF($H11706="","",VLOOKUP($H11706,培训课程清单!$B$2:$J$1700,8,0))</f>
        <v/>
      </c>
      <c r="O11706" s="29"/>
    </row>
    <row r="11707" spans="1:15">
      <c r="A11707" s="87" t="str">
        <f t="shared" si="183"/>
        <v/>
      </c>
      <c r="B11707" s="87" t="str">
        <f>IF(C11707="","",C11707&amp;COUNTIF($C$2:C11707,C11707))</f>
        <v/>
      </c>
      <c r="C11707" s="88"/>
      <c r="D11707" s="87" t="str">
        <f>IF($C11707="","",VLOOKUP($C11707,人员花名册!$B$2:$F$2001,2,0))</f>
        <v/>
      </c>
      <c r="E11707" s="87" t="str">
        <f>IF($C11707="","",VLOOKUP($C11707,人员花名册!$B$2:$F$2001,4,0))</f>
        <v/>
      </c>
      <c r="F11707" s="89" t="str">
        <f>IF($C11707="","",VLOOKUP($C11707,人员花名册!$B$2:$F$2001,5,0))</f>
        <v/>
      </c>
      <c r="G11707" s="29"/>
      <c r="H11707" s="29"/>
      <c r="I11707" s="87" t="str">
        <f>IF($C11707="","",VLOOKUP($H11707,培训课程清单!$B$2:$J$1700,2,0))</f>
        <v/>
      </c>
      <c r="J11707" s="87" t="str">
        <f>IF($C11707="","",VLOOKUP($H11707,培训课程清单!$B$2:$J$1700,3,0))</f>
        <v/>
      </c>
      <c r="K11707" s="87" t="str">
        <f>IF($H11707="","",VLOOKUP($H11707,培训课程清单!$B$2:$J$1700,4,0))</f>
        <v/>
      </c>
      <c r="L11707" s="29"/>
      <c r="M11707" s="89" t="str">
        <f>IF($H11707="","",VLOOKUP($H11707,培训课程清单!$B$2:$J$1700,7,0))</f>
        <v/>
      </c>
      <c r="N11707" s="87" t="str">
        <f>IF($H11707="","",VLOOKUP($H11707,培训课程清单!$B$2:$J$1700,8,0))</f>
        <v/>
      </c>
      <c r="O11707" s="29"/>
    </row>
    <row r="11708" spans="1:15">
      <c r="A11708" s="87" t="str">
        <f t="shared" si="183"/>
        <v/>
      </c>
      <c r="B11708" s="87" t="str">
        <f>IF(C11708="","",C11708&amp;COUNTIF($C$2:C11708,C11708))</f>
        <v/>
      </c>
      <c r="C11708" s="88"/>
      <c r="D11708" s="87" t="str">
        <f>IF($C11708="","",VLOOKUP($C11708,人员花名册!$B$2:$F$2001,2,0))</f>
        <v/>
      </c>
      <c r="E11708" s="87" t="str">
        <f>IF($C11708="","",VLOOKUP($C11708,人员花名册!$B$2:$F$2001,4,0))</f>
        <v/>
      </c>
      <c r="F11708" s="89" t="str">
        <f>IF($C11708="","",VLOOKUP($C11708,人员花名册!$B$2:$F$2001,5,0))</f>
        <v/>
      </c>
      <c r="G11708" s="29"/>
      <c r="H11708" s="29"/>
      <c r="I11708" s="87" t="str">
        <f>IF($C11708="","",VLOOKUP($H11708,培训课程清单!$B$2:$J$1700,2,0))</f>
        <v/>
      </c>
      <c r="J11708" s="87" t="str">
        <f>IF($C11708="","",VLOOKUP($H11708,培训课程清单!$B$2:$J$1700,3,0))</f>
        <v/>
      </c>
      <c r="K11708" s="87" t="str">
        <f>IF($H11708="","",VLOOKUP($H11708,培训课程清单!$B$2:$J$1700,4,0))</f>
        <v/>
      </c>
      <c r="L11708" s="29"/>
      <c r="M11708" s="89" t="str">
        <f>IF($H11708="","",VLOOKUP($H11708,培训课程清单!$B$2:$J$1700,7,0))</f>
        <v/>
      </c>
      <c r="N11708" s="87" t="str">
        <f>IF($H11708="","",VLOOKUP($H11708,培训课程清单!$B$2:$J$1700,8,0))</f>
        <v/>
      </c>
      <c r="O11708" s="29"/>
    </row>
    <row r="11709" spans="1:15">
      <c r="A11709" s="87" t="str">
        <f t="shared" si="183"/>
        <v/>
      </c>
      <c r="B11709" s="87" t="str">
        <f>IF(C11709="","",C11709&amp;COUNTIF($C$2:C11709,C11709))</f>
        <v/>
      </c>
      <c r="C11709" s="88"/>
      <c r="D11709" s="87" t="str">
        <f>IF($C11709="","",VLOOKUP($C11709,人员花名册!$B$2:$F$2001,2,0))</f>
        <v/>
      </c>
      <c r="E11709" s="87" t="str">
        <f>IF($C11709="","",VLOOKUP($C11709,人员花名册!$B$2:$F$2001,4,0))</f>
        <v/>
      </c>
      <c r="F11709" s="89" t="str">
        <f>IF($C11709="","",VLOOKUP($C11709,人员花名册!$B$2:$F$2001,5,0))</f>
        <v/>
      </c>
      <c r="G11709" s="29"/>
      <c r="H11709" s="29"/>
      <c r="I11709" s="87" t="str">
        <f>IF($C11709="","",VLOOKUP($H11709,培训课程清单!$B$2:$J$1700,2,0))</f>
        <v/>
      </c>
      <c r="J11709" s="87" t="str">
        <f>IF($C11709="","",VLOOKUP($H11709,培训课程清单!$B$2:$J$1700,3,0))</f>
        <v/>
      </c>
      <c r="K11709" s="87" t="str">
        <f>IF($H11709="","",VLOOKUP($H11709,培训课程清单!$B$2:$J$1700,4,0))</f>
        <v/>
      </c>
      <c r="L11709" s="29"/>
      <c r="M11709" s="89" t="str">
        <f>IF($H11709="","",VLOOKUP($H11709,培训课程清单!$B$2:$J$1700,7,0))</f>
        <v/>
      </c>
      <c r="N11709" s="87" t="str">
        <f>IF($H11709="","",VLOOKUP($H11709,培训课程清单!$B$2:$J$1700,8,0))</f>
        <v/>
      </c>
      <c r="O11709" s="29"/>
    </row>
    <row r="11710" spans="1:15">
      <c r="A11710" s="87" t="str">
        <f t="shared" si="183"/>
        <v/>
      </c>
      <c r="B11710" s="87" t="str">
        <f>IF(C11710="","",C11710&amp;COUNTIF($C$2:C11710,C11710))</f>
        <v/>
      </c>
      <c r="C11710" s="88"/>
      <c r="D11710" s="87" t="str">
        <f>IF($C11710="","",VLOOKUP($C11710,人员花名册!$B$2:$F$2001,2,0))</f>
        <v/>
      </c>
      <c r="E11710" s="87" t="str">
        <f>IF($C11710="","",VLOOKUP($C11710,人员花名册!$B$2:$F$2001,4,0))</f>
        <v/>
      </c>
      <c r="F11710" s="89" t="str">
        <f>IF($C11710="","",VLOOKUP($C11710,人员花名册!$B$2:$F$2001,5,0))</f>
        <v/>
      </c>
      <c r="G11710" s="29"/>
      <c r="H11710" s="29"/>
      <c r="I11710" s="87" t="str">
        <f>IF($C11710="","",VLOOKUP($H11710,培训课程清单!$B$2:$J$1700,2,0))</f>
        <v/>
      </c>
      <c r="J11710" s="87" t="str">
        <f>IF($C11710="","",VLOOKUP($H11710,培训课程清单!$B$2:$J$1700,3,0))</f>
        <v/>
      </c>
      <c r="K11710" s="87" t="str">
        <f>IF($H11710="","",VLOOKUP($H11710,培训课程清单!$B$2:$J$1700,4,0))</f>
        <v/>
      </c>
      <c r="L11710" s="29"/>
      <c r="M11710" s="89" t="str">
        <f>IF($H11710="","",VLOOKUP($H11710,培训课程清单!$B$2:$J$1700,7,0))</f>
        <v/>
      </c>
      <c r="N11710" s="87" t="str">
        <f>IF($H11710="","",VLOOKUP($H11710,培训课程清单!$B$2:$J$1700,8,0))</f>
        <v/>
      </c>
      <c r="O11710" s="29"/>
    </row>
    <row r="11711" spans="1:15">
      <c r="A11711" s="87" t="str">
        <f t="shared" si="183"/>
        <v/>
      </c>
      <c r="B11711" s="87" t="str">
        <f>IF(C11711="","",C11711&amp;COUNTIF($C$2:C11711,C11711))</f>
        <v/>
      </c>
      <c r="C11711" s="88"/>
      <c r="D11711" s="87" t="str">
        <f>IF($C11711="","",VLOOKUP($C11711,人员花名册!$B$2:$F$2001,2,0))</f>
        <v/>
      </c>
      <c r="E11711" s="87" t="str">
        <f>IF($C11711="","",VLOOKUP($C11711,人员花名册!$B$2:$F$2001,4,0))</f>
        <v/>
      </c>
      <c r="F11711" s="89" t="str">
        <f>IF($C11711="","",VLOOKUP($C11711,人员花名册!$B$2:$F$2001,5,0))</f>
        <v/>
      </c>
      <c r="G11711" s="29"/>
      <c r="H11711" s="29"/>
      <c r="I11711" s="87" t="str">
        <f>IF($C11711="","",VLOOKUP($H11711,培训课程清单!$B$2:$J$1700,2,0))</f>
        <v/>
      </c>
      <c r="J11711" s="87" t="str">
        <f>IF($C11711="","",VLOOKUP($H11711,培训课程清单!$B$2:$J$1700,3,0))</f>
        <v/>
      </c>
      <c r="K11711" s="87" t="str">
        <f>IF($H11711="","",VLOOKUP($H11711,培训课程清单!$B$2:$J$1700,4,0))</f>
        <v/>
      </c>
      <c r="L11711" s="29"/>
      <c r="M11711" s="89" t="str">
        <f>IF($H11711="","",VLOOKUP($H11711,培训课程清单!$B$2:$J$1700,7,0))</f>
        <v/>
      </c>
      <c r="N11711" s="87" t="str">
        <f>IF($H11711="","",VLOOKUP($H11711,培训课程清单!$B$2:$J$1700,8,0))</f>
        <v/>
      </c>
      <c r="O11711" s="29"/>
    </row>
    <row r="11712" spans="1:15">
      <c r="A11712" s="87" t="str">
        <f t="shared" si="183"/>
        <v/>
      </c>
      <c r="B11712" s="87" t="str">
        <f>IF(C11712="","",C11712&amp;COUNTIF($C$2:C11712,C11712))</f>
        <v/>
      </c>
      <c r="C11712" s="88"/>
      <c r="D11712" s="87" t="str">
        <f>IF($C11712="","",VLOOKUP($C11712,人员花名册!$B$2:$F$2001,2,0))</f>
        <v/>
      </c>
      <c r="E11712" s="87" t="str">
        <f>IF($C11712="","",VLOOKUP($C11712,人员花名册!$B$2:$F$2001,4,0))</f>
        <v/>
      </c>
      <c r="F11712" s="89" t="str">
        <f>IF($C11712="","",VLOOKUP($C11712,人员花名册!$B$2:$F$2001,5,0))</f>
        <v/>
      </c>
      <c r="G11712" s="29"/>
      <c r="H11712" s="29"/>
      <c r="I11712" s="87" t="str">
        <f>IF($C11712="","",VLOOKUP($H11712,培训课程清单!$B$2:$J$1700,2,0))</f>
        <v/>
      </c>
      <c r="J11712" s="87" t="str">
        <f>IF($C11712="","",VLOOKUP($H11712,培训课程清单!$B$2:$J$1700,3,0))</f>
        <v/>
      </c>
      <c r="K11712" s="87" t="str">
        <f>IF($H11712="","",VLOOKUP($H11712,培训课程清单!$B$2:$J$1700,4,0))</f>
        <v/>
      </c>
      <c r="L11712" s="29"/>
      <c r="M11712" s="89" t="str">
        <f>IF($H11712="","",VLOOKUP($H11712,培训课程清单!$B$2:$J$1700,7,0))</f>
        <v/>
      </c>
      <c r="N11712" s="87" t="str">
        <f>IF($H11712="","",VLOOKUP($H11712,培训课程清单!$B$2:$J$1700,8,0))</f>
        <v/>
      </c>
      <c r="O11712" s="29"/>
    </row>
    <row r="11713" spans="1:15">
      <c r="A11713" s="87" t="str">
        <f t="shared" si="183"/>
        <v/>
      </c>
      <c r="B11713" s="87" t="str">
        <f>IF(C11713="","",C11713&amp;COUNTIF($C$2:C11713,C11713))</f>
        <v/>
      </c>
      <c r="C11713" s="88"/>
      <c r="D11713" s="87" t="str">
        <f>IF($C11713="","",VLOOKUP($C11713,人员花名册!$B$2:$F$2001,2,0))</f>
        <v/>
      </c>
      <c r="E11713" s="87" t="str">
        <f>IF($C11713="","",VLOOKUP($C11713,人员花名册!$B$2:$F$2001,4,0))</f>
        <v/>
      </c>
      <c r="F11713" s="89" t="str">
        <f>IF($C11713="","",VLOOKUP($C11713,人员花名册!$B$2:$F$2001,5,0))</f>
        <v/>
      </c>
      <c r="G11713" s="29"/>
      <c r="H11713" s="29"/>
      <c r="I11713" s="87" t="str">
        <f>IF($C11713="","",VLOOKUP($H11713,培训课程清单!$B$2:$J$1700,2,0))</f>
        <v/>
      </c>
      <c r="J11713" s="87" t="str">
        <f>IF($C11713="","",VLOOKUP($H11713,培训课程清单!$B$2:$J$1700,3,0))</f>
        <v/>
      </c>
      <c r="K11713" s="87" t="str">
        <f>IF($H11713="","",VLOOKUP($H11713,培训课程清单!$B$2:$J$1700,4,0))</f>
        <v/>
      </c>
      <c r="L11713" s="29"/>
      <c r="M11713" s="89" t="str">
        <f>IF($H11713="","",VLOOKUP($H11713,培训课程清单!$B$2:$J$1700,7,0))</f>
        <v/>
      </c>
      <c r="N11713" s="87" t="str">
        <f>IF($H11713="","",VLOOKUP($H11713,培训课程清单!$B$2:$J$1700,8,0))</f>
        <v/>
      </c>
      <c r="O11713" s="29"/>
    </row>
    <row r="11714" spans="1:15">
      <c r="A11714" s="87" t="str">
        <f t="shared" si="183"/>
        <v/>
      </c>
      <c r="B11714" s="87" t="str">
        <f>IF(C11714="","",C11714&amp;COUNTIF($C$2:C11714,C11714))</f>
        <v/>
      </c>
      <c r="C11714" s="88"/>
      <c r="D11714" s="87" t="str">
        <f>IF($C11714="","",VLOOKUP($C11714,人员花名册!$B$2:$F$2001,2,0))</f>
        <v/>
      </c>
      <c r="E11714" s="87" t="str">
        <f>IF($C11714="","",VLOOKUP($C11714,人员花名册!$B$2:$F$2001,4,0))</f>
        <v/>
      </c>
      <c r="F11714" s="89" t="str">
        <f>IF($C11714="","",VLOOKUP($C11714,人员花名册!$B$2:$F$2001,5,0))</f>
        <v/>
      </c>
      <c r="G11714" s="29"/>
      <c r="H11714" s="29"/>
      <c r="I11714" s="87" t="str">
        <f>IF($C11714="","",VLOOKUP($H11714,培训课程清单!$B$2:$J$1700,2,0))</f>
        <v/>
      </c>
      <c r="J11714" s="87" t="str">
        <f>IF($C11714="","",VLOOKUP($H11714,培训课程清单!$B$2:$J$1700,3,0))</f>
        <v/>
      </c>
      <c r="K11714" s="87" t="str">
        <f>IF($H11714="","",VLOOKUP($H11714,培训课程清单!$B$2:$J$1700,4,0))</f>
        <v/>
      </c>
      <c r="L11714" s="29"/>
      <c r="M11714" s="89" t="str">
        <f>IF($H11714="","",VLOOKUP($H11714,培训课程清单!$B$2:$J$1700,7,0))</f>
        <v/>
      </c>
      <c r="N11714" s="87" t="str">
        <f>IF($H11714="","",VLOOKUP($H11714,培训课程清单!$B$2:$J$1700,8,0))</f>
        <v/>
      </c>
      <c r="O11714" s="29"/>
    </row>
    <row r="11715" spans="1:15">
      <c r="A11715" s="87" t="str">
        <f t="shared" si="183"/>
        <v/>
      </c>
      <c r="B11715" s="87" t="str">
        <f>IF(C11715="","",C11715&amp;COUNTIF($C$2:C11715,C11715))</f>
        <v/>
      </c>
      <c r="C11715" s="88"/>
      <c r="D11715" s="87" t="str">
        <f>IF($C11715="","",VLOOKUP($C11715,人员花名册!$B$2:$F$2001,2,0))</f>
        <v/>
      </c>
      <c r="E11715" s="87" t="str">
        <f>IF($C11715="","",VLOOKUP($C11715,人员花名册!$B$2:$F$2001,4,0))</f>
        <v/>
      </c>
      <c r="F11715" s="89" t="str">
        <f>IF($C11715="","",VLOOKUP($C11715,人员花名册!$B$2:$F$2001,5,0))</f>
        <v/>
      </c>
      <c r="G11715" s="29"/>
      <c r="H11715" s="29"/>
      <c r="I11715" s="87" t="str">
        <f>IF($C11715="","",VLOOKUP($H11715,培训课程清单!$B$2:$J$1700,2,0))</f>
        <v/>
      </c>
      <c r="J11715" s="87" t="str">
        <f>IF($C11715="","",VLOOKUP($H11715,培训课程清单!$B$2:$J$1700,3,0))</f>
        <v/>
      </c>
      <c r="K11715" s="87" t="str">
        <f>IF($H11715="","",VLOOKUP($H11715,培训课程清单!$B$2:$J$1700,4,0))</f>
        <v/>
      </c>
      <c r="L11715" s="29"/>
      <c r="M11715" s="89" t="str">
        <f>IF($H11715="","",VLOOKUP($H11715,培训课程清单!$B$2:$J$1700,7,0))</f>
        <v/>
      </c>
      <c r="N11715" s="87" t="str">
        <f>IF($H11715="","",VLOOKUP($H11715,培训课程清单!$B$2:$J$1700,8,0))</f>
        <v/>
      </c>
      <c r="O11715" s="29"/>
    </row>
    <row r="11716" spans="1:15">
      <c r="A11716" s="87" t="str">
        <f t="shared" si="183"/>
        <v/>
      </c>
      <c r="B11716" s="87" t="str">
        <f>IF(C11716="","",C11716&amp;COUNTIF($C$2:C11716,C11716))</f>
        <v/>
      </c>
      <c r="C11716" s="88"/>
      <c r="D11716" s="87" t="str">
        <f>IF($C11716="","",VLOOKUP($C11716,人员花名册!$B$2:$F$2001,2,0))</f>
        <v/>
      </c>
      <c r="E11716" s="87" t="str">
        <f>IF($C11716="","",VLOOKUP($C11716,人员花名册!$B$2:$F$2001,4,0))</f>
        <v/>
      </c>
      <c r="F11716" s="89" t="str">
        <f>IF($C11716="","",VLOOKUP($C11716,人员花名册!$B$2:$F$2001,5,0))</f>
        <v/>
      </c>
      <c r="G11716" s="29"/>
      <c r="H11716" s="29"/>
      <c r="I11716" s="87" t="str">
        <f>IF($C11716="","",VLOOKUP($H11716,培训课程清单!$B$2:$J$1700,2,0))</f>
        <v/>
      </c>
      <c r="J11716" s="87" t="str">
        <f>IF($C11716="","",VLOOKUP($H11716,培训课程清单!$B$2:$J$1700,3,0))</f>
        <v/>
      </c>
      <c r="K11716" s="87" t="str">
        <f>IF($H11716="","",VLOOKUP($H11716,培训课程清单!$B$2:$J$1700,4,0))</f>
        <v/>
      </c>
      <c r="L11716" s="29"/>
      <c r="M11716" s="89" t="str">
        <f>IF($H11716="","",VLOOKUP($H11716,培训课程清单!$B$2:$J$1700,7,0))</f>
        <v/>
      </c>
      <c r="N11716" s="87" t="str">
        <f>IF($H11716="","",VLOOKUP($H11716,培训课程清单!$B$2:$J$1700,8,0))</f>
        <v/>
      </c>
      <c r="O11716" s="29"/>
    </row>
    <row r="11717" spans="1:15">
      <c r="A11717" s="87" t="str">
        <f t="shared" si="183"/>
        <v/>
      </c>
      <c r="B11717" s="87" t="str">
        <f>IF(C11717="","",C11717&amp;COUNTIF($C$2:C11717,C11717))</f>
        <v/>
      </c>
      <c r="C11717" s="88"/>
      <c r="D11717" s="87" t="str">
        <f>IF($C11717="","",VLOOKUP($C11717,人员花名册!$B$2:$F$2001,2,0))</f>
        <v/>
      </c>
      <c r="E11717" s="87" t="str">
        <f>IF($C11717="","",VLOOKUP($C11717,人员花名册!$B$2:$F$2001,4,0))</f>
        <v/>
      </c>
      <c r="F11717" s="89" t="str">
        <f>IF($C11717="","",VLOOKUP($C11717,人员花名册!$B$2:$F$2001,5,0))</f>
        <v/>
      </c>
      <c r="G11717" s="29"/>
      <c r="H11717" s="29"/>
      <c r="I11717" s="87" t="str">
        <f>IF($C11717="","",VLOOKUP($H11717,培训课程清单!$B$2:$J$1700,2,0))</f>
        <v/>
      </c>
      <c r="J11717" s="87" t="str">
        <f>IF($C11717="","",VLOOKUP($H11717,培训课程清单!$B$2:$J$1700,3,0))</f>
        <v/>
      </c>
      <c r="K11717" s="87" t="str">
        <f>IF($H11717="","",VLOOKUP($H11717,培训课程清单!$B$2:$J$1700,4,0))</f>
        <v/>
      </c>
      <c r="L11717" s="29"/>
      <c r="M11717" s="89" t="str">
        <f>IF($H11717="","",VLOOKUP($H11717,培训课程清单!$B$2:$J$1700,7,0))</f>
        <v/>
      </c>
      <c r="N11717" s="87" t="str">
        <f>IF($H11717="","",VLOOKUP($H11717,培训课程清单!$B$2:$J$1700,8,0))</f>
        <v/>
      </c>
      <c r="O11717" s="29"/>
    </row>
    <row r="11718" spans="1:15">
      <c r="A11718" s="87" t="str">
        <f t="shared" si="183"/>
        <v/>
      </c>
      <c r="B11718" s="87" t="str">
        <f>IF(C11718="","",C11718&amp;COUNTIF($C$2:C11718,C11718))</f>
        <v/>
      </c>
      <c r="C11718" s="88"/>
      <c r="D11718" s="87" t="str">
        <f>IF($C11718="","",VLOOKUP($C11718,人员花名册!$B$2:$F$2001,2,0))</f>
        <v/>
      </c>
      <c r="E11718" s="87" t="str">
        <f>IF($C11718="","",VLOOKUP($C11718,人员花名册!$B$2:$F$2001,4,0))</f>
        <v/>
      </c>
      <c r="F11718" s="89" t="str">
        <f>IF($C11718="","",VLOOKUP($C11718,人员花名册!$B$2:$F$2001,5,0))</f>
        <v/>
      </c>
      <c r="G11718" s="29"/>
      <c r="H11718" s="29"/>
      <c r="I11718" s="87" t="str">
        <f>IF($C11718="","",VLOOKUP($H11718,培训课程清单!$B$2:$J$1700,2,0))</f>
        <v/>
      </c>
      <c r="J11718" s="87" t="str">
        <f>IF($C11718="","",VLOOKUP($H11718,培训课程清单!$B$2:$J$1700,3,0))</f>
        <v/>
      </c>
      <c r="K11718" s="87" t="str">
        <f>IF($H11718="","",VLOOKUP($H11718,培训课程清单!$B$2:$J$1700,4,0))</f>
        <v/>
      </c>
      <c r="L11718" s="29"/>
      <c r="M11718" s="89" t="str">
        <f>IF($H11718="","",VLOOKUP($H11718,培训课程清单!$B$2:$J$1700,7,0))</f>
        <v/>
      </c>
      <c r="N11718" s="87" t="str">
        <f>IF($H11718="","",VLOOKUP($H11718,培训课程清单!$B$2:$J$1700,8,0))</f>
        <v/>
      </c>
      <c r="O11718" s="29"/>
    </row>
    <row r="11719" spans="1:15">
      <c r="A11719" s="87" t="str">
        <f t="shared" si="183"/>
        <v/>
      </c>
      <c r="B11719" s="87" t="str">
        <f>IF(C11719="","",C11719&amp;COUNTIF($C$2:C11719,C11719))</f>
        <v/>
      </c>
      <c r="C11719" s="88"/>
      <c r="D11719" s="87" t="str">
        <f>IF($C11719="","",VLOOKUP($C11719,人员花名册!$B$2:$F$2001,2,0))</f>
        <v/>
      </c>
      <c r="E11719" s="87" t="str">
        <f>IF($C11719="","",VLOOKUP($C11719,人员花名册!$B$2:$F$2001,4,0))</f>
        <v/>
      </c>
      <c r="F11719" s="89" t="str">
        <f>IF($C11719="","",VLOOKUP($C11719,人员花名册!$B$2:$F$2001,5,0))</f>
        <v/>
      </c>
      <c r="G11719" s="29"/>
      <c r="H11719" s="29"/>
      <c r="I11719" s="87" t="str">
        <f>IF($C11719="","",VLOOKUP($H11719,培训课程清单!$B$2:$J$1700,2,0))</f>
        <v/>
      </c>
      <c r="J11719" s="87" t="str">
        <f>IF($C11719="","",VLOOKUP($H11719,培训课程清单!$B$2:$J$1700,3,0))</f>
        <v/>
      </c>
      <c r="K11719" s="87" t="str">
        <f>IF($H11719="","",VLOOKUP($H11719,培训课程清单!$B$2:$J$1700,4,0))</f>
        <v/>
      </c>
      <c r="L11719" s="29"/>
      <c r="M11719" s="89" t="str">
        <f>IF($H11719="","",VLOOKUP($H11719,培训课程清单!$B$2:$J$1700,7,0))</f>
        <v/>
      </c>
      <c r="N11719" s="87" t="str">
        <f>IF($H11719="","",VLOOKUP($H11719,培训课程清单!$B$2:$J$1700,8,0))</f>
        <v/>
      </c>
      <c r="O11719" s="29"/>
    </row>
    <row r="11720" spans="1:15">
      <c r="A11720" s="87" t="str">
        <f t="shared" si="183"/>
        <v/>
      </c>
      <c r="B11720" s="87" t="str">
        <f>IF(C11720="","",C11720&amp;COUNTIF($C$2:C11720,C11720))</f>
        <v/>
      </c>
      <c r="C11720" s="88"/>
      <c r="D11720" s="87" t="str">
        <f>IF($C11720="","",VLOOKUP($C11720,人员花名册!$B$2:$F$2001,2,0))</f>
        <v/>
      </c>
      <c r="E11720" s="87" t="str">
        <f>IF($C11720="","",VLOOKUP($C11720,人员花名册!$B$2:$F$2001,4,0))</f>
        <v/>
      </c>
      <c r="F11720" s="89" t="str">
        <f>IF($C11720="","",VLOOKUP($C11720,人员花名册!$B$2:$F$2001,5,0))</f>
        <v/>
      </c>
      <c r="G11720" s="29"/>
      <c r="H11720" s="29"/>
      <c r="I11720" s="87" t="str">
        <f>IF($C11720="","",VLOOKUP($H11720,培训课程清单!$B$2:$J$1700,2,0))</f>
        <v/>
      </c>
      <c r="J11720" s="87" t="str">
        <f>IF($C11720="","",VLOOKUP($H11720,培训课程清单!$B$2:$J$1700,3,0))</f>
        <v/>
      </c>
      <c r="K11720" s="87" t="str">
        <f>IF($H11720="","",VLOOKUP($H11720,培训课程清单!$B$2:$J$1700,4,0))</f>
        <v/>
      </c>
      <c r="L11720" s="29"/>
      <c r="M11720" s="89" t="str">
        <f>IF($H11720="","",VLOOKUP($H11720,培训课程清单!$B$2:$J$1700,7,0))</f>
        <v/>
      </c>
      <c r="N11720" s="87" t="str">
        <f>IF($H11720="","",VLOOKUP($H11720,培训课程清单!$B$2:$J$1700,8,0))</f>
        <v/>
      </c>
      <c r="O11720" s="29"/>
    </row>
    <row r="11721" spans="1:15">
      <c r="A11721" s="87" t="str">
        <f t="shared" si="183"/>
        <v/>
      </c>
      <c r="B11721" s="87" t="str">
        <f>IF(C11721="","",C11721&amp;COUNTIF($C$2:C11721,C11721))</f>
        <v/>
      </c>
      <c r="C11721" s="88"/>
      <c r="D11721" s="87" t="str">
        <f>IF($C11721="","",VLOOKUP($C11721,人员花名册!$B$2:$F$2001,2,0))</f>
        <v/>
      </c>
      <c r="E11721" s="87" t="str">
        <f>IF($C11721="","",VLOOKUP($C11721,人员花名册!$B$2:$F$2001,4,0))</f>
        <v/>
      </c>
      <c r="F11721" s="89" t="str">
        <f>IF($C11721="","",VLOOKUP($C11721,人员花名册!$B$2:$F$2001,5,0))</f>
        <v/>
      </c>
      <c r="G11721" s="29"/>
      <c r="H11721" s="29"/>
      <c r="I11721" s="87" t="str">
        <f>IF($C11721="","",VLOOKUP($H11721,培训课程清单!$B$2:$J$1700,2,0))</f>
        <v/>
      </c>
      <c r="J11721" s="87" t="str">
        <f>IF($C11721="","",VLOOKUP($H11721,培训课程清单!$B$2:$J$1700,3,0))</f>
        <v/>
      </c>
      <c r="K11721" s="87" t="str">
        <f>IF($H11721="","",VLOOKUP($H11721,培训课程清单!$B$2:$J$1700,4,0))</f>
        <v/>
      </c>
      <c r="L11721" s="29"/>
      <c r="M11721" s="89" t="str">
        <f>IF($H11721="","",VLOOKUP($H11721,培训课程清单!$B$2:$J$1700,7,0))</f>
        <v/>
      </c>
      <c r="N11721" s="87" t="str">
        <f>IF($H11721="","",VLOOKUP($H11721,培训课程清单!$B$2:$J$1700,8,0))</f>
        <v/>
      </c>
      <c r="O11721" s="29"/>
    </row>
    <row r="11722" spans="1:15">
      <c r="A11722" s="87" t="str">
        <f t="shared" si="183"/>
        <v/>
      </c>
      <c r="B11722" s="87" t="str">
        <f>IF(C11722="","",C11722&amp;COUNTIF($C$2:C11722,C11722))</f>
        <v/>
      </c>
      <c r="C11722" s="88"/>
      <c r="D11722" s="87" t="str">
        <f>IF($C11722="","",VLOOKUP($C11722,人员花名册!$B$2:$F$2001,2,0))</f>
        <v/>
      </c>
      <c r="E11722" s="87" t="str">
        <f>IF($C11722="","",VLOOKUP($C11722,人员花名册!$B$2:$F$2001,4,0))</f>
        <v/>
      </c>
      <c r="F11722" s="89" t="str">
        <f>IF($C11722="","",VLOOKUP($C11722,人员花名册!$B$2:$F$2001,5,0))</f>
        <v/>
      </c>
      <c r="G11722" s="29"/>
      <c r="H11722" s="29"/>
      <c r="I11722" s="87" t="str">
        <f>IF($C11722="","",VLOOKUP($H11722,培训课程清单!$B$2:$J$1700,2,0))</f>
        <v/>
      </c>
      <c r="J11722" s="87" t="str">
        <f>IF($C11722="","",VLOOKUP($H11722,培训课程清单!$B$2:$J$1700,3,0))</f>
        <v/>
      </c>
      <c r="K11722" s="87" t="str">
        <f>IF($H11722="","",VLOOKUP($H11722,培训课程清单!$B$2:$J$1700,4,0))</f>
        <v/>
      </c>
      <c r="L11722" s="29"/>
      <c r="M11722" s="89" t="str">
        <f>IF($H11722="","",VLOOKUP($H11722,培训课程清单!$B$2:$J$1700,7,0))</f>
        <v/>
      </c>
      <c r="N11722" s="87" t="str">
        <f>IF($H11722="","",VLOOKUP($H11722,培训课程清单!$B$2:$J$1700,8,0))</f>
        <v/>
      </c>
      <c r="O11722" s="29"/>
    </row>
    <row r="11723" spans="1:15">
      <c r="A11723" s="87" t="str">
        <f t="shared" si="183"/>
        <v/>
      </c>
      <c r="B11723" s="87" t="str">
        <f>IF(C11723="","",C11723&amp;COUNTIF($C$2:C11723,C11723))</f>
        <v/>
      </c>
      <c r="C11723" s="88"/>
      <c r="D11723" s="87" t="str">
        <f>IF($C11723="","",VLOOKUP($C11723,人员花名册!$B$2:$F$2001,2,0))</f>
        <v/>
      </c>
      <c r="E11723" s="87" t="str">
        <f>IF($C11723="","",VLOOKUP($C11723,人员花名册!$B$2:$F$2001,4,0))</f>
        <v/>
      </c>
      <c r="F11723" s="89" t="str">
        <f>IF($C11723="","",VLOOKUP($C11723,人员花名册!$B$2:$F$2001,5,0))</f>
        <v/>
      </c>
      <c r="G11723" s="29"/>
      <c r="H11723" s="29"/>
      <c r="I11723" s="87" t="str">
        <f>IF($C11723="","",VLOOKUP($H11723,培训课程清单!$B$2:$J$1700,2,0))</f>
        <v/>
      </c>
      <c r="J11723" s="87" t="str">
        <f>IF($C11723="","",VLOOKUP($H11723,培训课程清单!$B$2:$J$1700,3,0))</f>
        <v/>
      </c>
      <c r="K11723" s="87" t="str">
        <f>IF($H11723="","",VLOOKUP($H11723,培训课程清单!$B$2:$J$1700,4,0))</f>
        <v/>
      </c>
      <c r="L11723" s="29"/>
      <c r="M11723" s="89" t="str">
        <f>IF($H11723="","",VLOOKUP($H11723,培训课程清单!$B$2:$J$1700,7,0))</f>
        <v/>
      </c>
      <c r="N11723" s="87" t="str">
        <f>IF($H11723="","",VLOOKUP($H11723,培训课程清单!$B$2:$J$1700,8,0))</f>
        <v/>
      </c>
      <c r="O11723" s="29"/>
    </row>
    <row r="11724" spans="1:15">
      <c r="A11724" s="87" t="str">
        <f t="shared" si="183"/>
        <v/>
      </c>
      <c r="B11724" s="87" t="str">
        <f>IF(C11724="","",C11724&amp;COUNTIF($C$2:C11724,C11724))</f>
        <v/>
      </c>
      <c r="C11724" s="88"/>
      <c r="D11724" s="87" t="str">
        <f>IF($C11724="","",VLOOKUP($C11724,人员花名册!$B$2:$F$2001,2,0))</f>
        <v/>
      </c>
      <c r="E11724" s="87" t="str">
        <f>IF($C11724="","",VLOOKUP($C11724,人员花名册!$B$2:$F$2001,4,0))</f>
        <v/>
      </c>
      <c r="F11724" s="89" t="str">
        <f>IF($C11724="","",VLOOKUP($C11724,人员花名册!$B$2:$F$2001,5,0))</f>
        <v/>
      </c>
      <c r="G11724" s="29"/>
      <c r="H11724" s="29"/>
      <c r="I11724" s="87" t="str">
        <f>IF($C11724="","",VLOOKUP($H11724,培训课程清单!$B$2:$J$1700,2,0))</f>
        <v/>
      </c>
      <c r="J11724" s="87" t="str">
        <f>IF($C11724="","",VLOOKUP($H11724,培训课程清单!$B$2:$J$1700,3,0))</f>
        <v/>
      </c>
      <c r="K11724" s="87" t="str">
        <f>IF($H11724="","",VLOOKUP($H11724,培训课程清单!$B$2:$J$1700,4,0))</f>
        <v/>
      </c>
      <c r="L11724" s="29"/>
      <c r="M11724" s="89" t="str">
        <f>IF($H11724="","",VLOOKUP($H11724,培训课程清单!$B$2:$J$1700,7,0))</f>
        <v/>
      </c>
      <c r="N11724" s="87" t="str">
        <f>IF($H11724="","",VLOOKUP($H11724,培训课程清单!$B$2:$J$1700,8,0))</f>
        <v/>
      </c>
      <c r="O11724" s="29"/>
    </row>
    <row r="11725" spans="1:15">
      <c r="A11725" s="87" t="str">
        <f t="shared" si="183"/>
        <v/>
      </c>
      <c r="B11725" s="87" t="str">
        <f>IF(C11725="","",C11725&amp;COUNTIF($C$2:C11725,C11725))</f>
        <v/>
      </c>
      <c r="C11725" s="88"/>
      <c r="D11725" s="87" t="str">
        <f>IF($C11725="","",VLOOKUP($C11725,人员花名册!$B$2:$F$2001,2,0))</f>
        <v/>
      </c>
      <c r="E11725" s="87" t="str">
        <f>IF($C11725="","",VLOOKUP($C11725,人员花名册!$B$2:$F$2001,4,0))</f>
        <v/>
      </c>
      <c r="F11725" s="89" t="str">
        <f>IF($C11725="","",VLOOKUP($C11725,人员花名册!$B$2:$F$2001,5,0))</f>
        <v/>
      </c>
      <c r="G11725" s="29"/>
      <c r="H11725" s="29"/>
      <c r="I11725" s="87" t="str">
        <f>IF($C11725="","",VLOOKUP($H11725,培训课程清单!$B$2:$J$1700,2,0))</f>
        <v/>
      </c>
      <c r="J11725" s="87" t="str">
        <f>IF($C11725="","",VLOOKUP($H11725,培训课程清单!$B$2:$J$1700,3,0))</f>
        <v/>
      </c>
      <c r="K11725" s="87" t="str">
        <f>IF($H11725="","",VLOOKUP($H11725,培训课程清单!$B$2:$J$1700,4,0))</f>
        <v/>
      </c>
      <c r="L11725" s="29"/>
      <c r="M11725" s="89" t="str">
        <f>IF($H11725="","",VLOOKUP($H11725,培训课程清单!$B$2:$J$1700,7,0))</f>
        <v/>
      </c>
      <c r="N11725" s="87" t="str">
        <f>IF($H11725="","",VLOOKUP($H11725,培训课程清单!$B$2:$J$1700,8,0))</f>
        <v/>
      </c>
      <c r="O11725" s="29"/>
    </row>
    <row r="11726" spans="1:15">
      <c r="A11726" s="87" t="str">
        <f t="shared" si="183"/>
        <v/>
      </c>
      <c r="B11726" s="87" t="str">
        <f>IF(C11726="","",C11726&amp;COUNTIF($C$2:C11726,C11726))</f>
        <v/>
      </c>
      <c r="C11726" s="88"/>
      <c r="D11726" s="87" t="str">
        <f>IF($C11726="","",VLOOKUP($C11726,人员花名册!$B$2:$F$2001,2,0))</f>
        <v/>
      </c>
      <c r="E11726" s="87" t="str">
        <f>IF($C11726="","",VLOOKUP($C11726,人员花名册!$B$2:$F$2001,4,0))</f>
        <v/>
      </c>
      <c r="F11726" s="89" t="str">
        <f>IF($C11726="","",VLOOKUP($C11726,人员花名册!$B$2:$F$2001,5,0))</f>
        <v/>
      </c>
      <c r="G11726" s="29"/>
      <c r="H11726" s="29"/>
      <c r="I11726" s="87" t="str">
        <f>IF($C11726="","",VLOOKUP($H11726,培训课程清单!$B$2:$J$1700,2,0))</f>
        <v/>
      </c>
      <c r="J11726" s="87" t="str">
        <f>IF($C11726="","",VLOOKUP($H11726,培训课程清单!$B$2:$J$1700,3,0))</f>
        <v/>
      </c>
      <c r="K11726" s="87" t="str">
        <f>IF($H11726="","",VLOOKUP($H11726,培训课程清单!$B$2:$J$1700,4,0))</f>
        <v/>
      </c>
      <c r="L11726" s="29"/>
      <c r="M11726" s="89" t="str">
        <f>IF($H11726="","",VLOOKUP($H11726,培训课程清单!$B$2:$J$1700,7,0))</f>
        <v/>
      </c>
      <c r="N11726" s="87" t="str">
        <f>IF($H11726="","",VLOOKUP($H11726,培训课程清单!$B$2:$J$1700,8,0))</f>
        <v/>
      </c>
      <c r="O11726" s="29"/>
    </row>
    <row r="11727" spans="1:15">
      <c r="A11727" s="87" t="str">
        <f t="shared" si="183"/>
        <v/>
      </c>
      <c r="B11727" s="87" t="str">
        <f>IF(C11727="","",C11727&amp;COUNTIF($C$2:C11727,C11727))</f>
        <v/>
      </c>
      <c r="C11727" s="88"/>
      <c r="D11727" s="87" t="str">
        <f>IF($C11727="","",VLOOKUP($C11727,人员花名册!$B$2:$F$2001,2,0))</f>
        <v/>
      </c>
      <c r="E11727" s="87" t="str">
        <f>IF($C11727="","",VLOOKUP($C11727,人员花名册!$B$2:$F$2001,4,0))</f>
        <v/>
      </c>
      <c r="F11727" s="89" t="str">
        <f>IF($C11727="","",VLOOKUP($C11727,人员花名册!$B$2:$F$2001,5,0))</f>
        <v/>
      </c>
      <c r="G11727" s="29"/>
      <c r="H11727" s="29"/>
      <c r="I11727" s="87" t="str">
        <f>IF($C11727="","",VLOOKUP($H11727,培训课程清单!$B$2:$J$1700,2,0))</f>
        <v/>
      </c>
      <c r="J11727" s="87" t="str">
        <f>IF($C11727="","",VLOOKUP($H11727,培训课程清单!$B$2:$J$1700,3,0))</f>
        <v/>
      </c>
      <c r="K11727" s="87" t="str">
        <f>IF($H11727="","",VLOOKUP($H11727,培训课程清单!$B$2:$J$1700,4,0))</f>
        <v/>
      </c>
      <c r="L11727" s="29"/>
      <c r="M11727" s="89" t="str">
        <f>IF($H11727="","",VLOOKUP($H11727,培训课程清单!$B$2:$J$1700,7,0))</f>
        <v/>
      </c>
      <c r="N11727" s="87" t="str">
        <f>IF($H11727="","",VLOOKUP($H11727,培训课程清单!$B$2:$J$1700,8,0))</f>
        <v/>
      </c>
      <c r="O11727" s="29"/>
    </row>
    <row r="11728" spans="1:15">
      <c r="A11728" s="87" t="str">
        <f t="shared" si="183"/>
        <v/>
      </c>
      <c r="B11728" s="87" t="str">
        <f>IF(C11728="","",C11728&amp;COUNTIF($C$2:C11728,C11728))</f>
        <v/>
      </c>
      <c r="C11728" s="88"/>
      <c r="D11728" s="87" t="str">
        <f>IF($C11728="","",VLOOKUP($C11728,人员花名册!$B$2:$F$2001,2,0))</f>
        <v/>
      </c>
      <c r="E11728" s="87" t="str">
        <f>IF($C11728="","",VLOOKUP($C11728,人员花名册!$B$2:$F$2001,4,0))</f>
        <v/>
      </c>
      <c r="F11728" s="89" t="str">
        <f>IF($C11728="","",VLOOKUP($C11728,人员花名册!$B$2:$F$2001,5,0))</f>
        <v/>
      </c>
      <c r="G11728" s="29"/>
      <c r="H11728" s="29"/>
      <c r="I11728" s="87" t="str">
        <f>IF($C11728="","",VLOOKUP($H11728,培训课程清单!$B$2:$J$1700,2,0))</f>
        <v/>
      </c>
      <c r="J11728" s="87" t="str">
        <f>IF($C11728="","",VLOOKUP($H11728,培训课程清单!$B$2:$J$1700,3,0))</f>
        <v/>
      </c>
      <c r="K11728" s="87" t="str">
        <f>IF($H11728="","",VLOOKUP($H11728,培训课程清单!$B$2:$J$1700,4,0))</f>
        <v/>
      </c>
      <c r="L11728" s="29"/>
      <c r="M11728" s="89" t="str">
        <f>IF($H11728="","",VLOOKUP($H11728,培训课程清单!$B$2:$J$1700,7,0))</f>
        <v/>
      </c>
      <c r="N11728" s="87" t="str">
        <f>IF($H11728="","",VLOOKUP($H11728,培训课程清单!$B$2:$J$1700,8,0))</f>
        <v/>
      </c>
      <c r="O11728" s="29"/>
    </row>
    <row r="11729" spans="1:15">
      <c r="A11729" s="87" t="str">
        <f t="shared" ref="A11729:A11792" si="184">IF(C11728="","",A11728+1)</f>
        <v/>
      </c>
      <c r="B11729" s="87" t="str">
        <f>IF(C11729="","",C11729&amp;COUNTIF($C$2:C11729,C11729))</f>
        <v/>
      </c>
      <c r="C11729" s="88"/>
      <c r="D11729" s="87" t="str">
        <f>IF($C11729="","",VLOOKUP($C11729,人员花名册!$B$2:$F$2001,2,0))</f>
        <v/>
      </c>
      <c r="E11729" s="87" t="str">
        <f>IF($C11729="","",VLOOKUP($C11729,人员花名册!$B$2:$F$2001,4,0))</f>
        <v/>
      </c>
      <c r="F11729" s="89" t="str">
        <f>IF($C11729="","",VLOOKUP($C11729,人员花名册!$B$2:$F$2001,5,0))</f>
        <v/>
      </c>
      <c r="G11729" s="29"/>
      <c r="H11729" s="29"/>
      <c r="I11729" s="87" t="str">
        <f>IF($C11729="","",VLOOKUP($H11729,培训课程清单!$B$2:$J$1700,2,0))</f>
        <v/>
      </c>
      <c r="J11729" s="87" t="str">
        <f>IF($C11729="","",VLOOKUP($H11729,培训课程清单!$B$2:$J$1700,3,0))</f>
        <v/>
      </c>
      <c r="K11729" s="87" t="str">
        <f>IF($H11729="","",VLOOKUP($H11729,培训课程清单!$B$2:$J$1700,4,0))</f>
        <v/>
      </c>
      <c r="L11729" s="29"/>
      <c r="M11729" s="89" t="str">
        <f>IF($H11729="","",VLOOKUP($H11729,培训课程清单!$B$2:$J$1700,7,0))</f>
        <v/>
      </c>
      <c r="N11729" s="87" t="str">
        <f>IF($H11729="","",VLOOKUP($H11729,培训课程清单!$B$2:$J$1700,8,0))</f>
        <v/>
      </c>
      <c r="O11729" s="29"/>
    </row>
    <row r="11730" spans="1:15">
      <c r="A11730" s="87" t="str">
        <f t="shared" si="184"/>
        <v/>
      </c>
      <c r="B11730" s="87" t="str">
        <f>IF(C11730="","",C11730&amp;COUNTIF($C$2:C11730,C11730))</f>
        <v/>
      </c>
      <c r="C11730" s="88"/>
      <c r="D11730" s="87" t="str">
        <f>IF($C11730="","",VLOOKUP($C11730,人员花名册!$B$2:$F$2001,2,0))</f>
        <v/>
      </c>
      <c r="E11730" s="87" t="str">
        <f>IF($C11730="","",VLOOKUP($C11730,人员花名册!$B$2:$F$2001,4,0))</f>
        <v/>
      </c>
      <c r="F11730" s="89" t="str">
        <f>IF($C11730="","",VLOOKUP($C11730,人员花名册!$B$2:$F$2001,5,0))</f>
        <v/>
      </c>
      <c r="G11730" s="29"/>
      <c r="H11730" s="29"/>
      <c r="I11730" s="87" t="str">
        <f>IF($C11730="","",VLOOKUP($H11730,培训课程清单!$B$2:$J$1700,2,0))</f>
        <v/>
      </c>
      <c r="J11730" s="87" t="str">
        <f>IF($C11730="","",VLOOKUP($H11730,培训课程清单!$B$2:$J$1700,3,0))</f>
        <v/>
      </c>
      <c r="K11730" s="87" t="str">
        <f>IF($H11730="","",VLOOKUP($H11730,培训课程清单!$B$2:$J$1700,4,0))</f>
        <v/>
      </c>
      <c r="L11730" s="29"/>
      <c r="M11730" s="89" t="str">
        <f>IF($H11730="","",VLOOKUP($H11730,培训课程清单!$B$2:$J$1700,7,0))</f>
        <v/>
      </c>
      <c r="N11730" s="87" t="str">
        <f>IF($H11730="","",VLOOKUP($H11730,培训课程清单!$B$2:$J$1700,8,0))</f>
        <v/>
      </c>
      <c r="O11730" s="29"/>
    </row>
    <row r="11731" spans="1:15">
      <c r="A11731" s="87" t="str">
        <f t="shared" si="184"/>
        <v/>
      </c>
      <c r="B11731" s="87" t="str">
        <f>IF(C11731="","",C11731&amp;COUNTIF($C$2:C11731,C11731))</f>
        <v/>
      </c>
      <c r="C11731" s="88"/>
      <c r="D11731" s="87" t="str">
        <f>IF($C11731="","",VLOOKUP($C11731,人员花名册!$B$2:$F$2001,2,0))</f>
        <v/>
      </c>
      <c r="E11731" s="87" t="str">
        <f>IF($C11731="","",VLOOKUP($C11731,人员花名册!$B$2:$F$2001,4,0))</f>
        <v/>
      </c>
      <c r="F11731" s="89" t="str">
        <f>IF($C11731="","",VLOOKUP($C11731,人员花名册!$B$2:$F$2001,5,0))</f>
        <v/>
      </c>
      <c r="G11731" s="29"/>
      <c r="H11731" s="29"/>
      <c r="I11731" s="87" t="str">
        <f>IF($C11731="","",VLOOKUP($H11731,培训课程清单!$B$2:$J$1700,2,0))</f>
        <v/>
      </c>
      <c r="J11731" s="87" t="str">
        <f>IF($C11731="","",VLOOKUP($H11731,培训课程清单!$B$2:$J$1700,3,0))</f>
        <v/>
      </c>
      <c r="K11731" s="87" t="str">
        <f>IF($H11731="","",VLOOKUP($H11731,培训课程清单!$B$2:$J$1700,4,0))</f>
        <v/>
      </c>
      <c r="L11731" s="29"/>
      <c r="M11731" s="89" t="str">
        <f>IF($H11731="","",VLOOKUP($H11731,培训课程清单!$B$2:$J$1700,7,0))</f>
        <v/>
      </c>
      <c r="N11731" s="87" t="str">
        <f>IF($H11731="","",VLOOKUP($H11731,培训课程清单!$B$2:$J$1700,8,0))</f>
        <v/>
      </c>
      <c r="O11731" s="29"/>
    </row>
    <row r="11732" spans="1:15">
      <c r="A11732" s="87" t="str">
        <f t="shared" si="184"/>
        <v/>
      </c>
      <c r="B11732" s="87" t="str">
        <f>IF(C11732="","",C11732&amp;COUNTIF($C$2:C11732,C11732))</f>
        <v/>
      </c>
      <c r="C11732" s="88"/>
      <c r="D11732" s="87" t="str">
        <f>IF($C11732="","",VLOOKUP($C11732,人员花名册!$B$2:$F$2001,2,0))</f>
        <v/>
      </c>
      <c r="E11732" s="87" t="str">
        <f>IF($C11732="","",VLOOKUP($C11732,人员花名册!$B$2:$F$2001,4,0))</f>
        <v/>
      </c>
      <c r="F11732" s="89" t="str">
        <f>IF($C11732="","",VLOOKUP($C11732,人员花名册!$B$2:$F$2001,5,0))</f>
        <v/>
      </c>
      <c r="G11732" s="29"/>
      <c r="H11732" s="29"/>
      <c r="I11732" s="87" t="str">
        <f>IF($C11732="","",VLOOKUP($H11732,培训课程清单!$B$2:$J$1700,2,0))</f>
        <v/>
      </c>
      <c r="J11732" s="87" t="str">
        <f>IF($C11732="","",VLOOKUP($H11732,培训课程清单!$B$2:$J$1700,3,0))</f>
        <v/>
      </c>
      <c r="K11732" s="87" t="str">
        <f>IF($H11732="","",VLOOKUP($H11732,培训课程清单!$B$2:$J$1700,4,0))</f>
        <v/>
      </c>
      <c r="L11732" s="29"/>
      <c r="M11732" s="89" t="str">
        <f>IF($H11732="","",VLOOKUP($H11732,培训课程清单!$B$2:$J$1700,7,0))</f>
        <v/>
      </c>
      <c r="N11732" s="87" t="str">
        <f>IF($H11732="","",VLOOKUP($H11732,培训课程清单!$B$2:$J$1700,8,0))</f>
        <v/>
      </c>
      <c r="O11732" s="29"/>
    </row>
    <row r="11733" spans="1:15">
      <c r="A11733" s="87" t="str">
        <f t="shared" si="184"/>
        <v/>
      </c>
      <c r="B11733" s="87" t="str">
        <f>IF(C11733="","",C11733&amp;COUNTIF($C$2:C11733,C11733))</f>
        <v/>
      </c>
      <c r="C11733" s="88"/>
      <c r="D11733" s="87" t="str">
        <f>IF($C11733="","",VLOOKUP($C11733,人员花名册!$B$2:$F$2001,2,0))</f>
        <v/>
      </c>
      <c r="E11733" s="87" t="str">
        <f>IF($C11733="","",VLOOKUP($C11733,人员花名册!$B$2:$F$2001,4,0))</f>
        <v/>
      </c>
      <c r="F11733" s="89" t="str">
        <f>IF($C11733="","",VLOOKUP($C11733,人员花名册!$B$2:$F$2001,5,0))</f>
        <v/>
      </c>
      <c r="G11733" s="29"/>
      <c r="H11733" s="29"/>
      <c r="I11733" s="87" t="str">
        <f>IF($C11733="","",VLOOKUP($H11733,培训课程清单!$B$2:$J$1700,2,0))</f>
        <v/>
      </c>
      <c r="J11733" s="87" t="str">
        <f>IF($C11733="","",VLOOKUP($H11733,培训课程清单!$B$2:$J$1700,3,0))</f>
        <v/>
      </c>
      <c r="K11733" s="87" t="str">
        <f>IF($H11733="","",VLOOKUP($H11733,培训课程清单!$B$2:$J$1700,4,0))</f>
        <v/>
      </c>
      <c r="L11733" s="29"/>
      <c r="M11733" s="89" t="str">
        <f>IF($H11733="","",VLOOKUP($H11733,培训课程清单!$B$2:$J$1700,7,0))</f>
        <v/>
      </c>
      <c r="N11733" s="87" t="str">
        <f>IF($H11733="","",VLOOKUP($H11733,培训课程清单!$B$2:$J$1700,8,0))</f>
        <v/>
      </c>
      <c r="O11733" s="29"/>
    </row>
    <row r="11734" spans="1:15">
      <c r="A11734" s="87" t="str">
        <f t="shared" si="184"/>
        <v/>
      </c>
      <c r="B11734" s="87" t="str">
        <f>IF(C11734="","",C11734&amp;COUNTIF($C$2:C11734,C11734))</f>
        <v/>
      </c>
      <c r="C11734" s="88"/>
      <c r="D11734" s="87" t="str">
        <f>IF($C11734="","",VLOOKUP($C11734,人员花名册!$B$2:$F$2001,2,0))</f>
        <v/>
      </c>
      <c r="E11734" s="87" t="str">
        <f>IF($C11734="","",VLOOKUP($C11734,人员花名册!$B$2:$F$2001,4,0))</f>
        <v/>
      </c>
      <c r="F11734" s="89" t="str">
        <f>IF($C11734="","",VLOOKUP($C11734,人员花名册!$B$2:$F$2001,5,0))</f>
        <v/>
      </c>
      <c r="G11734" s="29"/>
      <c r="H11734" s="29"/>
      <c r="I11734" s="87" t="str">
        <f>IF($C11734="","",VLOOKUP($H11734,培训课程清单!$B$2:$J$1700,2,0))</f>
        <v/>
      </c>
      <c r="J11734" s="87" t="str">
        <f>IF($C11734="","",VLOOKUP($H11734,培训课程清单!$B$2:$J$1700,3,0))</f>
        <v/>
      </c>
      <c r="K11734" s="87" t="str">
        <f>IF($H11734="","",VLOOKUP($H11734,培训课程清单!$B$2:$J$1700,4,0))</f>
        <v/>
      </c>
      <c r="L11734" s="29"/>
      <c r="M11734" s="89" t="str">
        <f>IF($H11734="","",VLOOKUP($H11734,培训课程清单!$B$2:$J$1700,7,0))</f>
        <v/>
      </c>
      <c r="N11734" s="87" t="str">
        <f>IF($H11734="","",VLOOKUP($H11734,培训课程清单!$B$2:$J$1700,8,0))</f>
        <v/>
      </c>
      <c r="O11734" s="29"/>
    </row>
    <row r="11735" spans="1:15">
      <c r="A11735" s="87" t="str">
        <f t="shared" si="184"/>
        <v/>
      </c>
      <c r="B11735" s="87" t="str">
        <f>IF(C11735="","",C11735&amp;COUNTIF($C$2:C11735,C11735))</f>
        <v/>
      </c>
      <c r="C11735" s="88"/>
      <c r="D11735" s="87" t="str">
        <f>IF($C11735="","",VLOOKUP($C11735,人员花名册!$B$2:$F$2001,2,0))</f>
        <v/>
      </c>
      <c r="E11735" s="87" t="str">
        <f>IF($C11735="","",VLOOKUP($C11735,人员花名册!$B$2:$F$2001,4,0))</f>
        <v/>
      </c>
      <c r="F11735" s="89" t="str">
        <f>IF($C11735="","",VLOOKUP($C11735,人员花名册!$B$2:$F$2001,5,0))</f>
        <v/>
      </c>
      <c r="G11735" s="29"/>
      <c r="H11735" s="29"/>
      <c r="I11735" s="87" t="str">
        <f>IF($C11735="","",VLOOKUP($H11735,培训课程清单!$B$2:$J$1700,2,0))</f>
        <v/>
      </c>
      <c r="J11735" s="87" t="str">
        <f>IF($C11735="","",VLOOKUP($H11735,培训课程清单!$B$2:$J$1700,3,0))</f>
        <v/>
      </c>
      <c r="K11735" s="87" t="str">
        <f>IF($H11735="","",VLOOKUP($H11735,培训课程清单!$B$2:$J$1700,4,0))</f>
        <v/>
      </c>
      <c r="L11735" s="29"/>
      <c r="M11735" s="89" t="str">
        <f>IF($H11735="","",VLOOKUP($H11735,培训课程清单!$B$2:$J$1700,7,0))</f>
        <v/>
      </c>
      <c r="N11735" s="87" t="str">
        <f>IF($H11735="","",VLOOKUP($H11735,培训课程清单!$B$2:$J$1700,8,0))</f>
        <v/>
      </c>
      <c r="O11735" s="29"/>
    </row>
    <row r="11736" spans="1:15">
      <c r="A11736" s="87" t="str">
        <f t="shared" si="184"/>
        <v/>
      </c>
      <c r="B11736" s="87" t="str">
        <f>IF(C11736="","",C11736&amp;COUNTIF($C$2:C11736,C11736))</f>
        <v/>
      </c>
      <c r="C11736" s="88"/>
      <c r="D11736" s="87" t="str">
        <f>IF($C11736="","",VLOOKUP($C11736,人员花名册!$B$2:$F$2001,2,0))</f>
        <v/>
      </c>
      <c r="E11736" s="87" t="str">
        <f>IF($C11736="","",VLOOKUP($C11736,人员花名册!$B$2:$F$2001,4,0))</f>
        <v/>
      </c>
      <c r="F11736" s="89" t="str">
        <f>IF($C11736="","",VLOOKUP($C11736,人员花名册!$B$2:$F$2001,5,0))</f>
        <v/>
      </c>
      <c r="G11736" s="29"/>
      <c r="H11736" s="29"/>
      <c r="I11736" s="87" t="str">
        <f>IF($C11736="","",VLOOKUP($H11736,培训课程清单!$B$2:$J$1700,2,0))</f>
        <v/>
      </c>
      <c r="J11736" s="87" t="str">
        <f>IF($C11736="","",VLOOKUP($H11736,培训课程清单!$B$2:$J$1700,3,0))</f>
        <v/>
      </c>
      <c r="K11736" s="87" t="str">
        <f>IF($H11736="","",VLOOKUP($H11736,培训课程清单!$B$2:$J$1700,4,0))</f>
        <v/>
      </c>
      <c r="L11736" s="29"/>
      <c r="M11736" s="89" t="str">
        <f>IF($H11736="","",VLOOKUP($H11736,培训课程清单!$B$2:$J$1700,7,0))</f>
        <v/>
      </c>
      <c r="N11736" s="87" t="str">
        <f>IF($H11736="","",VLOOKUP($H11736,培训课程清单!$B$2:$J$1700,8,0))</f>
        <v/>
      </c>
      <c r="O11736" s="29"/>
    </row>
    <row r="11737" spans="1:15">
      <c r="A11737" s="87" t="str">
        <f t="shared" si="184"/>
        <v/>
      </c>
      <c r="B11737" s="87" t="str">
        <f>IF(C11737="","",C11737&amp;COUNTIF($C$2:C11737,C11737))</f>
        <v/>
      </c>
      <c r="C11737" s="88"/>
      <c r="D11737" s="87" t="str">
        <f>IF($C11737="","",VLOOKUP($C11737,人员花名册!$B$2:$F$2001,2,0))</f>
        <v/>
      </c>
      <c r="E11737" s="87" t="str">
        <f>IF($C11737="","",VLOOKUP($C11737,人员花名册!$B$2:$F$2001,4,0))</f>
        <v/>
      </c>
      <c r="F11737" s="89" t="str">
        <f>IF($C11737="","",VLOOKUP($C11737,人员花名册!$B$2:$F$2001,5,0))</f>
        <v/>
      </c>
      <c r="G11737" s="29"/>
      <c r="H11737" s="29"/>
      <c r="I11737" s="87" t="str">
        <f>IF($C11737="","",VLOOKUP($H11737,培训课程清单!$B$2:$J$1700,2,0))</f>
        <v/>
      </c>
      <c r="J11737" s="87" t="str">
        <f>IF($C11737="","",VLOOKUP($H11737,培训课程清单!$B$2:$J$1700,3,0))</f>
        <v/>
      </c>
      <c r="K11737" s="87" t="str">
        <f>IF($H11737="","",VLOOKUP($H11737,培训课程清单!$B$2:$J$1700,4,0))</f>
        <v/>
      </c>
      <c r="L11737" s="29"/>
      <c r="M11737" s="89" t="str">
        <f>IF($H11737="","",VLOOKUP($H11737,培训课程清单!$B$2:$J$1700,7,0))</f>
        <v/>
      </c>
      <c r="N11737" s="87" t="str">
        <f>IF($H11737="","",VLOOKUP($H11737,培训课程清单!$B$2:$J$1700,8,0))</f>
        <v/>
      </c>
      <c r="O11737" s="29"/>
    </row>
    <row r="11738" spans="1:15">
      <c r="A11738" s="87" t="str">
        <f t="shared" si="184"/>
        <v/>
      </c>
      <c r="B11738" s="87" t="str">
        <f>IF(C11738="","",C11738&amp;COUNTIF($C$2:C11738,C11738))</f>
        <v/>
      </c>
      <c r="C11738" s="88"/>
      <c r="D11738" s="87" t="str">
        <f>IF($C11738="","",VLOOKUP($C11738,人员花名册!$B$2:$F$2001,2,0))</f>
        <v/>
      </c>
      <c r="E11738" s="87" t="str">
        <f>IF($C11738="","",VLOOKUP($C11738,人员花名册!$B$2:$F$2001,4,0))</f>
        <v/>
      </c>
      <c r="F11738" s="89" t="str">
        <f>IF($C11738="","",VLOOKUP($C11738,人员花名册!$B$2:$F$2001,5,0))</f>
        <v/>
      </c>
      <c r="G11738" s="29"/>
      <c r="H11738" s="29"/>
      <c r="I11738" s="87" t="str">
        <f>IF($C11738="","",VLOOKUP($H11738,培训课程清单!$B$2:$J$1700,2,0))</f>
        <v/>
      </c>
      <c r="J11738" s="87" t="str">
        <f>IF($C11738="","",VLOOKUP($H11738,培训课程清单!$B$2:$J$1700,3,0))</f>
        <v/>
      </c>
      <c r="K11738" s="87" t="str">
        <f>IF($H11738="","",VLOOKUP($H11738,培训课程清单!$B$2:$J$1700,4,0))</f>
        <v/>
      </c>
      <c r="L11738" s="29"/>
      <c r="M11738" s="89" t="str">
        <f>IF($H11738="","",VLOOKUP($H11738,培训课程清单!$B$2:$J$1700,7,0))</f>
        <v/>
      </c>
      <c r="N11738" s="87" t="str">
        <f>IF($H11738="","",VLOOKUP($H11738,培训课程清单!$B$2:$J$1700,8,0))</f>
        <v/>
      </c>
      <c r="O11738" s="29"/>
    </row>
    <row r="11739" spans="1:15">
      <c r="A11739" s="87" t="str">
        <f t="shared" si="184"/>
        <v/>
      </c>
      <c r="B11739" s="87" t="str">
        <f>IF(C11739="","",C11739&amp;COUNTIF($C$2:C11739,C11739))</f>
        <v/>
      </c>
      <c r="C11739" s="88"/>
      <c r="D11739" s="87" t="str">
        <f>IF($C11739="","",VLOOKUP($C11739,人员花名册!$B$2:$F$2001,2,0))</f>
        <v/>
      </c>
      <c r="E11739" s="87" t="str">
        <f>IF($C11739="","",VLOOKUP($C11739,人员花名册!$B$2:$F$2001,4,0))</f>
        <v/>
      </c>
      <c r="F11739" s="89" t="str">
        <f>IF($C11739="","",VLOOKUP($C11739,人员花名册!$B$2:$F$2001,5,0))</f>
        <v/>
      </c>
      <c r="G11739" s="29"/>
      <c r="H11739" s="29"/>
      <c r="I11739" s="87" t="str">
        <f>IF($C11739="","",VLOOKUP($H11739,培训课程清单!$B$2:$J$1700,2,0))</f>
        <v/>
      </c>
      <c r="J11739" s="87" t="str">
        <f>IF($C11739="","",VLOOKUP($H11739,培训课程清单!$B$2:$J$1700,3,0))</f>
        <v/>
      </c>
      <c r="K11739" s="87" t="str">
        <f>IF($H11739="","",VLOOKUP($H11739,培训课程清单!$B$2:$J$1700,4,0))</f>
        <v/>
      </c>
      <c r="L11739" s="29"/>
      <c r="M11739" s="89" t="str">
        <f>IF($H11739="","",VLOOKUP($H11739,培训课程清单!$B$2:$J$1700,7,0))</f>
        <v/>
      </c>
      <c r="N11739" s="87" t="str">
        <f>IF($H11739="","",VLOOKUP($H11739,培训课程清单!$B$2:$J$1700,8,0))</f>
        <v/>
      </c>
      <c r="O11739" s="29"/>
    </row>
    <row r="11740" spans="1:15">
      <c r="A11740" s="87" t="str">
        <f t="shared" si="184"/>
        <v/>
      </c>
      <c r="B11740" s="87" t="str">
        <f>IF(C11740="","",C11740&amp;COUNTIF($C$2:C11740,C11740))</f>
        <v/>
      </c>
      <c r="C11740" s="88"/>
      <c r="D11740" s="87" t="str">
        <f>IF($C11740="","",VLOOKUP($C11740,人员花名册!$B$2:$F$2001,2,0))</f>
        <v/>
      </c>
      <c r="E11740" s="87" t="str">
        <f>IF($C11740="","",VLOOKUP($C11740,人员花名册!$B$2:$F$2001,4,0))</f>
        <v/>
      </c>
      <c r="F11740" s="89" t="str">
        <f>IF($C11740="","",VLOOKUP($C11740,人员花名册!$B$2:$F$2001,5,0))</f>
        <v/>
      </c>
      <c r="G11740" s="29"/>
      <c r="H11740" s="29"/>
      <c r="I11740" s="87" t="str">
        <f>IF($C11740="","",VLOOKUP($H11740,培训课程清单!$B$2:$J$1700,2,0))</f>
        <v/>
      </c>
      <c r="J11740" s="87" t="str">
        <f>IF($C11740="","",VLOOKUP($H11740,培训课程清单!$B$2:$J$1700,3,0))</f>
        <v/>
      </c>
      <c r="K11740" s="87" t="str">
        <f>IF($H11740="","",VLOOKUP($H11740,培训课程清单!$B$2:$J$1700,4,0))</f>
        <v/>
      </c>
      <c r="L11740" s="29"/>
      <c r="M11740" s="89" t="str">
        <f>IF($H11740="","",VLOOKUP($H11740,培训课程清单!$B$2:$J$1700,7,0))</f>
        <v/>
      </c>
      <c r="N11740" s="87" t="str">
        <f>IF($H11740="","",VLOOKUP($H11740,培训课程清单!$B$2:$J$1700,8,0))</f>
        <v/>
      </c>
      <c r="O11740" s="29"/>
    </row>
    <row r="11741" spans="1:15">
      <c r="A11741" s="87" t="str">
        <f t="shared" si="184"/>
        <v/>
      </c>
      <c r="B11741" s="87" t="str">
        <f>IF(C11741="","",C11741&amp;COUNTIF($C$2:C11741,C11741))</f>
        <v/>
      </c>
      <c r="C11741" s="88"/>
      <c r="D11741" s="87" t="str">
        <f>IF($C11741="","",VLOOKUP($C11741,人员花名册!$B$2:$F$2001,2,0))</f>
        <v/>
      </c>
      <c r="E11741" s="87" t="str">
        <f>IF($C11741="","",VLOOKUP($C11741,人员花名册!$B$2:$F$2001,4,0))</f>
        <v/>
      </c>
      <c r="F11741" s="89" t="str">
        <f>IF($C11741="","",VLOOKUP($C11741,人员花名册!$B$2:$F$2001,5,0))</f>
        <v/>
      </c>
      <c r="G11741" s="29"/>
      <c r="H11741" s="29"/>
      <c r="I11741" s="87" t="str">
        <f>IF($C11741="","",VLOOKUP($H11741,培训课程清单!$B$2:$J$1700,2,0))</f>
        <v/>
      </c>
      <c r="J11741" s="87" t="str">
        <f>IF($C11741="","",VLOOKUP($H11741,培训课程清单!$B$2:$J$1700,3,0))</f>
        <v/>
      </c>
      <c r="K11741" s="87" t="str">
        <f>IF($H11741="","",VLOOKUP($H11741,培训课程清单!$B$2:$J$1700,4,0))</f>
        <v/>
      </c>
      <c r="L11741" s="29"/>
      <c r="M11741" s="89" t="str">
        <f>IF($H11741="","",VLOOKUP($H11741,培训课程清单!$B$2:$J$1700,7,0))</f>
        <v/>
      </c>
      <c r="N11741" s="87" t="str">
        <f>IF($H11741="","",VLOOKUP($H11741,培训课程清单!$B$2:$J$1700,8,0))</f>
        <v/>
      </c>
      <c r="O11741" s="29"/>
    </row>
    <row r="11742" spans="1:15">
      <c r="A11742" s="87" t="str">
        <f t="shared" si="184"/>
        <v/>
      </c>
      <c r="B11742" s="87" t="str">
        <f>IF(C11742="","",C11742&amp;COUNTIF($C$2:C11742,C11742))</f>
        <v/>
      </c>
      <c r="C11742" s="88"/>
      <c r="D11742" s="87" t="str">
        <f>IF($C11742="","",VLOOKUP($C11742,人员花名册!$B$2:$F$2001,2,0))</f>
        <v/>
      </c>
      <c r="E11742" s="87" t="str">
        <f>IF($C11742="","",VLOOKUP($C11742,人员花名册!$B$2:$F$2001,4,0))</f>
        <v/>
      </c>
      <c r="F11742" s="89" t="str">
        <f>IF($C11742="","",VLOOKUP($C11742,人员花名册!$B$2:$F$2001,5,0))</f>
        <v/>
      </c>
      <c r="G11742" s="29"/>
      <c r="H11742" s="29"/>
      <c r="I11742" s="87" t="str">
        <f>IF($C11742="","",VLOOKUP($H11742,培训课程清单!$B$2:$J$1700,2,0))</f>
        <v/>
      </c>
      <c r="J11742" s="87" t="str">
        <f>IF($C11742="","",VLOOKUP($H11742,培训课程清单!$B$2:$J$1700,3,0))</f>
        <v/>
      </c>
      <c r="K11742" s="87" t="str">
        <f>IF($H11742="","",VLOOKUP($H11742,培训课程清单!$B$2:$J$1700,4,0))</f>
        <v/>
      </c>
      <c r="L11742" s="29"/>
      <c r="M11742" s="89" t="str">
        <f>IF($H11742="","",VLOOKUP($H11742,培训课程清单!$B$2:$J$1700,7,0))</f>
        <v/>
      </c>
      <c r="N11742" s="87" t="str">
        <f>IF($H11742="","",VLOOKUP($H11742,培训课程清单!$B$2:$J$1700,8,0))</f>
        <v/>
      </c>
      <c r="O11742" s="29"/>
    </row>
    <row r="11743" spans="1:15">
      <c r="A11743" s="87" t="str">
        <f t="shared" si="184"/>
        <v/>
      </c>
      <c r="B11743" s="87" t="str">
        <f>IF(C11743="","",C11743&amp;COUNTIF($C$2:C11743,C11743))</f>
        <v/>
      </c>
      <c r="C11743" s="88"/>
      <c r="D11743" s="87" t="str">
        <f>IF($C11743="","",VLOOKUP($C11743,人员花名册!$B$2:$F$2001,2,0))</f>
        <v/>
      </c>
      <c r="E11743" s="87" t="str">
        <f>IF($C11743="","",VLOOKUP($C11743,人员花名册!$B$2:$F$2001,4,0))</f>
        <v/>
      </c>
      <c r="F11743" s="89" t="str">
        <f>IF($C11743="","",VLOOKUP($C11743,人员花名册!$B$2:$F$2001,5,0))</f>
        <v/>
      </c>
      <c r="G11743" s="29"/>
      <c r="H11743" s="29"/>
      <c r="I11743" s="87" t="str">
        <f>IF($C11743="","",VLOOKUP($H11743,培训课程清单!$B$2:$J$1700,2,0))</f>
        <v/>
      </c>
      <c r="J11743" s="87" t="str">
        <f>IF($C11743="","",VLOOKUP($H11743,培训课程清单!$B$2:$J$1700,3,0))</f>
        <v/>
      </c>
      <c r="K11743" s="87" t="str">
        <f>IF($H11743="","",VLOOKUP($H11743,培训课程清单!$B$2:$J$1700,4,0))</f>
        <v/>
      </c>
      <c r="L11743" s="29"/>
      <c r="M11743" s="89" t="str">
        <f>IF($H11743="","",VLOOKUP($H11743,培训课程清单!$B$2:$J$1700,7,0))</f>
        <v/>
      </c>
      <c r="N11743" s="87" t="str">
        <f>IF($H11743="","",VLOOKUP($H11743,培训课程清单!$B$2:$J$1700,8,0))</f>
        <v/>
      </c>
      <c r="O11743" s="29"/>
    </row>
    <row r="11744" spans="1:15">
      <c r="A11744" s="87" t="str">
        <f t="shared" si="184"/>
        <v/>
      </c>
      <c r="B11744" s="87" t="str">
        <f>IF(C11744="","",C11744&amp;COUNTIF($C$2:C11744,C11744))</f>
        <v/>
      </c>
      <c r="C11744" s="88"/>
      <c r="D11744" s="87" t="str">
        <f>IF($C11744="","",VLOOKUP($C11744,人员花名册!$B$2:$F$2001,2,0))</f>
        <v/>
      </c>
      <c r="E11744" s="87" t="str">
        <f>IF($C11744="","",VLOOKUP($C11744,人员花名册!$B$2:$F$2001,4,0))</f>
        <v/>
      </c>
      <c r="F11744" s="89" t="str">
        <f>IF($C11744="","",VLOOKUP($C11744,人员花名册!$B$2:$F$2001,5,0))</f>
        <v/>
      </c>
      <c r="G11744" s="29"/>
      <c r="H11744" s="29"/>
      <c r="I11744" s="87" t="str">
        <f>IF($C11744="","",VLOOKUP($H11744,培训课程清单!$B$2:$J$1700,2,0))</f>
        <v/>
      </c>
      <c r="J11744" s="87" t="str">
        <f>IF($C11744="","",VLOOKUP($H11744,培训课程清单!$B$2:$J$1700,3,0))</f>
        <v/>
      </c>
      <c r="K11744" s="87" t="str">
        <f>IF($H11744="","",VLOOKUP($H11744,培训课程清单!$B$2:$J$1700,4,0))</f>
        <v/>
      </c>
      <c r="L11744" s="29"/>
      <c r="M11744" s="89" t="str">
        <f>IF($H11744="","",VLOOKUP($H11744,培训课程清单!$B$2:$J$1700,7,0))</f>
        <v/>
      </c>
      <c r="N11744" s="87" t="str">
        <f>IF($H11744="","",VLOOKUP($H11744,培训课程清单!$B$2:$J$1700,8,0))</f>
        <v/>
      </c>
      <c r="O11744" s="29"/>
    </row>
    <row r="11745" spans="1:15">
      <c r="A11745" s="87" t="str">
        <f t="shared" si="184"/>
        <v/>
      </c>
      <c r="B11745" s="87" t="str">
        <f>IF(C11745="","",C11745&amp;COUNTIF($C$2:C11745,C11745))</f>
        <v/>
      </c>
      <c r="C11745" s="88"/>
      <c r="D11745" s="87" t="str">
        <f>IF($C11745="","",VLOOKUP($C11745,人员花名册!$B$2:$F$2001,2,0))</f>
        <v/>
      </c>
      <c r="E11745" s="87" t="str">
        <f>IF($C11745="","",VLOOKUP($C11745,人员花名册!$B$2:$F$2001,4,0))</f>
        <v/>
      </c>
      <c r="F11745" s="89" t="str">
        <f>IF($C11745="","",VLOOKUP($C11745,人员花名册!$B$2:$F$2001,5,0))</f>
        <v/>
      </c>
      <c r="G11745" s="29"/>
      <c r="H11745" s="29"/>
      <c r="I11745" s="87" t="str">
        <f>IF($C11745="","",VLOOKUP($H11745,培训课程清单!$B$2:$J$1700,2,0))</f>
        <v/>
      </c>
      <c r="J11745" s="87" t="str">
        <f>IF($C11745="","",VLOOKUP($H11745,培训课程清单!$B$2:$J$1700,3,0))</f>
        <v/>
      </c>
      <c r="K11745" s="87" t="str">
        <f>IF($H11745="","",VLOOKUP($H11745,培训课程清单!$B$2:$J$1700,4,0))</f>
        <v/>
      </c>
      <c r="L11745" s="29"/>
      <c r="M11745" s="89" t="str">
        <f>IF($H11745="","",VLOOKUP($H11745,培训课程清单!$B$2:$J$1700,7,0))</f>
        <v/>
      </c>
      <c r="N11745" s="87" t="str">
        <f>IF($H11745="","",VLOOKUP($H11745,培训课程清单!$B$2:$J$1700,8,0))</f>
        <v/>
      </c>
      <c r="O11745" s="29"/>
    </row>
    <row r="11746" spans="1:15">
      <c r="A11746" s="87" t="str">
        <f t="shared" si="184"/>
        <v/>
      </c>
      <c r="B11746" s="87" t="str">
        <f>IF(C11746="","",C11746&amp;COUNTIF($C$2:C11746,C11746))</f>
        <v/>
      </c>
      <c r="C11746" s="88"/>
      <c r="D11746" s="87" t="str">
        <f>IF($C11746="","",VLOOKUP($C11746,人员花名册!$B$2:$F$2001,2,0))</f>
        <v/>
      </c>
      <c r="E11746" s="87" t="str">
        <f>IF($C11746="","",VLOOKUP($C11746,人员花名册!$B$2:$F$2001,4,0))</f>
        <v/>
      </c>
      <c r="F11746" s="89" t="str">
        <f>IF($C11746="","",VLOOKUP($C11746,人员花名册!$B$2:$F$2001,5,0))</f>
        <v/>
      </c>
      <c r="G11746" s="29"/>
      <c r="H11746" s="29"/>
      <c r="I11746" s="87" t="str">
        <f>IF($C11746="","",VLOOKUP($H11746,培训课程清单!$B$2:$J$1700,2,0))</f>
        <v/>
      </c>
      <c r="J11746" s="87" t="str">
        <f>IF($C11746="","",VLOOKUP($H11746,培训课程清单!$B$2:$J$1700,3,0))</f>
        <v/>
      </c>
      <c r="K11746" s="87" t="str">
        <f>IF($H11746="","",VLOOKUP($H11746,培训课程清单!$B$2:$J$1700,4,0))</f>
        <v/>
      </c>
      <c r="L11746" s="29"/>
      <c r="M11746" s="89" t="str">
        <f>IF($H11746="","",VLOOKUP($H11746,培训课程清单!$B$2:$J$1700,7,0))</f>
        <v/>
      </c>
      <c r="N11746" s="87" t="str">
        <f>IF($H11746="","",VLOOKUP($H11746,培训课程清单!$B$2:$J$1700,8,0))</f>
        <v/>
      </c>
      <c r="O11746" s="29"/>
    </row>
    <row r="11747" spans="1:15">
      <c r="A11747" s="87" t="str">
        <f t="shared" si="184"/>
        <v/>
      </c>
      <c r="B11747" s="87" t="str">
        <f>IF(C11747="","",C11747&amp;COUNTIF($C$2:C11747,C11747))</f>
        <v/>
      </c>
      <c r="C11747" s="88"/>
      <c r="D11747" s="87" t="str">
        <f>IF($C11747="","",VLOOKUP($C11747,人员花名册!$B$2:$F$2001,2,0))</f>
        <v/>
      </c>
      <c r="E11747" s="87" t="str">
        <f>IF($C11747="","",VLOOKUP($C11747,人员花名册!$B$2:$F$2001,4,0))</f>
        <v/>
      </c>
      <c r="F11747" s="89" t="str">
        <f>IF($C11747="","",VLOOKUP($C11747,人员花名册!$B$2:$F$2001,5,0))</f>
        <v/>
      </c>
      <c r="G11747" s="29"/>
      <c r="H11747" s="29"/>
      <c r="I11747" s="87" t="str">
        <f>IF($C11747="","",VLOOKUP($H11747,培训课程清单!$B$2:$J$1700,2,0))</f>
        <v/>
      </c>
      <c r="J11747" s="87" t="str">
        <f>IF($C11747="","",VLOOKUP($H11747,培训课程清单!$B$2:$J$1700,3,0))</f>
        <v/>
      </c>
      <c r="K11747" s="87" t="str">
        <f>IF($H11747="","",VLOOKUP($H11747,培训课程清单!$B$2:$J$1700,4,0))</f>
        <v/>
      </c>
      <c r="L11747" s="29"/>
      <c r="M11747" s="89" t="str">
        <f>IF($H11747="","",VLOOKUP($H11747,培训课程清单!$B$2:$J$1700,7,0))</f>
        <v/>
      </c>
      <c r="N11747" s="87" t="str">
        <f>IF($H11747="","",VLOOKUP($H11747,培训课程清单!$B$2:$J$1700,8,0))</f>
        <v/>
      </c>
      <c r="O11747" s="29"/>
    </row>
    <row r="11748" spans="1:15">
      <c r="A11748" s="87" t="str">
        <f t="shared" si="184"/>
        <v/>
      </c>
      <c r="B11748" s="87" t="str">
        <f>IF(C11748="","",C11748&amp;COUNTIF($C$2:C11748,C11748))</f>
        <v/>
      </c>
      <c r="C11748" s="88"/>
      <c r="D11748" s="87" t="str">
        <f>IF($C11748="","",VLOOKUP($C11748,人员花名册!$B$2:$F$2001,2,0))</f>
        <v/>
      </c>
      <c r="E11748" s="87" t="str">
        <f>IF($C11748="","",VLOOKUP($C11748,人员花名册!$B$2:$F$2001,4,0))</f>
        <v/>
      </c>
      <c r="F11748" s="89" t="str">
        <f>IF($C11748="","",VLOOKUP($C11748,人员花名册!$B$2:$F$2001,5,0))</f>
        <v/>
      </c>
      <c r="G11748" s="29"/>
      <c r="H11748" s="29"/>
      <c r="I11748" s="87" t="str">
        <f>IF($C11748="","",VLOOKUP($H11748,培训课程清单!$B$2:$J$1700,2,0))</f>
        <v/>
      </c>
      <c r="J11748" s="87" t="str">
        <f>IF($C11748="","",VLOOKUP($H11748,培训课程清单!$B$2:$J$1700,3,0))</f>
        <v/>
      </c>
      <c r="K11748" s="87" t="str">
        <f>IF($H11748="","",VLOOKUP($H11748,培训课程清单!$B$2:$J$1700,4,0))</f>
        <v/>
      </c>
      <c r="L11748" s="29"/>
      <c r="M11748" s="89" t="str">
        <f>IF($H11748="","",VLOOKUP($H11748,培训课程清单!$B$2:$J$1700,7,0))</f>
        <v/>
      </c>
      <c r="N11748" s="87" t="str">
        <f>IF($H11748="","",VLOOKUP($H11748,培训课程清单!$B$2:$J$1700,8,0))</f>
        <v/>
      </c>
      <c r="O11748" s="29"/>
    </row>
    <row r="11749" spans="1:15">
      <c r="A11749" s="87" t="str">
        <f t="shared" si="184"/>
        <v/>
      </c>
      <c r="B11749" s="87" t="str">
        <f>IF(C11749="","",C11749&amp;COUNTIF($C$2:C11749,C11749))</f>
        <v/>
      </c>
      <c r="C11749" s="88"/>
      <c r="D11749" s="87" t="str">
        <f>IF($C11749="","",VLOOKUP($C11749,人员花名册!$B$2:$F$2001,2,0))</f>
        <v/>
      </c>
      <c r="E11749" s="87" t="str">
        <f>IF($C11749="","",VLOOKUP($C11749,人员花名册!$B$2:$F$2001,4,0))</f>
        <v/>
      </c>
      <c r="F11749" s="89" t="str">
        <f>IF($C11749="","",VLOOKUP($C11749,人员花名册!$B$2:$F$2001,5,0))</f>
        <v/>
      </c>
      <c r="G11749" s="29"/>
      <c r="H11749" s="29"/>
      <c r="I11749" s="87" t="str">
        <f>IF($C11749="","",VLOOKUP($H11749,培训课程清单!$B$2:$J$1700,2,0))</f>
        <v/>
      </c>
      <c r="J11749" s="87" t="str">
        <f>IF($C11749="","",VLOOKUP($H11749,培训课程清单!$B$2:$J$1700,3,0))</f>
        <v/>
      </c>
      <c r="K11749" s="87" t="str">
        <f>IF($H11749="","",VLOOKUP($H11749,培训课程清单!$B$2:$J$1700,4,0))</f>
        <v/>
      </c>
      <c r="L11749" s="29"/>
      <c r="M11749" s="89" t="str">
        <f>IF($H11749="","",VLOOKUP($H11749,培训课程清单!$B$2:$J$1700,7,0))</f>
        <v/>
      </c>
      <c r="N11749" s="87" t="str">
        <f>IF($H11749="","",VLOOKUP($H11749,培训课程清单!$B$2:$J$1700,8,0))</f>
        <v/>
      </c>
      <c r="O11749" s="29"/>
    </row>
    <row r="11750" spans="1:15">
      <c r="A11750" s="87" t="str">
        <f t="shared" si="184"/>
        <v/>
      </c>
      <c r="B11750" s="87" t="str">
        <f>IF(C11750="","",C11750&amp;COUNTIF($C$2:C11750,C11750))</f>
        <v/>
      </c>
      <c r="C11750" s="88"/>
      <c r="D11750" s="87" t="str">
        <f>IF($C11750="","",VLOOKUP($C11750,人员花名册!$B$2:$F$2001,2,0))</f>
        <v/>
      </c>
      <c r="E11750" s="87" t="str">
        <f>IF($C11750="","",VLOOKUP($C11750,人员花名册!$B$2:$F$2001,4,0))</f>
        <v/>
      </c>
      <c r="F11750" s="89" t="str">
        <f>IF($C11750="","",VLOOKUP($C11750,人员花名册!$B$2:$F$2001,5,0))</f>
        <v/>
      </c>
      <c r="G11750" s="29"/>
      <c r="H11750" s="29"/>
      <c r="I11750" s="87" t="str">
        <f>IF($C11750="","",VLOOKUP($H11750,培训课程清单!$B$2:$J$1700,2,0))</f>
        <v/>
      </c>
      <c r="J11750" s="87" t="str">
        <f>IF($C11750="","",VLOOKUP($H11750,培训课程清单!$B$2:$J$1700,3,0))</f>
        <v/>
      </c>
      <c r="K11750" s="87" t="str">
        <f>IF($H11750="","",VLOOKUP($H11750,培训课程清单!$B$2:$J$1700,4,0))</f>
        <v/>
      </c>
      <c r="L11750" s="29"/>
      <c r="M11750" s="89" t="str">
        <f>IF($H11750="","",VLOOKUP($H11750,培训课程清单!$B$2:$J$1700,7,0))</f>
        <v/>
      </c>
      <c r="N11750" s="87" t="str">
        <f>IF($H11750="","",VLOOKUP($H11750,培训课程清单!$B$2:$J$1700,8,0))</f>
        <v/>
      </c>
      <c r="O11750" s="29"/>
    </row>
    <row r="11751" spans="1:15">
      <c r="A11751" s="87" t="str">
        <f t="shared" si="184"/>
        <v/>
      </c>
      <c r="B11751" s="87" t="str">
        <f>IF(C11751="","",C11751&amp;COUNTIF($C$2:C11751,C11751))</f>
        <v/>
      </c>
      <c r="C11751" s="88"/>
      <c r="D11751" s="87" t="str">
        <f>IF($C11751="","",VLOOKUP($C11751,人员花名册!$B$2:$F$2001,2,0))</f>
        <v/>
      </c>
      <c r="E11751" s="87" t="str">
        <f>IF($C11751="","",VLOOKUP($C11751,人员花名册!$B$2:$F$2001,4,0))</f>
        <v/>
      </c>
      <c r="F11751" s="89" t="str">
        <f>IF($C11751="","",VLOOKUP($C11751,人员花名册!$B$2:$F$2001,5,0))</f>
        <v/>
      </c>
      <c r="G11751" s="29"/>
      <c r="H11751" s="29"/>
      <c r="I11751" s="87" t="str">
        <f>IF($C11751="","",VLOOKUP($H11751,培训课程清单!$B$2:$J$1700,2,0))</f>
        <v/>
      </c>
      <c r="J11751" s="87" t="str">
        <f>IF($C11751="","",VLOOKUP($H11751,培训课程清单!$B$2:$J$1700,3,0))</f>
        <v/>
      </c>
      <c r="K11751" s="87" t="str">
        <f>IF($H11751="","",VLOOKUP($H11751,培训课程清单!$B$2:$J$1700,4,0))</f>
        <v/>
      </c>
      <c r="L11751" s="29"/>
      <c r="M11751" s="89" t="str">
        <f>IF($H11751="","",VLOOKUP($H11751,培训课程清单!$B$2:$J$1700,7,0))</f>
        <v/>
      </c>
      <c r="N11751" s="87" t="str">
        <f>IF($H11751="","",VLOOKUP($H11751,培训课程清单!$B$2:$J$1700,8,0))</f>
        <v/>
      </c>
      <c r="O11751" s="29"/>
    </row>
    <row r="11752" spans="1:15">
      <c r="A11752" s="87" t="str">
        <f t="shared" si="184"/>
        <v/>
      </c>
      <c r="B11752" s="87" t="str">
        <f>IF(C11752="","",C11752&amp;COUNTIF($C$2:C11752,C11752))</f>
        <v/>
      </c>
      <c r="C11752" s="88"/>
      <c r="D11752" s="87" t="str">
        <f>IF($C11752="","",VLOOKUP($C11752,人员花名册!$B$2:$F$2001,2,0))</f>
        <v/>
      </c>
      <c r="E11752" s="87" t="str">
        <f>IF($C11752="","",VLOOKUP($C11752,人员花名册!$B$2:$F$2001,4,0))</f>
        <v/>
      </c>
      <c r="F11752" s="89" t="str">
        <f>IF($C11752="","",VLOOKUP($C11752,人员花名册!$B$2:$F$2001,5,0))</f>
        <v/>
      </c>
      <c r="G11752" s="29"/>
      <c r="H11752" s="29"/>
      <c r="I11752" s="87" t="str">
        <f>IF($C11752="","",VLOOKUP($H11752,培训课程清单!$B$2:$J$1700,2,0))</f>
        <v/>
      </c>
      <c r="J11752" s="87" t="str">
        <f>IF($C11752="","",VLOOKUP($H11752,培训课程清单!$B$2:$J$1700,3,0))</f>
        <v/>
      </c>
      <c r="K11752" s="87" t="str">
        <f>IF($H11752="","",VLOOKUP($H11752,培训课程清单!$B$2:$J$1700,4,0))</f>
        <v/>
      </c>
      <c r="L11752" s="29"/>
      <c r="M11752" s="89" t="str">
        <f>IF($H11752="","",VLOOKUP($H11752,培训课程清单!$B$2:$J$1700,7,0))</f>
        <v/>
      </c>
      <c r="N11752" s="87" t="str">
        <f>IF($H11752="","",VLOOKUP($H11752,培训课程清单!$B$2:$J$1700,8,0))</f>
        <v/>
      </c>
      <c r="O11752" s="29"/>
    </row>
    <row r="11753" spans="1:15">
      <c r="A11753" s="87" t="str">
        <f t="shared" si="184"/>
        <v/>
      </c>
      <c r="B11753" s="87" t="str">
        <f>IF(C11753="","",C11753&amp;COUNTIF($C$2:C11753,C11753))</f>
        <v/>
      </c>
      <c r="C11753" s="88"/>
      <c r="D11753" s="87" t="str">
        <f>IF($C11753="","",VLOOKUP($C11753,人员花名册!$B$2:$F$2001,2,0))</f>
        <v/>
      </c>
      <c r="E11753" s="87" t="str">
        <f>IF($C11753="","",VLOOKUP($C11753,人员花名册!$B$2:$F$2001,4,0))</f>
        <v/>
      </c>
      <c r="F11753" s="89" t="str">
        <f>IF($C11753="","",VLOOKUP($C11753,人员花名册!$B$2:$F$2001,5,0))</f>
        <v/>
      </c>
      <c r="G11753" s="29"/>
      <c r="H11753" s="29"/>
      <c r="I11753" s="87" t="str">
        <f>IF($C11753="","",VLOOKUP($H11753,培训课程清单!$B$2:$J$1700,2,0))</f>
        <v/>
      </c>
      <c r="J11753" s="87" t="str">
        <f>IF($C11753="","",VLOOKUP($H11753,培训课程清单!$B$2:$J$1700,3,0))</f>
        <v/>
      </c>
      <c r="K11753" s="87" t="str">
        <f>IF($H11753="","",VLOOKUP($H11753,培训课程清单!$B$2:$J$1700,4,0))</f>
        <v/>
      </c>
      <c r="L11753" s="29"/>
      <c r="M11753" s="89" t="str">
        <f>IF($H11753="","",VLOOKUP($H11753,培训课程清单!$B$2:$J$1700,7,0))</f>
        <v/>
      </c>
      <c r="N11753" s="87" t="str">
        <f>IF($H11753="","",VLOOKUP($H11753,培训课程清单!$B$2:$J$1700,8,0))</f>
        <v/>
      </c>
      <c r="O11753" s="29"/>
    </row>
    <row r="11754" spans="1:15">
      <c r="A11754" s="87" t="str">
        <f t="shared" si="184"/>
        <v/>
      </c>
      <c r="B11754" s="87" t="str">
        <f>IF(C11754="","",C11754&amp;COUNTIF($C$2:C11754,C11754))</f>
        <v/>
      </c>
      <c r="C11754" s="88"/>
      <c r="D11754" s="87" t="str">
        <f>IF($C11754="","",VLOOKUP($C11754,人员花名册!$B$2:$F$2001,2,0))</f>
        <v/>
      </c>
      <c r="E11754" s="87" t="str">
        <f>IF($C11754="","",VLOOKUP($C11754,人员花名册!$B$2:$F$2001,4,0))</f>
        <v/>
      </c>
      <c r="F11754" s="89" t="str">
        <f>IF($C11754="","",VLOOKUP($C11754,人员花名册!$B$2:$F$2001,5,0))</f>
        <v/>
      </c>
      <c r="G11754" s="29"/>
      <c r="H11754" s="29"/>
      <c r="I11754" s="87" t="str">
        <f>IF($C11754="","",VLOOKUP($H11754,培训课程清单!$B$2:$J$1700,2,0))</f>
        <v/>
      </c>
      <c r="J11754" s="87" t="str">
        <f>IF($C11754="","",VLOOKUP($H11754,培训课程清单!$B$2:$J$1700,3,0))</f>
        <v/>
      </c>
      <c r="K11754" s="87" t="str">
        <f>IF($H11754="","",VLOOKUP($H11754,培训课程清单!$B$2:$J$1700,4,0))</f>
        <v/>
      </c>
      <c r="L11754" s="29"/>
      <c r="M11754" s="89" t="str">
        <f>IF($H11754="","",VLOOKUP($H11754,培训课程清单!$B$2:$J$1700,7,0))</f>
        <v/>
      </c>
      <c r="N11754" s="87" t="str">
        <f>IF($H11754="","",VLOOKUP($H11754,培训课程清单!$B$2:$J$1700,8,0))</f>
        <v/>
      </c>
      <c r="O11754" s="29"/>
    </row>
    <row r="11755" spans="1:15">
      <c r="A11755" s="87" t="str">
        <f t="shared" si="184"/>
        <v/>
      </c>
      <c r="B11755" s="87" t="str">
        <f>IF(C11755="","",C11755&amp;COUNTIF($C$2:C11755,C11755))</f>
        <v/>
      </c>
      <c r="C11755" s="88"/>
      <c r="D11755" s="87" t="str">
        <f>IF($C11755="","",VLOOKUP($C11755,人员花名册!$B$2:$F$2001,2,0))</f>
        <v/>
      </c>
      <c r="E11755" s="87" t="str">
        <f>IF($C11755="","",VLOOKUP($C11755,人员花名册!$B$2:$F$2001,4,0))</f>
        <v/>
      </c>
      <c r="F11755" s="89" t="str">
        <f>IF($C11755="","",VLOOKUP($C11755,人员花名册!$B$2:$F$2001,5,0))</f>
        <v/>
      </c>
      <c r="G11755" s="29"/>
      <c r="H11755" s="29"/>
      <c r="I11755" s="87" t="str">
        <f>IF($C11755="","",VLOOKUP($H11755,培训课程清单!$B$2:$J$1700,2,0))</f>
        <v/>
      </c>
      <c r="J11755" s="87" t="str">
        <f>IF($C11755="","",VLOOKUP($H11755,培训课程清单!$B$2:$J$1700,3,0))</f>
        <v/>
      </c>
      <c r="K11755" s="87" t="str">
        <f>IF($H11755="","",VLOOKUP($H11755,培训课程清单!$B$2:$J$1700,4,0))</f>
        <v/>
      </c>
      <c r="L11755" s="29"/>
      <c r="M11755" s="89" t="str">
        <f>IF($H11755="","",VLOOKUP($H11755,培训课程清单!$B$2:$J$1700,7,0))</f>
        <v/>
      </c>
      <c r="N11755" s="87" t="str">
        <f>IF($H11755="","",VLOOKUP($H11755,培训课程清单!$B$2:$J$1700,8,0))</f>
        <v/>
      </c>
      <c r="O11755" s="29"/>
    </row>
    <row r="11756" spans="1:15">
      <c r="A11756" s="87" t="str">
        <f t="shared" si="184"/>
        <v/>
      </c>
      <c r="B11756" s="87" t="str">
        <f>IF(C11756="","",C11756&amp;COUNTIF($C$2:C11756,C11756))</f>
        <v/>
      </c>
      <c r="C11756" s="88"/>
      <c r="D11756" s="87" t="str">
        <f>IF($C11756="","",VLOOKUP($C11756,人员花名册!$B$2:$F$2001,2,0))</f>
        <v/>
      </c>
      <c r="E11756" s="87" t="str">
        <f>IF($C11756="","",VLOOKUP($C11756,人员花名册!$B$2:$F$2001,4,0))</f>
        <v/>
      </c>
      <c r="F11756" s="89" t="str">
        <f>IF($C11756="","",VLOOKUP($C11756,人员花名册!$B$2:$F$2001,5,0))</f>
        <v/>
      </c>
      <c r="G11756" s="29"/>
      <c r="H11756" s="29"/>
      <c r="I11756" s="87" t="str">
        <f>IF($C11756="","",VLOOKUP($H11756,培训课程清单!$B$2:$J$1700,2,0))</f>
        <v/>
      </c>
      <c r="J11756" s="87" t="str">
        <f>IF($C11756="","",VLOOKUP($H11756,培训课程清单!$B$2:$J$1700,3,0))</f>
        <v/>
      </c>
      <c r="K11756" s="87" t="str">
        <f>IF($H11756="","",VLOOKUP($H11756,培训课程清单!$B$2:$J$1700,4,0))</f>
        <v/>
      </c>
      <c r="L11756" s="29"/>
      <c r="M11756" s="89" t="str">
        <f>IF($H11756="","",VLOOKUP($H11756,培训课程清单!$B$2:$J$1700,7,0))</f>
        <v/>
      </c>
      <c r="N11756" s="87" t="str">
        <f>IF($H11756="","",VLOOKUP($H11756,培训课程清单!$B$2:$J$1700,8,0))</f>
        <v/>
      </c>
      <c r="O11756" s="29"/>
    </row>
    <row r="11757" spans="1:15">
      <c r="A11757" s="87" t="str">
        <f t="shared" si="184"/>
        <v/>
      </c>
      <c r="B11757" s="87" t="str">
        <f>IF(C11757="","",C11757&amp;COUNTIF($C$2:C11757,C11757))</f>
        <v/>
      </c>
      <c r="C11757" s="88"/>
      <c r="D11757" s="87" t="str">
        <f>IF($C11757="","",VLOOKUP($C11757,人员花名册!$B$2:$F$2001,2,0))</f>
        <v/>
      </c>
      <c r="E11757" s="87" t="str">
        <f>IF($C11757="","",VLOOKUP($C11757,人员花名册!$B$2:$F$2001,4,0))</f>
        <v/>
      </c>
      <c r="F11757" s="89" t="str">
        <f>IF($C11757="","",VLOOKUP($C11757,人员花名册!$B$2:$F$2001,5,0))</f>
        <v/>
      </c>
      <c r="G11757" s="29"/>
      <c r="H11757" s="29"/>
      <c r="I11757" s="87" t="str">
        <f>IF($C11757="","",VLOOKUP($H11757,培训课程清单!$B$2:$J$1700,2,0))</f>
        <v/>
      </c>
      <c r="J11757" s="87" t="str">
        <f>IF($C11757="","",VLOOKUP($H11757,培训课程清单!$B$2:$J$1700,3,0))</f>
        <v/>
      </c>
      <c r="K11757" s="87" t="str">
        <f>IF($H11757="","",VLOOKUP($H11757,培训课程清单!$B$2:$J$1700,4,0))</f>
        <v/>
      </c>
      <c r="L11757" s="29"/>
      <c r="M11757" s="89" t="str">
        <f>IF($H11757="","",VLOOKUP($H11757,培训课程清单!$B$2:$J$1700,7,0))</f>
        <v/>
      </c>
      <c r="N11757" s="87" t="str">
        <f>IF($H11757="","",VLOOKUP($H11757,培训课程清单!$B$2:$J$1700,8,0))</f>
        <v/>
      </c>
      <c r="O11757" s="29"/>
    </row>
    <row r="11758" spans="1:15">
      <c r="A11758" s="87" t="str">
        <f t="shared" si="184"/>
        <v/>
      </c>
      <c r="B11758" s="87" t="str">
        <f>IF(C11758="","",C11758&amp;COUNTIF($C$2:C11758,C11758))</f>
        <v/>
      </c>
      <c r="C11758" s="88"/>
      <c r="D11758" s="87" t="str">
        <f>IF($C11758="","",VLOOKUP($C11758,人员花名册!$B$2:$F$2001,2,0))</f>
        <v/>
      </c>
      <c r="E11758" s="87" t="str">
        <f>IF($C11758="","",VLOOKUP($C11758,人员花名册!$B$2:$F$2001,4,0))</f>
        <v/>
      </c>
      <c r="F11758" s="89" t="str">
        <f>IF($C11758="","",VLOOKUP($C11758,人员花名册!$B$2:$F$2001,5,0))</f>
        <v/>
      </c>
      <c r="G11758" s="29"/>
      <c r="H11758" s="29"/>
      <c r="I11758" s="87" t="str">
        <f>IF($C11758="","",VLOOKUP($H11758,培训课程清单!$B$2:$J$1700,2,0))</f>
        <v/>
      </c>
      <c r="J11758" s="87" t="str">
        <f>IF($C11758="","",VLOOKUP($H11758,培训课程清单!$B$2:$J$1700,3,0))</f>
        <v/>
      </c>
      <c r="K11758" s="87" t="str">
        <f>IF($H11758="","",VLOOKUP($H11758,培训课程清单!$B$2:$J$1700,4,0))</f>
        <v/>
      </c>
      <c r="L11758" s="29"/>
      <c r="M11758" s="89" t="str">
        <f>IF($H11758="","",VLOOKUP($H11758,培训课程清单!$B$2:$J$1700,7,0))</f>
        <v/>
      </c>
      <c r="N11758" s="87" t="str">
        <f>IF($H11758="","",VLOOKUP($H11758,培训课程清单!$B$2:$J$1700,8,0))</f>
        <v/>
      </c>
      <c r="O11758" s="29"/>
    </row>
    <row r="11759" spans="1:15">
      <c r="A11759" s="87" t="str">
        <f t="shared" si="184"/>
        <v/>
      </c>
      <c r="B11759" s="87" t="str">
        <f>IF(C11759="","",C11759&amp;COUNTIF($C$2:C11759,C11759))</f>
        <v/>
      </c>
      <c r="C11759" s="88"/>
      <c r="D11759" s="87" t="str">
        <f>IF($C11759="","",VLOOKUP($C11759,人员花名册!$B$2:$F$2001,2,0))</f>
        <v/>
      </c>
      <c r="E11759" s="87" t="str">
        <f>IF($C11759="","",VLOOKUP($C11759,人员花名册!$B$2:$F$2001,4,0))</f>
        <v/>
      </c>
      <c r="F11759" s="89" t="str">
        <f>IF($C11759="","",VLOOKUP($C11759,人员花名册!$B$2:$F$2001,5,0))</f>
        <v/>
      </c>
      <c r="G11759" s="29"/>
      <c r="H11759" s="29"/>
      <c r="I11759" s="87" t="str">
        <f>IF($C11759="","",VLOOKUP($H11759,培训课程清单!$B$2:$J$1700,2,0))</f>
        <v/>
      </c>
      <c r="J11759" s="87" t="str">
        <f>IF($C11759="","",VLOOKUP($H11759,培训课程清单!$B$2:$J$1700,3,0))</f>
        <v/>
      </c>
      <c r="K11759" s="87" t="str">
        <f>IF($H11759="","",VLOOKUP($H11759,培训课程清单!$B$2:$J$1700,4,0))</f>
        <v/>
      </c>
      <c r="L11759" s="29"/>
      <c r="M11759" s="89" t="str">
        <f>IF($H11759="","",VLOOKUP($H11759,培训课程清单!$B$2:$J$1700,7,0))</f>
        <v/>
      </c>
      <c r="N11759" s="87" t="str">
        <f>IF($H11759="","",VLOOKUP($H11759,培训课程清单!$B$2:$J$1700,8,0))</f>
        <v/>
      </c>
      <c r="O11759" s="29"/>
    </row>
    <row r="11760" spans="1:15">
      <c r="A11760" s="87" t="str">
        <f t="shared" si="184"/>
        <v/>
      </c>
      <c r="B11760" s="87" t="str">
        <f>IF(C11760="","",C11760&amp;COUNTIF($C$2:C11760,C11760))</f>
        <v/>
      </c>
      <c r="C11760" s="88"/>
      <c r="D11760" s="87" t="str">
        <f>IF($C11760="","",VLOOKUP($C11760,人员花名册!$B$2:$F$2001,2,0))</f>
        <v/>
      </c>
      <c r="E11760" s="87" t="str">
        <f>IF($C11760="","",VLOOKUP($C11760,人员花名册!$B$2:$F$2001,4,0))</f>
        <v/>
      </c>
      <c r="F11760" s="89" t="str">
        <f>IF($C11760="","",VLOOKUP($C11760,人员花名册!$B$2:$F$2001,5,0))</f>
        <v/>
      </c>
      <c r="G11760" s="29"/>
      <c r="H11760" s="29"/>
      <c r="I11760" s="87" t="str">
        <f>IF($C11760="","",VLOOKUP($H11760,培训课程清单!$B$2:$J$1700,2,0))</f>
        <v/>
      </c>
      <c r="J11760" s="87" t="str">
        <f>IF($C11760="","",VLOOKUP($H11760,培训课程清单!$B$2:$J$1700,3,0))</f>
        <v/>
      </c>
      <c r="K11760" s="87" t="str">
        <f>IF($H11760="","",VLOOKUP($H11760,培训课程清单!$B$2:$J$1700,4,0))</f>
        <v/>
      </c>
      <c r="L11760" s="29"/>
      <c r="M11760" s="89" t="str">
        <f>IF($H11760="","",VLOOKUP($H11760,培训课程清单!$B$2:$J$1700,7,0))</f>
        <v/>
      </c>
      <c r="N11760" s="87" t="str">
        <f>IF($H11760="","",VLOOKUP($H11760,培训课程清单!$B$2:$J$1700,8,0))</f>
        <v/>
      </c>
      <c r="O11760" s="29"/>
    </row>
    <row r="11761" spans="1:15">
      <c r="A11761" s="87" t="str">
        <f t="shared" si="184"/>
        <v/>
      </c>
      <c r="B11761" s="87" t="str">
        <f>IF(C11761="","",C11761&amp;COUNTIF($C$2:C11761,C11761))</f>
        <v/>
      </c>
      <c r="C11761" s="88"/>
      <c r="D11761" s="87" t="str">
        <f>IF($C11761="","",VLOOKUP($C11761,人员花名册!$B$2:$F$2001,2,0))</f>
        <v/>
      </c>
      <c r="E11761" s="87" t="str">
        <f>IF($C11761="","",VLOOKUP($C11761,人员花名册!$B$2:$F$2001,4,0))</f>
        <v/>
      </c>
      <c r="F11761" s="89" t="str">
        <f>IF($C11761="","",VLOOKUP($C11761,人员花名册!$B$2:$F$2001,5,0))</f>
        <v/>
      </c>
      <c r="G11761" s="29"/>
      <c r="H11761" s="29"/>
      <c r="I11761" s="87" t="str">
        <f>IF($C11761="","",VLOOKUP($H11761,培训课程清单!$B$2:$J$1700,2,0))</f>
        <v/>
      </c>
      <c r="J11761" s="87" t="str">
        <f>IF($C11761="","",VLOOKUP($H11761,培训课程清单!$B$2:$J$1700,3,0))</f>
        <v/>
      </c>
      <c r="K11761" s="87" t="str">
        <f>IF($H11761="","",VLOOKUP($H11761,培训课程清单!$B$2:$J$1700,4,0))</f>
        <v/>
      </c>
      <c r="L11761" s="29"/>
      <c r="M11761" s="89" t="str">
        <f>IF($H11761="","",VLOOKUP($H11761,培训课程清单!$B$2:$J$1700,7,0))</f>
        <v/>
      </c>
      <c r="N11761" s="87" t="str">
        <f>IF($H11761="","",VLOOKUP($H11761,培训课程清单!$B$2:$J$1700,8,0))</f>
        <v/>
      </c>
      <c r="O11761" s="29"/>
    </row>
    <row r="11762" spans="1:15">
      <c r="A11762" s="87" t="str">
        <f t="shared" si="184"/>
        <v/>
      </c>
      <c r="B11762" s="87" t="str">
        <f>IF(C11762="","",C11762&amp;COUNTIF($C$2:C11762,C11762))</f>
        <v/>
      </c>
      <c r="C11762" s="88"/>
      <c r="D11762" s="87" t="str">
        <f>IF($C11762="","",VLOOKUP($C11762,人员花名册!$B$2:$F$2001,2,0))</f>
        <v/>
      </c>
      <c r="E11762" s="87" t="str">
        <f>IF($C11762="","",VLOOKUP($C11762,人员花名册!$B$2:$F$2001,4,0))</f>
        <v/>
      </c>
      <c r="F11762" s="89" t="str">
        <f>IF($C11762="","",VLOOKUP($C11762,人员花名册!$B$2:$F$2001,5,0))</f>
        <v/>
      </c>
      <c r="G11762" s="29"/>
      <c r="H11762" s="29"/>
      <c r="I11762" s="87" t="str">
        <f>IF($C11762="","",VLOOKUP($H11762,培训课程清单!$B$2:$J$1700,2,0))</f>
        <v/>
      </c>
      <c r="J11762" s="87" t="str">
        <f>IF($C11762="","",VLOOKUP($H11762,培训课程清单!$B$2:$J$1700,3,0))</f>
        <v/>
      </c>
      <c r="K11762" s="87" t="str">
        <f>IF($H11762="","",VLOOKUP($H11762,培训课程清单!$B$2:$J$1700,4,0))</f>
        <v/>
      </c>
      <c r="L11762" s="29"/>
      <c r="M11762" s="89" t="str">
        <f>IF($H11762="","",VLOOKUP($H11762,培训课程清单!$B$2:$J$1700,7,0))</f>
        <v/>
      </c>
      <c r="N11762" s="87" t="str">
        <f>IF($H11762="","",VLOOKUP($H11762,培训课程清单!$B$2:$J$1700,8,0))</f>
        <v/>
      </c>
      <c r="O11762" s="29"/>
    </row>
    <row r="11763" spans="1:15">
      <c r="A11763" s="87" t="str">
        <f t="shared" si="184"/>
        <v/>
      </c>
      <c r="B11763" s="87" t="str">
        <f>IF(C11763="","",C11763&amp;COUNTIF($C$2:C11763,C11763))</f>
        <v/>
      </c>
      <c r="C11763" s="88"/>
      <c r="D11763" s="87" t="str">
        <f>IF($C11763="","",VLOOKUP($C11763,人员花名册!$B$2:$F$2001,2,0))</f>
        <v/>
      </c>
      <c r="E11763" s="87" t="str">
        <f>IF($C11763="","",VLOOKUP($C11763,人员花名册!$B$2:$F$2001,4,0))</f>
        <v/>
      </c>
      <c r="F11763" s="89" t="str">
        <f>IF($C11763="","",VLOOKUP($C11763,人员花名册!$B$2:$F$2001,5,0))</f>
        <v/>
      </c>
      <c r="G11763" s="29"/>
      <c r="H11763" s="29"/>
      <c r="I11763" s="87" t="str">
        <f>IF($C11763="","",VLOOKUP($H11763,培训课程清单!$B$2:$J$1700,2,0))</f>
        <v/>
      </c>
      <c r="J11763" s="87" t="str">
        <f>IF($C11763="","",VLOOKUP($H11763,培训课程清单!$B$2:$J$1700,3,0))</f>
        <v/>
      </c>
      <c r="K11763" s="87" t="str">
        <f>IF($H11763="","",VLOOKUP($H11763,培训课程清单!$B$2:$J$1700,4,0))</f>
        <v/>
      </c>
      <c r="L11763" s="29"/>
      <c r="M11763" s="89" t="str">
        <f>IF($H11763="","",VLOOKUP($H11763,培训课程清单!$B$2:$J$1700,7,0))</f>
        <v/>
      </c>
      <c r="N11763" s="87" t="str">
        <f>IF($H11763="","",VLOOKUP($H11763,培训课程清单!$B$2:$J$1700,8,0))</f>
        <v/>
      </c>
      <c r="O11763" s="29"/>
    </row>
    <row r="11764" spans="1:15">
      <c r="A11764" s="87" t="str">
        <f t="shared" si="184"/>
        <v/>
      </c>
      <c r="B11764" s="87" t="str">
        <f>IF(C11764="","",C11764&amp;COUNTIF($C$2:C11764,C11764))</f>
        <v/>
      </c>
      <c r="C11764" s="88"/>
      <c r="D11764" s="87" t="str">
        <f>IF($C11764="","",VLOOKUP($C11764,人员花名册!$B$2:$F$2001,2,0))</f>
        <v/>
      </c>
      <c r="E11764" s="87" t="str">
        <f>IF($C11764="","",VLOOKUP($C11764,人员花名册!$B$2:$F$2001,4,0))</f>
        <v/>
      </c>
      <c r="F11764" s="89" t="str">
        <f>IF($C11764="","",VLOOKUP($C11764,人员花名册!$B$2:$F$2001,5,0))</f>
        <v/>
      </c>
      <c r="G11764" s="29"/>
      <c r="H11764" s="29"/>
      <c r="I11764" s="87" t="str">
        <f>IF($C11764="","",VLOOKUP($H11764,培训课程清单!$B$2:$J$1700,2,0))</f>
        <v/>
      </c>
      <c r="J11764" s="87" t="str">
        <f>IF($C11764="","",VLOOKUP($H11764,培训课程清单!$B$2:$J$1700,3,0))</f>
        <v/>
      </c>
      <c r="K11764" s="87" t="str">
        <f>IF($H11764="","",VLOOKUP($H11764,培训课程清单!$B$2:$J$1700,4,0))</f>
        <v/>
      </c>
      <c r="L11764" s="29"/>
      <c r="M11764" s="89" t="str">
        <f>IF($H11764="","",VLOOKUP($H11764,培训课程清单!$B$2:$J$1700,7,0))</f>
        <v/>
      </c>
      <c r="N11764" s="87" t="str">
        <f>IF($H11764="","",VLOOKUP($H11764,培训课程清单!$B$2:$J$1700,8,0))</f>
        <v/>
      </c>
      <c r="O11764" s="29"/>
    </row>
    <row r="11765" spans="1:15">
      <c r="A11765" s="87" t="str">
        <f t="shared" si="184"/>
        <v/>
      </c>
      <c r="B11765" s="87" t="str">
        <f>IF(C11765="","",C11765&amp;COUNTIF($C$2:C11765,C11765))</f>
        <v/>
      </c>
      <c r="C11765" s="88"/>
      <c r="D11765" s="87" t="str">
        <f>IF($C11765="","",VLOOKUP($C11765,人员花名册!$B$2:$F$2001,2,0))</f>
        <v/>
      </c>
      <c r="E11765" s="87" t="str">
        <f>IF($C11765="","",VLOOKUP($C11765,人员花名册!$B$2:$F$2001,4,0))</f>
        <v/>
      </c>
      <c r="F11765" s="89" t="str">
        <f>IF($C11765="","",VLOOKUP($C11765,人员花名册!$B$2:$F$2001,5,0))</f>
        <v/>
      </c>
      <c r="G11765" s="29"/>
      <c r="H11765" s="29"/>
      <c r="I11765" s="87" t="str">
        <f>IF($C11765="","",VLOOKUP($H11765,培训课程清单!$B$2:$J$1700,2,0))</f>
        <v/>
      </c>
      <c r="J11765" s="87" t="str">
        <f>IF($C11765="","",VLOOKUP($H11765,培训课程清单!$B$2:$J$1700,3,0))</f>
        <v/>
      </c>
      <c r="K11765" s="87" t="str">
        <f>IF($H11765="","",VLOOKUP($H11765,培训课程清单!$B$2:$J$1700,4,0))</f>
        <v/>
      </c>
      <c r="L11765" s="29"/>
      <c r="M11765" s="89" t="str">
        <f>IF($H11765="","",VLOOKUP($H11765,培训课程清单!$B$2:$J$1700,7,0))</f>
        <v/>
      </c>
      <c r="N11765" s="87" t="str">
        <f>IF($H11765="","",VLOOKUP($H11765,培训课程清单!$B$2:$J$1700,8,0))</f>
        <v/>
      </c>
      <c r="O11765" s="29"/>
    </row>
    <row r="11766" spans="1:15">
      <c r="A11766" s="87" t="str">
        <f t="shared" si="184"/>
        <v/>
      </c>
      <c r="B11766" s="87" t="str">
        <f>IF(C11766="","",C11766&amp;COUNTIF($C$2:C11766,C11766))</f>
        <v/>
      </c>
      <c r="C11766" s="88"/>
      <c r="D11766" s="87" t="str">
        <f>IF($C11766="","",VLOOKUP($C11766,人员花名册!$B$2:$F$2001,2,0))</f>
        <v/>
      </c>
      <c r="E11766" s="87" t="str">
        <f>IF($C11766="","",VLOOKUP($C11766,人员花名册!$B$2:$F$2001,4,0))</f>
        <v/>
      </c>
      <c r="F11766" s="89" t="str">
        <f>IF($C11766="","",VLOOKUP($C11766,人员花名册!$B$2:$F$2001,5,0))</f>
        <v/>
      </c>
      <c r="G11766" s="29"/>
      <c r="H11766" s="29"/>
      <c r="I11766" s="87" t="str">
        <f>IF($C11766="","",VLOOKUP($H11766,培训课程清单!$B$2:$J$1700,2,0))</f>
        <v/>
      </c>
      <c r="J11766" s="87" t="str">
        <f>IF($C11766="","",VLOOKUP($H11766,培训课程清单!$B$2:$J$1700,3,0))</f>
        <v/>
      </c>
      <c r="K11766" s="87" t="str">
        <f>IF($H11766="","",VLOOKUP($H11766,培训课程清单!$B$2:$J$1700,4,0))</f>
        <v/>
      </c>
      <c r="L11766" s="29"/>
      <c r="M11766" s="89" t="str">
        <f>IF($H11766="","",VLOOKUP($H11766,培训课程清单!$B$2:$J$1700,7,0))</f>
        <v/>
      </c>
      <c r="N11766" s="87" t="str">
        <f>IF($H11766="","",VLOOKUP($H11766,培训课程清单!$B$2:$J$1700,8,0))</f>
        <v/>
      </c>
      <c r="O11766" s="29"/>
    </row>
    <row r="11767" spans="1:15">
      <c r="A11767" s="87" t="str">
        <f t="shared" si="184"/>
        <v/>
      </c>
      <c r="B11767" s="87" t="str">
        <f>IF(C11767="","",C11767&amp;COUNTIF($C$2:C11767,C11767))</f>
        <v/>
      </c>
      <c r="C11767" s="88"/>
      <c r="D11767" s="87" t="str">
        <f>IF($C11767="","",VLOOKUP($C11767,人员花名册!$B$2:$F$2001,2,0))</f>
        <v/>
      </c>
      <c r="E11767" s="87" t="str">
        <f>IF($C11767="","",VLOOKUP($C11767,人员花名册!$B$2:$F$2001,4,0))</f>
        <v/>
      </c>
      <c r="F11767" s="89" t="str">
        <f>IF($C11767="","",VLOOKUP($C11767,人员花名册!$B$2:$F$2001,5,0))</f>
        <v/>
      </c>
      <c r="G11767" s="29"/>
      <c r="H11767" s="29"/>
      <c r="I11767" s="87" t="str">
        <f>IF($C11767="","",VLOOKUP($H11767,培训课程清单!$B$2:$J$1700,2,0))</f>
        <v/>
      </c>
      <c r="J11767" s="87" t="str">
        <f>IF($C11767="","",VLOOKUP($H11767,培训课程清单!$B$2:$J$1700,3,0))</f>
        <v/>
      </c>
      <c r="K11767" s="87" t="str">
        <f>IF($H11767="","",VLOOKUP($H11767,培训课程清单!$B$2:$J$1700,4,0))</f>
        <v/>
      </c>
      <c r="L11767" s="29"/>
      <c r="M11767" s="89" t="str">
        <f>IF($H11767="","",VLOOKUP($H11767,培训课程清单!$B$2:$J$1700,7,0))</f>
        <v/>
      </c>
      <c r="N11767" s="87" t="str">
        <f>IF($H11767="","",VLOOKUP($H11767,培训课程清单!$B$2:$J$1700,8,0))</f>
        <v/>
      </c>
      <c r="O11767" s="29"/>
    </row>
    <row r="11768" spans="1:15">
      <c r="A11768" s="87" t="str">
        <f t="shared" si="184"/>
        <v/>
      </c>
      <c r="B11768" s="87" t="str">
        <f>IF(C11768="","",C11768&amp;COUNTIF($C$2:C11768,C11768))</f>
        <v/>
      </c>
      <c r="C11768" s="88"/>
      <c r="D11768" s="87" t="str">
        <f>IF($C11768="","",VLOOKUP($C11768,人员花名册!$B$2:$F$2001,2,0))</f>
        <v/>
      </c>
      <c r="E11768" s="87" t="str">
        <f>IF($C11768="","",VLOOKUP($C11768,人员花名册!$B$2:$F$2001,4,0))</f>
        <v/>
      </c>
      <c r="F11768" s="89" t="str">
        <f>IF($C11768="","",VLOOKUP($C11768,人员花名册!$B$2:$F$2001,5,0))</f>
        <v/>
      </c>
      <c r="G11768" s="29"/>
      <c r="H11768" s="29"/>
      <c r="I11768" s="87" t="str">
        <f>IF($C11768="","",VLOOKUP($H11768,培训课程清单!$B$2:$J$1700,2,0))</f>
        <v/>
      </c>
      <c r="J11768" s="87" t="str">
        <f>IF($C11768="","",VLOOKUP($H11768,培训课程清单!$B$2:$J$1700,3,0))</f>
        <v/>
      </c>
      <c r="K11768" s="87" t="str">
        <f>IF($H11768="","",VLOOKUP($H11768,培训课程清单!$B$2:$J$1700,4,0))</f>
        <v/>
      </c>
      <c r="L11768" s="29"/>
      <c r="M11768" s="89" t="str">
        <f>IF($H11768="","",VLOOKUP($H11768,培训课程清单!$B$2:$J$1700,7,0))</f>
        <v/>
      </c>
      <c r="N11768" s="87" t="str">
        <f>IF($H11768="","",VLOOKUP($H11768,培训课程清单!$B$2:$J$1700,8,0))</f>
        <v/>
      </c>
      <c r="O11768" s="29"/>
    </row>
    <row r="11769" spans="1:15">
      <c r="A11769" s="87" t="str">
        <f t="shared" si="184"/>
        <v/>
      </c>
      <c r="B11769" s="87" t="str">
        <f>IF(C11769="","",C11769&amp;COUNTIF($C$2:C11769,C11769))</f>
        <v/>
      </c>
      <c r="C11769" s="88"/>
      <c r="D11769" s="87" t="str">
        <f>IF($C11769="","",VLOOKUP($C11769,人员花名册!$B$2:$F$2001,2,0))</f>
        <v/>
      </c>
      <c r="E11769" s="87" t="str">
        <f>IF($C11769="","",VLOOKUP($C11769,人员花名册!$B$2:$F$2001,4,0))</f>
        <v/>
      </c>
      <c r="F11769" s="89" t="str">
        <f>IF($C11769="","",VLOOKUP($C11769,人员花名册!$B$2:$F$2001,5,0))</f>
        <v/>
      </c>
      <c r="G11769" s="29"/>
      <c r="H11769" s="29"/>
      <c r="I11769" s="87" t="str">
        <f>IF($C11769="","",VLOOKUP($H11769,培训课程清单!$B$2:$J$1700,2,0))</f>
        <v/>
      </c>
      <c r="J11769" s="87" t="str">
        <f>IF($C11769="","",VLOOKUP($H11769,培训课程清单!$B$2:$J$1700,3,0))</f>
        <v/>
      </c>
      <c r="K11769" s="87" t="str">
        <f>IF($H11769="","",VLOOKUP($H11769,培训课程清单!$B$2:$J$1700,4,0))</f>
        <v/>
      </c>
      <c r="L11769" s="29"/>
      <c r="M11769" s="89" t="str">
        <f>IF($H11769="","",VLOOKUP($H11769,培训课程清单!$B$2:$J$1700,7,0))</f>
        <v/>
      </c>
      <c r="N11769" s="87" t="str">
        <f>IF($H11769="","",VLOOKUP($H11769,培训课程清单!$B$2:$J$1700,8,0))</f>
        <v/>
      </c>
      <c r="O11769" s="29"/>
    </row>
    <row r="11770" spans="1:15">
      <c r="A11770" s="87" t="str">
        <f t="shared" si="184"/>
        <v/>
      </c>
      <c r="B11770" s="87" t="str">
        <f>IF(C11770="","",C11770&amp;COUNTIF($C$2:C11770,C11770))</f>
        <v/>
      </c>
      <c r="C11770" s="88"/>
      <c r="D11770" s="87" t="str">
        <f>IF($C11770="","",VLOOKUP($C11770,人员花名册!$B$2:$F$2001,2,0))</f>
        <v/>
      </c>
      <c r="E11770" s="87" t="str">
        <f>IF($C11770="","",VLOOKUP($C11770,人员花名册!$B$2:$F$2001,4,0))</f>
        <v/>
      </c>
      <c r="F11770" s="89" t="str">
        <f>IF($C11770="","",VLOOKUP($C11770,人员花名册!$B$2:$F$2001,5,0))</f>
        <v/>
      </c>
      <c r="G11770" s="29"/>
      <c r="H11770" s="29"/>
      <c r="I11770" s="87" t="str">
        <f>IF($C11770="","",VLOOKUP($H11770,培训课程清单!$B$2:$J$1700,2,0))</f>
        <v/>
      </c>
      <c r="J11770" s="87" t="str">
        <f>IF($C11770="","",VLOOKUP($H11770,培训课程清单!$B$2:$J$1700,3,0))</f>
        <v/>
      </c>
      <c r="K11770" s="87" t="str">
        <f>IF($H11770="","",VLOOKUP($H11770,培训课程清单!$B$2:$J$1700,4,0))</f>
        <v/>
      </c>
      <c r="L11770" s="29"/>
      <c r="M11770" s="89" t="str">
        <f>IF($H11770="","",VLOOKUP($H11770,培训课程清单!$B$2:$J$1700,7,0))</f>
        <v/>
      </c>
      <c r="N11770" s="87" t="str">
        <f>IF($H11770="","",VLOOKUP($H11770,培训课程清单!$B$2:$J$1700,8,0))</f>
        <v/>
      </c>
      <c r="O11770" s="29"/>
    </row>
    <row r="11771" spans="1:15">
      <c r="A11771" s="87" t="str">
        <f t="shared" si="184"/>
        <v/>
      </c>
      <c r="B11771" s="87" t="str">
        <f>IF(C11771="","",C11771&amp;COUNTIF($C$2:C11771,C11771))</f>
        <v/>
      </c>
      <c r="C11771" s="88"/>
      <c r="D11771" s="87" t="str">
        <f>IF($C11771="","",VLOOKUP($C11771,人员花名册!$B$2:$F$2001,2,0))</f>
        <v/>
      </c>
      <c r="E11771" s="87" t="str">
        <f>IF($C11771="","",VLOOKUP($C11771,人员花名册!$B$2:$F$2001,4,0))</f>
        <v/>
      </c>
      <c r="F11771" s="89" t="str">
        <f>IF($C11771="","",VLOOKUP($C11771,人员花名册!$B$2:$F$2001,5,0))</f>
        <v/>
      </c>
      <c r="G11771" s="29"/>
      <c r="H11771" s="29"/>
      <c r="I11771" s="87" t="str">
        <f>IF($C11771="","",VLOOKUP($H11771,培训课程清单!$B$2:$J$1700,2,0))</f>
        <v/>
      </c>
      <c r="J11771" s="87" t="str">
        <f>IF($C11771="","",VLOOKUP($H11771,培训课程清单!$B$2:$J$1700,3,0))</f>
        <v/>
      </c>
      <c r="K11771" s="87" t="str">
        <f>IF($H11771="","",VLOOKUP($H11771,培训课程清单!$B$2:$J$1700,4,0))</f>
        <v/>
      </c>
      <c r="L11771" s="29"/>
      <c r="M11771" s="89" t="str">
        <f>IF($H11771="","",VLOOKUP($H11771,培训课程清单!$B$2:$J$1700,7,0))</f>
        <v/>
      </c>
      <c r="N11771" s="87" t="str">
        <f>IF($H11771="","",VLOOKUP($H11771,培训课程清单!$B$2:$J$1700,8,0))</f>
        <v/>
      </c>
      <c r="O11771" s="29"/>
    </row>
    <row r="11772" spans="1:15">
      <c r="A11772" s="87" t="str">
        <f t="shared" si="184"/>
        <v/>
      </c>
      <c r="B11772" s="87" t="str">
        <f>IF(C11772="","",C11772&amp;COUNTIF($C$2:C11772,C11772))</f>
        <v/>
      </c>
      <c r="C11772" s="88"/>
      <c r="D11772" s="87" t="str">
        <f>IF($C11772="","",VLOOKUP($C11772,人员花名册!$B$2:$F$2001,2,0))</f>
        <v/>
      </c>
      <c r="E11772" s="87" t="str">
        <f>IF($C11772="","",VLOOKUP($C11772,人员花名册!$B$2:$F$2001,4,0))</f>
        <v/>
      </c>
      <c r="F11772" s="89" t="str">
        <f>IF($C11772="","",VLOOKUP($C11772,人员花名册!$B$2:$F$2001,5,0))</f>
        <v/>
      </c>
      <c r="G11772" s="29"/>
      <c r="H11772" s="29"/>
      <c r="I11772" s="87" t="str">
        <f>IF($C11772="","",VLOOKUP($H11772,培训课程清单!$B$2:$J$1700,2,0))</f>
        <v/>
      </c>
      <c r="J11772" s="87" t="str">
        <f>IF($C11772="","",VLOOKUP($H11772,培训课程清单!$B$2:$J$1700,3,0))</f>
        <v/>
      </c>
      <c r="K11772" s="87" t="str">
        <f>IF($H11772="","",VLOOKUP($H11772,培训课程清单!$B$2:$J$1700,4,0))</f>
        <v/>
      </c>
      <c r="L11772" s="29"/>
      <c r="M11772" s="89" t="str">
        <f>IF($H11772="","",VLOOKUP($H11772,培训课程清单!$B$2:$J$1700,7,0))</f>
        <v/>
      </c>
      <c r="N11772" s="87" t="str">
        <f>IF($H11772="","",VLOOKUP($H11772,培训课程清单!$B$2:$J$1700,8,0))</f>
        <v/>
      </c>
      <c r="O11772" s="29"/>
    </row>
    <row r="11773" spans="1:15">
      <c r="A11773" s="87" t="str">
        <f t="shared" si="184"/>
        <v/>
      </c>
      <c r="B11773" s="87" t="str">
        <f>IF(C11773="","",C11773&amp;COUNTIF($C$2:C11773,C11773))</f>
        <v/>
      </c>
      <c r="C11773" s="88"/>
      <c r="D11773" s="87" t="str">
        <f>IF($C11773="","",VLOOKUP($C11773,人员花名册!$B$2:$F$2001,2,0))</f>
        <v/>
      </c>
      <c r="E11773" s="87" t="str">
        <f>IF($C11773="","",VLOOKUP($C11773,人员花名册!$B$2:$F$2001,4,0))</f>
        <v/>
      </c>
      <c r="F11773" s="89" t="str">
        <f>IF($C11773="","",VLOOKUP($C11773,人员花名册!$B$2:$F$2001,5,0))</f>
        <v/>
      </c>
      <c r="G11773" s="29"/>
      <c r="H11773" s="29"/>
      <c r="I11773" s="87" t="str">
        <f>IF($C11773="","",VLOOKUP($H11773,培训课程清单!$B$2:$J$1700,2,0))</f>
        <v/>
      </c>
      <c r="J11773" s="87" t="str">
        <f>IF($C11773="","",VLOOKUP($H11773,培训课程清单!$B$2:$J$1700,3,0))</f>
        <v/>
      </c>
      <c r="K11773" s="87" t="str">
        <f>IF($H11773="","",VLOOKUP($H11773,培训课程清单!$B$2:$J$1700,4,0))</f>
        <v/>
      </c>
      <c r="L11773" s="29"/>
      <c r="M11773" s="89" t="str">
        <f>IF($H11773="","",VLOOKUP($H11773,培训课程清单!$B$2:$J$1700,7,0))</f>
        <v/>
      </c>
      <c r="N11773" s="87" t="str">
        <f>IF($H11773="","",VLOOKUP($H11773,培训课程清单!$B$2:$J$1700,8,0))</f>
        <v/>
      </c>
      <c r="O11773" s="29"/>
    </row>
    <row r="11774" spans="1:15">
      <c r="A11774" s="87" t="str">
        <f t="shared" si="184"/>
        <v/>
      </c>
      <c r="B11774" s="87" t="str">
        <f>IF(C11774="","",C11774&amp;COUNTIF($C$2:C11774,C11774))</f>
        <v/>
      </c>
      <c r="C11774" s="88"/>
      <c r="D11774" s="87" t="str">
        <f>IF($C11774="","",VLOOKUP($C11774,人员花名册!$B$2:$F$2001,2,0))</f>
        <v/>
      </c>
      <c r="E11774" s="87" t="str">
        <f>IF($C11774="","",VLOOKUP($C11774,人员花名册!$B$2:$F$2001,4,0))</f>
        <v/>
      </c>
      <c r="F11774" s="89" t="str">
        <f>IF($C11774="","",VLOOKUP($C11774,人员花名册!$B$2:$F$2001,5,0))</f>
        <v/>
      </c>
      <c r="G11774" s="29"/>
      <c r="H11774" s="29"/>
      <c r="I11774" s="87" t="str">
        <f>IF($C11774="","",VLOOKUP($H11774,培训课程清单!$B$2:$J$1700,2,0))</f>
        <v/>
      </c>
      <c r="J11774" s="87" t="str">
        <f>IF($C11774="","",VLOOKUP($H11774,培训课程清单!$B$2:$J$1700,3,0))</f>
        <v/>
      </c>
      <c r="K11774" s="87" t="str">
        <f>IF($H11774="","",VLOOKUP($H11774,培训课程清单!$B$2:$J$1700,4,0))</f>
        <v/>
      </c>
      <c r="L11774" s="29"/>
      <c r="M11774" s="89" t="str">
        <f>IF($H11774="","",VLOOKUP($H11774,培训课程清单!$B$2:$J$1700,7,0))</f>
        <v/>
      </c>
      <c r="N11774" s="87" t="str">
        <f>IF($H11774="","",VLOOKUP($H11774,培训课程清单!$B$2:$J$1700,8,0))</f>
        <v/>
      </c>
      <c r="O11774" s="29"/>
    </row>
    <row r="11775" spans="1:15">
      <c r="A11775" s="87" t="str">
        <f t="shared" si="184"/>
        <v/>
      </c>
      <c r="B11775" s="87" t="str">
        <f>IF(C11775="","",C11775&amp;COUNTIF($C$2:C11775,C11775))</f>
        <v/>
      </c>
      <c r="C11775" s="88"/>
      <c r="D11775" s="87" t="str">
        <f>IF($C11775="","",VLOOKUP($C11775,人员花名册!$B$2:$F$2001,2,0))</f>
        <v/>
      </c>
      <c r="E11775" s="87" t="str">
        <f>IF($C11775="","",VLOOKUP($C11775,人员花名册!$B$2:$F$2001,4,0))</f>
        <v/>
      </c>
      <c r="F11775" s="89" t="str">
        <f>IF($C11775="","",VLOOKUP($C11775,人员花名册!$B$2:$F$2001,5,0))</f>
        <v/>
      </c>
      <c r="G11775" s="29"/>
      <c r="H11775" s="29"/>
      <c r="I11775" s="87" t="str">
        <f>IF($C11775="","",VLOOKUP($H11775,培训课程清单!$B$2:$J$1700,2,0))</f>
        <v/>
      </c>
      <c r="J11775" s="87" t="str">
        <f>IF($C11775="","",VLOOKUP($H11775,培训课程清单!$B$2:$J$1700,3,0))</f>
        <v/>
      </c>
      <c r="K11775" s="87" t="str">
        <f>IF($H11775="","",VLOOKUP($H11775,培训课程清单!$B$2:$J$1700,4,0))</f>
        <v/>
      </c>
      <c r="L11775" s="29"/>
      <c r="M11775" s="89" t="str">
        <f>IF($H11775="","",VLOOKUP($H11775,培训课程清单!$B$2:$J$1700,7,0))</f>
        <v/>
      </c>
      <c r="N11775" s="87" t="str">
        <f>IF($H11775="","",VLOOKUP($H11775,培训课程清单!$B$2:$J$1700,8,0))</f>
        <v/>
      </c>
      <c r="O11775" s="29"/>
    </row>
    <row r="11776" spans="1:15">
      <c r="A11776" s="87" t="str">
        <f t="shared" si="184"/>
        <v/>
      </c>
      <c r="B11776" s="87" t="str">
        <f>IF(C11776="","",C11776&amp;COUNTIF($C$2:C11776,C11776))</f>
        <v/>
      </c>
      <c r="C11776" s="88"/>
      <c r="D11776" s="87" t="str">
        <f>IF($C11776="","",VLOOKUP($C11776,人员花名册!$B$2:$F$2001,2,0))</f>
        <v/>
      </c>
      <c r="E11776" s="87" t="str">
        <f>IF($C11776="","",VLOOKUP($C11776,人员花名册!$B$2:$F$2001,4,0))</f>
        <v/>
      </c>
      <c r="F11776" s="89" t="str">
        <f>IF($C11776="","",VLOOKUP($C11776,人员花名册!$B$2:$F$2001,5,0))</f>
        <v/>
      </c>
      <c r="G11776" s="29"/>
      <c r="H11776" s="29"/>
      <c r="I11776" s="87" t="str">
        <f>IF($C11776="","",VLOOKUP($H11776,培训课程清单!$B$2:$J$1700,2,0))</f>
        <v/>
      </c>
      <c r="J11776" s="87" t="str">
        <f>IF($C11776="","",VLOOKUP($H11776,培训课程清单!$B$2:$J$1700,3,0))</f>
        <v/>
      </c>
      <c r="K11776" s="87" t="str">
        <f>IF($H11776="","",VLOOKUP($H11776,培训课程清单!$B$2:$J$1700,4,0))</f>
        <v/>
      </c>
      <c r="L11776" s="29"/>
      <c r="M11776" s="89" t="str">
        <f>IF($H11776="","",VLOOKUP($H11776,培训课程清单!$B$2:$J$1700,7,0))</f>
        <v/>
      </c>
      <c r="N11776" s="87" t="str">
        <f>IF($H11776="","",VLOOKUP($H11776,培训课程清单!$B$2:$J$1700,8,0))</f>
        <v/>
      </c>
      <c r="O11776" s="29"/>
    </row>
    <row r="11777" spans="1:15">
      <c r="A11777" s="87" t="str">
        <f t="shared" si="184"/>
        <v/>
      </c>
      <c r="B11777" s="87" t="str">
        <f>IF(C11777="","",C11777&amp;COUNTIF($C$2:C11777,C11777))</f>
        <v/>
      </c>
      <c r="C11777" s="88"/>
      <c r="D11777" s="87" t="str">
        <f>IF($C11777="","",VLOOKUP($C11777,人员花名册!$B$2:$F$2001,2,0))</f>
        <v/>
      </c>
      <c r="E11777" s="87" t="str">
        <f>IF($C11777="","",VLOOKUP($C11777,人员花名册!$B$2:$F$2001,4,0))</f>
        <v/>
      </c>
      <c r="F11777" s="89" t="str">
        <f>IF($C11777="","",VLOOKUP($C11777,人员花名册!$B$2:$F$2001,5,0))</f>
        <v/>
      </c>
      <c r="G11777" s="29"/>
      <c r="H11777" s="29"/>
      <c r="I11777" s="87" t="str">
        <f>IF($C11777="","",VLOOKUP($H11777,培训课程清单!$B$2:$J$1700,2,0))</f>
        <v/>
      </c>
      <c r="J11777" s="87" t="str">
        <f>IF($C11777="","",VLOOKUP($H11777,培训课程清单!$B$2:$J$1700,3,0))</f>
        <v/>
      </c>
      <c r="K11777" s="87" t="str">
        <f>IF($H11777="","",VLOOKUP($H11777,培训课程清单!$B$2:$J$1700,4,0))</f>
        <v/>
      </c>
      <c r="L11777" s="29"/>
      <c r="M11777" s="89" t="str">
        <f>IF($H11777="","",VLOOKUP($H11777,培训课程清单!$B$2:$J$1700,7,0))</f>
        <v/>
      </c>
      <c r="N11777" s="87" t="str">
        <f>IF($H11777="","",VLOOKUP($H11777,培训课程清单!$B$2:$J$1700,8,0))</f>
        <v/>
      </c>
      <c r="O11777" s="29"/>
    </row>
    <row r="11778" spans="1:15">
      <c r="A11778" s="87" t="str">
        <f t="shared" si="184"/>
        <v/>
      </c>
      <c r="B11778" s="87" t="str">
        <f>IF(C11778="","",C11778&amp;COUNTIF($C$2:C11778,C11778))</f>
        <v/>
      </c>
      <c r="C11778" s="88"/>
      <c r="D11778" s="87" t="str">
        <f>IF($C11778="","",VLOOKUP($C11778,人员花名册!$B$2:$F$2001,2,0))</f>
        <v/>
      </c>
      <c r="E11778" s="87" t="str">
        <f>IF($C11778="","",VLOOKUP($C11778,人员花名册!$B$2:$F$2001,4,0))</f>
        <v/>
      </c>
      <c r="F11778" s="89" t="str">
        <f>IF($C11778="","",VLOOKUP($C11778,人员花名册!$B$2:$F$2001,5,0))</f>
        <v/>
      </c>
      <c r="G11778" s="29"/>
      <c r="H11778" s="29"/>
      <c r="I11778" s="87" t="str">
        <f>IF($C11778="","",VLOOKUP($H11778,培训课程清单!$B$2:$J$1700,2,0))</f>
        <v/>
      </c>
      <c r="J11778" s="87" t="str">
        <f>IF($C11778="","",VLOOKUP($H11778,培训课程清单!$B$2:$J$1700,3,0))</f>
        <v/>
      </c>
      <c r="K11778" s="87" t="str">
        <f>IF($H11778="","",VLOOKUP($H11778,培训课程清单!$B$2:$J$1700,4,0))</f>
        <v/>
      </c>
      <c r="L11778" s="29"/>
      <c r="M11778" s="89" t="str">
        <f>IF($H11778="","",VLOOKUP($H11778,培训课程清单!$B$2:$J$1700,7,0))</f>
        <v/>
      </c>
      <c r="N11778" s="87" t="str">
        <f>IF($H11778="","",VLOOKUP($H11778,培训课程清单!$B$2:$J$1700,8,0))</f>
        <v/>
      </c>
      <c r="O11778" s="29"/>
    </row>
    <row r="11779" spans="1:15">
      <c r="A11779" s="87" t="str">
        <f t="shared" si="184"/>
        <v/>
      </c>
      <c r="B11779" s="87" t="str">
        <f>IF(C11779="","",C11779&amp;COUNTIF($C$2:C11779,C11779))</f>
        <v/>
      </c>
      <c r="C11779" s="88"/>
      <c r="D11779" s="87" t="str">
        <f>IF($C11779="","",VLOOKUP($C11779,人员花名册!$B$2:$F$2001,2,0))</f>
        <v/>
      </c>
      <c r="E11779" s="87" t="str">
        <f>IF($C11779="","",VLOOKUP($C11779,人员花名册!$B$2:$F$2001,4,0))</f>
        <v/>
      </c>
      <c r="F11779" s="89" t="str">
        <f>IF($C11779="","",VLOOKUP($C11779,人员花名册!$B$2:$F$2001,5,0))</f>
        <v/>
      </c>
      <c r="G11779" s="29"/>
      <c r="H11779" s="29"/>
      <c r="I11779" s="87" t="str">
        <f>IF($C11779="","",VLOOKUP($H11779,培训课程清单!$B$2:$J$1700,2,0))</f>
        <v/>
      </c>
      <c r="J11779" s="87" t="str">
        <f>IF($C11779="","",VLOOKUP($H11779,培训课程清单!$B$2:$J$1700,3,0))</f>
        <v/>
      </c>
      <c r="K11779" s="87" t="str">
        <f>IF($H11779="","",VLOOKUP($H11779,培训课程清单!$B$2:$J$1700,4,0))</f>
        <v/>
      </c>
      <c r="L11779" s="29"/>
      <c r="M11779" s="89" t="str">
        <f>IF($H11779="","",VLOOKUP($H11779,培训课程清单!$B$2:$J$1700,7,0))</f>
        <v/>
      </c>
      <c r="N11779" s="87" t="str">
        <f>IF($H11779="","",VLOOKUP($H11779,培训课程清单!$B$2:$J$1700,8,0))</f>
        <v/>
      </c>
      <c r="O11779" s="29"/>
    </row>
    <row r="11780" spans="1:15">
      <c r="A11780" s="87" t="str">
        <f t="shared" si="184"/>
        <v/>
      </c>
      <c r="B11780" s="87" t="str">
        <f>IF(C11780="","",C11780&amp;COUNTIF($C$2:C11780,C11780))</f>
        <v/>
      </c>
      <c r="C11780" s="88"/>
      <c r="D11780" s="87" t="str">
        <f>IF($C11780="","",VLOOKUP($C11780,人员花名册!$B$2:$F$2001,2,0))</f>
        <v/>
      </c>
      <c r="E11780" s="87" t="str">
        <f>IF($C11780="","",VLOOKUP($C11780,人员花名册!$B$2:$F$2001,4,0))</f>
        <v/>
      </c>
      <c r="F11780" s="89" t="str">
        <f>IF($C11780="","",VLOOKUP($C11780,人员花名册!$B$2:$F$2001,5,0))</f>
        <v/>
      </c>
      <c r="G11780" s="29"/>
      <c r="H11780" s="29"/>
      <c r="I11780" s="87" t="str">
        <f>IF($C11780="","",VLOOKUP($H11780,培训课程清单!$B$2:$J$1700,2,0))</f>
        <v/>
      </c>
      <c r="J11780" s="87" t="str">
        <f>IF($C11780="","",VLOOKUP($H11780,培训课程清单!$B$2:$J$1700,3,0))</f>
        <v/>
      </c>
      <c r="K11780" s="87" t="str">
        <f>IF($H11780="","",VLOOKUP($H11780,培训课程清单!$B$2:$J$1700,4,0))</f>
        <v/>
      </c>
      <c r="L11780" s="29"/>
      <c r="M11780" s="89" t="str">
        <f>IF($H11780="","",VLOOKUP($H11780,培训课程清单!$B$2:$J$1700,7,0))</f>
        <v/>
      </c>
      <c r="N11780" s="87" t="str">
        <f>IF($H11780="","",VLOOKUP($H11780,培训课程清单!$B$2:$J$1700,8,0))</f>
        <v/>
      </c>
      <c r="O11780" s="29"/>
    </row>
    <row r="11781" spans="1:15">
      <c r="A11781" s="87" t="str">
        <f t="shared" si="184"/>
        <v/>
      </c>
      <c r="B11781" s="87" t="str">
        <f>IF(C11781="","",C11781&amp;COUNTIF($C$2:C11781,C11781))</f>
        <v/>
      </c>
      <c r="C11781" s="88"/>
      <c r="D11781" s="87" t="str">
        <f>IF($C11781="","",VLOOKUP($C11781,人员花名册!$B$2:$F$2001,2,0))</f>
        <v/>
      </c>
      <c r="E11781" s="87" t="str">
        <f>IF($C11781="","",VLOOKUP($C11781,人员花名册!$B$2:$F$2001,4,0))</f>
        <v/>
      </c>
      <c r="F11781" s="89" t="str">
        <f>IF($C11781="","",VLOOKUP($C11781,人员花名册!$B$2:$F$2001,5,0))</f>
        <v/>
      </c>
      <c r="G11781" s="29"/>
      <c r="H11781" s="29"/>
      <c r="I11781" s="87" t="str">
        <f>IF($C11781="","",VLOOKUP($H11781,培训课程清单!$B$2:$J$1700,2,0))</f>
        <v/>
      </c>
      <c r="J11781" s="87" t="str">
        <f>IF($C11781="","",VLOOKUP($H11781,培训课程清单!$B$2:$J$1700,3,0))</f>
        <v/>
      </c>
      <c r="K11781" s="87" t="str">
        <f>IF($H11781="","",VLOOKUP($H11781,培训课程清单!$B$2:$J$1700,4,0))</f>
        <v/>
      </c>
      <c r="L11781" s="29"/>
      <c r="M11781" s="89" t="str">
        <f>IF($H11781="","",VLOOKUP($H11781,培训课程清单!$B$2:$J$1700,7,0))</f>
        <v/>
      </c>
      <c r="N11781" s="87" t="str">
        <f>IF($H11781="","",VLOOKUP($H11781,培训课程清单!$B$2:$J$1700,8,0))</f>
        <v/>
      </c>
      <c r="O11781" s="29"/>
    </row>
    <row r="11782" spans="1:15">
      <c r="A11782" s="87" t="str">
        <f t="shared" si="184"/>
        <v/>
      </c>
      <c r="B11782" s="87" t="str">
        <f>IF(C11782="","",C11782&amp;COUNTIF($C$2:C11782,C11782))</f>
        <v/>
      </c>
      <c r="C11782" s="88"/>
      <c r="D11782" s="87" t="str">
        <f>IF($C11782="","",VLOOKUP($C11782,人员花名册!$B$2:$F$2001,2,0))</f>
        <v/>
      </c>
      <c r="E11782" s="87" t="str">
        <f>IF($C11782="","",VLOOKUP($C11782,人员花名册!$B$2:$F$2001,4,0))</f>
        <v/>
      </c>
      <c r="F11782" s="89" t="str">
        <f>IF($C11782="","",VLOOKUP($C11782,人员花名册!$B$2:$F$2001,5,0))</f>
        <v/>
      </c>
      <c r="G11782" s="29"/>
      <c r="H11782" s="29"/>
      <c r="I11782" s="87" t="str">
        <f>IF($C11782="","",VLOOKUP($H11782,培训课程清单!$B$2:$J$1700,2,0))</f>
        <v/>
      </c>
      <c r="J11782" s="87" t="str">
        <f>IF($C11782="","",VLOOKUP($H11782,培训课程清单!$B$2:$J$1700,3,0))</f>
        <v/>
      </c>
      <c r="K11782" s="87" t="str">
        <f>IF($H11782="","",VLOOKUP($H11782,培训课程清单!$B$2:$J$1700,4,0))</f>
        <v/>
      </c>
      <c r="L11782" s="29"/>
      <c r="M11782" s="89" t="str">
        <f>IF($H11782="","",VLOOKUP($H11782,培训课程清单!$B$2:$J$1700,7,0))</f>
        <v/>
      </c>
      <c r="N11782" s="87" t="str">
        <f>IF($H11782="","",VLOOKUP($H11782,培训课程清单!$B$2:$J$1700,8,0))</f>
        <v/>
      </c>
      <c r="O11782" s="29"/>
    </row>
    <row r="11783" spans="1:15">
      <c r="A11783" s="87" t="str">
        <f t="shared" si="184"/>
        <v/>
      </c>
      <c r="B11783" s="87" t="str">
        <f>IF(C11783="","",C11783&amp;COUNTIF($C$2:C11783,C11783))</f>
        <v/>
      </c>
      <c r="C11783" s="88"/>
      <c r="D11783" s="87" t="str">
        <f>IF($C11783="","",VLOOKUP($C11783,人员花名册!$B$2:$F$2001,2,0))</f>
        <v/>
      </c>
      <c r="E11783" s="87" t="str">
        <f>IF($C11783="","",VLOOKUP($C11783,人员花名册!$B$2:$F$2001,4,0))</f>
        <v/>
      </c>
      <c r="F11783" s="89" t="str">
        <f>IF($C11783="","",VLOOKUP($C11783,人员花名册!$B$2:$F$2001,5,0))</f>
        <v/>
      </c>
      <c r="G11783" s="29"/>
      <c r="H11783" s="29"/>
      <c r="I11783" s="87" t="str">
        <f>IF($C11783="","",VLOOKUP($H11783,培训课程清单!$B$2:$J$1700,2,0))</f>
        <v/>
      </c>
      <c r="J11783" s="87" t="str">
        <f>IF($C11783="","",VLOOKUP($H11783,培训课程清单!$B$2:$J$1700,3,0))</f>
        <v/>
      </c>
      <c r="K11783" s="87" t="str">
        <f>IF($H11783="","",VLOOKUP($H11783,培训课程清单!$B$2:$J$1700,4,0))</f>
        <v/>
      </c>
      <c r="L11783" s="29"/>
      <c r="M11783" s="89" t="str">
        <f>IF($H11783="","",VLOOKUP($H11783,培训课程清单!$B$2:$J$1700,7,0))</f>
        <v/>
      </c>
      <c r="N11783" s="87" t="str">
        <f>IF($H11783="","",VLOOKUP($H11783,培训课程清单!$B$2:$J$1700,8,0))</f>
        <v/>
      </c>
      <c r="O11783" s="29"/>
    </row>
    <row r="11784" spans="1:15">
      <c r="A11784" s="87" t="str">
        <f t="shared" si="184"/>
        <v/>
      </c>
      <c r="B11784" s="87" t="str">
        <f>IF(C11784="","",C11784&amp;COUNTIF($C$2:C11784,C11784))</f>
        <v/>
      </c>
      <c r="C11784" s="88"/>
      <c r="D11784" s="87" t="str">
        <f>IF($C11784="","",VLOOKUP($C11784,人员花名册!$B$2:$F$2001,2,0))</f>
        <v/>
      </c>
      <c r="E11784" s="87" t="str">
        <f>IF($C11784="","",VLOOKUP($C11784,人员花名册!$B$2:$F$2001,4,0))</f>
        <v/>
      </c>
      <c r="F11784" s="89" t="str">
        <f>IF($C11784="","",VLOOKUP($C11784,人员花名册!$B$2:$F$2001,5,0))</f>
        <v/>
      </c>
      <c r="G11784" s="29"/>
      <c r="H11784" s="29"/>
      <c r="I11784" s="87" t="str">
        <f>IF($C11784="","",VLOOKUP($H11784,培训课程清单!$B$2:$J$1700,2,0))</f>
        <v/>
      </c>
      <c r="J11784" s="87" t="str">
        <f>IF($C11784="","",VLOOKUP($H11784,培训课程清单!$B$2:$J$1700,3,0))</f>
        <v/>
      </c>
      <c r="K11784" s="87" t="str">
        <f>IF($H11784="","",VLOOKUP($H11784,培训课程清单!$B$2:$J$1700,4,0))</f>
        <v/>
      </c>
      <c r="L11784" s="29"/>
      <c r="M11784" s="89" t="str">
        <f>IF($H11784="","",VLOOKUP($H11784,培训课程清单!$B$2:$J$1700,7,0))</f>
        <v/>
      </c>
      <c r="N11784" s="87" t="str">
        <f>IF($H11784="","",VLOOKUP($H11784,培训课程清单!$B$2:$J$1700,8,0))</f>
        <v/>
      </c>
      <c r="O11784" s="29"/>
    </row>
    <row r="11785" spans="1:15">
      <c r="A11785" s="87" t="str">
        <f t="shared" si="184"/>
        <v/>
      </c>
      <c r="B11785" s="87" t="str">
        <f>IF(C11785="","",C11785&amp;COUNTIF($C$2:C11785,C11785))</f>
        <v/>
      </c>
      <c r="C11785" s="88"/>
      <c r="D11785" s="87" t="str">
        <f>IF($C11785="","",VLOOKUP($C11785,人员花名册!$B$2:$F$2001,2,0))</f>
        <v/>
      </c>
      <c r="E11785" s="87" t="str">
        <f>IF($C11785="","",VLOOKUP($C11785,人员花名册!$B$2:$F$2001,4,0))</f>
        <v/>
      </c>
      <c r="F11785" s="89" t="str">
        <f>IF($C11785="","",VLOOKUP($C11785,人员花名册!$B$2:$F$2001,5,0))</f>
        <v/>
      </c>
      <c r="G11785" s="29"/>
      <c r="H11785" s="29"/>
      <c r="I11785" s="87" t="str">
        <f>IF($C11785="","",VLOOKUP($H11785,培训课程清单!$B$2:$J$1700,2,0))</f>
        <v/>
      </c>
      <c r="J11785" s="87" t="str">
        <f>IF($C11785="","",VLOOKUP($H11785,培训课程清单!$B$2:$J$1700,3,0))</f>
        <v/>
      </c>
      <c r="K11785" s="87" t="str">
        <f>IF($H11785="","",VLOOKUP($H11785,培训课程清单!$B$2:$J$1700,4,0))</f>
        <v/>
      </c>
      <c r="L11785" s="29"/>
      <c r="M11785" s="89" t="str">
        <f>IF($H11785="","",VLOOKUP($H11785,培训课程清单!$B$2:$J$1700,7,0))</f>
        <v/>
      </c>
      <c r="N11785" s="87" t="str">
        <f>IF($H11785="","",VLOOKUP($H11785,培训课程清单!$B$2:$J$1700,8,0))</f>
        <v/>
      </c>
      <c r="O11785" s="29"/>
    </row>
    <row r="11786" spans="1:15">
      <c r="A11786" s="87" t="str">
        <f t="shared" si="184"/>
        <v/>
      </c>
      <c r="B11786" s="87" t="str">
        <f>IF(C11786="","",C11786&amp;COUNTIF($C$2:C11786,C11786))</f>
        <v/>
      </c>
      <c r="C11786" s="88"/>
      <c r="D11786" s="87" t="str">
        <f>IF($C11786="","",VLOOKUP($C11786,人员花名册!$B$2:$F$2001,2,0))</f>
        <v/>
      </c>
      <c r="E11786" s="87" t="str">
        <f>IF($C11786="","",VLOOKUP($C11786,人员花名册!$B$2:$F$2001,4,0))</f>
        <v/>
      </c>
      <c r="F11786" s="89" t="str">
        <f>IF($C11786="","",VLOOKUP($C11786,人员花名册!$B$2:$F$2001,5,0))</f>
        <v/>
      </c>
      <c r="G11786" s="29"/>
      <c r="H11786" s="29"/>
      <c r="I11786" s="87" t="str">
        <f>IF($C11786="","",VLOOKUP($H11786,培训课程清单!$B$2:$J$1700,2,0))</f>
        <v/>
      </c>
      <c r="J11786" s="87" t="str">
        <f>IF($C11786="","",VLOOKUP($H11786,培训课程清单!$B$2:$J$1700,3,0))</f>
        <v/>
      </c>
      <c r="K11786" s="87" t="str">
        <f>IF($H11786="","",VLOOKUP($H11786,培训课程清单!$B$2:$J$1700,4,0))</f>
        <v/>
      </c>
      <c r="L11786" s="29"/>
      <c r="M11786" s="89" t="str">
        <f>IF($H11786="","",VLOOKUP($H11786,培训课程清单!$B$2:$J$1700,7,0))</f>
        <v/>
      </c>
      <c r="N11786" s="87" t="str">
        <f>IF($H11786="","",VLOOKUP($H11786,培训课程清单!$B$2:$J$1700,8,0))</f>
        <v/>
      </c>
      <c r="O11786" s="29"/>
    </row>
    <row r="11787" spans="1:15">
      <c r="A11787" s="87" t="str">
        <f t="shared" si="184"/>
        <v/>
      </c>
      <c r="B11787" s="87" t="str">
        <f>IF(C11787="","",C11787&amp;COUNTIF($C$2:C11787,C11787))</f>
        <v/>
      </c>
      <c r="C11787" s="88"/>
      <c r="D11787" s="87" t="str">
        <f>IF($C11787="","",VLOOKUP($C11787,人员花名册!$B$2:$F$2001,2,0))</f>
        <v/>
      </c>
      <c r="E11787" s="87" t="str">
        <f>IF($C11787="","",VLOOKUP($C11787,人员花名册!$B$2:$F$2001,4,0))</f>
        <v/>
      </c>
      <c r="F11787" s="89" t="str">
        <f>IF($C11787="","",VLOOKUP($C11787,人员花名册!$B$2:$F$2001,5,0))</f>
        <v/>
      </c>
      <c r="G11787" s="29"/>
      <c r="H11787" s="29"/>
      <c r="I11787" s="87" t="str">
        <f>IF($C11787="","",VLOOKUP($H11787,培训课程清单!$B$2:$J$1700,2,0))</f>
        <v/>
      </c>
      <c r="J11787" s="87" t="str">
        <f>IF($C11787="","",VLOOKUP($H11787,培训课程清单!$B$2:$J$1700,3,0))</f>
        <v/>
      </c>
      <c r="K11787" s="87" t="str">
        <f>IF($H11787="","",VLOOKUP($H11787,培训课程清单!$B$2:$J$1700,4,0))</f>
        <v/>
      </c>
      <c r="L11787" s="29"/>
      <c r="M11787" s="89" t="str">
        <f>IF($H11787="","",VLOOKUP($H11787,培训课程清单!$B$2:$J$1700,7,0))</f>
        <v/>
      </c>
      <c r="N11787" s="87" t="str">
        <f>IF($H11787="","",VLOOKUP($H11787,培训课程清单!$B$2:$J$1700,8,0))</f>
        <v/>
      </c>
      <c r="O11787" s="29"/>
    </row>
    <row r="11788" spans="1:15">
      <c r="A11788" s="87" t="str">
        <f t="shared" si="184"/>
        <v/>
      </c>
      <c r="B11788" s="87" t="str">
        <f>IF(C11788="","",C11788&amp;COUNTIF($C$2:C11788,C11788))</f>
        <v/>
      </c>
      <c r="C11788" s="88"/>
      <c r="D11788" s="87" t="str">
        <f>IF($C11788="","",VLOOKUP($C11788,人员花名册!$B$2:$F$2001,2,0))</f>
        <v/>
      </c>
      <c r="E11788" s="87" t="str">
        <f>IF($C11788="","",VLOOKUP($C11788,人员花名册!$B$2:$F$2001,4,0))</f>
        <v/>
      </c>
      <c r="F11788" s="89" t="str">
        <f>IF($C11788="","",VLOOKUP($C11788,人员花名册!$B$2:$F$2001,5,0))</f>
        <v/>
      </c>
      <c r="G11788" s="29"/>
      <c r="H11788" s="29"/>
      <c r="I11788" s="87" t="str">
        <f>IF($C11788="","",VLOOKUP($H11788,培训课程清单!$B$2:$J$1700,2,0))</f>
        <v/>
      </c>
      <c r="J11788" s="87" t="str">
        <f>IF($C11788="","",VLOOKUP($H11788,培训课程清单!$B$2:$J$1700,3,0))</f>
        <v/>
      </c>
      <c r="K11788" s="87" t="str">
        <f>IF($H11788="","",VLOOKUP($H11788,培训课程清单!$B$2:$J$1700,4,0))</f>
        <v/>
      </c>
      <c r="L11788" s="29"/>
      <c r="M11788" s="89" t="str">
        <f>IF($H11788="","",VLOOKUP($H11788,培训课程清单!$B$2:$J$1700,7,0))</f>
        <v/>
      </c>
      <c r="N11788" s="87" t="str">
        <f>IF($H11788="","",VLOOKUP($H11788,培训课程清单!$B$2:$J$1700,8,0))</f>
        <v/>
      </c>
      <c r="O11788" s="29"/>
    </row>
    <row r="11789" spans="1:15">
      <c r="A11789" s="87" t="str">
        <f t="shared" si="184"/>
        <v/>
      </c>
      <c r="B11789" s="87" t="str">
        <f>IF(C11789="","",C11789&amp;COUNTIF($C$2:C11789,C11789))</f>
        <v/>
      </c>
      <c r="C11789" s="88"/>
      <c r="D11789" s="87" t="str">
        <f>IF($C11789="","",VLOOKUP($C11789,人员花名册!$B$2:$F$2001,2,0))</f>
        <v/>
      </c>
      <c r="E11789" s="87" t="str">
        <f>IF($C11789="","",VLOOKUP($C11789,人员花名册!$B$2:$F$2001,4,0))</f>
        <v/>
      </c>
      <c r="F11789" s="89" t="str">
        <f>IF($C11789="","",VLOOKUP($C11789,人员花名册!$B$2:$F$2001,5,0))</f>
        <v/>
      </c>
      <c r="G11789" s="29"/>
      <c r="H11789" s="29"/>
      <c r="I11789" s="87" t="str">
        <f>IF($C11789="","",VLOOKUP($H11789,培训课程清单!$B$2:$J$1700,2,0))</f>
        <v/>
      </c>
      <c r="J11789" s="87" t="str">
        <f>IF($C11789="","",VLOOKUP($H11789,培训课程清单!$B$2:$J$1700,3,0))</f>
        <v/>
      </c>
      <c r="K11789" s="87" t="str">
        <f>IF($H11789="","",VLOOKUP($H11789,培训课程清单!$B$2:$J$1700,4,0))</f>
        <v/>
      </c>
      <c r="L11789" s="29"/>
      <c r="M11789" s="89" t="str">
        <f>IF($H11789="","",VLOOKUP($H11789,培训课程清单!$B$2:$J$1700,7,0))</f>
        <v/>
      </c>
      <c r="N11789" s="87" t="str">
        <f>IF($H11789="","",VLOOKUP($H11789,培训课程清单!$B$2:$J$1700,8,0))</f>
        <v/>
      </c>
      <c r="O11789" s="29"/>
    </row>
    <row r="11790" spans="1:15">
      <c r="A11790" s="87" t="str">
        <f t="shared" si="184"/>
        <v/>
      </c>
      <c r="B11790" s="87" t="str">
        <f>IF(C11790="","",C11790&amp;COUNTIF($C$2:C11790,C11790))</f>
        <v/>
      </c>
      <c r="C11790" s="88"/>
      <c r="D11790" s="87" t="str">
        <f>IF($C11790="","",VLOOKUP($C11790,人员花名册!$B$2:$F$2001,2,0))</f>
        <v/>
      </c>
      <c r="E11790" s="87" t="str">
        <f>IF($C11790="","",VLOOKUP($C11790,人员花名册!$B$2:$F$2001,4,0))</f>
        <v/>
      </c>
      <c r="F11790" s="89" t="str">
        <f>IF($C11790="","",VLOOKUP($C11790,人员花名册!$B$2:$F$2001,5,0))</f>
        <v/>
      </c>
      <c r="G11790" s="29"/>
      <c r="H11790" s="29"/>
      <c r="I11790" s="87" t="str">
        <f>IF($C11790="","",VLOOKUP($H11790,培训课程清单!$B$2:$J$1700,2,0))</f>
        <v/>
      </c>
      <c r="J11790" s="87" t="str">
        <f>IF($C11790="","",VLOOKUP($H11790,培训课程清单!$B$2:$J$1700,3,0))</f>
        <v/>
      </c>
      <c r="K11790" s="87" t="str">
        <f>IF($H11790="","",VLOOKUP($H11790,培训课程清单!$B$2:$J$1700,4,0))</f>
        <v/>
      </c>
      <c r="L11790" s="29"/>
      <c r="M11790" s="89" t="str">
        <f>IF($H11790="","",VLOOKUP($H11790,培训课程清单!$B$2:$J$1700,7,0))</f>
        <v/>
      </c>
      <c r="N11790" s="87" t="str">
        <f>IF($H11790="","",VLOOKUP($H11790,培训课程清单!$B$2:$J$1700,8,0))</f>
        <v/>
      </c>
      <c r="O11790" s="29"/>
    </row>
    <row r="11791" spans="1:15">
      <c r="A11791" s="87" t="str">
        <f t="shared" si="184"/>
        <v/>
      </c>
      <c r="B11791" s="87" t="str">
        <f>IF(C11791="","",C11791&amp;COUNTIF($C$2:C11791,C11791))</f>
        <v/>
      </c>
      <c r="C11791" s="88"/>
      <c r="D11791" s="87" t="str">
        <f>IF($C11791="","",VLOOKUP($C11791,人员花名册!$B$2:$F$2001,2,0))</f>
        <v/>
      </c>
      <c r="E11791" s="87" t="str">
        <f>IF($C11791="","",VLOOKUP($C11791,人员花名册!$B$2:$F$2001,4,0))</f>
        <v/>
      </c>
      <c r="F11791" s="89" t="str">
        <f>IF($C11791="","",VLOOKUP($C11791,人员花名册!$B$2:$F$2001,5,0))</f>
        <v/>
      </c>
      <c r="G11791" s="29"/>
      <c r="H11791" s="29"/>
      <c r="I11791" s="87" t="str">
        <f>IF($C11791="","",VLOOKUP($H11791,培训课程清单!$B$2:$J$1700,2,0))</f>
        <v/>
      </c>
      <c r="J11791" s="87" t="str">
        <f>IF($C11791="","",VLOOKUP($H11791,培训课程清单!$B$2:$J$1700,3,0))</f>
        <v/>
      </c>
      <c r="K11791" s="87" t="str">
        <f>IF($H11791="","",VLOOKUP($H11791,培训课程清单!$B$2:$J$1700,4,0))</f>
        <v/>
      </c>
      <c r="L11791" s="29"/>
      <c r="M11791" s="89" t="str">
        <f>IF($H11791="","",VLOOKUP($H11791,培训课程清单!$B$2:$J$1700,7,0))</f>
        <v/>
      </c>
      <c r="N11791" s="87" t="str">
        <f>IF($H11791="","",VLOOKUP($H11791,培训课程清单!$B$2:$J$1700,8,0))</f>
        <v/>
      </c>
      <c r="O11791" s="29"/>
    </row>
    <row r="11792" spans="1:15">
      <c r="A11792" s="87" t="str">
        <f t="shared" si="184"/>
        <v/>
      </c>
      <c r="B11792" s="87" t="str">
        <f>IF(C11792="","",C11792&amp;COUNTIF($C$2:C11792,C11792))</f>
        <v/>
      </c>
      <c r="C11792" s="88"/>
      <c r="D11792" s="87" t="str">
        <f>IF($C11792="","",VLOOKUP($C11792,人员花名册!$B$2:$F$2001,2,0))</f>
        <v/>
      </c>
      <c r="E11792" s="87" t="str">
        <f>IF($C11792="","",VLOOKUP($C11792,人员花名册!$B$2:$F$2001,4,0))</f>
        <v/>
      </c>
      <c r="F11792" s="89" t="str">
        <f>IF($C11792="","",VLOOKUP($C11792,人员花名册!$B$2:$F$2001,5,0))</f>
        <v/>
      </c>
      <c r="G11792" s="29"/>
      <c r="H11792" s="29"/>
      <c r="I11792" s="87" t="str">
        <f>IF($C11792="","",VLOOKUP($H11792,培训课程清单!$B$2:$J$1700,2,0))</f>
        <v/>
      </c>
      <c r="J11792" s="87" t="str">
        <f>IF($C11792="","",VLOOKUP($H11792,培训课程清单!$B$2:$J$1700,3,0))</f>
        <v/>
      </c>
      <c r="K11792" s="87" t="str">
        <f>IF($H11792="","",VLOOKUP($H11792,培训课程清单!$B$2:$J$1700,4,0))</f>
        <v/>
      </c>
      <c r="L11792" s="29"/>
      <c r="M11792" s="89" t="str">
        <f>IF($H11792="","",VLOOKUP($H11792,培训课程清单!$B$2:$J$1700,7,0))</f>
        <v/>
      </c>
      <c r="N11792" s="87" t="str">
        <f>IF($H11792="","",VLOOKUP($H11792,培训课程清单!$B$2:$J$1700,8,0))</f>
        <v/>
      </c>
      <c r="O11792" s="29"/>
    </row>
    <row r="11793" spans="1:15">
      <c r="A11793" s="87" t="str">
        <f t="shared" ref="A11793:A11856" si="185">IF(C11792="","",A11792+1)</f>
        <v/>
      </c>
      <c r="B11793" s="87" t="str">
        <f>IF(C11793="","",C11793&amp;COUNTIF($C$2:C11793,C11793))</f>
        <v/>
      </c>
      <c r="C11793" s="88"/>
      <c r="D11793" s="87" t="str">
        <f>IF($C11793="","",VLOOKUP($C11793,人员花名册!$B$2:$F$2001,2,0))</f>
        <v/>
      </c>
      <c r="E11793" s="87" t="str">
        <f>IF($C11793="","",VLOOKUP($C11793,人员花名册!$B$2:$F$2001,4,0))</f>
        <v/>
      </c>
      <c r="F11793" s="89" t="str">
        <f>IF($C11793="","",VLOOKUP($C11793,人员花名册!$B$2:$F$2001,5,0))</f>
        <v/>
      </c>
      <c r="G11793" s="29"/>
      <c r="H11793" s="29"/>
      <c r="I11793" s="87" t="str">
        <f>IF($C11793="","",VLOOKUP($H11793,培训课程清单!$B$2:$J$1700,2,0))</f>
        <v/>
      </c>
      <c r="J11793" s="87" t="str">
        <f>IF($C11793="","",VLOOKUP($H11793,培训课程清单!$B$2:$J$1700,3,0))</f>
        <v/>
      </c>
      <c r="K11793" s="87" t="str">
        <f>IF($H11793="","",VLOOKUP($H11793,培训课程清单!$B$2:$J$1700,4,0))</f>
        <v/>
      </c>
      <c r="L11793" s="29"/>
      <c r="M11793" s="89" t="str">
        <f>IF($H11793="","",VLOOKUP($H11793,培训课程清单!$B$2:$J$1700,7,0))</f>
        <v/>
      </c>
      <c r="N11793" s="87" t="str">
        <f>IF($H11793="","",VLOOKUP($H11793,培训课程清单!$B$2:$J$1700,8,0))</f>
        <v/>
      </c>
      <c r="O11793" s="29"/>
    </row>
    <row r="11794" spans="1:15">
      <c r="A11794" s="87" t="str">
        <f t="shared" si="185"/>
        <v/>
      </c>
      <c r="B11794" s="87" t="str">
        <f>IF(C11794="","",C11794&amp;COUNTIF($C$2:C11794,C11794))</f>
        <v/>
      </c>
      <c r="C11794" s="88"/>
      <c r="D11794" s="87" t="str">
        <f>IF($C11794="","",VLOOKUP($C11794,人员花名册!$B$2:$F$2001,2,0))</f>
        <v/>
      </c>
      <c r="E11794" s="87" t="str">
        <f>IF($C11794="","",VLOOKUP($C11794,人员花名册!$B$2:$F$2001,4,0))</f>
        <v/>
      </c>
      <c r="F11794" s="89" t="str">
        <f>IF($C11794="","",VLOOKUP($C11794,人员花名册!$B$2:$F$2001,5,0))</f>
        <v/>
      </c>
      <c r="G11794" s="29"/>
      <c r="H11794" s="29"/>
      <c r="I11794" s="87" t="str">
        <f>IF($C11794="","",VLOOKUP($H11794,培训课程清单!$B$2:$J$1700,2,0))</f>
        <v/>
      </c>
      <c r="J11794" s="87" t="str">
        <f>IF($C11794="","",VLOOKUP($H11794,培训课程清单!$B$2:$J$1700,3,0))</f>
        <v/>
      </c>
      <c r="K11794" s="87" t="str">
        <f>IF($H11794="","",VLOOKUP($H11794,培训课程清单!$B$2:$J$1700,4,0))</f>
        <v/>
      </c>
      <c r="L11794" s="29"/>
      <c r="M11794" s="89" t="str">
        <f>IF($H11794="","",VLOOKUP($H11794,培训课程清单!$B$2:$J$1700,7,0))</f>
        <v/>
      </c>
      <c r="N11794" s="87" t="str">
        <f>IF($H11794="","",VLOOKUP($H11794,培训课程清单!$B$2:$J$1700,8,0))</f>
        <v/>
      </c>
      <c r="O11794" s="29"/>
    </row>
    <row r="11795" spans="1:15">
      <c r="A11795" s="87" t="str">
        <f t="shared" si="185"/>
        <v/>
      </c>
      <c r="B11795" s="87" t="str">
        <f>IF(C11795="","",C11795&amp;COUNTIF($C$2:C11795,C11795))</f>
        <v/>
      </c>
      <c r="C11795" s="88"/>
      <c r="D11795" s="87" t="str">
        <f>IF($C11795="","",VLOOKUP($C11795,人员花名册!$B$2:$F$2001,2,0))</f>
        <v/>
      </c>
      <c r="E11795" s="87" t="str">
        <f>IF($C11795="","",VLOOKUP($C11795,人员花名册!$B$2:$F$2001,4,0))</f>
        <v/>
      </c>
      <c r="F11795" s="89" t="str">
        <f>IF($C11795="","",VLOOKUP($C11795,人员花名册!$B$2:$F$2001,5,0))</f>
        <v/>
      </c>
      <c r="G11795" s="29"/>
      <c r="H11795" s="29"/>
      <c r="I11795" s="87" t="str">
        <f>IF($C11795="","",VLOOKUP($H11795,培训课程清单!$B$2:$J$1700,2,0))</f>
        <v/>
      </c>
      <c r="J11795" s="87" t="str">
        <f>IF($C11795="","",VLOOKUP($H11795,培训课程清单!$B$2:$J$1700,3,0))</f>
        <v/>
      </c>
      <c r="K11795" s="87" t="str">
        <f>IF($H11795="","",VLOOKUP($H11795,培训课程清单!$B$2:$J$1700,4,0))</f>
        <v/>
      </c>
      <c r="L11795" s="29"/>
      <c r="M11795" s="89" t="str">
        <f>IF($H11795="","",VLOOKUP($H11795,培训课程清单!$B$2:$J$1700,7,0))</f>
        <v/>
      </c>
      <c r="N11795" s="87" t="str">
        <f>IF($H11795="","",VLOOKUP($H11795,培训课程清单!$B$2:$J$1700,8,0))</f>
        <v/>
      </c>
      <c r="O11795" s="29"/>
    </row>
    <row r="11796" spans="1:15">
      <c r="A11796" s="87" t="str">
        <f t="shared" si="185"/>
        <v/>
      </c>
      <c r="B11796" s="87" t="str">
        <f>IF(C11796="","",C11796&amp;COUNTIF($C$2:C11796,C11796))</f>
        <v/>
      </c>
      <c r="C11796" s="88"/>
      <c r="D11796" s="87" t="str">
        <f>IF($C11796="","",VLOOKUP($C11796,人员花名册!$B$2:$F$2001,2,0))</f>
        <v/>
      </c>
      <c r="E11796" s="87" t="str">
        <f>IF($C11796="","",VLOOKUP($C11796,人员花名册!$B$2:$F$2001,4,0))</f>
        <v/>
      </c>
      <c r="F11796" s="89" t="str">
        <f>IF($C11796="","",VLOOKUP($C11796,人员花名册!$B$2:$F$2001,5,0))</f>
        <v/>
      </c>
      <c r="G11796" s="29"/>
      <c r="H11796" s="29"/>
      <c r="I11796" s="87" t="str">
        <f>IF($C11796="","",VLOOKUP($H11796,培训课程清单!$B$2:$J$1700,2,0))</f>
        <v/>
      </c>
      <c r="J11796" s="87" t="str">
        <f>IF($C11796="","",VLOOKUP($H11796,培训课程清单!$B$2:$J$1700,3,0))</f>
        <v/>
      </c>
      <c r="K11796" s="87" t="str">
        <f>IF($H11796="","",VLOOKUP($H11796,培训课程清单!$B$2:$J$1700,4,0))</f>
        <v/>
      </c>
      <c r="L11796" s="29"/>
      <c r="M11796" s="89" t="str">
        <f>IF($H11796="","",VLOOKUP($H11796,培训课程清单!$B$2:$J$1700,7,0))</f>
        <v/>
      </c>
      <c r="N11796" s="87" t="str">
        <f>IF($H11796="","",VLOOKUP($H11796,培训课程清单!$B$2:$J$1700,8,0))</f>
        <v/>
      </c>
      <c r="O11796" s="29"/>
    </row>
    <row r="11797" spans="1:15">
      <c r="A11797" s="87" t="str">
        <f t="shared" si="185"/>
        <v/>
      </c>
      <c r="B11797" s="87" t="str">
        <f>IF(C11797="","",C11797&amp;COUNTIF($C$2:C11797,C11797))</f>
        <v/>
      </c>
      <c r="C11797" s="88"/>
      <c r="D11797" s="87" t="str">
        <f>IF($C11797="","",VLOOKUP($C11797,人员花名册!$B$2:$F$2001,2,0))</f>
        <v/>
      </c>
      <c r="E11797" s="87" t="str">
        <f>IF($C11797="","",VLOOKUP($C11797,人员花名册!$B$2:$F$2001,4,0))</f>
        <v/>
      </c>
      <c r="F11797" s="89" t="str">
        <f>IF($C11797="","",VLOOKUP($C11797,人员花名册!$B$2:$F$2001,5,0))</f>
        <v/>
      </c>
      <c r="G11797" s="29"/>
      <c r="H11797" s="29"/>
      <c r="I11797" s="87" t="str">
        <f>IF($C11797="","",VLOOKUP($H11797,培训课程清单!$B$2:$J$1700,2,0))</f>
        <v/>
      </c>
      <c r="J11797" s="87" t="str">
        <f>IF($C11797="","",VLOOKUP($H11797,培训课程清单!$B$2:$J$1700,3,0))</f>
        <v/>
      </c>
      <c r="K11797" s="87" t="str">
        <f>IF($H11797="","",VLOOKUP($H11797,培训课程清单!$B$2:$J$1700,4,0))</f>
        <v/>
      </c>
      <c r="L11797" s="29"/>
      <c r="M11797" s="89" t="str">
        <f>IF($H11797="","",VLOOKUP($H11797,培训课程清单!$B$2:$J$1700,7,0))</f>
        <v/>
      </c>
      <c r="N11797" s="87" t="str">
        <f>IF($H11797="","",VLOOKUP($H11797,培训课程清单!$B$2:$J$1700,8,0))</f>
        <v/>
      </c>
      <c r="O11797" s="29"/>
    </row>
    <row r="11798" spans="1:15">
      <c r="A11798" s="87" t="str">
        <f t="shared" si="185"/>
        <v/>
      </c>
      <c r="B11798" s="87" t="str">
        <f>IF(C11798="","",C11798&amp;COUNTIF($C$2:C11798,C11798))</f>
        <v/>
      </c>
      <c r="C11798" s="88"/>
      <c r="D11798" s="87" t="str">
        <f>IF($C11798="","",VLOOKUP($C11798,人员花名册!$B$2:$F$2001,2,0))</f>
        <v/>
      </c>
      <c r="E11798" s="87" t="str">
        <f>IF($C11798="","",VLOOKUP($C11798,人员花名册!$B$2:$F$2001,4,0))</f>
        <v/>
      </c>
      <c r="F11798" s="89" t="str">
        <f>IF($C11798="","",VLOOKUP($C11798,人员花名册!$B$2:$F$2001,5,0))</f>
        <v/>
      </c>
      <c r="G11798" s="29"/>
      <c r="H11798" s="29"/>
      <c r="I11798" s="87" t="str">
        <f>IF($C11798="","",VLOOKUP($H11798,培训课程清单!$B$2:$J$1700,2,0))</f>
        <v/>
      </c>
      <c r="J11798" s="87" t="str">
        <f>IF($C11798="","",VLOOKUP($H11798,培训课程清单!$B$2:$J$1700,3,0))</f>
        <v/>
      </c>
      <c r="K11798" s="87" t="str">
        <f>IF($H11798="","",VLOOKUP($H11798,培训课程清单!$B$2:$J$1700,4,0))</f>
        <v/>
      </c>
      <c r="L11798" s="29"/>
      <c r="M11798" s="89" t="str">
        <f>IF($H11798="","",VLOOKUP($H11798,培训课程清单!$B$2:$J$1700,7,0))</f>
        <v/>
      </c>
      <c r="N11798" s="87" t="str">
        <f>IF($H11798="","",VLOOKUP($H11798,培训课程清单!$B$2:$J$1700,8,0))</f>
        <v/>
      </c>
      <c r="O11798" s="29"/>
    </row>
    <row r="11799" spans="1:15">
      <c r="A11799" s="87" t="str">
        <f t="shared" si="185"/>
        <v/>
      </c>
      <c r="B11799" s="87" t="str">
        <f>IF(C11799="","",C11799&amp;COUNTIF($C$2:C11799,C11799))</f>
        <v/>
      </c>
      <c r="C11799" s="88"/>
      <c r="D11799" s="87" t="str">
        <f>IF($C11799="","",VLOOKUP($C11799,人员花名册!$B$2:$F$2001,2,0))</f>
        <v/>
      </c>
      <c r="E11799" s="87" t="str">
        <f>IF($C11799="","",VLOOKUP($C11799,人员花名册!$B$2:$F$2001,4,0))</f>
        <v/>
      </c>
      <c r="F11799" s="89" t="str">
        <f>IF($C11799="","",VLOOKUP($C11799,人员花名册!$B$2:$F$2001,5,0))</f>
        <v/>
      </c>
      <c r="G11799" s="29"/>
      <c r="H11799" s="29"/>
      <c r="I11799" s="87" t="str">
        <f>IF($C11799="","",VLOOKUP($H11799,培训课程清单!$B$2:$J$1700,2,0))</f>
        <v/>
      </c>
      <c r="J11799" s="87" t="str">
        <f>IF($C11799="","",VLOOKUP($H11799,培训课程清单!$B$2:$J$1700,3,0))</f>
        <v/>
      </c>
      <c r="K11799" s="87" t="str">
        <f>IF($H11799="","",VLOOKUP($H11799,培训课程清单!$B$2:$J$1700,4,0))</f>
        <v/>
      </c>
      <c r="L11799" s="29"/>
      <c r="M11799" s="89" t="str">
        <f>IF($H11799="","",VLOOKUP($H11799,培训课程清单!$B$2:$J$1700,7,0))</f>
        <v/>
      </c>
      <c r="N11799" s="87" t="str">
        <f>IF($H11799="","",VLOOKUP($H11799,培训课程清单!$B$2:$J$1700,8,0))</f>
        <v/>
      </c>
      <c r="O11799" s="29"/>
    </row>
    <row r="11800" spans="1:15">
      <c r="A11800" s="87" t="str">
        <f t="shared" si="185"/>
        <v/>
      </c>
      <c r="B11800" s="87" t="str">
        <f>IF(C11800="","",C11800&amp;COUNTIF($C$2:C11800,C11800))</f>
        <v/>
      </c>
      <c r="C11800" s="88"/>
      <c r="D11800" s="87" t="str">
        <f>IF($C11800="","",VLOOKUP($C11800,人员花名册!$B$2:$F$2001,2,0))</f>
        <v/>
      </c>
      <c r="E11800" s="87" t="str">
        <f>IF($C11800="","",VLOOKUP($C11800,人员花名册!$B$2:$F$2001,4,0))</f>
        <v/>
      </c>
      <c r="F11800" s="89" t="str">
        <f>IF($C11800="","",VLOOKUP($C11800,人员花名册!$B$2:$F$2001,5,0))</f>
        <v/>
      </c>
      <c r="G11800" s="29"/>
      <c r="H11800" s="29"/>
      <c r="I11800" s="87" t="str">
        <f>IF($C11800="","",VLOOKUP($H11800,培训课程清单!$B$2:$J$1700,2,0))</f>
        <v/>
      </c>
      <c r="J11800" s="87" t="str">
        <f>IF($C11800="","",VLOOKUP($H11800,培训课程清单!$B$2:$J$1700,3,0))</f>
        <v/>
      </c>
      <c r="K11800" s="87" t="str">
        <f>IF($H11800="","",VLOOKUP($H11800,培训课程清单!$B$2:$J$1700,4,0))</f>
        <v/>
      </c>
      <c r="L11800" s="29"/>
      <c r="M11800" s="89" t="str">
        <f>IF($H11800="","",VLOOKUP($H11800,培训课程清单!$B$2:$J$1700,7,0))</f>
        <v/>
      </c>
      <c r="N11800" s="87" t="str">
        <f>IF($H11800="","",VLOOKUP($H11800,培训课程清单!$B$2:$J$1700,8,0))</f>
        <v/>
      </c>
      <c r="O11800" s="29"/>
    </row>
    <row r="11801" spans="1:15">
      <c r="A11801" s="87" t="str">
        <f t="shared" si="185"/>
        <v/>
      </c>
      <c r="B11801" s="87" t="str">
        <f>IF(C11801="","",C11801&amp;COUNTIF($C$2:C11801,C11801))</f>
        <v/>
      </c>
      <c r="C11801" s="88"/>
      <c r="D11801" s="87" t="str">
        <f>IF($C11801="","",VLOOKUP($C11801,人员花名册!$B$2:$F$2001,2,0))</f>
        <v/>
      </c>
      <c r="E11801" s="87" t="str">
        <f>IF($C11801="","",VLOOKUP($C11801,人员花名册!$B$2:$F$2001,4,0))</f>
        <v/>
      </c>
      <c r="F11801" s="89" t="str">
        <f>IF($C11801="","",VLOOKUP($C11801,人员花名册!$B$2:$F$2001,5,0))</f>
        <v/>
      </c>
      <c r="G11801" s="29"/>
      <c r="H11801" s="29"/>
      <c r="I11801" s="87" t="str">
        <f>IF($C11801="","",VLOOKUP($H11801,培训课程清单!$B$2:$J$1700,2,0))</f>
        <v/>
      </c>
      <c r="J11801" s="87" t="str">
        <f>IF($C11801="","",VLOOKUP($H11801,培训课程清单!$B$2:$J$1700,3,0))</f>
        <v/>
      </c>
      <c r="K11801" s="87" t="str">
        <f>IF($H11801="","",VLOOKUP($H11801,培训课程清单!$B$2:$J$1700,4,0))</f>
        <v/>
      </c>
      <c r="L11801" s="29"/>
      <c r="M11801" s="89" t="str">
        <f>IF($H11801="","",VLOOKUP($H11801,培训课程清单!$B$2:$J$1700,7,0))</f>
        <v/>
      </c>
      <c r="N11801" s="87" t="str">
        <f>IF($H11801="","",VLOOKUP($H11801,培训课程清单!$B$2:$J$1700,8,0))</f>
        <v/>
      </c>
      <c r="O11801" s="29"/>
    </row>
    <row r="11802" spans="1:15">
      <c r="A11802" s="87" t="str">
        <f t="shared" si="185"/>
        <v/>
      </c>
      <c r="B11802" s="87" t="str">
        <f>IF(C11802="","",C11802&amp;COUNTIF($C$2:C11802,C11802))</f>
        <v/>
      </c>
      <c r="C11802" s="88"/>
      <c r="D11802" s="87" t="str">
        <f>IF($C11802="","",VLOOKUP($C11802,人员花名册!$B$2:$F$2001,2,0))</f>
        <v/>
      </c>
      <c r="E11802" s="87" t="str">
        <f>IF($C11802="","",VLOOKUP($C11802,人员花名册!$B$2:$F$2001,4,0))</f>
        <v/>
      </c>
      <c r="F11802" s="89" t="str">
        <f>IF($C11802="","",VLOOKUP($C11802,人员花名册!$B$2:$F$2001,5,0))</f>
        <v/>
      </c>
      <c r="G11802" s="29"/>
      <c r="H11802" s="29"/>
      <c r="I11802" s="87" t="str">
        <f>IF($C11802="","",VLOOKUP($H11802,培训课程清单!$B$2:$J$1700,2,0))</f>
        <v/>
      </c>
      <c r="J11802" s="87" t="str">
        <f>IF($C11802="","",VLOOKUP($H11802,培训课程清单!$B$2:$J$1700,3,0))</f>
        <v/>
      </c>
      <c r="K11802" s="87" t="str">
        <f>IF($H11802="","",VLOOKUP($H11802,培训课程清单!$B$2:$J$1700,4,0))</f>
        <v/>
      </c>
      <c r="L11802" s="29"/>
      <c r="M11802" s="89" t="str">
        <f>IF($H11802="","",VLOOKUP($H11802,培训课程清单!$B$2:$J$1700,7,0))</f>
        <v/>
      </c>
      <c r="N11802" s="87" t="str">
        <f>IF($H11802="","",VLOOKUP($H11802,培训课程清单!$B$2:$J$1700,8,0))</f>
        <v/>
      </c>
      <c r="O11802" s="29"/>
    </row>
    <row r="11803" spans="1:15">
      <c r="A11803" s="87" t="str">
        <f t="shared" si="185"/>
        <v/>
      </c>
      <c r="B11803" s="87" t="str">
        <f>IF(C11803="","",C11803&amp;COUNTIF($C$2:C11803,C11803))</f>
        <v/>
      </c>
      <c r="C11803" s="88"/>
      <c r="D11803" s="87" t="str">
        <f>IF($C11803="","",VLOOKUP($C11803,人员花名册!$B$2:$F$2001,2,0))</f>
        <v/>
      </c>
      <c r="E11803" s="87" t="str">
        <f>IF($C11803="","",VLOOKUP($C11803,人员花名册!$B$2:$F$2001,4,0))</f>
        <v/>
      </c>
      <c r="F11803" s="89" t="str">
        <f>IF($C11803="","",VLOOKUP($C11803,人员花名册!$B$2:$F$2001,5,0))</f>
        <v/>
      </c>
      <c r="G11803" s="29"/>
      <c r="H11803" s="29"/>
      <c r="I11803" s="87" t="str">
        <f>IF($C11803="","",VLOOKUP($H11803,培训课程清单!$B$2:$J$1700,2,0))</f>
        <v/>
      </c>
      <c r="J11803" s="87" t="str">
        <f>IF($C11803="","",VLOOKUP($H11803,培训课程清单!$B$2:$J$1700,3,0))</f>
        <v/>
      </c>
      <c r="K11803" s="87" t="str">
        <f>IF($H11803="","",VLOOKUP($H11803,培训课程清单!$B$2:$J$1700,4,0))</f>
        <v/>
      </c>
      <c r="L11803" s="29"/>
      <c r="M11803" s="89" t="str">
        <f>IF($H11803="","",VLOOKUP($H11803,培训课程清单!$B$2:$J$1700,7,0))</f>
        <v/>
      </c>
      <c r="N11803" s="87" t="str">
        <f>IF($H11803="","",VLOOKUP($H11803,培训课程清单!$B$2:$J$1700,8,0))</f>
        <v/>
      </c>
      <c r="O11803" s="29"/>
    </row>
    <row r="11804" spans="1:15">
      <c r="A11804" s="87" t="str">
        <f t="shared" si="185"/>
        <v/>
      </c>
      <c r="B11804" s="87" t="str">
        <f>IF(C11804="","",C11804&amp;COUNTIF($C$2:C11804,C11804))</f>
        <v/>
      </c>
      <c r="C11804" s="88"/>
      <c r="D11804" s="87" t="str">
        <f>IF($C11804="","",VLOOKUP($C11804,人员花名册!$B$2:$F$2001,2,0))</f>
        <v/>
      </c>
      <c r="E11804" s="87" t="str">
        <f>IF($C11804="","",VLOOKUP($C11804,人员花名册!$B$2:$F$2001,4,0))</f>
        <v/>
      </c>
      <c r="F11804" s="89" t="str">
        <f>IF($C11804="","",VLOOKUP($C11804,人员花名册!$B$2:$F$2001,5,0))</f>
        <v/>
      </c>
      <c r="G11804" s="29"/>
      <c r="H11804" s="29"/>
      <c r="I11804" s="87" t="str">
        <f>IF($C11804="","",VLOOKUP($H11804,培训课程清单!$B$2:$J$1700,2,0))</f>
        <v/>
      </c>
      <c r="J11804" s="87" t="str">
        <f>IF($C11804="","",VLOOKUP($H11804,培训课程清单!$B$2:$J$1700,3,0))</f>
        <v/>
      </c>
      <c r="K11804" s="87" t="str">
        <f>IF($H11804="","",VLOOKUP($H11804,培训课程清单!$B$2:$J$1700,4,0))</f>
        <v/>
      </c>
      <c r="L11804" s="29"/>
      <c r="M11804" s="89" t="str">
        <f>IF($H11804="","",VLOOKUP($H11804,培训课程清单!$B$2:$J$1700,7,0))</f>
        <v/>
      </c>
      <c r="N11804" s="87" t="str">
        <f>IF($H11804="","",VLOOKUP($H11804,培训课程清单!$B$2:$J$1700,8,0))</f>
        <v/>
      </c>
      <c r="O11804" s="29"/>
    </row>
    <row r="11805" spans="1:15">
      <c r="A11805" s="87" t="str">
        <f t="shared" si="185"/>
        <v/>
      </c>
      <c r="B11805" s="87" t="str">
        <f>IF(C11805="","",C11805&amp;COUNTIF($C$2:C11805,C11805))</f>
        <v/>
      </c>
      <c r="C11805" s="88"/>
      <c r="D11805" s="87" t="str">
        <f>IF($C11805="","",VLOOKUP($C11805,人员花名册!$B$2:$F$2001,2,0))</f>
        <v/>
      </c>
      <c r="E11805" s="87" t="str">
        <f>IF($C11805="","",VLOOKUP($C11805,人员花名册!$B$2:$F$2001,4,0))</f>
        <v/>
      </c>
      <c r="F11805" s="89" t="str">
        <f>IF($C11805="","",VLOOKUP($C11805,人员花名册!$B$2:$F$2001,5,0))</f>
        <v/>
      </c>
      <c r="G11805" s="29"/>
      <c r="H11805" s="29"/>
      <c r="I11805" s="87" t="str">
        <f>IF($C11805="","",VLOOKUP($H11805,培训课程清单!$B$2:$J$1700,2,0))</f>
        <v/>
      </c>
      <c r="J11805" s="87" t="str">
        <f>IF($C11805="","",VLOOKUP($H11805,培训课程清单!$B$2:$J$1700,3,0))</f>
        <v/>
      </c>
      <c r="K11805" s="87" t="str">
        <f>IF($H11805="","",VLOOKUP($H11805,培训课程清单!$B$2:$J$1700,4,0))</f>
        <v/>
      </c>
      <c r="L11805" s="29"/>
      <c r="M11805" s="89" t="str">
        <f>IF($H11805="","",VLOOKUP($H11805,培训课程清单!$B$2:$J$1700,7,0))</f>
        <v/>
      </c>
      <c r="N11805" s="87" t="str">
        <f>IF($H11805="","",VLOOKUP($H11805,培训课程清单!$B$2:$J$1700,8,0))</f>
        <v/>
      </c>
      <c r="O11805" s="29"/>
    </row>
    <row r="11806" spans="1:15">
      <c r="A11806" s="87" t="str">
        <f t="shared" si="185"/>
        <v/>
      </c>
      <c r="B11806" s="87" t="str">
        <f>IF(C11806="","",C11806&amp;COUNTIF($C$2:C11806,C11806))</f>
        <v/>
      </c>
      <c r="C11806" s="88"/>
      <c r="D11806" s="87" t="str">
        <f>IF($C11806="","",VLOOKUP($C11806,人员花名册!$B$2:$F$2001,2,0))</f>
        <v/>
      </c>
      <c r="E11806" s="87" t="str">
        <f>IF($C11806="","",VLOOKUP($C11806,人员花名册!$B$2:$F$2001,4,0))</f>
        <v/>
      </c>
      <c r="F11806" s="89" t="str">
        <f>IF($C11806="","",VLOOKUP($C11806,人员花名册!$B$2:$F$2001,5,0))</f>
        <v/>
      </c>
      <c r="G11806" s="29"/>
      <c r="H11806" s="29"/>
      <c r="I11806" s="87" t="str">
        <f>IF($C11806="","",VLOOKUP($H11806,培训课程清单!$B$2:$J$1700,2,0))</f>
        <v/>
      </c>
      <c r="J11806" s="87" t="str">
        <f>IF($C11806="","",VLOOKUP($H11806,培训课程清单!$B$2:$J$1700,3,0))</f>
        <v/>
      </c>
      <c r="K11806" s="87" t="str">
        <f>IF($H11806="","",VLOOKUP($H11806,培训课程清单!$B$2:$J$1700,4,0))</f>
        <v/>
      </c>
      <c r="L11806" s="29"/>
      <c r="M11806" s="89" t="str">
        <f>IF($H11806="","",VLOOKUP($H11806,培训课程清单!$B$2:$J$1700,7,0))</f>
        <v/>
      </c>
      <c r="N11806" s="87" t="str">
        <f>IF($H11806="","",VLOOKUP($H11806,培训课程清单!$B$2:$J$1700,8,0))</f>
        <v/>
      </c>
      <c r="O11806" s="29"/>
    </row>
    <row r="11807" spans="1:15">
      <c r="A11807" s="87" t="str">
        <f t="shared" si="185"/>
        <v/>
      </c>
      <c r="B11807" s="87" t="str">
        <f>IF(C11807="","",C11807&amp;COUNTIF($C$2:C11807,C11807))</f>
        <v/>
      </c>
      <c r="C11807" s="88"/>
      <c r="D11807" s="87" t="str">
        <f>IF($C11807="","",VLOOKUP($C11807,人员花名册!$B$2:$F$2001,2,0))</f>
        <v/>
      </c>
      <c r="E11807" s="87" t="str">
        <f>IF($C11807="","",VLOOKUP($C11807,人员花名册!$B$2:$F$2001,4,0))</f>
        <v/>
      </c>
      <c r="F11807" s="89" t="str">
        <f>IF($C11807="","",VLOOKUP($C11807,人员花名册!$B$2:$F$2001,5,0))</f>
        <v/>
      </c>
      <c r="G11807" s="29"/>
      <c r="H11807" s="29"/>
      <c r="I11807" s="87" t="str">
        <f>IF($C11807="","",VLOOKUP($H11807,培训课程清单!$B$2:$J$1700,2,0))</f>
        <v/>
      </c>
      <c r="J11807" s="87" t="str">
        <f>IF($C11807="","",VLOOKUP($H11807,培训课程清单!$B$2:$J$1700,3,0))</f>
        <v/>
      </c>
      <c r="K11807" s="87" t="str">
        <f>IF($H11807="","",VLOOKUP($H11807,培训课程清单!$B$2:$J$1700,4,0))</f>
        <v/>
      </c>
      <c r="L11807" s="29"/>
      <c r="M11807" s="89" t="str">
        <f>IF($H11807="","",VLOOKUP($H11807,培训课程清单!$B$2:$J$1700,7,0))</f>
        <v/>
      </c>
      <c r="N11807" s="87" t="str">
        <f>IF($H11807="","",VLOOKUP($H11807,培训课程清单!$B$2:$J$1700,8,0))</f>
        <v/>
      </c>
      <c r="O11807" s="29"/>
    </row>
    <row r="11808" spans="1:15">
      <c r="A11808" s="87" t="str">
        <f t="shared" si="185"/>
        <v/>
      </c>
      <c r="B11808" s="87" t="str">
        <f>IF(C11808="","",C11808&amp;COUNTIF($C$2:C11808,C11808))</f>
        <v/>
      </c>
      <c r="C11808" s="88"/>
      <c r="D11808" s="87" t="str">
        <f>IF($C11808="","",VLOOKUP($C11808,人员花名册!$B$2:$F$2001,2,0))</f>
        <v/>
      </c>
      <c r="E11808" s="87" t="str">
        <f>IF($C11808="","",VLOOKUP($C11808,人员花名册!$B$2:$F$2001,4,0))</f>
        <v/>
      </c>
      <c r="F11808" s="89" t="str">
        <f>IF($C11808="","",VLOOKUP($C11808,人员花名册!$B$2:$F$2001,5,0))</f>
        <v/>
      </c>
      <c r="G11808" s="29"/>
      <c r="H11808" s="29"/>
      <c r="I11808" s="87" t="str">
        <f>IF($C11808="","",VLOOKUP($H11808,培训课程清单!$B$2:$J$1700,2,0))</f>
        <v/>
      </c>
      <c r="J11808" s="87" t="str">
        <f>IF($C11808="","",VLOOKUP($H11808,培训课程清单!$B$2:$J$1700,3,0))</f>
        <v/>
      </c>
      <c r="K11808" s="87" t="str">
        <f>IF($H11808="","",VLOOKUP($H11808,培训课程清单!$B$2:$J$1700,4,0))</f>
        <v/>
      </c>
      <c r="L11808" s="29"/>
      <c r="M11808" s="89" t="str">
        <f>IF($H11808="","",VLOOKUP($H11808,培训课程清单!$B$2:$J$1700,7,0))</f>
        <v/>
      </c>
      <c r="N11808" s="87" t="str">
        <f>IF($H11808="","",VLOOKUP($H11808,培训课程清单!$B$2:$J$1700,8,0))</f>
        <v/>
      </c>
      <c r="O11808" s="29"/>
    </row>
    <row r="11809" spans="1:15">
      <c r="A11809" s="87" t="str">
        <f t="shared" si="185"/>
        <v/>
      </c>
      <c r="B11809" s="87" t="str">
        <f>IF(C11809="","",C11809&amp;COUNTIF($C$2:C11809,C11809))</f>
        <v/>
      </c>
      <c r="C11809" s="88"/>
      <c r="D11809" s="87" t="str">
        <f>IF($C11809="","",VLOOKUP($C11809,人员花名册!$B$2:$F$2001,2,0))</f>
        <v/>
      </c>
      <c r="E11809" s="87" t="str">
        <f>IF($C11809="","",VLOOKUP($C11809,人员花名册!$B$2:$F$2001,4,0))</f>
        <v/>
      </c>
      <c r="F11809" s="89" t="str">
        <f>IF($C11809="","",VLOOKUP($C11809,人员花名册!$B$2:$F$2001,5,0))</f>
        <v/>
      </c>
      <c r="G11809" s="29"/>
      <c r="H11809" s="29"/>
      <c r="I11809" s="87" t="str">
        <f>IF($C11809="","",VLOOKUP($H11809,培训课程清单!$B$2:$J$1700,2,0))</f>
        <v/>
      </c>
      <c r="J11809" s="87" t="str">
        <f>IF($C11809="","",VLOOKUP($H11809,培训课程清单!$B$2:$J$1700,3,0))</f>
        <v/>
      </c>
      <c r="K11809" s="87" t="str">
        <f>IF($H11809="","",VLOOKUP($H11809,培训课程清单!$B$2:$J$1700,4,0))</f>
        <v/>
      </c>
      <c r="L11809" s="29"/>
      <c r="M11809" s="89" t="str">
        <f>IF($H11809="","",VLOOKUP($H11809,培训课程清单!$B$2:$J$1700,7,0))</f>
        <v/>
      </c>
      <c r="N11809" s="87" t="str">
        <f>IF($H11809="","",VLOOKUP($H11809,培训课程清单!$B$2:$J$1700,8,0))</f>
        <v/>
      </c>
      <c r="O11809" s="29"/>
    </row>
    <row r="11810" spans="1:15">
      <c r="A11810" s="87" t="str">
        <f t="shared" si="185"/>
        <v/>
      </c>
      <c r="B11810" s="87" t="str">
        <f>IF(C11810="","",C11810&amp;COUNTIF($C$2:C11810,C11810))</f>
        <v/>
      </c>
      <c r="C11810" s="88"/>
      <c r="D11810" s="87" t="str">
        <f>IF($C11810="","",VLOOKUP($C11810,人员花名册!$B$2:$F$2001,2,0))</f>
        <v/>
      </c>
      <c r="E11810" s="87" t="str">
        <f>IF($C11810="","",VLOOKUP($C11810,人员花名册!$B$2:$F$2001,4,0))</f>
        <v/>
      </c>
      <c r="F11810" s="89" t="str">
        <f>IF($C11810="","",VLOOKUP($C11810,人员花名册!$B$2:$F$2001,5,0))</f>
        <v/>
      </c>
      <c r="G11810" s="29"/>
      <c r="H11810" s="29"/>
      <c r="I11810" s="87" t="str">
        <f>IF($C11810="","",VLOOKUP($H11810,培训课程清单!$B$2:$J$1700,2,0))</f>
        <v/>
      </c>
      <c r="J11810" s="87" t="str">
        <f>IF($C11810="","",VLOOKUP($H11810,培训课程清单!$B$2:$J$1700,3,0))</f>
        <v/>
      </c>
      <c r="K11810" s="87" t="str">
        <f>IF($H11810="","",VLOOKUP($H11810,培训课程清单!$B$2:$J$1700,4,0))</f>
        <v/>
      </c>
      <c r="L11810" s="29"/>
      <c r="M11810" s="89" t="str">
        <f>IF($H11810="","",VLOOKUP($H11810,培训课程清单!$B$2:$J$1700,7,0))</f>
        <v/>
      </c>
      <c r="N11810" s="87" t="str">
        <f>IF($H11810="","",VLOOKUP($H11810,培训课程清单!$B$2:$J$1700,8,0))</f>
        <v/>
      </c>
      <c r="O11810" s="29"/>
    </row>
    <row r="11811" spans="1:15">
      <c r="A11811" s="87" t="str">
        <f t="shared" si="185"/>
        <v/>
      </c>
      <c r="B11811" s="87" t="str">
        <f>IF(C11811="","",C11811&amp;COUNTIF($C$2:C11811,C11811))</f>
        <v/>
      </c>
      <c r="C11811" s="88"/>
      <c r="D11811" s="87" t="str">
        <f>IF($C11811="","",VLOOKUP($C11811,人员花名册!$B$2:$F$2001,2,0))</f>
        <v/>
      </c>
      <c r="E11811" s="87" t="str">
        <f>IF($C11811="","",VLOOKUP($C11811,人员花名册!$B$2:$F$2001,4,0))</f>
        <v/>
      </c>
      <c r="F11811" s="89" t="str">
        <f>IF($C11811="","",VLOOKUP($C11811,人员花名册!$B$2:$F$2001,5,0))</f>
        <v/>
      </c>
      <c r="G11811" s="29"/>
      <c r="H11811" s="29"/>
      <c r="I11811" s="87" t="str">
        <f>IF($C11811="","",VLOOKUP($H11811,培训课程清单!$B$2:$J$1700,2,0))</f>
        <v/>
      </c>
      <c r="J11811" s="87" t="str">
        <f>IF($C11811="","",VLOOKUP($H11811,培训课程清单!$B$2:$J$1700,3,0))</f>
        <v/>
      </c>
      <c r="K11811" s="87" t="str">
        <f>IF($H11811="","",VLOOKUP($H11811,培训课程清单!$B$2:$J$1700,4,0))</f>
        <v/>
      </c>
      <c r="L11811" s="29"/>
      <c r="M11811" s="89" t="str">
        <f>IF($H11811="","",VLOOKUP($H11811,培训课程清单!$B$2:$J$1700,7,0))</f>
        <v/>
      </c>
      <c r="N11811" s="87" t="str">
        <f>IF($H11811="","",VLOOKUP($H11811,培训课程清单!$B$2:$J$1700,8,0))</f>
        <v/>
      </c>
      <c r="O11811" s="29"/>
    </row>
    <row r="11812" spans="1:15">
      <c r="A11812" s="87" t="str">
        <f t="shared" si="185"/>
        <v/>
      </c>
      <c r="B11812" s="87" t="str">
        <f>IF(C11812="","",C11812&amp;COUNTIF($C$2:C11812,C11812))</f>
        <v/>
      </c>
      <c r="C11812" s="88"/>
      <c r="D11812" s="87" t="str">
        <f>IF($C11812="","",VLOOKUP($C11812,人员花名册!$B$2:$F$2001,2,0))</f>
        <v/>
      </c>
      <c r="E11812" s="87" t="str">
        <f>IF($C11812="","",VLOOKUP($C11812,人员花名册!$B$2:$F$2001,4,0))</f>
        <v/>
      </c>
      <c r="F11812" s="89" t="str">
        <f>IF($C11812="","",VLOOKUP($C11812,人员花名册!$B$2:$F$2001,5,0))</f>
        <v/>
      </c>
      <c r="G11812" s="29"/>
      <c r="H11812" s="29"/>
      <c r="I11812" s="87" t="str">
        <f>IF($C11812="","",VLOOKUP($H11812,培训课程清单!$B$2:$J$1700,2,0))</f>
        <v/>
      </c>
      <c r="J11812" s="87" t="str">
        <f>IF($C11812="","",VLOOKUP($H11812,培训课程清单!$B$2:$J$1700,3,0))</f>
        <v/>
      </c>
      <c r="K11812" s="87" t="str">
        <f>IF($H11812="","",VLOOKUP($H11812,培训课程清单!$B$2:$J$1700,4,0))</f>
        <v/>
      </c>
      <c r="L11812" s="29"/>
      <c r="M11812" s="89" t="str">
        <f>IF($H11812="","",VLOOKUP($H11812,培训课程清单!$B$2:$J$1700,7,0))</f>
        <v/>
      </c>
      <c r="N11812" s="87" t="str">
        <f>IF($H11812="","",VLOOKUP($H11812,培训课程清单!$B$2:$J$1700,8,0))</f>
        <v/>
      </c>
      <c r="O11812" s="29"/>
    </row>
    <row r="11813" spans="1:15">
      <c r="A11813" s="87" t="str">
        <f t="shared" si="185"/>
        <v/>
      </c>
      <c r="B11813" s="87" t="str">
        <f>IF(C11813="","",C11813&amp;COUNTIF($C$2:C11813,C11813))</f>
        <v/>
      </c>
      <c r="C11813" s="88"/>
      <c r="D11813" s="87" t="str">
        <f>IF($C11813="","",VLOOKUP($C11813,人员花名册!$B$2:$F$2001,2,0))</f>
        <v/>
      </c>
      <c r="E11813" s="87" t="str">
        <f>IF($C11813="","",VLOOKUP($C11813,人员花名册!$B$2:$F$2001,4,0))</f>
        <v/>
      </c>
      <c r="F11813" s="89" t="str">
        <f>IF($C11813="","",VLOOKUP($C11813,人员花名册!$B$2:$F$2001,5,0))</f>
        <v/>
      </c>
      <c r="G11813" s="29"/>
      <c r="H11813" s="29"/>
      <c r="I11813" s="87" t="str">
        <f>IF($C11813="","",VLOOKUP($H11813,培训课程清单!$B$2:$J$1700,2,0))</f>
        <v/>
      </c>
      <c r="J11813" s="87" t="str">
        <f>IF($C11813="","",VLOOKUP($H11813,培训课程清单!$B$2:$J$1700,3,0))</f>
        <v/>
      </c>
      <c r="K11813" s="87" t="str">
        <f>IF($H11813="","",VLOOKUP($H11813,培训课程清单!$B$2:$J$1700,4,0))</f>
        <v/>
      </c>
      <c r="L11813" s="29"/>
      <c r="M11813" s="89" t="str">
        <f>IF($H11813="","",VLOOKUP($H11813,培训课程清单!$B$2:$J$1700,7,0))</f>
        <v/>
      </c>
      <c r="N11813" s="87" t="str">
        <f>IF($H11813="","",VLOOKUP($H11813,培训课程清单!$B$2:$J$1700,8,0))</f>
        <v/>
      </c>
      <c r="O11813" s="29"/>
    </row>
    <row r="11814" spans="1:15">
      <c r="A11814" s="87" t="str">
        <f t="shared" si="185"/>
        <v/>
      </c>
      <c r="B11814" s="87" t="str">
        <f>IF(C11814="","",C11814&amp;COUNTIF($C$2:C11814,C11814))</f>
        <v/>
      </c>
      <c r="C11814" s="88"/>
      <c r="D11814" s="87" t="str">
        <f>IF($C11814="","",VLOOKUP($C11814,人员花名册!$B$2:$F$2001,2,0))</f>
        <v/>
      </c>
      <c r="E11814" s="87" t="str">
        <f>IF($C11814="","",VLOOKUP($C11814,人员花名册!$B$2:$F$2001,4,0))</f>
        <v/>
      </c>
      <c r="F11814" s="89" t="str">
        <f>IF($C11814="","",VLOOKUP($C11814,人员花名册!$B$2:$F$2001,5,0))</f>
        <v/>
      </c>
      <c r="G11814" s="29"/>
      <c r="H11814" s="29"/>
      <c r="I11814" s="87" t="str">
        <f>IF($C11814="","",VLOOKUP($H11814,培训课程清单!$B$2:$J$1700,2,0))</f>
        <v/>
      </c>
      <c r="J11814" s="87" t="str">
        <f>IF($C11814="","",VLOOKUP($H11814,培训课程清单!$B$2:$J$1700,3,0))</f>
        <v/>
      </c>
      <c r="K11814" s="87" t="str">
        <f>IF($H11814="","",VLOOKUP($H11814,培训课程清单!$B$2:$J$1700,4,0))</f>
        <v/>
      </c>
      <c r="L11814" s="29"/>
      <c r="M11814" s="89" t="str">
        <f>IF($H11814="","",VLOOKUP($H11814,培训课程清单!$B$2:$J$1700,7,0))</f>
        <v/>
      </c>
      <c r="N11814" s="87" t="str">
        <f>IF($H11814="","",VLOOKUP($H11814,培训课程清单!$B$2:$J$1700,8,0))</f>
        <v/>
      </c>
      <c r="O11814" s="29"/>
    </row>
    <row r="11815" spans="1:15">
      <c r="A11815" s="87" t="str">
        <f t="shared" si="185"/>
        <v/>
      </c>
      <c r="B11815" s="87" t="str">
        <f>IF(C11815="","",C11815&amp;COUNTIF($C$2:C11815,C11815))</f>
        <v/>
      </c>
      <c r="C11815" s="88"/>
      <c r="D11815" s="87" t="str">
        <f>IF($C11815="","",VLOOKUP($C11815,人员花名册!$B$2:$F$2001,2,0))</f>
        <v/>
      </c>
      <c r="E11815" s="87" t="str">
        <f>IF($C11815="","",VLOOKUP($C11815,人员花名册!$B$2:$F$2001,4,0))</f>
        <v/>
      </c>
      <c r="F11815" s="89" t="str">
        <f>IF($C11815="","",VLOOKUP($C11815,人员花名册!$B$2:$F$2001,5,0))</f>
        <v/>
      </c>
      <c r="G11815" s="29"/>
      <c r="H11815" s="29"/>
      <c r="I11815" s="87" t="str">
        <f>IF($C11815="","",VLOOKUP($H11815,培训课程清单!$B$2:$J$1700,2,0))</f>
        <v/>
      </c>
      <c r="J11815" s="87" t="str">
        <f>IF($C11815="","",VLOOKUP($H11815,培训课程清单!$B$2:$J$1700,3,0))</f>
        <v/>
      </c>
      <c r="K11815" s="87" t="str">
        <f>IF($H11815="","",VLOOKUP($H11815,培训课程清单!$B$2:$J$1700,4,0))</f>
        <v/>
      </c>
      <c r="L11815" s="29"/>
      <c r="M11815" s="89" t="str">
        <f>IF($H11815="","",VLOOKUP($H11815,培训课程清单!$B$2:$J$1700,7,0))</f>
        <v/>
      </c>
      <c r="N11815" s="87" t="str">
        <f>IF($H11815="","",VLOOKUP($H11815,培训课程清单!$B$2:$J$1700,8,0))</f>
        <v/>
      </c>
      <c r="O11815" s="29"/>
    </row>
    <row r="11816" spans="1:15">
      <c r="A11816" s="87" t="str">
        <f t="shared" si="185"/>
        <v/>
      </c>
      <c r="B11816" s="87" t="str">
        <f>IF(C11816="","",C11816&amp;COUNTIF($C$2:C11816,C11816))</f>
        <v/>
      </c>
      <c r="C11816" s="88"/>
      <c r="D11816" s="87" t="str">
        <f>IF($C11816="","",VLOOKUP($C11816,人员花名册!$B$2:$F$2001,2,0))</f>
        <v/>
      </c>
      <c r="E11816" s="87" t="str">
        <f>IF($C11816="","",VLOOKUP($C11816,人员花名册!$B$2:$F$2001,4,0))</f>
        <v/>
      </c>
      <c r="F11816" s="89" t="str">
        <f>IF($C11816="","",VLOOKUP($C11816,人员花名册!$B$2:$F$2001,5,0))</f>
        <v/>
      </c>
      <c r="G11816" s="29"/>
      <c r="H11816" s="29"/>
      <c r="I11816" s="87" t="str">
        <f>IF($C11816="","",VLOOKUP($H11816,培训课程清单!$B$2:$J$1700,2,0))</f>
        <v/>
      </c>
      <c r="J11816" s="87" t="str">
        <f>IF($C11816="","",VLOOKUP($H11816,培训课程清单!$B$2:$J$1700,3,0))</f>
        <v/>
      </c>
      <c r="K11816" s="87" t="str">
        <f>IF($H11816="","",VLOOKUP($H11816,培训课程清单!$B$2:$J$1700,4,0))</f>
        <v/>
      </c>
      <c r="L11816" s="29"/>
      <c r="M11816" s="89" t="str">
        <f>IF($H11816="","",VLOOKUP($H11816,培训课程清单!$B$2:$J$1700,7,0))</f>
        <v/>
      </c>
      <c r="N11816" s="87" t="str">
        <f>IF($H11816="","",VLOOKUP($H11816,培训课程清单!$B$2:$J$1700,8,0))</f>
        <v/>
      </c>
      <c r="O11816" s="29"/>
    </row>
    <row r="11817" spans="1:15">
      <c r="A11817" s="87" t="str">
        <f t="shared" si="185"/>
        <v/>
      </c>
      <c r="B11817" s="87" t="str">
        <f>IF(C11817="","",C11817&amp;COUNTIF($C$2:C11817,C11817))</f>
        <v/>
      </c>
      <c r="C11817" s="88"/>
      <c r="D11817" s="87" t="str">
        <f>IF($C11817="","",VLOOKUP($C11817,人员花名册!$B$2:$F$2001,2,0))</f>
        <v/>
      </c>
      <c r="E11817" s="87" t="str">
        <f>IF($C11817="","",VLOOKUP($C11817,人员花名册!$B$2:$F$2001,4,0))</f>
        <v/>
      </c>
      <c r="F11817" s="89" t="str">
        <f>IF($C11817="","",VLOOKUP($C11817,人员花名册!$B$2:$F$2001,5,0))</f>
        <v/>
      </c>
      <c r="G11817" s="29"/>
      <c r="H11817" s="29"/>
      <c r="I11817" s="87" t="str">
        <f>IF($C11817="","",VLOOKUP($H11817,培训课程清单!$B$2:$J$1700,2,0))</f>
        <v/>
      </c>
      <c r="J11817" s="87" t="str">
        <f>IF($C11817="","",VLOOKUP($H11817,培训课程清单!$B$2:$J$1700,3,0))</f>
        <v/>
      </c>
      <c r="K11817" s="87" t="str">
        <f>IF($H11817="","",VLOOKUP($H11817,培训课程清单!$B$2:$J$1700,4,0))</f>
        <v/>
      </c>
      <c r="L11817" s="29"/>
      <c r="M11817" s="89" t="str">
        <f>IF($H11817="","",VLOOKUP($H11817,培训课程清单!$B$2:$J$1700,7,0))</f>
        <v/>
      </c>
      <c r="N11817" s="87" t="str">
        <f>IF($H11817="","",VLOOKUP($H11817,培训课程清单!$B$2:$J$1700,8,0))</f>
        <v/>
      </c>
      <c r="O11817" s="29"/>
    </row>
    <row r="11818" spans="1:15">
      <c r="A11818" s="87" t="str">
        <f t="shared" si="185"/>
        <v/>
      </c>
      <c r="B11818" s="87" t="str">
        <f>IF(C11818="","",C11818&amp;COUNTIF($C$2:C11818,C11818))</f>
        <v/>
      </c>
      <c r="C11818" s="88"/>
      <c r="D11818" s="87" t="str">
        <f>IF($C11818="","",VLOOKUP($C11818,人员花名册!$B$2:$F$2001,2,0))</f>
        <v/>
      </c>
      <c r="E11818" s="87" t="str">
        <f>IF($C11818="","",VLOOKUP($C11818,人员花名册!$B$2:$F$2001,4,0))</f>
        <v/>
      </c>
      <c r="F11818" s="89" t="str">
        <f>IF($C11818="","",VLOOKUP($C11818,人员花名册!$B$2:$F$2001,5,0))</f>
        <v/>
      </c>
      <c r="G11818" s="29"/>
      <c r="H11818" s="29"/>
      <c r="I11818" s="87" t="str">
        <f>IF($C11818="","",VLOOKUP($H11818,培训课程清单!$B$2:$J$1700,2,0))</f>
        <v/>
      </c>
      <c r="J11818" s="87" t="str">
        <f>IF($C11818="","",VLOOKUP($H11818,培训课程清单!$B$2:$J$1700,3,0))</f>
        <v/>
      </c>
      <c r="K11818" s="87" t="str">
        <f>IF($H11818="","",VLOOKUP($H11818,培训课程清单!$B$2:$J$1700,4,0))</f>
        <v/>
      </c>
      <c r="L11818" s="29"/>
      <c r="M11818" s="89" t="str">
        <f>IF($H11818="","",VLOOKUP($H11818,培训课程清单!$B$2:$J$1700,7,0))</f>
        <v/>
      </c>
      <c r="N11818" s="87" t="str">
        <f>IF($H11818="","",VLOOKUP($H11818,培训课程清单!$B$2:$J$1700,8,0))</f>
        <v/>
      </c>
      <c r="O11818" s="29"/>
    </row>
    <row r="11819" spans="1:15">
      <c r="A11819" s="87" t="str">
        <f t="shared" si="185"/>
        <v/>
      </c>
      <c r="B11819" s="87" t="str">
        <f>IF(C11819="","",C11819&amp;COUNTIF($C$2:C11819,C11819))</f>
        <v/>
      </c>
      <c r="C11819" s="88"/>
      <c r="D11819" s="87" t="str">
        <f>IF($C11819="","",VLOOKUP($C11819,人员花名册!$B$2:$F$2001,2,0))</f>
        <v/>
      </c>
      <c r="E11819" s="87" t="str">
        <f>IF($C11819="","",VLOOKUP($C11819,人员花名册!$B$2:$F$2001,4,0))</f>
        <v/>
      </c>
      <c r="F11819" s="89" t="str">
        <f>IF($C11819="","",VLOOKUP($C11819,人员花名册!$B$2:$F$2001,5,0))</f>
        <v/>
      </c>
      <c r="G11819" s="29"/>
      <c r="H11819" s="29"/>
      <c r="I11819" s="87" t="str">
        <f>IF($C11819="","",VLOOKUP($H11819,培训课程清单!$B$2:$J$1700,2,0))</f>
        <v/>
      </c>
      <c r="J11819" s="87" t="str">
        <f>IF($C11819="","",VLOOKUP($H11819,培训课程清单!$B$2:$J$1700,3,0))</f>
        <v/>
      </c>
      <c r="K11819" s="87" t="str">
        <f>IF($H11819="","",VLOOKUP($H11819,培训课程清单!$B$2:$J$1700,4,0))</f>
        <v/>
      </c>
      <c r="L11819" s="29"/>
      <c r="M11819" s="89" t="str">
        <f>IF($H11819="","",VLOOKUP($H11819,培训课程清单!$B$2:$J$1700,7,0))</f>
        <v/>
      </c>
      <c r="N11819" s="87" t="str">
        <f>IF($H11819="","",VLOOKUP($H11819,培训课程清单!$B$2:$J$1700,8,0))</f>
        <v/>
      </c>
      <c r="O11819" s="29"/>
    </row>
    <row r="11820" spans="1:15">
      <c r="A11820" s="87" t="str">
        <f t="shared" si="185"/>
        <v/>
      </c>
      <c r="B11820" s="87" t="str">
        <f>IF(C11820="","",C11820&amp;COUNTIF($C$2:C11820,C11820))</f>
        <v/>
      </c>
      <c r="C11820" s="88"/>
      <c r="D11820" s="87" t="str">
        <f>IF($C11820="","",VLOOKUP($C11820,人员花名册!$B$2:$F$2001,2,0))</f>
        <v/>
      </c>
      <c r="E11820" s="87" t="str">
        <f>IF($C11820="","",VLOOKUP($C11820,人员花名册!$B$2:$F$2001,4,0))</f>
        <v/>
      </c>
      <c r="F11820" s="89" t="str">
        <f>IF($C11820="","",VLOOKUP($C11820,人员花名册!$B$2:$F$2001,5,0))</f>
        <v/>
      </c>
      <c r="G11820" s="29"/>
      <c r="H11820" s="29"/>
      <c r="I11820" s="87" t="str">
        <f>IF($C11820="","",VLOOKUP($H11820,培训课程清单!$B$2:$J$1700,2,0))</f>
        <v/>
      </c>
      <c r="J11820" s="87" t="str">
        <f>IF($C11820="","",VLOOKUP($H11820,培训课程清单!$B$2:$J$1700,3,0))</f>
        <v/>
      </c>
      <c r="K11820" s="87" t="str">
        <f>IF($H11820="","",VLOOKUP($H11820,培训课程清单!$B$2:$J$1700,4,0))</f>
        <v/>
      </c>
      <c r="L11820" s="29"/>
      <c r="M11820" s="89" t="str">
        <f>IF($H11820="","",VLOOKUP($H11820,培训课程清单!$B$2:$J$1700,7,0))</f>
        <v/>
      </c>
      <c r="N11820" s="87" t="str">
        <f>IF($H11820="","",VLOOKUP($H11820,培训课程清单!$B$2:$J$1700,8,0))</f>
        <v/>
      </c>
      <c r="O11820" s="29"/>
    </row>
    <row r="11821" spans="1:15">
      <c r="A11821" s="87" t="str">
        <f t="shared" si="185"/>
        <v/>
      </c>
      <c r="B11821" s="87" t="str">
        <f>IF(C11821="","",C11821&amp;COUNTIF($C$2:C11821,C11821))</f>
        <v/>
      </c>
      <c r="C11821" s="88"/>
      <c r="D11821" s="87" t="str">
        <f>IF($C11821="","",VLOOKUP($C11821,人员花名册!$B$2:$F$2001,2,0))</f>
        <v/>
      </c>
      <c r="E11821" s="87" t="str">
        <f>IF($C11821="","",VLOOKUP($C11821,人员花名册!$B$2:$F$2001,4,0))</f>
        <v/>
      </c>
      <c r="F11821" s="89" t="str">
        <f>IF($C11821="","",VLOOKUP($C11821,人员花名册!$B$2:$F$2001,5,0))</f>
        <v/>
      </c>
      <c r="G11821" s="29"/>
      <c r="H11821" s="29"/>
      <c r="I11821" s="87" t="str">
        <f>IF($C11821="","",VLOOKUP($H11821,培训课程清单!$B$2:$J$1700,2,0))</f>
        <v/>
      </c>
      <c r="J11821" s="87" t="str">
        <f>IF($C11821="","",VLOOKUP($H11821,培训课程清单!$B$2:$J$1700,3,0))</f>
        <v/>
      </c>
      <c r="K11821" s="87" t="str">
        <f>IF($H11821="","",VLOOKUP($H11821,培训课程清单!$B$2:$J$1700,4,0))</f>
        <v/>
      </c>
      <c r="L11821" s="29"/>
      <c r="M11821" s="89" t="str">
        <f>IF($H11821="","",VLOOKUP($H11821,培训课程清单!$B$2:$J$1700,7,0))</f>
        <v/>
      </c>
      <c r="N11821" s="87" t="str">
        <f>IF($H11821="","",VLOOKUP($H11821,培训课程清单!$B$2:$J$1700,8,0))</f>
        <v/>
      </c>
      <c r="O11821" s="29"/>
    </row>
    <row r="11822" spans="1:15">
      <c r="A11822" s="87" t="str">
        <f t="shared" si="185"/>
        <v/>
      </c>
      <c r="B11822" s="87" t="str">
        <f>IF(C11822="","",C11822&amp;COUNTIF($C$2:C11822,C11822))</f>
        <v/>
      </c>
      <c r="C11822" s="88"/>
      <c r="D11822" s="87" t="str">
        <f>IF($C11822="","",VLOOKUP($C11822,人员花名册!$B$2:$F$2001,2,0))</f>
        <v/>
      </c>
      <c r="E11822" s="87" t="str">
        <f>IF($C11822="","",VLOOKUP($C11822,人员花名册!$B$2:$F$2001,4,0))</f>
        <v/>
      </c>
      <c r="F11822" s="89" t="str">
        <f>IF($C11822="","",VLOOKUP($C11822,人员花名册!$B$2:$F$2001,5,0))</f>
        <v/>
      </c>
      <c r="G11822" s="29"/>
      <c r="H11822" s="29"/>
      <c r="I11822" s="87" t="str">
        <f>IF($C11822="","",VLOOKUP($H11822,培训课程清单!$B$2:$J$1700,2,0))</f>
        <v/>
      </c>
      <c r="J11822" s="87" t="str">
        <f>IF($C11822="","",VLOOKUP($H11822,培训课程清单!$B$2:$J$1700,3,0))</f>
        <v/>
      </c>
      <c r="K11822" s="87" t="str">
        <f>IF($H11822="","",VLOOKUP($H11822,培训课程清单!$B$2:$J$1700,4,0))</f>
        <v/>
      </c>
      <c r="L11822" s="29"/>
      <c r="M11822" s="89" t="str">
        <f>IF($H11822="","",VLOOKUP($H11822,培训课程清单!$B$2:$J$1700,7,0))</f>
        <v/>
      </c>
      <c r="N11822" s="87" t="str">
        <f>IF($H11822="","",VLOOKUP($H11822,培训课程清单!$B$2:$J$1700,8,0))</f>
        <v/>
      </c>
      <c r="O11822" s="29"/>
    </row>
    <row r="11823" spans="1:15">
      <c r="A11823" s="87" t="str">
        <f t="shared" si="185"/>
        <v/>
      </c>
      <c r="B11823" s="87" t="str">
        <f>IF(C11823="","",C11823&amp;COUNTIF($C$2:C11823,C11823))</f>
        <v/>
      </c>
      <c r="C11823" s="88"/>
      <c r="D11823" s="87" t="str">
        <f>IF($C11823="","",VLOOKUP($C11823,人员花名册!$B$2:$F$2001,2,0))</f>
        <v/>
      </c>
      <c r="E11823" s="87" t="str">
        <f>IF($C11823="","",VLOOKUP($C11823,人员花名册!$B$2:$F$2001,4,0))</f>
        <v/>
      </c>
      <c r="F11823" s="89" t="str">
        <f>IF($C11823="","",VLOOKUP($C11823,人员花名册!$B$2:$F$2001,5,0))</f>
        <v/>
      </c>
      <c r="G11823" s="29"/>
      <c r="H11823" s="29"/>
      <c r="I11823" s="87" t="str">
        <f>IF($C11823="","",VLOOKUP($H11823,培训课程清单!$B$2:$J$1700,2,0))</f>
        <v/>
      </c>
      <c r="J11823" s="87" t="str">
        <f>IF($C11823="","",VLOOKUP($H11823,培训课程清单!$B$2:$J$1700,3,0))</f>
        <v/>
      </c>
      <c r="K11823" s="87" t="str">
        <f>IF($H11823="","",VLOOKUP($H11823,培训课程清单!$B$2:$J$1700,4,0))</f>
        <v/>
      </c>
      <c r="L11823" s="29"/>
      <c r="M11823" s="89" t="str">
        <f>IF($H11823="","",VLOOKUP($H11823,培训课程清单!$B$2:$J$1700,7,0))</f>
        <v/>
      </c>
      <c r="N11823" s="87" t="str">
        <f>IF($H11823="","",VLOOKUP($H11823,培训课程清单!$B$2:$J$1700,8,0))</f>
        <v/>
      </c>
      <c r="O11823" s="29"/>
    </row>
    <row r="11824" spans="1:15">
      <c r="A11824" s="87" t="str">
        <f t="shared" si="185"/>
        <v/>
      </c>
      <c r="B11824" s="87" t="str">
        <f>IF(C11824="","",C11824&amp;COUNTIF($C$2:C11824,C11824))</f>
        <v/>
      </c>
      <c r="C11824" s="88"/>
      <c r="D11824" s="87" t="str">
        <f>IF($C11824="","",VLOOKUP($C11824,人员花名册!$B$2:$F$2001,2,0))</f>
        <v/>
      </c>
      <c r="E11824" s="87" t="str">
        <f>IF($C11824="","",VLOOKUP($C11824,人员花名册!$B$2:$F$2001,4,0))</f>
        <v/>
      </c>
      <c r="F11824" s="89" t="str">
        <f>IF($C11824="","",VLOOKUP($C11824,人员花名册!$B$2:$F$2001,5,0))</f>
        <v/>
      </c>
      <c r="G11824" s="29"/>
      <c r="H11824" s="29"/>
      <c r="I11824" s="87" t="str">
        <f>IF($C11824="","",VLOOKUP($H11824,培训课程清单!$B$2:$J$1700,2,0))</f>
        <v/>
      </c>
      <c r="J11824" s="87" t="str">
        <f>IF($C11824="","",VLOOKUP($H11824,培训课程清单!$B$2:$J$1700,3,0))</f>
        <v/>
      </c>
      <c r="K11824" s="87" t="str">
        <f>IF($H11824="","",VLOOKUP($H11824,培训课程清单!$B$2:$J$1700,4,0))</f>
        <v/>
      </c>
      <c r="L11824" s="29"/>
      <c r="M11824" s="89" t="str">
        <f>IF($H11824="","",VLOOKUP($H11824,培训课程清单!$B$2:$J$1700,7,0))</f>
        <v/>
      </c>
      <c r="N11824" s="87" t="str">
        <f>IF($H11824="","",VLOOKUP($H11824,培训课程清单!$B$2:$J$1700,8,0))</f>
        <v/>
      </c>
      <c r="O11824" s="29"/>
    </row>
    <row r="11825" spans="1:15">
      <c r="A11825" s="87" t="str">
        <f t="shared" si="185"/>
        <v/>
      </c>
      <c r="B11825" s="87" t="str">
        <f>IF(C11825="","",C11825&amp;COUNTIF($C$2:C11825,C11825))</f>
        <v/>
      </c>
      <c r="C11825" s="88"/>
      <c r="D11825" s="87" t="str">
        <f>IF($C11825="","",VLOOKUP($C11825,人员花名册!$B$2:$F$2001,2,0))</f>
        <v/>
      </c>
      <c r="E11825" s="87" t="str">
        <f>IF($C11825="","",VLOOKUP($C11825,人员花名册!$B$2:$F$2001,4,0))</f>
        <v/>
      </c>
      <c r="F11825" s="89" t="str">
        <f>IF($C11825="","",VLOOKUP($C11825,人员花名册!$B$2:$F$2001,5,0))</f>
        <v/>
      </c>
      <c r="G11825" s="29"/>
      <c r="H11825" s="29"/>
      <c r="I11825" s="87" t="str">
        <f>IF($C11825="","",VLOOKUP($H11825,培训课程清单!$B$2:$J$1700,2,0))</f>
        <v/>
      </c>
      <c r="J11825" s="87" t="str">
        <f>IF($C11825="","",VLOOKUP($H11825,培训课程清单!$B$2:$J$1700,3,0))</f>
        <v/>
      </c>
      <c r="K11825" s="87" t="str">
        <f>IF($H11825="","",VLOOKUP($H11825,培训课程清单!$B$2:$J$1700,4,0))</f>
        <v/>
      </c>
      <c r="L11825" s="29"/>
      <c r="M11825" s="89" t="str">
        <f>IF($H11825="","",VLOOKUP($H11825,培训课程清单!$B$2:$J$1700,7,0))</f>
        <v/>
      </c>
      <c r="N11825" s="87" t="str">
        <f>IF($H11825="","",VLOOKUP($H11825,培训课程清单!$B$2:$J$1700,8,0))</f>
        <v/>
      </c>
      <c r="O11825" s="29"/>
    </row>
    <row r="11826" spans="1:15">
      <c r="A11826" s="87" t="str">
        <f t="shared" si="185"/>
        <v/>
      </c>
      <c r="B11826" s="87" t="str">
        <f>IF(C11826="","",C11826&amp;COUNTIF($C$2:C11826,C11826))</f>
        <v/>
      </c>
      <c r="C11826" s="88"/>
      <c r="D11826" s="87" t="str">
        <f>IF($C11826="","",VLOOKUP($C11826,人员花名册!$B$2:$F$2001,2,0))</f>
        <v/>
      </c>
      <c r="E11826" s="87" t="str">
        <f>IF($C11826="","",VLOOKUP($C11826,人员花名册!$B$2:$F$2001,4,0))</f>
        <v/>
      </c>
      <c r="F11826" s="89" t="str">
        <f>IF($C11826="","",VLOOKUP($C11826,人员花名册!$B$2:$F$2001,5,0))</f>
        <v/>
      </c>
      <c r="G11826" s="29"/>
      <c r="H11826" s="29"/>
      <c r="I11826" s="87" t="str">
        <f>IF($C11826="","",VLOOKUP($H11826,培训课程清单!$B$2:$J$1700,2,0))</f>
        <v/>
      </c>
      <c r="J11826" s="87" t="str">
        <f>IF($C11826="","",VLOOKUP($H11826,培训课程清单!$B$2:$J$1700,3,0))</f>
        <v/>
      </c>
      <c r="K11826" s="87" t="str">
        <f>IF($H11826="","",VLOOKUP($H11826,培训课程清单!$B$2:$J$1700,4,0))</f>
        <v/>
      </c>
      <c r="L11826" s="29"/>
      <c r="M11826" s="89" t="str">
        <f>IF($H11826="","",VLOOKUP($H11826,培训课程清单!$B$2:$J$1700,7,0))</f>
        <v/>
      </c>
      <c r="N11826" s="87" t="str">
        <f>IF($H11826="","",VLOOKUP($H11826,培训课程清单!$B$2:$J$1700,8,0))</f>
        <v/>
      </c>
      <c r="O11826" s="29"/>
    </row>
    <row r="11827" spans="1:15">
      <c r="A11827" s="87" t="str">
        <f t="shared" si="185"/>
        <v/>
      </c>
      <c r="B11827" s="87" t="str">
        <f>IF(C11827="","",C11827&amp;COUNTIF($C$2:C11827,C11827))</f>
        <v/>
      </c>
      <c r="C11827" s="88"/>
      <c r="D11827" s="87" t="str">
        <f>IF($C11827="","",VLOOKUP($C11827,人员花名册!$B$2:$F$2001,2,0))</f>
        <v/>
      </c>
      <c r="E11827" s="87" t="str">
        <f>IF($C11827="","",VLOOKUP($C11827,人员花名册!$B$2:$F$2001,4,0))</f>
        <v/>
      </c>
      <c r="F11827" s="89" t="str">
        <f>IF($C11827="","",VLOOKUP($C11827,人员花名册!$B$2:$F$2001,5,0))</f>
        <v/>
      </c>
      <c r="G11827" s="29"/>
      <c r="H11827" s="29"/>
      <c r="I11827" s="87" t="str">
        <f>IF($C11827="","",VLOOKUP($H11827,培训课程清单!$B$2:$J$1700,2,0))</f>
        <v/>
      </c>
      <c r="J11827" s="87" t="str">
        <f>IF($C11827="","",VLOOKUP($H11827,培训课程清单!$B$2:$J$1700,3,0))</f>
        <v/>
      </c>
      <c r="K11827" s="87" t="str">
        <f>IF($H11827="","",VLOOKUP($H11827,培训课程清单!$B$2:$J$1700,4,0))</f>
        <v/>
      </c>
      <c r="L11827" s="29"/>
      <c r="M11827" s="89" t="str">
        <f>IF($H11827="","",VLOOKUP($H11827,培训课程清单!$B$2:$J$1700,7,0))</f>
        <v/>
      </c>
      <c r="N11827" s="87" t="str">
        <f>IF($H11827="","",VLOOKUP($H11827,培训课程清单!$B$2:$J$1700,8,0))</f>
        <v/>
      </c>
      <c r="O11827" s="29"/>
    </row>
    <row r="11828" spans="1:15">
      <c r="A11828" s="87" t="str">
        <f t="shared" si="185"/>
        <v/>
      </c>
      <c r="B11828" s="87" t="str">
        <f>IF(C11828="","",C11828&amp;COUNTIF($C$2:C11828,C11828))</f>
        <v/>
      </c>
      <c r="C11828" s="88"/>
      <c r="D11828" s="87" t="str">
        <f>IF($C11828="","",VLOOKUP($C11828,人员花名册!$B$2:$F$2001,2,0))</f>
        <v/>
      </c>
      <c r="E11828" s="87" t="str">
        <f>IF($C11828="","",VLOOKUP($C11828,人员花名册!$B$2:$F$2001,4,0))</f>
        <v/>
      </c>
      <c r="F11828" s="89" t="str">
        <f>IF($C11828="","",VLOOKUP($C11828,人员花名册!$B$2:$F$2001,5,0))</f>
        <v/>
      </c>
      <c r="G11828" s="29"/>
      <c r="H11828" s="29"/>
      <c r="I11828" s="87" t="str">
        <f>IF($C11828="","",VLOOKUP($H11828,培训课程清单!$B$2:$J$1700,2,0))</f>
        <v/>
      </c>
      <c r="J11828" s="87" t="str">
        <f>IF($C11828="","",VLOOKUP($H11828,培训课程清单!$B$2:$J$1700,3,0))</f>
        <v/>
      </c>
      <c r="K11828" s="87" t="str">
        <f>IF($H11828="","",VLOOKUP($H11828,培训课程清单!$B$2:$J$1700,4,0))</f>
        <v/>
      </c>
      <c r="L11828" s="29"/>
      <c r="M11828" s="89" t="str">
        <f>IF($H11828="","",VLOOKUP($H11828,培训课程清单!$B$2:$J$1700,7,0))</f>
        <v/>
      </c>
      <c r="N11828" s="87" t="str">
        <f>IF($H11828="","",VLOOKUP($H11828,培训课程清单!$B$2:$J$1700,8,0))</f>
        <v/>
      </c>
      <c r="O11828" s="29"/>
    </row>
    <row r="11829" spans="1:15">
      <c r="A11829" s="87" t="str">
        <f t="shared" si="185"/>
        <v/>
      </c>
      <c r="B11829" s="87" t="str">
        <f>IF(C11829="","",C11829&amp;COUNTIF($C$2:C11829,C11829))</f>
        <v/>
      </c>
      <c r="C11829" s="88"/>
      <c r="D11829" s="87" t="str">
        <f>IF($C11829="","",VLOOKUP($C11829,人员花名册!$B$2:$F$2001,2,0))</f>
        <v/>
      </c>
      <c r="E11829" s="87" t="str">
        <f>IF($C11829="","",VLOOKUP($C11829,人员花名册!$B$2:$F$2001,4,0))</f>
        <v/>
      </c>
      <c r="F11829" s="89" t="str">
        <f>IF($C11829="","",VLOOKUP($C11829,人员花名册!$B$2:$F$2001,5,0))</f>
        <v/>
      </c>
      <c r="G11829" s="29"/>
      <c r="H11829" s="29"/>
      <c r="I11829" s="87" t="str">
        <f>IF($C11829="","",VLOOKUP($H11829,培训课程清单!$B$2:$J$1700,2,0))</f>
        <v/>
      </c>
      <c r="J11829" s="87" t="str">
        <f>IF($C11829="","",VLOOKUP($H11829,培训课程清单!$B$2:$J$1700,3,0))</f>
        <v/>
      </c>
      <c r="K11829" s="87" t="str">
        <f>IF($H11829="","",VLOOKUP($H11829,培训课程清单!$B$2:$J$1700,4,0))</f>
        <v/>
      </c>
      <c r="L11829" s="29"/>
      <c r="M11829" s="89" t="str">
        <f>IF($H11829="","",VLOOKUP($H11829,培训课程清单!$B$2:$J$1700,7,0))</f>
        <v/>
      </c>
      <c r="N11829" s="87" t="str">
        <f>IF($H11829="","",VLOOKUP($H11829,培训课程清单!$B$2:$J$1700,8,0))</f>
        <v/>
      </c>
      <c r="O11829" s="29"/>
    </row>
    <row r="11830" spans="1:15">
      <c r="A11830" s="87" t="str">
        <f t="shared" si="185"/>
        <v/>
      </c>
      <c r="B11830" s="87" t="str">
        <f>IF(C11830="","",C11830&amp;COUNTIF($C$2:C11830,C11830))</f>
        <v/>
      </c>
      <c r="C11830" s="88"/>
      <c r="D11830" s="87" t="str">
        <f>IF($C11830="","",VLOOKUP($C11830,人员花名册!$B$2:$F$2001,2,0))</f>
        <v/>
      </c>
      <c r="E11830" s="87" t="str">
        <f>IF($C11830="","",VLOOKUP($C11830,人员花名册!$B$2:$F$2001,4,0))</f>
        <v/>
      </c>
      <c r="F11830" s="89" t="str">
        <f>IF($C11830="","",VLOOKUP($C11830,人员花名册!$B$2:$F$2001,5,0))</f>
        <v/>
      </c>
      <c r="G11830" s="29"/>
      <c r="H11830" s="29"/>
      <c r="I11830" s="87" t="str">
        <f>IF($C11830="","",VLOOKUP($H11830,培训课程清单!$B$2:$J$1700,2,0))</f>
        <v/>
      </c>
      <c r="J11830" s="87" t="str">
        <f>IF($C11830="","",VLOOKUP($H11830,培训课程清单!$B$2:$J$1700,3,0))</f>
        <v/>
      </c>
      <c r="K11830" s="87" t="str">
        <f>IF($H11830="","",VLOOKUP($H11830,培训课程清单!$B$2:$J$1700,4,0))</f>
        <v/>
      </c>
      <c r="L11830" s="29"/>
      <c r="M11830" s="89" t="str">
        <f>IF($H11830="","",VLOOKUP($H11830,培训课程清单!$B$2:$J$1700,7,0))</f>
        <v/>
      </c>
      <c r="N11830" s="87" t="str">
        <f>IF($H11830="","",VLOOKUP($H11830,培训课程清单!$B$2:$J$1700,8,0))</f>
        <v/>
      </c>
      <c r="O11830" s="29"/>
    </row>
    <row r="11831" spans="1:15">
      <c r="A11831" s="87" t="str">
        <f t="shared" si="185"/>
        <v/>
      </c>
      <c r="B11831" s="87" t="str">
        <f>IF(C11831="","",C11831&amp;COUNTIF($C$2:C11831,C11831))</f>
        <v/>
      </c>
      <c r="C11831" s="88"/>
      <c r="D11831" s="87" t="str">
        <f>IF($C11831="","",VLOOKUP($C11831,人员花名册!$B$2:$F$2001,2,0))</f>
        <v/>
      </c>
      <c r="E11831" s="87" t="str">
        <f>IF($C11831="","",VLOOKUP($C11831,人员花名册!$B$2:$F$2001,4,0))</f>
        <v/>
      </c>
      <c r="F11831" s="89" t="str">
        <f>IF($C11831="","",VLOOKUP($C11831,人员花名册!$B$2:$F$2001,5,0))</f>
        <v/>
      </c>
      <c r="G11831" s="29"/>
      <c r="H11831" s="29"/>
      <c r="I11831" s="87" t="str">
        <f>IF($C11831="","",VLOOKUP($H11831,培训课程清单!$B$2:$J$1700,2,0))</f>
        <v/>
      </c>
      <c r="J11831" s="87" t="str">
        <f>IF($C11831="","",VLOOKUP($H11831,培训课程清单!$B$2:$J$1700,3,0))</f>
        <v/>
      </c>
      <c r="K11831" s="87" t="str">
        <f>IF($H11831="","",VLOOKUP($H11831,培训课程清单!$B$2:$J$1700,4,0))</f>
        <v/>
      </c>
      <c r="L11831" s="29"/>
      <c r="M11831" s="89" t="str">
        <f>IF($H11831="","",VLOOKUP($H11831,培训课程清单!$B$2:$J$1700,7,0))</f>
        <v/>
      </c>
      <c r="N11831" s="87" t="str">
        <f>IF($H11831="","",VLOOKUP($H11831,培训课程清单!$B$2:$J$1700,8,0))</f>
        <v/>
      </c>
      <c r="O11831" s="29"/>
    </row>
    <row r="11832" spans="1:15">
      <c r="A11832" s="87" t="str">
        <f t="shared" si="185"/>
        <v/>
      </c>
      <c r="B11832" s="87" t="str">
        <f>IF(C11832="","",C11832&amp;COUNTIF($C$2:C11832,C11832))</f>
        <v/>
      </c>
      <c r="C11832" s="88"/>
      <c r="D11832" s="87" t="str">
        <f>IF($C11832="","",VLOOKUP($C11832,人员花名册!$B$2:$F$2001,2,0))</f>
        <v/>
      </c>
      <c r="E11832" s="87" t="str">
        <f>IF($C11832="","",VLOOKUP($C11832,人员花名册!$B$2:$F$2001,4,0))</f>
        <v/>
      </c>
      <c r="F11832" s="89" t="str">
        <f>IF($C11832="","",VLOOKUP($C11832,人员花名册!$B$2:$F$2001,5,0))</f>
        <v/>
      </c>
      <c r="G11832" s="29"/>
      <c r="H11832" s="29"/>
      <c r="I11832" s="87" t="str">
        <f>IF($C11832="","",VLOOKUP($H11832,培训课程清单!$B$2:$J$1700,2,0))</f>
        <v/>
      </c>
      <c r="J11832" s="87" t="str">
        <f>IF($C11832="","",VLOOKUP($H11832,培训课程清单!$B$2:$J$1700,3,0))</f>
        <v/>
      </c>
      <c r="K11832" s="87" t="str">
        <f>IF($H11832="","",VLOOKUP($H11832,培训课程清单!$B$2:$J$1700,4,0))</f>
        <v/>
      </c>
      <c r="L11832" s="29"/>
      <c r="M11832" s="89" t="str">
        <f>IF($H11832="","",VLOOKUP($H11832,培训课程清单!$B$2:$J$1700,7,0))</f>
        <v/>
      </c>
      <c r="N11832" s="87" t="str">
        <f>IF($H11832="","",VLOOKUP($H11832,培训课程清单!$B$2:$J$1700,8,0))</f>
        <v/>
      </c>
      <c r="O11832" s="29"/>
    </row>
    <row r="11833" spans="1:15">
      <c r="A11833" s="87" t="str">
        <f t="shared" si="185"/>
        <v/>
      </c>
      <c r="B11833" s="87" t="str">
        <f>IF(C11833="","",C11833&amp;COUNTIF($C$2:C11833,C11833))</f>
        <v/>
      </c>
      <c r="C11833" s="88"/>
      <c r="D11833" s="87" t="str">
        <f>IF($C11833="","",VLOOKUP($C11833,人员花名册!$B$2:$F$2001,2,0))</f>
        <v/>
      </c>
      <c r="E11833" s="87" t="str">
        <f>IF($C11833="","",VLOOKUP($C11833,人员花名册!$B$2:$F$2001,4,0))</f>
        <v/>
      </c>
      <c r="F11833" s="89" t="str">
        <f>IF($C11833="","",VLOOKUP($C11833,人员花名册!$B$2:$F$2001,5,0))</f>
        <v/>
      </c>
      <c r="G11833" s="29"/>
      <c r="H11833" s="29"/>
      <c r="I11833" s="87" t="str">
        <f>IF($C11833="","",VLOOKUP($H11833,培训课程清单!$B$2:$J$1700,2,0))</f>
        <v/>
      </c>
      <c r="J11833" s="87" t="str">
        <f>IF($C11833="","",VLOOKUP($H11833,培训课程清单!$B$2:$J$1700,3,0))</f>
        <v/>
      </c>
      <c r="K11833" s="87" t="str">
        <f>IF($H11833="","",VLOOKUP($H11833,培训课程清单!$B$2:$J$1700,4,0))</f>
        <v/>
      </c>
      <c r="L11833" s="29"/>
      <c r="M11833" s="89" t="str">
        <f>IF($H11833="","",VLOOKUP($H11833,培训课程清单!$B$2:$J$1700,7,0))</f>
        <v/>
      </c>
      <c r="N11833" s="87" t="str">
        <f>IF($H11833="","",VLOOKUP($H11833,培训课程清单!$B$2:$J$1700,8,0))</f>
        <v/>
      </c>
      <c r="O11833" s="29"/>
    </row>
    <row r="11834" spans="1:15">
      <c r="A11834" s="87" t="str">
        <f t="shared" si="185"/>
        <v/>
      </c>
      <c r="B11834" s="87" t="str">
        <f>IF(C11834="","",C11834&amp;COUNTIF($C$2:C11834,C11834))</f>
        <v/>
      </c>
      <c r="C11834" s="88"/>
      <c r="D11834" s="87" t="str">
        <f>IF($C11834="","",VLOOKUP($C11834,人员花名册!$B$2:$F$2001,2,0))</f>
        <v/>
      </c>
      <c r="E11834" s="87" t="str">
        <f>IF($C11834="","",VLOOKUP($C11834,人员花名册!$B$2:$F$2001,4,0))</f>
        <v/>
      </c>
      <c r="F11834" s="89" t="str">
        <f>IF($C11834="","",VLOOKUP($C11834,人员花名册!$B$2:$F$2001,5,0))</f>
        <v/>
      </c>
      <c r="G11834" s="29"/>
      <c r="H11834" s="29"/>
      <c r="I11834" s="87" t="str">
        <f>IF($C11834="","",VLOOKUP($H11834,培训课程清单!$B$2:$J$1700,2,0))</f>
        <v/>
      </c>
      <c r="J11834" s="87" t="str">
        <f>IF($C11834="","",VLOOKUP($H11834,培训课程清单!$B$2:$J$1700,3,0))</f>
        <v/>
      </c>
      <c r="K11834" s="87" t="str">
        <f>IF($H11834="","",VLOOKUP($H11834,培训课程清单!$B$2:$J$1700,4,0))</f>
        <v/>
      </c>
      <c r="L11834" s="29"/>
      <c r="M11834" s="89" t="str">
        <f>IF($H11834="","",VLOOKUP($H11834,培训课程清单!$B$2:$J$1700,7,0))</f>
        <v/>
      </c>
      <c r="N11834" s="87" t="str">
        <f>IF($H11834="","",VLOOKUP($H11834,培训课程清单!$B$2:$J$1700,8,0))</f>
        <v/>
      </c>
      <c r="O11834" s="29"/>
    </row>
    <row r="11835" spans="1:15">
      <c r="A11835" s="87" t="str">
        <f t="shared" si="185"/>
        <v/>
      </c>
      <c r="B11835" s="87" t="str">
        <f>IF(C11835="","",C11835&amp;COUNTIF($C$2:C11835,C11835))</f>
        <v/>
      </c>
      <c r="C11835" s="88"/>
      <c r="D11835" s="87" t="str">
        <f>IF($C11835="","",VLOOKUP($C11835,人员花名册!$B$2:$F$2001,2,0))</f>
        <v/>
      </c>
      <c r="E11835" s="87" t="str">
        <f>IF($C11835="","",VLOOKUP($C11835,人员花名册!$B$2:$F$2001,4,0))</f>
        <v/>
      </c>
      <c r="F11835" s="89" t="str">
        <f>IF($C11835="","",VLOOKUP($C11835,人员花名册!$B$2:$F$2001,5,0))</f>
        <v/>
      </c>
      <c r="G11835" s="29"/>
      <c r="H11835" s="29"/>
      <c r="I11835" s="87" t="str">
        <f>IF($C11835="","",VLOOKUP($H11835,培训课程清单!$B$2:$J$1700,2,0))</f>
        <v/>
      </c>
      <c r="J11835" s="87" t="str">
        <f>IF($C11835="","",VLOOKUP($H11835,培训课程清单!$B$2:$J$1700,3,0))</f>
        <v/>
      </c>
      <c r="K11835" s="87" t="str">
        <f>IF($H11835="","",VLOOKUP($H11835,培训课程清单!$B$2:$J$1700,4,0))</f>
        <v/>
      </c>
      <c r="L11835" s="29"/>
      <c r="M11835" s="89" t="str">
        <f>IF($H11835="","",VLOOKUP($H11835,培训课程清单!$B$2:$J$1700,7,0))</f>
        <v/>
      </c>
      <c r="N11835" s="87" t="str">
        <f>IF($H11835="","",VLOOKUP($H11835,培训课程清单!$B$2:$J$1700,8,0))</f>
        <v/>
      </c>
      <c r="O11835" s="29"/>
    </row>
    <row r="11836" spans="1:15">
      <c r="A11836" s="87" t="str">
        <f t="shared" si="185"/>
        <v/>
      </c>
      <c r="B11836" s="87" t="str">
        <f>IF(C11836="","",C11836&amp;COUNTIF($C$2:C11836,C11836))</f>
        <v/>
      </c>
      <c r="C11836" s="88"/>
      <c r="D11836" s="87" t="str">
        <f>IF($C11836="","",VLOOKUP($C11836,人员花名册!$B$2:$F$2001,2,0))</f>
        <v/>
      </c>
      <c r="E11836" s="87" t="str">
        <f>IF($C11836="","",VLOOKUP($C11836,人员花名册!$B$2:$F$2001,4,0))</f>
        <v/>
      </c>
      <c r="F11836" s="89" t="str">
        <f>IF($C11836="","",VLOOKUP($C11836,人员花名册!$B$2:$F$2001,5,0))</f>
        <v/>
      </c>
      <c r="G11836" s="29"/>
      <c r="H11836" s="29"/>
      <c r="I11836" s="87" t="str">
        <f>IF($C11836="","",VLOOKUP($H11836,培训课程清单!$B$2:$J$1700,2,0))</f>
        <v/>
      </c>
      <c r="J11836" s="87" t="str">
        <f>IF($C11836="","",VLOOKUP($H11836,培训课程清单!$B$2:$J$1700,3,0))</f>
        <v/>
      </c>
      <c r="K11836" s="87" t="str">
        <f>IF($H11836="","",VLOOKUP($H11836,培训课程清单!$B$2:$J$1700,4,0))</f>
        <v/>
      </c>
      <c r="L11836" s="29"/>
      <c r="M11836" s="89" t="str">
        <f>IF($H11836="","",VLOOKUP($H11836,培训课程清单!$B$2:$J$1700,7,0))</f>
        <v/>
      </c>
      <c r="N11836" s="87" t="str">
        <f>IF($H11836="","",VLOOKUP($H11836,培训课程清单!$B$2:$J$1700,8,0))</f>
        <v/>
      </c>
      <c r="O11836" s="29"/>
    </row>
    <row r="11837" spans="1:15">
      <c r="A11837" s="87" t="str">
        <f t="shared" si="185"/>
        <v/>
      </c>
      <c r="B11837" s="87" t="str">
        <f>IF(C11837="","",C11837&amp;COUNTIF($C$2:C11837,C11837))</f>
        <v/>
      </c>
      <c r="C11837" s="88"/>
      <c r="D11837" s="87" t="str">
        <f>IF($C11837="","",VLOOKUP($C11837,人员花名册!$B$2:$F$2001,2,0))</f>
        <v/>
      </c>
      <c r="E11837" s="87" t="str">
        <f>IF($C11837="","",VLOOKUP($C11837,人员花名册!$B$2:$F$2001,4,0))</f>
        <v/>
      </c>
      <c r="F11837" s="89" t="str">
        <f>IF($C11837="","",VLOOKUP($C11837,人员花名册!$B$2:$F$2001,5,0))</f>
        <v/>
      </c>
      <c r="G11837" s="29"/>
      <c r="H11837" s="29"/>
      <c r="I11837" s="87" t="str">
        <f>IF($C11837="","",VLOOKUP($H11837,培训课程清单!$B$2:$J$1700,2,0))</f>
        <v/>
      </c>
      <c r="J11837" s="87" t="str">
        <f>IF($C11837="","",VLOOKUP($H11837,培训课程清单!$B$2:$J$1700,3,0))</f>
        <v/>
      </c>
      <c r="K11837" s="87" t="str">
        <f>IF($H11837="","",VLOOKUP($H11837,培训课程清单!$B$2:$J$1700,4,0))</f>
        <v/>
      </c>
      <c r="L11837" s="29"/>
      <c r="M11837" s="89" t="str">
        <f>IF($H11837="","",VLOOKUP($H11837,培训课程清单!$B$2:$J$1700,7,0))</f>
        <v/>
      </c>
      <c r="N11837" s="87" t="str">
        <f>IF($H11837="","",VLOOKUP($H11837,培训课程清单!$B$2:$J$1700,8,0))</f>
        <v/>
      </c>
      <c r="O11837" s="29"/>
    </row>
    <row r="11838" spans="1:15">
      <c r="A11838" s="87" t="str">
        <f t="shared" si="185"/>
        <v/>
      </c>
      <c r="B11838" s="87" t="str">
        <f>IF(C11838="","",C11838&amp;COUNTIF($C$2:C11838,C11838))</f>
        <v/>
      </c>
      <c r="C11838" s="88"/>
      <c r="D11838" s="87" t="str">
        <f>IF($C11838="","",VLOOKUP($C11838,人员花名册!$B$2:$F$2001,2,0))</f>
        <v/>
      </c>
      <c r="E11838" s="87" t="str">
        <f>IF($C11838="","",VLOOKUP($C11838,人员花名册!$B$2:$F$2001,4,0))</f>
        <v/>
      </c>
      <c r="F11838" s="89" t="str">
        <f>IF($C11838="","",VLOOKUP($C11838,人员花名册!$B$2:$F$2001,5,0))</f>
        <v/>
      </c>
      <c r="G11838" s="29"/>
      <c r="H11838" s="29"/>
      <c r="I11838" s="87" t="str">
        <f>IF($C11838="","",VLOOKUP($H11838,培训课程清单!$B$2:$J$1700,2,0))</f>
        <v/>
      </c>
      <c r="J11838" s="87" t="str">
        <f>IF($C11838="","",VLOOKUP($H11838,培训课程清单!$B$2:$J$1700,3,0))</f>
        <v/>
      </c>
      <c r="K11838" s="87" t="str">
        <f>IF($H11838="","",VLOOKUP($H11838,培训课程清单!$B$2:$J$1700,4,0))</f>
        <v/>
      </c>
      <c r="L11838" s="29"/>
      <c r="M11838" s="89" t="str">
        <f>IF($H11838="","",VLOOKUP($H11838,培训课程清单!$B$2:$J$1700,7,0))</f>
        <v/>
      </c>
      <c r="N11838" s="87" t="str">
        <f>IF($H11838="","",VLOOKUP($H11838,培训课程清单!$B$2:$J$1700,8,0))</f>
        <v/>
      </c>
      <c r="O11838" s="29"/>
    </row>
    <row r="11839" spans="1:15">
      <c r="A11839" s="87" t="str">
        <f t="shared" si="185"/>
        <v/>
      </c>
      <c r="B11839" s="87" t="str">
        <f>IF(C11839="","",C11839&amp;COUNTIF($C$2:C11839,C11839))</f>
        <v/>
      </c>
      <c r="C11839" s="88"/>
      <c r="D11839" s="87" t="str">
        <f>IF($C11839="","",VLOOKUP($C11839,人员花名册!$B$2:$F$2001,2,0))</f>
        <v/>
      </c>
      <c r="E11839" s="87" t="str">
        <f>IF($C11839="","",VLOOKUP($C11839,人员花名册!$B$2:$F$2001,4,0))</f>
        <v/>
      </c>
      <c r="F11839" s="89" t="str">
        <f>IF($C11839="","",VLOOKUP($C11839,人员花名册!$B$2:$F$2001,5,0))</f>
        <v/>
      </c>
      <c r="G11839" s="29"/>
      <c r="H11839" s="29"/>
      <c r="I11839" s="87" t="str">
        <f>IF($C11839="","",VLOOKUP($H11839,培训课程清单!$B$2:$J$1700,2,0))</f>
        <v/>
      </c>
      <c r="J11839" s="87" t="str">
        <f>IF($C11839="","",VLOOKUP($H11839,培训课程清单!$B$2:$J$1700,3,0))</f>
        <v/>
      </c>
      <c r="K11839" s="87" t="str">
        <f>IF($H11839="","",VLOOKUP($H11839,培训课程清单!$B$2:$J$1700,4,0))</f>
        <v/>
      </c>
      <c r="L11839" s="29"/>
      <c r="M11839" s="89" t="str">
        <f>IF($H11839="","",VLOOKUP($H11839,培训课程清单!$B$2:$J$1700,7,0))</f>
        <v/>
      </c>
      <c r="N11839" s="87" t="str">
        <f>IF($H11839="","",VLOOKUP($H11839,培训课程清单!$B$2:$J$1700,8,0))</f>
        <v/>
      </c>
      <c r="O11839" s="29"/>
    </row>
    <row r="11840" spans="1:15">
      <c r="A11840" s="87" t="str">
        <f t="shared" si="185"/>
        <v/>
      </c>
      <c r="B11840" s="87" t="str">
        <f>IF(C11840="","",C11840&amp;COUNTIF($C$2:C11840,C11840))</f>
        <v/>
      </c>
      <c r="C11840" s="88"/>
      <c r="D11840" s="87" t="str">
        <f>IF($C11840="","",VLOOKUP($C11840,人员花名册!$B$2:$F$2001,2,0))</f>
        <v/>
      </c>
      <c r="E11840" s="87" t="str">
        <f>IF($C11840="","",VLOOKUP($C11840,人员花名册!$B$2:$F$2001,4,0))</f>
        <v/>
      </c>
      <c r="F11840" s="89" t="str">
        <f>IF($C11840="","",VLOOKUP($C11840,人员花名册!$B$2:$F$2001,5,0))</f>
        <v/>
      </c>
      <c r="G11840" s="29"/>
      <c r="H11840" s="29"/>
      <c r="I11840" s="87" t="str">
        <f>IF($C11840="","",VLOOKUP($H11840,培训课程清单!$B$2:$J$1700,2,0))</f>
        <v/>
      </c>
      <c r="J11840" s="87" t="str">
        <f>IF($C11840="","",VLOOKUP($H11840,培训课程清单!$B$2:$J$1700,3,0))</f>
        <v/>
      </c>
      <c r="K11840" s="87" t="str">
        <f>IF($H11840="","",VLOOKUP($H11840,培训课程清单!$B$2:$J$1700,4,0))</f>
        <v/>
      </c>
      <c r="L11840" s="29"/>
      <c r="M11840" s="89" t="str">
        <f>IF($H11840="","",VLOOKUP($H11840,培训课程清单!$B$2:$J$1700,7,0))</f>
        <v/>
      </c>
      <c r="N11840" s="87" t="str">
        <f>IF($H11840="","",VLOOKUP($H11840,培训课程清单!$B$2:$J$1700,8,0))</f>
        <v/>
      </c>
      <c r="O11840" s="29"/>
    </row>
    <row r="11841" spans="1:15">
      <c r="A11841" s="87" t="str">
        <f t="shared" si="185"/>
        <v/>
      </c>
      <c r="B11841" s="87" t="str">
        <f>IF(C11841="","",C11841&amp;COUNTIF($C$2:C11841,C11841))</f>
        <v/>
      </c>
      <c r="C11841" s="88"/>
      <c r="D11841" s="87" t="str">
        <f>IF($C11841="","",VLOOKUP($C11841,人员花名册!$B$2:$F$2001,2,0))</f>
        <v/>
      </c>
      <c r="E11841" s="87" t="str">
        <f>IF($C11841="","",VLOOKUP($C11841,人员花名册!$B$2:$F$2001,4,0))</f>
        <v/>
      </c>
      <c r="F11841" s="89" t="str">
        <f>IF($C11841="","",VLOOKUP($C11841,人员花名册!$B$2:$F$2001,5,0))</f>
        <v/>
      </c>
      <c r="G11841" s="29"/>
      <c r="H11841" s="29"/>
      <c r="I11841" s="87" t="str">
        <f>IF($C11841="","",VLOOKUP($H11841,培训课程清单!$B$2:$J$1700,2,0))</f>
        <v/>
      </c>
      <c r="J11841" s="87" t="str">
        <f>IF($C11841="","",VLOOKUP($H11841,培训课程清单!$B$2:$J$1700,3,0))</f>
        <v/>
      </c>
      <c r="K11841" s="87" t="str">
        <f>IF($H11841="","",VLOOKUP($H11841,培训课程清单!$B$2:$J$1700,4,0))</f>
        <v/>
      </c>
      <c r="L11841" s="29"/>
      <c r="M11841" s="89" t="str">
        <f>IF($H11841="","",VLOOKUP($H11841,培训课程清单!$B$2:$J$1700,7,0))</f>
        <v/>
      </c>
      <c r="N11841" s="87" t="str">
        <f>IF($H11841="","",VLOOKUP($H11841,培训课程清单!$B$2:$J$1700,8,0))</f>
        <v/>
      </c>
      <c r="O11841" s="29"/>
    </row>
    <row r="11842" spans="1:15">
      <c r="A11842" s="87" t="str">
        <f t="shared" si="185"/>
        <v/>
      </c>
      <c r="B11842" s="87" t="str">
        <f>IF(C11842="","",C11842&amp;COUNTIF($C$2:C11842,C11842))</f>
        <v/>
      </c>
      <c r="C11842" s="88"/>
      <c r="D11842" s="87" t="str">
        <f>IF($C11842="","",VLOOKUP($C11842,人员花名册!$B$2:$F$2001,2,0))</f>
        <v/>
      </c>
      <c r="E11842" s="87" t="str">
        <f>IF($C11842="","",VLOOKUP($C11842,人员花名册!$B$2:$F$2001,4,0))</f>
        <v/>
      </c>
      <c r="F11842" s="89" t="str">
        <f>IF($C11842="","",VLOOKUP($C11842,人员花名册!$B$2:$F$2001,5,0))</f>
        <v/>
      </c>
      <c r="G11842" s="29"/>
      <c r="H11842" s="29"/>
      <c r="I11842" s="87" t="str">
        <f>IF($C11842="","",VLOOKUP($H11842,培训课程清单!$B$2:$J$1700,2,0))</f>
        <v/>
      </c>
      <c r="J11842" s="87" t="str">
        <f>IF($C11842="","",VLOOKUP($H11842,培训课程清单!$B$2:$J$1700,3,0))</f>
        <v/>
      </c>
      <c r="K11842" s="87" t="str">
        <f>IF($H11842="","",VLOOKUP($H11842,培训课程清单!$B$2:$J$1700,4,0))</f>
        <v/>
      </c>
      <c r="L11842" s="29"/>
      <c r="M11842" s="89" t="str">
        <f>IF($H11842="","",VLOOKUP($H11842,培训课程清单!$B$2:$J$1700,7,0))</f>
        <v/>
      </c>
      <c r="N11842" s="87" t="str">
        <f>IF($H11842="","",VLOOKUP($H11842,培训课程清单!$B$2:$J$1700,8,0))</f>
        <v/>
      </c>
      <c r="O11842" s="29"/>
    </row>
    <row r="11843" spans="1:15">
      <c r="A11843" s="87" t="str">
        <f t="shared" si="185"/>
        <v/>
      </c>
      <c r="B11843" s="87" t="str">
        <f>IF(C11843="","",C11843&amp;COUNTIF($C$2:C11843,C11843))</f>
        <v/>
      </c>
      <c r="C11843" s="88"/>
      <c r="D11843" s="87" t="str">
        <f>IF($C11843="","",VLOOKUP($C11843,人员花名册!$B$2:$F$2001,2,0))</f>
        <v/>
      </c>
      <c r="E11843" s="87" t="str">
        <f>IF($C11843="","",VLOOKUP($C11843,人员花名册!$B$2:$F$2001,4,0))</f>
        <v/>
      </c>
      <c r="F11843" s="89" t="str">
        <f>IF($C11843="","",VLOOKUP($C11843,人员花名册!$B$2:$F$2001,5,0))</f>
        <v/>
      </c>
      <c r="G11843" s="29"/>
      <c r="H11843" s="29"/>
      <c r="I11843" s="87" t="str">
        <f>IF($C11843="","",VLOOKUP($H11843,培训课程清单!$B$2:$J$1700,2,0))</f>
        <v/>
      </c>
      <c r="J11843" s="87" t="str">
        <f>IF($C11843="","",VLOOKUP($H11843,培训课程清单!$B$2:$J$1700,3,0))</f>
        <v/>
      </c>
      <c r="K11843" s="87" t="str">
        <f>IF($H11843="","",VLOOKUP($H11843,培训课程清单!$B$2:$J$1700,4,0))</f>
        <v/>
      </c>
      <c r="L11843" s="29"/>
      <c r="M11843" s="89" t="str">
        <f>IF($H11843="","",VLOOKUP($H11843,培训课程清单!$B$2:$J$1700,7,0))</f>
        <v/>
      </c>
      <c r="N11843" s="87" t="str">
        <f>IF($H11843="","",VLOOKUP($H11843,培训课程清单!$B$2:$J$1700,8,0))</f>
        <v/>
      </c>
      <c r="O11843" s="29"/>
    </row>
    <row r="11844" spans="1:15">
      <c r="A11844" s="87" t="str">
        <f t="shared" si="185"/>
        <v/>
      </c>
      <c r="B11844" s="87" t="str">
        <f>IF(C11844="","",C11844&amp;COUNTIF($C$2:C11844,C11844))</f>
        <v/>
      </c>
      <c r="C11844" s="88"/>
      <c r="D11844" s="87" t="str">
        <f>IF($C11844="","",VLOOKUP($C11844,人员花名册!$B$2:$F$2001,2,0))</f>
        <v/>
      </c>
      <c r="E11844" s="87" t="str">
        <f>IF($C11844="","",VLOOKUP($C11844,人员花名册!$B$2:$F$2001,4,0))</f>
        <v/>
      </c>
      <c r="F11844" s="89" t="str">
        <f>IF($C11844="","",VLOOKUP($C11844,人员花名册!$B$2:$F$2001,5,0))</f>
        <v/>
      </c>
      <c r="G11844" s="29"/>
      <c r="H11844" s="29"/>
      <c r="I11844" s="87" t="str">
        <f>IF($C11844="","",VLOOKUP($H11844,培训课程清单!$B$2:$J$1700,2,0))</f>
        <v/>
      </c>
      <c r="J11844" s="87" t="str">
        <f>IF($C11844="","",VLOOKUP($H11844,培训课程清单!$B$2:$J$1700,3,0))</f>
        <v/>
      </c>
      <c r="K11844" s="87" t="str">
        <f>IF($H11844="","",VLOOKUP($H11844,培训课程清单!$B$2:$J$1700,4,0))</f>
        <v/>
      </c>
      <c r="L11844" s="29"/>
      <c r="M11844" s="89" t="str">
        <f>IF($H11844="","",VLOOKUP($H11844,培训课程清单!$B$2:$J$1700,7,0))</f>
        <v/>
      </c>
      <c r="N11844" s="87" t="str">
        <f>IF($H11844="","",VLOOKUP($H11844,培训课程清单!$B$2:$J$1700,8,0))</f>
        <v/>
      </c>
      <c r="O11844" s="29"/>
    </row>
    <row r="11845" spans="1:15">
      <c r="A11845" s="87" t="str">
        <f t="shared" si="185"/>
        <v/>
      </c>
      <c r="B11845" s="87" t="str">
        <f>IF(C11845="","",C11845&amp;COUNTIF($C$2:C11845,C11845))</f>
        <v/>
      </c>
      <c r="C11845" s="88"/>
      <c r="D11845" s="87" t="str">
        <f>IF($C11845="","",VLOOKUP($C11845,人员花名册!$B$2:$F$2001,2,0))</f>
        <v/>
      </c>
      <c r="E11845" s="87" t="str">
        <f>IF($C11845="","",VLOOKUP($C11845,人员花名册!$B$2:$F$2001,4,0))</f>
        <v/>
      </c>
      <c r="F11845" s="89" t="str">
        <f>IF($C11845="","",VLOOKUP($C11845,人员花名册!$B$2:$F$2001,5,0))</f>
        <v/>
      </c>
      <c r="G11845" s="29"/>
      <c r="H11845" s="29"/>
      <c r="I11845" s="87" t="str">
        <f>IF($C11845="","",VLOOKUP($H11845,培训课程清单!$B$2:$J$1700,2,0))</f>
        <v/>
      </c>
      <c r="J11845" s="87" t="str">
        <f>IF($C11845="","",VLOOKUP($H11845,培训课程清单!$B$2:$J$1700,3,0))</f>
        <v/>
      </c>
      <c r="K11845" s="87" t="str">
        <f>IF($H11845="","",VLOOKUP($H11845,培训课程清单!$B$2:$J$1700,4,0))</f>
        <v/>
      </c>
      <c r="L11845" s="29"/>
      <c r="M11845" s="89" t="str">
        <f>IF($H11845="","",VLOOKUP($H11845,培训课程清单!$B$2:$J$1700,7,0))</f>
        <v/>
      </c>
      <c r="N11845" s="87" t="str">
        <f>IF($H11845="","",VLOOKUP($H11845,培训课程清单!$B$2:$J$1700,8,0))</f>
        <v/>
      </c>
      <c r="O11845" s="29"/>
    </row>
    <row r="11846" spans="1:15">
      <c r="A11846" s="87" t="str">
        <f t="shared" si="185"/>
        <v/>
      </c>
      <c r="B11846" s="87" t="str">
        <f>IF(C11846="","",C11846&amp;COUNTIF($C$2:C11846,C11846))</f>
        <v/>
      </c>
      <c r="C11846" s="88"/>
      <c r="D11846" s="87" t="str">
        <f>IF($C11846="","",VLOOKUP($C11846,人员花名册!$B$2:$F$2001,2,0))</f>
        <v/>
      </c>
      <c r="E11846" s="87" t="str">
        <f>IF($C11846="","",VLOOKUP($C11846,人员花名册!$B$2:$F$2001,4,0))</f>
        <v/>
      </c>
      <c r="F11846" s="89" t="str">
        <f>IF($C11846="","",VLOOKUP($C11846,人员花名册!$B$2:$F$2001,5,0))</f>
        <v/>
      </c>
      <c r="G11846" s="29"/>
      <c r="H11846" s="29"/>
      <c r="I11846" s="87" t="str">
        <f>IF($C11846="","",VLOOKUP($H11846,培训课程清单!$B$2:$J$1700,2,0))</f>
        <v/>
      </c>
      <c r="J11846" s="87" t="str">
        <f>IF($C11846="","",VLOOKUP($H11846,培训课程清单!$B$2:$J$1700,3,0))</f>
        <v/>
      </c>
      <c r="K11846" s="87" t="str">
        <f>IF($H11846="","",VLOOKUP($H11846,培训课程清单!$B$2:$J$1700,4,0))</f>
        <v/>
      </c>
      <c r="L11846" s="29"/>
      <c r="M11846" s="89" t="str">
        <f>IF($H11846="","",VLOOKUP($H11846,培训课程清单!$B$2:$J$1700,7,0))</f>
        <v/>
      </c>
      <c r="N11846" s="87" t="str">
        <f>IF($H11846="","",VLOOKUP($H11846,培训课程清单!$B$2:$J$1700,8,0))</f>
        <v/>
      </c>
      <c r="O11846" s="29"/>
    </row>
    <row r="11847" spans="1:15">
      <c r="A11847" s="87" t="str">
        <f t="shared" si="185"/>
        <v/>
      </c>
      <c r="B11847" s="87" t="str">
        <f>IF(C11847="","",C11847&amp;COUNTIF($C$2:C11847,C11847))</f>
        <v/>
      </c>
      <c r="C11847" s="88"/>
      <c r="D11847" s="87" t="str">
        <f>IF($C11847="","",VLOOKUP($C11847,人员花名册!$B$2:$F$2001,2,0))</f>
        <v/>
      </c>
      <c r="E11847" s="87" t="str">
        <f>IF($C11847="","",VLOOKUP($C11847,人员花名册!$B$2:$F$2001,4,0))</f>
        <v/>
      </c>
      <c r="F11847" s="89" t="str">
        <f>IF($C11847="","",VLOOKUP($C11847,人员花名册!$B$2:$F$2001,5,0))</f>
        <v/>
      </c>
      <c r="G11847" s="29"/>
      <c r="H11847" s="29"/>
      <c r="I11847" s="87" t="str">
        <f>IF($C11847="","",VLOOKUP($H11847,培训课程清单!$B$2:$J$1700,2,0))</f>
        <v/>
      </c>
      <c r="J11847" s="87" t="str">
        <f>IF($C11847="","",VLOOKUP($H11847,培训课程清单!$B$2:$J$1700,3,0))</f>
        <v/>
      </c>
      <c r="K11847" s="87" t="str">
        <f>IF($H11847="","",VLOOKUP($H11847,培训课程清单!$B$2:$J$1700,4,0))</f>
        <v/>
      </c>
      <c r="L11847" s="29"/>
      <c r="M11847" s="89" t="str">
        <f>IF($H11847="","",VLOOKUP($H11847,培训课程清单!$B$2:$J$1700,7,0))</f>
        <v/>
      </c>
      <c r="N11847" s="87" t="str">
        <f>IF($H11847="","",VLOOKUP($H11847,培训课程清单!$B$2:$J$1700,8,0))</f>
        <v/>
      </c>
      <c r="O11847" s="29"/>
    </row>
    <row r="11848" spans="1:15">
      <c r="A11848" s="87" t="str">
        <f t="shared" si="185"/>
        <v/>
      </c>
      <c r="B11848" s="87" t="str">
        <f>IF(C11848="","",C11848&amp;COUNTIF($C$2:C11848,C11848))</f>
        <v/>
      </c>
      <c r="C11848" s="88"/>
      <c r="D11848" s="87" t="str">
        <f>IF($C11848="","",VLOOKUP($C11848,人员花名册!$B$2:$F$2001,2,0))</f>
        <v/>
      </c>
      <c r="E11848" s="87" t="str">
        <f>IF($C11848="","",VLOOKUP($C11848,人员花名册!$B$2:$F$2001,4,0))</f>
        <v/>
      </c>
      <c r="F11848" s="89" t="str">
        <f>IF($C11848="","",VLOOKUP($C11848,人员花名册!$B$2:$F$2001,5,0))</f>
        <v/>
      </c>
      <c r="G11848" s="29"/>
      <c r="H11848" s="29"/>
      <c r="I11848" s="87" t="str">
        <f>IF($C11848="","",VLOOKUP($H11848,培训课程清单!$B$2:$J$1700,2,0))</f>
        <v/>
      </c>
      <c r="J11848" s="87" t="str">
        <f>IF($C11848="","",VLOOKUP($H11848,培训课程清单!$B$2:$J$1700,3,0))</f>
        <v/>
      </c>
      <c r="K11848" s="87" t="str">
        <f>IF($H11848="","",VLOOKUP($H11848,培训课程清单!$B$2:$J$1700,4,0))</f>
        <v/>
      </c>
      <c r="L11848" s="29"/>
      <c r="M11848" s="89" t="str">
        <f>IF($H11848="","",VLOOKUP($H11848,培训课程清单!$B$2:$J$1700,7,0))</f>
        <v/>
      </c>
      <c r="N11848" s="87" t="str">
        <f>IF($H11848="","",VLOOKUP($H11848,培训课程清单!$B$2:$J$1700,8,0))</f>
        <v/>
      </c>
      <c r="O11848" s="29"/>
    </row>
    <row r="11849" spans="1:15">
      <c r="A11849" s="87" t="str">
        <f t="shared" si="185"/>
        <v/>
      </c>
      <c r="B11849" s="87" t="str">
        <f>IF(C11849="","",C11849&amp;COUNTIF($C$2:C11849,C11849))</f>
        <v/>
      </c>
      <c r="C11849" s="88"/>
      <c r="D11849" s="87" t="str">
        <f>IF($C11849="","",VLOOKUP($C11849,人员花名册!$B$2:$F$2001,2,0))</f>
        <v/>
      </c>
      <c r="E11849" s="87" t="str">
        <f>IF($C11849="","",VLOOKUP($C11849,人员花名册!$B$2:$F$2001,4,0))</f>
        <v/>
      </c>
      <c r="F11849" s="89" t="str">
        <f>IF($C11849="","",VLOOKUP($C11849,人员花名册!$B$2:$F$2001,5,0))</f>
        <v/>
      </c>
      <c r="G11849" s="29"/>
      <c r="H11849" s="29"/>
      <c r="I11849" s="87" t="str">
        <f>IF($C11849="","",VLOOKUP($H11849,培训课程清单!$B$2:$J$1700,2,0))</f>
        <v/>
      </c>
      <c r="J11849" s="87" t="str">
        <f>IF($C11849="","",VLOOKUP($H11849,培训课程清单!$B$2:$J$1700,3,0))</f>
        <v/>
      </c>
      <c r="K11849" s="87" t="str">
        <f>IF($H11849="","",VLOOKUP($H11849,培训课程清单!$B$2:$J$1700,4,0))</f>
        <v/>
      </c>
      <c r="L11849" s="29"/>
      <c r="M11849" s="89" t="str">
        <f>IF($H11849="","",VLOOKUP($H11849,培训课程清单!$B$2:$J$1700,7,0))</f>
        <v/>
      </c>
      <c r="N11849" s="87" t="str">
        <f>IF($H11849="","",VLOOKUP($H11849,培训课程清单!$B$2:$J$1700,8,0))</f>
        <v/>
      </c>
      <c r="O11849" s="29"/>
    </row>
    <row r="11850" spans="1:15">
      <c r="A11850" s="87" t="str">
        <f t="shared" si="185"/>
        <v/>
      </c>
      <c r="B11850" s="87" t="str">
        <f>IF(C11850="","",C11850&amp;COUNTIF($C$2:C11850,C11850))</f>
        <v/>
      </c>
      <c r="C11850" s="88"/>
      <c r="D11850" s="87" t="str">
        <f>IF($C11850="","",VLOOKUP($C11850,人员花名册!$B$2:$F$2001,2,0))</f>
        <v/>
      </c>
      <c r="E11850" s="87" t="str">
        <f>IF($C11850="","",VLOOKUP($C11850,人员花名册!$B$2:$F$2001,4,0))</f>
        <v/>
      </c>
      <c r="F11850" s="89" t="str">
        <f>IF($C11850="","",VLOOKUP($C11850,人员花名册!$B$2:$F$2001,5,0))</f>
        <v/>
      </c>
      <c r="G11850" s="29"/>
      <c r="H11850" s="29"/>
      <c r="I11850" s="87" t="str">
        <f>IF($C11850="","",VLOOKUP($H11850,培训课程清单!$B$2:$J$1700,2,0))</f>
        <v/>
      </c>
      <c r="J11850" s="87" t="str">
        <f>IF($C11850="","",VLOOKUP($H11850,培训课程清单!$B$2:$J$1700,3,0))</f>
        <v/>
      </c>
      <c r="K11850" s="87" t="str">
        <f>IF($H11850="","",VLOOKUP($H11850,培训课程清单!$B$2:$J$1700,4,0))</f>
        <v/>
      </c>
      <c r="L11850" s="29"/>
      <c r="M11850" s="89" t="str">
        <f>IF($H11850="","",VLOOKUP($H11850,培训课程清单!$B$2:$J$1700,7,0))</f>
        <v/>
      </c>
      <c r="N11850" s="87" t="str">
        <f>IF($H11850="","",VLOOKUP($H11850,培训课程清单!$B$2:$J$1700,8,0))</f>
        <v/>
      </c>
      <c r="O11850" s="29"/>
    </row>
    <row r="11851" spans="1:15">
      <c r="A11851" s="87" t="str">
        <f t="shared" si="185"/>
        <v/>
      </c>
      <c r="B11851" s="87" t="str">
        <f>IF(C11851="","",C11851&amp;COUNTIF($C$2:C11851,C11851))</f>
        <v/>
      </c>
      <c r="C11851" s="88"/>
      <c r="D11851" s="87" t="str">
        <f>IF($C11851="","",VLOOKUP($C11851,人员花名册!$B$2:$F$2001,2,0))</f>
        <v/>
      </c>
      <c r="E11851" s="87" t="str">
        <f>IF($C11851="","",VLOOKUP($C11851,人员花名册!$B$2:$F$2001,4,0))</f>
        <v/>
      </c>
      <c r="F11851" s="89" t="str">
        <f>IF($C11851="","",VLOOKUP($C11851,人员花名册!$B$2:$F$2001,5,0))</f>
        <v/>
      </c>
      <c r="G11851" s="29"/>
      <c r="H11851" s="29"/>
      <c r="I11851" s="87" t="str">
        <f>IF($C11851="","",VLOOKUP($H11851,培训课程清单!$B$2:$J$1700,2,0))</f>
        <v/>
      </c>
      <c r="J11851" s="87" t="str">
        <f>IF($C11851="","",VLOOKUP($H11851,培训课程清单!$B$2:$J$1700,3,0))</f>
        <v/>
      </c>
      <c r="K11851" s="87" t="str">
        <f>IF($H11851="","",VLOOKUP($H11851,培训课程清单!$B$2:$J$1700,4,0))</f>
        <v/>
      </c>
      <c r="L11851" s="29"/>
      <c r="M11851" s="89" t="str">
        <f>IF($H11851="","",VLOOKUP($H11851,培训课程清单!$B$2:$J$1700,7,0))</f>
        <v/>
      </c>
      <c r="N11851" s="87" t="str">
        <f>IF($H11851="","",VLOOKUP($H11851,培训课程清单!$B$2:$J$1700,8,0))</f>
        <v/>
      </c>
      <c r="O11851" s="29"/>
    </row>
    <row r="11852" spans="1:15">
      <c r="A11852" s="87" t="str">
        <f t="shared" si="185"/>
        <v/>
      </c>
      <c r="B11852" s="87" t="str">
        <f>IF(C11852="","",C11852&amp;COUNTIF($C$2:C11852,C11852))</f>
        <v/>
      </c>
      <c r="C11852" s="88"/>
      <c r="D11852" s="87" t="str">
        <f>IF($C11852="","",VLOOKUP($C11852,人员花名册!$B$2:$F$2001,2,0))</f>
        <v/>
      </c>
      <c r="E11852" s="87" t="str">
        <f>IF($C11852="","",VLOOKUP($C11852,人员花名册!$B$2:$F$2001,4,0))</f>
        <v/>
      </c>
      <c r="F11852" s="89" t="str">
        <f>IF($C11852="","",VLOOKUP($C11852,人员花名册!$B$2:$F$2001,5,0))</f>
        <v/>
      </c>
      <c r="G11852" s="29"/>
      <c r="H11852" s="29"/>
      <c r="I11852" s="87" t="str">
        <f>IF($C11852="","",VLOOKUP($H11852,培训课程清单!$B$2:$J$1700,2,0))</f>
        <v/>
      </c>
      <c r="J11852" s="87" t="str">
        <f>IF($C11852="","",VLOOKUP($H11852,培训课程清单!$B$2:$J$1700,3,0))</f>
        <v/>
      </c>
      <c r="K11852" s="87" t="str">
        <f>IF($H11852="","",VLOOKUP($H11852,培训课程清单!$B$2:$J$1700,4,0))</f>
        <v/>
      </c>
      <c r="L11852" s="29"/>
      <c r="M11852" s="89" t="str">
        <f>IF($H11852="","",VLOOKUP($H11852,培训课程清单!$B$2:$J$1700,7,0))</f>
        <v/>
      </c>
      <c r="N11852" s="87" t="str">
        <f>IF($H11852="","",VLOOKUP($H11852,培训课程清单!$B$2:$J$1700,8,0))</f>
        <v/>
      </c>
      <c r="O11852" s="29"/>
    </row>
    <row r="11853" spans="1:15">
      <c r="A11853" s="87" t="str">
        <f t="shared" si="185"/>
        <v/>
      </c>
      <c r="B11853" s="87" t="str">
        <f>IF(C11853="","",C11853&amp;COUNTIF($C$2:C11853,C11853))</f>
        <v/>
      </c>
      <c r="C11853" s="88"/>
      <c r="D11853" s="87" t="str">
        <f>IF($C11853="","",VLOOKUP($C11853,人员花名册!$B$2:$F$2001,2,0))</f>
        <v/>
      </c>
      <c r="E11853" s="87" t="str">
        <f>IF($C11853="","",VLOOKUP($C11853,人员花名册!$B$2:$F$2001,4,0))</f>
        <v/>
      </c>
      <c r="F11853" s="89" t="str">
        <f>IF($C11853="","",VLOOKUP($C11853,人员花名册!$B$2:$F$2001,5,0))</f>
        <v/>
      </c>
      <c r="G11853" s="29"/>
      <c r="H11853" s="29"/>
      <c r="I11853" s="87" t="str">
        <f>IF($C11853="","",VLOOKUP($H11853,培训课程清单!$B$2:$J$1700,2,0))</f>
        <v/>
      </c>
      <c r="J11853" s="87" t="str">
        <f>IF($C11853="","",VLOOKUP($H11853,培训课程清单!$B$2:$J$1700,3,0))</f>
        <v/>
      </c>
      <c r="K11853" s="87" t="str">
        <f>IF($H11853="","",VLOOKUP($H11853,培训课程清单!$B$2:$J$1700,4,0))</f>
        <v/>
      </c>
      <c r="L11853" s="29"/>
      <c r="M11853" s="89" t="str">
        <f>IF($H11853="","",VLOOKUP($H11853,培训课程清单!$B$2:$J$1700,7,0))</f>
        <v/>
      </c>
      <c r="N11853" s="87" t="str">
        <f>IF($H11853="","",VLOOKUP($H11853,培训课程清单!$B$2:$J$1700,8,0))</f>
        <v/>
      </c>
      <c r="O11853" s="29"/>
    </row>
    <row r="11854" spans="1:15">
      <c r="A11854" s="87" t="str">
        <f t="shared" si="185"/>
        <v/>
      </c>
      <c r="B11854" s="87" t="str">
        <f>IF(C11854="","",C11854&amp;COUNTIF($C$2:C11854,C11854))</f>
        <v/>
      </c>
      <c r="C11854" s="88"/>
      <c r="D11854" s="87" t="str">
        <f>IF($C11854="","",VLOOKUP($C11854,人员花名册!$B$2:$F$2001,2,0))</f>
        <v/>
      </c>
      <c r="E11854" s="87" t="str">
        <f>IF($C11854="","",VLOOKUP($C11854,人员花名册!$B$2:$F$2001,4,0))</f>
        <v/>
      </c>
      <c r="F11854" s="89" t="str">
        <f>IF($C11854="","",VLOOKUP($C11854,人员花名册!$B$2:$F$2001,5,0))</f>
        <v/>
      </c>
      <c r="G11854" s="29"/>
      <c r="H11854" s="29"/>
      <c r="I11854" s="87" t="str">
        <f>IF($C11854="","",VLOOKUP($H11854,培训课程清单!$B$2:$J$1700,2,0))</f>
        <v/>
      </c>
      <c r="J11854" s="87" t="str">
        <f>IF($C11854="","",VLOOKUP($H11854,培训课程清单!$B$2:$J$1700,3,0))</f>
        <v/>
      </c>
      <c r="K11854" s="87" t="str">
        <f>IF($H11854="","",VLOOKUP($H11854,培训课程清单!$B$2:$J$1700,4,0))</f>
        <v/>
      </c>
      <c r="L11854" s="29"/>
      <c r="M11854" s="89" t="str">
        <f>IF($H11854="","",VLOOKUP($H11854,培训课程清单!$B$2:$J$1700,7,0))</f>
        <v/>
      </c>
      <c r="N11854" s="87" t="str">
        <f>IF($H11854="","",VLOOKUP($H11854,培训课程清单!$B$2:$J$1700,8,0))</f>
        <v/>
      </c>
      <c r="O11854" s="29"/>
    </row>
    <row r="11855" spans="1:15">
      <c r="A11855" s="87" t="str">
        <f t="shared" si="185"/>
        <v/>
      </c>
      <c r="B11855" s="87" t="str">
        <f>IF(C11855="","",C11855&amp;COUNTIF($C$2:C11855,C11855))</f>
        <v/>
      </c>
      <c r="C11855" s="88"/>
      <c r="D11855" s="87" t="str">
        <f>IF($C11855="","",VLOOKUP($C11855,人员花名册!$B$2:$F$2001,2,0))</f>
        <v/>
      </c>
      <c r="E11855" s="87" t="str">
        <f>IF($C11855="","",VLOOKUP($C11855,人员花名册!$B$2:$F$2001,4,0))</f>
        <v/>
      </c>
      <c r="F11855" s="89" t="str">
        <f>IF($C11855="","",VLOOKUP($C11855,人员花名册!$B$2:$F$2001,5,0))</f>
        <v/>
      </c>
      <c r="G11855" s="29"/>
      <c r="H11855" s="29"/>
      <c r="I11855" s="87" t="str">
        <f>IF($C11855="","",VLOOKUP($H11855,培训课程清单!$B$2:$J$1700,2,0))</f>
        <v/>
      </c>
      <c r="J11855" s="87" t="str">
        <f>IF($C11855="","",VLOOKUP($H11855,培训课程清单!$B$2:$J$1700,3,0))</f>
        <v/>
      </c>
      <c r="K11855" s="87" t="str">
        <f>IF($H11855="","",VLOOKUP($H11855,培训课程清单!$B$2:$J$1700,4,0))</f>
        <v/>
      </c>
      <c r="L11855" s="29"/>
      <c r="M11855" s="89" t="str">
        <f>IF($H11855="","",VLOOKUP($H11855,培训课程清单!$B$2:$J$1700,7,0))</f>
        <v/>
      </c>
      <c r="N11855" s="87" t="str">
        <f>IF($H11855="","",VLOOKUP($H11855,培训课程清单!$B$2:$J$1700,8,0))</f>
        <v/>
      </c>
      <c r="O11855" s="29"/>
    </row>
    <row r="11856" spans="1:15">
      <c r="A11856" s="87" t="str">
        <f t="shared" si="185"/>
        <v/>
      </c>
      <c r="B11856" s="87" t="str">
        <f>IF(C11856="","",C11856&amp;COUNTIF($C$2:C11856,C11856))</f>
        <v/>
      </c>
      <c r="C11856" s="88"/>
      <c r="D11856" s="87" t="str">
        <f>IF($C11856="","",VLOOKUP($C11856,人员花名册!$B$2:$F$2001,2,0))</f>
        <v/>
      </c>
      <c r="E11856" s="87" t="str">
        <f>IF($C11856="","",VLOOKUP($C11856,人员花名册!$B$2:$F$2001,4,0))</f>
        <v/>
      </c>
      <c r="F11856" s="89" t="str">
        <f>IF($C11856="","",VLOOKUP($C11856,人员花名册!$B$2:$F$2001,5,0))</f>
        <v/>
      </c>
      <c r="G11856" s="29"/>
      <c r="H11856" s="29"/>
      <c r="I11856" s="87" t="str">
        <f>IF($C11856="","",VLOOKUP($H11856,培训课程清单!$B$2:$J$1700,2,0))</f>
        <v/>
      </c>
      <c r="J11856" s="87" t="str">
        <f>IF($C11856="","",VLOOKUP($H11856,培训课程清单!$B$2:$J$1700,3,0))</f>
        <v/>
      </c>
      <c r="K11856" s="87" t="str">
        <f>IF($H11856="","",VLOOKUP($H11856,培训课程清单!$B$2:$J$1700,4,0))</f>
        <v/>
      </c>
      <c r="L11856" s="29"/>
      <c r="M11856" s="89" t="str">
        <f>IF($H11856="","",VLOOKUP($H11856,培训课程清单!$B$2:$J$1700,7,0))</f>
        <v/>
      </c>
      <c r="N11856" s="87" t="str">
        <f>IF($H11856="","",VLOOKUP($H11856,培训课程清单!$B$2:$J$1700,8,0))</f>
        <v/>
      </c>
      <c r="O11856" s="29"/>
    </row>
    <row r="11857" spans="1:15">
      <c r="A11857" s="87" t="str">
        <f t="shared" ref="A11857:A11920" si="186">IF(C11856="","",A11856+1)</f>
        <v/>
      </c>
      <c r="B11857" s="87" t="str">
        <f>IF(C11857="","",C11857&amp;COUNTIF($C$2:C11857,C11857))</f>
        <v/>
      </c>
      <c r="C11857" s="88"/>
      <c r="D11857" s="87" t="str">
        <f>IF($C11857="","",VLOOKUP($C11857,人员花名册!$B$2:$F$2001,2,0))</f>
        <v/>
      </c>
      <c r="E11857" s="87" t="str">
        <f>IF($C11857="","",VLOOKUP($C11857,人员花名册!$B$2:$F$2001,4,0))</f>
        <v/>
      </c>
      <c r="F11857" s="89" t="str">
        <f>IF($C11857="","",VLOOKUP($C11857,人员花名册!$B$2:$F$2001,5,0))</f>
        <v/>
      </c>
      <c r="G11857" s="29"/>
      <c r="H11857" s="29"/>
      <c r="I11857" s="87" t="str">
        <f>IF($C11857="","",VLOOKUP($H11857,培训课程清单!$B$2:$J$1700,2,0))</f>
        <v/>
      </c>
      <c r="J11857" s="87" t="str">
        <f>IF($C11857="","",VLOOKUP($H11857,培训课程清单!$B$2:$J$1700,3,0))</f>
        <v/>
      </c>
      <c r="K11857" s="87" t="str">
        <f>IF($H11857="","",VLOOKUP($H11857,培训课程清单!$B$2:$J$1700,4,0))</f>
        <v/>
      </c>
      <c r="L11857" s="29"/>
      <c r="M11857" s="89" t="str">
        <f>IF($H11857="","",VLOOKUP($H11857,培训课程清单!$B$2:$J$1700,7,0))</f>
        <v/>
      </c>
      <c r="N11857" s="87" t="str">
        <f>IF($H11857="","",VLOOKUP($H11857,培训课程清单!$B$2:$J$1700,8,0))</f>
        <v/>
      </c>
      <c r="O11857" s="29"/>
    </row>
    <row r="11858" spans="1:15">
      <c r="A11858" s="87" t="str">
        <f t="shared" si="186"/>
        <v/>
      </c>
      <c r="B11858" s="87" t="str">
        <f>IF(C11858="","",C11858&amp;COUNTIF($C$2:C11858,C11858))</f>
        <v/>
      </c>
      <c r="C11858" s="88"/>
      <c r="D11858" s="87" t="str">
        <f>IF($C11858="","",VLOOKUP($C11858,人员花名册!$B$2:$F$2001,2,0))</f>
        <v/>
      </c>
      <c r="E11858" s="87" t="str">
        <f>IF($C11858="","",VLOOKUP($C11858,人员花名册!$B$2:$F$2001,4,0))</f>
        <v/>
      </c>
      <c r="F11858" s="89" t="str">
        <f>IF($C11858="","",VLOOKUP($C11858,人员花名册!$B$2:$F$2001,5,0))</f>
        <v/>
      </c>
      <c r="G11858" s="29"/>
      <c r="H11858" s="29"/>
      <c r="I11858" s="87" t="str">
        <f>IF($C11858="","",VLOOKUP($H11858,培训课程清单!$B$2:$J$1700,2,0))</f>
        <v/>
      </c>
      <c r="J11858" s="87" t="str">
        <f>IF($C11858="","",VLOOKUP($H11858,培训课程清单!$B$2:$J$1700,3,0))</f>
        <v/>
      </c>
      <c r="K11858" s="87" t="str">
        <f>IF($H11858="","",VLOOKUP($H11858,培训课程清单!$B$2:$J$1700,4,0))</f>
        <v/>
      </c>
      <c r="L11858" s="29"/>
      <c r="M11858" s="89" t="str">
        <f>IF($H11858="","",VLOOKUP($H11858,培训课程清单!$B$2:$J$1700,7,0))</f>
        <v/>
      </c>
      <c r="N11858" s="87" t="str">
        <f>IF($H11858="","",VLOOKUP($H11858,培训课程清单!$B$2:$J$1700,8,0))</f>
        <v/>
      </c>
      <c r="O11858" s="29"/>
    </row>
    <row r="11859" spans="1:15">
      <c r="A11859" s="87" t="str">
        <f t="shared" si="186"/>
        <v/>
      </c>
      <c r="B11859" s="87" t="str">
        <f>IF(C11859="","",C11859&amp;COUNTIF($C$2:C11859,C11859))</f>
        <v/>
      </c>
      <c r="C11859" s="88"/>
      <c r="D11859" s="87" t="str">
        <f>IF($C11859="","",VLOOKUP($C11859,人员花名册!$B$2:$F$2001,2,0))</f>
        <v/>
      </c>
      <c r="E11859" s="87" t="str">
        <f>IF($C11859="","",VLOOKUP($C11859,人员花名册!$B$2:$F$2001,4,0))</f>
        <v/>
      </c>
      <c r="F11859" s="89" t="str">
        <f>IF($C11859="","",VLOOKUP($C11859,人员花名册!$B$2:$F$2001,5,0))</f>
        <v/>
      </c>
      <c r="G11859" s="29"/>
      <c r="H11859" s="29"/>
      <c r="I11859" s="87" t="str">
        <f>IF($C11859="","",VLOOKUP($H11859,培训课程清单!$B$2:$J$1700,2,0))</f>
        <v/>
      </c>
      <c r="J11859" s="87" t="str">
        <f>IF($C11859="","",VLOOKUP($H11859,培训课程清单!$B$2:$J$1700,3,0))</f>
        <v/>
      </c>
      <c r="K11859" s="87" t="str">
        <f>IF($H11859="","",VLOOKUP($H11859,培训课程清单!$B$2:$J$1700,4,0))</f>
        <v/>
      </c>
      <c r="L11859" s="29"/>
      <c r="M11859" s="89" t="str">
        <f>IF($H11859="","",VLOOKUP($H11859,培训课程清单!$B$2:$J$1700,7,0))</f>
        <v/>
      </c>
      <c r="N11859" s="87" t="str">
        <f>IF($H11859="","",VLOOKUP($H11859,培训课程清单!$B$2:$J$1700,8,0))</f>
        <v/>
      </c>
      <c r="O11859" s="29"/>
    </row>
    <row r="11860" spans="1:15">
      <c r="A11860" s="87" t="str">
        <f t="shared" si="186"/>
        <v/>
      </c>
      <c r="B11860" s="87" t="str">
        <f>IF(C11860="","",C11860&amp;COUNTIF($C$2:C11860,C11860))</f>
        <v/>
      </c>
      <c r="C11860" s="88"/>
      <c r="D11860" s="87" t="str">
        <f>IF($C11860="","",VLOOKUP($C11860,人员花名册!$B$2:$F$2001,2,0))</f>
        <v/>
      </c>
      <c r="E11860" s="87" t="str">
        <f>IF($C11860="","",VLOOKUP($C11860,人员花名册!$B$2:$F$2001,4,0))</f>
        <v/>
      </c>
      <c r="F11860" s="89" t="str">
        <f>IF($C11860="","",VLOOKUP($C11860,人员花名册!$B$2:$F$2001,5,0))</f>
        <v/>
      </c>
      <c r="G11860" s="29"/>
      <c r="H11860" s="29"/>
      <c r="I11860" s="87" t="str">
        <f>IF($C11860="","",VLOOKUP($H11860,培训课程清单!$B$2:$J$1700,2,0))</f>
        <v/>
      </c>
      <c r="J11860" s="87" t="str">
        <f>IF($C11860="","",VLOOKUP($H11860,培训课程清单!$B$2:$J$1700,3,0))</f>
        <v/>
      </c>
      <c r="K11860" s="87" t="str">
        <f>IF($H11860="","",VLOOKUP($H11860,培训课程清单!$B$2:$J$1700,4,0))</f>
        <v/>
      </c>
      <c r="L11860" s="29"/>
      <c r="M11860" s="89" t="str">
        <f>IF($H11860="","",VLOOKUP($H11860,培训课程清单!$B$2:$J$1700,7,0))</f>
        <v/>
      </c>
      <c r="N11860" s="87" t="str">
        <f>IF($H11860="","",VLOOKUP($H11860,培训课程清单!$B$2:$J$1700,8,0))</f>
        <v/>
      </c>
      <c r="O11860" s="29"/>
    </row>
    <row r="11861" spans="1:15">
      <c r="A11861" s="87" t="str">
        <f t="shared" si="186"/>
        <v/>
      </c>
      <c r="B11861" s="87" t="str">
        <f>IF(C11861="","",C11861&amp;COUNTIF($C$2:C11861,C11861))</f>
        <v/>
      </c>
      <c r="C11861" s="88"/>
      <c r="D11861" s="87" t="str">
        <f>IF($C11861="","",VLOOKUP($C11861,人员花名册!$B$2:$F$2001,2,0))</f>
        <v/>
      </c>
      <c r="E11861" s="87" t="str">
        <f>IF($C11861="","",VLOOKUP($C11861,人员花名册!$B$2:$F$2001,4,0))</f>
        <v/>
      </c>
      <c r="F11861" s="89" t="str">
        <f>IF($C11861="","",VLOOKUP($C11861,人员花名册!$B$2:$F$2001,5,0))</f>
        <v/>
      </c>
      <c r="G11861" s="29"/>
      <c r="H11861" s="29"/>
      <c r="I11861" s="87" t="str">
        <f>IF($C11861="","",VLOOKUP($H11861,培训课程清单!$B$2:$J$1700,2,0))</f>
        <v/>
      </c>
      <c r="J11861" s="87" t="str">
        <f>IF($C11861="","",VLOOKUP($H11861,培训课程清单!$B$2:$J$1700,3,0))</f>
        <v/>
      </c>
      <c r="K11861" s="87" t="str">
        <f>IF($H11861="","",VLOOKUP($H11861,培训课程清单!$B$2:$J$1700,4,0))</f>
        <v/>
      </c>
      <c r="L11861" s="29"/>
      <c r="M11861" s="89" t="str">
        <f>IF($H11861="","",VLOOKUP($H11861,培训课程清单!$B$2:$J$1700,7,0))</f>
        <v/>
      </c>
      <c r="N11861" s="87" t="str">
        <f>IF($H11861="","",VLOOKUP($H11861,培训课程清单!$B$2:$J$1700,8,0))</f>
        <v/>
      </c>
      <c r="O11861" s="29"/>
    </row>
    <row r="11862" spans="1:15">
      <c r="A11862" s="87" t="str">
        <f t="shared" si="186"/>
        <v/>
      </c>
      <c r="B11862" s="87" t="str">
        <f>IF(C11862="","",C11862&amp;COUNTIF($C$2:C11862,C11862))</f>
        <v/>
      </c>
      <c r="C11862" s="88"/>
      <c r="D11862" s="87" t="str">
        <f>IF($C11862="","",VLOOKUP($C11862,人员花名册!$B$2:$F$2001,2,0))</f>
        <v/>
      </c>
      <c r="E11862" s="87" t="str">
        <f>IF($C11862="","",VLOOKUP($C11862,人员花名册!$B$2:$F$2001,4,0))</f>
        <v/>
      </c>
      <c r="F11862" s="89" t="str">
        <f>IF($C11862="","",VLOOKUP($C11862,人员花名册!$B$2:$F$2001,5,0))</f>
        <v/>
      </c>
      <c r="G11862" s="29"/>
      <c r="H11862" s="29"/>
      <c r="I11862" s="87" t="str">
        <f>IF($C11862="","",VLOOKUP($H11862,培训课程清单!$B$2:$J$1700,2,0))</f>
        <v/>
      </c>
      <c r="J11862" s="87" t="str">
        <f>IF($C11862="","",VLOOKUP($H11862,培训课程清单!$B$2:$J$1700,3,0))</f>
        <v/>
      </c>
      <c r="K11862" s="87" t="str">
        <f>IF($H11862="","",VLOOKUP($H11862,培训课程清单!$B$2:$J$1700,4,0))</f>
        <v/>
      </c>
      <c r="L11862" s="29"/>
      <c r="M11862" s="89" t="str">
        <f>IF($H11862="","",VLOOKUP($H11862,培训课程清单!$B$2:$J$1700,7,0))</f>
        <v/>
      </c>
      <c r="N11862" s="87" t="str">
        <f>IF($H11862="","",VLOOKUP($H11862,培训课程清单!$B$2:$J$1700,8,0))</f>
        <v/>
      </c>
      <c r="O11862" s="29"/>
    </row>
    <row r="11863" spans="1:15">
      <c r="A11863" s="87" t="str">
        <f t="shared" si="186"/>
        <v/>
      </c>
      <c r="B11863" s="87" t="str">
        <f>IF(C11863="","",C11863&amp;COUNTIF($C$2:C11863,C11863))</f>
        <v/>
      </c>
      <c r="C11863" s="88"/>
      <c r="D11863" s="87" t="str">
        <f>IF($C11863="","",VLOOKUP($C11863,人员花名册!$B$2:$F$2001,2,0))</f>
        <v/>
      </c>
      <c r="E11863" s="87" t="str">
        <f>IF($C11863="","",VLOOKUP($C11863,人员花名册!$B$2:$F$2001,4,0))</f>
        <v/>
      </c>
      <c r="F11863" s="89" t="str">
        <f>IF($C11863="","",VLOOKUP($C11863,人员花名册!$B$2:$F$2001,5,0))</f>
        <v/>
      </c>
      <c r="G11863" s="29"/>
      <c r="H11863" s="29"/>
      <c r="I11863" s="87" t="str">
        <f>IF($C11863="","",VLOOKUP($H11863,培训课程清单!$B$2:$J$1700,2,0))</f>
        <v/>
      </c>
      <c r="J11863" s="87" t="str">
        <f>IF($C11863="","",VLOOKUP($H11863,培训课程清单!$B$2:$J$1700,3,0))</f>
        <v/>
      </c>
      <c r="K11863" s="87" t="str">
        <f>IF($H11863="","",VLOOKUP($H11863,培训课程清单!$B$2:$J$1700,4,0))</f>
        <v/>
      </c>
      <c r="L11863" s="29"/>
      <c r="M11863" s="89" t="str">
        <f>IF($H11863="","",VLOOKUP($H11863,培训课程清单!$B$2:$J$1700,7,0))</f>
        <v/>
      </c>
      <c r="N11863" s="87" t="str">
        <f>IF($H11863="","",VLOOKUP($H11863,培训课程清单!$B$2:$J$1700,8,0))</f>
        <v/>
      </c>
      <c r="O11863" s="29"/>
    </row>
    <row r="11864" spans="1:15">
      <c r="A11864" s="87" t="str">
        <f t="shared" si="186"/>
        <v/>
      </c>
      <c r="B11864" s="87" t="str">
        <f>IF(C11864="","",C11864&amp;COUNTIF($C$2:C11864,C11864))</f>
        <v/>
      </c>
      <c r="C11864" s="88"/>
      <c r="D11864" s="87" t="str">
        <f>IF($C11864="","",VLOOKUP($C11864,人员花名册!$B$2:$F$2001,2,0))</f>
        <v/>
      </c>
      <c r="E11864" s="87" t="str">
        <f>IF($C11864="","",VLOOKUP($C11864,人员花名册!$B$2:$F$2001,4,0))</f>
        <v/>
      </c>
      <c r="F11864" s="89" t="str">
        <f>IF($C11864="","",VLOOKUP($C11864,人员花名册!$B$2:$F$2001,5,0))</f>
        <v/>
      </c>
      <c r="G11864" s="29"/>
      <c r="H11864" s="29"/>
      <c r="I11864" s="87" t="str">
        <f>IF($C11864="","",VLOOKUP($H11864,培训课程清单!$B$2:$J$1700,2,0))</f>
        <v/>
      </c>
      <c r="J11864" s="87" t="str">
        <f>IF($C11864="","",VLOOKUP($H11864,培训课程清单!$B$2:$J$1700,3,0))</f>
        <v/>
      </c>
      <c r="K11864" s="87" t="str">
        <f>IF($H11864="","",VLOOKUP($H11864,培训课程清单!$B$2:$J$1700,4,0))</f>
        <v/>
      </c>
      <c r="L11864" s="29"/>
      <c r="M11864" s="89" t="str">
        <f>IF($H11864="","",VLOOKUP($H11864,培训课程清单!$B$2:$J$1700,7,0))</f>
        <v/>
      </c>
      <c r="N11864" s="87" t="str">
        <f>IF($H11864="","",VLOOKUP($H11864,培训课程清单!$B$2:$J$1700,8,0))</f>
        <v/>
      </c>
      <c r="O11864" s="29"/>
    </row>
    <row r="11865" spans="1:15">
      <c r="A11865" s="87" t="str">
        <f t="shared" si="186"/>
        <v/>
      </c>
      <c r="B11865" s="87" t="str">
        <f>IF(C11865="","",C11865&amp;COUNTIF($C$2:C11865,C11865))</f>
        <v/>
      </c>
      <c r="C11865" s="88"/>
      <c r="D11865" s="87" t="str">
        <f>IF($C11865="","",VLOOKUP($C11865,人员花名册!$B$2:$F$2001,2,0))</f>
        <v/>
      </c>
      <c r="E11865" s="87" t="str">
        <f>IF($C11865="","",VLOOKUP($C11865,人员花名册!$B$2:$F$2001,4,0))</f>
        <v/>
      </c>
      <c r="F11865" s="89" t="str">
        <f>IF($C11865="","",VLOOKUP($C11865,人员花名册!$B$2:$F$2001,5,0))</f>
        <v/>
      </c>
      <c r="G11865" s="29"/>
      <c r="H11865" s="29"/>
      <c r="I11865" s="87" t="str">
        <f>IF($C11865="","",VLOOKUP($H11865,培训课程清单!$B$2:$J$1700,2,0))</f>
        <v/>
      </c>
      <c r="J11865" s="87" t="str">
        <f>IF($C11865="","",VLOOKUP($H11865,培训课程清单!$B$2:$J$1700,3,0))</f>
        <v/>
      </c>
      <c r="K11865" s="87" t="str">
        <f>IF($H11865="","",VLOOKUP($H11865,培训课程清单!$B$2:$J$1700,4,0))</f>
        <v/>
      </c>
      <c r="L11865" s="29"/>
      <c r="M11865" s="89" t="str">
        <f>IF($H11865="","",VLOOKUP($H11865,培训课程清单!$B$2:$J$1700,7,0))</f>
        <v/>
      </c>
      <c r="N11865" s="87" t="str">
        <f>IF($H11865="","",VLOOKUP($H11865,培训课程清单!$B$2:$J$1700,8,0))</f>
        <v/>
      </c>
      <c r="O11865" s="29"/>
    </row>
    <row r="11866" spans="1:15">
      <c r="A11866" s="87" t="str">
        <f t="shared" si="186"/>
        <v/>
      </c>
      <c r="B11866" s="87" t="str">
        <f>IF(C11866="","",C11866&amp;COUNTIF($C$2:C11866,C11866))</f>
        <v/>
      </c>
      <c r="C11866" s="88"/>
      <c r="D11866" s="87" t="str">
        <f>IF($C11866="","",VLOOKUP($C11866,人员花名册!$B$2:$F$2001,2,0))</f>
        <v/>
      </c>
      <c r="E11866" s="87" t="str">
        <f>IF($C11866="","",VLOOKUP($C11866,人员花名册!$B$2:$F$2001,4,0))</f>
        <v/>
      </c>
      <c r="F11866" s="89" t="str">
        <f>IF($C11866="","",VLOOKUP($C11866,人员花名册!$B$2:$F$2001,5,0))</f>
        <v/>
      </c>
      <c r="G11866" s="29"/>
      <c r="H11866" s="29"/>
      <c r="I11866" s="87" t="str">
        <f>IF($C11866="","",VLOOKUP($H11866,培训课程清单!$B$2:$J$1700,2,0))</f>
        <v/>
      </c>
      <c r="J11866" s="87" t="str">
        <f>IF($C11866="","",VLOOKUP($H11866,培训课程清单!$B$2:$J$1700,3,0))</f>
        <v/>
      </c>
      <c r="K11866" s="87" t="str">
        <f>IF($H11866="","",VLOOKUP($H11866,培训课程清单!$B$2:$J$1700,4,0))</f>
        <v/>
      </c>
      <c r="L11866" s="29"/>
      <c r="M11866" s="89" t="str">
        <f>IF($H11866="","",VLOOKUP($H11866,培训课程清单!$B$2:$J$1700,7,0))</f>
        <v/>
      </c>
      <c r="N11866" s="87" t="str">
        <f>IF($H11866="","",VLOOKUP($H11866,培训课程清单!$B$2:$J$1700,8,0))</f>
        <v/>
      </c>
      <c r="O11866" s="29"/>
    </row>
    <row r="11867" spans="1:15">
      <c r="A11867" s="87" t="str">
        <f t="shared" si="186"/>
        <v/>
      </c>
      <c r="B11867" s="87" t="str">
        <f>IF(C11867="","",C11867&amp;COUNTIF($C$2:C11867,C11867))</f>
        <v/>
      </c>
      <c r="C11867" s="88"/>
      <c r="D11867" s="87" t="str">
        <f>IF($C11867="","",VLOOKUP($C11867,人员花名册!$B$2:$F$2001,2,0))</f>
        <v/>
      </c>
      <c r="E11867" s="87" t="str">
        <f>IF($C11867="","",VLOOKUP($C11867,人员花名册!$B$2:$F$2001,4,0))</f>
        <v/>
      </c>
      <c r="F11867" s="89" t="str">
        <f>IF($C11867="","",VLOOKUP($C11867,人员花名册!$B$2:$F$2001,5,0))</f>
        <v/>
      </c>
      <c r="G11867" s="29"/>
      <c r="H11867" s="29"/>
      <c r="I11867" s="87" t="str">
        <f>IF($C11867="","",VLOOKUP($H11867,培训课程清单!$B$2:$J$1700,2,0))</f>
        <v/>
      </c>
      <c r="J11867" s="87" t="str">
        <f>IF($C11867="","",VLOOKUP($H11867,培训课程清单!$B$2:$J$1700,3,0))</f>
        <v/>
      </c>
      <c r="K11867" s="87" t="str">
        <f>IF($H11867="","",VLOOKUP($H11867,培训课程清单!$B$2:$J$1700,4,0))</f>
        <v/>
      </c>
      <c r="L11867" s="29"/>
      <c r="M11867" s="89" t="str">
        <f>IF($H11867="","",VLOOKUP($H11867,培训课程清单!$B$2:$J$1700,7,0))</f>
        <v/>
      </c>
      <c r="N11867" s="87" t="str">
        <f>IF($H11867="","",VLOOKUP($H11867,培训课程清单!$B$2:$J$1700,8,0))</f>
        <v/>
      </c>
      <c r="O11867" s="29"/>
    </row>
    <row r="11868" spans="1:15">
      <c r="A11868" s="87" t="str">
        <f t="shared" si="186"/>
        <v/>
      </c>
      <c r="B11868" s="87" t="str">
        <f>IF(C11868="","",C11868&amp;COUNTIF($C$2:C11868,C11868))</f>
        <v/>
      </c>
      <c r="C11868" s="88"/>
      <c r="D11868" s="87" t="str">
        <f>IF($C11868="","",VLOOKUP($C11868,人员花名册!$B$2:$F$2001,2,0))</f>
        <v/>
      </c>
      <c r="E11868" s="87" t="str">
        <f>IF($C11868="","",VLOOKUP($C11868,人员花名册!$B$2:$F$2001,4,0))</f>
        <v/>
      </c>
      <c r="F11868" s="89" t="str">
        <f>IF($C11868="","",VLOOKUP($C11868,人员花名册!$B$2:$F$2001,5,0))</f>
        <v/>
      </c>
      <c r="G11868" s="29"/>
      <c r="H11868" s="29"/>
      <c r="I11868" s="87" t="str">
        <f>IF($C11868="","",VLOOKUP($H11868,培训课程清单!$B$2:$J$1700,2,0))</f>
        <v/>
      </c>
      <c r="J11868" s="87" t="str">
        <f>IF($C11868="","",VLOOKUP($H11868,培训课程清单!$B$2:$J$1700,3,0))</f>
        <v/>
      </c>
      <c r="K11868" s="87" t="str">
        <f>IF($H11868="","",VLOOKUP($H11868,培训课程清单!$B$2:$J$1700,4,0))</f>
        <v/>
      </c>
      <c r="L11868" s="29"/>
      <c r="M11868" s="89" t="str">
        <f>IF($H11868="","",VLOOKUP($H11868,培训课程清单!$B$2:$J$1700,7,0))</f>
        <v/>
      </c>
      <c r="N11868" s="87" t="str">
        <f>IF($H11868="","",VLOOKUP($H11868,培训课程清单!$B$2:$J$1700,8,0))</f>
        <v/>
      </c>
      <c r="O11868" s="29"/>
    </row>
    <row r="11869" spans="1:15">
      <c r="A11869" s="87" t="str">
        <f t="shared" si="186"/>
        <v/>
      </c>
      <c r="B11869" s="87" t="str">
        <f>IF(C11869="","",C11869&amp;COUNTIF($C$2:C11869,C11869))</f>
        <v/>
      </c>
      <c r="C11869" s="88"/>
      <c r="D11869" s="87" t="str">
        <f>IF($C11869="","",VLOOKUP($C11869,人员花名册!$B$2:$F$2001,2,0))</f>
        <v/>
      </c>
      <c r="E11869" s="87" t="str">
        <f>IF($C11869="","",VLOOKUP($C11869,人员花名册!$B$2:$F$2001,4,0))</f>
        <v/>
      </c>
      <c r="F11869" s="89" t="str">
        <f>IF($C11869="","",VLOOKUP($C11869,人员花名册!$B$2:$F$2001,5,0))</f>
        <v/>
      </c>
      <c r="G11869" s="29"/>
      <c r="H11869" s="29"/>
      <c r="I11869" s="87" t="str">
        <f>IF($C11869="","",VLOOKUP($H11869,培训课程清单!$B$2:$J$1700,2,0))</f>
        <v/>
      </c>
      <c r="J11869" s="87" t="str">
        <f>IF($C11869="","",VLOOKUP($H11869,培训课程清单!$B$2:$J$1700,3,0))</f>
        <v/>
      </c>
      <c r="K11869" s="87" t="str">
        <f>IF($H11869="","",VLOOKUP($H11869,培训课程清单!$B$2:$J$1700,4,0))</f>
        <v/>
      </c>
      <c r="L11869" s="29"/>
      <c r="M11869" s="89" t="str">
        <f>IF($H11869="","",VLOOKUP($H11869,培训课程清单!$B$2:$J$1700,7,0))</f>
        <v/>
      </c>
      <c r="N11869" s="87" t="str">
        <f>IF($H11869="","",VLOOKUP($H11869,培训课程清单!$B$2:$J$1700,8,0))</f>
        <v/>
      </c>
      <c r="O11869" s="29"/>
    </row>
    <row r="11870" spans="1:15">
      <c r="A11870" s="87" t="str">
        <f t="shared" si="186"/>
        <v/>
      </c>
      <c r="B11870" s="87" t="str">
        <f>IF(C11870="","",C11870&amp;COUNTIF($C$2:C11870,C11870))</f>
        <v/>
      </c>
      <c r="C11870" s="88"/>
      <c r="D11870" s="87" t="str">
        <f>IF($C11870="","",VLOOKUP($C11870,人员花名册!$B$2:$F$2001,2,0))</f>
        <v/>
      </c>
      <c r="E11870" s="87" t="str">
        <f>IF($C11870="","",VLOOKUP($C11870,人员花名册!$B$2:$F$2001,4,0))</f>
        <v/>
      </c>
      <c r="F11870" s="89" t="str">
        <f>IF($C11870="","",VLOOKUP($C11870,人员花名册!$B$2:$F$2001,5,0))</f>
        <v/>
      </c>
      <c r="G11870" s="29"/>
      <c r="H11870" s="29"/>
      <c r="I11870" s="87" t="str">
        <f>IF($C11870="","",VLOOKUP($H11870,培训课程清单!$B$2:$J$1700,2,0))</f>
        <v/>
      </c>
      <c r="J11870" s="87" t="str">
        <f>IF($C11870="","",VLOOKUP($H11870,培训课程清单!$B$2:$J$1700,3,0))</f>
        <v/>
      </c>
      <c r="K11870" s="87" t="str">
        <f>IF($H11870="","",VLOOKUP($H11870,培训课程清单!$B$2:$J$1700,4,0))</f>
        <v/>
      </c>
      <c r="L11870" s="29"/>
      <c r="M11870" s="89" t="str">
        <f>IF($H11870="","",VLOOKUP($H11870,培训课程清单!$B$2:$J$1700,7,0))</f>
        <v/>
      </c>
      <c r="N11870" s="87" t="str">
        <f>IF($H11870="","",VLOOKUP($H11870,培训课程清单!$B$2:$J$1700,8,0))</f>
        <v/>
      </c>
      <c r="O11870" s="29"/>
    </row>
    <row r="11871" spans="1:15">
      <c r="A11871" s="87" t="str">
        <f t="shared" si="186"/>
        <v/>
      </c>
      <c r="B11871" s="87" t="str">
        <f>IF(C11871="","",C11871&amp;COUNTIF($C$2:C11871,C11871))</f>
        <v/>
      </c>
      <c r="C11871" s="88"/>
      <c r="D11871" s="87" t="str">
        <f>IF($C11871="","",VLOOKUP($C11871,人员花名册!$B$2:$F$2001,2,0))</f>
        <v/>
      </c>
      <c r="E11871" s="87" t="str">
        <f>IF($C11871="","",VLOOKUP($C11871,人员花名册!$B$2:$F$2001,4,0))</f>
        <v/>
      </c>
      <c r="F11871" s="89" t="str">
        <f>IF($C11871="","",VLOOKUP($C11871,人员花名册!$B$2:$F$2001,5,0))</f>
        <v/>
      </c>
      <c r="G11871" s="29"/>
      <c r="H11871" s="29"/>
      <c r="I11871" s="87" t="str">
        <f>IF($C11871="","",VLOOKUP($H11871,培训课程清单!$B$2:$J$1700,2,0))</f>
        <v/>
      </c>
      <c r="J11871" s="87" t="str">
        <f>IF($C11871="","",VLOOKUP($H11871,培训课程清单!$B$2:$J$1700,3,0))</f>
        <v/>
      </c>
      <c r="K11871" s="87" t="str">
        <f>IF($H11871="","",VLOOKUP($H11871,培训课程清单!$B$2:$J$1700,4,0))</f>
        <v/>
      </c>
      <c r="L11871" s="29"/>
      <c r="M11871" s="89" t="str">
        <f>IF($H11871="","",VLOOKUP($H11871,培训课程清单!$B$2:$J$1700,7,0))</f>
        <v/>
      </c>
      <c r="N11871" s="87" t="str">
        <f>IF($H11871="","",VLOOKUP($H11871,培训课程清单!$B$2:$J$1700,8,0))</f>
        <v/>
      </c>
      <c r="O11871" s="29"/>
    </row>
    <row r="11872" spans="1:15">
      <c r="A11872" s="87" t="str">
        <f t="shared" si="186"/>
        <v/>
      </c>
      <c r="B11872" s="87" t="str">
        <f>IF(C11872="","",C11872&amp;COUNTIF($C$2:C11872,C11872))</f>
        <v/>
      </c>
      <c r="C11872" s="88"/>
      <c r="D11872" s="87" t="str">
        <f>IF($C11872="","",VLOOKUP($C11872,人员花名册!$B$2:$F$2001,2,0))</f>
        <v/>
      </c>
      <c r="E11872" s="87" t="str">
        <f>IF($C11872="","",VLOOKUP($C11872,人员花名册!$B$2:$F$2001,4,0))</f>
        <v/>
      </c>
      <c r="F11872" s="89" t="str">
        <f>IF($C11872="","",VLOOKUP($C11872,人员花名册!$B$2:$F$2001,5,0))</f>
        <v/>
      </c>
      <c r="G11872" s="29"/>
      <c r="H11872" s="29"/>
      <c r="I11872" s="87" t="str">
        <f>IF($C11872="","",VLOOKUP($H11872,培训课程清单!$B$2:$J$1700,2,0))</f>
        <v/>
      </c>
      <c r="J11872" s="87" t="str">
        <f>IF($C11872="","",VLOOKUP($H11872,培训课程清单!$B$2:$J$1700,3,0))</f>
        <v/>
      </c>
      <c r="K11872" s="87" t="str">
        <f>IF($H11872="","",VLOOKUP($H11872,培训课程清单!$B$2:$J$1700,4,0))</f>
        <v/>
      </c>
      <c r="L11872" s="29"/>
      <c r="M11872" s="89" t="str">
        <f>IF($H11872="","",VLOOKUP($H11872,培训课程清单!$B$2:$J$1700,7,0))</f>
        <v/>
      </c>
      <c r="N11872" s="87" t="str">
        <f>IF($H11872="","",VLOOKUP($H11872,培训课程清单!$B$2:$J$1700,8,0))</f>
        <v/>
      </c>
      <c r="O11872" s="29"/>
    </row>
    <row r="11873" spans="1:15">
      <c r="A11873" s="87" t="str">
        <f t="shared" si="186"/>
        <v/>
      </c>
      <c r="B11873" s="87" t="str">
        <f>IF(C11873="","",C11873&amp;COUNTIF($C$2:C11873,C11873))</f>
        <v/>
      </c>
      <c r="C11873" s="88"/>
      <c r="D11873" s="87" t="str">
        <f>IF($C11873="","",VLOOKUP($C11873,人员花名册!$B$2:$F$2001,2,0))</f>
        <v/>
      </c>
      <c r="E11873" s="87" t="str">
        <f>IF($C11873="","",VLOOKUP($C11873,人员花名册!$B$2:$F$2001,4,0))</f>
        <v/>
      </c>
      <c r="F11873" s="89" t="str">
        <f>IF($C11873="","",VLOOKUP($C11873,人员花名册!$B$2:$F$2001,5,0))</f>
        <v/>
      </c>
      <c r="G11873" s="29"/>
      <c r="H11873" s="29"/>
      <c r="I11873" s="87" t="str">
        <f>IF($C11873="","",VLOOKUP($H11873,培训课程清单!$B$2:$J$1700,2,0))</f>
        <v/>
      </c>
      <c r="J11873" s="87" t="str">
        <f>IF($C11873="","",VLOOKUP($H11873,培训课程清单!$B$2:$J$1700,3,0))</f>
        <v/>
      </c>
      <c r="K11873" s="87" t="str">
        <f>IF($H11873="","",VLOOKUP($H11873,培训课程清单!$B$2:$J$1700,4,0))</f>
        <v/>
      </c>
      <c r="L11873" s="29"/>
      <c r="M11873" s="89" t="str">
        <f>IF($H11873="","",VLOOKUP($H11873,培训课程清单!$B$2:$J$1700,7,0))</f>
        <v/>
      </c>
      <c r="N11873" s="87" t="str">
        <f>IF($H11873="","",VLOOKUP($H11873,培训课程清单!$B$2:$J$1700,8,0))</f>
        <v/>
      </c>
      <c r="O11873" s="29"/>
    </row>
    <row r="11874" spans="1:15">
      <c r="A11874" s="87" t="str">
        <f t="shared" si="186"/>
        <v/>
      </c>
      <c r="B11874" s="87" t="str">
        <f>IF(C11874="","",C11874&amp;COUNTIF($C$2:C11874,C11874))</f>
        <v/>
      </c>
      <c r="C11874" s="88"/>
      <c r="D11874" s="87" t="str">
        <f>IF($C11874="","",VLOOKUP($C11874,人员花名册!$B$2:$F$2001,2,0))</f>
        <v/>
      </c>
      <c r="E11874" s="87" t="str">
        <f>IF($C11874="","",VLOOKUP($C11874,人员花名册!$B$2:$F$2001,4,0))</f>
        <v/>
      </c>
      <c r="F11874" s="89" t="str">
        <f>IF($C11874="","",VLOOKUP($C11874,人员花名册!$B$2:$F$2001,5,0))</f>
        <v/>
      </c>
      <c r="G11874" s="29"/>
      <c r="H11874" s="29"/>
      <c r="I11874" s="87" t="str">
        <f>IF($C11874="","",VLOOKUP($H11874,培训课程清单!$B$2:$J$1700,2,0))</f>
        <v/>
      </c>
      <c r="J11874" s="87" t="str">
        <f>IF($C11874="","",VLOOKUP($H11874,培训课程清单!$B$2:$J$1700,3,0))</f>
        <v/>
      </c>
      <c r="K11874" s="87" t="str">
        <f>IF($H11874="","",VLOOKUP($H11874,培训课程清单!$B$2:$J$1700,4,0))</f>
        <v/>
      </c>
      <c r="L11874" s="29"/>
      <c r="M11874" s="89" t="str">
        <f>IF($H11874="","",VLOOKUP($H11874,培训课程清单!$B$2:$J$1700,7,0))</f>
        <v/>
      </c>
      <c r="N11874" s="87" t="str">
        <f>IF($H11874="","",VLOOKUP($H11874,培训课程清单!$B$2:$J$1700,8,0))</f>
        <v/>
      </c>
      <c r="O11874" s="29"/>
    </row>
    <row r="11875" spans="1:15">
      <c r="A11875" s="87" t="str">
        <f t="shared" si="186"/>
        <v/>
      </c>
      <c r="B11875" s="87" t="str">
        <f>IF(C11875="","",C11875&amp;COUNTIF($C$2:C11875,C11875))</f>
        <v/>
      </c>
      <c r="C11875" s="88"/>
      <c r="D11875" s="87" t="str">
        <f>IF($C11875="","",VLOOKUP($C11875,人员花名册!$B$2:$F$2001,2,0))</f>
        <v/>
      </c>
      <c r="E11875" s="87" t="str">
        <f>IF($C11875="","",VLOOKUP($C11875,人员花名册!$B$2:$F$2001,4,0))</f>
        <v/>
      </c>
      <c r="F11875" s="89" t="str">
        <f>IF($C11875="","",VLOOKUP($C11875,人员花名册!$B$2:$F$2001,5,0))</f>
        <v/>
      </c>
      <c r="G11875" s="29"/>
      <c r="H11875" s="29"/>
      <c r="I11875" s="87" t="str">
        <f>IF($C11875="","",VLOOKUP($H11875,培训课程清单!$B$2:$J$1700,2,0))</f>
        <v/>
      </c>
      <c r="J11875" s="87" t="str">
        <f>IF($C11875="","",VLOOKUP($H11875,培训课程清单!$B$2:$J$1700,3,0))</f>
        <v/>
      </c>
      <c r="K11875" s="87" t="str">
        <f>IF($H11875="","",VLOOKUP($H11875,培训课程清单!$B$2:$J$1700,4,0))</f>
        <v/>
      </c>
      <c r="L11875" s="29"/>
      <c r="M11875" s="89" t="str">
        <f>IF($H11875="","",VLOOKUP($H11875,培训课程清单!$B$2:$J$1700,7,0))</f>
        <v/>
      </c>
      <c r="N11875" s="87" t="str">
        <f>IF($H11875="","",VLOOKUP($H11875,培训课程清单!$B$2:$J$1700,8,0))</f>
        <v/>
      </c>
      <c r="O11875" s="29"/>
    </row>
    <row r="11876" spans="1:15">
      <c r="A11876" s="87" t="str">
        <f t="shared" si="186"/>
        <v/>
      </c>
      <c r="B11876" s="87" t="str">
        <f>IF(C11876="","",C11876&amp;COUNTIF($C$2:C11876,C11876))</f>
        <v/>
      </c>
      <c r="C11876" s="88"/>
      <c r="D11876" s="87" t="str">
        <f>IF($C11876="","",VLOOKUP($C11876,人员花名册!$B$2:$F$2001,2,0))</f>
        <v/>
      </c>
      <c r="E11876" s="87" t="str">
        <f>IF($C11876="","",VLOOKUP($C11876,人员花名册!$B$2:$F$2001,4,0))</f>
        <v/>
      </c>
      <c r="F11876" s="89" t="str">
        <f>IF($C11876="","",VLOOKUP($C11876,人员花名册!$B$2:$F$2001,5,0))</f>
        <v/>
      </c>
      <c r="G11876" s="29"/>
      <c r="H11876" s="29"/>
      <c r="I11876" s="87" t="str">
        <f>IF($C11876="","",VLOOKUP($H11876,培训课程清单!$B$2:$J$1700,2,0))</f>
        <v/>
      </c>
      <c r="J11876" s="87" t="str">
        <f>IF($C11876="","",VLOOKUP($H11876,培训课程清单!$B$2:$J$1700,3,0))</f>
        <v/>
      </c>
      <c r="K11876" s="87" t="str">
        <f>IF($H11876="","",VLOOKUP($H11876,培训课程清单!$B$2:$J$1700,4,0))</f>
        <v/>
      </c>
      <c r="L11876" s="29"/>
      <c r="M11876" s="89" t="str">
        <f>IF($H11876="","",VLOOKUP($H11876,培训课程清单!$B$2:$J$1700,7,0))</f>
        <v/>
      </c>
      <c r="N11876" s="87" t="str">
        <f>IF($H11876="","",VLOOKUP($H11876,培训课程清单!$B$2:$J$1700,8,0))</f>
        <v/>
      </c>
      <c r="O11876" s="29"/>
    </row>
    <row r="11877" spans="1:15">
      <c r="A11877" s="87" t="str">
        <f t="shared" si="186"/>
        <v/>
      </c>
      <c r="B11877" s="87" t="str">
        <f>IF(C11877="","",C11877&amp;COUNTIF($C$2:C11877,C11877))</f>
        <v/>
      </c>
      <c r="C11877" s="88"/>
      <c r="D11877" s="87" t="str">
        <f>IF($C11877="","",VLOOKUP($C11877,人员花名册!$B$2:$F$2001,2,0))</f>
        <v/>
      </c>
      <c r="E11877" s="87" t="str">
        <f>IF($C11877="","",VLOOKUP($C11877,人员花名册!$B$2:$F$2001,4,0))</f>
        <v/>
      </c>
      <c r="F11877" s="89" t="str">
        <f>IF($C11877="","",VLOOKUP($C11877,人员花名册!$B$2:$F$2001,5,0))</f>
        <v/>
      </c>
      <c r="G11877" s="29"/>
      <c r="H11877" s="29"/>
      <c r="I11877" s="87" t="str">
        <f>IF($C11877="","",VLOOKUP($H11877,培训课程清单!$B$2:$J$1700,2,0))</f>
        <v/>
      </c>
      <c r="J11877" s="87" t="str">
        <f>IF($C11877="","",VLOOKUP($H11877,培训课程清单!$B$2:$J$1700,3,0))</f>
        <v/>
      </c>
      <c r="K11877" s="87" t="str">
        <f>IF($H11877="","",VLOOKUP($H11877,培训课程清单!$B$2:$J$1700,4,0))</f>
        <v/>
      </c>
      <c r="L11877" s="29"/>
      <c r="M11877" s="89" t="str">
        <f>IF($H11877="","",VLOOKUP($H11877,培训课程清单!$B$2:$J$1700,7,0))</f>
        <v/>
      </c>
      <c r="N11877" s="87" t="str">
        <f>IF($H11877="","",VLOOKUP($H11877,培训课程清单!$B$2:$J$1700,8,0))</f>
        <v/>
      </c>
      <c r="O11877" s="29"/>
    </row>
    <row r="11878" spans="1:15">
      <c r="A11878" s="87" t="str">
        <f t="shared" si="186"/>
        <v/>
      </c>
      <c r="B11878" s="87" t="str">
        <f>IF(C11878="","",C11878&amp;COUNTIF($C$2:C11878,C11878))</f>
        <v/>
      </c>
      <c r="C11878" s="88"/>
      <c r="D11878" s="87" t="str">
        <f>IF($C11878="","",VLOOKUP($C11878,人员花名册!$B$2:$F$2001,2,0))</f>
        <v/>
      </c>
      <c r="E11878" s="87" t="str">
        <f>IF($C11878="","",VLOOKUP($C11878,人员花名册!$B$2:$F$2001,4,0))</f>
        <v/>
      </c>
      <c r="F11878" s="89" t="str">
        <f>IF($C11878="","",VLOOKUP($C11878,人员花名册!$B$2:$F$2001,5,0))</f>
        <v/>
      </c>
      <c r="G11878" s="29"/>
      <c r="H11878" s="29"/>
      <c r="I11878" s="87" t="str">
        <f>IF($C11878="","",VLOOKUP($H11878,培训课程清单!$B$2:$J$1700,2,0))</f>
        <v/>
      </c>
      <c r="J11878" s="87" t="str">
        <f>IF($C11878="","",VLOOKUP($H11878,培训课程清单!$B$2:$J$1700,3,0))</f>
        <v/>
      </c>
      <c r="K11878" s="87" t="str">
        <f>IF($H11878="","",VLOOKUP($H11878,培训课程清单!$B$2:$J$1700,4,0))</f>
        <v/>
      </c>
      <c r="L11878" s="29"/>
      <c r="M11878" s="89" t="str">
        <f>IF($H11878="","",VLOOKUP($H11878,培训课程清单!$B$2:$J$1700,7,0))</f>
        <v/>
      </c>
      <c r="N11878" s="87" t="str">
        <f>IF($H11878="","",VLOOKUP($H11878,培训课程清单!$B$2:$J$1700,8,0))</f>
        <v/>
      </c>
      <c r="O11878" s="29"/>
    </row>
    <row r="11879" spans="1:15">
      <c r="A11879" s="87" t="str">
        <f t="shared" si="186"/>
        <v/>
      </c>
      <c r="B11879" s="87" t="str">
        <f>IF(C11879="","",C11879&amp;COUNTIF($C$2:C11879,C11879))</f>
        <v/>
      </c>
      <c r="C11879" s="88"/>
      <c r="D11879" s="87" t="str">
        <f>IF($C11879="","",VLOOKUP($C11879,人员花名册!$B$2:$F$2001,2,0))</f>
        <v/>
      </c>
      <c r="E11879" s="87" t="str">
        <f>IF($C11879="","",VLOOKUP($C11879,人员花名册!$B$2:$F$2001,4,0))</f>
        <v/>
      </c>
      <c r="F11879" s="89" t="str">
        <f>IF($C11879="","",VLOOKUP($C11879,人员花名册!$B$2:$F$2001,5,0))</f>
        <v/>
      </c>
      <c r="G11879" s="29"/>
      <c r="H11879" s="29"/>
      <c r="I11879" s="87" t="str">
        <f>IF($C11879="","",VLOOKUP($H11879,培训课程清单!$B$2:$J$1700,2,0))</f>
        <v/>
      </c>
      <c r="J11879" s="87" t="str">
        <f>IF($C11879="","",VLOOKUP($H11879,培训课程清单!$B$2:$J$1700,3,0))</f>
        <v/>
      </c>
      <c r="K11879" s="87" t="str">
        <f>IF($H11879="","",VLOOKUP($H11879,培训课程清单!$B$2:$J$1700,4,0))</f>
        <v/>
      </c>
      <c r="L11879" s="29"/>
      <c r="M11879" s="89" t="str">
        <f>IF($H11879="","",VLOOKUP($H11879,培训课程清单!$B$2:$J$1700,7,0))</f>
        <v/>
      </c>
      <c r="N11879" s="87" t="str">
        <f>IF($H11879="","",VLOOKUP($H11879,培训课程清单!$B$2:$J$1700,8,0))</f>
        <v/>
      </c>
      <c r="O11879" s="29"/>
    </row>
    <row r="11880" spans="1:15">
      <c r="A11880" s="87" t="str">
        <f t="shared" si="186"/>
        <v/>
      </c>
      <c r="B11880" s="87" t="str">
        <f>IF(C11880="","",C11880&amp;COUNTIF($C$2:C11880,C11880))</f>
        <v/>
      </c>
      <c r="C11880" s="88"/>
      <c r="D11880" s="87" t="str">
        <f>IF($C11880="","",VLOOKUP($C11880,人员花名册!$B$2:$F$2001,2,0))</f>
        <v/>
      </c>
      <c r="E11880" s="87" t="str">
        <f>IF($C11880="","",VLOOKUP($C11880,人员花名册!$B$2:$F$2001,4,0))</f>
        <v/>
      </c>
      <c r="F11880" s="89" t="str">
        <f>IF($C11880="","",VLOOKUP($C11880,人员花名册!$B$2:$F$2001,5,0))</f>
        <v/>
      </c>
      <c r="G11880" s="29"/>
      <c r="H11880" s="29"/>
      <c r="I11880" s="87" t="str">
        <f>IF($C11880="","",VLOOKUP($H11880,培训课程清单!$B$2:$J$1700,2,0))</f>
        <v/>
      </c>
      <c r="J11880" s="87" t="str">
        <f>IF($C11880="","",VLOOKUP($H11880,培训课程清单!$B$2:$J$1700,3,0))</f>
        <v/>
      </c>
      <c r="K11880" s="87" t="str">
        <f>IF($H11880="","",VLOOKUP($H11880,培训课程清单!$B$2:$J$1700,4,0))</f>
        <v/>
      </c>
      <c r="L11880" s="29"/>
      <c r="M11880" s="89" t="str">
        <f>IF($H11880="","",VLOOKUP($H11880,培训课程清单!$B$2:$J$1700,7,0))</f>
        <v/>
      </c>
      <c r="N11880" s="87" t="str">
        <f>IF($H11880="","",VLOOKUP($H11880,培训课程清单!$B$2:$J$1700,8,0))</f>
        <v/>
      </c>
      <c r="O11880" s="29"/>
    </row>
    <row r="11881" spans="1:15">
      <c r="A11881" s="87" t="str">
        <f t="shared" si="186"/>
        <v/>
      </c>
      <c r="B11881" s="87" t="str">
        <f>IF(C11881="","",C11881&amp;COUNTIF($C$2:C11881,C11881))</f>
        <v/>
      </c>
      <c r="C11881" s="88"/>
      <c r="D11881" s="87" t="str">
        <f>IF($C11881="","",VLOOKUP($C11881,人员花名册!$B$2:$F$2001,2,0))</f>
        <v/>
      </c>
      <c r="E11881" s="87" t="str">
        <f>IF($C11881="","",VLOOKUP($C11881,人员花名册!$B$2:$F$2001,4,0))</f>
        <v/>
      </c>
      <c r="F11881" s="89" t="str">
        <f>IF($C11881="","",VLOOKUP($C11881,人员花名册!$B$2:$F$2001,5,0))</f>
        <v/>
      </c>
      <c r="G11881" s="29"/>
      <c r="H11881" s="29"/>
      <c r="I11881" s="87" t="str">
        <f>IF($C11881="","",VLOOKUP($H11881,培训课程清单!$B$2:$J$1700,2,0))</f>
        <v/>
      </c>
      <c r="J11881" s="87" t="str">
        <f>IF($C11881="","",VLOOKUP($H11881,培训课程清单!$B$2:$J$1700,3,0))</f>
        <v/>
      </c>
      <c r="K11881" s="87" t="str">
        <f>IF($H11881="","",VLOOKUP($H11881,培训课程清单!$B$2:$J$1700,4,0))</f>
        <v/>
      </c>
      <c r="L11881" s="29"/>
      <c r="M11881" s="89" t="str">
        <f>IF($H11881="","",VLOOKUP($H11881,培训课程清单!$B$2:$J$1700,7,0))</f>
        <v/>
      </c>
      <c r="N11881" s="87" t="str">
        <f>IF($H11881="","",VLOOKUP($H11881,培训课程清单!$B$2:$J$1700,8,0))</f>
        <v/>
      </c>
      <c r="O11881" s="29"/>
    </row>
    <row r="11882" spans="1:15">
      <c r="A11882" s="87" t="str">
        <f t="shared" si="186"/>
        <v/>
      </c>
      <c r="B11882" s="87" t="str">
        <f>IF(C11882="","",C11882&amp;COUNTIF($C$2:C11882,C11882))</f>
        <v/>
      </c>
      <c r="C11882" s="88"/>
      <c r="D11882" s="87" t="str">
        <f>IF($C11882="","",VLOOKUP($C11882,人员花名册!$B$2:$F$2001,2,0))</f>
        <v/>
      </c>
      <c r="E11882" s="87" t="str">
        <f>IF($C11882="","",VLOOKUP($C11882,人员花名册!$B$2:$F$2001,4,0))</f>
        <v/>
      </c>
      <c r="F11882" s="89" t="str">
        <f>IF($C11882="","",VLOOKUP($C11882,人员花名册!$B$2:$F$2001,5,0))</f>
        <v/>
      </c>
      <c r="G11882" s="29"/>
      <c r="H11882" s="29"/>
      <c r="I11882" s="87" t="str">
        <f>IF($C11882="","",VLOOKUP($H11882,培训课程清单!$B$2:$J$1700,2,0))</f>
        <v/>
      </c>
      <c r="J11882" s="87" t="str">
        <f>IF($C11882="","",VLOOKUP($H11882,培训课程清单!$B$2:$J$1700,3,0))</f>
        <v/>
      </c>
      <c r="K11882" s="87" t="str">
        <f>IF($H11882="","",VLOOKUP($H11882,培训课程清单!$B$2:$J$1700,4,0))</f>
        <v/>
      </c>
      <c r="L11882" s="29"/>
      <c r="M11882" s="89" t="str">
        <f>IF($H11882="","",VLOOKUP($H11882,培训课程清单!$B$2:$J$1700,7,0))</f>
        <v/>
      </c>
      <c r="N11882" s="87" t="str">
        <f>IF($H11882="","",VLOOKUP($H11882,培训课程清单!$B$2:$J$1700,8,0))</f>
        <v/>
      </c>
      <c r="O11882" s="29"/>
    </row>
    <row r="11883" spans="1:15">
      <c r="A11883" s="87" t="str">
        <f t="shared" si="186"/>
        <v/>
      </c>
      <c r="B11883" s="87" t="str">
        <f>IF(C11883="","",C11883&amp;COUNTIF($C$2:C11883,C11883))</f>
        <v/>
      </c>
      <c r="C11883" s="88"/>
      <c r="D11883" s="87" t="str">
        <f>IF($C11883="","",VLOOKUP($C11883,人员花名册!$B$2:$F$2001,2,0))</f>
        <v/>
      </c>
      <c r="E11883" s="87" t="str">
        <f>IF($C11883="","",VLOOKUP($C11883,人员花名册!$B$2:$F$2001,4,0))</f>
        <v/>
      </c>
      <c r="F11883" s="89" t="str">
        <f>IF($C11883="","",VLOOKUP($C11883,人员花名册!$B$2:$F$2001,5,0))</f>
        <v/>
      </c>
      <c r="G11883" s="29"/>
      <c r="H11883" s="29"/>
      <c r="I11883" s="87" t="str">
        <f>IF($C11883="","",VLOOKUP($H11883,培训课程清单!$B$2:$J$1700,2,0))</f>
        <v/>
      </c>
      <c r="J11883" s="87" t="str">
        <f>IF($C11883="","",VLOOKUP($H11883,培训课程清单!$B$2:$J$1700,3,0))</f>
        <v/>
      </c>
      <c r="K11883" s="87" t="str">
        <f>IF($H11883="","",VLOOKUP($H11883,培训课程清单!$B$2:$J$1700,4,0))</f>
        <v/>
      </c>
      <c r="L11883" s="29"/>
      <c r="M11883" s="89" t="str">
        <f>IF($H11883="","",VLOOKUP($H11883,培训课程清单!$B$2:$J$1700,7,0))</f>
        <v/>
      </c>
      <c r="N11883" s="87" t="str">
        <f>IF($H11883="","",VLOOKUP($H11883,培训课程清单!$B$2:$J$1700,8,0))</f>
        <v/>
      </c>
      <c r="O11883" s="29"/>
    </row>
    <row r="11884" spans="1:15">
      <c r="A11884" s="87" t="str">
        <f t="shared" si="186"/>
        <v/>
      </c>
      <c r="B11884" s="87" t="str">
        <f>IF(C11884="","",C11884&amp;COUNTIF($C$2:C11884,C11884))</f>
        <v/>
      </c>
      <c r="C11884" s="88"/>
      <c r="D11884" s="87" t="str">
        <f>IF($C11884="","",VLOOKUP($C11884,人员花名册!$B$2:$F$2001,2,0))</f>
        <v/>
      </c>
      <c r="E11884" s="87" t="str">
        <f>IF($C11884="","",VLOOKUP($C11884,人员花名册!$B$2:$F$2001,4,0))</f>
        <v/>
      </c>
      <c r="F11884" s="89" t="str">
        <f>IF($C11884="","",VLOOKUP($C11884,人员花名册!$B$2:$F$2001,5,0))</f>
        <v/>
      </c>
      <c r="G11884" s="29"/>
      <c r="H11884" s="29"/>
      <c r="I11884" s="87" t="str">
        <f>IF($C11884="","",VLOOKUP($H11884,培训课程清单!$B$2:$J$1700,2,0))</f>
        <v/>
      </c>
      <c r="J11884" s="87" t="str">
        <f>IF($C11884="","",VLOOKUP($H11884,培训课程清单!$B$2:$J$1700,3,0))</f>
        <v/>
      </c>
      <c r="K11884" s="87" t="str">
        <f>IF($H11884="","",VLOOKUP($H11884,培训课程清单!$B$2:$J$1700,4,0))</f>
        <v/>
      </c>
      <c r="L11884" s="29"/>
      <c r="M11884" s="89" t="str">
        <f>IF($H11884="","",VLOOKUP($H11884,培训课程清单!$B$2:$J$1700,7,0))</f>
        <v/>
      </c>
      <c r="N11884" s="87" t="str">
        <f>IF($H11884="","",VLOOKUP($H11884,培训课程清单!$B$2:$J$1700,8,0))</f>
        <v/>
      </c>
      <c r="O11884" s="29"/>
    </row>
    <row r="11885" spans="1:15">
      <c r="A11885" s="87" t="str">
        <f t="shared" si="186"/>
        <v/>
      </c>
      <c r="B11885" s="87" t="str">
        <f>IF(C11885="","",C11885&amp;COUNTIF($C$2:C11885,C11885))</f>
        <v/>
      </c>
      <c r="C11885" s="88"/>
      <c r="D11885" s="87" t="str">
        <f>IF($C11885="","",VLOOKUP($C11885,人员花名册!$B$2:$F$2001,2,0))</f>
        <v/>
      </c>
      <c r="E11885" s="87" t="str">
        <f>IF($C11885="","",VLOOKUP($C11885,人员花名册!$B$2:$F$2001,4,0))</f>
        <v/>
      </c>
      <c r="F11885" s="89" t="str">
        <f>IF($C11885="","",VLOOKUP($C11885,人员花名册!$B$2:$F$2001,5,0))</f>
        <v/>
      </c>
      <c r="G11885" s="29"/>
      <c r="H11885" s="29"/>
      <c r="I11885" s="87" t="str">
        <f>IF($C11885="","",VLOOKUP($H11885,培训课程清单!$B$2:$J$1700,2,0))</f>
        <v/>
      </c>
      <c r="J11885" s="87" t="str">
        <f>IF($C11885="","",VLOOKUP($H11885,培训课程清单!$B$2:$J$1700,3,0))</f>
        <v/>
      </c>
      <c r="K11885" s="87" t="str">
        <f>IF($H11885="","",VLOOKUP($H11885,培训课程清单!$B$2:$J$1700,4,0))</f>
        <v/>
      </c>
      <c r="L11885" s="29"/>
      <c r="M11885" s="89" t="str">
        <f>IF($H11885="","",VLOOKUP($H11885,培训课程清单!$B$2:$J$1700,7,0))</f>
        <v/>
      </c>
      <c r="N11885" s="87" t="str">
        <f>IF($H11885="","",VLOOKUP($H11885,培训课程清单!$B$2:$J$1700,8,0))</f>
        <v/>
      </c>
      <c r="O11885" s="29"/>
    </row>
    <row r="11886" spans="1:15">
      <c r="A11886" s="87" t="str">
        <f t="shared" si="186"/>
        <v/>
      </c>
      <c r="B11886" s="87" t="str">
        <f>IF(C11886="","",C11886&amp;COUNTIF($C$2:C11886,C11886))</f>
        <v/>
      </c>
      <c r="C11886" s="88"/>
      <c r="D11886" s="87" t="str">
        <f>IF($C11886="","",VLOOKUP($C11886,人员花名册!$B$2:$F$2001,2,0))</f>
        <v/>
      </c>
      <c r="E11886" s="87" t="str">
        <f>IF($C11886="","",VLOOKUP($C11886,人员花名册!$B$2:$F$2001,4,0))</f>
        <v/>
      </c>
      <c r="F11886" s="89" t="str">
        <f>IF($C11886="","",VLOOKUP($C11886,人员花名册!$B$2:$F$2001,5,0))</f>
        <v/>
      </c>
      <c r="G11886" s="29"/>
      <c r="H11886" s="29"/>
      <c r="I11886" s="87" t="str">
        <f>IF($C11886="","",VLOOKUP($H11886,培训课程清单!$B$2:$J$1700,2,0))</f>
        <v/>
      </c>
      <c r="J11886" s="87" t="str">
        <f>IF($C11886="","",VLOOKUP($H11886,培训课程清单!$B$2:$J$1700,3,0))</f>
        <v/>
      </c>
      <c r="K11886" s="87" t="str">
        <f>IF($H11886="","",VLOOKUP($H11886,培训课程清单!$B$2:$J$1700,4,0))</f>
        <v/>
      </c>
      <c r="L11886" s="29"/>
      <c r="M11886" s="89" t="str">
        <f>IF($H11886="","",VLOOKUP($H11886,培训课程清单!$B$2:$J$1700,7,0))</f>
        <v/>
      </c>
      <c r="N11886" s="87" t="str">
        <f>IF($H11886="","",VLOOKUP($H11886,培训课程清单!$B$2:$J$1700,8,0))</f>
        <v/>
      </c>
      <c r="O11886" s="29"/>
    </row>
    <row r="11887" spans="1:15">
      <c r="A11887" s="87" t="str">
        <f t="shared" si="186"/>
        <v/>
      </c>
      <c r="B11887" s="87" t="str">
        <f>IF(C11887="","",C11887&amp;COUNTIF($C$2:C11887,C11887))</f>
        <v/>
      </c>
      <c r="C11887" s="88"/>
      <c r="D11887" s="87" t="str">
        <f>IF($C11887="","",VLOOKUP($C11887,人员花名册!$B$2:$F$2001,2,0))</f>
        <v/>
      </c>
      <c r="E11887" s="87" t="str">
        <f>IF($C11887="","",VLOOKUP($C11887,人员花名册!$B$2:$F$2001,4,0))</f>
        <v/>
      </c>
      <c r="F11887" s="89" t="str">
        <f>IF($C11887="","",VLOOKUP($C11887,人员花名册!$B$2:$F$2001,5,0))</f>
        <v/>
      </c>
      <c r="G11887" s="29"/>
      <c r="H11887" s="29"/>
      <c r="I11887" s="87" t="str">
        <f>IF($C11887="","",VLOOKUP($H11887,培训课程清单!$B$2:$J$1700,2,0))</f>
        <v/>
      </c>
      <c r="J11887" s="87" t="str">
        <f>IF($C11887="","",VLOOKUP($H11887,培训课程清单!$B$2:$J$1700,3,0))</f>
        <v/>
      </c>
      <c r="K11887" s="87" t="str">
        <f>IF($H11887="","",VLOOKUP($H11887,培训课程清单!$B$2:$J$1700,4,0))</f>
        <v/>
      </c>
      <c r="L11887" s="29"/>
      <c r="M11887" s="89" t="str">
        <f>IF($H11887="","",VLOOKUP($H11887,培训课程清单!$B$2:$J$1700,7,0))</f>
        <v/>
      </c>
      <c r="N11887" s="87" t="str">
        <f>IF($H11887="","",VLOOKUP($H11887,培训课程清单!$B$2:$J$1700,8,0))</f>
        <v/>
      </c>
      <c r="O11887" s="29"/>
    </row>
    <row r="11888" spans="1:15">
      <c r="A11888" s="87" t="str">
        <f t="shared" si="186"/>
        <v/>
      </c>
      <c r="B11888" s="87" t="str">
        <f>IF(C11888="","",C11888&amp;COUNTIF($C$2:C11888,C11888))</f>
        <v/>
      </c>
      <c r="C11888" s="88"/>
      <c r="D11888" s="87" t="str">
        <f>IF($C11888="","",VLOOKUP($C11888,人员花名册!$B$2:$F$2001,2,0))</f>
        <v/>
      </c>
      <c r="E11888" s="87" t="str">
        <f>IF($C11888="","",VLOOKUP($C11888,人员花名册!$B$2:$F$2001,4,0))</f>
        <v/>
      </c>
      <c r="F11888" s="89" t="str">
        <f>IF($C11888="","",VLOOKUP($C11888,人员花名册!$B$2:$F$2001,5,0))</f>
        <v/>
      </c>
      <c r="G11888" s="29"/>
      <c r="H11888" s="29"/>
      <c r="I11888" s="87" t="str">
        <f>IF($C11888="","",VLOOKUP($H11888,培训课程清单!$B$2:$J$1700,2,0))</f>
        <v/>
      </c>
      <c r="J11888" s="87" t="str">
        <f>IF($C11888="","",VLOOKUP($H11888,培训课程清单!$B$2:$J$1700,3,0))</f>
        <v/>
      </c>
      <c r="K11888" s="87" t="str">
        <f>IF($H11888="","",VLOOKUP($H11888,培训课程清单!$B$2:$J$1700,4,0))</f>
        <v/>
      </c>
      <c r="L11888" s="29"/>
      <c r="M11888" s="89" t="str">
        <f>IF($H11888="","",VLOOKUP($H11888,培训课程清单!$B$2:$J$1700,7,0))</f>
        <v/>
      </c>
      <c r="N11888" s="87" t="str">
        <f>IF($H11888="","",VLOOKUP($H11888,培训课程清单!$B$2:$J$1700,8,0))</f>
        <v/>
      </c>
      <c r="O11888" s="29"/>
    </row>
    <row r="11889" spans="1:15">
      <c r="A11889" s="87" t="str">
        <f t="shared" si="186"/>
        <v/>
      </c>
      <c r="B11889" s="87" t="str">
        <f>IF(C11889="","",C11889&amp;COUNTIF($C$2:C11889,C11889))</f>
        <v/>
      </c>
      <c r="C11889" s="88"/>
      <c r="D11889" s="87" t="str">
        <f>IF($C11889="","",VLOOKUP($C11889,人员花名册!$B$2:$F$2001,2,0))</f>
        <v/>
      </c>
      <c r="E11889" s="87" t="str">
        <f>IF($C11889="","",VLOOKUP($C11889,人员花名册!$B$2:$F$2001,4,0))</f>
        <v/>
      </c>
      <c r="F11889" s="89" t="str">
        <f>IF($C11889="","",VLOOKUP($C11889,人员花名册!$B$2:$F$2001,5,0))</f>
        <v/>
      </c>
      <c r="G11889" s="29"/>
      <c r="H11889" s="29"/>
      <c r="I11889" s="87" t="str">
        <f>IF($C11889="","",VLOOKUP($H11889,培训课程清单!$B$2:$J$1700,2,0))</f>
        <v/>
      </c>
      <c r="J11889" s="87" t="str">
        <f>IF($C11889="","",VLOOKUP($H11889,培训课程清单!$B$2:$J$1700,3,0))</f>
        <v/>
      </c>
      <c r="K11889" s="87" t="str">
        <f>IF($H11889="","",VLOOKUP($H11889,培训课程清单!$B$2:$J$1700,4,0))</f>
        <v/>
      </c>
      <c r="L11889" s="29"/>
      <c r="M11889" s="89" t="str">
        <f>IF($H11889="","",VLOOKUP($H11889,培训课程清单!$B$2:$J$1700,7,0))</f>
        <v/>
      </c>
      <c r="N11889" s="87" t="str">
        <f>IF($H11889="","",VLOOKUP($H11889,培训课程清单!$B$2:$J$1700,8,0))</f>
        <v/>
      </c>
      <c r="O11889" s="29"/>
    </row>
    <row r="11890" spans="1:15">
      <c r="A11890" s="87" t="str">
        <f t="shared" si="186"/>
        <v/>
      </c>
      <c r="B11890" s="87" t="str">
        <f>IF(C11890="","",C11890&amp;COUNTIF($C$2:C11890,C11890))</f>
        <v/>
      </c>
      <c r="C11890" s="88"/>
      <c r="D11890" s="87" t="str">
        <f>IF($C11890="","",VLOOKUP($C11890,人员花名册!$B$2:$F$2001,2,0))</f>
        <v/>
      </c>
      <c r="E11890" s="87" t="str">
        <f>IF($C11890="","",VLOOKUP($C11890,人员花名册!$B$2:$F$2001,4,0))</f>
        <v/>
      </c>
      <c r="F11890" s="89" t="str">
        <f>IF($C11890="","",VLOOKUP($C11890,人员花名册!$B$2:$F$2001,5,0))</f>
        <v/>
      </c>
      <c r="G11890" s="29"/>
      <c r="H11890" s="29"/>
      <c r="I11890" s="87" t="str">
        <f>IF($C11890="","",VLOOKUP($H11890,培训课程清单!$B$2:$J$1700,2,0))</f>
        <v/>
      </c>
      <c r="J11890" s="87" t="str">
        <f>IF($C11890="","",VLOOKUP($H11890,培训课程清单!$B$2:$J$1700,3,0))</f>
        <v/>
      </c>
      <c r="K11890" s="87" t="str">
        <f>IF($H11890="","",VLOOKUP($H11890,培训课程清单!$B$2:$J$1700,4,0))</f>
        <v/>
      </c>
      <c r="L11890" s="29"/>
      <c r="M11890" s="89" t="str">
        <f>IF($H11890="","",VLOOKUP($H11890,培训课程清单!$B$2:$J$1700,7,0))</f>
        <v/>
      </c>
      <c r="N11890" s="87" t="str">
        <f>IF($H11890="","",VLOOKUP($H11890,培训课程清单!$B$2:$J$1700,8,0))</f>
        <v/>
      </c>
      <c r="O11890" s="29"/>
    </row>
    <row r="11891" spans="1:15">
      <c r="A11891" s="87" t="str">
        <f t="shared" si="186"/>
        <v/>
      </c>
      <c r="B11891" s="87" t="str">
        <f>IF(C11891="","",C11891&amp;COUNTIF($C$2:C11891,C11891))</f>
        <v/>
      </c>
      <c r="C11891" s="88"/>
      <c r="D11891" s="87" t="str">
        <f>IF($C11891="","",VLOOKUP($C11891,人员花名册!$B$2:$F$2001,2,0))</f>
        <v/>
      </c>
      <c r="E11891" s="87" t="str">
        <f>IF($C11891="","",VLOOKUP($C11891,人员花名册!$B$2:$F$2001,4,0))</f>
        <v/>
      </c>
      <c r="F11891" s="89" t="str">
        <f>IF($C11891="","",VLOOKUP($C11891,人员花名册!$B$2:$F$2001,5,0))</f>
        <v/>
      </c>
      <c r="G11891" s="29"/>
      <c r="H11891" s="29"/>
      <c r="I11891" s="87" t="str">
        <f>IF($C11891="","",VLOOKUP($H11891,培训课程清单!$B$2:$J$1700,2,0))</f>
        <v/>
      </c>
      <c r="J11891" s="87" t="str">
        <f>IF($C11891="","",VLOOKUP($H11891,培训课程清单!$B$2:$J$1700,3,0))</f>
        <v/>
      </c>
      <c r="K11891" s="87" t="str">
        <f>IF($H11891="","",VLOOKUP($H11891,培训课程清单!$B$2:$J$1700,4,0))</f>
        <v/>
      </c>
      <c r="L11891" s="29"/>
      <c r="M11891" s="89" t="str">
        <f>IF($H11891="","",VLOOKUP($H11891,培训课程清单!$B$2:$J$1700,7,0))</f>
        <v/>
      </c>
      <c r="N11891" s="87" t="str">
        <f>IF($H11891="","",VLOOKUP($H11891,培训课程清单!$B$2:$J$1700,8,0))</f>
        <v/>
      </c>
      <c r="O11891" s="29"/>
    </row>
    <row r="11892" spans="1:15">
      <c r="A11892" s="87" t="str">
        <f t="shared" si="186"/>
        <v/>
      </c>
      <c r="B11892" s="87" t="str">
        <f>IF(C11892="","",C11892&amp;COUNTIF($C$2:C11892,C11892))</f>
        <v/>
      </c>
      <c r="C11892" s="88"/>
      <c r="D11892" s="87" t="str">
        <f>IF($C11892="","",VLOOKUP($C11892,人员花名册!$B$2:$F$2001,2,0))</f>
        <v/>
      </c>
      <c r="E11892" s="87" t="str">
        <f>IF($C11892="","",VLOOKUP($C11892,人员花名册!$B$2:$F$2001,4,0))</f>
        <v/>
      </c>
      <c r="F11892" s="89" t="str">
        <f>IF($C11892="","",VLOOKUP($C11892,人员花名册!$B$2:$F$2001,5,0))</f>
        <v/>
      </c>
      <c r="G11892" s="29"/>
      <c r="H11892" s="29"/>
      <c r="I11892" s="87" t="str">
        <f>IF($C11892="","",VLOOKUP($H11892,培训课程清单!$B$2:$J$1700,2,0))</f>
        <v/>
      </c>
      <c r="J11892" s="87" t="str">
        <f>IF($C11892="","",VLOOKUP($H11892,培训课程清单!$B$2:$J$1700,3,0))</f>
        <v/>
      </c>
      <c r="K11892" s="87" t="str">
        <f>IF($H11892="","",VLOOKUP($H11892,培训课程清单!$B$2:$J$1700,4,0))</f>
        <v/>
      </c>
      <c r="L11892" s="29"/>
      <c r="M11892" s="89" t="str">
        <f>IF($H11892="","",VLOOKUP($H11892,培训课程清单!$B$2:$J$1700,7,0))</f>
        <v/>
      </c>
      <c r="N11892" s="87" t="str">
        <f>IF($H11892="","",VLOOKUP($H11892,培训课程清单!$B$2:$J$1700,8,0))</f>
        <v/>
      </c>
      <c r="O11892" s="29"/>
    </row>
    <row r="11893" spans="1:15">
      <c r="A11893" s="87" t="str">
        <f t="shared" si="186"/>
        <v/>
      </c>
      <c r="B11893" s="87" t="str">
        <f>IF(C11893="","",C11893&amp;COUNTIF($C$2:C11893,C11893))</f>
        <v/>
      </c>
      <c r="C11893" s="88"/>
      <c r="D11893" s="87" t="str">
        <f>IF($C11893="","",VLOOKUP($C11893,人员花名册!$B$2:$F$2001,2,0))</f>
        <v/>
      </c>
      <c r="E11893" s="87" t="str">
        <f>IF($C11893="","",VLOOKUP($C11893,人员花名册!$B$2:$F$2001,4,0))</f>
        <v/>
      </c>
      <c r="F11893" s="89" t="str">
        <f>IF($C11893="","",VLOOKUP($C11893,人员花名册!$B$2:$F$2001,5,0))</f>
        <v/>
      </c>
      <c r="G11893" s="29"/>
      <c r="H11893" s="29"/>
      <c r="I11893" s="87" t="str">
        <f>IF($C11893="","",VLOOKUP($H11893,培训课程清单!$B$2:$J$1700,2,0))</f>
        <v/>
      </c>
      <c r="J11893" s="87" t="str">
        <f>IF($C11893="","",VLOOKUP($H11893,培训课程清单!$B$2:$J$1700,3,0))</f>
        <v/>
      </c>
      <c r="K11893" s="87" t="str">
        <f>IF($H11893="","",VLOOKUP($H11893,培训课程清单!$B$2:$J$1700,4,0))</f>
        <v/>
      </c>
      <c r="L11893" s="29"/>
      <c r="M11893" s="89" t="str">
        <f>IF($H11893="","",VLOOKUP($H11893,培训课程清单!$B$2:$J$1700,7,0))</f>
        <v/>
      </c>
      <c r="N11893" s="87" t="str">
        <f>IF($H11893="","",VLOOKUP($H11893,培训课程清单!$B$2:$J$1700,8,0))</f>
        <v/>
      </c>
      <c r="O11893" s="29"/>
    </row>
    <row r="11894" spans="1:15">
      <c r="A11894" s="87" t="str">
        <f t="shared" si="186"/>
        <v/>
      </c>
      <c r="B11894" s="87" t="str">
        <f>IF(C11894="","",C11894&amp;COUNTIF($C$2:C11894,C11894))</f>
        <v/>
      </c>
      <c r="C11894" s="88"/>
      <c r="D11894" s="87" t="str">
        <f>IF($C11894="","",VLOOKUP($C11894,人员花名册!$B$2:$F$2001,2,0))</f>
        <v/>
      </c>
      <c r="E11894" s="87" t="str">
        <f>IF($C11894="","",VLOOKUP($C11894,人员花名册!$B$2:$F$2001,4,0))</f>
        <v/>
      </c>
      <c r="F11894" s="89" t="str">
        <f>IF($C11894="","",VLOOKUP($C11894,人员花名册!$B$2:$F$2001,5,0))</f>
        <v/>
      </c>
      <c r="G11894" s="29"/>
      <c r="H11894" s="29"/>
      <c r="I11894" s="87" t="str">
        <f>IF($C11894="","",VLOOKUP($H11894,培训课程清单!$B$2:$J$1700,2,0))</f>
        <v/>
      </c>
      <c r="J11894" s="87" t="str">
        <f>IF($C11894="","",VLOOKUP($H11894,培训课程清单!$B$2:$J$1700,3,0))</f>
        <v/>
      </c>
      <c r="K11894" s="87" t="str">
        <f>IF($H11894="","",VLOOKUP($H11894,培训课程清单!$B$2:$J$1700,4,0))</f>
        <v/>
      </c>
      <c r="L11894" s="29"/>
      <c r="M11894" s="89" t="str">
        <f>IF($H11894="","",VLOOKUP($H11894,培训课程清单!$B$2:$J$1700,7,0))</f>
        <v/>
      </c>
      <c r="N11894" s="87" t="str">
        <f>IF($H11894="","",VLOOKUP($H11894,培训课程清单!$B$2:$J$1700,8,0))</f>
        <v/>
      </c>
      <c r="O11894" s="29"/>
    </row>
    <row r="11895" spans="1:15">
      <c r="A11895" s="87" t="str">
        <f t="shared" si="186"/>
        <v/>
      </c>
      <c r="B11895" s="87" t="str">
        <f>IF(C11895="","",C11895&amp;COUNTIF($C$2:C11895,C11895))</f>
        <v/>
      </c>
      <c r="C11895" s="88"/>
      <c r="D11895" s="87" t="str">
        <f>IF($C11895="","",VLOOKUP($C11895,人员花名册!$B$2:$F$2001,2,0))</f>
        <v/>
      </c>
      <c r="E11895" s="87" t="str">
        <f>IF($C11895="","",VLOOKUP($C11895,人员花名册!$B$2:$F$2001,4,0))</f>
        <v/>
      </c>
      <c r="F11895" s="89" t="str">
        <f>IF($C11895="","",VLOOKUP($C11895,人员花名册!$B$2:$F$2001,5,0))</f>
        <v/>
      </c>
      <c r="G11895" s="29"/>
      <c r="H11895" s="29"/>
      <c r="I11895" s="87" t="str">
        <f>IF($C11895="","",VLOOKUP($H11895,培训课程清单!$B$2:$J$1700,2,0))</f>
        <v/>
      </c>
      <c r="J11895" s="87" t="str">
        <f>IF($C11895="","",VLOOKUP($H11895,培训课程清单!$B$2:$J$1700,3,0))</f>
        <v/>
      </c>
      <c r="K11895" s="87" t="str">
        <f>IF($H11895="","",VLOOKUP($H11895,培训课程清单!$B$2:$J$1700,4,0))</f>
        <v/>
      </c>
      <c r="L11895" s="29"/>
      <c r="M11895" s="89" t="str">
        <f>IF($H11895="","",VLOOKUP($H11895,培训课程清单!$B$2:$J$1700,7,0))</f>
        <v/>
      </c>
      <c r="N11895" s="87" t="str">
        <f>IF($H11895="","",VLOOKUP($H11895,培训课程清单!$B$2:$J$1700,8,0))</f>
        <v/>
      </c>
      <c r="O11895" s="29"/>
    </row>
    <row r="11896" spans="1:15">
      <c r="A11896" s="87" t="str">
        <f t="shared" si="186"/>
        <v/>
      </c>
      <c r="B11896" s="87" t="str">
        <f>IF(C11896="","",C11896&amp;COUNTIF($C$2:C11896,C11896))</f>
        <v/>
      </c>
      <c r="C11896" s="88"/>
      <c r="D11896" s="87" t="str">
        <f>IF($C11896="","",VLOOKUP($C11896,人员花名册!$B$2:$F$2001,2,0))</f>
        <v/>
      </c>
      <c r="E11896" s="87" t="str">
        <f>IF($C11896="","",VLOOKUP($C11896,人员花名册!$B$2:$F$2001,4,0))</f>
        <v/>
      </c>
      <c r="F11896" s="89" t="str">
        <f>IF($C11896="","",VLOOKUP($C11896,人员花名册!$B$2:$F$2001,5,0))</f>
        <v/>
      </c>
      <c r="G11896" s="29"/>
      <c r="H11896" s="29"/>
      <c r="I11896" s="87" t="str">
        <f>IF($C11896="","",VLOOKUP($H11896,培训课程清单!$B$2:$J$1700,2,0))</f>
        <v/>
      </c>
      <c r="J11896" s="87" t="str">
        <f>IF($C11896="","",VLOOKUP($H11896,培训课程清单!$B$2:$J$1700,3,0))</f>
        <v/>
      </c>
      <c r="K11896" s="87" t="str">
        <f>IF($H11896="","",VLOOKUP($H11896,培训课程清单!$B$2:$J$1700,4,0))</f>
        <v/>
      </c>
      <c r="L11896" s="29"/>
      <c r="M11896" s="89" t="str">
        <f>IF($H11896="","",VLOOKUP($H11896,培训课程清单!$B$2:$J$1700,7,0))</f>
        <v/>
      </c>
      <c r="N11896" s="87" t="str">
        <f>IF($H11896="","",VLOOKUP($H11896,培训课程清单!$B$2:$J$1700,8,0))</f>
        <v/>
      </c>
      <c r="O11896" s="29"/>
    </row>
    <row r="11897" spans="1:15">
      <c r="A11897" s="87" t="str">
        <f t="shared" si="186"/>
        <v/>
      </c>
      <c r="B11897" s="87" t="str">
        <f>IF(C11897="","",C11897&amp;COUNTIF($C$2:C11897,C11897))</f>
        <v/>
      </c>
      <c r="C11897" s="88"/>
      <c r="D11897" s="87" t="str">
        <f>IF($C11897="","",VLOOKUP($C11897,人员花名册!$B$2:$F$2001,2,0))</f>
        <v/>
      </c>
      <c r="E11897" s="87" t="str">
        <f>IF($C11897="","",VLOOKUP($C11897,人员花名册!$B$2:$F$2001,4,0))</f>
        <v/>
      </c>
      <c r="F11897" s="89" t="str">
        <f>IF($C11897="","",VLOOKUP($C11897,人员花名册!$B$2:$F$2001,5,0))</f>
        <v/>
      </c>
      <c r="G11897" s="29"/>
      <c r="H11897" s="29"/>
      <c r="I11897" s="87" t="str">
        <f>IF($C11897="","",VLOOKUP($H11897,培训课程清单!$B$2:$J$1700,2,0))</f>
        <v/>
      </c>
      <c r="J11897" s="87" t="str">
        <f>IF($C11897="","",VLOOKUP($H11897,培训课程清单!$B$2:$J$1700,3,0))</f>
        <v/>
      </c>
      <c r="K11897" s="87" t="str">
        <f>IF($H11897="","",VLOOKUP($H11897,培训课程清单!$B$2:$J$1700,4,0))</f>
        <v/>
      </c>
      <c r="L11897" s="29"/>
      <c r="M11897" s="89" t="str">
        <f>IF($H11897="","",VLOOKUP($H11897,培训课程清单!$B$2:$J$1700,7,0))</f>
        <v/>
      </c>
      <c r="N11897" s="87" t="str">
        <f>IF($H11897="","",VLOOKUP($H11897,培训课程清单!$B$2:$J$1700,8,0))</f>
        <v/>
      </c>
      <c r="O11897" s="29"/>
    </row>
    <row r="11898" spans="1:15">
      <c r="A11898" s="87" t="str">
        <f t="shared" si="186"/>
        <v/>
      </c>
      <c r="B11898" s="87" t="str">
        <f>IF(C11898="","",C11898&amp;COUNTIF($C$2:C11898,C11898))</f>
        <v/>
      </c>
      <c r="C11898" s="88"/>
      <c r="D11898" s="87" t="str">
        <f>IF($C11898="","",VLOOKUP($C11898,人员花名册!$B$2:$F$2001,2,0))</f>
        <v/>
      </c>
      <c r="E11898" s="87" t="str">
        <f>IF($C11898="","",VLOOKUP($C11898,人员花名册!$B$2:$F$2001,4,0))</f>
        <v/>
      </c>
      <c r="F11898" s="89" t="str">
        <f>IF($C11898="","",VLOOKUP($C11898,人员花名册!$B$2:$F$2001,5,0))</f>
        <v/>
      </c>
      <c r="G11898" s="29"/>
      <c r="H11898" s="29"/>
      <c r="I11898" s="87" t="str">
        <f>IF($C11898="","",VLOOKUP($H11898,培训课程清单!$B$2:$J$1700,2,0))</f>
        <v/>
      </c>
      <c r="J11898" s="87" t="str">
        <f>IF($C11898="","",VLOOKUP($H11898,培训课程清单!$B$2:$J$1700,3,0))</f>
        <v/>
      </c>
      <c r="K11898" s="87" t="str">
        <f>IF($H11898="","",VLOOKUP($H11898,培训课程清单!$B$2:$J$1700,4,0))</f>
        <v/>
      </c>
      <c r="L11898" s="29"/>
      <c r="M11898" s="89" t="str">
        <f>IF($H11898="","",VLOOKUP($H11898,培训课程清单!$B$2:$J$1700,7,0))</f>
        <v/>
      </c>
      <c r="N11898" s="87" t="str">
        <f>IF($H11898="","",VLOOKUP($H11898,培训课程清单!$B$2:$J$1700,8,0))</f>
        <v/>
      </c>
      <c r="O11898" s="29"/>
    </row>
    <row r="11899" spans="1:15">
      <c r="A11899" s="87" t="str">
        <f t="shared" si="186"/>
        <v/>
      </c>
      <c r="B11899" s="87" t="str">
        <f>IF(C11899="","",C11899&amp;COUNTIF($C$2:C11899,C11899))</f>
        <v/>
      </c>
      <c r="C11899" s="88"/>
      <c r="D11899" s="87" t="str">
        <f>IF($C11899="","",VLOOKUP($C11899,人员花名册!$B$2:$F$2001,2,0))</f>
        <v/>
      </c>
      <c r="E11899" s="87" t="str">
        <f>IF($C11899="","",VLOOKUP($C11899,人员花名册!$B$2:$F$2001,4,0))</f>
        <v/>
      </c>
      <c r="F11899" s="89" t="str">
        <f>IF($C11899="","",VLOOKUP($C11899,人员花名册!$B$2:$F$2001,5,0))</f>
        <v/>
      </c>
      <c r="G11899" s="29"/>
      <c r="H11899" s="29"/>
      <c r="I11899" s="87" t="str">
        <f>IF($C11899="","",VLOOKUP($H11899,培训课程清单!$B$2:$J$1700,2,0))</f>
        <v/>
      </c>
      <c r="J11899" s="87" t="str">
        <f>IF($C11899="","",VLOOKUP($H11899,培训课程清单!$B$2:$J$1700,3,0))</f>
        <v/>
      </c>
      <c r="K11899" s="87" t="str">
        <f>IF($H11899="","",VLOOKUP($H11899,培训课程清单!$B$2:$J$1700,4,0))</f>
        <v/>
      </c>
      <c r="L11899" s="29"/>
      <c r="M11899" s="89" t="str">
        <f>IF($H11899="","",VLOOKUP($H11899,培训课程清单!$B$2:$J$1700,7,0))</f>
        <v/>
      </c>
      <c r="N11899" s="87" t="str">
        <f>IF($H11899="","",VLOOKUP($H11899,培训课程清单!$B$2:$J$1700,8,0))</f>
        <v/>
      </c>
      <c r="O11899" s="29"/>
    </row>
    <row r="11900" spans="1:15">
      <c r="A11900" s="87" t="str">
        <f t="shared" si="186"/>
        <v/>
      </c>
      <c r="B11900" s="87" t="str">
        <f>IF(C11900="","",C11900&amp;COUNTIF($C$2:C11900,C11900))</f>
        <v/>
      </c>
      <c r="C11900" s="88"/>
      <c r="D11900" s="87" t="str">
        <f>IF($C11900="","",VLOOKUP($C11900,人员花名册!$B$2:$F$2001,2,0))</f>
        <v/>
      </c>
      <c r="E11900" s="87" t="str">
        <f>IF($C11900="","",VLOOKUP($C11900,人员花名册!$B$2:$F$2001,4,0))</f>
        <v/>
      </c>
      <c r="F11900" s="89" t="str">
        <f>IF($C11900="","",VLOOKUP($C11900,人员花名册!$B$2:$F$2001,5,0))</f>
        <v/>
      </c>
      <c r="G11900" s="29"/>
      <c r="H11900" s="29"/>
      <c r="I11900" s="87" t="str">
        <f>IF($C11900="","",VLOOKUP($H11900,培训课程清单!$B$2:$J$1700,2,0))</f>
        <v/>
      </c>
      <c r="J11900" s="87" t="str">
        <f>IF($C11900="","",VLOOKUP($H11900,培训课程清单!$B$2:$J$1700,3,0))</f>
        <v/>
      </c>
      <c r="K11900" s="87" t="str">
        <f>IF($H11900="","",VLOOKUP($H11900,培训课程清单!$B$2:$J$1700,4,0))</f>
        <v/>
      </c>
      <c r="L11900" s="29"/>
      <c r="M11900" s="89" t="str">
        <f>IF($H11900="","",VLOOKUP($H11900,培训课程清单!$B$2:$J$1700,7,0))</f>
        <v/>
      </c>
      <c r="N11900" s="87" t="str">
        <f>IF($H11900="","",VLOOKUP($H11900,培训课程清单!$B$2:$J$1700,8,0))</f>
        <v/>
      </c>
      <c r="O11900" s="29"/>
    </row>
    <row r="11901" spans="1:15">
      <c r="A11901" s="87" t="str">
        <f t="shared" si="186"/>
        <v/>
      </c>
      <c r="B11901" s="87" t="str">
        <f>IF(C11901="","",C11901&amp;COUNTIF($C$2:C11901,C11901))</f>
        <v/>
      </c>
      <c r="C11901" s="88"/>
      <c r="D11901" s="87" t="str">
        <f>IF($C11901="","",VLOOKUP($C11901,人员花名册!$B$2:$F$2001,2,0))</f>
        <v/>
      </c>
      <c r="E11901" s="87" t="str">
        <f>IF($C11901="","",VLOOKUP($C11901,人员花名册!$B$2:$F$2001,4,0))</f>
        <v/>
      </c>
      <c r="F11901" s="89" t="str">
        <f>IF($C11901="","",VLOOKUP($C11901,人员花名册!$B$2:$F$2001,5,0))</f>
        <v/>
      </c>
      <c r="G11901" s="29"/>
      <c r="H11901" s="29"/>
      <c r="I11901" s="87" t="str">
        <f>IF($C11901="","",VLOOKUP($H11901,培训课程清单!$B$2:$J$1700,2,0))</f>
        <v/>
      </c>
      <c r="J11901" s="87" t="str">
        <f>IF($C11901="","",VLOOKUP($H11901,培训课程清单!$B$2:$J$1700,3,0))</f>
        <v/>
      </c>
      <c r="K11901" s="87" t="str">
        <f>IF($H11901="","",VLOOKUP($H11901,培训课程清单!$B$2:$J$1700,4,0))</f>
        <v/>
      </c>
      <c r="L11901" s="29"/>
      <c r="M11901" s="89" t="str">
        <f>IF($H11901="","",VLOOKUP($H11901,培训课程清单!$B$2:$J$1700,7,0))</f>
        <v/>
      </c>
      <c r="N11901" s="87" t="str">
        <f>IF($H11901="","",VLOOKUP($H11901,培训课程清单!$B$2:$J$1700,8,0))</f>
        <v/>
      </c>
      <c r="O11901" s="29"/>
    </row>
    <row r="11902" spans="1:15">
      <c r="A11902" s="87" t="str">
        <f t="shared" si="186"/>
        <v/>
      </c>
      <c r="B11902" s="87" t="str">
        <f>IF(C11902="","",C11902&amp;COUNTIF($C$2:C11902,C11902))</f>
        <v/>
      </c>
      <c r="C11902" s="88"/>
      <c r="D11902" s="87" t="str">
        <f>IF($C11902="","",VLOOKUP($C11902,人员花名册!$B$2:$F$2001,2,0))</f>
        <v/>
      </c>
      <c r="E11902" s="87" t="str">
        <f>IF($C11902="","",VLOOKUP($C11902,人员花名册!$B$2:$F$2001,4,0))</f>
        <v/>
      </c>
      <c r="F11902" s="89" t="str">
        <f>IF($C11902="","",VLOOKUP($C11902,人员花名册!$B$2:$F$2001,5,0))</f>
        <v/>
      </c>
      <c r="G11902" s="29"/>
      <c r="H11902" s="29"/>
      <c r="I11902" s="87" t="str">
        <f>IF($C11902="","",VLOOKUP($H11902,培训课程清单!$B$2:$J$1700,2,0))</f>
        <v/>
      </c>
      <c r="J11902" s="87" t="str">
        <f>IF($C11902="","",VLOOKUP($H11902,培训课程清单!$B$2:$J$1700,3,0))</f>
        <v/>
      </c>
      <c r="K11902" s="87" t="str">
        <f>IF($H11902="","",VLOOKUP($H11902,培训课程清单!$B$2:$J$1700,4,0))</f>
        <v/>
      </c>
      <c r="L11902" s="29"/>
      <c r="M11902" s="89" t="str">
        <f>IF($H11902="","",VLOOKUP($H11902,培训课程清单!$B$2:$J$1700,7,0))</f>
        <v/>
      </c>
      <c r="N11902" s="87" t="str">
        <f>IF($H11902="","",VLOOKUP($H11902,培训课程清单!$B$2:$J$1700,8,0))</f>
        <v/>
      </c>
      <c r="O11902" s="29"/>
    </row>
    <row r="11903" spans="1:15">
      <c r="A11903" s="87" t="str">
        <f t="shared" si="186"/>
        <v/>
      </c>
      <c r="B11903" s="87" t="str">
        <f>IF(C11903="","",C11903&amp;COUNTIF($C$2:C11903,C11903))</f>
        <v/>
      </c>
      <c r="C11903" s="88"/>
      <c r="D11903" s="87" t="str">
        <f>IF($C11903="","",VLOOKUP($C11903,人员花名册!$B$2:$F$2001,2,0))</f>
        <v/>
      </c>
      <c r="E11903" s="87" t="str">
        <f>IF($C11903="","",VLOOKUP($C11903,人员花名册!$B$2:$F$2001,4,0))</f>
        <v/>
      </c>
      <c r="F11903" s="89" t="str">
        <f>IF($C11903="","",VLOOKUP($C11903,人员花名册!$B$2:$F$2001,5,0))</f>
        <v/>
      </c>
      <c r="G11903" s="29"/>
      <c r="H11903" s="29"/>
      <c r="I11903" s="87" t="str">
        <f>IF($C11903="","",VLOOKUP($H11903,培训课程清单!$B$2:$J$1700,2,0))</f>
        <v/>
      </c>
      <c r="J11903" s="87" t="str">
        <f>IF($C11903="","",VLOOKUP($H11903,培训课程清单!$B$2:$J$1700,3,0))</f>
        <v/>
      </c>
      <c r="K11903" s="87" t="str">
        <f>IF($H11903="","",VLOOKUP($H11903,培训课程清单!$B$2:$J$1700,4,0))</f>
        <v/>
      </c>
      <c r="L11903" s="29"/>
      <c r="M11903" s="89" t="str">
        <f>IF($H11903="","",VLOOKUP($H11903,培训课程清单!$B$2:$J$1700,7,0))</f>
        <v/>
      </c>
      <c r="N11903" s="87" t="str">
        <f>IF($H11903="","",VLOOKUP($H11903,培训课程清单!$B$2:$J$1700,8,0))</f>
        <v/>
      </c>
      <c r="O11903" s="29"/>
    </row>
    <row r="11904" spans="1:15">
      <c r="A11904" s="87" t="str">
        <f t="shared" si="186"/>
        <v/>
      </c>
      <c r="B11904" s="87" t="str">
        <f>IF(C11904="","",C11904&amp;COUNTIF($C$2:C11904,C11904))</f>
        <v/>
      </c>
      <c r="C11904" s="88"/>
      <c r="D11904" s="87" t="str">
        <f>IF($C11904="","",VLOOKUP($C11904,人员花名册!$B$2:$F$2001,2,0))</f>
        <v/>
      </c>
      <c r="E11904" s="87" t="str">
        <f>IF($C11904="","",VLOOKUP($C11904,人员花名册!$B$2:$F$2001,4,0))</f>
        <v/>
      </c>
      <c r="F11904" s="89" t="str">
        <f>IF($C11904="","",VLOOKUP($C11904,人员花名册!$B$2:$F$2001,5,0))</f>
        <v/>
      </c>
      <c r="G11904" s="29"/>
      <c r="H11904" s="29"/>
      <c r="I11904" s="87" t="str">
        <f>IF($C11904="","",VLOOKUP($H11904,培训课程清单!$B$2:$J$1700,2,0))</f>
        <v/>
      </c>
      <c r="J11904" s="87" t="str">
        <f>IF($C11904="","",VLOOKUP($H11904,培训课程清单!$B$2:$J$1700,3,0))</f>
        <v/>
      </c>
      <c r="K11904" s="87" t="str">
        <f>IF($H11904="","",VLOOKUP($H11904,培训课程清单!$B$2:$J$1700,4,0))</f>
        <v/>
      </c>
      <c r="L11904" s="29"/>
      <c r="M11904" s="89" t="str">
        <f>IF($H11904="","",VLOOKUP($H11904,培训课程清单!$B$2:$J$1700,7,0))</f>
        <v/>
      </c>
      <c r="N11904" s="87" t="str">
        <f>IF($H11904="","",VLOOKUP($H11904,培训课程清单!$B$2:$J$1700,8,0))</f>
        <v/>
      </c>
      <c r="O11904" s="29"/>
    </row>
    <row r="11905" spans="1:15">
      <c r="A11905" s="87" t="str">
        <f t="shared" si="186"/>
        <v/>
      </c>
      <c r="B11905" s="87" t="str">
        <f>IF(C11905="","",C11905&amp;COUNTIF($C$2:C11905,C11905))</f>
        <v/>
      </c>
      <c r="C11905" s="88"/>
      <c r="D11905" s="87" t="str">
        <f>IF($C11905="","",VLOOKUP($C11905,人员花名册!$B$2:$F$2001,2,0))</f>
        <v/>
      </c>
      <c r="E11905" s="87" t="str">
        <f>IF($C11905="","",VLOOKUP($C11905,人员花名册!$B$2:$F$2001,4,0))</f>
        <v/>
      </c>
      <c r="F11905" s="89" t="str">
        <f>IF($C11905="","",VLOOKUP($C11905,人员花名册!$B$2:$F$2001,5,0))</f>
        <v/>
      </c>
      <c r="G11905" s="29"/>
      <c r="H11905" s="29"/>
      <c r="I11905" s="87" t="str">
        <f>IF($C11905="","",VLOOKUP($H11905,培训课程清单!$B$2:$J$1700,2,0))</f>
        <v/>
      </c>
      <c r="J11905" s="87" t="str">
        <f>IF($C11905="","",VLOOKUP($H11905,培训课程清单!$B$2:$J$1700,3,0))</f>
        <v/>
      </c>
      <c r="K11905" s="87" t="str">
        <f>IF($H11905="","",VLOOKUP($H11905,培训课程清单!$B$2:$J$1700,4,0))</f>
        <v/>
      </c>
      <c r="L11905" s="29"/>
      <c r="M11905" s="89" t="str">
        <f>IF($H11905="","",VLOOKUP($H11905,培训课程清单!$B$2:$J$1700,7,0))</f>
        <v/>
      </c>
      <c r="N11905" s="87" t="str">
        <f>IF($H11905="","",VLOOKUP($H11905,培训课程清单!$B$2:$J$1700,8,0))</f>
        <v/>
      </c>
      <c r="O11905" s="29"/>
    </row>
    <row r="11906" spans="1:15">
      <c r="A11906" s="87" t="str">
        <f t="shared" si="186"/>
        <v/>
      </c>
      <c r="B11906" s="87" t="str">
        <f>IF(C11906="","",C11906&amp;COUNTIF($C$2:C11906,C11906))</f>
        <v/>
      </c>
      <c r="C11906" s="88"/>
      <c r="D11906" s="87" t="str">
        <f>IF($C11906="","",VLOOKUP($C11906,人员花名册!$B$2:$F$2001,2,0))</f>
        <v/>
      </c>
      <c r="E11906" s="87" t="str">
        <f>IF($C11906="","",VLOOKUP($C11906,人员花名册!$B$2:$F$2001,4,0))</f>
        <v/>
      </c>
      <c r="F11906" s="89" t="str">
        <f>IF($C11906="","",VLOOKUP($C11906,人员花名册!$B$2:$F$2001,5,0))</f>
        <v/>
      </c>
      <c r="G11906" s="29"/>
      <c r="H11906" s="29"/>
      <c r="I11906" s="87" t="str">
        <f>IF($C11906="","",VLOOKUP($H11906,培训课程清单!$B$2:$J$1700,2,0))</f>
        <v/>
      </c>
      <c r="J11906" s="87" t="str">
        <f>IF($C11906="","",VLOOKUP($H11906,培训课程清单!$B$2:$J$1700,3,0))</f>
        <v/>
      </c>
      <c r="K11906" s="87" t="str">
        <f>IF($H11906="","",VLOOKUP($H11906,培训课程清单!$B$2:$J$1700,4,0))</f>
        <v/>
      </c>
      <c r="L11906" s="29"/>
      <c r="M11906" s="89" t="str">
        <f>IF($H11906="","",VLOOKUP($H11906,培训课程清单!$B$2:$J$1700,7,0))</f>
        <v/>
      </c>
      <c r="N11906" s="87" t="str">
        <f>IF($H11906="","",VLOOKUP($H11906,培训课程清单!$B$2:$J$1700,8,0))</f>
        <v/>
      </c>
      <c r="O11906" s="29"/>
    </row>
    <row r="11907" spans="1:15">
      <c r="A11907" s="87" t="str">
        <f t="shared" si="186"/>
        <v/>
      </c>
      <c r="B11907" s="87" t="str">
        <f>IF(C11907="","",C11907&amp;COUNTIF($C$2:C11907,C11907))</f>
        <v/>
      </c>
      <c r="C11907" s="88"/>
      <c r="D11907" s="87" t="str">
        <f>IF($C11907="","",VLOOKUP($C11907,人员花名册!$B$2:$F$2001,2,0))</f>
        <v/>
      </c>
      <c r="E11907" s="87" t="str">
        <f>IF($C11907="","",VLOOKUP($C11907,人员花名册!$B$2:$F$2001,4,0))</f>
        <v/>
      </c>
      <c r="F11907" s="89" t="str">
        <f>IF($C11907="","",VLOOKUP($C11907,人员花名册!$B$2:$F$2001,5,0))</f>
        <v/>
      </c>
      <c r="G11907" s="29"/>
      <c r="H11907" s="29"/>
      <c r="I11907" s="87" t="str">
        <f>IF($C11907="","",VLOOKUP($H11907,培训课程清单!$B$2:$J$1700,2,0))</f>
        <v/>
      </c>
      <c r="J11907" s="87" t="str">
        <f>IF($C11907="","",VLOOKUP($H11907,培训课程清单!$B$2:$J$1700,3,0))</f>
        <v/>
      </c>
      <c r="K11907" s="87" t="str">
        <f>IF($H11907="","",VLOOKUP($H11907,培训课程清单!$B$2:$J$1700,4,0))</f>
        <v/>
      </c>
      <c r="L11907" s="29"/>
      <c r="M11907" s="89" t="str">
        <f>IF($H11907="","",VLOOKUP($H11907,培训课程清单!$B$2:$J$1700,7,0))</f>
        <v/>
      </c>
      <c r="N11907" s="87" t="str">
        <f>IF($H11907="","",VLOOKUP($H11907,培训课程清单!$B$2:$J$1700,8,0))</f>
        <v/>
      </c>
      <c r="O11907" s="29"/>
    </row>
    <row r="11908" spans="1:15">
      <c r="A11908" s="87" t="str">
        <f t="shared" si="186"/>
        <v/>
      </c>
      <c r="B11908" s="87" t="str">
        <f>IF(C11908="","",C11908&amp;COUNTIF($C$2:C11908,C11908))</f>
        <v/>
      </c>
      <c r="C11908" s="88"/>
      <c r="D11908" s="87" t="str">
        <f>IF($C11908="","",VLOOKUP($C11908,人员花名册!$B$2:$F$2001,2,0))</f>
        <v/>
      </c>
      <c r="E11908" s="87" t="str">
        <f>IF($C11908="","",VLOOKUP($C11908,人员花名册!$B$2:$F$2001,4,0))</f>
        <v/>
      </c>
      <c r="F11908" s="89" t="str">
        <f>IF($C11908="","",VLOOKUP($C11908,人员花名册!$B$2:$F$2001,5,0))</f>
        <v/>
      </c>
      <c r="G11908" s="29"/>
      <c r="H11908" s="29"/>
      <c r="I11908" s="87" t="str">
        <f>IF($C11908="","",VLOOKUP($H11908,培训课程清单!$B$2:$J$1700,2,0))</f>
        <v/>
      </c>
      <c r="J11908" s="87" t="str">
        <f>IF($C11908="","",VLOOKUP($H11908,培训课程清单!$B$2:$J$1700,3,0))</f>
        <v/>
      </c>
      <c r="K11908" s="87" t="str">
        <f>IF($H11908="","",VLOOKUP($H11908,培训课程清单!$B$2:$J$1700,4,0))</f>
        <v/>
      </c>
      <c r="L11908" s="29"/>
      <c r="M11908" s="89" t="str">
        <f>IF($H11908="","",VLOOKUP($H11908,培训课程清单!$B$2:$J$1700,7,0))</f>
        <v/>
      </c>
      <c r="N11908" s="87" t="str">
        <f>IF($H11908="","",VLOOKUP($H11908,培训课程清单!$B$2:$J$1700,8,0))</f>
        <v/>
      </c>
      <c r="O11908" s="29"/>
    </row>
    <row r="11909" spans="1:15">
      <c r="A11909" s="87" t="str">
        <f t="shared" si="186"/>
        <v/>
      </c>
      <c r="B11909" s="87" t="str">
        <f>IF(C11909="","",C11909&amp;COUNTIF($C$2:C11909,C11909))</f>
        <v/>
      </c>
      <c r="C11909" s="88"/>
      <c r="D11909" s="87" t="str">
        <f>IF($C11909="","",VLOOKUP($C11909,人员花名册!$B$2:$F$2001,2,0))</f>
        <v/>
      </c>
      <c r="E11909" s="87" t="str">
        <f>IF($C11909="","",VLOOKUP($C11909,人员花名册!$B$2:$F$2001,4,0))</f>
        <v/>
      </c>
      <c r="F11909" s="89" t="str">
        <f>IF($C11909="","",VLOOKUP($C11909,人员花名册!$B$2:$F$2001,5,0))</f>
        <v/>
      </c>
      <c r="G11909" s="29"/>
      <c r="H11909" s="29"/>
      <c r="I11909" s="87" t="str">
        <f>IF($C11909="","",VLOOKUP($H11909,培训课程清单!$B$2:$J$1700,2,0))</f>
        <v/>
      </c>
      <c r="J11909" s="87" t="str">
        <f>IF($C11909="","",VLOOKUP($H11909,培训课程清单!$B$2:$J$1700,3,0))</f>
        <v/>
      </c>
      <c r="K11909" s="87" t="str">
        <f>IF($H11909="","",VLOOKUP($H11909,培训课程清单!$B$2:$J$1700,4,0))</f>
        <v/>
      </c>
      <c r="L11909" s="29"/>
      <c r="M11909" s="89" t="str">
        <f>IF($H11909="","",VLOOKUP($H11909,培训课程清单!$B$2:$J$1700,7,0))</f>
        <v/>
      </c>
      <c r="N11909" s="87" t="str">
        <f>IF($H11909="","",VLOOKUP($H11909,培训课程清单!$B$2:$J$1700,8,0))</f>
        <v/>
      </c>
      <c r="O11909" s="29"/>
    </row>
    <row r="11910" spans="1:15">
      <c r="A11910" s="87" t="str">
        <f t="shared" si="186"/>
        <v/>
      </c>
      <c r="B11910" s="87" t="str">
        <f>IF(C11910="","",C11910&amp;COUNTIF($C$2:C11910,C11910))</f>
        <v/>
      </c>
      <c r="C11910" s="88"/>
      <c r="D11910" s="87" t="str">
        <f>IF($C11910="","",VLOOKUP($C11910,人员花名册!$B$2:$F$2001,2,0))</f>
        <v/>
      </c>
      <c r="E11910" s="87" t="str">
        <f>IF($C11910="","",VLOOKUP($C11910,人员花名册!$B$2:$F$2001,4,0))</f>
        <v/>
      </c>
      <c r="F11910" s="89" t="str">
        <f>IF($C11910="","",VLOOKUP($C11910,人员花名册!$B$2:$F$2001,5,0))</f>
        <v/>
      </c>
      <c r="G11910" s="29"/>
      <c r="H11910" s="29"/>
      <c r="I11910" s="87" t="str">
        <f>IF($C11910="","",VLOOKUP($H11910,培训课程清单!$B$2:$J$1700,2,0))</f>
        <v/>
      </c>
      <c r="J11910" s="87" t="str">
        <f>IF($C11910="","",VLOOKUP($H11910,培训课程清单!$B$2:$J$1700,3,0))</f>
        <v/>
      </c>
      <c r="K11910" s="87" t="str">
        <f>IF($H11910="","",VLOOKUP($H11910,培训课程清单!$B$2:$J$1700,4,0))</f>
        <v/>
      </c>
      <c r="L11910" s="29"/>
      <c r="M11910" s="89" t="str">
        <f>IF($H11910="","",VLOOKUP($H11910,培训课程清单!$B$2:$J$1700,7,0))</f>
        <v/>
      </c>
      <c r="N11910" s="87" t="str">
        <f>IF($H11910="","",VLOOKUP($H11910,培训课程清单!$B$2:$J$1700,8,0))</f>
        <v/>
      </c>
      <c r="O11910" s="29"/>
    </row>
    <row r="11911" spans="1:15">
      <c r="A11911" s="87" t="str">
        <f t="shared" si="186"/>
        <v/>
      </c>
      <c r="B11911" s="87" t="str">
        <f>IF(C11911="","",C11911&amp;COUNTIF($C$2:C11911,C11911))</f>
        <v/>
      </c>
      <c r="C11911" s="88"/>
      <c r="D11911" s="87" t="str">
        <f>IF($C11911="","",VLOOKUP($C11911,人员花名册!$B$2:$F$2001,2,0))</f>
        <v/>
      </c>
      <c r="E11911" s="87" t="str">
        <f>IF($C11911="","",VLOOKUP($C11911,人员花名册!$B$2:$F$2001,4,0))</f>
        <v/>
      </c>
      <c r="F11911" s="89" t="str">
        <f>IF($C11911="","",VLOOKUP($C11911,人员花名册!$B$2:$F$2001,5,0))</f>
        <v/>
      </c>
      <c r="G11911" s="29"/>
      <c r="H11911" s="29"/>
      <c r="I11911" s="87" t="str">
        <f>IF($C11911="","",VLOOKUP($H11911,培训课程清单!$B$2:$J$1700,2,0))</f>
        <v/>
      </c>
      <c r="J11911" s="87" t="str">
        <f>IF($C11911="","",VLOOKUP($H11911,培训课程清单!$B$2:$J$1700,3,0))</f>
        <v/>
      </c>
      <c r="K11911" s="87" t="str">
        <f>IF($H11911="","",VLOOKUP($H11911,培训课程清单!$B$2:$J$1700,4,0))</f>
        <v/>
      </c>
      <c r="L11911" s="29"/>
      <c r="M11911" s="89" t="str">
        <f>IF($H11911="","",VLOOKUP($H11911,培训课程清单!$B$2:$J$1700,7,0))</f>
        <v/>
      </c>
      <c r="N11911" s="87" t="str">
        <f>IF($H11911="","",VLOOKUP($H11911,培训课程清单!$B$2:$J$1700,8,0))</f>
        <v/>
      </c>
      <c r="O11911" s="29"/>
    </row>
    <row r="11912" spans="1:15">
      <c r="A11912" s="87" t="str">
        <f t="shared" si="186"/>
        <v/>
      </c>
      <c r="B11912" s="87" t="str">
        <f>IF(C11912="","",C11912&amp;COUNTIF($C$2:C11912,C11912))</f>
        <v/>
      </c>
      <c r="C11912" s="88"/>
      <c r="D11912" s="87" t="str">
        <f>IF($C11912="","",VLOOKUP($C11912,人员花名册!$B$2:$F$2001,2,0))</f>
        <v/>
      </c>
      <c r="E11912" s="87" t="str">
        <f>IF($C11912="","",VLOOKUP($C11912,人员花名册!$B$2:$F$2001,4,0))</f>
        <v/>
      </c>
      <c r="F11912" s="89" t="str">
        <f>IF($C11912="","",VLOOKUP($C11912,人员花名册!$B$2:$F$2001,5,0))</f>
        <v/>
      </c>
      <c r="G11912" s="29"/>
      <c r="H11912" s="29"/>
      <c r="I11912" s="87" t="str">
        <f>IF($C11912="","",VLOOKUP($H11912,培训课程清单!$B$2:$J$1700,2,0))</f>
        <v/>
      </c>
      <c r="J11912" s="87" t="str">
        <f>IF($C11912="","",VLOOKUP($H11912,培训课程清单!$B$2:$J$1700,3,0))</f>
        <v/>
      </c>
      <c r="K11912" s="87" t="str">
        <f>IF($H11912="","",VLOOKUP($H11912,培训课程清单!$B$2:$J$1700,4,0))</f>
        <v/>
      </c>
      <c r="L11912" s="29"/>
      <c r="M11912" s="89" t="str">
        <f>IF($H11912="","",VLOOKUP($H11912,培训课程清单!$B$2:$J$1700,7,0))</f>
        <v/>
      </c>
      <c r="N11912" s="87" t="str">
        <f>IF($H11912="","",VLOOKUP($H11912,培训课程清单!$B$2:$J$1700,8,0))</f>
        <v/>
      </c>
      <c r="O11912" s="29"/>
    </row>
    <row r="11913" spans="1:15">
      <c r="A11913" s="87" t="str">
        <f t="shared" si="186"/>
        <v/>
      </c>
      <c r="B11913" s="87" t="str">
        <f>IF(C11913="","",C11913&amp;COUNTIF($C$2:C11913,C11913))</f>
        <v/>
      </c>
      <c r="C11913" s="88"/>
      <c r="D11913" s="87" t="str">
        <f>IF($C11913="","",VLOOKUP($C11913,人员花名册!$B$2:$F$2001,2,0))</f>
        <v/>
      </c>
      <c r="E11913" s="87" t="str">
        <f>IF($C11913="","",VLOOKUP($C11913,人员花名册!$B$2:$F$2001,4,0))</f>
        <v/>
      </c>
      <c r="F11913" s="89" t="str">
        <f>IF($C11913="","",VLOOKUP($C11913,人员花名册!$B$2:$F$2001,5,0))</f>
        <v/>
      </c>
      <c r="G11913" s="29"/>
      <c r="H11913" s="29"/>
      <c r="I11913" s="87" t="str">
        <f>IF($C11913="","",VLOOKUP($H11913,培训课程清单!$B$2:$J$1700,2,0))</f>
        <v/>
      </c>
      <c r="J11913" s="87" t="str">
        <f>IF($C11913="","",VLOOKUP($H11913,培训课程清单!$B$2:$J$1700,3,0))</f>
        <v/>
      </c>
      <c r="K11913" s="87" t="str">
        <f>IF($H11913="","",VLOOKUP($H11913,培训课程清单!$B$2:$J$1700,4,0))</f>
        <v/>
      </c>
      <c r="L11913" s="29"/>
      <c r="M11913" s="89" t="str">
        <f>IF($H11913="","",VLOOKUP($H11913,培训课程清单!$B$2:$J$1700,7,0))</f>
        <v/>
      </c>
      <c r="N11913" s="87" t="str">
        <f>IF($H11913="","",VLOOKUP($H11913,培训课程清单!$B$2:$J$1700,8,0))</f>
        <v/>
      </c>
      <c r="O11913" s="29"/>
    </row>
    <row r="11914" spans="1:15">
      <c r="A11914" s="87" t="str">
        <f t="shared" si="186"/>
        <v/>
      </c>
      <c r="B11914" s="87" t="str">
        <f>IF(C11914="","",C11914&amp;COUNTIF($C$2:C11914,C11914))</f>
        <v/>
      </c>
      <c r="C11914" s="88"/>
      <c r="D11914" s="87" t="str">
        <f>IF($C11914="","",VLOOKUP($C11914,人员花名册!$B$2:$F$2001,2,0))</f>
        <v/>
      </c>
      <c r="E11914" s="87" t="str">
        <f>IF($C11914="","",VLOOKUP($C11914,人员花名册!$B$2:$F$2001,4,0))</f>
        <v/>
      </c>
      <c r="F11914" s="89" t="str">
        <f>IF($C11914="","",VLOOKUP($C11914,人员花名册!$B$2:$F$2001,5,0))</f>
        <v/>
      </c>
      <c r="G11914" s="29"/>
      <c r="H11914" s="29"/>
      <c r="I11914" s="87" t="str">
        <f>IF($C11914="","",VLOOKUP($H11914,培训课程清单!$B$2:$J$1700,2,0))</f>
        <v/>
      </c>
      <c r="J11914" s="87" t="str">
        <f>IF($C11914="","",VLOOKUP($H11914,培训课程清单!$B$2:$J$1700,3,0))</f>
        <v/>
      </c>
      <c r="K11914" s="87" t="str">
        <f>IF($H11914="","",VLOOKUP($H11914,培训课程清单!$B$2:$J$1700,4,0))</f>
        <v/>
      </c>
      <c r="L11914" s="29"/>
      <c r="M11914" s="89" t="str">
        <f>IF($H11914="","",VLOOKUP($H11914,培训课程清单!$B$2:$J$1700,7,0))</f>
        <v/>
      </c>
      <c r="N11914" s="87" t="str">
        <f>IF($H11914="","",VLOOKUP($H11914,培训课程清单!$B$2:$J$1700,8,0))</f>
        <v/>
      </c>
      <c r="O11914" s="29"/>
    </row>
    <row r="11915" spans="1:15">
      <c r="A11915" s="87" t="str">
        <f t="shared" si="186"/>
        <v/>
      </c>
      <c r="B11915" s="87" t="str">
        <f>IF(C11915="","",C11915&amp;COUNTIF($C$2:C11915,C11915))</f>
        <v/>
      </c>
      <c r="C11915" s="88"/>
      <c r="D11915" s="87" t="str">
        <f>IF($C11915="","",VLOOKUP($C11915,人员花名册!$B$2:$F$2001,2,0))</f>
        <v/>
      </c>
      <c r="E11915" s="87" t="str">
        <f>IF($C11915="","",VLOOKUP($C11915,人员花名册!$B$2:$F$2001,4,0))</f>
        <v/>
      </c>
      <c r="F11915" s="89" t="str">
        <f>IF($C11915="","",VLOOKUP($C11915,人员花名册!$B$2:$F$2001,5,0))</f>
        <v/>
      </c>
      <c r="G11915" s="29"/>
      <c r="H11915" s="29"/>
      <c r="I11915" s="87" t="str">
        <f>IF($C11915="","",VLOOKUP($H11915,培训课程清单!$B$2:$J$1700,2,0))</f>
        <v/>
      </c>
      <c r="J11915" s="87" t="str">
        <f>IF($C11915="","",VLOOKUP($H11915,培训课程清单!$B$2:$J$1700,3,0))</f>
        <v/>
      </c>
      <c r="K11915" s="87" t="str">
        <f>IF($H11915="","",VLOOKUP($H11915,培训课程清单!$B$2:$J$1700,4,0))</f>
        <v/>
      </c>
      <c r="L11915" s="29"/>
      <c r="M11915" s="89" t="str">
        <f>IF($H11915="","",VLOOKUP($H11915,培训课程清单!$B$2:$J$1700,7,0))</f>
        <v/>
      </c>
      <c r="N11915" s="87" t="str">
        <f>IF($H11915="","",VLOOKUP($H11915,培训课程清单!$B$2:$J$1700,8,0))</f>
        <v/>
      </c>
      <c r="O11915" s="29"/>
    </row>
    <row r="11916" spans="1:15">
      <c r="A11916" s="87" t="str">
        <f t="shared" si="186"/>
        <v/>
      </c>
      <c r="B11916" s="87" t="str">
        <f>IF(C11916="","",C11916&amp;COUNTIF($C$2:C11916,C11916))</f>
        <v/>
      </c>
      <c r="C11916" s="88"/>
      <c r="D11916" s="87" t="str">
        <f>IF($C11916="","",VLOOKUP($C11916,人员花名册!$B$2:$F$2001,2,0))</f>
        <v/>
      </c>
      <c r="E11916" s="87" t="str">
        <f>IF($C11916="","",VLOOKUP($C11916,人员花名册!$B$2:$F$2001,4,0))</f>
        <v/>
      </c>
      <c r="F11916" s="89" t="str">
        <f>IF($C11916="","",VLOOKUP($C11916,人员花名册!$B$2:$F$2001,5,0))</f>
        <v/>
      </c>
      <c r="G11916" s="29"/>
      <c r="H11916" s="29"/>
      <c r="I11916" s="87" t="str">
        <f>IF($C11916="","",VLOOKUP($H11916,培训课程清单!$B$2:$J$1700,2,0))</f>
        <v/>
      </c>
      <c r="J11916" s="87" t="str">
        <f>IF($C11916="","",VLOOKUP($H11916,培训课程清单!$B$2:$J$1700,3,0))</f>
        <v/>
      </c>
      <c r="K11916" s="87" t="str">
        <f>IF($H11916="","",VLOOKUP($H11916,培训课程清单!$B$2:$J$1700,4,0))</f>
        <v/>
      </c>
      <c r="L11916" s="29"/>
      <c r="M11916" s="89" t="str">
        <f>IF($H11916="","",VLOOKUP($H11916,培训课程清单!$B$2:$J$1700,7,0))</f>
        <v/>
      </c>
      <c r="N11916" s="87" t="str">
        <f>IF($H11916="","",VLOOKUP($H11916,培训课程清单!$B$2:$J$1700,8,0))</f>
        <v/>
      </c>
      <c r="O11916" s="29"/>
    </row>
    <row r="11917" spans="1:15">
      <c r="A11917" s="87" t="str">
        <f t="shared" si="186"/>
        <v/>
      </c>
      <c r="B11917" s="87" t="str">
        <f>IF(C11917="","",C11917&amp;COUNTIF($C$2:C11917,C11917))</f>
        <v/>
      </c>
      <c r="C11917" s="88"/>
      <c r="D11917" s="87" t="str">
        <f>IF($C11917="","",VLOOKUP($C11917,人员花名册!$B$2:$F$2001,2,0))</f>
        <v/>
      </c>
      <c r="E11917" s="87" t="str">
        <f>IF($C11917="","",VLOOKUP($C11917,人员花名册!$B$2:$F$2001,4,0))</f>
        <v/>
      </c>
      <c r="F11917" s="89" t="str">
        <f>IF($C11917="","",VLOOKUP($C11917,人员花名册!$B$2:$F$2001,5,0))</f>
        <v/>
      </c>
      <c r="G11917" s="29"/>
      <c r="H11917" s="29"/>
      <c r="I11917" s="87" t="str">
        <f>IF($C11917="","",VLOOKUP($H11917,培训课程清单!$B$2:$J$1700,2,0))</f>
        <v/>
      </c>
      <c r="J11917" s="87" t="str">
        <f>IF($C11917="","",VLOOKUP($H11917,培训课程清单!$B$2:$J$1700,3,0))</f>
        <v/>
      </c>
      <c r="K11917" s="87" t="str">
        <f>IF($H11917="","",VLOOKUP($H11917,培训课程清单!$B$2:$J$1700,4,0))</f>
        <v/>
      </c>
      <c r="L11917" s="29"/>
      <c r="M11917" s="89" t="str">
        <f>IF($H11917="","",VLOOKUP($H11917,培训课程清单!$B$2:$J$1700,7,0))</f>
        <v/>
      </c>
      <c r="N11917" s="87" t="str">
        <f>IF($H11917="","",VLOOKUP($H11917,培训课程清单!$B$2:$J$1700,8,0))</f>
        <v/>
      </c>
      <c r="O11917" s="29"/>
    </row>
    <row r="11918" spans="1:15">
      <c r="A11918" s="87" t="str">
        <f t="shared" si="186"/>
        <v/>
      </c>
      <c r="B11918" s="87" t="str">
        <f>IF(C11918="","",C11918&amp;COUNTIF($C$2:C11918,C11918))</f>
        <v/>
      </c>
      <c r="C11918" s="88"/>
      <c r="D11918" s="87" t="str">
        <f>IF($C11918="","",VLOOKUP($C11918,人员花名册!$B$2:$F$2001,2,0))</f>
        <v/>
      </c>
      <c r="E11918" s="87" t="str">
        <f>IF($C11918="","",VLOOKUP($C11918,人员花名册!$B$2:$F$2001,4,0))</f>
        <v/>
      </c>
      <c r="F11918" s="89" t="str">
        <f>IF($C11918="","",VLOOKUP($C11918,人员花名册!$B$2:$F$2001,5,0))</f>
        <v/>
      </c>
      <c r="G11918" s="29"/>
      <c r="H11918" s="29"/>
      <c r="I11918" s="87" t="str">
        <f>IF($C11918="","",VLOOKUP($H11918,培训课程清单!$B$2:$J$1700,2,0))</f>
        <v/>
      </c>
      <c r="J11918" s="87" t="str">
        <f>IF($C11918="","",VLOOKUP($H11918,培训课程清单!$B$2:$J$1700,3,0))</f>
        <v/>
      </c>
      <c r="K11918" s="87" t="str">
        <f>IF($H11918="","",VLOOKUP($H11918,培训课程清单!$B$2:$J$1700,4,0))</f>
        <v/>
      </c>
      <c r="L11918" s="29"/>
      <c r="M11918" s="89" t="str">
        <f>IF($H11918="","",VLOOKUP($H11918,培训课程清单!$B$2:$J$1700,7,0))</f>
        <v/>
      </c>
      <c r="N11918" s="87" t="str">
        <f>IF($H11918="","",VLOOKUP($H11918,培训课程清单!$B$2:$J$1700,8,0))</f>
        <v/>
      </c>
      <c r="O11918" s="29"/>
    </row>
    <row r="11919" spans="1:15">
      <c r="A11919" s="87" t="str">
        <f t="shared" si="186"/>
        <v/>
      </c>
      <c r="B11919" s="87" t="str">
        <f>IF(C11919="","",C11919&amp;COUNTIF($C$2:C11919,C11919))</f>
        <v/>
      </c>
      <c r="C11919" s="88"/>
      <c r="D11919" s="87" t="str">
        <f>IF($C11919="","",VLOOKUP($C11919,人员花名册!$B$2:$F$2001,2,0))</f>
        <v/>
      </c>
      <c r="E11919" s="87" t="str">
        <f>IF($C11919="","",VLOOKUP($C11919,人员花名册!$B$2:$F$2001,4,0))</f>
        <v/>
      </c>
      <c r="F11919" s="89" t="str">
        <f>IF($C11919="","",VLOOKUP($C11919,人员花名册!$B$2:$F$2001,5,0))</f>
        <v/>
      </c>
      <c r="G11919" s="29"/>
      <c r="H11919" s="29"/>
      <c r="I11919" s="87" t="str">
        <f>IF($C11919="","",VLOOKUP($H11919,培训课程清单!$B$2:$J$1700,2,0))</f>
        <v/>
      </c>
      <c r="J11919" s="87" t="str">
        <f>IF($C11919="","",VLOOKUP($H11919,培训课程清单!$B$2:$J$1700,3,0))</f>
        <v/>
      </c>
      <c r="K11919" s="87" t="str">
        <f>IF($H11919="","",VLOOKUP($H11919,培训课程清单!$B$2:$J$1700,4,0))</f>
        <v/>
      </c>
      <c r="L11919" s="29"/>
      <c r="M11919" s="89" t="str">
        <f>IF($H11919="","",VLOOKUP($H11919,培训课程清单!$B$2:$J$1700,7,0))</f>
        <v/>
      </c>
      <c r="N11919" s="87" t="str">
        <f>IF($H11919="","",VLOOKUP($H11919,培训课程清单!$B$2:$J$1700,8,0))</f>
        <v/>
      </c>
      <c r="O11919" s="29"/>
    </row>
    <row r="11920" spans="1:15">
      <c r="A11920" s="87" t="str">
        <f t="shared" si="186"/>
        <v/>
      </c>
      <c r="B11920" s="87" t="str">
        <f>IF(C11920="","",C11920&amp;COUNTIF($C$2:C11920,C11920))</f>
        <v/>
      </c>
      <c r="C11920" s="88"/>
      <c r="D11920" s="87" t="str">
        <f>IF($C11920="","",VLOOKUP($C11920,人员花名册!$B$2:$F$2001,2,0))</f>
        <v/>
      </c>
      <c r="E11920" s="87" t="str">
        <f>IF($C11920="","",VLOOKUP($C11920,人员花名册!$B$2:$F$2001,4,0))</f>
        <v/>
      </c>
      <c r="F11920" s="89" t="str">
        <f>IF($C11920="","",VLOOKUP($C11920,人员花名册!$B$2:$F$2001,5,0))</f>
        <v/>
      </c>
      <c r="G11920" s="29"/>
      <c r="H11920" s="29"/>
      <c r="I11920" s="87" t="str">
        <f>IF($C11920="","",VLOOKUP($H11920,培训课程清单!$B$2:$J$1700,2,0))</f>
        <v/>
      </c>
      <c r="J11920" s="87" t="str">
        <f>IF($C11920="","",VLOOKUP($H11920,培训课程清单!$B$2:$J$1700,3,0))</f>
        <v/>
      </c>
      <c r="K11920" s="87" t="str">
        <f>IF($H11920="","",VLOOKUP($H11920,培训课程清单!$B$2:$J$1700,4,0))</f>
        <v/>
      </c>
      <c r="L11920" s="29"/>
      <c r="M11920" s="89" t="str">
        <f>IF($H11920="","",VLOOKUP($H11920,培训课程清单!$B$2:$J$1700,7,0))</f>
        <v/>
      </c>
      <c r="N11920" s="87" t="str">
        <f>IF($H11920="","",VLOOKUP($H11920,培训课程清单!$B$2:$J$1700,8,0))</f>
        <v/>
      </c>
      <c r="O11920" s="29"/>
    </row>
    <row r="11921" spans="1:15">
      <c r="A11921" s="87" t="str">
        <f t="shared" ref="A11921:A11984" si="187">IF(C11920="","",A11920+1)</f>
        <v/>
      </c>
      <c r="B11921" s="87" t="str">
        <f>IF(C11921="","",C11921&amp;COUNTIF($C$2:C11921,C11921))</f>
        <v/>
      </c>
      <c r="C11921" s="88"/>
      <c r="D11921" s="87" t="str">
        <f>IF($C11921="","",VLOOKUP($C11921,人员花名册!$B$2:$F$2001,2,0))</f>
        <v/>
      </c>
      <c r="E11921" s="87" t="str">
        <f>IF($C11921="","",VLOOKUP($C11921,人员花名册!$B$2:$F$2001,4,0))</f>
        <v/>
      </c>
      <c r="F11921" s="89" t="str">
        <f>IF($C11921="","",VLOOKUP($C11921,人员花名册!$B$2:$F$2001,5,0))</f>
        <v/>
      </c>
      <c r="G11921" s="29"/>
      <c r="H11921" s="29"/>
      <c r="I11921" s="87" t="str">
        <f>IF($C11921="","",VLOOKUP($H11921,培训课程清单!$B$2:$J$1700,2,0))</f>
        <v/>
      </c>
      <c r="J11921" s="87" t="str">
        <f>IF($C11921="","",VLOOKUP($H11921,培训课程清单!$B$2:$J$1700,3,0))</f>
        <v/>
      </c>
      <c r="K11921" s="87" t="str">
        <f>IF($H11921="","",VLOOKUP($H11921,培训课程清单!$B$2:$J$1700,4,0))</f>
        <v/>
      </c>
      <c r="L11921" s="29"/>
      <c r="M11921" s="89" t="str">
        <f>IF($H11921="","",VLOOKUP($H11921,培训课程清单!$B$2:$J$1700,7,0))</f>
        <v/>
      </c>
      <c r="N11921" s="87" t="str">
        <f>IF($H11921="","",VLOOKUP($H11921,培训课程清单!$B$2:$J$1700,8,0))</f>
        <v/>
      </c>
      <c r="O11921" s="29"/>
    </row>
    <row r="11922" spans="1:15">
      <c r="A11922" s="87" t="str">
        <f t="shared" si="187"/>
        <v/>
      </c>
      <c r="B11922" s="87" t="str">
        <f>IF(C11922="","",C11922&amp;COUNTIF($C$2:C11922,C11922))</f>
        <v/>
      </c>
      <c r="C11922" s="88"/>
      <c r="D11922" s="87" t="str">
        <f>IF($C11922="","",VLOOKUP($C11922,人员花名册!$B$2:$F$2001,2,0))</f>
        <v/>
      </c>
      <c r="E11922" s="87" t="str">
        <f>IF($C11922="","",VLOOKUP($C11922,人员花名册!$B$2:$F$2001,4,0))</f>
        <v/>
      </c>
      <c r="F11922" s="89" t="str">
        <f>IF($C11922="","",VLOOKUP($C11922,人员花名册!$B$2:$F$2001,5,0))</f>
        <v/>
      </c>
      <c r="G11922" s="29"/>
      <c r="H11922" s="29"/>
      <c r="I11922" s="87" t="str">
        <f>IF($C11922="","",VLOOKUP($H11922,培训课程清单!$B$2:$J$1700,2,0))</f>
        <v/>
      </c>
      <c r="J11922" s="87" t="str">
        <f>IF($C11922="","",VLOOKUP($H11922,培训课程清单!$B$2:$J$1700,3,0))</f>
        <v/>
      </c>
      <c r="K11922" s="87" t="str">
        <f>IF($H11922="","",VLOOKUP($H11922,培训课程清单!$B$2:$J$1700,4,0))</f>
        <v/>
      </c>
      <c r="L11922" s="29"/>
      <c r="M11922" s="89" t="str">
        <f>IF($H11922="","",VLOOKUP($H11922,培训课程清单!$B$2:$J$1700,7,0))</f>
        <v/>
      </c>
      <c r="N11922" s="87" t="str">
        <f>IF($H11922="","",VLOOKUP($H11922,培训课程清单!$B$2:$J$1700,8,0))</f>
        <v/>
      </c>
      <c r="O11922" s="29"/>
    </row>
    <row r="11923" spans="1:15">
      <c r="A11923" s="87" t="str">
        <f t="shared" si="187"/>
        <v/>
      </c>
      <c r="B11923" s="87" t="str">
        <f>IF(C11923="","",C11923&amp;COUNTIF($C$2:C11923,C11923))</f>
        <v/>
      </c>
      <c r="C11923" s="88"/>
      <c r="D11923" s="87" t="str">
        <f>IF($C11923="","",VLOOKUP($C11923,人员花名册!$B$2:$F$2001,2,0))</f>
        <v/>
      </c>
      <c r="E11923" s="87" t="str">
        <f>IF($C11923="","",VLOOKUP($C11923,人员花名册!$B$2:$F$2001,4,0))</f>
        <v/>
      </c>
      <c r="F11923" s="89" t="str">
        <f>IF($C11923="","",VLOOKUP($C11923,人员花名册!$B$2:$F$2001,5,0))</f>
        <v/>
      </c>
      <c r="G11923" s="29"/>
      <c r="H11923" s="29"/>
      <c r="I11923" s="87" t="str">
        <f>IF($C11923="","",VLOOKUP($H11923,培训课程清单!$B$2:$J$1700,2,0))</f>
        <v/>
      </c>
      <c r="J11923" s="87" t="str">
        <f>IF($C11923="","",VLOOKUP($H11923,培训课程清单!$B$2:$J$1700,3,0))</f>
        <v/>
      </c>
      <c r="K11923" s="87" t="str">
        <f>IF($H11923="","",VLOOKUP($H11923,培训课程清单!$B$2:$J$1700,4,0))</f>
        <v/>
      </c>
      <c r="L11923" s="29"/>
      <c r="M11923" s="89" t="str">
        <f>IF($H11923="","",VLOOKUP($H11923,培训课程清单!$B$2:$J$1700,7,0))</f>
        <v/>
      </c>
      <c r="N11923" s="87" t="str">
        <f>IF($H11923="","",VLOOKUP($H11923,培训课程清单!$B$2:$J$1700,8,0))</f>
        <v/>
      </c>
      <c r="O11923" s="29"/>
    </row>
    <row r="11924" spans="1:15">
      <c r="A11924" s="87" t="str">
        <f t="shared" si="187"/>
        <v/>
      </c>
      <c r="B11924" s="87" t="str">
        <f>IF(C11924="","",C11924&amp;COUNTIF($C$2:C11924,C11924))</f>
        <v/>
      </c>
      <c r="C11924" s="88"/>
      <c r="D11924" s="87" t="str">
        <f>IF($C11924="","",VLOOKUP($C11924,人员花名册!$B$2:$F$2001,2,0))</f>
        <v/>
      </c>
      <c r="E11924" s="87" t="str">
        <f>IF($C11924="","",VLOOKUP($C11924,人员花名册!$B$2:$F$2001,4,0))</f>
        <v/>
      </c>
      <c r="F11924" s="89" t="str">
        <f>IF($C11924="","",VLOOKUP($C11924,人员花名册!$B$2:$F$2001,5,0))</f>
        <v/>
      </c>
      <c r="G11924" s="29"/>
      <c r="H11924" s="29"/>
      <c r="I11924" s="87" t="str">
        <f>IF($C11924="","",VLOOKUP($H11924,培训课程清单!$B$2:$J$1700,2,0))</f>
        <v/>
      </c>
      <c r="J11924" s="87" t="str">
        <f>IF($C11924="","",VLOOKUP($H11924,培训课程清单!$B$2:$J$1700,3,0))</f>
        <v/>
      </c>
      <c r="K11924" s="87" t="str">
        <f>IF($H11924="","",VLOOKUP($H11924,培训课程清单!$B$2:$J$1700,4,0))</f>
        <v/>
      </c>
      <c r="L11924" s="29"/>
      <c r="M11924" s="89" t="str">
        <f>IF($H11924="","",VLOOKUP($H11924,培训课程清单!$B$2:$J$1700,7,0))</f>
        <v/>
      </c>
      <c r="N11924" s="87" t="str">
        <f>IF($H11924="","",VLOOKUP($H11924,培训课程清单!$B$2:$J$1700,8,0))</f>
        <v/>
      </c>
      <c r="O11924" s="29"/>
    </row>
    <row r="11925" spans="1:15">
      <c r="A11925" s="87" t="str">
        <f t="shared" si="187"/>
        <v/>
      </c>
      <c r="B11925" s="87" t="str">
        <f>IF(C11925="","",C11925&amp;COUNTIF($C$2:C11925,C11925))</f>
        <v/>
      </c>
      <c r="C11925" s="88"/>
      <c r="D11925" s="87" t="str">
        <f>IF($C11925="","",VLOOKUP($C11925,人员花名册!$B$2:$F$2001,2,0))</f>
        <v/>
      </c>
      <c r="E11925" s="87" t="str">
        <f>IF($C11925="","",VLOOKUP($C11925,人员花名册!$B$2:$F$2001,4,0))</f>
        <v/>
      </c>
      <c r="F11925" s="89" t="str">
        <f>IF($C11925="","",VLOOKUP($C11925,人员花名册!$B$2:$F$2001,5,0))</f>
        <v/>
      </c>
      <c r="G11925" s="29"/>
      <c r="H11925" s="29"/>
      <c r="I11925" s="87" t="str">
        <f>IF($C11925="","",VLOOKUP($H11925,培训课程清单!$B$2:$J$1700,2,0))</f>
        <v/>
      </c>
      <c r="J11925" s="87" t="str">
        <f>IF($C11925="","",VLOOKUP($H11925,培训课程清单!$B$2:$J$1700,3,0))</f>
        <v/>
      </c>
      <c r="K11925" s="87" t="str">
        <f>IF($H11925="","",VLOOKUP($H11925,培训课程清单!$B$2:$J$1700,4,0))</f>
        <v/>
      </c>
      <c r="L11925" s="29"/>
      <c r="M11925" s="89" t="str">
        <f>IF($H11925="","",VLOOKUP($H11925,培训课程清单!$B$2:$J$1700,7,0))</f>
        <v/>
      </c>
      <c r="N11925" s="87" t="str">
        <f>IF($H11925="","",VLOOKUP($H11925,培训课程清单!$B$2:$J$1700,8,0))</f>
        <v/>
      </c>
      <c r="O11925" s="29"/>
    </row>
    <row r="11926" spans="1:15">
      <c r="A11926" s="87" t="str">
        <f t="shared" si="187"/>
        <v/>
      </c>
      <c r="B11926" s="87" t="str">
        <f>IF(C11926="","",C11926&amp;COUNTIF($C$2:C11926,C11926))</f>
        <v/>
      </c>
      <c r="C11926" s="88"/>
      <c r="D11926" s="87" t="str">
        <f>IF($C11926="","",VLOOKUP($C11926,人员花名册!$B$2:$F$2001,2,0))</f>
        <v/>
      </c>
      <c r="E11926" s="87" t="str">
        <f>IF($C11926="","",VLOOKUP($C11926,人员花名册!$B$2:$F$2001,4,0))</f>
        <v/>
      </c>
      <c r="F11926" s="89" t="str">
        <f>IF($C11926="","",VLOOKUP($C11926,人员花名册!$B$2:$F$2001,5,0))</f>
        <v/>
      </c>
      <c r="G11926" s="29"/>
      <c r="H11926" s="29"/>
      <c r="I11926" s="87" t="str">
        <f>IF($C11926="","",VLOOKUP($H11926,培训课程清单!$B$2:$J$1700,2,0))</f>
        <v/>
      </c>
      <c r="J11926" s="87" t="str">
        <f>IF($C11926="","",VLOOKUP($H11926,培训课程清单!$B$2:$J$1700,3,0))</f>
        <v/>
      </c>
      <c r="K11926" s="87" t="str">
        <f>IF($H11926="","",VLOOKUP($H11926,培训课程清单!$B$2:$J$1700,4,0))</f>
        <v/>
      </c>
      <c r="L11926" s="29"/>
      <c r="M11926" s="89" t="str">
        <f>IF($H11926="","",VLOOKUP($H11926,培训课程清单!$B$2:$J$1700,7,0))</f>
        <v/>
      </c>
      <c r="N11926" s="87" t="str">
        <f>IF($H11926="","",VLOOKUP($H11926,培训课程清单!$B$2:$J$1700,8,0))</f>
        <v/>
      </c>
      <c r="O11926" s="29"/>
    </row>
    <row r="11927" spans="1:15">
      <c r="A11927" s="87" t="str">
        <f t="shared" si="187"/>
        <v/>
      </c>
      <c r="B11927" s="87" t="str">
        <f>IF(C11927="","",C11927&amp;COUNTIF($C$2:C11927,C11927))</f>
        <v/>
      </c>
      <c r="C11927" s="88"/>
      <c r="D11927" s="87" t="str">
        <f>IF($C11927="","",VLOOKUP($C11927,人员花名册!$B$2:$F$2001,2,0))</f>
        <v/>
      </c>
      <c r="E11927" s="87" t="str">
        <f>IF($C11927="","",VLOOKUP($C11927,人员花名册!$B$2:$F$2001,4,0))</f>
        <v/>
      </c>
      <c r="F11927" s="89" t="str">
        <f>IF($C11927="","",VLOOKUP($C11927,人员花名册!$B$2:$F$2001,5,0))</f>
        <v/>
      </c>
      <c r="G11927" s="29"/>
      <c r="H11927" s="29"/>
      <c r="I11927" s="87" t="str">
        <f>IF($C11927="","",VLOOKUP($H11927,培训课程清单!$B$2:$J$1700,2,0))</f>
        <v/>
      </c>
      <c r="J11927" s="87" t="str">
        <f>IF($C11927="","",VLOOKUP($H11927,培训课程清单!$B$2:$J$1700,3,0))</f>
        <v/>
      </c>
      <c r="K11927" s="87" t="str">
        <f>IF($H11927="","",VLOOKUP($H11927,培训课程清单!$B$2:$J$1700,4,0))</f>
        <v/>
      </c>
      <c r="L11927" s="29"/>
      <c r="M11927" s="89" t="str">
        <f>IF($H11927="","",VLOOKUP($H11927,培训课程清单!$B$2:$J$1700,7,0))</f>
        <v/>
      </c>
      <c r="N11927" s="87" t="str">
        <f>IF($H11927="","",VLOOKUP($H11927,培训课程清单!$B$2:$J$1700,8,0))</f>
        <v/>
      </c>
      <c r="O11927" s="29"/>
    </row>
    <row r="11928" spans="1:15">
      <c r="A11928" s="87" t="str">
        <f t="shared" si="187"/>
        <v/>
      </c>
      <c r="B11928" s="87" t="str">
        <f>IF(C11928="","",C11928&amp;COUNTIF($C$2:C11928,C11928))</f>
        <v/>
      </c>
      <c r="C11928" s="88"/>
      <c r="D11928" s="87" t="str">
        <f>IF($C11928="","",VLOOKUP($C11928,人员花名册!$B$2:$F$2001,2,0))</f>
        <v/>
      </c>
      <c r="E11928" s="87" t="str">
        <f>IF($C11928="","",VLOOKUP($C11928,人员花名册!$B$2:$F$2001,4,0))</f>
        <v/>
      </c>
      <c r="F11928" s="89" t="str">
        <f>IF($C11928="","",VLOOKUP($C11928,人员花名册!$B$2:$F$2001,5,0))</f>
        <v/>
      </c>
      <c r="G11928" s="29"/>
      <c r="H11928" s="29"/>
      <c r="I11928" s="87" t="str">
        <f>IF($C11928="","",VLOOKUP($H11928,培训课程清单!$B$2:$J$1700,2,0))</f>
        <v/>
      </c>
      <c r="J11928" s="87" t="str">
        <f>IF($C11928="","",VLOOKUP($H11928,培训课程清单!$B$2:$J$1700,3,0))</f>
        <v/>
      </c>
      <c r="K11928" s="87" t="str">
        <f>IF($H11928="","",VLOOKUP($H11928,培训课程清单!$B$2:$J$1700,4,0))</f>
        <v/>
      </c>
      <c r="L11928" s="29"/>
      <c r="M11928" s="89" t="str">
        <f>IF($H11928="","",VLOOKUP($H11928,培训课程清单!$B$2:$J$1700,7,0))</f>
        <v/>
      </c>
      <c r="N11928" s="87" t="str">
        <f>IF($H11928="","",VLOOKUP($H11928,培训课程清单!$B$2:$J$1700,8,0))</f>
        <v/>
      </c>
      <c r="O11928" s="29"/>
    </row>
    <row r="11929" spans="1:15">
      <c r="A11929" s="87" t="str">
        <f t="shared" si="187"/>
        <v/>
      </c>
      <c r="B11929" s="87" t="str">
        <f>IF(C11929="","",C11929&amp;COUNTIF($C$2:C11929,C11929))</f>
        <v/>
      </c>
      <c r="C11929" s="88"/>
      <c r="D11929" s="87" t="str">
        <f>IF($C11929="","",VLOOKUP($C11929,人员花名册!$B$2:$F$2001,2,0))</f>
        <v/>
      </c>
      <c r="E11929" s="87" t="str">
        <f>IF($C11929="","",VLOOKUP($C11929,人员花名册!$B$2:$F$2001,4,0))</f>
        <v/>
      </c>
      <c r="F11929" s="89" t="str">
        <f>IF($C11929="","",VLOOKUP($C11929,人员花名册!$B$2:$F$2001,5,0))</f>
        <v/>
      </c>
      <c r="G11929" s="29"/>
      <c r="H11929" s="29"/>
      <c r="I11929" s="87" t="str">
        <f>IF($C11929="","",VLOOKUP($H11929,培训课程清单!$B$2:$J$1700,2,0))</f>
        <v/>
      </c>
      <c r="J11929" s="87" t="str">
        <f>IF($C11929="","",VLOOKUP($H11929,培训课程清单!$B$2:$J$1700,3,0))</f>
        <v/>
      </c>
      <c r="K11929" s="87" t="str">
        <f>IF($H11929="","",VLOOKUP($H11929,培训课程清单!$B$2:$J$1700,4,0))</f>
        <v/>
      </c>
      <c r="L11929" s="29"/>
      <c r="M11929" s="89" t="str">
        <f>IF($H11929="","",VLOOKUP($H11929,培训课程清单!$B$2:$J$1700,7,0))</f>
        <v/>
      </c>
      <c r="N11929" s="87" t="str">
        <f>IF($H11929="","",VLOOKUP($H11929,培训课程清单!$B$2:$J$1700,8,0))</f>
        <v/>
      </c>
      <c r="O11929" s="29"/>
    </row>
    <row r="11930" spans="1:15">
      <c r="A11930" s="87" t="str">
        <f t="shared" si="187"/>
        <v/>
      </c>
      <c r="B11930" s="87" t="str">
        <f>IF(C11930="","",C11930&amp;COUNTIF($C$2:C11930,C11930))</f>
        <v/>
      </c>
      <c r="C11930" s="88"/>
      <c r="D11930" s="87" t="str">
        <f>IF($C11930="","",VLOOKUP($C11930,人员花名册!$B$2:$F$2001,2,0))</f>
        <v/>
      </c>
      <c r="E11930" s="87" t="str">
        <f>IF($C11930="","",VLOOKUP($C11930,人员花名册!$B$2:$F$2001,4,0))</f>
        <v/>
      </c>
      <c r="F11930" s="89" t="str">
        <f>IF($C11930="","",VLOOKUP($C11930,人员花名册!$B$2:$F$2001,5,0))</f>
        <v/>
      </c>
      <c r="G11930" s="29"/>
      <c r="H11930" s="29"/>
      <c r="I11930" s="87" t="str">
        <f>IF($C11930="","",VLOOKUP($H11930,培训课程清单!$B$2:$J$1700,2,0))</f>
        <v/>
      </c>
      <c r="J11930" s="87" t="str">
        <f>IF($C11930="","",VLOOKUP($H11930,培训课程清单!$B$2:$J$1700,3,0))</f>
        <v/>
      </c>
      <c r="K11930" s="87" t="str">
        <f>IF($H11930="","",VLOOKUP($H11930,培训课程清单!$B$2:$J$1700,4,0))</f>
        <v/>
      </c>
      <c r="L11930" s="29"/>
      <c r="M11930" s="89" t="str">
        <f>IF($H11930="","",VLOOKUP($H11930,培训课程清单!$B$2:$J$1700,7,0))</f>
        <v/>
      </c>
      <c r="N11930" s="87" t="str">
        <f>IF($H11930="","",VLOOKUP($H11930,培训课程清单!$B$2:$J$1700,8,0))</f>
        <v/>
      </c>
      <c r="O11930" s="29"/>
    </row>
    <row r="11931" spans="1:15">
      <c r="A11931" s="87" t="str">
        <f t="shared" si="187"/>
        <v/>
      </c>
      <c r="B11931" s="87" t="str">
        <f>IF(C11931="","",C11931&amp;COUNTIF($C$2:C11931,C11931))</f>
        <v/>
      </c>
      <c r="C11931" s="88"/>
      <c r="D11931" s="87" t="str">
        <f>IF($C11931="","",VLOOKUP($C11931,人员花名册!$B$2:$F$2001,2,0))</f>
        <v/>
      </c>
      <c r="E11931" s="87" t="str">
        <f>IF($C11931="","",VLOOKUP($C11931,人员花名册!$B$2:$F$2001,4,0))</f>
        <v/>
      </c>
      <c r="F11931" s="89" t="str">
        <f>IF($C11931="","",VLOOKUP($C11931,人员花名册!$B$2:$F$2001,5,0))</f>
        <v/>
      </c>
      <c r="G11931" s="29"/>
      <c r="H11931" s="29"/>
      <c r="I11931" s="87" t="str">
        <f>IF($C11931="","",VLOOKUP($H11931,培训课程清单!$B$2:$J$1700,2,0))</f>
        <v/>
      </c>
      <c r="J11931" s="87" t="str">
        <f>IF($C11931="","",VLOOKUP($H11931,培训课程清单!$B$2:$J$1700,3,0))</f>
        <v/>
      </c>
      <c r="K11931" s="87" t="str">
        <f>IF($H11931="","",VLOOKUP($H11931,培训课程清单!$B$2:$J$1700,4,0))</f>
        <v/>
      </c>
      <c r="L11931" s="29"/>
      <c r="M11931" s="89" t="str">
        <f>IF($H11931="","",VLOOKUP($H11931,培训课程清单!$B$2:$J$1700,7,0))</f>
        <v/>
      </c>
      <c r="N11931" s="87" t="str">
        <f>IF($H11931="","",VLOOKUP($H11931,培训课程清单!$B$2:$J$1700,8,0))</f>
        <v/>
      </c>
      <c r="O11931" s="29"/>
    </row>
    <row r="11932" spans="1:15">
      <c r="A11932" s="87" t="str">
        <f t="shared" si="187"/>
        <v/>
      </c>
      <c r="B11932" s="87" t="str">
        <f>IF(C11932="","",C11932&amp;COUNTIF($C$2:C11932,C11932))</f>
        <v/>
      </c>
      <c r="C11932" s="88"/>
      <c r="D11932" s="87" t="str">
        <f>IF($C11932="","",VLOOKUP($C11932,人员花名册!$B$2:$F$2001,2,0))</f>
        <v/>
      </c>
      <c r="E11932" s="87" t="str">
        <f>IF($C11932="","",VLOOKUP($C11932,人员花名册!$B$2:$F$2001,4,0))</f>
        <v/>
      </c>
      <c r="F11932" s="89" t="str">
        <f>IF($C11932="","",VLOOKUP($C11932,人员花名册!$B$2:$F$2001,5,0))</f>
        <v/>
      </c>
      <c r="G11932" s="29"/>
      <c r="H11932" s="29"/>
      <c r="I11932" s="87" t="str">
        <f>IF($C11932="","",VLOOKUP($H11932,培训课程清单!$B$2:$J$1700,2,0))</f>
        <v/>
      </c>
      <c r="J11932" s="87" t="str">
        <f>IF($C11932="","",VLOOKUP($H11932,培训课程清单!$B$2:$J$1700,3,0))</f>
        <v/>
      </c>
      <c r="K11932" s="87" t="str">
        <f>IF($H11932="","",VLOOKUP($H11932,培训课程清单!$B$2:$J$1700,4,0))</f>
        <v/>
      </c>
      <c r="L11932" s="29"/>
      <c r="M11932" s="89" t="str">
        <f>IF($H11932="","",VLOOKUP($H11932,培训课程清单!$B$2:$J$1700,7,0))</f>
        <v/>
      </c>
      <c r="N11932" s="87" t="str">
        <f>IF($H11932="","",VLOOKUP($H11932,培训课程清单!$B$2:$J$1700,8,0))</f>
        <v/>
      </c>
      <c r="O11932" s="29"/>
    </row>
    <row r="11933" spans="1:15">
      <c r="A11933" s="87" t="str">
        <f t="shared" si="187"/>
        <v/>
      </c>
      <c r="B11933" s="87" t="str">
        <f>IF(C11933="","",C11933&amp;COUNTIF($C$2:C11933,C11933))</f>
        <v/>
      </c>
      <c r="C11933" s="88"/>
      <c r="D11933" s="87" t="str">
        <f>IF($C11933="","",VLOOKUP($C11933,人员花名册!$B$2:$F$2001,2,0))</f>
        <v/>
      </c>
      <c r="E11933" s="87" t="str">
        <f>IF($C11933="","",VLOOKUP($C11933,人员花名册!$B$2:$F$2001,4,0))</f>
        <v/>
      </c>
      <c r="F11933" s="89" t="str">
        <f>IF($C11933="","",VLOOKUP($C11933,人员花名册!$B$2:$F$2001,5,0))</f>
        <v/>
      </c>
      <c r="G11933" s="29"/>
      <c r="H11933" s="29"/>
      <c r="I11933" s="87" t="str">
        <f>IF($C11933="","",VLOOKUP($H11933,培训课程清单!$B$2:$J$1700,2,0))</f>
        <v/>
      </c>
      <c r="J11933" s="87" t="str">
        <f>IF($C11933="","",VLOOKUP($H11933,培训课程清单!$B$2:$J$1700,3,0))</f>
        <v/>
      </c>
      <c r="K11933" s="87" t="str">
        <f>IF($H11933="","",VLOOKUP($H11933,培训课程清单!$B$2:$J$1700,4,0))</f>
        <v/>
      </c>
      <c r="L11933" s="29"/>
      <c r="M11933" s="89" t="str">
        <f>IF($H11933="","",VLOOKUP($H11933,培训课程清单!$B$2:$J$1700,7,0))</f>
        <v/>
      </c>
      <c r="N11933" s="87" t="str">
        <f>IF($H11933="","",VLOOKUP($H11933,培训课程清单!$B$2:$J$1700,8,0))</f>
        <v/>
      </c>
      <c r="O11933" s="29"/>
    </row>
    <row r="11934" spans="1:15">
      <c r="A11934" s="87" t="str">
        <f t="shared" si="187"/>
        <v/>
      </c>
      <c r="B11934" s="87" t="str">
        <f>IF(C11934="","",C11934&amp;COUNTIF($C$2:C11934,C11934))</f>
        <v/>
      </c>
      <c r="C11934" s="88"/>
      <c r="D11934" s="87" t="str">
        <f>IF($C11934="","",VLOOKUP($C11934,人员花名册!$B$2:$F$2001,2,0))</f>
        <v/>
      </c>
      <c r="E11934" s="87" t="str">
        <f>IF($C11934="","",VLOOKUP($C11934,人员花名册!$B$2:$F$2001,4,0))</f>
        <v/>
      </c>
      <c r="F11934" s="89" t="str">
        <f>IF($C11934="","",VLOOKUP($C11934,人员花名册!$B$2:$F$2001,5,0))</f>
        <v/>
      </c>
      <c r="G11934" s="29"/>
      <c r="H11934" s="29"/>
      <c r="I11934" s="87" t="str">
        <f>IF($C11934="","",VLOOKUP($H11934,培训课程清单!$B$2:$J$1700,2,0))</f>
        <v/>
      </c>
      <c r="J11934" s="87" t="str">
        <f>IF($C11934="","",VLOOKUP($H11934,培训课程清单!$B$2:$J$1700,3,0))</f>
        <v/>
      </c>
      <c r="K11934" s="87" t="str">
        <f>IF($H11934="","",VLOOKUP($H11934,培训课程清单!$B$2:$J$1700,4,0))</f>
        <v/>
      </c>
      <c r="L11934" s="29"/>
      <c r="M11934" s="89" t="str">
        <f>IF($H11934="","",VLOOKUP($H11934,培训课程清单!$B$2:$J$1700,7,0))</f>
        <v/>
      </c>
      <c r="N11934" s="87" t="str">
        <f>IF($H11934="","",VLOOKUP($H11934,培训课程清单!$B$2:$J$1700,8,0))</f>
        <v/>
      </c>
      <c r="O11934" s="29"/>
    </row>
    <row r="11935" spans="1:15">
      <c r="A11935" s="87" t="str">
        <f t="shared" si="187"/>
        <v/>
      </c>
      <c r="B11935" s="87" t="str">
        <f>IF(C11935="","",C11935&amp;COUNTIF($C$2:C11935,C11935))</f>
        <v/>
      </c>
      <c r="C11935" s="88"/>
      <c r="D11935" s="87" t="str">
        <f>IF($C11935="","",VLOOKUP($C11935,人员花名册!$B$2:$F$2001,2,0))</f>
        <v/>
      </c>
      <c r="E11935" s="87" t="str">
        <f>IF($C11935="","",VLOOKUP($C11935,人员花名册!$B$2:$F$2001,4,0))</f>
        <v/>
      </c>
      <c r="F11935" s="89" t="str">
        <f>IF($C11935="","",VLOOKUP($C11935,人员花名册!$B$2:$F$2001,5,0))</f>
        <v/>
      </c>
      <c r="G11935" s="29"/>
      <c r="H11935" s="29"/>
      <c r="I11935" s="87" t="str">
        <f>IF($C11935="","",VLOOKUP($H11935,培训课程清单!$B$2:$J$1700,2,0))</f>
        <v/>
      </c>
      <c r="J11935" s="87" t="str">
        <f>IF($C11935="","",VLOOKUP($H11935,培训课程清单!$B$2:$J$1700,3,0))</f>
        <v/>
      </c>
      <c r="K11935" s="87" t="str">
        <f>IF($H11935="","",VLOOKUP($H11935,培训课程清单!$B$2:$J$1700,4,0))</f>
        <v/>
      </c>
      <c r="L11935" s="29"/>
      <c r="M11935" s="89" t="str">
        <f>IF($H11935="","",VLOOKUP($H11935,培训课程清单!$B$2:$J$1700,7,0))</f>
        <v/>
      </c>
      <c r="N11935" s="87" t="str">
        <f>IF($H11935="","",VLOOKUP($H11935,培训课程清单!$B$2:$J$1700,8,0))</f>
        <v/>
      </c>
      <c r="O11935" s="29"/>
    </row>
    <row r="11936" spans="1:15">
      <c r="A11936" s="87" t="str">
        <f t="shared" si="187"/>
        <v/>
      </c>
      <c r="B11936" s="87" t="str">
        <f>IF(C11936="","",C11936&amp;COUNTIF($C$2:C11936,C11936))</f>
        <v/>
      </c>
      <c r="C11936" s="88"/>
      <c r="D11936" s="87" t="str">
        <f>IF($C11936="","",VLOOKUP($C11936,人员花名册!$B$2:$F$2001,2,0))</f>
        <v/>
      </c>
      <c r="E11936" s="87" t="str">
        <f>IF($C11936="","",VLOOKUP($C11936,人员花名册!$B$2:$F$2001,4,0))</f>
        <v/>
      </c>
      <c r="F11936" s="89" t="str">
        <f>IF($C11936="","",VLOOKUP($C11936,人员花名册!$B$2:$F$2001,5,0))</f>
        <v/>
      </c>
      <c r="G11936" s="29"/>
      <c r="H11936" s="29"/>
      <c r="I11936" s="87" t="str">
        <f>IF($C11936="","",VLOOKUP($H11936,培训课程清单!$B$2:$J$1700,2,0))</f>
        <v/>
      </c>
      <c r="J11936" s="87" t="str">
        <f>IF($C11936="","",VLOOKUP($H11936,培训课程清单!$B$2:$J$1700,3,0))</f>
        <v/>
      </c>
      <c r="K11936" s="87" t="str">
        <f>IF($H11936="","",VLOOKUP($H11936,培训课程清单!$B$2:$J$1700,4,0))</f>
        <v/>
      </c>
      <c r="L11936" s="29"/>
      <c r="M11936" s="89" t="str">
        <f>IF($H11936="","",VLOOKUP($H11936,培训课程清单!$B$2:$J$1700,7,0))</f>
        <v/>
      </c>
      <c r="N11936" s="87" t="str">
        <f>IF($H11936="","",VLOOKUP($H11936,培训课程清单!$B$2:$J$1700,8,0))</f>
        <v/>
      </c>
      <c r="O11936" s="29"/>
    </row>
    <row r="11937" spans="1:15">
      <c r="A11937" s="87" t="str">
        <f t="shared" si="187"/>
        <v/>
      </c>
      <c r="B11937" s="87" t="str">
        <f>IF(C11937="","",C11937&amp;COUNTIF($C$2:C11937,C11937))</f>
        <v/>
      </c>
      <c r="C11937" s="88"/>
      <c r="D11937" s="87" t="str">
        <f>IF($C11937="","",VLOOKUP($C11937,人员花名册!$B$2:$F$2001,2,0))</f>
        <v/>
      </c>
      <c r="E11937" s="87" t="str">
        <f>IF($C11937="","",VLOOKUP($C11937,人员花名册!$B$2:$F$2001,4,0))</f>
        <v/>
      </c>
      <c r="F11937" s="89" t="str">
        <f>IF($C11937="","",VLOOKUP($C11937,人员花名册!$B$2:$F$2001,5,0))</f>
        <v/>
      </c>
      <c r="G11937" s="29"/>
      <c r="H11937" s="29"/>
      <c r="I11937" s="87" t="str">
        <f>IF($C11937="","",VLOOKUP($H11937,培训课程清单!$B$2:$J$1700,2,0))</f>
        <v/>
      </c>
      <c r="J11937" s="87" t="str">
        <f>IF($C11937="","",VLOOKUP($H11937,培训课程清单!$B$2:$J$1700,3,0))</f>
        <v/>
      </c>
      <c r="K11937" s="87" t="str">
        <f>IF($H11937="","",VLOOKUP($H11937,培训课程清单!$B$2:$J$1700,4,0))</f>
        <v/>
      </c>
      <c r="L11937" s="29"/>
      <c r="M11937" s="89" t="str">
        <f>IF($H11937="","",VLOOKUP($H11937,培训课程清单!$B$2:$J$1700,7,0))</f>
        <v/>
      </c>
      <c r="N11937" s="87" t="str">
        <f>IF($H11937="","",VLOOKUP($H11937,培训课程清单!$B$2:$J$1700,8,0))</f>
        <v/>
      </c>
      <c r="O11937" s="29"/>
    </row>
    <row r="11938" spans="1:15">
      <c r="A11938" s="87" t="str">
        <f t="shared" si="187"/>
        <v/>
      </c>
      <c r="B11938" s="87" t="str">
        <f>IF(C11938="","",C11938&amp;COUNTIF($C$2:C11938,C11938))</f>
        <v/>
      </c>
      <c r="C11938" s="88"/>
      <c r="D11938" s="87" t="str">
        <f>IF($C11938="","",VLOOKUP($C11938,人员花名册!$B$2:$F$2001,2,0))</f>
        <v/>
      </c>
      <c r="E11938" s="87" t="str">
        <f>IF($C11938="","",VLOOKUP($C11938,人员花名册!$B$2:$F$2001,4,0))</f>
        <v/>
      </c>
      <c r="F11938" s="89" t="str">
        <f>IF($C11938="","",VLOOKUP($C11938,人员花名册!$B$2:$F$2001,5,0))</f>
        <v/>
      </c>
      <c r="G11938" s="29"/>
      <c r="H11938" s="29"/>
      <c r="I11938" s="87" t="str">
        <f>IF($C11938="","",VLOOKUP($H11938,培训课程清单!$B$2:$J$1700,2,0))</f>
        <v/>
      </c>
      <c r="J11938" s="87" t="str">
        <f>IF($C11938="","",VLOOKUP($H11938,培训课程清单!$B$2:$J$1700,3,0))</f>
        <v/>
      </c>
      <c r="K11938" s="87" t="str">
        <f>IF($H11938="","",VLOOKUP($H11938,培训课程清单!$B$2:$J$1700,4,0))</f>
        <v/>
      </c>
      <c r="L11938" s="29"/>
      <c r="M11938" s="89" t="str">
        <f>IF($H11938="","",VLOOKUP($H11938,培训课程清单!$B$2:$J$1700,7,0))</f>
        <v/>
      </c>
      <c r="N11938" s="87" t="str">
        <f>IF($H11938="","",VLOOKUP($H11938,培训课程清单!$B$2:$J$1700,8,0))</f>
        <v/>
      </c>
      <c r="O11938" s="29"/>
    </row>
    <row r="11939" spans="1:15">
      <c r="A11939" s="87" t="str">
        <f t="shared" si="187"/>
        <v/>
      </c>
      <c r="B11939" s="87" t="str">
        <f>IF(C11939="","",C11939&amp;COUNTIF($C$2:C11939,C11939))</f>
        <v/>
      </c>
      <c r="C11939" s="88"/>
      <c r="D11939" s="87" t="str">
        <f>IF($C11939="","",VLOOKUP($C11939,人员花名册!$B$2:$F$2001,2,0))</f>
        <v/>
      </c>
      <c r="E11939" s="87" t="str">
        <f>IF($C11939="","",VLOOKUP($C11939,人员花名册!$B$2:$F$2001,4,0))</f>
        <v/>
      </c>
      <c r="F11939" s="89" t="str">
        <f>IF($C11939="","",VLOOKUP($C11939,人员花名册!$B$2:$F$2001,5,0))</f>
        <v/>
      </c>
      <c r="G11939" s="29"/>
      <c r="H11939" s="29"/>
      <c r="I11939" s="87" t="str">
        <f>IF($C11939="","",VLOOKUP($H11939,培训课程清单!$B$2:$J$1700,2,0))</f>
        <v/>
      </c>
      <c r="J11939" s="87" t="str">
        <f>IF($C11939="","",VLOOKUP($H11939,培训课程清单!$B$2:$J$1700,3,0))</f>
        <v/>
      </c>
      <c r="K11939" s="87" t="str">
        <f>IF($H11939="","",VLOOKUP($H11939,培训课程清单!$B$2:$J$1700,4,0))</f>
        <v/>
      </c>
      <c r="L11939" s="29"/>
      <c r="M11939" s="89" t="str">
        <f>IF($H11939="","",VLOOKUP($H11939,培训课程清单!$B$2:$J$1700,7,0))</f>
        <v/>
      </c>
      <c r="N11939" s="87" t="str">
        <f>IF($H11939="","",VLOOKUP($H11939,培训课程清单!$B$2:$J$1700,8,0))</f>
        <v/>
      </c>
      <c r="O11939" s="29"/>
    </row>
    <row r="11940" spans="1:15">
      <c r="A11940" s="87" t="str">
        <f t="shared" si="187"/>
        <v/>
      </c>
      <c r="B11940" s="87" t="str">
        <f>IF(C11940="","",C11940&amp;COUNTIF($C$2:C11940,C11940))</f>
        <v/>
      </c>
      <c r="C11940" s="88"/>
      <c r="D11940" s="87" t="str">
        <f>IF($C11940="","",VLOOKUP($C11940,人员花名册!$B$2:$F$2001,2,0))</f>
        <v/>
      </c>
      <c r="E11940" s="87" t="str">
        <f>IF($C11940="","",VLOOKUP($C11940,人员花名册!$B$2:$F$2001,4,0))</f>
        <v/>
      </c>
      <c r="F11940" s="89" t="str">
        <f>IF($C11940="","",VLOOKUP($C11940,人员花名册!$B$2:$F$2001,5,0))</f>
        <v/>
      </c>
      <c r="G11940" s="29"/>
      <c r="H11940" s="29"/>
      <c r="I11940" s="87" t="str">
        <f>IF($C11940="","",VLOOKUP($H11940,培训课程清单!$B$2:$J$1700,2,0))</f>
        <v/>
      </c>
      <c r="J11940" s="87" t="str">
        <f>IF($C11940="","",VLOOKUP($H11940,培训课程清单!$B$2:$J$1700,3,0))</f>
        <v/>
      </c>
      <c r="K11940" s="87" t="str">
        <f>IF($H11940="","",VLOOKUP($H11940,培训课程清单!$B$2:$J$1700,4,0))</f>
        <v/>
      </c>
      <c r="L11940" s="29"/>
      <c r="M11940" s="89" t="str">
        <f>IF($H11940="","",VLOOKUP($H11940,培训课程清单!$B$2:$J$1700,7,0))</f>
        <v/>
      </c>
      <c r="N11940" s="87" t="str">
        <f>IF($H11940="","",VLOOKUP($H11940,培训课程清单!$B$2:$J$1700,8,0))</f>
        <v/>
      </c>
      <c r="O11940" s="29"/>
    </row>
    <row r="11941" spans="1:15">
      <c r="A11941" s="87" t="str">
        <f t="shared" si="187"/>
        <v/>
      </c>
      <c r="B11941" s="87" t="str">
        <f>IF(C11941="","",C11941&amp;COUNTIF($C$2:C11941,C11941))</f>
        <v/>
      </c>
      <c r="C11941" s="88"/>
      <c r="D11941" s="87" t="str">
        <f>IF($C11941="","",VLOOKUP($C11941,人员花名册!$B$2:$F$2001,2,0))</f>
        <v/>
      </c>
      <c r="E11941" s="87" t="str">
        <f>IF($C11941="","",VLOOKUP($C11941,人员花名册!$B$2:$F$2001,4,0))</f>
        <v/>
      </c>
      <c r="F11941" s="89" t="str">
        <f>IF($C11941="","",VLOOKUP($C11941,人员花名册!$B$2:$F$2001,5,0))</f>
        <v/>
      </c>
      <c r="G11941" s="29"/>
      <c r="H11941" s="29"/>
      <c r="I11941" s="87" t="str">
        <f>IF($C11941="","",VLOOKUP($H11941,培训课程清单!$B$2:$J$1700,2,0))</f>
        <v/>
      </c>
      <c r="J11941" s="87" t="str">
        <f>IF($C11941="","",VLOOKUP($H11941,培训课程清单!$B$2:$J$1700,3,0))</f>
        <v/>
      </c>
      <c r="K11941" s="87" t="str">
        <f>IF($H11941="","",VLOOKUP($H11941,培训课程清单!$B$2:$J$1700,4,0))</f>
        <v/>
      </c>
      <c r="L11941" s="29"/>
      <c r="M11941" s="89" t="str">
        <f>IF($H11941="","",VLOOKUP($H11941,培训课程清单!$B$2:$J$1700,7,0))</f>
        <v/>
      </c>
      <c r="N11941" s="87" t="str">
        <f>IF($H11941="","",VLOOKUP($H11941,培训课程清单!$B$2:$J$1700,8,0))</f>
        <v/>
      </c>
      <c r="O11941" s="29"/>
    </row>
    <row r="11942" spans="1:15">
      <c r="A11942" s="87" t="str">
        <f t="shared" si="187"/>
        <v/>
      </c>
      <c r="B11942" s="87" t="str">
        <f>IF(C11942="","",C11942&amp;COUNTIF($C$2:C11942,C11942))</f>
        <v/>
      </c>
      <c r="C11942" s="88"/>
      <c r="D11942" s="87" t="str">
        <f>IF($C11942="","",VLOOKUP($C11942,人员花名册!$B$2:$F$2001,2,0))</f>
        <v/>
      </c>
      <c r="E11942" s="87" t="str">
        <f>IF($C11942="","",VLOOKUP($C11942,人员花名册!$B$2:$F$2001,4,0))</f>
        <v/>
      </c>
      <c r="F11942" s="89" t="str">
        <f>IF($C11942="","",VLOOKUP($C11942,人员花名册!$B$2:$F$2001,5,0))</f>
        <v/>
      </c>
      <c r="G11942" s="29"/>
      <c r="H11942" s="29"/>
      <c r="I11942" s="87" t="str">
        <f>IF($C11942="","",VLOOKUP($H11942,培训课程清单!$B$2:$J$1700,2,0))</f>
        <v/>
      </c>
      <c r="J11942" s="87" t="str">
        <f>IF($C11942="","",VLOOKUP($H11942,培训课程清单!$B$2:$J$1700,3,0))</f>
        <v/>
      </c>
      <c r="K11942" s="87" t="str">
        <f>IF($H11942="","",VLOOKUP($H11942,培训课程清单!$B$2:$J$1700,4,0))</f>
        <v/>
      </c>
      <c r="L11942" s="29"/>
      <c r="M11942" s="89" t="str">
        <f>IF($H11942="","",VLOOKUP($H11942,培训课程清单!$B$2:$J$1700,7,0))</f>
        <v/>
      </c>
      <c r="N11942" s="87" t="str">
        <f>IF($H11942="","",VLOOKUP($H11942,培训课程清单!$B$2:$J$1700,8,0))</f>
        <v/>
      </c>
      <c r="O11942" s="29"/>
    </row>
    <row r="11943" spans="1:15">
      <c r="A11943" s="87" t="str">
        <f t="shared" si="187"/>
        <v/>
      </c>
      <c r="B11943" s="87" t="str">
        <f>IF(C11943="","",C11943&amp;COUNTIF($C$2:C11943,C11943))</f>
        <v/>
      </c>
      <c r="C11943" s="88"/>
      <c r="D11943" s="87" t="str">
        <f>IF($C11943="","",VLOOKUP($C11943,人员花名册!$B$2:$F$2001,2,0))</f>
        <v/>
      </c>
      <c r="E11943" s="87" t="str">
        <f>IF($C11943="","",VLOOKUP($C11943,人员花名册!$B$2:$F$2001,4,0))</f>
        <v/>
      </c>
      <c r="F11943" s="89" t="str">
        <f>IF($C11943="","",VLOOKUP($C11943,人员花名册!$B$2:$F$2001,5,0))</f>
        <v/>
      </c>
      <c r="G11943" s="29"/>
      <c r="H11943" s="29"/>
      <c r="I11943" s="87" t="str">
        <f>IF($C11943="","",VLOOKUP($H11943,培训课程清单!$B$2:$J$1700,2,0))</f>
        <v/>
      </c>
      <c r="J11943" s="87" t="str">
        <f>IF($C11943="","",VLOOKUP($H11943,培训课程清单!$B$2:$J$1700,3,0))</f>
        <v/>
      </c>
      <c r="K11943" s="87" t="str">
        <f>IF($H11943="","",VLOOKUP($H11943,培训课程清单!$B$2:$J$1700,4,0))</f>
        <v/>
      </c>
      <c r="L11943" s="29"/>
      <c r="M11943" s="89" t="str">
        <f>IF($H11943="","",VLOOKUP($H11943,培训课程清单!$B$2:$J$1700,7,0))</f>
        <v/>
      </c>
      <c r="N11943" s="87" t="str">
        <f>IF($H11943="","",VLOOKUP($H11943,培训课程清单!$B$2:$J$1700,8,0))</f>
        <v/>
      </c>
      <c r="O11943" s="29"/>
    </row>
    <row r="11944" spans="1:15">
      <c r="A11944" s="87" t="str">
        <f t="shared" si="187"/>
        <v/>
      </c>
      <c r="B11944" s="87" t="str">
        <f>IF(C11944="","",C11944&amp;COUNTIF($C$2:C11944,C11944))</f>
        <v/>
      </c>
      <c r="C11944" s="88"/>
      <c r="D11944" s="87" t="str">
        <f>IF($C11944="","",VLOOKUP($C11944,人员花名册!$B$2:$F$2001,2,0))</f>
        <v/>
      </c>
      <c r="E11944" s="87" t="str">
        <f>IF($C11944="","",VLOOKUP($C11944,人员花名册!$B$2:$F$2001,4,0))</f>
        <v/>
      </c>
      <c r="F11944" s="89" t="str">
        <f>IF($C11944="","",VLOOKUP($C11944,人员花名册!$B$2:$F$2001,5,0))</f>
        <v/>
      </c>
      <c r="G11944" s="29"/>
      <c r="H11944" s="29"/>
      <c r="I11944" s="87" t="str">
        <f>IF($C11944="","",VLOOKUP($H11944,培训课程清单!$B$2:$J$1700,2,0))</f>
        <v/>
      </c>
      <c r="J11944" s="87" t="str">
        <f>IF($C11944="","",VLOOKUP($H11944,培训课程清单!$B$2:$J$1700,3,0))</f>
        <v/>
      </c>
      <c r="K11944" s="87" t="str">
        <f>IF($H11944="","",VLOOKUP($H11944,培训课程清单!$B$2:$J$1700,4,0))</f>
        <v/>
      </c>
      <c r="L11944" s="29"/>
      <c r="M11944" s="89" t="str">
        <f>IF($H11944="","",VLOOKUP($H11944,培训课程清单!$B$2:$J$1700,7,0))</f>
        <v/>
      </c>
      <c r="N11944" s="87" t="str">
        <f>IF($H11944="","",VLOOKUP($H11944,培训课程清单!$B$2:$J$1700,8,0))</f>
        <v/>
      </c>
      <c r="O11944" s="29"/>
    </row>
    <row r="11945" spans="1:15">
      <c r="A11945" s="87" t="str">
        <f t="shared" si="187"/>
        <v/>
      </c>
      <c r="B11945" s="87" t="str">
        <f>IF(C11945="","",C11945&amp;COUNTIF($C$2:C11945,C11945))</f>
        <v/>
      </c>
      <c r="C11945" s="88"/>
      <c r="D11945" s="87" t="str">
        <f>IF($C11945="","",VLOOKUP($C11945,人员花名册!$B$2:$F$2001,2,0))</f>
        <v/>
      </c>
      <c r="E11945" s="87" t="str">
        <f>IF($C11945="","",VLOOKUP($C11945,人员花名册!$B$2:$F$2001,4,0))</f>
        <v/>
      </c>
      <c r="F11945" s="89" t="str">
        <f>IF($C11945="","",VLOOKUP($C11945,人员花名册!$B$2:$F$2001,5,0))</f>
        <v/>
      </c>
      <c r="G11945" s="29"/>
      <c r="H11945" s="29"/>
      <c r="I11945" s="87" t="str">
        <f>IF($C11945="","",VLOOKUP($H11945,培训课程清单!$B$2:$J$1700,2,0))</f>
        <v/>
      </c>
      <c r="J11945" s="87" t="str">
        <f>IF($C11945="","",VLOOKUP($H11945,培训课程清单!$B$2:$J$1700,3,0))</f>
        <v/>
      </c>
      <c r="K11945" s="87" t="str">
        <f>IF($H11945="","",VLOOKUP($H11945,培训课程清单!$B$2:$J$1700,4,0))</f>
        <v/>
      </c>
      <c r="L11945" s="29"/>
      <c r="M11945" s="89" t="str">
        <f>IF($H11945="","",VLOOKUP($H11945,培训课程清单!$B$2:$J$1700,7,0))</f>
        <v/>
      </c>
      <c r="N11945" s="87" t="str">
        <f>IF($H11945="","",VLOOKUP($H11945,培训课程清单!$B$2:$J$1700,8,0))</f>
        <v/>
      </c>
      <c r="O11945" s="29"/>
    </row>
    <row r="11946" spans="1:15">
      <c r="A11946" s="87" t="str">
        <f t="shared" si="187"/>
        <v/>
      </c>
      <c r="B11946" s="87" t="str">
        <f>IF(C11946="","",C11946&amp;COUNTIF($C$2:C11946,C11946))</f>
        <v/>
      </c>
      <c r="C11946" s="88"/>
      <c r="D11946" s="87" t="str">
        <f>IF($C11946="","",VLOOKUP($C11946,人员花名册!$B$2:$F$2001,2,0))</f>
        <v/>
      </c>
      <c r="E11946" s="87" t="str">
        <f>IF($C11946="","",VLOOKUP($C11946,人员花名册!$B$2:$F$2001,4,0))</f>
        <v/>
      </c>
      <c r="F11946" s="89" t="str">
        <f>IF($C11946="","",VLOOKUP($C11946,人员花名册!$B$2:$F$2001,5,0))</f>
        <v/>
      </c>
      <c r="G11946" s="29"/>
      <c r="H11946" s="29"/>
      <c r="I11946" s="87" t="str">
        <f>IF($C11946="","",VLOOKUP($H11946,培训课程清单!$B$2:$J$1700,2,0))</f>
        <v/>
      </c>
      <c r="J11946" s="87" t="str">
        <f>IF($C11946="","",VLOOKUP($H11946,培训课程清单!$B$2:$J$1700,3,0))</f>
        <v/>
      </c>
      <c r="K11946" s="87" t="str">
        <f>IF($H11946="","",VLOOKUP($H11946,培训课程清单!$B$2:$J$1700,4,0))</f>
        <v/>
      </c>
      <c r="L11946" s="29"/>
      <c r="M11946" s="89" t="str">
        <f>IF($H11946="","",VLOOKUP($H11946,培训课程清单!$B$2:$J$1700,7,0))</f>
        <v/>
      </c>
      <c r="N11946" s="87" t="str">
        <f>IF($H11946="","",VLOOKUP($H11946,培训课程清单!$B$2:$J$1700,8,0))</f>
        <v/>
      </c>
      <c r="O11946" s="29"/>
    </row>
    <row r="11947" spans="1:15">
      <c r="A11947" s="87" t="str">
        <f t="shared" si="187"/>
        <v/>
      </c>
      <c r="B11947" s="87" t="str">
        <f>IF(C11947="","",C11947&amp;COUNTIF($C$2:C11947,C11947))</f>
        <v/>
      </c>
      <c r="C11947" s="88"/>
      <c r="D11947" s="87" t="str">
        <f>IF($C11947="","",VLOOKUP($C11947,人员花名册!$B$2:$F$2001,2,0))</f>
        <v/>
      </c>
      <c r="E11947" s="87" t="str">
        <f>IF($C11947="","",VLOOKUP($C11947,人员花名册!$B$2:$F$2001,4,0))</f>
        <v/>
      </c>
      <c r="F11947" s="89" t="str">
        <f>IF($C11947="","",VLOOKUP($C11947,人员花名册!$B$2:$F$2001,5,0))</f>
        <v/>
      </c>
      <c r="G11947" s="29"/>
      <c r="H11947" s="29"/>
      <c r="I11947" s="87" t="str">
        <f>IF($C11947="","",VLOOKUP($H11947,培训课程清单!$B$2:$J$1700,2,0))</f>
        <v/>
      </c>
      <c r="J11947" s="87" t="str">
        <f>IF($C11947="","",VLOOKUP($H11947,培训课程清单!$B$2:$J$1700,3,0))</f>
        <v/>
      </c>
      <c r="K11947" s="87" t="str">
        <f>IF($H11947="","",VLOOKUP($H11947,培训课程清单!$B$2:$J$1700,4,0))</f>
        <v/>
      </c>
      <c r="L11947" s="29"/>
      <c r="M11947" s="89" t="str">
        <f>IF($H11947="","",VLOOKUP($H11947,培训课程清单!$B$2:$J$1700,7,0))</f>
        <v/>
      </c>
      <c r="N11947" s="87" t="str">
        <f>IF($H11947="","",VLOOKUP($H11947,培训课程清单!$B$2:$J$1700,8,0))</f>
        <v/>
      </c>
      <c r="O11947" s="29"/>
    </row>
    <row r="11948" spans="1:15">
      <c r="A11948" s="87" t="str">
        <f t="shared" si="187"/>
        <v/>
      </c>
      <c r="B11948" s="87" t="str">
        <f>IF(C11948="","",C11948&amp;COUNTIF($C$2:C11948,C11948))</f>
        <v/>
      </c>
      <c r="C11948" s="88"/>
      <c r="D11948" s="87" t="str">
        <f>IF($C11948="","",VLOOKUP($C11948,人员花名册!$B$2:$F$2001,2,0))</f>
        <v/>
      </c>
      <c r="E11948" s="87" t="str">
        <f>IF($C11948="","",VLOOKUP($C11948,人员花名册!$B$2:$F$2001,4,0))</f>
        <v/>
      </c>
      <c r="F11948" s="89" t="str">
        <f>IF($C11948="","",VLOOKUP($C11948,人员花名册!$B$2:$F$2001,5,0))</f>
        <v/>
      </c>
      <c r="G11948" s="29"/>
      <c r="H11948" s="29"/>
      <c r="I11948" s="87" t="str">
        <f>IF($C11948="","",VLOOKUP($H11948,培训课程清单!$B$2:$J$1700,2,0))</f>
        <v/>
      </c>
      <c r="J11948" s="87" t="str">
        <f>IF($C11948="","",VLOOKUP($H11948,培训课程清单!$B$2:$J$1700,3,0))</f>
        <v/>
      </c>
      <c r="K11948" s="87" t="str">
        <f>IF($H11948="","",VLOOKUP($H11948,培训课程清单!$B$2:$J$1700,4,0))</f>
        <v/>
      </c>
      <c r="L11948" s="29"/>
      <c r="M11948" s="89" t="str">
        <f>IF($H11948="","",VLOOKUP($H11948,培训课程清单!$B$2:$J$1700,7,0))</f>
        <v/>
      </c>
      <c r="N11948" s="87" t="str">
        <f>IF($H11948="","",VLOOKUP($H11948,培训课程清单!$B$2:$J$1700,8,0))</f>
        <v/>
      </c>
      <c r="O11948" s="29"/>
    </row>
    <row r="11949" spans="1:15">
      <c r="A11949" s="87" t="str">
        <f t="shared" si="187"/>
        <v/>
      </c>
      <c r="B11949" s="87" t="str">
        <f>IF(C11949="","",C11949&amp;COUNTIF($C$2:C11949,C11949))</f>
        <v/>
      </c>
      <c r="C11949" s="88"/>
      <c r="D11949" s="87" t="str">
        <f>IF($C11949="","",VLOOKUP($C11949,人员花名册!$B$2:$F$2001,2,0))</f>
        <v/>
      </c>
      <c r="E11949" s="87" t="str">
        <f>IF($C11949="","",VLOOKUP($C11949,人员花名册!$B$2:$F$2001,4,0))</f>
        <v/>
      </c>
      <c r="F11949" s="89" t="str">
        <f>IF($C11949="","",VLOOKUP($C11949,人员花名册!$B$2:$F$2001,5,0))</f>
        <v/>
      </c>
      <c r="G11949" s="29"/>
      <c r="H11949" s="29"/>
      <c r="I11949" s="87" t="str">
        <f>IF($C11949="","",VLOOKUP($H11949,培训课程清单!$B$2:$J$1700,2,0))</f>
        <v/>
      </c>
      <c r="J11949" s="87" t="str">
        <f>IF($C11949="","",VLOOKUP($H11949,培训课程清单!$B$2:$J$1700,3,0))</f>
        <v/>
      </c>
      <c r="K11949" s="87" t="str">
        <f>IF($H11949="","",VLOOKUP($H11949,培训课程清单!$B$2:$J$1700,4,0))</f>
        <v/>
      </c>
      <c r="L11949" s="29"/>
      <c r="M11949" s="89" t="str">
        <f>IF($H11949="","",VLOOKUP($H11949,培训课程清单!$B$2:$J$1700,7,0))</f>
        <v/>
      </c>
      <c r="N11949" s="87" t="str">
        <f>IF($H11949="","",VLOOKUP($H11949,培训课程清单!$B$2:$J$1700,8,0))</f>
        <v/>
      </c>
      <c r="O11949" s="29"/>
    </row>
    <row r="11950" spans="1:15">
      <c r="A11950" s="87" t="str">
        <f t="shared" si="187"/>
        <v/>
      </c>
      <c r="B11950" s="87" t="str">
        <f>IF(C11950="","",C11950&amp;COUNTIF($C$2:C11950,C11950))</f>
        <v/>
      </c>
      <c r="C11950" s="88"/>
      <c r="D11950" s="87" t="str">
        <f>IF($C11950="","",VLOOKUP($C11950,人员花名册!$B$2:$F$2001,2,0))</f>
        <v/>
      </c>
      <c r="E11950" s="87" t="str">
        <f>IF($C11950="","",VLOOKUP($C11950,人员花名册!$B$2:$F$2001,4,0))</f>
        <v/>
      </c>
      <c r="F11950" s="89" t="str">
        <f>IF($C11950="","",VLOOKUP($C11950,人员花名册!$B$2:$F$2001,5,0))</f>
        <v/>
      </c>
      <c r="G11950" s="29"/>
      <c r="H11950" s="29"/>
      <c r="I11950" s="87" t="str">
        <f>IF($C11950="","",VLOOKUP($H11950,培训课程清单!$B$2:$J$1700,2,0))</f>
        <v/>
      </c>
      <c r="J11950" s="87" t="str">
        <f>IF($C11950="","",VLOOKUP($H11950,培训课程清单!$B$2:$J$1700,3,0))</f>
        <v/>
      </c>
      <c r="K11950" s="87" t="str">
        <f>IF($H11950="","",VLOOKUP($H11950,培训课程清单!$B$2:$J$1700,4,0))</f>
        <v/>
      </c>
      <c r="L11950" s="29"/>
      <c r="M11950" s="89" t="str">
        <f>IF($H11950="","",VLOOKUP($H11950,培训课程清单!$B$2:$J$1700,7,0))</f>
        <v/>
      </c>
      <c r="N11950" s="87" t="str">
        <f>IF($H11950="","",VLOOKUP($H11950,培训课程清单!$B$2:$J$1700,8,0))</f>
        <v/>
      </c>
      <c r="O11950" s="29"/>
    </row>
    <row r="11951" spans="1:15">
      <c r="A11951" s="87" t="str">
        <f t="shared" si="187"/>
        <v/>
      </c>
      <c r="B11951" s="87" t="str">
        <f>IF(C11951="","",C11951&amp;COUNTIF($C$2:C11951,C11951))</f>
        <v/>
      </c>
      <c r="C11951" s="88"/>
      <c r="D11951" s="87" t="str">
        <f>IF($C11951="","",VLOOKUP($C11951,人员花名册!$B$2:$F$2001,2,0))</f>
        <v/>
      </c>
      <c r="E11951" s="87" t="str">
        <f>IF($C11951="","",VLOOKUP($C11951,人员花名册!$B$2:$F$2001,4,0))</f>
        <v/>
      </c>
      <c r="F11951" s="89" t="str">
        <f>IF($C11951="","",VLOOKUP($C11951,人员花名册!$B$2:$F$2001,5,0))</f>
        <v/>
      </c>
      <c r="G11951" s="29"/>
      <c r="H11951" s="29"/>
      <c r="I11951" s="87" t="str">
        <f>IF($C11951="","",VLOOKUP($H11951,培训课程清单!$B$2:$J$1700,2,0))</f>
        <v/>
      </c>
      <c r="J11951" s="87" t="str">
        <f>IF($C11951="","",VLOOKUP($H11951,培训课程清单!$B$2:$J$1700,3,0))</f>
        <v/>
      </c>
      <c r="K11951" s="87" t="str">
        <f>IF($H11951="","",VLOOKUP($H11951,培训课程清单!$B$2:$J$1700,4,0))</f>
        <v/>
      </c>
      <c r="L11951" s="29"/>
      <c r="M11951" s="89" t="str">
        <f>IF($H11951="","",VLOOKUP($H11951,培训课程清单!$B$2:$J$1700,7,0))</f>
        <v/>
      </c>
      <c r="N11951" s="87" t="str">
        <f>IF($H11951="","",VLOOKUP($H11951,培训课程清单!$B$2:$J$1700,8,0))</f>
        <v/>
      </c>
      <c r="O11951" s="29"/>
    </row>
    <row r="11952" spans="1:15">
      <c r="A11952" s="87" t="str">
        <f t="shared" si="187"/>
        <v/>
      </c>
      <c r="B11952" s="87" t="str">
        <f>IF(C11952="","",C11952&amp;COUNTIF($C$2:C11952,C11952))</f>
        <v/>
      </c>
      <c r="C11952" s="88"/>
      <c r="D11952" s="87" t="str">
        <f>IF($C11952="","",VLOOKUP($C11952,人员花名册!$B$2:$F$2001,2,0))</f>
        <v/>
      </c>
      <c r="E11952" s="87" t="str">
        <f>IF($C11952="","",VLOOKUP($C11952,人员花名册!$B$2:$F$2001,4,0))</f>
        <v/>
      </c>
      <c r="F11952" s="89" t="str">
        <f>IF($C11952="","",VLOOKUP($C11952,人员花名册!$B$2:$F$2001,5,0))</f>
        <v/>
      </c>
      <c r="G11952" s="29"/>
      <c r="H11952" s="29"/>
      <c r="I11952" s="87" t="str">
        <f>IF($C11952="","",VLOOKUP($H11952,培训课程清单!$B$2:$J$1700,2,0))</f>
        <v/>
      </c>
      <c r="J11952" s="87" t="str">
        <f>IF($C11952="","",VLOOKUP($H11952,培训课程清单!$B$2:$J$1700,3,0))</f>
        <v/>
      </c>
      <c r="K11952" s="87" t="str">
        <f>IF($H11952="","",VLOOKUP($H11952,培训课程清单!$B$2:$J$1700,4,0))</f>
        <v/>
      </c>
      <c r="L11952" s="29"/>
      <c r="M11952" s="89" t="str">
        <f>IF($H11952="","",VLOOKUP($H11952,培训课程清单!$B$2:$J$1700,7,0))</f>
        <v/>
      </c>
      <c r="N11952" s="87" t="str">
        <f>IF($H11952="","",VLOOKUP($H11952,培训课程清单!$B$2:$J$1700,8,0))</f>
        <v/>
      </c>
      <c r="O11952" s="29"/>
    </row>
    <row r="11953" spans="1:15">
      <c r="A11953" s="87" t="str">
        <f t="shared" si="187"/>
        <v/>
      </c>
      <c r="B11953" s="87" t="str">
        <f>IF(C11953="","",C11953&amp;COUNTIF($C$2:C11953,C11953))</f>
        <v/>
      </c>
      <c r="C11953" s="88"/>
      <c r="D11953" s="87" t="str">
        <f>IF($C11953="","",VLOOKUP($C11953,人员花名册!$B$2:$F$2001,2,0))</f>
        <v/>
      </c>
      <c r="E11953" s="87" t="str">
        <f>IF($C11953="","",VLOOKUP($C11953,人员花名册!$B$2:$F$2001,4,0))</f>
        <v/>
      </c>
      <c r="F11953" s="89" t="str">
        <f>IF($C11953="","",VLOOKUP($C11953,人员花名册!$B$2:$F$2001,5,0))</f>
        <v/>
      </c>
      <c r="G11953" s="29"/>
      <c r="H11953" s="29"/>
      <c r="I11953" s="87" t="str">
        <f>IF($C11953="","",VLOOKUP($H11953,培训课程清单!$B$2:$J$1700,2,0))</f>
        <v/>
      </c>
      <c r="J11953" s="87" t="str">
        <f>IF($C11953="","",VLOOKUP($H11953,培训课程清单!$B$2:$J$1700,3,0))</f>
        <v/>
      </c>
      <c r="K11953" s="87" t="str">
        <f>IF($H11953="","",VLOOKUP($H11953,培训课程清单!$B$2:$J$1700,4,0))</f>
        <v/>
      </c>
      <c r="L11953" s="29"/>
      <c r="M11953" s="89" t="str">
        <f>IF($H11953="","",VLOOKUP($H11953,培训课程清单!$B$2:$J$1700,7,0))</f>
        <v/>
      </c>
      <c r="N11953" s="87" t="str">
        <f>IF($H11953="","",VLOOKUP($H11953,培训课程清单!$B$2:$J$1700,8,0))</f>
        <v/>
      </c>
      <c r="O11953" s="29"/>
    </row>
    <row r="11954" spans="1:15">
      <c r="A11954" s="87" t="str">
        <f t="shared" si="187"/>
        <v/>
      </c>
      <c r="B11954" s="87" t="str">
        <f>IF(C11954="","",C11954&amp;COUNTIF($C$2:C11954,C11954))</f>
        <v/>
      </c>
      <c r="C11954" s="88"/>
      <c r="D11954" s="87" t="str">
        <f>IF($C11954="","",VLOOKUP($C11954,人员花名册!$B$2:$F$2001,2,0))</f>
        <v/>
      </c>
      <c r="E11954" s="87" t="str">
        <f>IF($C11954="","",VLOOKUP($C11954,人员花名册!$B$2:$F$2001,4,0))</f>
        <v/>
      </c>
      <c r="F11954" s="89" t="str">
        <f>IF($C11954="","",VLOOKUP($C11954,人员花名册!$B$2:$F$2001,5,0))</f>
        <v/>
      </c>
      <c r="G11954" s="29"/>
      <c r="H11954" s="29"/>
      <c r="I11954" s="87" t="str">
        <f>IF($C11954="","",VLOOKUP($H11954,培训课程清单!$B$2:$J$1700,2,0))</f>
        <v/>
      </c>
      <c r="J11954" s="87" t="str">
        <f>IF($C11954="","",VLOOKUP($H11954,培训课程清单!$B$2:$J$1700,3,0))</f>
        <v/>
      </c>
      <c r="K11954" s="87" t="str">
        <f>IF($H11954="","",VLOOKUP($H11954,培训课程清单!$B$2:$J$1700,4,0))</f>
        <v/>
      </c>
      <c r="L11954" s="29"/>
      <c r="M11954" s="89" t="str">
        <f>IF($H11954="","",VLOOKUP($H11954,培训课程清单!$B$2:$J$1700,7,0))</f>
        <v/>
      </c>
      <c r="N11954" s="87" t="str">
        <f>IF($H11954="","",VLOOKUP($H11954,培训课程清单!$B$2:$J$1700,8,0))</f>
        <v/>
      </c>
      <c r="O11954" s="29"/>
    </row>
    <row r="11955" spans="1:15">
      <c r="A11955" s="87" t="str">
        <f t="shared" si="187"/>
        <v/>
      </c>
      <c r="B11955" s="87" t="str">
        <f>IF(C11955="","",C11955&amp;COUNTIF($C$2:C11955,C11955))</f>
        <v/>
      </c>
      <c r="C11955" s="88"/>
      <c r="D11955" s="87" t="str">
        <f>IF($C11955="","",VLOOKUP($C11955,人员花名册!$B$2:$F$2001,2,0))</f>
        <v/>
      </c>
      <c r="E11955" s="87" t="str">
        <f>IF($C11955="","",VLOOKUP($C11955,人员花名册!$B$2:$F$2001,4,0))</f>
        <v/>
      </c>
      <c r="F11955" s="89" t="str">
        <f>IF($C11955="","",VLOOKUP($C11955,人员花名册!$B$2:$F$2001,5,0))</f>
        <v/>
      </c>
      <c r="G11955" s="29"/>
      <c r="H11955" s="29"/>
      <c r="I11955" s="87" t="str">
        <f>IF($C11955="","",VLOOKUP($H11955,培训课程清单!$B$2:$J$1700,2,0))</f>
        <v/>
      </c>
      <c r="J11955" s="87" t="str">
        <f>IF($C11955="","",VLOOKUP($H11955,培训课程清单!$B$2:$J$1700,3,0))</f>
        <v/>
      </c>
      <c r="K11955" s="87" t="str">
        <f>IF($H11955="","",VLOOKUP($H11955,培训课程清单!$B$2:$J$1700,4,0))</f>
        <v/>
      </c>
      <c r="L11955" s="29"/>
      <c r="M11955" s="89" t="str">
        <f>IF($H11955="","",VLOOKUP($H11955,培训课程清单!$B$2:$J$1700,7,0))</f>
        <v/>
      </c>
      <c r="N11955" s="87" t="str">
        <f>IF($H11955="","",VLOOKUP($H11955,培训课程清单!$B$2:$J$1700,8,0))</f>
        <v/>
      </c>
      <c r="O11955" s="29"/>
    </row>
    <row r="11956" spans="1:15">
      <c r="A11956" s="87" t="str">
        <f t="shared" si="187"/>
        <v/>
      </c>
      <c r="B11956" s="87" t="str">
        <f>IF(C11956="","",C11956&amp;COUNTIF($C$2:C11956,C11956))</f>
        <v/>
      </c>
      <c r="C11956" s="88"/>
      <c r="D11956" s="87" t="str">
        <f>IF($C11956="","",VLOOKUP($C11956,人员花名册!$B$2:$F$2001,2,0))</f>
        <v/>
      </c>
      <c r="E11956" s="87" t="str">
        <f>IF($C11956="","",VLOOKUP($C11956,人员花名册!$B$2:$F$2001,4,0))</f>
        <v/>
      </c>
      <c r="F11956" s="89" t="str">
        <f>IF($C11956="","",VLOOKUP($C11956,人员花名册!$B$2:$F$2001,5,0))</f>
        <v/>
      </c>
      <c r="G11956" s="29"/>
      <c r="H11956" s="29"/>
      <c r="I11956" s="87" t="str">
        <f>IF($C11956="","",VLOOKUP($H11956,培训课程清单!$B$2:$J$1700,2,0))</f>
        <v/>
      </c>
      <c r="J11956" s="87" t="str">
        <f>IF($C11956="","",VLOOKUP($H11956,培训课程清单!$B$2:$J$1700,3,0))</f>
        <v/>
      </c>
      <c r="K11956" s="87" t="str">
        <f>IF($H11956="","",VLOOKUP($H11956,培训课程清单!$B$2:$J$1700,4,0))</f>
        <v/>
      </c>
      <c r="L11956" s="29"/>
      <c r="M11956" s="89" t="str">
        <f>IF($H11956="","",VLOOKUP($H11956,培训课程清单!$B$2:$J$1700,7,0))</f>
        <v/>
      </c>
      <c r="N11956" s="87" t="str">
        <f>IF($H11956="","",VLOOKUP($H11956,培训课程清单!$B$2:$J$1700,8,0))</f>
        <v/>
      </c>
      <c r="O11956" s="29"/>
    </row>
    <row r="11957" spans="1:15">
      <c r="A11957" s="87" t="str">
        <f t="shared" si="187"/>
        <v/>
      </c>
      <c r="B11957" s="87" t="str">
        <f>IF(C11957="","",C11957&amp;COUNTIF($C$2:C11957,C11957))</f>
        <v/>
      </c>
      <c r="C11957" s="88"/>
      <c r="D11957" s="87" t="str">
        <f>IF($C11957="","",VLOOKUP($C11957,人员花名册!$B$2:$F$2001,2,0))</f>
        <v/>
      </c>
      <c r="E11957" s="87" t="str">
        <f>IF($C11957="","",VLOOKUP($C11957,人员花名册!$B$2:$F$2001,4,0))</f>
        <v/>
      </c>
      <c r="F11957" s="89" t="str">
        <f>IF($C11957="","",VLOOKUP($C11957,人员花名册!$B$2:$F$2001,5,0))</f>
        <v/>
      </c>
      <c r="G11957" s="29"/>
      <c r="H11957" s="29"/>
      <c r="I11957" s="87" t="str">
        <f>IF($C11957="","",VLOOKUP($H11957,培训课程清单!$B$2:$J$1700,2,0))</f>
        <v/>
      </c>
      <c r="J11957" s="87" t="str">
        <f>IF($C11957="","",VLOOKUP($H11957,培训课程清单!$B$2:$J$1700,3,0))</f>
        <v/>
      </c>
      <c r="K11957" s="87" t="str">
        <f>IF($H11957="","",VLOOKUP($H11957,培训课程清单!$B$2:$J$1700,4,0))</f>
        <v/>
      </c>
      <c r="L11957" s="29"/>
      <c r="M11957" s="89" t="str">
        <f>IF($H11957="","",VLOOKUP($H11957,培训课程清单!$B$2:$J$1700,7,0))</f>
        <v/>
      </c>
      <c r="N11957" s="87" t="str">
        <f>IF($H11957="","",VLOOKUP($H11957,培训课程清单!$B$2:$J$1700,8,0))</f>
        <v/>
      </c>
      <c r="O11957" s="29"/>
    </row>
    <row r="11958" spans="1:15">
      <c r="A11958" s="87" t="str">
        <f t="shared" si="187"/>
        <v/>
      </c>
      <c r="B11958" s="87" t="str">
        <f>IF(C11958="","",C11958&amp;COUNTIF($C$2:C11958,C11958))</f>
        <v/>
      </c>
      <c r="C11958" s="88"/>
      <c r="D11958" s="87" t="str">
        <f>IF($C11958="","",VLOOKUP($C11958,人员花名册!$B$2:$F$2001,2,0))</f>
        <v/>
      </c>
      <c r="E11958" s="87" t="str">
        <f>IF($C11958="","",VLOOKUP($C11958,人员花名册!$B$2:$F$2001,4,0))</f>
        <v/>
      </c>
      <c r="F11958" s="89" t="str">
        <f>IF($C11958="","",VLOOKUP($C11958,人员花名册!$B$2:$F$2001,5,0))</f>
        <v/>
      </c>
      <c r="G11958" s="29"/>
      <c r="H11958" s="29"/>
      <c r="I11958" s="87" t="str">
        <f>IF($C11958="","",VLOOKUP($H11958,培训课程清单!$B$2:$J$1700,2,0))</f>
        <v/>
      </c>
      <c r="J11958" s="87" t="str">
        <f>IF($C11958="","",VLOOKUP($H11958,培训课程清单!$B$2:$J$1700,3,0))</f>
        <v/>
      </c>
      <c r="K11958" s="87" t="str">
        <f>IF($H11958="","",VLOOKUP($H11958,培训课程清单!$B$2:$J$1700,4,0))</f>
        <v/>
      </c>
      <c r="L11958" s="29"/>
      <c r="M11958" s="89" t="str">
        <f>IF($H11958="","",VLOOKUP($H11958,培训课程清单!$B$2:$J$1700,7,0))</f>
        <v/>
      </c>
      <c r="N11958" s="87" t="str">
        <f>IF($H11958="","",VLOOKUP($H11958,培训课程清单!$B$2:$J$1700,8,0))</f>
        <v/>
      </c>
      <c r="O11958" s="29"/>
    </row>
    <row r="11959" spans="1:15">
      <c r="A11959" s="87" t="str">
        <f t="shared" si="187"/>
        <v/>
      </c>
      <c r="B11959" s="87" t="str">
        <f>IF(C11959="","",C11959&amp;COUNTIF($C$2:C11959,C11959))</f>
        <v/>
      </c>
      <c r="C11959" s="88"/>
      <c r="D11959" s="87" t="str">
        <f>IF($C11959="","",VLOOKUP($C11959,人员花名册!$B$2:$F$2001,2,0))</f>
        <v/>
      </c>
      <c r="E11959" s="87" t="str">
        <f>IF($C11959="","",VLOOKUP($C11959,人员花名册!$B$2:$F$2001,4,0))</f>
        <v/>
      </c>
      <c r="F11959" s="89" t="str">
        <f>IF($C11959="","",VLOOKUP($C11959,人员花名册!$B$2:$F$2001,5,0))</f>
        <v/>
      </c>
      <c r="G11959" s="29"/>
      <c r="H11959" s="29"/>
      <c r="I11959" s="87" t="str">
        <f>IF($C11959="","",VLOOKUP($H11959,培训课程清单!$B$2:$J$1700,2,0))</f>
        <v/>
      </c>
      <c r="J11959" s="87" t="str">
        <f>IF($C11959="","",VLOOKUP($H11959,培训课程清单!$B$2:$J$1700,3,0))</f>
        <v/>
      </c>
      <c r="K11959" s="87" t="str">
        <f>IF($H11959="","",VLOOKUP($H11959,培训课程清单!$B$2:$J$1700,4,0))</f>
        <v/>
      </c>
      <c r="L11959" s="29"/>
      <c r="M11959" s="89" t="str">
        <f>IF($H11959="","",VLOOKUP($H11959,培训课程清单!$B$2:$J$1700,7,0))</f>
        <v/>
      </c>
      <c r="N11959" s="87" t="str">
        <f>IF($H11959="","",VLOOKUP($H11959,培训课程清单!$B$2:$J$1700,8,0))</f>
        <v/>
      </c>
      <c r="O11959" s="29"/>
    </row>
    <row r="11960" spans="1:15">
      <c r="A11960" s="87" t="str">
        <f t="shared" si="187"/>
        <v/>
      </c>
      <c r="B11960" s="87" t="str">
        <f>IF(C11960="","",C11960&amp;COUNTIF($C$2:C11960,C11960))</f>
        <v/>
      </c>
      <c r="C11960" s="88"/>
      <c r="D11960" s="87" t="str">
        <f>IF($C11960="","",VLOOKUP($C11960,人员花名册!$B$2:$F$2001,2,0))</f>
        <v/>
      </c>
      <c r="E11960" s="87" t="str">
        <f>IF($C11960="","",VLOOKUP($C11960,人员花名册!$B$2:$F$2001,4,0))</f>
        <v/>
      </c>
      <c r="F11960" s="89" t="str">
        <f>IF($C11960="","",VLOOKUP($C11960,人员花名册!$B$2:$F$2001,5,0))</f>
        <v/>
      </c>
      <c r="G11960" s="29"/>
      <c r="H11960" s="29"/>
      <c r="I11960" s="87" t="str">
        <f>IF($C11960="","",VLOOKUP($H11960,培训课程清单!$B$2:$J$1700,2,0))</f>
        <v/>
      </c>
      <c r="J11960" s="87" t="str">
        <f>IF($C11960="","",VLOOKUP($H11960,培训课程清单!$B$2:$J$1700,3,0))</f>
        <v/>
      </c>
      <c r="K11960" s="87" t="str">
        <f>IF($H11960="","",VLOOKUP($H11960,培训课程清单!$B$2:$J$1700,4,0))</f>
        <v/>
      </c>
      <c r="L11960" s="29"/>
      <c r="M11960" s="89" t="str">
        <f>IF($H11960="","",VLOOKUP($H11960,培训课程清单!$B$2:$J$1700,7,0))</f>
        <v/>
      </c>
      <c r="N11960" s="87" t="str">
        <f>IF($H11960="","",VLOOKUP($H11960,培训课程清单!$B$2:$J$1700,8,0))</f>
        <v/>
      </c>
      <c r="O11960" s="29"/>
    </row>
    <row r="11961" spans="1:15">
      <c r="A11961" s="87" t="str">
        <f t="shared" si="187"/>
        <v/>
      </c>
      <c r="B11961" s="87" t="str">
        <f>IF(C11961="","",C11961&amp;COUNTIF($C$2:C11961,C11961))</f>
        <v/>
      </c>
      <c r="C11961" s="88"/>
      <c r="D11961" s="87" t="str">
        <f>IF($C11961="","",VLOOKUP($C11961,人员花名册!$B$2:$F$2001,2,0))</f>
        <v/>
      </c>
      <c r="E11961" s="87" t="str">
        <f>IF($C11961="","",VLOOKUP($C11961,人员花名册!$B$2:$F$2001,4,0))</f>
        <v/>
      </c>
      <c r="F11961" s="89" t="str">
        <f>IF($C11961="","",VLOOKUP($C11961,人员花名册!$B$2:$F$2001,5,0))</f>
        <v/>
      </c>
      <c r="G11961" s="29"/>
      <c r="H11961" s="29"/>
      <c r="I11961" s="87" t="str">
        <f>IF($C11961="","",VLOOKUP($H11961,培训课程清单!$B$2:$J$1700,2,0))</f>
        <v/>
      </c>
      <c r="J11961" s="87" t="str">
        <f>IF($C11961="","",VLOOKUP($H11961,培训课程清单!$B$2:$J$1700,3,0))</f>
        <v/>
      </c>
      <c r="K11961" s="87" t="str">
        <f>IF($H11961="","",VLOOKUP($H11961,培训课程清单!$B$2:$J$1700,4,0))</f>
        <v/>
      </c>
      <c r="L11961" s="29"/>
      <c r="M11961" s="89" t="str">
        <f>IF($H11961="","",VLOOKUP($H11961,培训课程清单!$B$2:$J$1700,7,0))</f>
        <v/>
      </c>
      <c r="N11961" s="87" t="str">
        <f>IF($H11961="","",VLOOKUP($H11961,培训课程清单!$B$2:$J$1700,8,0))</f>
        <v/>
      </c>
      <c r="O11961" s="29"/>
    </row>
    <row r="11962" spans="1:15">
      <c r="A11962" s="87" t="str">
        <f t="shared" si="187"/>
        <v/>
      </c>
      <c r="B11962" s="87" t="str">
        <f>IF(C11962="","",C11962&amp;COUNTIF($C$2:C11962,C11962))</f>
        <v/>
      </c>
      <c r="C11962" s="88"/>
      <c r="D11962" s="87" t="str">
        <f>IF($C11962="","",VLOOKUP($C11962,人员花名册!$B$2:$F$2001,2,0))</f>
        <v/>
      </c>
      <c r="E11962" s="87" t="str">
        <f>IF($C11962="","",VLOOKUP($C11962,人员花名册!$B$2:$F$2001,4,0))</f>
        <v/>
      </c>
      <c r="F11962" s="89" t="str">
        <f>IF($C11962="","",VLOOKUP($C11962,人员花名册!$B$2:$F$2001,5,0))</f>
        <v/>
      </c>
      <c r="G11962" s="29"/>
      <c r="H11962" s="29"/>
      <c r="I11962" s="87" t="str">
        <f>IF($C11962="","",VLOOKUP($H11962,培训课程清单!$B$2:$J$1700,2,0))</f>
        <v/>
      </c>
      <c r="J11962" s="87" t="str">
        <f>IF($C11962="","",VLOOKUP($H11962,培训课程清单!$B$2:$J$1700,3,0))</f>
        <v/>
      </c>
      <c r="K11962" s="87" t="str">
        <f>IF($H11962="","",VLOOKUP($H11962,培训课程清单!$B$2:$J$1700,4,0))</f>
        <v/>
      </c>
      <c r="L11962" s="29"/>
      <c r="M11962" s="89" t="str">
        <f>IF($H11962="","",VLOOKUP($H11962,培训课程清单!$B$2:$J$1700,7,0))</f>
        <v/>
      </c>
      <c r="N11962" s="87" t="str">
        <f>IF($H11962="","",VLOOKUP($H11962,培训课程清单!$B$2:$J$1700,8,0))</f>
        <v/>
      </c>
      <c r="O11962" s="29"/>
    </row>
    <row r="11963" spans="1:15">
      <c r="A11963" s="87" t="str">
        <f t="shared" si="187"/>
        <v/>
      </c>
      <c r="B11963" s="87" t="str">
        <f>IF(C11963="","",C11963&amp;COUNTIF($C$2:C11963,C11963))</f>
        <v/>
      </c>
      <c r="C11963" s="88"/>
      <c r="D11963" s="87" t="str">
        <f>IF($C11963="","",VLOOKUP($C11963,人员花名册!$B$2:$F$2001,2,0))</f>
        <v/>
      </c>
      <c r="E11963" s="87" t="str">
        <f>IF($C11963="","",VLOOKUP($C11963,人员花名册!$B$2:$F$2001,4,0))</f>
        <v/>
      </c>
      <c r="F11963" s="89" t="str">
        <f>IF($C11963="","",VLOOKUP($C11963,人员花名册!$B$2:$F$2001,5,0))</f>
        <v/>
      </c>
      <c r="G11963" s="29"/>
      <c r="H11963" s="29"/>
      <c r="I11963" s="87" t="str">
        <f>IF($C11963="","",VLOOKUP($H11963,培训课程清单!$B$2:$J$1700,2,0))</f>
        <v/>
      </c>
      <c r="J11963" s="87" t="str">
        <f>IF($C11963="","",VLOOKUP($H11963,培训课程清单!$B$2:$J$1700,3,0))</f>
        <v/>
      </c>
      <c r="K11963" s="87" t="str">
        <f>IF($H11963="","",VLOOKUP($H11963,培训课程清单!$B$2:$J$1700,4,0))</f>
        <v/>
      </c>
      <c r="L11963" s="29"/>
      <c r="M11963" s="89" t="str">
        <f>IF($H11963="","",VLOOKUP($H11963,培训课程清单!$B$2:$J$1700,7,0))</f>
        <v/>
      </c>
      <c r="N11963" s="87" t="str">
        <f>IF($H11963="","",VLOOKUP($H11963,培训课程清单!$B$2:$J$1700,8,0))</f>
        <v/>
      </c>
      <c r="O11963" s="29"/>
    </row>
    <row r="11964" spans="1:15">
      <c r="A11964" s="87" t="str">
        <f t="shared" si="187"/>
        <v/>
      </c>
      <c r="B11964" s="87" t="str">
        <f>IF(C11964="","",C11964&amp;COUNTIF($C$2:C11964,C11964))</f>
        <v/>
      </c>
      <c r="C11964" s="88"/>
      <c r="D11964" s="87" t="str">
        <f>IF($C11964="","",VLOOKUP($C11964,人员花名册!$B$2:$F$2001,2,0))</f>
        <v/>
      </c>
      <c r="E11964" s="87" t="str">
        <f>IF($C11964="","",VLOOKUP($C11964,人员花名册!$B$2:$F$2001,4,0))</f>
        <v/>
      </c>
      <c r="F11964" s="89" t="str">
        <f>IF($C11964="","",VLOOKUP($C11964,人员花名册!$B$2:$F$2001,5,0))</f>
        <v/>
      </c>
      <c r="G11964" s="29"/>
      <c r="H11964" s="29"/>
      <c r="I11964" s="87" t="str">
        <f>IF($C11964="","",VLOOKUP($H11964,培训课程清单!$B$2:$J$1700,2,0))</f>
        <v/>
      </c>
      <c r="J11964" s="87" t="str">
        <f>IF($C11964="","",VLOOKUP($H11964,培训课程清单!$B$2:$J$1700,3,0))</f>
        <v/>
      </c>
      <c r="K11964" s="87" t="str">
        <f>IF($H11964="","",VLOOKUP($H11964,培训课程清单!$B$2:$J$1700,4,0))</f>
        <v/>
      </c>
      <c r="L11964" s="29"/>
      <c r="M11964" s="89" t="str">
        <f>IF($H11964="","",VLOOKUP($H11964,培训课程清单!$B$2:$J$1700,7,0))</f>
        <v/>
      </c>
      <c r="N11964" s="87" t="str">
        <f>IF($H11964="","",VLOOKUP($H11964,培训课程清单!$B$2:$J$1700,8,0))</f>
        <v/>
      </c>
      <c r="O11964" s="29"/>
    </row>
    <row r="11965" spans="1:15">
      <c r="A11965" s="87" t="str">
        <f t="shared" si="187"/>
        <v/>
      </c>
      <c r="B11965" s="87" t="str">
        <f>IF(C11965="","",C11965&amp;COUNTIF($C$2:C11965,C11965))</f>
        <v/>
      </c>
      <c r="C11965" s="88"/>
      <c r="D11965" s="87" t="str">
        <f>IF($C11965="","",VLOOKUP($C11965,人员花名册!$B$2:$F$2001,2,0))</f>
        <v/>
      </c>
      <c r="E11965" s="87" t="str">
        <f>IF($C11965="","",VLOOKUP($C11965,人员花名册!$B$2:$F$2001,4,0))</f>
        <v/>
      </c>
      <c r="F11965" s="89" t="str">
        <f>IF($C11965="","",VLOOKUP($C11965,人员花名册!$B$2:$F$2001,5,0))</f>
        <v/>
      </c>
      <c r="G11965" s="29"/>
      <c r="H11965" s="29"/>
      <c r="I11965" s="87" t="str">
        <f>IF($C11965="","",VLOOKUP($H11965,培训课程清单!$B$2:$J$1700,2,0))</f>
        <v/>
      </c>
      <c r="J11965" s="87" t="str">
        <f>IF($C11965="","",VLOOKUP($H11965,培训课程清单!$B$2:$J$1700,3,0))</f>
        <v/>
      </c>
      <c r="K11965" s="87" t="str">
        <f>IF($H11965="","",VLOOKUP($H11965,培训课程清单!$B$2:$J$1700,4,0))</f>
        <v/>
      </c>
      <c r="L11965" s="29"/>
      <c r="M11965" s="89" t="str">
        <f>IF($H11965="","",VLOOKUP($H11965,培训课程清单!$B$2:$J$1700,7,0))</f>
        <v/>
      </c>
      <c r="N11965" s="87" t="str">
        <f>IF($H11965="","",VLOOKUP($H11965,培训课程清单!$B$2:$J$1700,8,0))</f>
        <v/>
      </c>
      <c r="O11965" s="29"/>
    </row>
    <row r="11966" spans="1:15">
      <c r="A11966" s="87" t="str">
        <f t="shared" si="187"/>
        <v/>
      </c>
      <c r="B11966" s="87" t="str">
        <f>IF(C11966="","",C11966&amp;COUNTIF($C$2:C11966,C11966))</f>
        <v/>
      </c>
      <c r="C11966" s="88"/>
      <c r="D11966" s="87" t="str">
        <f>IF($C11966="","",VLOOKUP($C11966,人员花名册!$B$2:$F$2001,2,0))</f>
        <v/>
      </c>
      <c r="E11966" s="87" t="str">
        <f>IF($C11966="","",VLOOKUP($C11966,人员花名册!$B$2:$F$2001,4,0))</f>
        <v/>
      </c>
      <c r="F11966" s="89" t="str">
        <f>IF($C11966="","",VLOOKUP($C11966,人员花名册!$B$2:$F$2001,5,0))</f>
        <v/>
      </c>
      <c r="G11966" s="29"/>
      <c r="H11966" s="29"/>
      <c r="I11966" s="87" t="str">
        <f>IF($C11966="","",VLOOKUP($H11966,培训课程清单!$B$2:$J$1700,2,0))</f>
        <v/>
      </c>
      <c r="J11966" s="87" t="str">
        <f>IF($C11966="","",VLOOKUP($H11966,培训课程清单!$B$2:$J$1700,3,0))</f>
        <v/>
      </c>
      <c r="K11966" s="87" t="str">
        <f>IF($H11966="","",VLOOKUP($H11966,培训课程清单!$B$2:$J$1700,4,0))</f>
        <v/>
      </c>
      <c r="L11966" s="29"/>
      <c r="M11966" s="89" t="str">
        <f>IF($H11966="","",VLOOKUP($H11966,培训课程清单!$B$2:$J$1700,7,0))</f>
        <v/>
      </c>
      <c r="N11966" s="87" t="str">
        <f>IF($H11966="","",VLOOKUP($H11966,培训课程清单!$B$2:$J$1700,8,0))</f>
        <v/>
      </c>
      <c r="O11966" s="29"/>
    </row>
    <row r="11967" spans="1:15">
      <c r="A11967" s="87" t="str">
        <f t="shared" si="187"/>
        <v/>
      </c>
      <c r="B11967" s="87" t="str">
        <f>IF(C11967="","",C11967&amp;COUNTIF($C$2:C11967,C11967))</f>
        <v/>
      </c>
      <c r="C11967" s="88"/>
      <c r="D11967" s="87" t="str">
        <f>IF($C11967="","",VLOOKUP($C11967,人员花名册!$B$2:$F$2001,2,0))</f>
        <v/>
      </c>
      <c r="E11967" s="87" t="str">
        <f>IF($C11967="","",VLOOKUP($C11967,人员花名册!$B$2:$F$2001,4,0))</f>
        <v/>
      </c>
      <c r="F11967" s="89" t="str">
        <f>IF($C11967="","",VLOOKUP($C11967,人员花名册!$B$2:$F$2001,5,0))</f>
        <v/>
      </c>
      <c r="G11967" s="29"/>
      <c r="H11967" s="29"/>
      <c r="I11967" s="87" t="str">
        <f>IF($C11967="","",VLOOKUP($H11967,培训课程清单!$B$2:$J$1700,2,0))</f>
        <v/>
      </c>
      <c r="J11967" s="87" t="str">
        <f>IF($C11967="","",VLOOKUP($H11967,培训课程清单!$B$2:$J$1700,3,0))</f>
        <v/>
      </c>
      <c r="K11967" s="87" t="str">
        <f>IF($H11967="","",VLOOKUP($H11967,培训课程清单!$B$2:$J$1700,4,0))</f>
        <v/>
      </c>
      <c r="L11967" s="29"/>
      <c r="M11967" s="89" t="str">
        <f>IF($H11967="","",VLOOKUP($H11967,培训课程清单!$B$2:$J$1700,7,0))</f>
        <v/>
      </c>
      <c r="N11967" s="87" t="str">
        <f>IF($H11967="","",VLOOKUP($H11967,培训课程清单!$B$2:$J$1700,8,0))</f>
        <v/>
      </c>
      <c r="O11967" s="29"/>
    </row>
    <row r="11968" spans="1:15">
      <c r="A11968" s="87" t="str">
        <f t="shared" si="187"/>
        <v/>
      </c>
      <c r="B11968" s="87" t="str">
        <f>IF(C11968="","",C11968&amp;COUNTIF($C$2:C11968,C11968))</f>
        <v/>
      </c>
      <c r="C11968" s="88"/>
      <c r="D11968" s="87" t="str">
        <f>IF($C11968="","",VLOOKUP($C11968,人员花名册!$B$2:$F$2001,2,0))</f>
        <v/>
      </c>
      <c r="E11968" s="87" t="str">
        <f>IF($C11968="","",VLOOKUP($C11968,人员花名册!$B$2:$F$2001,4,0))</f>
        <v/>
      </c>
      <c r="F11968" s="89" t="str">
        <f>IF($C11968="","",VLOOKUP($C11968,人员花名册!$B$2:$F$2001,5,0))</f>
        <v/>
      </c>
      <c r="G11968" s="29"/>
      <c r="H11968" s="29"/>
      <c r="I11968" s="87" t="str">
        <f>IF($C11968="","",VLOOKUP($H11968,培训课程清单!$B$2:$J$1700,2,0))</f>
        <v/>
      </c>
      <c r="J11968" s="87" t="str">
        <f>IF($C11968="","",VLOOKUP($H11968,培训课程清单!$B$2:$J$1700,3,0))</f>
        <v/>
      </c>
      <c r="K11968" s="87" t="str">
        <f>IF($H11968="","",VLOOKUP($H11968,培训课程清单!$B$2:$J$1700,4,0))</f>
        <v/>
      </c>
      <c r="L11968" s="29"/>
      <c r="M11968" s="89" t="str">
        <f>IF($H11968="","",VLOOKUP($H11968,培训课程清单!$B$2:$J$1700,7,0))</f>
        <v/>
      </c>
      <c r="N11968" s="87" t="str">
        <f>IF($H11968="","",VLOOKUP($H11968,培训课程清单!$B$2:$J$1700,8,0))</f>
        <v/>
      </c>
      <c r="O11968" s="29"/>
    </row>
    <row r="11969" spans="1:15">
      <c r="A11969" s="87" t="str">
        <f t="shared" si="187"/>
        <v/>
      </c>
      <c r="B11969" s="87" t="str">
        <f>IF(C11969="","",C11969&amp;COUNTIF($C$2:C11969,C11969))</f>
        <v/>
      </c>
      <c r="C11969" s="88"/>
      <c r="D11969" s="87" t="str">
        <f>IF($C11969="","",VLOOKUP($C11969,人员花名册!$B$2:$F$2001,2,0))</f>
        <v/>
      </c>
      <c r="E11969" s="87" t="str">
        <f>IF($C11969="","",VLOOKUP($C11969,人员花名册!$B$2:$F$2001,4,0))</f>
        <v/>
      </c>
      <c r="F11969" s="89" t="str">
        <f>IF($C11969="","",VLOOKUP($C11969,人员花名册!$B$2:$F$2001,5,0))</f>
        <v/>
      </c>
      <c r="G11969" s="29"/>
      <c r="H11969" s="29"/>
      <c r="I11969" s="87" t="str">
        <f>IF($C11969="","",VLOOKUP($H11969,培训课程清单!$B$2:$J$1700,2,0))</f>
        <v/>
      </c>
      <c r="J11969" s="87" t="str">
        <f>IF($C11969="","",VLOOKUP($H11969,培训课程清单!$B$2:$J$1700,3,0))</f>
        <v/>
      </c>
      <c r="K11969" s="87" t="str">
        <f>IF($H11969="","",VLOOKUP($H11969,培训课程清单!$B$2:$J$1700,4,0))</f>
        <v/>
      </c>
      <c r="L11969" s="29"/>
      <c r="M11969" s="89" t="str">
        <f>IF($H11969="","",VLOOKUP($H11969,培训课程清单!$B$2:$J$1700,7,0))</f>
        <v/>
      </c>
      <c r="N11969" s="87" t="str">
        <f>IF($H11969="","",VLOOKUP($H11969,培训课程清单!$B$2:$J$1700,8,0))</f>
        <v/>
      </c>
      <c r="O11969" s="29"/>
    </row>
    <row r="11970" spans="1:15">
      <c r="A11970" s="87" t="str">
        <f t="shared" si="187"/>
        <v/>
      </c>
      <c r="B11970" s="87" t="str">
        <f>IF(C11970="","",C11970&amp;COUNTIF($C$2:C11970,C11970))</f>
        <v/>
      </c>
      <c r="C11970" s="88"/>
      <c r="D11970" s="87" t="str">
        <f>IF($C11970="","",VLOOKUP($C11970,人员花名册!$B$2:$F$2001,2,0))</f>
        <v/>
      </c>
      <c r="E11970" s="87" t="str">
        <f>IF($C11970="","",VLOOKUP($C11970,人员花名册!$B$2:$F$2001,4,0))</f>
        <v/>
      </c>
      <c r="F11970" s="89" t="str">
        <f>IF($C11970="","",VLOOKUP($C11970,人员花名册!$B$2:$F$2001,5,0))</f>
        <v/>
      </c>
      <c r="G11970" s="29"/>
      <c r="H11970" s="29"/>
      <c r="I11970" s="87" t="str">
        <f>IF($C11970="","",VLOOKUP($H11970,培训课程清单!$B$2:$J$1700,2,0))</f>
        <v/>
      </c>
      <c r="J11970" s="87" t="str">
        <f>IF($C11970="","",VLOOKUP($H11970,培训课程清单!$B$2:$J$1700,3,0))</f>
        <v/>
      </c>
      <c r="K11970" s="87" t="str">
        <f>IF($H11970="","",VLOOKUP($H11970,培训课程清单!$B$2:$J$1700,4,0))</f>
        <v/>
      </c>
      <c r="L11970" s="29"/>
      <c r="M11970" s="89" t="str">
        <f>IF($H11970="","",VLOOKUP($H11970,培训课程清单!$B$2:$J$1700,7,0))</f>
        <v/>
      </c>
      <c r="N11970" s="87" t="str">
        <f>IF($H11970="","",VLOOKUP($H11970,培训课程清单!$B$2:$J$1700,8,0))</f>
        <v/>
      </c>
      <c r="O11970" s="29"/>
    </row>
    <row r="11971" spans="1:15">
      <c r="A11971" s="87" t="str">
        <f t="shared" si="187"/>
        <v/>
      </c>
      <c r="B11971" s="87" t="str">
        <f>IF(C11971="","",C11971&amp;COUNTIF($C$2:C11971,C11971))</f>
        <v/>
      </c>
      <c r="C11971" s="88"/>
      <c r="D11971" s="87" t="str">
        <f>IF($C11971="","",VLOOKUP($C11971,人员花名册!$B$2:$F$2001,2,0))</f>
        <v/>
      </c>
      <c r="E11971" s="87" t="str">
        <f>IF($C11971="","",VLOOKUP($C11971,人员花名册!$B$2:$F$2001,4,0))</f>
        <v/>
      </c>
      <c r="F11971" s="89" t="str">
        <f>IF($C11971="","",VLOOKUP($C11971,人员花名册!$B$2:$F$2001,5,0))</f>
        <v/>
      </c>
      <c r="G11971" s="29"/>
      <c r="H11971" s="29"/>
      <c r="I11971" s="87" t="str">
        <f>IF($C11971="","",VLOOKUP($H11971,培训课程清单!$B$2:$J$1700,2,0))</f>
        <v/>
      </c>
      <c r="J11971" s="87" t="str">
        <f>IF($C11971="","",VLOOKUP($H11971,培训课程清单!$B$2:$J$1700,3,0))</f>
        <v/>
      </c>
      <c r="K11971" s="87" t="str">
        <f>IF($H11971="","",VLOOKUP($H11971,培训课程清单!$B$2:$J$1700,4,0))</f>
        <v/>
      </c>
      <c r="L11971" s="29"/>
      <c r="M11971" s="89" t="str">
        <f>IF($H11971="","",VLOOKUP($H11971,培训课程清单!$B$2:$J$1700,7,0))</f>
        <v/>
      </c>
      <c r="N11971" s="87" t="str">
        <f>IF($H11971="","",VLOOKUP($H11971,培训课程清单!$B$2:$J$1700,8,0))</f>
        <v/>
      </c>
      <c r="O11971" s="29"/>
    </row>
    <row r="11972" spans="1:15">
      <c r="A11972" s="87" t="str">
        <f t="shared" si="187"/>
        <v/>
      </c>
      <c r="B11972" s="87" t="str">
        <f>IF(C11972="","",C11972&amp;COUNTIF($C$2:C11972,C11972))</f>
        <v/>
      </c>
      <c r="C11972" s="88"/>
      <c r="D11972" s="87" t="str">
        <f>IF($C11972="","",VLOOKUP($C11972,人员花名册!$B$2:$F$2001,2,0))</f>
        <v/>
      </c>
      <c r="E11972" s="87" t="str">
        <f>IF($C11972="","",VLOOKUP($C11972,人员花名册!$B$2:$F$2001,4,0))</f>
        <v/>
      </c>
      <c r="F11972" s="89" t="str">
        <f>IF($C11972="","",VLOOKUP($C11972,人员花名册!$B$2:$F$2001,5,0))</f>
        <v/>
      </c>
      <c r="G11972" s="29"/>
      <c r="H11972" s="29"/>
      <c r="I11972" s="87" t="str">
        <f>IF($C11972="","",VLOOKUP($H11972,培训课程清单!$B$2:$J$1700,2,0))</f>
        <v/>
      </c>
      <c r="J11972" s="87" t="str">
        <f>IF($C11972="","",VLOOKUP($H11972,培训课程清单!$B$2:$J$1700,3,0))</f>
        <v/>
      </c>
      <c r="K11972" s="87" t="str">
        <f>IF($H11972="","",VLOOKUP($H11972,培训课程清单!$B$2:$J$1700,4,0))</f>
        <v/>
      </c>
      <c r="L11972" s="29"/>
      <c r="M11972" s="89" t="str">
        <f>IF($H11972="","",VLOOKUP($H11972,培训课程清单!$B$2:$J$1700,7,0))</f>
        <v/>
      </c>
      <c r="N11972" s="87" t="str">
        <f>IF($H11972="","",VLOOKUP($H11972,培训课程清单!$B$2:$J$1700,8,0))</f>
        <v/>
      </c>
      <c r="O11972" s="29"/>
    </row>
    <row r="11973" spans="1:15">
      <c r="A11973" s="87" t="str">
        <f t="shared" si="187"/>
        <v/>
      </c>
      <c r="B11973" s="87" t="str">
        <f>IF(C11973="","",C11973&amp;COUNTIF($C$2:C11973,C11973))</f>
        <v/>
      </c>
      <c r="C11973" s="88"/>
      <c r="D11973" s="87" t="str">
        <f>IF($C11973="","",VLOOKUP($C11973,人员花名册!$B$2:$F$2001,2,0))</f>
        <v/>
      </c>
      <c r="E11973" s="87" t="str">
        <f>IF($C11973="","",VLOOKUP($C11973,人员花名册!$B$2:$F$2001,4,0))</f>
        <v/>
      </c>
      <c r="F11973" s="89" t="str">
        <f>IF($C11973="","",VLOOKUP($C11973,人员花名册!$B$2:$F$2001,5,0))</f>
        <v/>
      </c>
      <c r="G11973" s="29"/>
      <c r="H11973" s="29"/>
      <c r="I11973" s="87" t="str">
        <f>IF($C11973="","",VLOOKUP($H11973,培训课程清单!$B$2:$J$1700,2,0))</f>
        <v/>
      </c>
      <c r="J11973" s="87" t="str">
        <f>IF($C11973="","",VLOOKUP($H11973,培训课程清单!$B$2:$J$1700,3,0))</f>
        <v/>
      </c>
      <c r="K11973" s="87" t="str">
        <f>IF($H11973="","",VLOOKUP($H11973,培训课程清单!$B$2:$J$1700,4,0))</f>
        <v/>
      </c>
      <c r="L11973" s="29"/>
      <c r="M11973" s="89" t="str">
        <f>IF($H11973="","",VLOOKUP($H11973,培训课程清单!$B$2:$J$1700,7,0))</f>
        <v/>
      </c>
      <c r="N11973" s="87" t="str">
        <f>IF($H11973="","",VLOOKUP($H11973,培训课程清单!$B$2:$J$1700,8,0))</f>
        <v/>
      </c>
      <c r="O11973" s="29"/>
    </row>
    <row r="11974" spans="1:15">
      <c r="A11974" s="87" t="str">
        <f t="shared" si="187"/>
        <v/>
      </c>
      <c r="B11974" s="87" t="str">
        <f>IF(C11974="","",C11974&amp;COUNTIF($C$2:C11974,C11974))</f>
        <v/>
      </c>
      <c r="C11974" s="88"/>
      <c r="D11974" s="87" t="str">
        <f>IF($C11974="","",VLOOKUP($C11974,人员花名册!$B$2:$F$2001,2,0))</f>
        <v/>
      </c>
      <c r="E11974" s="87" t="str">
        <f>IF($C11974="","",VLOOKUP($C11974,人员花名册!$B$2:$F$2001,4,0))</f>
        <v/>
      </c>
      <c r="F11974" s="89" t="str">
        <f>IF($C11974="","",VLOOKUP($C11974,人员花名册!$B$2:$F$2001,5,0))</f>
        <v/>
      </c>
      <c r="G11974" s="29"/>
      <c r="H11974" s="29"/>
      <c r="I11974" s="87" t="str">
        <f>IF($C11974="","",VLOOKUP($H11974,培训课程清单!$B$2:$J$1700,2,0))</f>
        <v/>
      </c>
      <c r="J11974" s="87" t="str">
        <f>IF($C11974="","",VLOOKUP($H11974,培训课程清单!$B$2:$J$1700,3,0))</f>
        <v/>
      </c>
      <c r="K11974" s="87" t="str">
        <f>IF($H11974="","",VLOOKUP($H11974,培训课程清单!$B$2:$J$1700,4,0))</f>
        <v/>
      </c>
      <c r="L11974" s="29"/>
      <c r="M11974" s="89" t="str">
        <f>IF($H11974="","",VLOOKUP($H11974,培训课程清单!$B$2:$J$1700,7,0))</f>
        <v/>
      </c>
      <c r="N11974" s="87" t="str">
        <f>IF($H11974="","",VLOOKUP($H11974,培训课程清单!$B$2:$J$1700,8,0))</f>
        <v/>
      </c>
      <c r="O11974" s="29"/>
    </row>
    <row r="11975" spans="1:15">
      <c r="A11975" s="87" t="str">
        <f t="shared" si="187"/>
        <v/>
      </c>
      <c r="B11975" s="87" t="str">
        <f>IF(C11975="","",C11975&amp;COUNTIF($C$2:C11975,C11975))</f>
        <v/>
      </c>
      <c r="C11975" s="88"/>
      <c r="D11975" s="87" t="str">
        <f>IF($C11975="","",VLOOKUP($C11975,人员花名册!$B$2:$F$2001,2,0))</f>
        <v/>
      </c>
      <c r="E11975" s="87" t="str">
        <f>IF($C11975="","",VLOOKUP($C11975,人员花名册!$B$2:$F$2001,4,0))</f>
        <v/>
      </c>
      <c r="F11975" s="89" t="str">
        <f>IF($C11975="","",VLOOKUP($C11975,人员花名册!$B$2:$F$2001,5,0))</f>
        <v/>
      </c>
      <c r="G11975" s="29"/>
      <c r="H11975" s="29"/>
      <c r="I11975" s="87" t="str">
        <f>IF($C11975="","",VLOOKUP($H11975,培训课程清单!$B$2:$J$1700,2,0))</f>
        <v/>
      </c>
      <c r="J11975" s="87" t="str">
        <f>IF($C11975="","",VLOOKUP($H11975,培训课程清单!$B$2:$J$1700,3,0))</f>
        <v/>
      </c>
      <c r="K11975" s="87" t="str">
        <f>IF($H11975="","",VLOOKUP($H11975,培训课程清单!$B$2:$J$1700,4,0))</f>
        <v/>
      </c>
      <c r="L11975" s="29"/>
      <c r="M11975" s="89" t="str">
        <f>IF($H11975="","",VLOOKUP($H11975,培训课程清单!$B$2:$J$1700,7,0))</f>
        <v/>
      </c>
      <c r="N11975" s="87" t="str">
        <f>IF($H11975="","",VLOOKUP($H11975,培训课程清单!$B$2:$J$1700,8,0))</f>
        <v/>
      </c>
      <c r="O11975" s="29"/>
    </row>
    <row r="11976" spans="1:15">
      <c r="A11976" s="87" t="str">
        <f t="shared" si="187"/>
        <v/>
      </c>
      <c r="B11976" s="87" t="str">
        <f>IF(C11976="","",C11976&amp;COUNTIF($C$2:C11976,C11976))</f>
        <v/>
      </c>
      <c r="C11976" s="88"/>
      <c r="D11976" s="87" t="str">
        <f>IF($C11976="","",VLOOKUP($C11976,人员花名册!$B$2:$F$2001,2,0))</f>
        <v/>
      </c>
      <c r="E11976" s="87" t="str">
        <f>IF($C11976="","",VLOOKUP($C11976,人员花名册!$B$2:$F$2001,4,0))</f>
        <v/>
      </c>
      <c r="F11976" s="89" t="str">
        <f>IF($C11976="","",VLOOKUP($C11976,人员花名册!$B$2:$F$2001,5,0))</f>
        <v/>
      </c>
      <c r="G11976" s="29"/>
      <c r="H11976" s="29"/>
      <c r="I11976" s="87" t="str">
        <f>IF($C11976="","",VLOOKUP($H11976,培训课程清单!$B$2:$J$1700,2,0))</f>
        <v/>
      </c>
      <c r="J11976" s="87" t="str">
        <f>IF($C11976="","",VLOOKUP($H11976,培训课程清单!$B$2:$J$1700,3,0))</f>
        <v/>
      </c>
      <c r="K11976" s="87" t="str">
        <f>IF($H11976="","",VLOOKUP($H11976,培训课程清单!$B$2:$J$1700,4,0))</f>
        <v/>
      </c>
      <c r="L11976" s="29"/>
      <c r="M11976" s="89" t="str">
        <f>IF($H11976="","",VLOOKUP($H11976,培训课程清单!$B$2:$J$1700,7,0))</f>
        <v/>
      </c>
      <c r="N11976" s="87" t="str">
        <f>IF($H11976="","",VLOOKUP($H11976,培训课程清单!$B$2:$J$1700,8,0))</f>
        <v/>
      </c>
      <c r="O11976" s="29"/>
    </row>
    <row r="11977" spans="1:15">
      <c r="A11977" s="87" t="str">
        <f t="shared" si="187"/>
        <v/>
      </c>
      <c r="B11977" s="87" t="str">
        <f>IF(C11977="","",C11977&amp;COUNTIF($C$2:C11977,C11977))</f>
        <v/>
      </c>
      <c r="C11977" s="88"/>
      <c r="D11977" s="87" t="str">
        <f>IF($C11977="","",VLOOKUP($C11977,人员花名册!$B$2:$F$2001,2,0))</f>
        <v/>
      </c>
      <c r="E11977" s="87" t="str">
        <f>IF($C11977="","",VLOOKUP($C11977,人员花名册!$B$2:$F$2001,4,0))</f>
        <v/>
      </c>
      <c r="F11977" s="89" t="str">
        <f>IF($C11977="","",VLOOKUP($C11977,人员花名册!$B$2:$F$2001,5,0))</f>
        <v/>
      </c>
      <c r="G11977" s="29"/>
      <c r="H11977" s="29"/>
      <c r="I11977" s="87" t="str">
        <f>IF($C11977="","",VLOOKUP($H11977,培训课程清单!$B$2:$J$1700,2,0))</f>
        <v/>
      </c>
      <c r="J11977" s="87" t="str">
        <f>IF($C11977="","",VLOOKUP($H11977,培训课程清单!$B$2:$J$1700,3,0))</f>
        <v/>
      </c>
      <c r="K11977" s="87" t="str">
        <f>IF($H11977="","",VLOOKUP($H11977,培训课程清单!$B$2:$J$1700,4,0))</f>
        <v/>
      </c>
      <c r="L11977" s="29"/>
      <c r="M11977" s="89" t="str">
        <f>IF($H11977="","",VLOOKUP($H11977,培训课程清单!$B$2:$J$1700,7,0))</f>
        <v/>
      </c>
      <c r="N11977" s="87" t="str">
        <f>IF($H11977="","",VLOOKUP($H11977,培训课程清单!$B$2:$J$1700,8,0))</f>
        <v/>
      </c>
      <c r="O11977" s="29"/>
    </row>
    <row r="11978" spans="1:15">
      <c r="A11978" s="87" t="str">
        <f t="shared" si="187"/>
        <v/>
      </c>
      <c r="B11978" s="87" t="str">
        <f>IF(C11978="","",C11978&amp;COUNTIF($C$2:C11978,C11978))</f>
        <v/>
      </c>
      <c r="C11978" s="88"/>
      <c r="D11978" s="87" t="str">
        <f>IF($C11978="","",VLOOKUP($C11978,人员花名册!$B$2:$F$2001,2,0))</f>
        <v/>
      </c>
      <c r="E11978" s="87" t="str">
        <f>IF($C11978="","",VLOOKUP($C11978,人员花名册!$B$2:$F$2001,4,0))</f>
        <v/>
      </c>
      <c r="F11978" s="89" t="str">
        <f>IF($C11978="","",VLOOKUP($C11978,人员花名册!$B$2:$F$2001,5,0))</f>
        <v/>
      </c>
      <c r="G11978" s="29"/>
      <c r="H11978" s="29"/>
      <c r="I11978" s="87" t="str">
        <f>IF($C11978="","",VLOOKUP($H11978,培训课程清单!$B$2:$J$1700,2,0))</f>
        <v/>
      </c>
      <c r="J11978" s="87" t="str">
        <f>IF($C11978="","",VLOOKUP($H11978,培训课程清单!$B$2:$J$1700,3,0))</f>
        <v/>
      </c>
      <c r="K11978" s="87" t="str">
        <f>IF($H11978="","",VLOOKUP($H11978,培训课程清单!$B$2:$J$1700,4,0))</f>
        <v/>
      </c>
      <c r="L11978" s="29"/>
      <c r="M11978" s="89" t="str">
        <f>IF($H11978="","",VLOOKUP($H11978,培训课程清单!$B$2:$J$1700,7,0))</f>
        <v/>
      </c>
      <c r="N11978" s="87" t="str">
        <f>IF($H11978="","",VLOOKUP($H11978,培训课程清单!$B$2:$J$1700,8,0))</f>
        <v/>
      </c>
      <c r="O11978" s="29"/>
    </row>
    <row r="11979" spans="1:15">
      <c r="A11979" s="87" t="str">
        <f t="shared" si="187"/>
        <v/>
      </c>
      <c r="B11979" s="87" t="str">
        <f>IF(C11979="","",C11979&amp;COUNTIF($C$2:C11979,C11979))</f>
        <v/>
      </c>
      <c r="C11979" s="88"/>
      <c r="D11979" s="87" t="str">
        <f>IF($C11979="","",VLOOKUP($C11979,人员花名册!$B$2:$F$2001,2,0))</f>
        <v/>
      </c>
      <c r="E11979" s="87" t="str">
        <f>IF($C11979="","",VLOOKUP($C11979,人员花名册!$B$2:$F$2001,4,0))</f>
        <v/>
      </c>
      <c r="F11979" s="89" t="str">
        <f>IF($C11979="","",VLOOKUP($C11979,人员花名册!$B$2:$F$2001,5,0))</f>
        <v/>
      </c>
      <c r="G11979" s="29"/>
      <c r="H11979" s="29"/>
      <c r="I11979" s="87" t="str">
        <f>IF($C11979="","",VLOOKUP($H11979,培训课程清单!$B$2:$J$1700,2,0))</f>
        <v/>
      </c>
      <c r="J11979" s="87" t="str">
        <f>IF($C11979="","",VLOOKUP($H11979,培训课程清单!$B$2:$J$1700,3,0))</f>
        <v/>
      </c>
      <c r="K11979" s="87" t="str">
        <f>IF($H11979="","",VLOOKUP($H11979,培训课程清单!$B$2:$J$1700,4,0))</f>
        <v/>
      </c>
      <c r="L11979" s="29"/>
      <c r="M11979" s="89" t="str">
        <f>IF($H11979="","",VLOOKUP($H11979,培训课程清单!$B$2:$J$1700,7,0))</f>
        <v/>
      </c>
      <c r="N11979" s="87" t="str">
        <f>IF($H11979="","",VLOOKUP($H11979,培训课程清单!$B$2:$J$1700,8,0))</f>
        <v/>
      </c>
      <c r="O11979" s="29"/>
    </row>
    <row r="11980" spans="1:15">
      <c r="A11980" s="87" t="str">
        <f t="shared" si="187"/>
        <v/>
      </c>
      <c r="B11980" s="87" t="str">
        <f>IF(C11980="","",C11980&amp;COUNTIF($C$2:C11980,C11980))</f>
        <v/>
      </c>
      <c r="C11980" s="88"/>
      <c r="D11980" s="87" t="str">
        <f>IF($C11980="","",VLOOKUP($C11980,人员花名册!$B$2:$F$2001,2,0))</f>
        <v/>
      </c>
      <c r="E11980" s="87" t="str">
        <f>IF($C11980="","",VLOOKUP($C11980,人员花名册!$B$2:$F$2001,4,0))</f>
        <v/>
      </c>
      <c r="F11980" s="89" t="str">
        <f>IF($C11980="","",VLOOKUP($C11980,人员花名册!$B$2:$F$2001,5,0))</f>
        <v/>
      </c>
      <c r="G11980" s="29"/>
      <c r="H11980" s="29"/>
      <c r="I11980" s="87" t="str">
        <f>IF($C11980="","",VLOOKUP($H11980,培训课程清单!$B$2:$J$1700,2,0))</f>
        <v/>
      </c>
      <c r="J11980" s="87" t="str">
        <f>IF($C11980="","",VLOOKUP($H11980,培训课程清单!$B$2:$J$1700,3,0))</f>
        <v/>
      </c>
      <c r="K11980" s="87" t="str">
        <f>IF($H11980="","",VLOOKUP($H11980,培训课程清单!$B$2:$J$1700,4,0))</f>
        <v/>
      </c>
      <c r="L11980" s="29"/>
      <c r="M11980" s="89" t="str">
        <f>IF($H11980="","",VLOOKUP($H11980,培训课程清单!$B$2:$J$1700,7,0))</f>
        <v/>
      </c>
      <c r="N11980" s="87" t="str">
        <f>IF($H11980="","",VLOOKUP($H11980,培训课程清单!$B$2:$J$1700,8,0))</f>
        <v/>
      </c>
      <c r="O11980" s="29"/>
    </row>
    <row r="11981" spans="1:15">
      <c r="A11981" s="87" t="str">
        <f t="shared" si="187"/>
        <v/>
      </c>
      <c r="B11981" s="87" t="str">
        <f>IF(C11981="","",C11981&amp;COUNTIF($C$2:C11981,C11981))</f>
        <v/>
      </c>
      <c r="C11981" s="88"/>
      <c r="D11981" s="87" t="str">
        <f>IF($C11981="","",VLOOKUP($C11981,人员花名册!$B$2:$F$2001,2,0))</f>
        <v/>
      </c>
      <c r="E11981" s="87" t="str">
        <f>IF($C11981="","",VLOOKUP($C11981,人员花名册!$B$2:$F$2001,4,0))</f>
        <v/>
      </c>
      <c r="F11981" s="89" t="str">
        <f>IF($C11981="","",VLOOKUP($C11981,人员花名册!$B$2:$F$2001,5,0))</f>
        <v/>
      </c>
      <c r="G11981" s="29"/>
      <c r="H11981" s="29"/>
      <c r="I11981" s="87" t="str">
        <f>IF($C11981="","",VLOOKUP($H11981,培训课程清单!$B$2:$J$1700,2,0))</f>
        <v/>
      </c>
      <c r="J11981" s="87" t="str">
        <f>IF($C11981="","",VLOOKUP($H11981,培训课程清单!$B$2:$J$1700,3,0))</f>
        <v/>
      </c>
      <c r="K11981" s="87" t="str">
        <f>IF($H11981="","",VLOOKUP($H11981,培训课程清单!$B$2:$J$1700,4,0))</f>
        <v/>
      </c>
      <c r="L11981" s="29"/>
      <c r="M11981" s="89" t="str">
        <f>IF($H11981="","",VLOOKUP($H11981,培训课程清单!$B$2:$J$1700,7,0))</f>
        <v/>
      </c>
      <c r="N11981" s="87" t="str">
        <f>IF($H11981="","",VLOOKUP($H11981,培训课程清单!$B$2:$J$1700,8,0))</f>
        <v/>
      </c>
      <c r="O11981" s="29"/>
    </row>
    <row r="11982" spans="1:15">
      <c r="A11982" s="87" t="str">
        <f t="shared" si="187"/>
        <v/>
      </c>
      <c r="B11982" s="87" t="str">
        <f>IF(C11982="","",C11982&amp;COUNTIF($C$2:C11982,C11982))</f>
        <v/>
      </c>
      <c r="C11982" s="88"/>
      <c r="D11982" s="87" t="str">
        <f>IF($C11982="","",VLOOKUP($C11982,人员花名册!$B$2:$F$2001,2,0))</f>
        <v/>
      </c>
      <c r="E11982" s="87" t="str">
        <f>IF($C11982="","",VLOOKUP($C11982,人员花名册!$B$2:$F$2001,4,0))</f>
        <v/>
      </c>
      <c r="F11982" s="89" t="str">
        <f>IF($C11982="","",VLOOKUP($C11982,人员花名册!$B$2:$F$2001,5,0))</f>
        <v/>
      </c>
      <c r="G11982" s="29"/>
      <c r="H11982" s="29"/>
      <c r="I11982" s="87" t="str">
        <f>IF($C11982="","",VLOOKUP($H11982,培训课程清单!$B$2:$J$1700,2,0))</f>
        <v/>
      </c>
      <c r="J11982" s="87" t="str">
        <f>IF($C11982="","",VLOOKUP($H11982,培训课程清单!$B$2:$J$1700,3,0))</f>
        <v/>
      </c>
      <c r="K11982" s="87" t="str">
        <f>IF($H11982="","",VLOOKUP($H11982,培训课程清单!$B$2:$J$1700,4,0))</f>
        <v/>
      </c>
      <c r="L11982" s="29"/>
      <c r="M11982" s="89" t="str">
        <f>IF($H11982="","",VLOOKUP($H11982,培训课程清单!$B$2:$J$1700,7,0))</f>
        <v/>
      </c>
      <c r="N11982" s="87" t="str">
        <f>IF($H11982="","",VLOOKUP($H11982,培训课程清单!$B$2:$J$1700,8,0))</f>
        <v/>
      </c>
      <c r="O11982" s="29"/>
    </row>
    <row r="11983" spans="1:15">
      <c r="A11983" s="87" t="str">
        <f t="shared" si="187"/>
        <v/>
      </c>
      <c r="B11983" s="87" t="str">
        <f>IF(C11983="","",C11983&amp;COUNTIF($C$2:C11983,C11983))</f>
        <v/>
      </c>
      <c r="C11983" s="88"/>
      <c r="D11983" s="87" t="str">
        <f>IF($C11983="","",VLOOKUP($C11983,人员花名册!$B$2:$F$2001,2,0))</f>
        <v/>
      </c>
      <c r="E11983" s="87" t="str">
        <f>IF($C11983="","",VLOOKUP($C11983,人员花名册!$B$2:$F$2001,4,0))</f>
        <v/>
      </c>
      <c r="F11983" s="89" t="str">
        <f>IF($C11983="","",VLOOKUP($C11983,人员花名册!$B$2:$F$2001,5,0))</f>
        <v/>
      </c>
      <c r="G11983" s="29"/>
      <c r="H11983" s="29"/>
      <c r="I11983" s="87" t="str">
        <f>IF($C11983="","",VLOOKUP($H11983,培训课程清单!$B$2:$J$1700,2,0))</f>
        <v/>
      </c>
      <c r="J11983" s="87" t="str">
        <f>IF($C11983="","",VLOOKUP($H11983,培训课程清单!$B$2:$J$1700,3,0))</f>
        <v/>
      </c>
      <c r="K11983" s="87" t="str">
        <f>IF($H11983="","",VLOOKUP($H11983,培训课程清单!$B$2:$J$1700,4,0))</f>
        <v/>
      </c>
      <c r="L11983" s="29"/>
      <c r="M11983" s="89" t="str">
        <f>IF($H11983="","",VLOOKUP($H11983,培训课程清单!$B$2:$J$1700,7,0))</f>
        <v/>
      </c>
      <c r="N11983" s="87" t="str">
        <f>IF($H11983="","",VLOOKUP($H11983,培训课程清单!$B$2:$J$1700,8,0))</f>
        <v/>
      </c>
      <c r="O11983" s="29"/>
    </row>
    <row r="11984" spans="1:15">
      <c r="A11984" s="87" t="str">
        <f t="shared" si="187"/>
        <v/>
      </c>
      <c r="B11984" s="87" t="str">
        <f>IF(C11984="","",C11984&amp;COUNTIF($C$2:C11984,C11984))</f>
        <v/>
      </c>
      <c r="C11984" s="88"/>
      <c r="D11984" s="87" t="str">
        <f>IF($C11984="","",VLOOKUP($C11984,人员花名册!$B$2:$F$2001,2,0))</f>
        <v/>
      </c>
      <c r="E11984" s="87" t="str">
        <f>IF($C11984="","",VLOOKUP($C11984,人员花名册!$B$2:$F$2001,4,0))</f>
        <v/>
      </c>
      <c r="F11984" s="89" t="str">
        <f>IF($C11984="","",VLOOKUP($C11984,人员花名册!$B$2:$F$2001,5,0))</f>
        <v/>
      </c>
      <c r="G11984" s="29"/>
      <c r="H11984" s="29"/>
      <c r="I11984" s="87" t="str">
        <f>IF($C11984="","",VLOOKUP($H11984,培训课程清单!$B$2:$J$1700,2,0))</f>
        <v/>
      </c>
      <c r="J11984" s="87" t="str">
        <f>IF($C11984="","",VLOOKUP($H11984,培训课程清单!$B$2:$J$1700,3,0))</f>
        <v/>
      </c>
      <c r="K11984" s="87" t="str">
        <f>IF($H11984="","",VLOOKUP($H11984,培训课程清单!$B$2:$J$1700,4,0))</f>
        <v/>
      </c>
      <c r="L11984" s="29"/>
      <c r="M11984" s="89" t="str">
        <f>IF($H11984="","",VLOOKUP($H11984,培训课程清单!$B$2:$J$1700,7,0))</f>
        <v/>
      </c>
      <c r="N11984" s="87" t="str">
        <f>IF($H11984="","",VLOOKUP($H11984,培训课程清单!$B$2:$J$1700,8,0))</f>
        <v/>
      </c>
      <c r="O11984" s="29"/>
    </row>
    <row r="11985" spans="1:15">
      <c r="A11985" s="87" t="str">
        <f t="shared" ref="A11985:A12048" si="188">IF(C11984="","",A11984+1)</f>
        <v/>
      </c>
      <c r="B11985" s="87" t="str">
        <f>IF(C11985="","",C11985&amp;COUNTIF($C$2:C11985,C11985))</f>
        <v/>
      </c>
      <c r="C11985" s="88"/>
      <c r="D11985" s="87" t="str">
        <f>IF($C11985="","",VLOOKUP($C11985,人员花名册!$B$2:$F$2001,2,0))</f>
        <v/>
      </c>
      <c r="E11985" s="87" t="str">
        <f>IF($C11985="","",VLOOKUP($C11985,人员花名册!$B$2:$F$2001,4,0))</f>
        <v/>
      </c>
      <c r="F11985" s="89" t="str">
        <f>IF($C11985="","",VLOOKUP($C11985,人员花名册!$B$2:$F$2001,5,0))</f>
        <v/>
      </c>
      <c r="G11985" s="29"/>
      <c r="H11985" s="29"/>
      <c r="I11985" s="87" t="str">
        <f>IF($C11985="","",VLOOKUP($H11985,培训课程清单!$B$2:$J$1700,2,0))</f>
        <v/>
      </c>
      <c r="J11985" s="87" t="str">
        <f>IF($C11985="","",VLOOKUP($H11985,培训课程清单!$B$2:$J$1700,3,0))</f>
        <v/>
      </c>
      <c r="K11985" s="87" t="str">
        <f>IF($H11985="","",VLOOKUP($H11985,培训课程清单!$B$2:$J$1700,4,0))</f>
        <v/>
      </c>
      <c r="L11985" s="29"/>
      <c r="M11985" s="89" t="str">
        <f>IF($H11985="","",VLOOKUP($H11985,培训课程清单!$B$2:$J$1700,7,0))</f>
        <v/>
      </c>
      <c r="N11985" s="87" t="str">
        <f>IF($H11985="","",VLOOKUP($H11985,培训课程清单!$B$2:$J$1700,8,0))</f>
        <v/>
      </c>
      <c r="O11985" s="29"/>
    </row>
    <row r="11986" spans="1:15">
      <c r="A11986" s="87" t="str">
        <f t="shared" si="188"/>
        <v/>
      </c>
      <c r="B11986" s="87" t="str">
        <f>IF(C11986="","",C11986&amp;COUNTIF($C$2:C11986,C11986))</f>
        <v/>
      </c>
      <c r="C11986" s="88"/>
      <c r="D11986" s="87" t="str">
        <f>IF($C11986="","",VLOOKUP($C11986,人员花名册!$B$2:$F$2001,2,0))</f>
        <v/>
      </c>
      <c r="E11986" s="87" t="str">
        <f>IF($C11986="","",VLOOKUP($C11986,人员花名册!$B$2:$F$2001,4,0))</f>
        <v/>
      </c>
      <c r="F11986" s="89" t="str">
        <f>IF($C11986="","",VLOOKUP($C11986,人员花名册!$B$2:$F$2001,5,0))</f>
        <v/>
      </c>
      <c r="G11986" s="29"/>
      <c r="H11986" s="29"/>
      <c r="I11986" s="87" t="str">
        <f>IF($C11986="","",VLOOKUP($H11986,培训课程清单!$B$2:$J$1700,2,0))</f>
        <v/>
      </c>
      <c r="J11986" s="87" t="str">
        <f>IF($C11986="","",VLOOKUP($H11986,培训课程清单!$B$2:$J$1700,3,0))</f>
        <v/>
      </c>
      <c r="K11986" s="87" t="str">
        <f>IF($H11986="","",VLOOKUP($H11986,培训课程清单!$B$2:$J$1700,4,0))</f>
        <v/>
      </c>
      <c r="L11986" s="29"/>
      <c r="M11986" s="89" t="str">
        <f>IF($H11986="","",VLOOKUP($H11986,培训课程清单!$B$2:$J$1700,7,0))</f>
        <v/>
      </c>
      <c r="N11986" s="87" t="str">
        <f>IF($H11986="","",VLOOKUP($H11986,培训课程清单!$B$2:$J$1700,8,0))</f>
        <v/>
      </c>
      <c r="O11986" s="29"/>
    </row>
    <row r="11987" spans="1:15">
      <c r="A11987" s="87" t="str">
        <f t="shared" si="188"/>
        <v/>
      </c>
      <c r="B11987" s="87" t="str">
        <f>IF(C11987="","",C11987&amp;COUNTIF($C$2:C11987,C11987))</f>
        <v/>
      </c>
      <c r="C11987" s="88"/>
      <c r="D11987" s="87" t="str">
        <f>IF($C11987="","",VLOOKUP($C11987,人员花名册!$B$2:$F$2001,2,0))</f>
        <v/>
      </c>
      <c r="E11987" s="87" t="str">
        <f>IF($C11987="","",VLOOKUP($C11987,人员花名册!$B$2:$F$2001,4,0))</f>
        <v/>
      </c>
      <c r="F11987" s="89" t="str">
        <f>IF($C11987="","",VLOOKUP($C11987,人员花名册!$B$2:$F$2001,5,0))</f>
        <v/>
      </c>
      <c r="G11987" s="29"/>
      <c r="H11987" s="29"/>
      <c r="I11987" s="87" t="str">
        <f>IF($C11987="","",VLOOKUP($H11987,培训课程清单!$B$2:$J$1700,2,0))</f>
        <v/>
      </c>
      <c r="J11987" s="87" t="str">
        <f>IF($C11987="","",VLOOKUP($H11987,培训课程清单!$B$2:$J$1700,3,0))</f>
        <v/>
      </c>
      <c r="K11987" s="87" t="str">
        <f>IF($H11987="","",VLOOKUP($H11987,培训课程清单!$B$2:$J$1700,4,0))</f>
        <v/>
      </c>
      <c r="L11987" s="29"/>
      <c r="M11987" s="89" t="str">
        <f>IF($H11987="","",VLOOKUP($H11987,培训课程清单!$B$2:$J$1700,7,0))</f>
        <v/>
      </c>
      <c r="N11987" s="87" t="str">
        <f>IF($H11987="","",VLOOKUP($H11987,培训课程清单!$B$2:$J$1700,8,0))</f>
        <v/>
      </c>
      <c r="O11987" s="29"/>
    </row>
    <row r="11988" spans="1:15">
      <c r="A11988" s="87" t="str">
        <f t="shared" si="188"/>
        <v/>
      </c>
      <c r="B11988" s="87" t="str">
        <f>IF(C11988="","",C11988&amp;COUNTIF($C$2:C11988,C11988))</f>
        <v/>
      </c>
      <c r="C11988" s="88"/>
      <c r="D11988" s="87" t="str">
        <f>IF($C11988="","",VLOOKUP($C11988,人员花名册!$B$2:$F$2001,2,0))</f>
        <v/>
      </c>
      <c r="E11988" s="87" t="str">
        <f>IF($C11988="","",VLOOKUP($C11988,人员花名册!$B$2:$F$2001,4,0))</f>
        <v/>
      </c>
      <c r="F11988" s="89" t="str">
        <f>IF($C11988="","",VLOOKUP($C11988,人员花名册!$B$2:$F$2001,5,0))</f>
        <v/>
      </c>
      <c r="G11988" s="29"/>
      <c r="H11988" s="29"/>
      <c r="I11988" s="87" t="str">
        <f>IF($C11988="","",VLOOKUP($H11988,培训课程清单!$B$2:$J$1700,2,0))</f>
        <v/>
      </c>
      <c r="J11988" s="87" t="str">
        <f>IF($C11988="","",VLOOKUP($H11988,培训课程清单!$B$2:$J$1700,3,0))</f>
        <v/>
      </c>
      <c r="K11988" s="87" t="str">
        <f>IF($H11988="","",VLOOKUP($H11988,培训课程清单!$B$2:$J$1700,4,0))</f>
        <v/>
      </c>
      <c r="L11988" s="29"/>
      <c r="M11988" s="89" t="str">
        <f>IF($H11988="","",VLOOKUP($H11988,培训课程清单!$B$2:$J$1700,7,0))</f>
        <v/>
      </c>
      <c r="N11988" s="87" t="str">
        <f>IF($H11988="","",VLOOKUP($H11988,培训课程清单!$B$2:$J$1700,8,0))</f>
        <v/>
      </c>
      <c r="O11988" s="29"/>
    </row>
    <row r="11989" spans="1:15">
      <c r="A11989" s="87" t="str">
        <f t="shared" si="188"/>
        <v/>
      </c>
      <c r="B11989" s="87" t="str">
        <f>IF(C11989="","",C11989&amp;COUNTIF($C$2:C11989,C11989))</f>
        <v/>
      </c>
      <c r="C11989" s="88"/>
      <c r="D11989" s="87" t="str">
        <f>IF($C11989="","",VLOOKUP($C11989,人员花名册!$B$2:$F$2001,2,0))</f>
        <v/>
      </c>
      <c r="E11989" s="87" t="str">
        <f>IF($C11989="","",VLOOKUP($C11989,人员花名册!$B$2:$F$2001,4,0))</f>
        <v/>
      </c>
      <c r="F11989" s="89" t="str">
        <f>IF($C11989="","",VLOOKUP($C11989,人员花名册!$B$2:$F$2001,5,0))</f>
        <v/>
      </c>
      <c r="G11989" s="29"/>
      <c r="H11989" s="29"/>
      <c r="I11989" s="87" t="str">
        <f>IF($C11989="","",VLOOKUP($H11989,培训课程清单!$B$2:$J$1700,2,0))</f>
        <v/>
      </c>
      <c r="J11989" s="87" t="str">
        <f>IF($C11989="","",VLOOKUP($H11989,培训课程清单!$B$2:$J$1700,3,0))</f>
        <v/>
      </c>
      <c r="K11989" s="87" t="str">
        <f>IF($H11989="","",VLOOKUP($H11989,培训课程清单!$B$2:$J$1700,4,0))</f>
        <v/>
      </c>
      <c r="L11989" s="29"/>
      <c r="M11989" s="89" t="str">
        <f>IF($H11989="","",VLOOKUP($H11989,培训课程清单!$B$2:$J$1700,7,0))</f>
        <v/>
      </c>
      <c r="N11989" s="87" t="str">
        <f>IF($H11989="","",VLOOKUP($H11989,培训课程清单!$B$2:$J$1700,8,0))</f>
        <v/>
      </c>
      <c r="O11989" s="29"/>
    </row>
    <row r="11990" spans="1:15">
      <c r="A11990" s="87" t="str">
        <f t="shared" si="188"/>
        <v/>
      </c>
      <c r="B11990" s="87" t="str">
        <f>IF(C11990="","",C11990&amp;COUNTIF($C$2:C11990,C11990))</f>
        <v/>
      </c>
      <c r="C11990" s="88"/>
      <c r="D11990" s="87" t="str">
        <f>IF($C11990="","",VLOOKUP($C11990,人员花名册!$B$2:$F$2001,2,0))</f>
        <v/>
      </c>
      <c r="E11990" s="87" t="str">
        <f>IF($C11990="","",VLOOKUP($C11990,人员花名册!$B$2:$F$2001,4,0))</f>
        <v/>
      </c>
      <c r="F11990" s="89" t="str">
        <f>IF($C11990="","",VLOOKUP($C11990,人员花名册!$B$2:$F$2001,5,0))</f>
        <v/>
      </c>
      <c r="G11990" s="29"/>
      <c r="H11990" s="29"/>
      <c r="I11990" s="87" t="str">
        <f>IF($C11990="","",VLOOKUP($H11990,培训课程清单!$B$2:$J$1700,2,0))</f>
        <v/>
      </c>
      <c r="J11990" s="87" t="str">
        <f>IF($C11990="","",VLOOKUP($H11990,培训课程清单!$B$2:$J$1700,3,0))</f>
        <v/>
      </c>
      <c r="K11990" s="87" t="str">
        <f>IF($H11990="","",VLOOKUP($H11990,培训课程清单!$B$2:$J$1700,4,0))</f>
        <v/>
      </c>
      <c r="L11990" s="29"/>
      <c r="M11990" s="89" t="str">
        <f>IF($H11990="","",VLOOKUP($H11990,培训课程清单!$B$2:$J$1700,7,0))</f>
        <v/>
      </c>
      <c r="N11990" s="87" t="str">
        <f>IF($H11990="","",VLOOKUP($H11990,培训课程清单!$B$2:$J$1700,8,0))</f>
        <v/>
      </c>
      <c r="O11990" s="29"/>
    </row>
    <row r="11991" spans="1:15">
      <c r="A11991" s="87" t="str">
        <f t="shared" si="188"/>
        <v/>
      </c>
      <c r="B11991" s="87" t="str">
        <f>IF(C11991="","",C11991&amp;COUNTIF($C$2:C11991,C11991))</f>
        <v/>
      </c>
      <c r="C11991" s="88"/>
      <c r="D11991" s="87" t="str">
        <f>IF($C11991="","",VLOOKUP($C11991,人员花名册!$B$2:$F$2001,2,0))</f>
        <v/>
      </c>
      <c r="E11991" s="87" t="str">
        <f>IF($C11991="","",VLOOKUP($C11991,人员花名册!$B$2:$F$2001,4,0))</f>
        <v/>
      </c>
      <c r="F11991" s="89" t="str">
        <f>IF($C11991="","",VLOOKUP($C11991,人员花名册!$B$2:$F$2001,5,0))</f>
        <v/>
      </c>
      <c r="G11991" s="29"/>
      <c r="H11991" s="29"/>
      <c r="I11991" s="87" t="str">
        <f>IF($C11991="","",VLOOKUP($H11991,培训课程清单!$B$2:$J$1700,2,0))</f>
        <v/>
      </c>
      <c r="J11991" s="87" t="str">
        <f>IF($C11991="","",VLOOKUP($H11991,培训课程清单!$B$2:$J$1700,3,0))</f>
        <v/>
      </c>
      <c r="K11991" s="87" t="str">
        <f>IF($H11991="","",VLOOKUP($H11991,培训课程清单!$B$2:$J$1700,4,0))</f>
        <v/>
      </c>
      <c r="L11991" s="29"/>
      <c r="M11991" s="89" t="str">
        <f>IF($H11991="","",VLOOKUP($H11991,培训课程清单!$B$2:$J$1700,7,0))</f>
        <v/>
      </c>
      <c r="N11991" s="87" t="str">
        <f>IF($H11991="","",VLOOKUP($H11991,培训课程清单!$B$2:$J$1700,8,0))</f>
        <v/>
      </c>
      <c r="O11991" s="29"/>
    </row>
    <row r="11992" spans="1:15">
      <c r="A11992" s="87" t="str">
        <f t="shared" si="188"/>
        <v/>
      </c>
      <c r="B11992" s="87" t="str">
        <f>IF(C11992="","",C11992&amp;COUNTIF($C$2:C11992,C11992))</f>
        <v/>
      </c>
      <c r="C11992" s="88"/>
      <c r="D11992" s="87" t="str">
        <f>IF($C11992="","",VLOOKUP($C11992,人员花名册!$B$2:$F$2001,2,0))</f>
        <v/>
      </c>
      <c r="E11992" s="87" t="str">
        <f>IF($C11992="","",VLOOKUP($C11992,人员花名册!$B$2:$F$2001,4,0))</f>
        <v/>
      </c>
      <c r="F11992" s="89" t="str">
        <f>IF($C11992="","",VLOOKUP($C11992,人员花名册!$B$2:$F$2001,5,0))</f>
        <v/>
      </c>
      <c r="G11992" s="29"/>
      <c r="H11992" s="29"/>
      <c r="I11992" s="87" t="str">
        <f>IF($C11992="","",VLOOKUP($H11992,培训课程清单!$B$2:$J$1700,2,0))</f>
        <v/>
      </c>
      <c r="J11992" s="87" t="str">
        <f>IF($C11992="","",VLOOKUP($H11992,培训课程清单!$B$2:$J$1700,3,0))</f>
        <v/>
      </c>
      <c r="K11992" s="87" t="str">
        <f>IF($H11992="","",VLOOKUP($H11992,培训课程清单!$B$2:$J$1700,4,0))</f>
        <v/>
      </c>
      <c r="L11992" s="29"/>
      <c r="M11992" s="89" t="str">
        <f>IF($H11992="","",VLOOKUP($H11992,培训课程清单!$B$2:$J$1700,7,0))</f>
        <v/>
      </c>
      <c r="N11992" s="87" t="str">
        <f>IF($H11992="","",VLOOKUP($H11992,培训课程清单!$B$2:$J$1700,8,0))</f>
        <v/>
      </c>
      <c r="O11992" s="29"/>
    </row>
    <row r="11993" spans="1:15">
      <c r="A11993" s="87" t="str">
        <f t="shared" si="188"/>
        <v/>
      </c>
      <c r="B11993" s="87" t="str">
        <f>IF(C11993="","",C11993&amp;COUNTIF($C$2:C11993,C11993))</f>
        <v/>
      </c>
      <c r="C11993" s="88"/>
      <c r="D11993" s="87" t="str">
        <f>IF($C11993="","",VLOOKUP($C11993,人员花名册!$B$2:$F$2001,2,0))</f>
        <v/>
      </c>
      <c r="E11993" s="87" t="str">
        <f>IF($C11993="","",VLOOKUP($C11993,人员花名册!$B$2:$F$2001,4,0))</f>
        <v/>
      </c>
      <c r="F11993" s="89" t="str">
        <f>IF($C11993="","",VLOOKUP($C11993,人员花名册!$B$2:$F$2001,5,0))</f>
        <v/>
      </c>
      <c r="G11993" s="29"/>
      <c r="H11993" s="29"/>
      <c r="I11993" s="87" t="str">
        <f>IF($C11993="","",VLOOKUP($H11993,培训课程清单!$B$2:$J$1700,2,0))</f>
        <v/>
      </c>
      <c r="J11993" s="87" t="str">
        <f>IF($C11993="","",VLOOKUP($H11993,培训课程清单!$B$2:$J$1700,3,0))</f>
        <v/>
      </c>
      <c r="K11993" s="87" t="str">
        <f>IF($H11993="","",VLOOKUP($H11993,培训课程清单!$B$2:$J$1700,4,0))</f>
        <v/>
      </c>
      <c r="L11993" s="29"/>
      <c r="M11993" s="89" t="str">
        <f>IF($H11993="","",VLOOKUP($H11993,培训课程清单!$B$2:$J$1700,7,0))</f>
        <v/>
      </c>
      <c r="N11993" s="87" t="str">
        <f>IF($H11993="","",VLOOKUP($H11993,培训课程清单!$B$2:$J$1700,8,0))</f>
        <v/>
      </c>
      <c r="O11993" s="29"/>
    </row>
    <row r="11994" spans="1:15">
      <c r="A11994" s="87" t="str">
        <f t="shared" si="188"/>
        <v/>
      </c>
      <c r="B11994" s="87" t="str">
        <f>IF(C11994="","",C11994&amp;COUNTIF($C$2:C11994,C11994))</f>
        <v/>
      </c>
      <c r="C11994" s="88"/>
      <c r="D11994" s="87" t="str">
        <f>IF($C11994="","",VLOOKUP($C11994,人员花名册!$B$2:$F$2001,2,0))</f>
        <v/>
      </c>
      <c r="E11994" s="87" t="str">
        <f>IF($C11994="","",VLOOKUP($C11994,人员花名册!$B$2:$F$2001,4,0))</f>
        <v/>
      </c>
      <c r="F11994" s="89" t="str">
        <f>IF($C11994="","",VLOOKUP($C11994,人员花名册!$B$2:$F$2001,5,0))</f>
        <v/>
      </c>
      <c r="G11994" s="29"/>
      <c r="H11994" s="29"/>
      <c r="I11994" s="87" t="str">
        <f>IF($C11994="","",VLOOKUP($H11994,培训课程清单!$B$2:$J$1700,2,0))</f>
        <v/>
      </c>
      <c r="J11994" s="87" t="str">
        <f>IF($C11994="","",VLOOKUP($H11994,培训课程清单!$B$2:$J$1700,3,0))</f>
        <v/>
      </c>
      <c r="K11994" s="87" t="str">
        <f>IF($H11994="","",VLOOKUP($H11994,培训课程清单!$B$2:$J$1700,4,0))</f>
        <v/>
      </c>
      <c r="L11994" s="29"/>
      <c r="M11994" s="89" t="str">
        <f>IF($H11994="","",VLOOKUP($H11994,培训课程清单!$B$2:$J$1700,7,0))</f>
        <v/>
      </c>
      <c r="N11994" s="87" t="str">
        <f>IF($H11994="","",VLOOKUP($H11994,培训课程清单!$B$2:$J$1700,8,0))</f>
        <v/>
      </c>
      <c r="O11994" s="29"/>
    </row>
    <row r="11995" spans="1:15">
      <c r="A11995" s="87" t="str">
        <f t="shared" si="188"/>
        <v/>
      </c>
      <c r="B11995" s="87" t="str">
        <f>IF(C11995="","",C11995&amp;COUNTIF($C$2:C11995,C11995))</f>
        <v/>
      </c>
      <c r="C11995" s="88"/>
      <c r="D11995" s="87" t="str">
        <f>IF($C11995="","",VLOOKUP($C11995,人员花名册!$B$2:$F$2001,2,0))</f>
        <v/>
      </c>
      <c r="E11995" s="87" t="str">
        <f>IF($C11995="","",VLOOKUP($C11995,人员花名册!$B$2:$F$2001,4,0))</f>
        <v/>
      </c>
      <c r="F11995" s="89" t="str">
        <f>IF($C11995="","",VLOOKUP($C11995,人员花名册!$B$2:$F$2001,5,0))</f>
        <v/>
      </c>
      <c r="G11995" s="29"/>
      <c r="H11995" s="29"/>
      <c r="I11995" s="87" t="str">
        <f>IF($C11995="","",VLOOKUP($H11995,培训课程清单!$B$2:$J$1700,2,0))</f>
        <v/>
      </c>
      <c r="J11995" s="87" t="str">
        <f>IF($C11995="","",VLOOKUP($H11995,培训课程清单!$B$2:$J$1700,3,0))</f>
        <v/>
      </c>
      <c r="K11995" s="87" t="str">
        <f>IF($H11995="","",VLOOKUP($H11995,培训课程清单!$B$2:$J$1700,4,0))</f>
        <v/>
      </c>
      <c r="L11995" s="29"/>
      <c r="M11995" s="89" t="str">
        <f>IF($H11995="","",VLOOKUP($H11995,培训课程清单!$B$2:$J$1700,7,0))</f>
        <v/>
      </c>
      <c r="N11995" s="87" t="str">
        <f>IF($H11995="","",VLOOKUP($H11995,培训课程清单!$B$2:$J$1700,8,0))</f>
        <v/>
      </c>
      <c r="O11995" s="29"/>
    </row>
    <row r="11996" spans="1:15">
      <c r="A11996" s="87" t="str">
        <f t="shared" si="188"/>
        <v/>
      </c>
      <c r="B11996" s="87" t="str">
        <f>IF(C11996="","",C11996&amp;COUNTIF($C$2:C11996,C11996))</f>
        <v/>
      </c>
      <c r="C11996" s="88"/>
      <c r="D11996" s="87" t="str">
        <f>IF($C11996="","",VLOOKUP($C11996,人员花名册!$B$2:$F$2001,2,0))</f>
        <v/>
      </c>
      <c r="E11996" s="87" t="str">
        <f>IF($C11996="","",VLOOKUP($C11996,人员花名册!$B$2:$F$2001,4,0))</f>
        <v/>
      </c>
      <c r="F11996" s="89" t="str">
        <f>IF($C11996="","",VLOOKUP($C11996,人员花名册!$B$2:$F$2001,5,0))</f>
        <v/>
      </c>
      <c r="G11996" s="29"/>
      <c r="H11996" s="29"/>
      <c r="I11996" s="87" t="str">
        <f>IF($C11996="","",VLOOKUP($H11996,培训课程清单!$B$2:$J$1700,2,0))</f>
        <v/>
      </c>
      <c r="J11996" s="87" t="str">
        <f>IF($C11996="","",VLOOKUP($H11996,培训课程清单!$B$2:$J$1700,3,0))</f>
        <v/>
      </c>
      <c r="K11996" s="87" t="str">
        <f>IF($H11996="","",VLOOKUP($H11996,培训课程清单!$B$2:$J$1700,4,0))</f>
        <v/>
      </c>
      <c r="L11996" s="29"/>
      <c r="M11996" s="89" t="str">
        <f>IF($H11996="","",VLOOKUP($H11996,培训课程清单!$B$2:$J$1700,7,0))</f>
        <v/>
      </c>
      <c r="N11996" s="87" t="str">
        <f>IF($H11996="","",VLOOKUP($H11996,培训课程清单!$B$2:$J$1700,8,0))</f>
        <v/>
      </c>
      <c r="O11996" s="29"/>
    </row>
    <row r="11997" spans="1:15">
      <c r="A11997" s="87" t="str">
        <f t="shared" si="188"/>
        <v/>
      </c>
      <c r="B11997" s="87" t="str">
        <f>IF(C11997="","",C11997&amp;COUNTIF($C$2:C11997,C11997))</f>
        <v/>
      </c>
      <c r="C11997" s="88"/>
      <c r="D11997" s="87" t="str">
        <f>IF($C11997="","",VLOOKUP($C11997,人员花名册!$B$2:$F$2001,2,0))</f>
        <v/>
      </c>
      <c r="E11997" s="87" t="str">
        <f>IF($C11997="","",VLOOKUP($C11997,人员花名册!$B$2:$F$2001,4,0))</f>
        <v/>
      </c>
      <c r="F11997" s="89" t="str">
        <f>IF($C11997="","",VLOOKUP($C11997,人员花名册!$B$2:$F$2001,5,0))</f>
        <v/>
      </c>
      <c r="G11997" s="29"/>
      <c r="H11997" s="29"/>
      <c r="I11997" s="87" t="str">
        <f>IF($C11997="","",VLOOKUP($H11997,培训课程清单!$B$2:$J$1700,2,0))</f>
        <v/>
      </c>
      <c r="J11997" s="87" t="str">
        <f>IF($C11997="","",VLOOKUP($H11997,培训课程清单!$B$2:$J$1700,3,0))</f>
        <v/>
      </c>
      <c r="K11997" s="87" t="str">
        <f>IF($H11997="","",VLOOKUP($H11997,培训课程清单!$B$2:$J$1700,4,0))</f>
        <v/>
      </c>
      <c r="L11997" s="29"/>
      <c r="M11997" s="89" t="str">
        <f>IF($H11997="","",VLOOKUP($H11997,培训课程清单!$B$2:$J$1700,7,0))</f>
        <v/>
      </c>
      <c r="N11997" s="87" t="str">
        <f>IF($H11997="","",VLOOKUP($H11997,培训课程清单!$B$2:$J$1700,8,0))</f>
        <v/>
      </c>
      <c r="O11997" s="29"/>
    </row>
    <row r="11998" spans="1:15">
      <c r="A11998" s="87" t="str">
        <f t="shared" si="188"/>
        <v/>
      </c>
      <c r="B11998" s="87" t="str">
        <f>IF(C11998="","",C11998&amp;COUNTIF($C$2:C11998,C11998))</f>
        <v/>
      </c>
      <c r="C11998" s="88"/>
      <c r="D11998" s="87" t="str">
        <f>IF($C11998="","",VLOOKUP($C11998,人员花名册!$B$2:$F$2001,2,0))</f>
        <v/>
      </c>
      <c r="E11998" s="87" t="str">
        <f>IF($C11998="","",VLOOKUP($C11998,人员花名册!$B$2:$F$2001,4,0))</f>
        <v/>
      </c>
      <c r="F11998" s="89" t="str">
        <f>IF($C11998="","",VLOOKUP($C11998,人员花名册!$B$2:$F$2001,5,0))</f>
        <v/>
      </c>
      <c r="G11998" s="29"/>
      <c r="H11998" s="29"/>
      <c r="I11998" s="87" t="str">
        <f>IF($C11998="","",VLOOKUP($H11998,培训课程清单!$B$2:$J$1700,2,0))</f>
        <v/>
      </c>
      <c r="J11998" s="87" t="str">
        <f>IF($C11998="","",VLOOKUP($H11998,培训课程清单!$B$2:$J$1700,3,0))</f>
        <v/>
      </c>
      <c r="K11998" s="87" t="str">
        <f>IF($H11998="","",VLOOKUP($H11998,培训课程清单!$B$2:$J$1700,4,0))</f>
        <v/>
      </c>
      <c r="L11998" s="29"/>
      <c r="M11998" s="89" t="str">
        <f>IF($H11998="","",VLOOKUP($H11998,培训课程清单!$B$2:$J$1700,7,0))</f>
        <v/>
      </c>
      <c r="N11998" s="87" t="str">
        <f>IF($H11998="","",VLOOKUP($H11998,培训课程清单!$B$2:$J$1700,8,0))</f>
        <v/>
      </c>
      <c r="O11998" s="29"/>
    </row>
    <row r="11999" spans="1:15">
      <c r="A11999" s="87" t="str">
        <f t="shared" si="188"/>
        <v/>
      </c>
      <c r="B11999" s="87" t="str">
        <f>IF(C11999="","",C11999&amp;COUNTIF($C$2:C11999,C11999))</f>
        <v/>
      </c>
      <c r="C11999" s="88"/>
      <c r="D11999" s="87" t="str">
        <f>IF($C11999="","",VLOOKUP($C11999,人员花名册!$B$2:$F$2001,2,0))</f>
        <v/>
      </c>
      <c r="E11999" s="87" t="str">
        <f>IF($C11999="","",VLOOKUP($C11999,人员花名册!$B$2:$F$2001,4,0))</f>
        <v/>
      </c>
      <c r="F11999" s="89" t="str">
        <f>IF($C11999="","",VLOOKUP($C11999,人员花名册!$B$2:$F$2001,5,0))</f>
        <v/>
      </c>
      <c r="G11999" s="29"/>
      <c r="H11999" s="29"/>
      <c r="I11999" s="87" t="str">
        <f>IF($C11999="","",VLOOKUP($H11999,培训课程清单!$B$2:$J$1700,2,0))</f>
        <v/>
      </c>
      <c r="J11999" s="87" t="str">
        <f>IF($C11999="","",VLOOKUP($H11999,培训课程清单!$B$2:$J$1700,3,0))</f>
        <v/>
      </c>
      <c r="K11999" s="87" t="str">
        <f>IF($H11999="","",VLOOKUP($H11999,培训课程清单!$B$2:$J$1700,4,0))</f>
        <v/>
      </c>
      <c r="L11999" s="29"/>
      <c r="M11999" s="89" t="str">
        <f>IF($H11999="","",VLOOKUP($H11999,培训课程清单!$B$2:$J$1700,7,0))</f>
        <v/>
      </c>
      <c r="N11999" s="87" t="str">
        <f>IF($H11999="","",VLOOKUP($H11999,培训课程清单!$B$2:$J$1700,8,0))</f>
        <v/>
      </c>
      <c r="O11999" s="29"/>
    </row>
    <row r="12000" spans="1:15">
      <c r="A12000" s="87" t="str">
        <f t="shared" si="188"/>
        <v/>
      </c>
      <c r="B12000" s="87" t="str">
        <f>IF(C12000="","",C12000&amp;COUNTIF($C$2:C12000,C12000))</f>
        <v/>
      </c>
      <c r="C12000" s="88"/>
      <c r="D12000" s="87" t="str">
        <f>IF($C12000="","",VLOOKUP($C12000,人员花名册!$B$2:$F$2001,2,0))</f>
        <v/>
      </c>
      <c r="E12000" s="87" t="str">
        <f>IF($C12000="","",VLOOKUP($C12000,人员花名册!$B$2:$F$2001,4,0))</f>
        <v/>
      </c>
      <c r="F12000" s="89" t="str">
        <f>IF($C12000="","",VLOOKUP($C12000,人员花名册!$B$2:$F$2001,5,0))</f>
        <v/>
      </c>
      <c r="G12000" s="29"/>
      <c r="H12000" s="29"/>
      <c r="I12000" s="87" t="str">
        <f>IF($C12000="","",VLOOKUP($H12000,培训课程清单!$B$2:$J$1700,2,0))</f>
        <v/>
      </c>
      <c r="J12000" s="87" t="str">
        <f>IF($C12000="","",VLOOKUP($H12000,培训课程清单!$B$2:$J$1700,3,0))</f>
        <v/>
      </c>
      <c r="K12000" s="87" t="str">
        <f>IF($H12000="","",VLOOKUP($H12000,培训课程清单!$B$2:$J$1700,4,0))</f>
        <v/>
      </c>
      <c r="L12000" s="29"/>
      <c r="M12000" s="89" t="str">
        <f>IF($H12000="","",VLOOKUP($H12000,培训课程清单!$B$2:$J$1700,7,0))</f>
        <v/>
      </c>
      <c r="N12000" s="87" t="str">
        <f>IF($H12000="","",VLOOKUP($H12000,培训课程清单!$B$2:$J$1700,8,0))</f>
        <v/>
      </c>
      <c r="O12000" s="29"/>
    </row>
    <row r="12001" spans="1:15">
      <c r="A12001" s="87" t="str">
        <f t="shared" si="188"/>
        <v/>
      </c>
      <c r="B12001" s="87" t="str">
        <f>IF(C12001="","",C12001&amp;COUNTIF($C$2:C12001,C12001))</f>
        <v/>
      </c>
      <c r="C12001" s="88"/>
      <c r="D12001" s="87" t="str">
        <f>IF($C12001="","",VLOOKUP($C12001,人员花名册!$B$2:$F$2001,2,0))</f>
        <v/>
      </c>
      <c r="E12001" s="87" t="str">
        <f>IF($C12001="","",VLOOKUP($C12001,人员花名册!$B$2:$F$2001,4,0))</f>
        <v/>
      </c>
      <c r="F12001" s="89" t="str">
        <f>IF($C12001="","",VLOOKUP($C12001,人员花名册!$B$2:$F$2001,5,0))</f>
        <v/>
      </c>
      <c r="G12001" s="29"/>
      <c r="H12001" s="29"/>
      <c r="I12001" s="87" t="str">
        <f>IF($C12001="","",VLOOKUP($H12001,培训课程清单!$B$2:$J$1700,2,0))</f>
        <v/>
      </c>
      <c r="J12001" s="87" t="str">
        <f>IF($C12001="","",VLOOKUP($H12001,培训课程清单!$B$2:$J$1700,3,0))</f>
        <v/>
      </c>
      <c r="K12001" s="87" t="str">
        <f>IF($H12001="","",VLOOKUP($H12001,培训课程清单!$B$2:$J$1700,4,0))</f>
        <v/>
      </c>
      <c r="L12001" s="29"/>
      <c r="M12001" s="89" t="str">
        <f>IF($H12001="","",VLOOKUP($H12001,培训课程清单!$B$2:$J$1700,7,0))</f>
        <v/>
      </c>
      <c r="N12001" s="87" t="str">
        <f>IF($H12001="","",VLOOKUP($H12001,培训课程清单!$B$2:$J$1700,8,0))</f>
        <v/>
      </c>
      <c r="O12001" s="29"/>
    </row>
    <row r="12002" spans="1:15">
      <c r="A12002" s="87" t="str">
        <f t="shared" si="188"/>
        <v/>
      </c>
      <c r="B12002" s="87" t="str">
        <f>IF(C12002="","",C12002&amp;COUNTIF($C$2:C12002,C12002))</f>
        <v/>
      </c>
      <c r="C12002" s="88"/>
      <c r="D12002" s="87" t="str">
        <f>IF($C12002="","",VLOOKUP($C12002,人员花名册!$B$2:$F$2001,2,0))</f>
        <v/>
      </c>
      <c r="E12002" s="87" t="str">
        <f>IF($C12002="","",VLOOKUP($C12002,人员花名册!$B$2:$F$2001,4,0))</f>
        <v/>
      </c>
      <c r="F12002" s="89" t="str">
        <f>IF($C12002="","",VLOOKUP($C12002,人员花名册!$B$2:$F$2001,5,0))</f>
        <v/>
      </c>
      <c r="G12002" s="29"/>
      <c r="H12002" s="29"/>
      <c r="I12002" s="87" t="str">
        <f>IF($C12002="","",VLOOKUP($H12002,培训课程清单!$B$2:$J$1700,2,0))</f>
        <v/>
      </c>
      <c r="J12002" s="87" t="str">
        <f>IF($C12002="","",VLOOKUP($H12002,培训课程清单!$B$2:$J$1700,3,0))</f>
        <v/>
      </c>
      <c r="K12002" s="87" t="str">
        <f>IF($H12002="","",VLOOKUP($H12002,培训课程清单!$B$2:$J$1700,4,0))</f>
        <v/>
      </c>
      <c r="L12002" s="29"/>
      <c r="M12002" s="89" t="str">
        <f>IF($H12002="","",VLOOKUP($H12002,培训课程清单!$B$2:$J$1700,7,0))</f>
        <v/>
      </c>
      <c r="N12002" s="87" t="str">
        <f>IF($H12002="","",VLOOKUP($H12002,培训课程清单!$B$2:$J$1700,8,0))</f>
        <v/>
      </c>
      <c r="O12002" s="29"/>
    </row>
    <row r="12003" spans="1:15">
      <c r="A12003" s="87" t="str">
        <f t="shared" si="188"/>
        <v/>
      </c>
      <c r="B12003" s="87" t="str">
        <f>IF(C12003="","",C12003&amp;COUNTIF($C$2:C12003,C12003))</f>
        <v/>
      </c>
      <c r="C12003" s="88"/>
      <c r="D12003" s="87" t="str">
        <f>IF($C12003="","",VLOOKUP($C12003,人员花名册!$B$2:$F$2001,2,0))</f>
        <v/>
      </c>
      <c r="E12003" s="87" t="str">
        <f>IF($C12003="","",VLOOKUP($C12003,人员花名册!$B$2:$F$2001,4,0))</f>
        <v/>
      </c>
      <c r="F12003" s="89" t="str">
        <f>IF($C12003="","",VLOOKUP($C12003,人员花名册!$B$2:$F$2001,5,0))</f>
        <v/>
      </c>
      <c r="G12003" s="29"/>
      <c r="H12003" s="29"/>
      <c r="I12003" s="87" t="str">
        <f>IF($C12003="","",VLOOKUP($H12003,培训课程清单!$B$2:$J$1700,2,0))</f>
        <v/>
      </c>
      <c r="J12003" s="87" t="str">
        <f>IF($C12003="","",VLOOKUP($H12003,培训课程清单!$B$2:$J$1700,3,0))</f>
        <v/>
      </c>
      <c r="K12003" s="87" t="str">
        <f>IF($H12003="","",VLOOKUP($H12003,培训课程清单!$B$2:$J$1700,4,0))</f>
        <v/>
      </c>
      <c r="L12003" s="29"/>
      <c r="M12003" s="89" t="str">
        <f>IF($H12003="","",VLOOKUP($H12003,培训课程清单!$B$2:$J$1700,7,0))</f>
        <v/>
      </c>
      <c r="N12003" s="87" t="str">
        <f>IF($H12003="","",VLOOKUP($H12003,培训课程清单!$B$2:$J$1700,8,0))</f>
        <v/>
      </c>
      <c r="O12003" s="29"/>
    </row>
    <row r="12004" spans="1:15">
      <c r="A12004" s="87" t="str">
        <f t="shared" si="188"/>
        <v/>
      </c>
      <c r="B12004" s="87" t="str">
        <f>IF(C12004="","",C12004&amp;COUNTIF($C$2:C12004,C12004))</f>
        <v/>
      </c>
      <c r="C12004" s="88"/>
      <c r="D12004" s="87" t="str">
        <f>IF($C12004="","",VLOOKUP($C12004,人员花名册!$B$2:$F$2001,2,0))</f>
        <v/>
      </c>
      <c r="E12004" s="87" t="str">
        <f>IF($C12004="","",VLOOKUP($C12004,人员花名册!$B$2:$F$2001,4,0))</f>
        <v/>
      </c>
      <c r="F12004" s="89" t="str">
        <f>IF($C12004="","",VLOOKUP($C12004,人员花名册!$B$2:$F$2001,5,0))</f>
        <v/>
      </c>
      <c r="G12004" s="29"/>
      <c r="H12004" s="29"/>
      <c r="I12004" s="87" t="str">
        <f>IF($C12004="","",VLOOKUP($H12004,培训课程清单!$B$2:$J$1700,2,0))</f>
        <v/>
      </c>
      <c r="J12004" s="87" t="str">
        <f>IF($C12004="","",VLOOKUP($H12004,培训课程清单!$B$2:$J$1700,3,0))</f>
        <v/>
      </c>
      <c r="K12004" s="87" t="str">
        <f>IF($H12004="","",VLOOKUP($H12004,培训课程清单!$B$2:$J$1700,4,0))</f>
        <v/>
      </c>
      <c r="L12004" s="29"/>
      <c r="M12004" s="89" t="str">
        <f>IF($H12004="","",VLOOKUP($H12004,培训课程清单!$B$2:$J$1700,7,0))</f>
        <v/>
      </c>
      <c r="N12004" s="87" t="str">
        <f>IF($H12004="","",VLOOKUP($H12004,培训课程清单!$B$2:$J$1700,8,0))</f>
        <v/>
      </c>
      <c r="O12004" s="29"/>
    </row>
    <row r="12005" spans="1:15">
      <c r="A12005" s="87" t="str">
        <f t="shared" si="188"/>
        <v/>
      </c>
      <c r="B12005" s="87" t="str">
        <f>IF(C12005="","",C12005&amp;COUNTIF($C$2:C12005,C12005))</f>
        <v/>
      </c>
      <c r="C12005" s="88"/>
      <c r="D12005" s="87" t="str">
        <f>IF($C12005="","",VLOOKUP($C12005,人员花名册!$B$2:$F$2001,2,0))</f>
        <v/>
      </c>
      <c r="E12005" s="87" t="str">
        <f>IF($C12005="","",VLOOKUP($C12005,人员花名册!$B$2:$F$2001,4,0))</f>
        <v/>
      </c>
      <c r="F12005" s="89" t="str">
        <f>IF($C12005="","",VLOOKUP($C12005,人员花名册!$B$2:$F$2001,5,0))</f>
        <v/>
      </c>
      <c r="G12005" s="29"/>
      <c r="H12005" s="29"/>
      <c r="I12005" s="87" t="str">
        <f>IF($C12005="","",VLOOKUP($H12005,培训课程清单!$B$2:$J$1700,2,0))</f>
        <v/>
      </c>
      <c r="J12005" s="87" t="str">
        <f>IF($C12005="","",VLOOKUP($H12005,培训课程清单!$B$2:$J$1700,3,0))</f>
        <v/>
      </c>
      <c r="K12005" s="87" t="str">
        <f>IF($H12005="","",VLOOKUP($H12005,培训课程清单!$B$2:$J$1700,4,0))</f>
        <v/>
      </c>
      <c r="L12005" s="29"/>
      <c r="M12005" s="89" t="str">
        <f>IF($H12005="","",VLOOKUP($H12005,培训课程清单!$B$2:$J$1700,7,0))</f>
        <v/>
      </c>
      <c r="N12005" s="87" t="str">
        <f>IF($H12005="","",VLOOKUP($H12005,培训课程清单!$B$2:$J$1700,8,0))</f>
        <v/>
      </c>
      <c r="O12005" s="29"/>
    </row>
    <row r="12006" spans="1:15">
      <c r="A12006" s="87" t="str">
        <f t="shared" si="188"/>
        <v/>
      </c>
      <c r="B12006" s="87" t="str">
        <f>IF(C12006="","",C12006&amp;COUNTIF($C$2:C12006,C12006))</f>
        <v/>
      </c>
      <c r="C12006" s="88"/>
      <c r="D12006" s="87" t="str">
        <f>IF($C12006="","",VLOOKUP($C12006,人员花名册!$B$2:$F$2001,2,0))</f>
        <v/>
      </c>
      <c r="E12006" s="87" t="str">
        <f>IF($C12006="","",VLOOKUP($C12006,人员花名册!$B$2:$F$2001,4,0))</f>
        <v/>
      </c>
      <c r="F12006" s="89" t="str">
        <f>IF($C12006="","",VLOOKUP($C12006,人员花名册!$B$2:$F$2001,5,0))</f>
        <v/>
      </c>
      <c r="G12006" s="29"/>
      <c r="H12006" s="29"/>
      <c r="I12006" s="87" t="str">
        <f>IF($C12006="","",VLOOKUP($H12006,培训课程清单!$B$2:$J$1700,2,0))</f>
        <v/>
      </c>
      <c r="J12006" s="87" t="str">
        <f>IF($C12006="","",VLOOKUP($H12006,培训课程清单!$B$2:$J$1700,3,0))</f>
        <v/>
      </c>
      <c r="K12006" s="87" t="str">
        <f>IF($H12006="","",VLOOKUP($H12006,培训课程清单!$B$2:$J$1700,4,0))</f>
        <v/>
      </c>
      <c r="L12006" s="29"/>
      <c r="M12006" s="89" t="str">
        <f>IF($H12006="","",VLOOKUP($H12006,培训课程清单!$B$2:$J$1700,7,0))</f>
        <v/>
      </c>
      <c r="N12006" s="87" t="str">
        <f>IF($H12006="","",VLOOKUP($H12006,培训课程清单!$B$2:$J$1700,8,0))</f>
        <v/>
      </c>
      <c r="O12006" s="29"/>
    </row>
    <row r="12007" spans="1:15">
      <c r="A12007" s="87" t="str">
        <f t="shared" si="188"/>
        <v/>
      </c>
      <c r="B12007" s="87" t="str">
        <f>IF(C12007="","",C12007&amp;COUNTIF($C$2:C12007,C12007))</f>
        <v/>
      </c>
      <c r="C12007" s="88"/>
      <c r="D12007" s="87" t="str">
        <f>IF($C12007="","",VLOOKUP($C12007,人员花名册!$B$2:$F$2001,2,0))</f>
        <v/>
      </c>
      <c r="E12007" s="87" t="str">
        <f>IF($C12007="","",VLOOKUP($C12007,人员花名册!$B$2:$F$2001,4,0))</f>
        <v/>
      </c>
      <c r="F12007" s="89" t="str">
        <f>IF($C12007="","",VLOOKUP($C12007,人员花名册!$B$2:$F$2001,5,0))</f>
        <v/>
      </c>
      <c r="G12007" s="29"/>
      <c r="H12007" s="29"/>
      <c r="I12007" s="87" t="str">
        <f>IF($C12007="","",VLOOKUP($H12007,培训课程清单!$B$2:$J$1700,2,0))</f>
        <v/>
      </c>
      <c r="J12007" s="87" t="str">
        <f>IF($C12007="","",VLOOKUP($H12007,培训课程清单!$B$2:$J$1700,3,0))</f>
        <v/>
      </c>
      <c r="K12007" s="87" t="str">
        <f>IF($H12007="","",VLOOKUP($H12007,培训课程清单!$B$2:$J$1700,4,0))</f>
        <v/>
      </c>
      <c r="L12007" s="29"/>
      <c r="M12007" s="89" t="str">
        <f>IF($H12007="","",VLOOKUP($H12007,培训课程清单!$B$2:$J$1700,7,0))</f>
        <v/>
      </c>
      <c r="N12007" s="87" t="str">
        <f>IF($H12007="","",VLOOKUP($H12007,培训课程清单!$B$2:$J$1700,8,0))</f>
        <v/>
      </c>
      <c r="O12007" s="29"/>
    </row>
    <row r="12008" spans="1:15">
      <c r="A12008" s="87" t="str">
        <f t="shared" si="188"/>
        <v/>
      </c>
      <c r="B12008" s="87" t="str">
        <f>IF(C12008="","",C12008&amp;COUNTIF($C$2:C12008,C12008))</f>
        <v/>
      </c>
      <c r="C12008" s="88"/>
      <c r="D12008" s="87" t="str">
        <f>IF($C12008="","",VLOOKUP($C12008,人员花名册!$B$2:$F$2001,2,0))</f>
        <v/>
      </c>
      <c r="E12008" s="87" t="str">
        <f>IF($C12008="","",VLOOKUP($C12008,人员花名册!$B$2:$F$2001,4,0))</f>
        <v/>
      </c>
      <c r="F12008" s="89" t="str">
        <f>IF($C12008="","",VLOOKUP($C12008,人员花名册!$B$2:$F$2001,5,0))</f>
        <v/>
      </c>
      <c r="G12008" s="29"/>
      <c r="H12008" s="29"/>
      <c r="I12008" s="87" t="str">
        <f>IF($C12008="","",VLOOKUP($H12008,培训课程清单!$B$2:$J$1700,2,0))</f>
        <v/>
      </c>
      <c r="J12008" s="87" t="str">
        <f>IF($C12008="","",VLOOKUP($H12008,培训课程清单!$B$2:$J$1700,3,0))</f>
        <v/>
      </c>
      <c r="K12008" s="87" t="str">
        <f>IF($H12008="","",VLOOKUP($H12008,培训课程清单!$B$2:$J$1700,4,0))</f>
        <v/>
      </c>
      <c r="L12008" s="29"/>
      <c r="M12008" s="89" t="str">
        <f>IF($H12008="","",VLOOKUP($H12008,培训课程清单!$B$2:$J$1700,7,0))</f>
        <v/>
      </c>
      <c r="N12008" s="87" t="str">
        <f>IF($H12008="","",VLOOKUP($H12008,培训课程清单!$B$2:$J$1700,8,0))</f>
        <v/>
      </c>
      <c r="O12008" s="29"/>
    </row>
    <row r="12009" spans="1:15">
      <c r="A12009" s="87" t="str">
        <f t="shared" si="188"/>
        <v/>
      </c>
      <c r="B12009" s="87" t="str">
        <f>IF(C12009="","",C12009&amp;COUNTIF($C$2:C12009,C12009))</f>
        <v/>
      </c>
      <c r="C12009" s="88"/>
      <c r="D12009" s="87" t="str">
        <f>IF($C12009="","",VLOOKUP($C12009,人员花名册!$B$2:$F$2001,2,0))</f>
        <v/>
      </c>
      <c r="E12009" s="87" t="str">
        <f>IF($C12009="","",VLOOKUP($C12009,人员花名册!$B$2:$F$2001,4,0))</f>
        <v/>
      </c>
      <c r="F12009" s="89" t="str">
        <f>IF($C12009="","",VLOOKUP($C12009,人员花名册!$B$2:$F$2001,5,0))</f>
        <v/>
      </c>
      <c r="G12009" s="29"/>
      <c r="H12009" s="29"/>
      <c r="I12009" s="87" t="str">
        <f>IF($C12009="","",VLOOKUP($H12009,培训课程清单!$B$2:$J$1700,2,0))</f>
        <v/>
      </c>
      <c r="J12009" s="87" t="str">
        <f>IF($C12009="","",VLOOKUP($H12009,培训课程清单!$B$2:$J$1700,3,0))</f>
        <v/>
      </c>
      <c r="K12009" s="87" t="str">
        <f>IF($H12009="","",VLOOKUP($H12009,培训课程清单!$B$2:$J$1700,4,0))</f>
        <v/>
      </c>
      <c r="L12009" s="29"/>
      <c r="M12009" s="89" t="str">
        <f>IF($H12009="","",VLOOKUP($H12009,培训课程清单!$B$2:$J$1700,7,0))</f>
        <v/>
      </c>
      <c r="N12009" s="87" t="str">
        <f>IF($H12009="","",VLOOKUP($H12009,培训课程清单!$B$2:$J$1700,8,0))</f>
        <v/>
      </c>
      <c r="O12009" s="29"/>
    </row>
    <row r="12010" spans="1:15">
      <c r="A12010" s="87" t="str">
        <f t="shared" si="188"/>
        <v/>
      </c>
      <c r="B12010" s="87" t="str">
        <f>IF(C12010="","",C12010&amp;COUNTIF($C$2:C12010,C12010))</f>
        <v/>
      </c>
      <c r="C12010" s="88"/>
      <c r="D12010" s="87" t="str">
        <f>IF($C12010="","",VLOOKUP($C12010,人员花名册!$B$2:$F$2001,2,0))</f>
        <v/>
      </c>
      <c r="E12010" s="87" t="str">
        <f>IF($C12010="","",VLOOKUP($C12010,人员花名册!$B$2:$F$2001,4,0))</f>
        <v/>
      </c>
      <c r="F12010" s="89" t="str">
        <f>IF($C12010="","",VLOOKUP($C12010,人员花名册!$B$2:$F$2001,5,0))</f>
        <v/>
      </c>
      <c r="G12010" s="29"/>
      <c r="H12010" s="29"/>
      <c r="I12010" s="87" t="str">
        <f>IF($C12010="","",VLOOKUP($H12010,培训课程清单!$B$2:$J$1700,2,0))</f>
        <v/>
      </c>
      <c r="J12010" s="87" t="str">
        <f>IF($C12010="","",VLOOKUP($H12010,培训课程清单!$B$2:$J$1700,3,0))</f>
        <v/>
      </c>
      <c r="K12010" s="87" t="str">
        <f>IF($H12010="","",VLOOKUP($H12010,培训课程清单!$B$2:$J$1700,4,0))</f>
        <v/>
      </c>
      <c r="L12010" s="29"/>
      <c r="M12010" s="89" t="str">
        <f>IF($H12010="","",VLOOKUP($H12010,培训课程清单!$B$2:$J$1700,7,0))</f>
        <v/>
      </c>
      <c r="N12010" s="87" t="str">
        <f>IF($H12010="","",VLOOKUP($H12010,培训课程清单!$B$2:$J$1700,8,0))</f>
        <v/>
      </c>
      <c r="O12010" s="29"/>
    </row>
    <row r="12011" spans="1:15">
      <c r="A12011" s="87" t="str">
        <f t="shared" si="188"/>
        <v/>
      </c>
      <c r="B12011" s="87" t="str">
        <f>IF(C12011="","",C12011&amp;COUNTIF($C$2:C12011,C12011))</f>
        <v/>
      </c>
      <c r="C12011" s="88"/>
      <c r="D12011" s="87" t="str">
        <f>IF($C12011="","",VLOOKUP($C12011,人员花名册!$B$2:$F$2001,2,0))</f>
        <v/>
      </c>
      <c r="E12011" s="87" t="str">
        <f>IF($C12011="","",VLOOKUP($C12011,人员花名册!$B$2:$F$2001,4,0))</f>
        <v/>
      </c>
      <c r="F12011" s="89" t="str">
        <f>IF($C12011="","",VLOOKUP($C12011,人员花名册!$B$2:$F$2001,5,0))</f>
        <v/>
      </c>
      <c r="G12011" s="29"/>
      <c r="H12011" s="29"/>
      <c r="I12011" s="87" t="str">
        <f>IF($C12011="","",VLOOKUP($H12011,培训课程清单!$B$2:$J$1700,2,0))</f>
        <v/>
      </c>
      <c r="J12011" s="87" t="str">
        <f>IF($C12011="","",VLOOKUP($H12011,培训课程清单!$B$2:$J$1700,3,0))</f>
        <v/>
      </c>
      <c r="K12011" s="87" t="str">
        <f>IF($H12011="","",VLOOKUP($H12011,培训课程清单!$B$2:$J$1700,4,0))</f>
        <v/>
      </c>
      <c r="L12011" s="29"/>
      <c r="M12011" s="89" t="str">
        <f>IF($H12011="","",VLOOKUP($H12011,培训课程清单!$B$2:$J$1700,7,0))</f>
        <v/>
      </c>
      <c r="N12011" s="87" t="str">
        <f>IF($H12011="","",VLOOKUP($H12011,培训课程清单!$B$2:$J$1700,8,0))</f>
        <v/>
      </c>
      <c r="O12011" s="29"/>
    </row>
    <row r="12012" spans="1:15">
      <c r="A12012" s="87" t="str">
        <f t="shared" si="188"/>
        <v/>
      </c>
      <c r="B12012" s="87" t="str">
        <f>IF(C12012="","",C12012&amp;COUNTIF($C$2:C12012,C12012))</f>
        <v/>
      </c>
      <c r="C12012" s="88"/>
      <c r="D12012" s="87" t="str">
        <f>IF($C12012="","",VLOOKUP($C12012,人员花名册!$B$2:$F$2001,2,0))</f>
        <v/>
      </c>
      <c r="E12012" s="87" t="str">
        <f>IF($C12012="","",VLOOKUP($C12012,人员花名册!$B$2:$F$2001,4,0))</f>
        <v/>
      </c>
      <c r="F12012" s="89" t="str">
        <f>IF($C12012="","",VLOOKUP($C12012,人员花名册!$B$2:$F$2001,5,0))</f>
        <v/>
      </c>
      <c r="G12012" s="29"/>
      <c r="H12012" s="29"/>
      <c r="I12012" s="87" t="str">
        <f>IF($C12012="","",VLOOKUP($H12012,培训课程清单!$B$2:$J$1700,2,0))</f>
        <v/>
      </c>
      <c r="J12012" s="87" t="str">
        <f>IF($C12012="","",VLOOKUP($H12012,培训课程清单!$B$2:$J$1700,3,0))</f>
        <v/>
      </c>
      <c r="K12012" s="87" t="str">
        <f>IF($H12012="","",VLOOKUP($H12012,培训课程清单!$B$2:$J$1700,4,0))</f>
        <v/>
      </c>
      <c r="L12012" s="29"/>
      <c r="M12012" s="89" t="str">
        <f>IF($H12012="","",VLOOKUP($H12012,培训课程清单!$B$2:$J$1700,7,0))</f>
        <v/>
      </c>
      <c r="N12012" s="87" t="str">
        <f>IF($H12012="","",VLOOKUP($H12012,培训课程清单!$B$2:$J$1700,8,0))</f>
        <v/>
      </c>
      <c r="O12012" s="29"/>
    </row>
    <row r="12013" spans="1:15">
      <c r="A12013" s="87" t="str">
        <f t="shared" si="188"/>
        <v/>
      </c>
      <c r="B12013" s="87" t="str">
        <f>IF(C12013="","",C12013&amp;COUNTIF($C$2:C12013,C12013))</f>
        <v/>
      </c>
      <c r="C12013" s="88"/>
      <c r="D12013" s="87" t="str">
        <f>IF($C12013="","",VLOOKUP($C12013,人员花名册!$B$2:$F$2001,2,0))</f>
        <v/>
      </c>
      <c r="E12013" s="87" t="str">
        <f>IF($C12013="","",VLOOKUP($C12013,人员花名册!$B$2:$F$2001,4,0))</f>
        <v/>
      </c>
      <c r="F12013" s="89" t="str">
        <f>IF($C12013="","",VLOOKUP($C12013,人员花名册!$B$2:$F$2001,5,0))</f>
        <v/>
      </c>
      <c r="G12013" s="29"/>
      <c r="H12013" s="29"/>
      <c r="I12013" s="87" t="str">
        <f>IF($C12013="","",VLOOKUP($H12013,培训课程清单!$B$2:$J$1700,2,0))</f>
        <v/>
      </c>
      <c r="J12013" s="87" t="str">
        <f>IF($C12013="","",VLOOKUP($H12013,培训课程清单!$B$2:$J$1700,3,0))</f>
        <v/>
      </c>
      <c r="K12013" s="87" t="str">
        <f>IF($H12013="","",VLOOKUP($H12013,培训课程清单!$B$2:$J$1700,4,0))</f>
        <v/>
      </c>
      <c r="L12013" s="29"/>
      <c r="M12013" s="89" t="str">
        <f>IF($H12013="","",VLOOKUP($H12013,培训课程清单!$B$2:$J$1700,7,0))</f>
        <v/>
      </c>
      <c r="N12013" s="87" t="str">
        <f>IF($H12013="","",VLOOKUP($H12013,培训课程清单!$B$2:$J$1700,8,0))</f>
        <v/>
      </c>
      <c r="O12013" s="29"/>
    </row>
    <row r="12014" spans="1:15">
      <c r="A12014" s="87" t="str">
        <f t="shared" si="188"/>
        <v/>
      </c>
      <c r="B12014" s="87" t="str">
        <f>IF(C12014="","",C12014&amp;COUNTIF($C$2:C12014,C12014))</f>
        <v/>
      </c>
      <c r="C12014" s="88"/>
      <c r="D12014" s="87" t="str">
        <f>IF($C12014="","",VLOOKUP($C12014,人员花名册!$B$2:$F$2001,2,0))</f>
        <v/>
      </c>
      <c r="E12014" s="87" t="str">
        <f>IF($C12014="","",VLOOKUP($C12014,人员花名册!$B$2:$F$2001,4,0))</f>
        <v/>
      </c>
      <c r="F12014" s="89" t="str">
        <f>IF($C12014="","",VLOOKUP($C12014,人员花名册!$B$2:$F$2001,5,0))</f>
        <v/>
      </c>
      <c r="G12014" s="29"/>
      <c r="H12014" s="29"/>
      <c r="I12014" s="87" t="str">
        <f>IF($C12014="","",VLOOKUP($H12014,培训课程清单!$B$2:$J$1700,2,0))</f>
        <v/>
      </c>
      <c r="J12014" s="87" t="str">
        <f>IF($C12014="","",VLOOKUP($H12014,培训课程清单!$B$2:$J$1700,3,0))</f>
        <v/>
      </c>
      <c r="K12014" s="87" t="str">
        <f>IF($H12014="","",VLOOKUP($H12014,培训课程清单!$B$2:$J$1700,4,0))</f>
        <v/>
      </c>
      <c r="L12014" s="29"/>
      <c r="M12014" s="89" t="str">
        <f>IF($H12014="","",VLOOKUP($H12014,培训课程清单!$B$2:$J$1700,7,0))</f>
        <v/>
      </c>
      <c r="N12014" s="87" t="str">
        <f>IF($H12014="","",VLOOKUP($H12014,培训课程清单!$B$2:$J$1700,8,0))</f>
        <v/>
      </c>
      <c r="O12014" s="29"/>
    </row>
    <row r="12015" spans="1:15">
      <c r="A12015" s="87" t="str">
        <f t="shared" si="188"/>
        <v/>
      </c>
      <c r="B12015" s="87" t="str">
        <f>IF(C12015="","",C12015&amp;COUNTIF($C$2:C12015,C12015))</f>
        <v/>
      </c>
      <c r="C12015" s="88"/>
      <c r="D12015" s="87" t="str">
        <f>IF($C12015="","",VLOOKUP($C12015,人员花名册!$B$2:$F$2001,2,0))</f>
        <v/>
      </c>
      <c r="E12015" s="87" t="str">
        <f>IF($C12015="","",VLOOKUP($C12015,人员花名册!$B$2:$F$2001,4,0))</f>
        <v/>
      </c>
      <c r="F12015" s="89" t="str">
        <f>IF($C12015="","",VLOOKUP($C12015,人员花名册!$B$2:$F$2001,5,0))</f>
        <v/>
      </c>
      <c r="G12015" s="29"/>
      <c r="H12015" s="29"/>
      <c r="I12015" s="87" t="str">
        <f>IF($C12015="","",VLOOKUP($H12015,培训课程清单!$B$2:$J$1700,2,0))</f>
        <v/>
      </c>
      <c r="J12015" s="87" t="str">
        <f>IF($C12015="","",VLOOKUP($H12015,培训课程清单!$B$2:$J$1700,3,0))</f>
        <v/>
      </c>
      <c r="K12015" s="87" t="str">
        <f>IF($H12015="","",VLOOKUP($H12015,培训课程清单!$B$2:$J$1700,4,0))</f>
        <v/>
      </c>
      <c r="L12015" s="29"/>
      <c r="M12015" s="89" t="str">
        <f>IF($H12015="","",VLOOKUP($H12015,培训课程清单!$B$2:$J$1700,7,0))</f>
        <v/>
      </c>
      <c r="N12015" s="87" t="str">
        <f>IF($H12015="","",VLOOKUP($H12015,培训课程清单!$B$2:$J$1700,8,0))</f>
        <v/>
      </c>
      <c r="O12015" s="29"/>
    </row>
    <row r="12016" spans="1:15">
      <c r="A12016" s="87" t="str">
        <f t="shared" si="188"/>
        <v/>
      </c>
      <c r="B12016" s="87" t="str">
        <f>IF(C12016="","",C12016&amp;COUNTIF($C$2:C12016,C12016))</f>
        <v/>
      </c>
      <c r="C12016" s="88"/>
      <c r="D12016" s="87" t="str">
        <f>IF($C12016="","",VLOOKUP($C12016,人员花名册!$B$2:$F$2001,2,0))</f>
        <v/>
      </c>
      <c r="E12016" s="87" t="str">
        <f>IF($C12016="","",VLOOKUP($C12016,人员花名册!$B$2:$F$2001,4,0))</f>
        <v/>
      </c>
      <c r="F12016" s="89" t="str">
        <f>IF($C12016="","",VLOOKUP($C12016,人员花名册!$B$2:$F$2001,5,0))</f>
        <v/>
      </c>
      <c r="G12016" s="29"/>
      <c r="H12016" s="29"/>
      <c r="I12016" s="87" t="str">
        <f>IF($C12016="","",VLOOKUP($H12016,培训课程清单!$B$2:$J$1700,2,0))</f>
        <v/>
      </c>
      <c r="J12016" s="87" t="str">
        <f>IF($C12016="","",VLOOKUP($H12016,培训课程清单!$B$2:$J$1700,3,0))</f>
        <v/>
      </c>
      <c r="K12016" s="87" t="str">
        <f>IF($H12016="","",VLOOKUP($H12016,培训课程清单!$B$2:$J$1700,4,0))</f>
        <v/>
      </c>
      <c r="L12016" s="29"/>
      <c r="M12016" s="89" t="str">
        <f>IF($H12016="","",VLOOKUP($H12016,培训课程清单!$B$2:$J$1700,7,0))</f>
        <v/>
      </c>
      <c r="N12016" s="87" t="str">
        <f>IF($H12016="","",VLOOKUP($H12016,培训课程清单!$B$2:$J$1700,8,0))</f>
        <v/>
      </c>
      <c r="O12016" s="29"/>
    </row>
    <row r="12017" spans="1:15">
      <c r="A12017" s="87" t="str">
        <f t="shared" si="188"/>
        <v/>
      </c>
      <c r="B12017" s="87" t="str">
        <f>IF(C12017="","",C12017&amp;COUNTIF($C$2:C12017,C12017))</f>
        <v/>
      </c>
      <c r="C12017" s="88"/>
      <c r="D12017" s="87" t="str">
        <f>IF($C12017="","",VLOOKUP($C12017,人员花名册!$B$2:$F$2001,2,0))</f>
        <v/>
      </c>
      <c r="E12017" s="87" t="str">
        <f>IF($C12017="","",VLOOKUP($C12017,人员花名册!$B$2:$F$2001,4,0))</f>
        <v/>
      </c>
      <c r="F12017" s="89" t="str">
        <f>IF($C12017="","",VLOOKUP($C12017,人员花名册!$B$2:$F$2001,5,0))</f>
        <v/>
      </c>
      <c r="G12017" s="29"/>
      <c r="H12017" s="29"/>
      <c r="I12017" s="87" t="str">
        <f>IF($C12017="","",VLOOKUP($H12017,培训课程清单!$B$2:$J$1700,2,0))</f>
        <v/>
      </c>
      <c r="J12017" s="87" t="str">
        <f>IF($C12017="","",VLOOKUP($H12017,培训课程清单!$B$2:$J$1700,3,0))</f>
        <v/>
      </c>
      <c r="K12017" s="87" t="str">
        <f>IF($H12017="","",VLOOKUP($H12017,培训课程清单!$B$2:$J$1700,4,0))</f>
        <v/>
      </c>
      <c r="L12017" s="29"/>
      <c r="M12017" s="89" t="str">
        <f>IF($H12017="","",VLOOKUP($H12017,培训课程清单!$B$2:$J$1700,7,0))</f>
        <v/>
      </c>
      <c r="N12017" s="87" t="str">
        <f>IF($H12017="","",VLOOKUP($H12017,培训课程清单!$B$2:$J$1700,8,0))</f>
        <v/>
      </c>
      <c r="O12017" s="29"/>
    </row>
    <row r="12018" spans="1:15">
      <c r="A12018" s="87" t="str">
        <f t="shared" si="188"/>
        <v/>
      </c>
      <c r="B12018" s="87" t="str">
        <f>IF(C12018="","",C12018&amp;COUNTIF($C$2:C12018,C12018))</f>
        <v/>
      </c>
      <c r="C12018" s="88"/>
      <c r="D12018" s="87" t="str">
        <f>IF($C12018="","",VLOOKUP($C12018,人员花名册!$B$2:$F$2001,2,0))</f>
        <v/>
      </c>
      <c r="E12018" s="87" t="str">
        <f>IF($C12018="","",VLOOKUP($C12018,人员花名册!$B$2:$F$2001,4,0))</f>
        <v/>
      </c>
      <c r="F12018" s="89" t="str">
        <f>IF($C12018="","",VLOOKUP($C12018,人员花名册!$B$2:$F$2001,5,0))</f>
        <v/>
      </c>
      <c r="G12018" s="29"/>
      <c r="H12018" s="29"/>
      <c r="I12018" s="87" t="str">
        <f>IF($C12018="","",VLOOKUP($H12018,培训课程清单!$B$2:$J$1700,2,0))</f>
        <v/>
      </c>
      <c r="J12018" s="87" t="str">
        <f>IF($C12018="","",VLOOKUP($H12018,培训课程清单!$B$2:$J$1700,3,0))</f>
        <v/>
      </c>
      <c r="K12018" s="87" t="str">
        <f>IF($H12018="","",VLOOKUP($H12018,培训课程清单!$B$2:$J$1700,4,0))</f>
        <v/>
      </c>
      <c r="L12018" s="29"/>
      <c r="M12018" s="89" t="str">
        <f>IF($H12018="","",VLOOKUP($H12018,培训课程清单!$B$2:$J$1700,7,0))</f>
        <v/>
      </c>
      <c r="N12018" s="87" t="str">
        <f>IF($H12018="","",VLOOKUP($H12018,培训课程清单!$B$2:$J$1700,8,0))</f>
        <v/>
      </c>
      <c r="O12018" s="29"/>
    </row>
    <row r="12019" spans="1:15">
      <c r="A12019" s="87" t="str">
        <f t="shared" si="188"/>
        <v/>
      </c>
      <c r="B12019" s="87" t="str">
        <f>IF(C12019="","",C12019&amp;COUNTIF($C$2:C12019,C12019))</f>
        <v/>
      </c>
      <c r="C12019" s="88"/>
      <c r="D12019" s="87" t="str">
        <f>IF($C12019="","",VLOOKUP($C12019,人员花名册!$B$2:$F$2001,2,0))</f>
        <v/>
      </c>
      <c r="E12019" s="87" t="str">
        <f>IF($C12019="","",VLOOKUP($C12019,人员花名册!$B$2:$F$2001,4,0))</f>
        <v/>
      </c>
      <c r="F12019" s="89" t="str">
        <f>IF($C12019="","",VLOOKUP($C12019,人员花名册!$B$2:$F$2001,5,0))</f>
        <v/>
      </c>
      <c r="G12019" s="29"/>
      <c r="H12019" s="29"/>
      <c r="I12019" s="87" t="str">
        <f>IF($C12019="","",VLOOKUP($H12019,培训课程清单!$B$2:$J$1700,2,0))</f>
        <v/>
      </c>
      <c r="J12019" s="87" t="str">
        <f>IF($C12019="","",VLOOKUP($H12019,培训课程清单!$B$2:$J$1700,3,0))</f>
        <v/>
      </c>
      <c r="K12019" s="87" t="str">
        <f>IF($H12019="","",VLOOKUP($H12019,培训课程清单!$B$2:$J$1700,4,0))</f>
        <v/>
      </c>
      <c r="L12019" s="29"/>
      <c r="M12019" s="89" t="str">
        <f>IF($H12019="","",VLOOKUP($H12019,培训课程清单!$B$2:$J$1700,7,0))</f>
        <v/>
      </c>
      <c r="N12019" s="87" t="str">
        <f>IF($H12019="","",VLOOKUP($H12019,培训课程清单!$B$2:$J$1700,8,0))</f>
        <v/>
      </c>
      <c r="O12019" s="29"/>
    </row>
    <row r="12020" spans="1:15">
      <c r="A12020" s="87" t="str">
        <f t="shared" si="188"/>
        <v/>
      </c>
      <c r="B12020" s="87" t="str">
        <f>IF(C12020="","",C12020&amp;COUNTIF($C$2:C12020,C12020))</f>
        <v/>
      </c>
      <c r="C12020" s="88"/>
      <c r="D12020" s="87" t="str">
        <f>IF($C12020="","",VLOOKUP($C12020,人员花名册!$B$2:$F$2001,2,0))</f>
        <v/>
      </c>
      <c r="E12020" s="87" t="str">
        <f>IF($C12020="","",VLOOKUP($C12020,人员花名册!$B$2:$F$2001,4,0))</f>
        <v/>
      </c>
      <c r="F12020" s="89" t="str">
        <f>IF($C12020="","",VLOOKUP($C12020,人员花名册!$B$2:$F$2001,5,0))</f>
        <v/>
      </c>
      <c r="G12020" s="29"/>
      <c r="H12020" s="29"/>
      <c r="I12020" s="87" t="str">
        <f>IF($C12020="","",VLOOKUP($H12020,培训课程清单!$B$2:$J$1700,2,0))</f>
        <v/>
      </c>
      <c r="J12020" s="87" t="str">
        <f>IF($C12020="","",VLOOKUP($H12020,培训课程清单!$B$2:$J$1700,3,0))</f>
        <v/>
      </c>
      <c r="K12020" s="87" t="str">
        <f>IF($H12020="","",VLOOKUP($H12020,培训课程清单!$B$2:$J$1700,4,0))</f>
        <v/>
      </c>
      <c r="L12020" s="29"/>
      <c r="M12020" s="89" t="str">
        <f>IF($H12020="","",VLOOKUP($H12020,培训课程清单!$B$2:$J$1700,7,0))</f>
        <v/>
      </c>
      <c r="N12020" s="87" t="str">
        <f>IF($H12020="","",VLOOKUP($H12020,培训课程清单!$B$2:$J$1700,8,0))</f>
        <v/>
      </c>
      <c r="O12020" s="29"/>
    </row>
    <row r="12021" spans="1:15">
      <c r="A12021" s="87" t="str">
        <f t="shared" si="188"/>
        <v/>
      </c>
      <c r="B12021" s="87" t="str">
        <f>IF(C12021="","",C12021&amp;COUNTIF($C$2:C12021,C12021))</f>
        <v/>
      </c>
      <c r="C12021" s="88"/>
      <c r="D12021" s="87" t="str">
        <f>IF($C12021="","",VLOOKUP($C12021,人员花名册!$B$2:$F$2001,2,0))</f>
        <v/>
      </c>
      <c r="E12021" s="87" t="str">
        <f>IF($C12021="","",VLOOKUP($C12021,人员花名册!$B$2:$F$2001,4,0))</f>
        <v/>
      </c>
      <c r="F12021" s="89" t="str">
        <f>IF($C12021="","",VLOOKUP($C12021,人员花名册!$B$2:$F$2001,5,0))</f>
        <v/>
      </c>
      <c r="G12021" s="29"/>
      <c r="H12021" s="29"/>
      <c r="I12021" s="87" t="str">
        <f>IF($C12021="","",VLOOKUP($H12021,培训课程清单!$B$2:$J$1700,2,0))</f>
        <v/>
      </c>
      <c r="J12021" s="87" t="str">
        <f>IF($C12021="","",VLOOKUP($H12021,培训课程清单!$B$2:$J$1700,3,0))</f>
        <v/>
      </c>
      <c r="K12021" s="87" t="str">
        <f>IF($H12021="","",VLOOKUP($H12021,培训课程清单!$B$2:$J$1700,4,0))</f>
        <v/>
      </c>
      <c r="L12021" s="29"/>
      <c r="M12021" s="89" t="str">
        <f>IF($H12021="","",VLOOKUP($H12021,培训课程清单!$B$2:$J$1700,7,0))</f>
        <v/>
      </c>
      <c r="N12021" s="87" t="str">
        <f>IF($H12021="","",VLOOKUP($H12021,培训课程清单!$B$2:$J$1700,8,0))</f>
        <v/>
      </c>
      <c r="O12021" s="29"/>
    </row>
    <row r="12022" spans="1:15">
      <c r="A12022" s="87" t="str">
        <f t="shared" si="188"/>
        <v/>
      </c>
      <c r="B12022" s="87" t="str">
        <f>IF(C12022="","",C12022&amp;COUNTIF($C$2:C12022,C12022))</f>
        <v/>
      </c>
      <c r="C12022" s="88"/>
      <c r="D12022" s="87" t="str">
        <f>IF($C12022="","",VLOOKUP($C12022,人员花名册!$B$2:$F$2001,2,0))</f>
        <v/>
      </c>
      <c r="E12022" s="87" t="str">
        <f>IF($C12022="","",VLOOKUP($C12022,人员花名册!$B$2:$F$2001,4,0))</f>
        <v/>
      </c>
      <c r="F12022" s="89" t="str">
        <f>IF($C12022="","",VLOOKUP($C12022,人员花名册!$B$2:$F$2001,5,0))</f>
        <v/>
      </c>
      <c r="G12022" s="29"/>
      <c r="H12022" s="29"/>
      <c r="I12022" s="87" t="str">
        <f>IF($C12022="","",VLOOKUP($H12022,培训课程清单!$B$2:$J$1700,2,0))</f>
        <v/>
      </c>
      <c r="J12022" s="87" t="str">
        <f>IF($C12022="","",VLOOKUP($H12022,培训课程清单!$B$2:$J$1700,3,0))</f>
        <v/>
      </c>
      <c r="K12022" s="87" t="str">
        <f>IF($H12022="","",VLOOKUP($H12022,培训课程清单!$B$2:$J$1700,4,0))</f>
        <v/>
      </c>
      <c r="L12022" s="29"/>
      <c r="M12022" s="89" t="str">
        <f>IF($H12022="","",VLOOKUP($H12022,培训课程清单!$B$2:$J$1700,7,0))</f>
        <v/>
      </c>
      <c r="N12022" s="87" t="str">
        <f>IF($H12022="","",VLOOKUP($H12022,培训课程清单!$B$2:$J$1700,8,0))</f>
        <v/>
      </c>
      <c r="O12022" s="29"/>
    </row>
    <row r="12023" spans="1:15">
      <c r="A12023" s="87" t="str">
        <f t="shared" si="188"/>
        <v/>
      </c>
      <c r="B12023" s="87" t="str">
        <f>IF(C12023="","",C12023&amp;COUNTIF($C$2:C12023,C12023))</f>
        <v/>
      </c>
      <c r="C12023" s="88"/>
      <c r="D12023" s="87" t="str">
        <f>IF($C12023="","",VLOOKUP($C12023,人员花名册!$B$2:$F$2001,2,0))</f>
        <v/>
      </c>
      <c r="E12023" s="87" t="str">
        <f>IF($C12023="","",VLOOKUP($C12023,人员花名册!$B$2:$F$2001,4,0))</f>
        <v/>
      </c>
      <c r="F12023" s="89" t="str">
        <f>IF($C12023="","",VLOOKUP($C12023,人员花名册!$B$2:$F$2001,5,0))</f>
        <v/>
      </c>
      <c r="G12023" s="29"/>
      <c r="H12023" s="29"/>
      <c r="I12023" s="87" t="str">
        <f>IF($C12023="","",VLOOKUP($H12023,培训课程清单!$B$2:$J$1700,2,0))</f>
        <v/>
      </c>
      <c r="J12023" s="87" t="str">
        <f>IF($C12023="","",VLOOKUP($H12023,培训课程清单!$B$2:$J$1700,3,0))</f>
        <v/>
      </c>
      <c r="K12023" s="87" t="str">
        <f>IF($H12023="","",VLOOKUP($H12023,培训课程清单!$B$2:$J$1700,4,0))</f>
        <v/>
      </c>
      <c r="L12023" s="29"/>
      <c r="M12023" s="89" t="str">
        <f>IF($H12023="","",VLOOKUP($H12023,培训课程清单!$B$2:$J$1700,7,0))</f>
        <v/>
      </c>
      <c r="N12023" s="87" t="str">
        <f>IF($H12023="","",VLOOKUP($H12023,培训课程清单!$B$2:$J$1700,8,0))</f>
        <v/>
      </c>
      <c r="O12023" s="29"/>
    </row>
    <row r="12024" spans="1:15">
      <c r="A12024" s="87" t="str">
        <f t="shared" si="188"/>
        <v/>
      </c>
      <c r="B12024" s="87" t="str">
        <f>IF(C12024="","",C12024&amp;COUNTIF($C$2:C12024,C12024))</f>
        <v/>
      </c>
      <c r="C12024" s="88"/>
      <c r="D12024" s="87" t="str">
        <f>IF($C12024="","",VLOOKUP($C12024,人员花名册!$B$2:$F$2001,2,0))</f>
        <v/>
      </c>
      <c r="E12024" s="87" t="str">
        <f>IF($C12024="","",VLOOKUP($C12024,人员花名册!$B$2:$F$2001,4,0))</f>
        <v/>
      </c>
      <c r="F12024" s="89" t="str">
        <f>IF($C12024="","",VLOOKUP($C12024,人员花名册!$B$2:$F$2001,5,0))</f>
        <v/>
      </c>
      <c r="G12024" s="29"/>
      <c r="H12024" s="29"/>
      <c r="I12024" s="87" t="str">
        <f>IF($C12024="","",VLOOKUP($H12024,培训课程清单!$B$2:$J$1700,2,0))</f>
        <v/>
      </c>
      <c r="J12024" s="87" t="str">
        <f>IF($C12024="","",VLOOKUP($H12024,培训课程清单!$B$2:$J$1700,3,0))</f>
        <v/>
      </c>
      <c r="K12024" s="87" t="str">
        <f>IF($H12024="","",VLOOKUP($H12024,培训课程清单!$B$2:$J$1700,4,0))</f>
        <v/>
      </c>
      <c r="L12024" s="29"/>
      <c r="M12024" s="89" t="str">
        <f>IF($H12024="","",VLOOKUP($H12024,培训课程清单!$B$2:$J$1700,7,0))</f>
        <v/>
      </c>
      <c r="N12024" s="87" t="str">
        <f>IF($H12024="","",VLOOKUP($H12024,培训课程清单!$B$2:$J$1700,8,0))</f>
        <v/>
      </c>
      <c r="O12024" s="29"/>
    </row>
    <row r="12025" spans="1:15">
      <c r="A12025" s="87" t="str">
        <f t="shared" si="188"/>
        <v/>
      </c>
      <c r="B12025" s="87" t="str">
        <f>IF(C12025="","",C12025&amp;COUNTIF($C$2:C12025,C12025))</f>
        <v/>
      </c>
      <c r="C12025" s="88"/>
      <c r="D12025" s="87" t="str">
        <f>IF($C12025="","",VLOOKUP($C12025,人员花名册!$B$2:$F$2001,2,0))</f>
        <v/>
      </c>
      <c r="E12025" s="87" t="str">
        <f>IF($C12025="","",VLOOKUP($C12025,人员花名册!$B$2:$F$2001,4,0))</f>
        <v/>
      </c>
      <c r="F12025" s="89" t="str">
        <f>IF($C12025="","",VLOOKUP($C12025,人员花名册!$B$2:$F$2001,5,0))</f>
        <v/>
      </c>
      <c r="G12025" s="29"/>
      <c r="H12025" s="29"/>
      <c r="I12025" s="87" t="str">
        <f>IF($C12025="","",VLOOKUP($H12025,培训课程清单!$B$2:$J$1700,2,0))</f>
        <v/>
      </c>
      <c r="J12025" s="87" t="str">
        <f>IF($C12025="","",VLOOKUP($H12025,培训课程清单!$B$2:$J$1700,3,0))</f>
        <v/>
      </c>
      <c r="K12025" s="87" t="str">
        <f>IF($H12025="","",VLOOKUP($H12025,培训课程清单!$B$2:$J$1700,4,0))</f>
        <v/>
      </c>
      <c r="L12025" s="29"/>
      <c r="M12025" s="89" t="str">
        <f>IF($H12025="","",VLOOKUP($H12025,培训课程清单!$B$2:$J$1700,7,0))</f>
        <v/>
      </c>
      <c r="N12025" s="87" t="str">
        <f>IF($H12025="","",VLOOKUP($H12025,培训课程清单!$B$2:$J$1700,8,0))</f>
        <v/>
      </c>
      <c r="O12025" s="29"/>
    </row>
    <row r="12026" spans="1:15">
      <c r="A12026" s="87" t="str">
        <f t="shared" si="188"/>
        <v/>
      </c>
      <c r="B12026" s="87" t="str">
        <f>IF(C12026="","",C12026&amp;COUNTIF($C$2:C12026,C12026))</f>
        <v/>
      </c>
      <c r="C12026" s="88"/>
      <c r="D12026" s="87" t="str">
        <f>IF($C12026="","",VLOOKUP($C12026,人员花名册!$B$2:$F$2001,2,0))</f>
        <v/>
      </c>
      <c r="E12026" s="87" t="str">
        <f>IF($C12026="","",VLOOKUP($C12026,人员花名册!$B$2:$F$2001,4,0))</f>
        <v/>
      </c>
      <c r="F12026" s="89" t="str">
        <f>IF($C12026="","",VLOOKUP($C12026,人员花名册!$B$2:$F$2001,5,0))</f>
        <v/>
      </c>
      <c r="G12026" s="29"/>
      <c r="H12026" s="29"/>
      <c r="I12026" s="87" t="str">
        <f>IF($C12026="","",VLOOKUP($H12026,培训课程清单!$B$2:$J$1700,2,0))</f>
        <v/>
      </c>
      <c r="J12026" s="87" t="str">
        <f>IF($C12026="","",VLOOKUP($H12026,培训课程清单!$B$2:$J$1700,3,0))</f>
        <v/>
      </c>
      <c r="K12026" s="87" t="str">
        <f>IF($H12026="","",VLOOKUP($H12026,培训课程清单!$B$2:$J$1700,4,0))</f>
        <v/>
      </c>
      <c r="L12026" s="29"/>
      <c r="M12026" s="89" t="str">
        <f>IF($H12026="","",VLOOKUP($H12026,培训课程清单!$B$2:$J$1700,7,0))</f>
        <v/>
      </c>
      <c r="N12026" s="87" t="str">
        <f>IF($H12026="","",VLOOKUP($H12026,培训课程清单!$B$2:$J$1700,8,0))</f>
        <v/>
      </c>
      <c r="O12026" s="29"/>
    </row>
    <row r="12027" spans="1:15">
      <c r="A12027" s="87" t="str">
        <f t="shared" si="188"/>
        <v/>
      </c>
      <c r="B12027" s="87" t="str">
        <f>IF(C12027="","",C12027&amp;COUNTIF($C$2:C12027,C12027))</f>
        <v/>
      </c>
      <c r="C12027" s="88"/>
      <c r="D12027" s="87" t="str">
        <f>IF($C12027="","",VLOOKUP($C12027,人员花名册!$B$2:$F$2001,2,0))</f>
        <v/>
      </c>
      <c r="E12027" s="87" t="str">
        <f>IF($C12027="","",VLOOKUP($C12027,人员花名册!$B$2:$F$2001,4,0))</f>
        <v/>
      </c>
      <c r="F12027" s="89" t="str">
        <f>IF($C12027="","",VLOOKUP($C12027,人员花名册!$B$2:$F$2001,5,0))</f>
        <v/>
      </c>
      <c r="G12027" s="29"/>
      <c r="H12027" s="29"/>
      <c r="I12027" s="87" t="str">
        <f>IF($C12027="","",VLOOKUP($H12027,培训课程清单!$B$2:$J$1700,2,0))</f>
        <v/>
      </c>
      <c r="J12027" s="87" t="str">
        <f>IF($C12027="","",VLOOKUP($H12027,培训课程清单!$B$2:$J$1700,3,0))</f>
        <v/>
      </c>
      <c r="K12027" s="87" t="str">
        <f>IF($H12027="","",VLOOKUP($H12027,培训课程清单!$B$2:$J$1700,4,0))</f>
        <v/>
      </c>
      <c r="L12027" s="29"/>
      <c r="M12027" s="89" t="str">
        <f>IF($H12027="","",VLOOKUP($H12027,培训课程清单!$B$2:$J$1700,7,0))</f>
        <v/>
      </c>
      <c r="N12027" s="87" t="str">
        <f>IF($H12027="","",VLOOKUP($H12027,培训课程清单!$B$2:$J$1700,8,0))</f>
        <v/>
      </c>
      <c r="O12027" s="29"/>
    </row>
    <row r="12028" spans="1:15">
      <c r="A12028" s="87" t="str">
        <f t="shared" si="188"/>
        <v/>
      </c>
      <c r="B12028" s="87" t="str">
        <f>IF(C12028="","",C12028&amp;COUNTIF($C$2:C12028,C12028))</f>
        <v/>
      </c>
      <c r="C12028" s="88"/>
      <c r="D12028" s="87" t="str">
        <f>IF($C12028="","",VLOOKUP($C12028,人员花名册!$B$2:$F$2001,2,0))</f>
        <v/>
      </c>
      <c r="E12028" s="87" t="str">
        <f>IF($C12028="","",VLOOKUP($C12028,人员花名册!$B$2:$F$2001,4,0))</f>
        <v/>
      </c>
      <c r="F12028" s="89" t="str">
        <f>IF($C12028="","",VLOOKUP($C12028,人员花名册!$B$2:$F$2001,5,0))</f>
        <v/>
      </c>
      <c r="G12028" s="29"/>
      <c r="H12028" s="29"/>
      <c r="I12028" s="87" t="str">
        <f>IF($C12028="","",VLOOKUP($H12028,培训课程清单!$B$2:$J$1700,2,0))</f>
        <v/>
      </c>
      <c r="J12028" s="87" t="str">
        <f>IF($C12028="","",VLOOKUP($H12028,培训课程清单!$B$2:$J$1700,3,0))</f>
        <v/>
      </c>
      <c r="K12028" s="87" t="str">
        <f>IF($H12028="","",VLOOKUP($H12028,培训课程清单!$B$2:$J$1700,4,0))</f>
        <v/>
      </c>
      <c r="L12028" s="29"/>
      <c r="M12028" s="89" t="str">
        <f>IF($H12028="","",VLOOKUP($H12028,培训课程清单!$B$2:$J$1700,7,0))</f>
        <v/>
      </c>
      <c r="N12028" s="87" t="str">
        <f>IF($H12028="","",VLOOKUP($H12028,培训课程清单!$B$2:$J$1700,8,0))</f>
        <v/>
      </c>
      <c r="O12028" s="29"/>
    </row>
    <row r="12029" spans="1:15">
      <c r="A12029" s="87" t="str">
        <f t="shared" si="188"/>
        <v/>
      </c>
      <c r="B12029" s="87" t="str">
        <f>IF(C12029="","",C12029&amp;COUNTIF($C$2:C12029,C12029))</f>
        <v/>
      </c>
      <c r="C12029" s="88"/>
      <c r="D12029" s="87" t="str">
        <f>IF($C12029="","",VLOOKUP($C12029,人员花名册!$B$2:$F$2001,2,0))</f>
        <v/>
      </c>
      <c r="E12029" s="87" t="str">
        <f>IF($C12029="","",VLOOKUP($C12029,人员花名册!$B$2:$F$2001,4,0))</f>
        <v/>
      </c>
      <c r="F12029" s="89" t="str">
        <f>IF($C12029="","",VLOOKUP($C12029,人员花名册!$B$2:$F$2001,5,0))</f>
        <v/>
      </c>
      <c r="G12029" s="29"/>
      <c r="H12029" s="29"/>
      <c r="I12029" s="87" t="str">
        <f>IF($C12029="","",VLOOKUP($H12029,培训课程清单!$B$2:$J$1700,2,0))</f>
        <v/>
      </c>
      <c r="J12029" s="87" t="str">
        <f>IF($C12029="","",VLOOKUP($H12029,培训课程清单!$B$2:$J$1700,3,0))</f>
        <v/>
      </c>
      <c r="K12029" s="87" t="str">
        <f>IF($H12029="","",VLOOKUP($H12029,培训课程清单!$B$2:$J$1700,4,0))</f>
        <v/>
      </c>
      <c r="L12029" s="29"/>
      <c r="M12029" s="89" t="str">
        <f>IF($H12029="","",VLOOKUP($H12029,培训课程清单!$B$2:$J$1700,7,0))</f>
        <v/>
      </c>
      <c r="N12029" s="87" t="str">
        <f>IF($H12029="","",VLOOKUP($H12029,培训课程清单!$B$2:$J$1700,8,0))</f>
        <v/>
      </c>
      <c r="O12029" s="29"/>
    </row>
    <row r="12030" spans="1:15">
      <c r="A12030" s="87" t="str">
        <f t="shared" si="188"/>
        <v/>
      </c>
      <c r="B12030" s="87" t="str">
        <f>IF(C12030="","",C12030&amp;COUNTIF($C$2:C12030,C12030))</f>
        <v/>
      </c>
      <c r="C12030" s="88"/>
      <c r="D12030" s="87" t="str">
        <f>IF($C12030="","",VLOOKUP($C12030,人员花名册!$B$2:$F$2001,2,0))</f>
        <v/>
      </c>
      <c r="E12030" s="87" t="str">
        <f>IF($C12030="","",VLOOKUP($C12030,人员花名册!$B$2:$F$2001,4,0))</f>
        <v/>
      </c>
      <c r="F12030" s="89" t="str">
        <f>IF($C12030="","",VLOOKUP($C12030,人员花名册!$B$2:$F$2001,5,0))</f>
        <v/>
      </c>
      <c r="G12030" s="29"/>
      <c r="H12030" s="29"/>
      <c r="I12030" s="87" t="str">
        <f>IF($C12030="","",VLOOKUP($H12030,培训课程清单!$B$2:$J$1700,2,0))</f>
        <v/>
      </c>
      <c r="J12030" s="87" t="str">
        <f>IF($C12030="","",VLOOKUP($H12030,培训课程清单!$B$2:$J$1700,3,0))</f>
        <v/>
      </c>
      <c r="K12030" s="87" t="str">
        <f>IF($H12030="","",VLOOKUP($H12030,培训课程清单!$B$2:$J$1700,4,0))</f>
        <v/>
      </c>
      <c r="L12030" s="29"/>
      <c r="M12030" s="89" t="str">
        <f>IF($H12030="","",VLOOKUP($H12030,培训课程清单!$B$2:$J$1700,7,0))</f>
        <v/>
      </c>
      <c r="N12030" s="87" t="str">
        <f>IF($H12030="","",VLOOKUP($H12030,培训课程清单!$B$2:$J$1700,8,0))</f>
        <v/>
      </c>
      <c r="O12030" s="29"/>
    </row>
    <row r="12031" spans="1:15">
      <c r="A12031" s="87" t="str">
        <f t="shared" si="188"/>
        <v/>
      </c>
      <c r="B12031" s="87" t="str">
        <f>IF(C12031="","",C12031&amp;COUNTIF($C$2:C12031,C12031))</f>
        <v/>
      </c>
      <c r="C12031" s="88"/>
      <c r="D12031" s="87" t="str">
        <f>IF($C12031="","",VLOOKUP($C12031,人员花名册!$B$2:$F$2001,2,0))</f>
        <v/>
      </c>
      <c r="E12031" s="87" t="str">
        <f>IF($C12031="","",VLOOKUP($C12031,人员花名册!$B$2:$F$2001,4,0))</f>
        <v/>
      </c>
      <c r="F12031" s="89" t="str">
        <f>IF($C12031="","",VLOOKUP($C12031,人员花名册!$B$2:$F$2001,5,0))</f>
        <v/>
      </c>
      <c r="G12031" s="29"/>
      <c r="H12031" s="29"/>
      <c r="I12031" s="87" t="str">
        <f>IF($C12031="","",VLOOKUP($H12031,培训课程清单!$B$2:$J$1700,2,0))</f>
        <v/>
      </c>
      <c r="J12031" s="87" t="str">
        <f>IF($C12031="","",VLOOKUP($H12031,培训课程清单!$B$2:$J$1700,3,0))</f>
        <v/>
      </c>
      <c r="K12031" s="87" t="str">
        <f>IF($H12031="","",VLOOKUP($H12031,培训课程清单!$B$2:$J$1700,4,0))</f>
        <v/>
      </c>
      <c r="L12031" s="29"/>
      <c r="M12031" s="89" t="str">
        <f>IF($H12031="","",VLOOKUP($H12031,培训课程清单!$B$2:$J$1700,7,0))</f>
        <v/>
      </c>
      <c r="N12031" s="87" t="str">
        <f>IF($H12031="","",VLOOKUP($H12031,培训课程清单!$B$2:$J$1700,8,0))</f>
        <v/>
      </c>
      <c r="O12031" s="29"/>
    </row>
    <row r="12032" spans="1:15">
      <c r="A12032" s="87" t="str">
        <f t="shared" si="188"/>
        <v/>
      </c>
      <c r="B12032" s="87" t="str">
        <f>IF(C12032="","",C12032&amp;COUNTIF($C$2:C12032,C12032))</f>
        <v/>
      </c>
      <c r="C12032" s="88"/>
      <c r="D12032" s="87" t="str">
        <f>IF($C12032="","",VLOOKUP($C12032,人员花名册!$B$2:$F$2001,2,0))</f>
        <v/>
      </c>
      <c r="E12032" s="87" t="str">
        <f>IF($C12032="","",VLOOKUP($C12032,人员花名册!$B$2:$F$2001,4,0))</f>
        <v/>
      </c>
      <c r="F12032" s="89" t="str">
        <f>IF($C12032="","",VLOOKUP($C12032,人员花名册!$B$2:$F$2001,5,0))</f>
        <v/>
      </c>
      <c r="G12032" s="29"/>
      <c r="H12032" s="29"/>
      <c r="I12032" s="87" t="str">
        <f>IF($C12032="","",VLOOKUP($H12032,培训课程清单!$B$2:$J$1700,2,0))</f>
        <v/>
      </c>
      <c r="J12032" s="87" t="str">
        <f>IF($C12032="","",VLOOKUP($H12032,培训课程清单!$B$2:$J$1700,3,0))</f>
        <v/>
      </c>
      <c r="K12032" s="87" t="str">
        <f>IF($H12032="","",VLOOKUP($H12032,培训课程清单!$B$2:$J$1700,4,0))</f>
        <v/>
      </c>
      <c r="L12032" s="29"/>
      <c r="M12032" s="89" t="str">
        <f>IF($H12032="","",VLOOKUP($H12032,培训课程清单!$B$2:$J$1700,7,0))</f>
        <v/>
      </c>
      <c r="N12032" s="87" t="str">
        <f>IF($H12032="","",VLOOKUP($H12032,培训课程清单!$B$2:$J$1700,8,0))</f>
        <v/>
      </c>
      <c r="O12032" s="29"/>
    </row>
    <row r="12033" spans="1:15">
      <c r="A12033" s="87" t="str">
        <f t="shared" si="188"/>
        <v/>
      </c>
      <c r="B12033" s="87" t="str">
        <f>IF(C12033="","",C12033&amp;COUNTIF($C$2:C12033,C12033))</f>
        <v/>
      </c>
      <c r="C12033" s="88"/>
      <c r="D12033" s="87" t="str">
        <f>IF($C12033="","",VLOOKUP($C12033,人员花名册!$B$2:$F$2001,2,0))</f>
        <v/>
      </c>
      <c r="E12033" s="87" t="str">
        <f>IF($C12033="","",VLOOKUP($C12033,人员花名册!$B$2:$F$2001,4,0))</f>
        <v/>
      </c>
      <c r="F12033" s="89" t="str">
        <f>IF($C12033="","",VLOOKUP($C12033,人员花名册!$B$2:$F$2001,5,0))</f>
        <v/>
      </c>
      <c r="G12033" s="29"/>
      <c r="H12033" s="29"/>
      <c r="I12033" s="87" t="str">
        <f>IF($C12033="","",VLOOKUP($H12033,培训课程清单!$B$2:$J$1700,2,0))</f>
        <v/>
      </c>
      <c r="J12033" s="87" t="str">
        <f>IF($C12033="","",VLOOKUP($H12033,培训课程清单!$B$2:$J$1700,3,0))</f>
        <v/>
      </c>
      <c r="K12033" s="87" t="str">
        <f>IF($H12033="","",VLOOKUP($H12033,培训课程清单!$B$2:$J$1700,4,0))</f>
        <v/>
      </c>
      <c r="L12033" s="29"/>
      <c r="M12033" s="89" t="str">
        <f>IF($H12033="","",VLOOKUP($H12033,培训课程清单!$B$2:$J$1700,7,0))</f>
        <v/>
      </c>
      <c r="N12033" s="87" t="str">
        <f>IF($H12033="","",VLOOKUP($H12033,培训课程清单!$B$2:$J$1700,8,0))</f>
        <v/>
      </c>
      <c r="O12033" s="29"/>
    </row>
    <row r="12034" spans="1:15">
      <c r="A12034" s="87" t="str">
        <f t="shared" si="188"/>
        <v/>
      </c>
      <c r="B12034" s="87" t="str">
        <f>IF(C12034="","",C12034&amp;COUNTIF($C$2:C12034,C12034))</f>
        <v/>
      </c>
      <c r="C12034" s="88"/>
      <c r="D12034" s="87" t="str">
        <f>IF($C12034="","",VLOOKUP($C12034,人员花名册!$B$2:$F$2001,2,0))</f>
        <v/>
      </c>
      <c r="E12034" s="87" t="str">
        <f>IF($C12034="","",VLOOKUP($C12034,人员花名册!$B$2:$F$2001,4,0))</f>
        <v/>
      </c>
      <c r="F12034" s="89" t="str">
        <f>IF($C12034="","",VLOOKUP($C12034,人员花名册!$B$2:$F$2001,5,0))</f>
        <v/>
      </c>
      <c r="G12034" s="29"/>
      <c r="H12034" s="29"/>
      <c r="I12034" s="87" t="str">
        <f>IF($C12034="","",VLOOKUP($H12034,培训课程清单!$B$2:$J$1700,2,0))</f>
        <v/>
      </c>
      <c r="J12034" s="87" t="str">
        <f>IF($C12034="","",VLOOKUP($H12034,培训课程清单!$B$2:$J$1700,3,0))</f>
        <v/>
      </c>
      <c r="K12034" s="87" t="str">
        <f>IF($H12034="","",VLOOKUP($H12034,培训课程清单!$B$2:$J$1700,4,0))</f>
        <v/>
      </c>
      <c r="L12034" s="29"/>
      <c r="M12034" s="89" t="str">
        <f>IF($H12034="","",VLOOKUP($H12034,培训课程清单!$B$2:$J$1700,7,0))</f>
        <v/>
      </c>
      <c r="N12034" s="87" t="str">
        <f>IF($H12034="","",VLOOKUP($H12034,培训课程清单!$B$2:$J$1700,8,0))</f>
        <v/>
      </c>
      <c r="O12034" s="29"/>
    </row>
    <row r="12035" spans="1:15">
      <c r="A12035" s="87" t="str">
        <f t="shared" si="188"/>
        <v/>
      </c>
      <c r="B12035" s="87" t="str">
        <f>IF(C12035="","",C12035&amp;COUNTIF($C$2:C12035,C12035))</f>
        <v/>
      </c>
      <c r="C12035" s="88"/>
      <c r="D12035" s="87" t="str">
        <f>IF($C12035="","",VLOOKUP($C12035,人员花名册!$B$2:$F$2001,2,0))</f>
        <v/>
      </c>
      <c r="E12035" s="87" t="str">
        <f>IF($C12035="","",VLOOKUP($C12035,人员花名册!$B$2:$F$2001,4,0))</f>
        <v/>
      </c>
      <c r="F12035" s="89" t="str">
        <f>IF($C12035="","",VLOOKUP($C12035,人员花名册!$B$2:$F$2001,5,0))</f>
        <v/>
      </c>
      <c r="G12035" s="29"/>
      <c r="H12035" s="29"/>
      <c r="I12035" s="87" t="str">
        <f>IF($C12035="","",VLOOKUP($H12035,培训课程清单!$B$2:$J$1700,2,0))</f>
        <v/>
      </c>
      <c r="J12035" s="87" t="str">
        <f>IF($C12035="","",VLOOKUP($H12035,培训课程清单!$B$2:$J$1700,3,0))</f>
        <v/>
      </c>
      <c r="K12035" s="87" t="str">
        <f>IF($H12035="","",VLOOKUP($H12035,培训课程清单!$B$2:$J$1700,4,0))</f>
        <v/>
      </c>
      <c r="L12035" s="29"/>
      <c r="M12035" s="89" t="str">
        <f>IF($H12035="","",VLOOKUP($H12035,培训课程清单!$B$2:$J$1700,7,0))</f>
        <v/>
      </c>
      <c r="N12035" s="87" t="str">
        <f>IF($H12035="","",VLOOKUP($H12035,培训课程清单!$B$2:$J$1700,8,0))</f>
        <v/>
      </c>
      <c r="O12035" s="29"/>
    </row>
    <row r="12036" spans="1:15">
      <c r="A12036" s="87" t="str">
        <f t="shared" si="188"/>
        <v/>
      </c>
      <c r="B12036" s="87" t="str">
        <f>IF(C12036="","",C12036&amp;COUNTIF($C$2:C12036,C12036))</f>
        <v/>
      </c>
      <c r="C12036" s="88"/>
      <c r="D12036" s="87" t="str">
        <f>IF($C12036="","",VLOOKUP($C12036,人员花名册!$B$2:$F$2001,2,0))</f>
        <v/>
      </c>
      <c r="E12036" s="87" t="str">
        <f>IF($C12036="","",VLOOKUP($C12036,人员花名册!$B$2:$F$2001,4,0))</f>
        <v/>
      </c>
      <c r="F12036" s="89" t="str">
        <f>IF($C12036="","",VLOOKUP($C12036,人员花名册!$B$2:$F$2001,5,0))</f>
        <v/>
      </c>
      <c r="G12036" s="29"/>
      <c r="H12036" s="29"/>
      <c r="I12036" s="87" t="str">
        <f>IF($C12036="","",VLOOKUP($H12036,培训课程清单!$B$2:$J$1700,2,0))</f>
        <v/>
      </c>
      <c r="J12036" s="87" t="str">
        <f>IF($C12036="","",VLOOKUP($H12036,培训课程清单!$B$2:$J$1700,3,0))</f>
        <v/>
      </c>
      <c r="K12036" s="87" t="str">
        <f>IF($H12036="","",VLOOKUP($H12036,培训课程清单!$B$2:$J$1700,4,0))</f>
        <v/>
      </c>
      <c r="L12036" s="29"/>
      <c r="M12036" s="89" t="str">
        <f>IF($H12036="","",VLOOKUP($H12036,培训课程清单!$B$2:$J$1700,7,0))</f>
        <v/>
      </c>
      <c r="N12036" s="87" t="str">
        <f>IF($H12036="","",VLOOKUP($H12036,培训课程清单!$B$2:$J$1700,8,0))</f>
        <v/>
      </c>
      <c r="O12036" s="29"/>
    </row>
    <row r="12037" spans="1:15">
      <c r="A12037" s="87" t="str">
        <f t="shared" si="188"/>
        <v/>
      </c>
      <c r="B12037" s="87" t="str">
        <f>IF(C12037="","",C12037&amp;COUNTIF($C$2:C12037,C12037))</f>
        <v/>
      </c>
      <c r="C12037" s="88"/>
      <c r="D12037" s="87" t="str">
        <f>IF($C12037="","",VLOOKUP($C12037,人员花名册!$B$2:$F$2001,2,0))</f>
        <v/>
      </c>
      <c r="E12037" s="87" t="str">
        <f>IF($C12037="","",VLOOKUP($C12037,人员花名册!$B$2:$F$2001,4,0))</f>
        <v/>
      </c>
      <c r="F12037" s="89" t="str">
        <f>IF($C12037="","",VLOOKUP($C12037,人员花名册!$B$2:$F$2001,5,0))</f>
        <v/>
      </c>
      <c r="G12037" s="29"/>
      <c r="H12037" s="29"/>
      <c r="I12037" s="87" t="str">
        <f>IF($C12037="","",VLOOKUP($H12037,培训课程清单!$B$2:$J$1700,2,0))</f>
        <v/>
      </c>
      <c r="J12037" s="87" t="str">
        <f>IF($C12037="","",VLOOKUP($H12037,培训课程清单!$B$2:$J$1700,3,0))</f>
        <v/>
      </c>
      <c r="K12037" s="87" t="str">
        <f>IF($H12037="","",VLOOKUP($H12037,培训课程清单!$B$2:$J$1700,4,0))</f>
        <v/>
      </c>
      <c r="L12037" s="29"/>
      <c r="M12037" s="89" t="str">
        <f>IF($H12037="","",VLOOKUP($H12037,培训课程清单!$B$2:$J$1700,7,0))</f>
        <v/>
      </c>
      <c r="N12037" s="87" t="str">
        <f>IF($H12037="","",VLOOKUP($H12037,培训课程清单!$B$2:$J$1700,8,0))</f>
        <v/>
      </c>
      <c r="O12037" s="29"/>
    </row>
    <row r="12038" spans="1:15">
      <c r="A12038" s="87" t="str">
        <f t="shared" si="188"/>
        <v/>
      </c>
      <c r="B12038" s="87" t="str">
        <f>IF(C12038="","",C12038&amp;COUNTIF($C$2:C12038,C12038))</f>
        <v/>
      </c>
      <c r="C12038" s="88"/>
      <c r="D12038" s="87" t="str">
        <f>IF($C12038="","",VLOOKUP($C12038,人员花名册!$B$2:$F$2001,2,0))</f>
        <v/>
      </c>
      <c r="E12038" s="87" t="str">
        <f>IF($C12038="","",VLOOKUP($C12038,人员花名册!$B$2:$F$2001,4,0))</f>
        <v/>
      </c>
      <c r="F12038" s="89" t="str">
        <f>IF($C12038="","",VLOOKUP($C12038,人员花名册!$B$2:$F$2001,5,0))</f>
        <v/>
      </c>
      <c r="G12038" s="29"/>
      <c r="H12038" s="29"/>
      <c r="I12038" s="87" t="str">
        <f>IF($C12038="","",VLOOKUP($H12038,培训课程清单!$B$2:$J$1700,2,0))</f>
        <v/>
      </c>
      <c r="J12038" s="87" t="str">
        <f>IF($C12038="","",VLOOKUP($H12038,培训课程清单!$B$2:$J$1700,3,0))</f>
        <v/>
      </c>
      <c r="K12038" s="87" t="str">
        <f>IF($H12038="","",VLOOKUP($H12038,培训课程清单!$B$2:$J$1700,4,0))</f>
        <v/>
      </c>
      <c r="L12038" s="29"/>
      <c r="M12038" s="89" t="str">
        <f>IF($H12038="","",VLOOKUP($H12038,培训课程清单!$B$2:$J$1700,7,0))</f>
        <v/>
      </c>
      <c r="N12038" s="87" t="str">
        <f>IF($H12038="","",VLOOKUP($H12038,培训课程清单!$B$2:$J$1700,8,0))</f>
        <v/>
      </c>
      <c r="O12038" s="29"/>
    </row>
    <row r="12039" spans="1:15">
      <c r="A12039" s="87" t="str">
        <f t="shared" si="188"/>
        <v/>
      </c>
      <c r="B12039" s="87" t="str">
        <f>IF(C12039="","",C12039&amp;COUNTIF($C$2:C12039,C12039))</f>
        <v/>
      </c>
      <c r="C12039" s="88"/>
      <c r="D12039" s="87" t="str">
        <f>IF($C12039="","",VLOOKUP($C12039,人员花名册!$B$2:$F$2001,2,0))</f>
        <v/>
      </c>
      <c r="E12039" s="87" t="str">
        <f>IF($C12039="","",VLOOKUP($C12039,人员花名册!$B$2:$F$2001,4,0))</f>
        <v/>
      </c>
      <c r="F12039" s="89" t="str">
        <f>IF($C12039="","",VLOOKUP($C12039,人员花名册!$B$2:$F$2001,5,0))</f>
        <v/>
      </c>
      <c r="G12039" s="29"/>
      <c r="H12039" s="29"/>
      <c r="I12039" s="87" t="str">
        <f>IF($C12039="","",VLOOKUP($H12039,培训课程清单!$B$2:$J$1700,2,0))</f>
        <v/>
      </c>
      <c r="J12039" s="87" t="str">
        <f>IF($C12039="","",VLOOKUP($H12039,培训课程清单!$B$2:$J$1700,3,0))</f>
        <v/>
      </c>
      <c r="K12039" s="87" t="str">
        <f>IF($H12039="","",VLOOKUP($H12039,培训课程清单!$B$2:$J$1700,4,0))</f>
        <v/>
      </c>
      <c r="L12039" s="29"/>
      <c r="M12039" s="89" t="str">
        <f>IF($H12039="","",VLOOKUP($H12039,培训课程清单!$B$2:$J$1700,7,0))</f>
        <v/>
      </c>
      <c r="N12039" s="87" t="str">
        <f>IF($H12039="","",VLOOKUP($H12039,培训课程清单!$B$2:$J$1700,8,0))</f>
        <v/>
      </c>
      <c r="O12039" s="29"/>
    </row>
    <row r="12040" spans="1:15">
      <c r="A12040" s="87" t="str">
        <f t="shared" si="188"/>
        <v/>
      </c>
      <c r="B12040" s="87" t="str">
        <f>IF(C12040="","",C12040&amp;COUNTIF($C$2:C12040,C12040))</f>
        <v/>
      </c>
      <c r="C12040" s="88"/>
      <c r="D12040" s="87" t="str">
        <f>IF($C12040="","",VLOOKUP($C12040,人员花名册!$B$2:$F$2001,2,0))</f>
        <v/>
      </c>
      <c r="E12040" s="87" t="str">
        <f>IF($C12040="","",VLOOKUP($C12040,人员花名册!$B$2:$F$2001,4,0))</f>
        <v/>
      </c>
      <c r="F12040" s="89" t="str">
        <f>IF($C12040="","",VLOOKUP($C12040,人员花名册!$B$2:$F$2001,5,0))</f>
        <v/>
      </c>
      <c r="G12040" s="29"/>
      <c r="H12040" s="29"/>
      <c r="I12040" s="87" t="str">
        <f>IF($C12040="","",VLOOKUP($H12040,培训课程清单!$B$2:$J$1700,2,0))</f>
        <v/>
      </c>
      <c r="J12040" s="87" t="str">
        <f>IF($C12040="","",VLOOKUP($H12040,培训课程清单!$B$2:$J$1700,3,0))</f>
        <v/>
      </c>
      <c r="K12040" s="87" t="str">
        <f>IF($H12040="","",VLOOKUP($H12040,培训课程清单!$B$2:$J$1700,4,0))</f>
        <v/>
      </c>
      <c r="L12040" s="29"/>
      <c r="M12040" s="89" t="str">
        <f>IF($H12040="","",VLOOKUP($H12040,培训课程清单!$B$2:$J$1700,7,0))</f>
        <v/>
      </c>
      <c r="N12040" s="87" t="str">
        <f>IF($H12040="","",VLOOKUP($H12040,培训课程清单!$B$2:$J$1700,8,0))</f>
        <v/>
      </c>
      <c r="O12040" s="29"/>
    </row>
    <row r="12041" spans="1:15">
      <c r="A12041" s="87" t="str">
        <f t="shared" si="188"/>
        <v/>
      </c>
      <c r="B12041" s="87" t="str">
        <f>IF(C12041="","",C12041&amp;COUNTIF($C$2:C12041,C12041))</f>
        <v/>
      </c>
      <c r="C12041" s="88"/>
      <c r="D12041" s="87" t="str">
        <f>IF($C12041="","",VLOOKUP($C12041,人员花名册!$B$2:$F$2001,2,0))</f>
        <v/>
      </c>
      <c r="E12041" s="87" t="str">
        <f>IF($C12041="","",VLOOKUP($C12041,人员花名册!$B$2:$F$2001,4,0))</f>
        <v/>
      </c>
      <c r="F12041" s="89" t="str">
        <f>IF($C12041="","",VLOOKUP($C12041,人员花名册!$B$2:$F$2001,5,0))</f>
        <v/>
      </c>
      <c r="G12041" s="29"/>
      <c r="H12041" s="29"/>
      <c r="I12041" s="87" t="str">
        <f>IF($C12041="","",VLOOKUP($H12041,培训课程清单!$B$2:$J$1700,2,0))</f>
        <v/>
      </c>
      <c r="J12041" s="87" t="str">
        <f>IF($C12041="","",VLOOKUP($H12041,培训课程清单!$B$2:$J$1700,3,0))</f>
        <v/>
      </c>
      <c r="K12041" s="87" t="str">
        <f>IF($H12041="","",VLOOKUP($H12041,培训课程清单!$B$2:$J$1700,4,0))</f>
        <v/>
      </c>
      <c r="L12041" s="29"/>
      <c r="M12041" s="89" t="str">
        <f>IF($H12041="","",VLOOKUP($H12041,培训课程清单!$B$2:$J$1700,7,0))</f>
        <v/>
      </c>
      <c r="N12041" s="87" t="str">
        <f>IF($H12041="","",VLOOKUP($H12041,培训课程清单!$B$2:$J$1700,8,0))</f>
        <v/>
      </c>
      <c r="O12041" s="29"/>
    </row>
    <row r="12042" spans="1:15">
      <c r="A12042" s="87" t="str">
        <f t="shared" si="188"/>
        <v/>
      </c>
      <c r="B12042" s="87" t="str">
        <f>IF(C12042="","",C12042&amp;COUNTIF($C$2:C12042,C12042))</f>
        <v/>
      </c>
      <c r="C12042" s="88"/>
      <c r="D12042" s="87" t="str">
        <f>IF($C12042="","",VLOOKUP($C12042,人员花名册!$B$2:$F$2001,2,0))</f>
        <v/>
      </c>
      <c r="E12042" s="87" t="str">
        <f>IF($C12042="","",VLOOKUP($C12042,人员花名册!$B$2:$F$2001,4,0))</f>
        <v/>
      </c>
      <c r="F12042" s="89" t="str">
        <f>IF($C12042="","",VLOOKUP($C12042,人员花名册!$B$2:$F$2001,5,0))</f>
        <v/>
      </c>
      <c r="G12042" s="29"/>
      <c r="H12042" s="29"/>
      <c r="I12042" s="87" t="str">
        <f>IF($C12042="","",VLOOKUP($H12042,培训课程清单!$B$2:$J$1700,2,0))</f>
        <v/>
      </c>
      <c r="J12042" s="87" t="str">
        <f>IF($C12042="","",VLOOKUP($H12042,培训课程清单!$B$2:$J$1700,3,0))</f>
        <v/>
      </c>
      <c r="K12042" s="87" t="str">
        <f>IF($H12042="","",VLOOKUP($H12042,培训课程清单!$B$2:$J$1700,4,0))</f>
        <v/>
      </c>
      <c r="L12042" s="29"/>
      <c r="M12042" s="89" t="str">
        <f>IF($H12042="","",VLOOKUP($H12042,培训课程清单!$B$2:$J$1700,7,0))</f>
        <v/>
      </c>
      <c r="N12042" s="87" t="str">
        <f>IF($H12042="","",VLOOKUP($H12042,培训课程清单!$B$2:$J$1700,8,0))</f>
        <v/>
      </c>
      <c r="O12042" s="29"/>
    </row>
    <row r="12043" spans="1:15">
      <c r="A12043" s="87" t="str">
        <f t="shared" si="188"/>
        <v/>
      </c>
      <c r="B12043" s="87" t="str">
        <f>IF(C12043="","",C12043&amp;COUNTIF($C$2:C12043,C12043))</f>
        <v/>
      </c>
      <c r="C12043" s="88"/>
      <c r="D12043" s="87" t="str">
        <f>IF($C12043="","",VLOOKUP($C12043,人员花名册!$B$2:$F$2001,2,0))</f>
        <v/>
      </c>
      <c r="E12043" s="87" t="str">
        <f>IF($C12043="","",VLOOKUP($C12043,人员花名册!$B$2:$F$2001,4,0))</f>
        <v/>
      </c>
      <c r="F12043" s="89" t="str">
        <f>IF($C12043="","",VLOOKUP($C12043,人员花名册!$B$2:$F$2001,5,0))</f>
        <v/>
      </c>
      <c r="G12043" s="29"/>
      <c r="H12043" s="29"/>
      <c r="I12043" s="87" t="str">
        <f>IF($C12043="","",VLOOKUP($H12043,培训课程清单!$B$2:$J$1700,2,0))</f>
        <v/>
      </c>
      <c r="J12043" s="87" t="str">
        <f>IF($C12043="","",VLOOKUP($H12043,培训课程清单!$B$2:$J$1700,3,0))</f>
        <v/>
      </c>
      <c r="K12043" s="87" t="str">
        <f>IF($H12043="","",VLOOKUP($H12043,培训课程清单!$B$2:$J$1700,4,0))</f>
        <v/>
      </c>
      <c r="L12043" s="29"/>
      <c r="M12043" s="89" t="str">
        <f>IF($H12043="","",VLOOKUP($H12043,培训课程清单!$B$2:$J$1700,7,0))</f>
        <v/>
      </c>
      <c r="N12043" s="87" t="str">
        <f>IF($H12043="","",VLOOKUP($H12043,培训课程清单!$B$2:$J$1700,8,0))</f>
        <v/>
      </c>
      <c r="O12043" s="29"/>
    </row>
    <row r="12044" spans="1:15">
      <c r="A12044" s="87" t="str">
        <f t="shared" si="188"/>
        <v/>
      </c>
      <c r="B12044" s="87" t="str">
        <f>IF(C12044="","",C12044&amp;COUNTIF($C$2:C12044,C12044))</f>
        <v/>
      </c>
      <c r="C12044" s="88"/>
      <c r="D12044" s="87" t="str">
        <f>IF($C12044="","",VLOOKUP($C12044,人员花名册!$B$2:$F$2001,2,0))</f>
        <v/>
      </c>
      <c r="E12044" s="87" t="str">
        <f>IF($C12044="","",VLOOKUP($C12044,人员花名册!$B$2:$F$2001,4,0))</f>
        <v/>
      </c>
      <c r="F12044" s="89" t="str">
        <f>IF($C12044="","",VLOOKUP($C12044,人员花名册!$B$2:$F$2001,5,0))</f>
        <v/>
      </c>
      <c r="G12044" s="29"/>
      <c r="H12044" s="29"/>
      <c r="I12044" s="87" t="str">
        <f>IF($C12044="","",VLOOKUP($H12044,培训课程清单!$B$2:$J$1700,2,0))</f>
        <v/>
      </c>
      <c r="J12044" s="87" t="str">
        <f>IF($C12044="","",VLOOKUP($H12044,培训课程清单!$B$2:$J$1700,3,0))</f>
        <v/>
      </c>
      <c r="K12044" s="87" t="str">
        <f>IF($H12044="","",VLOOKUP($H12044,培训课程清单!$B$2:$J$1700,4,0))</f>
        <v/>
      </c>
      <c r="L12044" s="29"/>
      <c r="M12044" s="89" t="str">
        <f>IF($H12044="","",VLOOKUP($H12044,培训课程清单!$B$2:$J$1700,7,0))</f>
        <v/>
      </c>
      <c r="N12044" s="87" t="str">
        <f>IF($H12044="","",VLOOKUP($H12044,培训课程清单!$B$2:$J$1700,8,0))</f>
        <v/>
      </c>
      <c r="O12044" s="29"/>
    </row>
    <row r="12045" spans="1:15">
      <c r="A12045" s="87" t="str">
        <f t="shared" si="188"/>
        <v/>
      </c>
      <c r="B12045" s="87" t="str">
        <f>IF(C12045="","",C12045&amp;COUNTIF($C$2:C12045,C12045))</f>
        <v/>
      </c>
      <c r="C12045" s="88"/>
      <c r="D12045" s="87" t="str">
        <f>IF($C12045="","",VLOOKUP($C12045,人员花名册!$B$2:$F$2001,2,0))</f>
        <v/>
      </c>
      <c r="E12045" s="87" t="str">
        <f>IF($C12045="","",VLOOKUP($C12045,人员花名册!$B$2:$F$2001,4,0))</f>
        <v/>
      </c>
      <c r="F12045" s="89" t="str">
        <f>IF($C12045="","",VLOOKUP($C12045,人员花名册!$B$2:$F$2001,5,0))</f>
        <v/>
      </c>
      <c r="G12045" s="29"/>
      <c r="H12045" s="29"/>
      <c r="I12045" s="87" t="str">
        <f>IF($C12045="","",VLOOKUP($H12045,培训课程清单!$B$2:$J$1700,2,0))</f>
        <v/>
      </c>
      <c r="J12045" s="87" t="str">
        <f>IF($C12045="","",VLOOKUP($H12045,培训课程清单!$B$2:$J$1700,3,0))</f>
        <v/>
      </c>
      <c r="K12045" s="87" t="str">
        <f>IF($H12045="","",VLOOKUP($H12045,培训课程清单!$B$2:$J$1700,4,0))</f>
        <v/>
      </c>
      <c r="L12045" s="29"/>
      <c r="M12045" s="89" t="str">
        <f>IF($H12045="","",VLOOKUP($H12045,培训课程清单!$B$2:$J$1700,7,0))</f>
        <v/>
      </c>
      <c r="N12045" s="87" t="str">
        <f>IF($H12045="","",VLOOKUP($H12045,培训课程清单!$B$2:$J$1700,8,0))</f>
        <v/>
      </c>
      <c r="O12045" s="29"/>
    </row>
    <row r="12046" spans="1:15">
      <c r="A12046" s="87" t="str">
        <f t="shared" si="188"/>
        <v/>
      </c>
      <c r="B12046" s="87" t="str">
        <f>IF(C12046="","",C12046&amp;COUNTIF($C$2:C12046,C12046))</f>
        <v/>
      </c>
      <c r="C12046" s="88"/>
      <c r="D12046" s="87" t="str">
        <f>IF($C12046="","",VLOOKUP($C12046,人员花名册!$B$2:$F$2001,2,0))</f>
        <v/>
      </c>
      <c r="E12046" s="87" t="str">
        <f>IF($C12046="","",VLOOKUP($C12046,人员花名册!$B$2:$F$2001,4,0))</f>
        <v/>
      </c>
      <c r="F12046" s="89" t="str">
        <f>IF($C12046="","",VLOOKUP($C12046,人员花名册!$B$2:$F$2001,5,0))</f>
        <v/>
      </c>
      <c r="G12046" s="29"/>
      <c r="H12046" s="29"/>
      <c r="I12046" s="87" t="str">
        <f>IF($C12046="","",VLOOKUP($H12046,培训课程清单!$B$2:$J$1700,2,0))</f>
        <v/>
      </c>
      <c r="J12046" s="87" t="str">
        <f>IF($C12046="","",VLOOKUP($H12046,培训课程清单!$B$2:$J$1700,3,0))</f>
        <v/>
      </c>
      <c r="K12046" s="87" t="str">
        <f>IF($H12046="","",VLOOKUP($H12046,培训课程清单!$B$2:$J$1700,4,0))</f>
        <v/>
      </c>
      <c r="L12046" s="29"/>
      <c r="M12046" s="89" t="str">
        <f>IF($H12046="","",VLOOKUP($H12046,培训课程清单!$B$2:$J$1700,7,0))</f>
        <v/>
      </c>
      <c r="N12046" s="87" t="str">
        <f>IF($H12046="","",VLOOKUP($H12046,培训课程清单!$B$2:$J$1700,8,0))</f>
        <v/>
      </c>
      <c r="O12046" s="29"/>
    </row>
    <row r="12047" spans="1:15">
      <c r="A12047" s="87" t="str">
        <f t="shared" si="188"/>
        <v/>
      </c>
      <c r="B12047" s="87" t="str">
        <f>IF(C12047="","",C12047&amp;COUNTIF($C$2:C12047,C12047))</f>
        <v/>
      </c>
      <c r="C12047" s="88"/>
      <c r="D12047" s="87" t="str">
        <f>IF($C12047="","",VLOOKUP($C12047,人员花名册!$B$2:$F$2001,2,0))</f>
        <v/>
      </c>
      <c r="E12047" s="87" t="str">
        <f>IF($C12047="","",VLOOKUP($C12047,人员花名册!$B$2:$F$2001,4,0))</f>
        <v/>
      </c>
      <c r="F12047" s="89" t="str">
        <f>IF($C12047="","",VLOOKUP($C12047,人员花名册!$B$2:$F$2001,5,0))</f>
        <v/>
      </c>
      <c r="G12047" s="29"/>
      <c r="H12047" s="29"/>
      <c r="I12047" s="87" t="str">
        <f>IF($C12047="","",VLOOKUP($H12047,培训课程清单!$B$2:$J$1700,2,0))</f>
        <v/>
      </c>
      <c r="J12047" s="87" t="str">
        <f>IF($C12047="","",VLOOKUP($H12047,培训课程清单!$B$2:$J$1700,3,0))</f>
        <v/>
      </c>
      <c r="K12047" s="87" t="str">
        <f>IF($H12047="","",VLOOKUP($H12047,培训课程清单!$B$2:$J$1700,4,0))</f>
        <v/>
      </c>
      <c r="L12047" s="29"/>
      <c r="M12047" s="89" t="str">
        <f>IF($H12047="","",VLOOKUP($H12047,培训课程清单!$B$2:$J$1700,7,0))</f>
        <v/>
      </c>
      <c r="N12047" s="87" t="str">
        <f>IF($H12047="","",VLOOKUP($H12047,培训课程清单!$B$2:$J$1700,8,0))</f>
        <v/>
      </c>
      <c r="O12047" s="29"/>
    </row>
    <row r="12048" spans="1:15">
      <c r="A12048" s="87" t="str">
        <f t="shared" si="188"/>
        <v/>
      </c>
      <c r="B12048" s="87" t="str">
        <f>IF(C12048="","",C12048&amp;COUNTIF($C$2:C12048,C12048))</f>
        <v/>
      </c>
      <c r="C12048" s="88"/>
      <c r="D12048" s="87" t="str">
        <f>IF($C12048="","",VLOOKUP($C12048,人员花名册!$B$2:$F$2001,2,0))</f>
        <v/>
      </c>
      <c r="E12048" s="87" t="str">
        <f>IF($C12048="","",VLOOKUP($C12048,人员花名册!$B$2:$F$2001,4,0))</f>
        <v/>
      </c>
      <c r="F12048" s="89" t="str">
        <f>IF($C12048="","",VLOOKUP($C12048,人员花名册!$B$2:$F$2001,5,0))</f>
        <v/>
      </c>
      <c r="G12048" s="29"/>
      <c r="H12048" s="29"/>
      <c r="I12048" s="87" t="str">
        <f>IF($C12048="","",VLOOKUP($H12048,培训课程清单!$B$2:$J$1700,2,0))</f>
        <v/>
      </c>
      <c r="J12048" s="87" t="str">
        <f>IF($C12048="","",VLOOKUP($H12048,培训课程清单!$B$2:$J$1700,3,0))</f>
        <v/>
      </c>
      <c r="K12048" s="87" t="str">
        <f>IF($H12048="","",VLOOKUP($H12048,培训课程清单!$B$2:$J$1700,4,0))</f>
        <v/>
      </c>
      <c r="L12048" s="29"/>
      <c r="M12048" s="89" t="str">
        <f>IF($H12048="","",VLOOKUP($H12048,培训课程清单!$B$2:$J$1700,7,0))</f>
        <v/>
      </c>
      <c r="N12048" s="87" t="str">
        <f>IF($H12048="","",VLOOKUP($H12048,培训课程清单!$B$2:$J$1700,8,0))</f>
        <v/>
      </c>
      <c r="O12048" s="29"/>
    </row>
    <row r="12049" spans="1:15">
      <c r="A12049" s="87" t="str">
        <f t="shared" ref="A12049:A12112" si="189">IF(C12048="","",A12048+1)</f>
        <v/>
      </c>
      <c r="B12049" s="87" t="str">
        <f>IF(C12049="","",C12049&amp;COUNTIF($C$2:C12049,C12049))</f>
        <v/>
      </c>
      <c r="C12049" s="88"/>
      <c r="D12049" s="87" t="str">
        <f>IF($C12049="","",VLOOKUP($C12049,人员花名册!$B$2:$F$2001,2,0))</f>
        <v/>
      </c>
      <c r="E12049" s="87" t="str">
        <f>IF($C12049="","",VLOOKUP($C12049,人员花名册!$B$2:$F$2001,4,0))</f>
        <v/>
      </c>
      <c r="F12049" s="89" t="str">
        <f>IF($C12049="","",VLOOKUP($C12049,人员花名册!$B$2:$F$2001,5,0))</f>
        <v/>
      </c>
      <c r="G12049" s="29"/>
      <c r="H12049" s="29"/>
      <c r="I12049" s="87" t="str">
        <f>IF($C12049="","",VLOOKUP($H12049,培训课程清单!$B$2:$J$1700,2,0))</f>
        <v/>
      </c>
      <c r="J12049" s="87" t="str">
        <f>IF($C12049="","",VLOOKUP($H12049,培训课程清单!$B$2:$J$1700,3,0))</f>
        <v/>
      </c>
      <c r="K12049" s="87" t="str">
        <f>IF($H12049="","",VLOOKUP($H12049,培训课程清单!$B$2:$J$1700,4,0))</f>
        <v/>
      </c>
      <c r="L12049" s="29"/>
      <c r="M12049" s="89" t="str">
        <f>IF($H12049="","",VLOOKUP($H12049,培训课程清单!$B$2:$J$1700,7,0))</f>
        <v/>
      </c>
      <c r="N12049" s="87" t="str">
        <f>IF($H12049="","",VLOOKUP($H12049,培训课程清单!$B$2:$J$1700,8,0))</f>
        <v/>
      </c>
      <c r="O12049" s="29"/>
    </row>
    <row r="12050" spans="1:15">
      <c r="A12050" s="87" t="str">
        <f t="shared" si="189"/>
        <v/>
      </c>
      <c r="B12050" s="87" t="str">
        <f>IF(C12050="","",C12050&amp;COUNTIF($C$2:C12050,C12050))</f>
        <v/>
      </c>
      <c r="C12050" s="88"/>
      <c r="D12050" s="87" t="str">
        <f>IF($C12050="","",VLOOKUP($C12050,人员花名册!$B$2:$F$2001,2,0))</f>
        <v/>
      </c>
      <c r="E12050" s="87" t="str">
        <f>IF($C12050="","",VLOOKUP($C12050,人员花名册!$B$2:$F$2001,4,0))</f>
        <v/>
      </c>
      <c r="F12050" s="89" t="str">
        <f>IF($C12050="","",VLOOKUP($C12050,人员花名册!$B$2:$F$2001,5,0))</f>
        <v/>
      </c>
      <c r="G12050" s="29"/>
      <c r="H12050" s="29"/>
      <c r="I12050" s="87" t="str">
        <f>IF($C12050="","",VLOOKUP($H12050,培训课程清单!$B$2:$J$1700,2,0))</f>
        <v/>
      </c>
      <c r="J12050" s="87" t="str">
        <f>IF($C12050="","",VLOOKUP($H12050,培训课程清单!$B$2:$J$1700,3,0))</f>
        <v/>
      </c>
      <c r="K12050" s="87" t="str">
        <f>IF($H12050="","",VLOOKUP($H12050,培训课程清单!$B$2:$J$1700,4,0))</f>
        <v/>
      </c>
      <c r="L12050" s="29"/>
      <c r="M12050" s="89" t="str">
        <f>IF($H12050="","",VLOOKUP($H12050,培训课程清单!$B$2:$J$1700,7,0))</f>
        <v/>
      </c>
      <c r="N12050" s="87" t="str">
        <f>IF($H12050="","",VLOOKUP($H12050,培训课程清单!$B$2:$J$1700,8,0))</f>
        <v/>
      </c>
      <c r="O12050" s="29"/>
    </row>
    <row r="12051" spans="1:15">
      <c r="A12051" s="87" t="str">
        <f t="shared" si="189"/>
        <v/>
      </c>
      <c r="B12051" s="87" t="str">
        <f>IF(C12051="","",C12051&amp;COUNTIF($C$2:C12051,C12051))</f>
        <v/>
      </c>
      <c r="C12051" s="88"/>
      <c r="D12051" s="87" t="str">
        <f>IF($C12051="","",VLOOKUP($C12051,人员花名册!$B$2:$F$2001,2,0))</f>
        <v/>
      </c>
      <c r="E12051" s="87" t="str">
        <f>IF($C12051="","",VLOOKUP($C12051,人员花名册!$B$2:$F$2001,4,0))</f>
        <v/>
      </c>
      <c r="F12051" s="89" t="str">
        <f>IF($C12051="","",VLOOKUP($C12051,人员花名册!$B$2:$F$2001,5,0))</f>
        <v/>
      </c>
      <c r="G12051" s="29"/>
      <c r="H12051" s="29"/>
      <c r="I12051" s="87" t="str">
        <f>IF($C12051="","",VLOOKUP($H12051,培训课程清单!$B$2:$J$1700,2,0))</f>
        <v/>
      </c>
      <c r="J12051" s="87" t="str">
        <f>IF($C12051="","",VLOOKUP($H12051,培训课程清单!$B$2:$J$1700,3,0))</f>
        <v/>
      </c>
      <c r="K12051" s="87" t="str">
        <f>IF($H12051="","",VLOOKUP($H12051,培训课程清单!$B$2:$J$1700,4,0))</f>
        <v/>
      </c>
      <c r="L12051" s="29"/>
      <c r="M12051" s="89" t="str">
        <f>IF($H12051="","",VLOOKUP($H12051,培训课程清单!$B$2:$J$1700,7,0))</f>
        <v/>
      </c>
      <c r="N12051" s="87" t="str">
        <f>IF($H12051="","",VLOOKUP($H12051,培训课程清单!$B$2:$J$1700,8,0))</f>
        <v/>
      </c>
      <c r="O12051" s="29"/>
    </row>
    <row r="12052" spans="1:15">
      <c r="A12052" s="87" t="str">
        <f t="shared" si="189"/>
        <v/>
      </c>
      <c r="B12052" s="87" t="str">
        <f>IF(C12052="","",C12052&amp;COUNTIF($C$2:C12052,C12052))</f>
        <v/>
      </c>
      <c r="C12052" s="88"/>
      <c r="D12052" s="87" t="str">
        <f>IF($C12052="","",VLOOKUP($C12052,人员花名册!$B$2:$F$2001,2,0))</f>
        <v/>
      </c>
      <c r="E12052" s="87" t="str">
        <f>IF($C12052="","",VLOOKUP($C12052,人员花名册!$B$2:$F$2001,4,0))</f>
        <v/>
      </c>
      <c r="F12052" s="89" t="str">
        <f>IF($C12052="","",VLOOKUP($C12052,人员花名册!$B$2:$F$2001,5,0))</f>
        <v/>
      </c>
      <c r="G12052" s="29"/>
      <c r="H12052" s="29"/>
      <c r="I12052" s="87" t="str">
        <f>IF($C12052="","",VLOOKUP($H12052,培训课程清单!$B$2:$J$1700,2,0))</f>
        <v/>
      </c>
      <c r="J12052" s="87" t="str">
        <f>IF($C12052="","",VLOOKUP($H12052,培训课程清单!$B$2:$J$1700,3,0))</f>
        <v/>
      </c>
      <c r="K12052" s="87" t="str">
        <f>IF($H12052="","",VLOOKUP($H12052,培训课程清单!$B$2:$J$1700,4,0))</f>
        <v/>
      </c>
      <c r="L12052" s="29"/>
      <c r="M12052" s="89" t="str">
        <f>IF($H12052="","",VLOOKUP($H12052,培训课程清单!$B$2:$J$1700,7,0))</f>
        <v/>
      </c>
      <c r="N12052" s="87" t="str">
        <f>IF($H12052="","",VLOOKUP($H12052,培训课程清单!$B$2:$J$1700,8,0))</f>
        <v/>
      </c>
      <c r="O12052" s="29"/>
    </row>
    <row r="12053" spans="1:15">
      <c r="A12053" s="87" t="str">
        <f t="shared" si="189"/>
        <v/>
      </c>
      <c r="B12053" s="87" t="str">
        <f>IF(C12053="","",C12053&amp;COUNTIF($C$2:C12053,C12053))</f>
        <v/>
      </c>
      <c r="C12053" s="88"/>
      <c r="D12053" s="87" t="str">
        <f>IF($C12053="","",VLOOKUP($C12053,人员花名册!$B$2:$F$2001,2,0))</f>
        <v/>
      </c>
      <c r="E12053" s="87" t="str">
        <f>IF($C12053="","",VLOOKUP($C12053,人员花名册!$B$2:$F$2001,4,0))</f>
        <v/>
      </c>
      <c r="F12053" s="89" t="str">
        <f>IF($C12053="","",VLOOKUP($C12053,人员花名册!$B$2:$F$2001,5,0))</f>
        <v/>
      </c>
      <c r="G12053" s="29"/>
      <c r="H12053" s="29"/>
      <c r="I12053" s="87" t="str">
        <f>IF($C12053="","",VLOOKUP($H12053,培训课程清单!$B$2:$J$1700,2,0))</f>
        <v/>
      </c>
      <c r="J12053" s="87" t="str">
        <f>IF($C12053="","",VLOOKUP($H12053,培训课程清单!$B$2:$J$1700,3,0))</f>
        <v/>
      </c>
      <c r="K12053" s="87" t="str">
        <f>IF($H12053="","",VLOOKUP($H12053,培训课程清单!$B$2:$J$1700,4,0))</f>
        <v/>
      </c>
      <c r="L12053" s="29"/>
      <c r="M12053" s="89" t="str">
        <f>IF($H12053="","",VLOOKUP($H12053,培训课程清单!$B$2:$J$1700,7,0))</f>
        <v/>
      </c>
      <c r="N12053" s="87" t="str">
        <f>IF($H12053="","",VLOOKUP($H12053,培训课程清单!$B$2:$J$1700,8,0))</f>
        <v/>
      </c>
      <c r="O12053" s="29"/>
    </row>
    <row r="12054" spans="1:15">
      <c r="A12054" s="87" t="str">
        <f t="shared" si="189"/>
        <v/>
      </c>
      <c r="B12054" s="87" t="str">
        <f>IF(C12054="","",C12054&amp;COUNTIF($C$2:C12054,C12054))</f>
        <v/>
      </c>
      <c r="C12054" s="88"/>
      <c r="D12054" s="87" t="str">
        <f>IF($C12054="","",VLOOKUP($C12054,人员花名册!$B$2:$F$2001,2,0))</f>
        <v/>
      </c>
      <c r="E12054" s="87" t="str">
        <f>IF($C12054="","",VLOOKUP($C12054,人员花名册!$B$2:$F$2001,4,0))</f>
        <v/>
      </c>
      <c r="F12054" s="89" t="str">
        <f>IF($C12054="","",VLOOKUP($C12054,人员花名册!$B$2:$F$2001,5,0))</f>
        <v/>
      </c>
      <c r="G12054" s="29"/>
      <c r="H12054" s="29"/>
      <c r="I12054" s="87" t="str">
        <f>IF($C12054="","",VLOOKUP($H12054,培训课程清单!$B$2:$J$1700,2,0))</f>
        <v/>
      </c>
      <c r="J12054" s="87" t="str">
        <f>IF($C12054="","",VLOOKUP($H12054,培训课程清单!$B$2:$J$1700,3,0))</f>
        <v/>
      </c>
      <c r="K12054" s="87" t="str">
        <f>IF($H12054="","",VLOOKUP($H12054,培训课程清单!$B$2:$J$1700,4,0))</f>
        <v/>
      </c>
      <c r="L12054" s="29"/>
      <c r="M12054" s="89" t="str">
        <f>IF($H12054="","",VLOOKUP($H12054,培训课程清单!$B$2:$J$1700,7,0))</f>
        <v/>
      </c>
      <c r="N12054" s="87" t="str">
        <f>IF($H12054="","",VLOOKUP($H12054,培训课程清单!$B$2:$J$1700,8,0))</f>
        <v/>
      </c>
      <c r="O12054" s="29"/>
    </row>
    <row r="12055" spans="1:15">
      <c r="A12055" s="87" t="str">
        <f t="shared" si="189"/>
        <v/>
      </c>
      <c r="B12055" s="87" t="str">
        <f>IF(C12055="","",C12055&amp;COUNTIF($C$2:C12055,C12055))</f>
        <v/>
      </c>
      <c r="C12055" s="88"/>
      <c r="D12055" s="87" t="str">
        <f>IF($C12055="","",VLOOKUP($C12055,人员花名册!$B$2:$F$2001,2,0))</f>
        <v/>
      </c>
      <c r="E12055" s="87" t="str">
        <f>IF($C12055="","",VLOOKUP($C12055,人员花名册!$B$2:$F$2001,4,0))</f>
        <v/>
      </c>
      <c r="F12055" s="89" t="str">
        <f>IF($C12055="","",VLOOKUP($C12055,人员花名册!$B$2:$F$2001,5,0))</f>
        <v/>
      </c>
      <c r="G12055" s="29"/>
      <c r="H12055" s="29"/>
      <c r="I12055" s="87" t="str">
        <f>IF($C12055="","",VLOOKUP($H12055,培训课程清单!$B$2:$J$1700,2,0))</f>
        <v/>
      </c>
      <c r="J12055" s="87" t="str">
        <f>IF($C12055="","",VLOOKUP($H12055,培训课程清单!$B$2:$J$1700,3,0))</f>
        <v/>
      </c>
      <c r="K12055" s="87" t="str">
        <f>IF($H12055="","",VLOOKUP($H12055,培训课程清单!$B$2:$J$1700,4,0))</f>
        <v/>
      </c>
      <c r="L12055" s="29"/>
      <c r="M12055" s="89" t="str">
        <f>IF($H12055="","",VLOOKUP($H12055,培训课程清单!$B$2:$J$1700,7,0))</f>
        <v/>
      </c>
      <c r="N12055" s="87" t="str">
        <f>IF($H12055="","",VLOOKUP($H12055,培训课程清单!$B$2:$J$1700,8,0))</f>
        <v/>
      </c>
      <c r="O12055" s="29"/>
    </row>
    <row r="12056" spans="1:15">
      <c r="A12056" s="87" t="str">
        <f t="shared" si="189"/>
        <v/>
      </c>
      <c r="B12056" s="87" t="str">
        <f>IF(C12056="","",C12056&amp;COUNTIF($C$2:C12056,C12056))</f>
        <v/>
      </c>
      <c r="C12056" s="88"/>
      <c r="D12056" s="87" t="str">
        <f>IF($C12056="","",VLOOKUP($C12056,人员花名册!$B$2:$F$2001,2,0))</f>
        <v/>
      </c>
      <c r="E12056" s="87" t="str">
        <f>IF($C12056="","",VLOOKUP($C12056,人员花名册!$B$2:$F$2001,4,0))</f>
        <v/>
      </c>
      <c r="F12056" s="89" t="str">
        <f>IF($C12056="","",VLOOKUP($C12056,人员花名册!$B$2:$F$2001,5,0))</f>
        <v/>
      </c>
      <c r="G12056" s="29"/>
      <c r="H12056" s="29"/>
      <c r="I12056" s="87" t="str">
        <f>IF($C12056="","",VLOOKUP($H12056,培训课程清单!$B$2:$J$1700,2,0))</f>
        <v/>
      </c>
      <c r="J12056" s="87" t="str">
        <f>IF($C12056="","",VLOOKUP($H12056,培训课程清单!$B$2:$J$1700,3,0))</f>
        <v/>
      </c>
      <c r="K12056" s="87" t="str">
        <f>IF($H12056="","",VLOOKUP($H12056,培训课程清单!$B$2:$J$1700,4,0))</f>
        <v/>
      </c>
      <c r="L12056" s="29"/>
      <c r="M12056" s="89" t="str">
        <f>IF($H12056="","",VLOOKUP($H12056,培训课程清单!$B$2:$J$1700,7,0))</f>
        <v/>
      </c>
      <c r="N12056" s="87" t="str">
        <f>IF($H12056="","",VLOOKUP($H12056,培训课程清单!$B$2:$J$1700,8,0))</f>
        <v/>
      </c>
      <c r="O12056" s="29"/>
    </row>
    <row r="12057" spans="1:15">
      <c r="A12057" s="87" t="str">
        <f t="shared" si="189"/>
        <v/>
      </c>
      <c r="B12057" s="87" t="str">
        <f>IF(C12057="","",C12057&amp;COUNTIF($C$2:C12057,C12057))</f>
        <v/>
      </c>
      <c r="C12057" s="88"/>
      <c r="D12057" s="87" t="str">
        <f>IF($C12057="","",VLOOKUP($C12057,人员花名册!$B$2:$F$2001,2,0))</f>
        <v/>
      </c>
      <c r="E12057" s="87" t="str">
        <f>IF($C12057="","",VLOOKUP($C12057,人员花名册!$B$2:$F$2001,4,0))</f>
        <v/>
      </c>
      <c r="F12057" s="89" t="str">
        <f>IF($C12057="","",VLOOKUP($C12057,人员花名册!$B$2:$F$2001,5,0))</f>
        <v/>
      </c>
      <c r="G12057" s="29"/>
      <c r="H12057" s="29"/>
      <c r="I12057" s="87" t="str">
        <f>IF($C12057="","",VLOOKUP($H12057,培训课程清单!$B$2:$J$1700,2,0))</f>
        <v/>
      </c>
      <c r="J12057" s="87" t="str">
        <f>IF($C12057="","",VLOOKUP($H12057,培训课程清单!$B$2:$J$1700,3,0))</f>
        <v/>
      </c>
      <c r="K12057" s="87" t="str">
        <f>IF($H12057="","",VLOOKUP($H12057,培训课程清单!$B$2:$J$1700,4,0))</f>
        <v/>
      </c>
      <c r="L12057" s="29"/>
      <c r="M12057" s="89" t="str">
        <f>IF($H12057="","",VLOOKUP($H12057,培训课程清单!$B$2:$J$1700,7,0))</f>
        <v/>
      </c>
      <c r="N12057" s="87" t="str">
        <f>IF($H12057="","",VLOOKUP($H12057,培训课程清单!$B$2:$J$1700,8,0))</f>
        <v/>
      </c>
      <c r="O12057" s="29"/>
    </row>
    <row r="12058" spans="1:15">
      <c r="A12058" s="87" t="str">
        <f t="shared" si="189"/>
        <v/>
      </c>
      <c r="B12058" s="87" t="str">
        <f>IF(C12058="","",C12058&amp;COUNTIF($C$2:C12058,C12058))</f>
        <v/>
      </c>
      <c r="C12058" s="88"/>
      <c r="D12058" s="87" t="str">
        <f>IF($C12058="","",VLOOKUP($C12058,人员花名册!$B$2:$F$2001,2,0))</f>
        <v/>
      </c>
      <c r="E12058" s="87" t="str">
        <f>IF($C12058="","",VLOOKUP($C12058,人员花名册!$B$2:$F$2001,4,0))</f>
        <v/>
      </c>
      <c r="F12058" s="89" t="str">
        <f>IF($C12058="","",VLOOKUP($C12058,人员花名册!$B$2:$F$2001,5,0))</f>
        <v/>
      </c>
      <c r="G12058" s="29"/>
      <c r="H12058" s="29"/>
      <c r="I12058" s="87" t="str">
        <f>IF($C12058="","",VLOOKUP($H12058,培训课程清单!$B$2:$J$1700,2,0))</f>
        <v/>
      </c>
      <c r="J12058" s="87" t="str">
        <f>IF($C12058="","",VLOOKUP($H12058,培训课程清单!$B$2:$J$1700,3,0))</f>
        <v/>
      </c>
      <c r="K12058" s="87" t="str">
        <f>IF($H12058="","",VLOOKUP($H12058,培训课程清单!$B$2:$J$1700,4,0))</f>
        <v/>
      </c>
      <c r="L12058" s="29"/>
      <c r="M12058" s="89" t="str">
        <f>IF($H12058="","",VLOOKUP($H12058,培训课程清单!$B$2:$J$1700,7,0))</f>
        <v/>
      </c>
      <c r="N12058" s="87" t="str">
        <f>IF($H12058="","",VLOOKUP($H12058,培训课程清单!$B$2:$J$1700,8,0))</f>
        <v/>
      </c>
      <c r="O12058" s="29"/>
    </row>
    <row r="12059" spans="1:15">
      <c r="A12059" s="87" t="str">
        <f t="shared" si="189"/>
        <v/>
      </c>
      <c r="B12059" s="87" t="str">
        <f>IF(C12059="","",C12059&amp;COUNTIF($C$2:C12059,C12059))</f>
        <v/>
      </c>
      <c r="C12059" s="88"/>
      <c r="D12059" s="87" t="str">
        <f>IF($C12059="","",VLOOKUP($C12059,人员花名册!$B$2:$F$2001,2,0))</f>
        <v/>
      </c>
      <c r="E12059" s="87" t="str">
        <f>IF($C12059="","",VLOOKUP($C12059,人员花名册!$B$2:$F$2001,4,0))</f>
        <v/>
      </c>
      <c r="F12059" s="89" t="str">
        <f>IF($C12059="","",VLOOKUP($C12059,人员花名册!$B$2:$F$2001,5,0))</f>
        <v/>
      </c>
      <c r="G12059" s="29"/>
      <c r="H12059" s="29"/>
      <c r="I12059" s="87" t="str">
        <f>IF($C12059="","",VLOOKUP($H12059,培训课程清单!$B$2:$J$1700,2,0))</f>
        <v/>
      </c>
      <c r="J12059" s="87" t="str">
        <f>IF($C12059="","",VLOOKUP($H12059,培训课程清单!$B$2:$J$1700,3,0))</f>
        <v/>
      </c>
      <c r="K12059" s="87" t="str">
        <f>IF($H12059="","",VLOOKUP($H12059,培训课程清单!$B$2:$J$1700,4,0))</f>
        <v/>
      </c>
      <c r="L12059" s="29"/>
      <c r="M12059" s="89" t="str">
        <f>IF($H12059="","",VLOOKUP($H12059,培训课程清单!$B$2:$J$1700,7,0))</f>
        <v/>
      </c>
      <c r="N12059" s="87" t="str">
        <f>IF($H12059="","",VLOOKUP($H12059,培训课程清单!$B$2:$J$1700,8,0))</f>
        <v/>
      </c>
      <c r="O12059" s="29"/>
    </row>
    <row r="12060" spans="1:15">
      <c r="A12060" s="87" t="str">
        <f t="shared" si="189"/>
        <v/>
      </c>
      <c r="B12060" s="87" t="str">
        <f>IF(C12060="","",C12060&amp;COUNTIF($C$2:C12060,C12060))</f>
        <v/>
      </c>
      <c r="C12060" s="88"/>
      <c r="D12060" s="87" t="str">
        <f>IF($C12060="","",VLOOKUP($C12060,人员花名册!$B$2:$F$2001,2,0))</f>
        <v/>
      </c>
      <c r="E12060" s="87" t="str">
        <f>IF($C12060="","",VLOOKUP($C12060,人员花名册!$B$2:$F$2001,4,0))</f>
        <v/>
      </c>
      <c r="F12060" s="89" t="str">
        <f>IF($C12060="","",VLOOKUP($C12060,人员花名册!$B$2:$F$2001,5,0))</f>
        <v/>
      </c>
      <c r="G12060" s="29"/>
      <c r="H12060" s="29"/>
      <c r="I12060" s="87" t="str">
        <f>IF($C12060="","",VLOOKUP($H12060,培训课程清单!$B$2:$J$1700,2,0))</f>
        <v/>
      </c>
      <c r="J12060" s="87" t="str">
        <f>IF($C12060="","",VLOOKUP($H12060,培训课程清单!$B$2:$J$1700,3,0))</f>
        <v/>
      </c>
      <c r="K12060" s="87" t="str">
        <f>IF($H12060="","",VLOOKUP($H12060,培训课程清单!$B$2:$J$1700,4,0))</f>
        <v/>
      </c>
      <c r="L12060" s="29"/>
      <c r="M12060" s="89" t="str">
        <f>IF($H12060="","",VLOOKUP($H12060,培训课程清单!$B$2:$J$1700,7,0))</f>
        <v/>
      </c>
      <c r="N12060" s="87" t="str">
        <f>IF($H12060="","",VLOOKUP($H12060,培训课程清单!$B$2:$J$1700,8,0))</f>
        <v/>
      </c>
      <c r="O12060" s="29"/>
    </row>
    <row r="12061" spans="1:15">
      <c r="A12061" s="87" t="str">
        <f t="shared" si="189"/>
        <v/>
      </c>
      <c r="B12061" s="87" t="str">
        <f>IF(C12061="","",C12061&amp;COUNTIF($C$2:C12061,C12061))</f>
        <v/>
      </c>
      <c r="C12061" s="88"/>
      <c r="D12061" s="87" t="str">
        <f>IF($C12061="","",VLOOKUP($C12061,人员花名册!$B$2:$F$2001,2,0))</f>
        <v/>
      </c>
      <c r="E12061" s="87" t="str">
        <f>IF($C12061="","",VLOOKUP($C12061,人员花名册!$B$2:$F$2001,4,0))</f>
        <v/>
      </c>
      <c r="F12061" s="89" t="str">
        <f>IF($C12061="","",VLOOKUP($C12061,人员花名册!$B$2:$F$2001,5,0))</f>
        <v/>
      </c>
      <c r="G12061" s="29"/>
      <c r="H12061" s="29"/>
      <c r="I12061" s="87" t="str">
        <f>IF($C12061="","",VLOOKUP($H12061,培训课程清单!$B$2:$J$1700,2,0))</f>
        <v/>
      </c>
      <c r="J12061" s="87" t="str">
        <f>IF($C12061="","",VLOOKUP($H12061,培训课程清单!$B$2:$J$1700,3,0))</f>
        <v/>
      </c>
      <c r="K12061" s="87" t="str">
        <f>IF($H12061="","",VLOOKUP($H12061,培训课程清单!$B$2:$J$1700,4,0))</f>
        <v/>
      </c>
      <c r="L12061" s="29"/>
      <c r="M12061" s="89" t="str">
        <f>IF($H12061="","",VLOOKUP($H12061,培训课程清单!$B$2:$J$1700,7,0))</f>
        <v/>
      </c>
      <c r="N12061" s="87" t="str">
        <f>IF($H12061="","",VLOOKUP($H12061,培训课程清单!$B$2:$J$1700,8,0))</f>
        <v/>
      </c>
      <c r="O12061" s="29"/>
    </row>
    <row r="12062" spans="1:15">
      <c r="A12062" s="87" t="str">
        <f t="shared" si="189"/>
        <v/>
      </c>
      <c r="B12062" s="87" t="str">
        <f>IF(C12062="","",C12062&amp;COUNTIF($C$2:C12062,C12062))</f>
        <v/>
      </c>
      <c r="C12062" s="88"/>
      <c r="D12062" s="87" t="str">
        <f>IF($C12062="","",VLOOKUP($C12062,人员花名册!$B$2:$F$2001,2,0))</f>
        <v/>
      </c>
      <c r="E12062" s="87" t="str">
        <f>IF($C12062="","",VLOOKUP($C12062,人员花名册!$B$2:$F$2001,4,0))</f>
        <v/>
      </c>
      <c r="F12062" s="89" t="str">
        <f>IF($C12062="","",VLOOKUP($C12062,人员花名册!$B$2:$F$2001,5,0))</f>
        <v/>
      </c>
      <c r="G12062" s="29"/>
      <c r="H12062" s="29"/>
      <c r="I12062" s="87" t="str">
        <f>IF($C12062="","",VLOOKUP($H12062,培训课程清单!$B$2:$J$1700,2,0))</f>
        <v/>
      </c>
      <c r="J12062" s="87" t="str">
        <f>IF($C12062="","",VLOOKUP($H12062,培训课程清单!$B$2:$J$1700,3,0))</f>
        <v/>
      </c>
      <c r="K12062" s="87" t="str">
        <f>IF($H12062="","",VLOOKUP($H12062,培训课程清单!$B$2:$J$1700,4,0))</f>
        <v/>
      </c>
      <c r="L12062" s="29"/>
      <c r="M12062" s="89" t="str">
        <f>IF($H12062="","",VLOOKUP($H12062,培训课程清单!$B$2:$J$1700,7,0))</f>
        <v/>
      </c>
      <c r="N12062" s="87" t="str">
        <f>IF($H12062="","",VLOOKUP($H12062,培训课程清单!$B$2:$J$1700,8,0))</f>
        <v/>
      </c>
      <c r="O12062" s="29"/>
    </row>
    <row r="12063" spans="1:15">
      <c r="A12063" s="87" t="str">
        <f t="shared" si="189"/>
        <v/>
      </c>
      <c r="B12063" s="87" t="str">
        <f>IF(C12063="","",C12063&amp;COUNTIF($C$2:C12063,C12063))</f>
        <v/>
      </c>
      <c r="C12063" s="88"/>
      <c r="D12063" s="87" t="str">
        <f>IF($C12063="","",VLOOKUP($C12063,人员花名册!$B$2:$F$2001,2,0))</f>
        <v/>
      </c>
      <c r="E12063" s="87" t="str">
        <f>IF($C12063="","",VLOOKUP($C12063,人员花名册!$B$2:$F$2001,4,0))</f>
        <v/>
      </c>
      <c r="F12063" s="89" t="str">
        <f>IF($C12063="","",VLOOKUP($C12063,人员花名册!$B$2:$F$2001,5,0))</f>
        <v/>
      </c>
      <c r="G12063" s="29"/>
      <c r="H12063" s="29"/>
      <c r="I12063" s="87" t="str">
        <f>IF($C12063="","",VLOOKUP($H12063,培训课程清单!$B$2:$J$1700,2,0))</f>
        <v/>
      </c>
      <c r="J12063" s="87" t="str">
        <f>IF($C12063="","",VLOOKUP($H12063,培训课程清单!$B$2:$J$1700,3,0))</f>
        <v/>
      </c>
      <c r="K12063" s="87" t="str">
        <f>IF($H12063="","",VLOOKUP($H12063,培训课程清单!$B$2:$J$1700,4,0))</f>
        <v/>
      </c>
      <c r="L12063" s="29"/>
      <c r="M12063" s="89" t="str">
        <f>IF($H12063="","",VLOOKUP($H12063,培训课程清单!$B$2:$J$1700,7,0))</f>
        <v/>
      </c>
      <c r="N12063" s="87" t="str">
        <f>IF($H12063="","",VLOOKUP($H12063,培训课程清单!$B$2:$J$1700,8,0))</f>
        <v/>
      </c>
      <c r="O12063" s="29"/>
    </row>
    <row r="12064" spans="1:15">
      <c r="A12064" s="87" t="str">
        <f t="shared" si="189"/>
        <v/>
      </c>
      <c r="B12064" s="87" t="str">
        <f>IF(C12064="","",C12064&amp;COUNTIF($C$2:C12064,C12064))</f>
        <v/>
      </c>
      <c r="C12064" s="88"/>
      <c r="D12064" s="87" t="str">
        <f>IF($C12064="","",VLOOKUP($C12064,人员花名册!$B$2:$F$2001,2,0))</f>
        <v/>
      </c>
      <c r="E12064" s="87" t="str">
        <f>IF($C12064="","",VLOOKUP($C12064,人员花名册!$B$2:$F$2001,4,0))</f>
        <v/>
      </c>
      <c r="F12064" s="89" t="str">
        <f>IF($C12064="","",VLOOKUP($C12064,人员花名册!$B$2:$F$2001,5,0))</f>
        <v/>
      </c>
      <c r="G12064" s="29"/>
      <c r="H12064" s="29"/>
      <c r="I12064" s="87" t="str">
        <f>IF($C12064="","",VLOOKUP($H12064,培训课程清单!$B$2:$J$1700,2,0))</f>
        <v/>
      </c>
      <c r="J12064" s="87" t="str">
        <f>IF($C12064="","",VLOOKUP($H12064,培训课程清单!$B$2:$J$1700,3,0))</f>
        <v/>
      </c>
      <c r="K12064" s="87" t="str">
        <f>IF($H12064="","",VLOOKUP($H12064,培训课程清单!$B$2:$J$1700,4,0))</f>
        <v/>
      </c>
      <c r="L12064" s="29"/>
      <c r="M12064" s="89" t="str">
        <f>IF($H12064="","",VLOOKUP($H12064,培训课程清单!$B$2:$J$1700,7,0))</f>
        <v/>
      </c>
      <c r="N12064" s="87" t="str">
        <f>IF($H12064="","",VLOOKUP($H12064,培训课程清单!$B$2:$J$1700,8,0))</f>
        <v/>
      </c>
      <c r="O12064" s="29"/>
    </row>
    <row r="12065" spans="1:15">
      <c r="A12065" s="87" t="str">
        <f t="shared" si="189"/>
        <v/>
      </c>
      <c r="B12065" s="87" t="str">
        <f>IF(C12065="","",C12065&amp;COUNTIF($C$2:C12065,C12065))</f>
        <v/>
      </c>
      <c r="C12065" s="88"/>
      <c r="D12065" s="87" t="str">
        <f>IF($C12065="","",VLOOKUP($C12065,人员花名册!$B$2:$F$2001,2,0))</f>
        <v/>
      </c>
      <c r="E12065" s="87" t="str">
        <f>IF($C12065="","",VLOOKUP($C12065,人员花名册!$B$2:$F$2001,4,0))</f>
        <v/>
      </c>
      <c r="F12065" s="89" t="str">
        <f>IF($C12065="","",VLOOKUP($C12065,人员花名册!$B$2:$F$2001,5,0))</f>
        <v/>
      </c>
      <c r="G12065" s="29"/>
      <c r="H12065" s="29"/>
      <c r="I12065" s="87" t="str">
        <f>IF($C12065="","",VLOOKUP($H12065,培训课程清单!$B$2:$J$1700,2,0))</f>
        <v/>
      </c>
      <c r="J12065" s="87" t="str">
        <f>IF($C12065="","",VLOOKUP($H12065,培训课程清单!$B$2:$J$1700,3,0))</f>
        <v/>
      </c>
      <c r="K12065" s="87" t="str">
        <f>IF($H12065="","",VLOOKUP($H12065,培训课程清单!$B$2:$J$1700,4,0))</f>
        <v/>
      </c>
      <c r="L12065" s="29"/>
      <c r="M12065" s="89" t="str">
        <f>IF($H12065="","",VLOOKUP($H12065,培训课程清单!$B$2:$J$1700,7,0))</f>
        <v/>
      </c>
      <c r="N12065" s="87" t="str">
        <f>IF($H12065="","",VLOOKUP($H12065,培训课程清单!$B$2:$J$1700,8,0))</f>
        <v/>
      </c>
      <c r="O12065" s="29"/>
    </row>
    <row r="12066" spans="1:15">
      <c r="A12066" s="87" t="str">
        <f t="shared" si="189"/>
        <v/>
      </c>
      <c r="B12066" s="87" t="str">
        <f>IF(C12066="","",C12066&amp;COUNTIF($C$2:C12066,C12066))</f>
        <v/>
      </c>
      <c r="C12066" s="88"/>
      <c r="D12066" s="87" t="str">
        <f>IF($C12066="","",VLOOKUP($C12066,人员花名册!$B$2:$F$2001,2,0))</f>
        <v/>
      </c>
      <c r="E12066" s="87" t="str">
        <f>IF($C12066="","",VLOOKUP($C12066,人员花名册!$B$2:$F$2001,4,0))</f>
        <v/>
      </c>
      <c r="F12066" s="89" t="str">
        <f>IF($C12066="","",VLOOKUP($C12066,人员花名册!$B$2:$F$2001,5,0))</f>
        <v/>
      </c>
      <c r="G12066" s="29"/>
      <c r="H12066" s="29"/>
      <c r="I12066" s="87" t="str">
        <f>IF($C12066="","",VLOOKUP($H12066,培训课程清单!$B$2:$J$1700,2,0))</f>
        <v/>
      </c>
      <c r="J12066" s="87" t="str">
        <f>IF($C12066="","",VLOOKUP($H12066,培训课程清单!$B$2:$J$1700,3,0))</f>
        <v/>
      </c>
      <c r="K12066" s="87" t="str">
        <f>IF($H12066="","",VLOOKUP($H12066,培训课程清单!$B$2:$J$1700,4,0))</f>
        <v/>
      </c>
      <c r="L12066" s="29"/>
      <c r="M12066" s="89" t="str">
        <f>IF($H12066="","",VLOOKUP($H12066,培训课程清单!$B$2:$J$1700,7,0))</f>
        <v/>
      </c>
      <c r="N12066" s="87" t="str">
        <f>IF($H12066="","",VLOOKUP($H12066,培训课程清单!$B$2:$J$1700,8,0))</f>
        <v/>
      </c>
      <c r="O12066" s="29"/>
    </row>
    <row r="12067" spans="1:15">
      <c r="A12067" s="87" t="str">
        <f t="shared" si="189"/>
        <v/>
      </c>
      <c r="B12067" s="87" t="str">
        <f>IF(C12067="","",C12067&amp;COUNTIF($C$2:C12067,C12067))</f>
        <v/>
      </c>
      <c r="C12067" s="88"/>
      <c r="D12067" s="87" t="str">
        <f>IF($C12067="","",VLOOKUP($C12067,人员花名册!$B$2:$F$2001,2,0))</f>
        <v/>
      </c>
      <c r="E12067" s="87" t="str">
        <f>IF($C12067="","",VLOOKUP($C12067,人员花名册!$B$2:$F$2001,4,0))</f>
        <v/>
      </c>
      <c r="F12067" s="89" t="str">
        <f>IF($C12067="","",VLOOKUP($C12067,人员花名册!$B$2:$F$2001,5,0))</f>
        <v/>
      </c>
      <c r="G12067" s="29"/>
      <c r="H12067" s="29"/>
      <c r="I12067" s="87" t="str">
        <f>IF($C12067="","",VLOOKUP($H12067,培训课程清单!$B$2:$J$1700,2,0))</f>
        <v/>
      </c>
      <c r="J12067" s="87" t="str">
        <f>IF($C12067="","",VLOOKUP($H12067,培训课程清单!$B$2:$J$1700,3,0))</f>
        <v/>
      </c>
      <c r="K12067" s="87" t="str">
        <f>IF($H12067="","",VLOOKUP($H12067,培训课程清单!$B$2:$J$1700,4,0))</f>
        <v/>
      </c>
      <c r="L12067" s="29"/>
      <c r="M12067" s="89" t="str">
        <f>IF($H12067="","",VLOOKUP($H12067,培训课程清单!$B$2:$J$1700,7,0))</f>
        <v/>
      </c>
      <c r="N12067" s="87" t="str">
        <f>IF($H12067="","",VLOOKUP($H12067,培训课程清单!$B$2:$J$1700,8,0))</f>
        <v/>
      </c>
      <c r="O12067" s="29"/>
    </row>
    <row r="12068" spans="1:15">
      <c r="A12068" s="87" t="str">
        <f t="shared" si="189"/>
        <v/>
      </c>
      <c r="B12068" s="87" t="str">
        <f>IF(C12068="","",C12068&amp;COUNTIF($C$2:C12068,C12068))</f>
        <v/>
      </c>
      <c r="C12068" s="88"/>
      <c r="D12068" s="87" t="str">
        <f>IF($C12068="","",VLOOKUP($C12068,人员花名册!$B$2:$F$2001,2,0))</f>
        <v/>
      </c>
      <c r="E12068" s="87" t="str">
        <f>IF($C12068="","",VLOOKUP($C12068,人员花名册!$B$2:$F$2001,4,0))</f>
        <v/>
      </c>
      <c r="F12068" s="89" t="str">
        <f>IF($C12068="","",VLOOKUP($C12068,人员花名册!$B$2:$F$2001,5,0))</f>
        <v/>
      </c>
      <c r="G12068" s="29"/>
      <c r="H12068" s="29"/>
      <c r="I12068" s="87" t="str">
        <f>IF($C12068="","",VLOOKUP($H12068,培训课程清单!$B$2:$J$1700,2,0))</f>
        <v/>
      </c>
      <c r="J12068" s="87" t="str">
        <f>IF($C12068="","",VLOOKUP($H12068,培训课程清单!$B$2:$J$1700,3,0))</f>
        <v/>
      </c>
      <c r="K12068" s="87" t="str">
        <f>IF($H12068="","",VLOOKUP($H12068,培训课程清单!$B$2:$J$1700,4,0))</f>
        <v/>
      </c>
      <c r="L12068" s="29"/>
      <c r="M12068" s="89" t="str">
        <f>IF($H12068="","",VLOOKUP($H12068,培训课程清单!$B$2:$J$1700,7,0))</f>
        <v/>
      </c>
      <c r="N12068" s="87" t="str">
        <f>IF($H12068="","",VLOOKUP($H12068,培训课程清单!$B$2:$J$1700,8,0))</f>
        <v/>
      </c>
      <c r="O12068" s="29"/>
    </row>
    <row r="12069" spans="1:15">
      <c r="A12069" s="87" t="str">
        <f t="shared" si="189"/>
        <v/>
      </c>
      <c r="B12069" s="87" t="str">
        <f>IF(C12069="","",C12069&amp;COUNTIF($C$2:C12069,C12069))</f>
        <v/>
      </c>
      <c r="C12069" s="88"/>
      <c r="D12069" s="87" t="str">
        <f>IF($C12069="","",VLOOKUP($C12069,人员花名册!$B$2:$F$2001,2,0))</f>
        <v/>
      </c>
      <c r="E12069" s="87" t="str">
        <f>IF($C12069="","",VLOOKUP($C12069,人员花名册!$B$2:$F$2001,4,0))</f>
        <v/>
      </c>
      <c r="F12069" s="89" t="str">
        <f>IF($C12069="","",VLOOKUP($C12069,人员花名册!$B$2:$F$2001,5,0))</f>
        <v/>
      </c>
      <c r="G12069" s="29"/>
      <c r="H12069" s="29"/>
      <c r="I12069" s="87" t="str">
        <f>IF($C12069="","",VLOOKUP($H12069,培训课程清单!$B$2:$J$1700,2,0))</f>
        <v/>
      </c>
      <c r="J12069" s="87" t="str">
        <f>IF($C12069="","",VLOOKUP($H12069,培训课程清单!$B$2:$J$1700,3,0))</f>
        <v/>
      </c>
      <c r="K12069" s="87" t="str">
        <f>IF($H12069="","",VLOOKUP($H12069,培训课程清单!$B$2:$J$1700,4,0))</f>
        <v/>
      </c>
      <c r="L12069" s="29"/>
      <c r="M12069" s="89" t="str">
        <f>IF($H12069="","",VLOOKUP($H12069,培训课程清单!$B$2:$J$1700,7,0))</f>
        <v/>
      </c>
      <c r="N12069" s="87" t="str">
        <f>IF($H12069="","",VLOOKUP($H12069,培训课程清单!$B$2:$J$1700,8,0))</f>
        <v/>
      </c>
      <c r="O12069" s="29"/>
    </row>
    <row r="12070" spans="1:15">
      <c r="A12070" s="87" t="str">
        <f t="shared" si="189"/>
        <v/>
      </c>
      <c r="B12070" s="87" t="str">
        <f>IF(C12070="","",C12070&amp;COUNTIF($C$2:C12070,C12070))</f>
        <v/>
      </c>
      <c r="C12070" s="88"/>
      <c r="D12070" s="87" t="str">
        <f>IF($C12070="","",VLOOKUP($C12070,人员花名册!$B$2:$F$2001,2,0))</f>
        <v/>
      </c>
      <c r="E12070" s="87" t="str">
        <f>IF($C12070="","",VLOOKUP($C12070,人员花名册!$B$2:$F$2001,4,0))</f>
        <v/>
      </c>
      <c r="F12070" s="89" t="str">
        <f>IF($C12070="","",VLOOKUP($C12070,人员花名册!$B$2:$F$2001,5,0))</f>
        <v/>
      </c>
      <c r="G12070" s="29"/>
      <c r="H12070" s="29"/>
      <c r="I12070" s="87" t="str">
        <f>IF($C12070="","",VLOOKUP($H12070,培训课程清单!$B$2:$J$1700,2,0))</f>
        <v/>
      </c>
      <c r="J12070" s="87" t="str">
        <f>IF($C12070="","",VLOOKUP($H12070,培训课程清单!$B$2:$J$1700,3,0))</f>
        <v/>
      </c>
      <c r="K12070" s="87" t="str">
        <f>IF($H12070="","",VLOOKUP($H12070,培训课程清单!$B$2:$J$1700,4,0))</f>
        <v/>
      </c>
      <c r="L12070" s="29"/>
      <c r="M12070" s="89" t="str">
        <f>IF($H12070="","",VLOOKUP($H12070,培训课程清单!$B$2:$J$1700,7,0))</f>
        <v/>
      </c>
      <c r="N12070" s="87" t="str">
        <f>IF($H12070="","",VLOOKUP($H12070,培训课程清单!$B$2:$J$1700,8,0))</f>
        <v/>
      </c>
      <c r="O12070" s="29"/>
    </row>
    <row r="12071" spans="1:15">
      <c r="A12071" s="87" t="str">
        <f t="shared" si="189"/>
        <v/>
      </c>
      <c r="B12071" s="87" t="str">
        <f>IF(C12071="","",C12071&amp;COUNTIF($C$2:C12071,C12071))</f>
        <v/>
      </c>
      <c r="C12071" s="88"/>
      <c r="D12071" s="87" t="str">
        <f>IF($C12071="","",VLOOKUP($C12071,人员花名册!$B$2:$F$2001,2,0))</f>
        <v/>
      </c>
      <c r="E12071" s="87" t="str">
        <f>IF($C12071="","",VLOOKUP($C12071,人员花名册!$B$2:$F$2001,4,0))</f>
        <v/>
      </c>
      <c r="F12071" s="89" t="str">
        <f>IF($C12071="","",VLOOKUP($C12071,人员花名册!$B$2:$F$2001,5,0))</f>
        <v/>
      </c>
      <c r="G12071" s="29"/>
      <c r="H12071" s="29"/>
      <c r="I12071" s="87" t="str">
        <f>IF($C12071="","",VLOOKUP($H12071,培训课程清单!$B$2:$J$1700,2,0))</f>
        <v/>
      </c>
      <c r="J12071" s="87" t="str">
        <f>IF($C12071="","",VLOOKUP($H12071,培训课程清单!$B$2:$J$1700,3,0))</f>
        <v/>
      </c>
      <c r="K12071" s="87" t="str">
        <f>IF($H12071="","",VLOOKUP($H12071,培训课程清单!$B$2:$J$1700,4,0))</f>
        <v/>
      </c>
      <c r="L12071" s="29"/>
      <c r="M12071" s="89" t="str">
        <f>IF($H12071="","",VLOOKUP($H12071,培训课程清单!$B$2:$J$1700,7,0))</f>
        <v/>
      </c>
      <c r="N12071" s="87" t="str">
        <f>IF($H12071="","",VLOOKUP($H12071,培训课程清单!$B$2:$J$1700,8,0))</f>
        <v/>
      </c>
      <c r="O12071" s="29"/>
    </row>
    <row r="12072" spans="1:15">
      <c r="A12072" s="87" t="str">
        <f t="shared" si="189"/>
        <v/>
      </c>
      <c r="B12072" s="87" t="str">
        <f>IF(C12072="","",C12072&amp;COUNTIF($C$2:C12072,C12072))</f>
        <v/>
      </c>
      <c r="C12072" s="88"/>
      <c r="D12072" s="87" t="str">
        <f>IF($C12072="","",VLOOKUP($C12072,人员花名册!$B$2:$F$2001,2,0))</f>
        <v/>
      </c>
      <c r="E12072" s="87" t="str">
        <f>IF($C12072="","",VLOOKUP($C12072,人员花名册!$B$2:$F$2001,4,0))</f>
        <v/>
      </c>
      <c r="F12072" s="89" t="str">
        <f>IF($C12072="","",VLOOKUP($C12072,人员花名册!$B$2:$F$2001,5,0))</f>
        <v/>
      </c>
      <c r="G12072" s="29"/>
      <c r="H12072" s="29"/>
      <c r="I12072" s="87" t="str">
        <f>IF($C12072="","",VLOOKUP($H12072,培训课程清单!$B$2:$J$1700,2,0))</f>
        <v/>
      </c>
      <c r="J12072" s="87" t="str">
        <f>IF($C12072="","",VLOOKUP($H12072,培训课程清单!$B$2:$J$1700,3,0))</f>
        <v/>
      </c>
      <c r="K12072" s="87" t="str">
        <f>IF($H12072="","",VLOOKUP($H12072,培训课程清单!$B$2:$J$1700,4,0))</f>
        <v/>
      </c>
      <c r="L12072" s="29"/>
      <c r="M12072" s="89" t="str">
        <f>IF($H12072="","",VLOOKUP($H12072,培训课程清单!$B$2:$J$1700,7,0))</f>
        <v/>
      </c>
      <c r="N12072" s="87" t="str">
        <f>IF($H12072="","",VLOOKUP($H12072,培训课程清单!$B$2:$J$1700,8,0))</f>
        <v/>
      </c>
      <c r="O12072" s="29"/>
    </row>
    <row r="12073" spans="1:15">
      <c r="A12073" s="87" t="str">
        <f t="shared" si="189"/>
        <v/>
      </c>
      <c r="B12073" s="87" t="str">
        <f>IF(C12073="","",C12073&amp;COUNTIF($C$2:C12073,C12073))</f>
        <v/>
      </c>
      <c r="C12073" s="88"/>
      <c r="D12073" s="87" t="str">
        <f>IF($C12073="","",VLOOKUP($C12073,人员花名册!$B$2:$F$2001,2,0))</f>
        <v/>
      </c>
      <c r="E12073" s="87" t="str">
        <f>IF($C12073="","",VLOOKUP($C12073,人员花名册!$B$2:$F$2001,4,0))</f>
        <v/>
      </c>
      <c r="F12073" s="89" t="str">
        <f>IF($C12073="","",VLOOKUP($C12073,人员花名册!$B$2:$F$2001,5,0))</f>
        <v/>
      </c>
      <c r="G12073" s="29"/>
      <c r="H12073" s="29"/>
      <c r="I12073" s="87" t="str">
        <f>IF($C12073="","",VLOOKUP($H12073,培训课程清单!$B$2:$J$1700,2,0))</f>
        <v/>
      </c>
      <c r="J12073" s="87" t="str">
        <f>IF($C12073="","",VLOOKUP($H12073,培训课程清单!$B$2:$J$1700,3,0))</f>
        <v/>
      </c>
      <c r="K12073" s="87" t="str">
        <f>IF($H12073="","",VLOOKUP($H12073,培训课程清单!$B$2:$J$1700,4,0))</f>
        <v/>
      </c>
      <c r="L12073" s="29"/>
      <c r="M12073" s="89" t="str">
        <f>IF($H12073="","",VLOOKUP($H12073,培训课程清单!$B$2:$J$1700,7,0))</f>
        <v/>
      </c>
      <c r="N12073" s="87" t="str">
        <f>IF($H12073="","",VLOOKUP($H12073,培训课程清单!$B$2:$J$1700,8,0))</f>
        <v/>
      </c>
      <c r="O12073" s="29"/>
    </row>
    <row r="12074" spans="1:15">
      <c r="A12074" s="87" t="str">
        <f t="shared" si="189"/>
        <v/>
      </c>
      <c r="B12074" s="87" t="str">
        <f>IF(C12074="","",C12074&amp;COUNTIF($C$2:C12074,C12074))</f>
        <v/>
      </c>
      <c r="C12074" s="88"/>
      <c r="D12074" s="87" t="str">
        <f>IF($C12074="","",VLOOKUP($C12074,人员花名册!$B$2:$F$2001,2,0))</f>
        <v/>
      </c>
      <c r="E12074" s="87" t="str">
        <f>IF($C12074="","",VLOOKUP($C12074,人员花名册!$B$2:$F$2001,4,0))</f>
        <v/>
      </c>
      <c r="F12074" s="89" t="str">
        <f>IF($C12074="","",VLOOKUP($C12074,人员花名册!$B$2:$F$2001,5,0))</f>
        <v/>
      </c>
      <c r="G12074" s="29"/>
      <c r="H12074" s="29"/>
      <c r="I12074" s="87" t="str">
        <f>IF($C12074="","",VLOOKUP($H12074,培训课程清单!$B$2:$J$1700,2,0))</f>
        <v/>
      </c>
      <c r="J12074" s="87" t="str">
        <f>IF($C12074="","",VLOOKUP($H12074,培训课程清单!$B$2:$J$1700,3,0))</f>
        <v/>
      </c>
      <c r="K12074" s="87" t="str">
        <f>IF($H12074="","",VLOOKUP($H12074,培训课程清单!$B$2:$J$1700,4,0))</f>
        <v/>
      </c>
      <c r="L12074" s="29"/>
      <c r="M12074" s="89" t="str">
        <f>IF($H12074="","",VLOOKUP($H12074,培训课程清单!$B$2:$J$1700,7,0))</f>
        <v/>
      </c>
      <c r="N12074" s="87" t="str">
        <f>IF($H12074="","",VLOOKUP($H12074,培训课程清单!$B$2:$J$1700,8,0))</f>
        <v/>
      </c>
      <c r="O12074" s="29"/>
    </row>
    <row r="12075" spans="1:15">
      <c r="A12075" s="87" t="str">
        <f t="shared" si="189"/>
        <v/>
      </c>
      <c r="B12075" s="87" t="str">
        <f>IF(C12075="","",C12075&amp;COUNTIF($C$2:C12075,C12075))</f>
        <v/>
      </c>
      <c r="C12075" s="88"/>
      <c r="D12075" s="87" t="str">
        <f>IF($C12075="","",VLOOKUP($C12075,人员花名册!$B$2:$F$2001,2,0))</f>
        <v/>
      </c>
      <c r="E12075" s="87" t="str">
        <f>IF($C12075="","",VLOOKUP($C12075,人员花名册!$B$2:$F$2001,4,0))</f>
        <v/>
      </c>
      <c r="F12075" s="89" t="str">
        <f>IF($C12075="","",VLOOKUP($C12075,人员花名册!$B$2:$F$2001,5,0))</f>
        <v/>
      </c>
      <c r="G12075" s="29"/>
      <c r="H12075" s="29"/>
      <c r="I12075" s="87" t="str">
        <f>IF($C12075="","",VLOOKUP($H12075,培训课程清单!$B$2:$J$1700,2,0))</f>
        <v/>
      </c>
      <c r="J12075" s="87" t="str">
        <f>IF($C12075="","",VLOOKUP($H12075,培训课程清单!$B$2:$J$1700,3,0))</f>
        <v/>
      </c>
      <c r="K12075" s="87" t="str">
        <f>IF($H12075="","",VLOOKUP($H12075,培训课程清单!$B$2:$J$1700,4,0))</f>
        <v/>
      </c>
      <c r="L12075" s="29"/>
      <c r="M12075" s="89" t="str">
        <f>IF($H12075="","",VLOOKUP($H12075,培训课程清单!$B$2:$J$1700,7,0))</f>
        <v/>
      </c>
      <c r="N12075" s="87" t="str">
        <f>IF($H12075="","",VLOOKUP($H12075,培训课程清单!$B$2:$J$1700,8,0))</f>
        <v/>
      </c>
      <c r="O12075" s="29"/>
    </row>
    <row r="12076" spans="1:15">
      <c r="A12076" s="87" t="str">
        <f t="shared" si="189"/>
        <v/>
      </c>
      <c r="B12076" s="87" t="str">
        <f>IF(C12076="","",C12076&amp;COUNTIF($C$2:C12076,C12076))</f>
        <v/>
      </c>
      <c r="C12076" s="88"/>
      <c r="D12076" s="87" t="str">
        <f>IF($C12076="","",VLOOKUP($C12076,人员花名册!$B$2:$F$2001,2,0))</f>
        <v/>
      </c>
      <c r="E12076" s="87" t="str">
        <f>IF($C12076="","",VLOOKUP($C12076,人员花名册!$B$2:$F$2001,4,0))</f>
        <v/>
      </c>
      <c r="F12076" s="89" t="str">
        <f>IF($C12076="","",VLOOKUP($C12076,人员花名册!$B$2:$F$2001,5,0))</f>
        <v/>
      </c>
      <c r="G12076" s="29"/>
      <c r="H12076" s="29"/>
      <c r="I12076" s="87" t="str">
        <f>IF($C12076="","",VLOOKUP($H12076,培训课程清单!$B$2:$J$1700,2,0))</f>
        <v/>
      </c>
      <c r="J12076" s="87" t="str">
        <f>IF($C12076="","",VLOOKUP($H12076,培训课程清单!$B$2:$J$1700,3,0))</f>
        <v/>
      </c>
      <c r="K12076" s="87" t="str">
        <f>IF($H12076="","",VLOOKUP($H12076,培训课程清单!$B$2:$J$1700,4,0))</f>
        <v/>
      </c>
      <c r="L12076" s="29"/>
      <c r="M12076" s="89" t="str">
        <f>IF($H12076="","",VLOOKUP($H12076,培训课程清单!$B$2:$J$1700,7,0))</f>
        <v/>
      </c>
      <c r="N12076" s="87" t="str">
        <f>IF($H12076="","",VLOOKUP($H12076,培训课程清单!$B$2:$J$1700,8,0))</f>
        <v/>
      </c>
      <c r="O12076" s="29"/>
    </row>
    <row r="12077" spans="1:15">
      <c r="A12077" s="87" t="str">
        <f t="shared" si="189"/>
        <v/>
      </c>
      <c r="B12077" s="87" t="str">
        <f>IF(C12077="","",C12077&amp;COUNTIF($C$2:C12077,C12077))</f>
        <v/>
      </c>
      <c r="C12077" s="88"/>
      <c r="D12077" s="87" t="str">
        <f>IF($C12077="","",VLOOKUP($C12077,人员花名册!$B$2:$F$2001,2,0))</f>
        <v/>
      </c>
      <c r="E12077" s="87" t="str">
        <f>IF($C12077="","",VLOOKUP($C12077,人员花名册!$B$2:$F$2001,4,0))</f>
        <v/>
      </c>
      <c r="F12077" s="89" t="str">
        <f>IF($C12077="","",VLOOKUP($C12077,人员花名册!$B$2:$F$2001,5,0))</f>
        <v/>
      </c>
      <c r="G12077" s="29"/>
      <c r="H12077" s="29"/>
      <c r="I12077" s="87" t="str">
        <f>IF($C12077="","",VLOOKUP($H12077,培训课程清单!$B$2:$J$1700,2,0))</f>
        <v/>
      </c>
      <c r="J12077" s="87" t="str">
        <f>IF($C12077="","",VLOOKUP($H12077,培训课程清单!$B$2:$J$1700,3,0))</f>
        <v/>
      </c>
      <c r="K12077" s="87" t="str">
        <f>IF($H12077="","",VLOOKUP($H12077,培训课程清单!$B$2:$J$1700,4,0))</f>
        <v/>
      </c>
      <c r="L12077" s="29"/>
      <c r="M12077" s="89" t="str">
        <f>IF($H12077="","",VLOOKUP($H12077,培训课程清单!$B$2:$J$1700,7,0))</f>
        <v/>
      </c>
      <c r="N12077" s="87" t="str">
        <f>IF($H12077="","",VLOOKUP($H12077,培训课程清单!$B$2:$J$1700,8,0))</f>
        <v/>
      </c>
      <c r="O12077" s="29"/>
    </row>
    <row r="12078" spans="1:15">
      <c r="A12078" s="87" t="str">
        <f t="shared" si="189"/>
        <v/>
      </c>
      <c r="B12078" s="87" t="str">
        <f>IF(C12078="","",C12078&amp;COUNTIF($C$2:C12078,C12078))</f>
        <v/>
      </c>
      <c r="C12078" s="88"/>
      <c r="D12078" s="87" t="str">
        <f>IF($C12078="","",VLOOKUP($C12078,人员花名册!$B$2:$F$2001,2,0))</f>
        <v/>
      </c>
      <c r="E12078" s="87" t="str">
        <f>IF($C12078="","",VLOOKUP($C12078,人员花名册!$B$2:$F$2001,4,0))</f>
        <v/>
      </c>
      <c r="F12078" s="89" t="str">
        <f>IF($C12078="","",VLOOKUP($C12078,人员花名册!$B$2:$F$2001,5,0))</f>
        <v/>
      </c>
      <c r="G12078" s="29"/>
      <c r="H12078" s="29"/>
      <c r="I12078" s="87" t="str">
        <f>IF($C12078="","",VLOOKUP($H12078,培训课程清单!$B$2:$J$1700,2,0))</f>
        <v/>
      </c>
      <c r="J12078" s="87" t="str">
        <f>IF($C12078="","",VLOOKUP($H12078,培训课程清单!$B$2:$J$1700,3,0))</f>
        <v/>
      </c>
      <c r="K12078" s="87" t="str">
        <f>IF($H12078="","",VLOOKUP($H12078,培训课程清单!$B$2:$J$1700,4,0))</f>
        <v/>
      </c>
      <c r="L12078" s="29"/>
      <c r="M12078" s="89" t="str">
        <f>IF($H12078="","",VLOOKUP($H12078,培训课程清单!$B$2:$J$1700,7,0))</f>
        <v/>
      </c>
      <c r="N12078" s="87" t="str">
        <f>IF($H12078="","",VLOOKUP($H12078,培训课程清单!$B$2:$J$1700,8,0))</f>
        <v/>
      </c>
      <c r="O12078" s="29"/>
    </row>
    <row r="12079" spans="1:15">
      <c r="A12079" s="87" t="str">
        <f t="shared" si="189"/>
        <v/>
      </c>
      <c r="B12079" s="87" t="str">
        <f>IF(C12079="","",C12079&amp;COUNTIF($C$2:C12079,C12079))</f>
        <v/>
      </c>
      <c r="C12079" s="88"/>
      <c r="D12079" s="87" t="str">
        <f>IF($C12079="","",VLOOKUP($C12079,人员花名册!$B$2:$F$2001,2,0))</f>
        <v/>
      </c>
      <c r="E12079" s="87" t="str">
        <f>IF($C12079="","",VLOOKUP($C12079,人员花名册!$B$2:$F$2001,4,0))</f>
        <v/>
      </c>
      <c r="F12079" s="89" t="str">
        <f>IF($C12079="","",VLOOKUP($C12079,人员花名册!$B$2:$F$2001,5,0))</f>
        <v/>
      </c>
      <c r="G12079" s="29"/>
      <c r="H12079" s="29"/>
      <c r="I12079" s="87" t="str">
        <f>IF($C12079="","",VLOOKUP($H12079,培训课程清单!$B$2:$J$1700,2,0))</f>
        <v/>
      </c>
      <c r="J12079" s="87" t="str">
        <f>IF($C12079="","",VLOOKUP($H12079,培训课程清单!$B$2:$J$1700,3,0))</f>
        <v/>
      </c>
      <c r="K12079" s="87" t="str">
        <f>IF($H12079="","",VLOOKUP($H12079,培训课程清单!$B$2:$J$1700,4,0))</f>
        <v/>
      </c>
      <c r="L12079" s="29"/>
      <c r="M12079" s="89" t="str">
        <f>IF($H12079="","",VLOOKUP($H12079,培训课程清单!$B$2:$J$1700,7,0))</f>
        <v/>
      </c>
      <c r="N12079" s="87" t="str">
        <f>IF($H12079="","",VLOOKUP($H12079,培训课程清单!$B$2:$J$1700,8,0))</f>
        <v/>
      </c>
      <c r="O12079" s="29"/>
    </row>
    <row r="12080" spans="1:15">
      <c r="A12080" s="87" t="str">
        <f t="shared" si="189"/>
        <v/>
      </c>
      <c r="B12080" s="87" t="str">
        <f>IF(C12080="","",C12080&amp;COUNTIF($C$2:C12080,C12080))</f>
        <v/>
      </c>
      <c r="C12080" s="88"/>
      <c r="D12080" s="87" t="str">
        <f>IF($C12080="","",VLOOKUP($C12080,人员花名册!$B$2:$F$2001,2,0))</f>
        <v/>
      </c>
      <c r="E12080" s="87" t="str">
        <f>IF($C12080="","",VLOOKUP($C12080,人员花名册!$B$2:$F$2001,4,0))</f>
        <v/>
      </c>
      <c r="F12080" s="89" t="str">
        <f>IF($C12080="","",VLOOKUP($C12080,人员花名册!$B$2:$F$2001,5,0))</f>
        <v/>
      </c>
      <c r="G12080" s="29"/>
      <c r="H12080" s="29"/>
      <c r="I12080" s="87" t="str">
        <f>IF($C12080="","",VLOOKUP($H12080,培训课程清单!$B$2:$J$1700,2,0))</f>
        <v/>
      </c>
      <c r="J12080" s="87" t="str">
        <f>IF($C12080="","",VLOOKUP($H12080,培训课程清单!$B$2:$J$1700,3,0))</f>
        <v/>
      </c>
      <c r="K12080" s="87" t="str">
        <f>IF($H12080="","",VLOOKUP($H12080,培训课程清单!$B$2:$J$1700,4,0))</f>
        <v/>
      </c>
      <c r="L12080" s="29"/>
      <c r="M12080" s="89" t="str">
        <f>IF($H12080="","",VLOOKUP($H12080,培训课程清单!$B$2:$J$1700,7,0))</f>
        <v/>
      </c>
      <c r="N12080" s="87" t="str">
        <f>IF($H12080="","",VLOOKUP($H12080,培训课程清单!$B$2:$J$1700,8,0))</f>
        <v/>
      </c>
      <c r="O12080" s="29"/>
    </row>
    <row r="12081" spans="1:15">
      <c r="A12081" s="87" t="str">
        <f t="shared" si="189"/>
        <v/>
      </c>
      <c r="B12081" s="87" t="str">
        <f>IF(C12081="","",C12081&amp;COUNTIF($C$2:C12081,C12081))</f>
        <v/>
      </c>
      <c r="C12081" s="88"/>
      <c r="D12081" s="87" t="str">
        <f>IF($C12081="","",VLOOKUP($C12081,人员花名册!$B$2:$F$2001,2,0))</f>
        <v/>
      </c>
      <c r="E12081" s="87" t="str">
        <f>IF($C12081="","",VLOOKUP($C12081,人员花名册!$B$2:$F$2001,4,0))</f>
        <v/>
      </c>
      <c r="F12081" s="89" t="str">
        <f>IF($C12081="","",VLOOKUP($C12081,人员花名册!$B$2:$F$2001,5,0))</f>
        <v/>
      </c>
      <c r="G12081" s="29"/>
      <c r="H12081" s="29"/>
      <c r="I12081" s="87" t="str">
        <f>IF($C12081="","",VLOOKUP($H12081,培训课程清单!$B$2:$J$1700,2,0))</f>
        <v/>
      </c>
      <c r="J12081" s="87" t="str">
        <f>IF($C12081="","",VLOOKUP($H12081,培训课程清单!$B$2:$J$1700,3,0))</f>
        <v/>
      </c>
      <c r="K12081" s="87" t="str">
        <f>IF($H12081="","",VLOOKUP($H12081,培训课程清单!$B$2:$J$1700,4,0))</f>
        <v/>
      </c>
      <c r="L12081" s="29"/>
      <c r="M12081" s="89" t="str">
        <f>IF($H12081="","",VLOOKUP($H12081,培训课程清单!$B$2:$J$1700,7,0))</f>
        <v/>
      </c>
      <c r="N12081" s="87" t="str">
        <f>IF($H12081="","",VLOOKUP($H12081,培训课程清单!$B$2:$J$1700,8,0))</f>
        <v/>
      </c>
      <c r="O12081" s="29"/>
    </row>
    <row r="12082" spans="1:15">
      <c r="A12082" s="87" t="str">
        <f t="shared" si="189"/>
        <v/>
      </c>
      <c r="B12082" s="87" t="str">
        <f>IF(C12082="","",C12082&amp;COUNTIF($C$2:C12082,C12082))</f>
        <v/>
      </c>
      <c r="C12082" s="88"/>
      <c r="D12082" s="87" t="str">
        <f>IF($C12082="","",VLOOKUP($C12082,人员花名册!$B$2:$F$2001,2,0))</f>
        <v/>
      </c>
      <c r="E12082" s="87" t="str">
        <f>IF($C12082="","",VLOOKUP($C12082,人员花名册!$B$2:$F$2001,4,0))</f>
        <v/>
      </c>
      <c r="F12082" s="89" t="str">
        <f>IF($C12082="","",VLOOKUP($C12082,人员花名册!$B$2:$F$2001,5,0))</f>
        <v/>
      </c>
      <c r="G12082" s="29"/>
      <c r="H12082" s="29"/>
      <c r="I12082" s="87" t="str">
        <f>IF($C12082="","",VLOOKUP($H12082,培训课程清单!$B$2:$J$1700,2,0))</f>
        <v/>
      </c>
      <c r="J12082" s="87" t="str">
        <f>IF($C12082="","",VLOOKUP($H12082,培训课程清单!$B$2:$J$1700,3,0))</f>
        <v/>
      </c>
      <c r="K12082" s="87" t="str">
        <f>IF($H12082="","",VLOOKUP($H12082,培训课程清单!$B$2:$J$1700,4,0))</f>
        <v/>
      </c>
      <c r="L12082" s="29"/>
      <c r="M12082" s="89" t="str">
        <f>IF($H12082="","",VLOOKUP($H12082,培训课程清单!$B$2:$J$1700,7,0))</f>
        <v/>
      </c>
      <c r="N12082" s="87" t="str">
        <f>IF($H12082="","",VLOOKUP($H12082,培训课程清单!$B$2:$J$1700,8,0))</f>
        <v/>
      </c>
      <c r="O12082" s="29"/>
    </row>
    <row r="12083" spans="1:15">
      <c r="A12083" s="87" t="str">
        <f t="shared" si="189"/>
        <v/>
      </c>
      <c r="B12083" s="87" t="str">
        <f>IF(C12083="","",C12083&amp;COUNTIF($C$2:C12083,C12083))</f>
        <v/>
      </c>
      <c r="C12083" s="88"/>
      <c r="D12083" s="87" t="str">
        <f>IF($C12083="","",VLOOKUP($C12083,人员花名册!$B$2:$F$2001,2,0))</f>
        <v/>
      </c>
      <c r="E12083" s="87" t="str">
        <f>IF($C12083="","",VLOOKUP($C12083,人员花名册!$B$2:$F$2001,4,0))</f>
        <v/>
      </c>
      <c r="F12083" s="89" t="str">
        <f>IF($C12083="","",VLOOKUP($C12083,人员花名册!$B$2:$F$2001,5,0))</f>
        <v/>
      </c>
      <c r="G12083" s="29"/>
      <c r="H12083" s="29"/>
      <c r="I12083" s="87" t="str">
        <f>IF($C12083="","",VLOOKUP($H12083,培训课程清单!$B$2:$J$1700,2,0))</f>
        <v/>
      </c>
      <c r="J12083" s="87" t="str">
        <f>IF($C12083="","",VLOOKUP($H12083,培训课程清单!$B$2:$J$1700,3,0))</f>
        <v/>
      </c>
      <c r="K12083" s="87" t="str">
        <f>IF($H12083="","",VLOOKUP($H12083,培训课程清单!$B$2:$J$1700,4,0))</f>
        <v/>
      </c>
      <c r="L12083" s="29"/>
      <c r="M12083" s="89" t="str">
        <f>IF($H12083="","",VLOOKUP($H12083,培训课程清单!$B$2:$J$1700,7,0))</f>
        <v/>
      </c>
      <c r="N12083" s="87" t="str">
        <f>IF($H12083="","",VLOOKUP($H12083,培训课程清单!$B$2:$J$1700,8,0))</f>
        <v/>
      </c>
      <c r="O12083" s="29"/>
    </row>
    <row r="12084" spans="1:15">
      <c r="A12084" s="87" t="str">
        <f t="shared" si="189"/>
        <v/>
      </c>
      <c r="B12084" s="87" t="str">
        <f>IF(C12084="","",C12084&amp;COUNTIF($C$2:C12084,C12084))</f>
        <v/>
      </c>
      <c r="C12084" s="88"/>
      <c r="D12084" s="87" t="str">
        <f>IF($C12084="","",VLOOKUP($C12084,人员花名册!$B$2:$F$2001,2,0))</f>
        <v/>
      </c>
      <c r="E12084" s="87" t="str">
        <f>IF($C12084="","",VLOOKUP($C12084,人员花名册!$B$2:$F$2001,4,0))</f>
        <v/>
      </c>
      <c r="F12084" s="89" t="str">
        <f>IF($C12084="","",VLOOKUP($C12084,人员花名册!$B$2:$F$2001,5,0))</f>
        <v/>
      </c>
      <c r="G12084" s="29"/>
      <c r="H12084" s="29"/>
      <c r="I12084" s="87" t="str">
        <f>IF($C12084="","",VLOOKUP($H12084,培训课程清单!$B$2:$J$1700,2,0))</f>
        <v/>
      </c>
      <c r="J12084" s="87" t="str">
        <f>IF($C12084="","",VLOOKUP($H12084,培训课程清单!$B$2:$J$1700,3,0))</f>
        <v/>
      </c>
      <c r="K12084" s="87" t="str">
        <f>IF($H12084="","",VLOOKUP($H12084,培训课程清单!$B$2:$J$1700,4,0))</f>
        <v/>
      </c>
      <c r="L12084" s="29"/>
      <c r="M12084" s="89" t="str">
        <f>IF($H12084="","",VLOOKUP($H12084,培训课程清单!$B$2:$J$1700,7,0))</f>
        <v/>
      </c>
      <c r="N12084" s="87" t="str">
        <f>IF($H12084="","",VLOOKUP($H12084,培训课程清单!$B$2:$J$1700,8,0))</f>
        <v/>
      </c>
      <c r="O12084" s="29"/>
    </row>
    <row r="12085" spans="1:15">
      <c r="A12085" s="87" t="str">
        <f t="shared" si="189"/>
        <v/>
      </c>
      <c r="B12085" s="87" t="str">
        <f>IF(C12085="","",C12085&amp;COUNTIF($C$2:C12085,C12085))</f>
        <v/>
      </c>
      <c r="C12085" s="88"/>
      <c r="D12085" s="87" t="str">
        <f>IF($C12085="","",VLOOKUP($C12085,人员花名册!$B$2:$F$2001,2,0))</f>
        <v/>
      </c>
      <c r="E12085" s="87" t="str">
        <f>IF($C12085="","",VLOOKUP($C12085,人员花名册!$B$2:$F$2001,4,0))</f>
        <v/>
      </c>
      <c r="F12085" s="89" t="str">
        <f>IF($C12085="","",VLOOKUP($C12085,人员花名册!$B$2:$F$2001,5,0))</f>
        <v/>
      </c>
      <c r="G12085" s="29"/>
      <c r="H12085" s="29"/>
      <c r="I12085" s="87" t="str">
        <f>IF($C12085="","",VLOOKUP($H12085,培训课程清单!$B$2:$J$1700,2,0))</f>
        <v/>
      </c>
      <c r="J12085" s="87" t="str">
        <f>IF($C12085="","",VLOOKUP($H12085,培训课程清单!$B$2:$J$1700,3,0))</f>
        <v/>
      </c>
      <c r="K12085" s="87" t="str">
        <f>IF($H12085="","",VLOOKUP($H12085,培训课程清单!$B$2:$J$1700,4,0))</f>
        <v/>
      </c>
      <c r="L12085" s="29"/>
      <c r="M12085" s="89" t="str">
        <f>IF($H12085="","",VLOOKUP($H12085,培训课程清单!$B$2:$J$1700,7,0))</f>
        <v/>
      </c>
      <c r="N12085" s="87" t="str">
        <f>IF($H12085="","",VLOOKUP($H12085,培训课程清单!$B$2:$J$1700,8,0))</f>
        <v/>
      </c>
      <c r="O12085" s="29"/>
    </row>
    <row r="12086" spans="1:15">
      <c r="A12086" s="87" t="str">
        <f t="shared" si="189"/>
        <v/>
      </c>
      <c r="B12086" s="87" t="str">
        <f>IF(C12086="","",C12086&amp;COUNTIF($C$2:C12086,C12086))</f>
        <v/>
      </c>
      <c r="C12086" s="88"/>
      <c r="D12086" s="87" t="str">
        <f>IF($C12086="","",VLOOKUP($C12086,人员花名册!$B$2:$F$2001,2,0))</f>
        <v/>
      </c>
      <c r="E12086" s="87" t="str">
        <f>IF($C12086="","",VLOOKUP($C12086,人员花名册!$B$2:$F$2001,4,0))</f>
        <v/>
      </c>
      <c r="F12086" s="89" t="str">
        <f>IF($C12086="","",VLOOKUP($C12086,人员花名册!$B$2:$F$2001,5,0))</f>
        <v/>
      </c>
      <c r="G12086" s="29"/>
      <c r="H12086" s="29"/>
      <c r="I12086" s="87" t="str">
        <f>IF($C12086="","",VLOOKUP($H12086,培训课程清单!$B$2:$J$1700,2,0))</f>
        <v/>
      </c>
      <c r="J12086" s="87" t="str">
        <f>IF($C12086="","",VLOOKUP($H12086,培训课程清单!$B$2:$J$1700,3,0))</f>
        <v/>
      </c>
      <c r="K12086" s="87" t="str">
        <f>IF($H12086="","",VLOOKUP($H12086,培训课程清单!$B$2:$J$1700,4,0))</f>
        <v/>
      </c>
      <c r="L12086" s="29"/>
      <c r="M12086" s="89" t="str">
        <f>IF($H12086="","",VLOOKUP($H12086,培训课程清单!$B$2:$J$1700,7,0))</f>
        <v/>
      </c>
      <c r="N12086" s="87" t="str">
        <f>IF($H12086="","",VLOOKUP($H12086,培训课程清单!$B$2:$J$1700,8,0))</f>
        <v/>
      </c>
      <c r="O12086" s="29"/>
    </row>
    <row r="12087" spans="1:15">
      <c r="A12087" s="87" t="str">
        <f t="shared" si="189"/>
        <v/>
      </c>
      <c r="B12087" s="87" t="str">
        <f>IF(C12087="","",C12087&amp;COUNTIF($C$2:C12087,C12087))</f>
        <v/>
      </c>
      <c r="C12087" s="88"/>
      <c r="D12087" s="87" t="str">
        <f>IF($C12087="","",VLOOKUP($C12087,人员花名册!$B$2:$F$2001,2,0))</f>
        <v/>
      </c>
      <c r="E12087" s="87" t="str">
        <f>IF($C12087="","",VLOOKUP($C12087,人员花名册!$B$2:$F$2001,4,0))</f>
        <v/>
      </c>
      <c r="F12087" s="89" t="str">
        <f>IF($C12087="","",VLOOKUP($C12087,人员花名册!$B$2:$F$2001,5,0))</f>
        <v/>
      </c>
      <c r="G12087" s="29"/>
      <c r="H12087" s="29"/>
      <c r="I12087" s="87" t="str">
        <f>IF($C12087="","",VLOOKUP($H12087,培训课程清单!$B$2:$J$1700,2,0))</f>
        <v/>
      </c>
      <c r="J12087" s="87" t="str">
        <f>IF($C12087="","",VLOOKUP($H12087,培训课程清单!$B$2:$J$1700,3,0))</f>
        <v/>
      </c>
      <c r="K12087" s="87" t="str">
        <f>IF($H12087="","",VLOOKUP($H12087,培训课程清单!$B$2:$J$1700,4,0))</f>
        <v/>
      </c>
      <c r="L12087" s="29"/>
      <c r="M12087" s="89" t="str">
        <f>IF($H12087="","",VLOOKUP($H12087,培训课程清单!$B$2:$J$1700,7,0))</f>
        <v/>
      </c>
      <c r="N12087" s="87" t="str">
        <f>IF($H12087="","",VLOOKUP($H12087,培训课程清单!$B$2:$J$1700,8,0))</f>
        <v/>
      </c>
      <c r="O12087" s="29"/>
    </row>
    <row r="12088" spans="1:15">
      <c r="A12088" s="87" t="str">
        <f t="shared" si="189"/>
        <v/>
      </c>
      <c r="B12088" s="87" t="str">
        <f>IF(C12088="","",C12088&amp;COUNTIF($C$2:C12088,C12088))</f>
        <v/>
      </c>
      <c r="C12088" s="88"/>
      <c r="D12088" s="87" t="str">
        <f>IF($C12088="","",VLOOKUP($C12088,人员花名册!$B$2:$F$2001,2,0))</f>
        <v/>
      </c>
      <c r="E12088" s="87" t="str">
        <f>IF($C12088="","",VLOOKUP($C12088,人员花名册!$B$2:$F$2001,4,0))</f>
        <v/>
      </c>
      <c r="F12088" s="89" t="str">
        <f>IF($C12088="","",VLOOKUP($C12088,人员花名册!$B$2:$F$2001,5,0))</f>
        <v/>
      </c>
      <c r="G12088" s="29"/>
      <c r="H12088" s="29"/>
      <c r="I12088" s="87" t="str">
        <f>IF($C12088="","",VLOOKUP($H12088,培训课程清单!$B$2:$J$1700,2,0))</f>
        <v/>
      </c>
      <c r="J12088" s="87" t="str">
        <f>IF($C12088="","",VLOOKUP($H12088,培训课程清单!$B$2:$J$1700,3,0))</f>
        <v/>
      </c>
      <c r="K12088" s="87" t="str">
        <f>IF($H12088="","",VLOOKUP($H12088,培训课程清单!$B$2:$J$1700,4,0))</f>
        <v/>
      </c>
      <c r="L12088" s="29"/>
      <c r="M12088" s="89" t="str">
        <f>IF($H12088="","",VLOOKUP($H12088,培训课程清单!$B$2:$J$1700,7,0))</f>
        <v/>
      </c>
      <c r="N12088" s="87" t="str">
        <f>IF($H12088="","",VLOOKUP($H12088,培训课程清单!$B$2:$J$1700,8,0))</f>
        <v/>
      </c>
      <c r="O12088" s="29"/>
    </row>
    <row r="12089" spans="1:15">
      <c r="A12089" s="87" t="str">
        <f t="shared" si="189"/>
        <v/>
      </c>
      <c r="B12089" s="87" t="str">
        <f>IF(C12089="","",C12089&amp;COUNTIF($C$2:C12089,C12089))</f>
        <v/>
      </c>
      <c r="C12089" s="88"/>
      <c r="D12089" s="87" t="str">
        <f>IF($C12089="","",VLOOKUP($C12089,人员花名册!$B$2:$F$2001,2,0))</f>
        <v/>
      </c>
      <c r="E12089" s="87" t="str">
        <f>IF($C12089="","",VLOOKUP($C12089,人员花名册!$B$2:$F$2001,4,0))</f>
        <v/>
      </c>
      <c r="F12089" s="89" t="str">
        <f>IF($C12089="","",VLOOKUP($C12089,人员花名册!$B$2:$F$2001,5,0))</f>
        <v/>
      </c>
      <c r="G12089" s="29"/>
      <c r="H12089" s="29"/>
      <c r="I12089" s="87" t="str">
        <f>IF($C12089="","",VLOOKUP($H12089,培训课程清单!$B$2:$J$1700,2,0))</f>
        <v/>
      </c>
      <c r="J12089" s="87" t="str">
        <f>IF($C12089="","",VLOOKUP($H12089,培训课程清单!$B$2:$J$1700,3,0))</f>
        <v/>
      </c>
      <c r="K12089" s="87" t="str">
        <f>IF($H12089="","",VLOOKUP($H12089,培训课程清单!$B$2:$J$1700,4,0))</f>
        <v/>
      </c>
      <c r="L12089" s="29"/>
      <c r="M12089" s="89" t="str">
        <f>IF($H12089="","",VLOOKUP($H12089,培训课程清单!$B$2:$J$1700,7,0))</f>
        <v/>
      </c>
      <c r="N12089" s="87" t="str">
        <f>IF($H12089="","",VLOOKUP($H12089,培训课程清单!$B$2:$J$1700,8,0))</f>
        <v/>
      </c>
      <c r="O12089" s="29"/>
    </row>
    <row r="12090" spans="1:15">
      <c r="A12090" s="87" t="str">
        <f t="shared" si="189"/>
        <v/>
      </c>
      <c r="B12090" s="87" t="str">
        <f>IF(C12090="","",C12090&amp;COUNTIF($C$2:C12090,C12090))</f>
        <v/>
      </c>
      <c r="C12090" s="88"/>
      <c r="D12090" s="87" t="str">
        <f>IF($C12090="","",VLOOKUP($C12090,人员花名册!$B$2:$F$2001,2,0))</f>
        <v/>
      </c>
      <c r="E12090" s="87" t="str">
        <f>IF($C12090="","",VLOOKUP($C12090,人员花名册!$B$2:$F$2001,4,0))</f>
        <v/>
      </c>
      <c r="F12090" s="89" t="str">
        <f>IF($C12090="","",VLOOKUP($C12090,人员花名册!$B$2:$F$2001,5,0))</f>
        <v/>
      </c>
      <c r="G12090" s="29"/>
      <c r="H12090" s="29"/>
      <c r="I12090" s="87" t="str">
        <f>IF($C12090="","",VLOOKUP($H12090,培训课程清单!$B$2:$J$1700,2,0))</f>
        <v/>
      </c>
      <c r="J12090" s="87" t="str">
        <f>IF($C12090="","",VLOOKUP($H12090,培训课程清单!$B$2:$J$1700,3,0))</f>
        <v/>
      </c>
      <c r="K12090" s="87" t="str">
        <f>IF($H12090="","",VLOOKUP($H12090,培训课程清单!$B$2:$J$1700,4,0))</f>
        <v/>
      </c>
      <c r="L12090" s="29"/>
      <c r="M12090" s="89" t="str">
        <f>IF($H12090="","",VLOOKUP($H12090,培训课程清单!$B$2:$J$1700,7,0))</f>
        <v/>
      </c>
      <c r="N12090" s="87" t="str">
        <f>IF($H12090="","",VLOOKUP($H12090,培训课程清单!$B$2:$J$1700,8,0))</f>
        <v/>
      </c>
      <c r="O12090" s="29"/>
    </row>
    <row r="12091" spans="1:15">
      <c r="A12091" s="87" t="str">
        <f t="shared" si="189"/>
        <v/>
      </c>
      <c r="B12091" s="87" t="str">
        <f>IF(C12091="","",C12091&amp;COUNTIF($C$2:C12091,C12091))</f>
        <v/>
      </c>
      <c r="C12091" s="88"/>
      <c r="D12091" s="87" t="str">
        <f>IF($C12091="","",VLOOKUP($C12091,人员花名册!$B$2:$F$2001,2,0))</f>
        <v/>
      </c>
      <c r="E12091" s="87" t="str">
        <f>IF($C12091="","",VLOOKUP($C12091,人员花名册!$B$2:$F$2001,4,0))</f>
        <v/>
      </c>
      <c r="F12091" s="89" t="str">
        <f>IF($C12091="","",VLOOKUP($C12091,人员花名册!$B$2:$F$2001,5,0))</f>
        <v/>
      </c>
      <c r="G12091" s="29"/>
      <c r="H12091" s="29"/>
      <c r="I12091" s="87" t="str">
        <f>IF($C12091="","",VLOOKUP($H12091,培训课程清单!$B$2:$J$1700,2,0))</f>
        <v/>
      </c>
      <c r="J12091" s="87" t="str">
        <f>IF($C12091="","",VLOOKUP($H12091,培训课程清单!$B$2:$J$1700,3,0))</f>
        <v/>
      </c>
      <c r="K12091" s="87" t="str">
        <f>IF($H12091="","",VLOOKUP($H12091,培训课程清单!$B$2:$J$1700,4,0))</f>
        <v/>
      </c>
      <c r="L12091" s="29"/>
      <c r="M12091" s="89" t="str">
        <f>IF($H12091="","",VLOOKUP($H12091,培训课程清单!$B$2:$J$1700,7,0))</f>
        <v/>
      </c>
      <c r="N12091" s="87" t="str">
        <f>IF($H12091="","",VLOOKUP($H12091,培训课程清单!$B$2:$J$1700,8,0))</f>
        <v/>
      </c>
      <c r="O12091" s="29"/>
    </row>
    <row r="12092" spans="1:15">
      <c r="A12092" s="87" t="str">
        <f t="shared" si="189"/>
        <v/>
      </c>
      <c r="B12092" s="87" t="str">
        <f>IF(C12092="","",C12092&amp;COUNTIF($C$2:C12092,C12092))</f>
        <v/>
      </c>
      <c r="C12092" s="88"/>
      <c r="D12092" s="87" t="str">
        <f>IF($C12092="","",VLOOKUP($C12092,人员花名册!$B$2:$F$2001,2,0))</f>
        <v/>
      </c>
      <c r="E12092" s="87" t="str">
        <f>IF($C12092="","",VLOOKUP($C12092,人员花名册!$B$2:$F$2001,4,0))</f>
        <v/>
      </c>
      <c r="F12092" s="89" t="str">
        <f>IF($C12092="","",VLOOKUP($C12092,人员花名册!$B$2:$F$2001,5,0))</f>
        <v/>
      </c>
      <c r="G12092" s="29"/>
      <c r="H12092" s="29"/>
      <c r="I12092" s="87" t="str">
        <f>IF($C12092="","",VLOOKUP($H12092,培训课程清单!$B$2:$J$1700,2,0))</f>
        <v/>
      </c>
      <c r="J12092" s="87" t="str">
        <f>IF($C12092="","",VLOOKUP($H12092,培训课程清单!$B$2:$J$1700,3,0))</f>
        <v/>
      </c>
      <c r="K12092" s="87" t="str">
        <f>IF($H12092="","",VLOOKUP($H12092,培训课程清单!$B$2:$J$1700,4,0))</f>
        <v/>
      </c>
      <c r="L12092" s="29"/>
      <c r="M12092" s="89" t="str">
        <f>IF($H12092="","",VLOOKUP($H12092,培训课程清单!$B$2:$J$1700,7,0))</f>
        <v/>
      </c>
      <c r="N12092" s="87" t="str">
        <f>IF($H12092="","",VLOOKUP($H12092,培训课程清单!$B$2:$J$1700,8,0))</f>
        <v/>
      </c>
      <c r="O12092" s="29"/>
    </row>
    <row r="12093" spans="1:15">
      <c r="A12093" s="87" t="str">
        <f t="shared" si="189"/>
        <v/>
      </c>
      <c r="B12093" s="87" t="str">
        <f>IF(C12093="","",C12093&amp;COUNTIF($C$2:C12093,C12093))</f>
        <v/>
      </c>
      <c r="C12093" s="88"/>
      <c r="D12093" s="87" t="str">
        <f>IF($C12093="","",VLOOKUP($C12093,人员花名册!$B$2:$F$2001,2,0))</f>
        <v/>
      </c>
      <c r="E12093" s="87" t="str">
        <f>IF($C12093="","",VLOOKUP($C12093,人员花名册!$B$2:$F$2001,4,0))</f>
        <v/>
      </c>
      <c r="F12093" s="89" t="str">
        <f>IF($C12093="","",VLOOKUP($C12093,人员花名册!$B$2:$F$2001,5,0))</f>
        <v/>
      </c>
      <c r="G12093" s="29"/>
      <c r="H12093" s="29"/>
      <c r="I12093" s="87" t="str">
        <f>IF($C12093="","",VLOOKUP($H12093,培训课程清单!$B$2:$J$1700,2,0))</f>
        <v/>
      </c>
      <c r="J12093" s="87" t="str">
        <f>IF($C12093="","",VLOOKUP($H12093,培训课程清单!$B$2:$J$1700,3,0))</f>
        <v/>
      </c>
      <c r="K12093" s="87" t="str">
        <f>IF($H12093="","",VLOOKUP($H12093,培训课程清单!$B$2:$J$1700,4,0))</f>
        <v/>
      </c>
      <c r="L12093" s="29"/>
      <c r="M12093" s="89" t="str">
        <f>IF($H12093="","",VLOOKUP($H12093,培训课程清单!$B$2:$J$1700,7,0))</f>
        <v/>
      </c>
      <c r="N12093" s="87" t="str">
        <f>IF($H12093="","",VLOOKUP($H12093,培训课程清单!$B$2:$J$1700,8,0))</f>
        <v/>
      </c>
      <c r="O12093" s="29"/>
    </row>
    <row r="12094" spans="1:15">
      <c r="A12094" s="87" t="str">
        <f t="shared" si="189"/>
        <v/>
      </c>
      <c r="B12094" s="87" t="str">
        <f>IF(C12094="","",C12094&amp;COUNTIF($C$2:C12094,C12094))</f>
        <v/>
      </c>
      <c r="C12094" s="88"/>
      <c r="D12094" s="87" t="str">
        <f>IF($C12094="","",VLOOKUP($C12094,人员花名册!$B$2:$F$2001,2,0))</f>
        <v/>
      </c>
      <c r="E12094" s="87" t="str">
        <f>IF($C12094="","",VLOOKUP($C12094,人员花名册!$B$2:$F$2001,4,0))</f>
        <v/>
      </c>
      <c r="F12094" s="89" t="str">
        <f>IF($C12094="","",VLOOKUP($C12094,人员花名册!$B$2:$F$2001,5,0))</f>
        <v/>
      </c>
      <c r="G12094" s="29"/>
      <c r="H12094" s="29"/>
      <c r="I12094" s="87" t="str">
        <f>IF($C12094="","",VLOOKUP($H12094,培训课程清单!$B$2:$J$1700,2,0))</f>
        <v/>
      </c>
      <c r="J12094" s="87" t="str">
        <f>IF($C12094="","",VLOOKUP($H12094,培训课程清单!$B$2:$J$1700,3,0))</f>
        <v/>
      </c>
      <c r="K12094" s="87" t="str">
        <f>IF($H12094="","",VLOOKUP($H12094,培训课程清单!$B$2:$J$1700,4,0))</f>
        <v/>
      </c>
      <c r="L12094" s="29"/>
      <c r="M12094" s="89" t="str">
        <f>IF($H12094="","",VLOOKUP($H12094,培训课程清单!$B$2:$J$1700,7,0))</f>
        <v/>
      </c>
      <c r="N12094" s="87" t="str">
        <f>IF($H12094="","",VLOOKUP($H12094,培训课程清单!$B$2:$J$1700,8,0))</f>
        <v/>
      </c>
      <c r="O12094" s="29"/>
    </row>
    <row r="12095" spans="1:15">
      <c r="A12095" s="87" t="str">
        <f t="shared" si="189"/>
        <v/>
      </c>
      <c r="B12095" s="87" t="str">
        <f>IF(C12095="","",C12095&amp;COUNTIF($C$2:C12095,C12095))</f>
        <v/>
      </c>
      <c r="C12095" s="88"/>
      <c r="D12095" s="87" t="str">
        <f>IF($C12095="","",VLOOKUP($C12095,人员花名册!$B$2:$F$2001,2,0))</f>
        <v/>
      </c>
      <c r="E12095" s="87" t="str">
        <f>IF($C12095="","",VLOOKUP($C12095,人员花名册!$B$2:$F$2001,4,0))</f>
        <v/>
      </c>
      <c r="F12095" s="89" t="str">
        <f>IF($C12095="","",VLOOKUP($C12095,人员花名册!$B$2:$F$2001,5,0))</f>
        <v/>
      </c>
      <c r="G12095" s="29"/>
      <c r="H12095" s="29"/>
      <c r="I12095" s="87" t="str">
        <f>IF($C12095="","",VLOOKUP($H12095,培训课程清单!$B$2:$J$1700,2,0))</f>
        <v/>
      </c>
      <c r="J12095" s="87" t="str">
        <f>IF($C12095="","",VLOOKUP($H12095,培训课程清单!$B$2:$J$1700,3,0))</f>
        <v/>
      </c>
      <c r="K12095" s="87" t="str">
        <f>IF($H12095="","",VLOOKUP($H12095,培训课程清单!$B$2:$J$1700,4,0))</f>
        <v/>
      </c>
      <c r="L12095" s="29"/>
      <c r="M12095" s="89" t="str">
        <f>IF($H12095="","",VLOOKUP($H12095,培训课程清单!$B$2:$J$1700,7,0))</f>
        <v/>
      </c>
      <c r="N12095" s="87" t="str">
        <f>IF($H12095="","",VLOOKUP($H12095,培训课程清单!$B$2:$J$1700,8,0))</f>
        <v/>
      </c>
      <c r="O12095" s="29"/>
    </row>
    <row r="12096" spans="1:15">
      <c r="A12096" s="87" t="str">
        <f t="shared" si="189"/>
        <v/>
      </c>
      <c r="B12096" s="87" t="str">
        <f>IF(C12096="","",C12096&amp;COUNTIF($C$2:C12096,C12096))</f>
        <v/>
      </c>
      <c r="C12096" s="88"/>
      <c r="D12096" s="87" t="str">
        <f>IF($C12096="","",VLOOKUP($C12096,人员花名册!$B$2:$F$2001,2,0))</f>
        <v/>
      </c>
      <c r="E12096" s="87" t="str">
        <f>IF($C12096="","",VLOOKUP($C12096,人员花名册!$B$2:$F$2001,4,0))</f>
        <v/>
      </c>
      <c r="F12096" s="89" t="str">
        <f>IF($C12096="","",VLOOKUP($C12096,人员花名册!$B$2:$F$2001,5,0))</f>
        <v/>
      </c>
      <c r="G12096" s="29"/>
      <c r="H12096" s="29"/>
      <c r="I12096" s="87" t="str">
        <f>IF($C12096="","",VLOOKUP($H12096,培训课程清单!$B$2:$J$1700,2,0))</f>
        <v/>
      </c>
      <c r="J12096" s="87" t="str">
        <f>IF($C12096="","",VLOOKUP($H12096,培训课程清单!$B$2:$J$1700,3,0))</f>
        <v/>
      </c>
      <c r="K12096" s="87" t="str">
        <f>IF($H12096="","",VLOOKUP($H12096,培训课程清单!$B$2:$J$1700,4,0))</f>
        <v/>
      </c>
      <c r="L12096" s="29"/>
      <c r="M12096" s="89" t="str">
        <f>IF($H12096="","",VLOOKUP($H12096,培训课程清单!$B$2:$J$1700,7,0))</f>
        <v/>
      </c>
      <c r="N12096" s="87" t="str">
        <f>IF($H12096="","",VLOOKUP($H12096,培训课程清单!$B$2:$J$1700,8,0))</f>
        <v/>
      </c>
      <c r="O12096" s="29"/>
    </row>
    <row r="12097" spans="1:15">
      <c r="A12097" s="87" t="str">
        <f t="shared" si="189"/>
        <v/>
      </c>
      <c r="B12097" s="87" t="str">
        <f>IF(C12097="","",C12097&amp;COUNTIF($C$2:C12097,C12097))</f>
        <v/>
      </c>
      <c r="C12097" s="88"/>
      <c r="D12097" s="87" t="str">
        <f>IF($C12097="","",VLOOKUP($C12097,人员花名册!$B$2:$F$2001,2,0))</f>
        <v/>
      </c>
      <c r="E12097" s="87" t="str">
        <f>IF($C12097="","",VLOOKUP($C12097,人员花名册!$B$2:$F$2001,4,0))</f>
        <v/>
      </c>
      <c r="F12097" s="89" t="str">
        <f>IF($C12097="","",VLOOKUP($C12097,人员花名册!$B$2:$F$2001,5,0))</f>
        <v/>
      </c>
      <c r="G12097" s="29"/>
      <c r="H12097" s="29"/>
      <c r="I12097" s="87" t="str">
        <f>IF($C12097="","",VLOOKUP($H12097,培训课程清单!$B$2:$J$1700,2,0))</f>
        <v/>
      </c>
      <c r="J12097" s="87" t="str">
        <f>IF($C12097="","",VLOOKUP($H12097,培训课程清单!$B$2:$J$1700,3,0))</f>
        <v/>
      </c>
      <c r="K12097" s="87" t="str">
        <f>IF($H12097="","",VLOOKUP($H12097,培训课程清单!$B$2:$J$1700,4,0))</f>
        <v/>
      </c>
      <c r="L12097" s="29"/>
      <c r="M12097" s="89" t="str">
        <f>IF($H12097="","",VLOOKUP($H12097,培训课程清单!$B$2:$J$1700,7,0))</f>
        <v/>
      </c>
      <c r="N12097" s="87" t="str">
        <f>IF($H12097="","",VLOOKUP($H12097,培训课程清单!$B$2:$J$1700,8,0))</f>
        <v/>
      </c>
      <c r="O12097" s="29"/>
    </row>
    <row r="12098" spans="1:15">
      <c r="A12098" s="87" t="str">
        <f t="shared" si="189"/>
        <v/>
      </c>
      <c r="B12098" s="87" t="str">
        <f>IF(C12098="","",C12098&amp;COUNTIF($C$2:C12098,C12098))</f>
        <v/>
      </c>
      <c r="C12098" s="88"/>
      <c r="D12098" s="87" t="str">
        <f>IF($C12098="","",VLOOKUP($C12098,人员花名册!$B$2:$F$2001,2,0))</f>
        <v/>
      </c>
      <c r="E12098" s="87" t="str">
        <f>IF($C12098="","",VLOOKUP($C12098,人员花名册!$B$2:$F$2001,4,0))</f>
        <v/>
      </c>
      <c r="F12098" s="89" t="str">
        <f>IF($C12098="","",VLOOKUP($C12098,人员花名册!$B$2:$F$2001,5,0))</f>
        <v/>
      </c>
      <c r="G12098" s="29"/>
      <c r="H12098" s="29"/>
      <c r="I12098" s="87" t="str">
        <f>IF($C12098="","",VLOOKUP($H12098,培训课程清单!$B$2:$J$1700,2,0))</f>
        <v/>
      </c>
      <c r="J12098" s="87" t="str">
        <f>IF($C12098="","",VLOOKUP($H12098,培训课程清单!$B$2:$J$1700,3,0))</f>
        <v/>
      </c>
      <c r="K12098" s="87" t="str">
        <f>IF($H12098="","",VLOOKUP($H12098,培训课程清单!$B$2:$J$1700,4,0))</f>
        <v/>
      </c>
      <c r="L12098" s="29"/>
      <c r="M12098" s="89" t="str">
        <f>IF($H12098="","",VLOOKUP($H12098,培训课程清单!$B$2:$J$1700,7,0))</f>
        <v/>
      </c>
      <c r="N12098" s="87" t="str">
        <f>IF($H12098="","",VLOOKUP($H12098,培训课程清单!$B$2:$J$1700,8,0))</f>
        <v/>
      </c>
      <c r="O12098" s="29"/>
    </row>
    <row r="12099" spans="1:15">
      <c r="A12099" s="87" t="str">
        <f t="shared" si="189"/>
        <v/>
      </c>
      <c r="B12099" s="87" t="str">
        <f>IF(C12099="","",C12099&amp;COUNTIF($C$2:C12099,C12099))</f>
        <v/>
      </c>
      <c r="C12099" s="88"/>
      <c r="D12099" s="87" t="str">
        <f>IF($C12099="","",VLOOKUP($C12099,人员花名册!$B$2:$F$2001,2,0))</f>
        <v/>
      </c>
      <c r="E12099" s="87" t="str">
        <f>IF($C12099="","",VLOOKUP($C12099,人员花名册!$B$2:$F$2001,4,0))</f>
        <v/>
      </c>
      <c r="F12099" s="89" t="str">
        <f>IF($C12099="","",VLOOKUP($C12099,人员花名册!$B$2:$F$2001,5,0))</f>
        <v/>
      </c>
      <c r="G12099" s="29"/>
      <c r="H12099" s="29"/>
      <c r="I12099" s="87" t="str">
        <f>IF($C12099="","",VLOOKUP($H12099,培训课程清单!$B$2:$J$1700,2,0))</f>
        <v/>
      </c>
      <c r="J12099" s="87" t="str">
        <f>IF($C12099="","",VLOOKUP($H12099,培训课程清单!$B$2:$J$1700,3,0))</f>
        <v/>
      </c>
      <c r="K12099" s="87" t="str">
        <f>IF($H12099="","",VLOOKUP($H12099,培训课程清单!$B$2:$J$1700,4,0))</f>
        <v/>
      </c>
      <c r="L12099" s="29"/>
      <c r="M12099" s="89" t="str">
        <f>IF($H12099="","",VLOOKUP($H12099,培训课程清单!$B$2:$J$1700,7,0))</f>
        <v/>
      </c>
      <c r="N12099" s="87" t="str">
        <f>IF($H12099="","",VLOOKUP($H12099,培训课程清单!$B$2:$J$1700,8,0))</f>
        <v/>
      </c>
      <c r="O12099" s="29"/>
    </row>
    <row r="12100" spans="1:15">
      <c r="A12100" s="87" t="str">
        <f t="shared" si="189"/>
        <v/>
      </c>
      <c r="B12100" s="87" t="str">
        <f>IF(C12100="","",C12100&amp;COUNTIF($C$2:C12100,C12100))</f>
        <v/>
      </c>
      <c r="C12100" s="88"/>
      <c r="D12100" s="87" t="str">
        <f>IF($C12100="","",VLOOKUP($C12100,人员花名册!$B$2:$F$2001,2,0))</f>
        <v/>
      </c>
      <c r="E12100" s="87" t="str">
        <f>IF($C12100="","",VLOOKUP($C12100,人员花名册!$B$2:$F$2001,4,0))</f>
        <v/>
      </c>
      <c r="F12100" s="89" t="str">
        <f>IF($C12100="","",VLOOKUP($C12100,人员花名册!$B$2:$F$2001,5,0))</f>
        <v/>
      </c>
      <c r="G12100" s="29"/>
      <c r="H12100" s="29"/>
      <c r="I12100" s="87" t="str">
        <f>IF($C12100="","",VLOOKUP($H12100,培训课程清单!$B$2:$J$1700,2,0))</f>
        <v/>
      </c>
      <c r="J12100" s="87" t="str">
        <f>IF($C12100="","",VLOOKUP($H12100,培训课程清单!$B$2:$J$1700,3,0))</f>
        <v/>
      </c>
      <c r="K12100" s="87" t="str">
        <f>IF($H12100="","",VLOOKUP($H12100,培训课程清单!$B$2:$J$1700,4,0))</f>
        <v/>
      </c>
      <c r="L12100" s="29"/>
      <c r="M12100" s="89" t="str">
        <f>IF($H12100="","",VLOOKUP($H12100,培训课程清单!$B$2:$J$1700,7,0))</f>
        <v/>
      </c>
      <c r="N12100" s="87" t="str">
        <f>IF($H12100="","",VLOOKUP($H12100,培训课程清单!$B$2:$J$1700,8,0))</f>
        <v/>
      </c>
      <c r="O12100" s="29"/>
    </row>
    <row r="12101" spans="1:15">
      <c r="A12101" s="87" t="str">
        <f t="shared" si="189"/>
        <v/>
      </c>
      <c r="B12101" s="87" t="str">
        <f>IF(C12101="","",C12101&amp;COUNTIF($C$2:C12101,C12101))</f>
        <v/>
      </c>
      <c r="C12101" s="88"/>
      <c r="D12101" s="87" t="str">
        <f>IF($C12101="","",VLOOKUP($C12101,人员花名册!$B$2:$F$2001,2,0))</f>
        <v/>
      </c>
      <c r="E12101" s="87" t="str">
        <f>IF($C12101="","",VLOOKUP($C12101,人员花名册!$B$2:$F$2001,4,0))</f>
        <v/>
      </c>
      <c r="F12101" s="89" t="str">
        <f>IF($C12101="","",VLOOKUP($C12101,人员花名册!$B$2:$F$2001,5,0))</f>
        <v/>
      </c>
      <c r="G12101" s="29"/>
      <c r="H12101" s="29"/>
      <c r="I12101" s="87" t="str">
        <f>IF($C12101="","",VLOOKUP($H12101,培训课程清单!$B$2:$J$1700,2,0))</f>
        <v/>
      </c>
      <c r="J12101" s="87" t="str">
        <f>IF($C12101="","",VLOOKUP($H12101,培训课程清单!$B$2:$J$1700,3,0))</f>
        <v/>
      </c>
      <c r="K12101" s="87" t="str">
        <f>IF($H12101="","",VLOOKUP($H12101,培训课程清单!$B$2:$J$1700,4,0))</f>
        <v/>
      </c>
      <c r="L12101" s="29"/>
      <c r="M12101" s="89" t="str">
        <f>IF($H12101="","",VLOOKUP($H12101,培训课程清单!$B$2:$J$1700,7,0))</f>
        <v/>
      </c>
      <c r="N12101" s="87" t="str">
        <f>IF($H12101="","",VLOOKUP($H12101,培训课程清单!$B$2:$J$1700,8,0))</f>
        <v/>
      </c>
      <c r="O12101" s="29"/>
    </row>
    <row r="12102" spans="1:15">
      <c r="A12102" s="87" t="str">
        <f t="shared" si="189"/>
        <v/>
      </c>
      <c r="B12102" s="87" t="str">
        <f>IF(C12102="","",C12102&amp;COUNTIF($C$2:C12102,C12102))</f>
        <v/>
      </c>
      <c r="C12102" s="88"/>
      <c r="D12102" s="87" t="str">
        <f>IF($C12102="","",VLOOKUP($C12102,人员花名册!$B$2:$F$2001,2,0))</f>
        <v/>
      </c>
      <c r="E12102" s="87" t="str">
        <f>IF($C12102="","",VLOOKUP($C12102,人员花名册!$B$2:$F$2001,4,0))</f>
        <v/>
      </c>
      <c r="F12102" s="89" t="str">
        <f>IF($C12102="","",VLOOKUP($C12102,人员花名册!$B$2:$F$2001,5,0))</f>
        <v/>
      </c>
      <c r="G12102" s="29"/>
      <c r="H12102" s="29"/>
      <c r="I12102" s="87" t="str">
        <f>IF($C12102="","",VLOOKUP($H12102,培训课程清单!$B$2:$J$1700,2,0))</f>
        <v/>
      </c>
      <c r="J12102" s="87" t="str">
        <f>IF($C12102="","",VLOOKUP($H12102,培训课程清单!$B$2:$J$1700,3,0))</f>
        <v/>
      </c>
      <c r="K12102" s="87" t="str">
        <f>IF($H12102="","",VLOOKUP($H12102,培训课程清单!$B$2:$J$1700,4,0))</f>
        <v/>
      </c>
      <c r="L12102" s="29"/>
      <c r="M12102" s="89" t="str">
        <f>IF($H12102="","",VLOOKUP($H12102,培训课程清单!$B$2:$J$1700,7,0))</f>
        <v/>
      </c>
      <c r="N12102" s="87" t="str">
        <f>IF($H12102="","",VLOOKUP($H12102,培训课程清单!$B$2:$J$1700,8,0))</f>
        <v/>
      </c>
      <c r="O12102" s="29"/>
    </row>
    <row r="12103" spans="1:15">
      <c r="A12103" s="87" t="str">
        <f t="shared" si="189"/>
        <v/>
      </c>
      <c r="B12103" s="87" t="str">
        <f>IF(C12103="","",C12103&amp;COUNTIF($C$2:C12103,C12103))</f>
        <v/>
      </c>
      <c r="C12103" s="88"/>
      <c r="D12103" s="87" t="str">
        <f>IF($C12103="","",VLOOKUP($C12103,人员花名册!$B$2:$F$2001,2,0))</f>
        <v/>
      </c>
      <c r="E12103" s="87" t="str">
        <f>IF($C12103="","",VLOOKUP($C12103,人员花名册!$B$2:$F$2001,4,0))</f>
        <v/>
      </c>
      <c r="F12103" s="89" t="str">
        <f>IF($C12103="","",VLOOKUP($C12103,人员花名册!$B$2:$F$2001,5,0))</f>
        <v/>
      </c>
      <c r="G12103" s="29"/>
      <c r="H12103" s="29"/>
      <c r="I12103" s="87" t="str">
        <f>IF($C12103="","",VLOOKUP($H12103,培训课程清单!$B$2:$J$1700,2,0))</f>
        <v/>
      </c>
      <c r="J12103" s="87" t="str">
        <f>IF($C12103="","",VLOOKUP($H12103,培训课程清单!$B$2:$J$1700,3,0))</f>
        <v/>
      </c>
      <c r="K12103" s="87" t="str">
        <f>IF($H12103="","",VLOOKUP($H12103,培训课程清单!$B$2:$J$1700,4,0))</f>
        <v/>
      </c>
      <c r="L12103" s="29"/>
      <c r="M12103" s="89" t="str">
        <f>IF($H12103="","",VLOOKUP($H12103,培训课程清单!$B$2:$J$1700,7,0))</f>
        <v/>
      </c>
      <c r="N12103" s="87" t="str">
        <f>IF($H12103="","",VLOOKUP($H12103,培训课程清单!$B$2:$J$1700,8,0))</f>
        <v/>
      </c>
      <c r="O12103" s="29"/>
    </row>
    <row r="12104" spans="1:15">
      <c r="A12104" s="87" t="str">
        <f t="shared" si="189"/>
        <v/>
      </c>
      <c r="B12104" s="87" t="str">
        <f>IF(C12104="","",C12104&amp;COUNTIF($C$2:C12104,C12104))</f>
        <v/>
      </c>
      <c r="C12104" s="88"/>
      <c r="D12104" s="87" t="str">
        <f>IF($C12104="","",VLOOKUP($C12104,人员花名册!$B$2:$F$2001,2,0))</f>
        <v/>
      </c>
      <c r="E12104" s="87" t="str">
        <f>IF($C12104="","",VLOOKUP($C12104,人员花名册!$B$2:$F$2001,4,0))</f>
        <v/>
      </c>
      <c r="F12104" s="89" t="str">
        <f>IF($C12104="","",VLOOKUP($C12104,人员花名册!$B$2:$F$2001,5,0))</f>
        <v/>
      </c>
      <c r="G12104" s="29"/>
      <c r="H12104" s="29"/>
      <c r="I12104" s="87" t="str">
        <f>IF($C12104="","",VLOOKUP($H12104,培训课程清单!$B$2:$J$1700,2,0))</f>
        <v/>
      </c>
      <c r="J12104" s="87" t="str">
        <f>IF($C12104="","",VLOOKUP($H12104,培训课程清单!$B$2:$J$1700,3,0))</f>
        <v/>
      </c>
      <c r="K12104" s="87" t="str">
        <f>IF($H12104="","",VLOOKUP($H12104,培训课程清单!$B$2:$J$1700,4,0))</f>
        <v/>
      </c>
      <c r="L12104" s="29"/>
      <c r="M12104" s="89" t="str">
        <f>IF($H12104="","",VLOOKUP($H12104,培训课程清单!$B$2:$J$1700,7,0))</f>
        <v/>
      </c>
      <c r="N12104" s="87" t="str">
        <f>IF($H12104="","",VLOOKUP($H12104,培训课程清单!$B$2:$J$1700,8,0))</f>
        <v/>
      </c>
      <c r="O12104" s="29"/>
    </row>
    <row r="12105" spans="1:15">
      <c r="A12105" s="87" t="str">
        <f t="shared" si="189"/>
        <v/>
      </c>
      <c r="B12105" s="87" t="str">
        <f>IF(C12105="","",C12105&amp;COUNTIF($C$2:C12105,C12105))</f>
        <v/>
      </c>
      <c r="C12105" s="88"/>
      <c r="D12105" s="87" t="str">
        <f>IF($C12105="","",VLOOKUP($C12105,人员花名册!$B$2:$F$2001,2,0))</f>
        <v/>
      </c>
      <c r="E12105" s="87" t="str">
        <f>IF($C12105="","",VLOOKUP($C12105,人员花名册!$B$2:$F$2001,4,0))</f>
        <v/>
      </c>
      <c r="F12105" s="89" t="str">
        <f>IF($C12105="","",VLOOKUP($C12105,人员花名册!$B$2:$F$2001,5,0))</f>
        <v/>
      </c>
      <c r="G12105" s="29"/>
      <c r="H12105" s="29"/>
      <c r="I12105" s="87" t="str">
        <f>IF($C12105="","",VLOOKUP($H12105,培训课程清单!$B$2:$J$1700,2,0))</f>
        <v/>
      </c>
      <c r="J12105" s="87" t="str">
        <f>IF($C12105="","",VLOOKUP($H12105,培训课程清单!$B$2:$J$1700,3,0))</f>
        <v/>
      </c>
      <c r="K12105" s="87" t="str">
        <f>IF($H12105="","",VLOOKUP($H12105,培训课程清单!$B$2:$J$1700,4,0))</f>
        <v/>
      </c>
      <c r="L12105" s="29"/>
      <c r="M12105" s="89" t="str">
        <f>IF($H12105="","",VLOOKUP($H12105,培训课程清单!$B$2:$J$1700,7,0))</f>
        <v/>
      </c>
      <c r="N12105" s="87" t="str">
        <f>IF($H12105="","",VLOOKUP($H12105,培训课程清单!$B$2:$J$1700,8,0))</f>
        <v/>
      </c>
      <c r="O12105" s="29"/>
    </row>
    <row r="12106" spans="1:15">
      <c r="A12106" s="87" t="str">
        <f t="shared" si="189"/>
        <v/>
      </c>
      <c r="B12106" s="87" t="str">
        <f>IF(C12106="","",C12106&amp;COUNTIF($C$2:C12106,C12106))</f>
        <v/>
      </c>
      <c r="C12106" s="88"/>
      <c r="D12106" s="87" t="str">
        <f>IF($C12106="","",VLOOKUP($C12106,人员花名册!$B$2:$F$2001,2,0))</f>
        <v/>
      </c>
      <c r="E12106" s="87" t="str">
        <f>IF($C12106="","",VLOOKUP($C12106,人员花名册!$B$2:$F$2001,4,0))</f>
        <v/>
      </c>
      <c r="F12106" s="89" t="str">
        <f>IF($C12106="","",VLOOKUP($C12106,人员花名册!$B$2:$F$2001,5,0))</f>
        <v/>
      </c>
      <c r="G12106" s="29"/>
      <c r="H12106" s="29"/>
      <c r="I12106" s="87" t="str">
        <f>IF($C12106="","",VLOOKUP($H12106,培训课程清单!$B$2:$J$1700,2,0))</f>
        <v/>
      </c>
      <c r="J12106" s="87" t="str">
        <f>IF($C12106="","",VLOOKUP($H12106,培训课程清单!$B$2:$J$1700,3,0))</f>
        <v/>
      </c>
      <c r="K12106" s="87" t="str">
        <f>IF($H12106="","",VLOOKUP($H12106,培训课程清单!$B$2:$J$1700,4,0))</f>
        <v/>
      </c>
      <c r="L12106" s="29"/>
      <c r="M12106" s="89" t="str">
        <f>IF($H12106="","",VLOOKUP($H12106,培训课程清单!$B$2:$J$1700,7,0))</f>
        <v/>
      </c>
      <c r="N12106" s="87" t="str">
        <f>IF($H12106="","",VLOOKUP($H12106,培训课程清单!$B$2:$J$1700,8,0))</f>
        <v/>
      </c>
      <c r="O12106" s="29"/>
    </row>
    <row r="12107" spans="1:15">
      <c r="A12107" s="87" t="str">
        <f t="shared" si="189"/>
        <v/>
      </c>
      <c r="B12107" s="87" t="str">
        <f>IF(C12107="","",C12107&amp;COUNTIF($C$2:C12107,C12107))</f>
        <v/>
      </c>
      <c r="C12107" s="88"/>
      <c r="D12107" s="87" t="str">
        <f>IF($C12107="","",VLOOKUP($C12107,人员花名册!$B$2:$F$2001,2,0))</f>
        <v/>
      </c>
      <c r="E12107" s="87" t="str">
        <f>IF($C12107="","",VLOOKUP($C12107,人员花名册!$B$2:$F$2001,4,0))</f>
        <v/>
      </c>
      <c r="F12107" s="89" t="str">
        <f>IF($C12107="","",VLOOKUP($C12107,人员花名册!$B$2:$F$2001,5,0))</f>
        <v/>
      </c>
      <c r="G12107" s="29"/>
      <c r="H12107" s="29"/>
      <c r="I12107" s="87" t="str">
        <f>IF($C12107="","",VLOOKUP($H12107,培训课程清单!$B$2:$J$1700,2,0))</f>
        <v/>
      </c>
      <c r="J12107" s="87" t="str">
        <f>IF($C12107="","",VLOOKUP($H12107,培训课程清单!$B$2:$J$1700,3,0))</f>
        <v/>
      </c>
      <c r="K12107" s="87" t="str">
        <f>IF($H12107="","",VLOOKUP($H12107,培训课程清单!$B$2:$J$1700,4,0))</f>
        <v/>
      </c>
      <c r="L12107" s="29"/>
      <c r="M12107" s="89" t="str">
        <f>IF($H12107="","",VLOOKUP($H12107,培训课程清单!$B$2:$J$1700,7,0))</f>
        <v/>
      </c>
      <c r="N12107" s="87" t="str">
        <f>IF($H12107="","",VLOOKUP($H12107,培训课程清单!$B$2:$J$1700,8,0))</f>
        <v/>
      </c>
      <c r="O12107" s="29"/>
    </row>
    <row r="12108" spans="1:15">
      <c r="A12108" s="87" t="str">
        <f t="shared" si="189"/>
        <v/>
      </c>
      <c r="B12108" s="87" t="str">
        <f>IF(C12108="","",C12108&amp;COUNTIF($C$2:C12108,C12108))</f>
        <v/>
      </c>
      <c r="C12108" s="88"/>
      <c r="D12108" s="87" t="str">
        <f>IF($C12108="","",VLOOKUP($C12108,人员花名册!$B$2:$F$2001,2,0))</f>
        <v/>
      </c>
      <c r="E12108" s="87" t="str">
        <f>IF($C12108="","",VLOOKUP($C12108,人员花名册!$B$2:$F$2001,4,0))</f>
        <v/>
      </c>
      <c r="F12108" s="89" t="str">
        <f>IF($C12108="","",VLOOKUP($C12108,人员花名册!$B$2:$F$2001,5,0))</f>
        <v/>
      </c>
      <c r="G12108" s="29"/>
      <c r="H12108" s="29"/>
      <c r="I12108" s="87" t="str">
        <f>IF($C12108="","",VLOOKUP($H12108,培训课程清单!$B$2:$J$1700,2,0))</f>
        <v/>
      </c>
      <c r="J12108" s="87" t="str">
        <f>IF($C12108="","",VLOOKUP($H12108,培训课程清单!$B$2:$J$1700,3,0))</f>
        <v/>
      </c>
      <c r="K12108" s="87" t="str">
        <f>IF($H12108="","",VLOOKUP($H12108,培训课程清单!$B$2:$J$1700,4,0))</f>
        <v/>
      </c>
      <c r="L12108" s="29"/>
      <c r="M12108" s="89" t="str">
        <f>IF($H12108="","",VLOOKUP($H12108,培训课程清单!$B$2:$J$1700,7,0))</f>
        <v/>
      </c>
      <c r="N12108" s="87" t="str">
        <f>IF($H12108="","",VLOOKUP($H12108,培训课程清单!$B$2:$J$1700,8,0))</f>
        <v/>
      </c>
      <c r="O12108" s="29"/>
    </row>
    <row r="12109" spans="1:15">
      <c r="A12109" s="87" t="str">
        <f t="shared" si="189"/>
        <v/>
      </c>
      <c r="B12109" s="87" t="str">
        <f>IF(C12109="","",C12109&amp;COUNTIF($C$2:C12109,C12109))</f>
        <v/>
      </c>
      <c r="C12109" s="88"/>
      <c r="D12109" s="87" t="str">
        <f>IF($C12109="","",VLOOKUP($C12109,人员花名册!$B$2:$F$2001,2,0))</f>
        <v/>
      </c>
      <c r="E12109" s="87" t="str">
        <f>IF($C12109="","",VLOOKUP($C12109,人员花名册!$B$2:$F$2001,4,0))</f>
        <v/>
      </c>
      <c r="F12109" s="89" t="str">
        <f>IF($C12109="","",VLOOKUP($C12109,人员花名册!$B$2:$F$2001,5,0))</f>
        <v/>
      </c>
      <c r="G12109" s="29"/>
      <c r="H12109" s="29"/>
      <c r="I12109" s="87" t="str">
        <f>IF($C12109="","",VLOOKUP($H12109,培训课程清单!$B$2:$J$1700,2,0))</f>
        <v/>
      </c>
      <c r="J12109" s="87" t="str">
        <f>IF($C12109="","",VLOOKUP($H12109,培训课程清单!$B$2:$J$1700,3,0))</f>
        <v/>
      </c>
      <c r="K12109" s="87" t="str">
        <f>IF($H12109="","",VLOOKUP($H12109,培训课程清单!$B$2:$J$1700,4,0))</f>
        <v/>
      </c>
      <c r="L12109" s="29"/>
      <c r="M12109" s="89" t="str">
        <f>IF($H12109="","",VLOOKUP($H12109,培训课程清单!$B$2:$J$1700,7,0))</f>
        <v/>
      </c>
      <c r="N12109" s="87" t="str">
        <f>IF($H12109="","",VLOOKUP($H12109,培训课程清单!$B$2:$J$1700,8,0))</f>
        <v/>
      </c>
      <c r="O12109" s="29"/>
    </row>
    <row r="12110" spans="1:15">
      <c r="A12110" s="87" t="str">
        <f t="shared" si="189"/>
        <v/>
      </c>
      <c r="B12110" s="87" t="str">
        <f>IF(C12110="","",C12110&amp;COUNTIF($C$2:C12110,C12110))</f>
        <v/>
      </c>
      <c r="C12110" s="88"/>
      <c r="D12110" s="87" t="str">
        <f>IF($C12110="","",VLOOKUP($C12110,人员花名册!$B$2:$F$2001,2,0))</f>
        <v/>
      </c>
      <c r="E12110" s="87" t="str">
        <f>IF($C12110="","",VLOOKUP($C12110,人员花名册!$B$2:$F$2001,4,0))</f>
        <v/>
      </c>
      <c r="F12110" s="89" t="str">
        <f>IF($C12110="","",VLOOKUP($C12110,人员花名册!$B$2:$F$2001,5,0))</f>
        <v/>
      </c>
      <c r="G12110" s="29"/>
      <c r="H12110" s="29"/>
      <c r="I12110" s="87" t="str">
        <f>IF($C12110="","",VLOOKUP($H12110,培训课程清单!$B$2:$J$1700,2,0))</f>
        <v/>
      </c>
      <c r="J12110" s="87" t="str">
        <f>IF($C12110="","",VLOOKUP($H12110,培训课程清单!$B$2:$J$1700,3,0))</f>
        <v/>
      </c>
      <c r="K12110" s="87" t="str">
        <f>IF($H12110="","",VLOOKUP($H12110,培训课程清单!$B$2:$J$1700,4,0))</f>
        <v/>
      </c>
      <c r="L12110" s="29"/>
      <c r="M12110" s="89" t="str">
        <f>IF($H12110="","",VLOOKUP($H12110,培训课程清单!$B$2:$J$1700,7,0))</f>
        <v/>
      </c>
      <c r="N12110" s="87" t="str">
        <f>IF($H12110="","",VLOOKUP($H12110,培训课程清单!$B$2:$J$1700,8,0))</f>
        <v/>
      </c>
      <c r="O12110" s="29"/>
    </row>
    <row r="12111" spans="1:15">
      <c r="A12111" s="87" t="str">
        <f t="shared" si="189"/>
        <v/>
      </c>
      <c r="B12111" s="87" t="str">
        <f>IF(C12111="","",C12111&amp;COUNTIF($C$2:C12111,C12111))</f>
        <v/>
      </c>
      <c r="C12111" s="88"/>
      <c r="D12111" s="87" t="str">
        <f>IF($C12111="","",VLOOKUP($C12111,人员花名册!$B$2:$F$2001,2,0))</f>
        <v/>
      </c>
      <c r="E12111" s="87" t="str">
        <f>IF($C12111="","",VLOOKUP($C12111,人员花名册!$B$2:$F$2001,4,0))</f>
        <v/>
      </c>
      <c r="F12111" s="89" t="str">
        <f>IF($C12111="","",VLOOKUP($C12111,人员花名册!$B$2:$F$2001,5,0))</f>
        <v/>
      </c>
      <c r="G12111" s="29"/>
      <c r="H12111" s="29"/>
      <c r="I12111" s="87" t="str">
        <f>IF($C12111="","",VLOOKUP($H12111,培训课程清单!$B$2:$J$1700,2,0))</f>
        <v/>
      </c>
      <c r="J12111" s="87" t="str">
        <f>IF($C12111="","",VLOOKUP($H12111,培训课程清单!$B$2:$J$1700,3,0))</f>
        <v/>
      </c>
      <c r="K12111" s="87" t="str">
        <f>IF($H12111="","",VLOOKUP($H12111,培训课程清单!$B$2:$J$1700,4,0))</f>
        <v/>
      </c>
      <c r="L12111" s="29"/>
      <c r="M12111" s="89" t="str">
        <f>IF($H12111="","",VLOOKUP($H12111,培训课程清单!$B$2:$J$1700,7,0))</f>
        <v/>
      </c>
      <c r="N12111" s="87" t="str">
        <f>IF($H12111="","",VLOOKUP($H12111,培训课程清单!$B$2:$J$1700,8,0))</f>
        <v/>
      </c>
      <c r="O12111" s="29"/>
    </row>
    <row r="12112" spans="1:15">
      <c r="A12112" s="87" t="str">
        <f t="shared" si="189"/>
        <v/>
      </c>
      <c r="B12112" s="87" t="str">
        <f>IF(C12112="","",C12112&amp;COUNTIF($C$2:C12112,C12112))</f>
        <v/>
      </c>
      <c r="C12112" s="88"/>
      <c r="D12112" s="87" t="str">
        <f>IF($C12112="","",VLOOKUP($C12112,人员花名册!$B$2:$F$2001,2,0))</f>
        <v/>
      </c>
      <c r="E12112" s="87" t="str">
        <f>IF($C12112="","",VLOOKUP($C12112,人员花名册!$B$2:$F$2001,4,0))</f>
        <v/>
      </c>
      <c r="F12112" s="89" t="str">
        <f>IF($C12112="","",VLOOKUP($C12112,人员花名册!$B$2:$F$2001,5,0))</f>
        <v/>
      </c>
      <c r="G12112" s="29"/>
      <c r="H12112" s="29"/>
      <c r="I12112" s="87" t="str">
        <f>IF($C12112="","",VLOOKUP($H12112,培训课程清单!$B$2:$J$1700,2,0))</f>
        <v/>
      </c>
      <c r="J12112" s="87" t="str">
        <f>IF($C12112="","",VLOOKUP($H12112,培训课程清单!$B$2:$J$1700,3,0))</f>
        <v/>
      </c>
      <c r="K12112" s="87" t="str">
        <f>IF($H12112="","",VLOOKUP($H12112,培训课程清单!$B$2:$J$1700,4,0))</f>
        <v/>
      </c>
      <c r="L12112" s="29"/>
      <c r="M12112" s="89" t="str">
        <f>IF($H12112="","",VLOOKUP($H12112,培训课程清单!$B$2:$J$1700,7,0))</f>
        <v/>
      </c>
      <c r="N12112" s="87" t="str">
        <f>IF($H12112="","",VLOOKUP($H12112,培训课程清单!$B$2:$J$1700,8,0))</f>
        <v/>
      </c>
      <c r="O12112" s="29"/>
    </row>
    <row r="12113" spans="1:15">
      <c r="A12113" s="87" t="str">
        <f t="shared" ref="A12113:A12176" si="190">IF(C12112="","",A12112+1)</f>
        <v/>
      </c>
      <c r="B12113" s="87" t="str">
        <f>IF(C12113="","",C12113&amp;COUNTIF($C$2:C12113,C12113))</f>
        <v/>
      </c>
      <c r="C12113" s="88"/>
      <c r="D12113" s="87" t="str">
        <f>IF($C12113="","",VLOOKUP($C12113,人员花名册!$B$2:$F$2001,2,0))</f>
        <v/>
      </c>
      <c r="E12113" s="87" t="str">
        <f>IF($C12113="","",VLOOKUP($C12113,人员花名册!$B$2:$F$2001,4,0))</f>
        <v/>
      </c>
      <c r="F12113" s="89" t="str">
        <f>IF($C12113="","",VLOOKUP($C12113,人员花名册!$B$2:$F$2001,5,0))</f>
        <v/>
      </c>
      <c r="G12113" s="29"/>
      <c r="H12113" s="29"/>
      <c r="I12113" s="87" t="str">
        <f>IF($C12113="","",VLOOKUP($H12113,培训课程清单!$B$2:$J$1700,2,0))</f>
        <v/>
      </c>
      <c r="J12113" s="87" t="str">
        <f>IF($C12113="","",VLOOKUP($H12113,培训课程清单!$B$2:$J$1700,3,0))</f>
        <v/>
      </c>
      <c r="K12113" s="87" t="str">
        <f>IF($H12113="","",VLOOKUP($H12113,培训课程清单!$B$2:$J$1700,4,0))</f>
        <v/>
      </c>
      <c r="L12113" s="29"/>
      <c r="M12113" s="89" t="str">
        <f>IF($H12113="","",VLOOKUP($H12113,培训课程清单!$B$2:$J$1700,7,0))</f>
        <v/>
      </c>
      <c r="N12113" s="87" t="str">
        <f>IF($H12113="","",VLOOKUP($H12113,培训课程清单!$B$2:$J$1700,8,0))</f>
        <v/>
      </c>
      <c r="O12113" s="29"/>
    </row>
    <row r="12114" spans="1:15">
      <c r="A12114" s="87" t="str">
        <f t="shared" si="190"/>
        <v/>
      </c>
      <c r="B12114" s="87" t="str">
        <f>IF(C12114="","",C12114&amp;COUNTIF($C$2:C12114,C12114))</f>
        <v/>
      </c>
      <c r="C12114" s="88"/>
      <c r="D12114" s="87" t="str">
        <f>IF($C12114="","",VLOOKUP($C12114,人员花名册!$B$2:$F$2001,2,0))</f>
        <v/>
      </c>
      <c r="E12114" s="87" t="str">
        <f>IF($C12114="","",VLOOKUP($C12114,人员花名册!$B$2:$F$2001,4,0))</f>
        <v/>
      </c>
      <c r="F12114" s="89" t="str">
        <f>IF($C12114="","",VLOOKUP($C12114,人员花名册!$B$2:$F$2001,5,0))</f>
        <v/>
      </c>
      <c r="G12114" s="29"/>
      <c r="H12114" s="29"/>
      <c r="I12114" s="87" t="str">
        <f>IF($C12114="","",VLOOKUP($H12114,培训课程清单!$B$2:$J$1700,2,0))</f>
        <v/>
      </c>
      <c r="J12114" s="87" t="str">
        <f>IF($C12114="","",VLOOKUP($H12114,培训课程清单!$B$2:$J$1700,3,0))</f>
        <v/>
      </c>
      <c r="K12114" s="87" t="str">
        <f>IF($H12114="","",VLOOKUP($H12114,培训课程清单!$B$2:$J$1700,4,0))</f>
        <v/>
      </c>
      <c r="L12114" s="29"/>
      <c r="M12114" s="89" t="str">
        <f>IF($H12114="","",VLOOKUP($H12114,培训课程清单!$B$2:$J$1700,7,0))</f>
        <v/>
      </c>
      <c r="N12114" s="87" t="str">
        <f>IF($H12114="","",VLOOKUP($H12114,培训课程清单!$B$2:$J$1700,8,0))</f>
        <v/>
      </c>
      <c r="O12114" s="29"/>
    </row>
    <row r="12115" spans="1:15">
      <c r="A12115" s="87" t="str">
        <f t="shared" si="190"/>
        <v/>
      </c>
      <c r="B12115" s="87" t="str">
        <f>IF(C12115="","",C12115&amp;COUNTIF($C$2:C12115,C12115))</f>
        <v/>
      </c>
      <c r="C12115" s="88"/>
      <c r="D12115" s="87" t="str">
        <f>IF($C12115="","",VLOOKUP($C12115,人员花名册!$B$2:$F$2001,2,0))</f>
        <v/>
      </c>
      <c r="E12115" s="87" t="str">
        <f>IF($C12115="","",VLOOKUP($C12115,人员花名册!$B$2:$F$2001,4,0))</f>
        <v/>
      </c>
      <c r="F12115" s="89" t="str">
        <f>IF($C12115="","",VLOOKUP($C12115,人员花名册!$B$2:$F$2001,5,0))</f>
        <v/>
      </c>
      <c r="G12115" s="29"/>
      <c r="H12115" s="29"/>
      <c r="I12115" s="87" t="str">
        <f>IF($C12115="","",VLOOKUP($H12115,培训课程清单!$B$2:$J$1700,2,0))</f>
        <v/>
      </c>
      <c r="J12115" s="87" t="str">
        <f>IF($C12115="","",VLOOKUP($H12115,培训课程清单!$B$2:$J$1700,3,0))</f>
        <v/>
      </c>
      <c r="K12115" s="87" t="str">
        <f>IF($H12115="","",VLOOKUP($H12115,培训课程清单!$B$2:$J$1700,4,0))</f>
        <v/>
      </c>
      <c r="L12115" s="29"/>
      <c r="M12115" s="89" t="str">
        <f>IF($H12115="","",VLOOKUP($H12115,培训课程清单!$B$2:$J$1700,7,0))</f>
        <v/>
      </c>
      <c r="N12115" s="87" t="str">
        <f>IF($H12115="","",VLOOKUP($H12115,培训课程清单!$B$2:$J$1700,8,0))</f>
        <v/>
      </c>
      <c r="O12115" s="29"/>
    </row>
    <row r="12116" spans="1:15">
      <c r="A12116" s="87" t="str">
        <f t="shared" si="190"/>
        <v/>
      </c>
      <c r="B12116" s="87" t="str">
        <f>IF(C12116="","",C12116&amp;COUNTIF($C$2:C12116,C12116))</f>
        <v/>
      </c>
      <c r="C12116" s="88"/>
      <c r="D12116" s="87" t="str">
        <f>IF($C12116="","",VLOOKUP($C12116,人员花名册!$B$2:$F$2001,2,0))</f>
        <v/>
      </c>
      <c r="E12116" s="87" t="str">
        <f>IF($C12116="","",VLOOKUP($C12116,人员花名册!$B$2:$F$2001,4,0))</f>
        <v/>
      </c>
      <c r="F12116" s="89" t="str">
        <f>IF($C12116="","",VLOOKUP($C12116,人员花名册!$B$2:$F$2001,5,0))</f>
        <v/>
      </c>
      <c r="G12116" s="29"/>
      <c r="H12116" s="29"/>
      <c r="I12116" s="87" t="str">
        <f>IF($C12116="","",VLOOKUP($H12116,培训课程清单!$B$2:$J$1700,2,0))</f>
        <v/>
      </c>
      <c r="J12116" s="87" t="str">
        <f>IF($C12116="","",VLOOKUP($H12116,培训课程清单!$B$2:$J$1700,3,0))</f>
        <v/>
      </c>
      <c r="K12116" s="87" t="str">
        <f>IF($H12116="","",VLOOKUP($H12116,培训课程清单!$B$2:$J$1700,4,0))</f>
        <v/>
      </c>
      <c r="L12116" s="29"/>
      <c r="M12116" s="89" t="str">
        <f>IF($H12116="","",VLOOKUP($H12116,培训课程清单!$B$2:$J$1700,7,0))</f>
        <v/>
      </c>
      <c r="N12116" s="87" t="str">
        <f>IF($H12116="","",VLOOKUP($H12116,培训课程清单!$B$2:$J$1700,8,0))</f>
        <v/>
      </c>
      <c r="O12116" s="29"/>
    </row>
    <row r="12117" spans="1:15">
      <c r="A12117" s="87" t="str">
        <f t="shared" si="190"/>
        <v/>
      </c>
      <c r="B12117" s="87" t="str">
        <f>IF(C12117="","",C12117&amp;COUNTIF($C$2:C12117,C12117))</f>
        <v/>
      </c>
      <c r="C12117" s="88"/>
      <c r="D12117" s="87" t="str">
        <f>IF($C12117="","",VLOOKUP($C12117,人员花名册!$B$2:$F$2001,2,0))</f>
        <v/>
      </c>
      <c r="E12117" s="87" t="str">
        <f>IF($C12117="","",VLOOKUP($C12117,人员花名册!$B$2:$F$2001,4,0))</f>
        <v/>
      </c>
      <c r="F12117" s="89" t="str">
        <f>IF($C12117="","",VLOOKUP($C12117,人员花名册!$B$2:$F$2001,5,0))</f>
        <v/>
      </c>
      <c r="G12117" s="29"/>
      <c r="H12117" s="29"/>
      <c r="I12117" s="87" t="str">
        <f>IF($C12117="","",VLOOKUP($H12117,培训课程清单!$B$2:$J$1700,2,0))</f>
        <v/>
      </c>
      <c r="J12117" s="87" t="str">
        <f>IF($C12117="","",VLOOKUP($H12117,培训课程清单!$B$2:$J$1700,3,0))</f>
        <v/>
      </c>
      <c r="K12117" s="87" t="str">
        <f>IF($H12117="","",VLOOKUP($H12117,培训课程清单!$B$2:$J$1700,4,0))</f>
        <v/>
      </c>
      <c r="L12117" s="29"/>
      <c r="M12117" s="89" t="str">
        <f>IF($H12117="","",VLOOKUP($H12117,培训课程清单!$B$2:$J$1700,7,0))</f>
        <v/>
      </c>
      <c r="N12117" s="87" t="str">
        <f>IF($H12117="","",VLOOKUP($H12117,培训课程清单!$B$2:$J$1700,8,0))</f>
        <v/>
      </c>
      <c r="O12117" s="29"/>
    </row>
    <row r="12118" spans="1:15">
      <c r="A12118" s="87" t="str">
        <f t="shared" si="190"/>
        <v/>
      </c>
      <c r="B12118" s="87" t="str">
        <f>IF(C12118="","",C12118&amp;COUNTIF($C$2:C12118,C12118))</f>
        <v/>
      </c>
      <c r="C12118" s="88"/>
      <c r="D12118" s="87" t="str">
        <f>IF($C12118="","",VLOOKUP($C12118,人员花名册!$B$2:$F$2001,2,0))</f>
        <v/>
      </c>
      <c r="E12118" s="87" t="str">
        <f>IF($C12118="","",VLOOKUP($C12118,人员花名册!$B$2:$F$2001,4,0))</f>
        <v/>
      </c>
      <c r="F12118" s="89" t="str">
        <f>IF($C12118="","",VLOOKUP($C12118,人员花名册!$B$2:$F$2001,5,0))</f>
        <v/>
      </c>
      <c r="G12118" s="29"/>
      <c r="H12118" s="29"/>
      <c r="I12118" s="87" t="str">
        <f>IF($C12118="","",VLOOKUP($H12118,培训课程清单!$B$2:$J$1700,2,0))</f>
        <v/>
      </c>
      <c r="J12118" s="87" t="str">
        <f>IF($C12118="","",VLOOKUP($H12118,培训课程清单!$B$2:$J$1700,3,0))</f>
        <v/>
      </c>
      <c r="K12118" s="87" t="str">
        <f>IF($H12118="","",VLOOKUP($H12118,培训课程清单!$B$2:$J$1700,4,0))</f>
        <v/>
      </c>
      <c r="L12118" s="29"/>
      <c r="M12118" s="89" t="str">
        <f>IF($H12118="","",VLOOKUP($H12118,培训课程清单!$B$2:$J$1700,7,0))</f>
        <v/>
      </c>
      <c r="N12118" s="87" t="str">
        <f>IF($H12118="","",VLOOKUP($H12118,培训课程清单!$B$2:$J$1700,8,0))</f>
        <v/>
      </c>
      <c r="O12118" s="29"/>
    </row>
    <row r="12119" spans="1:15">
      <c r="A12119" s="87" t="str">
        <f t="shared" si="190"/>
        <v/>
      </c>
      <c r="B12119" s="87" t="str">
        <f>IF(C12119="","",C12119&amp;COUNTIF($C$2:C12119,C12119))</f>
        <v/>
      </c>
      <c r="C12119" s="88"/>
      <c r="D12119" s="87" t="str">
        <f>IF($C12119="","",VLOOKUP($C12119,人员花名册!$B$2:$F$2001,2,0))</f>
        <v/>
      </c>
      <c r="E12119" s="87" t="str">
        <f>IF($C12119="","",VLOOKUP($C12119,人员花名册!$B$2:$F$2001,4,0))</f>
        <v/>
      </c>
      <c r="F12119" s="89" t="str">
        <f>IF($C12119="","",VLOOKUP($C12119,人员花名册!$B$2:$F$2001,5,0))</f>
        <v/>
      </c>
      <c r="G12119" s="29"/>
      <c r="H12119" s="29"/>
      <c r="I12119" s="87" t="str">
        <f>IF($C12119="","",VLOOKUP($H12119,培训课程清单!$B$2:$J$1700,2,0))</f>
        <v/>
      </c>
      <c r="J12119" s="87" t="str">
        <f>IF($C12119="","",VLOOKUP($H12119,培训课程清单!$B$2:$J$1700,3,0))</f>
        <v/>
      </c>
      <c r="K12119" s="87" t="str">
        <f>IF($H12119="","",VLOOKUP($H12119,培训课程清单!$B$2:$J$1700,4,0))</f>
        <v/>
      </c>
      <c r="L12119" s="29"/>
      <c r="M12119" s="89" t="str">
        <f>IF($H12119="","",VLOOKUP($H12119,培训课程清单!$B$2:$J$1700,7,0))</f>
        <v/>
      </c>
      <c r="N12119" s="87" t="str">
        <f>IF($H12119="","",VLOOKUP($H12119,培训课程清单!$B$2:$J$1700,8,0))</f>
        <v/>
      </c>
      <c r="O12119" s="29"/>
    </row>
    <row r="12120" spans="1:15">
      <c r="A12120" s="87" t="str">
        <f t="shared" si="190"/>
        <v/>
      </c>
      <c r="B12120" s="87" t="str">
        <f>IF(C12120="","",C12120&amp;COUNTIF($C$2:C12120,C12120))</f>
        <v/>
      </c>
      <c r="C12120" s="88"/>
      <c r="D12120" s="87" t="str">
        <f>IF($C12120="","",VLOOKUP($C12120,人员花名册!$B$2:$F$2001,2,0))</f>
        <v/>
      </c>
      <c r="E12120" s="87" t="str">
        <f>IF($C12120="","",VLOOKUP($C12120,人员花名册!$B$2:$F$2001,4,0))</f>
        <v/>
      </c>
      <c r="F12120" s="89" t="str">
        <f>IF($C12120="","",VLOOKUP($C12120,人员花名册!$B$2:$F$2001,5,0))</f>
        <v/>
      </c>
      <c r="G12120" s="29"/>
      <c r="H12120" s="29"/>
      <c r="I12120" s="87" t="str">
        <f>IF($C12120="","",VLOOKUP($H12120,培训课程清单!$B$2:$J$1700,2,0))</f>
        <v/>
      </c>
      <c r="J12120" s="87" t="str">
        <f>IF($C12120="","",VLOOKUP($H12120,培训课程清单!$B$2:$J$1700,3,0))</f>
        <v/>
      </c>
      <c r="K12120" s="87" t="str">
        <f>IF($H12120="","",VLOOKUP($H12120,培训课程清单!$B$2:$J$1700,4,0))</f>
        <v/>
      </c>
      <c r="L12120" s="29"/>
      <c r="M12120" s="89" t="str">
        <f>IF($H12120="","",VLOOKUP($H12120,培训课程清单!$B$2:$J$1700,7,0))</f>
        <v/>
      </c>
      <c r="N12120" s="87" t="str">
        <f>IF($H12120="","",VLOOKUP($H12120,培训课程清单!$B$2:$J$1700,8,0))</f>
        <v/>
      </c>
      <c r="O12120" s="29"/>
    </row>
    <row r="12121" spans="1:15">
      <c r="A12121" s="87" t="str">
        <f t="shared" si="190"/>
        <v/>
      </c>
      <c r="B12121" s="87" t="str">
        <f>IF(C12121="","",C12121&amp;COUNTIF($C$2:C12121,C12121))</f>
        <v/>
      </c>
      <c r="C12121" s="88"/>
      <c r="D12121" s="87" t="str">
        <f>IF($C12121="","",VLOOKUP($C12121,人员花名册!$B$2:$F$2001,2,0))</f>
        <v/>
      </c>
      <c r="E12121" s="87" t="str">
        <f>IF($C12121="","",VLOOKUP($C12121,人员花名册!$B$2:$F$2001,4,0))</f>
        <v/>
      </c>
      <c r="F12121" s="89" t="str">
        <f>IF($C12121="","",VLOOKUP($C12121,人员花名册!$B$2:$F$2001,5,0))</f>
        <v/>
      </c>
      <c r="G12121" s="29"/>
      <c r="H12121" s="29"/>
      <c r="I12121" s="87" t="str">
        <f>IF($C12121="","",VLOOKUP($H12121,培训课程清单!$B$2:$J$1700,2,0))</f>
        <v/>
      </c>
      <c r="J12121" s="87" t="str">
        <f>IF($C12121="","",VLOOKUP($H12121,培训课程清单!$B$2:$J$1700,3,0))</f>
        <v/>
      </c>
      <c r="K12121" s="87" t="str">
        <f>IF($H12121="","",VLOOKUP($H12121,培训课程清单!$B$2:$J$1700,4,0))</f>
        <v/>
      </c>
      <c r="L12121" s="29"/>
      <c r="M12121" s="89" t="str">
        <f>IF($H12121="","",VLOOKUP($H12121,培训课程清单!$B$2:$J$1700,7,0))</f>
        <v/>
      </c>
      <c r="N12121" s="87" t="str">
        <f>IF($H12121="","",VLOOKUP($H12121,培训课程清单!$B$2:$J$1700,8,0))</f>
        <v/>
      </c>
      <c r="O12121" s="29"/>
    </row>
    <row r="12122" spans="1:15">
      <c r="A12122" s="87" t="str">
        <f t="shared" si="190"/>
        <v/>
      </c>
      <c r="B12122" s="87" t="str">
        <f>IF(C12122="","",C12122&amp;COUNTIF($C$2:C12122,C12122))</f>
        <v/>
      </c>
      <c r="C12122" s="88"/>
      <c r="D12122" s="87" t="str">
        <f>IF($C12122="","",VLOOKUP($C12122,人员花名册!$B$2:$F$2001,2,0))</f>
        <v/>
      </c>
      <c r="E12122" s="87" t="str">
        <f>IF($C12122="","",VLOOKUP($C12122,人员花名册!$B$2:$F$2001,4,0))</f>
        <v/>
      </c>
      <c r="F12122" s="89" t="str">
        <f>IF($C12122="","",VLOOKUP($C12122,人员花名册!$B$2:$F$2001,5,0))</f>
        <v/>
      </c>
      <c r="G12122" s="29"/>
      <c r="H12122" s="29"/>
      <c r="I12122" s="87" t="str">
        <f>IF($C12122="","",VLOOKUP($H12122,培训课程清单!$B$2:$J$1700,2,0))</f>
        <v/>
      </c>
      <c r="J12122" s="87" t="str">
        <f>IF($C12122="","",VLOOKUP($H12122,培训课程清单!$B$2:$J$1700,3,0))</f>
        <v/>
      </c>
      <c r="K12122" s="87" t="str">
        <f>IF($H12122="","",VLOOKUP($H12122,培训课程清单!$B$2:$J$1700,4,0))</f>
        <v/>
      </c>
      <c r="L12122" s="29"/>
      <c r="M12122" s="89" t="str">
        <f>IF($H12122="","",VLOOKUP($H12122,培训课程清单!$B$2:$J$1700,7,0))</f>
        <v/>
      </c>
      <c r="N12122" s="87" t="str">
        <f>IF($H12122="","",VLOOKUP($H12122,培训课程清单!$B$2:$J$1700,8,0))</f>
        <v/>
      </c>
      <c r="O12122" s="29"/>
    </row>
    <row r="12123" spans="1:15">
      <c r="A12123" s="87" t="str">
        <f t="shared" si="190"/>
        <v/>
      </c>
      <c r="B12123" s="87" t="str">
        <f>IF(C12123="","",C12123&amp;COUNTIF($C$2:C12123,C12123))</f>
        <v/>
      </c>
      <c r="C12123" s="88"/>
      <c r="D12123" s="87" t="str">
        <f>IF($C12123="","",VLOOKUP($C12123,人员花名册!$B$2:$F$2001,2,0))</f>
        <v/>
      </c>
      <c r="E12123" s="87" t="str">
        <f>IF($C12123="","",VLOOKUP($C12123,人员花名册!$B$2:$F$2001,4,0))</f>
        <v/>
      </c>
      <c r="F12123" s="89" t="str">
        <f>IF($C12123="","",VLOOKUP($C12123,人员花名册!$B$2:$F$2001,5,0))</f>
        <v/>
      </c>
      <c r="G12123" s="29"/>
      <c r="H12123" s="29"/>
      <c r="I12123" s="87" t="str">
        <f>IF($C12123="","",VLOOKUP($H12123,培训课程清单!$B$2:$J$1700,2,0))</f>
        <v/>
      </c>
      <c r="J12123" s="87" t="str">
        <f>IF($C12123="","",VLOOKUP($H12123,培训课程清单!$B$2:$J$1700,3,0))</f>
        <v/>
      </c>
      <c r="K12123" s="87" t="str">
        <f>IF($H12123="","",VLOOKUP($H12123,培训课程清单!$B$2:$J$1700,4,0))</f>
        <v/>
      </c>
      <c r="L12123" s="29"/>
      <c r="M12123" s="89" t="str">
        <f>IF($H12123="","",VLOOKUP($H12123,培训课程清单!$B$2:$J$1700,7,0))</f>
        <v/>
      </c>
      <c r="N12123" s="87" t="str">
        <f>IF($H12123="","",VLOOKUP($H12123,培训课程清单!$B$2:$J$1700,8,0))</f>
        <v/>
      </c>
      <c r="O12123" s="29"/>
    </row>
    <row r="12124" spans="1:15">
      <c r="A12124" s="87" t="str">
        <f t="shared" si="190"/>
        <v/>
      </c>
      <c r="B12124" s="87" t="str">
        <f>IF(C12124="","",C12124&amp;COUNTIF($C$2:C12124,C12124))</f>
        <v/>
      </c>
      <c r="C12124" s="88"/>
      <c r="D12124" s="87" t="str">
        <f>IF($C12124="","",VLOOKUP($C12124,人员花名册!$B$2:$F$2001,2,0))</f>
        <v/>
      </c>
      <c r="E12124" s="87" t="str">
        <f>IF($C12124="","",VLOOKUP($C12124,人员花名册!$B$2:$F$2001,4,0))</f>
        <v/>
      </c>
      <c r="F12124" s="89" t="str">
        <f>IF($C12124="","",VLOOKUP($C12124,人员花名册!$B$2:$F$2001,5,0))</f>
        <v/>
      </c>
      <c r="G12124" s="29"/>
      <c r="H12124" s="29"/>
      <c r="I12124" s="87" t="str">
        <f>IF($C12124="","",VLOOKUP($H12124,培训课程清单!$B$2:$J$1700,2,0))</f>
        <v/>
      </c>
      <c r="J12124" s="87" t="str">
        <f>IF($C12124="","",VLOOKUP($H12124,培训课程清单!$B$2:$J$1700,3,0))</f>
        <v/>
      </c>
      <c r="K12124" s="87" t="str">
        <f>IF($H12124="","",VLOOKUP($H12124,培训课程清单!$B$2:$J$1700,4,0))</f>
        <v/>
      </c>
      <c r="L12124" s="29"/>
      <c r="M12124" s="89" t="str">
        <f>IF($H12124="","",VLOOKUP($H12124,培训课程清单!$B$2:$J$1700,7,0))</f>
        <v/>
      </c>
      <c r="N12124" s="87" t="str">
        <f>IF($H12124="","",VLOOKUP($H12124,培训课程清单!$B$2:$J$1700,8,0))</f>
        <v/>
      </c>
      <c r="O12124" s="29"/>
    </row>
    <row r="12125" spans="1:15">
      <c r="A12125" s="87" t="str">
        <f t="shared" si="190"/>
        <v/>
      </c>
      <c r="B12125" s="87" t="str">
        <f>IF(C12125="","",C12125&amp;COUNTIF($C$2:C12125,C12125))</f>
        <v/>
      </c>
      <c r="C12125" s="88"/>
      <c r="D12125" s="87" t="str">
        <f>IF($C12125="","",VLOOKUP($C12125,人员花名册!$B$2:$F$2001,2,0))</f>
        <v/>
      </c>
      <c r="E12125" s="87" t="str">
        <f>IF($C12125="","",VLOOKUP($C12125,人员花名册!$B$2:$F$2001,4,0))</f>
        <v/>
      </c>
      <c r="F12125" s="89" t="str">
        <f>IF($C12125="","",VLOOKUP($C12125,人员花名册!$B$2:$F$2001,5,0))</f>
        <v/>
      </c>
      <c r="G12125" s="29"/>
      <c r="H12125" s="29"/>
      <c r="I12125" s="87" t="str">
        <f>IF($C12125="","",VLOOKUP($H12125,培训课程清单!$B$2:$J$1700,2,0))</f>
        <v/>
      </c>
      <c r="J12125" s="87" t="str">
        <f>IF($C12125="","",VLOOKUP($H12125,培训课程清单!$B$2:$J$1700,3,0))</f>
        <v/>
      </c>
      <c r="K12125" s="87" t="str">
        <f>IF($H12125="","",VLOOKUP($H12125,培训课程清单!$B$2:$J$1700,4,0))</f>
        <v/>
      </c>
      <c r="L12125" s="29"/>
      <c r="M12125" s="89" t="str">
        <f>IF($H12125="","",VLOOKUP($H12125,培训课程清单!$B$2:$J$1700,7,0))</f>
        <v/>
      </c>
      <c r="N12125" s="87" t="str">
        <f>IF($H12125="","",VLOOKUP($H12125,培训课程清单!$B$2:$J$1700,8,0))</f>
        <v/>
      </c>
      <c r="O12125" s="29"/>
    </row>
    <row r="12126" spans="1:15">
      <c r="A12126" s="87" t="str">
        <f t="shared" si="190"/>
        <v/>
      </c>
      <c r="B12126" s="87" t="str">
        <f>IF(C12126="","",C12126&amp;COUNTIF($C$2:C12126,C12126))</f>
        <v/>
      </c>
      <c r="C12126" s="88"/>
      <c r="D12126" s="87" t="str">
        <f>IF($C12126="","",VLOOKUP($C12126,人员花名册!$B$2:$F$2001,2,0))</f>
        <v/>
      </c>
      <c r="E12126" s="87" t="str">
        <f>IF($C12126="","",VLOOKUP($C12126,人员花名册!$B$2:$F$2001,4,0))</f>
        <v/>
      </c>
      <c r="F12126" s="89" t="str">
        <f>IF($C12126="","",VLOOKUP($C12126,人员花名册!$B$2:$F$2001,5,0))</f>
        <v/>
      </c>
      <c r="G12126" s="29"/>
      <c r="H12126" s="29"/>
      <c r="I12126" s="87" t="str">
        <f>IF($C12126="","",VLOOKUP($H12126,培训课程清单!$B$2:$J$1700,2,0))</f>
        <v/>
      </c>
      <c r="J12126" s="87" t="str">
        <f>IF($C12126="","",VLOOKUP($H12126,培训课程清单!$B$2:$J$1700,3,0))</f>
        <v/>
      </c>
      <c r="K12126" s="87" t="str">
        <f>IF($H12126="","",VLOOKUP($H12126,培训课程清单!$B$2:$J$1700,4,0))</f>
        <v/>
      </c>
      <c r="L12126" s="29"/>
      <c r="M12126" s="89" t="str">
        <f>IF($H12126="","",VLOOKUP($H12126,培训课程清单!$B$2:$J$1700,7,0))</f>
        <v/>
      </c>
      <c r="N12126" s="87" t="str">
        <f>IF($H12126="","",VLOOKUP($H12126,培训课程清单!$B$2:$J$1700,8,0))</f>
        <v/>
      </c>
      <c r="O12126" s="29"/>
    </row>
    <row r="12127" spans="1:15">
      <c r="A12127" s="87" t="str">
        <f t="shared" si="190"/>
        <v/>
      </c>
      <c r="B12127" s="87" t="str">
        <f>IF(C12127="","",C12127&amp;COUNTIF($C$2:C12127,C12127))</f>
        <v/>
      </c>
      <c r="C12127" s="88"/>
      <c r="D12127" s="87" t="str">
        <f>IF($C12127="","",VLOOKUP($C12127,人员花名册!$B$2:$F$2001,2,0))</f>
        <v/>
      </c>
      <c r="E12127" s="87" t="str">
        <f>IF($C12127="","",VLOOKUP($C12127,人员花名册!$B$2:$F$2001,4,0))</f>
        <v/>
      </c>
      <c r="F12127" s="89" t="str">
        <f>IF($C12127="","",VLOOKUP($C12127,人员花名册!$B$2:$F$2001,5,0))</f>
        <v/>
      </c>
      <c r="G12127" s="29"/>
      <c r="H12127" s="29"/>
      <c r="I12127" s="87" t="str">
        <f>IF($C12127="","",VLOOKUP($H12127,培训课程清单!$B$2:$J$1700,2,0))</f>
        <v/>
      </c>
      <c r="J12127" s="87" t="str">
        <f>IF($C12127="","",VLOOKUP($H12127,培训课程清单!$B$2:$J$1700,3,0))</f>
        <v/>
      </c>
      <c r="K12127" s="87" t="str">
        <f>IF($H12127="","",VLOOKUP($H12127,培训课程清单!$B$2:$J$1700,4,0))</f>
        <v/>
      </c>
      <c r="L12127" s="29"/>
      <c r="M12127" s="89" t="str">
        <f>IF($H12127="","",VLOOKUP($H12127,培训课程清单!$B$2:$J$1700,7,0))</f>
        <v/>
      </c>
      <c r="N12127" s="87" t="str">
        <f>IF($H12127="","",VLOOKUP($H12127,培训课程清单!$B$2:$J$1700,8,0))</f>
        <v/>
      </c>
      <c r="O12127" s="29"/>
    </row>
    <row r="12128" spans="1:15">
      <c r="A12128" s="87" t="str">
        <f t="shared" si="190"/>
        <v/>
      </c>
      <c r="B12128" s="87" t="str">
        <f>IF(C12128="","",C12128&amp;COUNTIF($C$2:C12128,C12128))</f>
        <v/>
      </c>
      <c r="C12128" s="88"/>
      <c r="D12128" s="87" t="str">
        <f>IF($C12128="","",VLOOKUP($C12128,人员花名册!$B$2:$F$2001,2,0))</f>
        <v/>
      </c>
      <c r="E12128" s="87" t="str">
        <f>IF($C12128="","",VLOOKUP($C12128,人员花名册!$B$2:$F$2001,4,0))</f>
        <v/>
      </c>
      <c r="F12128" s="89" t="str">
        <f>IF($C12128="","",VLOOKUP($C12128,人员花名册!$B$2:$F$2001,5,0))</f>
        <v/>
      </c>
      <c r="G12128" s="29"/>
      <c r="H12128" s="29"/>
      <c r="I12128" s="87" t="str">
        <f>IF($C12128="","",VLOOKUP($H12128,培训课程清单!$B$2:$J$1700,2,0))</f>
        <v/>
      </c>
      <c r="J12128" s="87" t="str">
        <f>IF($C12128="","",VLOOKUP($H12128,培训课程清单!$B$2:$J$1700,3,0))</f>
        <v/>
      </c>
      <c r="K12128" s="87" t="str">
        <f>IF($H12128="","",VLOOKUP($H12128,培训课程清单!$B$2:$J$1700,4,0))</f>
        <v/>
      </c>
      <c r="L12128" s="29"/>
      <c r="M12128" s="89" t="str">
        <f>IF($H12128="","",VLOOKUP($H12128,培训课程清单!$B$2:$J$1700,7,0))</f>
        <v/>
      </c>
      <c r="N12128" s="87" t="str">
        <f>IF($H12128="","",VLOOKUP($H12128,培训课程清单!$B$2:$J$1700,8,0))</f>
        <v/>
      </c>
      <c r="O12128" s="29"/>
    </row>
    <row r="12129" spans="1:15">
      <c r="A12129" s="87" t="str">
        <f t="shared" si="190"/>
        <v/>
      </c>
      <c r="B12129" s="87" t="str">
        <f>IF(C12129="","",C12129&amp;COUNTIF($C$2:C12129,C12129))</f>
        <v/>
      </c>
      <c r="C12129" s="88"/>
      <c r="D12129" s="87" t="str">
        <f>IF($C12129="","",VLOOKUP($C12129,人员花名册!$B$2:$F$2001,2,0))</f>
        <v/>
      </c>
      <c r="E12129" s="87" t="str">
        <f>IF($C12129="","",VLOOKUP($C12129,人员花名册!$B$2:$F$2001,4,0))</f>
        <v/>
      </c>
      <c r="F12129" s="89" t="str">
        <f>IF($C12129="","",VLOOKUP($C12129,人员花名册!$B$2:$F$2001,5,0))</f>
        <v/>
      </c>
      <c r="G12129" s="29"/>
      <c r="H12129" s="29"/>
      <c r="I12129" s="87" t="str">
        <f>IF($C12129="","",VLOOKUP($H12129,培训课程清单!$B$2:$J$1700,2,0))</f>
        <v/>
      </c>
      <c r="J12129" s="87" t="str">
        <f>IF($C12129="","",VLOOKUP($H12129,培训课程清单!$B$2:$J$1700,3,0))</f>
        <v/>
      </c>
      <c r="K12129" s="87" t="str">
        <f>IF($H12129="","",VLOOKUP($H12129,培训课程清单!$B$2:$J$1700,4,0))</f>
        <v/>
      </c>
      <c r="L12129" s="29"/>
      <c r="M12129" s="89" t="str">
        <f>IF($H12129="","",VLOOKUP($H12129,培训课程清单!$B$2:$J$1700,7,0))</f>
        <v/>
      </c>
      <c r="N12129" s="87" t="str">
        <f>IF($H12129="","",VLOOKUP($H12129,培训课程清单!$B$2:$J$1700,8,0))</f>
        <v/>
      </c>
      <c r="O12129" s="29"/>
    </row>
    <row r="12130" spans="1:15">
      <c r="A12130" s="87" t="str">
        <f t="shared" si="190"/>
        <v/>
      </c>
      <c r="B12130" s="87" t="str">
        <f>IF(C12130="","",C12130&amp;COUNTIF($C$2:C12130,C12130))</f>
        <v/>
      </c>
      <c r="C12130" s="88"/>
      <c r="D12130" s="87" t="str">
        <f>IF($C12130="","",VLOOKUP($C12130,人员花名册!$B$2:$F$2001,2,0))</f>
        <v/>
      </c>
      <c r="E12130" s="87" t="str">
        <f>IF($C12130="","",VLOOKUP($C12130,人员花名册!$B$2:$F$2001,4,0))</f>
        <v/>
      </c>
      <c r="F12130" s="89" t="str">
        <f>IF($C12130="","",VLOOKUP($C12130,人员花名册!$B$2:$F$2001,5,0))</f>
        <v/>
      </c>
      <c r="G12130" s="29"/>
      <c r="H12130" s="29"/>
      <c r="I12130" s="87" t="str">
        <f>IF($C12130="","",VLOOKUP($H12130,培训课程清单!$B$2:$J$1700,2,0))</f>
        <v/>
      </c>
      <c r="J12130" s="87" t="str">
        <f>IF($C12130="","",VLOOKUP($H12130,培训课程清单!$B$2:$J$1700,3,0))</f>
        <v/>
      </c>
      <c r="K12130" s="87" t="str">
        <f>IF($H12130="","",VLOOKUP($H12130,培训课程清单!$B$2:$J$1700,4,0))</f>
        <v/>
      </c>
      <c r="L12130" s="29"/>
      <c r="M12130" s="89" t="str">
        <f>IF($H12130="","",VLOOKUP($H12130,培训课程清单!$B$2:$J$1700,7,0))</f>
        <v/>
      </c>
      <c r="N12130" s="87" t="str">
        <f>IF($H12130="","",VLOOKUP($H12130,培训课程清单!$B$2:$J$1700,8,0))</f>
        <v/>
      </c>
      <c r="O12130" s="29"/>
    </row>
    <row r="12131" spans="1:15">
      <c r="A12131" s="87" t="str">
        <f t="shared" si="190"/>
        <v/>
      </c>
      <c r="B12131" s="87" t="str">
        <f>IF(C12131="","",C12131&amp;COUNTIF($C$2:C12131,C12131))</f>
        <v/>
      </c>
      <c r="C12131" s="88"/>
      <c r="D12131" s="87" t="str">
        <f>IF($C12131="","",VLOOKUP($C12131,人员花名册!$B$2:$F$2001,2,0))</f>
        <v/>
      </c>
      <c r="E12131" s="87" t="str">
        <f>IF($C12131="","",VLOOKUP($C12131,人员花名册!$B$2:$F$2001,4,0))</f>
        <v/>
      </c>
      <c r="F12131" s="89" t="str">
        <f>IF($C12131="","",VLOOKUP($C12131,人员花名册!$B$2:$F$2001,5,0))</f>
        <v/>
      </c>
      <c r="G12131" s="29"/>
      <c r="H12131" s="29"/>
      <c r="I12131" s="87" t="str">
        <f>IF($C12131="","",VLOOKUP($H12131,培训课程清单!$B$2:$J$1700,2,0))</f>
        <v/>
      </c>
      <c r="J12131" s="87" t="str">
        <f>IF($C12131="","",VLOOKUP($H12131,培训课程清单!$B$2:$J$1700,3,0))</f>
        <v/>
      </c>
      <c r="K12131" s="87" t="str">
        <f>IF($H12131="","",VLOOKUP($H12131,培训课程清单!$B$2:$J$1700,4,0))</f>
        <v/>
      </c>
      <c r="L12131" s="29"/>
      <c r="M12131" s="89" t="str">
        <f>IF($H12131="","",VLOOKUP($H12131,培训课程清单!$B$2:$J$1700,7,0))</f>
        <v/>
      </c>
      <c r="N12131" s="87" t="str">
        <f>IF($H12131="","",VLOOKUP($H12131,培训课程清单!$B$2:$J$1700,8,0))</f>
        <v/>
      </c>
      <c r="O12131" s="29"/>
    </row>
    <row r="12132" spans="1:15">
      <c r="A12132" s="87" t="str">
        <f t="shared" si="190"/>
        <v/>
      </c>
      <c r="B12132" s="87" t="str">
        <f>IF(C12132="","",C12132&amp;COUNTIF($C$2:C12132,C12132))</f>
        <v/>
      </c>
      <c r="C12132" s="88"/>
      <c r="D12132" s="87" t="str">
        <f>IF($C12132="","",VLOOKUP($C12132,人员花名册!$B$2:$F$2001,2,0))</f>
        <v/>
      </c>
      <c r="E12132" s="87" t="str">
        <f>IF($C12132="","",VLOOKUP($C12132,人员花名册!$B$2:$F$2001,4,0))</f>
        <v/>
      </c>
      <c r="F12132" s="89" t="str">
        <f>IF($C12132="","",VLOOKUP($C12132,人员花名册!$B$2:$F$2001,5,0))</f>
        <v/>
      </c>
      <c r="G12132" s="29"/>
      <c r="H12132" s="29"/>
      <c r="I12132" s="87" t="str">
        <f>IF($C12132="","",VLOOKUP($H12132,培训课程清单!$B$2:$J$1700,2,0))</f>
        <v/>
      </c>
      <c r="J12132" s="87" t="str">
        <f>IF($C12132="","",VLOOKUP($H12132,培训课程清单!$B$2:$J$1700,3,0))</f>
        <v/>
      </c>
      <c r="K12132" s="87" t="str">
        <f>IF($H12132="","",VLOOKUP($H12132,培训课程清单!$B$2:$J$1700,4,0))</f>
        <v/>
      </c>
      <c r="L12132" s="29"/>
      <c r="M12132" s="89" t="str">
        <f>IF($H12132="","",VLOOKUP($H12132,培训课程清单!$B$2:$J$1700,7,0))</f>
        <v/>
      </c>
      <c r="N12132" s="87" t="str">
        <f>IF($H12132="","",VLOOKUP($H12132,培训课程清单!$B$2:$J$1700,8,0))</f>
        <v/>
      </c>
      <c r="O12132" s="29"/>
    </row>
    <row r="12133" spans="1:15">
      <c r="A12133" s="87" t="str">
        <f t="shared" si="190"/>
        <v/>
      </c>
      <c r="B12133" s="87" t="str">
        <f>IF(C12133="","",C12133&amp;COUNTIF($C$2:C12133,C12133))</f>
        <v/>
      </c>
      <c r="C12133" s="88"/>
      <c r="D12133" s="87" t="str">
        <f>IF($C12133="","",VLOOKUP($C12133,人员花名册!$B$2:$F$2001,2,0))</f>
        <v/>
      </c>
      <c r="E12133" s="87" t="str">
        <f>IF($C12133="","",VLOOKUP($C12133,人员花名册!$B$2:$F$2001,4,0))</f>
        <v/>
      </c>
      <c r="F12133" s="89" t="str">
        <f>IF($C12133="","",VLOOKUP($C12133,人员花名册!$B$2:$F$2001,5,0))</f>
        <v/>
      </c>
      <c r="G12133" s="29"/>
      <c r="H12133" s="29"/>
      <c r="I12133" s="87" t="str">
        <f>IF($C12133="","",VLOOKUP($H12133,培训课程清单!$B$2:$J$1700,2,0))</f>
        <v/>
      </c>
      <c r="J12133" s="87" t="str">
        <f>IF($C12133="","",VLOOKUP($H12133,培训课程清单!$B$2:$J$1700,3,0))</f>
        <v/>
      </c>
      <c r="K12133" s="87" t="str">
        <f>IF($H12133="","",VLOOKUP($H12133,培训课程清单!$B$2:$J$1700,4,0))</f>
        <v/>
      </c>
      <c r="L12133" s="29"/>
      <c r="M12133" s="89" t="str">
        <f>IF($H12133="","",VLOOKUP($H12133,培训课程清单!$B$2:$J$1700,7,0))</f>
        <v/>
      </c>
      <c r="N12133" s="87" t="str">
        <f>IF($H12133="","",VLOOKUP($H12133,培训课程清单!$B$2:$J$1700,8,0))</f>
        <v/>
      </c>
      <c r="O12133" s="29"/>
    </row>
    <row r="12134" spans="1:15">
      <c r="A12134" s="87" t="str">
        <f t="shared" si="190"/>
        <v/>
      </c>
      <c r="B12134" s="87" t="str">
        <f>IF(C12134="","",C12134&amp;COUNTIF($C$2:C12134,C12134))</f>
        <v/>
      </c>
      <c r="C12134" s="88"/>
      <c r="D12134" s="87" t="str">
        <f>IF($C12134="","",VLOOKUP($C12134,人员花名册!$B$2:$F$2001,2,0))</f>
        <v/>
      </c>
      <c r="E12134" s="87" t="str">
        <f>IF($C12134="","",VLOOKUP($C12134,人员花名册!$B$2:$F$2001,4,0))</f>
        <v/>
      </c>
      <c r="F12134" s="89" t="str">
        <f>IF($C12134="","",VLOOKUP($C12134,人员花名册!$B$2:$F$2001,5,0))</f>
        <v/>
      </c>
      <c r="G12134" s="29"/>
      <c r="H12134" s="29"/>
      <c r="I12134" s="87" t="str">
        <f>IF($C12134="","",VLOOKUP($H12134,培训课程清单!$B$2:$J$1700,2,0))</f>
        <v/>
      </c>
      <c r="J12134" s="87" t="str">
        <f>IF($C12134="","",VLOOKUP($H12134,培训课程清单!$B$2:$J$1700,3,0))</f>
        <v/>
      </c>
      <c r="K12134" s="87" t="str">
        <f>IF($H12134="","",VLOOKUP($H12134,培训课程清单!$B$2:$J$1700,4,0))</f>
        <v/>
      </c>
      <c r="L12134" s="29"/>
      <c r="M12134" s="89" t="str">
        <f>IF($H12134="","",VLOOKUP($H12134,培训课程清单!$B$2:$J$1700,7,0))</f>
        <v/>
      </c>
      <c r="N12134" s="87" t="str">
        <f>IF($H12134="","",VLOOKUP($H12134,培训课程清单!$B$2:$J$1700,8,0))</f>
        <v/>
      </c>
      <c r="O12134" s="29"/>
    </row>
    <row r="12135" spans="1:15">
      <c r="A12135" s="87" t="str">
        <f t="shared" si="190"/>
        <v/>
      </c>
      <c r="B12135" s="87" t="str">
        <f>IF(C12135="","",C12135&amp;COUNTIF($C$2:C12135,C12135))</f>
        <v/>
      </c>
      <c r="C12135" s="88"/>
      <c r="D12135" s="87" t="str">
        <f>IF($C12135="","",VLOOKUP($C12135,人员花名册!$B$2:$F$2001,2,0))</f>
        <v/>
      </c>
      <c r="E12135" s="87" t="str">
        <f>IF($C12135="","",VLOOKUP($C12135,人员花名册!$B$2:$F$2001,4,0))</f>
        <v/>
      </c>
      <c r="F12135" s="89" t="str">
        <f>IF($C12135="","",VLOOKUP($C12135,人员花名册!$B$2:$F$2001,5,0))</f>
        <v/>
      </c>
      <c r="G12135" s="29"/>
      <c r="H12135" s="29"/>
      <c r="I12135" s="87" t="str">
        <f>IF($C12135="","",VLOOKUP($H12135,培训课程清单!$B$2:$J$1700,2,0))</f>
        <v/>
      </c>
      <c r="J12135" s="87" t="str">
        <f>IF($C12135="","",VLOOKUP($H12135,培训课程清单!$B$2:$J$1700,3,0))</f>
        <v/>
      </c>
      <c r="K12135" s="87" t="str">
        <f>IF($H12135="","",VLOOKUP($H12135,培训课程清单!$B$2:$J$1700,4,0))</f>
        <v/>
      </c>
      <c r="L12135" s="29"/>
      <c r="M12135" s="89" t="str">
        <f>IF($H12135="","",VLOOKUP($H12135,培训课程清单!$B$2:$J$1700,7,0))</f>
        <v/>
      </c>
      <c r="N12135" s="87" t="str">
        <f>IF($H12135="","",VLOOKUP($H12135,培训课程清单!$B$2:$J$1700,8,0))</f>
        <v/>
      </c>
      <c r="O12135" s="29"/>
    </row>
    <row r="12136" spans="1:15">
      <c r="A12136" s="87" t="str">
        <f t="shared" si="190"/>
        <v/>
      </c>
      <c r="B12136" s="87" t="str">
        <f>IF(C12136="","",C12136&amp;COUNTIF($C$2:C12136,C12136))</f>
        <v/>
      </c>
      <c r="C12136" s="88"/>
      <c r="D12136" s="87" t="str">
        <f>IF($C12136="","",VLOOKUP($C12136,人员花名册!$B$2:$F$2001,2,0))</f>
        <v/>
      </c>
      <c r="E12136" s="87" t="str">
        <f>IF($C12136="","",VLOOKUP($C12136,人员花名册!$B$2:$F$2001,4,0))</f>
        <v/>
      </c>
      <c r="F12136" s="89" t="str">
        <f>IF($C12136="","",VLOOKUP($C12136,人员花名册!$B$2:$F$2001,5,0))</f>
        <v/>
      </c>
      <c r="G12136" s="29"/>
      <c r="H12136" s="29"/>
      <c r="I12136" s="87" t="str">
        <f>IF($C12136="","",VLOOKUP($H12136,培训课程清单!$B$2:$J$1700,2,0))</f>
        <v/>
      </c>
      <c r="J12136" s="87" t="str">
        <f>IF($C12136="","",VLOOKUP($H12136,培训课程清单!$B$2:$J$1700,3,0))</f>
        <v/>
      </c>
      <c r="K12136" s="87" t="str">
        <f>IF($H12136="","",VLOOKUP($H12136,培训课程清单!$B$2:$J$1700,4,0))</f>
        <v/>
      </c>
      <c r="L12136" s="29"/>
      <c r="M12136" s="89" t="str">
        <f>IF($H12136="","",VLOOKUP($H12136,培训课程清单!$B$2:$J$1700,7,0))</f>
        <v/>
      </c>
      <c r="N12136" s="87" t="str">
        <f>IF($H12136="","",VLOOKUP($H12136,培训课程清单!$B$2:$J$1700,8,0))</f>
        <v/>
      </c>
      <c r="O12136" s="29"/>
    </row>
    <row r="12137" spans="1:15">
      <c r="A12137" s="87" t="str">
        <f t="shared" si="190"/>
        <v/>
      </c>
      <c r="B12137" s="87" t="str">
        <f>IF(C12137="","",C12137&amp;COUNTIF($C$2:C12137,C12137))</f>
        <v/>
      </c>
      <c r="C12137" s="88"/>
      <c r="D12137" s="87" t="str">
        <f>IF($C12137="","",VLOOKUP($C12137,人员花名册!$B$2:$F$2001,2,0))</f>
        <v/>
      </c>
      <c r="E12137" s="87" t="str">
        <f>IF($C12137="","",VLOOKUP($C12137,人员花名册!$B$2:$F$2001,4,0))</f>
        <v/>
      </c>
      <c r="F12137" s="89" t="str">
        <f>IF($C12137="","",VLOOKUP($C12137,人员花名册!$B$2:$F$2001,5,0))</f>
        <v/>
      </c>
      <c r="G12137" s="29"/>
      <c r="H12137" s="29"/>
      <c r="I12137" s="87" t="str">
        <f>IF($C12137="","",VLOOKUP($H12137,培训课程清单!$B$2:$J$1700,2,0))</f>
        <v/>
      </c>
      <c r="J12137" s="87" t="str">
        <f>IF($C12137="","",VLOOKUP($H12137,培训课程清单!$B$2:$J$1700,3,0))</f>
        <v/>
      </c>
      <c r="K12137" s="87" t="str">
        <f>IF($H12137="","",VLOOKUP($H12137,培训课程清单!$B$2:$J$1700,4,0))</f>
        <v/>
      </c>
      <c r="L12137" s="29"/>
      <c r="M12137" s="89" t="str">
        <f>IF($H12137="","",VLOOKUP($H12137,培训课程清单!$B$2:$J$1700,7,0))</f>
        <v/>
      </c>
      <c r="N12137" s="87" t="str">
        <f>IF($H12137="","",VLOOKUP($H12137,培训课程清单!$B$2:$J$1700,8,0))</f>
        <v/>
      </c>
      <c r="O12137" s="29"/>
    </row>
    <row r="12138" spans="1:15">
      <c r="A12138" s="87" t="str">
        <f t="shared" si="190"/>
        <v/>
      </c>
      <c r="B12138" s="87" t="str">
        <f>IF(C12138="","",C12138&amp;COUNTIF($C$2:C12138,C12138))</f>
        <v/>
      </c>
      <c r="C12138" s="88"/>
      <c r="D12138" s="87" t="str">
        <f>IF($C12138="","",VLOOKUP($C12138,人员花名册!$B$2:$F$2001,2,0))</f>
        <v/>
      </c>
      <c r="E12138" s="87" t="str">
        <f>IF($C12138="","",VLOOKUP($C12138,人员花名册!$B$2:$F$2001,4,0))</f>
        <v/>
      </c>
      <c r="F12138" s="89" t="str">
        <f>IF($C12138="","",VLOOKUP($C12138,人员花名册!$B$2:$F$2001,5,0))</f>
        <v/>
      </c>
      <c r="G12138" s="29"/>
      <c r="H12138" s="29"/>
      <c r="I12138" s="87" t="str">
        <f>IF($C12138="","",VLOOKUP($H12138,培训课程清单!$B$2:$J$1700,2,0))</f>
        <v/>
      </c>
      <c r="J12138" s="87" t="str">
        <f>IF($C12138="","",VLOOKUP($H12138,培训课程清单!$B$2:$J$1700,3,0))</f>
        <v/>
      </c>
      <c r="K12138" s="87" t="str">
        <f>IF($H12138="","",VLOOKUP($H12138,培训课程清单!$B$2:$J$1700,4,0))</f>
        <v/>
      </c>
      <c r="L12138" s="29"/>
      <c r="M12138" s="89" t="str">
        <f>IF($H12138="","",VLOOKUP($H12138,培训课程清单!$B$2:$J$1700,7,0))</f>
        <v/>
      </c>
      <c r="N12138" s="87" t="str">
        <f>IF($H12138="","",VLOOKUP($H12138,培训课程清单!$B$2:$J$1700,8,0))</f>
        <v/>
      </c>
      <c r="O12138" s="29"/>
    </row>
    <row r="12139" spans="1:15">
      <c r="A12139" s="87" t="str">
        <f t="shared" si="190"/>
        <v/>
      </c>
      <c r="B12139" s="87" t="str">
        <f>IF(C12139="","",C12139&amp;COUNTIF($C$2:C12139,C12139))</f>
        <v/>
      </c>
      <c r="C12139" s="88"/>
      <c r="D12139" s="87" t="str">
        <f>IF($C12139="","",VLOOKUP($C12139,人员花名册!$B$2:$F$2001,2,0))</f>
        <v/>
      </c>
      <c r="E12139" s="87" t="str">
        <f>IF($C12139="","",VLOOKUP($C12139,人员花名册!$B$2:$F$2001,4,0))</f>
        <v/>
      </c>
      <c r="F12139" s="89" t="str">
        <f>IF($C12139="","",VLOOKUP($C12139,人员花名册!$B$2:$F$2001,5,0))</f>
        <v/>
      </c>
      <c r="G12139" s="29"/>
      <c r="H12139" s="29"/>
      <c r="I12139" s="87" t="str">
        <f>IF($C12139="","",VLOOKUP($H12139,培训课程清单!$B$2:$J$1700,2,0))</f>
        <v/>
      </c>
      <c r="J12139" s="87" t="str">
        <f>IF($C12139="","",VLOOKUP($H12139,培训课程清单!$B$2:$J$1700,3,0))</f>
        <v/>
      </c>
      <c r="K12139" s="87" t="str">
        <f>IF($H12139="","",VLOOKUP($H12139,培训课程清单!$B$2:$J$1700,4,0))</f>
        <v/>
      </c>
      <c r="L12139" s="29"/>
      <c r="M12139" s="89" t="str">
        <f>IF($H12139="","",VLOOKUP($H12139,培训课程清单!$B$2:$J$1700,7,0))</f>
        <v/>
      </c>
      <c r="N12139" s="87" t="str">
        <f>IF($H12139="","",VLOOKUP($H12139,培训课程清单!$B$2:$J$1700,8,0))</f>
        <v/>
      </c>
      <c r="O12139" s="29"/>
    </row>
    <row r="12140" spans="1:15">
      <c r="A12140" s="87" t="str">
        <f t="shared" si="190"/>
        <v/>
      </c>
      <c r="B12140" s="87" t="str">
        <f>IF(C12140="","",C12140&amp;COUNTIF($C$2:C12140,C12140))</f>
        <v/>
      </c>
      <c r="C12140" s="88"/>
      <c r="D12140" s="87" t="str">
        <f>IF($C12140="","",VLOOKUP($C12140,人员花名册!$B$2:$F$2001,2,0))</f>
        <v/>
      </c>
      <c r="E12140" s="87" t="str">
        <f>IF($C12140="","",VLOOKUP($C12140,人员花名册!$B$2:$F$2001,4,0))</f>
        <v/>
      </c>
      <c r="F12140" s="89" t="str">
        <f>IF($C12140="","",VLOOKUP($C12140,人员花名册!$B$2:$F$2001,5,0))</f>
        <v/>
      </c>
      <c r="G12140" s="29"/>
      <c r="H12140" s="29"/>
      <c r="I12140" s="87" t="str">
        <f>IF($C12140="","",VLOOKUP($H12140,培训课程清单!$B$2:$J$1700,2,0))</f>
        <v/>
      </c>
      <c r="J12140" s="87" t="str">
        <f>IF($C12140="","",VLOOKUP($H12140,培训课程清单!$B$2:$J$1700,3,0))</f>
        <v/>
      </c>
      <c r="K12140" s="87" t="str">
        <f>IF($H12140="","",VLOOKUP($H12140,培训课程清单!$B$2:$J$1700,4,0))</f>
        <v/>
      </c>
      <c r="L12140" s="29"/>
      <c r="M12140" s="89" t="str">
        <f>IF($H12140="","",VLOOKUP($H12140,培训课程清单!$B$2:$J$1700,7,0))</f>
        <v/>
      </c>
      <c r="N12140" s="87" t="str">
        <f>IF($H12140="","",VLOOKUP($H12140,培训课程清单!$B$2:$J$1700,8,0))</f>
        <v/>
      </c>
      <c r="O12140" s="29"/>
    </row>
    <row r="12141" spans="1:15">
      <c r="A12141" s="87" t="str">
        <f t="shared" si="190"/>
        <v/>
      </c>
      <c r="B12141" s="87" t="str">
        <f>IF(C12141="","",C12141&amp;COUNTIF($C$2:C12141,C12141))</f>
        <v/>
      </c>
      <c r="C12141" s="88"/>
      <c r="D12141" s="87" t="str">
        <f>IF($C12141="","",VLOOKUP($C12141,人员花名册!$B$2:$F$2001,2,0))</f>
        <v/>
      </c>
      <c r="E12141" s="87" t="str">
        <f>IF($C12141="","",VLOOKUP($C12141,人员花名册!$B$2:$F$2001,4,0))</f>
        <v/>
      </c>
      <c r="F12141" s="89" t="str">
        <f>IF($C12141="","",VLOOKUP($C12141,人员花名册!$B$2:$F$2001,5,0))</f>
        <v/>
      </c>
      <c r="G12141" s="29"/>
      <c r="H12141" s="29"/>
      <c r="I12141" s="87" t="str">
        <f>IF($C12141="","",VLOOKUP($H12141,培训课程清单!$B$2:$J$1700,2,0))</f>
        <v/>
      </c>
      <c r="J12141" s="87" t="str">
        <f>IF($C12141="","",VLOOKUP($H12141,培训课程清单!$B$2:$J$1700,3,0))</f>
        <v/>
      </c>
      <c r="K12141" s="87" t="str">
        <f>IF($H12141="","",VLOOKUP($H12141,培训课程清单!$B$2:$J$1700,4,0))</f>
        <v/>
      </c>
      <c r="L12141" s="29"/>
      <c r="M12141" s="89" t="str">
        <f>IF($H12141="","",VLOOKUP($H12141,培训课程清单!$B$2:$J$1700,7,0))</f>
        <v/>
      </c>
      <c r="N12141" s="87" t="str">
        <f>IF($H12141="","",VLOOKUP($H12141,培训课程清单!$B$2:$J$1700,8,0))</f>
        <v/>
      </c>
      <c r="O12141" s="29"/>
    </row>
    <row r="12142" spans="1:15">
      <c r="A12142" s="87" t="str">
        <f t="shared" si="190"/>
        <v/>
      </c>
      <c r="B12142" s="87" t="str">
        <f>IF(C12142="","",C12142&amp;COUNTIF($C$2:C12142,C12142))</f>
        <v/>
      </c>
      <c r="C12142" s="88"/>
      <c r="D12142" s="87" t="str">
        <f>IF($C12142="","",VLOOKUP($C12142,人员花名册!$B$2:$F$2001,2,0))</f>
        <v/>
      </c>
      <c r="E12142" s="87" t="str">
        <f>IF($C12142="","",VLOOKUP($C12142,人员花名册!$B$2:$F$2001,4,0))</f>
        <v/>
      </c>
      <c r="F12142" s="89" t="str">
        <f>IF($C12142="","",VLOOKUP($C12142,人员花名册!$B$2:$F$2001,5,0))</f>
        <v/>
      </c>
      <c r="G12142" s="29"/>
      <c r="H12142" s="29"/>
      <c r="I12142" s="87" t="str">
        <f>IF($C12142="","",VLOOKUP($H12142,培训课程清单!$B$2:$J$1700,2,0))</f>
        <v/>
      </c>
      <c r="J12142" s="87" t="str">
        <f>IF($C12142="","",VLOOKUP($H12142,培训课程清单!$B$2:$J$1700,3,0))</f>
        <v/>
      </c>
      <c r="K12142" s="87" t="str">
        <f>IF($H12142="","",VLOOKUP($H12142,培训课程清单!$B$2:$J$1700,4,0))</f>
        <v/>
      </c>
      <c r="L12142" s="29"/>
      <c r="M12142" s="89" t="str">
        <f>IF($H12142="","",VLOOKUP($H12142,培训课程清单!$B$2:$J$1700,7,0))</f>
        <v/>
      </c>
      <c r="N12142" s="87" t="str">
        <f>IF($H12142="","",VLOOKUP($H12142,培训课程清单!$B$2:$J$1700,8,0))</f>
        <v/>
      </c>
      <c r="O12142" s="29"/>
    </row>
    <row r="12143" spans="1:15">
      <c r="A12143" s="87" t="str">
        <f t="shared" si="190"/>
        <v/>
      </c>
      <c r="B12143" s="87" t="str">
        <f>IF(C12143="","",C12143&amp;COUNTIF($C$2:C12143,C12143))</f>
        <v/>
      </c>
      <c r="C12143" s="88"/>
      <c r="D12143" s="87" t="str">
        <f>IF($C12143="","",VLOOKUP($C12143,人员花名册!$B$2:$F$2001,2,0))</f>
        <v/>
      </c>
      <c r="E12143" s="87" t="str">
        <f>IF($C12143="","",VLOOKUP($C12143,人员花名册!$B$2:$F$2001,4,0))</f>
        <v/>
      </c>
      <c r="F12143" s="89" t="str">
        <f>IF($C12143="","",VLOOKUP($C12143,人员花名册!$B$2:$F$2001,5,0))</f>
        <v/>
      </c>
      <c r="G12143" s="29"/>
      <c r="H12143" s="29"/>
      <c r="I12143" s="87" t="str">
        <f>IF($C12143="","",VLOOKUP($H12143,培训课程清单!$B$2:$J$1700,2,0))</f>
        <v/>
      </c>
      <c r="J12143" s="87" t="str">
        <f>IF($C12143="","",VLOOKUP($H12143,培训课程清单!$B$2:$J$1700,3,0))</f>
        <v/>
      </c>
      <c r="K12143" s="87" t="str">
        <f>IF($H12143="","",VLOOKUP($H12143,培训课程清单!$B$2:$J$1700,4,0))</f>
        <v/>
      </c>
      <c r="L12143" s="29"/>
      <c r="M12143" s="89" t="str">
        <f>IF($H12143="","",VLOOKUP($H12143,培训课程清单!$B$2:$J$1700,7,0))</f>
        <v/>
      </c>
      <c r="N12143" s="87" t="str">
        <f>IF($H12143="","",VLOOKUP($H12143,培训课程清单!$B$2:$J$1700,8,0))</f>
        <v/>
      </c>
      <c r="O12143" s="29"/>
    </row>
    <row r="12144" spans="1:15">
      <c r="A12144" s="87" t="str">
        <f t="shared" si="190"/>
        <v/>
      </c>
      <c r="B12144" s="87" t="str">
        <f>IF(C12144="","",C12144&amp;COUNTIF($C$2:C12144,C12144))</f>
        <v/>
      </c>
      <c r="C12144" s="88"/>
      <c r="D12144" s="87" t="str">
        <f>IF($C12144="","",VLOOKUP($C12144,人员花名册!$B$2:$F$2001,2,0))</f>
        <v/>
      </c>
      <c r="E12144" s="87" t="str">
        <f>IF($C12144="","",VLOOKUP($C12144,人员花名册!$B$2:$F$2001,4,0))</f>
        <v/>
      </c>
      <c r="F12144" s="89" t="str">
        <f>IF($C12144="","",VLOOKUP($C12144,人员花名册!$B$2:$F$2001,5,0))</f>
        <v/>
      </c>
      <c r="G12144" s="29"/>
      <c r="H12144" s="29"/>
      <c r="I12144" s="87" t="str">
        <f>IF($C12144="","",VLOOKUP($H12144,培训课程清单!$B$2:$J$1700,2,0))</f>
        <v/>
      </c>
      <c r="J12144" s="87" t="str">
        <f>IF($C12144="","",VLOOKUP($H12144,培训课程清单!$B$2:$J$1700,3,0))</f>
        <v/>
      </c>
      <c r="K12144" s="87" t="str">
        <f>IF($H12144="","",VLOOKUP($H12144,培训课程清单!$B$2:$J$1700,4,0))</f>
        <v/>
      </c>
      <c r="L12144" s="29"/>
      <c r="M12144" s="89" t="str">
        <f>IF($H12144="","",VLOOKUP($H12144,培训课程清单!$B$2:$J$1700,7,0))</f>
        <v/>
      </c>
      <c r="N12144" s="87" t="str">
        <f>IF($H12144="","",VLOOKUP($H12144,培训课程清单!$B$2:$J$1700,8,0))</f>
        <v/>
      </c>
      <c r="O12144" s="29"/>
    </row>
    <row r="12145" spans="1:15">
      <c r="A12145" s="87" t="str">
        <f t="shared" si="190"/>
        <v/>
      </c>
      <c r="B12145" s="87" t="str">
        <f>IF(C12145="","",C12145&amp;COUNTIF($C$2:C12145,C12145))</f>
        <v/>
      </c>
      <c r="C12145" s="88"/>
      <c r="D12145" s="87" t="str">
        <f>IF($C12145="","",VLOOKUP($C12145,人员花名册!$B$2:$F$2001,2,0))</f>
        <v/>
      </c>
      <c r="E12145" s="87" t="str">
        <f>IF($C12145="","",VLOOKUP($C12145,人员花名册!$B$2:$F$2001,4,0))</f>
        <v/>
      </c>
      <c r="F12145" s="89" t="str">
        <f>IF($C12145="","",VLOOKUP($C12145,人员花名册!$B$2:$F$2001,5,0))</f>
        <v/>
      </c>
      <c r="G12145" s="29"/>
      <c r="H12145" s="29"/>
      <c r="I12145" s="87" t="str">
        <f>IF($C12145="","",VLOOKUP($H12145,培训课程清单!$B$2:$J$1700,2,0))</f>
        <v/>
      </c>
      <c r="J12145" s="87" t="str">
        <f>IF($C12145="","",VLOOKUP($H12145,培训课程清单!$B$2:$J$1700,3,0))</f>
        <v/>
      </c>
      <c r="K12145" s="87" t="str">
        <f>IF($H12145="","",VLOOKUP($H12145,培训课程清单!$B$2:$J$1700,4,0))</f>
        <v/>
      </c>
      <c r="L12145" s="29"/>
      <c r="M12145" s="89" t="str">
        <f>IF($H12145="","",VLOOKUP($H12145,培训课程清单!$B$2:$J$1700,7,0))</f>
        <v/>
      </c>
      <c r="N12145" s="87" t="str">
        <f>IF($H12145="","",VLOOKUP($H12145,培训课程清单!$B$2:$J$1700,8,0))</f>
        <v/>
      </c>
      <c r="O12145" s="29"/>
    </row>
    <row r="12146" spans="1:15">
      <c r="A12146" s="87" t="str">
        <f t="shared" si="190"/>
        <v/>
      </c>
      <c r="B12146" s="87" t="str">
        <f>IF(C12146="","",C12146&amp;COUNTIF($C$2:C12146,C12146))</f>
        <v/>
      </c>
      <c r="C12146" s="88"/>
      <c r="D12146" s="87" t="str">
        <f>IF($C12146="","",VLOOKUP($C12146,人员花名册!$B$2:$F$2001,2,0))</f>
        <v/>
      </c>
      <c r="E12146" s="87" t="str">
        <f>IF($C12146="","",VLOOKUP($C12146,人员花名册!$B$2:$F$2001,4,0))</f>
        <v/>
      </c>
      <c r="F12146" s="89" t="str">
        <f>IF($C12146="","",VLOOKUP($C12146,人员花名册!$B$2:$F$2001,5,0))</f>
        <v/>
      </c>
      <c r="G12146" s="29"/>
      <c r="H12146" s="29"/>
      <c r="I12146" s="87" t="str">
        <f>IF($C12146="","",VLOOKUP($H12146,培训课程清单!$B$2:$J$1700,2,0))</f>
        <v/>
      </c>
      <c r="J12146" s="87" t="str">
        <f>IF($C12146="","",VLOOKUP($H12146,培训课程清单!$B$2:$J$1700,3,0))</f>
        <v/>
      </c>
      <c r="K12146" s="87" t="str">
        <f>IF($H12146="","",VLOOKUP($H12146,培训课程清单!$B$2:$J$1700,4,0))</f>
        <v/>
      </c>
      <c r="L12146" s="29"/>
      <c r="M12146" s="89" t="str">
        <f>IF($H12146="","",VLOOKUP($H12146,培训课程清单!$B$2:$J$1700,7,0))</f>
        <v/>
      </c>
      <c r="N12146" s="87" t="str">
        <f>IF($H12146="","",VLOOKUP($H12146,培训课程清单!$B$2:$J$1700,8,0))</f>
        <v/>
      </c>
      <c r="O12146" s="29"/>
    </row>
    <row r="12147" spans="1:15">
      <c r="A12147" s="87" t="str">
        <f t="shared" si="190"/>
        <v/>
      </c>
      <c r="B12147" s="87" t="str">
        <f>IF(C12147="","",C12147&amp;COUNTIF($C$2:C12147,C12147))</f>
        <v/>
      </c>
      <c r="C12147" s="88"/>
      <c r="D12147" s="87" t="str">
        <f>IF($C12147="","",VLOOKUP($C12147,人员花名册!$B$2:$F$2001,2,0))</f>
        <v/>
      </c>
      <c r="E12147" s="87" t="str">
        <f>IF($C12147="","",VLOOKUP($C12147,人员花名册!$B$2:$F$2001,4,0))</f>
        <v/>
      </c>
      <c r="F12147" s="89" t="str">
        <f>IF($C12147="","",VLOOKUP($C12147,人员花名册!$B$2:$F$2001,5,0))</f>
        <v/>
      </c>
      <c r="G12147" s="29"/>
      <c r="H12147" s="29"/>
      <c r="I12147" s="87" t="str">
        <f>IF($C12147="","",VLOOKUP($H12147,培训课程清单!$B$2:$J$1700,2,0))</f>
        <v/>
      </c>
      <c r="J12147" s="87" t="str">
        <f>IF($C12147="","",VLOOKUP($H12147,培训课程清单!$B$2:$J$1700,3,0))</f>
        <v/>
      </c>
      <c r="K12147" s="87" t="str">
        <f>IF($H12147="","",VLOOKUP($H12147,培训课程清单!$B$2:$J$1700,4,0))</f>
        <v/>
      </c>
      <c r="L12147" s="29"/>
      <c r="M12147" s="89" t="str">
        <f>IF($H12147="","",VLOOKUP($H12147,培训课程清单!$B$2:$J$1700,7,0))</f>
        <v/>
      </c>
      <c r="N12147" s="87" t="str">
        <f>IF($H12147="","",VLOOKUP($H12147,培训课程清单!$B$2:$J$1700,8,0))</f>
        <v/>
      </c>
      <c r="O12147" s="29"/>
    </row>
    <row r="12148" spans="1:15">
      <c r="A12148" s="87" t="str">
        <f t="shared" si="190"/>
        <v/>
      </c>
      <c r="B12148" s="87" t="str">
        <f>IF(C12148="","",C12148&amp;COUNTIF($C$2:C12148,C12148))</f>
        <v/>
      </c>
      <c r="C12148" s="88"/>
      <c r="D12148" s="87" t="str">
        <f>IF($C12148="","",VLOOKUP($C12148,人员花名册!$B$2:$F$2001,2,0))</f>
        <v/>
      </c>
      <c r="E12148" s="87" t="str">
        <f>IF($C12148="","",VLOOKUP($C12148,人员花名册!$B$2:$F$2001,4,0))</f>
        <v/>
      </c>
      <c r="F12148" s="89" t="str">
        <f>IF($C12148="","",VLOOKUP($C12148,人员花名册!$B$2:$F$2001,5,0))</f>
        <v/>
      </c>
      <c r="G12148" s="29"/>
      <c r="H12148" s="29"/>
      <c r="I12148" s="87" t="str">
        <f>IF($C12148="","",VLOOKUP($H12148,培训课程清单!$B$2:$J$1700,2,0))</f>
        <v/>
      </c>
      <c r="J12148" s="87" t="str">
        <f>IF($C12148="","",VLOOKUP($H12148,培训课程清单!$B$2:$J$1700,3,0))</f>
        <v/>
      </c>
      <c r="K12148" s="87" t="str">
        <f>IF($H12148="","",VLOOKUP($H12148,培训课程清单!$B$2:$J$1700,4,0))</f>
        <v/>
      </c>
      <c r="L12148" s="29"/>
      <c r="M12148" s="89" t="str">
        <f>IF($H12148="","",VLOOKUP($H12148,培训课程清单!$B$2:$J$1700,7,0))</f>
        <v/>
      </c>
      <c r="N12148" s="87" t="str">
        <f>IF($H12148="","",VLOOKUP($H12148,培训课程清单!$B$2:$J$1700,8,0))</f>
        <v/>
      </c>
      <c r="O12148" s="29"/>
    </row>
    <row r="12149" spans="1:15">
      <c r="A12149" s="87" t="str">
        <f t="shared" si="190"/>
        <v/>
      </c>
      <c r="B12149" s="87" t="str">
        <f>IF(C12149="","",C12149&amp;COUNTIF($C$2:C12149,C12149))</f>
        <v/>
      </c>
      <c r="C12149" s="88"/>
      <c r="D12149" s="87" t="str">
        <f>IF($C12149="","",VLOOKUP($C12149,人员花名册!$B$2:$F$2001,2,0))</f>
        <v/>
      </c>
      <c r="E12149" s="87" t="str">
        <f>IF($C12149="","",VLOOKUP($C12149,人员花名册!$B$2:$F$2001,4,0))</f>
        <v/>
      </c>
      <c r="F12149" s="89" t="str">
        <f>IF($C12149="","",VLOOKUP($C12149,人员花名册!$B$2:$F$2001,5,0))</f>
        <v/>
      </c>
      <c r="G12149" s="29"/>
      <c r="H12149" s="29"/>
      <c r="I12149" s="87" t="str">
        <f>IF($C12149="","",VLOOKUP($H12149,培训课程清单!$B$2:$J$1700,2,0))</f>
        <v/>
      </c>
      <c r="J12149" s="87" t="str">
        <f>IF($C12149="","",VLOOKUP($H12149,培训课程清单!$B$2:$J$1700,3,0))</f>
        <v/>
      </c>
      <c r="K12149" s="87" t="str">
        <f>IF($H12149="","",VLOOKUP($H12149,培训课程清单!$B$2:$J$1700,4,0))</f>
        <v/>
      </c>
      <c r="L12149" s="29"/>
      <c r="M12149" s="89" t="str">
        <f>IF($H12149="","",VLOOKUP($H12149,培训课程清单!$B$2:$J$1700,7,0))</f>
        <v/>
      </c>
      <c r="N12149" s="87" t="str">
        <f>IF($H12149="","",VLOOKUP($H12149,培训课程清单!$B$2:$J$1700,8,0))</f>
        <v/>
      </c>
      <c r="O12149" s="29"/>
    </row>
    <row r="12150" spans="1:15">
      <c r="A12150" s="87" t="str">
        <f t="shared" si="190"/>
        <v/>
      </c>
      <c r="B12150" s="87" t="str">
        <f>IF(C12150="","",C12150&amp;COUNTIF($C$2:C12150,C12150))</f>
        <v/>
      </c>
      <c r="C12150" s="88"/>
      <c r="D12150" s="87" t="str">
        <f>IF($C12150="","",VLOOKUP($C12150,人员花名册!$B$2:$F$2001,2,0))</f>
        <v/>
      </c>
      <c r="E12150" s="87" t="str">
        <f>IF($C12150="","",VLOOKUP($C12150,人员花名册!$B$2:$F$2001,4,0))</f>
        <v/>
      </c>
      <c r="F12150" s="89" t="str">
        <f>IF($C12150="","",VLOOKUP($C12150,人员花名册!$B$2:$F$2001,5,0))</f>
        <v/>
      </c>
      <c r="G12150" s="29"/>
      <c r="H12150" s="29"/>
      <c r="I12150" s="87" t="str">
        <f>IF($C12150="","",VLOOKUP($H12150,培训课程清单!$B$2:$J$1700,2,0))</f>
        <v/>
      </c>
      <c r="J12150" s="87" t="str">
        <f>IF($C12150="","",VLOOKUP($H12150,培训课程清单!$B$2:$J$1700,3,0))</f>
        <v/>
      </c>
      <c r="K12150" s="87" t="str">
        <f>IF($H12150="","",VLOOKUP($H12150,培训课程清单!$B$2:$J$1700,4,0))</f>
        <v/>
      </c>
      <c r="L12150" s="29"/>
      <c r="M12150" s="89" t="str">
        <f>IF($H12150="","",VLOOKUP($H12150,培训课程清单!$B$2:$J$1700,7,0))</f>
        <v/>
      </c>
      <c r="N12150" s="87" t="str">
        <f>IF($H12150="","",VLOOKUP($H12150,培训课程清单!$B$2:$J$1700,8,0))</f>
        <v/>
      </c>
      <c r="O12150" s="29"/>
    </row>
    <row r="12151" spans="1:15">
      <c r="A12151" s="87" t="str">
        <f t="shared" si="190"/>
        <v/>
      </c>
      <c r="B12151" s="87" t="str">
        <f>IF(C12151="","",C12151&amp;COUNTIF($C$2:C12151,C12151))</f>
        <v/>
      </c>
      <c r="C12151" s="88"/>
      <c r="D12151" s="87" t="str">
        <f>IF($C12151="","",VLOOKUP($C12151,人员花名册!$B$2:$F$2001,2,0))</f>
        <v/>
      </c>
      <c r="E12151" s="87" t="str">
        <f>IF($C12151="","",VLOOKUP($C12151,人员花名册!$B$2:$F$2001,4,0))</f>
        <v/>
      </c>
      <c r="F12151" s="89" t="str">
        <f>IF($C12151="","",VLOOKUP($C12151,人员花名册!$B$2:$F$2001,5,0))</f>
        <v/>
      </c>
      <c r="G12151" s="29"/>
      <c r="H12151" s="29"/>
      <c r="I12151" s="87" t="str">
        <f>IF($C12151="","",VLOOKUP($H12151,培训课程清单!$B$2:$J$1700,2,0))</f>
        <v/>
      </c>
      <c r="J12151" s="87" t="str">
        <f>IF($C12151="","",VLOOKUP($H12151,培训课程清单!$B$2:$J$1700,3,0))</f>
        <v/>
      </c>
      <c r="K12151" s="87" t="str">
        <f>IF($H12151="","",VLOOKUP($H12151,培训课程清单!$B$2:$J$1700,4,0))</f>
        <v/>
      </c>
      <c r="L12151" s="29"/>
      <c r="M12151" s="89" t="str">
        <f>IF($H12151="","",VLOOKUP($H12151,培训课程清单!$B$2:$J$1700,7,0))</f>
        <v/>
      </c>
      <c r="N12151" s="87" t="str">
        <f>IF($H12151="","",VLOOKUP($H12151,培训课程清单!$B$2:$J$1700,8,0))</f>
        <v/>
      </c>
      <c r="O12151" s="29"/>
    </row>
    <row r="12152" spans="1:15">
      <c r="A12152" s="87" t="str">
        <f t="shared" si="190"/>
        <v/>
      </c>
      <c r="B12152" s="87" t="str">
        <f>IF(C12152="","",C12152&amp;COUNTIF($C$2:C12152,C12152))</f>
        <v/>
      </c>
      <c r="C12152" s="88"/>
      <c r="D12152" s="87" t="str">
        <f>IF($C12152="","",VLOOKUP($C12152,人员花名册!$B$2:$F$2001,2,0))</f>
        <v/>
      </c>
      <c r="E12152" s="87" t="str">
        <f>IF($C12152="","",VLOOKUP($C12152,人员花名册!$B$2:$F$2001,4,0))</f>
        <v/>
      </c>
      <c r="F12152" s="89" t="str">
        <f>IF($C12152="","",VLOOKUP($C12152,人员花名册!$B$2:$F$2001,5,0))</f>
        <v/>
      </c>
      <c r="G12152" s="29"/>
      <c r="H12152" s="29"/>
      <c r="I12152" s="87" t="str">
        <f>IF($C12152="","",VLOOKUP($H12152,培训课程清单!$B$2:$J$1700,2,0))</f>
        <v/>
      </c>
      <c r="J12152" s="87" t="str">
        <f>IF($C12152="","",VLOOKUP($H12152,培训课程清单!$B$2:$J$1700,3,0))</f>
        <v/>
      </c>
      <c r="K12152" s="87" t="str">
        <f>IF($H12152="","",VLOOKUP($H12152,培训课程清单!$B$2:$J$1700,4,0))</f>
        <v/>
      </c>
      <c r="L12152" s="29"/>
      <c r="M12152" s="89" t="str">
        <f>IF($H12152="","",VLOOKUP($H12152,培训课程清单!$B$2:$J$1700,7,0))</f>
        <v/>
      </c>
      <c r="N12152" s="87" t="str">
        <f>IF($H12152="","",VLOOKUP($H12152,培训课程清单!$B$2:$J$1700,8,0))</f>
        <v/>
      </c>
      <c r="O12152" s="29"/>
    </row>
    <row r="12153" spans="1:15">
      <c r="A12153" s="87" t="str">
        <f t="shared" si="190"/>
        <v/>
      </c>
      <c r="B12153" s="87" t="str">
        <f>IF(C12153="","",C12153&amp;COUNTIF($C$2:C12153,C12153))</f>
        <v/>
      </c>
      <c r="C12153" s="88"/>
      <c r="D12153" s="87" t="str">
        <f>IF($C12153="","",VLOOKUP($C12153,人员花名册!$B$2:$F$2001,2,0))</f>
        <v/>
      </c>
      <c r="E12153" s="87" t="str">
        <f>IF($C12153="","",VLOOKUP($C12153,人员花名册!$B$2:$F$2001,4,0))</f>
        <v/>
      </c>
      <c r="F12153" s="89" t="str">
        <f>IF($C12153="","",VLOOKUP($C12153,人员花名册!$B$2:$F$2001,5,0))</f>
        <v/>
      </c>
      <c r="G12153" s="29"/>
      <c r="H12153" s="29"/>
      <c r="I12153" s="87" t="str">
        <f>IF($C12153="","",VLOOKUP($H12153,培训课程清单!$B$2:$J$1700,2,0))</f>
        <v/>
      </c>
      <c r="J12153" s="87" t="str">
        <f>IF($C12153="","",VLOOKUP($H12153,培训课程清单!$B$2:$J$1700,3,0))</f>
        <v/>
      </c>
      <c r="K12153" s="87" t="str">
        <f>IF($H12153="","",VLOOKUP($H12153,培训课程清单!$B$2:$J$1700,4,0))</f>
        <v/>
      </c>
      <c r="L12153" s="29"/>
      <c r="M12153" s="89" t="str">
        <f>IF($H12153="","",VLOOKUP($H12153,培训课程清单!$B$2:$J$1700,7,0))</f>
        <v/>
      </c>
      <c r="N12153" s="87" t="str">
        <f>IF($H12153="","",VLOOKUP($H12153,培训课程清单!$B$2:$J$1700,8,0))</f>
        <v/>
      </c>
      <c r="O12153" s="29"/>
    </row>
    <row r="12154" spans="1:15">
      <c r="A12154" s="87" t="str">
        <f t="shared" si="190"/>
        <v/>
      </c>
      <c r="B12154" s="87" t="str">
        <f>IF(C12154="","",C12154&amp;COUNTIF($C$2:C12154,C12154))</f>
        <v/>
      </c>
      <c r="C12154" s="88"/>
      <c r="D12154" s="87" t="str">
        <f>IF($C12154="","",VLOOKUP($C12154,人员花名册!$B$2:$F$2001,2,0))</f>
        <v/>
      </c>
      <c r="E12154" s="87" t="str">
        <f>IF($C12154="","",VLOOKUP($C12154,人员花名册!$B$2:$F$2001,4,0))</f>
        <v/>
      </c>
      <c r="F12154" s="89" t="str">
        <f>IF($C12154="","",VLOOKUP($C12154,人员花名册!$B$2:$F$2001,5,0))</f>
        <v/>
      </c>
      <c r="G12154" s="29"/>
      <c r="H12154" s="29"/>
      <c r="I12154" s="87" t="str">
        <f>IF($C12154="","",VLOOKUP($H12154,培训课程清单!$B$2:$J$1700,2,0))</f>
        <v/>
      </c>
      <c r="J12154" s="87" t="str">
        <f>IF($C12154="","",VLOOKUP($H12154,培训课程清单!$B$2:$J$1700,3,0))</f>
        <v/>
      </c>
      <c r="K12154" s="87" t="str">
        <f>IF($H12154="","",VLOOKUP($H12154,培训课程清单!$B$2:$J$1700,4,0))</f>
        <v/>
      </c>
      <c r="L12154" s="29"/>
      <c r="M12154" s="89" t="str">
        <f>IF($H12154="","",VLOOKUP($H12154,培训课程清单!$B$2:$J$1700,7,0))</f>
        <v/>
      </c>
      <c r="N12154" s="87" t="str">
        <f>IF($H12154="","",VLOOKUP($H12154,培训课程清单!$B$2:$J$1700,8,0))</f>
        <v/>
      </c>
      <c r="O12154" s="29"/>
    </row>
    <row r="12155" spans="1:15">
      <c r="A12155" s="87" t="str">
        <f t="shared" si="190"/>
        <v/>
      </c>
      <c r="B12155" s="87" t="str">
        <f>IF(C12155="","",C12155&amp;COUNTIF($C$2:C12155,C12155))</f>
        <v/>
      </c>
      <c r="C12155" s="88"/>
      <c r="D12155" s="87" t="str">
        <f>IF($C12155="","",VLOOKUP($C12155,人员花名册!$B$2:$F$2001,2,0))</f>
        <v/>
      </c>
      <c r="E12155" s="87" t="str">
        <f>IF($C12155="","",VLOOKUP($C12155,人员花名册!$B$2:$F$2001,4,0))</f>
        <v/>
      </c>
      <c r="F12155" s="89" t="str">
        <f>IF($C12155="","",VLOOKUP($C12155,人员花名册!$B$2:$F$2001,5,0))</f>
        <v/>
      </c>
      <c r="G12155" s="29"/>
      <c r="H12155" s="29"/>
      <c r="I12155" s="87" t="str">
        <f>IF($C12155="","",VLOOKUP($H12155,培训课程清单!$B$2:$J$1700,2,0))</f>
        <v/>
      </c>
      <c r="J12155" s="87" t="str">
        <f>IF($C12155="","",VLOOKUP($H12155,培训课程清单!$B$2:$J$1700,3,0))</f>
        <v/>
      </c>
      <c r="K12155" s="87" t="str">
        <f>IF($H12155="","",VLOOKUP($H12155,培训课程清单!$B$2:$J$1700,4,0))</f>
        <v/>
      </c>
      <c r="L12155" s="29"/>
      <c r="M12155" s="89" t="str">
        <f>IF($H12155="","",VLOOKUP($H12155,培训课程清单!$B$2:$J$1700,7,0))</f>
        <v/>
      </c>
      <c r="N12155" s="87" t="str">
        <f>IF($H12155="","",VLOOKUP($H12155,培训课程清单!$B$2:$J$1700,8,0))</f>
        <v/>
      </c>
      <c r="O12155" s="29"/>
    </row>
    <row r="12156" spans="1:15">
      <c r="A12156" s="87" t="str">
        <f t="shared" si="190"/>
        <v/>
      </c>
      <c r="B12156" s="87" t="str">
        <f>IF(C12156="","",C12156&amp;COUNTIF($C$2:C12156,C12156))</f>
        <v/>
      </c>
      <c r="C12156" s="88"/>
      <c r="D12156" s="87" t="str">
        <f>IF($C12156="","",VLOOKUP($C12156,人员花名册!$B$2:$F$2001,2,0))</f>
        <v/>
      </c>
      <c r="E12156" s="87" t="str">
        <f>IF($C12156="","",VLOOKUP($C12156,人员花名册!$B$2:$F$2001,4,0))</f>
        <v/>
      </c>
      <c r="F12156" s="89" t="str">
        <f>IF($C12156="","",VLOOKUP($C12156,人员花名册!$B$2:$F$2001,5,0))</f>
        <v/>
      </c>
      <c r="G12156" s="29"/>
      <c r="H12156" s="29"/>
      <c r="I12156" s="87" t="str">
        <f>IF($C12156="","",VLOOKUP($H12156,培训课程清单!$B$2:$J$1700,2,0))</f>
        <v/>
      </c>
      <c r="J12156" s="87" t="str">
        <f>IF($C12156="","",VLOOKUP($H12156,培训课程清单!$B$2:$J$1700,3,0))</f>
        <v/>
      </c>
      <c r="K12156" s="87" t="str">
        <f>IF($H12156="","",VLOOKUP($H12156,培训课程清单!$B$2:$J$1700,4,0))</f>
        <v/>
      </c>
      <c r="L12156" s="29"/>
      <c r="M12156" s="89" t="str">
        <f>IF($H12156="","",VLOOKUP($H12156,培训课程清单!$B$2:$J$1700,7,0))</f>
        <v/>
      </c>
      <c r="N12156" s="87" t="str">
        <f>IF($H12156="","",VLOOKUP($H12156,培训课程清单!$B$2:$J$1700,8,0))</f>
        <v/>
      </c>
      <c r="O12156" s="29"/>
    </row>
    <row r="12157" spans="1:15">
      <c r="A12157" s="87" t="str">
        <f t="shared" si="190"/>
        <v/>
      </c>
      <c r="B12157" s="87" t="str">
        <f>IF(C12157="","",C12157&amp;COUNTIF($C$2:C12157,C12157))</f>
        <v/>
      </c>
      <c r="C12157" s="88"/>
      <c r="D12157" s="87" t="str">
        <f>IF($C12157="","",VLOOKUP($C12157,人员花名册!$B$2:$F$2001,2,0))</f>
        <v/>
      </c>
      <c r="E12157" s="87" t="str">
        <f>IF($C12157="","",VLOOKUP($C12157,人员花名册!$B$2:$F$2001,4,0))</f>
        <v/>
      </c>
      <c r="F12157" s="89" t="str">
        <f>IF($C12157="","",VLOOKUP($C12157,人员花名册!$B$2:$F$2001,5,0))</f>
        <v/>
      </c>
      <c r="G12157" s="29"/>
      <c r="H12157" s="29"/>
      <c r="I12157" s="87" t="str">
        <f>IF($C12157="","",VLOOKUP($H12157,培训课程清单!$B$2:$J$1700,2,0))</f>
        <v/>
      </c>
      <c r="J12157" s="87" t="str">
        <f>IF($C12157="","",VLOOKUP($H12157,培训课程清单!$B$2:$J$1700,3,0))</f>
        <v/>
      </c>
      <c r="K12157" s="87" t="str">
        <f>IF($H12157="","",VLOOKUP($H12157,培训课程清单!$B$2:$J$1700,4,0))</f>
        <v/>
      </c>
      <c r="L12157" s="29"/>
      <c r="M12157" s="89" t="str">
        <f>IF($H12157="","",VLOOKUP($H12157,培训课程清单!$B$2:$J$1700,7,0))</f>
        <v/>
      </c>
      <c r="N12157" s="87" t="str">
        <f>IF($H12157="","",VLOOKUP($H12157,培训课程清单!$B$2:$J$1700,8,0))</f>
        <v/>
      </c>
      <c r="O12157" s="29"/>
    </row>
    <row r="12158" spans="1:15">
      <c r="A12158" s="87" t="str">
        <f t="shared" si="190"/>
        <v/>
      </c>
      <c r="B12158" s="87" t="str">
        <f>IF(C12158="","",C12158&amp;COUNTIF($C$2:C12158,C12158))</f>
        <v/>
      </c>
      <c r="C12158" s="88"/>
      <c r="D12158" s="87" t="str">
        <f>IF($C12158="","",VLOOKUP($C12158,人员花名册!$B$2:$F$2001,2,0))</f>
        <v/>
      </c>
      <c r="E12158" s="87" t="str">
        <f>IF($C12158="","",VLOOKUP($C12158,人员花名册!$B$2:$F$2001,4,0))</f>
        <v/>
      </c>
      <c r="F12158" s="89" t="str">
        <f>IF($C12158="","",VLOOKUP($C12158,人员花名册!$B$2:$F$2001,5,0))</f>
        <v/>
      </c>
      <c r="G12158" s="29"/>
      <c r="H12158" s="29"/>
      <c r="I12158" s="87" t="str">
        <f>IF($C12158="","",VLOOKUP($H12158,培训课程清单!$B$2:$J$1700,2,0))</f>
        <v/>
      </c>
      <c r="J12158" s="87" t="str">
        <f>IF($C12158="","",VLOOKUP($H12158,培训课程清单!$B$2:$J$1700,3,0))</f>
        <v/>
      </c>
      <c r="K12158" s="87" t="str">
        <f>IF($H12158="","",VLOOKUP($H12158,培训课程清单!$B$2:$J$1700,4,0))</f>
        <v/>
      </c>
      <c r="L12158" s="29"/>
      <c r="M12158" s="89" t="str">
        <f>IF($H12158="","",VLOOKUP($H12158,培训课程清单!$B$2:$J$1700,7,0))</f>
        <v/>
      </c>
      <c r="N12158" s="87" t="str">
        <f>IF($H12158="","",VLOOKUP($H12158,培训课程清单!$B$2:$J$1700,8,0))</f>
        <v/>
      </c>
      <c r="O12158" s="29"/>
    </row>
    <row r="12159" spans="1:15">
      <c r="A12159" s="87" t="str">
        <f t="shared" si="190"/>
        <v/>
      </c>
      <c r="B12159" s="87" t="str">
        <f>IF(C12159="","",C12159&amp;COUNTIF($C$2:C12159,C12159))</f>
        <v/>
      </c>
      <c r="C12159" s="88"/>
      <c r="D12159" s="87" t="str">
        <f>IF($C12159="","",VLOOKUP($C12159,人员花名册!$B$2:$F$2001,2,0))</f>
        <v/>
      </c>
      <c r="E12159" s="87" t="str">
        <f>IF($C12159="","",VLOOKUP($C12159,人员花名册!$B$2:$F$2001,4,0))</f>
        <v/>
      </c>
      <c r="F12159" s="89" t="str">
        <f>IF($C12159="","",VLOOKUP($C12159,人员花名册!$B$2:$F$2001,5,0))</f>
        <v/>
      </c>
      <c r="G12159" s="29"/>
      <c r="H12159" s="29"/>
      <c r="I12159" s="87" t="str">
        <f>IF($C12159="","",VLOOKUP($H12159,培训课程清单!$B$2:$J$1700,2,0))</f>
        <v/>
      </c>
      <c r="J12159" s="87" t="str">
        <f>IF($C12159="","",VLOOKUP($H12159,培训课程清单!$B$2:$J$1700,3,0))</f>
        <v/>
      </c>
      <c r="K12159" s="87" t="str">
        <f>IF($H12159="","",VLOOKUP($H12159,培训课程清单!$B$2:$J$1700,4,0))</f>
        <v/>
      </c>
      <c r="L12159" s="29"/>
      <c r="M12159" s="89" t="str">
        <f>IF($H12159="","",VLOOKUP($H12159,培训课程清单!$B$2:$J$1700,7,0))</f>
        <v/>
      </c>
      <c r="N12159" s="87" t="str">
        <f>IF($H12159="","",VLOOKUP($H12159,培训课程清单!$B$2:$J$1700,8,0))</f>
        <v/>
      </c>
      <c r="O12159" s="29"/>
    </row>
    <row r="12160" spans="1:15">
      <c r="A12160" s="87" t="str">
        <f t="shared" si="190"/>
        <v/>
      </c>
      <c r="B12160" s="87" t="str">
        <f>IF(C12160="","",C12160&amp;COUNTIF($C$2:C12160,C12160))</f>
        <v/>
      </c>
      <c r="C12160" s="88"/>
      <c r="D12160" s="87" t="str">
        <f>IF($C12160="","",VLOOKUP($C12160,人员花名册!$B$2:$F$2001,2,0))</f>
        <v/>
      </c>
      <c r="E12160" s="87" t="str">
        <f>IF($C12160="","",VLOOKUP($C12160,人员花名册!$B$2:$F$2001,4,0))</f>
        <v/>
      </c>
      <c r="F12160" s="89" t="str">
        <f>IF($C12160="","",VLOOKUP($C12160,人员花名册!$B$2:$F$2001,5,0))</f>
        <v/>
      </c>
      <c r="G12160" s="29"/>
      <c r="H12160" s="29"/>
      <c r="I12160" s="87" t="str">
        <f>IF($C12160="","",VLOOKUP($H12160,培训课程清单!$B$2:$J$1700,2,0))</f>
        <v/>
      </c>
      <c r="J12160" s="87" t="str">
        <f>IF($C12160="","",VLOOKUP($H12160,培训课程清单!$B$2:$J$1700,3,0))</f>
        <v/>
      </c>
      <c r="K12160" s="87" t="str">
        <f>IF($H12160="","",VLOOKUP($H12160,培训课程清单!$B$2:$J$1700,4,0))</f>
        <v/>
      </c>
      <c r="L12160" s="29"/>
      <c r="M12160" s="89" t="str">
        <f>IF($H12160="","",VLOOKUP($H12160,培训课程清单!$B$2:$J$1700,7,0))</f>
        <v/>
      </c>
      <c r="N12160" s="87" t="str">
        <f>IF($H12160="","",VLOOKUP($H12160,培训课程清单!$B$2:$J$1700,8,0))</f>
        <v/>
      </c>
      <c r="O12160" s="29"/>
    </row>
    <row r="12161" spans="1:15">
      <c r="A12161" s="87" t="str">
        <f t="shared" si="190"/>
        <v/>
      </c>
      <c r="B12161" s="87" t="str">
        <f>IF(C12161="","",C12161&amp;COUNTIF($C$2:C12161,C12161))</f>
        <v/>
      </c>
      <c r="C12161" s="88"/>
      <c r="D12161" s="87" t="str">
        <f>IF($C12161="","",VLOOKUP($C12161,人员花名册!$B$2:$F$2001,2,0))</f>
        <v/>
      </c>
      <c r="E12161" s="87" t="str">
        <f>IF($C12161="","",VLOOKUP($C12161,人员花名册!$B$2:$F$2001,4,0))</f>
        <v/>
      </c>
      <c r="F12161" s="89" t="str">
        <f>IF($C12161="","",VLOOKUP($C12161,人员花名册!$B$2:$F$2001,5,0))</f>
        <v/>
      </c>
      <c r="G12161" s="29"/>
      <c r="H12161" s="29"/>
      <c r="I12161" s="87" t="str">
        <f>IF($C12161="","",VLOOKUP($H12161,培训课程清单!$B$2:$J$1700,2,0))</f>
        <v/>
      </c>
      <c r="J12161" s="87" t="str">
        <f>IF($C12161="","",VLOOKUP($H12161,培训课程清单!$B$2:$J$1700,3,0))</f>
        <v/>
      </c>
      <c r="K12161" s="87" t="str">
        <f>IF($H12161="","",VLOOKUP($H12161,培训课程清单!$B$2:$J$1700,4,0))</f>
        <v/>
      </c>
      <c r="L12161" s="29"/>
      <c r="M12161" s="89" t="str">
        <f>IF($H12161="","",VLOOKUP($H12161,培训课程清单!$B$2:$J$1700,7,0))</f>
        <v/>
      </c>
      <c r="N12161" s="87" t="str">
        <f>IF($H12161="","",VLOOKUP($H12161,培训课程清单!$B$2:$J$1700,8,0))</f>
        <v/>
      </c>
      <c r="O12161" s="29"/>
    </row>
    <row r="12162" spans="1:15">
      <c r="A12162" s="87" t="str">
        <f t="shared" si="190"/>
        <v/>
      </c>
      <c r="B12162" s="87" t="str">
        <f>IF(C12162="","",C12162&amp;COUNTIF($C$2:C12162,C12162))</f>
        <v/>
      </c>
      <c r="C12162" s="88"/>
      <c r="D12162" s="87" t="str">
        <f>IF($C12162="","",VLOOKUP($C12162,人员花名册!$B$2:$F$2001,2,0))</f>
        <v/>
      </c>
      <c r="E12162" s="87" t="str">
        <f>IF($C12162="","",VLOOKUP($C12162,人员花名册!$B$2:$F$2001,4,0))</f>
        <v/>
      </c>
      <c r="F12162" s="89" t="str">
        <f>IF($C12162="","",VLOOKUP($C12162,人员花名册!$B$2:$F$2001,5,0))</f>
        <v/>
      </c>
      <c r="G12162" s="29"/>
      <c r="H12162" s="29"/>
      <c r="I12162" s="87" t="str">
        <f>IF($C12162="","",VLOOKUP($H12162,培训课程清单!$B$2:$J$1700,2,0))</f>
        <v/>
      </c>
      <c r="J12162" s="87" t="str">
        <f>IF($C12162="","",VLOOKUP($H12162,培训课程清单!$B$2:$J$1700,3,0))</f>
        <v/>
      </c>
      <c r="K12162" s="87" t="str">
        <f>IF($H12162="","",VLOOKUP($H12162,培训课程清单!$B$2:$J$1700,4,0))</f>
        <v/>
      </c>
      <c r="L12162" s="29"/>
      <c r="M12162" s="89" t="str">
        <f>IF($H12162="","",VLOOKUP($H12162,培训课程清单!$B$2:$J$1700,7,0))</f>
        <v/>
      </c>
      <c r="N12162" s="87" t="str">
        <f>IF($H12162="","",VLOOKUP($H12162,培训课程清单!$B$2:$J$1700,8,0))</f>
        <v/>
      </c>
      <c r="O12162" s="29"/>
    </row>
    <row r="12163" spans="1:15">
      <c r="A12163" s="87" t="str">
        <f t="shared" si="190"/>
        <v/>
      </c>
      <c r="B12163" s="87" t="str">
        <f>IF(C12163="","",C12163&amp;COUNTIF($C$2:C12163,C12163))</f>
        <v/>
      </c>
      <c r="C12163" s="88"/>
      <c r="D12163" s="87" t="str">
        <f>IF($C12163="","",VLOOKUP($C12163,人员花名册!$B$2:$F$2001,2,0))</f>
        <v/>
      </c>
      <c r="E12163" s="87" t="str">
        <f>IF($C12163="","",VLOOKUP($C12163,人员花名册!$B$2:$F$2001,4,0))</f>
        <v/>
      </c>
      <c r="F12163" s="89" t="str">
        <f>IF($C12163="","",VLOOKUP($C12163,人员花名册!$B$2:$F$2001,5,0))</f>
        <v/>
      </c>
      <c r="G12163" s="29"/>
      <c r="H12163" s="29"/>
      <c r="I12163" s="87" t="str">
        <f>IF($C12163="","",VLOOKUP($H12163,培训课程清单!$B$2:$J$1700,2,0))</f>
        <v/>
      </c>
      <c r="J12163" s="87" t="str">
        <f>IF($C12163="","",VLOOKUP($H12163,培训课程清单!$B$2:$J$1700,3,0))</f>
        <v/>
      </c>
      <c r="K12163" s="87" t="str">
        <f>IF($H12163="","",VLOOKUP($H12163,培训课程清单!$B$2:$J$1700,4,0))</f>
        <v/>
      </c>
      <c r="L12163" s="29"/>
      <c r="M12163" s="89" t="str">
        <f>IF($H12163="","",VLOOKUP($H12163,培训课程清单!$B$2:$J$1700,7,0))</f>
        <v/>
      </c>
      <c r="N12163" s="87" t="str">
        <f>IF($H12163="","",VLOOKUP($H12163,培训课程清单!$B$2:$J$1700,8,0))</f>
        <v/>
      </c>
      <c r="O12163" s="29"/>
    </row>
    <row r="12164" spans="1:15">
      <c r="A12164" s="87" t="str">
        <f t="shared" si="190"/>
        <v/>
      </c>
      <c r="B12164" s="87" t="str">
        <f>IF(C12164="","",C12164&amp;COUNTIF($C$2:C12164,C12164))</f>
        <v/>
      </c>
      <c r="C12164" s="88"/>
      <c r="D12164" s="87" t="str">
        <f>IF($C12164="","",VLOOKUP($C12164,人员花名册!$B$2:$F$2001,2,0))</f>
        <v/>
      </c>
      <c r="E12164" s="87" t="str">
        <f>IF($C12164="","",VLOOKUP($C12164,人员花名册!$B$2:$F$2001,4,0))</f>
        <v/>
      </c>
      <c r="F12164" s="89" t="str">
        <f>IF($C12164="","",VLOOKUP($C12164,人员花名册!$B$2:$F$2001,5,0))</f>
        <v/>
      </c>
      <c r="G12164" s="29"/>
      <c r="H12164" s="29"/>
      <c r="I12164" s="87" t="str">
        <f>IF($C12164="","",VLOOKUP($H12164,培训课程清单!$B$2:$J$1700,2,0))</f>
        <v/>
      </c>
      <c r="J12164" s="87" t="str">
        <f>IF($C12164="","",VLOOKUP($H12164,培训课程清单!$B$2:$J$1700,3,0))</f>
        <v/>
      </c>
      <c r="K12164" s="87" t="str">
        <f>IF($H12164="","",VLOOKUP($H12164,培训课程清单!$B$2:$J$1700,4,0))</f>
        <v/>
      </c>
      <c r="L12164" s="29"/>
      <c r="M12164" s="89" t="str">
        <f>IF($H12164="","",VLOOKUP($H12164,培训课程清单!$B$2:$J$1700,7,0))</f>
        <v/>
      </c>
      <c r="N12164" s="87" t="str">
        <f>IF($H12164="","",VLOOKUP($H12164,培训课程清单!$B$2:$J$1700,8,0))</f>
        <v/>
      </c>
      <c r="O12164" s="29"/>
    </row>
    <row r="12165" spans="1:15">
      <c r="A12165" s="87" t="str">
        <f t="shared" si="190"/>
        <v/>
      </c>
      <c r="B12165" s="87" t="str">
        <f>IF(C12165="","",C12165&amp;COUNTIF($C$2:C12165,C12165))</f>
        <v/>
      </c>
      <c r="C12165" s="88"/>
      <c r="D12165" s="87" t="str">
        <f>IF($C12165="","",VLOOKUP($C12165,人员花名册!$B$2:$F$2001,2,0))</f>
        <v/>
      </c>
      <c r="E12165" s="87" t="str">
        <f>IF($C12165="","",VLOOKUP($C12165,人员花名册!$B$2:$F$2001,4,0))</f>
        <v/>
      </c>
      <c r="F12165" s="89" t="str">
        <f>IF($C12165="","",VLOOKUP($C12165,人员花名册!$B$2:$F$2001,5,0))</f>
        <v/>
      </c>
      <c r="G12165" s="29"/>
      <c r="H12165" s="29"/>
      <c r="I12165" s="87" t="str">
        <f>IF($C12165="","",VLOOKUP($H12165,培训课程清单!$B$2:$J$1700,2,0))</f>
        <v/>
      </c>
      <c r="J12165" s="87" t="str">
        <f>IF($C12165="","",VLOOKUP($H12165,培训课程清单!$B$2:$J$1700,3,0))</f>
        <v/>
      </c>
      <c r="K12165" s="87" t="str">
        <f>IF($H12165="","",VLOOKUP($H12165,培训课程清单!$B$2:$J$1700,4,0))</f>
        <v/>
      </c>
      <c r="L12165" s="29"/>
      <c r="M12165" s="89" t="str">
        <f>IF($H12165="","",VLOOKUP($H12165,培训课程清单!$B$2:$J$1700,7,0))</f>
        <v/>
      </c>
      <c r="N12165" s="87" t="str">
        <f>IF($H12165="","",VLOOKUP($H12165,培训课程清单!$B$2:$J$1700,8,0))</f>
        <v/>
      </c>
      <c r="O12165" s="29"/>
    </row>
    <row r="12166" spans="1:15">
      <c r="A12166" s="87" t="str">
        <f t="shared" si="190"/>
        <v/>
      </c>
      <c r="B12166" s="87" t="str">
        <f>IF(C12166="","",C12166&amp;COUNTIF($C$2:C12166,C12166))</f>
        <v/>
      </c>
      <c r="C12166" s="88"/>
      <c r="D12166" s="87" t="str">
        <f>IF($C12166="","",VLOOKUP($C12166,人员花名册!$B$2:$F$2001,2,0))</f>
        <v/>
      </c>
      <c r="E12166" s="87" t="str">
        <f>IF($C12166="","",VLOOKUP($C12166,人员花名册!$B$2:$F$2001,4,0))</f>
        <v/>
      </c>
      <c r="F12166" s="89" t="str">
        <f>IF($C12166="","",VLOOKUP($C12166,人员花名册!$B$2:$F$2001,5,0))</f>
        <v/>
      </c>
      <c r="G12166" s="29"/>
      <c r="H12166" s="29"/>
      <c r="I12166" s="87" t="str">
        <f>IF($C12166="","",VLOOKUP($H12166,培训课程清单!$B$2:$J$1700,2,0))</f>
        <v/>
      </c>
      <c r="J12166" s="87" t="str">
        <f>IF($C12166="","",VLOOKUP($H12166,培训课程清单!$B$2:$J$1700,3,0))</f>
        <v/>
      </c>
      <c r="K12166" s="87" t="str">
        <f>IF($H12166="","",VLOOKUP($H12166,培训课程清单!$B$2:$J$1700,4,0))</f>
        <v/>
      </c>
      <c r="L12166" s="29"/>
      <c r="M12166" s="89" t="str">
        <f>IF($H12166="","",VLOOKUP($H12166,培训课程清单!$B$2:$J$1700,7,0))</f>
        <v/>
      </c>
      <c r="N12166" s="87" t="str">
        <f>IF($H12166="","",VLOOKUP($H12166,培训课程清单!$B$2:$J$1700,8,0))</f>
        <v/>
      </c>
      <c r="O12166" s="29"/>
    </row>
    <row r="12167" spans="1:15">
      <c r="A12167" s="87" t="str">
        <f t="shared" si="190"/>
        <v/>
      </c>
      <c r="B12167" s="87" t="str">
        <f>IF(C12167="","",C12167&amp;COUNTIF($C$2:C12167,C12167))</f>
        <v/>
      </c>
      <c r="C12167" s="88"/>
      <c r="D12167" s="87" t="str">
        <f>IF($C12167="","",VLOOKUP($C12167,人员花名册!$B$2:$F$2001,2,0))</f>
        <v/>
      </c>
      <c r="E12167" s="87" t="str">
        <f>IF($C12167="","",VLOOKUP($C12167,人员花名册!$B$2:$F$2001,4,0))</f>
        <v/>
      </c>
      <c r="F12167" s="89" t="str">
        <f>IF($C12167="","",VLOOKUP($C12167,人员花名册!$B$2:$F$2001,5,0))</f>
        <v/>
      </c>
      <c r="G12167" s="29"/>
      <c r="H12167" s="29"/>
      <c r="I12167" s="87" t="str">
        <f>IF($C12167="","",VLOOKUP($H12167,培训课程清单!$B$2:$J$1700,2,0))</f>
        <v/>
      </c>
      <c r="J12167" s="87" t="str">
        <f>IF($C12167="","",VLOOKUP($H12167,培训课程清单!$B$2:$J$1700,3,0))</f>
        <v/>
      </c>
      <c r="K12167" s="87" t="str">
        <f>IF($H12167="","",VLOOKUP($H12167,培训课程清单!$B$2:$J$1700,4,0))</f>
        <v/>
      </c>
      <c r="L12167" s="29"/>
      <c r="M12167" s="89" t="str">
        <f>IF($H12167="","",VLOOKUP($H12167,培训课程清单!$B$2:$J$1700,7,0))</f>
        <v/>
      </c>
      <c r="N12167" s="87" t="str">
        <f>IF($H12167="","",VLOOKUP($H12167,培训课程清单!$B$2:$J$1700,8,0))</f>
        <v/>
      </c>
      <c r="O12167" s="29"/>
    </row>
    <row r="12168" spans="1:15">
      <c r="A12168" s="87" t="str">
        <f t="shared" si="190"/>
        <v/>
      </c>
      <c r="B12168" s="87" t="str">
        <f>IF(C12168="","",C12168&amp;COUNTIF($C$2:C12168,C12168))</f>
        <v/>
      </c>
      <c r="C12168" s="88"/>
      <c r="D12168" s="87" t="str">
        <f>IF($C12168="","",VLOOKUP($C12168,人员花名册!$B$2:$F$2001,2,0))</f>
        <v/>
      </c>
      <c r="E12168" s="87" t="str">
        <f>IF($C12168="","",VLOOKUP($C12168,人员花名册!$B$2:$F$2001,4,0))</f>
        <v/>
      </c>
      <c r="F12168" s="89" t="str">
        <f>IF($C12168="","",VLOOKUP($C12168,人员花名册!$B$2:$F$2001,5,0))</f>
        <v/>
      </c>
      <c r="G12168" s="29"/>
      <c r="H12168" s="29"/>
      <c r="I12168" s="87" t="str">
        <f>IF($C12168="","",VLOOKUP($H12168,培训课程清单!$B$2:$J$1700,2,0))</f>
        <v/>
      </c>
      <c r="J12168" s="87" t="str">
        <f>IF($C12168="","",VLOOKUP($H12168,培训课程清单!$B$2:$J$1700,3,0))</f>
        <v/>
      </c>
      <c r="K12168" s="87" t="str">
        <f>IF($H12168="","",VLOOKUP($H12168,培训课程清单!$B$2:$J$1700,4,0))</f>
        <v/>
      </c>
      <c r="L12168" s="29"/>
      <c r="M12168" s="89" t="str">
        <f>IF($H12168="","",VLOOKUP($H12168,培训课程清单!$B$2:$J$1700,7,0))</f>
        <v/>
      </c>
      <c r="N12168" s="87" t="str">
        <f>IF($H12168="","",VLOOKUP($H12168,培训课程清单!$B$2:$J$1700,8,0))</f>
        <v/>
      </c>
      <c r="O12168" s="29"/>
    </row>
    <row r="12169" spans="1:15">
      <c r="A12169" s="87" t="str">
        <f t="shared" si="190"/>
        <v/>
      </c>
      <c r="B12169" s="87" t="str">
        <f>IF(C12169="","",C12169&amp;COUNTIF($C$2:C12169,C12169))</f>
        <v/>
      </c>
      <c r="C12169" s="88"/>
      <c r="D12169" s="87" t="str">
        <f>IF($C12169="","",VLOOKUP($C12169,人员花名册!$B$2:$F$2001,2,0))</f>
        <v/>
      </c>
      <c r="E12169" s="87" t="str">
        <f>IF($C12169="","",VLOOKUP($C12169,人员花名册!$B$2:$F$2001,4,0))</f>
        <v/>
      </c>
      <c r="F12169" s="89" t="str">
        <f>IF($C12169="","",VLOOKUP($C12169,人员花名册!$B$2:$F$2001,5,0))</f>
        <v/>
      </c>
      <c r="G12169" s="29"/>
      <c r="H12169" s="29"/>
      <c r="I12169" s="87" t="str">
        <f>IF($C12169="","",VLOOKUP($H12169,培训课程清单!$B$2:$J$1700,2,0))</f>
        <v/>
      </c>
      <c r="J12169" s="87" t="str">
        <f>IF($C12169="","",VLOOKUP($H12169,培训课程清单!$B$2:$J$1700,3,0))</f>
        <v/>
      </c>
      <c r="K12169" s="87" t="str">
        <f>IF($H12169="","",VLOOKUP($H12169,培训课程清单!$B$2:$J$1700,4,0))</f>
        <v/>
      </c>
      <c r="L12169" s="29"/>
      <c r="M12169" s="89" t="str">
        <f>IF($H12169="","",VLOOKUP($H12169,培训课程清单!$B$2:$J$1700,7,0))</f>
        <v/>
      </c>
      <c r="N12169" s="87" t="str">
        <f>IF($H12169="","",VLOOKUP($H12169,培训课程清单!$B$2:$J$1700,8,0))</f>
        <v/>
      </c>
      <c r="O12169" s="29"/>
    </row>
    <row r="12170" spans="1:15">
      <c r="A12170" s="87" t="str">
        <f t="shared" si="190"/>
        <v/>
      </c>
      <c r="B12170" s="87" t="str">
        <f>IF(C12170="","",C12170&amp;COUNTIF($C$2:C12170,C12170))</f>
        <v/>
      </c>
      <c r="C12170" s="88"/>
      <c r="D12170" s="87" t="str">
        <f>IF($C12170="","",VLOOKUP($C12170,人员花名册!$B$2:$F$2001,2,0))</f>
        <v/>
      </c>
      <c r="E12170" s="87" t="str">
        <f>IF($C12170="","",VLOOKUP($C12170,人员花名册!$B$2:$F$2001,4,0))</f>
        <v/>
      </c>
      <c r="F12170" s="89" t="str">
        <f>IF($C12170="","",VLOOKUP($C12170,人员花名册!$B$2:$F$2001,5,0))</f>
        <v/>
      </c>
      <c r="G12170" s="29"/>
      <c r="H12170" s="29"/>
      <c r="I12170" s="87" t="str">
        <f>IF($C12170="","",VLOOKUP($H12170,培训课程清单!$B$2:$J$1700,2,0))</f>
        <v/>
      </c>
      <c r="J12170" s="87" t="str">
        <f>IF($C12170="","",VLOOKUP($H12170,培训课程清单!$B$2:$J$1700,3,0))</f>
        <v/>
      </c>
      <c r="K12170" s="87" t="str">
        <f>IF($H12170="","",VLOOKUP($H12170,培训课程清单!$B$2:$J$1700,4,0))</f>
        <v/>
      </c>
      <c r="L12170" s="29"/>
      <c r="M12170" s="89" t="str">
        <f>IF($H12170="","",VLOOKUP($H12170,培训课程清单!$B$2:$J$1700,7,0))</f>
        <v/>
      </c>
      <c r="N12170" s="87" t="str">
        <f>IF($H12170="","",VLOOKUP($H12170,培训课程清单!$B$2:$J$1700,8,0))</f>
        <v/>
      </c>
      <c r="O12170" s="29"/>
    </row>
    <row r="12171" spans="1:15">
      <c r="A12171" s="87" t="str">
        <f t="shared" si="190"/>
        <v/>
      </c>
      <c r="B12171" s="87" t="str">
        <f>IF(C12171="","",C12171&amp;COUNTIF($C$2:C12171,C12171))</f>
        <v/>
      </c>
      <c r="C12171" s="88"/>
      <c r="D12171" s="87" t="str">
        <f>IF($C12171="","",VLOOKUP($C12171,人员花名册!$B$2:$F$2001,2,0))</f>
        <v/>
      </c>
      <c r="E12171" s="87" t="str">
        <f>IF($C12171="","",VLOOKUP($C12171,人员花名册!$B$2:$F$2001,4,0))</f>
        <v/>
      </c>
      <c r="F12171" s="89" t="str">
        <f>IF($C12171="","",VLOOKUP($C12171,人员花名册!$B$2:$F$2001,5,0))</f>
        <v/>
      </c>
      <c r="G12171" s="29"/>
      <c r="H12171" s="29"/>
      <c r="I12171" s="87" t="str">
        <f>IF($C12171="","",VLOOKUP($H12171,培训课程清单!$B$2:$J$1700,2,0))</f>
        <v/>
      </c>
      <c r="J12171" s="87" t="str">
        <f>IF($C12171="","",VLOOKUP($H12171,培训课程清单!$B$2:$J$1700,3,0))</f>
        <v/>
      </c>
      <c r="K12171" s="87" t="str">
        <f>IF($H12171="","",VLOOKUP($H12171,培训课程清单!$B$2:$J$1700,4,0))</f>
        <v/>
      </c>
      <c r="L12171" s="29"/>
      <c r="M12171" s="89" t="str">
        <f>IF($H12171="","",VLOOKUP($H12171,培训课程清单!$B$2:$J$1700,7,0))</f>
        <v/>
      </c>
      <c r="N12171" s="87" t="str">
        <f>IF($H12171="","",VLOOKUP($H12171,培训课程清单!$B$2:$J$1700,8,0))</f>
        <v/>
      </c>
      <c r="O12171" s="29"/>
    </row>
    <row r="12172" spans="1:15">
      <c r="A12172" s="87" t="str">
        <f t="shared" si="190"/>
        <v/>
      </c>
      <c r="B12172" s="87" t="str">
        <f>IF(C12172="","",C12172&amp;COUNTIF($C$2:C12172,C12172))</f>
        <v/>
      </c>
      <c r="C12172" s="88"/>
      <c r="D12172" s="87" t="str">
        <f>IF($C12172="","",VLOOKUP($C12172,人员花名册!$B$2:$F$2001,2,0))</f>
        <v/>
      </c>
      <c r="E12172" s="87" t="str">
        <f>IF($C12172="","",VLOOKUP($C12172,人员花名册!$B$2:$F$2001,4,0))</f>
        <v/>
      </c>
      <c r="F12172" s="89" t="str">
        <f>IF($C12172="","",VLOOKUP($C12172,人员花名册!$B$2:$F$2001,5,0))</f>
        <v/>
      </c>
      <c r="G12172" s="29"/>
      <c r="H12172" s="29"/>
      <c r="I12172" s="87" t="str">
        <f>IF($C12172="","",VLOOKUP($H12172,培训课程清单!$B$2:$J$1700,2,0))</f>
        <v/>
      </c>
      <c r="J12172" s="87" t="str">
        <f>IF($C12172="","",VLOOKUP($H12172,培训课程清单!$B$2:$J$1700,3,0))</f>
        <v/>
      </c>
      <c r="K12172" s="87" t="str">
        <f>IF($H12172="","",VLOOKUP($H12172,培训课程清单!$B$2:$J$1700,4,0))</f>
        <v/>
      </c>
      <c r="L12172" s="29"/>
      <c r="M12172" s="89" t="str">
        <f>IF($H12172="","",VLOOKUP($H12172,培训课程清单!$B$2:$J$1700,7,0))</f>
        <v/>
      </c>
      <c r="N12172" s="87" t="str">
        <f>IF($H12172="","",VLOOKUP($H12172,培训课程清单!$B$2:$J$1700,8,0))</f>
        <v/>
      </c>
      <c r="O12172" s="29"/>
    </row>
    <row r="12173" spans="1:15">
      <c r="A12173" s="87" t="str">
        <f t="shared" si="190"/>
        <v/>
      </c>
      <c r="B12173" s="87" t="str">
        <f>IF(C12173="","",C12173&amp;COUNTIF($C$2:C12173,C12173))</f>
        <v/>
      </c>
      <c r="C12173" s="88"/>
      <c r="D12173" s="87" t="str">
        <f>IF($C12173="","",VLOOKUP($C12173,人员花名册!$B$2:$F$2001,2,0))</f>
        <v/>
      </c>
      <c r="E12173" s="87" t="str">
        <f>IF($C12173="","",VLOOKUP($C12173,人员花名册!$B$2:$F$2001,4,0))</f>
        <v/>
      </c>
      <c r="F12173" s="89" t="str">
        <f>IF($C12173="","",VLOOKUP($C12173,人员花名册!$B$2:$F$2001,5,0))</f>
        <v/>
      </c>
      <c r="G12173" s="29"/>
      <c r="H12173" s="29"/>
      <c r="I12173" s="87" t="str">
        <f>IF($C12173="","",VLOOKUP($H12173,培训课程清单!$B$2:$J$1700,2,0))</f>
        <v/>
      </c>
      <c r="J12173" s="87" t="str">
        <f>IF($C12173="","",VLOOKUP($H12173,培训课程清单!$B$2:$J$1700,3,0))</f>
        <v/>
      </c>
      <c r="K12173" s="87" t="str">
        <f>IF($H12173="","",VLOOKUP($H12173,培训课程清单!$B$2:$J$1700,4,0))</f>
        <v/>
      </c>
      <c r="L12173" s="29"/>
      <c r="M12173" s="89" t="str">
        <f>IF($H12173="","",VLOOKUP($H12173,培训课程清单!$B$2:$J$1700,7,0))</f>
        <v/>
      </c>
      <c r="N12173" s="87" t="str">
        <f>IF($H12173="","",VLOOKUP($H12173,培训课程清单!$B$2:$J$1700,8,0))</f>
        <v/>
      </c>
      <c r="O12173" s="29"/>
    </row>
    <row r="12174" spans="1:15">
      <c r="A12174" s="87" t="str">
        <f t="shared" si="190"/>
        <v/>
      </c>
      <c r="B12174" s="87" t="str">
        <f>IF(C12174="","",C12174&amp;COUNTIF($C$2:C12174,C12174))</f>
        <v/>
      </c>
      <c r="C12174" s="88"/>
      <c r="D12174" s="87" t="str">
        <f>IF($C12174="","",VLOOKUP($C12174,人员花名册!$B$2:$F$2001,2,0))</f>
        <v/>
      </c>
      <c r="E12174" s="87" t="str">
        <f>IF($C12174="","",VLOOKUP($C12174,人员花名册!$B$2:$F$2001,4,0))</f>
        <v/>
      </c>
      <c r="F12174" s="89" t="str">
        <f>IF($C12174="","",VLOOKUP($C12174,人员花名册!$B$2:$F$2001,5,0))</f>
        <v/>
      </c>
      <c r="G12174" s="29"/>
      <c r="H12174" s="29"/>
      <c r="I12174" s="87" t="str">
        <f>IF($C12174="","",VLOOKUP($H12174,培训课程清单!$B$2:$J$1700,2,0))</f>
        <v/>
      </c>
      <c r="J12174" s="87" t="str">
        <f>IF($C12174="","",VLOOKUP($H12174,培训课程清单!$B$2:$J$1700,3,0))</f>
        <v/>
      </c>
      <c r="K12174" s="87" t="str">
        <f>IF($H12174="","",VLOOKUP($H12174,培训课程清单!$B$2:$J$1700,4,0))</f>
        <v/>
      </c>
      <c r="L12174" s="29"/>
      <c r="M12174" s="89" t="str">
        <f>IF($H12174="","",VLOOKUP($H12174,培训课程清单!$B$2:$J$1700,7,0))</f>
        <v/>
      </c>
      <c r="N12174" s="87" t="str">
        <f>IF($H12174="","",VLOOKUP($H12174,培训课程清单!$B$2:$J$1700,8,0))</f>
        <v/>
      </c>
      <c r="O12174" s="29"/>
    </row>
    <row r="12175" spans="1:15">
      <c r="A12175" s="87" t="str">
        <f t="shared" si="190"/>
        <v/>
      </c>
      <c r="B12175" s="87" t="str">
        <f>IF(C12175="","",C12175&amp;COUNTIF($C$2:C12175,C12175))</f>
        <v/>
      </c>
      <c r="C12175" s="88"/>
      <c r="D12175" s="87" t="str">
        <f>IF($C12175="","",VLOOKUP($C12175,人员花名册!$B$2:$F$2001,2,0))</f>
        <v/>
      </c>
      <c r="E12175" s="87" t="str">
        <f>IF($C12175="","",VLOOKUP($C12175,人员花名册!$B$2:$F$2001,4,0))</f>
        <v/>
      </c>
      <c r="F12175" s="89" t="str">
        <f>IF($C12175="","",VLOOKUP($C12175,人员花名册!$B$2:$F$2001,5,0))</f>
        <v/>
      </c>
      <c r="G12175" s="29"/>
      <c r="H12175" s="29"/>
      <c r="I12175" s="87" t="str">
        <f>IF($C12175="","",VLOOKUP($H12175,培训课程清单!$B$2:$J$1700,2,0))</f>
        <v/>
      </c>
      <c r="J12175" s="87" t="str">
        <f>IF($C12175="","",VLOOKUP($H12175,培训课程清单!$B$2:$J$1700,3,0))</f>
        <v/>
      </c>
      <c r="K12175" s="87" t="str">
        <f>IF($H12175="","",VLOOKUP($H12175,培训课程清单!$B$2:$J$1700,4,0))</f>
        <v/>
      </c>
      <c r="L12175" s="29"/>
      <c r="M12175" s="89" t="str">
        <f>IF($H12175="","",VLOOKUP($H12175,培训课程清单!$B$2:$J$1700,7,0))</f>
        <v/>
      </c>
      <c r="N12175" s="87" t="str">
        <f>IF($H12175="","",VLOOKUP($H12175,培训课程清单!$B$2:$J$1700,8,0))</f>
        <v/>
      </c>
      <c r="O12175" s="29"/>
    </row>
    <row r="12176" spans="1:15">
      <c r="A12176" s="87" t="str">
        <f t="shared" si="190"/>
        <v/>
      </c>
      <c r="B12176" s="87" t="str">
        <f>IF(C12176="","",C12176&amp;COUNTIF($C$2:C12176,C12176))</f>
        <v/>
      </c>
      <c r="C12176" s="88"/>
      <c r="D12176" s="87" t="str">
        <f>IF($C12176="","",VLOOKUP($C12176,人员花名册!$B$2:$F$2001,2,0))</f>
        <v/>
      </c>
      <c r="E12176" s="87" t="str">
        <f>IF($C12176="","",VLOOKUP($C12176,人员花名册!$B$2:$F$2001,4,0))</f>
        <v/>
      </c>
      <c r="F12176" s="89" t="str">
        <f>IF($C12176="","",VLOOKUP($C12176,人员花名册!$B$2:$F$2001,5,0))</f>
        <v/>
      </c>
      <c r="G12176" s="29"/>
      <c r="H12176" s="29"/>
      <c r="I12176" s="87" t="str">
        <f>IF($C12176="","",VLOOKUP($H12176,培训课程清单!$B$2:$J$1700,2,0))</f>
        <v/>
      </c>
      <c r="J12176" s="87" t="str">
        <f>IF($C12176="","",VLOOKUP($H12176,培训课程清单!$B$2:$J$1700,3,0))</f>
        <v/>
      </c>
      <c r="K12176" s="87" t="str">
        <f>IF($H12176="","",VLOOKUP($H12176,培训课程清单!$B$2:$J$1700,4,0))</f>
        <v/>
      </c>
      <c r="L12176" s="29"/>
      <c r="M12176" s="89" t="str">
        <f>IF($H12176="","",VLOOKUP($H12176,培训课程清单!$B$2:$J$1700,7,0))</f>
        <v/>
      </c>
      <c r="N12176" s="87" t="str">
        <f>IF($H12176="","",VLOOKUP($H12176,培训课程清单!$B$2:$J$1700,8,0))</f>
        <v/>
      </c>
      <c r="O12176" s="29"/>
    </row>
    <row r="12177" spans="1:15">
      <c r="A12177" s="87" t="str">
        <f t="shared" ref="A12177:A12240" si="191">IF(C12176="","",A12176+1)</f>
        <v/>
      </c>
      <c r="B12177" s="87" t="str">
        <f>IF(C12177="","",C12177&amp;COUNTIF($C$2:C12177,C12177))</f>
        <v/>
      </c>
      <c r="C12177" s="88"/>
      <c r="D12177" s="87" t="str">
        <f>IF($C12177="","",VLOOKUP($C12177,人员花名册!$B$2:$F$2001,2,0))</f>
        <v/>
      </c>
      <c r="E12177" s="87" t="str">
        <f>IF($C12177="","",VLOOKUP($C12177,人员花名册!$B$2:$F$2001,4,0))</f>
        <v/>
      </c>
      <c r="F12177" s="89" t="str">
        <f>IF($C12177="","",VLOOKUP($C12177,人员花名册!$B$2:$F$2001,5,0))</f>
        <v/>
      </c>
      <c r="G12177" s="29"/>
      <c r="H12177" s="29"/>
      <c r="I12177" s="87" t="str">
        <f>IF($C12177="","",VLOOKUP($H12177,培训课程清单!$B$2:$J$1700,2,0))</f>
        <v/>
      </c>
      <c r="J12177" s="87" t="str">
        <f>IF($C12177="","",VLOOKUP($H12177,培训课程清单!$B$2:$J$1700,3,0))</f>
        <v/>
      </c>
      <c r="K12177" s="87" t="str">
        <f>IF($H12177="","",VLOOKUP($H12177,培训课程清单!$B$2:$J$1700,4,0))</f>
        <v/>
      </c>
      <c r="L12177" s="29"/>
      <c r="M12177" s="89" t="str">
        <f>IF($H12177="","",VLOOKUP($H12177,培训课程清单!$B$2:$J$1700,7,0))</f>
        <v/>
      </c>
      <c r="N12177" s="87" t="str">
        <f>IF($H12177="","",VLOOKUP($H12177,培训课程清单!$B$2:$J$1700,8,0))</f>
        <v/>
      </c>
      <c r="O12177" s="29"/>
    </row>
    <row r="12178" spans="1:15">
      <c r="A12178" s="87" t="str">
        <f t="shared" si="191"/>
        <v/>
      </c>
      <c r="B12178" s="87" t="str">
        <f>IF(C12178="","",C12178&amp;COUNTIF($C$2:C12178,C12178))</f>
        <v/>
      </c>
      <c r="C12178" s="88"/>
      <c r="D12178" s="87" t="str">
        <f>IF($C12178="","",VLOOKUP($C12178,人员花名册!$B$2:$F$2001,2,0))</f>
        <v/>
      </c>
      <c r="E12178" s="87" t="str">
        <f>IF($C12178="","",VLOOKUP($C12178,人员花名册!$B$2:$F$2001,4,0))</f>
        <v/>
      </c>
      <c r="F12178" s="89" t="str">
        <f>IF($C12178="","",VLOOKUP($C12178,人员花名册!$B$2:$F$2001,5,0))</f>
        <v/>
      </c>
      <c r="G12178" s="29"/>
      <c r="H12178" s="29"/>
      <c r="I12178" s="87" t="str">
        <f>IF($C12178="","",VLOOKUP($H12178,培训课程清单!$B$2:$J$1700,2,0))</f>
        <v/>
      </c>
      <c r="J12178" s="87" t="str">
        <f>IF($C12178="","",VLOOKUP($H12178,培训课程清单!$B$2:$J$1700,3,0))</f>
        <v/>
      </c>
      <c r="K12178" s="87" t="str">
        <f>IF($H12178="","",VLOOKUP($H12178,培训课程清单!$B$2:$J$1700,4,0))</f>
        <v/>
      </c>
      <c r="L12178" s="29"/>
      <c r="M12178" s="89" t="str">
        <f>IF($H12178="","",VLOOKUP($H12178,培训课程清单!$B$2:$J$1700,7,0))</f>
        <v/>
      </c>
      <c r="N12178" s="87" t="str">
        <f>IF($H12178="","",VLOOKUP($H12178,培训课程清单!$B$2:$J$1700,8,0))</f>
        <v/>
      </c>
      <c r="O12178" s="29"/>
    </row>
    <row r="12179" spans="1:15">
      <c r="A12179" s="87" t="str">
        <f t="shared" si="191"/>
        <v/>
      </c>
      <c r="B12179" s="87" t="str">
        <f>IF(C12179="","",C12179&amp;COUNTIF($C$2:C12179,C12179))</f>
        <v/>
      </c>
      <c r="C12179" s="88"/>
      <c r="D12179" s="87" t="str">
        <f>IF($C12179="","",VLOOKUP($C12179,人员花名册!$B$2:$F$2001,2,0))</f>
        <v/>
      </c>
      <c r="E12179" s="87" t="str">
        <f>IF($C12179="","",VLOOKUP($C12179,人员花名册!$B$2:$F$2001,4,0))</f>
        <v/>
      </c>
      <c r="F12179" s="89" t="str">
        <f>IF($C12179="","",VLOOKUP($C12179,人员花名册!$B$2:$F$2001,5,0))</f>
        <v/>
      </c>
      <c r="G12179" s="29"/>
      <c r="H12179" s="29"/>
      <c r="I12179" s="87" t="str">
        <f>IF($C12179="","",VLOOKUP($H12179,培训课程清单!$B$2:$J$1700,2,0))</f>
        <v/>
      </c>
      <c r="J12179" s="87" t="str">
        <f>IF($C12179="","",VLOOKUP($H12179,培训课程清单!$B$2:$J$1700,3,0))</f>
        <v/>
      </c>
      <c r="K12179" s="87" t="str">
        <f>IF($H12179="","",VLOOKUP($H12179,培训课程清单!$B$2:$J$1700,4,0))</f>
        <v/>
      </c>
      <c r="L12179" s="29"/>
      <c r="M12179" s="89" t="str">
        <f>IF($H12179="","",VLOOKUP($H12179,培训课程清单!$B$2:$J$1700,7,0))</f>
        <v/>
      </c>
      <c r="N12179" s="87" t="str">
        <f>IF($H12179="","",VLOOKUP($H12179,培训课程清单!$B$2:$J$1700,8,0))</f>
        <v/>
      </c>
      <c r="O12179" s="29"/>
    </row>
    <row r="12180" spans="1:15">
      <c r="A12180" s="87" t="str">
        <f t="shared" si="191"/>
        <v/>
      </c>
      <c r="B12180" s="87" t="str">
        <f>IF(C12180="","",C12180&amp;COUNTIF($C$2:C12180,C12180))</f>
        <v/>
      </c>
      <c r="C12180" s="88"/>
      <c r="D12180" s="87" t="str">
        <f>IF($C12180="","",VLOOKUP($C12180,人员花名册!$B$2:$F$2001,2,0))</f>
        <v/>
      </c>
      <c r="E12180" s="87" t="str">
        <f>IF($C12180="","",VLOOKUP($C12180,人员花名册!$B$2:$F$2001,4,0))</f>
        <v/>
      </c>
      <c r="F12180" s="89" t="str">
        <f>IF($C12180="","",VLOOKUP($C12180,人员花名册!$B$2:$F$2001,5,0))</f>
        <v/>
      </c>
      <c r="G12180" s="29"/>
      <c r="H12180" s="29"/>
      <c r="I12180" s="87" t="str">
        <f>IF($C12180="","",VLOOKUP($H12180,培训课程清单!$B$2:$J$1700,2,0))</f>
        <v/>
      </c>
      <c r="J12180" s="87" t="str">
        <f>IF($C12180="","",VLOOKUP($H12180,培训课程清单!$B$2:$J$1700,3,0))</f>
        <v/>
      </c>
      <c r="K12180" s="87" t="str">
        <f>IF($H12180="","",VLOOKUP($H12180,培训课程清单!$B$2:$J$1700,4,0))</f>
        <v/>
      </c>
      <c r="L12180" s="29"/>
      <c r="M12180" s="89" t="str">
        <f>IF($H12180="","",VLOOKUP($H12180,培训课程清单!$B$2:$J$1700,7,0))</f>
        <v/>
      </c>
      <c r="N12180" s="87" t="str">
        <f>IF($H12180="","",VLOOKUP($H12180,培训课程清单!$B$2:$J$1700,8,0))</f>
        <v/>
      </c>
      <c r="O12180" s="29"/>
    </row>
    <row r="12181" spans="1:15">
      <c r="A12181" s="87" t="str">
        <f t="shared" si="191"/>
        <v/>
      </c>
      <c r="B12181" s="87" t="str">
        <f>IF(C12181="","",C12181&amp;COUNTIF($C$2:C12181,C12181))</f>
        <v/>
      </c>
      <c r="C12181" s="88"/>
      <c r="D12181" s="87" t="str">
        <f>IF($C12181="","",VLOOKUP($C12181,人员花名册!$B$2:$F$2001,2,0))</f>
        <v/>
      </c>
      <c r="E12181" s="87" t="str">
        <f>IF($C12181="","",VLOOKUP($C12181,人员花名册!$B$2:$F$2001,4,0))</f>
        <v/>
      </c>
      <c r="F12181" s="89" t="str">
        <f>IF($C12181="","",VLOOKUP($C12181,人员花名册!$B$2:$F$2001,5,0))</f>
        <v/>
      </c>
      <c r="G12181" s="29"/>
      <c r="H12181" s="29"/>
      <c r="I12181" s="87" t="str">
        <f>IF($C12181="","",VLOOKUP($H12181,培训课程清单!$B$2:$J$1700,2,0))</f>
        <v/>
      </c>
      <c r="J12181" s="87" t="str">
        <f>IF($C12181="","",VLOOKUP($H12181,培训课程清单!$B$2:$J$1700,3,0))</f>
        <v/>
      </c>
      <c r="K12181" s="87" t="str">
        <f>IF($H12181="","",VLOOKUP($H12181,培训课程清单!$B$2:$J$1700,4,0))</f>
        <v/>
      </c>
      <c r="L12181" s="29"/>
      <c r="M12181" s="89" t="str">
        <f>IF($H12181="","",VLOOKUP($H12181,培训课程清单!$B$2:$J$1700,7,0))</f>
        <v/>
      </c>
      <c r="N12181" s="87" t="str">
        <f>IF($H12181="","",VLOOKUP($H12181,培训课程清单!$B$2:$J$1700,8,0))</f>
        <v/>
      </c>
      <c r="O12181" s="29"/>
    </row>
    <row r="12182" spans="1:15">
      <c r="A12182" s="87" t="str">
        <f t="shared" si="191"/>
        <v/>
      </c>
      <c r="B12182" s="87" t="str">
        <f>IF(C12182="","",C12182&amp;COUNTIF($C$2:C12182,C12182))</f>
        <v/>
      </c>
      <c r="C12182" s="88"/>
      <c r="D12182" s="87" t="str">
        <f>IF($C12182="","",VLOOKUP($C12182,人员花名册!$B$2:$F$2001,2,0))</f>
        <v/>
      </c>
      <c r="E12182" s="87" t="str">
        <f>IF($C12182="","",VLOOKUP($C12182,人员花名册!$B$2:$F$2001,4,0))</f>
        <v/>
      </c>
      <c r="F12182" s="89" t="str">
        <f>IF($C12182="","",VLOOKUP($C12182,人员花名册!$B$2:$F$2001,5,0))</f>
        <v/>
      </c>
      <c r="G12182" s="29"/>
      <c r="H12182" s="29"/>
      <c r="I12182" s="87" t="str">
        <f>IF($C12182="","",VLOOKUP($H12182,培训课程清单!$B$2:$J$1700,2,0))</f>
        <v/>
      </c>
      <c r="J12182" s="87" t="str">
        <f>IF($C12182="","",VLOOKUP($H12182,培训课程清单!$B$2:$J$1700,3,0))</f>
        <v/>
      </c>
      <c r="K12182" s="87" t="str">
        <f>IF($H12182="","",VLOOKUP($H12182,培训课程清单!$B$2:$J$1700,4,0))</f>
        <v/>
      </c>
      <c r="L12182" s="29"/>
      <c r="M12182" s="89" t="str">
        <f>IF($H12182="","",VLOOKUP($H12182,培训课程清单!$B$2:$J$1700,7,0))</f>
        <v/>
      </c>
      <c r="N12182" s="87" t="str">
        <f>IF($H12182="","",VLOOKUP($H12182,培训课程清单!$B$2:$J$1700,8,0))</f>
        <v/>
      </c>
      <c r="O12182" s="29"/>
    </row>
    <row r="12183" spans="1:15">
      <c r="A12183" s="87" t="str">
        <f t="shared" si="191"/>
        <v/>
      </c>
      <c r="B12183" s="87" t="str">
        <f>IF(C12183="","",C12183&amp;COUNTIF($C$2:C12183,C12183))</f>
        <v/>
      </c>
      <c r="C12183" s="88"/>
      <c r="D12183" s="87" t="str">
        <f>IF($C12183="","",VLOOKUP($C12183,人员花名册!$B$2:$F$2001,2,0))</f>
        <v/>
      </c>
      <c r="E12183" s="87" t="str">
        <f>IF($C12183="","",VLOOKUP($C12183,人员花名册!$B$2:$F$2001,4,0))</f>
        <v/>
      </c>
      <c r="F12183" s="89" t="str">
        <f>IF($C12183="","",VLOOKUP($C12183,人员花名册!$B$2:$F$2001,5,0))</f>
        <v/>
      </c>
      <c r="G12183" s="29"/>
      <c r="H12183" s="29"/>
      <c r="I12183" s="87" t="str">
        <f>IF($C12183="","",VLOOKUP($H12183,培训课程清单!$B$2:$J$1700,2,0))</f>
        <v/>
      </c>
      <c r="J12183" s="87" t="str">
        <f>IF($C12183="","",VLOOKUP($H12183,培训课程清单!$B$2:$J$1700,3,0))</f>
        <v/>
      </c>
      <c r="K12183" s="87" t="str">
        <f>IF($H12183="","",VLOOKUP($H12183,培训课程清单!$B$2:$J$1700,4,0))</f>
        <v/>
      </c>
      <c r="L12183" s="29"/>
      <c r="M12183" s="89" t="str">
        <f>IF($H12183="","",VLOOKUP($H12183,培训课程清单!$B$2:$J$1700,7,0))</f>
        <v/>
      </c>
      <c r="N12183" s="87" t="str">
        <f>IF($H12183="","",VLOOKUP($H12183,培训课程清单!$B$2:$J$1700,8,0))</f>
        <v/>
      </c>
      <c r="O12183" s="29"/>
    </row>
    <row r="12184" spans="1:15">
      <c r="A12184" s="87" t="str">
        <f t="shared" si="191"/>
        <v/>
      </c>
      <c r="B12184" s="87" t="str">
        <f>IF(C12184="","",C12184&amp;COUNTIF($C$2:C12184,C12184))</f>
        <v/>
      </c>
      <c r="C12184" s="88"/>
      <c r="D12184" s="87" t="str">
        <f>IF($C12184="","",VLOOKUP($C12184,人员花名册!$B$2:$F$2001,2,0))</f>
        <v/>
      </c>
      <c r="E12184" s="87" t="str">
        <f>IF($C12184="","",VLOOKUP($C12184,人员花名册!$B$2:$F$2001,4,0))</f>
        <v/>
      </c>
      <c r="F12184" s="89" t="str">
        <f>IF($C12184="","",VLOOKUP($C12184,人员花名册!$B$2:$F$2001,5,0))</f>
        <v/>
      </c>
      <c r="G12184" s="29"/>
      <c r="H12184" s="29"/>
      <c r="I12184" s="87" t="str">
        <f>IF($C12184="","",VLOOKUP($H12184,培训课程清单!$B$2:$J$1700,2,0))</f>
        <v/>
      </c>
      <c r="J12184" s="87" t="str">
        <f>IF($C12184="","",VLOOKUP($H12184,培训课程清单!$B$2:$J$1700,3,0))</f>
        <v/>
      </c>
      <c r="K12184" s="87" t="str">
        <f>IF($H12184="","",VLOOKUP($H12184,培训课程清单!$B$2:$J$1700,4,0))</f>
        <v/>
      </c>
      <c r="L12184" s="29"/>
      <c r="M12184" s="89" t="str">
        <f>IF($H12184="","",VLOOKUP($H12184,培训课程清单!$B$2:$J$1700,7,0))</f>
        <v/>
      </c>
      <c r="N12184" s="87" t="str">
        <f>IF($H12184="","",VLOOKUP($H12184,培训课程清单!$B$2:$J$1700,8,0))</f>
        <v/>
      </c>
      <c r="O12184" s="29"/>
    </row>
    <row r="12185" spans="1:15">
      <c r="A12185" s="87" t="str">
        <f t="shared" si="191"/>
        <v/>
      </c>
      <c r="B12185" s="87" t="str">
        <f>IF(C12185="","",C12185&amp;COUNTIF($C$2:C12185,C12185))</f>
        <v/>
      </c>
      <c r="C12185" s="88"/>
      <c r="D12185" s="87" t="str">
        <f>IF($C12185="","",VLOOKUP($C12185,人员花名册!$B$2:$F$2001,2,0))</f>
        <v/>
      </c>
      <c r="E12185" s="87" t="str">
        <f>IF($C12185="","",VLOOKUP($C12185,人员花名册!$B$2:$F$2001,4,0))</f>
        <v/>
      </c>
      <c r="F12185" s="89" t="str">
        <f>IF($C12185="","",VLOOKUP($C12185,人员花名册!$B$2:$F$2001,5,0))</f>
        <v/>
      </c>
      <c r="G12185" s="29"/>
      <c r="H12185" s="29"/>
      <c r="I12185" s="87" t="str">
        <f>IF($C12185="","",VLOOKUP($H12185,培训课程清单!$B$2:$J$1700,2,0))</f>
        <v/>
      </c>
      <c r="J12185" s="87" t="str">
        <f>IF($C12185="","",VLOOKUP($H12185,培训课程清单!$B$2:$J$1700,3,0))</f>
        <v/>
      </c>
      <c r="K12185" s="87" t="str">
        <f>IF($H12185="","",VLOOKUP($H12185,培训课程清单!$B$2:$J$1700,4,0))</f>
        <v/>
      </c>
      <c r="L12185" s="29"/>
      <c r="M12185" s="89" t="str">
        <f>IF($H12185="","",VLOOKUP($H12185,培训课程清单!$B$2:$J$1700,7,0))</f>
        <v/>
      </c>
      <c r="N12185" s="87" t="str">
        <f>IF($H12185="","",VLOOKUP($H12185,培训课程清单!$B$2:$J$1700,8,0))</f>
        <v/>
      </c>
      <c r="O12185" s="29"/>
    </row>
    <row r="12186" spans="1:15">
      <c r="A12186" s="87" t="str">
        <f t="shared" si="191"/>
        <v/>
      </c>
      <c r="B12186" s="87" t="str">
        <f>IF(C12186="","",C12186&amp;COUNTIF($C$2:C12186,C12186))</f>
        <v/>
      </c>
      <c r="C12186" s="88"/>
      <c r="D12186" s="87" t="str">
        <f>IF($C12186="","",VLOOKUP($C12186,人员花名册!$B$2:$F$2001,2,0))</f>
        <v/>
      </c>
      <c r="E12186" s="87" t="str">
        <f>IF($C12186="","",VLOOKUP($C12186,人员花名册!$B$2:$F$2001,4,0))</f>
        <v/>
      </c>
      <c r="F12186" s="89" t="str">
        <f>IF($C12186="","",VLOOKUP($C12186,人员花名册!$B$2:$F$2001,5,0))</f>
        <v/>
      </c>
      <c r="G12186" s="29"/>
      <c r="H12186" s="29"/>
      <c r="I12186" s="87" t="str">
        <f>IF($C12186="","",VLOOKUP($H12186,培训课程清单!$B$2:$J$1700,2,0))</f>
        <v/>
      </c>
      <c r="J12186" s="87" t="str">
        <f>IF($C12186="","",VLOOKUP($H12186,培训课程清单!$B$2:$J$1700,3,0))</f>
        <v/>
      </c>
      <c r="K12186" s="87" t="str">
        <f>IF($H12186="","",VLOOKUP($H12186,培训课程清单!$B$2:$J$1700,4,0))</f>
        <v/>
      </c>
      <c r="L12186" s="29"/>
      <c r="M12186" s="89" t="str">
        <f>IF($H12186="","",VLOOKUP($H12186,培训课程清单!$B$2:$J$1700,7,0))</f>
        <v/>
      </c>
      <c r="N12186" s="87" t="str">
        <f>IF($H12186="","",VLOOKUP($H12186,培训课程清单!$B$2:$J$1700,8,0))</f>
        <v/>
      </c>
      <c r="O12186" s="29"/>
    </row>
    <row r="12187" spans="1:15">
      <c r="A12187" s="87" t="str">
        <f t="shared" si="191"/>
        <v/>
      </c>
      <c r="B12187" s="87" t="str">
        <f>IF(C12187="","",C12187&amp;COUNTIF($C$2:C12187,C12187))</f>
        <v/>
      </c>
      <c r="C12187" s="88"/>
      <c r="D12187" s="87" t="str">
        <f>IF($C12187="","",VLOOKUP($C12187,人员花名册!$B$2:$F$2001,2,0))</f>
        <v/>
      </c>
      <c r="E12187" s="87" t="str">
        <f>IF($C12187="","",VLOOKUP($C12187,人员花名册!$B$2:$F$2001,4,0))</f>
        <v/>
      </c>
      <c r="F12187" s="89" t="str">
        <f>IF($C12187="","",VLOOKUP($C12187,人员花名册!$B$2:$F$2001,5,0))</f>
        <v/>
      </c>
      <c r="G12187" s="29"/>
      <c r="H12187" s="29"/>
      <c r="I12187" s="87" t="str">
        <f>IF($C12187="","",VLOOKUP($H12187,培训课程清单!$B$2:$J$1700,2,0))</f>
        <v/>
      </c>
      <c r="J12187" s="87" t="str">
        <f>IF($C12187="","",VLOOKUP($H12187,培训课程清单!$B$2:$J$1700,3,0))</f>
        <v/>
      </c>
      <c r="K12187" s="87" t="str">
        <f>IF($H12187="","",VLOOKUP($H12187,培训课程清单!$B$2:$J$1700,4,0))</f>
        <v/>
      </c>
      <c r="L12187" s="29"/>
      <c r="M12187" s="89" t="str">
        <f>IF($H12187="","",VLOOKUP($H12187,培训课程清单!$B$2:$J$1700,7,0))</f>
        <v/>
      </c>
      <c r="N12187" s="87" t="str">
        <f>IF($H12187="","",VLOOKUP($H12187,培训课程清单!$B$2:$J$1700,8,0))</f>
        <v/>
      </c>
      <c r="O12187" s="29"/>
    </row>
    <row r="12188" spans="1:15">
      <c r="A12188" s="87" t="str">
        <f t="shared" si="191"/>
        <v/>
      </c>
      <c r="B12188" s="87" t="str">
        <f>IF(C12188="","",C12188&amp;COUNTIF($C$2:C12188,C12188))</f>
        <v/>
      </c>
      <c r="C12188" s="88"/>
      <c r="D12188" s="87" t="str">
        <f>IF($C12188="","",VLOOKUP($C12188,人员花名册!$B$2:$F$2001,2,0))</f>
        <v/>
      </c>
      <c r="E12188" s="87" t="str">
        <f>IF($C12188="","",VLOOKUP($C12188,人员花名册!$B$2:$F$2001,4,0))</f>
        <v/>
      </c>
      <c r="F12188" s="89" t="str">
        <f>IF($C12188="","",VLOOKUP($C12188,人员花名册!$B$2:$F$2001,5,0))</f>
        <v/>
      </c>
      <c r="G12188" s="29"/>
      <c r="H12188" s="29"/>
      <c r="I12188" s="87" t="str">
        <f>IF($C12188="","",VLOOKUP($H12188,培训课程清单!$B$2:$J$1700,2,0))</f>
        <v/>
      </c>
      <c r="J12188" s="87" t="str">
        <f>IF($C12188="","",VLOOKUP($H12188,培训课程清单!$B$2:$J$1700,3,0))</f>
        <v/>
      </c>
      <c r="K12188" s="87" t="str">
        <f>IF($H12188="","",VLOOKUP($H12188,培训课程清单!$B$2:$J$1700,4,0))</f>
        <v/>
      </c>
      <c r="L12188" s="29"/>
      <c r="M12188" s="89" t="str">
        <f>IF($H12188="","",VLOOKUP($H12188,培训课程清单!$B$2:$J$1700,7,0))</f>
        <v/>
      </c>
      <c r="N12188" s="87" t="str">
        <f>IF($H12188="","",VLOOKUP($H12188,培训课程清单!$B$2:$J$1700,8,0))</f>
        <v/>
      </c>
      <c r="O12188" s="29"/>
    </row>
    <row r="12189" spans="1:15">
      <c r="A12189" s="87" t="str">
        <f t="shared" si="191"/>
        <v/>
      </c>
      <c r="B12189" s="87" t="str">
        <f>IF(C12189="","",C12189&amp;COUNTIF($C$2:C12189,C12189))</f>
        <v/>
      </c>
      <c r="C12189" s="88"/>
      <c r="D12189" s="87" t="str">
        <f>IF($C12189="","",VLOOKUP($C12189,人员花名册!$B$2:$F$2001,2,0))</f>
        <v/>
      </c>
      <c r="E12189" s="87" t="str">
        <f>IF($C12189="","",VLOOKUP($C12189,人员花名册!$B$2:$F$2001,4,0))</f>
        <v/>
      </c>
      <c r="F12189" s="89" t="str">
        <f>IF($C12189="","",VLOOKUP($C12189,人员花名册!$B$2:$F$2001,5,0))</f>
        <v/>
      </c>
      <c r="G12189" s="29"/>
      <c r="H12189" s="29"/>
      <c r="I12189" s="87" t="str">
        <f>IF($C12189="","",VLOOKUP($H12189,培训课程清单!$B$2:$J$1700,2,0))</f>
        <v/>
      </c>
      <c r="J12189" s="87" t="str">
        <f>IF($C12189="","",VLOOKUP($H12189,培训课程清单!$B$2:$J$1700,3,0))</f>
        <v/>
      </c>
      <c r="K12189" s="87" t="str">
        <f>IF($H12189="","",VLOOKUP($H12189,培训课程清单!$B$2:$J$1700,4,0))</f>
        <v/>
      </c>
      <c r="L12189" s="29"/>
      <c r="M12189" s="89" t="str">
        <f>IF($H12189="","",VLOOKUP($H12189,培训课程清单!$B$2:$J$1700,7,0))</f>
        <v/>
      </c>
      <c r="N12189" s="87" t="str">
        <f>IF($H12189="","",VLOOKUP($H12189,培训课程清单!$B$2:$J$1700,8,0))</f>
        <v/>
      </c>
      <c r="O12189" s="29"/>
    </row>
    <row r="12190" spans="1:15">
      <c r="A12190" s="87" t="str">
        <f t="shared" si="191"/>
        <v/>
      </c>
      <c r="B12190" s="87" t="str">
        <f>IF(C12190="","",C12190&amp;COUNTIF($C$2:C12190,C12190))</f>
        <v/>
      </c>
      <c r="C12190" s="88"/>
      <c r="D12190" s="87" t="str">
        <f>IF($C12190="","",VLOOKUP($C12190,人员花名册!$B$2:$F$2001,2,0))</f>
        <v/>
      </c>
      <c r="E12190" s="87" t="str">
        <f>IF($C12190="","",VLOOKUP($C12190,人员花名册!$B$2:$F$2001,4,0))</f>
        <v/>
      </c>
      <c r="F12190" s="89" t="str">
        <f>IF($C12190="","",VLOOKUP($C12190,人员花名册!$B$2:$F$2001,5,0))</f>
        <v/>
      </c>
      <c r="G12190" s="29"/>
      <c r="H12190" s="29"/>
      <c r="I12190" s="87" t="str">
        <f>IF($C12190="","",VLOOKUP($H12190,培训课程清单!$B$2:$J$1700,2,0))</f>
        <v/>
      </c>
      <c r="J12190" s="87" t="str">
        <f>IF($C12190="","",VLOOKUP($H12190,培训课程清单!$B$2:$J$1700,3,0))</f>
        <v/>
      </c>
      <c r="K12190" s="87" t="str">
        <f>IF($H12190="","",VLOOKUP($H12190,培训课程清单!$B$2:$J$1700,4,0))</f>
        <v/>
      </c>
      <c r="L12190" s="29"/>
      <c r="M12190" s="89" t="str">
        <f>IF($H12190="","",VLOOKUP($H12190,培训课程清单!$B$2:$J$1700,7,0))</f>
        <v/>
      </c>
      <c r="N12190" s="87" t="str">
        <f>IF($H12190="","",VLOOKUP($H12190,培训课程清单!$B$2:$J$1700,8,0))</f>
        <v/>
      </c>
      <c r="O12190" s="29"/>
    </row>
    <row r="12191" spans="1:15">
      <c r="A12191" s="87" t="str">
        <f t="shared" si="191"/>
        <v/>
      </c>
      <c r="B12191" s="87" t="str">
        <f>IF(C12191="","",C12191&amp;COUNTIF($C$2:C12191,C12191))</f>
        <v/>
      </c>
      <c r="C12191" s="88"/>
      <c r="D12191" s="87" t="str">
        <f>IF($C12191="","",VLOOKUP($C12191,人员花名册!$B$2:$F$2001,2,0))</f>
        <v/>
      </c>
      <c r="E12191" s="87" t="str">
        <f>IF($C12191="","",VLOOKUP($C12191,人员花名册!$B$2:$F$2001,4,0))</f>
        <v/>
      </c>
      <c r="F12191" s="89" t="str">
        <f>IF($C12191="","",VLOOKUP($C12191,人员花名册!$B$2:$F$2001,5,0))</f>
        <v/>
      </c>
      <c r="G12191" s="29"/>
      <c r="H12191" s="29"/>
      <c r="I12191" s="87" t="str">
        <f>IF($C12191="","",VLOOKUP($H12191,培训课程清单!$B$2:$J$1700,2,0))</f>
        <v/>
      </c>
      <c r="J12191" s="87" t="str">
        <f>IF($C12191="","",VLOOKUP($H12191,培训课程清单!$B$2:$J$1700,3,0))</f>
        <v/>
      </c>
      <c r="K12191" s="87" t="str">
        <f>IF($H12191="","",VLOOKUP($H12191,培训课程清单!$B$2:$J$1700,4,0))</f>
        <v/>
      </c>
      <c r="L12191" s="29"/>
      <c r="M12191" s="89" t="str">
        <f>IF($H12191="","",VLOOKUP($H12191,培训课程清单!$B$2:$J$1700,7,0))</f>
        <v/>
      </c>
      <c r="N12191" s="87" t="str">
        <f>IF($H12191="","",VLOOKUP($H12191,培训课程清单!$B$2:$J$1700,8,0))</f>
        <v/>
      </c>
      <c r="O12191" s="29"/>
    </row>
    <row r="12192" spans="1:15">
      <c r="A12192" s="87" t="str">
        <f t="shared" si="191"/>
        <v/>
      </c>
      <c r="B12192" s="87" t="str">
        <f>IF(C12192="","",C12192&amp;COUNTIF($C$2:C12192,C12192))</f>
        <v/>
      </c>
      <c r="C12192" s="88"/>
      <c r="D12192" s="87" t="str">
        <f>IF($C12192="","",VLOOKUP($C12192,人员花名册!$B$2:$F$2001,2,0))</f>
        <v/>
      </c>
      <c r="E12192" s="87" t="str">
        <f>IF($C12192="","",VLOOKUP($C12192,人员花名册!$B$2:$F$2001,4,0))</f>
        <v/>
      </c>
      <c r="F12192" s="89" t="str">
        <f>IF($C12192="","",VLOOKUP($C12192,人员花名册!$B$2:$F$2001,5,0))</f>
        <v/>
      </c>
      <c r="G12192" s="29"/>
      <c r="H12192" s="29"/>
      <c r="I12192" s="87" t="str">
        <f>IF($C12192="","",VLOOKUP($H12192,培训课程清单!$B$2:$J$1700,2,0))</f>
        <v/>
      </c>
      <c r="J12192" s="87" t="str">
        <f>IF($C12192="","",VLOOKUP($H12192,培训课程清单!$B$2:$J$1700,3,0))</f>
        <v/>
      </c>
      <c r="K12192" s="87" t="str">
        <f>IF($H12192="","",VLOOKUP($H12192,培训课程清单!$B$2:$J$1700,4,0))</f>
        <v/>
      </c>
      <c r="L12192" s="29"/>
      <c r="M12192" s="89" t="str">
        <f>IF($H12192="","",VLOOKUP($H12192,培训课程清单!$B$2:$J$1700,7,0))</f>
        <v/>
      </c>
      <c r="N12192" s="87" t="str">
        <f>IF($H12192="","",VLOOKUP($H12192,培训课程清单!$B$2:$J$1700,8,0))</f>
        <v/>
      </c>
      <c r="O12192" s="29"/>
    </row>
    <row r="12193" spans="1:15">
      <c r="A12193" s="87" t="str">
        <f t="shared" si="191"/>
        <v/>
      </c>
      <c r="B12193" s="87" t="str">
        <f>IF(C12193="","",C12193&amp;COUNTIF($C$2:C12193,C12193))</f>
        <v/>
      </c>
      <c r="C12193" s="88"/>
      <c r="D12193" s="87" t="str">
        <f>IF($C12193="","",VLOOKUP($C12193,人员花名册!$B$2:$F$2001,2,0))</f>
        <v/>
      </c>
      <c r="E12193" s="87" t="str">
        <f>IF($C12193="","",VLOOKUP($C12193,人员花名册!$B$2:$F$2001,4,0))</f>
        <v/>
      </c>
      <c r="F12193" s="89" t="str">
        <f>IF($C12193="","",VLOOKUP($C12193,人员花名册!$B$2:$F$2001,5,0))</f>
        <v/>
      </c>
      <c r="G12193" s="29"/>
      <c r="H12193" s="29"/>
      <c r="I12193" s="87" t="str">
        <f>IF($C12193="","",VLOOKUP($H12193,培训课程清单!$B$2:$J$1700,2,0))</f>
        <v/>
      </c>
      <c r="J12193" s="87" t="str">
        <f>IF($C12193="","",VLOOKUP($H12193,培训课程清单!$B$2:$J$1700,3,0))</f>
        <v/>
      </c>
      <c r="K12193" s="87" t="str">
        <f>IF($H12193="","",VLOOKUP($H12193,培训课程清单!$B$2:$J$1700,4,0))</f>
        <v/>
      </c>
      <c r="L12193" s="29"/>
      <c r="M12193" s="89" t="str">
        <f>IF($H12193="","",VLOOKUP($H12193,培训课程清单!$B$2:$J$1700,7,0))</f>
        <v/>
      </c>
      <c r="N12193" s="87" t="str">
        <f>IF($H12193="","",VLOOKUP($H12193,培训课程清单!$B$2:$J$1700,8,0))</f>
        <v/>
      </c>
      <c r="O12193" s="29"/>
    </row>
    <row r="12194" spans="1:15">
      <c r="A12194" s="87" t="str">
        <f t="shared" si="191"/>
        <v/>
      </c>
      <c r="B12194" s="87" t="str">
        <f>IF(C12194="","",C12194&amp;COUNTIF($C$2:C12194,C12194))</f>
        <v/>
      </c>
      <c r="C12194" s="88"/>
      <c r="D12194" s="87" t="str">
        <f>IF($C12194="","",VLOOKUP($C12194,人员花名册!$B$2:$F$2001,2,0))</f>
        <v/>
      </c>
      <c r="E12194" s="87" t="str">
        <f>IF($C12194="","",VLOOKUP($C12194,人员花名册!$B$2:$F$2001,4,0))</f>
        <v/>
      </c>
      <c r="F12194" s="89" t="str">
        <f>IF($C12194="","",VLOOKUP($C12194,人员花名册!$B$2:$F$2001,5,0))</f>
        <v/>
      </c>
      <c r="G12194" s="29"/>
      <c r="H12194" s="29"/>
      <c r="I12194" s="87" t="str">
        <f>IF($C12194="","",VLOOKUP($H12194,培训课程清单!$B$2:$J$1700,2,0))</f>
        <v/>
      </c>
      <c r="J12194" s="87" t="str">
        <f>IF($C12194="","",VLOOKUP($H12194,培训课程清单!$B$2:$J$1700,3,0))</f>
        <v/>
      </c>
      <c r="K12194" s="87" t="str">
        <f>IF($H12194="","",VLOOKUP($H12194,培训课程清单!$B$2:$J$1700,4,0))</f>
        <v/>
      </c>
      <c r="L12194" s="29"/>
      <c r="M12194" s="89" t="str">
        <f>IF($H12194="","",VLOOKUP($H12194,培训课程清单!$B$2:$J$1700,7,0))</f>
        <v/>
      </c>
      <c r="N12194" s="87" t="str">
        <f>IF($H12194="","",VLOOKUP($H12194,培训课程清单!$B$2:$J$1700,8,0))</f>
        <v/>
      </c>
      <c r="O12194" s="29"/>
    </row>
    <row r="12195" spans="1:15">
      <c r="A12195" s="87" t="str">
        <f t="shared" si="191"/>
        <v/>
      </c>
      <c r="B12195" s="87" t="str">
        <f>IF(C12195="","",C12195&amp;COUNTIF($C$2:C12195,C12195))</f>
        <v/>
      </c>
      <c r="C12195" s="88"/>
      <c r="D12195" s="87" t="str">
        <f>IF($C12195="","",VLOOKUP($C12195,人员花名册!$B$2:$F$2001,2,0))</f>
        <v/>
      </c>
      <c r="E12195" s="87" t="str">
        <f>IF($C12195="","",VLOOKUP($C12195,人员花名册!$B$2:$F$2001,4,0))</f>
        <v/>
      </c>
      <c r="F12195" s="89" t="str">
        <f>IF($C12195="","",VLOOKUP($C12195,人员花名册!$B$2:$F$2001,5,0))</f>
        <v/>
      </c>
      <c r="G12195" s="29"/>
      <c r="H12195" s="29"/>
      <c r="I12195" s="87" t="str">
        <f>IF($C12195="","",VLOOKUP($H12195,培训课程清单!$B$2:$J$1700,2,0))</f>
        <v/>
      </c>
      <c r="J12195" s="87" t="str">
        <f>IF($C12195="","",VLOOKUP($H12195,培训课程清单!$B$2:$J$1700,3,0))</f>
        <v/>
      </c>
      <c r="K12195" s="87" t="str">
        <f>IF($H12195="","",VLOOKUP($H12195,培训课程清单!$B$2:$J$1700,4,0))</f>
        <v/>
      </c>
      <c r="L12195" s="29"/>
      <c r="M12195" s="89" t="str">
        <f>IF($H12195="","",VLOOKUP($H12195,培训课程清单!$B$2:$J$1700,7,0))</f>
        <v/>
      </c>
      <c r="N12195" s="87" t="str">
        <f>IF($H12195="","",VLOOKUP($H12195,培训课程清单!$B$2:$J$1700,8,0))</f>
        <v/>
      </c>
      <c r="O12195" s="29"/>
    </row>
    <row r="12196" spans="1:15">
      <c r="A12196" s="87" t="str">
        <f t="shared" si="191"/>
        <v/>
      </c>
      <c r="B12196" s="87" t="str">
        <f>IF(C12196="","",C12196&amp;COUNTIF($C$2:C12196,C12196))</f>
        <v/>
      </c>
      <c r="C12196" s="88"/>
      <c r="D12196" s="87" t="str">
        <f>IF($C12196="","",VLOOKUP($C12196,人员花名册!$B$2:$F$2001,2,0))</f>
        <v/>
      </c>
      <c r="E12196" s="87" t="str">
        <f>IF($C12196="","",VLOOKUP($C12196,人员花名册!$B$2:$F$2001,4,0))</f>
        <v/>
      </c>
      <c r="F12196" s="89" t="str">
        <f>IF($C12196="","",VLOOKUP($C12196,人员花名册!$B$2:$F$2001,5,0))</f>
        <v/>
      </c>
      <c r="G12196" s="29"/>
      <c r="H12196" s="29"/>
      <c r="I12196" s="87" t="str">
        <f>IF($C12196="","",VLOOKUP($H12196,培训课程清单!$B$2:$J$1700,2,0))</f>
        <v/>
      </c>
      <c r="J12196" s="87" t="str">
        <f>IF($C12196="","",VLOOKUP($H12196,培训课程清单!$B$2:$J$1700,3,0))</f>
        <v/>
      </c>
      <c r="K12196" s="87" t="str">
        <f>IF($H12196="","",VLOOKUP($H12196,培训课程清单!$B$2:$J$1700,4,0))</f>
        <v/>
      </c>
      <c r="L12196" s="29"/>
      <c r="M12196" s="89" t="str">
        <f>IF($H12196="","",VLOOKUP($H12196,培训课程清单!$B$2:$J$1700,7,0))</f>
        <v/>
      </c>
      <c r="N12196" s="87" t="str">
        <f>IF($H12196="","",VLOOKUP($H12196,培训课程清单!$B$2:$J$1700,8,0))</f>
        <v/>
      </c>
      <c r="O12196" s="29"/>
    </row>
    <row r="12197" spans="1:15">
      <c r="A12197" s="87" t="str">
        <f t="shared" si="191"/>
        <v/>
      </c>
      <c r="B12197" s="87" t="str">
        <f>IF(C12197="","",C12197&amp;COUNTIF($C$2:C12197,C12197))</f>
        <v/>
      </c>
      <c r="C12197" s="88"/>
      <c r="D12197" s="87" t="str">
        <f>IF($C12197="","",VLOOKUP($C12197,人员花名册!$B$2:$F$2001,2,0))</f>
        <v/>
      </c>
      <c r="E12197" s="87" t="str">
        <f>IF($C12197="","",VLOOKUP($C12197,人员花名册!$B$2:$F$2001,4,0))</f>
        <v/>
      </c>
      <c r="F12197" s="89" t="str">
        <f>IF($C12197="","",VLOOKUP($C12197,人员花名册!$B$2:$F$2001,5,0))</f>
        <v/>
      </c>
      <c r="G12197" s="29"/>
      <c r="H12197" s="29"/>
      <c r="I12197" s="87" t="str">
        <f>IF($C12197="","",VLOOKUP($H12197,培训课程清单!$B$2:$J$1700,2,0))</f>
        <v/>
      </c>
      <c r="J12197" s="87" t="str">
        <f>IF($C12197="","",VLOOKUP($H12197,培训课程清单!$B$2:$J$1700,3,0))</f>
        <v/>
      </c>
      <c r="K12197" s="87" t="str">
        <f>IF($H12197="","",VLOOKUP($H12197,培训课程清单!$B$2:$J$1700,4,0))</f>
        <v/>
      </c>
      <c r="L12197" s="29"/>
      <c r="M12197" s="89" t="str">
        <f>IF($H12197="","",VLOOKUP($H12197,培训课程清单!$B$2:$J$1700,7,0))</f>
        <v/>
      </c>
      <c r="N12197" s="87" t="str">
        <f>IF($H12197="","",VLOOKUP($H12197,培训课程清单!$B$2:$J$1700,8,0))</f>
        <v/>
      </c>
      <c r="O12197" s="29"/>
    </row>
    <row r="12198" spans="1:15">
      <c r="A12198" s="87" t="str">
        <f t="shared" si="191"/>
        <v/>
      </c>
      <c r="B12198" s="87" t="str">
        <f>IF(C12198="","",C12198&amp;COUNTIF($C$2:C12198,C12198))</f>
        <v/>
      </c>
      <c r="C12198" s="88"/>
      <c r="D12198" s="87" t="str">
        <f>IF($C12198="","",VLOOKUP($C12198,人员花名册!$B$2:$F$2001,2,0))</f>
        <v/>
      </c>
      <c r="E12198" s="87" t="str">
        <f>IF($C12198="","",VLOOKUP($C12198,人员花名册!$B$2:$F$2001,4,0))</f>
        <v/>
      </c>
      <c r="F12198" s="89" t="str">
        <f>IF($C12198="","",VLOOKUP($C12198,人员花名册!$B$2:$F$2001,5,0))</f>
        <v/>
      </c>
      <c r="G12198" s="29"/>
      <c r="H12198" s="29"/>
      <c r="I12198" s="87" t="str">
        <f>IF($C12198="","",VLOOKUP($H12198,培训课程清单!$B$2:$J$1700,2,0))</f>
        <v/>
      </c>
      <c r="J12198" s="87" t="str">
        <f>IF($C12198="","",VLOOKUP($H12198,培训课程清单!$B$2:$J$1700,3,0))</f>
        <v/>
      </c>
      <c r="K12198" s="87" t="str">
        <f>IF($H12198="","",VLOOKUP($H12198,培训课程清单!$B$2:$J$1700,4,0))</f>
        <v/>
      </c>
      <c r="L12198" s="29"/>
      <c r="M12198" s="89" t="str">
        <f>IF($H12198="","",VLOOKUP($H12198,培训课程清单!$B$2:$J$1700,7,0))</f>
        <v/>
      </c>
      <c r="N12198" s="87" t="str">
        <f>IF($H12198="","",VLOOKUP($H12198,培训课程清单!$B$2:$J$1700,8,0))</f>
        <v/>
      </c>
      <c r="O12198" s="29"/>
    </row>
    <row r="12199" spans="1:15">
      <c r="A12199" s="87" t="str">
        <f t="shared" si="191"/>
        <v/>
      </c>
      <c r="B12199" s="87" t="str">
        <f>IF(C12199="","",C12199&amp;COUNTIF($C$2:C12199,C12199))</f>
        <v/>
      </c>
      <c r="C12199" s="88"/>
      <c r="D12199" s="87" t="str">
        <f>IF($C12199="","",VLOOKUP($C12199,人员花名册!$B$2:$F$2001,2,0))</f>
        <v/>
      </c>
      <c r="E12199" s="87" t="str">
        <f>IF($C12199="","",VLOOKUP($C12199,人员花名册!$B$2:$F$2001,4,0))</f>
        <v/>
      </c>
      <c r="F12199" s="89" t="str">
        <f>IF($C12199="","",VLOOKUP($C12199,人员花名册!$B$2:$F$2001,5,0))</f>
        <v/>
      </c>
      <c r="G12199" s="29"/>
      <c r="H12199" s="29"/>
      <c r="I12199" s="87" t="str">
        <f>IF($C12199="","",VLOOKUP($H12199,培训课程清单!$B$2:$J$1700,2,0))</f>
        <v/>
      </c>
      <c r="J12199" s="87" t="str">
        <f>IF($C12199="","",VLOOKUP($H12199,培训课程清单!$B$2:$J$1700,3,0))</f>
        <v/>
      </c>
      <c r="K12199" s="87" t="str">
        <f>IF($H12199="","",VLOOKUP($H12199,培训课程清单!$B$2:$J$1700,4,0))</f>
        <v/>
      </c>
      <c r="L12199" s="29"/>
      <c r="M12199" s="89" t="str">
        <f>IF($H12199="","",VLOOKUP($H12199,培训课程清单!$B$2:$J$1700,7,0))</f>
        <v/>
      </c>
      <c r="N12199" s="87" t="str">
        <f>IF($H12199="","",VLOOKUP($H12199,培训课程清单!$B$2:$J$1700,8,0))</f>
        <v/>
      </c>
      <c r="O12199" s="29"/>
    </row>
    <row r="12200" spans="1:15">
      <c r="A12200" s="87" t="str">
        <f t="shared" si="191"/>
        <v/>
      </c>
      <c r="B12200" s="87" t="str">
        <f>IF(C12200="","",C12200&amp;COUNTIF($C$2:C12200,C12200))</f>
        <v/>
      </c>
      <c r="C12200" s="88"/>
      <c r="D12200" s="87" t="str">
        <f>IF($C12200="","",VLOOKUP($C12200,人员花名册!$B$2:$F$2001,2,0))</f>
        <v/>
      </c>
      <c r="E12200" s="87" t="str">
        <f>IF($C12200="","",VLOOKUP($C12200,人员花名册!$B$2:$F$2001,4,0))</f>
        <v/>
      </c>
      <c r="F12200" s="89" t="str">
        <f>IF($C12200="","",VLOOKUP($C12200,人员花名册!$B$2:$F$2001,5,0))</f>
        <v/>
      </c>
      <c r="G12200" s="29"/>
      <c r="H12200" s="29"/>
      <c r="I12200" s="87" t="str">
        <f>IF($C12200="","",VLOOKUP($H12200,培训课程清单!$B$2:$J$1700,2,0))</f>
        <v/>
      </c>
      <c r="J12200" s="87" t="str">
        <f>IF($C12200="","",VLOOKUP($H12200,培训课程清单!$B$2:$J$1700,3,0))</f>
        <v/>
      </c>
      <c r="K12200" s="87" t="str">
        <f>IF($H12200="","",VLOOKUP($H12200,培训课程清单!$B$2:$J$1700,4,0))</f>
        <v/>
      </c>
      <c r="L12200" s="29"/>
      <c r="M12200" s="89" t="str">
        <f>IF($H12200="","",VLOOKUP($H12200,培训课程清单!$B$2:$J$1700,7,0))</f>
        <v/>
      </c>
      <c r="N12200" s="87" t="str">
        <f>IF($H12200="","",VLOOKUP($H12200,培训课程清单!$B$2:$J$1700,8,0))</f>
        <v/>
      </c>
      <c r="O12200" s="29"/>
    </row>
    <row r="12201" spans="1:15">
      <c r="A12201" s="87" t="str">
        <f t="shared" si="191"/>
        <v/>
      </c>
      <c r="B12201" s="87" t="str">
        <f>IF(C12201="","",C12201&amp;COUNTIF($C$2:C12201,C12201))</f>
        <v/>
      </c>
      <c r="C12201" s="88"/>
      <c r="D12201" s="87" t="str">
        <f>IF($C12201="","",VLOOKUP($C12201,人员花名册!$B$2:$F$2001,2,0))</f>
        <v/>
      </c>
      <c r="E12201" s="87" t="str">
        <f>IF($C12201="","",VLOOKUP($C12201,人员花名册!$B$2:$F$2001,4,0))</f>
        <v/>
      </c>
      <c r="F12201" s="89" t="str">
        <f>IF($C12201="","",VLOOKUP($C12201,人员花名册!$B$2:$F$2001,5,0))</f>
        <v/>
      </c>
      <c r="G12201" s="29"/>
      <c r="H12201" s="29"/>
      <c r="I12201" s="87" t="str">
        <f>IF($C12201="","",VLOOKUP($H12201,培训课程清单!$B$2:$J$1700,2,0))</f>
        <v/>
      </c>
      <c r="J12201" s="87" t="str">
        <f>IF($C12201="","",VLOOKUP($H12201,培训课程清单!$B$2:$J$1700,3,0))</f>
        <v/>
      </c>
      <c r="K12201" s="87" t="str">
        <f>IF($H12201="","",VLOOKUP($H12201,培训课程清单!$B$2:$J$1700,4,0))</f>
        <v/>
      </c>
      <c r="L12201" s="29"/>
      <c r="M12201" s="89" t="str">
        <f>IF($H12201="","",VLOOKUP($H12201,培训课程清单!$B$2:$J$1700,7,0))</f>
        <v/>
      </c>
      <c r="N12201" s="87" t="str">
        <f>IF($H12201="","",VLOOKUP($H12201,培训课程清单!$B$2:$J$1700,8,0))</f>
        <v/>
      </c>
      <c r="O12201" s="29"/>
    </row>
    <row r="12202" spans="1:15">
      <c r="A12202" s="87" t="str">
        <f t="shared" si="191"/>
        <v/>
      </c>
      <c r="B12202" s="87" t="str">
        <f>IF(C12202="","",C12202&amp;COUNTIF($C$2:C12202,C12202))</f>
        <v/>
      </c>
      <c r="C12202" s="88"/>
      <c r="D12202" s="87" t="str">
        <f>IF($C12202="","",VLOOKUP($C12202,人员花名册!$B$2:$F$2001,2,0))</f>
        <v/>
      </c>
      <c r="E12202" s="87" t="str">
        <f>IF($C12202="","",VLOOKUP($C12202,人员花名册!$B$2:$F$2001,4,0))</f>
        <v/>
      </c>
      <c r="F12202" s="89" t="str">
        <f>IF($C12202="","",VLOOKUP($C12202,人员花名册!$B$2:$F$2001,5,0))</f>
        <v/>
      </c>
      <c r="G12202" s="29"/>
      <c r="H12202" s="29"/>
      <c r="I12202" s="87" t="str">
        <f>IF($C12202="","",VLOOKUP($H12202,培训课程清单!$B$2:$J$1700,2,0))</f>
        <v/>
      </c>
      <c r="J12202" s="87" t="str">
        <f>IF($C12202="","",VLOOKUP($H12202,培训课程清单!$B$2:$J$1700,3,0))</f>
        <v/>
      </c>
      <c r="K12202" s="87" t="str">
        <f>IF($H12202="","",VLOOKUP($H12202,培训课程清单!$B$2:$J$1700,4,0))</f>
        <v/>
      </c>
      <c r="L12202" s="29"/>
      <c r="M12202" s="89" t="str">
        <f>IF($H12202="","",VLOOKUP($H12202,培训课程清单!$B$2:$J$1700,7,0))</f>
        <v/>
      </c>
      <c r="N12202" s="87" t="str">
        <f>IF($H12202="","",VLOOKUP($H12202,培训课程清单!$B$2:$J$1700,8,0))</f>
        <v/>
      </c>
      <c r="O12202" s="29"/>
    </row>
    <row r="12203" spans="1:15">
      <c r="A12203" s="87" t="str">
        <f t="shared" si="191"/>
        <v/>
      </c>
      <c r="B12203" s="87" t="str">
        <f>IF(C12203="","",C12203&amp;COUNTIF($C$2:C12203,C12203))</f>
        <v/>
      </c>
      <c r="C12203" s="88"/>
      <c r="D12203" s="87" t="str">
        <f>IF($C12203="","",VLOOKUP($C12203,人员花名册!$B$2:$F$2001,2,0))</f>
        <v/>
      </c>
      <c r="E12203" s="87" t="str">
        <f>IF($C12203="","",VLOOKUP($C12203,人员花名册!$B$2:$F$2001,4,0))</f>
        <v/>
      </c>
      <c r="F12203" s="89" t="str">
        <f>IF($C12203="","",VLOOKUP($C12203,人员花名册!$B$2:$F$2001,5,0))</f>
        <v/>
      </c>
      <c r="G12203" s="29"/>
      <c r="H12203" s="29"/>
      <c r="I12203" s="87" t="str">
        <f>IF($C12203="","",VLOOKUP($H12203,培训课程清单!$B$2:$J$1700,2,0))</f>
        <v/>
      </c>
      <c r="J12203" s="87" t="str">
        <f>IF($C12203="","",VLOOKUP($H12203,培训课程清单!$B$2:$J$1700,3,0))</f>
        <v/>
      </c>
      <c r="K12203" s="87" t="str">
        <f>IF($H12203="","",VLOOKUP($H12203,培训课程清单!$B$2:$J$1700,4,0))</f>
        <v/>
      </c>
      <c r="L12203" s="29"/>
      <c r="M12203" s="89" t="str">
        <f>IF($H12203="","",VLOOKUP($H12203,培训课程清单!$B$2:$J$1700,7,0))</f>
        <v/>
      </c>
      <c r="N12203" s="87" t="str">
        <f>IF($H12203="","",VLOOKUP($H12203,培训课程清单!$B$2:$J$1700,8,0))</f>
        <v/>
      </c>
      <c r="O12203" s="29"/>
    </row>
    <row r="12204" spans="1:15">
      <c r="A12204" s="87" t="str">
        <f t="shared" si="191"/>
        <v/>
      </c>
      <c r="B12204" s="87" t="str">
        <f>IF(C12204="","",C12204&amp;COUNTIF($C$2:C12204,C12204))</f>
        <v/>
      </c>
      <c r="C12204" s="88"/>
      <c r="D12204" s="87" t="str">
        <f>IF($C12204="","",VLOOKUP($C12204,人员花名册!$B$2:$F$2001,2,0))</f>
        <v/>
      </c>
      <c r="E12204" s="87" t="str">
        <f>IF($C12204="","",VLOOKUP($C12204,人员花名册!$B$2:$F$2001,4,0))</f>
        <v/>
      </c>
      <c r="F12204" s="89" t="str">
        <f>IF($C12204="","",VLOOKUP($C12204,人员花名册!$B$2:$F$2001,5,0))</f>
        <v/>
      </c>
      <c r="G12204" s="29"/>
      <c r="H12204" s="29"/>
      <c r="I12204" s="87" t="str">
        <f>IF($C12204="","",VLOOKUP($H12204,培训课程清单!$B$2:$J$1700,2,0))</f>
        <v/>
      </c>
      <c r="J12204" s="87" t="str">
        <f>IF($C12204="","",VLOOKUP($H12204,培训课程清单!$B$2:$J$1700,3,0))</f>
        <v/>
      </c>
      <c r="K12204" s="87" t="str">
        <f>IF($H12204="","",VLOOKUP($H12204,培训课程清单!$B$2:$J$1700,4,0))</f>
        <v/>
      </c>
      <c r="L12204" s="29"/>
      <c r="M12204" s="89" t="str">
        <f>IF($H12204="","",VLOOKUP($H12204,培训课程清单!$B$2:$J$1700,7,0))</f>
        <v/>
      </c>
      <c r="N12204" s="87" t="str">
        <f>IF($H12204="","",VLOOKUP($H12204,培训课程清单!$B$2:$J$1700,8,0))</f>
        <v/>
      </c>
      <c r="O12204" s="29"/>
    </row>
    <row r="12205" spans="1:15">
      <c r="A12205" s="87" t="str">
        <f t="shared" si="191"/>
        <v/>
      </c>
      <c r="B12205" s="87" t="str">
        <f>IF(C12205="","",C12205&amp;COUNTIF($C$2:C12205,C12205))</f>
        <v/>
      </c>
      <c r="C12205" s="88"/>
      <c r="D12205" s="87" t="str">
        <f>IF($C12205="","",VLOOKUP($C12205,人员花名册!$B$2:$F$2001,2,0))</f>
        <v/>
      </c>
      <c r="E12205" s="87" t="str">
        <f>IF($C12205="","",VLOOKUP($C12205,人员花名册!$B$2:$F$2001,4,0))</f>
        <v/>
      </c>
      <c r="F12205" s="89" t="str">
        <f>IF($C12205="","",VLOOKUP($C12205,人员花名册!$B$2:$F$2001,5,0))</f>
        <v/>
      </c>
      <c r="G12205" s="29"/>
      <c r="H12205" s="29"/>
      <c r="I12205" s="87" t="str">
        <f>IF($C12205="","",VLOOKUP($H12205,培训课程清单!$B$2:$J$1700,2,0))</f>
        <v/>
      </c>
      <c r="J12205" s="87" t="str">
        <f>IF($C12205="","",VLOOKUP($H12205,培训课程清单!$B$2:$J$1700,3,0))</f>
        <v/>
      </c>
      <c r="K12205" s="87" t="str">
        <f>IF($H12205="","",VLOOKUP($H12205,培训课程清单!$B$2:$J$1700,4,0))</f>
        <v/>
      </c>
      <c r="L12205" s="29"/>
      <c r="M12205" s="89" t="str">
        <f>IF($H12205="","",VLOOKUP($H12205,培训课程清单!$B$2:$J$1700,7,0))</f>
        <v/>
      </c>
      <c r="N12205" s="87" t="str">
        <f>IF($H12205="","",VLOOKUP($H12205,培训课程清单!$B$2:$J$1700,8,0))</f>
        <v/>
      </c>
      <c r="O12205" s="29"/>
    </row>
    <row r="12206" spans="1:15">
      <c r="A12206" s="87" t="str">
        <f t="shared" si="191"/>
        <v/>
      </c>
      <c r="B12206" s="87" t="str">
        <f>IF(C12206="","",C12206&amp;COUNTIF($C$2:C12206,C12206))</f>
        <v/>
      </c>
      <c r="C12206" s="88"/>
      <c r="D12206" s="87" t="str">
        <f>IF($C12206="","",VLOOKUP($C12206,人员花名册!$B$2:$F$2001,2,0))</f>
        <v/>
      </c>
      <c r="E12206" s="87" t="str">
        <f>IF($C12206="","",VLOOKUP($C12206,人员花名册!$B$2:$F$2001,4,0))</f>
        <v/>
      </c>
      <c r="F12206" s="89" t="str">
        <f>IF($C12206="","",VLOOKUP($C12206,人员花名册!$B$2:$F$2001,5,0))</f>
        <v/>
      </c>
      <c r="G12206" s="29"/>
      <c r="H12206" s="29"/>
      <c r="I12206" s="87" t="str">
        <f>IF($C12206="","",VLOOKUP($H12206,培训课程清单!$B$2:$J$1700,2,0))</f>
        <v/>
      </c>
      <c r="J12206" s="87" t="str">
        <f>IF($C12206="","",VLOOKUP($H12206,培训课程清单!$B$2:$J$1700,3,0))</f>
        <v/>
      </c>
      <c r="K12206" s="87" t="str">
        <f>IF($H12206="","",VLOOKUP($H12206,培训课程清单!$B$2:$J$1700,4,0))</f>
        <v/>
      </c>
      <c r="L12206" s="29"/>
      <c r="M12206" s="89" t="str">
        <f>IF($H12206="","",VLOOKUP($H12206,培训课程清单!$B$2:$J$1700,7,0))</f>
        <v/>
      </c>
      <c r="N12206" s="87" t="str">
        <f>IF($H12206="","",VLOOKUP($H12206,培训课程清单!$B$2:$J$1700,8,0))</f>
        <v/>
      </c>
      <c r="O12206" s="29"/>
    </row>
    <row r="12207" spans="1:15">
      <c r="A12207" s="87" t="str">
        <f t="shared" si="191"/>
        <v/>
      </c>
      <c r="B12207" s="87" t="str">
        <f>IF(C12207="","",C12207&amp;COUNTIF($C$2:C12207,C12207))</f>
        <v/>
      </c>
      <c r="C12207" s="88"/>
      <c r="D12207" s="87" t="str">
        <f>IF($C12207="","",VLOOKUP($C12207,人员花名册!$B$2:$F$2001,2,0))</f>
        <v/>
      </c>
      <c r="E12207" s="87" t="str">
        <f>IF($C12207="","",VLOOKUP($C12207,人员花名册!$B$2:$F$2001,4,0))</f>
        <v/>
      </c>
      <c r="F12207" s="89" t="str">
        <f>IF($C12207="","",VLOOKUP($C12207,人员花名册!$B$2:$F$2001,5,0))</f>
        <v/>
      </c>
      <c r="G12207" s="29"/>
      <c r="H12207" s="29"/>
      <c r="I12207" s="87" t="str">
        <f>IF($C12207="","",VLOOKUP($H12207,培训课程清单!$B$2:$J$1700,2,0))</f>
        <v/>
      </c>
      <c r="J12207" s="87" t="str">
        <f>IF($C12207="","",VLOOKUP($H12207,培训课程清单!$B$2:$J$1700,3,0))</f>
        <v/>
      </c>
      <c r="K12207" s="87" t="str">
        <f>IF($H12207="","",VLOOKUP($H12207,培训课程清单!$B$2:$J$1700,4,0))</f>
        <v/>
      </c>
      <c r="L12207" s="29"/>
      <c r="M12207" s="89" t="str">
        <f>IF($H12207="","",VLOOKUP($H12207,培训课程清单!$B$2:$J$1700,7,0))</f>
        <v/>
      </c>
      <c r="N12207" s="87" t="str">
        <f>IF($H12207="","",VLOOKUP($H12207,培训课程清单!$B$2:$J$1700,8,0))</f>
        <v/>
      </c>
      <c r="O12207" s="29"/>
    </row>
    <row r="12208" spans="1:15">
      <c r="A12208" s="87" t="str">
        <f t="shared" si="191"/>
        <v/>
      </c>
      <c r="B12208" s="87" t="str">
        <f>IF(C12208="","",C12208&amp;COUNTIF($C$2:C12208,C12208))</f>
        <v/>
      </c>
      <c r="C12208" s="88"/>
      <c r="D12208" s="87" t="str">
        <f>IF($C12208="","",VLOOKUP($C12208,人员花名册!$B$2:$F$2001,2,0))</f>
        <v/>
      </c>
      <c r="E12208" s="87" t="str">
        <f>IF($C12208="","",VLOOKUP($C12208,人员花名册!$B$2:$F$2001,4,0))</f>
        <v/>
      </c>
      <c r="F12208" s="89" t="str">
        <f>IF($C12208="","",VLOOKUP($C12208,人员花名册!$B$2:$F$2001,5,0))</f>
        <v/>
      </c>
      <c r="G12208" s="29"/>
      <c r="H12208" s="29"/>
      <c r="I12208" s="87" t="str">
        <f>IF($C12208="","",VLOOKUP($H12208,培训课程清单!$B$2:$J$1700,2,0))</f>
        <v/>
      </c>
      <c r="J12208" s="87" t="str">
        <f>IF($C12208="","",VLOOKUP($H12208,培训课程清单!$B$2:$J$1700,3,0))</f>
        <v/>
      </c>
      <c r="K12208" s="87" t="str">
        <f>IF($H12208="","",VLOOKUP($H12208,培训课程清单!$B$2:$J$1700,4,0))</f>
        <v/>
      </c>
      <c r="L12208" s="29"/>
      <c r="M12208" s="89" t="str">
        <f>IF($H12208="","",VLOOKUP($H12208,培训课程清单!$B$2:$J$1700,7,0))</f>
        <v/>
      </c>
      <c r="N12208" s="87" t="str">
        <f>IF($H12208="","",VLOOKUP($H12208,培训课程清单!$B$2:$J$1700,8,0))</f>
        <v/>
      </c>
      <c r="O12208" s="29"/>
    </row>
    <row r="12209" spans="1:15">
      <c r="A12209" s="87" t="str">
        <f t="shared" si="191"/>
        <v/>
      </c>
      <c r="B12209" s="87" t="str">
        <f>IF(C12209="","",C12209&amp;COUNTIF($C$2:C12209,C12209))</f>
        <v/>
      </c>
      <c r="C12209" s="88"/>
      <c r="D12209" s="87" t="str">
        <f>IF($C12209="","",VLOOKUP($C12209,人员花名册!$B$2:$F$2001,2,0))</f>
        <v/>
      </c>
      <c r="E12209" s="87" t="str">
        <f>IF($C12209="","",VLOOKUP($C12209,人员花名册!$B$2:$F$2001,4,0))</f>
        <v/>
      </c>
      <c r="F12209" s="89" t="str">
        <f>IF($C12209="","",VLOOKUP($C12209,人员花名册!$B$2:$F$2001,5,0))</f>
        <v/>
      </c>
      <c r="G12209" s="29"/>
      <c r="H12209" s="29"/>
      <c r="I12209" s="87" t="str">
        <f>IF($C12209="","",VLOOKUP($H12209,培训课程清单!$B$2:$J$1700,2,0))</f>
        <v/>
      </c>
      <c r="J12209" s="87" t="str">
        <f>IF($C12209="","",VLOOKUP($H12209,培训课程清单!$B$2:$J$1700,3,0))</f>
        <v/>
      </c>
      <c r="K12209" s="87" t="str">
        <f>IF($H12209="","",VLOOKUP($H12209,培训课程清单!$B$2:$J$1700,4,0))</f>
        <v/>
      </c>
      <c r="L12209" s="29"/>
      <c r="M12209" s="89" t="str">
        <f>IF($H12209="","",VLOOKUP($H12209,培训课程清单!$B$2:$J$1700,7,0))</f>
        <v/>
      </c>
      <c r="N12209" s="87" t="str">
        <f>IF($H12209="","",VLOOKUP($H12209,培训课程清单!$B$2:$J$1700,8,0))</f>
        <v/>
      </c>
      <c r="O12209" s="29"/>
    </row>
    <row r="12210" spans="1:15">
      <c r="A12210" s="87" t="str">
        <f t="shared" si="191"/>
        <v/>
      </c>
      <c r="B12210" s="87" t="str">
        <f>IF(C12210="","",C12210&amp;COUNTIF($C$2:C12210,C12210))</f>
        <v/>
      </c>
      <c r="C12210" s="88"/>
      <c r="D12210" s="87" t="str">
        <f>IF($C12210="","",VLOOKUP($C12210,人员花名册!$B$2:$F$2001,2,0))</f>
        <v/>
      </c>
      <c r="E12210" s="87" t="str">
        <f>IF($C12210="","",VLOOKUP($C12210,人员花名册!$B$2:$F$2001,4,0))</f>
        <v/>
      </c>
      <c r="F12210" s="89" t="str">
        <f>IF($C12210="","",VLOOKUP($C12210,人员花名册!$B$2:$F$2001,5,0))</f>
        <v/>
      </c>
      <c r="G12210" s="29"/>
      <c r="H12210" s="29"/>
      <c r="I12210" s="87" t="str">
        <f>IF($C12210="","",VLOOKUP($H12210,培训课程清单!$B$2:$J$1700,2,0))</f>
        <v/>
      </c>
      <c r="J12210" s="87" t="str">
        <f>IF($C12210="","",VLOOKUP($H12210,培训课程清单!$B$2:$J$1700,3,0))</f>
        <v/>
      </c>
      <c r="K12210" s="87" t="str">
        <f>IF($H12210="","",VLOOKUP($H12210,培训课程清单!$B$2:$J$1700,4,0))</f>
        <v/>
      </c>
      <c r="L12210" s="29"/>
      <c r="M12210" s="89" t="str">
        <f>IF($H12210="","",VLOOKUP($H12210,培训课程清单!$B$2:$J$1700,7,0))</f>
        <v/>
      </c>
      <c r="N12210" s="87" t="str">
        <f>IF($H12210="","",VLOOKUP($H12210,培训课程清单!$B$2:$J$1700,8,0))</f>
        <v/>
      </c>
      <c r="O12210" s="29"/>
    </row>
    <row r="12211" spans="1:15">
      <c r="A12211" s="87" t="str">
        <f t="shared" si="191"/>
        <v/>
      </c>
      <c r="B12211" s="87" t="str">
        <f>IF(C12211="","",C12211&amp;COUNTIF($C$2:C12211,C12211))</f>
        <v/>
      </c>
      <c r="C12211" s="88"/>
      <c r="D12211" s="87" t="str">
        <f>IF($C12211="","",VLOOKUP($C12211,人员花名册!$B$2:$F$2001,2,0))</f>
        <v/>
      </c>
      <c r="E12211" s="87" t="str">
        <f>IF($C12211="","",VLOOKUP($C12211,人员花名册!$B$2:$F$2001,4,0))</f>
        <v/>
      </c>
      <c r="F12211" s="89" t="str">
        <f>IF($C12211="","",VLOOKUP($C12211,人员花名册!$B$2:$F$2001,5,0))</f>
        <v/>
      </c>
      <c r="G12211" s="29"/>
      <c r="H12211" s="29"/>
      <c r="I12211" s="87" t="str">
        <f>IF($C12211="","",VLOOKUP($H12211,培训课程清单!$B$2:$J$1700,2,0))</f>
        <v/>
      </c>
      <c r="J12211" s="87" t="str">
        <f>IF($C12211="","",VLOOKUP($H12211,培训课程清单!$B$2:$J$1700,3,0))</f>
        <v/>
      </c>
      <c r="K12211" s="87" t="str">
        <f>IF($H12211="","",VLOOKUP($H12211,培训课程清单!$B$2:$J$1700,4,0))</f>
        <v/>
      </c>
      <c r="L12211" s="29"/>
      <c r="M12211" s="89" t="str">
        <f>IF($H12211="","",VLOOKUP($H12211,培训课程清单!$B$2:$J$1700,7,0))</f>
        <v/>
      </c>
      <c r="N12211" s="87" t="str">
        <f>IF($H12211="","",VLOOKUP($H12211,培训课程清单!$B$2:$J$1700,8,0))</f>
        <v/>
      </c>
      <c r="O12211" s="29"/>
    </row>
    <row r="12212" spans="1:15">
      <c r="A12212" s="87" t="str">
        <f t="shared" si="191"/>
        <v/>
      </c>
      <c r="B12212" s="87" t="str">
        <f>IF(C12212="","",C12212&amp;COUNTIF($C$2:C12212,C12212))</f>
        <v/>
      </c>
      <c r="C12212" s="88"/>
      <c r="D12212" s="87" t="str">
        <f>IF($C12212="","",VLOOKUP($C12212,人员花名册!$B$2:$F$2001,2,0))</f>
        <v/>
      </c>
      <c r="E12212" s="87" t="str">
        <f>IF($C12212="","",VLOOKUP($C12212,人员花名册!$B$2:$F$2001,4,0))</f>
        <v/>
      </c>
      <c r="F12212" s="89" t="str">
        <f>IF($C12212="","",VLOOKUP($C12212,人员花名册!$B$2:$F$2001,5,0))</f>
        <v/>
      </c>
      <c r="G12212" s="29"/>
      <c r="H12212" s="29"/>
      <c r="I12212" s="87" t="str">
        <f>IF($C12212="","",VLOOKUP($H12212,培训课程清单!$B$2:$J$1700,2,0))</f>
        <v/>
      </c>
      <c r="J12212" s="87" t="str">
        <f>IF($C12212="","",VLOOKUP($H12212,培训课程清单!$B$2:$J$1700,3,0))</f>
        <v/>
      </c>
      <c r="K12212" s="87" t="str">
        <f>IF($H12212="","",VLOOKUP($H12212,培训课程清单!$B$2:$J$1700,4,0))</f>
        <v/>
      </c>
      <c r="L12212" s="29"/>
      <c r="M12212" s="89" t="str">
        <f>IF($H12212="","",VLOOKUP($H12212,培训课程清单!$B$2:$J$1700,7,0))</f>
        <v/>
      </c>
      <c r="N12212" s="87" t="str">
        <f>IF($H12212="","",VLOOKUP($H12212,培训课程清单!$B$2:$J$1700,8,0))</f>
        <v/>
      </c>
      <c r="O12212" s="29"/>
    </row>
    <row r="12213" spans="1:15">
      <c r="A12213" s="87" t="str">
        <f t="shared" si="191"/>
        <v/>
      </c>
      <c r="B12213" s="87" t="str">
        <f>IF(C12213="","",C12213&amp;COUNTIF($C$2:C12213,C12213))</f>
        <v/>
      </c>
      <c r="C12213" s="88"/>
      <c r="D12213" s="87" t="str">
        <f>IF($C12213="","",VLOOKUP($C12213,人员花名册!$B$2:$F$2001,2,0))</f>
        <v/>
      </c>
      <c r="E12213" s="87" t="str">
        <f>IF($C12213="","",VLOOKUP($C12213,人员花名册!$B$2:$F$2001,4,0))</f>
        <v/>
      </c>
      <c r="F12213" s="89" t="str">
        <f>IF($C12213="","",VLOOKUP($C12213,人员花名册!$B$2:$F$2001,5,0))</f>
        <v/>
      </c>
      <c r="G12213" s="29"/>
      <c r="H12213" s="29"/>
      <c r="I12213" s="87" t="str">
        <f>IF($C12213="","",VLOOKUP($H12213,培训课程清单!$B$2:$J$1700,2,0))</f>
        <v/>
      </c>
      <c r="J12213" s="87" t="str">
        <f>IF($C12213="","",VLOOKUP($H12213,培训课程清单!$B$2:$J$1700,3,0))</f>
        <v/>
      </c>
      <c r="K12213" s="87" t="str">
        <f>IF($H12213="","",VLOOKUP($H12213,培训课程清单!$B$2:$J$1700,4,0))</f>
        <v/>
      </c>
      <c r="L12213" s="29"/>
      <c r="M12213" s="89" t="str">
        <f>IF($H12213="","",VLOOKUP($H12213,培训课程清单!$B$2:$J$1700,7,0))</f>
        <v/>
      </c>
      <c r="N12213" s="87" t="str">
        <f>IF($H12213="","",VLOOKUP($H12213,培训课程清单!$B$2:$J$1700,8,0))</f>
        <v/>
      </c>
      <c r="O12213" s="29"/>
    </row>
    <row r="12214" spans="1:15">
      <c r="A12214" s="87" t="str">
        <f t="shared" si="191"/>
        <v/>
      </c>
      <c r="B12214" s="87" t="str">
        <f>IF(C12214="","",C12214&amp;COUNTIF($C$2:C12214,C12214))</f>
        <v/>
      </c>
      <c r="C12214" s="88"/>
      <c r="D12214" s="87" t="str">
        <f>IF($C12214="","",VLOOKUP($C12214,人员花名册!$B$2:$F$2001,2,0))</f>
        <v/>
      </c>
      <c r="E12214" s="87" t="str">
        <f>IF($C12214="","",VLOOKUP($C12214,人员花名册!$B$2:$F$2001,4,0))</f>
        <v/>
      </c>
      <c r="F12214" s="89" t="str">
        <f>IF($C12214="","",VLOOKUP($C12214,人员花名册!$B$2:$F$2001,5,0))</f>
        <v/>
      </c>
      <c r="G12214" s="29"/>
      <c r="H12214" s="29"/>
      <c r="I12214" s="87" t="str">
        <f>IF($C12214="","",VLOOKUP($H12214,培训课程清单!$B$2:$J$1700,2,0))</f>
        <v/>
      </c>
      <c r="J12214" s="87" t="str">
        <f>IF($C12214="","",VLOOKUP($H12214,培训课程清单!$B$2:$J$1700,3,0))</f>
        <v/>
      </c>
      <c r="K12214" s="87" t="str">
        <f>IF($H12214="","",VLOOKUP($H12214,培训课程清单!$B$2:$J$1700,4,0))</f>
        <v/>
      </c>
      <c r="L12214" s="29"/>
      <c r="M12214" s="89" t="str">
        <f>IF($H12214="","",VLOOKUP($H12214,培训课程清单!$B$2:$J$1700,7,0))</f>
        <v/>
      </c>
      <c r="N12214" s="87" t="str">
        <f>IF($H12214="","",VLOOKUP($H12214,培训课程清单!$B$2:$J$1700,8,0))</f>
        <v/>
      </c>
      <c r="O12214" s="29"/>
    </row>
    <row r="12215" spans="1:15">
      <c r="A12215" s="87" t="str">
        <f t="shared" si="191"/>
        <v/>
      </c>
      <c r="B12215" s="87" t="str">
        <f>IF(C12215="","",C12215&amp;COUNTIF($C$2:C12215,C12215))</f>
        <v/>
      </c>
      <c r="C12215" s="88"/>
      <c r="D12215" s="87" t="str">
        <f>IF($C12215="","",VLOOKUP($C12215,人员花名册!$B$2:$F$2001,2,0))</f>
        <v/>
      </c>
      <c r="E12215" s="87" t="str">
        <f>IF($C12215="","",VLOOKUP($C12215,人员花名册!$B$2:$F$2001,4,0))</f>
        <v/>
      </c>
      <c r="F12215" s="89" t="str">
        <f>IF($C12215="","",VLOOKUP($C12215,人员花名册!$B$2:$F$2001,5,0))</f>
        <v/>
      </c>
      <c r="G12215" s="29"/>
      <c r="H12215" s="29"/>
      <c r="I12215" s="87" t="str">
        <f>IF($C12215="","",VLOOKUP($H12215,培训课程清单!$B$2:$J$1700,2,0))</f>
        <v/>
      </c>
      <c r="J12215" s="87" t="str">
        <f>IF($C12215="","",VLOOKUP($H12215,培训课程清单!$B$2:$J$1700,3,0))</f>
        <v/>
      </c>
      <c r="K12215" s="87" t="str">
        <f>IF($H12215="","",VLOOKUP($H12215,培训课程清单!$B$2:$J$1700,4,0))</f>
        <v/>
      </c>
      <c r="L12215" s="29"/>
      <c r="M12215" s="89" t="str">
        <f>IF($H12215="","",VLOOKUP($H12215,培训课程清单!$B$2:$J$1700,7,0))</f>
        <v/>
      </c>
      <c r="N12215" s="87" t="str">
        <f>IF($H12215="","",VLOOKUP($H12215,培训课程清单!$B$2:$J$1700,8,0))</f>
        <v/>
      </c>
      <c r="O12215" s="29"/>
    </row>
    <row r="12216" spans="1:15">
      <c r="A12216" s="87" t="str">
        <f t="shared" si="191"/>
        <v/>
      </c>
      <c r="B12216" s="87" t="str">
        <f>IF(C12216="","",C12216&amp;COUNTIF($C$2:C12216,C12216))</f>
        <v/>
      </c>
      <c r="C12216" s="88"/>
      <c r="D12216" s="87" t="str">
        <f>IF($C12216="","",VLOOKUP($C12216,人员花名册!$B$2:$F$2001,2,0))</f>
        <v/>
      </c>
      <c r="E12216" s="87" t="str">
        <f>IF($C12216="","",VLOOKUP($C12216,人员花名册!$B$2:$F$2001,4,0))</f>
        <v/>
      </c>
      <c r="F12216" s="89" t="str">
        <f>IF($C12216="","",VLOOKUP($C12216,人员花名册!$B$2:$F$2001,5,0))</f>
        <v/>
      </c>
      <c r="G12216" s="29"/>
      <c r="H12216" s="29"/>
      <c r="I12216" s="87" t="str">
        <f>IF($C12216="","",VLOOKUP($H12216,培训课程清单!$B$2:$J$1700,2,0))</f>
        <v/>
      </c>
      <c r="J12216" s="87" t="str">
        <f>IF($C12216="","",VLOOKUP($H12216,培训课程清单!$B$2:$J$1700,3,0))</f>
        <v/>
      </c>
      <c r="K12216" s="87" t="str">
        <f>IF($H12216="","",VLOOKUP($H12216,培训课程清单!$B$2:$J$1700,4,0))</f>
        <v/>
      </c>
      <c r="L12216" s="29"/>
      <c r="M12216" s="89" t="str">
        <f>IF($H12216="","",VLOOKUP($H12216,培训课程清单!$B$2:$J$1700,7,0))</f>
        <v/>
      </c>
      <c r="N12216" s="87" t="str">
        <f>IF($H12216="","",VLOOKUP($H12216,培训课程清单!$B$2:$J$1700,8,0))</f>
        <v/>
      </c>
      <c r="O12216" s="29"/>
    </row>
    <row r="12217" spans="1:15">
      <c r="A12217" s="87" t="str">
        <f t="shared" si="191"/>
        <v/>
      </c>
      <c r="B12217" s="87" t="str">
        <f>IF(C12217="","",C12217&amp;COUNTIF($C$2:C12217,C12217))</f>
        <v/>
      </c>
      <c r="C12217" s="88"/>
      <c r="D12217" s="87" t="str">
        <f>IF($C12217="","",VLOOKUP($C12217,人员花名册!$B$2:$F$2001,2,0))</f>
        <v/>
      </c>
      <c r="E12217" s="87" t="str">
        <f>IF($C12217="","",VLOOKUP($C12217,人员花名册!$B$2:$F$2001,4,0))</f>
        <v/>
      </c>
      <c r="F12217" s="89" t="str">
        <f>IF($C12217="","",VLOOKUP($C12217,人员花名册!$B$2:$F$2001,5,0))</f>
        <v/>
      </c>
      <c r="G12217" s="29"/>
      <c r="H12217" s="29"/>
      <c r="I12217" s="87" t="str">
        <f>IF($C12217="","",VLOOKUP($H12217,培训课程清单!$B$2:$J$1700,2,0))</f>
        <v/>
      </c>
      <c r="J12217" s="87" t="str">
        <f>IF($C12217="","",VLOOKUP($H12217,培训课程清单!$B$2:$J$1700,3,0))</f>
        <v/>
      </c>
      <c r="K12217" s="87" t="str">
        <f>IF($H12217="","",VLOOKUP($H12217,培训课程清单!$B$2:$J$1700,4,0))</f>
        <v/>
      </c>
      <c r="L12217" s="29"/>
      <c r="M12217" s="89" t="str">
        <f>IF($H12217="","",VLOOKUP($H12217,培训课程清单!$B$2:$J$1700,7,0))</f>
        <v/>
      </c>
      <c r="N12217" s="87" t="str">
        <f>IF($H12217="","",VLOOKUP($H12217,培训课程清单!$B$2:$J$1700,8,0))</f>
        <v/>
      </c>
      <c r="O12217" s="29"/>
    </row>
    <row r="12218" spans="1:15">
      <c r="A12218" s="87" t="str">
        <f t="shared" si="191"/>
        <v/>
      </c>
      <c r="B12218" s="87" t="str">
        <f>IF(C12218="","",C12218&amp;COUNTIF($C$2:C12218,C12218))</f>
        <v/>
      </c>
      <c r="C12218" s="88"/>
      <c r="D12218" s="87" t="str">
        <f>IF($C12218="","",VLOOKUP($C12218,人员花名册!$B$2:$F$2001,2,0))</f>
        <v/>
      </c>
      <c r="E12218" s="87" t="str">
        <f>IF($C12218="","",VLOOKUP($C12218,人员花名册!$B$2:$F$2001,4,0))</f>
        <v/>
      </c>
      <c r="F12218" s="89" t="str">
        <f>IF($C12218="","",VLOOKUP($C12218,人员花名册!$B$2:$F$2001,5,0))</f>
        <v/>
      </c>
      <c r="G12218" s="29"/>
      <c r="H12218" s="29"/>
      <c r="I12218" s="87" t="str">
        <f>IF($C12218="","",VLOOKUP($H12218,培训课程清单!$B$2:$J$1700,2,0))</f>
        <v/>
      </c>
      <c r="J12218" s="87" t="str">
        <f>IF($C12218="","",VLOOKUP($H12218,培训课程清单!$B$2:$J$1700,3,0))</f>
        <v/>
      </c>
      <c r="K12218" s="87" t="str">
        <f>IF($H12218="","",VLOOKUP($H12218,培训课程清单!$B$2:$J$1700,4,0))</f>
        <v/>
      </c>
      <c r="L12218" s="29"/>
      <c r="M12218" s="89" t="str">
        <f>IF($H12218="","",VLOOKUP($H12218,培训课程清单!$B$2:$J$1700,7,0))</f>
        <v/>
      </c>
      <c r="N12218" s="87" t="str">
        <f>IF($H12218="","",VLOOKUP($H12218,培训课程清单!$B$2:$J$1700,8,0))</f>
        <v/>
      </c>
      <c r="O12218" s="29"/>
    </row>
    <row r="12219" spans="1:15">
      <c r="A12219" s="87" t="str">
        <f t="shared" si="191"/>
        <v/>
      </c>
      <c r="B12219" s="87" t="str">
        <f>IF(C12219="","",C12219&amp;COUNTIF($C$2:C12219,C12219))</f>
        <v/>
      </c>
      <c r="C12219" s="88"/>
      <c r="D12219" s="87" t="str">
        <f>IF($C12219="","",VLOOKUP($C12219,人员花名册!$B$2:$F$2001,2,0))</f>
        <v/>
      </c>
      <c r="E12219" s="87" t="str">
        <f>IF($C12219="","",VLOOKUP($C12219,人员花名册!$B$2:$F$2001,4,0))</f>
        <v/>
      </c>
      <c r="F12219" s="89" t="str">
        <f>IF($C12219="","",VLOOKUP($C12219,人员花名册!$B$2:$F$2001,5,0))</f>
        <v/>
      </c>
      <c r="G12219" s="29"/>
      <c r="H12219" s="29"/>
      <c r="I12219" s="87" t="str">
        <f>IF($C12219="","",VLOOKUP($H12219,培训课程清单!$B$2:$J$1700,2,0))</f>
        <v/>
      </c>
      <c r="J12219" s="87" t="str">
        <f>IF($C12219="","",VLOOKUP($H12219,培训课程清单!$B$2:$J$1700,3,0))</f>
        <v/>
      </c>
      <c r="K12219" s="87" t="str">
        <f>IF($H12219="","",VLOOKUP($H12219,培训课程清单!$B$2:$J$1700,4,0))</f>
        <v/>
      </c>
      <c r="L12219" s="29"/>
      <c r="M12219" s="89" t="str">
        <f>IF($H12219="","",VLOOKUP($H12219,培训课程清单!$B$2:$J$1700,7,0))</f>
        <v/>
      </c>
      <c r="N12219" s="87" t="str">
        <f>IF($H12219="","",VLOOKUP($H12219,培训课程清单!$B$2:$J$1700,8,0))</f>
        <v/>
      </c>
      <c r="O12219" s="29"/>
    </row>
    <row r="12220" spans="1:15">
      <c r="A12220" s="87" t="str">
        <f t="shared" si="191"/>
        <v/>
      </c>
      <c r="B12220" s="87" t="str">
        <f>IF(C12220="","",C12220&amp;COUNTIF($C$2:C12220,C12220))</f>
        <v/>
      </c>
      <c r="C12220" s="88"/>
      <c r="D12220" s="87" t="str">
        <f>IF($C12220="","",VLOOKUP($C12220,人员花名册!$B$2:$F$2001,2,0))</f>
        <v/>
      </c>
      <c r="E12220" s="87" t="str">
        <f>IF($C12220="","",VLOOKUP($C12220,人员花名册!$B$2:$F$2001,4,0))</f>
        <v/>
      </c>
      <c r="F12220" s="89" t="str">
        <f>IF($C12220="","",VLOOKUP($C12220,人员花名册!$B$2:$F$2001,5,0))</f>
        <v/>
      </c>
      <c r="G12220" s="29"/>
      <c r="H12220" s="29"/>
      <c r="I12220" s="87" t="str">
        <f>IF($C12220="","",VLOOKUP($H12220,培训课程清单!$B$2:$J$1700,2,0))</f>
        <v/>
      </c>
      <c r="J12220" s="87" t="str">
        <f>IF($C12220="","",VLOOKUP($H12220,培训课程清单!$B$2:$J$1700,3,0))</f>
        <v/>
      </c>
      <c r="K12220" s="87" t="str">
        <f>IF($H12220="","",VLOOKUP($H12220,培训课程清单!$B$2:$J$1700,4,0))</f>
        <v/>
      </c>
      <c r="L12220" s="29"/>
      <c r="M12220" s="89" t="str">
        <f>IF($H12220="","",VLOOKUP($H12220,培训课程清单!$B$2:$J$1700,7,0))</f>
        <v/>
      </c>
      <c r="N12220" s="87" t="str">
        <f>IF($H12220="","",VLOOKUP($H12220,培训课程清单!$B$2:$J$1700,8,0))</f>
        <v/>
      </c>
      <c r="O12220" s="29"/>
    </row>
    <row r="12221" spans="1:15">
      <c r="A12221" s="87" t="str">
        <f t="shared" si="191"/>
        <v/>
      </c>
      <c r="B12221" s="87" t="str">
        <f>IF(C12221="","",C12221&amp;COUNTIF($C$2:C12221,C12221))</f>
        <v/>
      </c>
      <c r="C12221" s="88"/>
      <c r="D12221" s="87" t="str">
        <f>IF($C12221="","",VLOOKUP($C12221,人员花名册!$B$2:$F$2001,2,0))</f>
        <v/>
      </c>
      <c r="E12221" s="87" t="str">
        <f>IF($C12221="","",VLOOKUP($C12221,人员花名册!$B$2:$F$2001,4,0))</f>
        <v/>
      </c>
      <c r="F12221" s="89" t="str">
        <f>IF($C12221="","",VLOOKUP($C12221,人员花名册!$B$2:$F$2001,5,0))</f>
        <v/>
      </c>
      <c r="G12221" s="29"/>
      <c r="H12221" s="29"/>
      <c r="I12221" s="87" t="str">
        <f>IF($C12221="","",VLOOKUP($H12221,培训课程清单!$B$2:$J$1700,2,0))</f>
        <v/>
      </c>
      <c r="J12221" s="87" t="str">
        <f>IF($C12221="","",VLOOKUP($H12221,培训课程清单!$B$2:$J$1700,3,0))</f>
        <v/>
      </c>
      <c r="K12221" s="87" t="str">
        <f>IF($H12221="","",VLOOKUP($H12221,培训课程清单!$B$2:$J$1700,4,0))</f>
        <v/>
      </c>
      <c r="L12221" s="29"/>
      <c r="M12221" s="89" t="str">
        <f>IF($H12221="","",VLOOKUP($H12221,培训课程清单!$B$2:$J$1700,7,0))</f>
        <v/>
      </c>
      <c r="N12221" s="87" t="str">
        <f>IF($H12221="","",VLOOKUP($H12221,培训课程清单!$B$2:$J$1700,8,0))</f>
        <v/>
      </c>
      <c r="O12221" s="29"/>
    </row>
    <row r="12222" spans="1:15">
      <c r="A12222" s="87" t="str">
        <f t="shared" si="191"/>
        <v/>
      </c>
      <c r="B12222" s="87" t="str">
        <f>IF(C12222="","",C12222&amp;COUNTIF($C$2:C12222,C12222))</f>
        <v/>
      </c>
      <c r="C12222" s="88"/>
      <c r="D12222" s="87" t="str">
        <f>IF($C12222="","",VLOOKUP($C12222,人员花名册!$B$2:$F$2001,2,0))</f>
        <v/>
      </c>
      <c r="E12222" s="87" t="str">
        <f>IF($C12222="","",VLOOKUP($C12222,人员花名册!$B$2:$F$2001,4,0))</f>
        <v/>
      </c>
      <c r="F12222" s="89" t="str">
        <f>IF($C12222="","",VLOOKUP($C12222,人员花名册!$B$2:$F$2001,5,0))</f>
        <v/>
      </c>
      <c r="G12222" s="29"/>
      <c r="H12222" s="29"/>
      <c r="I12222" s="87" t="str">
        <f>IF($C12222="","",VLOOKUP($H12222,培训课程清单!$B$2:$J$1700,2,0))</f>
        <v/>
      </c>
      <c r="J12222" s="87" t="str">
        <f>IF($C12222="","",VLOOKUP($H12222,培训课程清单!$B$2:$J$1700,3,0))</f>
        <v/>
      </c>
      <c r="K12222" s="87" t="str">
        <f>IF($H12222="","",VLOOKUP($H12222,培训课程清单!$B$2:$J$1700,4,0))</f>
        <v/>
      </c>
      <c r="L12222" s="29"/>
      <c r="M12222" s="89" t="str">
        <f>IF($H12222="","",VLOOKUP($H12222,培训课程清单!$B$2:$J$1700,7,0))</f>
        <v/>
      </c>
      <c r="N12222" s="87" t="str">
        <f>IF($H12222="","",VLOOKUP($H12222,培训课程清单!$B$2:$J$1700,8,0))</f>
        <v/>
      </c>
      <c r="O12222" s="29"/>
    </row>
    <row r="12223" spans="1:15">
      <c r="A12223" s="87" t="str">
        <f t="shared" si="191"/>
        <v/>
      </c>
      <c r="B12223" s="87" t="str">
        <f>IF(C12223="","",C12223&amp;COUNTIF($C$2:C12223,C12223))</f>
        <v/>
      </c>
      <c r="C12223" s="88"/>
      <c r="D12223" s="87" t="str">
        <f>IF($C12223="","",VLOOKUP($C12223,人员花名册!$B$2:$F$2001,2,0))</f>
        <v/>
      </c>
      <c r="E12223" s="87" t="str">
        <f>IF($C12223="","",VLOOKUP($C12223,人员花名册!$B$2:$F$2001,4,0))</f>
        <v/>
      </c>
      <c r="F12223" s="89" t="str">
        <f>IF($C12223="","",VLOOKUP($C12223,人员花名册!$B$2:$F$2001,5,0))</f>
        <v/>
      </c>
      <c r="G12223" s="29"/>
      <c r="H12223" s="29"/>
      <c r="I12223" s="87" t="str">
        <f>IF($C12223="","",VLOOKUP($H12223,培训课程清单!$B$2:$J$1700,2,0))</f>
        <v/>
      </c>
      <c r="J12223" s="87" t="str">
        <f>IF($C12223="","",VLOOKUP($H12223,培训课程清单!$B$2:$J$1700,3,0))</f>
        <v/>
      </c>
      <c r="K12223" s="87" t="str">
        <f>IF($H12223="","",VLOOKUP($H12223,培训课程清单!$B$2:$J$1700,4,0))</f>
        <v/>
      </c>
      <c r="L12223" s="29"/>
      <c r="M12223" s="89" t="str">
        <f>IF($H12223="","",VLOOKUP($H12223,培训课程清单!$B$2:$J$1700,7,0))</f>
        <v/>
      </c>
      <c r="N12223" s="87" t="str">
        <f>IF($H12223="","",VLOOKUP($H12223,培训课程清单!$B$2:$J$1700,8,0))</f>
        <v/>
      </c>
      <c r="O12223" s="29"/>
    </row>
    <row r="12224" spans="1:15">
      <c r="A12224" s="87" t="str">
        <f t="shared" si="191"/>
        <v/>
      </c>
      <c r="B12224" s="87" t="str">
        <f>IF(C12224="","",C12224&amp;COUNTIF($C$2:C12224,C12224))</f>
        <v/>
      </c>
      <c r="C12224" s="88"/>
      <c r="D12224" s="87" t="str">
        <f>IF($C12224="","",VLOOKUP($C12224,人员花名册!$B$2:$F$2001,2,0))</f>
        <v/>
      </c>
      <c r="E12224" s="87" t="str">
        <f>IF($C12224="","",VLOOKUP($C12224,人员花名册!$B$2:$F$2001,4,0))</f>
        <v/>
      </c>
      <c r="F12224" s="89" t="str">
        <f>IF($C12224="","",VLOOKUP($C12224,人员花名册!$B$2:$F$2001,5,0))</f>
        <v/>
      </c>
      <c r="G12224" s="29"/>
      <c r="H12224" s="29"/>
      <c r="I12224" s="87" t="str">
        <f>IF($C12224="","",VLOOKUP($H12224,培训课程清单!$B$2:$J$1700,2,0))</f>
        <v/>
      </c>
      <c r="J12224" s="87" t="str">
        <f>IF($C12224="","",VLOOKUP($H12224,培训课程清单!$B$2:$J$1700,3,0))</f>
        <v/>
      </c>
      <c r="K12224" s="87" t="str">
        <f>IF($H12224="","",VLOOKUP($H12224,培训课程清单!$B$2:$J$1700,4,0))</f>
        <v/>
      </c>
      <c r="L12224" s="29"/>
      <c r="M12224" s="89" t="str">
        <f>IF($H12224="","",VLOOKUP($H12224,培训课程清单!$B$2:$J$1700,7,0))</f>
        <v/>
      </c>
      <c r="N12224" s="87" t="str">
        <f>IF($H12224="","",VLOOKUP($H12224,培训课程清单!$B$2:$J$1700,8,0))</f>
        <v/>
      </c>
      <c r="O12224" s="29"/>
    </row>
    <row r="12225" spans="1:15">
      <c r="A12225" s="87" t="str">
        <f t="shared" si="191"/>
        <v/>
      </c>
      <c r="B12225" s="87" t="str">
        <f>IF(C12225="","",C12225&amp;COUNTIF($C$2:C12225,C12225))</f>
        <v/>
      </c>
      <c r="C12225" s="88"/>
      <c r="D12225" s="87" t="str">
        <f>IF($C12225="","",VLOOKUP($C12225,人员花名册!$B$2:$F$2001,2,0))</f>
        <v/>
      </c>
      <c r="E12225" s="87" t="str">
        <f>IF($C12225="","",VLOOKUP($C12225,人员花名册!$B$2:$F$2001,4,0))</f>
        <v/>
      </c>
      <c r="F12225" s="89" t="str">
        <f>IF($C12225="","",VLOOKUP($C12225,人员花名册!$B$2:$F$2001,5,0))</f>
        <v/>
      </c>
      <c r="G12225" s="29"/>
      <c r="H12225" s="29"/>
      <c r="I12225" s="87" t="str">
        <f>IF($C12225="","",VLOOKUP($H12225,培训课程清单!$B$2:$J$1700,2,0))</f>
        <v/>
      </c>
      <c r="J12225" s="87" t="str">
        <f>IF($C12225="","",VLOOKUP($H12225,培训课程清单!$B$2:$J$1700,3,0))</f>
        <v/>
      </c>
      <c r="K12225" s="87" t="str">
        <f>IF($H12225="","",VLOOKUP($H12225,培训课程清单!$B$2:$J$1700,4,0))</f>
        <v/>
      </c>
      <c r="L12225" s="29"/>
      <c r="M12225" s="89" t="str">
        <f>IF($H12225="","",VLOOKUP($H12225,培训课程清单!$B$2:$J$1700,7,0))</f>
        <v/>
      </c>
      <c r="N12225" s="87" t="str">
        <f>IF($H12225="","",VLOOKUP($H12225,培训课程清单!$B$2:$J$1700,8,0))</f>
        <v/>
      </c>
      <c r="O12225" s="29"/>
    </row>
    <row r="12226" spans="1:15">
      <c r="A12226" s="87" t="str">
        <f t="shared" si="191"/>
        <v/>
      </c>
      <c r="B12226" s="87" t="str">
        <f>IF(C12226="","",C12226&amp;COUNTIF($C$2:C12226,C12226))</f>
        <v/>
      </c>
      <c r="C12226" s="88"/>
      <c r="D12226" s="87" t="str">
        <f>IF($C12226="","",VLOOKUP($C12226,人员花名册!$B$2:$F$2001,2,0))</f>
        <v/>
      </c>
      <c r="E12226" s="87" t="str">
        <f>IF($C12226="","",VLOOKUP($C12226,人员花名册!$B$2:$F$2001,4,0))</f>
        <v/>
      </c>
      <c r="F12226" s="89" t="str">
        <f>IF($C12226="","",VLOOKUP($C12226,人员花名册!$B$2:$F$2001,5,0))</f>
        <v/>
      </c>
      <c r="G12226" s="29"/>
      <c r="H12226" s="29"/>
      <c r="I12226" s="87" t="str">
        <f>IF($C12226="","",VLOOKUP($H12226,培训课程清单!$B$2:$J$1700,2,0))</f>
        <v/>
      </c>
      <c r="J12226" s="87" t="str">
        <f>IF($C12226="","",VLOOKUP($H12226,培训课程清单!$B$2:$J$1700,3,0))</f>
        <v/>
      </c>
      <c r="K12226" s="87" t="str">
        <f>IF($H12226="","",VLOOKUP($H12226,培训课程清单!$B$2:$J$1700,4,0))</f>
        <v/>
      </c>
      <c r="L12226" s="29"/>
      <c r="M12226" s="89" t="str">
        <f>IF($H12226="","",VLOOKUP($H12226,培训课程清单!$B$2:$J$1700,7,0))</f>
        <v/>
      </c>
      <c r="N12226" s="87" t="str">
        <f>IF($H12226="","",VLOOKUP($H12226,培训课程清单!$B$2:$J$1700,8,0))</f>
        <v/>
      </c>
      <c r="O12226" s="29"/>
    </row>
    <row r="12227" spans="1:15">
      <c r="A12227" s="87" t="str">
        <f t="shared" si="191"/>
        <v/>
      </c>
      <c r="B12227" s="87" t="str">
        <f>IF(C12227="","",C12227&amp;COUNTIF($C$2:C12227,C12227))</f>
        <v/>
      </c>
      <c r="C12227" s="88"/>
      <c r="D12227" s="87" t="str">
        <f>IF($C12227="","",VLOOKUP($C12227,人员花名册!$B$2:$F$2001,2,0))</f>
        <v/>
      </c>
      <c r="E12227" s="87" t="str">
        <f>IF($C12227="","",VLOOKUP($C12227,人员花名册!$B$2:$F$2001,4,0))</f>
        <v/>
      </c>
      <c r="F12227" s="89" t="str">
        <f>IF($C12227="","",VLOOKUP($C12227,人员花名册!$B$2:$F$2001,5,0))</f>
        <v/>
      </c>
      <c r="G12227" s="29"/>
      <c r="H12227" s="29"/>
      <c r="I12227" s="87" t="str">
        <f>IF($C12227="","",VLOOKUP($H12227,培训课程清单!$B$2:$J$1700,2,0))</f>
        <v/>
      </c>
      <c r="J12227" s="87" t="str">
        <f>IF($C12227="","",VLOOKUP($H12227,培训课程清单!$B$2:$J$1700,3,0))</f>
        <v/>
      </c>
      <c r="K12227" s="87" t="str">
        <f>IF($H12227="","",VLOOKUP($H12227,培训课程清单!$B$2:$J$1700,4,0))</f>
        <v/>
      </c>
      <c r="L12227" s="29"/>
      <c r="M12227" s="89" t="str">
        <f>IF($H12227="","",VLOOKUP($H12227,培训课程清单!$B$2:$J$1700,7,0))</f>
        <v/>
      </c>
      <c r="N12227" s="87" t="str">
        <f>IF($H12227="","",VLOOKUP($H12227,培训课程清单!$B$2:$J$1700,8,0))</f>
        <v/>
      </c>
      <c r="O12227" s="29"/>
    </row>
    <row r="12228" spans="1:15">
      <c r="A12228" s="87" t="str">
        <f t="shared" si="191"/>
        <v/>
      </c>
      <c r="B12228" s="87" t="str">
        <f>IF(C12228="","",C12228&amp;COUNTIF($C$2:C12228,C12228))</f>
        <v/>
      </c>
      <c r="C12228" s="88"/>
      <c r="D12228" s="87" t="str">
        <f>IF($C12228="","",VLOOKUP($C12228,人员花名册!$B$2:$F$2001,2,0))</f>
        <v/>
      </c>
      <c r="E12228" s="87" t="str">
        <f>IF($C12228="","",VLOOKUP($C12228,人员花名册!$B$2:$F$2001,4,0))</f>
        <v/>
      </c>
      <c r="F12228" s="89" t="str">
        <f>IF($C12228="","",VLOOKUP($C12228,人员花名册!$B$2:$F$2001,5,0))</f>
        <v/>
      </c>
      <c r="G12228" s="29"/>
      <c r="H12228" s="29"/>
      <c r="I12228" s="87" t="str">
        <f>IF($C12228="","",VLOOKUP($H12228,培训课程清单!$B$2:$J$1700,2,0))</f>
        <v/>
      </c>
      <c r="J12228" s="87" t="str">
        <f>IF($C12228="","",VLOOKUP($H12228,培训课程清单!$B$2:$J$1700,3,0))</f>
        <v/>
      </c>
      <c r="K12228" s="87" t="str">
        <f>IF($H12228="","",VLOOKUP($H12228,培训课程清单!$B$2:$J$1700,4,0))</f>
        <v/>
      </c>
      <c r="L12228" s="29"/>
      <c r="M12228" s="89" t="str">
        <f>IF($H12228="","",VLOOKUP($H12228,培训课程清单!$B$2:$J$1700,7,0))</f>
        <v/>
      </c>
      <c r="N12228" s="87" t="str">
        <f>IF($H12228="","",VLOOKUP($H12228,培训课程清单!$B$2:$J$1700,8,0))</f>
        <v/>
      </c>
      <c r="O12228" s="29"/>
    </row>
    <row r="12229" spans="1:15">
      <c r="A12229" s="87" t="str">
        <f t="shared" si="191"/>
        <v/>
      </c>
      <c r="B12229" s="87" t="str">
        <f>IF(C12229="","",C12229&amp;COUNTIF($C$2:C12229,C12229))</f>
        <v/>
      </c>
      <c r="C12229" s="88"/>
      <c r="D12229" s="87" t="str">
        <f>IF($C12229="","",VLOOKUP($C12229,人员花名册!$B$2:$F$2001,2,0))</f>
        <v/>
      </c>
      <c r="E12229" s="87" t="str">
        <f>IF($C12229="","",VLOOKUP($C12229,人员花名册!$B$2:$F$2001,4,0))</f>
        <v/>
      </c>
      <c r="F12229" s="89" t="str">
        <f>IF($C12229="","",VLOOKUP($C12229,人员花名册!$B$2:$F$2001,5,0))</f>
        <v/>
      </c>
      <c r="G12229" s="29"/>
      <c r="H12229" s="29"/>
      <c r="I12229" s="87" t="str">
        <f>IF($C12229="","",VLOOKUP($H12229,培训课程清单!$B$2:$J$1700,2,0))</f>
        <v/>
      </c>
      <c r="J12229" s="87" t="str">
        <f>IF($C12229="","",VLOOKUP($H12229,培训课程清单!$B$2:$J$1700,3,0))</f>
        <v/>
      </c>
      <c r="K12229" s="87" t="str">
        <f>IF($H12229="","",VLOOKUP($H12229,培训课程清单!$B$2:$J$1700,4,0))</f>
        <v/>
      </c>
      <c r="L12229" s="29"/>
      <c r="M12229" s="89" t="str">
        <f>IF($H12229="","",VLOOKUP($H12229,培训课程清单!$B$2:$J$1700,7,0))</f>
        <v/>
      </c>
      <c r="N12229" s="87" t="str">
        <f>IF($H12229="","",VLOOKUP($H12229,培训课程清单!$B$2:$J$1700,8,0))</f>
        <v/>
      </c>
      <c r="O12229" s="29"/>
    </row>
    <row r="12230" spans="1:15">
      <c r="A12230" s="87" t="str">
        <f t="shared" si="191"/>
        <v/>
      </c>
      <c r="B12230" s="87" t="str">
        <f>IF(C12230="","",C12230&amp;COUNTIF($C$2:C12230,C12230))</f>
        <v/>
      </c>
      <c r="C12230" s="88"/>
      <c r="D12230" s="87" t="str">
        <f>IF($C12230="","",VLOOKUP($C12230,人员花名册!$B$2:$F$2001,2,0))</f>
        <v/>
      </c>
      <c r="E12230" s="87" t="str">
        <f>IF($C12230="","",VLOOKUP($C12230,人员花名册!$B$2:$F$2001,4,0))</f>
        <v/>
      </c>
      <c r="F12230" s="89" t="str">
        <f>IF($C12230="","",VLOOKUP($C12230,人员花名册!$B$2:$F$2001,5,0))</f>
        <v/>
      </c>
      <c r="G12230" s="29"/>
      <c r="H12230" s="29"/>
      <c r="I12230" s="87" t="str">
        <f>IF($C12230="","",VLOOKUP($H12230,培训课程清单!$B$2:$J$1700,2,0))</f>
        <v/>
      </c>
      <c r="J12230" s="87" t="str">
        <f>IF($C12230="","",VLOOKUP($H12230,培训课程清单!$B$2:$J$1700,3,0))</f>
        <v/>
      </c>
      <c r="K12230" s="87" t="str">
        <f>IF($H12230="","",VLOOKUP($H12230,培训课程清单!$B$2:$J$1700,4,0))</f>
        <v/>
      </c>
      <c r="L12230" s="29"/>
      <c r="M12230" s="89" t="str">
        <f>IF($H12230="","",VLOOKUP($H12230,培训课程清单!$B$2:$J$1700,7,0))</f>
        <v/>
      </c>
      <c r="N12230" s="87" t="str">
        <f>IF($H12230="","",VLOOKUP($H12230,培训课程清单!$B$2:$J$1700,8,0))</f>
        <v/>
      </c>
      <c r="O12230" s="29"/>
    </row>
    <row r="12231" spans="1:15">
      <c r="A12231" s="87" t="str">
        <f t="shared" si="191"/>
        <v/>
      </c>
      <c r="B12231" s="87" t="str">
        <f>IF(C12231="","",C12231&amp;COUNTIF($C$2:C12231,C12231))</f>
        <v/>
      </c>
      <c r="C12231" s="88"/>
      <c r="D12231" s="87" t="str">
        <f>IF($C12231="","",VLOOKUP($C12231,人员花名册!$B$2:$F$2001,2,0))</f>
        <v/>
      </c>
      <c r="E12231" s="87" t="str">
        <f>IF($C12231="","",VLOOKUP($C12231,人员花名册!$B$2:$F$2001,4,0))</f>
        <v/>
      </c>
      <c r="F12231" s="89" t="str">
        <f>IF($C12231="","",VLOOKUP($C12231,人员花名册!$B$2:$F$2001,5,0))</f>
        <v/>
      </c>
      <c r="G12231" s="29"/>
      <c r="H12231" s="29"/>
      <c r="I12231" s="87" t="str">
        <f>IF($C12231="","",VLOOKUP($H12231,培训课程清单!$B$2:$J$1700,2,0))</f>
        <v/>
      </c>
      <c r="J12231" s="87" t="str">
        <f>IF($C12231="","",VLOOKUP($H12231,培训课程清单!$B$2:$J$1700,3,0))</f>
        <v/>
      </c>
      <c r="K12231" s="87" t="str">
        <f>IF($H12231="","",VLOOKUP($H12231,培训课程清单!$B$2:$J$1700,4,0))</f>
        <v/>
      </c>
      <c r="L12231" s="29"/>
      <c r="M12231" s="89" t="str">
        <f>IF($H12231="","",VLOOKUP($H12231,培训课程清单!$B$2:$J$1700,7,0))</f>
        <v/>
      </c>
      <c r="N12231" s="87" t="str">
        <f>IF($H12231="","",VLOOKUP($H12231,培训课程清单!$B$2:$J$1700,8,0))</f>
        <v/>
      </c>
      <c r="O12231" s="29"/>
    </row>
    <row r="12232" spans="1:15">
      <c r="A12232" s="87" t="str">
        <f t="shared" si="191"/>
        <v/>
      </c>
      <c r="B12232" s="87" t="str">
        <f>IF(C12232="","",C12232&amp;COUNTIF($C$2:C12232,C12232))</f>
        <v/>
      </c>
      <c r="C12232" s="88"/>
      <c r="D12232" s="87" t="str">
        <f>IF($C12232="","",VLOOKUP($C12232,人员花名册!$B$2:$F$2001,2,0))</f>
        <v/>
      </c>
      <c r="E12232" s="87" t="str">
        <f>IF($C12232="","",VLOOKUP($C12232,人员花名册!$B$2:$F$2001,4,0))</f>
        <v/>
      </c>
      <c r="F12232" s="89" t="str">
        <f>IF($C12232="","",VLOOKUP($C12232,人员花名册!$B$2:$F$2001,5,0))</f>
        <v/>
      </c>
      <c r="G12232" s="29"/>
      <c r="H12232" s="29"/>
      <c r="I12232" s="87" t="str">
        <f>IF($C12232="","",VLOOKUP($H12232,培训课程清单!$B$2:$J$1700,2,0))</f>
        <v/>
      </c>
      <c r="J12232" s="87" t="str">
        <f>IF($C12232="","",VLOOKUP($H12232,培训课程清单!$B$2:$J$1700,3,0))</f>
        <v/>
      </c>
      <c r="K12232" s="87" t="str">
        <f>IF($H12232="","",VLOOKUP($H12232,培训课程清单!$B$2:$J$1700,4,0))</f>
        <v/>
      </c>
      <c r="L12232" s="29"/>
      <c r="M12232" s="89" t="str">
        <f>IF($H12232="","",VLOOKUP($H12232,培训课程清单!$B$2:$J$1700,7,0))</f>
        <v/>
      </c>
      <c r="N12232" s="87" t="str">
        <f>IF($H12232="","",VLOOKUP($H12232,培训课程清单!$B$2:$J$1700,8,0))</f>
        <v/>
      </c>
      <c r="O12232" s="29"/>
    </row>
    <row r="12233" spans="1:15">
      <c r="A12233" s="87" t="str">
        <f t="shared" si="191"/>
        <v/>
      </c>
      <c r="B12233" s="87" t="str">
        <f>IF(C12233="","",C12233&amp;COUNTIF($C$2:C12233,C12233))</f>
        <v/>
      </c>
      <c r="C12233" s="88"/>
      <c r="D12233" s="87" t="str">
        <f>IF($C12233="","",VLOOKUP($C12233,人员花名册!$B$2:$F$2001,2,0))</f>
        <v/>
      </c>
      <c r="E12233" s="87" t="str">
        <f>IF($C12233="","",VLOOKUP($C12233,人员花名册!$B$2:$F$2001,4,0))</f>
        <v/>
      </c>
      <c r="F12233" s="89" t="str">
        <f>IF($C12233="","",VLOOKUP($C12233,人员花名册!$B$2:$F$2001,5,0))</f>
        <v/>
      </c>
      <c r="G12233" s="29"/>
      <c r="H12233" s="29"/>
      <c r="I12233" s="87" t="str">
        <f>IF($C12233="","",VLOOKUP($H12233,培训课程清单!$B$2:$J$1700,2,0))</f>
        <v/>
      </c>
      <c r="J12233" s="87" t="str">
        <f>IF($C12233="","",VLOOKUP($H12233,培训课程清单!$B$2:$J$1700,3,0))</f>
        <v/>
      </c>
      <c r="K12233" s="87" t="str">
        <f>IF($H12233="","",VLOOKUP($H12233,培训课程清单!$B$2:$J$1700,4,0))</f>
        <v/>
      </c>
      <c r="L12233" s="29"/>
      <c r="M12233" s="89" t="str">
        <f>IF($H12233="","",VLOOKUP($H12233,培训课程清单!$B$2:$J$1700,7,0))</f>
        <v/>
      </c>
      <c r="N12233" s="87" t="str">
        <f>IF($H12233="","",VLOOKUP($H12233,培训课程清单!$B$2:$J$1700,8,0))</f>
        <v/>
      </c>
      <c r="O12233" s="29"/>
    </row>
    <row r="12234" spans="1:15">
      <c r="A12234" s="87" t="str">
        <f t="shared" si="191"/>
        <v/>
      </c>
      <c r="B12234" s="87" t="str">
        <f>IF(C12234="","",C12234&amp;COUNTIF($C$2:C12234,C12234))</f>
        <v/>
      </c>
      <c r="C12234" s="88"/>
      <c r="D12234" s="87" t="str">
        <f>IF($C12234="","",VLOOKUP($C12234,人员花名册!$B$2:$F$2001,2,0))</f>
        <v/>
      </c>
      <c r="E12234" s="87" t="str">
        <f>IF($C12234="","",VLOOKUP($C12234,人员花名册!$B$2:$F$2001,4,0))</f>
        <v/>
      </c>
      <c r="F12234" s="89" t="str">
        <f>IF($C12234="","",VLOOKUP($C12234,人员花名册!$B$2:$F$2001,5,0))</f>
        <v/>
      </c>
      <c r="G12234" s="29"/>
      <c r="H12234" s="29"/>
      <c r="I12234" s="87" t="str">
        <f>IF($C12234="","",VLOOKUP($H12234,培训课程清单!$B$2:$J$1700,2,0))</f>
        <v/>
      </c>
      <c r="J12234" s="87" t="str">
        <f>IF($C12234="","",VLOOKUP($H12234,培训课程清单!$B$2:$J$1700,3,0))</f>
        <v/>
      </c>
      <c r="K12234" s="87" t="str">
        <f>IF($H12234="","",VLOOKUP($H12234,培训课程清单!$B$2:$J$1700,4,0))</f>
        <v/>
      </c>
      <c r="L12234" s="29"/>
      <c r="M12234" s="89" t="str">
        <f>IF($H12234="","",VLOOKUP($H12234,培训课程清单!$B$2:$J$1700,7,0))</f>
        <v/>
      </c>
      <c r="N12234" s="87" t="str">
        <f>IF($H12234="","",VLOOKUP($H12234,培训课程清单!$B$2:$J$1700,8,0))</f>
        <v/>
      </c>
      <c r="O12234" s="29"/>
    </row>
    <row r="12235" spans="1:15">
      <c r="A12235" s="87" t="str">
        <f t="shared" si="191"/>
        <v/>
      </c>
      <c r="B12235" s="87" t="str">
        <f>IF(C12235="","",C12235&amp;COUNTIF($C$2:C12235,C12235))</f>
        <v/>
      </c>
      <c r="C12235" s="88"/>
      <c r="D12235" s="87" t="str">
        <f>IF($C12235="","",VLOOKUP($C12235,人员花名册!$B$2:$F$2001,2,0))</f>
        <v/>
      </c>
      <c r="E12235" s="87" t="str">
        <f>IF($C12235="","",VLOOKUP($C12235,人员花名册!$B$2:$F$2001,4,0))</f>
        <v/>
      </c>
      <c r="F12235" s="89" t="str">
        <f>IF($C12235="","",VLOOKUP($C12235,人员花名册!$B$2:$F$2001,5,0))</f>
        <v/>
      </c>
      <c r="G12235" s="29"/>
      <c r="H12235" s="29"/>
      <c r="I12235" s="87" t="str">
        <f>IF($C12235="","",VLOOKUP($H12235,培训课程清单!$B$2:$J$1700,2,0))</f>
        <v/>
      </c>
      <c r="J12235" s="87" t="str">
        <f>IF($C12235="","",VLOOKUP($H12235,培训课程清单!$B$2:$J$1700,3,0))</f>
        <v/>
      </c>
      <c r="K12235" s="87" t="str">
        <f>IF($H12235="","",VLOOKUP($H12235,培训课程清单!$B$2:$J$1700,4,0))</f>
        <v/>
      </c>
      <c r="L12235" s="29"/>
      <c r="M12235" s="89" t="str">
        <f>IF($H12235="","",VLOOKUP($H12235,培训课程清单!$B$2:$J$1700,7,0))</f>
        <v/>
      </c>
      <c r="N12235" s="87" t="str">
        <f>IF($H12235="","",VLOOKUP($H12235,培训课程清单!$B$2:$J$1700,8,0))</f>
        <v/>
      </c>
      <c r="O12235" s="29"/>
    </row>
    <row r="12236" spans="1:15">
      <c r="A12236" s="87" t="str">
        <f t="shared" si="191"/>
        <v/>
      </c>
      <c r="B12236" s="87" t="str">
        <f>IF(C12236="","",C12236&amp;COUNTIF($C$2:C12236,C12236))</f>
        <v/>
      </c>
      <c r="C12236" s="88"/>
      <c r="D12236" s="87" t="str">
        <f>IF($C12236="","",VLOOKUP($C12236,人员花名册!$B$2:$F$2001,2,0))</f>
        <v/>
      </c>
      <c r="E12236" s="87" t="str">
        <f>IF($C12236="","",VLOOKUP($C12236,人员花名册!$B$2:$F$2001,4,0))</f>
        <v/>
      </c>
      <c r="F12236" s="89" t="str">
        <f>IF($C12236="","",VLOOKUP($C12236,人员花名册!$B$2:$F$2001,5,0))</f>
        <v/>
      </c>
      <c r="G12236" s="29"/>
      <c r="H12236" s="29"/>
      <c r="I12236" s="87" t="str">
        <f>IF($C12236="","",VLOOKUP($H12236,培训课程清单!$B$2:$J$1700,2,0))</f>
        <v/>
      </c>
      <c r="J12236" s="87" t="str">
        <f>IF($C12236="","",VLOOKUP($H12236,培训课程清单!$B$2:$J$1700,3,0))</f>
        <v/>
      </c>
      <c r="K12236" s="87" t="str">
        <f>IF($H12236="","",VLOOKUP($H12236,培训课程清单!$B$2:$J$1700,4,0))</f>
        <v/>
      </c>
      <c r="L12236" s="29"/>
      <c r="M12236" s="89" t="str">
        <f>IF($H12236="","",VLOOKUP($H12236,培训课程清单!$B$2:$J$1700,7,0))</f>
        <v/>
      </c>
      <c r="N12236" s="87" t="str">
        <f>IF($H12236="","",VLOOKUP($H12236,培训课程清单!$B$2:$J$1700,8,0))</f>
        <v/>
      </c>
      <c r="O12236" s="29"/>
    </row>
    <row r="12237" spans="1:15">
      <c r="A12237" s="87" t="str">
        <f t="shared" si="191"/>
        <v/>
      </c>
      <c r="B12237" s="87" t="str">
        <f>IF(C12237="","",C12237&amp;COUNTIF($C$2:C12237,C12237))</f>
        <v/>
      </c>
      <c r="C12237" s="88"/>
      <c r="D12237" s="87" t="str">
        <f>IF($C12237="","",VLOOKUP($C12237,人员花名册!$B$2:$F$2001,2,0))</f>
        <v/>
      </c>
      <c r="E12237" s="87" t="str">
        <f>IF($C12237="","",VLOOKUP($C12237,人员花名册!$B$2:$F$2001,4,0))</f>
        <v/>
      </c>
      <c r="F12237" s="89" t="str">
        <f>IF($C12237="","",VLOOKUP($C12237,人员花名册!$B$2:$F$2001,5,0))</f>
        <v/>
      </c>
      <c r="G12237" s="29"/>
      <c r="H12237" s="29"/>
      <c r="I12237" s="87" t="str">
        <f>IF($C12237="","",VLOOKUP($H12237,培训课程清单!$B$2:$J$1700,2,0))</f>
        <v/>
      </c>
      <c r="J12237" s="87" t="str">
        <f>IF($C12237="","",VLOOKUP($H12237,培训课程清单!$B$2:$J$1700,3,0))</f>
        <v/>
      </c>
      <c r="K12237" s="87" t="str">
        <f>IF($H12237="","",VLOOKUP($H12237,培训课程清单!$B$2:$J$1700,4,0))</f>
        <v/>
      </c>
      <c r="L12237" s="29"/>
      <c r="M12237" s="89" t="str">
        <f>IF($H12237="","",VLOOKUP($H12237,培训课程清单!$B$2:$J$1700,7,0))</f>
        <v/>
      </c>
      <c r="N12237" s="87" t="str">
        <f>IF($H12237="","",VLOOKUP($H12237,培训课程清单!$B$2:$J$1700,8,0))</f>
        <v/>
      </c>
      <c r="O12237" s="29"/>
    </row>
    <row r="12238" spans="1:15">
      <c r="A12238" s="87" t="str">
        <f t="shared" si="191"/>
        <v/>
      </c>
      <c r="B12238" s="87" t="str">
        <f>IF(C12238="","",C12238&amp;COUNTIF($C$2:C12238,C12238))</f>
        <v/>
      </c>
      <c r="C12238" s="88"/>
      <c r="D12238" s="87" t="str">
        <f>IF($C12238="","",VLOOKUP($C12238,人员花名册!$B$2:$F$2001,2,0))</f>
        <v/>
      </c>
      <c r="E12238" s="87" t="str">
        <f>IF($C12238="","",VLOOKUP($C12238,人员花名册!$B$2:$F$2001,4,0))</f>
        <v/>
      </c>
      <c r="F12238" s="89" t="str">
        <f>IF($C12238="","",VLOOKUP($C12238,人员花名册!$B$2:$F$2001,5,0))</f>
        <v/>
      </c>
      <c r="G12238" s="29"/>
      <c r="H12238" s="29"/>
      <c r="I12238" s="87" t="str">
        <f>IF($C12238="","",VLOOKUP($H12238,培训课程清单!$B$2:$J$1700,2,0))</f>
        <v/>
      </c>
      <c r="J12238" s="87" t="str">
        <f>IF($C12238="","",VLOOKUP($H12238,培训课程清单!$B$2:$J$1700,3,0))</f>
        <v/>
      </c>
      <c r="K12238" s="87" t="str">
        <f>IF($H12238="","",VLOOKUP($H12238,培训课程清单!$B$2:$J$1700,4,0))</f>
        <v/>
      </c>
      <c r="L12238" s="29"/>
      <c r="M12238" s="89" t="str">
        <f>IF($H12238="","",VLOOKUP($H12238,培训课程清单!$B$2:$J$1700,7,0))</f>
        <v/>
      </c>
      <c r="N12238" s="87" t="str">
        <f>IF($H12238="","",VLOOKUP($H12238,培训课程清单!$B$2:$J$1700,8,0))</f>
        <v/>
      </c>
      <c r="O12238" s="29"/>
    </row>
    <row r="12239" spans="1:15">
      <c r="A12239" s="87" t="str">
        <f t="shared" si="191"/>
        <v/>
      </c>
      <c r="B12239" s="87" t="str">
        <f>IF(C12239="","",C12239&amp;COUNTIF($C$2:C12239,C12239))</f>
        <v/>
      </c>
      <c r="C12239" s="88"/>
      <c r="D12239" s="87" t="str">
        <f>IF($C12239="","",VLOOKUP($C12239,人员花名册!$B$2:$F$2001,2,0))</f>
        <v/>
      </c>
      <c r="E12239" s="87" t="str">
        <f>IF($C12239="","",VLOOKUP($C12239,人员花名册!$B$2:$F$2001,4,0))</f>
        <v/>
      </c>
      <c r="F12239" s="89" t="str">
        <f>IF($C12239="","",VLOOKUP($C12239,人员花名册!$B$2:$F$2001,5,0))</f>
        <v/>
      </c>
      <c r="G12239" s="29"/>
      <c r="H12239" s="29"/>
      <c r="I12239" s="87" t="str">
        <f>IF($C12239="","",VLOOKUP($H12239,培训课程清单!$B$2:$J$1700,2,0))</f>
        <v/>
      </c>
      <c r="J12239" s="87" t="str">
        <f>IF($C12239="","",VLOOKUP($H12239,培训课程清单!$B$2:$J$1700,3,0))</f>
        <v/>
      </c>
      <c r="K12239" s="87" t="str">
        <f>IF($H12239="","",VLOOKUP($H12239,培训课程清单!$B$2:$J$1700,4,0))</f>
        <v/>
      </c>
      <c r="L12239" s="29"/>
      <c r="M12239" s="89" t="str">
        <f>IF($H12239="","",VLOOKUP($H12239,培训课程清单!$B$2:$J$1700,7,0))</f>
        <v/>
      </c>
      <c r="N12239" s="87" t="str">
        <f>IF($H12239="","",VLOOKUP($H12239,培训课程清单!$B$2:$J$1700,8,0))</f>
        <v/>
      </c>
      <c r="O12239" s="29"/>
    </row>
    <row r="12240" spans="1:15">
      <c r="A12240" s="87" t="str">
        <f t="shared" si="191"/>
        <v/>
      </c>
      <c r="B12240" s="87" t="str">
        <f>IF(C12240="","",C12240&amp;COUNTIF($C$2:C12240,C12240))</f>
        <v/>
      </c>
      <c r="C12240" s="88"/>
      <c r="D12240" s="87" t="str">
        <f>IF($C12240="","",VLOOKUP($C12240,人员花名册!$B$2:$F$2001,2,0))</f>
        <v/>
      </c>
      <c r="E12240" s="87" t="str">
        <f>IF($C12240="","",VLOOKUP($C12240,人员花名册!$B$2:$F$2001,4,0))</f>
        <v/>
      </c>
      <c r="F12240" s="89" t="str">
        <f>IF($C12240="","",VLOOKUP($C12240,人员花名册!$B$2:$F$2001,5,0))</f>
        <v/>
      </c>
      <c r="G12240" s="29"/>
      <c r="H12240" s="29"/>
      <c r="I12240" s="87" t="str">
        <f>IF($C12240="","",VLOOKUP($H12240,培训课程清单!$B$2:$J$1700,2,0))</f>
        <v/>
      </c>
      <c r="J12240" s="87" t="str">
        <f>IF($C12240="","",VLOOKUP($H12240,培训课程清单!$B$2:$J$1700,3,0))</f>
        <v/>
      </c>
      <c r="K12240" s="87" t="str">
        <f>IF($H12240="","",VLOOKUP($H12240,培训课程清单!$B$2:$J$1700,4,0))</f>
        <v/>
      </c>
      <c r="L12240" s="29"/>
      <c r="M12240" s="89" t="str">
        <f>IF($H12240="","",VLOOKUP($H12240,培训课程清单!$B$2:$J$1700,7,0))</f>
        <v/>
      </c>
      <c r="N12240" s="87" t="str">
        <f>IF($H12240="","",VLOOKUP($H12240,培训课程清单!$B$2:$J$1700,8,0))</f>
        <v/>
      </c>
      <c r="O12240" s="29"/>
    </row>
    <row r="12241" spans="1:15">
      <c r="A12241" s="87" t="str">
        <f t="shared" ref="A12241:A12304" si="192">IF(C12240="","",A12240+1)</f>
        <v/>
      </c>
      <c r="B12241" s="87" t="str">
        <f>IF(C12241="","",C12241&amp;COUNTIF($C$2:C12241,C12241))</f>
        <v/>
      </c>
      <c r="C12241" s="88"/>
      <c r="D12241" s="87" t="str">
        <f>IF($C12241="","",VLOOKUP($C12241,人员花名册!$B$2:$F$2001,2,0))</f>
        <v/>
      </c>
      <c r="E12241" s="87" t="str">
        <f>IF($C12241="","",VLOOKUP($C12241,人员花名册!$B$2:$F$2001,4,0))</f>
        <v/>
      </c>
      <c r="F12241" s="89" t="str">
        <f>IF($C12241="","",VLOOKUP($C12241,人员花名册!$B$2:$F$2001,5,0))</f>
        <v/>
      </c>
      <c r="G12241" s="29"/>
      <c r="H12241" s="29"/>
      <c r="I12241" s="87" t="str">
        <f>IF($C12241="","",VLOOKUP($H12241,培训课程清单!$B$2:$J$1700,2,0))</f>
        <v/>
      </c>
      <c r="J12241" s="87" t="str">
        <f>IF($C12241="","",VLOOKUP($H12241,培训课程清单!$B$2:$J$1700,3,0))</f>
        <v/>
      </c>
      <c r="K12241" s="87" t="str">
        <f>IF($H12241="","",VLOOKUP($H12241,培训课程清单!$B$2:$J$1700,4,0))</f>
        <v/>
      </c>
      <c r="L12241" s="29"/>
      <c r="M12241" s="89" t="str">
        <f>IF($H12241="","",VLOOKUP($H12241,培训课程清单!$B$2:$J$1700,7,0))</f>
        <v/>
      </c>
      <c r="N12241" s="87" t="str">
        <f>IF($H12241="","",VLOOKUP($H12241,培训课程清单!$B$2:$J$1700,8,0))</f>
        <v/>
      </c>
      <c r="O12241" s="29"/>
    </row>
    <row r="12242" spans="1:15">
      <c r="A12242" s="87" t="str">
        <f t="shared" si="192"/>
        <v/>
      </c>
      <c r="B12242" s="87" t="str">
        <f>IF(C12242="","",C12242&amp;COUNTIF($C$2:C12242,C12242))</f>
        <v/>
      </c>
      <c r="C12242" s="88"/>
      <c r="D12242" s="87" t="str">
        <f>IF($C12242="","",VLOOKUP($C12242,人员花名册!$B$2:$F$2001,2,0))</f>
        <v/>
      </c>
      <c r="E12242" s="87" t="str">
        <f>IF($C12242="","",VLOOKUP($C12242,人员花名册!$B$2:$F$2001,4,0))</f>
        <v/>
      </c>
      <c r="F12242" s="89" t="str">
        <f>IF($C12242="","",VLOOKUP($C12242,人员花名册!$B$2:$F$2001,5,0))</f>
        <v/>
      </c>
      <c r="G12242" s="29"/>
      <c r="H12242" s="29"/>
      <c r="I12242" s="87" t="str">
        <f>IF($C12242="","",VLOOKUP($H12242,培训课程清单!$B$2:$J$1700,2,0))</f>
        <v/>
      </c>
      <c r="J12242" s="87" t="str">
        <f>IF($C12242="","",VLOOKUP($H12242,培训课程清单!$B$2:$J$1700,3,0))</f>
        <v/>
      </c>
      <c r="K12242" s="87" t="str">
        <f>IF($H12242="","",VLOOKUP($H12242,培训课程清单!$B$2:$J$1700,4,0))</f>
        <v/>
      </c>
      <c r="L12242" s="29"/>
      <c r="M12242" s="89" t="str">
        <f>IF($H12242="","",VLOOKUP($H12242,培训课程清单!$B$2:$J$1700,7,0))</f>
        <v/>
      </c>
      <c r="N12242" s="87" t="str">
        <f>IF($H12242="","",VLOOKUP($H12242,培训课程清单!$B$2:$J$1700,8,0))</f>
        <v/>
      </c>
      <c r="O12242" s="29"/>
    </row>
    <row r="12243" spans="1:15">
      <c r="A12243" s="87" t="str">
        <f t="shared" si="192"/>
        <v/>
      </c>
      <c r="B12243" s="87" t="str">
        <f>IF(C12243="","",C12243&amp;COUNTIF($C$2:C12243,C12243))</f>
        <v/>
      </c>
      <c r="C12243" s="88"/>
      <c r="D12243" s="87" t="str">
        <f>IF($C12243="","",VLOOKUP($C12243,人员花名册!$B$2:$F$2001,2,0))</f>
        <v/>
      </c>
      <c r="E12243" s="87" t="str">
        <f>IF($C12243="","",VLOOKUP($C12243,人员花名册!$B$2:$F$2001,4,0))</f>
        <v/>
      </c>
      <c r="F12243" s="89" t="str">
        <f>IF($C12243="","",VLOOKUP($C12243,人员花名册!$B$2:$F$2001,5,0))</f>
        <v/>
      </c>
      <c r="G12243" s="29"/>
      <c r="H12243" s="29"/>
      <c r="I12243" s="87" t="str">
        <f>IF($C12243="","",VLOOKUP($H12243,培训课程清单!$B$2:$J$1700,2,0))</f>
        <v/>
      </c>
      <c r="J12243" s="87" t="str">
        <f>IF($C12243="","",VLOOKUP($H12243,培训课程清单!$B$2:$J$1700,3,0))</f>
        <v/>
      </c>
      <c r="K12243" s="87" t="str">
        <f>IF($H12243="","",VLOOKUP($H12243,培训课程清单!$B$2:$J$1700,4,0))</f>
        <v/>
      </c>
      <c r="L12243" s="29"/>
      <c r="M12243" s="89" t="str">
        <f>IF($H12243="","",VLOOKUP($H12243,培训课程清单!$B$2:$J$1700,7,0))</f>
        <v/>
      </c>
      <c r="N12243" s="87" t="str">
        <f>IF($H12243="","",VLOOKUP($H12243,培训课程清单!$B$2:$J$1700,8,0))</f>
        <v/>
      </c>
      <c r="O12243" s="29"/>
    </row>
    <row r="12244" spans="1:15">
      <c r="A12244" s="87" t="str">
        <f t="shared" si="192"/>
        <v/>
      </c>
      <c r="B12244" s="87" t="str">
        <f>IF(C12244="","",C12244&amp;COUNTIF($C$2:C12244,C12244))</f>
        <v/>
      </c>
      <c r="C12244" s="88"/>
      <c r="D12244" s="87" t="str">
        <f>IF($C12244="","",VLOOKUP($C12244,人员花名册!$B$2:$F$2001,2,0))</f>
        <v/>
      </c>
      <c r="E12244" s="87" t="str">
        <f>IF($C12244="","",VLOOKUP($C12244,人员花名册!$B$2:$F$2001,4,0))</f>
        <v/>
      </c>
      <c r="F12244" s="89" t="str">
        <f>IF($C12244="","",VLOOKUP($C12244,人员花名册!$B$2:$F$2001,5,0))</f>
        <v/>
      </c>
      <c r="G12244" s="29"/>
      <c r="H12244" s="29"/>
      <c r="I12244" s="87" t="str">
        <f>IF($C12244="","",VLOOKUP($H12244,培训课程清单!$B$2:$J$1700,2,0))</f>
        <v/>
      </c>
      <c r="J12244" s="87" t="str">
        <f>IF($C12244="","",VLOOKUP($H12244,培训课程清单!$B$2:$J$1700,3,0))</f>
        <v/>
      </c>
      <c r="K12244" s="87" t="str">
        <f>IF($H12244="","",VLOOKUP($H12244,培训课程清单!$B$2:$J$1700,4,0))</f>
        <v/>
      </c>
      <c r="L12244" s="29"/>
      <c r="M12244" s="89" t="str">
        <f>IF($H12244="","",VLOOKUP($H12244,培训课程清单!$B$2:$J$1700,7,0))</f>
        <v/>
      </c>
      <c r="N12244" s="87" t="str">
        <f>IF($H12244="","",VLOOKUP($H12244,培训课程清单!$B$2:$J$1700,8,0))</f>
        <v/>
      </c>
      <c r="O12244" s="29"/>
    </row>
    <row r="12245" spans="1:15">
      <c r="A12245" s="87" t="str">
        <f t="shared" si="192"/>
        <v/>
      </c>
      <c r="B12245" s="87" t="str">
        <f>IF(C12245="","",C12245&amp;COUNTIF($C$2:C12245,C12245))</f>
        <v/>
      </c>
      <c r="C12245" s="88"/>
      <c r="D12245" s="87" t="str">
        <f>IF($C12245="","",VLOOKUP($C12245,人员花名册!$B$2:$F$2001,2,0))</f>
        <v/>
      </c>
      <c r="E12245" s="87" t="str">
        <f>IF($C12245="","",VLOOKUP($C12245,人员花名册!$B$2:$F$2001,4,0))</f>
        <v/>
      </c>
      <c r="F12245" s="89" t="str">
        <f>IF($C12245="","",VLOOKUP($C12245,人员花名册!$B$2:$F$2001,5,0))</f>
        <v/>
      </c>
      <c r="G12245" s="29"/>
      <c r="H12245" s="29"/>
      <c r="I12245" s="87" t="str">
        <f>IF($C12245="","",VLOOKUP($H12245,培训课程清单!$B$2:$J$1700,2,0))</f>
        <v/>
      </c>
      <c r="J12245" s="87" t="str">
        <f>IF($C12245="","",VLOOKUP($H12245,培训课程清单!$B$2:$J$1700,3,0))</f>
        <v/>
      </c>
      <c r="K12245" s="87" t="str">
        <f>IF($H12245="","",VLOOKUP($H12245,培训课程清单!$B$2:$J$1700,4,0))</f>
        <v/>
      </c>
      <c r="L12245" s="29"/>
      <c r="M12245" s="89" t="str">
        <f>IF($H12245="","",VLOOKUP($H12245,培训课程清单!$B$2:$J$1700,7,0))</f>
        <v/>
      </c>
      <c r="N12245" s="87" t="str">
        <f>IF($H12245="","",VLOOKUP($H12245,培训课程清单!$B$2:$J$1700,8,0))</f>
        <v/>
      </c>
      <c r="O12245" s="29"/>
    </row>
    <row r="12246" spans="1:15">
      <c r="A12246" s="87" t="str">
        <f t="shared" si="192"/>
        <v/>
      </c>
      <c r="B12246" s="87" t="str">
        <f>IF(C12246="","",C12246&amp;COUNTIF($C$2:C12246,C12246))</f>
        <v/>
      </c>
      <c r="C12246" s="88"/>
      <c r="D12246" s="87" t="str">
        <f>IF($C12246="","",VLOOKUP($C12246,人员花名册!$B$2:$F$2001,2,0))</f>
        <v/>
      </c>
      <c r="E12246" s="87" t="str">
        <f>IF($C12246="","",VLOOKUP($C12246,人员花名册!$B$2:$F$2001,4,0))</f>
        <v/>
      </c>
      <c r="F12246" s="89" t="str">
        <f>IF($C12246="","",VLOOKUP($C12246,人员花名册!$B$2:$F$2001,5,0))</f>
        <v/>
      </c>
      <c r="G12246" s="29"/>
      <c r="H12246" s="29"/>
      <c r="I12246" s="87" t="str">
        <f>IF($C12246="","",VLOOKUP($H12246,培训课程清单!$B$2:$J$1700,2,0))</f>
        <v/>
      </c>
      <c r="J12246" s="87" t="str">
        <f>IF($C12246="","",VLOOKUP($H12246,培训课程清单!$B$2:$J$1700,3,0))</f>
        <v/>
      </c>
      <c r="K12246" s="87" t="str">
        <f>IF($H12246="","",VLOOKUP($H12246,培训课程清单!$B$2:$J$1700,4,0))</f>
        <v/>
      </c>
      <c r="L12246" s="29"/>
      <c r="M12246" s="89" t="str">
        <f>IF($H12246="","",VLOOKUP($H12246,培训课程清单!$B$2:$J$1700,7,0))</f>
        <v/>
      </c>
      <c r="N12246" s="87" t="str">
        <f>IF($H12246="","",VLOOKUP($H12246,培训课程清单!$B$2:$J$1700,8,0))</f>
        <v/>
      </c>
      <c r="O12246" s="29"/>
    </row>
    <row r="12247" spans="1:15">
      <c r="A12247" s="87" t="str">
        <f t="shared" si="192"/>
        <v/>
      </c>
      <c r="B12247" s="87" t="str">
        <f>IF(C12247="","",C12247&amp;COUNTIF($C$2:C12247,C12247))</f>
        <v/>
      </c>
      <c r="C12247" s="88"/>
      <c r="D12247" s="87" t="str">
        <f>IF($C12247="","",VLOOKUP($C12247,人员花名册!$B$2:$F$2001,2,0))</f>
        <v/>
      </c>
      <c r="E12247" s="87" t="str">
        <f>IF($C12247="","",VLOOKUP($C12247,人员花名册!$B$2:$F$2001,4,0))</f>
        <v/>
      </c>
      <c r="F12247" s="89" t="str">
        <f>IF($C12247="","",VLOOKUP($C12247,人员花名册!$B$2:$F$2001,5,0))</f>
        <v/>
      </c>
      <c r="G12247" s="29"/>
      <c r="H12247" s="29"/>
      <c r="I12247" s="87" t="str">
        <f>IF($C12247="","",VLOOKUP($H12247,培训课程清单!$B$2:$J$1700,2,0))</f>
        <v/>
      </c>
      <c r="J12247" s="87" t="str">
        <f>IF($C12247="","",VLOOKUP($H12247,培训课程清单!$B$2:$J$1700,3,0))</f>
        <v/>
      </c>
      <c r="K12247" s="87" t="str">
        <f>IF($H12247="","",VLOOKUP($H12247,培训课程清单!$B$2:$J$1700,4,0))</f>
        <v/>
      </c>
      <c r="L12247" s="29"/>
      <c r="M12247" s="89" t="str">
        <f>IF($H12247="","",VLOOKUP($H12247,培训课程清单!$B$2:$J$1700,7,0))</f>
        <v/>
      </c>
      <c r="N12247" s="87" t="str">
        <f>IF($H12247="","",VLOOKUP($H12247,培训课程清单!$B$2:$J$1700,8,0))</f>
        <v/>
      </c>
      <c r="O12247" s="29"/>
    </row>
    <row r="12248" spans="1:15">
      <c r="A12248" s="87" t="str">
        <f t="shared" si="192"/>
        <v/>
      </c>
      <c r="B12248" s="87" t="str">
        <f>IF(C12248="","",C12248&amp;COUNTIF($C$2:C12248,C12248))</f>
        <v/>
      </c>
      <c r="C12248" s="88"/>
      <c r="D12248" s="87" t="str">
        <f>IF($C12248="","",VLOOKUP($C12248,人员花名册!$B$2:$F$2001,2,0))</f>
        <v/>
      </c>
      <c r="E12248" s="87" t="str">
        <f>IF($C12248="","",VLOOKUP($C12248,人员花名册!$B$2:$F$2001,4,0))</f>
        <v/>
      </c>
      <c r="F12248" s="89" t="str">
        <f>IF($C12248="","",VLOOKUP($C12248,人员花名册!$B$2:$F$2001,5,0))</f>
        <v/>
      </c>
      <c r="G12248" s="29"/>
      <c r="H12248" s="29"/>
      <c r="I12248" s="87" t="str">
        <f>IF($C12248="","",VLOOKUP($H12248,培训课程清单!$B$2:$J$1700,2,0))</f>
        <v/>
      </c>
      <c r="J12248" s="87" t="str">
        <f>IF($C12248="","",VLOOKUP($H12248,培训课程清单!$B$2:$J$1700,3,0))</f>
        <v/>
      </c>
      <c r="K12248" s="87" t="str">
        <f>IF($H12248="","",VLOOKUP($H12248,培训课程清单!$B$2:$J$1700,4,0))</f>
        <v/>
      </c>
      <c r="L12248" s="29"/>
      <c r="M12248" s="89" t="str">
        <f>IF($H12248="","",VLOOKUP($H12248,培训课程清单!$B$2:$J$1700,7,0))</f>
        <v/>
      </c>
      <c r="N12248" s="87" t="str">
        <f>IF($H12248="","",VLOOKUP($H12248,培训课程清单!$B$2:$J$1700,8,0))</f>
        <v/>
      </c>
      <c r="O12248" s="29"/>
    </row>
    <row r="12249" spans="1:15">
      <c r="A12249" s="87" t="str">
        <f t="shared" si="192"/>
        <v/>
      </c>
      <c r="B12249" s="87" t="str">
        <f>IF(C12249="","",C12249&amp;COUNTIF($C$2:C12249,C12249))</f>
        <v/>
      </c>
      <c r="C12249" s="88"/>
      <c r="D12249" s="87" t="str">
        <f>IF($C12249="","",VLOOKUP($C12249,人员花名册!$B$2:$F$2001,2,0))</f>
        <v/>
      </c>
      <c r="E12249" s="87" t="str">
        <f>IF($C12249="","",VLOOKUP($C12249,人员花名册!$B$2:$F$2001,4,0))</f>
        <v/>
      </c>
      <c r="F12249" s="89" t="str">
        <f>IF($C12249="","",VLOOKUP($C12249,人员花名册!$B$2:$F$2001,5,0))</f>
        <v/>
      </c>
      <c r="G12249" s="29"/>
      <c r="H12249" s="29"/>
      <c r="I12249" s="87" t="str">
        <f>IF($C12249="","",VLOOKUP($H12249,培训课程清单!$B$2:$J$1700,2,0))</f>
        <v/>
      </c>
      <c r="J12249" s="87" t="str">
        <f>IF($C12249="","",VLOOKUP($H12249,培训课程清单!$B$2:$J$1700,3,0))</f>
        <v/>
      </c>
      <c r="K12249" s="87" t="str">
        <f>IF($H12249="","",VLOOKUP($H12249,培训课程清单!$B$2:$J$1700,4,0))</f>
        <v/>
      </c>
      <c r="L12249" s="29"/>
      <c r="M12249" s="89" t="str">
        <f>IF($H12249="","",VLOOKUP($H12249,培训课程清单!$B$2:$J$1700,7,0))</f>
        <v/>
      </c>
      <c r="N12249" s="87" t="str">
        <f>IF($H12249="","",VLOOKUP($H12249,培训课程清单!$B$2:$J$1700,8,0))</f>
        <v/>
      </c>
      <c r="O12249" s="29"/>
    </row>
    <row r="12250" spans="1:15">
      <c r="A12250" s="87" t="str">
        <f t="shared" si="192"/>
        <v/>
      </c>
      <c r="B12250" s="87" t="str">
        <f>IF(C12250="","",C12250&amp;COUNTIF($C$2:C12250,C12250))</f>
        <v/>
      </c>
      <c r="C12250" s="88"/>
      <c r="D12250" s="87" t="str">
        <f>IF($C12250="","",VLOOKUP($C12250,人员花名册!$B$2:$F$2001,2,0))</f>
        <v/>
      </c>
      <c r="E12250" s="87" t="str">
        <f>IF($C12250="","",VLOOKUP($C12250,人员花名册!$B$2:$F$2001,4,0))</f>
        <v/>
      </c>
      <c r="F12250" s="89" t="str">
        <f>IF($C12250="","",VLOOKUP($C12250,人员花名册!$B$2:$F$2001,5,0))</f>
        <v/>
      </c>
      <c r="G12250" s="29"/>
      <c r="H12250" s="29"/>
      <c r="I12250" s="87" t="str">
        <f>IF($C12250="","",VLOOKUP($H12250,培训课程清单!$B$2:$J$1700,2,0))</f>
        <v/>
      </c>
      <c r="J12250" s="87" t="str">
        <f>IF($C12250="","",VLOOKUP($H12250,培训课程清单!$B$2:$J$1700,3,0))</f>
        <v/>
      </c>
      <c r="K12250" s="87" t="str">
        <f>IF($H12250="","",VLOOKUP($H12250,培训课程清单!$B$2:$J$1700,4,0))</f>
        <v/>
      </c>
      <c r="L12250" s="29"/>
      <c r="M12250" s="89" t="str">
        <f>IF($H12250="","",VLOOKUP($H12250,培训课程清单!$B$2:$J$1700,7,0))</f>
        <v/>
      </c>
      <c r="N12250" s="87" t="str">
        <f>IF($H12250="","",VLOOKUP($H12250,培训课程清单!$B$2:$J$1700,8,0))</f>
        <v/>
      </c>
      <c r="O12250" s="29"/>
    </row>
    <row r="12251" spans="1:15">
      <c r="A12251" s="87" t="str">
        <f t="shared" si="192"/>
        <v/>
      </c>
      <c r="B12251" s="87" t="str">
        <f>IF(C12251="","",C12251&amp;COUNTIF($C$2:C12251,C12251))</f>
        <v/>
      </c>
      <c r="C12251" s="88"/>
      <c r="D12251" s="87" t="str">
        <f>IF($C12251="","",VLOOKUP($C12251,人员花名册!$B$2:$F$2001,2,0))</f>
        <v/>
      </c>
      <c r="E12251" s="87" t="str">
        <f>IF($C12251="","",VLOOKUP($C12251,人员花名册!$B$2:$F$2001,4,0))</f>
        <v/>
      </c>
      <c r="F12251" s="89" t="str">
        <f>IF($C12251="","",VLOOKUP($C12251,人员花名册!$B$2:$F$2001,5,0))</f>
        <v/>
      </c>
      <c r="G12251" s="29"/>
      <c r="H12251" s="29"/>
      <c r="I12251" s="87" t="str">
        <f>IF($C12251="","",VLOOKUP($H12251,培训课程清单!$B$2:$J$1700,2,0))</f>
        <v/>
      </c>
      <c r="J12251" s="87" t="str">
        <f>IF($C12251="","",VLOOKUP($H12251,培训课程清单!$B$2:$J$1700,3,0))</f>
        <v/>
      </c>
      <c r="K12251" s="87" t="str">
        <f>IF($H12251="","",VLOOKUP($H12251,培训课程清单!$B$2:$J$1700,4,0))</f>
        <v/>
      </c>
      <c r="L12251" s="29"/>
      <c r="M12251" s="89" t="str">
        <f>IF($H12251="","",VLOOKUP($H12251,培训课程清单!$B$2:$J$1700,7,0))</f>
        <v/>
      </c>
      <c r="N12251" s="87" t="str">
        <f>IF($H12251="","",VLOOKUP($H12251,培训课程清单!$B$2:$J$1700,8,0))</f>
        <v/>
      </c>
      <c r="O12251" s="29"/>
    </row>
    <row r="12252" spans="1:15">
      <c r="A12252" s="87" t="str">
        <f t="shared" si="192"/>
        <v/>
      </c>
      <c r="B12252" s="87" t="str">
        <f>IF(C12252="","",C12252&amp;COUNTIF($C$2:C12252,C12252))</f>
        <v/>
      </c>
      <c r="C12252" s="88"/>
      <c r="D12252" s="87" t="str">
        <f>IF($C12252="","",VLOOKUP($C12252,人员花名册!$B$2:$F$2001,2,0))</f>
        <v/>
      </c>
      <c r="E12252" s="87" t="str">
        <f>IF($C12252="","",VLOOKUP($C12252,人员花名册!$B$2:$F$2001,4,0))</f>
        <v/>
      </c>
      <c r="F12252" s="89" t="str">
        <f>IF($C12252="","",VLOOKUP($C12252,人员花名册!$B$2:$F$2001,5,0))</f>
        <v/>
      </c>
      <c r="G12252" s="29"/>
      <c r="H12252" s="29"/>
      <c r="I12252" s="87" t="str">
        <f>IF($C12252="","",VLOOKUP($H12252,培训课程清单!$B$2:$J$1700,2,0))</f>
        <v/>
      </c>
      <c r="J12252" s="87" t="str">
        <f>IF($C12252="","",VLOOKUP($H12252,培训课程清单!$B$2:$J$1700,3,0))</f>
        <v/>
      </c>
      <c r="K12252" s="87" t="str">
        <f>IF($H12252="","",VLOOKUP($H12252,培训课程清单!$B$2:$J$1700,4,0))</f>
        <v/>
      </c>
      <c r="L12252" s="29"/>
      <c r="M12252" s="89" t="str">
        <f>IF($H12252="","",VLOOKUP($H12252,培训课程清单!$B$2:$J$1700,7,0))</f>
        <v/>
      </c>
      <c r="N12252" s="87" t="str">
        <f>IF($H12252="","",VLOOKUP($H12252,培训课程清单!$B$2:$J$1700,8,0))</f>
        <v/>
      </c>
      <c r="O12252" s="29"/>
    </row>
    <row r="12253" spans="1:15">
      <c r="A12253" s="87" t="str">
        <f t="shared" si="192"/>
        <v/>
      </c>
      <c r="B12253" s="87" t="str">
        <f>IF(C12253="","",C12253&amp;COUNTIF($C$2:C12253,C12253))</f>
        <v/>
      </c>
      <c r="C12253" s="88"/>
      <c r="D12253" s="87" t="str">
        <f>IF($C12253="","",VLOOKUP($C12253,人员花名册!$B$2:$F$2001,2,0))</f>
        <v/>
      </c>
      <c r="E12253" s="87" t="str">
        <f>IF($C12253="","",VLOOKUP($C12253,人员花名册!$B$2:$F$2001,4,0))</f>
        <v/>
      </c>
      <c r="F12253" s="89" t="str">
        <f>IF($C12253="","",VLOOKUP($C12253,人员花名册!$B$2:$F$2001,5,0))</f>
        <v/>
      </c>
      <c r="G12253" s="29"/>
      <c r="H12253" s="29"/>
      <c r="I12253" s="87" t="str">
        <f>IF($C12253="","",VLOOKUP($H12253,培训课程清单!$B$2:$J$1700,2,0))</f>
        <v/>
      </c>
      <c r="J12253" s="87" t="str">
        <f>IF($C12253="","",VLOOKUP($H12253,培训课程清单!$B$2:$J$1700,3,0))</f>
        <v/>
      </c>
      <c r="K12253" s="87" t="str">
        <f>IF($H12253="","",VLOOKUP($H12253,培训课程清单!$B$2:$J$1700,4,0))</f>
        <v/>
      </c>
      <c r="L12253" s="29"/>
      <c r="M12253" s="89" t="str">
        <f>IF($H12253="","",VLOOKUP($H12253,培训课程清单!$B$2:$J$1700,7,0))</f>
        <v/>
      </c>
      <c r="N12253" s="87" t="str">
        <f>IF($H12253="","",VLOOKUP($H12253,培训课程清单!$B$2:$J$1700,8,0))</f>
        <v/>
      </c>
      <c r="O12253" s="29"/>
    </row>
    <row r="12254" spans="1:15">
      <c r="A12254" s="87" t="str">
        <f t="shared" si="192"/>
        <v/>
      </c>
      <c r="B12254" s="87" t="str">
        <f>IF(C12254="","",C12254&amp;COUNTIF($C$2:C12254,C12254))</f>
        <v/>
      </c>
      <c r="C12254" s="88"/>
      <c r="D12254" s="87" t="str">
        <f>IF($C12254="","",VLOOKUP($C12254,人员花名册!$B$2:$F$2001,2,0))</f>
        <v/>
      </c>
      <c r="E12254" s="87" t="str">
        <f>IF($C12254="","",VLOOKUP($C12254,人员花名册!$B$2:$F$2001,4,0))</f>
        <v/>
      </c>
      <c r="F12254" s="89" t="str">
        <f>IF($C12254="","",VLOOKUP($C12254,人员花名册!$B$2:$F$2001,5,0))</f>
        <v/>
      </c>
      <c r="G12254" s="29"/>
      <c r="H12254" s="29"/>
      <c r="I12254" s="87" t="str">
        <f>IF($C12254="","",VLOOKUP($H12254,培训课程清单!$B$2:$J$1700,2,0))</f>
        <v/>
      </c>
      <c r="J12254" s="87" t="str">
        <f>IF($C12254="","",VLOOKUP($H12254,培训课程清单!$B$2:$J$1700,3,0))</f>
        <v/>
      </c>
      <c r="K12254" s="87" t="str">
        <f>IF($H12254="","",VLOOKUP($H12254,培训课程清单!$B$2:$J$1700,4,0))</f>
        <v/>
      </c>
      <c r="L12254" s="29"/>
      <c r="M12254" s="89" t="str">
        <f>IF($H12254="","",VLOOKUP($H12254,培训课程清单!$B$2:$J$1700,7,0))</f>
        <v/>
      </c>
      <c r="N12254" s="87" t="str">
        <f>IF($H12254="","",VLOOKUP($H12254,培训课程清单!$B$2:$J$1700,8,0))</f>
        <v/>
      </c>
      <c r="O12254" s="29"/>
    </row>
    <row r="12255" spans="1:15">
      <c r="A12255" s="87" t="str">
        <f t="shared" si="192"/>
        <v/>
      </c>
      <c r="B12255" s="87" t="str">
        <f>IF(C12255="","",C12255&amp;COUNTIF($C$2:C12255,C12255))</f>
        <v/>
      </c>
      <c r="C12255" s="88"/>
      <c r="D12255" s="87" t="str">
        <f>IF($C12255="","",VLOOKUP($C12255,人员花名册!$B$2:$F$2001,2,0))</f>
        <v/>
      </c>
      <c r="E12255" s="87" t="str">
        <f>IF($C12255="","",VLOOKUP($C12255,人员花名册!$B$2:$F$2001,4,0))</f>
        <v/>
      </c>
      <c r="F12255" s="89" t="str">
        <f>IF($C12255="","",VLOOKUP($C12255,人员花名册!$B$2:$F$2001,5,0))</f>
        <v/>
      </c>
      <c r="G12255" s="29"/>
      <c r="H12255" s="29"/>
      <c r="I12255" s="87" t="str">
        <f>IF($C12255="","",VLOOKUP($H12255,培训课程清单!$B$2:$J$1700,2,0))</f>
        <v/>
      </c>
      <c r="J12255" s="87" t="str">
        <f>IF($C12255="","",VLOOKUP($H12255,培训课程清单!$B$2:$J$1700,3,0))</f>
        <v/>
      </c>
      <c r="K12255" s="87" t="str">
        <f>IF($H12255="","",VLOOKUP($H12255,培训课程清单!$B$2:$J$1700,4,0))</f>
        <v/>
      </c>
      <c r="L12255" s="29"/>
      <c r="M12255" s="89" t="str">
        <f>IF($H12255="","",VLOOKUP($H12255,培训课程清单!$B$2:$J$1700,7,0))</f>
        <v/>
      </c>
      <c r="N12255" s="87" t="str">
        <f>IF($H12255="","",VLOOKUP($H12255,培训课程清单!$B$2:$J$1700,8,0))</f>
        <v/>
      </c>
      <c r="O12255" s="29"/>
    </row>
    <row r="12256" spans="1:15">
      <c r="A12256" s="87" t="str">
        <f t="shared" si="192"/>
        <v/>
      </c>
      <c r="B12256" s="87" t="str">
        <f>IF(C12256="","",C12256&amp;COUNTIF($C$2:C12256,C12256))</f>
        <v/>
      </c>
      <c r="C12256" s="88"/>
      <c r="D12256" s="87" t="str">
        <f>IF($C12256="","",VLOOKUP($C12256,人员花名册!$B$2:$F$2001,2,0))</f>
        <v/>
      </c>
      <c r="E12256" s="87" t="str">
        <f>IF($C12256="","",VLOOKUP($C12256,人员花名册!$B$2:$F$2001,4,0))</f>
        <v/>
      </c>
      <c r="F12256" s="89" t="str">
        <f>IF($C12256="","",VLOOKUP($C12256,人员花名册!$B$2:$F$2001,5,0))</f>
        <v/>
      </c>
      <c r="G12256" s="29"/>
      <c r="H12256" s="29"/>
      <c r="I12256" s="87" t="str">
        <f>IF($C12256="","",VLOOKUP($H12256,培训课程清单!$B$2:$J$1700,2,0))</f>
        <v/>
      </c>
      <c r="J12256" s="87" t="str">
        <f>IF($C12256="","",VLOOKUP($H12256,培训课程清单!$B$2:$J$1700,3,0))</f>
        <v/>
      </c>
      <c r="K12256" s="87" t="str">
        <f>IF($H12256="","",VLOOKUP($H12256,培训课程清单!$B$2:$J$1700,4,0))</f>
        <v/>
      </c>
      <c r="L12256" s="29"/>
      <c r="M12256" s="89" t="str">
        <f>IF($H12256="","",VLOOKUP($H12256,培训课程清单!$B$2:$J$1700,7,0))</f>
        <v/>
      </c>
      <c r="N12256" s="87" t="str">
        <f>IF($H12256="","",VLOOKUP($H12256,培训课程清单!$B$2:$J$1700,8,0))</f>
        <v/>
      </c>
      <c r="O12256" s="29"/>
    </row>
    <row r="12257" spans="1:15">
      <c r="A12257" s="87" t="str">
        <f t="shared" si="192"/>
        <v/>
      </c>
      <c r="B12257" s="87" t="str">
        <f>IF(C12257="","",C12257&amp;COUNTIF($C$2:C12257,C12257))</f>
        <v/>
      </c>
      <c r="C12257" s="88"/>
      <c r="D12257" s="87" t="str">
        <f>IF($C12257="","",VLOOKUP($C12257,人员花名册!$B$2:$F$2001,2,0))</f>
        <v/>
      </c>
      <c r="E12257" s="87" t="str">
        <f>IF($C12257="","",VLOOKUP($C12257,人员花名册!$B$2:$F$2001,4,0))</f>
        <v/>
      </c>
      <c r="F12257" s="89" t="str">
        <f>IF($C12257="","",VLOOKUP($C12257,人员花名册!$B$2:$F$2001,5,0))</f>
        <v/>
      </c>
      <c r="G12257" s="29"/>
      <c r="H12257" s="29"/>
      <c r="I12257" s="87" t="str">
        <f>IF($C12257="","",VLOOKUP($H12257,培训课程清单!$B$2:$J$1700,2,0))</f>
        <v/>
      </c>
      <c r="J12257" s="87" t="str">
        <f>IF($C12257="","",VLOOKUP($H12257,培训课程清单!$B$2:$J$1700,3,0))</f>
        <v/>
      </c>
      <c r="K12257" s="87" t="str">
        <f>IF($H12257="","",VLOOKUP($H12257,培训课程清单!$B$2:$J$1700,4,0))</f>
        <v/>
      </c>
      <c r="L12257" s="29"/>
      <c r="M12257" s="89" t="str">
        <f>IF($H12257="","",VLOOKUP($H12257,培训课程清单!$B$2:$J$1700,7,0))</f>
        <v/>
      </c>
      <c r="N12257" s="87" t="str">
        <f>IF($H12257="","",VLOOKUP($H12257,培训课程清单!$B$2:$J$1700,8,0))</f>
        <v/>
      </c>
      <c r="O12257" s="29"/>
    </row>
    <row r="12258" spans="1:15">
      <c r="A12258" s="87" t="str">
        <f t="shared" si="192"/>
        <v/>
      </c>
      <c r="B12258" s="87" t="str">
        <f>IF(C12258="","",C12258&amp;COUNTIF($C$2:C12258,C12258))</f>
        <v/>
      </c>
      <c r="C12258" s="88"/>
      <c r="D12258" s="87" t="str">
        <f>IF($C12258="","",VLOOKUP($C12258,人员花名册!$B$2:$F$2001,2,0))</f>
        <v/>
      </c>
      <c r="E12258" s="87" t="str">
        <f>IF($C12258="","",VLOOKUP($C12258,人员花名册!$B$2:$F$2001,4,0))</f>
        <v/>
      </c>
      <c r="F12258" s="89" t="str">
        <f>IF($C12258="","",VLOOKUP($C12258,人员花名册!$B$2:$F$2001,5,0))</f>
        <v/>
      </c>
      <c r="G12258" s="29"/>
      <c r="H12258" s="29"/>
      <c r="I12258" s="87" t="str">
        <f>IF($C12258="","",VLOOKUP($H12258,培训课程清单!$B$2:$J$1700,2,0))</f>
        <v/>
      </c>
      <c r="J12258" s="87" t="str">
        <f>IF($C12258="","",VLOOKUP($H12258,培训课程清单!$B$2:$J$1700,3,0))</f>
        <v/>
      </c>
      <c r="K12258" s="87" t="str">
        <f>IF($H12258="","",VLOOKUP($H12258,培训课程清单!$B$2:$J$1700,4,0))</f>
        <v/>
      </c>
      <c r="L12258" s="29"/>
      <c r="M12258" s="89" t="str">
        <f>IF($H12258="","",VLOOKUP($H12258,培训课程清单!$B$2:$J$1700,7,0))</f>
        <v/>
      </c>
      <c r="N12258" s="87" t="str">
        <f>IF($H12258="","",VLOOKUP($H12258,培训课程清单!$B$2:$J$1700,8,0))</f>
        <v/>
      </c>
      <c r="O12258" s="29"/>
    </row>
    <row r="12259" spans="1:15">
      <c r="A12259" s="87" t="str">
        <f t="shared" si="192"/>
        <v/>
      </c>
      <c r="B12259" s="87" t="str">
        <f>IF(C12259="","",C12259&amp;COUNTIF($C$2:C12259,C12259))</f>
        <v/>
      </c>
      <c r="C12259" s="88"/>
      <c r="D12259" s="87" t="str">
        <f>IF($C12259="","",VLOOKUP($C12259,人员花名册!$B$2:$F$2001,2,0))</f>
        <v/>
      </c>
      <c r="E12259" s="87" t="str">
        <f>IF($C12259="","",VLOOKUP($C12259,人员花名册!$B$2:$F$2001,4,0))</f>
        <v/>
      </c>
      <c r="F12259" s="89" t="str">
        <f>IF($C12259="","",VLOOKUP($C12259,人员花名册!$B$2:$F$2001,5,0))</f>
        <v/>
      </c>
      <c r="G12259" s="29"/>
      <c r="H12259" s="29"/>
      <c r="I12259" s="87" t="str">
        <f>IF($C12259="","",VLOOKUP($H12259,培训课程清单!$B$2:$J$1700,2,0))</f>
        <v/>
      </c>
      <c r="J12259" s="87" t="str">
        <f>IF($C12259="","",VLOOKUP($H12259,培训课程清单!$B$2:$J$1700,3,0))</f>
        <v/>
      </c>
      <c r="K12259" s="87" t="str">
        <f>IF($H12259="","",VLOOKUP($H12259,培训课程清单!$B$2:$J$1700,4,0))</f>
        <v/>
      </c>
      <c r="L12259" s="29"/>
      <c r="M12259" s="89" t="str">
        <f>IF($H12259="","",VLOOKUP($H12259,培训课程清单!$B$2:$J$1700,7,0))</f>
        <v/>
      </c>
      <c r="N12259" s="87" t="str">
        <f>IF($H12259="","",VLOOKUP($H12259,培训课程清单!$B$2:$J$1700,8,0))</f>
        <v/>
      </c>
      <c r="O12259" s="29"/>
    </row>
    <row r="12260" spans="1:15">
      <c r="A12260" s="87" t="str">
        <f t="shared" si="192"/>
        <v/>
      </c>
      <c r="B12260" s="87" t="str">
        <f>IF(C12260="","",C12260&amp;COUNTIF($C$2:C12260,C12260))</f>
        <v/>
      </c>
      <c r="C12260" s="88"/>
      <c r="D12260" s="87" t="str">
        <f>IF($C12260="","",VLOOKUP($C12260,人员花名册!$B$2:$F$2001,2,0))</f>
        <v/>
      </c>
      <c r="E12260" s="87" t="str">
        <f>IF($C12260="","",VLOOKUP($C12260,人员花名册!$B$2:$F$2001,4,0))</f>
        <v/>
      </c>
      <c r="F12260" s="89" t="str">
        <f>IF($C12260="","",VLOOKUP($C12260,人员花名册!$B$2:$F$2001,5,0))</f>
        <v/>
      </c>
      <c r="G12260" s="29"/>
      <c r="H12260" s="29"/>
      <c r="I12260" s="87" t="str">
        <f>IF($C12260="","",VLOOKUP($H12260,培训课程清单!$B$2:$J$1700,2,0))</f>
        <v/>
      </c>
      <c r="J12260" s="87" t="str">
        <f>IF($C12260="","",VLOOKUP($H12260,培训课程清单!$B$2:$J$1700,3,0))</f>
        <v/>
      </c>
      <c r="K12260" s="87" t="str">
        <f>IF($H12260="","",VLOOKUP($H12260,培训课程清单!$B$2:$J$1700,4,0))</f>
        <v/>
      </c>
      <c r="L12260" s="29"/>
      <c r="M12260" s="89" t="str">
        <f>IF($H12260="","",VLOOKUP($H12260,培训课程清单!$B$2:$J$1700,7,0))</f>
        <v/>
      </c>
      <c r="N12260" s="87" t="str">
        <f>IF($H12260="","",VLOOKUP($H12260,培训课程清单!$B$2:$J$1700,8,0))</f>
        <v/>
      </c>
      <c r="O12260" s="29"/>
    </row>
    <row r="12261" spans="1:15">
      <c r="A12261" s="87" t="str">
        <f t="shared" si="192"/>
        <v/>
      </c>
      <c r="B12261" s="87" t="str">
        <f>IF(C12261="","",C12261&amp;COUNTIF($C$2:C12261,C12261))</f>
        <v/>
      </c>
      <c r="C12261" s="88"/>
      <c r="D12261" s="87" t="str">
        <f>IF($C12261="","",VLOOKUP($C12261,人员花名册!$B$2:$F$2001,2,0))</f>
        <v/>
      </c>
      <c r="E12261" s="87" t="str">
        <f>IF($C12261="","",VLOOKUP($C12261,人员花名册!$B$2:$F$2001,4,0))</f>
        <v/>
      </c>
      <c r="F12261" s="89" t="str">
        <f>IF($C12261="","",VLOOKUP($C12261,人员花名册!$B$2:$F$2001,5,0))</f>
        <v/>
      </c>
      <c r="G12261" s="29"/>
      <c r="H12261" s="29"/>
      <c r="I12261" s="87" t="str">
        <f>IF($C12261="","",VLOOKUP($H12261,培训课程清单!$B$2:$J$1700,2,0))</f>
        <v/>
      </c>
      <c r="J12261" s="87" t="str">
        <f>IF($C12261="","",VLOOKUP($H12261,培训课程清单!$B$2:$J$1700,3,0))</f>
        <v/>
      </c>
      <c r="K12261" s="87" t="str">
        <f>IF($H12261="","",VLOOKUP($H12261,培训课程清单!$B$2:$J$1700,4,0))</f>
        <v/>
      </c>
      <c r="L12261" s="29"/>
      <c r="M12261" s="89" t="str">
        <f>IF($H12261="","",VLOOKUP($H12261,培训课程清单!$B$2:$J$1700,7,0))</f>
        <v/>
      </c>
      <c r="N12261" s="87" t="str">
        <f>IF($H12261="","",VLOOKUP($H12261,培训课程清单!$B$2:$J$1700,8,0))</f>
        <v/>
      </c>
      <c r="O12261" s="29"/>
    </row>
    <row r="12262" spans="1:15">
      <c r="A12262" s="87" t="str">
        <f t="shared" si="192"/>
        <v/>
      </c>
      <c r="B12262" s="87" t="str">
        <f>IF(C12262="","",C12262&amp;COUNTIF($C$2:C12262,C12262))</f>
        <v/>
      </c>
      <c r="C12262" s="88"/>
      <c r="D12262" s="87" t="str">
        <f>IF($C12262="","",VLOOKUP($C12262,人员花名册!$B$2:$F$2001,2,0))</f>
        <v/>
      </c>
      <c r="E12262" s="87" t="str">
        <f>IF($C12262="","",VLOOKUP($C12262,人员花名册!$B$2:$F$2001,4,0))</f>
        <v/>
      </c>
      <c r="F12262" s="89" t="str">
        <f>IF($C12262="","",VLOOKUP($C12262,人员花名册!$B$2:$F$2001,5,0))</f>
        <v/>
      </c>
      <c r="G12262" s="29"/>
      <c r="H12262" s="29"/>
      <c r="I12262" s="87" t="str">
        <f>IF($C12262="","",VLOOKUP($H12262,培训课程清单!$B$2:$J$1700,2,0))</f>
        <v/>
      </c>
      <c r="J12262" s="87" t="str">
        <f>IF($C12262="","",VLOOKUP($H12262,培训课程清单!$B$2:$J$1700,3,0))</f>
        <v/>
      </c>
      <c r="K12262" s="87" t="str">
        <f>IF($H12262="","",VLOOKUP($H12262,培训课程清单!$B$2:$J$1700,4,0))</f>
        <v/>
      </c>
      <c r="L12262" s="29"/>
      <c r="M12262" s="89" t="str">
        <f>IF($H12262="","",VLOOKUP($H12262,培训课程清单!$B$2:$J$1700,7,0))</f>
        <v/>
      </c>
      <c r="N12262" s="87" t="str">
        <f>IF($H12262="","",VLOOKUP($H12262,培训课程清单!$B$2:$J$1700,8,0))</f>
        <v/>
      </c>
      <c r="O12262" s="29"/>
    </row>
    <row r="12263" spans="1:15">
      <c r="A12263" s="87" t="str">
        <f t="shared" si="192"/>
        <v/>
      </c>
      <c r="B12263" s="87" t="str">
        <f>IF(C12263="","",C12263&amp;COUNTIF($C$2:C12263,C12263))</f>
        <v/>
      </c>
      <c r="C12263" s="88"/>
      <c r="D12263" s="87" t="str">
        <f>IF($C12263="","",VLOOKUP($C12263,人员花名册!$B$2:$F$2001,2,0))</f>
        <v/>
      </c>
      <c r="E12263" s="87" t="str">
        <f>IF($C12263="","",VLOOKUP($C12263,人员花名册!$B$2:$F$2001,4,0))</f>
        <v/>
      </c>
      <c r="F12263" s="89" t="str">
        <f>IF($C12263="","",VLOOKUP($C12263,人员花名册!$B$2:$F$2001,5,0))</f>
        <v/>
      </c>
      <c r="G12263" s="29"/>
      <c r="H12263" s="29"/>
      <c r="I12263" s="87" t="str">
        <f>IF($C12263="","",VLOOKUP($H12263,培训课程清单!$B$2:$J$1700,2,0))</f>
        <v/>
      </c>
      <c r="J12263" s="87" t="str">
        <f>IF($C12263="","",VLOOKUP($H12263,培训课程清单!$B$2:$J$1700,3,0))</f>
        <v/>
      </c>
      <c r="K12263" s="87" t="str">
        <f>IF($H12263="","",VLOOKUP($H12263,培训课程清单!$B$2:$J$1700,4,0))</f>
        <v/>
      </c>
      <c r="L12263" s="29"/>
      <c r="M12263" s="89" t="str">
        <f>IF($H12263="","",VLOOKUP($H12263,培训课程清单!$B$2:$J$1700,7,0))</f>
        <v/>
      </c>
      <c r="N12263" s="87" t="str">
        <f>IF($H12263="","",VLOOKUP($H12263,培训课程清单!$B$2:$J$1700,8,0))</f>
        <v/>
      </c>
      <c r="O12263" s="29"/>
    </row>
    <row r="12264" spans="1:15">
      <c r="A12264" s="87" t="str">
        <f t="shared" si="192"/>
        <v/>
      </c>
      <c r="B12264" s="87" t="str">
        <f>IF(C12264="","",C12264&amp;COUNTIF($C$2:C12264,C12264))</f>
        <v/>
      </c>
      <c r="C12264" s="88"/>
      <c r="D12264" s="87" t="str">
        <f>IF($C12264="","",VLOOKUP($C12264,人员花名册!$B$2:$F$2001,2,0))</f>
        <v/>
      </c>
      <c r="E12264" s="87" t="str">
        <f>IF($C12264="","",VLOOKUP($C12264,人员花名册!$B$2:$F$2001,4,0))</f>
        <v/>
      </c>
      <c r="F12264" s="89" t="str">
        <f>IF($C12264="","",VLOOKUP($C12264,人员花名册!$B$2:$F$2001,5,0))</f>
        <v/>
      </c>
      <c r="G12264" s="29"/>
      <c r="H12264" s="29"/>
      <c r="I12264" s="87" t="str">
        <f>IF($C12264="","",VLOOKUP($H12264,培训课程清单!$B$2:$J$1700,2,0))</f>
        <v/>
      </c>
      <c r="J12264" s="87" t="str">
        <f>IF($C12264="","",VLOOKUP($H12264,培训课程清单!$B$2:$J$1700,3,0))</f>
        <v/>
      </c>
      <c r="K12264" s="87" t="str">
        <f>IF($H12264="","",VLOOKUP($H12264,培训课程清单!$B$2:$J$1700,4,0))</f>
        <v/>
      </c>
      <c r="L12264" s="29"/>
      <c r="M12264" s="89" t="str">
        <f>IF($H12264="","",VLOOKUP($H12264,培训课程清单!$B$2:$J$1700,7,0))</f>
        <v/>
      </c>
      <c r="N12264" s="87" t="str">
        <f>IF($H12264="","",VLOOKUP($H12264,培训课程清单!$B$2:$J$1700,8,0))</f>
        <v/>
      </c>
      <c r="O12264" s="29"/>
    </row>
    <row r="12265" spans="1:15">
      <c r="A12265" s="87" t="str">
        <f t="shared" si="192"/>
        <v/>
      </c>
      <c r="B12265" s="87" t="str">
        <f>IF(C12265="","",C12265&amp;COUNTIF($C$2:C12265,C12265))</f>
        <v/>
      </c>
      <c r="C12265" s="88"/>
      <c r="D12265" s="87" t="str">
        <f>IF($C12265="","",VLOOKUP($C12265,人员花名册!$B$2:$F$2001,2,0))</f>
        <v/>
      </c>
      <c r="E12265" s="87" t="str">
        <f>IF($C12265="","",VLOOKUP($C12265,人员花名册!$B$2:$F$2001,4,0))</f>
        <v/>
      </c>
      <c r="F12265" s="89" t="str">
        <f>IF($C12265="","",VLOOKUP($C12265,人员花名册!$B$2:$F$2001,5,0))</f>
        <v/>
      </c>
      <c r="G12265" s="29"/>
      <c r="H12265" s="29"/>
      <c r="I12265" s="87" t="str">
        <f>IF($C12265="","",VLOOKUP($H12265,培训课程清单!$B$2:$J$1700,2,0))</f>
        <v/>
      </c>
      <c r="J12265" s="87" t="str">
        <f>IF($C12265="","",VLOOKUP($H12265,培训课程清单!$B$2:$J$1700,3,0))</f>
        <v/>
      </c>
      <c r="K12265" s="87" t="str">
        <f>IF($H12265="","",VLOOKUP($H12265,培训课程清单!$B$2:$J$1700,4,0))</f>
        <v/>
      </c>
      <c r="L12265" s="29"/>
      <c r="M12265" s="89" t="str">
        <f>IF($H12265="","",VLOOKUP($H12265,培训课程清单!$B$2:$J$1700,7,0))</f>
        <v/>
      </c>
      <c r="N12265" s="87" t="str">
        <f>IF($H12265="","",VLOOKUP($H12265,培训课程清单!$B$2:$J$1700,8,0))</f>
        <v/>
      </c>
      <c r="O12265" s="29"/>
    </row>
    <row r="12266" spans="1:15">
      <c r="A12266" s="87" t="str">
        <f t="shared" si="192"/>
        <v/>
      </c>
      <c r="B12266" s="87" t="str">
        <f>IF(C12266="","",C12266&amp;COUNTIF($C$2:C12266,C12266))</f>
        <v/>
      </c>
      <c r="C12266" s="88"/>
      <c r="D12266" s="87" t="str">
        <f>IF($C12266="","",VLOOKUP($C12266,人员花名册!$B$2:$F$2001,2,0))</f>
        <v/>
      </c>
      <c r="E12266" s="87" t="str">
        <f>IF($C12266="","",VLOOKUP($C12266,人员花名册!$B$2:$F$2001,4,0))</f>
        <v/>
      </c>
      <c r="F12266" s="89" t="str">
        <f>IF($C12266="","",VLOOKUP($C12266,人员花名册!$B$2:$F$2001,5,0))</f>
        <v/>
      </c>
      <c r="G12266" s="29"/>
      <c r="H12266" s="29"/>
      <c r="I12266" s="87" t="str">
        <f>IF($C12266="","",VLOOKUP($H12266,培训课程清单!$B$2:$J$1700,2,0))</f>
        <v/>
      </c>
      <c r="J12266" s="87" t="str">
        <f>IF($C12266="","",VLOOKUP($H12266,培训课程清单!$B$2:$J$1700,3,0))</f>
        <v/>
      </c>
      <c r="K12266" s="87" t="str">
        <f>IF($H12266="","",VLOOKUP($H12266,培训课程清单!$B$2:$J$1700,4,0))</f>
        <v/>
      </c>
      <c r="L12266" s="29"/>
      <c r="M12266" s="89" t="str">
        <f>IF($H12266="","",VLOOKUP($H12266,培训课程清单!$B$2:$J$1700,7,0))</f>
        <v/>
      </c>
      <c r="N12266" s="87" t="str">
        <f>IF($H12266="","",VLOOKUP($H12266,培训课程清单!$B$2:$J$1700,8,0))</f>
        <v/>
      </c>
      <c r="O12266" s="29"/>
    </row>
    <row r="12267" spans="1:15">
      <c r="A12267" s="87" t="str">
        <f t="shared" si="192"/>
        <v/>
      </c>
      <c r="B12267" s="87" t="str">
        <f>IF(C12267="","",C12267&amp;COUNTIF($C$2:C12267,C12267))</f>
        <v/>
      </c>
      <c r="C12267" s="88"/>
      <c r="D12267" s="87" t="str">
        <f>IF($C12267="","",VLOOKUP($C12267,人员花名册!$B$2:$F$2001,2,0))</f>
        <v/>
      </c>
      <c r="E12267" s="87" t="str">
        <f>IF($C12267="","",VLOOKUP($C12267,人员花名册!$B$2:$F$2001,4,0))</f>
        <v/>
      </c>
      <c r="F12267" s="89" t="str">
        <f>IF($C12267="","",VLOOKUP($C12267,人员花名册!$B$2:$F$2001,5,0))</f>
        <v/>
      </c>
      <c r="G12267" s="29"/>
      <c r="H12267" s="29"/>
      <c r="I12267" s="87" t="str">
        <f>IF($C12267="","",VLOOKUP($H12267,培训课程清单!$B$2:$J$1700,2,0))</f>
        <v/>
      </c>
      <c r="J12267" s="87" t="str">
        <f>IF($C12267="","",VLOOKUP($H12267,培训课程清单!$B$2:$J$1700,3,0))</f>
        <v/>
      </c>
      <c r="K12267" s="87" t="str">
        <f>IF($H12267="","",VLOOKUP($H12267,培训课程清单!$B$2:$J$1700,4,0))</f>
        <v/>
      </c>
      <c r="L12267" s="29"/>
      <c r="M12267" s="89" t="str">
        <f>IF($H12267="","",VLOOKUP($H12267,培训课程清单!$B$2:$J$1700,7,0))</f>
        <v/>
      </c>
      <c r="N12267" s="87" t="str">
        <f>IF($H12267="","",VLOOKUP($H12267,培训课程清单!$B$2:$J$1700,8,0))</f>
        <v/>
      </c>
      <c r="O12267" s="29"/>
    </row>
    <row r="12268" spans="1:15">
      <c r="A12268" s="87" t="str">
        <f t="shared" si="192"/>
        <v/>
      </c>
      <c r="B12268" s="87" t="str">
        <f>IF(C12268="","",C12268&amp;COUNTIF($C$2:C12268,C12268))</f>
        <v/>
      </c>
      <c r="C12268" s="88"/>
      <c r="D12268" s="87" t="str">
        <f>IF($C12268="","",VLOOKUP($C12268,人员花名册!$B$2:$F$2001,2,0))</f>
        <v/>
      </c>
      <c r="E12268" s="87" t="str">
        <f>IF($C12268="","",VLOOKUP($C12268,人员花名册!$B$2:$F$2001,4,0))</f>
        <v/>
      </c>
      <c r="F12268" s="89" t="str">
        <f>IF($C12268="","",VLOOKUP($C12268,人员花名册!$B$2:$F$2001,5,0))</f>
        <v/>
      </c>
      <c r="G12268" s="29"/>
      <c r="H12268" s="29"/>
      <c r="I12268" s="87" t="str">
        <f>IF($C12268="","",VLOOKUP($H12268,培训课程清单!$B$2:$J$1700,2,0))</f>
        <v/>
      </c>
      <c r="J12268" s="87" t="str">
        <f>IF($C12268="","",VLOOKUP($H12268,培训课程清单!$B$2:$J$1700,3,0))</f>
        <v/>
      </c>
      <c r="K12268" s="87" t="str">
        <f>IF($H12268="","",VLOOKUP($H12268,培训课程清单!$B$2:$J$1700,4,0))</f>
        <v/>
      </c>
      <c r="L12268" s="29"/>
      <c r="M12268" s="89" t="str">
        <f>IF($H12268="","",VLOOKUP($H12268,培训课程清单!$B$2:$J$1700,7,0))</f>
        <v/>
      </c>
      <c r="N12268" s="87" t="str">
        <f>IF($H12268="","",VLOOKUP($H12268,培训课程清单!$B$2:$J$1700,8,0))</f>
        <v/>
      </c>
      <c r="O12268" s="29"/>
    </row>
    <row r="12269" spans="1:15">
      <c r="A12269" s="87" t="str">
        <f t="shared" si="192"/>
        <v/>
      </c>
      <c r="B12269" s="87" t="str">
        <f>IF(C12269="","",C12269&amp;COUNTIF($C$2:C12269,C12269))</f>
        <v/>
      </c>
      <c r="C12269" s="88"/>
      <c r="D12269" s="87" t="str">
        <f>IF($C12269="","",VLOOKUP($C12269,人员花名册!$B$2:$F$2001,2,0))</f>
        <v/>
      </c>
      <c r="E12269" s="87" t="str">
        <f>IF($C12269="","",VLOOKUP($C12269,人员花名册!$B$2:$F$2001,4,0))</f>
        <v/>
      </c>
      <c r="F12269" s="89" t="str">
        <f>IF($C12269="","",VLOOKUP($C12269,人员花名册!$B$2:$F$2001,5,0))</f>
        <v/>
      </c>
      <c r="G12269" s="29"/>
      <c r="H12269" s="29"/>
      <c r="I12269" s="87" t="str">
        <f>IF($C12269="","",VLOOKUP($H12269,培训课程清单!$B$2:$J$1700,2,0))</f>
        <v/>
      </c>
      <c r="J12269" s="87" t="str">
        <f>IF($C12269="","",VLOOKUP($H12269,培训课程清单!$B$2:$J$1700,3,0))</f>
        <v/>
      </c>
      <c r="K12269" s="87" t="str">
        <f>IF($H12269="","",VLOOKUP($H12269,培训课程清单!$B$2:$J$1700,4,0))</f>
        <v/>
      </c>
      <c r="L12269" s="29"/>
      <c r="M12269" s="89" t="str">
        <f>IF($H12269="","",VLOOKUP($H12269,培训课程清单!$B$2:$J$1700,7,0))</f>
        <v/>
      </c>
      <c r="N12269" s="87" t="str">
        <f>IF($H12269="","",VLOOKUP($H12269,培训课程清单!$B$2:$J$1700,8,0))</f>
        <v/>
      </c>
      <c r="O12269" s="29"/>
    </row>
    <row r="12270" spans="1:15">
      <c r="A12270" s="87" t="str">
        <f t="shared" si="192"/>
        <v/>
      </c>
      <c r="B12270" s="87" t="str">
        <f>IF(C12270="","",C12270&amp;COUNTIF($C$2:C12270,C12270))</f>
        <v/>
      </c>
      <c r="C12270" s="88"/>
      <c r="D12270" s="87" t="str">
        <f>IF($C12270="","",VLOOKUP($C12270,人员花名册!$B$2:$F$2001,2,0))</f>
        <v/>
      </c>
      <c r="E12270" s="87" t="str">
        <f>IF($C12270="","",VLOOKUP($C12270,人员花名册!$B$2:$F$2001,4,0))</f>
        <v/>
      </c>
      <c r="F12270" s="89" t="str">
        <f>IF($C12270="","",VLOOKUP($C12270,人员花名册!$B$2:$F$2001,5,0))</f>
        <v/>
      </c>
      <c r="G12270" s="29"/>
      <c r="H12270" s="29"/>
      <c r="I12270" s="87" t="str">
        <f>IF($C12270="","",VLOOKUP($H12270,培训课程清单!$B$2:$J$1700,2,0))</f>
        <v/>
      </c>
      <c r="J12270" s="87" t="str">
        <f>IF($C12270="","",VLOOKUP($H12270,培训课程清单!$B$2:$J$1700,3,0))</f>
        <v/>
      </c>
      <c r="K12270" s="87" t="str">
        <f>IF($H12270="","",VLOOKUP($H12270,培训课程清单!$B$2:$J$1700,4,0))</f>
        <v/>
      </c>
      <c r="L12270" s="29"/>
      <c r="M12270" s="89" t="str">
        <f>IF($H12270="","",VLOOKUP($H12270,培训课程清单!$B$2:$J$1700,7,0))</f>
        <v/>
      </c>
      <c r="N12270" s="87" t="str">
        <f>IF($H12270="","",VLOOKUP($H12270,培训课程清单!$B$2:$J$1700,8,0))</f>
        <v/>
      </c>
      <c r="O12270" s="29"/>
    </row>
    <row r="12271" spans="1:15">
      <c r="A12271" s="87" t="str">
        <f t="shared" si="192"/>
        <v/>
      </c>
      <c r="B12271" s="87" t="str">
        <f>IF(C12271="","",C12271&amp;COUNTIF($C$2:C12271,C12271))</f>
        <v/>
      </c>
      <c r="C12271" s="88"/>
      <c r="D12271" s="87" t="str">
        <f>IF($C12271="","",VLOOKUP($C12271,人员花名册!$B$2:$F$2001,2,0))</f>
        <v/>
      </c>
      <c r="E12271" s="87" t="str">
        <f>IF($C12271="","",VLOOKUP($C12271,人员花名册!$B$2:$F$2001,4,0))</f>
        <v/>
      </c>
      <c r="F12271" s="89" t="str">
        <f>IF($C12271="","",VLOOKUP($C12271,人员花名册!$B$2:$F$2001,5,0))</f>
        <v/>
      </c>
      <c r="G12271" s="29"/>
      <c r="H12271" s="29"/>
      <c r="I12271" s="87" t="str">
        <f>IF($C12271="","",VLOOKUP($H12271,培训课程清单!$B$2:$J$1700,2,0))</f>
        <v/>
      </c>
      <c r="J12271" s="87" t="str">
        <f>IF($C12271="","",VLOOKUP($H12271,培训课程清单!$B$2:$J$1700,3,0))</f>
        <v/>
      </c>
      <c r="K12271" s="87" t="str">
        <f>IF($H12271="","",VLOOKUP($H12271,培训课程清单!$B$2:$J$1700,4,0))</f>
        <v/>
      </c>
      <c r="L12271" s="29"/>
      <c r="M12271" s="89" t="str">
        <f>IF($H12271="","",VLOOKUP($H12271,培训课程清单!$B$2:$J$1700,7,0))</f>
        <v/>
      </c>
      <c r="N12271" s="87" t="str">
        <f>IF($H12271="","",VLOOKUP($H12271,培训课程清单!$B$2:$J$1700,8,0))</f>
        <v/>
      </c>
      <c r="O12271" s="29"/>
    </row>
    <row r="12272" spans="1:15">
      <c r="A12272" s="87" t="str">
        <f t="shared" si="192"/>
        <v/>
      </c>
      <c r="B12272" s="87" t="str">
        <f>IF(C12272="","",C12272&amp;COUNTIF($C$2:C12272,C12272))</f>
        <v/>
      </c>
      <c r="C12272" s="88"/>
      <c r="D12272" s="87" t="str">
        <f>IF($C12272="","",VLOOKUP($C12272,人员花名册!$B$2:$F$2001,2,0))</f>
        <v/>
      </c>
      <c r="E12272" s="87" t="str">
        <f>IF($C12272="","",VLOOKUP($C12272,人员花名册!$B$2:$F$2001,4,0))</f>
        <v/>
      </c>
      <c r="F12272" s="89" t="str">
        <f>IF($C12272="","",VLOOKUP($C12272,人员花名册!$B$2:$F$2001,5,0))</f>
        <v/>
      </c>
      <c r="G12272" s="29"/>
      <c r="H12272" s="29"/>
      <c r="I12272" s="87" t="str">
        <f>IF($C12272="","",VLOOKUP($H12272,培训课程清单!$B$2:$J$1700,2,0))</f>
        <v/>
      </c>
      <c r="J12272" s="87" t="str">
        <f>IF($C12272="","",VLOOKUP($H12272,培训课程清单!$B$2:$J$1700,3,0))</f>
        <v/>
      </c>
      <c r="K12272" s="87" t="str">
        <f>IF($H12272="","",VLOOKUP($H12272,培训课程清单!$B$2:$J$1700,4,0))</f>
        <v/>
      </c>
      <c r="L12272" s="29"/>
      <c r="M12272" s="89" t="str">
        <f>IF($H12272="","",VLOOKUP($H12272,培训课程清单!$B$2:$J$1700,7,0))</f>
        <v/>
      </c>
      <c r="N12272" s="87" t="str">
        <f>IF($H12272="","",VLOOKUP($H12272,培训课程清单!$B$2:$J$1700,8,0))</f>
        <v/>
      </c>
      <c r="O12272" s="29"/>
    </row>
    <row r="12273" spans="1:15">
      <c r="A12273" s="87" t="str">
        <f t="shared" si="192"/>
        <v/>
      </c>
      <c r="B12273" s="87" t="str">
        <f>IF(C12273="","",C12273&amp;COUNTIF($C$2:C12273,C12273))</f>
        <v/>
      </c>
      <c r="C12273" s="88"/>
      <c r="D12273" s="87" t="str">
        <f>IF($C12273="","",VLOOKUP($C12273,人员花名册!$B$2:$F$2001,2,0))</f>
        <v/>
      </c>
      <c r="E12273" s="87" t="str">
        <f>IF($C12273="","",VLOOKUP($C12273,人员花名册!$B$2:$F$2001,4,0))</f>
        <v/>
      </c>
      <c r="F12273" s="89" t="str">
        <f>IF($C12273="","",VLOOKUP($C12273,人员花名册!$B$2:$F$2001,5,0))</f>
        <v/>
      </c>
      <c r="G12273" s="29"/>
      <c r="H12273" s="29"/>
      <c r="I12273" s="87" t="str">
        <f>IF($C12273="","",VLOOKUP($H12273,培训课程清单!$B$2:$J$1700,2,0))</f>
        <v/>
      </c>
      <c r="J12273" s="87" t="str">
        <f>IF($C12273="","",VLOOKUP($H12273,培训课程清单!$B$2:$J$1700,3,0))</f>
        <v/>
      </c>
      <c r="K12273" s="87" t="str">
        <f>IF($H12273="","",VLOOKUP($H12273,培训课程清单!$B$2:$J$1700,4,0))</f>
        <v/>
      </c>
      <c r="L12273" s="29"/>
      <c r="M12273" s="89" t="str">
        <f>IF($H12273="","",VLOOKUP($H12273,培训课程清单!$B$2:$J$1700,7,0))</f>
        <v/>
      </c>
      <c r="N12273" s="87" t="str">
        <f>IF($H12273="","",VLOOKUP($H12273,培训课程清单!$B$2:$J$1700,8,0))</f>
        <v/>
      </c>
      <c r="O12273" s="29"/>
    </row>
    <row r="12274" spans="1:15">
      <c r="A12274" s="87" t="str">
        <f t="shared" si="192"/>
        <v/>
      </c>
      <c r="B12274" s="87" t="str">
        <f>IF(C12274="","",C12274&amp;COUNTIF($C$2:C12274,C12274))</f>
        <v/>
      </c>
      <c r="C12274" s="88"/>
      <c r="D12274" s="87" t="str">
        <f>IF($C12274="","",VLOOKUP($C12274,人员花名册!$B$2:$F$2001,2,0))</f>
        <v/>
      </c>
      <c r="E12274" s="87" t="str">
        <f>IF($C12274="","",VLOOKUP($C12274,人员花名册!$B$2:$F$2001,4,0))</f>
        <v/>
      </c>
      <c r="F12274" s="89" t="str">
        <f>IF($C12274="","",VLOOKUP($C12274,人员花名册!$B$2:$F$2001,5,0))</f>
        <v/>
      </c>
      <c r="G12274" s="29"/>
      <c r="H12274" s="29"/>
      <c r="I12274" s="87" t="str">
        <f>IF($C12274="","",VLOOKUP($H12274,培训课程清单!$B$2:$J$1700,2,0))</f>
        <v/>
      </c>
      <c r="J12274" s="87" t="str">
        <f>IF($C12274="","",VLOOKUP($H12274,培训课程清单!$B$2:$J$1700,3,0))</f>
        <v/>
      </c>
      <c r="K12274" s="87" t="str">
        <f>IF($H12274="","",VLOOKUP($H12274,培训课程清单!$B$2:$J$1700,4,0))</f>
        <v/>
      </c>
      <c r="L12274" s="29"/>
      <c r="M12274" s="89" t="str">
        <f>IF($H12274="","",VLOOKUP($H12274,培训课程清单!$B$2:$J$1700,7,0))</f>
        <v/>
      </c>
      <c r="N12274" s="87" t="str">
        <f>IF($H12274="","",VLOOKUP($H12274,培训课程清单!$B$2:$J$1700,8,0))</f>
        <v/>
      </c>
      <c r="O12274" s="29"/>
    </row>
    <row r="12275" spans="1:15">
      <c r="A12275" s="87" t="str">
        <f t="shared" si="192"/>
        <v/>
      </c>
      <c r="B12275" s="87" t="str">
        <f>IF(C12275="","",C12275&amp;COUNTIF($C$2:C12275,C12275))</f>
        <v/>
      </c>
      <c r="C12275" s="88"/>
      <c r="D12275" s="87" t="str">
        <f>IF($C12275="","",VLOOKUP($C12275,人员花名册!$B$2:$F$2001,2,0))</f>
        <v/>
      </c>
      <c r="E12275" s="87" t="str">
        <f>IF($C12275="","",VLOOKUP($C12275,人员花名册!$B$2:$F$2001,4,0))</f>
        <v/>
      </c>
      <c r="F12275" s="89" t="str">
        <f>IF($C12275="","",VLOOKUP($C12275,人员花名册!$B$2:$F$2001,5,0))</f>
        <v/>
      </c>
      <c r="G12275" s="29"/>
      <c r="H12275" s="29"/>
      <c r="I12275" s="87" t="str">
        <f>IF($C12275="","",VLOOKUP($H12275,培训课程清单!$B$2:$J$1700,2,0))</f>
        <v/>
      </c>
      <c r="J12275" s="87" t="str">
        <f>IF($C12275="","",VLOOKUP($H12275,培训课程清单!$B$2:$J$1700,3,0))</f>
        <v/>
      </c>
      <c r="K12275" s="87" t="str">
        <f>IF($H12275="","",VLOOKUP($H12275,培训课程清单!$B$2:$J$1700,4,0))</f>
        <v/>
      </c>
      <c r="L12275" s="29"/>
      <c r="M12275" s="89" t="str">
        <f>IF($H12275="","",VLOOKUP($H12275,培训课程清单!$B$2:$J$1700,7,0))</f>
        <v/>
      </c>
      <c r="N12275" s="87" t="str">
        <f>IF($H12275="","",VLOOKUP($H12275,培训课程清单!$B$2:$J$1700,8,0))</f>
        <v/>
      </c>
      <c r="O12275" s="29"/>
    </row>
    <row r="12276" spans="1:15">
      <c r="A12276" s="87" t="str">
        <f t="shared" si="192"/>
        <v/>
      </c>
      <c r="B12276" s="87" t="str">
        <f>IF(C12276="","",C12276&amp;COUNTIF($C$2:C12276,C12276))</f>
        <v/>
      </c>
      <c r="C12276" s="88"/>
      <c r="D12276" s="87" t="str">
        <f>IF($C12276="","",VLOOKUP($C12276,人员花名册!$B$2:$F$2001,2,0))</f>
        <v/>
      </c>
      <c r="E12276" s="87" t="str">
        <f>IF($C12276="","",VLOOKUP($C12276,人员花名册!$B$2:$F$2001,4,0))</f>
        <v/>
      </c>
      <c r="F12276" s="89" t="str">
        <f>IF($C12276="","",VLOOKUP($C12276,人员花名册!$B$2:$F$2001,5,0))</f>
        <v/>
      </c>
      <c r="G12276" s="29"/>
      <c r="H12276" s="29"/>
      <c r="I12276" s="87" t="str">
        <f>IF($C12276="","",VLOOKUP($H12276,培训课程清单!$B$2:$J$1700,2,0))</f>
        <v/>
      </c>
      <c r="J12276" s="87" t="str">
        <f>IF($C12276="","",VLOOKUP($H12276,培训课程清单!$B$2:$J$1700,3,0))</f>
        <v/>
      </c>
      <c r="K12276" s="87" t="str">
        <f>IF($H12276="","",VLOOKUP($H12276,培训课程清单!$B$2:$J$1700,4,0))</f>
        <v/>
      </c>
      <c r="L12276" s="29"/>
      <c r="M12276" s="89" t="str">
        <f>IF($H12276="","",VLOOKUP($H12276,培训课程清单!$B$2:$J$1700,7,0))</f>
        <v/>
      </c>
      <c r="N12276" s="87" t="str">
        <f>IF($H12276="","",VLOOKUP($H12276,培训课程清单!$B$2:$J$1700,8,0))</f>
        <v/>
      </c>
      <c r="O12276" s="29"/>
    </row>
    <row r="12277" spans="1:15">
      <c r="A12277" s="87" t="str">
        <f t="shared" si="192"/>
        <v/>
      </c>
      <c r="B12277" s="87" t="str">
        <f>IF(C12277="","",C12277&amp;COUNTIF($C$2:C12277,C12277))</f>
        <v/>
      </c>
      <c r="C12277" s="88"/>
      <c r="D12277" s="87" t="str">
        <f>IF($C12277="","",VLOOKUP($C12277,人员花名册!$B$2:$F$2001,2,0))</f>
        <v/>
      </c>
      <c r="E12277" s="87" t="str">
        <f>IF($C12277="","",VLOOKUP($C12277,人员花名册!$B$2:$F$2001,4,0))</f>
        <v/>
      </c>
      <c r="F12277" s="89" t="str">
        <f>IF($C12277="","",VLOOKUP($C12277,人员花名册!$B$2:$F$2001,5,0))</f>
        <v/>
      </c>
      <c r="G12277" s="29"/>
      <c r="H12277" s="29"/>
      <c r="I12277" s="87" t="str">
        <f>IF($C12277="","",VLOOKUP($H12277,培训课程清单!$B$2:$J$1700,2,0))</f>
        <v/>
      </c>
      <c r="J12277" s="87" t="str">
        <f>IF($C12277="","",VLOOKUP($H12277,培训课程清单!$B$2:$J$1700,3,0))</f>
        <v/>
      </c>
      <c r="K12277" s="87" t="str">
        <f>IF($H12277="","",VLOOKUP($H12277,培训课程清单!$B$2:$J$1700,4,0))</f>
        <v/>
      </c>
      <c r="L12277" s="29"/>
      <c r="M12277" s="89" t="str">
        <f>IF($H12277="","",VLOOKUP($H12277,培训课程清单!$B$2:$J$1700,7,0))</f>
        <v/>
      </c>
      <c r="N12277" s="87" t="str">
        <f>IF($H12277="","",VLOOKUP($H12277,培训课程清单!$B$2:$J$1700,8,0))</f>
        <v/>
      </c>
      <c r="O12277" s="29"/>
    </row>
    <row r="12278" spans="1:15">
      <c r="A12278" s="87" t="str">
        <f t="shared" si="192"/>
        <v/>
      </c>
      <c r="B12278" s="87" t="str">
        <f>IF(C12278="","",C12278&amp;COUNTIF($C$2:C12278,C12278))</f>
        <v/>
      </c>
      <c r="C12278" s="88"/>
      <c r="D12278" s="87" t="str">
        <f>IF($C12278="","",VLOOKUP($C12278,人员花名册!$B$2:$F$2001,2,0))</f>
        <v/>
      </c>
      <c r="E12278" s="87" t="str">
        <f>IF($C12278="","",VLOOKUP($C12278,人员花名册!$B$2:$F$2001,4,0))</f>
        <v/>
      </c>
      <c r="F12278" s="89" t="str">
        <f>IF($C12278="","",VLOOKUP($C12278,人员花名册!$B$2:$F$2001,5,0))</f>
        <v/>
      </c>
      <c r="G12278" s="29"/>
      <c r="H12278" s="29"/>
      <c r="I12278" s="87" t="str">
        <f>IF($C12278="","",VLOOKUP($H12278,培训课程清单!$B$2:$J$1700,2,0))</f>
        <v/>
      </c>
      <c r="J12278" s="87" t="str">
        <f>IF($C12278="","",VLOOKUP($H12278,培训课程清单!$B$2:$J$1700,3,0))</f>
        <v/>
      </c>
      <c r="K12278" s="87" t="str">
        <f>IF($H12278="","",VLOOKUP($H12278,培训课程清单!$B$2:$J$1700,4,0))</f>
        <v/>
      </c>
      <c r="L12278" s="29"/>
      <c r="M12278" s="89" t="str">
        <f>IF($H12278="","",VLOOKUP($H12278,培训课程清单!$B$2:$J$1700,7,0))</f>
        <v/>
      </c>
      <c r="N12278" s="87" t="str">
        <f>IF($H12278="","",VLOOKUP($H12278,培训课程清单!$B$2:$J$1700,8,0))</f>
        <v/>
      </c>
      <c r="O12278" s="29"/>
    </row>
    <row r="12279" spans="1:15">
      <c r="A12279" s="87" t="str">
        <f t="shared" si="192"/>
        <v/>
      </c>
      <c r="B12279" s="87" t="str">
        <f>IF(C12279="","",C12279&amp;COUNTIF($C$2:C12279,C12279))</f>
        <v/>
      </c>
      <c r="C12279" s="88"/>
      <c r="D12279" s="87" t="str">
        <f>IF($C12279="","",VLOOKUP($C12279,人员花名册!$B$2:$F$2001,2,0))</f>
        <v/>
      </c>
      <c r="E12279" s="87" t="str">
        <f>IF($C12279="","",VLOOKUP($C12279,人员花名册!$B$2:$F$2001,4,0))</f>
        <v/>
      </c>
      <c r="F12279" s="89" t="str">
        <f>IF($C12279="","",VLOOKUP($C12279,人员花名册!$B$2:$F$2001,5,0))</f>
        <v/>
      </c>
      <c r="G12279" s="29"/>
      <c r="H12279" s="29"/>
      <c r="I12279" s="87" t="str">
        <f>IF($C12279="","",VLOOKUP($H12279,培训课程清单!$B$2:$J$1700,2,0))</f>
        <v/>
      </c>
      <c r="J12279" s="87" t="str">
        <f>IF($C12279="","",VLOOKUP($H12279,培训课程清单!$B$2:$J$1700,3,0))</f>
        <v/>
      </c>
      <c r="K12279" s="87" t="str">
        <f>IF($H12279="","",VLOOKUP($H12279,培训课程清单!$B$2:$J$1700,4,0))</f>
        <v/>
      </c>
      <c r="L12279" s="29"/>
      <c r="M12279" s="89" t="str">
        <f>IF($H12279="","",VLOOKUP($H12279,培训课程清单!$B$2:$J$1700,7,0))</f>
        <v/>
      </c>
      <c r="N12279" s="87" t="str">
        <f>IF($H12279="","",VLOOKUP($H12279,培训课程清单!$B$2:$J$1700,8,0))</f>
        <v/>
      </c>
      <c r="O12279" s="29"/>
    </row>
    <row r="12280" spans="1:15">
      <c r="A12280" s="87" t="str">
        <f t="shared" si="192"/>
        <v/>
      </c>
      <c r="B12280" s="87" t="str">
        <f>IF(C12280="","",C12280&amp;COUNTIF($C$2:C12280,C12280))</f>
        <v/>
      </c>
      <c r="C12280" s="88"/>
      <c r="D12280" s="87" t="str">
        <f>IF($C12280="","",VLOOKUP($C12280,人员花名册!$B$2:$F$2001,2,0))</f>
        <v/>
      </c>
      <c r="E12280" s="87" t="str">
        <f>IF($C12280="","",VLOOKUP($C12280,人员花名册!$B$2:$F$2001,4,0))</f>
        <v/>
      </c>
      <c r="F12280" s="89" t="str">
        <f>IF($C12280="","",VLOOKUP($C12280,人员花名册!$B$2:$F$2001,5,0))</f>
        <v/>
      </c>
      <c r="G12280" s="29"/>
      <c r="H12280" s="29"/>
      <c r="I12280" s="87" t="str">
        <f>IF($C12280="","",VLOOKUP($H12280,培训课程清单!$B$2:$J$1700,2,0))</f>
        <v/>
      </c>
      <c r="J12280" s="87" t="str">
        <f>IF($C12280="","",VLOOKUP($H12280,培训课程清单!$B$2:$J$1700,3,0))</f>
        <v/>
      </c>
      <c r="K12280" s="87" t="str">
        <f>IF($H12280="","",VLOOKUP($H12280,培训课程清单!$B$2:$J$1700,4,0))</f>
        <v/>
      </c>
      <c r="L12280" s="29"/>
      <c r="M12280" s="89" t="str">
        <f>IF($H12280="","",VLOOKUP($H12280,培训课程清单!$B$2:$J$1700,7,0))</f>
        <v/>
      </c>
      <c r="N12280" s="87" t="str">
        <f>IF($H12280="","",VLOOKUP($H12280,培训课程清单!$B$2:$J$1700,8,0))</f>
        <v/>
      </c>
      <c r="O12280" s="29"/>
    </row>
    <row r="12281" spans="1:15">
      <c r="A12281" s="87" t="str">
        <f t="shared" si="192"/>
        <v/>
      </c>
      <c r="B12281" s="87" t="str">
        <f>IF(C12281="","",C12281&amp;COUNTIF($C$2:C12281,C12281))</f>
        <v/>
      </c>
      <c r="C12281" s="88"/>
      <c r="D12281" s="87" t="str">
        <f>IF($C12281="","",VLOOKUP($C12281,人员花名册!$B$2:$F$2001,2,0))</f>
        <v/>
      </c>
      <c r="E12281" s="87" t="str">
        <f>IF($C12281="","",VLOOKUP($C12281,人员花名册!$B$2:$F$2001,4,0))</f>
        <v/>
      </c>
      <c r="F12281" s="89" t="str">
        <f>IF($C12281="","",VLOOKUP($C12281,人员花名册!$B$2:$F$2001,5,0))</f>
        <v/>
      </c>
      <c r="G12281" s="29"/>
      <c r="H12281" s="29"/>
      <c r="I12281" s="87" t="str">
        <f>IF($C12281="","",VLOOKUP($H12281,培训课程清单!$B$2:$J$1700,2,0))</f>
        <v/>
      </c>
      <c r="J12281" s="87" t="str">
        <f>IF($C12281="","",VLOOKUP($H12281,培训课程清单!$B$2:$J$1700,3,0))</f>
        <v/>
      </c>
      <c r="K12281" s="87" t="str">
        <f>IF($H12281="","",VLOOKUP($H12281,培训课程清单!$B$2:$J$1700,4,0))</f>
        <v/>
      </c>
      <c r="L12281" s="29"/>
      <c r="M12281" s="89" t="str">
        <f>IF($H12281="","",VLOOKUP($H12281,培训课程清单!$B$2:$J$1700,7,0))</f>
        <v/>
      </c>
      <c r="N12281" s="87" t="str">
        <f>IF($H12281="","",VLOOKUP($H12281,培训课程清单!$B$2:$J$1700,8,0))</f>
        <v/>
      </c>
      <c r="O12281" s="29"/>
    </row>
    <row r="12282" spans="1:15">
      <c r="A12282" s="87" t="str">
        <f t="shared" si="192"/>
        <v/>
      </c>
      <c r="B12282" s="87" t="str">
        <f>IF(C12282="","",C12282&amp;COUNTIF($C$2:C12282,C12282))</f>
        <v/>
      </c>
      <c r="C12282" s="88"/>
      <c r="D12282" s="87" t="str">
        <f>IF($C12282="","",VLOOKUP($C12282,人员花名册!$B$2:$F$2001,2,0))</f>
        <v/>
      </c>
      <c r="E12282" s="87" t="str">
        <f>IF($C12282="","",VLOOKUP($C12282,人员花名册!$B$2:$F$2001,4,0))</f>
        <v/>
      </c>
      <c r="F12282" s="89" t="str">
        <f>IF($C12282="","",VLOOKUP($C12282,人员花名册!$B$2:$F$2001,5,0))</f>
        <v/>
      </c>
      <c r="G12282" s="29"/>
      <c r="H12282" s="29"/>
      <c r="I12282" s="87" t="str">
        <f>IF($C12282="","",VLOOKUP($H12282,培训课程清单!$B$2:$J$1700,2,0))</f>
        <v/>
      </c>
      <c r="J12282" s="87" t="str">
        <f>IF($C12282="","",VLOOKUP($H12282,培训课程清单!$B$2:$J$1700,3,0))</f>
        <v/>
      </c>
      <c r="K12282" s="87" t="str">
        <f>IF($H12282="","",VLOOKUP($H12282,培训课程清单!$B$2:$J$1700,4,0))</f>
        <v/>
      </c>
      <c r="L12282" s="29"/>
      <c r="M12282" s="89" t="str">
        <f>IF($H12282="","",VLOOKUP($H12282,培训课程清单!$B$2:$J$1700,7,0))</f>
        <v/>
      </c>
      <c r="N12282" s="87" t="str">
        <f>IF($H12282="","",VLOOKUP($H12282,培训课程清单!$B$2:$J$1700,8,0))</f>
        <v/>
      </c>
      <c r="O12282" s="29"/>
    </row>
    <row r="12283" spans="1:15">
      <c r="A12283" s="87" t="str">
        <f t="shared" si="192"/>
        <v/>
      </c>
      <c r="B12283" s="87" t="str">
        <f>IF(C12283="","",C12283&amp;COUNTIF($C$2:C12283,C12283))</f>
        <v/>
      </c>
      <c r="C12283" s="88"/>
      <c r="D12283" s="87" t="str">
        <f>IF($C12283="","",VLOOKUP($C12283,人员花名册!$B$2:$F$2001,2,0))</f>
        <v/>
      </c>
      <c r="E12283" s="87" t="str">
        <f>IF($C12283="","",VLOOKUP($C12283,人员花名册!$B$2:$F$2001,4,0))</f>
        <v/>
      </c>
      <c r="F12283" s="89" t="str">
        <f>IF($C12283="","",VLOOKUP($C12283,人员花名册!$B$2:$F$2001,5,0))</f>
        <v/>
      </c>
      <c r="G12283" s="29"/>
      <c r="H12283" s="29"/>
      <c r="I12283" s="87" t="str">
        <f>IF($C12283="","",VLOOKUP($H12283,培训课程清单!$B$2:$J$1700,2,0))</f>
        <v/>
      </c>
      <c r="J12283" s="87" t="str">
        <f>IF($C12283="","",VLOOKUP($H12283,培训课程清单!$B$2:$J$1700,3,0))</f>
        <v/>
      </c>
      <c r="K12283" s="87" t="str">
        <f>IF($H12283="","",VLOOKUP($H12283,培训课程清单!$B$2:$J$1700,4,0))</f>
        <v/>
      </c>
      <c r="L12283" s="29"/>
      <c r="M12283" s="89" t="str">
        <f>IF($H12283="","",VLOOKUP($H12283,培训课程清单!$B$2:$J$1700,7,0))</f>
        <v/>
      </c>
      <c r="N12283" s="87" t="str">
        <f>IF($H12283="","",VLOOKUP($H12283,培训课程清单!$B$2:$J$1700,8,0))</f>
        <v/>
      </c>
      <c r="O12283" s="29"/>
    </row>
    <row r="12284" spans="1:15">
      <c r="A12284" s="87" t="str">
        <f t="shared" si="192"/>
        <v/>
      </c>
      <c r="B12284" s="87" t="str">
        <f>IF(C12284="","",C12284&amp;COUNTIF($C$2:C12284,C12284))</f>
        <v/>
      </c>
      <c r="C12284" s="88"/>
      <c r="D12284" s="87" t="str">
        <f>IF($C12284="","",VLOOKUP($C12284,人员花名册!$B$2:$F$2001,2,0))</f>
        <v/>
      </c>
      <c r="E12284" s="87" t="str">
        <f>IF($C12284="","",VLOOKUP($C12284,人员花名册!$B$2:$F$2001,4,0))</f>
        <v/>
      </c>
      <c r="F12284" s="89" t="str">
        <f>IF($C12284="","",VLOOKUP($C12284,人员花名册!$B$2:$F$2001,5,0))</f>
        <v/>
      </c>
      <c r="G12284" s="29"/>
      <c r="H12284" s="29"/>
      <c r="I12284" s="87" t="str">
        <f>IF($C12284="","",VLOOKUP($H12284,培训课程清单!$B$2:$J$1700,2,0))</f>
        <v/>
      </c>
      <c r="J12284" s="87" t="str">
        <f>IF($C12284="","",VLOOKUP($H12284,培训课程清单!$B$2:$J$1700,3,0))</f>
        <v/>
      </c>
      <c r="K12284" s="87" t="str">
        <f>IF($H12284="","",VLOOKUP($H12284,培训课程清单!$B$2:$J$1700,4,0))</f>
        <v/>
      </c>
      <c r="L12284" s="29"/>
      <c r="M12284" s="89" t="str">
        <f>IF($H12284="","",VLOOKUP($H12284,培训课程清单!$B$2:$J$1700,7,0))</f>
        <v/>
      </c>
      <c r="N12284" s="87" t="str">
        <f>IF($H12284="","",VLOOKUP($H12284,培训课程清单!$B$2:$J$1700,8,0))</f>
        <v/>
      </c>
      <c r="O12284" s="29"/>
    </row>
    <row r="12285" spans="1:15">
      <c r="A12285" s="87" t="str">
        <f t="shared" si="192"/>
        <v/>
      </c>
      <c r="B12285" s="87" t="str">
        <f>IF(C12285="","",C12285&amp;COUNTIF($C$2:C12285,C12285))</f>
        <v/>
      </c>
      <c r="C12285" s="88"/>
      <c r="D12285" s="87" t="str">
        <f>IF($C12285="","",VLOOKUP($C12285,人员花名册!$B$2:$F$2001,2,0))</f>
        <v/>
      </c>
      <c r="E12285" s="87" t="str">
        <f>IF($C12285="","",VLOOKUP($C12285,人员花名册!$B$2:$F$2001,4,0))</f>
        <v/>
      </c>
      <c r="F12285" s="89" t="str">
        <f>IF($C12285="","",VLOOKUP($C12285,人员花名册!$B$2:$F$2001,5,0))</f>
        <v/>
      </c>
      <c r="G12285" s="29"/>
      <c r="H12285" s="29"/>
      <c r="I12285" s="87" t="str">
        <f>IF($C12285="","",VLOOKUP($H12285,培训课程清单!$B$2:$J$1700,2,0))</f>
        <v/>
      </c>
      <c r="J12285" s="87" t="str">
        <f>IF($C12285="","",VLOOKUP($H12285,培训课程清单!$B$2:$J$1700,3,0))</f>
        <v/>
      </c>
      <c r="K12285" s="87" t="str">
        <f>IF($H12285="","",VLOOKUP($H12285,培训课程清单!$B$2:$J$1700,4,0))</f>
        <v/>
      </c>
      <c r="L12285" s="29"/>
      <c r="M12285" s="89" t="str">
        <f>IF($H12285="","",VLOOKUP($H12285,培训课程清单!$B$2:$J$1700,7,0))</f>
        <v/>
      </c>
      <c r="N12285" s="87" t="str">
        <f>IF($H12285="","",VLOOKUP($H12285,培训课程清单!$B$2:$J$1700,8,0))</f>
        <v/>
      </c>
      <c r="O12285" s="29"/>
    </row>
    <row r="12286" spans="1:15">
      <c r="A12286" s="87" t="str">
        <f t="shared" si="192"/>
        <v/>
      </c>
      <c r="B12286" s="87" t="str">
        <f>IF(C12286="","",C12286&amp;COUNTIF($C$2:C12286,C12286))</f>
        <v/>
      </c>
      <c r="C12286" s="88"/>
      <c r="D12286" s="87" t="str">
        <f>IF($C12286="","",VLOOKUP($C12286,人员花名册!$B$2:$F$2001,2,0))</f>
        <v/>
      </c>
      <c r="E12286" s="87" t="str">
        <f>IF($C12286="","",VLOOKUP($C12286,人员花名册!$B$2:$F$2001,4,0))</f>
        <v/>
      </c>
      <c r="F12286" s="89" t="str">
        <f>IF($C12286="","",VLOOKUP($C12286,人员花名册!$B$2:$F$2001,5,0))</f>
        <v/>
      </c>
      <c r="G12286" s="29"/>
      <c r="H12286" s="29"/>
      <c r="I12286" s="87" t="str">
        <f>IF($C12286="","",VLOOKUP($H12286,培训课程清单!$B$2:$J$1700,2,0))</f>
        <v/>
      </c>
      <c r="J12286" s="87" t="str">
        <f>IF($C12286="","",VLOOKUP($H12286,培训课程清单!$B$2:$J$1700,3,0))</f>
        <v/>
      </c>
      <c r="K12286" s="87" t="str">
        <f>IF($H12286="","",VLOOKUP($H12286,培训课程清单!$B$2:$J$1700,4,0))</f>
        <v/>
      </c>
      <c r="L12286" s="29"/>
      <c r="M12286" s="89" t="str">
        <f>IF($H12286="","",VLOOKUP($H12286,培训课程清单!$B$2:$J$1700,7,0))</f>
        <v/>
      </c>
      <c r="N12286" s="87" t="str">
        <f>IF($H12286="","",VLOOKUP($H12286,培训课程清单!$B$2:$J$1700,8,0))</f>
        <v/>
      </c>
      <c r="O12286" s="29"/>
    </row>
    <row r="12287" spans="1:15">
      <c r="A12287" s="87" t="str">
        <f t="shared" si="192"/>
        <v/>
      </c>
      <c r="B12287" s="87" t="str">
        <f>IF(C12287="","",C12287&amp;COUNTIF($C$2:C12287,C12287))</f>
        <v/>
      </c>
      <c r="C12287" s="88"/>
      <c r="D12287" s="87" t="str">
        <f>IF($C12287="","",VLOOKUP($C12287,人员花名册!$B$2:$F$2001,2,0))</f>
        <v/>
      </c>
      <c r="E12287" s="87" t="str">
        <f>IF($C12287="","",VLOOKUP($C12287,人员花名册!$B$2:$F$2001,4,0))</f>
        <v/>
      </c>
      <c r="F12287" s="89" t="str">
        <f>IF($C12287="","",VLOOKUP($C12287,人员花名册!$B$2:$F$2001,5,0))</f>
        <v/>
      </c>
      <c r="G12287" s="29"/>
      <c r="H12287" s="29"/>
      <c r="I12287" s="87" t="str">
        <f>IF($C12287="","",VLOOKUP($H12287,培训课程清单!$B$2:$J$1700,2,0))</f>
        <v/>
      </c>
      <c r="J12287" s="87" t="str">
        <f>IF($C12287="","",VLOOKUP($H12287,培训课程清单!$B$2:$J$1700,3,0))</f>
        <v/>
      </c>
      <c r="K12287" s="87" t="str">
        <f>IF($H12287="","",VLOOKUP($H12287,培训课程清单!$B$2:$J$1700,4,0))</f>
        <v/>
      </c>
      <c r="L12287" s="29"/>
      <c r="M12287" s="89" t="str">
        <f>IF($H12287="","",VLOOKUP($H12287,培训课程清单!$B$2:$J$1700,7,0))</f>
        <v/>
      </c>
      <c r="N12287" s="87" t="str">
        <f>IF($H12287="","",VLOOKUP($H12287,培训课程清单!$B$2:$J$1700,8,0))</f>
        <v/>
      </c>
      <c r="O12287" s="29"/>
    </row>
    <row r="12288" spans="1:15">
      <c r="A12288" s="87" t="str">
        <f t="shared" si="192"/>
        <v/>
      </c>
      <c r="B12288" s="87" t="str">
        <f>IF(C12288="","",C12288&amp;COUNTIF($C$2:C12288,C12288))</f>
        <v/>
      </c>
      <c r="C12288" s="88"/>
      <c r="D12288" s="87" t="str">
        <f>IF($C12288="","",VLOOKUP($C12288,人员花名册!$B$2:$F$2001,2,0))</f>
        <v/>
      </c>
      <c r="E12288" s="87" t="str">
        <f>IF($C12288="","",VLOOKUP($C12288,人员花名册!$B$2:$F$2001,4,0))</f>
        <v/>
      </c>
      <c r="F12288" s="89" t="str">
        <f>IF($C12288="","",VLOOKUP($C12288,人员花名册!$B$2:$F$2001,5,0))</f>
        <v/>
      </c>
      <c r="G12288" s="29"/>
      <c r="H12288" s="29"/>
      <c r="I12288" s="87" t="str">
        <f>IF($C12288="","",VLOOKUP($H12288,培训课程清单!$B$2:$J$1700,2,0))</f>
        <v/>
      </c>
      <c r="J12288" s="87" t="str">
        <f>IF($C12288="","",VLOOKUP($H12288,培训课程清单!$B$2:$J$1700,3,0))</f>
        <v/>
      </c>
      <c r="K12288" s="87" t="str">
        <f>IF($H12288="","",VLOOKUP($H12288,培训课程清单!$B$2:$J$1700,4,0))</f>
        <v/>
      </c>
      <c r="L12288" s="29"/>
      <c r="M12288" s="89" t="str">
        <f>IF($H12288="","",VLOOKUP($H12288,培训课程清单!$B$2:$J$1700,7,0))</f>
        <v/>
      </c>
      <c r="N12288" s="87" t="str">
        <f>IF($H12288="","",VLOOKUP($H12288,培训课程清单!$B$2:$J$1700,8,0))</f>
        <v/>
      </c>
      <c r="O12288" s="29"/>
    </row>
    <row r="12289" spans="1:15">
      <c r="A12289" s="87" t="str">
        <f t="shared" si="192"/>
        <v/>
      </c>
      <c r="B12289" s="87" t="str">
        <f>IF(C12289="","",C12289&amp;COUNTIF($C$2:C12289,C12289))</f>
        <v/>
      </c>
      <c r="C12289" s="88"/>
      <c r="D12289" s="87" t="str">
        <f>IF($C12289="","",VLOOKUP($C12289,人员花名册!$B$2:$F$2001,2,0))</f>
        <v/>
      </c>
      <c r="E12289" s="87" t="str">
        <f>IF($C12289="","",VLOOKUP($C12289,人员花名册!$B$2:$F$2001,4,0))</f>
        <v/>
      </c>
      <c r="F12289" s="89" t="str">
        <f>IF($C12289="","",VLOOKUP($C12289,人员花名册!$B$2:$F$2001,5,0))</f>
        <v/>
      </c>
      <c r="G12289" s="29"/>
      <c r="H12289" s="29"/>
      <c r="I12289" s="87" t="str">
        <f>IF($C12289="","",VLOOKUP($H12289,培训课程清单!$B$2:$J$1700,2,0))</f>
        <v/>
      </c>
      <c r="J12289" s="87" t="str">
        <f>IF($C12289="","",VLOOKUP($H12289,培训课程清单!$B$2:$J$1700,3,0))</f>
        <v/>
      </c>
      <c r="K12289" s="87" t="str">
        <f>IF($H12289="","",VLOOKUP($H12289,培训课程清单!$B$2:$J$1700,4,0))</f>
        <v/>
      </c>
      <c r="L12289" s="29"/>
      <c r="M12289" s="89" t="str">
        <f>IF($H12289="","",VLOOKUP($H12289,培训课程清单!$B$2:$J$1700,7,0))</f>
        <v/>
      </c>
      <c r="N12289" s="87" t="str">
        <f>IF($H12289="","",VLOOKUP($H12289,培训课程清单!$B$2:$J$1700,8,0))</f>
        <v/>
      </c>
      <c r="O12289" s="29"/>
    </row>
    <row r="12290" spans="1:15">
      <c r="A12290" s="87" t="str">
        <f t="shared" si="192"/>
        <v/>
      </c>
      <c r="B12290" s="87" t="str">
        <f>IF(C12290="","",C12290&amp;COUNTIF($C$2:C12290,C12290))</f>
        <v/>
      </c>
      <c r="C12290" s="88"/>
      <c r="D12290" s="87" t="str">
        <f>IF($C12290="","",VLOOKUP($C12290,人员花名册!$B$2:$F$2001,2,0))</f>
        <v/>
      </c>
      <c r="E12290" s="87" t="str">
        <f>IF($C12290="","",VLOOKUP($C12290,人员花名册!$B$2:$F$2001,4,0))</f>
        <v/>
      </c>
      <c r="F12290" s="89" t="str">
        <f>IF($C12290="","",VLOOKUP($C12290,人员花名册!$B$2:$F$2001,5,0))</f>
        <v/>
      </c>
      <c r="G12290" s="29"/>
      <c r="H12290" s="29"/>
      <c r="I12290" s="87" t="str">
        <f>IF($C12290="","",VLOOKUP($H12290,培训课程清单!$B$2:$J$1700,2,0))</f>
        <v/>
      </c>
      <c r="J12290" s="87" t="str">
        <f>IF($C12290="","",VLOOKUP($H12290,培训课程清单!$B$2:$J$1700,3,0))</f>
        <v/>
      </c>
      <c r="K12290" s="87" t="str">
        <f>IF($H12290="","",VLOOKUP($H12290,培训课程清单!$B$2:$J$1700,4,0))</f>
        <v/>
      </c>
      <c r="L12290" s="29"/>
      <c r="M12290" s="89" t="str">
        <f>IF($H12290="","",VLOOKUP($H12290,培训课程清单!$B$2:$J$1700,7,0))</f>
        <v/>
      </c>
      <c r="N12290" s="87" t="str">
        <f>IF($H12290="","",VLOOKUP($H12290,培训课程清单!$B$2:$J$1700,8,0))</f>
        <v/>
      </c>
      <c r="O12290" s="29"/>
    </row>
    <row r="12291" spans="1:15">
      <c r="A12291" s="87" t="str">
        <f t="shared" si="192"/>
        <v/>
      </c>
      <c r="B12291" s="87" t="str">
        <f>IF(C12291="","",C12291&amp;COUNTIF($C$2:C12291,C12291))</f>
        <v/>
      </c>
      <c r="C12291" s="88"/>
      <c r="D12291" s="87" t="str">
        <f>IF($C12291="","",VLOOKUP($C12291,人员花名册!$B$2:$F$2001,2,0))</f>
        <v/>
      </c>
      <c r="E12291" s="87" t="str">
        <f>IF($C12291="","",VLOOKUP($C12291,人员花名册!$B$2:$F$2001,4,0))</f>
        <v/>
      </c>
      <c r="F12291" s="89" t="str">
        <f>IF($C12291="","",VLOOKUP($C12291,人员花名册!$B$2:$F$2001,5,0))</f>
        <v/>
      </c>
      <c r="G12291" s="29"/>
      <c r="H12291" s="29"/>
      <c r="I12291" s="87" t="str">
        <f>IF($C12291="","",VLOOKUP($H12291,培训课程清单!$B$2:$J$1700,2,0))</f>
        <v/>
      </c>
      <c r="J12291" s="87" t="str">
        <f>IF($C12291="","",VLOOKUP($H12291,培训课程清单!$B$2:$J$1700,3,0))</f>
        <v/>
      </c>
      <c r="K12291" s="87" t="str">
        <f>IF($H12291="","",VLOOKUP($H12291,培训课程清单!$B$2:$J$1700,4,0))</f>
        <v/>
      </c>
      <c r="L12291" s="29"/>
      <c r="M12291" s="89" t="str">
        <f>IF($H12291="","",VLOOKUP($H12291,培训课程清单!$B$2:$J$1700,7,0))</f>
        <v/>
      </c>
      <c r="N12291" s="87" t="str">
        <f>IF($H12291="","",VLOOKUP($H12291,培训课程清单!$B$2:$J$1700,8,0))</f>
        <v/>
      </c>
      <c r="O12291" s="29"/>
    </row>
    <row r="12292" spans="1:15">
      <c r="A12292" s="87" t="str">
        <f t="shared" si="192"/>
        <v/>
      </c>
      <c r="B12292" s="87" t="str">
        <f>IF(C12292="","",C12292&amp;COUNTIF($C$2:C12292,C12292))</f>
        <v/>
      </c>
      <c r="C12292" s="88"/>
      <c r="D12292" s="87" t="str">
        <f>IF($C12292="","",VLOOKUP($C12292,人员花名册!$B$2:$F$2001,2,0))</f>
        <v/>
      </c>
      <c r="E12292" s="87" t="str">
        <f>IF($C12292="","",VLOOKUP($C12292,人员花名册!$B$2:$F$2001,4,0))</f>
        <v/>
      </c>
      <c r="F12292" s="89" t="str">
        <f>IF($C12292="","",VLOOKUP($C12292,人员花名册!$B$2:$F$2001,5,0))</f>
        <v/>
      </c>
      <c r="G12292" s="29"/>
      <c r="H12292" s="29"/>
      <c r="I12292" s="87" t="str">
        <f>IF($C12292="","",VLOOKUP($H12292,培训课程清单!$B$2:$J$1700,2,0))</f>
        <v/>
      </c>
      <c r="J12292" s="87" t="str">
        <f>IF($C12292="","",VLOOKUP($H12292,培训课程清单!$B$2:$J$1700,3,0))</f>
        <v/>
      </c>
      <c r="K12292" s="87" t="str">
        <f>IF($H12292="","",VLOOKUP($H12292,培训课程清单!$B$2:$J$1700,4,0))</f>
        <v/>
      </c>
      <c r="L12292" s="29"/>
      <c r="M12292" s="89" t="str">
        <f>IF($H12292="","",VLOOKUP($H12292,培训课程清单!$B$2:$J$1700,7,0))</f>
        <v/>
      </c>
      <c r="N12292" s="87" t="str">
        <f>IF($H12292="","",VLOOKUP($H12292,培训课程清单!$B$2:$J$1700,8,0))</f>
        <v/>
      </c>
      <c r="O12292" s="29"/>
    </row>
    <row r="12293" spans="1:15">
      <c r="A12293" s="87" t="str">
        <f t="shared" si="192"/>
        <v/>
      </c>
      <c r="B12293" s="87" t="str">
        <f>IF(C12293="","",C12293&amp;COUNTIF($C$2:C12293,C12293))</f>
        <v/>
      </c>
      <c r="C12293" s="88"/>
      <c r="D12293" s="87" t="str">
        <f>IF($C12293="","",VLOOKUP($C12293,人员花名册!$B$2:$F$2001,2,0))</f>
        <v/>
      </c>
      <c r="E12293" s="87" t="str">
        <f>IF($C12293="","",VLOOKUP($C12293,人员花名册!$B$2:$F$2001,4,0))</f>
        <v/>
      </c>
      <c r="F12293" s="89" t="str">
        <f>IF($C12293="","",VLOOKUP($C12293,人员花名册!$B$2:$F$2001,5,0))</f>
        <v/>
      </c>
      <c r="G12293" s="29"/>
      <c r="H12293" s="29"/>
      <c r="I12293" s="87" t="str">
        <f>IF($C12293="","",VLOOKUP($H12293,培训课程清单!$B$2:$J$1700,2,0))</f>
        <v/>
      </c>
      <c r="J12293" s="87" t="str">
        <f>IF($C12293="","",VLOOKUP($H12293,培训课程清单!$B$2:$J$1700,3,0))</f>
        <v/>
      </c>
      <c r="K12293" s="87" t="str">
        <f>IF($H12293="","",VLOOKUP($H12293,培训课程清单!$B$2:$J$1700,4,0))</f>
        <v/>
      </c>
      <c r="L12293" s="29"/>
      <c r="M12293" s="89" t="str">
        <f>IF($H12293="","",VLOOKUP($H12293,培训课程清单!$B$2:$J$1700,7,0))</f>
        <v/>
      </c>
      <c r="N12293" s="87" t="str">
        <f>IF($H12293="","",VLOOKUP($H12293,培训课程清单!$B$2:$J$1700,8,0))</f>
        <v/>
      </c>
      <c r="O12293" s="29"/>
    </row>
    <row r="12294" spans="1:15">
      <c r="A12294" s="87" t="str">
        <f t="shared" si="192"/>
        <v/>
      </c>
      <c r="B12294" s="87" t="str">
        <f>IF(C12294="","",C12294&amp;COUNTIF($C$2:C12294,C12294))</f>
        <v/>
      </c>
      <c r="C12294" s="88"/>
      <c r="D12294" s="87" t="str">
        <f>IF($C12294="","",VLOOKUP($C12294,人员花名册!$B$2:$F$2001,2,0))</f>
        <v/>
      </c>
      <c r="E12294" s="87" t="str">
        <f>IF($C12294="","",VLOOKUP($C12294,人员花名册!$B$2:$F$2001,4,0))</f>
        <v/>
      </c>
      <c r="F12294" s="89" t="str">
        <f>IF($C12294="","",VLOOKUP($C12294,人员花名册!$B$2:$F$2001,5,0))</f>
        <v/>
      </c>
      <c r="G12294" s="29"/>
      <c r="H12294" s="29"/>
      <c r="I12294" s="87" t="str">
        <f>IF($C12294="","",VLOOKUP($H12294,培训课程清单!$B$2:$J$1700,2,0))</f>
        <v/>
      </c>
      <c r="J12294" s="87" t="str">
        <f>IF($C12294="","",VLOOKUP($H12294,培训课程清单!$B$2:$J$1700,3,0))</f>
        <v/>
      </c>
      <c r="K12294" s="87" t="str">
        <f>IF($H12294="","",VLOOKUP($H12294,培训课程清单!$B$2:$J$1700,4,0))</f>
        <v/>
      </c>
      <c r="L12294" s="29"/>
      <c r="M12294" s="89" t="str">
        <f>IF($H12294="","",VLOOKUP($H12294,培训课程清单!$B$2:$J$1700,7,0))</f>
        <v/>
      </c>
      <c r="N12294" s="87" t="str">
        <f>IF($H12294="","",VLOOKUP($H12294,培训课程清单!$B$2:$J$1700,8,0))</f>
        <v/>
      </c>
      <c r="O12294" s="29"/>
    </row>
    <row r="12295" spans="1:15">
      <c r="A12295" s="87" t="str">
        <f t="shared" si="192"/>
        <v/>
      </c>
      <c r="B12295" s="87" t="str">
        <f>IF(C12295="","",C12295&amp;COUNTIF($C$2:C12295,C12295))</f>
        <v/>
      </c>
      <c r="C12295" s="88"/>
      <c r="D12295" s="87" t="str">
        <f>IF($C12295="","",VLOOKUP($C12295,人员花名册!$B$2:$F$2001,2,0))</f>
        <v/>
      </c>
      <c r="E12295" s="87" t="str">
        <f>IF($C12295="","",VLOOKUP($C12295,人员花名册!$B$2:$F$2001,4,0))</f>
        <v/>
      </c>
      <c r="F12295" s="89" t="str">
        <f>IF($C12295="","",VLOOKUP($C12295,人员花名册!$B$2:$F$2001,5,0))</f>
        <v/>
      </c>
      <c r="G12295" s="29"/>
      <c r="H12295" s="29"/>
      <c r="I12295" s="87" t="str">
        <f>IF($C12295="","",VLOOKUP($H12295,培训课程清单!$B$2:$J$1700,2,0))</f>
        <v/>
      </c>
      <c r="J12295" s="87" t="str">
        <f>IF($C12295="","",VLOOKUP($H12295,培训课程清单!$B$2:$J$1700,3,0))</f>
        <v/>
      </c>
      <c r="K12295" s="87" t="str">
        <f>IF($H12295="","",VLOOKUP($H12295,培训课程清单!$B$2:$J$1700,4,0))</f>
        <v/>
      </c>
      <c r="L12295" s="29"/>
      <c r="M12295" s="89" t="str">
        <f>IF($H12295="","",VLOOKUP($H12295,培训课程清单!$B$2:$J$1700,7,0))</f>
        <v/>
      </c>
      <c r="N12295" s="87" t="str">
        <f>IF($H12295="","",VLOOKUP($H12295,培训课程清单!$B$2:$J$1700,8,0))</f>
        <v/>
      </c>
      <c r="O12295" s="29"/>
    </row>
    <row r="12296" spans="1:15">
      <c r="A12296" s="87" t="str">
        <f t="shared" si="192"/>
        <v/>
      </c>
      <c r="B12296" s="87" t="str">
        <f>IF(C12296="","",C12296&amp;COUNTIF($C$2:C12296,C12296))</f>
        <v/>
      </c>
      <c r="C12296" s="88"/>
      <c r="D12296" s="87" t="str">
        <f>IF($C12296="","",VLOOKUP($C12296,人员花名册!$B$2:$F$2001,2,0))</f>
        <v/>
      </c>
      <c r="E12296" s="87" t="str">
        <f>IF($C12296="","",VLOOKUP($C12296,人员花名册!$B$2:$F$2001,4,0))</f>
        <v/>
      </c>
      <c r="F12296" s="89" t="str">
        <f>IF($C12296="","",VLOOKUP($C12296,人员花名册!$B$2:$F$2001,5,0))</f>
        <v/>
      </c>
      <c r="G12296" s="29"/>
      <c r="H12296" s="29"/>
      <c r="I12296" s="87" t="str">
        <f>IF($C12296="","",VLOOKUP($H12296,培训课程清单!$B$2:$J$1700,2,0))</f>
        <v/>
      </c>
      <c r="J12296" s="87" t="str">
        <f>IF($C12296="","",VLOOKUP($H12296,培训课程清单!$B$2:$J$1700,3,0))</f>
        <v/>
      </c>
      <c r="K12296" s="87" t="str">
        <f>IF($H12296="","",VLOOKUP($H12296,培训课程清单!$B$2:$J$1700,4,0))</f>
        <v/>
      </c>
      <c r="L12296" s="29"/>
      <c r="M12296" s="89" t="str">
        <f>IF($H12296="","",VLOOKUP($H12296,培训课程清单!$B$2:$J$1700,7,0))</f>
        <v/>
      </c>
      <c r="N12296" s="87" t="str">
        <f>IF($H12296="","",VLOOKUP($H12296,培训课程清单!$B$2:$J$1700,8,0))</f>
        <v/>
      </c>
      <c r="O12296" s="29"/>
    </row>
    <row r="12297" spans="1:15">
      <c r="A12297" s="87" t="str">
        <f t="shared" si="192"/>
        <v/>
      </c>
      <c r="B12297" s="87" t="str">
        <f>IF(C12297="","",C12297&amp;COUNTIF($C$2:C12297,C12297))</f>
        <v/>
      </c>
      <c r="C12297" s="88"/>
      <c r="D12297" s="87" t="str">
        <f>IF($C12297="","",VLOOKUP($C12297,人员花名册!$B$2:$F$2001,2,0))</f>
        <v/>
      </c>
      <c r="E12297" s="87" t="str">
        <f>IF($C12297="","",VLOOKUP($C12297,人员花名册!$B$2:$F$2001,4,0))</f>
        <v/>
      </c>
      <c r="F12297" s="89" t="str">
        <f>IF($C12297="","",VLOOKUP($C12297,人员花名册!$B$2:$F$2001,5,0))</f>
        <v/>
      </c>
      <c r="G12297" s="29"/>
      <c r="H12297" s="29"/>
      <c r="I12297" s="87" t="str">
        <f>IF($C12297="","",VLOOKUP($H12297,培训课程清单!$B$2:$J$1700,2,0))</f>
        <v/>
      </c>
      <c r="J12297" s="87" t="str">
        <f>IF($C12297="","",VLOOKUP($H12297,培训课程清单!$B$2:$J$1700,3,0))</f>
        <v/>
      </c>
      <c r="K12297" s="87" t="str">
        <f>IF($H12297="","",VLOOKUP($H12297,培训课程清单!$B$2:$J$1700,4,0))</f>
        <v/>
      </c>
      <c r="L12297" s="29"/>
      <c r="M12297" s="89" t="str">
        <f>IF($H12297="","",VLOOKUP($H12297,培训课程清单!$B$2:$J$1700,7,0))</f>
        <v/>
      </c>
      <c r="N12297" s="87" t="str">
        <f>IF($H12297="","",VLOOKUP($H12297,培训课程清单!$B$2:$J$1700,8,0))</f>
        <v/>
      </c>
      <c r="O12297" s="29"/>
    </row>
    <row r="12298" spans="1:15">
      <c r="A12298" s="87" t="str">
        <f t="shared" si="192"/>
        <v/>
      </c>
      <c r="B12298" s="87" t="str">
        <f>IF(C12298="","",C12298&amp;COUNTIF($C$2:C12298,C12298))</f>
        <v/>
      </c>
      <c r="C12298" s="88"/>
      <c r="D12298" s="87" t="str">
        <f>IF($C12298="","",VLOOKUP($C12298,人员花名册!$B$2:$F$2001,2,0))</f>
        <v/>
      </c>
      <c r="E12298" s="87" t="str">
        <f>IF($C12298="","",VLOOKUP($C12298,人员花名册!$B$2:$F$2001,4,0))</f>
        <v/>
      </c>
      <c r="F12298" s="89" t="str">
        <f>IF($C12298="","",VLOOKUP($C12298,人员花名册!$B$2:$F$2001,5,0))</f>
        <v/>
      </c>
      <c r="G12298" s="29"/>
      <c r="H12298" s="29"/>
      <c r="I12298" s="87" t="str">
        <f>IF($C12298="","",VLOOKUP($H12298,培训课程清单!$B$2:$J$1700,2,0))</f>
        <v/>
      </c>
      <c r="J12298" s="87" t="str">
        <f>IF($C12298="","",VLOOKUP($H12298,培训课程清单!$B$2:$J$1700,3,0))</f>
        <v/>
      </c>
      <c r="K12298" s="87" t="str">
        <f>IF($H12298="","",VLOOKUP($H12298,培训课程清单!$B$2:$J$1700,4,0))</f>
        <v/>
      </c>
      <c r="L12298" s="29"/>
      <c r="M12298" s="89" t="str">
        <f>IF($H12298="","",VLOOKUP($H12298,培训课程清单!$B$2:$J$1700,7,0))</f>
        <v/>
      </c>
      <c r="N12298" s="87" t="str">
        <f>IF($H12298="","",VLOOKUP($H12298,培训课程清单!$B$2:$J$1700,8,0))</f>
        <v/>
      </c>
      <c r="O12298" s="29"/>
    </row>
    <row r="12299" spans="1:15">
      <c r="A12299" s="87" t="str">
        <f t="shared" si="192"/>
        <v/>
      </c>
      <c r="B12299" s="87" t="str">
        <f>IF(C12299="","",C12299&amp;COUNTIF($C$2:C12299,C12299))</f>
        <v/>
      </c>
      <c r="C12299" s="88"/>
      <c r="D12299" s="87" t="str">
        <f>IF($C12299="","",VLOOKUP($C12299,人员花名册!$B$2:$F$2001,2,0))</f>
        <v/>
      </c>
      <c r="E12299" s="87" t="str">
        <f>IF($C12299="","",VLOOKUP($C12299,人员花名册!$B$2:$F$2001,4,0))</f>
        <v/>
      </c>
      <c r="F12299" s="89" t="str">
        <f>IF($C12299="","",VLOOKUP($C12299,人员花名册!$B$2:$F$2001,5,0))</f>
        <v/>
      </c>
      <c r="G12299" s="29"/>
      <c r="H12299" s="29"/>
      <c r="I12299" s="87" t="str">
        <f>IF($C12299="","",VLOOKUP($H12299,培训课程清单!$B$2:$J$1700,2,0))</f>
        <v/>
      </c>
      <c r="J12299" s="87" t="str">
        <f>IF($C12299="","",VLOOKUP($H12299,培训课程清单!$B$2:$J$1700,3,0))</f>
        <v/>
      </c>
      <c r="K12299" s="87" t="str">
        <f>IF($H12299="","",VLOOKUP($H12299,培训课程清单!$B$2:$J$1700,4,0))</f>
        <v/>
      </c>
      <c r="L12299" s="29"/>
      <c r="M12299" s="89" t="str">
        <f>IF($H12299="","",VLOOKUP($H12299,培训课程清单!$B$2:$J$1700,7,0))</f>
        <v/>
      </c>
      <c r="N12299" s="87" t="str">
        <f>IF($H12299="","",VLOOKUP($H12299,培训课程清单!$B$2:$J$1700,8,0))</f>
        <v/>
      </c>
      <c r="O12299" s="29"/>
    </row>
    <row r="12300" spans="1:15">
      <c r="A12300" s="87" t="str">
        <f t="shared" si="192"/>
        <v/>
      </c>
      <c r="B12300" s="87" t="str">
        <f>IF(C12300="","",C12300&amp;COUNTIF($C$2:C12300,C12300))</f>
        <v/>
      </c>
      <c r="C12300" s="88"/>
      <c r="D12300" s="87" t="str">
        <f>IF($C12300="","",VLOOKUP($C12300,人员花名册!$B$2:$F$2001,2,0))</f>
        <v/>
      </c>
      <c r="E12300" s="87" t="str">
        <f>IF($C12300="","",VLOOKUP($C12300,人员花名册!$B$2:$F$2001,4,0))</f>
        <v/>
      </c>
      <c r="F12300" s="89" t="str">
        <f>IF($C12300="","",VLOOKUP($C12300,人员花名册!$B$2:$F$2001,5,0))</f>
        <v/>
      </c>
      <c r="G12300" s="29"/>
      <c r="H12300" s="29"/>
      <c r="I12300" s="87" t="str">
        <f>IF($C12300="","",VLOOKUP($H12300,培训课程清单!$B$2:$J$1700,2,0))</f>
        <v/>
      </c>
      <c r="J12300" s="87" t="str">
        <f>IF($C12300="","",VLOOKUP($H12300,培训课程清单!$B$2:$J$1700,3,0))</f>
        <v/>
      </c>
      <c r="K12300" s="87" t="str">
        <f>IF($H12300="","",VLOOKUP($H12300,培训课程清单!$B$2:$J$1700,4,0))</f>
        <v/>
      </c>
      <c r="L12300" s="29"/>
      <c r="M12300" s="89" t="str">
        <f>IF($H12300="","",VLOOKUP($H12300,培训课程清单!$B$2:$J$1700,7,0))</f>
        <v/>
      </c>
      <c r="N12300" s="87" t="str">
        <f>IF($H12300="","",VLOOKUP($H12300,培训课程清单!$B$2:$J$1700,8,0))</f>
        <v/>
      </c>
      <c r="O12300" s="29"/>
    </row>
    <row r="12301" spans="1:15">
      <c r="A12301" s="87" t="str">
        <f t="shared" si="192"/>
        <v/>
      </c>
      <c r="B12301" s="87" t="str">
        <f>IF(C12301="","",C12301&amp;COUNTIF($C$2:C12301,C12301))</f>
        <v/>
      </c>
      <c r="C12301" s="88"/>
      <c r="D12301" s="87" t="str">
        <f>IF($C12301="","",VLOOKUP($C12301,人员花名册!$B$2:$F$2001,2,0))</f>
        <v/>
      </c>
      <c r="E12301" s="87" t="str">
        <f>IF($C12301="","",VLOOKUP($C12301,人员花名册!$B$2:$F$2001,4,0))</f>
        <v/>
      </c>
      <c r="F12301" s="89" t="str">
        <f>IF($C12301="","",VLOOKUP($C12301,人员花名册!$B$2:$F$2001,5,0))</f>
        <v/>
      </c>
      <c r="G12301" s="29"/>
      <c r="H12301" s="29"/>
      <c r="I12301" s="87" t="str">
        <f>IF($C12301="","",VLOOKUP($H12301,培训课程清单!$B$2:$J$1700,2,0))</f>
        <v/>
      </c>
      <c r="J12301" s="87" t="str">
        <f>IF($C12301="","",VLOOKUP($H12301,培训课程清单!$B$2:$J$1700,3,0))</f>
        <v/>
      </c>
      <c r="K12301" s="87" t="str">
        <f>IF($H12301="","",VLOOKUP($H12301,培训课程清单!$B$2:$J$1700,4,0))</f>
        <v/>
      </c>
      <c r="L12301" s="29"/>
      <c r="M12301" s="89" t="str">
        <f>IF($H12301="","",VLOOKUP($H12301,培训课程清单!$B$2:$J$1700,7,0))</f>
        <v/>
      </c>
      <c r="N12301" s="87" t="str">
        <f>IF($H12301="","",VLOOKUP($H12301,培训课程清单!$B$2:$J$1700,8,0))</f>
        <v/>
      </c>
      <c r="O12301" s="29"/>
    </row>
    <row r="12302" spans="1:15">
      <c r="A12302" s="87" t="str">
        <f t="shared" si="192"/>
        <v/>
      </c>
      <c r="B12302" s="87" t="str">
        <f>IF(C12302="","",C12302&amp;COUNTIF($C$2:C12302,C12302))</f>
        <v/>
      </c>
      <c r="C12302" s="88"/>
      <c r="D12302" s="87" t="str">
        <f>IF($C12302="","",VLOOKUP($C12302,人员花名册!$B$2:$F$2001,2,0))</f>
        <v/>
      </c>
      <c r="E12302" s="87" t="str">
        <f>IF($C12302="","",VLOOKUP($C12302,人员花名册!$B$2:$F$2001,4,0))</f>
        <v/>
      </c>
      <c r="F12302" s="89" t="str">
        <f>IF($C12302="","",VLOOKUP($C12302,人员花名册!$B$2:$F$2001,5,0))</f>
        <v/>
      </c>
      <c r="G12302" s="29"/>
      <c r="H12302" s="29"/>
      <c r="I12302" s="87" t="str">
        <f>IF($C12302="","",VLOOKUP($H12302,培训课程清单!$B$2:$J$1700,2,0))</f>
        <v/>
      </c>
      <c r="J12302" s="87" t="str">
        <f>IF($C12302="","",VLOOKUP($H12302,培训课程清单!$B$2:$J$1700,3,0))</f>
        <v/>
      </c>
      <c r="K12302" s="87" t="str">
        <f>IF($H12302="","",VLOOKUP($H12302,培训课程清单!$B$2:$J$1700,4,0))</f>
        <v/>
      </c>
      <c r="L12302" s="29"/>
      <c r="M12302" s="89" t="str">
        <f>IF($H12302="","",VLOOKUP($H12302,培训课程清单!$B$2:$J$1700,7,0))</f>
        <v/>
      </c>
      <c r="N12302" s="87" t="str">
        <f>IF($H12302="","",VLOOKUP($H12302,培训课程清单!$B$2:$J$1700,8,0))</f>
        <v/>
      </c>
      <c r="O12302" s="29"/>
    </row>
    <row r="12303" spans="1:15">
      <c r="A12303" s="87" t="str">
        <f t="shared" si="192"/>
        <v/>
      </c>
      <c r="B12303" s="87" t="str">
        <f>IF(C12303="","",C12303&amp;COUNTIF($C$2:C12303,C12303))</f>
        <v/>
      </c>
      <c r="C12303" s="88"/>
      <c r="D12303" s="87" t="str">
        <f>IF($C12303="","",VLOOKUP($C12303,人员花名册!$B$2:$F$2001,2,0))</f>
        <v/>
      </c>
      <c r="E12303" s="87" t="str">
        <f>IF($C12303="","",VLOOKUP($C12303,人员花名册!$B$2:$F$2001,4,0))</f>
        <v/>
      </c>
      <c r="F12303" s="89" t="str">
        <f>IF($C12303="","",VLOOKUP($C12303,人员花名册!$B$2:$F$2001,5,0))</f>
        <v/>
      </c>
      <c r="G12303" s="29"/>
      <c r="H12303" s="29"/>
      <c r="I12303" s="87" t="str">
        <f>IF($C12303="","",VLOOKUP($H12303,培训课程清单!$B$2:$J$1700,2,0))</f>
        <v/>
      </c>
      <c r="J12303" s="87" t="str">
        <f>IF($C12303="","",VLOOKUP($H12303,培训课程清单!$B$2:$J$1700,3,0))</f>
        <v/>
      </c>
      <c r="K12303" s="87" t="str">
        <f>IF($H12303="","",VLOOKUP($H12303,培训课程清单!$B$2:$J$1700,4,0))</f>
        <v/>
      </c>
      <c r="L12303" s="29"/>
      <c r="M12303" s="89" t="str">
        <f>IF($H12303="","",VLOOKUP($H12303,培训课程清单!$B$2:$J$1700,7,0))</f>
        <v/>
      </c>
      <c r="N12303" s="87" t="str">
        <f>IF($H12303="","",VLOOKUP($H12303,培训课程清单!$B$2:$J$1700,8,0))</f>
        <v/>
      </c>
      <c r="O12303" s="29"/>
    </row>
    <row r="12304" spans="1:15">
      <c r="A12304" s="87" t="str">
        <f t="shared" si="192"/>
        <v/>
      </c>
      <c r="B12304" s="87" t="str">
        <f>IF(C12304="","",C12304&amp;COUNTIF($C$2:C12304,C12304))</f>
        <v/>
      </c>
      <c r="C12304" s="88"/>
      <c r="D12304" s="87" t="str">
        <f>IF($C12304="","",VLOOKUP($C12304,人员花名册!$B$2:$F$2001,2,0))</f>
        <v/>
      </c>
      <c r="E12304" s="87" t="str">
        <f>IF($C12304="","",VLOOKUP($C12304,人员花名册!$B$2:$F$2001,4,0))</f>
        <v/>
      </c>
      <c r="F12304" s="89" t="str">
        <f>IF($C12304="","",VLOOKUP($C12304,人员花名册!$B$2:$F$2001,5,0))</f>
        <v/>
      </c>
      <c r="G12304" s="29"/>
      <c r="H12304" s="29"/>
      <c r="I12304" s="87" t="str">
        <f>IF($C12304="","",VLOOKUP($H12304,培训课程清单!$B$2:$J$1700,2,0))</f>
        <v/>
      </c>
      <c r="J12304" s="87" t="str">
        <f>IF($C12304="","",VLOOKUP($H12304,培训课程清单!$B$2:$J$1700,3,0))</f>
        <v/>
      </c>
      <c r="K12304" s="87" t="str">
        <f>IF($H12304="","",VLOOKUP($H12304,培训课程清单!$B$2:$J$1700,4,0))</f>
        <v/>
      </c>
      <c r="L12304" s="29"/>
      <c r="M12304" s="89" t="str">
        <f>IF($H12304="","",VLOOKUP($H12304,培训课程清单!$B$2:$J$1700,7,0))</f>
        <v/>
      </c>
      <c r="N12304" s="87" t="str">
        <f>IF($H12304="","",VLOOKUP($H12304,培训课程清单!$B$2:$J$1700,8,0))</f>
        <v/>
      </c>
      <c r="O12304" s="29"/>
    </row>
    <row r="12305" spans="1:15">
      <c r="A12305" s="87" t="str">
        <f t="shared" ref="A12305:A12368" si="193">IF(C12304="","",A12304+1)</f>
        <v/>
      </c>
      <c r="B12305" s="87" t="str">
        <f>IF(C12305="","",C12305&amp;COUNTIF($C$2:C12305,C12305))</f>
        <v/>
      </c>
      <c r="C12305" s="88"/>
      <c r="D12305" s="87" t="str">
        <f>IF($C12305="","",VLOOKUP($C12305,人员花名册!$B$2:$F$2001,2,0))</f>
        <v/>
      </c>
      <c r="E12305" s="87" t="str">
        <f>IF($C12305="","",VLOOKUP($C12305,人员花名册!$B$2:$F$2001,4,0))</f>
        <v/>
      </c>
      <c r="F12305" s="89" t="str">
        <f>IF($C12305="","",VLOOKUP($C12305,人员花名册!$B$2:$F$2001,5,0))</f>
        <v/>
      </c>
      <c r="G12305" s="29"/>
      <c r="H12305" s="29"/>
      <c r="I12305" s="87" t="str">
        <f>IF($C12305="","",VLOOKUP($H12305,培训课程清单!$B$2:$J$1700,2,0))</f>
        <v/>
      </c>
      <c r="J12305" s="87" t="str">
        <f>IF($C12305="","",VLOOKUP($H12305,培训课程清单!$B$2:$J$1700,3,0))</f>
        <v/>
      </c>
      <c r="K12305" s="87" t="str">
        <f>IF($H12305="","",VLOOKUP($H12305,培训课程清单!$B$2:$J$1700,4,0))</f>
        <v/>
      </c>
      <c r="L12305" s="29"/>
      <c r="M12305" s="89" t="str">
        <f>IF($H12305="","",VLOOKUP($H12305,培训课程清单!$B$2:$J$1700,7,0))</f>
        <v/>
      </c>
      <c r="N12305" s="87" t="str">
        <f>IF($H12305="","",VLOOKUP($H12305,培训课程清单!$B$2:$J$1700,8,0))</f>
        <v/>
      </c>
      <c r="O12305" s="29"/>
    </row>
    <row r="12306" spans="1:15">
      <c r="A12306" s="87" t="str">
        <f t="shared" si="193"/>
        <v/>
      </c>
      <c r="B12306" s="87" t="str">
        <f>IF(C12306="","",C12306&amp;COUNTIF($C$2:C12306,C12306))</f>
        <v/>
      </c>
      <c r="C12306" s="88"/>
      <c r="D12306" s="87" t="str">
        <f>IF($C12306="","",VLOOKUP($C12306,人员花名册!$B$2:$F$2001,2,0))</f>
        <v/>
      </c>
      <c r="E12306" s="87" t="str">
        <f>IF($C12306="","",VLOOKUP($C12306,人员花名册!$B$2:$F$2001,4,0))</f>
        <v/>
      </c>
      <c r="F12306" s="89" t="str">
        <f>IF($C12306="","",VLOOKUP($C12306,人员花名册!$B$2:$F$2001,5,0))</f>
        <v/>
      </c>
      <c r="G12306" s="29"/>
      <c r="H12306" s="29"/>
      <c r="I12306" s="87" t="str">
        <f>IF($C12306="","",VLOOKUP($H12306,培训课程清单!$B$2:$J$1700,2,0))</f>
        <v/>
      </c>
      <c r="J12306" s="87" t="str">
        <f>IF($C12306="","",VLOOKUP($H12306,培训课程清单!$B$2:$J$1700,3,0))</f>
        <v/>
      </c>
      <c r="K12306" s="87" t="str">
        <f>IF($H12306="","",VLOOKUP($H12306,培训课程清单!$B$2:$J$1700,4,0))</f>
        <v/>
      </c>
      <c r="L12306" s="29"/>
      <c r="M12306" s="89" t="str">
        <f>IF($H12306="","",VLOOKUP($H12306,培训课程清单!$B$2:$J$1700,7,0))</f>
        <v/>
      </c>
      <c r="N12306" s="87" t="str">
        <f>IF($H12306="","",VLOOKUP($H12306,培训课程清单!$B$2:$J$1700,8,0))</f>
        <v/>
      </c>
      <c r="O12306" s="29"/>
    </row>
    <row r="12307" spans="1:15">
      <c r="A12307" s="87" t="str">
        <f t="shared" si="193"/>
        <v/>
      </c>
      <c r="B12307" s="87" t="str">
        <f>IF(C12307="","",C12307&amp;COUNTIF($C$2:C12307,C12307))</f>
        <v/>
      </c>
      <c r="C12307" s="88"/>
      <c r="D12307" s="87" t="str">
        <f>IF($C12307="","",VLOOKUP($C12307,人员花名册!$B$2:$F$2001,2,0))</f>
        <v/>
      </c>
      <c r="E12307" s="87" t="str">
        <f>IF($C12307="","",VLOOKUP($C12307,人员花名册!$B$2:$F$2001,4,0))</f>
        <v/>
      </c>
      <c r="F12307" s="89" t="str">
        <f>IF($C12307="","",VLOOKUP($C12307,人员花名册!$B$2:$F$2001,5,0))</f>
        <v/>
      </c>
      <c r="G12307" s="29"/>
      <c r="H12307" s="29"/>
      <c r="I12307" s="87" t="str">
        <f>IF($C12307="","",VLOOKUP($H12307,培训课程清单!$B$2:$J$1700,2,0))</f>
        <v/>
      </c>
      <c r="J12307" s="87" t="str">
        <f>IF($C12307="","",VLOOKUP($H12307,培训课程清单!$B$2:$J$1700,3,0))</f>
        <v/>
      </c>
      <c r="K12307" s="87" t="str">
        <f>IF($H12307="","",VLOOKUP($H12307,培训课程清单!$B$2:$J$1700,4,0))</f>
        <v/>
      </c>
      <c r="L12307" s="29"/>
      <c r="M12307" s="89" t="str">
        <f>IF($H12307="","",VLOOKUP($H12307,培训课程清单!$B$2:$J$1700,7,0))</f>
        <v/>
      </c>
      <c r="N12307" s="87" t="str">
        <f>IF($H12307="","",VLOOKUP($H12307,培训课程清单!$B$2:$J$1700,8,0))</f>
        <v/>
      </c>
      <c r="O12307" s="29"/>
    </row>
    <row r="12308" spans="1:15">
      <c r="A12308" s="87" t="str">
        <f t="shared" si="193"/>
        <v/>
      </c>
      <c r="B12308" s="87" t="str">
        <f>IF(C12308="","",C12308&amp;COUNTIF($C$2:C12308,C12308))</f>
        <v/>
      </c>
      <c r="C12308" s="88"/>
      <c r="D12308" s="87" t="str">
        <f>IF($C12308="","",VLOOKUP($C12308,人员花名册!$B$2:$F$2001,2,0))</f>
        <v/>
      </c>
      <c r="E12308" s="87" t="str">
        <f>IF($C12308="","",VLOOKUP($C12308,人员花名册!$B$2:$F$2001,4,0))</f>
        <v/>
      </c>
      <c r="F12308" s="89" t="str">
        <f>IF($C12308="","",VLOOKUP($C12308,人员花名册!$B$2:$F$2001,5,0))</f>
        <v/>
      </c>
      <c r="G12308" s="29"/>
      <c r="H12308" s="29"/>
      <c r="I12308" s="87" t="str">
        <f>IF($C12308="","",VLOOKUP($H12308,培训课程清单!$B$2:$J$1700,2,0))</f>
        <v/>
      </c>
      <c r="J12308" s="87" t="str">
        <f>IF($C12308="","",VLOOKUP($H12308,培训课程清单!$B$2:$J$1700,3,0))</f>
        <v/>
      </c>
      <c r="K12308" s="87" t="str">
        <f>IF($H12308="","",VLOOKUP($H12308,培训课程清单!$B$2:$J$1700,4,0))</f>
        <v/>
      </c>
      <c r="L12308" s="29"/>
      <c r="M12308" s="89" t="str">
        <f>IF($H12308="","",VLOOKUP($H12308,培训课程清单!$B$2:$J$1700,7,0))</f>
        <v/>
      </c>
      <c r="N12308" s="87" t="str">
        <f>IF($H12308="","",VLOOKUP($H12308,培训课程清单!$B$2:$J$1700,8,0))</f>
        <v/>
      </c>
      <c r="O12308" s="29"/>
    </row>
    <row r="12309" spans="1:15">
      <c r="A12309" s="87" t="str">
        <f t="shared" si="193"/>
        <v/>
      </c>
      <c r="B12309" s="87" t="str">
        <f>IF(C12309="","",C12309&amp;COUNTIF($C$2:C12309,C12309))</f>
        <v/>
      </c>
      <c r="C12309" s="88"/>
      <c r="D12309" s="87" t="str">
        <f>IF($C12309="","",VLOOKUP($C12309,人员花名册!$B$2:$F$2001,2,0))</f>
        <v/>
      </c>
      <c r="E12309" s="87" t="str">
        <f>IF($C12309="","",VLOOKUP($C12309,人员花名册!$B$2:$F$2001,4,0))</f>
        <v/>
      </c>
      <c r="F12309" s="89" t="str">
        <f>IF($C12309="","",VLOOKUP($C12309,人员花名册!$B$2:$F$2001,5,0))</f>
        <v/>
      </c>
      <c r="G12309" s="29"/>
      <c r="H12309" s="29"/>
      <c r="I12309" s="87" t="str">
        <f>IF($C12309="","",VLOOKUP($H12309,培训课程清单!$B$2:$J$1700,2,0))</f>
        <v/>
      </c>
      <c r="J12309" s="87" t="str">
        <f>IF($C12309="","",VLOOKUP($H12309,培训课程清单!$B$2:$J$1700,3,0))</f>
        <v/>
      </c>
      <c r="K12309" s="87" t="str">
        <f>IF($H12309="","",VLOOKUP($H12309,培训课程清单!$B$2:$J$1700,4,0))</f>
        <v/>
      </c>
      <c r="L12309" s="29"/>
      <c r="M12309" s="89" t="str">
        <f>IF($H12309="","",VLOOKUP($H12309,培训课程清单!$B$2:$J$1700,7,0))</f>
        <v/>
      </c>
      <c r="N12309" s="87" t="str">
        <f>IF($H12309="","",VLOOKUP($H12309,培训课程清单!$B$2:$J$1700,8,0))</f>
        <v/>
      </c>
      <c r="O12309" s="29"/>
    </row>
    <row r="12310" spans="1:15">
      <c r="A12310" s="87" t="str">
        <f t="shared" si="193"/>
        <v/>
      </c>
      <c r="B12310" s="87" t="str">
        <f>IF(C12310="","",C12310&amp;COUNTIF($C$2:C12310,C12310))</f>
        <v/>
      </c>
      <c r="C12310" s="88"/>
      <c r="D12310" s="87" t="str">
        <f>IF($C12310="","",VLOOKUP($C12310,人员花名册!$B$2:$F$2001,2,0))</f>
        <v/>
      </c>
      <c r="E12310" s="87" t="str">
        <f>IF($C12310="","",VLOOKUP($C12310,人员花名册!$B$2:$F$2001,4,0))</f>
        <v/>
      </c>
      <c r="F12310" s="89" t="str">
        <f>IF($C12310="","",VLOOKUP($C12310,人员花名册!$B$2:$F$2001,5,0))</f>
        <v/>
      </c>
      <c r="G12310" s="29"/>
      <c r="H12310" s="29"/>
      <c r="I12310" s="87" t="str">
        <f>IF($C12310="","",VLOOKUP($H12310,培训课程清单!$B$2:$J$1700,2,0))</f>
        <v/>
      </c>
      <c r="J12310" s="87" t="str">
        <f>IF($C12310="","",VLOOKUP($H12310,培训课程清单!$B$2:$J$1700,3,0))</f>
        <v/>
      </c>
      <c r="K12310" s="87" t="str">
        <f>IF($H12310="","",VLOOKUP($H12310,培训课程清单!$B$2:$J$1700,4,0))</f>
        <v/>
      </c>
      <c r="L12310" s="29"/>
      <c r="M12310" s="89" t="str">
        <f>IF($H12310="","",VLOOKUP($H12310,培训课程清单!$B$2:$J$1700,7,0))</f>
        <v/>
      </c>
      <c r="N12310" s="87" t="str">
        <f>IF($H12310="","",VLOOKUP($H12310,培训课程清单!$B$2:$J$1700,8,0))</f>
        <v/>
      </c>
      <c r="O12310" s="29"/>
    </row>
    <row r="12311" spans="1:15">
      <c r="A12311" s="87" t="str">
        <f t="shared" si="193"/>
        <v/>
      </c>
      <c r="B12311" s="87" t="str">
        <f>IF(C12311="","",C12311&amp;COUNTIF($C$2:C12311,C12311))</f>
        <v/>
      </c>
      <c r="C12311" s="88"/>
      <c r="D12311" s="87" t="str">
        <f>IF($C12311="","",VLOOKUP($C12311,人员花名册!$B$2:$F$2001,2,0))</f>
        <v/>
      </c>
      <c r="E12311" s="87" t="str">
        <f>IF($C12311="","",VLOOKUP($C12311,人员花名册!$B$2:$F$2001,4,0))</f>
        <v/>
      </c>
      <c r="F12311" s="89" t="str">
        <f>IF($C12311="","",VLOOKUP($C12311,人员花名册!$B$2:$F$2001,5,0))</f>
        <v/>
      </c>
      <c r="G12311" s="29"/>
      <c r="H12311" s="29"/>
      <c r="I12311" s="87" t="str">
        <f>IF($C12311="","",VLOOKUP($H12311,培训课程清单!$B$2:$J$1700,2,0))</f>
        <v/>
      </c>
      <c r="J12311" s="87" t="str">
        <f>IF($C12311="","",VLOOKUP($H12311,培训课程清单!$B$2:$J$1700,3,0))</f>
        <v/>
      </c>
      <c r="K12311" s="87" t="str">
        <f>IF($H12311="","",VLOOKUP($H12311,培训课程清单!$B$2:$J$1700,4,0))</f>
        <v/>
      </c>
      <c r="L12311" s="29"/>
      <c r="M12311" s="89" t="str">
        <f>IF($H12311="","",VLOOKUP($H12311,培训课程清单!$B$2:$J$1700,7,0))</f>
        <v/>
      </c>
      <c r="N12311" s="87" t="str">
        <f>IF($H12311="","",VLOOKUP($H12311,培训课程清单!$B$2:$J$1700,8,0))</f>
        <v/>
      </c>
      <c r="O12311" s="29"/>
    </row>
    <row r="12312" spans="1:15">
      <c r="A12312" s="87" t="str">
        <f t="shared" si="193"/>
        <v/>
      </c>
      <c r="B12312" s="87" t="str">
        <f>IF(C12312="","",C12312&amp;COUNTIF($C$2:C12312,C12312))</f>
        <v/>
      </c>
      <c r="C12312" s="88"/>
      <c r="D12312" s="87" t="str">
        <f>IF($C12312="","",VLOOKUP($C12312,人员花名册!$B$2:$F$2001,2,0))</f>
        <v/>
      </c>
      <c r="E12312" s="87" t="str">
        <f>IF($C12312="","",VLOOKUP($C12312,人员花名册!$B$2:$F$2001,4,0))</f>
        <v/>
      </c>
      <c r="F12312" s="89" t="str">
        <f>IF($C12312="","",VLOOKUP($C12312,人员花名册!$B$2:$F$2001,5,0))</f>
        <v/>
      </c>
      <c r="G12312" s="29"/>
      <c r="H12312" s="29"/>
      <c r="I12312" s="87" t="str">
        <f>IF($C12312="","",VLOOKUP($H12312,培训课程清单!$B$2:$J$1700,2,0))</f>
        <v/>
      </c>
      <c r="J12312" s="87" t="str">
        <f>IF($C12312="","",VLOOKUP($H12312,培训课程清单!$B$2:$J$1700,3,0))</f>
        <v/>
      </c>
      <c r="K12312" s="87" t="str">
        <f>IF($H12312="","",VLOOKUP($H12312,培训课程清单!$B$2:$J$1700,4,0))</f>
        <v/>
      </c>
      <c r="L12312" s="29"/>
      <c r="M12312" s="89" t="str">
        <f>IF($H12312="","",VLOOKUP($H12312,培训课程清单!$B$2:$J$1700,7,0))</f>
        <v/>
      </c>
      <c r="N12312" s="87" t="str">
        <f>IF($H12312="","",VLOOKUP($H12312,培训课程清单!$B$2:$J$1700,8,0))</f>
        <v/>
      </c>
      <c r="O12312" s="29"/>
    </row>
    <row r="12313" spans="1:15">
      <c r="A12313" s="87" t="str">
        <f t="shared" si="193"/>
        <v/>
      </c>
      <c r="B12313" s="87" t="str">
        <f>IF(C12313="","",C12313&amp;COUNTIF($C$2:C12313,C12313))</f>
        <v/>
      </c>
      <c r="C12313" s="88"/>
      <c r="D12313" s="87" t="str">
        <f>IF($C12313="","",VLOOKUP($C12313,人员花名册!$B$2:$F$2001,2,0))</f>
        <v/>
      </c>
      <c r="E12313" s="87" t="str">
        <f>IF($C12313="","",VLOOKUP($C12313,人员花名册!$B$2:$F$2001,4,0))</f>
        <v/>
      </c>
      <c r="F12313" s="89" t="str">
        <f>IF($C12313="","",VLOOKUP($C12313,人员花名册!$B$2:$F$2001,5,0))</f>
        <v/>
      </c>
      <c r="G12313" s="29"/>
      <c r="H12313" s="29"/>
      <c r="I12313" s="87" t="str">
        <f>IF($C12313="","",VLOOKUP($H12313,培训课程清单!$B$2:$J$1700,2,0))</f>
        <v/>
      </c>
      <c r="J12313" s="87" t="str">
        <f>IF($C12313="","",VLOOKUP($H12313,培训课程清单!$B$2:$J$1700,3,0))</f>
        <v/>
      </c>
      <c r="K12313" s="87" t="str">
        <f>IF($H12313="","",VLOOKUP($H12313,培训课程清单!$B$2:$J$1700,4,0))</f>
        <v/>
      </c>
      <c r="L12313" s="29"/>
      <c r="M12313" s="89" t="str">
        <f>IF($H12313="","",VLOOKUP($H12313,培训课程清单!$B$2:$J$1700,7,0))</f>
        <v/>
      </c>
      <c r="N12313" s="87" t="str">
        <f>IF($H12313="","",VLOOKUP($H12313,培训课程清单!$B$2:$J$1700,8,0))</f>
        <v/>
      </c>
      <c r="O12313" s="29"/>
    </row>
    <row r="12314" spans="1:15">
      <c r="A12314" s="87" t="str">
        <f t="shared" si="193"/>
        <v/>
      </c>
      <c r="B12314" s="87" t="str">
        <f>IF(C12314="","",C12314&amp;COUNTIF($C$2:C12314,C12314))</f>
        <v/>
      </c>
      <c r="C12314" s="88"/>
      <c r="D12314" s="87" t="str">
        <f>IF($C12314="","",VLOOKUP($C12314,人员花名册!$B$2:$F$2001,2,0))</f>
        <v/>
      </c>
      <c r="E12314" s="87" t="str">
        <f>IF($C12314="","",VLOOKUP($C12314,人员花名册!$B$2:$F$2001,4,0))</f>
        <v/>
      </c>
      <c r="F12314" s="89" t="str">
        <f>IF($C12314="","",VLOOKUP($C12314,人员花名册!$B$2:$F$2001,5,0))</f>
        <v/>
      </c>
      <c r="G12314" s="29"/>
      <c r="H12314" s="29"/>
      <c r="I12314" s="87" t="str">
        <f>IF($C12314="","",VLOOKUP($H12314,培训课程清单!$B$2:$J$1700,2,0))</f>
        <v/>
      </c>
      <c r="J12314" s="87" t="str">
        <f>IF($C12314="","",VLOOKUP($H12314,培训课程清单!$B$2:$J$1700,3,0))</f>
        <v/>
      </c>
      <c r="K12314" s="87" t="str">
        <f>IF($H12314="","",VLOOKUP($H12314,培训课程清单!$B$2:$J$1700,4,0))</f>
        <v/>
      </c>
      <c r="L12314" s="29"/>
      <c r="M12314" s="89" t="str">
        <f>IF($H12314="","",VLOOKUP($H12314,培训课程清单!$B$2:$J$1700,7,0))</f>
        <v/>
      </c>
      <c r="N12314" s="87" t="str">
        <f>IF($H12314="","",VLOOKUP($H12314,培训课程清单!$B$2:$J$1700,8,0))</f>
        <v/>
      </c>
      <c r="O12314" s="29"/>
    </row>
    <row r="12315" spans="1:15">
      <c r="A12315" s="87" t="str">
        <f t="shared" si="193"/>
        <v/>
      </c>
      <c r="B12315" s="87" t="str">
        <f>IF(C12315="","",C12315&amp;COUNTIF($C$2:C12315,C12315))</f>
        <v/>
      </c>
      <c r="C12315" s="88"/>
      <c r="D12315" s="87" t="str">
        <f>IF($C12315="","",VLOOKUP($C12315,人员花名册!$B$2:$F$2001,2,0))</f>
        <v/>
      </c>
      <c r="E12315" s="87" t="str">
        <f>IF($C12315="","",VLOOKUP($C12315,人员花名册!$B$2:$F$2001,4,0))</f>
        <v/>
      </c>
      <c r="F12315" s="89" t="str">
        <f>IF($C12315="","",VLOOKUP($C12315,人员花名册!$B$2:$F$2001,5,0))</f>
        <v/>
      </c>
      <c r="G12315" s="29"/>
      <c r="H12315" s="29"/>
      <c r="I12315" s="87" t="str">
        <f>IF($C12315="","",VLOOKUP($H12315,培训课程清单!$B$2:$J$1700,2,0))</f>
        <v/>
      </c>
      <c r="J12315" s="87" t="str">
        <f>IF($C12315="","",VLOOKUP($H12315,培训课程清单!$B$2:$J$1700,3,0))</f>
        <v/>
      </c>
      <c r="K12315" s="87" t="str">
        <f>IF($H12315="","",VLOOKUP($H12315,培训课程清单!$B$2:$J$1700,4,0))</f>
        <v/>
      </c>
      <c r="L12315" s="29"/>
      <c r="M12315" s="89" t="str">
        <f>IF($H12315="","",VLOOKUP($H12315,培训课程清单!$B$2:$J$1700,7,0))</f>
        <v/>
      </c>
      <c r="N12315" s="87" t="str">
        <f>IF($H12315="","",VLOOKUP($H12315,培训课程清单!$B$2:$J$1700,8,0))</f>
        <v/>
      </c>
      <c r="O12315" s="29"/>
    </row>
    <row r="12316" spans="1:15">
      <c r="A12316" s="87" t="str">
        <f t="shared" si="193"/>
        <v/>
      </c>
      <c r="B12316" s="87" t="str">
        <f>IF(C12316="","",C12316&amp;COUNTIF($C$2:C12316,C12316))</f>
        <v/>
      </c>
      <c r="C12316" s="88"/>
      <c r="D12316" s="87" t="str">
        <f>IF($C12316="","",VLOOKUP($C12316,人员花名册!$B$2:$F$2001,2,0))</f>
        <v/>
      </c>
      <c r="E12316" s="87" t="str">
        <f>IF($C12316="","",VLOOKUP($C12316,人员花名册!$B$2:$F$2001,4,0))</f>
        <v/>
      </c>
      <c r="F12316" s="89" t="str">
        <f>IF($C12316="","",VLOOKUP($C12316,人员花名册!$B$2:$F$2001,5,0))</f>
        <v/>
      </c>
      <c r="G12316" s="29"/>
      <c r="H12316" s="29"/>
      <c r="I12316" s="87" t="str">
        <f>IF($C12316="","",VLOOKUP($H12316,培训课程清单!$B$2:$J$1700,2,0))</f>
        <v/>
      </c>
      <c r="J12316" s="87" t="str">
        <f>IF($C12316="","",VLOOKUP($H12316,培训课程清单!$B$2:$J$1700,3,0))</f>
        <v/>
      </c>
      <c r="K12316" s="87" t="str">
        <f>IF($H12316="","",VLOOKUP($H12316,培训课程清单!$B$2:$J$1700,4,0))</f>
        <v/>
      </c>
      <c r="L12316" s="29"/>
      <c r="M12316" s="89" t="str">
        <f>IF($H12316="","",VLOOKUP($H12316,培训课程清单!$B$2:$J$1700,7,0))</f>
        <v/>
      </c>
      <c r="N12316" s="87" t="str">
        <f>IF($H12316="","",VLOOKUP($H12316,培训课程清单!$B$2:$J$1700,8,0))</f>
        <v/>
      </c>
      <c r="O12316" s="29"/>
    </row>
    <row r="12317" spans="1:15">
      <c r="A12317" s="87" t="str">
        <f t="shared" si="193"/>
        <v/>
      </c>
      <c r="B12317" s="87" t="str">
        <f>IF(C12317="","",C12317&amp;COUNTIF($C$2:C12317,C12317))</f>
        <v/>
      </c>
      <c r="C12317" s="88"/>
      <c r="D12317" s="87" t="str">
        <f>IF($C12317="","",VLOOKUP($C12317,人员花名册!$B$2:$F$2001,2,0))</f>
        <v/>
      </c>
      <c r="E12317" s="87" t="str">
        <f>IF($C12317="","",VLOOKUP($C12317,人员花名册!$B$2:$F$2001,4,0))</f>
        <v/>
      </c>
      <c r="F12317" s="89" t="str">
        <f>IF($C12317="","",VLOOKUP($C12317,人员花名册!$B$2:$F$2001,5,0))</f>
        <v/>
      </c>
      <c r="G12317" s="29"/>
      <c r="H12317" s="29"/>
      <c r="I12317" s="87" t="str">
        <f>IF($C12317="","",VLOOKUP($H12317,培训课程清单!$B$2:$J$1700,2,0))</f>
        <v/>
      </c>
      <c r="J12317" s="87" t="str">
        <f>IF($C12317="","",VLOOKUP($H12317,培训课程清单!$B$2:$J$1700,3,0))</f>
        <v/>
      </c>
      <c r="K12317" s="87" t="str">
        <f>IF($H12317="","",VLOOKUP($H12317,培训课程清单!$B$2:$J$1700,4,0))</f>
        <v/>
      </c>
      <c r="L12317" s="29"/>
      <c r="M12317" s="89" t="str">
        <f>IF($H12317="","",VLOOKUP($H12317,培训课程清单!$B$2:$J$1700,7,0))</f>
        <v/>
      </c>
      <c r="N12317" s="87" t="str">
        <f>IF($H12317="","",VLOOKUP($H12317,培训课程清单!$B$2:$J$1700,8,0))</f>
        <v/>
      </c>
      <c r="O12317" s="29"/>
    </row>
    <row r="12318" spans="1:15">
      <c r="A12318" s="87" t="str">
        <f t="shared" si="193"/>
        <v/>
      </c>
      <c r="B12318" s="87" t="str">
        <f>IF(C12318="","",C12318&amp;COUNTIF($C$2:C12318,C12318))</f>
        <v/>
      </c>
      <c r="C12318" s="88"/>
      <c r="D12318" s="87" t="str">
        <f>IF($C12318="","",VLOOKUP($C12318,人员花名册!$B$2:$F$2001,2,0))</f>
        <v/>
      </c>
      <c r="E12318" s="87" t="str">
        <f>IF($C12318="","",VLOOKUP($C12318,人员花名册!$B$2:$F$2001,4,0))</f>
        <v/>
      </c>
      <c r="F12318" s="89" t="str">
        <f>IF($C12318="","",VLOOKUP($C12318,人员花名册!$B$2:$F$2001,5,0))</f>
        <v/>
      </c>
      <c r="G12318" s="29"/>
      <c r="H12318" s="29"/>
      <c r="I12318" s="87" t="str">
        <f>IF($C12318="","",VLOOKUP($H12318,培训课程清单!$B$2:$J$1700,2,0))</f>
        <v/>
      </c>
      <c r="J12318" s="87" t="str">
        <f>IF($C12318="","",VLOOKUP($H12318,培训课程清单!$B$2:$J$1700,3,0))</f>
        <v/>
      </c>
      <c r="K12318" s="87" t="str">
        <f>IF($H12318="","",VLOOKUP($H12318,培训课程清单!$B$2:$J$1700,4,0))</f>
        <v/>
      </c>
      <c r="L12318" s="29"/>
      <c r="M12318" s="89" t="str">
        <f>IF($H12318="","",VLOOKUP($H12318,培训课程清单!$B$2:$J$1700,7,0))</f>
        <v/>
      </c>
      <c r="N12318" s="87" t="str">
        <f>IF($H12318="","",VLOOKUP($H12318,培训课程清单!$B$2:$J$1700,8,0))</f>
        <v/>
      </c>
      <c r="O12318" s="29"/>
    </row>
    <row r="12319" spans="1:15">
      <c r="A12319" s="87" t="str">
        <f t="shared" si="193"/>
        <v/>
      </c>
      <c r="B12319" s="87" t="str">
        <f>IF(C12319="","",C12319&amp;COUNTIF($C$2:C12319,C12319))</f>
        <v/>
      </c>
      <c r="C12319" s="88"/>
      <c r="D12319" s="87" t="str">
        <f>IF($C12319="","",VLOOKUP($C12319,人员花名册!$B$2:$F$2001,2,0))</f>
        <v/>
      </c>
      <c r="E12319" s="87" t="str">
        <f>IF($C12319="","",VLOOKUP($C12319,人员花名册!$B$2:$F$2001,4,0))</f>
        <v/>
      </c>
      <c r="F12319" s="89" t="str">
        <f>IF($C12319="","",VLOOKUP($C12319,人员花名册!$B$2:$F$2001,5,0))</f>
        <v/>
      </c>
      <c r="G12319" s="29"/>
      <c r="H12319" s="29"/>
      <c r="I12319" s="87" t="str">
        <f>IF($C12319="","",VLOOKUP($H12319,培训课程清单!$B$2:$J$1700,2,0))</f>
        <v/>
      </c>
      <c r="J12319" s="87" t="str">
        <f>IF($C12319="","",VLOOKUP($H12319,培训课程清单!$B$2:$J$1700,3,0))</f>
        <v/>
      </c>
      <c r="K12319" s="87" t="str">
        <f>IF($H12319="","",VLOOKUP($H12319,培训课程清单!$B$2:$J$1700,4,0))</f>
        <v/>
      </c>
      <c r="L12319" s="29"/>
      <c r="M12319" s="89" t="str">
        <f>IF($H12319="","",VLOOKUP($H12319,培训课程清单!$B$2:$J$1700,7,0))</f>
        <v/>
      </c>
      <c r="N12319" s="87" t="str">
        <f>IF($H12319="","",VLOOKUP($H12319,培训课程清单!$B$2:$J$1700,8,0))</f>
        <v/>
      </c>
      <c r="O12319" s="29"/>
    </row>
    <row r="12320" spans="1:15">
      <c r="A12320" s="87" t="str">
        <f t="shared" si="193"/>
        <v/>
      </c>
      <c r="B12320" s="87" t="str">
        <f>IF(C12320="","",C12320&amp;COUNTIF($C$2:C12320,C12320))</f>
        <v/>
      </c>
      <c r="C12320" s="88"/>
      <c r="D12320" s="87" t="str">
        <f>IF($C12320="","",VLOOKUP($C12320,人员花名册!$B$2:$F$2001,2,0))</f>
        <v/>
      </c>
      <c r="E12320" s="87" t="str">
        <f>IF($C12320="","",VLOOKUP($C12320,人员花名册!$B$2:$F$2001,4,0))</f>
        <v/>
      </c>
      <c r="F12320" s="89" t="str">
        <f>IF($C12320="","",VLOOKUP($C12320,人员花名册!$B$2:$F$2001,5,0))</f>
        <v/>
      </c>
      <c r="G12320" s="29"/>
      <c r="H12320" s="29"/>
      <c r="I12320" s="87" t="str">
        <f>IF($C12320="","",VLOOKUP($H12320,培训课程清单!$B$2:$J$1700,2,0))</f>
        <v/>
      </c>
      <c r="J12320" s="87" t="str">
        <f>IF($C12320="","",VLOOKUP($H12320,培训课程清单!$B$2:$J$1700,3,0))</f>
        <v/>
      </c>
      <c r="K12320" s="87" t="str">
        <f>IF($H12320="","",VLOOKUP($H12320,培训课程清单!$B$2:$J$1700,4,0))</f>
        <v/>
      </c>
      <c r="L12320" s="29"/>
      <c r="M12320" s="89" t="str">
        <f>IF($H12320="","",VLOOKUP($H12320,培训课程清单!$B$2:$J$1700,7,0))</f>
        <v/>
      </c>
      <c r="N12320" s="87" t="str">
        <f>IF($H12320="","",VLOOKUP($H12320,培训课程清单!$B$2:$J$1700,8,0))</f>
        <v/>
      </c>
      <c r="O12320" s="29"/>
    </row>
    <row r="12321" spans="1:15">
      <c r="A12321" s="87" t="str">
        <f t="shared" si="193"/>
        <v/>
      </c>
      <c r="B12321" s="87" t="str">
        <f>IF(C12321="","",C12321&amp;COUNTIF($C$2:C12321,C12321))</f>
        <v/>
      </c>
      <c r="C12321" s="88"/>
      <c r="D12321" s="87" t="str">
        <f>IF($C12321="","",VLOOKUP($C12321,人员花名册!$B$2:$F$2001,2,0))</f>
        <v/>
      </c>
      <c r="E12321" s="87" t="str">
        <f>IF($C12321="","",VLOOKUP($C12321,人员花名册!$B$2:$F$2001,4,0))</f>
        <v/>
      </c>
      <c r="F12321" s="89" t="str">
        <f>IF($C12321="","",VLOOKUP($C12321,人员花名册!$B$2:$F$2001,5,0))</f>
        <v/>
      </c>
      <c r="G12321" s="29"/>
      <c r="H12321" s="29"/>
      <c r="I12321" s="87" t="str">
        <f>IF($C12321="","",VLOOKUP($H12321,培训课程清单!$B$2:$J$1700,2,0))</f>
        <v/>
      </c>
      <c r="J12321" s="87" t="str">
        <f>IF($C12321="","",VLOOKUP($H12321,培训课程清单!$B$2:$J$1700,3,0))</f>
        <v/>
      </c>
      <c r="K12321" s="87" t="str">
        <f>IF($H12321="","",VLOOKUP($H12321,培训课程清单!$B$2:$J$1700,4,0))</f>
        <v/>
      </c>
      <c r="L12321" s="29"/>
      <c r="M12321" s="89" t="str">
        <f>IF($H12321="","",VLOOKUP($H12321,培训课程清单!$B$2:$J$1700,7,0))</f>
        <v/>
      </c>
      <c r="N12321" s="87" t="str">
        <f>IF($H12321="","",VLOOKUP($H12321,培训课程清单!$B$2:$J$1700,8,0))</f>
        <v/>
      </c>
      <c r="O12321" s="29"/>
    </row>
    <row r="12322" spans="1:15">
      <c r="A12322" s="87" t="str">
        <f t="shared" si="193"/>
        <v/>
      </c>
      <c r="B12322" s="87" t="str">
        <f>IF(C12322="","",C12322&amp;COUNTIF($C$2:C12322,C12322))</f>
        <v/>
      </c>
      <c r="C12322" s="88"/>
      <c r="D12322" s="87" t="str">
        <f>IF($C12322="","",VLOOKUP($C12322,人员花名册!$B$2:$F$2001,2,0))</f>
        <v/>
      </c>
      <c r="E12322" s="87" t="str">
        <f>IF($C12322="","",VLOOKUP($C12322,人员花名册!$B$2:$F$2001,4,0))</f>
        <v/>
      </c>
      <c r="F12322" s="89" t="str">
        <f>IF($C12322="","",VLOOKUP($C12322,人员花名册!$B$2:$F$2001,5,0))</f>
        <v/>
      </c>
      <c r="G12322" s="29"/>
      <c r="H12322" s="29"/>
      <c r="I12322" s="87" t="str">
        <f>IF($C12322="","",VLOOKUP($H12322,培训课程清单!$B$2:$J$1700,2,0))</f>
        <v/>
      </c>
      <c r="J12322" s="87" t="str">
        <f>IF($C12322="","",VLOOKUP($H12322,培训课程清单!$B$2:$J$1700,3,0))</f>
        <v/>
      </c>
      <c r="K12322" s="87" t="str">
        <f>IF($H12322="","",VLOOKUP($H12322,培训课程清单!$B$2:$J$1700,4,0))</f>
        <v/>
      </c>
      <c r="L12322" s="29"/>
      <c r="M12322" s="89" t="str">
        <f>IF($H12322="","",VLOOKUP($H12322,培训课程清单!$B$2:$J$1700,7,0))</f>
        <v/>
      </c>
      <c r="N12322" s="87" t="str">
        <f>IF($H12322="","",VLOOKUP($H12322,培训课程清单!$B$2:$J$1700,8,0))</f>
        <v/>
      </c>
      <c r="O12322" s="29"/>
    </row>
    <row r="12323" spans="1:15">
      <c r="A12323" s="87" t="str">
        <f t="shared" si="193"/>
        <v/>
      </c>
      <c r="B12323" s="87" t="str">
        <f>IF(C12323="","",C12323&amp;COUNTIF($C$2:C12323,C12323))</f>
        <v/>
      </c>
      <c r="C12323" s="88"/>
      <c r="D12323" s="87" t="str">
        <f>IF($C12323="","",VLOOKUP($C12323,人员花名册!$B$2:$F$2001,2,0))</f>
        <v/>
      </c>
      <c r="E12323" s="87" t="str">
        <f>IF($C12323="","",VLOOKUP($C12323,人员花名册!$B$2:$F$2001,4,0))</f>
        <v/>
      </c>
      <c r="F12323" s="89" t="str">
        <f>IF($C12323="","",VLOOKUP($C12323,人员花名册!$B$2:$F$2001,5,0))</f>
        <v/>
      </c>
      <c r="G12323" s="29"/>
      <c r="H12323" s="29"/>
      <c r="I12323" s="87" t="str">
        <f>IF($C12323="","",VLOOKUP($H12323,培训课程清单!$B$2:$J$1700,2,0))</f>
        <v/>
      </c>
      <c r="J12323" s="87" t="str">
        <f>IF($C12323="","",VLOOKUP($H12323,培训课程清单!$B$2:$J$1700,3,0))</f>
        <v/>
      </c>
      <c r="K12323" s="87" t="str">
        <f>IF($H12323="","",VLOOKUP($H12323,培训课程清单!$B$2:$J$1700,4,0))</f>
        <v/>
      </c>
      <c r="L12323" s="29"/>
      <c r="M12323" s="89" t="str">
        <f>IF($H12323="","",VLOOKUP($H12323,培训课程清单!$B$2:$J$1700,7,0))</f>
        <v/>
      </c>
      <c r="N12323" s="87" t="str">
        <f>IF($H12323="","",VLOOKUP($H12323,培训课程清单!$B$2:$J$1700,8,0))</f>
        <v/>
      </c>
      <c r="O12323" s="29"/>
    </row>
    <row r="12324" spans="1:15">
      <c r="A12324" s="87" t="str">
        <f t="shared" si="193"/>
        <v/>
      </c>
      <c r="B12324" s="87" t="str">
        <f>IF(C12324="","",C12324&amp;COUNTIF($C$2:C12324,C12324))</f>
        <v/>
      </c>
      <c r="C12324" s="88"/>
      <c r="D12324" s="87" t="str">
        <f>IF($C12324="","",VLOOKUP($C12324,人员花名册!$B$2:$F$2001,2,0))</f>
        <v/>
      </c>
      <c r="E12324" s="87" t="str">
        <f>IF($C12324="","",VLOOKUP($C12324,人员花名册!$B$2:$F$2001,4,0))</f>
        <v/>
      </c>
      <c r="F12324" s="89" t="str">
        <f>IF($C12324="","",VLOOKUP($C12324,人员花名册!$B$2:$F$2001,5,0))</f>
        <v/>
      </c>
      <c r="G12324" s="29"/>
      <c r="H12324" s="29"/>
      <c r="I12324" s="87" t="str">
        <f>IF($C12324="","",VLOOKUP($H12324,培训课程清单!$B$2:$J$1700,2,0))</f>
        <v/>
      </c>
      <c r="J12324" s="87" t="str">
        <f>IF($C12324="","",VLOOKUP($H12324,培训课程清单!$B$2:$J$1700,3,0))</f>
        <v/>
      </c>
      <c r="K12324" s="87" t="str">
        <f>IF($H12324="","",VLOOKUP($H12324,培训课程清单!$B$2:$J$1700,4,0))</f>
        <v/>
      </c>
      <c r="L12324" s="29"/>
      <c r="M12324" s="89" t="str">
        <f>IF($H12324="","",VLOOKUP($H12324,培训课程清单!$B$2:$J$1700,7,0))</f>
        <v/>
      </c>
      <c r="N12324" s="87" t="str">
        <f>IF($H12324="","",VLOOKUP($H12324,培训课程清单!$B$2:$J$1700,8,0))</f>
        <v/>
      </c>
      <c r="O12324" s="29"/>
    </row>
    <row r="12325" spans="1:15">
      <c r="A12325" s="87" t="str">
        <f t="shared" si="193"/>
        <v/>
      </c>
      <c r="B12325" s="87" t="str">
        <f>IF(C12325="","",C12325&amp;COUNTIF($C$2:C12325,C12325))</f>
        <v/>
      </c>
      <c r="C12325" s="88"/>
      <c r="D12325" s="87" t="str">
        <f>IF($C12325="","",VLOOKUP($C12325,人员花名册!$B$2:$F$2001,2,0))</f>
        <v/>
      </c>
      <c r="E12325" s="87" t="str">
        <f>IF($C12325="","",VLOOKUP($C12325,人员花名册!$B$2:$F$2001,4,0))</f>
        <v/>
      </c>
      <c r="F12325" s="89" t="str">
        <f>IF($C12325="","",VLOOKUP($C12325,人员花名册!$B$2:$F$2001,5,0))</f>
        <v/>
      </c>
      <c r="G12325" s="29"/>
      <c r="H12325" s="29"/>
      <c r="I12325" s="87" t="str">
        <f>IF($C12325="","",VLOOKUP($H12325,培训课程清单!$B$2:$J$1700,2,0))</f>
        <v/>
      </c>
      <c r="J12325" s="87" t="str">
        <f>IF($C12325="","",VLOOKUP($H12325,培训课程清单!$B$2:$J$1700,3,0))</f>
        <v/>
      </c>
      <c r="K12325" s="87" t="str">
        <f>IF($H12325="","",VLOOKUP($H12325,培训课程清单!$B$2:$J$1700,4,0))</f>
        <v/>
      </c>
      <c r="L12325" s="29"/>
      <c r="M12325" s="89" t="str">
        <f>IF($H12325="","",VLOOKUP($H12325,培训课程清单!$B$2:$J$1700,7,0))</f>
        <v/>
      </c>
      <c r="N12325" s="87" t="str">
        <f>IF($H12325="","",VLOOKUP($H12325,培训课程清单!$B$2:$J$1700,8,0))</f>
        <v/>
      </c>
      <c r="O12325" s="29"/>
    </row>
    <row r="12326" spans="1:15">
      <c r="A12326" s="87" t="str">
        <f t="shared" si="193"/>
        <v/>
      </c>
      <c r="B12326" s="87" t="str">
        <f>IF(C12326="","",C12326&amp;COUNTIF($C$2:C12326,C12326))</f>
        <v/>
      </c>
      <c r="C12326" s="88"/>
      <c r="D12326" s="87" t="str">
        <f>IF($C12326="","",VLOOKUP($C12326,人员花名册!$B$2:$F$2001,2,0))</f>
        <v/>
      </c>
      <c r="E12326" s="87" t="str">
        <f>IF($C12326="","",VLOOKUP($C12326,人员花名册!$B$2:$F$2001,4,0))</f>
        <v/>
      </c>
      <c r="F12326" s="89" t="str">
        <f>IF($C12326="","",VLOOKUP($C12326,人员花名册!$B$2:$F$2001,5,0))</f>
        <v/>
      </c>
      <c r="G12326" s="29"/>
      <c r="H12326" s="29"/>
      <c r="I12326" s="87" t="str">
        <f>IF($C12326="","",VLOOKUP($H12326,培训课程清单!$B$2:$J$1700,2,0))</f>
        <v/>
      </c>
      <c r="J12326" s="87" t="str">
        <f>IF($C12326="","",VLOOKUP($H12326,培训课程清单!$B$2:$J$1700,3,0))</f>
        <v/>
      </c>
      <c r="K12326" s="87" t="str">
        <f>IF($H12326="","",VLOOKUP($H12326,培训课程清单!$B$2:$J$1700,4,0))</f>
        <v/>
      </c>
      <c r="L12326" s="29"/>
      <c r="M12326" s="89" t="str">
        <f>IF($H12326="","",VLOOKUP($H12326,培训课程清单!$B$2:$J$1700,7,0))</f>
        <v/>
      </c>
      <c r="N12326" s="87" t="str">
        <f>IF($H12326="","",VLOOKUP($H12326,培训课程清单!$B$2:$J$1700,8,0))</f>
        <v/>
      </c>
      <c r="O12326" s="29"/>
    </row>
    <row r="12327" spans="1:15">
      <c r="A12327" s="87" t="str">
        <f t="shared" si="193"/>
        <v/>
      </c>
      <c r="B12327" s="87" t="str">
        <f>IF(C12327="","",C12327&amp;COUNTIF($C$2:C12327,C12327))</f>
        <v/>
      </c>
      <c r="C12327" s="88"/>
      <c r="D12327" s="87" t="str">
        <f>IF($C12327="","",VLOOKUP($C12327,人员花名册!$B$2:$F$2001,2,0))</f>
        <v/>
      </c>
      <c r="E12327" s="87" t="str">
        <f>IF($C12327="","",VLOOKUP($C12327,人员花名册!$B$2:$F$2001,4,0))</f>
        <v/>
      </c>
      <c r="F12327" s="89" t="str">
        <f>IF($C12327="","",VLOOKUP($C12327,人员花名册!$B$2:$F$2001,5,0))</f>
        <v/>
      </c>
      <c r="G12327" s="29"/>
      <c r="H12327" s="29"/>
      <c r="I12327" s="87" t="str">
        <f>IF($C12327="","",VLOOKUP($H12327,培训课程清单!$B$2:$J$1700,2,0))</f>
        <v/>
      </c>
      <c r="J12327" s="87" t="str">
        <f>IF($C12327="","",VLOOKUP($H12327,培训课程清单!$B$2:$J$1700,3,0))</f>
        <v/>
      </c>
      <c r="K12327" s="87" t="str">
        <f>IF($H12327="","",VLOOKUP($H12327,培训课程清单!$B$2:$J$1700,4,0))</f>
        <v/>
      </c>
      <c r="L12327" s="29"/>
      <c r="M12327" s="89" t="str">
        <f>IF($H12327="","",VLOOKUP($H12327,培训课程清单!$B$2:$J$1700,7,0))</f>
        <v/>
      </c>
      <c r="N12327" s="87" t="str">
        <f>IF($H12327="","",VLOOKUP($H12327,培训课程清单!$B$2:$J$1700,8,0))</f>
        <v/>
      </c>
      <c r="O12327" s="29"/>
    </row>
    <row r="12328" spans="1:15">
      <c r="A12328" s="87" t="str">
        <f t="shared" si="193"/>
        <v/>
      </c>
      <c r="B12328" s="87" t="str">
        <f>IF(C12328="","",C12328&amp;COUNTIF($C$2:C12328,C12328))</f>
        <v/>
      </c>
      <c r="C12328" s="88"/>
      <c r="D12328" s="87" t="str">
        <f>IF($C12328="","",VLOOKUP($C12328,人员花名册!$B$2:$F$2001,2,0))</f>
        <v/>
      </c>
      <c r="E12328" s="87" t="str">
        <f>IF($C12328="","",VLOOKUP($C12328,人员花名册!$B$2:$F$2001,4,0))</f>
        <v/>
      </c>
      <c r="F12328" s="89" t="str">
        <f>IF($C12328="","",VLOOKUP($C12328,人员花名册!$B$2:$F$2001,5,0))</f>
        <v/>
      </c>
      <c r="G12328" s="29"/>
      <c r="H12328" s="29"/>
      <c r="I12328" s="87" t="str">
        <f>IF($C12328="","",VLOOKUP($H12328,培训课程清单!$B$2:$J$1700,2,0))</f>
        <v/>
      </c>
      <c r="J12328" s="87" t="str">
        <f>IF($C12328="","",VLOOKUP($H12328,培训课程清单!$B$2:$J$1700,3,0))</f>
        <v/>
      </c>
      <c r="K12328" s="87" t="str">
        <f>IF($H12328="","",VLOOKUP($H12328,培训课程清单!$B$2:$J$1700,4,0))</f>
        <v/>
      </c>
      <c r="L12328" s="29"/>
      <c r="M12328" s="89" t="str">
        <f>IF($H12328="","",VLOOKUP($H12328,培训课程清单!$B$2:$J$1700,7,0))</f>
        <v/>
      </c>
      <c r="N12328" s="87" t="str">
        <f>IF($H12328="","",VLOOKUP($H12328,培训课程清单!$B$2:$J$1700,8,0))</f>
        <v/>
      </c>
      <c r="O12328" s="29"/>
    </row>
    <row r="12329" spans="1:15">
      <c r="A12329" s="87" t="str">
        <f t="shared" si="193"/>
        <v/>
      </c>
      <c r="B12329" s="87" t="str">
        <f>IF(C12329="","",C12329&amp;COUNTIF($C$2:C12329,C12329))</f>
        <v/>
      </c>
      <c r="C12329" s="88"/>
      <c r="D12329" s="87" t="str">
        <f>IF($C12329="","",VLOOKUP($C12329,人员花名册!$B$2:$F$2001,2,0))</f>
        <v/>
      </c>
      <c r="E12329" s="87" t="str">
        <f>IF($C12329="","",VLOOKUP($C12329,人员花名册!$B$2:$F$2001,4,0))</f>
        <v/>
      </c>
      <c r="F12329" s="89" t="str">
        <f>IF($C12329="","",VLOOKUP($C12329,人员花名册!$B$2:$F$2001,5,0))</f>
        <v/>
      </c>
      <c r="G12329" s="29"/>
      <c r="H12329" s="29"/>
      <c r="I12329" s="87" t="str">
        <f>IF($C12329="","",VLOOKUP($H12329,培训课程清单!$B$2:$J$1700,2,0))</f>
        <v/>
      </c>
      <c r="J12329" s="87" t="str">
        <f>IF($C12329="","",VLOOKUP($H12329,培训课程清单!$B$2:$J$1700,3,0))</f>
        <v/>
      </c>
      <c r="K12329" s="87" t="str">
        <f>IF($H12329="","",VLOOKUP($H12329,培训课程清单!$B$2:$J$1700,4,0))</f>
        <v/>
      </c>
      <c r="L12329" s="29"/>
      <c r="M12329" s="89" t="str">
        <f>IF($H12329="","",VLOOKUP($H12329,培训课程清单!$B$2:$J$1700,7,0))</f>
        <v/>
      </c>
      <c r="N12329" s="87" t="str">
        <f>IF($H12329="","",VLOOKUP($H12329,培训课程清单!$B$2:$J$1700,8,0))</f>
        <v/>
      </c>
      <c r="O12329" s="29"/>
    </row>
    <row r="12330" spans="1:15">
      <c r="A12330" s="87" t="str">
        <f t="shared" si="193"/>
        <v/>
      </c>
      <c r="B12330" s="87" t="str">
        <f>IF(C12330="","",C12330&amp;COUNTIF($C$2:C12330,C12330))</f>
        <v/>
      </c>
      <c r="C12330" s="88"/>
      <c r="D12330" s="87" t="str">
        <f>IF($C12330="","",VLOOKUP($C12330,人员花名册!$B$2:$F$2001,2,0))</f>
        <v/>
      </c>
      <c r="E12330" s="87" t="str">
        <f>IF($C12330="","",VLOOKUP($C12330,人员花名册!$B$2:$F$2001,4,0))</f>
        <v/>
      </c>
      <c r="F12330" s="89" t="str">
        <f>IF($C12330="","",VLOOKUP($C12330,人员花名册!$B$2:$F$2001,5,0))</f>
        <v/>
      </c>
      <c r="G12330" s="29"/>
      <c r="H12330" s="29"/>
      <c r="I12330" s="87" t="str">
        <f>IF($C12330="","",VLOOKUP($H12330,培训课程清单!$B$2:$J$1700,2,0))</f>
        <v/>
      </c>
      <c r="J12330" s="87" t="str">
        <f>IF($C12330="","",VLOOKUP($H12330,培训课程清单!$B$2:$J$1700,3,0))</f>
        <v/>
      </c>
      <c r="K12330" s="87" t="str">
        <f>IF($H12330="","",VLOOKUP($H12330,培训课程清单!$B$2:$J$1700,4,0))</f>
        <v/>
      </c>
      <c r="L12330" s="29"/>
      <c r="M12330" s="89" t="str">
        <f>IF($H12330="","",VLOOKUP($H12330,培训课程清单!$B$2:$J$1700,7,0))</f>
        <v/>
      </c>
      <c r="N12330" s="87" t="str">
        <f>IF($H12330="","",VLOOKUP($H12330,培训课程清单!$B$2:$J$1700,8,0))</f>
        <v/>
      </c>
      <c r="O12330" s="29"/>
    </row>
    <row r="12331" spans="1:15">
      <c r="A12331" s="87" t="str">
        <f t="shared" si="193"/>
        <v/>
      </c>
      <c r="B12331" s="87" t="str">
        <f>IF(C12331="","",C12331&amp;COUNTIF($C$2:C12331,C12331))</f>
        <v/>
      </c>
      <c r="C12331" s="88"/>
      <c r="D12331" s="87" t="str">
        <f>IF($C12331="","",VLOOKUP($C12331,人员花名册!$B$2:$F$2001,2,0))</f>
        <v/>
      </c>
      <c r="E12331" s="87" t="str">
        <f>IF($C12331="","",VLOOKUP($C12331,人员花名册!$B$2:$F$2001,4,0))</f>
        <v/>
      </c>
      <c r="F12331" s="89" t="str">
        <f>IF($C12331="","",VLOOKUP($C12331,人员花名册!$B$2:$F$2001,5,0))</f>
        <v/>
      </c>
      <c r="G12331" s="29"/>
      <c r="H12331" s="29"/>
      <c r="I12331" s="87" t="str">
        <f>IF($C12331="","",VLOOKUP($H12331,培训课程清单!$B$2:$J$1700,2,0))</f>
        <v/>
      </c>
      <c r="J12331" s="87" t="str">
        <f>IF($C12331="","",VLOOKUP($H12331,培训课程清单!$B$2:$J$1700,3,0))</f>
        <v/>
      </c>
      <c r="K12331" s="87" t="str">
        <f>IF($H12331="","",VLOOKUP($H12331,培训课程清单!$B$2:$J$1700,4,0))</f>
        <v/>
      </c>
      <c r="L12331" s="29"/>
      <c r="M12331" s="89" t="str">
        <f>IF($H12331="","",VLOOKUP($H12331,培训课程清单!$B$2:$J$1700,7,0))</f>
        <v/>
      </c>
      <c r="N12331" s="87" t="str">
        <f>IF($H12331="","",VLOOKUP($H12331,培训课程清单!$B$2:$J$1700,8,0))</f>
        <v/>
      </c>
      <c r="O12331" s="29"/>
    </row>
    <row r="12332" spans="1:15">
      <c r="A12332" s="87" t="str">
        <f t="shared" si="193"/>
        <v/>
      </c>
      <c r="B12332" s="87" t="str">
        <f>IF(C12332="","",C12332&amp;COUNTIF($C$2:C12332,C12332))</f>
        <v/>
      </c>
      <c r="C12332" s="88"/>
      <c r="D12332" s="87" t="str">
        <f>IF($C12332="","",VLOOKUP($C12332,人员花名册!$B$2:$F$2001,2,0))</f>
        <v/>
      </c>
      <c r="E12332" s="87" t="str">
        <f>IF($C12332="","",VLOOKUP($C12332,人员花名册!$B$2:$F$2001,4,0))</f>
        <v/>
      </c>
      <c r="F12332" s="89" t="str">
        <f>IF($C12332="","",VLOOKUP($C12332,人员花名册!$B$2:$F$2001,5,0))</f>
        <v/>
      </c>
      <c r="G12332" s="29"/>
      <c r="H12332" s="29"/>
      <c r="I12332" s="87" t="str">
        <f>IF($C12332="","",VLOOKUP($H12332,培训课程清单!$B$2:$J$1700,2,0))</f>
        <v/>
      </c>
      <c r="J12332" s="87" t="str">
        <f>IF($C12332="","",VLOOKUP($H12332,培训课程清单!$B$2:$J$1700,3,0))</f>
        <v/>
      </c>
      <c r="K12332" s="87" t="str">
        <f>IF($H12332="","",VLOOKUP($H12332,培训课程清单!$B$2:$J$1700,4,0))</f>
        <v/>
      </c>
      <c r="L12332" s="29"/>
      <c r="M12332" s="89" t="str">
        <f>IF($H12332="","",VLOOKUP($H12332,培训课程清单!$B$2:$J$1700,7,0))</f>
        <v/>
      </c>
      <c r="N12332" s="87" t="str">
        <f>IF($H12332="","",VLOOKUP($H12332,培训课程清单!$B$2:$J$1700,8,0))</f>
        <v/>
      </c>
      <c r="O12332" s="29"/>
    </row>
    <row r="12333" spans="1:15">
      <c r="A12333" s="87" t="str">
        <f t="shared" si="193"/>
        <v/>
      </c>
      <c r="B12333" s="87" t="str">
        <f>IF(C12333="","",C12333&amp;COUNTIF($C$2:C12333,C12333))</f>
        <v/>
      </c>
      <c r="C12333" s="88"/>
      <c r="D12333" s="87" t="str">
        <f>IF($C12333="","",VLOOKUP($C12333,人员花名册!$B$2:$F$2001,2,0))</f>
        <v/>
      </c>
      <c r="E12333" s="87" t="str">
        <f>IF($C12333="","",VLOOKUP($C12333,人员花名册!$B$2:$F$2001,4,0))</f>
        <v/>
      </c>
      <c r="F12333" s="89" t="str">
        <f>IF($C12333="","",VLOOKUP($C12333,人员花名册!$B$2:$F$2001,5,0))</f>
        <v/>
      </c>
      <c r="G12333" s="29"/>
      <c r="H12333" s="29"/>
      <c r="I12333" s="87" t="str">
        <f>IF($C12333="","",VLOOKUP($H12333,培训课程清单!$B$2:$J$1700,2,0))</f>
        <v/>
      </c>
      <c r="J12333" s="87" t="str">
        <f>IF($C12333="","",VLOOKUP($H12333,培训课程清单!$B$2:$J$1700,3,0))</f>
        <v/>
      </c>
      <c r="K12333" s="87" t="str">
        <f>IF($H12333="","",VLOOKUP($H12333,培训课程清单!$B$2:$J$1700,4,0))</f>
        <v/>
      </c>
      <c r="L12333" s="29"/>
      <c r="M12333" s="89" t="str">
        <f>IF($H12333="","",VLOOKUP($H12333,培训课程清单!$B$2:$J$1700,7,0))</f>
        <v/>
      </c>
      <c r="N12333" s="87" t="str">
        <f>IF($H12333="","",VLOOKUP($H12333,培训课程清单!$B$2:$J$1700,8,0))</f>
        <v/>
      </c>
      <c r="O12333" s="29"/>
    </row>
    <row r="12334" spans="1:15">
      <c r="A12334" s="87" t="str">
        <f t="shared" si="193"/>
        <v/>
      </c>
      <c r="B12334" s="87" t="str">
        <f>IF(C12334="","",C12334&amp;COUNTIF($C$2:C12334,C12334))</f>
        <v/>
      </c>
      <c r="C12334" s="88"/>
      <c r="D12334" s="87" t="str">
        <f>IF($C12334="","",VLOOKUP($C12334,人员花名册!$B$2:$F$2001,2,0))</f>
        <v/>
      </c>
      <c r="E12334" s="87" t="str">
        <f>IF($C12334="","",VLOOKUP($C12334,人员花名册!$B$2:$F$2001,4,0))</f>
        <v/>
      </c>
      <c r="F12334" s="89" t="str">
        <f>IF($C12334="","",VLOOKUP($C12334,人员花名册!$B$2:$F$2001,5,0))</f>
        <v/>
      </c>
      <c r="G12334" s="29"/>
      <c r="H12334" s="29"/>
      <c r="I12334" s="87" t="str">
        <f>IF($C12334="","",VLOOKUP($H12334,培训课程清单!$B$2:$J$1700,2,0))</f>
        <v/>
      </c>
      <c r="J12334" s="87" t="str">
        <f>IF($C12334="","",VLOOKUP($H12334,培训课程清单!$B$2:$J$1700,3,0))</f>
        <v/>
      </c>
      <c r="K12334" s="87" t="str">
        <f>IF($H12334="","",VLOOKUP($H12334,培训课程清单!$B$2:$J$1700,4,0))</f>
        <v/>
      </c>
      <c r="L12334" s="29"/>
      <c r="M12334" s="89" t="str">
        <f>IF($H12334="","",VLOOKUP($H12334,培训课程清单!$B$2:$J$1700,7,0))</f>
        <v/>
      </c>
      <c r="N12334" s="87" t="str">
        <f>IF($H12334="","",VLOOKUP($H12334,培训课程清单!$B$2:$J$1700,8,0))</f>
        <v/>
      </c>
      <c r="O12334" s="29"/>
    </row>
    <row r="12335" spans="1:15">
      <c r="A12335" s="87" t="str">
        <f t="shared" si="193"/>
        <v/>
      </c>
      <c r="B12335" s="87" t="str">
        <f>IF(C12335="","",C12335&amp;COUNTIF($C$2:C12335,C12335))</f>
        <v/>
      </c>
      <c r="C12335" s="88"/>
      <c r="D12335" s="87" t="str">
        <f>IF($C12335="","",VLOOKUP($C12335,人员花名册!$B$2:$F$2001,2,0))</f>
        <v/>
      </c>
      <c r="E12335" s="87" t="str">
        <f>IF($C12335="","",VLOOKUP($C12335,人员花名册!$B$2:$F$2001,4,0))</f>
        <v/>
      </c>
      <c r="F12335" s="89" t="str">
        <f>IF($C12335="","",VLOOKUP($C12335,人员花名册!$B$2:$F$2001,5,0))</f>
        <v/>
      </c>
      <c r="G12335" s="29"/>
      <c r="H12335" s="29"/>
      <c r="I12335" s="87" t="str">
        <f>IF($C12335="","",VLOOKUP($H12335,培训课程清单!$B$2:$J$1700,2,0))</f>
        <v/>
      </c>
      <c r="J12335" s="87" t="str">
        <f>IF($C12335="","",VLOOKUP($H12335,培训课程清单!$B$2:$J$1700,3,0))</f>
        <v/>
      </c>
      <c r="K12335" s="87" t="str">
        <f>IF($H12335="","",VLOOKUP($H12335,培训课程清单!$B$2:$J$1700,4,0))</f>
        <v/>
      </c>
      <c r="L12335" s="29"/>
      <c r="M12335" s="89" t="str">
        <f>IF($H12335="","",VLOOKUP($H12335,培训课程清单!$B$2:$J$1700,7,0))</f>
        <v/>
      </c>
      <c r="N12335" s="87" t="str">
        <f>IF($H12335="","",VLOOKUP($H12335,培训课程清单!$B$2:$J$1700,8,0))</f>
        <v/>
      </c>
      <c r="O12335" s="29"/>
    </row>
    <row r="12336" spans="1:15">
      <c r="A12336" s="87" t="str">
        <f t="shared" si="193"/>
        <v/>
      </c>
      <c r="B12336" s="87" t="str">
        <f>IF(C12336="","",C12336&amp;COUNTIF($C$2:C12336,C12336))</f>
        <v/>
      </c>
      <c r="C12336" s="88"/>
      <c r="D12336" s="87" t="str">
        <f>IF($C12336="","",VLOOKUP($C12336,人员花名册!$B$2:$F$2001,2,0))</f>
        <v/>
      </c>
      <c r="E12336" s="87" t="str">
        <f>IF($C12336="","",VLOOKUP($C12336,人员花名册!$B$2:$F$2001,4,0))</f>
        <v/>
      </c>
      <c r="F12336" s="89" t="str">
        <f>IF($C12336="","",VLOOKUP($C12336,人员花名册!$B$2:$F$2001,5,0))</f>
        <v/>
      </c>
      <c r="G12336" s="29"/>
      <c r="H12336" s="29"/>
      <c r="I12336" s="87" t="str">
        <f>IF($C12336="","",VLOOKUP($H12336,培训课程清单!$B$2:$J$1700,2,0))</f>
        <v/>
      </c>
      <c r="J12336" s="87" t="str">
        <f>IF($C12336="","",VLOOKUP($H12336,培训课程清单!$B$2:$J$1700,3,0))</f>
        <v/>
      </c>
      <c r="K12336" s="87" t="str">
        <f>IF($H12336="","",VLOOKUP($H12336,培训课程清单!$B$2:$J$1700,4,0))</f>
        <v/>
      </c>
      <c r="L12336" s="29"/>
      <c r="M12336" s="89" t="str">
        <f>IF($H12336="","",VLOOKUP($H12336,培训课程清单!$B$2:$J$1700,7,0))</f>
        <v/>
      </c>
      <c r="N12336" s="87" t="str">
        <f>IF($H12336="","",VLOOKUP($H12336,培训课程清单!$B$2:$J$1700,8,0))</f>
        <v/>
      </c>
      <c r="O12336" s="29"/>
    </row>
    <row r="12337" spans="1:15">
      <c r="A12337" s="87" t="str">
        <f t="shared" si="193"/>
        <v/>
      </c>
      <c r="B12337" s="87" t="str">
        <f>IF(C12337="","",C12337&amp;COUNTIF($C$2:C12337,C12337))</f>
        <v/>
      </c>
      <c r="C12337" s="88"/>
      <c r="D12337" s="87" t="str">
        <f>IF($C12337="","",VLOOKUP($C12337,人员花名册!$B$2:$F$2001,2,0))</f>
        <v/>
      </c>
      <c r="E12337" s="87" t="str">
        <f>IF($C12337="","",VLOOKUP($C12337,人员花名册!$B$2:$F$2001,4,0))</f>
        <v/>
      </c>
      <c r="F12337" s="89" t="str">
        <f>IF($C12337="","",VLOOKUP($C12337,人员花名册!$B$2:$F$2001,5,0))</f>
        <v/>
      </c>
      <c r="G12337" s="29"/>
      <c r="H12337" s="29"/>
      <c r="I12337" s="87" t="str">
        <f>IF($C12337="","",VLOOKUP($H12337,培训课程清单!$B$2:$J$1700,2,0))</f>
        <v/>
      </c>
      <c r="J12337" s="87" t="str">
        <f>IF($C12337="","",VLOOKUP($H12337,培训课程清单!$B$2:$J$1700,3,0))</f>
        <v/>
      </c>
      <c r="K12337" s="87" t="str">
        <f>IF($H12337="","",VLOOKUP($H12337,培训课程清单!$B$2:$J$1700,4,0))</f>
        <v/>
      </c>
      <c r="L12337" s="29"/>
      <c r="M12337" s="89" t="str">
        <f>IF($H12337="","",VLOOKUP($H12337,培训课程清单!$B$2:$J$1700,7,0))</f>
        <v/>
      </c>
      <c r="N12337" s="87" t="str">
        <f>IF($H12337="","",VLOOKUP($H12337,培训课程清单!$B$2:$J$1700,8,0))</f>
        <v/>
      </c>
      <c r="O12337" s="29"/>
    </row>
    <row r="12338" spans="1:15">
      <c r="A12338" s="87" t="str">
        <f t="shared" si="193"/>
        <v/>
      </c>
      <c r="B12338" s="87" t="str">
        <f>IF(C12338="","",C12338&amp;COUNTIF($C$2:C12338,C12338))</f>
        <v/>
      </c>
      <c r="C12338" s="88"/>
      <c r="D12338" s="87" t="str">
        <f>IF($C12338="","",VLOOKUP($C12338,人员花名册!$B$2:$F$2001,2,0))</f>
        <v/>
      </c>
      <c r="E12338" s="87" t="str">
        <f>IF($C12338="","",VLOOKUP($C12338,人员花名册!$B$2:$F$2001,4,0))</f>
        <v/>
      </c>
      <c r="F12338" s="89" t="str">
        <f>IF($C12338="","",VLOOKUP($C12338,人员花名册!$B$2:$F$2001,5,0))</f>
        <v/>
      </c>
      <c r="G12338" s="29"/>
      <c r="H12338" s="29"/>
      <c r="I12338" s="87" t="str">
        <f>IF($C12338="","",VLOOKUP($H12338,培训课程清单!$B$2:$J$1700,2,0))</f>
        <v/>
      </c>
      <c r="J12338" s="87" t="str">
        <f>IF($C12338="","",VLOOKUP($H12338,培训课程清单!$B$2:$J$1700,3,0))</f>
        <v/>
      </c>
      <c r="K12338" s="87" t="str">
        <f>IF($H12338="","",VLOOKUP($H12338,培训课程清单!$B$2:$J$1700,4,0))</f>
        <v/>
      </c>
      <c r="L12338" s="29"/>
      <c r="M12338" s="89" t="str">
        <f>IF($H12338="","",VLOOKUP($H12338,培训课程清单!$B$2:$J$1700,7,0))</f>
        <v/>
      </c>
      <c r="N12338" s="87" t="str">
        <f>IF($H12338="","",VLOOKUP($H12338,培训课程清单!$B$2:$J$1700,8,0))</f>
        <v/>
      </c>
      <c r="O12338" s="29"/>
    </row>
    <row r="12339" spans="1:15">
      <c r="A12339" s="87" t="str">
        <f t="shared" si="193"/>
        <v/>
      </c>
      <c r="B12339" s="87" t="str">
        <f>IF(C12339="","",C12339&amp;COUNTIF($C$2:C12339,C12339))</f>
        <v/>
      </c>
      <c r="C12339" s="88"/>
      <c r="D12339" s="87" t="str">
        <f>IF($C12339="","",VLOOKUP($C12339,人员花名册!$B$2:$F$2001,2,0))</f>
        <v/>
      </c>
      <c r="E12339" s="87" t="str">
        <f>IF($C12339="","",VLOOKUP($C12339,人员花名册!$B$2:$F$2001,4,0))</f>
        <v/>
      </c>
      <c r="F12339" s="89" t="str">
        <f>IF($C12339="","",VLOOKUP($C12339,人员花名册!$B$2:$F$2001,5,0))</f>
        <v/>
      </c>
      <c r="G12339" s="29"/>
      <c r="H12339" s="29"/>
      <c r="I12339" s="87" t="str">
        <f>IF($C12339="","",VLOOKUP($H12339,培训课程清单!$B$2:$J$1700,2,0))</f>
        <v/>
      </c>
      <c r="J12339" s="87" t="str">
        <f>IF($C12339="","",VLOOKUP($H12339,培训课程清单!$B$2:$J$1700,3,0))</f>
        <v/>
      </c>
      <c r="K12339" s="87" t="str">
        <f>IF($H12339="","",VLOOKUP($H12339,培训课程清单!$B$2:$J$1700,4,0))</f>
        <v/>
      </c>
      <c r="L12339" s="29"/>
      <c r="M12339" s="89" t="str">
        <f>IF($H12339="","",VLOOKUP($H12339,培训课程清单!$B$2:$J$1700,7,0))</f>
        <v/>
      </c>
      <c r="N12339" s="87" t="str">
        <f>IF($H12339="","",VLOOKUP($H12339,培训课程清单!$B$2:$J$1700,8,0))</f>
        <v/>
      </c>
      <c r="O12339" s="29"/>
    </row>
    <row r="12340" spans="1:15">
      <c r="A12340" s="87" t="str">
        <f t="shared" si="193"/>
        <v/>
      </c>
      <c r="B12340" s="87" t="str">
        <f>IF(C12340="","",C12340&amp;COUNTIF($C$2:C12340,C12340))</f>
        <v/>
      </c>
      <c r="C12340" s="88"/>
      <c r="D12340" s="87" t="str">
        <f>IF($C12340="","",VLOOKUP($C12340,人员花名册!$B$2:$F$2001,2,0))</f>
        <v/>
      </c>
      <c r="E12340" s="87" t="str">
        <f>IF($C12340="","",VLOOKUP($C12340,人员花名册!$B$2:$F$2001,4,0))</f>
        <v/>
      </c>
      <c r="F12340" s="89" t="str">
        <f>IF($C12340="","",VLOOKUP($C12340,人员花名册!$B$2:$F$2001,5,0))</f>
        <v/>
      </c>
      <c r="G12340" s="29"/>
      <c r="H12340" s="29"/>
      <c r="I12340" s="87" t="str">
        <f>IF($C12340="","",VLOOKUP($H12340,培训课程清单!$B$2:$J$1700,2,0))</f>
        <v/>
      </c>
      <c r="J12340" s="87" t="str">
        <f>IF($C12340="","",VLOOKUP($H12340,培训课程清单!$B$2:$J$1700,3,0))</f>
        <v/>
      </c>
      <c r="K12340" s="87" t="str">
        <f>IF($H12340="","",VLOOKUP($H12340,培训课程清单!$B$2:$J$1700,4,0))</f>
        <v/>
      </c>
      <c r="L12340" s="29"/>
      <c r="M12340" s="89" t="str">
        <f>IF($H12340="","",VLOOKUP($H12340,培训课程清单!$B$2:$J$1700,7,0))</f>
        <v/>
      </c>
      <c r="N12340" s="87" t="str">
        <f>IF($H12340="","",VLOOKUP($H12340,培训课程清单!$B$2:$J$1700,8,0))</f>
        <v/>
      </c>
      <c r="O12340" s="29"/>
    </row>
    <row r="12341" spans="1:15">
      <c r="A12341" s="87" t="str">
        <f t="shared" si="193"/>
        <v/>
      </c>
      <c r="B12341" s="87" t="str">
        <f>IF(C12341="","",C12341&amp;COUNTIF($C$2:C12341,C12341))</f>
        <v/>
      </c>
      <c r="C12341" s="88"/>
      <c r="D12341" s="87" t="str">
        <f>IF($C12341="","",VLOOKUP($C12341,人员花名册!$B$2:$F$2001,2,0))</f>
        <v/>
      </c>
      <c r="E12341" s="87" t="str">
        <f>IF($C12341="","",VLOOKUP($C12341,人员花名册!$B$2:$F$2001,4,0))</f>
        <v/>
      </c>
      <c r="F12341" s="89" t="str">
        <f>IF($C12341="","",VLOOKUP($C12341,人员花名册!$B$2:$F$2001,5,0))</f>
        <v/>
      </c>
      <c r="G12341" s="29"/>
      <c r="H12341" s="29"/>
      <c r="I12341" s="87" t="str">
        <f>IF($C12341="","",VLOOKUP($H12341,培训课程清单!$B$2:$J$1700,2,0))</f>
        <v/>
      </c>
      <c r="J12341" s="87" t="str">
        <f>IF($C12341="","",VLOOKUP($H12341,培训课程清单!$B$2:$J$1700,3,0))</f>
        <v/>
      </c>
      <c r="K12341" s="87" t="str">
        <f>IF($H12341="","",VLOOKUP($H12341,培训课程清单!$B$2:$J$1700,4,0))</f>
        <v/>
      </c>
      <c r="L12341" s="29"/>
      <c r="M12341" s="89" t="str">
        <f>IF($H12341="","",VLOOKUP($H12341,培训课程清单!$B$2:$J$1700,7,0))</f>
        <v/>
      </c>
      <c r="N12341" s="87" t="str">
        <f>IF($H12341="","",VLOOKUP($H12341,培训课程清单!$B$2:$J$1700,8,0))</f>
        <v/>
      </c>
      <c r="O12341" s="29"/>
    </row>
    <row r="12342" spans="1:15">
      <c r="A12342" s="87" t="str">
        <f t="shared" si="193"/>
        <v/>
      </c>
      <c r="B12342" s="87" t="str">
        <f>IF(C12342="","",C12342&amp;COUNTIF($C$2:C12342,C12342))</f>
        <v/>
      </c>
      <c r="C12342" s="88"/>
      <c r="D12342" s="87" t="str">
        <f>IF($C12342="","",VLOOKUP($C12342,人员花名册!$B$2:$F$2001,2,0))</f>
        <v/>
      </c>
      <c r="E12342" s="87" t="str">
        <f>IF($C12342="","",VLOOKUP($C12342,人员花名册!$B$2:$F$2001,4,0))</f>
        <v/>
      </c>
      <c r="F12342" s="89" t="str">
        <f>IF($C12342="","",VLOOKUP($C12342,人员花名册!$B$2:$F$2001,5,0))</f>
        <v/>
      </c>
      <c r="G12342" s="29"/>
      <c r="H12342" s="29"/>
      <c r="I12342" s="87" t="str">
        <f>IF($C12342="","",VLOOKUP($H12342,培训课程清单!$B$2:$J$1700,2,0))</f>
        <v/>
      </c>
      <c r="J12342" s="87" t="str">
        <f>IF($C12342="","",VLOOKUP($H12342,培训课程清单!$B$2:$J$1700,3,0))</f>
        <v/>
      </c>
      <c r="K12342" s="87" t="str">
        <f>IF($H12342="","",VLOOKUP($H12342,培训课程清单!$B$2:$J$1700,4,0))</f>
        <v/>
      </c>
      <c r="L12342" s="29"/>
      <c r="M12342" s="89" t="str">
        <f>IF($H12342="","",VLOOKUP($H12342,培训课程清单!$B$2:$J$1700,7,0))</f>
        <v/>
      </c>
      <c r="N12342" s="87" t="str">
        <f>IF($H12342="","",VLOOKUP($H12342,培训课程清单!$B$2:$J$1700,8,0))</f>
        <v/>
      </c>
      <c r="O12342" s="29"/>
    </row>
    <row r="12343" spans="1:15">
      <c r="A12343" s="87" t="str">
        <f t="shared" si="193"/>
        <v/>
      </c>
      <c r="B12343" s="87" t="str">
        <f>IF(C12343="","",C12343&amp;COUNTIF($C$2:C12343,C12343))</f>
        <v/>
      </c>
      <c r="C12343" s="88"/>
      <c r="D12343" s="87" t="str">
        <f>IF($C12343="","",VLOOKUP($C12343,人员花名册!$B$2:$F$2001,2,0))</f>
        <v/>
      </c>
      <c r="E12343" s="87" t="str">
        <f>IF($C12343="","",VLOOKUP($C12343,人员花名册!$B$2:$F$2001,4,0))</f>
        <v/>
      </c>
      <c r="F12343" s="89" t="str">
        <f>IF($C12343="","",VLOOKUP($C12343,人员花名册!$B$2:$F$2001,5,0))</f>
        <v/>
      </c>
      <c r="G12343" s="29"/>
      <c r="H12343" s="29"/>
      <c r="I12343" s="87" t="str">
        <f>IF($C12343="","",VLOOKUP($H12343,培训课程清单!$B$2:$J$1700,2,0))</f>
        <v/>
      </c>
      <c r="J12343" s="87" t="str">
        <f>IF($C12343="","",VLOOKUP($H12343,培训课程清单!$B$2:$J$1700,3,0))</f>
        <v/>
      </c>
      <c r="K12343" s="87" t="str">
        <f>IF($H12343="","",VLOOKUP($H12343,培训课程清单!$B$2:$J$1700,4,0))</f>
        <v/>
      </c>
      <c r="L12343" s="29"/>
      <c r="M12343" s="89" t="str">
        <f>IF($H12343="","",VLOOKUP($H12343,培训课程清单!$B$2:$J$1700,7,0))</f>
        <v/>
      </c>
      <c r="N12343" s="87" t="str">
        <f>IF($H12343="","",VLOOKUP($H12343,培训课程清单!$B$2:$J$1700,8,0))</f>
        <v/>
      </c>
      <c r="O12343" s="29"/>
    </row>
    <row r="12344" spans="1:15">
      <c r="A12344" s="87" t="str">
        <f t="shared" si="193"/>
        <v/>
      </c>
      <c r="B12344" s="87" t="str">
        <f>IF(C12344="","",C12344&amp;COUNTIF($C$2:C12344,C12344))</f>
        <v/>
      </c>
      <c r="C12344" s="88"/>
      <c r="D12344" s="87" t="str">
        <f>IF($C12344="","",VLOOKUP($C12344,人员花名册!$B$2:$F$2001,2,0))</f>
        <v/>
      </c>
      <c r="E12344" s="87" t="str">
        <f>IF($C12344="","",VLOOKUP($C12344,人员花名册!$B$2:$F$2001,4,0))</f>
        <v/>
      </c>
      <c r="F12344" s="89" t="str">
        <f>IF($C12344="","",VLOOKUP($C12344,人员花名册!$B$2:$F$2001,5,0))</f>
        <v/>
      </c>
      <c r="G12344" s="29"/>
      <c r="H12344" s="29"/>
      <c r="I12344" s="87" t="str">
        <f>IF($C12344="","",VLOOKUP($H12344,培训课程清单!$B$2:$J$1700,2,0))</f>
        <v/>
      </c>
      <c r="J12344" s="87" t="str">
        <f>IF($C12344="","",VLOOKUP($H12344,培训课程清单!$B$2:$J$1700,3,0))</f>
        <v/>
      </c>
      <c r="K12344" s="87" t="str">
        <f>IF($H12344="","",VLOOKUP($H12344,培训课程清单!$B$2:$J$1700,4,0))</f>
        <v/>
      </c>
      <c r="L12344" s="29"/>
      <c r="M12344" s="89" t="str">
        <f>IF($H12344="","",VLOOKUP($H12344,培训课程清单!$B$2:$J$1700,7,0))</f>
        <v/>
      </c>
      <c r="N12344" s="87" t="str">
        <f>IF($H12344="","",VLOOKUP($H12344,培训课程清单!$B$2:$J$1700,8,0))</f>
        <v/>
      </c>
      <c r="O12344" s="29"/>
    </row>
    <row r="12345" spans="1:15">
      <c r="A12345" s="87" t="str">
        <f t="shared" si="193"/>
        <v/>
      </c>
      <c r="B12345" s="87" t="str">
        <f>IF(C12345="","",C12345&amp;COUNTIF($C$2:C12345,C12345))</f>
        <v/>
      </c>
      <c r="C12345" s="88"/>
      <c r="D12345" s="87" t="str">
        <f>IF($C12345="","",VLOOKUP($C12345,人员花名册!$B$2:$F$2001,2,0))</f>
        <v/>
      </c>
      <c r="E12345" s="87" t="str">
        <f>IF($C12345="","",VLOOKUP($C12345,人员花名册!$B$2:$F$2001,4,0))</f>
        <v/>
      </c>
      <c r="F12345" s="89" t="str">
        <f>IF($C12345="","",VLOOKUP($C12345,人员花名册!$B$2:$F$2001,5,0))</f>
        <v/>
      </c>
      <c r="G12345" s="29"/>
      <c r="H12345" s="29"/>
      <c r="I12345" s="87" t="str">
        <f>IF($C12345="","",VLOOKUP($H12345,培训课程清单!$B$2:$J$1700,2,0))</f>
        <v/>
      </c>
      <c r="J12345" s="87" t="str">
        <f>IF($C12345="","",VLOOKUP($H12345,培训课程清单!$B$2:$J$1700,3,0))</f>
        <v/>
      </c>
      <c r="K12345" s="87" t="str">
        <f>IF($H12345="","",VLOOKUP($H12345,培训课程清单!$B$2:$J$1700,4,0))</f>
        <v/>
      </c>
      <c r="L12345" s="29"/>
      <c r="M12345" s="89" t="str">
        <f>IF($H12345="","",VLOOKUP($H12345,培训课程清单!$B$2:$J$1700,7,0))</f>
        <v/>
      </c>
      <c r="N12345" s="87" t="str">
        <f>IF($H12345="","",VLOOKUP($H12345,培训课程清单!$B$2:$J$1700,8,0))</f>
        <v/>
      </c>
      <c r="O12345" s="29"/>
    </row>
    <row r="12346" spans="1:15">
      <c r="A12346" s="87" t="str">
        <f t="shared" si="193"/>
        <v/>
      </c>
      <c r="B12346" s="87" t="str">
        <f>IF(C12346="","",C12346&amp;COUNTIF($C$2:C12346,C12346))</f>
        <v/>
      </c>
      <c r="C12346" s="88"/>
      <c r="D12346" s="87" t="str">
        <f>IF($C12346="","",VLOOKUP($C12346,人员花名册!$B$2:$F$2001,2,0))</f>
        <v/>
      </c>
      <c r="E12346" s="87" t="str">
        <f>IF($C12346="","",VLOOKUP($C12346,人员花名册!$B$2:$F$2001,4,0))</f>
        <v/>
      </c>
      <c r="F12346" s="89" t="str">
        <f>IF($C12346="","",VLOOKUP($C12346,人员花名册!$B$2:$F$2001,5,0))</f>
        <v/>
      </c>
      <c r="G12346" s="29"/>
      <c r="H12346" s="29"/>
      <c r="I12346" s="87" t="str">
        <f>IF($C12346="","",VLOOKUP($H12346,培训课程清单!$B$2:$J$1700,2,0))</f>
        <v/>
      </c>
      <c r="J12346" s="87" t="str">
        <f>IF($C12346="","",VLOOKUP($H12346,培训课程清单!$B$2:$J$1700,3,0))</f>
        <v/>
      </c>
      <c r="K12346" s="87" t="str">
        <f>IF($H12346="","",VLOOKUP($H12346,培训课程清单!$B$2:$J$1700,4,0))</f>
        <v/>
      </c>
      <c r="L12346" s="29"/>
      <c r="M12346" s="89" t="str">
        <f>IF($H12346="","",VLOOKUP($H12346,培训课程清单!$B$2:$J$1700,7,0))</f>
        <v/>
      </c>
      <c r="N12346" s="87" t="str">
        <f>IF($H12346="","",VLOOKUP($H12346,培训课程清单!$B$2:$J$1700,8,0))</f>
        <v/>
      </c>
      <c r="O12346" s="29"/>
    </row>
    <row r="12347" spans="1:15">
      <c r="A12347" s="87" t="str">
        <f t="shared" si="193"/>
        <v/>
      </c>
      <c r="B12347" s="87" t="str">
        <f>IF(C12347="","",C12347&amp;COUNTIF($C$2:C12347,C12347))</f>
        <v/>
      </c>
      <c r="C12347" s="88"/>
      <c r="D12347" s="87" t="str">
        <f>IF($C12347="","",VLOOKUP($C12347,人员花名册!$B$2:$F$2001,2,0))</f>
        <v/>
      </c>
      <c r="E12347" s="87" t="str">
        <f>IF($C12347="","",VLOOKUP($C12347,人员花名册!$B$2:$F$2001,4,0))</f>
        <v/>
      </c>
      <c r="F12347" s="89" t="str">
        <f>IF($C12347="","",VLOOKUP($C12347,人员花名册!$B$2:$F$2001,5,0))</f>
        <v/>
      </c>
      <c r="G12347" s="29"/>
      <c r="H12347" s="29"/>
      <c r="I12347" s="87" t="str">
        <f>IF($C12347="","",VLOOKUP($H12347,培训课程清单!$B$2:$J$1700,2,0))</f>
        <v/>
      </c>
      <c r="J12347" s="87" t="str">
        <f>IF($C12347="","",VLOOKUP($H12347,培训课程清单!$B$2:$J$1700,3,0))</f>
        <v/>
      </c>
      <c r="K12347" s="87" t="str">
        <f>IF($H12347="","",VLOOKUP($H12347,培训课程清单!$B$2:$J$1700,4,0))</f>
        <v/>
      </c>
      <c r="L12347" s="29"/>
      <c r="M12347" s="89" t="str">
        <f>IF($H12347="","",VLOOKUP($H12347,培训课程清单!$B$2:$J$1700,7,0))</f>
        <v/>
      </c>
      <c r="N12347" s="87" t="str">
        <f>IF($H12347="","",VLOOKUP($H12347,培训课程清单!$B$2:$J$1700,8,0))</f>
        <v/>
      </c>
      <c r="O12347" s="29"/>
    </row>
    <row r="12348" spans="1:15">
      <c r="A12348" s="87" t="str">
        <f t="shared" si="193"/>
        <v/>
      </c>
      <c r="B12348" s="87" t="str">
        <f>IF(C12348="","",C12348&amp;COUNTIF($C$2:C12348,C12348))</f>
        <v/>
      </c>
      <c r="C12348" s="88"/>
      <c r="D12348" s="87" t="str">
        <f>IF($C12348="","",VLOOKUP($C12348,人员花名册!$B$2:$F$2001,2,0))</f>
        <v/>
      </c>
      <c r="E12348" s="87" t="str">
        <f>IF($C12348="","",VLOOKUP($C12348,人员花名册!$B$2:$F$2001,4,0))</f>
        <v/>
      </c>
      <c r="F12348" s="89" t="str">
        <f>IF($C12348="","",VLOOKUP($C12348,人员花名册!$B$2:$F$2001,5,0))</f>
        <v/>
      </c>
      <c r="G12348" s="29"/>
      <c r="H12348" s="29"/>
      <c r="I12348" s="87" t="str">
        <f>IF($C12348="","",VLOOKUP($H12348,培训课程清单!$B$2:$J$1700,2,0))</f>
        <v/>
      </c>
      <c r="J12348" s="87" t="str">
        <f>IF($C12348="","",VLOOKUP($H12348,培训课程清单!$B$2:$J$1700,3,0))</f>
        <v/>
      </c>
      <c r="K12348" s="87" t="str">
        <f>IF($H12348="","",VLOOKUP($H12348,培训课程清单!$B$2:$J$1700,4,0))</f>
        <v/>
      </c>
      <c r="L12348" s="29"/>
      <c r="M12348" s="89" t="str">
        <f>IF($H12348="","",VLOOKUP($H12348,培训课程清单!$B$2:$J$1700,7,0))</f>
        <v/>
      </c>
      <c r="N12348" s="87" t="str">
        <f>IF($H12348="","",VLOOKUP($H12348,培训课程清单!$B$2:$J$1700,8,0))</f>
        <v/>
      </c>
      <c r="O12348" s="29"/>
    </row>
    <row r="12349" spans="1:15">
      <c r="A12349" s="87" t="str">
        <f t="shared" si="193"/>
        <v/>
      </c>
      <c r="B12349" s="87" t="str">
        <f>IF(C12349="","",C12349&amp;COUNTIF($C$2:C12349,C12349))</f>
        <v/>
      </c>
      <c r="C12349" s="88"/>
      <c r="D12349" s="87" t="str">
        <f>IF($C12349="","",VLOOKUP($C12349,人员花名册!$B$2:$F$2001,2,0))</f>
        <v/>
      </c>
      <c r="E12349" s="87" t="str">
        <f>IF($C12349="","",VLOOKUP($C12349,人员花名册!$B$2:$F$2001,4,0))</f>
        <v/>
      </c>
      <c r="F12349" s="89" t="str">
        <f>IF($C12349="","",VLOOKUP($C12349,人员花名册!$B$2:$F$2001,5,0))</f>
        <v/>
      </c>
      <c r="G12349" s="29"/>
      <c r="H12349" s="29"/>
      <c r="I12349" s="87" t="str">
        <f>IF($C12349="","",VLOOKUP($H12349,培训课程清单!$B$2:$J$1700,2,0))</f>
        <v/>
      </c>
      <c r="J12349" s="87" t="str">
        <f>IF($C12349="","",VLOOKUP($H12349,培训课程清单!$B$2:$J$1700,3,0))</f>
        <v/>
      </c>
      <c r="K12349" s="87" t="str">
        <f>IF($H12349="","",VLOOKUP($H12349,培训课程清单!$B$2:$J$1700,4,0))</f>
        <v/>
      </c>
      <c r="L12349" s="29"/>
      <c r="M12349" s="89" t="str">
        <f>IF($H12349="","",VLOOKUP($H12349,培训课程清单!$B$2:$J$1700,7,0))</f>
        <v/>
      </c>
      <c r="N12349" s="87" t="str">
        <f>IF($H12349="","",VLOOKUP($H12349,培训课程清单!$B$2:$J$1700,8,0))</f>
        <v/>
      </c>
      <c r="O12349" s="29"/>
    </row>
    <row r="12350" spans="1:15">
      <c r="A12350" s="87" t="str">
        <f t="shared" si="193"/>
        <v/>
      </c>
      <c r="B12350" s="87" t="str">
        <f>IF(C12350="","",C12350&amp;COUNTIF($C$2:C12350,C12350))</f>
        <v/>
      </c>
      <c r="C12350" s="88"/>
      <c r="D12350" s="87" t="str">
        <f>IF($C12350="","",VLOOKUP($C12350,人员花名册!$B$2:$F$2001,2,0))</f>
        <v/>
      </c>
      <c r="E12350" s="87" t="str">
        <f>IF($C12350="","",VLOOKUP($C12350,人员花名册!$B$2:$F$2001,4,0))</f>
        <v/>
      </c>
      <c r="F12350" s="89" t="str">
        <f>IF($C12350="","",VLOOKUP($C12350,人员花名册!$B$2:$F$2001,5,0))</f>
        <v/>
      </c>
      <c r="G12350" s="29"/>
      <c r="H12350" s="29"/>
      <c r="I12350" s="87" t="str">
        <f>IF($C12350="","",VLOOKUP($H12350,培训课程清单!$B$2:$J$1700,2,0))</f>
        <v/>
      </c>
      <c r="J12350" s="87" t="str">
        <f>IF($C12350="","",VLOOKUP($H12350,培训课程清单!$B$2:$J$1700,3,0))</f>
        <v/>
      </c>
      <c r="K12350" s="87" t="str">
        <f>IF($H12350="","",VLOOKUP($H12350,培训课程清单!$B$2:$J$1700,4,0))</f>
        <v/>
      </c>
      <c r="L12350" s="29"/>
      <c r="M12350" s="89" t="str">
        <f>IF($H12350="","",VLOOKUP($H12350,培训课程清单!$B$2:$J$1700,7,0))</f>
        <v/>
      </c>
      <c r="N12350" s="87" t="str">
        <f>IF($H12350="","",VLOOKUP($H12350,培训课程清单!$B$2:$J$1700,8,0))</f>
        <v/>
      </c>
      <c r="O12350" s="29"/>
    </row>
    <row r="12351" spans="1:15">
      <c r="A12351" s="87" t="str">
        <f t="shared" si="193"/>
        <v/>
      </c>
      <c r="B12351" s="87" t="str">
        <f>IF(C12351="","",C12351&amp;COUNTIF($C$2:C12351,C12351))</f>
        <v/>
      </c>
      <c r="C12351" s="88"/>
      <c r="D12351" s="87" t="str">
        <f>IF($C12351="","",VLOOKUP($C12351,人员花名册!$B$2:$F$2001,2,0))</f>
        <v/>
      </c>
      <c r="E12351" s="87" t="str">
        <f>IF($C12351="","",VLOOKUP($C12351,人员花名册!$B$2:$F$2001,4,0))</f>
        <v/>
      </c>
      <c r="F12351" s="89" t="str">
        <f>IF($C12351="","",VLOOKUP($C12351,人员花名册!$B$2:$F$2001,5,0))</f>
        <v/>
      </c>
      <c r="G12351" s="29"/>
      <c r="H12351" s="29"/>
      <c r="I12351" s="87" t="str">
        <f>IF($C12351="","",VLOOKUP($H12351,培训课程清单!$B$2:$J$1700,2,0))</f>
        <v/>
      </c>
      <c r="J12351" s="87" t="str">
        <f>IF($C12351="","",VLOOKUP($H12351,培训课程清单!$B$2:$J$1700,3,0))</f>
        <v/>
      </c>
      <c r="K12351" s="87" t="str">
        <f>IF($H12351="","",VLOOKUP($H12351,培训课程清单!$B$2:$J$1700,4,0))</f>
        <v/>
      </c>
      <c r="L12351" s="29"/>
      <c r="M12351" s="89" t="str">
        <f>IF($H12351="","",VLOOKUP($H12351,培训课程清单!$B$2:$J$1700,7,0))</f>
        <v/>
      </c>
      <c r="N12351" s="87" t="str">
        <f>IF($H12351="","",VLOOKUP($H12351,培训课程清单!$B$2:$J$1700,8,0))</f>
        <v/>
      </c>
      <c r="O12351" s="29"/>
    </row>
    <row r="12352" spans="1:15">
      <c r="A12352" s="87" t="str">
        <f t="shared" si="193"/>
        <v/>
      </c>
      <c r="B12352" s="87" t="str">
        <f>IF(C12352="","",C12352&amp;COUNTIF($C$2:C12352,C12352))</f>
        <v/>
      </c>
      <c r="C12352" s="88"/>
      <c r="D12352" s="87" t="str">
        <f>IF($C12352="","",VLOOKUP($C12352,人员花名册!$B$2:$F$2001,2,0))</f>
        <v/>
      </c>
      <c r="E12352" s="87" t="str">
        <f>IF($C12352="","",VLOOKUP($C12352,人员花名册!$B$2:$F$2001,4,0))</f>
        <v/>
      </c>
      <c r="F12352" s="89" t="str">
        <f>IF($C12352="","",VLOOKUP($C12352,人员花名册!$B$2:$F$2001,5,0))</f>
        <v/>
      </c>
      <c r="G12352" s="29"/>
      <c r="H12352" s="29"/>
      <c r="I12352" s="87" t="str">
        <f>IF($C12352="","",VLOOKUP($H12352,培训课程清单!$B$2:$J$1700,2,0))</f>
        <v/>
      </c>
      <c r="J12352" s="87" t="str">
        <f>IF($C12352="","",VLOOKUP($H12352,培训课程清单!$B$2:$J$1700,3,0))</f>
        <v/>
      </c>
      <c r="K12352" s="87" t="str">
        <f>IF($H12352="","",VLOOKUP($H12352,培训课程清单!$B$2:$J$1700,4,0))</f>
        <v/>
      </c>
      <c r="L12352" s="29"/>
      <c r="M12352" s="89" t="str">
        <f>IF($H12352="","",VLOOKUP($H12352,培训课程清单!$B$2:$J$1700,7,0))</f>
        <v/>
      </c>
      <c r="N12352" s="87" t="str">
        <f>IF($H12352="","",VLOOKUP($H12352,培训课程清单!$B$2:$J$1700,8,0))</f>
        <v/>
      </c>
      <c r="O12352" s="29"/>
    </row>
    <row r="12353" spans="1:15">
      <c r="A12353" s="87" t="str">
        <f t="shared" si="193"/>
        <v/>
      </c>
      <c r="B12353" s="87" t="str">
        <f>IF(C12353="","",C12353&amp;COUNTIF($C$2:C12353,C12353))</f>
        <v/>
      </c>
      <c r="C12353" s="88"/>
      <c r="D12353" s="87" t="str">
        <f>IF($C12353="","",VLOOKUP($C12353,人员花名册!$B$2:$F$2001,2,0))</f>
        <v/>
      </c>
      <c r="E12353" s="87" t="str">
        <f>IF($C12353="","",VLOOKUP($C12353,人员花名册!$B$2:$F$2001,4,0))</f>
        <v/>
      </c>
      <c r="F12353" s="89" t="str">
        <f>IF($C12353="","",VLOOKUP($C12353,人员花名册!$B$2:$F$2001,5,0))</f>
        <v/>
      </c>
      <c r="G12353" s="29"/>
      <c r="H12353" s="29"/>
      <c r="I12353" s="87" t="str">
        <f>IF($C12353="","",VLOOKUP($H12353,培训课程清单!$B$2:$J$1700,2,0))</f>
        <v/>
      </c>
      <c r="J12353" s="87" t="str">
        <f>IF($C12353="","",VLOOKUP($H12353,培训课程清单!$B$2:$J$1700,3,0))</f>
        <v/>
      </c>
      <c r="K12353" s="87" t="str">
        <f>IF($H12353="","",VLOOKUP($H12353,培训课程清单!$B$2:$J$1700,4,0))</f>
        <v/>
      </c>
      <c r="L12353" s="29"/>
      <c r="M12353" s="89" t="str">
        <f>IF($H12353="","",VLOOKUP($H12353,培训课程清单!$B$2:$J$1700,7,0))</f>
        <v/>
      </c>
      <c r="N12353" s="87" t="str">
        <f>IF($H12353="","",VLOOKUP($H12353,培训课程清单!$B$2:$J$1700,8,0))</f>
        <v/>
      </c>
      <c r="O12353" s="29"/>
    </row>
    <row r="12354" spans="1:15">
      <c r="A12354" s="87" t="str">
        <f t="shared" si="193"/>
        <v/>
      </c>
      <c r="B12354" s="87" t="str">
        <f>IF(C12354="","",C12354&amp;COUNTIF($C$2:C12354,C12354))</f>
        <v/>
      </c>
      <c r="C12354" s="88"/>
      <c r="D12354" s="87" t="str">
        <f>IF($C12354="","",VLOOKUP($C12354,人员花名册!$B$2:$F$2001,2,0))</f>
        <v/>
      </c>
      <c r="E12354" s="87" t="str">
        <f>IF($C12354="","",VLOOKUP($C12354,人员花名册!$B$2:$F$2001,4,0))</f>
        <v/>
      </c>
      <c r="F12354" s="89" t="str">
        <f>IF($C12354="","",VLOOKUP($C12354,人员花名册!$B$2:$F$2001,5,0))</f>
        <v/>
      </c>
      <c r="G12354" s="29"/>
      <c r="H12354" s="29"/>
      <c r="I12354" s="87" t="str">
        <f>IF($C12354="","",VLOOKUP($H12354,培训课程清单!$B$2:$J$1700,2,0))</f>
        <v/>
      </c>
      <c r="J12354" s="87" t="str">
        <f>IF($C12354="","",VLOOKUP($H12354,培训课程清单!$B$2:$J$1700,3,0))</f>
        <v/>
      </c>
      <c r="K12354" s="87" t="str">
        <f>IF($H12354="","",VLOOKUP($H12354,培训课程清单!$B$2:$J$1700,4,0))</f>
        <v/>
      </c>
      <c r="L12354" s="29"/>
      <c r="M12354" s="89" t="str">
        <f>IF($H12354="","",VLOOKUP($H12354,培训课程清单!$B$2:$J$1700,7,0))</f>
        <v/>
      </c>
      <c r="N12354" s="87" t="str">
        <f>IF($H12354="","",VLOOKUP($H12354,培训课程清单!$B$2:$J$1700,8,0))</f>
        <v/>
      </c>
      <c r="O12354" s="29"/>
    </row>
    <row r="12355" spans="1:15">
      <c r="A12355" s="87" t="str">
        <f t="shared" si="193"/>
        <v/>
      </c>
      <c r="B12355" s="87" t="str">
        <f>IF(C12355="","",C12355&amp;COUNTIF($C$2:C12355,C12355))</f>
        <v/>
      </c>
      <c r="C12355" s="88"/>
      <c r="D12355" s="87" t="str">
        <f>IF($C12355="","",VLOOKUP($C12355,人员花名册!$B$2:$F$2001,2,0))</f>
        <v/>
      </c>
      <c r="E12355" s="87" t="str">
        <f>IF($C12355="","",VLOOKUP($C12355,人员花名册!$B$2:$F$2001,4,0))</f>
        <v/>
      </c>
      <c r="F12355" s="89" t="str">
        <f>IF($C12355="","",VLOOKUP($C12355,人员花名册!$B$2:$F$2001,5,0))</f>
        <v/>
      </c>
      <c r="G12355" s="29"/>
      <c r="H12355" s="29"/>
      <c r="I12355" s="87" t="str">
        <f>IF($C12355="","",VLOOKUP($H12355,培训课程清单!$B$2:$J$1700,2,0))</f>
        <v/>
      </c>
      <c r="J12355" s="87" t="str">
        <f>IF($C12355="","",VLOOKUP($H12355,培训课程清单!$B$2:$J$1700,3,0))</f>
        <v/>
      </c>
      <c r="K12355" s="87" t="str">
        <f>IF($H12355="","",VLOOKUP($H12355,培训课程清单!$B$2:$J$1700,4,0))</f>
        <v/>
      </c>
      <c r="L12355" s="29"/>
      <c r="M12355" s="89" t="str">
        <f>IF($H12355="","",VLOOKUP($H12355,培训课程清单!$B$2:$J$1700,7,0))</f>
        <v/>
      </c>
      <c r="N12355" s="87" t="str">
        <f>IF($H12355="","",VLOOKUP($H12355,培训课程清单!$B$2:$J$1700,8,0))</f>
        <v/>
      </c>
      <c r="O12355" s="29"/>
    </row>
    <row r="12356" spans="1:15">
      <c r="A12356" s="87" t="str">
        <f t="shared" si="193"/>
        <v/>
      </c>
      <c r="B12356" s="87" t="str">
        <f>IF(C12356="","",C12356&amp;COUNTIF($C$2:C12356,C12356))</f>
        <v/>
      </c>
      <c r="C12356" s="88"/>
      <c r="D12356" s="87" t="str">
        <f>IF($C12356="","",VLOOKUP($C12356,人员花名册!$B$2:$F$2001,2,0))</f>
        <v/>
      </c>
      <c r="E12356" s="87" t="str">
        <f>IF($C12356="","",VLOOKUP($C12356,人员花名册!$B$2:$F$2001,4,0))</f>
        <v/>
      </c>
      <c r="F12356" s="89" t="str">
        <f>IF($C12356="","",VLOOKUP($C12356,人员花名册!$B$2:$F$2001,5,0))</f>
        <v/>
      </c>
      <c r="G12356" s="29"/>
      <c r="H12356" s="29"/>
      <c r="I12356" s="87" t="str">
        <f>IF($C12356="","",VLOOKUP($H12356,培训课程清单!$B$2:$J$1700,2,0))</f>
        <v/>
      </c>
      <c r="J12356" s="87" t="str">
        <f>IF($C12356="","",VLOOKUP($H12356,培训课程清单!$B$2:$J$1700,3,0))</f>
        <v/>
      </c>
      <c r="K12356" s="87" t="str">
        <f>IF($H12356="","",VLOOKUP($H12356,培训课程清单!$B$2:$J$1700,4,0))</f>
        <v/>
      </c>
      <c r="L12356" s="29"/>
      <c r="M12356" s="89" t="str">
        <f>IF($H12356="","",VLOOKUP($H12356,培训课程清单!$B$2:$J$1700,7,0))</f>
        <v/>
      </c>
      <c r="N12356" s="87" t="str">
        <f>IF($H12356="","",VLOOKUP($H12356,培训课程清单!$B$2:$J$1700,8,0))</f>
        <v/>
      </c>
      <c r="O12356" s="29"/>
    </row>
    <row r="12357" spans="1:15">
      <c r="A12357" s="87" t="str">
        <f t="shared" si="193"/>
        <v/>
      </c>
      <c r="B12357" s="87" t="str">
        <f>IF(C12357="","",C12357&amp;COUNTIF($C$2:C12357,C12357))</f>
        <v/>
      </c>
      <c r="C12357" s="88"/>
      <c r="D12357" s="87" t="str">
        <f>IF($C12357="","",VLOOKUP($C12357,人员花名册!$B$2:$F$2001,2,0))</f>
        <v/>
      </c>
      <c r="E12357" s="87" t="str">
        <f>IF($C12357="","",VLOOKUP($C12357,人员花名册!$B$2:$F$2001,4,0))</f>
        <v/>
      </c>
      <c r="F12357" s="89" t="str">
        <f>IF($C12357="","",VLOOKUP($C12357,人员花名册!$B$2:$F$2001,5,0))</f>
        <v/>
      </c>
      <c r="G12357" s="29"/>
      <c r="H12357" s="29"/>
      <c r="I12357" s="87" t="str">
        <f>IF($C12357="","",VLOOKUP($H12357,培训课程清单!$B$2:$J$1700,2,0))</f>
        <v/>
      </c>
      <c r="J12357" s="87" t="str">
        <f>IF($C12357="","",VLOOKUP($H12357,培训课程清单!$B$2:$J$1700,3,0))</f>
        <v/>
      </c>
      <c r="K12357" s="87" t="str">
        <f>IF($H12357="","",VLOOKUP($H12357,培训课程清单!$B$2:$J$1700,4,0))</f>
        <v/>
      </c>
      <c r="L12357" s="29"/>
      <c r="M12357" s="89" t="str">
        <f>IF($H12357="","",VLOOKUP($H12357,培训课程清单!$B$2:$J$1700,7,0))</f>
        <v/>
      </c>
      <c r="N12357" s="87" t="str">
        <f>IF($H12357="","",VLOOKUP($H12357,培训课程清单!$B$2:$J$1700,8,0))</f>
        <v/>
      </c>
      <c r="O12357" s="29"/>
    </row>
    <row r="12358" spans="1:15">
      <c r="A12358" s="87" t="str">
        <f t="shared" si="193"/>
        <v/>
      </c>
      <c r="B12358" s="87" t="str">
        <f>IF(C12358="","",C12358&amp;COUNTIF($C$2:C12358,C12358))</f>
        <v/>
      </c>
      <c r="C12358" s="88"/>
      <c r="D12358" s="87" t="str">
        <f>IF($C12358="","",VLOOKUP($C12358,人员花名册!$B$2:$F$2001,2,0))</f>
        <v/>
      </c>
      <c r="E12358" s="87" t="str">
        <f>IF($C12358="","",VLOOKUP($C12358,人员花名册!$B$2:$F$2001,4,0))</f>
        <v/>
      </c>
      <c r="F12358" s="89" t="str">
        <f>IF($C12358="","",VLOOKUP($C12358,人员花名册!$B$2:$F$2001,5,0))</f>
        <v/>
      </c>
      <c r="G12358" s="29"/>
      <c r="H12358" s="29"/>
      <c r="I12358" s="87" t="str">
        <f>IF($C12358="","",VLOOKUP($H12358,培训课程清单!$B$2:$J$1700,2,0))</f>
        <v/>
      </c>
      <c r="J12358" s="87" t="str">
        <f>IF($C12358="","",VLOOKUP($H12358,培训课程清单!$B$2:$J$1700,3,0))</f>
        <v/>
      </c>
      <c r="K12358" s="87" t="str">
        <f>IF($H12358="","",VLOOKUP($H12358,培训课程清单!$B$2:$J$1700,4,0))</f>
        <v/>
      </c>
      <c r="L12358" s="29"/>
      <c r="M12358" s="89" t="str">
        <f>IF($H12358="","",VLOOKUP($H12358,培训课程清单!$B$2:$J$1700,7,0))</f>
        <v/>
      </c>
      <c r="N12358" s="87" t="str">
        <f>IF($H12358="","",VLOOKUP($H12358,培训课程清单!$B$2:$J$1700,8,0))</f>
        <v/>
      </c>
      <c r="O12358" s="29"/>
    </row>
    <row r="12359" spans="1:15">
      <c r="A12359" s="87" t="str">
        <f t="shared" si="193"/>
        <v/>
      </c>
      <c r="B12359" s="87" t="str">
        <f>IF(C12359="","",C12359&amp;COUNTIF($C$2:C12359,C12359))</f>
        <v/>
      </c>
      <c r="C12359" s="88"/>
      <c r="D12359" s="87" t="str">
        <f>IF($C12359="","",VLOOKUP($C12359,人员花名册!$B$2:$F$2001,2,0))</f>
        <v/>
      </c>
      <c r="E12359" s="87" t="str">
        <f>IF($C12359="","",VLOOKUP($C12359,人员花名册!$B$2:$F$2001,4,0))</f>
        <v/>
      </c>
      <c r="F12359" s="89" t="str">
        <f>IF($C12359="","",VLOOKUP($C12359,人员花名册!$B$2:$F$2001,5,0))</f>
        <v/>
      </c>
      <c r="G12359" s="29"/>
      <c r="H12359" s="29"/>
      <c r="I12359" s="87" t="str">
        <f>IF($C12359="","",VLOOKUP($H12359,培训课程清单!$B$2:$J$1700,2,0))</f>
        <v/>
      </c>
      <c r="J12359" s="87" t="str">
        <f>IF($C12359="","",VLOOKUP($H12359,培训课程清单!$B$2:$J$1700,3,0))</f>
        <v/>
      </c>
      <c r="K12359" s="87" t="str">
        <f>IF($H12359="","",VLOOKUP($H12359,培训课程清单!$B$2:$J$1700,4,0))</f>
        <v/>
      </c>
      <c r="L12359" s="29"/>
      <c r="M12359" s="89" t="str">
        <f>IF($H12359="","",VLOOKUP($H12359,培训课程清单!$B$2:$J$1700,7,0))</f>
        <v/>
      </c>
      <c r="N12359" s="87" t="str">
        <f>IF($H12359="","",VLOOKUP($H12359,培训课程清单!$B$2:$J$1700,8,0))</f>
        <v/>
      </c>
      <c r="O12359" s="29"/>
    </row>
    <row r="12360" spans="1:15">
      <c r="A12360" s="87" t="str">
        <f t="shared" si="193"/>
        <v/>
      </c>
      <c r="B12360" s="87" t="str">
        <f>IF(C12360="","",C12360&amp;COUNTIF($C$2:C12360,C12360))</f>
        <v/>
      </c>
      <c r="C12360" s="88"/>
      <c r="D12360" s="87" t="str">
        <f>IF($C12360="","",VLOOKUP($C12360,人员花名册!$B$2:$F$2001,2,0))</f>
        <v/>
      </c>
      <c r="E12360" s="87" t="str">
        <f>IF($C12360="","",VLOOKUP($C12360,人员花名册!$B$2:$F$2001,4,0))</f>
        <v/>
      </c>
      <c r="F12360" s="89" t="str">
        <f>IF($C12360="","",VLOOKUP($C12360,人员花名册!$B$2:$F$2001,5,0))</f>
        <v/>
      </c>
      <c r="G12360" s="29"/>
      <c r="H12360" s="29"/>
      <c r="I12360" s="87" t="str">
        <f>IF($C12360="","",VLOOKUP($H12360,培训课程清单!$B$2:$J$1700,2,0))</f>
        <v/>
      </c>
      <c r="J12360" s="87" t="str">
        <f>IF($C12360="","",VLOOKUP($H12360,培训课程清单!$B$2:$J$1700,3,0))</f>
        <v/>
      </c>
      <c r="K12360" s="87" t="str">
        <f>IF($H12360="","",VLOOKUP($H12360,培训课程清单!$B$2:$J$1700,4,0))</f>
        <v/>
      </c>
      <c r="L12360" s="29"/>
      <c r="M12360" s="89" t="str">
        <f>IF($H12360="","",VLOOKUP($H12360,培训课程清单!$B$2:$J$1700,7,0))</f>
        <v/>
      </c>
      <c r="N12360" s="87" t="str">
        <f>IF($H12360="","",VLOOKUP($H12360,培训课程清单!$B$2:$J$1700,8,0))</f>
        <v/>
      </c>
      <c r="O12360" s="29"/>
    </row>
    <row r="12361" spans="1:15">
      <c r="A12361" s="87" t="str">
        <f t="shared" si="193"/>
        <v/>
      </c>
      <c r="B12361" s="87" t="str">
        <f>IF(C12361="","",C12361&amp;COUNTIF($C$2:C12361,C12361))</f>
        <v/>
      </c>
      <c r="C12361" s="88"/>
      <c r="D12361" s="87" t="str">
        <f>IF($C12361="","",VLOOKUP($C12361,人员花名册!$B$2:$F$2001,2,0))</f>
        <v/>
      </c>
      <c r="E12361" s="87" t="str">
        <f>IF($C12361="","",VLOOKUP($C12361,人员花名册!$B$2:$F$2001,4,0))</f>
        <v/>
      </c>
      <c r="F12361" s="89" t="str">
        <f>IF($C12361="","",VLOOKUP($C12361,人员花名册!$B$2:$F$2001,5,0))</f>
        <v/>
      </c>
      <c r="G12361" s="29"/>
      <c r="H12361" s="29"/>
      <c r="I12361" s="87" t="str">
        <f>IF($C12361="","",VLOOKUP($H12361,培训课程清单!$B$2:$J$1700,2,0))</f>
        <v/>
      </c>
      <c r="J12361" s="87" t="str">
        <f>IF($C12361="","",VLOOKUP($H12361,培训课程清单!$B$2:$J$1700,3,0))</f>
        <v/>
      </c>
      <c r="K12361" s="87" t="str">
        <f>IF($H12361="","",VLOOKUP($H12361,培训课程清单!$B$2:$J$1700,4,0))</f>
        <v/>
      </c>
      <c r="L12361" s="29"/>
      <c r="M12361" s="89" t="str">
        <f>IF($H12361="","",VLOOKUP($H12361,培训课程清单!$B$2:$J$1700,7,0))</f>
        <v/>
      </c>
      <c r="N12361" s="87" t="str">
        <f>IF($H12361="","",VLOOKUP($H12361,培训课程清单!$B$2:$J$1700,8,0))</f>
        <v/>
      </c>
      <c r="O12361" s="29"/>
    </row>
    <row r="12362" spans="1:15">
      <c r="A12362" s="87" t="str">
        <f t="shared" si="193"/>
        <v/>
      </c>
      <c r="B12362" s="87" t="str">
        <f>IF(C12362="","",C12362&amp;COUNTIF($C$2:C12362,C12362))</f>
        <v/>
      </c>
      <c r="C12362" s="88"/>
      <c r="D12362" s="87" t="str">
        <f>IF($C12362="","",VLOOKUP($C12362,人员花名册!$B$2:$F$2001,2,0))</f>
        <v/>
      </c>
      <c r="E12362" s="87" t="str">
        <f>IF($C12362="","",VLOOKUP($C12362,人员花名册!$B$2:$F$2001,4,0))</f>
        <v/>
      </c>
      <c r="F12362" s="89" t="str">
        <f>IF($C12362="","",VLOOKUP($C12362,人员花名册!$B$2:$F$2001,5,0))</f>
        <v/>
      </c>
      <c r="G12362" s="29"/>
      <c r="H12362" s="29"/>
      <c r="I12362" s="87" t="str">
        <f>IF($C12362="","",VLOOKUP($H12362,培训课程清单!$B$2:$J$1700,2,0))</f>
        <v/>
      </c>
      <c r="J12362" s="87" t="str">
        <f>IF($C12362="","",VLOOKUP($H12362,培训课程清单!$B$2:$J$1700,3,0))</f>
        <v/>
      </c>
      <c r="K12362" s="87" t="str">
        <f>IF($H12362="","",VLOOKUP($H12362,培训课程清单!$B$2:$J$1700,4,0))</f>
        <v/>
      </c>
      <c r="L12362" s="29"/>
      <c r="M12362" s="89" t="str">
        <f>IF($H12362="","",VLOOKUP($H12362,培训课程清单!$B$2:$J$1700,7,0))</f>
        <v/>
      </c>
      <c r="N12362" s="87" t="str">
        <f>IF($H12362="","",VLOOKUP($H12362,培训课程清单!$B$2:$J$1700,8,0))</f>
        <v/>
      </c>
      <c r="O12362" s="29"/>
    </row>
    <row r="12363" spans="1:15">
      <c r="A12363" s="87" t="str">
        <f t="shared" si="193"/>
        <v/>
      </c>
      <c r="B12363" s="87" t="str">
        <f>IF(C12363="","",C12363&amp;COUNTIF($C$2:C12363,C12363))</f>
        <v/>
      </c>
      <c r="C12363" s="88"/>
      <c r="D12363" s="87" t="str">
        <f>IF($C12363="","",VLOOKUP($C12363,人员花名册!$B$2:$F$2001,2,0))</f>
        <v/>
      </c>
      <c r="E12363" s="87" t="str">
        <f>IF($C12363="","",VLOOKUP($C12363,人员花名册!$B$2:$F$2001,4,0))</f>
        <v/>
      </c>
      <c r="F12363" s="89" t="str">
        <f>IF($C12363="","",VLOOKUP($C12363,人员花名册!$B$2:$F$2001,5,0))</f>
        <v/>
      </c>
      <c r="G12363" s="29"/>
      <c r="H12363" s="29"/>
      <c r="I12363" s="87" t="str">
        <f>IF($C12363="","",VLOOKUP($H12363,培训课程清单!$B$2:$J$1700,2,0))</f>
        <v/>
      </c>
      <c r="J12363" s="87" t="str">
        <f>IF($C12363="","",VLOOKUP($H12363,培训课程清单!$B$2:$J$1700,3,0))</f>
        <v/>
      </c>
      <c r="K12363" s="87" t="str">
        <f>IF($H12363="","",VLOOKUP($H12363,培训课程清单!$B$2:$J$1700,4,0))</f>
        <v/>
      </c>
      <c r="L12363" s="29"/>
      <c r="M12363" s="89" t="str">
        <f>IF($H12363="","",VLOOKUP($H12363,培训课程清单!$B$2:$J$1700,7,0))</f>
        <v/>
      </c>
      <c r="N12363" s="87" t="str">
        <f>IF($H12363="","",VLOOKUP($H12363,培训课程清单!$B$2:$J$1700,8,0))</f>
        <v/>
      </c>
      <c r="O12363" s="29"/>
    </row>
    <row r="12364" spans="1:15">
      <c r="A12364" s="87" t="str">
        <f t="shared" si="193"/>
        <v/>
      </c>
      <c r="B12364" s="87" t="str">
        <f>IF(C12364="","",C12364&amp;COUNTIF($C$2:C12364,C12364))</f>
        <v/>
      </c>
      <c r="C12364" s="88"/>
      <c r="D12364" s="87" t="str">
        <f>IF($C12364="","",VLOOKUP($C12364,人员花名册!$B$2:$F$2001,2,0))</f>
        <v/>
      </c>
      <c r="E12364" s="87" t="str">
        <f>IF($C12364="","",VLOOKUP($C12364,人员花名册!$B$2:$F$2001,4,0))</f>
        <v/>
      </c>
      <c r="F12364" s="89" t="str">
        <f>IF($C12364="","",VLOOKUP($C12364,人员花名册!$B$2:$F$2001,5,0))</f>
        <v/>
      </c>
      <c r="G12364" s="29"/>
      <c r="H12364" s="29"/>
      <c r="I12364" s="87" t="str">
        <f>IF($C12364="","",VLOOKUP($H12364,培训课程清单!$B$2:$J$1700,2,0))</f>
        <v/>
      </c>
      <c r="J12364" s="87" t="str">
        <f>IF($C12364="","",VLOOKUP($H12364,培训课程清单!$B$2:$J$1700,3,0))</f>
        <v/>
      </c>
      <c r="K12364" s="87" t="str">
        <f>IF($H12364="","",VLOOKUP($H12364,培训课程清单!$B$2:$J$1700,4,0))</f>
        <v/>
      </c>
      <c r="L12364" s="29"/>
      <c r="M12364" s="89" t="str">
        <f>IF($H12364="","",VLOOKUP($H12364,培训课程清单!$B$2:$J$1700,7,0))</f>
        <v/>
      </c>
      <c r="N12364" s="87" t="str">
        <f>IF($H12364="","",VLOOKUP($H12364,培训课程清单!$B$2:$J$1700,8,0))</f>
        <v/>
      </c>
      <c r="O12364" s="29"/>
    </row>
    <row r="12365" spans="1:15">
      <c r="A12365" s="87" t="str">
        <f t="shared" si="193"/>
        <v/>
      </c>
      <c r="B12365" s="87" t="str">
        <f>IF(C12365="","",C12365&amp;COUNTIF($C$2:C12365,C12365))</f>
        <v/>
      </c>
      <c r="C12365" s="88"/>
      <c r="D12365" s="87" t="str">
        <f>IF($C12365="","",VLOOKUP($C12365,人员花名册!$B$2:$F$2001,2,0))</f>
        <v/>
      </c>
      <c r="E12365" s="87" t="str">
        <f>IF($C12365="","",VLOOKUP($C12365,人员花名册!$B$2:$F$2001,4,0))</f>
        <v/>
      </c>
      <c r="F12365" s="89" t="str">
        <f>IF($C12365="","",VLOOKUP($C12365,人员花名册!$B$2:$F$2001,5,0))</f>
        <v/>
      </c>
      <c r="G12365" s="29"/>
      <c r="H12365" s="29"/>
      <c r="I12365" s="87" t="str">
        <f>IF($C12365="","",VLOOKUP($H12365,培训课程清单!$B$2:$J$1700,2,0))</f>
        <v/>
      </c>
      <c r="J12365" s="87" t="str">
        <f>IF($C12365="","",VLOOKUP($H12365,培训课程清单!$B$2:$J$1700,3,0))</f>
        <v/>
      </c>
      <c r="K12365" s="87" t="str">
        <f>IF($H12365="","",VLOOKUP($H12365,培训课程清单!$B$2:$J$1700,4,0))</f>
        <v/>
      </c>
      <c r="L12365" s="29"/>
      <c r="M12365" s="89" t="str">
        <f>IF($H12365="","",VLOOKUP($H12365,培训课程清单!$B$2:$J$1700,7,0))</f>
        <v/>
      </c>
      <c r="N12365" s="87" t="str">
        <f>IF($H12365="","",VLOOKUP($H12365,培训课程清单!$B$2:$J$1700,8,0))</f>
        <v/>
      </c>
      <c r="O12365" s="29"/>
    </row>
    <row r="12366" spans="1:15">
      <c r="A12366" s="87" t="str">
        <f t="shared" si="193"/>
        <v/>
      </c>
      <c r="B12366" s="87" t="str">
        <f>IF(C12366="","",C12366&amp;COUNTIF($C$2:C12366,C12366))</f>
        <v/>
      </c>
      <c r="C12366" s="88"/>
      <c r="D12366" s="87" t="str">
        <f>IF($C12366="","",VLOOKUP($C12366,人员花名册!$B$2:$F$2001,2,0))</f>
        <v/>
      </c>
      <c r="E12366" s="87" t="str">
        <f>IF($C12366="","",VLOOKUP($C12366,人员花名册!$B$2:$F$2001,4,0))</f>
        <v/>
      </c>
      <c r="F12366" s="89" t="str">
        <f>IF($C12366="","",VLOOKUP($C12366,人员花名册!$B$2:$F$2001,5,0))</f>
        <v/>
      </c>
      <c r="G12366" s="29"/>
      <c r="H12366" s="29"/>
      <c r="I12366" s="87" t="str">
        <f>IF($C12366="","",VLOOKUP($H12366,培训课程清单!$B$2:$J$1700,2,0))</f>
        <v/>
      </c>
      <c r="J12366" s="87" t="str">
        <f>IF($C12366="","",VLOOKUP($H12366,培训课程清单!$B$2:$J$1700,3,0))</f>
        <v/>
      </c>
      <c r="K12366" s="87" t="str">
        <f>IF($H12366="","",VLOOKUP($H12366,培训课程清单!$B$2:$J$1700,4,0))</f>
        <v/>
      </c>
      <c r="L12366" s="29"/>
      <c r="M12366" s="89" t="str">
        <f>IF($H12366="","",VLOOKUP($H12366,培训课程清单!$B$2:$J$1700,7,0))</f>
        <v/>
      </c>
      <c r="N12366" s="87" t="str">
        <f>IF($H12366="","",VLOOKUP($H12366,培训课程清单!$B$2:$J$1700,8,0))</f>
        <v/>
      </c>
      <c r="O12366" s="29"/>
    </row>
    <row r="12367" spans="1:15">
      <c r="A12367" s="87" t="str">
        <f t="shared" si="193"/>
        <v/>
      </c>
      <c r="B12367" s="87" t="str">
        <f>IF(C12367="","",C12367&amp;COUNTIF($C$2:C12367,C12367))</f>
        <v/>
      </c>
      <c r="C12367" s="88"/>
      <c r="D12367" s="87" t="str">
        <f>IF($C12367="","",VLOOKUP($C12367,人员花名册!$B$2:$F$2001,2,0))</f>
        <v/>
      </c>
      <c r="E12367" s="87" t="str">
        <f>IF($C12367="","",VLOOKUP($C12367,人员花名册!$B$2:$F$2001,4,0))</f>
        <v/>
      </c>
      <c r="F12367" s="89" t="str">
        <f>IF($C12367="","",VLOOKUP($C12367,人员花名册!$B$2:$F$2001,5,0))</f>
        <v/>
      </c>
      <c r="G12367" s="29"/>
      <c r="H12367" s="29"/>
      <c r="I12367" s="87" t="str">
        <f>IF($C12367="","",VLOOKUP($H12367,培训课程清单!$B$2:$J$1700,2,0))</f>
        <v/>
      </c>
      <c r="J12367" s="87" t="str">
        <f>IF($C12367="","",VLOOKUP($H12367,培训课程清单!$B$2:$J$1700,3,0))</f>
        <v/>
      </c>
      <c r="K12367" s="87" t="str">
        <f>IF($H12367="","",VLOOKUP($H12367,培训课程清单!$B$2:$J$1700,4,0))</f>
        <v/>
      </c>
      <c r="L12367" s="29"/>
      <c r="M12367" s="89" t="str">
        <f>IF($H12367="","",VLOOKUP($H12367,培训课程清单!$B$2:$J$1700,7,0))</f>
        <v/>
      </c>
      <c r="N12367" s="87" t="str">
        <f>IF($H12367="","",VLOOKUP($H12367,培训课程清单!$B$2:$J$1700,8,0))</f>
        <v/>
      </c>
      <c r="O12367" s="29"/>
    </row>
    <row r="12368" spans="1:15">
      <c r="A12368" s="87" t="str">
        <f t="shared" si="193"/>
        <v/>
      </c>
      <c r="B12368" s="87" t="str">
        <f>IF(C12368="","",C12368&amp;COUNTIF($C$2:C12368,C12368))</f>
        <v/>
      </c>
      <c r="C12368" s="88"/>
      <c r="D12368" s="87" t="str">
        <f>IF($C12368="","",VLOOKUP($C12368,人员花名册!$B$2:$F$2001,2,0))</f>
        <v/>
      </c>
      <c r="E12368" s="87" t="str">
        <f>IF($C12368="","",VLOOKUP($C12368,人员花名册!$B$2:$F$2001,4,0))</f>
        <v/>
      </c>
      <c r="F12368" s="89" t="str">
        <f>IF($C12368="","",VLOOKUP($C12368,人员花名册!$B$2:$F$2001,5,0))</f>
        <v/>
      </c>
      <c r="G12368" s="29"/>
      <c r="H12368" s="29"/>
      <c r="I12368" s="87" t="str">
        <f>IF($C12368="","",VLOOKUP($H12368,培训课程清单!$B$2:$J$1700,2,0))</f>
        <v/>
      </c>
      <c r="J12368" s="87" t="str">
        <f>IF($C12368="","",VLOOKUP($H12368,培训课程清单!$B$2:$J$1700,3,0))</f>
        <v/>
      </c>
      <c r="K12368" s="87" t="str">
        <f>IF($H12368="","",VLOOKUP($H12368,培训课程清单!$B$2:$J$1700,4,0))</f>
        <v/>
      </c>
      <c r="L12368" s="29"/>
      <c r="M12368" s="89" t="str">
        <f>IF($H12368="","",VLOOKUP($H12368,培训课程清单!$B$2:$J$1700,7,0))</f>
        <v/>
      </c>
      <c r="N12368" s="87" t="str">
        <f>IF($H12368="","",VLOOKUP($H12368,培训课程清单!$B$2:$J$1700,8,0))</f>
        <v/>
      </c>
      <c r="O12368" s="29"/>
    </row>
    <row r="12369" spans="1:15">
      <c r="A12369" s="87" t="str">
        <f t="shared" ref="A12369:A12432" si="194">IF(C12368="","",A12368+1)</f>
        <v/>
      </c>
      <c r="B12369" s="87" t="str">
        <f>IF(C12369="","",C12369&amp;COUNTIF($C$2:C12369,C12369))</f>
        <v/>
      </c>
      <c r="C12369" s="88"/>
      <c r="D12369" s="87" t="str">
        <f>IF($C12369="","",VLOOKUP($C12369,人员花名册!$B$2:$F$2001,2,0))</f>
        <v/>
      </c>
      <c r="E12369" s="87" t="str">
        <f>IF($C12369="","",VLOOKUP($C12369,人员花名册!$B$2:$F$2001,4,0))</f>
        <v/>
      </c>
      <c r="F12369" s="89" t="str">
        <f>IF($C12369="","",VLOOKUP($C12369,人员花名册!$B$2:$F$2001,5,0))</f>
        <v/>
      </c>
      <c r="G12369" s="29"/>
      <c r="H12369" s="29"/>
      <c r="I12369" s="87" t="str">
        <f>IF($C12369="","",VLOOKUP($H12369,培训课程清单!$B$2:$J$1700,2,0))</f>
        <v/>
      </c>
      <c r="J12369" s="87" t="str">
        <f>IF($C12369="","",VLOOKUP($H12369,培训课程清单!$B$2:$J$1700,3,0))</f>
        <v/>
      </c>
      <c r="K12369" s="87" t="str">
        <f>IF($H12369="","",VLOOKUP($H12369,培训课程清单!$B$2:$J$1700,4,0))</f>
        <v/>
      </c>
      <c r="L12369" s="29"/>
      <c r="M12369" s="89" t="str">
        <f>IF($H12369="","",VLOOKUP($H12369,培训课程清单!$B$2:$J$1700,7,0))</f>
        <v/>
      </c>
      <c r="N12369" s="87" t="str">
        <f>IF($H12369="","",VLOOKUP($H12369,培训课程清单!$B$2:$J$1700,8,0))</f>
        <v/>
      </c>
      <c r="O12369" s="29"/>
    </row>
    <row r="12370" spans="1:15">
      <c r="A12370" s="87" t="str">
        <f t="shared" si="194"/>
        <v/>
      </c>
      <c r="B12370" s="87" t="str">
        <f>IF(C12370="","",C12370&amp;COUNTIF($C$2:C12370,C12370))</f>
        <v/>
      </c>
      <c r="C12370" s="88"/>
      <c r="D12370" s="87" t="str">
        <f>IF($C12370="","",VLOOKUP($C12370,人员花名册!$B$2:$F$2001,2,0))</f>
        <v/>
      </c>
      <c r="E12370" s="87" t="str">
        <f>IF($C12370="","",VLOOKUP($C12370,人员花名册!$B$2:$F$2001,4,0))</f>
        <v/>
      </c>
      <c r="F12370" s="89" t="str">
        <f>IF($C12370="","",VLOOKUP($C12370,人员花名册!$B$2:$F$2001,5,0))</f>
        <v/>
      </c>
      <c r="G12370" s="29"/>
      <c r="H12370" s="29"/>
      <c r="I12370" s="87" t="str">
        <f>IF($C12370="","",VLOOKUP($H12370,培训课程清单!$B$2:$J$1700,2,0))</f>
        <v/>
      </c>
      <c r="J12370" s="87" t="str">
        <f>IF($C12370="","",VLOOKUP($H12370,培训课程清单!$B$2:$J$1700,3,0))</f>
        <v/>
      </c>
      <c r="K12370" s="87" t="str">
        <f>IF($H12370="","",VLOOKUP($H12370,培训课程清单!$B$2:$J$1700,4,0))</f>
        <v/>
      </c>
      <c r="L12370" s="29"/>
      <c r="M12370" s="89" t="str">
        <f>IF($H12370="","",VLOOKUP($H12370,培训课程清单!$B$2:$J$1700,7,0))</f>
        <v/>
      </c>
      <c r="N12370" s="87" t="str">
        <f>IF($H12370="","",VLOOKUP($H12370,培训课程清单!$B$2:$J$1700,8,0))</f>
        <v/>
      </c>
      <c r="O12370" s="29"/>
    </row>
    <row r="12371" spans="1:15">
      <c r="A12371" s="87" t="str">
        <f t="shared" si="194"/>
        <v/>
      </c>
      <c r="B12371" s="87" t="str">
        <f>IF(C12371="","",C12371&amp;COUNTIF($C$2:C12371,C12371))</f>
        <v/>
      </c>
      <c r="C12371" s="88"/>
      <c r="D12371" s="87" t="str">
        <f>IF($C12371="","",VLOOKUP($C12371,人员花名册!$B$2:$F$2001,2,0))</f>
        <v/>
      </c>
      <c r="E12371" s="87" t="str">
        <f>IF($C12371="","",VLOOKUP($C12371,人员花名册!$B$2:$F$2001,4,0))</f>
        <v/>
      </c>
      <c r="F12371" s="89" t="str">
        <f>IF($C12371="","",VLOOKUP($C12371,人员花名册!$B$2:$F$2001,5,0))</f>
        <v/>
      </c>
      <c r="G12371" s="29"/>
      <c r="H12371" s="29"/>
      <c r="I12371" s="87" t="str">
        <f>IF($C12371="","",VLOOKUP($H12371,培训课程清单!$B$2:$J$1700,2,0))</f>
        <v/>
      </c>
      <c r="J12371" s="87" t="str">
        <f>IF($C12371="","",VLOOKUP($H12371,培训课程清单!$B$2:$J$1700,3,0))</f>
        <v/>
      </c>
      <c r="K12371" s="87" t="str">
        <f>IF($H12371="","",VLOOKUP($H12371,培训课程清单!$B$2:$J$1700,4,0))</f>
        <v/>
      </c>
      <c r="L12371" s="29"/>
      <c r="M12371" s="89" t="str">
        <f>IF($H12371="","",VLOOKUP($H12371,培训课程清单!$B$2:$J$1700,7,0))</f>
        <v/>
      </c>
      <c r="N12371" s="87" t="str">
        <f>IF($H12371="","",VLOOKUP($H12371,培训课程清单!$B$2:$J$1700,8,0))</f>
        <v/>
      </c>
      <c r="O12371" s="29"/>
    </row>
    <row r="12372" spans="1:15">
      <c r="A12372" s="87" t="str">
        <f t="shared" si="194"/>
        <v/>
      </c>
      <c r="B12372" s="87" t="str">
        <f>IF(C12372="","",C12372&amp;COUNTIF($C$2:C12372,C12372))</f>
        <v/>
      </c>
      <c r="C12372" s="88"/>
      <c r="D12372" s="87" t="str">
        <f>IF($C12372="","",VLOOKUP($C12372,人员花名册!$B$2:$F$2001,2,0))</f>
        <v/>
      </c>
      <c r="E12372" s="87" t="str">
        <f>IF($C12372="","",VLOOKUP($C12372,人员花名册!$B$2:$F$2001,4,0))</f>
        <v/>
      </c>
      <c r="F12372" s="89" t="str">
        <f>IF($C12372="","",VLOOKUP($C12372,人员花名册!$B$2:$F$2001,5,0))</f>
        <v/>
      </c>
      <c r="G12372" s="29"/>
      <c r="H12372" s="29"/>
      <c r="I12372" s="87" t="str">
        <f>IF($C12372="","",VLOOKUP($H12372,培训课程清单!$B$2:$J$1700,2,0))</f>
        <v/>
      </c>
      <c r="J12372" s="87" t="str">
        <f>IF($C12372="","",VLOOKUP($H12372,培训课程清单!$B$2:$J$1700,3,0))</f>
        <v/>
      </c>
      <c r="K12372" s="87" t="str">
        <f>IF($H12372="","",VLOOKUP($H12372,培训课程清单!$B$2:$J$1700,4,0))</f>
        <v/>
      </c>
      <c r="L12372" s="29"/>
      <c r="M12372" s="89" t="str">
        <f>IF($H12372="","",VLOOKUP($H12372,培训课程清单!$B$2:$J$1700,7,0))</f>
        <v/>
      </c>
      <c r="N12372" s="87" t="str">
        <f>IF($H12372="","",VLOOKUP($H12372,培训课程清单!$B$2:$J$1700,8,0))</f>
        <v/>
      </c>
      <c r="O12372" s="29"/>
    </row>
    <row r="12373" spans="1:15">
      <c r="A12373" s="87" t="str">
        <f t="shared" si="194"/>
        <v/>
      </c>
      <c r="B12373" s="87" t="str">
        <f>IF(C12373="","",C12373&amp;COUNTIF($C$2:C12373,C12373))</f>
        <v/>
      </c>
      <c r="C12373" s="88"/>
      <c r="D12373" s="87" t="str">
        <f>IF($C12373="","",VLOOKUP($C12373,人员花名册!$B$2:$F$2001,2,0))</f>
        <v/>
      </c>
      <c r="E12373" s="87" t="str">
        <f>IF($C12373="","",VLOOKUP($C12373,人员花名册!$B$2:$F$2001,4,0))</f>
        <v/>
      </c>
      <c r="F12373" s="89" t="str">
        <f>IF($C12373="","",VLOOKUP($C12373,人员花名册!$B$2:$F$2001,5,0))</f>
        <v/>
      </c>
      <c r="G12373" s="29"/>
      <c r="H12373" s="29"/>
      <c r="I12373" s="87" t="str">
        <f>IF($C12373="","",VLOOKUP($H12373,培训课程清单!$B$2:$J$1700,2,0))</f>
        <v/>
      </c>
      <c r="J12373" s="87" t="str">
        <f>IF($C12373="","",VLOOKUP($H12373,培训课程清单!$B$2:$J$1700,3,0))</f>
        <v/>
      </c>
      <c r="K12373" s="87" t="str">
        <f>IF($H12373="","",VLOOKUP($H12373,培训课程清单!$B$2:$J$1700,4,0))</f>
        <v/>
      </c>
      <c r="L12373" s="29"/>
      <c r="M12373" s="89" t="str">
        <f>IF($H12373="","",VLOOKUP($H12373,培训课程清单!$B$2:$J$1700,7,0))</f>
        <v/>
      </c>
      <c r="N12373" s="87" t="str">
        <f>IF($H12373="","",VLOOKUP($H12373,培训课程清单!$B$2:$J$1700,8,0))</f>
        <v/>
      </c>
      <c r="O12373" s="29"/>
    </row>
    <row r="12374" spans="1:15">
      <c r="A12374" s="87" t="str">
        <f t="shared" si="194"/>
        <v/>
      </c>
      <c r="B12374" s="87" t="str">
        <f>IF(C12374="","",C12374&amp;COUNTIF($C$2:C12374,C12374))</f>
        <v/>
      </c>
      <c r="C12374" s="88"/>
      <c r="D12374" s="87" t="str">
        <f>IF($C12374="","",VLOOKUP($C12374,人员花名册!$B$2:$F$2001,2,0))</f>
        <v/>
      </c>
      <c r="E12374" s="87" t="str">
        <f>IF($C12374="","",VLOOKUP($C12374,人员花名册!$B$2:$F$2001,4,0))</f>
        <v/>
      </c>
      <c r="F12374" s="89" t="str">
        <f>IF($C12374="","",VLOOKUP($C12374,人员花名册!$B$2:$F$2001,5,0))</f>
        <v/>
      </c>
      <c r="G12374" s="29"/>
      <c r="H12374" s="29"/>
      <c r="I12374" s="87" t="str">
        <f>IF($C12374="","",VLOOKUP($H12374,培训课程清单!$B$2:$J$1700,2,0))</f>
        <v/>
      </c>
      <c r="J12374" s="87" t="str">
        <f>IF($C12374="","",VLOOKUP($H12374,培训课程清单!$B$2:$J$1700,3,0))</f>
        <v/>
      </c>
      <c r="K12374" s="87" t="str">
        <f>IF($H12374="","",VLOOKUP($H12374,培训课程清单!$B$2:$J$1700,4,0))</f>
        <v/>
      </c>
      <c r="L12374" s="29"/>
      <c r="M12374" s="89" t="str">
        <f>IF($H12374="","",VLOOKUP($H12374,培训课程清单!$B$2:$J$1700,7,0))</f>
        <v/>
      </c>
      <c r="N12374" s="87" t="str">
        <f>IF($H12374="","",VLOOKUP($H12374,培训课程清单!$B$2:$J$1700,8,0))</f>
        <v/>
      </c>
      <c r="O12374" s="29"/>
    </row>
    <row r="12375" spans="1:15">
      <c r="A12375" s="87" t="str">
        <f t="shared" si="194"/>
        <v/>
      </c>
      <c r="B12375" s="87" t="str">
        <f>IF(C12375="","",C12375&amp;COUNTIF($C$2:C12375,C12375))</f>
        <v/>
      </c>
      <c r="C12375" s="88"/>
      <c r="D12375" s="87" t="str">
        <f>IF($C12375="","",VLOOKUP($C12375,人员花名册!$B$2:$F$2001,2,0))</f>
        <v/>
      </c>
      <c r="E12375" s="87" t="str">
        <f>IF($C12375="","",VLOOKUP($C12375,人员花名册!$B$2:$F$2001,4,0))</f>
        <v/>
      </c>
      <c r="F12375" s="89" t="str">
        <f>IF($C12375="","",VLOOKUP($C12375,人员花名册!$B$2:$F$2001,5,0))</f>
        <v/>
      </c>
      <c r="G12375" s="29"/>
      <c r="H12375" s="29"/>
      <c r="I12375" s="87" t="str">
        <f>IF($C12375="","",VLOOKUP($H12375,培训课程清单!$B$2:$J$1700,2,0))</f>
        <v/>
      </c>
      <c r="J12375" s="87" t="str">
        <f>IF($C12375="","",VLOOKUP($H12375,培训课程清单!$B$2:$J$1700,3,0))</f>
        <v/>
      </c>
      <c r="K12375" s="87" t="str">
        <f>IF($H12375="","",VLOOKUP($H12375,培训课程清单!$B$2:$J$1700,4,0))</f>
        <v/>
      </c>
      <c r="L12375" s="29"/>
      <c r="M12375" s="89" t="str">
        <f>IF($H12375="","",VLOOKUP($H12375,培训课程清单!$B$2:$J$1700,7,0))</f>
        <v/>
      </c>
      <c r="N12375" s="87" t="str">
        <f>IF($H12375="","",VLOOKUP($H12375,培训课程清单!$B$2:$J$1700,8,0))</f>
        <v/>
      </c>
      <c r="O12375" s="29"/>
    </row>
    <row r="12376" spans="1:15">
      <c r="A12376" s="87" t="str">
        <f t="shared" si="194"/>
        <v/>
      </c>
      <c r="B12376" s="87" t="str">
        <f>IF(C12376="","",C12376&amp;COUNTIF($C$2:C12376,C12376))</f>
        <v/>
      </c>
      <c r="C12376" s="88"/>
      <c r="D12376" s="87" t="str">
        <f>IF($C12376="","",VLOOKUP($C12376,人员花名册!$B$2:$F$2001,2,0))</f>
        <v/>
      </c>
      <c r="E12376" s="87" t="str">
        <f>IF($C12376="","",VLOOKUP($C12376,人员花名册!$B$2:$F$2001,4,0))</f>
        <v/>
      </c>
      <c r="F12376" s="89" t="str">
        <f>IF($C12376="","",VLOOKUP($C12376,人员花名册!$B$2:$F$2001,5,0))</f>
        <v/>
      </c>
      <c r="G12376" s="29"/>
      <c r="H12376" s="29"/>
      <c r="I12376" s="87" t="str">
        <f>IF($C12376="","",VLOOKUP($H12376,培训课程清单!$B$2:$J$1700,2,0))</f>
        <v/>
      </c>
      <c r="J12376" s="87" t="str">
        <f>IF($C12376="","",VLOOKUP($H12376,培训课程清单!$B$2:$J$1700,3,0))</f>
        <v/>
      </c>
      <c r="K12376" s="87" t="str">
        <f>IF($H12376="","",VLOOKUP($H12376,培训课程清单!$B$2:$J$1700,4,0))</f>
        <v/>
      </c>
      <c r="L12376" s="29"/>
      <c r="M12376" s="89" t="str">
        <f>IF($H12376="","",VLOOKUP($H12376,培训课程清单!$B$2:$J$1700,7,0))</f>
        <v/>
      </c>
      <c r="N12376" s="87" t="str">
        <f>IF($H12376="","",VLOOKUP($H12376,培训课程清单!$B$2:$J$1700,8,0))</f>
        <v/>
      </c>
      <c r="O12376" s="29"/>
    </row>
    <row r="12377" spans="1:15">
      <c r="A12377" s="87" t="str">
        <f t="shared" si="194"/>
        <v/>
      </c>
      <c r="B12377" s="87" t="str">
        <f>IF(C12377="","",C12377&amp;COUNTIF($C$2:C12377,C12377))</f>
        <v/>
      </c>
      <c r="C12377" s="88"/>
      <c r="D12377" s="87" t="str">
        <f>IF($C12377="","",VLOOKUP($C12377,人员花名册!$B$2:$F$2001,2,0))</f>
        <v/>
      </c>
      <c r="E12377" s="87" t="str">
        <f>IF($C12377="","",VLOOKUP($C12377,人员花名册!$B$2:$F$2001,4,0))</f>
        <v/>
      </c>
      <c r="F12377" s="89" t="str">
        <f>IF($C12377="","",VLOOKUP($C12377,人员花名册!$B$2:$F$2001,5,0))</f>
        <v/>
      </c>
      <c r="G12377" s="29"/>
      <c r="H12377" s="29"/>
      <c r="I12377" s="87" t="str">
        <f>IF($C12377="","",VLOOKUP($H12377,培训课程清单!$B$2:$J$1700,2,0))</f>
        <v/>
      </c>
      <c r="J12377" s="87" t="str">
        <f>IF($C12377="","",VLOOKUP($H12377,培训课程清单!$B$2:$J$1700,3,0))</f>
        <v/>
      </c>
      <c r="K12377" s="87" t="str">
        <f>IF($H12377="","",VLOOKUP($H12377,培训课程清单!$B$2:$J$1700,4,0))</f>
        <v/>
      </c>
      <c r="L12377" s="29"/>
      <c r="M12377" s="89" t="str">
        <f>IF($H12377="","",VLOOKUP($H12377,培训课程清单!$B$2:$J$1700,7,0))</f>
        <v/>
      </c>
      <c r="N12377" s="87" t="str">
        <f>IF($H12377="","",VLOOKUP($H12377,培训课程清单!$B$2:$J$1700,8,0))</f>
        <v/>
      </c>
      <c r="O12377" s="29"/>
    </row>
    <row r="12378" spans="1:15">
      <c r="A12378" s="87" t="str">
        <f t="shared" si="194"/>
        <v/>
      </c>
      <c r="B12378" s="87" t="str">
        <f>IF(C12378="","",C12378&amp;COUNTIF($C$2:C12378,C12378))</f>
        <v/>
      </c>
      <c r="C12378" s="88"/>
      <c r="D12378" s="87" t="str">
        <f>IF($C12378="","",VLOOKUP($C12378,人员花名册!$B$2:$F$2001,2,0))</f>
        <v/>
      </c>
      <c r="E12378" s="87" t="str">
        <f>IF($C12378="","",VLOOKUP($C12378,人员花名册!$B$2:$F$2001,4,0))</f>
        <v/>
      </c>
      <c r="F12378" s="89" t="str">
        <f>IF($C12378="","",VLOOKUP($C12378,人员花名册!$B$2:$F$2001,5,0))</f>
        <v/>
      </c>
      <c r="G12378" s="29"/>
      <c r="H12378" s="29"/>
      <c r="I12378" s="87" t="str">
        <f>IF($C12378="","",VLOOKUP($H12378,培训课程清单!$B$2:$J$1700,2,0))</f>
        <v/>
      </c>
      <c r="J12378" s="87" t="str">
        <f>IF($C12378="","",VLOOKUP($H12378,培训课程清单!$B$2:$J$1700,3,0))</f>
        <v/>
      </c>
      <c r="K12378" s="87" t="str">
        <f>IF($H12378="","",VLOOKUP($H12378,培训课程清单!$B$2:$J$1700,4,0))</f>
        <v/>
      </c>
      <c r="L12378" s="29"/>
      <c r="M12378" s="89" t="str">
        <f>IF($H12378="","",VLOOKUP($H12378,培训课程清单!$B$2:$J$1700,7,0))</f>
        <v/>
      </c>
      <c r="N12378" s="87" t="str">
        <f>IF($H12378="","",VLOOKUP($H12378,培训课程清单!$B$2:$J$1700,8,0))</f>
        <v/>
      </c>
      <c r="O12378" s="29"/>
    </row>
    <row r="12379" spans="1:15">
      <c r="A12379" s="87" t="str">
        <f t="shared" si="194"/>
        <v/>
      </c>
      <c r="B12379" s="87" t="str">
        <f>IF(C12379="","",C12379&amp;COUNTIF($C$2:C12379,C12379))</f>
        <v/>
      </c>
      <c r="C12379" s="88"/>
      <c r="D12379" s="87" t="str">
        <f>IF($C12379="","",VLOOKUP($C12379,人员花名册!$B$2:$F$2001,2,0))</f>
        <v/>
      </c>
      <c r="E12379" s="87" t="str">
        <f>IF($C12379="","",VLOOKUP($C12379,人员花名册!$B$2:$F$2001,4,0))</f>
        <v/>
      </c>
      <c r="F12379" s="89" t="str">
        <f>IF($C12379="","",VLOOKUP($C12379,人员花名册!$B$2:$F$2001,5,0))</f>
        <v/>
      </c>
      <c r="G12379" s="29"/>
      <c r="H12379" s="29"/>
      <c r="I12379" s="87" t="str">
        <f>IF($C12379="","",VLOOKUP($H12379,培训课程清单!$B$2:$J$1700,2,0))</f>
        <v/>
      </c>
      <c r="J12379" s="87" t="str">
        <f>IF($C12379="","",VLOOKUP($H12379,培训课程清单!$B$2:$J$1700,3,0))</f>
        <v/>
      </c>
      <c r="K12379" s="87" t="str">
        <f>IF($H12379="","",VLOOKUP($H12379,培训课程清单!$B$2:$J$1700,4,0))</f>
        <v/>
      </c>
      <c r="L12379" s="29"/>
      <c r="M12379" s="89" t="str">
        <f>IF($H12379="","",VLOOKUP($H12379,培训课程清单!$B$2:$J$1700,7,0))</f>
        <v/>
      </c>
      <c r="N12379" s="87" t="str">
        <f>IF($H12379="","",VLOOKUP($H12379,培训课程清单!$B$2:$J$1700,8,0))</f>
        <v/>
      </c>
      <c r="O12379" s="29"/>
    </row>
    <row r="12380" spans="1:15">
      <c r="A12380" s="87" t="str">
        <f t="shared" si="194"/>
        <v/>
      </c>
      <c r="B12380" s="87" t="str">
        <f>IF(C12380="","",C12380&amp;COUNTIF($C$2:C12380,C12380))</f>
        <v/>
      </c>
      <c r="C12380" s="88"/>
      <c r="D12380" s="87" t="str">
        <f>IF($C12380="","",VLOOKUP($C12380,人员花名册!$B$2:$F$2001,2,0))</f>
        <v/>
      </c>
      <c r="E12380" s="87" t="str">
        <f>IF($C12380="","",VLOOKUP($C12380,人员花名册!$B$2:$F$2001,4,0))</f>
        <v/>
      </c>
      <c r="F12380" s="89" t="str">
        <f>IF($C12380="","",VLOOKUP($C12380,人员花名册!$B$2:$F$2001,5,0))</f>
        <v/>
      </c>
      <c r="G12380" s="29"/>
      <c r="H12380" s="29"/>
      <c r="I12380" s="87" t="str">
        <f>IF($C12380="","",VLOOKUP($H12380,培训课程清单!$B$2:$J$1700,2,0))</f>
        <v/>
      </c>
      <c r="J12380" s="87" t="str">
        <f>IF($C12380="","",VLOOKUP($H12380,培训课程清单!$B$2:$J$1700,3,0))</f>
        <v/>
      </c>
      <c r="K12380" s="87" t="str">
        <f>IF($H12380="","",VLOOKUP($H12380,培训课程清单!$B$2:$J$1700,4,0))</f>
        <v/>
      </c>
      <c r="L12380" s="29"/>
      <c r="M12380" s="89" t="str">
        <f>IF($H12380="","",VLOOKUP($H12380,培训课程清单!$B$2:$J$1700,7,0))</f>
        <v/>
      </c>
      <c r="N12380" s="87" t="str">
        <f>IF($H12380="","",VLOOKUP($H12380,培训课程清单!$B$2:$J$1700,8,0))</f>
        <v/>
      </c>
      <c r="O12380" s="29"/>
    </row>
    <row r="12381" spans="1:15">
      <c r="A12381" s="87" t="str">
        <f t="shared" si="194"/>
        <v/>
      </c>
      <c r="B12381" s="87" t="str">
        <f>IF(C12381="","",C12381&amp;COUNTIF($C$2:C12381,C12381))</f>
        <v/>
      </c>
      <c r="C12381" s="88"/>
      <c r="D12381" s="87" t="str">
        <f>IF($C12381="","",VLOOKUP($C12381,人员花名册!$B$2:$F$2001,2,0))</f>
        <v/>
      </c>
      <c r="E12381" s="87" t="str">
        <f>IF($C12381="","",VLOOKUP($C12381,人员花名册!$B$2:$F$2001,4,0))</f>
        <v/>
      </c>
      <c r="F12381" s="89" t="str">
        <f>IF($C12381="","",VLOOKUP($C12381,人员花名册!$B$2:$F$2001,5,0))</f>
        <v/>
      </c>
      <c r="G12381" s="29"/>
      <c r="H12381" s="29"/>
      <c r="I12381" s="87" t="str">
        <f>IF($C12381="","",VLOOKUP($H12381,培训课程清单!$B$2:$J$1700,2,0))</f>
        <v/>
      </c>
      <c r="J12381" s="87" t="str">
        <f>IF($C12381="","",VLOOKUP($H12381,培训课程清单!$B$2:$J$1700,3,0))</f>
        <v/>
      </c>
      <c r="K12381" s="87" t="str">
        <f>IF($H12381="","",VLOOKUP($H12381,培训课程清单!$B$2:$J$1700,4,0))</f>
        <v/>
      </c>
      <c r="L12381" s="29"/>
      <c r="M12381" s="89" t="str">
        <f>IF($H12381="","",VLOOKUP($H12381,培训课程清单!$B$2:$J$1700,7,0))</f>
        <v/>
      </c>
      <c r="N12381" s="87" t="str">
        <f>IF($H12381="","",VLOOKUP($H12381,培训课程清单!$B$2:$J$1700,8,0))</f>
        <v/>
      </c>
      <c r="O12381" s="29"/>
    </row>
    <row r="12382" spans="1:15">
      <c r="A12382" s="87" t="str">
        <f t="shared" si="194"/>
        <v/>
      </c>
      <c r="B12382" s="87" t="str">
        <f>IF(C12382="","",C12382&amp;COUNTIF($C$2:C12382,C12382))</f>
        <v/>
      </c>
      <c r="C12382" s="88"/>
      <c r="D12382" s="87" t="str">
        <f>IF($C12382="","",VLOOKUP($C12382,人员花名册!$B$2:$F$2001,2,0))</f>
        <v/>
      </c>
      <c r="E12382" s="87" t="str">
        <f>IF($C12382="","",VLOOKUP($C12382,人员花名册!$B$2:$F$2001,4,0))</f>
        <v/>
      </c>
      <c r="F12382" s="89" t="str">
        <f>IF($C12382="","",VLOOKUP($C12382,人员花名册!$B$2:$F$2001,5,0))</f>
        <v/>
      </c>
      <c r="G12382" s="29"/>
      <c r="H12382" s="29"/>
      <c r="I12382" s="87" t="str">
        <f>IF($C12382="","",VLOOKUP($H12382,培训课程清单!$B$2:$J$1700,2,0))</f>
        <v/>
      </c>
      <c r="J12382" s="87" t="str">
        <f>IF($C12382="","",VLOOKUP($H12382,培训课程清单!$B$2:$J$1700,3,0))</f>
        <v/>
      </c>
      <c r="K12382" s="87" t="str">
        <f>IF($H12382="","",VLOOKUP($H12382,培训课程清单!$B$2:$J$1700,4,0))</f>
        <v/>
      </c>
      <c r="L12382" s="29"/>
      <c r="M12382" s="89" t="str">
        <f>IF($H12382="","",VLOOKUP($H12382,培训课程清单!$B$2:$J$1700,7,0))</f>
        <v/>
      </c>
      <c r="N12382" s="87" t="str">
        <f>IF($H12382="","",VLOOKUP($H12382,培训课程清单!$B$2:$J$1700,8,0))</f>
        <v/>
      </c>
      <c r="O12382" s="29"/>
    </row>
    <row r="12383" spans="1:15">
      <c r="A12383" s="87" t="str">
        <f t="shared" si="194"/>
        <v/>
      </c>
      <c r="B12383" s="87" t="str">
        <f>IF(C12383="","",C12383&amp;COUNTIF($C$2:C12383,C12383))</f>
        <v/>
      </c>
      <c r="C12383" s="88"/>
      <c r="D12383" s="87" t="str">
        <f>IF($C12383="","",VLOOKUP($C12383,人员花名册!$B$2:$F$2001,2,0))</f>
        <v/>
      </c>
      <c r="E12383" s="87" t="str">
        <f>IF($C12383="","",VLOOKUP($C12383,人员花名册!$B$2:$F$2001,4,0))</f>
        <v/>
      </c>
      <c r="F12383" s="89" t="str">
        <f>IF($C12383="","",VLOOKUP($C12383,人员花名册!$B$2:$F$2001,5,0))</f>
        <v/>
      </c>
      <c r="G12383" s="29"/>
      <c r="H12383" s="29"/>
      <c r="I12383" s="87" t="str">
        <f>IF($C12383="","",VLOOKUP($H12383,培训课程清单!$B$2:$J$1700,2,0))</f>
        <v/>
      </c>
      <c r="J12383" s="87" t="str">
        <f>IF($C12383="","",VLOOKUP($H12383,培训课程清单!$B$2:$J$1700,3,0))</f>
        <v/>
      </c>
      <c r="K12383" s="87" t="str">
        <f>IF($H12383="","",VLOOKUP($H12383,培训课程清单!$B$2:$J$1700,4,0))</f>
        <v/>
      </c>
      <c r="L12383" s="29"/>
      <c r="M12383" s="89" t="str">
        <f>IF($H12383="","",VLOOKUP($H12383,培训课程清单!$B$2:$J$1700,7,0))</f>
        <v/>
      </c>
      <c r="N12383" s="87" t="str">
        <f>IF($H12383="","",VLOOKUP($H12383,培训课程清单!$B$2:$J$1700,8,0))</f>
        <v/>
      </c>
      <c r="O12383" s="29"/>
    </row>
    <row r="12384" spans="1:15">
      <c r="A12384" s="87" t="str">
        <f t="shared" si="194"/>
        <v/>
      </c>
      <c r="B12384" s="87" t="str">
        <f>IF(C12384="","",C12384&amp;COUNTIF($C$2:C12384,C12384))</f>
        <v/>
      </c>
      <c r="C12384" s="88"/>
      <c r="D12384" s="87" t="str">
        <f>IF($C12384="","",VLOOKUP($C12384,人员花名册!$B$2:$F$2001,2,0))</f>
        <v/>
      </c>
      <c r="E12384" s="87" t="str">
        <f>IF($C12384="","",VLOOKUP($C12384,人员花名册!$B$2:$F$2001,4,0))</f>
        <v/>
      </c>
      <c r="F12384" s="89" t="str">
        <f>IF($C12384="","",VLOOKUP($C12384,人员花名册!$B$2:$F$2001,5,0))</f>
        <v/>
      </c>
      <c r="G12384" s="29"/>
      <c r="H12384" s="29"/>
      <c r="I12384" s="87" t="str">
        <f>IF($C12384="","",VLOOKUP($H12384,培训课程清单!$B$2:$J$1700,2,0))</f>
        <v/>
      </c>
      <c r="J12384" s="87" t="str">
        <f>IF($C12384="","",VLOOKUP($H12384,培训课程清单!$B$2:$J$1700,3,0))</f>
        <v/>
      </c>
      <c r="K12384" s="87" t="str">
        <f>IF($H12384="","",VLOOKUP($H12384,培训课程清单!$B$2:$J$1700,4,0))</f>
        <v/>
      </c>
      <c r="L12384" s="29"/>
      <c r="M12384" s="89" t="str">
        <f>IF($H12384="","",VLOOKUP($H12384,培训课程清单!$B$2:$J$1700,7,0))</f>
        <v/>
      </c>
      <c r="N12384" s="87" t="str">
        <f>IF($H12384="","",VLOOKUP($H12384,培训课程清单!$B$2:$J$1700,8,0))</f>
        <v/>
      </c>
      <c r="O12384" s="29"/>
    </row>
    <row r="12385" spans="1:15">
      <c r="A12385" s="87" t="str">
        <f t="shared" si="194"/>
        <v/>
      </c>
      <c r="B12385" s="87" t="str">
        <f>IF(C12385="","",C12385&amp;COUNTIF($C$2:C12385,C12385))</f>
        <v/>
      </c>
      <c r="C12385" s="88"/>
      <c r="D12385" s="87" t="str">
        <f>IF($C12385="","",VLOOKUP($C12385,人员花名册!$B$2:$F$2001,2,0))</f>
        <v/>
      </c>
      <c r="E12385" s="87" t="str">
        <f>IF($C12385="","",VLOOKUP($C12385,人员花名册!$B$2:$F$2001,4,0))</f>
        <v/>
      </c>
      <c r="F12385" s="89" t="str">
        <f>IF($C12385="","",VLOOKUP($C12385,人员花名册!$B$2:$F$2001,5,0))</f>
        <v/>
      </c>
      <c r="G12385" s="29"/>
      <c r="H12385" s="29"/>
      <c r="I12385" s="87" t="str">
        <f>IF($C12385="","",VLOOKUP($H12385,培训课程清单!$B$2:$J$1700,2,0))</f>
        <v/>
      </c>
      <c r="J12385" s="87" t="str">
        <f>IF($C12385="","",VLOOKUP($H12385,培训课程清单!$B$2:$J$1700,3,0))</f>
        <v/>
      </c>
      <c r="K12385" s="87" t="str">
        <f>IF($H12385="","",VLOOKUP($H12385,培训课程清单!$B$2:$J$1700,4,0))</f>
        <v/>
      </c>
      <c r="L12385" s="29"/>
      <c r="M12385" s="89" t="str">
        <f>IF($H12385="","",VLOOKUP($H12385,培训课程清单!$B$2:$J$1700,7,0))</f>
        <v/>
      </c>
      <c r="N12385" s="87" t="str">
        <f>IF($H12385="","",VLOOKUP($H12385,培训课程清单!$B$2:$J$1700,8,0))</f>
        <v/>
      </c>
      <c r="O12385" s="29"/>
    </row>
    <row r="12386" spans="1:15">
      <c r="A12386" s="87" t="str">
        <f t="shared" si="194"/>
        <v/>
      </c>
      <c r="B12386" s="87" t="str">
        <f>IF(C12386="","",C12386&amp;COUNTIF($C$2:C12386,C12386))</f>
        <v/>
      </c>
      <c r="C12386" s="88"/>
      <c r="D12386" s="87" t="str">
        <f>IF($C12386="","",VLOOKUP($C12386,人员花名册!$B$2:$F$2001,2,0))</f>
        <v/>
      </c>
      <c r="E12386" s="87" t="str">
        <f>IF($C12386="","",VLOOKUP($C12386,人员花名册!$B$2:$F$2001,4,0))</f>
        <v/>
      </c>
      <c r="F12386" s="89" t="str">
        <f>IF($C12386="","",VLOOKUP($C12386,人员花名册!$B$2:$F$2001,5,0))</f>
        <v/>
      </c>
      <c r="G12386" s="29"/>
      <c r="H12386" s="29"/>
      <c r="I12386" s="87" t="str">
        <f>IF($C12386="","",VLOOKUP($H12386,培训课程清单!$B$2:$J$1700,2,0))</f>
        <v/>
      </c>
      <c r="J12386" s="87" t="str">
        <f>IF($C12386="","",VLOOKUP($H12386,培训课程清单!$B$2:$J$1700,3,0))</f>
        <v/>
      </c>
      <c r="K12386" s="87" t="str">
        <f>IF($H12386="","",VLOOKUP($H12386,培训课程清单!$B$2:$J$1700,4,0))</f>
        <v/>
      </c>
      <c r="L12386" s="29"/>
      <c r="M12386" s="89" t="str">
        <f>IF($H12386="","",VLOOKUP($H12386,培训课程清单!$B$2:$J$1700,7,0))</f>
        <v/>
      </c>
      <c r="N12386" s="87" t="str">
        <f>IF($H12386="","",VLOOKUP($H12386,培训课程清单!$B$2:$J$1700,8,0))</f>
        <v/>
      </c>
      <c r="O12386" s="29"/>
    </row>
    <row r="12387" spans="1:15">
      <c r="A12387" s="87" t="str">
        <f t="shared" si="194"/>
        <v/>
      </c>
      <c r="B12387" s="87" t="str">
        <f>IF(C12387="","",C12387&amp;COUNTIF($C$2:C12387,C12387))</f>
        <v/>
      </c>
      <c r="C12387" s="88"/>
      <c r="D12387" s="87" t="str">
        <f>IF($C12387="","",VLOOKUP($C12387,人员花名册!$B$2:$F$2001,2,0))</f>
        <v/>
      </c>
      <c r="E12387" s="87" t="str">
        <f>IF($C12387="","",VLOOKUP($C12387,人员花名册!$B$2:$F$2001,4,0))</f>
        <v/>
      </c>
      <c r="F12387" s="89" t="str">
        <f>IF($C12387="","",VLOOKUP($C12387,人员花名册!$B$2:$F$2001,5,0))</f>
        <v/>
      </c>
      <c r="G12387" s="29"/>
      <c r="H12387" s="29"/>
      <c r="I12387" s="87" t="str">
        <f>IF($C12387="","",VLOOKUP($H12387,培训课程清单!$B$2:$J$1700,2,0))</f>
        <v/>
      </c>
      <c r="J12387" s="87" t="str">
        <f>IF($C12387="","",VLOOKUP($H12387,培训课程清单!$B$2:$J$1700,3,0))</f>
        <v/>
      </c>
      <c r="K12387" s="87" t="str">
        <f>IF($H12387="","",VLOOKUP($H12387,培训课程清单!$B$2:$J$1700,4,0))</f>
        <v/>
      </c>
      <c r="L12387" s="29"/>
      <c r="M12387" s="89" t="str">
        <f>IF($H12387="","",VLOOKUP($H12387,培训课程清单!$B$2:$J$1700,7,0))</f>
        <v/>
      </c>
      <c r="N12387" s="87" t="str">
        <f>IF($H12387="","",VLOOKUP($H12387,培训课程清单!$B$2:$J$1700,8,0))</f>
        <v/>
      </c>
      <c r="O12387" s="29"/>
    </row>
    <row r="12388" spans="1:15">
      <c r="A12388" s="87" t="str">
        <f t="shared" si="194"/>
        <v/>
      </c>
      <c r="B12388" s="87" t="str">
        <f>IF(C12388="","",C12388&amp;COUNTIF($C$2:C12388,C12388))</f>
        <v/>
      </c>
      <c r="C12388" s="88"/>
      <c r="D12388" s="87" t="str">
        <f>IF($C12388="","",VLOOKUP($C12388,人员花名册!$B$2:$F$2001,2,0))</f>
        <v/>
      </c>
      <c r="E12388" s="87" t="str">
        <f>IF($C12388="","",VLOOKUP($C12388,人员花名册!$B$2:$F$2001,4,0))</f>
        <v/>
      </c>
      <c r="F12388" s="89" t="str">
        <f>IF($C12388="","",VLOOKUP($C12388,人员花名册!$B$2:$F$2001,5,0))</f>
        <v/>
      </c>
      <c r="G12388" s="29"/>
      <c r="H12388" s="29"/>
      <c r="I12388" s="87" t="str">
        <f>IF($C12388="","",VLOOKUP($H12388,培训课程清单!$B$2:$J$1700,2,0))</f>
        <v/>
      </c>
      <c r="J12388" s="87" t="str">
        <f>IF($C12388="","",VLOOKUP($H12388,培训课程清单!$B$2:$J$1700,3,0))</f>
        <v/>
      </c>
      <c r="K12388" s="87" t="str">
        <f>IF($H12388="","",VLOOKUP($H12388,培训课程清单!$B$2:$J$1700,4,0))</f>
        <v/>
      </c>
      <c r="L12388" s="29"/>
      <c r="M12388" s="89" t="str">
        <f>IF($H12388="","",VLOOKUP($H12388,培训课程清单!$B$2:$J$1700,7,0))</f>
        <v/>
      </c>
      <c r="N12388" s="87" t="str">
        <f>IF($H12388="","",VLOOKUP($H12388,培训课程清单!$B$2:$J$1700,8,0))</f>
        <v/>
      </c>
      <c r="O12388" s="29"/>
    </row>
    <row r="12389" spans="1:15">
      <c r="A12389" s="87" t="str">
        <f t="shared" si="194"/>
        <v/>
      </c>
      <c r="B12389" s="87" t="str">
        <f>IF(C12389="","",C12389&amp;COUNTIF($C$2:C12389,C12389))</f>
        <v/>
      </c>
      <c r="C12389" s="88"/>
      <c r="D12389" s="87" t="str">
        <f>IF($C12389="","",VLOOKUP($C12389,人员花名册!$B$2:$F$2001,2,0))</f>
        <v/>
      </c>
      <c r="E12389" s="87" t="str">
        <f>IF($C12389="","",VLOOKUP($C12389,人员花名册!$B$2:$F$2001,4,0))</f>
        <v/>
      </c>
      <c r="F12389" s="89" t="str">
        <f>IF($C12389="","",VLOOKUP($C12389,人员花名册!$B$2:$F$2001,5,0))</f>
        <v/>
      </c>
      <c r="G12389" s="29"/>
      <c r="H12389" s="29"/>
      <c r="I12389" s="87" t="str">
        <f>IF($C12389="","",VLOOKUP($H12389,培训课程清单!$B$2:$J$1700,2,0))</f>
        <v/>
      </c>
      <c r="J12389" s="87" t="str">
        <f>IF($C12389="","",VLOOKUP($H12389,培训课程清单!$B$2:$J$1700,3,0))</f>
        <v/>
      </c>
      <c r="K12389" s="87" t="str">
        <f>IF($H12389="","",VLOOKUP($H12389,培训课程清单!$B$2:$J$1700,4,0))</f>
        <v/>
      </c>
      <c r="L12389" s="29"/>
      <c r="M12389" s="89" t="str">
        <f>IF($H12389="","",VLOOKUP($H12389,培训课程清单!$B$2:$J$1700,7,0))</f>
        <v/>
      </c>
      <c r="N12389" s="87" t="str">
        <f>IF($H12389="","",VLOOKUP($H12389,培训课程清单!$B$2:$J$1700,8,0))</f>
        <v/>
      </c>
      <c r="O12389" s="29"/>
    </row>
    <row r="12390" spans="1:15">
      <c r="A12390" s="87" t="str">
        <f t="shared" si="194"/>
        <v/>
      </c>
      <c r="B12390" s="87" t="str">
        <f>IF(C12390="","",C12390&amp;COUNTIF($C$2:C12390,C12390))</f>
        <v/>
      </c>
      <c r="C12390" s="88"/>
      <c r="D12390" s="87" t="str">
        <f>IF($C12390="","",VLOOKUP($C12390,人员花名册!$B$2:$F$2001,2,0))</f>
        <v/>
      </c>
      <c r="E12390" s="87" t="str">
        <f>IF($C12390="","",VLOOKUP($C12390,人员花名册!$B$2:$F$2001,4,0))</f>
        <v/>
      </c>
      <c r="F12390" s="89" t="str">
        <f>IF($C12390="","",VLOOKUP($C12390,人员花名册!$B$2:$F$2001,5,0))</f>
        <v/>
      </c>
      <c r="G12390" s="29"/>
      <c r="H12390" s="29"/>
      <c r="I12390" s="87" t="str">
        <f>IF($C12390="","",VLOOKUP($H12390,培训课程清单!$B$2:$J$1700,2,0))</f>
        <v/>
      </c>
      <c r="J12390" s="87" t="str">
        <f>IF($C12390="","",VLOOKUP($H12390,培训课程清单!$B$2:$J$1700,3,0))</f>
        <v/>
      </c>
      <c r="K12390" s="87" t="str">
        <f>IF($H12390="","",VLOOKUP($H12390,培训课程清单!$B$2:$J$1700,4,0))</f>
        <v/>
      </c>
      <c r="L12390" s="29"/>
      <c r="M12390" s="89" t="str">
        <f>IF($H12390="","",VLOOKUP($H12390,培训课程清单!$B$2:$J$1700,7,0))</f>
        <v/>
      </c>
      <c r="N12390" s="87" t="str">
        <f>IF($H12390="","",VLOOKUP($H12390,培训课程清单!$B$2:$J$1700,8,0))</f>
        <v/>
      </c>
      <c r="O12390" s="29"/>
    </row>
    <row r="12391" spans="1:15">
      <c r="A12391" s="87" t="str">
        <f t="shared" si="194"/>
        <v/>
      </c>
      <c r="B12391" s="87" t="str">
        <f>IF(C12391="","",C12391&amp;COUNTIF($C$2:C12391,C12391))</f>
        <v/>
      </c>
      <c r="C12391" s="88"/>
      <c r="D12391" s="87" t="str">
        <f>IF($C12391="","",VLOOKUP($C12391,人员花名册!$B$2:$F$2001,2,0))</f>
        <v/>
      </c>
      <c r="E12391" s="87" t="str">
        <f>IF($C12391="","",VLOOKUP($C12391,人员花名册!$B$2:$F$2001,4,0))</f>
        <v/>
      </c>
      <c r="F12391" s="89" t="str">
        <f>IF($C12391="","",VLOOKUP($C12391,人员花名册!$B$2:$F$2001,5,0))</f>
        <v/>
      </c>
      <c r="G12391" s="29"/>
      <c r="H12391" s="29"/>
      <c r="I12391" s="87" t="str">
        <f>IF($C12391="","",VLOOKUP($H12391,培训课程清单!$B$2:$J$1700,2,0))</f>
        <v/>
      </c>
      <c r="J12391" s="87" t="str">
        <f>IF($C12391="","",VLOOKUP($H12391,培训课程清单!$B$2:$J$1700,3,0))</f>
        <v/>
      </c>
      <c r="K12391" s="87" t="str">
        <f>IF($H12391="","",VLOOKUP($H12391,培训课程清单!$B$2:$J$1700,4,0))</f>
        <v/>
      </c>
      <c r="L12391" s="29"/>
      <c r="M12391" s="89" t="str">
        <f>IF($H12391="","",VLOOKUP($H12391,培训课程清单!$B$2:$J$1700,7,0))</f>
        <v/>
      </c>
      <c r="N12391" s="87" t="str">
        <f>IF($H12391="","",VLOOKUP($H12391,培训课程清单!$B$2:$J$1700,8,0))</f>
        <v/>
      </c>
      <c r="O12391" s="29"/>
    </row>
    <row r="12392" spans="1:15">
      <c r="A12392" s="87" t="str">
        <f t="shared" si="194"/>
        <v/>
      </c>
      <c r="B12392" s="87" t="str">
        <f>IF(C12392="","",C12392&amp;COUNTIF($C$2:C12392,C12392))</f>
        <v/>
      </c>
      <c r="C12392" s="88"/>
      <c r="D12392" s="87" t="str">
        <f>IF($C12392="","",VLOOKUP($C12392,人员花名册!$B$2:$F$2001,2,0))</f>
        <v/>
      </c>
      <c r="E12392" s="87" t="str">
        <f>IF($C12392="","",VLOOKUP($C12392,人员花名册!$B$2:$F$2001,4,0))</f>
        <v/>
      </c>
      <c r="F12392" s="89" t="str">
        <f>IF($C12392="","",VLOOKUP($C12392,人员花名册!$B$2:$F$2001,5,0))</f>
        <v/>
      </c>
      <c r="G12392" s="29"/>
      <c r="H12392" s="29"/>
      <c r="I12392" s="87" t="str">
        <f>IF($C12392="","",VLOOKUP($H12392,培训课程清单!$B$2:$J$1700,2,0))</f>
        <v/>
      </c>
      <c r="J12392" s="87" t="str">
        <f>IF($C12392="","",VLOOKUP($H12392,培训课程清单!$B$2:$J$1700,3,0))</f>
        <v/>
      </c>
      <c r="K12392" s="87" t="str">
        <f>IF($H12392="","",VLOOKUP($H12392,培训课程清单!$B$2:$J$1700,4,0))</f>
        <v/>
      </c>
      <c r="L12392" s="29"/>
      <c r="M12392" s="89" t="str">
        <f>IF($H12392="","",VLOOKUP($H12392,培训课程清单!$B$2:$J$1700,7,0))</f>
        <v/>
      </c>
      <c r="N12392" s="87" t="str">
        <f>IF($H12392="","",VLOOKUP($H12392,培训课程清单!$B$2:$J$1700,8,0))</f>
        <v/>
      </c>
      <c r="O12392" s="29"/>
    </row>
    <row r="12393" spans="1:15">
      <c r="A12393" s="87" t="str">
        <f t="shared" si="194"/>
        <v/>
      </c>
      <c r="B12393" s="87" t="str">
        <f>IF(C12393="","",C12393&amp;COUNTIF($C$2:C12393,C12393))</f>
        <v/>
      </c>
      <c r="C12393" s="88"/>
      <c r="D12393" s="87" t="str">
        <f>IF($C12393="","",VLOOKUP($C12393,人员花名册!$B$2:$F$2001,2,0))</f>
        <v/>
      </c>
      <c r="E12393" s="87" t="str">
        <f>IF($C12393="","",VLOOKUP($C12393,人员花名册!$B$2:$F$2001,4,0))</f>
        <v/>
      </c>
      <c r="F12393" s="89" t="str">
        <f>IF($C12393="","",VLOOKUP($C12393,人员花名册!$B$2:$F$2001,5,0))</f>
        <v/>
      </c>
      <c r="G12393" s="29"/>
      <c r="H12393" s="29"/>
      <c r="I12393" s="87" t="str">
        <f>IF($C12393="","",VLOOKUP($H12393,培训课程清单!$B$2:$J$1700,2,0))</f>
        <v/>
      </c>
      <c r="J12393" s="87" t="str">
        <f>IF($C12393="","",VLOOKUP($H12393,培训课程清单!$B$2:$J$1700,3,0))</f>
        <v/>
      </c>
      <c r="K12393" s="87" t="str">
        <f>IF($H12393="","",VLOOKUP($H12393,培训课程清单!$B$2:$J$1700,4,0))</f>
        <v/>
      </c>
      <c r="L12393" s="29"/>
      <c r="M12393" s="89" t="str">
        <f>IF($H12393="","",VLOOKUP($H12393,培训课程清单!$B$2:$J$1700,7,0))</f>
        <v/>
      </c>
      <c r="N12393" s="87" t="str">
        <f>IF($H12393="","",VLOOKUP($H12393,培训课程清单!$B$2:$J$1700,8,0))</f>
        <v/>
      </c>
      <c r="O12393" s="29"/>
    </row>
    <row r="12394" spans="1:15">
      <c r="A12394" s="87" t="str">
        <f t="shared" si="194"/>
        <v/>
      </c>
      <c r="B12394" s="87" t="str">
        <f>IF(C12394="","",C12394&amp;COUNTIF($C$2:C12394,C12394))</f>
        <v/>
      </c>
      <c r="C12394" s="88"/>
      <c r="D12394" s="87" t="str">
        <f>IF($C12394="","",VLOOKUP($C12394,人员花名册!$B$2:$F$2001,2,0))</f>
        <v/>
      </c>
      <c r="E12394" s="87" t="str">
        <f>IF($C12394="","",VLOOKUP($C12394,人员花名册!$B$2:$F$2001,4,0))</f>
        <v/>
      </c>
      <c r="F12394" s="89" t="str">
        <f>IF($C12394="","",VLOOKUP($C12394,人员花名册!$B$2:$F$2001,5,0))</f>
        <v/>
      </c>
      <c r="G12394" s="29"/>
      <c r="H12394" s="29"/>
      <c r="I12394" s="87" t="str">
        <f>IF($C12394="","",VLOOKUP($H12394,培训课程清单!$B$2:$J$1700,2,0))</f>
        <v/>
      </c>
      <c r="J12394" s="87" t="str">
        <f>IF($C12394="","",VLOOKUP($H12394,培训课程清单!$B$2:$J$1700,3,0))</f>
        <v/>
      </c>
      <c r="K12394" s="87" t="str">
        <f>IF($H12394="","",VLOOKUP($H12394,培训课程清单!$B$2:$J$1700,4,0))</f>
        <v/>
      </c>
      <c r="L12394" s="29"/>
      <c r="M12394" s="89" t="str">
        <f>IF($H12394="","",VLOOKUP($H12394,培训课程清单!$B$2:$J$1700,7,0))</f>
        <v/>
      </c>
      <c r="N12394" s="87" t="str">
        <f>IF($H12394="","",VLOOKUP($H12394,培训课程清单!$B$2:$J$1700,8,0))</f>
        <v/>
      </c>
      <c r="O12394" s="29"/>
    </row>
    <row r="12395" spans="1:15">
      <c r="A12395" s="87" t="str">
        <f t="shared" si="194"/>
        <v/>
      </c>
      <c r="B12395" s="87" t="str">
        <f>IF(C12395="","",C12395&amp;COUNTIF($C$2:C12395,C12395))</f>
        <v/>
      </c>
      <c r="C12395" s="88"/>
      <c r="D12395" s="87" t="str">
        <f>IF($C12395="","",VLOOKUP($C12395,人员花名册!$B$2:$F$2001,2,0))</f>
        <v/>
      </c>
      <c r="E12395" s="87" t="str">
        <f>IF($C12395="","",VLOOKUP($C12395,人员花名册!$B$2:$F$2001,4,0))</f>
        <v/>
      </c>
      <c r="F12395" s="89" t="str">
        <f>IF($C12395="","",VLOOKUP($C12395,人员花名册!$B$2:$F$2001,5,0))</f>
        <v/>
      </c>
      <c r="G12395" s="29"/>
      <c r="H12395" s="29"/>
      <c r="I12395" s="87" t="str">
        <f>IF($C12395="","",VLOOKUP($H12395,培训课程清单!$B$2:$J$1700,2,0))</f>
        <v/>
      </c>
      <c r="J12395" s="87" t="str">
        <f>IF($C12395="","",VLOOKUP($H12395,培训课程清单!$B$2:$J$1700,3,0))</f>
        <v/>
      </c>
      <c r="K12395" s="87" t="str">
        <f>IF($H12395="","",VLOOKUP($H12395,培训课程清单!$B$2:$J$1700,4,0))</f>
        <v/>
      </c>
      <c r="L12395" s="29"/>
      <c r="M12395" s="89" t="str">
        <f>IF($H12395="","",VLOOKUP($H12395,培训课程清单!$B$2:$J$1700,7,0))</f>
        <v/>
      </c>
      <c r="N12395" s="87" t="str">
        <f>IF($H12395="","",VLOOKUP($H12395,培训课程清单!$B$2:$J$1700,8,0))</f>
        <v/>
      </c>
      <c r="O12395" s="29"/>
    </row>
    <row r="12396" spans="1:15">
      <c r="A12396" s="87" t="str">
        <f t="shared" si="194"/>
        <v/>
      </c>
      <c r="B12396" s="87" t="str">
        <f>IF(C12396="","",C12396&amp;COUNTIF($C$2:C12396,C12396))</f>
        <v/>
      </c>
      <c r="C12396" s="88"/>
      <c r="D12396" s="87" t="str">
        <f>IF($C12396="","",VLOOKUP($C12396,人员花名册!$B$2:$F$2001,2,0))</f>
        <v/>
      </c>
      <c r="E12396" s="87" t="str">
        <f>IF($C12396="","",VLOOKUP($C12396,人员花名册!$B$2:$F$2001,4,0))</f>
        <v/>
      </c>
      <c r="F12396" s="89" t="str">
        <f>IF($C12396="","",VLOOKUP($C12396,人员花名册!$B$2:$F$2001,5,0))</f>
        <v/>
      </c>
      <c r="G12396" s="29"/>
      <c r="H12396" s="29"/>
      <c r="I12396" s="87" t="str">
        <f>IF($C12396="","",VLOOKUP($H12396,培训课程清单!$B$2:$J$1700,2,0))</f>
        <v/>
      </c>
      <c r="J12396" s="87" t="str">
        <f>IF($C12396="","",VLOOKUP($H12396,培训课程清单!$B$2:$J$1700,3,0))</f>
        <v/>
      </c>
      <c r="K12396" s="87" t="str">
        <f>IF($H12396="","",VLOOKUP($H12396,培训课程清单!$B$2:$J$1700,4,0))</f>
        <v/>
      </c>
      <c r="L12396" s="29"/>
      <c r="M12396" s="89" t="str">
        <f>IF($H12396="","",VLOOKUP($H12396,培训课程清单!$B$2:$J$1700,7,0))</f>
        <v/>
      </c>
      <c r="N12396" s="87" t="str">
        <f>IF($H12396="","",VLOOKUP($H12396,培训课程清单!$B$2:$J$1700,8,0))</f>
        <v/>
      </c>
      <c r="O12396" s="29"/>
    </row>
    <row r="12397" spans="1:15">
      <c r="A12397" s="87" t="str">
        <f t="shared" si="194"/>
        <v/>
      </c>
      <c r="B12397" s="87" t="str">
        <f>IF(C12397="","",C12397&amp;COUNTIF($C$2:C12397,C12397))</f>
        <v/>
      </c>
      <c r="C12397" s="88"/>
      <c r="D12397" s="87" t="str">
        <f>IF($C12397="","",VLOOKUP($C12397,人员花名册!$B$2:$F$2001,2,0))</f>
        <v/>
      </c>
      <c r="E12397" s="87" t="str">
        <f>IF($C12397="","",VLOOKUP($C12397,人员花名册!$B$2:$F$2001,4,0))</f>
        <v/>
      </c>
      <c r="F12397" s="89" t="str">
        <f>IF($C12397="","",VLOOKUP($C12397,人员花名册!$B$2:$F$2001,5,0))</f>
        <v/>
      </c>
      <c r="G12397" s="29"/>
      <c r="H12397" s="29"/>
      <c r="I12397" s="87" t="str">
        <f>IF($C12397="","",VLOOKUP($H12397,培训课程清单!$B$2:$J$1700,2,0))</f>
        <v/>
      </c>
      <c r="J12397" s="87" t="str">
        <f>IF($C12397="","",VLOOKUP($H12397,培训课程清单!$B$2:$J$1700,3,0))</f>
        <v/>
      </c>
      <c r="K12397" s="87" t="str">
        <f>IF($H12397="","",VLOOKUP($H12397,培训课程清单!$B$2:$J$1700,4,0))</f>
        <v/>
      </c>
      <c r="L12397" s="29"/>
      <c r="M12397" s="89" t="str">
        <f>IF($H12397="","",VLOOKUP($H12397,培训课程清单!$B$2:$J$1700,7,0))</f>
        <v/>
      </c>
      <c r="N12397" s="87" t="str">
        <f>IF($H12397="","",VLOOKUP($H12397,培训课程清单!$B$2:$J$1700,8,0))</f>
        <v/>
      </c>
      <c r="O12397" s="29"/>
    </row>
    <row r="12398" spans="1:15">
      <c r="A12398" s="87" t="str">
        <f t="shared" si="194"/>
        <v/>
      </c>
      <c r="B12398" s="87" t="str">
        <f>IF(C12398="","",C12398&amp;COUNTIF($C$2:C12398,C12398))</f>
        <v/>
      </c>
      <c r="C12398" s="88"/>
      <c r="D12398" s="87" t="str">
        <f>IF($C12398="","",VLOOKUP($C12398,人员花名册!$B$2:$F$2001,2,0))</f>
        <v/>
      </c>
      <c r="E12398" s="87" t="str">
        <f>IF($C12398="","",VLOOKUP($C12398,人员花名册!$B$2:$F$2001,4,0))</f>
        <v/>
      </c>
      <c r="F12398" s="89" t="str">
        <f>IF($C12398="","",VLOOKUP($C12398,人员花名册!$B$2:$F$2001,5,0))</f>
        <v/>
      </c>
      <c r="G12398" s="29"/>
      <c r="H12398" s="29"/>
      <c r="I12398" s="87" t="str">
        <f>IF($C12398="","",VLOOKUP($H12398,培训课程清单!$B$2:$J$1700,2,0))</f>
        <v/>
      </c>
      <c r="J12398" s="87" t="str">
        <f>IF($C12398="","",VLOOKUP($H12398,培训课程清单!$B$2:$J$1700,3,0))</f>
        <v/>
      </c>
      <c r="K12398" s="87" t="str">
        <f>IF($H12398="","",VLOOKUP($H12398,培训课程清单!$B$2:$J$1700,4,0))</f>
        <v/>
      </c>
      <c r="L12398" s="29"/>
      <c r="M12398" s="89" t="str">
        <f>IF($H12398="","",VLOOKUP($H12398,培训课程清单!$B$2:$J$1700,7,0))</f>
        <v/>
      </c>
      <c r="N12398" s="87" t="str">
        <f>IF($H12398="","",VLOOKUP($H12398,培训课程清单!$B$2:$J$1700,8,0))</f>
        <v/>
      </c>
      <c r="O12398" s="29"/>
    </row>
    <row r="12399" spans="1:15">
      <c r="A12399" s="87" t="str">
        <f t="shared" si="194"/>
        <v/>
      </c>
      <c r="B12399" s="87" t="str">
        <f>IF(C12399="","",C12399&amp;COUNTIF($C$2:C12399,C12399))</f>
        <v/>
      </c>
      <c r="C12399" s="88"/>
      <c r="D12399" s="87" t="str">
        <f>IF($C12399="","",VLOOKUP($C12399,人员花名册!$B$2:$F$2001,2,0))</f>
        <v/>
      </c>
      <c r="E12399" s="87" t="str">
        <f>IF($C12399="","",VLOOKUP($C12399,人员花名册!$B$2:$F$2001,4,0))</f>
        <v/>
      </c>
      <c r="F12399" s="89" t="str">
        <f>IF($C12399="","",VLOOKUP($C12399,人员花名册!$B$2:$F$2001,5,0))</f>
        <v/>
      </c>
      <c r="G12399" s="29"/>
      <c r="H12399" s="29"/>
      <c r="I12399" s="87" t="str">
        <f>IF($C12399="","",VLOOKUP($H12399,培训课程清单!$B$2:$J$1700,2,0))</f>
        <v/>
      </c>
      <c r="J12399" s="87" t="str">
        <f>IF($C12399="","",VLOOKUP($H12399,培训课程清单!$B$2:$J$1700,3,0))</f>
        <v/>
      </c>
      <c r="K12399" s="87" t="str">
        <f>IF($H12399="","",VLOOKUP($H12399,培训课程清单!$B$2:$J$1700,4,0))</f>
        <v/>
      </c>
      <c r="L12399" s="29"/>
      <c r="M12399" s="89" t="str">
        <f>IF($H12399="","",VLOOKUP($H12399,培训课程清单!$B$2:$J$1700,7,0))</f>
        <v/>
      </c>
      <c r="N12399" s="87" t="str">
        <f>IF($H12399="","",VLOOKUP($H12399,培训课程清单!$B$2:$J$1700,8,0))</f>
        <v/>
      </c>
      <c r="O12399" s="29"/>
    </row>
    <row r="12400" spans="1:15">
      <c r="A12400" s="87" t="str">
        <f t="shared" si="194"/>
        <v/>
      </c>
      <c r="B12400" s="87" t="str">
        <f>IF(C12400="","",C12400&amp;COUNTIF($C$2:C12400,C12400))</f>
        <v/>
      </c>
      <c r="C12400" s="88"/>
      <c r="D12400" s="87" t="str">
        <f>IF($C12400="","",VLOOKUP($C12400,人员花名册!$B$2:$F$2001,2,0))</f>
        <v/>
      </c>
      <c r="E12400" s="87" t="str">
        <f>IF($C12400="","",VLOOKUP($C12400,人员花名册!$B$2:$F$2001,4,0))</f>
        <v/>
      </c>
      <c r="F12400" s="89" t="str">
        <f>IF($C12400="","",VLOOKUP($C12400,人员花名册!$B$2:$F$2001,5,0))</f>
        <v/>
      </c>
      <c r="G12400" s="29"/>
      <c r="H12400" s="29"/>
      <c r="I12400" s="87" t="str">
        <f>IF($C12400="","",VLOOKUP($H12400,培训课程清单!$B$2:$J$1700,2,0))</f>
        <v/>
      </c>
      <c r="J12400" s="87" t="str">
        <f>IF($C12400="","",VLOOKUP($H12400,培训课程清单!$B$2:$J$1700,3,0))</f>
        <v/>
      </c>
      <c r="K12400" s="87" t="str">
        <f>IF($H12400="","",VLOOKUP($H12400,培训课程清单!$B$2:$J$1700,4,0))</f>
        <v/>
      </c>
      <c r="L12400" s="29"/>
      <c r="M12400" s="89" t="str">
        <f>IF($H12400="","",VLOOKUP($H12400,培训课程清单!$B$2:$J$1700,7,0))</f>
        <v/>
      </c>
      <c r="N12400" s="87" t="str">
        <f>IF($H12400="","",VLOOKUP($H12400,培训课程清单!$B$2:$J$1700,8,0))</f>
        <v/>
      </c>
      <c r="O12400" s="29"/>
    </row>
    <row r="12401" spans="1:15">
      <c r="A12401" s="87" t="str">
        <f t="shared" si="194"/>
        <v/>
      </c>
      <c r="B12401" s="87" t="str">
        <f>IF(C12401="","",C12401&amp;COUNTIF($C$2:C12401,C12401))</f>
        <v/>
      </c>
      <c r="C12401" s="88"/>
      <c r="D12401" s="87" t="str">
        <f>IF($C12401="","",VLOOKUP($C12401,人员花名册!$B$2:$F$2001,2,0))</f>
        <v/>
      </c>
      <c r="E12401" s="87" t="str">
        <f>IF($C12401="","",VLOOKUP($C12401,人员花名册!$B$2:$F$2001,4,0))</f>
        <v/>
      </c>
      <c r="F12401" s="89" t="str">
        <f>IF($C12401="","",VLOOKUP($C12401,人员花名册!$B$2:$F$2001,5,0))</f>
        <v/>
      </c>
      <c r="G12401" s="29"/>
      <c r="H12401" s="29"/>
      <c r="I12401" s="87" t="str">
        <f>IF($C12401="","",VLOOKUP($H12401,培训课程清单!$B$2:$J$1700,2,0))</f>
        <v/>
      </c>
      <c r="J12401" s="87" t="str">
        <f>IF($C12401="","",VLOOKUP($H12401,培训课程清单!$B$2:$J$1700,3,0))</f>
        <v/>
      </c>
      <c r="K12401" s="87" t="str">
        <f>IF($H12401="","",VLOOKUP($H12401,培训课程清单!$B$2:$J$1700,4,0))</f>
        <v/>
      </c>
      <c r="L12401" s="29"/>
      <c r="M12401" s="89" t="str">
        <f>IF($H12401="","",VLOOKUP($H12401,培训课程清单!$B$2:$J$1700,7,0))</f>
        <v/>
      </c>
      <c r="N12401" s="87" t="str">
        <f>IF($H12401="","",VLOOKUP($H12401,培训课程清单!$B$2:$J$1700,8,0))</f>
        <v/>
      </c>
      <c r="O12401" s="29"/>
    </row>
    <row r="12402" spans="1:15">
      <c r="A12402" s="87" t="str">
        <f t="shared" si="194"/>
        <v/>
      </c>
      <c r="B12402" s="87" t="str">
        <f>IF(C12402="","",C12402&amp;COUNTIF($C$2:C12402,C12402))</f>
        <v/>
      </c>
      <c r="C12402" s="88"/>
      <c r="D12402" s="87" t="str">
        <f>IF($C12402="","",VLOOKUP($C12402,人员花名册!$B$2:$F$2001,2,0))</f>
        <v/>
      </c>
      <c r="E12402" s="87" t="str">
        <f>IF($C12402="","",VLOOKUP($C12402,人员花名册!$B$2:$F$2001,4,0))</f>
        <v/>
      </c>
      <c r="F12402" s="89" t="str">
        <f>IF($C12402="","",VLOOKUP($C12402,人员花名册!$B$2:$F$2001,5,0))</f>
        <v/>
      </c>
      <c r="G12402" s="29"/>
      <c r="H12402" s="29"/>
      <c r="I12402" s="87" t="str">
        <f>IF($C12402="","",VLOOKUP($H12402,培训课程清单!$B$2:$J$1700,2,0))</f>
        <v/>
      </c>
      <c r="J12402" s="87" t="str">
        <f>IF($C12402="","",VLOOKUP($H12402,培训课程清单!$B$2:$J$1700,3,0))</f>
        <v/>
      </c>
      <c r="K12402" s="87" t="str">
        <f>IF($H12402="","",VLOOKUP($H12402,培训课程清单!$B$2:$J$1700,4,0))</f>
        <v/>
      </c>
      <c r="L12402" s="29"/>
      <c r="M12402" s="89" t="str">
        <f>IF($H12402="","",VLOOKUP($H12402,培训课程清单!$B$2:$J$1700,7,0))</f>
        <v/>
      </c>
      <c r="N12402" s="87" t="str">
        <f>IF($H12402="","",VLOOKUP($H12402,培训课程清单!$B$2:$J$1700,8,0))</f>
        <v/>
      </c>
      <c r="O12402" s="29"/>
    </row>
    <row r="12403" spans="1:15">
      <c r="A12403" s="87" t="str">
        <f t="shared" si="194"/>
        <v/>
      </c>
      <c r="B12403" s="87" t="str">
        <f>IF(C12403="","",C12403&amp;COUNTIF($C$2:C12403,C12403))</f>
        <v/>
      </c>
      <c r="C12403" s="88"/>
      <c r="D12403" s="87" t="str">
        <f>IF($C12403="","",VLOOKUP($C12403,人员花名册!$B$2:$F$2001,2,0))</f>
        <v/>
      </c>
      <c r="E12403" s="87" t="str">
        <f>IF($C12403="","",VLOOKUP($C12403,人员花名册!$B$2:$F$2001,4,0))</f>
        <v/>
      </c>
      <c r="F12403" s="89" t="str">
        <f>IF($C12403="","",VLOOKUP($C12403,人员花名册!$B$2:$F$2001,5,0))</f>
        <v/>
      </c>
      <c r="G12403" s="29"/>
      <c r="H12403" s="29"/>
      <c r="I12403" s="87" t="str">
        <f>IF($C12403="","",VLOOKUP($H12403,培训课程清单!$B$2:$J$1700,2,0))</f>
        <v/>
      </c>
      <c r="J12403" s="87" t="str">
        <f>IF($C12403="","",VLOOKUP($H12403,培训课程清单!$B$2:$J$1700,3,0))</f>
        <v/>
      </c>
      <c r="K12403" s="87" t="str">
        <f>IF($H12403="","",VLOOKUP($H12403,培训课程清单!$B$2:$J$1700,4,0))</f>
        <v/>
      </c>
      <c r="L12403" s="29"/>
      <c r="M12403" s="89" t="str">
        <f>IF($H12403="","",VLOOKUP($H12403,培训课程清单!$B$2:$J$1700,7,0))</f>
        <v/>
      </c>
      <c r="N12403" s="87" t="str">
        <f>IF($H12403="","",VLOOKUP($H12403,培训课程清单!$B$2:$J$1700,8,0))</f>
        <v/>
      </c>
      <c r="O12403" s="29"/>
    </row>
    <row r="12404" spans="1:15">
      <c r="A12404" s="87" t="str">
        <f t="shared" si="194"/>
        <v/>
      </c>
      <c r="B12404" s="87" t="str">
        <f>IF(C12404="","",C12404&amp;COUNTIF($C$2:C12404,C12404))</f>
        <v/>
      </c>
      <c r="C12404" s="88"/>
      <c r="D12404" s="87" t="str">
        <f>IF($C12404="","",VLOOKUP($C12404,人员花名册!$B$2:$F$2001,2,0))</f>
        <v/>
      </c>
      <c r="E12404" s="87" t="str">
        <f>IF($C12404="","",VLOOKUP($C12404,人员花名册!$B$2:$F$2001,4,0))</f>
        <v/>
      </c>
      <c r="F12404" s="89" t="str">
        <f>IF($C12404="","",VLOOKUP($C12404,人员花名册!$B$2:$F$2001,5,0))</f>
        <v/>
      </c>
      <c r="G12404" s="29"/>
      <c r="H12404" s="29"/>
      <c r="I12404" s="87" t="str">
        <f>IF($C12404="","",VLOOKUP($H12404,培训课程清单!$B$2:$J$1700,2,0))</f>
        <v/>
      </c>
      <c r="J12404" s="87" t="str">
        <f>IF($C12404="","",VLOOKUP($H12404,培训课程清单!$B$2:$J$1700,3,0))</f>
        <v/>
      </c>
      <c r="K12404" s="87" t="str">
        <f>IF($H12404="","",VLOOKUP($H12404,培训课程清单!$B$2:$J$1700,4,0))</f>
        <v/>
      </c>
      <c r="L12404" s="29"/>
      <c r="M12404" s="89" t="str">
        <f>IF($H12404="","",VLOOKUP($H12404,培训课程清单!$B$2:$J$1700,7,0))</f>
        <v/>
      </c>
      <c r="N12404" s="87" t="str">
        <f>IF($H12404="","",VLOOKUP($H12404,培训课程清单!$B$2:$J$1700,8,0))</f>
        <v/>
      </c>
      <c r="O12404" s="29"/>
    </row>
    <row r="12405" spans="1:15">
      <c r="A12405" s="87" t="str">
        <f t="shared" si="194"/>
        <v/>
      </c>
      <c r="B12405" s="87" t="str">
        <f>IF(C12405="","",C12405&amp;COUNTIF($C$2:C12405,C12405))</f>
        <v/>
      </c>
      <c r="C12405" s="88"/>
      <c r="D12405" s="87" t="str">
        <f>IF($C12405="","",VLOOKUP($C12405,人员花名册!$B$2:$F$2001,2,0))</f>
        <v/>
      </c>
      <c r="E12405" s="87" t="str">
        <f>IF($C12405="","",VLOOKUP($C12405,人员花名册!$B$2:$F$2001,4,0))</f>
        <v/>
      </c>
      <c r="F12405" s="89" t="str">
        <f>IF($C12405="","",VLOOKUP($C12405,人员花名册!$B$2:$F$2001,5,0))</f>
        <v/>
      </c>
      <c r="G12405" s="29"/>
      <c r="H12405" s="29"/>
      <c r="I12405" s="87" t="str">
        <f>IF($C12405="","",VLOOKUP($H12405,培训课程清单!$B$2:$J$1700,2,0))</f>
        <v/>
      </c>
      <c r="J12405" s="87" t="str">
        <f>IF($C12405="","",VLOOKUP($H12405,培训课程清单!$B$2:$J$1700,3,0))</f>
        <v/>
      </c>
      <c r="K12405" s="87" t="str">
        <f>IF($H12405="","",VLOOKUP($H12405,培训课程清单!$B$2:$J$1700,4,0))</f>
        <v/>
      </c>
      <c r="L12405" s="29"/>
      <c r="M12405" s="89" t="str">
        <f>IF($H12405="","",VLOOKUP($H12405,培训课程清单!$B$2:$J$1700,7,0))</f>
        <v/>
      </c>
      <c r="N12405" s="87" t="str">
        <f>IF($H12405="","",VLOOKUP($H12405,培训课程清单!$B$2:$J$1700,8,0))</f>
        <v/>
      </c>
      <c r="O12405" s="29"/>
    </row>
    <row r="12406" spans="1:15">
      <c r="A12406" s="87" t="str">
        <f t="shared" si="194"/>
        <v/>
      </c>
      <c r="B12406" s="87" t="str">
        <f>IF(C12406="","",C12406&amp;COUNTIF($C$2:C12406,C12406))</f>
        <v/>
      </c>
      <c r="C12406" s="88"/>
      <c r="D12406" s="87" t="str">
        <f>IF($C12406="","",VLOOKUP($C12406,人员花名册!$B$2:$F$2001,2,0))</f>
        <v/>
      </c>
      <c r="E12406" s="87" t="str">
        <f>IF($C12406="","",VLOOKUP($C12406,人员花名册!$B$2:$F$2001,4,0))</f>
        <v/>
      </c>
      <c r="F12406" s="89" t="str">
        <f>IF($C12406="","",VLOOKUP($C12406,人员花名册!$B$2:$F$2001,5,0))</f>
        <v/>
      </c>
      <c r="G12406" s="29"/>
      <c r="H12406" s="29"/>
      <c r="I12406" s="87" t="str">
        <f>IF($C12406="","",VLOOKUP($H12406,培训课程清单!$B$2:$J$1700,2,0))</f>
        <v/>
      </c>
      <c r="J12406" s="87" t="str">
        <f>IF($C12406="","",VLOOKUP($H12406,培训课程清单!$B$2:$J$1700,3,0))</f>
        <v/>
      </c>
      <c r="K12406" s="87" t="str">
        <f>IF($H12406="","",VLOOKUP($H12406,培训课程清单!$B$2:$J$1700,4,0))</f>
        <v/>
      </c>
      <c r="L12406" s="29"/>
      <c r="M12406" s="89" t="str">
        <f>IF($H12406="","",VLOOKUP($H12406,培训课程清单!$B$2:$J$1700,7,0))</f>
        <v/>
      </c>
      <c r="N12406" s="87" t="str">
        <f>IF($H12406="","",VLOOKUP($H12406,培训课程清单!$B$2:$J$1700,8,0))</f>
        <v/>
      </c>
      <c r="O12406" s="29"/>
    </row>
    <row r="12407" spans="1:15">
      <c r="A12407" s="87" t="str">
        <f t="shared" si="194"/>
        <v/>
      </c>
      <c r="B12407" s="87" t="str">
        <f>IF(C12407="","",C12407&amp;COUNTIF($C$2:C12407,C12407))</f>
        <v/>
      </c>
      <c r="C12407" s="88"/>
      <c r="D12407" s="87" t="str">
        <f>IF($C12407="","",VLOOKUP($C12407,人员花名册!$B$2:$F$2001,2,0))</f>
        <v/>
      </c>
      <c r="E12407" s="87" t="str">
        <f>IF($C12407="","",VLOOKUP($C12407,人员花名册!$B$2:$F$2001,4,0))</f>
        <v/>
      </c>
      <c r="F12407" s="89" t="str">
        <f>IF($C12407="","",VLOOKUP($C12407,人员花名册!$B$2:$F$2001,5,0))</f>
        <v/>
      </c>
      <c r="G12407" s="29"/>
      <c r="H12407" s="29"/>
      <c r="I12407" s="87" t="str">
        <f>IF($C12407="","",VLOOKUP($H12407,培训课程清单!$B$2:$J$1700,2,0))</f>
        <v/>
      </c>
      <c r="J12407" s="87" t="str">
        <f>IF($C12407="","",VLOOKUP($H12407,培训课程清单!$B$2:$J$1700,3,0))</f>
        <v/>
      </c>
      <c r="K12407" s="87" t="str">
        <f>IF($H12407="","",VLOOKUP($H12407,培训课程清单!$B$2:$J$1700,4,0))</f>
        <v/>
      </c>
      <c r="L12407" s="29"/>
      <c r="M12407" s="89" t="str">
        <f>IF($H12407="","",VLOOKUP($H12407,培训课程清单!$B$2:$J$1700,7,0))</f>
        <v/>
      </c>
      <c r="N12407" s="87" t="str">
        <f>IF($H12407="","",VLOOKUP($H12407,培训课程清单!$B$2:$J$1700,8,0))</f>
        <v/>
      </c>
      <c r="O12407" s="29"/>
    </row>
    <row r="12408" spans="1:15">
      <c r="A12408" s="87" t="str">
        <f t="shared" si="194"/>
        <v/>
      </c>
      <c r="B12408" s="87" t="str">
        <f>IF(C12408="","",C12408&amp;COUNTIF($C$2:C12408,C12408))</f>
        <v/>
      </c>
      <c r="C12408" s="88"/>
      <c r="D12408" s="87" t="str">
        <f>IF($C12408="","",VLOOKUP($C12408,人员花名册!$B$2:$F$2001,2,0))</f>
        <v/>
      </c>
      <c r="E12408" s="87" t="str">
        <f>IF($C12408="","",VLOOKUP($C12408,人员花名册!$B$2:$F$2001,4,0))</f>
        <v/>
      </c>
      <c r="F12408" s="89" t="str">
        <f>IF($C12408="","",VLOOKUP($C12408,人员花名册!$B$2:$F$2001,5,0))</f>
        <v/>
      </c>
      <c r="G12408" s="29"/>
      <c r="H12408" s="29"/>
      <c r="I12408" s="87" t="str">
        <f>IF($C12408="","",VLOOKUP($H12408,培训课程清单!$B$2:$J$1700,2,0))</f>
        <v/>
      </c>
      <c r="J12408" s="87" t="str">
        <f>IF($C12408="","",VLOOKUP($H12408,培训课程清单!$B$2:$J$1700,3,0))</f>
        <v/>
      </c>
      <c r="K12408" s="87" t="str">
        <f>IF($H12408="","",VLOOKUP($H12408,培训课程清单!$B$2:$J$1700,4,0))</f>
        <v/>
      </c>
      <c r="L12408" s="29"/>
      <c r="M12408" s="89" t="str">
        <f>IF($H12408="","",VLOOKUP($H12408,培训课程清单!$B$2:$J$1700,7,0))</f>
        <v/>
      </c>
      <c r="N12408" s="87" t="str">
        <f>IF($H12408="","",VLOOKUP($H12408,培训课程清单!$B$2:$J$1700,8,0))</f>
        <v/>
      </c>
      <c r="O12408" s="29"/>
    </row>
    <row r="12409" spans="1:15">
      <c r="A12409" s="87" t="str">
        <f t="shared" si="194"/>
        <v/>
      </c>
      <c r="B12409" s="87" t="str">
        <f>IF(C12409="","",C12409&amp;COUNTIF($C$2:C12409,C12409))</f>
        <v/>
      </c>
      <c r="C12409" s="88"/>
      <c r="D12409" s="87" t="str">
        <f>IF($C12409="","",VLOOKUP($C12409,人员花名册!$B$2:$F$2001,2,0))</f>
        <v/>
      </c>
      <c r="E12409" s="87" t="str">
        <f>IF($C12409="","",VLOOKUP($C12409,人员花名册!$B$2:$F$2001,4,0))</f>
        <v/>
      </c>
      <c r="F12409" s="89" t="str">
        <f>IF($C12409="","",VLOOKUP($C12409,人员花名册!$B$2:$F$2001,5,0))</f>
        <v/>
      </c>
      <c r="G12409" s="29"/>
      <c r="H12409" s="29"/>
      <c r="I12409" s="87" t="str">
        <f>IF($C12409="","",VLOOKUP($H12409,培训课程清单!$B$2:$J$1700,2,0))</f>
        <v/>
      </c>
      <c r="J12409" s="87" t="str">
        <f>IF($C12409="","",VLOOKUP($H12409,培训课程清单!$B$2:$J$1700,3,0))</f>
        <v/>
      </c>
      <c r="K12409" s="87" t="str">
        <f>IF($H12409="","",VLOOKUP($H12409,培训课程清单!$B$2:$J$1700,4,0))</f>
        <v/>
      </c>
      <c r="L12409" s="29"/>
      <c r="M12409" s="89" t="str">
        <f>IF($H12409="","",VLOOKUP($H12409,培训课程清单!$B$2:$J$1700,7,0))</f>
        <v/>
      </c>
      <c r="N12409" s="87" t="str">
        <f>IF($H12409="","",VLOOKUP($H12409,培训课程清单!$B$2:$J$1700,8,0))</f>
        <v/>
      </c>
      <c r="O12409" s="29"/>
    </row>
    <row r="12410" spans="1:15">
      <c r="A12410" s="87" t="str">
        <f t="shared" si="194"/>
        <v/>
      </c>
      <c r="B12410" s="87" t="str">
        <f>IF(C12410="","",C12410&amp;COUNTIF($C$2:C12410,C12410))</f>
        <v/>
      </c>
      <c r="C12410" s="88"/>
      <c r="D12410" s="87" t="str">
        <f>IF($C12410="","",VLOOKUP($C12410,人员花名册!$B$2:$F$2001,2,0))</f>
        <v/>
      </c>
      <c r="E12410" s="87" t="str">
        <f>IF($C12410="","",VLOOKUP($C12410,人员花名册!$B$2:$F$2001,4,0))</f>
        <v/>
      </c>
      <c r="F12410" s="89" t="str">
        <f>IF($C12410="","",VLOOKUP($C12410,人员花名册!$B$2:$F$2001,5,0))</f>
        <v/>
      </c>
      <c r="G12410" s="29"/>
      <c r="H12410" s="29"/>
      <c r="I12410" s="87" t="str">
        <f>IF($C12410="","",VLOOKUP($H12410,培训课程清单!$B$2:$J$1700,2,0))</f>
        <v/>
      </c>
      <c r="J12410" s="87" t="str">
        <f>IF($C12410="","",VLOOKUP($H12410,培训课程清单!$B$2:$J$1700,3,0))</f>
        <v/>
      </c>
      <c r="K12410" s="87" t="str">
        <f>IF($H12410="","",VLOOKUP($H12410,培训课程清单!$B$2:$J$1700,4,0))</f>
        <v/>
      </c>
      <c r="L12410" s="29"/>
      <c r="M12410" s="89" t="str">
        <f>IF($H12410="","",VLOOKUP($H12410,培训课程清单!$B$2:$J$1700,7,0))</f>
        <v/>
      </c>
      <c r="N12410" s="87" t="str">
        <f>IF($H12410="","",VLOOKUP($H12410,培训课程清单!$B$2:$J$1700,8,0))</f>
        <v/>
      </c>
      <c r="O12410" s="29"/>
    </row>
    <row r="12411" spans="1:15">
      <c r="A12411" s="87" t="str">
        <f t="shared" si="194"/>
        <v/>
      </c>
      <c r="B12411" s="87" t="str">
        <f>IF(C12411="","",C12411&amp;COUNTIF($C$2:C12411,C12411))</f>
        <v/>
      </c>
      <c r="C12411" s="88"/>
      <c r="D12411" s="87" t="str">
        <f>IF($C12411="","",VLOOKUP($C12411,人员花名册!$B$2:$F$2001,2,0))</f>
        <v/>
      </c>
      <c r="E12411" s="87" t="str">
        <f>IF($C12411="","",VLOOKUP($C12411,人员花名册!$B$2:$F$2001,4,0))</f>
        <v/>
      </c>
      <c r="F12411" s="89" t="str">
        <f>IF($C12411="","",VLOOKUP($C12411,人员花名册!$B$2:$F$2001,5,0))</f>
        <v/>
      </c>
      <c r="G12411" s="29"/>
      <c r="H12411" s="29"/>
      <c r="I12411" s="87" t="str">
        <f>IF($C12411="","",VLOOKUP($H12411,培训课程清单!$B$2:$J$1700,2,0))</f>
        <v/>
      </c>
      <c r="J12411" s="87" t="str">
        <f>IF($C12411="","",VLOOKUP($H12411,培训课程清单!$B$2:$J$1700,3,0))</f>
        <v/>
      </c>
      <c r="K12411" s="87" t="str">
        <f>IF($H12411="","",VLOOKUP($H12411,培训课程清单!$B$2:$J$1700,4,0))</f>
        <v/>
      </c>
      <c r="L12411" s="29"/>
      <c r="M12411" s="89" t="str">
        <f>IF($H12411="","",VLOOKUP($H12411,培训课程清单!$B$2:$J$1700,7,0))</f>
        <v/>
      </c>
      <c r="N12411" s="87" t="str">
        <f>IF($H12411="","",VLOOKUP($H12411,培训课程清单!$B$2:$J$1700,8,0))</f>
        <v/>
      </c>
      <c r="O12411" s="29"/>
    </row>
    <row r="12412" spans="1:15">
      <c r="A12412" s="87" t="str">
        <f t="shared" si="194"/>
        <v/>
      </c>
      <c r="B12412" s="87" t="str">
        <f>IF(C12412="","",C12412&amp;COUNTIF($C$2:C12412,C12412))</f>
        <v/>
      </c>
      <c r="C12412" s="88"/>
      <c r="D12412" s="87" t="str">
        <f>IF($C12412="","",VLOOKUP($C12412,人员花名册!$B$2:$F$2001,2,0))</f>
        <v/>
      </c>
      <c r="E12412" s="87" t="str">
        <f>IF($C12412="","",VLOOKUP($C12412,人员花名册!$B$2:$F$2001,4,0))</f>
        <v/>
      </c>
      <c r="F12412" s="89" t="str">
        <f>IF($C12412="","",VLOOKUP($C12412,人员花名册!$B$2:$F$2001,5,0))</f>
        <v/>
      </c>
      <c r="G12412" s="29"/>
      <c r="H12412" s="29"/>
      <c r="I12412" s="87" t="str">
        <f>IF($C12412="","",VLOOKUP($H12412,培训课程清单!$B$2:$J$1700,2,0))</f>
        <v/>
      </c>
      <c r="J12412" s="87" t="str">
        <f>IF($C12412="","",VLOOKUP($H12412,培训课程清单!$B$2:$J$1700,3,0))</f>
        <v/>
      </c>
      <c r="K12412" s="87" t="str">
        <f>IF($H12412="","",VLOOKUP($H12412,培训课程清单!$B$2:$J$1700,4,0))</f>
        <v/>
      </c>
      <c r="L12412" s="29"/>
      <c r="M12412" s="89" t="str">
        <f>IF($H12412="","",VLOOKUP($H12412,培训课程清单!$B$2:$J$1700,7,0))</f>
        <v/>
      </c>
      <c r="N12412" s="87" t="str">
        <f>IF($H12412="","",VLOOKUP($H12412,培训课程清单!$B$2:$J$1700,8,0))</f>
        <v/>
      </c>
      <c r="O12412" s="29"/>
    </row>
    <row r="12413" spans="1:15">
      <c r="A12413" s="87" t="str">
        <f t="shared" si="194"/>
        <v/>
      </c>
      <c r="B12413" s="87" t="str">
        <f>IF(C12413="","",C12413&amp;COUNTIF($C$2:C12413,C12413))</f>
        <v/>
      </c>
      <c r="C12413" s="88"/>
      <c r="D12413" s="87" t="str">
        <f>IF($C12413="","",VLOOKUP($C12413,人员花名册!$B$2:$F$2001,2,0))</f>
        <v/>
      </c>
      <c r="E12413" s="87" t="str">
        <f>IF($C12413="","",VLOOKUP($C12413,人员花名册!$B$2:$F$2001,4,0))</f>
        <v/>
      </c>
      <c r="F12413" s="89" t="str">
        <f>IF($C12413="","",VLOOKUP($C12413,人员花名册!$B$2:$F$2001,5,0))</f>
        <v/>
      </c>
      <c r="G12413" s="29"/>
      <c r="H12413" s="29"/>
      <c r="I12413" s="87" t="str">
        <f>IF($C12413="","",VLOOKUP($H12413,培训课程清单!$B$2:$J$1700,2,0))</f>
        <v/>
      </c>
      <c r="J12413" s="87" t="str">
        <f>IF($C12413="","",VLOOKUP($H12413,培训课程清单!$B$2:$J$1700,3,0))</f>
        <v/>
      </c>
      <c r="K12413" s="87" t="str">
        <f>IF($H12413="","",VLOOKUP($H12413,培训课程清单!$B$2:$J$1700,4,0))</f>
        <v/>
      </c>
      <c r="L12413" s="29"/>
      <c r="M12413" s="89" t="str">
        <f>IF($H12413="","",VLOOKUP($H12413,培训课程清单!$B$2:$J$1700,7,0))</f>
        <v/>
      </c>
      <c r="N12413" s="87" t="str">
        <f>IF($H12413="","",VLOOKUP($H12413,培训课程清单!$B$2:$J$1700,8,0))</f>
        <v/>
      </c>
      <c r="O12413" s="29"/>
    </row>
    <row r="12414" spans="1:15">
      <c r="A12414" s="87" t="str">
        <f t="shared" si="194"/>
        <v/>
      </c>
      <c r="B12414" s="87" t="str">
        <f>IF(C12414="","",C12414&amp;COUNTIF($C$2:C12414,C12414))</f>
        <v/>
      </c>
      <c r="C12414" s="88"/>
      <c r="D12414" s="87" t="str">
        <f>IF($C12414="","",VLOOKUP($C12414,人员花名册!$B$2:$F$2001,2,0))</f>
        <v/>
      </c>
      <c r="E12414" s="87" t="str">
        <f>IF($C12414="","",VLOOKUP($C12414,人员花名册!$B$2:$F$2001,4,0))</f>
        <v/>
      </c>
      <c r="F12414" s="89" t="str">
        <f>IF($C12414="","",VLOOKUP($C12414,人员花名册!$B$2:$F$2001,5,0))</f>
        <v/>
      </c>
      <c r="G12414" s="29"/>
      <c r="H12414" s="29"/>
      <c r="I12414" s="87" t="str">
        <f>IF($C12414="","",VLOOKUP($H12414,培训课程清单!$B$2:$J$1700,2,0))</f>
        <v/>
      </c>
      <c r="J12414" s="87" t="str">
        <f>IF($C12414="","",VLOOKUP($H12414,培训课程清单!$B$2:$J$1700,3,0))</f>
        <v/>
      </c>
      <c r="K12414" s="87" t="str">
        <f>IF($H12414="","",VLOOKUP($H12414,培训课程清单!$B$2:$J$1700,4,0))</f>
        <v/>
      </c>
      <c r="L12414" s="29"/>
      <c r="M12414" s="89" t="str">
        <f>IF($H12414="","",VLOOKUP($H12414,培训课程清单!$B$2:$J$1700,7,0))</f>
        <v/>
      </c>
      <c r="N12414" s="87" t="str">
        <f>IF($H12414="","",VLOOKUP($H12414,培训课程清单!$B$2:$J$1700,8,0))</f>
        <v/>
      </c>
      <c r="O12414" s="29"/>
    </row>
    <row r="12415" spans="1:15">
      <c r="A12415" s="87" t="str">
        <f t="shared" si="194"/>
        <v/>
      </c>
      <c r="B12415" s="87" t="str">
        <f>IF(C12415="","",C12415&amp;COUNTIF($C$2:C12415,C12415))</f>
        <v/>
      </c>
      <c r="C12415" s="88"/>
      <c r="D12415" s="87" t="str">
        <f>IF($C12415="","",VLOOKUP($C12415,人员花名册!$B$2:$F$2001,2,0))</f>
        <v/>
      </c>
      <c r="E12415" s="87" t="str">
        <f>IF($C12415="","",VLOOKUP($C12415,人员花名册!$B$2:$F$2001,4,0))</f>
        <v/>
      </c>
      <c r="F12415" s="89" t="str">
        <f>IF($C12415="","",VLOOKUP($C12415,人员花名册!$B$2:$F$2001,5,0))</f>
        <v/>
      </c>
      <c r="G12415" s="29"/>
      <c r="H12415" s="29"/>
      <c r="I12415" s="87" t="str">
        <f>IF($C12415="","",VLOOKUP($H12415,培训课程清单!$B$2:$J$1700,2,0))</f>
        <v/>
      </c>
      <c r="J12415" s="87" t="str">
        <f>IF($C12415="","",VLOOKUP($H12415,培训课程清单!$B$2:$J$1700,3,0))</f>
        <v/>
      </c>
      <c r="K12415" s="87" t="str">
        <f>IF($H12415="","",VLOOKUP($H12415,培训课程清单!$B$2:$J$1700,4,0))</f>
        <v/>
      </c>
      <c r="L12415" s="29"/>
      <c r="M12415" s="89" t="str">
        <f>IF($H12415="","",VLOOKUP($H12415,培训课程清单!$B$2:$J$1700,7,0))</f>
        <v/>
      </c>
      <c r="N12415" s="87" t="str">
        <f>IF($H12415="","",VLOOKUP($H12415,培训课程清单!$B$2:$J$1700,8,0))</f>
        <v/>
      </c>
      <c r="O12415" s="29"/>
    </row>
    <row r="12416" spans="1:15">
      <c r="A12416" s="87" t="str">
        <f t="shared" si="194"/>
        <v/>
      </c>
      <c r="B12416" s="87" t="str">
        <f>IF(C12416="","",C12416&amp;COUNTIF($C$2:C12416,C12416))</f>
        <v/>
      </c>
      <c r="C12416" s="88"/>
      <c r="D12416" s="87" t="str">
        <f>IF($C12416="","",VLOOKUP($C12416,人员花名册!$B$2:$F$2001,2,0))</f>
        <v/>
      </c>
      <c r="E12416" s="87" t="str">
        <f>IF($C12416="","",VLOOKUP($C12416,人员花名册!$B$2:$F$2001,4,0))</f>
        <v/>
      </c>
      <c r="F12416" s="89" t="str">
        <f>IF($C12416="","",VLOOKUP($C12416,人员花名册!$B$2:$F$2001,5,0))</f>
        <v/>
      </c>
      <c r="G12416" s="29"/>
      <c r="H12416" s="29"/>
      <c r="I12416" s="87" t="str">
        <f>IF($C12416="","",VLOOKUP($H12416,培训课程清单!$B$2:$J$1700,2,0))</f>
        <v/>
      </c>
      <c r="J12416" s="87" t="str">
        <f>IF($C12416="","",VLOOKUP($H12416,培训课程清单!$B$2:$J$1700,3,0))</f>
        <v/>
      </c>
      <c r="K12416" s="87" t="str">
        <f>IF($H12416="","",VLOOKUP($H12416,培训课程清单!$B$2:$J$1700,4,0))</f>
        <v/>
      </c>
      <c r="L12416" s="29"/>
      <c r="M12416" s="89" t="str">
        <f>IF($H12416="","",VLOOKUP($H12416,培训课程清单!$B$2:$J$1700,7,0))</f>
        <v/>
      </c>
      <c r="N12416" s="87" t="str">
        <f>IF($H12416="","",VLOOKUP($H12416,培训课程清单!$B$2:$J$1700,8,0))</f>
        <v/>
      </c>
      <c r="O12416" s="29"/>
    </row>
    <row r="12417" spans="1:15">
      <c r="A12417" s="87" t="str">
        <f t="shared" si="194"/>
        <v/>
      </c>
      <c r="B12417" s="87" t="str">
        <f>IF(C12417="","",C12417&amp;COUNTIF($C$2:C12417,C12417))</f>
        <v/>
      </c>
      <c r="C12417" s="88"/>
      <c r="D12417" s="87" t="str">
        <f>IF($C12417="","",VLOOKUP($C12417,人员花名册!$B$2:$F$2001,2,0))</f>
        <v/>
      </c>
      <c r="E12417" s="87" t="str">
        <f>IF($C12417="","",VLOOKUP($C12417,人员花名册!$B$2:$F$2001,4,0))</f>
        <v/>
      </c>
      <c r="F12417" s="89" t="str">
        <f>IF($C12417="","",VLOOKUP($C12417,人员花名册!$B$2:$F$2001,5,0))</f>
        <v/>
      </c>
      <c r="G12417" s="29"/>
      <c r="H12417" s="29"/>
      <c r="I12417" s="87" t="str">
        <f>IF($C12417="","",VLOOKUP($H12417,培训课程清单!$B$2:$J$1700,2,0))</f>
        <v/>
      </c>
      <c r="J12417" s="87" t="str">
        <f>IF($C12417="","",VLOOKUP($H12417,培训课程清单!$B$2:$J$1700,3,0))</f>
        <v/>
      </c>
      <c r="K12417" s="87" t="str">
        <f>IF($H12417="","",VLOOKUP($H12417,培训课程清单!$B$2:$J$1700,4,0))</f>
        <v/>
      </c>
      <c r="L12417" s="29"/>
      <c r="M12417" s="89" t="str">
        <f>IF($H12417="","",VLOOKUP($H12417,培训课程清单!$B$2:$J$1700,7,0))</f>
        <v/>
      </c>
      <c r="N12417" s="87" t="str">
        <f>IF($H12417="","",VLOOKUP($H12417,培训课程清单!$B$2:$J$1700,8,0))</f>
        <v/>
      </c>
      <c r="O12417" s="29"/>
    </row>
    <row r="12418" spans="1:15">
      <c r="A12418" s="87" t="str">
        <f t="shared" si="194"/>
        <v/>
      </c>
      <c r="B12418" s="87" t="str">
        <f>IF(C12418="","",C12418&amp;COUNTIF($C$2:C12418,C12418))</f>
        <v/>
      </c>
      <c r="C12418" s="88"/>
      <c r="D12418" s="87" t="str">
        <f>IF($C12418="","",VLOOKUP($C12418,人员花名册!$B$2:$F$2001,2,0))</f>
        <v/>
      </c>
      <c r="E12418" s="87" t="str">
        <f>IF($C12418="","",VLOOKUP($C12418,人员花名册!$B$2:$F$2001,4,0))</f>
        <v/>
      </c>
      <c r="F12418" s="89" t="str">
        <f>IF($C12418="","",VLOOKUP($C12418,人员花名册!$B$2:$F$2001,5,0))</f>
        <v/>
      </c>
      <c r="G12418" s="29"/>
      <c r="H12418" s="29"/>
      <c r="I12418" s="87" t="str">
        <f>IF($C12418="","",VLOOKUP($H12418,培训课程清单!$B$2:$J$1700,2,0))</f>
        <v/>
      </c>
      <c r="J12418" s="87" t="str">
        <f>IF($C12418="","",VLOOKUP($H12418,培训课程清单!$B$2:$J$1700,3,0))</f>
        <v/>
      </c>
      <c r="K12418" s="87" t="str">
        <f>IF($H12418="","",VLOOKUP($H12418,培训课程清单!$B$2:$J$1700,4,0))</f>
        <v/>
      </c>
      <c r="L12418" s="29"/>
      <c r="M12418" s="89" t="str">
        <f>IF($H12418="","",VLOOKUP($H12418,培训课程清单!$B$2:$J$1700,7,0))</f>
        <v/>
      </c>
      <c r="N12418" s="87" t="str">
        <f>IF($H12418="","",VLOOKUP($H12418,培训课程清单!$B$2:$J$1700,8,0))</f>
        <v/>
      </c>
      <c r="O12418" s="29"/>
    </row>
    <row r="12419" spans="1:15">
      <c r="A12419" s="87" t="str">
        <f t="shared" si="194"/>
        <v/>
      </c>
      <c r="B12419" s="87" t="str">
        <f>IF(C12419="","",C12419&amp;COUNTIF($C$2:C12419,C12419))</f>
        <v/>
      </c>
      <c r="C12419" s="88"/>
      <c r="D12419" s="87" t="str">
        <f>IF($C12419="","",VLOOKUP($C12419,人员花名册!$B$2:$F$2001,2,0))</f>
        <v/>
      </c>
      <c r="E12419" s="87" t="str">
        <f>IF($C12419="","",VLOOKUP($C12419,人员花名册!$B$2:$F$2001,4,0))</f>
        <v/>
      </c>
      <c r="F12419" s="89" t="str">
        <f>IF($C12419="","",VLOOKUP($C12419,人员花名册!$B$2:$F$2001,5,0))</f>
        <v/>
      </c>
      <c r="G12419" s="29"/>
      <c r="H12419" s="29"/>
      <c r="I12419" s="87" t="str">
        <f>IF($C12419="","",VLOOKUP($H12419,培训课程清单!$B$2:$J$1700,2,0))</f>
        <v/>
      </c>
      <c r="J12419" s="87" t="str">
        <f>IF($C12419="","",VLOOKUP($H12419,培训课程清单!$B$2:$J$1700,3,0))</f>
        <v/>
      </c>
      <c r="K12419" s="87" t="str">
        <f>IF($H12419="","",VLOOKUP($H12419,培训课程清单!$B$2:$J$1700,4,0))</f>
        <v/>
      </c>
      <c r="L12419" s="29"/>
      <c r="M12419" s="89" t="str">
        <f>IF($H12419="","",VLOOKUP($H12419,培训课程清单!$B$2:$J$1700,7,0))</f>
        <v/>
      </c>
      <c r="N12419" s="87" t="str">
        <f>IF($H12419="","",VLOOKUP($H12419,培训课程清单!$B$2:$J$1700,8,0))</f>
        <v/>
      </c>
      <c r="O12419" s="29"/>
    </row>
    <row r="12420" spans="1:15">
      <c r="A12420" s="87" t="str">
        <f t="shared" si="194"/>
        <v/>
      </c>
      <c r="B12420" s="87" t="str">
        <f>IF(C12420="","",C12420&amp;COUNTIF($C$2:C12420,C12420))</f>
        <v/>
      </c>
      <c r="C12420" s="88"/>
      <c r="D12420" s="87" t="str">
        <f>IF($C12420="","",VLOOKUP($C12420,人员花名册!$B$2:$F$2001,2,0))</f>
        <v/>
      </c>
      <c r="E12420" s="87" t="str">
        <f>IF($C12420="","",VLOOKUP($C12420,人员花名册!$B$2:$F$2001,4,0))</f>
        <v/>
      </c>
      <c r="F12420" s="89" t="str">
        <f>IF($C12420="","",VLOOKUP($C12420,人员花名册!$B$2:$F$2001,5,0))</f>
        <v/>
      </c>
      <c r="G12420" s="29"/>
      <c r="H12420" s="29"/>
      <c r="I12420" s="87" t="str">
        <f>IF($C12420="","",VLOOKUP($H12420,培训课程清单!$B$2:$J$1700,2,0))</f>
        <v/>
      </c>
      <c r="J12420" s="87" t="str">
        <f>IF($C12420="","",VLOOKUP($H12420,培训课程清单!$B$2:$J$1700,3,0))</f>
        <v/>
      </c>
      <c r="K12420" s="87" t="str">
        <f>IF($H12420="","",VLOOKUP($H12420,培训课程清单!$B$2:$J$1700,4,0))</f>
        <v/>
      </c>
      <c r="L12420" s="29"/>
      <c r="M12420" s="89" t="str">
        <f>IF($H12420="","",VLOOKUP($H12420,培训课程清单!$B$2:$J$1700,7,0))</f>
        <v/>
      </c>
      <c r="N12420" s="87" t="str">
        <f>IF($H12420="","",VLOOKUP($H12420,培训课程清单!$B$2:$J$1700,8,0))</f>
        <v/>
      </c>
      <c r="O12420" s="29"/>
    </row>
    <row r="12421" spans="1:15">
      <c r="A12421" s="87" t="str">
        <f t="shared" si="194"/>
        <v/>
      </c>
      <c r="B12421" s="87" t="str">
        <f>IF(C12421="","",C12421&amp;COUNTIF($C$2:C12421,C12421))</f>
        <v/>
      </c>
      <c r="C12421" s="88"/>
      <c r="D12421" s="87" t="str">
        <f>IF($C12421="","",VLOOKUP($C12421,人员花名册!$B$2:$F$2001,2,0))</f>
        <v/>
      </c>
      <c r="E12421" s="87" t="str">
        <f>IF($C12421="","",VLOOKUP($C12421,人员花名册!$B$2:$F$2001,4,0))</f>
        <v/>
      </c>
      <c r="F12421" s="89" t="str">
        <f>IF($C12421="","",VLOOKUP($C12421,人员花名册!$B$2:$F$2001,5,0))</f>
        <v/>
      </c>
      <c r="G12421" s="29"/>
      <c r="H12421" s="29"/>
      <c r="I12421" s="87" t="str">
        <f>IF($C12421="","",VLOOKUP($H12421,培训课程清单!$B$2:$J$1700,2,0))</f>
        <v/>
      </c>
      <c r="J12421" s="87" t="str">
        <f>IF($C12421="","",VLOOKUP($H12421,培训课程清单!$B$2:$J$1700,3,0))</f>
        <v/>
      </c>
      <c r="K12421" s="87" t="str">
        <f>IF($H12421="","",VLOOKUP($H12421,培训课程清单!$B$2:$J$1700,4,0))</f>
        <v/>
      </c>
      <c r="L12421" s="29"/>
      <c r="M12421" s="89" t="str">
        <f>IF($H12421="","",VLOOKUP($H12421,培训课程清单!$B$2:$J$1700,7,0))</f>
        <v/>
      </c>
      <c r="N12421" s="87" t="str">
        <f>IF($H12421="","",VLOOKUP($H12421,培训课程清单!$B$2:$J$1700,8,0))</f>
        <v/>
      </c>
      <c r="O12421" s="29"/>
    </row>
    <row r="12422" spans="1:15">
      <c r="A12422" s="87" t="str">
        <f t="shared" si="194"/>
        <v/>
      </c>
      <c r="B12422" s="87" t="str">
        <f>IF(C12422="","",C12422&amp;COUNTIF($C$2:C12422,C12422))</f>
        <v/>
      </c>
      <c r="C12422" s="88"/>
      <c r="D12422" s="87" t="str">
        <f>IF($C12422="","",VLOOKUP($C12422,人员花名册!$B$2:$F$2001,2,0))</f>
        <v/>
      </c>
      <c r="E12422" s="87" t="str">
        <f>IF($C12422="","",VLOOKUP($C12422,人员花名册!$B$2:$F$2001,4,0))</f>
        <v/>
      </c>
      <c r="F12422" s="89" t="str">
        <f>IF($C12422="","",VLOOKUP($C12422,人员花名册!$B$2:$F$2001,5,0))</f>
        <v/>
      </c>
      <c r="G12422" s="29"/>
      <c r="H12422" s="29"/>
      <c r="I12422" s="87" t="str">
        <f>IF($C12422="","",VLOOKUP($H12422,培训课程清单!$B$2:$J$1700,2,0))</f>
        <v/>
      </c>
      <c r="J12422" s="87" t="str">
        <f>IF($C12422="","",VLOOKUP($H12422,培训课程清单!$B$2:$J$1700,3,0))</f>
        <v/>
      </c>
      <c r="K12422" s="87" t="str">
        <f>IF($H12422="","",VLOOKUP($H12422,培训课程清单!$B$2:$J$1700,4,0))</f>
        <v/>
      </c>
      <c r="L12422" s="29"/>
      <c r="M12422" s="89" t="str">
        <f>IF($H12422="","",VLOOKUP($H12422,培训课程清单!$B$2:$J$1700,7,0))</f>
        <v/>
      </c>
      <c r="N12422" s="87" t="str">
        <f>IF($H12422="","",VLOOKUP($H12422,培训课程清单!$B$2:$J$1700,8,0))</f>
        <v/>
      </c>
      <c r="O12422" s="29"/>
    </row>
    <row r="12423" spans="1:15">
      <c r="A12423" s="87" t="str">
        <f t="shared" si="194"/>
        <v/>
      </c>
      <c r="B12423" s="87" t="str">
        <f>IF(C12423="","",C12423&amp;COUNTIF($C$2:C12423,C12423))</f>
        <v/>
      </c>
      <c r="C12423" s="88"/>
      <c r="D12423" s="87" t="str">
        <f>IF($C12423="","",VLOOKUP($C12423,人员花名册!$B$2:$F$2001,2,0))</f>
        <v/>
      </c>
      <c r="E12423" s="87" t="str">
        <f>IF($C12423="","",VLOOKUP($C12423,人员花名册!$B$2:$F$2001,4,0))</f>
        <v/>
      </c>
      <c r="F12423" s="89" t="str">
        <f>IF($C12423="","",VLOOKUP($C12423,人员花名册!$B$2:$F$2001,5,0))</f>
        <v/>
      </c>
      <c r="G12423" s="29"/>
      <c r="H12423" s="29"/>
      <c r="I12423" s="87" t="str">
        <f>IF($C12423="","",VLOOKUP($H12423,培训课程清单!$B$2:$J$1700,2,0))</f>
        <v/>
      </c>
      <c r="J12423" s="87" t="str">
        <f>IF($C12423="","",VLOOKUP($H12423,培训课程清单!$B$2:$J$1700,3,0))</f>
        <v/>
      </c>
      <c r="K12423" s="87" t="str">
        <f>IF($H12423="","",VLOOKUP($H12423,培训课程清单!$B$2:$J$1700,4,0))</f>
        <v/>
      </c>
      <c r="L12423" s="29"/>
      <c r="M12423" s="89" t="str">
        <f>IF($H12423="","",VLOOKUP($H12423,培训课程清单!$B$2:$J$1700,7,0))</f>
        <v/>
      </c>
      <c r="N12423" s="87" t="str">
        <f>IF($H12423="","",VLOOKUP($H12423,培训课程清单!$B$2:$J$1700,8,0))</f>
        <v/>
      </c>
      <c r="O12423" s="29"/>
    </row>
    <row r="12424" spans="1:15">
      <c r="A12424" s="87" t="str">
        <f t="shared" si="194"/>
        <v/>
      </c>
      <c r="B12424" s="87" t="str">
        <f>IF(C12424="","",C12424&amp;COUNTIF($C$2:C12424,C12424))</f>
        <v/>
      </c>
      <c r="C12424" s="88"/>
      <c r="D12424" s="87" t="str">
        <f>IF($C12424="","",VLOOKUP($C12424,人员花名册!$B$2:$F$2001,2,0))</f>
        <v/>
      </c>
      <c r="E12424" s="87" t="str">
        <f>IF($C12424="","",VLOOKUP($C12424,人员花名册!$B$2:$F$2001,4,0))</f>
        <v/>
      </c>
      <c r="F12424" s="89" t="str">
        <f>IF($C12424="","",VLOOKUP($C12424,人员花名册!$B$2:$F$2001,5,0))</f>
        <v/>
      </c>
      <c r="G12424" s="29"/>
      <c r="H12424" s="29"/>
      <c r="I12424" s="87" t="str">
        <f>IF($C12424="","",VLOOKUP($H12424,培训课程清单!$B$2:$J$1700,2,0))</f>
        <v/>
      </c>
      <c r="J12424" s="87" t="str">
        <f>IF($C12424="","",VLOOKUP($H12424,培训课程清单!$B$2:$J$1700,3,0))</f>
        <v/>
      </c>
      <c r="K12424" s="87" t="str">
        <f>IF($H12424="","",VLOOKUP($H12424,培训课程清单!$B$2:$J$1700,4,0))</f>
        <v/>
      </c>
      <c r="L12424" s="29"/>
      <c r="M12424" s="89" t="str">
        <f>IF($H12424="","",VLOOKUP($H12424,培训课程清单!$B$2:$J$1700,7,0))</f>
        <v/>
      </c>
      <c r="N12424" s="87" t="str">
        <f>IF($H12424="","",VLOOKUP($H12424,培训课程清单!$B$2:$J$1700,8,0))</f>
        <v/>
      </c>
      <c r="O12424" s="29"/>
    </row>
    <row r="12425" spans="1:15">
      <c r="A12425" s="87" t="str">
        <f t="shared" si="194"/>
        <v/>
      </c>
      <c r="B12425" s="87" t="str">
        <f>IF(C12425="","",C12425&amp;COUNTIF($C$2:C12425,C12425))</f>
        <v/>
      </c>
      <c r="C12425" s="88"/>
      <c r="D12425" s="87" t="str">
        <f>IF($C12425="","",VLOOKUP($C12425,人员花名册!$B$2:$F$2001,2,0))</f>
        <v/>
      </c>
      <c r="E12425" s="87" t="str">
        <f>IF($C12425="","",VLOOKUP($C12425,人员花名册!$B$2:$F$2001,4,0))</f>
        <v/>
      </c>
      <c r="F12425" s="89" t="str">
        <f>IF($C12425="","",VLOOKUP($C12425,人员花名册!$B$2:$F$2001,5,0))</f>
        <v/>
      </c>
      <c r="G12425" s="29"/>
      <c r="H12425" s="29"/>
      <c r="I12425" s="87" t="str">
        <f>IF($C12425="","",VLOOKUP($H12425,培训课程清单!$B$2:$J$1700,2,0))</f>
        <v/>
      </c>
      <c r="J12425" s="87" t="str">
        <f>IF($C12425="","",VLOOKUP($H12425,培训课程清单!$B$2:$J$1700,3,0))</f>
        <v/>
      </c>
      <c r="K12425" s="87" t="str">
        <f>IF($H12425="","",VLOOKUP($H12425,培训课程清单!$B$2:$J$1700,4,0))</f>
        <v/>
      </c>
      <c r="L12425" s="29"/>
      <c r="M12425" s="89" t="str">
        <f>IF($H12425="","",VLOOKUP($H12425,培训课程清单!$B$2:$J$1700,7,0))</f>
        <v/>
      </c>
      <c r="N12425" s="87" t="str">
        <f>IF($H12425="","",VLOOKUP($H12425,培训课程清单!$B$2:$J$1700,8,0))</f>
        <v/>
      </c>
      <c r="O12425" s="29"/>
    </row>
    <row r="12426" spans="1:15">
      <c r="A12426" s="87" t="str">
        <f t="shared" si="194"/>
        <v/>
      </c>
      <c r="B12426" s="87" t="str">
        <f>IF(C12426="","",C12426&amp;COUNTIF($C$2:C12426,C12426))</f>
        <v/>
      </c>
      <c r="C12426" s="88"/>
      <c r="D12426" s="87" t="str">
        <f>IF($C12426="","",VLOOKUP($C12426,人员花名册!$B$2:$F$2001,2,0))</f>
        <v/>
      </c>
      <c r="E12426" s="87" t="str">
        <f>IF($C12426="","",VLOOKUP($C12426,人员花名册!$B$2:$F$2001,4,0))</f>
        <v/>
      </c>
      <c r="F12426" s="89" t="str">
        <f>IF($C12426="","",VLOOKUP($C12426,人员花名册!$B$2:$F$2001,5,0))</f>
        <v/>
      </c>
      <c r="G12426" s="29"/>
      <c r="H12426" s="29"/>
      <c r="I12426" s="87" t="str">
        <f>IF($C12426="","",VLOOKUP($H12426,培训课程清单!$B$2:$J$1700,2,0))</f>
        <v/>
      </c>
      <c r="J12426" s="87" t="str">
        <f>IF($C12426="","",VLOOKUP($H12426,培训课程清单!$B$2:$J$1700,3,0))</f>
        <v/>
      </c>
      <c r="K12426" s="87" t="str">
        <f>IF($H12426="","",VLOOKUP($H12426,培训课程清单!$B$2:$J$1700,4,0))</f>
        <v/>
      </c>
      <c r="L12426" s="29"/>
      <c r="M12426" s="89" t="str">
        <f>IF($H12426="","",VLOOKUP($H12426,培训课程清单!$B$2:$J$1700,7,0))</f>
        <v/>
      </c>
      <c r="N12426" s="87" t="str">
        <f>IF($H12426="","",VLOOKUP($H12426,培训课程清单!$B$2:$J$1700,8,0))</f>
        <v/>
      </c>
      <c r="O12426" s="29"/>
    </row>
    <row r="12427" spans="1:15">
      <c r="A12427" s="87" t="str">
        <f t="shared" si="194"/>
        <v/>
      </c>
      <c r="B12427" s="87" t="str">
        <f>IF(C12427="","",C12427&amp;COUNTIF($C$2:C12427,C12427))</f>
        <v/>
      </c>
      <c r="C12427" s="88"/>
      <c r="D12427" s="87" t="str">
        <f>IF($C12427="","",VLOOKUP($C12427,人员花名册!$B$2:$F$2001,2,0))</f>
        <v/>
      </c>
      <c r="E12427" s="87" t="str">
        <f>IF($C12427="","",VLOOKUP($C12427,人员花名册!$B$2:$F$2001,4,0))</f>
        <v/>
      </c>
      <c r="F12427" s="89" t="str">
        <f>IF($C12427="","",VLOOKUP($C12427,人员花名册!$B$2:$F$2001,5,0))</f>
        <v/>
      </c>
      <c r="G12427" s="29"/>
      <c r="H12427" s="29"/>
      <c r="I12427" s="87" t="str">
        <f>IF($C12427="","",VLOOKUP($H12427,培训课程清单!$B$2:$J$1700,2,0))</f>
        <v/>
      </c>
      <c r="J12427" s="87" t="str">
        <f>IF($C12427="","",VLOOKUP($H12427,培训课程清单!$B$2:$J$1700,3,0))</f>
        <v/>
      </c>
      <c r="K12427" s="87" t="str">
        <f>IF($H12427="","",VLOOKUP($H12427,培训课程清单!$B$2:$J$1700,4,0))</f>
        <v/>
      </c>
      <c r="L12427" s="29"/>
      <c r="M12427" s="89" t="str">
        <f>IF($H12427="","",VLOOKUP($H12427,培训课程清单!$B$2:$J$1700,7,0))</f>
        <v/>
      </c>
      <c r="N12427" s="87" t="str">
        <f>IF($H12427="","",VLOOKUP($H12427,培训课程清单!$B$2:$J$1700,8,0))</f>
        <v/>
      </c>
      <c r="O12427" s="29"/>
    </row>
    <row r="12428" spans="1:15">
      <c r="A12428" s="87" t="str">
        <f t="shared" si="194"/>
        <v/>
      </c>
      <c r="B12428" s="87" t="str">
        <f>IF(C12428="","",C12428&amp;COUNTIF($C$2:C12428,C12428))</f>
        <v/>
      </c>
      <c r="C12428" s="88"/>
      <c r="D12428" s="87" t="str">
        <f>IF($C12428="","",VLOOKUP($C12428,人员花名册!$B$2:$F$2001,2,0))</f>
        <v/>
      </c>
      <c r="E12428" s="87" t="str">
        <f>IF($C12428="","",VLOOKUP($C12428,人员花名册!$B$2:$F$2001,4,0))</f>
        <v/>
      </c>
      <c r="F12428" s="89" t="str">
        <f>IF($C12428="","",VLOOKUP($C12428,人员花名册!$B$2:$F$2001,5,0))</f>
        <v/>
      </c>
      <c r="G12428" s="29"/>
      <c r="H12428" s="29"/>
      <c r="I12428" s="87" t="str">
        <f>IF($C12428="","",VLOOKUP($H12428,培训课程清单!$B$2:$J$1700,2,0))</f>
        <v/>
      </c>
      <c r="J12428" s="87" t="str">
        <f>IF($C12428="","",VLOOKUP($H12428,培训课程清单!$B$2:$J$1700,3,0))</f>
        <v/>
      </c>
      <c r="K12428" s="87" t="str">
        <f>IF($H12428="","",VLOOKUP($H12428,培训课程清单!$B$2:$J$1700,4,0))</f>
        <v/>
      </c>
      <c r="L12428" s="29"/>
      <c r="M12428" s="89" t="str">
        <f>IF($H12428="","",VLOOKUP($H12428,培训课程清单!$B$2:$J$1700,7,0))</f>
        <v/>
      </c>
      <c r="N12428" s="87" t="str">
        <f>IF($H12428="","",VLOOKUP($H12428,培训课程清单!$B$2:$J$1700,8,0))</f>
        <v/>
      </c>
      <c r="O12428" s="29"/>
    </row>
    <row r="12429" spans="1:15">
      <c r="A12429" s="87" t="str">
        <f t="shared" si="194"/>
        <v/>
      </c>
      <c r="B12429" s="87" t="str">
        <f>IF(C12429="","",C12429&amp;COUNTIF($C$2:C12429,C12429))</f>
        <v/>
      </c>
      <c r="C12429" s="88"/>
      <c r="D12429" s="87" t="str">
        <f>IF($C12429="","",VLOOKUP($C12429,人员花名册!$B$2:$F$2001,2,0))</f>
        <v/>
      </c>
      <c r="E12429" s="87" t="str">
        <f>IF($C12429="","",VLOOKUP($C12429,人员花名册!$B$2:$F$2001,4,0))</f>
        <v/>
      </c>
      <c r="F12429" s="89" t="str">
        <f>IF($C12429="","",VLOOKUP($C12429,人员花名册!$B$2:$F$2001,5,0))</f>
        <v/>
      </c>
      <c r="G12429" s="29"/>
      <c r="H12429" s="29"/>
      <c r="I12429" s="87" t="str">
        <f>IF($C12429="","",VLOOKUP($H12429,培训课程清单!$B$2:$J$1700,2,0))</f>
        <v/>
      </c>
      <c r="J12429" s="87" t="str">
        <f>IF($C12429="","",VLOOKUP($H12429,培训课程清单!$B$2:$J$1700,3,0))</f>
        <v/>
      </c>
      <c r="K12429" s="87" t="str">
        <f>IF($H12429="","",VLOOKUP($H12429,培训课程清单!$B$2:$J$1700,4,0))</f>
        <v/>
      </c>
      <c r="L12429" s="29"/>
      <c r="M12429" s="89" t="str">
        <f>IF($H12429="","",VLOOKUP($H12429,培训课程清单!$B$2:$J$1700,7,0))</f>
        <v/>
      </c>
      <c r="N12429" s="87" t="str">
        <f>IF($H12429="","",VLOOKUP($H12429,培训课程清单!$B$2:$J$1700,8,0))</f>
        <v/>
      </c>
      <c r="O12429" s="29"/>
    </row>
    <row r="12430" spans="1:15">
      <c r="A12430" s="87" t="str">
        <f t="shared" si="194"/>
        <v/>
      </c>
      <c r="B12430" s="87" t="str">
        <f>IF(C12430="","",C12430&amp;COUNTIF($C$2:C12430,C12430))</f>
        <v/>
      </c>
      <c r="C12430" s="88"/>
      <c r="D12430" s="87" t="str">
        <f>IF($C12430="","",VLOOKUP($C12430,人员花名册!$B$2:$F$2001,2,0))</f>
        <v/>
      </c>
      <c r="E12430" s="87" t="str">
        <f>IF($C12430="","",VLOOKUP($C12430,人员花名册!$B$2:$F$2001,4,0))</f>
        <v/>
      </c>
      <c r="F12430" s="89" t="str">
        <f>IF($C12430="","",VLOOKUP($C12430,人员花名册!$B$2:$F$2001,5,0))</f>
        <v/>
      </c>
      <c r="G12430" s="29"/>
      <c r="H12430" s="29"/>
      <c r="I12430" s="87" t="str">
        <f>IF($C12430="","",VLOOKUP($H12430,培训课程清单!$B$2:$J$1700,2,0))</f>
        <v/>
      </c>
      <c r="J12430" s="87" t="str">
        <f>IF($C12430="","",VLOOKUP($H12430,培训课程清单!$B$2:$J$1700,3,0))</f>
        <v/>
      </c>
      <c r="K12430" s="87" t="str">
        <f>IF($H12430="","",VLOOKUP($H12430,培训课程清单!$B$2:$J$1700,4,0))</f>
        <v/>
      </c>
      <c r="L12430" s="29"/>
      <c r="M12430" s="89" t="str">
        <f>IF($H12430="","",VLOOKUP($H12430,培训课程清单!$B$2:$J$1700,7,0))</f>
        <v/>
      </c>
      <c r="N12430" s="87" t="str">
        <f>IF($H12430="","",VLOOKUP($H12430,培训课程清单!$B$2:$J$1700,8,0))</f>
        <v/>
      </c>
      <c r="O12430" s="29"/>
    </row>
    <row r="12431" spans="1:15">
      <c r="A12431" s="87" t="str">
        <f t="shared" si="194"/>
        <v/>
      </c>
      <c r="B12431" s="87" t="str">
        <f>IF(C12431="","",C12431&amp;COUNTIF($C$2:C12431,C12431))</f>
        <v/>
      </c>
      <c r="C12431" s="88"/>
      <c r="D12431" s="87" t="str">
        <f>IF($C12431="","",VLOOKUP($C12431,人员花名册!$B$2:$F$2001,2,0))</f>
        <v/>
      </c>
      <c r="E12431" s="87" t="str">
        <f>IF($C12431="","",VLOOKUP($C12431,人员花名册!$B$2:$F$2001,4,0))</f>
        <v/>
      </c>
      <c r="F12431" s="89" t="str">
        <f>IF($C12431="","",VLOOKUP($C12431,人员花名册!$B$2:$F$2001,5,0))</f>
        <v/>
      </c>
      <c r="G12431" s="29"/>
      <c r="H12431" s="29"/>
      <c r="I12431" s="87" t="str">
        <f>IF($C12431="","",VLOOKUP($H12431,培训课程清单!$B$2:$J$1700,2,0))</f>
        <v/>
      </c>
      <c r="J12431" s="87" t="str">
        <f>IF($C12431="","",VLOOKUP($H12431,培训课程清单!$B$2:$J$1700,3,0))</f>
        <v/>
      </c>
      <c r="K12431" s="87" t="str">
        <f>IF($H12431="","",VLOOKUP($H12431,培训课程清单!$B$2:$J$1700,4,0))</f>
        <v/>
      </c>
      <c r="L12431" s="29"/>
      <c r="M12431" s="89" t="str">
        <f>IF($H12431="","",VLOOKUP($H12431,培训课程清单!$B$2:$J$1700,7,0))</f>
        <v/>
      </c>
      <c r="N12431" s="87" t="str">
        <f>IF($H12431="","",VLOOKUP($H12431,培训课程清单!$B$2:$J$1700,8,0))</f>
        <v/>
      </c>
      <c r="O12431" s="29"/>
    </row>
    <row r="12432" spans="1:15">
      <c r="A12432" s="87" t="str">
        <f t="shared" si="194"/>
        <v/>
      </c>
      <c r="B12432" s="87" t="str">
        <f>IF(C12432="","",C12432&amp;COUNTIF($C$2:C12432,C12432))</f>
        <v/>
      </c>
      <c r="C12432" s="88"/>
      <c r="D12432" s="87" t="str">
        <f>IF($C12432="","",VLOOKUP($C12432,人员花名册!$B$2:$F$2001,2,0))</f>
        <v/>
      </c>
      <c r="E12432" s="87" t="str">
        <f>IF($C12432="","",VLOOKUP($C12432,人员花名册!$B$2:$F$2001,4,0))</f>
        <v/>
      </c>
      <c r="F12432" s="89" t="str">
        <f>IF($C12432="","",VLOOKUP($C12432,人员花名册!$B$2:$F$2001,5,0))</f>
        <v/>
      </c>
      <c r="G12432" s="29"/>
      <c r="H12432" s="29"/>
      <c r="I12432" s="87" t="str">
        <f>IF($C12432="","",VLOOKUP($H12432,培训课程清单!$B$2:$J$1700,2,0))</f>
        <v/>
      </c>
      <c r="J12432" s="87" t="str">
        <f>IF($C12432="","",VLOOKUP($H12432,培训课程清单!$B$2:$J$1700,3,0))</f>
        <v/>
      </c>
      <c r="K12432" s="87" t="str">
        <f>IF($H12432="","",VLOOKUP($H12432,培训课程清单!$B$2:$J$1700,4,0))</f>
        <v/>
      </c>
      <c r="L12432" s="29"/>
      <c r="M12432" s="89" t="str">
        <f>IF($H12432="","",VLOOKUP($H12432,培训课程清单!$B$2:$J$1700,7,0))</f>
        <v/>
      </c>
      <c r="N12432" s="87" t="str">
        <f>IF($H12432="","",VLOOKUP($H12432,培训课程清单!$B$2:$J$1700,8,0))</f>
        <v/>
      </c>
      <c r="O12432" s="29"/>
    </row>
    <row r="12433" spans="1:15">
      <c r="A12433" s="87" t="str">
        <f t="shared" ref="A12433:A12496" si="195">IF(C12432="","",A12432+1)</f>
        <v/>
      </c>
      <c r="B12433" s="87" t="str">
        <f>IF(C12433="","",C12433&amp;COUNTIF($C$2:C12433,C12433))</f>
        <v/>
      </c>
      <c r="C12433" s="88"/>
      <c r="D12433" s="87" t="str">
        <f>IF($C12433="","",VLOOKUP($C12433,人员花名册!$B$2:$F$2001,2,0))</f>
        <v/>
      </c>
      <c r="E12433" s="87" t="str">
        <f>IF($C12433="","",VLOOKUP($C12433,人员花名册!$B$2:$F$2001,4,0))</f>
        <v/>
      </c>
      <c r="F12433" s="89" t="str">
        <f>IF($C12433="","",VLOOKUP($C12433,人员花名册!$B$2:$F$2001,5,0))</f>
        <v/>
      </c>
      <c r="G12433" s="29"/>
      <c r="H12433" s="29"/>
      <c r="I12433" s="87" t="str">
        <f>IF($C12433="","",VLOOKUP($H12433,培训课程清单!$B$2:$J$1700,2,0))</f>
        <v/>
      </c>
      <c r="J12433" s="87" t="str">
        <f>IF($C12433="","",VLOOKUP($H12433,培训课程清单!$B$2:$J$1700,3,0))</f>
        <v/>
      </c>
      <c r="K12433" s="87" t="str">
        <f>IF($H12433="","",VLOOKUP($H12433,培训课程清单!$B$2:$J$1700,4,0))</f>
        <v/>
      </c>
      <c r="L12433" s="29"/>
      <c r="M12433" s="89" t="str">
        <f>IF($H12433="","",VLOOKUP($H12433,培训课程清单!$B$2:$J$1700,7,0))</f>
        <v/>
      </c>
      <c r="N12433" s="87" t="str">
        <f>IF($H12433="","",VLOOKUP($H12433,培训课程清单!$B$2:$J$1700,8,0))</f>
        <v/>
      </c>
      <c r="O12433" s="29"/>
    </row>
    <row r="12434" spans="1:15">
      <c r="A12434" s="87" t="str">
        <f t="shared" si="195"/>
        <v/>
      </c>
      <c r="B12434" s="87" t="str">
        <f>IF(C12434="","",C12434&amp;COUNTIF($C$2:C12434,C12434))</f>
        <v/>
      </c>
      <c r="C12434" s="88"/>
      <c r="D12434" s="87" t="str">
        <f>IF($C12434="","",VLOOKUP($C12434,人员花名册!$B$2:$F$2001,2,0))</f>
        <v/>
      </c>
      <c r="E12434" s="87" t="str">
        <f>IF($C12434="","",VLOOKUP($C12434,人员花名册!$B$2:$F$2001,4,0))</f>
        <v/>
      </c>
      <c r="F12434" s="89" t="str">
        <f>IF($C12434="","",VLOOKUP($C12434,人员花名册!$B$2:$F$2001,5,0))</f>
        <v/>
      </c>
      <c r="G12434" s="29"/>
      <c r="H12434" s="29"/>
      <c r="I12434" s="87" t="str">
        <f>IF($C12434="","",VLOOKUP($H12434,培训课程清单!$B$2:$J$1700,2,0))</f>
        <v/>
      </c>
      <c r="J12434" s="87" t="str">
        <f>IF($C12434="","",VLOOKUP($H12434,培训课程清单!$B$2:$J$1700,3,0))</f>
        <v/>
      </c>
      <c r="K12434" s="87" t="str">
        <f>IF($H12434="","",VLOOKUP($H12434,培训课程清单!$B$2:$J$1700,4,0))</f>
        <v/>
      </c>
      <c r="L12434" s="29"/>
      <c r="M12434" s="89" t="str">
        <f>IF($H12434="","",VLOOKUP($H12434,培训课程清单!$B$2:$J$1700,7,0))</f>
        <v/>
      </c>
      <c r="N12434" s="87" t="str">
        <f>IF($H12434="","",VLOOKUP($H12434,培训课程清单!$B$2:$J$1700,8,0))</f>
        <v/>
      </c>
      <c r="O12434" s="29"/>
    </row>
    <row r="12435" spans="1:15">
      <c r="A12435" s="87" t="str">
        <f t="shared" si="195"/>
        <v/>
      </c>
      <c r="B12435" s="87" t="str">
        <f>IF(C12435="","",C12435&amp;COUNTIF($C$2:C12435,C12435))</f>
        <v/>
      </c>
      <c r="C12435" s="88"/>
      <c r="D12435" s="87" t="str">
        <f>IF($C12435="","",VLOOKUP($C12435,人员花名册!$B$2:$F$2001,2,0))</f>
        <v/>
      </c>
      <c r="E12435" s="87" t="str">
        <f>IF($C12435="","",VLOOKUP($C12435,人员花名册!$B$2:$F$2001,4,0))</f>
        <v/>
      </c>
      <c r="F12435" s="89" t="str">
        <f>IF($C12435="","",VLOOKUP($C12435,人员花名册!$B$2:$F$2001,5,0))</f>
        <v/>
      </c>
      <c r="G12435" s="29"/>
      <c r="H12435" s="29"/>
      <c r="I12435" s="87" t="str">
        <f>IF($C12435="","",VLOOKUP($H12435,培训课程清单!$B$2:$J$1700,2,0))</f>
        <v/>
      </c>
      <c r="J12435" s="87" t="str">
        <f>IF($C12435="","",VLOOKUP($H12435,培训课程清单!$B$2:$J$1700,3,0))</f>
        <v/>
      </c>
      <c r="K12435" s="87" t="str">
        <f>IF($H12435="","",VLOOKUP($H12435,培训课程清单!$B$2:$J$1700,4,0))</f>
        <v/>
      </c>
      <c r="L12435" s="29"/>
      <c r="M12435" s="89" t="str">
        <f>IF($H12435="","",VLOOKUP($H12435,培训课程清单!$B$2:$J$1700,7,0))</f>
        <v/>
      </c>
      <c r="N12435" s="87" t="str">
        <f>IF($H12435="","",VLOOKUP($H12435,培训课程清单!$B$2:$J$1700,8,0))</f>
        <v/>
      </c>
      <c r="O12435" s="29"/>
    </row>
    <row r="12436" spans="1:15">
      <c r="A12436" s="87" t="str">
        <f t="shared" si="195"/>
        <v/>
      </c>
      <c r="B12436" s="87" t="str">
        <f>IF(C12436="","",C12436&amp;COUNTIF($C$2:C12436,C12436))</f>
        <v/>
      </c>
      <c r="C12436" s="88"/>
      <c r="D12436" s="87" t="str">
        <f>IF($C12436="","",VLOOKUP($C12436,人员花名册!$B$2:$F$2001,2,0))</f>
        <v/>
      </c>
      <c r="E12436" s="87" t="str">
        <f>IF($C12436="","",VLOOKUP($C12436,人员花名册!$B$2:$F$2001,4,0))</f>
        <v/>
      </c>
      <c r="F12436" s="89" t="str">
        <f>IF($C12436="","",VLOOKUP($C12436,人员花名册!$B$2:$F$2001,5,0))</f>
        <v/>
      </c>
      <c r="G12436" s="29"/>
      <c r="H12436" s="29"/>
      <c r="I12436" s="87" t="str">
        <f>IF($C12436="","",VLOOKUP($H12436,培训课程清单!$B$2:$J$1700,2,0))</f>
        <v/>
      </c>
      <c r="J12436" s="87" t="str">
        <f>IF($C12436="","",VLOOKUP($H12436,培训课程清单!$B$2:$J$1700,3,0))</f>
        <v/>
      </c>
      <c r="K12436" s="87" t="str">
        <f>IF($H12436="","",VLOOKUP($H12436,培训课程清单!$B$2:$J$1700,4,0))</f>
        <v/>
      </c>
      <c r="L12436" s="29"/>
      <c r="M12436" s="89" t="str">
        <f>IF($H12436="","",VLOOKUP($H12436,培训课程清单!$B$2:$J$1700,7,0))</f>
        <v/>
      </c>
      <c r="N12436" s="87" t="str">
        <f>IF($H12436="","",VLOOKUP($H12436,培训课程清单!$B$2:$J$1700,8,0))</f>
        <v/>
      </c>
      <c r="O12436" s="29"/>
    </row>
    <row r="12437" spans="1:15">
      <c r="A12437" s="87" t="str">
        <f t="shared" si="195"/>
        <v/>
      </c>
      <c r="B12437" s="87" t="str">
        <f>IF(C12437="","",C12437&amp;COUNTIF($C$2:C12437,C12437))</f>
        <v/>
      </c>
      <c r="C12437" s="88"/>
      <c r="D12437" s="87" t="str">
        <f>IF($C12437="","",VLOOKUP($C12437,人员花名册!$B$2:$F$2001,2,0))</f>
        <v/>
      </c>
      <c r="E12437" s="87" t="str">
        <f>IF($C12437="","",VLOOKUP($C12437,人员花名册!$B$2:$F$2001,4,0))</f>
        <v/>
      </c>
      <c r="F12437" s="89" t="str">
        <f>IF($C12437="","",VLOOKUP($C12437,人员花名册!$B$2:$F$2001,5,0))</f>
        <v/>
      </c>
      <c r="G12437" s="29"/>
      <c r="H12437" s="29"/>
      <c r="I12437" s="87" t="str">
        <f>IF($C12437="","",VLOOKUP($H12437,培训课程清单!$B$2:$J$1700,2,0))</f>
        <v/>
      </c>
      <c r="J12437" s="87" t="str">
        <f>IF($C12437="","",VLOOKUP($H12437,培训课程清单!$B$2:$J$1700,3,0))</f>
        <v/>
      </c>
      <c r="K12437" s="87" t="str">
        <f>IF($H12437="","",VLOOKUP($H12437,培训课程清单!$B$2:$J$1700,4,0))</f>
        <v/>
      </c>
      <c r="L12437" s="29"/>
      <c r="M12437" s="89" t="str">
        <f>IF($H12437="","",VLOOKUP($H12437,培训课程清单!$B$2:$J$1700,7,0))</f>
        <v/>
      </c>
      <c r="N12437" s="87" t="str">
        <f>IF($H12437="","",VLOOKUP($H12437,培训课程清单!$B$2:$J$1700,8,0))</f>
        <v/>
      </c>
      <c r="O12437" s="29"/>
    </row>
    <row r="12438" spans="1:15">
      <c r="A12438" s="87" t="str">
        <f t="shared" si="195"/>
        <v/>
      </c>
      <c r="B12438" s="87" t="str">
        <f>IF(C12438="","",C12438&amp;COUNTIF($C$2:C12438,C12438))</f>
        <v/>
      </c>
      <c r="C12438" s="88"/>
      <c r="D12438" s="87" t="str">
        <f>IF($C12438="","",VLOOKUP($C12438,人员花名册!$B$2:$F$2001,2,0))</f>
        <v/>
      </c>
      <c r="E12438" s="87" t="str">
        <f>IF($C12438="","",VLOOKUP($C12438,人员花名册!$B$2:$F$2001,4,0))</f>
        <v/>
      </c>
      <c r="F12438" s="89" t="str">
        <f>IF($C12438="","",VLOOKUP($C12438,人员花名册!$B$2:$F$2001,5,0))</f>
        <v/>
      </c>
      <c r="G12438" s="29"/>
      <c r="H12438" s="29"/>
      <c r="I12438" s="87" t="str">
        <f>IF($C12438="","",VLOOKUP($H12438,培训课程清单!$B$2:$J$1700,2,0))</f>
        <v/>
      </c>
      <c r="J12438" s="87" t="str">
        <f>IF($C12438="","",VLOOKUP($H12438,培训课程清单!$B$2:$J$1700,3,0))</f>
        <v/>
      </c>
      <c r="K12438" s="87" t="str">
        <f>IF($H12438="","",VLOOKUP($H12438,培训课程清单!$B$2:$J$1700,4,0))</f>
        <v/>
      </c>
      <c r="L12438" s="29"/>
      <c r="M12438" s="89" t="str">
        <f>IF($H12438="","",VLOOKUP($H12438,培训课程清单!$B$2:$J$1700,7,0))</f>
        <v/>
      </c>
      <c r="N12438" s="87" t="str">
        <f>IF($H12438="","",VLOOKUP($H12438,培训课程清单!$B$2:$J$1700,8,0))</f>
        <v/>
      </c>
      <c r="O12438" s="29"/>
    </row>
    <row r="12439" spans="1:15">
      <c r="A12439" s="87" t="str">
        <f t="shared" si="195"/>
        <v/>
      </c>
      <c r="B12439" s="87" t="str">
        <f>IF(C12439="","",C12439&amp;COUNTIF($C$2:C12439,C12439))</f>
        <v/>
      </c>
      <c r="C12439" s="88"/>
      <c r="D12439" s="87" t="str">
        <f>IF($C12439="","",VLOOKUP($C12439,人员花名册!$B$2:$F$2001,2,0))</f>
        <v/>
      </c>
      <c r="E12439" s="87" t="str">
        <f>IF($C12439="","",VLOOKUP($C12439,人员花名册!$B$2:$F$2001,4,0))</f>
        <v/>
      </c>
      <c r="F12439" s="89" t="str">
        <f>IF($C12439="","",VLOOKUP($C12439,人员花名册!$B$2:$F$2001,5,0))</f>
        <v/>
      </c>
      <c r="G12439" s="29"/>
      <c r="H12439" s="29"/>
      <c r="I12439" s="87" t="str">
        <f>IF($C12439="","",VLOOKUP($H12439,培训课程清单!$B$2:$J$1700,2,0))</f>
        <v/>
      </c>
      <c r="J12439" s="87" t="str">
        <f>IF($C12439="","",VLOOKUP($H12439,培训课程清单!$B$2:$J$1700,3,0))</f>
        <v/>
      </c>
      <c r="K12439" s="87" t="str">
        <f>IF($H12439="","",VLOOKUP($H12439,培训课程清单!$B$2:$J$1700,4,0))</f>
        <v/>
      </c>
      <c r="L12439" s="29"/>
      <c r="M12439" s="89" t="str">
        <f>IF($H12439="","",VLOOKUP($H12439,培训课程清单!$B$2:$J$1700,7,0))</f>
        <v/>
      </c>
      <c r="N12439" s="87" t="str">
        <f>IF($H12439="","",VLOOKUP($H12439,培训课程清单!$B$2:$J$1700,8,0))</f>
        <v/>
      </c>
      <c r="O12439" s="29"/>
    </row>
    <row r="12440" spans="1:15">
      <c r="A12440" s="87" t="str">
        <f t="shared" si="195"/>
        <v/>
      </c>
      <c r="B12440" s="87" t="str">
        <f>IF(C12440="","",C12440&amp;COUNTIF($C$2:C12440,C12440))</f>
        <v/>
      </c>
      <c r="C12440" s="88"/>
      <c r="D12440" s="87" t="str">
        <f>IF($C12440="","",VLOOKUP($C12440,人员花名册!$B$2:$F$2001,2,0))</f>
        <v/>
      </c>
      <c r="E12440" s="87" t="str">
        <f>IF($C12440="","",VLOOKUP($C12440,人员花名册!$B$2:$F$2001,4,0))</f>
        <v/>
      </c>
      <c r="F12440" s="89" t="str">
        <f>IF($C12440="","",VLOOKUP($C12440,人员花名册!$B$2:$F$2001,5,0))</f>
        <v/>
      </c>
      <c r="G12440" s="29"/>
      <c r="H12440" s="29"/>
      <c r="I12440" s="87" t="str">
        <f>IF($C12440="","",VLOOKUP($H12440,培训课程清单!$B$2:$J$1700,2,0))</f>
        <v/>
      </c>
      <c r="J12440" s="87" t="str">
        <f>IF($C12440="","",VLOOKUP($H12440,培训课程清单!$B$2:$J$1700,3,0))</f>
        <v/>
      </c>
      <c r="K12440" s="87" t="str">
        <f>IF($H12440="","",VLOOKUP($H12440,培训课程清单!$B$2:$J$1700,4,0))</f>
        <v/>
      </c>
      <c r="L12440" s="29"/>
      <c r="M12440" s="89" t="str">
        <f>IF($H12440="","",VLOOKUP($H12440,培训课程清单!$B$2:$J$1700,7,0))</f>
        <v/>
      </c>
      <c r="N12440" s="87" t="str">
        <f>IF($H12440="","",VLOOKUP($H12440,培训课程清单!$B$2:$J$1700,8,0))</f>
        <v/>
      </c>
      <c r="O12440" s="29"/>
    </row>
    <row r="12441" spans="1:15">
      <c r="A12441" s="87" t="str">
        <f t="shared" si="195"/>
        <v/>
      </c>
      <c r="B12441" s="87" t="str">
        <f>IF(C12441="","",C12441&amp;COUNTIF($C$2:C12441,C12441))</f>
        <v/>
      </c>
      <c r="C12441" s="88"/>
      <c r="D12441" s="87" t="str">
        <f>IF($C12441="","",VLOOKUP($C12441,人员花名册!$B$2:$F$2001,2,0))</f>
        <v/>
      </c>
      <c r="E12441" s="87" t="str">
        <f>IF($C12441="","",VLOOKUP($C12441,人员花名册!$B$2:$F$2001,4,0))</f>
        <v/>
      </c>
      <c r="F12441" s="89" t="str">
        <f>IF($C12441="","",VLOOKUP($C12441,人员花名册!$B$2:$F$2001,5,0))</f>
        <v/>
      </c>
      <c r="G12441" s="29"/>
      <c r="H12441" s="29"/>
      <c r="I12441" s="87" t="str">
        <f>IF($C12441="","",VLOOKUP($H12441,培训课程清单!$B$2:$J$1700,2,0))</f>
        <v/>
      </c>
      <c r="J12441" s="87" t="str">
        <f>IF($C12441="","",VLOOKUP($H12441,培训课程清单!$B$2:$J$1700,3,0))</f>
        <v/>
      </c>
      <c r="K12441" s="87" t="str">
        <f>IF($H12441="","",VLOOKUP($H12441,培训课程清单!$B$2:$J$1700,4,0))</f>
        <v/>
      </c>
      <c r="L12441" s="29"/>
      <c r="M12441" s="89" t="str">
        <f>IF($H12441="","",VLOOKUP($H12441,培训课程清单!$B$2:$J$1700,7,0))</f>
        <v/>
      </c>
      <c r="N12441" s="87" t="str">
        <f>IF($H12441="","",VLOOKUP($H12441,培训课程清单!$B$2:$J$1700,8,0))</f>
        <v/>
      </c>
      <c r="O12441" s="29"/>
    </row>
    <row r="12442" spans="1:15">
      <c r="A12442" s="87" t="str">
        <f t="shared" si="195"/>
        <v/>
      </c>
      <c r="B12442" s="87" t="str">
        <f>IF(C12442="","",C12442&amp;COUNTIF($C$2:C12442,C12442))</f>
        <v/>
      </c>
      <c r="C12442" s="88"/>
      <c r="D12442" s="87" t="str">
        <f>IF($C12442="","",VLOOKUP($C12442,人员花名册!$B$2:$F$2001,2,0))</f>
        <v/>
      </c>
      <c r="E12442" s="87" t="str">
        <f>IF($C12442="","",VLOOKUP($C12442,人员花名册!$B$2:$F$2001,4,0))</f>
        <v/>
      </c>
      <c r="F12442" s="89" t="str">
        <f>IF($C12442="","",VLOOKUP($C12442,人员花名册!$B$2:$F$2001,5,0))</f>
        <v/>
      </c>
      <c r="G12442" s="29"/>
      <c r="H12442" s="29"/>
      <c r="I12442" s="87" t="str">
        <f>IF($C12442="","",VLOOKUP($H12442,培训课程清单!$B$2:$J$1700,2,0))</f>
        <v/>
      </c>
      <c r="J12442" s="87" t="str">
        <f>IF($C12442="","",VLOOKUP($H12442,培训课程清单!$B$2:$J$1700,3,0))</f>
        <v/>
      </c>
      <c r="K12442" s="87" t="str">
        <f>IF($H12442="","",VLOOKUP($H12442,培训课程清单!$B$2:$J$1700,4,0))</f>
        <v/>
      </c>
      <c r="L12442" s="29"/>
      <c r="M12442" s="89" t="str">
        <f>IF($H12442="","",VLOOKUP($H12442,培训课程清单!$B$2:$J$1700,7,0))</f>
        <v/>
      </c>
      <c r="N12442" s="87" t="str">
        <f>IF($H12442="","",VLOOKUP($H12442,培训课程清单!$B$2:$J$1700,8,0))</f>
        <v/>
      </c>
      <c r="O12442" s="29"/>
    </row>
    <row r="12443" spans="1:15">
      <c r="A12443" s="87" t="str">
        <f t="shared" si="195"/>
        <v/>
      </c>
      <c r="B12443" s="87" t="str">
        <f>IF(C12443="","",C12443&amp;COUNTIF($C$2:C12443,C12443))</f>
        <v/>
      </c>
      <c r="C12443" s="88"/>
      <c r="D12443" s="87" t="str">
        <f>IF($C12443="","",VLOOKUP($C12443,人员花名册!$B$2:$F$2001,2,0))</f>
        <v/>
      </c>
      <c r="E12443" s="87" t="str">
        <f>IF($C12443="","",VLOOKUP($C12443,人员花名册!$B$2:$F$2001,4,0))</f>
        <v/>
      </c>
      <c r="F12443" s="89" t="str">
        <f>IF($C12443="","",VLOOKUP($C12443,人员花名册!$B$2:$F$2001,5,0))</f>
        <v/>
      </c>
      <c r="G12443" s="29"/>
      <c r="H12443" s="29"/>
      <c r="I12443" s="87" t="str">
        <f>IF($C12443="","",VLOOKUP($H12443,培训课程清单!$B$2:$J$1700,2,0))</f>
        <v/>
      </c>
      <c r="J12443" s="87" t="str">
        <f>IF($C12443="","",VLOOKUP($H12443,培训课程清单!$B$2:$J$1700,3,0))</f>
        <v/>
      </c>
      <c r="K12443" s="87" t="str">
        <f>IF($H12443="","",VLOOKUP($H12443,培训课程清单!$B$2:$J$1700,4,0))</f>
        <v/>
      </c>
      <c r="L12443" s="29"/>
      <c r="M12443" s="89" t="str">
        <f>IF($H12443="","",VLOOKUP($H12443,培训课程清单!$B$2:$J$1700,7,0))</f>
        <v/>
      </c>
      <c r="N12443" s="87" t="str">
        <f>IF($H12443="","",VLOOKUP($H12443,培训课程清单!$B$2:$J$1700,8,0))</f>
        <v/>
      </c>
      <c r="O12443" s="29"/>
    </row>
    <row r="12444" spans="1:15">
      <c r="A12444" s="87" t="str">
        <f t="shared" si="195"/>
        <v/>
      </c>
      <c r="B12444" s="87" t="str">
        <f>IF(C12444="","",C12444&amp;COUNTIF($C$2:C12444,C12444))</f>
        <v/>
      </c>
      <c r="C12444" s="88"/>
      <c r="D12444" s="87" t="str">
        <f>IF($C12444="","",VLOOKUP($C12444,人员花名册!$B$2:$F$2001,2,0))</f>
        <v/>
      </c>
      <c r="E12444" s="87" t="str">
        <f>IF($C12444="","",VLOOKUP($C12444,人员花名册!$B$2:$F$2001,4,0))</f>
        <v/>
      </c>
      <c r="F12444" s="89" t="str">
        <f>IF($C12444="","",VLOOKUP($C12444,人员花名册!$B$2:$F$2001,5,0))</f>
        <v/>
      </c>
      <c r="G12444" s="29"/>
      <c r="H12444" s="29"/>
      <c r="I12444" s="87" t="str">
        <f>IF($C12444="","",VLOOKUP($H12444,培训课程清单!$B$2:$J$1700,2,0))</f>
        <v/>
      </c>
      <c r="J12444" s="87" t="str">
        <f>IF($C12444="","",VLOOKUP($H12444,培训课程清单!$B$2:$J$1700,3,0))</f>
        <v/>
      </c>
      <c r="K12444" s="87" t="str">
        <f>IF($H12444="","",VLOOKUP($H12444,培训课程清单!$B$2:$J$1700,4,0))</f>
        <v/>
      </c>
      <c r="L12444" s="29"/>
      <c r="M12444" s="89" t="str">
        <f>IF($H12444="","",VLOOKUP($H12444,培训课程清单!$B$2:$J$1700,7,0))</f>
        <v/>
      </c>
      <c r="N12444" s="87" t="str">
        <f>IF($H12444="","",VLOOKUP($H12444,培训课程清单!$B$2:$J$1700,8,0))</f>
        <v/>
      </c>
      <c r="O12444" s="29"/>
    </row>
    <row r="12445" spans="1:15">
      <c r="A12445" s="87" t="str">
        <f t="shared" si="195"/>
        <v/>
      </c>
      <c r="B12445" s="87" t="str">
        <f>IF(C12445="","",C12445&amp;COUNTIF($C$2:C12445,C12445))</f>
        <v/>
      </c>
      <c r="C12445" s="88"/>
      <c r="D12445" s="87" t="str">
        <f>IF($C12445="","",VLOOKUP($C12445,人员花名册!$B$2:$F$2001,2,0))</f>
        <v/>
      </c>
      <c r="E12445" s="87" t="str">
        <f>IF($C12445="","",VLOOKUP($C12445,人员花名册!$B$2:$F$2001,4,0))</f>
        <v/>
      </c>
      <c r="F12445" s="89" t="str">
        <f>IF($C12445="","",VLOOKUP($C12445,人员花名册!$B$2:$F$2001,5,0))</f>
        <v/>
      </c>
      <c r="G12445" s="29"/>
      <c r="H12445" s="29"/>
      <c r="I12445" s="87" t="str">
        <f>IF($C12445="","",VLOOKUP($H12445,培训课程清单!$B$2:$J$1700,2,0))</f>
        <v/>
      </c>
      <c r="J12445" s="87" t="str">
        <f>IF($C12445="","",VLOOKUP($H12445,培训课程清单!$B$2:$J$1700,3,0))</f>
        <v/>
      </c>
      <c r="K12445" s="87" t="str">
        <f>IF($H12445="","",VLOOKUP($H12445,培训课程清单!$B$2:$J$1700,4,0))</f>
        <v/>
      </c>
      <c r="L12445" s="29"/>
      <c r="M12445" s="89" t="str">
        <f>IF($H12445="","",VLOOKUP($H12445,培训课程清单!$B$2:$J$1700,7,0))</f>
        <v/>
      </c>
      <c r="N12445" s="87" t="str">
        <f>IF($H12445="","",VLOOKUP($H12445,培训课程清单!$B$2:$J$1700,8,0))</f>
        <v/>
      </c>
      <c r="O12445" s="29"/>
    </row>
    <row r="12446" spans="1:15">
      <c r="A12446" s="87" t="str">
        <f t="shared" si="195"/>
        <v/>
      </c>
      <c r="B12446" s="87" t="str">
        <f>IF(C12446="","",C12446&amp;COUNTIF($C$2:C12446,C12446))</f>
        <v/>
      </c>
      <c r="C12446" s="88"/>
      <c r="D12446" s="87" t="str">
        <f>IF($C12446="","",VLOOKUP($C12446,人员花名册!$B$2:$F$2001,2,0))</f>
        <v/>
      </c>
      <c r="E12446" s="87" t="str">
        <f>IF($C12446="","",VLOOKUP($C12446,人员花名册!$B$2:$F$2001,4,0))</f>
        <v/>
      </c>
      <c r="F12446" s="89" t="str">
        <f>IF($C12446="","",VLOOKUP($C12446,人员花名册!$B$2:$F$2001,5,0))</f>
        <v/>
      </c>
      <c r="G12446" s="29"/>
      <c r="H12446" s="29"/>
      <c r="I12446" s="87" t="str">
        <f>IF($C12446="","",VLOOKUP($H12446,培训课程清单!$B$2:$J$1700,2,0))</f>
        <v/>
      </c>
      <c r="J12446" s="87" t="str">
        <f>IF($C12446="","",VLOOKUP($H12446,培训课程清单!$B$2:$J$1700,3,0))</f>
        <v/>
      </c>
      <c r="K12446" s="87" t="str">
        <f>IF($H12446="","",VLOOKUP($H12446,培训课程清单!$B$2:$J$1700,4,0))</f>
        <v/>
      </c>
      <c r="L12446" s="29"/>
      <c r="M12446" s="89" t="str">
        <f>IF($H12446="","",VLOOKUP($H12446,培训课程清单!$B$2:$J$1700,7,0))</f>
        <v/>
      </c>
      <c r="N12446" s="87" t="str">
        <f>IF($H12446="","",VLOOKUP($H12446,培训课程清单!$B$2:$J$1700,8,0))</f>
        <v/>
      </c>
      <c r="O12446" s="29"/>
    </row>
    <row r="12447" spans="1:15">
      <c r="A12447" s="87" t="str">
        <f t="shared" si="195"/>
        <v/>
      </c>
      <c r="B12447" s="87" t="str">
        <f>IF(C12447="","",C12447&amp;COUNTIF($C$2:C12447,C12447))</f>
        <v/>
      </c>
      <c r="C12447" s="88"/>
      <c r="D12447" s="87" t="str">
        <f>IF($C12447="","",VLOOKUP($C12447,人员花名册!$B$2:$F$2001,2,0))</f>
        <v/>
      </c>
      <c r="E12447" s="87" t="str">
        <f>IF($C12447="","",VLOOKUP($C12447,人员花名册!$B$2:$F$2001,4,0))</f>
        <v/>
      </c>
      <c r="F12447" s="89" t="str">
        <f>IF($C12447="","",VLOOKUP($C12447,人员花名册!$B$2:$F$2001,5,0))</f>
        <v/>
      </c>
      <c r="G12447" s="29"/>
      <c r="H12447" s="29"/>
      <c r="I12447" s="87" t="str">
        <f>IF($C12447="","",VLOOKUP($H12447,培训课程清单!$B$2:$J$1700,2,0))</f>
        <v/>
      </c>
      <c r="J12447" s="87" t="str">
        <f>IF($C12447="","",VLOOKUP($H12447,培训课程清单!$B$2:$J$1700,3,0))</f>
        <v/>
      </c>
      <c r="K12447" s="87" t="str">
        <f>IF($H12447="","",VLOOKUP($H12447,培训课程清单!$B$2:$J$1700,4,0))</f>
        <v/>
      </c>
      <c r="L12447" s="29"/>
      <c r="M12447" s="89" t="str">
        <f>IF($H12447="","",VLOOKUP($H12447,培训课程清单!$B$2:$J$1700,7,0))</f>
        <v/>
      </c>
      <c r="N12447" s="87" t="str">
        <f>IF($H12447="","",VLOOKUP($H12447,培训课程清单!$B$2:$J$1700,8,0))</f>
        <v/>
      </c>
      <c r="O12447" s="29"/>
    </row>
    <row r="12448" spans="1:15">
      <c r="A12448" s="87" t="str">
        <f t="shared" si="195"/>
        <v/>
      </c>
      <c r="B12448" s="87" t="str">
        <f>IF(C12448="","",C12448&amp;COUNTIF($C$2:C12448,C12448))</f>
        <v/>
      </c>
      <c r="C12448" s="88"/>
      <c r="D12448" s="87" t="str">
        <f>IF($C12448="","",VLOOKUP($C12448,人员花名册!$B$2:$F$2001,2,0))</f>
        <v/>
      </c>
      <c r="E12448" s="87" t="str">
        <f>IF($C12448="","",VLOOKUP($C12448,人员花名册!$B$2:$F$2001,4,0))</f>
        <v/>
      </c>
      <c r="F12448" s="89" t="str">
        <f>IF($C12448="","",VLOOKUP($C12448,人员花名册!$B$2:$F$2001,5,0))</f>
        <v/>
      </c>
      <c r="G12448" s="29"/>
      <c r="H12448" s="29"/>
      <c r="I12448" s="87" t="str">
        <f>IF($C12448="","",VLOOKUP($H12448,培训课程清单!$B$2:$J$1700,2,0))</f>
        <v/>
      </c>
      <c r="J12448" s="87" t="str">
        <f>IF($C12448="","",VLOOKUP($H12448,培训课程清单!$B$2:$J$1700,3,0))</f>
        <v/>
      </c>
      <c r="K12448" s="87" t="str">
        <f>IF($H12448="","",VLOOKUP($H12448,培训课程清单!$B$2:$J$1700,4,0))</f>
        <v/>
      </c>
      <c r="L12448" s="29"/>
      <c r="M12448" s="89" t="str">
        <f>IF($H12448="","",VLOOKUP($H12448,培训课程清单!$B$2:$J$1700,7,0))</f>
        <v/>
      </c>
      <c r="N12448" s="87" t="str">
        <f>IF($H12448="","",VLOOKUP($H12448,培训课程清单!$B$2:$J$1700,8,0))</f>
        <v/>
      </c>
      <c r="O12448" s="29"/>
    </row>
    <row r="12449" spans="1:15">
      <c r="A12449" s="87" t="str">
        <f t="shared" si="195"/>
        <v/>
      </c>
      <c r="B12449" s="87" t="str">
        <f>IF(C12449="","",C12449&amp;COUNTIF($C$2:C12449,C12449))</f>
        <v/>
      </c>
      <c r="C12449" s="88"/>
      <c r="D12449" s="87" t="str">
        <f>IF($C12449="","",VLOOKUP($C12449,人员花名册!$B$2:$F$2001,2,0))</f>
        <v/>
      </c>
      <c r="E12449" s="87" t="str">
        <f>IF($C12449="","",VLOOKUP($C12449,人员花名册!$B$2:$F$2001,4,0))</f>
        <v/>
      </c>
      <c r="F12449" s="89" t="str">
        <f>IF($C12449="","",VLOOKUP($C12449,人员花名册!$B$2:$F$2001,5,0))</f>
        <v/>
      </c>
      <c r="G12449" s="29"/>
      <c r="H12449" s="29"/>
      <c r="I12449" s="87" t="str">
        <f>IF($C12449="","",VLOOKUP($H12449,培训课程清单!$B$2:$J$1700,2,0))</f>
        <v/>
      </c>
      <c r="J12449" s="87" t="str">
        <f>IF($C12449="","",VLOOKUP($H12449,培训课程清单!$B$2:$J$1700,3,0))</f>
        <v/>
      </c>
      <c r="K12449" s="87" t="str">
        <f>IF($H12449="","",VLOOKUP($H12449,培训课程清单!$B$2:$J$1700,4,0))</f>
        <v/>
      </c>
      <c r="L12449" s="29"/>
      <c r="M12449" s="89" t="str">
        <f>IF($H12449="","",VLOOKUP($H12449,培训课程清单!$B$2:$J$1700,7,0))</f>
        <v/>
      </c>
      <c r="N12449" s="87" t="str">
        <f>IF($H12449="","",VLOOKUP($H12449,培训课程清单!$B$2:$J$1700,8,0))</f>
        <v/>
      </c>
      <c r="O12449" s="29"/>
    </row>
    <row r="12450" spans="1:15">
      <c r="A12450" s="87" t="str">
        <f t="shared" si="195"/>
        <v/>
      </c>
      <c r="B12450" s="87" t="str">
        <f>IF(C12450="","",C12450&amp;COUNTIF($C$2:C12450,C12450))</f>
        <v/>
      </c>
      <c r="C12450" s="88"/>
      <c r="D12450" s="87" t="str">
        <f>IF($C12450="","",VLOOKUP($C12450,人员花名册!$B$2:$F$2001,2,0))</f>
        <v/>
      </c>
      <c r="E12450" s="87" t="str">
        <f>IF($C12450="","",VLOOKUP($C12450,人员花名册!$B$2:$F$2001,4,0))</f>
        <v/>
      </c>
      <c r="F12450" s="89" t="str">
        <f>IF($C12450="","",VLOOKUP($C12450,人员花名册!$B$2:$F$2001,5,0))</f>
        <v/>
      </c>
      <c r="G12450" s="29"/>
      <c r="H12450" s="29"/>
      <c r="I12450" s="87" t="str">
        <f>IF($C12450="","",VLOOKUP($H12450,培训课程清单!$B$2:$J$1700,2,0))</f>
        <v/>
      </c>
      <c r="J12450" s="87" t="str">
        <f>IF($C12450="","",VLOOKUP($H12450,培训课程清单!$B$2:$J$1700,3,0))</f>
        <v/>
      </c>
      <c r="K12450" s="87" t="str">
        <f>IF($H12450="","",VLOOKUP($H12450,培训课程清单!$B$2:$J$1700,4,0))</f>
        <v/>
      </c>
      <c r="L12450" s="29"/>
      <c r="M12450" s="89" t="str">
        <f>IF($H12450="","",VLOOKUP($H12450,培训课程清单!$B$2:$J$1700,7,0))</f>
        <v/>
      </c>
      <c r="N12450" s="87" t="str">
        <f>IF($H12450="","",VLOOKUP($H12450,培训课程清单!$B$2:$J$1700,8,0))</f>
        <v/>
      </c>
      <c r="O12450" s="29"/>
    </row>
    <row r="12451" spans="1:15">
      <c r="A12451" s="87" t="str">
        <f t="shared" si="195"/>
        <v/>
      </c>
      <c r="B12451" s="87" t="str">
        <f>IF(C12451="","",C12451&amp;COUNTIF($C$2:C12451,C12451))</f>
        <v/>
      </c>
      <c r="C12451" s="88"/>
      <c r="D12451" s="87" t="str">
        <f>IF($C12451="","",VLOOKUP($C12451,人员花名册!$B$2:$F$2001,2,0))</f>
        <v/>
      </c>
      <c r="E12451" s="87" t="str">
        <f>IF($C12451="","",VLOOKUP($C12451,人员花名册!$B$2:$F$2001,4,0))</f>
        <v/>
      </c>
      <c r="F12451" s="89" t="str">
        <f>IF($C12451="","",VLOOKUP($C12451,人员花名册!$B$2:$F$2001,5,0))</f>
        <v/>
      </c>
      <c r="G12451" s="29"/>
      <c r="H12451" s="29"/>
      <c r="I12451" s="87" t="str">
        <f>IF($C12451="","",VLOOKUP($H12451,培训课程清单!$B$2:$J$1700,2,0))</f>
        <v/>
      </c>
      <c r="J12451" s="87" t="str">
        <f>IF($C12451="","",VLOOKUP($H12451,培训课程清单!$B$2:$J$1700,3,0))</f>
        <v/>
      </c>
      <c r="K12451" s="87" t="str">
        <f>IF($H12451="","",VLOOKUP($H12451,培训课程清单!$B$2:$J$1700,4,0))</f>
        <v/>
      </c>
      <c r="L12451" s="29"/>
      <c r="M12451" s="89" t="str">
        <f>IF($H12451="","",VLOOKUP($H12451,培训课程清单!$B$2:$J$1700,7,0))</f>
        <v/>
      </c>
      <c r="N12451" s="87" t="str">
        <f>IF($H12451="","",VLOOKUP($H12451,培训课程清单!$B$2:$J$1700,8,0))</f>
        <v/>
      </c>
      <c r="O12451" s="29"/>
    </row>
    <row r="12452" spans="1:15">
      <c r="A12452" s="87" t="str">
        <f t="shared" si="195"/>
        <v/>
      </c>
      <c r="B12452" s="87" t="str">
        <f>IF(C12452="","",C12452&amp;COUNTIF($C$2:C12452,C12452))</f>
        <v/>
      </c>
      <c r="C12452" s="88"/>
      <c r="D12452" s="87" t="str">
        <f>IF($C12452="","",VLOOKUP($C12452,人员花名册!$B$2:$F$2001,2,0))</f>
        <v/>
      </c>
      <c r="E12452" s="87" t="str">
        <f>IF($C12452="","",VLOOKUP($C12452,人员花名册!$B$2:$F$2001,4,0))</f>
        <v/>
      </c>
      <c r="F12452" s="89" t="str">
        <f>IF($C12452="","",VLOOKUP($C12452,人员花名册!$B$2:$F$2001,5,0))</f>
        <v/>
      </c>
      <c r="G12452" s="29"/>
      <c r="H12452" s="29"/>
      <c r="I12452" s="87" t="str">
        <f>IF($C12452="","",VLOOKUP($H12452,培训课程清单!$B$2:$J$1700,2,0))</f>
        <v/>
      </c>
      <c r="J12452" s="87" t="str">
        <f>IF($C12452="","",VLOOKUP($H12452,培训课程清单!$B$2:$J$1700,3,0))</f>
        <v/>
      </c>
      <c r="K12452" s="87" t="str">
        <f>IF($H12452="","",VLOOKUP($H12452,培训课程清单!$B$2:$J$1700,4,0))</f>
        <v/>
      </c>
      <c r="L12452" s="29"/>
      <c r="M12452" s="89" t="str">
        <f>IF($H12452="","",VLOOKUP($H12452,培训课程清单!$B$2:$J$1700,7,0))</f>
        <v/>
      </c>
      <c r="N12452" s="87" t="str">
        <f>IF($H12452="","",VLOOKUP($H12452,培训课程清单!$B$2:$J$1700,8,0))</f>
        <v/>
      </c>
      <c r="O12452" s="29"/>
    </row>
    <row r="12453" spans="1:15">
      <c r="A12453" s="87" t="str">
        <f t="shared" si="195"/>
        <v/>
      </c>
      <c r="B12453" s="87" t="str">
        <f>IF(C12453="","",C12453&amp;COUNTIF($C$2:C12453,C12453))</f>
        <v/>
      </c>
      <c r="C12453" s="88"/>
      <c r="D12453" s="87" t="str">
        <f>IF($C12453="","",VLOOKUP($C12453,人员花名册!$B$2:$F$2001,2,0))</f>
        <v/>
      </c>
      <c r="E12453" s="87" t="str">
        <f>IF($C12453="","",VLOOKUP($C12453,人员花名册!$B$2:$F$2001,4,0))</f>
        <v/>
      </c>
      <c r="F12453" s="89" t="str">
        <f>IF($C12453="","",VLOOKUP($C12453,人员花名册!$B$2:$F$2001,5,0))</f>
        <v/>
      </c>
      <c r="G12453" s="29"/>
      <c r="H12453" s="29"/>
      <c r="I12453" s="87" t="str">
        <f>IF($C12453="","",VLOOKUP($H12453,培训课程清单!$B$2:$J$1700,2,0))</f>
        <v/>
      </c>
      <c r="J12453" s="87" t="str">
        <f>IF($C12453="","",VLOOKUP($H12453,培训课程清单!$B$2:$J$1700,3,0))</f>
        <v/>
      </c>
      <c r="K12453" s="87" t="str">
        <f>IF($H12453="","",VLOOKUP($H12453,培训课程清单!$B$2:$J$1700,4,0))</f>
        <v/>
      </c>
      <c r="L12453" s="29"/>
      <c r="M12453" s="89" t="str">
        <f>IF($H12453="","",VLOOKUP($H12453,培训课程清单!$B$2:$J$1700,7,0))</f>
        <v/>
      </c>
      <c r="N12453" s="87" t="str">
        <f>IF($H12453="","",VLOOKUP($H12453,培训课程清单!$B$2:$J$1700,8,0))</f>
        <v/>
      </c>
      <c r="O12453" s="29"/>
    </row>
    <row r="12454" spans="1:15">
      <c r="A12454" s="87" t="str">
        <f t="shared" si="195"/>
        <v/>
      </c>
      <c r="B12454" s="87" t="str">
        <f>IF(C12454="","",C12454&amp;COUNTIF($C$2:C12454,C12454))</f>
        <v/>
      </c>
      <c r="C12454" s="88"/>
      <c r="D12454" s="87" t="str">
        <f>IF($C12454="","",VLOOKUP($C12454,人员花名册!$B$2:$F$2001,2,0))</f>
        <v/>
      </c>
      <c r="E12454" s="87" t="str">
        <f>IF($C12454="","",VLOOKUP($C12454,人员花名册!$B$2:$F$2001,4,0))</f>
        <v/>
      </c>
      <c r="F12454" s="89" t="str">
        <f>IF($C12454="","",VLOOKUP($C12454,人员花名册!$B$2:$F$2001,5,0))</f>
        <v/>
      </c>
      <c r="G12454" s="29"/>
      <c r="H12454" s="29"/>
      <c r="I12454" s="87" t="str">
        <f>IF($C12454="","",VLOOKUP($H12454,培训课程清单!$B$2:$J$1700,2,0))</f>
        <v/>
      </c>
      <c r="J12454" s="87" t="str">
        <f>IF($C12454="","",VLOOKUP($H12454,培训课程清单!$B$2:$J$1700,3,0))</f>
        <v/>
      </c>
      <c r="K12454" s="87" t="str">
        <f>IF($H12454="","",VLOOKUP($H12454,培训课程清单!$B$2:$J$1700,4,0))</f>
        <v/>
      </c>
      <c r="L12454" s="29"/>
      <c r="M12454" s="89" t="str">
        <f>IF($H12454="","",VLOOKUP($H12454,培训课程清单!$B$2:$J$1700,7,0))</f>
        <v/>
      </c>
      <c r="N12454" s="87" t="str">
        <f>IF($H12454="","",VLOOKUP($H12454,培训课程清单!$B$2:$J$1700,8,0))</f>
        <v/>
      </c>
      <c r="O12454" s="29"/>
    </row>
    <row r="12455" spans="1:15">
      <c r="A12455" s="87" t="str">
        <f t="shared" si="195"/>
        <v/>
      </c>
      <c r="B12455" s="87" t="str">
        <f>IF(C12455="","",C12455&amp;COUNTIF($C$2:C12455,C12455))</f>
        <v/>
      </c>
      <c r="C12455" s="88"/>
      <c r="D12455" s="87" t="str">
        <f>IF($C12455="","",VLOOKUP($C12455,人员花名册!$B$2:$F$2001,2,0))</f>
        <v/>
      </c>
      <c r="E12455" s="87" t="str">
        <f>IF($C12455="","",VLOOKUP($C12455,人员花名册!$B$2:$F$2001,4,0))</f>
        <v/>
      </c>
      <c r="F12455" s="89" t="str">
        <f>IF($C12455="","",VLOOKUP($C12455,人员花名册!$B$2:$F$2001,5,0))</f>
        <v/>
      </c>
      <c r="G12455" s="29"/>
      <c r="H12455" s="29"/>
      <c r="I12455" s="87" t="str">
        <f>IF($C12455="","",VLOOKUP($H12455,培训课程清单!$B$2:$J$1700,2,0))</f>
        <v/>
      </c>
      <c r="J12455" s="87" t="str">
        <f>IF($C12455="","",VLOOKUP($H12455,培训课程清单!$B$2:$J$1700,3,0))</f>
        <v/>
      </c>
      <c r="K12455" s="87" t="str">
        <f>IF($H12455="","",VLOOKUP($H12455,培训课程清单!$B$2:$J$1700,4,0))</f>
        <v/>
      </c>
      <c r="L12455" s="29"/>
      <c r="M12455" s="89" t="str">
        <f>IF($H12455="","",VLOOKUP($H12455,培训课程清单!$B$2:$J$1700,7,0))</f>
        <v/>
      </c>
      <c r="N12455" s="87" t="str">
        <f>IF($H12455="","",VLOOKUP($H12455,培训课程清单!$B$2:$J$1700,8,0))</f>
        <v/>
      </c>
      <c r="O12455" s="29"/>
    </row>
    <row r="12456" spans="1:15">
      <c r="A12456" s="87" t="str">
        <f t="shared" si="195"/>
        <v/>
      </c>
      <c r="B12456" s="87" t="str">
        <f>IF(C12456="","",C12456&amp;COUNTIF($C$2:C12456,C12456))</f>
        <v/>
      </c>
      <c r="C12456" s="88"/>
      <c r="D12456" s="87" t="str">
        <f>IF($C12456="","",VLOOKUP($C12456,人员花名册!$B$2:$F$2001,2,0))</f>
        <v/>
      </c>
      <c r="E12456" s="87" t="str">
        <f>IF($C12456="","",VLOOKUP($C12456,人员花名册!$B$2:$F$2001,4,0))</f>
        <v/>
      </c>
      <c r="F12456" s="89" t="str">
        <f>IF($C12456="","",VLOOKUP($C12456,人员花名册!$B$2:$F$2001,5,0))</f>
        <v/>
      </c>
      <c r="G12456" s="29"/>
      <c r="H12456" s="29"/>
      <c r="I12456" s="87" t="str">
        <f>IF($C12456="","",VLOOKUP($H12456,培训课程清单!$B$2:$J$1700,2,0))</f>
        <v/>
      </c>
      <c r="J12456" s="87" t="str">
        <f>IF($C12456="","",VLOOKUP($H12456,培训课程清单!$B$2:$J$1700,3,0))</f>
        <v/>
      </c>
      <c r="K12456" s="87" t="str">
        <f>IF($H12456="","",VLOOKUP($H12456,培训课程清单!$B$2:$J$1700,4,0))</f>
        <v/>
      </c>
      <c r="L12456" s="29"/>
      <c r="M12456" s="89" t="str">
        <f>IF($H12456="","",VLOOKUP($H12456,培训课程清单!$B$2:$J$1700,7,0))</f>
        <v/>
      </c>
      <c r="N12456" s="87" t="str">
        <f>IF($H12456="","",VLOOKUP($H12456,培训课程清单!$B$2:$J$1700,8,0))</f>
        <v/>
      </c>
      <c r="O12456" s="29"/>
    </row>
    <row r="12457" spans="1:15">
      <c r="A12457" s="87" t="str">
        <f t="shared" si="195"/>
        <v/>
      </c>
      <c r="B12457" s="87" t="str">
        <f>IF(C12457="","",C12457&amp;COUNTIF($C$2:C12457,C12457))</f>
        <v/>
      </c>
      <c r="C12457" s="88"/>
      <c r="D12457" s="87" t="str">
        <f>IF($C12457="","",VLOOKUP($C12457,人员花名册!$B$2:$F$2001,2,0))</f>
        <v/>
      </c>
      <c r="E12457" s="87" t="str">
        <f>IF($C12457="","",VLOOKUP($C12457,人员花名册!$B$2:$F$2001,4,0))</f>
        <v/>
      </c>
      <c r="F12457" s="89" t="str">
        <f>IF($C12457="","",VLOOKUP($C12457,人员花名册!$B$2:$F$2001,5,0))</f>
        <v/>
      </c>
      <c r="G12457" s="29"/>
      <c r="H12457" s="29"/>
      <c r="I12457" s="87" t="str">
        <f>IF($C12457="","",VLOOKUP($H12457,培训课程清单!$B$2:$J$1700,2,0))</f>
        <v/>
      </c>
      <c r="J12457" s="87" t="str">
        <f>IF($C12457="","",VLOOKUP($H12457,培训课程清单!$B$2:$J$1700,3,0))</f>
        <v/>
      </c>
      <c r="K12457" s="87" t="str">
        <f>IF($H12457="","",VLOOKUP($H12457,培训课程清单!$B$2:$J$1700,4,0))</f>
        <v/>
      </c>
      <c r="L12457" s="29"/>
      <c r="M12457" s="89" t="str">
        <f>IF($H12457="","",VLOOKUP($H12457,培训课程清单!$B$2:$J$1700,7,0))</f>
        <v/>
      </c>
      <c r="N12457" s="87" t="str">
        <f>IF($H12457="","",VLOOKUP($H12457,培训课程清单!$B$2:$J$1700,8,0))</f>
        <v/>
      </c>
      <c r="O12457" s="29"/>
    </row>
    <row r="12458" spans="1:15">
      <c r="A12458" s="87" t="str">
        <f t="shared" si="195"/>
        <v/>
      </c>
      <c r="B12458" s="87" t="str">
        <f>IF(C12458="","",C12458&amp;COUNTIF($C$2:C12458,C12458))</f>
        <v/>
      </c>
      <c r="C12458" s="88"/>
      <c r="D12458" s="87" t="str">
        <f>IF($C12458="","",VLOOKUP($C12458,人员花名册!$B$2:$F$2001,2,0))</f>
        <v/>
      </c>
      <c r="E12458" s="87" t="str">
        <f>IF($C12458="","",VLOOKUP($C12458,人员花名册!$B$2:$F$2001,4,0))</f>
        <v/>
      </c>
      <c r="F12458" s="89" t="str">
        <f>IF($C12458="","",VLOOKUP($C12458,人员花名册!$B$2:$F$2001,5,0))</f>
        <v/>
      </c>
      <c r="G12458" s="29"/>
      <c r="H12458" s="29"/>
      <c r="I12458" s="87" t="str">
        <f>IF($C12458="","",VLOOKUP($H12458,培训课程清单!$B$2:$J$1700,2,0))</f>
        <v/>
      </c>
      <c r="J12458" s="87" t="str">
        <f>IF($C12458="","",VLOOKUP($H12458,培训课程清单!$B$2:$J$1700,3,0))</f>
        <v/>
      </c>
      <c r="K12458" s="87" t="str">
        <f>IF($H12458="","",VLOOKUP($H12458,培训课程清单!$B$2:$J$1700,4,0))</f>
        <v/>
      </c>
      <c r="L12458" s="29"/>
      <c r="M12458" s="89" t="str">
        <f>IF($H12458="","",VLOOKUP($H12458,培训课程清单!$B$2:$J$1700,7,0))</f>
        <v/>
      </c>
      <c r="N12458" s="87" t="str">
        <f>IF($H12458="","",VLOOKUP($H12458,培训课程清单!$B$2:$J$1700,8,0))</f>
        <v/>
      </c>
      <c r="O12458" s="29"/>
    </row>
    <row r="12459" spans="1:15">
      <c r="A12459" s="87" t="str">
        <f t="shared" si="195"/>
        <v/>
      </c>
      <c r="B12459" s="87" t="str">
        <f>IF(C12459="","",C12459&amp;COUNTIF($C$2:C12459,C12459))</f>
        <v/>
      </c>
      <c r="C12459" s="88"/>
      <c r="D12459" s="87" t="str">
        <f>IF($C12459="","",VLOOKUP($C12459,人员花名册!$B$2:$F$2001,2,0))</f>
        <v/>
      </c>
      <c r="E12459" s="87" t="str">
        <f>IF($C12459="","",VLOOKUP($C12459,人员花名册!$B$2:$F$2001,4,0))</f>
        <v/>
      </c>
      <c r="F12459" s="89" t="str">
        <f>IF($C12459="","",VLOOKUP($C12459,人员花名册!$B$2:$F$2001,5,0))</f>
        <v/>
      </c>
      <c r="G12459" s="29"/>
      <c r="H12459" s="29"/>
      <c r="I12459" s="87" t="str">
        <f>IF($C12459="","",VLOOKUP($H12459,培训课程清单!$B$2:$J$1700,2,0))</f>
        <v/>
      </c>
      <c r="J12459" s="87" t="str">
        <f>IF($C12459="","",VLOOKUP($H12459,培训课程清单!$B$2:$J$1700,3,0))</f>
        <v/>
      </c>
      <c r="K12459" s="87" t="str">
        <f>IF($H12459="","",VLOOKUP($H12459,培训课程清单!$B$2:$J$1700,4,0))</f>
        <v/>
      </c>
      <c r="L12459" s="29"/>
      <c r="M12459" s="89" t="str">
        <f>IF($H12459="","",VLOOKUP($H12459,培训课程清单!$B$2:$J$1700,7,0))</f>
        <v/>
      </c>
      <c r="N12459" s="87" t="str">
        <f>IF($H12459="","",VLOOKUP($H12459,培训课程清单!$B$2:$J$1700,8,0))</f>
        <v/>
      </c>
      <c r="O12459" s="29"/>
    </row>
    <row r="12460" spans="1:15">
      <c r="A12460" s="87" t="str">
        <f t="shared" si="195"/>
        <v/>
      </c>
      <c r="B12460" s="87" t="str">
        <f>IF(C12460="","",C12460&amp;COUNTIF($C$2:C12460,C12460))</f>
        <v/>
      </c>
      <c r="C12460" s="88"/>
      <c r="D12460" s="87" t="str">
        <f>IF($C12460="","",VLOOKUP($C12460,人员花名册!$B$2:$F$2001,2,0))</f>
        <v/>
      </c>
      <c r="E12460" s="87" t="str">
        <f>IF($C12460="","",VLOOKUP($C12460,人员花名册!$B$2:$F$2001,4,0))</f>
        <v/>
      </c>
      <c r="F12460" s="89" t="str">
        <f>IF($C12460="","",VLOOKUP($C12460,人员花名册!$B$2:$F$2001,5,0))</f>
        <v/>
      </c>
      <c r="G12460" s="29"/>
      <c r="H12460" s="29"/>
      <c r="I12460" s="87" t="str">
        <f>IF($C12460="","",VLOOKUP($H12460,培训课程清单!$B$2:$J$1700,2,0))</f>
        <v/>
      </c>
      <c r="J12460" s="87" t="str">
        <f>IF($C12460="","",VLOOKUP($H12460,培训课程清单!$B$2:$J$1700,3,0))</f>
        <v/>
      </c>
      <c r="K12460" s="87" t="str">
        <f>IF($H12460="","",VLOOKUP($H12460,培训课程清单!$B$2:$J$1700,4,0))</f>
        <v/>
      </c>
      <c r="L12460" s="29"/>
      <c r="M12460" s="89" t="str">
        <f>IF($H12460="","",VLOOKUP($H12460,培训课程清单!$B$2:$J$1700,7,0))</f>
        <v/>
      </c>
      <c r="N12460" s="87" t="str">
        <f>IF($H12460="","",VLOOKUP($H12460,培训课程清单!$B$2:$J$1700,8,0))</f>
        <v/>
      </c>
      <c r="O12460" s="29"/>
    </row>
    <row r="12461" spans="1:15">
      <c r="A12461" s="87" t="str">
        <f t="shared" si="195"/>
        <v/>
      </c>
      <c r="B12461" s="87" t="str">
        <f>IF(C12461="","",C12461&amp;COUNTIF($C$2:C12461,C12461))</f>
        <v/>
      </c>
      <c r="C12461" s="88"/>
      <c r="D12461" s="87" t="str">
        <f>IF($C12461="","",VLOOKUP($C12461,人员花名册!$B$2:$F$2001,2,0))</f>
        <v/>
      </c>
      <c r="E12461" s="87" t="str">
        <f>IF($C12461="","",VLOOKUP($C12461,人员花名册!$B$2:$F$2001,4,0))</f>
        <v/>
      </c>
      <c r="F12461" s="89" t="str">
        <f>IF($C12461="","",VLOOKUP($C12461,人员花名册!$B$2:$F$2001,5,0))</f>
        <v/>
      </c>
      <c r="G12461" s="29"/>
      <c r="H12461" s="29"/>
      <c r="I12461" s="87" t="str">
        <f>IF($C12461="","",VLOOKUP($H12461,培训课程清单!$B$2:$J$1700,2,0))</f>
        <v/>
      </c>
      <c r="J12461" s="87" t="str">
        <f>IF($C12461="","",VLOOKUP($H12461,培训课程清单!$B$2:$J$1700,3,0))</f>
        <v/>
      </c>
      <c r="K12461" s="87" t="str">
        <f>IF($H12461="","",VLOOKUP($H12461,培训课程清单!$B$2:$J$1700,4,0))</f>
        <v/>
      </c>
      <c r="L12461" s="29"/>
      <c r="M12461" s="89" t="str">
        <f>IF($H12461="","",VLOOKUP($H12461,培训课程清单!$B$2:$J$1700,7,0))</f>
        <v/>
      </c>
      <c r="N12461" s="87" t="str">
        <f>IF($H12461="","",VLOOKUP($H12461,培训课程清单!$B$2:$J$1700,8,0))</f>
        <v/>
      </c>
      <c r="O12461" s="29"/>
    </row>
    <row r="12462" spans="1:15">
      <c r="A12462" s="87" t="str">
        <f t="shared" si="195"/>
        <v/>
      </c>
      <c r="B12462" s="87" t="str">
        <f>IF(C12462="","",C12462&amp;COUNTIF($C$2:C12462,C12462))</f>
        <v/>
      </c>
      <c r="C12462" s="88"/>
      <c r="D12462" s="87" t="str">
        <f>IF($C12462="","",VLOOKUP($C12462,人员花名册!$B$2:$F$2001,2,0))</f>
        <v/>
      </c>
      <c r="E12462" s="87" t="str">
        <f>IF($C12462="","",VLOOKUP($C12462,人员花名册!$B$2:$F$2001,4,0))</f>
        <v/>
      </c>
      <c r="F12462" s="89" t="str">
        <f>IF($C12462="","",VLOOKUP($C12462,人员花名册!$B$2:$F$2001,5,0))</f>
        <v/>
      </c>
      <c r="G12462" s="29"/>
      <c r="H12462" s="29"/>
      <c r="I12462" s="87" t="str">
        <f>IF($C12462="","",VLOOKUP($H12462,培训课程清单!$B$2:$J$1700,2,0))</f>
        <v/>
      </c>
      <c r="J12462" s="87" t="str">
        <f>IF($C12462="","",VLOOKUP($H12462,培训课程清单!$B$2:$J$1700,3,0))</f>
        <v/>
      </c>
      <c r="K12462" s="87" t="str">
        <f>IF($H12462="","",VLOOKUP($H12462,培训课程清单!$B$2:$J$1700,4,0))</f>
        <v/>
      </c>
      <c r="L12462" s="29"/>
      <c r="M12462" s="89" t="str">
        <f>IF($H12462="","",VLOOKUP($H12462,培训课程清单!$B$2:$J$1700,7,0))</f>
        <v/>
      </c>
      <c r="N12462" s="87" t="str">
        <f>IF($H12462="","",VLOOKUP($H12462,培训课程清单!$B$2:$J$1700,8,0))</f>
        <v/>
      </c>
      <c r="O12462" s="29"/>
    </row>
    <row r="12463" spans="1:15">
      <c r="A12463" s="87" t="str">
        <f t="shared" si="195"/>
        <v/>
      </c>
      <c r="B12463" s="87" t="str">
        <f>IF(C12463="","",C12463&amp;COUNTIF($C$2:C12463,C12463))</f>
        <v/>
      </c>
      <c r="C12463" s="88"/>
      <c r="D12463" s="87" t="str">
        <f>IF($C12463="","",VLOOKUP($C12463,人员花名册!$B$2:$F$2001,2,0))</f>
        <v/>
      </c>
      <c r="E12463" s="87" t="str">
        <f>IF($C12463="","",VLOOKUP($C12463,人员花名册!$B$2:$F$2001,4,0))</f>
        <v/>
      </c>
      <c r="F12463" s="89" t="str">
        <f>IF($C12463="","",VLOOKUP($C12463,人员花名册!$B$2:$F$2001,5,0))</f>
        <v/>
      </c>
      <c r="G12463" s="29"/>
      <c r="H12463" s="29"/>
      <c r="I12463" s="87" t="str">
        <f>IF($C12463="","",VLOOKUP($H12463,培训课程清单!$B$2:$J$1700,2,0))</f>
        <v/>
      </c>
      <c r="J12463" s="87" t="str">
        <f>IF($C12463="","",VLOOKUP($H12463,培训课程清单!$B$2:$J$1700,3,0))</f>
        <v/>
      </c>
      <c r="K12463" s="87" t="str">
        <f>IF($H12463="","",VLOOKUP($H12463,培训课程清单!$B$2:$J$1700,4,0))</f>
        <v/>
      </c>
      <c r="L12463" s="29"/>
      <c r="M12463" s="89" t="str">
        <f>IF($H12463="","",VLOOKUP($H12463,培训课程清单!$B$2:$J$1700,7,0))</f>
        <v/>
      </c>
      <c r="N12463" s="87" t="str">
        <f>IF($H12463="","",VLOOKUP($H12463,培训课程清单!$B$2:$J$1700,8,0))</f>
        <v/>
      </c>
      <c r="O12463" s="29"/>
    </row>
    <row r="12464" spans="1:15">
      <c r="A12464" s="87" t="str">
        <f t="shared" si="195"/>
        <v/>
      </c>
      <c r="B12464" s="87" t="str">
        <f>IF(C12464="","",C12464&amp;COUNTIF($C$2:C12464,C12464))</f>
        <v/>
      </c>
      <c r="C12464" s="88"/>
      <c r="D12464" s="87" t="str">
        <f>IF($C12464="","",VLOOKUP($C12464,人员花名册!$B$2:$F$2001,2,0))</f>
        <v/>
      </c>
      <c r="E12464" s="87" t="str">
        <f>IF($C12464="","",VLOOKUP($C12464,人员花名册!$B$2:$F$2001,4,0))</f>
        <v/>
      </c>
      <c r="F12464" s="89" t="str">
        <f>IF($C12464="","",VLOOKUP($C12464,人员花名册!$B$2:$F$2001,5,0))</f>
        <v/>
      </c>
      <c r="G12464" s="29"/>
      <c r="H12464" s="29"/>
      <c r="I12464" s="87" t="str">
        <f>IF($C12464="","",VLOOKUP($H12464,培训课程清单!$B$2:$J$1700,2,0))</f>
        <v/>
      </c>
      <c r="J12464" s="87" t="str">
        <f>IF($C12464="","",VLOOKUP($H12464,培训课程清单!$B$2:$J$1700,3,0))</f>
        <v/>
      </c>
      <c r="K12464" s="87" t="str">
        <f>IF($H12464="","",VLOOKUP($H12464,培训课程清单!$B$2:$J$1700,4,0))</f>
        <v/>
      </c>
      <c r="L12464" s="29"/>
      <c r="M12464" s="89" t="str">
        <f>IF($H12464="","",VLOOKUP($H12464,培训课程清单!$B$2:$J$1700,7,0))</f>
        <v/>
      </c>
      <c r="N12464" s="87" t="str">
        <f>IF($H12464="","",VLOOKUP($H12464,培训课程清单!$B$2:$J$1700,8,0))</f>
        <v/>
      </c>
      <c r="O12464" s="29"/>
    </row>
    <row r="12465" spans="1:15">
      <c r="A12465" s="87" t="str">
        <f t="shared" si="195"/>
        <v/>
      </c>
      <c r="B12465" s="87" t="str">
        <f>IF(C12465="","",C12465&amp;COUNTIF($C$2:C12465,C12465))</f>
        <v/>
      </c>
      <c r="C12465" s="88"/>
      <c r="D12465" s="87" t="str">
        <f>IF($C12465="","",VLOOKUP($C12465,人员花名册!$B$2:$F$2001,2,0))</f>
        <v/>
      </c>
      <c r="E12465" s="87" t="str">
        <f>IF($C12465="","",VLOOKUP($C12465,人员花名册!$B$2:$F$2001,4,0))</f>
        <v/>
      </c>
      <c r="F12465" s="89" t="str">
        <f>IF($C12465="","",VLOOKUP($C12465,人员花名册!$B$2:$F$2001,5,0))</f>
        <v/>
      </c>
      <c r="G12465" s="29"/>
      <c r="H12465" s="29"/>
      <c r="I12465" s="87" t="str">
        <f>IF($C12465="","",VLOOKUP($H12465,培训课程清单!$B$2:$J$1700,2,0))</f>
        <v/>
      </c>
      <c r="J12465" s="87" t="str">
        <f>IF($C12465="","",VLOOKUP($H12465,培训课程清单!$B$2:$J$1700,3,0))</f>
        <v/>
      </c>
      <c r="K12465" s="87" t="str">
        <f>IF($H12465="","",VLOOKUP($H12465,培训课程清单!$B$2:$J$1700,4,0))</f>
        <v/>
      </c>
      <c r="L12465" s="29"/>
      <c r="M12465" s="89" t="str">
        <f>IF($H12465="","",VLOOKUP($H12465,培训课程清单!$B$2:$J$1700,7,0))</f>
        <v/>
      </c>
      <c r="N12465" s="87" t="str">
        <f>IF($H12465="","",VLOOKUP($H12465,培训课程清单!$B$2:$J$1700,8,0))</f>
        <v/>
      </c>
      <c r="O12465" s="29"/>
    </row>
    <row r="12466" spans="1:15">
      <c r="A12466" s="87" t="str">
        <f t="shared" si="195"/>
        <v/>
      </c>
      <c r="B12466" s="87" t="str">
        <f>IF(C12466="","",C12466&amp;COUNTIF($C$2:C12466,C12466))</f>
        <v/>
      </c>
      <c r="C12466" s="88"/>
      <c r="D12466" s="87" t="str">
        <f>IF($C12466="","",VLOOKUP($C12466,人员花名册!$B$2:$F$2001,2,0))</f>
        <v/>
      </c>
      <c r="E12466" s="87" t="str">
        <f>IF($C12466="","",VLOOKUP($C12466,人员花名册!$B$2:$F$2001,4,0))</f>
        <v/>
      </c>
      <c r="F12466" s="89" t="str">
        <f>IF($C12466="","",VLOOKUP($C12466,人员花名册!$B$2:$F$2001,5,0))</f>
        <v/>
      </c>
      <c r="G12466" s="29"/>
      <c r="H12466" s="29"/>
      <c r="I12466" s="87" t="str">
        <f>IF($C12466="","",VLOOKUP($H12466,培训课程清单!$B$2:$J$1700,2,0))</f>
        <v/>
      </c>
      <c r="J12466" s="87" t="str">
        <f>IF($C12466="","",VLOOKUP($H12466,培训课程清单!$B$2:$J$1700,3,0))</f>
        <v/>
      </c>
      <c r="K12466" s="87" t="str">
        <f>IF($H12466="","",VLOOKUP($H12466,培训课程清单!$B$2:$J$1700,4,0))</f>
        <v/>
      </c>
      <c r="L12466" s="29"/>
      <c r="M12466" s="89" t="str">
        <f>IF($H12466="","",VLOOKUP($H12466,培训课程清单!$B$2:$J$1700,7,0))</f>
        <v/>
      </c>
      <c r="N12466" s="87" t="str">
        <f>IF($H12466="","",VLOOKUP($H12466,培训课程清单!$B$2:$J$1700,8,0))</f>
        <v/>
      </c>
      <c r="O12466" s="29"/>
    </row>
    <row r="12467" spans="1:15">
      <c r="A12467" s="87" t="str">
        <f t="shared" si="195"/>
        <v/>
      </c>
      <c r="B12467" s="87" t="str">
        <f>IF(C12467="","",C12467&amp;COUNTIF($C$2:C12467,C12467))</f>
        <v/>
      </c>
      <c r="C12467" s="88"/>
      <c r="D12467" s="87" t="str">
        <f>IF($C12467="","",VLOOKUP($C12467,人员花名册!$B$2:$F$2001,2,0))</f>
        <v/>
      </c>
      <c r="E12467" s="87" t="str">
        <f>IF($C12467="","",VLOOKUP($C12467,人员花名册!$B$2:$F$2001,4,0))</f>
        <v/>
      </c>
      <c r="F12467" s="89" t="str">
        <f>IF($C12467="","",VLOOKUP($C12467,人员花名册!$B$2:$F$2001,5,0))</f>
        <v/>
      </c>
      <c r="G12467" s="29"/>
      <c r="H12467" s="29"/>
      <c r="I12467" s="87" t="str">
        <f>IF($C12467="","",VLOOKUP($H12467,培训课程清单!$B$2:$J$1700,2,0))</f>
        <v/>
      </c>
      <c r="J12467" s="87" t="str">
        <f>IF($C12467="","",VLOOKUP($H12467,培训课程清单!$B$2:$J$1700,3,0))</f>
        <v/>
      </c>
      <c r="K12467" s="87" t="str">
        <f>IF($H12467="","",VLOOKUP($H12467,培训课程清单!$B$2:$J$1700,4,0))</f>
        <v/>
      </c>
      <c r="L12467" s="29"/>
      <c r="M12467" s="89" t="str">
        <f>IF($H12467="","",VLOOKUP($H12467,培训课程清单!$B$2:$J$1700,7,0))</f>
        <v/>
      </c>
      <c r="N12467" s="87" t="str">
        <f>IF($H12467="","",VLOOKUP($H12467,培训课程清单!$B$2:$J$1700,8,0))</f>
        <v/>
      </c>
      <c r="O12467" s="29"/>
    </row>
    <row r="12468" spans="1:15">
      <c r="A12468" s="87" t="str">
        <f t="shared" si="195"/>
        <v/>
      </c>
      <c r="B12468" s="87" t="str">
        <f>IF(C12468="","",C12468&amp;COUNTIF($C$2:C12468,C12468))</f>
        <v/>
      </c>
      <c r="C12468" s="88"/>
      <c r="D12468" s="87" t="str">
        <f>IF($C12468="","",VLOOKUP($C12468,人员花名册!$B$2:$F$2001,2,0))</f>
        <v/>
      </c>
      <c r="E12468" s="87" t="str">
        <f>IF($C12468="","",VLOOKUP($C12468,人员花名册!$B$2:$F$2001,4,0))</f>
        <v/>
      </c>
      <c r="F12468" s="89" t="str">
        <f>IF($C12468="","",VLOOKUP($C12468,人员花名册!$B$2:$F$2001,5,0))</f>
        <v/>
      </c>
      <c r="G12468" s="29"/>
      <c r="H12468" s="29"/>
      <c r="I12468" s="87" t="str">
        <f>IF($C12468="","",VLOOKUP($H12468,培训课程清单!$B$2:$J$1700,2,0))</f>
        <v/>
      </c>
      <c r="J12468" s="87" t="str">
        <f>IF($C12468="","",VLOOKUP($H12468,培训课程清单!$B$2:$J$1700,3,0))</f>
        <v/>
      </c>
      <c r="K12468" s="87" t="str">
        <f>IF($H12468="","",VLOOKUP($H12468,培训课程清单!$B$2:$J$1700,4,0))</f>
        <v/>
      </c>
      <c r="L12468" s="29"/>
      <c r="M12468" s="89" t="str">
        <f>IF($H12468="","",VLOOKUP($H12468,培训课程清单!$B$2:$J$1700,7,0))</f>
        <v/>
      </c>
      <c r="N12468" s="87" t="str">
        <f>IF($H12468="","",VLOOKUP($H12468,培训课程清单!$B$2:$J$1700,8,0))</f>
        <v/>
      </c>
      <c r="O12468" s="29"/>
    </row>
    <row r="12469" spans="1:15">
      <c r="A12469" s="87" t="str">
        <f t="shared" si="195"/>
        <v/>
      </c>
      <c r="B12469" s="87" t="str">
        <f>IF(C12469="","",C12469&amp;COUNTIF($C$2:C12469,C12469))</f>
        <v/>
      </c>
      <c r="C12469" s="88"/>
      <c r="D12469" s="87" t="str">
        <f>IF($C12469="","",VLOOKUP($C12469,人员花名册!$B$2:$F$2001,2,0))</f>
        <v/>
      </c>
      <c r="E12469" s="87" t="str">
        <f>IF($C12469="","",VLOOKUP($C12469,人员花名册!$B$2:$F$2001,4,0))</f>
        <v/>
      </c>
      <c r="F12469" s="89" t="str">
        <f>IF($C12469="","",VLOOKUP($C12469,人员花名册!$B$2:$F$2001,5,0))</f>
        <v/>
      </c>
      <c r="G12469" s="29"/>
      <c r="H12469" s="29"/>
      <c r="I12469" s="87" t="str">
        <f>IF($C12469="","",VLOOKUP($H12469,培训课程清单!$B$2:$J$1700,2,0))</f>
        <v/>
      </c>
      <c r="J12469" s="87" t="str">
        <f>IF($C12469="","",VLOOKUP($H12469,培训课程清单!$B$2:$J$1700,3,0))</f>
        <v/>
      </c>
      <c r="K12469" s="87" t="str">
        <f>IF($H12469="","",VLOOKUP($H12469,培训课程清单!$B$2:$J$1700,4,0))</f>
        <v/>
      </c>
      <c r="L12469" s="29"/>
      <c r="M12469" s="89" t="str">
        <f>IF($H12469="","",VLOOKUP($H12469,培训课程清单!$B$2:$J$1700,7,0))</f>
        <v/>
      </c>
      <c r="N12469" s="87" t="str">
        <f>IF($H12469="","",VLOOKUP($H12469,培训课程清单!$B$2:$J$1700,8,0))</f>
        <v/>
      </c>
      <c r="O12469" s="29"/>
    </row>
    <row r="12470" spans="1:15">
      <c r="A12470" s="87" t="str">
        <f t="shared" si="195"/>
        <v/>
      </c>
      <c r="B12470" s="87" t="str">
        <f>IF(C12470="","",C12470&amp;COUNTIF($C$2:C12470,C12470))</f>
        <v/>
      </c>
      <c r="C12470" s="88"/>
      <c r="D12470" s="87" t="str">
        <f>IF($C12470="","",VLOOKUP($C12470,人员花名册!$B$2:$F$2001,2,0))</f>
        <v/>
      </c>
      <c r="E12470" s="87" t="str">
        <f>IF($C12470="","",VLOOKUP($C12470,人员花名册!$B$2:$F$2001,4,0))</f>
        <v/>
      </c>
      <c r="F12470" s="89" t="str">
        <f>IF($C12470="","",VLOOKUP($C12470,人员花名册!$B$2:$F$2001,5,0))</f>
        <v/>
      </c>
      <c r="G12470" s="29"/>
      <c r="H12470" s="29"/>
      <c r="I12470" s="87" t="str">
        <f>IF($C12470="","",VLOOKUP($H12470,培训课程清单!$B$2:$J$1700,2,0))</f>
        <v/>
      </c>
      <c r="J12470" s="87" t="str">
        <f>IF($C12470="","",VLOOKUP($H12470,培训课程清单!$B$2:$J$1700,3,0))</f>
        <v/>
      </c>
      <c r="K12470" s="87" t="str">
        <f>IF($H12470="","",VLOOKUP($H12470,培训课程清单!$B$2:$J$1700,4,0))</f>
        <v/>
      </c>
      <c r="L12470" s="29"/>
      <c r="M12470" s="89" t="str">
        <f>IF($H12470="","",VLOOKUP($H12470,培训课程清单!$B$2:$J$1700,7,0))</f>
        <v/>
      </c>
      <c r="N12470" s="87" t="str">
        <f>IF($H12470="","",VLOOKUP($H12470,培训课程清单!$B$2:$J$1700,8,0))</f>
        <v/>
      </c>
      <c r="O12470" s="29"/>
    </row>
    <row r="12471" spans="1:15">
      <c r="A12471" s="87" t="str">
        <f t="shared" si="195"/>
        <v/>
      </c>
      <c r="B12471" s="87" t="str">
        <f>IF(C12471="","",C12471&amp;COUNTIF($C$2:C12471,C12471))</f>
        <v/>
      </c>
      <c r="C12471" s="88"/>
      <c r="D12471" s="87" t="str">
        <f>IF($C12471="","",VLOOKUP($C12471,人员花名册!$B$2:$F$2001,2,0))</f>
        <v/>
      </c>
      <c r="E12471" s="87" t="str">
        <f>IF($C12471="","",VLOOKUP($C12471,人员花名册!$B$2:$F$2001,4,0))</f>
        <v/>
      </c>
      <c r="F12471" s="89" t="str">
        <f>IF($C12471="","",VLOOKUP($C12471,人员花名册!$B$2:$F$2001,5,0))</f>
        <v/>
      </c>
      <c r="G12471" s="29"/>
      <c r="H12471" s="29"/>
      <c r="I12471" s="87" t="str">
        <f>IF($C12471="","",VLOOKUP($H12471,培训课程清单!$B$2:$J$1700,2,0))</f>
        <v/>
      </c>
      <c r="J12471" s="87" t="str">
        <f>IF($C12471="","",VLOOKUP($H12471,培训课程清单!$B$2:$J$1700,3,0))</f>
        <v/>
      </c>
      <c r="K12471" s="87" t="str">
        <f>IF($H12471="","",VLOOKUP($H12471,培训课程清单!$B$2:$J$1700,4,0))</f>
        <v/>
      </c>
      <c r="L12471" s="29"/>
      <c r="M12471" s="89" t="str">
        <f>IF($H12471="","",VLOOKUP($H12471,培训课程清单!$B$2:$J$1700,7,0))</f>
        <v/>
      </c>
      <c r="N12471" s="87" t="str">
        <f>IF($H12471="","",VLOOKUP($H12471,培训课程清单!$B$2:$J$1700,8,0))</f>
        <v/>
      </c>
      <c r="O12471" s="29"/>
    </row>
    <row r="12472" spans="1:15">
      <c r="A12472" s="87" t="str">
        <f t="shared" si="195"/>
        <v/>
      </c>
      <c r="B12472" s="87" t="str">
        <f>IF(C12472="","",C12472&amp;COUNTIF($C$2:C12472,C12472))</f>
        <v/>
      </c>
      <c r="C12472" s="88"/>
      <c r="D12472" s="87" t="str">
        <f>IF($C12472="","",VLOOKUP($C12472,人员花名册!$B$2:$F$2001,2,0))</f>
        <v/>
      </c>
      <c r="E12472" s="87" t="str">
        <f>IF($C12472="","",VLOOKUP($C12472,人员花名册!$B$2:$F$2001,4,0))</f>
        <v/>
      </c>
      <c r="F12472" s="89" t="str">
        <f>IF($C12472="","",VLOOKUP($C12472,人员花名册!$B$2:$F$2001,5,0))</f>
        <v/>
      </c>
      <c r="G12472" s="29"/>
      <c r="H12472" s="29"/>
      <c r="I12472" s="87" t="str">
        <f>IF($C12472="","",VLOOKUP($H12472,培训课程清单!$B$2:$J$1700,2,0))</f>
        <v/>
      </c>
      <c r="J12472" s="87" t="str">
        <f>IF($C12472="","",VLOOKUP($H12472,培训课程清单!$B$2:$J$1700,3,0))</f>
        <v/>
      </c>
      <c r="K12472" s="87" t="str">
        <f>IF($H12472="","",VLOOKUP($H12472,培训课程清单!$B$2:$J$1700,4,0))</f>
        <v/>
      </c>
      <c r="L12472" s="29"/>
      <c r="M12472" s="89" t="str">
        <f>IF($H12472="","",VLOOKUP($H12472,培训课程清单!$B$2:$J$1700,7,0))</f>
        <v/>
      </c>
      <c r="N12472" s="87" t="str">
        <f>IF($H12472="","",VLOOKUP($H12472,培训课程清单!$B$2:$J$1700,8,0))</f>
        <v/>
      </c>
      <c r="O12472" s="29"/>
    </row>
    <row r="12473" spans="1:15">
      <c r="A12473" s="87" t="str">
        <f t="shared" si="195"/>
        <v/>
      </c>
      <c r="B12473" s="87" t="str">
        <f>IF(C12473="","",C12473&amp;COUNTIF($C$2:C12473,C12473))</f>
        <v/>
      </c>
      <c r="C12473" s="88"/>
      <c r="D12473" s="87" t="str">
        <f>IF($C12473="","",VLOOKUP($C12473,人员花名册!$B$2:$F$2001,2,0))</f>
        <v/>
      </c>
      <c r="E12473" s="87" t="str">
        <f>IF($C12473="","",VLOOKUP($C12473,人员花名册!$B$2:$F$2001,4,0))</f>
        <v/>
      </c>
      <c r="F12473" s="89" t="str">
        <f>IF($C12473="","",VLOOKUP($C12473,人员花名册!$B$2:$F$2001,5,0))</f>
        <v/>
      </c>
      <c r="G12473" s="29"/>
      <c r="H12473" s="29"/>
      <c r="I12473" s="87" t="str">
        <f>IF($C12473="","",VLOOKUP($H12473,培训课程清单!$B$2:$J$1700,2,0))</f>
        <v/>
      </c>
      <c r="J12473" s="87" t="str">
        <f>IF($C12473="","",VLOOKUP($H12473,培训课程清单!$B$2:$J$1700,3,0))</f>
        <v/>
      </c>
      <c r="K12473" s="87" t="str">
        <f>IF($H12473="","",VLOOKUP($H12473,培训课程清单!$B$2:$J$1700,4,0))</f>
        <v/>
      </c>
      <c r="L12473" s="29"/>
      <c r="M12473" s="89" t="str">
        <f>IF($H12473="","",VLOOKUP($H12473,培训课程清单!$B$2:$J$1700,7,0))</f>
        <v/>
      </c>
      <c r="N12473" s="87" t="str">
        <f>IF($H12473="","",VLOOKUP($H12473,培训课程清单!$B$2:$J$1700,8,0))</f>
        <v/>
      </c>
      <c r="O12473" s="29"/>
    </row>
    <row r="12474" spans="1:15">
      <c r="A12474" s="87" t="str">
        <f t="shared" si="195"/>
        <v/>
      </c>
      <c r="B12474" s="87" t="str">
        <f>IF(C12474="","",C12474&amp;COUNTIF($C$2:C12474,C12474))</f>
        <v/>
      </c>
      <c r="C12474" s="88"/>
      <c r="D12474" s="87" t="str">
        <f>IF($C12474="","",VLOOKUP($C12474,人员花名册!$B$2:$F$2001,2,0))</f>
        <v/>
      </c>
      <c r="E12474" s="87" t="str">
        <f>IF($C12474="","",VLOOKUP($C12474,人员花名册!$B$2:$F$2001,4,0))</f>
        <v/>
      </c>
      <c r="F12474" s="89" t="str">
        <f>IF($C12474="","",VLOOKUP($C12474,人员花名册!$B$2:$F$2001,5,0))</f>
        <v/>
      </c>
      <c r="G12474" s="29"/>
      <c r="H12474" s="29"/>
      <c r="I12474" s="87" t="str">
        <f>IF($C12474="","",VLOOKUP($H12474,培训课程清单!$B$2:$J$1700,2,0))</f>
        <v/>
      </c>
      <c r="J12474" s="87" t="str">
        <f>IF($C12474="","",VLOOKUP($H12474,培训课程清单!$B$2:$J$1700,3,0))</f>
        <v/>
      </c>
      <c r="K12474" s="87" t="str">
        <f>IF($H12474="","",VLOOKUP($H12474,培训课程清单!$B$2:$J$1700,4,0))</f>
        <v/>
      </c>
      <c r="L12474" s="29"/>
      <c r="M12474" s="89" t="str">
        <f>IF($H12474="","",VLOOKUP($H12474,培训课程清单!$B$2:$J$1700,7,0))</f>
        <v/>
      </c>
      <c r="N12474" s="87" t="str">
        <f>IF($H12474="","",VLOOKUP($H12474,培训课程清单!$B$2:$J$1700,8,0))</f>
        <v/>
      </c>
      <c r="O12474" s="29"/>
    </row>
    <row r="12475" spans="1:15">
      <c r="A12475" s="87" t="str">
        <f t="shared" si="195"/>
        <v/>
      </c>
      <c r="B12475" s="87" t="str">
        <f>IF(C12475="","",C12475&amp;COUNTIF($C$2:C12475,C12475))</f>
        <v/>
      </c>
      <c r="C12475" s="88"/>
      <c r="D12475" s="87" t="str">
        <f>IF($C12475="","",VLOOKUP($C12475,人员花名册!$B$2:$F$2001,2,0))</f>
        <v/>
      </c>
      <c r="E12475" s="87" t="str">
        <f>IF($C12475="","",VLOOKUP($C12475,人员花名册!$B$2:$F$2001,4,0))</f>
        <v/>
      </c>
      <c r="F12475" s="89" t="str">
        <f>IF($C12475="","",VLOOKUP($C12475,人员花名册!$B$2:$F$2001,5,0))</f>
        <v/>
      </c>
      <c r="G12475" s="29"/>
      <c r="H12475" s="29"/>
      <c r="I12475" s="87" t="str">
        <f>IF($C12475="","",VLOOKUP($H12475,培训课程清单!$B$2:$J$1700,2,0))</f>
        <v/>
      </c>
      <c r="J12475" s="87" t="str">
        <f>IF($C12475="","",VLOOKUP($H12475,培训课程清单!$B$2:$J$1700,3,0))</f>
        <v/>
      </c>
      <c r="K12475" s="87" t="str">
        <f>IF($H12475="","",VLOOKUP($H12475,培训课程清单!$B$2:$J$1700,4,0))</f>
        <v/>
      </c>
      <c r="L12475" s="29"/>
      <c r="M12475" s="89" t="str">
        <f>IF($H12475="","",VLOOKUP($H12475,培训课程清单!$B$2:$J$1700,7,0))</f>
        <v/>
      </c>
      <c r="N12475" s="87" t="str">
        <f>IF($H12475="","",VLOOKUP($H12475,培训课程清单!$B$2:$J$1700,8,0))</f>
        <v/>
      </c>
      <c r="O12475" s="29"/>
    </row>
    <row r="12476" spans="1:15">
      <c r="A12476" s="87" t="str">
        <f t="shared" si="195"/>
        <v/>
      </c>
      <c r="B12476" s="87" t="str">
        <f>IF(C12476="","",C12476&amp;COUNTIF($C$2:C12476,C12476))</f>
        <v/>
      </c>
      <c r="C12476" s="88"/>
      <c r="D12476" s="87" t="str">
        <f>IF($C12476="","",VLOOKUP($C12476,人员花名册!$B$2:$F$2001,2,0))</f>
        <v/>
      </c>
      <c r="E12476" s="87" t="str">
        <f>IF($C12476="","",VLOOKUP($C12476,人员花名册!$B$2:$F$2001,4,0))</f>
        <v/>
      </c>
      <c r="F12476" s="89" t="str">
        <f>IF($C12476="","",VLOOKUP($C12476,人员花名册!$B$2:$F$2001,5,0))</f>
        <v/>
      </c>
      <c r="G12476" s="29"/>
      <c r="H12476" s="29"/>
      <c r="I12476" s="87" t="str">
        <f>IF($C12476="","",VLOOKUP($H12476,培训课程清单!$B$2:$J$1700,2,0))</f>
        <v/>
      </c>
      <c r="J12476" s="87" t="str">
        <f>IF($C12476="","",VLOOKUP($H12476,培训课程清单!$B$2:$J$1700,3,0))</f>
        <v/>
      </c>
      <c r="K12476" s="87" t="str">
        <f>IF($H12476="","",VLOOKUP($H12476,培训课程清单!$B$2:$J$1700,4,0))</f>
        <v/>
      </c>
      <c r="L12476" s="29"/>
      <c r="M12476" s="89" t="str">
        <f>IF($H12476="","",VLOOKUP($H12476,培训课程清单!$B$2:$J$1700,7,0))</f>
        <v/>
      </c>
      <c r="N12476" s="87" t="str">
        <f>IF($H12476="","",VLOOKUP($H12476,培训课程清单!$B$2:$J$1700,8,0))</f>
        <v/>
      </c>
      <c r="O12476" s="29"/>
    </row>
    <row r="12477" spans="1:15">
      <c r="A12477" s="87" t="str">
        <f t="shared" si="195"/>
        <v/>
      </c>
      <c r="B12477" s="87" t="str">
        <f>IF(C12477="","",C12477&amp;COUNTIF($C$2:C12477,C12477))</f>
        <v/>
      </c>
      <c r="C12477" s="88"/>
      <c r="D12477" s="87" t="str">
        <f>IF($C12477="","",VLOOKUP($C12477,人员花名册!$B$2:$F$2001,2,0))</f>
        <v/>
      </c>
      <c r="E12477" s="87" t="str">
        <f>IF($C12477="","",VLOOKUP($C12477,人员花名册!$B$2:$F$2001,4,0))</f>
        <v/>
      </c>
      <c r="F12477" s="89" t="str">
        <f>IF($C12477="","",VLOOKUP($C12477,人员花名册!$B$2:$F$2001,5,0))</f>
        <v/>
      </c>
      <c r="G12477" s="29"/>
      <c r="H12477" s="29"/>
      <c r="I12477" s="87" t="str">
        <f>IF($C12477="","",VLOOKUP($H12477,培训课程清单!$B$2:$J$1700,2,0))</f>
        <v/>
      </c>
      <c r="J12477" s="87" t="str">
        <f>IF($C12477="","",VLOOKUP($H12477,培训课程清单!$B$2:$J$1700,3,0))</f>
        <v/>
      </c>
      <c r="K12477" s="87" t="str">
        <f>IF($H12477="","",VLOOKUP($H12477,培训课程清单!$B$2:$J$1700,4,0))</f>
        <v/>
      </c>
      <c r="L12477" s="29"/>
      <c r="M12477" s="89" t="str">
        <f>IF($H12477="","",VLOOKUP($H12477,培训课程清单!$B$2:$J$1700,7,0))</f>
        <v/>
      </c>
      <c r="N12477" s="87" t="str">
        <f>IF($H12477="","",VLOOKUP($H12477,培训课程清单!$B$2:$J$1700,8,0))</f>
        <v/>
      </c>
      <c r="O12477" s="29"/>
    </row>
    <row r="12478" spans="1:15">
      <c r="A12478" s="87" t="str">
        <f t="shared" si="195"/>
        <v/>
      </c>
      <c r="B12478" s="87" t="str">
        <f>IF(C12478="","",C12478&amp;COUNTIF($C$2:C12478,C12478))</f>
        <v/>
      </c>
      <c r="C12478" s="88"/>
      <c r="D12478" s="87" t="str">
        <f>IF($C12478="","",VLOOKUP($C12478,人员花名册!$B$2:$F$2001,2,0))</f>
        <v/>
      </c>
      <c r="E12478" s="87" t="str">
        <f>IF($C12478="","",VLOOKUP($C12478,人员花名册!$B$2:$F$2001,4,0))</f>
        <v/>
      </c>
      <c r="F12478" s="89" t="str">
        <f>IF($C12478="","",VLOOKUP($C12478,人员花名册!$B$2:$F$2001,5,0))</f>
        <v/>
      </c>
      <c r="G12478" s="29"/>
      <c r="H12478" s="29"/>
      <c r="I12478" s="87" t="str">
        <f>IF($C12478="","",VLOOKUP($H12478,培训课程清单!$B$2:$J$1700,2,0))</f>
        <v/>
      </c>
      <c r="J12478" s="87" t="str">
        <f>IF($C12478="","",VLOOKUP($H12478,培训课程清单!$B$2:$J$1700,3,0))</f>
        <v/>
      </c>
      <c r="K12478" s="87" t="str">
        <f>IF($H12478="","",VLOOKUP($H12478,培训课程清单!$B$2:$J$1700,4,0))</f>
        <v/>
      </c>
      <c r="L12478" s="29"/>
      <c r="M12478" s="89" t="str">
        <f>IF($H12478="","",VLOOKUP($H12478,培训课程清单!$B$2:$J$1700,7,0))</f>
        <v/>
      </c>
      <c r="N12478" s="87" t="str">
        <f>IF($H12478="","",VLOOKUP($H12478,培训课程清单!$B$2:$J$1700,8,0))</f>
        <v/>
      </c>
      <c r="O12478" s="29"/>
    </row>
    <row r="12479" spans="1:15">
      <c r="A12479" s="87" t="str">
        <f t="shared" si="195"/>
        <v/>
      </c>
      <c r="B12479" s="87" t="str">
        <f>IF(C12479="","",C12479&amp;COUNTIF($C$2:C12479,C12479))</f>
        <v/>
      </c>
      <c r="C12479" s="88"/>
      <c r="D12479" s="87" t="str">
        <f>IF($C12479="","",VLOOKUP($C12479,人员花名册!$B$2:$F$2001,2,0))</f>
        <v/>
      </c>
      <c r="E12479" s="87" t="str">
        <f>IF($C12479="","",VLOOKUP($C12479,人员花名册!$B$2:$F$2001,4,0))</f>
        <v/>
      </c>
      <c r="F12479" s="89" t="str">
        <f>IF($C12479="","",VLOOKUP($C12479,人员花名册!$B$2:$F$2001,5,0))</f>
        <v/>
      </c>
      <c r="G12479" s="29"/>
      <c r="H12479" s="29"/>
      <c r="I12479" s="87" t="str">
        <f>IF($C12479="","",VLOOKUP($H12479,培训课程清单!$B$2:$J$1700,2,0))</f>
        <v/>
      </c>
      <c r="J12479" s="87" t="str">
        <f>IF($C12479="","",VLOOKUP($H12479,培训课程清单!$B$2:$J$1700,3,0))</f>
        <v/>
      </c>
      <c r="K12479" s="87" t="str">
        <f>IF($H12479="","",VLOOKUP($H12479,培训课程清单!$B$2:$J$1700,4,0))</f>
        <v/>
      </c>
      <c r="L12479" s="29"/>
      <c r="M12479" s="89" t="str">
        <f>IF($H12479="","",VLOOKUP($H12479,培训课程清单!$B$2:$J$1700,7,0))</f>
        <v/>
      </c>
      <c r="N12479" s="87" t="str">
        <f>IF($H12479="","",VLOOKUP($H12479,培训课程清单!$B$2:$J$1700,8,0))</f>
        <v/>
      </c>
      <c r="O12479" s="29"/>
    </row>
    <row r="12480" spans="1:15">
      <c r="A12480" s="87" t="str">
        <f t="shared" si="195"/>
        <v/>
      </c>
      <c r="B12480" s="87" t="str">
        <f>IF(C12480="","",C12480&amp;COUNTIF($C$2:C12480,C12480))</f>
        <v/>
      </c>
      <c r="C12480" s="88"/>
      <c r="D12480" s="87" t="str">
        <f>IF($C12480="","",VLOOKUP($C12480,人员花名册!$B$2:$F$2001,2,0))</f>
        <v/>
      </c>
      <c r="E12480" s="87" t="str">
        <f>IF($C12480="","",VLOOKUP($C12480,人员花名册!$B$2:$F$2001,4,0))</f>
        <v/>
      </c>
      <c r="F12480" s="89" t="str">
        <f>IF($C12480="","",VLOOKUP($C12480,人员花名册!$B$2:$F$2001,5,0))</f>
        <v/>
      </c>
      <c r="G12480" s="29"/>
      <c r="H12480" s="29"/>
      <c r="I12480" s="87" t="str">
        <f>IF($C12480="","",VLOOKUP($H12480,培训课程清单!$B$2:$J$1700,2,0))</f>
        <v/>
      </c>
      <c r="J12480" s="87" t="str">
        <f>IF($C12480="","",VLOOKUP($H12480,培训课程清单!$B$2:$J$1700,3,0))</f>
        <v/>
      </c>
      <c r="K12480" s="87" t="str">
        <f>IF($H12480="","",VLOOKUP($H12480,培训课程清单!$B$2:$J$1700,4,0))</f>
        <v/>
      </c>
      <c r="L12480" s="29"/>
      <c r="M12480" s="89" t="str">
        <f>IF($H12480="","",VLOOKUP($H12480,培训课程清单!$B$2:$J$1700,7,0))</f>
        <v/>
      </c>
      <c r="N12480" s="87" t="str">
        <f>IF($H12480="","",VLOOKUP($H12480,培训课程清单!$B$2:$J$1700,8,0))</f>
        <v/>
      </c>
      <c r="O12480" s="29"/>
    </row>
    <row r="12481" spans="1:15">
      <c r="A12481" s="87" t="str">
        <f t="shared" si="195"/>
        <v/>
      </c>
      <c r="B12481" s="87" t="str">
        <f>IF(C12481="","",C12481&amp;COUNTIF($C$2:C12481,C12481))</f>
        <v/>
      </c>
      <c r="C12481" s="88"/>
      <c r="D12481" s="87" t="str">
        <f>IF($C12481="","",VLOOKUP($C12481,人员花名册!$B$2:$F$2001,2,0))</f>
        <v/>
      </c>
      <c r="E12481" s="87" t="str">
        <f>IF($C12481="","",VLOOKUP($C12481,人员花名册!$B$2:$F$2001,4,0))</f>
        <v/>
      </c>
      <c r="F12481" s="89" t="str">
        <f>IF($C12481="","",VLOOKUP($C12481,人员花名册!$B$2:$F$2001,5,0))</f>
        <v/>
      </c>
      <c r="G12481" s="29"/>
      <c r="H12481" s="29"/>
      <c r="I12481" s="87" t="str">
        <f>IF($C12481="","",VLOOKUP($H12481,培训课程清单!$B$2:$J$1700,2,0))</f>
        <v/>
      </c>
      <c r="J12481" s="87" t="str">
        <f>IF($C12481="","",VLOOKUP($H12481,培训课程清单!$B$2:$J$1700,3,0))</f>
        <v/>
      </c>
      <c r="K12481" s="87" t="str">
        <f>IF($H12481="","",VLOOKUP($H12481,培训课程清单!$B$2:$J$1700,4,0))</f>
        <v/>
      </c>
      <c r="L12481" s="29"/>
      <c r="M12481" s="89" t="str">
        <f>IF($H12481="","",VLOOKUP($H12481,培训课程清单!$B$2:$J$1700,7,0))</f>
        <v/>
      </c>
      <c r="N12481" s="87" t="str">
        <f>IF($H12481="","",VLOOKUP($H12481,培训课程清单!$B$2:$J$1700,8,0))</f>
        <v/>
      </c>
      <c r="O12481" s="29"/>
    </row>
    <row r="12482" spans="1:15">
      <c r="A12482" s="87" t="str">
        <f t="shared" si="195"/>
        <v/>
      </c>
      <c r="B12482" s="87" t="str">
        <f>IF(C12482="","",C12482&amp;COUNTIF($C$2:C12482,C12482))</f>
        <v/>
      </c>
      <c r="C12482" s="88"/>
      <c r="D12482" s="87" t="str">
        <f>IF($C12482="","",VLOOKUP($C12482,人员花名册!$B$2:$F$2001,2,0))</f>
        <v/>
      </c>
      <c r="E12482" s="87" t="str">
        <f>IF($C12482="","",VLOOKUP($C12482,人员花名册!$B$2:$F$2001,4,0))</f>
        <v/>
      </c>
      <c r="F12482" s="89" t="str">
        <f>IF($C12482="","",VLOOKUP($C12482,人员花名册!$B$2:$F$2001,5,0))</f>
        <v/>
      </c>
      <c r="G12482" s="29"/>
      <c r="H12482" s="29"/>
      <c r="I12482" s="87" t="str">
        <f>IF($C12482="","",VLOOKUP($H12482,培训课程清单!$B$2:$J$1700,2,0))</f>
        <v/>
      </c>
      <c r="J12482" s="87" t="str">
        <f>IF($C12482="","",VLOOKUP($H12482,培训课程清单!$B$2:$J$1700,3,0))</f>
        <v/>
      </c>
      <c r="K12482" s="87" t="str">
        <f>IF($H12482="","",VLOOKUP($H12482,培训课程清单!$B$2:$J$1700,4,0))</f>
        <v/>
      </c>
      <c r="L12482" s="29"/>
      <c r="M12482" s="89" t="str">
        <f>IF($H12482="","",VLOOKUP($H12482,培训课程清单!$B$2:$J$1700,7,0))</f>
        <v/>
      </c>
      <c r="N12482" s="87" t="str">
        <f>IF($H12482="","",VLOOKUP($H12482,培训课程清单!$B$2:$J$1700,8,0))</f>
        <v/>
      </c>
      <c r="O12482" s="29"/>
    </row>
    <row r="12483" spans="1:15">
      <c r="A12483" s="87" t="str">
        <f t="shared" si="195"/>
        <v/>
      </c>
      <c r="B12483" s="87" t="str">
        <f>IF(C12483="","",C12483&amp;COUNTIF($C$2:C12483,C12483))</f>
        <v/>
      </c>
      <c r="C12483" s="88"/>
      <c r="D12483" s="87" t="str">
        <f>IF($C12483="","",VLOOKUP($C12483,人员花名册!$B$2:$F$2001,2,0))</f>
        <v/>
      </c>
      <c r="E12483" s="87" t="str">
        <f>IF($C12483="","",VLOOKUP($C12483,人员花名册!$B$2:$F$2001,4,0))</f>
        <v/>
      </c>
      <c r="F12483" s="89" t="str">
        <f>IF($C12483="","",VLOOKUP($C12483,人员花名册!$B$2:$F$2001,5,0))</f>
        <v/>
      </c>
      <c r="G12483" s="29"/>
      <c r="H12483" s="29"/>
      <c r="I12483" s="87" t="str">
        <f>IF($C12483="","",VLOOKUP($H12483,培训课程清单!$B$2:$J$1700,2,0))</f>
        <v/>
      </c>
      <c r="J12483" s="87" t="str">
        <f>IF($C12483="","",VLOOKUP($H12483,培训课程清单!$B$2:$J$1700,3,0))</f>
        <v/>
      </c>
      <c r="K12483" s="87" t="str">
        <f>IF($H12483="","",VLOOKUP($H12483,培训课程清单!$B$2:$J$1700,4,0))</f>
        <v/>
      </c>
      <c r="L12483" s="29"/>
      <c r="M12483" s="89" t="str">
        <f>IF($H12483="","",VLOOKUP($H12483,培训课程清单!$B$2:$J$1700,7,0))</f>
        <v/>
      </c>
      <c r="N12483" s="87" t="str">
        <f>IF($H12483="","",VLOOKUP($H12483,培训课程清单!$B$2:$J$1700,8,0))</f>
        <v/>
      </c>
      <c r="O12483" s="29"/>
    </row>
    <row r="12484" spans="1:15">
      <c r="A12484" s="87" t="str">
        <f t="shared" si="195"/>
        <v/>
      </c>
      <c r="B12484" s="87" t="str">
        <f>IF(C12484="","",C12484&amp;COUNTIF($C$2:C12484,C12484))</f>
        <v/>
      </c>
      <c r="C12484" s="88"/>
      <c r="D12484" s="87" t="str">
        <f>IF($C12484="","",VLOOKUP($C12484,人员花名册!$B$2:$F$2001,2,0))</f>
        <v/>
      </c>
      <c r="E12484" s="87" t="str">
        <f>IF($C12484="","",VLOOKUP($C12484,人员花名册!$B$2:$F$2001,4,0))</f>
        <v/>
      </c>
      <c r="F12484" s="89" t="str">
        <f>IF($C12484="","",VLOOKUP($C12484,人员花名册!$B$2:$F$2001,5,0))</f>
        <v/>
      </c>
      <c r="G12484" s="29"/>
      <c r="H12484" s="29"/>
      <c r="I12484" s="87" t="str">
        <f>IF($C12484="","",VLOOKUP($H12484,培训课程清单!$B$2:$J$1700,2,0))</f>
        <v/>
      </c>
      <c r="J12484" s="87" t="str">
        <f>IF($C12484="","",VLOOKUP($H12484,培训课程清单!$B$2:$J$1700,3,0))</f>
        <v/>
      </c>
      <c r="K12484" s="87" t="str">
        <f>IF($H12484="","",VLOOKUP($H12484,培训课程清单!$B$2:$J$1700,4,0))</f>
        <v/>
      </c>
      <c r="L12484" s="29"/>
      <c r="M12484" s="89" t="str">
        <f>IF($H12484="","",VLOOKUP($H12484,培训课程清单!$B$2:$J$1700,7,0))</f>
        <v/>
      </c>
      <c r="N12484" s="87" t="str">
        <f>IF($H12484="","",VLOOKUP($H12484,培训课程清单!$B$2:$J$1700,8,0))</f>
        <v/>
      </c>
      <c r="O12484" s="29"/>
    </row>
    <row r="12485" spans="1:15">
      <c r="A12485" s="87" t="str">
        <f t="shared" si="195"/>
        <v/>
      </c>
      <c r="B12485" s="87" t="str">
        <f>IF(C12485="","",C12485&amp;COUNTIF($C$2:C12485,C12485))</f>
        <v/>
      </c>
      <c r="C12485" s="88"/>
      <c r="D12485" s="87" t="str">
        <f>IF($C12485="","",VLOOKUP($C12485,人员花名册!$B$2:$F$2001,2,0))</f>
        <v/>
      </c>
      <c r="E12485" s="87" t="str">
        <f>IF($C12485="","",VLOOKUP($C12485,人员花名册!$B$2:$F$2001,4,0))</f>
        <v/>
      </c>
      <c r="F12485" s="89" t="str">
        <f>IF($C12485="","",VLOOKUP($C12485,人员花名册!$B$2:$F$2001,5,0))</f>
        <v/>
      </c>
      <c r="G12485" s="29"/>
      <c r="H12485" s="29"/>
      <c r="I12485" s="87" t="str">
        <f>IF($C12485="","",VLOOKUP($H12485,培训课程清单!$B$2:$J$1700,2,0))</f>
        <v/>
      </c>
      <c r="J12485" s="87" t="str">
        <f>IF($C12485="","",VLOOKUP($H12485,培训课程清单!$B$2:$J$1700,3,0))</f>
        <v/>
      </c>
      <c r="K12485" s="87" t="str">
        <f>IF($H12485="","",VLOOKUP($H12485,培训课程清单!$B$2:$J$1700,4,0))</f>
        <v/>
      </c>
      <c r="L12485" s="29"/>
      <c r="M12485" s="89" t="str">
        <f>IF($H12485="","",VLOOKUP($H12485,培训课程清单!$B$2:$J$1700,7,0))</f>
        <v/>
      </c>
      <c r="N12485" s="87" t="str">
        <f>IF($H12485="","",VLOOKUP($H12485,培训课程清单!$B$2:$J$1700,8,0))</f>
        <v/>
      </c>
      <c r="O12485" s="29"/>
    </row>
    <row r="12486" spans="1:15">
      <c r="A12486" s="87" t="str">
        <f t="shared" si="195"/>
        <v/>
      </c>
      <c r="B12486" s="87" t="str">
        <f>IF(C12486="","",C12486&amp;COUNTIF($C$2:C12486,C12486))</f>
        <v/>
      </c>
      <c r="C12486" s="88"/>
      <c r="D12486" s="87" t="str">
        <f>IF($C12486="","",VLOOKUP($C12486,人员花名册!$B$2:$F$2001,2,0))</f>
        <v/>
      </c>
      <c r="E12486" s="87" t="str">
        <f>IF($C12486="","",VLOOKUP($C12486,人员花名册!$B$2:$F$2001,4,0))</f>
        <v/>
      </c>
      <c r="F12486" s="89" t="str">
        <f>IF($C12486="","",VLOOKUP($C12486,人员花名册!$B$2:$F$2001,5,0))</f>
        <v/>
      </c>
      <c r="G12486" s="29"/>
      <c r="H12486" s="29"/>
      <c r="I12486" s="87" t="str">
        <f>IF($C12486="","",VLOOKUP($H12486,培训课程清单!$B$2:$J$1700,2,0))</f>
        <v/>
      </c>
      <c r="J12486" s="87" t="str">
        <f>IF($C12486="","",VLOOKUP($H12486,培训课程清单!$B$2:$J$1700,3,0))</f>
        <v/>
      </c>
      <c r="K12486" s="87" t="str">
        <f>IF($H12486="","",VLOOKUP($H12486,培训课程清单!$B$2:$J$1700,4,0))</f>
        <v/>
      </c>
      <c r="L12486" s="29"/>
      <c r="M12486" s="89" t="str">
        <f>IF($H12486="","",VLOOKUP($H12486,培训课程清单!$B$2:$J$1700,7,0))</f>
        <v/>
      </c>
      <c r="N12486" s="87" t="str">
        <f>IF($H12486="","",VLOOKUP($H12486,培训课程清单!$B$2:$J$1700,8,0))</f>
        <v/>
      </c>
      <c r="O12486" s="29"/>
    </row>
    <row r="12487" spans="1:15">
      <c r="A12487" s="87" t="str">
        <f t="shared" si="195"/>
        <v/>
      </c>
      <c r="B12487" s="87" t="str">
        <f>IF(C12487="","",C12487&amp;COUNTIF($C$2:C12487,C12487))</f>
        <v/>
      </c>
      <c r="C12487" s="88"/>
      <c r="D12487" s="87" t="str">
        <f>IF($C12487="","",VLOOKUP($C12487,人员花名册!$B$2:$F$2001,2,0))</f>
        <v/>
      </c>
      <c r="E12487" s="87" t="str">
        <f>IF($C12487="","",VLOOKUP($C12487,人员花名册!$B$2:$F$2001,4,0))</f>
        <v/>
      </c>
      <c r="F12487" s="89" t="str">
        <f>IF($C12487="","",VLOOKUP($C12487,人员花名册!$B$2:$F$2001,5,0))</f>
        <v/>
      </c>
      <c r="G12487" s="29"/>
      <c r="H12487" s="29"/>
      <c r="I12487" s="87" t="str">
        <f>IF($C12487="","",VLOOKUP($H12487,培训课程清单!$B$2:$J$1700,2,0))</f>
        <v/>
      </c>
      <c r="J12487" s="87" t="str">
        <f>IF($C12487="","",VLOOKUP($H12487,培训课程清单!$B$2:$J$1700,3,0))</f>
        <v/>
      </c>
      <c r="K12487" s="87" t="str">
        <f>IF($H12487="","",VLOOKUP($H12487,培训课程清单!$B$2:$J$1700,4,0))</f>
        <v/>
      </c>
      <c r="L12487" s="29"/>
      <c r="M12487" s="89" t="str">
        <f>IF($H12487="","",VLOOKUP($H12487,培训课程清单!$B$2:$J$1700,7,0))</f>
        <v/>
      </c>
      <c r="N12487" s="87" t="str">
        <f>IF($H12487="","",VLOOKUP($H12487,培训课程清单!$B$2:$J$1700,8,0))</f>
        <v/>
      </c>
      <c r="O12487" s="29"/>
    </row>
    <row r="12488" spans="1:15">
      <c r="A12488" s="87" t="str">
        <f t="shared" si="195"/>
        <v/>
      </c>
      <c r="B12488" s="87" t="str">
        <f>IF(C12488="","",C12488&amp;COUNTIF($C$2:C12488,C12488))</f>
        <v/>
      </c>
      <c r="C12488" s="88"/>
      <c r="D12488" s="87" t="str">
        <f>IF($C12488="","",VLOOKUP($C12488,人员花名册!$B$2:$F$2001,2,0))</f>
        <v/>
      </c>
      <c r="E12488" s="87" t="str">
        <f>IF($C12488="","",VLOOKUP($C12488,人员花名册!$B$2:$F$2001,4,0))</f>
        <v/>
      </c>
      <c r="F12488" s="89" t="str">
        <f>IF($C12488="","",VLOOKUP($C12488,人员花名册!$B$2:$F$2001,5,0))</f>
        <v/>
      </c>
      <c r="G12488" s="29"/>
      <c r="H12488" s="29"/>
      <c r="I12488" s="87" t="str">
        <f>IF($C12488="","",VLOOKUP($H12488,培训课程清单!$B$2:$J$1700,2,0))</f>
        <v/>
      </c>
      <c r="J12488" s="87" t="str">
        <f>IF($C12488="","",VLOOKUP($H12488,培训课程清单!$B$2:$J$1700,3,0))</f>
        <v/>
      </c>
      <c r="K12488" s="87" t="str">
        <f>IF($H12488="","",VLOOKUP($H12488,培训课程清单!$B$2:$J$1700,4,0))</f>
        <v/>
      </c>
      <c r="L12488" s="29"/>
      <c r="M12488" s="89" t="str">
        <f>IF($H12488="","",VLOOKUP($H12488,培训课程清单!$B$2:$J$1700,7,0))</f>
        <v/>
      </c>
      <c r="N12488" s="87" t="str">
        <f>IF($H12488="","",VLOOKUP($H12488,培训课程清单!$B$2:$J$1700,8,0))</f>
        <v/>
      </c>
      <c r="O12488" s="29"/>
    </row>
    <row r="12489" spans="1:15">
      <c r="A12489" s="87" t="str">
        <f t="shared" si="195"/>
        <v/>
      </c>
      <c r="B12489" s="87" t="str">
        <f>IF(C12489="","",C12489&amp;COUNTIF($C$2:C12489,C12489))</f>
        <v/>
      </c>
      <c r="C12489" s="88"/>
      <c r="D12489" s="87" t="str">
        <f>IF($C12489="","",VLOOKUP($C12489,人员花名册!$B$2:$F$2001,2,0))</f>
        <v/>
      </c>
      <c r="E12489" s="87" t="str">
        <f>IF($C12489="","",VLOOKUP($C12489,人员花名册!$B$2:$F$2001,4,0))</f>
        <v/>
      </c>
      <c r="F12489" s="89" t="str">
        <f>IF($C12489="","",VLOOKUP($C12489,人员花名册!$B$2:$F$2001,5,0))</f>
        <v/>
      </c>
      <c r="G12489" s="29"/>
      <c r="H12489" s="29"/>
      <c r="I12489" s="87" t="str">
        <f>IF($C12489="","",VLOOKUP($H12489,培训课程清单!$B$2:$J$1700,2,0))</f>
        <v/>
      </c>
      <c r="J12489" s="87" t="str">
        <f>IF($C12489="","",VLOOKUP($H12489,培训课程清单!$B$2:$J$1700,3,0))</f>
        <v/>
      </c>
      <c r="K12489" s="87" t="str">
        <f>IF($H12489="","",VLOOKUP($H12489,培训课程清单!$B$2:$J$1700,4,0))</f>
        <v/>
      </c>
      <c r="L12489" s="29"/>
      <c r="M12489" s="89" t="str">
        <f>IF($H12489="","",VLOOKUP($H12489,培训课程清单!$B$2:$J$1700,7,0))</f>
        <v/>
      </c>
      <c r="N12489" s="87" t="str">
        <f>IF($H12489="","",VLOOKUP($H12489,培训课程清单!$B$2:$J$1700,8,0))</f>
        <v/>
      </c>
      <c r="O12489" s="29"/>
    </row>
    <row r="12490" spans="1:15">
      <c r="A12490" s="87" t="str">
        <f t="shared" si="195"/>
        <v/>
      </c>
      <c r="B12490" s="87" t="str">
        <f>IF(C12490="","",C12490&amp;COUNTIF($C$2:C12490,C12490))</f>
        <v/>
      </c>
      <c r="C12490" s="88"/>
      <c r="D12490" s="87" t="str">
        <f>IF($C12490="","",VLOOKUP($C12490,人员花名册!$B$2:$F$2001,2,0))</f>
        <v/>
      </c>
      <c r="E12490" s="87" t="str">
        <f>IF($C12490="","",VLOOKUP($C12490,人员花名册!$B$2:$F$2001,4,0))</f>
        <v/>
      </c>
      <c r="F12490" s="89" t="str">
        <f>IF($C12490="","",VLOOKUP($C12490,人员花名册!$B$2:$F$2001,5,0))</f>
        <v/>
      </c>
      <c r="G12490" s="29"/>
      <c r="H12490" s="29"/>
      <c r="I12490" s="87" t="str">
        <f>IF($C12490="","",VLOOKUP($H12490,培训课程清单!$B$2:$J$1700,2,0))</f>
        <v/>
      </c>
      <c r="J12490" s="87" t="str">
        <f>IF($C12490="","",VLOOKUP($H12490,培训课程清单!$B$2:$J$1700,3,0))</f>
        <v/>
      </c>
      <c r="K12490" s="87" t="str">
        <f>IF($H12490="","",VLOOKUP($H12490,培训课程清单!$B$2:$J$1700,4,0))</f>
        <v/>
      </c>
      <c r="L12490" s="29"/>
      <c r="M12490" s="89" t="str">
        <f>IF($H12490="","",VLOOKUP($H12490,培训课程清单!$B$2:$J$1700,7,0))</f>
        <v/>
      </c>
      <c r="N12490" s="87" t="str">
        <f>IF($H12490="","",VLOOKUP($H12490,培训课程清单!$B$2:$J$1700,8,0))</f>
        <v/>
      </c>
      <c r="O12490" s="29"/>
    </row>
    <row r="12491" spans="1:15">
      <c r="A12491" s="87" t="str">
        <f t="shared" si="195"/>
        <v/>
      </c>
      <c r="B12491" s="87" t="str">
        <f>IF(C12491="","",C12491&amp;COUNTIF($C$2:C12491,C12491))</f>
        <v/>
      </c>
      <c r="C12491" s="88"/>
      <c r="D12491" s="87" t="str">
        <f>IF($C12491="","",VLOOKUP($C12491,人员花名册!$B$2:$F$2001,2,0))</f>
        <v/>
      </c>
      <c r="E12491" s="87" t="str">
        <f>IF($C12491="","",VLOOKUP($C12491,人员花名册!$B$2:$F$2001,4,0))</f>
        <v/>
      </c>
      <c r="F12491" s="89" t="str">
        <f>IF($C12491="","",VLOOKUP($C12491,人员花名册!$B$2:$F$2001,5,0))</f>
        <v/>
      </c>
      <c r="G12491" s="29"/>
      <c r="H12491" s="29"/>
      <c r="I12491" s="87" t="str">
        <f>IF($C12491="","",VLOOKUP($H12491,培训课程清单!$B$2:$J$1700,2,0))</f>
        <v/>
      </c>
      <c r="J12491" s="87" t="str">
        <f>IF($C12491="","",VLOOKUP($H12491,培训课程清单!$B$2:$J$1700,3,0))</f>
        <v/>
      </c>
      <c r="K12491" s="87" t="str">
        <f>IF($H12491="","",VLOOKUP($H12491,培训课程清单!$B$2:$J$1700,4,0))</f>
        <v/>
      </c>
      <c r="L12491" s="29"/>
      <c r="M12491" s="89" t="str">
        <f>IF($H12491="","",VLOOKUP($H12491,培训课程清单!$B$2:$J$1700,7,0))</f>
        <v/>
      </c>
      <c r="N12491" s="87" t="str">
        <f>IF($H12491="","",VLOOKUP($H12491,培训课程清单!$B$2:$J$1700,8,0))</f>
        <v/>
      </c>
      <c r="O12491" s="29"/>
    </row>
    <row r="12492" spans="1:15">
      <c r="A12492" s="87" t="str">
        <f t="shared" si="195"/>
        <v/>
      </c>
      <c r="B12492" s="87" t="str">
        <f>IF(C12492="","",C12492&amp;COUNTIF($C$2:C12492,C12492))</f>
        <v/>
      </c>
      <c r="C12492" s="88"/>
      <c r="D12492" s="87" t="str">
        <f>IF($C12492="","",VLOOKUP($C12492,人员花名册!$B$2:$F$2001,2,0))</f>
        <v/>
      </c>
      <c r="E12492" s="87" t="str">
        <f>IF($C12492="","",VLOOKUP($C12492,人员花名册!$B$2:$F$2001,4,0))</f>
        <v/>
      </c>
      <c r="F12492" s="89" t="str">
        <f>IF($C12492="","",VLOOKUP($C12492,人员花名册!$B$2:$F$2001,5,0))</f>
        <v/>
      </c>
      <c r="G12492" s="29"/>
      <c r="H12492" s="29"/>
      <c r="I12492" s="87" t="str">
        <f>IF($C12492="","",VLOOKUP($H12492,培训课程清单!$B$2:$J$1700,2,0))</f>
        <v/>
      </c>
      <c r="J12492" s="87" t="str">
        <f>IF($C12492="","",VLOOKUP($H12492,培训课程清单!$B$2:$J$1700,3,0))</f>
        <v/>
      </c>
      <c r="K12492" s="87" t="str">
        <f>IF($H12492="","",VLOOKUP($H12492,培训课程清单!$B$2:$J$1700,4,0))</f>
        <v/>
      </c>
      <c r="L12492" s="29"/>
      <c r="M12492" s="89" t="str">
        <f>IF($H12492="","",VLOOKUP($H12492,培训课程清单!$B$2:$J$1700,7,0))</f>
        <v/>
      </c>
      <c r="N12492" s="87" t="str">
        <f>IF($H12492="","",VLOOKUP($H12492,培训课程清单!$B$2:$J$1700,8,0))</f>
        <v/>
      </c>
      <c r="O12492" s="29"/>
    </row>
    <row r="12493" spans="1:15">
      <c r="A12493" s="87" t="str">
        <f t="shared" si="195"/>
        <v/>
      </c>
      <c r="B12493" s="87" t="str">
        <f>IF(C12493="","",C12493&amp;COUNTIF($C$2:C12493,C12493))</f>
        <v/>
      </c>
      <c r="C12493" s="88"/>
      <c r="D12493" s="87" t="str">
        <f>IF($C12493="","",VLOOKUP($C12493,人员花名册!$B$2:$F$2001,2,0))</f>
        <v/>
      </c>
      <c r="E12493" s="87" t="str">
        <f>IF($C12493="","",VLOOKUP($C12493,人员花名册!$B$2:$F$2001,4,0))</f>
        <v/>
      </c>
      <c r="F12493" s="89" t="str">
        <f>IF($C12493="","",VLOOKUP($C12493,人员花名册!$B$2:$F$2001,5,0))</f>
        <v/>
      </c>
      <c r="G12493" s="29"/>
      <c r="H12493" s="29"/>
      <c r="I12493" s="87" t="str">
        <f>IF($C12493="","",VLOOKUP($H12493,培训课程清单!$B$2:$J$1700,2,0))</f>
        <v/>
      </c>
      <c r="J12493" s="87" t="str">
        <f>IF($C12493="","",VLOOKUP($H12493,培训课程清单!$B$2:$J$1700,3,0))</f>
        <v/>
      </c>
      <c r="K12493" s="87" t="str">
        <f>IF($H12493="","",VLOOKUP($H12493,培训课程清单!$B$2:$J$1700,4,0))</f>
        <v/>
      </c>
      <c r="L12493" s="29"/>
      <c r="M12493" s="89" t="str">
        <f>IF($H12493="","",VLOOKUP($H12493,培训课程清单!$B$2:$J$1700,7,0))</f>
        <v/>
      </c>
      <c r="N12493" s="87" t="str">
        <f>IF($H12493="","",VLOOKUP($H12493,培训课程清单!$B$2:$J$1700,8,0))</f>
        <v/>
      </c>
      <c r="O12493" s="29"/>
    </row>
    <row r="12494" spans="1:15">
      <c r="A12494" s="87" t="str">
        <f t="shared" si="195"/>
        <v/>
      </c>
      <c r="B12494" s="87" t="str">
        <f>IF(C12494="","",C12494&amp;COUNTIF($C$2:C12494,C12494))</f>
        <v/>
      </c>
      <c r="C12494" s="88"/>
      <c r="D12494" s="87" t="str">
        <f>IF($C12494="","",VLOOKUP($C12494,人员花名册!$B$2:$F$2001,2,0))</f>
        <v/>
      </c>
      <c r="E12494" s="87" t="str">
        <f>IF($C12494="","",VLOOKUP($C12494,人员花名册!$B$2:$F$2001,4,0))</f>
        <v/>
      </c>
      <c r="F12494" s="89" t="str">
        <f>IF($C12494="","",VLOOKUP($C12494,人员花名册!$B$2:$F$2001,5,0))</f>
        <v/>
      </c>
      <c r="G12494" s="29"/>
      <c r="H12494" s="29"/>
      <c r="I12494" s="87" t="str">
        <f>IF($C12494="","",VLOOKUP($H12494,培训课程清单!$B$2:$J$1700,2,0))</f>
        <v/>
      </c>
      <c r="J12494" s="87" t="str">
        <f>IF($C12494="","",VLOOKUP($H12494,培训课程清单!$B$2:$J$1700,3,0))</f>
        <v/>
      </c>
      <c r="K12494" s="87" t="str">
        <f>IF($H12494="","",VLOOKUP($H12494,培训课程清单!$B$2:$J$1700,4,0))</f>
        <v/>
      </c>
      <c r="L12494" s="29"/>
      <c r="M12494" s="89" t="str">
        <f>IF($H12494="","",VLOOKUP($H12494,培训课程清单!$B$2:$J$1700,7,0))</f>
        <v/>
      </c>
      <c r="N12494" s="87" t="str">
        <f>IF($H12494="","",VLOOKUP($H12494,培训课程清单!$B$2:$J$1700,8,0))</f>
        <v/>
      </c>
      <c r="O12494" s="29"/>
    </row>
    <row r="12495" spans="1:15">
      <c r="A12495" s="87" t="str">
        <f t="shared" si="195"/>
        <v/>
      </c>
      <c r="B12495" s="87" t="str">
        <f>IF(C12495="","",C12495&amp;COUNTIF($C$2:C12495,C12495))</f>
        <v/>
      </c>
      <c r="C12495" s="88"/>
      <c r="D12495" s="87" t="str">
        <f>IF($C12495="","",VLOOKUP($C12495,人员花名册!$B$2:$F$2001,2,0))</f>
        <v/>
      </c>
      <c r="E12495" s="87" t="str">
        <f>IF($C12495="","",VLOOKUP($C12495,人员花名册!$B$2:$F$2001,4,0))</f>
        <v/>
      </c>
      <c r="F12495" s="89" t="str">
        <f>IF($C12495="","",VLOOKUP($C12495,人员花名册!$B$2:$F$2001,5,0))</f>
        <v/>
      </c>
      <c r="G12495" s="29"/>
      <c r="H12495" s="29"/>
      <c r="I12495" s="87" t="str">
        <f>IF($C12495="","",VLOOKUP($H12495,培训课程清单!$B$2:$J$1700,2,0))</f>
        <v/>
      </c>
      <c r="J12495" s="87" t="str">
        <f>IF($C12495="","",VLOOKUP($H12495,培训课程清单!$B$2:$J$1700,3,0))</f>
        <v/>
      </c>
      <c r="K12495" s="87" t="str">
        <f>IF($H12495="","",VLOOKUP($H12495,培训课程清单!$B$2:$J$1700,4,0))</f>
        <v/>
      </c>
      <c r="L12495" s="29"/>
      <c r="M12495" s="89" t="str">
        <f>IF($H12495="","",VLOOKUP($H12495,培训课程清单!$B$2:$J$1700,7,0))</f>
        <v/>
      </c>
      <c r="N12495" s="87" t="str">
        <f>IF($H12495="","",VLOOKUP($H12495,培训课程清单!$B$2:$J$1700,8,0))</f>
        <v/>
      </c>
      <c r="O12495" s="29"/>
    </row>
    <row r="12496" spans="1:15">
      <c r="A12496" s="87" t="str">
        <f t="shared" si="195"/>
        <v/>
      </c>
      <c r="B12496" s="87" t="str">
        <f>IF(C12496="","",C12496&amp;COUNTIF($C$2:C12496,C12496))</f>
        <v/>
      </c>
      <c r="C12496" s="88"/>
      <c r="D12496" s="87" t="str">
        <f>IF($C12496="","",VLOOKUP($C12496,人员花名册!$B$2:$F$2001,2,0))</f>
        <v/>
      </c>
      <c r="E12496" s="87" t="str">
        <f>IF($C12496="","",VLOOKUP($C12496,人员花名册!$B$2:$F$2001,4,0))</f>
        <v/>
      </c>
      <c r="F12496" s="89" t="str">
        <f>IF($C12496="","",VLOOKUP($C12496,人员花名册!$B$2:$F$2001,5,0))</f>
        <v/>
      </c>
      <c r="G12496" s="29"/>
      <c r="H12496" s="29"/>
      <c r="I12496" s="87" t="str">
        <f>IF($C12496="","",VLOOKUP($H12496,培训课程清单!$B$2:$J$1700,2,0))</f>
        <v/>
      </c>
      <c r="J12496" s="87" t="str">
        <f>IF($C12496="","",VLOOKUP($H12496,培训课程清单!$B$2:$J$1700,3,0))</f>
        <v/>
      </c>
      <c r="K12496" s="87" t="str">
        <f>IF($H12496="","",VLOOKUP($H12496,培训课程清单!$B$2:$J$1700,4,0))</f>
        <v/>
      </c>
      <c r="L12496" s="29"/>
      <c r="M12496" s="89" t="str">
        <f>IF($H12496="","",VLOOKUP($H12496,培训课程清单!$B$2:$J$1700,7,0))</f>
        <v/>
      </c>
      <c r="N12496" s="87" t="str">
        <f>IF($H12496="","",VLOOKUP($H12496,培训课程清单!$B$2:$J$1700,8,0))</f>
        <v/>
      </c>
      <c r="O12496" s="29"/>
    </row>
    <row r="12497" spans="1:15">
      <c r="A12497" s="87" t="str">
        <f t="shared" ref="A12497:A12560" si="196">IF(C12496="","",A12496+1)</f>
        <v/>
      </c>
      <c r="B12497" s="87" t="str">
        <f>IF(C12497="","",C12497&amp;COUNTIF($C$2:C12497,C12497))</f>
        <v/>
      </c>
      <c r="C12497" s="88"/>
      <c r="D12497" s="87" t="str">
        <f>IF($C12497="","",VLOOKUP($C12497,人员花名册!$B$2:$F$2001,2,0))</f>
        <v/>
      </c>
      <c r="E12497" s="87" t="str">
        <f>IF($C12497="","",VLOOKUP($C12497,人员花名册!$B$2:$F$2001,4,0))</f>
        <v/>
      </c>
      <c r="F12497" s="89" t="str">
        <f>IF($C12497="","",VLOOKUP($C12497,人员花名册!$B$2:$F$2001,5,0))</f>
        <v/>
      </c>
      <c r="G12497" s="29"/>
      <c r="H12497" s="29"/>
      <c r="I12497" s="87" t="str">
        <f>IF($C12497="","",VLOOKUP($H12497,培训课程清单!$B$2:$J$1700,2,0))</f>
        <v/>
      </c>
      <c r="J12497" s="87" t="str">
        <f>IF($C12497="","",VLOOKUP($H12497,培训课程清单!$B$2:$J$1700,3,0))</f>
        <v/>
      </c>
      <c r="K12497" s="87" t="str">
        <f>IF($H12497="","",VLOOKUP($H12497,培训课程清单!$B$2:$J$1700,4,0))</f>
        <v/>
      </c>
      <c r="L12497" s="29"/>
      <c r="M12497" s="89" t="str">
        <f>IF($H12497="","",VLOOKUP($H12497,培训课程清单!$B$2:$J$1700,7,0))</f>
        <v/>
      </c>
      <c r="N12497" s="87" t="str">
        <f>IF($H12497="","",VLOOKUP($H12497,培训课程清单!$B$2:$J$1700,8,0))</f>
        <v/>
      </c>
      <c r="O12497" s="29"/>
    </row>
    <row r="12498" spans="1:15">
      <c r="A12498" s="87" t="str">
        <f t="shared" si="196"/>
        <v/>
      </c>
      <c r="B12498" s="87" t="str">
        <f>IF(C12498="","",C12498&amp;COUNTIF($C$2:C12498,C12498))</f>
        <v/>
      </c>
      <c r="C12498" s="88"/>
      <c r="D12498" s="87" t="str">
        <f>IF($C12498="","",VLOOKUP($C12498,人员花名册!$B$2:$F$2001,2,0))</f>
        <v/>
      </c>
      <c r="E12498" s="87" t="str">
        <f>IF($C12498="","",VLOOKUP($C12498,人员花名册!$B$2:$F$2001,4,0))</f>
        <v/>
      </c>
      <c r="F12498" s="89" t="str">
        <f>IF($C12498="","",VLOOKUP($C12498,人员花名册!$B$2:$F$2001,5,0))</f>
        <v/>
      </c>
      <c r="G12498" s="29"/>
      <c r="H12498" s="29"/>
      <c r="I12498" s="87" t="str">
        <f>IF($C12498="","",VLOOKUP($H12498,培训课程清单!$B$2:$J$1700,2,0))</f>
        <v/>
      </c>
      <c r="J12498" s="87" t="str">
        <f>IF($C12498="","",VLOOKUP($H12498,培训课程清单!$B$2:$J$1700,3,0))</f>
        <v/>
      </c>
      <c r="K12498" s="87" t="str">
        <f>IF($H12498="","",VLOOKUP($H12498,培训课程清单!$B$2:$J$1700,4,0))</f>
        <v/>
      </c>
      <c r="L12498" s="29"/>
      <c r="M12498" s="89" t="str">
        <f>IF($H12498="","",VLOOKUP($H12498,培训课程清单!$B$2:$J$1700,7,0))</f>
        <v/>
      </c>
      <c r="N12498" s="87" t="str">
        <f>IF($H12498="","",VLOOKUP($H12498,培训课程清单!$B$2:$J$1700,8,0))</f>
        <v/>
      </c>
      <c r="O12498" s="29"/>
    </row>
    <row r="12499" spans="1:15">
      <c r="A12499" s="87" t="str">
        <f t="shared" si="196"/>
        <v/>
      </c>
      <c r="B12499" s="87" t="str">
        <f>IF(C12499="","",C12499&amp;COUNTIF($C$2:C12499,C12499))</f>
        <v/>
      </c>
      <c r="C12499" s="88"/>
      <c r="D12499" s="87" t="str">
        <f>IF($C12499="","",VLOOKUP($C12499,人员花名册!$B$2:$F$2001,2,0))</f>
        <v/>
      </c>
      <c r="E12499" s="87" t="str">
        <f>IF($C12499="","",VLOOKUP($C12499,人员花名册!$B$2:$F$2001,4,0))</f>
        <v/>
      </c>
      <c r="F12499" s="89" t="str">
        <f>IF($C12499="","",VLOOKUP($C12499,人员花名册!$B$2:$F$2001,5,0))</f>
        <v/>
      </c>
      <c r="G12499" s="29"/>
      <c r="H12499" s="29"/>
      <c r="I12499" s="87" t="str">
        <f>IF($C12499="","",VLOOKUP($H12499,培训课程清单!$B$2:$J$1700,2,0))</f>
        <v/>
      </c>
      <c r="J12499" s="87" t="str">
        <f>IF($C12499="","",VLOOKUP($H12499,培训课程清单!$B$2:$J$1700,3,0))</f>
        <v/>
      </c>
      <c r="K12499" s="87" t="str">
        <f>IF($H12499="","",VLOOKUP($H12499,培训课程清单!$B$2:$J$1700,4,0))</f>
        <v/>
      </c>
      <c r="L12499" s="29"/>
      <c r="M12499" s="89" t="str">
        <f>IF($H12499="","",VLOOKUP($H12499,培训课程清单!$B$2:$J$1700,7,0))</f>
        <v/>
      </c>
      <c r="N12499" s="87" t="str">
        <f>IF($H12499="","",VLOOKUP($H12499,培训课程清单!$B$2:$J$1700,8,0))</f>
        <v/>
      </c>
      <c r="O12499" s="29"/>
    </row>
    <row r="12500" spans="1:15">
      <c r="A12500" s="87" t="str">
        <f t="shared" si="196"/>
        <v/>
      </c>
      <c r="B12500" s="87" t="str">
        <f>IF(C12500="","",C12500&amp;COUNTIF($C$2:C12500,C12500))</f>
        <v/>
      </c>
      <c r="C12500" s="88"/>
      <c r="D12500" s="87" t="str">
        <f>IF($C12500="","",VLOOKUP($C12500,人员花名册!$B$2:$F$2001,2,0))</f>
        <v/>
      </c>
      <c r="E12500" s="87" t="str">
        <f>IF($C12500="","",VLOOKUP($C12500,人员花名册!$B$2:$F$2001,4,0))</f>
        <v/>
      </c>
      <c r="F12500" s="89" t="str">
        <f>IF($C12500="","",VLOOKUP($C12500,人员花名册!$B$2:$F$2001,5,0))</f>
        <v/>
      </c>
      <c r="G12500" s="29"/>
      <c r="H12500" s="29"/>
      <c r="I12500" s="87" t="str">
        <f>IF($C12500="","",VLOOKUP($H12500,培训课程清单!$B$2:$J$1700,2,0))</f>
        <v/>
      </c>
      <c r="J12500" s="87" t="str">
        <f>IF($C12500="","",VLOOKUP($H12500,培训课程清单!$B$2:$J$1700,3,0))</f>
        <v/>
      </c>
      <c r="K12500" s="87" t="str">
        <f>IF($H12500="","",VLOOKUP($H12500,培训课程清单!$B$2:$J$1700,4,0))</f>
        <v/>
      </c>
      <c r="L12500" s="29"/>
      <c r="M12500" s="89" t="str">
        <f>IF($H12500="","",VLOOKUP($H12500,培训课程清单!$B$2:$J$1700,7,0))</f>
        <v/>
      </c>
      <c r="N12500" s="87" t="str">
        <f>IF($H12500="","",VLOOKUP($H12500,培训课程清单!$B$2:$J$1700,8,0))</f>
        <v/>
      </c>
      <c r="O12500" s="29"/>
    </row>
    <row r="12501" spans="1:15">
      <c r="A12501" s="87" t="str">
        <f t="shared" si="196"/>
        <v/>
      </c>
      <c r="B12501" s="87" t="str">
        <f>IF(C12501="","",C12501&amp;COUNTIF($C$2:C12501,C12501))</f>
        <v/>
      </c>
      <c r="C12501" s="88"/>
      <c r="D12501" s="87" t="str">
        <f>IF($C12501="","",VLOOKUP($C12501,人员花名册!$B$2:$F$2001,2,0))</f>
        <v/>
      </c>
      <c r="E12501" s="87" t="str">
        <f>IF($C12501="","",VLOOKUP($C12501,人员花名册!$B$2:$F$2001,4,0))</f>
        <v/>
      </c>
      <c r="F12501" s="89" t="str">
        <f>IF($C12501="","",VLOOKUP($C12501,人员花名册!$B$2:$F$2001,5,0))</f>
        <v/>
      </c>
      <c r="G12501" s="29"/>
      <c r="H12501" s="29"/>
      <c r="I12501" s="87" t="str">
        <f>IF($C12501="","",VLOOKUP($H12501,培训课程清单!$B$2:$J$1700,2,0))</f>
        <v/>
      </c>
      <c r="J12501" s="87" t="str">
        <f>IF($C12501="","",VLOOKUP($H12501,培训课程清单!$B$2:$J$1700,3,0))</f>
        <v/>
      </c>
      <c r="K12501" s="87" t="str">
        <f>IF($H12501="","",VLOOKUP($H12501,培训课程清单!$B$2:$J$1700,4,0))</f>
        <v/>
      </c>
      <c r="L12501" s="29"/>
      <c r="M12501" s="89" t="str">
        <f>IF($H12501="","",VLOOKUP($H12501,培训课程清单!$B$2:$J$1700,7,0))</f>
        <v/>
      </c>
      <c r="N12501" s="87" t="str">
        <f>IF($H12501="","",VLOOKUP($H12501,培训课程清单!$B$2:$J$1700,8,0))</f>
        <v/>
      </c>
      <c r="O12501" s="29"/>
    </row>
    <row r="12502" spans="1:15">
      <c r="A12502" s="87" t="str">
        <f t="shared" si="196"/>
        <v/>
      </c>
      <c r="B12502" s="87" t="str">
        <f>IF(C12502="","",C12502&amp;COUNTIF($C$2:C12502,C12502))</f>
        <v/>
      </c>
      <c r="C12502" s="88"/>
      <c r="D12502" s="87" t="str">
        <f>IF($C12502="","",VLOOKUP($C12502,人员花名册!$B$2:$F$2001,2,0))</f>
        <v/>
      </c>
      <c r="E12502" s="87" t="str">
        <f>IF($C12502="","",VLOOKUP($C12502,人员花名册!$B$2:$F$2001,4,0))</f>
        <v/>
      </c>
      <c r="F12502" s="89" t="str">
        <f>IF($C12502="","",VLOOKUP($C12502,人员花名册!$B$2:$F$2001,5,0))</f>
        <v/>
      </c>
      <c r="G12502" s="29"/>
      <c r="H12502" s="29"/>
      <c r="I12502" s="87" t="str">
        <f>IF($C12502="","",VLOOKUP($H12502,培训课程清单!$B$2:$J$1700,2,0))</f>
        <v/>
      </c>
      <c r="J12502" s="87" t="str">
        <f>IF($C12502="","",VLOOKUP($H12502,培训课程清单!$B$2:$J$1700,3,0))</f>
        <v/>
      </c>
      <c r="K12502" s="87" t="str">
        <f>IF($H12502="","",VLOOKUP($H12502,培训课程清单!$B$2:$J$1700,4,0))</f>
        <v/>
      </c>
      <c r="L12502" s="29"/>
      <c r="M12502" s="89" t="str">
        <f>IF($H12502="","",VLOOKUP($H12502,培训课程清单!$B$2:$J$1700,7,0))</f>
        <v/>
      </c>
      <c r="N12502" s="87" t="str">
        <f>IF($H12502="","",VLOOKUP($H12502,培训课程清单!$B$2:$J$1700,8,0))</f>
        <v/>
      </c>
      <c r="O12502" s="29"/>
    </row>
    <row r="12503" spans="1:15">
      <c r="A12503" s="87" t="str">
        <f t="shared" si="196"/>
        <v/>
      </c>
      <c r="B12503" s="87" t="str">
        <f>IF(C12503="","",C12503&amp;COUNTIF($C$2:C12503,C12503))</f>
        <v/>
      </c>
      <c r="C12503" s="88"/>
      <c r="D12503" s="87" t="str">
        <f>IF($C12503="","",VLOOKUP($C12503,人员花名册!$B$2:$F$2001,2,0))</f>
        <v/>
      </c>
      <c r="E12503" s="87" t="str">
        <f>IF($C12503="","",VLOOKUP($C12503,人员花名册!$B$2:$F$2001,4,0))</f>
        <v/>
      </c>
      <c r="F12503" s="89" t="str">
        <f>IF($C12503="","",VLOOKUP($C12503,人员花名册!$B$2:$F$2001,5,0))</f>
        <v/>
      </c>
      <c r="G12503" s="29"/>
      <c r="H12503" s="29"/>
      <c r="I12503" s="87" t="str">
        <f>IF($C12503="","",VLOOKUP($H12503,培训课程清单!$B$2:$J$1700,2,0))</f>
        <v/>
      </c>
      <c r="J12503" s="87" t="str">
        <f>IF($C12503="","",VLOOKUP($H12503,培训课程清单!$B$2:$J$1700,3,0))</f>
        <v/>
      </c>
      <c r="K12503" s="87" t="str">
        <f>IF($H12503="","",VLOOKUP($H12503,培训课程清单!$B$2:$J$1700,4,0))</f>
        <v/>
      </c>
      <c r="L12503" s="29"/>
      <c r="M12503" s="89" t="str">
        <f>IF($H12503="","",VLOOKUP($H12503,培训课程清单!$B$2:$J$1700,7,0))</f>
        <v/>
      </c>
      <c r="N12503" s="87" t="str">
        <f>IF($H12503="","",VLOOKUP($H12503,培训课程清单!$B$2:$J$1700,8,0))</f>
        <v/>
      </c>
      <c r="O12503" s="29"/>
    </row>
    <row r="12504" spans="1:15">
      <c r="A12504" s="87" t="str">
        <f t="shared" si="196"/>
        <v/>
      </c>
      <c r="B12504" s="87" t="str">
        <f>IF(C12504="","",C12504&amp;COUNTIF($C$2:C12504,C12504))</f>
        <v/>
      </c>
      <c r="C12504" s="88"/>
      <c r="D12504" s="87" t="str">
        <f>IF($C12504="","",VLOOKUP($C12504,人员花名册!$B$2:$F$2001,2,0))</f>
        <v/>
      </c>
      <c r="E12504" s="87" t="str">
        <f>IF($C12504="","",VLOOKUP($C12504,人员花名册!$B$2:$F$2001,4,0))</f>
        <v/>
      </c>
      <c r="F12504" s="89" t="str">
        <f>IF($C12504="","",VLOOKUP($C12504,人员花名册!$B$2:$F$2001,5,0))</f>
        <v/>
      </c>
      <c r="G12504" s="29"/>
      <c r="H12504" s="29"/>
      <c r="I12504" s="87" t="str">
        <f>IF($C12504="","",VLOOKUP($H12504,培训课程清单!$B$2:$J$1700,2,0))</f>
        <v/>
      </c>
      <c r="J12504" s="87" t="str">
        <f>IF($C12504="","",VLOOKUP($H12504,培训课程清单!$B$2:$J$1700,3,0))</f>
        <v/>
      </c>
      <c r="K12504" s="87" t="str">
        <f>IF($H12504="","",VLOOKUP($H12504,培训课程清单!$B$2:$J$1700,4,0))</f>
        <v/>
      </c>
      <c r="L12504" s="29"/>
      <c r="M12504" s="89" t="str">
        <f>IF($H12504="","",VLOOKUP($H12504,培训课程清单!$B$2:$J$1700,7,0))</f>
        <v/>
      </c>
      <c r="N12504" s="87" t="str">
        <f>IF($H12504="","",VLOOKUP($H12504,培训课程清单!$B$2:$J$1700,8,0))</f>
        <v/>
      </c>
      <c r="O12504" s="29"/>
    </row>
    <row r="12505" spans="1:15">
      <c r="A12505" s="87" t="str">
        <f t="shared" si="196"/>
        <v/>
      </c>
      <c r="B12505" s="87" t="str">
        <f>IF(C12505="","",C12505&amp;COUNTIF($C$2:C12505,C12505))</f>
        <v/>
      </c>
      <c r="C12505" s="88"/>
      <c r="D12505" s="87" t="str">
        <f>IF($C12505="","",VLOOKUP($C12505,人员花名册!$B$2:$F$2001,2,0))</f>
        <v/>
      </c>
      <c r="E12505" s="87" t="str">
        <f>IF($C12505="","",VLOOKUP($C12505,人员花名册!$B$2:$F$2001,4,0))</f>
        <v/>
      </c>
      <c r="F12505" s="89" t="str">
        <f>IF($C12505="","",VLOOKUP($C12505,人员花名册!$B$2:$F$2001,5,0))</f>
        <v/>
      </c>
      <c r="G12505" s="29"/>
      <c r="H12505" s="29"/>
      <c r="I12505" s="87" t="str">
        <f>IF($C12505="","",VLOOKUP($H12505,培训课程清单!$B$2:$J$1700,2,0))</f>
        <v/>
      </c>
      <c r="J12505" s="87" t="str">
        <f>IF($C12505="","",VLOOKUP($H12505,培训课程清单!$B$2:$J$1700,3,0))</f>
        <v/>
      </c>
      <c r="K12505" s="87" t="str">
        <f>IF($H12505="","",VLOOKUP($H12505,培训课程清单!$B$2:$J$1700,4,0))</f>
        <v/>
      </c>
      <c r="L12505" s="29"/>
      <c r="M12505" s="89" t="str">
        <f>IF($H12505="","",VLOOKUP($H12505,培训课程清单!$B$2:$J$1700,7,0))</f>
        <v/>
      </c>
      <c r="N12505" s="87" t="str">
        <f>IF($H12505="","",VLOOKUP($H12505,培训课程清单!$B$2:$J$1700,8,0))</f>
        <v/>
      </c>
      <c r="O12505" s="29"/>
    </row>
    <row r="12506" spans="1:15">
      <c r="A12506" s="87" t="str">
        <f t="shared" si="196"/>
        <v/>
      </c>
      <c r="B12506" s="87" t="str">
        <f>IF(C12506="","",C12506&amp;COUNTIF($C$2:C12506,C12506))</f>
        <v/>
      </c>
      <c r="C12506" s="88"/>
      <c r="D12506" s="87" t="str">
        <f>IF($C12506="","",VLOOKUP($C12506,人员花名册!$B$2:$F$2001,2,0))</f>
        <v/>
      </c>
      <c r="E12506" s="87" t="str">
        <f>IF($C12506="","",VLOOKUP($C12506,人员花名册!$B$2:$F$2001,4,0))</f>
        <v/>
      </c>
      <c r="F12506" s="89" t="str">
        <f>IF($C12506="","",VLOOKUP($C12506,人员花名册!$B$2:$F$2001,5,0))</f>
        <v/>
      </c>
      <c r="G12506" s="29"/>
      <c r="H12506" s="29"/>
      <c r="I12506" s="87" t="str">
        <f>IF($C12506="","",VLOOKUP($H12506,培训课程清单!$B$2:$J$1700,2,0))</f>
        <v/>
      </c>
      <c r="J12506" s="87" t="str">
        <f>IF($C12506="","",VLOOKUP($H12506,培训课程清单!$B$2:$J$1700,3,0))</f>
        <v/>
      </c>
      <c r="K12506" s="87" t="str">
        <f>IF($H12506="","",VLOOKUP($H12506,培训课程清单!$B$2:$J$1700,4,0))</f>
        <v/>
      </c>
      <c r="L12506" s="29"/>
      <c r="M12506" s="89" t="str">
        <f>IF($H12506="","",VLOOKUP($H12506,培训课程清单!$B$2:$J$1700,7,0))</f>
        <v/>
      </c>
      <c r="N12506" s="87" t="str">
        <f>IF($H12506="","",VLOOKUP($H12506,培训课程清单!$B$2:$J$1700,8,0))</f>
        <v/>
      </c>
      <c r="O12506" s="29"/>
    </row>
    <row r="12507" spans="1:15">
      <c r="A12507" s="87" t="str">
        <f t="shared" si="196"/>
        <v/>
      </c>
      <c r="B12507" s="87" t="str">
        <f>IF(C12507="","",C12507&amp;COUNTIF($C$2:C12507,C12507))</f>
        <v/>
      </c>
      <c r="C12507" s="88"/>
      <c r="D12507" s="87" t="str">
        <f>IF($C12507="","",VLOOKUP($C12507,人员花名册!$B$2:$F$2001,2,0))</f>
        <v/>
      </c>
      <c r="E12507" s="87" t="str">
        <f>IF($C12507="","",VLOOKUP($C12507,人员花名册!$B$2:$F$2001,4,0))</f>
        <v/>
      </c>
      <c r="F12507" s="89" t="str">
        <f>IF($C12507="","",VLOOKUP($C12507,人员花名册!$B$2:$F$2001,5,0))</f>
        <v/>
      </c>
      <c r="G12507" s="29"/>
      <c r="H12507" s="29"/>
      <c r="I12507" s="87" t="str">
        <f>IF($C12507="","",VLOOKUP($H12507,培训课程清单!$B$2:$J$1700,2,0))</f>
        <v/>
      </c>
      <c r="J12507" s="87" t="str">
        <f>IF($C12507="","",VLOOKUP($H12507,培训课程清单!$B$2:$J$1700,3,0))</f>
        <v/>
      </c>
      <c r="K12507" s="87" t="str">
        <f>IF($H12507="","",VLOOKUP($H12507,培训课程清单!$B$2:$J$1700,4,0))</f>
        <v/>
      </c>
      <c r="L12507" s="29"/>
      <c r="M12507" s="89" t="str">
        <f>IF($H12507="","",VLOOKUP($H12507,培训课程清单!$B$2:$J$1700,7,0))</f>
        <v/>
      </c>
      <c r="N12507" s="87" t="str">
        <f>IF($H12507="","",VLOOKUP($H12507,培训课程清单!$B$2:$J$1700,8,0))</f>
        <v/>
      </c>
      <c r="O12507" s="29"/>
    </row>
    <row r="12508" spans="1:15">
      <c r="A12508" s="87" t="str">
        <f t="shared" si="196"/>
        <v/>
      </c>
      <c r="B12508" s="87" t="str">
        <f>IF(C12508="","",C12508&amp;COUNTIF($C$2:C12508,C12508))</f>
        <v/>
      </c>
      <c r="C12508" s="88"/>
      <c r="D12508" s="87" t="str">
        <f>IF($C12508="","",VLOOKUP($C12508,人员花名册!$B$2:$F$2001,2,0))</f>
        <v/>
      </c>
      <c r="E12508" s="87" t="str">
        <f>IF($C12508="","",VLOOKUP($C12508,人员花名册!$B$2:$F$2001,4,0))</f>
        <v/>
      </c>
      <c r="F12508" s="89" t="str">
        <f>IF($C12508="","",VLOOKUP($C12508,人员花名册!$B$2:$F$2001,5,0))</f>
        <v/>
      </c>
      <c r="G12508" s="29"/>
      <c r="H12508" s="29"/>
      <c r="I12508" s="87" t="str">
        <f>IF($C12508="","",VLOOKUP($H12508,培训课程清单!$B$2:$J$1700,2,0))</f>
        <v/>
      </c>
      <c r="J12508" s="87" t="str">
        <f>IF($C12508="","",VLOOKUP($H12508,培训课程清单!$B$2:$J$1700,3,0))</f>
        <v/>
      </c>
      <c r="K12508" s="87" t="str">
        <f>IF($H12508="","",VLOOKUP($H12508,培训课程清单!$B$2:$J$1700,4,0))</f>
        <v/>
      </c>
      <c r="L12508" s="29"/>
      <c r="M12508" s="89" t="str">
        <f>IF($H12508="","",VLOOKUP($H12508,培训课程清单!$B$2:$J$1700,7,0))</f>
        <v/>
      </c>
      <c r="N12508" s="87" t="str">
        <f>IF($H12508="","",VLOOKUP($H12508,培训课程清单!$B$2:$J$1700,8,0))</f>
        <v/>
      </c>
      <c r="O12508" s="29"/>
    </row>
    <row r="12509" spans="1:15">
      <c r="A12509" s="87" t="str">
        <f t="shared" si="196"/>
        <v/>
      </c>
      <c r="B12509" s="87" t="str">
        <f>IF(C12509="","",C12509&amp;COUNTIF($C$2:C12509,C12509))</f>
        <v/>
      </c>
      <c r="C12509" s="88"/>
      <c r="D12509" s="87" t="str">
        <f>IF($C12509="","",VLOOKUP($C12509,人员花名册!$B$2:$F$2001,2,0))</f>
        <v/>
      </c>
      <c r="E12509" s="87" t="str">
        <f>IF($C12509="","",VLOOKUP($C12509,人员花名册!$B$2:$F$2001,4,0))</f>
        <v/>
      </c>
      <c r="F12509" s="89" t="str">
        <f>IF($C12509="","",VLOOKUP($C12509,人员花名册!$B$2:$F$2001,5,0))</f>
        <v/>
      </c>
      <c r="G12509" s="29"/>
      <c r="H12509" s="29"/>
      <c r="I12509" s="87" t="str">
        <f>IF($C12509="","",VLOOKUP($H12509,培训课程清单!$B$2:$J$1700,2,0))</f>
        <v/>
      </c>
      <c r="J12509" s="87" t="str">
        <f>IF($C12509="","",VLOOKUP($H12509,培训课程清单!$B$2:$J$1700,3,0))</f>
        <v/>
      </c>
      <c r="K12509" s="87" t="str">
        <f>IF($H12509="","",VLOOKUP($H12509,培训课程清单!$B$2:$J$1700,4,0))</f>
        <v/>
      </c>
      <c r="L12509" s="29"/>
      <c r="M12509" s="89" t="str">
        <f>IF($H12509="","",VLOOKUP($H12509,培训课程清单!$B$2:$J$1700,7,0))</f>
        <v/>
      </c>
      <c r="N12509" s="87" t="str">
        <f>IF($H12509="","",VLOOKUP($H12509,培训课程清单!$B$2:$J$1700,8,0))</f>
        <v/>
      </c>
      <c r="O12509" s="29"/>
    </row>
    <row r="12510" spans="1:15">
      <c r="A12510" s="87" t="str">
        <f t="shared" si="196"/>
        <v/>
      </c>
      <c r="B12510" s="87" t="str">
        <f>IF(C12510="","",C12510&amp;COUNTIF($C$2:C12510,C12510))</f>
        <v/>
      </c>
      <c r="C12510" s="88"/>
      <c r="D12510" s="87" t="str">
        <f>IF($C12510="","",VLOOKUP($C12510,人员花名册!$B$2:$F$2001,2,0))</f>
        <v/>
      </c>
      <c r="E12510" s="87" t="str">
        <f>IF($C12510="","",VLOOKUP($C12510,人员花名册!$B$2:$F$2001,4,0))</f>
        <v/>
      </c>
      <c r="F12510" s="89" t="str">
        <f>IF($C12510="","",VLOOKUP($C12510,人员花名册!$B$2:$F$2001,5,0))</f>
        <v/>
      </c>
      <c r="G12510" s="29"/>
      <c r="H12510" s="29"/>
      <c r="I12510" s="87" t="str">
        <f>IF($C12510="","",VLOOKUP($H12510,培训课程清单!$B$2:$J$1700,2,0))</f>
        <v/>
      </c>
      <c r="J12510" s="87" t="str">
        <f>IF($C12510="","",VLOOKUP($H12510,培训课程清单!$B$2:$J$1700,3,0))</f>
        <v/>
      </c>
      <c r="K12510" s="87" t="str">
        <f>IF($H12510="","",VLOOKUP($H12510,培训课程清单!$B$2:$J$1700,4,0))</f>
        <v/>
      </c>
      <c r="L12510" s="29"/>
      <c r="M12510" s="89" t="str">
        <f>IF($H12510="","",VLOOKUP($H12510,培训课程清单!$B$2:$J$1700,7,0))</f>
        <v/>
      </c>
      <c r="N12510" s="87" t="str">
        <f>IF($H12510="","",VLOOKUP($H12510,培训课程清单!$B$2:$J$1700,8,0))</f>
        <v/>
      </c>
      <c r="O12510" s="29"/>
    </row>
    <row r="12511" spans="1:15">
      <c r="A12511" s="87" t="str">
        <f t="shared" si="196"/>
        <v/>
      </c>
      <c r="B12511" s="87" t="str">
        <f>IF(C12511="","",C12511&amp;COUNTIF($C$2:C12511,C12511))</f>
        <v/>
      </c>
      <c r="C12511" s="88"/>
      <c r="D12511" s="87" t="str">
        <f>IF($C12511="","",VLOOKUP($C12511,人员花名册!$B$2:$F$2001,2,0))</f>
        <v/>
      </c>
      <c r="E12511" s="87" t="str">
        <f>IF($C12511="","",VLOOKUP($C12511,人员花名册!$B$2:$F$2001,4,0))</f>
        <v/>
      </c>
      <c r="F12511" s="89" t="str">
        <f>IF($C12511="","",VLOOKUP($C12511,人员花名册!$B$2:$F$2001,5,0))</f>
        <v/>
      </c>
      <c r="G12511" s="29"/>
      <c r="H12511" s="29"/>
      <c r="I12511" s="87" t="str">
        <f>IF($C12511="","",VLOOKUP($H12511,培训课程清单!$B$2:$J$1700,2,0))</f>
        <v/>
      </c>
      <c r="J12511" s="87" t="str">
        <f>IF($C12511="","",VLOOKUP($H12511,培训课程清单!$B$2:$J$1700,3,0))</f>
        <v/>
      </c>
      <c r="K12511" s="87" t="str">
        <f>IF($H12511="","",VLOOKUP($H12511,培训课程清单!$B$2:$J$1700,4,0))</f>
        <v/>
      </c>
      <c r="L12511" s="29"/>
      <c r="M12511" s="89" t="str">
        <f>IF($H12511="","",VLOOKUP($H12511,培训课程清单!$B$2:$J$1700,7,0))</f>
        <v/>
      </c>
      <c r="N12511" s="87" t="str">
        <f>IF($H12511="","",VLOOKUP($H12511,培训课程清单!$B$2:$J$1700,8,0))</f>
        <v/>
      </c>
      <c r="O12511" s="29"/>
    </row>
    <row r="12512" spans="1:15">
      <c r="A12512" s="87" t="str">
        <f t="shared" si="196"/>
        <v/>
      </c>
      <c r="B12512" s="87" t="str">
        <f>IF(C12512="","",C12512&amp;COUNTIF($C$2:C12512,C12512))</f>
        <v/>
      </c>
      <c r="C12512" s="88"/>
      <c r="D12512" s="87" t="str">
        <f>IF($C12512="","",VLOOKUP($C12512,人员花名册!$B$2:$F$2001,2,0))</f>
        <v/>
      </c>
      <c r="E12512" s="87" t="str">
        <f>IF($C12512="","",VLOOKUP($C12512,人员花名册!$B$2:$F$2001,4,0))</f>
        <v/>
      </c>
      <c r="F12512" s="89" t="str">
        <f>IF($C12512="","",VLOOKUP($C12512,人员花名册!$B$2:$F$2001,5,0))</f>
        <v/>
      </c>
      <c r="G12512" s="29"/>
      <c r="H12512" s="29"/>
      <c r="I12512" s="87" t="str">
        <f>IF($C12512="","",VLOOKUP($H12512,培训课程清单!$B$2:$J$1700,2,0))</f>
        <v/>
      </c>
      <c r="J12512" s="87" t="str">
        <f>IF($C12512="","",VLOOKUP($H12512,培训课程清单!$B$2:$J$1700,3,0))</f>
        <v/>
      </c>
      <c r="K12512" s="87" t="str">
        <f>IF($H12512="","",VLOOKUP($H12512,培训课程清单!$B$2:$J$1700,4,0))</f>
        <v/>
      </c>
      <c r="L12512" s="29"/>
      <c r="M12512" s="89" t="str">
        <f>IF($H12512="","",VLOOKUP($H12512,培训课程清单!$B$2:$J$1700,7,0))</f>
        <v/>
      </c>
      <c r="N12512" s="87" t="str">
        <f>IF($H12512="","",VLOOKUP($H12512,培训课程清单!$B$2:$J$1700,8,0))</f>
        <v/>
      </c>
      <c r="O12512" s="29"/>
    </row>
    <row r="12513" spans="1:15">
      <c r="A12513" s="87" t="str">
        <f t="shared" si="196"/>
        <v/>
      </c>
      <c r="B12513" s="87" t="str">
        <f>IF(C12513="","",C12513&amp;COUNTIF($C$2:C12513,C12513))</f>
        <v/>
      </c>
      <c r="C12513" s="88"/>
      <c r="D12513" s="87" t="str">
        <f>IF($C12513="","",VLOOKUP($C12513,人员花名册!$B$2:$F$2001,2,0))</f>
        <v/>
      </c>
      <c r="E12513" s="87" t="str">
        <f>IF($C12513="","",VLOOKUP($C12513,人员花名册!$B$2:$F$2001,4,0))</f>
        <v/>
      </c>
      <c r="F12513" s="89" t="str">
        <f>IF($C12513="","",VLOOKUP($C12513,人员花名册!$B$2:$F$2001,5,0))</f>
        <v/>
      </c>
      <c r="G12513" s="29"/>
      <c r="H12513" s="29"/>
      <c r="I12513" s="87" t="str">
        <f>IF($C12513="","",VLOOKUP($H12513,培训课程清单!$B$2:$J$1700,2,0))</f>
        <v/>
      </c>
      <c r="J12513" s="87" t="str">
        <f>IF($C12513="","",VLOOKUP($H12513,培训课程清单!$B$2:$J$1700,3,0))</f>
        <v/>
      </c>
      <c r="K12513" s="87" t="str">
        <f>IF($H12513="","",VLOOKUP($H12513,培训课程清单!$B$2:$J$1700,4,0))</f>
        <v/>
      </c>
      <c r="L12513" s="29"/>
      <c r="M12513" s="89" t="str">
        <f>IF($H12513="","",VLOOKUP($H12513,培训课程清单!$B$2:$J$1700,7,0))</f>
        <v/>
      </c>
      <c r="N12513" s="87" t="str">
        <f>IF($H12513="","",VLOOKUP($H12513,培训课程清单!$B$2:$J$1700,8,0))</f>
        <v/>
      </c>
      <c r="O12513" s="29"/>
    </row>
    <row r="12514" spans="1:15">
      <c r="A12514" s="87" t="str">
        <f t="shared" si="196"/>
        <v/>
      </c>
      <c r="B12514" s="87" t="str">
        <f>IF(C12514="","",C12514&amp;COUNTIF($C$2:C12514,C12514))</f>
        <v/>
      </c>
      <c r="C12514" s="88"/>
      <c r="D12514" s="87" t="str">
        <f>IF($C12514="","",VLOOKUP($C12514,人员花名册!$B$2:$F$2001,2,0))</f>
        <v/>
      </c>
      <c r="E12514" s="87" t="str">
        <f>IF($C12514="","",VLOOKUP($C12514,人员花名册!$B$2:$F$2001,4,0))</f>
        <v/>
      </c>
      <c r="F12514" s="89" t="str">
        <f>IF($C12514="","",VLOOKUP($C12514,人员花名册!$B$2:$F$2001,5,0))</f>
        <v/>
      </c>
      <c r="G12514" s="29"/>
      <c r="H12514" s="29"/>
      <c r="I12514" s="87" t="str">
        <f>IF($C12514="","",VLOOKUP($H12514,培训课程清单!$B$2:$J$1700,2,0))</f>
        <v/>
      </c>
      <c r="J12514" s="87" t="str">
        <f>IF($C12514="","",VLOOKUP($H12514,培训课程清单!$B$2:$J$1700,3,0))</f>
        <v/>
      </c>
      <c r="K12514" s="87" t="str">
        <f>IF($H12514="","",VLOOKUP($H12514,培训课程清单!$B$2:$J$1700,4,0))</f>
        <v/>
      </c>
      <c r="L12514" s="29"/>
      <c r="M12514" s="89" t="str">
        <f>IF($H12514="","",VLOOKUP($H12514,培训课程清单!$B$2:$J$1700,7,0))</f>
        <v/>
      </c>
      <c r="N12514" s="87" t="str">
        <f>IF($H12514="","",VLOOKUP($H12514,培训课程清单!$B$2:$J$1700,8,0))</f>
        <v/>
      </c>
      <c r="O12514" s="29"/>
    </row>
    <row r="12515" spans="1:15">
      <c r="A12515" s="87" t="str">
        <f t="shared" si="196"/>
        <v/>
      </c>
      <c r="B12515" s="87" t="str">
        <f>IF(C12515="","",C12515&amp;COUNTIF($C$2:C12515,C12515))</f>
        <v/>
      </c>
      <c r="C12515" s="88"/>
      <c r="D12515" s="87" t="str">
        <f>IF($C12515="","",VLOOKUP($C12515,人员花名册!$B$2:$F$2001,2,0))</f>
        <v/>
      </c>
      <c r="E12515" s="87" t="str">
        <f>IF($C12515="","",VLOOKUP($C12515,人员花名册!$B$2:$F$2001,4,0))</f>
        <v/>
      </c>
      <c r="F12515" s="89" t="str">
        <f>IF($C12515="","",VLOOKUP($C12515,人员花名册!$B$2:$F$2001,5,0))</f>
        <v/>
      </c>
      <c r="G12515" s="29"/>
      <c r="H12515" s="29"/>
      <c r="I12515" s="87" t="str">
        <f>IF($C12515="","",VLOOKUP($H12515,培训课程清单!$B$2:$J$1700,2,0))</f>
        <v/>
      </c>
      <c r="J12515" s="87" t="str">
        <f>IF($C12515="","",VLOOKUP($H12515,培训课程清单!$B$2:$J$1700,3,0))</f>
        <v/>
      </c>
      <c r="K12515" s="87" t="str">
        <f>IF($H12515="","",VLOOKUP($H12515,培训课程清单!$B$2:$J$1700,4,0))</f>
        <v/>
      </c>
      <c r="L12515" s="29"/>
      <c r="M12515" s="89" t="str">
        <f>IF($H12515="","",VLOOKUP($H12515,培训课程清单!$B$2:$J$1700,7,0))</f>
        <v/>
      </c>
      <c r="N12515" s="87" t="str">
        <f>IF($H12515="","",VLOOKUP($H12515,培训课程清单!$B$2:$J$1700,8,0))</f>
        <v/>
      </c>
      <c r="O12515" s="29"/>
    </row>
    <row r="12516" spans="1:15">
      <c r="A12516" s="87" t="str">
        <f t="shared" si="196"/>
        <v/>
      </c>
      <c r="B12516" s="87" t="str">
        <f>IF(C12516="","",C12516&amp;COUNTIF($C$2:C12516,C12516))</f>
        <v/>
      </c>
      <c r="C12516" s="88"/>
      <c r="D12516" s="87" t="str">
        <f>IF($C12516="","",VLOOKUP($C12516,人员花名册!$B$2:$F$2001,2,0))</f>
        <v/>
      </c>
      <c r="E12516" s="87" t="str">
        <f>IF($C12516="","",VLOOKUP($C12516,人员花名册!$B$2:$F$2001,4,0))</f>
        <v/>
      </c>
      <c r="F12516" s="89" t="str">
        <f>IF($C12516="","",VLOOKUP($C12516,人员花名册!$B$2:$F$2001,5,0))</f>
        <v/>
      </c>
      <c r="G12516" s="29"/>
      <c r="H12516" s="29"/>
      <c r="I12516" s="87" t="str">
        <f>IF($C12516="","",VLOOKUP($H12516,培训课程清单!$B$2:$J$1700,2,0))</f>
        <v/>
      </c>
      <c r="J12516" s="87" t="str">
        <f>IF($C12516="","",VLOOKUP($H12516,培训课程清单!$B$2:$J$1700,3,0))</f>
        <v/>
      </c>
      <c r="K12516" s="87" t="str">
        <f>IF($H12516="","",VLOOKUP($H12516,培训课程清单!$B$2:$J$1700,4,0))</f>
        <v/>
      </c>
      <c r="L12516" s="29"/>
      <c r="M12516" s="89" t="str">
        <f>IF($H12516="","",VLOOKUP($H12516,培训课程清单!$B$2:$J$1700,7,0))</f>
        <v/>
      </c>
      <c r="N12516" s="87" t="str">
        <f>IF($H12516="","",VLOOKUP($H12516,培训课程清单!$B$2:$J$1700,8,0))</f>
        <v/>
      </c>
      <c r="O12516" s="29"/>
    </row>
    <row r="12517" spans="1:15">
      <c r="A12517" s="87" t="str">
        <f t="shared" si="196"/>
        <v/>
      </c>
      <c r="B12517" s="87" t="str">
        <f>IF(C12517="","",C12517&amp;COUNTIF($C$2:C12517,C12517))</f>
        <v/>
      </c>
      <c r="C12517" s="88"/>
      <c r="D12517" s="87" t="str">
        <f>IF($C12517="","",VLOOKUP($C12517,人员花名册!$B$2:$F$2001,2,0))</f>
        <v/>
      </c>
      <c r="E12517" s="87" t="str">
        <f>IF($C12517="","",VLOOKUP($C12517,人员花名册!$B$2:$F$2001,4,0))</f>
        <v/>
      </c>
      <c r="F12517" s="89" t="str">
        <f>IF($C12517="","",VLOOKUP($C12517,人员花名册!$B$2:$F$2001,5,0))</f>
        <v/>
      </c>
      <c r="G12517" s="29"/>
      <c r="H12517" s="29"/>
      <c r="I12517" s="87" t="str">
        <f>IF($C12517="","",VLOOKUP($H12517,培训课程清单!$B$2:$J$1700,2,0))</f>
        <v/>
      </c>
      <c r="J12517" s="87" t="str">
        <f>IF($C12517="","",VLOOKUP($H12517,培训课程清单!$B$2:$J$1700,3,0))</f>
        <v/>
      </c>
      <c r="K12517" s="87" t="str">
        <f>IF($H12517="","",VLOOKUP($H12517,培训课程清单!$B$2:$J$1700,4,0))</f>
        <v/>
      </c>
      <c r="L12517" s="29"/>
      <c r="M12517" s="89" t="str">
        <f>IF($H12517="","",VLOOKUP($H12517,培训课程清单!$B$2:$J$1700,7,0))</f>
        <v/>
      </c>
      <c r="N12517" s="87" t="str">
        <f>IF($H12517="","",VLOOKUP($H12517,培训课程清单!$B$2:$J$1700,8,0))</f>
        <v/>
      </c>
      <c r="O12517" s="29"/>
    </row>
    <row r="12518" spans="1:15">
      <c r="A12518" s="87" t="str">
        <f t="shared" si="196"/>
        <v/>
      </c>
      <c r="B12518" s="87" t="str">
        <f>IF(C12518="","",C12518&amp;COUNTIF($C$2:C12518,C12518))</f>
        <v/>
      </c>
      <c r="C12518" s="88"/>
      <c r="D12518" s="87" t="str">
        <f>IF($C12518="","",VLOOKUP($C12518,人员花名册!$B$2:$F$2001,2,0))</f>
        <v/>
      </c>
      <c r="E12518" s="87" t="str">
        <f>IF($C12518="","",VLOOKUP($C12518,人员花名册!$B$2:$F$2001,4,0))</f>
        <v/>
      </c>
      <c r="F12518" s="89" t="str">
        <f>IF($C12518="","",VLOOKUP($C12518,人员花名册!$B$2:$F$2001,5,0))</f>
        <v/>
      </c>
      <c r="G12518" s="29"/>
      <c r="H12518" s="29"/>
      <c r="I12518" s="87" t="str">
        <f>IF($C12518="","",VLOOKUP($H12518,培训课程清单!$B$2:$J$1700,2,0))</f>
        <v/>
      </c>
      <c r="J12518" s="87" t="str">
        <f>IF($C12518="","",VLOOKUP($H12518,培训课程清单!$B$2:$J$1700,3,0))</f>
        <v/>
      </c>
      <c r="K12518" s="87" t="str">
        <f>IF($H12518="","",VLOOKUP($H12518,培训课程清单!$B$2:$J$1700,4,0))</f>
        <v/>
      </c>
      <c r="L12518" s="29"/>
      <c r="M12518" s="89" t="str">
        <f>IF($H12518="","",VLOOKUP($H12518,培训课程清单!$B$2:$J$1700,7,0))</f>
        <v/>
      </c>
      <c r="N12518" s="87" t="str">
        <f>IF($H12518="","",VLOOKUP($H12518,培训课程清单!$B$2:$J$1700,8,0))</f>
        <v/>
      </c>
      <c r="O12518" s="29"/>
    </row>
    <row r="12519" spans="1:15">
      <c r="A12519" s="87" t="str">
        <f t="shared" si="196"/>
        <v/>
      </c>
      <c r="B12519" s="87" t="str">
        <f>IF(C12519="","",C12519&amp;COUNTIF($C$2:C12519,C12519))</f>
        <v/>
      </c>
      <c r="C12519" s="88"/>
      <c r="D12519" s="87" t="str">
        <f>IF($C12519="","",VLOOKUP($C12519,人员花名册!$B$2:$F$2001,2,0))</f>
        <v/>
      </c>
      <c r="E12519" s="87" t="str">
        <f>IF($C12519="","",VLOOKUP($C12519,人员花名册!$B$2:$F$2001,4,0))</f>
        <v/>
      </c>
      <c r="F12519" s="89" t="str">
        <f>IF($C12519="","",VLOOKUP($C12519,人员花名册!$B$2:$F$2001,5,0))</f>
        <v/>
      </c>
      <c r="G12519" s="29"/>
      <c r="H12519" s="29"/>
      <c r="I12519" s="87" t="str">
        <f>IF($C12519="","",VLOOKUP($H12519,培训课程清单!$B$2:$J$1700,2,0))</f>
        <v/>
      </c>
      <c r="J12519" s="87" t="str">
        <f>IF($C12519="","",VLOOKUP($H12519,培训课程清单!$B$2:$J$1700,3,0))</f>
        <v/>
      </c>
      <c r="K12519" s="87" t="str">
        <f>IF($H12519="","",VLOOKUP($H12519,培训课程清单!$B$2:$J$1700,4,0))</f>
        <v/>
      </c>
      <c r="L12519" s="29"/>
      <c r="M12519" s="89" t="str">
        <f>IF($H12519="","",VLOOKUP($H12519,培训课程清单!$B$2:$J$1700,7,0))</f>
        <v/>
      </c>
      <c r="N12519" s="87" t="str">
        <f>IF($H12519="","",VLOOKUP($H12519,培训课程清单!$B$2:$J$1700,8,0))</f>
        <v/>
      </c>
      <c r="O12519" s="29"/>
    </row>
    <row r="12520" spans="1:15">
      <c r="A12520" s="87" t="str">
        <f t="shared" si="196"/>
        <v/>
      </c>
      <c r="B12520" s="87" t="str">
        <f>IF(C12520="","",C12520&amp;COUNTIF($C$2:C12520,C12520))</f>
        <v/>
      </c>
      <c r="C12520" s="88"/>
      <c r="D12520" s="87" t="str">
        <f>IF($C12520="","",VLOOKUP($C12520,人员花名册!$B$2:$F$2001,2,0))</f>
        <v/>
      </c>
      <c r="E12520" s="87" t="str">
        <f>IF($C12520="","",VLOOKUP($C12520,人员花名册!$B$2:$F$2001,4,0))</f>
        <v/>
      </c>
      <c r="F12520" s="89" t="str">
        <f>IF($C12520="","",VLOOKUP($C12520,人员花名册!$B$2:$F$2001,5,0))</f>
        <v/>
      </c>
      <c r="G12520" s="29"/>
      <c r="H12520" s="29"/>
      <c r="I12520" s="87" t="str">
        <f>IF($C12520="","",VLOOKUP($H12520,培训课程清单!$B$2:$J$1700,2,0))</f>
        <v/>
      </c>
      <c r="J12520" s="87" t="str">
        <f>IF($C12520="","",VLOOKUP($H12520,培训课程清单!$B$2:$J$1700,3,0))</f>
        <v/>
      </c>
      <c r="K12520" s="87" t="str">
        <f>IF($H12520="","",VLOOKUP($H12520,培训课程清单!$B$2:$J$1700,4,0))</f>
        <v/>
      </c>
      <c r="L12520" s="29"/>
      <c r="M12520" s="89" t="str">
        <f>IF($H12520="","",VLOOKUP($H12520,培训课程清单!$B$2:$J$1700,7,0))</f>
        <v/>
      </c>
      <c r="N12520" s="87" t="str">
        <f>IF($H12520="","",VLOOKUP($H12520,培训课程清单!$B$2:$J$1700,8,0))</f>
        <v/>
      </c>
      <c r="O12520" s="29"/>
    </row>
    <row r="12521" spans="1:15">
      <c r="A12521" s="87" t="str">
        <f t="shared" si="196"/>
        <v/>
      </c>
      <c r="B12521" s="87" t="str">
        <f>IF(C12521="","",C12521&amp;COUNTIF($C$2:C12521,C12521))</f>
        <v/>
      </c>
      <c r="C12521" s="88"/>
      <c r="D12521" s="87" t="str">
        <f>IF($C12521="","",VLOOKUP($C12521,人员花名册!$B$2:$F$2001,2,0))</f>
        <v/>
      </c>
      <c r="E12521" s="87" t="str">
        <f>IF($C12521="","",VLOOKUP($C12521,人员花名册!$B$2:$F$2001,4,0))</f>
        <v/>
      </c>
      <c r="F12521" s="89" t="str">
        <f>IF($C12521="","",VLOOKUP($C12521,人员花名册!$B$2:$F$2001,5,0))</f>
        <v/>
      </c>
      <c r="G12521" s="29"/>
      <c r="H12521" s="29"/>
      <c r="I12521" s="87" t="str">
        <f>IF($C12521="","",VLOOKUP($H12521,培训课程清单!$B$2:$J$1700,2,0))</f>
        <v/>
      </c>
      <c r="J12521" s="87" t="str">
        <f>IF($C12521="","",VLOOKUP($H12521,培训课程清单!$B$2:$J$1700,3,0))</f>
        <v/>
      </c>
      <c r="K12521" s="87" t="str">
        <f>IF($H12521="","",VLOOKUP($H12521,培训课程清单!$B$2:$J$1700,4,0))</f>
        <v/>
      </c>
      <c r="L12521" s="29"/>
      <c r="M12521" s="89" t="str">
        <f>IF($H12521="","",VLOOKUP($H12521,培训课程清单!$B$2:$J$1700,7,0))</f>
        <v/>
      </c>
      <c r="N12521" s="87" t="str">
        <f>IF($H12521="","",VLOOKUP($H12521,培训课程清单!$B$2:$J$1700,8,0))</f>
        <v/>
      </c>
      <c r="O12521" s="29"/>
    </row>
    <row r="12522" spans="1:15">
      <c r="A12522" s="87" t="str">
        <f t="shared" si="196"/>
        <v/>
      </c>
      <c r="B12522" s="87" t="str">
        <f>IF(C12522="","",C12522&amp;COUNTIF($C$2:C12522,C12522))</f>
        <v/>
      </c>
      <c r="C12522" s="88"/>
      <c r="D12522" s="87" t="str">
        <f>IF($C12522="","",VLOOKUP($C12522,人员花名册!$B$2:$F$2001,2,0))</f>
        <v/>
      </c>
      <c r="E12522" s="87" t="str">
        <f>IF($C12522="","",VLOOKUP($C12522,人员花名册!$B$2:$F$2001,4,0))</f>
        <v/>
      </c>
      <c r="F12522" s="89" t="str">
        <f>IF($C12522="","",VLOOKUP($C12522,人员花名册!$B$2:$F$2001,5,0))</f>
        <v/>
      </c>
      <c r="G12522" s="29"/>
      <c r="H12522" s="29"/>
      <c r="I12522" s="87" t="str">
        <f>IF($C12522="","",VLOOKUP($H12522,培训课程清单!$B$2:$J$1700,2,0))</f>
        <v/>
      </c>
      <c r="J12522" s="87" t="str">
        <f>IF($C12522="","",VLOOKUP($H12522,培训课程清单!$B$2:$J$1700,3,0))</f>
        <v/>
      </c>
      <c r="K12522" s="87" t="str">
        <f>IF($H12522="","",VLOOKUP($H12522,培训课程清单!$B$2:$J$1700,4,0))</f>
        <v/>
      </c>
      <c r="L12522" s="29"/>
      <c r="M12522" s="89" t="str">
        <f>IF($H12522="","",VLOOKUP($H12522,培训课程清单!$B$2:$J$1700,7,0))</f>
        <v/>
      </c>
      <c r="N12522" s="87" t="str">
        <f>IF($H12522="","",VLOOKUP($H12522,培训课程清单!$B$2:$J$1700,8,0))</f>
        <v/>
      </c>
      <c r="O12522" s="29"/>
    </row>
    <row r="12523" spans="1:15">
      <c r="A12523" s="87" t="str">
        <f t="shared" si="196"/>
        <v/>
      </c>
      <c r="B12523" s="87" t="str">
        <f>IF(C12523="","",C12523&amp;COUNTIF($C$2:C12523,C12523))</f>
        <v/>
      </c>
      <c r="C12523" s="88"/>
      <c r="D12523" s="87" t="str">
        <f>IF($C12523="","",VLOOKUP($C12523,人员花名册!$B$2:$F$2001,2,0))</f>
        <v/>
      </c>
      <c r="E12523" s="87" t="str">
        <f>IF($C12523="","",VLOOKUP($C12523,人员花名册!$B$2:$F$2001,4,0))</f>
        <v/>
      </c>
      <c r="F12523" s="89" t="str">
        <f>IF($C12523="","",VLOOKUP($C12523,人员花名册!$B$2:$F$2001,5,0))</f>
        <v/>
      </c>
      <c r="G12523" s="29"/>
      <c r="H12523" s="29"/>
      <c r="I12523" s="87" t="str">
        <f>IF($C12523="","",VLOOKUP($H12523,培训课程清单!$B$2:$J$1700,2,0))</f>
        <v/>
      </c>
      <c r="J12523" s="87" t="str">
        <f>IF($C12523="","",VLOOKUP($H12523,培训课程清单!$B$2:$J$1700,3,0))</f>
        <v/>
      </c>
      <c r="K12523" s="87" t="str">
        <f>IF($H12523="","",VLOOKUP($H12523,培训课程清单!$B$2:$J$1700,4,0))</f>
        <v/>
      </c>
      <c r="L12523" s="29"/>
      <c r="M12523" s="89" t="str">
        <f>IF($H12523="","",VLOOKUP($H12523,培训课程清单!$B$2:$J$1700,7,0))</f>
        <v/>
      </c>
      <c r="N12523" s="87" t="str">
        <f>IF($H12523="","",VLOOKUP($H12523,培训课程清单!$B$2:$J$1700,8,0))</f>
        <v/>
      </c>
      <c r="O12523" s="29"/>
    </row>
    <row r="12524" spans="1:15">
      <c r="A12524" s="87" t="str">
        <f t="shared" si="196"/>
        <v/>
      </c>
      <c r="B12524" s="87" t="str">
        <f>IF(C12524="","",C12524&amp;COUNTIF($C$2:C12524,C12524))</f>
        <v/>
      </c>
      <c r="C12524" s="88"/>
      <c r="D12524" s="87" t="str">
        <f>IF($C12524="","",VLOOKUP($C12524,人员花名册!$B$2:$F$2001,2,0))</f>
        <v/>
      </c>
      <c r="E12524" s="87" t="str">
        <f>IF($C12524="","",VLOOKUP($C12524,人员花名册!$B$2:$F$2001,4,0))</f>
        <v/>
      </c>
      <c r="F12524" s="89" t="str">
        <f>IF($C12524="","",VLOOKUP($C12524,人员花名册!$B$2:$F$2001,5,0))</f>
        <v/>
      </c>
      <c r="G12524" s="29"/>
      <c r="H12524" s="29"/>
      <c r="I12524" s="87" t="str">
        <f>IF($C12524="","",VLOOKUP($H12524,培训课程清单!$B$2:$J$1700,2,0))</f>
        <v/>
      </c>
      <c r="J12524" s="87" t="str">
        <f>IF($C12524="","",VLOOKUP($H12524,培训课程清单!$B$2:$J$1700,3,0))</f>
        <v/>
      </c>
      <c r="K12524" s="87" t="str">
        <f>IF($H12524="","",VLOOKUP($H12524,培训课程清单!$B$2:$J$1700,4,0))</f>
        <v/>
      </c>
      <c r="L12524" s="29"/>
      <c r="M12524" s="89" t="str">
        <f>IF($H12524="","",VLOOKUP($H12524,培训课程清单!$B$2:$J$1700,7,0))</f>
        <v/>
      </c>
      <c r="N12524" s="87" t="str">
        <f>IF($H12524="","",VLOOKUP($H12524,培训课程清单!$B$2:$J$1700,8,0))</f>
        <v/>
      </c>
      <c r="O12524" s="29"/>
    </row>
    <row r="12525" spans="1:15">
      <c r="A12525" s="87" t="str">
        <f t="shared" si="196"/>
        <v/>
      </c>
      <c r="B12525" s="87" t="str">
        <f>IF(C12525="","",C12525&amp;COUNTIF($C$2:C12525,C12525))</f>
        <v/>
      </c>
      <c r="C12525" s="88"/>
      <c r="D12525" s="87" t="str">
        <f>IF($C12525="","",VLOOKUP($C12525,人员花名册!$B$2:$F$2001,2,0))</f>
        <v/>
      </c>
      <c r="E12525" s="87" t="str">
        <f>IF($C12525="","",VLOOKUP($C12525,人员花名册!$B$2:$F$2001,4,0))</f>
        <v/>
      </c>
      <c r="F12525" s="89" t="str">
        <f>IF($C12525="","",VLOOKUP($C12525,人员花名册!$B$2:$F$2001,5,0))</f>
        <v/>
      </c>
      <c r="G12525" s="29"/>
      <c r="H12525" s="29"/>
      <c r="I12525" s="87" t="str">
        <f>IF($C12525="","",VLOOKUP($H12525,培训课程清单!$B$2:$J$1700,2,0))</f>
        <v/>
      </c>
      <c r="J12525" s="87" t="str">
        <f>IF($C12525="","",VLOOKUP($H12525,培训课程清单!$B$2:$J$1700,3,0))</f>
        <v/>
      </c>
      <c r="K12525" s="87" t="str">
        <f>IF($H12525="","",VLOOKUP($H12525,培训课程清单!$B$2:$J$1700,4,0))</f>
        <v/>
      </c>
      <c r="L12525" s="29"/>
      <c r="M12525" s="89" t="str">
        <f>IF($H12525="","",VLOOKUP($H12525,培训课程清单!$B$2:$J$1700,7,0))</f>
        <v/>
      </c>
      <c r="N12525" s="87" t="str">
        <f>IF($H12525="","",VLOOKUP($H12525,培训课程清单!$B$2:$J$1700,8,0))</f>
        <v/>
      </c>
      <c r="O12525" s="29"/>
    </row>
    <row r="12526" spans="1:15">
      <c r="A12526" s="87" t="str">
        <f t="shared" si="196"/>
        <v/>
      </c>
      <c r="B12526" s="87" t="str">
        <f>IF(C12526="","",C12526&amp;COUNTIF($C$2:C12526,C12526))</f>
        <v/>
      </c>
      <c r="C12526" s="88"/>
      <c r="D12526" s="87" t="str">
        <f>IF($C12526="","",VLOOKUP($C12526,人员花名册!$B$2:$F$2001,2,0))</f>
        <v/>
      </c>
      <c r="E12526" s="87" t="str">
        <f>IF($C12526="","",VLOOKUP($C12526,人员花名册!$B$2:$F$2001,4,0))</f>
        <v/>
      </c>
      <c r="F12526" s="89" t="str">
        <f>IF($C12526="","",VLOOKUP($C12526,人员花名册!$B$2:$F$2001,5,0))</f>
        <v/>
      </c>
      <c r="G12526" s="29"/>
      <c r="H12526" s="29"/>
      <c r="I12526" s="87" t="str">
        <f>IF($C12526="","",VLOOKUP($H12526,培训课程清单!$B$2:$J$1700,2,0))</f>
        <v/>
      </c>
      <c r="J12526" s="87" t="str">
        <f>IF($C12526="","",VLOOKUP($H12526,培训课程清单!$B$2:$J$1700,3,0))</f>
        <v/>
      </c>
      <c r="K12526" s="87" t="str">
        <f>IF($H12526="","",VLOOKUP($H12526,培训课程清单!$B$2:$J$1700,4,0))</f>
        <v/>
      </c>
      <c r="L12526" s="29"/>
      <c r="M12526" s="89" t="str">
        <f>IF($H12526="","",VLOOKUP($H12526,培训课程清单!$B$2:$J$1700,7,0))</f>
        <v/>
      </c>
      <c r="N12526" s="87" t="str">
        <f>IF($H12526="","",VLOOKUP($H12526,培训课程清单!$B$2:$J$1700,8,0))</f>
        <v/>
      </c>
      <c r="O12526" s="29"/>
    </row>
    <row r="12527" spans="1:15">
      <c r="A12527" s="87" t="str">
        <f t="shared" si="196"/>
        <v/>
      </c>
      <c r="B12527" s="87" t="str">
        <f>IF(C12527="","",C12527&amp;COUNTIF($C$2:C12527,C12527))</f>
        <v/>
      </c>
      <c r="C12527" s="88"/>
      <c r="D12527" s="87" t="str">
        <f>IF($C12527="","",VLOOKUP($C12527,人员花名册!$B$2:$F$2001,2,0))</f>
        <v/>
      </c>
      <c r="E12527" s="87" t="str">
        <f>IF($C12527="","",VLOOKUP($C12527,人员花名册!$B$2:$F$2001,4,0))</f>
        <v/>
      </c>
      <c r="F12527" s="89" t="str">
        <f>IF($C12527="","",VLOOKUP($C12527,人员花名册!$B$2:$F$2001,5,0))</f>
        <v/>
      </c>
      <c r="G12527" s="29"/>
      <c r="H12527" s="29"/>
      <c r="I12527" s="87" t="str">
        <f>IF($C12527="","",VLOOKUP($H12527,培训课程清单!$B$2:$J$1700,2,0))</f>
        <v/>
      </c>
      <c r="J12527" s="87" t="str">
        <f>IF($C12527="","",VLOOKUP($H12527,培训课程清单!$B$2:$J$1700,3,0))</f>
        <v/>
      </c>
      <c r="K12527" s="87" t="str">
        <f>IF($H12527="","",VLOOKUP($H12527,培训课程清单!$B$2:$J$1700,4,0))</f>
        <v/>
      </c>
      <c r="L12527" s="29"/>
      <c r="M12527" s="89" t="str">
        <f>IF($H12527="","",VLOOKUP($H12527,培训课程清单!$B$2:$J$1700,7,0))</f>
        <v/>
      </c>
      <c r="N12527" s="87" t="str">
        <f>IF($H12527="","",VLOOKUP($H12527,培训课程清单!$B$2:$J$1700,8,0))</f>
        <v/>
      </c>
      <c r="O12527" s="29"/>
    </row>
    <row r="12528" spans="1:15">
      <c r="A12528" s="87" t="str">
        <f t="shared" si="196"/>
        <v/>
      </c>
      <c r="B12528" s="87" t="str">
        <f>IF(C12528="","",C12528&amp;COUNTIF($C$2:C12528,C12528))</f>
        <v/>
      </c>
      <c r="C12528" s="88"/>
      <c r="D12528" s="87" t="str">
        <f>IF($C12528="","",VLOOKUP($C12528,人员花名册!$B$2:$F$2001,2,0))</f>
        <v/>
      </c>
      <c r="E12528" s="87" t="str">
        <f>IF($C12528="","",VLOOKUP($C12528,人员花名册!$B$2:$F$2001,4,0))</f>
        <v/>
      </c>
      <c r="F12528" s="89" t="str">
        <f>IF($C12528="","",VLOOKUP($C12528,人员花名册!$B$2:$F$2001,5,0))</f>
        <v/>
      </c>
      <c r="G12528" s="29"/>
      <c r="H12528" s="29"/>
      <c r="I12528" s="87" t="str">
        <f>IF($C12528="","",VLOOKUP($H12528,培训课程清单!$B$2:$J$1700,2,0))</f>
        <v/>
      </c>
      <c r="J12528" s="87" t="str">
        <f>IF($C12528="","",VLOOKUP($H12528,培训课程清单!$B$2:$J$1700,3,0))</f>
        <v/>
      </c>
      <c r="K12528" s="87" t="str">
        <f>IF($H12528="","",VLOOKUP($H12528,培训课程清单!$B$2:$J$1700,4,0))</f>
        <v/>
      </c>
      <c r="L12528" s="29"/>
      <c r="M12528" s="89" t="str">
        <f>IF($H12528="","",VLOOKUP($H12528,培训课程清单!$B$2:$J$1700,7,0))</f>
        <v/>
      </c>
      <c r="N12528" s="87" t="str">
        <f>IF($H12528="","",VLOOKUP($H12528,培训课程清单!$B$2:$J$1700,8,0))</f>
        <v/>
      </c>
      <c r="O12528" s="29"/>
    </row>
    <row r="12529" spans="1:15">
      <c r="A12529" s="87" t="str">
        <f t="shared" si="196"/>
        <v/>
      </c>
      <c r="B12529" s="87" t="str">
        <f>IF(C12529="","",C12529&amp;COUNTIF($C$2:C12529,C12529))</f>
        <v/>
      </c>
      <c r="C12529" s="88"/>
      <c r="D12529" s="87" t="str">
        <f>IF($C12529="","",VLOOKUP($C12529,人员花名册!$B$2:$F$2001,2,0))</f>
        <v/>
      </c>
      <c r="E12529" s="87" t="str">
        <f>IF($C12529="","",VLOOKUP($C12529,人员花名册!$B$2:$F$2001,4,0))</f>
        <v/>
      </c>
      <c r="F12529" s="89" t="str">
        <f>IF($C12529="","",VLOOKUP($C12529,人员花名册!$B$2:$F$2001,5,0))</f>
        <v/>
      </c>
      <c r="G12529" s="29"/>
      <c r="H12529" s="29"/>
      <c r="I12529" s="87" t="str">
        <f>IF($C12529="","",VLOOKUP($H12529,培训课程清单!$B$2:$J$1700,2,0))</f>
        <v/>
      </c>
      <c r="J12529" s="87" t="str">
        <f>IF($C12529="","",VLOOKUP($H12529,培训课程清单!$B$2:$J$1700,3,0))</f>
        <v/>
      </c>
      <c r="K12529" s="87" t="str">
        <f>IF($H12529="","",VLOOKUP($H12529,培训课程清单!$B$2:$J$1700,4,0))</f>
        <v/>
      </c>
      <c r="L12529" s="29"/>
      <c r="M12529" s="89" t="str">
        <f>IF($H12529="","",VLOOKUP($H12529,培训课程清单!$B$2:$J$1700,7,0))</f>
        <v/>
      </c>
      <c r="N12529" s="87" t="str">
        <f>IF($H12529="","",VLOOKUP($H12529,培训课程清单!$B$2:$J$1700,8,0))</f>
        <v/>
      </c>
      <c r="O12529" s="29"/>
    </row>
    <row r="12530" spans="1:15">
      <c r="A12530" s="87" t="str">
        <f t="shared" si="196"/>
        <v/>
      </c>
      <c r="B12530" s="87" t="str">
        <f>IF(C12530="","",C12530&amp;COUNTIF($C$2:C12530,C12530))</f>
        <v/>
      </c>
      <c r="C12530" s="88"/>
      <c r="D12530" s="87" t="str">
        <f>IF($C12530="","",VLOOKUP($C12530,人员花名册!$B$2:$F$2001,2,0))</f>
        <v/>
      </c>
      <c r="E12530" s="87" t="str">
        <f>IF($C12530="","",VLOOKUP($C12530,人员花名册!$B$2:$F$2001,4,0))</f>
        <v/>
      </c>
      <c r="F12530" s="89" t="str">
        <f>IF($C12530="","",VLOOKUP($C12530,人员花名册!$B$2:$F$2001,5,0))</f>
        <v/>
      </c>
      <c r="G12530" s="29"/>
      <c r="H12530" s="29"/>
      <c r="I12530" s="87" t="str">
        <f>IF($C12530="","",VLOOKUP($H12530,培训课程清单!$B$2:$J$1700,2,0))</f>
        <v/>
      </c>
      <c r="J12530" s="87" t="str">
        <f>IF($C12530="","",VLOOKUP($H12530,培训课程清单!$B$2:$J$1700,3,0))</f>
        <v/>
      </c>
      <c r="K12530" s="87" t="str">
        <f>IF($H12530="","",VLOOKUP($H12530,培训课程清单!$B$2:$J$1700,4,0))</f>
        <v/>
      </c>
      <c r="L12530" s="29"/>
      <c r="M12530" s="89" t="str">
        <f>IF($H12530="","",VLOOKUP($H12530,培训课程清单!$B$2:$J$1700,7,0))</f>
        <v/>
      </c>
      <c r="N12530" s="87" t="str">
        <f>IF($H12530="","",VLOOKUP($H12530,培训课程清单!$B$2:$J$1700,8,0))</f>
        <v/>
      </c>
      <c r="O12530" s="29"/>
    </row>
    <row r="12531" spans="1:15">
      <c r="A12531" s="87" t="str">
        <f t="shared" si="196"/>
        <v/>
      </c>
      <c r="B12531" s="87" t="str">
        <f>IF(C12531="","",C12531&amp;COUNTIF($C$2:C12531,C12531))</f>
        <v/>
      </c>
      <c r="C12531" s="88"/>
      <c r="D12531" s="87" t="str">
        <f>IF($C12531="","",VLOOKUP($C12531,人员花名册!$B$2:$F$2001,2,0))</f>
        <v/>
      </c>
      <c r="E12531" s="87" t="str">
        <f>IF($C12531="","",VLOOKUP($C12531,人员花名册!$B$2:$F$2001,4,0))</f>
        <v/>
      </c>
      <c r="F12531" s="89" t="str">
        <f>IF($C12531="","",VLOOKUP($C12531,人员花名册!$B$2:$F$2001,5,0))</f>
        <v/>
      </c>
      <c r="G12531" s="29"/>
      <c r="H12531" s="29"/>
      <c r="I12531" s="87" t="str">
        <f>IF($C12531="","",VLOOKUP($H12531,培训课程清单!$B$2:$J$1700,2,0))</f>
        <v/>
      </c>
      <c r="J12531" s="87" t="str">
        <f>IF($C12531="","",VLOOKUP($H12531,培训课程清单!$B$2:$J$1700,3,0))</f>
        <v/>
      </c>
      <c r="K12531" s="87" t="str">
        <f>IF($H12531="","",VLOOKUP($H12531,培训课程清单!$B$2:$J$1700,4,0))</f>
        <v/>
      </c>
      <c r="L12531" s="29"/>
      <c r="M12531" s="89" t="str">
        <f>IF($H12531="","",VLOOKUP($H12531,培训课程清单!$B$2:$J$1700,7,0))</f>
        <v/>
      </c>
      <c r="N12531" s="87" t="str">
        <f>IF($H12531="","",VLOOKUP($H12531,培训课程清单!$B$2:$J$1700,8,0))</f>
        <v/>
      </c>
      <c r="O12531" s="29"/>
    </row>
    <row r="12532" spans="1:15">
      <c r="A12532" s="87" t="str">
        <f t="shared" si="196"/>
        <v/>
      </c>
      <c r="B12532" s="87" t="str">
        <f>IF(C12532="","",C12532&amp;COUNTIF($C$2:C12532,C12532))</f>
        <v/>
      </c>
      <c r="C12532" s="88"/>
      <c r="D12532" s="87" t="str">
        <f>IF($C12532="","",VLOOKUP($C12532,人员花名册!$B$2:$F$2001,2,0))</f>
        <v/>
      </c>
      <c r="E12532" s="87" t="str">
        <f>IF($C12532="","",VLOOKUP($C12532,人员花名册!$B$2:$F$2001,4,0))</f>
        <v/>
      </c>
      <c r="F12532" s="89" t="str">
        <f>IF($C12532="","",VLOOKUP($C12532,人员花名册!$B$2:$F$2001,5,0))</f>
        <v/>
      </c>
      <c r="G12532" s="29"/>
      <c r="H12532" s="29"/>
      <c r="I12532" s="87" t="str">
        <f>IF($C12532="","",VLOOKUP($H12532,培训课程清单!$B$2:$J$1700,2,0))</f>
        <v/>
      </c>
      <c r="J12532" s="87" t="str">
        <f>IF($C12532="","",VLOOKUP($H12532,培训课程清单!$B$2:$J$1700,3,0))</f>
        <v/>
      </c>
      <c r="K12532" s="87" t="str">
        <f>IF($H12532="","",VLOOKUP($H12532,培训课程清单!$B$2:$J$1700,4,0))</f>
        <v/>
      </c>
      <c r="L12532" s="29"/>
      <c r="M12532" s="89" t="str">
        <f>IF($H12532="","",VLOOKUP($H12532,培训课程清单!$B$2:$J$1700,7,0))</f>
        <v/>
      </c>
      <c r="N12532" s="87" t="str">
        <f>IF($H12532="","",VLOOKUP($H12532,培训课程清单!$B$2:$J$1700,8,0))</f>
        <v/>
      </c>
      <c r="O12532" s="29"/>
    </row>
    <row r="12533" spans="1:15">
      <c r="A12533" s="87" t="str">
        <f t="shared" si="196"/>
        <v/>
      </c>
      <c r="B12533" s="87" t="str">
        <f>IF(C12533="","",C12533&amp;COUNTIF($C$2:C12533,C12533))</f>
        <v/>
      </c>
      <c r="C12533" s="88"/>
      <c r="D12533" s="87" t="str">
        <f>IF($C12533="","",VLOOKUP($C12533,人员花名册!$B$2:$F$2001,2,0))</f>
        <v/>
      </c>
      <c r="E12533" s="87" t="str">
        <f>IF($C12533="","",VLOOKUP($C12533,人员花名册!$B$2:$F$2001,4,0))</f>
        <v/>
      </c>
      <c r="F12533" s="89" t="str">
        <f>IF($C12533="","",VLOOKUP($C12533,人员花名册!$B$2:$F$2001,5,0))</f>
        <v/>
      </c>
      <c r="G12533" s="29"/>
      <c r="H12533" s="29"/>
      <c r="I12533" s="87" t="str">
        <f>IF($C12533="","",VLOOKUP($H12533,培训课程清单!$B$2:$J$1700,2,0))</f>
        <v/>
      </c>
      <c r="J12533" s="87" t="str">
        <f>IF($C12533="","",VLOOKUP($H12533,培训课程清单!$B$2:$J$1700,3,0))</f>
        <v/>
      </c>
      <c r="K12533" s="87" t="str">
        <f>IF($H12533="","",VLOOKUP($H12533,培训课程清单!$B$2:$J$1700,4,0))</f>
        <v/>
      </c>
      <c r="L12533" s="29"/>
      <c r="M12533" s="89" t="str">
        <f>IF($H12533="","",VLOOKUP($H12533,培训课程清单!$B$2:$J$1700,7,0))</f>
        <v/>
      </c>
      <c r="N12533" s="87" t="str">
        <f>IF($H12533="","",VLOOKUP($H12533,培训课程清单!$B$2:$J$1700,8,0))</f>
        <v/>
      </c>
      <c r="O12533" s="29"/>
    </row>
    <row r="12534" spans="1:15">
      <c r="A12534" s="87" t="str">
        <f t="shared" si="196"/>
        <v/>
      </c>
      <c r="B12534" s="87" t="str">
        <f>IF(C12534="","",C12534&amp;COUNTIF($C$2:C12534,C12534))</f>
        <v/>
      </c>
      <c r="C12534" s="88"/>
      <c r="D12534" s="87" t="str">
        <f>IF($C12534="","",VLOOKUP($C12534,人员花名册!$B$2:$F$2001,2,0))</f>
        <v/>
      </c>
      <c r="E12534" s="87" t="str">
        <f>IF($C12534="","",VLOOKUP($C12534,人员花名册!$B$2:$F$2001,4,0))</f>
        <v/>
      </c>
      <c r="F12534" s="89" t="str">
        <f>IF($C12534="","",VLOOKUP($C12534,人员花名册!$B$2:$F$2001,5,0))</f>
        <v/>
      </c>
      <c r="G12534" s="29"/>
      <c r="H12534" s="29"/>
      <c r="I12534" s="87" t="str">
        <f>IF($C12534="","",VLOOKUP($H12534,培训课程清单!$B$2:$J$1700,2,0))</f>
        <v/>
      </c>
      <c r="J12534" s="87" t="str">
        <f>IF($C12534="","",VLOOKUP($H12534,培训课程清单!$B$2:$J$1700,3,0))</f>
        <v/>
      </c>
      <c r="K12534" s="87" t="str">
        <f>IF($H12534="","",VLOOKUP($H12534,培训课程清单!$B$2:$J$1700,4,0))</f>
        <v/>
      </c>
      <c r="L12534" s="29"/>
      <c r="M12534" s="89" t="str">
        <f>IF($H12534="","",VLOOKUP($H12534,培训课程清单!$B$2:$J$1700,7,0))</f>
        <v/>
      </c>
      <c r="N12534" s="87" t="str">
        <f>IF($H12534="","",VLOOKUP($H12534,培训课程清单!$B$2:$J$1700,8,0))</f>
        <v/>
      </c>
      <c r="O12534" s="29"/>
    </row>
    <row r="12535" spans="1:15">
      <c r="A12535" s="87" t="str">
        <f t="shared" si="196"/>
        <v/>
      </c>
      <c r="B12535" s="87" t="str">
        <f>IF(C12535="","",C12535&amp;COUNTIF($C$2:C12535,C12535))</f>
        <v/>
      </c>
      <c r="C12535" s="88"/>
      <c r="D12535" s="87" t="str">
        <f>IF($C12535="","",VLOOKUP($C12535,人员花名册!$B$2:$F$2001,2,0))</f>
        <v/>
      </c>
      <c r="E12535" s="87" t="str">
        <f>IF($C12535="","",VLOOKUP($C12535,人员花名册!$B$2:$F$2001,4,0))</f>
        <v/>
      </c>
      <c r="F12535" s="89" t="str">
        <f>IF($C12535="","",VLOOKUP($C12535,人员花名册!$B$2:$F$2001,5,0))</f>
        <v/>
      </c>
      <c r="G12535" s="29"/>
      <c r="H12535" s="29"/>
      <c r="I12535" s="87" t="str">
        <f>IF($C12535="","",VLOOKUP($H12535,培训课程清单!$B$2:$J$1700,2,0))</f>
        <v/>
      </c>
      <c r="J12535" s="87" t="str">
        <f>IF($C12535="","",VLOOKUP($H12535,培训课程清单!$B$2:$J$1700,3,0))</f>
        <v/>
      </c>
      <c r="K12535" s="87" t="str">
        <f>IF($H12535="","",VLOOKUP($H12535,培训课程清单!$B$2:$J$1700,4,0))</f>
        <v/>
      </c>
      <c r="L12535" s="29"/>
      <c r="M12535" s="89" t="str">
        <f>IF($H12535="","",VLOOKUP($H12535,培训课程清单!$B$2:$J$1700,7,0))</f>
        <v/>
      </c>
      <c r="N12535" s="87" t="str">
        <f>IF($H12535="","",VLOOKUP($H12535,培训课程清单!$B$2:$J$1700,8,0))</f>
        <v/>
      </c>
      <c r="O12535" s="29"/>
    </row>
    <row r="12536" spans="1:15">
      <c r="A12536" s="87" t="str">
        <f t="shared" si="196"/>
        <v/>
      </c>
      <c r="B12536" s="87" t="str">
        <f>IF(C12536="","",C12536&amp;COUNTIF($C$2:C12536,C12536))</f>
        <v/>
      </c>
      <c r="C12536" s="88"/>
      <c r="D12536" s="87" t="str">
        <f>IF($C12536="","",VLOOKUP($C12536,人员花名册!$B$2:$F$2001,2,0))</f>
        <v/>
      </c>
      <c r="E12536" s="87" t="str">
        <f>IF($C12536="","",VLOOKUP($C12536,人员花名册!$B$2:$F$2001,4,0))</f>
        <v/>
      </c>
      <c r="F12536" s="89" t="str">
        <f>IF($C12536="","",VLOOKUP($C12536,人员花名册!$B$2:$F$2001,5,0))</f>
        <v/>
      </c>
      <c r="G12536" s="29"/>
      <c r="H12536" s="29"/>
      <c r="I12536" s="87" t="str">
        <f>IF($C12536="","",VLOOKUP($H12536,培训课程清单!$B$2:$J$1700,2,0))</f>
        <v/>
      </c>
      <c r="J12536" s="87" t="str">
        <f>IF($C12536="","",VLOOKUP($H12536,培训课程清单!$B$2:$J$1700,3,0))</f>
        <v/>
      </c>
      <c r="K12536" s="87" t="str">
        <f>IF($H12536="","",VLOOKUP($H12536,培训课程清单!$B$2:$J$1700,4,0))</f>
        <v/>
      </c>
      <c r="L12536" s="29"/>
      <c r="M12536" s="89" t="str">
        <f>IF($H12536="","",VLOOKUP($H12536,培训课程清单!$B$2:$J$1700,7,0))</f>
        <v/>
      </c>
      <c r="N12536" s="87" t="str">
        <f>IF($H12536="","",VLOOKUP($H12536,培训课程清单!$B$2:$J$1700,8,0))</f>
        <v/>
      </c>
      <c r="O12536" s="29"/>
    </row>
    <row r="12537" spans="1:15">
      <c r="A12537" s="87" t="str">
        <f t="shared" si="196"/>
        <v/>
      </c>
      <c r="B12537" s="87" t="str">
        <f>IF(C12537="","",C12537&amp;COUNTIF($C$2:C12537,C12537))</f>
        <v/>
      </c>
      <c r="C12537" s="88"/>
      <c r="D12537" s="87" t="str">
        <f>IF($C12537="","",VLOOKUP($C12537,人员花名册!$B$2:$F$2001,2,0))</f>
        <v/>
      </c>
      <c r="E12537" s="87" t="str">
        <f>IF($C12537="","",VLOOKUP($C12537,人员花名册!$B$2:$F$2001,4,0))</f>
        <v/>
      </c>
      <c r="F12537" s="89" t="str">
        <f>IF($C12537="","",VLOOKUP($C12537,人员花名册!$B$2:$F$2001,5,0))</f>
        <v/>
      </c>
      <c r="G12537" s="29"/>
      <c r="H12537" s="29"/>
      <c r="I12537" s="87" t="str">
        <f>IF($C12537="","",VLOOKUP($H12537,培训课程清单!$B$2:$J$1700,2,0))</f>
        <v/>
      </c>
      <c r="J12537" s="87" t="str">
        <f>IF($C12537="","",VLOOKUP($H12537,培训课程清单!$B$2:$J$1700,3,0))</f>
        <v/>
      </c>
      <c r="K12537" s="87" t="str">
        <f>IF($H12537="","",VLOOKUP($H12537,培训课程清单!$B$2:$J$1700,4,0))</f>
        <v/>
      </c>
      <c r="L12537" s="29"/>
      <c r="M12537" s="89" t="str">
        <f>IF($H12537="","",VLOOKUP($H12537,培训课程清单!$B$2:$J$1700,7,0))</f>
        <v/>
      </c>
      <c r="N12537" s="87" t="str">
        <f>IF($H12537="","",VLOOKUP($H12537,培训课程清单!$B$2:$J$1700,8,0))</f>
        <v/>
      </c>
      <c r="O12537" s="29"/>
    </row>
    <row r="12538" spans="1:15">
      <c r="A12538" s="87" t="str">
        <f t="shared" si="196"/>
        <v/>
      </c>
      <c r="B12538" s="87" t="str">
        <f>IF(C12538="","",C12538&amp;COUNTIF($C$2:C12538,C12538))</f>
        <v/>
      </c>
      <c r="C12538" s="88"/>
      <c r="D12538" s="87" t="str">
        <f>IF($C12538="","",VLOOKUP($C12538,人员花名册!$B$2:$F$2001,2,0))</f>
        <v/>
      </c>
      <c r="E12538" s="87" t="str">
        <f>IF($C12538="","",VLOOKUP($C12538,人员花名册!$B$2:$F$2001,4,0))</f>
        <v/>
      </c>
      <c r="F12538" s="89" t="str">
        <f>IF($C12538="","",VLOOKUP($C12538,人员花名册!$B$2:$F$2001,5,0))</f>
        <v/>
      </c>
      <c r="G12538" s="29"/>
      <c r="H12538" s="29"/>
      <c r="I12538" s="87" t="str">
        <f>IF($C12538="","",VLOOKUP($H12538,培训课程清单!$B$2:$J$1700,2,0))</f>
        <v/>
      </c>
      <c r="J12538" s="87" t="str">
        <f>IF($C12538="","",VLOOKUP($H12538,培训课程清单!$B$2:$J$1700,3,0))</f>
        <v/>
      </c>
      <c r="K12538" s="87" t="str">
        <f>IF($H12538="","",VLOOKUP($H12538,培训课程清单!$B$2:$J$1700,4,0))</f>
        <v/>
      </c>
      <c r="L12538" s="29"/>
      <c r="M12538" s="89" t="str">
        <f>IF($H12538="","",VLOOKUP($H12538,培训课程清单!$B$2:$J$1700,7,0))</f>
        <v/>
      </c>
      <c r="N12538" s="87" t="str">
        <f>IF($H12538="","",VLOOKUP($H12538,培训课程清单!$B$2:$J$1700,8,0))</f>
        <v/>
      </c>
      <c r="O12538" s="29"/>
    </row>
    <row r="12539" spans="1:15">
      <c r="A12539" s="87" t="str">
        <f t="shared" si="196"/>
        <v/>
      </c>
      <c r="B12539" s="87" t="str">
        <f>IF(C12539="","",C12539&amp;COUNTIF($C$2:C12539,C12539))</f>
        <v/>
      </c>
      <c r="C12539" s="88"/>
      <c r="D12539" s="87" t="str">
        <f>IF($C12539="","",VLOOKUP($C12539,人员花名册!$B$2:$F$2001,2,0))</f>
        <v/>
      </c>
      <c r="E12539" s="87" t="str">
        <f>IF($C12539="","",VLOOKUP($C12539,人员花名册!$B$2:$F$2001,4,0))</f>
        <v/>
      </c>
      <c r="F12539" s="89" t="str">
        <f>IF($C12539="","",VLOOKUP($C12539,人员花名册!$B$2:$F$2001,5,0))</f>
        <v/>
      </c>
      <c r="G12539" s="29"/>
      <c r="H12539" s="29"/>
      <c r="I12539" s="87" t="str">
        <f>IF($C12539="","",VLOOKUP($H12539,培训课程清单!$B$2:$J$1700,2,0))</f>
        <v/>
      </c>
      <c r="J12539" s="87" t="str">
        <f>IF($C12539="","",VLOOKUP($H12539,培训课程清单!$B$2:$J$1700,3,0))</f>
        <v/>
      </c>
      <c r="K12539" s="87" t="str">
        <f>IF($H12539="","",VLOOKUP($H12539,培训课程清单!$B$2:$J$1700,4,0))</f>
        <v/>
      </c>
      <c r="L12539" s="29"/>
      <c r="M12539" s="89" t="str">
        <f>IF($H12539="","",VLOOKUP($H12539,培训课程清单!$B$2:$J$1700,7,0))</f>
        <v/>
      </c>
      <c r="N12539" s="87" t="str">
        <f>IF($H12539="","",VLOOKUP($H12539,培训课程清单!$B$2:$J$1700,8,0))</f>
        <v/>
      </c>
      <c r="O12539" s="29"/>
    </row>
    <row r="12540" spans="1:15">
      <c r="A12540" s="87" t="str">
        <f t="shared" si="196"/>
        <v/>
      </c>
      <c r="B12540" s="87" t="str">
        <f>IF(C12540="","",C12540&amp;COUNTIF($C$2:C12540,C12540))</f>
        <v/>
      </c>
      <c r="C12540" s="88"/>
      <c r="D12540" s="87" t="str">
        <f>IF($C12540="","",VLOOKUP($C12540,人员花名册!$B$2:$F$2001,2,0))</f>
        <v/>
      </c>
      <c r="E12540" s="87" t="str">
        <f>IF($C12540="","",VLOOKUP($C12540,人员花名册!$B$2:$F$2001,4,0))</f>
        <v/>
      </c>
      <c r="F12540" s="89" t="str">
        <f>IF($C12540="","",VLOOKUP($C12540,人员花名册!$B$2:$F$2001,5,0))</f>
        <v/>
      </c>
      <c r="G12540" s="29"/>
      <c r="H12540" s="29"/>
      <c r="I12540" s="87" t="str">
        <f>IF($C12540="","",VLOOKUP($H12540,培训课程清单!$B$2:$J$1700,2,0))</f>
        <v/>
      </c>
      <c r="J12540" s="87" t="str">
        <f>IF($C12540="","",VLOOKUP($H12540,培训课程清单!$B$2:$J$1700,3,0))</f>
        <v/>
      </c>
      <c r="K12540" s="87" t="str">
        <f>IF($H12540="","",VLOOKUP($H12540,培训课程清单!$B$2:$J$1700,4,0))</f>
        <v/>
      </c>
      <c r="L12540" s="29"/>
      <c r="M12540" s="89" t="str">
        <f>IF($H12540="","",VLOOKUP($H12540,培训课程清单!$B$2:$J$1700,7,0))</f>
        <v/>
      </c>
      <c r="N12540" s="87" t="str">
        <f>IF($H12540="","",VLOOKUP($H12540,培训课程清单!$B$2:$J$1700,8,0))</f>
        <v/>
      </c>
      <c r="O12540" s="29"/>
    </row>
    <row r="12541" spans="1:15">
      <c r="A12541" s="87" t="str">
        <f t="shared" si="196"/>
        <v/>
      </c>
      <c r="B12541" s="87" t="str">
        <f>IF(C12541="","",C12541&amp;COUNTIF($C$2:C12541,C12541))</f>
        <v/>
      </c>
      <c r="C12541" s="88"/>
      <c r="D12541" s="87" t="str">
        <f>IF($C12541="","",VLOOKUP($C12541,人员花名册!$B$2:$F$2001,2,0))</f>
        <v/>
      </c>
      <c r="E12541" s="87" t="str">
        <f>IF($C12541="","",VLOOKUP($C12541,人员花名册!$B$2:$F$2001,4,0))</f>
        <v/>
      </c>
      <c r="F12541" s="89" t="str">
        <f>IF($C12541="","",VLOOKUP($C12541,人员花名册!$B$2:$F$2001,5,0))</f>
        <v/>
      </c>
      <c r="G12541" s="29"/>
      <c r="H12541" s="29"/>
      <c r="I12541" s="87" t="str">
        <f>IF($C12541="","",VLOOKUP($H12541,培训课程清单!$B$2:$J$1700,2,0))</f>
        <v/>
      </c>
      <c r="J12541" s="87" t="str">
        <f>IF($C12541="","",VLOOKUP($H12541,培训课程清单!$B$2:$J$1700,3,0))</f>
        <v/>
      </c>
      <c r="K12541" s="87" t="str">
        <f>IF($H12541="","",VLOOKUP($H12541,培训课程清单!$B$2:$J$1700,4,0))</f>
        <v/>
      </c>
      <c r="L12541" s="29"/>
      <c r="M12541" s="89" t="str">
        <f>IF($H12541="","",VLOOKUP($H12541,培训课程清单!$B$2:$J$1700,7,0))</f>
        <v/>
      </c>
      <c r="N12541" s="87" t="str">
        <f>IF($H12541="","",VLOOKUP($H12541,培训课程清单!$B$2:$J$1700,8,0))</f>
        <v/>
      </c>
      <c r="O12541" s="29"/>
    </row>
    <row r="12542" spans="1:15">
      <c r="A12542" s="87" t="str">
        <f t="shared" si="196"/>
        <v/>
      </c>
      <c r="B12542" s="87" t="str">
        <f>IF(C12542="","",C12542&amp;COUNTIF($C$2:C12542,C12542))</f>
        <v/>
      </c>
      <c r="C12542" s="88"/>
      <c r="D12542" s="87" t="str">
        <f>IF($C12542="","",VLOOKUP($C12542,人员花名册!$B$2:$F$2001,2,0))</f>
        <v/>
      </c>
      <c r="E12542" s="87" t="str">
        <f>IF($C12542="","",VLOOKUP($C12542,人员花名册!$B$2:$F$2001,4,0))</f>
        <v/>
      </c>
      <c r="F12542" s="89" t="str">
        <f>IF($C12542="","",VLOOKUP($C12542,人员花名册!$B$2:$F$2001,5,0))</f>
        <v/>
      </c>
      <c r="G12542" s="29"/>
      <c r="H12542" s="29"/>
      <c r="I12542" s="87" t="str">
        <f>IF($C12542="","",VLOOKUP($H12542,培训课程清单!$B$2:$J$1700,2,0))</f>
        <v/>
      </c>
      <c r="J12542" s="87" t="str">
        <f>IF($C12542="","",VLOOKUP($H12542,培训课程清单!$B$2:$J$1700,3,0))</f>
        <v/>
      </c>
      <c r="K12542" s="87" t="str">
        <f>IF($H12542="","",VLOOKUP($H12542,培训课程清单!$B$2:$J$1700,4,0))</f>
        <v/>
      </c>
      <c r="L12542" s="29"/>
      <c r="M12542" s="89" t="str">
        <f>IF($H12542="","",VLOOKUP($H12542,培训课程清单!$B$2:$J$1700,7,0))</f>
        <v/>
      </c>
      <c r="N12542" s="87" t="str">
        <f>IF($H12542="","",VLOOKUP($H12542,培训课程清单!$B$2:$J$1700,8,0))</f>
        <v/>
      </c>
      <c r="O12542" s="29"/>
    </row>
    <row r="12543" spans="1:15">
      <c r="A12543" s="87" t="str">
        <f t="shared" si="196"/>
        <v/>
      </c>
      <c r="B12543" s="87" t="str">
        <f>IF(C12543="","",C12543&amp;COUNTIF($C$2:C12543,C12543))</f>
        <v/>
      </c>
      <c r="C12543" s="88"/>
      <c r="D12543" s="87" t="str">
        <f>IF($C12543="","",VLOOKUP($C12543,人员花名册!$B$2:$F$2001,2,0))</f>
        <v/>
      </c>
      <c r="E12543" s="87" t="str">
        <f>IF($C12543="","",VLOOKUP($C12543,人员花名册!$B$2:$F$2001,4,0))</f>
        <v/>
      </c>
      <c r="F12543" s="89" t="str">
        <f>IF($C12543="","",VLOOKUP($C12543,人员花名册!$B$2:$F$2001,5,0))</f>
        <v/>
      </c>
      <c r="G12543" s="29"/>
      <c r="H12543" s="29"/>
      <c r="I12543" s="87" t="str">
        <f>IF($C12543="","",VLOOKUP($H12543,培训课程清单!$B$2:$J$1700,2,0))</f>
        <v/>
      </c>
      <c r="J12543" s="87" t="str">
        <f>IF($C12543="","",VLOOKUP($H12543,培训课程清单!$B$2:$J$1700,3,0))</f>
        <v/>
      </c>
      <c r="K12543" s="87" t="str">
        <f>IF($H12543="","",VLOOKUP($H12543,培训课程清单!$B$2:$J$1700,4,0))</f>
        <v/>
      </c>
      <c r="L12543" s="29"/>
      <c r="M12543" s="89" t="str">
        <f>IF($H12543="","",VLOOKUP($H12543,培训课程清单!$B$2:$J$1700,7,0))</f>
        <v/>
      </c>
      <c r="N12543" s="87" t="str">
        <f>IF($H12543="","",VLOOKUP($H12543,培训课程清单!$B$2:$J$1700,8,0))</f>
        <v/>
      </c>
      <c r="O12543" s="29"/>
    </row>
    <row r="12544" spans="1:15">
      <c r="A12544" s="87" t="str">
        <f t="shared" si="196"/>
        <v/>
      </c>
      <c r="B12544" s="87" t="str">
        <f>IF(C12544="","",C12544&amp;COUNTIF($C$2:C12544,C12544))</f>
        <v/>
      </c>
      <c r="C12544" s="88"/>
      <c r="D12544" s="87" t="str">
        <f>IF($C12544="","",VLOOKUP($C12544,人员花名册!$B$2:$F$2001,2,0))</f>
        <v/>
      </c>
      <c r="E12544" s="87" t="str">
        <f>IF($C12544="","",VLOOKUP($C12544,人员花名册!$B$2:$F$2001,4,0))</f>
        <v/>
      </c>
      <c r="F12544" s="89" t="str">
        <f>IF($C12544="","",VLOOKUP($C12544,人员花名册!$B$2:$F$2001,5,0))</f>
        <v/>
      </c>
      <c r="G12544" s="29"/>
      <c r="H12544" s="29"/>
      <c r="I12544" s="87" t="str">
        <f>IF($C12544="","",VLOOKUP($H12544,培训课程清单!$B$2:$J$1700,2,0))</f>
        <v/>
      </c>
      <c r="J12544" s="87" t="str">
        <f>IF($C12544="","",VLOOKUP($H12544,培训课程清单!$B$2:$J$1700,3,0))</f>
        <v/>
      </c>
      <c r="K12544" s="87" t="str">
        <f>IF($H12544="","",VLOOKUP($H12544,培训课程清单!$B$2:$J$1700,4,0))</f>
        <v/>
      </c>
      <c r="L12544" s="29"/>
      <c r="M12544" s="89" t="str">
        <f>IF($H12544="","",VLOOKUP($H12544,培训课程清单!$B$2:$J$1700,7,0))</f>
        <v/>
      </c>
      <c r="N12544" s="87" t="str">
        <f>IF($H12544="","",VLOOKUP($H12544,培训课程清单!$B$2:$J$1700,8,0))</f>
        <v/>
      </c>
      <c r="O12544" s="29"/>
    </row>
    <row r="12545" spans="1:15">
      <c r="A12545" s="87" t="str">
        <f t="shared" si="196"/>
        <v/>
      </c>
      <c r="B12545" s="87" t="str">
        <f>IF(C12545="","",C12545&amp;COUNTIF($C$2:C12545,C12545))</f>
        <v/>
      </c>
      <c r="C12545" s="88"/>
      <c r="D12545" s="87" t="str">
        <f>IF($C12545="","",VLOOKUP($C12545,人员花名册!$B$2:$F$2001,2,0))</f>
        <v/>
      </c>
      <c r="E12545" s="87" t="str">
        <f>IF($C12545="","",VLOOKUP($C12545,人员花名册!$B$2:$F$2001,4,0))</f>
        <v/>
      </c>
      <c r="F12545" s="89" t="str">
        <f>IF($C12545="","",VLOOKUP($C12545,人员花名册!$B$2:$F$2001,5,0))</f>
        <v/>
      </c>
      <c r="G12545" s="29"/>
      <c r="H12545" s="29"/>
      <c r="I12545" s="87" t="str">
        <f>IF($C12545="","",VLOOKUP($H12545,培训课程清单!$B$2:$J$1700,2,0))</f>
        <v/>
      </c>
      <c r="J12545" s="87" t="str">
        <f>IF($C12545="","",VLOOKUP($H12545,培训课程清单!$B$2:$J$1700,3,0))</f>
        <v/>
      </c>
      <c r="K12545" s="87" t="str">
        <f>IF($H12545="","",VLOOKUP($H12545,培训课程清单!$B$2:$J$1700,4,0))</f>
        <v/>
      </c>
      <c r="L12545" s="29"/>
      <c r="M12545" s="89" t="str">
        <f>IF($H12545="","",VLOOKUP($H12545,培训课程清单!$B$2:$J$1700,7,0))</f>
        <v/>
      </c>
      <c r="N12545" s="87" t="str">
        <f>IF($H12545="","",VLOOKUP($H12545,培训课程清单!$B$2:$J$1700,8,0))</f>
        <v/>
      </c>
      <c r="O12545" s="29"/>
    </row>
    <row r="12546" spans="1:15">
      <c r="A12546" s="87" t="str">
        <f t="shared" si="196"/>
        <v/>
      </c>
      <c r="B12546" s="87" t="str">
        <f>IF(C12546="","",C12546&amp;COUNTIF($C$2:C12546,C12546))</f>
        <v/>
      </c>
      <c r="C12546" s="88"/>
      <c r="D12546" s="87" t="str">
        <f>IF($C12546="","",VLOOKUP($C12546,人员花名册!$B$2:$F$2001,2,0))</f>
        <v/>
      </c>
      <c r="E12546" s="87" t="str">
        <f>IF($C12546="","",VLOOKUP($C12546,人员花名册!$B$2:$F$2001,4,0))</f>
        <v/>
      </c>
      <c r="F12546" s="89" t="str">
        <f>IF($C12546="","",VLOOKUP($C12546,人员花名册!$B$2:$F$2001,5,0))</f>
        <v/>
      </c>
      <c r="G12546" s="29"/>
      <c r="H12546" s="29"/>
      <c r="I12546" s="87" t="str">
        <f>IF($C12546="","",VLOOKUP($H12546,培训课程清单!$B$2:$J$1700,2,0))</f>
        <v/>
      </c>
      <c r="J12546" s="87" t="str">
        <f>IF($C12546="","",VLOOKUP($H12546,培训课程清单!$B$2:$J$1700,3,0))</f>
        <v/>
      </c>
      <c r="K12546" s="87" t="str">
        <f>IF($H12546="","",VLOOKUP($H12546,培训课程清单!$B$2:$J$1700,4,0))</f>
        <v/>
      </c>
      <c r="L12546" s="29"/>
      <c r="M12546" s="89" t="str">
        <f>IF($H12546="","",VLOOKUP($H12546,培训课程清单!$B$2:$J$1700,7,0))</f>
        <v/>
      </c>
      <c r="N12546" s="87" t="str">
        <f>IF($H12546="","",VLOOKUP($H12546,培训课程清单!$B$2:$J$1700,8,0))</f>
        <v/>
      </c>
      <c r="O12546" s="29"/>
    </row>
    <row r="12547" spans="1:15">
      <c r="A12547" s="87" t="str">
        <f t="shared" si="196"/>
        <v/>
      </c>
      <c r="B12547" s="87" t="str">
        <f>IF(C12547="","",C12547&amp;COUNTIF($C$2:C12547,C12547))</f>
        <v/>
      </c>
      <c r="C12547" s="88"/>
      <c r="D12547" s="87" t="str">
        <f>IF($C12547="","",VLOOKUP($C12547,人员花名册!$B$2:$F$2001,2,0))</f>
        <v/>
      </c>
      <c r="E12547" s="87" t="str">
        <f>IF($C12547="","",VLOOKUP($C12547,人员花名册!$B$2:$F$2001,4,0))</f>
        <v/>
      </c>
      <c r="F12547" s="89" t="str">
        <f>IF($C12547="","",VLOOKUP($C12547,人员花名册!$B$2:$F$2001,5,0))</f>
        <v/>
      </c>
      <c r="G12547" s="29"/>
      <c r="H12547" s="29"/>
      <c r="I12547" s="87" t="str">
        <f>IF($C12547="","",VLOOKUP($H12547,培训课程清单!$B$2:$J$1700,2,0))</f>
        <v/>
      </c>
      <c r="J12547" s="87" t="str">
        <f>IF($C12547="","",VLOOKUP($H12547,培训课程清单!$B$2:$J$1700,3,0))</f>
        <v/>
      </c>
      <c r="K12547" s="87" t="str">
        <f>IF($H12547="","",VLOOKUP($H12547,培训课程清单!$B$2:$J$1700,4,0))</f>
        <v/>
      </c>
      <c r="L12547" s="29"/>
      <c r="M12547" s="89" t="str">
        <f>IF($H12547="","",VLOOKUP($H12547,培训课程清单!$B$2:$J$1700,7,0))</f>
        <v/>
      </c>
      <c r="N12547" s="87" t="str">
        <f>IF($H12547="","",VLOOKUP($H12547,培训课程清单!$B$2:$J$1700,8,0))</f>
        <v/>
      </c>
      <c r="O12547" s="29"/>
    </row>
    <row r="12548" spans="1:15">
      <c r="A12548" s="87" t="str">
        <f t="shared" si="196"/>
        <v/>
      </c>
      <c r="B12548" s="87" t="str">
        <f>IF(C12548="","",C12548&amp;COUNTIF($C$2:C12548,C12548))</f>
        <v/>
      </c>
      <c r="C12548" s="88"/>
      <c r="D12548" s="87" t="str">
        <f>IF($C12548="","",VLOOKUP($C12548,人员花名册!$B$2:$F$2001,2,0))</f>
        <v/>
      </c>
      <c r="E12548" s="87" t="str">
        <f>IF($C12548="","",VLOOKUP($C12548,人员花名册!$B$2:$F$2001,4,0))</f>
        <v/>
      </c>
      <c r="F12548" s="89" t="str">
        <f>IF($C12548="","",VLOOKUP($C12548,人员花名册!$B$2:$F$2001,5,0))</f>
        <v/>
      </c>
      <c r="G12548" s="29"/>
      <c r="H12548" s="29"/>
      <c r="I12548" s="87" t="str">
        <f>IF($C12548="","",VLOOKUP($H12548,培训课程清单!$B$2:$J$1700,2,0))</f>
        <v/>
      </c>
      <c r="J12548" s="87" t="str">
        <f>IF($C12548="","",VLOOKUP($H12548,培训课程清单!$B$2:$J$1700,3,0))</f>
        <v/>
      </c>
      <c r="K12548" s="87" t="str">
        <f>IF($H12548="","",VLOOKUP($H12548,培训课程清单!$B$2:$J$1700,4,0))</f>
        <v/>
      </c>
      <c r="L12548" s="29"/>
      <c r="M12548" s="89" t="str">
        <f>IF($H12548="","",VLOOKUP($H12548,培训课程清单!$B$2:$J$1700,7,0))</f>
        <v/>
      </c>
      <c r="N12548" s="87" t="str">
        <f>IF($H12548="","",VLOOKUP($H12548,培训课程清单!$B$2:$J$1700,8,0))</f>
        <v/>
      </c>
      <c r="O12548" s="29"/>
    </row>
    <row r="12549" spans="1:15">
      <c r="A12549" s="87" t="str">
        <f t="shared" si="196"/>
        <v/>
      </c>
      <c r="B12549" s="87" t="str">
        <f>IF(C12549="","",C12549&amp;COUNTIF($C$2:C12549,C12549))</f>
        <v/>
      </c>
      <c r="C12549" s="88"/>
      <c r="D12549" s="87" t="str">
        <f>IF($C12549="","",VLOOKUP($C12549,人员花名册!$B$2:$F$2001,2,0))</f>
        <v/>
      </c>
      <c r="E12549" s="87" t="str">
        <f>IF($C12549="","",VLOOKUP($C12549,人员花名册!$B$2:$F$2001,4,0))</f>
        <v/>
      </c>
      <c r="F12549" s="89" t="str">
        <f>IF($C12549="","",VLOOKUP($C12549,人员花名册!$B$2:$F$2001,5,0))</f>
        <v/>
      </c>
      <c r="G12549" s="29"/>
      <c r="H12549" s="29"/>
      <c r="I12549" s="87" t="str">
        <f>IF($C12549="","",VLOOKUP($H12549,培训课程清单!$B$2:$J$1700,2,0))</f>
        <v/>
      </c>
      <c r="J12549" s="87" t="str">
        <f>IF($C12549="","",VLOOKUP($H12549,培训课程清单!$B$2:$J$1700,3,0))</f>
        <v/>
      </c>
      <c r="K12549" s="87" t="str">
        <f>IF($H12549="","",VLOOKUP($H12549,培训课程清单!$B$2:$J$1700,4,0))</f>
        <v/>
      </c>
      <c r="L12549" s="29"/>
      <c r="M12549" s="89" t="str">
        <f>IF($H12549="","",VLOOKUP($H12549,培训课程清单!$B$2:$J$1700,7,0))</f>
        <v/>
      </c>
      <c r="N12549" s="87" t="str">
        <f>IF($H12549="","",VLOOKUP($H12549,培训课程清单!$B$2:$J$1700,8,0))</f>
        <v/>
      </c>
      <c r="O12549" s="29"/>
    </row>
    <row r="12550" spans="1:15">
      <c r="A12550" s="87" t="str">
        <f t="shared" si="196"/>
        <v/>
      </c>
      <c r="B12550" s="87" t="str">
        <f>IF(C12550="","",C12550&amp;COUNTIF($C$2:C12550,C12550))</f>
        <v/>
      </c>
      <c r="C12550" s="88"/>
      <c r="D12550" s="87" t="str">
        <f>IF($C12550="","",VLOOKUP($C12550,人员花名册!$B$2:$F$2001,2,0))</f>
        <v/>
      </c>
      <c r="E12550" s="87" t="str">
        <f>IF($C12550="","",VLOOKUP($C12550,人员花名册!$B$2:$F$2001,4,0))</f>
        <v/>
      </c>
      <c r="F12550" s="89" t="str">
        <f>IF($C12550="","",VLOOKUP($C12550,人员花名册!$B$2:$F$2001,5,0))</f>
        <v/>
      </c>
      <c r="G12550" s="29"/>
      <c r="H12550" s="29"/>
      <c r="I12550" s="87" t="str">
        <f>IF($C12550="","",VLOOKUP($H12550,培训课程清单!$B$2:$J$1700,2,0))</f>
        <v/>
      </c>
      <c r="J12550" s="87" t="str">
        <f>IF($C12550="","",VLOOKUP($H12550,培训课程清单!$B$2:$J$1700,3,0))</f>
        <v/>
      </c>
      <c r="K12550" s="87" t="str">
        <f>IF($H12550="","",VLOOKUP($H12550,培训课程清单!$B$2:$J$1700,4,0))</f>
        <v/>
      </c>
      <c r="L12550" s="29"/>
      <c r="M12550" s="89" t="str">
        <f>IF($H12550="","",VLOOKUP($H12550,培训课程清单!$B$2:$J$1700,7,0))</f>
        <v/>
      </c>
      <c r="N12550" s="87" t="str">
        <f>IF($H12550="","",VLOOKUP($H12550,培训课程清单!$B$2:$J$1700,8,0))</f>
        <v/>
      </c>
      <c r="O12550" s="29"/>
    </row>
    <row r="12551" spans="1:15">
      <c r="A12551" s="87" t="str">
        <f t="shared" si="196"/>
        <v/>
      </c>
      <c r="B12551" s="87" t="str">
        <f>IF(C12551="","",C12551&amp;COUNTIF($C$2:C12551,C12551))</f>
        <v/>
      </c>
      <c r="C12551" s="88"/>
      <c r="D12551" s="87" t="str">
        <f>IF($C12551="","",VLOOKUP($C12551,人员花名册!$B$2:$F$2001,2,0))</f>
        <v/>
      </c>
      <c r="E12551" s="87" t="str">
        <f>IF($C12551="","",VLOOKUP($C12551,人员花名册!$B$2:$F$2001,4,0))</f>
        <v/>
      </c>
      <c r="F12551" s="89" t="str">
        <f>IF($C12551="","",VLOOKUP($C12551,人员花名册!$B$2:$F$2001,5,0))</f>
        <v/>
      </c>
      <c r="G12551" s="29"/>
      <c r="H12551" s="29"/>
      <c r="I12551" s="87" t="str">
        <f>IF($C12551="","",VLOOKUP($H12551,培训课程清单!$B$2:$J$1700,2,0))</f>
        <v/>
      </c>
      <c r="J12551" s="87" t="str">
        <f>IF($C12551="","",VLOOKUP($H12551,培训课程清单!$B$2:$J$1700,3,0))</f>
        <v/>
      </c>
      <c r="K12551" s="87" t="str">
        <f>IF($H12551="","",VLOOKUP($H12551,培训课程清单!$B$2:$J$1700,4,0))</f>
        <v/>
      </c>
      <c r="L12551" s="29"/>
      <c r="M12551" s="89" t="str">
        <f>IF($H12551="","",VLOOKUP($H12551,培训课程清单!$B$2:$J$1700,7,0))</f>
        <v/>
      </c>
      <c r="N12551" s="87" t="str">
        <f>IF($H12551="","",VLOOKUP($H12551,培训课程清单!$B$2:$J$1700,8,0))</f>
        <v/>
      </c>
      <c r="O12551" s="29"/>
    </row>
    <row r="12552" spans="1:15">
      <c r="A12552" s="87" t="str">
        <f t="shared" si="196"/>
        <v/>
      </c>
      <c r="B12552" s="87" t="str">
        <f>IF(C12552="","",C12552&amp;COUNTIF($C$2:C12552,C12552))</f>
        <v/>
      </c>
      <c r="C12552" s="88"/>
      <c r="D12552" s="87" t="str">
        <f>IF($C12552="","",VLOOKUP($C12552,人员花名册!$B$2:$F$2001,2,0))</f>
        <v/>
      </c>
      <c r="E12552" s="87" t="str">
        <f>IF($C12552="","",VLOOKUP($C12552,人员花名册!$B$2:$F$2001,4,0))</f>
        <v/>
      </c>
      <c r="F12552" s="89" t="str">
        <f>IF($C12552="","",VLOOKUP($C12552,人员花名册!$B$2:$F$2001,5,0))</f>
        <v/>
      </c>
      <c r="G12552" s="29"/>
      <c r="H12552" s="29"/>
      <c r="I12552" s="87" t="str">
        <f>IF($C12552="","",VLOOKUP($H12552,培训课程清单!$B$2:$J$1700,2,0))</f>
        <v/>
      </c>
      <c r="J12552" s="87" t="str">
        <f>IF($C12552="","",VLOOKUP($H12552,培训课程清单!$B$2:$J$1700,3,0))</f>
        <v/>
      </c>
      <c r="K12552" s="87" t="str">
        <f>IF($H12552="","",VLOOKUP($H12552,培训课程清单!$B$2:$J$1700,4,0))</f>
        <v/>
      </c>
      <c r="L12552" s="29"/>
      <c r="M12552" s="89" t="str">
        <f>IF($H12552="","",VLOOKUP($H12552,培训课程清单!$B$2:$J$1700,7,0))</f>
        <v/>
      </c>
      <c r="N12552" s="87" t="str">
        <f>IF($H12552="","",VLOOKUP($H12552,培训课程清单!$B$2:$J$1700,8,0))</f>
        <v/>
      </c>
      <c r="O12552" s="29"/>
    </row>
    <row r="12553" spans="1:15">
      <c r="A12553" s="87" t="str">
        <f t="shared" si="196"/>
        <v/>
      </c>
      <c r="B12553" s="87" t="str">
        <f>IF(C12553="","",C12553&amp;COUNTIF($C$2:C12553,C12553))</f>
        <v/>
      </c>
      <c r="C12553" s="88"/>
      <c r="D12553" s="87" t="str">
        <f>IF($C12553="","",VLOOKUP($C12553,人员花名册!$B$2:$F$2001,2,0))</f>
        <v/>
      </c>
      <c r="E12553" s="87" t="str">
        <f>IF($C12553="","",VLOOKUP($C12553,人员花名册!$B$2:$F$2001,4,0))</f>
        <v/>
      </c>
      <c r="F12553" s="89" t="str">
        <f>IF($C12553="","",VLOOKUP($C12553,人员花名册!$B$2:$F$2001,5,0))</f>
        <v/>
      </c>
      <c r="G12553" s="29"/>
      <c r="H12553" s="29"/>
      <c r="I12553" s="87" t="str">
        <f>IF($C12553="","",VLOOKUP($H12553,培训课程清单!$B$2:$J$1700,2,0))</f>
        <v/>
      </c>
      <c r="J12553" s="87" t="str">
        <f>IF($C12553="","",VLOOKUP($H12553,培训课程清单!$B$2:$J$1700,3,0))</f>
        <v/>
      </c>
      <c r="K12553" s="87" t="str">
        <f>IF($H12553="","",VLOOKUP($H12553,培训课程清单!$B$2:$J$1700,4,0))</f>
        <v/>
      </c>
      <c r="L12553" s="29"/>
      <c r="M12553" s="89" t="str">
        <f>IF($H12553="","",VLOOKUP($H12553,培训课程清单!$B$2:$J$1700,7,0))</f>
        <v/>
      </c>
      <c r="N12553" s="87" t="str">
        <f>IF($H12553="","",VLOOKUP($H12553,培训课程清单!$B$2:$J$1700,8,0))</f>
        <v/>
      </c>
      <c r="O12553" s="29"/>
    </row>
    <row r="12554" spans="1:15">
      <c r="A12554" s="87" t="str">
        <f t="shared" si="196"/>
        <v/>
      </c>
      <c r="B12554" s="87" t="str">
        <f>IF(C12554="","",C12554&amp;COUNTIF($C$2:C12554,C12554))</f>
        <v/>
      </c>
      <c r="C12554" s="88"/>
      <c r="D12554" s="87" t="str">
        <f>IF($C12554="","",VLOOKUP($C12554,人员花名册!$B$2:$F$2001,2,0))</f>
        <v/>
      </c>
      <c r="E12554" s="87" t="str">
        <f>IF($C12554="","",VLOOKUP($C12554,人员花名册!$B$2:$F$2001,4,0))</f>
        <v/>
      </c>
      <c r="F12554" s="89" t="str">
        <f>IF($C12554="","",VLOOKUP($C12554,人员花名册!$B$2:$F$2001,5,0))</f>
        <v/>
      </c>
      <c r="G12554" s="29"/>
      <c r="H12554" s="29"/>
      <c r="I12554" s="87" t="str">
        <f>IF($C12554="","",VLOOKUP($H12554,培训课程清单!$B$2:$J$1700,2,0))</f>
        <v/>
      </c>
      <c r="J12554" s="87" t="str">
        <f>IF($C12554="","",VLOOKUP($H12554,培训课程清单!$B$2:$J$1700,3,0))</f>
        <v/>
      </c>
      <c r="K12554" s="87" t="str">
        <f>IF($H12554="","",VLOOKUP($H12554,培训课程清单!$B$2:$J$1700,4,0))</f>
        <v/>
      </c>
      <c r="L12554" s="29"/>
      <c r="M12554" s="89" t="str">
        <f>IF($H12554="","",VLOOKUP($H12554,培训课程清单!$B$2:$J$1700,7,0))</f>
        <v/>
      </c>
      <c r="N12554" s="87" t="str">
        <f>IF($H12554="","",VLOOKUP($H12554,培训课程清单!$B$2:$J$1700,8,0))</f>
        <v/>
      </c>
      <c r="O12554" s="29"/>
    </row>
    <row r="12555" spans="1:15">
      <c r="A12555" s="87" t="str">
        <f t="shared" si="196"/>
        <v/>
      </c>
      <c r="B12555" s="87" t="str">
        <f>IF(C12555="","",C12555&amp;COUNTIF($C$2:C12555,C12555))</f>
        <v/>
      </c>
      <c r="C12555" s="88"/>
      <c r="D12555" s="87" t="str">
        <f>IF($C12555="","",VLOOKUP($C12555,人员花名册!$B$2:$F$2001,2,0))</f>
        <v/>
      </c>
      <c r="E12555" s="87" t="str">
        <f>IF($C12555="","",VLOOKUP($C12555,人员花名册!$B$2:$F$2001,4,0))</f>
        <v/>
      </c>
      <c r="F12555" s="89" t="str">
        <f>IF($C12555="","",VLOOKUP($C12555,人员花名册!$B$2:$F$2001,5,0))</f>
        <v/>
      </c>
      <c r="G12555" s="29"/>
      <c r="H12555" s="29"/>
      <c r="I12555" s="87" t="str">
        <f>IF($C12555="","",VLOOKUP($H12555,培训课程清单!$B$2:$J$1700,2,0))</f>
        <v/>
      </c>
      <c r="J12555" s="87" t="str">
        <f>IF($C12555="","",VLOOKUP($H12555,培训课程清单!$B$2:$J$1700,3,0))</f>
        <v/>
      </c>
      <c r="K12555" s="87" t="str">
        <f>IF($H12555="","",VLOOKUP($H12555,培训课程清单!$B$2:$J$1700,4,0))</f>
        <v/>
      </c>
      <c r="L12555" s="29"/>
      <c r="M12555" s="89" t="str">
        <f>IF($H12555="","",VLOOKUP($H12555,培训课程清单!$B$2:$J$1700,7,0))</f>
        <v/>
      </c>
      <c r="N12555" s="87" t="str">
        <f>IF($H12555="","",VLOOKUP($H12555,培训课程清单!$B$2:$J$1700,8,0))</f>
        <v/>
      </c>
      <c r="O12555" s="29"/>
    </row>
    <row r="12556" spans="1:15">
      <c r="A12556" s="87" t="str">
        <f t="shared" si="196"/>
        <v/>
      </c>
      <c r="B12556" s="87" t="str">
        <f>IF(C12556="","",C12556&amp;COUNTIF($C$2:C12556,C12556))</f>
        <v/>
      </c>
      <c r="C12556" s="88"/>
      <c r="D12556" s="87" t="str">
        <f>IF($C12556="","",VLOOKUP($C12556,人员花名册!$B$2:$F$2001,2,0))</f>
        <v/>
      </c>
      <c r="E12556" s="87" t="str">
        <f>IF($C12556="","",VLOOKUP($C12556,人员花名册!$B$2:$F$2001,4,0))</f>
        <v/>
      </c>
      <c r="F12556" s="89" t="str">
        <f>IF($C12556="","",VLOOKUP($C12556,人员花名册!$B$2:$F$2001,5,0))</f>
        <v/>
      </c>
      <c r="G12556" s="29"/>
      <c r="H12556" s="29"/>
      <c r="I12556" s="87" t="str">
        <f>IF($C12556="","",VLOOKUP($H12556,培训课程清单!$B$2:$J$1700,2,0))</f>
        <v/>
      </c>
      <c r="J12556" s="87" t="str">
        <f>IF($C12556="","",VLOOKUP($H12556,培训课程清单!$B$2:$J$1700,3,0))</f>
        <v/>
      </c>
      <c r="K12556" s="87" t="str">
        <f>IF($H12556="","",VLOOKUP($H12556,培训课程清单!$B$2:$J$1700,4,0))</f>
        <v/>
      </c>
      <c r="L12556" s="29"/>
      <c r="M12556" s="89" t="str">
        <f>IF($H12556="","",VLOOKUP($H12556,培训课程清单!$B$2:$J$1700,7,0))</f>
        <v/>
      </c>
      <c r="N12556" s="87" t="str">
        <f>IF($H12556="","",VLOOKUP($H12556,培训课程清单!$B$2:$J$1700,8,0))</f>
        <v/>
      </c>
      <c r="O12556" s="29"/>
    </row>
    <row r="12557" spans="1:15">
      <c r="A12557" s="87" t="str">
        <f t="shared" si="196"/>
        <v/>
      </c>
      <c r="B12557" s="87" t="str">
        <f>IF(C12557="","",C12557&amp;COUNTIF($C$2:C12557,C12557))</f>
        <v/>
      </c>
      <c r="C12557" s="88"/>
      <c r="D12557" s="87" t="str">
        <f>IF($C12557="","",VLOOKUP($C12557,人员花名册!$B$2:$F$2001,2,0))</f>
        <v/>
      </c>
      <c r="E12557" s="87" t="str">
        <f>IF($C12557="","",VLOOKUP($C12557,人员花名册!$B$2:$F$2001,4,0))</f>
        <v/>
      </c>
      <c r="F12557" s="89" t="str">
        <f>IF($C12557="","",VLOOKUP($C12557,人员花名册!$B$2:$F$2001,5,0))</f>
        <v/>
      </c>
      <c r="G12557" s="29"/>
      <c r="H12557" s="29"/>
      <c r="I12557" s="87" t="str">
        <f>IF($C12557="","",VLOOKUP($H12557,培训课程清单!$B$2:$J$1700,2,0))</f>
        <v/>
      </c>
      <c r="J12557" s="87" t="str">
        <f>IF($C12557="","",VLOOKUP($H12557,培训课程清单!$B$2:$J$1700,3,0))</f>
        <v/>
      </c>
      <c r="K12557" s="87" t="str">
        <f>IF($H12557="","",VLOOKUP($H12557,培训课程清单!$B$2:$J$1700,4,0))</f>
        <v/>
      </c>
      <c r="L12557" s="29"/>
      <c r="M12557" s="89" t="str">
        <f>IF($H12557="","",VLOOKUP($H12557,培训课程清单!$B$2:$J$1700,7,0))</f>
        <v/>
      </c>
      <c r="N12557" s="87" t="str">
        <f>IF($H12557="","",VLOOKUP($H12557,培训课程清单!$B$2:$J$1700,8,0))</f>
        <v/>
      </c>
      <c r="O12557" s="29"/>
    </row>
    <row r="12558" spans="1:15">
      <c r="A12558" s="87" t="str">
        <f t="shared" si="196"/>
        <v/>
      </c>
      <c r="B12558" s="87" t="str">
        <f>IF(C12558="","",C12558&amp;COUNTIF($C$2:C12558,C12558))</f>
        <v/>
      </c>
      <c r="C12558" s="88"/>
      <c r="D12558" s="87" t="str">
        <f>IF($C12558="","",VLOOKUP($C12558,人员花名册!$B$2:$F$2001,2,0))</f>
        <v/>
      </c>
      <c r="E12558" s="87" t="str">
        <f>IF($C12558="","",VLOOKUP($C12558,人员花名册!$B$2:$F$2001,4,0))</f>
        <v/>
      </c>
      <c r="F12558" s="89" t="str">
        <f>IF($C12558="","",VLOOKUP($C12558,人员花名册!$B$2:$F$2001,5,0))</f>
        <v/>
      </c>
      <c r="G12558" s="29"/>
      <c r="H12558" s="29"/>
      <c r="I12558" s="87" t="str">
        <f>IF($C12558="","",VLOOKUP($H12558,培训课程清单!$B$2:$J$1700,2,0))</f>
        <v/>
      </c>
      <c r="J12558" s="87" t="str">
        <f>IF($C12558="","",VLOOKUP($H12558,培训课程清单!$B$2:$J$1700,3,0))</f>
        <v/>
      </c>
      <c r="K12558" s="87" t="str">
        <f>IF($H12558="","",VLOOKUP($H12558,培训课程清单!$B$2:$J$1700,4,0))</f>
        <v/>
      </c>
      <c r="L12558" s="29"/>
      <c r="M12558" s="89" t="str">
        <f>IF($H12558="","",VLOOKUP($H12558,培训课程清单!$B$2:$J$1700,7,0))</f>
        <v/>
      </c>
      <c r="N12558" s="87" t="str">
        <f>IF($H12558="","",VLOOKUP($H12558,培训课程清单!$B$2:$J$1700,8,0))</f>
        <v/>
      </c>
      <c r="O12558" s="29"/>
    </row>
    <row r="12559" spans="1:15">
      <c r="A12559" s="87" t="str">
        <f t="shared" si="196"/>
        <v/>
      </c>
      <c r="B12559" s="87" t="str">
        <f>IF(C12559="","",C12559&amp;COUNTIF($C$2:C12559,C12559))</f>
        <v/>
      </c>
      <c r="C12559" s="88"/>
      <c r="D12559" s="87" t="str">
        <f>IF($C12559="","",VLOOKUP($C12559,人员花名册!$B$2:$F$2001,2,0))</f>
        <v/>
      </c>
      <c r="E12559" s="87" t="str">
        <f>IF($C12559="","",VLOOKUP($C12559,人员花名册!$B$2:$F$2001,4,0))</f>
        <v/>
      </c>
      <c r="F12559" s="89" t="str">
        <f>IF($C12559="","",VLOOKUP($C12559,人员花名册!$B$2:$F$2001,5,0))</f>
        <v/>
      </c>
      <c r="G12559" s="29"/>
      <c r="H12559" s="29"/>
      <c r="I12559" s="87" t="str">
        <f>IF($C12559="","",VLOOKUP($H12559,培训课程清单!$B$2:$J$1700,2,0))</f>
        <v/>
      </c>
      <c r="J12559" s="87" t="str">
        <f>IF($C12559="","",VLOOKUP($H12559,培训课程清单!$B$2:$J$1700,3,0))</f>
        <v/>
      </c>
      <c r="K12559" s="87" t="str">
        <f>IF($H12559="","",VLOOKUP($H12559,培训课程清单!$B$2:$J$1700,4,0))</f>
        <v/>
      </c>
      <c r="L12559" s="29"/>
      <c r="M12559" s="89" t="str">
        <f>IF($H12559="","",VLOOKUP($H12559,培训课程清单!$B$2:$J$1700,7,0))</f>
        <v/>
      </c>
      <c r="N12559" s="87" t="str">
        <f>IF($H12559="","",VLOOKUP($H12559,培训课程清单!$B$2:$J$1700,8,0))</f>
        <v/>
      </c>
      <c r="O12559" s="29"/>
    </row>
    <row r="12560" spans="1:15">
      <c r="A12560" s="87" t="str">
        <f t="shared" si="196"/>
        <v/>
      </c>
      <c r="B12560" s="87" t="str">
        <f>IF(C12560="","",C12560&amp;COUNTIF($C$2:C12560,C12560))</f>
        <v/>
      </c>
      <c r="C12560" s="88"/>
      <c r="D12560" s="87" t="str">
        <f>IF($C12560="","",VLOOKUP($C12560,人员花名册!$B$2:$F$2001,2,0))</f>
        <v/>
      </c>
      <c r="E12560" s="87" t="str">
        <f>IF($C12560="","",VLOOKUP($C12560,人员花名册!$B$2:$F$2001,4,0))</f>
        <v/>
      </c>
      <c r="F12560" s="89" t="str">
        <f>IF($C12560="","",VLOOKUP($C12560,人员花名册!$B$2:$F$2001,5,0))</f>
        <v/>
      </c>
      <c r="G12560" s="29"/>
      <c r="H12560" s="29"/>
      <c r="I12560" s="87" t="str">
        <f>IF($C12560="","",VLOOKUP($H12560,培训课程清单!$B$2:$J$1700,2,0))</f>
        <v/>
      </c>
      <c r="J12560" s="87" t="str">
        <f>IF($C12560="","",VLOOKUP($H12560,培训课程清单!$B$2:$J$1700,3,0))</f>
        <v/>
      </c>
      <c r="K12560" s="87" t="str">
        <f>IF($H12560="","",VLOOKUP($H12560,培训课程清单!$B$2:$J$1700,4,0))</f>
        <v/>
      </c>
      <c r="L12560" s="29"/>
      <c r="M12560" s="89" t="str">
        <f>IF($H12560="","",VLOOKUP($H12560,培训课程清单!$B$2:$J$1700,7,0))</f>
        <v/>
      </c>
      <c r="N12560" s="87" t="str">
        <f>IF($H12560="","",VLOOKUP($H12560,培训课程清单!$B$2:$J$1700,8,0))</f>
        <v/>
      </c>
      <c r="O12560" s="29"/>
    </row>
    <row r="12561" spans="1:15">
      <c r="A12561" s="87" t="str">
        <f t="shared" ref="A12561:A12624" si="197">IF(C12560="","",A12560+1)</f>
        <v/>
      </c>
      <c r="B12561" s="87" t="str">
        <f>IF(C12561="","",C12561&amp;COUNTIF($C$2:C12561,C12561))</f>
        <v/>
      </c>
      <c r="C12561" s="88"/>
      <c r="D12561" s="87" t="str">
        <f>IF($C12561="","",VLOOKUP($C12561,人员花名册!$B$2:$F$2001,2,0))</f>
        <v/>
      </c>
      <c r="E12561" s="87" t="str">
        <f>IF($C12561="","",VLOOKUP($C12561,人员花名册!$B$2:$F$2001,4,0))</f>
        <v/>
      </c>
      <c r="F12561" s="89" t="str">
        <f>IF($C12561="","",VLOOKUP($C12561,人员花名册!$B$2:$F$2001,5,0))</f>
        <v/>
      </c>
      <c r="G12561" s="29"/>
      <c r="H12561" s="29"/>
      <c r="I12561" s="87" t="str">
        <f>IF($C12561="","",VLOOKUP($H12561,培训课程清单!$B$2:$J$1700,2,0))</f>
        <v/>
      </c>
      <c r="J12561" s="87" t="str">
        <f>IF($C12561="","",VLOOKUP($H12561,培训课程清单!$B$2:$J$1700,3,0))</f>
        <v/>
      </c>
      <c r="K12561" s="87" t="str">
        <f>IF($H12561="","",VLOOKUP($H12561,培训课程清单!$B$2:$J$1700,4,0))</f>
        <v/>
      </c>
      <c r="L12561" s="29"/>
      <c r="M12561" s="89" t="str">
        <f>IF($H12561="","",VLOOKUP($H12561,培训课程清单!$B$2:$J$1700,7,0))</f>
        <v/>
      </c>
      <c r="N12561" s="87" t="str">
        <f>IF($H12561="","",VLOOKUP($H12561,培训课程清单!$B$2:$J$1700,8,0))</f>
        <v/>
      </c>
      <c r="O12561" s="29"/>
    </row>
    <row r="12562" spans="1:15">
      <c r="A12562" s="87" t="str">
        <f t="shared" si="197"/>
        <v/>
      </c>
      <c r="B12562" s="87" t="str">
        <f>IF(C12562="","",C12562&amp;COUNTIF($C$2:C12562,C12562))</f>
        <v/>
      </c>
      <c r="C12562" s="88"/>
      <c r="D12562" s="87" t="str">
        <f>IF($C12562="","",VLOOKUP($C12562,人员花名册!$B$2:$F$2001,2,0))</f>
        <v/>
      </c>
      <c r="E12562" s="87" t="str">
        <f>IF($C12562="","",VLOOKUP($C12562,人员花名册!$B$2:$F$2001,4,0))</f>
        <v/>
      </c>
      <c r="F12562" s="89" t="str">
        <f>IF($C12562="","",VLOOKUP($C12562,人员花名册!$B$2:$F$2001,5,0))</f>
        <v/>
      </c>
      <c r="G12562" s="29"/>
      <c r="H12562" s="29"/>
      <c r="I12562" s="87" t="str">
        <f>IF($C12562="","",VLOOKUP($H12562,培训课程清单!$B$2:$J$1700,2,0))</f>
        <v/>
      </c>
      <c r="J12562" s="87" t="str">
        <f>IF($C12562="","",VLOOKUP($H12562,培训课程清单!$B$2:$J$1700,3,0))</f>
        <v/>
      </c>
      <c r="K12562" s="87" t="str">
        <f>IF($H12562="","",VLOOKUP($H12562,培训课程清单!$B$2:$J$1700,4,0))</f>
        <v/>
      </c>
      <c r="L12562" s="29"/>
      <c r="M12562" s="89" t="str">
        <f>IF($H12562="","",VLOOKUP($H12562,培训课程清单!$B$2:$J$1700,7,0))</f>
        <v/>
      </c>
      <c r="N12562" s="87" t="str">
        <f>IF($H12562="","",VLOOKUP($H12562,培训课程清单!$B$2:$J$1700,8,0))</f>
        <v/>
      </c>
      <c r="O12562" s="29"/>
    </row>
    <row r="12563" spans="1:15">
      <c r="A12563" s="87" t="str">
        <f t="shared" si="197"/>
        <v/>
      </c>
      <c r="B12563" s="87" t="str">
        <f>IF(C12563="","",C12563&amp;COUNTIF($C$2:C12563,C12563))</f>
        <v/>
      </c>
      <c r="C12563" s="88"/>
      <c r="D12563" s="87" t="str">
        <f>IF($C12563="","",VLOOKUP($C12563,人员花名册!$B$2:$F$2001,2,0))</f>
        <v/>
      </c>
      <c r="E12563" s="87" t="str">
        <f>IF($C12563="","",VLOOKUP($C12563,人员花名册!$B$2:$F$2001,4,0))</f>
        <v/>
      </c>
      <c r="F12563" s="89" t="str">
        <f>IF($C12563="","",VLOOKUP($C12563,人员花名册!$B$2:$F$2001,5,0))</f>
        <v/>
      </c>
      <c r="G12563" s="29"/>
      <c r="H12563" s="29"/>
      <c r="I12563" s="87" t="str">
        <f>IF($C12563="","",VLOOKUP($H12563,培训课程清单!$B$2:$J$1700,2,0))</f>
        <v/>
      </c>
      <c r="J12563" s="87" t="str">
        <f>IF($C12563="","",VLOOKUP($H12563,培训课程清单!$B$2:$J$1700,3,0))</f>
        <v/>
      </c>
      <c r="K12563" s="87" t="str">
        <f>IF($H12563="","",VLOOKUP($H12563,培训课程清单!$B$2:$J$1700,4,0))</f>
        <v/>
      </c>
      <c r="L12563" s="29"/>
      <c r="M12563" s="89" t="str">
        <f>IF($H12563="","",VLOOKUP($H12563,培训课程清单!$B$2:$J$1700,7,0))</f>
        <v/>
      </c>
      <c r="N12563" s="87" t="str">
        <f>IF($H12563="","",VLOOKUP($H12563,培训课程清单!$B$2:$J$1700,8,0))</f>
        <v/>
      </c>
      <c r="O12563" s="29"/>
    </row>
    <row r="12564" spans="1:15">
      <c r="A12564" s="87" t="str">
        <f t="shared" si="197"/>
        <v/>
      </c>
      <c r="B12564" s="87" t="str">
        <f>IF(C12564="","",C12564&amp;COUNTIF($C$2:C12564,C12564))</f>
        <v/>
      </c>
      <c r="C12564" s="88"/>
      <c r="D12564" s="87" t="str">
        <f>IF($C12564="","",VLOOKUP($C12564,人员花名册!$B$2:$F$2001,2,0))</f>
        <v/>
      </c>
      <c r="E12564" s="87" t="str">
        <f>IF($C12564="","",VLOOKUP($C12564,人员花名册!$B$2:$F$2001,4,0))</f>
        <v/>
      </c>
      <c r="F12564" s="89" t="str">
        <f>IF($C12564="","",VLOOKUP($C12564,人员花名册!$B$2:$F$2001,5,0))</f>
        <v/>
      </c>
      <c r="G12564" s="29"/>
      <c r="H12564" s="29"/>
      <c r="I12564" s="87" t="str">
        <f>IF($C12564="","",VLOOKUP($H12564,培训课程清单!$B$2:$J$1700,2,0))</f>
        <v/>
      </c>
      <c r="J12564" s="87" t="str">
        <f>IF($C12564="","",VLOOKUP($H12564,培训课程清单!$B$2:$J$1700,3,0))</f>
        <v/>
      </c>
      <c r="K12564" s="87" t="str">
        <f>IF($H12564="","",VLOOKUP($H12564,培训课程清单!$B$2:$J$1700,4,0))</f>
        <v/>
      </c>
      <c r="L12564" s="29"/>
      <c r="M12564" s="89" t="str">
        <f>IF($H12564="","",VLOOKUP($H12564,培训课程清单!$B$2:$J$1700,7,0))</f>
        <v/>
      </c>
      <c r="N12564" s="87" t="str">
        <f>IF($H12564="","",VLOOKUP($H12564,培训课程清单!$B$2:$J$1700,8,0))</f>
        <v/>
      </c>
      <c r="O12564" s="29"/>
    </row>
    <row r="12565" spans="1:15">
      <c r="A12565" s="87" t="str">
        <f t="shared" si="197"/>
        <v/>
      </c>
      <c r="B12565" s="87" t="str">
        <f>IF(C12565="","",C12565&amp;COUNTIF($C$2:C12565,C12565))</f>
        <v/>
      </c>
      <c r="C12565" s="88"/>
      <c r="D12565" s="87" t="str">
        <f>IF($C12565="","",VLOOKUP($C12565,人员花名册!$B$2:$F$2001,2,0))</f>
        <v/>
      </c>
      <c r="E12565" s="87" t="str">
        <f>IF($C12565="","",VLOOKUP($C12565,人员花名册!$B$2:$F$2001,4,0))</f>
        <v/>
      </c>
      <c r="F12565" s="89" t="str">
        <f>IF($C12565="","",VLOOKUP($C12565,人员花名册!$B$2:$F$2001,5,0))</f>
        <v/>
      </c>
      <c r="G12565" s="29"/>
      <c r="H12565" s="29"/>
      <c r="I12565" s="87" t="str">
        <f>IF($C12565="","",VLOOKUP($H12565,培训课程清单!$B$2:$J$1700,2,0))</f>
        <v/>
      </c>
      <c r="J12565" s="87" t="str">
        <f>IF($C12565="","",VLOOKUP($H12565,培训课程清单!$B$2:$J$1700,3,0))</f>
        <v/>
      </c>
      <c r="K12565" s="87" t="str">
        <f>IF($H12565="","",VLOOKUP($H12565,培训课程清单!$B$2:$J$1700,4,0))</f>
        <v/>
      </c>
      <c r="L12565" s="29"/>
      <c r="M12565" s="89" t="str">
        <f>IF($H12565="","",VLOOKUP($H12565,培训课程清单!$B$2:$J$1700,7,0))</f>
        <v/>
      </c>
      <c r="N12565" s="87" t="str">
        <f>IF($H12565="","",VLOOKUP($H12565,培训课程清单!$B$2:$J$1700,8,0))</f>
        <v/>
      </c>
      <c r="O12565" s="29"/>
    </row>
    <row r="12566" spans="1:15">
      <c r="A12566" s="87" t="str">
        <f t="shared" si="197"/>
        <v/>
      </c>
      <c r="B12566" s="87" t="str">
        <f>IF(C12566="","",C12566&amp;COUNTIF($C$2:C12566,C12566))</f>
        <v/>
      </c>
      <c r="C12566" s="88"/>
      <c r="D12566" s="87" t="str">
        <f>IF($C12566="","",VLOOKUP($C12566,人员花名册!$B$2:$F$2001,2,0))</f>
        <v/>
      </c>
      <c r="E12566" s="87" t="str">
        <f>IF($C12566="","",VLOOKUP($C12566,人员花名册!$B$2:$F$2001,4,0))</f>
        <v/>
      </c>
      <c r="F12566" s="89" t="str">
        <f>IF($C12566="","",VLOOKUP($C12566,人员花名册!$B$2:$F$2001,5,0))</f>
        <v/>
      </c>
      <c r="G12566" s="29"/>
      <c r="H12566" s="29"/>
      <c r="I12566" s="87" t="str">
        <f>IF($C12566="","",VLOOKUP($H12566,培训课程清单!$B$2:$J$1700,2,0))</f>
        <v/>
      </c>
      <c r="J12566" s="87" t="str">
        <f>IF($C12566="","",VLOOKUP($H12566,培训课程清单!$B$2:$J$1700,3,0))</f>
        <v/>
      </c>
      <c r="K12566" s="87" t="str">
        <f>IF($H12566="","",VLOOKUP($H12566,培训课程清单!$B$2:$J$1700,4,0))</f>
        <v/>
      </c>
      <c r="L12566" s="29"/>
      <c r="M12566" s="89" t="str">
        <f>IF($H12566="","",VLOOKUP($H12566,培训课程清单!$B$2:$J$1700,7,0))</f>
        <v/>
      </c>
      <c r="N12566" s="87" t="str">
        <f>IF($H12566="","",VLOOKUP($H12566,培训课程清单!$B$2:$J$1700,8,0))</f>
        <v/>
      </c>
      <c r="O12566" s="29"/>
    </row>
    <row r="12567" spans="1:15">
      <c r="A12567" s="87" t="str">
        <f t="shared" si="197"/>
        <v/>
      </c>
      <c r="B12567" s="87" t="str">
        <f>IF(C12567="","",C12567&amp;COUNTIF($C$2:C12567,C12567))</f>
        <v/>
      </c>
      <c r="C12567" s="88"/>
      <c r="D12567" s="87" t="str">
        <f>IF($C12567="","",VLOOKUP($C12567,人员花名册!$B$2:$F$2001,2,0))</f>
        <v/>
      </c>
      <c r="E12567" s="87" t="str">
        <f>IF($C12567="","",VLOOKUP($C12567,人员花名册!$B$2:$F$2001,4,0))</f>
        <v/>
      </c>
      <c r="F12567" s="89" t="str">
        <f>IF($C12567="","",VLOOKUP($C12567,人员花名册!$B$2:$F$2001,5,0))</f>
        <v/>
      </c>
      <c r="G12567" s="29"/>
      <c r="H12567" s="29"/>
      <c r="I12567" s="87" t="str">
        <f>IF($C12567="","",VLOOKUP($H12567,培训课程清单!$B$2:$J$1700,2,0))</f>
        <v/>
      </c>
      <c r="J12567" s="87" t="str">
        <f>IF($C12567="","",VLOOKUP($H12567,培训课程清单!$B$2:$J$1700,3,0))</f>
        <v/>
      </c>
      <c r="K12567" s="87" t="str">
        <f>IF($H12567="","",VLOOKUP($H12567,培训课程清单!$B$2:$J$1700,4,0))</f>
        <v/>
      </c>
      <c r="L12567" s="29"/>
      <c r="M12567" s="89" t="str">
        <f>IF($H12567="","",VLOOKUP($H12567,培训课程清单!$B$2:$J$1700,7,0))</f>
        <v/>
      </c>
      <c r="N12567" s="87" t="str">
        <f>IF($H12567="","",VLOOKUP($H12567,培训课程清单!$B$2:$J$1700,8,0))</f>
        <v/>
      </c>
      <c r="O12567" s="29"/>
    </row>
    <row r="12568" spans="1:15">
      <c r="A12568" s="87" t="str">
        <f t="shared" si="197"/>
        <v/>
      </c>
      <c r="B12568" s="87" t="str">
        <f>IF(C12568="","",C12568&amp;COUNTIF($C$2:C12568,C12568))</f>
        <v/>
      </c>
      <c r="C12568" s="88"/>
      <c r="D12568" s="87" t="str">
        <f>IF($C12568="","",VLOOKUP($C12568,人员花名册!$B$2:$F$2001,2,0))</f>
        <v/>
      </c>
      <c r="E12568" s="87" t="str">
        <f>IF($C12568="","",VLOOKUP($C12568,人员花名册!$B$2:$F$2001,4,0))</f>
        <v/>
      </c>
      <c r="F12568" s="89" t="str">
        <f>IF($C12568="","",VLOOKUP($C12568,人员花名册!$B$2:$F$2001,5,0))</f>
        <v/>
      </c>
      <c r="G12568" s="29"/>
      <c r="H12568" s="29"/>
      <c r="I12568" s="87" t="str">
        <f>IF($C12568="","",VLOOKUP($H12568,培训课程清单!$B$2:$J$1700,2,0))</f>
        <v/>
      </c>
      <c r="J12568" s="87" t="str">
        <f>IF($C12568="","",VLOOKUP($H12568,培训课程清单!$B$2:$J$1700,3,0))</f>
        <v/>
      </c>
      <c r="K12568" s="87" t="str">
        <f>IF($H12568="","",VLOOKUP($H12568,培训课程清单!$B$2:$J$1700,4,0))</f>
        <v/>
      </c>
      <c r="L12568" s="29"/>
      <c r="M12568" s="89" t="str">
        <f>IF($H12568="","",VLOOKUP($H12568,培训课程清单!$B$2:$J$1700,7,0))</f>
        <v/>
      </c>
      <c r="N12568" s="87" t="str">
        <f>IF($H12568="","",VLOOKUP($H12568,培训课程清单!$B$2:$J$1700,8,0))</f>
        <v/>
      </c>
      <c r="O12568" s="29"/>
    </row>
    <row r="12569" spans="1:15">
      <c r="A12569" s="87" t="str">
        <f t="shared" si="197"/>
        <v/>
      </c>
      <c r="B12569" s="87" t="str">
        <f>IF(C12569="","",C12569&amp;COUNTIF($C$2:C12569,C12569))</f>
        <v/>
      </c>
      <c r="C12569" s="88"/>
      <c r="D12569" s="87" t="str">
        <f>IF($C12569="","",VLOOKUP($C12569,人员花名册!$B$2:$F$2001,2,0))</f>
        <v/>
      </c>
      <c r="E12569" s="87" t="str">
        <f>IF($C12569="","",VLOOKUP($C12569,人员花名册!$B$2:$F$2001,4,0))</f>
        <v/>
      </c>
      <c r="F12569" s="89" t="str">
        <f>IF($C12569="","",VLOOKUP($C12569,人员花名册!$B$2:$F$2001,5,0))</f>
        <v/>
      </c>
      <c r="G12569" s="29"/>
      <c r="H12569" s="29"/>
      <c r="I12569" s="87" t="str">
        <f>IF($C12569="","",VLOOKUP($H12569,培训课程清单!$B$2:$J$1700,2,0))</f>
        <v/>
      </c>
      <c r="J12569" s="87" t="str">
        <f>IF($C12569="","",VLOOKUP($H12569,培训课程清单!$B$2:$J$1700,3,0))</f>
        <v/>
      </c>
      <c r="K12569" s="87" t="str">
        <f>IF($H12569="","",VLOOKUP($H12569,培训课程清单!$B$2:$J$1700,4,0))</f>
        <v/>
      </c>
      <c r="L12569" s="29"/>
      <c r="M12569" s="89" t="str">
        <f>IF($H12569="","",VLOOKUP($H12569,培训课程清单!$B$2:$J$1700,7,0))</f>
        <v/>
      </c>
      <c r="N12569" s="87" t="str">
        <f>IF($H12569="","",VLOOKUP($H12569,培训课程清单!$B$2:$J$1700,8,0))</f>
        <v/>
      </c>
      <c r="O12569" s="29"/>
    </row>
    <row r="12570" spans="1:15">
      <c r="A12570" s="87" t="str">
        <f t="shared" si="197"/>
        <v/>
      </c>
      <c r="B12570" s="87" t="str">
        <f>IF(C12570="","",C12570&amp;COUNTIF($C$2:C12570,C12570))</f>
        <v/>
      </c>
      <c r="C12570" s="88"/>
      <c r="D12570" s="87" t="str">
        <f>IF($C12570="","",VLOOKUP($C12570,人员花名册!$B$2:$F$2001,2,0))</f>
        <v/>
      </c>
      <c r="E12570" s="87" t="str">
        <f>IF($C12570="","",VLOOKUP($C12570,人员花名册!$B$2:$F$2001,4,0))</f>
        <v/>
      </c>
      <c r="F12570" s="89" t="str">
        <f>IF($C12570="","",VLOOKUP($C12570,人员花名册!$B$2:$F$2001,5,0))</f>
        <v/>
      </c>
      <c r="G12570" s="29"/>
      <c r="H12570" s="29"/>
      <c r="I12570" s="87" t="str">
        <f>IF($C12570="","",VLOOKUP($H12570,培训课程清单!$B$2:$J$1700,2,0))</f>
        <v/>
      </c>
      <c r="J12570" s="87" t="str">
        <f>IF($C12570="","",VLOOKUP($H12570,培训课程清单!$B$2:$J$1700,3,0))</f>
        <v/>
      </c>
      <c r="K12570" s="87" t="str">
        <f>IF($H12570="","",VLOOKUP($H12570,培训课程清单!$B$2:$J$1700,4,0))</f>
        <v/>
      </c>
      <c r="L12570" s="29"/>
      <c r="M12570" s="89" t="str">
        <f>IF($H12570="","",VLOOKUP($H12570,培训课程清单!$B$2:$J$1700,7,0))</f>
        <v/>
      </c>
      <c r="N12570" s="87" t="str">
        <f>IF($H12570="","",VLOOKUP($H12570,培训课程清单!$B$2:$J$1700,8,0))</f>
        <v/>
      </c>
      <c r="O12570" s="29"/>
    </row>
    <row r="12571" spans="1:15">
      <c r="A12571" s="87" t="str">
        <f t="shared" si="197"/>
        <v/>
      </c>
      <c r="B12571" s="87" t="str">
        <f>IF(C12571="","",C12571&amp;COUNTIF($C$2:C12571,C12571))</f>
        <v/>
      </c>
      <c r="C12571" s="88"/>
      <c r="D12571" s="87" t="str">
        <f>IF($C12571="","",VLOOKUP($C12571,人员花名册!$B$2:$F$2001,2,0))</f>
        <v/>
      </c>
      <c r="E12571" s="87" t="str">
        <f>IF($C12571="","",VLOOKUP($C12571,人员花名册!$B$2:$F$2001,4,0))</f>
        <v/>
      </c>
      <c r="F12571" s="89" t="str">
        <f>IF($C12571="","",VLOOKUP($C12571,人员花名册!$B$2:$F$2001,5,0))</f>
        <v/>
      </c>
      <c r="G12571" s="29"/>
      <c r="H12571" s="29"/>
      <c r="I12571" s="87" t="str">
        <f>IF($C12571="","",VLOOKUP($H12571,培训课程清单!$B$2:$J$1700,2,0))</f>
        <v/>
      </c>
      <c r="J12571" s="87" t="str">
        <f>IF($C12571="","",VLOOKUP($H12571,培训课程清单!$B$2:$J$1700,3,0))</f>
        <v/>
      </c>
      <c r="K12571" s="87" t="str">
        <f>IF($H12571="","",VLOOKUP($H12571,培训课程清单!$B$2:$J$1700,4,0))</f>
        <v/>
      </c>
      <c r="L12571" s="29"/>
      <c r="M12571" s="89" t="str">
        <f>IF($H12571="","",VLOOKUP($H12571,培训课程清单!$B$2:$J$1700,7,0))</f>
        <v/>
      </c>
      <c r="N12571" s="87" t="str">
        <f>IF($H12571="","",VLOOKUP($H12571,培训课程清单!$B$2:$J$1700,8,0))</f>
        <v/>
      </c>
      <c r="O12571" s="29"/>
    </row>
    <row r="12572" spans="1:15">
      <c r="A12572" s="87" t="str">
        <f t="shared" si="197"/>
        <v/>
      </c>
      <c r="B12572" s="87" t="str">
        <f>IF(C12572="","",C12572&amp;COUNTIF($C$2:C12572,C12572))</f>
        <v/>
      </c>
      <c r="C12572" s="88"/>
      <c r="D12572" s="87" t="str">
        <f>IF($C12572="","",VLOOKUP($C12572,人员花名册!$B$2:$F$2001,2,0))</f>
        <v/>
      </c>
      <c r="E12572" s="87" t="str">
        <f>IF($C12572="","",VLOOKUP($C12572,人员花名册!$B$2:$F$2001,4,0))</f>
        <v/>
      </c>
      <c r="F12572" s="89" t="str">
        <f>IF($C12572="","",VLOOKUP($C12572,人员花名册!$B$2:$F$2001,5,0))</f>
        <v/>
      </c>
      <c r="G12572" s="29"/>
      <c r="H12572" s="29"/>
      <c r="I12572" s="87" t="str">
        <f>IF($C12572="","",VLOOKUP($H12572,培训课程清单!$B$2:$J$1700,2,0))</f>
        <v/>
      </c>
      <c r="J12572" s="87" t="str">
        <f>IF($C12572="","",VLOOKUP($H12572,培训课程清单!$B$2:$J$1700,3,0))</f>
        <v/>
      </c>
      <c r="K12572" s="87" t="str">
        <f>IF($H12572="","",VLOOKUP($H12572,培训课程清单!$B$2:$J$1700,4,0))</f>
        <v/>
      </c>
      <c r="L12572" s="29"/>
      <c r="M12572" s="89" t="str">
        <f>IF($H12572="","",VLOOKUP($H12572,培训课程清单!$B$2:$J$1700,7,0))</f>
        <v/>
      </c>
      <c r="N12572" s="87" t="str">
        <f>IF($H12572="","",VLOOKUP($H12572,培训课程清单!$B$2:$J$1700,8,0))</f>
        <v/>
      </c>
      <c r="O12572" s="29"/>
    </row>
    <row r="12573" spans="1:15">
      <c r="A12573" s="87" t="str">
        <f t="shared" si="197"/>
        <v/>
      </c>
      <c r="B12573" s="87" t="str">
        <f>IF(C12573="","",C12573&amp;COUNTIF($C$2:C12573,C12573))</f>
        <v/>
      </c>
      <c r="C12573" s="88"/>
      <c r="D12573" s="87" t="str">
        <f>IF($C12573="","",VLOOKUP($C12573,人员花名册!$B$2:$F$2001,2,0))</f>
        <v/>
      </c>
      <c r="E12573" s="87" t="str">
        <f>IF($C12573="","",VLOOKUP($C12573,人员花名册!$B$2:$F$2001,4,0))</f>
        <v/>
      </c>
      <c r="F12573" s="89" t="str">
        <f>IF($C12573="","",VLOOKUP($C12573,人员花名册!$B$2:$F$2001,5,0))</f>
        <v/>
      </c>
      <c r="G12573" s="29"/>
      <c r="H12573" s="29"/>
      <c r="I12573" s="87" t="str">
        <f>IF($C12573="","",VLOOKUP($H12573,培训课程清单!$B$2:$J$1700,2,0))</f>
        <v/>
      </c>
      <c r="J12573" s="87" t="str">
        <f>IF($C12573="","",VLOOKUP($H12573,培训课程清单!$B$2:$J$1700,3,0))</f>
        <v/>
      </c>
      <c r="K12573" s="87" t="str">
        <f>IF($H12573="","",VLOOKUP($H12573,培训课程清单!$B$2:$J$1700,4,0))</f>
        <v/>
      </c>
      <c r="L12573" s="29"/>
      <c r="M12573" s="89" t="str">
        <f>IF($H12573="","",VLOOKUP($H12573,培训课程清单!$B$2:$J$1700,7,0))</f>
        <v/>
      </c>
      <c r="N12573" s="87" t="str">
        <f>IF($H12573="","",VLOOKUP($H12573,培训课程清单!$B$2:$J$1700,8,0))</f>
        <v/>
      </c>
      <c r="O12573" s="29"/>
    </row>
    <row r="12574" spans="1:15">
      <c r="A12574" s="87" t="str">
        <f t="shared" si="197"/>
        <v/>
      </c>
      <c r="B12574" s="87" t="str">
        <f>IF(C12574="","",C12574&amp;COUNTIF($C$2:C12574,C12574))</f>
        <v/>
      </c>
      <c r="C12574" s="88"/>
      <c r="D12574" s="87" t="str">
        <f>IF($C12574="","",VLOOKUP($C12574,人员花名册!$B$2:$F$2001,2,0))</f>
        <v/>
      </c>
      <c r="E12574" s="87" t="str">
        <f>IF($C12574="","",VLOOKUP($C12574,人员花名册!$B$2:$F$2001,4,0))</f>
        <v/>
      </c>
      <c r="F12574" s="89" t="str">
        <f>IF($C12574="","",VLOOKUP($C12574,人员花名册!$B$2:$F$2001,5,0))</f>
        <v/>
      </c>
      <c r="G12574" s="29"/>
      <c r="H12574" s="29"/>
      <c r="I12574" s="87" t="str">
        <f>IF($C12574="","",VLOOKUP($H12574,培训课程清单!$B$2:$J$1700,2,0))</f>
        <v/>
      </c>
      <c r="J12574" s="87" t="str">
        <f>IF($C12574="","",VLOOKUP($H12574,培训课程清单!$B$2:$J$1700,3,0))</f>
        <v/>
      </c>
      <c r="K12574" s="87" t="str">
        <f>IF($H12574="","",VLOOKUP($H12574,培训课程清单!$B$2:$J$1700,4,0))</f>
        <v/>
      </c>
      <c r="L12574" s="29"/>
      <c r="M12574" s="89" t="str">
        <f>IF($H12574="","",VLOOKUP($H12574,培训课程清单!$B$2:$J$1700,7,0))</f>
        <v/>
      </c>
      <c r="N12574" s="87" t="str">
        <f>IF($H12574="","",VLOOKUP($H12574,培训课程清单!$B$2:$J$1700,8,0))</f>
        <v/>
      </c>
      <c r="O12574" s="29"/>
    </row>
    <row r="12575" spans="1:15">
      <c r="A12575" s="87" t="str">
        <f t="shared" si="197"/>
        <v/>
      </c>
      <c r="B12575" s="87" t="str">
        <f>IF(C12575="","",C12575&amp;COUNTIF($C$2:C12575,C12575))</f>
        <v/>
      </c>
      <c r="C12575" s="88"/>
      <c r="D12575" s="87" t="str">
        <f>IF($C12575="","",VLOOKUP($C12575,人员花名册!$B$2:$F$2001,2,0))</f>
        <v/>
      </c>
      <c r="E12575" s="87" t="str">
        <f>IF($C12575="","",VLOOKUP($C12575,人员花名册!$B$2:$F$2001,4,0))</f>
        <v/>
      </c>
      <c r="F12575" s="89" t="str">
        <f>IF($C12575="","",VLOOKUP($C12575,人员花名册!$B$2:$F$2001,5,0))</f>
        <v/>
      </c>
      <c r="G12575" s="29"/>
      <c r="H12575" s="29"/>
      <c r="I12575" s="87" t="str">
        <f>IF($C12575="","",VLOOKUP($H12575,培训课程清单!$B$2:$J$1700,2,0))</f>
        <v/>
      </c>
      <c r="J12575" s="87" t="str">
        <f>IF($C12575="","",VLOOKUP($H12575,培训课程清单!$B$2:$J$1700,3,0))</f>
        <v/>
      </c>
      <c r="K12575" s="87" t="str">
        <f>IF($H12575="","",VLOOKUP($H12575,培训课程清单!$B$2:$J$1700,4,0))</f>
        <v/>
      </c>
      <c r="L12575" s="29"/>
      <c r="M12575" s="89" t="str">
        <f>IF($H12575="","",VLOOKUP($H12575,培训课程清单!$B$2:$J$1700,7,0))</f>
        <v/>
      </c>
      <c r="N12575" s="87" t="str">
        <f>IF($H12575="","",VLOOKUP($H12575,培训课程清单!$B$2:$J$1700,8,0))</f>
        <v/>
      </c>
      <c r="O12575" s="29"/>
    </row>
    <row r="12576" spans="1:15">
      <c r="A12576" s="87" t="str">
        <f t="shared" si="197"/>
        <v/>
      </c>
      <c r="B12576" s="87" t="str">
        <f>IF(C12576="","",C12576&amp;COUNTIF($C$2:C12576,C12576))</f>
        <v/>
      </c>
      <c r="C12576" s="88"/>
      <c r="D12576" s="87" t="str">
        <f>IF($C12576="","",VLOOKUP($C12576,人员花名册!$B$2:$F$2001,2,0))</f>
        <v/>
      </c>
      <c r="E12576" s="87" t="str">
        <f>IF($C12576="","",VLOOKUP($C12576,人员花名册!$B$2:$F$2001,4,0))</f>
        <v/>
      </c>
      <c r="F12576" s="89" t="str">
        <f>IF($C12576="","",VLOOKUP($C12576,人员花名册!$B$2:$F$2001,5,0))</f>
        <v/>
      </c>
      <c r="G12576" s="29"/>
      <c r="H12576" s="29"/>
      <c r="I12576" s="87" t="str">
        <f>IF($C12576="","",VLOOKUP($H12576,培训课程清单!$B$2:$J$1700,2,0))</f>
        <v/>
      </c>
      <c r="J12576" s="87" t="str">
        <f>IF($C12576="","",VLOOKUP($H12576,培训课程清单!$B$2:$J$1700,3,0))</f>
        <v/>
      </c>
      <c r="K12576" s="87" t="str">
        <f>IF($H12576="","",VLOOKUP($H12576,培训课程清单!$B$2:$J$1700,4,0))</f>
        <v/>
      </c>
      <c r="L12576" s="29"/>
      <c r="M12576" s="89" t="str">
        <f>IF($H12576="","",VLOOKUP($H12576,培训课程清单!$B$2:$J$1700,7,0))</f>
        <v/>
      </c>
      <c r="N12576" s="87" t="str">
        <f>IF($H12576="","",VLOOKUP($H12576,培训课程清单!$B$2:$J$1700,8,0))</f>
        <v/>
      </c>
      <c r="O12576" s="29"/>
    </row>
    <row r="12577" spans="1:15">
      <c r="A12577" s="87" t="str">
        <f t="shared" si="197"/>
        <v/>
      </c>
      <c r="B12577" s="87" t="str">
        <f>IF(C12577="","",C12577&amp;COUNTIF($C$2:C12577,C12577))</f>
        <v/>
      </c>
      <c r="C12577" s="88"/>
      <c r="D12577" s="87" t="str">
        <f>IF($C12577="","",VLOOKUP($C12577,人员花名册!$B$2:$F$2001,2,0))</f>
        <v/>
      </c>
      <c r="E12577" s="87" t="str">
        <f>IF($C12577="","",VLOOKUP($C12577,人员花名册!$B$2:$F$2001,4,0))</f>
        <v/>
      </c>
      <c r="F12577" s="89" t="str">
        <f>IF($C12577="","",VLOOKUP($C12577,人员花名册!$B$2:$F$2001,5,0))</f>
        <v/>
      </c>
      <c r="G12577" s="29"/>
      <c r="H12577" s="29"/>
      <c r="I12577" s="87" t="str">
        <f>IF($C12577="","",VLOOKUP($H12577,培训课程清单!$B$2:$J$1700,2,0))</f>
        <v/>
      </c>
      <c r="J12577" s="87" t="str">
        <f>IF($C12577="","",VLOOKUP($H12577,培训课程清单!$B$2:$J$1700,3,0))</f>
        <v/>
      </c>
      <c r="K12577" s="87" t="str">
        <f>IF($H12577="","",VLOOKUP($H12577,培训课程清单!$B$2:$J$1700,4,0))</f>
        <v/>
      </c>
      <c r="L12577" s="29"/>
      <c r="M12577" s="89" t="str">
        <f>IF($H12577="","",VLOOKUP($H12577,培训课程清单!$B$2:$J$1700,7,0))</f>
        <v/>
      </c>
      <c r="N12577" s="87" t="str">
        <f>IF($H12577="","",VLOOKUP($H12577,培训课程清单!$B$2:$J$1700,8,0))</f>
        <v/>
      </c>
      <c r="O12577" s="29"/>
    </row>
    <row r="12578" spans="1:15">
      <c r="A12578" s="87" t="str">
        <f t="shared" si="197"/>
        <v/>
      </c>
      <c r="B12578" s="87" t="str">
        <f>IF(C12578="","",C12578&amp;COUNTIF($C$2:C12578,C12578))</f>
        <v/>
      </c>
      <c r="C12578" s="88"/>
      <c r="D12578" s="87" t="str">
        <f>IF($C12578="","",VLOOKUP($C12578,人员花名册!$B$2:$F$2001,2,0))</f>
        <v/>
      </c>
      <c r="E12578" s="87" t="str">
        <f>IF($C12578="","",VLOOKUP($C12578,人员花名册!$B$2:$F$2001,4,0))</f>
        <v/>
      </c>
      <c r="F12578" s="89" t="str">
        <f>IF($C12578="","",VLOOKUP($C12578,人员花名册!$B$2:$F$2001,5,0))</f>
        <v/>
      </c>
      <c r="G12578" s="29"/>
      <c r="H12578" s="29"/>
      <c r="I12578" s="87" t="str">
        <f>IF($C12578="","",VLOOKUP($H12578,培训课程清单!$B$2:$J$1700,2,0))</f>
        <v/>
      </c>
      <c r="J12578" s="87" t="str">
        <f>IF($C12578="","",VLOOKUP($H12578,培训课程清单!$B$2:$J$1700,3,0))</f>
        <v/>
      </c>
      <c r="K12578" s="87" t="str">
        <f>IF($H12578="","",VLOOKUP($H12578,培训课程清单!$B$2:$J$1700,4,0))</f>
        <v/>
      </c>
      <c r="L12578" s="29"/>
      <c r="M12578" s="89" t="str">
        <f>IF($H12578="","",VLOOKUP($H12578,培训课程清单!$B$2:$J$1700,7,0))</f>
        <v/>
      </c>
      <c r="N12578" s="87" t="str">
        <f>IF($H12578="","",VLOOKUP($H12578,培训课程清单!$B$2:$J$1700,8,0))</f>
        <v/>
      </c>
      <c r="O12578" s="29"/>
    </row>
    <row r="12579" spans="1:15">
      <c r="A12579" s="87" t="str">
        <f t="shared" si="197"/>
        <v/>
      </c>
      <c r="B12579" s="87" t="str">
        <f>IF(C12579="","",C12579&amp;COUNTIF($C$2:C12579,C12579))</f>
        <v/>
      </c>
      <c r="C12579" s="88"/>
      <c r="D12579" s="87" t="str">
        <f>IF($C12579="","",VLOOKUP($C12579,人员花名册!$B$2:$F$2001,2,0))</f>
        <v/>
      </c>
      <c r="E12579" s="87" t="str">
        <f>IF($C12579="","",VLOOKUP($C12579,人员花名册!$B$2:$F$2001,4,0))</f>
        <v/>
      </c>
      <c r="F12579" s="89" t="str">
        <f>IF($C12579="","",VLOOKUP($C12579,人员花名册!$B$2:$F$2001,5,0))</f>
        <v/>
      </c>
      <c r="G12579" s="29"/>
      <c r="H12579" s="29"/>
      <c r="I12579" s="87" t="str">
        <f>IF($C12579="","",VLOOKUP($H12579,培训课程清单!$B$2:$J$1700,2,0))</f>
        <v/>
      </c>
      <c r="J12579" s="87" t="str">
        <f>IF($C12579="","",VLOOKUP($H12579,培训课程清单!$B$2:$J$1700,3,0))</f>
        <v/>
      </c>
      <c r="K12579" s="87" t="str">
        <f>IF($H12579="","",VLOOKUP($H12579,培训课程清单!$B$2:$J$1700,4,0))</f>
        <v/>
      </c>
      <c r="L12579" s="29"/>
      <c r="M12579" s="89" t="str">
        <f>IF($H12579="","",VLOOKUP($H12579,培训课程清单!$B$2:$J$1700,7,0))</f>
        <v/>
      </c>
      <c r="N12579" s="87" t="str">
        <f>IF($H12579="","",VLOOKUP($H12579,培训课程清单!$B$2:$J$1700,8,0))</f>
        <v/>
      </c>
      <c r="O12579" s="29"/>
    </row>
    <row r="12580" spans="1:15">
      <c r="A12580" s="87" t="str">
        <f t="shared" si="197"/>
        <v/>
      </c>
      <c r="B12580" s="87" t="str">
        <f>IF(C12580="","",C12580&amp;COUNTIF($C$2:C12580,C12580))</f>
        <v/>
      </c>
      <c r="C12580" s="88"/>
      <c r="D12580" s="87" t="str">
        <f>IF($C12580="","",VLOOKUP($C12580,人员花名册!$B$2:$F$2001,2,0))</f>
        <v/>
      </c>
      <c r="E12580" s="87" t="str">
        <f>IF($C12580="","",VLOOKUP($C12580,人员花名册!$B$2:$F$2001,4,0))</f>
        <v/>
      </c>
      <c r="F12580" s="89" t="str">
        <f>IF($C12580="","",VLOOKUP($C12580,人员花名册!$B$2:$F$2001,5,0))</f>
        <v/>
      </c>
      <c r="G12580" s="29"/>
      <c r="H12580" s="29"/>
      <c r="I12580" s="87" t="str">
        <f>IF($C12580="","",VLOOKUP($H12580,培训课程清单!$B$2:$J$1700,2,0))</f>
        <v/>
      </c>
      <c r="J12580" s="87" t="str">
        <f>IF($C12580="","",VLOOKUP($H12580,培训课程清单!$B$2:$J$1700,3,0))</f>
        <v/>
      </c>
      <c r="K12580" s="87" t="str">
        <f>IF($H12580="","",VLOOKUP($H12580,培训课程清单!$B$2:$J$1700,4,0))</f>
        <v/>
      </c>
      <c r="L12580" s="29"/>
      <c r="M12580" s="89" t="str">
        <f>IF($H12580="","",VLOOKUP($H12580,培训课程清单!$B$2:$J$1700,7,0))</f>
        <v/>
      </c>
      <c r="N12580" s="87" t="str">
        <f>IF($H12580="","",VLOOKUP($H12580,培训课程清单!$B$2:$J$1700,8,0))</f>
        <v/>
      </c>
      <c r="O12580" s="29"/>
    </row>
    <row r="12581" spans="1:15">
      <c r="A12581" s="87" t="str">
        <f t="shared" si="197"/>
        <v/>
      </c>
      <c r="B12581" s="87" t="str">
        <f>IF(C12581="","",C12581&amp;COUNTIF($C$2:C12581,C12581))</f>
        <v/>
      </c>
      <c r="C12581" s="88"/>
      <c r="D12581" s="87" t="str">
        <f>IF($C12581="","",VLOOKUP($C12581,人员花名册!$B$2:$F$2001,2,0))</f>
        <v/>
      </c>
      <c r="E12581" s="87" t="str">
        <f>IF($C12581="","",VLOOKUP($C12581,人员花名册!$B$2:$F$2001,4,0))</f>
        <v/>
      </c>
      <c r="F12581" s="89" t="str">
        <f>IF($C12581="","",VLOOKUP($C12581,人员花名册!$B$2:$F$2001,5,0))</f>
        <v/>
      </c>
      <c r="G12581" s="29"/>
      <c r="H12581" s="29"/>
      <c r="I12581" s="87" t="str">
        <f>IF($C12581="","",VLOOKUP($H12581,培训课程清单!$B$2:$J$1700,2,0))</f>
        <v/>
      </c>
      <c r="J12581" s="87" t="str">
        <f>IF($C12581="","",VLOOKUP($H12581,培训课程清单!$B$2:$J$1700,3,0))</f>
        <v/>
      </c>
      <c r="K12581" s="87" t="str">
        <f>IF($H12581="","",VLOOKUP($H12581,培训课程清单!$B$2:$J$1700,4,0))</f>
        <v/>
      </c>
      <c r="L12581" s="29"/>
      <c r="M12581" s="89" t="str">
        <f>IF($H12581="","",VLOOKUP($H12581,培训课程清单!$B$2:$J$1700,7,0))</f>
        <v/>
      </c>
      <c r="N12581" s="87" t="str">
        <f>IF($H12581="","",VLOOKUP($H12581,培训课程清单!$B$2:$J$1700,8,0))</f>
        <v/>
      </c>
      <c r="O12581" s="29"/>
    </row>
    <row r="12582" spans="1:15">
      <c r="A12582" s="87" t="str">
        <f t="shared" si="197"/>
        <v/>
      </c>
      <c r="B12582" s="87" t="str">
        <f>IF(C12582="","",C12582&amp;COUNTIF($C$2:C12582,C12582))</f>
        <v/>
      </c>
      <c r="C12582" s="88"/>
      <c r="D12582" s="87" t="str">
        <f>IF($C12582="","",VLOOKUP($C12582,人员花名册!$B$2:$F$2001,2,0))</f>
        <v/>
      </c>
      <c r="E12582" s="87" t="str">
        <f>IF($C12582="","",VLOOKUP($C12582,人员花名册!$B$2:$F$2001,4,0))</f>
        <v/>
      </c>
      <c r="F12582" s="89" t="str">
        <f>IF($C12582="","",VLOOKUP($C12582,人员花名册!$B$2:$F$2001,5,0))</f>
        <v/>
      </c>
      <c r="G12582" s="29"/>
      <c r="H12582" s="29"/>
      <c r="I12582" s="87" t="str">
        <f>IF($C12582="","",VLOOKUP($H12582,培训课程清单!$B$2:$J$1700,2,0))</f>
        <v/>
      </c>
      <c r="J12582" s="87" t="str">
        <f>IF($C12582="","",VLOOKUP($H12582,培训课程清单!$B$2:$J$1700,3,0))</f>
        <v/>
      </c>
      <c r="K12582" s="87" t="str">
        <f>IF($H12582="","",VLOOKUP($H12582,培训课程清单!$B$2:$J$1700,4,0))</f>
        <v/>
      </c>
      <c r="L12582" s="29"/>
      <c r="M12582" s="89" t="str">
        <f>IF($H12582="","",VLOOKUP($H12582,培训课程清单!$B$2:$J$1700,7,0))</f>
        <v/>
      </c>
      <c r="N12582" s="87" t="str">
        <f>IF($H12582="","",VLOOKUP($H12582,培训课程清单!$B$2:$J$1700,8,0))</f>
        <v/>
      </c>
      <c r="O12582" s="29"/>
    </row>
    <row r="12583" spans="1:15">
      <c r="A12583" s="87" t="str">
        <f t="shared" si="197"/>
        <v/>
      </c>
      <c r="B12583" s="87" t="str">
        <f>IF(C12583="","",C12583&amp;COUNTIF($C$2:C12583,C12583))</f>
        <v/>
      </c>
      <c r="C12583" s="88"/>
      <c r="D12583" s="87" t="str">
        <f>IF($C12583="","",VLOOKUP($C12583,人员花名册!$B$2:$F$2001,2,0))</f>
        <v/>
      </c>
      <c r="E12583" s="87" t="str">
        <f>IF($C12583="","",VLOOKUP($C12583,人员花名册!$B$2:$F$2001,4,0))</f>
        <v/>
      </c>
      <c r="F12583" s="89" t="str">
        <f>IF($C12583="","",VLOOKUP($C12583,人员花名册!$B$2:$F$2001,5,0))</f>
        <v/>
      </c>
      <c r="G12583" s="29"/>
      <c r="H12583" s="29"/>
      <c r="I12583" s="87" t="str">
        <f>IF($C12583="","",VLOOKUP($H12583,培训课程清单!$B$2:$J$1700,2,0))</f>
        <v/>
      </c>
      <c r="J12583" s="87" t="str">
        <f>IF($C12583="","",VLOOKUP($H12583,培训课程清单!$B$2:$J$1700,3,0))</f>
        <v/>
      </c>
      <c r="K12583" s="87" t="str">
        <f>IF($H12583="","",VLOOKUP($H12583,培训课程清单!$B$2:$J$1700,4,0))</f>
        <v/>
      </c>
      <c r="L12583" s="29"/>
      <c r="M12583" s="89" t="str">
        <f>IF($H12583="","",VLOOKUP($H12583,培训课程清单!$B$2:$J$1700,7,0))</f>
        <v/>
      </c>
      <c r="N12583" s="87" t="str">
        <f>IF($H12583="","",VLOOKUP($H12583,培训课程清单!$B$2:$J$1700,8,0))</f>
        <v/>
      </c>
      <c r="O12583" s="29"/>
    </row>
    <row r="12584" spans="1:15">
      <c r="A12584" s="87" t="str">
        <f t="shared" si="197"/>
        <v/>
      </c>
      <c r="B12584" s="87" t="str">
        <f>IF(C12584="","",C12584&amp;COUNTIF($C$2:C12584,C12584))</f>
        <v/>
      </c>
      <c r="C12584" s="88"/>
      <c r="D12584" s="87" t="str">
        <f>IF($C12584="","",VLOOKUP($C12584,人员花名册!$B$2:$F$2001,2,0))</f>
        <v/>
      </c>
      <c r="E12584" s="87" t="str">
        <f>IF($C12584="","",VLOOKUP($C12584,人员花名册!$B$2:$F$2001,4,0))</f>
        <v/>
      </c>
      <c r="F12584" s="89" t="str">
        <f>IF($C12584="","",VLOOKUP($C12584,人员花名册!$B$2:$F$2001,5,0))</f>
        <v/>
      </c>
      <c r="G12584" s="29"/>
      <c r="H12584" s="29"/>
      <c r="I12584" s="87" t="str">
        <f>IF($C12584="","",VLOOKUP($H12584,培训课程清单!$B$2:$J$1700,2,0))</f>
        <v/>
      </c>
      <c r="J12584" s="87" t="str">
        <f>IF($C12584="","",VLOOKUP($H12584,培训课程清单!$B$2:$J$1700,3,0))</f>
        <v/>
      </c>
      <c r="K12584" s="87" t="str">
        <f>IF($H12584="","",VLOOKUP($H12584,培训课程清单!$B$2:$J$1700,4,0))</f>
        <v/>
      </c>
      <c r="L12584" s="29"/>
      <c r="M12584" s="89" t="str">
        <f>IF($H12584="","",VLOOKUP($H12584,培训课程清单!$B$2:$J$1700,7,0))</f>
        <v/>
      </c>
      <c r="N12584" s="87" t="str">
        <f>IF($H12584="","",VLOOKUP($H12584,培训课程清单!$B$2:$J$1700,8,0))</f>
        <v/>
      </c>
      <c r="O12584" s="29"/>
    </row>
    <row r="12585" spans="1:15">
      <c r="A12585" s="87" t="str">
        <f t="shared" si="197"/>
        <v/>
      </c>
      <c r="B12585" s="87" t="str">
        <f>IF(C12585="","",C12585&amp;COUNTIF($C$2:C12585,C12585))</f>
        <v/>
      </c>
      <c r="C12585" s="88"/>
      <c r="D12585" s="87" t="str">
        <f>IF($C12585="","",VLOOKUP($C12585,人员花名册!$B$2:$F$2001,2,0))</f>
        <v/>
      </c>
      <c r="E12585" s="87" t="str">
        <f>IF($C12585="","",VLOOKUP($C12585,人员花名册!$B$2:$F$2001,4,0))</f>
        <v/>
      </c>
      <c r="F12585" s="89" t="str">
        <f>IF($C12585="","",VLOOKUP($C12585,人员花名册!$B$2:$F$2001,5,0))</f>
        <v/>
      </c>
      <c r="G12585" s="29"/>
      <c r="H12585" s="29"/>
      <c r="I12585" s="87" t="str">
        <f>IF($C12585="","",VLOOKUP($H12585,培训课程清单!$B$2:$J$1700,2,0))</f>
        <v/>
      </c>
      <c r="J12585" s="87" t="str">
        <f>IF($C12585="","",VLOOKUP($H12585,培训课程清单!$B$2:$J$1700,3,0))</f>
        <v/>
      </c>
      <c r="K12585" s="87" t="str">
        <f>IF($H12585="","",VLOOKUP($H12585,培训课程清单!$B$2:$J$1700,4,0))</f>
        <v/>
      </c>
      <c r="L12585" s="29"/>
      <c r="M12585" s="89" t="str">
        <f>IF($H12585="","",VLOOKUP($H12585,培训课程清单!$B$2:$J$1700,7,0))</f>
        <v/>
      </c>
      <c r="N12585" s="87" t="str">
        <f>IF($H12585="","",VLOOKUP($H12585,培训课程清单!$B$2:$J$1700,8,0))</f>
        <v/>
      </c>
      <c r="O12585" s="29"/>
    </row>
    <row r="12586" spans="1:15">
      <c r="A12586" s="87" t="str">
        <f t="shared" si="197"/>
        <v/>
      </c>
      <c r="B12586" s="87" t="str">
        <f>IF(C12586="","",C12586&amp;COUNTIF($C$2:C12586,C12586))</f>
        <v/>
      </c>
      <c r="C12586" s="88"/>
      <c r="D12586" s="87" t="str">
        <f>IF($C12586="","",VLOOKUP($C12586,人员花名册!$B$2:$F$2001,2,0))</f>
        <v/>
      </c>
      <c r="E12586" s="87" t="str">
        <f>IF($C12586="","",VLOOKUP($C12586,人员花名册!$B$2:$F$2001,4,0))</f>
        <v/>
      </c>
      <c r="F12586" s="89" t="str">
        <f>IF($C12586="","",VLOOKUP($C12586,人员花名册!$B$2:$F$2001,5,0))</f>
        <v/>
      </c>
      <c r="G12586" s="29"/>
      <c r="H12586" s="29"/>
      <c r="I12586" s="87" t="str">
        <f>IF($C12586="","",VLOOKUP($H12586,培训课程清单!$B$2:$J$1700,2,0))</f>
        <v/>
      </c>
      <c r="J12586" s="87" t="str">
        <f>IF($C12586="","",VLOOKUP($H12586,培训课程清单!$B$2:$J$1700,3,0))</f>
        <v/>
      </c>
      <c r="K12586" s="87" t="str">
        <f>IF($H12586="","",VLOOKUP($H12586,培训课程清单!$B$2:$J$1700,4,0))</f>
        <v/>
      </c>
      <c r="L12586" s="29"/>
      <c r="M12586" s="89" t="str">
        <f>IF($H12586="","",VLOOKUP($H12586,培训课程清单!$B$2:$J$1700,7,0))</f>
        <v/>
      </c>
      <c r="N12586" s="87" t="str">
        <f>IF($H12586="","",VLOOKUP($H12586,培训课程清单!$B$2:$J$1700,8,0))</f>
        <v/>
      </c>
      <c r="O12586" s="29"/>
    </row>
    <row r="12587" spans="1:15">
      <c r="A12587" s="87" t="str">
        <f t="shared" si="197"/>
        <v/>
      </c>
      <c r="B12587" s="87" t="str">
        <f>IF(C12587="","",C12587&amp;COUNTIF($C$2:C12587,C12587))</f>
        <v/>
      </c>
      <c r="C12587" s="88"/>
      <c r="D12587" s="87" t="str">
        <f>IF($C12587="","",VLOOKUP($C12587,人员花名册!$B$2:$F$2001,2,0))</f>
        <v/>
      </c>
      <c r="E12587" s="87" t="str">
        <f>IF($C12587="","",VLOOKUP($C12587,人员花名册!$B$2:$F$2001,4,0))</f>
        <v/>
      </c>
      <c r="F12587" s="89" t="str">
        <f>IF($C12587="","",VLOOKUP($C12587,人员花名册!$B$2:$F$2001,5,0))</f>
        <v/>
      </c>
      <c r="G12587" s="29"/>
      <c r="H12587" s="29"/>
      <c r="I12587" s="87" t="str">
        <f>IF($C12587="","",VLOOKUP($H12587,培训课程清单!$B$2:$J$1700,2,0))</f>
        <v/>
      </c>
      <c r="J12587" s="87" t="str">
        <f>IF($C12587="","",VLOOKUP($H12587,培训课程清单!$B$2:$J$1700,3,0))</f>
        <v/>
      </c>
      <c r="K12587" s="87" t="str">
        <f>IF($H12587="","",VLOOKUP($H12587,培训课程清单!$B$2:$J$1700,4,0))</f>
        <v/>
      </c>
      <c r="L12587" s="29"/>
      <c r="M12587" s="89" t="str">
        <f>IF($H12587="","",VLOOKUP($H12587,培训课程清单!$B$2:$J$1700,7,0))</f>
        <v/>
      </c>
      <c r="N12587" s="87" t="str">
        <f>IF($H12587="","",VLOOKUP($H12587,培训课程清单!$B$2:$J$1700,8,0))</f>
        <v/>
      </c>
      <c r="O12587" s="29"/>
    </row>
    <row r="12588" spans="1:15">
      <c r="A12588" s="87" t="str">
        <f t="shared" si="197"/>
        <v/>
      </c>
      <c r="B12588" s="87" t="str">
        <f>IF(C12588="","",C12588&amp;COUNTIF($C$2:C12588,C12588))</f>
        <v/>
      </c>
      <c r="C12588" s="88"/>
      <c r="D12588" s="87" t="str">
        <f>IF($C12588="","",VLOOKUP($C12588,人员花名册!$B$2:$F$2001,2,0))</f>
        <v/>
      </c>
      <c r="E12588" s="87" t="str">
        <f>IF($C12588="","",VLOOKUP($C12588,人员花名册!$B$2:$F$2001,4,0))</f>
        <v/>
      </c>
      <c r="F12588" s="89" t="str">
        <f>IF($C12588="","",VLOOKUP($C12588,人员花名册!$B$2:$F$2001,5,0))</f>
        <v/>
      </c>
      <c r="G12588" s="29"/>
      <c r="H12588" s="29"/>
      <c r="I12588" s="87" t="str">
        <f>IF($C12588="","",VLOOKUP($H12588,培训课程清单!$B$2:$J$1700,2,0))</f>
        <v/>
      </c>
      <c r="J12588" s="87" t="str">
        <f>IF($C12588="","",VLOOKUP($H12588,培训课程清单!$B$2:$J$1700,3,0))</f>
        <v/>
      </c>
      <c r="K12588" s="87" t="str">
        <f>IF($H12588="","",VLOOKUP($H12588,培训课程清单!$B$2:$J$1700,4,0))</f>
        <v/>
      </c>
      <c r="L12588" s="29"/>
      <c r="M12588" s="89" t="str">
        <f>IF($H12588="","",VLOOKUP($H12588,培训课程清单!$B$2:$J$1700,7,0))</f>
        <v/>
      </c>
      <c r="N12588" s="87" t="str">
        <f>IF($H12588="","",VLOOKUP($H12588,培训课程清单!$B$2:$J$1700,8,0))</f>
        <v/>
      </c>
      <c r="O12588" s="29"/>
    </row>
    <row r="12589" spans="1:15">
      <c r="A12589" s="87" t="str">
        <f t="shared" si="197"/>
        <v/>
      </c>
      <c r="B12589" s="87" t="str">
        <f>IF(C12589="","",C12589&amp;COUNTIF($C$2:C12589,C12589))</f>
        <v/>
      </c>
      <c r="C12589" s="88"/>
      <c r="D12589" s="87" t="str">
        <f>IF($C12589="","",VLOOKUP($C12589,人员花名册!$B$2:$F$2001,2,0))</f>
        <v/>
      </c>
      <c r="E12589" s="87" t="str">
        <f>IF($C12589="","",VLOOKUP($C12589,人员花名册!$B$2:$F$2001,4,0))</f>
        <v/>
      </c>
      <c r="F12589" s="89" t="str">
        <f>IF($C12589="","",VLOOKUP($C12589,人员花名册!$B$2:$F$2001,5,0))</f>
        <v/>
      </c>
      <c r="G12589" s="29"/>
      <c r="H12589" s="29"/>
      <c r="I12589" s="87" t="str">
        <f>IF($C12589="","",VLOOKUP($H12589,培训课程清单!$B$2:$J$1700,2,0))</f>
        <v/>
      </c>
      <c r="J12589" s="87" t="str">
        <f>IF($C12589="","",VLOOKUP($H12589,培训课程清单!$B$2:$J$1700,3,0))</f>
        <v/>
      </c>
      <c r="K12589" s="87" t="str">
        <f>IF($H12589="","",VLOOKUP($H12589,培训课程清单!$B$2:$J$1700,4,0))</f>
        <v/>
      </c>
      <c r="L12589" s="29"/>
      <c r="M12589" s="89" t="str">
        <f>IF($H12589="","",VLOOKUP($H12589,培训课程清单!$B$2:$J$1700,7,0))</f>
        <v/>
      </c>
      <c r="N12589" s="87" t="str">
        <f>IF($H12589="","",VLOOKUP($H12589,培训课程清单!$B$2:$J$1700,8,0))</f>
        <v/>
      </c>
      <c r="O12589" s="29"/>
    </row>
    <row r="12590" spans="1:15">
      <c r="A12590" s="87" t="str">
        <f t="shared" si="197"/>
        <v/>
      </c>
      <c r="B12590" s="87" t="str">
        <f>IF(C12590="","",C12590&amp;COUNTIF($C$2:C12590,C12590))</f>
        <v/>
      </c>
      <c r="C12590" s="88"/>
      <c r="D12590" s="87" t="str">
        <f>IF($C12590="","",VLOOKUP($C12590,人员花名册!$B$2:$F$2001,2,0))</f>
        <v/>
      </c>
      <c r="E12590" s="87" t="str">
        <f>IF($C12590="","",VLOOKUP($C12590,人员花名册!$B$2:$F$2001,4,0))</f>
        <v/>
      </c>
      <c r="F12590" s="89" t="str">
        <f>IF($C12590="","",VLOOKUP($C12590,人员花名册!$B$2:$F$2001,5,0))</f>
        <v/>
      </c>
      <c r="G12590" s="29"/>
      <c r="H12590" s="29"/>
      <c r="I12590" s="87" t="str">
        <f>IF($C12590="","",VLOOKUP($H12590,培训课程清单!$B$2:$J$1700,2,0))</f>
        <v/>
      </c>
      <c r="J12590" s="87" t="str">
        <f>IF($C12590="","",VLOOKUP($H12590,培训课程清单!$B$2:$J$1700,3,0))</f>
        <v/>
      </c>
      <c r="K12590" s="87" t="str">
        <f>IF($H12590="","",VLOOKUP($H12590,培训课程清单!$B$2:$J$1700,4,0))</f>
        <v/>
      </c>
      <c r="L12590" s="29"/>
      <c r="M12590" s="89" t="str">
        <f>IF($H12590="","",VLOOKUP($H12590,培训课程清单!$B$2:$J$1700,7,0))</f>
        <v/>
      </c>
      <c r="N12590" s="87" t="str">
        <f>IF($H12590="","",VLOOKUP($H12590,培训课程清单!$B$2:$J$1700,8,0))</f>
        <v/>
      </c>
      <c r="O12590" s="29"/>
    </row>
    <row r="12591" spans="1:15">
      <c r="A12591" s="87" t="str">
        <f t="shared" si="197"/>
        <v/>
      </c>
      <c r="B12591" s="87" t="str">
        <f>IF(C12591="","",C12591&amp;COUNTIF($C$2:C12591,C12591))</f>
        <v/>
      </c>
      <c r="C12591" s="88"/>
      <c r="D12591" s="87" t="str">
        <f>IF($C12591="","",VLOOKUP($C12591,人员花名册!$B$2:$F$2001,2,0))</f>
        <v/>
      </c>
      <c r="E12591" s="87" t="str">
        <f>IF($C12591="","",VLOOKUP($C12591,人员花名册!$B$2:$F$2001,4,0))</f>
        <v/>
      </c>
      <c r="F12591" s="89" t="str">
        <f>IF($C12591="","",VLOOKUP($C12591,人员花名册!$B$2:$F$2001,5,0))</f>
        <v/>
      </c>
      <c r="G12591" s="29"/>
      <c r="H12591" s="29"/>
      <c r="I12591" s="87" t="str">
        <f>IF($C12591="","",VLOOKUP($H12591,培训课程清单!$B$2:$J$1700,2,0))</f>
        <v/>
      </c>
      <c r="J12591" s="87" t="str">
        <f>IF($C12591="","",VLOOKUP($H12591,培训课程清单!$B$2:$J$1700,3,0))</f>
        <v/>
      </c>
      <c r="K12591" s="87" t="str">
        <f>IF($H12591="","",VLOOKUP($H12591,培训课程清单!$B$2:$J$1700,4,0))</f>
        <v/>
      </c>
      <c r="L12591" s="29"/>
      <c r="M12591" s="89" t="str">
        <f>IF($H12591="","",VLOOKUP($H12591,培训课程清单!$B$2:$J$1700,7,0))</f>
        <v/>
      </c>
      <c r="N12591" s="87" t="str">
        <f>IF($H12591="","",VLOOKUP($H12591,培训课程清单!$B$2:$J$1700,8,0))</f>
        <v/>
      </c>
      <c r="O12591" s="29"/>
    </row>
    <row r="12592" spans="1:15">
      <c r="A12592" s="87" t="str">
        <f t="shared" si="197"/>
        <v/>
      </c>
      <c r="B12592" s="87" t="str">
        <f>IF(C12592="","",C12592&amp;COUNTIF($C$2:C12592,C12592))</f>
        <v/>
      </c>
      <c r="C12592" s="88"/>
      <c r="D12592" s="87" t="str">
        <f>IF($C12592="","",VLOOKUP($C12592,人员花名册!$B$2:$F$2001,2,0))</f>
        <v/>
      </c>
      <c r="E12592" s="87" t="str">
        <f>IF($C12592="","",VLOOKUP($C12592,人员花名册!$B$2:$F$2001,4,0))</f>
        <v/>
      </c>
      <c r="F12592" s="89" t="str">
        <f>IF($C12592="","",VLOOKUP($C12592,人员花名册!$B$2:$F$2001,5,0))</f>
        <v/>
      </c>
      <c r="G12592" s="29"/>
      <c r="H12592" s="29"/>
      <c r="I12592" s="87" t="str">
        <f>IF($C12592="","",VLOOKUP($H12592,培训课程清单!$B$2:$J$1700,2,0))</f>
        <v/>
      </c>
      <c r="J12592" s="87" t="str">
        <f>IF($C12592="","",VLOOKUP($H12592,培训课程清单!$B$2:$J$1700,3,0))</f>
        <v/>
      </c>
      <c r="K12592" s="87" t="str">
        <f>IF($H12592="","",VLOOKUP($H12592,培训课程清单!$B$2:$J$1700,4,0))</f>
        <v/>
      </c>
      <c r="L12592" s="29"/>
      <c r="M12592" s="89" t="str">
        <f>IF($H12592="","",VLOOKUP($H12592,培训课程清单!$B$2:$J$1700,7,0))</f>
        <v/>
      </c>
      <c r="N12592" s="87" t="str">
        <f>IF($H12592="","",VLOOKUP($H12592,培训课程清单!$B$2:$J$1700,8,0))</f>
        <v/>
      </c>
      <c r="O12592" s="29"/>
    </row>
    <row r="12593" spans="1:15">
      <c r="A12593" s="87" t="str">
        <f t="shared" si="197"/>
        <v/>
      </c>
      <c r="B12593" s="87" t="str">
        <f>IF(C12593="","",C12593&amp;COUNTIF($C$2:C12593,C12593))</f>
        <v/>
      </c>
      <c r="C12593" s="88"/>
      <c r="D12593" s="87" t="str">
        <f>IF($C12593="","",VLOOKUP($C12593,人员花名册!$B$2:$F$2001,2,0))</f>
        <v/>
      </c>
      <c r="E12593" s="87" t="str">
        <f>IF($C12593="","",VLOOKUP($C12593,人员花名册!$B$2:$F$2001,4,0))</f>
        <v/>
      </c>
      <c r="F12593" s="89" t="str">
        <f>IF($C12593="","",VLOOKUP($C12593,人员花名册!$B$2:$F$2001,5,0))</f>
        <v/>
      </c>
      <c r="G12593" s="29"/>
      <c r="H12593" s="29"/>
      <c r="I12593" s="87" t="str">
        <f>IF($C12593="","",VLOOKUP($H12593,培训课程清单!$B$2:$J$1700,2,0))</f>
        <v/>
      </c>
      <c r="J12593" s="87" t="str">
        <f>IF($C12593="","",VLOOKUP($H12593,培训课程清单!$B$2:$J$1700,3,0))</f>
        <v/>
      </c>
      <c r="K12593" s="87" t="str">
        <f>IF($H12593="","",VLOOKUP($H12593,培训课程清单!$B$2:$J$1700,4,0))</f>
        <v/>
      </c>
      <c r="L12593" s="29"/>
      <c r="M12593" s="89" t="str">
        <f>IF($H12593="","",VLOOKUP($H12593,培训课程清单!$B$2:$J$1700,7,0))</f>
        <v/>
      </c>
      <c r="N12593" s="87" t="str">
        <f>IF($H12593="","",VLOOKUP($H12593,培训课程清单!$B$2:$J$1700,8,0))</f>
        <v/>
      </c>
      <c r="O12593" s="29"/>
    </row>
    <row r="12594" spans="1:15">
      <c r="A12594" s="87" t="str">
        <f t="shared" si="197"/>
        <v/>
      </c>
      <c r="B12594" s="87" t="str">
        <f>IF(C12594="","",C12594&amp;COUNTIF($C$2:C12594,C12594))</f>
        <v/>
      </c>
      <c r="C12594" s="88"/>
      <c r="D12594" s="87" t="str">
        <f>IF($C12594="","",VLOOKUP($C12594,人员花名册!$B$2:$F$2001,2,0))</f>
        <v/>
      </c>
      <c r="E12594" s="87" t="str">
        <f>IF($C12594="","",VLOOKUP($C12594,人员花名册!$B$2:$F$2001,4,0))</f>
        <v/>
      </c>
      <c r="F12594" s="89" t="str">
        <f>IF($C12594="","",VLOOKUP($C12594,人员花名册!$B$2:$F$2001,5,0))</f>
        <v/>
      </c>
      <c r="G12594" s="29"/>
      <c r="H12594" s="29"/>
      <c r="I12594" s="87" t="str">
        <f>IF($C12594="","",VLOOKUP($H12594,培训课程清单!$B$2:$J$1700,2,0))</f>
        <v/>
      </c>
      <c r="J12594" s="87" t="str">
        <f>IF($C12594="","",VLOOKUP($H12594,培训课程清单!$B$2:$J$1700,3,0))</f>
        <v/>
      </c>
      <c r="K12594" s="87" t="str">
        <f>IF($H12594="","",VLOOKUP($H12594,培训课程清单!$B$2:$J$1700,4,0))</f>
        <v/>
      </c>
      <c r="L12594" s="29"/>
      <c r="M12594" s="89" t="str">
        <f>IF($H12594="","",VLOOKUP($H12594,培训课程清单!$B$2:$J$1700,7,0))</f>
        <v/>
      </c>
      <c r="N12594" s="87" t="str">
        <f>IF($H12594="","",VLOOKUP($H12594,培训课程清单!$B$2:$J$1700,8,0))</f>
        <v/>
      </c>
      <c r="O12594" s="29"/>
    </row>
    <row r="12595" spans="1:15">
      <c r="A12595" s="87" t="str">
        <f t="shared" si="197"/>
        <v/>
      </c>
      <c r="B12595" s="87" t="str">
        <f>IF(C12595="","",C12595&amp;COUNTIF($C$2:C12595,C12595))</f>
        <v/>
      </c>
      <c r="C12595" s="88"/>
      <c r="D12595" s="87" t="str">
        <f>IF($C12595="","",VLOOKUP($C12595,人员花名册!$B$2:$F$2001,2,0))</f>
        <v/>
      </c>
      <c r="E12595" s="87" t="str">
        <f>IF($C12595="","",VLOOKUP($C12595,人员花名册!$B$2:$F$2001,4,0))</f>
        <v/>
      </c>
      <c r="F12595" s="89" t="str">
        <f>IF($C12595="","",VLOOKUP($C12595,人员花名册!$B$2:$F$2001,5,0))</f>
        <v/>
      </c>
      <c r="G12595" s="29"/>
      <c r="H12595" s="29"/>
      <c r="I12595" s="87" t="str">
        <f>IF($C12595="","",VLOOKUP($H12595,培训课程清单!$B$2:$J$1700,2,0))</f>
        <v/>
      </c>
      <c r="J12595" s="87" t="str">
        <f>IF($C12595="","",VLOOKUP($H12595,培训课程清单!$B$2:$J$1700,3,0))</f>
        <v/>
      </c>
      <c r="K12595" s="87" t="str">
        <f>IF($H12595="","",VLOOKUP($H12595,培训课程清单!$B$2:$J$1700,4,0))</f>
        <v/>
      </c>
      <c r="L12595" s="29"/>
      <c r="M12595" s="89" t="str">
        <f>IF($H12595="","",VLOOKUP($H12595,培训课程清单!$B$2:$J$1700,7,0))</f>
        <v/>
      </c>
      <c r="N12595" s="87" t="str">
        <f>IF($H12595="","",VLOOKUP($H12595,培训课程清单!$B$2:$J$1700,8,0))</f>
        <v/>
      </c>
      <c r="O12595" s="29"/>
    </row>
    <row r="12596" spans="1:15">
      <c r="A12596" s="87" t="str">
        <f t="shared" si="197"/>
        <v/>
      </c>
      <c r="B12596" s="87" t="str">
        <f>IF(C12596="","",C12596&amp;COUNTIF($C$2:C12596,C12596))</f>
        <v/>
      </c>
      <c r="C12596" s="88"/>
      <c r="D12596" s="87" t="str">
        <f>IF($C12596="","",VLOOKUP($C12596,人员花名册!$B$2:$F$2001,2,0))</f>
        <v/>
      </c>
      <c r="E12596" s="87" t="str">
        <f>IF($C12596="","",VLOOKUP($C12596,人员花名册!$B$2:$F$2001,4,0))</f>
        <v/>
      </c>
      <c r="F12596" s="89" t="str">
        <f>IF($C12596="","",VLOOKUP($C12596,人员花名册!$B$2:$F$2001,5,0))</f>
        <v/>
      </c>
      <c r="G12596" s="29"/>
      <c r="H12596" s="29"/>
      <c r="I12596" s="87" t="str">
        <f>IF($C12596="","",VLOOKUP($H12596,培训课程清单!$B$2:$J$1700,2,0))</f>
        <v/>
      </c>
      <c r="J12596" s="87" t="str">
        <f>IF($C12596="","",VLOOKUP($H12596,培训课程清单!$B$2:$J$1700,3,0))</f>
        <v/>
      </c>
      <c r="K12596" s="87" t="str">
        <f>IF($H12596="","",VLOOKUP($H12596,培训课程清单!$B$2:$J$1700,4,0))</f>
        <v/>
      </c>
      <c r="L12596" s="29"/>
      <c r="M12596" s="89" t="str">
        <f>IF($H12596="","",VLOOKUP($H12596,培训课程清单!$B$2:$J$1700,7,0))</f>
        <v/>
      </c>
      <c r="N12596" s="87" t="str">
        <f>IF($H12596="","",VLOOKUP($H12596,培训课程清单!$B$2:$J$1700,8,0))</f>
        <v/>
      </c>
      <c r="O12596" s="29"/>
    </row>
    <row r="12597" spans="1:15">
      <c r="A12597" s="87" t="str">
        <f t="shared" si="197"/>
        <v/>
      </c>
      <c r="B12597" s="87" t="str">
        <f>IF(C12597="","",C12597&amp;COUNTIF($C$2:C12597,C12597))</f>
        <v/>
      </c>
      <c r="C12597" s="88"/>
      <c r="D12597" s="87" t="str">
        <f>IF($C12597="","",VLOOKUP($C12597,人员花名册!$B$2:$F$2001,2,0))</f>
        <v/>
      </c>
      <c r="E12597" s="87" t="str">
        <f>IF($C12597="","",VLOOKUP($C12597,人员花名册!$B$2:$F$2001,4,0))</f>
        <v/>
      </c>
      <c r="F12597" s="89" t="str">
        <f>IF($C12597="","",VLOOKUP($C12597,人员花名册!$B$2:$F$2001,5,0))</f>
        <v/>
      </c>
      <c r="G12597" s="29"/>
      <c r="H12597" s="29"/>
      <c r="I12597" s="87" t="str">
        <f>IF($C12597="","",VLOOKUP($H12597,培训课程清单!$B$2:$J$1700,2,0))</f>
        <v/>
      </c>
      <c r="J12597" s="87" t="str">
        <f>IF($C12597="","",VLOOKUP($H12597,培训课程清单!$B$2:$J$1700,3,0))</f>
        <v/>
      </c>
      <c r="K12597" s="87" t="str">
        <f>IF($H12597="","",VLOOKUP($H12597,培训课程清单!$B$2:$J$1700,4,0))</f>
        <v/>
      </c>
      <c r="L12597" s="29"/>
      <c r="M12597" s="89" t="str">
        <f>IF($H12597="","",VLOOKUP($H12597,培训课程清单!$B$2:$J$1700,7,0))</f>
        <v/>
      </c>
      <c r="N12597" s="87" t="str">
        <f>IF($H12597="","",VLOOKUP($H12597,培训课程清单!$B$2:$J$1700,8,0))</f>
        <v/>
      </c>
      <c r="O12597" s="29"/>
    </row>
    <row r="12598" spans="1:15">
      <c r="A12598" s="87" t="str">
        <f t="shared" si="197"/>
        <v/>
      </c>
      <c r="B12598" s="87" t="str">
        <f>IF(C12598="","",C12598&amp;COUNTIF($C$2:C12598,C12598))</f>
        <v/>
      </c>
      <c r="C12598" s="88"/>
      <c r="D12598" s="87" t="str">
        <f>IF($C12598="","",VLOOKUP($C12598,人员花名册!$B$2:$F$2001,2,0))</f>
        <v/>
      </c>
      <c r="E12598" s="87" t="str">
        <f>IF($C12598="","",VLOOKUP($C12598,人员花名册!$B$2:$F$2001,4,0))</f>
        <v/>
      </c>
      <c r="F12598" s="89" t="str">
        <f>IF($C12598="","",VLOOKUP($C12598,人员花名册!$B$2:$F$2001,5,0))</f>
        <v/>
      </c>
      <c r="G12598" s="29"/>
      <c r="H12598" s="29"/>
      <c r="I12598" s="87" t="str">
        <f>IF($C12598="","",VLOOKUP($H12598,培训课程清单!$B$2:$J$1700,2,0))</f>
        <v/>
      </c>
      <c r="J12598" s="87" t="str">
        <f>IF($C12598="","",VLOOKUP($H12598,培训课程清单!$B$2:$J$1700,3,0))</f>
        <v/>
      </c>
      <c r="K12598" s="87" t="str">
        <f>IF($H12598="","",VLOOKUP($H12598,培训课程清单!$B$2:$J$1700,4,0))</f>
        <v/>
      </c>
      <c r="L12598" s="29"/>
      <c r="M12598" s="89" t="str">
        <f>IF($H12598="","",VLOOKUP($H12598,培训课程清单!$B$2:$J$1700,7,0))</f>
        <v/>
      </c>
      <c r="N12598" s="87" t="str">
        <f>IF($H12598="","",VLOOKUP($H12598,培训课程清单!$B$2:$J$1700,8,0))</f>
        <v/>
      </c>
      <c r="O12598" s="29"/>
    </row>
    <row r="12599" spans="1:15">
      <c r="A12599" s="87" t="str">
        <f t="shared" si="197"/>
        <v/>
      </c>
      <c r="B12599" s="87" t="str">
        <f>IF(C12599="","",C12599&amp;COUNTIF($C$2:C12599,C12599))</f>
        <v/>
      </c>
      <c r="C12599" s="88"/>
      <c r="D12599" s="87" t="str">
        <f>IF($C12599="","",VLOOKUP($C12599,人员花名册!$B$2:$F$2001,2,0))</f>
        <v/>
      </c>
      <c r="E12599" s="87" t="str">
        <f>IF($C12599="","",VLOOKUP($C12599,人员花名册!$B$2:$F$2001,4,0))</f>
        <v/>
      </c>
      <c r="F12599" s="89" t="str">
        <f>IF($C12599="","",VLOOKUP($C12599,人员花名册!$B$2:$F$2001,5,0))</f>
        <v/>
      </c>
      <c r="G12599" s="29"/>
      <c r="H12599" s="29"/>
      <c r="I12599" s="87" t="str">
        <f>IF($C12599="","",VLOOKUP($H12599,培训课程清单!$B$2:$J$1700,2,0))</f>
        <v/>
      </c>
      <c r="J12599" s="87" t="str">
        <f>IF($C12599="","",VLOOKUP($H12599,培训课程清单!$B$2:$J$1700,3,0))</f>
        <v/>
      </c>
      <c r="K12599" s="87" t="str">
        <f>IF($H12599="","",VLOOKUP($H12599,培训课程清单!$B$2:$J$1700,4,0))</f>
        <v/>
      </c>
      <c r="L12599" s="29"/>
      <c r="M12599" s="89" t="str">
        <f>IF($H12599="","",VLOOKUP($H12599,培训课程清单!$B$2:$J$1700,7,0))</f>
        <v/>
      </c>
      <c r="N12599" s="87" t="str">
        <f>IF($H12599="","",VLOOKUP($H12599,培训课程清单!$B$2:$J$1700,8,0))</f>
        <v/>
      </c>
      <c r="O12599" s="29"/>
    </row>
    <row r="12600" spans="1:15">
      <c r="A12600" s="87" t="str">
        <f t="shared" si="197"/>
        <v/>
      </c>
      <c r="B12600" s="87" t="str">
        <f>IF(C12600="","",C12600&amp;COUNTIF($C$2:C12600,C12600))</f>
        <v/>
      </c>
      <c r="C12600" s="88"/>
      <c r="D12600" s="87" t="str">
        <f>IF($C12600="","",VLOOKUP($C12600,人员花名册!$B$2:$F$2001,2,0))</f>
        <v/>
      </c>
      <c r="E12600" s="87" t="str">
        <f>IF($C12600="","",VLOOKUP($C12600,人员花名册!$B$2:$F$2001,4,0))</f>
        <v/>
      </c>
      <c r="F12600" s="89" t="str">
        <f>IF($C12600="","",VLOOKUP($C12600,人员花名册!$B$2:$F$2001,5,0))</f>
        <v/>
      </c>
      <c r="G12600" s="29"/>
      <c r="H12600" s="29"/>
      <c r="I12600" s="87" t="str">
        <f>IF($C12600="","",VLOOKUP($H12600,培训课程清单!$B$2:$J$1700,2,0))</f>
        <v/>
      </c>
      <c r="J12600" s="87" t="str">
        <f>IF($C12600="","",VLOOKUP($H12600,培训课程清单!$B$2:$J$1700,3,0))</f>
        <v/>
      </c>
      <c r="K12600" s="87" t="str">
        <f>IF($H12600="","",VLOOKUP($H12600,培训课程清单!$B$2:$J$1700,4,0))</f>
        <v/>
      </c>
      <c r="L12600" s="29"/>
      <c r="M12600" s="89" t="str">
        <f>IF($H12600="","",VLOOKUP($H12600,培训课程清单!$B$2:$J$1700,7,0))</f>
        <v/>
      </c>
      <c r="N12600" s="87" t="str">
        <f>IF($H12600="","",VLOOKUP($H12600,培训课程清单!$B$2:$J$1700,8,0))</f>
        <v/>
      </c>
      <c r="O12600" s="29"/>
    </row>
    <row r="12601" spans="1:15">
      <c r="A12601" s="87" t="str">
        <f t="shared" si="197"/>
        <v/>
      </c>
      <c r="B12601" s="87" t="str">
        <f>IF(C12601="","",C12601&amp;COUNTIF($C$2:C12601,C12601))</f>
        <v/>
      </c>
      <c r="C12601" s="88"/>
      <c r="D12601" s="87" t="str">
        <f>IF($C12601="","",VLOOKUP($C12601,人员花名册!$B$2:$F$2001,2,0))</f>
        <v/>
      </c>
      <c r="E12601" s="87" t="str">
        <f>IF($C12601="","",VLOOKUP($C12601,人员花名册!$B$2:$F$2001,4,0))</f>
        <v/>
      </c>
      <c r="F12601" s="89" t="str">
        <f>IF($C12601="","",VLOOKUP($C12601,人员花名册!$B$2:$F$2001,5,0))</f>
        <v/>
      </c>
      <c r="G12601" s="29"/>
      <c r="H12601" s="29"/>
      <c r="I12601" s="87" t="str">
        <f>IF($C12601="","",VLOOKUP($H12601,培训课程清单!$B$2:$J$1700,2,0))</f>
        <v/>
      </c>
      <c r="J12601" s="87" t="str">
        <f>IF($C12601="","",VLOOKUP($H12601,培训课程清单!$B$2:$J$1700,3,0))</f>
        <v/>
      </c>
      <c r="K12601" s="87" t="str">
        <f>IF($H12601="","",VLOOKUP($H12601,培训课程清单!$B$2:$J$1700,4,0))</f>
        <v/>
      </c>
      <c r="L12601" s="29"/>
      <c r="M12601" s="89" t="str">
        <f>IF($H12601="","",VLOOKUP($H12601,培训课程清单!$B$2:$J$1700,7,0))</f>
        <v/>
      </c>
      <c r="N12601" s="87" t="str">
        <f>IF($H12601="","",VLOOKUP($H12601,培训课程清单!$B$2:$J$1700,8,0))</f>
        <v/>
      </c>
      <c r="O12601" s="29"/>
    </row>
    <row r="12602" spans="1:15">
      <c r="A12602" s="87" t="str">
        <f t="shared" si="197"/>
        <v/>
      </c>
      <c r="B12602" s="87" t="str">
        <f>IF(C12602="","",C12602&amp;COUNTIF($C$2:C12602,C12602))</f>
        <v/>
      </c>
      <c r="C12602" s="88"/>
      <c r="D12602" s="87" t="str">
        <f>IF($C12602="","",VLOOKUP($C12602,人员花名册!$B$2:$F$2001,2,0))</f>
        <v/>
      </c>
      <c r="E12602" s="87" t="str">
        <f>IF($C12602="","",VLOOKUP($C12602,人员花名册!$B$2:$F$2001,4,0))</f>
        <v/>
      </c>
      <c r="F12602" s="89" t="str">
        <f>IF($C12602="","",VLOOKUP($C12602,人员花名册!$B$2:$F$2001,5,0))</f>
        <v/>
      </c>
      <c r="G12602" s="29"/>
      <c r="H12602" s="29"/>
      <c r="I12602" s="87" t="str">
        <f>IF($C12602="","",VLOOKUP($H12602,培训课程清单!$B$2:$J$1700,2,0))</f>
        <v/>
      </c>
      <c r="J12602" s="87" t="str">
        <f>IF($C12602="","",VLOOKUP($H12602,培训课程清单!$B$2:$J$1700,3,0))</f>
        <v/>
      </c>
      <c r="K12602" s="87" t="str">
        <f>IF($H12602="","",VLOOKUP($H12602,培训课程清单!$B$2:$J$1700,4,0))</f>
        <v/>
      </c>
      <c r="L12602" s="29"/>
      <c r="M12602" s="89" t="str">
        <f>IF($H12602="","",VLOOKUP($H12602,培训课程清单!$B$2:$J$1700,7,0))</f>
        <v/>
      </c>
      <c r="N12602" s="87" t="str">
        <f>IF($H12602="","",VLOOKUP($H12602,培训课程清单!$B$2:$J$1700,8,0))</f>
        <v/>
      </c>
      <c r="O12602" s="29"/>
    </row>
    <row r="12603" spans="1:15">
      <c r="A12603" s="87" t="str">
        <f t="shared" si="197"/>
        <v/>
      </c>
      <c r="B12603" s="87" t="str">
        <f>IF(C12603="","",C12603&amp;COUNTIF($C$2:C12603,C12603))</f>
        <v/>
      </c>
      <c r="C12603" s="88"/>
      <c r="D12603" s="87" t="str">
        <f>IF($C12603="","",VLOOKUP($C12603,人员花名册!$B$2:$F$2001,2,0))</f>
        <v/>
      </c>
      <c r="E12603" s="87" t="str">
        <f>IF($C12603="","",VLOOKUP($C12603,人员花名册!$B$2:$F$2001,4,0))</f>
        <v/>
      </c>
      <c r="F12603" s="89" t="str">
        <f>IF($C12603="","",VLOOKUP($C12603,人员花名册!$B$2:$F$2001,5,0))</f>
        <v/>
      </c>
      <c r="G12603" s="29"/>
      <c r="H12603" s="29"/>
      <c r="I12603" s="87" t="str">
        <f>IF($C12603="","",VLOOKUP($H12603,培训课程清单!$B$2:$J$1700,2,0))</f>
        <v/>
      </c>
      <c r="J12603" s="87" t="str">
        <f>IF($C12603="","",VLOOKUP($H12603,培训课程清单!$B$2:$J$1700,3,0))</f>
        <v/>
      </c>
      <c r="K12603" s="87" t="str">
        <f>IF($H12603="","",VLOOKUP($H12603,培训课程清单!$B$2:$J$1700,4,0))</f>
        <v/>
      </c>
      <c r="L12603" s="29"/>
      <c r="M12603" s="89" t="str">
        <f>IF($H12603="","",VLOOKUP($H12603,培训课程清单!$B$2:$J$1700,7,0))</f>
        <v/>
      </c>
      <c r="N12603" s="87" t="str">
        <f>IF($H12603="","",VLOOKUP($H12603,培训课程清单!$B$2:$J$1700,8,0))</f>
        <v/>
      </c>
      <c r="O12603" s="29"/>
    </row>
    <row r="12604" spans="1:15">
      <c r="A12604" s="87" t="str">
        <f t="shared" si="197"/>
        <v/>
      </c>
      <c r="B12604" s="87" t="str">
        <f>IF(C12604="","",C12604&amp;COUNTIF($C$2:C12604,C12604))</f>
        <v/>
      </c>
      <c r="C12604" s="88"/>
      <c r="D12604" s="87" t="str">
        <f>IF($C12604="","",VLOOKUP($C12604,人员花名册!$B$2:$F$2001,2,0))</f>
        <v/>
      </c>
      <c r="E12604" s="87" t="str">
        <f>IF($C12604="","",VLOOKUP($C12604,人员花名册!$B$2:$F$2001,4,0))</f>
        <v/>
      </c>
      <c r="F12604" s="89" t="str">
        <f>IF($C12604="","",VLOOKUP($C12604,人员花名册!$B$2:$F$2001,5,0))</f>
        <v/>
      </c>
      <c r="G12604" s="29"/>
      <c r="H12604" s="29"/>
      <c r="I12604" s="87" t="str">
        <f>IF($C12604="","",VLOOKUP($H12604,培训课程清单!$B$2:$J$1700,2,0))</f>
        <v/>
      </c>
      <c r="J12604" s="87" t="str">
        <f>IF($C12604="","",VLOOKUP($H12604,培训课程清单!$B$2:$J$1700,3,0))</f>
        <v/>
      </c>
      <c r="K12604" s="87" t="str">
        <f>IF($H12604="","",VLOOKUP($H12604,培训课程清单!$B$2:$J$1700,4,0))</f>
        <v/>
      </c>
      <c r="L12604" s="29"/>
      <c r="M12604" s="89" t="str">
        <f>IF($H12604="","",VLOOKUP($H12604,培训课程清单!$B$2:$J$1700,7,0))</f>
        <v/>
      </c>
      <c r="N12604" s="87" t="str">
        <f>IF($H12604="","",VLOOKUP($H12604,培训课程清单!$B$2:$J$1700,8,0))</f>
        <v/>
      </c>
      <c r="O12604" s="29"/>
    </row>
    <row r="12605" spans="1:15">
      <c r="A12605" s="87" t="str">
        <f t="shared" si="197"/>
        <v/>
      </c>
      <c r="B12605" s="87" t="str">
        <f>IF(C12605="","",C12605&amp;COUNTIF($C$2:C12605,C12605))</f>
        <v/>
      </c>
      <c r="C12605" s="88"/>
      <c r="D12605" s="87" t="str">
        <f>IF($C12605="","",VLOOKUP($C12605,人员花名册!$B$2:$F$2001,2,0))</f>
        <v/>
      </c>
      <c r="E12605" s="87" t="str">
        <f>IF($C12605="","",VLOOKUP($C12605,人员花名册!$B$2:$F$2001,4,0))</f>
        <v/>
      </c>
      <c r="F12605" s="89" t="str">
        <f>IF($C12605="","",VLOOKUP($C12605,人员花名册!$B$2:$F$2001,5,0))</f>
        <v/>
      </c>
      <c r="G12605" s="29"/>
      <c r="H12605" s="29"/>
      <c r="I12605" s="87" t="str">
        <f>IF($C12605="","",VLOOKUP($H12605,培训课程清单!$B$2:$J$1700,2,0))</f>
        <v/>
      </c>
      <c r="J12605" s="87" t="str">
        <f>IF($C12605="","",VLOOKUP($H12605,培训课程清单!$B$2:$J$1700,3,0))</f>
        <v/>
      </c>
      <c r="K12605" s="87" t="str">
        <f>IF($H12605="","",VLOOKUP($H12605,培训课程清单!$B$2:$J$1700,4,0))</f>
        <v/>
      </c>
      <c r="L12605" s="29"/>
      <c r="M12605" s="89" t="str">
        <f>IF($H12605="","",VLOOKUP($H12605,培训课程清单!$B$2:$J$1700,7,0))</f>
        <v/>
      </c>
      <c r="N12605" s="87" t="str">
        <f>IF($H12605="","",VLOOKUP($H12605,培训课程清单!$B$2:$J$1700,8,0))</f>
        <v/>
      </c>
      <c r="O12605" s="29"/>
    </row>
    <row r="12606" spans="1:15">
      <c r="A12606" s="87" t="str">
        <f t="shared" si="197"/>
        <v/>
      </c>
      <c r="B12606" s="87" t="str">
        <f>IF(C12606="","",C12606&amp;COUNTIF($C$2:C12606,C12606))</f>
        <v/>
      </c>
      <c r="C12606" s="88"/>
      <c r="D12606" s="87" t="str">
        <f>IF($C12606="","",VLOOKUP($C12606,人员花名册!$B$2:$F$2001,2,0))</f>
        <v/>
      </c>
      <c r="E12606" s="87" t="str">
        <f>IF($C12606="","",VLOOKUP($C12606,人员花名册!$B$2:$F$2001,4,0))</f>
        <v/>
      </c>
      <c r="F12606" s="89" t="str">
        <f>IF($C12606="","",VLOOKUP($C12606,人员花名册!$B$2:$F$2001,5,0))</f>
        <v/>
      </c>
      <c r="G12606" s="29"/>
      <c r="H12606" s="29"/>
      <c r="I12606" s="87" t="str">
        <f>IF($C12606="","",VLOOKUP($H12606,培训课程清单!$B$2:$J$1700,2,0))</f>
        <v/>
      </c>
      <c r="J12606" s="87" t="str">
        <f>IF($C12606="","",VLOOKUP($H12606,培训课程清单!$B$2:$J$1700,3,0))</f>
        <v/>
      </c>
      <c r="K12606" s="87" t="str">
        <f>IF($H12606="","",VLOOKUP($H12606,培训课程清单!$B$2:$J$1700,4,0))</f>
        <v/>
      </c>
      <c r="L12606" s="29"/>
      <c r="M12606" s="89" t="str">
        <f>IF($H12606="","",VLOOKUP($H12606,培训课程清单!$B$2:$J$1700,7,0))</f>
        <v/>
      </c>
      <c r="N12606" s="87" t="str">
        <f>IF($H12606="","",VLOOKUP($H12606,培训课程清单!$B$2:$J$1700,8,0))</f>
        <v/>
      </c>
      <c r="O12606" s="29"/>
    </row>
    <row r="12607" spans="1:15">
      <c r="A12607" s="87" t="str">
        <f t="shared" si="197"/>
        <v/>
      </c>
      <c r="B12607" s="87" t="str">
        <f>IF(C12607="","",C12607&amp;COUNTIF($C$2:C12607,C12607))</f>
        <v/>
      </c>
      <c r="C12607" s="88"/>
      <c r="D12607" s="87" t="str">
        <f>IF($C12607="","",VLOOKUP($C12607,人员花名册!$B$2:$F$2001,2,0))</f>
        <v/>
      </c>
      <c r="E12607" s="87" t="str">
        <f>IF($C12607="","",VLOOKUP($C12607,人员花名册!$B$2:$F$2001,4,0))</f>
        <v/>
      </c>
      <c r="F12607" s="89" t="str">
        <f>IF($C12607="","",VLOOKUP($C12607,人员花名册!$B$2:$F$2001,5,0))</f>
        <v/>
      </c>
      <c r="G12607" s="29"/>
      <c r="H12607" s="29"/>
      <c r="I12607" s="87" t="str">
        <f>IF($C12607="","",VLOOKUP($H12607,培训课程清单!$B$2:$J$1700,2,0))</f>
        <v/>
      </c>
      <c r="J12607" s="87" t="str">
        <f>IF($C12607="","",VLOOKUP($H12607,培训课程清单!$B$2:$J$1700,3,0))</f>
        <v/>
      </c>
      <c r="K12607" s="87" t="str">
        <f>IF($H12607="","",VLOOKUP($H12607,培训课程清单!$B$2:$J$1700,4,0))</f>
        <v/>
      </c>
      <c r="L12607" s="29"/>
      <c r="M12607" s="89" t="str">
        <f>IF($H12607="","",VLOOKUP($H12607,培训课程清单!$B$2:$J$1700,7,0))</f>
        <v/>
      </c>
      <c r="N12607" s="87" t="str">
        <f>IF($H12607="","",VLOOKUP($H12607,培训课程清单!$B$2:$J$1700,8,0))</f>
        <v/>
      </c>
      <c r="O12607" s="29"/>
    </row>
    <row r="12608" spans="1:15">
      <c r="A12608" s="87" t="str">
        <f t="shared" si="197"/>
        <v/>
      </c>
      <c r="B12608" s="87" t="str">
        <f>IF(C12608="","",C12608&amp;COUNTIF($C$2:C12608,C12608))</f>
        <v/>
      </c>
      <c r="C12608" s="88"/>
      <c r="D12608" s="87" t="str">
        <f>IF($C12608="","",VLOOKUP($C12608,人员花名册!$B$2:$F$2001,2,0))</f>
        <v/>
      </c>
      <c r="E12608" s="87" t="str">
        <f>IF($C12608="","",VLOOKUP($C12608,人员花名册!$B$2:$F$2001,4,0))</f>
        <v/>
      </c>
      <c r="F12608" s="89" t="str">
        <f>IF($C12608="","",VLOOKUP($C12608,人员花名册!$B$2:$F$2001,5,0))</f>
        <v/>
      </c>
      <c r="G12608" s="29"/>
      <c r="H12608" s="29"/>
      <c r="I12608" s="87" t="str">
        <f>IF($C12608="","",VLOOKUP($H12608,培训课程清单!$B$2:$J$1700,2,0))</f>
        <v/>
      </c>
      <c r="J12608" s="87" t="str">
        <f>IF($C12608="","",VLOOKUP($H12608,培训课程清单!$B$2:$J$1700,3,0))</f>
        <v/>
      </c>
      <c r="K12608" s="87" t="str">
        <f>IF($H12608="","",VLOOKUP($H12608,培训课程清单!$B$2:$J$1700,4,0))</f>
        <v/>
      </c>
      <c r="L12608" s="29"/>
      <c r="M12608" s="89" t="str">
        <f>IF($H12608="","",VLOOKUP($H12608,培训课程清单!$B$2:$J$1700,7,0))</f>
        <v/>
      </c>
      <c r="N12608" s="87" t="str">
        <f>IF($H12608="","",VLOOKUP($H12608,培训课程清单!$B$2:$J$1700,8,0))</f>
        <v/>
      </c>
      <c r="O12608" s="29"/>
    </row>
    <row r="12609" spans="1:15">
      <c r="A12609" s="87" t="str">
        <f t="shared" si="197"/>
        <v/>
      </c>
      <c r="B12609" s="87" t="str">
        <f>IF(C12609="","",C12609&amp;COUNTIF($C$2:C12609,C12609))</f>
        <v/>
      </c>
      <c r="C12609" s="88"/>
      <c r="D12609" s="87" t="str">
        <f>IF($C12609="","",VLOOKUP($C12609,人员花名册!$B$2:$F$2001,2,0))</f>
        <v/>
      </c>
      <c r="E12609" s="87" t="str">
        <f>IF($C12609="","",VLOOKUP($C12609,人员花名册!$B$2:$F$2001,4,0))</f>
        <v/>
      </c>
      <c r="F12609" s="89" t="str">
        <f>IF($C12609="","",VLOOKUP($C12609,人员花名册!$B$2:$F$2001,5,0))</f>
        <v/>
      </c>
      <c r="G12609" s="29"/>
      <c r="H12609" s="29"/>
      <c r="I12609" s="87" t="str">
        <f>IF($C12609="","",VLOOKUP($H12609,培训课程清单!$B$2:$J$1700,2,0))</f>
        <v/>
      </c>
      <c r="J12609" s="87" t="str">
        <f>IF($C12609="","",VLOOKUP($H12609,培训课程清单!$B$2:$J$1700,3,0))</f>
        <v/>
      </c>
      <c r="K12609" s="87" t="str">
        <f>IF($H12609="","",VLOOKUP($H12609,培训课程清单!$B$2:$J$1700,4,0))</f>
        <v/>
      </c>
      <c r="L12609" s="29"/>
      <c r="M12609" s="89" t="str">
        <f>IF($H12609="","",VLOOKUP($H12609,培训课程清单!$B$2:$J$1700,7,0))</f>
        <v/>
      </c>
      <c r="N12609" s="87" t="str">
        <f>IF($H12609="","",VLOOKUP($H12609,培训课程清单!$B$2:$J$1700,8,0))</f>
        <v/>
      </c>
      <c r="O12609" s="29"/>
    </row>
    <row r="12610" spans="1:15">
      <c r="A12610" s="87" t="str">
        <f t="shared" si="197"/>
        <v/>
      </c>
      <c r="B12610" s="87" t="str">
        <f>IF(C12610="","",C12610&amp;COUNTIF($C$2:C12610,C12610))</f>
        <v/>
      </c>
      <c r="C12610" s="88"/>
      <c r="D12610" s="87" t="str">
        <f>IF($C12610="","",VLOOKUP($C12610,人员花名册!$B$2:$F$2001,2,0))</f>
        <v/>
      </c>
      <c r="E12610" s="87" t="str">
        <f>IF($C12610="","",VLOOKUP($C12610,人员花名册!$B$2:$F$2001,4,0))</f>
        <v/>
      </c>
      <c r="F12610" s="89" t="str">
        <f>IF($C12610="","",VLOOKUP($C12610,人员花名册!$B$2:$F$2001,5,0))</f>
        <v/>
      </c>
      <c r="G12610" s="29"/>
      <c r="H12610" s="29"/>
      <c r="I12610" s="87" t="str">
        <f>IF($C12610="","",VLOOKUP($H12610,培训课程清单!$B$2:$J$1700,2,0))</f>
        <v/>
      </c>
      <c r="J12610" s="87" t="str">
        <f>IF($C12610="","",VLOOKUP($H12610,培训课程清单!$B$2:$J$1700,3,0))</f>
        <v/>
      </c>
      <c r="K12610" s="87" t="str">
        <f>IF($H12610="","",VLOOKUP($H12610,培训课程清单!$B$2:$J$1700,4,0))</f>
        <v/>
      </c>
      <c r="L12610" s="29"/>
      <c r="M12610" s="89" t="str">
        <f>IF($H12610="","",VLOOKUP($H12610,培训课程清单!$B$2:$J$1700,7,0))</f>
        <v/>
      </c>
      <c r="N12610" s="87" t="str">
        <f>IF($H12610="","",VLOOKUP($H12610,培训课程清单!$B$2:$J$1700,8,0))</f>
        <v/>
      </c>
      <c r="O12610" s="29"/>
    </row>
    <row r="12611" spans="1:15">
      <c r="A12611" s="87" t="str">
        <f t="shared" si="197"/>
        <v/>
      </c>
      <c r="B12611" s="87" t="str">
        <f>IF(C12611="","",C12611&amp;COUNTIF($C$2:C12611,C12611))</f>
        <v/>
      </c>
      <c r="C12611" s="88"/>
      <c r="D12611" s="87" t="str">
        <f>IF($C12611="","",VLOOKUP($C12611,人员花名册!$B$2:$F$2001,2,0))</f>
        <v/>
      </c>
      <c r="E12611" s="87" t="str">
        <f>IF($C12611="","",VLOOKUP($C12611,人员花名册!$B$2:$F$2001,4,0))</f>
        <v/>
      </c>
      <c r="F12611" s="89" t="str">
        <f>IF($C12611="","",VLOOKUP($C12611,人员花名册!$B$2:$F$2001,5,0))</f>
        <v/>
      </c>
      <c r="G12611" s="29"/>
      <c r="H12611" s="29"/>
      <c r="I12611" s="87" t="str">
        <f>IF($C12611="","",VLOOKUP($H12611,培训课程清单!$B$2:$J$1700,2,0))</f>
        <v/>
      </c>
      <c r="J12611" s="87" t="str">
        <f>IF($C12611="","",VLOOKUP($H12611,培训课程清单!$B$2:$J$1700,3,0))</f>
        <v/>
      </c>
      <c r="K12611" s="87" t="str">
        <f>IF($H12611="","",VLOOKUP($H12611,培训课程清单!$B$2:$J$1700,4,0))</f>
        <v/>
      </c>
      <c r="L12611" s="29"/>
      <c r="M12611" s="89" t="str">
        <f>IF($H12611="","",VLOOKUP($H12611,培训课程清单!$B$2:$J$1700,7,0))</f>
        <v/>
      </c>
      <c r="N12611" s="87" t="str">
        <f>IF($H12611="","",VLOOKUP($H12611,培训课程清单!$B$2:$J$1700,8,0))</f>
        <v/>
      </c>
      <c r="O12611" s="29"/>
    </row>
    <row r="12612" spans="1:15">
      <c r="A12612" s="87" t="str">
        <f t="shared" si="197"/>
        <v/>
      </c>
      <c r="B12612" s="87" t="str">
        <f>IF(C12612="","",C12612&amp;COUNTIF($C$2:C12612,C12612))</f>
        <v/>
      </c>
      <c r="C12612" s="88"/>
      <c r="D12612" s="87" t="str">
        <f>IF($C12612="","",VLOOKUP($C12612,人员花名册!$B$2:$F$2001,2,0))</f>
        <v/>
      </c>
      <c r="E12612" s="87" t="str">
        <f>IF($C12612="","",VLOOKUP($C12612,人员花名册!$B$2:$F$2001,4,0))</f>
        <v/>
      </c>
      <c r="F12612" s="89" t="str">
        <f>IF($C12612="","",VLOOKUP($C12612,人员花名册!$B$2:$F$2001,5,0))</f>
        <v/>
      </c>
      <c r="G12612" s="29"/>
      <c r="H12612" s="29"/>
      <c r="I12612" s="87" t="str">
        <f>IF($C12612="","",VLOOKUP($H12612,培训课程清单!$B$2:$J$1700,2,0))</f>
        <v/>
      </c>
      <c r="J12612" s="87" t="str">
        <f>IF($C12612="","",VLOOKUP($H12612,培训课程清单!$B$2:$J$1700,3,0))</f>
        <v/>
      </c>
      <c r="K12612" s="87" t="str">
        <f>IF($H12612="","",VLOOKUP($H12612,培训课程清单!$B$2:$J$1700,4,0))</f>
        <v/>
      </c>
      <c r="L12612" s="29"/>
      <c r="M12612" s="89" t="str">
        <f>IF($H12612="","",VLOOKUP($H12612,培训课程清单!$B$2:$J$1700,7,0))</f>
        <v/>
      </c>
      <c r="N12612" s="87" t="str">
        <f>IF($H12612="","",VLOOKUP($H12612,培训课程清单!$B$2:$J$1700,8,0))</f>
        <v/>
      </c>
      <c r="O12612" s="29"/>
    </row>
    <row r="12613" spans="1:15">
      <c r="A12613" s="87" t="str">
        <f t="shared" si="197"/>
        <v/>
      </c>
      <c r="B12613" s="87" t="str">
        <f>IF(C12613="","",C12613&amp;COUNTIF($C$2:C12613,C12613))</f>
        <v/>
      </c>
      <c r="C12613" s="88"/>
      <c r="D12613" s="87" t="str">
        <f>IF($C12613="","",VLOOKUP($C12613,人员花名册!$B$2:$F$2001,2,0))</f>
        <v/>
      </c>
      <c r="E12613" s="87" t="str">
        <f>IF($C12613="","",VLOOKUP($C12613,人员花名册!$B$2:$F$2001,4,0))</f>
        <v/>
      </c>
      <c r="F12613" s="89" t="str">
        <f>IF($C12613="","",VLOOKUP($C12613,人员花名册!$B$2:$F$2001,5,0))</f>
        <v/>
      </c>
      <c r="G12613" s="29"/>
      <c r="H12613" s="29"/>
      <c r="I12613" s="87" t="str">
        <f>IF($C12613="","",VLOOKUP($H12613,培训课程清单!$B$2:$J$1700,2,0))</f>
        <v/>
      </c>
      <c r="J12613" s="87" t="str">
        <f>IF($C12613="","",VLOOKUP($H12613,培训课程清单!$B$2:$J$1700,3,0))</f>
        <v/>
      </c>
      <c r="K12613" s="87" t="str">
        <f>IF($H12613="","",VLOOKUP($H12613,培训课程清单!$B$2:$J$1700,4,0))</f>
        <v/>
      </c>
      <c r="L12613" s="29"/>
      <c r="M12613" s="89" t="str">
        <f>IF($H12613="","",VLOOKUP($H12613,培训课程清单!$B$2:$J$1700,7,0))</f>
        <v/>
      </c>
      <c r="N12613" s="87" t="str">
        <f>IF($H12613="","",VLOOKUP($H12613,培训课程清单!$B$2:$J$1700,8,0))</f>
        <v/>
      </c>
      <c r="O12613" s="29"/>
    </row>
    <row r="12614" spans="1:15">
      <c r="A12614" s="87" t="str">
        <f t="shared" si="197"/>
        <v/>
      </c>
      <c r="B12614" s="87" t="str">
        <f>IF(C12614="","",C12614&amp;COUNTIF($C$2:C12614,C12614))</f>
        <v/>
      </c>
      <c r="C12614" s="88"/>
      <c r="D12614" s="87" t="str">
        <f>IF($C12614="","",VLOOKUP($C12614,人员花名册!$B$2:$F$2001,2,0))</f>
        <v/>
      </c>
      <c r="E12614" s="87" t="str">
        <f>IF($C12614="","",VLOOKUP($C12614,人员花名册!$B$2:$F$2001,4,0))</f>
        <v/>
      </c>
      <c r="F12614" s="89" t="str">
        <f>IF($C12614="","",VLOOKUP($C12614,人员花名册!$B$2:$F$2001,5,0))</f>
        <v/>
      </c>
      <c r="G12614" s="29"/>
      <c r="H12614" s="29"/>
      <c r="I12614" s="87" t="str">
        <f>IF($C12614="","",VLOOKUP($H12614,培训课程清单!$B$2:$J$1700,2,0))</f>
        <v/>
      </c>
      <c r="J12614" s="87" t="str">
        <f>IF($C12614="","",VLOOKUP($H12614,培训课程清单!$B$2:$J$1700,3,0))</f>
        <v/>
      </c>
      <c r="K12614" s="87" t="str">
        <f>IF($H12614="","",VLOOKUP($H12614,培训课程清单!$B$2:$J$1700,4,0))</f>
        <v/>
      </c>
      <c r="L12614" s="29"/>
      <c r="M12614" s="89" t="str">
        <f>IF($H12614="","",VLOOKUP($H12614,培训课程清单!$B$2:$J$1700,7,0))</f>
        <v/>
      </c>
      <c r="N12614" s="87" t="str">
        <f>IF($H12614="","",VLOOKUP($H12614,培训课程清单!$B$2:$J$1700,8,0))</f>
        <v/>
      </c>
      <c r="O12614" s="29"/>
    </row>
    <row r="12615" spans="1:15">
      <c r="A12615" s="87" t="str">
        <f t="shared" si="197"/>
        <v/>
      </c>
      <c r="B12615" s="87" t="str">
        <f>IF(C12615="","",C12615&amp;COUNTIF($C$2:C12615,C12615))</f>
        <v/>
      </c>
      <c r="C12615" s="88"/>
      <c r="D12615" s="87" t="str">
        <f>IF($C12615="","",VLOOKUP($C12615,人员花名册!$B$2:$F$2001,2,0))</f>
        <v/>
      </c>
      <c r="E12615" s="87" t="str">
        <f>IF($C12615="","",VLOOKUP($C12615,人员花名册!$B$2:$F$2001,4,0))</f>
        <v/>
      </c>
      <c r="F12615" s="89" t="str">
        <f>IF($C12615="","",VLOOKUP($C12615,人员花名册!$B$2:$F$2001,5,0))</f>
        <v/>
      </c>
      <c r="G12615" s="29"/>
      <c r="H12615" s="29"/>
      <c r="I12615" s="87" t="str">
        <f>IF($C12615="","",VLOOKUP($H12615,培训课程清单!$B$2:$J$1700,2,0))</f>
        <v/>
      </c>
      <c r="J12615" s="87" t="str">
        <f>IF($C12615="","",VLOOKUP($H12615,培训课程清单!$B$2:$J$1700,3,0))</f>
        <v/>
      </c>
      <c r="K12615" s="87" t="str">
        <f>IF($H12615="","",VLOOKUP($H12615,培训课程清单!$B$2:$J$1700,4,0))</f>
        <v/>
      </c>
      <c r="L12615" s="29"/>
      <c r="M12615" s="89" t="str">
        <f>IF($H12615="","",VLOOKUP($H12615,培训课程清单!$B$2:$J$1700,7,0))</f>
        <v/>
      </c>
      <c r="N12615" s="87" t="str">
        <f>IF($H12615="","",VLOOKUP($H12615,培训课程清单!$B$2:$J$1700,8,0))</f>
        <v/>
      </c>
      <c r="O12615" s="29"/>
    </row>
    <row r="12616" spans="1:15">
      <c r="A12616" s="87" t="str">
        <f t="shared" si="197"/>
        <v/>
      </c>
      <c r="B12616" s="87" t="str">
        <f>IF(C12616="","",C12616&amp;COUNTIF($C$2:C12616,C12616))</f>
        <v/>
      </c>
      <c r="C12616" s="88"/>
      <c r="D12616" s="87" t="str">
        <f>IF($C12616="","",VLOOKUP($C12616,人员花名册!$B$2:$F$2001,2,0))</f>
        <v/>
      </c>
      <c r="E12616" s="87" t="str">
        <f>IF($C12616="","",VLOOKUP($C12616,人员花名册!$B$2:$F$2001,4,0))</f>
        <v/>
      </c>
      <c r="F12616" s="89" t="str">
        <f>IF($C12616="","",VLOOKUP($C12616,人员花名册!$B$2:$F$2001,5,0))</f>
        <v/>
      </c>
      <c r="G12616" s="29"/>
      <c r="H12616" s="29"/>
      <c r="I12616" s="87" t="str">
        <f>IF($C12616="","",VLOOKUP($H12616,培训课程清单!$B$2:$J$1700,2,0))</f>
        <v/>
      </c>
      <c r="J12616" s="87" t="str">
        <f>IF($C12616="","",VLOOKUP($H12616,培训课程清单!$B$2:$J$1700,3,0))</f>
        <v/>
      </c>
      <c r="K12616" s="87" t="str">
        <f>IF($H12616="","",VLOOKUP($H12616,培训课程清单!$B$2:$J$1700,4,0))</f>
        <v/>
      </c>
      <c r="L12616" s="29"/>
      <c r="M12616" s="89" t="str">
        <f>IF($H12616="","",VLOOKUP($H12616,培训课程清单!$B$2:$J$1700,7,0))</f>
        <v/>
      </c>
      <c r="N12616" s="87" t="str">
        <f>IF($H12616="","",VLOOKUP($H12616,培训课程清单!$B$2:$J$1700,8,0))</f>
        <v/>
      </c>
      <c r="O12616" s="29"/>
    </row>
    <row r="12617" spans="1:15">
      <c r="A12617" s="87" t="str">
        <f t="shared" si="197"/>
        <v/>
      </c>
      <c r="B12617" s="87" t="str">
        <f>IF(C12617="","",C12617&amp;COUNTIF($C$2:C12617,C12617))</f>
        <v/>
      </c>
      <c r="C12617" s="88"/>
      <c r="D12617" s="87" t="str">
        <f>IF($C12617="","",VLOOKUP($C12617,人员花名册!$B$2:$F$2001,2,0))</f>
        <v/>
      </c>
      <c r="E12617" s="87" t="str">
        <f>IF($C12617="","",VLOOKUP($C12617,人员花名册!$B$2:$F$2001,4,0))</f>
        <v/>
      </c>
      <c r="F12617" s="89" t="str">
        <f>IF($C12617="","",VLOOKUP($C12617,人员花名册!$B$2:$F$2001,5,0))</f>
        <v/>
      </c>
      <c r="G12617" s="29"/>
      <c r="H12617" s="29"/>
      <c r="I12617" s="87" t="str">
        <f>IF($C12617="","",VLOOKUP($H12617,培训课程清单!$B$2:$J$1700,2,0))</f>
        <v/>
      </c>
      <c r="J12617" s="87" t="str">
        <f>IF($C12617="","",VLOOKUP($H12617,培训课程清单!$B$2:$J$1700,3,0))</f>
        <v/>
      </c>
      <c r="K12617" s="87" t="str">
        <f>IF($H12617="","",VLOOKUP($H12617,培训课程清单!$B$2:$J$1700,4,0))</f>
        <v/>
      </c>
      <c r="L12617" s="29"/>
      <c r="M12617" s="89" t="str">
        <f>IF($H12617="","",VLOOKUP($H12617,培训课程清单!$B$2:$J$1700,7,0))</f>
        <v/>
      </c>
      <c r="N12617" s="87" t="str">
        <f>IF($H12617="","",VLOOKUP($H12617,培训课程清单!$B$2:$J$1700,8,0))</f>
        <v/>
      </c>
      <c r="O12617" s="29"/>
    </row>
    <row r="12618" spans="1:15">
      <c r="A12618" s="87" t="str">
        <f t="shared" si="197"/>
        <v/>
      </c>
      <c r="B12618" s="87" t="str">
        <f>IF(C12618="","",C12618&amp;COUNTIF($C$2:C12618,C12618))</f>
        <v/>
      </c>
      <c r="C12618" s="88"/>
      <c r="D12618" s="87" t="str">
        <f>IF($C12618="","",VLOOKUP($C12618,人员花名册!$B$2:$F$2001,2,0))</f>
        <v/>
      </c>
      <c r="E12618" s="87" t="str">
        <f>IF($C12618="","",VLOOKUP($C12618,人员花名册!$B$2:$F$2001,4,0))</f>
        <v/>
      </c>
      <c r="F12618" s="89" t="str">
        <f>IF($C12618="","",VLOOKUP($C12618,人员花名册!$B$2:$F$2001,5,0))</f>
        <v/>
      </c>
      <c r="G12618" s="29"/>
      <c r="H12618" s="29"/>
      <c r="I12618" s="87" t="str">
        <f>IF($C12618="","",VLOOKUP($H12618,培训课程清单!$B$2:$J$1700,2,0))</f>
        <v/>
      </c>
      <c r="J12618" s="87" t="str">
        <f>IF($C12618="","",VLOOKUP($H12618,培训课程清单!$B$2:$J$1700,3,0))</f>
        <v/>
      </c>
      <c r="K12618" s="87" t="str">
        <f>IF($H12618="","",VLOOKUP($H12618,培训课程清单!$B$2:$J$1700,4,0))</f>
        <v/>
      </c>
      <c r="L12618" s="29"/>
      <c r="M12618" s="89" t="str">
        <f>IF($H12618="","",VLOOKUP($H12618,培训课程清单!$B$2:$J$1700,7,0))</f>
        <v/>
      </c>
      <c r="N12618" s="87" t="str">
        <f>IF($H12618="","",VLOOKUP($H12618,培训课程清单!$B$2:$J$1700,8,0))</f>
        <v/>
      </c>
      <c r="O12618" s="29"/>
    </row>
    <row r="12619" spans="1:15">
      <c r="A12619" s="87" t="str">
        <f t="shared" si="197"/>
        <v/>
      </c>
      <c r="B12619" s="87" t="str">
        <f>IF(C12619="","",C12619&amp;COUNTIF($C$2:C12619,C12619))</f>
        <v/>
      </c>
      <c r="C12619" s="88"/>
      <c r="D12619" s="87" t="str">
        <f>IF($C12619="","",VLOOKUP($C12619,人员花名册!$B$2:$F$2001,2,0))</f>
        <v/>
      </c>
      <c r="E12619" s="87" t="str">
        <f>IF($C12619="","",VLOOKUP($C12619,人员花名册!$B$2:$F$2001,4,0))</f>
        <v/>
      </c>
      <c r="F12619" s="89" t="str">
        <f>IF($C12619="","",VLOOKUP($C12619,人员花名册!$B$2:$F$2001,5,0))</f>
        <v/>
      </c>
      <c r="G12619" s="29"/>
      <c r="H12619" s="29"/>
      <c r="I12619" s="87" t="str">
        <f>IF($C12619="","",VLOOKUP($H12619,培训课程清单!$B$2:$J$1700,2,0))</f>
        <v/>
      </c>
      <c r="J12619" s="87" t="str">
        <f>IF($C12619="","",VLOOKUP($H12619,培训课程清单!$B$2:$J$1700,3,0))</f>
        <v/>
      </c>
      <c r="K12619" s="87" t="str">
        <f>IF($H12619="","",VLOOKUP($H12619,培训课程清单!$B$2:$J$1700,4,0))</f>
        <v/>
      </c>
      <c r="L12619" s="29"/>
      <c r="M12619" s="89" t="str">
        <f>IF($H12619="","",VLOOKUP($H12619,培训课程清单!$B$2:$J$1700,7,0))</f>
        <v/>
      </c>
      <c r="N12619" s="87" t="str">
        <f>IF($H12619="","",VLOOKUP($H12619,培训课程清单!$B$2:$J$1700,8,0))</f>
        <v/>
      </c>
      <c r="O12619" s="29"/>
    </row>
    <row r="12620" spans="1:15">
      <c r="A12620" s="87" t="str">
        <f t="shared" si="197"/>
        <v/>
      </c>
      <c r="B12620" s="87" t="str">
        <f>IF(C12620="","",C12620&amp;COUNTIF($C$2:C12620,C12620))</f>
        <v/>
      </c>
      <c r="C12620" s="88"/>
      <c r="D12620" s="87" t="str">
        <f>IF($C12620="","",VLOOKUP($C12620,人员花名册!$B$2:$F$2001,2,0))</f>
        <v/>
      </c>
      <c r="E12620" s="87" t="str">
        <f>IF($C12620="","",VLOOKUP($C12620,人员花名册!$B$2:$F$2001,4,0))</f>
        <v/>
      </c>
      <c r="F12620" s="89" t="str">
        <f>IF($C12620="","",VLOOKUP($C12620,人员花名册!$B$2:$F$2001,5,0))</f>
        <v/>
      </c>
      <c r="G12620" s="29"/>
      <c r="H12620" s="29"/>
      <c r="I12620" s="87" t="str">
        <f>IF($C12620="","",VLOOKUP($H12620,培训课程清单!$B$2:$J$1700,2,0))</f>
        <v/>
      </c>
      <c r="J12620" s="87" t="str">
        <f>IF($C12620="","",VLOOKUP($H12620,培训课程清单!$B$2:$J$1700,3,0))</f>
        <v/>
      </c>
      <c r="K12620" s="87" t="str">
        <f>IF($H12620="","",VLOOKUP($H12620,培训课程清单!$B$2:$J$1700,4,0))</f>
        <v/>
      </c>
      <c r="L12620" s="29"/>
      <c r="M12620" s="89" t="str">
        <f>IF($H12620="","",VLOOKUP($H12620,培训课程清单!$B$2:$J$1700,7,0))</f>
        <v/>
      </c>
      <c r="N12620" s="87" t="str">
        <f>IF($H12620="","",VLOOKUP($H12620,培训课程清单!$B$2:$J$1700,8,0))</f>
        <v/>
      </c>
      <c r="O12620" s="29"/>
    </row>
    <row r="12621" spans="1:15">
      <c r="A12621" s="87" t="str">
        <f t="shared" si="197"/>
        <v/>
      </c>
      <c r="B12621" s="87" t="str">
        <f>IF(C12621="","",C12621&amp;COUNTIF($C$2:C12621,C12621))</f>
        <v/>
      </c>
      <c r="C12621" s="88"/>
      <c r="D12621" s="87" t="str">
        <f>IF($C12621="","",VLOOKUP($C12621,人员花名册!$B$2:$F$2001,2,0))</f>
        <v/>
      </c>
      <c r="E12621" s="87" t="str">
        <f>IF($C12621="","",VLOOKUP($C12621,人员花名册!$B$2:$F$2001,4,0))</f>
        <v/>
      </c>
      <c r="F12621" s="89" t="str">
        <f>IF($C12621="","",VLOOKUP($C12621,人员花名册!$B$2:$F$2001,5,0))</f>
        <v/>
      </c>
      <c r="G12621" s="29"/>
      <c r="H12621" s="29"/>
      <c r="I12621" s="87" t="str">
        <f>IF($C12621="","",VLOOKUP($H12621,培训课程清单!$B$2:$J$1700,2,0))</f>
        <v/>
      </c>
      <c r="J12621" s="87" t="str">
        <f>IF($C12621="","",VLOOKUP($H12621,培训课程清单!$B$2:$J$1700,3,0))</f>
        <v/>
      </c>
      <c r="K12621" s="87" t="str">
        <f>IF($H12621="","",VLOOKUP($H12621,培训课程清单!$B$2:$J$1700,4,0))</f>
        <v/>
      </c>
      <c r="L12621" s="29"/>
      <c r="M12621" s="89" t="str">
        <f>IF($H12621="","",VLOOKUP($H12621,培训课程清单!$B$2:$J$1700,7,0))</f>
        <v/>
      </c>
      <c r="N12621" s="87" t="str">
        <f>IF($H12621="","",VLOOKUP($H12621,培训课程清单!$B$2:$J$1700,8,0))</f>
        <v/>
      </c>
      <c r="O12621" s="29"/>
    </row>
    <row r="12622" spans="1:15">
      <c r="A12622" s="87" t="str">
        <f t="shared" si="197"/>
        <v/>
      </c>
      <c r="B12622" s="87" t="str">
        <f>IF(C12622="","",C12622&amp;COUNTIF($C$2:C12622,C12622))</f>
        <v/>
      </c>
      <c r="C12622" s="88"/>
      <c r="D12622" s="87" t="str">
        <f>IF($C12622="","",VLOOKUP($C12622,人员花名册!$B$2:$F$2001,2,0))</f>
        <v/>
      </c>
      <c r="E12622" s="87" t="str">
        <f>IF($C12622="","",VLOOKUP($C12622,人员花名册!$B$2:$F$2001,4,0))</f>
        <v/>
      </c>
      <c r="F12622" s="89" t="str">
        <f>IF($C12622="","",VLOOKUP($C12622,人员花名册!$B$2:$F$2001,5,0))</f>
        <v/>
      </c>
      <c r="G12622" s="29"/>
      <c r="H12622" s="29"/>
      <c r="I12622" s="87" t="str">
        <f>IF($C12622="","",VLOOKUP($H12622,培训课程清单!$B$2:$J$1700,2,0))</f>
        <v/>
      </c>
      <c r="J12622" s="87" t="str">
        <f>IF($C12622="","",VLOOKUP($H12622,培训课程清单!$B$2:$J$1700,3,0))</f>
        <v/>
      </c>
      <c r="K12622" s="87" t="str">
        <f>IF($H12622="","",VLOOKUP($H12622,培训课程清单!$B$2:$J$1700,4,0))</f>
        <v/>
      </c>
      <c r="L12622" s="29"/>
      <c r="M12622" s="89" t="str">
        <f>IF($H12622="","",VLOOKUP($H12622,培训课程清单!$B$2:$J$1700,7,0))</f>
        <v/>
      </c>
      <c r="N12622" s="87" t="str">
        <f>IF($H12622="","",VLOOKUP($H12622,培训课程清单!$B$2:$J$1700,8,0))</f>
        <v/>
      </c>
      <c r="O12622" s="29"/>
    </row>
    <row r="12623" spans="1:15">
      <c r="A12623" s="87" t="str">
        <f t="shared" si="197"/>
        <v/>
      </c>
      <c r="B12623" s="87" t="str">
        <f>IF(C12623="","",C12623&amp;COUNTIF($C$2:C12623,C12623))</f>
        <v/>
      </c>
      <c r="C12623" s="88"/>
      <c r="D12623" s="87" t="str">
        <f>IF($C12623="","",VLOOKUP($C12623,人员花名册!$B$2:$F$2001,2,0))</f>
        <v/>
      </c>
      <c r="E12623" s="87" t="str">
        <f>IF($C12623="","",VLOOKUP($C12623,人员花名册!$B$2:$F$2001,4,0))</f>
        <v/>
      </c>
      <c r="F12623" s="89" t="str">
        <f>IF($C12623="","",VLOOKUP($C12623,人员花名册!$B$2:$F$2001,5,0))</f>
        <v/>
      </c>
      <c r="G12623" s="29"/>
      <c r="H12623" s="29"/>
      <c r="I12623" s="87" t="str">
        <f>IF($C12623="","",VLOOKUP($H12623,培训课程清单!$B$2:$J$1700,2,0))</f>
        <v/>
      </c>
      <c r="J12623" s="87" t="str">
        <f>IF($C12623="","",VLOOKUP($H12623,培训课程清单!$B$2:$J$1700,3,0))</f>
        <v/>
      </c>
      <c r="K12623" s="87" t="str">
        <f>IF($H12623="","",VLOOKUP($H12623,培训课程清单!$B$2:$J$1700,4,0))</f>
        <v/>
      </c>
      <c r="L12623" s="29"/>
      <c r="M12623" s="89" t="str">
        <f>IF($H12623="","",VLOOKUP($H12623,培训课程清单!$B$2:$J$1700,7,0))</f>
        <v/>
      </c>
      <c r="N12623" s="87" t="str">
        <f>IF($H12623="","",VLOOKUP($H12623,培训课程清单!$B$2:$J$1700,8,0))</f>
        <v/>
      </c>
      <c r="O12623" s="29"/>
    </row>
    <row r="12624" spans="1:15">
      <c r="A12624" s="87" t="str">
        <f t="shared" si="197"/>
        <v/>
      </c>
      <c r="B12624" s="87" t="str">
        <f>IF(C12624="","",C12624&amp;COUNTIF($C$2:C12624,C12624))</f>
        <v/>
      </c>
      <c r="C12624" s="88"/>
      <c r="D12624" s="87" t="str">
        <f>IF($C12624="","",VLOOKUP($C12624,人员花名册!$B$2:$F$2001,2,0))</f>
        <v/>
      </c>
      <c r="E12624" s="87" t="str">
        <f>IF($C12624="","",VLOOKUP($C12624,人员花名册!$B$2:$F$2001,4,0))</f>
        <v/>
      </c>
      <c r="F12624" s="89" t="str">
        <f>IF($C12624="","",VLOOKUP($C12624,人员花名册!$B$2:$F$2001,5,0))</f>
        <v/>
      </c>
      <c r="G12624" s="29"/>
      <c r="H12624" s="29"/>
      <c r="I12624" s="87" t="str">
        <f>IF($C12624="","",VLOOKUP($H12624,培训课程清单!$B$2:$J$1700,2,0))</f>
        <v/>
      </c>
      <c r="J12624" s="87" t="str">
        <f>IF($C12624="","",VLOOKUP($H12624,培训课程清单!$B$2:$J$1700,3,0))</f>
        <v/>
      </c>
      <c r="K12624" s="87" t="str">
        <f>IF($H12624="","",VLOOKUP($H12624,培训课程清单!$B$2:$J$1700,4,0))</f>
        <v/>
      </c>
      <c r="L12624" s="29"/>
      <c r="M12624" s="89" t="str">
        <f>IF($H12624="","",VLOOKUP($H12624,培训课程清单!$B$2:$J$1700,7,0))</f>
        <v/>
      </c>
      <c r="N12624" s="87" t="str">
        <f>IF($H12624="","",VLOOKUP($H12624,培训课程清单!$B$2:$J$1700,8,0))</f>
        <v/>
      </c>
      <c r="O12624" s="29"/>
    </row>
    <row r="12625" spans="1:15">
      <c r="A12625" s="87" t="str">
        <f t="shared" ref="A12625:A12688" si="198">IF(C12624="","",A12624+1)</f>
        <v/>
      </c>
      <c r="B12625" s="87" t="str">
        <f>IF(C12625="","",C12625&amp;COUNTIF($C$2:C12625,C12625))</f>
        <v/>
      </c>
      <c r="C12625" s="88"/>
      <c r="D12625" s="87" t="str">
        <f>IF($C12625="","",VLOOKUP($C12625,人员花名册!$B$2:$F$2001,2,0))</f>
        <v/>
      </c>
      <c r="E12625" s="87" t="str">
        <f>IF($C12625="","",VLOOKUP($C12625,人员花名册!$B$2:$F$2001,4,0))</f>
        <v/>
      </c>
      <c r="F12625" s="89" t="str">
        <f>IF($C12625="","",VLOOKUP($C12625,人员花名册!$B$2:$F$2001,5,0))</f>
        <v/>
      </c>
      <c r="G12625" s="29"/>
      <c r="H12625" s="29"/>
      <c r="I12625" s="87" t="str">
        <f>IF($C12625="","",VLOOKUP($H12625,培训课程清单!$B$2:$J$1700,2,0))</f>
        <v/>
      </c>
      <c r="J12625" s="87" t="str">
        <f>IF($C12625="","",VLOOKUP($H12625,培训课程清单!$B$2:$J$1700,3,0))</f>
        <v/>
      </c>
      <c r="K12625" s="87" t="str">
        <f>IF($H12625="","",VLOOKUP($H12625,培训课程清单!$B$2:$J$1700,4,0))</f>
        <v/>
      </c>
      <c r="L12625" s="29"/>
      <c r="M12625" s="89" t="str">
        <f>IF($H12625="","",VLOOKUP($H12625,培训课程清单!$B$2:$J$1700,7,0))</f>
        <v/>
      </c>
      <c r="N12625" s="87" t="str">
        <f>IF($H12625="","",VLOOKUP($H12625,培训课程清单!$B$2:$J$1700,8,0))</f>
        <v/>
      </c>
      <c r="O12625" s="29"/>
    </row>
    <row r="12626" spans="1:15">
      <c r="A12626" s="87" t="str">
        <f t="shared" si="198"/>
        <v/>
      </c>
      <c r="B12626" s="87" t="str">
        <f>IF(C12626="","",C12626&amp;COUNTIF($C$2:C12626,C12626))</f>
        <v/>
      </c>
      <c r="C12626" s="88"/>
      <c r="D12626" s="87" t="str">
        <f>IF($C12626="","",VLOOKUP($C12626,人员花名册!$B$2:$F$2001,2,0))</f>
        <v/>
      </c>
      <c r="E12626" s="87" t="str">
        <f>IF($C12626="","",VLOOKUP($C12626,人员花名册!$B$2:$F$2001,4,0))</f>
        <v/>
      </c>
      <c r="F12626" s="89" t="str">
        <f>IF($C12626="","",VLOOKUP($C12626,人员花名册!$B$2:$F$2001,5,0))</f>
        <v/>
      </c>
      <c r="G12626" s="29"/>
      <c r="H12626" s="29"/>
      <c r="I12626" s="87" t="str">
        <f>IF($C12626="","",VLOOKUP($H12626,培训课程清单!$B$2:$J$1700,2,0))</f>
        <v/>
      </c>
      <c r="J12626" s="87" t="str">
        <f>IF($C12626="","",VLOOKUP($H12626,培训课程清单!$B$2:$J$1700,3,0))</f>
        <v/>
      </c>
      <c r="K12626" s="87" t="str">
        <f>IF($H12626="","",VLOOKUP($H12626,培训课程清单!$B$2:$J$1700,4,0))</f>
        <v/>
      </c>
      <c r="L12626" s="29"/>
      <c r="M12626" s="89" t="str">
        <f>IF($H12626="","",VLOOKUP($H12626,培训课程清单!$B$2:$J$1700,7,0))</f>
        <v/>
      </c>
      <c r="N12626" s="87" t="str">
        <f>IF($H12626="","",VLOOKUP($H12626,培训课程清单!$B$2:$J$1700,8,0))</f>
        <v/>
      </c>
      <c r="O12626" s="29"/>
    </row>
    <row r="12627" spans="1:15">
      <c r="A12627" s="87" t="str">
        <f t="shared" si="198"/>
        <v/>
      </c>
      <c r="B12627" s="87" t="str">
        <f>IF(C12627="","",C12627&amp;COUNTIF($C$2:C12627,C12627))</f>
        <v/>
      </c>
      <c r="C12627" s="88"/>
      <c r="D12627" s="87" t="str">
        <f>IF($C12627="","",VLOOKUP($C12627,人员花名册!$B$2:$F$2001,2,0))</f>
        <v/>
      </c>
      <c r="E12627" s="87" t="str">
        <f>IF($C12627="","",VLOOKUP($C12627,人员花名册!$B$2:$F$2001,4,0))</f>
        <v/>
      </c>
      <c r="F12627" s="89" t="str">
        <f>IF($C12627="","",VLOOKUP($C12627,人员花名册!$B$2:$F$2001,5,0))</f>
        <v/>
      </c>
      <c r="G12627" s="29"/>
      <c r="H12627" s="29"/>
      <c r="I12627" s="87" t="str">
        <f>IF($C12627="","",VLOOKUP($H12627,培训课程清单!$B$2:$J$1700,2,0))</f>
        <v/>
      </c>
      <c r="J12627" s="87" t="str">
        <f>IF($C12627="","",VLOOKUP($H12627,培训课程清单!$B$2:$J$1700,3,0))</f>
        <v/>
      </c>
      <c r="K12627" s="87" t="str">
        <f>IF($H12627="","",VLOOKUP($H12627,培训课程清单!$B$2:$J$1700,4,0))</f>
        <v/>
      </c>
      <c r="L12627" s="29"/>
      <c r="M12627" s="89" t="str">
        <f>IF($H12627="","",VLOOKUP($H12627,培训课程清单!$B$2:$J$1700,7,0))</f>
        <v/>
      </c>
      <c r="N12627" s="87" t="str">
        <f>IF($H12627="","",VLOOKUP($H12627,培训课程清单!$B$2:$J$1700,8,0))</f>
        <v/>
      </c>
      <c r="O12627" s="29"/>
    </row>
    <row r="12628" spans="1:15">
      <c r="A12628" s="87" t="str">
        <f t="shared" si="198"/>
        <v/>
      </c>
      <c r="B12628" s="87" t="str">
        <f>IF(C12628="","",C12628&amp;COUNTIF($C$2:C12628,C12628))</f>
        <v/>
      </c>
      <c r="C12628" s="88"/>
      <c r="D12628" s="87" t="str">
        <f>IF($C12628="","",VLOOKUP($C12628,人员花名册!$B$2:$F$2001,2,0))</f>
        <v/>
      </c>
      <c r="E12628" s="87" t="str">
        <f>IF($C12628="","",VLOOKUP($C12628,人员花名册!$B$2:$F$2001,4,0))</f>
        <v/>
      </c>
      <c r="F12628" s="89" t="str">
        <f>IF($C12628="","",VLOOKUP($C12628,人员花名册!$B$2:$F$2001,5,0))</f>
        <v/>
      </c>
      <c r="G12628" s="29"/>
      <c r="H12628" s="29"/>
      <c r="I12628" s="87" t="str">
        <f>IF($C12628="","",VLOOKUP($H12628,培训课程清单!$B$2:$J$1700,2,0))</f>
        <v/>
      </c>
      <c r="J12628" s="87" t="str">
        <f>IF($C12628="","",VLOOKUP($H12628,培训课程清单!$B$2:$J$1700,3,0))</f>
        <v/>
      </c>
      <c r="K12628" s="87" t="str">
        <f>IF($H12628="","",VLOOKUP($H12628,培训课程清单!$B$2:$J$1700,4,0))</f>
        <v/>
      </c>
      <c r="L12628" s="29"/>
      <c r="M12628" s="89" t="str">
        <f>IF($H12628="","",VLOOKUP($H12628,培训课程清单!$B$2:$J$1700,7,0))</f>
        <v/>
      </c>
      <c r="N12628" s="87" t="str">
        <f>IF($H12628="","",VLOOKUP($H12628,培训课程清单!$B$2:$J$1700,8,0))</f>
        <v/>
      </c>
      <c r="O12628" s="29"/>
    </row>
    <row r="12629" spans="1:15">
      <c r="A12629" s="87" t="str">
        <f t="shared" si="198"/>
        <v/>
      </c>
      <c r="B12629" s="87" t="str">
        <f>IF(C12629="","",C12629&amp;COUNTIF($C$2:C12629,C12629))</f>
        <v/>
      </c>
      <c r="C12629" s="88"/>
      <c r="D12629" s="87" t="str">
        <f>IF($C12629="","",VLOOKUP($C12629,人员花名册!$B$2:$F$2001,2,0))</f>
        <v/>
      </c>
      <c r="E12629" s="87" t="str">
        <f>IF($C12629="","",VLOOKUP($C12629,人员花名册!$B$2:$F$2001,4,0))</f>
        <v/>
      </c>
      <c r="F12629" s="89" t="str">
        <f>IF($C12629="","",VLOOKUP($C12629,人员花名册!$B$2:$F$2001,5,0))</f>
        <v/>
      </c>
      <c r="G12629" s="29"/>
      <c r="H12629" s="29"/>
      <c r="I12629" s="87" t="str">
        <f>IF($C12629="","",VLOOKUP($H12629,培训课程清单!$B$2:$J$1700,2,0))</f>
        <v/>
      </c>
      <c r="J12629" s="87" t="str">
        <f>IF($C12629="","",VLOOKUP($H12629,培训课程清单!$B$2:$J$1700,3,0))</f>
        <v/>
      </c>
      <c r="K12629" s="87" t="str">
        <f>IF($H12629="","",VLOOKUP($H12629,培训课程清单!$B$2:$J$1700,4,0))</f>
        <v/>
      </c>
      <c r="L12629" s="29"/>
      <c r="M12629" s="89" t="str">
        <f>IF($H12629="","",VLOOKUP($H12629,培训课程清单!$B$2:$J$1700,7,0))</f>
        <v/>
      </c>
      <c r="N12629" s="87" t="str">
        <f>IF($H12629="","",VLOOKUP($H12629,培训课程清单!$B$2:$J$1700,8,0))</f>
        <v/>
      </c>
      <c r="O12629" s="29"/>
    </row>
    <row r="12630" spans="1:15">
      <c r="A12630" s="87" t="str">
        <f t="shared" si="198"/>
        <v/>
      </c>
      <c r="B12630" s="87" t="str">
        <f>IF(C12630="","",C12630&amp;COUNTIF($C$2:C12630,C12630))</f>
        <v/>
      </c>
      <c r="C12630" s="88"/>
      <c r="D12630" s="87" t="str">
        <f>IF($C12630="","",VLOOKUP($C12630,人员花名册!$B$2:$F$2001,2,0))</f>
        <v/>
      </c>
      <c r="E12630" s="87" t="str">
        <f>IF($C12630="","",VLOOKUP($C12630,人员花名册!$B$2:$F$2001,4,0))</f>
        <v/>
      </c>
      <c r="F12630" s="89" t="str">
        <f>IF($C12630="","",VLOOKUP($C12630,人员花名册!$B$2:$F$2001,5,0))</f>
        <v/>
      </c>
      <c r="G12630" s="29"/>
      <c r="H12630" s="29"/>
      <c r="I12630" s="87" t="str">
        <f>IF($C12630="","",VLOOKUP($H12630,培训课程清单!$B$2:$J$1700,2,0))</f>
        <v/>
      </c>
      <c r="J12630" s="87" t="str">
        <f>IF($C12630="","",VLOOKUP($H12630,培训课程清单!$B$2:$J$1700,3,0))</f>
        <v/>
      </c>
      <c r="K12630" s="87" t="str">
        <f>IF($H12630="","",VLOOKUP($H12630,培训课程清单!$B$2:$J$1700,4,0))</f>
        <v/>
      </c>
      <c r="L12630" s="29"/>
      <c r="M12630" s="89" t="str">
        <f>IF($H12630="","",VLOOKUP($H12630,培训课程清单!$B$2:$J$1700,7,0))</f>
        <v/>
      </c>
      <c r="N12630" s="87" t="str">
        <f>IF($H12630="","",VLOOKUP($H12630,培训课程清单!$B$2:$J$1700,8,0))</f>
        <v/>
      </c>
      <c r="O12630" s="29"/>
    </row>
    <row r="12631" spans="1:15">
      <c r="A12631" s="87" t="str">
        <f t="shared" si="198"/>
        <v/>
      </c>
      <c r="B12631" s="87" t="str">
        <f>IF(C12631="","",C12631&amp;COUNTIF($C$2:C12631,C12631))</f>
        <v/>
      </c>
      <c r="C12631" s="88"/>
      <c r="D12631" s="87" t="str">
        <f>IF($C12631="","",VLOOKUP($C12631,人员花名册!$B$2:$F$2001,2,0))</f>
        <v/>
      </c>
      <c r="E12631" s="87" t="str">
        <f>IF($C12631="","",VLOOKUP($C12631,人员花名册!$B$2:$F$2001,4,0))</f>
        <v/>
      </c>
      <c r="F12631" s="89" t="str">
        <f>IF($C12631="","",VLOOKUP($C12631,人员花名册!$B$2:$F$2001,5,0))</f>
        <v/>
      </c>
      <c r="G12631" s="29"/>
      <c r="H12631" s="29"/>
      <c r="I12631" s="87" t="str">
        <f>IF($C12631="","",VLOOKUP($H12631,培训课程清单!$B$2:$J$1700,2,0))</f>
        <v/>
      </c>
      <c r="J12631" s="87" t="str">
        <f>IF($C12631="","",VLOOKUP($H12631,培训课程清单!$B$2:$J$1700,3,0))</f>
        <v/>
      </c>
      <c r="K12631" s="87" t="str">
        <f>IF($H12631="","",VLOOKUP($H12631,培训课程清单!$B$2:$J$1700,4,0))</f>
        <v/>
      </c>
      <c r="L12631" s="29"/>
      <c r="M12631" s="89" t="str">
        <f>IF($H12631="","",VLOOKUP($H12631,培训课程清单!$B$2:$J$1700,7,0))</f>
        <v/>
      </c>
      <c r="N12631" s="87" t="str">
        <f>IF($H12631="","",VLOOKUP($H12631,培训课程清单!$B$2:$J$1700,8,0))</f>
        <v/>
      </c>
      <c r="O12631" s="29"/>
    </row>
    <row r="12632" spans="1:15">
      <c r="A12632" s="87" t="str">
        <f t="shared" si="198"/>
        <v/>
      </c>
      <c r="B12632" s="87" t="str">
        <f>IF(C12632="","",C12632&amp;COUNTIF($C$2:C12632,C12632))</f>
        <v/>
      </c>
      <c r="C12632" s="88"/>
      <c r="D12632" s="87" t="str">
        <f>IF($C12632="","",VLOOKUP($C12632,人员花名册!$B$2:$F$2001,2,0))</f>
        <v/>
      </c>
      <c r="E12632" s="87" t="str">
        <f>IF($C12632="","",VLOOKUP($C12632,人员花名册!$B$2:$F$2001,4,0))</f>
        <v/>
      </c>
      <c r="F12632" s="89" t="str">
        <f>IF($C12632="","",VLOOKUP($C12632,人员花名册!$B$2:$F$2001,5,0))</f>
        <v/>
      </c>
      <c r="G12632" s="29"/>
      <c r="H12632" s="29"/>
      <c r="I12632" s="87" t="str">
        <f>IF($C12632="","",VLOOKUP($H12632,培训课程清单!$B$2:$J$1700,2,0))</f>
        <v/>
      </c>
      <c r="J12632" s="87" t="str">
        <f>IF($C12632="","",VLOOKUP($H12632,培训课程清单!$B$2:$J$1700,3,0))</f>
        <v/>
      </c>
      <c r="K12632" s="87" t="str">
        <f>IF($H12632="","",VLOOKUP($H12632,培训课程清单!$B$2:$J$1700,4,0))</f>
        <v/>
      </c>
      <c r="L12632" s="29"/>
      <c r="M12632" s="89" t="str">
        <f>IF($H12632="","",VLOOKUP($H12632,培训课程清单!$B$2:$J$1700,7,0))</f>
        <v/>
      </c>
      <c r="N12632" s="87" t="str">
        <f>IF($H12632="","",VLOOKUP($H12632,培训课程清单!$B$2:$J$1700,8,0))</f>
        <v/>
      </c>
      <c r="O12632" s="29"/>
    </row>
    <row r="12633" spans="1:15">
      <c r="A12633" s="87" t="str">
        <f t="shared" si="198"/>
        <v/>
      </c>
      <c r="B12633" s="87" t="str">
        <f>IF(C12633="","",C12633&amp;COUNTIF($C$2:C12633,C12633))</f>
        <v/>
      </c>
      <c r="C12633" s="88"/>
      <c r="D12633" s="87" t="str">
        <f>IF($C12633="","",VLOOKUP($C12633,人员花名册!$B$2:$F$2001,2,0))</f>
        <v/>
      </c>
      <c r="E12633" s="87" t="str">
        <f>IF($C12633="","",VLOOKUP($C12633,人员花名册!$B$2:$F$2001,4,0))</f>
        <v/>
      </c>
      <c r="F12633" s="89" t="str">
        <f>IF($C12633="","",VLOOKUP($C12633,人员花名册!$B$2:$F$2001,5,0))</f>
        <v/>
      </c>
      <c r="G12633" s="29"/>
      <c r="H12633" s="29"/>
      <c r="I12633" s="87" t="str">
        <f>IF($C12633="","",VLOOKUP($H12633,培训课程清单!$B$2:$J$1700,2,0))</f>
        <v/>
      </c>
      <c r="J12633" s="87" t="str">
        <f>IF($C12633="","",VLOOKUP($H12633,培训课程清单!$B$2:$J$1700,3,0))</f>
        <v/>
      </c>
      <c r="K12633" s="87" t="str">
        <f>IF($H12633="","",VLOOKUP($H12633,培训课程清单!$B$2:$J$1700,4,0))</f>
        <v/>
      </c>
      <c r="L12633" s="29"/>
      <c r="M12633" s="89" t="str">
        <f>IF($H12633="","",VLOOKUP($H12633,培训课程清单!$B$2:$J$1700,7,0))</f>
        <v/>
      </c>
      <c r="N12633" s="87" t="str">
        <f>IF($H12633="","",VLOOKUP($H12633,培训课程清单!$B$2:$J$1700,8,0))</f>
        <v/>
      </c>
      <c r="O12633" s="29"/>
    </row>
    <row r="12634" spans="1:15">
      <c r="A12634" s="87" t="str">
        <f t="shared" si="198"/>
        <v/>
      </c>
      <c r="B12634" s="87" t="str">
        <f>IF(C12634="","",C12634&amp;COUNTIF($C$2:C12634,C12634))</f>
        <v/>
      </c>
      <c r="C12634" s="88"/>
      <c r="D12634" s="87" t="str">
        <f>IF($C12634="","",VLOOKUP($C12634,人员花名册!$B$2:$F$2001,2,0))</f>
        <v/>
      </c>
      <c r="E12634" s="87" t="str">
        <f>IF($C12634="","",VLOOKUP($C12634,人员花名册!$B$2:$F$2001,4,0))</f>
        <v/>
      </c>
      <c r="F12634" s="89" t="str">
        <f>IF($C12634="","",VLOOKUP($C12634,人员花名册!$B$2:$F$2001,5,0))</f>
        <v/>
      </c>
      <c r="G12634" s="29"/>
      <c r="H12634" s="29"/>
      <c r="I12634" s="87" t="str">
        <f>IF($C12634="","",VLOOKUP($H12634,培训课程清单!$B$2:$J$1700,2,0))</f>
        <v/>
      </c>
      <c r="J12634" s="87" t="str">
        <f>IF($C12634="","",VLOOKUP($H12634,培训课程清单!$B$2:$J$1700,3,0))</f>
        <v/>
      </c>
      <c r="K12634" s="87" t="str">
        <f>IF($H12634="","",VLOOKUP($H12634,培训课程清单!$B$2:$J$1700,4,0))</f>
        <v/>
      </c>
      <c r="L12634" s="29"/>
      <c r="M12634" s="89" t="str">
        <f>IF($H12634="","",VLOOKUP($H12634,培训课程清单!$B$2:$J$1700,7,0))</f>
        <v/>
      </c>
      <c r="N12634" s="87" t="str">
        <f>IF($H12634="","",VLOOKUP($H12634,培训课程清单!$B$2:$J$1700,8,0))</f>
        <v/>
      </c>
      <c r="O12634" s="29"/>
    </row>
    <row r="12635" spans="1:15">
      <c r="A12635" s="87" t="str">
        <f t="shared" si="198"/>
        <v/>
      </c>
      <c r="B12635" s="87" t="str">
        <f>IF(C12635="","",C12635&amp;COUNTIF($C$2:C12635,C12635))</f>
        <v/>
      </c>
      <c r="C12635" s="88"/>
      <c r="D12635" s="87" t="str">
        <f>IF($C12635="","",VLOOKUP($C12635,人员花名册!$B$2:$F$2001,2,0))</f>
        <v/>
      </c>
      <c r="E12635" s="87" t="str">
        <f>IF($C12635="","",VLOOKUP($C12635,人员花名册!$B$2:$F$2001,4,0))</f>
        <v/>
      </c>
      <c r="F12635" s="89" t="str">
        <f>IF($C12635="","",VLOOKUP($C12635,人员花名册!$B$2:$F$2001,5,0))</f>
        <v/>
      </c>
      <c r="G12635" s="29"/>
      <c r="H12635" s="29"/>
      <c r="I12635" s="87" t="str">
        <f>IF($C12635="","",VLOOKUP($H12635,培训课程清单!$B$2:$J$1700,2,0))</f>
        <v/>
      </c>
      <c r="J12635" s="87" t="str">
        <f>IF($C12635="","",VLOOKUP($H12635,培训课程清单!$B$2:$J$1700,3,0))</f>
        <v/>
      </c>
      <c r="K12635" s="87" t="str">
        <f>IF($H12635="","",VLOOKUP($H12635,培训课程清单!$B$2:$J$1700,4,0))</f>
        <v/>
      </c>
      <c r="L12635" s="29"/>
      <c r="M12635" s="89" t="str">
        <f>IF($H12635="","",VLOOKUP($H12635,培训课程清单!$B$2:$J$1700,7,0))</f>
        <v/>
      </c>
      <c r="N12635" s="87" t="str">
        <f>IF($H12635="","",VLOOKUP($H12635,培训课程清单!$B$2:$J$1700,8,0))</f>
        <v/>
      </c>
      <c r="O12635" s="29"/>
    </row>
    <row r="12636" spans="1:15">
      <c r="A12636" s="87" t="str">
        <f t="shared" si="198"/>
        <v/>
      </c>
      <c r="B12636" s="87" t="str">
        <f>IF(C12636="","",C12636&amp;COUNTIF($C$2:C12636,C12636))</f>
        <v/>
      </c>
      <c r="C12636" s="88"/>
      <c r="D12636" s="87" t="str">
        <f>IF($C12636="","",VLOOKUP($C12636,人员花名册!$B$2:$F$2001,2,0))</f>
        <v/>
      </c>
      <c r="E12636" s="87" t="str">
        <f>IF($C12636="","",VLOOKUP($C12636,人员花名册!$B$2:$F$2001,4,0))</f>
        <v/>
      </c>
      <c r="F12636" s="89" t="str">
        <f>IF($C12636="","",VLOOKUP($C12636,人员花名册!$B$2:$F$2001,5,0))</f>
        <v/>
      </c>
      <c r="G12636" s="29"/>
      <c r="H12636" s="29"/>
      <c r="I12636" s="87" t="str">
        <f>IF($C12636="","",VLOOKUP($H12636,培训课程清单!$B$2:$J$1700,2,0))</f>
        <v/>
      </c>
      <c r="J12636" s="87" t="str">
        <f>IF($C12636="","",VLOOKUP($H12636,培训课程清单!$B$2:$J$1700,3,0))</f>
        <v/>
      </c>
      <c r="K12636" s="87" t="str">
        <f>IF($H12636="","",VLOOKUP($H12636,培训课程清单!$B$2:$J$1700,4,0))</f>
        <v/>
      </c>
      <c r="L12636" s="29"/>
      <c r="M12636" s="89" t="str">
        <f>IF($H12636="","",VLOOKUP($H12636,培训课程清单!$B$2:$J$1700,7,0))</f>
        <v/>
      </c>
      <c r="N12636" s="87" t="str">
        <f>IF($H12636="","",VLOOKUP($H12636,培训课程清单!$B$2:$J$1700,8,0))</f>
        <v/>
      </c>
      <c r="O12636" s="29"/>
    </row>
    <row r="12637" spans="1:15">
      <c r="A12637" s="87" t="str">
        <f t="shared" si="198"/>
        <v/>
      </c>
      <c r="B12637" s="87" t="str">
        <f>IF(C12637="","",C12637&amp;COUNTIF($C$2:C12637,C12637))</f>
        <v/>
      </c>
      <c r="C12637" s="88"/>
      <c r="D12637" s="87" t="str">
        <f>IF($C12637="","",VLOOKUP($C12637,人员花名册!$B$2:$F$2001,2,0))</f>
        <v/>
      </c>
      <c r="E12637" s="87" t="str">
        <f>IF($C12637="","",VLOOKUP($C12637,人员花名册!$B$2:$F$2001,4,0))</f>
        <v/>
      </c>
      <c r="F12637" s="89" t="str">
        <f>IF($C12637="","",VLOOKUP($C12637,人员花名册!$B$2:$F$2001,5,0))</f>
        <v/>
      </c>
      <c r="G12637" s="29"/>
      <c r="H12637" s="29"/>
      <c r="I12637" s="87" t="str">
        <f>IF($C12637="","",VLOOKUP($H12637,培训课程清单!$B$2:$J$1700,2,0))</f>
        <v/>
      </c>
      <c r="J12637" s="87" t="str">
        <f>IF($C12637="","",VLOOKUP($H12637,培训课程清单!$B$2:$J$1700,3,0))</f>
        <v/>
      </c>
      <c r="K12637" s="87" t="str">
        <f>IF($H12637="","",VLOOKUP($H12637,培训课程清单!$B$2:$J$1700,4,0))</f>
        <v/>
      </c>
      <c r="L12637" s="29"/>
      <c r="M12637" s="89" t="str">
        <f>IF($H12637="","",VLOOKUP($H12637,培训课程清单!$B$2:$J$1700,7,0))</f>
        <v/>
      </c>
      <c r="N12637" s="87" t="str">
        <f>IF($H12637="","",VLOOKUP($H12637,培训课程清单!$B$2:$J$1700,8,0))</f>
        <v/>
      </c>
      <c r="O12637" s="29"/>
    </row>
    <row r="12638" spans="1:15">
      <c r="A12638" s="87" t="str">
        <f t="shared" si="198"/>
        <v/>
      </c>
      <c r="B12638" s="87" t="str">
        <f>IF(C12638="","",C12638&amp;COUNTIF($C$2:C12638,C12638))</f>
        <v/>
      </c>
      <c r="C12638" s="88"/>
      <c r="D12638" s="87" t="str">
        <f>IF($C12638="","",VLOOKUP($C12638,人员花名册!$B$2:$F$2001,2,0))</f>
        <v/>
      </c>
      <c r="E12638" s="87" t="str">
        <f>IF($C12638="","",VLOOKUP($C12638,人员花名册!$B$2:$F$2001,4,0))</f>
        <v/>
      </c>
      <c r="F12638" s="89" t="str">
        <f>IF($C12638="","",VLOOKUP($C12638,人员花名册!$B$2:$F$2001,5,0))</f>
        <v/>
      </c>
      <c r="G12638" s="29"/>
      <c r="H12638" s="29"/>
      <c r="I12638" s="87" t="str">
        <f>IF($C12638="","",VLOOKUP($H12638,培训课程清单!$B$2:$J$1700,2,0))</f>
        <v/>
      </c>
      <c r="J12638" s="87" t="str">
        <f>IF($C12638="","",VLOOKUP($H12638,培训课程清单!$B$2:$J$1700,3,0))</f>
        <v/>
      </c>
      <c r="K12638" s="87" t="str">
        <f>IF($H12638="","",VLOOKUP($H12638,培训课程清单!$B$2:$J$1700,4,0))</f>
        <v/>
      </c>
      <c r="L12638" s="29"/>
      <c r="M12638" s="89" t="str">
        <f>IF($H12638="","",VLOOKUP($H12638,培训课程清单!$B$2:$J$1700,7,0))</f>
        <v/>
      </c>
      <c r="N12638" s="87" t="str">
        <f>IF($H12638="","",VLOOKUP($H12638,培训课程清单!$B$2:$J$1700,8,0))</f>
        <v/>
      </c>
      <c r="O12638" s="29"/>
    </row>
    <row r="12639" spans="1:15">
      <c r="A12639" s="87" t="str">
        <f t="shared" si="198"/>
        <v/>
      </c>
      <c r="B12639" s="87" t="str">
        <f>IF(C12639="","",C12639&amp;COUNTIF($C$2:C12639,C12639))</f>
        <v/>
      </c>
      <c r="C12639" s="88"/>
      <c r="D12639" s="87" t="str">
        <f>IF($C12639="","",VLOOKUP($C12639,人员花名册!$B$2:$F$2001,2,0))</f>
        <v/>
      </c>
      <c r="E12639" s="87" t="str">
        <f>IF($C12639="","",VLOOKUP($C12639,人员花名册!$B$2:$F$2001,4,0))</f>
        <v/>
      </c>
      <c r="F12639" s="89" t="str">
        <f>IF($C12639="","",VLOOKUP($C12639,人员花名册!$B$2:$F$2001,5,0))</f>
        <v/>
      </c>
      <c r="G12639" s="29"/>
      <c r="H12639" s="29"/>
      <c r="I12639" s="87" t="str">
        <f>IF($C12639="","",VLOOKUP($H12639,培训课程清单!$B$2:$J$1700,2,0))</f>
        <v/>
      </c>
      <c r="J12639" s="87" t="str">
        <f>IF($C12639="","",VLOOKUP($H12639,培训课程清单!$B$2:$J$1700,3,0))</f>
        <v/>
      </c>
      <c r="K12639" s="87" t="str">
        <f>IF($H12639="","",VLOOKUP($H12639,培训课程清单!$B$2:$J$1700,4,0))</f>
        <v/>
      </c>
      <c r="L12639" s="29"/>
      <c r="M12639" s="89" t="str">
        <f>IF($H12639="","",VLOOKUP($H12639,培训课程清单!$B$2:$J$1700,7,0))</f>
        <v/>
      </c>
      <c r="N12639" s="87" t="str">
        <f>IF($H12639="","",VLOOKUP($H12639,培训课程清单!$B$2:$J$1700,8,0))</f>
        <v/>
      </c>
      <c r="O12639" s="29"/>
    </row>
    <row r="12640" spans="1:15">
      <c r="A12640" s="87" t="str">
        <f t="shared" si="198"/>
        <v/>
      </c>
      <c r="B12640" s="87" t="str">
        <f>IF(C12640="","",C12640&amp;COUNTIF($C$2:C12640,C12640))</f>
        <v/>
      </c>
      <c r="C12640" s="88"/>
      <c r="D12640" s="87" t="str">
        <f>IF($C12640="","",VLOOKUP($C12640,人员花名册!$B$2:$F$2001,2,0))</f>
        <v/>
      </c>
      <c r="E12640" s="87" t="str">
        <f>IF($C12640="","",VLOOKUP($C12640,人员花名册!$B$2:$F$2001,4,0))</f>
        <v/>
      </c>
      <c r="F12640" s="89" t="str">
        <f>IF($C12640="","",VLOOKUP($C12640,人员花名册!$B$2:$F$2001,5,0))</f>
        <v/>
      </c>
      <c r="G12640" s="29"/>
      <c r="H12640" s="29"/>
      <c r="I12640" s="87" t="str">
        <f>IF($C12640="","",VLOOKUP($H12640,培训课程清单!$B$2:$J$1700,2,0))</f>
        <v/>
      </c>
      <c r="J12640" s="87" t="str">
        <f>IF($C12640="","",VLOOKUP($H12640,培训课程清单!$B$2:$J$1700,3,0))</f>
        <v/>
      </c>
      <c r="K12640" s="87" t="str">
        <f>IF($H12640="","",VLOOKUP($H12640,培训课程清单!$B$2:$J$1700,4,0))</f>
        <v/>
      </c>
      <c r="L12640" s="29"/>
      <c r="M12640" s="89" t="str">
        <f>IF($H12640="","",VLOOKUP($H12640,培训课程清单!$B$2:$J$1700,7,0))</f>
        <v/>
      </c>
      <c r="N12640" s="87" t="str">
        <f>IF($H12640="","",VLOOKUP($H12640,培训课程清单!$B$2:$J$1700,8,0))</f>
        <v/>
      </c>
      <c r="O12640" s="29"/>
    </row>
    <row r="12641" spans="1:15">
      <c r="A12641" s="87" t="str">
        <f t="shared" si="198"/>
        <v/>
      </c>
      <c r="B12641" s="87" t="str">
        <f>IF(C12641="","",C12641&amp;COUNTIF($C$2:C12641,C12641))</f>
        <v/>
      </c>
      <c r="C12641" s="88"/>
      <c r="D12641" s="87" t="str">
        <f>IF($C12641="","",VLOOKUP($C12641,人员花名册!$B$2:$F$2001,2,0))</f>
        <v/>
      </c>
      <c r="E12641" s="87" t="str">
        <f>IF($C12641="","",VLOOKUP($C12641,人员花名册!$B$2:$F$2001,4,0))</f>
        <v/>
      </c>
      <c r="F12641" s="89" t="str">
        <f>IF($C12641="","",VLOOKUP($C12641,人员花名册!$B$2:$F$2001,5,0))</f>
        <v/>
      </c>
      <c r="G12641" s="29"/>
      <c r="H12641" s="29"/>
      <c r="I12641" s="87" t="str">
        <f>IF($C12641="","",VLOOKUP($H12641,培训课程清单!$B$2:$J$1700,2,0))</f>
        <v/>
      </c>
      <c r="J12641" s="87" t="str">
        <f>IF($C12641="","",VLOOKUP($H12641,培训课程清单!$B$2:$J$1700,3,0))</f>
        <v/>
      </c>
      <c r="K12641" s="87" t="str">
        <f>IF($H12641="","",VLOOKUP($H12641,培训课程清单!$B$2:$J$1700,4,0))</f>
        <v/>
      </c>
      <c r="L12641" s="29"/>
      <c r="M12641" s="89" t="str">
        <f>IF($H12641="","",VLOOKUP($H12641,培训课程清单!$B$2:$J$1700,7,0))</f>
        <v/>
      </c>
      <c r="N12641" s="87" t="str">
        <f>IF($H12641="","",VLOOKUP($H12641,培训课程清单!$B$2:$J$1700,8,0))</f>
        <v/>
      </c>
      <c r="O12641" s="29"/>
    </row>
    <row r="12642" spans="1:15">
      <c r="A12642" s="87" t="str">
        <f t="shared" si="198"/>
        <v/>
      </c>
      <c r="B12642" s="87" t="str">
        <f>IF(C12642="","",C12642&amp;COUNTIF($C$2:C12642,C12642))</f>
        <v/>
      </c>
      <c r="C12642" s="88"/>
      <c r="D12642" s="87" t="str">
        <f>IF($C12642="","",VLOOKUP($C12642,人员花名册!$B$2:$F$2001,2,0))</f>
        <v/>
      </c>
      <c r="E12642" s="87" t="str">
        <f>IF($C12642="","",VLOOKUP($C12642,人员花名册!$B$2:$F$2001,4,0))</f>
        <v/>
      </c>
      <c r="F12642" s="89" t="str">
        <f>IF($C12642="","",VLOOKUP($C12642,人员花名册!$B$2:$F$2001,5,0))</f>
        <v/>
      </c>
      <c r="G12642" s="29"/>
      <c r="H12642" s="29"/>
      <c r="I12642" s="87" t="str">
        <f>IF($C12642="","",VLOOKUP($H12642,培训课程清单!$B$2:$J$1700,2,0))</f>
        <v/>
      </c>
      <c r="J12642" s="87" t="str">
        <f>IF($C12642="","",VLOOKUP($H12642,培训课程清单!$B$2:$J$1700,3,0))</f>
        <v/>
      </c>
      <c r="K12642" s="87" t="str">
        <f>IF($H12642="","",VLOOKUP($H12642,培训课程清单!$B$2:$J$1700,4,0))</f>
        <v/>
      </c>
      <c r="L12642" s="29"/>
      <c r="M12642" s="89" t="str">
        <f>IF($H12642="","",VLOOKUP($H12642,培训课程清单!$B$2:$J$1700,7,0))</f>
        <v/>
      </c>
      <c r="N12642" s="87" t="str">
        <f>IF($H12642="","",VLOOKUP($H12642,培训课程清单!$B$2:$J$1700,8,0))</f>
        <v/>
      </c>
      <c r="O12642" s="29"/>
    </row>
    <row r="12643" spans="1:15">
      <c r="A12643" s="87" t="str">
        <f t="shared" si="198"/>
        <v/>
      </c>
      <c r="B12643" s="87" t="str">
        <f>IF(C12643="","",C12643&amp;COUNTIF($C$2:C12643,C12643))</f>
        <v/>
      </c>
      <c r="C12643" s="88"/>
      <c r="D12643" s="87" t="str">
        <f>IF($C12643="","",VLOOKUP($C12643,人员花名册!$B$2:$F$2001,2,0))</f>
        <v/>
      </c>
      <c r="E12643" s="87" t="str">
        <f>IF($C12643="","",VLOOKUP($C12643,人员花名册!$B$2:$F$2001,4,0))</f>
        <v/>
      </c>
      <c r="F12643" s="89" t="str">
        <f>IF($C12643="","",VLOOKUP($C12643,人员花名册!$B$2:$F$2001,5,0))</f>
        <v/>
      </c>
      <c r="G12643" s="29"/>
      <c r="H12643" s="29"/>
      <c r="I12643" s="87" t="str">
        <f>IF($C12643="","",VLOOKUP($H12643,培训课程清单!$B$2:$J$1700,2,0))</f>
        <v/>
      </c>
      <c r="J12643" s="87" t="str">
        <f>IF($C12643="","",VLOOKUP($H12643,培训课程清单!$B$2:$J$1700,3,0))</f>
        <v/>
      </c>
      <c r="K12643" s="87" t="str">
        <f>IF($H12643="","",VLOOKUP($H12643,培训课程清单!$B$2:$J$1700,4,0))</f>
        <v/>
      </c>
      <c r="L12643" s="29"/>
      <c r="M12643" s="89" t="str">
        <f>IF($H12643="","",VLOOKUP($H12643,培训课程清单!$B$2:$J$1700,7,0))</f>
        <v/>
      </c>
      <c r="N12643" s="87" t="str">
        <f>IF($H12643="","",VLOOKUP($H12643,培训课程清单!$B$2:$J$1700,8,0))</f>
        <v/>
      </c>
      <c r="O12643" s="29"/>
    </row>
    <row r="12644" spans="1:15">
      <c r="A12644" s="87" t="str">
        <f t="shared" si="198"/>
        <v/>
      </c>
      <c r="B12644" s="87" t="str">
        <f>IF(C12644="","",C12644&amp;COUNTIF($C$2:C12644,C12644))</f>
        <v/>
      </c>
      <c r="C12644" s="88"/>
      <c r="D12644" s="87" t="str">
        <f>IF($C12644="","",VLOOKUP($C12644,人员花名册!$B$2:$F$2001,2,0))</f>
        <v/>
      </c>
      <c r="E12644" s="87" t="str">
        <f>IF($C12644="","",VLOOKUP($C12644,人员花名册!$B$2:$F$2001,4,0))</f>
        <v/>
      </c>
      <c r="F12644" s="89" t="str">
        <f>IF($C12644="","",VLOOKUP($C12644,人员花名册!$B$2:$F$2001,5,0))</f>
        <v/>
      </c>
      <c r="G12644" s="29"/>
      <c r="H12644" s="29"/>
      <c r="I12644" s="87" t="str">
        <f>IF($C12644="","",VLOOKUP($H12644,培训课程清单!$B$2:$J$1700,2,0))</f>
        <v/>
      </c>
      <c r="J12644" s="87" t="str">
        <f>IF($C12644="","",VLOOKUP($H12644,培训课程清单!$B$2:$J$1700,3,0))</f>
        <v/>
      </c>
      <c r="K12644" s="87" t="str">
        <f>IF($H12644="","",VLOOKUP($H12644,培训课程清单!$B$2:$J$1700,4,0))</f>
        <v/>
      </c>
      <c r="L12644" s="29"/>
      <c r="M12644" s="89" t="str">
        <f>IF($H12644="","",VLOOKUP($H12644,培训课程清单!$B$2:$J$1700,7,0))</f>
        <v/>
      </c>
      <c r="N12644" s="87" t="str">
        <f>IF($H12644="","",VLOOKUP($H12644,培训课程清单!$B$2:$J$1700,8,0))</f>
        <v/>
      </c>
      <c r="O12644" s="29"/>
    </row>
    <row r="12645" spans="1:15">
      <c r="A12645" s="87" t="str">
        <f t="shared" si="198"/>
        <v/>
      </c>
      <c r="B12645" s="87" t="str">
        <f>IF(C12645="","",C12645&amp;COUNTIF($C$2:C12645,C12645))</f>
        <v/>
      </c>
      <c r="C12645" s="88"/>
      <c r="D12645" s="87" t="str">
        <f>IF($C12645="","",VLOOKUP($C12645,人员花名册!$B$2:$F$2001,2,0))</f>
        <v/>
      </c>
      <c r="E12645" s="87" t="str">
        <f>IF($C12645="","",VLOOKUP($C12645,人员花名册!$B$2:$F$2001,4,0))</f>
        <v/>
      </c>
      <c r="F12645" s="89" t="str">
        <f>IF($C12645="","",VLOOKUP($C12645,人员花名册!$B$2:$F$2001,5,0))</f>
        <v/>
      </c>
      <c r="G12645" s="29"/>
      <c r="H12645" s="29"/>
      <c r="I12645" s="87" t="str">
        <f>IF($C12645="","",VLOOKUP($H12645,培训课程清单!$B$2:$J$1700,2,0))</f>
        <v/>
      </c>
      <c r="J12645" s="87" t="str">
        <f>IF($C12645="","",VLOOKUP($H12645,培训课程清单!$B$2:$J$1700,3,0))</f>
        <v/>
      </c>
      <c r="K12645" s="87" t="str">
        <f>IF($H12645="","",VLOOKUP($H12645,培训课程清单!$B$2:$J$1700,4,0))</f>
        <v/>
      </c>
      <c r="L12645" s="29"/>
      <c r="M12645" s="89" t="str">
        <f>IF($H12645="","",VLOOKUP($H12645,培训课程清单!$B$2:$J$1700,7,0))</f>
        <v/>
      </c>
      <c r="N12645" s="87" t="str">
        <f>IF($H12645="","",VLOOKUP($H12645,培训课程清单!$B$2:$J$1700,8,0))</f>
        <v/>
      </c>
      <c r="O12645" s="29"/>
    </row>
    <row r="12646" spans="1:15">
      <c r="A12646" s="87" t="str">
        <f t="shared" si="198"/>
        <v/>
      </c>
      <c r="B12646" s="87" t="str">
        <f>IF(C12646="","",C12646&amp;COUNTIF($C$2:C12646,C12646))</f>
        <v/>
      </c>
      <c r="C12646" s="88"/>
      <c r="D12646" s="87" t="str">
        <f>IF($C12646="","",VLOOKUP($C12646,人员花名册!$B$2:$F$2001,2,0))</f>
        <v/>
      </c>
      <c r="E12646" s="87" t="str">
        <f>IF($C12646="","",VLOOKUP($C12646,人员花名册!$B$2:$F$2001,4,0))</f>
        <v/>
      </c>
      <c r="F12646" s="89" t="str">
        <f>IF($C12646="","",VLOOKUP($C12646,人员花名册!$B$2:$F$2001,5,0))</f>
        <v/>
      </c>
      <c r="G12646" s="29"/>
      <c r="H12646" s="29"/>
      <c r="I12646" s="87" t="str">
        <f>IF($C12646="","",VLOOKUP($H12646,培训课程清单!$B$2:$J$1700,2,0))</f>
        <v/>
      </c>
      <c r="J12646" s="87" t="str">
        <f>IF($C12646="","",VLOOKUP($H12646,培训课程清单!$B$2:$J$1700,3,0))</f>
        <v/>
      </c>
      <c r="K12646" s="87" t="str">
        <f>IF($H12646="","",VLOOKUP($H12646,培训课程清单!$B$2:$J$1700,4,0))</f>
        <v/>
      </c>
      <c r="L12646" s="29"/>
      <c r="M12646" s="89" t="str">
        <f>IF($H12646="","",VLOOKUP($H12646,培训课程清单!$B$2:$J$1700,7,0))</f>
        <v/>
      </c>
      <c r="N12646" s="87" t="str">
        <f>IF($H12646="","",VLOOKUP($H12646,培训课程清单!$B$2:$J$1700,8,0))</f>
        <v/>
      </c>
      <c r="O12646" s="29"/>
    </row>
    <row r="12647" spans="1:15">
      <c r="A12647" s="87" t="str">
        <f t="shared" si="198"/>
        <v/>
      </c>
      <c r="B12647" s="87" t="str">
        <f>IF(C12647="","",C12647&amp;COUNTIF($C$2:C12647,C12647))</f>
        <v/>
      </c>
      <c r="C12647" s="88"/>
      <c r="D12647" s="87" t="str">
        <f>IF($C12647="","",VLOOKUP($C12647,人员花名册!$B$2:$F$2001,2,0))</f>
        <v/>
      </c>
      <c r="E12647" s="87" t="str">
        <f>IF($C12647="","",VLOOKUP($C12647,人员花名册!$B$2:$F$2001,4,0))</f>
        <v/>
      </c>
      <c r="F12647" s="89" t="str">
        <f>IF($C12647="","",VLOOKUP($C12647,人员花名册!$B$2:$F$2001,5,0))</f>
        <v/>
      </c>
      <c r="G12647" s="29"/>
      <c r="H12647" s="29"/>
      <c r="I12647" s="87" t="str">
        <f>IF($C12647="","",VLOOKUP($H12647,培训课程清单!$B$2:$J$1700,2,0))</f>
        <v/>
      </c>
      <c r="J12647" s="87" t="str">
        <f>IF($C12647="","",VLOOKUP($H12647,培训课程清单!$B$2:$J$1700,3,0))</f>
        <v/>
      </c>
      <c r="K12647" s="87" t="str">
        <f>IF($H12647="","",VLOOKUP($H12647,培训课程清单!$B$2:$J$1700,4,0))</f>
        <v/>
      </c>
      <c r="L12647" s="29"/>
      <c r="M12647" s="89" t="str">
        <f>IF($H12647="","",VLOOKUP($H12647,培训课程清单!$B$2:$J$1700,7,0))</f>
        <v/>
      </c>
      <c r="N12647" s="87" t="str">
        <f>IF($H12647="","",VLOOKUP($H12647,培训课程清单!$B$2:$J$1700,8,0))</f>
        <v/>
      </c>
      <c r="O12647" s="29"/>
    </row>
    <row r="12648" spans="1:15">
      <c r="A12648" s="87" t="str">
        <f t="shared" si="198"/>
        <v/>
      </c>
      <c r="B12648" s="87" t="str">
        <f>IF(C12648="","",C12648&amp;COUNTIF($C$2:C12648,C12648))</f>
        <v/>
      </c>
      <c r="C12648" s="88"/>
      <c r="D12648" s="87" t="str">
        <f>IF($C12648="","",VLOOKUP($C12648,人员花名册!$B$2:$F$2001,2,0))</f>
        <v/>
      </c>
      <c r="E12648" s="87" t="str">
        <f>IF($C12648="","",VLOOKUP($C12648,人员花名册!$B$2:$F$2001,4,0))</f>
        <v/>
      </c>
      <c r="F12648" s="89" t="str">
        <f>IF($C12648="","",VLOOKUP($C12648,人员花名册!$B$2:$F$2001,5,0))</f>
        <v/>
      </c>
      <c r="G12648" s="29"/>
      <c r="H12648" s="29"/>
      <c r="I12648" s="87" t="str">
        <f>IF($C12648="","",VLOOKUP($H12648,培训课程清单!$B$2:$J$1700,2,0))</f>
        <v/>
      </c>
      <c r="J12648" s="87" t="str">
        <f>IF($C12648="","",VLOOKUP($H12648,培训课程清单!$B$2:$J$1700,3,0))</f>
        <v/>
      </c>
      <c r="K12648" s="87" t="str">
        <f>IF($H12648="","",VLOOKUP($H12648,培训课程清单!$B$2:$J$1700,4,0))</f>
        <v/>
      </c>
      <c r="L12648" s="29"/>
      <c r="M12648" s="89" t="str">
        <f>IF($H12648="","",VLOOKUP($H12648,培训课程清单!$B$2:$J$1700,7,0))</f>
        <v/>
      </c>
      <c r="N12648" s="87" t="str">
        <f>IF($H12648="","",VLOOKUP($H12648,培训课程清单!$B$2:$J$1700,8,0))</f>
        <v/>
      </c>
      <c r="O12648" s="29"/>
    </row>
    <row r="12649" spans="1:15">
      <c r="A12649" s="87" t="str">
        <f t="shared" si="198"/>
        <v/>
      </c>
      <c r="B12649" s="87" t="str">
        <f>IF(C12649="","",C12649&amp;COUNTIF($C$2:C12649,C12649))</f>
        <v/>
      </c>
      <c r="C12649" s="88"/>
      <c r="D12649" s="87" t="str">
        <f>IF($C12649="","",VLOOKUP($C12649,人员花名册!$B$2:$F$2001,2,0))</f>
        <v/>
      </c>
      <c r="E12649" s="87" t="str">
        <f>IF($C12649="","",VLOOKUP($C12649,人员花名册!$B$2:$F$2001,4,0))</f>
        <v/>
      </c>
      <c r="F12649" s="89" t="str">
        <f>IF($C12649="","",VLOOKUP($C12649,人员花名册!$B$2:$F$2001,5,0))</f>
        <v/>
      </c>
      <c r="G12649" s="29"/>
      <c r="H12649" s="29"/>
      <c r="I12649" s="87" t="str">
        <f>IF($C12649="","",VLOOKUP($H12649,培训课程清单!$B$2:$J$1700,2,0))</f>
        <v/>
      </c>
      <c r="J12649" s="87" t="str">
        <f>IF($C12649="","",VLOOKUP($H12649,培训课程清单!$B$2:$J$1700,3,0))</f>
        <v/>
      </c>
      <c r="K12649" s="87" t="str">
        <f>IF($H12649="","",VLOOKUP($H12649,培训课程清单!$B$2:$J$1700,4,0))</f>
        <v/>
      </c>
      <c r="L12649" s="29"/>
      <c r="M12649" s="89" t="str">
        <f>IF($H12649="","",VLOOKUP($H12649,培训课程清单!$B$2:$J$1700,7,0))</f>
        <v/>
      </c>
      <c r="N12649" s="87" t="str">
        <f>IF($H12649="","",VLOOKUP($H12649,培训课程清单!$B$2:$J$1700,8,0))</f>
        <v/>
      </c>
      <c r="O12649" s="29"/>
    </row>
    <row r="12650" spans="1:15">
      <c r="A12650" s="87" t="str">
        <f t="shared" si="198"/>
        <v/>
      </c>
      <c r="B12650" s="87" t="str">
        <f>IF(C12650="","",C12650&amp;COUNTIF($C$2:C12650,C12650))</f>
        <v/>
      </c>
      <c r="C12650" s="88"/>
      <c r="D12650" s="87" t="str">
        <f>IF($C12650="","",VLOOKUP($C12650,人员花名册!$B$2:$F$2001,2,0))</f>
        <v/>
      </c>
      <c r="E12650" s="87" t="str">
        <f>IF($C12650="","",VLOOKUP($C12650,人员花名册!$B$2:$F$2001,4,0))</f>
        <v/>
      </c>
      <c r="F12650" s="89" t="str">
        <f>IF($C12650="","",VLOOKUP($C12650,人员花名册!$B$2:$F$2001,5,0))</f>
        <v/>
      </c>
      <c r="G12650" s="29"/>
      <c r="H12650" s="29"/>
      <c r="I12650" s="87" t="str">
        <f>IF($C12650="","",VLOOKUP($H12650,培训课程清单!$B$2:$J$1700,2,0))</f>
        <v/>
      </c>
      <c r="J12650" s="87" t="str">
        <f>IF($C12650="","",VLOOKUP($H12650,培训课程清单!$B$2:$J$1700,3,0))</f>
        <v/>
      </c>
      <c r="K12650" s="87" t="str">
        <f>IF($H12650="","",VLOOKUP($H12650,培训课程清单!$B$2:$J$1700,4,0))</f>
        <v/>
      </c>
      <c r="L12650" s="29"/>
      <c r="M12650" s="89" t="str">
        <f>IF($H12650="","",VLOOKUP($H12650,培训课程清单!$B$2:$J$1700,7,0))</f>
        <v/>
      </c>
      <c r="N12650" s="87" t="str">
        <f>IF($H12650="","",VLOOKUP($H12650,培训课程清单!$B$2:$J$1700,8,0))</f>
        <v/>
      </c>
      <c r="O12650" s="29"/>
    </row>
    <row r="12651" spans="1:15">
      <c r="A12651" s="87" t="str">
        <f t="shared" si="198"/>
        <v/>
      </c>
      <c r="B12651" s="87" t="str">
        <f>IF(C12651="","",C12651&amp;COUNTIF($C$2:C12651,C12651))</f>
        <v/>
      </c>
      <c r="C12651" s="88"/>
      <c r="D12651" s="87" t="str">
        <f>IF($C12651="","",VLOOKUP($C12651,人员花名册!$B$2:$F$2001,2,0))</f>
        <v/>
      </c>
      <c r="E12651" s="87" t="str">
        <f>IF($C12651="","",VLOOKUP($C12651,人员花名册!$B$2:$F$2001,4,0))</f>
        <v/>
      </c>
      <c r="F12651" s="89" t="str">
        <f>IF($C12651="","",VLOOKUP($C12651,人员花名册!$B$2:$F$2001,5,0))</f>
        <v/>
      </c>
      <c r="G12651" s="29"/>
      <c r="H12651" s="29"/>
      <c r="I12651" s="87" t="str">
        <f>IF($C12651="","",VLOOKUP($H12651,培训课程清单!$B$2:$J$1700,2,0))</f>
        <v/>
      </c>
      <c r="J12651" s="87" t="str">
        <f>IF($C12651="","",VLOOKUP($H12651,培训课程清单!$B$2:$J$1700,3,0))</f>
        <v/>
      </c>
      <c r="K12651" s="87" t="str">
        <f>IF($H12651="","",VLOOKUP($H12651,培训课程清单!$B$2:$J$1700,4,0))</f>
        <v/>
      </c>
      <c r="L12651" s="29"/>
      <c r="M12651" s="89" t="str">
        <f>IF($H12651="","",VLOOKUP($H12651,培训课程清单!$B$2:$J$1700,7,0))</f>
        <v/>
      </c>
      <c r="N12651" s="87" t="str">
        <f>IF($H12651="","",VLOOKUP($H12651,培训课程清单!$B$2:$J$1700,8,0))</f>
        <v/>
      </c>
      <c r="O12651" s="29"/>
    </row>
    <row r="12652" spans="1:15">
      <c r="A12652" s="87" t="str">
        <f t="shared" si="198"/>
        <v/>
      </c>
      <c r="B12652" s="87" t="str">
        <f>IF(C12652="","",C12652&amp;COUNTIF($C$2:C12652,C12652))</f>
        <v/>
      </c>
      <c r="C12652" s="88"/>
      <c r="D12652" s="87" t="str">
        <f>IF($C12652="","",VLOOKUP($C12652,人员花名册!$B$2:$F$2001,2,0))</f>
        <v/>
      </c>
      <c r="E12652" s="87" t="str">
        <f>IF($C12652="","",VLOOKUP($C12652,人员花名册!$B$2:$F$2001,4,0))</f>
        <v/>
      </c>
      <c r="F12652" s="89" t="str">
        <f>IF($C12652="","",VLOOKUP($C12652,人员花名册!$B$2:$F$2001,5,0))</f>
        <v/>
      </c>
      <c r="G12652" s="29"/>
      <c r="H12652" s="29"/>
      <c r="I12652" s="87" t="str">
        <f>IF($C12652="","",VLOOKUP($H12652,培训课程清单!$B$2:$J$1700,2,0))</f>
        <v/>
      </c>
      <c r="J12652" s="87" t="str">
        <f>IF($C12652="","",VLOOKUP($H12652,培训课程清单!$B$2:$J$1700,3,0))</f>
        <v/>
      </c>
      <c r="K12652" s="87" t="str">
        <f>IF($H12652="","",VLOOKUP($H12652,培训课程清单!$B$2:$J$1700,4,0))</f>
        <v/>
      </c>
      <c r="L12652" s="29"/>
      <c r="M12652" s="89" t="str">
        <f>IF($H12652="","",VLOOKUP($H12652,培训课程清单!$B$2:$J$1700,7,0))</f>
        <v/>
      </c>
      <c r="N12652" s="87" t="str">
        <f>IF($H12652="","",VLOOKUP($H12652,培训课程清单!$B$2:$J$1700,8,0))</f>
        <v/>
      </c>
      <c r="O12652" s="29"/>
    </row>
    <row r="12653" spans="1:15">
      <c r="A12653" s="87" t="str">
        <f t="shared" si="198"/>
        <v/>
      </c>
      <c r="B12653" s="87" t="str">
        <f>IF(C12653="","",C12653&amp;COUNTIF($C$2:C12653,C12653))</f>
        <v/>
      </c>
      <c r="C12653" s="88"/>
      <c r="D12653" s="87" t="str">
        <f>IF($C12653="","",VLOOKUP($C12653,人员花名册!$B$2:$F$2001,2,0))</f>
        <v/>
      </c>
      <c r="E12653" s="87" t="str">
        <f>IF($C12653="","",VLOOKUP($C12653,人员花名册!$B$2:$F$2001,4,0))</f>
        <v/>
      </c>
      <c r="F12653" s="89" t="str">
        <f>IF($C12653="","",VLOOKUP($C12653,人员花名册!$B$2:$F$2001,5,0))</f>
        <v/>
      </c>
      <c r="G12653" s="29"/>
      <c r="H12653" s="29"/>
      <c r="I12653" s="87" t="str">
        <f>IF($C12653="","",VLOOKUP($H12653,培训课程清单!$B$2:$J$1700,2,0))</f>
        <v/>
      </c>
      <c r="J12653" s="87" t="str">
        <f>IF($C12653="","",VLOOKUP($H12653,培训课程清单!$B$2:$J$1700,3,0))</f>
        <v/>
      </c>
      <c r="K12653" s="87" t="str">
        <f>IF($H12653="","",VLOOKUP($H12653,培训课程清单!$B$2:$J$1700,4,0))</f>
        <v/>
      </c>
      <c r="L12653" s="29"/>
      <c r="M12653" s="89" t="str">
        <f>IF($H12653="","",VLOOKUP($H12653,培训课程清单!$B$2:$J$1700,7,0))</f>
        <v/>
      </c>
      <c r="N12653" s="87" t="str">
        <f>IF($H12653="","",VLOOKUP($H12653,培训课程清单!$B$2:$J$1700,8,0))</f>
        <v/>
      </c>
      <c r="O12653" s="29"/>
    </row>
    <row r="12654" spans="1:15">
      <c r="A12654" s="87" t="str">
        <f t="shared" si="198"/>
        <v/>
      </c>
      <c r="B12654" s="87" t="str">
        <f>IF(C12654="","",C12654&amp;COUNTIF($C$2:C12654,C12654))</f>
        <v/>
      </c>
      <c r="C12654" s="88"/>
      <c r="D12654" s="87" t="str">
        <f>IF($C12654="","",VLOOKUP($C12654,人员花名册!$B$2:$F$2001,2,0))</f>
        <v/>
      </c>
      <c r="E12654" s="87" t="str">
        <f>IF($C12654="","",VLOOKUP($C12654,人员花名册!$B$2:$F$2001,4,0))</f>
        <v/>
      </c>
      <c r="F12654" s="89" t="str">
        <f>IF($C12654="","",VLOOKUP($C12654,人员花名册!$B$2:$F$2001,5,0))</f>
        <v/>
      </c>
      <c r="G12654" s="29"/>
      <c r="H12654" s="29"/>
      <c r="I12654" s="87" t="str">
        <f>IF($C12654="","",VLOOKUP($H12654,培训课程清单!$B$2:$J$1700,2,0))</f>
        <v/>
      </c>
      <c r="J12654" s="87" t="str">
        <f>IF($C12654="","",VLOOKUP($H12654,培训课程清单!$B$2:$J$1700,3,0))</f>
        <v/>
      </c>
      <c r="K12654" s="87" t="str">
        <f>IF($H12654="","",VLOOKUP($H12654,培训课程清单!$B$2:$J$1700,4,0))</f>
        <v/>
      </c>
      <c r="L12654" s="29"/>
      <c r="M12654" s="89" t="str">
        <f>IF($H12654="","",VLOOKUP($H12654,培训课程清单!$B$2:$J$1700,7,0))</f>
        <v/>
      </c>
      <c r="N12654" s="87" t="str">
        <f>IF($H12654="","",VLOOKUP($H12654,培训课程清单!$B$2:$J$1700,8,0))</f>
        <v/>
      </c>
      <c r="O12654" s="29"/>
    </row>
    <row r="12655" spans="1:15">
      <c r="A12655" s="87" t="str">
        <f t="shared" si="198"/>
        <v/>
      </c>
      <c r="B12655" s="87" t="str">
        <f>IF(C12655="","",C12655&amp;COUNTIF($C$2:C12655,C12655))</f>
        <v/>
      </c>
      <c r="C12655" s="88"/>
      <c r="D12655" s="87" t="str">
        <f>IF($C12655="","",VLOOKUP($C12655,人员花名册!$B$2:$F$2001,2,0))</f>
        <v/>
      </c>
      <c r="E12655" s="87" t="str">
        <f>IF($C12655="","",VLOOKUP($C12655,人员花名册!$B$2:$F$2001,4,0))</f>
        <v/>
      </c>
      <c r="F12655" s="89" t="str">
        <f>IF($C12655="","",VLOOKUP($C12655,人员花名册!$B$2:$F$2001,5,0))</f>
        <v/>
      </c>
      <c r="G12655" s="29"/>
      <c r="H12655" s="29"/>
      <c r="I12655" s="87" t="str">
        <f>IF($C12655="","",VLOOKUP($H12655,培训课程清单!$B$2:$J$1700,2,0))</f>
        <v/>
      </c>
      <c r="J12655" s="87" t="str">
        <f>IF($C12655="","",VLOOKUP($H12655,培训课程清单!$B$2:$J$1700,3,0))</f>
        <v/>
      </c>
      <c r="K12655" s="87" t="str">
        <f>IF($H12655="","",VLOOKUP($H12655,培训课程清单!$B$2:$J$1700,4,0))</f>
        <v/>
      </c>
      <c r="L12655" s="29"/>
      <c r="M12655" s="89" t="str">
        <f>IF($H12655="","",VLOOKUP($H12655,培训课程清单!$B$2:$J$1700,7,0))</f>
        <v/>
      </c>
      <c r="N12655" s="87" t="str">
        <f>IF($H12655="","",VLOOKUP($H12655,培训课程清单!$B$2:$J$1700,8,0))</f>
        <v/>
      </c>
      <c r="O12655" s="29"/>
    </row>
    <row r="12656" spans="1:15">
      <c r="A12656" s="87" t="str">
        <f t="shared" si="198"/>
        <v/>
      </c>
      <c r="B12656" s="87" t="str">
        <f>IF(C12656="","",C12656&amp;COUNTIF($C$2:C12656,C12656))</f>
        <v/>
      </c>
      <c r="C12656" s="88"/>
      <c r="D12656" s="87" t="str">
        <f>IF($C12656="","",VLOOKUP($C12656,人员花名册!$B$2:$F$2001,2,0))</f>
        <v/>
      </c>
      <c r="E12656" s="87" t="str">
        <f>IF($C12656="","",VLOOKUP($C12656,人员花名册!$B$2:$F$2001,4,0))</f>
        <v/>
      </c>
      <c r="F12656" s="89" t="str">
        <f>IF($C12656="","",VLOOKUP($C12656,人员花名册!$B$2:$F$2001,5,0))</f>
        <v/>
      </c>
      <c r="G12656" s="29"/>
      <c r="H12656" s="29"/>
      <c r="I12656" s="87" t="str">
        <f>IF($C12656="","",VLOOKUP($H12656,培训课程清单!$B$2:$J$1700,2,0))</f>
        <v/>
      </c>
      <c r="J12656" s="87" t="str">
        <f>IF($C12656="","",VLOOKUP($H12656,培训课程清单!$B$2:$J$1700,3,0))</f>
        <v/>
      </c>
      <c r="K12656" s="87" t="str">
        <f>IF($H12656="","",VLOOKUP($H12656,培训课程清单!$B$2:$J$1700,4,0))</f>
        <v/>
      </c>
      <c r="L12656" s="29"/>
      <c r="M12656" s="89" t="str">
        <f>IF($H12656="","",VLOOKUP($H12656,培训课程清单!$B$2:$J$1700,7,0))</f>
        <v/>
      </c>
      <c r="N12656" s="87" t="str">
        <f>IF($H12656="","",VLOOKUP($H12656,培训课程清单!$B$2:$J$1700,8,0))</f>
        <v/>
      </c>
      <c r="O12656" s="29"/>
    </row>
    <row r="12657" spans="1:15">
      <c r="A12657" s="87" t="str">
        <f t="shared" si="198"/>
        <v/>
      </c>
      <c r="B12657" s="87" t="str">
        <f>IF(C12657="","",C12657&amp;COUNTIF($C$2:C12657,C12657))</f>
        <v/>
      </c>
      <c r="C12657" s="88"/>
      <c r="D12657" s="87" t="str">
        <f>IF($C12657="","",VLOOKUP($C12657,人员花名册!$B$2:$F$2001,2,0))</f>
        <v/>
      </c>
      <c r="E12657" s="87" t="str">
        <f>IF($C12657="","",VLOOKUP($C12657,人员花名册!$B$2:$F$2001,4,0))</f>
        <v/>
      </c>
      <c r="F12657" s="89" t="str">
        <f>IF($C12657="","",VLOOKUP($C12657,人员花名册!$B$2:$F$2001,5,0))</f>
        <v/>
      </c>
      <c r="G12657" s="29"/>
      <c r="H12657" s="29"/>
      <c r="I12657" s="87" t="str">
        <f>IF($C12657="","",VLOOKUP($H12657,培训课程清单!$B$2:$J$1700,2,0))</f>
        <v/>
      </c>
      <c r="J12657" s="87" t="str">
        <f>IF($C12657="","",VLOOKUP($H12657,培训课程清单!$B$2:$J$1700,3,0))</f>
        <v/>
      </c>
      <c r="K12657" s="87" t="str">
        <f>IF($H12657="","",VLOOKUP($H12657,培训课程清单!$B$2:$J$1700,4,0))</f>
        <v/>
      </c>
      <c r="L12657" s="29"/>
      <c r="M12657" s="89" t="str">
        <f>IF($H12657="","",VLOOKUP($H12657,培训课程清单!$B$2:$J$1700,7,0))</f>
        <v/>
      </c>
      <c r="N12657" s="87" t="str">
        <f>IF($H12657="","",VLOOKUP($H12657,培训课程清单!$B$2:$J$1700,8,0))</f>
        <v/>
      </c>
      <c r="O12657" s="29"/>
    </row>
    <row r="12658" spans="1:15">
      <c r="A12658" s="87" t="str">
        <f t="shared" si="198"/>
        <v/>
      </c>
      <c r="B12658" s="87" t="str">
        <f>IF(C12658="","",C12658&amp;COUNTIF($C$2:C12658,C12658))</f>
        <v/>
      </c>
      <c r="C12658" s="88"/>
      <c r="D12658" s="87" t="str">
        <f>IF($C12658="","",VLOOKUP($C12658,人员花名册!$B$2:$F$2001,2,0))</f>
        <v/>
      </c>
      <c r="E12658" s="87" t="str">
        <f>IF($C12658="","",VLOOKUP($C12658,人员花名册!$B$2:$F$2001,4,0))</f>
        <v/>
      </c>
      <c r="F12658" s="89" t="str">
        <f>IF($C12658="","",VLOOKUP($C12658,人员花名册!$B$2:$F$2001,5,0))</f>
        <v/>
      </c>
      <c r="G12658" s="29"/>
      <c r="H12658" s="29"/>
      <c r="I12658" s="87" t="str">
        <f>IF($C12658="","",VLOOKUP($H12658,培训课程清单!$B$2:$J$1700,2,0))</f>
        <v/>
      </c>
      <c r="J12658" s="87" t="str">
        <f>IF($C12658="","",VLOOKUP($H12658,培训课程清单!$B$2:$J$1700,3,0))</f>
        <v/>
      </c>
      <c r="K12658" s="87" t="str">
        <f>IF($H12658="","",VLOOKUP($H12658,培训课程清单!$B$2:$J$1700,4,0))</f>
        <v/>
      </c>
      <c r="L12658" s="29"/>
      <c r="M12658" s="89" t="str">
        <f>IF($H12658="","",VLOOKUP($H12658,培训课程清单!$B$2:$J$1700,7,0))</f>
        <v/>
      </c>
      <c r="N12658" s="87" t="str">
        <f>IF($H12658="","",VLOOKUP($H12658,培训课程清单!$B$2:$J$1700,8,0))</f>
        <v/>
      </c>
      <c r="O12658" s="29"/>
    </row>
    <row r="12659" spans="1:15">
      <c r="A12659" s="87" t="str">
        <f t="shared" si="198"/>
        <v/>
      </c>
      <c r="B12659" s="87" t="str">
        <f>IF(C12659="","",C12659&amp;COUNTIF($C$2:C12659,C12659))</f>
        <v/>
      </c>
      <c r="C12659" s="88"/>
      <c r="D12659" s="87" t="str">
        <f>IF($C12659="","",VLOOKUP($C12659,人员花名册!$B$2:$F$2001,2,0))</f>
        <v/>
      </c>
      <c r="E12659" s="87" t="str">
        <f>IF($C12659="","",VLOOKUP($C12659,人员花名册!$B$2:$F$2001,4,0))</f>
        <v/>
      </c>
      <c r="F12659" s="89" t="str">
        <f>IF($C12659="","",VLOOKUP($C12659,人员花名册!$B$2:$F$2001,5,0))</f>
        <v/>
      </c>
      <c r="G12659" s="29"/>
      <c r="H12659" s="29"/>
      <c r="I12659" s="87" t="str">
        <f>IF($C12659="","",VLOOKUP($H12659,培训课程清单!$B$2:$J$1700,2,0))</f>
        <v/>
      </c>
      <c r="J12659" s="87" t="str">
        <f>IF($C12659="","",VLOOKUP($H12659,培训课程清单!$B$2:$J$1700,3,0))</f>
        <v/>
      </c>
      <c r="K12659" s="87" t="str">
        <f>IF($H12659="","",VLOOKUP($H12659,培训课程清单!$B$2:$J$1700,4,0))</f>
        <v/>
      </c>
      <c r="L12659" s="29"/>
      <c r="M12659" s="89" t="str">
        <f>IF($H12659="","",VLOOKUP($H12659,培训课程清单!$B$2:$J$1700,7,0))</f>
        <v/>
      </c>
      <c r="N12659" s="87" t="str">
        <f>IF($H12659="","",VLOOKUP($H12659,培训课程清单!$B$2:$J$1700,8,0))</f>
        <v/>
      </c>
      <c r="O12659" s="29"/>
    </row>
    <row r="12660" spans="1:15">
      <c r="A12660" s="87" t="str">
        <f t="shared" si="198"/>
        <v/>
      </c>
      <c r="B12660" s="87" t="str">
        <f>IF(C12660="","",C12660&amp;COUNTIF($C$2:C12660,C12660))</f>
        <v/>
      </c>
      <c r="C12660" s="88"/>
      <c r="D12660" s="87" t="str">
        <f>IF($C12660="","",VLOOKUP($C12660,人员花名册!$B$2:$F$2001,2,0))</f>
        <v/>
      </c>
      <c r="E12660" s="87" t="str">
        <f>IF($C12660="","",VLOOKUP($C12660,人员花名册!$B$2:$F$2001,4,0))</f>
        <v/>
      </c>
      <c r="F12660" s="89" t="str">
        <f>IF($C12660="","",VLOOKUP($C12660,人员花名册!$B$2:$F$2001,5,0))</f>
        <v/>
      </c>
      <c r="G12660" s="29"/>
      <c r="H12660" s="29"/>
      <c r="I12660" s="87" t="str">
        <f>IF($C12660="","",VLOOKUP($H12660,培训课程清单!$B$2:$J$1700,2,0))</f>
        <v/>
      </c>
      <c r="J12660" s="87" t="str">
        <f>IF($C12660="","",VLOOKUP($H12660,培训课程清单!$B$2:$J$1700,3,0))</f>
        <v/>
      </c>
      <c r="K12660" s="87" t="str">
        <f>IF($H12660="","",VLOOKUP($H12660,培训课程清单!$B$2:$J$1700,4,0))</f>
        <v/>
      </c>
      <c r="L12660" s="29"/>
      <c r="M12660" s="89" t="str">
        <f>IF($H12660="","",VLOOKUP($H12660,培训课程清单!$B$2:$J$1700,7,0))</f>
        <v/>
      </c>
      <c r="N12660" s="87" t="str">
        <f>IF($H12660="","",VLOOKUP($H12660,培训课程清单!$B$2:$J$1700,8,0))</f>
        <v/>
      </c>
      <c r="O12660" s="29"/>
    </row>
    <row r="12661" spans="1:15">
      <c r="A12661" s="87" t="str">
        <f t="shared" si="198"/>
        <v/>
      </c>
      <c r="B12661" s="87" t="str">
        <f>IF(C12661="","",C12661&amp;COUNTIF($C$2:C12661,C12661))</f>
        <v/>
      </c>
      <c r="C12661" s="88"/>
      <c r="D12661" s="87" t="str">
        <f>IF($C12661="","",VLOOKUP($C12661,人员花名册!$B$2:$F$2001,2,0))</f>
        <v/>
      </c>
      <c r="E12661" s="87" t="str">
        <f>IF($C12661="","",VLOOKUP($C12661,人员花名册!$B$2:$F$2001,4,0))</f>
        <v/>
      </c>
      <c r="F12661" s="89" t="str">
        <f>IF($C12661="","",VLOOKUP($C12661,人员花名册!$B$2:$F$2001,5,0))</f>
        <v/>
      </c>
      <c r="G12661" s="29"/>
      <c r="H12661" s="29"/>
      <c r="I12661" s="87" t="str">
        <f>IF($C12661="","",VLOOKUP($H12661,培训课程清单!$B$2:$J$1700,2,0))</f>
        <v/>
      </c>
      <c r="J12661" s="87" t="str">
        <f>IF($C12661="","",VLOOKUP($H12661,培训课程清单!$B$2:$J$1700,3,0))</f>
        <v/>
      </c>
      <c r="K12661" s="87" t="str">
        <f>IF($H12661="","",VLOOKUP($H12661,培训课程清单!$B$2:$J$1700,4,0))</f>
        <v/>
      </c>
      <c r="L12661" s="29"/>
      <c r="M12661" s="89" t="str">
        <f>IF($H12661="","",VLOOKUP($H12661,培训课程清单!$B$2:$J$1700,7,0))</f>
        <v/>
      </c>
      <c r="N12661" s="87" t="str">
        <f>IF($H12661="","",VLOOKUP($H12661,培训课程清单!$B$2:$J$1700,8,0))</f>
        <v/>
      </c>
      <c r="O12661" s="29"/>
    </row>
    <row r="12662" spans="1:15">
      <c r="A12662" s="87" t="str">
        <f t="shared" si="198"/>
        <v/>
      </c>
      <c r="B12662" s="87" t="str">
        <f>IF(C12662="","",C12662&amp;COUNTIF($C$2:C12662,C12662))</f>
        <v/>
      </c>
      <c r="C12662" s="88"/>
      <c r="D12662" s="87" t="str">
        <f>IF($C12662="","",VLOOKUP($C12662,人员花名册!$B$2:$F$2001,2,0))</f>
        <v/>
      </c>
      <c r="E12662" s="87" t="str">
        <f>IF($C12662="","",VLOOKUP($C12662,人员花名册!$B$2:$F$2001,4,0))</f>
        <v/>
      </c>
      <c r="F12662" s="89" t="str">
        <f>IF($C12662="","",VLOOKUP($C12662,人员花名册!$B$2:$F$2001,5,0))</f>
        <v/>
      </c>
      <c r="G12662" s="29"/>
      <c r="H12662" s="29"/>
      <c r="I12662" s="87" t="str">
        <f>IF($C12662="","",VLOOKUP($H12662,培训课程清单!$B$2:$J$1700,2,0))</f>
        <v/>
      </c>
      <c r="J12662" s="87" t="str">
        <f>IF($C12662="","",VLOOKUP($H12662,培训课程清单!$B$2:$J$1700,3,0))</f>
        <v/>
      </c>
      <c r="K12662" s="87" t="str">
        <f>IF($H12662="","",VLOOKUP($H12662,培训课程清单!$B$2:$J$1700,4,0))</f>
        <v/>
      </c>
      <c r="L12662" s="29"/>
      <c r="M12662" s="89" t="str">
        <f>IF($H12662="","",VLOOKUP($H12662,培训课程清单!$B$2:$J$1700,7,0))</f>
        <v/>
      </c>
      <c r="N12662" s="87" t="str">
        <f>IF($H12662="","",VLOOKUP($H12662,培训课程清单!$B$2:$J$1700,8,0))</f>
        <v/>
      </c>
      <c r="O12662" s="29"/>
    </row>
    <row r="12663" spans="1:15">
      <c r="A12663" s="87" t="str">
        <f t="shared" si="198"/>
        <v/>
      </c>
      <c r="B12663" s="87" t="str">
        <f>IF(C12663="","",C12663&amp;COUNTIF($C$2:C12663,C12663))</f>
        <v/>
      </c>
      <c r="C12663" s="88"/>
      <c r="D12663" s="87" t="str">
        <f>IF($C12663="","",VLOOKUP($C12663,人员花名册!$B$2:$F$2001,2,0))</f>
        <v/>
      </c>
      <c r="E12663" s="87" t="str">
        <f>IF($C12663="","",VLOOKUP($C12663,人员花名册!$B$2:$F$2001,4,0))</f>
        <v/>
      </c>
      <c r="F12663" s="89" t="str">
        <f>IF($C12663="","",VLOOKUP($C12663,人员花名册!$B$2:$F$2001,5,0))</f>
        <v/>
      </c>
      <c r="G12663" s="29"/>
      <c r="H12663" s="29"/>
      <c r="I12663" s="87" t="str">
        <f>IF($C12663="","",VLOOKUP($H12663,培训课程清单!$B$2:$J$1700,2,0))</f>
        <v/>
      </c>
      <c r="J12663" s="87" t="str">
        <f>IF($C12663="","",VLOOKUP($H12663,培训课程清单!$B$2:$J$1700,3,0))</f>
        <v/>
      </c>
      <c r="K12663" s="87" t="str">
        <f>IF($H12663="","",VLOOKUP($H12663,培训课程清单!$B$2:$J$1700,4,0))</f>
        <v/>
      </c>
      <c r="L12663" s="29"/>
      <c r="M12663" s="89" t="str">
        <f>IF($H12663="","",VLOOKUP($H12663,培训课程清单!$B$2:$J$1700,7,0))</f>
        <v/>
      </c>
      <c r="N12663" s="87" t="str">
        <f>IF($H12663="","",VLOOKUP($H12663,培训课程清单!$B$2:$J$1700,8,0))</f>
        <v/>
      </c>
      <c r="O12663" s="29"/>
    </row>
    <row r="12664" spans="1:15">
      <c r="A12664" s="87" t="str">
        <f t="shared" si="198"/>
        <v/>
      </c>
      <c r="B12664" s="87" t="str">
        <f>IF(C12664="","",C12664&amp;COUNTIF($C$2:C12664,C12664))</f>
        <v/>
      </c>
      <c r="C12664" s="88"/>
      <c r="D12664" s="87" t="str">
        <f>IF($C12664="","",VLOOKUP($C12664,人员花名册!$B$2:$F$2001,2,0))</f>
        <v/>
      </c>
      <c r="E12664" s="87" t="str">
        <f>IF($C12664="","",VLOOKUP($C12664,人员花名册!$B$2:$F$2001,4,0))</f>
        <v/>
      </c>
      <c r="F12664" s="89" t="str">
        <f>IF($C12664="","",VLOOKUP($C12664,人员花名册!$B$2:$F$2001,5,0))</f>
        <v/>
      </c>
      <c r="G12664" s="29"/>
      <c r="H12664" s="29"/>
      <c r="I12664" s="87" t="str">
        <f>IF($C12664="","",VLOOKUP($H12664,培训课程清单!$B$2:$J$1700,2,0))</f>
        <v/>
      </c>
      <c r="J12664" s="87" t="str">
        <f>IF($C12664="","",VLOOKUP($H12664,培训课程清单!$B$2:$J$1700,3,0))</f>
        <v/>
      </c>
      <c r="K12664" s="87" t="str">
        <f>IF($H12664="","",VLOOKUP($H12664,培训课程清单!$B$2:$J$1700,4,0))</f>
        <v/>
      </c>
      <c r="L12664" s="29"/>
      <c r="M12664" s="89" t="str">
        <f>IF($H12664="","",VLOOKUP($H12664,培训课程清单!$B$2:$J$1700,7,0))</f>
        <v/>
      </c>
      <c r="N12664" s="87" t="str">
        <f>IF($H12664="","",VLOOKUP($H12664,培训课程清单!$B$2:$J$1700,8,0))</f>
        <v/>
      </c>
      <c r="O12664" s="29"/>
    </row>
    <row r="12665" spans="1:15">
      <c r="A12665" s="87" t="str">
        <f t="shared" si="198"/>
        <v/>
      </c>
      <c r="B12665" s="87" t="str">
        <f>IF(C12665="","",C12665&amp;COUNTIF($C$2:C12665,C12665))</f>
        <v/>
      </c>
      <c r="C12665" s="88"/>
      <c r="D12665" s="87" t="str">
        <f>IF($C12665="","",VLOOKUP($C12665,人员花名册!$B$2:$F$2001,2,0))</f>
        <v/>
      </c>
      <c r="E12665" s="87" t="str">
        <f>IF($C12665="","",VLOOKUP($C12665,人员花名册!$B$2:$F$2001,4,0))</f>
        <v/>
      </c>
      <c r="F12665" s="89" t="str">
        <f>IF($C12665="","",VLOOKUP($C12665,人员花名册!$B$2:$F$2001,5,0))</f>
        <v/>
      </c>
      <c r="G12665" s="29"/>
      <c r="H12665" s="29"/>
      <c r="I12665" s="87" t="str">
        <f>IF($C12665="","",VLOOKUP($H12665,培训课程清单!$B$2:$J$1700,2,0))</f>
        <v/>
      </c>
      <c r="J12665" s="87" t="str">
        <f>IF($C12665="","",VLOOKUP($H12665,培训课程清单!$B$2:$J$1700,3,0))</f>
        <v/>
      </c>
      <c r="K12665" s="87" t="str">
        <f>IF($H12665="","",VLOOKUP($H12665,培训课程清单!$B$2:$J$1700,4,0))</f>
        <v/>
      </c>
      <c r="L12665" s="29"/>
      <c r="M12665" s="89" t="str">
        <f>IF($H12665="","",VLOOKUP($H12665,培训课程清单!$B$2:$J$1700,7,0))</f>
        <v/>
      </c>
      <c r="N12665" s="87" t="str">
        <f>IF($H12665="","",VLOOKUP($H12665,培训课程清单!$B$2:$J$1700,8,0))</f>
        <v/>
      </c>
      <c r="O12665" s="29"/>
    </row>
    <row r="12666" spans="1:15">
      <c r="A12666" s="87" t="str">
        <f t="shared" si="198"/>
        <v/>
      </c>
      <c r="B12666" s="87" t="str">
        <f>IF(C12666="","",C12666&amp;COUNTIF($C$2:C12666,C12666))</f>
        <v/>
      </c>
      <c r="C12666" s="88"/>
      <c r="D12666" s="87" t="str">
        <f>IF($C12666="","",VLOOKUP($C12666,人员花名册!$B$2:$F$2001,2,0))</f>
        <v/>
      </c>
      <c r="E12666" s="87" t="str">
        <f>IF($C12666="","",VLOOKUP($C12666,人员花名册!$B$2:$F$2001,4,0))</f>
        <v/>
      </c>
      <c r="F12666" s="89" t="str">
        <f>IF($C12666="","",VLOOKUP($C12666,人员花名册!$B$2:$F$2001,5,0))</f>
        <v/>
      </c>
      <c r="G12666" s="29"/>
      <c r="H12666" s="29"/>
      <c r="I12666" s="87" t="str">
        <f>IF($C12666="","",VLOOKUP($H12666,培训课程清单!$B$2:$J$1700,2,0))</f>
        <v/>
      </c>
      <c r="J12666" s="87" t="str">
        <f>IF($C12666="","",VLOOKUP($H12666,培训课程清单!$B$2:$J$1700,3,0))</f>
        <v/>
      </c>
      <c r="K12666" s="87" t="str">
        <f>IF($H12666="","",VLOOKUP($H12666,培训课程清单!$B$2:$J$1700,4,0))</f>
        <v/>
      </c>
      <c r="L12666" s="29"/>
      <c r="M12666" s="89" t="str">
        <f>IF($H12666="","",VLOOKUP($H12666,培训课程清单!$B$2:$J$1700,7,0))</f>
        <v/>
      </c>
      <c r="N12666" s="87" t="str">
        <f>IF($H12666="","",VLOOKUP($H12666,培训课程清单!$B$2:$J$1700,8,0))</f>
        <v/>
      </c>
      <c r="O12666" s="29"/>
    </row>
    <row r="12667" spans="1:15">
      <c r="A12667" s="87" t="str">
        <f t="shared" si="198"/>
        <v/>
      </c>
      <c r="B12667" s="87" t="str">
        <f>IF(C12667="","",C12667&amp;COUNTIF($C$2:C12667,C12667))</f>
        <v/>
      </c>
      <c r="C12667" s="88"/>
      <c r="D12667" s="87" t="str">
        <f>IF($C12667="","",VLOOKUP($C12667,人员花名册!$B$2:$F$2001,2,0))</f>
        <v/>
      </c>
      <c r="E12667" s="87" t="str">
        <f>IF($C12667="","",VLOOKUP($C12667,人员花名册!$B$2:$F$2001,4,0))</f>
        <v/>
      </c>
      <c r="F12667" s="89" t="str">
        <f>IF($C12667="","",VLOOKUP($C12667,人员花名册!$B$2:$F$2001,5,0))</f>
        <v/>
      </c>
      <c r="G12667" s="29"/>
      <c r="H12667" s="29"/>
      <c r="I12667" s="87" t="str">
        <f>IF($C12667="","",VLOOKUP($H12667,培训课程清单!$B$2:$J$1700,2,0))</f>
        <v/>
      </c>
      <c r="J12667" s="87" t="str">
        <f>IF($C12667="","",VLOOKUP($H12667,培训课程清单!$B$2:$J$1700,3,0))</f>
        <v/>
      </c>
      <c r="K12667" s="87" t="str">
        <f>IF($H12667="","",VLOOKUP($H12667,培训课程清单!$B$2:$J$1700,4,0))</f>
        <v/>
      </c>
      <c r="L12667" s="29"/>
      <c r="M12667" s="89" t="str">
        <f>IF($H12667="","",VLOOKUP($H12667,培训课程清单!$B$2:$J$1700,7,0))</f>
        <v/>
      </c>
      <c r="N12667" s="87" t="str">
        <f>IF($H12667="","",VLOOKUP($H12667,培训课程清单!$B$2:$J$1700,8,0))</f>
        <v/>
      </c>
      <c r="O12667" s="29"/>
    </row>
    <row r="12668" spans="1:15">
      <c r="A12668" s="87" t="str">
        <f t="shared" si="198"/>
        <v/>
      </c>
      <c r="B12668" s="87" t="str">
        <f>IF(C12668="","",C12668&amp;COUNTIF($C$2:C12668,C12668))</f>
        <v/>
      </c>
      <c r="C12668" s="88"/>
      <c r="D12668" s="87" t="str">
        <f>IF($C12668="","",VLOOKUP($C12668,人员花名册!$B$2:$F$2001,2,0))</f>
        <v/>
      </c>
      <c r="E12668" s="87" t="str">
        <f>IF($C12668="","",VLOOKUP($C12668,人员花名册!$B$2:$F$2001,4,0))</f>
        <v/>
      </c>
      <c r="F12668" s="89" t="str">
        <f>IF($C12668="","",VLOOKUP($C12668,人员花名册!$B$2:$F$2001,5,0))</f>
        <v/>
      </c>
      <c r="G12668" s="29"/>
      <c r="H12668" s="29"/>
      <c r="I12668" s="87" t="str">
        <f>IF($C12668="","",VLOOKUP($H12668,培训课程清单!$B$2:$J$1700,2,0))</f>
        <v/>
      </c>
      <c r="J12668" s="87" t="str">
        <f>IF($C12668="","",VLOOKUP($H12668,培训课程清单!$B$2:$J$1700,3,0))</f>
        <v/>
      </c>
      <c r="K12668" s="87" t="str">
        <f>IF($H12668="","",VLOOKUP($H12668,培训课程清单!$B$2:$J$1700,4,0))</f>
        <v/>
      </c>
      <c r="L12668" s="29"/>
      <c r="M12668" s="89" t="str">
        <f>IF($H12668="","",VLOOKUP($H12668,培训课程清单!$B$2:$J$1700,7,0))</f>
        <v/>
      </c>
      <c r="N12668" s="87" t="str">
        <f>IF($H12668="","",VLOOKUP($H12668,培训课程清单!$B$2:$J$1700,8,0))</f>
        <v/>
      </c>
      <c r="O12668" s="29"/>
    </row>
    <row r="12669" spans="1:15">
      <c r="A12669" s="87" t="str">
        <f t="shared" si="198"/>
        <v/>
      </c>
      <c r="B12669" s="87" t="str">
        <f>IF(C12669="","",C12669&amp;COUNTIF($C$2:C12669,C12669))</f>
        <v/>
      </c>
      <c r="C12669" s="88"/>
      <c r="D12669" s="87" t="str">
        <f>IF($C12669="","",VLOOKUP($C12669,人员花名册!$B$2:$F$2001,2,0))</f>
        <v/>
      </c>
      <c r="E12669" s="87" t="str">
        <f>IF($C12669="","",VLOOKUP($C12669,人员花名册!$B$2:$F$2001,4,0))</f>
        <v/>
      </c>
      <c r="F12669" s="89" t="str">
        <f>IF($C12669="","",VLOOKUP($C12669,人员花名册!$B$2:$F$2001,5,0))</f>
        <v/>
      </c>
      <c r="G12669" s="29"/>
      <c r="H12669" s="29"/>
      <c r="I12669" s="87" t="str">
        <f>IF($C12669="","",VLOOKUP($H12669,培训课程清单!$B$2:$J$1700,2,0))</f>
        <v/>
      </c>
      <c r="J12669" s="87" t="str">
        <f>IF($C12669="","",VLOOKUP($H12669,培训课程清单!$B$2:$J$1700,3,0))</f>
        <v/>
      </c>
      <c r="K12669" s="87" t="str">
        <f>IF($H12669="","",VLOOKUP($H12669,培训课程清单!$B$2:$J$1700,4,0))</f>
        <v/>
      </c>
      <c r="L12669" s="29"/>
      <c r="M12669" s="89" t="str">
        <f>IF($H12669="","",VLOOKUP($H12669,培训课程清单!$B$2:$J$1700,7,0))</f>
        <v/>
      </c>
      <c r="N12669" s="87" t="str">
        <f>IF($H12669="","",VLOOKUP($H12669,培训课程清单!$B$2:$J$1700,8,0))</f>
        <v/>
      </c>
      <c r="O12669" s="29"/>
    </row>
    <row r="12670" spans="1:15">
      <c r="A12670" s="87" t="str">
        <f t="shared" si="198"/>
        <v/>
      </c>
      <c r="B12670" s="87" t="str">
        <f>IF(C12670="","",C12670&amp;COUNTIF($C$2:C12670,C12670))</f>
        <v/>
      </c>
      <c r="C12670" s="88"/>
      <c r="D12670" s="87" t="str">
        <f>IF($C12670="","",VLOOKUP($C12670,人员花名册!$B$2:$F$2001,2,0))</f>
        <v/>
      </c>
      <c r="E12670" s="87" t="str">
        <f>IF($C12670="","",VLOOKUP($C12670,人员花名册!$B$2:$F$2001,4,0))</f>
        <v/>
      </c>
      <c r="F12670" s="89" t="str">
        <f>IF($C12670="","",VLOOKUP($C12670,人员花名册!$B$2:$F$2001,5,0))</f>
        <v/>
      </c>
      <c r="G12670" s="29"/>
      <c r="H12670" s="29"/>
      <c r="I12670" s="87" t="str">
        <f>IF($C12670="","",VLOOKUP($H12670,培训课程清单!$B$2:$J$1700,2,0))</f>
        <v/>
      </c>
      <c r="J12670" s="87" t="str">
        <f>IF($C12670="","",VLOOKUP($H12670,培训课程清单!$B$2:$J$1700,3,0))</f>
        <v/>
      </c>
      <c r="K12670" s="87" t="str">
        <f>IF($H12670="","",VLOOKUP($H12670,培训课程清单!$B$2:$J$1700,4,0))</f>
        <v/>
      </c>
      <c r="L12670" s="29"/>
      <c r="M12670" s="89" t="str">
        <f>IF($H12670="","",VLOOKUP($H12670,培训课程清单!$B$2:$J$1700,7,0))</f>
        <v/>
      </c>
      <c r="N12670" s="87" t="str">
        <f>IF($H12670="","",VLOOKUP($H12670,培训课程清单!$B$2:$J$1700,8,0))</f>
        <v/>
      </c>
      <c r="O12670" s="29"/>
    </row>
    <row r="12671" spans="1:15">
      <c r="A12671" s="87" t="str">
        <f t="shared" si="198"/>
        <v/>
      </c>
      <c r="B12671" s="87" t="str">
        <f>IF(C12671="","",C12671&amp;COUNTIF($C$2:C12671,C12671))</f>
        <v/>
      </c>
      <c r="C12671" s="88"/>
      <c r="D12671" s="87" t="str">
        <f>IF($C12671="","",VLOOKUP($C12671,人员花名册!$B$2:$F$2001,2,0))</f>
        <v/>
      </c>
      <c r="E12671" s="87" t="str">
        <f>IF($C12671="","",VLOOKUP($C12671,人员花名册!$B$2:$F$2001,4,0))</f>
        <v/>
      </c>
      <c r="F12671" s="89" t="str">
        <f>IF($C12671="","",VLOOKUP($C12671,人员花名册!$B$2:$F$2001,5,0))</f>
        <v/>
      </c>
      <c r="G12671" s="29"/>
      <c r="H12671" s="29"/>
      <c r="I12671" s="87" t="str">
        <f>IF($C12671="","",VLOOKUP($H12671,培训课程清单!$B$2:$J$1700,2,0))</f>
        <v/>
      </c>
      <c r="J12671" s="87" t="str">
        <f>IF($C12671="","",VLOOKUP($H12671,培训课程清单!$B$2:$J$1700,3,0))</f>
        <v/>
      </c>
      <c r="K12671" s="87" t="str">
        <f>IF($H12671="","",VLOOKUP($H12671,培训课程清单!$B$2:$J$1700,4,0))</f>
        <v/>
      </c>
      <c r="L12671" s="29"/>
      <c r="M12671" s="89" t="str">
        <f>IF($H12671="","",VLOOKUP($H12671,培训课程清单!$B$2:$J$1700,7,0))</f>
        <v/>
      </c>
      <c r="N12671" s="87" t="str">
        <f>IF($H12671="","",VLOOKUP($H12671,培训课程清单!$B$2:$J$1700,8,0))</f>
        <v/>
      </c>
      <c r="O12671" s="29"/>
    </row>
    <row r="12672" spans="1:15">
      <c r="A12672" s="87" t="str">
        <f t="shared" si="198"/>
        <v/>
      </c>
      <c r="B12672" s="87" t="str">
        <f>IF(C12672="","",C12672&amp;COUNTIF($C$2:C12672,C12672))</f>
        <v/>
      </c>
      <c r="C12672" s="88"/>
      <c r="D12672" s="87" t="str">
        <f>IF($C12672="","",VLOOKUP($C12672,人员花名册!$B$2:$F$2001,2,0))</f>
        <v/>
      </c>
      <c r="E12672" s="87" t="str">
        <f>IF($C12672="","",VLOOKUP($C12672,人员花名册!$B$2:$F$2001,4,0))</f>
        <v/>
      </c>
      <c r="F12672" s="89" t="str">
        <f>IF($C12672="","",VLOOKUP($C12672,人员花名册!$B$2:$F$2001,5,0))</f>
        <v/>
      </c>
      <c r="G12672" s="29"/>
      <c r="H12672" s="29"/>
      <c r="I12672" s="87" t="str">
        <f>IF($C12672="","",VLOOKUP($H12672,培训课程清单!$B$2:$J$1700,2,0))</f>
        <v/>
      </c>
      <c r="J12672" s="87" t="str">
        <f>IF($C12672="","",VLOOKUP($H12672,培训课程清单!$B$2:$J$1700,3,0))</f>
        <v/>
      </c>
      <c r="K12672" s="87" t="str">
        <f>IF($H12672="","",VLOOKUP($H12672,培训课程清单!$B$2:$J$1700,4,0))</f>
        <v/>
      </c>
      <c r="L12672" s="29"/>
      <c r="M12672" s="89" t="str">
        <f>IF($H12672="","",VLOOKUP($H12672,培训课程清单!$B$2:$J$1700,7,0))</f>
        <v/>
      </c>
      <c r="N12672" s="87" t="str">
        <f>IF($H12672="","",VLOOKUP($H12672,培训课程清单!$B$2:$J$1700,8,0))</f>
        <v/>
      </c>
      <c r="O12672" s="29"/>
    </row>
    <row r="12673" spans="1:15">
      <c r="A12673" s="87" t="str">
        <f t="shared" si="198"/>
        <v/>
      </c>
      <c r="B12673" s="87" t="str">
        <f>IF(C12673="","",C12673&amp;COUNTIF($C$2:C12673,C12673))</f>
        <v/>
      </c>
      <c r="C12673" s="88"/>
      <c r="D12673" s="87" t="str">
        <f>IF($C12673="","",VLOOKUP($C12673,人员花名册!$B$2:$F$2001,2,0))</f>
        <v/>
      </c>
      <c r="E12673" s="87" t="str">
        <f>IF($C12673="","",VLOOKUP($C12673,人员花名册!$B$2:$F$2001,4,0))</f>
        <v/>
      </c>
      <c r="F12673" s="89" t="str">
        <f>IF($C12673="","",VLOOKUP($C12673,人员花名册!$B$2:$F$2001,5,0))</f>
        <v/>
      </c>
      <c r="G12673" s="29"/>
      <c r="H12673" s="29"/>
      <c r="I12673" s="87" t="str">
        <f>IF($C12673="","",VLOOKUP($H12673,培训课程清单!$B$2:$J$1700,2,0))</f>
        <v/>
      </c>
      <c r="J12673" s="87" t="str">
        <f>IF($C12673="","",VLOOKUP($H12673,培训课程清单!$B$2:$J$1700,3,0))</f>
        <v/>
      </c>
      <c r="K12673" s="87" t="str">
        <f>IF($H12673="","",VLOOKUP($H12673,培训课程清单!$B$2:$J$1700,4,0))</f>
        <v/>
      </c>
      <c r="L12673" s="29"/>
      <c r="M12673" s="89" t="str">
        <f>IF($H12673="","",VLOOKUP($H12673,培训课程清单!$B$2:$J$1700,7,0))</f>
        <v/>
      </c>
      <c r="N12673" s="87" t="str">
        <f>IF($H12673="","",VLOOKUP($H12673,培训课程清单!$B$2:$J$1700,8,0))</f>
        <v/>
      </c>
      <c r="O12673" s="29"/>
    </row>
    <row r="12674" spans="1:15">
      <c r="A12674" s="87" t="str">
        <f t="shared" si="198"/>
        <v/>
      </c>
      <c r="B12674" s="87" t="str">
        <f>IF(C12674="","",C12674&amp;COUNTIF($C$2:C12674,C12674))</f>
        <v/>
      </c>
      <c r="C12674" s="88"/>
      <c r="D12674" s="87" t="str">
        <f>IF($C12674="","",VLOOKUP($C12674,人员花名册!$B$2:$F$2001,2,0))</f>
        <v/>
      </c>
      <c r="E12674" s="87" t="str">
        <f>IF($C12674="","",VLOOKUP($C12674,人员花名册!$B$2:$F$2001,4,0))</f>
        <v/>
      </c>
      <c r="F12674" s="89" t="str">
        <f>IF($C12674="","",VLOOKUP($C12674,人员花名册!$B$2:$F$2001,5,0))</f>
        <v/>
      </c>
      <c r="G12674" s="29"/>
      <c r="H12674" s="29"/>
      <c r="I12674" s="87" t="str">
        <f>IF($C12674="","",VLOOKUP($H12674,培训课程清单!$B$2:$J$1700,2,0))</f>
        <v/>
      </c>
      <c r="J12674" s="87" t="str">
        <f>IF($C12674="","",VLOOKUP($H12674,培训课程清单!$B$2:$J$1700,3,0))</f>
        <v/>
      </c>
      <c r="K12674" s="87" t="str">
        <f>IF($H12674="","",VLOOKUP($H12674,培训课程清单!$B$2:$J$1700,4,0))</f>
        <v/>
      </c>
      <c r="L12674" s="29"/>
      <c r="M12674" s="89" t="str">
        <f>IF($H12674="","",VLOOKUP($H12674,培训课程清单!$B$2:$J$1700,7,0))</f>
        <v/>
      </c>
      <c r="N12674" s="87" t="str">
        <f>IF($H12674="","",VLOOKUP($H12674,培训课程清单!$B$2:$J$1700,8,0))</f>
        <v/>
      </c>
      <c r="O12674" s="29"/>
    </row>
    <row r="12675" spans="1:15">
      <c r="A12675" s="87" t="str">
        <f t="shared" si="198"/>
        <v/>
      </c>
      <c r="B12675" s="87" t="str">
        <f>IF(C12675="","",C12675&amp;COUNTIF($C$2:C12675,C12675))</f>
        <v/>
      </c>
      <c r="C12675" s="88"/>
      <c r="D12675" s="87" t="str">
        <f>IF($C12675="","",VLOOKUP($C12675,人员花名册!$B$2:$F$2001,2,0))</f>
        <v/>
      </c>
      <c r="E12675" s="87" t="str">
        <f>IF($C12675="","",VLOOKUP($C12675,人员花名册!$B$2:$F$2001,4,0))</f>
        <v/>
      </c>
      <c r="F12675" s="89" t="str">
        <f>IF($C12675="","",VLOOKUP($C12675,人员花名册!$B$2:$F$2001,5,0))</f>
        <v/>
      </c>
      <c r="G12675" s="29"/>
      <c r="H12675" s="29"/>
      <c r="I12675" s="87" t="str">
        <f>IF($C12675="","",VLOOKUP($H12675,培训课程清单!$B$2:$J$1700,2,0))</f>
        <v/>
      </c>
      <c r="J12675" s="87" t="str">
        <f>IF($C12675="","",VLOOKUP($H12675,培训课程清单!$B$2:$J$1700,3,0))</f>
        <v/>
      </c>
      <c r="K12675" s="87" t="str">
        <f>IF($H12675="","",VLOOKUP($H12675,培训课程清单!$B$2:$J$1700,4,0))</f>
        <v/>
      </c>
      <c r="L12675" s="29"/>
      <c r="M12675" s="89" t="str">
        <f>IF($H12675="","",VLOOKUP($H12675,培训课程清单!$B$2:$J$1700,7,0))</f>
        <v/>
      </c>
      <c r="N12675" s="87" t="str">
        <f>IF($H12675="","",VLOOKUP($H12675,培训课程清单!$B$2:$J$1700,8,0))</f>
        <v/>
      </c>
      <c r="O12675" s="29"/>
    </row>
    <row r="12676" spans="1:15">
      <c r="A12676" s="87" t="str">
        <f t="shared" si="198"/>
        <v/>
      </c>
      <c r="B12676" s="87" t="str">
        <f>IF(C12676="","",C12676&amp;COUNTIF($C$2:C12676,C12676))</f>
        <v/>
      </c>
      <c r="C12676" s="88"/>
      <c r="D12676" s="87" t="str">
        <f>IF($C12676="","",VLOOKUP($C12676,人员花名册!$B$2:$F$2001,2,0))</f>
        <v/>
      </c>
      <c r="E12676" s="87" t="str">
        <f>IF($C12676="","",VLOOKUP($C12676,人员花名册!$B$2:$F$2001,4,0))</f>
        <v/>
      </c>
      <c r="F12676" s="89" t="str">
        <f>IF($C12676="","",VLOOKUP($C12676,人员花名册!$B$2:$F$2001,5,0))</f>
        <v/>
      </c>
      <c r="G12676" s="29"/>
      <c r="H12676" s="29"/>
      <c r="I12676" s="87" t="str">
        <f>IF($C12676="","",VLOOKUP($H12676,培训课程清单!$B$2:$J$1700,2,0))</f>
        <v/>
      </c>
      <c r="J12676" s="87" t="str">
        <f>IF($C12676="","",VLOOKUP($H12676,培训课程清单!$B$2:$J$1700,3,0))</f>
        <v/>
      </c>
      <c r="K12676" s="87" t="str">
        <f>IF($H12676="","",VLOOKUP($H12676,培训课程清单!$B$2:$J$1700,4,0))</f>
        <v/>
      </c>
      <c r="L12676" s="29"/>
      <c r="M12676" s="89" t="str">
        <f>IF($H12676="","",VLOOKUP($H12676,培训课程清单!$B$2:$J$1700,7,0))</f>
        <v/>
      </c>
      <c r="N12676" s="87" t="str">
        <f>IF($H12676="","",VLOOKUP($H12676,培训课程清单!$B$2:$J$1700,8,0))</f>
        <v/>
      </c>
      <c r="O12676" s="29"/>
    </row>
    <row r="12677" spans="1:15">
      <c r="A12677" s="87" t="str">
        <f t="shared" si="198"/>
        <v/>
      </c>
      <c r="B12677" s="87" t="str">
        <f>IF(C12677="","",C12677&amp;COUNTIF($C$2:C12677,C12677))</f>
        <v/>
      </c>
      <c r="C12677" s="88"/>
      <c r="D12677" s="87" t="str">
        <f>IF($C12677="","",VLOOKUP($C12677,人员花名册!$B$2:$F$2001,2,0))</f>
        <v/>
      </c>
      <c r="E12677" s="87" t="str">
        <f>IF($C12677="","",VLOOKUP($C12677,人员花名册!$B$2:$F$2001,4,0))</f>
        <v/>
      </c>
      <c r="F12677" s="89" t="str">
        <f>IF($C12677="","",VLOOKUP($C12677,人员花名册!$B$2:$F$2001,5,0))</f>
        <v/>
      </c>
      <c r="G12677" s="29"/>
      <c r="H12677" s="29"/>
      <c r="I12677" s="87" t="str">
        <f>IF($C12677="","",VLOOKUP($H12677,培训课程清单!$B$2:$J$1700,2,0))</f>
        <v/>
      </c>
      <c r="J12677" s="87" t="str">
        <f>IF($C12677="","",VLOOKUP($H12677,培训课程清单!$B$2:$J$1700,3,0))</f>
        <v/>
      </c>
      <c r="K12677" s="87" t="str">
        <f>IF($H12677="","",VLOOKUP($H12677,培训课程清单!$B$2:$J$1700,4,0))</f>
        <v/>
      </c>
      <c r="L12677" s="29"/>
      <c r="M12677" s="89" t="str">
        <f>IF($H12677="","",VLOOKUP($H12677,培训课程清单!$B$2:$J$1700,7,0))</f>
        <v/>
      </c>
      <c r="N12677" s="87" t="str">
        <f>IF($H12677="","",VLOOKUP($H12677,培训课程清单!$B$2:$J$1700,8,0))</f>
        <v/>
      </c>
      <c r="O12677" s="29"/>
    </row>
    <row r="12678" spans="1:15">
      <c r="A12678" s="87" t="str">
        <f t="shared" si="198"/>
        <v/>
      </c>
      <c r="B12678" s="87" t="str">
        <f>IF(C12678="","",C12678&amp;COUNTIF($C$2:C12678,C12678))</f>
        <v/>
      </c>
      <c r="C12678" s="88"/>
      <c r="D12678" s="87" t="str">
        <f>IF($C12678="","",VLOOKUP($C12678,人员花名册!$B$2:$F$2001,2,0))</f>
        <v/>
      </c>
      <c r="E12678" s="87" t="str">
        <f>IF($C12678="","",VLOOKUP($C12678,人员花名册!$B$2:$F$2001,4,0))</f>
        <v/>
      </c>
      <c r="F12678" s="89" t="str">
        <f>IF($C12678="","",VLOOKUP($C12678,人员花名册!$B$2:$F$2001,5,0))</f>
        <v/>
      </c>
      <c r="G12678" s="29"/>
      <c r="H12678" s="29"/>
      <c r="I12678" s="87" t="str">
        <f>IF($C12678="","",VLOOKUP($H12678,培训课程清单!$B$2:$J$1700,2,0))</f>
        <v/>
      </c>
      <c r="J12678" s="87" t="str">
        <f>IF($C12678="","",VLOOKUP($H12678,培训课程清单!$B$2:$J$1700,3,0))</f>
        <v/>
      </c>
      <c r="K12678" s="87" t="str">
        <f>IF($H12678="","",VLOOKUP($H12678,培训课程清单!$B$2:$J$1700,4,0))</f>
        <v/>
      </c>
      <c r="L12678" s="29"/>
      <c r="M12678" s="89" t="str">
        <f>IF($H12678="","",VLOOKUP($H12678,培训课程清单!$B$2:$J$1700,7,0))</f>
        <v/>
      </c>
      <c r="N12678" s="87" t="str">
        <f>IF($H12678="","",VLOOKUP($H12678,培训课程清单!$B$2:$J$1700,8,0))</f>
        <v/>
      </c>
      <c r="O12678" s="29"/>
    </row>
    <row r="12679" spans="1:15">
      <c r="A12679" s="87" t="str">
        <f t="shared" si="198"/>
        <v/>
      </c>
      <c r="B12679" s="87" t="str">
        <f>IF(C12679="","",C12679&amp;COUNTIF($C$2:C12679,C12679))</f>
        <v/>
      </c>
      <c r="C12679" s="88"/>
      <c r="D12679" s="87" t="str">
        <f>IF($C12679="","",VLOOKUP($C12679,人员花名册!$B$2:$F$2001,2,0))</f>
        <v/>
      </c>
      <c r="E12679" s="87" t="str">
        <f>IF($C12679="","",VLOOKUP($C12679,人员花名册!$B$2:$F$2001,4,0))</f>
        <v/>
      </c>
      <c r="F12679" s="89" t="str">
        <f>IF($C12679="","",VLOOKUP($C12679,人员花名册!$B$2:$F$2001,5,0))</f>
        <v/>
      </c>
      <c r="G12679" s="29"/>
      <c r="H12679" s="29"/>
      <c r="I12679" s="87" t="str">
        <f>IF($C12679="","",VLOOKUP($H12679,培训课程清单!$B$2:$J$1700,2,0))</f>
        <v/>
      </c>
      <c r="J12679" s="87" t="str">
        <f>IF($C12679="","",VLOOKUP($H12679,培训课程清单!$B$2:$J$1700,3,0))</f>
        <v/>
      </c>
      <c r="K12679" s="87" t="str">
        <f>IF($H12679="","",VLOOKUP($H12679,培训课程清单!$B$2:$J$1700,4,0))</f>
        <v/>
      </c>
      <c r="L12679" s="29"/>
      <c r="M12679" s="89" t="str">
        <f>IF($H12679="","",VLOOKUP($H12679,培训课程清单!$B$2:$J$1700,7,0))</f>
        <v/>
      </c>
      <c r="N12679" s="87" t="str">
        <f>IF($H12679="","",VLOOKUP($H12679,培训课程清单!$B$2:$J$1700,8,0))</f>
        <v/>
      </c>
      <c r="O12679" s="29"/>
    </row>
    <row r="12680" spans="1:15">
      <c r="A12680" s="87" t="str">
        <f t="shared" si="198"/>
        <v/>
      </c>
      <c r="B12680" s="87" t="str">
        <f>IF(C12680="","",C12680&amp;COUNTIF($C$2:C12680,C12680))</f>
        <v/>
      </c>
      <c r="C12680" s="88"/>
      <c r="D12680" s="87" t="str">
        <f>IF($C12680="","",VLOOKUP($C12680,人员花名册!$B$2:$F$2001,2,0))</f>
        <v/>
      </c>
      <c r="E12680" s="87" t="str">
        <f>IF($C12680="","",VLOOKUP($C12680,人员花名册!$B$2:$F$2001,4,0))</f>
        <v/>
      </c>
      <c r="F12680" s="89" t="str">
        <f>IF($C12680="","",VLOOKUP($C12680,人员花名册!$B$2:$F$2001,5,0))</f>
        <v/>
      </c>
      <c r="G12680" s="29"/>
      <c r="H12680" s="29"/>
      <c r="I12680" s="87" t="str">
        <f>IF($C12680="","",VLOOKUP($H12680,培训课程清单!$B$2:$J$1700,2,0))</f>
        <v/>
      </c>
      <c r="J12680" s="87" t="str">
        <f>IF($C12680="","",VLOOKUP($H12680,培训课程清单!$B$2:$J$1700,3,0))</f>
        <v/>
      </c>
      <c r="K12680" s="87" t="str">
        <f>IF($H12680="","",VLOOKUP($H12680,培训课程清单!$B$2:$J$1700,4,0))</f>
        <v/>
      </c>
      <c r="L12680" s="29"/>
      <c r="M12680" s="89" t="str">
        <f>IF($H12680="","",VLOOKUP($H12680,培训课程清单!$B$2:$J$1700,7,0))</f>
        <v/>
      </c>
      <c r="N12680" s="87" t="str">
        <f>IF($H12680="","",VLOOKUP($H12680,培训课程清单!$B$2:$J$1700,8,0))</f>
        <v/>
      </c>
      <c r="O12680" s="29"/>
    </row>
    <row r="12681" spans="1:15">
      <c r="A12681" s="87" t="str">
        <f t="shared" si="198"/>
        <v/>
      </c>
      <c r="B12681" s="87" t="str">
        <f>IF(C12681="","",C12681&amp;COUNTIF($C$2:C12681,C12681))</f>
        <v/>
      </c>
      <c r="C12681" s="88"/>
      <c r="D12681" s="87" t="str">
        <f>IF($C12681="","",VLOOKUP($C12681,人员花名册!$B$2:$F$2001,2,0))</f>
        <v/>
      </c>
      <c r="E12681" s="87" t="str">
        <f>IF($C12681="","",VLOOKUP($C12681,人员花名册!$B$2:$F$2001,4,0))</f>
        <v/>
      </c>
      <c r="F12681" s="89" t="str">
        <f>IF($C12681="","",VLOOKUP($C12681,人员花名册!$B$2:$F$2001,5,0))</f>
        <v/>
      </c>
      <c r="G12681" s="29"/>
      <c r="H12681" s="29"/>
      <c r="I12681" s="87" t="str">
        <f>IF($C12681="","",VLOOKUP($H12681,培训课程清单!$B$2:$J$1700,2,0))</f>
        <v/>
      </c>
      <c r="J12681" s="87" t="str">
        <f>IF($C12681="","",VLOOKUP($H12681,培训课程清单!$B$2:$J$1700,3,0))</f>
        <v/>
      </c>
      <c r="K12681" s="87" t="str">
        <f>IF($H12681="","",VLOOKUP($H12681,培训课程清单!$B$2:$J$1700,4,0))</f>
        <v/>
      </c>
      <c r="L12681" s="29"/>
      <c r="M12681" s="89" t="str">
        <f>IF($H12681="","",VLOOKUP($H12681,培训课程清单!$B$2:$J$1700,7,0))</f>
        <v/>
      </c>
      <c r="N12681" s="87" t="str">
        <f>IF($H12681="","",VLOOKUP($H12681,培训课程清单!$B$2:$J$1700,8,0))</f>
        <v/>
      </c>
      <c r="O12681" s="29"/>
    </row>
    <row r="12682" spans="1:15">
      <c r="A12682" s="87" t="str">
        <f t="shared" si="198"/>
        <v/>
      </c>
      <c r="B12682" s="87" t="str">
        <f>IF(C12682="","",C12682&amp;COUNTIF($C$2:C12682,C12682))</f>
        <v/>
      </c>
      <c r="C12682" s="88"/>
      <c r="D12682" s="87" t="str">
        <f>IF($C12682="","",VLOOKUP($C12682,人员花名册!$B$2:$F$2001,2,0))</f>
        <v/>
      </c>
      <c r="E12682" s="87" t="str">
        <f>IF($C12682="","",VLOOKUP($C12682,人员花名册!$B$2:$F$2001,4,0))</f>
        <v/>
      </c>
      <c r="F12682" s="89" t="str">
        <f>IF($C12682="","",VLOOKUP($C12682,人员花名册!$B$2:$F$2001,5,0))</f>
        <v/>
      </c>
      <c r="G12682" s="29"/>
      <c r="H12682" s="29"/>
      <c r="I12682" s="87" t="str">
        <f>IF($C12682="","",VLOOKUP($H12682,培训课程清单!$B$2:$J$1700,2,0))</f>
        <v/>
      </c>
      <c r="J12682" s="87" t="str">
        <f>IF($C12682="","",VLOOKUP($H12682,培训课程清单!$B$2:$J$1700,3,0))</f>
        <v/>
      </c>
      <c r="K12682" s="87" t="str">
        <f>IF($H12682="","",VLOOKUP($H12682,培训课程清单!$B$2:$J$1700,4,0))</f>
        <v/>
      </c>
      <c r="L12682" s="29"/>
      <c r="M12682" s="89" t="str">
        <f>IF($H12682="","",VLOOKUP($H12682,培训课程清单!$B$2:$J$1700,7,0))</f>
        <v/>
      </c>
      <c r="N12682" s="87" t="str">
        <f>IF($H12682="","",VLOOKUP($H12682,培训课程清单!$B$2:$J$1700,8,0))</f>
        <v/>
      </c>
      <c r="O12682" s="29"/>
    </row>
    <row r="12683" spans="1:15">
      <c r="A12683" s="87" t="str">
        <f t="shared" si="198"/>
        <v/>
      </c>
      <c r="B12683" s="87" t="str">
        <f>IF(C12683="","",C12683&amp;COUNTIF($C$2:C12683,C12683))</f>
        <v/>
      </c>
      <c r="C12683" s="88"/>
      <c r="D12683" s="87" t="str">
        <f>IF($C12683="","",VLOOKUP($C12683,人员花名册!$B$2:$F$2001,2,0))</f>
        <v/>
      </c>
      <c r="E12683" s="87" t="str">
        <f>IF($C12683="","",VLOOKUP($C12683,人员花名册!$B$2:$F$2001,4,0))</f>
        <v/>
      </c>
      <c r="F12683" s="89" t="str">
        <f>IF($C12683="","",VLOOKUP($C12683,人员花名册!$B$2:$F$2001,5,0))</f>
        <v/>
      </c>
      <c r="G12683" s="29"/>
      <c r="H12683" s="29"/>
      <c r="I12683" s="87" t="str">
        <f>IF($C12683="","",VLOOKUP($H12683,培训课程清单!$B$2:$J$1700,2,0))</f>
        <v/>
      </c>
      <c r="J12683" s="87" t="str">
        <f>IF($C12683="","",VLOOKUP($H12683,培训课程清单!$B$2:$J$1700,3,0))</f>
        <v/>
      </c>
      <c r="K12683" s="87" t="str">
        <f>IF($H12683="","",VLOOKUP($H12683,培训课程清单!$B$2:$J$1700,4,0))</f>
        <v/>
      </c>
      <c r="L12683" s="29"/>
      <c r="M12683" s="89" t="str">
        <f>IF($H12683="","",VLOOKUP($H12683,培训课程清单!$B$2:$J$1700,7,0))</f>
        <v/>
      </c>
      <c r="N12683" s="87" t="str">
        <f>IF($H12683="","",VLOOKUP($H12683,培训课程清单!$B$2:$J$1700,8,0))</f>
        <v/>
      </c>
      <c r="O12683" s="29"/>
    </row>
    <row r="12684" spans="1:15">
      <c r="A12684" s="87" t="str">
        <f t="shared" si="198"/>
        <v/>
      </c>
      <c r="B12684" s="87" t="str">
        <f>IF(C12684="","",C12684&amp;COUNTIF($C$2:C12684,C12684))</f>
        <v/>
      </c>
      <c r="C12684" s="88"/>
      <c r="D12684" s="87" t="str">
        <f>IF($C12684="","",VLOOKUP($C12684,人员花名册!$B$2:$F$2001,2,0))</f>
        <v/>
      </c>
      <c r="E12684" s="87" t="str">
        <f>IF($C12684="","",VLOOKUP($C12684,人员花名册!$B$2:$F$2001,4,0))</f>
        <v/>
      </c>
      <c r="F12684" s="89" t="str">
        <f>IF($C12684="","",VLOOKUP($C12684,人员花名册!$B$2:$F$2001,5,0))</f>
        <v/>
      </c>
      <c r="G12684" s="29"/>
      <c r="H12684" s="29"/>
      <c r="I12684" s="87" t="str">
        <f>IF($C12684="","",VLOOKUP($H12684,培训课程清单!$B$2:$J$1700,2,0))</f>
        <v/>
      </c>
      <c r="J12684" s="87" t="str">
        <f>IF($C12684="","",VLOOKUP($H12684,培训课程清单!$B$2:$J$1700,3,0))</f>
        <v/>
      </c>
      <c r="K12684" s="87" t="str">
        <f>IF($H12684="","",VLOOKUP($H12684,培训课程清单!$B$2:$J$1700,4,0))</f>
        <v/>
      </c>
      <c r="L12684" s="29"/>
      <c r="M12684" s="89" t="str">
        <f>IF($H12684="","",VLOOKUP($H12684,培训课程清单!$B$2:$J$1700,7,0))</f>
        <v/>
      </c>
      <c r="N12684" s="87" t="str">
        <f>IF($H12684="","",VLOOKUP($H12684,培训课程清单!$B$2:$J$1700,8,0))</f>
        <v/>
      </c>
      <c r="O12684" s="29"/>
    </row>
    <row r="12685" spans="1:15">
      <c r="A12685" s="87" t="str">
        <f t="shared" si="198"/>
        <v/>
      </c>
      <c r="B12685" s="87" t="str">
        <f>IF(C12685="","",C12685&amp;COUNTIF($C$2:C12685,C12685))</f>
        <v/>
      </c>
      <c r="C12685" s="88"/>
      <c r="D12685" s="87" t="str">
        <f>IF($C12685="","",VLOOKUP($C12685,人员花名册!$B$2:$F$2001,2,0))</f>
        <v/>
      </c>
      <c r="E12685" s="87" t="str">
        <f>IF($C12685="","",VLOOKUP($C12685,人员花名册!$B$2:$F$2001,4,0))</f>
        <v/>
      </c>
      <c r="F12685" s="89" t="str">
        <f>IF($C12685="","",VLOOKUP($C12685,人员花名册!$B$2:$F$2001,5,0))</f>
        <v/>
      </c>
      <c r="G12685" s="29"/>
      <c r="H12685" s="29"/>
      <c r="I12685" s="87" t="str">
        <f>IF($C12685="","",VLOOKUP($H12685,培训课程清单!$B$2:$J$1700,2,0))</f>
        <v/>
      </c>
      <c r="J12685" s="87" t="str">
        <f>IF($C12685="","",VLOOKUP($H12685,培训课程清单!$B$2:$J$1700,3,0))</f>
        <v/>
      </c>
      <c r="K12685" s="87" t="str">
        <f>IF($H12685="","",VLOOKUP($H12685,培训课程清单!$B$2:$J$1700,4,0))</f>
        <v/>
      </c>
      <c r="L12685" s="29"/>
      <c r="M12685" s="89" t="str">
        <f>IF($H12685="","",VLOOKUP($H12685,培训课程清单!$B$2:$J$1700,7,0))</f>
        <v/>
      </c>
      <c r="N12685" s="87" t="str">
        <f>IF($H12685="","",VLOOKUP($H12685,培训课程清单!$B$2:$J$1700,8,0))</f>
        <v/>
      </c>
      <c r="O12685" s="29"/>
    </row>
    <row r="12686" spans="1:15">
      <c r="A12686" s="87" t="str">
        <f t="shared" si="198"/>
        <v/>
      </c>
      <c r="B12686" s="87" t="str">
        <f>IF(C12686="","",C12686&amp;COUNTIF($C$2:C12686,C12686))</f>
        <v/>
      </c>
      <c r="C12686" s="88"/>
      <c r="D12686" s="87" t="str">
        <f>IF($C12686="","",VLOOKUP($C12686,人员花名册!$B$2:$F$2001,2,0))</f>
        <v/>
      </c>
      <c r="E12686" s="87" t="str">
        <f>IF($C12686="","",VLOOKUP($C12686,人员花名册!$B$2:$F$2001,4,0))</f>
        <v/>
      </c>
      <c r="F12686" s="89" t="str">
        <f>IF($C12686="","",VLOOKUP($C12686,人员花名册!$B$2:$F$2001,5,0))</f>
        <v/>
      </c>
      <c r="G12686" s="29"/>
      <c r="H12686" s="29"/>
      <c r="I12686" s="87" t="str">
        <f>IF($C12686="","",VLOOKUP($H12686,培训课程清单!$B$2:$J$1700,2,0))</f>
        <v/>
      </c>
      <c r="J12686" s="87" t="str">
        <f>IF($C12686="","",VLOOKUP($H12686,培训课程清单!$B$2:$J$1700,3,0))</f>
        <v/>
      </c>
      <c r="K12686" s="87" t="str">
        <f>IF($H12686="","",VLOOKUP($H12686,培训课程清单!$B$2:$J$1700,4,0))</f>
        <v/>
      </c>
      <c r="L12686" s="29"/>
      <c r="M12686" s="89" t="str">
        <f>IF($H12686="","",VLOOKUP($H12686,培训课程清单!$B$2:$J$1700,7,0))</f>
        <v/>
      </c>
      <c r="N12686" s="87" t="str">
        <f>IF($H12686="","",VLOOKUP($H12686,培训课程清单!$B$2:$J$1700,8,0))</f>
        <v/>
      </c>
      <c r="O12686" s="29"/>
    </row>
    <row r="12687" spans="1:15">
      <c r="A12687" s="87" t="str">
        <f t="shared" si="198"/>
        <v/>
      </c>
      <c r="B12687" s="87" t="str">
        <f>IF(C12687="","",C12687&amp;COUNTIF($C$2:C12687,C12687))</f>
        <v/>
      </c>
      <c r="C12687" s="88"/>
      <c r="D12687" s="87" t="str">
        <f>IF($C12687="","",VLOOKUP($C12687,人员花名册!$B$2:$F$2001,2,0))</f>
        <v/>
      </c>
      <c r="E12687" s="87" t="str">
        <f>IF($C12687="","",VLOOKUP($C12687,人员花名册!$B$2:$F$2001,4,0))</f>
        <v/>
      </c>
      <c r="F12687" s="89" t="str">
        <f>IF($C12687="","",VLOOKUP($C12687,人员花名册!$B$2:$F$2001,5,0))</f>
        <v/>
      </c>
      <c r="G12687" s="29"/>
      <c r="H12687" s="29"/>
      <c r="I12687" s="87" t="str">
        <f>IF($C12687="","",VLOOKUP($H12687,培训课程清单!$B$2:$J$1700,2,0))</f>
        <v/>
      </c>
      <c r="J12687" s="87" t="str">
        <f>IF($C12687="","",VLOOKUP($H12687,培训课程清单!$B$2:$J$1700,3,0))</f>
        <v/>
      </c>
      <c r="K12687" s="87" t="str">
        <f>IF($H12687="","",VLOOKUP($H12687,培训课程清单!$B$2:$J$1700,4,0))</f>
        <v/>
      </c>
      <c r="L12687" s="29"/>
      <c r="M12687" s="89" t="str">
        <f>IF($H12687="","",VLOOKUP($H12687,培训课程清单!$B$2:$J$1700,7,0))</f>
        <v/>
      </c>
      <c r="N12687" s="87" t="str">
        <f>IF($H12687="","",VLOOKUP($H12687,培训课程清单!$B$2:$J$1700,8,0))</f>
        <v/>
      </c>
      <c r="O12687" s="29"/>
    </row>
    <row r="12688" spans="1:15">
      <c r="A12688" s="87" t="str">
        <f t="shared" si="198"/>
        <v/>
      </c>
      <c r="B12688" s="87" t="str">
        <f>IF(C12688="","",C12688&amp;COUNTIF($C$2:C12688,C12688))</f>
        <v/>
      </c>
      <c r="C12688" s="88"/>
      <c r="D12688" s="87" t="str">
        <f>IF($C12688="","",VLOOKUP($C12688,人员花名册!$B$2:$F$2001,2,0))</f>
        <v/>
      </c>
      <c r="E12688" s="87" t="str">
        <f>IF($C12688="","",VLOOKUP($C12688,人员花名册!$B$2:$F$2001,4,0))</f>
        <v/>
      </c>
      <c r="F12688" s="89" t="str">
        <f>IF($C12688="","",VLOOKUP($C12688,人员花名册!$B$2:$F$2001,5,0))</f>
        <v/>
      </c>
      <c r="G12688" s="29"/>
      <c r="H12688" s="29"/>
      <c r="I12688" s="87" t="str">
        <f>IF($C12688="","",VLOOKUP($H12688,培训课程清单!$B$2:$J$1700,2,0))</f>
        <v/>
      </c>
      <c r="J12688" s="87" t="str">
        <f>IF($C12688="","",VLOOKUP($H12688,培训课程清单!$B$2:$J$1700,3,0))</f>
        <v/>
      </c>
      <c r="K12688" s="87" t="str">
        <f>IF($H12688="","",VLOOKUP($H12688,培训课程清单!$B$2:$J$1700,4,0))</f>
        <v/>
      </c>
      <c r="L12688" s="29"/>
      <c r="M12688" s="89" t="str">
        <f>IF($H12688="","",VLOOKUP($H12688,培训课程清单!$B$2:$J$1700,7,0))</f>
        <v/>
      </c>
      <c r="N12688" s="87" t="str">
        <f>IF($H12688="","",VLOOKUP($H12688,培训课程清单!$B$2:$J$1700,8,0))</f>
        <v/>
      </c>
      <c r="O12688" s="29"/>
    </row>
    <row r="12689" spans="1:15">
      <c r="A12689" s="87" t="str">
        <f t="shared" ref="A12689:A12752" si="199">IF(C12688="","",A12688+1)</f>
        <v/>
      </c>
      <c r="B12689" s="87" t="str">
        <f>IF(C12689="","",C12689&amp;COUNTIF($C$2:C12689,C12689))</f>
        <v/>
      </c>
      <c r="C12689" s="88"/>
      <c r="D12689" s="87" t="str">
        <f>IF($C12689="","",VLOOKUP($C12689,人员花名册!$B$2:$F$2001,2,0))</f>
        <v/>
      </c>
      <c r="E12689" s="87" t="str">
        <f>IF($C12689="","",VLOOKUP($C12689,人员花名册!$B$2:$F$2001,4,0))</f>
        <v/>
      </c>
      <c r="F12689" s="89" t="str">
        <f>IF($C12689="","",VLOOKUP($C12689,人员花名册!$B$2:$F$2001,5,0))</f>
        <v/>
      </c>
      <c r="G12689" s="29"/>
      <c r="H12689" s="29"/>
      <c r="I12689" s="87" t="str">
        <f>IF($C12689="","",VLOOKUP($H12689,培训课程清单!$B$2:$J$1700,2,0))</f>
        <v/>
      </c>
      <c r="J12689" s="87" t="str">
        <f>IF($C12689="","",VLOOKUP($H12689,培训课程清单!$B$2:$J$1700,3,0))</f>
        <v/>
      </c>
      <c r="K12689" s="87" t="str">
        <f>IF($H12689="","",VLOOKUP($H12689,培训课程清单!$B$2:$J$1700,4,0))</f>
        <v/>
      </c>
      <c r="L12689" s="29"/>
      <c r="M12689" s="89" t="str">
        <f>IF($H12689="","",VLOOKUP($H12689,培训课程清单!$B$2:$J$1700,7,0))</f>
        <v/>
      </c>
      <c r="N12689" s="87" t="str">
        <f>IF($H12689="","",VLOOKUP($H12689,培训课程清单!$B$2:$J$1700,8,0))</f>
        <v/>
      </c>
      <c r="O12689" s="29"/>
    </row>
    <row r="12690" spans="1:15">
      <c r="A12690" s="87" t="str">
        <f t="shared" si="199"/>
        <v/>
      </c>
      <c r="B12690" s="87" t="str">
        <f>IF(C12690="","",C12690&amp;COUNTIF($C$2:C12690,C12690))</f>
        <v/>
      </c>
      <c r="C12690" s="88"/>
      <c r="D12690" s="87" t="str">
        <f>IF($C12690="","",VLOOKUP($C12690,人员花名册!$B$2:$F$2001,2,0))</f>
        <v/>
      </c>
      <c r="E12690" s="87" t="str">
        <f>IF($C12690="","",VLOOKUP($C12690,人员花名册!$B$2:$F$2001,4,0))</f>
        <v/>
      </c>
      <c r="F12690" s="89" t="str">
        <f>IF($C12690="","",VLOOKUP($C12690,人员花名册!$B$2:$F$2001,5,0))</f>
        <v/>
      </c>
      <c r="G12690" s="29"/>
      <c r="H12690" s="29"/>
      <c r="I12690" s="87" t="str">
        <f>IF($C12690="","",VLOOKUP($H12690,培训课程清单!$B$2:$J$1700,2,0))</f>
        <v/>
      </c>
      <c r="J12690" s="87" t="str">
        <f>IF($C12690="","",VLOOKUP($H12690,培训课程清单!$B$2:$J$1700,3,0))</f>
        <v/>
      </c>
      <c r="K12690" s="87" t="str">
        <f>IF($H12690="","",VLOOKUP($H12690,培训课程清单!$B$2:$J$1700,4,0))</f>
        <v/>
      </c>
      <c r="L12690" s="29"/>
      <c r="M12690" s="89" t="str">
        <f>IF($H12690="","",VLOOKUP($H12690,培训课程清单!$B$2:$J$1700,7,0))</f>
        <v/>
      </c>
      <c r="N12690" s="87" t="str">
        <f>IF($H12690="","",VLOOKUP($H12690,培训课程清单!$B$2:$J$1700,8,0))</f>
        <v/>
      </c>
      <c r="O12690" s="29"/>
    </row>
    <row r="12691" spans="1:15">
      <c r="A12691" s="87" t="str">
        <f t="shared" si="199"/>
        <v/>
      </c>
      <c r="B12691" s="87" t="str">
        <f>IF(C12691="","",C12691&amp;COUNTIF($C$2:C12691,C12691))</f>
        <v/>
      </c>
      <c r="C12691" s="88"/>
      <c r="D12691" s="87" t="str">
        <f>IF($C12691="","",VLOOKUP($C12691,人员花名册!$B$2:$F$2001,2,0))</f>
        <v/>
      </c>
      <c r="E12691" s="87" t="str">
        <f>IF($C12691="","",VLOOKUP($C12691,人员花名册!$B$2:$F$2001,4,0))</f>
        <v/>
      </c>
      <c r="F12691" s="89" t="str">
        <f>IF($C12691="","",VLOOKUP($C12691,人员花名册!$B$2:$F$2001,5,0))</f>
        <v/>
      </c>
      <c r="G12691" s="29"/>
      <c r="H12691" s="29"/>
      <c r="I12691" s="87" t="str">
        <f>IF($C12691="","",VLOOKUP($H12691,培训课程清单!$B$2:$J$1700,2,0))</f>
        <v/>
      </c>
      <c r="J12691" s="87" t="str">
        <f>IF($C12691="","",VLOOKUP($H12691,培训课程清单!$B$2:$J$1700,3,0))</f>
        <v/>
      </c>
      <c r="K12691" s="87" t="str">
        <f>IF($H12691="","",VLOOKUP($H12691,培训课程清单!$B$2:$J$1700,4,0))</f>
        <v/>
      </c>
      <c r="L12691" s="29"/>
      <c r="M12691" s="89" t="str">
        <f>IF($H12691="","",VLOOKUP($H12691,培训课程清单!$B$2:$J$1700,7,0))</f>
        <v/>
      </c>
      <c r="N12691" s="87" t="str">
        <f>IF($H12691="","",VLOOKUP($H12691,培训课程清单!$B$2:$J$1700,8,0))</f>
        <v/>
      </c>
      <c r="O12691" s="29"/>
    </row>
    <row r="12692" spans="1:15">
      <c r="A12692" s="87" t="str">
        <f t="shared" si="199"/>
        <v/>
      </c>
      <c r="B12692" s="87" t="str">
        <f>IF(C12692="","",C12692&amp;COUNTIF($C$2:C12692,C12692))</f>
        <v/>
      </c>
      <c r="C12692" s="88"/>
      <c r="D12692" s="87" t="str">
        <f>IF($C12692="","",VLOOKUP($C12692,人员花名册!$B$2:$F$2001,2,0))</f>
        <v/>
      </c>
      <c r="E12692" s="87" t="str">
        <f>IF($C12692="","",VLOOKUP($C12692,人员花名册!$B$2:$F$2001,4,0))</f>
        <v/>
      </c>
      <c r="F12692" s="89" t="str">
        <f>IF($C12692="","",VLOOKUP($C12692,人员花名册!$B$2:$F$2001,5,0))</f>
        <v/>
      </c>
      <c r="G12692" s="29"/>
      <c r="H12692" s="29"/>
      <c r="I12692" s="87" t="str">
        <f>IF($C12692="","",VLOOKUP($H12692,培训课程清单!$B$2:$J$1700,2,0))</f>
        <v/>
      </c>
      <c r="J12692" s="87" t="str">
        <f>IF($C12692="","",VLOOKUP($H12692,培训课程清单!$B$2:$J$1700,3,0))</f>
        <v/>
      </c>
      <c r="K12692" s="87" t="str">
        <f>IF($H12692="","",VLOOKUP($H12692,培训课程清单!$B$2:$J$1700,4,0))</f>
        <v/>
      </c>
      <c r="L12692" s="29"/>
      <c r="M12692" s="89" t="str">
        <f>IF($H12692="","",VLOOKUP($H12692,培训课程清单!$B$2:$J$1700,7,0))</f>
        <v/>
      </c>
      <c r="N12692" s="87" t="str">
        <f>IF($H12692="","",VLOOKUP($H12692,培训课程清单!$B$2:$J$1700,8,0))</f>
        <v/>
      </c>
      <c r="O12692" s="29"/>
    </row>
    <row r="12693" spans="1:15">
      <c r="A12693" s="87" t="str">
        <f t="shared" si="199"/>
        <v/>
      </c>
      <c r="B12693" s="87" t="str">
        <f>IF(C12693="","",C12693&amp;COUNTIF($C$2:C12693,C12693))</f>
        <v/>
      </c>
      <c r="C12693" s="88"/>
      <c r="D12693" s="87" t="str">
        <f>IF($C12693="","",VLOOKUP($C12693,人员花名册!$B$2:$F$2001,2,0))</f>
        <v/>
      </c>
      <c r="E12693" s="87" t="str">
        <f>IF($C12693="","",VLOOKUP($C12693,人员花名册!$B$2:$F$2001,4,0))</f>
        <v/>
      </c>
      <c r="F12693" s="89" t="str">
        <f>IF($C12693="","",VLOOKUP($C12693,人员花名册!$B$2:$F$2001,5,0))</f>
        <v/>
      </c>
      <c r="G12693" s="29"/>
      <c r="H12693" s="29"/>
      <c r="I12693" s="87" t="str">
        <f>IF($C12693="","",VLOOKUP($H12693,培训课程清单!$B$2:$J$1700,2,0))</f>
        <v/>
      </c>
      <c r="J12693" s="87" t="str">
        <f>IF($C12693="","",VLOOKUP($H12693,培训课程清单!$B$2:$J$1700,3,0))</f>
        <v/>
      </c>
      <c r="K12693" s="87" t="str">
        <f>IF($H12693="","",VLOOKUP($H12693,培训课程清单!$B$2:$J$1700,4,0))</f>
        <v/>
      </c>
      <c r="L12693" s="29"/>
      <c r="M12693" s="89" t="str">
        <f>IF($H12693="","",VLOOKUP($H12693,培训课程清单!$B$2:$J$1700,7,0))</f>
        <v/>
      </c>
      <c r="N12693" s="87" t="str">
        <f>IF($H12693="","",VLOOKUP($H12693,培训课程清单!$B$2:$J$1700,8,0))</f>
        <v/>
      </c>
      <c r="O12693" s="29"/>
    </row>
    <row r="12694" spans="1:15">
      <c r="A12694" s="87" t="str">
        <f t="shared" si="199"/>
        <v/>
      </c>
      <c r="B12694" s="87" t="str">
        <f>IF(C12694="","",C12694&amp;COUNTIF($C$2:C12694,C12694))</f>
        <v/>
      </c>
      <c r="C12694" s="88"/>
      <c r="D12694" s="87" t="str">
        <f>IF($C12694="","",VLOOKUP($C12694,人员花名册!$B$2:$F$2001,2,0))</f>
        <v/>
      </c>
      <c r="E12694" s="87" t="str">
        <f>IF($C12694="","",VLOOKUP($C12694,人员花名册!$B$2:$F$2001,4,0))</f>
        <v/>
      </c>
      <c r="F12694" s="89" t="str">
        <f>IF($C12694="","",VLOOKUP($C12694,人员花名册!$B$2:$F$2001,5,0))</f>
        <v/>
      </c>
      <c r="G12694" s="29"/>
      <c r="H12694" s="29"/>
      <c r="I12694" s="87" t="str">
        <f>IF($C12694="","",VLOOKUP($H12694,培训课程清单!$B$2:$J$1700,2,0))</f>
        <v/>
      </c>
      <c r="J12694" s="87" t="str">
        <f>IF($C12694="","",VLOOKUP($H12694,培训课程清单!$B$2:$J$1700,3,0))</f>
        <v/>
      </c>
      <c r="K12694" s="87" t="str">
        <f>IF($H12694="","",VLOOKUP($H12694,培训课程清单!$B$2:$J$1700,4,0))</f>
        <v/>
      </c>
      <c r="L12694" s="29"/>
      <c r="M12694" s="89" t="str">
        <f>IF($H12694="","",VLOOKUP($H12694,培训课程清单!$B$2:$J$1700,7,0))</f>
        <v/>
      </c>
      <c r="N12694" s="87" t="str">
        <f>IF($H12694="","",VLOOKUP($H12694,培训课程清单!$B$2:$J$1700,8,0))</f>
        <v/>
      </c>
      <c r="O12694" s="29"/>
    </row>
    <row r="12695" spans="1:15">
      <c r="A12695" s="87" t="str">
        <f t="shared" si="199"/>
        <v/>
      </c>
      <c r="B12695" s="87" t="str">
        <f>IF(C12695="","",C12695&amp;COUNTIF($C$2:C12695,C12695))</f>
        <v/>
      </c>
      <c r="C12695" s="88"/>
      <c r="D12695" s="87" t="str">
        <f>IF($C12695="","",VLOOKUP($C12695,人员花名册!$B$2:$F$2001,2,0))</f>
        <v/>
      </c>
      <c r="E12695" s="87" t="str">
        <f>IF($C12695="","",VLOOKUP($C12695,人员花名册!$B$2:$F$2001,4,0))</f>
        <v/>
      </c>
      <c r="F12695" s="89" t="str">
        <f>IF($C12695="","",VLOOKUP($C12695,人员花名册!$B$2:$F$2001,5,0))</f>
        <v/>
      </c>
      <c r="G12695" s="29"/>
      <c r="H12695" s="29"/>
      <c r="I12695" s="87" t="str">
        <f>IF($C12695="","",VLOOKUP($H12695,培训课程清单!$B$2:$J$1700,2,0))</f>
        <v/>
      </c>
      <c r="J12695" s="87" t="str">
        <f>IF($C12695="","",VLOOKUP($H12695,培训课程清单!$B$2:$J$1700,3,0))</f>
        <v/>
      </c>
      <c r="K12695" s="87" t="str">
        <f>IF($H12695="","",VLOOKUP($H12695,培训课程清单!$B$2:$J$1700,4,0))</f>
        <v/>
      </c>
      <c r="L12695" s="29"/>
      <c r="M12695" s="89" t="str">
        <f>IF($H12695="","",VLOOKUP($H12695,培训课程清单!$B$2:$J$1700,7,0))</f>
        <v/>
      </c>
      <c r="N12695" s="87" t="str">
        <f>IF($H12695="","",VLOOKUP($H12695,培训课程清单!$B$2:$J$1700,8,0))</f>
        <v/>
      </c>
      <c r="O12695" s="29"/>
    </row>
    <row r="12696" spans="1:15">
      <c r="A12696" s="87" t="str">
        <f t="shared" si="199"/>
        <v/>
      </c>
      <c r="B12696" s="87" t="str">
        <f>IF(C12696="","",C12696&amp;COUNTIF($C$2:C12696,C12696))</f>
        <v/>
      </c>
      <c r="C12696" s="88"/>
      <c r="D12696" s="87" t="str">
        <f>IF($C12696="","",VLOOKUP($C12696,人员花名册!$B$2:$F$2001,2,0))</f>
        <v/>
      </c>
      <c r="E12696" s="87" t="str">
        <f>IF($C12696="","",VLOOKUP($C12696,人员花名册!$B$2:$F$2001,4,0))</f>
        <v/>
      </c>
      <c r="F12696" s="89" t="str">
        <f>IF($C12696="","",VLOOKUP($C12696,人员花名册!$B$2:$F$2001,5,0))</f>
        <v/>
      </c>
      <c r="G12696" s="29"/>
      <c r="H12696" s="29"/>
      <c r="I12696" s="87" t="str">
        <f>IF($C12696="","",VLOOKUP($H12696,培训课程清单!$B$2:$J$1700,2,0))</f>
        <v/>
      </c>
      <c r="J12696" s="87" t="str">
        <f>IF($C12696="","",VLOOKUP($H12696,培训课程清单!$B$2:$J$1700,3,0))</f>
        <v/>
      </c>
      <c r="K12696" s="87" t="str">
        <f>IF($H12696="","",VLOOKUP($H12696,培训课程清单!$B$2:$J$1700,4,0))</f>
        <v/>
      </c>
      <c r="L12696" s="29"/>
      <c r="M12696" s="89" t="str">
        <f>IF($H12696="","",VLOOKUP($H12696,培训课程清单!$B$2:$J$1700,7,0))</f>
        <v/>
      </c>
      <c r="N12696" s="87" t="str">
        <f>IF($H12696="","",VLOOKUP($H12696,培训课程清单!$B$2:$J$1700,8,0))</f>
        <v/>
      </c>
      <c r="O12696" s="29"/>
    </row>
    <row r="12697" spans="1:15">
      <c r="A12697" s="87" t="str">
        <f t="shared" si="199"/>
        <v/>
      </c>
      <c r="B12697" s="87" t="str">
        <f>IF(C12697="","",C12697&amp;COUNTIF($C$2:C12697,C12697))</f>
        <v/>
      </c>
      <c r="C12697" s="88"/>
      <c r="D12697" s="87" t="str">
        <f>IF($C12697="","",VLOOKUP($C12697,人员花名册!$B$2:$F$2001,2,0))</f>
        <v/>
      </c>
      <c r="E12697" s="87" t="str">
        <f>IF($C12697="","",VLOOKUP($C12697,人员花名册!$B$2:$F$2001,4,0))</f>
        <v/>
      </c>
      <c r="F12697" s="89" t="str">
        <f>IF($C12697="","",VLOOKUP($C12697,人员花名册!$B$2:$F$2001,5,0))</f>
        <v/>
      </c>
      <c r="G12697" s="29"/>
      <c r="H12697" s="29"/>
      <c r="I12697" s="87" t="str">
        <f>IF($C12697="","",VLOOKUP($H12697,培训课程清单!$B$2:$J$1700,2,0))</f>
        <v/>
      </c>
      <c r="J12697" s="87" t="str">
        <f>IF($C12697="","",VLOOKUP($H12697,培训课程清单!$B$2:$J$1700,3,0))</f>
        <v/>
      </c>
      <c r="K12697" s="87" t="str">
        <f>IF($H12697="","",VLOOKUP($H12697,培训课程清单!$B$2:$J$1700,4,0))</f>
        <v/>
      </c>
      <c r="L12697" s="29"/>
      <c r="M12697" s="89" t="str">
        <f>IF($H12697="","",VLOOKUP($H12697,培训课程清单!$B$2:$J$1700,7,0))</f>
        <v/>
      </c>
      <c r="N12697" s="87" t="str">
        <f>IF($H12697="","",VLOOKUP($H12697,培训课程清单!$B$2:$J$1700,8,0))</f>
        <v/>
      </c>
      <c r="O12697" s="29"/>
    </row>
    <row r="12698" spans="1:15">
      <c r="A12698" s="87" t="str">
        <f t="shared" si="199"/>
        <v/>
      </c>
      <c r="B12698" s="87" t="str">
        <f>IF(C12698="","",C12698&amp;COUNTIF($C$2:C12698,C12698))</f>
        <v/>
      </c>
      <c r="C12698" s="88"/>
      <c r="D12698" s="87" t="str">
        <f>IF($C12698="","",VLOOKUP($C12698,人员花名册!$B$2:$F$2001,2,0))</f>
        <v/>
      </c>
      <c r="E12698" s="87" t="str">
        <f>IF($C12698="","",VLOOKUP($C12698,人员花名册!$B$2:$F$2001,4,0))</f>
        <v/>
      </c>
      <c r="F12698" s="89" t="str">
        <f>IF($C12698="","",VLOOKUP($C12698,人员花名册!$B$2:$F$2001,5,0))</f>
        <v/>
      </c>
      <c r="G12698" s="29"/>
      <c r="H12698" s="29"/>
      <c r="I12698" s="87" t="str">
        <f>IF($C12698="","",VLOOKUP($H12698,培训课程清单!$B$2:$J$1700,2,0))</f>
        <v/>
      </c>
      <c r="J12698" s="87" t="str">
        <f>IF($C12698="","",VLOOKUP($H12698,培训课程清单!$B$2:$J$1700,3,0))</f>
        <v/>
      </c>
      <c r="K12698" s="87" t="str">
        <f>IF($H12698="","",VLOOKUP($H12698,培训课程清单!$B$2:$J$1700,4,0))</f>
        <v/>
      </c>
      <c r="L12698" s="29"/>
      <c r="M12698" s="89" t="str">
        <f>IF($H12698="","",VLOOKUP($H12698,培训课程清单!$B$2:$J$1700,7,0))</f>
        <v/>
      </c>
      <c r="N12698" s="87" t="str">
        <f>IF($H12698="","",VLOOKUP($H12698,培训课程清单!$B$2:$J$1700,8,0))</f>
        <v/>
      </c>
      <c r="O12698" s="29"/>
    </row>
    <row r="12699" spans="1:15">
      <c r="A12699" s="87" t="str">
        <f t="shared" si="199"/>
        <v/>
      </c>
      <c r="B12699" s="87" t="str">
        <f>IF(C12699="","",C12699&amp;COUNTIF($C$2:C12699,C12699))</f>
        <v/>
      </c>
      <c r="C12699" s="88"/>
      <c r="D12699" s="87" t="str">
        <f>IF($C12699="","",VLOOKUP($C12699,人员花名册!$B$2:$F$2001,2,0))</f>
        <v/>
      </c>
      <c r="E12699" s="87" t="str">
        <f>IF($C12699="","",VLOOKUP($C12699,人员花名册!$B$2:$F$2001,4,0))</f>
        <v/>
      </c>
      <c r="F12699" s="89" t="str">
        <f>IF($C12699="","",VLOOKUP($C12699,人员花名册!$B$2:$F$2001,5,0))</f>
        <v/>
      </c>
      <c r="G12699" s="29"/>
      <c r="H12699" s="29"/>
      <c r="I12699" s="87" t="str">
        <f>IF($C12699="","",VLOOKUP($H12699,培训课程清单!$B$2:$J$1700,2,0))</f>
        <v/>
      </c>
      <c r="J12699" s="87" t="str">
        <f>IF($C12699="","",VLOOKUP($H12699,培训课程清单!$B$2:$J$1700,3,0))</f>
        <v/>
      </c>
      <c r="K12699" s="87" t="str">
        <f>IF($H12699="","",VLOOKUP($H12699,培训课程清单!$B$2:$J$1700,4,0))</f>
        <v/>
      </c>
      <c r="L12699" s="29"/>
      <c r="M12699" s="89" t="str">
        <f>IF($H12699="","",VLOOKUP($H12699,培训课程清单!$B$2:$J$1700,7,0))</f>
        <v/>
      </c>
      <c r="N12699" s="87" t="str">
        <f>IF($H12699="","",VLOOKUP($H12699,培训课程清单!$B$2:$J$1700,8,0))</f>
        <v/>
      </c>
      <c r="O12699" s="29"/>
    </row>
    <row r="12700" spans="1:15">
      <c r="A12700" s="87" t="str">
        <f t="shared" si="199"/>
        <v/>
      </c>
      <c r="B12700" s="87" t="str">
        <f>IF(C12700="","",C12700&amp;COUNTIF($C$2:C12700,C12700))</f>
        <v/>
      </c>
      <c r="C12700" s="88"/>
      <c r="D12700" s="87" t="str">
        <f>IF($C12700="","",VLOOKUP($C12700,人员花名册!$B$2:$F$2001,2,0))</f>
        <v/>
      </c>
      <c r="E12700" s="87" t="str">
        <f>IF($C12700="","",VLOOKUP($C12700,人员花名册!$B$2:$F$2001,4,0))</f>
        <v/>
      </c>
      <c r="F12700" s="89" t="str">
        <f>IF($C12700="","",VLOOKUP($C12700,人员花名册!$B$2:$F$2001,5,0))</f>
        <v/>
      </c>
      <c r="G12700" s="29"/>
      <c r="H12700" s="29"/>
      <c r="I12700" s="87" t="str">
        <f>IF($C12700="","",VLOOKUP($H12700,培训课程清单!$B$2:$J$1700,2,0))</f>
        <v/>
      </c>
      <c r="J12700" s="87" t="str">
        <f>IF($C12700="","",VLOOKUP($H12700,培训课程清单!$B$2:$J$1700,3,0))</f>
        <v/>
      </c>
      <c r="K12700" s="87" t="str">
        <f>IF($H12700="","",VLOOKUP($H12700,培训课程清单!$B$2:$J$1700,4,0))</f>
        <v/>
      </c>
      <c r="L12700" s="29"/>
      <c r="M12700" s="89" t="str">
        <f>IF($H12700="","",VLOOKUP($H12700,培训课程清单!$B$2:$J$1700,7,0))</f>
        <v/>
      </c>
      <c r="N12700" s="87" t="str">
        <f>IF($H12700="","",VLOOKUP($H12700,培训课程清单!$B$2:$J$1700,8,0))</f>
        <v/>
      </c>
      <c r="O12700" s="29"/>
    </row>
    <row r="12701" spans="1:15">
      <c r="A12701" s="87" t="str">
        <f t="shared" si="199"/>
        <v/>
      </c>
      <c r="B12701" s="87" t="str">
        <f>IF(C12701="","",C12701&amp;COUNTIF($C$2:C12701,C12701))</f>
        <v/>
      </c>
      <c r="C12701" s="88"/>
      <c r="D12701" s="87" t="str">
        <f>IF($C12701="","",VLOOKUP($C12701,人员花名册!$B$2:$F$2001,2,0))</f>
        <v/>
      </c>
      <c r="E12701" s="87" t="str">
        <f>IF($C12701="","",VLOOKUP($C12701,人员花名册!$B$2:$F$2001,4,0))</f>
        <v/>
      </c>
      <c r="F12701" s="89" t="str">
        <f>IF($C12701="","",VLOOKUP($C12701,人员花名册!$B$2:$F$2001,5,0))</f>
        <v/>
      </c>
      <c r="G12701" s="29"/>
      <c r="H12701" s="29"/>
      <c r="I12701" s="87" t="str">
        <f>IF($C12701="","",VLOOKUP($H12701,培训课程清单!$B$2:$J$1700,2,0))</f>
        <v/>
      </c>
      <c r="J12701" s="87" t="str">
        <f>IF($C12701="","",VLOOKUP($H12701,培训课程清单!$B$2:$J$1700,3,0))</f>
        <v/>
      </c>
      <c r="K12701" s="87" t="str">
        <f>IF($H12701="","",VLOOKUP($H12701,培训课程清单!$B$2:$J$1700,4,0))</f>
        <v/>
      </c>
      <c r="L12701" s="29"/>
      <c r="M12701" s="89" t="str">
        <f>IF($H12701="","",VLOOKUP($H12701,培训课程清单!$B$2:$J$1700,7,0))</f>
        <v/>
      </c>
      <c r="N12701" s="87" t="str">
        <f>IF($H12701="","",VLOOKUP($H12701,培训课程清单!$B$2:$J$1700,8,0))</f>
        <v/>
      </c>
      <c r="O12701" s="29"/>
    </row>
    <row r="12702" spans="1:15">
      <c r="A12702" s="87" t="str">
        <f t="shared" si="199"/>
        <v/>
      </c>
      <c r="B12702" s="87" t="str">
        <f>IF(C12702="","",C12702&amp;COUNTIF($C$2:C12702,C12702))</f>
        <v/>
      </c>
      <c r="C12702" s="88"/>
      <c r="D12702" s="87" t="str">
        <f>IF($C12702="","",VLOOKUP($C12702,人员花名册!$B$2:$F$2001,2,0))</f>
        <v/>
      </c>
      <c r="E12702" s="87" t="str">
        <f>IF($C12702="","",VLOOKUP($C12702,人员花名册!$B$2:$F$2001,4,0))</f>
        <v/>
      </c>
      <c r="F12702" s="89" t="str">
        <f>IF($C12702="","",VLOOKUP($C12702,人员花名册!$B$2:$F$2001,5,0))</f>
        <v/>
      </c>
      <c r="G12702" s="29"/>
      <c r="H12702" s="29"/>
      <c r="I12702" s="87" t="str">
        <f>IF($C12702="","",VLOOKUP($H12702,培训课程清单!$B$2:$J$1700,2,0))</f>
        <v/>
      </c>
      <c r="J12702" s="87" t="str">
        <f>IF($C12702="","",VLOOKUP($H12702,培训课程清单!$B$2:$J$1700,3,0))</f>
        <v/>
      </c>
      <c r="K12702" s="87" t="str">
        <f>IF($H12702="","",VLOOKUP($H12702,培训课程清单!$B$2:$J$1700,4,0))</f>
        <v/>
      </c>
      <c r="L12702" s="29"/>
      <c r="M12702" s="89" t="str">
        <f>IF($H12702="","",VLOOKUP($H12702,培训课程清单!$B$2:$J$1700,7,0))</f>
        <v/>
      </c>
      <c r="N12702" s="87" t="str">
        <f>IF($H12702="","",VLOOKUP($H12702,培训课程清单!$B$2:$J$1700,8,0))</f>
        <v/>
      </c>
      <c r="O12702" s="29"/>
    </row>
    <row r="12703" spans="1:15">
      <c r="A12703" s="87" t="str">
        <f t="shared" si="199"/>
        <v/>
      </c>
      <c r="B12703" s="87" t="str">
        <f>IF(C12703="","",C12703&amp;COUNTIF($C$2:C12703,C12703))</f>
        <v/>
      </c>
      <c r="C12703" s="88"/>
      <c r="D12703" s="87" t="str">
        <f>IF($C12703="","",VLOOKUP($C12703,人员花名册!$B$2:$F$2001,2,0))</f>
        <v/>
      </c>
      <c r="E12703" s="87" t="str">
        <f>IF($C12703="","",VLOOKUP($C12703,人员花名册!$B$2:$F$2001,4,0))</f>
        <v/>
      </c>
      <c r="F12703" s="89" t="str">
        <f>IF($C12703="","",VLOOKUP($C12703,人员花名册!$B$2:$F$2001,5,0))</f>
        <v/>
      </c>
      <c r="G12703" s="29"/>
      <c r="H12703" s="29"/>
      <c r="I12703" s="87" t="str">
        <f>IF($C12703="","",VLOOKUP($H12703,培训课程清单!$B$2:$J$1700,2,0))</f>
        <v/>
      </c>
      <c r="J12703" s="87" t="str">
        <f>IF($C12703="","",VLOOKUP($H12703,培训课程清单!$B$2:$J$1700,3,0))</f>
        <v/>
      </c>
      <c r="K12703" s="87" t="str">
        <f>IF($H12703="","",VLOOKUP($H12703,培训课程清单!$B$2:$J$1700,4,0))</f>
        <v/>
      </c>
      <c r="L12703" s="29"/>
      <c r="M12703" s="89" t="str">
        <f>IF($H12703="","",VLOOKUP($H12703,培训课程清单!$B$2:$J$1700,7,0))</f>
        <v/>
      </c>
      <c r="N12703" s="87" t="str">
        <f>IF($H12703="","",VLOOKUP($H12703,培训课程清单!$B$2:$J$1700,8,0))</f>
        <v/>
      </c>
      <c r="O12703" s="29"/>
    </row>
    <row r="12704" spans="1:15">
      <c r="A12704" s="87" t="str">
        <f t="shared" si="199"/>
        <v/>
      </c>
      <c r="B12704" s="87" t="str">
        <f>IF(C12704="","",C12704&amp;COUNTIF($C$2:C12704,C12704))</f>
        <v/>
      </c>
      <c r="C12704" s="88"/>
      <c r="D12704" s="87" t="str">
        <f>IF($C12704="","",VLOOKUP($C12704,人员花名册!$B$2:$F$2001,2,0))</f>
        <v/>
      </c>
      <c r="E12704" s="87" t="str">
        <f>IF($C12704="","",VLOOKUP($C12704,人员花名册!$B$2:$F$2001,4,0))</f>
        <v/>
      </c>
      <c r="F12704" s="89" t="str">
        <f>IF($C12704="","",VLOOKUP($C12704,人员花名册!$B$2:$F$2001,5,0))</f>
        <v/>
      </c>
      <c r="G12704" s="29"/>
      <c r="H12704" s="29"/>
      <c r="I12704" s="87" t="str">
        <f>IF($C12704="","",VLOOKUP($H12704,培训课程清单!$B$2:$J$1700,2,0))</f>
        <v/>
      </c>
      <c r="J12704" s="87" t="str">
        <f>IF($C12704="","",VLOOKUP($H12704,培训课程清单!$B$2:$J$1700,3,0))</f>
        <v/>
      </c>
      <c r="K12704" s="87" t="str">
        <f>IF($H12704="","",VLOOKUP($H12704,培训课程清单!$B$2:$J$1700,4,0))</f>
        <v/>
      </c>
      <c r="L12704" s="29"/>
      <c r="M12704" s="89" t="str">
        <f>IF($H12704="","",VLOOKUP($H12704,培训课程清单!$B$2:$J$1700,7,0))</f>
        <v/>
      </c>
      <c r="N12704" s="87" t="str">
        <f>IF($H12704="","",VLOOKUP($H12704,培训课程清单!$B$2:$J$1700,8,0))</f>
        <v/>
      </c>
      <c r="O12704" s="29"/>
    </row>
    <row r="12705" spans="1:15">
      <c r="A12705" s="87" t="str">
        <f t="shared" si="199"/>
        <v/>
      </c>
      <c r="B12705" s="87" t="str">
        <f>IF(C12705="","",C12705&amp;COUNTIF($C$2:C12705,C12705))</f>
        <v/>
      </c>
      <c r="C12705" s="88"/>
      <c r="D12705" s="87" t="str">
        <f>IF($C12705="","",VLOOKUP($C12705,人员花名册!$B$2:$F$2001,2,0))</f>
        <v/>
      </c>
      <c r="E12705" s="87" t="str">
        <f>IF($C12705="","",VLOOKUP($C12705,人员花名册!$B$2:$F$2001,4,0))</f>
        <v/>
      </c>
      <c r="F12705" s="89" t="str">
        <f>IF($C12705="","",VLOOKUP($C12705,人员花名册!$B$2:$F$2001,5,0))</f>
        <v/>
      </c>
      <c r="G12705" s="29"/>
      <c r="H12705" s="29"/>
      <c r="I12705" s="87" t="str">
        <f>IF($C12705="","",VLOOKUP($H12705,培训课程清单!$B$2:$J$1700,2,0))</f>
        <v/>
      </c>
      <c r="J12705" s="87" t="str">
        <f>IF($C12705="","",VLOOKUP($H12705,培训课程清单!$B$2:$J$1700,3,0))</f>
        <v/>
      </c>
      <c r="K12705" s="87" t="str">
        <f>IF($H12705="","",VLOOKUP($H12705,培训课程清单!$B$2:$J$1700,4,0))</f>
        <v/>
      </c>
      <c r="L12705" s="29"/>
      <c r="M12705" s="89" t="str">
        <f>IF($H12705="","",VLOOKUP($H12705,培训课程清单!$B$2:$J$1700,7,0))</f>
        <v/>
      </c>
      <c r="N12705" s="87" t="str">
        <f>IF($H12705="","",VLOOKUP($H12705,培训课程清单!$B$2:$J$1700,8,0))</f>
        <v/>
      </c>
      <c r="O12705" s="29"/>
    </row>
    <row r="12706" spans="1:15">
      <c r="A12706" s="87" t="str">
        <f t="shared" si="199"/>
        <v/>
      </c>
      <c r="B12706" s="87" t="str">
        <f>IF(C12706="","",C12706&amp;COUNTIF($C$2:C12706,C12706))</f>
        <v/>
      </c>
      <c r="C12706" s="88"/>
      <c r="D12706" s="87" t="str">
        <f>IF($C12706="","",VLOOKUP($C12706,人员花名册!$B$2:$F$2001,2,0))</f>
        <v/>
      </c>
      <c r="E12706" s="87" t="str">
        <f>IF($C12706="","",VLOOKUP($C12706,人员花名册!$B$2:$F$2001,4,0))</f>
        <v/>
      </c>
      <c r="F12706" s="89" t="str">
        <f>IF($C12706="","",VLOOKUP($C12706,人员花名册!$B$2:$F$2001,5,0))</f>
        <v/>
      </c>
      <c r="G12706" s="29"/>
      <c r="H12706" s="29"/>
      <c r="I12706" s="87" t="str">
        <f>IF($C12706="","",VLOOKUP($H12706,培训课程清单!$B$2:$J$1700,2,0))</f>
        <v/>
      </c>
      <c r="J12706" s="87" t="str">
        <f>IF($C12706="","",VLOOKUP($H12706,培训课程清单!$B$2:$J$1700,3,0))</f>
        <v/>
      </c>
      <c r="K12706" s="87" t="str">
        <f>IF($H12706="","",VLOOKUP($H12706,培训课程清单!$B$2:$J$1700,4,0))</f>
        <v/>
      </c>
      <c r="L12706" s="29"/>
      <c r="M12706" s="89" t="str">
        <f>IF($H12706="","",VLOOKUP($H12706,培训课程清单!$B$2:$J$1700,7,0))</f>
        <v/>
      </c>
      <c r="N12706" s="87" t="str">
        <f>IF($H12706="","",VLOOKUP($H12706,培训课程清单!$B$2:$J$1700,8,0))</f>
        <v/>
      </c>
      <c r="O12706" s="29"/>
    </row>
    <row r="12707" spans="1:15">
      <c r="A12707" s="87" t="str">
        <f t="shared" si="199"/>
        <v/>
      </c>
      <c r="B12707" s="87" t="str">
        <f>IF(C12707="","",C12707&amp;COUNTIF($C$2:C12707,C12707))</f>
        <v/>
      </c>
      <c r="C12707" s="88"/>
      <c r="D12707" s="87" t="str">
        <f>IF($C12707="","",VLOOKUP($C12707,人员花名册!$B$2:$F$2001,2,0))</f>
        <v/>
      </c>
      <c r="E12707" s="87" t="str">
        <f>IF($C12707="","",VLOOKUP($C12707,人员花名册!$B$2:$F$2001,4,0))</f>
        <v/>
      </c>
      <c r="F12707" s="89" t="str">
        <f>IF($C12707="","",VLOOKUP($C12707,人员花名册!$B$2:$F$2001,5,0))</f>
        <v/>
      </c>
      <c r="G12707" s="29"/>
      <c r="H12707" s="29"/>
      <c r="I12707" s="87" t="str">
        <f>IF($C12707="","",VLOOKUP($H12707,培训课程清单!$B$2:$J$1700,2,0))</f>
        <v/>
      </c>
      <c r="J12707" s="87" t="str">
        <f>IF($C12707="","",VLOOKUP($H12707,培训课程清单!$B$2:$J$1700,3,0))</f>
        <v/>
      </c>
      <c r="K12707" s="87" t="str">
        <f>IF($H12707="","",VLOOKUP($H12707,培训课程清单!$B$2:$J$1700,4,0))</f>
        <v/>
      </c>
      <c r="L12707" s="29"/>
      <c r="M12707" s="89" t="str">
        <f>IF($H12707="","",VLOOKUP($H12707,培训课程清单!$B$2:$J$1700,7,0))</f>
        <v/>
      </c>
      <c r="N12707" s="87" t="str">
        <f>IF($H12707="","",VLOOKUP($H12707,培训课程清单!$B$2:$J$1700,8,0))</f>
        <v/>
      </c>
      <c r="O12707" s="29"/>
    </row>
    <row r="12708" spans="1:15">
      <c r="A12708" s="87" t="str">
        <f t="shared" si="199"/>
        <v/>
      </c>
      <c r="B12708" s="87" t="str">
        <f>IF(C12708="","",C12708&amp;COUNTIF($C$2:C12708,C12708))</f>
        <v/>
      </c>
      <c r="C12708" s="88"/>
      <c r="D12708" s="87" t="str">
        <f>IF($C12708="","",VLOOKUP($C12708,人员花名册!$B$2:$F$2001,2,0))</f>
        <v/>
      </c>
      <c r="E12708" s="87" t="str">
        <f>IF($C12708="","",VLOOKUP($C12708,人员花名册!$B$2:$F$2001,4,0))</f>
        <v/>
      </c>
      <c r="F12708" s="89" t="str">
        <f>IF($C12708="","",VLOOKUP($C12708,人员花名册!$B$2:$F$2001,5,0))</f>
        <v/>
      </c>
      <c r="G12708" s="29"/>
      <c r="H12708" s="29"/>
      <c r="I12708" s="87" t="str">
        <f>IF($C12708="","",VLOOKUP($H12708,培训课程清单!$B$2:$J$1700,2,0))</f>
        <v/>
      </c>
      <c r="J12708" s="87" t="str">
        <f>IF($C12708="","",VLOOKUP($H12708,培训课程清单!$B$2:$J$1700,3,0))</f>
        <v/>
      </c>
      <c r="K12708" s="87" t="str">
        <f>IF($H12708="","",VLOOKUP($H12708,培训课程清单!$B$2:$J$1700,4,0))</f>
        <v/>
      </c>
      <c r="L12708" s="29"/>
      <c r="M12708" s="89" t="str">
        <f>IF($H12708="","",VLOOKUP($H12708,培训课程清单!$B$2:$J$1700,7,0))</f>
        <v/>
      </c>
      <c r="N12708" s="87" t="str">
        <f>IF($H12708="","",VLOOKUP($H12708,培训课程清单!$B$2:$J$1700,8,0))</f>
        <v/>
      </c>
      <c r="O12708" s="29"/>
    </row>
    <row r="12709" spans="1:15">
      <c r="A12709" s="87" t="str">
        <f t="shared" si="199"/>
        <v/>
      </c>
      <c r="B12709" s="87" t="str">
        <f>IF(C12709="","",C12709&amp;COUNTIF($C$2:C12709,C12709))</f>
        <v/>
      </c>
      <c r="C12709" s="88"/>
      <c r="D12709" s="87" t="str">
        <f>IF($C12709="","",VLOOKUP($C12709,人员花名册!$B$2:$F$2001,2,0))</f>
        <v/>
      </c>
      <c r="E12709" s="87" t="str">
        <f>IF($C12709="","",VLOOKUP($C12709,人员花名册!$B$2:$F$2001,4,0))</f>
        <v/>
      </c>
      <c r="F12709" s="89" t="str">
        <f>IF($C12709="","",VLOOKUP($C12709,人员花名册!$B$2:$F$2001,5,0))</f>
        <v/>
      </c>
      <c r="G12709" s="29"/>
      <c r="H12709" s="29"/>
      <c r="I12709" s="87" t="str">
        <f>IF($C12709="","",VLOOKUP($H12709,培训课程清单!$B$2:$J$1700,2,0))</f>
        <v/>
      </c>
      <c r="J12709" s="87" t="str">
        <f>IF($C12709="","",VLOOKUP($H12709,培训课程清单!$B$2:$J$1700,3,0))</f>
        <v/>
      </c>
      <c r="K12709" s="87" t="str">
        <f>IF($H12709="","",VLOOKUP($H12709,培训课程清单!$B$2:$J$1700,4,0))</f>
        <v/>
      </c>
      <c r="L12709" s="29"/>
      <c r="M12709" s="89" t="str">
        <f>IF($H12709="","",VLOOKUP($H12709,培训课程清单!$B$2:$J$1700,7,0))</f>
        <v/>
      </c>
      <c r="N12709" s="87" t="str">
        <f>IF($H12709="","",VLOOKUP($H12709,培训课程清单!$B$2:$J$1700,8,0))</f>
        <v/>
      </c>
      <c r="O12709" s="29"/>
    </row>
    <row r="12710" spans="1:15">
      <c r="A12710" s="87" t="str">
        <f t="shared" si="199"/>
        <v/>
      </c>
      <c r="B12710" s="87" t="str">
        <f>IF(C12710="","",C12710&amp;COUNTIF($C$2:C12710,C12710))</f>
        <v/>
      </c>
      <c r="C12710" s="88"/>
      <c r="D12710" s="87" t="str">
        <f>IF($C12710="","",VLOOKUP($C12710,人员花名册!$B$2:$F$2001,2,0))</f>
        <v/>
      </c>
      <c r="E12710" s="87" t="str">
        <f>IF($C12710="","",VLOOKUP($C12710,人员花名册!$B$2:$F$2001,4,0))</f>
        <v/>
      </c>
      <c r="F12710" s="89" t="str">
        <f>IF($C12710="","",VLOOKUP($C12710,人员花名册!$B$2:$F$2001,5,0))</f>
        <v/>
      </c>
      <c r="G12710" s="29"/>
      <c r="H12710" s="29"/>
      <c r="I12710" s="87" t="str">
        <f>IF($C12710="","",VLOOKUP($H12710,培训课程清单!$B$2:$J$1700,2,0))</f>
        <v/>
      </c>
      <c r="J12710" s="87" t="str">
        <f>IF($C12710="","",VLOOKUP($H12710,培训课程清单!$B$2:$J$1700,3,0))</f>
        <v/>
      </c>
      <c r="K12710" s="87" t="str">
        <f>IF($H12710="","",VLOOKUP($H12710,培训课程清单!$B$2:$J$1700,4,0))</f>
        <v/>
      </c>
      <c r="L12710" s="29"/>
      <c r="M12710" s="89" t="str">
        <f>IF($H12710="","",VLOOKUP($H12710,培训课程清单!$B$2:$J$1700,7,0))</f>
        <v/>
      </c>
      <c r="N12710" s="87" t="str">
        <f>IF($H12710="","",VLOOKUP($H12710,培训课程清单!$B$2:$J$1700,8,0))</f>
        <v/>
      </c>
      <c r="O12710" s="29"/>
    </row>
    <row r="12711" spans="1:15">
      <c r="A12711" s="87" t="str">
        <f t="shared" si="199"/>
        <v/>
      </c>
      <c r="B12711" s="87" t="str">
        <f>IF(C12711="","",C12711&amp;COUNTIF($C$2:C12711,C12711))</f>
        <v/>
      </c>
      <c r="C12711" s="88"/>
      <c r="D12711" s="87" t="str">
        <f>IF($C12711="","",VLOOKUP($C12711,人员花名册!$B$2:$F$2001,2,0))</f>
        <v/>
      </c>
      <c r="E12711" s="87" t="str">
        <f>IF($C12711="","",VLOOKUP($C12711,人员花名册!$B$2:$F$2001,4,0))</f>
        <v/>
      </c>
      <c r="F12711" s="89" t="str">
        <f>IF($C12711="","",VLOOKUP($C12711,人员花名册!$B$2:$F$2001,5,0))</f>
        <v/>
      </c>
      <c r="G12711" s="29"/>
      <c r="H12711" s="29"/>
      <c r="I12711" s="87" t="str">
        <f>IF($C12711="","",VLOOKUP($H12711,培训课程清单!$B$2:$J$1700,2,0))</f>
        <v/>
      </c>
      <c r="J12711" s="87" t="str">
        <f>IF($C12711="","",VLOOKUP($H12711,培训课程清单!$B$2:$J$1700,3,0))</f>
        <v/>
      </c>
      <c r="K12711" s="87" t="str">
        <f>IF($H12711="","",VLOOKUP($H12711,培训课程清单!$B$2:$J$1700,4,0))</f>
        <v/>
      </c>
      <c r="L12711" s="29"/>
      <c r="M12711" s="89" t="str">
        <f>IF($H12711="","",VLOOKUP($H12711,培训课程清单!$B$2:$J$1700,7,0))</f>
        <v/>
      </c>
      <c r="N12711" s="87" t="str">
        <f>IF($H12711="","",VLOOKUP($H12711,培训课程清单!$B$2:$J$1700,8,0))</f>
        <v/>
      </c>
      <c r="O12711" s="29"/>
    </row>
    <row r="12712" spans="1:15">
      <c r="A12712" s="87" t="str">
        <f t="shared" si="199"/>
        <v/>
      </c>
      <c r="B12712" s="87" t="str">
        <f>IF(C12712="","",C12712&amp;COUNTIF($C$2:C12712,C12712))</f>
        <v/>
      </c>
      <c r="C12712" s="88"/>
      <c r="D12712" s="87" t="str">
        <f>IF($C12712="","",VLOOKUP($C12712,人员花名册!$B$2:$F$2001,2,0))</f>
        <v/>
      </c>
      <c r="E12712" s="87" t="str">
        <f>IF($C12712="","",VLOOKUP($C12712,人员花名册!$B$2:$F$2001,4,0))</f>
        <v/>
      </c>
      <c r="F12712" s="89" t="str">
        <f>IF($C12712="","",VLOOKUP($C12712,人员花名册!$B$2:$F$2001,5,0))</f>
        <v/>
      </c>
      <c r="G12712" s="29"/>
      <c r="H12712" s="29"/>
      <c r="I12712" s="87" t="str">
        <f>IF($C12712="","",VLOOKUP($H12712,培训课程清单!$B$2:$J$1700,2,0))</f>
        <v/>
      </c>
      <c r="J12712" s="87" t="str">
        <f>IF($C12712="","",VLOOKUP($H12712,培训课程清单!$B$2:$J$1700,3,0))</f>
        <v/>
      </c>
      <c r="K12712" s="87" t="str">
        <f>IF($H12712="","",VLOOKUP($H12712,培训课程清单!$B$2:$J$1700,4,0))</f>
        <v/>
      </c>
      <c r="L12712" s="29"/>
      <c r="M12712" s="89" t="str">
        <f>IF($H12712="","",VLOOKUP($H12712,培训课程清单!$B$2:$J$1700,7,0))</f>
        <v/>
      </c>
      <c r="N12712" s="87" t="str">
        <f>IF($H12712="","",VLOOKUP($H12712,培训课程清单!$B$2:$J$1700,8,0))</f>
        <v/>
      </c>
      <c r="O12712" s="29"/>
    </row>
    <row r="12713" spans="1:15">
      <c r="A12713" s="87" t="str">
        <f t="shared" si="199"/>
        <v/>
      </c>
      <c r="B12713" s="87" t="str">
        <f>IF(C12713="","",C12713&amp;COUNTIF($C$2:C12713,C12713))</f>
        <v/>
      </c>
      <c r="C12713" s="88"/>
      <c r="D12713" s="87" t="str">
        <f>IF($C12713="","",VLOOKUP($C12713,人员花名册!$B$2:$F$2001,2,0))</f>
        <v/>
      </c>
      <c r="E12713" s="87" t="str">
        <f>IF($C12713="","",VLOOKUP($C12713,人员花名册!$B$2:$F$2001,4,0))</f>
        <v/>
      </c>
      <c r="F12713" s="89" t="str">
        <f>IF($C12713="","",VLOOKUP($C12713,人员花名册!$B$2:$F$2001,5,0))</f>
        <v/>
      </c>
      <c r="G12713" s="29"/>
      <c r="H12713" s="29"/>
      <c r="I12713" s="87" t="str">
        <f>IF($C12713="","",VLOOKUP($H12713,培训课程清单!$B$2:$J$1700,2,0))</f>
        <v/>
      </c>
      <c r="J12713" s="87" t="str">
        <f>IF($C12713="","",VLOOKUP($H12713,培训课程清单!$B$2:$J$1700,3,0))</f>
        <v/>
      </c>
      <c r="K12713" s="87" t="str">
        <f>IF($H12713="","",VLOOKUP($H12713,培训课程清单!$B$2:$J$1700,4,0))</f>
        <v/>
      </c>
      <c r="L12713" s="29"/>
      <c r="M12713" s="89" t="str">
        <f>IF($H12713="","",VLOOKUP($H12713,培训课程清单!$B$2:$J$1700,7,0))</f>
        <v/>
      </c>
      <c r="N12713" s="87" t="str">
        <f>IF($H12713="","",VLOOKUP($H12713,培训课程清单!$B$2:$J$1700,8,0))</f>
        <v/>
      </c>
      <c r="O12713" s="29"/>
    </row>
    <row r="12714" spans="1:15">
      <c r="A12714" s="87" t="str">
        <f t="shared" si="199"/>
        <v/>
      </c>
      <c r="B12714" s="87" t="str">
        <f>IF(C12714="","",C12714&amp;COUNTIF($C$2:C12714,C12714))</f>
        <v/>
      </c>
      <c r="C12714" s="88"/>
      <c r="D12714" s="87" t="str">
        <f>IF($C12714="","",VLOOKUP($C12714,人员花名册!$B$2:$F$2001,2,0))</f>
        <v/>
      </c>
      <c r="E12714" s="87" t="str">
        <f>IF($C12714="","",VLOOKUP($C12714,人员花名册!$B$2:$F$2001,4,0))</f>
        <v/>
      </c>
      <c r="F12714" s="89" t="str">
        <f>IF($C12714="","",VLOOKUP($C12714,人员花名册!$B$2:$F$2001,5,0))</f>
        <v/>
      </c>
      <c r="G12714" s="29"/>
      <c r="H12714" s="29"/>
      <c r="I12714" s="87" t="str">
        <f>IF($C12714="","",VLOOKUP($H12714,培训课程清单!$B$2:$J$1700,2,0))</f>
        <v/>
      </c>
      <c r="J12714" s="87" t="str">
        <f>IF($C12714="","",VLOOKUP($H12714,培训课程清单!$B$2:$J$1700,3,0))</f>
        <v/>
      </c>
      <c r="K12714" s="87" t="str">
        <f>IF($H12714="","",VLOOKUP($H12714,培训课程清单!$B$2:$J$1700,4,0))</f>
        <v/>
      </c>
      <c r="L12714" s="29"/>
      <c r="M12714" s="89" t="str">
        <f>IF($H12714="","",VLOOKUP($H12714,培训课程清单!$B$2:$J$1700,7,0))</f>
        <v/>
      </c>
      <c r="N12714" s="87" t="str">
        <f>IF($H12714="","",VLOOKUP($H12714,培训课程清单!$B$2:$J$1700,8,0))</f>
        <v/>
      </c>
      <c r="O12714" s="29"/>
    </row>
    <row r="12715" spans="1:15">
      <c r="A12715" s="87" t="str">
        <f t="shared" si="199"/>
        <v/>
      </c>
      <c r="B12715" s="87" t="str">
        <f>IF(C12715="","",C12715&amp;COUNTIF($C$2:C12715,C12715))</f>
        <v/>
      </c>
      <c r="C12715" s="88"/>
      <c r="D12715" s="87" t="str">
        <f>IF($C12715="","",VLOOKUP($C12715,人员花名册!$B$2:$F$2001,2,0))</f>
        <v/>
      </c>
      <c r="E12715" s="87" t="str">
        <f>IF($C12715="","",VLOOKUP($C12715,人员花名册!$B$2:$F$2001,4,0))</f>
        <v/>
      </c>
      <c r="F12715" s="89" t="str">
        <f>IF($C12715="","",VLOOKUP($C12715,人员花名册!$B$2:$F$2001,5,0))</f>
        <v/>
      </c>
      <c r="G12715" s="29"/>
      <c r="H12715" s="29"/>
      <c r="I12715" s="87" t="str">
        <f>IF($C12715="","",VLOOKUP($H12715,培训课程清单!$B$2:$J$1700,2,0))</f>
        <v/>
      </c>
      <c r="J12715" s="87" t="str">
        <f>IF($C12715="","",VLOOKUP($H12715,培训课程清单!$B$2:$J$1700,3,0))</f>
        <v/>
      </c>
      <c r="K12715" s="87" t="str">
        <f>IF($H12715="","",VLOOKUP($H12715,培训课程清单!$B$2:$J$1700,4,0))</f>
        <v/>
      </c>
      <c r="L12715" s="29"/>
      <c r="M12715" s="89" t="str">
        <f>IF($H12715="","",VLOOKUP($H12715,培训课程清单!$B$2:$J$1700,7,0))</f>
        <v/>
      </c>
      <c r="N12715" s="87" t="str">
        <f>IF($H12715="","",VLOOKUP($H12715,培训课程清单!$B$2:$J$1700,8,0))</f>
        <v/>
      </c>
      <c r="O12715" s="29"/>
    </row>
    <row r="12716" spans="1:15">
      <c r="A12716" s="87" t="str">
        <f t="shared" si="199"/>
        <v/>
      </c>
      <c r="B12716" s="87" t="str">
        <f>IF(C12716="","",C12716&amp;COUNTIF($C$2:C12716,C12716))</f>
        <v/>
      </c>
      <c r="C12716" s="88"/>
      <c r="D12716" s="87" t="str">
        <f>IF($C12716="","",VLOOKUP($C12716,人员花名册!$B$2:$F$2001,2,0))</f>
        <v/>
      </c>
      <c r="E12716" s="87" t="str">
        <f>IF($C12716="","",VLOOKUP($C12716,人员花名册!$B$2:$F$2001,4,0))</f>
        <v/>
      </c>
      <c r="F12716" s="89" t="str">
        <f>IF($C12716="","",VLOOKUP($C12716,人员花名册!$B$2:$F$2001,5,0))</f>
        <v/>
      </c>
      <c r="G12716" s="29"/>
      <c r="H12716" s="29"/>
      <c r="I12716" s="87" t="str">
        <f>IF($C12716="","",VLOOKUP($H12716,培训课程清单!$B$2:$J$1700,2,0))</f>
        <v/>
      </c>
      <c r="J12716" s="87" t="str">
        <f>IF($C12716="","",VLOOKUP($H12716,培训课程清单!$B$2:$J$1700,3,0))</f>
        <v/>
      </c>
      <c r="K12716" s="87" t="str">
        <f>IF($H12716="","",VLOOKUP($H12716,培训课程清单!$B$2:$J$1700,4,0))</f>
        <v/>
      </c>
      <c r="L12716" s="29"/>
      <c r="M12716" s="89" t="str">
        <f>IF($H12716="","",VLOOKUP($H12716,培训课程清单!$B$2:$J$1700,7,0))</f>
        <v/>
      </c>
      <c r="N12716" s="87" t="str">
        <f>IF($H12716="","",VLOOKUP($H12716,培训课程清单!$B$2:$J$1700,8,0))</f>
        <v/>
      </c>
      <c r="O12716" s="29"/>
    </row>
    <row r="12717" spans="1:15">
      <c r="A12717" s="87" t="str">
        <f t="shared" si="199"/>
        <v/>
      </c>
      <c r="B12717" s="87" t="str">
        <f>IF(C12717="","",C12717&amp;COUNTIF($C$2:C12717,C12717))</f>
        <v/>
      </c>
      <c r="C12717" s="88"/>
      <c r="D12717" s="87" t="str">
        <f>IF($C12717="","",VLOOKUP($C12717,人员花名册!$B$2:$F$2001,2,0))</f>
        <v/>
      </c>
      <c r="E12717" s="87" t="str">
        <f>IF($C12717="","",VLOOKUP($C12717,人员花名册!$B$2:$F$2001,4,0))</f>
        <v/>
      </c>
      <c r="F12717" s="89" t="str">
        <f>IF($C12717="","",VLOOKUP($C12717,人员花名册!$B$2:$F$2001,5,0))</f>
        <v/>
      </c>
      <c r="G12717" s="29"/>
      <c r="H12717" s="29"/>
      <c r="I12717" s="87" t="str">
        <f>IF($C12717="","",VLOOKUP($H12717,培训课程清单!$B$2:$J$1700,2,0))</f>
        <v/>
      </c>
      <c r="J12717" s="87" t="str">
        <f>IF($C12717="","",VLOOKUP($H12717,培训课程清单!$B$2:$J$1700,3,0))</f>
        <v/>
      </c>
      <c r="K12717" s="87" t="str">
        <f>IF($H12717="","",VLOOKUP($H12717,培训课程清单!$B$2:$J$1700,4,0))</f>
        <v/>
      </c>
      <c r="L12717" s="29"/>
      <c r="M12717" s="89" t="str">
        <f>IF($H12717="","",VLOOKUP($H12717,培训课程清单!$B$2:$J$1700,7,0))</f>
        <v/>
      </c>
      <c r="N12717" s="87" t="str">
        <f>IF($H12717="","",VLOOKUP($H12717,培训课程清单!$B$2:$J$1700,8,0))</f>
        <v/>
      </c>
      <c r="O12717" s="29"/>
    </row>
    <row r="12718" spans="1:15">
      <c r="A12718" s="87" t="str">
        <f t="shared" si="199"/>
        <v/>
      </c>
      <c r="B12718" s="87" t="str">
        <f>IF(C12718="","",C12718&amp;COUNTIF($C$2:C12718,C12718))</f>
        <v/>
      </c>
      <c r="C12718" s="88"/>
      <c r="D12718" s="87" t="str">
        <f>IF($C12718="","",VLOOKUP($C12718,人员花名册!$B$2:$F$2001,2,0))</f>
        <v/>
      </c>
      <c r="E12718" s="87" t="str">
        <f>IF($C12718="","",VLOOKUP($C12718,人员花名册!$B$2:$F$2001,4,0))</f>
        <v/>
      </c>
      <c r="F12718" s="89" t="str">
        <f>IF($C12718="","",VLOOKUP($C12718,人员花名册!$B$2:$F$2001,5,0))</f>
        <v/>
      </c>
      <c r="G12718" s="29"/>
      <c r="H12718" s="29"/>
      <c r="I12718" s="87" t="str">
        <f>IF($C12718="","",VLOOKUP($H12718,培训课程清单!$B$2:$J$1700,2,0))</f>
        <v/>
      </c>
      <c r="J12718" s="87" t="str">
        <f>IF($C12718="","",VLOOKUP($H12718,培训课程清单!$B$2:$J$1700,3,0))</f>
        <v/>
      </c>
      <c r="K12718" s="87" t="str">
        <f>IF($H12718="","",VLOOKUP($H12718,培训课程清单!$B$2:$J$1700,4,0))</f>
        <v/>
      </c>
      <c r="L12718" s="29"/>
      <c r="M12718" s="89" t="str">
        <f>IF($H12718="","",VLOOKUP($H12718,培训课程清单!$B$2:$J$1700,7,0))</f>
        <v/>
      </c>
      <c r="N12718" s="87" t="str">
        <f>IF($H12718="","",VLOOKUP($H12718,培训课程清单!$B$2:$J$1700,8,0))</f>
        <v/>
      </c>
      <c r="O12718" s="29"/>
    </row>
    <row r="12719" spans="1:15">
      <c r="A12719" s="87" t="str">
        <f t="shared" si="199"/>
        <v/>
      </c>
      <c r="B12719" s="87" t="str">
        <f>IF(C12719="","",C12719&amp;COUNTIF($C$2:C12719,C12719))</f>
        <v/>
      </c>
      <c r="C12719" s="88"/>
      <c r="D12719" s="87" t="str">
        <f>IF($C12719="","",VLOOKUP($C12719,人员花名册!$B$2:$F$2001,2,0))</f>
        <v/>
      </c>
      <c r="E12719" s="87" t="str">
        <f>IF($C12719="","",VLOOKUP($C12719,人员花名册!$B$2:$F$2001,4,0))</f>
        <v/>
      </c>
      <c r="F12719" s="89" t="str">
        <f>IF($C12719="","",VLOOKUP($C12719,人员花名册!$B$2:$F$2001,5,0))</f>
        <v/>
      </c>
      <c r="G12719" s="29"/>
      <c r="H12719" s="29"/>
      <c r="I12719" s="87" t="str">
        <f>IF($C12719="","",VLOOKUP($H12719,培训课程清单!$B$2:$J$1700,2,0))</f>
        <v/>
      </c>
      <c r="J12719" s="87" t="str">
        <f>IF($C12719="","",VLOOKUP($H12719,培训课程清单!$B$2:$J$1700,3,0))</f>
        <v/>
      </c>
      <c r="K12719" s="87" t="str">
        <f>IF($H12719="","",VLOOKUP($H12719,培训课程清单!$B$2:$J$1700,4,0))</f>
        <v/>
      </c>
      <c r="L12719" s="29"/>
      <c r="M12719" s="89" t="str">
        <f>IF($H12719="","",VLOOKUP($H12719,培训课程清单!$B$2:$J$1700,7,0))</f>
        <v/>
      </c>
      <c r="N12719" s="87" t="str">
        <f>IF($H12719="","",VLOOKUP($H12719,培训课程清单!$B$2:$J$1700,8,0))</f>
        <v/>
      </c>
      <c r="O12719" s="29"/>
    </row>
    <row r="12720" spans="1:15">
      <c r="A12720" s="87" t="str">
        <f t="shared" si="199"/>
        <v/>
      </c>
      <c r="B12720" s="87" t="str">
        <f>IF(C12720="","",C12720&amp;COUNTIF($C$2:C12720,C12720))</f>
        <v/>
      </c>
      <c r="C12720" s="88"/>
      <c r="D12720" s="87" t="str">
        <f>IF($C12720="","",VLOOKUP($C12720,人员花名册!$B$2:$F$2001,2,0))</f>
        <v/>
      </c>
      <c r="E12720" s="87" t="str">
        <f>IF($C12720="","",VLOOKUP($C12720,人员花名册!$B$2:$F$2001,4,0))</f>
        <v/>
      </c>
      <c r="F12720" s="89" t="str">
        <f>IF($C12720="","",VLOOKUP($C12720,人员花名册!$B$2:$F$2001,5,0))</f>
        <v/>
      </c>
      <c r="G12720" s="29"/>
      <c r="H12720" s="29"/>
      <c r="I12720" s="87" t="str">
        <f>IF($C12720="","",VLOOKUP($H12720,培训课程清单!$B$2:$J$1700,2,0))</f>
        <v/>
      </c>
      <c r="J12720" s="87" t="str">
        <f>IF($C12720="","",VLOOKUP($H12720,培训课程清单!$B$2:$J$1700,3,0))</f>
        <v/>
      </c>
      <c r="K12720" s="87" t="str">
        <f>IF($H12720="","",VLOOKUP($H12720,培训课程清单!$B$2:$J$1700,4,0))</f>
        <v/>
      </c>
      <c r="L12720" s="29"/>
      <c r="M12720" s="89" t="str">
        <f>IF($H12720="","",VLOOKUP($H12720,培训课程清单!$B$2:$J$1700,7,0))</f>
        <v/>
      </c>
      <c r="N12720" s="87" t="str">
        <f>IF($H12720="","",VLOOKUP($H12720,培训课程清单!$B$2:$J$1700,8,0))</f>
        <v/>
      </c>
      <c r="O12720" s="29"/>
    </row>
    <row r="12721" spans="1:15">
      <c r="A12721" s="87" t="str">
        <f t="shared" si="199"/>
        <v/>
      </c>
      <c r="B12721" s="87" t="str">
        <f>IF(C12721="","",C12721&amp;COUNTIF($C$2:C12721,C12721))</f>
        <v/>
      </c>
      <c r="C12721" s="88"/>
      <c r="D12721" s="87" t="str">
        <f>IF($C12721="","",VLOOKUP($C12721,人员花名册!$B$2:$F$2001,2,0))</f>
        <v/>
      </c>
      <c r="E12721" s="87" t="str">
        <f>IF($C12721="","",VLOOKUP($C12721,人员花名册!$B$2:$F$2001,4,0))</f>
        <v/>
      </c>
      <c r="F12721" s="89" t="str">
        <f>IF($C12721="","",VLOOKUP($C12721,人员花名册!$B$2:$F$2001,5,0))</f>
        <v/>
      </c>
      <c r="G12721" s="29"/>
      <c r="H12721" s="29"/>
      <c r="I12721" s="87" t="str">
        <f>IF($C12721="","",VLOOKUP($H12721,培训课程清单!$B$2:$J$1700,2,0))</f>
        <v/>
      </c>
      <c r="J12721" s="87" t="str">
        <f>IF($C12721="","",VLOOKUP($H12721,培训课程清单!$B$2:$J$1700,3,0))</f>
        <v/>
      </c>
      <c r="K12721" s="87" t="str">
        <f>IF($H12721="","",VLOOKUP($H12721,培训课程清单!$B$2:$J$1700,4,0))</f>
        <v/>
      </c>
      <c r="L12721" s="29"/>
      <c r="M12721" s="89" t="str">
        <f>IF($H12721="","",VLOOKUP($H12721,培训课程清单!$B$2:$J$1700,7,0))</f>
        <v/>
      </c>
      <c r="N12721" s="87" t="str">
        <f>IF($H12721="","",VLOOKUP($H12721,培训课程清单!$B$2:$J$1700,8,0))</f>
        <v/>
      </c>
      <c r="O12721" s="29"/>
    </row>
    <row r="12722" spans="1:15">
      <c r="A12722" s="87" t="str">
        <f t="shared" si="199"/>
        <v/>
      </c>
      <c r="B12722" s="87" t="str">
        <f>IF(C12722="","",C12722&amp;COUNTIF($C$2:C12722,C12722))</f>
        <v/>
      </c>
      <c r="C12722" s="88"/>
      <c r="D12722" s="87" t="str">
        <f>IF($C12722="","",VLOOKUP($C12722,人员花名册!$B$2:$F$2001,2,0))</f>
        <v/>
      </c>
      <c r="E12722" s="87" t="str">
        <f>IF($C12722="","",VLOOKUP($C12722,人员花名册!$B$2:$F$2001,4,0))</f>
        <v/>
      </c>
      <c r="F12722" s="89" t="str">
        <f>IF($C12722="","",VLOOKUP($C12722,人员花名册!$B$2:$F$2001,5,0))</f>
        <v/>
      </c>
      <c r="G12722" s="29"/>
      <c r="H12722" s="29"/>
      <c r="I12722" s="87" t="str">
        <f>IF($C12722="","",VLOOKUP($H12722,培训课程清单!$B$2:$J$1700,2,0))</f>
        <v/>
      </c>
      <c r="J12722" s="87" t="str">
        <f>IF($C12722="","",VLOOKUP($H12722,培训课程清单!$B$2:$J$1700,3,0))</f>
        <v/>
      </c>
      <c r="K12722" s="87" t="str">
        <f>IF($H12722="","",VLOOKUP($H12722,培训课程清单!$B$2:$J$1700,4,0))</f>
        <v/>
      </c>
      <c r="L12722" s="29"/>
      <c r="M12722" s="89" t="str">
        <f>IF($H12722="","",VLOOKUP($H12722,培训课程清单!$B$2:$J$1700,7,0))</f>
        <v/>
      </c>
      <c r="N12722" s="87" t="str">
        <f>IF($H12722="","",VLOOKUP($H12722,培训课程清单!$B$2:$J$1700,8,0))</f>
        <v/>
      </c>
      <c r="O12722" s="29"/>
    </row>
    <row r="12723" spans="1:15">
      <c r="A12723" s="87" t="str">
        <f t="shared" si="199"/>
        <v/>
      </c>
      <c r="B12723" s="87" t="str">
        <f>IF(C12723="","",C12723&amp;COUNTIF($C$2:C12723,C12723))</f>
        <v/>
      </c>
      <c r="C12723" s="88"/>
      <c r="D12723" s="87" t="str">
        <f>IF($C12723="","",VLOOKUP($C12723,人员花名册!$B$2:$F$2001,2,0))</f>
        <v/>
      </c>
      <c r="E12723" s="87" t="str">
        <f>IF($C12723="","",VLOOKUP($C12723,人员花名册!$B$2:$F$2001,4,0))</f>
        <v/>
      </c>
      <c r="F12723" s="89" t="str">
        <f>IF($C12723="","",VLOOKUP($C12723,人员花名册!$B$2:$F$2001,5,0))</f>
        <v/>
      </c>
      <c r="G12723" s="29"/>
      <c r="H12723" s="29"/>
      <c r="I12723" s="87" t="str">
        <f>IF($C12723="","",VLOOKUP($H12723,培训课程清单!$B$2:$J$1700,2,0))</f>
        <v/>
      </c>
      <c r="J12723" s="87" t="str">
        <f>IF($C12723="","",VLOOKUP($H12723,培训课程清单!$B$2:$J$1700,3,0))</f>
        <v/>
      </c>
      <c r="K12723" s="87" t="str">
        <f>IF($H12723="","",VLOOKUP($H12723,培训课程清单!$B$2:$J$1700,4,0))</f>
        <v/>
      </c>
      <c r="L12723" s="29"/>
      <c r="M12723" s="89" t="str">
        <f>IF($H12723="","",VLOOKUP($H12723,培训课程清单!$B$2:$J$1700,7,0))</f>
        <v/>
      </c>
      <c r="N12723" s="87" t="str">
        <f>IF($H12723="","",VLOOKUP($H12723,培训课程清单!$B$2:$J$1700,8,0))</f>
        <v/>
      </c>
      <c r="O12723" s="29"/>
    </row>
    <row r="12724" spans="1:15">
      <c r="A12724" s="87" t="str">
        <f t="shared" si="199"/>
        <v/>
      </c>
      <c r="B12724" s="87" t="str">
        <f>IF(C12724="","",C12724&amp;COUNTIF($C$2:C12724,C12724))</f>
        <v/>
      </c>
      <c r="C12724" s="88"/>
      <c r="D12724" s="87" t="str">
        <f>IF($C12724="","",VLOOKUP($C12724,人员花名册!$B$2:$F$2001,2,0))</f>
        <v/>
      </c>
      <c r="E12724" s="87" t="str">
        <f>IF($C12724="","",VLOOKUP($C12724,人员花名册!$B$2:$F$2001,4,0))</f>
        <v/>
      </c>
      <c r="F12724" s="89" t="str">
        <f>IF($C12724="","",VLOOKUP($C12724,人员花名册!$B$2:$F$2001,5,0))</f>
        <v/>
      </c>
      <c r="G12724" s="29"/>
      <c r="H12724" s="29"/>
      <c r="I12724" s="87" t="str">
        <f>IF($C12724="","",VLOOKUP($H12724,培训课程清单!$B$2:$J$1700,2,0))</f>
        <v/>
      </c>
      <c r="J12724" s="87" t="str">
        <f>IF($C12724="","",VLOOKUP($H12724,培训课程清单!$B$2:$J$1700,3,0))</f>
        <v/>
      </c>
      <c r="K12724" s="87" t="str">
        <f>IF($H12724="","",VLOOKUP($H12724,培训课程清单!$B$2:$J$1700,4,0))</f>
        <v/>
      </c>
      <c r="L12724" s="29"/>
      <c r="M12724" s="89" t="str">
        <f>IF($H12724="","",VLOOKUP($H12724,培训课程清单!$B$2:$J$1700,7,0))</f>
        <v/>
      </c>
      <c r="N12724" s="87" t="str">
        <f>IF($H12724="","",VLOOKUP($H12724,培训课程清单!$B$2:$J$1700,8,0))</f>
        <v/>
      </c>
      <c r="O12724" s="29"/>
    </row>
    <row r="12725" spans="1:15">
      <c r="A12725" s="87" t="str">
        <f t="shared" si="199"/>
        <v/>
      </c>
      <c r="B12725" s="87" t="str">
        <f>IF(C12725="","",C12725&amp;COUNTIF($C$2:C12725,C12725))</f>
        <v/>
      </c>
      <c r="C12725" s="88"/>
      <c r="D12725" s="87" t="str">
        <f>IF($C12725="","",VLOOKUP($C12725,人员花名册!$B$2:$F$2001,2,0))</f>
        <v/>
      </c>
      <c r="E12725" s="87" t="str">
        <f>IF($C12725="","",VLOOKUP($C12725,人员花名册!$B$2:$F$2001,4,0))</f>
        <v/>
      </c>
      <c r="F12725" s="89" t="str">
        <f>IF($C12725="","",VLOOKUP($C12725,人员花名册!$B$2:$F$2001,5,0))</f>
        <v/>
      </c>
      <c r="G12725" s="29"/>
      <c r="H12725" s="29"/>
      <c r="I12725" s="87" t="str">
        <f>IF($C12725="","",VLOOKUP($H12725,培训课程清单!$B$2:$J$1700,2,0))</f>
        <v/>
      </c>
      <c r="J12725" s="87" t="str">
        <f>IF($C12725="","",VLOOKUP($H12725,培训课程清单!$B$2:$J$1700,3,0))</f>
        <v/>
      </c>
      <c r="K12725" s="87" t="str">
        <f>IF($H12725="","",VLOOKUP($H12725,培训课程清单!$B$2:$J$1700,4,0))</f>
        <v/>
      </c>
      <c r="L12725" s="29"/>
      <c r="M12725" s="89" t="str">
        <f>IF($H12725="","",VLOOKUP($H12725,培训课程清单!$B$2:$J$1700,7,0))</f>
        <v/>
      </c>
      <c r="N12725" s="87" t="str">
        <f>IF($H12725="","",VLOOKUP($H12725,培训课程清单!$B$2:$J$1700,8,0))</f>
        <v/>
      </c>
      <c r="O12725" s="29"/>
    </row>
    <row r="12726" spans="1:15">
      <c r="A12726" s="87" t="str">
        <f t="shared" si="199"/>
        <v/>
      </c>
      <c r="B12726" s="87" t="str">
        <f>IF(C12726="","",C12726&amp;COUNTIF($C$2:C12726,C12726))</f>
        <v/>
      </c>
      <c r="C12726" s="88"/>
      <c r="D12726" s="87" t="str">
        <f>IF($C12726="","",VLOOKUP($C12726,人员花名册!$B$2:$F$2001,2,0))</f>
        <v/>
      </c>
      <c r="E12726" s="87" t="str">
        <f>IF($C12726="","",VLOOKUP($C12726,人员花名册!$B$2:$F$2001,4,0))</f>
        <v/>
      </c>
      <c r="F12726" s="89" t="str">
        <f>IF($C12726="","",VLOOKUP($C12726,人员花名册!$B$2:$F$2001,5,0))</f>
        <v/>
      </c>
      <c r="G12726" s="29"/>
      <c r="H12726" s="29"/>
      <c r="I12726" s="87" t="str">
        <f>IF($C12726="","",VLOOKUP($H12726,培训课程清单!$B$2:$J$1700,2,0))</f>
        <v/>
      </c>
      <c r="J12726" s="87" t="str">
        <f>IF($C12726="","",VLOOKUP($H12726,培训课程清单!$B$2:$J$1700,3,0))</f>
        <v/>
      </c>
      <c r="K12726" s="87" t="str">
        <f>IF($H12726="","",VLOOKUP($H12726,培训课程清单!$B$2:$J$1700,4,0))</f>
        <v/>
      </c>
      <c r="L12726" s="29"/>
      <c r="M12726" s="89" t="str">
        <f>IF($H12726="","",VLOOKUP($H12726,培训课程清单!$B$2:$J$1700,7,0))</f>
        <v/>
      </c>
      <c r="N12726" s="87" t="str">
        <f>IF($H12726="","",VLOOKUP($H12726,培训课程清单!$B$2:$J$1700,8,0))</f>
        <v/>
      </c>
      <c r="O12726" s="29"/>
    </row>
    <row r="12727" spans="1:15">
      <c r="A12727" s="87" t="str">
        <f t="shared" si="199"/>
        <v/>
      </c>
      <c r="B12727" s="87" t="str">
        <f>IF(C12727="","",C12727&amp;COUNTIF($C$2:C12727,C12727))</f>
        <v/>
      </c>
      <c r="C12727" s="88"/>
      <c r="D12727" s="87" t="str">
        <f>IF($C12727="","",VLOOKUP($C12727,人员花名册!$B$2:$F$2001,2,0))</f>
        <v/>
      </c>
      <c r="E12727" s="87" t="str">
        <f>IF($C12727="","",VLOOKUP($C12727,人员花名册!$B$2:$F$2001,4,0))</f>
        <v/>
      </c>
      <c r="F12727" s="89" t="str">
        <f>IF($C12727="","",VLOOKUP($C12727,人员花名册!$B$2:$F$2001,5,0))</f>
        <v/>
      </c>
      <c r="G12727" s="29"/>
      <c r="H12727" s="29"/>
      <c r="I12727" s="87" t="str">
        <f>IF($C12727="","",VLOOKUP($H12727,培训课程清单!$B$2:$J$1700,2,0))</f>
        <v/>
      </c>
      <c r="J12727" s="87" t="str">
        <f>IF($C12727="","",VLOOKUP($H12727,培训课程清单!$B$2:$J$1700,3,0))</f>
        <v/>
      </c>
      <c r="K12727" s="87" t="str">
        <f>IF($H12727="","",VLOOKUP($H12727,培训课程清单!$B$2:$J$1700,4,0))</f>
        <v/>
      </c>
      <c r="L12727" s="29"/>
      <c r="M12727" s="89" t="str">
        <f>IF($H12727="","",VLOOKUP($H12727,培训课程清单!$B$2:$J$1700,7,0))</f>
        <v/>
      </c>
      <c r="N12727" s="87" t="str">
        <f>IF($H12727="","",VLOOKUP($H12727,培训课程清单!$B$2:$J$1700,8,0))</f>
        <v/>
      </c>
      <c r="O12727" s="29"/>
    </row>
    <row r="12728" spans="1:15">
      <c r="A12728" s="87" t="str">
        <f t="shared" si="199"/>
        <v/>
      </c>
      <c r="B12728" s="87" t="str">
        <f>IF(C12728="","",C12728&amp;COUNTIF($C$2:C12728,C12728))</f>
        <v/>
      </c>
      <c r="C12728" s="88"/>
      <c r="D12728" s="87" t="str">
        <f>IF($C12728="","",VLOOKUP($C12728,人员花名册!$B$2:$F$2001,2,0))</f>
        <v/>
      </c>
      <c r="E12728" s="87" t="str">
        <f>IF($C12728="","",VLOOKUP($C12728,人员花名册!$B$2:$F$2001,4,0))</f>
        <v/>
      </c>
      <c r="F12728" s="89" t="str">
        <f>IF($C12728="","",VLOOKUP($C12728,人员花名册!$B$2:$F$2001,5,0))</f>
        <v/>
      </c>
      <c r="G12728" s="29"/>
      <c r="H12728" s="29"/>
      <c r="I12728" s="87" t="str">
        <f>IF($C12728="","",VLOOKUP($H12728,培训课程清单!$B$2:$J$1700,2,0))</f>
        <v/>
      </c>
      <c r="J12728" s="87" t="str">
        <f>IF($C12728="","",VLOOKUP($H12728,培训课程清单!$B$2:$J$1700,3,0))</f>
        <v/>
      </c>
      <c r="K12728" s="87" t="str">
        <f>IF($H12728="","",VLOOKUP($H12728,培训课程清单!$B$2:$J$1700,4,0))</f>
        <v/>
      </c>
      <c r="L12728" s="29"/>
      <c r="M12728" s="89" t="str">
        <f>IF($H12728="","",VLOOKUP($H12728,培训课程清单!$B$2:$J$1700,7,0))</f>
        <v/>
      </c>
      <c r="N12728" s="87" t="str">
        <f>IF($H12728="","",VLOOKUP($H12728,培训课程清单!$B$2:$J$1700,8,0))</f>
        <v/>
      </c>
      <c r="O12728" s="29"/>
    </row>
    <row r="12729" spans="1:15">
      <c r="A12729" s="87" t="str">
        <f t="shared" si="199"/>
        <v/>
      </c>
      <c r="B12729" s="87" t="str">
        <f>IF(C12729="","",C12729&amp;COUNTIF($C$2:C12729,C12729))</f>
        <v/>
      </c>
      <c r="C12729" s="88"/>
      <c r="D12729" s="87" t="str">
        <f>IF($C12729="","",VLOOKUP($C12729,人员花名册!$B$2:$F$2001,2,0))</f>
        <v/>
      </c>
      <c r="E12729" s="87" t="str">
        <f>IF($C12729="","",VLOOKUP($C12729,人员花名册!$B$2:$F$2001,4,0))</f>
        <v/>
      </c>
      <c r="F12729" s="89" t="str">
        <f>IF($C12729="","",VLOOKUP($C12729,人员花名册!$B$2:$F$2001,5,0))</f>
        <v/>
      </c>
      <c r="G12729" s="29"/>
      <c r="H12729" s="29"/>
      <c r="I12729" s="87" t="str">
        <f>IF($C12729="","",VLOOKUP($H12729,培训课程清单!$B$2:$J$1700,2,0))</f>
        <v/>
      </c>
      <c r="J12729" s="87" t="str">
        <f>IF($C12729="","",VLOOKUP($H12729,培训课程清单!$B$2:$J$1700,3,0))</f>
        <v/>
      </c>
      <c r="K12729" s="87" t="str">
        <f>IF($H12729="","",VLOOKUP($H12729,培训课程清单!$B$2:$J$1700,4,0))</f>
        <v/>
      </c>
      <c r="L12729" s="29"/>
      <c r="M12729" s="89" t="str">
        <f>IF($H12729="","",VLOOKUP($H12729,培训课程清单!$B$2:$J$1700,7,0))</f>
        <v/>
      </c>
      <c r="N12729" s="87" t="str">
        <f>IF($H12729="","",VLOOKUP($H12729,培训课程清单!$B$2:$J$1700,8,0))</f>
        <v/>
      </c>
      <c r="O12729" s="29"/>
    </row>
    <row r="12730" spans="1:15">
      <c r="A12730" s="87" t="str">
        <f t="shared" si="199"/>
        <v/>
      </c>
      <c r="B12730" s="87" t="str">
        <f>IF(C12730="","",C12730&amp;COUNTIF($C$2:C12730,C12730))</f>
        <v/>
      </c>
      <c r="C12730" s="88"/>
      <c r="D12730" s="87" t="str">
        <f>IF($C12730="","",VLOOKUP($C12730,人员花名册!$B$2:$F$2001,2,0))</f>
        <v/>
      </c>
      <c r="E12730" s="87" t="str">
        <f>IF($C12730="","",VLOOKUP($C12730,人员花名册!$B$2:$F$2001,4,0))</f>
        <v/>
      </c>
      <c r="F12730" s="89" t="str">
        <f>IF($C12730="","",VLOOKUP($C12730,人员花名册!$B$2:$F$2001,5,0))</f>
        <v/>
      </c>
      <c r="G12730" s="29"/>
      <c r="H12730" s="29"/>
      <c r="I12730" s="87" t="str">
        <f>IF($C12730="","",VLOOKUP($H12730,培训课程清单!$B$2:$J$1700,2,0))</f>
        <v/>
      </c>
      <c r="J12730" s="87" t="str">
        <f>IF($C12730="","",VLOOKUP($H12730,培训课程清单!$B$2:$J$1700,3,0))</f>
        <v/>
      </c>
      <c r="K12730" s="87" t="str">
        <f>IF($H12730="","",VLOOKUP($H12730,培训课程清单!$B$2:$J$1700,4,0))</f>
        <v/>
      </c>
      <c r="L12730" s="29"/>
      <c r="M12730" s="89" t="str">
        <f>IF($H12730="","",VLOOKUP($H12730,培训课程清单!$B$2:$J$1700,7,0))</f>
        <v/>
      </c>
      <c r="N12730" s="87" t="str">
        <f>IF($H12730="","",VLOOKUP($H12730,培训课程清单!$B$2:$J$1700,8,0))</f>
        <v/>
      </c>
      <c r="O12730" s="29"/>
    </row>
    <row r="12731" spans="1:15">
      <c r="A12731" s="87" t="str">
        <f t="shared" si="199"/>
        <v/>
      </c>
      <c r="B12731" s="87" t="str">
        <f>IF(C12731="","",C12731&amp;COUNTIF($C$2:C12731,C12731))</f>
        <v/>
      </c>
      <c r="C12731" s="88"/>
      <c r="D12731" s="87" t="str">
        <f>IF($C12731="","",VLOOKUP($C12731,人员花名册!$B$2:$F$2001,2,0))</f>
        <v/>
      </c>
      <c r="E12731" s="87" t="str">
        <f>IF($C12731="","",VLOOKUP($C12731,人员花名册!$B$2:$F$2001,4,0))</f>
        <v/>
      </c>
      <c r="F12731" s="89" t="str">
        <f>IF($C12731="","",VLOOKUP($C12731,人员花名册!$B$2:$F$2001,5,0))</f>
        <v/>
      </c>
      <c r="G12731" s="29"/>
      <c r="H12731" s="29"/>
      <c r="I12731" s="87" t="str">
        <f>IF($C12731="","",VLOOKUP($H12731,培训课程清单!$B$2:$J$1700,2,0))</f>
        <v/>
      </c>
      <c r="J12731" s="87" t="str">
        <f>IF($C12731="","",VLOOKUP($H12731,培训课程清单!$B$2:$J$1700,3,0))</f>
        <v/>
      </c>
      <c r="K12731" s="87" t="str">
        <f>IF($H12731="","",VLOOKUP($H12731,培训课程清单!$B$2:$J$1700,4,0))</f>
        <v/>
      </c>
      <c r="L12731" s="29"/>
      <c r="M12731" s="89" t="str">
        <f>IF($H12731="","",VLOOKUP($H12731,培训课程清单!$B$2:$J$1700,7,0))</f>
        <v/>
      </c>
      <c r="N12731" s="87" t="str">
        <f>IF($H12731="","",VLOOKUP($H12731,培训课程清单!$B$2:$J$1700,8,0))</f>
        <v/>
      </c>
      <c r="O12731" s="29"/>
    </row>
    <row r="12732" spans="1:15">
      <c r="A12732" s="87" t="str">
        <f t="shared" si="199"/>
        <v/>
      </c>
      <c r="B12732" s="87" t="str">
        <f>IF(C12732="","",C12732&amp;COUNTIF($C$2:C12732,C12732))</f>
        <v/>
      </c>
      <c r="C12732" s="88"/>
      <c r="D12732" s="87" t="str">
        <f>IF($C12732="","",VLOOKUP($C12732,人员花名册!$B$2:$F$2001,2,0))</f>
        <v/>
      </c>
      <c r="E12732" s="87" t="str">
        <f>IF($C12732="","",VLOOKUP($C12732,人员花名册!$B$2:$F$2001,4,0))</f>
        <v/>
      </c>
      <c r="F12732" s="89" t="str">
        <f>IF($C12732="","",VLOOKUP($C12732,人员花名册!$B$2:$F$2001,5,0))</f>
        <v/>
      </c>
      <c r="G12732" s="29"/>
      <c r="H12732" s="29"/>
      <c r="I12732" s="87" t="str">
        <f>IF($C12732="","",VLOOKUP($H12732,培训课程清单!$B$2:$J$1700,2,0))</f>
        <v/>
      </c>
      <c r="J12732" s="87" t="str">
        <f>IF($C12732="","",VLOOKUP($H12732,培训课程清单!$B$2:$J$1700,3,0))</f>
        <v/>
      </c>
      <c r="K12732" s="87" t="str">
        <f>IF($H12732="","",VLOOKUP($H12732,培训课程清单!$B$2:$J$1700,4,0))</f>
        <v/>
      </c>
      <c r="L12732" s="29"/>
      <c r="M12732" s="89" t="str">
        <f>IF($H12732="","",VLOOKUP($H12732,培训课程清单!$B$2:$J$1700,7,0))</f>
        <v/>
      </c>
      <c r="N12732" s="87" t="str">
        <f>IF($H12732="","",VLOOKUP($H12732,培训课程清单!$B$2:$J$1700,8,0))</f>
        <v/>
      </c>
      <c r="O12732" s="29"/>
    </row>
    <row r="12733" spans="1:15">
      <c r="A12733" s="87" t="str">
        <f t="shared" si="199"/>
        <v/>
      </c>
      <c r="B12733" s="87" t="str">
        <f>IF(C12733="","",C12733&amp;COUNTIF($C$2:C12733,C12733))</f>
        <v/>
      </c>
      <c r="C12733" s="88"/>
      <c r="D12733" s="87" t="str">
        <f>IF($C12733="","",VLOOKUP($C12733,人员花名册!$B$2:$F$2001,2,0))</f>
        <v/>
      </c>
      <c r="E12733" s="87" t="str">
        <f>IF($C12733="","",VLOOKUP($C12733,人员花名册!$B$2:$F$2001,4,0))</f>
        <v/>
      </c>
      <c r="F12733" s="89" t="str">
        <f>IF($C12733="","",VLOOKUP($C12733,人员花名册!$B$2:$F$2001,5,0))</f>
        <v/>
      </c>
      <c r="G12733" s="29"/>
      <c r="H12733" s="29"/>
      <c r="I12733" s="87" t="str">
        <f>IF($C12733="","",VLOOKUP($H12733,培训课程清单!$B$2:$J$1700,2,0))</f>
        <v/>
      </c>
      <c r="J12733" s="87" t="str">
        <f>IF($C12733="","",VLOOKUP($H12733,培训课程清单!$B$2:$J$1700,3,0))</f>
        <v/>
      </c>
      <c r="K12733" s="87" t="str">
        <f>IF($H12733="","",VLOOKUP($H12733,培训课程清单!$B$2:$J$1700,4,0))</f>
        <v/>
      </c>
      <c r="L12733" s="29"/>
      <c r="M12733" s="89" t="str">
        <f>IF($H12733="","",VLOOKUP($H12733,培训课程清单!$B$2:$J$1700,7,0))</f>
        <v/>
      </c>
      <c r="N12733" s="87" t="str">
        <f>IF($H12733="","",VLOOKUP($H12733,培训课程清单!$B$2:$J$1700,8,0))</f>
        <v/>
      </c>
      <c r="O12733" s="29"/>
    </row>
    <row r="12734" spans="1:15">
      <c r="A12734" s="87" t="str">
        <f t="shared" si="199"/>
        <v/>
      </c>
      <c r="B12734" s="87" t="str">
        <f>IF(C12734="","",C12734&amp;COUNTIF($C$2:C12734,C12734))</f>
        <v/>
      </c>
      <c r="C12734" s="88"/>
      <c r="D12734" s="87" t="str">
        <f>IF($C12734="","",VLOOKUP($C12734,人员花名册!$B$2:$F$2001,2,0))</f>
        <v/>
      </c>
      <c r="E12734" s="87" t="str">
        <f>IF($C12734="","",VLOOKUP($C12734,人员花名册!$B$2:$F$2001,4,0))</f>
        <v/>
      </c>
      <c r="F12734" s="89" t="str">
        <f>IF($C12734="","",VLOOKUP($C12734,人员花名册!$B$2:$F$2001,5,0))</f>
        <v/>
      </c>
      <c r="G12734" s="29"/>
      <c r="H12734" s="29"/>
      <c r="I12734" s="87" t="str">
        <f>IF($C12734="","",VLOOKUP($H12734,培训课程清单!$B$2:$J$1700,2,0))</f>
        <v/>
      </c>
      <c r="J12734" s="87" t="str">
        <f>IF($C12734="","",VLOOKUP($H12734,培训课程清单!$B$2:$J$1700,3,0))</f>
        <v/>
      </c>
      <c r="K12734" s="87" t="str">
        <f>IF($H12734="","",VLOOKUP($H12734,培训课程清单!$B$2:$J$1700,4,0))</f>
        <v/>
      </c>
      <c r="L12734" s="29"/>
      <c r="M12734" s="89" t="str">
        <f>IF($H12734="","",VLOOKUP($H12734,培训课程清单!$B$2:$J$1700,7,0))</f>
        <v/>
      </c>
      <c r="N12734" s="87" t="str">
        <f>IF($H12734="","",VLOOKUP($H12734,培训课程清单!$B$2:$J$1700,8,0))</f>
        <v/>
      </c>
      <c r="O12734" s="29"/>
    </row>
    <row r="12735" spans="1:15">
      <c r="A12735" s="87" t="str">
        <f t="shared" si="199"/>
        <v/>
      </c>
      <c r="B12735" s="87" t="str">
        <f>IF(C12735="","",C12735&amp;COUNTIF($C$2:C12735,C12735))</f>
        <v/>
      </c>
      <c r="C12735" s="88"/>
      <c r="D12735" s="87" t="str">
        <f>IF($C12735="","",VLOOKUP($C12735,人员花名册!$B$2:$F$2001,2,0))</f>
        <v/>
      </c>
      <c r="E12735" s="87" t="str">
        <f>IF($C12735="","",VLOOKUP($C12735,人员花名册!$B$2:$F$2001,4,0))</f>
        <v/>
      </c>
      <c r="F12735" s="89" t="str">
        <f>IF($C12735="","",VLOOKUP($C12735,人员花名册!$B$2:$F$2001,5,0))</f>
        <v/>
      </c>
      <c r="G12735" s="29"/>
      <c r="H12735" s="29"/>
      <c r="I12735" s="87" t="str">
        <f>IF($C12735="","",VLOOKUP($H12735,培训课程清单!$B$2:$J$1700,2,0))</f>
        <v/>
      </c>
      <c r="J12735" s="87" t="str">
        <f>IF($C12735="","",VLOOKUP($H12735,培训课程清单!$B$2:$J$1700,3,0))</f>
        <v/>
      </c>
      <c r="K12735" s="87" t="str">
        <f>IF($H12735="","",VLOOKUP($H12735,培训课程清单!$B$2:$J$1700,4,0))</f>
        <v/>
      </c>
      <c r="L12735" s="29"/>
      <c r="M12735" s="89" t="str">
        <f>IF($H12735="","",VLOOKUP($H12735,培训课程清单!$B$2:$J$1700,7,0))</f>
        <v/>
      </c>
      <c r="N12735" s="87" t="str">
        <f>IF($H12735="","",VLOOKUP($H12735,培训课程清单!$B$2:$J$1700,8,0))</f>
        <v/>
      </c>
      <c r="O12735" s="29"/>
    </row>
    <row r="12736" spans="1:15">
      <c r="A12736" s="87" t="str">
        <f t="shared" si="199"/>
        <v/>
      </c>
      <c r="B12736" s="87" t="str">
        <f>IF(C12736="","",C12736&amp;COUNTIF($C$2:C12736,C12736))</f>
        <v/>
      </c>
      <c r="C12736" s="88"/>
      <c r="D12736" s="87" t="str">
        <f>IF($C12736="","",VLOOKUP($C12736,人员花名册!$B$2:$F$2001,2,0))</f>
        <v/>
      </c>
      <c r="E12736" s="87" t="str">
        <f>IF($C12736="","",VLOOKUP($C12736,人员花名册!$B$2:$F$2001,4,0))</f>
        <v/>
      </c>
      <c r="F12736" s="89" t="str">
        <f>IF($C12736="","",VLOOKUP($C12736,人员花名册!$B$2:$F$2001,5,0))</f>
        <v/>
      </c>
      <c r="G12736" s="29"/>
      <c r="H12736" s="29"/>
      <c r="I12736" s="87" t="str">
        <f>IF($C12736="","",VLOOKUP($H12736,培训课程清单!$B$2:$J$1700,2,0))</f>
        <v/>
      </c>
      <c r="J12736" s="87" t="str">
        <f>IF($C12736="","",VLOOKUP($H12736,培训课程清单!$B$2:$J$1700,3,0))</f>
        <v/>
      </c>
      <c r="K12736" s="87" t="str">
        <f>IF($H12736="","",VLOOKUP($H12736,培训课程清单!$B$2:$J$1700,4,0))</f>
        <v/>
      </c>
      <c r="L12736" s="29"/>
      <c r="M12736" s="89" t="str">
        <f>IF($H12736="","",VLOOKUP($H12736,培训课程清单!$B$2:$J$1700,7,0))</f>
        <v/>
      </c>
      <c r="N12736" s="87" t="str">
        <f>IF($H12736="","",VLOOKUP($H12736,培训课程清单!$B$2:$J$1700,8,0))</f>
        <v/>
      </c>
      <c r="O12736" s="29"/>
    </row>
    <row r="12737" spans="1:15">
      <c r="A12737" s="87" t="str">
        <f t="shared" si="199"/>
        <v/>
      </c>
      <c r="B12737" s="87" t="str">
        <f>IF(C12737="","",C12737&amp;COUNTIF($C$2:C12737,C12737))</f>
        <v/>
      </c>
      <c r="C12737" s="88"/>
      <c r="D12737" s="87" t="str">
        <f>IF($C12737="","",VLOOKUP($C12737,人员花名册!$B$2:$F$2001,2,0))</f>
        <v/>
      </c>
      <c r="E12737" s="87" t="str">
        <f>IF($C12737="","",VLOOKUP($C12737,人员花名册!$B$2:$F$2001,4,0))</f>
        <v/>
      </c>
      <c r="F12737" s="89" t="str">
        <f>IF($C12737="","",VLOOKUP($C12737,人员花名册!$B$2:$F$2001,5,0))</f>
        <v/>
      </c>
      <c r="G12737" s="29"/>
      <c r="H12737" s="29"/>
      <c r="I12737" s="87" t="str">
        <f>IF($C12737="","",VLOOKUP($H12737,培训课程清单!$B$2:$J$1700,2,0))</f>
        <v/>
      </c>
      <c r="J12737" s="87" t="str">
        <f>IF($C12737="","",VLOOKUP($H12737,培训课程清单!$B$2:$J$1700,3,0))</f>
        <v/>
      </c>
      <c r="K12737" s="87" t="str">
        <f>IF($H12737="","",VLOOKUP($H12737,培训课程清单!$B$2:$J$1700,4,0))</f>
        <v/>
      </c>
      <c r="L12737" s="29"/>
      <c r="M12737" s="89" t="str">
        <f>IF($H12737="","",VLOOKUP($H12737,培训课程清单!$B$2:$J$1700,7,0))</f>
        <v/>
      </c>
      <c r="N12737" s="87" t="str">
        <f>IF($H12737="","",VLOOKUP($H12737,培训课程清单!$B$2:$J$1700,8,0))</f>
        <v/>
      </c>
      <c r="O12737" s="29"/>
    </row>
    <row r="12738" spans="1:15">
      <c r="A12738" s="87" t="str">
        <f t="shared" si="199"/>
        <v/>
      </c>
      <c r="B12738" s="87" t="str">
        <f>IF(C12738="","",C12738&amp;COUNTIF($C$2:C12738,C12738))</f>
        <v/>
      </c>
      <c r="C12738" s="88"/>
      <c r="D12738" s="87" t="str">
        <f>IF($C12738="","",VLOOKUP($C12738,人员花名册!$B$2:$F$2001,2,0))</f>
        <v/>
      </c>
      <c r="E12738" s="87" t="str">
        <f>IF($C12738="","",VLOOKUP($C12738,人员花名册!$B$2:$F$2001,4,0))</f>
        <v/>
      </c>
      <c r="F12738" s="89" t="str">
        <f>IF($C12738="","",VLOOKUP($C12738,人员花名册!$B$2:$F$2001,5,0))</f>
        <v/>
      </c>
      <c r="G12738" s="29"/>
      <c r="H12738" s="29"/>
      <c r="I12738" s="87" t="str">
        <f>IF($C12738="","",VLOOKUP($H12738,培训课程清单!$B$2:$J$1700,2,0))</f>
        <v/>
      </c>
      <c r="J12738" s="87" t="str">
        <f>IF($C12738="","",VLOOKUP($H12738,培训课程清单!$B$2:$J$1700,3,0))</f>
        <v/>
      </c>
      <c r="K12738" s="87" t="str">
        <f>IF($H12738="","",VLOOKUP($H12738,培训课程清单!$B$2:$J$1700,4,0))</f>
        <v/>
      </c>
      <c r="L12738" s="29"/>
      <c r="M12738" s="89" t="str">
        <f>IF($H12738="","",VLOOKUP($H12738,培训课程清单!$B$2:$J$1700,7,0))</f>
        <v/>
      </c>
      <c r="N12738" s="87" t="str">
        <f>IF($H12738="","",VLOOKUP($H12738,培训课程清单!$B$2:$J$1700,8,0))</f>
        <v/>
      </c>
      <c r="O12738" s="29"/>
    </row>
    <row r="12739" spans="1:15">
      <c r="A12739" s="87" t="str">
        <f t="shared" si="199"/>
        <v/>
      </c>
      <c r="B12739" s="87" t="str">
        <f>IF(C12739="","",C12739&amp;COUNTIF($C$2:C12739,C12739))</f>
        <v/>
      </c>
      <c r="C12739" s="88"/>
      <c r="D12739" s="87" t="str">
        <f>IF($C12739="","",VLOOKUP($C12739,人员花名册!$B$2:$F$2001,2,0))</f>
        <v/>
      </c>
      <c r="E12739" s="87" t="str">
        <f>IF($C12739="","",VLOOKUP($C12739,人员花名册!$B$2:$F$2001,4,0))</f>
        <v/>
      </c>
      <c r="F12739" s="89" t="str">
        <f>IF($C12739="","",VLOOKUP($C12739,人员花名册!$B$2:$F$2001,5,0))</f>
        <v/>
      </c>
      <c r="G12739" s="29"/>
      <c r="H12739" s="29"/>
      <c r="I12739" s="87" t="str">
        <f>IF($C12739="","",VLOOKUP($H12739,培训课程清单!$B$2:$J$1700,2,0))</f>
        <v/>
      </c>
      <c r="J12739" s="87" t="str">
        <f>IF($C12739="","",VLOOKUP($H12739,培训课程清单!$B$2:$J$1700,3,0))</f>
        <v/>
      </c>
      <c r="K12739" s="87" t="str">
        <f>IF($H12739="","",VLOOKUP($H12739,培训课程清单!$B$2:$J$1700,4,0))</f>
        <v/>
      </c>
      <c r="L12739" s="29"/>
      <c r="M12739" s="89" t="str">
        <f>IF($H12739="","",VLOOKUP($H12739,培训课程清单!$B$2:$J$1700,7,0))</f>
        <v/>
      </c>
      <c r="N12739" s="87" t="str">
        <f>IF($H12739="","",VLOOKUP($H12739,培训课程清单!$B$2:$J$1700,8,0))</f>
        <v/>
      </c>
      <c r="O12739" s="29"/>
    </row>
    <row r="12740" spans="1:15">
      <c r="A12740" s="87" t="str">
        <f t="shared" si="199"/>
        <v/>
      </c>
      <c r="B12740" s="87" t="str">
        <f>IF(C12740="","",C12740&amp;COUNTIF($C$2:C12740,C12740))</f>
        <v/>
      </c>
      <c r="C12740" s="88"/>
      <c r="D12740" s="87" t="str">
        <f>IF($C12740="","",VLOOKUP($C12740,人员花名册!$B$2:$F$2001,2,0))</f>
        <v/>
      </c>
      <c r="E12740" s="87" t="str">
        <f>IF($C12740="","",VLOOKUP($C12740,人员花名册!$B$2:$F$2001,4,0))</f>
        <v/>
      </c>
      <c r="F12740" s="89" t="str">
        <f>IF($C12740="","",VLOOKUP($C12740,人员花名册!$B$2:$F$2001,5,0))</f>
        <v/>
      </c>
      <c r="G12740" s="29"/>
      <c r="H12740" s="29"/>
      <c r="I12740" s="87" t="str">
        <f>IF($C12740="","",VLOOKUP($H12740,培训课程清单!$B$2:$J$1700,2,0))</f>
        <v/>
      </c>
      <c r="J12740" s="87" t="str">
        <f>IF($C12740="","",VLOOKUP($H12740,培训课程清单!$B$2:$J$1700,3,0))</f>
        <v/>
      </c>
      <c r="K12740" s="87" t="str">
        <f>IF($H12740="","",VLOOKUP($H12740,培训课程清单!$B$2:$J$1700,4,0))</f>
        <v/>
      </c>
      <c r="L12740" s="29"/>
      <c r="M12740" s="89" t="str">
        <f>IF($H12740="","",VLOOKUP($H12740,培训课程清单!$B$2:$J$1700,7,0))</f>
        <v/>
      </c>
      <c r="N12740" s="87" t="str">
        <f>IF($H12740="","",VLOOKUP($H12740,培训课程清单!$B$2:$J$1700,8,0))</f>
        <v/>
      </c>
      <c r="O12740" s="29"/>
    </row>
    <row r="12741" spans="1:15">
      <c r="A12741" s="87" t="str">
        <f t="shared" si="199"/>
        <v/>
      </c>
      <c r="B12741" s="87" t="str">
        <f>IF(C12741="","",C12741&amp;COUNTIF($C$2:C12741,C12741))</f>
        <v/>
      </c>
      <c r="C12741" s="88"/>
      <c r="D12741" s="87" t="str">
        <f>IF($C12741="","",VLOOKUP($C12741,人员花名册!$B$2:$F$2001,2,0))</f>
        <v/>
      </c>
      <c r="E12741" s="87" t="str">
        <f>IF($C12741="","",VLOOKUP($C12741,人员花名册!$B$2:$F$2001,4,0))</f>
        <v/>
      </c>
      <c r="F12741" s="89" t="str">
        <f>IF($C12741="","",VLOOKUP($C12741,人员花名册!$B$2:$F$2001,5,0))</f>
        <v/>
      </c>
      <c r="G12741" s="29"/>
      <c r="H12741" s="29"/>
      <c r="I12741" s="87" t="str">
        <f>IF($C12741="","",VLOOKUP($H12741,培训课程清单!$B$2:$J$1700,2,0))</f>
        <v/>
      </c>
      <c r="J12741" s="87" t="str">
        <f>IF($C12741="","",VLOOKUP($H12741,培训课程清单!$B$2:$J$1700,3,0))</f>
        <v/>
      </c>
      <c r="K12741" s="87" t="str">
        <f>IF($H12741="","",VLOOKUP($H12741,培训课程清单!$B$2:$J$1700,4,0))</f>
        <v/>
      </c>
      <c r="L12741" s="29"/>
      <c r="M12741" s="89" t="str">
        <f>IF($H12741="","",VLOOKUP($H12741,培训课程清单!$B$2:$J$1700,7,0))</f>
        <v/>
      </c>
      <c r="N12741" s="87" t="str">
        <f>IF($H12741="","",VLOOKUP($H12741,培训课程清单!$B$2:$J$1700,8,0))</f>
        <v/>
      </c>
      <c r="O12741" s="29"/>
    </row>
    <row r="12742" spans="1:15">
      <c r="A12742" s="87" t="str">
        <f t="shared" si="199"/>
        <v/>
      </c>
      <c r="B12742" s="87" t="str">
        <f>IF(C12742="","",C12742&amp;COUNTIF($C$2:C12742,C12742))</f>
        <v/>
      </c>
      <c r="C12742" s="88"/>
      <c r="D12742" s="87" t="str">
        <f>IF($C12742="","",VLOOKUP($C12742,人员花名册!$B$2:$F$2001,2,0))</f>
        <v/>
      </c>
      <c r="E12742" s="87" t="str">
        <f>IF($C12742="","",VLOOKUP($C12742,人员花名册!$B$2:$F$2001,4,0))</f>
        <v/>
      </c>
      <c r="F12742" s="89" t="str">
        <f>IF($C12742="","",VLOOKUP($C12742,人员花名册!$B$2:$F$2001,5,0))</f>
        <v/>
      </c>
      <c r="G12742" s="29"/>
      <c r="H12742" s="29"/>
      <c r="I12742" s="87" t="str">
        <f>IF($C12742="","",VLOOKUP($H12742,培训课程清单!$B$2:$J$1700,2,0))</f>
        <v/>
      </c>
      <c r="J12742" s="87" t="str">
        <f>IF($C12742="","",VLOOKUP($H12742,培训课程清单!$B$2:$J$1700,3,0))</f>
        <v/>
      </c>
      <c r="K12742" s="87" t="str">
        <f>IF($H12742="","",VLOOKUP($H12742,培训课程清单!$B$2:$J$1700,4,0))</f>
        <v/>
      </c>
      <c r="L12742" s="29"/>
      <c r="M12742" s="89" t="str">
        <f>IF($H12742="","",VLOOKUP($H12742,培训课程清单!$B$2:$J$1700,7,0))</f>
        <v/>
      </c>
      <c r="N12742" s="87" t="str">
        <f>IF($H12742="","",VLOOKUP($H12742,培训课程清单!$B$2:$J$1700,8,0))</f>
        <v/>
      </c>
      <c r="O12742" s="29"/>
    </row>
    <row r="12743" spans="1:15">
      <c r="A12743" s="87" t="str">
        <f t="shared" si="199"/>
        <v/>
      </c>
      <c r="B12743" s="87" t="str">
        <f>IF(C12743="","",C12743&amp;COUNTIF($C$2:C12743,C12743))</f>
        <v/>
      </c>
      <c r="C12743" s="88"/>
      <c r="D12743" s="87" t="str">
        <f>IF($C12743="","",VLOOKUP($C12743,人员花名册!$B$2:$F$2001,2,0))</f>
        <v/>
      </c>
      <c r="E12743" s="87" t="str">
        <f>IF($C12743="","",VLOOKUP($C12743,人员花名册!$B$2:$F$2001,4,0))</f>
        <v/>
      </c>
      <c r="F12743" s="89" t="str">
        <f>IF($C12743="","",VLOOKUP($C12743,人员花名册!$B$2:$F$2001,5,0))</f>
        <v/>
      </c>
      <c r="G12743" s="29"/>
      <c r="H12743" s="29"/>
      <c r="I12743" s="87" t="str">
        <f>IF($C12743="","",VLOOKUP($H12743,培训课程清单!$B$2:$J$1700,2,0))</f>
        <v/>
      </c>
      <c r="J12743" s="87" t="str">
        <f>IF($C12743="","",VLOOKUP($H12743,培训课程清单!$B$2:$J$1700,3,0))</f>
        <v/>
      </c>
      <c r="K12743" s="87" t="str">
        <f>IF($H12743="","",VLOOKUP($H12743,培训课程清单!$B$2:$J$1700,4,0))</f>
        <v/>
      </c>
      <c r="L12743" s="29"/>
      <c r="M12743" s="89" t="str">
        <f>IF($H12743="","",VLOOKUP($H12743,培训课程清单!$B$2:$J$1700,7,0))</f>
        <v/>
      </c>
      <c r="N12743" s="87" t="str">
        <f>IF($H12743="","",VLOOKUP($H12743,培训课程清单!$B$2:$J$1700,8,0))</f>
        <v/>
      </c>
      <c r="O12743" s="29"/>
    </row>
    <row r="12744" spans="1:15">
      <c r="A12744" s="87" t="str">
        <f t="shared" si="199"/>
        <v/>
      </c>
      <c r="B12744" s="87" t="str">
        <f>IF(C12744="","",C12744&amp;COUNTIF($C$2:C12744,C12744))</f>
        <v/>
      </c>
      <c r="C12744" s="88"/>
      <c r="D12744" s="87" t="str">
        <f>IF($C12744="","",VLOOKUP($C12744,人员花名册!$B$2:$F$2001,2,0))</f>
        <v/>
      </c>
      <c r="E12744" s="87" t="str">
        <f>IF($C12744="","",VLOOKUP($C12744,人员花名册!$B$2:$F$2001,4,0))</f>
        <v/>
      </c>
      <c r="F12744" s="89" t="str">
        <f>IF($C12744="","",VLOOKUP($C12744,人员花名册!$B$2:$F$2001,5,0))</f>
        <v/>
      </c>
      <c r="G12744" s="29"/>
      <c r="H12744" s="29"/>
      <c r="I12744" s="87" t="str">
        <f>IF($C12744="","",VLOOKUP($H12744,培训课程清单!$B$2:$J$1700,2,0))</f>
        <v/>
      </c>
      <c r="J12744" s="87" t="str">
        <f>IF($C12744="","",VLOOKUP($H12744,培训课程清单!$B$2:$J$1700,3,0))</f>
        <v/>
      </c>
      <c r="K12744" s="87" t="str">
        <f>IF($H12744="","",VLOOKUP($H12744,培训课程清单!$B$2:$J$1700,4,0))</f>
        <v/>
      </c>
      <c r="L12744" s="29"/>
      <c r="M12744" s="89" t="str">
        <f>IF($H12744="","",VLOOKUP($H12744,培训课程清单!$B$2:$J$1700,7,0))</f>
        <v/>
      </c>
      <c r="N12744" s="87" t="str">
        <f>IF($H12744="","",VLOOKUP($H12744,培训课程清单!$B$2:$J$1700,8,0))</f>
        <v/>
      </c>
      <c r="O12744" s="29"/>
    </row>
    <row r="12745" spans="1:15">
      <c r="A12745" s="87" t="str">
        <f t="shared" si="199"/>
        <v/>
      </c>
      <c r="B12745" s="87" t="str">
        <f>IF(C12745="","",C12745&amp;COUNTIF($C$2:C12745,C12745))</f>
        <v/>
      </c>
      <c r="C12745" s="88"/>
      <c r="D12745" s="87" t="str">
        <f>IF($C12745="","",VLOOKUP($C12745,人员花名册!$B$2:$F$2001,2,0))</f>
        <v/>
      </c>
      <c r="E12745" s="87" t="str">
        <f>IF($C12745="","",VLOOKUP($C12745,人员花名册!$B$2:$F$2001,4,0))</f>
        <v/>
      </c>
      <c r="F12745" s="89" t="str">
        <f>IF($C12745="","",VLOOKUP($C12745,人员花名册!$B$2:$F$2001,5,0))</f>
        <v/>
      </c>
      <c r="G12745" s="29"/>
      <c r="H12745" s="29"/>
      <c r="I12745" s="87" t="str">
        <f>IF($C12745="","",VLOOKUP($H12745,培训课程清单!$B$2:$J$1700,2,0))</f>
        <v/>
      </c>
      <c r="J12745" s="87" t="str">
        <f>IF($C12745="","",VLOOKUP($H12745,培训课程清单!$B$2:$J$1700,3,0))</f>
        <v/>
      </c>
      <c r="K12745" s="87" t="str">
        <f>IF($H12745="","",VLOOKUP($H12745,培训课程清单!$B$2:$J$1700,4,0))</f>
        <v/>
      </c>
      <c r="L12745" s="29"/>
      <c r="M12745" s="89" t="str">
        <f>IF($H12745="","",VLOOKUP($H12745,培训课程清单!$B$2:$J$1700,7,0))</f>
        <v/>
      </c>
      <c r="N12745" s="87" t="str">
        <f>IF($H12745="","",VLOOKUP($H12745,培训课程清单!$B$2:$J$1700,8,0))</f>
        <v/>
      </c>
      <c r="O12745" s="29"/>
    </row>
    <row r="12746" spans="1:15">
      <c r="A12746" s="87" t="str">
        <f t="shared" si="199"/>
        <v/>
      </c>
      <c r="B12746" s="87" t="str">
        <f>IF(C12746="","",C12746&amp;COUNTIF($C$2:C12746,C12746))</f>
        <v/>
      </c>
      <c r="C12746" s="88"/>
      <c r="D12746" s="87" t="str">
        <f>IF($C12746="","",VLOOKUP($C12746,人员花名册!$B$2:$F$2001,2,0))</f>
        <v/>
      </c>
      <c r="E12746" s="87" t="str">
        <f>IF($C12746="","",VLOOKUP($C12746,人员花名册!$B$2:$F$2001,4,0))</f>
        <v/>
      </c>
      <c r="F12746" s="89" t="str">
        <f>IF($C12746="","",VLOOKUP($C12746,人员花名册!$B$2:$F$2001,5,0))</f>
        <v/>
      </c>
      <c r="G12746" s="29"/>
      <c r="H12746" s="29"/>
      <c r="I12746" s="87" t="str">
        <f>IF($C12746="","",VLOOKUP($H12746,培训课程清单!$B$2:$J$1700,2,0))</f>
        <v/>
      </c>
      <c r="J12746" s="87" t="str">
        <f>IF($C12746="","",VLOOKUP($H12746,培训课程清单!$B$2:$J$1700,3,0))</f>
        <v/>
      </c>
      <c r="K12746" s="87" t="str">
        <f>IF($H12746="","",VLOOKUP($H12746,培训课程清单!$B$2:$J$1700,4,0))</f>
        <v/>
      </c>
      <c r="L12746" s="29"/>
      <c r="M12746" s="89" t="str">
        <f>IF($H12746="","",VLOOKUP($H12746,培训课程清单!$B$2:$J$1700,7,0))</f>
        <v/>
      </c>
      <c r="N12746" s="87" t="str">
        <f>IF($H12746="","",VLOOKUP($H12746,培训课程清单!$B$2:$J$1700,8,0))</f>
        <v/>
      </c>
      <c r="O12746" s="29"/>
    </row>
    <row r="12747" spans="1:15">
      <c r="A12747" s="87" t="str">
        <f t="shared" si="199"/>
        <v/>
      </c>
      <c r="B12747" s="87" t="str">
        <f>IF(C12747="","",C12747&amp;COUNTIF($C$2:C12747,C12747))</f>
        <v/>
      </c>
      <c r="C12747" s="88"/>
      <c r="D12747" s="87" t="str">
        <f>IF($C12747="","",VLOOKUP($C12747,人员花名册!$B$2:$F$2001,2,0))</f>
        <v/>
      </c>
      <c r="E12747" s="87" t="str">
        <f>IF($C12747="","",VLOOKUP($C12747,人员花名册!$B$2:$F$2001,4,0))</f>
        <v/>
      </c>
      <c r="F12747" s="89" t="str">
        <f>IF($C12747="","",VLOOKUP($C12747,人员花名册!$B$2:$F$2001,5,0))</f>
        <v/>
      </c>
      <c r="G12747" s="29"/>
      <c r="H12747" s="29"/>
      <c r="I12747" s="87" t="str">
        <f>IF($C12747="","",VLOOKUP($H12747,培训课程清单!$B$2:$J$1700,2,0))</f>
        <v/>
      </c>
      <c r="J12747" s="87" t="str">
        <f>IF($C12747="","",VLOOKUP($H12747,培训课程清单!$B$2:$J$1700,3,0))</f>
        <v/>
      </c>
      <c r="K12747" s="87" t="str">
        <f>IF($H12747="","",VLOOKUP($H12747,培训课程清单!$B$2:$J$1700,4,0))</f>
        <v/>
      </c>
      <c r="L12747" s="29"/>
      <c r="M12747" s="89" t="str">
        <f>IF($H12747="","",VLOOKUP($H12747,培训课程清单!$B$2:$J$1700,7,0))</f>
        <v/>
      </c>
      <c r="N12747" s="87" t="str">
        <f>IF($H12747="","",VLOOKUP($H12747,培训课程清单!$B$2:$J$1700,8,0))</f>
        <v/>
      </c>
      <c r="O12747" s="29"/>
    </row>
    <row r="12748" spans="1:15">
      <c r="A12748" s="87" t="str">
        <f t="shared" si="199"/>
        <v/>
      </c>
      <c r="B12748" s="87" t="str">
        <f>IF(C12748="","",C12748&amp;COUNTIF($C$2:C12748,C12748))</f>
        <v/>
      </c>
      <c r="C12748" s="88"/>
      <c r="D12748" s="87" t="str">
        <f>IF($C12748="","",VLOOKUP($C12748,人员花名册!$B$2:$F$2001,2,0))</f>
        <v/>
      </c>
      <c r="E12748" s="87" t="str">
        <f>IF($C12748="","",VLOOKUP($C12748,人员花名册!$B$2:$F$2001,4,0))</f>
        <v/>
      </c>
      <c r="F12748" s="89" t="str">
        <f>IF($C12748="","",VLOOKUP($C12748,人员花名册!$B$2:$F$2001,5,0))</f>
        <v/>
      </c>
      <c r="G12748" s="29"/>
      <c r="H12748" s="29"/>
      <c r="I12748" s="87" t="str">
        <f>IF($C12748="","",VLOOKUP($H12748,培训课程清单!$B$2:$J$1700,2,0))</f>
        <v/>
      </c>
      <c r="J12748" s="87" t="str">
        <f>IF($C12748="","",VLOOKUP($H12748,培训课程清单!$B$2:$J$1700,3,0))</f>
        <v/>
      </c>
      <c r="K12748" s="87" t="str">
        <f>IF($H12748="","",VLOOKUP($H12748,培训课程清单!$B$2:$J$1700,4,0))</f>
        <v/>
      </c>
      <c r="L12748" s="29"/>
      <c r="M12748" s="89" t="str">
        <f>IF($H12748="","",VLOOKUP($H12748,培训课程清单!$B$2:$J$1700,7,0))</f>
        <v/>
      </c>
      <c r="N12748" s="87" t="str">
        <f>IF($H12748="","",VLOOKUP($H12748,培训课程清单!$B$2:$J$1700,8,0))</f>
        <v/>
      </c>
      <c r="O12748" s="29"/>
    </row>
    <row r="12749" spans="1:15">
      <c r="A12749" s="87" t="str">
        <f t="shared" si="199"/>
        <v/>
      </c>
      <c r="B12749" s="87" t="str">
        <f>IF(C12749="","",C12749&amp;COUNTIF($C$2:C12749,C12749))</f>
        <v/>
      </c>
      <c r="C12749" s="88"/>
      <c r="D12749" s="87" t="str">
        <f>IF($C12749="","",VLOOKUP($C12749,人员花名册!$B$2:$F$2001,2,0))</f>
        <v/>
      </c>
      <c r="E12749" s="87" t="str">
        <f>IF($C12749="","",VLOOKUP($C12749,人员花名册!$B$2:$F$2001,4,0))</f>
        <v/>
      </c>
      <c r="F12749" s="89" t="str">
        <f>IF($C12749="","",VLOOKUP($C12749,人员花名册!$B$2:$F$2001,5,0))</f>
        <v/>
      </c>
      <c r="G12749" s="29"/>
      <c r="H12749" s="29"/>
      <c r="I12749" s="87" t="str">
        <f>IF($C12749="","",VLOOKUP($H12749,培训课程清单!$B$2:$J$1700,2,0))</f>
        <v/>
      </c>
      <c r="J12749" s="87" t="str">
        <f>IF($C12749="","",VLOOKUP($H12749,培训课程清单!$B$2:$J$1700,3,0))</f>
        <v/>
      </c>
      <c r="K12749" s="87" t="str">
        <f>IF($H12749="","",VLOOKUP($H12749,培训课程清单!$B$2:$J$1700,4,0))</f>
        <v/>
      </c>
      <c r="L12749" s="29"/>
      <c r="M12749" s="89" t="str">
        <f>IF($H12749="","",VLOOKUP($H12749,培训课程清单!$B$2:$J$1700,7,0))</f>
        <v/>
      </c>
      <c r="N12749" s="87" t="str">
        <f>IF($H12749="","",VLOOKUP($H12749,培训课程清单!$B$2:$J$1700,8,0))</f>
        <v/>
      </c>
      <c r="O12749" s="29"/>
    </row>
    <row r="12750" spans="1:15">
      <c r="A12750" s="87" t="str">
        <f t="shared" si="199"/>
        <v/>
      </c>
      <c r="B12750" s="87" t="str">
        <f>IF(C12750="","",C12750&amp;COUNTIF($C$2:C12750,C12750))</f>
        <v/>
      </c>
      <c r="C12750" s="88"/>
      <c r="D12750" s="87" t="str">
        <f>IF($C12750="","",VLOOKUP($C12750,人员花名册!$B$2:$F$2001,2,0))</f>
        <v/>
      </c>
      <c r="E12750" s="87" t="str">
        <f>IF($C12750="","",VLOOKUP($C12750,人员花名册!$B$2:$F$2001,4,0))</f>
        <v/>
      </c>
      <c r="F12750" s="89" t="str">
        <f>IF($C12750="","",VLOOKUP($C12750,人员花名册!$B$2:$F$2001,5,0))</f>
        <v/>
      </c>
      <c r="G12750" s="29"/>
      <c r="H12750" s="29"/>
      <c r="I12750" s="87" t="str">
        <f>IF($C12750="","",VLOOKUP($H12750,培训课程清单!$B$2:$J$1700,2,0))</f>
        <v/>
      </c>
      <c r="J12750" s="87" t="str">
        <f>IF($C12750="","",VLOOKUP($H12750,培训课程清单!$B$2:$J$1700,3,0))</f>
        <v/>
      </c>
      <c r="K12750" s="87" t="str">
        <f>IF($H12750="","",VLOOKUP($H12750,培训课程清单!$B$2:$J$1700,4,0))</f>
        <v/>
      </c>
      <c r="L12750" s="29"/>
      <c r="M12750" s="89" t="str">
        <f>IF($H12750="","",VLOOKUP($H12750,培训课程清单!$B$2:$J$1700,7,0))</f>
        <v/>
      </c>
      <c r="N12750" s="87" t="str">
        <f>IF($H12750="","",VLOOKUP($H12750,培训课程清单!$B$2:$J$1700,8,0))</f>
        <v/>
      </c>
      <c r="O12750" s="29"/>
    </row>
    <row r="12751" spans="1:15">
      <c r="A12751" s="87" t="str">
        <f t="shared" si="199"/>
        <v/>
      </c>
      <c r="B12751" s="87" t="str">
        <f>IF(C12751="","",C12751&amp;COUNTIF($C$2:C12751,C12751))</f>
        <v/>
      </c>
      <c r="C12751" s="88"/>
      <c r="D12751" s="87" t="str">
        <f>IF($C12751="","",VLOOKUP($C12751,人员花名册!$B$2:$F$2001,2,0))</f>
        <v/>
      </c>
      <c r="E12751" s="87" t="str">
        <f>IF($C12751="","",VLOOKUP($C12751,人员花名册!$B$2:$F$2001,4,0))</f>
        <v/>
      </c>
      <c r="F12751" s="89" t="str">
        <f>IF($C12751="","",VLOOKUP($C12751,人员花名册!$B$2:$F$2001,5,0))</f>
        <v/>
      </c>
      <c r="G12751" s="29"/>
      <c r="H12751" s="29"/>
      <c r="I12751" s="87" t="str">
        <f>IF($C12751="","",VLOOKUP($H12751,培训课程清单!$B$2:$J$1700,2,0))</f>
        <v/>
      </c>
      <c r="J12751" s="87" t="str">
        <f>IF($C12751="","",VLOOKUP($H12751,培训课程清单!$B$2:$J$1700,3,0))</f>
        <v/>
      </c>
      <c r="K12751" s="87" t="str">
        <f>IF($H12751="","",VLOOKUP($H12751,培训课程清单!$B$2:$J$1700,4,0))</f>
        <v/>
      </c>
      <c r="L12751" s="29"/>
      <c r="M12751" s="89" t="str">
        <f>IF($H12751="","",VLOOKUP($H12751,培训课程清单!$B$2:$J$1700,7,0))</f>
        <v/>
      </c>
      <c r="N12751" s="87" t="str">
        <f>IF($H12751="","",VLOOKUP($H12751,培训课程清单!$B$2:$J$1700,8,0))</f>
        <v/>
      </c>
      <c r="O12751" s="29"/>
    </row>
    <row r="12752" spans="1:15">
      <c r="A12752" s="87" t="str">
        <f t="shared" si="199"/>
        <v/>
      </c>
      <c r="B12752" s="87" t="str">
        <f>IF(C12752="","",C12752&amp;COUNTIF($C$2:C12752,C12752))</f>
        <v/>
      </c>
      <c r="C12752" s="88"/>
      <c r="D12752" s="87" t="str">
        <f>IF($C12752="","",VLOOKUP($C12752,人员花名册!$B$2:$F$2001,2,0))</f>
        <v/>
      </c>
      <c r="E12752" s="87" t="str">
        <f>IF($C12752="","",VLOOKUP($C12752,人员花名册!$B$2:$F$2001,4,0))</f>
        <v/>
      </c>
      <c r="F12752" s="89" t="str">
        <f>IF($C12752="","",VLOOKUP($C12752,人员花名册!$B$2:$F$2001,5,0))</f>
        <v/>
      </c>
      <c r="G12752" s="29"/>
      <c r="H12752" s="29"/>
      <c r="I12752" s="87" t="str">
        <f>IF($C12752="","",VLOOKUP($H12752,培训课程清单!$B$2:$J$1700,2,0))</f>
        <v/>
      </c>
      <c r="J12752" s="87" t="str">
        <f>IF($C12752="","",VLOOKUP($H12752,培训课程清单!$B$2:$J$1700,3,0))</f>
        <v/>
      </c>
      <c r="K12752" s="87" t="str">
        <f>IF($H12752="","",VLOOKUP($H12752,培训课程清单!$B$2:$J$1700,4,0))</f>
        <v/>
      </c>
      <c r="L12752" s="29"/>
      <c r="M12752" s="89" t="str">
        <f>IF($H12752="","",VLOOKUP($H12752,培训课程清单!$B$2:$J$1700,7,0))</f>
        <v/>
      </c>
      <c r="N12752" s="87" t="str">
        <f>IF($H12752="","",VLOOKUP($H12752,培训课程清单!$B$2:$J$1700,8,0))</f>
        <v/>
      </c>
      <c r="O12752" s="29"/>
    </row>
    <row r="12753" spans="1:15">
      <c r="A12753" s="87" t="str">
        <f t="shared" ref="A12753:A12816" si="200">IF(C12752="","",A12752+1)</f>
        <v/>
      </c>
      <c r="B12753" s="87" t="str">
        <f>IF(C12753="","",C12753&amp;COUNTIF($C$2:C12753,C12753))</f>
        <v/>
      </c>
      <c r="C12753" s="88"/>
      <c r="D12753" s="87" t="str">
        <f>IF($C12753="","",VLOOKUP($C12753,人员花名册!$B$2:$F$2001,2,0))</f>
        <v/>
      </c>
      <c r="E12753" s="87" t="str">
        <f>IF($C12753="","",VLOOKUP($C12753,人员花名册!$B$2:$F$2001,4,0))</f>
        <v/>
      </c>
      <c r="F12753" s="89" t="str">
        <f>IF($C12753="","",VLOOKUP($C12753,人员花名册!$B$2:$F$2001,5,0))</f>
        <v/>
      </c>
      <c r="G12753" s="29"/>
      <c r="H12753" s="29"/>
      <c r="I12753" s="87" t="str">
        <f>IF($C12753="","",VLOOKUP($H12753,培训课程清单!$B$2:$J$1700,2,0))</f>
        <v/>
      </c>
      <c r="J12753" s="87" t="str">
        <f>IF($C12753="","",VLOOKUP($H12753,培训课程清单!$B$2:$J$1700,3,0))</f>
        <v/>
      </c>
      <c r="K12753" s="87" t="str">
        <f>IF($H12753="","",VLOOKUP($H12753,培训课程清单!$B$2:$J$1700,4,0))</f>
        <v/>
      </c>
      <c r="L12753" s="29"/>
      <c r="M12753" s="89" t="str">
        <f>IF($H12753="","",VLOOKUP($H12753,培训课程清单!$B$2:$J$1700,7,0))</f>
        <v/>
      </c>
      <c r="N12753" s="87" t="str">
        <f>IF($H12753="","",VLOOKUP($H12753,培训课程清单!$B$2:$J$1700,8,0))</f>
        <v/>
      </c>
      <c r="O12753" s="29"/>
    </row>
    <row r="12754" spans="1:15">
      <c r="A12754" s="87" t="str">
        <f t="shared" si="200"/>
        <v/>
      </c>
      <c r="B12754" s="87" t="str">
        <f>IF(C12754="","",C12754&amp;COUNTIF($C$2:C12754,C12754))</f>
        <v/>
      </c>
      <c r="C12754" s="88"/>
      <c r="D12754" s="87" t="str">
        <f>IF($C12754="","",VLOOKUP($C12754,人员花名册!$B$2:$F$2001,2,0))</f>
        <v/>
      </c>
      <c r="E12754" s="87" t="str">
        <f>IF($C12754="","",VLOOKUP($C12754,人员花名册!$B$2:$F$2001,4,0))</f>
        <v/>
      </c>
      <c r="F12754" s="89" t="str">
        <f>IF($C12754="","",VLOOKUP($C12754,人员花名册!$B$2:$F$2001,5,0))</f>
        <v/>
      </c>
      <c r="G12754" s="29"/>
      <c r="H12754" s="29"/>
      <c r="I12754" s="87" t="str">
        <f>IF($C12754="","",VLOOKUP($H12754,培训课程清单!$B$2:$J$1700,2,0))</f>
        <v/>
      </c>
      <c r="J12754" s="87" t="str">
        <f>IF($C12754="","",VLOOKUP($H12754,培训课程清单!$B$2:$J$1700,3,0))</f>
        <v/>
      </c>
      <c r="K12754" s="87" t="str">
        <f>IF($H12754="","",VLOOKUP($H12754,培训课程清单!$B$2:$J$1700,4,0))</f>
        <v/>
      </c>
      <c r="L12754" s="29"/>
      <c r="M12754" s="89" t="str">
        <f>IF($H12754="","",VLOOKUP($H12754,培训课程清单!$B$2:$J$1700,7,0))</f>
        <v/>
      </c>
      <c r="N12754" s="87" t="str">
        <f>IF($H12754="","",VLOOKUP($H12754,培训课程清单!$B$2:$J$1700,8,0))</f>
        <v/>
      </c>
      <c r="O12754" s="29"/>
    </row>
    <row r="12755" spans="1:15">
      <c r="A12755" s="87" t="str">
        <f t="shared" si="200"/>
        <v/>
      </c>
      <c r="B12755" s="87" t="str">
        <f>IF(C12755="","",C12755&amp;COUNTIF($C$2:C12755,C12755))</f>
        <v/>
      </c>
      <c r="C12755" s="88"/>
      <c r="D12755" s="87" t="str">
        <f>IF($C12755="","",VLOOKUP($C12755,人员花名册!$B$2:$F$2001,2,0))</f>
        <v/>
      </c>
      <c r="E12755" s="87" t="str">
        <f>IF($C12755="","",VLOOKUP($C12755,人员花名册!$B$2:$F$2001,4,0))</f>
        <v/>
      </c>
      <c r="F12755" s="89" t="str">
        <f>IF($C12755="","",VLOOKUP($C12755,人员花名册!$B$2:$F$2001,5,0))</f>
        <v/>
      </c>
      <c r="G12755" s="29"/>
      <c r="H12755" s="29"/>
      <c r="I12755" s="87" t="str">
        <f>IF($C12755="","",VLOOKUP($H12755,培训课程清单!$B$2:$J$1700,2,0))</f>
        <v/>
      </c>
      <c r="J12755" s="87" t="str">
        <f>IF($C12755="","",VLOOKUP($H12755,培训课程清单!$B$2:$J$1700,3,0))</f>
        <v/>
      </c>
      <c r="K12755" s="87" t="str">
        <f>IF($H12755="","",VLOOKUP($H12755,培训课程清单!$B$2:$J$1700,4,0))</f>
        <v/>
      </c>
      <c r="L12755" s="29"/>
      <c r="M12755" s="89" t="str">
        <f>IF($H12755="","",VLOOKUP($H12755,培训课程清单!$B$2:$J$1700,7,0))</f>
        <v/>
      </c>
      <c r="N12755" s="87" t="str">
        <f>IF($H12755="","",VLOOKUP($H12755,培训课程清单!$B$2:$J$1700,8,0))</f>
        <v/>
      </c>
      <c r="O12755" s="29"/>
    </row>
    <row r="12756" spans="1:15">
      <c r="A12756" s="87" t="str">
        <f t="shared" si="200"/>
        <v/>
      </c>
      <c r="B12756" s="87" t="str">
        <f>IF(C12756="","",C12756&amp;COUNTIF($C$2:C12756,C12756))</f>
        <v/>
      </c>
      <c r="C12756" s="88"/>
      <c r="D12756" s="87" t="str">
        <f>IF($C12756="","",VLOOKUP($C12756,人员花名册!$B$2:$F$2001,2,0))</f>
        <v/>
      </c>
      <c r="E12756" s="87" t="str">
        <f>IF($C12756="","",VLOOKUP($C12756,人员花名册!$B$2:$F$2001,4,0))</f>
        <v/>
      </c>
      <c r="F12756" s="89" t="str">
        <f>IF($C12756="","",VLOOKUP($C12756,人员花名册!$B$2:$F$2001,5,0))</f>
        <v/>
      </c>
      <c r="G12756" s="29"/>
      <c r="H12756" s="29"/>
      <c r="I12756" s="87" t="str">
        <f>IF($C12756="","",VLOOKUP($H12756,培训课程清单!$B$2:$J$1700,2,0))</f>
        <v/>
      </c>
      <c r="J12756" s="87" t="str">
        <f>IF($C12756="","",VLOOKUP($H12756,培训课程清单!$B$2:$J$1700,3,0))</f>
        <v/>
      </c>
      <c r="K12756" s="87" t="str">
        <f>IF($H12756="","",VLOOKUP($H12756,培训课程清单!$B$2:$J$1700,4,0))</f>
        <v/>
      </c>
      <c r="L12756" s="29"/>
      <c r="M12756" s="89" t="str">
        <f>IF($H12756="","",VLOOKUP($H12756,培训课程清单!$B$2:$J$1700,7,0))</f>
        <v/>
      </c>
      <c r="N12756" s="87" t="str">
        <f>IF($H12756="","",VLOOKUP($H12756,培训课程清单!$B$2:$J$1700,8,0))</f>
        <v/>
      </c>
      <c r="O12756" s="29"/>
    </row>
    <row r="12757" spans="1:15">
      <c r="A12757" s="87" t="str">
        <f t="shared" si="200"/>
        <v/>
      </c>
      <c r="B12757" s="87" t="str">
        <f>IF(C12757="","",C12757&amp;COUNTIF($C$2:C12757,C12757))</f>
        <v/>
      </c>
      <c r="C12757" s="88"/>
      <c r="D12757" s="87" t="str">
        <f>IF($C12757="","",VLOOKUP($C12757,人员花名册!$B$2:$F$2001,2,0))</f>
        <v/>
      </c>
      <c r="E12757" s="87" t="str">
        <f>IF($C12757="","",VLOOKUP($C12757,人员花名册!$B$2:$F$2001,4,0))</f>
        <v/>
      </c>
      <c r="F12757" s="89" t="str">
        <f>IF($C12757="","",VLOOKUP($C12757,人员花名册!$B$2:$F$2001,5,0))</f>
        <v/>
      </c>
      <c r="G12757" s="29"/>
      <c r="H12757" s="29"/>
      <c r="I12757" s="87" t="str">
        <f>IF($C12757="","",VLOOKUP($H12757,培训课程清单!$B$2:$J$1700,2,0))</f>
        <v/>
      </c>
      <c r="J12757" s="87" t="str">
        <f>IF($C12757="","",VLOOKUP($H12757,培训课程清单!$B$2:$J$1700,3,0))</f>
        <v/>
      </c>
      <c r="K12757" s="87" t="str">
        <f>IF($H12757="","",VLOOKUP($H12757,培训课程清单!$B$2:$J$1700,4,0))</f>
        <v/>
      </c>
      <c r="L12757" s="29"/>
      <c r="M12757" s="89" t="str">
        <f>IF($H12757="","",VLOOKUP($H12757,培训课程清单!$B$2:$J$1700,7,0))</f>
        <v/>
      </c>
      <c r="N12757" s="87" t="str">
        <f>IF($H12757="","",VLOOKUP($H12757,培训课程清单!$B$2:$J$1700,8,0))</f>
        <v/>
      </c>
      <c r="O12757" s="29"/>
    </row>
    <row r="12758" spans="1:15">
      <c r="A12758" s="87" t="str">
        <f t="shared" si="200"/>
        <v/>
      </c>
      <c r="B12758" s="87" t="str">
        <f>IF(C12758="","",C12758&amp;COUNTIF($C$2:C12758,C12758))</f>
        <v/>
      </c>
      <c r="C12758" s="88"/>
      <c r="D12758" s="87" t="str">
        <f>IF($C12758="","",VLOOKUP($C12758,人员花名册!$B$2:$F$2001,2,0))</f>
        <v/>
      </c>
      <c r="E12758" s="87" t="str">
        <f>IF($C12758="","",VLOOKUP($C12758,人员花名册!$B$2:$F$2001,4,0))</f>
        <v/>
      </c>
      <c r="F12758" s="89" t="str">
        <f>IF($C12758="","",VLOOKUP($C12758,人员花名册!$B$2:$F$2001,5,0))</f>
        <v/>
      </c>
      <c r="G12758" s="29"/>
      <c r="H12758" s="29"/>
      <c r="I12758" s="87" t="str">
        <f>IF($C12758="","",VLOOKUP($H12758,培训课程清单!$B$2:$J$1700,2,0))</f>
        <v/>
      </c>
      <c r="J12758" s="87" t="str">
        <f>IF($C12758="","",VLOOKUP($H12758,培训课程清单!$B$2:$J$1700,3,0))</f>
        <v/>
      </c>
      <c r="K12758" s="87" t="str">
        <f>IF($H12758="","",VLOOKUP($H12758,培训课程清单!$B$2:$J$1700,4,0))</f>
        <v/>
      </c>
      <c r="L12758" s="29"/>
      <c r="M12758" s="89" t="str">
        <f>IF($H12758="","",VLOOKUP($H12758,培训课程清单!$B$2:$J$1700,7,0))</f>
        <v/>
      </c>
      <c r="N12758" s="87" t="str">
        <f>IF($H12758="","",VLOOKUP($H12758,培训课程清单!$B$2:$J$1700,8,0))</f>
        <v/>
      </c>
      <c r="O12758" s="29"/>
    </row>
    <row r="12759" spans="1:15">
      <c r="A12759" s="87" t="str">
        <f t="shared" si="200"/>
        <v/>
      </c>
      <c r="B12759" s="87" t="str">
        <f>IF(C12759="","",C12759&amp;COUNTIF($C$2:C12759,C12759))</f>
        <v/>
      </c>
      <c r="C12759" s="88"/>
      <c r="D12759" s="87" t="str">
        <f>IF($C12759="","",VLOOKUP($C12759,人员花名册!$B$2:$F$2001,2,0))</f>
        <v/>
      </c>
      <c r="E12759" s="87" t="str">
        <f>IF($C12759="","",VLOOKUP($C12759,人员花名册!$B$2:$F$2001,4,0))</f>
        <v/>
      </c>
      <c r="F12759" s="89" t="str">
        <f>IF($C12759="","",VLOOKUP($C12759,人员花名册!$B$2:$F$2001,5,0))</f>
        <v/>
      </c>
      <c r="G12759" s="29"/>
      <c r="H12759" s="29"/>
      <c r="I12759" s="87" t="str">
        <f>IF($C12759="","",VLOOKUP($H12759,培训课程清单!$B$2:$J$1700,2,0))</f>
        <v/>
      </c>
      <c r="J12759" s="87" t="str">
        <f>IF($C12759="","",VLOOKUP($H12759,培训课程清单!$B$2:$J$1700,3,0))</f>
        <v/>
      </c>
      <c r="K12759" s="87" t="str">
        <f>IF($H12759="","",VLOOKUP($H12759,培训课程清单!$B$2:$J$1700,4,0))</f>
        <v/>
      </c>
      <c r="L12759" s="29"/>
      <c r="M12759" s="89" t="str">
        <f>IF($H12759="","",VLOOKUP($H12759,培训课程清单!$B$2:$J$1700,7,0))</f>
        <v/>
      </c>
      <c r="N12759" s="87" t="str">
        <f>IF($H12759="","",VLOOKUP($H12759,培训课程清单!$B$2:$J$1700,8,0))</f>
        <v/>
      </c>
      <c r="O12759" s="29"/>
    </row>
    <row r="12760" spans="1:15">
      <c r="A12760" s="87" t="str">
        <f t="shared" si="200"/>
        <v/>
      </c>
      <c r="B12760" s="87" t="str">
        <f>IF(C12760="","",C12760&amp;COUNTIF($C$2:C12760,C12760))</f>
        <v/>
      </c>
      <c r="C12760" s="88"/>
      <c r="D12760" s="87" t="str">
        <f>IF($C12760="","",VLOOKUP($C12760,人员花名册!$B$2:$F$2001,2,0))</f>
        <v/>
      </c>
      <c r="E12760" s="87" t="str">
        <f>IF($C12760="","",VLOOKUP($C12760,人员花名册!$B$2:$F$2001,4,0))</f>
        <v/>
      </c>
      <c r="F12760" s="89" t="str">
        <f>IF($C12760="","",VLOOKUP($C12760,人员花名册!$B$2:$F$2001,5,0))</f>
        <v/>
      </c>
      <c r="G12760" s="29"/>
      <c r="H12760" s="29"/>
      <c r="I12760" s="87" t="str">
        <f>IF($C12760="","",VLOOKUP($H12760,培训课程清单!$B$2:$J$1700,2,0))</f>
        <v/>
      </c>
      <c r="J12760" s="87" t="str">
        <f>IF($C12760="","",VLOOKUP($H12760,培训课程清单!$B$2:$J$1700,3,0))</f>
        <v/>
      </c>
      <c r="K12760" s="87" t="str">
        <f>IF($H12760="","",VLOOKUP($H12760,培训课程清单!$B$2:$J$1700,4,0))</f>
        <v/>
      </c>
      <c r="L12760" s="29"/>
      <c r="M12760" s="89" t="str">
        <f>IF($H12760="","",VLOOKUP($H12760,培训课程清单!$B$2:$J$1700,7,0))</f>
        <v/>
      </c>
      <c r="N12760" s="87" t="str">
        <f>IF($H12760="","",VLOOKUP($H12760,培训课程清单!$B$2:$J$1700,8,0))</f>
        <v/>
      </c>
      <c r="O12760" s="29"/>
    </row>
    <row r="12761" spans="1:15">
      <c r="A12761" s="87" t="str">
        <f t="shared" si="200"/>
        <v/>
      </c>
      <c r="B12761" s="87" t="str">
        <f>IF(C12761="","",C12761&amp;COUNTIF($C$2:C12761,C12761))</f>
        <v/>
      </c>
      <c r="C12761" s="88"/>
      <c r="D12761" s="87" t="str">
        <f>IF($C12761="","",VLOOKUP($C12761,人员花名册!$B$2:$F$2001,2,0))</f>
        <v/>
      </c>
      <c r="E12761" s="87" t="str">
        <f>IF($C12761="","",VLOOKUP($C12761,人员花名册!$B$2:$F$2001,4,0))</f>
        <v/>
      </c>
      <c r="F12761" s="89" t="str">
        <f>IF($C12761="","",VLOOKUP($C12761,人员花名册!$B$2:$F$2001,5,0))</f>
        <v/>
      </c>
      <c r="G12761" s="29"/>
      <c r="H12761" s="29"/>
      <c r="I12761" s="87" t="str">
        <f>IF($C12761="","",VLOOKUP($H12761,培训课程清单!$B$2:$J$1700,2,0))</f>
        <v/>
      </c>
      <c r="J12761" s="87" t="str">
        <f>IF($C12761="","",VLOOKUP($H12761,培训课程清单!$B$2:$J$1700,3,0))</f>
        <v/>
      </c>
      <c r="K12761" s="87" t="str">
        <f>IF($H12761="","",VLOOKUP($H12761,培训课程清单!$B$2:$J$1700,4,0))</f>
        <v/>
      </c>
      <c r="L12761" s="29"/>
      <c r="M12761" s="89" t="str">
        <f>IF($H12761="","",VLOOKUP($H12761,培训课程清单!$B$2:$J$1700,7,0))</f>
        <v/>
      </c>
      <c r="N12761" s="87" t="str">
        <f>IF($H12761="","",VLOOKUP($H12761,培训课程清单!$B$2:$J$1700,8,0))</f>
        <v/>
      </c>
      <c r="O12761" s="29"/>
    </row>
    <row r="12762" spans="1:15">
      <c r="A12762" s="87" t="str">
        <f t="shared" si="200"/>
        <v/>
      </c>
      <c r="B12762" s="87" t="str">
        <f>IF(C12762="","",C12762&amp;COUNTIF($C$2:C12762,C12762))</f>
        <v/>
      </c>
      <c r="C12762" s="88"/>
      <c r="D12762" s="87" t="str">
        <f>IF($C12762="","",VLOOKUP($C12762,人员花名册!$B$2:$F$2001,2,0))</f>
        <v/>
      </c>
      <c r="E12762" s="87" t="str">
        <f>IF($C12762="","",VLOOKUP($C12762,人员花名册!$B$2:$F$2001,4,0))</f>
        <v/>
      </c>
      <c r="F12762" s="89" t="str">
        <f>IF($C12762="","",VLOOKUP($C12762,人员花名册!$B$2:$F$2001,5,0))</f>
        <v/>
      </c>
      <c r="G12762" s="29"/>
      <c r="H12762" s="29"/>
      <c r="I12762" s="87" t="str">
        <f>IF($C12762="","",VLOOKUP($H12762,培训课程清单!$B$2:$J$1700,2,0))</f>
        <v/>
      </c>
      <c r="J12762" s="87" t="str">
        <f>IF($C12762="","",VLOOKUP($H12762,培训课程清单!$B$2:$J$1700,3,0))</f>
        <v/>
      </c>
      <c r="K12762" s="87" t="str">
        <f>IF($H12762="","",VLOOKUP($H12762,培训课程清单!$B$2:$J$1700,4,0))</f>
        <v/>
      </c>
      <c r="L12762" s="29"/>
      <c r="M12762" s="89" t="str">
        <f>IF($H12762="","",VLOOKUP($H12762,培训课程清单!$B$2:$J$1700,7,0))</f>
        <v/>
      </c>
      <c r="N12762" s="87" t="str">
        <f>IF($H12762="","",VLOOKUP($H12762,培训课程清单!$B$2:$J$1700,8,0))</f>
        <v/>
      </c>
      <c r="O12762" s="29"/>
    </row>
    <row r="12763" spans="1:15">
      <c r="A12763" s="87" t="str">
        <f t="shared" si="200"/>
        <v/>
      </c>
      <c r="B12763" s="87" t="str">
        <f>IF(C12763="","",C12763&amp;COUNTIF($C$2:C12763,C12763))</f>
        <v/>
      </c>
      <c r="C12763" s="88"/>
      <c r="D12763" s="87" t="str">
        <f>IF($C12763="","",VLOOKUP($C12763,人员花名册!$B$2:$F$2001,2,0))</f>
        <v/>
      </c>
      <c r="E12763" s="87" t="str">
        <f>IF($C12763="","",VLOOKUP($C12763,人员花名册!$B$2:$F$2001,4,0))</f>
        <v/>
      </c>
      <c r="F12763" s="89" t="str">
        <f>IF($C12763="","",VLOOKUP($C12763,人员花名册!$B$2:$F$2001,5,0))</f>
        <v/>
      </c>
      <c r="G12763" s="29"/>
      <c r="H12763" s="29"/>
      <c r="I12763" s="87" t="str">
        <f>IF($C12763="","",VLOOKUP($H12763,培训课程清单!$B$2:$J$1700,2,0))</f>
        <v/>
      </c>
      <c r="J12763" s="87" t="str">
        <f>IF($C12763="","",VLOOKUP($H12763,培训课程清单!$B$2:$J$1700,3,0))</f>
        <v/>
      </c>
      <c r="K12763" s="87" t="str">
        <f>IF($H12763="","",VLOOKUP($H12763,培训课程清单!$B$2:$J$1700,4,0))</f>
        <v/>
      </c>
      <c r="L12763" s="29"/>
      <c r="M12763" s="89" t="str">
        <f>IF($H12763="","",VLOOKUP($H12763,培训课程清单!$B$2:$J$1700,7,0))</f>
        <v/>
      </c>
      <c r="N12763" s="87" t="str">
        <f>IF($H12763="","",VLOOKUP($H12763,培训课程清单!$B$2:$J$1700,8,0))</f>
        <v/>
      </c>
      <c r="O12763" s="29"/>
    </row>
    <row r="12764" spans="1:15">
      <c r="A12764" s="87" t="str">
        <f t="shared" si="200"/>
        <v/>
      </c>
      <c r="B12764" s="87" t="str">
        <f>IF(C12764="","",C12764&amp;COUNTIF($C$2:C12764,C12764))</f>
        <v/>
      </c>
      <c r="C12764" s="88"/>
      <c r="D12764" s="87" t="str">
        <f>IF($C12764="","",VLOOKUP($C12764,人员花名册!$B$2:$F$2001,2,0))</f>
        <v/>
      </c>
      <c r="E12764" s="87" t="str">
        <f>IF($C12764="","",VLOOKUP($C12764,人员花名册!$B$2:$F$2001,4,0))</f>
        <v/>
      </c>
      <c r="F12764" s="89" t="str">
        <f>IF($C12764="","",VLOOKUP($C12764,人员花名册!$B$2:$F$2001,5,0))</f>
        <v/>
      </c>
      <c r="G12764" s="29"/>
      <c r="H12764" s="29"/>
      <c r="I12764" s="87" t="str">
        <f>IF($C12764="","",VLOOKUP($H12764,培训课程清单!$B$2:$J$1700,2,0))</f>
        <v/>
      </c>
      <c r="J12764" s="87" t="str">
        <f>IF($C12764="","",VLOOKUP($H12764,培训课程清单!$B$2:$J$1700,3,0))</f>
        <v/>
      </c>
      <c r="K12764" s="87" t="str">
        <f>IF($H12764="","",VLOOKUP($H12764,培训课程清单!$B$2:$J$1700,4,0))</f>
        <v/>
      </c>
      <c r="L12764" s="29"/>
      <c r="M12764" s="89" t="str">
        <f>IF($H12764="","",VLOOKUP($H12764,培训课程清单!$B$2:$J$1700,7,0))</f>
        <v/>
      </c>
      <c r="N12764" s="87" t="str">
        <f>IF($H12764="","",VLOOKUP($H12764,培训课程清单!$B$2:$J$1700,8,0))</f>
        <v/>
      </c>
      <c r="O12764" s="29"/>
    </row>
    <row r="12765" spans="1:15">
      <c r="A12765" s="87" t="str">
        <f t="shared" si="200"/>
        <v/>
      </c>
      <c r="B12765" s="87" t="str">
        <f>IF(C12765="","",C12765&amp;COUNTIF($C$2:C12765,C12765))</f>
        <v/>
      </c>
      <c r="C12765" s="88"/>
      <c r="D12765" s="87" t="str">
        <f>IF($C12765="","",VLOOKUP($C12765,人员花名册!$B$2:$F$2001,2,0))</f>
        <v/>
      </c>
      <c r="E12765" s="87" t="str">
        <f>IF($C12765="","",VLOOKUP($C12765,人员花名册!$B$2:$F$2001,4,0))</f>
        <v/>
      </c>
      <c r="F12765" s="89" t="str">
        <f>IF($C12765="","",VLOOKUP($C12765,人员花名册!$B$2:$F$2001,5,0))</f>
        <v/>
      </c>
      <c r="G12765" s="29"/>
      <c r="H12765" s="29"/>
      <c r="I12765" s="87" t="str">
        <f>IF($C12765="","",VLOOKUP($H12765,培训课程清单!$B$2:$J$1700,2,0))</f>
        <v/>
      </c>
      <c r="J12765" s="87" t="str">
        <f>IF($C12765="","",VLOOKUP($H12765,培训课程清单!$B$2:$J$1700,3,0))</f>
        <v/>
      </c>
      <c r="K12765" s="87" t="str">
        <f>IF($H12765="","",VLOOKUP($H12765,培训课程清单!$B$2:$J$1700,4,0))</f>
        <v/>
      </c>
      <c r="L12765" s="29"/>
      <c r="M12765" s="89" t="str">
        <f>IF($H12765="","",VLOOKUP($H12765,培训课程清单!$B$2:$J$1700,7,0))</f>
        <v/>
      </c>
      <c r="N12765" s="87" t="str">
        <f>IF($H12765="","",VLOOKUP($H12765,培训课程清单!$B$2:$J$1700,8,0))</f>
        <v/>
      </c>
      <c r="O12765" s="29"/>
    </row>
    <row r="12766" spans="1:15">
      <c r="A12766" s="87" t="str">
        <f t="shared" si="200"/>
        <v/>
      </c>
      <c r="B12766" s="87" t="str">
        <f>IF(C12766="","",C12766&amp;COUNTIF($C$2:C12766,C12766))</f>
        <v/>
      </c>
      <c r="C12766" s="88"/>
      <c r="D12766" s="87" t="str">
        <f>IF($C12766="","",VLOOKUP($C12766,人员花名册!$B$2:$F$2001,2,0))</f>
        <v/>
      </c>
      <c r="E12766" s="87" t="str">
        <f>IF($C12766="","",VLOOKUP($C12766,人员花名册!$B$2:$F$2001,4,0))</f>
        <v/>
      </c>
      <c r="F12766" s="89" t="str">
        <f>IF($C12766="","",VLOOKUP($C12766,人员花名册!$B$2:$F$2001,5,0))</f>
        <v/>
      </c>
      <c r="G12766" s="29"/>
      <c r="H12766" s="29"/>
      <c r="I12766" s="87" t="str">
        <f>IF($C12766="","",VLOOKUP($H12766,培训课程清单!$B$2:$J$1700,2,0))</f>
        <v/>
      </c>
      <c r="J12766" s="87" t="str">
        <f>IF($C12766="","",VLOOKUP($H12766,培训课程清单!$B$2:$J$1700,3,0))</f>
        <v/>
      </c>
      <c r="K12766" s="87" t="str">
        <f>IF($H12766="","",VLOOKUP($H12766,培训课程清单!$B$2:$J$1700,4,0))</f>
        <v/>
      </c>
      <c r="L12766" s="29"/>
      <c r="M12766" s="89" t="str">
        <f>IF($H12766="","",VLOOKUP($H12766,培训课程清单!$B$2:$J$1700,7,0))</f>
        <v/>
      </c>
      <c r="N12766" s="87" t="str">
        <f>IF($H12766="","",VLOOKUP($H12766,培训课程清单!$B$2:$J$1700,8,0))</f>
        <v/>
      </c>
      <c r="O12766" s="29"/>
    </row>
    <row r="12767" spans="1:15">
      <c r="A12767" s="87" t="str">
        <f t="shared" si="200"/>
        <v/>
      </c>
      <c r="B12767" s="87" t="str">
        <f>IF(C12767="","",C12767&amp;COUNTIF($C$2:C12767,C12767))</f>
        <v/>
      </c>
      <c r="C12767" s="88"/>
      <c r="D12767" s="87" t="str">
        <f>IF($C12767="","",VLOOKUP($C12767,人员花名册!$B$2:$F$2001,2,0))</f>
        <v/>
      </c>
      <c r="E12767" s="87" t="str">
        <f>IF($C12767="","",VLOOKUP($C12767,人员花名册!$B$2:$F$2001,4,0))</f>
        <v/>
      </c>
      <c r="F12767" s="89" t="str">
        <f>IF($C12767="","",VLOOKUP($C12767,人员花名册!$B$2:$F$2001,5,0))</f>
        <v/>
      </c>
      <c r="G12767" s="29"/>
      <c r="H12767" s="29"/>
      <c r="I12767" s="87" t="str">
        <f>IF($C12767="","",VLOOKUP($H12767,培训课程清单!$B$2:$J$1700,2,0))</f>
        <v/>
      </c>
      <c r="J12767" s="87" t="str">
        <f>IF($C12767="","",VLOOKUP($H12767,培训课程清单!$B$2:$J$1700,3,0))</f>
        <v/>
      </c>
      <c r="K12767" s="87" t="str">
        <f>IF($H12767="","",VLOOKUP($H12767,培训课程清单!$B$2:$J$1700,4,0))</f>
        <v/>
      </c>
      <c r="L12767" s="29"/>
      <c r="M12767" s="89" t="str">
        <f>IF($H12767="","",VLOOKUP($H12767,培训课程清单!$B$2:$J$1700,7,0))</f>
        <v/>
      </c>
      <c r="N12767" s="87" t="str">
        <f>IF($H12767="","",VLOOKUP($H12767,培训课程清单!$B$2:$J$1700,8,0))</f>
        <v/>
      </c>
      <c r="O12767" s="29"/>
    </row>
    <row r="12768" spans="1:15">
      <c r="A12768" s="87" t="str">
        <f t="shared" si="200"/>
        <v/>
      </c>
      <c r="B12768" s="87" t="str">
        <f>IF(C12768="","",C12768&amp;COUNTIF($C$2:C12768,C12768))</f>
        <v/>
      </c>
      <c r="C12768" s="88"/>
      <c r="D12768" s="87" t="str">
        <f>IF($C12768="","",VLOOKUP($C12768,人员花名册!$B$2:$F$2001,2,0))</f>
        <v/>
      </c>
      <c r="E12768" s="87" t="str">
        <f>IF($C12768="","",VLOOKUP($C12768,人员花名册!$B$2:$F$2001,4,0))</f>
        <v/>
      </c>
      <c r="F12768" s="89" t="str">
        <f>IF($C12768="","",VLOOKUP($C12768,人员花名册!$B$2:$F$2001,5,0))</f>
        <v/>
      </c>
      <c r="G12768" s="29"/>
      <c r="H12768" s="29"/>
      <c r="I12768" s="87" t="str">
        <f>IF($C12768="","",VLOOKUP($H12768,培训课程清单!$B$2:$J$1700,2,0))</f>
        <v/>
      </c>
      <c r="J12768" s="87" t="str">
        <f>IF($C12768="","",VLOOKUP($H12768,培训课程清单!$B$2:$J$1700,3,0))</f>
        <v/>
      </c>
      <c r="K12768" s="87" t="str">
        <f>IF($H12768="","",VLOOKUP($H12768,培训课程清单!$B$2:$J$1700,4,0))</f>
        <v/>
      </c>
      <c r="L12768" s="29"/>
      <c r="M12768" s="89" t="str">
        <f>IF($H12768="","",VLOOKUP($H12768,培训课程清单!$B$2:$J$1700,7,0))</f>
        <v/>
      </c>
      <c r="N12768" s="87" t="str">
        <f>IF($H12768="","",VLOOKUP($H12768,培训课程清单!$B$2:$J$1700,8,0))</f>
        <v/>
      </c>
      <c r="O12768" s="29"/>
    </row>
    <row r="12769" spans="1:15">
      <c r="A12769" s="87" t="str">
        <f t="shared" si="200"/>
        <v/>
      </c>
      <c r="B12769" s="87" t="str">
        <f>IF(C12769="","",C12769&amp;COUNTIF($C$2:C12769,C12769))</f>
        <v/>
      </c>
      <c r="C12769" s="88"/>
      <c r="D12769" s="87" t="str">
        <f>IF($C12769="","",VLOOKUP($C12769,人员花名册!$B$2:$F$2001,2,0))</f>
        <v/>
      </c>
      <c r="E12769" s="87" t="str">
        <f>IF($C12769="","",VLOOKUP($C12769,人员花名册!$B$2:$F$2001,4,0))</f>
        <v/>
      </c>
      <c r="F12769" s="89" t="str">
        <f>IF($C12769="","",VLOOKUP($C12769,人员花名册!$B$2:$F$2001,5,0))</f>
        <v/>
      </c>
      <c r="G12769" s="29"/>
      <c r="H12769" s="29"/>
      <c r="I12769" s="87" t="str">
        <f>IF($C12769="","",VLOOKUP($H12769,培训课程清单!$B$2:$J$1700,2,0))</f>
        <v/>
      </c>
      <c r="J12769" s="87" t="str">
        <f>IF($C12769="","",VLOOKUP($H12769,培训课程清单!$B$2:$J$1700,3,0))</f>
        <v/>
      </c>
      <c r="K12769" s="87" t="str">
        <f>IF($H12769="","",VLOOKUP($H12769,培训课程清单!$B$2:$J$1700,4,0))</f>
        <v/>
      </c>
      <c r="L12769" s="29"/>
      <c r="M12769" s="89" t="str">
        <f>IF($H12769="","",VLOOKUP($H12769,培训课程清单!$B$2:$J$1700,7,0))</f>
        <v/>
      </c>
      <c r="N12769" s="87" t="str">
        <f>IF($H12769="","",VLOOKUP($H12769,培训课程清单!$B$2:$J$1700,8,0))</f>
        <v/>
      </c>
      <c r="O12769" s="29"/>
    </row>
    <row r="12770" spans="1:15">
      <c r="A12770" s="87" t="str">
        <f t="shared" si="200"/>
        <v/>
      </c>
      <c r="B12770" s="87" t="str">
        <f>IF(C12770="","",C12770&amp;COUNTIF($C$2:C12770,C12770))</f>
        <v/>
      </c>
      <c r="C12770" s="88"/>
      <c r="D12770" s="87" t="str">
        <f>IF($C12770="","",VLOOKUP($C12770,人员花名册!$B$2:$F$2001,2,0))</f>
        <v/>
      </c>
      <c r="E12770" s="87" t="str">
        <f>IF($C12770="","",VLOOKUP($C12770,人员花名册!$B$2:$F$2001,4,0))</f>
        <v/>
      </c>
      <c r="F12770" s="89" t="str">
        <f>IF($C12770="","",VLOOKUP($C12770,人员花名册!$B$2:$F$2001,5,0))</f>
        <v/>
      </c>
      <c r="G12770" s="29"/>
      <c r="H12770" s="29"/>
      <c r="I12770" s="87" t="str">
        <f>IF($C12770="","",VLOOKUP($H12770,培训课程清单!$B$2:$J$1700,2,0))</f>
        <v/>
      </c>
      <c r="J12770" s="87" t="str">
        <f>IF($C12770="","",VLOOKUP($H12770,培训课程清单!$B$2:$J$1700,3,0))</f>
        <v/>
      </c>
      <c r="K12770" s="87" t="str">
        <f>IF($H12770="","",VLOOKUP($H12770,培训课程清单!$B$2:$J$1700,4,0))</f>
        <v/>
      </c>
      <c r="L12770" s="29"/>
      <c r="M12770" s="89" t="str">
        <f>IF($H12770="","",VLOOKUP($H12770,培训课程清单!$B$2:$J$1700,7,0))</f>
        <v/>
      </c>
      <c r="N12770" s="87" t="str">
        <f>IF($H12770="","",VLOOKUP($H12770,培训课程清单!$B$2:$J$1700,8,0))</f>
        <v/>
      </c>
      <c r="O12770" s="29"/>
    </row>
    <row r="12771" spans="1:15">
      <c r="A12771" s="87" t="str">
        <f t="shared" si="200"/>
        <v/>
      </c>
      <c r="B12771" s="87" t="str">
        <f>IF(C12771="","",C12771&amp;COUNTIF($C$2:C12771,C12771))</f>
        <v/>
      </c>
      <c r="C12771" s="88"/>
      <c r="D12771" s="87" t="str">
        <f>IF($C12771="","",VLOOKUP($C12771,人员花名册!$B$2:$F$2001,2,0))</f>
        <v/>
      </c>
      <c r="E12771" s="87" t="str">
        <f>IF($C12771="","",VLOOKUP($C12771,人员花名册!$B$2:$F$2001,4,0))</f>
        <v/>
      </c>
      <c r="F12771" s="89" t="str">
        <f>IF($C12771="","",VLOOKUP($C12771,人员花名册!$B$2:$F$2001,5,0))</f>
        <v/>
      </c>
      <c r="G12771" s="29"/>
      <c r="H12771" s="29"/>
      <c r="I12771" s="87" t="str">
        <f>IF($C12771="","",VLOOKUP($H12771,培训课程清单!$B$2:$J$1700,2,0))</f>
        <v/>
      </c>
      <c r="J12771" s="87" t="str">
        <f>IF($C12771="","",VLOOKUP($H12771,培训课程清单!$B$2:$J$1700,3,0))</f>
        <v/>
      </c>
      <c r="K12771" s="87" t="str">
        <f>IF($H12771="","",VLOOKUP($H12771,培训课程清单!$B$2:$J$1700,4,0))</f>
        <v/>
      </c>
      <c r="L12771" s="29"/>
      <c r="M12771" s="89" t="str">
        <f>IF($H12771="","",VLOOKUP($H12771,培训课程清单!$B$2:$J$1700,7,0))</f>
        <v/>
      </c>
      <c r="N12771" s="87" t="str">
        <f>IF($H12771="","",VLOOKUP($H12771,培训课程清单!$B$2:$J$1700,8,0))</f>
        <v/>
      </c>
      <c r="O12771" s="29"/>
    </row>
    <row r="12772" spans="1:15">
      <c r="A12772" s="87" t="str">
        <f t="shared" si="200"/>
        <v/>
      </c>
      <c r="B12772" s="87" t="str">
        <f>IF(C12772="","",C12772&amp;COUNTIF($C$2:C12772,C12772))</f>
        <v/>
      </c>
      <c r="C12772" s="88"/>
      <c r="D12772" s="87" t="str">
        <f>IF($C12772="","",VLOOKUP($C12772,人员花名册!$B$2:$F$2001,2,0))</f>
        <v/>
      </c>
      <c r="E12772" s="87" t="str">
        <f>IF($C12772="","",VLOOKUP($C12772,人员花名册!$B$2:$F$2001,4,0))</f>
        <v/>
      </c>
      <c r="F12772" s="89" t="str">
        <f>IF($C12772="","",VLOOKUP($C12772,人员花名册!$B$2:$F$2001,5,0))</f>
        <v/>
      </c>
      <c r="G12772" s="29"/>
      <c r="H12772" s="29"/>
      <c r="I12772" s="87" t="str">
        <f>IF($C12772="","",VLOOKUP($H12772,培训课程清单!$B$2:$J$1700,2,0))</f>
        <v/>
      </c>
      <c r="J12772" s="87" t="str">
        <f>IF($C12772="","",VLOOKUP($H12772,培训课程清单!$B$2:$J$1700,3,0))</f>
        <v/>
      </c>
      <c r="K12772" s="87" t="str">
        <f>IF($H12772="","",VLOOKUP($H12772,培训课程清单!$B$2:$J$1700,4,0))</f>
        <v/>
      </c>
      <c r="L12772" s="29"/>
      <c r="M12772" s="89" t="str">
        <f>IF($H12772="","",VLOOKUP($H12772,培训课程清单!$B$2:$J$1700,7,0))</f>
        <v/>
      </c>
      <c r="N12772" s="87" t="str">
        <f>IF($H12772="","",VLOOKUP($H12772,培训课程清单!$B$2:$J$1700,8,0))</f>
        <v/>
      </c>
      <c r="O12772" s="29"/>
    </row>
    <row r="12773" spans="1:15">
      <c r="A12773" s="87" t="str">
        <f t="shared" si="200"/>
        <v/>
      </c>
      <c r="B12773" s="87" t="str">
        <f>IF(C12773="","",C12773&amp;COUNTIF($C$2:C12773,C12773))</f>
        <v/>
      </c>
      <c r="C12773" s="88"/>
      <c r="D12773" s="87" t="str">
        <f>IF($C12773="","",VLOOKUP($C12773,人员花名册!$B$2:$F$2001,2,0))</f>
        <v/>
      </c>
      <c r="E12773" s="87" t="str">
        <f>IF($C12773="","",VLOOKUP($C12773,人员花名册!$B$2:$F$2001,4,0))</f>
        <v/>
      </c>
      <c r="F12773" s="89" t="str">
        <f>IF($C12773="","",VLOOKUP($C12773,人员花名册!$B$2:$F$2001,5,0))</f>
        <v/>
      </c>
      <c r="G12773" s="29"/>
      <c r="H12773" s="29"/>
      <c r="I12773" s="87" t="str">
        <f>IF($C12773="","",VLOOKUP($H12773,培训课程清单!$B$2:$J$1700,2,0))</f>
        <v/>
      </c>
      <c r="J12773" s="87" t="str">
        <f>IF($C12773="","",VLOOKUP($H12773,培训课程清单!$B$2:$J$1700,3,0))</f>
        <v/>
      </c>
      <c r="K12773" s="87" t="str">
        <f>IF($H12773="","",VLOOKUP($H12773,培训课程清单!$B$2:$J$1700,4,0))</f>
        <v/>
      </c>
      <c r="L12773" s="29"/>
      <c r="M12773" s="89" t="str">
        <f>IF($H12773="","",VLOOKUP($H12773,培训课程清单!$B$2:$J$1700,7,0))</f>
        <v/>
      </c>
      <c r="N12773" s="87" t="str">
        <f>IF($H12773="","",VLOOKUP($H12773,培训课程清单!$B$2:$J$1700,8,0))</f>
        <v/>
      </c>
      <c r="O12773" s="29"/>
    </row>
    <row r="12774" spans="1:15">
      <c r="A12774" s="87" t="str">
        <f t="shared" si="200"/>
        <v/>
      </c>
      <c r="B12774" s="87" t="str">
        <f>IF(C12774="","",C12774&amp;COUNTIF($C$2:C12774,C12774))</f>
        <v/>
      </c>
      <c r="C12774" s="88"/>
      <c r="D12774" s="87" t="str">
        <f>IF($C12774="","",VLOOKUP($C12774,人员花名册!$B$2:$F$2001,2,0))</f>
        <v/>
      </c>
      <c r="E12774" s="87" t="str">
        <f>IF($C12774="","",VLOOKUP($C12774,人员花名册!$B$2:$F$2001,4,0))</f>
        <v/>
      </c>
      <c r="F12774" s="89" t="str">
        <f>IF($C12774="","",VLOOKUP($C12774,人员花名册!$B$2:$F$2001,5,0))</f>
        <v/>
      </c>
      <c r="G12774" s="29"/>
      <c r="H12774" s="29"/>
      <c r="I12774" s="87" t="str">
        <f>IF($C12774="","",VLOOKUP($H12774,培训课程清单!$B$2:$J$1700,2,0))</f>
        <v/>
      </c>
      <c r="J12774" s="87" t="str">
        <f>IF($C12774="","",VLOOKUP($H12774,培训课程清单!$B$2:$J$1700,3,0))</f>
        <v/>
      </c>
      <c r="K12774" s="87" t="str">
        <f>IF($H12774="","",VLOOKUP($H12774,培训课程清单!$B$2:$J$1700,4,0))</f>
        <v/>
      </c>
      <c r="L12774" s="29"/>
      <c r="M12774" s="89" t="str">
        <f>IF($H12774="","",VLOOKUP($H12774,培训课程清单!$B$2:$J$1700,7,0))</f>
        <v/>
      </c>
      <c r="N12774" s="87" t="str">
        <f>IF($H12774="","",VLOOKUP($H12774,培训课程清单!$B$2:$J$1700,8,0))</f>
        <v/>
      </c>
      <c r="O12774" s="29"/>
    </row>
    <row r="12775" spans="1:15">
      <c r="A12775" s="87" t="str">
        <f t="shared" si="200"/>
        <v/>
      </c>
      <c r="B12775" s="87" t="str">
        <f>IF(C12775="","",C12775&amp;COUNTIF($C$2:C12775,C12775))</f>
        <v/>
      </c>
      <c r="C12775" s="88"/>
      <c r="D12775" s="87" t="str">
        <f>IF($C12775="","",VLOOKUP($C12775,人员花名册!$B$2:$F$2001,2,0))</f>
        <v/>
      </c>
      <c r="E12775" s="87" t="str">
        <f>IF($C12775="","",VLOOKUP($C12775,人员花名册!$B$2:$F$2001,4,0))</f>
        <v/>
      </c>
      <c r="F12775" s="89" t="str">
        <f>IF($C12775="","",VLOOKUP($C12775,人员花名册!$B$2:$F$2001,5,0))</f>
        <v/>
      </c>
      <c r="G12775" s="29"/>
      <c r="H12775" s="29"/>
      <c r="I12775" s="87" t="str">
        <f>IF($C12775="","",VLOOKUP($H12775,培训课程清单!$B$2:$J$1700,2,0))</f>
        <v/>
      </c>
      <c r="J12775" s="87" t="str">
        <f>IF($C12775="","",VLOOKUP($H12775,培训课程清单!$B$2:$J$1700,3,0))</f>
        <v/>
      </c>
      <c r="K12775" s="87" t="str">
        <f>IF($H12775="","",VLOOKUP($H12775,培训课程清单!$B$2:$J$1700,4,0))</f>
        <v/>
      </c>
      <c r="L12775" s="29"/>
      <c r="M12775" s="89" t="str">
        <f>IF($H12775="","",VLOOKUP($H12775,培训课程清单!$B$2:$J$1700,7,0))</f>
        <v/>
      </c>
      <c r="N12775" s="87" t="str">
        <f>IF($H12775="","",VLOOKUP($H12775,培训课程清单!$B$2:$J$1700,8,0))</f>
        <v/>
      </c>
      <c r="O12775" s="29"/>
    </row>
    <row r="12776" spans="1:15">
      <c r="A12776" s="87" t="str">
        <f t="shared" si="200"/>
        <v/>
      </c>
      <c r="B12776" s="87" t="str">
        <f>IF(C12776="","",C12776&amp;COUNTIF($C$2:C12776,C12776))</f>
        <v/>
      </c>
      <c r="C12776" s="88"/>
      <c r="D12776" s="87" t="str">
        <f>IF($C12776="","",VLOOKUP($C12776,人员花名册!$B$2:$F$2001,2,0))</f>
        <v/>
      </c>
      <c r="E12776" s="87" t="str">
        <f>IF($C12776="","",VLOOKUP($C12776,人员花名册!$B$2:$F$2001,4,0))</f>
        <v/>
      </c>
      <c r="F12776" s="89" t="str">
        <f>IF($C12776="","",VLOOKUP($C12776,人员花名册!$B$2:$F$2001,5,0))</f>
        <v/>
      </c>
      <c r="G12776" s="29"/>
      <c r="H12776" s="29"/>
      <c r="I12776" s="87" t="str">
        <f>IF($C12776="","",VLOOKUP($H12776,培训课程清单!$B$2:$J$1700,2,0))</f>
        <v/>
      </c>
      <c r="J12776" s="87" t="str">
        <f>IF($C12776="","",VLOOKUP($H12776,培训课程清单!$B$2:$J$1700,3,0))</f>
        <v/>
      </c>
      <c r="K12776" s="87" t="str">
        <f>IF($H12776="","",VLOOKUP($H12776,培训课程清单!$B$2:$J$1700,4,0))</f>
        <v/>
      </c>
      <c r="L12776" s="29"/>
      <c r="M12776" s="89" t="str">
        <f>IF($H12776="","",VLOOKUP($H12776,培训课程清单!$B$2:$J$1700,7,0))</f>
        <v/>
      </c>
      <c r="N12776" s="87" t="str">
        <f>IF($H12776="","",VLOOKUP($H12776,培训课程清单!$B$2:$J$1700,8,0))</f>
        <v/>
      </c>
      <c r="O12776" s="29"/>
    </row>
    <row r="12777" spans="1:15">
      <c r="A12777" s="87" t="str">
        <f t="shared" si="200"/>
        <v/>
      </c>
      <c r="B12777" s="87" t="str">
        <f>IF(C12777="","",C12777&amp;COUNTIF($C$2:C12777,C12777))</f>
        <v/>
      </c>
      <c r="C12777" s="88"/>
      <c r="D12777" s="87" t="str">
        <f>IF($C12777="","",VLOOKUP($C12777,人员花名册!$B$2:$F$2001,2,0))</f>
        <v/>
      </c>
      <c r="E12777" s="87" t="str">
        <f>IF($C12777="","",VLOOKUP($C12777,人员花名册!$B$2:$F$2001,4,0))</f>
        <v/>
      </c>
      <c r="F12777" s="89" t="str">
        <f>IF($C12777="","",VLOOKUP($C12777,人员花名册!$B$2:$F$2001,5,0))</f>
        <v/>
      </c>
      <c r="G12777" s="29"/>
      <c r="H12777" s="29"/>
      <c r="I12777" s="87" t="str">
        <f>IF($C12777="","",VLOOKUP($H12777,培训课程清单!$B$2:$J$1700,2,0))</f>
        <v/>
      </c>
      <c r="J12777" s="87" t="str">
        <f>IF($C12777="","",VLOOKUP($H12777,培训课程清单!$B$2:$J$1700,3,0))</f>
        <v/>
      </c>
      <c r="K12777" s="87" t="str">
        <f>IF($H12777="","",VLOOKUP($H12777,培训课程清单!$B$2:$J$1700,4,0))</f>
        <v/>
      </c>
      <c r="L12777" s="29"/>
      <c r="M12777" s="89" t="str">
        <f>IF($H12777="","",VLOOKUP($H12777,培训课程清单!$B$2:$J$1700,7,0))</f>
        <v/>
      </c>
      <c r="N12777" s="87" t="str">
        <f>IF($H12777="","",VLOOKUP($H12777,培训课程清单!$B$2:$J$1700,8,0))</f>
        <v/>
      </c>
      <c r="O12777" s="29"/>
    </row>
    <row r="12778" spans="1:15">
      <c r="A12778" s="87" t="str">
        <f t="shared" si="200"/>
        <v/>
      </c>
      <c r="B12778" s="87" t="str">
        <f>IF(C12778="","",C12778&amp;COUNTIF($C$2:C12778,C12778))</f>
        <v/>
      </c>
      <c r="C12778" s="88"/>
      <c r="D12778" s="87" t="str">
        <f>IF($C12778="","",VLOOKUP($C12778,人员花名册!$B$2:$F$2001,2,0))</f>
        <v/>
      </c>
      <c r="E12778" s="87" t="str">
        <f>IF($C12778="","",VLOOKUP($C12778,人员花名册!$B$2:$F$2001,4,0))</f>
        <v/>
      </c>
      <c r="F12778" s="89" t="str">
        <f>IF($C12778="","",VLOOKUP($C12778,人员花名册!$B$2:$F$2001,5,0))</f>
        <v/>
      </c>
      <c r="G12778" s="29"/>
      <c r="H12778" s="29"/>
      <c r="I12778" s="87" t="str">
        <f>IF($C12778="","",VLOOKUP($H12778,培训课程清单!$B$2:$J$1700,2,0))</f>
        <v/>
      </c>
      <c r="J12778" s="87" t="str">
        <f>IF($C12778="","",VLOOKUP($H12778,培训课程清单!$B$2:$J$1700,3,0))</f>
        <v/>
      </c>
      <c r="K12778" s="87" t="str">
        <f>IF($H12778="","",VLOOKUP($H12778,培训课程清单!$B$2:$J$1700,4,0))</f>
        <v/>
      </c>
      <c r="L12778" s="29"/>
      <c r="M12778" s="89" t="str">
        <f>IF($H12778="","",VLOOKUP($H12778,培训课程清单!$B$2:$J$1700,7,0))</f>
        <v/>
      </c>
      <c r="N12778" s="87" t="str">
        <f>IF($H12778="","",VLOOKUP($H12778,培训课程清单!$B$2:$J$1700,8,0))</f>
        <v/>
      </c>
      <c r="O12778" s="29"/>
    </row>
    <row r="12779" spans="1:15">
      <c r="A12779" s="87" t="str">
        <f t="shared" si="200"/>
        <v/>
      </c>
      <c r="B12779" s="87" t="str">
        <f>IF(C12779="","",C12779&amp;COUNTIF($C$2:C12779,C12779))</f>
        <v/>
      </c>
      <c r="C12779" s="88"/>
      <c r="D12779" s="87" t="str">
        <f>IF($C12779="","",VLOOKUP($C12779,人员花名册!$B$2:$F$2001,2,0))</f>
        <v/>
      </c>
      <c r="E12779" s="87" t="str">
        <f>IF($C12779="","",VLOOKUP($C12779,人员花名册!$B$2:$F$2001,4,0))</f>
        <v/>
      </c>
      <c r="F12779" s="89" t="str">
        <f>IF($C12779="","",VLOOKUP($C12779,人员花名册!$B$2:$F$2001,5,0))</f>
        <v/>
      </c>
      <c r="G12779" s="29"/>
      <c r="H12779" s="29"/>
      <c r="I12779" s="87" t="str">
        <f>IF($C12779="","",VLOOKUP($H12779,培训课程清单!$B$2:$J$1700,2,0))</f>
        <v/>
      </c>
      <c r="J12779" s="87" t="str">
        <f>IF($C12779="","",VLOOKUP($H12779,培训课程清单!$B$2:$J$1700,3,0))</f>
        <v/>
      </c>
      <c r="K12779" s="87" t="str">
        <f>IF($H12779="","",VLOOKUP($H12779,培训课程清单!$B$2:$J$1700,4,0))</f>
        <v/>
      </c>
      <c r="L12779" s="29"/>
      <c r="M12779" s="89" t="str">
        <f>IF($H12779="","",VLOOKUP($H12779,培训课程清单!$B$2:$J$1700,7,0))</f>
        <v/>
      </c>
      <c r="N12779" s="87" t="str">
        <f>IF($H12779="","",VLOOKUP($H12779,培训课程清单!$B$2:$J$1700,8,0))</f>
        <v/>
      </c>
      <c r="O12779" s="29"/>
    </row>
    <row r="12780" spans="1:15">
      <c r="A12780" s="87" t="str">
        <f t="shared" si="200"/>
        <v/>
      </c>
      <c r="B12780" s="87" t="str">
        <f>IF(C12780="","",C12780&amp;COUNTIF($C$2:C12780,C12780))</f>
        <v/>
      </c>
      <c r="C12780" s="88"/>
      <c r="D12780" s="87" t="str">
        <f>IF($C12780="","",VLOOKUP($C12780,人员花名册!$B$2:$F$2001,2,0))</f>
        <v/>
      </c>
      <c r="E12780" s="87" t="str">
        <f>IF($C12780="","",VLOOKUP($C12780,人员花名册!$B$2:$F$2001,4,0))</f>
        <v/>
      </c>
      <c r="F12780" s="89" t="str">
        <f>IF($C12780="","",VLOOKUP($C12780,人员花名册!$B$2:$F$2001,5,0))</f>
        <v/>
      </c>
      <c r="G12780" s="29"/>
      <c r="H12780" s="29"/>
      <c r="I12780" s="87" t="str">
        <f>IF($C12780="","",VLOOKUP($H12780,培训课程清单!$B$2:$J$1700,2,0))</f>
        <v/>
      </c>
      <c r="J12780" s="87" t="str">
        <f>IF($C12780="","",VLOOKUP($H12780,培训课程清单!$B$2:$J$1700,3,0))</f>
        <v/>
      </c>
      <c r="K12780" s="87" t="str">
        <f>IF($H12780="","",VLOOKUP($H12780,培训课程清单!$B$2:$J$1700,4,0))</f>
        <v/>
      </c>
      <c r="L12780" s="29"/>
      <c r="M12780" s="89" t="str">
        <f>IF($H12780="","",VLOOKUP($H12780,培训课程清单!$B$2:$J$1700,7,0))</f>
        <v/>
      </c>
      <c r="N12780" s="87" t="str">
        <f>IF($H12780="","",VLOOKUP($H12780,培训课程清单!$B$2:$J$1700,8,0))</f>
        <v/>
      </c>
      <c r="O12780" s="29"/>
    </row>
    <row r="12781" spans="1:15">
      <c r="A12781" s="87" t="str">
        <f t="shared" si="200"/>
        <v/>
      </c>
      <c r="B12781" s="87" t="str">
        <f>IF(C12781="","",C12781&amp;COUNTIF($C$2:C12781,C12781))</f>
        <v/>
      </c>
      <c r="C12781" s="88"/>
      <c r="D12781" s="87" t="str">
        <f>IF($C12781="","",VLOOKUP($C12781,人员花名册!$B$2:$F$2001,2,0))</f>
        <v/>
      </c>
      <c r="E12781" s="87" t="str">
        <f>IF($C12781="","",VLOOKUP($C12781,人员花名册!$B$2:$F$2001,4,0))</f>
        <v/>
      </c>
      <c r="F12781" s="89" t="str">
        <f>IF($C12781="","",VLOOKUP($C12781,人员花名册!$B$2:$F$2001,5,0))</f>
        <v/>
      </c>
      <c r="G12781" s="29"/>
      <c r="H12781" s="29"/>
      <c r="I12781" s="87" t="str">
        <f>IF($C12781="","",VLOOKUP($H12781,培训课程清单!$B$2:$J$1700,2,0))</f>
        <v/>
      </c>
      <c r="J12781" s="87" t="str">
        <f>IF($C12781="","",VLOOKUP($H12781,培训课程清单!$B$2:$J$1700,3,0))</f>
        <v/>
      </c>
      <c r="K12781" s="87" t="str">
        <f>IF($H12781="","",VLOOKUP($H12781,培训课程清单!$B$2:$J$1700,4,0))</f>
        <v/>
      </c>
      <c r="L12781" s="29"/>
      <c r="M12781" s="89" t="str">
        <f>IF($H12781="","",VLOOKUP($H12781,培训课程清单!$B$2:$J$1700,7,0))</f>
        <v/>
      </c>
      <c r="N12781" s="87" t="str">
        <f>IF($H12781="","",VLOOKUP($H12781,培训课程清单!$B$2:$J$1700,8,0))</f>
        <v/>
      </c>
      <c r="O12781" s="29"/>
    </row>
    <row r="12782" spans="1:15">
      <c r="A12782" s="87" t="str">
        <f t="shared" si="200"/>
        <v/>
      </c>
      <c r="B12782" s="87" t="str">
        <f>IF(C12782="","",C12782&amp;COUNTIF($C$2:C12782,C12782))</f>
        <v/>
      </c>
      <c r="C12782" s="88"/>
      <c r="D12782" s="87" t="str">
        <f>IF($C12782="","",VLOOKUP($C12782,人员花名册!$B$2:$F$2001,2,0))</f>
        <v/>
      </c>
      <c r="E12782" s="87" t="str">
        <f>IF($C12782="","",VLOOKUP($C12782,人员花名册!$B$2:$F$2001,4,0))</f>
        <v/>
      </c>
      <c r="F12782" s="89" t="str">
        <f>IF($C12782="","",VLOOKUP($C12782,人员花名册!$B$2:$F$2001,5,0))</f>
        <v/>
      </c>
      <c r="G12782" s="29"/>
      <c r="H12782" s="29"/>
      <c r="I12782" s="87" t="str">
        <f>IF($C12782="","",VLOOKUP($H12782,培训课程清单!$B$2:$J$1700,2,0))</f>
        <v/>
      </c>
      <c r="J12782" s="87" t="str">
        <f>IF($C12782="","",VLOOKUP($H12782,培训课程清单!$B$2:$J$1700,3,0))</f>
        <v/>
      </c>
      <c r="K12782" s="87" t="str">
        <f>IF($H12782="","",VLOOKUP($H12782,培训课程清单!$B$2:$J$1700,4,0))</f>
        <v/>
      </c>
      <c r="L12782" s="29"/>
      <c r="M12782" s="89" t="str">
        <f>IF($H12782="","",VLOOKUP($H12782,培训课程清单!$B$2:$J$1700,7,0))</f>
        <v/>
      </c>
      <c r="N12782" s="87" t="str">
        <f>IF($H12782="","",VLOOKUP($H12782,培训课程清单!$B$2:$J$1700,8,0))</f>
        <v/>
      </c>
      <c r="O12782" s="29"/>
    </row>
    <row r="12783" spans="1:15">
      <c r="A12783" s="87" t="str">
        <f t="shared" si="200"/>
        <v/>
      </c>
      <c r="B12783" s="87" t="str">
        <f>IF(C12783="","",C12783&amp;COUNTIF($C$2:C12783,C12783))</f>
        <v/>
      </c>
      <c r="C12783" s="88"/>
      <c r="D12783" s="87" t="str">
        <f>IF($C12783="","",VLOOKUP($C12783,人员花名册!$B$2:$F$2001,2,0))</f>
        <v/>
      </c>
      <c r="E12783" s="87" t="str">
        <f>IF($C12783="","",VLOOKUP($C12783,人员花名册!$B$2:$F$2001,4,0))</f>
        <v/>
      </c>
      <c r="F12783" s="89" t="str">
        <f>IF($C12783="","",VLOOKUP($C12783,人员花名册!$B$2:$F$2001,5,0))</f>
        <v/>
      </c>
      <c r="G12783" s="29"/>
      <c r="H12783" s="29"/>
      <c r="I12783" s="87" t="str">
        <f>IF($C12783="","",VLOOKUP($H12783,培训课程清单!$B$2:$J$1700,2,0))</f>
        <v/>
      </c>
      <c r="J12783" s="87" t="str">
        <f>IF($C12783="","",VLOOKUP($H12783,培训课程清单!$B$2:$J$1700,3,0))</f>
        <v/>
      </c>
      <c r="K12783" s="87" t="str">
        <f>IF($H12783="","",VLOOKUP($H12783,培训课程清单!$B$2:$J$1700,4,0))</f>
        <v/>
      </c>
      <c r="L12783" s="29"/>
      <c r="M12783" s="89" t="str">
        <f>IF($H12783="","",VLOOKUP($H12783,培训课程清单!$B$2:$J$1700,7,0))</f>
        <v/>
      </c>
      <c r="N12783" s="87" t="str">
        <f>IF($H12783="","",VLOOKUP($H12783,培训课程清单!$B$2:$J$1700,8,0))</f>
        <v/>
      </c>
      <c r="O12783" s="29"/>
    </row>
    <row r="12784" spans="1:15">
      <c r="A12784" s="87" t="str">
        <f t="shared" si="200"/>
        <v/>
      </c>
      <c r="B12784" s="87" t="str">
        <f>IF(C12784="","",C12784&amp;COUNTIF($C$2:C12784,C12784))</f>
        <v/>
      </c>
      <c r="C12784" s="88"/>
      <c r="D12784" s="87" t="str">
        <f>IF($C12784="","",VLOOKUP($C12784,人员花名册!$B$2:$F$2001,2,0))</f>
        <v/>
      </c>
      <c r="E12784" s="87" t="str">
        <f>IF($C12784="","",VLOOKUP($C12784,人员花名册!$B$2:$F$2001,4,0))</f>
        <v/>
      </c>
      <c r="F12784" s="89" t="str">
        <f>IF($C12784="","",VLOOKUP($C12784,人员花名册!$B$2:$F$2001,5,0))</f>
        <v/>
      </c>
      <c r="G12784" s="29"/>
      <c r="H12784" s="29"/>
      <c r="I12784" s="87" t="str">
        <f>IF($C12784="","",VLOOKUP($H12784,培训课程清单!$B$2:$J$1700,2,0))</f>
        <v/>
      </c>
      <c r="J12784" s="87" t="str">
        <f>IF($C12784="","",VLOOKUP($H12784,培训课程清单!$B$2:$J$1700,3,0))</f>
        <v/>
      </c>
      <c r="K12784" s="87" t="str">
        <f>IF($H12784="","",VLOOKUP($H12784,培训课程清单!$B$2:$J$1700,4,0))</f>
        <v/>
      </c>
      <c r="L12784" s="29"/>
      <c r="M12784" s="89" t="str">
        <f>IF($H12784="","",VLOOKUP($H12784,培训课程清单!$B$2:$J$1700,7,0))</f>
        <v/>
      </c>
      <c r="N12784" s="87" t="str">
        <f>IF($H12784="","",VLOOKUP($H12784,培训课程清单!$B$2:$J$1700,8,0))</f>
        <v/>
      </c>
      <c r="O12784" s="29"/>
    </row>
    <row r="12785" spans="1:15">
      <c r="A12785" s="87" t="str">
        <f t="shared" si="200"/>
        <v/>
      </c>
      <c r="B12785" s="87" t="str">
        <f>IF(C12785="","",C12785&amp;COUNTIF($C$2:C12785,C12785))</f>
        <v/>
      </c>
      <c r="C12785" s="88"/>
      <c r="D12785" s="87" t="str">
        <f>IF($C12785="","",VLOOKUP($C12785,人员花名册!$B$2:$F$2001,2,0))</f>
        <v/>
      </c>
      <c r="E12785" s="87" t="str">
        <f>IF($C12785="","",VLOOKUP($C12785,人员花名册!$B$2:$F$2001,4,0))</f>
        <v/>
      </c>
      <c r="F12785" s="89" t="str">
        <f>IF($C12785="","",VLOOKUP($C12785,人员花名册!$B$2:$F$2001,5,0))</f>
        <v/>
      </c>
      <c r="G12785" s="29"/>
      <c r="H12785" s="29"/>
      <c r="I12785" s="87" t="str">
        <f>IF($C12785="","",VLOOKUP($H12785,培训课程清单!$B$2:$J$1700,2,0))</f>
        <v/>
      </c>
      <c r="J12785" s="87" t="str">
        <f>IF($C12785="","",VLOOKUP($H12785,培训课程清单!$B$2:$J$1700,3,0))</f>
        <v/>
      </c>
      <c r="K12785" s="87" t="str">
        <f>IF($H12785="","",VLOOKUP($H12785,培训课程清单!$B$2:$J$1700,4,0))</f>
        <v/>
      </c>
      <c r="L12785" s="29"/>
      <c r="M12785" s="89" t="str">
        <f>IF($H12785="","",VLOOKUP($H12785,培训课程清单!$B$2:$J$1700,7,0))</f>
        <v/>
      </c>
      <c r="N12785" s="87" t="str">
        <f>IF($H12785="","",VLOOKUP($H12785,培训课程清单!$B$2:$J$1700,8,0))</f>
        <v/>
      </c>
      <c r="O12785" s="29"/>
    </row>
    <row r="12786" spans="1:15">
      <c r="A12786" s="87" t="str">
        <f t="shared" si="200"/>
        <v/>
      </c>
      <c r="B12786" s="87" t="str">
        <f>IF(C12786="","",C12786&amp;COUNTIF($C$2:C12786,C12786))</f>
        <v/>
      </c>
      <c r="C12786" s="88"/>
      <c r="D12786" s="87" t="str">
        <f>IF($C12786="","",VLOOKUP($C12786,人员花名册!$B$2:$F$2001,2,0))</f>
        <v/>
      </c>
      <c r="E12786" s="87" t="str">
        <f>IF($C12786="","",VLOOKUP($C12786,人员花名册!$B$2:$F$2001,4,0))</f>
        <v/>
      </c>
      <c r="F12786" s="89" t="str">
        <f>IF($C12786="","",VLOOKUP($C12786,人员花名册!$B$2:$F$2001,5,0))</f>
        <v/>
      </c>
      <c r="G12786" s="29"/>
      <c r="H12786" s="29"/>
      <c r="I12786" s="87" t="str">
        <f>IF($C12786="","",VLOOKUP($H12786,培训课程清单!$B$2:$J$1700,2,0))</f>
        <v/>
      </c>
      <c r="J12786" s="87" t="str">
        <f>IF($C12786="","",VLOOKUP($H12786,培训课程清单!$B$2:$J$1700,3,0))</f>
        <v/>
      </c>
      <c r="K12786" s="87" t="str">
        <f>IF($H12786="","",VLOOKUP($H12786,培训课程清单!$B$2:$J$1700,4,0))</f>
        <v/>
      </c>
      <c r="L12786" s="29"/>
      <c r="M12786" s="89" t="str">
        <f>IF($H12786="","",VLOOKUP($H12786,培训课程清单!$B$2:$J$1700,7,0))</f>
        <v/>
      </c>
      <c r="N12786" s="87" t="str">
        <f>IF($H12786="","",VLOOKUP($H12786,培训课程清单!$B$2:$J$1700,8,0))</f>
        <v/>
      </c>
      <c r="O12786" s="29"/>
    </row>
    <row r="12787" spans="1:15">
      <c r="A12787" s="87" t="str">
        <f t="shared" si="200"/>
        <v/>
      </c>
      <c r="B12787" s="87" t="str">
        <f>IF(C12787="","",C12787&amp;COUNTIF($C$2:C12787,C12787))</f>
        <v/>
      </c>
      <c r="C12787" s="88"/>
      <c r="D12787" s="87" t="str">
        <f>IF($C12787="","",VLOOKUP($C12787,人员花名册!$B$2:$F$2001,2,0))</f>
        <v/>
      </c>
      <c r="E12787" s="87" t="str">
        <f>IF($C12787="","",VLOOKUP($C12787,人员花名册!$B$2:$F$2001,4,0))</f>
        <v/>
      </c>
      <c r="F12787" s="89" t="str">
        <f>IF($C12787="","",VLOOKUP($C12787,人员花名册!$B$2:$F$2001,5,0))</f>
        <v/>
      </c>
      <c r="G12787" s="29"/>
      <c r="H12787" s="29"/>
      <c r="I12787" s="87" t="str">
        <f>IF($C12787="","",VLOOKUP($H12787,培训课程清单!$B$2:$J$1700,2,0))</f>
        <v/>
      </c>
      <c r="J12787" s="87" t="str">
        <f>IF($C12787="","",VLOOKUP($H12787,培训课程清单!$B$2:$J$1700,3,0))</f>
        <v/>
      </c>
      <c r="K12787" s="87" t="str">
        <f>IF($H12787="","",VLOOKUP($H12787,培训课程清单!$B$2:$J$1700,4,0))</f>
        <v/>
      </c>
      <c r="L12787" s="29"/>
      <c r="M12787" s="89" t="str">
        <f>IF($H12787="","",VLOOKUP($H12787,培训课程清单!$B$2:$J$1700,7,0))</f>
        <v/>
      </c>
      <c r="N12787" s="87" t="str">
        <f>IF($H12787="","",VLOOKUP($H12787,培训课程清单!$B$2:$J$1700,8,0))</f>
        <v/>
      </c>
      <c r="O12787" s="29"/>
    </row>
    <row r="12788" spans="1:15">
      <c r="A12788" s="87" t="str">
        <f t="shared" si="200"/>
        <v/>
      </c>
      <c r="B12788" s="87" t="str">
        <f>IF(C12788="","",C12788&amp;COUNTIF($C$2:C12788,C12788))</f>
        <v/>
      </c>
      <c r="C12788" s="88"/>
      <c r="D12788" s="87" t="str">
        <f>IF($C12788="","",VLOOKUP($C12788,人员花名册!$B$2:$F$2001,2,0))</f>
        <v/>
      </c>
      <c r="E12788" s="87" t="str">
        <f>IF($C12788="","",VLOOKUP($C12788,人员花名册!$B$2:$F$2001,4,0))</f>
        <v/>
      </c>
      <c r="F12788" s="89" t="str">
        <f>IF($C12788="","",VLOOKUP($C12788,人员花名册!$B$2:$F$2001,5,0))</f>
        <v/>
      </c>
      <c r="G12788" s="29"/>
      <c r="H12788" s="29"/>
      <c r="I12788" s="87" t="str">
        <f>IF($C12788="","",VLOOKUP($H12788,培训课程清单!$B$2:$J$1700,2,0))</f>
        <v/>
      </c>
      <c r="J12788" s="87" t="str">
        <f>IF($C12788="","",VLOOKUP($H12788,培训课程清单!$B$2:$J$1700,3,0))</f>
        <v/>
      </c>
      <c r="K12788" s="87" t="str">
        <f>IF($H12788="","",VLOOKUP($H12788,培训课程清单!$B$2:$J$1700,4,0))</f>
        <v/>
      </c>
      <c r="L12788" s="29"/>
      <c r="M12788" s="89" t="str">
        <f>IF($H12788="","",VLOOKUP($H12788,培训课程清单!$B$2:$J$1700,7,0))</f>
        <v/>
      </c>
      <c r="N12788" s="87" t="str">
        <f>IF($H12788="","",VLOOKUP($H12788,培训课程清单!$B$2:$J$1700,8,0))</f>
        <v/>
      </c>
      <c r="O12788" s="29"/>
    </row>
    <row r="12789" spans="1:15">
      <c r="A12789" s="87" t="str">
        <f t="shared" si="200"/>
        <v/>
      </c>
      <c r="B12789" s="87" t="str">
        <f>IF(C12789="","",C12789&amp;COUNTIF($C$2:C12789,C12789))</f>
        <v/>
      </c>
      <c r="C12789" s="88"/>
      <c r="D12789" s="87" t="str">
        <f>IF($C12789="","",VLOOKUP($C12789,人员花名册!$B$2:$F$2001,2,0))</f>
        <v/>
      </c>
      <c r="E12789" s="87" t="str">
        <f>IF($C12789="","",VLOOKUP($C12789,人员花名册!$B$2:$F$2001,4,0))</f>
        <v/>
      </c>
      <c r="F12789" s="89" t="str">
        <f>IF($C12789="","",VLOOKUP($C12789,人员花名册!$B$2:$F$2001,5,0))</f>
        <v/>
      </c>
      <c r="G12789" s="29"/>
      <c r="H12789" s="29"/>
      <c r="I12789" s="87" t="str">
        <f>IF($C12789="","",VLOOKUP($H12789,培训课程清单!$B$2:$J$1700,2,0))</f>
        <v/>
      </c>
      <c r="J12789" s="87" t="str">
        <f>IF($C12789="","",VLOOKUP($H12789,培训课程清单!$B$2:$J$1700,3,0))</f>
        <v/>
      </c>
      <c r="K12789" s="87" t="str">
        <f>IF($H12789="","",VLOOKUP($H12789,培训课程清单!$B$2:$J$1700,4,0))</f>
        <v/>
      </c>
      <c r="L12789" s="29"/>
      <c r="M12789" s="89" t="str">
        <f>IF($H12789="","",VLOOKUP($H12789,培训课程清单!$B$2:$J$1700,7,0))</f>
        <v/>
      </c>
      <c r="N12789" s="87" t="str">
        <f>IF($H12789="","",VLOOKUP($H12789,培训课程清单!$B$2:$J$1700,8,0))</f>
        <v/>
      </c>
      <c r="O12789" s="29"/>
    </row>
    <row r="12790" spans="1:15">
      <c r="A12790" s="87" t="str">
        <f t="shared" si="200"/>
        <v/>
      </c>
      <c r="B12790" s="87" t="str">
        <f>IF(C12790="","",C12790&amp;COUNTIF($C$2:C12790,C12790))</f>
        <v/>
      </c>
      <c r="C12790" s="88"/>
      <c r="D12790" s="87" t="str">
        <f>IF($C12790="","",VLOOKUP($C12790,人员花名册!$B$2:$F$2001,2,0))</f>
        <v/>
      </c>
      <c r="E12790" s="87" t="str">
        <f>IF($C12790="","",VLOOKUP($C12790,人员花名册!$B$2:$F$2001,4,0))</f>
        <v/>
      </c>
      <c r="F12790" s="89" t="str">
        <f>IF($C12790="","",VLOOKUP($C12790,人员花名册!$B$2:$F$2001,5,0))</f>
        <v/>
      </c>
      <c r="G12790" s="29"/>
      <c r="H12790" s="29"/>
      <c r="I12790" s="87" t="str">
        <f>IF($C12790="","",VLOOKUP($H12790,培训课程清单!$B$2:$J$1700,2,0))</f>
        <v/>
      </c>
      <c r="J12790" s="87" t="str">
        <f>IF($C12790="","",VLOOKUP($H12790,培训课程清单!$B$2:$J$1700,3,0))</f>
        <v/>
      </c>
      <c r="K12790" s="87" t="str">
        <f>IF($H12790="","",VLOOKUP($H12790,培训课程清单!$B$2:$J$1700,4,0))</f>
        <v/>
      </c>
      <c r="L12790" s="29"/>
      <c r="M12790" s="89" t="str">
        <f>IF($H12790="","",VLOOKUP($H12790,培训课程清单!$B$2:$J$1700,7,0))</f>
        <v/>
      </c>
      <c r="N12790" s="87" t="str">
        <f>IF($H12790="","",VLOOKUP($H12790,培训课程清单!$B$2:$J$1700,8,0))</f>
        <v/>
      </c>
      <c r="O12790" s="29"/>
    </row>
    <row r="12791" spans="1:15">
      <c r="A12791" s="87" t="str">
        <f t="shared" si="200"/>
        <v/>
      </c>
      <c r="B12791" s="87" t="str">
        <f>IF(C12791="","",C12791&amp;COUNTIF($C$2:C12791,C12791))</f>
        <v/>
      </c>
      <c r="C12791" s="88"/>
      <c r="D12791" s="87" t="str">
        <f>IF($C12791="","",VLOOKUP($C12791,人员花名册!$B$2:$F$2001,2,0))</f>
        <v/>
      </c>
      <c r="E12791" s="87" t="str">
        <f>IF($C12791="","",VLOOKUP($C12791,人员花名册!$B$2:$F$2001,4,0))</f>
        <v/>
      </c>
      <c r="F12791" s="89" t="str">
        <f>IF($C12791="","",VLOOKUP($C12791,人员花名册!$B$2:$F$2001,5,0))</f>
        <v/>
      </c>
      <c r="G12791" s="29"/>
      <c r="H12791" s="29"/>
      <c r="I12791" s="87" t="str">
        <f>IF($C12791="","",VLOOKUP($H12791,培训课程清单!$B$2:$J$1700,2,0))</f>
        <v/>
      </c>
      <c r="J12791" s="87" t="str">
        <f>IF($C12791="","",VLOOKUP($H12791,培训课程清单!$B$2:$J$1700,3,0))</f>
        <v/>
      </c>
      <c r="K12791" s="87" t="str">
        <f>IF($H12791="","",VLOOKUP($H12791,培训课程清单!$B$2:$J$1700,4,0))</f>
        <v/>
      </c>
      <c r="L12791" s="29"/>
      <c r="M12791" s="89" t="str">
        <f>IF($H12791="","",VLOOKUP($H12791,培训课程清单!$B$2:$J$1700,7,0))</f>
        <v/>
      </c>
      <c r="N12791" s="87" t="str">
        <f>IF($H12791="","",VLOOKUP($H12791,培训课程清单!$B$2:$J$1700,8,0))</f>
        <v/>
      </c>
      <c r="O12791" s="29"/>
    </row>
    <row r="12792" spans="1:15">
      <c r="A12792" s="87" t="str">
        <f t="shared" si="200"/>
        <v/>
      </c>
      <c r="B12792" s="87" t="str">
        <f>IF(C12792="","",C12792&amp;COUNTIF($C$2:C12792,C12792))</f>
        <v/>
      </c>
      <c r="C12792" s="88"/>
      <c r="D12792" s="87" t="str">
        <f>IF($C12792="","",VLOOKUP($C12792,人员花名册!$B$2:$F$2001,2,0))</f>
        <v/>
      </c>
      <c r="E12792" s="87" t="str">
        <f>IF($C12792="","",VLOOKUP($C12792,人员花名册!$B$2:$F$2001,4,0))</f>
        <v/>
      </c>
      <c r="F12792" s="89" t="str">
        <f>IF($C12792="","",VLOOKUP($C12792,人员花名册!$B$2:$F$2001,5,0))</f>
        <v/>
      </c>
      <c r="G12792" s="29"/>
      <c r="H12792" s="29"/>
      <c r="I12792" s="87" t="str">
        <f>IF($C12792="","",VLOOKUP($H12792,培训课程清单!$B$2:$J$1700,2,0))</f>
        <v/>
      </c>
      <c r="J12792" s="87" t="str">
        <f>IF($C12792="","",VLOOKUP($H12792,培训课程清单!$B$2:$J$1700,3,0))</f>
        <v/>
      </c>
      <c r="K12792" s="87" t="str">
        <f>IF($H12792="","",VLOOKUP($H12792,培训课程清单!$B$2:$J$1700,4,0))</f>
        <v/>
      </c>
      <c r="L12792" s="29"/>
      <c r="M12792" s="89" t="str">
        <f>IF($H12792="","",VLOOKUP($H12792,培训课程清单!$B$2:$J$1700,7,0))</f>
        <v/>
      </c>
      <c r="N12792" s="87" t="str">
        <f>IF($H12792="","",VLOOKUP($H12792,培训课程清单!$B$2:$J$1700,8,0))</f>
        <v/>
      </c>
      <c r="O12792" s="29"/>
    </row>
    <row r="12793" spans="1:15">
      <c r="A12793" s="87" t="str">
        <f t="shared" si="200"/>
        <v/>
      </c>
      <c r="B12793" s="87" t="str">
        <f>IF(C12793="","",C12793&amp;COUNTIF($C$2:C12793,C12793))</f>
        <v/>
      </c>
      <c r="C12793" s="88"/>
      <c r="D12793" s="87" t="str">
        <f>IF($C12793="","",VLOOKUP($C12793,人员花名册!$B$2:$F$2001,2,0))</f>
        <v/>
      </c>
      <c r="E12793" s="87" t="str">
        <f>IF($C12793="","",VLOOKUP($C12793,人员花名册!$B$2:$F$2001,4,0))</f>
        <v/>
      </c>
      <c r="F12793" s="89" t="str">
        <f>IF($C12793="","",VLOOKUP($C12793,人员花名册!$B$2:$F$2001,5,0))</f>
        <v/>
      </c>
      <c r="G12793" s="29"/>
      <c r="H12793" s="29"/>
      <c r="I12793" s="87" t="str">
        <f>IF($C12793="","",VLOOKUP($H12793,培训课程清单!$B$2:$J$1700,2,0))</f>
        <v/>
      </c>
      <c r="J12793" s="87" t="str">
        <f>IF($C12793="","",VLOOKUP($H12793,培训课程清单!$B$2:$J$1700,3,0))</f>
        <v/>
      </c>
      <c r="K12793" s="87" t="str">
        <f>IF($H12793="","",VLOOKUP($H12793,培训课程清单!$B$2:$J$1700,4,0))</f>
        <v/>
      </c>
      <c r="L12793" s="29"/>
      <c r="M12793" s="89" t="str">
        <f>IF($H12793="","",VLOOKUP($H12793,培训课程清单!$B$2:$J$1700,7,0))</f>
        <v/>
      </c>
      <c r="N12793" s="87" t="str">
        <f>IF($H12793="","",VLOOKUP($H12793,培训课程清单!$B$2:$J$1700,8,0))</f>
        <v/>
      </c>
      <c r="O12793" s="29"/>
    </row>
    <row r="12794" spans="1:15">
      <c r="A12794" s="87" t="str">
        <f t="shared" si="200"/>
        <v/>
      </c>
      <c r="B12794" s="87" t="str">
        <f>IF(C12794="","",C12794&amp;COUNTIF($C$2:C12794,C12794))</f>
        <v/>
      </c>
      <c r="C12794" s="88"/>
      <c r="D12794" s="87" t="str">
        <f>IF($C12794="","",VLOOKUP($C12794,人员花名册!$B$2:$F$2001,2,0))</f>
        <v/>
      </c>
      <c r="E12794" s="87" t="str">
        <f>IF($C12794="","",VLOOKUP($C12794,人员花名册!$B$2:$F$2001,4,0))</f>
        <v/>
      </c>
      <c r="F12794" s="89" t="str">
        <f>IF($C12794="","",VLOOKUP($C12794,人员花名册!$B$2:$F$2001,5,0))</f>
        <v/>
      </c>
      <c r="G12794" s="29"/>
      <c r="H12794" s="29"/>
      <c r="I12794" s="87" t="str">
        <f>IF($C12794="","",VLOOKUP($H12794,培训课程清单!$B$2:$J$1700,2,0))</f>
        <v/>
      </c>
      <c r="J12794" s="87" t="str">
        <f>IF($C12794="","",VLOOKUP($H12794,培训课程清单!$B$2:$J$1700,3,0))</f>
        <v/>
      </c>
      <c r="K12794" s="87" t="str">
        <f>IF($H12794="","",VLOOKUP($H12794,培训课程清单!$B$2:$J$1700,4,0))</f>
        <v/>
      </c>
      <c r="L12794" s="29"/>
      <c r="M12794" s="89" t="str">
        <f>IF($H12794="","",VLOOKUP($H12794,培训课程清单!$B$2:$J$1700,7,0))</f>
        <v/>
      </c>
      <c r="N12794" s="87" t="str">
        <f>IF($H12794="","",VLOOKUP($H12794,培训课程清单!$B$2:$J$1700,8,0))</f>
        <v/>
      </c>
      <c r="O12794" s="29"/>
    </row>
    <row r="12795" spans="1:15">
      <c r="A12795" s="87" t="str">
        <f t="shared" si="200"/>
        <v/>
      </c>
      <c r="B12795" s="87" t="str">
        <f>IF(C12795="","",C12795&amp;COUNTIF($C$2:C12795,C12795))</f>
        <v/>
      </c>
      <c r="C12795" s="88"/>
      <c r="D12795" s="87" t="str">
        <f>IF($C12795="","",VLOOKUP($C12795,人员花名册!$B$2:$F$2001,2,0))</f>
        <v/>
      </c>
      <c r="E12795" s="87" t="str">
        <f>IF($C12795="","",VLOOKUP($C12795,人员花名册!$B$2:$F$2001,4,0))</f>
        <v/>
      </c>
      <c r="F12795" s="89" t="str">
        <f>IF($C12795="","",VLOOKUP($C12795,人员花名册!$B$2:$F$2001,5,0))</f>
        <v/>
      </c>
      <c r="G12795" s="29"/>
      <c r="H12795" s="29"/>
      <c r="I12795" s="87" t="str">
        <f>IF($C12795="","",VLOOKUP($H12795,培训课程清单!$B$2:$J$1700,2,0))</f>
        <v/>
      </c>
      <c r="J12795" s="87" t="str">
        <f>IF($C12795="","",VLOOKUP($H12795,培训课程清单!$B$2:$J$1700,3,0))</f>
        <v/>
      </c>
      <c r="K12795" s="87" t="str">
        <f>IF($H12795="","",VLOOKUP($H12795,培训课程清单!$B$2:$J$1700,4,0))</f>
        <v/>
      </c>
      <c r="L12795" s="29"/>
      <c r="M12795" s="89" t="str">
        <f>IF($H12795="","",VLOOKUP($H12795,培训课程清单!$B$2:$J$1700,7,0))</f>
        <v/>
      </c>
      <c r="N12795" s="87" t="str">
        <f>IF($H12795="","",VLOOKUP($H12795,培训课程清单!$B$2:$J$1700,8,0))</f>
        <v/>
      </c>
      <c r="O12795" s="29"/>
    </row>
    <row r="12796" spans="1:15">
      <c r="A12796" s="87" t="str">
        <f t="shared" si="200"/>
        <v/>
      </c>
      <c r="B12796" s="87" t="str">
        <f>IF(C12796="","",C12796&amp;COUNTIF($C$2:C12796,C12796))</f>
        <v/>
      </c>
      <c r="C12796" s="88"/>
      <c r="D12796" s="87" t="str">
        <f>IF($C12796="","",VLOOKUP($C12796,人员花名册!$B$2:$F$2001,2,0))</f>
        <v/>
      </c>
      <c r="E12796" s="87" t="str">
        <f>IF($C12796="","",VLOOKUP($C12796,人员花名册!$B$2:$F$2001,4,0))</f>
        <v/>
      </c>
      <c r="F12796" s="89" t="str">
        <f>IF($C12796="","",VLOOKUP($C12796,人员花名册!$B$2:$F$2001,5,0))</f>
        <v/>
      </c>
      <c r="G12796" s="29"/>
      <c r="H12796" s="29"/>
      <c r="I12796" s="87" t="str">
        <f>IF($C12796="","",VLOOKUP($H12796,培训课程清单!$B$2:$J$1700,2,0))</f>
        <v/>
      </c>
      <c r="J12796" s="87" t="str">
        <f>IF($C12796="","",VLOOKUP($H12796,培训课程清单!$B$2:$J$1700,3,0))</f>
        <v/>
      </c>
      <c r="K12796" s="87" t="str">
        <f>IF($H12796="","",VLOOKUP($H12796,培训课程清单!$B$2:$J$1700,4,0))</f>
        <v/>
      </c>
      <c r="L12796" s="29"/>
      <c r="M12796" s="89" t="str">
        <f>IF($H12796="","",VLOOKUP($H12796,培训课程清单!$B$2:$J$1700,7,0))</f>
        <v/>
      </c>
      <c r="N12796" s="87" t="str">
        <f>IF($H12796="","",VLOOKUP($H12796,培训课程清单!$B$2:$J$1700,8,0))</f>
        <v/>
      </c>
      <c r="O12796" s="29"/>
    </row>
    <row r="12797" spans="1:15">
      <c r="A12797" s="87" t="str">
        <f t="shared" si="200"/>
        <v/>
      </c>
      <c r="B12797" s="87" t="str">
        <f>IF(C12797="","",C12797&amp;COUNTIF($C$2:C12797,C12797))</f>
        <v/>
      </c>
      <c r="C12797" s="88"/>
      <c r="D12797" s="87" t="str">
        <f>IF($C12797="","",VLOOKUP($C12797,人员花名册!$B$2:$F$2001,2,0))</f>
        <v/>
      </c>
      <c r="E12797" s="87" t="str">
        <f>IF($C12797="","",VLOOKUP($C12797,人员花名册!$B$2:$F$2001,4,0))</f>
        <v/>
      </c>
      <c r="F12797" s="89" t="str">
        <f>IF($C12797="","",VLOOKUP($C12797,人员花名册!$B$2:$F$2001,5,0))</f>
        <v/>
      </c>
      <c r="G12797" s="29"/>
      <c r="H12797" s="29"/>
      <c r="I12797" s="87" t="str">
        <f>IF($C12797="","",VLOOKUP($H12797,培训课程清单!$B$2:$J$1700,2,0))</f>
        <v/>
      </c>
      <c r="J12797" s="87" t="str">
        <f>IF($C12797="","",VLOOKUP($H12797,培训课程清单!$B$2:$J$1700,3,0))</f>
        <v/>
      </c>
      <c r="K12797" s="87" t="str">
        <f>IF($H12797="","",VLOOKUP($H12797,培训课程清单!$B$2:$J$1700,4,0))</f>
        <v/>
      </c>
      <c r="L12797" s="29"/>
      <c r="M12797" s="89" t="str">
        <f>IF($H12797="","",VLOOKUP($H12797,培训课程清单!$B$2:$J$1700,7,0))</f>
        <v/>
      </c>
      <c r="N12797" s="87" t="str">
        <f>IF($H12797="","",VLOOKUP($H12797,培训课程清单!$B$2:$J$1700,8,0))</f>
        <v/>
      </c>
      <c r="O12797" s="29"/>
    </row>
    <row r="12798" spans="1:15">
      <c r="A12798" s="87" t="str">
        <f t="shared" si="200"/>
        <v/>
      </c>
      <c r="B12798" s="87" t="str">
        <f>IF(C12798="","",C12798&amp;COUNTIF($C$2:C12798,C12798))</f>
        <v/>
      </c>
      <c r="C12798" s="88"/>
      <c r="D12798" s="87" t="str">
        <f>IF($C12798="","",VLOOKUP($C12798,人员花名册!$B$2:$F$2001,2,0))</f>
        <v/>
      </c>
      <c r="E12798" s="87" t="str">
        <f>IF($C12798="","",VLOOKUP($C12798,人员花名册!$B$2:$F$2001,4,0))</f>
        <v/>
      </c>
      <c r="F12798" s="89" t="str">
        <f>IF($C12798="","",VLOOKUP($C12798,人员花名册!$B$2:$F$2001,5,0))</f>
        <v/>
      </c>
      <c r="G12798" s="29"/>
      <c r="H12798" s="29"/>
      <c r="I12798" s="87" t="str">
        <f>IF($C12798="","",VLOOKUP($H12798,培训课程清单!$B$2:$J$1700,2,0))</f>
        <v/>
      </c>
      <c r="J12798" s="87" t="str">
        <f>IF($C12798="","",VLOOKUP($H12798,培训课程清单!$B$2:$J$1700,3,0))</f>
        <v/>
      </c>
      <c r="K12798" s="87" t="str">
        <f>IF($H12798="","",VLOOKUP($H12798,培训课程清单!$B$2:$J$1700,4,0))</f>
        <v/>
      </c>
      <c r="L12798" s="29"/>
      <c r="M12798" s="89" t="str">
        <f>IF($H12798="","",VLOOKUP($H12798,培训课程清单!$B$2:$J$1700,7,0))</f>
        <v/>
      </c>
      <c r="N12798" s="87" t="str">
        <f>IF($H12798="","",VLOOKUP($H12798,培训课程清单!$B$2:$J$1700,8,0))</f>
        <v/>
      </c>
      <c r="O12798" s="29"/>
    </row>
    <row r="12799" spans="1:15">
      <c r="A12799" s="87" t="str">
        <f t="shared" si="200"/>
        <v/>
      </c>
      <c r="B12799" s="87" t="str">
        <f>IF(C12799="","",C12799&amp;COUNTIF($C$2:C12799,C12799))</f>
        <v/>
      </c>
      <c r="C12799" s="88"/>
      <c r="D12799" s="87" t="str">
        <f>IF($C12799="","",VLOOKUP($C12799,人员花名册!$B$2:$F$2001,2,0))</f>
        <v/>
      </c>
      <c r="E12799" s="87" t="str">
        <f>IF($C12799="","",VLOOKUP($C12799,人员花名册!$B$2:$F$2001,4,0))</f>
        <v/>
      </c>
      <c r="F12799" s="89" t="str">
        <f>IF($C12799="","",VLOOKUP($C12799,人员花名册!$B$2:$F$2001,5,0))</f>
        <v/>
      </c>
      <c r="G12799" s="29"/>
      <c r="H12799" s="29"/>
      <c r="I12799" s="87" t="str">
        <f>IF($C12799="","",VLOOKUP($H12799,培训课程清单!$B$2:$J$1700,2,0))</f>
        <v/>
      </c>
      <c r="J12799" s="87" t="str">
        <f>IF($C12799="","",VLOOKUP($H12799,培训课程清单!$B$2:$J$1700,3,0))</f>
        <v/>
      </c>
      <c r="K12799" s="87" t="str">
        <f>IF($H12799="","",VLOOKUP($H12799,培训课程清单!$B$2:$J$1700,4,0))</f>
        <v/>
      </c>
      <c r="L12799" s="29"/>
      <c r="M12799" s="89" t="str">
        <f>IF($H12799="","",VLOOKUP($H12799,培训课程清单!$B$2:$J$1700,7,0))</f>
        <v/>
      </c>
      <c r="N12799" s="87" t="str">
        <f>IF($H12799="","",VLOOKUP($H12799,培训课程清单!$B$2:$J$1700,8,0))</f>
        <v/>
      </c>
      <c r="O12799" s="29"/>
    </row>
    <row r="12800" spans="1:15">
      <c r="A12800" s="87" t="str">
        <f t="shared" si="200"/>
        <v/>
      </c>
      <c r="B12800" s="87" t="str">
        <f>IF(C12800="","",C12800&amp;COUNTIF($C$2:C12800,C12800))</f>
        <v/>
      </c>
      <c r="C12800" s="88"/>
      <c r="D12800" s="87" t="str">
        <f>IF($C12800="","",VLOOKUP($C12800,人员花名册!$B$2:$F$2001,2,0))</f>
        <v/>
      </c>
      <c r="E12800" s="87" t="str">
        <f>IF($C12800="","",VLOOKUP($C12800,人员花名册!$B$2:$F$2001,4,0))</f>
        <v/>
      </c>
      <c r="F12800" s="89" t="str">
        <f>IF($C12800="","",VLOOKUP($C12800,人员花名册!$B$2:$F$2001,5,0))</f>
        <v/>
      </c>
      <c r="G12800" s="29"/>
      <c r="H12800" s="29"/>
      <c r="I12800" s="87" t="str">
        <f>IF($C12800="","",VLOOKUP($H12800,培训课程清单!$B$2:$J$1700,2,0))</f>
        <v/>
      </c>
      <c r="J12800" s="87" t="str">
        <f>IF($C12800="","",VLOOKUP($H12800,培训课程清单!$B$2:$J$1700,3,0))</f>
        <v/>
      </c>
      <c r="K12800" s="87" t="str">
        <f>IF($H12800="","",VLOOKUP($H12800,培训课程清单!$B$2:$J$1700,4,0))</f>
        <v/>
      </c>
      <c r="L12800" s="29"/>
      <c r="M12800" s="89" t="str">
        <f>IF($H12800="","",VLOOKUP($H12800,培训课程清单!$B$2:$J$1700,7,0))</f>
        <v/>
      </c>
      <c r="N12800" s="87" t="str">
        <f>IF($H12800="","",VLOOKUP($H12800,培训课程清单!$B$2:$J$1700,8,0))</f>
        <v/>
      </c>
      <c r="O12800" s="29"/>
    </row>
    <row r="12801" spans="1:15">
      <c r="A12801" s="87" t="str">
        <f t="shared" si="200"/>
        <v/>
      </c>
      <c r="B12801" s="87" t="str">
        <f>IF(C12801="","",C12801&amp;COUNTIF($C$2:C12801,C12801))</f>
        <v/>
      </c>
      <c r="C12801" s="88"/>
      <c r="D12801" s="87" t="str">
        <f>IF($C12801="","",VLOOKUP($C12801,人员花名册!$B$2:$F$2001,2,0))</f>
        <v/>
      </c>
      <c r="E12801" s="87" t="str">
        <f>IF($C12801="","",VLOOKUP($C12801,人员花名册!$B$2:$F$2001,4,0))</f>
        <v/>
      </c>
      <c r="F12801" s="89" t="str">
        <f>IF($C12801="","",VLOOKUP($C12801,人员花名册!$B$2:$F$2001,5,0))</f>
        <v/>
      </c>
      <c r="G12801" s="29"/>
      <c r="H12801" s="29"/>
      <c r="I12801" s="87" t="str">
        <f>IF($C12801="","",VLOOKUP($H12801,培训课程清单!$B$2:$J$1700,2,0))</f>
        <v/>
      </c>
      <c r="J12801" s="87" t="str">
        <f>IF($C12801="","",VLOOKUP($H12801,培训课程清单!$B$2:$J$1700,3,0))</f>
        <v/>
      </c>
      <c r="K12801" s="87" t="str">
        <f>IF($H12801="","",VLOOKUP($H12801,培训课程清单!$B$2:$J$1700,4,0))</f>
        <v/>
      </c>
      <c r="L12801" s="29"/>
      <c r="M12801" s="89" t="str">
        <f>IF($H12801="","",VLOOKUP($H12801,培训课程清单!$B$2:$J$1700,7,0))</f>
        <v/>
      </c>
      <c r="N12801" s="87" t="str">
        <f>IF($H12801="","",VLOOKUP($H12801,培训课程清单!$B$2:$J$1700,8,0))</f>
        <v/>
      </c>
      <c r="O12801" s="29"/>
    </row>
    <row r="12802" spans="1:15">
      <c r="A12802" s="87" t="str">
        <f t="shared" si="200"/>
        <v/>
      </c>
      <c r="B12802" s="87" t="str">
        <f>IF(C12802="","",C12802&amp;COUNTIF($C$2:C12802,C12802))</f>
        <v/>
      </c>
      <c r="C12802" s="88"/>
      <c r="D12802" s="87" t="str">
        <f>IF($C12802="","",VLOOKUP($C12802,人员花名册!$B$2:$F$2001,2,0))</f>
        <v/>
      </c>
      <c r="E12802" s="87" t="str">
        <f>IF($C12802="","",VLOOKUP($C12802,人员花名册!$B$2:$F$2001,4,0))</f>
        <v/>
      </c>
      <c r="F12802" s="89" t="str">
        <f>IF($C12802="","",VLOOKUP($C12802,人员花名册!$B$2:$F$2001,5,0))</f>
        <v/>
      </c>
      <c r="G12802" s="29"/>
      <c r="H12802" s="29"/>
      <c r="I12802" s="87" t="str">
        <f>IF($C12802="","",VLOOKUP($H12802,培训课程清单!$B$2:$J$1700,2,0))</f>
        <v/>
      </c>
      <c r="J12802" s="87" t="str">
        <f>IF($C12802="","",VLOOKUP($H12802,培训课程清单!$B$2:$J$1700,3,0))</f>
        <v/>
      </c>
      <c r="K12802" s="87" t="str">
        <f>IF($H12802="","",VLOOKUP($H12802,培训课程清单!$B$2:$J$1700,4,0))</f>
        <v/>
      </c>
      <c r="L12802" s="29"/>
      <c r="M12802" s="89" t="str">
        <f>IF($H12802="","",VLOOKUP($H12802,培训课程清单!$B$2:$J$1700,7,0))</f>
        <v/>
      </c>
      <c r="N12802" s="87" t="str">
        <f>IF($H12802="","",VLOOKUP($H12802,培训课程清单!$B$2:$J$1700,8,0))</f>
        <v/>
      </c>
      <c r="O12802" s="29"/>
    </row>
    <row r="12803" spans="1:15">
      <c r="A12803" s="87" t="str">
        <f t="shared" si="200"/>
        <v/>
      </c>
      <c r="B12803" s="87" t="str">
        <f>IF(C12803="","",C12803&amp;COUNTIF($C$2:C12803,C12803))</f>
        <v/>
      </c>
      <c r="C12803" s="88"/>
      <c r="D12803" s="87" t="str">
        <f>IF($C12803="","",VLOOKUP($C12803,人员花名册!$B$2:$F$2001,2,0))</f>
        <v/>
      </c>
      <c r="E12803" s="87" t="str">
        <f>IF($C12803="","",VLOOKUP($C12803,人员花名册!$B$2:$F$2001,4,0))</f>
        <v/>
      </c>
      <c r="F12803" s="89" t="str">
        <f>IF($C12803="","",VLOOKUP($C12803,人员花名册!$B$2:$F$2001,5,0))</f>
        <v/>
      </c>
      <c r="G12803" s="29"/>
      <c r="H12803" s="29"/>
      <c r="I12803" s="87" t="str">
        <f>IF($C12803="","",VLOOKUP($H12803,培训课程清单!$B$2:$J$1700,2,0))</f>
        <v/>
      </c>
      <c r="J12803" s="87" t="str">
        <f>IF($C12803="","",VLOOKUP($H12803,培训课程清单!$B$2:$J$1700,3,0))</f>
        <v/>
      </c>
      <c r="K12803" s="87" t="str">
        <f>IF($H12803="","",VLOOKUP($H12803,培训课程清单!$B$2:$J$1700,4,0))</f>
        <v/>
      </c>
      <c r="L12803" s="29"/>
      <c r="M12803" s="89" t="str">
        <f>IF($H12803="","",VLOOKUP($H12803,培训课程清单!$B$2:$J$1700,7,0))</f>
        <v/>
      </c>
      <c r="N12803" s="87" t="str">
        <f>IF($H12803="","",VLOOKUP($H12803,培训课程清单!$B$2:$J$1700,8,0))</f>
        <v/>
      </c>
      <c r="O12803" s="29"/>
    </row>
    <row r="12804" spans="1:15">
      <c r="A12804" s="87" t="str">
        <f t="shared" si="200"/>
        <v/>
      </c>
      <c r="B12804" s="87" t="str">
        <f>IF(C12804="","",C12804&amp;COUNTIF($C$2:C12804,C12804))</f>
        <v/>
      </c>
      <c r="C12804" s="88"/>
      <c r="D12804" s="87" t="str">
        <f>IF($C12804="","",VLOOKUP($C12804,人员花名册!$B$2:$F$2001,2,0))</f>
        <v/>
      </c>
      <c r="E12804" s="87" t="str">
        <f>IF($C12804="","",VLOOKUP($C12804,人员花名册!$B$2:$F$2001,4,0))</f>
        <v/>
      </c>
      <c r="F12804" s="89" t="str">
        <f>IF($C12804="","",VLOOKUP($C12804,人员花名册!$B$2:$F$2001,5,0))</f>
        <v/>
      </c>
      <c r="G12804" s="29"/>
      <c r="H12804" s="29"/>
      <c r="I12804" s="87" t="str">
        <f>IF($C12804="","",VLOOKUP($H12804,培训课程清单!$B$2:$J$1700,2,0))</f>
        <v/>
      </c>
      <c r="J12804" s="87" t="str">
        <f>IF($C12804="","",VLOOKUP($H12804,培训课程清单!$B$2:$J$1700,3,0))</f>
        <v/>
      </c>
      <c r="K12804" s="87" t="str">
        <f>IF($H12804="","",VLOOKUP($H12804,培训课程清单!$B$2:$J$1700,4,0))</f>
        <v/>
      </c>
      <c r="L12804" s="29"/>
      <c r="M12804" s="89" t="str">
        <f>IF($H12804="","",VLOOKUP($H12804,培训课程清单!$B$2:$J$1700,7,0))</f>
        <v/>
      </c>
      <c r="N12804" s="87" t="str">
        <f>IF($H12804="","",VLOOKUP($H12804,培训课程清单!$B$2:$J$1700,8,0))</f>
        <v/>
      </c>
      <c r="O12804" s="29"/>
    </row>
    <row r="12805" spans="1:15">
      <c r="A12805" s="87" t="str">
        <f t="shared" si="200"/>
        <v/>
      </c>
      <c r="B12805" s="87" t="str">
        <f>IF(C12805="","",C12805&amp;COUNTIF($C$2:C12805,C12805))</f>
        <v/>
      </c>
      <c r="C12805" s="88"/>
      <c r="D12805" s="87" t="str">
        <f>IF($C12805="","",VLOOKUP($C12805,人员花名册!$B$2:$F$2001,2,0))</f>
        <v/>
      </c>
      <c r="E12805" s="87" t="str">
        <f>IF($C12805="","",VLOOKUP($C12805,人员花名册!$B$2:$F$2001,4,0))</f>
        <v/>
      </c>
      <c r="F12805" s="89" t="str">
        <f>IF($C12805="","",VLOOKUP($C12805,人员花名册!$B$2:$F$2001,5,0))</f>
        <v/>
      </c>
      <c r="G12805" s="29"/>
      <c r="H12805" s="29"/>
      <c r="I12805" s="87" t="str">
        <f>IF($C12805="","",VLOOKUP($H12805,培训课程清单!$B$2:$J$1700,2,0))</f>
        <v/>
      </c>
      <c r="J12805" s="87" t="str">
        <f>IF($C12805="","",VLOOKUP($H12805,培训课程清单!$B$2:$J$1700,3,0))</f>
        <v/>
      </c>
      <c r="K12805" s="87" t="str">
        <f>IF($H12805="","",VLOOKUP($H12805,培训课程清单!$B$2:$J$1700,4,0))</f>
        <v/>
      </c>
      <c r="L12805" s="29"/>
      <c r="M12805" s="89" t="str">
        <f>IF($H12805="","",VLOOKUP($H12805,培训课程清单!$B$2:$J$1700,7,0))</f>
        <v/>
      </c>
      <c r="N12805" s="87" t="str">
        <f>IF($H12805="","",VLOOKUP($H12805,培训课程清单!$B$2:$J$1700,8,0))</f>
        <v/>
      </c>
      <c r="O12805" s="29"/>
    </row>
    <row r="12806" spans="1:15">
      <c r="A12806" s="87" t="str">
        <f t="shared" si="200"/>
        <v/>
      </c>
      <c r="B12806" s="87" t="str">
        <f>IF(C12806="","",C12806&amp;COUNTIF($C$2:C12806,C12806))</f>
        <v/>
      </c>
      <c r="C12806" s="88"/>
      <c r="D12806" s="87" t="str">
        <f>IF($C12806="","",VLOOKUP($C12806,人员花名册!$B$2:$F$2001,2,0))</f>
        <v/>
      </c>
      <c r="E12806" s="87" t="str">
        <f>IF($C12806="","",VLOOKUP($C12806,人员花名册!$B$2:$F$2001,4,0))</f>
        <v/>
      </c>
      <c r="F12806" s="89" t="str">
        <f>IF($C12806="","",VLOOKUP($C12806,人员花名册!$B$2:$F$2001,5,0))</f>
        <v/>
      </c>
      <c r="G12806" s="29"/>
      <c r="H12806" s="29"/>
      <c r="I12806" s="87" t="str">
        <f>IF($C12806="","",VLOOKUP($H12806,培训课程清单!$B$2:$J$1700,2,0))</f>
        <v/>
      </c>
      <c r="J12806" s="87" t="str">
        <f>IF($C12806="","",VLOOKUP($H12806,培训课程清单!$B$2:$J$1700,3,0))</f>
        <v/>
      </c>
      <c r="K12806" s="87" t="str">
        <f>IF($H12806="","",VLOOKUP($H12806,培训课程清单!$B$2:$J$1700,4,0))</f>
        <v/>
      </c>
      <c r="L12806" s="29"/>
      <c r="M12806" s="89" t="str">
        <f>IF($H12806="","",VLOOKUP($H12806,培训课程清单!$B$2:$J$1700,7,0))</f>
        <v/>
      </c>
      <c r="N12806" s="87" t="str">
        <f>IF($H12806="","",VLOOKUP($H12806,培训课程清单!$B$2:$J$1700,8,0))</f>
        <v/>
      </c>
      <c r="O12806" s="29"/>
    </row>
    <row r="12807" spans="1:15">
      <c r="A12807" s="87" t="str">
        <f t="shared" si="200"/>
        <v/>
      </c>
      <c r="B12807" s="87" t="str">
        <f>IF(C12807="","",C12807&amp;COUNTIF($C$2:C12807,C12807))</f>
        <v/>
      </c>
      <c r="C12807" s="88"/>
      <c r="D12807" s="87" t="str">
        <f>IF($C12807="","",VLOOKUP($C12807,人员花名册!$B$2:$F$2001,2,0))</f>
        <v/>
      </c>
      <c r="E12807" s="87" t="str">
        <f>IF($C12807="","",VLOOKUP($C12807,人员花名册!$B$2:$F$2001,4,0))</f>
        <v/>
      </c>
      <c r="F12807" s="89" t="str">
        <f>IF($C12807="","",VLOOKUP($C12807,人员花名册!$B$2:$F$2001,5,0))</f>
        <v/>
      </c>
      <c r="G12807" s="29"/>
      <c r="H12807" s="29"/>
      <c r="I12807" s="87" t="str">
        <f>IF($C12807="","",VLOOKUP($H12807,培训课程清单!$B$2:$J$1700,2,0))</f>
        <v/>
      </c>
      <c r="J12807" s="87" t="str">
        <f>IF($C12807="","",VLOOKUP($H12807,培训课程清单!$B$2:$J$1700,3,0))</f>
        <v/>
      </c>
      <c r="K12807" s="87" t="str">
        <f>IF($H12807="","",VLOOKUP($H12807,培训课程清单!$B$2:$J$1700,4,0))</f>
        <v/>
      </c>
      <c r="L12807" s="29"/>
      <c r="M12807" s="89" t="str">
        <f>IF($H12807="","",VLOOKUP($H12807,培训课程清单!$B$2:$J$1700,7,0))</f>
        <v/>
      </c>
      <c r="N12807" s="87" t="str">
        <f>IF($H12807="","",VLOOKUP($H12807,培训课程清单!$B$2:$J$1700,8,0))</f>
        <v/>
      </c>
      <c r="O12807" s="29"/>
    </row>
    <row r="12808" spans="1:15">
      <c r="A12808" s="87" t="str">
        <f t="shared" si="200"/>
        <v/>
      </c>
      <c r="B12808" s="87" t="str">
        <f>IF(C12808="","",C12808&amp;COUNTIF($C$2:C12808,C12808))</f>
        <v/>
      </c>
      <c r="C12808" s="88"/>
      <c r="D12808" s="87" t="str">
        <f>IF($C12808="","",VLOOKUP($C12808,人员花名册!$B$2:$F$2001,2,0))</f>
        <v/>
      </c>
      <c r="E12808" s="87" t="str">
        <f>IF($C12808="","",VLOOKUP($C12808,人员花名册!$B$2:$F$2001,4,0))</f>
        <v/>
      </c>
      <c r="F12808" s="89" t="str">
        <f>IF($C12808="","",VLOOKUP($C12808,人员花名册!$B$2:$F$2001,5,0))</f>
        <v/>
      </c>
      <c r="G12808" s="29"/>
      <c r="H12808" s="29"/>
      <c r="I12808" s="87" t="str">
        <f>IF($C12808="","",VLOOKUP($H12808,培训课程清单!$B$2:$J$1700,2,0))</f>
        <v/>
      </c>
      <c r="J12808" s="87" t="str">
        <f>IF($C12808="","",VLOOKUP($H12808,培训课程清单!$B$2:$J$1700,3,0))</f>
        <v/>
      </c>
      <c r="K12808" s="87" t="str">
        <f>IF($H12808="","",VLOOKUP($H12808,培训课程清单!$B$2:$J$1700,4,0))</f>
        <v/>
      </c>
      <c r="L12808" s="29"/>
      <c r="M12808" s="89" t="str">
        <f>IF($H12808="","",VLOOKUP($H12808,培训课程清单!$B$2:$J$1700,7,0))</f>
        <v/>
      </c>
      <c r="N12808" s="87" t="str">
        <f>IF($H12808="","",VLOOKUP($H12808,培训课程清单!$B$2:$J$1700,8,0))</f>
        <v/>
      </c>
      <c r="O12808" s="29"/>
    </row>
    <row r="12809" spans="1:15">
      <c r="A12809" s="87" t="str">
        <f t="shared" si="200"/>
        <v/>
      </c>
      <c r="B12809" s="87" t="str">
        <f>IF(C12809="","",C12809&amp;COUNTIF($C$2:C12809,C12809))</f>
        <v/>
      </c>
      <c r="C12809" s="88"/>
      <c r="D12809" s="87" t="str">
        <f>IF($C12809="","",VLOOKUP($C12809,人员花名册!$B$2:$F$2001,2,0))</f>
        <v/>
      </c>
      <c r="E12809" s="87" t="str">
        <f>IF($C12809="","",VLOOKUP($C12809,人员花名册!$B$2:$F$2001,4,0))</f>
        <v/>
      </c>
      <c r="F12809" s="89" t="str">
        <f>IF($C12809="","",VLOOKUP($C12809,人员花名册!$B$2:$F$2001,5,0))</f>
        <v/>
      </c>
      <c r="G12809" s="29"/>
      <c r="H12809" s="29"/>
      <c r="I12809" s="87" t="str">
        <f>IF($C12809="","",VLOOKUP($H12809,培训课程清单!$B$2:$J$1700,2,0))</f>
        <v/>
      </c>
      <c r="J12809" s="87" t="str">
        <f>IF($C12809="","",VLOOKUP($H12809,培训课程清单!$B$2:$J$1700,3,0))</f>
        <v/>
      </c>
      <c r="K12809" s="87" t="str">
        <f>IF($H12809="","",VLOOKUP($H12809,培训课程清单!$B$2:$J$1700,4,0))</f>
        <v/>
      </c>
      <c r="L12809" s="29"/>
      <c r="M12809" s="89" t="str">
        <f>IF($H12809="","",VLOOKUP($H12809,培训课程清单!$B$2:$J$1700,7,0))</f>
        <v/>
      </c>
      <c r="N12809" s="87" t="str">
        <f>IF($H12809="","",VLOOKUP($H12809,培训课程清单!$B$2:$J$1700,8,0))</f>
        <v/>
      </c>
      <c r="O12809" s="29"/>
    </row>
    <row r="12810" spans="1:15">
      <c r="A12810" s="87" t="str">
        <f t="shared" si="200"/>
        <v/>
      </c>
      <c r="B12810" s="87" t="str">
        <f>IF(C12810="","",C12810&amp;COUNTIF($C$2:C12810,C12810))</f>
        <v/>
      </c>
      <c r="C12810" s="88"/>
      <c r="D12810" s="87" t="str">
        <f>IF($C12810="","",VLOOKUP($C12810,人员花名册!$B$2:$F$2001,2,0))</f>
        <v/>
      </c>
      <c r="E12810" s="87" t="str">
        <f>IF($C12810="","",VLOOKUP($C12810,人员花名册!$B$2:$F$2001,4,0))</f>
        <v/>
      </c>
      <c r="F12810" s="89" t="str">
        <f>IF($C12810="","",VLOOKUP($C12810,人员花名册!$B$2:$F$2001,5,0))</f>
        <v/>
      </c>
      <c r="G12810" s="29"/>
      <c r="H12810" s="29"/>
      <c r="I12810" s="87" t="str">
        <f>IF($C12810="","",VLOOKUP($H12810,培训课程清单!$B$2:$J$1700,2,0))</f>
        <v/>
      </c>
      <c r="J12810" s="87" t="str">
        <f>IF($C12810="","",VLOOKUP($H12810,培训课程清单!$B$2:$J$1700,3,0))</f>
        <v/>
      </c>
      <c r="K12810" s="87" t="str">
        <f>IF($H12810="","",VLOOKUP($H12810,培训课程清单!$B$2:$J$1700,4,0))</f>
        <v/>
      </c>
      <c r="L12810" s="29"/>
      <c r="M12810" s="89" t="str">
        <f>IF($H12810="","",VLOOKUP($H12810,培训课程清单!$B$2:$J$1700,7,0))</f>
        <v/>
      </c>
      <c r="N12810" s="87" t="str">
        <f>IF($H12810="","",VLOOKUP($H12810,培训课程清单!$B$2:$J$1700,8,0))</f>
        <v/>
      </c>
      <c r="O12810" s="29"/>
    </row>
    <row r="12811" spans="1:15">
      <c r="A12811" s="87" t="str">
        <f t="shared" si="200"/>
        <v/>
      </c>
      <c r="B12811" s="87" t="str">
        <f>IF(C12811="","",C12811&amp;COUNTIF($C$2:C12811,C12811))</f>
        <v/>
      </c>
      <c r="C12811" s="88"/>
      <c r="D12811" s="87" t="str">
        <f>IF($C12811="","",VLOOKUP($C12811,人员花名册!$B$2:$F$2001,2,0))</f>
        <v/>
      </c>
      <c r="E12811" s="87" t="str">
        <f>IF($C12811="","",VLOOKUP($C12811,人员花名册!$B$2:$F$2001,4,0))</f>
        <v/>
      </c>
      <c r="F12811" s="89" t="str">
        <f>IF($C12811="","",VLOOKUP($C12811,人员花名册!$B$2:$F$2001,5,0))</f>
        <v/>
      </c>
      <c r="G12811" s="29"/>
      <c r="H12811" s="29"/>
      <c r="I12811" s="87" t="str">
        <f>IF($C12811="","",VLOOKUP($H12811,培训课程清单!$B$2:$J$1700,2,0))</f>
        <v/>
      </c>
      <c r="J12811" s="87" t="str">
        <f>IF($C12811="","",VLOOKUP($H12811,培训课程清单!$B$2:$J$1700,3,0))</f>
        <v/>
      </c>
      <c r="K12811" s="87" t="str">
        <f>IF($H12811="","",VLOOKUP($H12811,培训课程清单!$B$2:$J$1700,4,0))</f>
        <v/>
      </c>
      <c r="L12811" s="29"/>
      <c r="M12811" s="89" t="str">
        <f>IF($H12811="","",VLOOKUP($H12811,培训课程清单!$B$2:$J$1700,7,0))</f>
        <v/>
      </c>
      <c r="N12811" s="87" t="str">
        <f>IF($H12811="","",VLOOKUP($H12811,培训课程清单!$B$2:$J$1700,8,0))</f>
        <v/>
      </c>
      <c r="O12811" s="29"/>
    </row>
    <row r="12812" spans="1:15">
      <c r="A12812" s="87" t="str">
        <f t="shared" si="200"/>
        <v/>
      </c>
      <c r="B12812" s="87" t="str">
        <f>IF(C12812="","",C12812&amp;COUNTIF($C$2:C12812,C12812))</f>
        <v/>
      </c>
      <c r="C12812" s="88"/>
      <c r="D12812" s="87" t="str">
        <f>IF($C12812="","",VLOOKUP($C12812,人员花名册!$B$2:$F$2001,2,0))</f>
        <v/>
      </c>
      <c r="E12812" s="87" t="str">
        <f>IF($C12812="","",VLOOKUP($C12812,人员花名册!$B$2:$F$2001,4,0))</f>
        <v/>
      </c>
      <c r="F12812" s="89" t="str">
        <f>IF($C12812="","",VLOOKUP($C12812,人员花名册!$B$2:$F$2001,5,0))</f>
        <v/>
      </c>
      <c r="G12812" s="29"/>
      <c r="H12812" s="29"/>
      <c r="I12812" s="87" t="str">
        <f>IF($C12812="","",VLOOKUP($H12812,培训课程清单!$B$2:$J$1700,2,0))</f>
        <v/>
      </c>
      <c r="J12812" s="87" t="str">
        <f>IF($C12812="","",VLOOKUP($H12812,培训课程清单!$B$2:$J$1700,3,0))</f>
        <v/>
      </c>
      <c r="K12812" s="87" t="str">
        <f>IF($H12812="","",VLOOKUP($H12812,培训课程清单!$B$2:$J$1700,4,0))</f>
        <v/>
      </c>
      <c r="L12812" s="29"/>
      <c r="M12812" s="89" t="str">
        <f>IF($H12812="","",VLOOKUP($H12812,培训课程清单!$B$2:$J$1700,7,0))</f>
        <v/>
      </c>
      <c r="N12812" s="87" t="str">
        <f>IF($H12812="","",VLOOKUP($H12812,培训课程清单!$B$2:$J$1700,8,0))</f>
        <v/>
      </c>
      <c r="O12812" s="29"/>
    </row>
    <row r="12813" spans="1:15">
      <c r="A12813" s="87" t="str">
        <f t="shared" si="200"/>
        <v/>
      </c>
      <c r="B12813" s="87" t="str">
        <f>IF(C12813="","",C12813&amp;COUNTIF($C$2:C12813,C12813))</f>
        <v/>
      </c>
      <c r="C12813" s="88"/>
      <c r="D12813" s="87" t="str">
        <f>IF($C12813="","",VLOOKUP($C12813,人员花名册!$B$2:$F$2001,2,0))</f>
        <v/>
      </c>
      <c r="E12813" s="87" t="str">
        <f>IF($C12813="","",VLOOKUP($C12813,人员花名册!$B$2:$F$2001,4,0))</f>
        <v/>
      </c>
      <c r="F12813" s="89" t="str">
        <f>IF($C12813="","",VLOOKUP($C12813,人员花名册!$B$2:$F$2001,5,0))</f>
        <v/>
      </c>
      <c r="G12813" s="29"/>
      <c r="H12813" s="29"/>
      <c r="I12813" s="87" t="str">
        <f>IF($C12813="","",VLOOKUP($H12813,培训课程清单!$B$2:$J$1700,2,0))</f>
        <v/>
      </c>
      <c r="J12813" s="87" t="str">
        <f>IF($C12813="","",VLOOKUP($H12813,培训课程清单!$B$2:$J$1700,3,0))</f>
        <v/>
      </c>
      <c r="K12813" s="87" t="str">
        <f>IF($H12813="","",VLOOKUP($H12813,培训课程清单!$B$2:$J$1700,4,0))</f>
        <v/>
      </c>
      <c r="L12813" s="29"/>
      <c r="M12813" s="89" t="str">
        <f>IF($H12813="","",VLOOKUP($H12813,培训课程清单!$B$2:$J$1700,7,0))</f>
        <v/>
      </c>
      <c r="N12813" s="87" t="str">
        <f>IF($H12813="","",VLOOKUP($H12813,培训课程清单!$B$2:$J$1700,8,0))</f>
        <v/>
      </c>
      <c r="O12813" s="29"/>
    </row>
    <row r="12814" spans="1:15">
      <c r="A12814" s="87" t="str">
        <f t="shared" si="200"/>
        <v/>
      </c>
      <c r="B12814" s="87" t="str">
        <f>IF(C12814="","",C12814&amp;COUNTIF($C$2:C12814,C12814))</f>
        <v/>
      </c>
      <c r="C12814" s="88"/>
      <c r="D12814" s="87" t="str">
        <f>IF($C12814="","",VLOOKUP($C12814,人员花名册!$B$2:$F$2001,2,0))</f>
        <v/>
      </c>
      <c r="E12814" s="87" t="str">
        <f>IF($C12814="","",VLOOKUP($C12814,人员花名册!$B$2:$F$2001,4,0))</f>
        <v/>
      </c>
      <c r="F12814" s="89" t="str">
        <f>IF($C12814="","",VLOOKUP($C12814,人员花名册!$B$2:$F$2001,5,0))</f>
        <v/>
      </c>
      <c r="G12814" s="29"/>
      <c r="H12814" s="29"/>
      <c r="I12814" s="87" t="str">
        <f>IF($C12814="","",VLOOKUP($H12814,培训课程清单!$B$2:$J$1700,2,0))</f>
        <v/>
      </c>
      <c r="J12814" s="87" t="str">
        <f>IF($C12814="","",VLOOKUP($H12814,培训课程清单!$B$2:$J$1700,3,0))</f>
        <v/>
      </c>
      <c r="K12814" s="87" t="str">
        <f>IF($H12814="","",VLOOKUP($H12814,培训课程清单!$B$2:$J$1700,4,0))</f>
        <v/>
      </c>
      <c r="L12814" s="29"/>
      <c r="M12814" s="89" t="str">
        <f>IF($H12814="","",VLOOKUP($H12814,培训课程清单!$B$2:$J$1700,7,0))</f>
        <v/>
      </c>
      <c r="N12814" s="87" t="str">
        <f>IF($H12814="","",VLOOKUP($H12814,培训课程清单!$B$2:$J$1700,8,0))</f>
        <v/>
      </c>
      <c r="O12814" s="29"/>
    </row>
    <row r="12815" spans="1:15">
      <c r="A12815" s="87" t="str">
        <f t="shared" si="200"/>
        <v/>
      </c>
      <c r="B12815" s="87" t="str">
        <f>IF(C12815="","",C12815&amp;COUNTIF($C$2:C12815,C12815))</f>
        <v/>
      </c>
      <c r="C12815" s="88"/>
      <c r="D12815" s="87" t="str">
        <f>IF($C12815="","",VLOOKUP($C12815,人员花名册!$B$2:$F$2001,2,0))</f>
        <v/>
      </c>
      <c r="E12815" s="87" t="str">
        <f>IF($C12815="","",VLOOKUP($C12815,人员花名册!$B$2:$F$2001,4,0))</f>
        <v/>
      </c>
      <c r="F12815" s="89" t="str">
        <f>IF($C12815="","",VLOOKUP($C12815,人员花名册!$B$2:$F$2001,5,0))</f>
        <v/>
      </c>
      <c r="G12815" s="29"/>
      <c r="H12815" s="29"/>
      <c r="I12815" s="87" t="str">
        <f>IF($C12815="","",VLOOKUP($H12815,培训课程清单!$B$2:$J$1700,2,0))</f>
        <v/>
      </c>
      <c r="J12815" s="87" t="str">
        <f>IF($C12815="","",VLOOKUP($H12815,培训课程清单!$B$2:$J$1700,3,0))</f>
        <v/>
      </c>
      <c r="K12815" s="87" t="str">
        <f>IF($H12815="","",VLOOKUP($H12815,培训课程清单!$B$2:$J$1700,4,0))</f>
        <v/>
      </c>
      <c r="L12815" s="29"/>
      <c r="M12815" s="89" t="str">
        <f>IF($H12815="","",VLOOKUP($H12815,培训课程清单!$B$2:$J$1700,7,0))</f>
        <v/>
      </c>
      <c r="N12815" s="87" t="str">
        <f>IF($H12815="","",VLOOKUP($H12815,培训课程清单!$B$2:$J$1700,8,0))</f>
        <v/>
      </c>
      <c r="O12815" s="29"/>
    </row>
    <row r="12816" spans="1:15">
      <c r="A12816" s="87" t="str">
        <f t="shared" si="200"/>
        <v/>
      </c>
      <c r="B12816" s="87" t="str">
        <f>IF(C12816="","",C12816&amp;COUNTIF($C$2:C12816,C12816))</f>
        <v/>
      </c>
      <c r="C12816" s="88"/>
      <c r="D12816" s="87" t="str">
        <f>IF($C12816="","",VLOOKUP($C12816,人员花名册!$B$2:$F$2001,2,0))</f>
        <v/>
      </c>
      <c r="E12816" s="87" t="str">
        <f>IF($C12816="","",VLOOKUP($C12816,人员花名册!$B$2:$F$2001,4,0))</f>
        <v/>
      </c>
      <c r="F12816" s="89" t="str">
        <f>IF($C12816="","",VLOOKUP($C12816,人员花名册!$B$2:$F$2001,5,0))</f>
        <v/>
      </c>
      <c r="G12816" s="29"/>
      <c r="H12816" s="29"/>
      <c r="I12816" s="87" t="str">
        <f>IF($C12816="","",VLOOKUP($H12816,培训课程清单!$B$2:$J$1700,2,0))</f>
        <v/>
      </c>
      <c r="J12816" s="87" t="str">
        <f>IF($C12816="","",VLOOKUP($H12816,培训课程清单!$B$2:$J$1700,3,0))</f>
        <v/>
      </c>
      <c r="K12816" s="87" t="str">
        <f>IF($H12816="","",VLOOKUP($H12816,培训课程清单!$B$2:$J$1700,4,0))</f>
        <v/>
      </c>
      <c r="L12816" s="29"/>
      <c r="M12816" s="89" t="str">
        <f>IF($H12816="","",VLOOKUP($H12816,培训课程清单!$B$2:$J$1700,7,0))</f>
        <v/>
      </c>
      <c r="N12816" s="87" t="str">
        <f>IF($H12816="","",VLOOKUP($H12816,培训课程清单!$B$2:$J$1700,8,0))</f>
        <v/>
      </c>
      <c r="O12816" s="29"/>
    </row>
    <row r="12817" spans="1:15">
      <c r="A12817" s="87" t="str">
        <f t="shared" ref="A12817:A12880" si="201">IF(C12816="","",A12816+1)</f>
        <v/>
      </c>
      <c r="B12817" s="87" t="str">
        <f>IF(C12817="","",C12817&amp;COUNTIF($C$2:C12817,C12817))</f>
        <v/>
      </c>
      <c r="C12817" s="88"/>
      <c r="D12817" s="87" t="str">
        <f>IF($C12817="","",VLOOKUP($C12817,人员花名册!$B$2:$F$2001,2,0))</f>
        <v/>
      </c>
      <c r="E12817" s="87" t="str">
        <f>IF($C12817="","",VLOOKUP($C12817,人员花名册!$B$2:$F$2001,4,0))</f>
        <v/>
      </c>
      <c r="F12817" s="89" t="str">
        <f>IF($C12817="","",VLOOKUP($C12817,人员花名册!$B$2:$F$2001,5,0))</f>
        <v/>
      </c>
      <c r="G12817" s="29"/>
      <c r="H12817" s="29"/>
      <c r="I12817" s="87" t="str">
        <f>IF($C12817="","",VLOOKUP($H12817,培训课程清单!$B$2:$J$1700,2,0))</f>
        <v/>
      </c>
      <c r="J12817" s="87" t="str">
        <f>IF($C12817="","",VLOOKUP($H12817,培训课程清单!$B$2:$J$1700,3,0))</f>
        <v/>
      </c>
      <c r="K12817" s="87" t="str">
        <f>IF($H12817="","",VLOOKUP($H12817,培训课程清单!$B$2:$J$1700,4,0))</f>
        <v/>
      </c>
      <c r="L12817" s="29"/>
      <c r="M12817" s="89" t="str">
        <f>IF($H12817="","",VLOOKUP($H12817,培训课程清单!$B$2:$J$1700,7,0))</f>
        <v/>
      </c>
      <c r="N12817" s="87" t="str">
        <f>IF($H12817="","",VLOOKUP($H12817,培训课程清单!$B$2:$J$1700,8,0))</f>
        <v/>
      </c>
      <c r="O12817" s="29"/>
    </row>
    <row r="12818" spans="1:15">
      <c r="A12818" s="87" t="str">
        <f t="shared" si="201"/>
        <v/>
      </c>
      <c r="B12818" s="87" t="str">
        <f>IF(C12818="","",C12818&amp;COUNTIF($C$2:C12818,C12818))</f>
        <v/>
      </c>
      <c r="C12818" s="88"/>
      <c r="D12818" s="87" t="str">
        <f>IF($C12818="","",VLOOKUP($C12818,人员花名册!$B$2:$F$2001,2,0))</f>
        <v/>
      </c>
      <c r="E12818" s="87" t="str">
        <f>IF($C12818="","",VLOOKUP($C12818,人员花名册!$B$2:$F$2001,4,0))</f>
        <v/>
      </c>
      <c r="F12818" s="89" t="str">
        <f>IF($C12818="","",VLOOKUP($C12818,人员花名册!$B$2:$F$2001,5,0))</f>
        <v/>
      </c>
      <c r="G12818" s="29"/>
      <c r="H12818" s="29"/>
      <c r="I12818" s="87" t="str">
        <f>IF($C12818="","",VLOOKUP($H12818,培训课程清单!$B$2:$J$1700,2,0))</f>
        <v/>
      </c>
      <c r="J12818" s="87" t="str">
        <f>IF($C12818="","",VLOOKUP($H12818,培训课程清单!$B$2:$J$1700,3,0))</f>
        <v/>
      </c>
      <c r="K12818" s="87" t="str">
        <f>IF($H12818="","",VLOOKUP($H12818,培训课程清单!$B$2:$J$1700,4,0))</f>
        <v/>
      </c>
      <c r="L12818" s="29"/>
      <c r="M12818" s="89" t="str">
        <f>IF($H12818="","",VLOOKUP($H12818,培训课程清单!$B$2:$J$1700,7,0))</f>
        <v/>
      </c>
      <c r="N12818" s="87" t="str">
        <f>IF($H12818="","",VLOOKUP($H12818,培训课程清单!$B$2:$J$1700,8,0))</f>
        <v/>
      </c>
      <c r="O12818" s="29"/>
    </row>
    <row r="12819" spans="1:15">
      <c r="A12819" s="87" t="str">
        <f t="shared" si="201"/>
        <v/>
      </c>
      <c r="B12819" s="87" t="str">
        <f>IF(C12819="","",C12819&amp;COUNTIF($C$2:C12819,C12819))</f>
        <v/>
      </c>
      <c r="C12819" s="88"/>
      <c r="D12819" s="87" t="str">
        <f>IF($C12819="","",VLOOKUP($C12819,人员花名册!$B$2:$F$2001,2,0))</f>
        <v/>
      </c>
      <c r="E12819" s="87" t="str">
        <f>IF($C12819="","",VLOOKUP($C12819,人员花名册!$B$2:$F$2001,4,0))</f>
        <v/>
      </c>
      <c r="F12819" s="89" t="str">
        <f>IF($C12819="","",VLOOKUP($C12819,人员花名册!$B$2:$F$2001,5,0))</f>
        <v/>
      </c>
      <c r="G12819" s="29"/>
      <c r="H12819" s="29"/>
      <c r="I12819" s="87" t="str">
        <f>IF($C12819="","",VLOOKUP($H12819,培训课程清单!$B$2:$J$1700,2,0))</f>
        <v/>
      </c>
      <c r="J12819" s="87" t="str">
        <f>IF($C12819="","",VLOOKUP($H12819,培训课程清单!$B$2:$J$1700,3,0))</f>
        <v/>
      </c>
      <c r="K12819" s="87" t="str">
        <f>IF($H12819="","",VLOOKUP($H12819,培训课程清单!$B$2:$J$1700,4,0))</f>
        <v/>
      </c>
      <c r="L12819" s="29"/>
      <c r="M12819" s="89" t="str">
        <f>IF($H12819="","",VLOOKUP($H12819,培训课程清单!$B$2:$J$1700,7,0))</f>
        <v/>
      </c>
      <c r="N12819" s="87" t="str">
        <f>IF($H12819="","",VLOOKUP($H12819,培训课程清单!$B$2:$J$1700,8,0))</f>
        <v/>
      </c>
      <c r="O12819" s="29"/>
    </row>
    <row r="12820" spans="1:15">
      <c r="A12820" s="87" t="str">
        <f t="shared" si="201"/>
        <v/>
      </c>
      <c r="B12820" s="87" t="str">
        <f>IF(C12820="","",C12820&amp;COUNTIF($C$2:C12820,C12820))</f>
        <v/>
      </c>
      <c r="C12820" s="88"/>
      <c r="D12820" s="87" t="str">
        <f>IF($C12820="","",VLOOKUP($C12820,人员花名册!$B$2:$F$2001,2,0))</f>
        <v/>
      </c>
      <c r="E12820" s="87" t="str">
        <f>IF($C12820="","",VLOOKUP($C12820,人员花名册!$B$2:$F$2001,4,0))</f>
        <v/>
      </c>
      <c r="F12820" s="89" t="str">
        <f>IF($C12820="","",VLOOKUP($C12820,人员花名册!$B$2:$F$2001,5,0))</f>
        <v/>
      </c>
      <c r="G12820" s="29"/>
      <c r="H12820" s="29"/>
      <c r="I12820" s="87" t="str">
        <f>IF($C12820="","",VLOOKUP($H12820,培训课程清单!$B$2:$J$1700,2,0))</f>
        <v/>
      </c>
      <c r="J12820" s="87" t="str">
        <f>IF($C12820="","",VLOOKUP($H12820,培训课程清单!$B$2:$J$1700,3,0))</f>
        <v/>
      </c>
      <c r="K12820" s="87" t="str">
        <f>IF($H12820="","",VLOOKUP($H12820,培训课程清单!$B$2:$J$1700,4,0))</f>
        <v/>
      </c>
      <c r="L12820" s="29"/>
      <c r="M12820" s="89" t="str">
        <f>IF($H12820="","",VLOOKUP($H12820,培训课程清单!$B$2:$J$1700,7,0))</f>
        <v/>
      </c>
      <c r="N12820" s="87" t="str">
        <f>IF($H12820="","",VLOOKUP($H12820,培训课程清单!$B$2:$J$1700,8,0))</f>
        <v/>
      </c>
      <c r="O12820" s="29"/>
    </row>
    <row r="12821" spans="1:15">
      <c r="A12821" s="87" t="str">
        <f t="shared" si="201"/>
        <v/>
      </c>
      <c r="B12821" s="87" t="str">
        <f>IF(C12821="","",C12821&amp;COUNTIF($C$2:C12821,C12821))</f>
        <v/>
      </c>
      <c r="C12821" s="88"/>
      <c r="D12821" s="87" t="str">
        <f>IF($C12821="","",VLOOKUP($C12821,人员花名册!$B$2:$F$2001,2,0))</f>
        <v/>
      </c>
      <c r="E12821" s="87" t="str">
        <f>IF($C12821="","",VLOOKUP($C12821,人员花名册!$B$2:$F$2001,4,0))</f>
        <v/>
      </c>
      <c r="F12821" s="89" t="str">
        <f>IF($C12821="","",VLOOKUP($C12821,人员花名册!$B$2:$F$2001,5,0))</f>
        <v/>
      </c>
      <c r="G12821" s="29"/>
      <c r="H12821" s="29"/>
      <c r="I12821" s="87" t="str">
        <f>IF($C12821="","",VLOOKUP($H12821,培训课程清单!$B$2:$J$1700,2,0))</f>
        <v/>
      </c>
      <c r="J12821" s="87" t="str">
        <f>IF($C12821="","",VLOOKUP($H12821,培训课程清单!$B$2:$J$1700,3,0))</f>
        <v/>
      </c>
      <c r="K12821" s="87" t="str">
        <f>IF($H12821="","",VLOOKUP($H12821,培训课程清单!$B$2:$J$1700,4,0))</f>
        <v/>
      </c>
      <c r="L12821" s="29"/>
      <c r="M12821" s="89" t="str">
        <f>IF($H12821="","",VLOOKUP($H12821,培训课程清单!$B$2:$J$1700,7,0))</f>
        <v/>
      </c>
      <c r="N12821" s="87" t="str">
        <f>IF($H12821="","",VLOOKUP($H12821,培训课程清单!$B$2:$J$1700,8,0))</f>
        <v/>
      </c>
      <c r="O12821" s="29"/>
    </row>
    <row r="12822" spans="1:15">
      <c r="A12822" s="87" t="str">
        <f t="shared" si="201"/>
        <v/>
      </c>
      <c r="B12822" s="87" t="str">
        <f>IF(C12822="","",C12822&amp;COUNTIF($C$2:C12822,C12822))</f>
        <v/>
      </c>
      <c r="C12822" s="88"/>
      <c r="D12822" s="87" t="str">
        <f>IF($C12822="","",VLOOKUP($C12822,人员花名册!$B$2:$F$2001,2,0))</f>
        <v/>
      </c>
      <c r="E12822" s="87" t="str">
        <f>IF($C12822="","",VLOOKUP($C12822,人员花名册!$B$2:$F$2001,4,0))</f>
        <v/>
      </c>
      <c r="F12822" s="89" t="str">
        <f>IF($C12822="","",VLOOKUP($C12822,人员花名册!$B$2:$F$2001,5,0))</f>
        <v/>
      </c>
      <c r="G12822" s="29"/>
      <c r="H12822" s="29"/>
      <c r="I12822" s="87" t="str">
        <f>IF($C12822="","",VLOOKUP($H12822,培训课程清单!$B$2:$J$1700,2,0))</f>
        <v/>
      </c>
      <c r="J12822" s="87" t="str">
        <f>IF($C12822="","",VLOOKUP($H12822,培训课程清单!$B$2:$J$1700,3,0))</f>
        <v/>
      </c>
      <c r="K12822" s="87" t="str">
        <f>IF($H12822="","",VLOOKUP($H12822,培训课程清单!$B$2:$J$1700,4,0))</f>
        <v/>
      </c>
      <c r="L12822" s="29"/>
      <c r="M12822" s="89" t="str">
        <f>IF($H12822="","",VLOOKUP($H12822,培训课程清单!$B$2:$J$1700,7,0))</f>
        <v/>
      </c>
      <c r="N12822" s="87" t="str">
        <f>IF($H12822="","",VLOOKUP($H12822,培训课程清单!$B$2:$J$1700,8,0))</f>
        <v/>
      </c>
      <c r="O12822" s="29"/>
    </row>
    <row r="12823" spans="1:15">
      <c r="A12823" s="87" t="str">
        <f t="shared" si="201"/>
        <v/>
      </c>
      <c r="B12823" s="87" t="str">
        <f>IF(C12823="","",C12823&amp;COUNTIF($C$2:C12823,C12823))</f>
        <v/>
      </c>
      <c r="C12823" s="88"/>
      <c r="D12823" s="87" t="str">
        <f>IF($C12823="","",VLOOKUP($C12823,人员花名册!$B$2:$F$2001,2,0))</f>
        <v/>
      </c>
      <c r="E12823" s="87" t="str">
        <f>IF($C12823="","",VLOOKUP($C12823,人员花名册!$B$2:$F$2001,4,0))</f>
        <v/>
      </c>
      <c r="F12823" s="89" t="str">
        <f>IF($C12823="","",VLOOKUP($C12823,人员花名册!$B$2:$F$2001,5,0))</f>
        <v/>
      </c>
      <c r="G12823" s="29"/>
      <c r="H12823" s="29"/>
      <c r="I12823" s="87" t="str">
        <f>IF($C12823="","",VLOOKUP($H12823,培训课程清单!$B$2:$J$1700,2,0))</f>
        <v/>
      </c>
      <c r="J12823" s="87" t="str">
        <f>IF($C12823="","",VLOOKUP($H12823,培训课程清单!$B$2:$J$1700,3,0))</f>
        <v/>
      </c>
      <c r="K12823" s="87" t="str">
        <f>IF($H12823="","",VLOOKUP($H12823,培训课程清单!$B$2:$J$1700,4,0))</f>
        <v/>
      </c>
      <c r="L12823" s="29"/>
      <c r="M12823" s="89" t="str">
        <f>IF($H12823="","",VLOOKUP($H12823,培训课程清单!$B$2:$J$1700,7,0))</f>
        <v/>
      </c>
      <c r="N12823" s="87" t="str">
        <f>IF($H12823="","",VLOOKUP($H12823,培训课程清单!$B$2:$J$1700,8,0))</f>
        <v/>
      </c>
      <c r="O12823" s="29"/>
    </row>
    <row r="12824" spans="1:15">
      <c r="A12824" s="87" t="str">
        <f t="shared" si="201"/>
        <v/>
      </c>
      <c r="B12824" s="87" t="str">
        <f>IF(C12824="","",C12824&amp;COUNTIF($C$2:C12824,C12824))</f>
        <v/>
      </c>
      <c r="C12824" s="88"/>
      <c r="D12824" s="87" t="str">
        <f>IF($C12824="","",VLOOKUP($C12824,人员花名册!$B$2:$F$2001,2,0))</f>
        <v/>
      </c>
      <c r="E12824" s="87" t="str">
        <f>IF($C12824="","",VLOOKUP($C12824,人员花名册!$B$2:$F$2001,4,0))</f>
        <v/>
      </c>
      <c r="F12824" s="89" t="str">
        <f>IF($C12824="","",VLOOKUP($C12824,人员花名册!$B$2:$F$2001,5,0))</f>
        <v/>
      </c>
      <c r="G12824" s="29"/>
      <c r="H12824" s="29"/>
      <c r="I12824" s="87" t="str">
        <f>IF($C12824="","",VLOOKUP($H12824,培训课程清单!$B$2:$J$1700,2,0))</f>
        <v/>
      </c>
      <c r="J12824" s="87" t="str">
        <f>IF($C12824="","",VLOOKUP($H12824,培训课程清单!$B$2:$J$1700,3,0))</f>
        <v/>
      </c>
      <c r="K12824" s="87" t="str">
        <f>IF($H12824="","",VLOOKUP($H12824,培训课程清单!$B$2:$J$1700,4,0))</f>
        <v/>
      </c>
      <c r="L12824" s="29"/>
      <c r="M12824" s="89" t="str">
        <f>IF($H12824="","",VLOOKUP($H12824,培训课程清单!$B$2:$J$1700,7,0))</f>
        <v/>
      </c>
      <c r="N12824" s="87" t="str">
        <f>IF($H12824="","",VLOOKUP($H12824,培训课程清单!$B$2:$J$1700,8,0))</f>
        <v/>
      </c>
      <c r="O12824" s="29"/>
    </row>
    <row r="12825" spans="1:15">
      <c r="A12825" s="87" t="str">
        <f t="shared" si="201"/>
        <v/>
      </c>
      <c r="B12825" s="87" t="str">
        <f>IF(C12825="","",C12825&amp;COUNTIF($C$2:C12825,C12825))</f>
        <v/>
      </c>
      <c r="C12825" s="88"/>
      <c r="D12825" s="87" t="str">
        <f>IF($C12825="","",VLOOKUP($C12825,人员花名册!$B$2:$F$2001,2,0))</f>
        <v/>
      </c>
      <c r="E12825" s="87" t="str">
        <f>IF($C12825="","",VLOOKUP($C12825,人员花名册!$B$2:$F$2001,4,0))</f>
        <v/>
      </c>
      <c r="F12825" s="89" t="str">
        <f>IF($C12825="","",VLOOKUP($C12825,人员花名册!$B$2:$F$2001,5,0))</f>
        <v/>
      </c>
      <c r="G12825" s="29"/>
      <c r="H12825" s="29"/>
      <c r="I12825" s="87" t="str">
        <f>IF($C12825="","",VLOOKUP($H12825,培训课程清单!$B$2:$J$1700,2,0))</f>
        <v/>
      </c>
      <c r="J12825" s="87" t="str">
        <f>IF($C12825="","",VLOOKUP($H12825,培训课程清单!$B$2:$J$1700,3,0))</f>
        <v/>
      </c>
      <c r="K12825" s="87" t="str">
        <f>IF($H12825="","",VLOOKUP($H12825,培训课程清单!$B$2:$J$1700,4,0))</f>
        <v/>
      </c>
      <c r="L12825" s="29"/>
      <c r="M12825" s="89" t="str">
        <f>IF($H12825="","",VLOOKUP($H12825,培训课程清单!$B$2:$J$1700,7,0))</f>
        <v/>
      </c>
      <c r="N12825" s="87" t="str">
        <f>IF($H12825="","",VLOOKUP($H12825,培训课程清单!$B$2:$J$1700,8,0))</f>
        <v/>
      </c>
      <c r="O12825" s="29"/>
    </row>
    <row r="12826" spans="1:15">
      <c r="A12826" s="87" t="str">
        <f t="shared" si="201"/>
        <v/>
      </c>
      <c r="B12826" s="87" t="str">
        <f>IF(C12826="","",C12826&amp;COUNTIF($C$2:C12826,C12826))</f>
        <v/>
      </c>
      <c r="C12826" s="88"/>
      <c r="D12826" s="87" t="str">
        <f>IF($C12826="","",VLOOKUP($C12826,人员花名册!$B$2:$F$2001,2,0))</f>
        <v/>
      </c>
      <c r="E12826" s="87" t="str">
        <f>IF($C12826="","",VLOOKUP($C12826,人员花名册!$B$2:$F$2001,4,0))</f>
        <v/>
      </c>
      <c r="F12826" s="89" t="str">
        <f>IF($C12826="","",VLOOKUP($C12826,人员花名册!$B$2:$F$2001,5,0))</f>
        <v/>
      </c>
      <c r="G12826" s="29"/>
      <c r="H12826" s="29"/>
      <c r="I12826" s="87" t="str">
        <f>IF($C12826="","",VLOOKUP($H12826,培训课程清单!$B$2:$J$1700,2,0))</f>
        <v/>
      </c>
      <c r="J12826" s="87" t="str">
        <f>IF($C12826="","",VLOOKUP($H12826,培训课程清单!$B$2:$J$1700,3,0))</f>
        <v/>
      </c>
      <c r="K12826" s="87" t="str">
        <f>IF($H12826="","",VLOOKUP($H12826,培训课程清单!$B$2:$J$1700,4,0))</f>
        <v/>
      </c>
      <c r="L12826" s="29"/>
      <c r="M12826" s="89" t="str">
        <f>IF($H12826="","",VLOOKUP($H12826,培训课程清单!$B$2:$J$1700,7,0))</f>
        <v/>
      </c>
      <c r="N12826" s="87" t="str">
        <f>IF($H12826="","",VLOOKUP($H12826,培训课程清单!$B$2:$J$1700,8,0))</f>
        <v/>
      </c>
      <c r="O12826" s="29"/>
    </row>
    <row r="12827" spans="1:15">
      <c r="A12827" s="87" t="str">
        <f t="shared" si="201"/>
        <v/>
      </c>
      <c r="B12827" s="87" t="str">
        <f>IF(C12827="","",C12827&amp;COUNTIF($C$2:C12827,C12827))</f>
        <v/>
      </c>
      <c r="C12827" s="88"/>
      <c r="D12827" s="87" t="str">
        <f>IF($C12827="","",VLOOKUP($C12827,人员花名册!$B$2:$F$2001,2,0))</f>
        <v/>
      </c>
      <c r="E12827" s="87" t="str">
        <f>IF($C12827="","",VLOOKUP($C12827,人员花名册!$B$2:$F$2001,4,0))</f>
        <v/>
      </c>
      <c r="F12827" s="89" t="str">
        <f>IF($C12827="","",VLOOKUP($C12827,人员花名册!$B$2:$F$2001,5,0))</f>
        <v/>
      </c>
      <c r="G12827" s="29"/>
      <c r="H12827" s="29"/>
      <c r="I12827" s="87" t="str">
        <f>IF($C12827="","",VLOOKUP($H12827,培训课程清单!$B$2:$J$1700,2,0))</f>
        <v/>
      </c>
      <c r="J12827" s="87" t="str">
        <f>IF($C12827="","",VLOOKUP($H12827,培训课程清单!$B$2:$J$1700,3,0))</f>
        <v/>
      </c>
      <c r="K12827" s="87" t="str">
        <f>IF($H12827="","",VLOOKUP($H12827,培训课程清单!$B$2:$J$1700,4,0))</f>
        <v/>
      </c>
      <c r="L12827" s="29"/>
      <c r="M12827" s="89" t="str">
        <f>IF($H12827="","",VLOOKUP($H12827,培训课程清单!$B$2:$J$1700,7,0))</f>
        <v/>
      </c>
      <c r="N12827" s="87" t="str">
        <f>IF($H12827="","",VLOOKUP($H12827,培训课程清单!$B$2:$J$1700,8,0))</f>
        <v/>
      </c>
      <c r="O12827" s="29"/>
    </row>
    <row r="12828" spans="1:15">
      <c r="A12828" s="87" t="str">
        <f t="shared" si="201"/>
        <v/>
      </c>
      <c r="B12828" s="87" t="str">
        <f>IF(C12828="","",C12828&amp;COUNTIF($C$2:C12828,C12828))</f>
        <v/>
      </c>
      <c r="C12828" s="88"/>
      <c r="D12828" s="87" t="str">
        <f>IF($C12828="","",VLOOKUP($C12828,人员花名册!$B$2:$F$2001,2,0))</f>
        <v/>
      </c>
      <c r="E12828" s="87" t="str">
        <f>IF($C12828="","",VLOOKUP($C12828,人员花名册!$B$2:$F$2001,4,0))</f>
        <v/>
      </c>
      <c r="F12828" s="89" t="str">
        <f>IF($C12828="","",VLOOKUP($C12828,人员花名册!$B$2:$F$2001,5,0))</f>
        <v/>
      </c>
      <c r="G12828" s="29"/>
      <c r="H12828" s="29"/>
      <c r="I12828" s="87" t="str">
        <f>IF($C12828="","",VLOOKUP($H12828,培训课程清单!$B$2:$J$1700,2,0))</f>
        <v/>
      </c>
      <c r="J12828" s="87" t="str">
        <f>IF($C12828="","",VLOOKUP($H12828,培训课程清单!$B$2:$J$1700,3,0))</f>
        <v/>
      </c>
      <c r="K12828" s="87" t="str">
        <f>IF($H12828="","",VLOOKUP($H12828,培训课程清单!$B$2:$J$1700,4,0))</f>
        <v/>
      </c>
      <c r="L12828" s="29"/>
      <c r="M12828" s="89" t="str">
        <f>IF($H12828="","",VLOOKUP($H12828,培训课程清单!$B$2:$J$1700,7,0))</f>
        <v/>
      </c>
      <c r="N12828" s="87" t="str">
        <f>IF($H12828="","",VLOOKUP($H12828,培训课程清单!$B$2:$J$1700,8,0))</f>
        <v/>
      </c>
      <c r="O12828" s="29"/>
    </row>
    <row r="12829" spans="1:15">
      <c r="A12829" s="87" t="str">
        <f t="shared" si="201"/>
        <v/>
      </c>
      <c r="B12829" s="87" t="str">
        <f>IF(C12829="","",C12829&amp;COUNTIF($C$2:C12829,C12829))</f>
        <v/>
      </c>
      <c r="C12829" s="88"/>
      <c r="D12829" s="87" t="str">
        <f>IF($C12829="","",VLOOKUP($C12829,人员花名册!$B$2:$F$2001,2,0))</f>
        <v/>
      </c>
      <c r="E12829" s="87" t="str">
        <f>IF($C12829="","",VLOOKUP($C12829,人员花名册!$B$2:$F$2001,4,0))</f>
        <v/>
      </c>
      <c r="F12829" s="89" t="str">
        <f>IF($C12829="","",VLOOKUP($C12829,人员花名册!$B$2:$F$2001,5,0))</f>
        <v/>
      </c>
      <c r="G12829" s="29"/>
      <c r="H12829" s="29"/>
      <c r="I12829" s="87" t="str">
        <f>IF($C12829="","",VLOOKUP($H12829,培训课程清单!$B$2:$J$1700,2,0))</f>
        <v/>
      </c>
      <c r="J12829" s="87" t="str">
        <f>IF($C12829="","",VLOOKUP($H12829,培训课程清单!$B$2:$J$1700,3,0))</f>
        <v/>
      </c>
      <c r="K12829" s="87" t="str">
        <f>IF($H12829="","",VLOOKUP($H12829,培训课程清单!$B$2:$J$1700,4,0))</f>
        <v/>
      </c>
      <c r="L12829" s="29"/>
      <c r="M12829" s="89" t="str">
        <f>IF($H12829="","",VLOOKUP($H12829,培训课程清单!$B$2:$J$1700,7,0))</f>
        <v/>
      </c>
      <c r="N12829" s="87" t="str">
        <f>IF($H12829="","",VLOOKUP($H12829,培训课程清单!$B$2:$J$1700,8,0))</f>
        <v/>
      </c>
      <c r="O12829" s="29"/>
    </row>
    <row r="12830" spans="1:15">
      <c r="A12830" s="87" t="str">
        <f t="shared" si="201"/>
        <v/>
      </c>
      <c r="B12830" s="87" t="str">
        <f>IF(C12830="","",C12830&amp;COUNTIF($C$2:C12830,C12830))</f>
        <v/>
      </c>
      <c r="C12830" s="88"/>
      <c r="D12830" s="87" t="str">
        <f>IF($C12830="","",VLOOKUP($C12830,人员花名册!$B$2:$F$2001,2,0))</f>
        <v/>
      </c>
      <c r="E12830" s="87" t="str">
        <f>IF($C12830="","",VLOOKUP($C12830,人员花名册!$B$2:$F$2001,4,0))</f>
        <v/>
      </c>
      <c r="F12830" s="89" t="str">
        <f>IF($C12830="","",VLOOKUP($C12830,人员花名册!$B$2:$F$2001,5,0))</f>
        <v/>
      </c>
      <c r="G12830" s="29"/>
      <c r="H12830" s="29"/>
      <c r="I12830" s="87" t="str">
        <f>IF($C12830="","",VLOOKUP($H12830,培训课程清单!$B$2:$J$1700,2,0))</f>
        <v/>
      </c>
      <c r="J12830" s="87" t="str">
        <f>IF($C12830="","",VLOOKUP($H12830,培训课程清单!$B$2:$J$1700,3,0))</f>
        <v/>
      </c>
      <c r="K12830" s="87" t="str">
        <f>IF($H12830="","",VLOOKUP($H12830,培训课程清单!$B$2:$J$1700,4,0))</f>
        <v/>
      </c>
      <c r="L12830" s="29"/>
      <c r="M12830" s="89" t="str">
        <f>IF($H12830="","",VLOOKUP($H12830,培训课程清单!$B$2:$J$1700,7,0))</f>
        <v/>
      </c>
      <c r="N12830" s="87" t="str">
        <f>IF($H12830="","",VLOOKUP($H12830,培训课程清单!$B$2:$J$1700,8,0))</f>
        <v/>
      </c>
      <c r="O12830" s="29"/>
    </row>
    <row r="12831" spans="1:15">
      <c r="A12831" s="87" t="str">
        <f t="shared" si="201"/>
        <v/>
      </c>
      <c r="B12831" s="87" t="str">
        <f>IF(C12831="","",C12831&amp;COUNTIF($C$2:C12831,C12831))</f>
        <v/>
      </c>
      <c r="C12831" s="88"/>
      <c r="D12831" s="87" t="str">
        <f>IF($C12831="","",VLOOKUP($C12831,人员花名册!$B$2:$F$2001,2,0))</f>
        <v/>
      </c>
      <c r="E12831" s="87" t="str">
        <f>IF($C12831="","",VLOOKUP($C12831,人员花名册!$B$2:$F$2001,4,0))</f>
        <v/>
      </c>
      <c r="F12831" s="89" t="str">
        <f>IF($C12831="","",VLOOKUP($C12831,人员花名册!$B$2:$F$2001,5,0))</f>
        <v/>
      </c>
      <c r="G12831" s="29"/>
      <c r="H12831" s="29"/>
      <c r="I12831" s="87" t="str">
        <f>IF($C12831="","",VLOOKUP($H12831,培训课程清单!$B$2:$J$1700,2,0))</f>
        <v/>
      </c>
      <c r="J12831" s="87" t="str">
        <f>IF($C12831="","",VLOOKUP($H12831,培训课程清单!$B$2:$J$1700,3,0))</f>
        <v/>
      </c>
      <c r="K12831" s="87" t="str">
        <f>IF($H12831="","",VLOOKUP($H12831,培训课程清单!$B$2:$J$1700,4,0))</f>
        <v/>
      </c>
      <c r="L12831" s="29"/>
      <c r="M12831" s="89" t="str">
        <f>IF($H12831="","",VLOOKUP($H12831,培训课程清单!$B$2:$J$1700,7,0))</f>
        <v/>
      </c>
      <c r="N12831" s="87" t="str">
        <f>IF($H12831="","",VLOOKUP($H12831,培训课程清单!$B$2:$J$1700,8,0))</f>
        <v/>
      </c>
      <c r="O12831" s="29"/>
    </row>
    <row r="12832" spans="1:15">
      <c r="A12832" s="87" t="str">
        <f t="shared" si="201"/>
        <v/>
      </c>
      <c r="B12832" s="87" t="str">
        <f>IF(C12832="","",C12832&amp;COUNTIF($C$2:C12832,C12832))</f>
        <v/>
      </c>
      <c r="C12832" s="88"/>
      <c r="D12832" s="87" t="str">
        <f>IF($C12832="","",VLOOKUP($C12832,人员花名册!$B$2:$F$2001,2,0))</f>
        <v/>
      </c>
      <c r="E12832" s="87" t="str">
        <f>IF($C12832="","",VLOOKUP($C12832,人员花名册!$B$2:$F$2001,4,0))</f>
        <v/>
      </c>
      <c r="F12832" s="89" t="str">
        <f>IF($C12832="","",VLOOKUP($C12832,人员花名册!$B$2:$F$2001,5,0))</f>
        <v/>
      </c>
      <c r="G12832" s="29"/>
      <c r="H12832" s="29"/>
      <c r="I12832" s="87" t="str">
        <f>IF($C12832="","",VLOOKUP($H12832,培训课程清单!$B$2:$J$1700,2,0))</f>
        <v/>
      </c>
      <c r="J12832" s="87" t="str">
        <f>IF($C12832="","",VLOOKUP($H12832,培训课程清单!$B$2:$J$1700,3,0))</f>
        <v/>
      </c>
      <c r="K12832" s="87" t="str">
        <f>IF($H12832="","",VLOOKUP($H12832,培训课程清单!$B$2:$J$1700,4,0))</f>
        <v/>
      </c>
      <c r="L12832" s="29"/>
      <c r="M12832" s="89" t="str">
        <f>IF($H12832="","",VLOOKUP($H12832,培训课程清单!$B$2:$J$1700,7,0))</f>
        <v/>
      </c>
      <c r="N12832" s="87" t="str">
        <f>IF($H12832="","",VLOOKUP($H12832,培训课程清单!$B$2:$J$1700,8,0))</f>
        <v/>
      </c>
      <c r="O12832" s="29"/>
    </row>
    <row r="12833" spans="1:15">
      <c r="A12833" s="87" t="str">
        <f t="shared" si="201"/>
        <v/>
      </c>
      <c r="B12833" s="87" t="str">
        <f>IF(C12833="","",C12833&amp;COUNTIF($C$2:C12833,C12833))</f>
        <v/>
      </c>
      <c r="C12833" s="88"/>
      <c r="D12833" s="87" t="str">
        <f>IF($C12833="","",VLOOKUP($C12833,人员花名册!$B$2:$F$2001,2,0))</f>
        <v/>
      </c>
      <c r="E12833" s="87" t="str">
        <f>IF($C12833="","",VLOOKUP($C12833,人员花名册!$B$2:$F$2001,4,0))</f>
        <v/>
      </c>
      <c r="F12833" s="89" t="str">
        <f>IF($C12833="","",VLOOKUP($C12833,人员花名册!$B$2:$F$2001,5,0))</f>
        <v/>
      </c>
      <c r="G12833" s="29"/>
      <c r="H12833" s="29"/>
      <c r="I12833" s="87" t="str">
        <f>IF($C12833="","",VLOOKUP($H12833,培训课程清单!$B$2:$J$1700,2,0))</f>
        <v/>
      </c>
      <c r="J12833" s="87" t="str">
        <f>IF($C12833="","",VLOOKUP($H12833,培训课程清单!$B$2:$J$1700,3,0))</f>
        <v/>
      </c>
      <c r="K12833" s="87" t="str">
        <f>IF($H12833="","",VLOOKUP($H12833,培训课程清单!$B$2:$J$1700,4,0))</f>
        <v/>
      </c>
      <c r="L12833" s="29"/>
      <c r="M12833" s="89" t="str">
        <f>IF($H12833="","",VLOOKUP($H12833,培训课程清单!$B$2:$J$1700,7,0))</f>
        <v/>
      </c>
      <c r="N12833" s="87" t="str">
        <f>IF($H12833="","",VLOOKUP($H12833,培训课程清单!$B$2:$J$1700,8,0))</f>
        <v/>
      </c>
      <c r="O12833" s="29"/>
    </row>
    <row r="12834" spans="1:15">
      <c r="A12834" s="87" t="str">
        <f t="shared" si="201"/>
        <v/>
      </c>
      <c r="B12834" s="87" t="str">
        <f>IF(C12834="","",C12834&amp;COUNTIF($C$2:C12834,C12834))</f>
        <v/>
      </c>
      <c r="C12834" s="88"/>
      <c r="D12834" s="87" t="str">
        <f>IF($C12834="","",VLOOKUP($C12834,人员花名册!$B$2:$F$2001,2,0))</f>
        <v/>
      </c>
      <c r="E12834" s="87" t="str">
        <f>IF($C12834="","",VLOOKUP($C12834,人员花名册!$B$2:$F$2001,4,0))</f>
        <v/>
      </c>
      <c r="F12834" s="89" t="str">
        <f>IF($C12834="","",VLOOKUP($C12834,人员花名册!$B$2:$F$2001,5,0))</f>
        <v/>
      </c>
      <c r="G12834" s="29"/>
      <c r="H12834" s="29"/>
      <c r="I12834" s="87" t="str">
        <f>IF($C12834="","",VLOOKUP($H12834,培训课程清单!$B$2:$J$1700,2,0))</f>
        <v/>
      </c>
      <c r="J12834" s="87" t="str">
        <f>IF($C12834="","",VLOOKUP($H12834,培训课程清单!$B$2:$J$1700,3,0))</f>
        <v/>
      </c>
      <c r="K12834" s="87" t="str">
        <f>IF($H12834="","",VLOOKUP($H12834,培训课程清单!$B$2:$J$1700,4,0))</f>
        <v/>
      </c>
      <c r="L12834" s="29"/>
      <c r="M12834" s="89" t="str">
        <f>IF($H12834="","",VLOOKUP($H12834,培训课程清单!$B$2:$J$1700,7,0))</f>
        <v/>
      </c>
      <c r="N12834" s="87" t="str">
        <f>IF($H12834="","",VLOOKUP($H12834,培训课程清单!$B$2:$J$1700,8,0))</f>
        <v/>
      </c>
      <c r="O12834" s="29"/>
    </row>
    <row r="12835" spans="1:15">
      <c r="A12835" s="87" t="str">
        <f t="shared" si="201"/>
        <v/>
      </c>
      <c r="B12835" s="87" t="str">
        <f>IF(C12835="","",C12835&amp;COUNTIF($C$2:C12835,C12835))</f>
        <v/>
      </c>
      <c r="C12835" s="88"/>
      <c r="D12835" s="87" t="str">
        <f>IF($C12835="","",VLOOKUP($C12835,人员花名册!$B$2:$F$2001,2,0))</f>
        <v/>
      </c>
      <c r="E12835" s="87" t="str">
        <f>IF($C12835="","",VLOOKUP($C12835,人员花名册!$B$2:$F$2001,4,0))</f>
        <v/>
      </c>
      <c r="F12835" s="89" t="str">
        <f>IF($C12835="","",VLOOKUP($C12835,人员花名册!$B$2:$F$2001,5,0))</f>
        <v/>
      </c>
      <c r="G12835" s="29"/>
      <c r="H12835" s="29"/>
      <c r="I12835" s="87" t="str">
        <f>IF($C12835="","",VLOOKUP($H12835,培训课程清单!$B$2:$J$1700,2,0))</f>
        <v/>
      </c>
      <c r="J12835" s="87" t="str">
        <f>IF($C12835="","",VLOOKUP($H12835,培训课程清单!$B$2:$J$1700,3,0))</f>
        <v/>
      </c>
      <c r="K12835" s="87" t="str">
        <f>IF($H12835="","",VLOOKUP($H12835,培训课程清单!$B$2:$J$1700,4,0))</f>
        <v/>
      </c>
      <c r="L12835" s="29"/>
      <c r="M12835" s="89" t="str">
        <f>IF($H12835="","",VLOOKUP($H12835,培训课程清单!$B$2:$J$1700,7,0))</f>
        <v/>
      </c>
      <c r="N12835" s="87" t="str">
        <f>IF($H12835="","",VLOOKUP($H12835,培训课程清单!$B$2:$J$1700,8,0))</f>
        <v/>
      </c>
      <c r="O12835" s="29"/>
    </row>
    <row r="12836" spans="1:15">
      <c r="A12836" s="87" t="str">
        <f t="shared" si="201"/>
        <v/>
      </c>
      <c r="B12836" s="87" t="str">
        <f>IF(C12836="","",C12836&amp;COUNTIF($C$2:C12836,C12836))</f>
        <v/>
      </c>
      <c r="C12836" s="88"/>
      <c r="D12836" s="87" t="str">
        <f>IF($C12836="","",VLOOKUP($C12836,人员花名册!$B$2:$F$2001,2,0))</f>
        <v/>
      </c>
      <c r="E12836" s="87" t="str">
        <f>IF($C12836="","",VLOOKUP($C12836,人员花名册!$B$2:$F$2001,4,0))</f>
        <v/>
      </c>
      <c r="F12836" s="89" t="str">
        <f>IF($C12836="","",VLOOKUP($C12836,人员花名册!$B$2:$F$2001,5,0))</f>
        <v/>
      </c>
      <c r="G12836" s="29"/>
      <c r="H12836" s="29"/>
      <c r="I12836" s="87" t="str">
        <f>IF($C12836="","",VLOOKUP($H12836,培训课程清单!$B$2:$J$1700,2,0))</f>
        <v/>
      </c>
      <c r="J12836" s="87" t="str">
        <f>IF($C12836="","",VLOOKUP($H12836,培训课程清单!$B$2:$J$1700,3,0))</f>
        <v/>
      </c>
      <c r="K12836" s="87" t="str">
        <f>IF($H12836="","",VLOOKUP($H12836,培训课程清单!$B$2:$J$1700,4,0))</f>
        <v/>
      </c>
      <c r="L12836" s="29"/>
      <c r="M12836" s="89" t="str">
        <f>IF($H12836="","",VLOOKUP($H12836,培训课程清单!$B$2:$J$1700,7,0))</f>
        <v/>
      </c>
      <c r="N12836" s="87" t="str">
        <f>IF($H12836="","",VLOOKUP($H12836,培训课程清单!$B$2:$J$1700,8,0))</f>
        <v/>
      </c>
      <c r="O12836" s="29"/>
    </row>
    <row r="12837" spans="1:15">
      <c r="A12837" s="87" t="str">
        <f t="shared" si="201"/>
        <v/>
      </c>
      <c r="B12837" s="87" t="str">
        <f>IF(C12837="","",C12837&amp;COUNTIF($C$2:C12837,C12837))</f>
        <v/>
      </c>
      <c r="C12837" s="88"/>
      <c r="D12837" s="87" t="str">
        <f>IF($C12837="","",VLOOKUP($C12837,人员花名册!$B$2:$F$2001,2,0))</f>
        <v/>
      </c>
      <c r="E12837" s="87" t="str">
        <f>IF($C12837="","",VLOOKUP($C12837,人员花名册!$B$2:$F$2001,4,0))</f>
        <v/>
      </c>
      <c r="F12837" s="89" t="str">
        <f>IF($C12837="","",VLOOKUP($C12837,人员花名册!$B$2:$F$2001,5,0))</f>
        <v/>
      </c>
      <c r="G12837" s="29"/>
      <c r="H12837" s="29"/>
      <c r="I12837" s="87" t="str">
        <f>IF($C12837="","",VLOOKUP($H12837,培训课程清单!$B$2:$J$1700,2,0))</f>
        <v/>
      </c>
      <c r="J12837" s="87" t="str">
        <f>IF($C12837="","",VLOOKUP($H12837,培训课程清单!$B$2:$J$1700,3,0))</f>
        <v/>
      </c>
      <c r="K12837" s="87" t="str">
        <f>IF($H12837="","",VLOOKUP($H12837,培训课程清单!$B$2:$J$1700,4,0))</f>
        <v/>
      </c>
      <c r="L12837" s="29"/>
      <c r="M12837" s="89" t="str">
        <f>IF($H12837="","",VLOOKUP($H12837,培训课程清单!$B$2:$J$1700,7,0))</f>
        <v/>
      </c>
      <c r="N12837" s="87" t="str">
        <f>IF($H12837="","",VLOOKUP($H12837,培训课程清单!$B$2:$J$1700,8,0))</f>
        <v/>
      </c>
      <c r="O12837" s="29"/>
    </row>
    <row r="12838" spans="1:15">
      <c r="A12838" s="87" t="str">
        <f t="shared" si="201"/>
        <v/>
      </c>
      <c r="B12838" s="87" t="str">
        <f>IF(C12838="","",C12838&amp;COUNTIF($C$2:C12838,C12838))</f>
        <v/>
      </c>
      <c r="C12838" s="88"/>
      <c r="D12838" s="87" t="str">
        <f>IF($C12838="","",VLOOKUP($C12838,人员花名册!$B$2:$F$2001,2,0))</f>
        <v/>
      </c>
      <c r="E12838" s="87" t="str">
        <f>IF($C12838="","",VLOOKUP($C12838,人员花名册!$B$2:$F$2001,4,0))</f>
        <v/>
      </c>
      <c r="F12838" s="89" t="str">
        <f>IF($C12838="","",VLOOKUP($C12838,人员花名册!$B$2:$F$2001,5,0))</f>
        <v/>
      </c>
      <c r="G12838" s="29"/>
      <c r="H12838" s="29"/>
      <c r="I12838" s="87" t="str">
        <f>IF($C12838="","",VLOOKUP($H12838,培训课程清单!$B$2:$J$1700,2,0))</f>
        <v/>
      </c>
      <c r="J12838" s="87" t="str">
        <f>IF($C12838="","",VLOOKUP($H12838,培训课程清单!$B$2:$J$1700,3,0))</f>
        <v/>
      </c>
      <c r="K12838" s="87" t="str">
        <f>IF($H12838="","",VLOOKUP($H12838,培训课程清单!$B$2:$J$1700,4,0))</f>
        <v/>
      </c>
      <c r="L12838" s="29"/>
      <c r="M12838" s="89" t="str">
        <f>IF($H12838="","",VLOOKUP($H12838,培训课程清单!$B$2:$J$1700,7,0))</f>
        <v/>
      </c>
      <c r="N12838" s="87" t="str">
        <f>IF($H12838="","",VLOOKUP($H12838,培训课程清单!$B$2:$J$1700,8,0))</f>
        <v/>
      </c>
      <c r="O12838" s="29"/>
    </row>
    <row r="12839" spans="1:15">
      <c r="A12839" s="87" t="str">
        <f t="shared" si="201"/>
        <v/>
      </c>
      <c r="B12839" s="87" t="str">
        <f>IF(C12839="","",C12839&amp;COUNTIF($C$2:C12839,C12839))</f>
        <v/>
      </c>
      <c r="C12839" s="88"/>
      <c r="D12839" s="87" t="str">
        <f>IF($C12839="","",VLOOKUP($C12839,人员花名册!$B$2:$F$2001,2,0))</f>
        <v/>
      </c>
      <c r="E12839" s="87" t="str">
        <f>IF($C12839="","",VLOOKUP($C12839,人员花名册!$B$2:$F$2001,4,0))</f>
        <v/>
      </c>
      <c r="F12839" s="89" t="str">
        <f>IF($C12839="","",VLOOKUP($C12839,人员花名册!$B$2:$F$2001,5,0))</f>
        <v/>
      </c>
      <c r="G12839" s="29"/>
      <c r="H12839" s="29"/>
      <c r="I12839" s="87" t="str">
        <f>IF($C12839="","",VLOOKUP($H12839,培训课程清单!$B$2:$J$1700,2,0))</f>
        <v/>
      </c>
      <c r="J12839" s="87" t="str">
        <f>IF($C12839="","",VLOOKUP($H12839,培训课程清单!$B$2:$J$1700,3,0))</f>
        <v/>
      </c>
      <c r="K12839" s="87" t="str">
        <f>IF($H12839="","",VLOOKUP($H12839,培训课程清单!$B$2:$J$1700,4,0))</f>
        <v/>
      </c>
      <c r="L12839" s="29"/>
      <c r="M12839" s="89" t="str">
        <f>IF($H12839="","",VLOOKUP($H12839,培训课程清单!$B$2:$J$1700,7,0))</f>
        <v/>
      </c>
      <c r="N12839" s="87" t="str">
        <f>IF($H12839="","",VLOOKUP($H12839,培训课程清单!$B$2:$J$1700,8,0))</f>
        <v/>
      </c>
      <c r="O12839" s="29"/>
    </row>
    <row r="12840" spans="1:15">
      <c r="A12840" s="87" t="str">
        <f t="shared" si="201"/>
        <v/>
      </c>
      <c r="B12840" s="87" t="str">
        <f>IF(C12840="","",C12840&amp;COUNTIF($C$2:C12840,C12840))</f>
        <v/>
      </c>
      <c r="C12840" s="88"/>
      <c r="D12840" s="87" t="str">
        <f>IF($C12840="","",VLOOKUP($C12840,人员花名册!$B$2:$F$2001,2,0))</f>
        <v/>
      </c>
      <c r="E12840" s="87" t="str">
        <f>IF($C12840="","",VLOOKUP($C12840,人员花名册!$B$2:$F$2001,4,0))</f>
        <v/>
      </c>
      <c r="F12840" s="89" t="str">
        <f>IF($C12840="","",VLOOKUP($C12840,人员花名册!$B$2:$F$2001,5,0))</f>
        <v/>
      </c>
      <c r="G12840" s="29"/>
      <c r="H12840" s="29"/>
      <c r="I12840" s="87" t="str">
        <f>IF($C12840="","",VLOOKUP($H12840,培训课程清单!$B$2:$J$1700,2,0))</f>
        <v/>
      </c>
      <c r="J12840" s="87" t="str">
        <f>IF($C12840="","",VLOOKUP($H12840,培训课程清单!$B$2:$J$1700,3,0))</f>
        <v/>
      </c>
      <c r="K12840" s="87" t="str">
        <f>IF($H12840="","",VLOOKUP($H12840,培训课程清单!$B$2:$J$1700,4,0))</f>
        <v/>
      </c>
      <c r="L12840" s="29"/>
      <c r="M12840" s="89" t="str">
        <f>IF($H12840="","",VLOOKUP($H12840,培训课程清单!$B$2:$J$1700,7,0))</f>
        <v/>
      </c>
      <c r="N12840" s="87" t="str">
        <f>IF($H12840="","",VLOOKUP($H12840,培训课程清单!$B$2:$J$1700,8,0))</f>
        <v/>
      </c>
      <c r="O12840" s="29"/>
    </row>
    <row r="12841" spans="1:15">
      <c r="A12841" s="87" t="str">
        <f t="shared" si="201"/>
        <v/>
      </c>
      <c r="B12841" s="87" t="str">
        <f>IF(C12841="","",C12841&amp;COUNTIF($C$2:C12841,C12841))</f>
        <v/>
      </c>
      <c r="C12841" s="88"/>
      <c r="D12841" s="87" t="str">
        <f>IF($C12841="","",VLOOKUP($C12841,人员花名册!$B$2:$F$2001,2,0))</f>
        <v/>
      </c>
      <c r="E12841" s="87" t="str">
        <f>IF($C12841="","",VLOOKUP($C12841,人员花名册!$B$2:$F$2001,4,0))</f>
        <v/>
      </c>
      <c r="F12841" s="89" t="str">
        <f>IF($C12841="","",VLOOKUP($C12841,人员花名册!$B$2:$F$2001,5,0))</f>
        <v/>
      </c>
      <c r="G12841" s="29"/>
      <c r="H12841" s="29"/>
      <c r="I12841" s="87" t="str">
        <f>IF($C12841="","",VLOOKUP($H12841,培训课程清单!$B$2:$J$1700,2,0))</f>
        <v/>
      </c>
      <c r="J12841" s="87" t="str">
        <f>IF($C12841="","",VLOOKUP($H12841,培训课程清单!$B$2:$J$1700,3,0))</f>
        <v/>
      </c>
      <c r="K12841" s="87" t="str">
        <f>IF($H12841="","",VLOOKUP($H12841,培训课程清单!$B$2:$J$1700,4,0))</f>
        <v/>
      </c>
      <c r="L12841" s="29"/>
      <c r="M12841" s="89" t="str">
        <f>IF($H12841="","",VLOOKUP($H12841,培训课程清单!$B$2:$J$1700,7,0))</f>
        <v/>
      </c>
      <c r="N12841" s="87" t="str">
        <f>IF($H12841="","",VLOOKUP($H12841,培训课程清单!$B$2:$J$1700,8,0))</f>
        <v/>
      </c>
      <c r="O12841" s="29"/>
    </row>
    <row r="12842" spans="1:15">
      <c r="A12842" s="87" t="str">
        <f t="shared" si="201"/>
        <v/>
      </c>
      <c r="B12842" s="87" t="str">
        <f>IF(C12842="","",C12842&amp;COUNTIF($C$2:C12842,C12842))</f>
        <v/>
      </c>
      <c r="C12842" s="88"/>
      <c r="D12842" s="87" t="str">
        <f>IF($C12842="","",VLOOKUP($C12842,人员花名册!$B$2:$F$2001,2,0))</f>
        <v/>
      </c>
      <c r="E12842" s="87" t="str">
        <f>IF($C12842="","",VLOOKUP($C12842,人员花名册!$B$2:$F$2001,4,0))</f>
        <v/>
      </c>
      <c r="F12842" s="89" t="str">
        <f>IF($C12842="","",VLOOKUP($C12842,人员花名册!$B$2:$F$2001,5,0))</f>
        <v/>
      </c>
      <c r="G12842" s="29"/>
      <c r="H12842" s="29"/>
      <c r="I12842" s="87" t="str">
        <f>IF($C12842="","",VLOOKUP($H12842,培训课程清单!$B$2:$J$1700,2,0))</f>
        <v/>
      </c>
      <c r="J12842" s="87" t="str">
        <f>IF($C12842="","",VLOOKUP($H12842,培训课程清单!$B$2:$J$1700,3,0))</f>
        <v/>
      </c>
      <c r="K12842" s="87" t="str">
        <f>IF($H12842="","",VLOOKUP($H12842,培训课程清单!$B$2:$J$1700,4,0))</f>
        <v/>
      </c>
      <c r="L12842" s="29"/>
      <c r="M12842" s="89" t="str">
        <f>IF($H12842="","",VLOOKUP($H12842,培训课程清单!$B$2:$J$1700,7,0))</f>
        <v/>
      </c>
      <c r="N12842" s="87" t="str">
        <f>IF($H12842="","",VLOOKUP($H12842,培训课程清单!$B$2:$J$1700,8,0))</f>
        <v/>
      </c>
      <c r="O12842" s="29"/>
    </row>
    <row r="12843" spans="1:15">
      <c r="A12843" s="87" t="str">
        <f t="shared" si="201"/>
        <v/>
      </c>
      <c r="B12843" s="87" t="str">
        <f>IF(C12843="","",C12843&amp;COUNTIF($C$2:C12843,C12843))</f>
        <v/>
      </c>
      <c r="C12843" s="88"/>
      <c r="D12843" s="87" t="str">
        <f>IF($C12843="","",VLOOKUP($C12843,人员花名册!$B$2:$F$2001,2,0))</f>
        <v/>
      </c>
      <c r="E12843" s="87" t="str">
        <f>IF($C12843="","",VLOOKUP($C12843,人员花名册!$B$2:$F$2001,4,0))</f>
        <v/>
      </c>
      <c r="F12843" s="89" t="str">
        <f>IF($C12843="","",VLOOKUP($C12843,人员花名册!$B$2:$F$2001,5,0))</f>
        <v/>
      </c>
      <c r="G12843" s="29"/>
      <c r="H12843" s="29"/>
      <c r="I12843" s="87" t="str">
        <f>IF($C12843="","",VLOOKUP($H12843,培训课程清单!$B$2:$J$1700,2,0))</f>
        <v/>
      </c>
      <c r="J12843" s="87" t="str">
        <f>IF($C12843="","",VLOOKUP($H12843,培训课程清单!$B$2:$J$1700,3,0))</f>
        <v/>
      </c>
      <c r="K12843" s="87" t="str">
        <f>IF($H12843="","",VLOOKUP($H12843,培训课程清单!$B$2:$J$1700,4,0))</f>
        <v/>
      </c>
      <c r="L12843" s="29"/>
      <c r="M12843" s="89" t="str">
        <f>IF($H12843="","",VLOOKUP($H12843,培训课程清单!$B$2:$J$1700,7,0))</f>
        <v/>
      </c>
      <c r="N12843" s="87" t="str">
        <f>IF($H12843="","",VLOOKUP($H12843,培训课程清单!$B$2:$J$1700,8,0))</f>
        <v/>
      </c>
      <c r="O12843" s="29"/>
    </row>
    <row r="12844" spans="1:15">
      <c r="A12844" s="87" t="str">
        <f t="shared" si="201"/>
        <v/>
      </c>
      <c r="B12844" s="87" t="str">
        <f>IF(C12844="","",C12844&amp;COUNTIF($C$2:C12844,C12844))</f>
        <v/>
      </c>
      <c r="C12844" s="88"/>
      <c r="D12844" s="87" t="str">
        <f>IF($C12844="","",VLOOKUP($C12844,人员花名册!$B$2:$F$2001,2,0))</f>
        <v/>
      </c>
      <c r="E12844" s="87" t="str">
        <f>IF($C12844="","",VLOOKUP($C12844,人员花名册!$B$2:$F$2001,4,0))</f>
        <v/>
      </c>
      <c r="F12844" s="89" t="str">
        <f>IF($C12844="","",VLOOKUP($C12844,人员花名册!$B$2:$F$2001,5,0))</f>
        <v/>
      </c>
      <c r="G12844" s="29"/>
      <c r="H12844" s="29"/>
      <c r="I12844" s="87" t="str">
        <f>IF($C12844="","",VLOOKUP($H12844,培训课程清单!$B$2:$J$1700,2,0))</f>
        <v/>
      </c>
      <c r="J12844" s="87" t="str">
        <f>IF($C12844="","",VLOOKUP($H12844,培训课程清单!$B$2:$J$1700,3,0))</f>
        <v/>
      </c>
      <c r="K12844" s="87" t="str">
        <f>IF($H12844="","",VLOOKUP($H12844,培训课程清单!$B$2:$J$1700,4,0))</f>
        <v/>
      </c>
      <c r="L12844" s="29"/>
      <c r="M12844" s="89" t="str">
        <f>IF($H12844="","",VLOOKUP($H12844,培训课程清单!$B$2:$J$1700,7,0))</f>
        <v/>
      </c>
      <c r="N12844" s="87" t="str">
        <f>IF($H12844="","",VLOOKUP($H12844,培训课程清单!$B$2:$J$1700,8,0))</f>
        <v/>
      </c>
      <c r="O12844" s="29"/>
    </row>
    <row r="12845" spans="1:15">
      <c r="A12845" s="87" t="str">
        <f t="shared" si="201"/>
        <v/>
      </c>
      <c r="B12845" s="87" t="str">
        <f>IF(C12845="","",C12845&amp;COUNTIF($C$2:C12845,C12845))</f>
        <v/>
      </c>
      <c r="C12845" s="88"/>
      <c r="D12845" s="87" t="str">
        <f>IF($C12845="","",VLOOKUP($C12845,人员花名册!$B$2:$F$2001,2,0))</f>
        <v/>
      </c>
      <c r="E12845" s="87" t="str">
        <f>IF($C12845="","",VLOOKUP($C12845,人员花名册!$B$2:$F$2001,4,0))</f>
        <v/>
      </c>
      <c r="F12845" s="89" t="str">
        <f>IF($C12845="","",VLOOKUP($C12845,人员花名册!$B$2:$F$2001,5,0))</f>
        <v/>
      </c>
      <c r="G12845" s="29"/>
      <c r="H12845" s="29"/>
      <c r="I12845" s="87" t="str">
        <f>IF($C12845="","",VLOOKUP($H12845,培训课程清单!$B$2:$J$1700,2,0))</f>
        <v/>
      </c>
      <c r="J12845" s="87" t="str">
        <f>IF($C12845="","",VLOOKUP($H12845,培训课程清单!$B$2:$J$1700,3,0))</f>
        <v/>
      </c>
      <c r="K12845" s="87" t="str">
        <f>IF($H12845="","",VLOOKUP($H12845,培训课程清单!$B$2:$J$1700,4,0))</f>
        <v/>
      </c>
      <c r="L12845" s="29"/>
      <c r="M12845" s="89" t="str">
        <f>IF($H12845="","",VLOOKUP($H12845,培训课程清单!$B$2:$J$1700,7,0))</f>
        <v/>
      </c>
      <c r="N12845" s="87" t="str">
        <f>IF($H12845="","",VLOOKUP($H12845,培训课程清单!$B$2:$J$1700,8,0))</f>
        <v/>
      </c>
      <c r="O12845" s="29"/>
    </row>
    <row r="12846" spans="1:15">
      <c r="A12846" s="87" t="str">
        <f t="shared" si="201"/>
        <v/>
      </c>
      <c r="B12846" s="87" t="str">
        <f>IF(C12846="","",C12846&amp;COUNTIF($C$2:C12846,C12846))</f>
        <v/>
      </c>
      <c r="C12846" s="88"/>
      <c r="D12846" s="87" t="str">
        <f>IF($C12846="","",VLOOKUP($C12846,人员花名册!$B$2:$F$2001,2,0))</f>
        <v/>
      </c>
      <c r="E12846" s="87" t="str">
        <f>IF($C12846="","",VLOOKUP($C12846,人员花名册!$B$2:$F$2001,4,0))</f>
        <v/>
      </c>
      <c r="F12846" s="89" t="str">
        <f>IF($C12846="","",VLOOKUP($C12846,人员花名册!$B$2:$F$2001,5,0))</f>
        <v/>
      </c>
      <c r="G12846" s="29"/>
      <c r="H12846" s="29"/>
      <c r="I12846" s="87" t="str">
        <f>IF($C12846="","",VLOOKUP($H12846,培训课程清单!$B$2:$J$1700,2,0))</f>
        <v/>
      </c>
      <c r="J12846" s="87" t="str">
        <f>IF($C12846="","",VLOOKUP($H12846,培训课程清单!$B$2:$J$1700,3,0))</f>
        <v/>
      </c>
      <c r="K12846" s="87" t="str">
        <f>IF($H12846="","",VLOOKUP($H12846,培训课程清单!$B$2:$J$1700,4,0))</f>
        <v/>
      </c>
      <c r="L12846" s="29"/>
      <c r="M12846" s="89" t="str">
        <f>IF($H12846="","",VLOOKUP($H12846,培训课程清单!$B$2:$J$1700,7,0))</f>
        <v/>
      </c>
      <c r="N12846" s="87" t="str">
        <f>IF($H12846="","",VLOOKUP($H12846,培训课程清单!$B$2:$J$1700,8,0))</f>
        <v/>
      </c>
      <c r="O12846" s="29"/>
    </row>
    <row r="12847" spans="1:15">
      <c r="A12847" s="87" t="str">
        <f t="shared" si="201"/>
        <v/>
      </c>
      <c r="B12847" s="87" t="str">
        <f>IF(C12847="","",C12847&amp;COUNTIF($C$2:C12847,C12847))</f>
        <v/>
      </c>
      <c r="C12847" s="88"/>
      <c r="D12847" s="87" t="str">
        <f>IF($C12847="","",VLOOKUP($C12847,人员花名册!$B$2:$F$2001,2,0))</f>
        <v/>
      </c>
      <c r="E12847" s="87" t="str">
        <f>IF($C12847="","",VLOOKUP($C12847,人员花名册!$B$2:$F$2001,4,0))</f>
        <v/>
      </c>
      <c r="F12847" s="89" t="str">
        <f>IF($C12847="","",VLOOKUP($C12847,人员花名册!$B$2:$F$2001,5,0))</f>
        <v/>
      </c>
      <c r="G12847" s="29"/>
      <c r="H12847" s="29"/>
      <c r="I12847" s="87" t="str">
        <f>IF($C12847="","",VLOOKUP($H12847,培训课程清单!$B$2:$J$1700,2,0))</f>
        <v/>
      </c>
      <c r="J12847" s="87" t="str">
        <f>IF($C12847="","",VLOOKUP($H12847,培训课程清单!$B$2:$J$1700,3,0))</f>
        <v/>
      </c>
      <c r="K12847" s="87" t="str">
        <f>IF($H12847="","",VLOOKUP($H12847,培训课程清单!$B$2:$J$1700,4,0))</f>
        <v/>
      </c>
      <c r="L12847" s="29"/>
      <c r="M12847" s="89" t="str">
        <f>IF($H12847="","",VLOOKUP($H12847,培训课程清单!$B$2:$J$1700,7,0))</f>
        <v/>
      </c>
      <c r="N12847" s="87" t="str">
        <f>IF($H12847="","",VLOOKUP($H12847,培训课程清单!$B$2:$J$1700,8,0))</f>
        <v/>
      </c>
      <c r="O12847" s="29"/>
    </row>
    <row r="12848" spans="1:15">
      <c r="A12848" s="87" t="str">
        <f t="shared" si="201"/>
        <v/>
      </c>
      <c r="B12848" s="87" t="str">
        <f>IF(C12848="","",C12848&amp;COUNTIF($C$2:C12848,C12848))</f>
        <v/>
      </c>
      <c r="C12848" s="88"/>
      <c r="D12848" s="87" t="str">
        <f>IF($C12848="","",VLOOKUP($C12848,人员花名册!$B$2:$F$2001,2,0))</f>
        <v/>
      </c>
      <c r="E12848" s="87" t="str">
        <f>IF($C12848="","",VLOOKUP($C12848,人员花名册!$B$2:$F$2001,4,0))</f>
        <v/>
      </c>
      <c r="F12848" s="89" t="str">
        <f>IF($C12848="","",VLOOKUP($C12848,人员花名册!$B$2:$F$2001,5,0))</f>
        <v/>
      </c>
      <c r="G12848" s="29"/>
      <c r="H12848" s="29"/>
      <c r="I12848" s="87" t="str">
        <f>IF($C12848="","",VLOOKUP($H12848,培训课程清单!$B$2:$J$1700,2,0))</f>
        <v/>
      </c>
      <c r="J12848" s="87" t="str">
        <f>IF($C12848="","",VLOOKUP($H12848,培训课程清单!$B$2:$J$1700,3,0))</f>
        <v/>
      </c>
      <c r="K12848" s="87" t="str">
        <f>IF($H12848="","",VLOOKUP($H12848,培训课程清单!$B$2:$J$1700,4,0))</f>
        <v/>
      </c>
      <c r="L12848" s="29"/>
      <c r="M12848" s="89" t="str">
        <f>IF($H12848="","",VLOOKUP($H12848,培训课程清单!$B$2:$J$1700,7,0))</f>
        <v/>
      </c>
      <c r="N12848" s="87" t="str">
        <f>IF($H12848="","",VLOOKUP($H12848,培训课程清单!$B$2:$J$1700,8,0))</f>
        <v/>
      </c>
      <c r="O12848" s="29"/>
    </row>
    <row r="12849" spans="1:15">
      <c r="A12849" s="87" t="str">
        <f t="shared" si="201"/>
        <v/>
      </c>
      <c r="B12849" s="87" t="str">
        <f>IF(C12849="","",C12849&amp;COUNTIF($C$2:C12849,C12849))</f>
        <v/>
      </c>
      <c r="C12849" s="88"/>
      <c r="D12849" s="87" t="str">
        <f>IF($C12849="","",VLOOKUP($C12849,人员花名册!$B$2:$F$2001,2,0))</f>
        <v/>
      </c>
      <c r="E12849" s="87" t="str">
        <f>IF($C12849="","",VLOOKUP($C12849,人员花名册!$B$2:$F$2001,4,0))</f>
        <v/>
      </c>
      <c r="F12849" s="89" t="str">
        <f>IF($C12849="","",VLOOKUP($C12849,人员花名册!$B$2:$F$2001,5,0))</f>
        <v/>
      </c>
      <c r="G12849" s="29"/>
      <c r="H12849" s="29"/>
      <c r="I12849" s="87" t="str">
        <f>IF($C12849="","",VLOOKUP($H12849,培训课程清单!$B$2:$J$1700,2,0))</f>
        <v/>
      </c>
      <c r="J12849" s="87" t="str">
        <f>IF($C12849="","",VLOOKUP($H12849,培训课程清单!$B$2:$J$1700,3,0))</f>
        <v/>
      </c>
      <c r="K12849" s="87" t="str">
        <f>IF($H12849="","",VLOOKUP($H12849,培训课程清单!$B$2:$J$1700,4,0))</f>
        <v/>
      </c>
      <c r="L12849" s="29"/>
      <c r="M12849" s="89" t="str">
        <f>IF($H12849="","",VLOOKUP($H12849,培训课程清单!$B$2:$J$1700,7,0))</f>
        <v/>
      </c>
      <c r="N12849" s="87" t="str">
        <f>IF($H12849="","",VLOOKUP($H12849,培训课程清单!$B$2:$J$1700,8,0))</f>
        <v/>
      </c>
      <c r="O12849" s="29"/>
    </row>
    <row r="12850" spans="1:15">
      <c r="A12850" s="87" t="str">
        <f t="shared" si="201"/>
        <v/>
      </c>
      <c r="B12850" s="87" t="str">
        <f>IF(C12850="","",C12850&amp;COUNTIF($C$2:C12850,C12850))</f>
        <v/>
      </c>
      <c r="C12850" s="88"/>
      <c r="D12850" s="87" t="str">
        <f>IF($C12850="","",VLOOKUP($C12850,人员花名册!$B$2:$F$2001,2,0))</f>
        <v/>
      </c>
      <c r="E12850" s="87" t="str">
        <f>IF($C12850="","",VLOOKUP($C12850,人员花名册!$B$2:$F$2001,4,0))</f>
        <v/>
      </c>
      <c r="F12850" s="89" t="str">
        <f>IF($C12850="","",VLOOKUP($C12850,人员花名册!$B$2:$F$2001,5,0))</f>
        <v/>
      </c>
      <c r="G12850" s="29"/>
      <c r="H12850" s="29"/>
      <c r="I12850" s="87" t="str">
        <f>IF($C12850="","",VLOOKUP($H12850,培训课程清单!$B$2:$J$1700,2,0))</f>
        <v/>
      </c>
      <c r="J12850" s="87" t="str">
        <f>IF($C12850="","",VLOOKUP($H12850,培训课程清单!$B$2:$J$1700,3,0))</f>
        <v/>
      </c>
      <c r="K12850" s="87" t="str">
        <f>IF($H12850="","",VLOOKUP($H12850,培训课程清单!$B$2:$J$1700,4,0))</f>
        <v/>
      </c>
      <c r="L12850" s="29"/>
      <c r="M12850" s="89" t="str">
        <f>IF($H12850="","",VLOOKUP($H12850,培训课程清单!$B$2:$J$1700,7,0))</f>
        <v/>
      </c>
      <c r="N12850" s="87" t="str">
        <f>IF($H12850="","",VLOOKUP($H12850,培训课程清单!$B$2:$J$1700,8,0))</f>
        <v/>
      </c>
      <c r="O12850" s="29"/>
    </row>
    <row r="12851" spans="1:15">
      <c r="A12851" s="87" t="str">
        <f t="shared" si="201"/>
        <v/>
      </c>
      <c r="B12851" s="87" t="str">
        <f>IF(C12851="","",C12851&amp;COUNTIF($C$2:C12851,C12851))</f>
        <v/>
      </c>
      <c r="C12851" s="88"/>
      <c r="D12851" s="87" t="str">
        <f>IF($C12851="","",VLOOKUP($C12851,人员花名册!$B$2:$F$2001,2,0))</f>
        <v/>
      </c>
      <c r="E12851" s="87" t="str">
        <f>IF($C12851="","",VLOOKUP($C12851,人员花名册!$B$2:$F$2001,4,0))</f>
        <v/>
      </c>
      <c r="F12851" s="89" t="str">
        <f>IF($C12851="","",VLOOKUP($C12851,人员花名册!$B$2:$F$2001,5,0))</f>
        <v/>
      </c>
      <c r="G12851" s="29"/>
      <c r="H12851" s="29"/>
      <c r="I12851" s="87" t="str">
        <f>IF($C12851="","",VLOOKUP($H12851,培训课程清单!$B$2:$J$1700,2,0))</f>
        <v/>
      </c>
      <c r="J12851" s="87" t="str">
        <f>IF($C12851="","",VLOOKUP($H12851,培训课程清单!$B$2:$J$1700,3,0))</f>
        <v/>
      </c>
      <c r="K12851" s="87" t="str">
        <f>IF($H12851="","",VLOOKUP($H12851,培训课程清单!$B$2:$J$1700,4,0))</f>
        <v/>
      </c>
      <c r="L12851" s="29"/>
      <c r="M12851" s="89" t="str">
        <f>IF($H12851="","",VLOOKUP($H12851,培训课程清单!$B$2:$J$1700,7,0))</f>
        <v/>
      </c>
      <c r="N12851" s="87" t="str">
        <f>IF($H12851="","",VLOOKUP($H12851,培训课程清单!$B$2:$J$1700,8,0))</f>
        <v/>
      </c>
      <c r="O12851" s="29"/>
    </row>
    <row r="12852" spans="1:15">
      <c r="A12852" s="87" t="str">
        <f t="shared" si="201"/>
        <v/>
      </c>
      <c r="B12852" s="87" t="str">
        <f>IF(C12852="","",C12852&amp;COUNTIF($C$2:C12852,C12852))</f>
        <v/>
      </c>
      <c r="C12852" s="88"/>
      <c r="D12852" s="87" t="str">
        <f>IF($C12852="","",VLOOKUP($C12852,人员花名册!$B$2:$F$2001,2,0))</f>
        <v/>
      </c>
      <c r="E12852" s="87" t="str">
        <f>IF($C12852="","",VLOOKUP($C12852,人员花名册!$B$2:$F$2001,4,0))</f>
        <v/>
      </c>
      <c r="F12852" s="89" t="str">
        <f>IF($C12852="","",VLOOKUP($C12852,人员花名册!$B$2:$F$2001,5,0))</f>
        <v/>
      </c>
      <c r="G12852" s="29"/>
      <c r="H12852" s="29"/>
      <c r="I12852" s="87" t="str">
        <f>IF($C12852="","",VLOOKUP($H12852,培训课程清单!$B$2:$J$1700,2,0))</f>
        <v/>
      </c>
      <c r="J12852" s="87" t="str">
        <f>IF($C12852="","",VLOOKUP($H12852,培训课程清单!$B$2:$J$1700,3,0))</f>
        <v/>
      </c>
      <c r="K12852" s="87" t="str">
        <f>IF($H12852="","",VLOOKUP($H12852,培训课程清单!$B$2:$J$1700,4,0))</f>
        <v/>
      </c>
      <c r="L12852" s="29"/>
      <c r="M12852" s="89" t="str">
        <f>IF($H12852="","",VLOOKUP($H12852,培训课程清单!$B$2:$J$1700,7,0))</f>
        <v/>
      </c>
      <c r="N12852" s="87" t="str">
        <f>IF($H12852="","",VLOOKUP($H12852,培训课程清单!$B$2:$J$1700,8,0))</f>
        <v/>
      </c>
      <c r="O12852" s="29"/>
    </row>
    <row r="12853" spans="1:15">
      <c r="A12853" s="87" t="str">
        <f t="shared" si="201"/>
        <v/>
      </c>
      <c r="B12853" s="87" t="str">
        <f>IF(C12853="","",C12853&amp;COUNTIF($C$2:C12853,C12853))</f>
        <v/>
      </c>
      <c r="C12853" s="88"/>
      <c r="D12853" s="87" t="str">
        <f>IF($C12853="","",VLOOKUP($C12853,人员花名册!$B$2:$F$2001,2,0))</f>
        <v/>
      </c>
      <c r="E12853" s="87" t="str">
        <f>IF($C12853="","",VLOOKUP($C12853,人员花名册!$B$2:$F$2001,4,0))</f>
        <v/>
      </c>
      <c r="F12853" s="89" t="str">
        <f>IF($C12853="","",VLOOKUP($C12853,人员花名册!$B$2:$F$2001,5,0))</f>
        <v/>
      </c>
      <c r="G12853" s="29"/>
      <c r="H12853" s="29"/>
      <c r="I12853" s="87" t="str">
        <f>IF($C12853="","",VLOOKUP($H12853,培训课程清单!$B$2:$J$1700,2,0))</f>
        <v/>
      </c>
      <c r="J12853" s="87" t="str">
        <f>IF($C12853="","",VLOOKUP($H12853,培训课程清单!$B$2:$J$1700,3,0))</f>
        <v/>
      </c>
      <c r="K12853" s="87" t="str">
        <f>IF($H12853="","",VLOOKUP($H12853,培训课程清单!$B$2:$J$1700,4,0))</f>
        <v/>
      </c>
      <c r="L12853" s="29"/>
      <c r="M12853" s="89" t="str">
        <f>IF($H12853="","",VLOOKUP($H12853,培训课程清单!$B$2:$J$1700,7,0))</f>
        <v/>
      </c>
      <c r="N12853" s="87" t="str">
        <f>IF($H12853="","",VLOOKUP($H12853,培训课程清单!$B$2:$J$1700,8,0))</f>
        <v/>
      </c>
      <c r="O12853" s="29"/>
    </row>
    <row r="12854" spans="1:15">
      <c r="A12854" s="87" t="str">
        <f t="shared" si="201"/>
        <v/>
      </c>
      <c r="B12854" s="87" t="str">
        <f>IF(C12854="","",C12854&amp;COUNTIF($C$2:C12854,C12854))</f>
        <v/>
      </c>
      <c r="C12854" s="88"/>
      <c r="D12854" s="87" t="str">
        <f>IF($C12854="","",VLOOKUP($C12854,人员花名册!$B$2:$F$2001,2,0))</f>
        <v/>
      </c>
      <c r="E12854" s="87" t="str">
        <f>IF($C12854="","",VLOOKUP($C12854,人员花名册!$B$2:$F$2001,4,0))</f>
        <v/>
      </c>
      <c r="F12854" s="89" t="str">
        <f>IF($C12854="","",VLOOKUP($C12854,人员花名册!$B$2:$F$2001,5,0))</f>
        <v/>
      </c>
      <c r="G12854" s="29"/>
      <c r="H12854" s="29"/>
      <c r="I12854" s="87" t="str">
        <f>IF($C12854="","",VLOOKUP($H12854,培训课程清单!$B$2:$J$1700,2,0))</f>
        <v/>
      </c>
      <c r="J12854" s="87" t="str">
        <f>IF($C12854="","",VLOOKUP($H12854,培训课程清单!$B$2:$J$1700,3,0))</f>
        <v/>
      </c>
      <c r="K12854" s="87" t="str">
        <f>IF($H12854="","",VLOOKUP($H12854,培训课程清单!$B$2:$J$1700,4,0))</f>
        <v/>
      </c>
      <c r="L12854" s="29"/>
      <c r="M12854" s="89" t="str">
        <f>IF($H12854="","",VLOOKUP($H12854,培训课程清单!$B$2:$J$1700,7,0))</f>
        <v/>
      </c>
      <c r="N12854" s="87" t="str">
        <f>IF($H12854="","",VLOOKUP($H12854,培训课程清单!$B$2:$J$1700,8,0))</f>
        <v/>
      </c>
      <c r="O12854" s="29"/>
    </row>
    <row r="12855" spans="1:15">
      <c r="A12855" s="87" t="str">
        <f t="shared" si="201"/>
        <v/>
      </c>
      <c r="B12855" s="87" t="str">
        <f>IF(C12855="","",C12855&amp;COUNTIF($C$2:C12855,C12855))</f>
        <v/>
      </c>
      <c r="C12855" s="88"/>
      <c r="D12855" s="87" t="str">
        <f>IF($C12855="","",VLOOKUP($C12855,人员花名册!$B$2:$F$2001,2,0))</f>
        <v/>
      </c>
      <c r="E12855" s="87" t="str">
        <f>IF($C12855="","",VLOOKUP($C12855,人员花名册!$B$2:$F$2001,4,0))</f>
        <v/>
      </c>
      <c r="F12855" s="89" t="str">
        <f>IF($C12855="","",VLOOKUP($C12855,人员花名册!$B$2:$F$2001,5,0))</f>
        <v/>
      </c>
      <c r="G12855" s="29"/>
      <c r="H12855" s="29"/>
      <c r="I12855" s="87" t="str">
        <f>IF($C12855="","",VLOOKUP($H12855,培训课程清单!$B$2:$J$1700,2,0))</f>
        <v/>
      </c>
      <c r="J12855" s="87" t="str">
        <f>IF($C12855="","",VLOOKUP($H12855,培训课程清单!$B$2:$J$1700,3,0))</f>
        <v/>
      </c>
      <c r="K12855" s="87" t="str">
        <f>IF($H12855="","",VLOOKUP($H12855,培训课程清单!$B$2:$J$1700,4,0))</f>
        <v/>
      </c>
      <c r="L12855" s="29"/>
      <c r="M12855" s="89" t="str">
        <f>IF($H12855="","",VLOOKUP($H12855,培训课程清单!$B$2:$J$1700,7,0))</f>
        <v/>
      </c>
      <c r="N12855" s="87" t="str">
        <f>IF($H12855="","",VLOOKUP($H12855,培训课程清单!$B$2:$J$1700,8,0))</f>
        <v/>
      </c>
      <c r="O12855" s="29"/>
    </row>
    <row r="12856" spans="1:15">
      <c r="A12856" s="87" t="str">
        <f t="shared" si="201"/>
        <v/>
      </c>
      <c r="B12856" s="87" t="str">
        <f>IF(C12856="","",C12856&amp;COUNTIF($C$2:C12856,C12856))</f>
        <v/>
      </c>
      <c r="C12856" s="88"/>
      <c r="D12856" s="87" t="str">
        <f>IF($C12856="","",VLOOKUP($C12856,人员花名册!$B$2:$F$2001,2,0))</f>
        <v/>
      </c>
      <c r="E12856" s="87" t="str">
        <f>IF($C12856="","",VLOOKUP($C12856,人员花名册!$B$2:$F$2001,4,0))</f>
        <v/>
      </c>
      <c r="F12856" s="89" t="str">
        <f>IF($C12856="","",VLOOKUP($C12856,人员花名册!$B$2:$F$2001,5,0))</f>
        <v/>
      </c>
      <c r="G12856" s="29"/>
      <c r="H12856" s="29"/>
      <c r="I12856" s="87" t="str">
        <f>IF($C12856="","",VLOOKUP($H12856,培训课程清单!$B$2:$J$1700,2,0))</f>
        <v/>
      </c>
      <c r="J12856" s="87" t="str">
        <f>IF($C12856="","",VLOOKUP($H12856,培训课程清单!$B$2:$J$1700,3,0))</f>
        <v/>
      </c>
      <c r="K12856" s="87" t="str">
        <f>IF($H12856="","",VLOOKUP($H12856,培训课程清单!$B$2:$J$1700,4,0))</f>
        <v/>
      </c>
      <c r="L12856" s="29"/>
      <c r="M12856" s="89" t="str">
        <f>IF($H12856="","",VLOOKUP($H12856,培训课程清单!$B$2:$J$1700,7,0))</f>
        <v/>
      </c>
      <c r="N12856" s="87" t="str">
        <f>IF($H12856="","",VLOOKUP($H12856,培训课程清单!$B$2:$J$1700,8,0))</f>
        <v/>
      </c>
      <c r="O12856" s="29"/>
    </row>
    <row r="12857" spans="1:15">
      <c r="A12857" s="87" t="str">
        <f t="shared" si="201"/>
        <v/>
      </c>
      <c r="B12857" s="87" t="str">
        <f>IF(C12857="","",C12857&amp;COUNTIF($C$2:C12857,C12857))</f>
        <v/>
      </c>
      <c r="C12857" s="88"/>
      <c r="D12857" s="87" t="str">
        <f>IF($C12857="","",VLOOKUP($C12857,人员花名册!$B$2:$F$2001,2,0))</f>
        <v/>
      </c>
      <c r="E12857" s="87" t="str">
        <f>IF($C12857="","",VLOOKUP($C12857,人员花名册!$B$2:$F$2001,4,0))</f>
        <v/>
      </c>
      <c r="F12857" s="89" t="str">
        <f>IF($C12857="","",VLOOKUP($C12857,人员花名册!$B$2:$F$2001,5,0))</f>
        <v/>
      </c>
      <c r="G12857" s="29"/>
      <c r="H12857" s="29"/>
      <c r="I12857" s="87" t="str">
        <f>IF($C12857="","",VLOOKUP($H12857,培训课程清单!$B$2:$J$1700,2,0))</f>
        <v/>
      </c>
      <c r="J12857" s="87" t="str">
        <f>IF($C12857="","",VLOOKUP($H12857,培训课程清单!$B$2:$J$1700,3,0))</f>
        <v/>
      </c>
      <c r="K12857" s="87" t="str">
        <f>IF($H12857="","",VLOOKUP($H12857,培训课程清单!$B$2:$J$1700,4,0))</f>
        <v/>
      </c>
      <c r="L12857" s="29"/>
      <c r="M12857" s="89" t="str">
        <f>IF($H12857="","",VLOOKUP($H12857,培训课程清单!$B$2:$J$1700,7,0))</f>
        <v/>
      </c>
      <c r="N12857" s="87" t="str">
        <f>IF($H12857="","",VLOOKUP($H12857,培训课程清单!$B$2:$J$1700,8,0))</f>
        <v/>
      </c>
      <c r="O12857" s="29"/>
    </row>
    <row r="12858" spans="1:15">
      <c r="A12858" s="87" t="str">
        <f t="shared" si="201"/>
        <v/>
      </c>
      <c r="B12858" s="87" t="str">
        <f>IF(C12858="","",C12858&amp;COUNTIF($C$2:C12858,C12858))</f>
        <v/>
      </c>
      <c r="C12858" s="88"/>
      <c r="D12858" s="87" t="str">
        <f>IF($C12858="","",VLOOKUP($C12858,人员花名册!$B$2:$F$2001,2,0))</f>
        <v/>
      </c>
      <c r="E12858" s="87" t="str">
        <f>IF($C12858="","",VLOOKUP($C12858,人员花名册!$B$2:$F$2001,4,0))</f>
        <v/>
      </c>
      <c r="F12858" s="89" t="str">
        <f>IF($C12858="","",VLOOKUP($C12858,人员花名册!$B$2:$F$2001,5,0))</f>
        <v/>
      </c>
      <c r="G12858" s="29"/>
      <c r="H12858" s="29"/>
      <c r="I12858" s="87" t="str">
        <f>IF($C12858="","",VLOOKUP($H12858,培训课程清单!$B$2:$J$1700,2,0))</f>
        <v/>
      </c>
      <c r="J12858" s="87" t="str">
        <f>IF($C12858="","",VLOOKUP($H12858,培训课程清单!$B$2:$J$1700,3,0))</f>
        <v/>
      </c>
      <c r="K12858" s="87" t="str">
        <f>IF($H12858="","",VLOOKUP($H12858,培训课程清单!$B$2:$J$1700,4,0))</f>
        <v/>
      </c>
      <c r="L12858" s="29"/>
      <c r="M12858" s="89" t="str">
        <f>IF($H12858="","",VLOOKUP($H12858,培训课程清单!$B$2:$J$1700,7,0))</f>
        <v/>
      </c>
      <c r="N12858" s="87" t="str">
        <f>IF($H12858="","",VLOOKUP($H12858,培训课程清单!$B$2:$J$1700,8,0))</f>
        <v/>
      </c>
      <c r="O12858" s="29"/>
    </row>
    <row r="12859" spans="1:15">
      <c r="A12859" s="87" t="str">
        <f t="shared" si="201"/>
        <v/>
      </c>
      <c r="B12859" s="87" t="str">
        <f>IF(C12859="","",C12859&amp;COUNTIF($C$2:C12859,C12859))</f>
        <v/>
      </c>
      <c r="C12859" s="88"/>
      <c r="D12859" s="87" t="str">
        <f>IF($C12859="","",VLOOKUP($C12859,人员花名册!$B$2:$F$2001,2,0))</f>
        <v/>
      </c>
      <c r="E12859" s="87" t="str">
        <f>IF($C12859="","",VLOOKUP($C12859,人员花名册!$B$2:$F$2001,4,0))</f>
        <v/>
      </c>
      <c r="F12859" s="89" t="str">
        <f>IF($C12859="","",VLOOKUP($C12859,人员花名册!$B$2:$F$2001,5,0))</f>
        <v/>
      </c>
      <c r="G12859" s="29"/>
      <c r="H12859" s="29"/>
      <c r="I12859" s="87" t="str">
        <f>IF($C12859="","",VLOOKUP($H12859,培训课程清单!$B$2:$J$1700,2,0))</f>
        <v/>
      </c>
      <c r="J12859" s="87" t="str">
        <f>IF($C12859="","",VLOOKUP($H12859,培训课程清单!$B$2:$J$1700,3,0))</f>
        <v/>
      </c>
      <c r="K12859" s="87" t="str">
        <f>IF($H12859="","",VLOOKUP($H12859,培训课程清单!$B$2:$J$1700,4,0))</f>
        <v/>
      </c>
      <c r="L12859" s="29"/>
      <c r="M12859" s="89" t="str">
        <f>IF($H12859="","",VLOOKUP($H12859,培训课程清单!$B$2:$J$1700,7,0))</f>
        <v/>
      </c>
      <c r="N12859" s="87" t="str">
        <f>IF($H12859="","",VLOOKUP($H12859,培训课程清单!$B$2:$J$1700,8,0))</f>
        <v/>
      </c>
      <c r="O12859" s="29"/>
    </row>
    <row r="12860" spans="1:15">
      <c r="A12860" s="87" t="str">
        <f t="shared" si="201"/>
        <v/>
      </c>
      <c r="B12860" s="87" t="str">
        <f>IF(C12860="","",C12860&amp;COUNTIF($C$2:C12860,C12860))</f>
        <v/>
      </c>
      <c r="C12860" s="88"/>
      <c r="D12860" s="87" t="str">
        <f>IF($C12860="","",VLOOKUP($C12860,人员花名册!$B$2:$F$2001,2,0))</f>
        <v/>
      </c>
      <c r="E12860" s="87" t="str">
        <f>IF($C12860="","",VLOOKUP($C12860,人员花名册!$B$2:$F$2001,4,0))</f>
        <v/>
      </c>
      <c r="F12860" s="89" t="str">
        <f>IF($C12860="","",VLOOKUP($C12860,人员花名册!$B$2:$F$2001,5,0))</f>
        <v/>
      </c>
      <c r="G12860" s="29"/>
      <c r="H12860" s="29"/>
      <c r="I12860" s="87" t="str">
        <f>IF($C12860="","",VLOOKUP($H12860,培训课程清单!$B$2:$J$1700,2,0))</f>
        <v/>
      </c>
      <c r="J12860" s="87" t="str">
        <f>IF($C12860="","",VLOOKUP($H12860,培训课程清单!$B$2:$J$1700,3,0))</f>
        <v/>
      </c>
      <c r="K12860" s="87" t="str">
        <f>IF($H12860="","",VLOOKUP($H12860,培训课程清单!$B$2:$J$1700,4,0))</f>
        <v/>
      </c>
      <c r="L12860" s="29"/>
      <c r="M12860" s="89" t="str">
        <f>IF($H12860="","",VLOOKUP($H12860,培训课程清单!$B$2:$J$1700,7,0))</f>
        <v/>
      </c>
      <c r="N12860" s="87" t="str">
        <f>IF($H12860="","",VLOOKUP($H12860,培训课程清单!$B$2:$J$1700,8,0))</f>
        <v/>
      </c>
      <c r="O12860" s="29"/>
    </row>
    <row r="12861" spans="1:15">
      <c r="A12861" s="87" t="str">
        <f t="shared" si="201"/>
        <v/>
      </c>
      <c r="B12861" s="87" t="str">
        <f>IF(C12861="","",C12861&amp;COUNTIF($C$2:C12861,C12861))</f>
        <v/>
      </c>
      <c r="C12861" s="88"/>
      <c r="D12861" s="87" t="str">
        <f>IF($C12861="","",VLOOKUP($C12861,人员花名册!$B$2:$F$2001,2,0))</f>
        <v/>
      </c>
      <c r="E12861" s="87" t="str">
        <f>IF($C12861="","",VLOOKUP($C12861,人员花名册!$B$2:$F$2001,4,0))</f>
        <v/>
      </c>
      <c r="F12861" s="89" t="str">
        <f>IF($C12861="","",VLOOKUP($C12861,人员花名册!$B$2:$F$2001,5,0))</f>
        <v/>
      </c>
      <c r="G12861" s="29"/>
      <c r="H12861" s="29"/>
      <c r="I12861" s="87" t="str">
        <f>IF($C12861="","",VLOOKUP($H12861,培训课程清单!$B$2:$J$1700,2,0))</f>
        <v/>
      </c>
      <c r="J12861" s="87" t="str">
        <f>IF($C12861="","",VLOOKUP($H12861,培训课程清单!$B$2:$J$1700,3,0))</f>
        <v/>
      </c>
      <c r="K12861" s="87" t="str">
        <f>IF($H12861="","",VLOOKUP($H12861,培训课程清单!$B$2:$J$1700,4,0))</f>
        <v/>
      </c>
      <c r="L12861" s="29"/>
      <c r="M12861" s="89" t="str">
        <f>IF($H12861="","",VLOOKUP($H12861,培训课程清单!$B$2:$J$1700,7,0))</f>
        <v/>
      </c>
      <c r="N12861" s="87" t="str">
        <f>IF($H12861="","",VLOOKUP($H12861,培训课程清单!$B$2:$J$1700,8,0))</f>
        <v/>
      </c>
      <c r="O12861" s="29"/>
    </row>
    <row r="12862" spans="1:15">
      <c r="A12862" s="87" t="str">
        <f t="shared" si="201"/>
        <v/>
      </c>
      <c r="B12862" s="87" t="str">
        <f>IF(C12862="","",C12862&amp;COUNTIF($C$2:C12862,C12862))</f>
        <v/>
      </c>
      <c r="C12862" s="88"/>
      <c r="D12862" s="87" t="str">
        <f>IF($C12862="","",VLOOKUP($C12862,人员花名册!$B$2:$F$2001,2,0))</f>
        <v/>
      </c>
      <c r="E12862" s="87" t="str">
        <f>IF($C12862="","",VLOOKUP($C12862,人员花名册!$B$2:$F$2001,4,0))</f>
        <v/>
      </c>
      <c r="F12862" s="89" t="str">
        <f>IF($C12862="","",VLOOKUP($C12862,人员花名册!$B$2:$F$2001,5,0))</f>
        <v/>
      </c>
      <c r="G12862" s="29"/>
      <c r="H12862" s="29"/>
      <c r="I12862" s="87" t="str">
        <f>IF($C12862="","",VLOOKUP($H12862,培训课程清单!$B$2:$J$1700,2,0))</f>
        <v/>
      </c>
      <c r="J12862" s="87" t="str">
        <f>IF($C12862="","",VLOOKUP($H12862,培训课程清单!$B$2:$J$1700,3,0))</f>
        <v/>
      </c>
      <c r="K12862" s="87" t="str">
        <f>IF($H12862="","",VLOOKUP($H12862,培训课程清单!$B$2:$J$1700,4,0))</f>
        <v/>
      </c>
      <c r="L12862" s="29"/>
      <c r="M12862" s="89" t="str">
        <f>IF($H12862="","",VLOOKUP($H12862,培训课程清单!$B$2:$J$1700,7,0))</f>
        <v/>
      </c>
      <c r="N12862" s="87" t="str">
        <f>IF($H12862="","",VLOOKUP($H12862,培训课程清单!$B$2:$J$1700,8,0))</f>
        <v/>
      </c>
      <c r="O12862" s="29"/>
    </row>
    <row r="12863" spans="1:15">
      <c r="A12863" s="87" t="str">
        <f t="shared" si="201"/>
        <v/>
      </c>
      <c r="B12863" s="87" t="str">
        <f>IF(C12863="","",C12863&amp;COUNTIF($C$2:C12863,C12863))</f>
        <v/>
      </c>
      <c r="C12863" s="88"/>
      <c r="D12863" s="87" t="str">
        <f>IF($C12863="","",VLOOKUP($C12863,人员花名册!$B$2:$F$2001,2,0))</f>
        <v/>
      </c>
      <c r="E12863" s="87" t="str">
        <f>IF($C12863="","",VLOOKUP($C12863,人员花名册!$B$2:$F$2001,4,0))</f>
        <v/>
      </c>
      <c r="F12863" s="89" t="str">
        <f>IF($C12863="","",VLOOKUP($C12863,人员花名册!$B$2:$F$2001,5,0))</f>
        <v/>
      </c>
      <c r="G12863" s="29"/>
      <c r="H12863" s="29"/>
      <c r="I12863" s="87" t="str">
        <f>IF($C12863="","",VLOOKUP($H12863,培训课程清单!$B$2:$J$1700,2,0))</f>
        <v/>
      </c>
      <c r="J12863" s="87" t="str">
        <f>IF($C12863="","",VLOOKUP($H12863,培训课程清单!$B$2:$J$1700,3,0))</f>
        <v/>
      </c>
      <c r="K12863" s="87" t="str">
        <f>IF($H12863="","",VLOOKUP($H12863,培训课程清单!$B$2:$J$1700,4,0))</f>
        <v/>
      </c>
      <c r="L12863" s="29"/>
      <c r="M12863" s="89" t="str">
        <f>IF($H12863="","",VLOOKUP($H12863,培训课程清单!$B$2:$J$1700,7,0))</f>
        <v/>
      </c>
      <c r="N12863" s="87" t="str">
        <f>IF($H12863="","",VLOOKUP($H12863,培训课程清单!$B$2:$J$1700,8,0))</f>
        <v/>
      </c>
      <c r="O12863" s="29"/>
    </row>
    <row r="12864" spans="1:15">
      <c r="A12864" s="87" t="str">
        <f t="shared" si="201"/>
        <v/>
      </c>
      <c r="B12864" s="87" t="str">
        <f>IF(C12864="","",C12864&amp;COUNTIF($C$2:C12864,C12864))</f>
        <v/>
      </c>
      <c r="C12864" s="88"/>
      <c r="D12864" s="87" t="str">
        <f>IF($C12864="","",VLOOKUP($C12864,人员花名册!$B$2:$F$2001,2,0))</f>
        <v/>
      </c>
      <c r="E12864" s="87" t="str">
        <f>IF($C12864="","",VLOOKUP($C12864,人员花名册!$B$2:$F$2001,4,0))</f>
        <v/>
      </c>
      <c r="F12864" s="89" t="str">
        <f>IF($C12864="","",VLOOKUP($C12864,人员花名册!$B$2:$F$2001,5,0))</f>
        <v/>
      </c>
      <c r="G12864" s="29"/>
      <c r="H12864" s="29"/>
      <c r="I12864" s="87" t="str">
        <f>IF($C12864="","",VLOOKUP($H12864,培训课程清单!$B$2:$J$1700,2,0))</f>
        <v/>
      </c>
      <c r="J12864" s="87" t="str">
        <f>IF($C12864="","",VLOOKUP($H12864,培训课程清单!$B$2:$J$1700,3,0))</f>
        <v/>
      </c>
      <c r="K12864" s="87" t="str">
        <f>IF($H12864="","",VLOOKUP($H12864,培训课程清单!$B$2:$J$1700,4,0))</f>
        <v/>
      </c>
      <c r="L12864" s="29"/>
      <c r="M12864" s="89" t="str">
        <f>IF($H12864="","",VLOOKUP($H12864,培训课程清单!$B$2:$J$1700,7,0))</f>
        <v/>
      </c>
      <c r="N12864" s="87" t="str">
        <f>IF($H12864="","",VLOOKUP($H12864,培训课程清单!$B$2:$J$1700,8,0))</f>
        <v/>
      </c>
      <c r="O12864" s="29"/>
    </row>
    <row r="12865" spans="1:15">
      <c r="A12865" s="87" t="str">
        <f t="shared" si="201"/>
        <v/>
      </c>
      <c r="B12865" s="87" t="str">
        <f>IF(C12865="","",C12865&amp;COUNTIF($C$2:C12865,C12865))</f>
        <v/>
      </c>
      <c r="C12865" s="88"/>
      <c r="D12865" s="87" t="str">
        <f>IF($C12865="","",VLOOKUP($C12865,人员花名册!$B$2:$F$2001,2,0))</f>
        <v/>
      </c>
      <c r="E12865" s="87" t="str">
        <f>IF($C12865="","",VLOOKUP($C12865,人员花名册!$B$2:$F$2001,4,0))</f>
        <v/>
      </c>
      <c r="F12865" s="89" t="str">
        <f>IF($C12865="","",VLOOKUP($C12865,人员花名册!$B$2:$F$2001,5,0))</f>
        <v/>
      </c>
      <c r="G12865" s="29"/>
      <c r="H12865" s="29"/>
      <c r="I12865" s="87" t="str">
        <f>IF($C12865="","",VLOOKUP($H12865,培训课程清单!$B$2:$J$1700,2,0))</f>
        <v/>
      </c>
      <c r="J12865" s="87" t="str">
        <f>IF($C12865="","",VLOOKUP($H12865,培训课程清单!$B$2:$J$1700,3,0))</f>
        <v/>
      </c>
      <c r="K12865" s="87" t="str">
        <f>IF($H12865="","",VLOOKUP($H12865,培训课程清单!$B$2:$J$1700,4,0))</f>
        <v/>
      </c>
      <c r="L12865" s="29"/>
      <c r="M12865" s="89" t="str">
        <f>IF($H12865="","",VLOOKUP($H12865,培训课程清单!$B$2:$J$1700,7,0))</f>
        <v/>
      </c>
      <c r="N12865" s="87" t="str">
        <f>IF($H12865="","",VLOOKUP($H12865,培训课程清单!$B$2:$J$1700,8,0))</f>
        <v/>
      </c>
      <c r="O12865" s="29"/>
    </row>
    <row r="12866" spans="1:15">
      <c r="A12866" s="87" t="str">
        <f t="shared" si="201"/>
        <v/>
      </c>
      <c r="B12866" s="87" t="str">
        <f>IF(C12866="","",C12866&amp;COUNTIF($C$2:C12866,C12866))</f>
        <v/>
      </c>
      <c r="C12866" s="88"/>
      <c r="D12866" s="87" t="str">
        <f>IF($C12866="","",VLOOKUP($C12866,人员花名册!$B$2:$F$2001,2,0))</f>
        <v/>
      </c>
      <c r="E12866" s="87" t="str">
        <f>IF($C12866="","",VLOOKUP($C12866,人员花名册!$B$2:$F$2001,4,0))</f>
        <v/>
      </c>
      <c r="F12866" s="89" t="str">
        <f>IF($C12866="","",VLOOKUP($C12866,人员花名册!$B$2:$F$2001,5,0))</f>
        <v/>
      </c>
      <c r="G12866" s="29"/>
      <c r="H12866" s="29"/>
      <c r="I12866" s="87" t="str">
        <f>IF($C12866="","",VLOOKUP($H12866,培训课程清单!$B$2:$J$1700,2,0))</f>
        <v/>
      </c>
      <c r="J12866" s="87" t="str">
        <f>IF($C12866="","",VLOOKUP($H12866,培训课程清单!$B$2:$J$1700,3,0))</f>
        <v/>
      </c>
      <c r="K12866" s="87" t="str">
        <f>IF($H12866="","",VLOOKUP($H12866,培训课程清单!$B$2:$J$1700,4,0))</f>
        <v/>
      </c>
      <c r="L12866" s="29"/>
      <c r="M12866" s="89" t="str">
        <f>IF($H12866="","",VLOOKUP($H12866,培训课程清单!$B$2:$J$1700,7,0))</f>
        <v/>
      </c>
      <c r="N12866" s="87" t="str">
        <f>IF($H12866="","",VLOOKUP($H12866,培训课程清单!$B$2:$J$1700,8,0))</f>
        <v/>
      </c>
      <c r="O12866" s="29"/>
    </row>
    <row r="12867" spans="1:15">
      <c r="A12867" s="87" t="str">
        <f t="shared" si="201"/>
        <v/>
      </c>
      <c r="B12867" s="87" t="str">
        <f>IF(C12867="","",C12867&amp;COUNTIF($C$2:C12867,C12867))</f>
        <v/>
      </c>
      <c r="C12867" s="88"/>
      <c r="D12867" s="87" t="str">
        <f>IF($C12867="","",VLOOKUP($C12867,人员花名册!$B$2:$F$2001,2,0))</f>
        <v/>
      </c>
      <c r="E12867" s="87" t="str">
        <f>IF($C12867="","",VLOOKUP($C12867,人员花名册!$B$2:$F$2001,4,0))</f>
        <v/>
      </c>
      <c r="F12867" s="89" t="str">
        <f>IF($C12867="","",VLOOKUP($C12867,人员花名册!$B$2:$F$2001,5,0))</f>
        <v/>
      </c>
      <c r="G12867" s="29"/>
      <c r="H12867" s="29"/>
      <c r="I12867" s="87" t="str">
        <f>IF($C12867="","",VLOOKUP($H12867,培训课程清单!$B$2:$J$1700,2,0))</f>
        <v/>
      </c>
      <c r="J12867" s="87" t="str">
        <f>IF($C12867="","",VLOOKUP($H12867,培训课程清单!$B$2:$J$1700,3,0))</f>
        <v/>
      </c>
      <c r="K12867" s="87" t="str">
        <f>IF($H12867="","",VLOOKUP($H12867,培训课程清单!$B$2:$J$1700,4,0))</f>
        <v/>
      </c>
      <c r="L12867" s="29"/>
      <c r="M12867" s="89" t="str">
        <f>IF($H12867="","",VLOOKUP($H12867,培训课程清单!$B$2:$J$1700,7,0))</f>
        <v/>
      </c>
      <c r="N12867" s="87" t="str">
        <f>IF($H12867="","",VLOOKUP($H12867,培训课程清单!$B$2:$J$1700,8,0))</f>
        <v/>
      </c>
      <c r="O12867" s="29"/>
    </row>
    <row r="12868" spans="1:15">
      <c r="A12868" s="87" t="str">
        <f t="shared" si="201"/>
        <v/>
      </c>
      <c r="B12868" s="87" t="str">
        <f>IF(C12868="","",C12868&amp;COUNTIF($C$2:C12868,C12868))</f>
        <v/>
      </c>
      <c r="C12868" s="88"/>
      <c r="D12868" s="87" t="str">
        <f>IF($C12868="","",VLOOKUP($C12868,人员花名册!$B$2:$F$2001,2,0))</f>
        <v/>
      </c>
      <c r="E12868" s="87" t="str">
        <f>IF($C12868="","",VLOOKUP($C12868,人员花名册!$B$2:$F$2001,4,0))</f>
        <v/>
      </c>
      <c r="F12868" s="89" t="str">
        <f>IF($C12868="","",VLOOKUP($C12868,人员花名册!$B$2:$F$2001,5,0))</f>
        <v/>
      </c>
      <c r="G12868" s="29"/>
      <c r="H12868" s="29"/>
      <c r="I12868" s="87" t="str">
        <f>IF($C12868="","",VLOOKUP($H12868,培训课程清单!$B$2:$J$1700,2,0))</f>
        <v/>
      </c>
      <c r="J12868" s="87" t="str">
        <f>IF($C12868="","",VLOOKUP($H12868,培训课程清单!$B$2:$J$1700,3,0))</f>
        <v/>
      </c>
      <c r="K12868" s="87" t="str">
        <f>IF($H12868="","",VLOOKUP($H12868,培训课程清单!$B$2:$J$1700,4,0))</f>
        <v/>
      </c>
      <c r="L12868" s="29"/>
      <c r="M12868" s="89" t="str">
        <f>IF($H12868="","",VLOOKUP($H12868,培训课程清单!$B$2:$J$1700,7,0))</f>
        <v/>
      </c>
      <c r="N12868" s="87" t="str">
        <f>IF($H12868="","",VLOOKUP($H12868,培训课程清单!$B$2:$J$1700,8,0))</f>
        <v/>
      </c>
      <c r="O12868" s="29"/>
    </row>
    <row r="12869" spans="1:15">
      <c r="A12869" s="87" t="str">
        <f t="shared" si="201"/>
        <v/>
      </c>
      <c r="B12869" s="87" t="str">
        <f>IF(C12869="","",C12869&amp;COUNTIF($C$2:C12869,C12869))</f>
        <v/>
      </c>
      <c r="C12869" s="88"/>
      <c r="D12869" s="87" t="str">
        <f>IF($C12869="","",VLOOKUP($C12869,人员花名册!$B$2:$F$2001,2,0))</f>
        <v/>
      </c>
      <c r="E12869" s="87" t="str">
        <f>IF($C12869="","",VLOOKUP($C12869,人员花名册!$B$2:$F$2001,4,0))</f>
        <v/>
      </c>
      <c r="F12869" s="89" t="str">
        <f>IF($C12869="","",VLOOKUP($C12869,人员花名册!$B$2:$F$2001,5,0))</f>
        <v/>
      </c>
      <c r="G12869" s="29"/>
      <c r="H12869" s="29"/>
      <c r="I12869" s="87" t="str">
        <f>IF($C12869="","",VLOOKUP($H12869,培训课程清单!$B$2:$J$1700,2,0))</f>
        <v/>
      </c>
      <c r="J12869" s="87" t="str">
        <f>IF($C12869="","",VLOOKUP($H12869,培训课程清单!$B$2:$J$1700,3,0))</f>
        <v/>
      </c>
      <c r="K12869" s="87" t="str">
        <f>IF($H12869="","",VLOOKUP($H12869,培训课程清单!$B$2:$J$1700,4,0))</f>
        <v/>
      </c>
      <c r="L12869" s="29"/>
      <c r="M12869" s="89" t="str">
        <f>IF($H12869="","",VLOOKUP($H12869,培训课程清单!$B$2:$J$1700,7,0))</f>
        <v/>
      </c>
      <c r="N12869" s="87" t="str">
        <f>IF($H12869="","",VLOOKUP($H12869,培训课程清单!$B$2:$J$1700,8,0))</f>
        <v/>
      </c>
      <c r="O12869" s="29"/>
    </row>
    <row r="12870" spans="1:15">
      <c r="A12870" s="87" t="str">
        <f t="shared" si="201"/>
        <v/>
      </c>
      <c r="B12870" s="87" t="str">
        <f>IF(C12870="","",C12870&amp;COUNTIF($C$2:C12870,C12870))</f>
        <v/>
      </c>
      <c r="C12870" s="88"/>
      <c r="D12870" s="87" t="str">
        <f>IF($C12870="","",VLOOKUP($C12870,人员花名册!$B$2:$F$2001,2,0))</f>
        <v/>
      </c>
      <c r="E12870" s="87" t="str">
        <f>IF($C12870="","",VLOOKUP($C12870,人员花名册!$B$2:$F$2001,4,0))</f>
        <v/>
      </c>
      <c r="F12870" s="89" t="str">
        <f>IF($C12870="","",VLOOKUP($C12870,人员花名册!$B$2:$F$2001,5,0))</f>
        <v/>
      </c>
      <c r="G12870" s="29"/>
      <c r="H12870" s="29"/>
      <c r="I12870" s="87" t="str">
        <f>IF($C12870="","",VLOOKUP($H12870,培训课程清单!$B$2:$J$1700,2,0))</f>
        <v/>
      </c>
      <c r="J12870" s="87" t="str">
        <f>IF($C12870="","",VLOOKUP($H12870,培训课程清单!$B$2:$J$1700,3,0))</f>
        <v/>
      </c>
      <c r="K12870" s="87" t="str">
        <f>IF($H12870="","",VLOOKUP($H12870,培训课程清单!$B$2:$J$1700,4,0))</f>
        <v/>
      </c>
      <c r="L12870" s="29"/>
      <c r="M12870" s="89" t="str">
        <f>IF($H12870="","",VLOOKUP($H12870,培训课程清单!$B$2:$J$1700,7,0))</f>
        <v/>
      </c>
      <c r="N12870" s="87" t="str">
        <f>IF($H12870="","",VLOOKUP($H12870,培训课程清单!$B$2:$J$1700,8,0))</f>
        <v/>
      </c>
      <c r="O12870" s="29"/>
    </row>
    <row r="12871" spans="1:15">
      <c r="A12871" s="87" t="str">
        <f t="shared" si="201"/>
        <v/>
      </c>
      <c r="B12871" s="87" t="str">
        <f>IF(C12871="","",C12871&amp;COUNTIF($C$2:C12871,C12871))</f>
        <v/>
      </c>
      <c r="C12871" s="88"/>
      <c r="D12871" s="87" t="str">
        <f>IF($C12871="","",VLOOKUP($C12871,人员花名册!$B$2:$F$2001,2,0))</f>
        <v/>
      </c>
      <c r="E12871" s="87" t="str">
        <f>IF($C12871="","",VLOOKUP($C12871,人员花名册!$B$2:$F$2001,4,0))</f>
        <v/>
      </c>
      <c r="F12871" s="89" t="str">
        <f>IF($C12871="","",VLOOKUP($C12871,人员花名册!$B$2:$F$2001,5,0))</f>
        <v/>
      </c>
      <c r="G12871" s="29"/>
      <c r="H12871" s="29"/>
      <c r="I12871" s="87" t="str">
        <f>IF($C12871="","",VLOOKUP($H12871,培训课程清单!$B$2:$J$1700,2,0))</f>
        <v/>
      </c>
      <c r="J12871" s="87" t="str">
        <f>IF($C12871="","",VLOOKUP($H12871,培训课程清单!$B$2:$J$1700,3,0))</f>
        <v/>
      </c>
      <c r="K12871" s="87" t="str">
        <f>IF($H12871="","",VLOOKUP($H12871,培训课程清单!$B$2:$J$1700,4,0))</f>
        <v/>
      </c>
      <c r="L12871" s="29"/>
      <c r="M12871" s="89" t="str">
        <f>IF($H12871="","",VLOOKUP($H12871,培训课程清单!$B$2:$J$1700,7,0))</f>
        <v/>
      </c>
      <c r="N12871" s="87" t="str">
        <f>IF($H12871="","",VLOOKUP($H12871,培训课程清单!$B$2:$J$1700,8,0))</f>
        <v/>
      </c>
      <c r="O12871" s="29"/>
    </row>
    <row r="12872" spans="1:15">
      <c r="A12872" s="87" t="str">
        <f t="shared" si="201"/>
        <v/>
      </c>
      <c r="B12872" s="87" t="str">
        <f>IF(C12872="","",C12872&amp;COUNTIF($C$2:C12872,C12872))</f>
        <v/>
      </c>
      <c r="C12872" s="88"/>
      <c r="D12872" s="87" t="str">
        <f>IF($C12872="","",VLOOKUP($C12872,人员花名册!$B$2:$F$2001,2,0))</f>
        <v/>
      </c>
      <c r="E12872" s="87" t="str">
        <f>IF($C12872="","",VLOOKUP($C12872,人员花名册!$B$2:$F$2001,4,0))</f>
        <v/>
      </c>
      <c r="F12872" s="89" t="str">
        <f>IF($C12872="","",VLOOKUP($C12872,人员花名册!$B$2:$F$2001,5,0))</f>
        <v/>
      </c>
      <c r="G12872" s="29"/>
      <c r="H12872" s="29"/>
      <c r="I12872" s="87" t="str">
        <f>IF($C12872="","",VLOOKUP($H12872,培训课程清单!$B$2:$J$1700,2,0))</f>
        <v/>
      </c>
      <c r="J12872" s="87" t="str">
        <f>IF($C12872="","",VLOOKUP($H12872,培训课程清单!$B$2:$J$1700,3,0))</f>
        <v/>
      </c>
      <c r="K12872" s="87" t="str">
        <f>IF($H12872="","",VLOOKUP($H12872,培训课程清单!$B$2:$J$1700,4,0))</f>
        <v/>
      </c>
      <c r="L12872" s="29"/>
      <c r="M12872" s="89" t="str">
        <f>IF($H12872="","",VLOOKUP($H12872,培训课程清单!$B$2:$J$1700,7,0))</f>
        <v/>
      </c>
      <c r="N12872" s="87" t="str">
        <f>IF($H12872="","",VLOOKUP($H12872,培训课程清单!$B$2:$J$1700,8,0))</f>
        <v/>
      </c>
      <c r="O12872" s="29"/>
    </row>
    <row r="12873" spans="1:15">
      <c r="A12873" s="87" t="str">
        <f t="shared" si="201"/>
        <v/>
      </c>
      <c r="B12873" s="87" t="str">
        <f>IF(C12873="","",C12873&amp;COUNTIF($C$2:C12873,C12873))</f>
        <v/>
      </c>
      <c r="C12873" s="88"/>
      <c r="D12873" s="87" t="str">
        <f>IF($C12873="","",VLOOKUP($C12873,人员花名册!$B$2:$F$2001,2,0))</f>
        <v/>
      </c>
      <c r="E12873" s="87" t="str">
        <f>IF($C12873="","",VLOOKUP($C12873,人员花名册!$B$2:$F$2001,4,0))</f>
        <v/>
      </c>
      <c r="F12873" s="89" t="str">
        <f>IF($C12873="","",VLOOKUP($C12873,人员花名册!$B$2:$F$2001,5,0))</f>
        <v/>
      </c>
      <c r="G12873" s="29"/>
      <c r="H12873" s="29"/>
      <c r="I12873" s="87" t="str">
        <f>IF($C12873="","",VLOOKUP($H12873,培训课程清单!$B$2:$J$1700,2,0))</f>
        <v/>
      </c>
      <c r="J12873" s="87" t="str">
        <f>IF($C12873="","",VLOOKUP($H12873,培训课程清单!$B$2:$J$1700,3,0))</f>
        <v/>
      </c>
      <c r="K12873" s="87" t="str">
        <f>IF($H12873="","",VLOOKUP($H12873,培训课程清单!$B$2:$J$1700,4,0))</f>
        <v/>
      </c>
      <c r="L12873" s="29"/>
      <c r="M12873" s="89" t="str">
        <f>IF($H12873="","",VLOOKUP($H12873,培训课程清单!$B$2:$J$1700,7,0))</f>
        <v/>
      </c>
      <c r="N12873" s="87" t="str">
        <f>IF($H12873="","",VLOOKUP($H12873,培训课程清单!$B$2:$J$1700,8,0))</f>
        <v/>
      </c>
      <c r="O12873" s="29"/>
    </row>
    <row r="12874" spans="1:15">
      <c r="A12874" s="87" t="str">
        <f t="shared" si="201"/>
        <v/>
      </c>
      <c r="B12874" s="87" t="str">
        <f>IF(C12874="","",C12874&amp;COUNTIF($C$2:C12874,C12874))</f>
        <v/>
      </c>
      <c r="C12874" s="88"/>
      <c r="D12874" s="87" t="str">
        <f>IF($C12874="","",VLOOKUP($C12874,人员花名册!$B$2:$F$2001,2,0))</f>
        <v/>
      </c>
      <c r="E12874" s="87" t="str">
        <f>IF($C12874="","",VLOOKUP($C12874,人员花名册!$B$2:$F$2001,4,0))</f>
        <v/>
      </c>
      <c r="F12874" s="89" t="str">
        <f>IF($C12874="","",VLOOKUP($C12874,人员花名册!$B$2:$F$2001,5,0))</f>
        <v/>
      </c>
      <c r="G12874" s="29"/>
      <c r="H12874" s="29"/>
      <c r="I12874" s="87" t="str">
        <f>IF($C12874="","",VLOOKUP($H12874,培训课程清单!$B$2:$J$1700,2,0))</f>
        <v/>
      </c>
      <c r="J12874" s="87" t="str">
        <f>IF($C12874="","",VLOOKUP($H12874,培训课程清单!$B$2:$J$1700,3,0))</f>
        <v/>
      </c>
      <c r="K12874" s="87" t="str">
        <f>IF($H12874="","",VLOOKUP($H12874,培训课程清单!$B$2:$J$1700,4,0))</f>
        <v/>
      </c>
      <c r="L12874" s="29"/>
      <c r="M12874" s="89" t="str">
        <f>IF($H12874="","",VLOOKUP($H12874,培训课程清单!$B$2:$J$1700,7,0))</f>
        <v/>
      </c>
      <c r="N12874" s="87" t="str">
        <f>IF($H12874="","",VLOOKUP($H12874,培训课程清单!$B$2:$J$1700,8,0))</f>
        <v/>
      </c>
      <c r="O12874" s="29"/>
    </row>
    <row r="12875" spans="1:15">
      <c r="A12875" s="87" t="str">
        <f t="shared" si="201"/>
        <v/>
      </c>
      <c r="B12875" s="87" t="str">
        <f>IF(C12875="","",C12875&amp;COUNTIF($C$2:C12875,C12875))</f>
        <v/>
      </c>
      <c r="C12875" s="88"/>
      <c r="D12875" s="87" t="str">
        <f>IF($C12875="","",VLOOKUP($C12875,人员花名册!$B$2:$F$2001,2,0))</f>
        <v/>
      </c>
      <c r="E12875" s="87" t="str">
        <f>IF($C12875="","",VLOOKUP($C12875,人员花名册!$B$2:$F$2001,4,0))</f>
        <v/>
      </c>
      <c r="F12875" s="89" t="str">
        <f>IF($C12875="","",VLOOKUP($C12875,人员花名册!$B$2:$F$2001,5,0))</f>
        <v/>
      </c>
      <c r="G12875" s="29"/>
      <c r="H12875" s="29"/>
      <c r="I12875" s="87" t="str">
        <f>IF($C12875="","",VLOOKUP($H12875,培训课程清单!$B$2:$J$1700,2,0))</f>
        <v/>
      </c>
      <c r="J12875" s="87" t="str">
        <f>IF($C12875="","",VLOOKUP($H12875,培训课程清单!$B$2:$J$1700,3,0))</f>
        <v/>
      </c>
      <c r="K12875" s="87" t="str">
        <f>IF($H12875="","",VLOOKUP($H12875,培训课程清单!$B$2:$J$1700,4,0))</f>
        <v/>
      </c>
      <c r="L12875" s="29"/>
      <c r="M12875" s="89" t="str">
        <f>IF($H12875="","",VLOOKUP($H12875,培训课程清单!$B$2:$J$1700,7,0))</f>
        <v/>
      </c>
      <c r="N12875" s="87" t="str">
        <f>IF($H12875="","",VLOOKUP($H12875,培训课程清单!$B$2:$J$1700,8,0))</f>
        <v/>
      </c>
      <c r="O12875" s="29"/>
    </row>
    <row r="12876" spans="1:15">
      <c r="A12876" s="87" t="str">
        <f t="shared" si="201"/>
        <v/>
      </c>
      <c r="B12876" s="87" t="str">
        <f>IF(C12876="","",C12876&amp;COUNTIF($C$2:C12876,C12876))</f>
        <v/>
      </c>
      <c r="C12876" s="88"/>
      <c r="D12876" s="87" t="str">
        <f>IF($C12876="","",VLOOKUP($C12876,人员花名册!$B$2:$F$2001,2,0))</f>
        <v/>
      </c>
      <c r="E12876" s="87" t="str">
        <f>IF($C12876="","",VLOOKUP($C12876,人员花名册!$B$2:$F$2001,4,0))</f>
        <v/>
      </c>
      <c r="F12876" s="89" t="str">
        <f>IF($C12876="","",VLOOKUP($C12876,人员花名册!$B$2:$F$2001,5,0))</f>
        <v/>
      </c>
      <c r="G12876" s="29"/>
      <c r="H12876" s="29"/>
      <c r="I12876" s="87" t="str">
        <f>IF($C12876="","",VLOOKUP($H12876,培训课程清单!$B$2:$J$1700,2,0))</f>
        <v/>
      </c>
      <c r="J12876" s="87" t="str">
        <f>IF($C12876="","",VLOOKUP($H12876,培训课程清单!$B$2:$J$1700,3,0))</f>
        <v/>
      </c>
      <c r="K12876" s="87" t="str">
        <f>IF($H12876="","",VLOOKUP($H12876,培训课程清单!$B$2:$J$1700,4,0))</f>
        <v/>
      </c>
      <c r="L12876" s="29"/>
      <c r="M12876" s="89" t="str">
        <f>IF($H12876="","",VLOOKUP($H12876,培训课程清单!$B$2:$J$1700,7,0))</f>
        <v/>
      </c>
      <c r="N12876" s="87" t="str">
        <f>IF($H12876="","",VLOOKUP($H12876,培训课程清单!$B$2:$J$1700,8,0))</f>
        <v/>
      </c>
      <c r="O12876" s="29"/>
    </row>
    <row r="12877" spans="1:15">
      <c r="A12877" s="87" t="str">
        <f t="shared" si="201"/>
        <v/>
      </c>
      <c r="B12877" s="87" t="str">
        <f>IF(C12877="","",C12877&amp;COUNTIF($C$2:C12877,C12877))</f>
        <v/>
      </c>
      <c r="C12877" s="88"/>
      <c r="D12877" s="87" t="str">
        <f>IF($C12877="","",VLOOKUP($C12877,人员花名册!$B$2:$F$2001,2,0))</f>
        <v/>
      </c>
      <c r="E12877" s="87" t="str">
        <f>IF($C12877="","",VLOOKUP($C12877,人员花名册!$B$2:$F$2001,4,0))</f>
        <v/>
      </c>
      <c r="F12877" s="89" t="str">
        <f>IF($C12877="","",VLOOKUP($C12877,人员花名册!$B$2:$F$2001,5,0))</f>
        <v/>
      </c>
      <c r="G12877" s="29"/>
      <c r="H12877" s="29"/>
      <c r="I12877" s="87" t="str">
        <f>IF($C12877="","",VLOOKUP($H12877,培训课程清单!$B$2:$J$1700,2,0))</f>
        <v/>
      </c>
      <c r="J12877" s="87" t="str">
        <f>IF($C12877="","",VLOOKUP($H12877,培训课程清单!$B$2:$J$1700,3,0))</f>
        <v/>
      </c>
      <c r="K12877" s="87" t="str">
        <f>IF($H12877="","",VLOOKUP($H12877,培训课程清单!$B$2:$J$1700,4,0))</f>
        <v/>
      </c>
      <c r="L12877" s="29"/>
      <c r="M12877" s="89" t="str">
        <f>IF($H12877="","",VLOOKUP($H12877,培训课程清单!$B$2:$J$1700,7,0))</f>
        <v/>
      </c>
      <c r="N12877" s="87" t="str">
        <f>IF($H12877="","",VLOOKUP($H12877,培训课程清单!$B$2:$J$1700,8,0))</f>
        <v/>
      </c>
      <c r="O12877" s="29"/>
    </row>
    <row r="12878" spans="1:15">
      <c r="A12878" s="87" t="str">
        <f t="shared" si="201"/>
        <v/>
      </c>
      <c r="B12878" s="87" t="str">
        <f>IF(C12878="","",C12878&amp;COUNTIF($C$2:C12878,C12878))</f>
        <v/>
      </c>
      <c r="C12878" s="88"/>
      <c r="D12878" s="87" t="str">
        <f>IF($C12878="","",VLOOKUP($C12878,人员花名册!$B$2:$F$2001,2,0))</f>
        <v/>
      </c>
      <c r="E12878" s="87" t="str">
        <f>IF($C12878="","",VLOOKUP($C12878,人员花名册!$B$2:$F$2001,4,0))</f>
        <v/>
      </c>
      <c r="F12878" s="89" t="str">
        <f>IF($C12878="","",VLOOKUP($C12878,人员花名册!$B$2:$F$2001,5,0))</f>
        <v/>
      </c>
      <c r="G12878" s="29"/>
      <c r="H12878" s="29"/>
      <c r="I12878" s="87" t="str">
        <f>IF($C12878="","",VLOOKUP($H12878,培训课程清单!$B$2:$J$1700,2,0))</f>
        <v/>
      </c>
      <c r="J12878" s="87" t="str">
        <f>IF($C12878="","",VLOOKUP($H12878,培训课程清单!$B$2:$J$1700,3,0))</f>
        <v/>
      </c>
      <c r="K12878" s="87" t="str">
        <f>IF($H12878="","",VLOOKUP($H12878,培训课程清单!$B$2:$J$1700,4,0))</f>
        <v/>
      </c>
      <c r="L12878" s="29"/>
      <c r="M12878" s="89" t="str">
        <f>IF($H12878="","",VLOOKUP($H12878,培训课程清单!$B$2:$J$1700,7,0))</f>
        <v/>
      </c>
      <c r="N12878" s="87" t="str">
        <f>IF($H12878="","",VLOOKUP($H12878,培训课程清单!$B$2:$J$1700,8,0))</f>
        <v/>
      </c>
      <c r="O12878" s="29"/>
    </row>
    <row r="12879" spans="1:15">
      <c r="A12879" s="87" t="str">
        <f t="shared" si="201"/>
        <v/>
      </c>
      <c r="B12879" s="87" t="str">
        <f>IF(C12879="","",C12879&amp;COUNTIF($C$2:C12879,C12879))</f>
        <v/>
      </c>
      <c r="C12879" s="88"/>
      <c r="D12879" s="87" t="str">
        <f>IF($C12879="","",VLOOKUP($C12879,人员花名册!$B$2:$F$2001,2,0))</f>
        <v/>
      </c>
      <c r="E12879" s="87" t="str">
        <f>IF($C12879="","",VLOOKUP($C12879,人员花名册!$B$2:$F$2001,4,0))</f>
        <v/>
      </c>
      <c r="F12879" s="89" t="str">
        <f>IF($C12879="","",VLOOKUP($C12879,人员花名册!$B$2:$F$2001,5,0))</f>
        <v/>
      </c>
      <c r="G12879" s="29"/>
      <c r="H12879" s="29"/>
      <c r="I12879" s="87" t="str">
        <f>IF($C12879="","",VLOOKUP($H12879,培训课程清单!$B$2:$J$1700,2,0))</f>
        <v/>
      </c>
      <c r="J12879" s="87" t="str">
        <f>IF($C12879="","",VLOOKUP($H12879,培训课程清单!$B$2:$J$1700,3,0))</f>
        <v/>
      </c>
      <c r="K12879" s="87" t="str">
        <f>IF($H12879="","",VLOOKUP($H12879,培训课程清单!$B$2:$J$1700,4,0))</f>
        <v/>
      </c>
      <c r="L12879" s="29"/>
      <c r="M12879" s="89" t="str">
        <f>IF($H12879="","",VLOOKUP($H12879,培训课程清单!$B$2:$J$1700,7,0))</f>
        <v/>
      </c>
      <c r="N12879" s="87" t="str">
        <f>IF($H12879="","",VLOOKUP($H12879,培训课程清单!$B$2:$J$1700,8,0))</f>
        <v/>
      </c>
      <c r="O12879" s="29"/>
    </row>
    <row r="12880" spans="1:15">
      <c r="A12880" s="87" t="str">
        <f t="shared" si="201"/>
        <v/>
      </c>
      <c r="B12880" s="87" t="str">
        <f>IF(C12880="","",C12880&amp;COUNTIF($C$2:C12880,C12880))</f>
        <v/>
      </c>
      <c r="C12880" s="88"/>
      <c r="D12880" s="87" t="str">
        <f>IF($C12880="","",VLOOKUP($C12880,人员花名册!$B$2:$F$2001,2,0))</f>
        <v/>
      </c>
      <c r="E12880" s="87" t="str">
        <f>IF($C12880="","",VLOOKUP($C12880,人员花名册!$B$2:$F$2001,4,0))</f>
        <v/>
      </c>
      <c r="F12880" s="89" t="str">
        <f>IF($C12880="","",VLOOKUP($C12880,人员花名册!$B$2:$F$2001,5,0))</f>
        <v/>
      </c>
      <c r="G12880" s="29"/>
      <c r="H12880" s="29"/>
      <c r="I12880" s="87" t="str">
        <f>IF($C12880="","",VLOOKUP($H12880,培训课程清单!$B$2:$J$1700,2,0))</f>
        <v/>
      </c>
      <c r="J12880" s="87" t="str">
        <f>IF($C12880="","",VLOOKUP($H12880,培训课程清单!$B$2:$J$1700,3,0))</f>
        <v/>
      </c>
      <c r="K12880" s="87" t="str">
        <f>IF($H12880="","",VLOOKUP($H12880,培训课程清单!$B$2:$J$1700,4,0))</f>
        <v/>
      </c>
      <c r="L12880" s="29"/>
      <c r="M12880" s="89" t="str">
        <f>IF($H12880="","",VLOOKUP($H12880,培训课程清单!$B$2:$J$1700,7,0))</f>
        <v/>
      </c>
      <c r="N12880" s="87" t="str">
        <f>IF($H12880="","",VLOOKUP($H12880,培训课程清单!$B$2:$J$1700,8,0))</f>
        <v/>
      </c>
      <c r="O12880" s="29"/>
    </row>
    <row r="12881" spans="1:15">
      <c r="A12881" s="87" t="str">
        <f t="shared" ref="A12881:A12944" si="202">IF(C12880="","",A12880+1)</f>
        <v/>
      </c>
      <c r="B12881" s="87" t="str">
        <f>IF(C12881="","",C12881&amp;COUNTIF($C$2:C12881,C12881))</f>
        <v/>
      </c>
      <c r="C12881" s="88"/>
      <c r="D12881" s="87" t="str">
        <f>IF($C12881="","",VLOOKUP($C12881,人员花名册!$B$2:$F$2001,2,0))</f>
        <v/>
      </c>
      <c r="E12881" s="87" t="str">
        <f>IF($C12881="","",VLOOKUP($C12881,人员花名册!$B$2:$F$2001,4,0))</f>
        <v/>
      </c>
      <c r="F12881" s="89" t="str">
        <f>IF($C12881="","",VLOOKUP($C12881,人员花名册!$B$2:$F$2001,5,0))</f>
        <v/>
      </c>
      <c r="G12881" s="29"/>
      <c r="H12881" s="29"/>
      <c r="I12881" s="87" t="str">
        <f>IF($C12881="","",VLOOKUP($H12881,培训课程清单!$B$2:$J$1700,2,0))</f>
        <v/>
      </c>
      <c r="J12881" s="87" t="str">
        <f>IF($C12881="","",VLOOKUP($H12881,培训课程清单!$B$2:$J$1700,3,0))</f>
        <v/>
      </c>
      <c r="K12881" s="87" t="str">
        <f>IF($H12881="","",VLOOKUP($H12881,培训课程清单!$B$2:$J$1700,4,0))</f>
        <v/>
      </c>
      <c r="L12881" s="29"/>
      <c r="M12881" s="89" t="str">
        <f>IF($H12881="","",VLOOKUP($H12881,培训课程清单!$B$2:$J$1700,7,0))</f>
        <v/>
      </c>
      <c r="N12881" s="87" t="str">
        <f>IF($H12881="","",VLOOKUP($H12881,培训课程清单!$B$2:$J$1700,8,0))</f>
        <v/>
      </c>
      <c r="O12881" s="29"/>
    </row>
    <row r="12882" spans="1:15">
      <c r="A12882" s="87" t="str">
        <f t="shared" si="202"/>
        <v/>
      </c>
      <c r="B12882" s="87" t="str">
        <f>IF(C12882="","",C12882&amp;COUNTIF($C$2:C12882,C12882))</f>
        <v/>
      </c>
      <c r="C12882" s="88"/>
      <c r="D12882" s="87" t="str">
        <f>IF($C12882="","",VLOOKUP($C12882,人员花名册!$B$2:$F$2001,2,0))</f>
        <v/>
      </c>
      <c r="E12882" s="87" t="str">
        <f>IF($C12882="","",VLOOKUP($C12882,人员花名册!$B$2:$F$2001,4,0))</f>
        <v/>
      </c>
      <c r="F12882" s="89" t="str">
        <f>IF($C12882="","",VLOOKUP($C12882,人员花名册!$B$2:$F$2001,5,0))</f>
        <v/>
      </c>
      <c r="G12882" s="29"/>
      <c r="H12882" s="29"/>
      <c r="I12882" s="87" t="str">
        <f>IF($C12882="","",VLOOKUP($H12882,培训课程清单!$B$2:$J$1700,2,0))</f>
        <v/>
      </c>
      <c r="J12882" s="87" t="str">
        <f>IF($C12882="","",VLOOKUP($H12882,培训课程清单!$B$2:$J$1700,3,0))</f>
        <v/>
      </c>
      <c r="K12882" s="87" t="str">
        <f>IF($H12882="","",VLOOKUP($H12882,培训课程清单!$B$2:$J$1700,4,0))</f>
        <v/>
      </c>
      <c r="L12882" s="29"/>
      <c r="M12882" s="89" t="str">
        <f>IF($H12882="","",VLOOKUP($H12882,培训课程清单!$B$2:$J$1700,7,0))</f>
        <v/>
      </c>
      <c r="N12882" s="87" t="str">
        <f>IF($H12882="","",VLOOKUP($H12882,培训课程清单!$B$2:$J$1700,8,0))</f>
        <v/>
      </c>
      <c r="O12882" s="29"/>
    </row>
    <row r="12883" spans="1:15">
      <c r="A12883" s="87" t="str">
        <f t="shared" si="202"/>
        <v/>
      </c>
      <c r="B12883" s="87" t="str">
        <f>IF(C12883="","",C12883&amp;COUNTIF($C$2:C12883,C12883))</f>
        <v/>
      </c>
      <c r="C12883" s="88"/>
      <c r="D12883" s="87" t="str">
        <f>IF($C12883="","",VLOOKUP($C12883,人员花名册!$B$2:$F$2001,2,0))</f>
        <v/>
      </c>
      <c r="E12883" s="87" t="str">
        <f>IF($C12883="","",VLOOKUP($C12883,人员花名册!$B$2:$F$2001,4,0))</f>
        <v/>
      </c>
      <c r="F12883" s="89" t="str">
        <f>IF($C12883="","",VLOOKUP($C12883,人员花名册!$B$2:$F$2001,5,0))</f>
        <v/>
      </c>
      <c r="G12883" s="29"/>
      <c r="H12883" s="29"/>
      <c r="I12883" s="87" t="str">
        <f>IF($C12883="","",VLOOKUP($H12883,培训课程清单!$B$2:$J$1700,2,0))</f>
        <v/>
      </c>
      <c r="J12883" s="87" t="str">
        <f>IF($C12883="","",VLOOKUP($H12883,培训课程清单!$B$2:$J$1700,3,0))</f>
        <v/>
      </c>
      <c r="K12883" s="87" t="str">
        <f>IF($H12883="","",VLOOKUP($H12883,培训课程清单!$B$2:$J$1700,4,0))</f>
        <v/>
      </c>
      <c r="L12883" s="29"/>
      <c r="M12883" s="89" t="str">
        <f>IF($H12883="","",VLOOKUP($H12883,培训课程清单!$B$2:$J$1700,7,0))</f>
        <v/>
      </c>
      <c r="N12883" s="87" t="str">
        <f>IF($H12883="","",VLOOKUP($H12883,培训课程清单!$B$2:$J$1700,8,0))</f>
        <v/>
      </c>
      <c r="O12883" s="29"/>
    </row>
    <row r="12884" spans="1:15">
      <c r="A12884" s="87" t="str">
        <f t="shared" si="202"/>
        <v/>
      </c>
      <c r="B12884" s="87" t="str">
        <f>IF(C12884="","",C12884&amp;COUNTIF($C$2:C12884,C12884))</f>
        <v/>
      </c>
      <c r="C12884" s="88"/>
      <c r="D12884" s="87" t="str">
        <f>IF($C12884="","",VLOOKUP($C12884,人员花名册!$B$2:$F$2001,2,0))</f>
        <v/>
      </c>
      <c r="E12884" s="87" t="str">
        <f>IF($C12884="","",VLOOKUP($C12884,人员花名册!$B$2:$F$2001,4,0))</f>
        <v/>
      </c>
      <c r="F12884" s="89" t="str">
        <f>IF($C12884="","",VLOOKUP($C12884,人员花名册!$B$2:$F$2001,5,0))</f>
        <v/>
      </c>
      <c r="G12884" s="29"/>
      <c r="H12884" s="29"/>
      <c r="I12884" s="87" t="str">
        <f>IF($C12884="","",VLOOKUP($H12884,培训课程清单!$B$2:$J$1700,2,0))</f>
        <v/>
      </c>
      <c r="J12884" s="87" t="str">
        <f>IF($C12884="","",VLOOKUP($H12884,培训课程清单!$B$2:$J$1700,3,0))</f>
        <v/>
      </c>
      <c r="K12884" s="87" t="str">
        <f>IF($H12884="","",VLOOKUP($H12884,培训课程清单!$B$2:$J$1700,4,0))</f>
        <v/>
      </c>
      <c r="L12884" s="29"/>
      <c r="M12884" s="89" t="str">
        <f>IF($H12884="","",VLOOKUP($H12884,培训课程清单!$B$2:$J$1700,7,0))</f>
        <v/>
      </c>
      <c r="N12884" s="87" t="str">
        <f>IF($H12884="","",VLOOKUP($H12884,培训课程清单!$B$2:$J$1700,8,0))</f>
        <v/>
      </c>
      <c r="O12884" s="29"/>
    </row>
    <row r="12885" spans="1:15">
      <c r="A12885" s="87" t="str">
        <f t="shared" si="202"/>
        <v/>
      </c>
      <c r="B12885" s="87" t="str">
        <f>IF(C12885="","",C12885&amp;COUNTIF($C$2:C12885,C12885))</f>
        <v/>
      </c>
      <c r="C12885" s="88"/>
      <c r="D12885" s="87" t="str">
        <f>IF($C12885="","",VLOOKUP($C12885,人员花名册!$B$2:$F$2001,2,0))</f>
        <v/>
      </c>
      <c r="E12885" s="87" t="str">
        <f>IF($C12885="","",VLOOKUP($C12885,人员花名册!$B$2:$F$2001,4,0))</f>
        <v/>
      </c>
      <c r="F12885" s="89" t="str">
        <f>IF($C12885="","",VLOOKUP($C12885,人员花名册!$B$2:$F$2001,5,0))</f>
        <v/>
      </c>
      <c r="G12885" s="29"/>
      <c r="H12885" s="29"/>
      <c r="I12885" s="87" t="str">
        <f>IF($C12885="","",VLOOKUP($H12885,培训课程清单!$B$2:$J$1700,2,0))</f>
        <v/>
      </c>
      <c r="J12885" s="87" t="str">
        <f>IF($C12885="","",VLOOKUP($H12885,培训课程清单!$B$2:$J$1700,3,0))</f>
        <v/>
      </c>
      <c r="K12885" s="87" t="str">
        <f>IF($H12885="","",VLOOKUP($H12885,培训课程清单!$B$2:$J$1700,4,0))</f>
        <v/>
      </c>
      <c r="L12885" s="29"/>
      <c r="M12885" s="89" t="str">
        <f>IF($H12885="","",VLOOKUP($H12885,培训课程清单!$B$2:$J$1700,7,0))</f>
        <v/>
      </c>
      <c r="N12885" s="87" t="str">
        <f>IF($H12885="","",VLOOKUP($H12885,培训课程清单!$B$2:$J$1700,8,0))</f>
        <v/>
      </c>
      <c r="O12885" s="29"/>
    </row>
    <row r="12886" spans="1:15">
      <c r="A12886" s="87" t="str">
        <f t="shared" si="202"/>
        <v/>
      </c>
      <c r="B12886" s="87" t="str">
        <f>IF(C12886="","",C12886&amp;COUNTIF($C$2:C12886,C12886))</f>
        <v/>
      </c>
      <c r="C12886" s="88"/>
      <c r="D12886" s="87" t="str">
        <f>IF($C12886="","",VLOOKUP($C12886,人员花名册!$B$2:$F$2001,2,0))</f>
        <v/>
      </c>
      <c r="E12886" s="87" t="str">
        <f>IF($C12886="","",VLOOKUP($C12886,人员花名册!$B$2:$F$2001,4,0))</f>
        <v/>
      </c>
      <c r="F12886" s="89" t="str">
        <f>IF($C12886="","",VLOOKUP($C12886,人员花名册!$B$2:$F$2001,5,0))</f>
        <v/>
      </c>
      <c r="G12886" s="29"/>
      <c r="H12886" s="29"/>
      <c r="I12886" s="87" t="str">
        <f>IF($C12886="","",VLOOKUP($H12886,培训课程清单!$B$2:$J$1700,2,0))</f>
        <v/>
      </c>
      <c r="J12886" s="87" t="str">
        <f>IF($C12886="","",VLOOKUP($H12886,培训课程清单!$B$2:$J$1700,3,0))</f>
        <v/>
      </c>
      <c r="K12886" s="87" t="str">
        <f>IF($H12886="","",VLOOKUP($H12886,培训课程清单!$B$2:$J$1700,4,0))</f>
        <v/>
      </c>
      <c r="L12886" s="29"/>
      <c r="M12886" s="89" t="str">
        <f>IF($H12886="","",VLOOKUP($H12886,培训课程清单!$B$2:$J$1700,7,0))</f>
        <v/>
      </c>
      <c r="N12886" s="87" t="str">
        <f>IF($H12886="","",VLOOKUP($H12886,培训课程清单!$B$2:$J$1700,8,0))</f>
        <v/>
      </c>
      <c r="O12886" s="29"/>
    </row>
    <row r="12887" spans="1:15">
      <c r="A12887" s="87" t="str">
        <f t="shared" si="202"/>
        <v/>
      </c>
      <c r="B12887" s="87" t="str">
        <f>IF(C12887="","",C12887&amp;COUNTIF($C$2:C12887,C12887))</f>
        <v/>
      </c>
      <c r="C12887" s="88"/>
      <c r="D12887" s="87" t="str">
        <f>IF($C12887="","",VLOOKUP($C12887,人员花名册!$B$2:$F$2001,2,0))</f>
        <v/>
      </c>
      <c r="E12887" s="87" t="str">
        <f>IF($C12887="","",VLOOKUP($C12887,人员花名册!$B$2:$F$2001,4,0))</f>
        <v/>
      </c>
      <c r="F12887" s="89" t="str">
        <f>IF($C12887="","",VLOOKUP($C12887,人员花名册!$B$2:$F$2001,5,0))</f>
        <v/>
      </c>
      <c r="G12887" s="29"/>
      <c r="H12887" s="29"/>
      <c r="I12887" s="87" t="str">
        <f>IF($C12887="","",VLOOKUP($H12887,培训课程清单!$B$2:$J$1700,2,0))</f>
        <v/>
      </c>
      <c r="J12887" s="87" t="str">
        <f>IF($C12887="","",VLOOKUP($H12887,培训课程清单!$B$2:$J$1700,3,0))</f>
        <v/>
      </c>
      <c r="K12887" s="87" t="str">
        <f>IF($H12887="","",VLOOKUP($H12887,培训课程清单!$B$2:$J$1700,4,0))</f>
        <v/>
      </c>
      <c r="L12887" s="29"/>
      <c r="M12887" s="89" t="str">
        <f>IF($H12887="","",VLOOKUP($H12887,培训课程清单!$B$2:$J$1700,7,0))</f>
        <v/>
      </c>
      <c r="N12887" s="87" t="str">
        <f>IF($H12887="","",VLOOKUP($H12887,培训课程清单!$B$2:$J$1700,8,0))</f>
        <v/>
      </c>
      <c r="O12887" s="29"/>
    </row>
    <row r="12888" spans="1:15">
      <c r="A12888" s="87" t="str">
        <f t="shared" si="202"/>
        <v/>
      </c>
      <c r="B12888" s="87" t="str">
        <f>IF(C12888="","",C12888&amp;COUNTIF($C$2:C12888,C12888))</f>
        <v/>
      </c>
      <c r="C12888" s="88"/>
      <c r="D12888" s="87" t="str">
        <f>IF($C12888="","",VLOOKUP($C12888,人员花名册!$B$2:$F$2001,2,0))</f>
        <v/>
      </c>
      <c r="E12888" s="87" t="str">
        <f>IF($C12888="","",VLOOKUP($C12888,人员花名册!$B$2:$F$2001,4,0))</f>
        <v/>
      </c>
      <c r="F12888" s="89" t="str">
        <f>IF($C12888="","",VLOOKUP($C12888,人员花名册!$B$2:$F$2001,5,0))</f>
        <v/>
      </c>
      <c r="G12888" s="29"/>
      <c r="H12888" s="29"/>
      <c r="I12888" s="87" t="str">
        <f>IF($C12888="","",VLOOKUP($H12888,培训课程清单!$B$2:$J$1700,2,0))</f>
        <v/>
      </c>
      <c r="J12888" s="87" t="str">
        <f>IF($C12888="","",VLOOKUP($H12888,培训课程清单!$B$2:$J$1700,3,0))</f>
        <v/>
      </c>
      <c r="K12888" s="87" t="str">
        <f>IF($H12888="","",VLOOKUP($H12888,培训课程清单!$B$2:$J$1700,4,0))</f>
        <v/>
      </c>
      <c r="L12888" s="29"/>
      <c r="M12888" s="89" t="str">
        <f>IF($H12888="","",VLOOKUP($H12888,培训课程清单!$B$2:$J$1700,7,0))</f>
        <v/>
      </c>
      <c r="N12888" s="87" t="str">
        <f>IF($H12888="","",VLOOKUP($H12888,培训课程清单!$B$2:$J$1700,8,0))</f>
        <v/>
      </c>
      <c r="O12888" s="29"/>
    </row>
    <row r="12889" spans="1:15">
      <c r="A12889" s="87" t="str">
        <f t="shared" si="202"/>
        <v/>
      </c>
      <c r="B12889" s="87" t="str">
        <f>IF(C12889="","",C12889&amp;COUNTIF($C$2:C12889,C12889))</f>
        <v/>
      </c>
      <c r="C12889" s="88"/>
      <c r="D12889" s="87" t="str">
        <f>IF($C12889="","",VLOOKUP($C12889,人员花名册!$B$2:$F$2001,2,0))</f>
        <v/>
      </c>
      <c r="E12889" s="87" t="str">
        <f>IF($C12889="","",VLOOKUP($C12889,人员花名册!$B$2:$F$2001,4,0))</f>
        <v/>
      </c>
      <c r="F12889" s="89" t="str">
        <f>IF($C12889="","",VLOOKUP($C12889,人员花名册!$B$2:$F$2001,5,0))</f>
        <v/>
      </c>
      <c r="G12889" s="29"/>
      <c r="H12889" s="29"/>
      <c r="I12889" s="87" t="str">
        <f>IF($C12889="","",VLOOKUP($H12889,培训课程清单!$B$2:$J$1700,2,0))</f>
        <v/>
      </c>
      <c r="J12889" s="87" t="str">
        <f>IF($C12889="","",VLOOKUP($H12889,培训课程清单!$B$2:$J$1700,3,0))</f>
        <v/>
      </c>
      <c r="K12889" s="87" t="str">
        <f>IF($H12889="","",VLOOKUP($H12889,培训课程清单!$B$2:$J$1700,4,0))</f>
        <v/>
      </c>
      <c r="L12889" s="29"/>
      <c r="M12889" s="89" t="str">
        <f>IF($H12889="","",VLOOKUP($H12889,培训课程清单!$B$2:$J$1700,7,0))</f>
        <v/>
      </c>
      <c r="N12889" s="87" t="str">
        <f>IF($H12889="","",VLOOKUP($H12889,培训课程清单!$B$2:$J$1700,8,0))</f>
        <v/>
      </c>
      <c r="O12889" s="29"/>
    </row>
    <row r="12890" spans="1:15">
      <c r="A12890" s="87" t="str">
        <f t="shared" si="202"/>
        <v/>
      </c>
      <c r="B12890" s="87" t="str">
        <f>IF(C12890="","",C12890&amp;COUNTIF($C$2:C12890,C12890))</f>
        <v/>
      </c>
      <c r="C12890" s="88"/>
      <c r="D12890" s="87" t="str">
        <f>IF($C12890="","",VLOOKUP($C12890,人员花名册!$B$2:$F$2001,2,0))</f>
        <v/>
      </c>
      <c r="E12890" s="87" t="str">
        <f>IF($C12890="","",VLOOKUP($C12890,人员花名册!$B$2:$F$2001,4,0))</f>
        <v/>
      </c>
      <c r="F12890" s="89" t="str">
        <f>IF($C12890="","",VLOOKUP($C12890,人员花名册!$B$2:$F$2001,5,0))</f>
        <v/>
      </c>
      <c r="G12890" s="29"/>
      <c r="H12890" s="29"/>
      <c r="I12890" s="87" t="str">
        <f>IF($C12890="","",VLOOKUP($H12890,培训课程清单!$B$2:$J$1700,2,0))</f>
        <v/>
      </c>
      <c r="J12890" s="87" t="str">
        <f>IF($C12890="","",VLOOKUP($H12890,培训课程清单!$B$2:$J$1700,3,0))</f>
        <v/>
      </c>
      <c r="K12890" s="87" t="str">
        <f>IF($H12890="","",VLOOKUP($H12890,培训课程清单!$B$2:$J$1700,4,0))</f>
        <v/>
      </c>
      <c r="L12890" s="29"/>
      <c r="M12890" s="89" t="str">
        <f>IF($H12890="","",VLOOKUP($H12890,培训课程清单!$B$2:$J$1700,7,0))</f>
        <v/>
      </c>
      <c r="N12890" s="87" t="str">
        <f>IF($H12890="","",VLOOKUP($H12890,培训课程清单!$B$2:$J$1700,8,0))</f>
        <v/>
      </c>
      <c r="O12890" s="29"/>
    </row>
    <row r="12891" spans="1:15">
      <c r="A12891" s="87" t="str">
        <f t="shared" si="202"/>
        <v/>
      </c>
      <c r="B12891" s="87" t="str">
        <f>IF(C12891="","",C12891&amp;COUNTIF($C$2:C12891,C12891))</f>
        <v/>
      </c>
      <c r="C12891" s="88"/>
      <c r="D12891" s="87" t="str">
        <f>IF($C12891="","",VLOOKUP($C12891,人员花名册!$B$2:$F$2001,2,0))</f>
        <v/>
      </c>
      <c r="E12891" s="87" t="str">
        <f>IF($C12891="","",VLOOKUP($C12891,人员花名册!$B$2:$F$2001,4,0))</f>
        <v/>
      </c>
      <c r="F12891" s="89" t="str">
        <f>IF($C12891="","",VLOOKUP($C12891,人员花名册!$B$2:$F$2001,5,0))</f>
        <v/>
      </c>
      <c r="G12891" s="29"/>
      <c r="H12891" s="29"/>
      <c r="I12891" s="87" t="str">
        <f>IF($C12891="","",VLOOKUP($H12891,培训课程清单!$B$2:$J$1700,2,0))</f>
        <v/>
      </c>
      <c r="J12891" s="87" t="str">
        <f>IF($C12891="","",VLOOKUP($H12891,培训课程清单!$B$2:$J$1700,3,0))</f>
        <v/>
      </c>
      <c r="K12891" s="87" t="str">
        <f>IF($H12891="","",VLOOKUP($H12891,培训课程清单!$B$2:$J$1700,4,0))</f>
        <v/>
      </c>
      <c r="L12891" s="29"/>
      <c r="M12891" s="89" t="str">
        <f>IF($H12891="","",VLOOKUP($H12891,培训课程清单!$B$2:$J$1700,7,0))</f>
        <v/>
      </c>
      <c r="N12891" s="87" t="str">
        <f>IF($H12891="","",VLOOKUP($H12891,培训课程清单!$B$2:$J$1700,8,0))</f>
        <v/>
      </c>
      <c r="O12891" s="29"/>
    </row>
    <row r="12892" spans="1:15">
      <c r="A12892" s="87" t="str">
        <f t="shared" si="202"/>
        <v/>
      </c>
      <c r="B12892" s="87" t="str">
        <f>IF(C12892="","",C12892&amp;COUNTIF($C$2:C12892,C12892))</f>
        <v/>
      </c>
      <c r="C12892" s="88"/>
      <c r="D12892" s="87" t="str">
        <f>IF($C12892="","",VLOOKUP($C12892,人员花名册!$B$2:$F$2001,2,0))</f>
        <v/>
      </c>
      <c r="E12892" s="87" t="str">
        <f>IF($C12892="","",VLOOKUP($C12892,人员花名册!$B$2:$F$2001,4,0))</f>
        <v/>
      </c>
      <c r="F12892" s="89" t="str">
        <f>IF($C12892="","",VLOOKUP($C12892,人员花名册!$B$2:$F$2001,5,0))</f>
        <v/>
      </c>
      <c r="G12892" s="29"/>
      <c r="H12892" s="29"/>
      <c r="I12892" s="87" t="str">
        <f>IF($C12892="","",VLOOKUP($H12892,培训课程清单!$B$2:$J$1700,2,0))</f>
        <v/>
      </c>
      <c r="J12892" s="87" t="str">
        <f>IF($C12892="","",VLOOKUP($H12892,培训课程清单!$B$2:$J$1700,3,0))</f>
        <v/>
      </c>
      <c r="K12892" s="87" t="str">
        <f>IF($H12892="","",VLOOKUP($H12892,培训课程清单!$B$2:$J$1700,4,0))</f>
        <v/>
      </c>
      <c r="L12892" s="29"/>
      <c r="M12892" s="89" t="str">
        <f>IF($H12892="","",VLOOKUP($H12892,培训课程清单!$B$2:$J$1700,7,0))</f>
        <v/>
      </c>
      <c r="N12892" s="87" t="str">
        <f>IF($H12892="","",VLOOKUP($H12892,培训课程清单!$B$2:$J$1700,8,0))</f>
        <v/>
      </c>
      <c r="O12892" s="29"/>
    </row>
    <row r="12893" spans="1:15">
      <c r="A12893" s="87" t="str">
        <f t="shared" si="202"/>
        <v/>
      </c>
      <c r="B12893" s="87" t="str">
        <f>IF(C12893="","",C12893&amp;COUNTIF($C$2:C12893,C12893))</f>
        <v/>
      </c>
      <c r="C12893" s="88"/>
      <c r="D12893" s="87" t="str">
        <f>IF($C12893="","",VLOOKUP($C12893,人员花名册!$B$2:$F$2001,2,0))</f>
        <v/>
      </c>
      <c r="E12893" s="87" t="str">
        <f>IF($C12893="","",VLOOKUP($C12893,人员花名册!$B$2:$F$2001,4,0))</f>
        <v/>
      </c>
      <c r="F12893" s="89" t="str">
        <f>IF($C12893="","",VLOOKUP($C12893,人员花名册!$B$2:$F$2001,5,0))</f>
        <v/>
      </c>
      <c r="G12893" s="29"/>
      <c r="H12893" s="29"/>
      <c r="I12893" s="87" t="str">
        <f>IF($C12893="","",VLOOKUP($H12893,培训课程清单!$B$2:$J$1700,2,0))</f>
        <v/>
      </c>
      <c r="J12893" s="87" t="str">
        <f>IF($C12893="","",VLOOKUP($H12893,培训课程清单!$B$2:$J$1700,3,0))</f>
        <v/>
      </c>
      <c r="K12893" s="87" t="str">
        <f>IF($H12893="","",VLOOKUP($H12893,培训课程清单!$B$2:$J$1700,4,0))</f>
        <v/>
      </c>
      <c r="L12893" s="29"/>
      <c r="M12893" s="89" t="str">
        <f>IF($H12893="","",VLOOKUP($H12893,培训课程清单!$B$2:$J$1700,7,0))</f>
        <v/>
      </c>
      <c r="N12893" s="87" t="str">
        <f>IF($H12893="","",VLOOKUP($H12893,培训课程清单!$B$2:$J$1700,8,0))</f>
        <v/>
      </c>
      <c r="O12893" s="29"/>
    </row>
    <row r="12894" spans="1:15">
      <c r="A12894" s="87" t="str">
        <f t="shared" si="202"/>
        <v/>
      </c>
      <c r="B12894" s="87" t="str">
        <f>IF(C12894="","",C12894&amp;COUNTIF($C$2:C12894,C12894))</f>
        <v/>
      </c>
      <c r="C12894" s="88"/>
      <c r="D12894" s="87" t="str">
        <f>IF($C12894="","",VLOOKUP($C12894,人员花名册!$B$2:$F$2001,2,0))</f>
        <v/>
      </c>
      <c r="E12894" s="87" t="str">
        <f>IF($C12894="","",VLOOKUP($C12894,人员花名册!$B$2:$F$2001,4,0))</f>
        <v/>
      </c>
      <c r="F12894" s="89" t="str">
        <f>IF($C12894="","",VLOOKUP($C12894,人员花名册!$B$2:$F$2001,5,0))</f>
        <v/>
      </c>
      <c r="G12894" s="29"/>
      <c r="H12894" s="29"/>
      <c r="I12894" s="87" t="str">
        <f>IF($C12894="","",VLOOKUP($H12894,培训课程清单!$B$2:$J$1700,2,0))</f>
        <v/>
      </c>
      <c r="J12894" s="87" t="str">
        <f>IF($C12894="","",VLOOKUP($H12894,培训课程清单!$B$2:$J$1700,3,0))</f>
        <v/>
      </c>
      <c r="K12894" s="87" t="str">
        <f>IF($H12894="","",VLOOKUP($H12894,培训课程清单!$B$2:$J$1700,4,0))</f>
        <v/>
      </c>
      <c r="L12894" s="29"/>
      <c r="M12894" s="89" t="str">
        <f>IF($H12894="","",VLOOKUP($H12894,培训课程清单!$B$2:$J$1700,7,0))</f>
        <v/>
      </c>
      <c r="N12894" s="87" t="str">
        <f>IF($H12894="","",VLOOKUP($H12894,培训课程清单!$B$2:$J$1700,8,0))</f>
        <v/>
      </c>
      <c r="O12894" s="29"/>
    </row>
    <row r="12895" spans="1:15">
      <c r="A12895" s="87" t="str">
        <f t="shared" si="202"/>
        <v/>
      </c>
      <c r="B12895" s="87" t="str">
        <f>IF(C12895="","",C12895&amp;COUNTIF($C$2:C12895,C12895))</f>
        <v/>
      </c>
      <c r="C12895" s="88"/>
      <c r="D12895" s="87" t="str">
        <f>IF($C12895="","",VLOOKUP($C12895,人员花名册!$B$2:$F$2001,2,0))</f>
        <v/>
      </c>
      <c r="E12895" s="87" t="str">
        <f>IF($C12895="","",VLOOKUP($C12895,人员花名册!$B$2:$F$2001,4,0))</f>
        <v/>
      </c>
      <c r="F12895" s="89" t="str">
        <f>IF($C12895="","",VLOOKUP($C12895,人员花名册!$B$2:$F$2001,5,0))</f>
        <v/>
      </c>
      <c r="G12895" s="29"/>
      <c r="H12895" s="29"/>
      <c r="I12895" s="87" t="str">
        <f>IF($C12895="","",VLOOKUP($H12895,培训课程清单!$B$2:$J$1700,2,0))</f>
        <v/>
      </c>
      <c r="J12895" s="87" t="str">
        <f>IF($C12895="","",VLOOKUP($H12895,培训课程清单!$B$2:$J$1700,3,0))</f>
        <v/>
      </c>
      <c r="K12895" s="87" t="str">
        <f>IF($H12895="","",VLOOKUP($H12895,培训课程清单!$B$2:$J$1700,4,0))</f>
        <v/>
      </c>
      <c r="L12895" s="29"/>
      <c r="M12895" s="89" t="str">
        <f>IF($H12895="","",VLOOKUP($H12895,培训课程清单!$B$2:$J$1700,7,0))</f>
        <v/>
      </c>
      <c r="N12895" s="87" t="str">
        <f>IF($H12895="","",VLOOKUP($H12895,培训课程清单!$B$2:$J$1700,8,0))</f>
        <v/>
      </c>
      <c r="O12895" s="29"/>
    </row>
    <row r="12896" spans="1:15">
      <c r="A12896" s="87" t="str">
        <f t="shared" si="202"/>
        <v/>
      </c>
      <c r="B12896" s="87" t="str">
        <f>IF(C12896="","",C12896&amp;COUNTIF($C$2:C12896,C12896))</f>
        <v/>
      </c>
      <c r="C12896" s="88"/>
      <c r="D12896" s="87" t="str">
        <f>IF($C12896="","",VLOOKUP($C12896,人员花名册!$B$2:$F$2001,2,0))</f>
        <v/>
      </c>
      <c r="E12896" s="87" t="str">
        <f>IF($C12896="","",VLOOKUP($C12896,人员花名册!$B$2:$F$2001,4,0))</f>
        <v/>
      </c>
      <c r="F12896" s="89" t="str">
        <f>IF($C12896="","",VLOOKUP($C12896,人员花名册!$B$2:$F$2001,5,0))</f>
        <v/>
      </c>
      <c r="G12896" s="29"/>
      <c r="H12896" s="29"/>
      <c r="I12896" s="87" t="str">
        <f>IF($C12896="","",VLOOKUP($H12896,培训课程清单!$B$2:$J$1700,2,0))</f>
        <v/>
      </c>
      <c r="J12896" s="87" t="str">
        <f>IF($C12896="","",VLOOKUP($H12896,培训课程清单!$B$2:$J$1700,3,0))</f>
        <v/>
      </c>
      <c r="K12896" s="87" t="str">
        <f>IF($H12896="","",VLOOKUP($H12896,培训课程清单!$B$2:$J$1700,4,0))</f>
        <v/>
      </c>
      <c r="L12896" s="29"/>
      <c r="M12896" s="89" t="str">
        <f>IF($H12896="","",VLOOKUP($H12896,培训课程清单!$B$2:$J$1700,7,0))</f>
        <v/>
      </c>
      <c r="N12896" s="87" t="str">
        <f>IF($H12896="","",VLOOKUP($H12896,培训课程清单!$B$2:$J$1700,8,0))</f>
        <v/>
      </c>
      <c r="O12896" s="29"/>
    </row>
    <row r="12897" spans="1:15">
      <c r="A12897" s="87" t="str">
        <f t="shared" si="202"/>
        <v/>
      </c>
      <c r="B12897" s="87" t="str">
        <f>IF(C12897="","",C12897&amp;COUNTIF($C$2:C12897,C12897))</f>
        <v/>
      </c>
      <c r="C12897" s="88"/>
      <c r="D12897" s="87" t="str">
        <f>IF($C12897="","",VLOOKUP($C12897,人员花名册!$B$2:$F$2001,2,0))</f>
        <v/>
      </c>
      <c r="E12897" s="87" t="str">
        <f>IF($C12897="","",VLOOKUP($C12897,人员花名册!$B$2:$F$2001,4,0))</f>
        <v/>
      </c>
      <c r="F12897" s="89" t="str">
        <f>IF($C12897="","",VLOOKUP($C12897,人员花名册!$B$2:$F$2001,5,0))</f>
        <v/>
      </c>
      <c r="G12897" s="29"/>
      <c r="H12897" s="29"/>
      <c r="I12897" s="87" t="str">
        <f>IF($C12897="","",VLOOKUP($H12897,培训课程清单!$B$2:$J$1700,2,0))</f>
        <v/>
      </c>
      <c r="J12897" s="87" t="str">
        <f>IF($C12897="","",VLOOKUP($H12897,培训课程清单!$B$2:$J$1700,3,0))</f>
        <v/>
      </c>
      <c r="K12897" s="87" t="str">
        <f>IF($H12897="","",VLOOKUP($H12897,培训课程清单!$B$2:$J$1700,4,0))</f>
        <v/>
      </c>
      <c r="L12897" s="29"/>
      <c r="M12897" s="89" t="str">
        <f>IF($H12897="","",VLOOKUP($H12897,培训课程清单!$B$2:$J$1700,7,0))</f>
        <v/>
      </c>
      <c r="N12897" s="87" t="str">
        <f>IF($H12897="","",VLOOKUP($H12897,培训课程清单!$B$2:$J$1700,8,0))</f>
        <v/>
      </c>
      <c r="O12897" s="29"/>
    </row>
    <row r="12898" spans="1:15">
      <c r="A12898" s="87" t="str">
        <f t="shared" si="202"/>
        <v/>
      </c>
      <c r="B12898" s="87" t="str">
        <f>IF(C12898="","",C12898&amp;COUNTIF($C$2:C12898,C12898))</f>
        <v/>
      </c>
      <c r="C12898" s="88"/>
      <c r="D12898" s="87" t="str">
        <f>IF($C12898="","",VLOOKUP($C12898,人员花名册!$B$2:$F$2001,2,0))</f>
        <v/>
      </c>
      <c r="E12898" s="87" t="str">
        <f>IF($C12898="","",VLOOKUP($C12898,人员花名册!$B$2:$F$2001,4,0))</f>
        <v/>
      </c>
      <c r="F12898" s="89" t="str">
        <f>IF($C12898="","",VLOOKUP($C12898,人员花名册!$B$2:$F$2001,5,0))</f>
        <v/>
      </c>
      <c r="G12898" s="29"/>
      <c r="H12898" s="29"/>
      <c r="I12898" s="87" t="str">
        <f>IF($C12898="","",VLOOKUP($H12898,培训课程清单!$B$2:$J$1700,2,0))</f>
        <v/>
      </c>
      <c r="J12898" s="87" t="str">
        <f>IF($C12898="","",VLOOKUP($H12898,培训课程清单!$B$2:$J$1700,3,0))</f>
        <v/>
      </c>
      <c r="K12898" s="87" t="str">
        <f>IF($H12898="","",VLOOKUP($H12898,培训课程清单!$B$2:$J$1700,4,0))</f>
        <v/>
      </c>
      <c r="L12898" s="29"/>
      <c r="M12898" s="89" t="str">
        <f>IF($H12898="","",VLOOKUP($H12898,培训课程清单!$B$2:$J$1700,7,0))</f>
        <v/>
      </c>
      <c r="N12898" s="87" t="str">
        <f>IF($H12898="","",VLOOKUP($H12898,培训课程清单!$B$2:$J$1700,8,0))</f>
        <v/>
      </c>
      <c r="O12898" s="29"/>
    </row>
    <row r="12899" spans="1:15">
      <c r="A12899" s="87" t="str">
        <f t="shared" si="202"/>
        <v/>
      </c>
      <c r="B12899" s="87" t="str">
        <f>IF(C12899="","",C12899&amp;COUNTIF($C$2:C12899,C12899))</f>
        <v/>
      </c>
      <c r="C12899" s="88"/>
      <c r="D12899" s="87" t="str">
        <f>IF($C12899="","",VLOOKUP($C12899,人员花名册!$B$2:$F$2001,2,0))</f>
        <v/>
      </c>
      <c r="E12899" s="87" t="str">
        <f>IF($C12899="","",VLOOKUP($C12899,人员花名册!$B$2:$F$2001,4,0))</f>
        <v/>
      </c>
      <c r="F12899" s="89" t="str">
        <f>IF($C12899="","",VLOOKUP($C12899,人员花名册!$B$2:$F$2001,5,0))</f>
        <v/>
      </c>
      <c r="G12899" s="29"/>
      <c r="H12899" s="29"/>
      <c r="I12899" s="87" t="str">
        <f>IF($C12899="","",VLOOKUP($H12899,培训课程清单!$B$2:$J$1700,2,0))</f>
        <v/>
      </c>
      <c r="J12899" s="87" t="str">
        <f>IF($C12899="","",VLOOKUP($H12899,培训课程清单!$B$2:$J$1700,3,0))</f>
        <v/>
      </c>
      <c r="K12899" s="87" t="str">
        <f>IF($H12899="","",VLOOKUP($H12899,培训课程清单!$B$2:$J$1700,4,0))</f>
        <v/>
      </c>
      <c r="L12899" s="29"/>
      <c r="M12899" s="89" t="str">
        <f>IF($H12899="","",VLOOKUP($H12899,培训课程清单!$B$2:$J$1700,7,0))</f>
        <v/>
      </c>
      <c r="N12899" s="87" t="str">
        <f>IF($H12899="","",VLOOKUP($H12899,培训课程清单!$B$2:$J$1700,8,0))</f>
        <v/>
      </c>
      <c r="O12899" s="29"/>
    </row>
    <row r="12900" spans="1:15">
      <c r="A12900" s="87" t="str">
        <f t="shared" si="202"/>
        <v/>
      </c>
      <c r="B12900" s="87" t="str">
        <f>IF(C12900="","",C12900&amp;COUNTIF($C$2:C12900,C12900))</f>
        <v/>
      </c>
      <c r="C12900" s="88"/>
      <c r="D12900" s="87" t="str">
        <f>IF($C12900="","",VLOOKUP($C12900,人员花名册!$B$2:$F$2001,2,0))</f>
        <v/>
      </c>
      <c r="E12900" s="87" t="str">
        <f>IF($C12900="","",VLOOKUP($C12900,人员花名册!$B$2:$F$2001,4,0))</f>
        <v/>
      </c>
      <c r="F12900" s="89" t="str">
        <f>IF($C12900="","",VLOOKUP($C12900,人员花名册!$B$2:$F$2001,5,0))</f>
        <v/>
      </c>
      <c r="G12900" s="29"/>
      <c r="H12900" s="29"/>
      <c r="I12900" s="87" t="str">
        <f>IF($C12900="","",VLOOKUP($H12900,培训课程清单!$B$2:$J$1700,2,0))</f>
        <v/>
      </c>
      <c r="J12900" s="87" t="str">
        <f>IF($C12900="","",VLOOKUP($H12900,培训课程清单!$B$2:$J$1700,3,0))</f>
        <v/>
      </c>
      <c r="K12900" s="87" t="str">
        <f>IF($H12900="","",VLOOKUP($H12900,培训课程清单!$B$2:$J$1700,4,0))</f>
        <v/>
      </c>
      <c r="L12900" s="29"/>
      <c r="M12900" s="89" t="str">
        <f>IF($H12900="","",VLOOKUP($H12900,培训课程清单!$B$2:$J$1700,7,0))</f>
        <v/>
      </c>
      <c r="N12900" s="87" t="str">
        <f>IF($H12900="","",VLOOKUP($H12900,培训课程清单!$B$2:$J$1700,8,0))</f>
        <v/>
      </c>
      <c r="O12900" s="29"/>
    </row>
    <row r="12901" spans="1:15">
      <c r="A12901" s="87" t="str">
        <f t="shared" si="202"/>
        <v/>
      </c>
      <c r="B12901" s="87" t="str">
        <f>IF(C12901="","",C12901&amp;COUNTIF($C$2:C12901,C12901))</f>
        <v/>
      </c>
      <c r="C12901" s="88"/>
      <c r="D12901" s="87" t="str">
        <f>IF($C12901="","",VLOOKUP($C12901,人员花名册!$B$2:$F$2001,2,0))</f>
        <v/>
      </c>
      <c r="E12901" s="87" t="str">
        <f>IF($C12901="","",VLOOKUP($C12901,人员花名册!$B$2:$F$2001,4,0))</f>
        <v/>
      </c>
      <c r="F12901" s="89" t="str">
        <f>IF($C12901="","",VLOOKUP($C12901,人员花名册!$B$2:$F$2001,5,0))</f>
        <v/>
      </c>
      <c r="G12901" s="29"/>
      <c r="H12901" s="29"/>
      <c r="I12901" s="87" t="str">
        <f>IF($C12901="","",VLOOKUP($H12901,培训课程清单!$B$2:$J$1700,2,0))</f>
        <v/>
      </c>
      <c r="J12901" s="87" t="str">
        <f>IF($C12901="","",VLOOKUP($H12901,培训课程清单!$B$2:$J$1700,3,0))</f>
        <v/>
      </c>
      <c r="K12901" s="87" t="str">
        <f>IF($H12901="","",VLOOKUP($H12901,培训课程清单!$B$2:$J$1700,4,0))</f>
        <v/>
      </c>
      <c r="L12901" s="29"/>
      <c r="M12901" s="89" t="str">
        <f>IF($H12901="","",VLOOKUP($H12901,培训课程清单!$B$2:$J$1700,7,0))</f>
        <v/>
      </c>
      <c r="N12901" s="87" t="str">
        <f>IF($H12901="","",VLOOKUP($H12901,培训课程清单!$B$2:$J$1700,8,0))</f>
        <v/>
      </c>
      <c r="O12901" s="29"/>
    </row>
    <row r="12902" spans="1:15">
      <c r="A12902" s="87" t="str">
        <f t="shared" si="202"/>
        <v/>
      </c>
      <c r="B12902" s="87" t="str">
        <f>IF(C12902="","",C12902&amp;COUNTIF($C$2:C12902,C12902))</f>
        <v/>
      </c>
      <c r="C12902" s="88"/>
      <c r="D12902" s="87" t="str">
        <f>IF($C12902="","",VLOOKUP($C12902,人员花名册!$B$2:$F$2001,2,0))</f>
        <v/>
      </c>
      <c r="E12902" s="87" t="str">
        <f>IF($C12902="","",VLOOKUP($C12902,人员花名册!$B$2:$F$2001,4,0))</f>
        <v/>
      </c>
      <c r="F12902" s="89" t="str">
        <f>IF($C12902="","",VLOOKUP($C12902,人员花名册!$B$2:$F$2001,5,0))</f>
        <v/>
      </c>
      <c r="G12902" s="29"/>
      <c r="H12902" s="29"/>
      <c r="I12902" s="87" t="str">
        <f>IF($C12902="","",VLOOKUP($H12902,培训课程清单!$B$2:$J$1700,2,0))</f>
        <v/>
      </c>
      <c r="J12902" s="87" t="str">
        <f>IF($C12902="","",VLOOKUP($H12902,培训课程清单!$B$2:$J$1700,3,0))</f>
        <v/>
      </c>
      <c r="K12902" s="87" t="str">
        <f>IF($H12902="","",VLOOKUP($H12902,培训课程清单!$B$2:$J$1700,4,0))</f>
        <v/>
      </c>
      <c r="L12902" s="29"/>
      <c r="M12902" s="89" t="str">
        <f>IF($H12902="","",VLOOKUP($H12902,培训课程清单!$B$2:$J$1700,7,0))</f>
        <v/>
      </c>
      <c r="N12902" s="87" t="str">
        <f>IF($H12902="","",VLOOKUP($H12902,培训课程清单!$B$2:$J$1700,8,0))</f>
        <v/>
      </c>
      <c r="O12902" s="29"/>
    </row>
    <row r="12903" spans="1:15">
      <c r="A12903" s="87" t="str">
        <f t="shared" si="202"/>
        <v/>
      </c>
      <c r="B12903" s="87" t="str">
        <f>IF(C12903="","",C12903&amp;COUNTIF($C$2:C12903,C12903))</f>
        <v/>
      </c>
      <c r="C12903" s="88"/>
      <c r="D12903" s="87" t="str">
        <f>IF($C12903="","",VLOOKUP($C12903,人员花名册!$B$2:$F$2001,2,0))</f>
        <v/>
      </c>
      <c r="E12903" s="87" t="str">
        <f>IF($C12903="","",VLOOKUP($C12903,人员花名册!$B$2:$F$2001,4,0))</f>
        <v/>
      </c>
      <c r="F12903" s="89" t="str">
        <f>IF($C12903="","",VLOOKUP($C12903,人员花名册!$B$2:$F$2001,5,0))</f>
        <v/>
      </c>
      <c r="G12903" s="29"/>
      <c r="H12903" s="29"/>
      <c r="I12903" s="87" t="str">
        <f>IF($C12903="","",VLOOKUP($H12903,培训课程清单!$B$2:$J$1700,2,0))</f>
        <v/>
      </c>
      <c r="J12903" s="87" t="str">
        <f>IF($C12903="","",VLOOKUP($H12903,培训课程清单!$B$2:$J$1700,3,0))</f>
        <v/>
      </c>
      <c r="K12903" s="87" t="str">
        <f>IF($H12903="","",VLOOKUP($H12903,培训课程清单!$B$2:$J$1700,4,0))</f>
        <v/>
      </c>
      <c r="L12903" s="29"/>
      <c r="M12903" s="89" t="str">
        <f>IF($H12903="","",VLOOKUP($H12903,培训课程清单!$B$2:$J$1700,7,0))</f>
        <v/>
      </c>
      <c r="N12903" s="87" t="str">
        <f>IF($H12903="","",VLOOKUP($H12903,培训课程清单!$B$2:$J$1700,8,0))</f>
        <v/>
      </c>
      <c r="O12903" s="29"/>
    </row>
    <row r="12904" spans="1:15">
      <c r="A12904" s="87" t="str">
        <f t="shared" si="202"/>
        <v/>
      </c>
      <c r="B12904" s="87" t="str">
        <f>IF(C12904="","",C12904&amp;COUNTIF($C$2:C12904,C12904))</f>
        <v/>
      </c>
      <c r="C12904" s="88"/>
      <c r="D12904" s="87" t="str">
        <f>IF($C12904="","",VLOOKUP($C12904,人员花名册!$B$2:$F$2001,2,0))</f>
        <v/>
      </c>
      <c r="E12904" s="87" t="str">
        <f>IF($C12904="","",VLOOKUP($C12904,人员花名册!$B$2:$F$2001,4,0))</f>
        <v/>
      </c>
      <c r="F12904" s="89" t="str">
        <f>IF($C12904="","",VLOOKUP($C12904,人员花名册!$B$2:$F$2001,5,0))</f>
        <v/>
      </c>
      <c r="G12904" s="29"/>
      <c r="H12904" s="29"/>
      <c r="I12904" s="87" t="str">
        <f>IF($C12904="","",VLOOKUP($H12904,培训课程清单!$B$2:$J$1700,2,0))</f>
        <v/>
      </c>
      <c r="J12904" s="87" t="str">
        <f>IF($C12904="","",VLOOKUP($H12904,培训课程清单!$B$2:$J$1700,3,0))</f>
        <v/>
      </c>
      <c r="K12904" s="87" t="str">
        <f>IF($H12904="","",VLOOKUP($H12904,培训课程清单!$B$2:$J$1700,4,0))</f>
        <v/>
      </c>
      <c r="L12904" s="29"/>
      <c r="M12904" s="89" t="str">
        <f>IF($H12904="","",VLOOKUP($H12904,培训课程清单!$B$2:$J$1700,7,0))</f>
        <v/>
      </c>
      <c r="N12904" s="87" t="str">
        <f>IF($H12904="","",VLOOKUP($H12904,培训课程清单!$B$2:$J$1700,8,0))</f>
        <v/>
      </c>
      <c r="O12904" s="29"/>
    </row>
    <row r="12905" spans="1:15">
      <c r="A12905" s="87" t="str">
        <f t="shared" si="202"/>
        <v/>
      </c>
      <c r="B12905" s="87" t="str">
        <f>IF(C12905="","",C12905&amp;COUNTIF($C$2:C12905,C12905))</f>
        <v/>
      </c>
      <c r="C12905" s="88"/>
      <c r="D12905" s="87" t="str">
        <f>IF($C12905="","",VLOOKUP($C12905,人员花名册!$B$2:$F$2001,2,0))</f>
        <v/>
      </c>
      <c r="E12905" s="87" t="str">
        <f>IF($C12905="","",VLOOKUP($C12905,人员花名册!$B$2:$F$2001,4,0))</f>
        <v/>
      </c>
      <c r="F12905" s="89" t="str">
        <f>IF($C12905="","",VLOOKUP($C12905,人员花名册!$B$2:$F$2001,5,0))</f>
        <v/>
      </c>
      <c r="G12905" s="29"/>
      <c r="H12905" s="29"/>
      <c r="I12905" s="87" t="str">
        <f>IF($C12905="","",VLOOKUP($H12905,培训课程清单!$B$2:$J$1700,2,0))</f>
        <v/>
      </c>
      <c r="J12905" s="87" t="str">
        <f>IF($C12905="","",VLOOKUP($H12905,培训课程清单!$B$2:$J$1700,3,0))</f>
        <v/>
      </c>
      <c r="K12905" s="87" t="str">
        <f>IF($H12905="","",VLOOKUP($H12905,培训课程清单!$B$2:$J$1700,4,0))</f>
        <v/>
      </c>
      <c r="L12905" s="29"/>
      <c r="M12905" s="89" t="str">
        <f>IF($H12905="","",VLOOKUP($H12905,培训课程清单!$B$2:$J$1700,7,0))</f>
        <v/>
      </c>
      <c r="N12905" s="87" t="str">
        <f>IF($H12905="","",VLOOKUP($H12905,培训课程清单!$B$2:$J$1700,8,0))</f>
        <v/>
      </c>
      <c r="O12905" s="29"/>
    </row>
    <row r="12906" spans="1:15">
      <c r="A12906" s="87" t="str">
        <f t="shared" si="202"/>
        <v/>
      </c>
      <c r="B12906" s="87" t="str">
        <f>IF(C12906="","",C12906&amp;COUNTIF($C$2:C12906,C12906))</f>
        <v/>
      </c>
      <c r="C12906" s="88"/>
      <c r="D12906" s="87" t="str">
        <f>IF($C12906="","",VLOOKUP($C12906,人员花名册!$B$2:$F$2001,2,0))</f>
        <v/>
      </c>
      <c r="E12906" s="87" t="str">
        <f>IF($C12906="","",VLOOKUP($C12906,人员花名册!$B$2:$F$2001,4,0))</f>
        <v/>
      </c>
      <c r="F12906" s="89" t="str">
        <f>IF($C12906="","",VLOOKUP($C12906,人员花名册!$B$2:$F$2001,5,0))</f>
        <v/>
      </c>
      <c r="G12906" s="29"/>
      <c r="H12906" s="29"/>
      <c r="I12906" s="87" t="str">
        <f>IF($C12906="","",VLOOKUP($H12906,培训课程清单!$B$2:$J$1700,2,0))</f>
        <v/>
      </c>
      <c r="J12906" s="87" t="str">
        <f>IF($C12906="","",VLOOKUP($H12906,培训课程清单!$B$2:$J$1700,3,0))</f>
        <v/>
      </c>
      <c r="K12906" s="87" t="str">
        <f>IF($H12906="","",VLOOKUP($H12906,培训课程清单!$B$2:$J$1700,4,0))</f>
        <v/>
      </c>
      <c r="L12906" s="29"/>
      <c r="M12906" s="89" t="str">
        <f>IF($H12906="","",VLOOKUP($H12906,培训课程清单!$B$2:$J$1700,7,0))</f>
        <v/>
      </c>
      <c r="N12906" s="87" t="str">
        <f>IF($H12906="","",VLOOKUP($H12906,培训课程清单!$B$2:$J$1700,8,0))</f>
        <v/>
      </c>
      <c r="O12906" s="29"/>
    </row>
    <row r="12907" spans="1:15">
      <c r="A12907" s="87" t="str">
        <f t="shared" si="202"/>
        <v/>
      </c>
      <c r="B12907" s="87" t="str">
        <f>IF(C12907="","",C12907&amp;COUNTIF($C$2:C12907,C12907))</f>
        <v/>
      </c>
      <c r="C12907" s="88"/>
      <c r="D12907" s="87" t="str">
        <f>IF($C12907="","",VLOOKUP($C12907,人员花名册!$B$2:$F$2001,2,0))</f>
        <v/>
      </c>
      <c r="E12907" s="87" t="str">
        <f>IF($C12907="","",VLOOKUP($C12907,人员花名册!$B$2:$F$2001,4,0))</f>
        <v/>
      </c>
      <c r="F12907" s="89" t="str">
        <f>IF($C12907="","",VLOOKUP($C12907,人员花名册!$B$2:$F$2001,5,0))</f>
        <v/>
      </c>
      <c r="G12907" s="29"/>
      <c r="H12907" s="29"/>
      <c r="I12907" s="87" t="str">
        <f>IF($C12907="","",VLOOKUP($H12907,培训课程清单!$B$2:$J$1700,2,0))</f>
        <v/>
      </c>
      <c r="J12907" s="87" t="str">
        <f>IF($C12907="","",VLOOKUP($H12907,培训课程清单!$B$2:$J$1700,3,0))</f>
        <v/>
      </c>
      <c r="K12907" s="87" t="str">
        <f>IF($H12907="","",VLOOKUP($H12907,培训课程清单!$B$2:$J$1700,4,0))</f>
        <v/>
      </c>
      <c r="L12907" s="29"/>
      <c r="M12907" s="89" t="str">
        <f>IF($H12907="","",VLOOKUP($H12907,培训课程清单!$B$2:$J$1700,7,0))</f>
        <v/>
      </c>
      <c r="N12907" s="87" t="str">
        <f>IF($H12907="","",VLOOKUP($H12907,培训课程清单!$B$2:$J$1700,8,0))</f>
        <v/>
      </c>
      <c r="O12907" s="29"/>
    </row>
    <row r="12908" spans="1:15">
      <c r="A12908" s="87" t="str">
        <f t="shared" si="202"/>
        <v/>
      </c>
      <c r="B12908" s="87" t="str">
        <f>IF(C12908="","",C12908&amp;COUNTIF($C$2:C12908,C12908))</f>
        <v/>
      </c>
      <c r="C12908" s="88"/>
      <c r="D12908" s="87" t="str">
        <f>IF($C12908="","",VLOOKUP($C12908,人员花名册!$B$2:$F$2001,2,0))</f>
        <v/>
      </c>
      <c r="E12908" s="87" t="str">
        <f>IF($C12908="","",VLOOKUP($C12908,人员花名册!$B$2:$F$2001,4,0))</f>
        <v/>
      </c>
      <c r="F12908" s="89" t="str">
        <f>IF($C12908="","",VLOOKUP($C12908,人员花名册!$B$2:$F$2001,5,0))</f>
        <v/>
      </c>
      <c r="G12908" s="29"/>
      <c r="H12908" s="29"/>
      <c r="I12908" s="87" t="str">
        <f>IF($C12908="","",VLOOKUP($H12908,培训课程清单!$B$2:$J$1700,2,0))</f>
        <v/>
      </c>
      <c r="J12908" s="87" t="str">
        <f>IF($C12908="","",VLOOKUP($H12908,培训课程清单!$B$2:$J$1700,3,0))</f>
        <v/>
      </c>
      <c r="K12908" s="87" t="str">
        <f>IF($H12908="","",VLOOKUP($H12908,培训课程清单!$B$2:$J$1700,4,0))</f>
        <v/>
      </c>
      <c r="L12908" s="29"/>
      <c r="M12908" s="89" t="str">
        <f>IF($H12908="","",VLOOKUP($H12908,培训课程清单!$B$2:$J$1700,7,0))</f>
        <v/>
      </c>
      <c r="N12908" s="87" t="str">
        <f>IF($H12908="","",VLOOKUP($H12908,培训课程清单!$B$2:$J$1700,8,0))</f>
        <v/>
      </c>
      <c r="O12908" s="29"/>
    </row>
    <row r="12909" spans="1:15">
      <c r="A12909" s="87" t="str">
        <f t="shared" si="202"/>
        <v/>
      </c>
      <c r="B12909" s="87" t="str">
        <f>IF(C12909="","",C12909&amp;COUNTIF($C$2:C12909,C12909))</f>
        <v/>
      </c>
      <c r="C12909" s="88"/>
      <c r="D12909" s="87" t="str">
        <f>IF($C12909="","",VLOOKUP($C12909,人员花名册!$B$2:$F$2001,2,0))</f>
        <v/>
      </c>
      <c r="E12909" s="87" t="str">
        <f>IF($C12909="","",VLOOKUP($C12909,人员花名册!$B$2:$F$2001,4,0))</f>
        <v/>
      </c>
      <c r="F12909" s="89" t="str">
        <f>IF($C12909="","",VLOOKUP($C12909,人员花名册!$B$2:$F$2001,5,0))</f>
        <v/>
      </c>
      <c r="G12909" s="29"/>
      <c r="H12909" s="29"/>
      <c r="I12909" s="87" t="str">
        <f>IF($C12909="","",VLOOKUP($H12909,培训课程清单!$B$2:$J$1700,2,0))</f>
        <v/>
      </c>
      <c r="J12909" s="87" t="str">
        <f>IF($C12909="","",VLOOKUP($H12909,培训课程清单!$B$2:$J$1700,3,0))</f>
        <v/>
      </c>
      <c r="K12909" s="87" t="str">
        <f>IF($H12909="","",VLOOKUP($H12909,培训课程清单!$B$2:$J$1700,4,0))</f>
        <v/>
      </c>
      <c r="L12909" s="29"/>
      <c r="M12909" s="89" t="str">
        <f>IF($H12909="","",VLOOKUP($H12909,培训课程清单!$B$2:$J$1700,7,0))</f>
        <v/>
      </c>
      <c r="N12909" s="87" t="str">
        <f>IF($H12909="","",VLOOKUP($H12909,培训课程清单!$B$2:$J$1700,8,0))</f>
        <v/>
      </c>
      <c r="O12909" s="29"/>
    </row>
    <row r="12910" spans="1:15">
      <c r="A12910" s="87" t="str">
        <f t="shared" si="202"/>
        <v/>
      </c>
      <c r="B12910" s="87" t="str">
        <f>IF(C12910="","",C12910&amp;COUNTIF($C$2:C12910,C12910))</f>
        <v/>
      </c>
      <c r="C12910" s="88"/>
      <c r="D12910" s="87" t="str">
        <f>IF($C12910="","",VLOOKUP($C12910,人员花名册!$B$2:$F$2001,2,0))</f>
        <v/>
      </c>
      <c r="E12910" s="87" t="str">
        <f>IF($C12910="","",VLOOKUP($C12910,人员花名册!$B$2:$F$2001,4,0))</f>
        <v/>
      </c>
      <c r="F12910" s="89" t="str">
        <f>IF($C12910="","",VLOOKUP($C12910,人员花名册!$B$2:$F$2001,5,0))</f>
        <v/>
      </c>
      <c r="G12910" s="29"/>
      <c r="H12910" s="29"/>
      <c r="I12910" s="87" t="str">
        <f>IF($C12910="","",VLOOKUP($H12910,培训课程清单!$B$2:$J$1700,2,0))</f>
        <v/>
      </c>
      <c r="J12910" s="87" t="str">
        <f>IF($C12910="","",VLOOKUP($H12910,培训课程清单!$B$2:$J$1700,3,0))</f>
        <v/>
      </c>
      <c r="K12910" s="87" t="str">
        <f>IF($H12910="","",VLOOKUP($H12910,培训课程清单!$B$2:$J$1700,4,0))</f>
        <v/>
      </c>
      <c r="L12910" s="29"/>
      <c r="M12910" s="89" t="str">
        <f>IF($H12910="","",VLOOKUP($H12910,培训课程清单!$B$2:$J$1700,7,0))</f>
        <v/>
      </c>
      <c r="N12910" s="87" t="str">
        <f>IF($H12910="","",VLOOKUP($H12910,培训课程清单!$B$2:$J$1700,8,0))</f>
        <v/>
      </c>
      <c r="O12910" s="29"/>
    </row>
    <row r="12911" spans="1:15">
      <c r="A12911" s="87" t="str">
        <f t="shared" si="202"/>
        <v/>
      </c>
      <c r="B12911" s="87" t="str">
        <f>IF(C12911="","",C12911&amp;COUNTIF($C$2:C12911,C12911))</f>
        <v/>
      </c>
      <c r="C12911" s="88"/>
      <c r="D12911" s="87" t="str">
        <f>IF($C12911="","",VLOOKUP($C12911,人员花名册!$B$2:$F$2001,2,0))</f>
        <v/>
      </c>
      <c r="E12911" s="87" t="str">
        <f>IF($C12911="","",VLOOKUP($C12911,人员花名册!$B$2:$F$2001,4,0))</f>
        <v/>
      </c>
      <c r="F12911" s="89" t="str">
        <f>IF($C12911="","",VLOOKUP($C12911,人员花名册!$B$2:$F$2001,5,0))</f>
        <v/>
      </c>
      <c r="G12911" s="29"/>
      <c r="H12911" s="29"/>
      <c r="I12911" s="87" t="str">
        <f>IF($C12911="","",VLOOKUP($H12911,培训课程清单!$B$2:$J$1700,2,0))</f>
        <v/>
      </c>
      <c r="J12911" s="87" t="str">
        <f>IF($C12911="","",VLOOKUP($H12911,培训课程清单!$B$2:$J$1700,3,0))</f>
        <v/>
      </c>
      <c r="K12911" s="87" t="str">
        <f>IF($H12911="","",VLOOKUP($H12911,培训课程清单!$B$2:$J$1700,4,0))</f>
        <v/>
      </c>
      <c r="L12911" s="29"/>
      <c r="M12911" s="89" t="str">
        <f>IF($H12911="","",VLOOKUP($H12911,培训课程清单!$B$2:$J$1700,7,0))</f>
        <v/>
      </c>
      <c r="N12911" s="87" t="str">
        <f>IF($H12911="","",VLOOKUP($H12911,培训课程清单!$B$2:$J$1700,8,0))</f>
        <v/>
      </c>
      <c r="O12911" s="29"/>
    </row>
    <row r="12912" spans="1:15">
      <c r="A12912" s="87" t="str">
        <f t="shared" si="202"/>
        <v/>
      </c>
      <c r="B12912" s="87" t="str">
        <f>IF(C12912="","",C12912&amp;COUNTIF($C$2:C12912,C12912))</f>
        <v/>
      </c>
      <c r="C12912" s="88"/>
      <c r="D12912" s="87" t="str">
        <f>IF($C12912="","",VLOOKUP($C12912,人员花名册!$B$2:$F$2001,2,0))</f>
        <v/>
      </c>
      <c r="E12912" s="87" t="str">
        <f>IF($C12912="","",VLOOKUP($C12912,人员花名册!$B$2:$F$2001,4,0))</f>
        <v/>
      </c>
      <c r="F12912" s="89" t="str">
        <f>IF($C12912="","",VLOOKUP($C12912,人员花名册!$B$2:$F$2001,5,0))</f>
        <v/>
      </c>
      <c r="G12912" s="29"/>
      <c r="H12912" s="29"/>
      <c r="I12912" s="87" t="str">
        <f>IF($C12912="","",VLOOKUP($H12912,培训课程清单!$B$2:$J$1700,2,0))</f>
        <v/>
      </c>
      <c r="J12912" s="87" t="str">
        <f>IF($C12912="","",VLOOKUP($H12912,培训课程清单!$B$2:$J$1700,3,0))</f>
        <v/>
      </c>
      <c r="K12912" s="87" t="str">
        <f>IF($H12912="","",VLOOKUP($H12912,培训课程清单!$B$2:$J$1700,4,0))</f>
        <v/>
      </c>
      <c r="L12912" s="29"/>
      <c r="M12912" s="89" t="str">
        <f>IF($H12912="","",VLOOKUP($H12912,培训课程清单!$B$2:$J$1700,7,0))</f>
        <v/>
      </c>
      <c r="N12912" s="87" t="str">
        <f>IF($H12912="","",VLOOKUP($H12912,培训课程清单!$B$2:$J$1700,8,0))</f>
        <v/>
      </c>
      <c r="O12912" s="29"/>
    </row>
    <row r="12913" spans="1:15">
      <c r="A12913" s="87" t="str">
        <f t="shared" si="202"/>
        <v/>
      </c>
      <c r="B12913" s="87" t="str">
        <f>IF(C12913="","",C12913&amp;COUNTIF($C$2:C12913,C12913))</f>
        <v/>
      </c>
      <c r="C12913" s="88"/>
      <c r="D12913" s="87" t="str">
        <f>IF($C12913="","",VLOOKUP($C12913,人员花名册!$B$2:$F$2001,2,0))</f>
        <v/>
      </c>
      <c r="E12913" s="87" t="str">
        <f>IF($C12913="","",VLOOKUP($C12913,人员花名册!$B$2:$F$2001,4,0))</f>
        <v/>
      </c>
      <c r="F12913" s="89" t="str">
        <f>IF($C12913="","",VLOOKUP($C12913,人员花名册!$B$2:$F$2001,5,0))</f>
        <v/>
      </c>
      <c r="G12913" s="29"/>
      <c r="H12913" s="29"/>
      <c r="I12913" s="87" t="str">
        <f>IF($C12913="","",VLOOKUP($H12913,培训课程清单!$B$2:$J$1700,2,0))</f>
        <v/>
      </c>
      <c r="J12913" s="87" t="str">
        <f>IF($C12913="","",VLOOKUP($H12913,培训课程清单!$B$2:$J$1700,3,0))</f>
        <v/>
      </c>
      <c r="K12913" s="87" t="str">
        <f>IF($H12913="","",VLOOKUP($H12913,培训课程清单!$B$2:$J$1700,4,0))</f>
        <v/>
      </c>
      <c r="L12913" s="29"/>
      <c r="M12913" s="89" t="str">
        <f>IF($H12913="","",VLOOKUP($H12913,培训课程清单!$B$2:$J$1700,7,0))</f>
        <v/>
      </c>
      <c r="N12913" s="87" t="str">
        <f>IF($H12913="","",VLOOKUP($H12913,培训课程清单!$B$2:$J$1700,8,0))</f>
        <v/>
      </c>
      <c r="O12913" s="29"/>
    </row>
    <row r="12914" spans="1:15">
      <c r="A12914" s="87" t="str">
        <f t="shared" si="202"/>
        <v/>
      </c>
      <c r="B12914" s="87" t="str">
        <f>IF(C12914="","",C12914&amp;COUNTIF($C$2:C12914,C12914))</f>
        <v/>
      </c>
      <c r="C12914" s="88"/>
      <c r="D12914" s="87" t="str">
        <f>IF($C12914="","",VLOOKUP($C12914,人员花名册!$B$2:$F$2001,2,0))</f>
        <v/>
      </c>
      <c r="E12914" s="87" t="str">
        <f>IF($C12914="","",VLOOKUP($C12914,人员花名册!$B$2:$F$2001,4,0))</f>
        <v/>
      </c>
      <c r="F12914" s="89" t="str">
        <f>IF($C12914="","",VLOOKUP($C12914,人员花名册!$B$2:$F$2001,5,0))</f>
        <v/>
      </c>
      <c r="G12914" s="29"/>
      <c r="H12914" s="29"/>
      <c r="I12914" s="87" t="str">
        <f>IF($C12914="","",VLOOKUP($H12914,培训课程清单!$B$2:$J$1700,2,0))</f>
        <v/>
      </c>
      <c r="J12914" s="87" t="str">
        <f>IF($C12914="","",VLOOKUP($H12914,培训课程清单!$B$2:$J$1700,3,0))</f>
        <v/>
      </c>
      <c r="K12914" s="87" t="str">
        <f>IF($H12914="","",VLOOKUP($H12914,培训课程清单!$B$2:$J$1700,4,0))</f>
        <v/>
      </c>
      <c r="L12914" s="29"/>
      <c r="M12914" s="89" t="str">
        <f>IF($H12914="","",VLOOKUP($H12914,培训课程清单!$B$2:$J$1700,7,0))</f>
        <v/>
      </c>
      <c r="N12914" s="87" t="str">
        <f>IF($H12914="","",VLOOKUP($H12914,培训课程清单!$B$2:$J$1700,8,0))</f>
        <v/>
      </c>
      <c r="O12914" s="29"/>
    </row>
    <row r="12915" spans="1:15">
      <c r="A12915" s="87" t="str">
        <f t="shared" si="202"/>
        <v/>
      </c>
      <c r="B12915" s="87" t="str">
        <f>IF(C12915="","",C12915&amp;COUNTIF($C$2:C12915,C12915))</f>
        <v/>
      </c>
      <c r="C12915" s="88"/>
      <c r="D12915" s="87" t="str">
        <f>IF($C12915="","",VLOOKUP($C12915,人员花名册!$B$2:$F$2001,2,0))</f>
        <v/>
      </c>
      <c r="E12915" s="87" t="str">
        <f>IF($C12915="","",VLOOKUP($C12915,人员花名册!$B$2:$F$2001,4,0))</f>
        <v/>
      </c>
      <c r="F12915" s="89" t="str">
        <f>IF($C12915="","",VLOOKUP($C12915,人员花名册!$B$2:$F$2001,5,0))</f>
        <v/>
      </c>
      <c r="G12915" s="29"/>
      <c r="H12915" s="29"/>
      <c r="I12915" s="87" t="str">
        <f>IF($C12915="","",VLOOKUP($H12915,培训课程清单!$B$2:$J$1700,2,0))</f>
        <v/>
      </c>
      <c r="J12915" s="87" t="str">
        <f>IF($C12915="","",VLOOKUP($H12915,培训课程清单!$B$2:$J$1700,3,0))</f>
        <v/>
      </c>
      <c r="K12915" s="87" t="str">
        <f>IF($H12915="","",VLOOKUP($H12915,培训课程清单!$B$2:$J$1700,4,0))</f>
        <v/>
      </c>
      <c r="L12915" s="29"/>
      <c r="M12915" s="89" t="str">
        <f>IF($H12915="","",VLOOKUP($H12915,培训课程清单!$B$2:$J$1700,7,0))</f>
        <v/>
      </c>
      <c r="N12915" s="87" t="str">
        <f>IF($H12915="","",VLOOKUP($H12915,培训课程清单!$B$2:$J$1700,8,0))</f>
        <v/>
      </c>
      <c r="O12915" s="29"/>
    </row>
    <row r="12916" spans="1:15">
      <c r="A12916" s="87" t="str">
        <f t="shared" si="202"/>
        <v/>
      </c>
      <c r="B12916" s="87" t="str">
        <f>IF(C12916="","",C12916&amp;COUNTIF($C$2:C12916,C12916))</f>
        <v/>
      </c>
      <c r="C12916" s="88"/>
      <c r="D12916" s="87" t="str">
        <f>IF($C12916="","",VLOOKUP($C12916,人员花名册!$B$2:$F$2001,2,0))</f>
        <v/>
      </c>
      <c r="E12916" s="87" t="str">
        <f>IF($C12916="","",VLOOKUP($C12916,人员花名册!$B$2:$F$2001,4,0))</f>
        <v/>
      </c>
      <c r="F12916" s="89" t="str">
        <f>IF($C12916="","",VLOOKUP($C12916,人员花名册!$B$2:$F$2001,5,0))</f>
        <v/>
      </c>
      <c r="G12916" s="29"/>
      <c r="H12916" s="29"/>
      <c r="I12916" s="87" t="str">
        <f>IF($C12916="","",VLOOKUP($H12916,培训课程清单!$B$2:$J$1700,2,0))</f>
        <v/>
      </c>
      <c r="J12916" s="87" t="str">
        <f>IF($C12916="","",VLOOKUP($H12916,培训课程清单!$B$2:$J$1700,3,0))</f>
        <v/>
      </c>
      <c r="K12916" s="87" t="str">
        <f>IF($H12916="","",VLOOKUP($H12916,培训课程清单!$B$2:$J$1700,4,0))</f>
        <v/>
      </c>
      <c r="L12916" s="29"/>
      <c r="M12916" s="89" t="str">
        <f>IF($H12916="","",VLOOKUP($H12916,培训课程清单!$B$2:$J$1700,7,0))</f>
        <v/>
      </c>
      <c r="N12916" s="87" t="str">
        <f>IF($H12916="","",VLOOKUP($H12916,培训课程清单!$B$2:$J$1700,8,0))</f>
        <v/>
      </c>
      <c r="O12916" s="29"/>
    </row>
    <row r="12917" spans="1:15">
      <c r="A12917" s="87" t="str">
        <f t="shared" si="202"/>
        <v/>
      </c>
      <c r="B12917" s="87" t="str">
        <f>IF(C12917="","",C12917&amp;COUNTIF($C$2:C12917,C12917))</f>
        <v/>
      </c>
      <c r="C12917" s="88"/>
      <c r="D12917" s="87" t="str">
        <f>IF($C12917="","",VLOOKUP($C12917,人员花名册!$B$2:$F$2001,2,0))</f>
        <v/>
      </c>
      <c r="E12917" s="87" t="str">
        <f>IF($C12917="","",VLOOKUP($C12917,人员花名册!$B$2:$F$2001,4,0))</f>
        <v/>
      </c>
      <c r="F12917" s="89" t="str">
        <f>IF($C12917="","",VLOOKUP($C12917,人员花名册!$B$2:$F$2001,5,0))</f>
        <v/>
      </c>
      <c r="G12917" s="29"/>
      <c r="H12917" s="29"/>
      <c r="I12917" s="87" t="str">
        <f>IF($C12917="","",VLOOKUP($H12917,培训课程清单!$B$2:$J$1700,2,0))</f>
        <v/>
      </c>
      <c r="J12917" s="87" t="str">
        <f>IF($C12917="","",VLOOKUP($H12917,培训课程清单!$B$2:$J$1700,3,0))</f>
        <v/>
      </c>
      <c r="K12917" s="87" t="str">
        <f>IF($H12917="","",VLOOKUP($H12917,培训课程清单!$B$2:$J$1700,4,0))</f>
        <v/>
      </c>
      <c r="L12917" s="29"/>
      <c r="M12917" s="89" t="str">
        <f>IF($H12917="","",VLOOKUP($H12917,培训课程清单!$B$2:$J$1700,7,0))</f>
        <v/>
      </c>
      <c r="N12917" s="87" t="str">
        <f>IF($H12917="","",VLOOKUP($H12917,培训课程清单!$B$2:$J$1700,8,0))</f>
        <v/>
      </c>
      <c r="O12917" s="29"/>
    </row>
    <row r="12918" spans="1:15">
      <c r="A12918" s="87" t="str">
        <f t="shared" si="202"/>
        <v/>
      </c>
      <c r="B12918" s="87" t="str">
        <f>IF(C12918="","",C12918&amp;COUNTIF($C$2:C12918,C12918))</f>
        <v/>
      </c>
      <c r="C12918" s="88"/>
      <c r="D12918" s="87" t="str">
        <f>IF($C12918="","",VLOOKUP($C12918,人员花名册!$B$2:$F$2001,2,0))</f>
        <v/>
      </c>
      <c r="E12918" s="87" t="str">
        <f>IF($C12918="","",VLOOKUP($C12918,人员花名册!$B$2:$F$2001,4,0))</f>
        <v/>
      </c>
      <c r="F12918" s="89" t="str">
        <f>IF($C12918="","",VLOOKUP($C12918,人员花名册!$B$2:$F$2001,5,0))</f>
        <v/>
      </c>
      <c r="G12918" s="29"/>
      <c r="H12918" s="29"/>
      <c r="I12918" s="87" t="str">
        <f>IF($C12918="","",VLOOKUP($H12918,培训课程清单!$B$2:$J$1700,2,0))</f>
        <v/>
      </c>
      <c r="J12918" s="87" t="str">
        <f>IF($C12918="","",VLOOKUP($H12918,培训课程清单!$B$2:$J$1700,3,0))</f>
        <v/>
      </c>
      <c r="K12918" s="87" t="str">
        <f>IF($H12918="","",VLOOKUP($H12918,培训课程清单!$B$2:$J$1700,4,0))</f>
        <v/>
      </c>
      <c r="L12918" s="29"/>
      <c r="M12918" s="89" t="str">
        <f>IF($H12918="","",VLOOKUP($H12918,培训课程清单!$B$2:$J$1700,7,0))</f>
        <v/>
      </c>
      <c r="N12918" s="87" t="str">
        <f>IF($H12918="","",VLOOKUP($H12918,培训课程清单!$B$2:$J$1700,8,0))</f>
        <v/>
      </c>
      <c r="O12918" s="29"/>
    </row>
    <row r="12919" spans="1:15">
      <c r="A12919" s="87" t="str">
        <f t="shared" si="202"/>
        <v/>
      </c>
      <c r="B12919" s="87" t="str">
        <f>IF(C12919="","",C12919&amp;COUNTIF($C$2:C12919,C12919))</f>
        <v/>
      </c>
      <c r="C12919" s="88"/>
      <c r="D12919" s="87" t="str">
        <f>IF($C12919="","",VLOOKUP($C12919,人员花名册!$B$2:$F$2001,2,0))</f>
        <v/>
      </c>
      <c r="E12919" s="87" t="str">
        <f>IF($C12919="","",VLOOKUP($C12919,人员花名册!$B$2:$F$2001,4,0))</f>
        <v/>
      </c>
      <c r="F12919" s="89" t="str">
        <f>IF($C12919="","",VLOOKUP($C12919,人员花名册!$B$2:$F$2001,5,0))</f>
        <v/>
      </c>
      <c r="G12919" s="29"/>
      <c r="H12919" s="29"/>
      <c r="I12919" s="87" t="str">
        <f>IF($C12919="","",VLOOKUP($H12919,培训课程清单!$B$2:$J$1700,2,0))</f>
        <v/>
      </c>
      <c r="J12919" s="87" t="str">
        <f>IF($C12919="","",VLOOKUP($H12919,培训课程清单!$B$2:$J$1700,3,0))</f>
        <v/>
      </c>
      <c r="K12919" s="87" t="str">
        <f>IF($H12919="","",VLOOKUP($H12919,培训课程清单!$B$2:$J$1700,4,0))</f>
        <v/>
      </c>
      <c r="L12919" s="29"/>
      <c r="M12919" s="89" t="str">
        <f>IF($H12919="","",VLOOKUP($H12919,培训课程清单!$B$2:$J$1700,7,0))</f>
        <v/>
      </c>
      <c r="N12919" s="87" t="str">
        <f>IF($H12919="","",VLOOKUP($H12919,培训课程清单!$B$2:$J$1700,8,0))</f>
        <v/>
      </c>
      <c r="O12919" s="29"/>
    </row>
    <row r="12920" spans="1:15">
      <c r="A12920" s="87" t="str">
        <f t="shared" si="202"/>
        <v/>
      </c>
      <c r="B12920" s="87" t="str">
        <f>IF(C12920="","",C12920&amp;COUNTIF($C$2:C12920,C12920))</f>
        <v/>
      </c>
      <c r="C12920" s="88"/>
      <c r="D12920" s="87" t="str">
        <f>IF($C12920="","",VLOOKUP($C12920,人员花名册!$B$2:$F$2001,2,0))</f>
        <v/>
      </c>
      <c r="E12920" s="87" t="str">
        <f>IF($C12920="","",VLOOKUP($C12920,人员花名册!$B$2:$F$2001,4,0))</f>
        <v/>
      </c>
      <c r="F12920" s="89" t="str">
        <f>IF($C12920="","",VLOOKUP($C12920,人员花名册!$B$2:$F$2001,5,0))</f>
        <v/>
      </c>
      <c r="G12920" s="29"/>
      <c r="H12920" s="29"/>
      <c r="I12920" s="87" t="str">
        <f>IF($C12920="","",VLOOKUP($H12920,培训课程清单!$B$2:$J$1700,2,0))</f>
        <v/>
      </c>
      <c r="J12920" s="87" t="str">
        <f>IF($C12920="","",VLOOKUP($H12920,培训课程清单!$B$2:$J$1700,3,0))</f>
        <v/>
      </c>
      <c r="K12920" s="87" t="str">
        <f>IF($H12920="","",VLOOKUP($H12920,培训课程清单!$B$2:$J$1700,4,0))</f>
        <v/>
      </c>
      <c r="L12920" s="29"/>
      <c r="M12920" s="89" t="str">
        <f>IF($H12920="","",VLOOKUP($H12920,培训课程清单!$B$2:$J$1700,7,0))</f>
        <v/>
      </c>
      <c r="N12920" s="87" t="str">
        <f>IF($H12920="","",VLOOKUP($H12920,培训课程清单!$B$2:$J$1700,8,0))</f>
        <v/>
      </c>
      <c r="O12920" s="29"/>
    </row>
    <row r="12921" spans="1:15">
      <c r="A12921" s="87" t="str">
        <f t="shared" si="202"/>
        <v/>
      </c>
      <c r="B12921" s="87" t="str">
        <f>IF(C12921="","",C12921&amp;COUNTIF($C$2:C12921,C12921))</f>
        <v/>
      </c>
      <c r="C12921" s="88"/>
      <c r="D12921" s="87" t="str">
        <f>IF($C12921="","",VLOOKUP($C12921,人员花名册!$B$2:$F$2001,2,0))</f>
        <v/>
      </c>
      <c r="E12921" s="87" t="str">
        <f>IF($C12921="","",VLOOKUP($C12921,人员花名册!$B$2:$F$2001,4,0))</f>
        <v/>
      </c>
      <c r="F12921" s="89" t="str">
        <f>IF($C12921="","",VLOOKUP($C12921,人员花名册!$B$2:$F$2001,5,0))</f>
        <v/>
      </c>
      <c r="G12921" s="29"/>
      <c r="H12921" s="29"/>
      <c r="I12921" s="87" t="str">
        <f>IF($C12921="","",VLOOKUP($H12921,培训课程清单!$B$2:$J$1700,2,0))</f>
        <v/>
      </c>
      <c r="J12921" s="87" t="str">
        <f>IF($C12921="","",VLOOKUP($H12921,培训课程清单!$B$2:$J$1700,3,0))</f>
        <v/>
      </c>
      <c r="K12921" s="87" t="str">
        <f>IF($H12921="","",VLOOKUP($H12921,培训课程清单!$B$2:$J$1700,4,0))</f>
        <v/>
      </c>
      <c r="L12921" s="29"/>
      <c r="M12921" s="89" t="str">
        <f>IF($H12921="","",VLOOKUP($H12921,培训课程清单!$B$2:$J$1700,7,0))</f>
        <v/>
      </c>
      <c r="N12921" s="87" t="str">
        <f>IF($H12921="","",VLOOKUP($H12921,培训课程清单!$B$2:$J$1700,8,0))</f>
        <v/>
      </c>
      <c r="O12921" s="29"/>
    </row>
    <row r="12922" spans="1:15">
      <c r="A12922" s="87" t="str">
        <f t="shared" si="202"/>
        <v/>
      </c>
      <c r="B12922" s="87" t="str">
        <f>IF(C12922="","",C12922&amp;COUNTIF($C$2:C12922,C12922))</f>
        <v/>
      </c>
      <c r="C12922" s="88"/>
      <c r="D12922" s="87" t="str">
        <f>IF($C12922="","",VLOOKUP($C12922,人员花名册!$B$2:$F$2001,2,0))</f>
        <v/>
      </c>
      <c r="E12922" s="87" t="str">
        <f>IF($C12922="","",VLOOKUP($C12922,人员花名册!$B$2:$F$2001,4,0))</f>
        <v/>
      </c>
      <c r="F12922" s="89" t="str">
        <f>IF($C12922="","",VLOOKUP($C12922,人员花名册!$B$2:$F$2001,5,0))</f>
        <v/>
      </c>
      <c r="G12922" s="29"/>
      <c r="H12922" s="29"/>
      <c r="I12922" s="87" t="str">
        <f>IF($C12922="","",VLOOKUP($H12922,培训课程清单!$B$2:$J$1700,2,0))</f>
        <v/>
      </c>
      <c r="J12922" s="87" t="str">
        <f>IF($C12922="","",VLOOKUP($H12922,培训课程清单!$B$2:$J$1700,3,0))</f>
        <v/>
      </c>
      <c r="K12922" s="87" t="str">
        <f>IF($H12922="","",VLOOKUP($H12922,培训课程清单!$B$2:$J$1700,4,0))</f>
        <v/>
      </c>
      <c r="L12922" s="29"/>
      <c r="M12922" s="89" t="str">
        <f>IF($H12922="","",VLOOKUP($H12922,培训课程清单!$B$2:$J$1700,7,0))</f>
        <v/>
      </c>
      <c r="N12922" s="87" t="str">
        <f>IF($H12922="","",VLOOKUP($H12922,培训课程清单!$B$2:$J$1700,8,0))</f>
        <v/>
      </c>
      <c r="O12922" s="29"/>
    </row>
    <row r="12923" spans="1:15">
      <c r="A12923" s="87" t="str">
        <f t="shared" si="202"/>
        <v/>
      </c>
      <c r="B12923" s="87" t="str">
        <f>IF(C12923="","",C12923&amp;COUNTIF($C$2:C12923,C12923))</f>
        <v/>
      </c>
      <c r="C12923" s="88"/>
      <c r="D12923" s="87" t="str">
        <f>IF($C12923="","",VLOOKUP($C12923,人员花名册!$B$2:$F$2001,2,0))</f>
        <v/>
      </c>
      <c r="E12923" s="87" t="str">
        <f>IF($C12923="","",VLOOKUP($C12923,人员花名册!$B$2:$F$2001,4,0))</f>
        <v/>
      </c>
      <c r="F12923" s="89" t="str">
        <f>IF($C12923="","",VLOOKUP($C12923,人员花名册!$B$2:$F$2001,5,0))</f>
        <v/>
      </c>
      <c r="G12923" s="29"/>
      <c r="H12923" s="29"/>
      <c r="I12923" s="87" t="str">
        <f>IF($C12923="","",VLOOKUP($H12923,培训课程清单!$B$2:$J$1700,2,0))</f>
        <v/>
      </c>
      <c r="J12923" s="87" t="str">
        <f>IF($C12923="","",VLOOKUP($H12923,培训课程清单!$B$2:$J$1700,3,0))</f>
        <v/>
      </c>
      <c r="K12923" s="87" t="str">
        <f>IF($H12923="","",VLOOKUP($H12923,培训课程清单!$B$2:$J$1700,4,0))</f>
        <v/>
      </c>
      <c r="L12923" s="29"/>
      <c r="M12923" s="89" t="str">
        <f>IF($H12923="","",VLOOKUP($H12923,培训课程清单!$B$2:$J$1700,7,0))</f>
        <v/>
      </c>
      <c r="N12923" s="87" t="str">
        <f>IF($H12923="","",VLOOKUP($H12923,培训课程清单!$B$2:$J$1700,8,0))</f>
        <v/>
      </c>
      <c r="O12923" s="29"/>
    </row>
    <row r="12924" spans="1:15">
      <c r="A12924" s="87" t="str">
        <f t="shared" si="202"/>
        <v/>
      </c>
      <c r="B12924" s="87" t="str">
        <f>IF(C12924="","",C12924&amp;COUNTIF($C$2:C12924,C12924))</f>
        <v/>
      </c>
      <c r="C12924" s="88"/>
      <c r="D12924" s="87" t="str">
        <f>IF($C12924="","",VLOOKUP($C12924,人员花名册!$B$2:$F$2001,2,0))</f>
        <v/>
      </c>
      <c r="E12924" s="87" t="str">
        <f>IF($C12924="","",VLOOKUP($C12924,人员花名册!$B$2:$F$2001,4,0))</f>
        <v/>
      </c>
      <c r="F12924" s="89" t="str">
        <f>IF($C12924="","",VLOOKUP($C12924,人员花名册!$B$2:$F$2001,5,0))</f>
        <v/>
      </c>
      <c r="G12924" s="29"/>
      <c r="H12924" s="29"/>
      <c r="I12924" s="87" t="str">
        <f>IF($C12924="","",VLOOKUP($H12924,培训课程清单!$B$2:$J$1700,2,0))</f>
        <v/>
      </c>
      <c r="J12924" s="87" t="str">
        <f>IF($C12924="","",VLOOKUP($H12924,培训课程清单!$B$2:$J$1700,3,0))</f>
        <v/>
      </c>
      <c r="K12924" s="87" t="str">
        <f>IF($H12924="","",VLOOKUP($H12924,培训课程清单!$B$2:$J$1700,4,0))</f>
        <v/>
      </c>
      <c r="L12924" s="29"/>
      <c r="M12924" s="89" t="str">
        <f>IF($H12924="","",VLOOKUP($H12924,培训课程清单!$B$2:$J$1700,7,0))</f>
        <v/>
      </c>
      <c r="N12924" s="87" t="str">
        <f>IF($H12924="","",VLOOKUP($H12924,培训课程清单!$B$2:$J$1700,8,0))</f>
        <v/>
      </c>
      <c r="O12924" s="29"/>
    </row>
    <row r="12925" spans="1:15">
      <c r="A12925" s="87" t="str">
        <f t="shared" si="202"/>
        <v/>
      </c>
      <c r="B12925" s="87" t="str">
        <f>IF(C12925="","",C12925&amp;COUNTIF($C$2:C12925,C12925))</f>
        <v/>
      </c>
      <c r="C12925" s="88"/>
      <c r="D12925" s="87" t="str">
        <f>IF($C12925="","",VLOOKUP($C12925,人员花名册!$B$2:$F$2001,2,0))</f>
        <v/>
      </c>
      <c r="E12925" s="87" t="str">
        <f>IF($C12925="","",VLOOKUP($C12925,人员花名册!$B$2:$F$2001,4,0))</f>
        <v/>
      </c>
      <c r="F12925" s="89" t="str">
        <f>IF($C12925="","",VLOOKUP($C12925,人员花名册!$B$2:$F$2001,5,0))</f>
        <v/>
      </c>
      <c r="G12925" s="29"/>
      <c r="H12925" s="29"/>
      <c r="I12925" s="87" t="str">
        <f>IF($C12925="","",VLOOKUP($H12925,培训课程清单!$B$2:$J$1700,2,0))</f>
        <v/>
      </c>
      <c r="J12925" s="87" t="str">
        <f>IF($C12925="","",VLOOKUP($H12925,培训课程清单!$B$2:$J$1700,3,0))</f>
        <v/>
      </c>
      <c r="K12925" s="87" t="str">
        <f>IF($H12925="","",VLOOKUP($H12925,培训课程清单!$B$2:$J$1700,4,0))</f>
        <v/>
      </c>
      <c r="L12925" s="29"/>
      <c r="M12925" s="89" t="str">
        <f>IF($H12925="","",VLOOKUP($H12925,培训课程清单!$B$2:$J$1700,7,0))</f>
        <v/>
      </c>
      <c r="N12925" s="87" t="str">
        <f>IF($H12925="","",VLOOKUP($H12925,培训课程清单!$B$2:$J$1700,8,0))</f>
        <v/>
      </c>
      <c r="O12925" s="29"/>
    </row>
    <row r="12926" spans="1:15">
      <c r="A12926" s="87" t="str">
        <f t="shared" si="202"/>
        <v/>
      </c>
      <c r="B12926" s="87" t="str">
        <f>IF(C12926="","",C12926&amp;COUNTIF($C$2:C12926,C12926))</f>
        <v/>
      </c>
      <c r="C12926" s="88"/>
      <c r="D12926" s="87" t="str">
        <f>IF($C12926="","",VLOOKUP($C12926,人员花名册!$B$2:$F$2001,2,0))</f>
        <v/>
      </c>
      <c r="E12926" s="87" t="str">
        <f>IF($C12926="","",VLOOKUP($C12926,人员花名册!$B$2:$F$2001,4,0))</f>
        <v/>
      </c>
      <c r="F12926" s="89" t="str">
        <f>IF($C12926="","",VLOOKUP($C12926,人员花名册!$B$2:$F$2001,5,0))</f>
        <v/>
      </c>
      <c r="G12926" s="29"/>
      <c r="H12926" s="29"/>
      <c r="I12926" s="87" t="str">
        <f>IF($C12926="","",VLOOKUP($H12926,培训课程清单!$B$2:$J$1700,2,0))</f>
        <v/>
      </c>
      <c r="J12926" s="87" t="str">
        <f>IF($C12926="","",VLOOKUP($H12926,培训课程清单!$B$2:$J$1700,3,0))</f>
        <v/>
      </c>
      <c r="K12926" s="87" t="str">
        <f>IF($H12926="","",VLOOKUP($H12926,培训课程清单!$B$2:$J$1700,4,0))</f>
        <v/>
      </c>
      <c r="L12926" s="29"/>
      <c r="M12926" s="89" t="str">
        <f>IF($H12926="","",VLOOKUP($H12926,培训课程清单!$B$2:$J$1700,7,0))</f>
        <v/>
      </c>
      <c r="N12926" s="87" t="str">
        <f>IF($H12926="","",VLOOKUP($H12926,培训课程清单!$B$2:$J$1700,8,0))</f>
        <v/>
      </c>
      <c r="O12926" s="29"/>
    </row>
    <row r="12927" spans="1:15">
      <c r="A12927" s="87" t="str">
        <f t="shared" si="202"/>
        <v/>
      </c>
      <c r="B12927" s="87" t="str">
        <f>IF(C12927="","",C12927&amp;COUNTIF($C$2:C12927,C12927))</f>
        <v/>
      </c>
      <c r="C12927" s="88"/>
      <c r="D12927" s="87" t="str">
        <f>IF($C12927="","",VLOOKUP($C12927,人员花名册!$B$2:$F$2001,2,0))</f>
        <v/>
      </c>
      <c r="E12927" s="87" t="str">
        <f>IF($C12927="","",VLOOKUP($C12927,人员花名册!$B$2:$F$2001,4,0))</f>
        <v/>
      </c>
      <c r="F12927" s="89" t="str">
        <f>IF($C12927="","",VLOOKUP($C12927,人员花名册!$B$2:$F$2001,5,0))</f>
        <v/>
      </c>
      <c r="G12927" s="29"/>
      <c r="H12927" s="29"/>
      <c r="I12927" s="87" t="str">
        <f>IF($C12927="","",VLOOKUP($H12927,培训课程清单!$B$2:$J$1700,2,0))</f>
        <v/>
      </c>
      <c r="J12927" s="87" t="str">
        <f>IF($C12927="","",VLOOKUP($H12927,培训课程清单!$B$2:$J$1700,3,0))</f>
        <v/>
      </c>
      <c r="K12927" s="87" t="str">
        <f>IF($H12927="","",VLOOKUP($H12927,培训课程清单!$B$2:$J$1700,4,0))</f>
        <v/>
      </c>
      <c r="L12927" s="29"/>
      <c r="M12927" s="89" t="str">
        <f>IF($H12927="","",VLOOKUP($H12927,培训课程清单!$B$2:$J$1700,7,0))</f>
        <v/>
      </c>
      <c r="N12927" s="87" t="str">
        <f>IF($H12927="","",VLOOKUP($H12927,培训课程清单!$B$2:$J$1700,8,0))</f>
        <v/>
      </c>
      <c r="O12927" s="29"/>
    </row>
    <row r="12928" spans="1:15">
      <c r="A12928" s="87" t="str">
        <f t="shared" si="202"/>
        <v/>
      </c>
      <c r="B12928" s="87" t="str">
        <f>IF(C12928="","",C12928&amp;COUNTIF($C$2:C12928,C12928))</f>
        <v/>
      </c>
      <c r="C12928" s="88"/>
      <c r="D12928" s="87" t="str">
        <f>IF($C12928="","",VLOOKUP($C12928,人员花名册!$B$2:$F$2001,2,0))</f>
        <v/>
      </c>
      <c r="E12928" s="87" t="str">
        <f>IF($C12928="","",VLOOKUP($C12928,人员花名册!$B$2:$F$2001,4,0))</f>
        <v/>
      </c>
      <c r="F12928" s="89" t="str">
        <f>IF($C12928="","",VLOOKUP($C12928,人员花名册!$B$2:$F$2001,5,0))</f>
        <v/>
      </c>
      <c r="G12928" s="29"/>
      <c r="H12928" s="29"/>
      <c r="I12928" s="87" t="str">
        <f>IF($C12928="","",VLOOKUP($H12928,培训课程清单!$B$2:$J$1700,2,0))</f>
        <v/>
      </c>
      <c r="J12928" s="87" t="str">
        <f>IF($C12928="","",VLOOKUP($H12928,培训课程清单!$B$2:$J$1700,3,0))</f>
        <v/>
      </c>
      <c r="K12928" s="87" t="str">
        <f>IF($H12928="","",VLOOKUP($H12928,培训课程清单!$B$2:$J$1700,4,0))</f>
        <v/>
      </c>
      <c r="L12928" s="29"/>
      <c r="M12928" s="89" t="str">
        <f>IF($H12928="","",VLOOKUP($H12928,培训课程清单!$B$2:$J$1700,7,0))</f>
        <v/>
      </c>
      <c r="N12928" s="87" t="str">
        <f>IF($H12928="","",VLOOKUP($H12928,培训课程清单!$B$2:$J$1700,8,0))</f>
        <v/>
      </c>
      <c r="O12928" s="29"/>
    </row>
    <row r="12929" spans="1:15">
      <c r="A12929" s="87" t="str">
        <f t="shared" si="202"/>
        <v/>
      </c>
      <c r="B12929" s="87" t="str">
        <f>IF(C12929="","",C12929&amp;COUNTIF($C$2:C12929,C12929))</f>
        <v/>
      </c>
      <c r="C12929" s="88"/>
      <c r="D12929" s="87" t="str">
        <f>IF($C12929="","",VLOOKUP($C12929,人员花名册!$B$2:$F$2001,2,0))</f>
        <v/>
      </c>
      <c r="E12929" s="87" t="str">
        <f>IF($C12929="","",VLOOKUP($C12929,人员花名册!$B$2:$F$2001,4,0))</f>
        <v/>
      </c>
      <c r="F12929" s="89" t="str">
        <f>IF($C12929="","",VLOOKUP($C12929,人员花名册!$B$2:$F$2001,5,0))</f>
        <v/>
      </c>
      <c r="G12929" s="29"/>
      <c r="H12929" s="29"/>
      <c r="I12929" s="87" t="str">
        <f>IF($C12929="","",VLOOKUP($H12929,培训课程清单!$B$2:$J$1700,2,0))</f>
        <v/>
      </c>
      <c r="J12929" s="87" t="str">
        <f>IF($C12929="","",VLOOKUP($H12929,培训课程清单!$B$2:$J$1700,3,0))</f>
        <v/>
      </c>
      <c r="K12929" s="87" t="str">
        <f>IF($H12929="","",VLOOKUP($H12929,培训课程清单!$B$2:$J$1700,4,0))</f>
        <v/>
      </c>
      <c r="L12929" s="29"/>
      <c r="M12929" s="89" t="str">
        <f>IF($H12929="","",VLOOKUP($H12929,培训课程清单!$B$2:$J$1700,7,0))</f>
        <v/>
      </c>
      <c r="N12929" s="87" t="str">
        <f>IF($H12929="","",VLOOKUP($H12929,培训课程清单!$B$2:$J$1700,8,0))</f>
        <v/>
      </c>
      <c r="O12929" s="29"/>
    </row>
    <row r="12930" spans="1:15">
      <c r="A12930" s="87" t="str">
        <f t="shared" si="202"/>
        <v/>
      </c>
      <c r="B12930" s="87" t="str">
        <f>IF(C12930="","",C12930&amp;COUNTIF($C$2:C12930,C12930))</f>
        <v/>
      </c>
      <c r="C12930" s="88"/>
      <c r="D12930" s="87" t="str">
        <f>IF($C12930="","",VLOOKUP($C12930,人员花名册!$B$2:$F$2001,2,0))</f>
        <v/>
      </c>
      <c r="E12930" s="87" t="str">
        <f>IF($C12930="","",VLOOKUP($C12930,人员花名册!$B$2:$F$2001,4,0))</f>
        <v/>
      </c>
      <c r="F12930" s="89" t="str">
        <f>IF($C12930="","",VLOOKUP($C12930,人员花名册!$B$2:$F$2001,5,0))</f>
        <v/>
      </c>
      <c r="G12930" s="29"/>
      <c r="H12930" s="29"/>
      <c r="I12930" s="87" t="str">
        <f>IF($C12930="","",VLOOKUP($H12930,培训课程清单!$B$2:$J$1700,2,0))</f>
        <v/>
      </c>
      <c r="J12930" s="87" t="str">
        <f>IF($C12930="","",VLOOKUP($H12930,培训课程清单!$B$2:$J$1700,3,0))</f>
        <v/>
      </c>
      <c r="K12930" s="87" t="str">
        <f>IF($H12930="","",VLOOKUP($H12930,培训课程清单!$B$2:$J$1700,4,0))</f>
        <v/>
      </c>
      <c r="L12930" s="29"/>
      <c r="M12930" s="89" t="str">
        <f>IF($H12930="","",VLOOKUP($H12930,培训课程清单!$B$2:$J$1700,7,0))</f>
        <v/>
      </c>
      <c r="N12930" s="87" t="str">
        <f>IF($H12930="","",VLOOKUP($H12930,培训课程清单!$B$2:$J$1700,8,0))</f>
        <v/>
      </c>
      <c r="O12930" s="29"/>
    </row>
    <row r="12931" spans="1:15">
      <c r="A12931" s="87" t="str">
        <f t="shared" si="202"/>
        <v/>
      </c>
      <c r="B12931" s="87" t="str">
        <f>IF(C12931="","",C12931&amp;COUNTIF($C$2:C12931,C12931))</f>
        <v/>
      </c>
      <c r="C12931" s="88"/>
      <c r="D12931" s="87" t="str">
        <f>IF($C12931="","",VLOOKUP($C12931,人员花名册!$B$2:$F$2001,2,0))</f>
        <v/>
      </c>
      <c r="E12931" s="87" t="str">
        <f>IF($C12931="","",VLOOKUP($C12931,人员花名册!$B$2:$F$2001,4,0))</f>
        <v/>
      </c>
      <c r="F12931" s="89" t="str">
        <f>IF($C12931="","",VLOOKUP($C12931,人员花名册!$B$2:$F$2001,5,0))</f>
        <v/>
      </c>
      <c r="G12931" s="29"/>
      <c r="H12931" s="29"/>
      <c r="I12931" s="87" t="str">
        <f>IF($C12931="","",VLOOKUP($H12931,培训课程清单!$B$2:$J$1700,2,0))</f>
        <v/>
      </c>
      <c r="J12931" s="87" t="str">
        <f>IF($C12931="","",VLOOKUP($H12931,培训课程清单!$B$2:$J$1700,3,0))</f>
        <v/>
      </c>
      <c r="K12931" s="87" t="str">
        <f>IF($H12931="","",VLOOKUP($H12931,培训课程清单!$B$2:$J$1700,4,0))</f>
        <v/>
      </c>
      <c r="L12931" s="29"/>
      <c r="M12931" s="89" t="str">
        <f>IF($H12931="","",VLOOKUP($H12931,培训课程清单!$B$2:$J$1700,7,0))</f>
        <v/>
      </c>
      <c r="N12931" s="87" t="str">
        <f>IF($H12931="","",VLOOKUP($H12931,培训课程清单!$B$2:$J$1700,8,0))</f>
        <v/>
      </c>
      <c r="O12931" s="29"/>
    </row>
    <row r="12932" spans="1:15">
      <c r="A12932" s="87" t="str">
        <f t="shared" si="202"/>
        <v/>
      </c>
      <c r="B12932" s="87" t="str">
        <f>IF(C12932="","",C12932&amp;COUNTIF($C$2:C12932,C12932))</f>
        <v/>
      </c>
      <c r="C12932" s="88"/>
      <c r="D12932" s="87" t="str">
        <f>IF($C12932="","",VLOOKUP($C12932,人员花名册!$B$2:$F$2001,2,0))</f>
        <v/>
      </c>
      <c r="E12932" s="87" t="str">
        <f>IF($C12932="","",VLOOKUP($C12932,人员花名册!$B$2:$F$2001,4,0))</f>
        <v/>
      </c>
      <c r="F12932" s="89" t="str">
        <f>IF($C12932="","",VLOOKUP($C12932,人员花名册!$B$2:$F$2001,5,0))</f>
        <v/>
      </c>
      <c r="G12932" s="29"/>
      <c r="H12932" s="29"/>
      <c r="I12932" s="87" t="str">
        <f>IF($C12932="","",VLOOKUP($H12932,培训课程清单!$B$2:$J$1700,2,0))</f>
        <v/>
      </c>
      <c r="J12932" s="87" t="str">
        <f>IF($C12932="","",VLOOKUP($H12932,培训课程清单!$B$2:$J$1700,3,0))</f>
        <v/>
      </c>
      <c r="K12932" s="87" t="str">
        <f>IF($H12932="","",VLOOKUP($H12932,培训课程清单!$B$2:$J$1700,4,0))</f>
        <v/>
      </c>
      <c r="L12932" s="29"/>
      <c r="M12932" s="89" t="str">
        <f>IF($H12932="","",VLOOKUP($H12932,培训课程清单!$B$2:$J$1700,7,0))</f>
        <v/>
      </c>
      <c r="N12932" s="87" t="str">
        <f>IF($H12932="","",VLOOKUP($H12932,培训课程清单!$B$2:$J$1700,8,0))</f>
        <v/>
      </c>
      <c r="O12932" s="29"/>
    </row>
    <row r="12933" spans="1:15">
      <c r="A12933" s="87" t="str">
        <f t="shared" si="202"/>
        <v/>
      </c>
      <c r="B12933" s="87" t="str">
        <f>IF(C12933="","",C12933&amp;COUNTIF($C$2:C12933,C12933))</f>
        <v/>
      </c>
      <c r="C12933" s="88"/>
      <c r="D12933" s="87" t="str">
        <f>IF($C12933="","",VLOOKUP($C12933,人员花名册!$B$2:$F$2001,2,0))</f>
        <v/>
      </c>
      <c r="E12933" s="87" t="str">
        <f>IF($C12933="","",VLOOKUP($C12933,人员花名册!$B$2:$F$2001,4,0))</f>
        <v/>
      </c>
      <c r="F12933" s="89" t="str">
        <f>IF($C12933="","",VLOOKUP($C12933,人员花名册!$B$2:$F$2001,5,0))</f>
        <v/>
      </c>
      <c r="G12933" s="29"/>
      <c r="H12933" s="29"/>
      <c r="I12933" s="87" t="str">
        <f>IF($C12933="","",VLOOKUP($H12933,培训课程清单!$B$2:$J$1700,2,0))</f>
        <v/>
      </c>
      <c r="J12933" s="87" t="str">
        <f>IF($C12933="","",VLOOKUP($H12933,培训课程清单!$B$2:$J$1700,3,0))</f>
        <v/>
      </c>
      <c r="K12933" s="87" t="str">
        <f>IF($H12933="","",VLOOKUP($H12933,培训课程清单!$B$2:$J$1700,4,0))</f>
        <v/>
      </c>
      <c r="L12933" s="29"/>
      <c r="M12933" s="89" t="str">
        <f>IF($H12933="","",VLOOKUP($H12933,培训课程清单!$B$2:$J$1700,7,0))</f>
        <v/>
      </c>
      <c r="N12933" s="87" t="str">
        <f>IF($H12933="","",VLOOKUP($H12933,培训课程清单!$B$2:$J$1700,8,0))</f>
        <v/>
      </c>
      <c r="O12933" s="29"/>
    </row>
    <row r="12934" spans="1:15">
      <c r="A12934" s="87" t="str">
        <f t="shared" si="202"/>
        <v/>
      </c>
      <c r="B12934" s="87" t="str">
        <f>IF(C12934="","",C12934&amp;COUNTIF($C$2:C12934,C12934))</f>
        <v/>
      </c>
      <c r="C12934" s="88"/>
      <c r="D12934" s="87" t="str">
        <f>IF($C12934="","",VLOOKUP($C12934,人员花名册!$B$2:$F$2001,2,0))</f>
        <v/>
      </c>
      <c r="E12934" s="87" t="str">
        <f>IF($C12934="","",VLOOKUP($C12934,人员花名册!$B$2:$F$2001,4,0))</f>
        <v/>
      </c>
      <c r="F12934" s="89" t="str">
        <f>IF($C12934="","",VLOOKUP($C12934,人员花名册!$B$2:$F$2001,5,0))</f>
        <v/>
      </c>
      <c r="G12934" s="29"/>
      <c r="H12934" s="29"/>
      <c r="I12934" s="87" t="str">
        <f>IF($C12934="","",VLOOKUP($H12934,培训课程清单!$B$2:$J$1700,2,0))</f>
        <v/>
      </c>
      <c r="J12934" s="87" t="str">
        <f>IF($C12934="","",VLOOKUP($H12934,培训课程清单!$B$2:$J$1700,3,0))</f>
        <v/>
      </c>
      <c r="K12934" s="87" t="str">
        <f>IF($H12934="","",VLOOKUP($H12934,培训课程清单!$B$2:$J$1700,4,0))</f>
        <v/>
      </c>
      <c r="L12934" s="29"/>
      <c r="M12934" s="89" t="str">
        <f>IF($H12934="","",VLOOKUP($H12934,培训课程清单!$B$2:$J$1700,7,0))</f>
        <v/>
      </c>
      <c r="N12934" s="87" t="str">
        <f>IF($H12934="","",VLOOKUP($H12934,培训课程清单!$B$2:$J$1700,8,0))</f>
        <v/>
      </c>
      <c r="O12934" s="29"/>
    </row>
    <row r="12935" spans="1:15">
      <c r="A12935" s="87" t="str">
        <f t="shared" si="202"/>
        <v/>
      </c>
      <c r="B12935" s="87" t="str">
        <f>IF(C12935="","",C12935&amp;COUNTIF($C$2:C12935,C12935))</f>
        <v/>
      </c>
      <c r="C12935" s="88"/>
      <c r="D12935" s="87" t="str">
        <f>IF($C12935="","",VLOOKUP($C12935,人员花名册!$B$2:$F$2001,2,0))</f>
        <v/>
      </c>
      <c r="E12935" s="87" t="str">
        <f>IF($C12935="","",VLOOKUP($C12935,人员花名册!$B$2:$F$2001,4,0))</f>
        <v/>
      </c>
      <c r="F12935" s="89" t="str">
        <f>IF($C12935="","",VLOOKUP($C12935,人员花名册!$B$2:$F$2001,5,0))</f>
        <v/>
      </c>
      <c r="G12935" s="29"/>
      <c r="H12935" s="29"/>
      <c r="I12935" s="87" t="str">
        <f>IF($C12935="","",VLOOKUP($H12935,培训课程清单!$B$2:$J$1700,2,0))</f>
        <v/>
      </c>
      <c r="J12935" s="87" t="str">
        <f>IF($C12935="","",VLOOKUP($H12935,培训课程清单!$B$2:$J$1700,3,0))</f>
        <v/>
      </c>
      <c r="K12935" s="87" t="str">
        <f>IF($H12935="","",VLOOKUP($H12935,培训课程清单!$B$2:$J$1700,4,0))</f>
        <v/>
      </c>
      <c r="L12935" s="29"/>
      <c r="M12935" s="89" t="str">
        <f>IF($H12935="","",VLOOKUP($H12935,培训课程清单!$B$2:$J$1700,7,0))</f>
        <v/>
      </c>
      <c r="N12935" s="87" t="str">
        <f>IF($H12935="","",VLOOKUP($H12935,培训课程清单!$B$2:$J$1700,8,0))</f>
        <v/>
      </c>
      <c r="O12935" s="29"/>
    </row>
    <row r="12936" spans="1:15">
      <c r="A12936" s="87" t="str">
        <f t="shared" si="202"/>
        <v/>
      </c>
      <c r="B12936" s="87" t="str">
        <f>IF(C12936="","",C12936&amp;COUNTIF($C$2:C12936,C12936))</f>
        <v/>
      </c>
      <c r="C12936" s="88"/>
      <c r="D12936" s="87" t="str">
        <f>IF($C12936="","",VLOOKUP($C12936,人员花名册!$B$2:$F$2001,2,0))</f>
        <v/>
      </c>
      <c r="E12936" s="87" t="str">
        <f>IF($C12936="","",VLOOKUP($C12936,人员花名册!$B$2:$F$2001,4,0))</f>
        <v/>
      </c>
      <c r="F12936" s="89" t="str">
        <f>IF($C12936="","",VLOOKUP($C12936,人员花名册!$B$2:$F$2001,5,0))</f>
        <v/>
      </c>
      <c r="G12936" s="29"/>
      <c r="H12936" s="29"/>
      <c r="I12936" s="87" t="str">
        <f>IF($C12936="","",VLOOKUP($H12936,培训课程清单!$B$2:$J$1700,2,0))</f>
        <v/>
      </c>
      <c r="J12936" s="87" t="str">
        <f>IF($C12936="","",VLOOKUP($H12936,培训课程清单!$B$2:$J$1700,3,0))</f>
        <v/>
      </c>
      <c r="K12936" s="87" t="str">
        <f>IF($H12936="","",VLOOKUP($H12936,培训课程清单!$B$2:$J$1700,4,0))</f>
        <v/>
      </c>
      <c r="L12936" s="29"/>
      <c r="M12936" s="89" t="str">
        <f>IF($H12936="","",VLOOKUP($H12936,培训课程清单!$B$2:$J$1700,7,0))</f>
        <v/>
      </c>
      <c r="N12936" s="87" t="str">
        <f>IF($H12936="","",VLOOKUP($H12936,培训课程清单!$B$2:$J$1700,8,0))</f>
        <v/>
      </c>
      <c r="O12936" s="29"/>
    </row>
    <row r="12937" spans="1:15">
      <c r="A12937" s="87" t="str">
        <f t="shared" si="202"/>
        <v/>
      </c>
      <c r="B12937" s="87" t="str">
        <f>IF(C12937="","",C12937&amp;COUNTIF($C$2:C12937,C12937))</f>
        <v/>
      </c>
      <c r="C12937" s="88"/>
      <c r="D12937" s="87" t="str">
        <f>IF($C12937="","",VLOOKUP($C12937,人员花名册!$B$2:$F$2001,2,0))</f>
        <v/>
      </c>
      <c r="E12937" s="87" t="str">
        <f>IF($C12937="","",VLOOKUP($C12937,人员花名册!$B$2:$F$2001,4,0))</f>
        <v/>
      </c>
      <c r="F12937" s="89" t="str">
        <f>IF($C12937="","",VLOOKUP($C12937,人员花名册!$B$2:$F$2001,5,0))</f>
        <v/>
      </c>
      <c r="G12937" s="29"/>
      <c r="H12937" s="29"/>
      <c r="I12937" s="87" t="str">
        <f>IF($C12937="","",VLOOKUP($H12937,培训课程清单!$B$2:$J$1700,2,0))</f>
        <v/>
      </c>
      <c r="J12937" s="87" t="str">
        <f>IF($C12937="","",VLOOKUP($H12937,培训课程清单!$B$2:$J$1700,3,0))</f>
        <v/>
      </c>
      <c r="K12937" s="87" t="str">
        <f>IF($H12937="","",VLOOKUP($H12937,培训课程清单!$B$2:$J$1700,4,0))</f>
        <v/>
      </c>
      <c r="L12937" s="29"/>
      <c r="M12937" s="89" t="str">
        <f>IF($H12937="","",VLOOKUP($H12937,培训课程清单!$B$2:$J$1700,7,0))</f>
        <v/>
      </c>
      <c r="N12937" s="87" t="str">
        <f>IF($H12937="","",VLOOKUP($H12937,培训课程清单!$B$2:$J$1700,8,0))</f>
        <v/>
      </c>
      <c r="O12937" s="29"/>
    </row>
    <row r="12938" spans="1:15">
      <c r="A12938" s="87" t="str">
        <f t="shared" si="202"/>
        <v/>
      </c>
      <c r="B12938" s="87" t="str">
        <f>IF(C12938="","",C12938&amp;COUNTIF($C$2:C12938,C12938))</f>
        <v/>
      </c>
      <c r="C12938" s="88"/>
      <c r="D12938" s="87" t="str">
        <f>IF($C12938="","",VLOOKUP($C12938,人员花名册!$B$2:$F$2001,2,0))</f>
        <v/>
      </c>
      <c r="E12938" s="87" t="str">
        <f>IF($C12938="","",VLOOKUP($C12938,人员花名册!$B$2:$F$2001,4,0))</f>
        <v/>
      </c>
      <c r="F12938" s="89" t="str">
        <f>IF($C12938="","",VLOOKUP($C12938,人员花名册!$B$2:$F$2001,5,0))</f>
        <v/>
      </c>
      <c r="G12938" s="29"/>
      <c r="H12938" s="29"/>
      <c r="I12938" s="87" t="str">
        <f>IF($C12938="","",VLOOKUP($H12938,培训课程清单!$B$2:$J$1700,2,0))</f>
        <v/>
      </c>
      <c r="J12938" s="87" t="str">
        <f>IF($C12938="","",VLOOKUP($H12938,培训课程清单!$B$2:$J$1700,3,0))</f>
        <v/>
      </c>
      <c r="K12938" s="87" t="str">
        <f>IF($H12938="","",VLOOKUP($H12938,培训课程清单!$B$2:$J$1700,4,0))</f>
        <v/>
      </c>
      <c r="L12938" s="29"/>
      <c r="M12938" s="89" t="str">
        <f>IF($H12938="","",VLOOKUP($H12938,培训课程清单!$B$2:$J$1700,7,0))</f>
        <v/>
      </c>
      <c r="N12938" s="87" t="str">
        <f>IF($H12938="","",VLOOKUP($H12938,培训课程清单!$B$2:$J$1700,8,0))</f>
        <v/>
      </c>
      <c r="O12938" s="29"/>
    </row>
    <row r="12939" spans="1:15">
      <c r="A12939" s="87" t="str">
        <f t="shared" si="202"/>
        <v/>
      </c>
      <c r="B12939" s="87" t="str">
        <f>IF(C12939="","",C12939&amp;COUNTIF($C$2:C12939,C12939))</f>
        <v/>
      </c>
      <c r="C12939" s="88"/>
      <c r="D12939" s="87" t="str">
        <f>IF($C12939="","",VLOOKUP($C12939,人员花名册!$B$2:$F$2001,2,0))</f>
        <v/>
      </c>
      <c r="E12939" s="87" t="str">
        <f>IF($C12939="","",VLOOKUP($C12939,人员花名册!$B$2:$F$2001,4,0))</f>
        <v/>
      </c>
      <c r="F12939" s="89" t="str">
        <f>IF($C12939="","",VLOOKUP($C12939,人员花名册!$B$2:$F$2001,5,0))</f>
        <v/>
      </c>
      <c r="G12939" s="29"/>
      <c r="H12939" s="29"/>
      <c r="I12939" s="87" t="str">
        <f>IF($C12939="","",VLOOKUP($H12939,培训课程清单!$B$2:$J$1700,2,0))</f>
        <v/>
      </c>
      <c r="J12939" s="87" t="str">
        <f>IF($C12939="","",VLOOKUP($H12939,培训课程清单!$B$2:$J$1700,3,0))</f>
        <v/>
      </c>
      <c r="K12939" s="87" t="str">
        <f>IF($H12939="","",VLOOKUP($H12939,培训课程清单!$B$2:$J$1700,4,0))</f>
        <v/>
      </c>
      <c r="L12939" s="29"/>
      <c r="M12939" s="89" t="str">
        <f>IF($H12939="","",VLOOKUP($H12939,培训课程清单!$B$2:$J$1700,7,0))</f>
        <v/>
      </c>
      <c r="N12939" s="87" t="str">
        <f>IF($H12939="","",VLOOKUP($H12939,培训课程清单!$B$2:$J$1700,8,0))</f>
        <v/>
      </c>
      <c r="O12939" s="29"/>
    </row>
    <row r="12940" spans="1:15">
      <c r="A12940" s="87" t="str">
        <f t="shared" si="202"/>
        <v/>
      </c>
      <c r="B12940" s="87" t="str">
        <f>IF(C12940="","",C12940&amp;COUNTIF($C$2:C12940,C12940))</f>
        <v/>
      </c>
      <c r="C12940" s="88"/>
      <c r="D12940" s="87" t="str">
        <f>IF($C12940="","",VLOOKUP($C12940,人员花名册!$B$2:$F$2001,2,0))</f>
        <v/>
      </c>
      <c r="E12940" s="87" t="str">
        <f>IF($C12940="","",VLOOKUP($C12940,人员花名册!$B$2:$F$2001,4,0))</f>
        <v/>
      </c>
      <c r="F12940" s="89" t="str">
        <f>IF($C12940="","",VLOOKUP($C12940,人员花名册!$B$2:$F$2001,5,0))</f>
        <v/>
      </c>
      <c r="G12940" s="29"/>
      <c r="H12940" s="29"/>
      <c r="I12940" s="87" t="str">
        <f>IF($C12940="","",VLOOKUP($H12940,培训课程清单!$B$2:$J$1700,2,0))</f>
        <v/>
      </c>
      <c r="J12940" s="87" t="str">
        <f>IF($C12940="","",VLOOKUP($H12940,培训课程清单!$B$2:$J$1700,3,0))</f>
        <v/>
      </c>
      <c r="K12940" s="87" t="str">
        <f>IF($H12940="","",VLOOKUP($H12940,培训课程清单!$B$2:$J$1700,4,0))</f>
        <v/>
      </c>
      <c r="L12940" s="29"/>
      <c r="M12940" s="89" t="str">
        <f>IF($H12940="","",VLOOKUP($H12940,培训课程清单!$B$2:$J$1700,7,0))</f>
        <v/>
      </c>
      <c r="N12940" s="87" t="str">
        <f>IF($H12940="","",VLOOKUP($H12940,培训课程清单!$B$2:$J$1700,8,0))</f>
        <v/>
      </c>
      <c r="O12940" s="29"/>
    </row>
    <row r="12941" spans="1:15">
      <c r="A12941" s="87" t="str">
        <f t="shared" si="202"/>
        <v/>
      </c>
      <c r="B12941" s="87" t="str">
        <f>IF(C12941="","",C12941&amp;COUNTIF($C$2:C12941,C12941))</f>
        <v/>
      </c>
      <c r="C12941" s="88"/>
      <c r="D12941" s="87" t="str">
        <f>IF($C12941="","",VLOOKUP($C12941,人员花名册!$B$2:$F$2001,2,0))</f>
        <v/>
      </c>
      <c r="E12941" s="87" t="str">
        <f>IF($C12941="","",VLOOKUP($C12941,人员花名册!$B$2:$F$2001,4,0))</f>
        <v/>
      </c>
      <c r="F12941" s="89" t="str">
        <f>IF($C12941="","",VLOOKUP($C12941,人员花名册!$B$2:$F$2001,5,0))</f>
        <v/>
      </c>
      <c r="G12941" s="29"/>
      <c r="H12941" s="29"/>
      <c r="I12941" s="87" t="str">
        <f>IF($C12941="","",VLOOKUP($H12941,培训课程清单!$B$2:$J$1700,2,0))</f>
        <v/>
      </c>
      <c r="J12941" s="87" t="str">
        <f>IF($C12941="","",VLOOKUP($H12941,培训课程清单!$B$2:$J$1700,3,0))</f>
        <v/>
      </c>
      <c r="K12941" s="87" t="str">
        <f>IF($H12941="","",VLOOKUP($H12941,培训课程清单!$B$2:$J$1700,4,0))</f>
        <v/>
      </c>
      <c r="L12941" s="29"/>
      <c r="M12941" s="89" t="str">
        <f>IF($H12941="","",VLOOKUP($H12941,培训课程清单!$B$2:$J$1700,7,0))</f>
        <v/>
      </c>
      <c r="N12941" s="87" t="str">
        <f>IF($H12941="","",VLOOKUP($H12941,培训课程清单!$B$2:$J$1700,8,0))</f>
        <v/>
      </c>
      <c r="O12941" s="29"/>
    </row>
    <row r="12942" spans="1:15">
      <c r="A12942" s="87" t="str">
        <f t="shared" si="202"/>
        <v/>
      </c>
      <c r="B12942" s="87" t="str">
        <f>IF(C12942="","",C12942&amp;COUNTIF($C$2:C12942,C12942))</f>
        <v/>
      </c>
      <c r="C12942" s="88"/>
      <c r="D12942" s="87" t="str">
        <f>IF($C12942="","",VLOOKUP($C12942,人员花名册!$B$2:$F$2001,2,0))</f>
        <v/>
      </c>
      <c r="E12942" s="87" t="str">
        <f>IF($C12942="","",VLOOKUP($C12942,人员花名册!$B$2:$F$2001,4,0))</f>
        <v/>
      </c>
      <c r="F12942" s="89" t="str">
        <f>IF($C12942="","",VLOOKUP($C12942,人员花名册!$B$2:$F$2001,5,0))</f>
        <v/>
      </c>
      <c r="G12942" s="29"/>
      <c r="H12942" s="29"/>
      <c r="I12942" s="87" t="str">
        <f>IF($C12942="","",VLOOKUP($H12942,培训课程清单!$B$2:$J$1700,2,0))</f>
        <v/>
      </c>
      <c r="J12942" s="87" t="str">
        <f>IF($C12942="","",VLOOKUP($H12942,培训课程清单!$B$2:$J$1700,3,0))</f>
        <v/>
      </c>
      <c r="K12942" s="87" t="str">
        <f>IF($H12942="","",VLOOKUP($H12942,培训课程清单!$B$2:$J$1700,4,0))</f>
        <v/>
      </c>
      <c r="L12942" s="29"/>
      <c r="M12942" s="89" t="str">
        <f>IF($H12942="","",VLOOKUP($H12942,培训课程清单!$B$2:$J$1700,7,0))</f>
        <v/>
      </c>
      <c r="N12942" s="87" t="str">
        <f>IF($H12942="","",VLOOKUP($H12942,培训课程清单!$B$2:$J$1700,8,0))</f>
        <v/>
      </c>
      <c r="O12942" s="29"/>
    </row>
    <row r="12943" spans="1:15">
      <c r="A12943" s="87" t="str">
        <f t="shared" si="202"/>
        <v/>
      </c>
      <c r="B12943" s="87" t="str">
        <f>IF(C12943="","",C12943&amp;COUNTIF($C$2:C12943,C12943))</f>
        <v/>
      </c>
      <c r="C12943" s="88"/>
      <c r="D12943" s="87" t="str">
        <f>IF($C12943="","",VLOOKUP($C12943,人员花名册!$B$2:$F$2001,2,0))</f>
        <v/>
      </c>
      <c r="E12943" s="87" t="str">
        <f>IF($C12943="","",VLOOKUP($C12943,人员花名册!$B$2:$F$2001,4,0))</f>
        <v/>
      </c>
      <c r="F12943" s="89" t="str">
        <f>IF($C12943="","",VLOOKUP($C12943,人员花名册!$B$2:$F$2001,5,0))</f>
        <v/>
      </c>
      <c r="G12943" s="29"/>
      <c r="H12943" s="29"/>
      <c r="I12943" s="87" t="str">
        <f>IF($C12943="","",VLOOKUP($H12943,培训课程清单!$B$2:$J$1700,2,0))</f>
        <v/>
      </c>
      <c r="J12943" s="87" t="str">
        <f>IF($C12943="","",VLOOKUP($H12943,培训课程清单!$B$2:$J$1700,3,0))</f>
        <v/>
      </c>
      <c r="K12943" s="87" t="str">
        <f>IF($H12943="","",VLOOKUP($H12943,培训课程清单!$B$2:$J$1700,4,0))</f>
        <v/>
      </c>
      <c r="L12943" s="29"/>
      <c r="M12943" s="89" t="str">
        <f>IF($H12943="","",VLOOKUP($H12943,培训课程清单!$B$2:$J$1700,7,0))</f>
        <v/>
      </c>
      <c r="N12943" s="87" t="str">
        <f>IF($H12943="","",VLOOKUP($H12943,培训课程清单!$B$2:$J$1700,8,0))</f>
        <v/>
      </c>
      <c r="O12943" s="29"/>
    </row>
    <row r="12944" spans="1:15">
      <c r="A12944" s="87" t="str">
        <f t="shared" si="202"/>
        <v/>
      </c>
      <c r="B12944" s="87" t="str">
        <f>IF(C12944="","",C12944&amp;COUNTIF($C$2:C12944,C12944))</f>
        <v/>
      </c>
      <c r="C12944" s="88"/>
      <c r="D12944" s="87" t="str">
        <f>IF($C12944="","",VLOOKUP($C12944,人员花名册!$B$2:$F$2001,2,0))</f>
        <v/>
      </c>
      <c r="E12944" s="87" t="str">
        <f>IF($C12944="","",VLOOKUP($C12944,人员花名册!$B$2:$F$2001,4,0))</f>
        <v/>
      </c>
      <c r="F12944" s="89" t="str">
        <f>IF($C12944="","",VLOOKUP($C12944,人员花名册!$B$2:$F$2001,5,0))</f>
        <v/>
      </c>
      <c r="G12944" s="29"/>
      <c r="H12944" s="29"/>
      <c r="I12944" s="87" t="str">
        <f>IF($C12944="","",VLOOKUP($H12944,培训课程清单!$B$2:$J$1700,2,0))</f>
        <v/>
      </c>
      <c r="J12944" s="87" t="str">
        <f>IF($C12944="","",VLOOKUP($H12944,培训课程清单!$B$2:$J$1700,3,0))</f>
        <v/>
      </c>
      <c r="K12944" s="87" t="str">
        <f>IF($H12944="","",VLOOKUP($H12944,培训课程清单!$B$2:$J$1700,4,0))</f>
        <v/>
      </c>
      <c r="L12944" s="29"/>
      <c r="M12944" s="89" t="str">
        <f>IF($H12944="","",VLOOKUP($H12944,培训课程清单!$B$2:$J$1700,7,0))</f>
        <v/>
      </c>
      <c r="N12944" s="87" t="str">
        <f>IF($H12944="","",VLOOKUP($H12944,培训课程清单!$B$2:$J$1700,8,0))</f>
        <v/>
      </c>
      <c r="O12944" s="29"/>
    </row>
    <row r="12945" spans="1:15">
      <c r="A12945" s="87" t="str">
        <f t="shared" ref="A12945:A13001" si="203">IF(C12944="","",A12944+1)</f>
        <v/>
      </c>
      <c r="B12945" s="87" t="str">
        <f>IF(C12945="","",C12945&amp;COUNTIF($C$2:C12945,C12945))</f>
        <v/>
      </c>
      <c r="C12945" s="88"/>
      <c r="D12945" s="87" t="str">
        <f>IF($C12945="","",VLOOKUP($C12945,人员花名册!$B$2:$F$2001,2,0))</f>
        <v/>
      </c>
      <c r="E12945" s="87" t="str">
        <f>IF($C12945="","",VLOOKUP($C12945,人员花名册!$B$2:$F$2001,4,0))</f>
        <v/>
      </c>
      <c r="F12945" s="89" t="str">
        <f>IF($C12945="","",VLOOKUP($C12945,人员花名册!$B$2:$F$2001,5,0))</f>
        <v/>
      </c>
      <c r="G12945" s="29"/>
      <c r="H12945" s="29"/>
      <c r="I12945" s="87" t="str">
        <f>IF($C12945="","",VLOOKUP($H12945,培训课程清单!$B$2:$J$1700,2,0))</f>
        <v/>
      </c>
      <c r="J12945" s="87" t="str">
        <f>IF($C12945="","",VLOOKUP($H12945,培训课程清单!$B$2:$J$1700,3,0))</f>
        <v/>
      </c>
      <c r="K12945" s="87" t="str">
        <f>IF($H12945="","",VLOOKUP($H12945,培训课程清单!$B$2:$J$1700,4,0))</f>
        <v/>
      </c>
      <c r="L12945" s="29"/>
      <c r="M12945" s="89" t="str">
        <f>IF($H12945="","",VLOOKUP($H12945,培训课程清单!$B$2:$J$1700,7,0))</f>
        <v/>
      </c>
      <c r="N12945" s="87" t="str">
        <f>IF($H12945="","",VLOOKUP($H12945,培训课程清单!$B$2:$J$1700,8,0))</f>
        <v/>
      </c>
      <c r="O12945" s="29"/>
    </row>
    <row r="12946" spans="1:15">
      <c r="A12946" s="87" t="str">
        <f t="shared" si="203"/>
        <v/>
      </c>
      <c r="B12946" s="87" t="str">
        <f>IF(C12946="","",C12946&amp;COUNTIF($C$2:C12946,C12946))</f>
        <v/>
      </c>
      <c r="C12946" s="88"/>
      <c r="D12946" s="87" t="str">
        <f>IF($C12946="","",VLOOKUP($C12946,人员花名册!$B$2:$F$2001,2,0))</f>
        <v/>
      </c>
      <c r="E12946" s="87" t="str">
        <f>IF($C12946="","",VLOOKUP($C12946,人员花名册!$B$2:$F$2001,4,0))</f>
        <v/>
      </c>
      <c r="F12946" s="89" t="str">
        <f>IF($C12946="","",VLOOKUP($C12946,人员花名册!$B$2:$F$2001,5,0))</f>
        <v/>
      </c>
      <c r="G12946" s="29"/>
      <c r="H12946" s="29"/>
      <c r="I12946" s="87" t="str">
        <f>IF($C12946="","",VLOOKUP($H12946,培训课程清单!$B$2:$J$1700,2,0))</f>
        <v/>
      </c>
      <c r="J12946" s="87" t="str">
        <f>IF($C12946="","",VLOOKUP($H12946,培训课程清单!$B$2:$J$1700,3,0))</f>
        <v/>
      </c>
      <c r="K12946" s="87" t="str">
        <f>IF($H12946="","",VLOOKUP($H12946,培训课程清单!$B$2:$J$1700,4,0))</f>
        <v/>
      </c>
      <c r="L12946" s="29"/>
      <c r="M12946" s="89" t="str">
        <f>IF($H12946="","",VLOOKUP($H12946,培训课程清单!$B$2:$J$1700,7,0))</f>
        <v/>
      </c>
      <c r="N12946" s="87" t="str">
        <f>IF($H12946="","",VLOOKUP($H12946,培训课程清单!$B$2:$J$1700,8,0))</f>
        <v/>
      </c>
      <c r="O12946" s="29"/>
    </row>
    <row r="12947" spans="1:15">
      <c r="A12947" s="87" t="str">
        <f t="shared" si="203"/>
        <v/>
      </c>
      <c r="B12947" s="87" t="str">
        <f>IF(C12947="","",C12947&amp;COUNTIF($C$2:C12947,C12947))</f>
        <v/>
      </c>
      <c r="C12947" s="88"/>
      <c r="D12947" s="87" t="str">
        <f>IF($C12947="","",VLOOKUP($C12947,人员花名册!$B$2:$F$2001,2,0))</f>
        <v/>
      </c>
      <c r="E12947" s="87" t="str">
        <f>IF($C12947="","",VLOOKUP($C12947,人员花名册!$B$2:$F$2001,4,0))</f>
        <v/>
      </c>
      <c r="F12947" s="89" t="str">
        <f>IF($C12947="","",VLOOKUP($C12947,人员花名册!$B$2:$F$2001,5,0))</f>
        <v/>
      </c>
      <c r="G12947" s="29"/>
      <c r="H12947" s="29"/>
      <c r="I12947" s="87" t="str">
        <f>IF($C12947="","",VLOOKUP($H12947,培训课程清单!$B$2:$J$1700,2,0))</f>
        <v/>
      </c>
      <c r="J12947" s="87" t="str">
        <f>IF($C12947="","",VLOOKUP($H12947,培训课程清单!$B$2:$J$1700,3,0))</f>
        <v/>
      </c>
      <c r="K12947" s="87" t="str">
        <f>IF($H12947="","",VLOOKUP($H12947,培训课程清单!$B$2:$J$1700,4,0))</f>
        <v/>
      </c>
      <c r="L12947" s="29"/>
      <c r="M12947" s="89" t="str">
        <f>IF($H12947="","",VLOOKUP($H12947,培训课程清单!$B$2:$J$1700,7,0))</f>
        <v/>
      </c>
      <c r="N12947" s="87" t="str">
        <f>IF($H12947="","",VLOOKUP($H12947,培训课程清单!$B$2:$J$1700,8,0))</f>
        <v/>
      </c>
      <c r="O12947" s="29"/>
    </row>
    <row r="12948" spans="1:15">
      <c r="A12948" s="87" t="str">
        <f t="shared" si="203"/>
        <v/>
      </c>
      <c r="B12948" s="87" t="str">
        <f>IF(C12948="","",C12948&amp;COUNTIF($C$2:C12948,C12948))</f>
        <v/>
      </c>
      <c r="C12948" s="88"/>
      <c r="D12948" s="87" t="str">
        <f>IF($C12948="","",VLOOKUP($C12948,人员花名册!$B$2:$F$2001,2,0))</f>
        <v/>
      </c>
      <c r="E12948" s="87" t="str">
        <f>IF($C12948="","",VLOOKUP($C12948,人员花名册!$B$2:$F$2001,4,0))</f>
        <v/>
      </c>
      <c r="F12948" s="89" t="str">
        <f>IF($C12948="","",VLOOKUP($C12948,人员花名册!$B$2:$F$2001,5,0))</f>
        <v/>
      </c>
      <c r="G12948" s="29"/>
      <c r="H12948" s="29"/>
      <c r="I12948" s="87" t="str">
        <f>IF($C12948="","",VLOOKUP($H12948,培训课程清单!$B$2:$J$1700,2,0))</f>
        <v/>
      </c>
      <c r="J12948" s="87" t="str">
        <f>IF($C12948="","",VLOOKUP($H12948,培训课程清单!$B$2:$J$1700,3,0))</f>
        <v/>
      </c>
      <c r="K12948" s="87" t="str">
        <f>IF($H12948="","",VLOOKUP($H12948,培训课程清单!$B$2:$J$1700,4,0))</f>
        <v/>
      </c>
      <c r="L12948" s="29"/>
      <c r="M12948" s="89" t="str">
        <f>IF($H12948="","",VLOOKUP($H12948,培训课程清单!$B$2:$J$1700,7,0))</f>
        <v/>
      </c>
      <c r="N12948" s="87" t="str">
        <f>IF($H12948="","",VLOOKUP($H12948,培训课程清单!$B$2:$J$1700,8,0))</f>
        <v/>
      </c>
      <c r="O12948" s="29"/>
    </row>
    <row r="12949" spans="1:15">
      <c r="A12949" s="87" t="str">
        <f t="shared" si="203"/>
        <v/>
      </c>
      <c r="B12949" s="87" t="str">
        <f>IF(C12949="","",C12949&amp;COUNTIF($C$2:C12949,C12949))</f>
        <v/>
      </c>
      <c r="C12949" s="88"/>
      <c r="D12949" s="87" t="str">
        <f>IF($C12949="","",VLOOKUP($C12949,人员花名册!$B$2:$F$2001,2,0))</f>
        <v/>
      </c>
      <c r="E12949" s="87" t="str">
        <f>IF($C12949="","",VLOOKUP($C12949,人员花名册!$B$2:$F$2001,4,0))</f>
        <v/>
      </c>
      <c r="F12949" s="89" t="str">
        <f>IF($C12949="","",VLOOKUP($C12949,人员花名册!$B$2:$F$2001,5,0))</f>
        <v/>
      </c>
      <c r="G12949" s="29"/>
      <c r="H12949" s="29"/>
      <c r="I12949" s="87" t="str">
        <f>IF($C12949="","",VLOOKUP($H12949,培训课程清单!$B$2:$J$1700,2,0))</f>
        <v/>
      </c>
      <c r="J12949" s="87" t="str">
        <f>IF($C12949="","",VLOOKUP($H12949,培训课程清单!$B$2:$J$1700,3,0))</f>
        <v/>
      </c>
      <c r="K12949" s="87" t="str">
        <f>IF($H12949="","",VLOOKUP($H12949,培训课程清单!$B$2:$J$1700,4,0))</f>
        <v/>
      </c>
      <c r="L12949" s="29"/>
      <c r="M12949" s="89" t="str">
        <f>IF($H12949="","",VLOOKUP($H12949,培训课程清单!$B$2:$J$1700,7,0))</f>
        <v/>
      </c>
      <c r="N12949" s="87" t="str">
        <f>IF($H12949="","",VLOOKUP($H12949,培训课程清单!$B$2:$J$1700,8,0))</f>
        <v/>
      </c>
      <c r="O12949" s="29"/>
    </row>
    <row r="12950" spans="1:15">
      <c r="A12950" s="87" t="str">
        <f t="shared" si="203"/>
        <v/>
      </c>
      <c r="B12950" s="87" t="str">
        <f>IF(C12950="","",C12950&amp;COUNTIF($C$2:C12950,C12950))</f>
        <v/>
      </c>
      <c r="C12950" s="88"/>
      <c r="D12950" s="87" t="str">
        <f>IF($C12950="","",VLOOKUP($C12950,人员花名册!$B$2:$F$2001,2,0))</f>
        <v/>
      </c>
      <c r="E12950" s="87" t="str">
        <f>IF($C12950="","",VLOOKUP($C12950,人员花名册!$B$2:$F$2001,4,0))</f>
        <v/>
      </c>
      <c r="F12950" s="89" t="str">
        <f>IF($C12950="","",VLOOKUP($C12950,人员花名册!$B$2:$F$2001,5,0))</f>
        <v/>
      </c>
      <c r="G12950" s="29"/>
      <c r="H12950" s="29"/>
      <c r="I12950" s="87" t="str">
        <f>IF($C12950="","",VLOOKUP($H12950,培训课程清单!$B$2:$J$1700,2,0))</f>
        <v/>
      </c>
      <c r="J12950" s="87" t="str">
        <f>IF($C12950="","",VLOOKUP($H12950,培训课程清单!$B$2:$J$1700,3,0))</f>
        <v/>
      </c>
      <c r="K12950" s="87" t="str">
        <f>IF($H12950="","",VLOOKUP($H12950,培训课程清单!$B$2:$J$1700,4,0))</f>
        <v/>
      </c>
      <c r="L12950" s="29"/>
      <c r="M12950" s="89" t="str">
        <f>IF($H12950="","",VLOOKUP($H12950,培训课程清单!$B$2:$J$1700,7,0))</f>
        <v/>
      </c>
      <c r="N12950" s="87" t="str">
        <f>IF($H12950="","",VLOOKUP($H12950,培训课程清单!$B$2:$J$1700,8,0))</f>
        <v/>
      </c>
      <c r="O12950" s="29"/>
    </row>
    <row r="12951" spans="1:15">
      <c r="A12951" s="87" t="str">
        <f t="shared" si="203"/>
        <v/>
      </c>
      <c r="B12951" s="87" t="str">
        <f>IF(C12951="","",C12951&amp;COUNTIF($C$2:C12951,C12951))</f>
        <v/>
      </c>
      <c r="C12951" s="88"/>
      <c r="D12951" s="87" t="str">
        <f>IF($C12951="","",VLOOKUP($C12951,人员花名册!$B$2:$F$2001,2,0))</f>
        <v/>
      </c>
      <c r="E12951" s="87" t="str">
        <f>IF($C12951="","",VLOOKUP($C12951,人员花名册!$B$2:$F$2001,4,0))</f>
        <v/>
      </c>
      <c r="F12951" s="89" t="str">
        <f>IF($C12951="","",VLOOKUP($C12951,人员花名册!$B$2:$F$2001,5,0))</f>
        <v/>
      </c>
      <c r="G12951" s="29"/>
      <c r="H12951" s="29"/>
      <c r="I12951" s="87" t="str">
        <f>IF($C12951="","",VLOOKUP($H12951,培训课程清单!$B$2:$J$1700,2,0))</f>
        <v/>
      </c>
      <c r="J12951" s="87" t="str">
        <f>IF($C12951="","",VLOOKUP($H12951,培训课程清单!$B$2:$J$1700,3,0))</f>
        <v/>
      </c>
      <c r="K12951" s="87" t="str">
        <f>IF($H12951="","",VLOOKUP($H12951,培训课程清单!$B$2:$J$1700,4,0))</f>
        <v/>
      </c>
      <c r="L12951" s="29"/>
      <c r="M12951" s="89" t="str">
        <f>IF($H12951="","",VLOOKUP($H12951,培训课程清单!$B$2:$J$1700,7,0))</f>
        <v/>
      </c>
      <c r="N12951" s="87" t="str">
        <f>IF($H12951="","",VLOOKUP($H12951,培训课程清单!$B$2:$J$1700,8,0))</f>
        <v/>
      </c>
      <c r="O12951" s="29"/>
    </row>
    <row r="12952" spans="1:15">
      <c r="A12952" s="87" t="str">
        <f t="shared" si="203"/>
        <v/>
      </c>
      <c r="B12952" s="87" t="str">
        <f>IF(C12952="","",C12952&amp;COUNTIF($C$2:C12952,C12952))</f>
        <v/>
      </c>
      <c r="C12952" s="88"/>
      <c r="D12952" s="87" t="str">
        <f>IF($C12952="","",VLOOKUP($C12952,人员花名册!$B$2:$F$2001,2,0))</f>
        <v/>
      </c>
      <c r="E12952" s="87" t="str">
        <f>IF($C12952="","",VLOOKUP($C12952,人员花名册!$B$2:$F$2001,4,0))</f>
        <v/>
      </c>
      <c r="F12952" s="89" t="str">
        <f>IF($C12952="","",VLOOKUP($C12952,人员花名册!$B$2:$F$2001,5,0))</f>
        <v/>
      </c>
      <c r="G12952" s="29"/>
      <c r="H12952" s="29"/>
      <c r="I12952" s="87" t="str">
        <f>IF($C12952="","",VLOOKUP($H12952,培训课程清单!$B$2:$J$1700,2,0))</f>
        <v/>
      </c>
      <c r="J12952" s="87" t="str">
        <f>IF($C12952="","",VLOOKUP($H12952,培训课程清单!$B$2:$J$1700,3,0))</f>
        <v/>
      </c>
      <c r="K12952" s="87" t="str">
        <f>IF($H12952="","",VLOOKUP($H12952,培训课程清单!$B$2:$J$1700,4,0))</f>
        <v/>
      </c>
      <c r="L12952" s="29"/>
      <c r="M12952" s="89" t="str">
        <f>IF($H12952="","",VLOOKUP($H12952,培训课程清单!$B$2:$J$1700,7,0))</f>
        <v/>
      </c>
      <c r="N12952" s="87" t="str">
        <f>IF($H12952="","",VLOOKUP($H12952,培训课程清单!$B$2:$J$1700,8,0))</f>
        <v/>
      </c>
      <c r="O12952" s="29"/>
    </row>
    <row r="12953" spans="1:15">
      <c r="A12953" s="87" t="str">
        <f t="shared" si="203"/>
        <v/>
      </c>
      <c r="B12953" s="87" t="str">
        <f>IF(C12953="","",C12953&amp;COUNTIF($C$2:C12953,C12953))</f>
        <v/>
      </c>
      <c r="C12953" s="88"/>
      <c r="D12953" s="87" t="str">
        <f>IF($C12953="","",VLOOKUP($C12953,人员花名册!$B$2:$F$2001,2,0))</f>
        <v/>
      </c>
      <c r="E12953" s="87" t="str">
        <f>IF($C12953="","",VLOOKUP($C12953,人员花名册!$B$2:$F$2001,4,0))</f>
        <v/>
      </c>
      <c r="F12953" s="89" t="str">
        <f>IF($C12953="","",VLOOKUP($C12953,人员花名册!$B$2:$F$2001,5,0))</f>
        <v/>
      </c>
      <c r="G12953" s="29"/>
      <c r="H12953" s="29"/>
      <c r="I12953" s="87" t="str">
        <f>IF($C12953="","",VLOOKUP($H12953,培训课程清单!$B$2:$J$1700,2,0))</f>
        <v/>
      </c>
      <c r="J12953" s="87" t="str">
        <f>IF($C12953="","",VLOOKUP($H12953,培训课程清单!$B$2:$J$1700,3,0))</f>
        <v/>
      </c>
      <c r="K12953" s="87" t="str">
        <f>IF($H12953="","",VLOOKUP($H12953,培训课程清单!$B$2:$J$1700,4,0))</f>
        <v/>
      </c>
      <c r="L12953" s="29"/>
      <c r="M12953" s="89" t="str">
        <f>IF($H12953="","",VLOOKUP($H12953,培训课程清单!$B$2:$J$1700,7,0))</f>
        <v/>
      </c>
      <c r="N12953" s="87" t="str">
        <f>IF($H12953="","",VLOOKUP($H12953,培训课程清单!$B$2:$J$1700,8,0))</f>
        <v/>
      </c>
      <c r="O12953" s="29"/>
    </row>
    <row r="12954" spans="1:15">
      <c r="A12954" s="87" t="str">
        <f t="shared" si="203"/>
        <v/>
      </c>
      <c r="B12954" s="87" t="str">
        <f>IF(C12954="","",C12954&amp;COUNTIF($C$2:C12954,C12954))</f>
        <v/>
      </c>
      <c r="C12954" s="88"/>
      <c r="D12954" s="87" t="str">
        <f>IF($C12954="","",VLOOKUP($C12954,人员花名册!$B$2:$F$2001,2,0))</f>
        <v/>
      </c>
      <c r="E12954" s="87" t="str">
        <f>IF($C12954="","",VLOOKUP($C12954,人员花名册!$B$2:$F$2001,4,0))</f>
        <v/>
      </c>
      <c r="F12954" s="89" t="str">
        <f>IF($C12954="","",VLOOKUP($C12954,人员花名册!$B$2:$F$2001,5,0))</f>
        <v/>
      </c>
      <c r="G12954" s="29"/>
      <c r="H12954" s="29"/>
      <c r="I12954" s="87" t="str">
        <f>IF($C12954="","",VLOOKUP($H12954,培训课程清单!$B$2:$J$1700,2,0))</f>
        <v/>
      </c>
      <c r="J12954" s="87" t="str">
        <f>IF($C12954="","",VLOOKUP($H12954,培训课程清单!$B$2:$J$1700,3,0))</f>
        <v/>
      </c>
      <c r="K12954" s="87" t="str">
        <f>IF($H12954="","",VLOOKUP($H12954,培训课程清单!$B$2:$J$1700,4,0))</f>
        <v/>
      </c>
      <c r="L12954" s="29"/>
      <c r="M12954" s="89" t="str">
        <f>IF($H12954="","",VLOOKUP($H12954,培训课程清单!$B$2:$J$1700,7,0))</f>
        <v/>
      </c>
      <c r="N12954" s="87" t="str">
        <f>IF($H12954="","",VLOOKUP($H12954,培训课程清单!$B$2:$J$1700,8,0))</f>
        <v/>
      </c>
      <c r="O12954" s="29"/>
    </row>
    <row r="12955" spans="1:15">
      <c r="A12955" s="87" t="str">
        <f t="shared" si="203"/>
        <v/>
      </c>
      <c r="B12955" s="87" t="str">
        <f>IF(C12955="","",C12955&amp;COUNTIF($C$2:C12955,C12955))</f>
        <v/>
      </c>
      <c r="C12955" s="88"/>
      <c r="D12955" s="87" t="str">
        <f>IF($C12955="","",VLOOKUP($C12955,人员花名册!$B$2:$F$2001,2,0))</f>
        <v/>
      </c>
      <c r="E12955" s="87" t="str">
        <f>IF($C12955="","",VLOOKUP($C12955,人员花名册!$B$2:$F$2001,4,0))</f>
        <v/>
      </c>
      <c r="F12955" s="89" t="str">
        <f>IF($C12955="","",VLOOKUP($C12955,人员花名册!$B$2:$F$2001,5,0))</f>
        <v/>
      </c>
      <c r="G12955" s="29"/>
      <c r="H12955" s="29"/>
      <c r="I12955" s="87" t="str">
        <f>IF($C12955="","",VLOOKUP($H12955,培训课程清单!$B$2:$J$1700,2,0))</f>
        <v/>
      </c>
      <c r="J12955" s="87" t="str">
        <f>IF($C12955="","",VLOOKUP($H12955,培训课程清单!$B$2:$J$1700,3,0))</f>
        <v/>
      </c>
      <c r="K12955" s="87" t="str">
        <f>IF($H12955="","",VLOOKUP($H12955,培训课程清单!$B$2:$J$1700,4,0))</f>
        <v/>
      </c>
      <c r="L12955" s="29"/>
      <c r="M12955" s="89" t="str">
        <f>IF($H12955="","",VLOOKUP($H12955,培训课程清单!$B$2:$J$1700,7,0))</f>
        <v/>
      </c>
      <c r="N12955" s="87" t="str">
        <f>IF($H12955="","",VLOOKUP($H12955,培训课程清单!$B$2:$J$1700,8,0))</f>
        <v/>
      </c>
      <c r="O12955" s="29"/>
    </row>
    <row r="12956" spans="1:15">
      <c r="A12956" s="87" t="str">
        <f t="shared" si="203"/>
        <v/>
      </c>
      <c r="B12956" s="87" t="str">
        <f>IF(C12956="","",C12956&amp;COUNTIF($C$2:C12956,C12956))</f>
        <v/>
      </c>
      <c r="C12956" s="88"/>
      <c r="D12956" s="87" t="str">
        <f>IF($C12956="","",VLOOKUP($C12956,人员花名册!$B$2:$F$2001,2,0))</f>
        <v/>
      </c>
      <c r="E12956" s="87" t="str">
        <f>IF($C12956="","",VLOOKUP($C12956,人员花名册!$B$2:$F$2001,4,0))</f>
        <v/>
      </c>
      <c r="F12956" s="89" t="str">
        <f>IF($C12956="","",VLOOKUP($C12956,人员花名册!$B$2:$F$2001,5,0))</f>
        <v/>
      </c>
      <c r="G12956" s="29"/>
      <c r="H12956" s="29"/>
      <c r="I12956" s="87" t="str">
        <f>IF($C12956="","",VLOOKUP($H12956,培训课程清单!$B$2:$J$1700,2,0))</f>
        <v/>
      </c>
      <c r="J12956" s="87" t="str">
        <f>IF($C12956="","",VLOOKUP($H12956,培训课程清单!$B$2:$J$1700,3,0))</f>
        <v/>
      </c>
      <c r="K12956" s="87" t="str">
        <f>IF($H12956="","",VLOOKUP($H12956,培训课程清单!$B$2:$J$1700,4,0))</f>
        <v/>
      </c>
      <c r="L12956" s="29"/>
      <c r="M12956" s="89" t="str">
        <f>IF($H12956="","",VLOOKUP($H12956,培训课程清单!$B$2:$J$1700,7,0))</f>
        <v/>
      </c>
      <c r="N12956" s="87" t="str">
        <f>IF($H12956="","",VLOOKUP($H12956,培训课程清单!$B$2:$J$1700,8,0))</f>
        <v/>
      </c>
      <c r="O12956" s="29"/>
    </row>
    <row r="12957" spans="1:15">
      <c r="A12957" s="87" t="str">
        <f t="shared" si="203"/>
        <v/>
      </c>
      <c r="B12957" s="87" t="str">
        <f>IF(C12957="","",C12957&amp;COUNTIF($C$2:C12957,C12957))</f>
        <v/>
      </c>
      <c r="C12957" s="88"/>
      <c r="D12957" s="87" t="str">
        <f>IF($C12957="","",VLOOKUP($C12957,人员花名册!$B$2:$F$2001,2,0))</f>
        <v/>
      </c>
      <c r="E12957" s="87" t="str">
        <f>IF($C12957="","",VLOOKUP($C12957,人员花名册!$B$2:$F$2001,4,0))</f>
        <v/>
      </c>
      <c r="F12957" s="89" t="str">
        <f>IF($C12957="","",VLOOKUP($C12957,人员花名册!$B$2:$F$2001,5,0))</f>
        <v/>
      </c>
      <c r="G12957" s="29"/>
      <c r="H12957" s="29"/>
      <c r="I12957" s="87" t="str">
        <f>IF($C12957="","",VLOOKUP($H12957,培训课程清单!$B$2:$J$1700,2,0))</f>
        <v/>
      </c>
      <c r="J12957" s="87" t="str">
        <f>IF($C12957="","",VLOOKUP($H12957,培训课程清单!$B$2:$J$1700,3,0))</f>
        <v/>
      </c>
      <c r="K12957" s="87" t="str">
        <f>IF($H12957="","",VLOOKUP($H12957,培训课程清单!$B$2:$J$1700,4,0))</f>
        <v/>
      </c>
      <c r="L12957" s="29"/>
      <c r="M12957" s="89" t="str">
        <f>IF($H12957="","",VLOOKUP($H12957,培训课程清单!$B$2:$J$1700,7,0))</f>
        <v/>
      </c>
      <c r="N12957" s="87" t="str">
        <f>IF($H12957="","",VLOOKUP($H12957,培训课程清单!$B$2:$J$1700,8,0))</f>
        <v/>
      </c>
      <c r="O12957" s="29"/>
    </row>
    <row r="12958" spans="1:15">
      <c r="A12958" s="87" t="str">
        <f t="shared" si="203"/>
        <v/>
      </c>
      <c r="B12958" s="87" t="str">
        <f>IF(C12958="","",C12958&amp;COUNTIF($C$2:C12958,C12958))</f>
        <v/>
      </c>
      <c r="C12958" s="88"/>
      <c r="D12958" s="87" t="str">
        <f>IF($C12958="","",VLOOKUP($C12958,人员花名册!$B$2:$F$2001,2,0))</f>
        <v/>
      </c>
      <c r="E12958" s="87" t="str">
        <f>IF($C12958="","",VLOOKUP($C12958,人员花名册!$B$2:$F$2001,4,0))</f>
        <v/>
      </c>
      <c r="F12958" s="89" t="str">
        <f>IF($C12958="","",VLOOKUP($C12958,人员花名册!$B$2:$F$2001,5,0))</f>
        <v/>
      </c>
      <c r="G12958" s="29"/>
      <c r="H12958" s="29"/>
      <c r="I12958" s="87" t="str">
        <f>IF($C12958="","",VLOOKUP($H12958,培训课程清单!$B$2:$J$1700,2,0))</f>
        <v/>
      </c>
      <c r="J12958" s="87" t="str">
        <f>IF($C12958="","",VLOOKUP($H12958,培训课程清单!$B$2:$J$1700,3,0))</f>
        <v/>
      </c>
      <c r="K12958" s="87" t="str">
        <f>IF($H12958="","",VLOOKUP($H12958,培训课程清单!$B$2:$J$1700,4,0))</f>
        <v/>
      </c>
      <c r="L12958" s="29"/>
      <c r="M12958" s="89" t="str">
        <f>IF($H12958="","",VLOOKUP($H12958,培训课程清单!$B$2:$J$1700,7,0))</f>
        <v/>
      </c>
      <c r="N12958" s="87" t="str">
        <f>IF($H12958="","",VLOOKUP($H12958,培训课程清单!$B$2:$J$1700,8,0))</f>
        <v/>
      </c>
      <c r="O12958" s="29"/>
    </row>
    <row r="12959" spans="1:15">
      <c r="A12959" s="87" t="str">
        <f t="shared" si="203"/>
        <v/>
      </c>
      <c r="B12959" s="87" t="str">
        <f>IF(C12959="","",C12959&amp;COUNTIF($C$2:C12959,C12959))</f>
        <v/>
      </c>
      <c r="C12959" s="88"/>
      <c r="D12959" s="87" t="str">
        <f>IF($C12959="","",VLOOKUP($C12959,人员花名册!$B$2:$F$2001,2,0))</f>
        <v/>
      </c>
      <c r="E12959" s="87" t="str">
        <f>IF($C12959="","",VLOOKUP($C12959,人员花名册!$B$2:$F$2001,4,0))</f>
        <v/>
      </c>
      <c r="F12959" s="89" t="str">
        <f>IF($C12959="","",VLOOKUP($C12959,人员花名册!$B$2:$F$2001,5,0))</f>
        <v/>
      </c>
      <c r="G12959" s="29"/>
      <c r="H12959" s="29"/>
      <c r="I12959" s="87" t="str">
        <f>IF($C12959="","",VLOOKUP($H12959,培训课程清单!$B$2:$J$1700,2,0))</f>
        <v/>
      </c>
      <c r="J12959" s="87" t="str">
        <f>IF($C12959="","",VLOOKUP($H12959,培训课程清单!$B$2:$J$1700,3,0))</f>
        <v/>
      </c>
      <c r="K12959" s="87" t="str">
        <f>IF($H12959="","",VLOOKUP($H12959,培训课程清单!$B$2:$J$1700,4,0))</f>
        <v/>
      </c>
      <c r="L12959" s="29"/>
      <c r="M12959" s="89" t="str">
        <f>IF($H12959="","",VLOOKUP($H12959,培训课程清单!$B$2:$J$1700,7,0))</f>
        <v/>
      </c>
      <c r="N12959" s="87" t="str">
        <f>IF($H12959="","",VLOOKUP($H12959,培训课程清单!$B$2:$J$1700,8,0))</f>
        <v/>
      </c>
      <c r="O12959" s="29"/>
    </row>
    <row r="12960" spans="1:15">
      <c r="A12960" s="87" t="str">
        <f t="shared" si="203"/>
        <v/>
      </c>
      <c r="B12960" s="87" t="str">
        <f>IF(C12960="","",C12960&amp;COUNTIF($C$2:C12960,C12960))</f>
        <v/>
      </c>
      <c r="C12960" s="88"/>
      <c r="D12960" s="87" t="str">
        <f>IF($C12960="","",VLOOKUP($C12960,人员花名册!$B$2:$F$2001,2,0))</f>
        <v/>
      </c>
      <c r="E12960" s="87" t="str">
        <f>IF($C12960="","",VLOOKUP($C12960,人员花名册!$B$2:$F$2001,4,0))</f>
        <v/>
      </c>
      <c r="F12960" s="89" t="str">
        <f>IF($C12960="","",VLOOKUP($C12960,人员花名册!$B$2:$F$2001,5,0))</f>
        <v/>
      </c>
      <c r="G12960" s="29"/>
      <c r="H12960" s="29"/>
      <c r="I12960" s="87" t="str">
        <f>IF($C12960="","",VLOOKUP($H12960,培训课程清单!$B$2:$J$1700,2,0))</f>
        <v/>
      </c>
      <c r="J12960" s="87" t="str">
        <f>IF($C12960="","",VLOOKUP($H12960,培训课程清单!$B$2:$J$1700,3,0))</f>
        <v/>
      </c>
      <c r="K12960" s="87" t="str">
        <f>IF($H12960="","",VLOOKUP($H12960,培训课程清单!$B$2:$J$1700,4,0))</f>
        <v/>
      </c>
      <c r="L12960" s="29"/>
      <c r="M12960" s="89" t="str">
        <f>IF($H12960="","",VLOOKUP($H12960,培训课程清单!$B$2:$J$1700,7,0))</f>
        <v/>
      </c>
      <c r="N12960" s="87" t="str">
        <f>IF($H12960="","",VLOOKUP($H12960,培训课程清单!$B$2:$J$1700,8,0))</f>
        <v/>
      </c>
      <c r="O12960" s="29"/>
    </row>
    <row r="12961" spans="1:15">
      <c r="A12961" s="87" t="str">
        <f t="shared" si="203"/>
        <v/>
      </c>
      <c r="B12961" s="87" t="str">
        <f>IF(C12961="","",C12961&amp;COUNTIF($C$2:C12961,C12961))</f>
        <v/>
      </c>
      <c r="C12961" s="88"/>
      <c r="D12961" s="87" t="str">
        <f>IF($C12961="","",VLOOKUP($C12961,人员花名册!$B$2:$F$2001,2,0))</f>
        <v/>
      </c>
      <c r="E12961" s="87" t="str">
        <f>IF($C12961="","",VLOOKUP($C12961,人员花名册!$B$2:$F$2001,4,0))</f>
        <v/>
      </c>
      <c r="F12961" s="89" t="str">
        <f>IF($C12961="","",VLOOKUP($C12961,人员花名册!$B$2:$F$2001,5,0))</f>
        <v/>
      </c>
      <c r="G12961" s="29"/>
      <c r="H12961" s="29"/>
      <c r="I12961" s="87" t="str">
        <f>IF($C12961="","",VLOOKUP($H12961,培训课程清单!$B$2:$J$1700,2,0))</f>
        <v/>
      </c>
      <c r="J12961" s="87" t="str">
        <f>IF($C12961="","",VLOOKUP($H12961,培训课程清单!$B$2:$J$1700,3,0))</f>
        <v/>
      </c>
      <c r="K12961" s="87" t="str">
        <f>IF($H12961="","",VLOOKUP($H12961,培训课程清单!$B$2:$J$1700,4,0))</f>
        <v/>
      </c>
      <c r="L12961" s="29"/>
      <c r="M12961" s="89" t="str">
        <f>IF($H12961="","",VLOOKUP($H12961,培训课程清单!$B$2:$J$1700,7,0))</f>
        <v/>
      </c>
      <c r="N12961" s="87" t="str">
        <f>IF($H12961="","",VLOOKUP($H12961,培训课程清单!$B$2:$J$1700,8,0))</f>
        <v/>
      </c>
      <c r="O12961" s="29"/>
    </row>
    <row r="12962" spans="1:15">
      <c r="A12962" s="87" t="str">
        <f t="shared" si="203"/>
        <v/>
      </c>
      <c r="B12962" s="87" t="str">
        <f>IF(C12962="","",C12962&amp;COUNTIF($C$2:C12962,C12962))</f>
        <v/>
      </c>
      <c r="C12962" s="88"/>
      <c r="D12962" s="87" t="str">
        <f>IF($C12962="","",VLOOKUP($C12962,人员花名册!$B$2:$F$2001,2,0))</f>
        <v/>
      </c>
      <c r="E12962" s="87" t="str">
        <f>IF($C12962="","",VLOOKUP($C12962,人员花名册!$B$2:$F$2001,4,0))</f>
        <v/>
      </c>
      <c r="F12962" s="89" t="str">
        <f>IF($C12962="","",VLOOKUP($C12962,人员花名册!$B$2:$F$2001,5,0))</f>
        <v/>
      </c>
      <c r="G12962" s="29"/>
      <c r="H12962" s="29"/>
      <c r="I12962" s="87" t="str">
        <f>IF($C12962="","",VLOOKUP($H12962,培训课程清单!$B$2:$J$1700,2,0))</f>
        <v/>
      </c>
      <c r="J12962" s="87" t="str">
        <f>IF($C12962="","",VLOOKUP($H12962,培训课程清单!$B$2:$J$1700,3,0))</f>
        <v/>
      </c>
      <c r="K12962" s="87" t="str">
        <f>IF($H12962="","",VLOOKUP($H12962,培训课程清单!$B$2:$J$1700,4,0))</f>
        <v/>
      </c>
      <c r="L12962" s="29"/>
      <c r="M12962" s="89" t="str">
        <f>IF($H12962="","",VLOOKUP($H12962,培训课程清单!$B$2:$J$1700,7,0))</f>
        <v/>
      </c>
      <c r="N12962" s="87" t="str">
        <f>IF($H12962="","",VLOOKUP($H12962,培训课程清单!$B$2:$J$1700,8,0))</f>
        <v/>
      </c>
      <c r="O12962" s="29"/>
    </row>
    <row r="12963" spans="1:15">
      <c r="A12963" s="87" t="str">
        <f t="shared" si="203"/>
        <v/>
      </c>
      <c r="B12963" s="87" t="str">
        <f>IF(C12963="","",C12963&amp;COUNTIF($C$2:C12963,C12963))</f>
        <v/>
      </c>
      <c r="C12963" s="88"/>
      <c r="D12963" s="87" t="str">
        <f>IF($C12963="","",VLOOKUP($C12963,人员花名册!$B$2:$F$2001,2,0))</f>
        <v/>
      </c>
      <c r="E12963" s="87" t="str">
        <f>IF($C12963="","",VLOOKUP($C12963,人员花名册!$B$2:$F$2001,4,0))</f>
        <v/>
      </c>
      <c r="F12963" s="89" t="str">
        <f>IF($C12963="","",VLOOKUP($C12963,人员花名册!$B$2:$F$2001,5,0))</f>
        <v/>
      </c>
      <c r="G12963" s="29"/>
      <c r="H12963" s="29"/>
      <c r="I12963" s="87" t="str">
        <f>IF($C12963="","",VLOOKUP($H12963,培训课程清单!$B$2:$J$1700,2,0))</f>
        <v/>
      </c>
      <c r="J12963" s="87" t="str">
        <f>IF($C12963="","",VLOOKUP($H12963,培训课程清单!$B$2:$J$1700,3,0))</f>
        <v/>
      </c>
      <c r="K12963" s="87" t="str">
        <f>IF($H12963="","",VLOOKUP($H12963,培训课程清单!$B$2:$J$1700,4,0))</f>
        <v/>
      </c>
      <c r="L12963" s="29"/>
      <c r="M12963" s="89" t="str">
        <f>IF($H12963="","",VLOOKUP($H12963,培训课程清单!$B$2:$J$1700,7,0))</f>
        <v/>
      </c>
      <c r="N12963" s="87" t="str">
        <f>IF($H12963="","",VLOOKUP($H12963,培训课程清单!$B$2:$J$1700,8,0))</f>
        <v/>
      </c>
      <c r="O12963" s="29"/>
    </row>
    <row r="12964" spans="1:15">
      <c r="A12964" s="87" t="str">
        <f t="shared" si="203"/>
        <v/>
      </c>
      <c r="B12964" s="87" t="str">
        <f>IF(C12964="","",C12964&amp;COUNTIF($C$2:C12964,C12964))</f>
        <v/>
      </c>
      <c r="C12964" s="88"/>
      <c r="D12964" s="87" t="str">
        <f>IF($C12964="","",VLOOKUP($C12964,人员花名册!$B$2:$F$2001,2,0))</f>
        <v/>
      </c>
      <c r="E12964" s="87" t="str">
        <f>IF($C12964="","",VLOOKUP($C12964,人员花名册!$B$2:$F$2001,4,0))</f>
        <v/>
      </c>
      <c r="F12964" s="89" t="str">
        <f>IF($C12964="","",VLOOKUP($C12964,人员花名册!$B$2:$F$2001,5,0))</f>
        <v/>
      </c>
      <c r="G12964" s="29"/>
      <c r="H12964" s="29"/>
      <c r="I12964" s="87" t="str">
        <f>IF($C12964="","",VLOOKUP($H12964,培训课程清单!$B$2:$J$1700,2,0))</f>
        <v/>
      </c>
      <c r="J12964" s="87" t="str">
        <f>IF($C12964="","",VLOOKUP($H12964,培训课程清单!$B$2:$J$1700,3,0))</f>
        <v/>
      </c>
      <c r="K12964" s="87" t="str">
        <f>IF($H12964="","",VLOOKUP($H12964,培训课程清单!$B$2:$J$1700,4,0))</f>
        <v/>
      </c>
      <c r="L12964" s="29"/>
      <c r="M12964" s="89" t="str">
        <f>IF($H12964="","",VLOOKUP($H12964,培训课程清单!$B$2:$J$1700,7,0))</f>
        <v/>
      </c>
      <c r="N12964" s="87" t="str">
        <f>IF($H12964="","",VLOOKUP($H12964,培训课程清单!$B$2:$J$1700,8,0))</f>
        <v/>
      </c>
      <c r="O12964" s="29"/>
    </row>
    <row r="12965" spans="1:15">
      <c r="A12965" s="87" t="str">
        <f t="shared" si="203"/>
        <v/>
      </c>
      <c r="B12965" s="87" t="str">
        <f>IF(C12965="","",C12965&amp;COUNTIF($C$2:C12965,C12965))</f>
        <v/>
      </c>
      <c r="C12965" s="88"/>
      <c r="D12965" s="87" t="str">
        <f>IF($C12965="","",VLOOKUP($C12965,人员花名册!$B$2:$F$2001,2,0))</f>
        <v/>
      </c>
      <c r="E12965" s="87" t="str">
        <f>IF($C12965="","",VLOOKUP($C12965,人员花名册!$B$2:$F$2001,4,0))</f>
        <v/>
      </c>
      <c r="F12965" s="89" t="str">
        <f>IF($C12965="","",VLOOKUP($C12965,人员花名册!$B$2:$F$2001,5,0))</f>
        <v/>
      </c>
      <c r="G12965" s="29"/>
      <c r="H12965" s="29"/>
      <c r="I12965" s="87" t="str">
        <f>IF($C12965="","",VLOOKUP($H12965,培训课程清单!$B$2:$J$1700,2,0))</f>
        <v/>
      </c>
      <c r="J12965" s="87" t="str">
        <f>IF($C12965="","",VLOOKUP($H12965,培训课程清单!$B$2:$J$1700,3,0))</f>
        <v/>
      </c>
      <c r="K12965" s="87" t="str">
        <f>IF($H12965="","",VLOOKUP($H12965,培训课程清单!$B$2:$J$1700,4,0))</f>
        <v/>
      </c>
      <c r="L12965" s="29"/>
      <c r="M12965" s="89" t="str">
        <f>IF($H12965="","",VLOOKUP($H12965,培训课程清单!$B$2:$J$1700,7,0))</f>
        <v/>
      </c>
      <c r="N12965" s="87" t="str">
        <f>IF($H12965="","",VLOOKUP($H12965,培训课程清单!$B$2:$J$1700,8,0))</f>
        <v/>
      </c>
      <c r="O12965" s="29"/>
    </row>
    <row r="12966" spans="1:15">
      <c r="A12966" s="87" t="str">
        <f t="shared" si="203"/>
        <v/>
      </c>
      <c r="B12966" s="87" t="str">
        <f>IF(C12966="","",C12966&amp;COUNTIF($C$2:C12966,C12966))</f>
        <v/>
      </c>
      <c r="C12966" s="88"/>
      <c r="D12966" s="87" t="str">
        <f>IF($C12966="","",VLOOKUP($C12966,人员花名册!$B$2:$F$2001,2,0))</f>
        <v/>
      </c>
      <c r="E12966" s="87" t="str">
        <f>IF($C12966="","",VLOOKUP($C12966,人员花名册!$B$2:$F$2001,4,0))</f>
        <v/>
      </c>
      <c r="F12966" s="89" t="str">
        <f>IF($C12966="","",VLOOKUP($C12966,人员花名册!$B$2:$F$2001,5,0))</f>
        <v/>
      </c>
      <c r="G12966" s="29"/>
      <c r="H12966" s="29"/>
      <c r="I12966" s="87" t="str">
        <f>IF($C12966="","",VLOOKUP($H12966,培训课程清单!$B$2:$J$1700,2,0))</f>
        <v/>
      </c>
      <c r="J12966" s="87" t="str">
        <f>IF($C12966="","",VLOOKUP($H12966,培训课程清单!$B$2:$J$1700,3,0))</f>
        <v/>
      </c>
      <c r="K12966" s="87" t="str">
        <f>IF($H12966="","",VLOOKUP($H12966,培训课程清单!$B$2:$J$1700,4,0))</f>
        <v/>
      </c>
      <c r="L12966" s="29"/>
      <c r="M12966" s="89" t="str">
        <f>IF($H12966="","",VLOOKUP($H12966,培训课程清单!$B$2:$J$1700,7,0))</f>
        <v/>
      </c>
      <c r="N12966" s="87" t="str">
        <f>IF($H12966="","",VLOOKUP($H12966,培训课程清单!$B$2:$J$1700,8,0))</f>
        <v/>
      </c>
      <c r="O12966" s="29"/>
    </row>
    <row r="12967" spans="1:15">
      <c r="A12967" s="87" t="str">
        <f t="shared" si="203"/>
        <v/>
      </c>
      <c r="B12967" s="87" t="str">
        <f>IF(C12967="","",C12967&amp;COUNTIF($C$2:C12967,C12967))</f>
        <v/>
      </c>
      <c r="C12967" s="88"/>
      <c r="D12967" s="87" t="str">
        <f>IF($C12967="","",VLOOKUP($C12967,人员花名册!$B$2:$F$2001,2,0))</f>
        <v/>
      </c>
      <c r="E12967" s="87" t="str">
        <f>IF($C12967="","",VLOOKUP($C12967,人员花名册!$B$2:$F$2001,4,0))</f>
        <v/>
      </c>
      <c r="F12967" s="89" t="str">
        <f>IF($C12967="","",VLOOKUP($C12967,人员花名册!$B$2:$F$2001,5,0))</f>
        <v/>
      </c>
      <c r="G12967" s="29"/>
      <c r="H12967" s="29"/>
      <c r="I12967" s="87" t="str">
        <f>IF($C12967="","",VLOOKUP($H12967,培训课程清单!$B$2:$J$1700,2,0))</f>
        <v/>
      </c>
      <c r="J12967" s="87" t="str">
        <f>IF($C12967="","",VLOOKUP($H12967,培训课程清单!$B$2:$J$1700,3,0))</f>
        <v/>
      </c>
      <c r="K12967" s="87" t="str">
        <f>IF($H12967="","",VLOOKUP($H12967,培训课程清单!$B$2:$J$1700,4,0))</f>
        <v/>
      </c>
      <c r="L12967" s="29"/>
      <c r="M12967" s="89" t="str">
        <f>IF($H12967="","",VLOOKUP($H12967,培训课程清单!$B$2:$J$1700,7,0))</f>
        <v/>
      </c>
      <c r="N12967" s="87" t="str">
        <f>IF($H12967="","",VLOOKUP($H12967,培训课程清单!$B$2:$J$1700,8,0))</f>
        <v/>
      </c>
      <c r="O12967" s="29"/>
    </row>
    <row r="12968" spans="1:15">
      <c r="A12968" s="87" t="str">
        <f t="shared" si="203"/>
        <v/>
      </c>
      <c r="B12968" s="87" t="str">
        <f>IF(C12968="","",C12968&amp;COUNTIF($C$2:C12968,C12968))</f>
        <v/>
      </c>
      <c r="C12968" s="88"/>
      <c r="D12968" s="87" t="str">
        <f>IF($C12968="","",VLOOKUP($C12968,人员花名册!$B$2:$F$2001,2,0))</f>
        <v/>
      </c>
      <c r="E12968" s="87" t="str">
        <f>IF($C12968="","",VLOOKUP($C12968,人员花名册!$B$2:$F$2001,4,0))</f>
        <v/>
      </c>
      <c r="F12968" s="89" t="str">
        <f>IF($C12968="","",VLOOKUP($C12968,人员花名册!$B$2:$F$2001,5,0))</f>
        <v/>
      </c>
      <c r="G12968" s="29"/>
      <c r="H12968" s="29"/>
      <c r="I12968" s="87" t="str">
        <f>IF($C12968="","",VLOOKUP($H12968,培训课程清单!$B$2:$J$1700,2,0))</f>
        <v/>
      </c>
      <c r="J12968" s="87" t="str">
        <f>IF($C12968="","",VLOOKUP($H12968,培训课程清单!$B$2:$J$1700,3,0))</f>
        <v/>
      </c>
      <c r="K12968" s="87" t="str">
        <f>IF($H12968="","",VLOOKUP($H12968,培训课程清单!$B$2:$J$1700,4,0))</f>
        <v/>
      </c>
      <c r="L12968" s="29"/>
      <c r="M12968" s="89" t="str">
        <f>IF($H12968="","",VLOOKUP($H12968,培训课程清单!$B$2:$J$1700,7,0))</f>
        <v/>
      </c>
      <c r="N12968" s="87" t="str">
        <f>IF($H12968="","",VLOOKUP($H12968,培训课程清单!$B$2:$J$1700,8,0))</f>
        <v/>
      </c>
      <c r="O12968" s="29"/>
    </row>
    <row r="12969" spans="1:15">
      <c r="A12969" s="87" t="str">
        <f t="shared" si="203"/>
        <v/>
      </c>
      <c r="B12969" s="87" t="str">
        <f>IF(C12969="","",C12969&amp;COUNTIF($C$2:C12969,C12969))</f>
        <v/>
      </c>
      <c r="C12969" s="88"/>
      <c r="D12969" s="87" t="str">
        <f>IF($C12969="","",VLOOKUP($C12969,人员花名册!$B$2:$F$2001,2,0))</f>
        <v/>
      </c>
      <c r="E12969" s="87" t="str">
        <f>IF($C12969="","",VLOOKUP($C12969,人员花名册!$B$2:$F$2001,4,0))</f>
        <v/>
      </c>
      <c r="F12969" s="89" t="str">
        <f>IF($C12969="","",VLOOKUP($C12969,人员花名册!$B$2:$F$2001,5,0))</f>
        <v/>
      </c>
      <c r="G12969" s="29"/>
      <c r="H12969" s="29"/>
      <c r="I12969" s="87" t="str">
        <f>IF($C12969="","",VLOOKUP($H12969,培训课程清单!$B$2:$J$1700,2,0))</f>
        <v/>
      </c>
      <c r="J12969" s="87" t="str">
        <f>IF($C12969="","",VLOOKUP($H12969,培训课程清单!$B$2:$J$1700,3,0))</f>
        <v/>
      </c>
      <c r="K12969" s="87" t="str">
        <f>IF($H12969="","",VLOOKUP($H12969,培训课程清单!$B$2:$J$1700,4,0))</f>
        <v/>
      </c>
      <c r="L12969" s="29"/>
      <c r="M12969" s="89" t="str">
        <f>IF($H12969="","",VLOOKUP($H12969,培训课程清单!$B$2:$J$1700,7,0))</f>
        <v/>
      </c>
      <c r="N12969" s="87" t="str">
        <f>IF($H12969="","",VLOOKUP($H12969,培训课程清单!$B$2:$J$1700,8,0))</f>
        <v/>
      </c>
      <c r="O12969" s="29"/>
    </row>
    <row r="12970" spans="1:15">
      <c r="A12970" s="87" t="str">
        <f t="shared" si="203"/>
        <v/>
      </c>
      <c r="B12970" s="87" t="str">
        <f>IF(C12970="","",C12970&amp;COUNTIF($C$2:C12970,C12970))</f>
        <v/>
      </c>
      <c r="C12970" s="88"/>
      <c r="D12970" s="87" t="str">
        <f>IF($C12970="","",VLOOKUP($C12970,人员花名册!$B$2:$F$2001,2,0))</f>
        <v/>
      </c>
      <c r="E12970" s="87" t="str">
        <f>IF($C12970="","",VLOOKUP($C12970,人员花名册!$B$2:$F$2001,4,0))</f>
        <v/>
      </c>
      <c r="F12970" s="89" t="str">
        <f>IF($C12970="","",VLOOKUP($C12970,人员花名册!$B$2:$F$2001,5,0))</f>
        <v/>
      </c>
      <c r="G12970" s="29"/>
      <c r="H12970" s="29"/>
      <c r="I12970" s="87" t="str">
        <f>IF($C12970="","",VLOOKUP($H12970,培训课程清单!$B$2:$J$1700,2,0))</f>
        <v/>
      </c>
      <c r="J12970" s="87" t="str">
        <f>IF($C12970="","",VLOOKUP($H12970,培训课程清单!$B$2:$J$1700,3,0))</f>
        <v/>
      </c>
      <c r="K12970" s="87" t="str">
        <f>IF($H12970="","",VLOOKUP($H12970,培训课程清单!$B$2:$J$1700,4,0))</f>
        <v/>
      </c>
      <c r="L12970" s="29"/>
      <c r="M12970" s="89" t="str">
        <f>IF($H12970="","",VLOOKUP($H12970,培训课程清单!$B$2:$J$1700,7,0))</f>
        <v/>
      </c>
      <c r="N12970" s="87" t="str">
        <f>IF($H12970="","",VLOOKUP($H12970,培训课程清单!$B$2:$J$1700,8,0))</f>
        <v/>
      </c>
      <c r="O12970" s="29"/>
    </row>
    <row r="12971" spans="1:15">
      <c r="A12971" s="87" t="str">
        <f t="shared" si="203"/>
        <v/>
      </c>
      <c r="B12971" s="87" t="str">
        <f>IF(C12971="","",C12971&amp;COUNTIF($C$2:C12971,C12971))</f>
        <v/>
      </c>
      <c r="C12971" s="88"/>
      <c r="D12971" s="87" t="str">
        <f>IF($C12971="","",VLOOKUP($C12971,人员花名册!$B$2:$F$2001,2,0))</f>
        <v/>
      </c>
      <c r="E12971" s="87" t="str">
        <f>IF($C12971="","",VLOOKUP($C12971,人员花名册!$B$2:$F$2001,4,0))</f>
        <v/>
      </c>
      <c r="F12971" s="89" t="str">
        <f>IF($C12971="","",VLOOKUP($C12971,人员花名册!$B$2:$F$2001,5,0))</f>
        <v/>
      </c>
      <c r="G12971" s="29"/>
      <c r="H12971" s="29"/>
      <c r="I12971" s="87" t="str">
        <f>IF($C12971="","",VLOOKUP($H12971,培训课程清单!$B$2:$J$1700,2,0))</f>
        <v/>
      </c>
      <c r="J12971" s="87" t="str">
        <f>IF($C12971="","",VLOOKUP($H12971,培训课程清单!$B$2:$J$1700,3,0))</f>
        <v/>
      </c>
      <c r="K12971" s="87" t="str">
        <f>IF($H12971="","",VLOOKUP($H12971,培训课程清单!$B$2:$J$1700,4,0))</f>
        <v/>
      </c>
      <c r="L12971" s="29"/>
      <c r="M12971" s="89" t="str">
        <f>IF($H12971="","",VLOOKUP($H12971,培训课程清单!$B$2:$J$1700,7,0))</f>
        <v/>
      </c>
      <c r="N12971" s="87" t="str">
        <f>IF($H12971="","",VLOOKUP($H12971,培训课程清单!$B$2:$J$1700,8,0))</f>
        <v/>
      </c>
      <c r="O12971" s="29"/>
    </row>
    <row r="12972" spans="1:15">
      <c r="A12972" s="87" t="str">
        <f t="shared" si="203"/>
        <v/>
      </c>
      <c r="B12972" s="87" t="str">
        <f>IF(C12972="","",C12972&amp;COUNTIF($C$2:C12972,C12972))</f>
        <v/>
      </c>
      <c r="C12972" s="88"/>
      <c r="D12972" s="87" t="str">
        <f>IF($C12972="","",VLOOKUP($C12972,人员花名册!$B$2:$F$2001,2,0))</f>
        <v/>
      </c>
      <c r="E12972" s="87" t="str">
        <f>IF($C12972="","",VLOOKUP($C12972,人员花名册!$B$2:$F$2001,4,0))</f>
        <v/>
      </c>
      <c r="F12972" s="89" t="str">
        <f>IF($C12972="","",VLOOKUP($C12972,人员花名册!$B$2:$F$2001,5,0))</f>
        <v/>
      </c>
      <c r="G12972" s="29"/>
      <c r="H12972" s="29"/>
      <c r="I12972" s="87" t="str">
        <f>IF($C12972="","",VLOOKUP($H12972,培训课程清单!$B$2:$J$1700,2,0))</f>
        <v/>
      </c>
      <c r="J12972" s="87" t="str">
        <f>IF($C12972="","",VLOOKUP($H12972,培训课程清单!$B$2:$J$1700,3,0))</f>
        <v/>
      </c>
      <c r="K12972" s="87" t="str">
        <f>IF($H12972="","",VLOOKUP($H12972,培训课程清单!$B$2:$J$1700,4,0))</f>
        <v/>
      </c>
      <c r="L12972" s="29"/>
      <c r="M12972" s="89" t="str">
        <f>IF($H12972="","",VLOOKUP($H12972,培训课程清单!$B$2:$J$1700,7,0))</f>
        <v/>
      </c>
      <c r="N12972" s="87" t="str">
        <f>IF($H12972="","",VLOOKUP($H12972,培训课程清单!$B$2:$J$1700,8,0))</f>
        <v/>
      </c>
      <c r="O12972" s="29"/>
    </row>
    <row r="12973" spans="1:15">
      <c r="A12973" s="87" t="str">
        <f t="shared" si="203"/>
        <v/>
      </c>
      <c r="B12973" s="87" t="str">
        <f>IF(C12973="","",C12973&amp;COUNTIF($C$2:C12973,C12973))</f>
        <v/>
      </c>
      <c r="C12973" s="88"/>
      <c r="D12973" s="87" t="str">
        <f>IF($C12973="","",VLOOKUP($C12973,人员花名册!$B$2:$F$2001,2,0))</f>
        <v/>
      </c>
      <c r="E12973" s="87" t="str">
        <f>IF($C12973="","",VLOOKUP($C12973,人员花名册!$B$2:$F$2001,4,0))</f>
        <v/>
      </c>
      <c r="F12973" s="89" t="str">
        <f>IF($C12973="","",VLOOKUP($C12973,人员花名册!$B$2:$F$2001,5,0))</f>
        <v/>
      </c>
      <c r="G12973" s="29"/>
      <c r="H12973" s="29"/>
      <c r="I12973" s="87" t="str">
        <f>IF($C12973="","",VLOOKUP($H12973,培训课程清单!$B$2:$J$1700,2,0))</f>
        <v/>
      </c>
      <c r="J12973" s="87" t="str">
        <f>IF($C12973="","",VLOOKUP($H12973,培训课程清单!$B$2:$J$1700,3,0))</f>
        <v/>
      </c>
      <c r="K12973" s="87" t="str">
        <f>IF($H12973="","",VLOOKUP($H12973,培训课程清单!$B$2:$J$1700,4,0))</f>
        <v/>
      </c>
      <c r="L12973" s="29"/>
      <c r="M12973" s="89" t="str">
        <f>IF($H12973="","",VLOOKUP($H12973,培训课程清单!$B$2:$J$1700,7,0))</f>
        <v/>
      </c>
      <c r="N12973" s="87" t="str">
        <f>IF($H12973="","",VLOOKUP($H12973,培训课程清单!$B$2:$J$1700,8,0))</f>
        <v/>
      </c>
      <c r="O12973" s="29"/>
    </row>
    <row r="12974" spans="1:15">
      <c r="A12974" s="87" t="str">
        <f t="shared" si="203"/>
        <v/>
      </c>
      <c r="B12974" s="87" t="str">
        <f>IF(C12974="","",C12974&amp;COUNTIF($C$2:C12974,C12974))</f>
        <v/>
      </c>
      <c r="C12974" s="88"/>
      <c r="D12974" s="87" t="str">
        <f>IF($C12974="","",VLOOKUP($C12974,人员花名册!$B$2:$F$2001,2,0))</f>
        <v/>
      </c>
      <c r="E12974" s="87" t="str">
        <f>IF($C12974="","",VLOOKUP($C12974,人员花名册!$B$2:$F$2001,4,0))</f>
        <v/>
      </c>
      <c r="F12974" s="89" t="str">
        <f>IF($C12974="","",VLOOKUP($C12974,人员花名册!$B$2:$F$2001,5,0))</f>
        <v/>
      </c>
      <c r="G12974" s="29"/>
      <c r="H12974" s="29"/>
      <c r="I12974" s="87" t="str">
        <f>IF($C12974="","",VLOOKUP($H12974,培训课程清单!$B$2:$J$1700,2,0))</f>
        <v/>
      </c>
      <c r="J12974" s="87" t="str">
        <f>IF($C12974="","",VLOOKUP($H12974,培训课程清单!$B$2:$J$1700,3,0))</f>
        <v/>
      </c>
      <c r="K12974" s="87" t="str">
        <f>IF($H12974="","",VLOOKUP($H12974,培训课程清单!$B$2:$J$1700,4,0))</f>
        <v/>
      </c>
      <c r="L12974" s="29"/>
      <c r="M12974" s="89" t="str">
        <f>IF($H12974="","",VLOOKUP($H12974,培训课程清单!$B$2:$J$1700,7,0))</f>
        <v/>
      </c>
      <c r="N12974" s="87" t="str">
        <f>IF($H12974="","",VLOOKUP($H12974,培训课程清单!$B$2:$J$1700,8,0))</f>
        <v/>
      </c>
      <c r="O12974" s="29"/>
    </row>
    <row r="12975" spans="1:15">
      <c r="A12975" s="87" t="str">
        <f t="shared" si="203"/>
        <v/>
      </c>
      <c r="B12975" s="87" t="str">
        <f>IF(C12975="","",C12975&amp;COUNTIF($C$2:C12975,C12975))</f>
        <v/>
      </c>
      <c r="C12975" s="88"/>
      <c r="D12975" s="87" t="str">
        <f>IF($C12975="","",VLOOKUP($C12975,人员花名册!$B$2:$F$2001,2,0))</f>
        <v/>
      </c>
      <c r="E12975" s="87" t="str">
        <f>IF($C12975="","",VLOOKUP($C12975,人员花名册!$B$2:$F$2001,4,0))</f>
        <v/>
      </c>
      <c r="F12975" s="89" t="str">
        <f>IF($C12975="","",VLOOKUP($C12975,人员花名册!$B$2:$F$2001,5,0))</f>
        <v/>
      </c>
      <c r="G12975" s="29"/>
      <c r="H12975" s="29"/>
      <c r="I12975" s="87" t="str">
        <f>IF($C12975="","",VLOOKUP($H12975,培训课程清单!$B$2:$J$1700,2,0))</f>
        <v/>
      </c>
      <c r="J12975" s="87" t="str">
        <f>IF($C12975="","",VLOOKUP($H12975,培训课程清单!$B$2:$J$1700,3,0))</f>
        <v/>
      </c>
      <c r="K12975" s="87" t="str">
        <f>IF($H12975="","",VLOOKUP($H12975,培训课程清单!$B$2:$J$1700,4,0))</f>
        <v/>
      </c>
      <c r="L12975" s="29"/>
      <c r="M12975" s="89" t="str">
        <f>IF($H12975="","",VLOOKUP($H12975,培训课程清单!$B$2:$J$1700,7,0))</f>
        <v/>
      </c>
      <c r="N12975" s="87" t="str">
        <f>IF($H12975="","",VLOOKUP($H12975,培训课程清单!$B$2:$J$1700,8,0))</f>
        <v/>
      </c>
      <c r="O12975" s="29"/>
    </row>
    <row r="12976" spans="1:15">
      <c r="A12976" s="87" t="str">
        <f t="shared" si="203"/>
        <v/>
      </c>
      <c r="B12976" s="87" t="str">
        <f>IF(C12976="","",C12976&amp;COUNTIF($C$2:C12976,C12976))</f>
        <v/>
      </c>
      <c r="C12976" s="88"/>
      <c r="D12976" s="87" t="str">
        <f>IF($C12976="","",VLOOKUP($C12976,人员花名册!$B$2:$F$2001,2,0))</f>
        <v/>
      </c>
      <c r="E12976" s="87" t="str">
        <f>IF($C12976="","",VLOOKUP($C12976,人员花名册!$B$2:$F$2001,4,0))</f>
        <v/>
      </c>
      <c r="F12976" s="89" t="str">
        <f>IF($C12976="","",VLOOKUP($C12976,人员花名册!$B$2:$F$2001,5,0))</f>
        <v/>
      </c>
      <c r="G12976" s="29"/>
      <c r="H12976" s="29"/>
      <c r="I12976" s="87" t="str">
        <f>IF($C12976="","",VLOOKUP($H12976,培训课程清单!$B$2:$J$1700,2,0))</f>
        <v/>
      </c>
      <c r="J12976" s="87" t="str">
        <f>IF($C12976="","",VLOOKUP($H12976,培训课程清单!$B$2:$J$1700,3,0))</f>
        <v/>
      </c>
      <c r="K12976" s="87" t="str">
        <f>IF($H12976="","",VLOOKUP($H12976,培训课程清单!$B$2:$J$1700,4,0))</f>
        <v/>
      </c>
      <c r="L12976" s="29"/>
      <c r="M12976" s="89" t="str">
        <f>IF($H12976="","",VLOOKUP($H12976,培训课程清单!$B$2:$J$1700,7,0))</f>
        <v/>
      </c>
      <c r="N12976" s="87" t="str">
        <f>IF($H12976="","",VLOOKUP($H12976,培训课程清单!$B$2:$J$1700,8,0))</f>
        <v/>
      </c>
      <c r="O12976" s="29"/>
    </row>
    <row r="12977" spans="1:15">
      <c r="A12977" s="87" t="str">
        <f t="shared" si="203"/>
        <v/>
      </c>
      <c r="B12977" s="87" t="str">
        <f>IF(C12977="","",C12977&amp;COUNTIF($C$2:C12977,C12977))</f>
        <v/>
      </c>
      <c r="C12977" s="88"/>
      <c r="D12977" s="87" t="str">
        <f>IF($C12977="","",VLOOKUP($C12977,人员花名册!$B$2:$F$2001,2,0))</f>
        <v/>
      </c>
      <c r="E12977" s="87" t="str">
        <f>IF($C12977="","",VLOOKUP($C12977,人员花名册!$B$2:$F$2001,4,0))</f>
        <v/>
      </c>
      <c r="F12977" s="89" t="str">
        <f>IF($C12977="","",VLOOKUP($C12977,人员花名册!$B$2:$F$2001,5,0))</f>
        <v/>
      </c>
      <c r="G12977" s="29"/>
      <c r="H12977" s="29"/>
      <c r="I12977" s="87" t="str">
        <f>IF($C12977="","",VLOOKUP($H12977,培训课程清单!$B$2:$J$1700,2,0))</f>
        <v/>
      </c>
      <c r="J12977" s="87" t="str">
        <f>IF($C12977="","",VLOOKUP($H12977,培训课程清单!$B$2:$J$1700,3,0))</f>
        <v/>
      </c>
      <c r="K12977" s="87" t="str">
        <f>IF($H12977="","",VLOOKUP($H12977,培训课程清单!$B$2:$J$1700,4,0))</f>
        <v/>
      </c>
      <c r="L12977" s="29"/>
      <c r="M12977" s="89" t="str">
        <f>IF($H12977="","",VLOOKUP($H12977,培训课程清单!$B$2:$J$1700,7,0))</f>
        <v/>
      </c>
      <c r="N12977" s="87" t="str">
        <f>IF($H12977="","",VLOOKUP($H12977,培训课程清单!$B$2:$J$1700,8,0))</f>
        <v/>
      </c>
      <c r="O12977" s="29"/>
    </row>
    <row r="12978" spans="1:15">
      <c r="A12978" s="87" t="str">
        <f t="shared" si="203"/>
        <v/>
      </c>
      <c r="B12978" s="87" t="str">
        <f>IF(C12978="","",C12978&amp;COUNTIF($C$2:C12978,C12978))</f>
        <v/>
      </c>
      <c r="C12978" s="88"/>
      <c r="D12978" s="87" t="str">
        <f>IF($C12978="","",VLOOKUP($C12978,人员花名册!$B$2:$F$2001,2,0))</f>
        <v/>
      </c>
      <c r="E12978" s="87" t="str">
        <f>IF($C12978="","",VLOOKUP($C12978,人员花名册!$B$2:$F$2001,4,0))</f>
        <v/>
      </c>
      <c r="F12978" s="89" t="str">
        <f>IF($C12978="","",VLOOKUP($C12978,人员花名册!$B$2:$F$2001,5,0))</f>
        <v/>
      </c>
      <c r="G12978" s="29"/>
      <c r="H12978" s="29"/>
      <c r="I12978" s="87" t="str">
        <f>IF($C12978="","",VLOOKUP($H12978,培训课程清单!$B$2:$J$1700,2,0))</f>
        <v/>
      </c>
      <c r="J12978" s="87" t="str">
        <f>IF($C12978="","",VLOOKUP($H12978,培训课程清单!$B$2:$J$1700,3,0))</f>
        <v/>
      </c>
      <c r="K12978" s="87" t="str">
        <f>IF($H12978="","",VLOOKUP($H12978,培训课程清单!$B$2:$J$1700,4,0))</f>
        <v/>
      </c>
      <c r="L12978" s="29"/>
      <c r="M12978" s="89" t="str">
        <f>IF($H12978="","",VLOOKUP($H12978,培训课程清单!$B$2:$J$1700,7,0))</f>
        <v/>
      </c>
      <c r="N12978" s="87" t="str">
        <f>IF($H12978="","",VLOOKUP($H12978,培训课程清单!$B$2:$J$1700,8,0))</f>
        <v/>
      </c>
      <c r="O12978" s="29"/>
    </row>
    <row r="12979" spans="1:15">
      <c r="A12979" s="87" t="str">
        <f t="shared" si="203"/>
        <v/>
      </c>
      <c r="B12979" s="87" t="str">
        <f>IF(C12979="","",C12979&amp;COUNTIF($C$2:C12979,C12979))</f>
        <v/>
      </c>
      <c r="C12979" s="88"/>
      <c r="D12979" s="87" t="str">
        <f>IF($C12979="","",VLOOKUP($C12979,人员花名册!$B$2:$F$2001,2,0))</f>
        <v/>
      </c>
      <c r="E12979" s="87" t="str">
        <f>IF($C12979="","",VLOOKUP($C12979,人员花名册!$B$2:$F$2001,4,0))</f>
        <v/>
      </c>
      <c r="F12979" s="89" t="str">
        <f>IF($C12979="","",VLOOKUP($C12979,人员花名册!$B$2:$F$2001,5,0))</f>
        <v/>
      </c>
      <c r="G12979" s="29"/>
      <c r="H12979" s="29"/>
      <c r="I12979" s="87" t="str">
        <f>IF($C12979="","",VLOOKUP($H12979,培训课程清单!$B$2:$J$1700,2,0))</f>
        <v/>
      </c>
      <c r="J12979" s="87" t="str">
        <f>IF($C12979="","",VLOOKUP($H12979,培训课程清单!$B$2:$J$1700,3,0))</f>
        <v/>
      </c>
      <c r="K12979" s="87" t="str">
        <f>IF($H12979="","",VLOOKUP($H12979,培训课程清单!$B$2:$J$1700,4,0))</f>
        <v/>
      </c>
      <c r="L12979" s="29"/>
      <c r="M12979" s="89" t="str">
        <f>IF($H12979="","",VLOOKUP($H12979,培训课程清单!$B$2:$J$1700,7,0))</f>
        <v/>
      </c>
      <c r="N12979" s="87" t="str">
        <f>IF($H12979="","",VLOOKUP($H12979,培训课程清单!$B$2:$J$1700,8,0))</f>
        <v/>
      </c>
      <c r="O12979" s="29"/>
    </row>
    <row r="12980" spans="1:15">
      <c r="A12980" s="87" t="str">
        <f t="shared" si="203"/>
        <v/>
      </c>
      <c r="B12980" s="87" t="str">
        <f>IF(C12980="","",C12980&amp;COUNTIF($C$2:C12980,C12980))</f>
        <v/>
      </c>
      <c r="C12980" s="88"/>
      <c r="D12980" s="87" t="str">
        <f>IF($C12980="","",VLOOKUP($C12980,人员花名册!$B$2:$F$2001,2,0))</f>
        <v/>
      </c>
      <c r="E12980" s="87" t="str">
        <f>IF($C12980="","",VLOOKUP($C12980,人员花名册!$B$2:$F$2001,4,0))</f>
        <v/>
      </c>
      <c r="F12980" s="89" t="str">
        <f>IF($C12980="","",VLOOKUP($C12980,人员花名册!$B$2:$F$2001,5,0))</f>
        <v/>
      </c>
      <c r="G12980" s="29"/>
      <c r="H12980" s="29"/>
      <c r="I12980" s="87" t="str">
        <f>IF($C12980="","",VLOOKUP($H12980,培训课程清单!$B$2:$J$1700,2,0))</f>
        <v/>
      </c>
      <c r="J12980" s="87" t="str">
        <f>IF($C12980="","",VLOOKUP($H12980,培训课程清单!$B$2:$J$1700,3,0))</f>
        <v/>
      </c>
      <c r="K12980" s="87" t="str">
        <f>IF($H12980="","",VLOOKUP($H12980,培训课程清单!$B$2:$J$1700,4,0))</f>
        <v/>
      </c>
      <c r="L12980" s="29"/>
      <c r="M12980" s="89" t="str">
        <f>IF($H12980="","",VLOOKUP($H12980,培训课程清单!$B$2:$J$1700,7,0))</f>
        <v/>
      </c>
      <c r="N12980" s="87" t="str">
        <f>IF($H12980="","",VLOOKUP($H12980,培训课程清单!$B$2:$J$1700,8,0))</f>
        <v/>
      </c>
      <c r="O12980" s="29"/>
    </row>
    <row r="12981" spans="1:15">
      <c r="A12981" s="87" t="str">
        <f t="shared" si="203"/>
        <v/>
      </c>
      <c r="B12981" s="87" t="str">
        <f>IF(C12981="","",C12981&amp;COUNTIF($C$2:C12981,C12981))</f>
        <v/>
      </c>
      <c r="C12981" s="88"/>
      <c r="D12981" s="87" t="str">
        <f>IF($C12981="","",VLOOKUP($C12981,人员花名册!$B$2:$F$2001,2,0))</f>
        <v/>
      </c>
      <c r="E12981" s="87" t="str">
        <f>IF($C12981="","",VLOOKUP($C12981,人员花名册!$B$2:$F$2001,4,0))</f>
        <v/>
      </c>
      <c r="F12981" s="89" t="str">
        <f>IF($C12981="","",VLOOKUP($C12981,人员花名册!$B$2:$F$2001,5,0))</f>
        <v/>
      </c>
      <c r="G12981" s="29"/>
      <c r="H12981" s="29"/>
      <c r="I12981" s="87" t="str">
        <f>IF($C12981="","",VLOOKUP($H12981,培训课程清单!$B$2:$J$1700,2,0))</f>
        <v/>
      </c>
      <c r="J12981" s="87" t="str">
        <f>IF($C12981="","",VLOOKUP($H12981,培训课程清单!$B$2:$J$1700,3,0))</f>
        <v/>
      </c>
      <c r="K12981" s="87" t="str">
        <f>IF($H12981="","",VLOOKUP($H12981,培训课程清单!$B$2:$J$1700,4,0))</f>
        <v/>
      </c>
      <c r="L12981" s="29"/>
      <c r="M12981" s="89" t="str">
        <f>IF($H12981="","",VLOOKUP($H12981,培训课程清单!$B$2:$J$1700,7,0))</f>
        <v/>
      </c>
      <c r="N12981" s="87" t="str">
        <f>IF($H12981="","",VLOOKUP($H12981,培训课程清单!$B$2:$J$1700,8,0))</f>
        <v/>
      </c>
      <c r="O12981" s="29"/>
    </row>
    <row r="12982" spans="1:15">
      <c r="A12982" s="87" t="str">
        <f t="shared" si="203"/>
        <v/>
      </c>
      <c r="B12982" s="87" t="str">
        <f>IF(C12982="","",C12982&amp;COUNTIF($C$2:C12982,C12982))</f>
        <v/>
      </c>
      <c r="C12982" s="88"/>
      <c r="D12982" s="87" t="str">
        <f>IF($C12982="","",VLOOKUP($C12982,人员花名册!$B$2:$F$2001,2,0))</f>
        <v/>
      </c>
      <c r="E12982" s="87" t="str">
        <f>IF($C12982="","",VLOOKUP($C12982,人员花名册!$B$2:$F$2001,4,0))</f>
        <v/>
      </c>
      <c r="F12982" s="89" t="str">
        <f>IF($C12982="","",VLOOKUP($C12982,人员花名册!$B$2:$F$2001,5,0))</f>
        <v/>
      </c>
      <c r="G12982" s="29"/>
      <c r="H12982" s="29"/>
      <c r="I12982" s="87" t="str">
        <f>IF($C12982="","",VLOOKUP($H12982,培训课程清单!$B$2:$J$1700,2,0))</f>
        <v/>
      </c>
      <c r="J12982" s="87" t="str">
        <f>IF($C12982="","",VLOOKUP($H12982,培训课程清单!$B$2:$J$1700,3,0))</f>
        <v/>
      </c>
      <c r="K12982" s="87" t="str">
        <f>IF($H12982="","",VLOOKUP($H12982,培训课程清单!$B$2:$J$1700,4,0))</f>
        <v/>
      </c>
      <c r="L12982" s="29"/>
      <c r="M12982" s="89" t="str">
        <f>IF($H12982="","",VLOOKUP($H12982,培训课程清单!$B$2:$J$1700,7,0))</f>
        <v/>
      </c>
      <c r="N12982" s="87" t="str">
        <f>IF($H12982="","",VLOOKUP($H12982,培训课程清单!$B$2:$J$1700,8,0))</f>
        <v/>
      </c>
      <c r="O12982" s="29"/>
    </row>
    <row r="12983" spans="1:15">
      <c r="A12983" s="87" t="str">
        <f t="shared" si="203"/>
        <v/>
      </c>
      <c r="B12983" s="87" t="str">
        <f>IF(C12983="","",C12983&amp;COUNTIF($C$2:C12983,C12983))</f>
        <v/>
      </c>
      <c r="C12983" s="88"/>
      <c r="D12983" s="87" t="str">
        <f>IF($C12983="","",VLOOKUP($C12983,人员花名册!$B$2:$F$2001,2,0))</f>
        <v/>
      </c>
      <c r="E12983" s="87" t="str">
        <f>IF($C12983="","",VLOOKUP($C12983,人员花名册!$B$2:$F$2001,4,0))</f>
        <v/>
      </c>
      <c r="F12983" s="89" t="str">
        <f>IF($C12983="","",VLOOKUP($C12983,人员花名册!$B$2:$F$2001,5,0))</f>
        <v/>
      </c>
      <c r="G12983" s="29"/>
      <c r="H12983" s="29"/>
      <c r="I12983" s="87" t="str">
        <f>IF($C12983="","",VLOOKUP($H12983,培训课程清单!$B$2:$J$1700,2,0))</f>
        <v/>
      </c>
      <c r="J12983" s="87" t="str">
        <f>IF($C12983="","",VLOOKUP($H12983,培训课程清单!$B$2:$J$1700,3,0))</f>
        <v/>
      </c>
      <c r="K12983" s="87" t="str">
        <f>IF($H12983="","",VLOOKUP($H12983,培训课程清单!$B$2:$J$1700,4,0))</f>
        <v/>
      </c>
      <c r="L12983" s="29"/>
      <c r="M12983" s="89" t="str">
        <f>IF($H12983="","",VLOOKUP($H12983,培训课程清单!$B$2:$J$1700,7,0))</f>
        <v/>
      </c>
      <c r="N12983" s="87" t="str">
        <f>IF($H12983="","",VLOOKUP($H12983,培训课程清单!$B$2:$J$1700,8,0))</f>
        <v/>
      </c>
      <c r="O12983" s="29"/>
    </row>
    <row r="12984" spans="1:15">
      <c r="A12984" s="87" t="str">
        <f t="shared" si="203"/>
        <v/>
      </c>
      <c r="B12984" s="87" t="str">
        <f>IF(C12984="","",C12984&amp;COUNTIF($C$2:C12984,C12984))</f>
        <v/>
      </c>
      <c r="C12984" s="88"/>
      <c r="D12984" s="87" t="str">
        <f>IF($C12984="","",VLOOKUP($C12984,人员花名册!$B$2:$F$2001,2,0))</f>
        <v/>
      </c>
      <c r="E12984" s="87" t="str">
        <f>IF($C12984="","",VLOOKUP($C12984,人员花名册!$B$2:$F$2001,4,0))</f>
        <v/>
      </c>
      <c r="F12984" s="89" t="str">
        <f>IF($C12984="","",VLOOKUP($C12984,人员花名册!$B$2:$F$2001,5,0))</f>
        <v/>
      </c>
      <c r="G12984" s="29"/>
      <c r="H12984" s="29"/>
      <c r="I12984" s="87" t="str">
        <f>IF($C12984="","",VLOOKUP($H12984,培训课程清单!$B$2:$J$1700,2,0))</f>
        <v/>
      </c>
      <c r="J12984" s="87" t="str">
        <f>IF($C12984="","",VLOOKUP($H12984,培训课程清单!$B$2:$J$1700,3,0))</f>
        <v/>
      </c>
      <c r="K12984" s="87" t="str">
        <f>IF($H12984="","",VLOOKUP($H12984,培训课程清单!$B$2:$J$1700,4,0))</f>
        <v/>
      </c>
      <c r="L12984" s="29"/>
      <c r="M12984" s="89" t="str">
        <f>IF($H12984="","",VLOOKUP($H12984,培训课程清单!$B$2:$J$1700,7,0))</f>
        <v/>
      </c>
      <c r="N12984" s="87" t="str">
        <f>IF($H12984="","",VLOOKUP($H12984,培训课程清单!$B$2:$J$1700,8,0))</f>
        <v/>
      </c>
      <c r="O12984" s="29"/>
    </row>
    <row r="12985" spans="1:15">
      <c r="A12985" s="87" t="str">
        <f t="shared" si="203"/>
        <v/>
      </c>
      <c r="B12985" s="87" t="str">
        <f>IF(C12985="","",C12985&amp;COUNTIF($C$2:C12985,C12985))</f>
        <v/>
      </c>
      <c r="C12985" s="88"/>
      <c r="D12985" s="87" t="str">
        <f>IF($C12985="","",VLOOKUP($C12985,人员花名册!$B$2:$F$2001,2,0))</f>
        <v/>
      </c>
      <c r="E12985" s="87" t="str">
        <f>IF($C12985="","",VLOOKUP($C12985,人员花名册!$B$2:$F$2001,4,0))</f>
        <v/>
      </c>
      <c r="F12985" s="89" t="str">
        <f>IF($C12985="","",VLOOKUP($C12985,人员花名册!$B$2:$F$2001,5,0))</f>
        <v/>
      </c>
      <c r="G12985" s="29"/>
      <c r="H12985" s="29"/>
      <c r="I12985" s="87" t="str">
        <f>IF($C12985="","",VLOOKUP($H12985,培训课程清单!$B$2:$J$1700,2,0))</f>
        <v/>
      </c>
      <c r="J12985" s="87" t="str">
        <f>IF($C12985="","",VLOOKUP($H12985,培训课程清单!$B$2:$J$1700,3,0))</f>
        <v/>
      </c>
      <c r="K12985" s="87" t="str">
        <f>IF($H12985="","",VLOOKUP($H12985,培训课程清单!$B$2:$J$1700,4,0))</f>
        <v/>
      </c>
      <c r="L12985" s="29"/>
      <c r="M12985" s="89" t="str">
        <f>IF($H12985="","",VLOOKUP($H12985,培训课程清单!$B$2:$J$1700,7,0))</f>
        <v/>
      </c>
      <c r="N12985" s="87" t="str">
        <f>IF($H12985="","",VLOOKUP($H12985,培训课程清单!$B$2:$J$1700,8,0))</f>
        <v/>
      </c>
      <c r="O12985" s="29"/>
    </row>
    <row r="12986" spans="1:15">
      <c r="A12986" s="87" t="str">
        <f t="shared" si="203"/>
        <v/>
      </c>
      <c r="B12986" s="87" t="str">
        <f>IF(C12986="","",C12986&amp;COUNTIF($C$2:C12986,C12986))</f>
        <v/>
      </c>
      <c r="C12986" s="88"/>
      <c r="D12986" s="87" t="str">
        <f>IF($C12986="","",VLOOKUP($C12986,人员花名册!$B$2:$F$2001,2,0))</f>
        <v/>
      </c>
      <c r="E12986" s="87" t="str">
        <f>IF($C12986="","",VLOOKUP($C12986,人员花名册!$B$2:$F$2001,4,0))</f>
        <v/>
      </c>
      <c r="F12986" s="89" t="str">
        <f>IF($C12986="","",VLOOKUP($C12986,人员花名册!$B$2:$F$2001,5,0))</f>
        <v/>
      </c>
      <c r="G12986" s="29"/>
      <c r="H12986" s="29"/>
      <c r="I12986" s="87" t="str">
        <f>IF($C12986="","",VLOOKUP($H12986,培训课程清单!$B$2:$J$1700,2,0))</f>
        <v/>
      </c>
      <c r="J12986" s="87" t="str">
        <f>IF($C12986="","",VLOOKUP($H12986,培训课程清单!$B$2:$J$1700,3,0))</f>
        <v/>
      </c>
      <c r="K12986" s="87" t="str">
        <f>IF($H12986="","",VLOOKUP($H12986,培训课程清单!$B$2:$J$1700,4,0))</f>
        <v/>
      </c>
      <c r="L12986" s="29"/>
      <c r="M12986" s="89" t="str">
        <f>IF($H12986="","",VLOOKUP($H12986,培训课程清单!$B$2:$J$1700,7,0))</f>
        <v/>
      </c>
      <c r="N12986" s="87" t="str">
        <f>IF($H12986="","",VLOOKUP($H12986,培训课程清单!$B$2:$J$1700,8,0))</f>
        <v/>
      </c>
      <c r="O12986" s="29"/>
    </row>
    <row r="12987" spans="1:15">
      <c r="A12987" s="87" t="str">
        <f t="shared" si="203"/>
        <v/>
      </c>
      <c r="B12987" s="87" t="str">
        <f>IF(C12987="","",C12987&amp;COUNTIF($C$2:C12987,C12987))</f>
        <v/>
      </c>
      <c r="C12987" s="88"/>
      <c r="D12987" s="87" t="str">
        <f>IF($C12987="","",VLOOKUP($C12987,人员花名册!$B$2:$F$2001,2,0))</f>
        <v/>
      </c>
      <c r="E12987" s="87" t="str">
        <f>IF($C12987="","",VLOOKUP($C12987,人员花名册!$B$2:$F$2001,4,0))</f>
        <v/>
      </c>
      <c r="F12987" s="89" t="str">
        <f>IF($C12987="","",VLOOKUP($C12987,人员花名册!$B$2:$F$2001,5,0))</f>
        <v/>
      </c>
      <c r="G12987" s="29"/>
      <c r="H12987" s="29"/>
      <c r="I12987" s="87" t="str">
        <f>IF($C12987="","",VLOOKUP($H12987,培训课程清单!$B$2:$J$1700,2,0))</f>
        <v/>
      </c>
      <c r="J12987" s="87" t="str">
        <f>IF($C12987="","",VLOOKUP($H12987,培训课程清单!$B$2:$J$1700,3,0))</f>
        <v/>
      </c>
      <c r="K12987" s="87" t="str">
        <f>IF($H12987="","",VLOOKUP($H12987,培训课程清单!$B$2:$J$1700,4,0))</f>
        <v/>
      </c>
      <c r="L12987" s="29"/>
      <c r="M12987" s="89" t="str">
        <f>IF($H12987="","",VLOOKUP($H12987,培训课程清单!$B$2:$J$1700,7,0))</f>
        <v/>
      </c>
      <c r="N12987" s="87" t="str">
        <f>IF($H12987="","",VLOOKUP($H12987,培训课程清单!$B$2:$J$1700,8,0))</f>
        <v/>
      </c>
      <c r="O12987" s="29"/>
    </row>
    <row r="12988" spans="1:15">
      <c r="A12988" s="87" t="str">
        <f t="shared" si="203"/>
        <v/>
      </c>
      <c r="B12988" s="87" t="str">
        <f>IF(C12988="","",C12988&amp;COUNTIF($C$2:C12988,C12988))</f>
        <v/>
      </c>
      <c r="C12988" s="88"/>
      <c r="D12988" s="87" t="str">
        <f>IF($C12988="","",VLOOKUP($C12988,人员花名册!$B$2:$F$2001,2,0))</f>
        <v/>
      </c>
      <c r="E12988" s="87" t="str">
        <f>IF($C12988="","",VLOOKUP($C12988,人员花名册!$B$2:$F$2001,4,0))</f>
        <v/>
      </c>
      <c r="F12988" s="89" t="str">
        <f>IF($C12988="","",VLOOKUP($C12988,人员花名册!$B$2:$F$2001,5,0))</f>
        <v/>
      </c>
      <c r="G12988" s="29"/>
      <c r="H12988" s="29"/>
      <c r="I12988" s="87" t="str">
        <f>IF($C12988="","",VLOOKUP($H12988,培训课程清单!$B$2:$J$1700,2,0))</f>
        <v/>
      </c>
      <c r="J12988" s="87" t="str">
        <f>IF($C12988="","",VLOOKUP($H12988,培训课程清单!$B$2:$J$1700,3,0))</f>
        <v/>
      </c>
      <c r="K12988" s="87" t="str">
        <f>IF($H12988="","",VLOOKUP($H12988,培训课程清单!$B$2:$J$1700,4,0))</f>
        <v/>
      </c>
      <c r="L12988" s="29"/>
      <c r="M12988" s="89" t="str">
        <f>IF($H12988="","",VLOOKUP($H12988,培训课程清单!$B$2:$J$1700,7,0))</f>
        <v/>
      </c>
      <c r="N12988" s="87" t="str">
        <f>IF($H12988="","",VLOOKUP($H12988,培训课程清单!$B$2:$J$1700,8,0))</f>
        <v/>
      </c>
      <c r="O12988" s="29"/>
    </row>
    <row r="12989" spans="1:15">
      <c r="A12989" s="87" t="str">
        <f t="shared" si="203"/>
        <v/>
      </c>
      <c r="B12989" s="87" t="str">
        <f>IF(C12989="","",C12989&amp;COUNTIF($C$2:C12989,C12989))</f>
        <v/>
      </c>
      <c r="C12989" s="88"/>
      <c r="D12989" s="87" t="str">
        <f>IF($C12989="","",VLOOKUP($C12989,人员花名册!$B$2:$F$2001,2,0))</f>
        <v/>
      </c>
      <c r="E12989" s="87" t="str">
        <f>IF($C12989="","",VLOOKUP($C12989,人员花名册!$B$2:$F$2001,4,0))</f>
        <v/>
      </c>
      <c r="F12989" s="89" t="str">
        <f>IF($C12989="","",VLOOKUP($C12989,人员花名册!$B$2:$F$2001,5,0))</f>
        <v/>
      </c>
      <c r="G12989" s="29"/>
      <c r="H12989" s="29"/>
      <c r="I12989" s="87" t="str">
        <f>IF($C12989="","",VLOOKUP($H12989,培训课程清单!$B$2:$J$1700,2,0))</f>
        <v/>
      </c>
      <c r="J12989" s="87" t="str">
        <f>IF($C12989="","",VLOOKUP($H12989,培训课程清单!$B$2:$J$1700,3,0))</f>
        <v/>
      </c>
      <c r="K12989" s="87" t="str">
        <f>IF($H12989="","",VLOOKUP($H12989,培训课程清单!$B$2:$J$1700,4,0))</f>
        <v/>
      </c>
      <c r="L12989" s="29"/>
      <c r="M12989" s="89" t="str">
        <f>IF($H12989="","",VLOOKUP($H12989,培训课程清单!$B$2:$J$1700,7,0))</f>
        <v/>
      </c>
      <c r="N12989" s="87" t="str">
        <f>IF($H12989="","",VLOOKUP($H12989,培训课程清单!$B$2:$J$1700,8,0))</f>
        <v/>
      </c>
      <c r="O12989" s="29"/>
    </row>
    <row r="12990" spans="1:15">
      <c r="A12990" s="87" t="str">
        <f t="shared" si="203"/>
        <v/>
      </c>
      <c r="B12990" s="87" t="str">
        <f>IF(C12990="","",C12990&amp;COUNTIF($C$2:C12990,C12990))</f>
        <v/>
      </c>
      <c r="C12990" s="88"/>
      <c r="D12990" s="87" t="str">
        <f>IF($C12990="","",VLOOKUP($C12990,人员花名册!$B$2:$F$2001,2,0))</f>
        <v/>
      </c>
      <c r="E12990" s="87" t="str">
        <f>IF($C12990="","",VLOOKUP($C12990,人员花名册!$B$2:$F$2001,4,0))</f>
        <v/>
      </c>
      <c r="F12990" s="89" t="str">
        <f>IF($C12990="","",VLOOKUP($C12990,人员花名册!$B$2:$F$2001,5,0))</f>
        <v/>
      </c>
      <c r="G12990" s="29"/>
      <c r="H12990" s="29"/>
      <c r="I12990" s="87" t="str">
        <f>IF($C12990="","",VLOOKUP($H12990,培训课程清单!$B$2:$J$1700,2,0))</f>
        <v/>
      </c>
      <c r="J12990" s="87" t="str">
        <f>IF($C12990="","",VLOOKUP($H12990,培训课程清单!$B$2:$J$1700,3,0))</f>
        <v/>
      </c>
      <c r="K12990" s="87" t="str">
        <f>IF($H12990="","",VLOOKUP($H12990,培训课程清单!$B$2:$J$1700,4,0))</f>
        <v/>
      </c>
      <c r="L12990" s="29"/>
      <c r="M12990" s="89" t="str">
        <f>IF($H12990="","",VLOOKUP($H12990,培训课程清单!$B$2:$J$1700,7,0))</f>
        <v/>
      </c>
      <c r="N12990" s="87" t="str">
        <f>IF($H12990="","",VLOOKUP($H12990,培训课程清单!$B$2:$J$1700,8,0))</f>
        <v/>
      </c>
      <c r="O12990" s="29"/>
    </row>
    <row r="12991" spans="1:15">
      <c r="A12991" s="87" t="str">
        <f t="shared" si="203"/>
        <v/>
      </c>
      <c r="B12991" s="87" t="str">
        <f>IF(C12991="","",C12991&amp;COUNTIF($C$2:C12991,C12991))</f>
        <v/>
      </c>
      <c r="C12991" s="88"/>
      <c r="D12991" s="87" t="str">
        <f>IF($C12991="","",VLOOKUP($C12991,人员花名册!$B$2:$F$2001,2,0))</f>
        <v/>
      </c>
      <c r="E12991" s="87" t="str">
        <f>IF($C12991="","",VLOOKUP($C12991,人员花名册!$B$2:$F$2001,4,0))</f>
        <v/>
      </c>
      <c r="F12991" s="89" t="str">
        <f>IF($C12991="","",VLOOKUP($C12991,人员花名册!$B$2:$F$2001,5,0))</f>
        <v/>
      </c>
      <c r="G12991" s="29"/>
      <c r="H12991" s="29"/>
      <c r="I12991" s="87" t="str">
        <f>IF($C12991="","",VLOOKUP($H12991,培训课程清单!$B$2:$J$1700,2,0))</f>
        <v/>
      </c>
      <c r="J12991" s="87" t="str">
        <f>IF($C12991="","",VLOOKUP($H12991,培训课程清单!$B$2:$J$1700,3,0))</f>
        <v/>
      </c>
      <c r="K12991" s="87" t="str">
        <f>IF($H12991="","",VLOOKUP($H12991,培训课程清单!$B$2:$J$1700,4,0))</f>
        <v/>
      </c>
      <c r="L12991" s="29"/>
      <c r="M12991" s="89" t="str">
        <f>IF($H12991="","",VLOOKUP($H12991,培训课程清单!$B$2:$J$1700,7,0))</f>
        <v/>
      </c>
      <c r="N12991" s="87" t="str">
        <f>IF($H12991="","",VLOOKUP($H12991,培训课程清单!$B$2:$J$1700,8,0))</f>
        <v/>
      </c>
      <c r="O12991" s="29"/>
    </row>
    <row r="12992" spans="1:15">
      <c r="A12992" s="87" t="str">
        <f t="shared" si="203"/>
        <v/>
      </c>
      <c r="B12992" s="87" t="str">
        <f>IF(C12992="","",C12992&amp;COUNTIF($C$2:C12992,C12992))</f>
        <v/>
      </c>
      <c r="C12992" s="88"/>
      <c r="D12992" s="87" t="str">
        <f>IF($C12992="","",VLOOKUP($C12992,人员花名册!$B$2:$F$2001,2,0))</f>
        <v/>
      </c>
      <c r="E12992" s="87" t="str">
        <f>IF($C12992="","",VLOOKUP($C12992,人员花名册!$B$2:$F$2001,4,0))</f>
        <v/>
      </c>
      <c r="F12992" s="89" t="str">
        <f>IF($C12992="","",VLOOKUP($C12992,人员花名册!$B$2:$F$2001,5,0))</f>
        <v/>
      </c>
      <c r="G12992" s="29"/>
      <c r="H12992" s="29"/>
      <c r="I12992" s="87" t="str">
        <f>IF($C12992="","",VLOOKUP($H12992,培训课程清单!$B$2:$J$1700,2,0))</f>
        <v/>
      </c>
      <c r="J12992" s="87" t="str">
        <f>IF($C12992="","",VLOOKUP($H12992,培训课程清单!$B$2:$J$1700,3,0))</f>
        <v/>
      </c>
      <c r="K12992" s="87" t="str">
        <f>IF($H12992="","",VLOOKUP($H12992,培训课程清单!$B$2:$J$1700,4,0))</f>
        <v/>
      </c>
      <c r="L12992" s="29"/>
      <c r="M12992" s="89" t="str">
        <f>IF($H12992="","",VLOOKUP($H12992,培训课程清单!$B$2:$J$1700,7,0))</f>
        <v/>
      </c>
      <c r="N12992" s="87" t="str">
        <f>IF($H12992="","",VLOOKUP($H12992,培训课程清单!$B$2:$J$1700,8,0))</f>
        <v/>
      </c>
      <c r="O12992" s="29"/>
    </row>
    <row r="12993" spans="1:15">
      <c r="A12993" s="87" t="str">
        <f t="shared" si="203"/>
        <v/>
      </c>
      <c r="B12993" s="87" t="str">
        <f>IF(C12993="","",C12993&amp;COUNTIF($C$2:C12993,C12993))</f>
        <v/>
      </c>
      <c r="C12993" s="88"/>
      <c r="D12993" s="87" t="str">
        <f>IF($C12993="","",VLOOKUP($C12993,人员花名册!$B$2:$F$2001,2,0))</f>
        <v/>
      </c>
      <c r="E12993" s="87" t="str">
        <f>IF($C12993="","",VLOOKUP($C12993,人员花名册!$B$2:$F$2001,4,0))</f>
        <v/>
      </c>
      <c r="F12993" s="89" t="str">
        <f>IF($C12993="","",VLOOKUP($C12993,人员花名册!$B$2:$F$2001,5,0))</f>
        <v/>
      </c>
      <c r="G12993" s="29"/>
      <c r="H12993" s="29"/>
      <c r="I12993" s="87" t="str">
        <f>IF($C12993="","",VLOOKUP($H12993,培训课程清单!$B$2:$J$1700,2,0))</f>
        <v/>
      </c>
      <c r="J12993" s="87" t="str">
        <f>IF($C12993="","",VLOOKUP($H12993,培训课程清单!$B$2:$J$1700,3,0))</f>
        <v/>
      </c>
      <c r="K12993" s="87" t="str">
        <f>IF($H12993="","",VLOOKUP($H12993,培训课程清单!$B$2:$J$1700,4,0))</f>
        <v/>
      </c>
      <c r="L12993" s="29"/>
      <c r="M12993" s="89" t="str">
        <f>IF($H12993="","",VLOOKUP($H12993,培训课程清单!$B$2:$J$1700,7,0))</f>
        <v/>
      </c>
      <c r="N12993" s="87" t="str">
        <f>IF($H12993="","",VLOOKUP($H12993,培训课程清单!$B$2:$J$1700,8,0))</f>
        <v/>
      </c>
      <c r="O12993" s="29"/>
    </row>
    <row r="12994" spans="1:15">
      <c r="A12994" s="87" t="str">
        <f t="shared" si="203"/>
        <v/>
      </c>
      <c r="B12994" s="87" t="str">
        <f>IF(C12994="","",C12994&amp;COUNTIF($C$2:C12994,C12994))</f>
        <v/>
      </c>
      <c r="C12994" s="88"/>
      <c r="D12994" s="87" t="str">
        <f>IF($C12994="","",VLOOKUP($C12994,人员花名册!$B$2:$F$2001,2,0))</f>
        <v/>
      </c>
      <c r="E12994" s="87" t="str">
        <f>IF($C12994="","",VLOOKUP($C12994,人员花名册!$B$2:$F$2001,4,0))</f>
        <v/>
      </c>
      <c r="F12994" s="89" t="str">
        <f>IF($C12994="","",VLOOKUP($C12994,人员花名册!$B$2:$F$2001,5,0))</f>
        <v/>
      </c>
      <c r="G12994" s="29"/>
      <c r="H12994" s="29"/>
      <c r="I12994" s="87" t="str">
        <f>IF($C12994="","",VLOOKUP($H12994,培训课程清单!$B$2:$J$1700,2,0))</f>
        <v/>
      </c>
      <c r="J12994" s="87" t="str">
        <f>IF($C12994="","",VLOOKUP($H12994,培训课程清单!$B$2:$J$1700,3,0))</f>
        <v/>
      </c>
      <c r="K12994" s="87" t="str">
        <f>IF($H12994="","",VLOOKUP($H12994,培训课程清单!$B$2:$J$1700,4,0))</f>
        <v/>
      </c>
      <c r="L12994" s="29"/>
      <c r="M12994" s="89" t="str">
        <f>IF($H12994="","",VLOOKUP($H12994,培训课程清单!$B$2:$J$1700,7,0))</f>
        <v/>
      </c>
      <c r="N12994" s="87" t="str">
        <f>IF($H12994="","",VLOOKUP($H12994,培训课程清单!$B$2:$J$1700,8,0))</f>
        <v/>
      </c>
      <c r="O12994" s="29"/>
    </row>
    <row r="12995" spans="1:15">
      <c r="A12995" s="87" t="str">
        <f t="shared" si="203"/>
        <v/>
      </c>
      <c r="B12995" s="87" t="str">
        <f>IF(C12995="","",C12995&amp;COUNTIF($C$2:C12995,C12995))</f>
        <v/>
      </c>
      <c r="C12995" s="88"/>
      <c r="D12995" s="87" t="str">
        <f>IF($C12995="","",VLOOKUP($C12995,人员花名册!$B$2:$F$2001,2,0))</f>
        <v/>
      </c>
      <c r="E12995" s="87" t="str">
        <f>IF($C12995="","",VLOOKUP($C12995,人员花名册!$B$2:$F$2001,4,0))</f>
        <v/>
      </c>
      <c r="F12995" s="89" t="str">
        <f>IF($C12995="","",VLOOKUP($C12995,人员花名册!$B$2:$F$2001,5,0))</f>
        <v/>
      </c>
      <c r="G12995" s="29"/>
      <c r="H12995" s="29"/>
      <c r="I12995" s="87" t="str">
        <f>IF($C12995="","",VLOOKUP($H12995,培训课程清单!$B$2:$J$1700,2,0))</f>
        <v/>
      </c>
      <c r="J12995" s="87" t="str">
        <f>IF($C12995="","",VLOOKUP($H12995,培训课程清单!$B$2:$J$1700,3,0))</f>
        <v/>
      </c>
      <c r="K12995" s="87" t="str">
        <f>IF($H12995="","",VLOOKUP($H12995,培训课程清单!$B$2:$J$1700,4,0))</f>
        <v/>
      </c>
      <c r="L12995" s="29"/>
      <c r="M12995" s="89" t="str">
        <f>IF($H12995="","",VLOOKUP($H12995,培训课程清单!$B$2:$J$1700,7,0))</f>
        <v/>
      </c>
      <c r="N12995" s="87" t="str">
        <f>IF($H12995="","",VLOOKUP($H12995,培训课程清单!$B$2:$J$1700,8,0))</f>
        <v/>
      </c>
      <c r="O12995" s="29"/>
    </row>
    <row r="12996" spans="1:15">
      <c r="A12996" s="87" t="str">
        <f t="shared" si="203"/>
        <v/>
      </c>
      <c r="B12996" s="87" t="str">
        <f>IF(C12996="","",C12996&amp;COUNTIF($C$2:C12996,C12996))</f>
        <v/>
      </c>
      <c r="C12996" s="88"/>
      <c r="D12996" s="87" t="str">
        <f>IF($C12996="","",VLOOKUP($C12996,人员花名册!$B$2:$F$2001,2,0))</f>
        <v/>
      </c>
      <c r="E12996" s="87" t="str">
        <f>IF($C12996="","",VLOOKUP($C12996,人员花名册!$B$2:$F$2001,4,0))</f>
        <v/>
      </c>
      <c r="F12996" s="89" t="str">
        <f>IF($C12996="","",VLOOKUP($C12996,人员花名册!$B$2:$F$2001,5,0))</f>
        <v/>
      </c>
      <c r="G12996" s="29"/>
      <c r="H12996" s="29"/>
      <c r="I12996" s="87" t="str">
        <f>IF($C12996="","",VLOOKUP($H12996,培训课程清单!$B$2:$J$1700,2,0))</f>
        <v/>
      </c>
      <c r="J12996" s="87" t="str">
        <f>IF($C12996="","",VLOOKUP($H12996,培训课程清单!$B$2:$J$1700,3,0))</f>
        <v/>
      </c>
      <c r="K12996" s="87" t="str">
        <f>IF($H12996="","",VLOOKUP($H12996,培训课程清单!$B$2:$J$1700,4,0))</f>
        <v/>
      </c>
      <c r="L12996" s="29"/>
      <c r="M12996" s="89" t="str">
        <f>IF($H12996="","",VLOOKUP($H12996,培训课程清单!$B$2:$J$1700,7,0))</f>
        <v/>
      </c>
      <c r="N12996" s="87" t="str">
        <f>IF($H12996="","",VLOOKUP($H12996,培训课程清单!$B$2:$J$1700,8,0))</f>
        <v/>
      </c>
      <c r="O12996" s="29"/>
    </row>
    <row r="12997" spans="1:15">
      <c r="A12997" s="87" t="str">
        <f t="shared" si="203"/>
        <v/>
      </c>
      <c r="B12997" s="87" t="str">
        <f>IF(C12997="","",C12997&amp;COUNTIF($C$2:C12997,C12997))</f>
        <v/>
      </c>
      <c r="C12997" s="88"/>
      <c r="D12997" s="87" t="str">
        <f>IF($C12997="","",VLOOKUP($C12997,人员花名册!$B$2:$F$2001,2,0))</f>
        <v/>
      </c>
      <c r="E12997" s="87" t="str">
        <f>IF($C12997="","",VLOOKUP($C12997,人员花名册!$B$2:$F$2001,4,0))</f>
        <v/>
      </c>
      <c r="F12997" s="89" t="str">
        <f>IF($C12997="","",VLOOKUP($C12997,人员花名册!$B$2:$F$2001,5,0))</f>
        <v/>
      </c>
      <c r="G12997" s="29"/>
      <c r="H12997" s="29"/>
      <c r="I12997" s="87" t="str">
        <f>IF($C12997="","",VLOOKUP($H12997,培训课程清单!$B$2:$J$1700,2,0))</f>
        <v/>
      </c>
      <c r="J12997" s="87" t="str">
        <f>IF($C12997="","",VLOOKUP($H12997,培训课程清单!$B$2:$J$1700,3,0))</f>
        <v/>
      </c>
      <c r="K12997" s="87" t="str">
        <f>IF($H12997="","",VLOOKUP($H12997,培训课程清单!$B$2:$J$1700,4,0))</f>
        <v/>
      </c>
      <c r="L12997" s="29"/>
      <c r="M12997" s="89" t="str">
        <f>IF($H12997="","",VLOOKUP($H12997,培训课程清单!$B$2:$J$1700,7,0))</f>
        <v/>
      </c>
      <c r="N12997" s="87" t="str">
        <f>IF($H12997="","",VLOOKUP($H12997,培训课程清单!$B$2:$J$1700,8,0))</f>
        <v/>
      </c>
      <c r="O12997" s="29"/>
    </row>
    <row r="12998" spans="1:15">
      <c r="A12998" s="87" t="str">
        <f t="shared" si="203"/>
        <v/>
      </c>
      <c r="B12998" s="87" t="str">
        <f>IF(C12998="","",C12998&amp;COUNTIF($C$2:C12998,C12998))</f>
        <v/>
      </c>
      <c r="C12998" s="88"/>
      <c r="D12998" s="87" t="str">
        <f>IF($C12998="","",VLOOKUP($C12998,人员花名册!$B$2:$F$2001,2,0))</f>
        <v/>
      </c>
      <c r="E12998" s="87" t="str">
        <f>IF($C12998="","",VLOOKUP($C12998,人员花名册!$B$2:$F$2001,4,0))</f>
        <v/>
      </c>
      <c r="F12998" s="89" t="str">
        <f>IF($C12998="","",VLOOKUP($C12998,人员花名册!$B$2:$F$2001,5,0))</f>
        <v/>
      </c>
      <c r="G12998" s="29"/>
      <c r="H12998" s="29"/>
      <c r="I12998" s="87" t="str">
        <f>IF($C12998="","",VLOOKUP($H12998,培训课程清单!$B$2:$J$1700,2,0))</f>
        <v/>
      </c>
      <c r="J12998" s="87" t="str">
        <f>IF($C12998="","",VLOOKUP($H12998,培训课程清单!$B$2:$J$1700,3,0))</f>
        <v/>
      </c>
      <c r="K12998" s="87" t="str">
        <f>IF($H12998="","",VLOOKUP($H12998,培训课程清单!$B$2:$J$1700,4,0))</f>
        <v/>
      </c>
      <c r="L12998" s="29"/>
      <c r="M12998" s="89" t="str">
        <f>IF($H12998="","",VLOOKUP($H12998,培训课程清单!$B$2:$J$1700,7,0))</f>
        <v/>
      </c>
      <c r="N12998" s="87" t="str">
        <f>IF($H12998="","",VLOOKUP($H12998,培训课程清单!$B$2:$J$1700,8,0))</f>
        <v/>
      </c>
      <c r="O12998" s="29"/>
    </row>
    <row r="12999" spans="1:15">
      <c r="A12999" s="87" t="str">
        <f t="shared" si="203"/>
        <v/>
      </c>
      <c r="B12999" s="87" t="str">
        <f>IF(C12999="","",C12999&amp;COUNTIF($C$2:C12999,C12999))</f>
        <v/>
      </c>
      <c r="C12999" s="88"/>
      <c r="D12999" s="87" t="str">
        <f>IF($C12999="","",VLOOKUP($C12999,人员花名册!$B$2:$F$2001,2,0))</f>
        <v/>
      </c>
      <c r="E12999" s="87" t="str">
        <f>IF($C12999="","",VLOOKUP($C12999,人员花名册!$B$2:$F$2001,4,0))</f>
        <v/>
      </c>
      <c r="F12999" s="89" t="str">
        <f>IF($C12999="","",VLOOKUP($C12999,人员花名册!$B$2:$F$2001,5,0))</f>
        <v/>
      </c>
      <c r="G12999" s="29"/>
      <c r="H12999" s="29"/>
      <c r="I12999" s="87" t="str">
        <f>IF($C12999="","",VLOOKUP($H12999,培训课程清单!$B$2:$J$1700,2,0))</f>
        <v/>
      </c>
      <c r="J12999" s="87" t="str">
        <f>IF($C12999="","",VLOOKUP($H12999,培训课程清单!$B$2:$J$1700,3,0))</f>
        <v/>
      </c>
      <c r="K12999" s="87" t="str">
        <f>IF($H12999="","",VLOOKUP($H12999,培训课程清单!$B$2:$J$1700,4,0))</f>
        <v/>
      </c>
      <c r="L12999" s="29"/>
      <c r="M12999" s="89" t="str">
        <f>IF($H12999="","",VLOOKUP($H12999,培训课程清单!$B$2:$J$1700,7,0))</f>
        <v/>
      </c>
      <c r="N12999" s="87" t="str">
        <f>IF($H12999="","",VLOOKUP($H12999,培训课程清单!$B$2:$J$1700,8,0))</f>
        <v/>
      </c>
      <c r="O12999" s="29"/>
    </row>
    <row r="13000" spans="1:15">
      <c r="A13000" s="87" t="str">
        <f t="shared" si="203"/>
        <v/>
      </c>
      <c r="B13000" s="87" t="str">
        <f>IF(C13000="","",C13000&amp;COUNTIF($C$2:C13000,C13000))</f>
        <v/>
      </c>
      <c r="C13000" s="88"/>
      <c r="D13000" s="87" t="str">
        <f>IF($C13000="","",VLOOKUP($C13000,人员花名册!$B$2:$F$2001,2,0))</f>
        <v/>
      </c>
      <c r="E13000" s="87" t="str">
        <f>IF($C13000="","",VLOOKUP($C13000,人员花名册!$B$2:$F$2001,4,0))</f>
        <v/>
      </c>
      <c r="F13000" s="89" t="str">
        <f>IF($C13000="","",VLOOKUP($C13000,人员花名册!$B$2:$F$2001,5,0))</f>
        <v/>
      </c>
      <c r="G13000" s="29"/>
      <c r="H13000" s="29"/>
      <c r="I13000" s="87" t="str">
        <f>IF($C13000="","",VLOOKUP($H13000,培训课程清单!$B$2:$J$1700,2,0))</f>
        <v/>
      </c>
      <c r="J13000" s="87" t="str">
        <f>IF($C13000="","",VLOOKUP($H13000,培训课程清单!$B$2:$J$1700,3,0))</f>
        <v/>
      </c>
      <c r="K13000" s="87" t="str">
        <f>IF($H13000="","",VLOOKUP($H13000,培训课程清单!$B$2:$J$1700,4,0))</f>
        <v/>
      </c>
      <c r="L13000" s="29"/>
      <c r="M13000" s="89" t="str">
        <f>IF($H13000="","",VLOOKUP($H13000,培训课程清单!$B$2:$J$1700,7,0))</f>
        <v/>
      </c>
      <c r="N13000" s="87" t="str">
        <f>IF($H13000="","",VLOOKUP($H13000,培训课程清单!$B$2:$J$1700,8,0))</f>
        <v/>
      </c>
      <c r="O13000" s="29"/>
    </row>
    <row r="13001" spans="1:15">
      <c r="A13001" s="87" t="str">
        <f t="shared" si="203"/>
        <v/>
      </c>
      <c r="B13001" s="87" t="str">
        <f>IF(C13001="","",C13001&amp;COUNTIF($C$2:C13001,C13001))</f>
        <v/>
      </c>
      <c r="C13001" s="88"/>
      <c r="D13001" s="87" t="str">
        <f>IF($C13001="","",VLOOKUP($C13001,人员花名册!$B$2:$F$2001,2,0))</f>
        <v/>
      </c>
      <c r="E13001" s="87" t="str">
        <f>IF($C13001="","",VLOOKUP($C13001,人员花名册!$B$2:$F$2001,4,0))</f>
        <v/>
      </c>
      <c r="F13001" s="89" t="str">
        <f>IF($C13001="","",VLOOKUP($C13001,人员花名册!$B$2:$F$2001,5,0))</f>
        <v/>
      </c>
      <c r="G13001" s="29"/>
      <c r="H13001" s="29"/>
      <c r="I13001" s="87" t="str">
        <f>IF($C13001="","",VLOOKUP($H13001,培训课程清单!$B$2:$J$1700,2,0))</f>
        <v/>
      </c>
      <c r="J13001" s="87" t="str">
        <f>IF($C13001="","",VLOOKUP($H13001,培训课程清单!$B$2:$J$1700,3,0))</f>
        <v/>
      </c>
      <c r="K13001" s="87" t="str">
        <f>IF($H13001="","",VLOOKUP($H13001,培训课程清单!$B$2:$J$1700,4,0))</f>
        <v/>
      </c>
      <c r="L13001" s="29"/>
      <c r="M13001" s="89" t="str">
        <f>IF($H13001="","",VLOOKUP($H13001,培训课程清单!$B$2:$J$1700,7,0))</f>
        <v/>
      </c>
      <c r="N13001" s="87" t="str">
        <f>IF($H13001="","",VLOOKUP($H13001,培训课程清单!$B$2:$J$1700,8,0))</f>
        <v/>
      </c>
      <c r="O13001" s="29"/>
    </row>
  </sheetData>
  <sheetProtection selectLockedCells="1"/>
  <phoneticPr fontId="32" type="noConversion"/>
  <dataValidations count="2">
    <dataValidation type="list" allowBlank="1" showInputMessage="1" showErrorMessage="1" sqref="L2 L3:L4 L5:L8 L9:L13001">
      <formula1>JIANGSHI</formula1>
    </dataValidation>
    <dataValidation type="list" allowBlank="1" showInputMessage="1" showErrorMessage="1" sqref="O2:O13001">
      <formula1>"合格,不合格"</formula1>
    </dataValidation>
  </dataValidations>
  <pageMargins left="0.69930555555555596" right="0.69930555555555596" top="0.75" bottom="0.75" header="0.3" footer="0.3"/>
  <pageSetup paperSize="9" orientation="portrait" horizontalDpi="200" verticalDpi="300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001"/>
  <sheetViews>
    <sheetView workbookViewId="0"/>
  </sheetViews>
  <sheetFormatPr defaultColWidth="19" defaultRowHeight="14.25"/>
  <cols>
    <col min="1" max="1" width="8.5" style="37" customWidth="1"/>
    <col min="2" max="2" width="8.5" style="38" customWidth="1"/>
    <col min="3" max="3" width="19" style="39" customWidth="1"/>
    <col min="4" max="4" width="19" style="40" customWidth="1"/>
    <col min="5" max="6" width="19" style="40"/>
    <col min="7" max="7" width="19" style="41"/>
    <col min="8" max="256" width="19" style="42"/>
    <col min="257" max="257" width="8.5" style="42" customWidth="1"/>
    <col min="258" max="260" width="19" style="42" customWidth="1"/>
    <col min="261" max="512" width="19" style="42"/>
    <col min="513" max="513" width="8.5" style="42" customWidth="1"/>
    <col min="514" max="516" width="19" style="42" customWidth="1"/>
    <col min="517" max="768" width="19" style="42"/>
    <col min="769" max="769" width="8.5" style="42" customWidth="1"/>
    <col min="770" max="772" width="19" style="42" customWidth="1"/>
    <col min="773" max="1024" width="19" style="42"/>
    <col min="1025" max="1025" width="8.5" style="42" customWidth="1"/>
    <col min="1026" max="1028" width="19" style="42" customWidth="1"/>
    <col min="1029" max="1280" width="19" style="42"/>
    <col min="1281" max="1281" width="8.5" style="42" customWidth="1"/>
    <col min="1282" max="1284" width="19" style="42" customWidth="1"/>
    <col min="1285" max="1536" width="19" style="42"/>
    <col min="1537" max="1537" width="8.5" style="42" customWidth="1"/>
    <col min="1538" max="1540" width="19" style="42" customWidth="1"/>
    <col min="1541" max="1792" width="19" style="42"/>
    <col min="1793" max="1793" width="8.5" style="42" customWidth="1"/>
    <col min="1794" max="1796" width="19" style="42" customWidth="1"/>
    <col min="1797" max="2048" width="19" style="42"/>
    <col min="2049" max="2049" width="8.5" style="42" customWidth="1"/>
    <col min="2050" max="2052" width="19" style="42" customWidth="1"/>
    <col min="2053" max="2304" width="19" style="42"/>
    <col min="2305" max="2305" width="8.5" style="42" customWidth="1"/>
    <col min="2306" max="2308" width="19" style="42" customWidth="1"/>
    <col min="2309" max="2560" width="19" style="42"/>
    <col min="2561" max="2561" width="8.5" style="42" customWidth="1"/>
    <col min="2562" max="2564" width="19" style="42" customWidth="1"/>
    <col min="2565" max="2816" width="19" style="42"/>
    <col min="2817" max="2817" width="8.5" style="42" customWidth="1"/>
    <col min="2818" max="2820" width="19" style="42" customWidth="1"/>
    <col min="2821" max="3072" width="19" style="42"/>
    <col min="3073" max="3073" width="8.5" style="42" customWidth="1"/>
    <col min="3074" max="3076" width="19" style="42" customWidth="1"/>
    <col min="3077" max="3328" width="19" style="42"/>
    <col min="3329" max="3329" width="8.5" style="42" customWidth="1"/>
    <col min="3330" max="3332" width="19" style="42" customWidth="1"/>
    <col min="3333" max="3584" width="19" style="42"/>
    <col min="3585" max="3585" width="8.5" style="42" customWidth="1"/>
    <col min="3586" max="3588" width="19" style="42" customWidth="1"/>
    <col min="3589" max="3840" width="19" style="42"/>
    <col min="3841" max="3841" width="8.5" style="42" customWidth="1"/>
    <col min="3842" max="3844" width="19" style="42" customWidth="1"/>
    <col min="3845" max="4096" width="19" style="42"/>
    <col min="4097" max="4097" width="8.5" style="42" customWidth="1"/>
    <col min="4098" max="4100" width="19" style="42" customWidth="1"/>
    <col min="4101" max="4352" width="19" style="42"/>
    <col min="4353" max="4353" width="8.5" style="42" customWidth="1"/>
    <col min="4354" max="4356" width="19" style="42" customWidth="1"/>
    <col min="4357" max="4608" width="19" style="42"/>
    <col min="4609" max="4609" width="8.5" style="42" customWidth="1"/>
    <col min="4610" max="4612" width="19" style="42" customWidth="1"/>
    <col min="4613" max="4864" width="19" style="42"/>
    <col min="4865" max="4865" width="8.5" style="42" customWidth="1"/>
    <col min="4866" max="4868" width="19" style="42" customWidth="1"/>
    <col min="4869" max="5120" width="19" style="42"/>
    <col min="5121" max="5121" width="8.5" style="42" customWidth="1"/>
    <col min="5122" max="5124" width="19" style="42" customWidth="1"/>
    <col min="5125" max="5376" width="19" style="42"/>
    <col min="5377" max="5377" width="8.5" style="42" customWidth="1"/>
    <col min="5378" max="5380" width="19" style="42" customWidth="1"/>
    <col min="5381" max="5632" width="19" style="42"/>
    <col min="5633" max="5633" width="8.5" style="42" customWidth="1"/>
    <col min="5634" max="5636" width="19" style="42" customWidth="1"/>
    <col min="5637" max="5888" width="19" style="42"/>
    <col min="5889" max="5889" width="8.5" style="42" customWidth="1"/>
    <col min="5890" max="5892" width="19" style="42" customWidth="1"/>
    <col min="5893" max="6144" width="19" style="42"/>
    <col min="6145" max="6145" width="8.5" style="42" customWidth="1"/>
    <col min="6146" max="6148" width="19" style="42" customWidth="1"/>
    <col min="6149" max="6400" width="19" style="42"/>
    <col min="6401" max="6401" width="8.5" style="42" customWidth="1"/>
    <col min="6402" max="6404" width="19" style="42" customWidth="1"/>
    <col min="6405" max="6656" width="19" style="42"/>
    <col min="6657" max="6657" width="8.5" style="42" customWidth="1"/>
    <col min="6658" max="6660" width="19" style="42" customWidth="1"/>
    <col min="6661" max="6912" width="19" style="42"/>
    <col min="6913" max="6913" width="8.5" style="42" customWidth="1"/>
    <col min="6914" max="6916" width="19" style="42" customWidth="1"/>
    <col min="6917" max="7168" width="19" style="42"/>
    <col min="7169" max="7169" width="8.5" style="42" customWidth="1"/>
    <col min="7170" max="7172" width="19" style="42" customWidth="1"/>
    <col min="7173" max="7424" width="19" style="42"/>
    <col min="7425" max="7425" width="8.5" style="42" customWidth="1"/>
    <col min="7426" max="7428" width="19" style="42" customWidth="1"/>
    <col min="7429" max="7680" width="19" style="42"/>
    <col min="7681" max="7681" width="8.5" style="42" customWidth="1"/>
    <col min="7682" max="7684" width="19" style="42" customWidth="1"/>
    <col min="7685" max="7936" width="19" style="42"/>
    <col min="7937" max="7937" width="8.5" style="42" customWidth="1"/>
    <col min="7938" max="7940" width="19" style="42" customWidth="1"/>
    <col min="7941" max="8192" width="19" style="42"/>
    <col min="8193" max="8193" width="8.5" style="42" customWidth="1"/>
    <col min="8194" max="8196" width="19" style="42" customWidth="1"/>
    <col min="8197" max="8448" width="19" style="42"/>
    <col min="8449" max="8449" width="8.5" style="42" customWidth="1"/>
    <col min="8450" max="8452" width="19" style="42" customWidth="1"/>
    <col min="8453" max="8704" width="19" style="42"/>
    <col min="8705" max="8705" width="8.5" style="42" customWidth="1"/>
    <col min="8706" max="8708" width="19" style="42" customWidth="1"/>
    <col min="8709" max="8960" width="19" style="42"/>
    <col min="8961" max="8961" width="8.5" style="42" customWidth="1"/>
    <col min="8962" max="8964" width="19" style="42" customWidth="1"/>
    <col min="8965" max="9216" width="19" style="42"/>
    <col min="9217" max="9217" width="8.5" style="42" customWidth="1"/>
    <col min="9218" max="9220" width="19" style="42" customWidth="1"/>
    <col min="9221" max="9472" width="19" style="42"/>
    <col min="9473" max="9473" width="8.5" style="42" customWidth="1"/>
    <col min="9474" max="9476" width="19" style="42" customWidth="1"/>
    <col min="9477" max="9728" width="19" style="42"/>
    <col min="9729" max="9729" width="8.5" style="42" customWidth="1"/>
    <col min="9730" max="9732" width="19" style="42" customWidth="1"/>
    <col min="9733" max="9984" width="19" style="42"/>
    <col min="9985" max="9985" width="8.5" style="42" customWidth="1"/>
    <col min="9986" max="9988" width="19" style="42" customWidth="1"/>
    <col min="9989" max="10240" width="19" style="42"/>
    <col min="10241" max="10241" width="8.5" style="42" customWidth="1"/>
    <col min="10242" max="10244" width="19" style="42" customWidth="1"/>
    <col min="10245" max="10496" width="19" style="42"/>
    <col min="10497" max="10497" width="8.5" style="42" customWidth="1"/>
    <col min="10498" max="10500" width="19" style="42" customWidth="1"/>
    <col min="10501" max="10752" width="19" style="42"/>
    <col min="10753" max="10753" width="8.5" style="42" customWidth="1"/>
    <col min="10754" max="10756" width="19" style="42" customWidth="1"/>
    <col min="10757" max="11008" width="19" style="42"/>
    <col min="11009" max="11009" width="8.5" style="42" customWidth="1"/>
    <col min="11010" max="11012" width="19" style="42" customWidth="1"/>
    <col min="11013" max="11264" width="19" style="42"/>
    <col min="11265" max="11265" width="8.5" style="42" customWidth="1"/>
    <col min="11266" max="11268" width="19" style="42" customWidth="1"/>
    <col min="11269" max="11520" width="19" style="42"/>
    <col min="11521" max="11521" width="8.5" style="42" customWidth="1"/>
    <col min="11522" max="11524" width="19" style="42" customWidth="1"/>
    <col min="11525" max="11776" width="19" style="42"/>
    <col min="11777" max="11777" width="8.5" style="42" customWidth="1"/>
    <col min="11778" max="11780" width="19" style="42" customWidth="1"/>
    <col min="11781" max="12032" width="19" style="42"/>
    <col min="12033" max="12033" width="8.5" style="42" customWidth="1"/>
    <col min="12034" max="12036" width="19" style="42" customWidth="1"/>
    <col min="12037" max="12288" width="19" style="42"/>
    <col min="12289" max="12289" width="8.5" style="42" customWidth="1"/>
    <col min="12290" max="12292" width="19" style="42" customWidth="1"/>
    <col min="12293" max="12544" width="19" style="42"/>
    <col min="12545" max="12545" width="8.5" style="42" customWidth="1"/>
    <col min="12546" max="12548" width="19" style="42" customWidth="1"/>
    <col min="12549" max="12800" width="19" style="42"/>
    <col min="12801" max="12801" width="8.5" style="42" customWidth="1"/>
    <col min="12802" max="12804" width="19" style="42" customWidth="1"/>
    <col min="12805" max="13056" width="19" style="42"/>
    <col min="13057" max="13057" width="8.5" style="42" customWidth="1"/>
    <col min="13058" max="13060" width="19" style="42" customWidth="1"/>
    <col min="13061" max="13312" width="19" style="42"/>
    <col min="13313" max="13313" width="8.5" style="42" customWidth="1"/>
    <col min="13314" max="13316" width="19" style="42" customWidth="1"/>
    <col min="13317" max="13568" width="19" style="42"/>
    <col min="13569" max="13569" width="8.5" style="42" customWidth="1"/>
    <col min="13570" max="13572" width="19" style="42" customWidth="1"/>
    <col min="13573" max="13824" width="19" style="42"/>
    <col min="13825" max="13825" width="8.5" style="42" customWidth="1"/>
    <col min="13826" max="13828" width="19" style="42" customWidth="1"/>
    <col min="13829" max="14080" width="19" style="42"/>
    <col min="14081" max="14081" width="8.5" style="42" customWidth="1"/>
    <col min="14082" max="14084" width="19" style="42" customWidth="1"/>
    <col min="14085" max="14336" width="19" style="42"/>
    <col min="14337" max="14337" width="8.5" style="42" customWidth="1"/>
    <col min="14338" max="14340" width="19" style="42" customWidth="1"/>
    <col min="14341" max="14592" width="19" style="42"/>
    <col min="14593" max="14593" width="8.5" style="42" customWidth="1"/>
    <col min="14594" max="14596" width="19" style="42" customWidth="1"/>
    <col min="14597" max="14848" width="19" style="42"/>
    <col min="14849" max="14849" width="8.5" style="42" customWidth="1"/>
    <col min="14850" max="14852" width="19" style="42" customWidth="1"/>
    <col min="14853" max="15104" width="19" style="42"/>
    <col min="15105" max="15105" width="8.5" style="42" customWidth="1"/>
    <col min="15106" max="15108" width="19" style="42" customWidth="1"/>
    <col min="15109" max="15360" width="19" style="42"/>
    <col min="15361" max="15361" width="8.5" style="42" customWidth="1"/>
    <col min="15362" max="15364" width="19" style="42" customWidth="1"/>
    <col min="15365" max="15616" width="19" style="42"/>
    <col min="15617" max="15617" width="8.5" style="42" customWidth="1"/>
    <col min="15618" max="15620" width="19" style="42" customWidth="1"/>
    <col min="15621" max="15872" width="19" style="42"/>
    <col min="15873" max="15873" width="8.5" style="42" customWidth="1"/>
    <col min="15874" max="15876" width="19" style="42" customWidth="1"/>
    <col min="15877" max="16128" width="19" style="42"/>
    <col min="16129" max="16129" width="8.5" style="42" customWidth="1"/>
    <col min="16130" max="16132" width="19" style="42" customWidth="1"/>
    <col min="16133" max="16384" width="19" style="42"/>
  </cols>
  <sheetData>
    <row r="1" spans="1:7" ht="24" customHeight="1">
      <c r="A1" s="43" t="s">
        <v>16</v>
      </c>
      <c r="B1" s="44" t="s">
        <v>18</v>
      </c>
      <c r="C1" s="45" t="s">
        <v>19</v>
      </c>
      <c r="D1" s="46" t="s">
        <v>42</v>
      </c>
      <c r="E1" s="45" t="s">
        <v>20</v>
      </c>
      <c r="F1" s="45" t="s">
        <v>43</v>
      </c>
      <c r="G1" s="45" t="s">
        <v>44</v>
      </c>
    </row>
    <row r="2" spans="1:7">
      <c r="A2" s="47">
        <v>1</v>
      </c>
      <c r="B2" s="101" t="s">
        <v>45</v>
      </c>
      <c r="C2" s="48" t="s">
        <v>284</v>
      </c>
      <c r="D2" s="49"/>
      <c r="E2" s="50"/>
      <c r="F2" s="51" t="s">
        <v>46</v>
      </c>
      <c r="G2" s="52" t="str">
        <f ca="1">IF(D2="","",(TODAY()-D2)/365)</f>
        <v/>
      </c>
    </row>
    <row r="3" spans="1:7">
      <c r="A3" s="47">
        <f>IF(B2="","",A2+1)</f>
        <v>2</v>
      </c>
      <c r="B3" s="102" t="s">
        <v>47</v>
      </c>
      <c r="C3" s="48" t="s">
        <v>285</v>
      </c>
      <c r="D3" s="54">
        <v>43274</v>
      </c>
      <c r="E3" s="55" t="s">
        <v>48</v>
      </c>
      <c r="F3" s="51" t="s">
        <v>49</v>
      </c>
      <c r="G3" s="52">
        <f t="shared" ref="G3:G66" ca="1" si="0">IF(D3="","",(TODAY()-D3)/365)</f>
        <v>1.4712328767123288</v>
      </c>
    </row>
    <row r="4" spans="1:7">
      <c r="A4" s="47">
        <f t="shared" ref="A4:A67" si="1">IF(B3="","",A3+1)</f>
        <v>3</v>
      </c>
      <c r="B4" s="101" t="s">
        <v>50</v>
      </c>
      <c r="C4" s="48" t="s">
        <v>286</v>
      </c>
      <c r="D4" s="54">
        <v>42466</v>
      </c>
      <c r="E4" s="55" t="s">
        <v>51</v>
      </c>
      <c r="F4" s="56" t="s">
        <v>52</v>
      </c>
      <c r="G4" s="52">
        <f t="shared" ca="1" si="0"/>
        <v>3.6849315068493151</v>
      </c>
    </row>
    <row r="5" spans="1:7">
      <c r="A5" s="47">
        <f t="shared" si="1"/>
        <v>4</v>
      </c>
      <c r="B5" s="101" t="s">
        <v>53</v>
      </c>
      <c r="C5" s="48" t="s">
        <v>287</v>
      </c>
      <c r="D5" s="54">
        <v>42526</v>
      </c>
      <c r="E5" s="55" t="s">
        <v>54</v>
      </c>
      <c r="F5" s="56" t="s">
        <v>55</v>
      </c>
      <c r="G5" s="52">
        <f t="shared" ca="1" si="0"/>
        <v>3.5205479452054793</v>
      </c>
    </row>
    <row r="6" spans="1:7">
      <c r="A6" s="47">
        <f t="shared" si="1"/>
        <v>5</v>
      </c>
      <c r="B6" s="101" t="s">
        <v>56</v>
      </c>
      <c r="C6" s="48" t="s">
        <v>288</v>
      </c>
      <c r="D6" s="57">
        <v>43053</v>
      </c>
      <c r="E6" s="55" t="s">
        <v>57</v>
      </c>
      <c r="F6" s="56" t="s">
        <v>58</v>
      </c>
      <c r="G6" s="52">
        <f t="shared" ca="1" si="0"/>
        <v>2.0767123287671234</v>
      </c>
    </row>
    <row r="7" spans="1:7">
      <c r="A7" s="47">
        <f t="shared" si="1"/>
        <v>6</v>
      </c>
      <c r="B7" s="102" t="s">
        <v>59</v>
      </c>
      <c r="C7" s="48" t="s">
        <v>289</v>
      </c>
      <c r="D7" s="58">
        <v>43527</v>
      </c>
      <c r="E7" s="55" t="s">
        <v>51</v>
      </c>
      <c r="F7" s="56" t="s">
        <v>52</v>
      </c>
      <c r="G7" s="52">
        <f t="shared" ca="1" si="0"/>
        <v>0.77808219178082194</v>
      </c>
    </row>
    <row r="8" spans="1:7">
      <c r="A8" s="47">
        <f t="shared" si="1"/>
        <v>7</v>
      </c>
      <c r="B8" s="102" t="s">
        <v>60</v>
      </c>
      <c r="C8" s="48" t="s">
        <v>290</v>
      </c>
      <c r="D8" s="58">
        <v>43546</v>
      </c>
      <c r="E8" s="59" t="s">
        <v>57</v>
      </c>
      <c r="F8" s="60" t="s">
        <v>49</v>
      </c>
      <c r="G8" s="52">
        <f t="shared" ca="1" si="0"/>
        <v>0.72602739726027399</v>
      </c>
    </row>
    <row r="9" spans="1:7">
      <c r="A9" s="47">
        <f t="shared" si="1"/>
        <v>8</v>
      </c>
      <c r="B9" s="102" t="s">
        <v>61</v>
      </c>
      <c r="C9" s="48" t="s">
        <v>291</v>
      </c>
      <c r="D9" s="58">
        <v>43498</v>
      </c>
      <c r="E9" s="59" t="s">
        <v>54</v>
      </c>
      <c r="F9" s="60" t="s">
        <v>62</v>
      </c>
      <c r="G9" s="52">
        <f t="shared" ca="1" si="0"/>
        <v>0.8575342465753425</v>
      </c>
    </row>
    <row r="10" spans="1:7">
      <c r="A10" s="47">
        <f t="shared" si="1"/>
        <v>9</v>
      </c>
      <c r="B10" s="53" t="s">
        <v>63</v>
      </c>
      <c r="C10" s="48"/>
      <c r="D10" s="58"/>
      <c r="E10" s="59"/>
      <c r="F10" s="60"/>
      <c r="G10" s="52" t="str">
        <f t="shared" ca="1" si="0"/>
        <v/>
      </c>
    </row>
    <row r="11" spans="1:7">
      <c r="A11" s="47">
        <f t="shared" si="1"/>
        <v>10</v>
      </c>
      <c r="B11" s="102" t="s">
        <v>64</v>
      </c>
      <c r="C11" s="48"/>
      <c r="D11" s="58"/>
      <c r="E11" s="59"/>
      <c r="F11" s="60"/>
      <c r="G11" s="52" t="str">
        <f t="shared" ca="1" si="0"/>
        <v/>
      </c>
    </row>
    <row r="12" spans="1:7">
      <c r="A12" s="47">
        <f t="shared" si="1"/>
        <v>11</v>
      </c>
      <c r="B12" s="103" t="s">
        <v>65</v>
      </c>
      <c r="C12" s="62"/>
      <c r="D12" s="63"/>
      <c r="E12" s="59"/>
      <c r="F12" s="60"/>
      <c r="G12" s="52" t="str">
        <f t="shared" ca="1" si="0"/>
        <v/>
      </c>
    </row>
    <row r="13" spans="1:7">
      <c r="A13" s="47">
        <f t="shared" si="1"/>
        <v>12</v>
      </c>
      <c r="B13" s="103" t="s">
        <v>66</v>
      </c>
      <c r="C13" s="62"/>
      <c r="D13" s="63"/>
      <c r="E13" s="59"/>
      <c r="F13" s="60"/>
      <c r="G13" s="52" t="str">
        <f t="shared" ca="1" si="0"/>
        <v/>
      </c>
    </row>
    <row r="14" spans="1:7">
      <c r="A14" s="47">
        <f t="shared" si="1"/>
        <v>13</v>
      </c>
      <c r="B14" s="103" t="s">
        <v>67</v>
      </c>
      <c r="C14" s="64"/>
      <c r="D14" s="63"/>
      <c r="E14" s="59"/>
      <c r="F14" s="60"/>
      <c r="G14" s="52" t="str">
        <f t="shared" ca="1" si="0"/>
        <v/>
      </c>
    </row>
    <row r="15" spans="1:7">
      <c r="A15" s="47">
        <f t="shared" si="1"/>
        <v>14</v>
      </c>
      <c r="B15" s="103" t="s">
        <v>68</v>
      </c>
      <c r="C15" s="62"/>
      <c r="D15" s="63"/>
      <c r="E15" s="59"/>
      <c r="F15" s="60"/>
      <c r="G15" s="52" t="str">
        <f t="shared" ca="1" si="0"/>
        <v/>
      </c>
    </row>
    <row r="16" spans="1:7">
      <c r="A16" s="47">
        <f t="shared" si="1"/>
        <v>15</v>
      </c>
      <c r="B16" s="103" t="s">
        <v>69</v>
      </c>
      <c r="C16" s="62"/>
      <c r="D16" s="57"/>
      <c r="E16" s="59"/>
      <c r="F16" s="65"/>
      <c r="G16" s="52" t="str">
        <f t="shared" ca="1" si="0"/>
        <v/>
      </c>
    </row>
    <row r="17" spans="1:7">
      <c r="A17" s="47">
        <f t="shared" si="1"/>
        <v>16</v>
      </c>
      <c r="B17" s="103" t="s">
        <v>39</v>
      </c>
      <c r="C17" s="62"/>
      <c r="D17" s="63"/>
      <c r="E17" s="59"/>
      <c r="F17" s="60"/>
      <c r="G17" s="52" t="str">
        <f t="shared" ca="1" si="0"/>
        <v/>
      </c>
    </row>
    <row r="18" spans="1:7">
      <c r="A18" s="47">
        <f t="shared" si="1"/>
        <v>17</v>
      </c>
      <c r="B18" s="61" t="s">
        <v>70</v>
      </c>
      <c r="C18" s="62"/>
      <c r="D18" s="63"/>
      <c r="E18" s="59"/>
      <c r="F18" s="60"/>
      <c r="G18" s="52" t="str">
        <f t="shared" ca="1" si="0"/>
        <v/>
      </c>
    </row>
    <row r="19" spans="1:7">
      <c r="A19" s="47">
        <f t="shared" si="1"/>
        <v>18</v>
      </c>
      <c r="B19" s="61" t="s">
        <v>71</v>
      </c>
      <c r="C19" s="62"/>
      <c r="D19" s="63"/>
      <c r="E19" s="59"/>
      <c r="F19" s="60"/>
      <c r="G19" s="52" t="str">
        <f t="shared" ca="1" si="0"/>
        <v/>
      </c>
    </row>
    <row r="20" spans="1:7">
      <c r="A20" s="47">
        <f t="shared" si="1"/>
        <v>19</v>
      </c>
      <c r="B20" s="61" t="s">
        <v>72</v>
      </c>
      <c r="C20" s="62"/>
      <c r="D20" s="63"/>
      <c r="E20" s="59"/>
      <c r="F20" s="60"/>
      <c r="G20" s="52" t="str">
        <f t="shared" ca="1" si="0"/>
        <v/>
      </c>
    </row>
    <row r="21" spans="1:7">
      <c r="A21" s="47">
        <f t="shared" si="1"/>
        <v>20</v>
      </c>
      <c r="B21" s="61" t="s">
        <v>73</v>
      </c>
      <c r="C21" s="62"/>
      <c r="D21" s="63"/>
      <c r="E21" s="59"/>
      <c r="F21" s="60"/>
      <c r="G21" s="52" t="str">
        <f t="shared" ca="1" si="0"/>
        <v/>
      </c>
    </row>
    <row r="22" spans="1:7">
      <c r="A22" s="47">
        <f t="shared" si="1"/>
        <v>21</v>
      </c>
      <c r="B22" s="61" t="s">
        <v>74</v>
      </c>
      <c r="C22" s="62"/>
      <c r="D22" s="63"/>
      <c r="E22" s="59"/>
      <c r="F22" s="60"/>
      <c r="G22" s="52" t="str">
        <f t="shared" ca="1" si="0"/>
        <v/>
      </c>
    </row>
    <row r="23" spans="1:7">
      <c r="A23" s="47">
        <f t="shared" si="1"/>
        <v>22</v>
      </c>
      <c r="B23" s="61" t="s">
        <v>75</v>
      </c>
      <c r="C23" s="62"/>
      <c r="D23" s="63"/>
      <c r="E23" s="59"/>
      <c r="F23" s="60"/>
      <c r="G23" s="52" t="str">
        <f t="shared" ca="1" si="0"/>
        <v/>
      </c>
    </row>
    <row r="24" spans="1:7">
      <c r="A24" s="47">
        <f t="shared" si="1"/>
        <v>23</v>
      </c>
      <c r="B24" s="61" t="s">
        <v>76</v>
      </c>
      <c r="C24" s="62"/>
      <c r="D24" s="63"/>
      <c r="E24" s="59"/>
      <c r="F24" s="60"/>
      <c r="G24" s="52" t="str">
        <f t="shared" ca="1" si="0"/>
        <v/>
      </c>
    </row>
    <row r="25" spans="1:7">
      <c r="A25" s="47">
        <f t="shared" si="1"/>
        <v>24</v>
      </c>
      <c r="B25" s="61" t="s">
        <v>78</v>
      </c>
      <c r="C25" s="62"/>
      <c r="D25" s="63"/>
      <c r="E25" s="59"/>
      <c r="F25" s="60"/>
      <c r="G25" s="52" t="str">
        <f t="shared" ca="1" si="0"/>
        <v/>
      </c>
    </row>
    <row r="26" spans="1:7">
      <c r="A26" s="47">
        <f t="shared" si="1"/>
        <v>25</v>
      </c>
      <c r="B26" s="61" t="s">
        <v>79</v>
      </c>
      <c r="C26" s="62"/>
      <c r="D26" s="63"/>
      <c r="E26" s="59"/>
      <c r="F26" s="60"/>
      <c r="G26" s="52" t="str">
        <f t="shared" ca="1" si="0"/>
        <v/>
      </c>
    </row>
    <row r="27" spans="1:7">
      <c r="A27" s="47">
        <f t="shared" si="1"/>
        <v>26</v>
      </c>
      <c r="B27" s="61" t="s">
        <v>80</v>
      </c>
      <c r="C27" s="62"/>
      <c r="D27" s="63"/>
      <c r="E27" s="59"/>
      <c r="F27" s="60"/>
      <c r="G27" s="52" t="str">
        <f t="shared" ca="1" si="0"/>
        <v/>
      </c>
    </row>
    <row r="28" spans="1:7">
      <c r="A28" s="47">
        <f t="shared" si="1"/>
        <v>27</v>
      </c>
      <c r="B28" s="61" t="s">
        <v>81</v>
      </c>
      <c r="C28" s="62"/>
      <c r="D28" s="63"/>
      <c r="E28" s="59"/>
      <c r="F28" s="60"/>
      <c r="G28" s="52" t="str">
        <f t="shared" ca="1" si="0"/>
        <v/>
      </c>
    </row>
    <row r="29" spans="1:7">
      <c r="A29" s="47">
        <f t="shared" si="1"/>
        <v>28</v>
      </c>
      <c r="B29" s="61" t="s">
        <v>82</v>
      </c>
      <c r="C29" s="62"/>
      <c r="D29" s="63"/>
      <c r="E29" s="59"/>
      <c r="F29" s="60"/>
      <c r="G29" s="52" t="str">
        <f t="shared" ca="1" si="0"/>
        <v/>
      </c>
    </row>
    <row r="30" spans="1:7">
      <c r="A30" s="47">
        <f t="shared" si="1"/>
        <v>29</v>
      </c>
      <c r="B30" s="61" t="s">
        <v>83</v>
      </c>
      <c r="C30" s="62"/>
      <c r="D30" s="63"/>
      <c r="E30" s="59"/>
      <c r="F30" s="60"/>
      <c r="G30" s="52" t="str">
        <f t="shared" ca="1" si="0"/>
        <v/>
      </c>
    </row>
    <row r="31" spans="1:7">
      <c r="A31" s="47">
        <f t="shared" si="1"/>
        <v>30</v>
      </c>
      <c r="B31" s="61" t="s">
        <v>84</v>
      </c>
      <c r="C31" s="62"/>
      <c r="D31" s="63"/>
      <c r="E31" s="59"/>
      <c r="F31" s="60"/>
      <c r="G31" s="52" t="str">
        <f t="shared" ca="1" si="0"/>
        <v/>
      </c>
    </row>
    <row r="32" spans="1:7">
      <c r="A32" s="47">
        <f t="shared" si="1"/>
        <v>31</v>
      </c>
      <c r="B32" s="61" t="s">
        <v>85</v>
      </c>
      <c r="C32" s="62"/>
      <c r="D32" s="63"/>
      <c r="E32" s="59"/>
      <c r="F32" s="60"/>
      <c r="G32" s="52" t="str">
        <f t="shared" ca="1" si="0"/>
        <v/>
      </c>
    </row>
    <row r="33" spans="1:7">
      <c r="A33" s="47">
        <f t="shared" si="1"/>
        <v>32</v>
      </c>
      <c r="B33" s="61" t="s">
        <v>86</v>
      </c>
      <c r="C33" s="62"/>
      <c r="D33" s="63"/>
      <c r="E33" s="59"/>
      <c r="F33" s="60"/>
      <c r="G33" s="52" t="str">
        <f t="shared" ca="1" si="0"/>
        <v/>
      </c>
    </row>
    <row r="34" spans="1:7">
      <c r="A34" s="47">
        <f t="shared" si="1"/>
        <v>33</v>
      </c>
      <c r="B34" s="61" t="s">
        <v>87</v>
      </c>
      <c r="C34" s="62"/>
      <c r="D34" s="63"/>
      <c r="E34" s="59"/>
      <c r="F34" s="60"/>
      <c r="G34" s="52" t="str">
        <f t="shared" ca="1" si="0"/>
        <v/>
      </c>
    </row>
    <row r="35" spans="1:7">
      <c r="A35" s="47">
        <f t="shared" si="1"/>
        <v>34</v>
      </c>
      <c r="B35" s="61" t="s">
        <v>88</v>
      </c>
      <c r="C35" s="62"/>
      <c r="D35" s="63"/>
      <c r="E35" s="59"/>
      <c r="F35" s="60"/>
      <c r="G35" s="52" t="str">
        <f t="shared" ca="1" si="0"/>
        <v/>
      </c>
    </row>
    <row r="36" spans="1:7">
      <c r="A36" s="47">
        <f t="shared" si="1"/>
        <v>35</v>
      </c>
      <c r="B36" s="61" t="s">
        <v>89</v>
      </c>
      <c r="C36" s="62"/>
      <c r="D36" s="63"/>
      <c r="E36" s="59"/>
      <c r="F36" s="60"/>
      <c r="G36" s="52" t="str">
        <f t="shared" ca="1" si="0"/>
        <v/>
      </c>
    </row>
    <row r="37" spans="1:7">
      <c r="A37" s="47">
        <f t="shared" si="1"/>
        <v>36</v>
      </c>
      <c r="B37" s="61" t="s">
        <v>90</v>
      </c>
      <c r="C37" s="62"/>
      <c r="D37" s="63"/>
      <c r="E37" s="59"/>
      <c r="F37" s="60"/>
      <c r="G37" s="52" t="str">
        <f t="shared" ca="1" si="0"/>
        <v/>
      </c>
    </row>
    <row r="38" spans="1:7">
      <c r="A38" s="47">
        <f t="shared" si="1"/>
        <v>37</v>
      </c>
      <c r="B38" s="61" t="s">
        <v>91</v>
      </c>
      <c r="C38" s="62"/>
      <c r="D38" s="63"/>
      <c r="E38" s="59"/>
      <c r="F38" s="60"/>
      <c r="G38" s="52" t="str">
        <f t="shared" ca="1" si="0"/>
        <v/>
      </c>
    </row>
    <row r="39" spans="1:7">
      <c r="A39" s="47">
        <f t="shared" si="1"/>
        <v>38</v>
      </c>
      <c r="B39" s="53" t="s">
        <v>92</v>
      </c>
      <c r="C39" s="62"/>
      <c r="D39" s="57"/>
      <c r="E39" s="66"/>
      <c r="F39" s="67"/>
      <c r="G39" s="52" t="str">
        <f t="shared" ca="1" si="0"/>
        <v/>
      </c>
    </row>
    <row r="40" spans="1:7">
      <c r="A40" s="47">
        <f t="shared" si="1"/>
        <v>39</v>
      </c>
      <c r="B40" s="61" t="s">
        <v>93</v>
      </c>
      <c r="C40" s="62"/>
      <c r="D40" s="68"/>
      <c r="E40" s="66"/>
      <c r="F40" s="67"/>
      <c r="G40" s="52" t="str">
        <f t="shared" ca="1" si="0"/>
        <v/>
      </c>
    </row>
    <row r="41" spans="1:7">
      <c r="A41" s="47">
        <f t="shared" si="1"/>
        <v>40</v>
      </c>
      <c r="B41" s="61" t="s">
        <v>94</v>
      </c>
      <c r="C41" s="62"/>
      <c r="D41" s="68"/>
      <c r="E41" s="66"/>
      <c r="F41" s="67"/>
      <c r="G41" s="52" t="str">
        <f t="shared" ca="1" si="0"/>
        <v/>
      </c>
    </row>
    <row r="42" spans="1:7">
      <c r="A42" s="47">
        <f t="shared" si="1"/>
        <v>41</v>
      </c>
      <c r="B42" s="61" t="s">
        <v>95</v>
      </c>
      <c r="C42" s="62"/>
      <c r="D42" s="68"/>
      <c r="E42" s="66"/>
      <c r="F42" s="67"/>
      <c r="G42" s="52" t="str">
        <f t="shared" ca="1" si="0"/>
        <v/>
      </c>
    </row>
    <row r="43" spans="1:7">
      <c r="A43" s="47">
        <f t="shared" si="1"/>
        <v>42</v>
      </c>
      <c r="B43" s="61" t="s">
        <v>96</v>
      </c>
      <c r="C43" s="62"/>
      <c r="D43" s="68"/>
      <c r="E43" s="66"/>
      <c r="F43" s="67"/>
      <c r="G43" s="52" t="str">
        <f t="shared" ca="1" si="0"/>
        <v/>
      </c>
    </row>
    <row r="44" spans="1:7">
      <c r="A44" s="47">
        <f t="shared" si="1"/>
        <v>43</v>
      </c>
      <c r="B44" s="61" t="s">
        <v>97</v>
      </c>
      <c r="C44" s="62"/>
      <c r="D44" s="68"/>
      <c r="E44" s="66"/>
      <c r="F44" s="67"/>
      <c r="G44" s="52" t="str">
        <f t="shared" ca="1" si="0"/>
        <v/>
      </c>
    </row>
    <row r="45" spans="1:7">
      <c r="A45" s="47">
        <f t="shared" si="1"/>
        <v>44</v>
      </c>
      <c r="B45" s="61" t="s">
        <v>98</v>
      </c>
      <c r="C45" s="62"/>
      <c r="D45" s="63"/>
      <c r="E45" s="69"/>
      <c r="F45" s="70"/>
      <c r="G45" s="52" t="str">
        <f t="shared" ca="1" si="0"/>
        <v/>
      </c>
    </row>
    <row r="46" spans="1:7">
      <c r="A46" s="47">
        <f t="shared" si="1"/>
        <v>45</v>
      </c>
      <c r="B46" s="61" t="s">
        <v>99</v>
      </c>
      <c r="C46" s="62"/>
      <c r="D46" s="63"/>
      <c r="E46" s="69"/>
      <c r="F46" s="70"/>
      <c r="G46" s="52" t="str">
        <f t="shared" ca="1" si="0"/>
        <v/>
      </c>
    </row>
    <row r="47" spans="1:7">
      <c r="A47" s="47">
        <f t="shared" si="1"/>
        <v>46</v>
      </c>
      <c r="B47" s="61" t="s">
        <v>100</v>
      </c>
      <c r="C47" s="62"/>
      <c r="D47" s="63"/>
      <c r="E47" s="69"/>
      <c r="F47" s="71"/>
      <c r="G47" s="52" t="str">
        <f t="shared" ca="1" si="0"/>
        <v/>
      </c>
    </row>
    <row r="48" spans="1:7">
      <c r="A48" s="47">
        <f t="shared" si="1"/>
        <v>47</v>
      </c>
      <c r="B48" s="61" t="s">
        <v>101</v>
      </c>
      <c r="C48" s="62"/>
      <c r="D48" s="63"/>
      <c r="E48" s="69"/>
      <c r="F48" s="71"/>
      <c r="G48" s="52" t="str">
        <f t="shared" ca="1" si="0"/>
        <v/>
      </c>
    </row>
    <row r="49" spans="1:7">
      <c r="A49" s="47">
        <f t="shared" si="1"/>
        <v>48</v>
      </c>
      <c r="B49" s="61" t="s">
        <v>102</v>
      </c>
      <c r="C49" s="62"/>
      <c r="D49" s="63"/>
      <c r="E49" s="69"/>
      <c r="F49" s="71"/>
      <c r="G49" s="52" t="str">
        <f t="shared" ca="1" si="0"/>
        <v/>
      </c>
    </row>
    <row r="50" spans="1:7">
      <c r="A50" s="47">
        <f t="shared" si="1"/>
        <v>49</v>
      </c>
      <c r="B50" s="61" t="s">
        <v>103</v>
      </c>
      <c r="C50" s="62"/>
      <c r="D50" s="63"/>
      <c r="E50" s="69"/>
      <c r="F50" s="71"/>
      <c r="G50" s="52" t="str">
        <f t="shared" ca="1" si="0"/>
        <v/>
      </c>
    </row>
    <row r="51" spans="1:7">
      <c r="A51" s="47">
        <f t="shared" si="1"/>
        <v>50</v>
      </c>
      <c r="B51" s="61" t="s">
        <v>104</v>
      </c>
      <c r="C51" s="62"/>
      <c r="D51" s="63"/>
      <c r="E51" s="69"/>
      <c r="F51" s="71"/>
      <c r="G51" s="52" t="str">
        <f t="shared" ca="1" si="0"/>
        <v/>
      </c>
    </row>
    <row r="52" spans="1:7">
      <c r="A52" s="47">
        <f t="shared" si="1"/>
        <v>51</v>
      </c>
      <c r="B52" s="61" t="s">
        <v>105</v>
      </c>
      <c r="C52" s="62"/>
      <c r="D52" s="63"/>
      <c r="E52" s="69"/>
      <c r="F52" s="71"/>
      <c r="G52" s="52" t="str">
        <f t="shared" ca="1" si="0"/>
        <v/>
      </c>
    </row>
    <row r="53" spans="1:7">
      <c r="A53" s="47">
        <f t="shared" si="1"/>
        <v>52</v>
      </c>
      <c r="B53" s="61" t="s">
        <v>106</v>
      </c>
      <c r="C53" s="62"/>
      <c r="D53" s="63"/>
      <c r="E53" s="69"/>
      <c r="F53" s="71"/>
      <c r="G53" s="52" t="str">
        <f t="shared" ca="1" si="0"/>
        <v/>
      </c>
    </row>
    <row r="54" spans="1:7">
      <c r="A54" s="47">
        <f t="shared" si="1"/>
        <v>53</v>
      </c>
      <c r="B54" s="61" t="s">
        <v>107</v>
      </c>
      <c r="C54" s="62"/>
      <c r="D54" s="63"/>
      <c r="E54" s="59"/>
      <c r="F54" s="60"/>
      <c r="G54" s="52" t="str">
        <f t="shared" ca="1" si="0"/>
        <v/>
      </c>
    </row>
    <row r="55" spans="1:7">
      <c r="A55" s="47">
        <f t="shared" si="1"/>
        <v>54</v>
      </c>
      <c r="B55" s="61" t="s">
        <v>108</v>
      </c>
      <c r="C55" s="62"/>
      <c r="D55" s="63"/>
      <c r="E55" s="69"/>
      <c r="F55" s="71"/>
      <c r="G55" s="52" t="str">
        <f t="shared" ca="1" si="0"/>
        <v/>
      </c>
    </row>
    <row r="56" spans="1:7">
      <c r="A56" s="47">
        <f t="shared" si="1"/>
        <v>55</v>
      </c>
      <c r="B56" s="61" t="s">
        <v>109</v>
      </c>
      <c r="C56" s="62"/>
      <c r="D56" s="63"/>
      <c r="E56" s="69"/>
      <c r="F56" s="71"/>
      <c r="G56" s="52" t="str">
        <f t="shared" ca="1" si="0"/>
        <v/>
      </c>
    </row>
    <row r="57" spans="1:7">
      <c r="A57" s="47">
        <f t="shared" si="1"/>
        <v>56</v>
      </c>
      <c r="B57" s="61" t="s">
        <v>110</v>
      </c>
      <c r="C57" s="62"/>
      <c r="D57" s="63"/>
      <c r="E57" s="69"/>
      <c r="F57" s="71"/>
      <c r="G57" s="52" t="str">
        <f t="shared" ca="1" si="0"/>
        <v/>
      </c>
    </row>
    <row r="58" spans="1:7">
      <c r="A58" s="47">
        <f t="shared" si="1"/>
        <v>57</v>
      </c>
      <c r="B58" s="61" t="s">
        <v>111</v>
      </c>
      <c r="C58" s="62"/>
      <c r="D58" s="63"/>
      <c r="E58" s="69"/>
      <c r="F58" s="71"/>
      <c r="G58" s="52" t="str">
        <f t="shared" ca="1" si="0"/>
        <v/>
      </c>
    </row>
    <row r="59" spans="1:7">
      <c r="A59" s="47">
        <f t="shared" si="1"/>
        <v>58</v>
      </c>
      <c r="B59" s="61" t="s">
        <v>112</v>
      </c>
      <c r="C59" s="62"/>
      <c r="D59" s="63"/>
      <c r="E59" s="69"/>
      <c r="F59" s="71"/>
      <c r="G59" s="52" t="str">
        <f t="shared" ca="1" si="0"/>
        <v/>
      </c>
    </row>
    <row r="60" spans="1:7">
      <c r="A60" s="47">
        <f t="shared" si="1"/>
        <v>59</v>
      </c>
      <c r="B60" s="61" t="s">
        <v>113</v>
      </c>
      <c r="C60" s="62"/>
      <c r="D60" s="63"/>
      <c r="E60" s="69"/>
      <c r="F60" s="71"/>
      <c r="G60" s="52" t="str">
        <f t="shared" ca="1" si="0"/>
        <v/>
      </c>
    </row>
    <row r="61" spans="1:7">
      <c r="A61" s="47">
        <f t="shared" si="1"/>
        <v>60</v>
      </c>
      <c r="B61" s="61" t="s">
        <v>114</v>
      </c>
      <c r="C61" s="62"/>
      <c r="D61" s="63"/>
      <c r="E61" s="59"/>
      <c r="F61" s="60"/>
      <c r="G61" s="52" t="str">
        <f t="shared" ca="1" si="0"/>
        <v/>
      </c>
    </row>
    <row r="62" spans="1:7">
      <c r="A62" s="47">
        <f t="shared" si="1"/>
        <v>61</v>
      </c>
      <c r="B62" s="61" t="s">
        <v>115</v>
      </c>
      <c r="C62" s="62"/>
      <c r="D62" s="63"/>
      <c r="E62" s="59"/>
      <c r="F62" s="60"/>
      <c r="G62" s="52" t="str">
        <f t="shared" ca="1" si="0"/>
        <v/>
      </c>
    </row>
    <row r="63" spans="1:7">
      <c r="A63" s="47">
        <f t="shared" si="1"/>
        <v>62</v>
      </c>
      <c r="B63" s="61" t="s">
        <v>116</v>
      </c>
      <c r="C63" s="62"/>
      <c r="D63" s="63"/>
      <c r="E63" s="59"/>
      <c r="F63" s="60"/>
      <c r="G63" s="52" t="str">
        <f t="shared" ca="1" si="0"/>
        <v/>
      </c>
    </row>
    <row r="64" spans="1:7">
      <c r="A64" s="47">
        <f t="shared" si="1"/>
        <v>63</v>
      </c>
      <c r="B64" s="61" t="s">
        <v>117</v>
      </c>
      <c r="C64" s="62"/>
      <c r="D64" s="63"/>
      <c r="E64" s="59"/>
      <c r="F64" s="60"/>
      <c r="G64" s="52" t="str">
        <f t="shared" ca="1" si="0"/>
        <v/>
      </c>
    </row>
    <row r="65" spans="1:7">
      <c r="A65" s="47">
        <f t="shared" si="1"/>
        <v>64</v>
      </c>
      <c r="B65" s="53" t="s">
        <v>118</v>
      </c>
      <c r="C65" s="62"/>
      <c r="D65" s="57"/>
      <c r="E65" s="72"/>
      <c r="F65" s="67"/>
      <c r="G65" s="52" t="str">
        <f t="shared" ca="1" si="0"/>
        <v/>
      </c>
    </row>
    <row r="66" spans="1:7">
      <c r="A66" s="47">
        <f t="shared" si="1"/>
        <v>65</v>
      </c>
      <c r="B66" s="61" t="s">
        <v>119</v>
      </c>
      <c r="C66" s="62"/>
      <c r="D66" s="58"/>
      <c r="E66" s="59"/>
      <c r="F66" s="60"/>
      <c r="G66" s="52" t="str">
        <f t="shared" ca="1" si="0"/>
        <v/>
      </c>
    </row>
    <row r="67" spans="1:7">
      <c r="A67" s="47">
        <f t="shared" si="1"/>
        <v>66</v>
      </c>
      <c r="B67" s="53" t="s">
        <v>120</v>
      </c>
      <c r="C67" s="62"/>
      <c r="D67" s="58"/>
      <c r="E67" s="59"/>
      <c r="F67" s="60"/>
      <c r="G67" s="52" t="str">
        <f t="shared" ref="G67:G130" ca="1" si="2">IF(D67="","",(TODAY()-D67)/365)</f>
        <v/>
      </c>
    </row>
    <row r="68" spans="1:7">
      <c r="A68" s="47">
        <f t="shared" ref="A68:A131" si="3">IF(B67="","",A67+1)</f>
        <v>67</v>
      </c>
      <c r="B68" s="53" t="s">
        <v>121</v>
      </c>
      <c r="C68" s="62"/>
      <c r="D68" s="58"/>
      <c r="E68" s="59"/>
      <c r="F68" s="60"/>
      <c r="G68" s="52" t="str">
        <f t="shared" ca="1" si="2"/>
        <v/>
      </c>
    </row>
    <row r="69" spans="1:7">
      <c r="A69" s="47">
        <f t="shared" si="3"/>
        <v>68</v>
      </c>
      <c r="B69" s="53" t="s">
        <v>122</v>
      </c>
      <c r="C69" s="62"/>
      <c r="D69" s="58"/>
      <c r="E69" s="59"/>
      <c r="F69" s="60"/>
      <c r="G69" s="52" t="str">
        <f t="shared" ca="1" si="2"/>
        <v/>
      </c>
    </row>
    <row r="70" spans="1:7">
      <c r="A70" s="47">
        <f t="shared" si="3"/>
        <v>69</v>
      </c>
      <c r="B70" s="53" t="s">
        <v>123</v>
      </c>
      <c r="C70" s="62"/>
      <c r="D70" s="58"/>
      <c r="E70" s="59"/>
      <c r="F70" s="60"/>
      <c r="G70" s="52" t="str">
        <f t="shared" ca="1" si="2"/>
        <v/>
      </c>
    </row>
    <row r="71" spans="1:7">
      <c r="A71" s="47">
        <f t="shared" si="3"/>
        <v>70</v>
      </c>
      <c r="B71" s="53" t="s">
        <v>124</v>
      </c>
      <c r="C71" s="62"/>
      <c r="D71" s="58"/>
      <c r="E71" s="59"/>
      <c r="F71" s="60"/>
      <c r="G71" s="52" t="str">
        <f t="shared" ca="1" si="2"/>
        <v/>
      </c>
    </row>
    <row r="72" spans="1:7">
      <c r="A72" s="47">
        <f t="shared" si="3"/>
        <v>71</v>
      </c>
      <c r="B72" s="53" t="s">
        <v>125</v>
      </c>
      <c r="C72" s="62"/>
      <c r="D72" s="58"/>
      <c r="E72" s="59"/>
      <c r="F72" s="60"/>
      <c r="G72" s="52" t="str">
        <f t="shared" ca="1" si="2"/>
        <v/>
      </c>
    </row>
    <row r="73" spans="1:7">
      <c r="A73" s="47">
        <f t="shared" si="3"/>
        <v>72</v>
      </c>
      <c r="B73" s="53" t="s">
        <v>126</v>
      </c>
      <c r="C73" s="62"/>
      <c r="D73" s="57"/>
      <c r="E73" s="66"/>
      <c r="F73" s="67"/>
      <c r="G73" s="52" t="str">
        <f t="shared" ca="1" si="2"/>
        <v/>
      </c>
    </row>
    <row r="74" spans="1:7">
      <c r="A74" s="47">
        <f t="shared" si="3"/>
        <v>73</v>
      </c>
      <c r="B74" s="53" t="s">
        <v>127</v>
      </c>
      <c r="C74" s="62"/>
      <c r="D74" s="57"/>
      <c r="E74" s="66"/>
      <c r="F74" s="67"/>
      <c r="G74" s="52" t="str">
        <f t="shared" ca="1" si="2"/>
        <v/>
      </c>
    </row>
    <row r="75" spans="1:7">
      <c r="A75" s="47">
        <f t="shared" si="3"/>
        <v>74</v>
      </c>
      <c r="B75" s="53" t="s">
        <v>128</v>
      </c>
      <c r="C75" s="62"/>
      <c r="D75" s="57"/>
      <c r="E75" s="66"/>
      <c r="F75" s="67"/>
      <c r="G75" s="52" t="str">
        <f t="shared" ca="1" si="2"/>
        <v/>
      </c>
    </row>
    <row r="76" spans="1:7">
      <c r="A76" s="47">
        <f t="shared" si="3"/>
        <v>75</v>
      </c>
      <c r="B76" s="53" t="s">
        <v>129</v>
      </c>
      <c r="C76" s="62"/>
      <c r="D76" s="57"/>
      <c r="E76" s="66"/>
      <c r="F76" s="67"/>
      <c r="G76" s="52" t="str">
        <f t="shared" ca="1" si="2"/>
        <v/>
      </c>
    </row>
    <row r="77" spans="1:7">
      <c r="A77" s="47">
        <f t="shared" si="3"/>
        <v>76</v>
      </c>
      <c r="B77" s="53" t="s">
        <v>130</v>
      </c>
      <c r="C77" s="62"/>
      <c r="D77" s="57"/>
      <c r="E77" s="66"/>
      <c r="F77" s="67"/>
      <c r="G77" s="52" t="str">
        <f t="shared" ca="1" si="2"/>
        <v/>
      </c>
    </row>
    <row r="78" spans="1:7">
      <c r="A78" s="47">
        <f t="shared" si="3"/>
        <v>77</v>
      </c>
      <c r="B78" s="53" t="s">
        <v>131</v>
      </c>
      <c r="C78" s="62"/>
      <c r="D78" s="57"/>
      <c r="E78" s="66"/>
      <c r="F78" s="67"/>
      <c r="G78" s="52" t="str">
        <f t="shared" ca="1" si="2"/>
        <v/>
      </c>
    </row>
    <row r="79" spans="1:7">
      <c r="A79" s="47">
        <f t="shared" si="3"/>
        <v>78</v>
      </c>
      <c r="B79" s="53" t="s">
        <v>132</v>
      </c>
      <c r="C79" s="62"/>
      <c r="D79" s="63"/>
      <c r="E79" s="59"/>
      <c r="F79" s="60"/>
      <c r="G79" s="52" t="str">
        <f t="shared" ca="1" si="2"/>
        <v/>
      </c>
    </row>
    <row r="80" spans="1:7">
      <c r="A80" s="47">
        <f t="shared" si="3"/>
        <v>79</v>
      </c>
      <c r="B80" s="53" t="s">
        <v>133</v>
      </c>
      <c r="C80" s="62"/>
      <c r="D80" s="58"/>
      <c r="E80" s="59"/>
      <c r="F80" s="60"/>
      <c r="G80" s="52" t="str">
        <f t="shared" ca="1" si="2"/>
        <v/>
      </c>
    </row>
    <row r="81" spans="1:7">
      <c r="A81" s="47">
        <f t="shared" si="3"/>
        <v>80</v>
      </c>
      <c r="B81" s="53" t="s">
        <v>134</v>
      </c>
      <c r="C81" s="62"/>
      <c r="D81" s="58"/>
      <c r="E81" s="59"/>
      <c r="F81" s="60"/>
      <c r="G81" s="52" t="str">
        <f t="shared" ca="1" si="2"/>
        <v/>
      </c>
    </row>
    <row r="82" spans="1:7">
      <c r="A82" s="47">
        <f t="shared" si="3"/>
        <v>81</v>
      </c>
      <c r="B82" s="73" t="s">
        <v>135</v>
      </c>
      <c r="C82" s="62"/>
      <c r="D82" s="74"/>
      <c r="E82" s="75"/>
      <c r="F82" s="76"/>
      <c r="G82" s="52" t="str">
        <f t="shared" ca="1" si="2"/>
        <v/>
      </c>
    </row>
    <row r="83" spans="1:7">
      <c r="A83" s="47">
        <f t="shared" si="3"/>
        <v>82</v>
      </c>
      <c r="B83" s="53" t="s">
        <v>136</v>
      </c>
      <c r="C83" s="62"/>
      <c r="D83" s="58"/>
      <c r="E83" s="66"/>
      <c r="F83" s="60"/>
      <c r="G83" s="52" t="str">
        <f t="shared" ca="1" si="2"/>
        <v/>
      </c>
    </row>
    <row r="84" spans="1:7">
      <c r="A84" s="47">
        <f t="shared" si="3"/>
        <v>83</v>
      </c>
      <c r="B84" s="53" t="s">
        <v>137</v>
      </c>
      <c r="C84" s="62"/>
      <c r="D84" s="63"/>
      <c r="E84" s="59"/>
      <c r="F84" s="60"/>
      <c r="G84" s="52" t="str">
        <f t="shared" ca="1" si="2"/>
        <v/>
      </c>
    </row>
    <row r="85" spans="1:7">
      <c r="A85" s="47">
        <f t="shared" si="3"/>
        <v>84</v>
      </c>
      <c r="B85" s="53" t="s">
        <v>138</v>
      </c>
      <c r="C85" s="62"/>
      <c r="D85" s="63"/>
      <c r="E85" s="59"/>
      <c r="F85" s="60"/>
      <c r="G85" s="52" t="str">
        <f t="shared" ca="1" si="2"/>
        <v/>
      </c>
    </row>
    <row r="86" spans="1:7">
      <c r="A86" s="47">
        <f t="shared" si="3"/>
        <v>85</v>
      </c>
      <c r="B86" s="53" t="s">
        <v>139</v>
      </c>
      <c r="C86" s="62"/>
      <c r="D86" s="63"/>
      <c r="E86" s="59"/>
      <c r="F86" s="60"/>
      <c r="G86" s="52" t="str">
        <f t="shared" ca="1" si="2"/>
        <v/>
      </c>
    </row>
    <row r="87" spans="1:7">
      <c r="A87" s="47">
        <f t="shared" si="3"/>
        <v>86</v>
      </c>
      <c r="B87" s="53" t="s">
        <v>140</v>
      </c>
      <c r="C87" s="62"/>
      <c r="D87" s="63"/>
      <c r="E87" s="59"/>
      <c r="F87" s="60"/>
      <c r="G87" s="52" t="str">
        <f t="shared" ca="1" si="2"/>
        <v/>
      </c>
    </row>
    <row r="88" spans="1:7">
      <c r="A88" s="47">
        <f t="shared" si="3"/>
        <v>87</v>
      </c>
      <c r="B88" s="61" t="s">
        <v>141</v>
      </c>
      <c r="C88" s="62"/>
      <c r="D88" s="63"/>
      <c r="E88" s="59"/>
      <c r="F88" s="60"/>
      <c r="G88" s="52" t="str">
        <f t="shared" ca="1" si="2"/>
        <v/>
      </c>
    </row>
    <row r="89" spans="1:7">
      <c r="A89" s="47">
        <f t="shared" si="3"/>
        <v>88</v>
      </c>
      <c r="B89" s="61" t="s">
        <v>142</v>
      </c>
      <c r="C89" s="62"/>
      <c r="D89" s="63"/>
      <c r="E89" s="59"/>
      <c r="F89" s="60"/>
      <c r="G89" s="52" t="str">
        <f t="shared" ca="1" si="2"/>
        <v/>
      </c>
    </row>
    <row r="90" spans="1:7">
      <c r="A90" s="47">
        <f t="shared" si="3"/>
        <v>89</v>
      </c>
      <c r="B90" s="61" t="s">
        <v>143</v>
      </c>
      <c r="C90" s="62"/>
      <c r="D90" s="63"/>
      <c r="E90" s="59"/>
      <c r="F90" s="60"/>
      <c r="G90" s="52" t="str">
        <f t="shared" ca="1" si="2"/>
        <v/>
      </c>
    </row>
    <row r="91" spans="1:7">
      <c r="A91" s="47">
        <f t="shared" si="3"/>
        <v>90</v>
      </c>
      <c r="B91" s="61" t="s">
        <v>123</v>
      </c>
      <c r="C91" s="62"/>
      <c r="D91" s="63"/>
      <c r="E91" s="59"/>
      <c r="F91" s="60"/>
      <c r="G91" s="52" t="str">
        <f t="shared" ca="1" si="2"/>
        <v/>
      </c>
    </row>
    <row r="92" spans="1:7">
      <c r="A92" s="47">
        <f t="shared" si="3"/>
        <v>91</v>
      </c>
      <c r="B92" s="61" t="s">
        <v>144</v>
      </c>
      <c r="C92" s="62"/>
      <c r="D92" s="63"/>
      <c r="E92" s="59"/>
      <c r="F92" s="60"/>
      <c r="G92" s="52" t="str">
        <f t="shared" ca="1" si="2"/>
        <v/>
      </c>
    </row>
    <row r="93" spans="1:7">
      <c r="A93" s="47">
        <f t="shared" si="3"/>
        <v>92</v>
      </c>
      <c r="B93" s="61" t="s">
        <v>145</v>
      </c>
      <c r="C93" s="62"/>
      <c r="D93" s="63"/>
      <c r="E93" s="59"/>
      <c r="F93" s="60"/>
      <c r="G93" s="52" t="str">
        <f t="shared" ca="1" si="2"/>
        <v/>
      </c>
    </row>
    <row r="94" spans="1:7">
      <c r="A94" s="47">
        <f t="shared" si="3"/>
        <v>93</v>
      </c>
      <c r="B94" s="61" t="s">
        <v>146</v>
      </c>
      <c r="C94" s="62"/>
      <c r="D94" s="63"/>
      <c r="E94" s="59"/>
      <c r="F94" s="60"/>
      <c r="G94" s="52" t="str">
        <f t="shared" ca="1" si="2"/>
        <v/>
      </c>
    </row>
    <row r="95" spans="1:7">
      <c r="A95" s="47">
        <f t="shared" si="3"/>
        <v>94</v>
      </c>
      <c r="B95" s="61" t="s">
        <v>147</v>
      </c>
      <c r="C95" s="62"/>
      <c r="D95" s="63"/>
      <c r="E95" s="59"/>
      <c r="F95" s="60"/>
      <c r="G95" s="52" t="str">
        <f t="shared" ca="1" si="2"/>
        <v/>
      </c>
    </row>
    <row r="96" spans="1:7">
      <c r="A96" s="47">
        <f t="shared" si="3"/>
        <v>95</v>
      </c>
      <c r="B96" s="61" t="s">
        <v>148</v>
      </c>
      <c r="C96" s="62"/>
      <c r="D96" s="63"/>
      <c r="E96" s="59"/>
      <c r="F96" s="60"/>
      <c r="G96" s="52" t="str">
        <f t="shared" ca="1" si="2"/>
        <v/>
      </c>
    </row>
    <row r="97" spans="1:7">
      <c r="A97" s="47">
        <f t="shared" si="3"/>
        <v>96</v>
      </c>
      <c r="B97" s="61" t="s">
        <v>149</v>
      </c>
      <c r="C97" s="62"/>
      <c r="D97" s="63"/>
      <c r="E97" s="59"/>
      <c r="F97" s="60"/>
      <c r="G97" s="52" t="str">
        <f t="shared" ca="1" si="2"/>
        <v/>
      </c>
    </row>
    <row r="98" spans="1:7">
      <c r="A98" s="47">
        <f t="shared" si="3"/>
        <v>97</v>
      </c>
      <c r="B98" s="61" t="s">
        <v>150</v>
      </c>
      <c r="C98" s="62"/>
      <c r="D98" s="63"/>
      <c r="E98" s="59"/>
      <c r="F98" s="60"/>
      <c r="G98" s="52" t="str">
        <f t="shared" ca="1" si="2"/>
        <v/>
      </c>
    </row>
    <row r="99" spans="1:7">
      <c r="A99" s="47">
        <f t="shared" si="3"/>
        <v>98</v>
      </c>
      <c r="B99" s="61" t="s">
        <v>151</v>
      </c>
      <c r="C99" s="62"/>
      <c r="D99" s="63"/>
      <c r="E99" s="59"/>
      <c r="F99" s="60"/>
      <c r="G99" s="52" t="str">
        <f t="shared" ca="1" si="2"/>
        <v/>
      </c>
    </row>
    <row r="100" spans="1:7">
      <c r="A100" s="47">
        <f t="shared" si="3"/>
        <v>99</v>
      </c>
      <c r="B100" s="61" t="s">
        <v>152</v>
      </c>
      <c r="C100" s="62"/>
      <c r="D100" s="63"/>
      <c r="E100" s="77"/>
      <c r="F100" s="65"/>
      <c r="G100" s="52" t="str">
        <f t="shared" ca="1" si="2"/>
        <v/>
      </c>
    </row>
    <row r="101" spans="1:7">
      <c r="A101" s="47">
        <f t="shared" si="3"/>
        <v>100</v>
      </c>
      <c r="B101" s="53" t="s">
        <v>153</v>
      </c>
      <c r="C101" s="62"/>
      <c r="D101" s="78"/>
      <c r="E101" s="69"/>
      <c r="F101" s="70"/>
      <c r="G101" s="52" t="str">
        <f t="shared" ca="1" si="2"/>
        <v/>
      </c>
    </row>
    <row r="102" spans="1:7">
      <c r="A102" s="47">
        <f t="shared" si="3"/>
        <v>101</v>
      </c>
      <c r="B102" s="53" t="s">
        <v>154</v>
      </c>
      <c r="C102" s="62"/>
      <c r="D102" s="58"/>
      <c r="E102" s="59"/>
      <c r="F102" s="60"/>
      <c r="G102" s="52" t="str">
        <f t="shared" ca="1" si="2"/>
        <v/>
      </c>
    </row>
    <row r="103" spans="1:7">
      <c r="A103" s="47">
        <f t="shared" si="3"/>
        <v>102</v>
      </c>
      <c r="B103" s="53" t="s">
        <v>155</v>
      </c>
      <c r="C103" s="62"/>
      <c r="D103" s="58"/>
      <c r="E103" s="59"/>
      <c r="F103" s="60"/>
      <c r="G103" s="52" t="str">
        <f t="shared" ca="1" si="2"/>
        <v/>
      </c>
    </row>
    <row r="104" spans="1:7">
      <c r="A104" s="47">
        <f t="shared" si="3"/>
        <v>103</v>
      </c>
      <c r="B104" s="53" t="s">
        <v>156</v>
      </c>
      <c r="C104" s="62"/>
      <c r="D104" s="58"/>
      <c r="E104" s="59"/>
      <c r="F104" s="60"/>
      <c r="G104" s="52" t="str">
        <f t="shared" ca="1" si="2"/>
        <v/>
      </c>
    </row>
    <row r="105" spans="1:7">
      <c r="A105" s="47">
        <f t="shared" si="3"/>
        <v>104</v>
      </c>
      <c r="B105" s="73" t="s">
        <v>157</v>
      </c>
      <c r="C105" s="62"/>
      <c r="D105" s="74"/>
      <c r="E105" s="59"/>
      <c r="F105" s="79"/>
      <c r="G105" s="52" t="str">
        <f t="shared" ca="1" si="2"/>
        <v/>
      </c>
    </row>
    <row r="106" spans="1:7">
      <c r="A106" s="47">
        <f t="shared" si="3"/>
        <v>105</v>
      </c>
      <c r="B106" s="53" t="s">
        <v>158</v>
      </c>
      <c r="C106" s="62"/>
      <c r="D106" s="58"/>
      <c r="E106" s="59"/>
      <c r="F106" s="60"/>
      <c r="G106" s="52" t="str">
        <f t="shared" ca="1" si="2"/>
        <v/>
      </c>
    </row>
    <row r="107" spans="1:7">
      <c r="A107" s="47">
        <f t="shared" si="3"/>
        <v>106</v>
      </c>
      <c r="B107" s="53" t="s">
        <v>159</v>
      </c>
      <c r="C107" s="62"/>
      <c r="D107" s="58"/>
      <c r="E107" s="59"/>
      <c r="F107" s="60"/>
      <c r="G107" s="52" t="str">
        <f t="shared" ca="1" si="2"/>
        <v/>
      </c>
    </row>
    <row r="108" spans="1:7">
      <c r="A108" s="47">
        <f t="shared" si="3"/>
        <v>107</v>
      </c>
      <c r="B108" s="53" t="s">
        <v>160</v>
      </c>
      <c r="C108" s="62"/>
      <c r="D108" s="58"/>
      <c r="E108" s="59"/>
      <c r="F108" s="60"/>
      <c r="G108" s="52" t="str">
        <f t="shared" ca="1" si="2"/>
        <v/>
      </c>
    </row>
    <row r="109" spans="1:7">
      <c r="A109" s="47">
        <f t="shared" si="3"/>
        <v>108</v>
      </c>
      <c r="B109" s="53" t="s">
        <v>161</v>
      </c>
      <c r="C109" s="62"/>
      <c r="D109" s="58"/>
      <c r="E109" s="59"/>
      <c r="F109" s="60"/>
      <c r="G109" s="52" t="str">
        <f t="shared" ca="1" si="2"/>
        <v/>
      </c>
    </row>
    <row r="110" spans="1:7">
      <c r="A110" s="47">
        <f t="shared" si="3"/>
        <v>109</v>
      </c>
      <c r="B110" s="53" t="s">
        <v>162</v>
      </c>
      <c r="C110" s="62"/>
      <c r="D110" s="58"/>
      <c r="E110" s="59"/>
      <c r="F110" s="60"/>
      <c r="G110" s="52" t="str">
        <f t="shared" ca="1" si="2"/>
        <v/>
      </c>
    </row>
    <row r="111" spans="1:7">
      <c r="A111" s="47">
        <f t="shared" si="3"/>
        <v>110</v>
      </c>
      <c r="B111" s="53" t="s">
        <v>163</v>
      </c>
      <c r="C111" s="62"/>
      <c r="D111" s="58"/>
      <c r="E111" s="59"/>
      <c r="F111" s="60"/>
      <c r="G111" s="52" t="str">
        <f t="shared" ca="1" si="2"/>
        <v/>
      </c>
    </row>
    <row r="112" spans="1:7">
      <c r="A112" s="47">
        <f t="shared" si="3"/>
        <v>111</v>
      </c>
      <c r="B112" s="53" t="s">
        <v>164</v>
      </c>
      <c r="C112" s="62"/>
      <c r="D112" s="58"/>
      <c r="E112" s="59"/>
      <c r="F112" s="60"/>
      <c r="G112" s="52" t="str">
        <f t="shared" ca="1" si="2"/>
        <v/>
      </c>
    </row>
    <row r="113" spans="1:7">
      <c r="A113" s="47">
        <f t="shared" si="3"/>
        <v>112</v>
      </c>
      <c r="B113" s="61" t="s">
        <v>165</v>
      </c>
      <c r="C113" s="62"/>
      <c r="D113" s="63"/>
      <c r="E113" s="59"/>
      <c r="F113" s="60"/>
      <c r="G113" s="52" t="str">
        <f t="shared" ca="1" si="2"/>
        <v/>
      </c>
    </row>
    <row r="114" spans="1:7">
      <c r="A114" s="47">
        <f t="shared" si="3"/>
        <v>113</v>
      </c>
      <c r="B114" s="61" t="s">
        <v>166</v>
      </c>
      <c r="C114" s="62"/>
      <c r="D114" s="63"/>
      <c r="E114" s="59"/>
      <c r="F114" s="60"/>
      <c r="G114" s="52" t="str">
        <f t="shared" ca="1" si="2"/>
        <v/>
      </c>
    </row>
    <row r="115" spans="1:7">
      <c r="A115" s="47">
        <f t="shared" si="3"/>
        <v>114</v>
      </c>
      <c r="B115" s="61" t="s">
        <v>167</v>
      </c>
      <c r="C115" s="62"/>
      <c r="D115" s="63"/>
      <c r="E115" s="59"/>
      <c r="F115" s="60"/>
      <c r="G115" s="52" t="str">
        <f t="shared" ca="1" si="2"/>
        <v/>
      </c>
    </row>
    <row r="116" spans="1:7">
      <c r="A116" s="47">
        <f t="shared" si="3"/>
        <v>115</v>
      </c>
      <c r="B116" s="61" t="s">
        <v>168</v>
      </c>
      <c r="C116" s="62"/>
      <c r="D116" s="63"/>
      <c r="E116" s="59"/>
      <c r="F116" s="60"/>
      <c r="G116" s="52" t="str">
        <f t="shared" ca="1" si="2"/>
        <v/>
      </c>
    </row>
    <row r="117" spans="1:7">
      <c r="A117" s="47">
        <f t="shared" si="3"/>
        <v>116</v>
      </c>
      <c r="B117" s="61" t="s">
        <v>169</v>
      </c>
      <c r="C117" s="62"/>
      <c r="D117" s="63"/>
      <c r="E117" s="59"/>
      <c r="F117" s="60"/>
      <c r="G117" s="52" t="str">
        <f t="shared" ca="1" si="2"/>
        <v/>
      </c>
    </row>
    <row r="118" spans="1:7">
      <c r="A118" s="47">
        <f t="shared" si="3"/>
        <v>117</v>
      </c>
      <c r="B118" s="73" t="s">
        <v>170</v>
      </c>
      <c r="C118" s="62"/>
      <c r="D118" s="74"/>
      <c r="E118" s="59"/>
      <c r="F118" s="79"/>
      <c r="G118" s="52" t="str">
        <f t="shared" ca="1" si="2"/>
        <v/>
      </c>
    </row>
    <row r="119" spans="1:7">
      <c r="A119" s="47">
        <f t="shared" si="3"/>
        <v>118</v>
      </c>
      <c r="B119" s="61" t="s">
        <v>171</v>
      </c>
      <c r="C119" s="62"/>
      <c r="D119" s="63"/>
      <c r="E119" s="59"/>
      <c r="F119" s="60"/>
      <c r="G119" s="52" t="str">
        <f t="shared" ca="1" si="2"/>
        <v/>
      </c>
    </row>
    <row r="120" spans="1:7">
      <c r="A120" s="47">
        <f t="shared" si="3"/>
        <v>119</v>
      </c>
      <c r="B120" s="61" t="s">
        <v>172</v>
      </c>
      <c r="C120" s="62"/>
      <c r="D120" s="63"/>
      <c r="E120" s="59"/>
      <c r="F120" s="60"/>
      <c r="G120" s="52" t="str">
        <f t="shared" ca="1" si="2"/>
        <v/>
      </c>
    </row>
    <row r="121" spans="1:7">
      <c r="A121" s="47">
        <f t="shared" si="3"/>
        <v>120</v>
      </c>
      <c r="B121" s="61" t="s">
        <v>173</v>
      </c>
      <c r="C121" s="62"/>
      <c r="D121" s="63"/>
      <c r="E121" s="59"/>
      <c r="F121" s="60"/>
      <c r="G121" s="52" t="str">
        <f t="shared" ca="1" si="2"/>
        <v/>
      </c>
    </row>
    <row r="122" spans="1:7">
      <c r="A122" s="47">
        <f t="shared" si="3"/>
        <v>121</v>
      </c>
      <c r="B122" s="61" t="s">
        <v>174</v>
      </c>
      <c r="C122" s="62"/>
      <c r="D122" s="63"/>
      <c r="E122" s="59"/>
      <c r="F122" s="60"/>
      <c r="G122" s="52" t="str">
        <f t="shared" ca="1" si="2"/>
        <v/>
      </c>
    </row>
    <row r="123" spans="1:7">
      <c r="A123" s="47">
        <f t="shared" si="3"/>
        <v>122</v>
      </c>
      <c r="B123" s="61" t="s">
        <v>175</v>
      </c>
      <c r="C123" s="62"/>
      <c r="D123" s="63"/>
      <c r="E123" s="59"/>
      <c r="F123" s="60"/>
      <c r="G123" s="52" t="str">
        <f t="shared" ca="1" si="2"/>
        <v/>
      </c>
    </row>
    <row r="124" spans="1:7">
      <c r="A124" s="47">
        <f t="shared" si="3"/>
        <v>123</v>
      </c>
      <c r="B124" s="61" t="s">
        <v>176</v>
      </c>
      <c r="C124" s="62"/>
      <c r="D124" s="63"/>
      <c r="E124" s="59"/>
      <c r="F124" s="60"/>
      <c r="G124" s="52" t="str">
        <f t="shared" ca="1" si="2"/>
        <v/>
      </c>
    </row>
    <row r="125" spans="1:7">
      <c r="A125" s="47">
        <f t="shared" si="3"/>
        <v>124</v>
      </c>
      <c r="B125" s="61" t="s">
        <v>177</v>
      </c>
      <c r="C125" s="62"/>
      <c r="D125" s="63"/>
      <c r="E125" s="59"/>
      <c r="F125" s="60"/>
      <c r="G125" s="52" t="str">
        <f t="shared" ca="1" si="2"/>
        <v/>
      </c>
    </row>
    <row r="126" spans="1:7">
      <c r="A126" s="47">
        <f t="shared" si="3"/>
        <v>125</v>
      </c>
      <c r="B126" s="61" t="s">
        <v>178</v>
      </c>
      <c r="C126" s="62"/>
      <c r="D126" s="63"/>
      <c r="E126" s="59"/>
      <c r="F126" s="60"/>
      <c r="G126" s="52" t="str">
        <f t="shared" ca="1" si="2"/>
        <v/>
      </c>
    </row>
    <row r="127" spans="1:7">
      <c r="A127" s="47">
        <f t="shared" si="3"/>
        <v>126</v>
      </c>
      <c r="B127" s="61" t="s">
        <v>179</v>
      </c>
      <c r="C127" s="62"/>
      <c r="D127" s="63"/>
      <c r="E127" s="59"/>
      <c r="F127" s="60"/>
      <c r="G127" s="52" t="str">
        <f t="shared" ca="1" si="2"/>
        <v/>
      </c>
    </row>
    <row r="128" spans="1:7">
      <c r="A128" s="47">
        <f t="shared" si="3"/>
        <v>127</v>
      </c>
      <c r="B128" s="61" t="s">
        <v>180</v>
      </c>
      <c r="C128" s="62"/>
      <c r="D128" s="63"/>
      <c r="E128" s="59"/>
      <c r="F128" s="60"/>
      <c r="G128" s="52" t="str">
        <f t="shared" ca="1" si="2"/>
        <v/>
      </c>
    </row>
    <row r="129" spans="1:7">
      <c r="A129" s="47">
        <f t="shared" si="3"/>
        <v>128</v>
      </c>
      <c r="B129" s="61" t="s">
        <v>181</v>
      </c>
      <c r="C129" s="62"/>
      <c r="D129" s="63"/>
      <c r="E129" s="59"/>
      <c r="F129" s="60"/>
      <c r="G129" s="52" t="str">
        <f t="shared" ca="1" si="2"/>
        <v/>
      </c>
    </row>
    <row r="130" spans="1:7">
      <c r="A130" s="47">
        <f t="shared" si="3"/>
        <v>129</v>
      </c>
      <c r="B130" s="61" t="s">
        <v>182</v>
      </c>
      <c r="C130" s="62"/>
      <c r="D130" s="63"/>
      <c r="E130" s="59"/>
      <c r="F130" s="60"/>
      <c r="G130" s="52" t="str">
        <f t="shared" ca="1" si="2"/>
        <v/>
      </c>
    </row>
    <row r="131" spans="1:7">
      <c r="A131" s="47">
        <f t="shared" si="3"/>
        <v>130</v>
      </c>
      <c r="B131" s="61" t="s">
        <v>183</v>
      </c>
      <c r="C131" s="62"/>
      <c r="D131" s="63"/>
      <c r="E131" s="59"/>
      <c r="F131" s="60"/>
      <c r="G131" s="52" t="str">
        <f t="shared" ref="G131:G194" ca="1" si="4">IF(D131="","",(TODAY()-D131)/365)</f>
        <v/>
      </c>
    </row>
    <row r="132" spans="1:7">
      <c r="A132" s="47">
        <f t="shared" ref="A132:A195" si="5">IF(B131="","",A131+1)</f>
        <v>131</v>
      </c>
      <c r="B132" s="61" t="s">
        <v>184</v>
      </c>
      <c r="C132" s="62"/>
      <c r="D132" s="63"/>
      <c r="E132" s="69"/>
      <c r="F132" s="70"/>
      <c r="G132" s="52" t="str">
        <f t="shared" ca="1" si="4"/>
        <v/>
      </c>
    </row>
    <row r="133" spans="1:7">
      <c r="A133" s="47">
        <f t="shared" si="5"/>
        <v>132</v>
      </c>
      <c r="B133" s="61" t="s">
        <v>185</v>
      </c>
      <c r="C133" s="62"/>
      <c r="D133" s="63"/>
      <c r="E133" s="69"/>
      <c r="F133" s="70"/>
      <c r="G133" s="52" t="str">
        <f t="shared" ca="1" si="4"/>
        <v/>
      </c>
    </row>
    <row r="134" spans="1:7">
      <c r="A134" s="47">
        <f t="shared" si="5"/>
        <v>133</v>
      </c>
      <c r="B134" s="61" t="s">
        <v>186</v>
      </c>
      <c r="C134" s="62"/>
      <c r="D134" s="63"/>
      <c r="E134" s="69"/>
      <c r="F134" s="70"/>
      <c r="G134" s="52" t="str">
        <f t="shared" ca="1" si="4"/>
        <v/>
      </c>
    </row>
    <row r="135" spans="1:7">
      <c r="A135" s="47">
        <f t="shared" si="5"/>
        <v>134</v>
      </c>
      <c r="B135" s="61" t="s">
        <v>187</v>
      </c>
      <c r="C135" s="62"/>
      <c r="D135" s="63"/>
      <c r="E135" s="69"/>
      <c r="F135" s="70"/>
      <c r="G135" s="52" t="str">
        <f t="shared" ca="1" si="4"/>
        <v/>
      </c>
    </row>
    <row r="136" spans="1:7">
      <c r="A136" s="47">
        <f t="shared" si="5"/>
        <v>135</v>
      </c>
      <c r="B136" s="61" t="s">
        <v>188</v>
      </c>
      <c r="C136" s="62"/>
      <c r="D136" s="63"/>
      <c r="E136" s="69"/>
      <c r="F136" s="70"/>
      <c r="G136" s="52" t="str">
        <f t="shared" ca="1" si="4"/>
        <v/>
      </c>
    </row>
    <row r="137" spans="1:7">
      <c r="A137" s="47">
        <f t="shared" si="5"/>
        <v>136</v>
      </c>
      <c r="B137" s="61" t="s">
        <v>189</v>
      </c>
      <c r="C137" s="62"/>
      <c r="D137" s="63"/>
      <c r="E137" s="59"/>
      <c r="F137" s="60"/>
      <c r="G137" s="52" t="str">
        <f t="shared" ca="1" si="4"/>
        <v/>
      </c>
    </row>
    <row r="138" spans="1:7">
      <c r="A138" s="47">
        <f t="shared" si="5"/>
        <v>137</v>
      </c>
      <c r="B138" s="61" t="s">
        <v>190</v>
      </c>
      <c r="C138" s="62"/>
      <c r="D138" s="63"/>
      <c r="E138" s="59"/>
      <c r="F138" s="60"/>
      <c r="G138" s="52" t="str">
        <f t="shared" ca="1" si="4"/>
        <v/>
      </c>
    </row>
    <row r="139" spans="1:7">
      <c r="A139" s="47">
        <f t="shared" si="5"/>
        <v>138</v>
      </c>
      <c r="B139" s="61" t="s">
        <v>191</v>
      </c>
      <c r="C139" s="62"/>
      <c r="D139" s="63"/>
      <c r="E139" s="59"/>
      <c r="F139" s="60"/>
      <c r="G139" s="52" t="str">
        <f t="shared" ca="1" si="4"/>
        <v/>
      </c>
    </row>
    <row r="140" spans="1:7">
      <c r="A140" s="47">
        <f t="shared" si="5"/>
        <v>139</v>
      </c>
      <c r="B140" s="61" t="s">
        <v>192</v>
      </c>
      <c r="C140" s="62"/>
      <c r="D140" s="63"/>
      <c r="E140" s="59"/>
      <c r="F140" s="60"/>
      <c r="G140" s="52" t="str">
        <f t="shared" ca="1" si="4"/>
        <v/>
      </c>
    </row>
    <row r="141" spans="1:7">
      <c r="A141" s="47">
        <f t="shared" si="5"/>
        <v>140</v>
      </c>
      <c r="B141" s="61" t="s">
        <v>193</v>
      </c>
      <c r="C141" s="62"/>
      <c r="D141" s="63"/>
      <c r="E141" s="59"/>
      <c r="F141" s="60"/>
      <c r="G141" s="52" t="str">
        <f t="shared" ca="1" si="4"/>
        <v/>
      </c>
    </row>
    <row r="142" spans="1:7">
      <c r="A142" s="47">
        <f t="shared" si="5"/>
        <v>141</v>
      </c>
      <c r="B142" s="61" t="s">
        <v>194</v>
      </c>
      <c r="C142" s="62"/>
      <c r="D142" s="63"/>
      <c r="E142" s="59"/>
      <c r="F142" s="60"/>
      <c r="G142" s="52" t="str">
        <f t="shared" ca="1" si="4"/>
        <v/>
      </c>
    </row>
    <row r="143" spans="1:7">
      <c r="A143" s="47">
        <f t="shared" si="5"/>
        <v>142</v>
      </c>
      <c r="B143" s="61" t="s">
        <v>195</v>
      </c>
      <c r="C143" s="62"/>
      <c r="D143" s="63"/>
      <c r="E143" s="59"/>
      <c r="F143" s="60"/>
      <c r="G143" s="52" t="str">
        <f t="shared" ca="1" si="4"/>
        <v/>
      </c>
    </row>
    <row r="144" spans="1:7">
      <c r="A144" s="47">
        <f t="shared" si="5"/>
        <v>143</v>
      </c>
      <c r="B144" s="61" t="s">
        <v>196</v>
      </c>
      <c r="C144" s="62"/>
      <c r="D144" s="63"/>
      <c r="E144" s="59"/>
      <c r="F144" s="60"/>
      <c r="G144" s="52" t="str">
        <f t="shared" ca="1" si="4"/>
        <v/>
      </c>
    </row>
    <row r="145" spans="1:7">
      <c r="A145" s="47">
        <f t="shared" si="5"/>
        <v>144</v>
      </c>
      <c r="B145" s="61" t="s">
        <v>197</v>
      </c>
      <c r="C145" s="62"/>
      <c r="D145" s="63"/>
      <c r="E145" s="59"/>
      <c r="F145" s="60"/>
      <c r="G145" s="52" t="str">
        <f t="shared" ca="1" si="4"/>
        <v/>
      </c>
    </row>
    <row r="146" spans="1:7">
      <c r="A146" s="47">
        <f t="shared" si="5"/>
        <v>145</v>
      </c>
      <c r="B146" s="61" t="s">
        <v>198</v>
      </c>
      <c r="C146" s="62"/>
      <c r="D146" s="63"/>
      <c r="E146" s="59"/>
      <c r="F146" s="60"/>
      <c r="G146" s="52" t="str">
        <f t="shared" ca="1" si="4"/>
        <v/>
      </c>
    </row>
    <row r="147" spans="1:7">
      <c r="A147" s="47">
        <f t="shared" si="5"/>
        <v>146</v>
      </c>
      <c r="B147" s="61" t="s">
        <v>199</v>
      </c>
      <c r="C147" s="62"/>
      <c r="D147" s="63"/>
      <c r="E147" s="59"/>
      <c r="F147" s="60"/>
      <c r="G147" s="52" t="str">
        <f t="shared" ca="1" si="4"/>
        <v/>
      </c>
    </row>
    <row r="148" spans="1:7">
      <c r="A148" s="47">
        <f t="shared" si="5"/>
        <v>147</v>
      </c>
      <c r="B148" s="61" t="s">
        <v>200</v>
      </c>
      <c r="C148" s="62"/>
      <c r="D148" s="63"/>
      <c r="E148" s="59"/>
      <c r="F148" s="60"/>
      <c r="G148" s="52" t="str">
        <f t="shared" ca="1" si="4"/>
        <v/>
      </c>
    </row>
    <row r="149" spans="1:7">
      <c r="A149" s="47">
        <f t="shared" si="5"/>
        <v>148</v>
      </c>
      <c r="B149" s="61" t="s">
        <v>201</v>
      </c>
      <c r="C149" s="62"/>
      <c r="D149" s="63"/>
      <c r="E149" s="59"/>
      <c r="F149" s="60"/>
      <c r="G149" s="52" t="str">
        <f t="shared" ca="1" si="4"/>
        <v/>
      </c>
    </row>
    <row r="150" spans="1:7">
      <c r="A150" s="47">
        <f t="shared" si="5"/>
        <v>149</v>
      </c>
      <c r="B150" s="61" t="s">
        <v>202</v>
      </c>
      <c r="C150" s="62"/>
      <c r="D150" s="63"/>
      <c r="E150" s="59"/>
      <c r="F150" s="60"/>
      <c r="G150" s="52" t="str">
        <f t="shared" ca="1" si="4"/>
        <v/>
      </c>
    </row>
    <row r="151" spans="1:7">
      <c r="A151" s="47">
        <f t="shared" si="5"/>
        <v>150</v>
      </c>
      <c r="B151" s="61" t="s">
        <v>203</v>
      </c>
      <c r="C151" s="62"/>
      <c r="D151" s="63"/>
      <c r="E151" s="59"/>
      <c r="F151" s="60"/>
      <c r="G151" s="52" t="str">
        <f t="shared" ca="1" si="4"/>
        <v/>
      </c>
    </row>
    <row r="152" spans="1:7">
      <c r="A152" s="47">
        <f t="shared" si="5"/>
        <v>151</v>
      </c>
      <c r="B152" s="61" t="s">
        <v>204</v>
      </c>
      <c r="C152" s="62"/>
      <c r="D152" s="63"/>
      <c r="E152" s="59"/>
      <c r="F152" s="60"/>
      <c r="G152" s="52" t="str">
        <f t="shared" ca="1" si="4"/>
        <v/>
      </c>
    </row>
    <row r="153" spans="1:7">
      <c r="A153" s="47">
        <f t="shared" si="5"/>
        <v>152</v>
      </c>
      <c r="B153" s="61" t="s">
        <v>205</v>
      </c>
      <c r="C153" s="62"/>
      <c r="D153" s="63"/>
      <c r="E153" s="59"/>
      <c r="F153" s="60"/>
      <c r="G153" s="52" t="str">
        <f t="shared" ca="1" si="4"/>
        <v/>
      </c>
    </row>
    <row r="154" spans="1:7">
      <c r="A154" s="47">
        <f t="shared" si="5"/>
        <v>153</v>
      </c>
      <c r="B154" s="61" t="s">
        <v>206</v>
      </c>
      <c r="C154" s="62"/>
      <c r="D154" s="63"/>
      <c r="E154" s="59"/>
      <c r="F154" s="60"/>
      <c r="G154" s="52" t="str">
        <f t="shared" ca="1" si="4"/>
        <v/>
      </c>
    </row>
    <row r="155" spans="1:7">
      <c r="A155" s="47">
        <f t="shared" si="5"/>
        <v>154</v>
      </c>
      <c r="B155" s="61" t="s">
        <v>207</v>
      </c>
      <c r="C155" s="62"/>
      <c r="D155" s="63"/>
      <c r="E155" s="59"/>
      <c r="F155" s="60"/>
      <c r="G155" s="52" t="str">
        <f t="shared" ca="1" si="4"/>
        <v/>
      </c>
    </row>
    <row r="156" spans="1:7">
      <c r="A156" s="47">
        <f t="shared" si="5"/>
        <v>155</v>
      </c>
      <c r="B156" s="61" t="s">
        <v>208</v>
      </c>
      <c r="C156" s="62"/>
      <c r="D156" s="63"/>
      <c r="E156" s="59"/>
      <c r="F156" s="60"/>
      <c r="G156" s="52" t="str">
        <f t="shared" ca="1" si="4"/>
        <v/>
      </c>
    </row>
    <row r="157" spans="1:7">
      <c r="A157" s="47">
        <f t="shared" si="5"/>
        <v>156</v>
      </c>
      <c r="B157" s="61" t="s">
        <v>209</v>
      </c>
      <c r="C157" s="62"/>
      <c r="D157" s="63"/>
      <c r="E157" s="59"/>
      <c r="F157" s="60"/>
      <c r="G157" s="52" t="str">
        <f t="shared" ca="1" si="4"/>
        <v/>
      </c>
    </row>
    <row r="158" spans="1:7">
      <c r="A158" s="47">
        <f t="shared" si="5"/>
        <v>157</v>
      </c>
      <c r="B158" s="61" t="s">
        <v>210</v>
      </c>
      <c r="C158" s="62"/>
      <c r="D158" s="63"/>
      <c r="E158" s="59"/>
      <c r="F158" s="60"/>
      <c r="G158" s="52" t="str">
        <f t="shared" ca="1" si="4"/>
        <v/>
      </c>
    </row>
    <row r="159" spans="1:7">
      <c r="A159" s="47">
        <f t="shared" si="5"/>
        <v>158</v>
      </c>
      <c r="B159" s="61" t="s">
        <v>211</v>
      </c>
      <c r="C159" s="62"/>
      <c r="D159" s="63"/>
      <c r="E159" s="59"/>
      <c r="F159" s="60"/>
      <c r="G159" s="52" t="str">
        <f t="shared" ca="1" si="4"/>
        <v/>
      </c>
    </row>
    <row r="160" spans="1:7">
      <c r="A160" s="47">
        <f t="shared" si="5"/>
        <v>159</v>
      </c>
      <c r="B160" s="61" t="s">
        <v>212</v>
      </c>
      <c r="C160" s="62"/>
      <c r="D160" s="63"/>
      <c r="E160" s="59"/>
      <c r="F160" s="60"/>
      <c r="G160" s="52" t="str">
        <f t="shared" ca="1" si="4"/>
        <v/>
      </c>
    </row>
    <row r="161" spans="1:7">
      <c r="A161" s="47">
        <f t="shared" si="5"/>
        <v>160</v>
      </c>
      <c r="B161" s="61" t="s">
        <v>31</v>
      </c>
      <c r="C161" s="62"/>
      <c r="D161" s="63"/>
      <c r="E161" s="59"/>
      <c r="F161" s="60"/>
      <c r="G161" s="52" t="str">
        <f t="shared" ca="1" si="4"/>
        <v/>
      </c>
    </row>
    <row r="162" spans="1:7">
      <c r="A162" s="47">
        <f t="shared" si="5"/>
        <v>161</v>
      </c>
      <c r="B162" s="61" t="s">
        <v>213</v>
      </c>
      <c r="C162" s="62"/>
      <c r="D162" s="63"/>
      <c r="E162" s="59"/>
      <c r="F162" s="60"/>
      <c r="G162" s="52" t="str">
        <f t="shared" ca="1" si="4"/>
        <v/>
      </c>
    </row>
    <row r="163" spans="1:7">
      <c r="A163" s="47">
        <f t="shared" si="5"/>
        <v>162</v>
      </c>
      <c r="B163" s="61" t="s">
        <v>214</v>
      </c>
      <c r="C163" s="62"/>
      <c r="D163" s="63"/>
      <c r="E163" s="59"/>
      <c r="F163" s="60"/>
      <c r="G163" s="52" t="str">
        <f t="shared" ca="1" si="4"/>
        <v/>
      </c>
    </row>
    <row r="164" spans="1:7">
      <c r="A164" s="47">
        <f t="shared" si="5"/>
        <v>163</v>
      </c>
      <c r="B164" s="61" t="s">
        <v>215</v>
      </c>
      <c r="C164" s="62"/>
      <c r="D164" s="63"/>
      <c r="E164" s="59"/>
      <c r="F164" s="60"/>
      <c r="G164" s="52" t="str">
        <f t="shared" ca="1" si="4"/>
        <v/>
      </c>
    </row>
    <row r="165" spans="1:7">
      <c r="A165" s="47">
        <f t="shared" si="5"/>
        <v>164</v>
      </c>
      <c r="B165" s="61" t="s">
        <v>216</v>
      </c>
      <c r="C165" s="62"/>
      <c r="D165" s="63"/>
      <c r="E165" s="59"/>
      <c r="F165" s="60"/>
      <c r="G165" s="52" t="str">
        <f t="shared" ca="1" si="4"/>
        <v/>
      </c>
    </row>
    <row r="166" spans="1:7">
      <c r="A166" s="47">
        <f t="shared" si="5"/>
        <v>165</v>
      </c>
      <c r="B166" s="61" t="s">
        <v>217</v>
      </c>
      <c r="C166" s="62"/>
      <c r="D166" s="63"/>
      <c r="E166" s="59"/>
      <c r="F166" s="60"/>
      <c r="G166" s="52" t="str">
        <f t="shared" ca="1" si="4"/>
        <v/>
      </c>
    </row>
    <row r="167" spans="1:7">
      <c r="A167" s="47">
        <f t="shared" si="5"/>
        <v>166</v>
      </c>
      <c r="B167" s="61" t="s">
        <v>218</v>
      </c>
      <c r="C167" s="62"/>
      <c r="D167" s="63"/>
      <c r="E167" s="59"/>
      <c r="F167" s="60"/>
      <c r="G167" s="52" t="str">
        <f t="shared" ca="1" si="4"/>
        <v/>
      </c>
    </row>
    <row r="168" spans="1:7">
      <c r="A168" s="47">
        <f t="shared" si="5"/>
        <v>167</v>
      </c>
      <c r="B168" s="61" t="s">
        <v>219</v>
      </c>
      <c r="C168" s="62"/>
      <c r="D168" s="63"/>
      <c r="E168" s="59"/>
      <c r="F168" s="60"/>
      <c r="G168" s="52" t="str">
        <f t="shared" ca="1" si="4"/>
        <v/>
      </c>
    </row>
    <row r="169" spans="1:7">
      <c r="A169" s="47">
        <f t="shared" si="5"/>
        <v>168</v>
      </c>
      <c r="B169" s="61" t="s">
        <v>220</v>
      </c>
      <c r="C169" s="62"/>
      <c r="D169" s="63"/>
      <c r="E169" s="59"/>
      <c r="F169" s="60"/>
      <c r="G169" s="52" t="str">
        <f t="shared" ca="1" si="4"/>
        <v/>
      </c>
    </row>
    <row r="170" spans="1:7">
      <c r="A170" s="47">
        <f t="shared" si="5"/>
        <v>169</v>
      </c>
      <c r="B170" s="61" t="s">
        <v>221</v>
      </c>
      <c r="C170" s="62"/>
      <c r="D170" s="63"/>
      <c r="E170" s="59"/>
      <c r="F170" s="60"/>
      <c r="G170" s="52" t="str">
        <f t="shared" ca="1" si="4"/>
        <v/>
      </c>
    </row>
    <row r="171" spans="1:7">
      <c r="A171" s="47">
        <f t="shared" si="5"/>
        <v>170</v>
      </c>
      <c r="B171" s="61" t="s">
        <v>222</v>
      </c>
      <c r="C171" s="62"/>
      <c r="D171" s="63"/>
      <c r="E171" s="59"/>
      <c r="F171" s="60"/>
      <c r="G171" s="52" t="str">
        <f t="shared" ca="1" si="4"/>
        <v/>
      </c>
    </row>
    <row r="172" spans="1:7">
      <c r="A172" s="47">
        <f t="shared" si="5"/>
        <v>171</v>
      </c>
      <c r="B172" s="61" t="s">
        <v>223</v>
      </c>
      <c r="C172" s="62"/>
      <c r="D172" s="63"/>
      <c r="E172" s="59"/>
      <c r="F172" s="60"/>
      <c r="G172" s="52" t="str">
        <f t="shared" ca="1" si="4"/>
        <v/>
      </c>
    </row>
    <row r="173" spans="1:7">
      <c r="A173" s="47">
        <f t="shared" si="5"/>
        <v>172</v>
      </c>
      <c r="B173" s="61" t="s">
        <v>224</v>
      </c>
      <c r="C173" s="62"/>
      <c r="D173" s="63"/>
      <c r="E173" s="59"/>
      <c r="F173" s="60"/>
      <c r="G173" s="52" t="str">
        <f t="shared" ca="1" si="4"/>
        <v/>
      </c>
    </row>
    <row r="174" spans="1:7">
      <c r="A174" s="47">
        <f t="shared" si="5"/>
        <v>173</v>
      </c>
      <c r="B174" s="61" t="s">
        <v>225</v>
      </c>
      <c r="C174" s="62"/>
      <c r="D174" s="63"/>
      <c r="E174" s="59"/>
      <c r="F174" s="60"/>
      <c r="G174" s="52" t="str">
        <f t="shared" ca="1" si="4"/>
        <v/>
      </c>
    </row>
    <row r="175" spans="1:7">
      <c r="A175" s="47">
        <f t="shared" si="5"/>
        <v>174</v>
      </c>
      <c r="B175" s="61" t="s">
        <v>226</v>
      </c>
      <c r="C175" s="62"/>
      <c r="D175" s="63"/>
      <c r="E175" s="59"/>
      <c r="F175" s="60"/>
      <c r="G175" s="52" t="str">
        <f t="shared" ca="1" si="4"/>
        <v/>
      </c>
    </row>
    <row r="176" spans="1:7">
      <c r="A176" s="47">
        <f t="shared" si="5"/>
        <v>175</v>
      </c>
      <c r="B176" s="61" t="s">
        <v>227</v>
      </c>
      <c r="C176" s="62"/>
      <c r="D176" s="63"/>
      <c r="E176" s="59"/>
      <c r="F176" s="60"/>
      <c r="G176" s="52" t="str">
        <f t="shared" ca="1" si="4"/>
        <v/>
      </c>
    </row>
    <row r="177" spans="1:7">
      <c r="A177" s="47">
        <f t="shared" si="5"/>
        <v>176</v>
      </c>
      <c r="B177" s="61" t="s">
        <v>228</v>
      </c>
      <c r="C177" s="62"/>
      <c r="D177" s="63"/>
      <c r="E177" s="59"/>
      <c r="F177" s="60"/>
      <c r="G177" s="52" t="str">
        <f t="shared" ca="1" si="4"/>
        <v/>
      </c>
    </row>
    <row r="178" spans="1:7">
      <c r="A178" s="47">
        <f t="shared" si="5"/>
        <v>177</v>
      </c>
      <c r="B178" s="61" t="s">
        <v>229</v>
      </c>
      <c r="C178" s="62"/>
      <c r="D178" s="63"/>
      <c r="E178" s="59"/>
      <c r="F178" s="60"/>
      <c r="G178" s="52" t="str">
        <f t="shared" ca="1" si="4"/>
        <v/>
      </c>
    </row>
    <row r="179" spans="1:7">
      <c r="A179" s="47">
        <f t="shared" si="5"/>
        <v>178</v>
      </c>
      <c r="B179" s="61" t="s">
        <v>230</v>
      </c>
      <c r="C179" s="62"/>
      <c r="D179" s="63"/>
      <c r="E179" s="59"/>
      <c r="F179" s="60"/>
      <c r="G179" s="52" t="str">
        <f t="shared" ca="1" si="4"/>
        <v/>
      </c>
    </row>
    <row r="180" spans="1:7">
      <c r="A180" s="47">
        <f t="shared" si="5"/>
        <v>179</v>
      </c>
      <c r="B180" s="61" t="s">
        <v>231</v>
      </c>
      <c r="C180" s="62"/>
      <c r="D180" s="63"/>
      <c r="E180" s="59"/>
      <c r="F180" s="60"/>
      <c r="G180" s="52" t="str">
        <f t="shared" ca="1" si="4"/>
        <v/>
      </c>
    </row>
    <row r="181" spans="1:7">
      <c r="A181" s="47">
        <f t="shared" si="5"/>
        <v>180</v>
      </c>
      <c r="B181" s="53" t="s">
        <v>232</v>
      </c>
      <c r="C181" s="62"/>
      <c r="D181" s="58"/>
      <c r="E181" s="59"/>
      <c r="F181" s="60"/>
      <c r="G181" s="52" t="str">
        <f t="shared" ca="1" si="4"/>
        <v/>
      </c>
    </row>
    <row r="182" spans="1:7">
      <c r="A182" s="47">
        <f t="shared" si="5"/>
        <v>181</v>
      </c>
      <c r="B182" s="61" t="s">
        <v>233</v>
      </c>
      <c r="C182" s="62"/>
      <c r="D182" s="63"/>
      <c r="E182" s="59"/>
      <c r="F182" s="60"/>
      <c r="G182" s="52" t="str">
        <f t="shared" ca="1" si="4"/>
        <v/>
      </c>
    </row>
    <row r="183" spans="1:7">
      <c r="A183" s="47">
        <f t="shared" si="5"/>
        <v>182</v>
      </c>
      <c r="B183" s="53" t="s">
        <v>234</v>
      </c>
      <c r="C183" s="62"/>
      <c r="D183" s="58"/>
      <c r="E183" s="59"/>
      <c r="F183" s="60"/>
      <c r="G183" s="52" t="str">
        <f t="shared" ca="1" si="4"/>
        <v/>
      </c>
    </row>
    <row r="184" spans="1:7">
      <c r="A184" s="80">
        <f t="shared" si="5"/>
        <v>183</v>
      </c>
      <c r="G184" s="81" t="str">
        <f t="shared" ca="1" si="4"/>
        <v/>
      </c>
    </row>
    <row r="185" spans="1:7">
      <c r="A185" s="80" t="str">
        <f t="shared" si="5"/>
        <v/>
      </c>
      <c r="G185" s="81" t="str">
        <f t="shared" ca="1" si="4"/>
        <v/>
      </c>
    </row>
    <row r="186" spans="1:7">
      <c r="A186" s="80" t="str">
        <f t="shared" si="5"/>
        <v/>
      </c>
      <c r="G186" s="81" t="str">
        <f t="shared" ca="1" si="4"/>
        <v/>
      </c>
    </row>
    <row r="187" spans="1:7">
      <c r="A187" s="80" t="str">
        <f t="shared" si="5"/>
        <v/>
      </c>
      <c r="G187" s="81" t="str">
        <f t="shared" ca="1" si="4"/>
        <v/>
      </c>
    </row>
    <row r="188" spans="1:7">
      <c r="A188" s="80" t="str">
        <f t="shared" si="5"/>
        <v/>
      </c>
      <c r="G188" s="81" t="str">
        <f t="shared" ca="1" si="4"/>
        <v/>
      </c>
    </row>
    <row r="189" spans="1:7">
      <c r="A189" s="80" t="str">
        <f t="shared" si="5"/>
        <v/>
      </c>
      <c r="G189" s="81" t="str">
        <f t="shared" ca="1" si="4"/>
        <v/>
      </c>
    </row>
    <row r="190" spans="1:7">
      <c r="A190" s="80" t="str">
        <f t="shared" si="5"/>
        <v/>
      </c>
      <c r="G190" s="81" t="str">
        <f t="shared" ca="1" si="4"/>
        <v/>
      </c>
    </row>
    <row r="191" spans="1:7">
      <c r="A191" s="80" t="str">
        <f t="shared" si="5"/>
        <v/>
      </c>
      <c r="G191" s="81" t="str">
        <f t="shared" ca="1" si="4"/>
        <v/>
      </c>
    </row>
    <row r="192" spans="1:7">
      <c r="A192" s="80" t="str">
        <f t="shared" si="5"/>
        <v/>
      </c>
      <c r="G192" s="81" t="str">
        <f t="shared" ca="1" si="4"/>
        <v/>
      </c>
    </row>
    <row r="193" spans="1:7">
      <c r="A193" s="80" t="str">
        <f t="shared" si="5"/>
        <v/>
      </c>
      <c r="G193" s="81" t="str">
        <f t="shared" ca="1" si="4"/>
        <v/>
      </c>
    </row>
    <row r="194" spans="1:7">
      <c r="A194" s="80" t="str">
        <f t="shared" si="5"/>
        <v/>
      </c>
      <c r="G194" s="81" t="str">
        <f t="shared" ca="1" si="4"/>
        <v/>
      </c>
    </row>
    <row r="195" spans="1:7">
      <c r="A195" s="80" t="str">
        <f t="shared" si="5"/>
        <v/>
      </c>
      <c r="G195" s="81" t="str">
        <f t="shared" ref="G195:G258" ca="1" si="6">IF(D195="","",(TODAY()-D195)/365)</f>
        <v/>
      </c>
    </row>
    <row r="196" spans="1:7">
      <c r="A196" s="80" t="str">
        <f t="shared" ref="A196:A259" si="7">IF(B195="","",A195+1)</f>
        <v/>
      </c>
      <c r="G196" s="81" t="str">
        <f t="shared" ca="1" si="6"/>
        <v/>
      </c>
    </row>
    <row r="197" spans="1:7">
      <c r="A197" s="80" t="str">
        <f t="shared" si="7"/>
        <v/>
      </c>
      <c r="G197" s="81" t="str">
        <f t="shared" ca="1" si="6"/>
        <v/>
      </c>
    </row>
    <row r="198" spans="1:7">
      <c r="A198" s="80" t="str">
        <f t="shared" si="7"/>
        <v/>
      </c>
      <c r="G198" s="81" t="str">
        <f t="shared" ca="1" si="6"/>
        <v/>
      </c>
    </row>
    <row r="199" spans="1:7">
      <c r="A199" s="80" t="str">
        <f t="shared" si="7"/>
        <v/>
      </c>
      <c r="G199" s="81" t="str">
        <f t="shared" ca="1" si="6"/>
        <v/>
      </c>
    </row>
    <row r="200" spans="1:7">
      <c r="A200" s="80" t="str">
        <f t="shared" si="7"/>
        <v/>
      </c>
      <c r="G200" s="81" t="str">
        <f t="shared" ca="1" si="6"/>
        <v/>
      </c>
    </row>
    <row r="201" spans="1:7">
      <c r="A201" s="80" t="str">
        <f t="shared" si="7"/>
        <v/>
      </c>
      <c r="G201" s="81" t="str">
        <f t="shared" ca="1" si="6"/>
        <v/>
      </c>
    </row>
    <row r="202" spans="1:7">
      <c r="A202" s="80" t="str">
        <f t="shared" si="7"/>
        <v/>
      </c>
      <c r="G202" s="81" t="str">
        <f t="shared" ca="1" si="6"/>
        <v/>
      </c>
    </row>
    <row r="203" spans="1:7">
      <c r="A203" s="80" t="str">
        <f t="shared" si="7"/>
        <v/>
      </c>
      <c r="G203" s="81" t="str">
        <f t="shared" ca="1" si="6"/>
        <v/>
      </c>
    </row>
    <row r="204" spans="1:7">
      <c r="A204" s="80" t="str">
        <f t="shared" si="7"/>
        <v/>
      </c>
      <c r="G204" s="81" t="str">
        <f t="shared" ca="1" si="6"/>
        <v/>
      </c>
    </row>
    <row r="205" spans="1:7">
      <c r="A205" s="80" t="str">
        <f t="shared" si="7"/>
        <v/>
      </c>
      <c r="G205" s="81" t="str">
        <f t="shared" ca="1" si="6"/>
        <v/>
      </c>
    </row>
    <row r="206" spans="1:7">
      <c r="A206" s="80" t="str">
        <f t="shared" si="7"/>
        <v/>
      </c>
      <c r="G206" s="81" t="str">
        <f t="shared" ca="1" si="6"/>
        <v/>
      </c>
    </row>
    <row r="207" spans="1:7">
      <c r="A207" s="80" t="str">
        <f t="shared" si="7"/>
        <v/>
      </c>
      <c r="G207" s="81" t="str">
        <f t="shared" ca="1" si="6"/>
        <v/>
      </c>
    </row>
    <row r="208" spans="1:7">
      <c r="A208" s="80" t="str">
        <f t="shared" si="7"/>
        <v/>
      </c>
      <c r="G208" s="81" t="str">
        <f t="shared" ca="1" si="6"/>
        <v/>
      </c>
    </row>
    <row r="209" spans="1:7">
      <c r="A209" s="80" t="str">
        <f t="shared" si="7"/>
        <v/>
      </c>
      <c r="G209" s="81" t="str">
        <f t="shared" ca="1" si="6"/>
        <v/>
      </c>
    </row>
    <row r="210" spans="1:7">
      <c r="A210" s="80" t="str">
        <f t="shared" si="7"/>
        <v/>
      </c>
      <c r="G210" s="81" t="str">
        <f t="shared" ca="1" si="6"/>
        <v/>
      </c>
    </row>
    <row r="211" spans="1:7">
      <c r="A211" s="80" t="str">
        <f t="shared" si="7"/>
        <v/>
      </c>
      <c r="G211" s="81" t="str">
        <f t="shared" ca="1" si="6"/>
        <v/>
      </c>
    </row>
    <row r="212" spans="1:7">
      <c r="A212" s="80" t="str">
        <f t="shared" si="7"/>
        <v/>
      </c>
      <c r="G212" s="81" t="str">
        <f t="shared" ca="1" si="6"/>
        <v/>
      </c>
    </row>
    <row r="213" spans="1:7">
      <c r="A213" s="80" t="str">
        <f t="shared" si="7"/>
        <v/>
      </c>
      <c r="G213" s="81" t="str">
        <f t="shared" ca="1" si="6"/>
        <v/>
      </c>
    </row>
    <row r="214" spans="1:7">
      <c r="A214" s="80" t="str">
        <f t="shared" si="7"/>
        <v/>
      </c>
      <c r="G214" s="81" t="str">
        <f t="shared" ca="1" si="6"/>
        <v/>
      </c>
    </row>
    <row r="215" spans="1:7">
      <c r="A215" s="80" t="str">
        <f t="shared" si="7"/>
        <v/>
      </c>
      <c r="G215" s="81" t="str">
        <f t="shared" ca="1" si="6"/>
        <v/>
      </c>
    </row>
    <row r="216" spans="1:7">
      <c r="A216" s="80" t="str">
        <f t="shared" si="7"/>
        <v/>
      </c>
      <c r="G216" s="81" t="str">
        <f t="shared" ca="1" si="6"/>
        <v/>
      </c>
    </row>
    <row r="217" spans="1:7">
      <c r="A217" s="80" t="str">
        <f t="shared" si="7"/>
        <v/>
      </c>
      <c r="G217" s="81" t="str">
        <f t="shared" ca="1" si="6"/>
        <v/>
      </c>
    </row>
    <row r="218" spans="1:7">
      <c r="A218" s="80" t="str">
        <f t="shared" si="7"/>
        <v/>
      </c>
      <c r="G218" s="81" t="str">
        <f t="shared" ca="1" si="6"/>
        <v/>
      </c>
    </row>
    <row r="219" spans="1:7">
      <c r="A219" s="80" t="str">
        <f t="shared" si="7"/>
        <v/>
      </c>
      <c r="G219" s="81" t="str">
        <f t="shared" ca="1" si="6"/>
        <v/>
      </c>
    </row>
    <row r="220" spans="1:7">
      <c r="A220" s="80" t="str">
        <f t="shared" si="7"/>
        <v/>
      </c>
      <c r="G220" s="81" t="str">
        <f t="shared" ca="1" si="6"/>
        <v/>
      </c>
    </row>
    <row r="221" spans="1:7">
      <c r="A221" s="80" t="str">
        <f t="shared" si="7"/>
        <v/>
      </c>
      <c r="G221" s="81" t="str">
        <f t="shared" ca="1" si="6"/>
        <v/>
      </c>
    </row>
    <row r="222" spans="1:7">
      <c r="A222" s="80" t="str">
        <f t="shared" si="7"/>
        <v/>
      </c>
      <c r="G222" s="81" t="str">
        <f t="shared" ca="1" si="6"/>
        <v/>
      </c>
    </row>
    <row r="223" spans="1:7">
      <c r="A223" s="80" t="str">
        <f t="shared" si="7"/>
        <v/>
      </c>
      <c r="G223" s="81" t="str">
        <f t="shared" ca="1" si="6"/>
        <v/>
      </c>
    </row>
    <row r="224" spans="1:7">
      <c r="A224" s="80" t="str">
        <f t="shared" si="7"/>
        <v/>
      </c>
      <c r="G224" s="81" t="str">
        <f t="shared" ca="1" si="6"/>
        <v/>
      </c>
    </row>
    <row r="225" spans="1:7">
      <c r="A225" s="80" t="str">
        <f t="shared" si="7"/>
        <v/>
      </c>
      <c r="G225" s="81" t="str">
        <f t="shared" ca="1" si="6"/>
        <v/>
      </c>
    </row>
    <row r="226" spans="1:7">
      <c r="A226" s="80" t="str">
        <f t="shared" si="7"/>
        <v/>
      </c>
      <c r="G226" s="81" t="str">
        <f t="shared" ca="1" si="6"/>
        <v/>
      </c>
    </row>
    <row r="227" spans="1:7">
      <c r="A227" s="80" t="str">
        <f t="shared" si="7"/>
        <v/>
      </c>
      <c r="G227" s="81" t="str">
        <f t="shared" ca="1" si="6"/>
        <v/>
      </c>
    </row>
    <row r="228" spans="1:7">
      <c r="A228" s="80" t="str">
        <f t="shared" si="7"/>
        <v/>
      </c>
      <c r="G228" s="81" t="str">
        <f t="shared" ca="1" si="6"/>
        <v/>
      </c>
    </row>
    <row r="229" spans="1:7">
      <c r="A229" s="80" t="str">
        <f t="shared" si="7"/>
        <v/>
      </c>
      <c r="G229" s="81" t="str">
        <f t="shared" ca="1" si="6"/>
        <v/>
      </c>
    </row>
    <row r="230" spans="1:7">
      <c r="A230" s="80" t="str">
        <f t="shared" si="7"/>
        <v/>
      </c>
      <c r="G230" s="81" t="str">
        <f t="shared" ca="1" si="6"/>
        <v/>
      </c>
    </row>
    <row r="231" spans="1:7">
      <c r="A231" s="80" t="str">
        <f t="shared" si="7"/>
        <v/>
      </c>
      <c r="G231" s="81" t="str">
        <f t="shared" ca="1" si="6"/>
        <v/>
      </c>
    </row>
    <row r="232" spans="1:7">
      <c r="A232" s="80" t="str">
        <f t="shared" si="7"/>
        <v/>
      </c>
      <c r="G232" s="81" t="str">
        <f t="shared" ca="1" si="6"/>
        <v/>
      </c>
    </row>
    <row r="233" spans="1:7">
      <c r="A233" s="80" t="str">
        <f t="shared" si="7"/>
        <v/>
      </c>
      <c r="G233" s="81" t="str">
        <f t="shared" ca="1" si="6"/>
        <v/>
      </c>
    </row>
    <row r="234" spans="1:7">
      <c r="A234" s="80" t="str">
        <f t="shared" si="7"/>
        <v/>
      </c>
      <c r="G234" s="81" t="str">
        <f t="shared" ca="1" si="6"/>
        <v/>
      </c>
    </row>
    <row r="235" spans="1:7">
      <c r="A235" s="80" t="str">
        <f t="shared" si="7"/>
        <v/>
      </c>
      <c r="G235" s="81" t="str">
        <f t="shared" ca="1" si="6"/>
        <v/>
      </c>
    </row>
    <row r="236" spans="1:7">
      <c r="A236" s="80" t="str">
        <f t="shared" si="7"/>
        <v/>
      </c>
      <c r="G236" s="81" t="str">
        <f t="shared" ca="1" si="6"/>
        <v/>
      </c>
    </row>
    <row r="237" spans="1:7">
      <c r="A237" s="80" t="str">
        <f t="shared" si="7"/>
        <v/>
      </c>
      <c r="G237" s="81" t="str">
        <f t="shared" ca="1" si="6"/>
        <v/>
      </c>
    </row>
    <row r="238" spans="1:7">
      <c r="A238" s="80" t="str">
        <f t="shared" si="7"/>
        <v/>
      </c>
      <c r="G238" s="81" t="str">
        <f t="shared" ca="1" si="6"/>
        <v/>
      </c>
    </row>
    <row r="239" spans="1:7">
      <c r="A239" s="80" t="str">
        <f t="shared" si="7"/>
        <v/>
      </c>
      <c r="G239" s="81" t="str">
        <f t="shared" ca="1" si="6"/>
        <v/>
      </c>
    </row>
    <row r="240" spans="1:7">
      <c r="A240" s="80" t="str">
        <f t="shared" si="7"/>
        <v/>
      </c>
      <c r="G240" s="81" t="str">
        <f t="shared" ca="1" si="6"/>
        <v/>
      </c>
    </row>
    <row r="241" spans="1:7">
      <c r="A241" s="80" t="str">
        <f t="shared" si="7"/>
        <v/>
      </c>
      <c r="G241" s="81" t="str">
        <f t="shared" ca="1" si="6"/>
        <v/>
      </c>
    </row>
    <row r="242" spans="1:7">
      <c r="A242" s="80" t="str">
        <f t="shared" si="7"/>
        <v/>
      </c>
      <c r="G242" s="81" t="str">
        <f t="shared" ca="1" si="6"/>
        <v/>
      </c>
    </row>
    <row r="243" spans="1:7">
      <c r="A243" s="80" t="str">
        <f t="shared" si="7"/>
        <v/>
      </c>
      <c r="G243" s="81" t="str">
        <f t="shared" ca="1" si="6"/>
        <v/>
      </c>
    </row>
    <row r="244" spans="1:7">
      <c r="A244" s="80" t="str">
        <f t="shared" si="7"/>
        <v/>
      </c>
      <c r="G244" s="81" t="str">
        <f t="shared" ca="1" si="6"/>
        <v/>
      </c>
    </row>
    <row r="245" spans="1:7">
      <c r="A245" s="80" t="str">
        <f t="shared" si="7"/>
        <v/>
      </c>
      <c r="G245" s="81" t="str">
        <f t="shared" ca="1" si="6"/>
        <v/>
      </c>
    </row>
    <row r="246" spans="1:7">
      <c r="A246" s="80" t="str">
        <f t="shared" si="7"/>
        <v/>
      </c>
      <c r="G246" s="81" t="str">
        <f t="shared" ca="1" si="6"/>
        <v/>
      </c>
    </row>
    <row r="247" spans="1:7">
      <c r="A247" s="80" t="str">
        <f t="shared" si="7"/>
        <v/>
      </c>
      <c r="G247" s="81" t="str">
        <f t="shared" ca="1" si="6"/>
        <v/>
      </c>
    </row>
    <row r="248" spans="1:7">
      <c r="A248" s="80" t="str">
        <f t="shared" si="7"/>
        <v/>
      </c>
      <c r="G248" s="81" t="str">
        <f t="shared" ca="1" si="6"/>
        <v/>
      </c>
    </row>
    <row r="249" spans="1:7">
      <c r="A249" s="80" t="str">
        <f t="shared" si="7"/>
        <v/>
      </c>
      <c r="G249" s="81" t="str">
        <f t="shared" ca="1" si="6"/>
        <v/>
      </c>
    </row>
    <row r="250" spans="1:7">
      <c r="A250" s="80" t="str">
        <f t="shared" si="7"/>
        <v/>
      </c>
      <c r="G250" s="81" t="str">
        <f t="shared" ca="1" si="6"/>
        <v/>
      </c>
    </row>
    <row r="251" spans="1:7">
      <c r="A251" s="80" t="str">
        <f t="shared" si="7"/>
        <v/>
      </c>
      <c r="G251" s="81" t="str">
        <f t="shared" ca="1" si="6"/>
        <v/>
      </c>
    </row>
    <row r="252" spans="1:7">
      <c r="A252" s="80" t="str">
        <f t="shared" si="7"/>
        <v/>
      </c>
      <c r="G252" s="81" t="str">
        <f t="shared" ca="1" si="6"/>
        <v/>
      </c>
    </row>
    <row r="253" spans="1:7">
      <c r="A253" s="80" t="str">
        <f t="shared" si="7"/>
        <v/>
      </c>
      <c r="G253" s="81" t="str">
        <f t="shared" ca="1" si="6"/>
        <v/>
      </c>
    </row>
    <row r="254" spans="1:7">
      <c r="A254" s="80" t="str">
        <f t="shared" si="7"/>
        <v/>
      </c>
      <c r="G254" s="81" t="str">
        <f t="shared" ca="1" si="6"/>
        <v/>
      </c>
    </row>
    <row r="255" spans="1:7">
      <c r="A255" s="80" t="str">
        <f t="shared" si="7"/>
        <v/>
      </c>
      <c r="G255" s="81" t="str">
        <f t="shared" ca="1" si="6"/>
        <v/>
      </c>
    </row>
    <row r="256" spans="1:7">
      <c r="A256" s="80" t="str">
        <f t="shared" si="7"/>
        <v/>
      </c>
      <c r="G256" s="81" t="str">
        <f t="shared" ca="1" si="6"/>
        <v/>
      </c>
    </row>
    <row r="257" spans="1:7">
      <c r="A257" s="80" t="str">
        <f t="shared" si="7"/>
        <v/>
      </c>
      <c r="G257" s="81" t="str">
        <f t="shared" ca="1" si="6"/>
        <v/>
      </c>
    </row>
    <row r="258" spans="1:7">
      <c r="A258" s="80" t="str">
        <f t="shared" si="7"/>
        <v/>
      </c>
      <c r="G258" s="81" t="str">
        <f t="shared" ca="1" si="6"/>
        <v/>
      </c>
    </row>
    <row r="259" spans="1:7">
      <c r="A259" s="80" t="str">
        <f t="shared" si="7"/>
        <v/>
      </c>
      <c r="G259" s="81" t="str">
        <f t="shared" ref="G259:G322" ca="1" si="8">IF(D259="","",(TODAY()-D259)/365)</f>
        <v/>
      </c>
    </row>
    <row r="260" spans="1:7">
      <c r="A260" s="80" t="str">
        <f t="shared" ref="A260:A323" si="9">IF(B259="","",A259+1)</f>
        <v/>
      </c>
      <c r="G260" s="81" t="str">
        <f t="shared" ca="1" si="8"/>
        <v/>
      </c>
    </row>
    <row r="261" spans="1:7">
      <c r="A261" s="80" t="str">
        <f t="shared" si="9"/>
        <v/>
      </c>
      <c r="G261" s="81" t="str">
        <f t="shared" ca="1" si="8"/>
        <v/>
      </c>
    </row>
    <row r="262" spans="1:7">
      <c r="A262" s="80" t="str">
        <f t="shared" si="9"/>
        <v/>
      </c>
      <c r="G262" s="81" t="str">
        <f t="shared" ca="1" si="8"/>
        <v/>
      </c>
    </row>
    <row r="263" spans="1:7">
      <c r="A263" s="80" t="str">
        <f t="shared" si="9"/>
        <v/>
      </c>
      <c r="G263" s="81" t="str">
        <f t="shared" ca="1" si="8"/>
        <v/>
      </c>
    </row>
    <row r="264" spans="1:7">
      <c r="A264" s="80" t="str">
        <f t="shared" si="9"/>
        <v/>
      </c>
      <c r="G264" s="81" t="str">
        <f t="shared" ca="1" si="8"/>
        <v/>
      </c>
    </row>
    <row r="265" spans="1:7">
      <c r="A265" s="80" t="str">
        <f t="shared" si="9"/>
        <v/>
      </c>
      <c r="G265" s="81" t="str">
        <f t="shared" ca="1" si="8"/>
        <v/>
      </c>
    </row>
    <row r="266" spans="1:7">
      <c r="A266" s="80" t="str">
        <f t="shared" si="9"/>
        <v/>
      </c>
      <c r="G266" s="81" t="str">
        <f t="shared" ca="1" si="8"/>
        <v/>
      </c>
    </row>
    <row r="267" spans="1:7">
      <c r="A267" s="80" t="str">
        <f t="shared" si="9"/>
        <v/>
      </c>
      <c r="G267" s="81" t="str">
        <f t="shared" ca="1" si="8"/>
        <v/>
      </c>
    </row>
    <row r="268" spans="1:7">
      <c r="A268" s="80" t="str">
        <f t="shared" si="9"/>
        <v/>
      </c>
      <c r="G268" s="81" t="str">
        <f t="shared" ca="1" si="8"/>
        <v/>
      </c>
    </row>
    <row r="269" spans="1:7">
      <c r="A269" s="80" t="str">
        <f t="shared" si="9"/>
        <v/>
      </c>
      <c r="G269" s="81" t="str">
        <f t="shared" ca="1" si="8"/>
        <v/>
      </c>
    </row>
    <row r="270" spans="1:7">
      <c r="A270" s="80" t="str">
        <f t="shared" si="9"/>
        <v/>
      </c>
      <c r="G270" s="81" t="str">
        <f t="shared" ca="1" si="8"/>
        <v/>
      </c>
    </row>
    <row r="271" spans="1:7">
      <c r="A271" s="80" t="str">
        <f t="shared" si="9"/>
        <v/>
      </c>
      <c r="G271" s="81" t="str">
        <f t="shared" ca="1" si="8"/>
        <v/>
      </c>
    </row>
    <row r="272" spans="1:7">
      <c r="A272" s="80" t="str">
        <f t="shared" si="9"/>
        <v/>
      </c>
      <c r="G272" s="81" t="str">
        <f t="shared" ca="1" si="8"/>
        <v/>
      </c>
    </row>
    <row r="273" spans="1:7">
      <c r="A273" s="80" t="str">
        <f t="shared" si="9"/>
        <v/>
      </c>
      <c r="G273" s="81" t="str">
        <f t="shared" ca="1" si="8"/>
        <v/>
      </c>
    </row>
    <row r="274" spans="1:7">
      <c r="A274" s="80" t="str">
        <f t="shared" si="9"/>
        <v/>
      </c>
      <c r="G274" s="81" t="str">
        <f t="shared" ca="1" si="8"/>
        <v/>
      </c>
    </row>
    <row r="275" spans="1:7">
      <c r="A275" s="80" t="str">
        <f t="shared" si="9"/>
        <v/>
      </c>
      <c r="G275" s="81" t="str">
        <f t="shared" ca="1" si="8"/>
        <v/>
      </c>
    </row>
    <row r="276" spans="1:7">
      <c r="A276" s="80" t="str">
        <f t="shared" si="9"/>
        <v/>
      </c>
      <c r="G276" s="81" t="str">
        <f t="shared" ca="1" si="8"/>
        <v/>
      </c>
    </row>
    <row r="277" spans="1:7">
      <c r="A277" s="80" t="str">
        <f t="shared" si="9"/>
        <v/>
      </c>
      <c r="G277" s="81" t="str">
        <f t="shared" ca="1" si="8"/>
        <v/>
      </c>
    </row>
    <row r="278" spans="1:7">
      <c r="A278" s="80" t="str">
        <f t="shared" si="9"/>
        <v/>
      </c>
      <c r="G278" s="81" t="str">
        <f t="shared" ca="1" si="8"/>
        <v/>
      </c>
    </row>
    <row r="279" spans="1:7">
      <c r="A279" s="80" t="str">
        <f t="shared" si="9"/>
        <v/>
      </c>
      <c r="G279" s="81" t="str">
        <f t="shared" ca="1" si="8"/>
        <v/>
      </c>
    </row>
    <row r="280" spans="1:7">
      <c r="A280" s="80" t="str">
        <f t="shared" si="9"/>
        <v/>
      </c>
      <c r="G280" s="81" t="str">
        <f t="shared" ca="1" si="8"/>
        <v/>
      </c>
    </row>
    <row r="281" spans="1:7">
      <c r="A281" s="80" t="str">
        <f t="shared" si="9"/>
        <v/>
      </c>
      <c r="G281" s="81" t="str">
        <f t="shared" ca="1" si="8"/>
        <v/>
      </c>
    </row>
    <row r="282" spans="1:7">
      <c r="A282" s="80" t="str">
        <f t="shared" si="9"/>
        <v/>
      </c>
      <c r="G282" s="81" t="str">
        <f t="shared" ca="1" si="8"/>
        <v/>
      </c>
    </row>
    <row r="283" spans="1:7">
      <c r="A283" s="80" t="str">
        <f t="shared" si="9"/>
        <v/>
      </c>
      <c r="G283" s="81" t="str">
        <f t="shared" ca="1" si="8"/>
        <v/>
      </c>
    </row>
    <row r="284" spans="1:7">
      <c r="A284" s="80" t="str">
        <f t="shared" si="9"/>
        <v/>
      </c>
      <c r="G284" s="81" t="str">
        <f t="shared" ca="1" si="8"/>
        <v/>
      </c>
    </row>
    <row r="285" spans="1:7">
      <c r="A285" s="80" t="str">
        <f t="shared" si="9"/>
        <v/>
      </c>
      <c r="G285" s="81" t="str">
        <f t="shared" ca="1" si="8"/>
        <v/>
      </c>
    </row>
    <row r="286" spans="1:7">
      <c r="A286" s="80" t="str">
        <f t="shared" si="9"/>
        <v/>
      </c>
      <c r="G286" s="81" t="str">
        <f t="shared" ca="1" si="8"/>
        <v/>
      </c>
    </row>
    <row r="287" spans="1:7">
      <c r="A287" s="80" t="str">
        <f t="shared" si="9"/>
        <v/>
      </c>
      <c r="G287" s="81" t="str">
        <f t="shared" ca="1" si="8"/>
        <v/>
      </c>
    </row>
    <row r="288" spans="1:7">
      <c r="A288" s="80" t="str">
        <f t="shared" si="9"/>
        <v/>
      </c>
      <c r="G288" s="81" t="str">
        <f t="shared" ca="1" si="8"/>
        <v/>
      </c>
    </row>
    <row r="289" spans="1:7">
      <c r="A289" s="80" t="str">
        <f t="shared" si="9"/>
        <v/>
      </c>
      <c r="G289" s="81" t="str">
        <f t="shared" ca="1" si="8"/>
        <v/>
      </c>
    </row>
    <row r="290" spans="1:7">
      <c r="A290" s="80" t="str">
        <f t="shared" si="9"/>
        <v/>
      </c>
      <c r="G290" s="81" t="str">
        <f t="shared" ca="1" si="8"/>
        <v/>
      </c>
    </row>
    <row r="291" spans="1:7">
      <c r="A291" s="80" t="str">
        <f t="shared" si="9"/>
        <v/>
      </c>
      <c r="G291" s="81" t="str">
        <f t="shared" ca="1" si="8"/>
        <v/>
      </c>
    </row>
    <row r="292" spans="1:7">
      <c r="A292" s="80" t="str">
        <f t="shared" si="9"/>
        <v/>
      </c>
      <c r="G292" s="81" t="str">
        <f t="shared" ca="1" si="8"/>
        <v/>
      </c>
    </row>
    <row r="293" spans="1:7">
      <c r="A293" s="80" t="str">
        <f t="shared" si="9"/>
        <v/>
      </c>
      <c r="G293" s="81" t="str">
        <f t="shared" ca="1" si="8"/>
        <v/>
      </c>
    </row>
    <row r="294" spans="1:7">
      <c r="A294" s="80" t="str">
        <f t="shared" si="9"/>
        <v/>
      </c>
      <c r="G294" s="81" t="str">
        <f t="shared" ca="1" si="8"/>
        <v/>
      </c>
    </row>
    <row r="295" spans="1:7">
      <c r="A295" s="80" t="str">
        <f t="shared" si="9"/>
        <v/>
      </c>
      <c r="G295" s="81" t="str">
        <f t="shared" ca="1" si="8"/>
        <v/>
      </c>
    </row>
    <row r="296" spans="1:7">
      <c r="A296" s="80" t="str">
        <f t="shared" si="9"/>
        <v/>
      </c>
      <c r="G296" s="81" t="str">
        <f t="shared" ca="1" si="8"/>
        <v/>
      </c>
    </row>
    <row r="297" spans="1:7">
      <c r="A297" s="80" t="str">
        <f t="shared" si="9"/>
        <v/>
      </c>
      <c r="G297" s="81" t="str">
        <f t="shared" ca="1" si="8"/>
        <v/>
      </c>
    </row>
    <row r="298" spans="1:7">
      <c r="A298" s="80" t="str">
        <f t="shared" si="9"/>
        <v/>
      </c>
      <c r="G298" s="81" t="str">
        <f t="shared" ca="1" si="8"/>
        <v/>
      </c>
    </row>
    <row r="299" spans="1:7">
      <c r="A299" s="80" t="str">
        <f t="shared" si="9"/>
        <v/>
      </c>
      <c r="G299" s="81" t="str">
        <f t="shared" ca="1" si="8"/>
        <v/>
      </c>
    </row>
    <row r="300" spans="1:7">
      <c r="A300" s="80" t="str">
        <f t="shared" si="9"/>
        <v/>
      </c>
      <c r="G300" s="81" t="str">
        <f t="shared" ca="1" si="8"/>
        <v/>
      </c>
    </row>
    <row r="301" spans="1:7">
      <c r="A301" s="80" t="str">
        <f t="shared" si="9"/>
        <v/>
      </c>
      <c r="G301" s="81" t="str">
        <f t="shared" ca="1" si="8"/>
        <v/>
      </c>
    </row>
    <row r="302" spans="1:7">
      <c r="A302" s="80" t="str">
        <f t="shared" si="9"/>
        <v/>
      </c>
      <c r="G302" s="81" t="str">
        <f t="shared" ca="1" si="8"/>
        <v/>
      </c>
    </row>
    <row r="303" spans="1:7">
      <c r="A303" s="80" t="str">
        <f t="shared" si="9"/>
        <v/>
      </c>
      <c r="G303" s="81" t="str">
        <f t="shared" ca="1" si="8"/>
        <v/>
      </c>
    </row>
    <row r="304" spans="1:7">
      <c r="A304" s="80" t="str">
        <f t="shared" si="9"/>
        <v/>
      </c>
      <c r="G304" s="81" t="str">
        <f t="shared" ca="1" si="8"/>
        <v/>
      </c>
    </row>
    <row r="305" spans="1:7">
      <c r="A305" s="80" t="str">
        <f t="shared" si="9"/>
        <v/>
      </c>
      <c r="G305" s="81" t="str">
        <f t="shared" ca="1" si="8"/>
        <v/>
      </c>
    </row>
    <row r="306" spans="1:7">
      <c r="A306" s="80" t="str">
        <f t="shared" si="9"/>
        <v/>
      </c>
      <c r="G306" s="81" t="str">
        <f t="shared" ca="1" si="8"/>
        <v/>
      </c>
    </row>
    <row r="307" spans="1:7">
      <c r="A307" s="80" t="str">
        <f t="shared" si="9"/>
        <v/>
      </c>
      <c r="G307" s="81" t="str">
        <f t="shared" ca="1" si="8"/>
        <v/>
      </c>
    </row>
    <row r="308" spans="1:7">
      <c r="A308" s="80" t="str">
        <f t="shared" si="9"/>
        <v/>
      </c>
      <c r="G308" s="81" t="str">
        <f t="shared" ca="1" si="8"/>
        <v/>
      </c>
    </row>
    <row r="309" spans="1:7">
      <c r="A309" s="80" t="str">
        <f t="shared" si="9"/>
        <v/>
      </c>
      <c r="G309" s="81" t="str">
        <f t="shared" ca="1" si="8"/>
        <v/>
      </c>
    </row>
    <row r="310" spans="1:7">
      <c r="A310" s="80" t="str">
        <f t="shared" si="9"/>
        <v/>
      </c>
      <c r="G310" s="81" t="str">
        <f t="shared" ca="1" si="8"/>
        <v/>
      </c>
    </row>
    <row r="311" spans="1:7">
      <c r="A311" s="80" t="str">
        <f t="shared" si="9"/>
        <v/>
      </c>
      <c r="G311" s="81" t="str">
        <f t="shared" ca="1" si="8"/>
        <v/>
      </c>
    </row>
    <row r="312" spans="1:7">
      <c r="A312" s="80" t="str">
        <f t="shared" si="9"/>
        <v/>
      </c>
      <c r="G312" s="81" t="str">
        <f t="shared" ca="1" si="8"/>
        <v/>
      </c>
    </row>
    <row r="313" spans="1:7">
      <c r="A313" s="80" t="str">
        <f t="shared" si="9"/>
        <v/>
      </c>
      <c r="G313" s="81" t="str">
        <f t="shared" ca="1" si="8"/>
        <v/>
      </c>
    </row>
    <row r="314" spans="1:7">
      <c r="A314" s="80" t="str">
        <f t="shared" si="9"/>
        <v/>
      </c>
      <c r="G314" s="81" t="str">
        <f t="shared" ca="1" si="8"/>
        <v/>
      </c>
    </row>
    <row r="315" spans="1:7">
      <c r="A315" s="80" t="str">
        <f t="shared" si="9"/>
        <v/>
      </c>
      <c r="G315" s="81" t="str">
        <f t="shared" ca="1" si="8"/>
        <v/>
      </c>
    </row>
    <row r="316" spans="1:7">
      <c r="A316" s="80" t="str">
        <f t="shared" si="9"/>
        <v/>
      </c>
      <c r="G316" s="81" t="str">
        <f t="shared" ca="1" si="8"/>
        <v/>
      </c>
    </row>
    <row r="317" spans="1:7">
      <c r="A317" s="80" t="str">
        <f t="shared" si="9"/>
        <v/>
      </c>
      <c r="G317" s="81" t="str">
        <f t="shared" ca="1" si="8"/>
        <v/>
      </c>
    </row>
    <row r="318" spans="1:7">
      <c r="A318" s="80" t="str">
        <f t="shared" si="9"/>
        <v/>
      </c>
      <c r="G318" s="81" t="str">
        <f t="shared" ca="1" si="8"/>
        <v/>
      </c>
    </row>
    <row r="319" spans="1:7">
      <c r="A319" s="80" t="str">
        <f t="shared" si="9"/>
        <v/>
      </c>
      <c r="G319" s="81" t="str">
        <f t="shared" ca="1" si="8"/>
        <v/>
      </c>
    </row>
    <row r="320" spans="1:7">
      <c r="A320" s="80" t="str">
        <f t="shared" si="9"/>
        <v/>
      </c>
      <c r="G320" s="81" t="str">
        <f t="shared" ca="1" si="8"/>
        <v/>
      </c>
    </row>
    <row r="321" spans="1:7">
      <c r="A321" s="80" t="str">
        <f t="shared" si="9"/>
        <v/>
      </c>
      <c r="G321" s="81" t="str">
        <f t="shared" ca="1" si="8"/>
        <v/>
      </c>
    </row>
    <row r="322" spans="1:7">
      <c r="A322" s="80" t="str">
        <f t="shared" si="9"/>
        <v/>
      </c>
      <c r="G322" s="81" t="str">
        <f t="shared" ca="1" si="8"/>
        <v/>
      </c>
    </row>
    <row r="323" spans="1:7">
      <c r="A323" s="80" t="str">
        <f t="shared" si="9"/>
        <v/>
      </c>
      <c r="G323" s="81" t="str">
        <f t="shared" ref="G323:G386" ca="1" si="10">IF(D323="","",(TODAY()-D323)/365)</f>
        <v/>
      </c>
    </row>
    <row r="324" spans="1:7">
      <c r="A324" s="80" t="str">
        <f t="shared" ref="A324:A387" si="11">IF(B323="","",A323+1)</f>
        <v/>
      </c>
      <c r="G324" s="81" t="str">
        <f t="shared" ca="1" si="10"/>
        <v/>
      </c>
    </row>
    <row r="325" spans="1:7">
      <c r="A325" s="80" t="str">
        <f t="shared" si="11"/>
        <v/>
      </c>
      <c r="G325" s="81" t="str">
        <f t="shared" ca="1" si="10"/>
        <v/>
      </c>
    </row>
    <row r="326" spans="1:7">
      <c r="A326" s="80" t="str">
        <f t="shared" si="11"/>
        <v/>
      </c>
      <c r="G326" s="81" t="str">
        <f t="shared" ca="1" si="10"/>
        <v/>
      </c>
    </row>
    <row r="327" spans="1:7">
      <c r="A327" s="80" t="str">
        <f t="shared" si="11"/>
        <v/>
      </c>
      <c r="G327" s="81" t="str">
        <f t="shared" ca="1" si="10"/>
        <v/>
      </c>
    </row>
    <row r="328" spans="1:7">
      <c r="A328" s="80" t="str">
        <f t="shared" si="11"/>
        <v/>
      </c>
      <c r="G328" s="81" t="str">
        <f t="shared" ca="1" si="10"/>
        <v/>
      </c>
    </row>
    <row r="329" spans="1:7">
      <c r="A329" s="80" t="str">
        <f t="shared" si="11"/>
        <v/>
      </c>
      <c r="G329" s="81" t="str">
        <f t="shared" ca="1" si="10"/>
        <v/>
      </c>
    </row>
    <row r="330" spans="1:7">
      <c r="A330" s="80" t="str">
        <f t="shared" si="11"/>
        <v/>
      </c>
      <c r="G330" s="81" t="str">
        <f t="shared" ca="1" si="10"/>
        <v/>
      </c>
    </row>
    <row r="331" spans="1:7">
      <c r="A331" s="80" t="str">
        <f t="shared" si="11"/>
        <v/>
      </c>
      <c r="G331" s="81" t="str">
        <f t="shared" ca="1" si="10"/>
        <v/>
      </c>
    </row>
    <row r="332" spans="1:7">
      <c r="A332" s="80" t="str">
        <f t="shared" si="11"/>
        <v/>
      </c>
      <c r="G332" s="81" t="str">
        <f t="shared" ca="1" si="10"/>
        <v/>
      </c>
    </row>
    <row r="333" spans="1:7">
      <c r="A333" s="80" t="str">
        <f t="shared" si="11"/>
        <v/>
      </c>
      <c r="G333" s="81" t="str">
        <f t="shared" ca="1" si="10"/>
        <v/>
      </c>
    </row>
    <row r="334" spans="1:7">
      <c r="A334" s="80" t="str">
        <f t="shared" si="11"/>
        <v/>
      </c>
      <c r="G334" s="81" t="str">
        <f t="shared" ca="1" si="10"/>
        <v/>
      </c>
    </row>
    <row r="335" spans="1:7">
      <c r="A335" s="80" t="str">
        <f t="shared" si="11"/>
        <v/>
      </c>
      <c r="G335" s="81" t="str">
        <f t="shared" ca="1" si="10"/>
        <v/>
      </c>
    </row>
    <row r="336" spans="1:7">
      <c r="A336" s="80" t="str">
        <f t="shared" si="11"/>
        <v/>
      </c>
      <c r="G336" s="81" t="str">
        <f t="shared" ca="1" si="10"/>
        <v/>
      </c>
    </row>
    <row r="337" spans="1:7">
      <c r="A337" s="80" t="str">
        <f t="shared" si="11"/>
        <v/>
      </c>
      <c r="G337" s="81" t="str">
        <f t="shared" ca="1" si="10"/>
        <v/>
      </c>
    </row>
    <row r="338" spans="1:7">
      <c r="A338" s="80" t="str">
        <f t="shared" si="11"/>
        <v/>
      </c>
      <c r="G338" s="81" t="str">
        <f t="shared" ca="1" si="10"/>
        <v/>
      </c>
    </row>
    <row r="339" spans="1:7">
      <c r="A339" s="80" t="str">
        <f t="shared" si="11"/>
        <v/>
      </c>
      <c r="G339" s="81" t="str">
        <f t="shared" ca="1" si="10"/>
        <v/>
      </c>
    </row>
    <row r="340" spans="1:7">
      <c r="A340" s="80" t="str">
        <f t="shared" si="11"/>
        <v/>
      </c>
      <c r="G340" s="81" t="str">
        <f t="shared" ca="1" si="10"/>
        <v/>
      </c>
    </row>
    <row r="341" spans="1:7">
      <c r="A341" s="80" t="str">
        <f t="shared" si="11"/>
        <v/>
      </c>
      <c r="G341" s="81" t="str">
        <f t="shared" ca="1" si="10"/>
        <v/>
      </c>
    </row>
    <row r="342" spans="1:7">
      <c r="A342" s="80" t="str">
        <f t="shared" si="11"/>
        <v/>
      </c>
      <c r="G342" s="81" t="str">
        <f t="shared" ca="1" si="10"/>
        <v/>
      </c>
    </row>
    <row r="343" spans="1:7">
      <c r="A343" s="80" t="str">
        <f t="shared" si="11"/>
        <v/>
      </c>
      <c r="G343" s="81" t="str">
        <f t="shared" ca="1" si="10"/>
        <v/>
      </c>
    </row>
    <row r="344" spans="1:7">
      <c r="A344" s="80" t="str">
        <f t="shared" si="11"/>
        <v/>
      </c>
      <c r="G344" s="81" t="str">
        <f t="shared" ca="1" si="10"/>
        <v/>
      </c>
    </row>
    <row r="345" spans="1:7">
      <c r="A345" s="80" t="str">
        <f t="shared" si="11"/>
        <v/>
      </c>
      <c r="G345" s="81" t="str">
        <f t="shared" ca="1" si="10"/>
        <v/>
      </c>
    </row>
    <row r="346" spans="1:7">
      <c r="A346" s="80" t="str">
        <f t="shared" si="11"/>
        <v/>
      </c>
      <c r="G346" s="81" t="str">
        <f t="shared" ca="1" si="10"/>
        <v/>
      </c>
    </row>
    <row r="347" spans="1:7">
      <c r="A347" s="80" t="str">
        <f t="shared" si="11"/>
        <v/>
      </c>
      <c r="G347" s="81" t="str">
        <f t="shared" ca="1" si="10"/>
        <v/>
      </c>
    </row>
    <row r="348" spans="1:7">
      <c r="A348" s="80" t="str">
        <f t="shared" si="11"/>
        <v/>
      </c>
      <c r="G348" s="81" t="str">
        <f t="shared" ca="1" si="10"/>
        <v/>
      </c>
    </row>
    <row r="349" spans="1:7">
      <c r="A349" s="80" t="str">
        <f t="shared" si="11"/>
        <v/>
      </c>
      <c r="G349" s="81" t="str">
        <f t="shared" ca="1" si="10"/>
        <v/>
      </c>
    </row>
    <row r="350" spans="1:7">
      <c r="A350" s="80" t="str">
        <f t="shared" si="11"/>
        <v/>
      </c>
      <c r="G350" s="81" t="str">
        <f t="shared" ca="1" si="10"/>
        <v/>
      </c>
    </row>
    <row r="351" spans="1:7">
      <c r="A351" s="80" t="str">
        <f t="shared" si="11"/>
        <v/>
      </c>
      <c r="G351" s="81" t="str">
        <f t="shared" ca="1" si="10"/>
        <v/>
      </c>
    </row>
    <row r="352" spans="1:7">
      <c r="A352" s="80" t="str">
        <f t="shared" si="11"/>
        <v/>
      </c>
      <c r="G352" s="81" t="str">
        <f t="shared" ca="1" si="10"/>
        <v/>
      </c>
    </row>
    <row r="353" spans="1:7">
      <c r="A353" s="80" t="str">
        <f t="shared" si="11"/>
        <v/>
      </c>
      <c r="G353" s="81" t="str">
        <f t="shared" ca="1" si="10"/>
        <v/>
      </c>
    </row>
    <row r="354" spans="1:7">
      <c r="A354" s="80" t="str">
        <f t="shared" si="11"/>
        <v/>
      </c>
      <c r="G354" s="81" t="str">
        <f t="shared" ca="1" si="10"/>
        <v/>
      </c>
    </row>
    <row r="355" spans="1:7">
      <c r="A355" s="80" t="str">
        <f t="shared" si="11"/>
        <v/>
      </c>
      <c r="G355" s="81" t="str">
        <f t="shared" ca="1" si="10"/>
        <v/>
      </c>
    </row>
    <row r="356" spans="1:7">
      <c r="A356" s="80" t="str">
        <f t="shared" si="11"/>
        <v/>
      </c>
      <c r="G356" s="81" t="str">
        <f t="shared" ca="1" si="10"/>
        <v/>
      </c>
    </row>
    <row r="357" spans="1:7">
      <c r="A357" s="80" t="str">
        <f t="shared" si="11"/>
        <v/>
      </c>
      <c r="G357" s="81" t="str">
        <f t="shared" ca="1" si="10"/>
        <v/>
      </c>
    </row>
    <row r="358" spans="1:7">
      <c r="A358" s="80" t="str">
        <f t="shared" si="11"/>
        <v/>
      </c>
      <c r="G358" s="81" t="str">
        <f t="shared" ca="1" si="10"/>
        <v/>
      </c>
    </row>
    <row r="359" spans="1:7">
      <c r="A359" s="80" t="str">
        <f t="shared" si="11"/>
        <v/>
      </c>
      <c r="G359" s="81" t="str">
        <f t="shared" ca="1" si="10"/>
        <v/>
      </c>
    </row>
    <row r="360" spans="1:7">
      <c r="A360" s="80" t="str">
        <f t="shared" si="11"/>
        <v/>
      </c>
      <c r="G360" s="81" t="str">
        <f t="shared" ca="1" si="10"/>
        <v/>
      </c>
    </row>
    <row r="361" spans="1:7">
      <c r="A361" s="80" t="str">
        <f t="shared" si="11"/>
        <v/>
      </c>
      <c r="G361" s="81" t="str">
        <f t="shared" ca="1" si="10"/>
        <v/>
      </c>
    </row>
    <row r="362" spans="1:7">
      <c r="A362" s="80" t="str">
        <f t="shared" si="11"/>
        <v/>
      </c>
      <c r="G362" s="81" t="str">
        <f t="shared" ca="1" si="10"/>
        <v/>
      </c>
    </row>
    <row r="363" spans="1:7">
      <c r="A363" s="80" t="str">
        <f t="shared" si="11"/>
        <v/>
      </c>
      <c r="G363" s="81" t="str">
        <f t="shared" ca="1" si="10"/>
        <v/>
      </c>
    </row>
    <row r="364" spans="1:7">
      <c r="A364" s="80" t="str">
        <f t="shared" si="11"/>
        <v/>
      </c>
      <c r="G364" s="81" t="str">
        <f t="shared" ca="1" si="10"/>
        <v/>
      </c>
    </row>
    <row r="365" spans="1:7">
      <c r="A365" s="80" t="str">
        <f t="shared" si="11"/>
        <v/>
      </c>
      <c r="G365" s="81" t="str">
        <f t="shared" ca="1" si="10"/>
        <v/>
      </c>
    </row>
    <row r="366" spans="1:7">
      <c r="A366" s="80" t="str">
        <f t="shared" si="11"/>
        <v/>
      </c>
      <c r="G366" s="81" t="str">
        <f t="shared" ca="1" si="10"/>
        <v/>
      </c>
    </row>
    <row r="367" spans="1:7">
      <c r="A367" s="80" t="str">
        <f t="shared" si="11"/>
        <v/>
      </c>
      <c r="G367" s="81" t="str">
        <f t="shared" ca="1" si="10"/>
        <v/>
      </c>
    </row>
    <row r="368" spans="1:7">
      <c r="A368" s="80" t="str">
        <f t="shared" si="11"/>
        <v/>
      </c>
      <c r="G368" s="81" t="str">
        <f t="shared" ca="1" si="10"/>
        <v/>
      </c>
    </row>
    <row r="369" spans="1:7">
      <c r="A369" s="80" t="str">
        <f t="shared" si="11"/>
        <v/>
      </c>
      <c r="G369" s="81" t="str">
        <f t="shared" ca="1" si="10"/>
        <v/>
      </c>
    </row>
    <row r="370" spans="1:7">
      <c r="A370" s="80" t="str">
        <f t="shared" si="11"/>
        <v/>
      </c>
      <c r="G370" s="81" t="str">
        <f t="shared" ca="1" si="10"/>
        <v/>
      </c>
    </row>
    <row r="371" spans="1:7">
      <c r="A371" s="80" t="str">
        <f t="shared" si="11"/>
        <v/>
      </c>
      <c r="G371" s="81" t="str">
        <f t="shared" ca="1" si="10"/>
        <v/>
      </c>
    </row>
    <row r="372" spans="1:7">
      <c r="A372" s="80" t="str">
        <f t="shared" si="11"/>
        <v/>
      </c>
      <c r="G372" s="81" t="str">
        <f t="shared" ca="1" si="10"/>
        <v/>
      </c>
    </row>
    <row r="373" spans="1:7">
      <c r="A373" s="80" t="str">
        <f t="shared" si="11"/>
        <v/>
      </c>
      <c r="G373" s="81" t="str">
        <f t="shared" ca="1" si="10"/>
        <v/>
      </c>
    </row>
    <row r="374" spans="1:7">
      <c r="A374" s="80" t="str">
        <f t="shared" si="11"/>
        <v/>
      </c>
      <c r="G374" s="81" t="str">
        <f t="shared" ca="1" si="10"/>
        <v/>
      </c>
    </row>
    <row r="375" spans="1:7">
      <c r="A375" s="80" t="str">
        <f t="shared" si="11"/>
        <v/>
      </c>
      <c r="G375" s="81" t="str">
        <f t="shared" ca="1" si="10"/>
        <v/>
      </c>
    </row>
    <row r="376" spans="1:7">
      <c r="A376" s="80" t="str">
        <f t="shared" si="11"/>
        <v/>
      </c>
      <c r="G376" s="81" t="str">
        <f t="shared" ca="1" si="10"/>
        <v/>
      </c>
    </row>
    <row r="377" spans="1:7">
      <c r="A377" s="80" t="str">
        <f t="shared" si="11"/>
        <v/>
      </c>
      <c r="G377" s="81" t="str">
        <f t="shared" ca="1" si="10"/>
        <v/>
      </c>
    </row>
    <row r="378" spans="1:7">
      <c r="A378" s="80" t="str">
        <f t="shared" si="11"/>
        <v/>
      </c>
      <c r="G378" s="81" t="str">
        <f t="shared" ca="1" si="10"/>
        <v/>
      </c>
    </row>
    <row r="379" spans="1:7">
      <c r="A379" s="80" t="str">
        <f t="shared" si="11"/>
        <v/>
      </c>
      <c r="G379" s="81" t="str">
        <f t="shared" ca="1" si="10"/>
        <v/>
      </c>
    </row>
    <row r="380" spans="1:7">
      <c r="A380" s="80" t="str">
        <f t="shared" si="11"/>
        <v/>
      </c>
      <c r="G380" s="81" t="str">
        <f t="shared" ca="1" si="10"/>
        <v/>
      </c>
    </row>
    <row r="381" spans="1:7">
      <c r="A381" s="80" t="str">
        <f t="shared" si="11"/>
        <v/>
      </c>
      <c r="G381" s="81" t="str">
        <f t="shared" ca="1" si="10"/>
        <v/>
      </c>
    </row>
    <row r="382" spans="1:7">
      <c r="A382" s="80" t="str">
        <f t="shared" si="11"/>
        <v/>
      </c>
      <c r="G382" s="81" t="str">
        <f t="shared" ca="1" si="10"/>
        <v/>
      </c>
    </row>
    <row r="383" spans="1:7">
      <c r="A383" s="80" t="str">
        <f t="shared" si="11"/>
        <v/>
      </c>
      <c r="G383" s="81" t="str">
        <f t="shared" ca="1" si="10"/>
        <v/>
      </c>
    </row>
    <row r="384" spans="1:7">
      <c r="A384" s="80" t="str">
        <f t="shared" si="11"/>
        <v/>
      </c>
      <c r="G384" s="81" t="str">
        <f t="shared" ca="1" si="10"/>
        <v/>
      </c>
    </row>
    <row r="385" spans="1:7">
      <c r="A385" s="80" t="str">
        <f t="shared" si="11"/>
        <v/>
      </c>
      <c r="G385" s="81" t="str">
        <f t="shared" ca="1" si="10"/>
        <v/>
      </c>
    </row>
    <row r="386" spans="1:7">
      <c r="A386" s="80" t="str">
        <f t="shared" si="11"/>
        <v/>
      </c>
      <c r="G386" s="81" t="str">
        <f t="shared" ca="1" si="10"/>
        <v/>
      </c>
    </row>
    <row r="387" spans="1:7">
      <c r="A387" s="80" t="str">
        <f t="shared" si="11"/>
        <v/>
      </c>
      <c r="G387" s="81" t="str">
        <f t="shared" ref="G387:G450" ca="1" si="12">IF(D387="","",(TODAY()-D387)/365)</f>
        <v/>
      </c>
    </row>
    <row r="388" spans="1:7">
      <c r="A388" s="80" t="str">
        <f t="shared" ref="A388:A451" si="13">IF(B387="","",A387+1)</f>
        <v/>
      </c>
      <c r="G388" s="81" t="str">
        <f t="shared" ca="1" si="12"/>
        <v/>
      </c>
    </row>
    <row r="389" spans="1:7">
      <c r="A389" s="80" t="str">
        <f t="shared" si="13"/>
        <v/>
      </c>
      <c r="G389" s="81" t="str">
        <f t="shared" ca="1" si="12"/>
        <v/>
      </c>
    </row>
    <row r="390" spans="1:7">
      <c r="A390" s="80" t="str">
        <f t="shared" si="13"/>
        <v/>
      </c>
      <c r="G390" s="81" t="str">
        <f t="shared" ca="1" si="12"/>
        <v/>
      </c>
    </row>
    <row r="391" spans="1:7">
      <c r="A391" s="80" t="str">
        <f t="shared" si="13"/>
        <v/>
      </c>
      <c r="G391" s="81" t="str">
        <f t="shared" ca="1" si="12"/>
        <v/>
      </c>
    </row>
    <row r="392" spans="1:7">
      <c r="A392" s="80" t="str">
        <f t="shared" si="13"/>
        <v/>
      </c>
      <c r="G392" s="81" t="str">
        <f t="shared" ca="1" si="12"/>
        <v/>
      </c>
    </row>
    <row r="393" spans="1:7">
      <c r="A393" s="80" t="str">
        <f t="shared" si="13"/>
        <v/>
      </c>
      <c r="G393" s="81" t="str">
        <f t="shared" ca="1" si="12"/>
        <v/>
      </c>
    </row>
    <row r="394" spans="1:7">
      <c r="A394" s="80" t="str">
        <f t="shared" si="13"/>
        <v/>
      </c>
      <c r="G394" s="81" t="str">
        <f t="shared" ca="1" si="12"/>
        <v/>
      </c>
    </row>
    <row r="395" spans="1:7">
      <c r="A395" s="80" t="str">
        <f t="shared" si="13"/>
        <v/>
      </c>
      <c r="G395" s="81" t="str">
        <f t="shared" ca="1" si="12"/>
        <v/>
      </c>
    </row>
    <row r="396" spans="1:7">
      <c r="A396" s="80" t="str">
        <f t="shared" si="13"/>
        <v/>
      </c>
      <c r="G396" s="81" t="str">
        <f t="shared" ca="1" si="12"/>
        <v/>
      </c>
    </row>
    <row r="397" spans="1:7">
      <c r="A397" s="80" t="str">
        <f t="shared" si="13"/>
        <v/>
      </c>
      <c r="G397" s="81" t="str">
        <f t="shared" ca="1" si="12"/>
        <v/>
      </c>
    </row>
    <row r="398" spans="1:7">
      <c r="A398" s="80" t="str">
        <f t="shared" si="13"/>
        <v/>
      </c>
      <c r="G398" s="81" t="str">
        <f t="shared" ca="1" si="12"/>
        <v/>
      </c>
    </row>
    <row r="399" spans="1:7">
      <c r="A399" s="80" t="str">
        <f t="shared" si="13"/>
        <v/>
      </c>
      <c r="G399" s="81" t="str">
        <f t="shared" ca="1" si="12"/>
        <v/>
      </c>
    </row>
    <row r="400" spans="1:7">
      <c r="A400" s="80" t="str">
        <f t="shared" si="13"/>
        <v/>
      </c>
      <c r="G400" s="81" t="str">
        <f t="shared" ca="1" si="12"/>
        <v/>
      </c>
    </row>
    <row r="401" spans="1:7">
      <c r="A401" s="80" t="str">
        <f t="shared" si="13"/>
        <v/>
      </c>
      <c r="G401" s="81" t="str">
        <f t="shared" ca="1" si="12"/>
        <v/>
      </c>
    </row>
    <row r="402" spans="1:7">
      <c r="A402" s="80" t="str">
        <f t="shared" si="13"/>
        <v/>
      </c>
      <c r="G402" s="81" t="str">
        <f t="shared" ca="1" si="12"/>
        <v/>
      </c>
    </row>
    <row r="403" spans="1:7">
      <c r="A403" s="80" t="str">
        <f t="shared" si="13"/>
        <v/>
      </c>
      <c r="G403" s="81" t="str">
        <f t="shared" ca="1" si="12"/>
        <v/>
      </c>
    </row>
    <row r="404" spans="1:7">
      <c r="A404" s="80" t="str">
        <f t="shared" si="13"/>
        <v/>
      </c>
      <c r="G404" s="81" t="str">
        <f t="shared" ca="1" si="12"/>
        <v/>
      </c>
    </row>
    <row r="405" spans="1:7">
      <c r="A405" s="80" t="str">
        <f t="shared" si="13"/>
        <v/>
      </c>
      <c r="G405" s="81" t="str">
        <f t="shared" ca="1" si="12"/>
        <v/>
      </c>
    </row>
    <row r="406" spans="1:7">
      <c r="A406" s="80" t="str">
        <f t="shared" si="13"/>
        <v/>
      </c>
      <c r="G406" s="81" t="str">
        <f t="shared" ca="1" si="12"/>
        <v/>
      </c>
    </row>
    <row r="407" spans="1:7">
      <c r="A407" s="80" t="str">
        <f t="shared" si="13"/>
        <v/>
      </c>
      <c r="G407" s="81" t="str">
        <f t="shared" ca="1" si="12"/>
        <v/>
      </c>
    </row>
    <row r="408" spans="1:7">
      <c r="A408" s="80" t="str">
        <f t="shared" si="13"/>
        <v/>
      </c>
      <c r="G408" s="81" t="str">
        <f t="shared" ca="1" si="12"/>
        <v/>
      </c>
    </row>
    <row r="409" spans="1:7">
      <c r="A409" s="80" t="str">
        <f t="shared" si="13"/>
        <v/>
      </c>
      <c r="G409" s="81" t="str">
        <f t="shared" ca="1" si="12"/>
        <v/>
      </c>
    </row>
    <row r="410" spans="1:7">
      <c r="A410" s="80" t="str">
        <f t="shared" si="13"/>
        <v/>
      </c>
      <c r="G410" s="81" t="str">
        <f t="shared" ca="1" si="12"/>
        <v/>
      </c>
    </row>
    <row r="411" spans="1:7">
      <c r="A411" s="80" t="str">
        <f t="shared" si="13"/>
        <v/>
      </c>
      <c r="G411" s="81" t="str">
        <f t="shared" ca="1" si="12"/>
        <v/>
      </c>
    </row>
    <row r="412" spans="1:7">
      <c r="A412" s="80" t="str">
        <f t="shared" si="13"/>
        <v/>
      </c>
      <c r="G412" s="81" t="str">
        <f t="shared" ca="1" si="12"/>
        <v/>
      </c>
    </row>
    <row r="413" spans="1:7">
      <c r="A413" s="80" t="str">
        <f t="shared" si="13"/>
        <v/>
      </c>
      <c r="G413" s="81" t="str">
        <f t="shared" ca="1" si="12"/>
        <v/>
      </c>
    </row>
    <row r="414" spans="1:7">
      <c r="A414" s="80" t="str">
        <f t="shared" si="13"/>
        <v/>
      </c>
      <c r="G414" s="81" t="str">
        <f t="shared" ca="1" si="12"/>
        <v/>
      </c>
    </row>
    <row r="415" spans="1:7">
      <c r="A415" s="80" t="str">
        <f t="shared" si="13"/>
        <v/>
      </c>
      <c r="G415" s="81" t="str">
        <f t="shared" ca="1" si="12"/>
        <v/>
      </c>
    </row>
    <row r="416" spans="1:7">
      <c r="A416" s="80" t="str">
        <f t="shared" si="13"/>
        <v/>
      </c>
      <c r="G416" s="81" t="str">
        <f t="shared" ca="1" si="12"/>
        <v/>
      </c>
    </row>
    <row r="417" spans="1:7">
      <c r="A417" s="80" t="str">
        <f t="shared" si="13"/>
        <v/>
      </c>
      <c r="G417" s="81" t="str">
        <f t="shared" ca="1" si="12"/>
        <v/>
      </c>
    </row>
    <row r="418" spans="1:7">
      <c r="A418" s="80" t="str">
        <f t="shared" si="13"/>
        <v/>
      </c>
      <c r="G418" s="81" t="str">
        <f t="shared" ca="1" si="12"/>
        <v/>
      </c>
    </row>
    <row r="419" spans="1:7">
      <c r="A419" s="80" t="str">
        <f t="shared" si="13"/>
        <v/>
      </c>
      <c r="G419" s="81" t="str">
        <f t="shared" ca="1" si="12"/>
        <v/>
      </c>
    </row>
    <row r="420" spans="1:7">
      <c r="A420" s="80" t="str">
        <f t="shared" si="13"/>
        <v/>
      </c>
      <c r="G420" s="81" t="str">
        <f t="shared" ca="1" si="12"/>
        <v/>
      </c>
    </row>
    <row r="421" spans="1:7">
      <c r="A421" s="80" t="str">
        <f t="shared" si="13"/>
        <v/>
      </c>
      <c r="G421" s="81" t="str">
        <f t="shared" ca="1" si="12"/>
        <v/>
      </c>
    </row>
    <row r="422" spans="1:7">
      <c r="A422" s="80" t="str">
        <f t="shared" si="13"/>
        <v/>
      </c>
      <c r="G422" s="81" t="str">
        <f t="shared" ca="1" si="12"/>
        <v/>
      </c>
    </row>
    <row r="423" spans="1:7">
      <c r="A423" s="80" t="str">
        <f t="shared" si="13"/>
        <v/>
      </c>
      <c r="G423" s="81" t="str">
        <f t="shared" ca="1" si="12"/>
        <v/>
      </c>
    </row>
    <row r="424" spans="1:7">
      <c r="A424" s="80" t="str">
        <f t="shared" si="13"/>
        <v/>
      </c>
      <c r="G424" s="81" t="str">
        <f t="shared" ca="1" si="12"/>
        <v/>
      </c>
    </row>
    <row r="425" spans="1:7">
      <c r="A425" s="80" t="str">
        <f t="shared" si="13"/>
        <v/>
      </c>
      <c r="G425" s="81" t="str">
        <f t="shared" ca="1" si="12"/>
        <v/>
      </c>
    </row>
    <row r="426" spans="1:7">
      <c r="A426" s="80" t="str">
        <f t="shared" si="13"/>
        <v/>
      </c>
      <c r="G426" s="81" t="str">
        <f t="shared" ca="1" si="12"/>
        <v/>
      </c>
    </row>
    <row r="427" spans="1:7">
      <c r="A427" s="80" t="str">
        <f t="shared" si="13"/>
        <v/>
      </c>
      <c r="G427" s="81" t="str">
        <f t="shared" ca="1" si="12"/>
        <v/>
      </c>
    </row>
    <row r="428" spans="1:7">
      <c r="A428" s="80" t="str">
        <f t="shared" si="13"/>
        <v/>
      </c>
      <c r="G428" s="81" t="str">
        <f t="shared" ca="1" si="12"/>
        <v/>
      </c>
    </row>
    <row r="429" spans="1:7">
      <c r="A429" s="80" t="str">
        <f t="shared" si="13"/>
        <v/>
      </c>
      <c r="G429" s="81" t="str">
        <f t="shared" ca="1" si="12"/>
        <v/>
      </c>
    </row>
    <row r="430" spans="1:7">
      <c r="A430" s="80" t="str">
        <f t="shared" si="13"/>
        <v/>
      </c>
      <c r="G430" s="81" t="str">
        <f t="shared" ca="1" si="12"/>
        <v/>
      </c>
    </row>
    <row r="431" spans="1:7">
      <c r="A431" s="80" t="str">
        <f t="shared" si="13"/>
        <v/>
      </c>
      <c r="G431" s="81" t="str">
        <f t="shared" ca="1" si="12"/>
        <v/>
      </c>
    </row>
    <row r="432" spans="1:7">
      <c r="A432" s="80" t="str">
        <f t="shared" si="13"/>
        <v/>
      </c>
      <c r="G432" s="81" t="str">
        <f t="shared" ca="1" si="12"/>
        <v/>
      </c>
    </row>
    <row r="433" spans="1:7">
      <c r="A433" s="80" t="str">
        <f t="shared" si="13"/>
        <v/>
      </c>
      <c r="G433" s="81" t="str">
        <f t="shared" ca="1" si="12"/>
        <v/>
      </c>
    </row>
    <row r="434" spans="1:7">
      <c r="A434" s="80" t="str">
        <f t="shared" si="13"/>
        <v/>
      </c>
      <c r="G434" s="81" t="str">
        <f t="shared" ca="1" si="12"/>
        <v/>
      </c>
    </row>
    <row r="435" spans="1:7">
      <c r="A435" s="80" t="str">
        <f t="shared" si="13"/>
        <v/>
      </c>
      <c r="G435" s="81" t="str">
        <f t="shared" ca="1" si="12"/>
        <v/>
      </c>
    </row>
    <row r="436" spans="1:7">
      <c r="A436" s="80" t="str">
        <f t="shared" si="13"/>
        <v/>
      </c>
      <c r="G436" s="81" t="str">
        <f t="shared" ca="1" si="12"/>
        <v/>
      </c>
    </row>
    <row r="437" spans="1:7">
      <c r="A437" s="80" t="str">
        <f t="shared" si="13"/>
        <v/>
      </c>
      <c r="G437" s="81" t="str">
        <f t="shared" ca="1" si="12"/>
        <v/>
      </c>
    </row>
    <row r="438" spans="1:7">
      <c r="A438" s="80" t="str">
        <f t="shared" si="13"/>
        <v/>
      </c>
      <c r="G438" s="81" t="str">
        <f t="shared" ca="1" si="12"/>
        <v/>
      </c>
    </row>
    <row r="439" spans="1:7">
      <c r="A439" s="80" t="str">
        <f t="shared" si="13"/>
        <v/>
      </c>
      <c r="G439" s="81" t="str">
        <f t="shared" ca="1" si="12"/>
        <v/>
      </c>
    </row>
    <row r="440" spans="1:7">
      <c r="A440" s="80" t="str">
        <f t="shared" si="13"/>
        <v/>
      </c>
      <c r="G440" s="81" t="str">
        <f t="shared" ca="1" si="12"/>
        <v/>
      </c>
    </row>
    <row r="441" spans="1:7">
      <c r="A441" s="80" t="str">
        <f t="shared" si="13"/>
        <v/>
      </c>
      <c r="G441" s="81" t="str">
        <f t="shared" ca="1" si="12"/>
        <v/>
      </c>
    </row>
    <row r="442" spans="1:7">
      <c r="A442" s="80" t="str">
        <f t="shared" si="13"/>
        <v/>
      </c>
      <c r="G442" s="81" t="str">
        <f t="shared" ca="1" si="12"/>
        <v/>
      </c>
    </row>
    <row r="443" spans="1:7">
      <c r="A443" s="80" t="str">
        <f t="shared" si="13"/>
        <v/>
      </c>
      <c r="G443" s="81" t="str">
        <f t="shared" ca="1" si="12"/>
        <v/>
      </c>
    </row>
    <row r="444" spans="1:7">
      <c r="A444" s="80" t="str">
        <f t="shared" si="13"/>
        <v/>
      </c>
      <c r="G444" s="81" t="str">
        <f t="shared" ca="1" si="12"/>
        <v/>
      </c>
    </row>
    <row r="445" spans="1:7">
      <c r="A445" s="80" t="str">
        <f t="shared" si="13"/>
        <v/>
      </c>
      <c r="G445" s="81" t="str">
        <f t="shared" ca="1" si="12"/>
        <v/>
      </c>
    </row>
    <row r="446" spans="1:7">
      <c r="A446" s="80" t="str">
        <f t="shared" si="13"/>
        <v/>
      </c>
      <c r="G446" s="81" t="str">
        <f t="shared" ca="1" si="12"/>
        <v/>
      </c>
    </row>
    <row r="447" spans="1:7">
      <c r="A447" s="80" t="str">
        <f t="shared" si="13"/>
        <v/>
      </c>
      <c r="G447" s="81" t="str">
        <f t="shared" ca="1" si="12"/>
        <v/>
      </c>
    </row>
    <row r="448" spans="1:7">
      <c r="A448" s="80" t="str">
        <f t="shared" si="13"/>
        <v/>
      </c>
      <c r="G448" s="81" t="str">
        <f t="shared" ca="1" si="12"/>
        <v/>
      </c>
    </row>
    <row r="449" spans="1:7">
      <c r="A449" s="80" t="str">
        <f t="shared" si="13"/>
        <v/>
      </c>
      <c r="G449" s="81" t="str">
        <f t="shared" ca="1" si="12"/>
        <v/>
      </c>
    </row>
    <row r="450" spans="1:7">
      <c r="A450" s="80" t="str">
        <f t="shared" si="13"/>
        <v/>
      </c>
      <c r="G450" s="81" t="str">
        <f t="shared" ca="1" si="12"/>
        <v/>
      </c>
    </row>
    <row r="451" spans="1:7">
      <c r="A451" s="80" t="str">
        <f t="shared" si="13"/>
        <v/>
      </c>
      <c r="G451" s="81" t="str">
        <f t="shared" ref="G451:G514" ca="1" si="14">IF(D451="","",(TODAY()-D451)/365)</f>
        <v/>
      </c>
    </row>
    <row r="452" spans="1:7">
      <c r="A452" s="80" t="str">
        <f t="shared" ref="A452:A515" si="15">IF(B451="","",A451+1)</f>
        <v/>
      </c>
      <c r="G452" s="81" t="str">
        <f t="shared" ca="1" si="14"/>
        <v/>
      </c>
    </row>
    <row r="453" spans="1:7">
      <c r="A453" s="80" t="str">
        <f t="shared" si="15"/>
        <v/>
      </c>
      <c r="G453" s="81" t="str">
        <f t="shared" ca="1" si="14"/>
        <v/>
      </c>
    </row>
    <row r="454" spans="1:7">
      <c r="A454" s="80" t="str">
        <f t="shared" si="15"/>
        <v/>
      </c>
      <c r="G454" s="81" t="str">
        <f t="shared" ca="1" si="14"/>
        <v/>
      </c>
    </row>
    <row r="455" spans="1:7">
      <c r="A455" s="80" t="str">
        <f t="shared" si="15"/>
        <v/>
      </c>
      <c r="G455" s="81" t="str">
        <f t="shared" ca="1" si="14"/>
        <v/>
      </c>
    </row>
    <row r="456" spans="1:7">
      <c r="A456" s="80" t="str">
        <f t="shared" si="15"/>
        <v/>
      </c>
      <c r="G456" s="81" t="str">
        <f t="shared" ca="1" si="14"/>
        <v/>
      </c>
    </row>
    <row r="457" spans="1:7">
      <c r="A457" s="80" t="str">
        <f t="shared" si="15"/>
        <v/>
      </c>
      <c r="G457" s="81" t="str">
        <f t="shared" ca="1" si="14"/>
        <v/>
      </c>
    </row>
    <row r="458" spans="1:7">
      <c r="A458" s="80" t="str">
        <f t="shared" si="15"/>
        <v/>
      </c>
      <c r="G458" s="81" t="str">
        <f t="shared" ca="1" si="14"/>
        <v/>
      </c>
    </row>
    <row r="459" spans="1:7">
      <c r="A459" s="80" t="str">
        <f t="shared" si="15"/>
        <v/>
      </c>
      <c r="G459" s="81" t="str">
        <f t="shared" ca="1" si="14"/>
        <v/>
      </c>
    </row>
    <row r="460" spans="1:7">
      <c r="A460" s="80" t="str">
        <f t="shared" si="15"/>
        <v/>
      </c>
      <c r="G460" s="81" t="str">
        <f t="shared" ca="1" si="14"/>
        <v/>
      </c>
    </row>
    <row r="461" spans="1:7">
      <c r="A461" s="80" t="str">
        <f t="shared" si="15"/>
        <v/>
      </c>
      <c r="G461" s="81" t="str">
        <f t="shared" ca="1" si="14"/>
        <v/>
      </c>
    </row>
    <row r="462" spans="1:7">
      <c r="A462" s="80" t="str">
        <f t="shared" si="15"/>
        <v/>
      </c>
      <c r="G462" s="81" t="str">
        <f t="shared" ca="1" si="14"/>
        <v/>
      </c>
    </row>
    <row r="463" spans="1:7">
      <c r="A463" s="80" t="str">
        <f t="shared" si="15"/>
        <v/>
      </c>
      <c r="G463" s="81" t="str">
        <f t="shared" ca="1" si="14"/>
        <v/>
      </c>
    </row>
    <row r="464" spans="1:7">
      <c r="A464" s="80" t="str">
        <f t="shared" si="15"/>
        <v/>
      </c>
      <c r="G464" s="81" t="str">
        <f t="shared" ca="1" si="14"/>
        <v/>
      </c>
    </row>
    <row r="465" spans="1:7">
      <c r="A465" s="80" t="str">
        <f t="shared" si="15"/>
        <v/>
      </c>
      <c r="G465" s="81" t="str">
        <f t="shared" ca="1" si="14"/>
        <v/>
      </c>
    </row>
    <row r="466" spans="1:7">
      <c r="A466" s="80" t="str">
        <f t="shared" si="15"/>
        <v/>
      </c>
      <c r="G466" s="81" t="str">
        <f t="shared" ca="1" si="14"/>
        <v/>
      </c>
    </row>
    <row r="467" spans="1:7">
      <c r="A467" s="80" t="str">
        <f t="shared" si="15"/>
        <v/>
      </c>
      <c r="G467" s="81" t="str">
        <f t="shared" ca="1" si="14"/>
        <v/>
      </c>
    </row>
    <row r="468" spans="1:7">
      <c r="A468" s="80" t="str">
        <f t="shared" si="15"/>
        <v/>
      </c>
      <c r="G468" s="81" t="str">
        <f t="shared" ca="1" si="14"/>
        <v/>
      </c>
    </row>
    <row r="469" spans="1:7">
      <c r="A469" s="80" t="str">
        <f t="shared" si="15"/>
        <v/>
      </c>
      <c r="G469" s="81" t="str">
        <f t="shared" ca="1" si="14"/>
        <v/>
      </c>
    </row>
    <row r="470" spans="1:7">
      <c r="A470" s="80" t="str">
        <f t="shared" si="15"/>
        <v/>
      </c>
      <c r="G470" s="81" t="str">
        <f t="shared" ca="1" si="14"/>
        <v/>
      </c>
    </row>
    <row r="471" spans="1:7">
      <c r="A471" s="80" t="str">
        <f t="shared" si="15"/>
        <v/>
      </c>
      <c r="G471" s="81" t="str">
        <f t="shared" ca="1" si="14"/>
        <v/>
      </c>
    </row>
    <row r="472" spans="1:7">
      <c r="A472" s="80" t="str">
        <f t="shared" si="15"/>
        <v/>
      </c>
      <c r="G472" s="81" t="str">
        <f t="shared" ca="1" si="14"/>
        <v/>
      </c>
    </row>
    <row r="473" spans="1:7">
      <c r="A473" s="80" t="str">
        <f t="shared" si="15"/>
        <v/>
      </c>
      <c r="G473" s="81" t="str">
        <f t="shared" ca="1" si="14"/>
        <v/>
      </c>
    </row>
    <row r="474" spans="1:7">
      <c r="A474" s="80" t="str">
        <f t="shared" si="15"/>
        <v/>
      </c>
      <c r="G474" s="81" t="str">
        <f t="shared" ca="1" si="14"/>
        <v/>
      </c>
    </row>
    <row r="475" spans="1:7">
      <c r="A475" s="80" t="str">
        <f t="shared" si="15"/>
        <v/>
      </c>
      <c r="G475" s="81" t="str">
        <f t="shared" ca="1" si="14"/>
        <v/>
      </c>
    </row>
    <row r="476" spans="1:7">
      <c r="A476" s="80" t="str">
        <f t="shared" si="15"/>
        <v/>
      </c>
      <c r="G476" s="81" t="str">
        <f t="shared" ca="1" si="14"/>
        <v/>
      </c>
    </row>
    <row r="477" spans="1:7">
      <c r="A477" s="80" t="str">
        <f t="shared" si="15"/>
        <v/>
      </c>
      <c r="G477" s="81" t="str">
        <f t="shared" ca="1" si="14"/>
        <v/>
      </c>
    </row>
    <row r="478" spans="1:7">
      <c r="A478" s="80" t="str">
        <f t="shared" si="15"/>
        <v/>
      </c>
      <c r="G478" s="81" t="str">
        <f t="shared" ca="1" si="14"/>
        <v/>
      </c>
    </row>
    <row r="479" spans="1:7">
      <c r="A479" s="80" t="str">
        <f t="shared" si="15"/>
        <v/>
      </c>
      <c r="G479" s="81" t="str">
        <f t="shared" ca="1" si="14"/>
        <v/>
      </c>
    </row>
    <row r="480" spans="1:7">
      <c r="A480" s="80" t="str">
        <f t="shared" si="15"/>
        <v/>
      </c>
      <c r="G480" s="81" t="str">
        <f t="shared" ca="1" si="14"/>
        <v/>
      </c>
    </row>
    <row r="481" spans="1:7">
      <c r="A481" s="80" t="str">
        <f t="shared" si="15"/>
        <v/>
      </c>
      <c r="G481" s="81" t="str">
        <f t="shared" ca="1" si="14"/>
        <v/>
      </c>
    </row>
    <row r="482" spans="1:7">
      <c r="A482" s="80" t="str">
        <f t="shared" si="15"/>
        <v/>
      </c>
      <c r="G482" s="81" t="str">
        <f t="shared" ca="1" si="14"/>
        <v/>
      </c>
    </row>
    <row r="483" spans="1:7">
      <c r="A483" s="80" t="str">
        <f t="shared" si="15"/>
        <v/>
      </c>
      <c r="G483" s="81" t="str">
        <f t="shared" ca="1" si="14"/>
        <v/>
      </c>
    </row>
    <row r="484" spans="1:7">
      <c r="A484" s="80" t="str">
        <f t="shared" si="15"/>
        <v/>
      </c>
      <c r="G484" s="81" t="str">
        <f t="shared" ca="1" si="14"/>
        <v/>
      </c>
    </row>
    <row r="485" spans="1:7">
      <c r="A485" s="80" t="str">
        <f t="shared" si="15"/>
        <v/>
      </c>
      <c r="G485" s="81" t="str">
        <f t="shared" ca="1" si="14"/>
        <v/>
      </c>
    </row>
    <row r="486" spans="1:7">
      <c r="A486" s="80" t="str">
        <f t="shared" si="15"/>
        <v/>
      </c>
      <c r="G486" s="81" t="str">
        <f t="shared" ca="1" si="14"/>
        <v/>
      </c>
    </row>
    <row r="487" spans="1:7">
      <c r="A487" s="80" t="str">
        <f t="shared" si="15"/>
        <v/>
      </c>
      <c r="G487" s="81" t="str">
        <f t="shared" ca="1" si="14"/>
        <v/>
      </c>
    </row>
    <row r="488" spans="1:7">
      <c r="A488" s="80" t="str">
        <f t="shared" si="15"/>
        <v/>
      </c>
      <c r="G488" s="81" t="str">
        <f t="shared" ca="1" si="14"/>
        <v/>
      </c>
    </row>
    <row r="489" spans="1:7">
      <c r="A489" s="80" t="str">
        <f t="shared" si="15"/>
        <v/>
      </c>
      <c r="G489" s="81" t="str">
        <f t="shared" ca="1" si="14"/>
        <v/>
      </c>
    </row>
    <row r="490" spans="1:7">
      <c r="A490" s="80" t="str">
        <f t="shared" si="15"/>
        <v/>
      </c>
      <c r="G490" s="81" t="str">
        <f t="shared" ca="1" si="14"/>
        <v/>
      </c>
    </row>
    <row r="491" spans="1:7">
      <c r="A491" s="80" t="str">
        <f t="shared" si="15"/>
        <v/>
      </c>
      <c r="G491" s="81" t="str">
        <f t="shared" ca="1" si="14"/>
        <v/>
      </c>
    </row>
    <row r="492" spans="1:7">
      <c r="A492" s="80" t="str">
        <f t="shared" si="15"/>
        <v/>
      </c>
      <c r="G492" s="81" t="str">
        <f t="shared" ca="1" si="14"/>
        <v/>
      </c>
    </row>
    <row r="493" spans="1:7">
      <c r="A493" s="80" t="str">
        <f t="shared" si="15"/>
        <v/>
      </c>
      <c r="G493" s="81" t="str">
        <f t="shared" ca="1" si="14"/>
        <v/>
      </c>
    </row>
    <row r="494" spans="1:7">
      <c r="A494" s="80" t="str">
        <f t="shared" si="15"/>
        <v/>
      </c>
      <c r="G494" s="81" t="str">
        <f t="shared" ca="1" si="14"/>
        <v/>
      </c>
    </row>
    <row r="495" spans="1:7">
      <c r="A495" s="80" t="str">
        <f t="shared" si="15"/>
        <v/>
      </c>
      <c r="G495" s="81" t="str">
        <f t="shared" ca="1" si="14"/>
        <v/>
      </c>
    </row>
    <row r="496" spans="1:7">
      <c r="A496" s="80" t="str">
        <f t="shared" si="15"/>
        <v/>
      </c>
      <c r="G496" s="81" t="str">
        <f t="shared" ca="1" si="14"/>
        <v/>
      </c>
    </row>
    <row r="497" spans="1:7">
      <c r="A497" s="80" t="str">
        <f t="shared" si="15"/>
        <v/>
      </c>
      <c r="G497" s="81" t="str">
        <f t="shared" ca="1" si="14"/>
        <v/>
      </c>
    </row>
    <row r="498" spans="1:7">
      <c r="A498" s="80" t="str">
        <f t="shared" si="15"/>
        <v/>
      </c>
      <c r="G498" s="81" t="str">
        <f t="shared" ca="1" si="14"/>
        <v/>
      </c>
    </row>
    <row r="499" spans="1:7">
      <c r="A499" s="80" t="str">
        <f t="shared" si="15"/>
        <v/>
      </c>
      <c r="G499" s="81" t="str">
        <f t="shared" ca="1" si="14"/>
        <v/>
      </c>
    </row>
    <row r="500" spans="1:7">
      <c r="A500" s="80" t="str">
        <f t="shared" si="15"/>
        <v/>
      </c>
      <c r="G500" s="81" t="str">
        <f t="shared" ca="1" si="14"/>
        <v/>
      </c>
    </row>
    <row r="501" spans="1:7">
      <c r="A501" s="80" t="str">
        <f t="shared" si="15"/>
        <v/>
      </c>
      <c r="G501" s="81" t="str">
        <f t="shared" ca="1" si="14"/>
        <v/>
      </c>
    </row>
    <row r="502" spans="1:7">
      <c r="A502" s="80" t="str">
        <f t="shared" si="15"/>
        <v/>
      </c>
      <c r="G502" s="81" t="str">
        <f t="shared" ca="1" si="14"/>
        <v/>
      </c>
    </row>
    <row r="503" spans="1:7">
      <c r="A503" s="80" t="str">
        <f t="shared" si="15"/>
        <v/>
      </c>
      <c r="G503" s="81" t="str">
        <f t="shared" ca="1" si="14"/>
        <v/>
      </c>
    </row>
    <row r="504" spans="1:7">
      <c r="A504" s="80" t="str">
        <f t="shared" si="15"/>
        <v/>
      </c>
      <c r="G504" s="81" t="str">
        <f t="shared" ca="1" si="14"/>
        <v/>
      </c>
    </row>
    <row r="505" spans="1:7">
      <c r="A505" s="80" t="str">
        <f t="shared" si="15"/>
        <v/>
      </c>
      <c r="G505" s="81" t="str">
        <f t="shared" ca="1" si="14"/>
        <v/>
      </c>
    </row>
    <row r="506" spans="1:7">
      <c r="A506" s="80" t="str">
        <f t="shared" si="15"/>
        <v/>
      </c>
      <c r="G506" s="81" t="str">
        <f t="shared" ca="1" si="14"/>
        <v/>
      </c>
    </row>
    <row r="507" spans="1:7">
      <c r="A507" s="80" t="str">
        <f t="shared" si="15"/>
        <v/>
      </c>
      <c r="G507" s="81" t="str">
        <f t="shared" ca="1" si="14"/>
        <v/>
      </c>
    </row>
    <row r="508" spans="1:7">
      <c r="A508" s="80" t="str">
        <f t="shared" si="15"/>
        <v/>
      </c>
      <c r="G508" s="81" t="str">
        <f t="shared" ca="1" si="14"/>
        <v/>
      </c>
    </row>
    <row r="509" spans="1:7">
      <c r="A509" s="80" t="str">
        <f t="shared" si="15"/>
        <v/>
      </c>
      <c r="G509" s="81" t="str">
        <f t="shared" ca="1" si="14"/>
        <v/>
      </c>
    </row>
    <row r="510" spans="1:7">
      <c r="A510" s="80" t="str">
        <f t="shared" si="15"/>
        <v/>
      </c>
      <c r="G510" s="81" t="str">
        <f t="shared" ca="1" si="14"/>
        <v/>
      </c>
    </row>
    <row r="511" spans="1:7">
      <c r="A511" s="80" t="str">
        <f t="shared" si="15"/>
        <v/>
      </c>
      <c r="G511" s="81" t="str">
        <f t="shared" ca="1" si="14"/>
        <v/>
      </c>
    </row>
    <row r="512" spans="1:7">
      <c r="A512" s="80" t="str">
        <f t="shared" si="15"/>
        <v/>
      </c>
      <c r="G512" s="81" t="str">
        <f t="shared" ca="1" si="14"/>
        <v/>
      </c>
    </row>
    <row r="513" spans="1:7">
      <c r="A513" s="80" t="str">
        <f t="shared" si="15"/>
        <v/>
      </c>
      <c r="G513" s="81" t="str">
        <f t="shared" ca="1" si="14"/>
        <v/>
      </c>
    </row>
    <row r="514" spans="1:7">
      <c r="A514" s="80" t="str">
        <f t="shared" si="15"/>
        <v/>
      </c>
      <c r="G514" s="81" t="str">
        <f t="shared" ca="1" si="14"/>
        <v/>
      </c>
    </row>
    <row r="515" spans="1:7">
      <c r="A515" s="80" t="str">
        <f t="shared" si="15"/>
        <v/>
      </c>
      <c r="G515" s="81" t="str">
        <f t="shared" ref="G515:G578" ca="1" si="16">IF(D515="","",(TODAY()-D515)/365)</f>
        <v/>
      </c>
    </row>
    <row r="516" spans="1:7">
      <c r="A516" s="80" t="str">
        <f t="shared" ref="A516:A579" si="17">IF(B515="","",A515+1)</f>
        <v/>
      </c>
      <c r="G516" s="81" t="str">
        <f t="shared" ca="1" si="16"/>
        <v/>
      </c>
    </row>
    <row r="517" spans="1:7">
      <c r="A517" s="80" t="str">
        <f t="shared" si="17"/>
        <v/>
      </c>
      <c r="G517" s="81" t="str">
        <f t="shared" ca="1" si="16"/>
        <v/>
      </c>
    </row>
    <row r="518" spans="1:7">
      <c r="A518" s="80" t="str">
        <f t="shared" si="17"/>
        <v/>
      </c>
      <c r="G518" s="81" t="str">
        <f t="shared" ca="1" si="16"/>
        <v/>
      </c>
    </row>
    <row r="519" spans="1:7">
      <c r="A519" s="80" t="str">
        <f t="shared" si="17"/>
        <v/>
      </c>
      <c r="G519" s="81" t="str">
        <f t="shared" ca="1" si="16"/>
        <v/>
      </c>
    </row>
    <row r="520" spans="1:7">
      <c r="A520" s="80" t="str">
        <f t="shared" si="17"/>
        <v/>
      </c>
      <c r="G520" s="81" t="str">
        <f t="shared" ca="1" si="16"/>
        <v/>
      </c>
    </row>
    <row r="521" spans="1:7">
      <c r="A521" s="80" t="str">
        <f t="shared" si="17"/>
        <v/>
      </c>
      <c r="G521" s="81" t="str">
        <f t="shared" ca="1" si="16"/>
        <v/>
      </c>
    </row>
    <row r="522" spans="1:7">
      <c r="A522" s="80" t="str">
        <f t="shared" si="17"/>
        <v/>
      </c>
      <c r="G522" s="81" t="str">
        <f t="shared" ca="1" si="16"/>
        <v/>
      </c>
    </row>
    <row r="523" spans="1:7">
      <c r="A523" s="80" t="str">
        <f t="shared" si="17"/>
        <v/>
      </c>
      <c r="G523" s="81" t="str">
        <f t="shared" ca="1" si="16"/>
        <v/>
      </c>
    </row>
    <row r="524" spans="1:7">
      <c r="A524" s="80" t="str">
        <f t="shared" si="17"/>
        <v/>
      </c>
      <c r="G524" s="81" t="str">
        <f t="shared" ca="1" si="16"/>
        <v/>
      </c>
    </row>
    <row r="525" spans="1:7">
      <c r="A525" s="80" t="str">
        <f t="shared" si="17"/>
        <v/>
      </c>
      <c r="G525" s="81" t="str">
        <f t="shared" ca="1" si="16"/>
        <v/>
      </c>
    </row>
    <row r="526" spans="1:7">
      <c r="A526" s="80" t="str">
        <f t="shared" si="17"/>
        <v/>
      </c>
      <c r="G526" s="81" t="str">
        <f t="shared" ca="1" si="16"/>
        <v/>
      </c>
    </row>
    <row r="527" spans="1:7">
      <c r="A527" s="80" t="str">
        <f t="shared" si="17"/>
        <v/>
      </c>
      <c r="G527" s="81" t="str">
        <f t="shared" ca="1" si="16"/>
        <v/>
      </c>
    </row>
    <row r="528" spans="1:7">
      <c r="A528" s="80" t="str">
        <f t="shared" si="17"/>
        <v/>
      </c>
      <c r="G528" s="81" t="str">
        <f t="shared" ca="1" si="16"/>
        <v/>
      </c>
    </row>
    <row r="529" spans="1:7">
      <c r="A529" s="80" t="str">
        <f t="shared" si="17"/>
        <v/>
      </c>
      <c r="G529" s="81" t="str">
        <f t="shared" ca="1" si="16"/>
        <v/>
      </c>
    </row>
    <row r="530" spans="1:7">
      <c r="A530" s="80" t="str">
        <f t="shared" si="17"/>
        <v/>
      </c>
      <c r="G530" s="81" t="str">
        <f t="shared" ca="1" si="16"/>
        <v/>
      </c>
    </row>
    <row r="531" spans="1:7">
      <c r="A531" s="80" t="str">
        <f t="shared" si="17"/>
        <v/>
      </c>
      <c r="G531" s="81" t="str">
        <f t="shared" ca="1" si="16"/>
        <v/>
      </c>
    </row>
    <row r="532" spans="1:7">
      <c r="A532" s="80" t="str">
        <f t="shared" si="17"/>
        <v/>
      </c>
      <c r="G532" s="81" t="str">
        <f t="shared" ca="1" si="16"/>
        <v/>
      </c>
    </row>
    <row r="533" spans="1:7">
      <c r="A533" s="80" t="str">
        <f t="shared" si="17"/>
        <v/>
      </c>
      <c r="G533" s="81" t="str">
        <f t="shared" ca="1" si="16"/>
        <v/>
      </c>
    </row>
    <row r="534" spans="1:7">
      <c r="A534" s="80" t="str">
        <f t="shared" si="17"/>
        <v/>
      </c>
      <c r="G534" s="81" t="str">
        <f t="shared" ca="1" si="16"/>
        <v/>
      </c>
    </row>
    <row r="535" spans="1:7">
      <c r="A535" s="80" t="str">
        <f t="shared" si="17"/>
        <v/>
      </c>
      <c r="G535" s="81" t="str">
        <f t="shared" ca="1" si="16"/>
        <v/>
      </c>
    </row>
    <row r="536" spans="1:7">
      <c r="A536" s="80" t="str">
        <f t="shared" si="17"/>
        <v/>
      </c>
      <c r="G536" s="81" t="str">
        <f t="shared" ca="1" si="16"/>
        <v/>
      </c>
    </row>
    <row r="537" spans="1:7">
      <c r="A537" s="80" t="str">
        <f t="shared" si="17"/>
        <v/>
      </c>
      <c r="G537" s="81" t="str">
        <f t="shared" ca="1" si="16"/>
        <v/>
      </c>
    </row>
    <row r="538" spans="1:7">
      <c r="A538" s="80" t="str">
        <f t="shared" si="17"/>
        <v/>
      </c>
      <c r="G538" s="81" t="str">
        <f t="shared" ca="1" si="16"/>
        <v/>
      </c>
    </row>
    <row r="539" spans="1:7">
      <c r="A539" s="80" t="str">
        <f t="shared" si="17"/>
        <v/>
      </c>
      <c r="G539" s="81" t="str">
        <f t="shared" ca="1" si="16"/>
        <v/>
      </c>
    </row>
    <row r="540" spans="1:7">
      <c r="A540" s="80" t="str">
        <f t="shared" si="17"/>
        <v/>
      </c>
      <c r="G540" s="81" t="str">
        <f t="shared" ca="1" si="16"/>
        <v/>
      </c>
    </row>
    <row r="541" spans="1:7">
      <c r="A541" s="80" t="str">
        <f t="shared" si="17"/>
        <v/>
      </c>
      <c r="G541" s="81" t="str">
        <f t="shared" ca="1" si="16"/>
        <v/>
      </c>
    </row>
    <row r="542" spans="1:7">
      <c r="A542" s="80" t="str">
        <f t="shared" si="17"/>
        <v/>
      </c>
      <c r="G542" s="81" t="str">
        <f t="shared" ca="1" si="16"/>
        <v/>
      </c>
    </row>
    <row r="543" spans="1:7">
      <c r="A543" s="80" t="str">
        <f t="shared" si="17"/>
        <v/>
      </c>
      <c r="G543" s="81" t="str">
        <f t="shared" ca="1" si="16"/>
        <v/>
      </c>
    </row>
    <row r="544" spans="1:7">
      <c r="A544" s="80" t="str">
        <f t="shared" si="17"/>
        <v/>
      </c>
      <c r="G544" s="81" t="str">
        <f t="shared" ca="1" si="16"/>
        <v/>
      </c>
    </row>
    <row r="545" spans="1:7">
      <c r="A545" s="80" t="str">
        <f t="shared" si="17"/>
        <v/>
      </c>
      <c r="G545" s="81" t="str">
        <f t="shared" ca="1" si="16"/>
        <v/>
      </c>
    </row>
    <row r="546" spans="1:7">
      <c r="A546" s="80" t="str">
        <f t="shared" si="17"/>
        <v/>
      </c>
      <c r="G546" s="81" t="str">
        <f t="shared" ca="1" si="16"/>
        <v/>
      </c>
    </row>
    <row r="547" spans="1:7">
      <c r="A547" s="80" t="str">
        <f t="shared" si="17"/>
        <v/>
      </c>
      <c r="G547" s="81" t="str">
        <f t="shared" ca="1" si="16"/>
        <v/>
      </c>
    </row>
    <row r="548" spans="1:7">
      <c r="A548" s="80" t="str">
        <f t="shared" si="17"/>
        <v/>
      </c>
      <c r="G548" s="81" t="str">
        <f t="shared" ca="1" si="16"/>
        <v/>
      </c>
    </row>
    <row r="549" spans="1:7">
      <c r="A549" s="80" t="str">
        <f t="shared" si="17"/>
        <v/>
      </c>
      <c r="G549" s="81" t="str">
        <f t="shared" ca="1" si="16"/>
        <v/>
      </c>
    </row>
    <row r="550" spans="1:7">
      <c r="A550" s="80" t="str">
        <f t="shared" si="17"/>
        <v/>
      </c>
      <c r="G550" s="81" t="str">
        <f t="shared" ca="1" si="16"/>
        <v/>
      </c>
    </row>
    <row r="551" spans="1:7">
      <c r="A551" s="80" t="str">
        <f t="shared" si="17"/>
        <v/>
      </c>
      <c r="G551" s="81" t="str">
        <f t="shared" ca="1" si="16"/>
        <v/>
      </c>
    </row>
    <row r="552" spans="1:7">
      <c r="A552" s="80" t="str">
        <f t="shared" si="17"/>
        <v/>
      </c>
      <c r="G552" s="81" t="str">
        <f t="shared" ca="1" si="16"/>
        <v/>
      </c>
    </row>
    <row r="553" spans="1:7">
      <c r="A553" s="80" t="str">
        <f t="shared" si="17"/>
        <v/>
      </c>
      <c r="G553" s="81" t="str">
        <f t="shared" ca="1" si="16"/>
        <v/>
      </c>
    </row>
    <row r="554" spans="1:7">
      <c r="A554" s="80" t="str">
        <f t="shared" si="17"/>
        <v/>
      </c>
      <c r="G554" s="81" t="str">
        <f t="shared" ca="1" si="16"/>
        <v/>
      </c>
    </row>
    <row r="555" spans="1:7">
      <c r="A555" s="80" t="str">
        <f t="shared" si="17"/>
        <v/>
      </c>
      <c r="G555" s="81" t="str">
        <f t="shared" ca="1" si="16"/>
        <v/>
      </c>
    </row>
    <row r="556" spans="1:7">
      <c r="A556" s="80" t="str">
        <f t="shared" si="17"/>
        <v/>
      </c>
      <c r="G556" s="81" t="str">
        <f t="shared" ca="1" si="16"/>
        <v/>
      </c>
    </row>
    <row r="557" spans="1:7">
      <c r="A557" s="80" t="str">
        <f t="shared" si="17"/>
        <v/>
      </c>
      <c r="G557" s="81" t="str">
        <f t="shared" ca="1" si="16"/>
        <v/>
      </c>
    </row>
    <row r="558" spans="1:7">
      <c r="A558" s="80" t="str">
        <f t="shared" si="17"/>
        <v/>
      </c>
      <c r="G558" s="81" t="str">
        <f t="shared" ca="1" si="16"/>
        <v/>
      </c>
    </row>
    <row r="559" spans="1:7">
      <c r="A559" s="80" t="str">
        <f t="shared" si="17"/>
        <v/>
      </c>
      <c r="G559" s="81" t="str">
        <f t="shared" ca="1" si="16"/>
        <v/>
      </c>
    </row>
    <row r="560" spans="1:7">
      <c r="A560" s="80" t="str">
        <f t="shared" si="17"/>
        <v/>
      </c>
      <c r="G560" s="81" t="str">
        <f t="shared" ca="1" si="16"/>
        <v/>
      </c>
    </row>
    <row r="561" spans="1:7">
      <c r="A561" s="80" t="str">
        <f t="shared" si="17"/>
        <v/>
      </c>
      <c r="G561" s="81" t="str">
        <f t="shared" ca="1" si="16"/>
        <v/>
      </c>
    </row>
    <row r="562" spans="1:7">
      <c r="A562" s="80" t="str">
        <f t="shared" si="17"/>
        <v/>
      </c>
      <c r="G562" s="81" t="str">
        <f t="shared" ca="1" si="16"/>
        <v/>
      </c>
    </row>
    <row r="563" spans="1:7">
      <c r="A563" s="80" t="str">
        <f t="shared" si="17"/>
        <v/>
      </c>
      <c r="G563" s="81" t="str">
        <f t="shared" ca="1" si="16"/>
        <v/>
      </c>
    </row>
    <row r="564" spans="1:7">
      <c r="A564" s="80" t="str">
        <f t="shared" si="17"/>
        <v/>
      </c>
      <c r="G564" s="81" t="str">
        <f t="shared" ca="1" si="16"/>
        <v/>
      </c>
    </row>
    <row r="565" spans="1:7">
      <c r="A565" s="80" t="str">
        <f t="shared" si="17"/>
        <v/>
      </c>
      <c r="G565" s="81" t="str">
        <f t="shared" ca="1" si="16"/>
        <v/>
      </c>
    </row>
    <row r="566" spans="1:7">
      <c r="A566" s="80" t="str">
        <f t="shared" si="17"/>
        <v/>
      </c>
      <c r="G566" s="81" t="str">
        <f t="shared" ca="1" si="16"/>
        <v/>
      </c>
    </row>
    <row r="567" spans="1:7">
      <c r="A567" s="80" t="str">
        <f t="shared" si="17"/>
        <v/>
      </c>
      <c r="G567" s="81" t="str">
        <f t="shared" ca="1" si="16"/>
        <v/>
      </c>
    </row>
    <row r="568" spans="1:7">
      <c r="A568" s="80" t="str">
        <f t="shared" si="17"/>
        <v/>
      </c>
      <c r="G568" s="81" t="str">
        <f t="shared" ca="1" si="16"/>
        <v/>
      </c>
    </row>
    <row r="569" spans="1:7">
      <c r="A569" s="80" t="str">
        <f t="shared" si="17"/>
        <v/>
      </c>
      <c r="G569" s="81" t="str">
        <f t="shared" ca="1" si="16"/>
        <v/>
      </c>
    </row>
    <row r="570" spans="1:7">
      <c r="A570" s="80" t="str">
        <f t="shared" si="17"/>
        <v/>
      </c>
      <c r="G570" s="81" t="str">
        <f t="shared" ca="1" si="16"/>
        <v/>
      </c>
    </row>
    <row r="571" spans="1:7">
      <c r="A571" s="80" t="str">
        <f t="shared" si="17"/>
        <v/>
      </c>
      <c r="G571" s="81" t="str">
        <f t="shared" ca="1" si="16"/>
        <v/>
      </c>
    </row>
    <row r="572" spans="1:7">
      <c r="A572" s="80" t="str">
        <f t="shared" si="17"/>
        <v/>
      </c>
      <c r="G572" s="81" t="str">
        <f t="shared" ca="1" si="16"/>
        <v/>
      </c>
    </row>
    <row r="573" spans="1:7">
      <c r="A573" s="80" t="str">
        <f t="shared" si="17"/>
        <v/>
      </c>
      <c r="G573" s="81" t="str">
        <f t="shared" ca="1" si="16"/>
        <v/>
      </c>
    </row>
    <row r="574" spans="1:7">
      <c r="A574" s="80" t="str">
        <f t="shared" si="17"/>
        <v/>
      </c>
      <c r="G574" s="81" t="str">
        <f t="shared" ca="1" si="16"/>
        <v/>
      </c>
    </row>
    <row r="575" spans="1:7">
      <c r="A575" s="80" t="str">
        <f t="shared" si="17"/>
        <v/>
      </c>
      <c r="G575" s="81" t="str">
        <f t="shared" ca="1" si="16"/>
        <v/>
      </c>
    </row>
    <row r="576" spans="1:7">
      <c r="A576" s="80" t="str">
        <f t="shared" si="17"/>
        <v/>
      </c>
      <c r="G576" s="81" t="str">
        <f t="shared" ca="1" si="16"/>
        <v/>
      </c>
    </row>
    <row r="577" spans="1:7">
      <c r="A577" s="80" t="str">
        <f t="shared" si="17"/>
        <v/>
      </c>
      <c r="G577" s="81" t="str">
        <f t="shared" ca="1" si="16"/>
        <v/>
      </c>
    </row>
    <row r="578" spans="1:7">
      <c r="A578" s="80" t="str">
        <f t="shared" si="17"/>
        <v/>
      </c>
      <c r="G578" s="81" t="str">
        <f t="shared" ca="1" si="16"/>
        <v/>
      </c>
    </row>
    <row r="579" spans="1:7">
      <c r="A579" s="80" t="str">
        <f t="shared" si="17"/>
        <v/>
      </c>
      <c r="G579" s="81" t="str">
        <f t="shared" ref="G579:G642" ca="1" si="18">IF(D579="","",(TODAY()-D579)/365)</f>
        <v/>
      </c>
    </row>
    <row r="580" spans="1:7">
      <c r="A580" s="80" t="str">
        <f t="shared" ref="A580:A643" si="19">IF(B579="","",A579+1)</f>
        <v/>
      </c>
      <c r="G580" s="81" t="str">
        <f t="shared" ca="1" si="18"/>
        <v/>
      </c>
    </row>
    <row r="581" spans="1:7">
      <c r="A581" s="80" t="str">
        <f t="shared" si="19"/>
        <v/>
      </c>
      <c r="G581" s="81" t="str">
        <f t="shared" ca="1" si="18"/>
        <v/>
      </c>
    </row>
    <row r="582" spans="1:7">
      <c r="A582" s="80" t="str">
        <f t="shared" si="19"/>
        <v/>
      </c>
      <c r="G582" s="81" t="str">
        <f t="shared" ca="1" si="18"/>
        <v/>
      </c>
    </row>
    <row r="583" spans="1:7">
      <c r="A583" s="80" t="str">
        <f t="shared" si="19"/>
        <v/>
      </c>
      <c r="G583" s="81" t="str">
        <f t="shared" ca="1" si="18"/>
        <v/>
      </c>
    </row>
    <row r="584" spans="1:7">
      <c r="A584" s="80" t="str">
        <f t="shared" si="19"/>
        <v/>
      </c>
      <c r="G584" s="81" t="str">
        <f t="shared" ca="1" si="18"/>
        <v/>
      </c>
    </row>
    <row r="585" spans="1:7">
      <c r="A585" s="80" t="str">
        <f t="shared" si="19"/>
        <v/>
      </c>
      <c r="G585" s="81" t="str">
        <f t="shared" ca="1" si="18"/>
        <v/>
      </c>
    </row>
    <row r="586" spans="1:7">
      <c r="A586" s="80" t="str">
        <f t="shared" si="19"/>
        <v/>
      </c>
      <c r="G586" s="81" t="str">
        <f t="shared" ca="1" si="18"/>
        <v/>
      </c>
    </row>
    <row r="587" spans="1:7">
      <c r="A587" s="80" t="str">
        <f t="shared" si="19"/>
        <v/>
      </c>
      <c r="G587" s="81" t="str">
        <f t="shared" ca="1" si="18"/>
        <v/>
      </c>
    </row>
    <row r="588" spans="1:7">
      <c r="A588" s="80" t="str">
        <f t="shared" si="19"/>
        <v/>
      </c>
      <c r="G588" s="81" t="str">
        <f t="shared" ca="1" si="18"/>
        <v/>
      </c>
    </row>
    <row r="589" spans="1:7">
      <c r="A589" s="80" t="str">
        <f t="shared" si="19"/>
        <v/>
      </c>
      <c r="G589" s="81" t="str">
        <f t="shared" ca="1" si="18"/>
        <v/>
      </c>
    </row>
    <row r="590" spans="1:7">
      <c r="A590" s="80" t="str">
        <f t="shared" si="19"/>
        <v/>
      </c>
      <c r="G590" s="81" t="str">
        <f t="shared" ca="1" si="18"/>
        <v/>
      </c>
    </row>
    <row r="591" spans="1:7">
      <c r="A591" s="80" t="str">
        <f t="shared" si="19"/>
        <v/>
      </c>
      <c r="G591" s="81" t="str">
        <f t="shared" ca="1" si="18"/>
        <v/>
      </c>
    </row>
    <row r="592" spans="1:7">
      <c r="A592" s="80" t="str">
        <f t="shared" si="19"/>
        <v/>
      </c>
      <c r="G592" s="81" t="str">
        <f t="shared" ca="1" si="18"/>
        <v/>
      </c>
    </row>
    <row r="593" spans="1:7">
      <c r="A593" s="80" t="str">
        <f t="shared" si="19"/>
        <v/>
      </c>
      <c r="G593" s="81" t="str">
        <f t="shared" ca="1" si="18"/>
        <v/>
      </c>
    </row>
    <row r="594" spans="1:7">
      <c r="A594" s="80" t="str">
        <f t="shared" si="19"/>
        <v/>
      </c>
      <c r="G594" s="81" t="str">
        <f t="shared" ca="1" si="18"/>
        <v/>
      </c>
    </row>
    <row r="595" spans="1:7">
      <c r="A595" s="80" t="str">
        <f t="shared" si="19"/>
        <v/>
      </c>
      <c r="G595" s="81" t="str">
        <f t="shared" ca="1" si="18"/>
        <v/>
      </c>
    </row>
    <row r="596" spans="1:7">
      <c r="A596" s="80" t="str">
        <f t="shared" si="19"/>
        <v/>
      </c>
      <c r="G596" s="81" t="str">
        <f t="shared" ca="1" si="18"/>
        <v/>
      </c>
    </row>
    <row r="597" spans="1:7">
      <c r="A597" s="80" t="str">
        <f t="shared" si="19"/>
        <v/>
      </c>
      <c r="G597" s="81" t="str">
        <f t="shared" ca="1" si="18"/>
        <v/>
      </c>
    </row>
    <row r="598" spans="1:7">
      <c r="A598" s="80" t="str">
        <f t="shared" si="19"/>
        <v/>
      </c>
      <c r="G598" s="81" t="str">
        <f t="shared" ca="1" si="18"/>
        <v/>
      </c>
    </row>
    <row r="599" spans="1:7">
      <c r="A599" s="80" t="str">
        <f t="shared" si="19"/>
        <v/>
      </c>
      <c r="G599" s="81" t="str">
        <f t="shared" ca="1" si="18"/>
        <v/>
      </c>
    </row>
    <row r="600" spans="1:7">
      <c r="A600" s="80" t="str">
        <f t="shared" si="19"/>
        <v/>
      </c>
      <c r="G600" s="81" t="str">
        <f t="shared" ca="1" si="18"/>
        <v/>
      </c>
    </row>
    <row r="601" spans="1:7">
      <c r="A601" s="80" t="str">
        <f t="shared" si="19"/>
        <v/>
      </c>
      <c r="G601" s="81" t="str">
        <f t="shared" ca="1" si="18"/>
        <v/>
      </c>
    </row>
    <row r="602" spans="1:7">
      <c r="A602" s="80" t="str">
        <f t="shared" si="19"/>
        <v/>
      </c>
      <c r="G602" s="81" t="str">
        <f t="shared" ca="1" si="18"/>
        <v/>
      </c>
    </row>
    <row r="603" spans="1:7">
      <c r="A603" s="80" t="str">
        <f t="shared" si="19"/>
        <v/>
      </c>
      <c r="G603" s="81" t="str">
        <f t="shared" ca="1" si="18"/>
        <v/>
      </c>
    </row>
    <row r="604" spans="1:7">
      <c r="A604" s="80" t="str">
        <f t="shared" si="19"/>
        <v/>
      </c>
      <c r="G604" s="81" t="str">
        <f t="shared" ca="1" si="18"/>
        <v/>
      </c>
    </row>
    <row r="605" spans="1:7">
      <c r="A605" s="80" t="str">
        <f t="shared" si="19"/>
        <v/>
      </c>
      <c r="G605" s="81" t="str">
        <f t="shared" ca="1" si="18"/>
        <v/>
      </c>
    </row>
    <row r="606" spans="1:7">
      <c r="A606" s="80" t="str">
        <f t="shared" si="19"/>
        <v/>
      </c>
      <c r="G606" s="81" t="str">
        <f t="shared" ca="1" si="18"/>
        <v/>
      </c>
    </row>
    <row r="607" spans="1:7">
      <c r="A607" s="80" t="str">
        <f t="shared" si="19"/>
        <v/>
      </c>
      <c r="G607" s="81" t="str">
        <f t="shared" ca="1" si="18"/>
        <v/>
      </c>
    </row>
    <row r="608" spans="1:7">
      <c r="A608" s="80" t="str">
        <f t="shared" si="19"/>
        <v/>
      </c>
      <c r="G608" s="81" t="str">
        <f t="shared" ca="1" si="18"/>
        <v/>
      </c>
    </row>
    <row r="609" spans="1:7">
      <c r="A609" s="80" t="str">
        <f t="shared" si="19"/>
        <v/>
      </c>
      <c r="G609" s="81" t="str">
        <f t="shared" ca="1" si="18"/>
        <v/>
      </c>
    </row>
    <row r="610" spans="1:7">
      <c r="A610" s="80" t="str">
        <f t="shared" si="19"/>
        <v/>
      </c>
      <c r="G610" s="81" t="str">
        <f t="shared" ca="1" si="18"/>
        <v/>
      </c>
    </row>
    <row r="611" spans="1:7">
      <c r="A611" s="80" t="str">
        <f t="shared" si="19"/>
        <v/>
      </c>
      <c r="G611" s="81" t="str">
        <f t="shared" ca="1" si="18"/>
        <v/>
      </c>
    </row>
    <row r="612" spans="1:7">
      <c r="A612" s="80" t="str">
        <f t="shared" si="19"/>
        <v/>
      </c>
      <c r="G612" s="81" t="str">
        <f t="shared" ca="1" si="18"/>
        <v/>
      </c>
    </row>
    <row r="613" spans="1:7">
      <c r="A613" s="80" t="str">
        <f t="shared" si="19"/>
        <v/>
      </c>
      <c r="G613" s="81" t="str">
        <f t="shared" ca="1" si="18"/>
        <v/>
      </c>
    </row>
    <row r="614" spans="1:7">
      <c r="A614" s="80" t="str">
        <f t="shared" si="19"/>
        <v/>
      </c>
      <c r="G614" s="81" t="str">
        <f t="shared" ca="1" si="18"/>
        <v/>
      </c>
    </row>
    <row r="615" spans="1:7">
      <c r="A615" s="80" t="str">
        <f t="shared" si="19"/>
        <v/>
      </c>
      <c r="G615" s="81" t="str">
        <f t="shared" ca="1" si="18"/>
        <v/>
      </c>
    </row>
    <row r="616" spans="1:7">
      <c r="A616" s="80" t="str">
        <f t="shared" si="19"/>
        <v/>
      </c>
      <c r="G616" s="81" t="str">
        <f t="shared" ca="1" si="18"/>
        <v/>
      </c>
    </row>
    <row r="617" spans="1:7">
      <c r="A617" s="80" t="str">
        <f t="shared" si="19"/>
        <v/>
      </c>
      <c r="G617" s="81" t="str">
        <f t="shared" ca="1" si="18"/>
        <v/>
      </c>
    </row>
    <row r="618" spans="1:7">
      <c r="A618" s="80" t="str">
        <f t="shared" si="19"/>
        <v/>
      </c>
      <c r="G618" s="81" t="str">
        <f t="shared" ca="1" si="18"/>
        <v/>
      </c>
    </row>
    <row r="619" spans="1:7">
      <c r="A619" s="80" t="str">
        <f t="shared" si="19"/>
        <v/>
      </c>
      <c r="G619" s="81" t="str">
        <f t="shared" ca="1" si="18"/>
        <v/>
      </c>
    </row>
    <row r="620" spans="1:7">
      <c r="A620" s="80" t="str">
        <f t="shared" si="19"/>
        <v/>
      </c>
      <c r="G620" s="81" t="str">
        <f t="shared" ca="1" si="18"/>
        <v/>
      </c>
    </row>
    <row r="621" spans="1:7">
      <c r="A621" s="80" t="str">
        <f t="shared" si="19"/>
        <v/>
      </c>
      <c r="G621" s="81" t="str">
        <f t="shared" ca="1" si="18"/>
        <v/>
      </c>
    </row>
    <row r="622" spans="1:7">
      <c r="A622" s="80" t="str">
        <f t="shared" si="19"/>
        <v/>
      </c>
      <c r="G622" s="81" t="str">
        <f t="shared" ca="1" si="18"/>
        <v/>
      </c>
    </row>
    <row r="623" spans="1:7">
      <c r="A623" s="80" t="str">
        <f t="shared" si="19"/>
        <v/>
      </c>
      <c r="G623" s="81" t="str">
        <f t="shared" ca="1" si="18"/>
        <v/>
      </c>
    </row>
    <row r="624" spans="1:7">
      <c r="A624" s="80" t="str">
        <f t="shared" si="19"/>
        <v/>
      </c>
      <c r="G624" s="81" t="str">
        <f t="shared" ca="1" si="18"/>
        <v/>
      </c>
    </row>
    <row r="625" spans="1:7">
      <c r="A625" s="80" t="str">
        <f t="shared" si="19"/>
        <v/>
      </c>
      <c r="G625" s="81" t="str">
        <f t="shared" ca="1" si="18"/>
        <v/>
      </c>
    </row>
    <row r="626" spans="1:7">
      <c r="A626" s="80" t="str">
        <f t="shared" si="19"/>
        <v/>
      </c>
      <c r="G626" s="81" t="str">
        <f t="shared" ca="1" si="18"/>
        <v/>
      </c>
    </row>
    <row r="627" spans="1:7">
      <c r="A627" s="80" t="str">
        <f t="shared" si="19"/>
        <v/>
      </c>
      <c r="G627" s="81" t="str">
        <f t="shared" ca="1" si="18"/>
        <v/>
      </c>
    </row>
    <row r="628" spans="1:7">
      <c r="A628" s="80" t="str">
        <f t="shared" si="19"/>
        <v/>
      </c>
      <c r="G628" s="81" t="str">
        <f t="shared" ca="1" si="18"/>
        <v/>
      </c>
    </row>
    <row r="629" spans="1:7">
      <c r="A629" s="80" t="str">
        <f t="shared" si="19"/>
        <v/>
      </c>
      <c r="G629" s="81" t="str">
        <f t="shared" ca="1" si="18"/>
        <v/>
      </c>
    </row>
    <row r="630" spans="1:7">
      <c r="A630" s="80" t="str">
        <f t="shared" si="19"/>
        <v/>
      </c>
      <c r="G630" s="81" t="str">
        <f t="shared" ca="1" si="18"/>
        <v/>
      </c>
    </row>
    <row r="631" spans="1:7">
      <c r="A631" s="80" t="str">
        <f t="shared" si="19"/>
        <v/>
      </c>
      <c r="G631" s="81" t="str">
        <f t="shared" ca="1" si="18"/>
        <v/>
      </c>
    </row>
    <row r="632" spans="1:7">
      <c r="A632" s="80" t="str">
        <f t="shared" si="19"/>
        <v/>
      </c>
      <c r="G632" s="81" t="str">
        <f t="shared" ca="1" si="18"/>
        <v/>
      </c>
    </row>
    <row r="633" spans="1:7">
      <c r="A633" s="80" t="str">
        <f t="shared" si="19"/>
        <v/>
      </c>
      <c r="G633" s="81" t="str">
        <f t="shared" ca="1" si="18"/>
        <v/>
      </c>
    </row>
    <row r="634" spans="1:7">
      <c r="A634" s="80" t="str">
        <f t="shared" si="19"/>
        <v/>
      </c>
      <c r="G634" s="81" t="str">
        <f t="shared" ca="1" si="18"/>
        <v/>
      </c>
    </row>
    <row r="635" spans="1:7">
      <c r="A635" s="80" t="str">
        <f t="shared" si="19"/>
        <v/>
      </c>
      <c r="G635" s="81" t="str">
        <f t="shared" ca="1" si="18"/>
        <v/>
      </c>
    </row>
    <row r="636" spans="1:7">
      <c r="A636" s="80" t="str">
        <f t="shared" si="19"/>
        <v/>
      </c>
      <c r="G636" s="81" t="str">
        <f t="shared" ca="1" si="18"/>
        <v/>
      </c>
    </row>
    <row r="637" spans="1:7">
      <c r="A637" s="80" t="str">
        <f t="shared" si="19"/>
        <v/>
      </c>
      <c r="G637" s="81" t="str">
        <f t="shared" ca="1" si="18"/>
        <v/>
      </c>
    </row>
    <row r="638" spans="1:7">
      <c r="A638" s="80" t="str">
        <f t="shared" si="19"/>
        <v/>
      </c>
      <c r="G638" s="81" t="str">
        <f t="shared" ca="1" si="18"/>
        <v/>
      </c>
    </row>
    <row r="639" spans="1:7">
      <c r="A639" s="80" t="str">
        <f t="shared" si="19"/>
        <v/>
      </c>
      <c r="G639" s="81" t="str">
        <f t="shared" ca="1" si="18"/>
        <v/>
      </c>
    </row>
    <row r="640" spans="1:7">
      <c r="A640" s="80" t="str">
        <f t="shared" si="19"/>
        <v/>
      </c>
      <c r="G640" s="81" t="str">
        <f t="shared" ca="1" si="18"/>
        <v/>
      </c>
    </row>
    <row r="641" spans="1:7">
      <c r="A641" s="80" t="str">
        <f t="shared" si="19"/>
        <v/>
      </c>
      <c r="G641" s="81" t="str">
        <f t="shared" ca="1" si="18"/>
        <v/>
      </c>
    </row>
    <row r="642" spans="1:7">
      <c r="A642" s="80" t="str">
        <f t="shared" si="19"/>
        <v/>
      </c>
      <c r="G642" s="81" t="str">
        <f t="shared" ca="1" si="18"/>
        <v/>
      </c>
    </row>
    <row r="643" spans="1:7">
      <c r="A643" s="80" t="str">
        <f t="shared" si="19"/>
        <v/>
      </c>
      <c r="G643" s="81" t="str">
        <f t="shared" ref="G643:G706" ca="1" si="20">IF(D643="","",(TODAY()-D643)/365)</f>
        <v/>
      </c>
    </row>
    <row r="644" spans="1:7">
      <c r="A644" s="80" t="str">
        <f t="shared" ref="A644:A707" si="21">IF(B643="","",A643+1)</f>
        <v/>
      </c>
      <c r="G644" s="81" t="str">
        <f t="shared" ca="1" si="20"/>
        <v/>
      </c>
    </row>
    <row r="645" spans="1:7">
      <c r="A645" s="80" t="str">
        <f t="shared" si="21"/>
        <v/>
      </c>
      <c r="G645" s="81" t="str">
        <f t="shared" ca="1" si="20"/>
        <v/>
      </c>
    </row>
    <row r="646" spans="1:7">
      <c r="A646" s="80" t="str">
        <f t="shared" si="21"/>
        <v/>
      </c>
      <c r="G646" s="81" t="str">
        <f t="shared" ca="1" si="20"/>
        <v/>
      </c>
    </row>
    <row r="647" spans="1:7">
      <c r="A647" s="80" t="str">
        <f t="shared" si="21"/>
        <v/>
      </c>
      <c r="G647" s="81" t="str">
        <f t="shared" ca="1" si="20"/>
        <v/>
      </c>
    </row>
    <row r="648" spans="1:7">
      <c r="A648" s="80" t="str">
        <f t="shared" si="21"/>
        <v/>
      </c>
      <c r="G648" s="81" t="str">
        <f t="shared" ca="1" si="20"/>
        <v/>
      </c>
    </row>
    <row r="649" spans="1:7">
      <c r="A649" s="80" t="str">
        <f t="shared" si="21"/>
        <v/>
      </c>
      <c r="G649" s="81" t="str">
        <f t="shared" ca="1" si="20"/>
        <v/>
      </c>
    </row>
    <row r="650" spans="1:7">
      <c r="A650" s="80" t="str">
        <f t="shared" si="21"/>
        <v/>
      </c>
      <c r="G650" s="81" t="str">
        <f t="shared" ca="1" si="20"/>
        <v/>
      </c>
    </row>
    <row r="651" spans="1:7">
      <c r="A651" s="80" t="str">
        <f t="shared" si="21"/>
        <v/>
      </c>
      <c r="G651" s="81" t="str">
        <f t="shared" ca="1" si="20"/>
        <v/>
      </c>
    </row>
    <row r="652" spans="1:7">
      <c r="A652" s="80" t="str">
        <f t="shared" si="21"/>
        <v/>
      </c>
      <c r="G652" s="81" t="str">
        <f t="shared" ca="1" si="20"/>
        <v/>
      </c>
    </row>
    <row r="653" spans="1:7">
      <c r="A653" s="80" t="str">
        <f t="shared" si="21"/>
        <v/>
      </c>
      <c r="G653" s="81" t="str">
        <f t="shared" ca="1" si="20"/>
        <v/>
      </c>
    </row>
    <row r="654" spans="1:7">
      <c r="A654" s="80" t="str">
        <f t="shared" si="21"/>
        <v/>
      </c>
      <c r="G654" s="81" t="str">
        <f t="shared" ca="1" si="20"/>
        <v/>
      </c>
    </row>
    <row r="655" spans="1:7">
      <c r="A655" s="80" t="str">
        <f t="shared" si="21"/>
        <v/>
      </c>
      <c r="G655" s="81" t="str">
        <f t="shared" ca="1" si="20"/>
        <v/>
      </c>
    </row>
    <row r="656" spans="1:7">
      <c r="A656" s="80" t="str">
        <f t="shared" si="21"/>
        <v/>
      </c>
      <c r="G656" s="81" t="str">
        <f t="shared" ca="1" si="20"/>
        <v/>
      </c>
    </row>
    <row r="657" spans="1:7">
      <c r="A657" s="80" t="str">
        <f t="shared" si="21"/>
        <v/>
      </c>
      <c r="G657" s="81" t="str">
        <f t="shared" ca="1" si="20"/>
        <v/>
      </c>
    </row>
    <row r="658" spans="1:7">
      <c r="A658" s="80" t="str">
        <f t="shared" si="21"/>
        <v/>
      </c>
      <c r="G658" s="81" t="str">
        <f t="shared" ca="1" si="20"/>
        <v/>
      </c>
    </row>
    <row r="659" spans="1:7">
      <c r="A659" s="80" t="str">
        <f t="shared" si="21"/>
        <v/>
      </c>
      <c r="G659" s="81" t="str">
        <f t="shared" ca="1" si="20"/>
        <v/>
      </c>
    </row>
    <row r="660" spans="1:7">
      <c r="A660" s="80" t="str">
        <f t="shared" si="21"/>
        <v/>
      </c>
      <c r="G660" s="81" t="str">
        <f t="shared" ca="1" si="20"/>
        <v/>
      </c>
    </row>
    <row r="661" spans="1:7">
      <c r="A661" s="80" t="str">
        <f t="shared" si="21"/>
        <v/>
      </c>
      <c r="G661" s="81" t="str">
        <f t="shared" ca="1" si="20"/>
        <v/>
      </c>
    </row>
    <row r="662" spans="1:7">
      <c r="A662" s="80" t="str">
        <f t="shared" si="21"/>
        <v/>
      </c>
      <c r="G662" s="81" t="str">
        <f t="shared" ca="1" si="20"/>
        <v/>
      </c>
    </row>
    <row r="663" spans="1:7">
      <c r="A663" s="80" t="str">
        <f t="shared" si="21"/>
        <v/>
      </c>
      <c r="G663" s="81" t="str">
        <f t="shared" ca="1" si="20"/>
        <v/>
      </c>
    </row>
    <row r="664" spans="1:7">
      <c r="A664" s="80" t="str">
        <f t="shared" si="21"/>
        <v/>
      </c>
      <c r="G664" s="81" t="str">
        <f t="shared" ca="1" si="20"/>
        <v/>
      </c>
    </row>
    <row r="665" spans="1:7">
      <c r="A665" s="80" t="str">
        <f t="shared" si="21"/>
        <v/>
      </c>
      <c r="G665" s="81" t="str">
        <f t="shared" ca="1" si="20"/>
        <v/>
      </c>
    </row>
    <row r="666" spans="1:7">
      <c r="A666" s="80" t="str">
        <f t="shared" si="21"/>
        <v/>
      </c>
      <c r="G666" s="81" t="str">
        <f t="shared" ca="1" si="20"/>
        <v/>
      </c>
    </row>
    <row r="667" spans="1:7">
      <c r="A667" s="80" t="str">
        <f t="shared" si="21"/>
        <v/>
      </c>
      <c r="G667" s="81" t="str">
        <f t="shared" ca="1" si="20"/>
        <v/>
      </c>
    </row>
    <row r="668" spans="1:7">
      <c r="A668" s="80" t="str">
        <f t="shared" si="21"/>
        <v/>
      </c>
      <c r="G668" s="81" t="str">
        <f t="shared" ca="1" si="20"/>
        <v/>
      </c>
    </row>
    <row r="669" spans="1:7">
      <c r="A669" s="80" t="str">
        <f t="shared" si="21"/>
        <v/>
      </c>
      <c r="G669" s="81" t="str">
        <f t="shared" ca="1" si="20"/>
        <v/>
      </c>
    </row>
    <row r="670" spans="1:7">
      <c r="A670" s="80" t="str">
        <f t="shared" si="21"/>
        <v/>
      </c>
      <c r="G670" s="81" t="str">
        <f t="shared" ca="1" si="20"/>
        <v/>
      </c>
    </row>
    <row r="671" spans="1:7">
      <c r="A671" s="80" t="str">
        <f t="shared" si="21"/>
        <v/>
      </c>
      <c r="G671" s="81" t="str">
        <f t="shared" ca="1" si="20"/>
        <v/>
      </c>
    </row>
    <row r="672" spans="1:7">
      <c r="A672" s="80" t="str">
        <f t="shared" si="21"/>
        <v/>
      </c>
      <c r="G672" s="81" t="str">
        <f t="shared" ca="1" si="20"/>
        <v/>
      </c>
    </row>
    <row r="673" spans="1:7">
      <c r="A673" s="80" t="str">
        <f t="shared" si="21"/>
        <v/>
      </c>
      <c r="G673" s="81" t="str">
        <f t="shared" ca="1" si="20"/>
        <v/>
      </c>
    </row>
    <row r="674" spans="1:7">
      <c r="A674" s="80" t="str">
        <f t="shared" si="21"/>
        <v/>
      </c>
      <c r="G674" s="81" t="str">
        <f t="shared" ca="1" si="20"/>
        <v/>
      </c>
    </row>
    <row r="675" spans="1:7">
      <c r="A675" s="80" t="str">
        <f t="shared" si="21"/>
        <v/>
      </c>
      <c r="G675" s="81" t="str">
        <f t="shared" ca="1" si="20"/>
        <v/>
      </c>
    </row>
    <row r="676" spans="1:7">
      <c r="A676" s="80" t="str">
        <f t="shared" si="21"/>
        <v/>
      </c>
      <c r="G676" s="81" t="str">
        <f t="shared" ca="1" si="20"/>
        <v/>
      </c>
    </row>
    <row r="677" spans="1:7">
      <c r="A677" s="80" t="str">
        <f t="shared" si="21"/>
        <v/>
      </c>
      <c r="G677" s="81" t="str">
        <f t="shared" ca="1" si="20"/>
        <v/>
      </c>
    </row>
    <row r="678" spans="1:7">
      <c r="A678" s="80" t="str">
        <f t="shared" si="21"/>
        <v/>
      </c>
      <c r="G678" s="81" t="str">
        <f t="shared" ca="1" si="20"/>
        <v/>
      </c>
    </row>
    <row r="679" spans="1:7">
      <c r="A679" s="80" t="str">
        <f t="shared" si="21"/>
        <v/>
      </c>
      <c r="G679" s="81" t="str">
        <f t="shared" ca="1" si="20"/>
        <v/>
      </c>
    </row>
    <row r="680" spans="1:7">
      <c r="A680" s="80" t="str">
        <f t="shared" si="21"/>
        <v/>
      </c>
      <c r="G680" s="81" t="str">
        <f t="shared" ca="1" si="20"/>
        <v/>
      </c>
    </row>
    <row r="681" spans="1:7">
      <c r="A681" s="80" t="str">
        <f t="shared" si="21"/>
        <v/>
      </c>
      <c r="G681" s="81" t="str">
        <f t="shared" ca="1" si="20"/>
        <v/>
      </c>
    </row>
    <row r="682" spans="1:7">
      <c r="A682" s="80" t="str">
        <f t="shared" si="21"/>
        <v/>
      </c>
      <c r="G682" s="81" t="str">
        <f t="shared" ca="1" si="20"/>
        <v/>
      </c>
    </row>
    <row r="683" spans="1:7">
      <c r="A683" s="80" t="str">
        <f t="shared" si="21"/>
        <v/>
      </c>
      <c r="G683" s="81" t="str">
        <f t="shared" ca="1" si="20"/>
        <v/>
      </c>
    </row>
    <row r="684" spans="1:7">
      <c r="A684" s="80" t="str">
        <f t="shared" si="21"/>
        <v/>
      </c>
      <c r="G684" s="81" t="str">
        <f t="shared" ca="1" si="20"/>
        <v/>
      </c>
    </row>
    <row r="685" spans="1:7">
      <c r="A685" s="80" t="str">
        <f t="shared" si="21"/>
        <v/>
      </c>
      <c r="G685" s="81" t="str">
        <f t="shared" ca="1" si="20"/>
        <v/>
      </c>
    </row>
    <row r="686" spans="1:7">
      <c r="A686" s="80" t="str">
        <f t="shared" si="21"/>
        <v/>
      </c>
      <c r="G686" s="81" t="str">
        <f t="shared" ca="1" si="20"/>
        <v/>
      </c>
    </row>
    <row r="687" spans="1:7">
      <c r="A687" s="80" t="str">
        <f t="shared" si="21"/>
        <v/>
      </c>
      <c r="G687" s="81" t="str">
        <f t="shared" ca="1" si="20"/>
        <v/>
      </c>
    </row>
    <row r="688" spans="1:7">
      <c r="A688" s="80" t="str">
        <f t="shared" si="21"/>
        <v/>
      </c>
      <c r="G688" s="81" t="str">
        <f t="shared" ca="1" si="20"/>
        <v/>
      </c>
    </row>
    <row r="689" spans="1:7">
      <c r="A689" s="80" t="str">
        <f t="shared" si="21"/>
        <v/>
      </c>
      <c r="G689" s="81" t="str">
        <f t="shared" ca="1" si="20"/>
        <v/>
      </c>
    </row>
    <row r="690" spans="1:7">
      <c r="A690" s="80" t="str">
        <f t="shared" si="21"/>
        <v/>
      </c>
      <c r="G690" s="81" t="str">
        <f t="shared" ca="1" si="20"/>
        <v/>
      </c>
    </row>
    <row r="691" spans="1:7">
      <c r="A691" s="80" t="str">
        <f t="shared" si="21"/>
        <v/>
      </c>
      <c r="G691" s="81" t="str">
        <f t="shared" ca="1" si="20"/>
        <v/>
      </c>
    </row>
    <row r="692" spans="1:7">
      <c r="A692" s="80" t="str">
        <f t="shared" si="21"/>
        <v/>
      </c>
      <c r="G692" s="81" t="str">
        <f t="shared" ca="1" si="20"/>
        <v/>
      </c>
    </row>
    <row r="693" spans="1:7">
      <c r="A693" s="80" t="str">
        <f t="shared" si="21"/>
        <v/>
      </c>
      <c r="G693" s="81" t="str">
        <f t="shared" ca="1" si="20"/>
        <v/>
      </c>
    </row>
    <row r="694" spans="1:7">
      <c r="A694" s="80" t="str">
        <f t="shared" si="21"/>
        <v/>
      </c>
      <c r="G694" s="81" t="str">
        <f t="shared" ca="1" si="20"/>
        <v/>
      </c>
    </row>
    <row r="695" spans="1:7">
      <c r="A695" s="80" t="str">
        <f t="shared" si="21"/>
        <v/>
      </c>
      <c r="G695" s="81" t="str">
        <f t="shared" ca="1" si="20"/>
        <v/>
      </c>
    </row>
    <row r="696" spans="1:7">
      <c r="A696" s="80" t="str">
        <f t="shared" si="21"/>
        <v/>
      </c>
      <c r="G696" s="81" t="str">
        <f t="shared" ca="1" si="20"/>
        <v/>
      </c>
    </row>
    <row r="697" spans="1:7">
      <c r="A697" s="80" t="str">
        <f t="shared" si="21"/>
        <v/>
      </c>
      <c r="G697" s="81" t="str">
        <f t="shared" ca="1" si="20"/>
        <v/>
      </c>
    </row>
    <row r="698" spans="1:7">
      <c r="A698" s="80" t="str">
        <f t="shared" si="21"/>
        <v/>
      </c>
      <c r="G698" s="81" t="str">
        <f t="shared" ca="1" si="20"/>
        <v/>
      </c>
    </row>
    <row r="699" spans="1:7">
      <c r="A699" s="80" t="str">
        <f t="shared" si="21"/>
        <v/>
      </c>
      <c r="G699" s="81" t="str">
        <f t="shared" ca="1" si="20"/>
        <v/>
      </c>
    </row>
    <row r="700" spans="1:7">
      <c r="A700" s="80" t="str">
        <f t="shared" si="21"/>
        <v/>
      </c>
      <c r="G700" s="81" t="str">
        <f t="shared" ca="1" si="20"/>
        <v/>
      </c>
    </row>
    <row r="701" spans="1:7">
      <c r="A701" s="80" t="str">
        <f t="shared" si="21"/>
        <v/>
      </c>
      <c r="G701" s="81" t="str">
        <f t="shared" ca="1" si="20"/>
        <v/>
      </c>
    </row>
    <row r="702" spans="1:7">
      <c r="A702" s="80" t="str">
        <f t="shared" si="21"/>
        <v/>
      </c>
      <c r="G702" s="81" t="str">
        <f t="shared" ca="1" si="20"/>
        <v/>
      </c>
    </row>
    <row r="703" spans="1:7">
      <c r="A703" s="80" t="str">
        <f t="shared" si="21"/>
        <v/>
      </c>
      <c r="G703" s="81" t="str">
        <f t="shared" ca="1" si="20"/>
        <v/>
      </c>
    </row>
    <row r="704" spans="1:7">
      <c r="A704" s="80" t="str">
        <f t="shared" si="21"/>
        <v/>
      </c>
      <c r="G704" s="81" t="str">
        <f t="shared" ca="1" si="20"/>
        <v/>
      </c>
    </row>
    <row r="705" spans="1:7">
      <c r="A705" s="80" t="str">
        <f t="shared" si="21"/>
        <v/>
      </c>
      <c r="G705" s="81" t="str">
        <f t="shared" ca="1" si="20"/>
        <v/>
      </c>
    </row>
    <row r="706" spans="1:7">
      <c r="A706" s="80" t="str">
        <f t="shared" si="21"/>
        <v/>
      </c>
      <c r="G706" s="81" t="str">
        <f t="shared" ca="1" si="20"/>
        <v/>
      </c>
    </row>
    <row r="707" spans="1:7">
      <c r="A707" s="80" t="str">
        <f t="shared" si="21"/>
        <v/>
      </c>
      <c r="G707" s="81" t="str">
        <f t="shared" ref="G707:G770" ca="1" si="22">IF(D707="","",(TODAY()-D707)/365)</f>
        <v/>
      </c>
    </row>
    <row r="708" spans="1:7">
      <c r="A708" s="80" t="str">
        <f t="shared" ref="A708:A771" si="23">IF(B707="","",A707+1)</f>
        <v/>
      </c>
      <c r="G708" s="81" t="str">
        <f t="shared" ca="1" si="22"/>
        <v/>
      </c>
    </row>
    <row r="709" spans="1:7">
      <c r="A709" s="80" t="str">
        <f t="shared" si="23"/>
        <v/>
      </c>
      <c r="G709" s="81" t="str">
        <f t="shared" ca="1" si="22"/>
        <v/>
      </c>
    </row>
    <row r="710" spans="1:7">
      <c r="A710" s="80" t="str">
        <f t="shared" si="23"/>
        <v/>
      </c>
      <c r="G710" s="81" t="str">
        <f t="shared" ca="1" si="22"/>
        <v/>
      </c>
    </row>
    <row r="711" spans="1:7">
      <c r="A711" s="80" t="str">
        <f t="shared" si="23"/>
        <v/>
      </c>
      <c r="G711" s="81" t="str">
        <f t="shared" ca="1" si="22"/>
        <v/>
      </c>
    </row>
    <row r="712" spans="1:7">
      <c r="A712" s="80" t="str">
        <f t="shared" si="23"/>
        <v/>
      </c>
      <c r="G712" s="81" t="str">
        <f t="shared" ca="1" si="22"/>
        <v/>
      </c>
    </row>
    <row r="713" spans="1:7">
      <c r="A713" s="80" t="str">
        <f t="shared" si="23"/>
        <v/>
      </c>
      <c r="G713" s="81" t="str">
        <f t="shared" ca="1" si="22"/>
        <v/>
      </c>
    </row>
    <row r="714" spans="1:7">
      <c r="A714" s="80" t="str">
        <f t="shared" si="23"/>
        <v/>
      </c>
      <c r="G714" s="81" t="str">
        <f t="shared" ca="1" si="22"/>
        <v/>
      </c>
    </row>
    <row r="715" spans="1:7">
      <c r="A715" s="80" t="str">
        <f t="shared" si="23"/>
        <v/>
      </c>
      <c r="G715" s="81" t="str">
        <f t="shared" ca="1" si="22"/>
        <v/>
      </c>
    </row>
    <row r="716" spans="1:7">
      <c r="A716" s="80" t="str">
        <f t="shared" si="23"/>
        <v/>
      </c>
      <c r="G716" s="81" t="str">
        <f t="shared" ca="1" si="22"/>
        <v/>
      </c>
    </row>
    <row r="717" spans="1:7">
      <c r="A717" s="80" t="str">
        <f t="shared" si="23"/>
        <v/>
      </c>
      <c r="G717" s="81" t="str">
        <f t="shared" ca="1" si="22"/>
        <v/>
      </c>
    </row>
    <row r="718" spans="1:7">
      <c r="A718" s="80" t="str">
        <f t="shared" si="23"/>
        <v/>
      </c>
      <c r="G718" s="81" t="str">
        <f t="shared" ca="1" si="22"/>
        <v/>
      </c>
    </row>
    <row r="719" spans="1:7">
      <c r="A719" s="80" t="str">
        <f t="shared" si="23"/>
        <v/>
      </c>
      <c r="G719" s="81" t="str">
        <f t="shared" ca="1" si="22"/>
        <v/>
      </c>
    </row>
    <row r="720" spans="1:7">
      <c r="A720" s="80" t="str">
        <f t="shared" si="23"/>
        <v/>
      </c>
      <c r="G720" s="81" t="str">
        <f t="shared" ca="1" si="22"/>
        <v/>
      </c>
    </row>
    <row r="721" spans="1:7">
      <c r="A721" s="80" t="str">
        <f t="shared" si="23"/>
        <v/>
      </c>
      <c r="G721" s="81" t="str">
        <f t="shared" ca="1" si="22"/>
        <v/>
      </c>
    </row>
    <row r="722" spans="1:7">
      <c r="A722" s="80" t="str">
        <f t="shared" si="23"/>
        <v/>
      </c>
      <c r="G722" s="81" t="str">
        <f t="shared" ca="1" si="22"/>
        <v/>
      </c>
    </row>
    <row r="723" spans="1:7">
      <c r="A723" s="80" t="str">
        <f t="shared" si="23"/>
        <v/>
      </c>
      <c r="G723" s="81" t="str">
        <f t="shared" ca="1" si="22"/>
        <v/>
      </c>
    </row>
    <row r="724" spans="1:7">
      <c r="A724" s="80" t="str">
        <f t="shared" si="23"/>
        <v/>
      </c>
      <c r="G724" s="81" t="str">
        <f t="shared" ca="1" si="22"/>
        <v/>
      </c>
    </row>
    <row r="725" spans="1:7">
      <c r="A725" s="80" t="str">
        <f t="shared" si="23"/>
        <v/>
      </c>
      <c r="G725" s="81" t="str">
        <f t="shared" ca="1" si="22"/>
        <v/>
      </c>
    </row>
    <row r="726" spans="1:7">
      <c r="A726" s="80" t="str">
        <f t="shared" si="23"/>
        <v/>
      </c>
      <c r="G726" s="81" t="str">
        <f t="shared" ca="1" si="22"/>
        <v/>
      </c>
    </row>
    <row r="727" spans="1:7">
      <c r="A727" s="80" t="str">
        <f t="shared" si="23"/>
        <v/>
      </c>
      <c r="G727" s="81" t="str">
        <f t="shared" ca="1" si="22"/>
        <v/>
      </c>
    </row>
    <row r="728" spans="1:7">
      <c r="A728" s="80" t="str">
        <f t="shared" si="23"/>
        <v/>
      </c>
      <c r="G728" s="81" t="str">
        <f t="shared" ca="1" si="22"/>
        <v/>
      </c>
    </row>
    <row r="729" spans="1:7">
      <c r="A729" s="80" t="str">
        <f t="shared" si="23"/>
        <v/>
      </c>
      <c r="G729" s="81" t="str">
        <f t="shared" ca="1" si="22"/>
        <v/>
      </c>
    </row>
    <row r="730" spans="1:7">
      <c r="A730" s="80" t="str">
        <f t="shared" si="23"/>
        <v/>
      </c>
      <c r="G730" s="81" t="str">
        <f t="shared" ca="1" si="22"/>
        <v/>
      </c>
    </row>
    <row r="731" spans="1:7">
      <c r="A731" s="80" t="str">
        <f t="shared" si="23"/>
        <v/>
      </c>
      <c r="G731" s="81" t="str">
        <f t="shared" ca="1" si="22"/>
        <v/>
      </c>
    </row>
    <row r="732" spans="1:7">
      <c r="A732" s="80" t="str">
        <f t="shared" si="23"/>
        <v/>
      </c>
      <c r="G732" s="81" t="str">
        <f t="shared" ca="1" si="22"/>
        <v/>
      </c>
    </row>
    <row r="733" spans="1:7">
      <c r="A733" s="80" t="str">
        <f t="shared" si="23"/>
        <v/>
      </c>
      <c r="G733" s="81" t="str">
        <f t="shared" ca="1" si="22"/>
        <v/>
      </c>
    </row>
    <row r="734" spans="1:7">
      <c r="A734" s="80" t="str">
        <f t="shared" si="23"/>
        <v/>
      </c>
      <c r="G734" s="81" t="str">
        <f t="shared" ca="1" si="22"/>
        <v/>
      </c>
    </row>
    <row r="735" spans="1:7">
      <c r="A735" s="80" t="str">
        <f t="shared" si="23"/>
        <v/>
      </c>
      <c r="G735" s="81" t="str">
        <f t="shared" ca="1" si="22"/>
        <v/>
      </c>
    </row>
    <row r="736" spans="1:7">
      <c r="A736" s="80" t="str">
        <f t="shared" si="23"/>
        <v/>
      </c>
      <c r="G736" s="81" t="str">
        <f t="shared" ca="1" si="22"/>
        <v/>
      </c>
    </row>
    <row r="737" spans="1:7">
      <c r="A737" s="80" t="str">
        <f t="shared" si="23"/>
        <v/>
      </c>
      <c r="G737" s="81" t="str">
        <f t="shared" ca="1" si="22"/>
        <v/>
      </c>
    </row>
    <row r="738" spans="1:7">
      <c r="A738" s="80" t="str">
        <f t="shared" si="23"/>
        <v/>
      </c>
      <c r="G738" s="81" t="str">
        <f t="shared" ca="1" si="22"/>
        <v/>
      </c>
    </row>
    <row r="739" spans="1:7">
      <c r="A739" s="80" t="str">
        <f t="shared" si="23"/>
        <v/>
      </c>
      <c r="G739" s="81" t="str">
        <f t="shared" ca="1" si="22"/>
        <v/>
      </c>
    </row>
    <row r="740" spans="1:7">
      <c r="A740" s="80" t="str">
        <f t="shared" si="23"/>
        <v/>
      </c>
      <c r="G740" s="81" t="str">
        <f t="shared" ca="1" si="22"/>
        <v/>
      </c>
    </row>
    <row r="741" spans="1:7">
      <c r="A741" s="80" t="str">
        <f t="shared" si="23"/>
        <v/>
      </c>
      <c r="G741" s="81" t="str">
        <f t="shared" ca="1" si="22"/>
        <v/>
      </c>
    </row>
    <row r="742" spans="1:7">
      <c r="A742" s="80" t="str">
        <f t="shared" si="23"/>
        <v/>
      </c>
      <c r="G742" s="81" t="str">
        <f t="shared" ca="1" si="22"/>
        <v/>
      </c>
    </row>
    <row r="743" spans="1:7">
      <c r="A743" s="80" t="str">
        <f t="shared" si="23"/>
        <v/>
      </c>
      <c r="G743" s="81" t="str">
        <f t="shared" ca="1" si="22"/>
        <v/>
      </c>
    </row>
    <row r="744" spans="1:7">
      <c r="A744" s="80" t="str">
        <f t="shared" si="23"/>
        <v/>
      </c>
      <c r="G744" s="81" t="str">
        <f t="shared" ca="1" si="22"/>
        <v/>
      </c>
    </row>
    <row r="745" spans="1:7">
      <c r="A745" s="80" t="str">
        <f t="shared" si="23"/>
        <v/>
      </c>
      <c r="G745" s="81" t="str">
        <f t="shared" ca="1" si="22"/>
        <v/>
      </c>
    </row>
    <row r="746" spans="1:7">
      <c r="A746" s="80" t="str">
        <f t="shared" si="23"/>
        <v/>
      </c>
      <c r="G746" s="81" t="str">
        <f t="shared" ca="1" si="22"/>
        <v/>
      </c>
    </row>
    <row r="747" spans="1:7">
      <c r="A747" s="80" t="str">
        <f t="shared" si="23"/>
        <v/>
      </c>
      <c r="G747" s="81" t="str">
        <f t="shared" ca="1" si="22"/>
        <v/>
      </c>
    </row>
    <row r="748" spans="1:7">
      <c r="A748" s="80" t="str">
        <f t="shared" si="23"/>
        <v/>
      </c>
      <c r="G748" s="81" t="str">
        <f t="shared" ca="1" si="22"/>
        <v/>
      </c>
    </row>
    <row r="749" spans="1:7">
      <c r="A749" s="80" t="str">
        <f t="shared" si="23"/>
        <v/>
      </c>
      <c r="G749" s="81" t="str">
        <f t="shared" ca="1" si="22"/>
        <v/>
      </c>
    </row>
    <row r="750" spans="1:7">
      <c r="A750" s="80" t="str">
        <f t="shared" si="23"/>
        <v/>
      </c>
      <c r="G750" s="81" t="str">
        <f t="shared" ca="1" si="22"/>
        <v/>
      </c>
    </row>
    <row r="751" spans="1:7">
      <c r="A751" s="80" t="str">
        <f t="shared" si="23"/>
        <v/>
      </c>
      <c r="G751" s="81" t="str">
        <f t="shared" ca="1" si="22"/>
        <v/>
      </c>
    </row>
    <row r="752" spans="1:7">
      <c r="A752" s="80" t="str">
        <f t="shared" si="23"/>
        <v/>
      </c>
      <c r="G752" s="81" t="str">
        <f t="shared" ca="1" si="22"/>
        <v/>
      </c>
    </row>
    <row r="753" spans="1:7">
      <c r="A753" s="80" t="str">
        <f t="shared" si="23"/>
        <v/>
      </c>
      <c r="G753" s="81" t="str">
        <f t="shared" ca="1" si="22"/>
        <v/>
      </c>
    </row>
    <row r="754" spans="1:7">
      <c r="A754" s="80" t="str">
        <f t="shared" si="23"/>
        <v/>
      </c>
      <c r="G754" s="81" t="str">
        <f t="shared" ca="1" si="22"/>
        <v/>
      </c>
    </row>
    <row r="755" spans="1:7">
      <c r="A755" s="80" t="str">
        <f t="shared" si="23"/>
        <v/>
      </c>
      <c r="G755" s="81" t="str">
        <f t="shared" ca="1" si="22"/>
        <v/>
      </c>
    </row>
    <row r="756" spans="1:7">
      <c r="A756" s="80" t="str">
        <f t="shared" si="23"/>
        <v/>
      </c>
      <c r="G756" s="81" t="str">
        <f t="shared" ca="1" si="22"/>
        <v/>
      </c>
    </row>
    <row r="757" spans="1:7">
      <c r="A757" s="80" t="str">
        <f t="shared" si="23"/>
        <v/>
      </c>
      <c r="G757" s="81" t="str">
        <f t="shared" ca="1" si="22"/>
        <v/>
      </c>
    </row>
    <row r="758" spans="1:7">
      <c r="A758" s="80" t="str">
        <f t="shared" si="23"/>
        <v/>
      </c>
      <c r="G758" s="81" t="str">
        <f t="shared" ca="1" si="22"/>
        <v/>
      </c>
    </row>
    <row r="759" spans="1:7">
      <c r="A759" s="80" t="str">
        <f t="shared" si="23"/>
        <v/>
      </c>
      <c r="G759" s="81" t="str">
        <f t="shared" ca="1" si="22"/>
        <v/>
      </c>
    </row>
    <row r="760" spans="1:7">
      <c r="A760" s="80" t="str">
        <f t="shared" si="23"/>
        <v/>
      </c>
      <c r="G760" s="81" t="str">
        <f t="shared" ca="1" si="22"/>
        <v/>
      </c>
    </row>
    <row r="761" spans="1:7">
      <c r="A761" s="80" t="str">
        <f t="shared" si="23"/>
        <v/>
      </c>
      <c r="G761" s="81" t="str">
        <f t="shared" ca="1" si="22"/>
        <v/>
      </c>
    </row>
    <row r="762" spans="1:7">
      <c r="A762" s="80" t="str">
        <f t="shared" si="23"/>
        <v/>
      </c>
      <c r="G762" s="81" t="str">
        <f t="shared" ca="1" si="22"/>
        <v/>
      </c>
    </row>
    <row r="763" spans="1:7">
      <c r="A763" s="80" t="str">
        <f t="shared" si="23"/>
        <v/>
      </c>
      <c r="G763" s="81" t="str">
        <f t="shared" ca="1" si="22"/>
        <v/>
      </c>
    </row>
    <row r="764" spans="1:7">
      <c r="A764" s="80" t="str">
        <f t="shared" si="23"/>
        <v/>
      </c>
      <c r="G764" s="81" t="str">
        <f t="shared" ca="1" si="22"/>
        <v/>
      </c>
    </row>
    <row r="765" spans="1:7">
      <c r="A765" s="80" t="str">
        <f t="shared" si="23"/>
        <v/>
      </c>
      <c r="G765" s="81" t="str">
        <f t="shared" ca="1" si="22"/>
        <v/>
      </c>
    </row>
    <row r="766" spans="1:7">
      <c r="A766" s="80" t="str">
        <f t="shared" si="23"/>
        <v/>
      </c>
      <c r="G766" s="81" t="str">
        <f t="shared" ca="1" si="22"/>
        <v/>
      </c>
    </row>
    <row r="767" spans="1:7">
      <c r="A767" s="80" t="str">
        <f t="shared" si="23"/>
        <v/>
      </c>
      <c r="G767" s="81" t="str">
        <f t="shared" ca="1" si="22"/>
        <v/>
      </c>
    </row>
    <row r="768" spans="1:7">
      <c r="A768" s="80" t="str">
        <f t="shared" si="23"/>
        <v/>
      </c>
      <c r="G768" s="81" t="str">
        <f t="shared" ca="1" si="22"/>
        <v/>
      </c>
    </row>
    <row r="769" spans="1:7">
      <c r="A769" s="80" t="str">
        <f t="shared" si="23"/>
        <v/>
      </c>
      <c r="G769" s="81" t="str">
        <f t="shared" ca="1" si="22"/>
        <v/>
      </c>
    </row>
    <row r="770" spans="1:7">
      <c r="A770" s="80" t="str">
        <f t="shared" si="23"/>
        <v/>
      </c>
      <c r="G770" s="81" t="str">
        <f t="shared" ca="1" si="22"/>
        <v/>
      </c>
    </row>
    <row r="771" spans="1:7">
      <c r="A771" s="80" t="str">
        <f t="shared" si="23"/>
        <v/>
      </c>
      <c r="G771" s="81" t="str">
        <f t="shared" ref="G771:G834" ca="1" si="24">IF(D771="","",(TODAY()-D771)/365)</f>
        <v/>
      </c>
    </row>
    <row r="772" spans="1:7">
      <c r="A772" s="80" t="str">
        <f t="shared" ref="A772:A835" si="25">IF(B771="","",A771+1)</f>
        <v/>
      </c>
      <c r="G772" s="81" t="str">
        <f t="shared" ca="1" si="24"/>
        <v/>
      </c>
    </row>
    <row r="773" spans="1:7">
      <c r="A773" s="80" t="str">
        <f t="shared" si="25"/>
        <v/>
      </c>
      <c r="G773" s="81" t="str">
        <f t="shared" ca="1" si="24"/>
        <v/>
      </c>
    </row>
    <row r="774" spans="1:7">
      <c r="A774" s="80" t="str">
        <f t="shared" si="25"/>
        <v/>
      </c>
      <c r="G774" s="81" t="str">
        <f t="shared" ca="1" si="24"/>
        <v/>
      </c>
    </row>
    <row r="775" spans="1:7">
      <c r="A775" s="80" t="str">
        <f t="shared" si="25"/>
        <v/>
      </c>
      <c r="G775" s="81" t="str">
        <f t="shared" ca="1" si="24"/>
        <v/>
      </c>
    </row>
    <row r="776" spans="1:7">
      <c r="A776" s="80" t="str">
        <f t="shared" si="25"/>
        <v/>
      </c>
      <c r="G776" s="81" t="str">
        <f t="shared" ca="1" si="24"/>
        <v/>
      </c>
    </row>
    <row r="777" spans="1:7">
      <c r="A777" s="80" t="str">
        <f t="shared" si="25"/>
        <v/>
      </c>
      <c r="G777" s="81" t="str">
        <f t="shared" ca="1" si="24"/>
        <v/>
      </c>
    </row>
    <row r="778" spans="1:7">
      <c r="A778" s="80" t="str">
        <f t="shared" si="25"/>
        <v/>
      </c>
      <c r="G778" s="81" t="str">
        <f t="shared" ca="1" si="24"/>
        <v/>
      </c>
    </row>
    <row r="779" spans="1:7">
      <c r="A779" s="80" t="str">
        <f t="shared" si="25"/>
        <v/>
      </c>
      <c r="G779" s="81" t="str">
        <f t="shared" ca="1" si="24"/>
        <v/>
      </c>
    </row>
    <row r="780" spans="1:7">
      <c r="A780" s="80" t="str">
        <f t="shared" si="25"/>
        <v/>
      </c>
      <c r="G780" s="81" t="str">
        <f t="shared" ca="1" si="24"/>
        <v/>
      </c>
    </row>
    <row r="781" spans="1:7">
      <c r="A781" s="80" t="str">
        <f t="shared" si="25"/>
        <v/>
      </c>
      <c r="G781" s="81" t="str">
        <f t="shared" ca="1" si="24"/>
        <v/>
      </c>
    </row>
    <row r="782" spans="1:7">
      <c r="A782" s="80" t="str">
        <f t="shared" si="25"/>
        <v/>
      </c>
      <c r="G782" s="81" t="str">
        <f t="shared" ca="1" si="24"/>
        <v/>
      </c>
    </row>
    <row r="783" spans="1:7">
      <c r="A783" s="80" t="str">
        <f t="shared" si="25"/>
        <v/>
      </c>
      <c r="G783" s="81" t="str">
        <f t="shared" ca="1" si="24"/>
        <v/>
      </c>
    </row>
    <row r="784" spans="1:7">
      <c r="A784" s="80" t="str">
        <f t="shared" si="25"/>
        <v/>
      </c>
      <c r="G784" s="81" t="str">
        <f t="shared" ca="1" si="24"/>
        <v/>
      </c>
    </row>
    <row r="785" spans="1:7">
      <c r="A785" s="80" t="str">
        <f t="shared" si="25"/>
        <v/>
      </c>
      <c r="G785" s="81" t="str">
        <f t="shared" ca="1" si="24"/>
        <v/>
      </c>
    </row>
    <row r="786" spans="1:7">
      <c r="A786" s="80" t="str">
        <f t="shared" si="25"/>
        <v/>
      </c>
      <c r="G786" s="81" t="str">
        <f t="shared" ca="1" si="24"/>
        <v/>
      </c>
    </row>
    <row r="787" spans="1:7">
      <c r="A787" s="80" t="str">
        <f t="shared" si="25"/>
        <v/>
      </c>
      <c r="G787" s="81" t="str">
        <f t="shared" ca="1" si="24"/>
        <v/>
      </c>
    </row>
    <row r="788" spans="1:7">
      <c r="A788" s="80" t="str">
        <f t="shared" si="25"/>
        <v/>
      </c>
      <c r="G788" s="81" t="str">
        <f t="shared" ca="1" si="24"/>
        <v/>
      </c>
    </row>
    <row r="789" spans="1:7">
      <c r="A789" s="80" t="str">
        <f t="shared" si="25"/>
        <v/>
      </c>
      <c r="G789" s="81" t="str">
        <f t="shared" ca="1" si="24"/>
        <v/>
      </c>
    </row>
    <row r="790" spans="1:7">
      <c r="A790" s="80" t="str">
        <f t="shared" si="25"/>
        <v/>
      </c>
      <c r="G790" s="81" t="str">
        <f t="shared" ca="1" si="24"/>
        <v/>
      </c>
    </row>
    <row r="791" spans="1:7">
      <c r="A791" s="80" t="str">
        <f t="shared" si="25"/>
        <v/>
      </c>
      <c r="G791" s="81" t="str">
        <f t="shared" ca="1" si="24"/>
        <v/>
      </c>
    </row>
    <row r="792" spans="1:7">
      <c r="A792" s="80" t="str">
        <f t="shared" si="25"/>
        <v/>
      </c>
      <c r="G792" s="81" t="str">
        <f t="shared" ca="1" si="24"/>
        <v/>
      </c>
    </row>
    <row r="793" spans="1:7">
      <c r="A793" s="80" t="str">
        <f t="shared" si="25"/>
        <v/>
      </c>
      <c r="G793" s="81" t="str">
        <f t="shared" ca="1" si="24"/>
        <v/>
      </c>
    </row>
    <row r="794" spans="1:7">
      <c r="A794" s="80" t="str">
        <f t="shared" si="25"/>
        <v/>
      </c>
      <c r="G794" s="81" t="str">
        <f t="shared" ca="1" si="24"/>
        <v/>
      </c>
    </row>
    <row r="795" spans="1:7">
      <c r="A795" s="80" t="str">
        <f t="shared" si="25"/>
        <v/>
      </c>
      <c r="G795" s="81" t="str">
        <f t="shared" ca="1" si="24"/>
        <v/>
      </c>
    </row>
    <row r="796" spans="1:7">
      <c r="A796" s="80" t="str">
        <f t="shared" si="25"/>
        <v/>
      </c>
      <c r="G796" s="81" t="str">
        <f t="shared" ca="1" si="24"/>
        <v/>
      </c>
    </row>
    <row r="797" spans="1:7">
      <c r="A797" s="80" t="str">
        <f t="shared" si="25"/>
        <v/>
      </c>
      <c r="G797" s="81" t="str">
        <f t="shared" ca="1" si="24"/>
        <v/>
      </c>
    </row>
    <row r="798" spans="1:7">
      <c r="A798" s="80" t="str">
        <f t="shared" si="25"/>
        <v/>
      </c>
      <c r="G798" s="81" t="str">
        <f t="shared" ca="1" si="24"/>
        <v/>
      </c>
    </row>
    <row r="799" spans="1:7">
      <c r="A799" s="80" t="str">
        <f t="shared" si="25"/>
        <v/>
      </c>
      <c r="G799" s="81" t="str">
        <f t="shared" ca="1" si="24"/>
        <v/>
      </c>
    </row>
    <row r="800" spans="1:7">
      <c r="A800" s="80" t="str">
        <f t="shared" si="25"/>
        <v/>
      </c>
      <c r="G800" s="81" t="str">
        <f t="shared" ca="1" si="24"/>
        <v/>
      </c>
    </row>
    <row r="801" spans="1:7">
      <c r="A801" s="80" t="str">
        <f t="shared" si="25"/>
        <v/>
      </c>
      <c r="G801" s="81" t="str">
        <f t="shared" ca="1" si="24"/>
        <v/>
      </c>
    </row>
    <row r="802" spans="1:7">
      <c r="A802" s="80" t="str">
        <f t="shared" si="25"/>
        <v/>
      </c>
      <c r="G802" s="81" t="str">
        <f t="shared" ca="1" si="24"/>
        <v/>
      </c>
    </row>
    <row r="803" spans="1:7">
      <c r="A803" s="80" t="str">
        <f t="shared" si="25"/>
        <v/>
      </c>
      <c r="G803" s="81" t="str">
        <f t="shared" ca="1" si="24"/>
        <v/>
      </c>
    </row>
    <row r="804" spans="1:7">
      <c r="A804" s="80" t="str">
        <f t="shared" si="25"/>
        <v/>
      </c>
      <c r="G804" s="81" t="str">
        <f t="shared" ca="1" si="24"/>
        <v/>
      </c>
    </row>
    <row r="805" spans="1:7">
      <c r="A805" s="80" t="str">
        <f t="shared" si="25"/>
        <v/>
      </c>
      <c r="G805" s="81" t="str">
        <f t="shared" ca="1" si="24"/>
        <v/>
      </c>
    </row>
    <row r="806" spans="1:7">
      <c r="A806" s="80" t="str">
        <f t="shared" si="25"/>
        <v/>
      </c>
      <c r="G806" s="81" t="str">
        <f t="shared" ca="1" si="24"/>
        <v/>
      </c>
    </row>
    <row r="807" spans="1:7">
      <c r="A807" s="80" t="str">
        <f t="shared" si="25"/>
        <v/>
      </c>
      <c r="G807" s="81" t="str">
        <f t="shared" ca="1" si="24"/>
        <v/>
      </c>
    </row>
    <row r="808" spans="1:7">
      <c r="A808" s="80" t="str">
        <f t="shared" si="25"/>
        <v/>
      </c>
      <c r="G808" s="81" t="str">
        <f t="shared" ca="1" si="24"/>
        <v/>
      </c>
    </row>
    <row r="809" spans="1:7">
      <c r="A809" s="80" t="str">
        <f t="shared" si="25"/>
        <v/>
      </c>
      <c r="G809" s="81" t="str">
        <f t="shared" ca="1" si="24"/>
        <v/>
      </c>
    </row>
    <row r="810" spans="1:7">
      <c r="A810" s="80" t="str">
        <f t="shared" si="25"/>
        <v/>
      </c>
      <c r="G810" s="81" t="str">
        <f t="shared" ca="1" si="24"/>
        <v/>
      </c>
    </row>
    <row r="811" spans="1:7">
      <c r="A811" s="80" t="str">
        <f t="shared" si="25"/>
        <v/>
      </c>
      <c r="G811" s="81" t="str">
        <f t="shared" ca="1" si="24"/>
        <v/>
      </c>
    </row>
    <row r="812" spans="1:7">
      <c r="A812" s="80" t="str">
        <f t="shared" si="25"/>
        <v/>
      </c>
      <c r="G812" s="81" t="str">
        <f t="shared" ca="1" si="24"/>
        <v/>
      </c>
    </row>
    <row r="813" spans="1:7">
      <c r="A813" s="80" t="str">
        <f t="shared" si="25"/>
        <v/>
      </c>
      <c r="G813" s="81" t="str">
        <f t="shared" ca="1" si="24"/>
        <v/>
      </c>
    </row>
    <row r="814" spans="1:7">
      <c r="A814" s="80" t="str">
        <f t="shared" si="25"/>
        <v/>
      </c>
      <c r="G814" s="81" t="str">
        <f t="shared" ca="1" si="24"/>
        <v/>
      </c>
    </row>
    <row r="815" spans="1:7">
      <c r="A815" s="80" t="str">
        <f t="shared" si="25"/>
        <v/>
      </c>
      <c r="G815" s="81" t="str">
        <f t="shared" ca="1" si="24"/>
        <v/>
      </c>
    </row>
    <row r="816" spans="1:7">
      <c r="A816" s="80" t="str">
        <f t="shared" si="25"/>
        <v/>
      </c>
      <c r="G816" s="81" t="str">
        <f t="shared" ca="1" si="24"/>
        <v/>
      </c>
    </row>
    <row r="817" spans="1:7">
      <c r="A817" s="80" t="str">
        <f t="shared" si="25"/>
        <v/>
      </c>
      <c r="G817" s="81" t="str">
        <f t="shared" ca="1" si="24"/>
        <v/>
      </c>
    </row>
    <row r="818" spans="1:7">
      <c r="A818" s="80" t="str">
        <f t="shared" si="25"/>
        <v/>
      </c>
      <c r="G818" s="81" t="str">
        <f t="shared" ca="1" si="24"/>
        <v/>
      </c>
    </row>
    <row r="819" spans="1:7">
      <c r="A819" s="80" t="str">
        <f t="shared" si="25"/>
        <v/>
      </c>
      <c r="G819" s="81" t="str">
        <f t="shared" ca="1" si="24"/>
        <v/>
      </c>
    </row>
    <row r="820" spans="1:7">
      <c r="A820" s="80" t="str">
        <f t="shared" si="25"/>
        <v/>
      </c>
      <c r="G820" s="81" t="str">
        <f t="shared" ca="1" si="24"/>
        <v/>
      </c>
    </row>
    <row r="821" spans="1:7">
      <c r="A821" s="80" t="str">
        <f t="shared" si="25"/>
        <v/>
      </c>
      <c r="G821" s="81" t="str">
        <f t="shared" ca="1" si="24"/>
        <v/>
      </c>
    </row>
    <row r="822" spans="1:7">
      <c r="A822" s="80" t="str">
        <f t="shared" si="25"/>
        <v/>
      </c>
      <c r="G822" s="81" t="str">
        <f t="shared" ca="1" si="24"/>
        <v/>
      </c>
    </row>
    <row r="823" spans="1:7">
      <c r="A823" s="80" t="str">
        <f t="shared" si="25"/>
        <v/>
      </c>
      <c r="G823" s="81" t="str">
        <f t="shared" ca="1" si="24"/>
        <v/>
      </c>
    </row>
    <row r="824" spans="1:7">
      <c r="A824" s="80" t="str">
        <f t="shared" si="25"/>
        <v/>
      </c>
      <c r="G824" s="81" t="str">
        <f t="shared" ca="1" si="24"/>
        <v/>
      </c>
    </row>
    <row r="825" spans="1:7">
      <c r="A825" s="80" t="str">
        <f t="shared" si="25"/>
        <v/>
      </c>
      <c r="G825" s="81" t="str">
        <f t="shared" ca="1" si="24"/>
        <v/>
      </c>
    </row>
    <row r="826" spans="1:7">
      <c r="A826" s="80" t="str">
        <f t="shared" si="25"/>
        <v/>
      </c>
      <c r="G826" s="81" t="str">
        <f t="shared" ca="1" si="24"/>
        <v/>
      </c>
    </row>
    <row r="827" spans="1:7">
      <c r="A827" s="80" t="str">
        <f t="shared" si="25"/>
        <v/>
      </c>
      <c r="G827" s="81" t="str">
        <f t="shared" ca="1" si="24"/>
        <v/>
      </c>
    </row>
    <row r="828" spans="1:7">
      <c r="A828" s="80" t="str">
        <f t="shared" si="25"/>
        <v/>
      </c>
      <c r="G828" s="81" t="str">
        <f t="shared" ca="1" si="24"/>
        <v/>
      </c>
    </row>
    <row r="829" spans="1:7">
      <c r="A829" s="80" t="str">
        <f t="shared" si="25"/>
        <v/>
      </c>
      <c r="G829" s="81" t="str">
        <f t="shared" ca="1" si="24"/>
        <v/>
      </c>
    </row>
    <row r="830" spans="1:7">
      <c r="A830" s="80" t="str">
        <f t="shared" si="25"/>
        <v/>
      </c>
      <c r="G830" s="81" t="str">
        <f t="shared" ca="1" si="24"/>
        <v/>
      </c>
    </row>
    <row r="831" spans="1:7">
      <c r="A831" s="80" t="str">
        <f t="shared" si="25"/>
        <v/>
      </c>
      <c r="G831" s="81" t="str">
        <f t="shared" ca="1" si="24"/>
        <v/>
      </c>
    </row>
    <row r="832" spans="1:7">
      <c r="A832" s="80" t="str">
        <f t="shared" si="25"/>
        <v/>
      </c>
      <c r="G832" s="81" t="str">
        <f t="shared" ca="1" si="24"/>
        <v/>
      </c>
    </row>
    <row r="833" spans="1:7">
      <c r="A833" s="80" t="str">
        <f t="shared" si="25"/>
        <v/>
      </c>
      <c r="G833" s="81" t="str">
        <f t="shared" ca="1" si="24"/>
        <v/>
      </c>
    </row>
    <row r="834" spans="1:7">
      <c r="A834" s="80" t="str">
        <f t="shared" si="25"/>
        <v/>
      </c>
      <c r="G834" s="81" t="str">
        <f t="shared" ca="1" si="24"/>
        <v/>
      </c>
    </row>
    <row r="835" spans="1:7">
      <c r="A835" s="80" t="str">
        <f t="shared" si="25"/>
        <v/>
      </c>
      <c r="G835" s="81" t="str">
        <f t="shared" ref="G835:G898" ca="1" si="26">IF(D835="","",(TODAY()-D835)/365)</f>
        <v/>
      </c>
    </row>
    <row r="836" spans="1:7">
      <c r="A836" s="80" t="str">
        <f t="shared" ref="A836:A899" si="27">IF(B835="","",A835+1)</f>
        <v/>
      </c>
      <c r="G836" s="81" t="str">
        <f t="shared" ca="1" si="26"/>
        <v/>
      </c>
    </row>
    <row r="837" spans="1:7">
      <c r="A837" s="80" t="str">
        <f t="shared" si="27"/>
        <v/>
      </c>
      <c r="G837" s="81" t="str">
        <f t="shared" ca="1" si="26"/>
        <v/>
      </c>
    </row>
    <row r="838" spans="1:7">
      <c r="A838" s="80" t="str">
        <f t="shared" si="27"/>
        <v/>
      </c>
      <c r="G838" s="81" t="str">
        <f t="shared" ca="1" si="26"/>
        <v/>
      </c>
    </row>
    <row r="839" spans="1:7">
      <c r="A839" s="80" t="str">
        <f t="shared" si="27"/>
        <v/>
      </c>
      <c r="G839" s="81" t="str">
        <f t="shared" ca="1" si="26"/>
        <v/>
      </c>
    </row>
    <row r="840" spans="1:7">
      <c r="A840" s="80" t="str">
        <f t="shared" si="27"/>
        <v/>
      </c>
      <c r="G840" s="81" t="str">
        <f t="shared" ca="1" si="26"/>
        <v/>
      </c>
    </row>
    <row r="841" spans="1:7">
      <c r="A841" s="80" t="str">
        <f t="shared" si="27"/>
        <v/>
      </c>
      <c r="G841" s="81" t="str">
        <f t="shared" ca="1" si="26"/>
        <v/>
      </c>
    </row>
    <row r="842" spans="1:7">
      <c r="A842" s="80" t="str">
        <f t="shared" si="27"/>
        <v/>
      </c>
      <c r="G842" s="81" t="str">
        <f t="shared" ca="1" si="26"/>
        <v/>
      </c>
    </row>
    <row r="843" spans="1:7">
      <c r="A843" s="80" t="str">
        <f t="shared" si="27"/>
        <v/>
      </c>
      <c r="G843" s="81" t="str">
        <f t="shared" ca="1" si="26"/>
        <v/>
      </c>
    </row>
    <row r="844" spans="1:7">
      <c r="A844" s="80" t="str">
        <f t="shared" si="27"/>
        <v/>
      </c>
      <c r="G844" s="81" t="str">
        <f t="shared" ca="1" si="26"/>
        <v/>
      </c>
    </row>
    <row r="845" spans="1:7">
      <c r="A845" s="80" t="str">
        <f t="shared" si="27"/>
        <v/>
      </c>
      <c r="G845" s="81" t="str">
        <f t="shared" ca="1" si="26"/>
        <v/>
      </c>
    </row>
    <row r="846" spans="1:7">
      <c r="A846" s="80" t="str">
        <f t="shared" si="27"/>
        <v/>
      </c>
      <c r="G846" s="81" t="str">
        <f t="shared" ca="1" si="26"/>
        <v/>
      </c>
    </row>
    <row r="847" spans="1:7">
      <c r="A847" s="80" t="str">
        <f t="shared" si="27"/>
        <v/>
      </c>
      <c r="G847" s="81" t="str">
        <f t="shared" ca="1" si="26"/>
        <v/>
      </c>
    </row>
    <row r="848" spans="1:7">
      <c r="A848" s="80" t="str">
        <f t="shared" si="27"/>
        <v/>
      </c>
      <c r="G848" s="81" t="str">
        <f t="shared" ca="1" si="26"/>
        <v/>
      </c>
    </row>
    <row r="849" spans="1:7">
      <c r="A849" s="80" t="str">
        <f t="shared" si="27"/>
        <v/>
      </c>
      <c r="G849" s="81" t="str">
        <f t="shared" ca="1" si="26"/>
        <v/>
      </c>
    </row>
    <row r="850" spans="1:7">
      <c r="A850" s="80" t="str">
        <f t="shared" si="27"/>
        <v/>
      </c>
      <c r="G850" s="81" t="str">
        <f t="shared" ca="1" si="26"/>
        <v/>
      </c>
    </row>
    <row r="851" spans="1:7">
      <c r="A851" s="80" t="str">
        <f t="shared" si="27"/>
        <v/>
      </c>
      <c r="G851" s="81" t="str">
        <f t="shared" ca="1" si="26"/>
        <v/>
      </c>
    </row>
    <row r="852" spans="1:7">
      <c r="A852" s="80" t="str">
        <f t="shared" si="27"/>
        <v/>
      </c>
      <c r="G852" s="81" t="str">
        <f t="shared" ca="1" si="26"/>
        <v/>
      </c>
    </row>
    <row r="853" spans="1:7">
      <c r="A853" s="80" t="str">
        <f t="shared" si="27"/>
        <v/>
      </c>
      <c r="G853" s="81" t="str">
        <f t="shared" ca="1" si="26"/>
        <v/>
      </c>
    </row>
    <row r="854" spans="1:7">
      <c r="A854" s="80" t="str">
        <f t="shared" si="27"/>
        <v/>
      </c>
      <c r="G854" s="81" t="str">
        <f t="shared" ca="1" si="26"/>
        <v/>
      </c>
    </row>
    <row r="855" spans="1:7">
      <c r="A855" s="80" t="str">
        <f t="shared" si="27"/>
        <v/>
      </c>
      <c r="G855" s="81" t="str">
        <f t="shared" ca="1" si="26"/>
        <v/>
      </c>
    </row>
    <row r="856" spans="1:7">
      <c r="A856" s="80" t="str">
        <f t="shared" si="27"/>
        <v/>
      </c>
      <c r="G856" s="81" t="str">
        <f t="shared" ca="1" si="26"/>
        <v/>
      </c>
    </row>
    <row r="857" spans="1:7">
      <c r="A857" s="80" t="str">
        <f t="shared" si="27"/>
        <v/>
      </c>
      <c r="G857" s="81" t="str">
        <f t="shared" ca="1" si="26"/>
        <v/>
      </c>
    </row>
    <row r="858" spans="1:7">
      <c r="A858" s="80" t="str">
        <f t="shared" si="27"/>
        <v/>
      </c>
      <c r="G858" s="81" t="str">
        <f t="shared" ca="1" si="26"/>
        <v/>
      </c>
    </row>
    <row r="859" spans="1:7">
      <c r="A859" s="80" t="str">
        <f t="shared" si="27"/>
        <v/>
      </c>
      <c r="G859" s="81" t="str">
        <f t="shared" ca="1" si="26"/>
        <v/>
      </c>
    </row>
    <row r="860" spans="1:7">
      <c r="A860" s="80" t="str">
        <f t="shared" si="27"/>
        <v/>
      </c>
      <c r="G860" s="81" t="str">
        <f t="shared" ca="1" si="26"/>
        <v/>
      </c>
    </row>
    <row r="861" spans="1:7">
      <c r="A861" s="80" t="str">
        <f t="shared" si="27"/>
        <v/>
      </c>
      <c r="G861" s="81" t="str">
        <f t="shared" ca="1" si="26"/>
        <v/>
      </c>
    </row>
    <row r="862" spans="1:7">
      <c r="A862" s="80" t="str">
        <f t="shared" si="27"/>
        <v/>
      </c>
      <c r="G862" s="81" t="str">
        <f t="shared" ca="1" si="26"/>
        <v/>
      </c>
    </row>
    <row r="863" spans="1:7">
      <c r="A863" s="80" t="str">
        <f t="shared" si="27"/>
        <v/>
      </c>
      <c r="G863" s="81" t="str">
        <f t="shared" ca="1" si="26"/>
        <v/>
      </c>
    </row>
    <row r="864" spans="1:7">
      <c r="A864" s="80" t="str">
        <f t="shared" si="27"/>
        <v/>
      </c>
      <c r="G864" s="81" t="str">
        <f t="shared" ca="1" si="26"/>
        <v/>
      </c>
    </row>
    <row r="865" spans="1:7">
      <c r="A865" s="80" t="str">
        <f t="shared" si="27"/>
        <v/>
      </c>
      <c r="G865" s="81" t="str">
        <f t="shared" ca="1" si="26"/>
        <v/>
      </c>
    </row>
    <row r="866" spans="1:7">
      <c r="A866" s="80" t="str">
        <f t="shared" si="27"/>
        <v/>
      </c>
      <c r="G866" s="81" t="str">
        <f t="shared" ca="1" si="26"/>
        <v/>
      </c>
    </row>
    <row r="867" spans="1:7">
      <c r="A867" s="80" t="str">
        <f t="shared" si="27"/>
        <v/>
      </c>
      <c r="G867" s="81" t="str">
        <f t="shared" ca="1" si="26"/>
        <v/>
      </c>
    </row>
    <row r="868" spans="1:7">
      <c r="A868" s="80" t="str">
        <f t="shared" si="27"/>
        <v/>
      </c>
      <c r="G868" s="81" t="str">
        <f t="shared" ca="1" si="26"/>
        <v/>
      </c>
    </row>
    <row r="869" spans="1:7">
      <c r="A869" s="80" t="str">
        <f t="shared" si="27"/>
        <v/>
      </c>
      <c r="G869" s="81" t="str">
        <f t="shared" ca="1" si="26"/>
        <v/>
      </c>
    </row>
    <row r="870" spans="1:7">
      <c r="A870" s="80" t="str">
        <f t="shared" si="27"/>
        <v/>
      </c>
      <c r="G870" s="81" t="str">
        <f t="shared" ca="1" si="26"/>
        <v/>
      </c>
    </row>
    <row r="871" spans="1:7">
      <c r="A871" s="80" t="str">
        <f t="shared" si="27"/>
        <v/>
      </c>
      <c r="G871" s="81" t="str">
        <f t="shared" ca="1" si="26"/>
        <v/>
      </c>
    </row>
    <row r="872" spans="1:7">
      <c r="A872" s="80" t="str">
        <f t="shared" si="27"/>
        <v/>
      </c>
      <c r="G872" s="81" t="str">
        <f t="shared" ca="1" si="26"/>
        <v/>
      </c>
    </row>
    <row r="873" spans="1:7">
      <c r="A873" s="80" t="str">
        <f t="shared" si="27"/>
        <v/>
      </c>
      <c r="G873" s="81" t="str">
        <f t="shared" ca="1" si="26"/>
        <v/>
      </c>
    </row>
    <row r="874" spans="1:7">
      <c r="A874" s="80" t="str">
        <f t="shared" si="27"/>
        <v/>
      </c>
      <c r="G874" s="81" t="str">
        <f t="shared" ca="1" si="26"/>
        <v/>
      </c>
    </row>
    <row r="875" spans="1:7">
      <c r="A875" s="80" t="str">
        <f t="shared" si="27"/>
        <v/>
      </c>
      <c r="G875" s="81" t="str">
        <f t="shared" ca="1" si="26"/>
        <v/>
      </c>
    </row>
    <row r="876" spans="1:7">
      <c r="A876" s="80" t="str">
        <f t="shared" si="27"/>
        <v/>
      </c>
      <c r="G876" s="81" t="str">
        <f t="shared" ca="1" si="26"/>
        <v/>
      </c>
    </row>
    <row r="877" spans="1:7">
      <c r="A877" s="80" t="str">
        <f t="shared" si="27"/>
        <v/>
      </c>
      <c r="G877" s="81" t="str">
        <f t="shared" ca="1" si="26"/>
        <v/>
      </c>
    </row>
    <row r="878" spans="1:7">
      <c r="A878" s="80" t="str">
        <f t="shared" si="27"/>
        <v/>
      </c>
      <c r="G878" s="81" t="str">
        <f t="shared" ca="1" si="26"/>
        <v/>
      </c>
    </row>
    <row r="879" spans="1:7">
      <c r="A879" s="80" t="str">
        <f t="shared" si="27"/>
        <v/>
      </c>
      <c r="G879" s="81" t="str">
        <f t="shared" ca="1" si="26"/>
        <v/>
      </c>
    </row>
    <row r="880" spans="1:7">
      <c r="A880" s="80" t="str">
        <f t="shared" si="27"/>
        <v/>
      </c>
      <c r="G880" s="81" t="str">
        <f t="shared" ca="1" si="26"/>
        <v/>
      </c>
    </row>
    <row r="881" spans="1:7">
      <c r="A881" s="80" t="str">
        <f t="shared" si="27"/>
        <v/>
      </c>
      <c r="G881" s="81" t="str">
        <f t="shared" ca="1" si="26"/>
        <v/>
      </c>
    </row>
    <row r="882" spans="1:7">
      <c r="A882" s="80" t="str">
        <f t="shared" si="27"/>
        <v/>
      </c>
      <c r="G882" s="81" t="str">
        <f t="shared" ca="1" si="26"/>
        <v/>
      </c>
    </row>
    <row r="883" spans="1:7">
      <c r="A883" s="80" t="str">
        <f t="shared" si="27"/>
        <v/>
      </c>
      <c r="G883" s="81" t="str">
        <f t="shared" ca="1" si="26"/>
        <v/>
      </c>
    </row>
    <row r="884" spans="1:7">
      <c r="A884" s="80" t="str">
        <f t="shared" si="27"/>
        <v/>
      </c>
      <c r="G884" s="81" t="str">
        <f t="shared" ca="1" si="26"/>
        <v/>
      </c>
    </row>
    <row r="885" spans="1:7">
      <c r="A885" s="80" t="str">
        <f t="shared" si="27"/>
        <v/>
      </c>
      <c r="G885" s="81" t="str">
        <f t="shared" ca="1" si="26"/>
        <v/>
      </c>
    </row>
    <row r="886" spans="1:7">
      <c r="A886" s="80" t="str">
        <f t="shared" si="27"/>
        <v/>
      </c>
      <c r="G886" s="81" t="str">
        <f t="shared" ca="1" si="26"/>
        <v/>
      </c>
    </row>
    <row r="887" spans="1:7">
      <c r="A887" s="80" t="str">
        <f t="shared" si="27"/>
        <v/>
      </c>
      <c r="G887" s="81" t="str">
        <f t="shared" ca="1" si="26"/>
        <v/>
      </c>
    </row>
    <row r="888" spans="1:7">
      <c r="A888" s="80" t="str">
        <f t="shared" si="27"/>
        <v/>
      </c>
      <c r="G888" s="81" t="str">
        <f t="shared" ca="1" si="26"/>
        <v/>
      </c>
    </row>
    <row r="889" spans="1:7">
      <c r="A889" s="80" t="str">
        <f t="shared" si="27"/>
        <v/>
      </c>
      <c r="G889" s="81" t="str">
        <f t="shared" ca="1" si="26"/>
        <v/>
      </c>
    </row>
    <row r="890" spans="1:7">
      <c r="A890" s="80" t="str">
        <f t="shared" si="27"/>
        <v/>
      </c>
      <c r="G890" s="81" t="str">
        <f t="shared" ca="1" si="26"/>
        <v/>
      </c>
    </row>
    <row r="891" spans="1:7">
      <c r="A891" s="80" t="str">
        <f t="shared" si="27"/>
        <v/>
      </c>
      <c r="G891" s="81" t="str">
        <f t="shared" ca="1" si="26"/>
        <v/>
      </c>
    </row>
    <row r="892" spans="1:7">
      <c r="A892" s="80" t="str">
        <f t="shared" si="27"/>
        <v/>
      </c>
      <c r="G892" s="81" t="str">
        <f t="shared" ca="1" si="26"/>
        <v/>
      </c>
    </row>
    <row r="893" spans="1:7">
      <c r="A893" s="80" t="str">
        <f t="shared" si="27"/>
        <v/>
      </c>
      <c r="G893" s="81" t="str">
        <f t="shared" ca="1" si="26"/>
        <v/>
      </c>
    </row>
    <row r="894" spans="1:7">
      <c r="A894" s="80" t="str">
        <f t="shared" si="27"/>
        <v/>
      </c>
      <c r="G894" s="81" t="str">
        <f t="shared" ca="1" si="26"/>
        <v/>
      </c>
    </row>
    <row r="895" spans="1:7">
      <c r="A895" s="80" t="str">
        <f t="shared" si="27"/>
        <v/>
      </c>
      <c r="G895" s="81" t="str">
        <f t="shared" ca="1" si="26"/>
        <v/>
      </c>
    </row>
    <row r="896" spans="1:7">
      <c r="A896" s="80" t="str">
        <f t="shared" si="27"/>
        <v/>
      </c>
      <c r="G896" s="81" t="str">
        <f t="shared" ca="1" si="26"/>
        <v/>
      </c>
    </row>
    <row r="897" spans="1:7">
      <c r="A897" s="80" t="str">
        <f t="shared" si="27"/>
        <v/>
      </c>
      <c r="G897" s="81" t="str">
        <f t="shared" ca="1" si="26"/>
        <v/>
      </c>
    </row>
    <row r="898" spans="1:7">
      <c r="A898" s="80" t="str">
        <f t="shared" si="27"/>
        <v/>
      </c>
      <c r="G898" s="81" t="str">
        <f t="shared" ca="1" si="26"/>
        <v/>
      </c>
    </row>
    <row r="899" spans="1:7">
      <c r="A899" s="80" t="str">
        <f t="shared" si="27"/>
        <v/>
      </c>
      <c r="G899" s="81" t="str">
        <f t="shared" ref="G899:G962" ca="1" si="28">IF(D899="","",(TODAY()-D899)/365)</f>
        <v/>
      </c>
    </row>
    <row r="900" spans="1:7">
      <c r="A900" s="80" t="str">
        <f t="shared" ref="A900:A963" si="29">IF(B899="","",A899+1)</f>
        <v/>
      </c>
      <c r="G900" s="81" t="str">
        <f t="shared" ca="1" si="28"/>
        <v/>
      </c>
    </row>
    <row r="901" spans="1:7">
      <c r="A901" s="80" t="str">
        <f t="shared" si="29"/>
        <v/>
      </c>
      <c r="G901" s="81" t="str">
        <f t="shared" ca="1" si="28"/>
        <v/>
      </c>
    </row>
    <row r="902" spans="1:7">
      <c r="A902" s="80" t="str">
        <f t="shared" si="29"/>
        <v/>
      </c>
      <c r="G902" s="81" t="str">
        <f t="shared" ca="1" si="28"/>
        <v/>
      </c>
    </row>
    <row r="903" spans="1:7">
      <c r="A903" s="80" t="str">
        <f t="shared" si="29"/>
        <v/>
      </c>
      <c r="G903" s="81" t="str">
        <f t="shared" ca="1" si="28"/>
        <v/>
      </c>
    </row>
    <row r="904" spans="1:7">
      <c r="A904" s="80" t="str">
        <f t="shared" si="29"/>
        <v/>
      </c>
      <c r="G904" s="81" t="str">
        <f t="shared" ca="1" si="28"/>
        <v/>
      </c>
    </row>
    <row r="905" spans="1:7">
      <c r="A905" s="80" t="str">
        <f t="shared" si="29"/>
        <v/>
      </c>
      <c r="G905" s="81" t="str">
        <f t="shared" ca="1" si="28"/>
        <v/>
      </c>
    </row>
    <row r="906" spans="1:7">
      <c r="A906" s="80" t="str">
        <f t="shared" si="29"/>
        <v/>
      </c>
      <c r="G906" s="81" t="str">
        <f t="shared" ca="1" si="28"/>
        <v/>
      </c>
    </row>
    <row r="907" spans="1:7">
      <c r="A907" s="80" t="str">
        <f t="shared" si="29"/>
        <v/>
      </c>
      <c r="G907" s="81" t="str">
        <f t="shared" ca="1" si="28"/>
        <v/>
      </c>
    </row>
    <row r="908" spans="1:7">
      <c r="A908" s="80" t="str">
        <f t="shared" si="29"/>
        <v/>
      </c>
      <c r="G908" s="81" t="str">
        <f t="shared" ca="1" si="28"/>
        <v/>
      </c>
    </row>
    <row r="909" spans="1:7">
      <c r="A909" s="80" t="str">
        <f t="shared" si="29"/>
        <v/>
      </c>
      <c r="G909" s="81" t="str">
        <f t="shared" ca="1" si="28"/>
        <v/>
      </c>
    </row>
    <row r="910" spans="1:7">
      <c r="A910" s="80" t="str">
        <f t="shared" si="29"/>
        <v/>
      </c>
      <c r="G910" s="81" t="str">
        <f t="shared" ca="1" si="28"/>
        <v/>
      </c>
    </row>
    <row r="911" spans="1:7">
      <c r="A911" s="80" t="str">
        <f t="shared" si="29"/>
        <v/>
      </c>
      <c r="G911" s="81" t="str">
        <f t="shared" ca="1" si="28"/>
        <v/>
      </c>
    </row>
    <row r="912" spans="1:7">
      <c r="A912" s="80" t="str">
        <f t="shared" si="29"/>
        <v/>
      </c>
      <c r="G912" s="81" t="str">
        <f t="shared" ca="1" si="28"/>
        <v/>
      </c>
    </row>
    <row r="913" spans="1:7">
      <c r="A913" s="80" t="str">
        <f t="shared" si="29"/>
        <v/>
      </c>
      <c r="G913" s="81" t="str">
        <f t="shared" ca="1" si="28"/>
        <v/>
      </c>
    </row>
    <row r="914" spans="1:7">
      <c r="A914" s="80" t="str">
        <f t="shared" si="29"/>
        <v/>
      </c>
      <c r="G914" s="81" t="str">
        <f t="shared" ca="1" si="28"/>
        <v/>
      </c>
    </row>
    <row r="915" spans="1:7">
      <c r="A915" s="80" t="str">
        <f t="shared" si="29"/>
        <v/>
      </c>
      <c r="G915" s="81" t="str">
        <f t="shared" ca="1" si="28"/>
        <v/>
      </c>
    </row>
    <row r="916" spans="1:7">
      <c r="A916" s="80" t="str">
        <f t="shared" si="29"/>
        <v/>
      </c>
      <c r="G916" s="81" t="str">
        <f t="shared" ca="1" si="28"/>
        <v/>
      </c>
    </row>
    <row r="917" spans="1:7">
      <c r="A917" s="80" t="str">
        <f t="shared" si="29"/>
        <v/>
      </c>
      <c r="G917" s="81" t="str">
        <f t="shared" ca="1" si="28"/>
        <v/>
      </c>
    </row>
    <row r="918" spans="1:7">
      <c r="A918" s="80" t="str">
        <f t="shared" si="29"/>
        <v/>
      </c>
      <c r="G918" s="81" t="str">
        <f t="shared" ca="1" si="28"/>
        <v/>
      </c>
    </row>
    <row r="919" spans="1:7">
      <c r="A919" s="80" t="str">
        <f t="shared" si="29"/>
        <v/>
      </c>
      <c r="G919" s="81" t="str">
        <f t="shared" ca="1" si="28"/>
        <v/>
      </c>
    </row>
    <row r="920" spans="1:7">
      <c r="A920" s="80" t="str">
        <f t="shared" si="29"/>
        <v/>
      </c>
      <c r="G920" s="81" t="str">
        <f t="shared" ca="1" si="28"/>
        <v/>
      </c>
    </row>
    <row r="921" spans="1:7">
      <c r="A921" s="80" t="str">
        <f t="shared" si="29"/>
        <v/>
      </c>
      <c r="G921" s="81" t="str">
        <f t="shared" ca="1" si="28"/>
        <v/>
      </c>
    </row>
    <row r="922" spans="1:7">
      <c r="A922" s="80" t="str">
        <f t="shared" si="29"/>
        <v/>
      </c>
      <c r="G922" s="81" t="str">
        <f t="shared" ca="1" si="28"/>
        <v/>
      </c>
    </row>
    <row r="923" spans="1:7">
      <c r="A923" s="80" t="str">
        <f t="shared" si="29"/>
        <v/>
      </c>
      <c r="G923" s="81" t="str">
        <f t="shared" ca="1" si="28"/>
        <v/>
      </c>
    </row>
    <row r="924" spans="1:7">
      <c r="A924" s="80" t="str">
        <f t="shared" si="29"/>
        <v/>
      </c>
      <c r="G924" s="81" t="str">
        <f t="shared" ca="1" si="28"/>
        <v/>
      </c>
    </row>
    <row r="925" spans="1:7">
      <c r="A925" s="80" t="str">
        <f t="shared" si="29"/>
        <v/>
      </c>
      <c r="G925" s="81" t="str">
        <f t="shared" ca="1" si="28"/>
        <v/>
      </c>
    </row>
    <row r="926" spans="1:7">
      <c r="A926" s="80" t="str">
        <f t="shared" si="29"/>
        <v/>
      </c>
      <c r="G926" s="81" t="str">
        <f t="shared" ca="1" si="28"/>
        <v/>
      </c>
    </row>
    <row r="927" spans="1:7">
      <c r="A927" s="80" t="str">
        <f t="shared" si="29"/>
        <v/>
      </c>
      <c r="G927" s="81" t="str">
        <f t="shared" ca="1" si="28"/>
        <v/>
      </c>
    </row>
    <row r="928" spans="1:7">
      <c r="A928" s="80" t="str">
        <f t="shared" si="29"/>
        <v/>
      </c>
      <c r="G928" s="81" t="str">
        <f t="shared" ca="1" si="28"/>
        <v/>
      </c>
    </row>
    <row r="929" spans="1:7">
      <c r="A929" s="80" t="str">
        <f t="shared" si="29"/>
        <v/>
      </c>
      <c r="G929" s="81" t="str">
        <f t="shared" ca="1" si="28"/>
        <v/>
      </c>
    </row>
    <row r="930" spans="1:7">
      <c r="A930" s="80" t="str">
        <f t="shared" si="29"/>
        <v/>
      </c>
      <c r="G930" s="81" t="str">
        <f t="shared" ca="1" si="28"/>
        <v/>
      </c>
    </row>
    <row r="931" spans="1:7">
      <c r="A931" s="80" t="str">
        <f t="shared" si="29"/>
        <v/>
      </c>
      <c r="G931" s="81" t="str">
        <f t="shared" ca="1" si="28"/>
        <v/>
      </c>
    </row>
    <row r="932" spans="1:7">
      <c r="A932" s="80" t="str">
        <f t="shared" si="29"/>
        <v/>
      </c>
      <c r="G932" s="81" t="str">
        <f t="shared" ca="1" si="28"/>
        <v/>
      </c>
    </row>
    <row r="933" spans="1:7">
      <c r="A933" s="80" t="str">
        <f t="shared" si="29"/>
        <v/>
      </c>
      <c r="G933" s="81" t="str">
        <f t="shared" ca="1" si="28"/>
        <v/>
      </c>
    </row>
    <row r="934" spans="1:7">
      <c r="A934" s="80" t="str">
        <f t="shared" si="29"/>
        <v/>
      </c>
      <c r="G934" s="81" t="str">
        <f t="shared" ca="1" si="28"/>
        <v/>
      </c>
    </row>
    <row r="935" spans="1:7">
      <c r="A935" s="80" t="str">
        <f t="shared" si="29"/>
        <v/>
      </c>
      <c r="G935" s="81" t="str">
        <f t="shared" ca="1" si="28"/>
        <v/>
      </c>
    </row>
    <row r="936" spans="1:7">
      <c r="A936" s="80" t="str">
        <f t="shared" si="29"/>
        <v/>
      </c>
      <c r="G936" s="81" t="str">
        <f t="shared" ca="1" si="28"/>
        <v/>
      </c>
    </row>
    <row r="937" spans="1:7">
      <c r="A937" s="80" t="str">
        <f t="shared" si="29"/>
        <v/>
      </c>
      <c r="G937" s="81" t="str">
        <f t="shared" ca="1" si="28"/>
        <v/>
      </c>
    </row>
    <row r="938" spans="1:7">
      <c r="A938" s="80" t="str">
        <f t="shared" si="29"/>
        <v/>
      </c>
      <c r="G938" s="81" t="str">
        <f t="shared" ca="1" si="28"/>
        <v/>
      </c>
    </row>
    <row r="939" spans="1:7">
      <c r="A939" s="80" t="str">
        <f t="shared" si="29"/>
        <v/>
      </c>
      <c r="G939" s="81" t="str">
        <f t="shared" ca="1" si="28"/>
        <v/>
      </c>
    </row>
    <row r="940" spans="1:7">
      <c r="A940" s="80" t="str">
        <f t="shared" si="29"/>
        <v/>
      </c>
      <c r="G940" s="81" t="str">
        <f t="shared" ca="1" si="28"/>
        <v/>
      </c>
    </row>
    <row r="941" spans="1:7">
      <c r="A941" s="80" t="str">
        <f t="shared" si="29"/>
        <v/>
      </c>
      <c r="G941" s="81" t="str">
        <f t="shared" ca="1" si="28"/>
        <v/>
      </c>
    </row>
    <row r="942" spans="1:7">
      <c r="A942" s="80" t="str">
        <f t="shared" si="29"/>
        <v/>
      </c>
      <c r="G942" s="81" t="str">
        <f t="shared" ca="1" si="28"/>
        <v/>
      </c>
    </row>
    <row r="943" spans="1:7">
      <c r="A943" s="80" t="str">
        <f t="shared" si="29"/>
        <v/>
      </c>
      <c r="G943" s="81" t="str">
        <f t="shared" ca="1" si="28"/>
        <v/>
      </c>
    </row>
    <row r="944" spans="1:7">
      <c r="A944" s="80" t="str">
        <f t="shared" si="29"/>
        <v/>
      </c>
      <c r="G944" s="81" t="str">
        <f t="shared" ca="1" si="28"/>
        <v/>
      </c>
    </row>
    <row r="945" spans="1:7">
      <c r="A945" s="80" t="str">
        <f t="shared" si="29"/>
        <v/>
      </c>
      <c r="G945" s="81" t="str">
        <f t="shared" ca="1" si="28"/>
        <v/>
      </c>
    </row>
    <row r="946" spans="1:7">
      <c r="A946" s="80" t="str">
        <f t="shared" si="29"/>
        <v/>
      </c>
      <c r="G946" s="81" t="str">
        <f t="shared" ca="1" si="28"/>
        <v/>
      </c>
    </row>
    <row r="947" spans="1:7">
      <c r="A947" s="80" t="str">
        <f t="shared" si="29"/>
        <v/>
      </c>
      <c r="G947" s="81" t="str">
        <f t="shared" ca="1" si="28"/>
        <v/>
      </c>
    </row>
    <row r="948" spans="1:7">
      <c r="A948" s="80" t="str">
        <f t="shared" si="29"/>
        <v/>
      </c>
      <c r="G948" s="81" t="str">
        <f t="shared" ca="1" si="28"/>
        <v/>
      </c>
    </row>
    <row r="949" spans="1:7">
      <c r="A949" s="80" t="str">
        <f t="shared" si="29"/>
        <v/>
      </c>
      <c r="G949" s="81" t="str">
        <f t="shared" ca="1" si="28"/>
        <v/>
      </c>
    </row>
    <row r="950" spans="1:7">
      <c r="A950" s="80" t="str">
        <f t="shared" si="29"/>
        <v/>
      </c>
      <c r="G950" s="81" t="str">
        <f t="shared" ca="1" si="28"/>
        <v/>
      </c>
    </row>
    <row r="951" spans="1:7">
      <c r="A951" s="80" t="str">
        <f t="shared" si="29"/>
        <v/>
      </c>
      <c r="G951" s="81" t="str">
        <f t="shared" ca="1" si="28"/>
        <v/>
      </c>
    </row>
    <row r="952" spans="1:7">
      <c r="A952" s="80" t="str">
        <f t="shared" si="29"/>
        <v/>
      </c>
      <c r="G952" s="81" t="str">
        <f t="shared" ca="1" si="28"/>
        <v/>
      </c>
    </row>
    <row r="953" spans="1:7">
      <c r="A953" s="80" t="str">
        <f t="shared" si="29"/>
        <v/>
      </c>
      <c r="G953" s="81" t="str">
        <f t="shared" ca="1" si="28"/>
        <v/>
      </c>
    </row>
    <row r="954" spans="1:7">
      <c r="A954" s="80" t="str">
        <f t="shared" si="29"/>
        <v/>
      </c>
      <c r="G954" s="81" t="str">
        <f t="shared" ca="1" si="28"/>
        <v/>
      </c>
    </row>
    <row r="955" spans="1:7">
      <c r="A955" s="80" t="str">
        <f t="shared" si="29"/>
        <v/>
      </c>
      <c r="G955" s="81" t="str">
        <f t="shared" ca="1" si="28"/>
        <v/>
      </c>
    </row>
    <row r="956" spans="1:7">
      <c r="A956" s="80" t="str">
        <f t="shared" si="29"/>
        <v/>
      </c>
      <c r="G956" s="81" t="str">
        <f t="shared" ca="1" si="28"/>
        <v/>
      </c>
    </row>
    <row r="957" spans="1:7">
      <c r="A957" s="80" t="str">
        <f t="shared" si="29"/>
        <v/>
      </c>
      <c r="G957" s="81" t="str">
        <f t="shared" ca="1" si="28"/>
        <v/>
      </c>
    </row>
    <row r="958" spans="1:7">
      <c r="A958" s="80" t="str">
        <f t="shared" si="29"/>
        <v/>
      </c>
      <c r="G958" s="81" t="str">
        <f t="shared" ca="1" si="28"/>
        <v/>
      </c>
    </row>
    <row r="959" spans="1:7">
      <c r="A959" s="80" t="str">
        <f t="shared" si="29"/>
        <v/>
      </c>
      <c r="G959" s="81" t="str">
        <f t="shared" ca="1" si="28"/>
        <v/>
      </c>
    </row>
    <row r="960" spans="1:7">
      <c r="A960" s="80" t="str">
        <f t="shared" si="29"/>
        <v/>
      </c>
      <c r="G960" s="81" t="str">
        <f t="shared" ca="1" si="28"/>
        <v/>
      </c>
    </row>
    <row r="961" spans="1:7">
      <c r="A961" s="80" t="str">
        <f t="shared" si="29"/>
        <v/>
      </c>
      <c r="G961" s="81" t="str">
        <f t="shared" ca="1" si="28"/>
        <v/>
      </c>
    </row>
    <row r="962" spans="1:7">
      <c r="A962" s="80" t="str">
        <f t="shared" si="29"/>
        <v/>
      </c>
      <c r="G962" s="81" t="str">
        <f t="shared" ca="1" si="28"/>
        <v/>
      </c>
    </row>
    <row r="963" spans="1:7">
      <c r="A963" s="80" t="str">
        <f t="shared" si="29"/>
        <v/>
      </c>
      <c r="G963" s="81" t="str">
        <f t="shared" ref="G963:G1026" ca="1" si="30">IF(D963="","",(TODAY()-D963)/365)</f>
        <v/>
      </c>
    </row>
    <row r="964" spans="1:7">
      <c r="A964" s="80" t="str">
        <f t="shared" ref="A964:A1027" si="31">IF(B963="","",A963+1)</f>
        <v/>
      </c>
      <c r="G964" s="81" t="str">
        <f t="shared" ca="1" si="30"/>
        <v/>
      </c>
    </row>
    <row r="965" spans="1:7">
      <c r="A965" s="80" t="str">
        <f t="shared" si="31"/>
        <v/>
      </c>
      <c r="G965" s="81" t="str">
        <f t="shared" ca="1" si="30"/>
        <v/>
      </c>
    </row>
    <row r="966" spans="1:7">
      <c r="A966" s="80" t="str">
        <f t="shared" si="31"/>
        <v/>
      </c>
      <c r="G966" s="81" t="str">
        <f t="shared" ca="1" si="30"/>
        <v/>
      </c>
    </row>
    <row r="967" spans="1:7">
      <c r="A967" s="80" t="str">
        <f t="shared" si="31"/>
        <v/>
      </c>
      <c r="G967" s="81" t="str">
        <f t="shared" ca="1" si="30"/>
        <v/>
      </c>
    </row>
    <row r="968" spans="1:7">
      <c r="A968" s="80" t="str">
        <f t="shared" si="31"/>
        <v/>
      </c>
      <c r="G968" s="81" t="str">
        <f t="shared" ca="1" si="30"/>
        <v/>
      </c>
    </row>
    <row r="969" spans="1:7">
      <c r="A969" s="80" t="str">
        <f t="shared" si="31"/>
        <v/>
      </c>
      <c r="G969" s="81" t="str">
        <f t="shared" ca="1" si="30"/>
        <v/>
      </c>
    </row>
    <row r="970" spans="1:7">
      <c r="A970" s="80" t="str">
        <f t="shared" si="31"/>
        <v/>
      </c>
      <c r="G970" s="81" t="str">
        <f t="shared" ca="1" si="30"/>
        <v/>
      </c>
    </row>
    <row r="971" spans="1:7">
      <c r="A971" s="80" t="str">
        <f t="shared" si="31"/>
        <v/>
      </c>
      <c r="G971" s="81" t="str">
        <f t="shared" ca="1" si="30"/>
        <v/>
      </c>
    </row>
    <row r="972" spans="1:7">
      <c r="A972" s="80" t="str">
        <f t="shared" si="31"/>
        <v/>
      </c>
      <c r="G972" s="81" t="str">
        <f t="shared" ca="1" si="30"/>
        <v/>
      </c>
    </row>
    <row r="973" spans="1:7">
      <c r="A973" s="80" t="str">
        <f t="shared" si="31"/>
        <v/>
      </c>
      <c r="G973" s="81" t="str">
        <f t="shared" ca="1" si="30"/>
        <v/>
      </c>
    </row>
    <row r="974" spans="1:7">
      <c r="A974" s="80" t="str">
        <f t="shared" si="31"/>
        <v/>
      </c>
      <c r="G974" s="81" t="str">
        <f t="shared" ca="1" si="30"/>
        <v/>
      </c>
    </row>
    <row r="975" spans="1:7">
      <c r="A975" s="80" t="str">
        <f t="shared" si="31"/>
        <v/>
      </c>
      <c r="G975" s="81" t="str">
        <f t="shared" ca="1" si="30"/>
        <v/>
      </c>
    </row>
    <row r="976" spans="1:7">
      <c r="A976" s="80" t="str">
        <f t="shared" si="31"/>
        <v/>
      </c>
      <c r="G976" s="81" t="str">
        <f t="shared" ca="1" si="30"/>
        <v/>
      </c>
    </row>
    <row r="977" spans="1:7">
      <c r="A977" s="80" t="str">
        <f t="shared" si="31"/>
        <v/>
      </c>
      <c r="G977" s="81" t="str">
        <f t="shared" ca="1" si="30"/>
        <v/>
      </c>
    </row>
    <row r="978" spans="1:7">
      <c r="A978" s="80" t="str">
        <f t="shared" si="31"/>
        <v/>
      </c>
      <c r="G978" s="81" t="str">
        <f t="shared" ca="1" si="30"/>
        <v/>
      </c>
    </row>
    <row r="979" spans="1:7">
      <c r="A979" s="80" t="str">
        <f t="shared" si="31"/>
        <v/>
      </c>
      <c r="G979" s="81" t="str">
        <f t="shared" ca="1" si="30"/>
        <v/>
      </c>
    </row>
    <row r="980" spans="1:7">
      <c r="A980" s="80" t="str">
        <f t="shared" si="31"/>
        <v/>
      </c>
      <c r="G980" s="81" t="str">
        <f t="shared" ca="1" si="30"/>
        <v/>
      </c>
    </row>
    <row r="981" spans="1:7">
      <c r="A981" s="80" t="str">
        <f t="shared" si="31"/>
        <v/>
      </c>
      <c r="G981" s="81" t="str">
        <f t="shared" ca="1" si="30"/>
        <v/>
      </c>
    </row>
    <row r="982" spans="1:7">
      <c r="A982" s="80" t="str">
        <f t="shared" si="31"/>
        <v/>
      </c>
      <c r="G982" s="81" t="str">
        <f t="shared" ca="1" si="30"/>
        <v/>
      </c>
    </row>
    <row r="983" spans="1:7">
      <c r="A983" s="80" t="str">
        <f t="shared" si="31"/>
        <v/>
      </c>
      <c r="G983" s="81" t="str">
        <f t="shared" ca="1" si="30"/>
        <v/>
      </c>
    </row>
    <row r="984" spans="1:7">
      <c r="A984" s="80" t="str">
        <f t="shared" si="31"/>
        <v/>
      </c>
      <c r="G984" s="81" t="str">
        <f t="shared" ca="1" si="30"/>
        <v/>
      </c>
    </row>
    <row r="985" spans="1:7">
      <c r="A985" s="80" t="str">
        <f t="shared" si="31"/>
        <v/>
      </c>
      <c r="G985" s="81" t="str">
        <f t="shared" ca="1" si="30"/>
        <v/>
      </c>
    </row>
    <row r="986" spans="1:7">
      <c r="A986" s="80" t="str">
        <f t="shared" si="31"/>
        <v/>
      </c>
      <c r="G986" s="81" t="str">
        <f t="shared" ca="1" si="30"/>
        <v/>
      </c>
    </row>
    <row r="987" spans="1:7">
      <c r="A987" s="80" t="str">
        <f t="shared" si="31"/>
        <v/>
      </c>
      <c r="G987" s="81" t="str">
        <f t="shared" ca="1" si="30"/>
        <v/>
      </c>
    </row>
    <row r="988" spans="1:7">
      <c r="A988" s="80" t="str">
        <f t="shared" si="31"/>
        <v/>
      </c>
      <c r="G988" s="81" t="str">
        <f t="shared" ca="1" si="30"/>
        <v/>
      </c>
    </row>
    <row r="989" spans="1:7">
      <c r="A989" s="80" t="str">
        <f t="shared" si="31"/>
        <v/>
      </c>
      <c r="G989" s="81" t="str">
        <f t="shared" ca="1" si="30"/>
        <v/>
      </c>
    </row>
    <row r="990" spans="1:7">
      <c r="A990" s="80" t="str">
        <f t="shared" si="31"/>
        <v/>
      </c>
      <c r="G990" s="81" t="str">
        <f t="shared" ca="1" si="30"/>
        <v/>
      </c>
    </row>
    <row r="991" spans="1:7">
      <c r="A991" s="80" t="str">
        <f t="shared" si="31"/>
        <v/>
      </c>
      <c r="G991" s="81" t="str">
        <f t="shared" ca="1" si="30"/>
        <v/>
      </c>
    </row>
    <row r="992" spans="1:7">
      <c r="A992" s="80" t="str">
        <f t="shared" si="31"/>
        <v/>
      </c>
      <c r="G992" s="81" t="str">
        <f t="shared" ca="1" si="30"/>
        <v/>
      </c>
    </row>
    <row r="993" spans="1:7">
      <c r="A993" s="80" t="str">
        <f t="shared" si="31"/>
        <v/>
      </c>
      <c r="G993" s="81" t="str">
        <f t="shared" ca="1" si="30"/>
        <v/>
      </c>
    </row>
    <row r="994" spans="1:7">
      <c r="A994" s="80" t="str">
        <f t="shared" si="31"/>
        <v/>
      </c>
      <c r="G994" s="81" t="str">
        <f t="shared" ca="1" si="30"/>
        <v/>
      </c>
    </row>
    <row r="995" spans="1:7">
      <c r="A995" s="80" t="str">
        <f t="shared" si="31"/>
        <v/>
      </c>
      <c r="G995" s="81" t="str">
        <f t="shared" ca="1" si="30"/>
        <v/>
      </c>
    </row>
    <row r="996" spans="1:7">
      <c r="A996" s="80" t="str">
        <f t="shared" si="31"/>
        <v/>
      </c>
      <c r="G996" s="81" t="str">
        <f t="shared" ca="1" si="30"/>
        <v/>
      </c>
    </row>
    <row r="997" spans="1:7">
      <c r="A997" s="80" t="str">
        <f t="shared" si="31"/>
        <v/>
      </c>
      <c r="G997" s="81" t="str">
        <f t="shared" ca="1" si="30"/>
        <v/>
      </c>
    </row>
    <row r="998" spans="1:7">
      <c r="A998" s="80" t="str">
        <f t="shared" si="31"/>
        <v/>
      </c>
      <c r="G998" s="81" t="str">
        <f t="shared" ca="1" si="30"/>
        <v/>
      </c>
    </row>
    <row r="999" spans="1:7">
      <c r="A999" s="80" t="str">
        <f t="shared" si="31"/>
        <v/>
      </c>
      <c r="G999" s="81" t="str">
        <f t="shared" ca="1" si="30"/>
        <v/>
      </c>
    </row>
    <row r="1000" spans="1:7">
      <c r="A1000" s="80" t="str">
        <f t="shared" si="31"/>
        <v/>
      </c>
      <c r="G1000" s="81" t="str">
        <f t="shared" ca="1" si="30"/>
        <v/>
      </c>
    </row>
    <row r="1001" spans="1:7">
      <c r="A1001" s="80" t="str">
        <f t="shared" si="31"/>
        <v/>
      </c>
      <c r="G1001" s="81" t="str">
        <f t="shared" ca="1" si="30"/>
        <v/>
      </c>
    </row>
    <row r="1002" spans="1:7">
      <c r="A1002" s="80" t="str">
        <f t="shared" si="31"/>
        <v/>
      </c>
      <c r="G1002" s="81" t="str">
        <f t="shared" ca="1" si="30"/>
        <v/>
      </c>
    </row>
    <row r="1003" spans="1:7">
      <c r="A1003" s="80" t="str">
        <f t="shared" si="31"/>
        <v/>
      </c>
      <c r="G1003" s="81" t="str">
        <f t="shared" ca="1" si="30"/>
        <v/>
      </c>
    </row>
    <row r="1004" spans="1:7">
      <c r="A1004" s="80" t="str">
        <f t="shared" si="31"/>
        <v/>
      </c>
      <c r="G1004" s="81" t="str">
        <f t="shared" ca="1" si="30"/>
        <v/>
      </c>
    </row>
    <row r="1005" spans="1:7">
      <c r="A1005" s="80" t="str">
        <f t="shared" si="31"/>
        <v/>
      </c>
      <c r="G1005" s="81" t="str">
        <f t="shared" ca="1" si="30"/>
        <v/>
      </c>
    </row>
    <row r="1006" spans="1:7">
      <c r="A1006" s="80" t="str">
        <f t="shared" si="31"/>
        <v/>
      </c>
      <c r="G1006" s="81" t="str">
        <f t="shared" ca="1" si="30"/>
        <v/>
      </c>
    </row>
    <row r="1007" spans="1:7">
      <c r="A1007" s="80" t="str">
        <f t="shared" si="31"/>
        <v/>
      </c>
      <c r="G1007" s="81" t="str">
        <f t="shared" ca="1" si="30"/>
        <v/>
      </c>
    </row>
    <row r="1008" spans="1:7">
      <c r="A1008" s="80" t="str">
        <f t="shared" si="31"/>
        <v/>
      </c>
      <c r="G1008" s="81" t="str">
        <f t="shared" ca="1" si="30"/>
        <v/>
      </c>
    </row>
    <row r="1009" spans="1:7">
      <c r="A1009" s="80" t="str">
        <f t="shared" si="31"/>
        <v/>
      </c>
      <c r="G1009" s="81" t="str">
        <f t="shared" ca="1" si="30"/>
        <v/>
      </c>
    </row>
    <row r="1010" spans="1:7">
      <c r="A1010" s="80" t="str">
        <f t="shared" si="31"/>
        <v/>
      </c>
      <c r="G1010" s="81" t="str">
        <f t="shared" ca="1" si="30"/>
        <v/>
      </c>
    </row>
    <row r="1011" spans="1:7">
      <c r="A1011" s="80" t="str">
        <f t="shared" si="31"/>
        <v/>
      </c>
      <c r="G1011" s="81" t="str">
        <f t="shared" ca="1" si="30"/>
        <v/>
      </c>
    </row>
    <row r="1012" spans="1:7">
      <c r="A1012" s="80" t="str">
        <f t="shared" si="31"/>
        <v/>
      </c>
      <c r="G1012" s="81" t="str">
        <f t="shared" ca="1" si="30"/>
        <v/>
      </c>
    </row>
    <row r="1013" spans="1:7">
      <c r="A1013" s="80" t="str">
        <f t="shared" si="31"/>
        <v/>
      </c>
      <c r="G1013" s="81" t="str">
        <f t="shared" ca="1" si="30"/>
        <v/>
      </c>
    </row>
    <row r="1014" spans="1:7">
      <c r="A1014" s="80" t="str">
        <f t="shared" si="31"/>
        <v/>
      </c>
      <c r="G1014" s="81" t="str">
        <f t="shared" ca="1" si="30"/>
        <v/>
      </c>
    </row>
    <row r="1015" spans="1:7">
      <c r="A1015" s="80" t="str">
        <f t="shared" si="31"/>
        <v/>
      </c>
      <c r="G1015" s="81" t="str">
        <f t="shared" ca="1" si="30"/>
        <v/>
      </c>
    </row>
    <row r="1016" spans="1:7">
      <c r="A1016" s="80" t="str">
        <f t="shared" si="31"/>
        <v/>
      </c>
      <c r="G1016" s="81" t="str">
        <f t="shared" ca="1" si="30"/>
        <v/>
      </c>
    </row>
    <row r="1017" spans="1:7">
      <c r="A1017" s="80" t="str">
        <f t="shared" si="31"/>
        <v/>
      </c>
      <c r="G1017" s="81" t="str">
        <f t="shared" ca="1" si="30"/>
        <v/>
      </c>
    </row>
    <row r="1018" spans="1:7">
      <c r="A1018" s="80" t="str">
        <f t="shared" si="31"/>
        <v/>
      </c>
      <c r="G1018" s="81" t="str">
        <f t="shared" ca="1" si="30"/>
        <v/>
      </c>
    </row>
    <row r="1019" spans="1:7">
      <c r="A1019" s="80" t="str">
        <f t="shared" si="31"/>
        <v/>
      </c>
      <c r="G1019" s="81" t="str">
        <f t="shared" ca="1" si="30"/>
        <v/>
      </c>
    </row>
    <row r="1020" spans="1:7">
      <c r="A1020" s="80" t="str">
        <f t="shared" si="31"/>
        <v/>
      </c>
      <c r="G1020" s="81" t="str">
        <f t="shared" ca="1" si="30"/>
        <v/>
      </c>
    </row>
    <row r="1021" spans="1:7">
      <c r="A1021" s="80" t="str">
        <f t="shared" si="31"/>
        <v/>
      </c>
      <c r="G1021" s="81" t="str">
        <f t="shared" ca="1" si="30"/>
        <v/>
      </c>
    </row>
    <row r="1022" spans="1:7">
      <c r="A1022" s="80" t="str">
        <f t="shared" si="31"/>
        <v/>
      </c>
      <c r="G1022" s="81" t="str">
        <f t="shared" ca="1" si="30"/>
        <v/>
      </c>
    </row>
    <row r="1023" spans="1:7">
      <c r="A1023" s="80" t="str">
        <f t="shared" si="31"/>
        <v/>
      </c>
      <c r="G1023" s="81" t="str">
        <f t="shared" ca="1" si="30"/>
        <v/>
      </c>
    </row>
    <row r="1024" spans="1:7">
      <c r="A1024" s="80" t="str">
        <f t="shared" si="31"/>
        <v/>
      </c>
      <c r="G1024" s="81" t="str">
        <f t="shared" ca="1" si="30"/>
        <v/>
      </c>
    </row>
    <row r="1025" spans="1:7">
      <c r="A1025" s="80" t="str">
        <f t="shared" si="31"/>
        <v/>
      </c>
      <c r="G1025" s="81" t="str">
        <f t="shared" ca="1" si="30"/>
        <v/>
      </c>
    </row>
    <row r="1026" spans="1:7">
      <c r="A1026" s="80" t="str">
        <f t="shared" si="31"/>
        <v/>
      </c>
      <c r="G1026" s="81" t="str">
        <f t="shared" ca="1" si="30"/>
        <v/>
      </c>
    </row>
    <row r="1027" spans="1:7">
      <c r="A1027" s="80" t="str">
        <f t="shared" si="31"/>
        <v/>
      </c>
      <c r="G1027" s="81" t="str">
        <f t="shared" ref="G1027:G1090" ca="1" si="32">IF(D1027="","",(TODAY()-D1027)/365)</f>
        <v/>
      </c>
    </row>
    <row r="1028" spans="1:7">
      <c r="A1028" s="80" t="str">
        <f t="shared" ref="A1028:A1091" si="33">IF(B1027="","",A1027+1)</f>
        <v/>
      </c>
      <c r="G1028" s="81" t="str">
        <f t="shared" ca="1" si="32"/>
        <v/>
      </c>
    </row>
    <row r="1029" spans="1:7">
      <c r="A1029" s="80" t="str">
        <f t="shared" si="33"/>
        <v/>
      </c>
      <c r="G1029" s="81" t="str">
        <f t="shared" ca="1" si="32"/>
        <v/>
      </c>
    </row>
    <row r="1030" spans="1:7">
      <c r="A1030" s="80" t="str">
        <f t="shared" si="33"/>
        <v/>
      </c>
      <c r="G1030" s="81" t="str">
        <f t="shared" ca="1" si="32"/>
        <v/>
      </c>
    </row>
    <row r="1031" spans="1:7">
      <c r="A1031" s="80" t="str">
        <f t="shared" si="33"/>
        <v/>
      </c>
      <c r="G1031" s="81" t="str">
        <f t="shared" ca="1" si="32"/>
        <v/>
      </c>
    </row>
    <row r="1032" spans="1:7">
      <c r="A1032" s="80" t="str">
        <f t="shared" si="33"/>
        <v/>
      </c>
      <c r="G1032" s="81" t="str">
        <f t="shared" ca="1" si="32"/>
        <v/>
      </c>
    </row>
    <row r="1033" spans="1:7">
      <c r="A1033" s="80" t="str">
        <f t="shared" si="33"/>
        <v/>
      </c>
      <c r="G1033" s="81" t="str">
        <f t="shared" ca="1" si="32"/>
        <v/>
      </c>
    </row>
    <row r="1034" spans="1:7">
      <c r="A1034" s="80" t="str">
        <f t="shared" si="33"/>
        <v/>
      </c>
      <c r="G1034" s="81" t="str">
        <f t="shared" ca="1" si="32"/>
        <v/>
      </c>
    </row>
    <row r="1035" spans="1:7">
      <c r="A1035" s="80" t="str">
        <f t="shared" si="33"/>
        <v/>
      </c>
      <c r="G1035" s="81" t="str">
        <f t="shared" ca="1" si="32"/>
        <v/>
      </c>
    </row>
    <row r="1036" spans="1:7">
      <c r="A1036" s="80" t="str">
        <f t="shared" si="33"/>
        <v/>
      </c>
      <c r="G1036" s="81" t="str">
        <f t="shared" ca="1" si="32"/>
        <v/>
      </c>
    </row>
    <row r="1037" spans="1:7">
      <c r="A1037" s="80" t="str">
        <f t="shared" si="33"/>
        <v/>
      </c>
      <c r="G1037" s="81" t="str">
        <f t="shared" ca="1" si="32"/>
        <v/>
      </c>
    </row>
    <row r="1038" spans="1:7">
      <c r="A1038" s="80" t="str">
        <f t="shared" si="33"/>
        <v/>
      </c>
      <c r="G1038" s="81" t="str">
        <f t="shared" ca="1" si="32"/>
        <v/>
      </c>
    </row>
    <row r="1039" spans="1:7">
      <c r="A1039" s="80" t="str">
        <f t="shared" si="33"/>
        <v/>
      </c>
      <c r="G1039" s="81" t="str">
        <f t="shared" ca="1" si="32"/>
        <v/>
      </c>
    </row>
    <row r="1040" spans="1:7">
      <c r="A1040" s="80" t="str">
        <f t="shared" si="33"/>
        <v/>
      </c>
      <c r="G1040" s="81" t="str">
        <f t="shared" ca="1" si="32"/>
        <v/>
      </c>
    </row>
    <row r="1041" spans="1:7">
      <c r="A1041" s="80" t="str">
        <f t="shared" si="33"/>
        <v/>
      </c>
      <c r="G1041" s="81" t="str">
        <f t="shared" ca="1" si="32"/>
        <v/>
      </c>
    </row>
    <row r="1042" spans="1:7">
      <c r="A1042" s="80" t="str">
        <f t="shared" si="33"/>
        <v/>
      </c>
      <c r="G1042" s="81" t="str">
        <f t="shared" ca="1" si="32"/>
        <v/>
      </c>
    </row>
    <row r="1043" spans="1:7">
      <c r="A1043" s="80" t="str">
        <f t="shared" si="33"/>
        <v/>
      </c>
      <c r="G1043" s="81" t="str">
        <f t="shared" ca="1" si="32"/>
        <v/>
      </c>
    </row>
    <row r="1044" spans="1:7">
      <c r="A1044" s="80" t="str">
        <f t="shared" si="33"/>
        <v/>
      </c>
      <c r="G1044" s="81" t="str">
        <f t="shared" ca="1" si="32"/>
        <v/>
      </c>
    </row>
    <row r="1045" spans="1:7">
      <c r="A1045" s="80" t="str">
        <f t="shared" si="33"/>
        <v/>
      </c>
      <c r="G1045" s="81" t="str">
        <f t="shared" ca="1" si="32"/>
        <v/>
      </c>
    </row>
    <row r="1046" spans="1:7">
      <c r="A1046" s="80" t="str">
        <f t="shared" si="33"/>
        <v/>
      </c>
      <c r="G1046" s="81" t="str">
        <f t="shared" ca="1" si="32"/>
        <v/>
      </c>
    </row>
    <row r="1047" spans="1:7">
      <c r="A1047" s="80" t="str">
        <f t="shared" si="33"/>
        <v/>
      </c>
      <c r="G1047" s="81" t="str">
        <f t="shared" ca="1" si="32"/>
        <v/>
      </c>
    </row>
    <row r="1048" spans="1:7">
      <c r="A1048" s="80" t="str">
        <f t="shared" si="33"/>
        <v/>
      </c>
      <c r="G1048" s="81" t="str">
        <f t="shared" ca="1" si="32"/>
        <v/>
      </c>
    </row>
    <row r="1049" spans="1:7">
      <c r="A1049" s="80" t="str">
        <f t="shared" si="33"/>
        <v/>
      </c>
      <c r="G1049" s="81" t="str">
        <f t="shared" ca="1" si="32"/>
        <v/>
      </c>
    </row>
    <row r="1050" spans="1:7">
      <c r="A1050" s="80" t="str">
        <f t="shared" si="33"/>
        <v/>
      </c>
      <c r="G1050" s="81" t="str">
        <f t="shared" ca="1" si="32"/>
        <v/>
      </c>
    </row>
    <row r="1051" spans="1:7">
      <c r="A1051" s="80" t="str">
        <f t="shared" si="33"/>
        <v/>
      </c>
      <c r="G1051" s="81" t="str">
        <f t="shared" ca="1" si="32"/>
        <v/>
      </c>
    </row>
    <row r="1052" spans="1:7">
      <c r="A1052" s="80" t="str">
        <f t="shared" si="33"/>
        <v/>
      </c>
      <c r="G1052" s="81" t="str">
        <f t="shared" ca="1" si="32"/>
        <v/>
      </c>
    </row>
    <row r="1053" spans="1:7">
      <c r="A1053" s="80" t="str">
        <f t="shared" si="33"/>
        <v/>
      </c>
      <c r="G1053" s="81" t="str">
        <f t="shared" ca="1" si="32"/>
        <v/>
      </c>
    </row>
    <row r="1054" spans="1:7">
      <c r="A1054" s="80" t="str">
        <f t="shared" si="33"/>
        <v/>
      </c>
      <c r="G1054" s="81" t="str">
        <f t="shared" ca="1" si="32"/>
        <v/>
      </c>
    </row>
    <row r="1055" spans="1:7">
      <c r="A1055" s="80" t="str">
        <f t="shared" si="33"/>
        <v/>
      </c>
      <c r="G1055" s="81" t="str">
        <f t="shared" ca="1" si="32"/>
        <v/>
      </c>
    </row>
    <row r="1056" spans="1:7">
      <c r="A1056" s="80" t="str">
        <f t="shared" si="33"/>
        <v/>
      </c>
      <c r="G1056" s="81" t="str">
        <f t="shared" ca="1" si="32"/>
        <v/>
      </c>
    </row>
    <row r="1057" spans="1:7">
      <c r="A1057" s="80" t="str">
        <f t="shared" si="33"/>
        <v/>
      </c>
      <c r="G1057" s="81" t="str">
        <f t="shared" ca="1" si="32"/>
        <v/>
      </c>
    </row>
    <row r="1058" spans="1:7">
      <c r="A1058" s="80" t="str">
        <f t="shared" si="33"/>
        <v/>
      </c>
      <c r="G1058" s="81" t="str">
        <f t="shared" ca="1" si="32"/>
        <v/>
      </c>
    </row>
    <row r="1059" spans="1:7">
      <c r="A1059" s="80" t="str">
        <f t="shared" si="33"/>
        <v/>
      </c>
      <c r="G1059" s="81" t="str">
        <f t="shared" ca="1" si="32"/>
        <v/>
      </c>
    </row>
    <row r="1060" spans="1:7">
      <c r="A1060" s="80" t="str">
        <f t="shared" si="33"/>
        <v/>
      </c>
      <c r="G1060" s="81" t="str">
        <f t="shared" ca="1" si="32"/>
        <v/>
      </c>
    </row>
    <row r="1061" spans="1:7">
      <c r="A1061" s="80" t="str">
        <f t="shared" si="33"/>
        <v/>
      </c>
      <c r="G1061" s="81" t="str">
        <f t="shared" ca="1" si="32"/>
        <v/>
      </c>
    </row>
    <row r="1062" spans="1:7">
      <c r="A1062" s="80" t="str">
        <f t="shared" si="33"/>
        <v/>
      </c>
      <c r="G1062" s="81" t="str">
        <f t="shared" ca="1" si="32"/>
        <v/>
      </c>
    </row>
    <row r="1063" spans="1:7">
      <c r="A1063" s="80" t="str">
        <f t="shared" si="33"/>
        <v/>
      </c>
      <c r="G1063" s="81" t="str">
        <f t="shared" ca="1" si="32"/>
        <v/>
      </c>
    </row>
    <row r="1064" spans="1:7">
      <c r="A1064" s="80" t="str">
        <f t="shared" si="33"/>
        <v/>
      </c>
      <c r="G1064" s="81" t="str">
        <f t="shared" ca="1" si="32"/>
        <v/>
      </c>
    </row>
    <row r="1065" spans="1:7">
      <c r="A1065" s="80" t="str">
        <f t="shared" si="33"/>
        <v/>
      </c>
      <c r="G1065" s="81" t="str">
        <f t="shared" ca="1" si="32"/>
        <v/>
      </c>
    </row>
    <row r="1066" spans="1:7">
      <c r="A1066" s="80" t="str">
        <f t="shared" si="33"/>
        <v/>
      </c>
      <c r="G1066" s="81" t="str">
        <f t="shared" ca="1" si="32"/>
        <v/>
      </c>
    </row>
    <row r="1067" spans="1:7">
      <c r="A1067" s="80" t="str">
        <f t="shared" si="33"/>
        <v/>
      </c>
      <c r="G1067" s="81" t="str">
        <f t="shared" ca="1" si="32"/>
        <v/>
      </c>
    </row>
    <row r="1068" spans="1:7">
      <c r="A1068" s="80" t="str">
        <f t="shared" si="33"/>
        <v/>
      </c>
      <c r="G1068" s="81" t="str">
        <f t="shared" ca="1" si="32"/>
        <v/>
      </c>
    </row>
    <row r="1069" spans="1:7">
      <c r="A1069" s="80" t="str">
        <f t="shared" si="33"/>
        <v/>
      </c>
      <c r="G1069" s="81" t="str">
        <f t="shared" ca="1" si="32"/>
        <v/>
      </c>
    </row>
    <row r="1070" spans="1:7">
      <c r="A1070" s="80" t="str">
        <f t="shared" si="33"/>
        <v/>
      </c>
      <c r="G1070" s="81" t="str">
        <f t="shared" ca="1" si="32"/>
        <v/>
      </c>
    </row>
    <row r="1071" spans="1:7">
      <c r="A1071" s="80" t="str">
        <f t="shared" si="33"/>
        <v/>
      </c>
      <c r="G1071" s="81" t="str">
        <f t="shared" ca="1" si="32"/>
        <v/>
      </c>
    </row>
    <row r="1072" spans="1:7">
      <c r="A1072" s="80" t="str">
        <f t="shared" si="33"/>
        <v/>
      </c>
      <c r="G1072" s="81" t="str">
        <f t="shared" ca="1" si="32"/>
        <v/>
      </c>
    </row>
    <row r="1073" spans="1:7">
      <c r="A1073" s="80" t="str">
        <f t="shared" si="33"/>
        <v/>
      </c>
      <c r="G1073" s="81" t="str">
        <f t="shared" ca="1" si="32"/>
        <v/>
      </c>
    </row>
    <row r="1074" spans="1:7">
      <c r="A1074" s="80" t="str">
        <f t="shared" si="33"/>
        <v/>
      </c>
      <c r="G1074" s="81" t="str">
        <f t="shared" ca="1" si="32"/>
        <v/>
      </c>
    </row>
    <row r="1075" spans="1:7">
      <c r="A1075" s="80" t="str">
        <f t="shared" si="33"/>
        <v/>
      </c>
      <c r="G1075" s="81" t="str">
        <f t="shared" ca="1" si="32"/>
        <v/>
      </c>
    </row>
    <row r="1076" spans="1:7">
      <c r="A1076" s="80" t="str">
        <f t="shared" si="33"/>
        <v/>
      </c>
      <c r="G1076" s="81" t="str">
        <f t="shared" ca="1" si="32"/>
        <v/>
      </c>
    </row>
    <row r="1077" spans="1:7">
      <c r="A1077" s="80" t="str">
        <f t="shared" si="33"/>
        <v/>
      </c>
      <c r="G1077" s="81" t="str">
        <f t="shared" ca="1" si="32"/>
        <v/>
      </c>
    </row>
    <row r="1078" spans="1:7">
      <c r="A1078" s="80" t="str">
        <f t="shared" si="33"/>
        <v/>
      </c>
      <c r="G1078" s="81" t="str">
        <f t="shared" ca="1" si="32"/>
        <v/>
      </c>
    </row>
    <row r="1079" spans="1:7">
      <c r="A1079" s="80" t="str">
        <f t="shared" si="33"/>
        <v/>
      </c>
      <c r="G1079" s="81" t="str">
        <f t="shared" ca="1" si="32"/>
        <v/>
      </c>
    </row>
    <row r="1080" spans="1:7">
      <c r="A1080" s="80" t="str">
        <f t="shared" si="33"/>
        <v/>
      </c>
      <c r="G1080" s="81" t="str">
        <f t="shared" ca="1" si="32"/>
        <v/>
      </c>
    </row>
    <row r="1081" spans="1:7">
      <c r="A1081" s="80" t="str">
        <f t="shared" si="33"/>
        <v/>
      </c>
      <c r="G1081" s="81" t="str">
        <f t="shared" ca="1" si="32"/>
        <v/>
      </c>
    </row>
    <row r="1082" spans="1:7">
      <c r="A1082" s="80" t="str">
        <f t="shared" si="33"/>
        <v/>
      </c>
      <c r="G1082" s="81" t="str">
        <f t="shared" ca="1" si="32"/>
        <v/>
      </c>
    </row>
    <row r="1083" spans="1:7">
      <c r="A1083" s="80" t="str">
        <f t="shared" si="33"/>
        <v/>
      </c>
      <c r="G1083" s="81" t="str">
        <f t="shared" ca="1" si="32"/>
        <v/>
      </c>
    </row>
    <row r="1084" spans="1:7">
      <c r="A1084" s="80" t="str">
        <f t="shared" si="33"/>
        <v/>
      </c>
      <c r="G1084" s="81" t="str">
        <f t="shared" ca="1" si="32"/>
        <v/>
      </c>
    </row>
    <row r="1085" spans="1:7">
      <c r="A1085" s="80" t="str">
        <f t="shared" si="33"/>
        <v/>
      </c>
      <c r="G1085" s="81" t="str">
        <f t="shared" ca="1" si="32"/>
        <v/>
      </c>
    </row>
    <row r="1086" spans="1:7">
      <c r="A1086" s="80" t="str">
        <f t="shared" si="33"/>
        <v/>
      </c>
      <c r="G1086" s="81" t="str">
        <f t="shared" ca="1" si="32"/>
        <v/>
      </c>
    </row>
    <row r="1087" spans="1:7">
      <c r="A1087" s="80" t="str">
        <f t="shared" si="33"/>
        <v/>
      </c>
      <c r="G1087" s="81" t="str">
        <f t="shared" ca="1" si="32"/>
        <v/>
      </c>
    </row>
    <row r="1088" spans="1:7">
      <c r="A1088" s="80" t="str">
        <f t="shared" si="33"/>
        <v/>
      </c>
      <c r="G1088" s="81" t="str">
        <f t="shared" ca="1" si="32"/>
        <v/>
      </c>
    </row>
    <row r="1089" spans="1:7">
      <c r="A1089" s="80" t="str">
        <f t="shared" si="33"/>
        <v/>
      </c>
      <c r="G1089" s="81" t="str">
        <f t="shared" ca="1" si="32"/>
        <v/>
      </c>
    </row>
    <row r="1090" spans="1:7">
      <c r="A1090" s="80" t="str">
        <f t="shared" si="33"/>
        <v/>
      </c>
      <c r="G1090" s="81" t="str">
        <f t="shared" ca="1" si="32"/>
        <v/>
      </c>
    </row>
    <row r="1091" spans="1:7">
      <c r="A1091" s="80" t="str">
        <f t="shared" si="33"/>
        <v/>
      </c>
      <c r="G1091" s="81" t="str">
        <f t="shared" ref="G1091:G1154" ca="1" si="34">IF(D1091="","",(TODAY()-D1091)/365)</f>
        <v/>
      </c>
    </row>
    <row r="1092" spans="1:7">
      <c r="A1092" s="80" t="str">
        <f t="shared" ref="A1092:A1155" si="35">IF(B1091="","",A1091+1)</f>
        <v/>
      </c>
      <c r="G1092" s="81" t="str">
        <f t="shared" ca="1" si="34"/>
        <v/>
      </c>
    </row>
    <row r="1093" spans="1:7">
      <c r="A1093" s="80" t="str">
        <f t="shared" si="35"/>
        <v/>
      </c>
      <c r="G1093" s="81" t="str">
        <f t="shared" ca="1" si="34"/>
        <v/>
      </c>
    </row>
    <row r="1094" spans="1:7">
      <c r="A1094" s="80" t="str">
        <f t="shared" si="35"/>
        <v/>
      </c>
      <c r="G1094" s="81" t="str">
        <f t="shared" ca="1" si="34"/>
        <v/>
      </c>
    </row>
    <row r="1095" spans="1:7">
      <c r="A1095" s="80" t="str">
        <f t="shared" si="35"/>
        <v/>
      </c>
      <c r="G1095" s="81" t="str">
        <f t="shared" ca="1" si="34"/>
        <v/>
      </c>
    </row>
    <row r="1096" spans="1:7">
      <c r="A1096" s="80" t="str">
        <f t="shared" si="35"/>
        <v/>
      </c>
      <c r="G1096" s="81" t="str">
        <f t="shared" ca="1" si="34"/>
        <v/>
      </c>
    </row>
    <row r="1097" spans="1:7">
      <c r="A1097" s="80" t="str">
        <f t="shared" si="35"/>
        <v/>
      </c>
      <c r="G1097" s="81" t="str">
        <f t="shared" ca="1" si="34"/>
        <v/>
      </c>
    </row>
    <row r="1098" spans="1:7">
      <c r="A1098" s="80" t="str">
        <f t="shared" si="35"/>
        <v/>
      </c>
      <c r="G1098" s="81" t="str">
        <f t="shared" ca="1" si="34"/>
        <v/>
      </c>
    </row>
    <row r="1099" spans="1:7">
      <c r="A1099" s="80" t="str">
        <f t="shared" si="35"/>
        <v/>
      </c>
      <c r="G1099" s="81" t="str">
        <f t="shared" ca="1" si="34"/>
        <v/>
      </c>
    </row>
    <row r="1100" spans="1:7">
      <c r="A1100" s="80" t="str">
        <f t="shared" si="35"/>
        <v/>
      </c>
      <c r="G1100" s="81" t="str">
        <f t="shared" ca="1" si="34"/>
        <v/>
      </c>
    </row>
    <row r="1101" spans="1:7">
      <c r="A1101" s="80" t="str">
        <f t="shared" si="35"/>
        <v/>
      </c>
      <c r="G1101" s="81" t="str">
        <f t="shared" ca="1" si="34"/>
        <v/>
      </c>
    </row>
    <row r="1102" spans="1:7">
      <c r="A1102" s="80" t="str">
        <f t="shared" si="35"/>
        <v/>
      </c>
      <c r="G1102" s="81" t="str">
        <f t="shared" ca="1" si="34"/>
        <v/>
      </c>
    </row>
    <row r="1103" spans="1:7">
      <c r="A1103" s="80" t="str">
        <f t="shared" si="35"/>
        <v/>
      </c>
      <c r="G1103" s="81" t="str">
        <f t="shared" ca="1" si="34"/>
        <v/>
      </c>
    </row>
    <row r="1104" spans="1:7">
      <c r="A1104" s="80" t="str">
        <f t="shared" si="35"/>
        <v/>
      </c>
      <c r="G1104" s="81" t="str">
        <f t="shared" ca="1" si="34"/>
        <v/>
      </c>
    </row>
    <row r="1105" spans="1:7">
      <c r="A1105" s="80" t="str">
        <f t="shared" si="35"/>
        <v/>
      </c>
      <c r="G1105" s="81" t="str">
        <f t="shared" ca="1" si="34"/>
        <v/>
      </c>
    </row>
    <row r="1106" spans="1:7">
      <c r="A1106" s="80" t="str">
        <f t="shared" si="35"/>
        <v/>
      </c>
      <c r="G1106" s="81" t="str">
        <f t="shared" ca="1" si="34"/>
        <v/>
      </c>
    </row>
    <row r="1107" spans="1:7">
      <c r="A1107" s="80" t="str">
        <f t="shared" si="35"/>
        <v/>
      </c>
      <c r="G1107" s="81" t="str">
        <f t="shared" ca="1" si="34"/>
        <v/>
      </c>
    </row>
    <row r="1108" spans="1:7">
      <c r="A1108" s="80" t="str">
        <f t="shared" si="35"/>
        <v/>
      </c>
      <c r="G1108" s="81" t="str">
        <f t="shared" ca="1" si="34"/>
        <v/>
      </c>
    </row>
    <row r="1109" spans="1:7">
      <c r="A1109" s="80" t="str">
        <f t="shared" si="35"/>
        <v/>
      </c>
      <c r="G1109" s="81" t="str">
        <f t="shared" ca="1" si="34"/>
        <v/>
      </c>
    </row>
    <row r="1110" spans="1:7">
      <c r="A1110" s="80" t="str">
        <f t="shared" si="35"/>
        <v/>
      </c>
      <c r="G1110" s="81" t="str">
        <f t="shared" ca="1" si="34"/>
        <v/>
      </c>
    </row>
    <row r="1111" spans="1:7">
      <c r="A1111" s="80" t="str">
        <f t="shared" si="35"/>
        <v/>
      </c>
      <c r="G1111" s="81" t="str">
        <f t="shared" ca="1" si="34"/>
        <v/>
      </c>
    </row>
    <row r="1112" spans="1:7">
      <c r="A1112" s="80" t="str">
        <f t="shared" si="35"/>
        <v/>
      </c>
      <c r="G1112" s="81" t="str">
        <f t="shared" ca="1" si="34"/>
        <v/>
      </c>
    </row>
    <row r="1113" spans="1:7">
      <c r="A1113" s="80" t="str">
        <f t="shared" si="35"/>
        <v/>
      </c>
      <c r="G1113" s="81" t="str">
        <f t="shared" ca="1" si="34"/>
        <v/>
      </c>
    </row>
    <row r="1114" spans="1:7">
      <c r="A1114" s="80" t="str">
        <f t="shared" si="35"/>
        <v/>
      </c>
      <c r="G1114" s="81" t="str">
        <f t="shared" ca="1" si="34"/>
        <v/>
      </c>
    </row>
    <row r="1115" spans="1:7">
      <c r="A1115" s="80" t="str">
        <f t="shared" si="35"/>
        <v/>
      </c>
      <c r="G1115" s="81" t="str">
        <f t="shared" ca="1" si="34"/>
        <v/>
      </c>
    </row>
    <row r="1116" spans="1:7">
      <c r="A1116" s="80" t="str">
        <f t="shared" si="35"/>
        <v/>
      </c>
      <c r="G1116" s="81" t="str">
        <f t="shared" ca="1" si="34"/>
        <v/>
      </c>
    </row>
    <row r="1117" spans="1:7">
      <c r="A1117" s="80" t="str">
        <f t="shared" si="35"/>
        <v/>
      </c>
      <c r="G1117" s="81" t="str">
        <f t="shared" ca="1" si="34"/>
        <v/>
      </c>
    </row>
    <row r="1118" spans="1:7">
      <c r="A1118" s="80" t="str">
        <f t="shared" si="35"/>
        <v/>
      </c>
      <c r="G1118" s="81" t="str">
        <f t="shared" ca="1" si="34"/>
        <v/>
      </c>
    </row>
    <row r="1119" spans="1:7">
      <c r="A1119" s="80" t="str">
        <f t="shared" si="35"/>
        <v/>
      </c>
      <c r="G1119" s="81" t="str">
        <f t="shared" ca="1" si="34"/>
        <v/>
      </c>
    </row>
    <row r="1120" spans="1:7">
      <c r="A1120" s="80" t="str">
        <f t="shared" si="35"/>
        <v/>
      </c>
      <c r="G1120" s="81" t="str">
        <f t="shared" ca="1" si="34"/>
        <v/>
      </c>
    </row>
    <row r="1121" spans="1:7">
      <c r="A1121" s="80" t="str">
        <f t="shared" si="35"/>
        <v/>
      </c>
      <c r="G1121" s="81" t="str">
        <f t="shared" ca="1" si="34"/>
        <v/>
      </c>
    </row>
    <row r="1122" spans="1:7">
      <c r="A1122" s="80" t="str">
        <f t="shared" si="35"/>
        <v/>
      </c>
      <c r="G1122" s="81" t="str">
        <f t="shared" ca="1" si="34"/>
        <v/>
      </c>
    </row>
    <row r="1123" spans="1:7">
      <c r="A1123" s="80" t="str">
        <f t="shared" si="35"/>
        <v/>
      </c>
      <c r="G1123" s="81" t="str">
        <f t="shared" ca="1" si="34"/>
        <v/>
      </c>
    </row>
    <row r="1124" spans="1:7">
      <c r="A1124" s="80" t="str">
        <f t="shared" si="35"/>
        <v/>
      </c>
      <c r="G1124" s="81" t="str">
        <f t="shared" ca="1" si="34"/>
        <v/>
      </c>
    </row>
    <row r="1125" spans="1:7">
      <c r="A1125" s="80" t="str">
        <f t="shared" si="35"/>
        <v/>
      </c>
      <c r="G1125" s="81" t="str">
        <f t="shared" ca="1" si="34"/>
        <v/>
      </c>
    </row>
    <row r="1126" spans="1:7">
      <c r="A1126" s="80" t="str">
        <f t="shared" si="35"/>
        <v/>
      </c>
      <c r="G1126" s="81" t="str">
        <f t="shared" ca="1" si="34"/>
        <v/>
      </c>
    </row>
    <row r="1127" spans="1:7">
      <c r="A1127" s="80" t="str">
        <f t="shared" si="35"/>
        <v/>
      </c>
      <c r="G1127" s="81" t="str">
        <f t="shared" ca="1" si="34"/>
        <v/>
      </c>
    </row>
    <row r="1128" spans="1:7">
      <c r="A1128" s="80" t="str">
        <f t="shared" si="35"/>
        <v/>
      </c>
      <c r="G1128" s="81" t="str">
        <f t="shared" ca="1" si="34"/>
        <v/>
      </c>
    </row>
    <row r="1129" spans="1:7">
      <c r="A1129" s="80" t="str">
        <f t="shared" si="35"/>
        <v/>
      </c>
      <c r="G1129" s="81" t="str">
        <f t="shared" ca="1" si="34"/>
        <v/>
      </c>
    </row>
    <row r="1130" spans="1:7">
      <c r="A1130" s="80" t="str">
        <f t="shared" si="35"/>
        <v/>
      </c>
      <c r="G1130" s="81" t="str">
        <f t="shared" ca="1" si="34"/>
        <v/>
      </c>
    </row>
    <row r="1131" spans="1:7">
      <c r="A1131" s="80" t="str">
        <f t="shared" si="35"/>
        <v/>
      </c>
      <c r="G1131" s="81" t="str">
        <f t="shared" ca="1" si="34"/>
        <v/>
      </c>
    </row>
    <row r="1132" spans="1:7">
      <c r="A1132" s="80" t="str">
        <f t="shared" si="35"/>
        <v/>
      </c>
      <c r="G1132" s="81" t="str">
        <f t="shared" ca="1" si="34"/>
        <v/>
      </c>
    </row>
    <row r="1133" spans="1:7">
      <c r="A1133" s="80" t="str">
        <f t="shared" si="35"/>
        <v/>
      </c>
      <c r="G1133" s="81" t="str">
        <f t="shared" ca="1" si="34"/>
        <v/>
      </c>
    </row>
    <row r="1134" spans="1:7">
      <c r="A1134" s="80" t="str">
        <f t="shared" si="35"/>
        <v/>
      </c>
      <c r="G1134" s="81" t="str">
        <f t="shared" ca="1" si="34"/>
        <v/>
      </c>
    </row>
    <row r="1135" spans="1:7">
      <c r="A1135" s="80" t="str">
        <f t="shared" si="35"/>
        <v/>
      </c>
      <c r="G1135" s="81" t="str">
        <f t="shared" ca="1" si="34"/>
        <v/>
      </c>
    </row>
    <row r="1136" spans="1:7">
      <c r="A1136" s="80" t="str">
        <f t="shared" si="35"/>
        <v/>
      </c>
      <c r="G1136" s="81" t="str">
        <f t="shared" ca="1" si="34"/>
        <v/>
      </c>
    </row>
    <row r="1137" spans="1:7">
      <c r="A1137" s="80" t="str">
        <f t="shared" si="35"/>
        <v/>
      </c>
      <c r="G1137" s="81" t="str">
        <f t="shared" ca="1" si="34"/>
        <v/>
      </c>
    </row>
    <row r="1138" spans="1:7">
      <c r="A1138" s="80" t="str">
        <f t="shared" si="35"/>
        <v/>
      </c>
      <c r="G1138" s="81" t="str">
        <f t="shared" ca="1" si="34"/>
        <v/>
      </c>
    </row>
    <row r="1139" spans="1:7">
      <c r="A1139" s="80" t="str">
        <f t="shared" si="35"/>
        <v/>
      </c>
      <c r="G1139" s="81" t="str">
        <f t="shared" ca="1" si="34"/>
        <v/>
      </c>
    </row>
    <row r="1140" spans="1:7">
      <c r="A1140" s="80" t="str">
        <f t="shared" si="35"/>
        <v/>
      </c>
      <c r="G1140" s="81" t="str">
        <f t="shared" ca="1" si="34"/>
        <v/>
      </c>
    </row>
    <row r="1141" spans="1:7">
      <c r="A1141" s="80" t="str">
        <f t="shared" si="35"/>
        <v/>
      </c>
      <c r="G1141" s="81" t="str">
        <f t="shared" ca="1" si="34"/>
        <v/>
      </c>
    </row>
    <row r="1142" spans="1:7">
      <c r="A1142" s="80" t="str">
        <f t="shared" si="35"/>
        <v/>
      </c>
      <c r="G1142" s="81" t="str">
        <f t="shared" ca="1" si="34"/>
        <v/>
      </c>
    </row>
    <row r="1143" spans="1:7">
      <c r="A1143" s="80" t="str">
        <f t="shared" si="35"/>
        <v/>
      </c>
      <c r="G1143" s="81" t="str">
        <f t="shared" ca="1" si="34"/>
        <v/>
      </c>
    </row>
    <row r="1144" spans="1:7">
      <c r="A1144" s="80" t="str">
        <f t="shared" si="35"/>
        <v/>
      </c>
      <c r="G1144" s="81" t="str">
        <f t="shared" ca="1" si="34"/>
        <v/>
      </c>
    </row>
    <row r="1145" spans="1:7">
      <c r="A1145" s="80" t="str">
        <f t="shared" si="35"/>
        <v/>
      </c>
      <c r="G1145" s="81" t="str">
        <f t="shared" ca="1" si="34"/>
        <v/>
      </c>
    </row>
    <row r="1146" spans="1:7">
      <c r="A1146" s="80" t="str">
        <f t="shared" si="35"/>
        <v/>
      </c>
      <c r="G1146" s="81" t="str">
        <f t="shared" ca="1" si="34"/>
        <v/>
      </c>
    </row>
    <row r="1147" spans="1:7">
      <c r="A1147" s="80" t="str">
        <f t="shared" si="35"/>
        <v/>
      </c>
      <c r="G1147" s="81" t="str">
        <f t="shared" ca="1" si="34"/>
        <v/>
      </c>
    </row>
    <row r="1148" spans="1:7">
      <c r="A1148" s="80" t="str">
        <f t="shared" si="35"/>
        <v/>
      </c>
      <c r="G1148" s="81" t="str">
        <f t="shared" ca="1" si="34"/>
        <v/>
      </c>
    </row>
    <row r="1149" spans="1:7">
      <c r="A1149" s="80" t="str">
        <f t="shared" si="35"/>
        <v/>
      </c>
      <c r="G1149" s="81" t="str">
        <f t="shared" ca="1" si="34"/>
        <v/>
      </c>
    </row>
    <row r="1150" spans="1:7">
      <c r="A1150" s="80" t="str">
        <f t="shared" si="35"/>
        <v/>
      </c>
      <c r="G1150" s="81" t="str">
        <f t="shared" ca="1" si="34"/>
        <v/>
      </c>
    </row>
    <row r="1151" spans="1:7">
      <c r="A1151" s="80" t="str">
        <f t="shared" si="35"/>
        <v/>
      </c>
      <c r="G1151" s="81" t="str">
        <f t="shared" ca="1" si="34"/>
        <v/>
      </c>
    </row>
    <row r="1152" spans="1:7">
      <c r="A1152" s="80" t="str">
        <f t="shared" si="35"/>
        <v/>
      </c>
      <c r="G1152" s="81" t="str">
        <f t="shared" ca="1" si="34"/>
        <v/>
      </c>
    </row>
    <row r="1153" spans="1:7">
      <c r="A1153" s="80" t="str">
        <f t="shared" si="35"/>
        <v/>
      </c>
      <c r="G1153" s="81" t="str">
        <f t="shared" ca="1" si="34"/>
        <v/>
      </c>
    </row>
    <row r="1154" spans="1:7">
      <c r="A1154" s="80" t="str">
        <f t="shared" si="35"/>
        <v/>
      </c>
      <c r="G1154" s="81" t="str">
        <f t="shared" ca="1" si="34"/>
        <v/>
      </c>
    </row>
    <row r="1155" spans="1:7">
      <c r="A1155" s="80" t="str">
        <f t="shared" si="35"/>
        <v/>
      </c>
      <c r="G1155" s="81" t="str">
        <f t="shared" ref="G1155:G1218" ca="1" si="36">IF(D1155="","",(TODAY()-D1155)/365)</f>
        <v/>
      </c>
    </row>
    <row r="1156" spans="1:7">
      <c r="A1156" s="80" t="str">
        <f t="shared" ref="A1156:A1219" si="37">IF(B1155="","",A1155+1)</f>
        <v/>
      </c>
      <c r="G1156" s="81" t="str">
        <f t="shared" ca="1" si="36"/>
        <v/>
      </c>
    </row>
    <row r="1157" spans="1:7">
      <c r="A1157" s="80" t="str">
        <f t="shared" si="37"/>
        <v/>
      </c>
      <c r="G1157" s="81" t="str">
        <f t="shared" ca="1" si="36"/>
        <v/>
      </c>
    </row>
    <row r="1158" spans="1:7">
      <c r="A1158" s="80" t="str">
        <f t="shared" si="37"/>
        <v/>
      </c>
      <c r="G1158" s="81" t="str">
        <f t="shared" ca="1" si="36"/>
        <v/>
      </c>
    </row>
    <row r="1159" spans="1:7">
      <c r="A1159" s="80" t="str">
        <f t="shared" si="37"/>
        <v/>
      </c>
      <c r="G1159" s="81" t="str">
        <f t="shared" ca="1" si="36"/>
        <v/>
      </c>
    </row>
    <row r="1160" spans="1:7">
      <c r="A1160" s="80" t="str">
        <f t="shared" si="37"/>
        <v/>
      </c>
      <c r="G1160" s="81" t="str">
        <f t="shared" ca="1" si="36"/>
        <v/>
      </c>
    </row>
    <row r="1161" spans="1:7">
      <c r="A1161" s="80" t="str">
        <f t="shared" si="37"/>
        <v/>
      </c>
      <c r="G1161" s="81" t="str">
        <f t="shared" ca="1" si="36"/>
        <v/>
      </c>
    </row>
    <row r="1162" spans="1:7">
      <c r="A1162" s="80" t="str">
        <f t="shared" si="37"/>
        <v/>
      </c>
      <c r="G1162" s="81" t="str">
        <f t="shared" ca="1" si="36"/>
        <v/>
      </c>
    </row>
    <row r="1163" spans="1:7">
      <c r="A1163" s="80" t="str">
        <f t="shared" si="37"/>
        <v/>
      </c>
      <c r="G1163" s="81" t="str">
        <f t="shared" ca="1" si="36"/>
        <v/>
      </c>
    </row>
    <row r="1164" spans="1:7">
      <c r="A1164" s="80" t="str">
        <f t="shared" si="37"/>
        <v/>
      </c>
      <c r="G1164" s="81" t="str">
        <f t="shared" ca="1" si="36"/>
        <v/>
      </c>
    </row>
    <row r="1165" spans="1:7">
      <c r="A1165" s="80" t="str">
        <f t="shared" si="37"/>
        <v/>
      </c>
      <c r="G1165" s="81" t="str">
        <f t="shared" ca="1" si="36"/>
        <v/>
      </c>
    </row>
    <row r="1166" spans="1:7">
      <c r="A1166" s="80" t="str">
        <f t="shared" si="37"/>
        <v/>
      </c>
      <c r="G1166" s="81" t="str">
        <f t="shared" ca="1" si="36"/>
        <v/>
      </c>
    </row>
    <row r="1167" spans="1:7">
      <c r="A1167" s="80" t="str">
        <f t="shared" si="37"/>
        <v/>
      </c>
      <c r="G1167" s="81" t="str">
        <f t="shared" ca="1" si="36"/>
        <v/>
      </c>
    </row>
    <row r="1168" spans="1:7">
      <c r="A1168" s="80" t="str">
        <f t="shared" si="37"/>
        <v/>
      </c>
      <c r="G1168" s="81" t="str">
        <f t="shared" ca="1" si="36"/>
        <v/>
      </c>
    </row>
    <row r="1169" spans="1:7">
      <c r="A1169" s="80" t="str">
        <f t="shared" si="37"/>
        <v/>
      </c>
      <c r="G1169" s="81" t="str">
        <f t="shared" ca="1" si="36"/>
        <v/>
      </c>
    </row>
    <row r="1170" spans="1:7">
      <c r="A1170" s="80" t="str">
        <f t="shared" si="37"/>
        <v/>
      </c>
      <c r="G1170" s="81" t="str">
        <f t="shared" ca="1" si="36"/>
        <v/>
      </c>
    </row>
    <row r="1171" spans="1:7">
      <c r="A1171" s="80" t="str">
        <f t="shared" si="37"/>
        <v/>
      </c>
      <c r="G1171" s="81" t="str">
        <f t="shared" ca="1" si="36"/>
        <v/>
      </c>
    </row>
    <row r="1172" spans="1:7">
      <c r="A1172" s="80" t="str">
        <f t="shared" si="37"/>
        <v/>
      </c>
      <c r="G1172" s="81" t="str">
        <f t="shared" ca="1" si="36"/>
        <v/>
      </c>
    </row>
    <row r="1173" spans="1:7">
      <c r="A1173" s="80" t="str">
        <f t="shared" si="37"/>
        <v/>
      </c>
      <c r="G1173" s="81" t="str">
        <f t="shared" ca="1" si="36"/>
        <v/>
      </c>
    </row>
    <row r="1174" spans="1:7">
      <c r="A1174" s="80" t="str">
        <f t="shared" si="37"/>
        <v/>
      </c>
      <c r="G1174" s="81" t="str">
        <f t="shared" ca="1" si="36"/>
        <v/>
      </c>
    </row>
    <row r="1175" spans="1:7">
      <c r="A1175" s="80" t="str">
        <f t="shared" si="37"/>
        <v/>
      </c>
      <c r="G1175" s="81" t="str">
        <f t="shared" ca="1" si="36"/>
        <v/>
      </c>
    </row>
    <row r="1176" spans="1:7">
      <c r="A1176" s="80" t="str">
        <f t="shared" si="37"/>
        <v/>
      </c>
      <c r="G1176" s="81" t="str">
        <f t="shared" ca="1" si="36"/>
        <v/>
      </c>
    </row>
    <row r="1177" spans="1:7">
      <c r="A1177" s="80" t="str">
        <f t="shared" si="37"/>
        <v/>
      </c>
      <c r="G1177" s="81" t="str">
        <f t="shared" ca="1" si="36"/>
        <v/>
      </c>
    </row>
    <row r="1178" spans="1:7">
      <c r="A1178" s="80" t="str">
        <f t="shared" si="37"/>
        <v/>
      </c>
      <c r="G1178" s="81" t="str">
        <f t="shared" ca="1" si="36"/>
        <v/>
      </c>
    </row>
    <row r="1179" spans="1:7">
      <c r="A1179" s="80" t="str">
        <f t="shared" si="37"/>
        <v/>
      </c>
      <c r="G1179" s="81" t="str">
        <f t="shared" ca="1" si="36"/>
        <v/>
      </c>
    </row>
    <row r="1180" spans="1:7">
      <c r="A1180" s="80" t="str">
        <f t="shared" si="37"/>
        <v/>
      </c>
      <c r="G1180" s="81" t="str">
        <f t="shared" ca="1" si="36"/>
        <v/>
      </c>
    </row>
    <row r="1181" spans="1:7">
      <c r="A1181" s="80" t="str">
        <f t="shared" si="37"/>
        <v/>
      </c>
      <c r="G1181" s="81" t="str">
        <f t="shared" ca="1" si="36"/>
        <v/>
      </c>
    </row>
    <row r="1182" spans="1:7">
      <c r="A1182" s="80" t="str">
        <f t="shared" si="37"/>
        <v/>
      </c>
      <c r="G1182" s="81" t="str">
        <f t="shared" ca="1" si="36"/>
        <v/>
      </c>
    </row>
    <row r="1183" spans="1:7">
      <c r="A1183" s="80" t="str">
        <f t="shared" si="37"/>
        <v/>
      </c>
      <c r="G1183" s="81" t="str">
        <f t="shared" ca="1" si="36"/>
        <v/>
      </c>
    </row>
    <row r="1184" spans="1:7">
      <c r="A1184" s="80" t="str">
        <f t="shared" si="37"/>
        <v/>
      </c>
      <c r="G1184" s="81" t="str">
        <f t="shared" ca="1" si="36"/>
        <v/>
      </c>
    </row>
    <row r="1185" spans="1:7">
      <c r="A1185" s="80" t="str">
        <f t="shared" si="37"/>
        <v/>
      </c>
      <c r="G1185" s="81" t="str">
        <f t="shared" ca="1" si="36"/>
        <v/>
      </c>
    </row>
    <row r="1186" spans="1:7">
      <c r="A1186" s="80" t="str">
        <f t="shared" si="37"/>
        <v/>
      </c>
      <c r="G1186" s="81" t="str">
        <f t="shared" ca="1" si="36"/>
        <v/>
      </c>
    </row>
    <row r="1187" spans="1:7">
      <c r="A1187" s="80" t="str">
        <f t="shared" si="37"/>
        <v/>
      </c>
      <c r="G1187" s="81" t="str">
        <f t="shared" ca="1" si="36"/>
        <v/>
      </c>
    </row>
    <row r="1188" spans="1:7">
      <c r="A1188" s="80" t="str">
        <f t="shared" si="37"/>
        <v/>
      </c>
      <c r="G1188" s="81" t="str">
        <f t="shared" ca="1" si="36"/>
        <v/>
      </c>
    </row>
    <row r="1189" spans="1:7">
      <c r="A1189" s="80" t="str">
        <f t="shared" si="37"/>
        <v/>
      </c>
      <c r="G1189" s="81" t="str">
        <f t="shared" ca="1" si="36"/>
        <v/>
      </c>
    </row>
    <row r="1190" spans="1:7">
      <c r="A1190" s="80" t="str">
        <f t="shared" si="37"/>
        <v/>
      </c>
      <c r="G1190" s="81" t="str">
        <f t="shared" ca="1" si="36"/>
        <v/>
      </c>
    </row>
    <row r="1191" spans="1:7">
      <c r="A1191" s="80" t="str">
        <f t="shared" si="37"/>
        <v/>
      </c>
      <c r="G1191" s="81" t="str">
        <f t="shared" ca="1" si="36"/>
        <v/>
      </c>
    </row>
    <row r="1192" spans="1:7">
      <c r="A1192" s="80" t="str">
        <f t="shared" si="37"/>
        <v/>
      </c>
      <c r="G1192" s="81" t="str">
        <f t="shared" ca="1" si="36"/>
        <v/>
      </c>
    </row>
    <row r="1193" spans="1:7">
      <c r="A1193" s="80" t="str">
        <f t="shared" si="37"/>
        <v/>
      </c>
      <c r="G1193" s="81" t="str">
        <f t="shared" ca="1" si="36"/>
        <v/>
      </c>
    </row>
    <row r="1194" spans="1:7">
      <c r="A1194" s="80" t="str">
        <f t="shared" si="37"/>
        <v/>
      </c>
      <c r="G1194" s="81" t="str">
        <f t="shared" ca="1" si="36"/>
        <v/>
      </c>
    </row>
    <row r="1195" spans="1:7">
      <c r="A1195" s="80" t="str">
        <f t="shared" si="37"/>
        <v/>
      </c>
      <c r="G1195" s="81" t="str">
        <f t="shared" ca="1" si="36"/>
        <v/>
      </c>
    </row>
    <row r="1196" spans="1:7">
      <c r="A1196" s="80" t="str">
        <f t="shared" si="37"/>
        <v/>
      </c>
      <c r="G1196" s="81" t="str">
        <f t="shared" ca="1" si="36"/>
        <v/>
      </c>
    </row>
    <row r="1197" spans="1:7">
      <c r="A1197" s="80" t="str">
        <f t="shared" si="37"/>
        <v/>
      </c>
      <c r="G1197" s="81" t="str">
        <f t="shared" ca="1" si="36"/>
        <v/>
      </c>
    </row>
    <row r="1198" spans="1:7">
      <c r="A1198" s="80" t="str">
        <f t="shared" si="37"/>
        <v/>
      </c>
      <c r="G1198" s="81" t="str">
        <f t="shared" ca="1" si="36"/>
        <v/>
      </c>
    </row>
    <row r="1199" spans="1:7">
      <c r="A1199" s="80" t="str">
        <f t="shared" si="37"/>
        <v/>
      </c>
      <c r="G1199" s="81" t="str">
        <f t="shared" ca="1" si="36"/>
        <v/>
      </c>
    </row>
    <row r="1200" spans="1:7">
      <c r="A1200" s="80" t="str">
        <f t="shared" si="37"/>
        <v/>
      </c>
      <c r="G1200" s="81" t="str">
        <f t="shared" ca="1" si="36"/>
        <v/>
      </c>
    </row>
    <row r="1201" spans="1:7">
      <c r="A1201" s="80" t="str">
        <f t="shared" si="37"/>
        <v/>
      </c>
      <c r="G1201" s="81" t="str">
        <f t="shared" ca="1" si="36"/>
        <v/>
      </c>
    </row>
    <row r="1202" spans="1:7">
      <c r="A1202" s="80" t="str">
        <f t="shared" si="37"/>
        <v/>
      </c>
      <c r="G1202" s="81" t="str">
        <f t="shared" ca="1" si="36"/>
        <v/>
      </c>
    </row>
    <row r="1203" spans="1:7">
      <c r="A1203" s="80" t="str">
        <f t="shared" si="37"/>
        <v/>
      </c>
      <c r="G1203" s="81" t="str">
        <f t="shared" ca="1" si="36"/>
        <v/>
      </c>
    </row>
    <row r="1204" spans="1:7">
      <c r="A1204" s="80" t="str">
        <f t="shared" si="37"/>
        <v/>
      </c>
      <c r="G1204" s="81" t="str">
        <f t="shared" ca="1" si="36"/>
        <v/>
      </c>
    </row>
    <row r="1205" spans="1:7">
      <c r="A1205" s="80" t="str">
        <f t="shared" si="37"/>
        <v/>
      </c>
      <c r="G1205" s="81" t="str">
        <f t="shared" ca="1" si="36"/>
        <v/>
      </c>
    </row>
    <row r="1206" spans="1:7">
      <c r="A1206" s="80" t="str">
        <f t="shared" si="37"/>
        <v/>
      </c>
      <c r="G1206" s="81" t="str">
        <f t="shared" ca="1" si="36"/>
        <v/>
      </c>
    </row>
    <row r="1207" spans="1:7">
      <c r="A1207" s="80" t="str">
        <f t="shared" si="37"/>
        <v/>
      </c>
      <c r="G1207" s="81" t="str">
        <f t="shared" ca="1" si="36"/>
        <v/>
      </c>
    </row>
    <row r="1208" spans="1:7">
      <c r="A1208" s="80" t="str">
        <f t="shared" si="37"/>
        <v/>
      </c>
      <c r="G1208" s="81" t="str">
        <f t="shared" ca="1" si="36"/>
        <v/>
      </c>
    </row>
    <row r="1209" spans="1:7">
      <c r="A1209" s="80" t="str">
        <f t="shared" si="37"/>
        <v/>
      </c>
      <c r="G1209" s="81" t="str">
        <f t="shared" ca="1" si="36"/>
        <v/>
      </c>
    </row>
    <row r="1210" spans="1:7">
      <c r="A1210" s="80" t="str">
        <f t="shared" si="37"/>
        <v/>
      </c>
      <c r="G1210" s="81" t="str">
        <f t="shared" ca="1" si="36"/>
        <v/>
      </c>
    </row>
    <row r="1211" spans="1:7">
      <c r="A1211" s="80" t="str">
        <f t="shared" si="37"/>
        <v/>
      </c>
      <c r="G1211" s="81" t="str">
        <f t="shared" ca="1" si="36"/>
        <v/>
      </c>
    </row>
    <row r="1212" spans="1:7">
      <c r="A1212" s="80" t="str">
        <f t="shared" si="37"/>
        <v/>
      </c>
      <c r="G1212" s="81" t="str">
        <f t="shared" ca="1" si="36"/>
        <v/>
      </c>
    </row>
    <row r="1213" spans="1:7">
      <c r="A1213" s="80" t="str">
        <f t="shared" si="37"/>
        <v/>
      </c>
      <c r="G1213" s="81" t="str">
        <f t="shared" ca="1" si="36"/>
        <v/>
      </c>
    </row>
    <row r="1214" spans="1:7">
      <c r="A1214" s="80" t="str">
        <f t="shared" si="37"/>
        <v/>
      </c>
      <c r="G1214" s="81" t="str">
        <f t="shared" ca="1" si="36"/>
        <v/>
      </c>
    </row>
    <row r="1215" spans="1:7">
      <c r="A1215" s="80" t="str">
        <f t="shared" si="37"/>
        <v/>
      </c>
      <c r="G1215" s="81" t="str">
        <f t="shared" ca="1" si="36"/>
        <v/>
      </c>
    </row>
    <row r="1216" spans="1:7">
      <c r="A1216" s="80" t="str">
        <f t="shared" si="37"/>
        <v/>
      </c>
      <c r="G1216" s="81" t="str">
        <f t="shared" ca="1" si="36"/>
        <v/>
      </c>
    </row>
    <row r="1217" spans="1:7">
      <c r="A1217" s="80" t="str">
        <f t="shared" si="37"/>
        <v/>
      </c>
      <c r="G1217" s="81" t="str">
        <f t="shared" ca="1" si="36"/>
        <v/>
      </c>
    </row>
    <row r="1218" spans="1:7">
      <c r="A1218" s="80" t="str">
        <f t="shared" si="37"/>
        <v/>
      </c>
      <c r="G1218" s="81" t="str">
        <f t="shared" ca="1" si="36"/>
        <v/>
      </c>
    </row>
    <row r="1219" spans="1:7">
      <c r="A1219" s="80" t="str">
        <f t="shared" si="37"/>
        <v/>
      </c>
      <c r="G1219" s="81" t="str">
        <f t="shared" ref="G1219:G1282" ca="1" si="38">IF(D1219="","",(TODAY()-D1219)/365)</f>
        <v/>
      </c>
    </row>
    <row r="1220" spans="1:7">
      <c r="A1220" s="80" t="str">
        <f t="shared" ref="A1220:A1283" si="39">IF(B1219="","",A1219+1)</f>
        <v/>
      </c>
      <c r="G1220" s="81" t="str">
        <f t="shared" ca="1" si="38"/>
        <v/>
      </c>
    </row>
    <row r="1221" spans="1:7">
      <c r="A1221" s="80" t="str">
        <f t="shared" si="39"/>
        <v/>
      </c>
      <c r="G1221" s="81" t="str">
        <f t="shared" ca="1" si="38"/>
        <v/>
      </c>
    </row>
    <row r="1222" spans="1:7">
      <c r="A1222" s="80" t="str">
        <f t="shared" si="39"/>
        <v/>
      </c>
      <c r="G1222" s="81" t="str">
        <f t="shared" ca="1" si="38"/>
        <v/>
      </c>
    </row>
    <row r="1223" spans="1:7">
      <c r="A1223" s="80" t="str">
        <f t="shared" si="39"/>
        <v/>
      </c>
      <c r="G1223" s="81" t="str">
        <f t="shared" ca="1" si="38"/>
        <v/>
      </c>
    </row>
    <row r="1224" spans="1:7">
      <c r="A1224" s="80" t="str">
        <f t="shared" si="39"/>
        <v/>
      </c>
      <c r="G1224" s="81" t="str">
        <f t="shared" ca="1" si="38"/>
        <v/>
      </c>
    </row>
    <row r="1225" spans="1:7">
      <c r="A1225" s="80" t="str">
        <f t="shared" si="39"/>
        <v/>
      </c>
      <c r="G1225" s="81" t="str">
        <f t="shared" ca="1" si="38"/>
        <v/>
      </c>
    </row>
    <row r="1226" spans="1:7">
      <c r="A1226" s="80" t="str">
        <f t="shared" si="39"/>
        <v/>
      </c>
      <c r="G1226" s="81" t="str">
        <f t="shared" ca="1" si="38"/>
        <v/>
      </c>
    </row>
    <row r="1227" spans="1:7">
      <c r="A1227" s="80" t="str">
        <f t="shared" si="39"/>
        <v/>
      </c>
      <c r="G1227" s="81" t="str">
        <f t="shared" ca="1" si="38"/>
        <v/>
      </c>
    </row>
    <row r="1228" spans="1:7">
      <c r="A1228" s="80" t="str">
        <f t="shared" si="39"/>
        <v/>
      </c>
      <c r="G1228" s="81" t="str">
        <f t="shared" ca="1" si="38"/>
        <v/>
      </c>
    </row>
    <row r="1229" spans="1:7">
      <c r="A1229" s="80" t="str">
        <f t="shared" si="39"/>
        <v/>
      </c>
      <c r="G1229" s="81" t="str">
        <f t="shared" ca="1" si="38"/>
        <v/>
      </c>
    </row>
    <row r="1230" spans="1:7">
      <c r="A1230" s="80" t="str">
        <f t="shared" si="39"/>
        <v/>
      </c>
      <c r="G1230" s="81" t="str">
        <f t="shared" ca="1" si="38"/>
        <v/>
      </c>
    </row>
    <row r="1231" spans="1:7">
      <c r="A1231" s="80" t="str">
        <f t="shared" si="39"/>
        <v/>
      </c>
      <c r="G1231" s="81" t="str">
        <f t="shared" ca="1" si="38"/>
        <v/>
      </c>
    </row>
    <row r="1232" spans="1:7">
      <c r="A1232" s="80" t="str">
        <f t="shared" si="39"/>
        <v/>
      </c>
      <c r="G1232" s="81" t="str">
        <f t="shared" ca="1" si="38"/>
        <v/>
      </c>
    </row>
    <row r="1233" spans="1:7">
      <c r="A1233" s="80" t="str">
        <f t="shared" si="39"/>
        <v/>
      </c>
      <c r="G1233" s="81" t="str">
        <f t="shared" ca="1" si="38"/>
        <v/>
      </c>
    </row>
    <row r="1234" spans="1:7">
      <c r="A1234" s="80" t="str">
        <f t="shared" si="39"/>
        <v/>
      </c>
      <c r="G1234" s="81" t="str">
        <f t="shared" ca="1" si="38"/>
        <v/>
      </c>
    </row>
    <row r="1235" spans="1:7">
      <c r="A1235" s="80" t="str">
        <f t="shared" si="39"/>
        <v/>
      </c>
      <c r="G1235" s="81" t="str">
        <f t="shared" ca="1" si="38"/>
        <v/>
      </c>
    </row>
    <row r="1236" spans="1:7">
      <c r="A1236" s="80" t="str">
        <f t="shared" si="39"/>
        <v/>
      </c>
      <c r="G1236" s="81" t="str">
        <f t="shared" ca="1" si="38"/>
        <v/>
      </c>
    </row>
    <row r="1237" spans="1:7">
      <c r="A1237" s="80" t="str">
        <f t="shared" si="39"/>
        <v/>
      </c>
      <c r="G1237" s="81" t="str">
        <f t="shared" ca="1" si="38"/>
        <v/>
      </c>
    </row>
    <row r="1238" spans="1:7">
      <c r="A1238" s="80" t="str">
        <f t="shared" si="39"/>
        <v/>
      </c>
      <c r="G1238" s="81" t="str">
        <f t="shared" ca="1" si="38"/>
        <v/>
      </c>
    </row>
    <row r="1239" spans="1:7">
      <c r="A1239" s="80" t="str">
        <f t="shared" si="39"/>
        <v/>
      </c>
      <c r="G1239" s="81" t="str">
        <f t="shared" ca="1" si="38"/>
        <v/>
      </c>
    </row>
    <row r="1240" spans="1:7">
      <c r="A1240" s="80" t="str">
        <f t="shared" si="39"/>
        <v/>
      </c>
      <c r="G1240" s="81" t="str">
        <f t="shared" ca="1" si="38"/>
        <v/>
      </c>
    </row>
    <row r="1241" spans="1:7">
      <c r="A1241" s="80" t="str">
        <f t="shared" si="39"/>
        <v/>
      </c>
      <c r="G1241" s="81" t="str">
        <f t="shared" ca="1" si="38"/>
        <v/>
      </c>
    </row>
    <row r="1242" spans="1:7">
      <c r="A1242" s="80" t="str">
        <f t="shared" si="39"/>
        <v/>
      </c>
      <c r="G1242" s="81" t="str">
        <f t="shared" ca="1" si="38"/>
        <v/>
      </c>
    </row>
    <row r="1243" spans="1:7">
      <c r="A1243" s="80" t="str">
        <f t="shared" si="39"/>
        <v/>
      </c>
      <c r="G1243" s="81" t="str">
        <f t="shared" ca="1" si="38"/>
        <v/>
      </c>
    </row>
    <row r="1244" spans="1:7">
      <c r="A1244" s="80" t="str">
        <f t="shared" si="39"/>
        <v/>
      </c>
      <c r="G1244" s="81" t="str">
        <f t="shared" ca="1" si="38"/>
        <v/>
      </c>
    </row>
    <row r="1245" spans="1:7">
      <c r="A1245" s="80" t="str">
        <f t="shared" si="39"/>
        <v/>
      </c>
      <c r="G1245" s="81" t="str">
        <f t="shared" ca="1" si="38"/>
        <v/>
      </c>
    </row>
    <row r="1246" spans="1:7">
      <c r="A1246" s="80" t="str">
        <f t="shared" si="39"/>
        <v/>
      </c>
      <c r="G1246" s="81" t="str">
        <f t="shared" ca="1" si="38"/>
        <v/>
      </c>
    </row>
    <row r="1247" spans="1:7">
      <c r="A1247" s="80" t="str">
        <f t="shared" si="39"/>
        <v/>
      </c>
      <c r="G1247" s="81" t="str">
        <f t="shared" ca="1" si="38"/>
        <v/>
      </c>
    </row>
    <row r="1248" spans="1:7">
      <c r="A1248" s="80" t="str">
        <f t="shared" si="39"/>
        <v/>
      </c>
      <c r="G1248" s="81" t="str">
        <f t="shared" ca="1" si="38"/>
        <v/>
      </c>
    </row>
    <row r="1249" spans="1:7">
      <c r="A1249" s="80" t="str">
        <f t="shared" si="39"/>
        <v/>
      </c>
      <c r="G1249" s="81" t="str">
        <f t="shared" ca="1" si="38"/>
        <v/>
      </c>
    </row>
    <row r="1250" spans="1:7">
      <c r="A1250" s="80" t="str">
        <f t="shared" si="39"/>
        <v/>
      </c>
      <c r="G1250" s="81" t="str">
        <f t="shared" ca="1" si="38"/>
        <v/>
      </c>
    </row>
    <row r="1251" spans="1:7">
      <c r="A1251" s="80" t="str">
        <f t="shared" si="39"/>
        <v/>
      </c>
      <c r="G1251" s="81" t="str">
        <f t="shared" ca="1" si="38"/>
        <v/>
      </c>
    </row>
    <row r="1252" spans="1:7">
      <c r="A1252" s="80" t="str">
        <f t="shared" si="39"/>
        <v/>
      </c>
      <c r="G1252" s="81" t="str">
        <f t="shared" ca="1" si="38"/>
        <v/>
      </c>
    </row>
    <row r="1253" spans="1:7">
      <c r="A1253" s="80" t="str">
        <f t="shared" si="39"/>
        <v/>
      </c>
      <c r="G1253" s="81" t="str">
        <f t="shared" ca="1" si="38"/>
        <v/>
      </c>
    </row>
    <row r="1254" spans="1:7">
      <c r="A1254" s="80" t="str">
        <f t="shared" si="39"/>
        <v/>
      </c>
      <c r="G1254" s="81" t="str">
        <f t="shared" ca="1" si="38"/>
        <v/>
      </c>
    </row>
    <row r="1255" spans="1:7">
      <c r="A1255" s="80" t="str">
        <f t="shared" si="39"/>
        <v/>
      </c>
      <c r="G1255" s="81" t="str">
        <f t="shared" ca="1" si="38"/>
        <v/>
      </c>
    </row>
    <row r="1256" spans="1:7">
      <c r="A1256" s="80" t="str">
        <f t="shared" si="39"/>
        <v/>
      </c>
      <c r="G1256" s="81" t="str">
        <f t="shared" ca="1" si="38"/>
        <v/>
      </c>
    </row>
    <row r="1257" spans="1:7">
      <c r="A1257" s="80" t="str">
        <f t="shared" si="39"/>
        <v/>
      </c>
      <c r="G1257" s="81" t="str">
        <f t="shared" ca="1" si="38"/>
        <v/>
      </c>
    </row>
    <row r="1258" spans="1:7">
      <c r="A1258" s="80" t="str">
        <f t="shared" si="39"/>
        <v/>
      </c>
      <c r="G1258" s="81" t="str">
        <f t="shared" ca="1" si="38"/>
        <v/>
      </c>
    </row>
    <row r="1259" spans="1:7">
      <c r="A1259" s="80" t="str">
        <f t="shared" si="39"/>
        <v/>
      </c>
      <c r="G1259" s="81" t="str">
        <f t="shared" ca="1" si="38"/>
        <v/>
      </c>
    </row>
    <row r="1260" spans="1:7">
      <c r="A1260" s="80" t="str">
        <f t="shared" si="39"/>
        <v/>
      </c>
      <c r="G1260" s="81" t="str">
        <f t="shared" ca="1" si="38"/>
        <v/>
      </c>
    </row>
    <row r="1261" spans="1:7">
      <c r="A1261" s="80" t="str">
        <f t="shared" si="39"/>
        <v/>
      </c>
      <c r="G1261" s="81" t="str">
        <f t="shared" ca="1" si="38"/>
        <v/>
      </c>
    </row>
    <row r="1262" spans="1:7">
      <c r="A1262" s="80" t="str">
        <f t="shared" si="39"/>
        <v/>
      </c>
      <c r="G1262" s="81" t="str">
        <f t="shared" ca="1" si="38"/>
        <v/>
      </c>
    </row>
    <row r="1263" spans="1:7">
      <c r="A1263" s="80" t="str">
        <f t="shared" si="39"/>
        <v/>
      </c>
      <c r="G1263" s="81" t="str">
        <f t="shared" ca="1" si="38"/>
        <v/>
      </c>
    </row>
    <row r="1264" spans="1:7">
      <c r="A1264" s="80" t="str">
        <f t="shared" si="39"/>
        <v/>
      </c>
      <c r="G1264" s="81" t="str">
        <f t="shared" ca="1" si="38"/>
        <v/>
      </c>
    </row>
    <row r="1265" spans="1:7">
      <c r="A1265" s="80" t="str">
        <f t="shared" si="39"/>
        <v/>
      </c>
      <c r="G1265" s="81" t="str">
        <f t="shared" ca="1" si="38"/>
        <v/>
      </c>
    </row>
    <row r="1266" spans="1:7">
      <c r="A1266" s="80" t="str">
        <f t="shared" si="39"/>
        <v/>
      </c>
      <c r="G1266" s="81" t="str">
        <f t="shared" ca="1" si="38"/>
        <v/>
      </c>
    </row>
    <row r="1267" spans="1:7">
      <c r="A1267" s="80" t="str">
        <f t="shared" si="39"/>
        <v/>
      </c>
      <c r="G1267" s="81" t="str">
        <f t="shared" ca="1" si="38"/>
        <v/>
      </c>
    </row>
    <row r="1268" spans="1:7">
      <c r="A1268" s="80" t="str">
        <f t="shared" si="39"/>
        <v/>
      </c>
      <c r="G1268" s="81" t="str">
        <f t="shared" ca="1" si="38"/>
        <v/>
      </c>
    </row>
    <row r="1269" spans="1:7">
      <c r="A1269" s="80" t="str">
        <f t="shared" si="39"/>
        <v/>
      </c>
      <c r="G1269" s="81" t="str">
        <f t="shared" ca="1" si="38"/>
        <v/>
      </c>
    </row>
    <row r="1270" spans="1:7">
      <c r="A1270" s="80" t="str">
        <f t="shared" si="39"/>
        <v/>
      </c>
      <c r="G1270" s="81" t="str">
        <f t="shared" ca="1" si="38"/>
        <v/>
      </c>
    </row>
    <row r="1271" spans="1:7">
      <c r="A1271" s="80" t="str">
        <f t="shared" si="39"/>
        <v/>
      </c>
      <c r="G1271" s="81" t="str">
        <f t="shared" ca="1" si="38"/>
        <v/>
      </c>
    </row>
    <row r="1272" spans="1:7">
      <c r="A1272" s="80" t="str">
        <f t="shared" si="39"/>
        <v/>
      </c>
      <c r="G1272" s="81" t="str">
        <f t="shared" ca="1" si="38"/>
        <v/>
      </c>
    </row>
    <row r="1273" spans="1:7">
      <c r="A1273" s="80" t="str">
        <f t="shared" si="39"/>
        <v/>
      </c>
      <c r="G1273" s="81" t="str">
        <f t="shared" ca="1" si="38"/>
        <v/>
      </c>
    </row>
    <row r="1274" spans="1:7">
      <c r="A1274" s="80" t="str">
        <f t="shared" si="39"/>
        <v/>
      </c>
      <c r="G1274" s="81" t="str">
        <f t="shared" ca="1" si="38"/>
        <v/>
      </c>
    </row>
    <row r="1275" spans="1:7">
      <c r="A1275" s="80" t="str">
        <f t="shared" si="39"/>
        <v/>
      </c>
      <c r="G1275" s="81" t="str">
        <f t="shared" ca="1" si="38"/>
        <v/>
      </c>
    </row>
    <row r="1276" spans="1:7">
      <c r="A1276" s="80" t="str">
        <f t="shared" si="39"/>
        <v/>
      </c>
      <c r="G1276" s="81" t="str">
        <f t="shared" ca="1" si="38"/>
        <v/>
      </c>
    </row>
    <row r="1277" spans="1:7">
      <c r="A1277" s="80" t="str">
        <f t="shared" si="39"/>
        <v/>
      </c>
      <c r="G1277" s="81" t="str">
        <f t="shared" ca="1" si="38"/>
        <v/>
      </c>
    </row>
    <row r="1278" spans="1:7">
      <c r="A1278" s="80" t="str">
        <f t="shared" si="39"/>
        <v/>
      </c>
      <c r="G1278" s="81" t="str">
        <f t="shared" ca="1" si="38"/>
        <v/>
      </c>
    </row>
    <row r="1279" spans="1:7">
      <c r="A1279" s="80" t="str">
        <f t="shared" si="39"/>
        <v/>
      </c>
      <c r="G1279" s="81" t="str">
        <f t="shared" ca="1" si="38"/>
        <v/>
      </c>
    </row>
    <row r="1280" spans="1:7">
      <c r="A1280" s="80" t="str">
        <f t="shared" si="39"/>
        <v/>
      </c>
      <c r="G1280" s="81" t="str">
        <f t="shared" ca="1" si="38"/>
        <v/>
      </c>
    </row>
    <row r="1281" spans="1:7">
      <c r="A1281" s="80" t="str">
        <f t="shared" si="39"/>
        <v/>
      </c>
      <c r="G1281" s="81" t="str">
        <f t="shared" ca="1" si="38"/>
        <v/>
      </c>
    </row>
    <row r="1282" spans="1:7">
      <c r="A1282" s="80" t="str">
        <f t="shared" si="39"/>
        <v/>
      </c>
      <c r="G1282" s="81" t="str">
        <f t="shared" ca="1" si="38"/>
        <v/>
      </c>
    </row>
    <row r="1283" spans="1:7">
      <c r="A1283" s="80" t="str">
        <f t="shared" si="39"/>
        <v/>
      </c>
      <c r="G1283" s="81" t="str">
        <f t="shared" ref="G1283:G1346" ca="1" si="40">IF(D1283="","",(TODAY()-D1283)/365)</f>
        <v/>
      </c>
    </row>
    <row r="1284" spans="1:7">
      <c r="A1284" s="80" t="str">
        <f t="shared" ref="A1284:A1347" si="41">IF(B1283="","",A1283+1)</f>
        <v/>
      </c>
      <c r="G1284" s="81" t="str">
        <f t="shared" ca="1" si="40"/>
        <v/>
      </c>
    </row>
    <row r="1285" spans="1:7">
      <c r="A1285" s="80" t="str">
        <f t="shared" si="41"/>
        <v/>
      </c>
      <c r="G1285" s="81" t="str">
        <f t="shared" ca="1" si="40"/>
        <v/>
      </c>
    </row>
    <row r="1286" spans="1:7">
      <c r="A1286" s="80" t="str">
        <f t="shared" si="41"/>
        <v/>
      </c>
      <c r="G1286" s="81" t="str">
        <f t="shared" ca="1" si="40"/>
        <v/>
      </c>
    </row>
    <row r="1287" spans="1:7">
      <c r="A1287" s="80" t="str">
        <f t="shared" si="41"/>
        <v/>
      </c>
      <c r="G1287" s="81" t="str">
        <f t="shared" ca="1" si="40"/>
        <v/>
      </c>
    </row>
    <row r="1288" spans="1:7">
      <c r="A1288" s="80" t="str">
        <f t="shared" si="41"/>
        <v/>
      </c>
      <c r="G1288" s="81" t="str">
        <f t="shared" ca="1" si="40"/>
        <v/>
      </c>
    </row>
    <row r="1289" spans="1:7">
      <c r="A1289" s="80" t="str">
        <f t="shared" si="41"/>
        <v/>
      </c>
      <c r="G1289" s="81" t="str">
        <f t="shared" ca="1" si="40"/>
        <v/>
      </c>
    </row>
    <row r="1290" spans="1:7">
      <c r="A1290" s="80" t="str">
        <f t="shared" si="41"/>
        <v/>
      </c>
      <c r="G1290" s="81" t="str">
        <f t="shared" ca="1" si="40"/>
        <v/>
      </c>
    </row>
    <row r="1291" spans="1:7">
      <c r="A1291" s="80" t="str">
        <f t="shared" si="41"/>
        <v/>
      </c>
      <c r="G1291" s="81" t="str">
        <f t="shared" ca="1" si="40"/>
        <v/>
      </c>
    </row>
    <row r="1292" spans="1:7">
      <c r="A1292" s="80" t="str">
        <f t="shared" si="41"/>
        <v/>
      </c>
      <c r="G1292" s="81" t="str">
        <f t="shared" ca="1" si="40"/>
        <v/>
      </c>
    </row>
    <row r="1293" spans="1:7">
      <c r="A1293" s="80" t="str">
        <f t="shared" si="41"/>
        <v/>
      </c>
      <c r="G1293" s="81" t="str">
        <f t="shared" ca="1" si="40"/>
        <v/>
      </c>
    </row>
    <row r="1294" spans="1:7">
      <c r="A1294" s="80" t="str">
        <f t="shared" si="41"/>
        <v/>
      </c>
      <c r="G1294" s="81" t="str">
        <f t="shared" ca="1" si="40"/>
        <v/>
      </c>
    </row>
    <row r="1295" spans="1:7">
      <c r="A1295" s="80" t="str">
        <f t="shared" si="41"/>
        <v/>
      </c>
      <c r="G1295" s="81" t="str">
        <f t="shared" ca="1" si="40"/>
        <v/>
      </c>
    </row>
    <row r="1296" spans="1:7">
      <c r="A1296" s="80" t="str">
        <f t="shared" si="41"/>
        <v/>
      </c>
      <c r="G1296" s="81" t="str">
        <f t="shared" ca="1" si="40"/>
        <v/>
      </c>
    </row>
    <row r="1297" spans="1:7">
      <c r="A1297" s="80" t="str">
        <f t="shared" si="41"/>
        <v/>
      </c>
      <c r="G1297" s="81" t="str">
        <f t="shared" ca="1" si="40"/>
        <v/>
      </c>
    </row>
    <row r="1298" spans="1:7">
      <c r="A1298" s="80" t="str">
        <f t="shared" si="41"/>
        <v/>
      </c>
      <c r="G1298" s="81" t="str">
        <f t="shared" ca="1" si="40"/>
        <v/>
      </c>
    </row>
    <row r="1299" spans="1:7">
      <c r="A1299" s="80" t="str">
        <f t="shared" si="41"/>
        <v/>
      </c>
      <c r="G1299" s="81" t="str">
        <f t="shared" ca="1" si="40"/>
        <v/>
      </c>
    </row>
    <row r="1300" spans="1:7">
      <c r="A1300" s="80" t="str">
        <f t="shared" si="41"/>
        <v/>
      </c>
      <c r="G1300" s="81" t="str">
        <f t="shared" ca="1" si="40"/>
        <v/>
      </c>
    </row>
    <row r="1301" spans="1:7">
      <c r="A1301" s="80" t="str">
        <f t="shared" si="41"/>
        <v/>
      </c>
      <c r="G1301" s="81" t="str">
        <f t="shared" ca="1" si="40"/>
        <v/>
      </c>
    </row>
    <row r="1302" spans="1:7">
      <c r="A1302" s="80" t="str">
        <f t="shared" si="41"/>
        <v/>
      </c>
      <c r="G1302" s="81" t="str">
        <f t="shared" ca="1" si="40"/>
        <v/>
      </c>
    </row>
    <row r="1303" spans="1:7">
      <c r="A1303" s="80" t="str">
        <f t="shared" si="41"/>
        <v/>
      </c>
      <c r="G1303" s="81" t="str">
        <f t="shared" ca="1" si="40"/>
        <v/>
      </c>
    </row>
    <row r="1304" spans="1:7">
      <c r="A1304" s="80" t="str">
        <f t="shared" si="41"/>
        <v/>
      </c>
      <c r="G1304" s="81" t="str">
        <f t="shared" ca="1" si="40"/>
        <v/>
      </c>
    </row>
    <row r="1305" spans="1:7">
      <c r="A1305" s="80" t="str">
        <f t="shared" si="41"/>
        <v/>
      </c>
      <c r="G1305" s="81" t="str">
        <f t="shared" ca="1" si="40"/>
        <v/>
      </c>
    </row>
    <row r="1306" spans="1:7">
      <c r="A1306" s="80" t="str">
        <f t="shared" si="41"/>
        <v/>
      </c>
      <c r="G1306" s="81" t="str">
        <f t="shared" ca="1" si="40"/>
        <v/>
      </c>
    </row>
    <row r="1307" spans="1:7">
      <c r="A1307" s="80" t="str">
        <f t="shared" si="41"/>
        <v/>
      </c>
      <c r="G1307" s="81" t="str">
        <f t="shared" ca="1" si="40"/>
        <v/>
      </c>
    </row>
    <row r="1308" spans="1:7">
      <c r="A1308" s="80" t="str">
        <f t="shared" si="41"/>
        <v/>
      </c>
      <c r="G1308" s="81" t="str">
        <f t="shared" ca="1" si="40"/>
        <v/>
      </c>
    </row>
    <row r="1309" spans="1:7">
      <c r="A1309" s="80" t="str">
        <f t="shared" si="41"/>
        <v/>
      </c>
      <c r="G1309" s="81" t="str">
        <f t="shared" ca="1" si="40"/>
        <v/>
      </c>
    </row>
    <row r="1310" spans="1:7">
      <c r="A1310" s="80" t="str">
        <f t="shared" si="41"/>
        <v/>
      </c>
      <c r="G1310" s="81" t="str">
        <f t="shared" ca="1" si="40"/>
        <v/>
      </c>
    </row>
    <row r="1311" spans="1:7">
      <c r="A1311" s="80" t="str">
        <f t="shared" si="41"/>
        <v/>
      </c>
      <c r="G1311" s="81" t="str">
        <f t="shared" ca="1" si="40"/>
        <v/>
      </c>
    </row>
    <row r="1312" spans="1:7">
      <c r="A1312" s="80" t="str">
        <f t="shared" si="41"/>
        <v/>
      </c>
      <c r="G1312" s="81" t="str">
        <f t="shared" ca="1" si="40"/>
        <v/>
      </c>
    </row>
    <row r="1313" spans="1:7">
      <c r="A1313" s="80" t="str">
        <f t="shared" si="41"/>
        <v/>
      </c>
      <c r="G1313" s="81" t="str">
        <f t="shared" ca="1" si="40"/>
        <v/>
      </c>
    </row>
    <row r="1314" spans="1:7">
      <c r="A1314" s="80" t="str">
        <f t="shared" si="41"/>
        <v/>
      </c>
      <c r="G1314" s="81" t="str">
        <f t="shared" ca="1" si="40"/>
        <v/>
      </c>
    </row>
    <row r="1315" spans="1:7">
      <c r="A1315" s="80" t="str">
        <f t="shared" si="41"/>
        <v/>
      </c>
      <c r="G1315" s="81" t="str">
        <f t="shared" ca="1" si="40"/>
        <v/>
      </c>
    </row>
    <row r="1316" spans="1:7">
      <c r="A1316" s="80" t="str">
        <f t="shared" si="41"/>
        <v/>
      </c>
      <c r="G1316" s="81" t="str">
        <f t="shared" ca="1" si="40"/>
        <v/>
      </c>
    </row>
    <row r="1317" spans="1:7">
      <c r="A1317" s="80" t="str">
        <f t="shared" si="41"/>
        <v/>
      </c>
      <c r="G1317" s="81" t="str">
        <f t="shared" ca="1" si="40"/>
        <v/>
      </c>
    </row>
    <row r="1318" spans="1:7">
      <c r="A1318" s="80" t="str">
        <f t="shared" si="41"/>
        <v/>
      </c>
      <c r="G1318" s="81" t="str">
        <f t="shared" ca="1" si="40"/>
        <v/>
      </c>
    </row>
    <row r="1319" spans="1:7">
      <c r="A1319" s="80" t="str">
        <f t="shared" si="41"/>
        <v/>
      </c>
      <c r="G1319" s="81" t="str">
        <f t="shared" ca="1" si="40"/>
        <v/>
      </c>
    </row>
    <row r="1320" spans="1:7">
      <c r="A1320" s="80" t="str">
        <f t="shared" si="41"/>
        <v/>
      </c>
      <c r="G1320" s="81" t="str">
        <f t="shared" ca="1" si="40"/>
        <v/>
      </c>
    </row>
    <row r="1321" spans="1:7">
      <c r="A1321" s="80" t="str">
        <f t="shared" si="41"/>
        <v/>
      </c>
      <c r="G1321" s="81" t="str">
        <f t="shared" ca="1" si="40"/>
        <v/>
      </c>
    </row>
    <row r="1322" spans="1:7">
      <c r="A1322" s="80" t="str">
        <f t="shared" si="41"/>
        <v/>
      </c>
      <c r="G1322" s="81" t="str">
        <f t="shared" ca="1" si="40"/>
        <v/>
      </c>
    </row>
    <row r="1323" spans="1:7">
      <c r="A1323" s="80" t="str">
        <f t="shared" si="41"/>
        <v/>
      </c>
      <c r="G1323" s="81" t="str">
        <f t="shared" ca="1" si="40"/>
        <v/>
      </c>
    </row>
    <row r="1324" spans="1:7">
      <c r="A1324" s="80" t="str">
        <f t="shared" si="41"/>
        <v/>
      </c>
      <c r="G1324" s="81" t="str">
        <f t="shared" ca="1" si="40"/>
        <v/>
      </c>
    </row>
    <row r="1325" spans="1:7">
      <c r="A1325" s="80" t="str">
        <f t="shared" si="41"/>
        <v/>
      </c>
      <c r="G1325" s="81" t="str">
        <f t="shared" ca="1" si="40"/>
        <v/>
      </c>
    </row>
    <row r="1326" spans="1:7">
      <c r="A1326" s="80" t="str">
        <f t="shared" si="41"/>
        <v/>
      </c>
      <c r="G1326" s="81" t="str">
        <f t="shared" ca="1" si="40"/>
        <v/>
      </c>
    </row>
    <row r="1327" spans="1:7">
      <c r="A1327" s="80" t="str">
        <f t="shared" si="41"/>
        <v/>
      </c>
      <c r="G1327" s="81" t="str">
        <f t="shared" ca="1" si="40"/>
        <v/>
      </c>
    </row>
    <row r="1328" spans="1:7">
      <c r="A1328" s="80" t="str">
        <f t="shared" si="41"/>
        <v/>
      </c>
      <c r="G1328" s="81" t="str">
        <f t="shared" ca="1" si="40"/>
        <v/>
      </c>
    </row>
    <row r="1329" spans="1:7">
      <c r="A1329" s="80" t="str">
        <f t="shared" si="41"/>
        <v/>
      </c>
      <c r="G1329" s="81" t="str">
        <f t="shared" ca="1" si="40"/>
        <v/>
      </c>
    </row>
    <row r="1330" spans="1:7">
      <c r="A1330" s="80" t="str">
        <f t="shared" si="41"/>
        <v/>
      </c>
      <c r="G1330" s="81" t="str">
        <f t="shared" ca="1" si="40"/>
        <v/>
      </c>
    </row>
    <row r="1331" spans="1:7">
      <c r="A1331" s="80" t="str">
        <f t="shared" si="41"/>
        <v/>
      </c>
      <c r="G1331" s="81" t="str">
        <f t="shared" ca="1" si="40"/>
        <v/>
      </c>
    </row>
    <row r="1332" spans="1:7">
      <c r="A1332" s="80" t="str">
        <f t="shared" si="41"/>
        <v/>
      </c>
      <c r="G1332" s="81" t="str">
        <f t="shared" ca="1" si="40"/>
        <v/>
      </c>
    </row>
    <row r="1333" spans="1:7">
      <c r="A1333" s="80" t="str">
        <f t="shared" si="41"/>
        <v/>
      </c>
      <c r="G1333" s="81" t="str">
        <f t="shared" ca="1" si="40"/>
        <v/>
      </c>
    </row>
    <row r="1334" spans="1:7">
      <c r="A1334" s="80" t="str">
        <f t="shared" si="41"/>
        <v/>
      </c>
      <c r="G1334" s="81" t="str">
        <f t="shared" ca="1" si="40"/>
        <v/>
      </c>
    </row>
    <row r="1335" spans="1:7">
      <c r="A1335" s="80" t="str">
        <f t="shared" si="41"/>
        <v/>
      </c>
      <c r="G1335" s="81" t="str">
        <f t="shared" ca="1" si="40"/>
        <v/>
      </c>
    </row>
    <row r="1336" spans="1:7">
      <c r="A1336" s="80" t="str">
        <f t="shared" si="41"/>
        <v/>
      </c>
      <c r="G1336" s="81" t="str">
        <f t="shared" ca="1" si="40"/>
        <v/>
      </c>
    </row>
    <row r="1337" spans="1:7">
      <c r="A1337" s="80" t="str">
        <f t="shared" si="41"/>
        <v/>
      </c>
      <c r="G1337" s="81" t="str">
        <f t="shared" ca="1" si="40"/>
        <v/>
      </c>
    </row>
    <row r="1338" spans="1:7">
      <c r="A1338" s="80" t="str">
        <f t="shared" si="41"/>
        <v/>
      </c>
      <c r="G1338" s="81" t="str">
        <f t="shared" ca="1" si="40"/>
        <v/>
      </c>
    </row>
    <row r="1339" spans="1:7">
      <c r="A1339" s="80" t="str">
        <f t="shared" si="41"/>
        <v/>
      </c>
      <c r="G1339" s="81" t="str">
        <f t="shared" ca="1" si="40"/>
        <v/>
      </c>
    </row>
    <row r="1340" spans="1:7">
      <c r="A1340" s="80" t="str">
        <f t="shared" si="41"/>
        <v/>
      </c>
      <c r="G1340" s="81" t="str">
        <f t="shared" ca="1" si="40"/>
        <v/>
      </c>
    </row>
    <row r="1341" spans="1:7">
      <c r="A1341" s="80" t="str">
        <f t="shared" si="41"/>
        <v/>
      </c>
      <c r="G1341" s="81" t="str">
        <f t="shared" ca="1" si="40"/>
        <v/>
      </c>
    </row>
    <row r="1342" spans="1:7">
      <c r="A1342" s="80" t="str">
        <f t="shared" si="41"/>
        <v/>
      </c>
      <c r="G1342" s="81" t="str">
        <f t="shared" ca="1" si="40"/>
        <v/>
      </c>
    </row>
    <row r="1343" spans="1:7">
      <c r="A1343" s="80" t="str">
        <f t="shared" si="41"/>
        <v/>
      </c>
      <c r="G1343" s="81" t="str">
        <f t="shared" ca="1" si="40"/>
        <v/>
      </c>
    </row>
    <row r="1344" spans="1:7">
      <c r="A1344" s="80" t="str">
        <f t="shared" si="41"/>
        <v/>
      </c>
      <c r="G1344" s="81" t="str">
        <f t="shared" ca="1" si="40"/>
        <v/>
      </c>
    </row>
    <row r="1345" spans="1:7">
      <c r="A1345" s="80" t="str">
        <f t="shared" si="41"/>
        <v/>
      </c>
      <c r="G1345" s="81" t="str">
        <f t="shared" ca="1" si="40"/>
        <v/>
      </c>
    </row>
    <row r="1346" spans="1:7">
      <c r="A1346" s="80" t="str">
        <f t="shared" si="41"/>
        <v/>
      </c>
      <c r="G1346" s="81" t="str">
        <f t="shared" ca="1" si="40"/>
        <v/>
      </c>
    </row>
    <row r="1347" spans="1:7">
      <c r="A1347" s="80" t="str">
        <f t="shared" si="41"/>
        <v/>
      </c>
      <c r="G1347" s="81" t="str">
        <f t="shared" ref="G1347:G1410" ca="1" si="42">IF(D1347="","",(TODAY()-D1347)/365)</f>
        <v/>
      </c>
    </row>
    <row r="1348" spans="1:7">
      <c r="A1348" s="80" t="str">
        <f t="shared" ref="A1348:A1411" si="43">IF(B1347="","",A1347+1)</f>
        <v/>
      </c>
      <c r="G1348" s="81" t="str">
        <f t="shared" ca="1" si="42"/>
        <v/>
      </c>
    </row>
    <row r="1349" spans="1:7">
      <c r="A1349" s="80" t="str">
        <f t="shared" si="43"/>
        <v/>
      </c>
      <c r="G1349" s="81" t="str">
        <f t="shared" ca="1" si="42"/>
        <v/>
      </c>
    </row>
    <row r="1350" spans="1:7">
      <c r="A1350" s="80" t="str">
        <f t="shared" si="43"/>
        <v/>
      </c>
      <c r="G1350" s="81" t="str">
        <f t="shared" ca="1" si="42"/>
        <v/>
      </c>
    </row>
    <row r="1351" spans="1:7">
      <c r="A1351" s="80" t="str">
        <f t="shared" si="43"/>
        <v/>
      </c>
      <c r="G1351" s="81" t="str">
        <f t="shared" ca="1" si="42"/>
        <v/>
      </c>
    </row>
    <row r="1352" spans="1:7">
      <c r="A1352" s="80" t="str">
        <f t="shared" si="43"/>
        <v/>
      </c>
      <c r="G1352" s="81" t="str">
        <f t="shared" ca="1" si="42"/>
        <v/>
      </c>
    </row>
    <row r="1353" spans="1:7">
      <c r="A1353" s="80" t="str">
        <f t="shared" si="43"/>
        <v/>
      </c>
      <c r="G1353" s="81" t="str">
        <f t="shared" ca="1" si="42"/>
        <v/>
      </c>
    </row>
    <row r="1354" spans="1:7">
      <c r="A1354" s="80" t="str">
        <f t="shared" si="43"/>
        <v/>
      </c>
      <c r="G1354" s="81" t="str">
        <f t="shared" ca="1" si="42"/>
        <v/>
      </c>
    </row>
    <row r="1355" spans="1:7">
      <c r="A1355" s="80" t="str">
        <f t="shared" si="43"/>
        <v/>
      </c>
      <c r="G1355" s="81" t="str">
        <f t="shared" ca="1" si="42"/>
        <v/>
      </c>
    </row>
    <row r="1356" spans="1:7">
      <c r="A1356" s="80" t="str">
        <f t="shared" si="43"/>
        <v/>
      </c>
      <c r="G1356" s="81" t="str">
        <f t="shared" ca="1" si="42"/>
        <v/>
      </c>
    </row>
    <row r="1357" spans="1:7">
      <c r="A1357" s="80" t="str">
        <f t="shared" si="43"/>
        <v/>
      </c>
      <c r="G1357" s="81" t="str">
        <f t="shared" ca="1" si="42"/>
        <v/>
      </c>
    </row>
    <row r="1358" spans="1:7">
      <c r="A1358" s="80" t="str">
        <f t="shared" si="43"/>
        <v/>
      </c>
      <c r="G1358" s="81" t="str">
        <f t="shared" ca="1" si="42"/>
        <v/>
      </c>
    </row>
    <row r="1359" spans="1:7">
      <c r="A1359" s="80" t="str">
        <f t="shared" si="43"/>
        <v/>
      </c>
      <c r="G1359" s="81" t="str">
        <f t="shared" ca="1" si="42"/>
        <v/>
      </c>
    </row>
    <row r="1360" spans="1:7">
      <c r="A1360" s="80" t="str">
        <f t="shared" si="43"/>
        <v/>
      </c>
      <c r="G1360" s="81" t="str">
        <f t="shared" ca="1" si="42"/>
        <v/>
      </c>
    </row>
    <row r="1361" spans="1:7">
      <c r="A1361" s="80" t="str">
        <f t="shared" si="43"/>
        <v/>
      </c>
      <c r="G1361" s="81" t="str">
        <f t="shared" ca="1" si="42"/>
        <v/>
      </c>
    </row>
    <row r="1362" spans="1:7">
      <c r="A1362" s="80" t="str">
        <f t="shared" si="43"/>
        <v/>
      </c>
      <c r="G1362" s="81" t="str">
        <f t="shared" ca="1" si="42"/>
        <v/>
      </c>
    </row>
    <row r="1363" spans="1:7">
      <c r="A1363" s="80" t="str">
        <f t="shared" si="43"/>
        <v/>
      </c>
      <c r="G1363" s="81" t="str">
        <f t="shared" ca="1" si="42"/>
        <v/>
      </c>
    </row>
    <row r="1364" spans="1:7">
      <c r="A1364" s="80" t="str">
        <f t="shared" si="43"/>
        <v/>
      </c>
      <c r="G1364" s="81" t="str">
        <f t="shared" ca="1" si="42"/>
        <v/>
      </c>
    </row>
    <row r="1365" spans="1:7">
      <c r="A1365" s="80" t="str">
        <f t="shared" si="43"/>
        <v/>
      </c>
      <c r="G1365" s="81" t="str">
        <f t="shared" ca="1" si="42"/>
        <v/>
      </c>
    </row>
    <row r="1366" spans="1:7">
      <c r="A1366" s="80" t="str">
        <f t="shared" si="43"/>
        <v/>
      </c>
      <c r="G1366" s="81" t="str">
        <f t="shared" ca="1" si="42"/>
        <v/>
      </c>
    </row>
    <row r="1367" spans="1:7">
      <c r="A1367" s="80" t="str">
        <f t="shared" si="43"/>
        <v/>
      </c>
      <c r="G1367" s="81" t="str">
        <f t="shared" ca="1" si="42"/>
        <v/>
      </c>
    </row>
    <row r="1368" spans="1:7">
      <c r="A1368" s="80" t="str">
        <f t="shared" si="43"/>
        <v/>
      </c>
      <c r="G1368" s="81" t="str">
        <f t="shared" ca="1" si="42"/>
        <v/>
      </c>
    </row>
    <row r="1369" spans="1:7">
      <c r="A1369" s="80" t="str">
        <f t="shared" si="43"/>
        <v/>
      </c>
      <c r="G1369" s="81" t="str">
        <f t="shared" ca="1" si="42"/>
        <v/>
      </c>
    </row>
    <row r="1370" spans="1:7">
      <c r="A1370" s="80" t="str">
        <f t="shared" si="43"/>
        <v/>
      </c>
      <c r="G1370" s="81" t="str">
        <f t="shared" ca="1" si="42"/>
        <v/>
      </c>
    </row>
    <row r="1371" spans="1:7">
      <c r="A1371" s="80" t="str">
        <f t="shared" si="43"/>
        <v/>
      </c>
      <c r="G1371" s="81" t="str">
        <f t="shared" ca="1" si="42"/>
        <v/>
      </c>
    </row>
    <row r="1372" spans="1:7">
      <c r="A1372" s="80" t="str">
        <f t="shared" si="43"/>
        <v/>
      </c>
      <c r="G1372" s="81" t="str">
        <f t="shared" ca="1" si="42"/>
        <v/>
      </c>
    </row>
    <row r="1373" spans="1:7">
      <c r="A1373" s="80" t="str">
        <f t="shared" si="43"/>
        <v/>
      </c>
      <c r="G1373" s="81" t="str">
        <f t="shared" ca="1" si="42"/>
        <v/>
      </c>
    </row>
    <row r="1374" spans="1:7">
      <c r="A1374" s="80" t="str">
        <f t="shared" si="43"/>
        <v/>
      </c>
      <c r="G1374" s="81" t="str">
        <f t="shared" ca="1" si="42"/>
        <v/>
      </c>
    </row>
    <row r="1375" spans="1:7">
      <c r="A1375" s="80" t="str">
        <f t="shared" si="43"/>
        <v/>
      </c>
      <c r="G1375" s="81" t="str">
        <f t="shared" ca="1" si="42"/>
        <v/>
      </c>
    </row>
    <row r="1376" spans="1:7">
      <c r="A1376" s="80" t="str">
        <f t="shared" si="43"/>
        <v/>
      </c>
      <c r="G1376" s="81" t="str">
        <f t="shared" ca="1" si="42"/>
        <v/>
      </c>
    </row>
    <row r="1377" spans="1:7">
      <c r="A1377" s="80" t="str">
        <f t="shared" si="43"/>
        <v/>
      </c>
      <c r="G1377" s="81" t="str">
        <f t="shared" ca="1" si="42"/>
        <v/>
      </c>
    </row>
    <row r="1378" spans="1:7">
      <c r="A1378" s="80" t="str">
        <f t="shared" si="43"/>
        <v/>
      </c>
      <c r="G1378" s="81" t="str">
        <f t="shared" ca="1" si="42"/>
        <v/>
      </c>
    </row>
    <row r="1379" spans="1:7">
      <c r="A1379" s="80" t="str">
        <f t="shared" si="43"/>
        <v/>
      </c>
      <c r="G1379" s="81" t="str">
        <f t="shared" ca="1" si="42"/>
        <v/>
      </c>
    </row>
    <row r="1380" spans="1:7">
      <c r="A1380" s="80" t="str">
        <f t="shared" si="43"/>
        <v/>
      </c>
      <c r="G1380" s="81" t="str">
        <f t="shared" ca="1" si="42"/>
        <v/>
      </c>
    </row>
    <row r="1381" spans="1:7">
      <c r="A1381" s="80" t="str">
        <f t="shared" si="43"/>
        <v/>
      </c>
      <c r="G1381" s="81" t="str">
        <f t="shared" ca="1" si="42"/>
        <v/>
      </c>
    </row>
    <row r="1382" spans="1:7">
      <c r="A1382" s="80" t="str">
        <f t="shared" si="43"/>
        <v/>
      </c>
      <c r="G1382" s="81" t="str">
        <f t="shared" ca="1" si="42"/>
        <v/>
      </c>
    </row>
    <row r="1383" spans="1:7">
      <c r="A1383" s="80" t="str">
        <f t="shared" si="43"/>
        <v/>
      </c>
      <c r="G1383" s="81" t="str">
        <f t="shared" ca="1" si="42"/>
        <v/>
      </c>
    </row>
    <row r="1384" spans="1:7">
      <c r="A1384" s="80" t="str">
        <f t="shared" si="43"/>
        <v/>
      </c>
      <c r="G1384" s="81" t="str">
        <f t="shared" ca="1" si="42"/>
        <v/>
      </c>
    </row>
    <row r="1385" spans="1:7">
      <c r="A1385" s="80" t="str">
        <f t="shared" si="43"/>
        <v/>
      </c>
      <c r="G1385" s="81" t="str">
        <f t="shared" ca="1" si="42"/>
        <v/>
      </c>
    </row>
    <row r="1386" spans="1:7">
      <c r="A1386" s="80" t="str">
        <f t="shared" si="43"/>
        <v/>
      </c>
      <c r="G1386" s="81" t="str">
        <f t="shared" ca="1" si="42"/>
        <v/>
      </c>
    </row>
    <row r="1387" spans="1:7">
      <c r="A1387" s="80" t="str">
        <f t="shared" si="43"/>
        <v/>
      </c>
      <c r="G1387" s="81" t="str">
        <f t="shared" ca="1" si="42"/>
        <v/>
      </c>
    </row>
    <row r="1388" spans="1:7">
      <c r="A1388" s="80" t="str">
        <f t="shared" si="43"/>
        <v/>
      </c>
      <c r="G1388" s="81" t="str">
        <f t="shared" ca="1" si="42"/>
        <v/>
      </c>
    </row>
    <row r="1389" spans="1:7">
      <c r="A1389" s="80" t="str">
        <f t="shared" si="43"/>
        <v/>
      </c>
      <c r="G1389" s="81" t="str">
        <f t="shared" ca="1" si="42"/>
        <v/>
      </c>
    </row>
    <row r="1390" spans="1:7">
      <c r="A1390" s="80" t="str">
        <f t="shared" si="43"/>
        <v/>
      </c>
      <c r="G1390" s="81" t="str">
        <f t="shared" ca="1" si="42"/>
        <v/>
      </c>
    </row>
    <row r="1391" spans="1:7">
      <c r="A1391" s="80" t="str">
        <f t="shared" si="43"/>
        <v/>
      </c>
      <c r="G1391" s="81" t="str">
        <f t="shared" ca="1" si="42"/>
        <v/>
      </c>
    </row>
    <row r="1392" spans="1:7">
      <c r="A1392" s="80" t="str">
        <f t="shared" si="43"/>
        <v/>
      </c>
      <c r="G1392" s="81" t="str">
        <f t="shared" ca="1" si="42"/>
        <v/>
      </c>
    </row>
    <row r="1393" spans="1:7">
      <c r="A1393" s="80" t="str">
        <f t="shared" si="43"/>
        <v/>
      </c>
      <c r="G1393" s="81" t="str">
        <f t="shared" ca="1" si="42"/>
        <v/>
      </c>
    </row>
    <row r="1394" spans="1:7">
      <c r="A1394" s="80" t="str">
        <f t="shared" si="43"/>
        <v/>
      </c>
      <c r="G1394" s="81" t="str">
        <f t="shared" ca="1" si="42"/>
        <v/>
      </c>
    </row>
    <row r="1395" spans="1:7">
      <c r="A1395" s="80" t="str">
        <f t="shared" si="43"/>
        <v/>
      </c>
      <c r="G1395" s="81" t="str">
        <f t="shared" ca="1" si="42"/>
        <v/>
      </c>
    </row>
    <row r="1396" spans="1:7">
      <c r="A1396" s="80" t="str">
        <f t="shared" si="43"/>
        <v/>
      </c>
      <c r="G1396" s="81" t="str">
        <f t="shared" ca="1" si="42"/>
        <v/>
      </c>
    </row>
    <row r="1397" spans="1:7">
      <c r="A1397" s="80" t="str">
        <f t="shared" si="43"/>
        <v/>
      </c>
      <c r="G1397" s="81" t="str">
        <f t="shared" ca="1" si="42"/>
        <v/>
      </c>
    </row>
    <row r="1398" spans="1:7">
      <c r="A1398" s="80" t="str">
        <f t="shared" si="43"/>
        <v/>
      </c>
      <c r="G1398" s="81" t="str">
        <f t="shared" ca="1" si="42"/>
        <v/>
      </c>
    </row>
    <row r="1399" spans="1:7">
      <c r="A1399" s="80" t="str">
        <f t="shared" si="43"/>
        <v/>
      </c>
      <c r="G1399" s="81" t="str">
        <f t="shared" ca="1" si="42"/>
        <v/>
      </c>
    </row>
    <row r="1400" spans="1:7">
      <c r="A1400" s="80" t="str">
        <f t="shared" si="43"/>
        <v/>
      </c>
      <c r="G1400" s="81" t="str">
        <f t="shared" ca="1" si="42"/>
        <v/>
      </c>
    </row>
    <row r="1401" spans="1:7">
      <c r="A1401" s="80" t="str">
        <f t="shared" si="43"/>
        <v/>
      </c>
      <c r="G1401" s="81" t="str">
        <f t="shared" ca="1" si="42"/>
        <v/>
      </c>
    </row>
    <row r="1402" spans="1:7">
      <c r="A1402" s="80" t="str">
        <f t="shared" si="43"/>
        <v/>
      </c>
      <c r="G1402" s="81" t="str">
        <f t="shared" ca="1" si="42"/>
        <v/>
      </c>
    </row>
    <row r="1403" spans="1:7">
      <c r="A1403" s="80" t="str">
        <f t="shared" si="43"/>
        <v/>
      </c>
      <c r="G1403" s="81" t="str">
        <f t="shared" ca="1" si="42"/>
        <v/>
      </c>
    </row>
    <row r="1404" spans="1:7">
      <c r="A1404" s="80" t="str">
        <f t="shared" si="43"/>
        <v/>
      </c>
      <c r="G1404" s="81" t="str">
        <f t="shared" ca="1" si="42"/>
        <v/>
      </c>
    </row>
    <row r="1405" spans="1:7">
      <c r="A1405" s="80" t="str">
        <f t="shared" si="43"/>
        <v/>
      </c>
      <c r="G1405" s="81" t="str">
        <f t="shared" ca="1" si="42"/>
        <v/>
      </c>
    </row>
    <row r="1406" spans="1:7">
      <c r="A1406" s="80" t="str">
        <f t="shared" si="43"/>
        <v/>
      </c>
      <c r="G1406" s="81" t="str">
        <f t="shared" ca="1" si="42"/>
        <v/>
      </c>
    </row>
    <row r="1407" spans="1:7">
      <c r="A1407" s="80" t="str">
        <f t="shared" si="43"/>
        <v/>
      </c>
      <c r="G1407" s="81" t="str">
        <f t="shared" ca="1" si="42"/>
        <v/>
      </c>
    </row>
    <row r="1408" spans="1:7">
      <c r="A1408" s="80" t="str">
        <f t="shared" si="43"/>
        <v/>
      </c>
      <c r="G1408" s="81" t="str">
        <f t="shared" ca="1" si="42"/>
        <v/>
      </c>
    </row>
    <row r="1409" spans="1:7">
      <c r="A1409" s="80" t="str">
        <f t="shared" si="43"/>
        <v/>
      </c>
      <c r="G1409" s="81" t="str">
        <f t="shared" ca="1" si="42"/>
        <v/>
      </c>
    </row>
    <row r="1410" spans="1:7">
      <c r="A1410" s="80" t="str">
        <f t="shared" si="43"/>
        <v/>
      </c>
      <c r="G1410" s="81" t="str">
        <f t="shared" ca="1" si="42"/>
        <v/>
      </c>
    </row>
    <row r="1411" spans="1:7">
      <c r="A1411" s="80" t="str">
        <f t="shared" si="43"/>
        <v/>
      </c>
      <c r="G1411" s="81" t="str">
        <f t="shared" ref="G1411:G1474" ca="1" si="44">IF(D1411="","",(TODAY()-D1411)/365)</f>
        <v/>
      </c>
    </row>
    <row r="1412" spans="1:7">
      <c r="A1412" s="80" t="str">
        <f t="shared" ref="A1412:A1475" si="45">IF(B1411="","",A1411+1)</f>
        <v/>
      </c>
      <c r="G1412" s="81" t="str">
        <f t="shared" ca="1" si="44"/>
        <v/>
      </c>
    </row>
    <row r="1413" spans="1:7">
      <c r="A1413" s="80" t="str">
        <f t="shared" si="45"/>
        <v/>
      </c>
      <c r="G1413" s="81" t="str">
        <f t="shared" ca="1" si="44"/>
        <v/>
      </c>
    </row>
    <row r="1414" spans="1:7">
      <c r="A1414" s="80" t="str">
        <f t="shared" si="45"/>
        <v/>
      </c>
      <c r="G1414" s="81" t="str">
        <f t="shared" ca="1" si="44"/>
        <v/>
      </c>
    </row>
    <row r="1415" spans="1:7">
      <c r="A1415" s="80" t="str">
        <f t="shared" si="45"/>
        <v/>
      </c>
      <c r="G1415" s="81" t="str">
        <f t="shared" ca="1" si="44"/>
        <v/>
      </c>
    </row>
    <row r="1416" spans="1:7">
      <c r="A1416" s="80" t="str">
        <f t="shared" si="45"/>
        <v/>
      </c>
      <c r="G1416" s="81" t="str">
        <f t="shared" ca="1" si="44"/>
        <v/>
      </c>
    </row>
    <row r="1417" spans="1:7">
      <c r="A1417" s="80" t="str">
        <f t="shared" si="45"/>
        <v/>
      </c>
      <c r="G1417" s="81" t="str">
        <f t="shared" ca="1" si="44"/>
        <v/>
      </c>
    </row>
    <row r="1418" spans="1:7">
      <c r="A1418" s="80" t="str">
        <f t="shared" si="45"/>
        <v/>
      </c>
      <c r="G1418" s="81" t="str">
        <f t="shared" ca="1" si="44"/>
        <v/>
      </c>
    </row>
    <row r="1419" spans="1:7">
      <c r="A1419" s="80" t="str">
        <f t="shared" si="45"/>
        <v/>
      </c>
      <c r="G1419" s="81" t="str">
        <f t="shared" ca="1" si="44"/>
        <v/>
      </c>
    </row>
    <row r="1420" spans="1:7">
      <c r="A1420" s="80" t="str">
        <f t="shared" si="45"/>
        <v/>
      </c>
      <c r="G1420" s="81" t="str">
        <f t="shared" ca="1" si="44"/>
        <v/>
      </c>
    </row>
    <row r="1421" spans="1:7">
      <c r="A1421" s="80" t="str">
        <f t="shared" si="45"/>
        <v/>
      </c>
      <c r="G1421" s="81" t="str">
        <f t="shared" ca="1" si="44"/>
        <v/>
      </c>
    </row>
    <row r="1422" spans="1:7">
      <c r="A1422" s="80" t="str">
        <f t="shared" si="45"/>
        <v/>
      </c>
      <c r="G1422" s="81" t="str">
        <f t="shared" ca="1" si="44"/>
        <v/>
      </c>
    </row>
    <row r="1423" spans="1:7">
      <c r="A1423" s="80" t="str">
        <f t="shared" si="45"/>
        <v/>
      </c>
      <c r="G1423" s="81" t="str">
        <f t="shared" ca="1" si="44"/>
        <v/>
      </c>
    </row>
    <row r="1424" spans="1:7">
      <c r="A1424" s="80" t="str">
        <f t="shared" si="45"/>
        <v/>
      </c>
      <c r="G1424" s="81" t="str">
        <f t="shared" ca="1" si="44"/>
        <v/>
      </c>
    </row>
    <row r="1425" spans="1:7">
      <c r="A1425" s="80" t="str">
        <f t="shared" si="45"/>
        <v/>
      </c>
      <c r="G1425" s="81" t="str">
        <f t="shared" ca="1" si="44"/>
        <v/>
      </c>
    </row>
    <row r="1426" spans="1:7">
      <c r="A1426" s="80" t="str">
        <f t="shared" si="45"/>
        <v/>
      </c>
      <c r="G1426" s="81" t="str">
        <f t="shared" ca="1" si="44"/>
        <v/>
      </c>
    </row>
    <row r="1427" spans="1:7">
      <c r="A1427" s="80" t="str">
        <f t="shared" si="45"/>
        <v/>
      </c>
      <c r="G1427" s="81" t="str">
        <f t="shared" ca="1" si="44"/>
        <v/>
      </c>
    </row>
    <row r="1428" spans="1:7">
      <c r="A1428" s="80" t="str">
        <f t="shared" si="45"/>
        <v/>
      </c>
      <c r="G1428" s="81" t="str">
        <f t="shared" ca="1" si="44"/>
        <v/>
      </c>
    </row>
    <row r="1429" spans="1:7">
      <c r="A1429" s="80" t="str">
        <f t="shared" si="45"/>
        <v/>
      </c>
      <c r="G1429" s="81" t="str">
        <f t="shared" ca="1" si="44"/>
        <v/>
      </c>
    </row>
    <row r="1430" spans="1:7">
      <c r="A1430" s="80" t="str">
        <f t="shared" si="45"/>
        <v/>
      </c>
      <c r="G1430" s="81" t="str">
        <f t="shared" ca="1" si="44"/>
        <v/>
      </c>
    </row>
    <row r="1431" spans="1:7">
      <c r="A1431" s="80" t="str">
        <f t="shared" si="45"/>
        <v/>
      </c>
      <c r="G1431" s="81" t="str">
        <f t="shared" ca="1" si="44"/>
        <v/>
      </c>
    </row>
    <row r="1432" spans="1:7">
      <c r="A1432" s="80" t="str">
        <f t="shared" si="45"/>
        <v/>
      </c>
      <c r="G1432" s="81" t="str">
        <f t="shared" ca="1" si="44"/>
        <v/>
      </c>
    </row>
    <row r="1433" spans="1:7">
      <c r="A1433" s="80" t="str">
        <f t="shared" si="45"/>
        <v/>
      </c>
      <c r="G1433" s="81" t="str">
        <f t="shared" ca="1" si="44"/>
        <v/>
      </c>
    </row>
    <row r="1434" spans="1:7">
      <c r="A1434" s="80" t="str">
        <f t="shared" si="45"/>
        <v/>
      </c>
      <c r="G1434" s="81" t="str">
        <f t="shared" ca="1" si="44"/>
        <v/>
      </c>
    </row>
    <row r="1435" spans="1:7">
      <c r="A1435" s="80" t="str">
        <f t="shared" si="45"/>
        <v/>
      </c>
      <c r="G1435" s="81" t="str">
        <f t="shared" ca="1" si="44"/>
        <v/>
      </c>
    </row>
    <row r="1436" spans="1:7">
      <c r="A1436" s="80" t="str">
        <f t="shared" si="45"/>
        <v/>
      </c>
      <c r="G1436" s="81" t="str">
        <f t="shared" ca="1" si="44"/>
        <v/>
      </c>
    </row>
    <row r="1437" spans="1:7">
      <c r="A1437" s="80" t="str">
        <f t="shared" si="45"/>
        <v/>
      </c>
      <c r="G1437" s="81" t="str">
        <f t="shared" ca="1" si="44"/>
        <v/>
      </c>
    </row>
    <row r="1438" spans="1:7">
      <c r="A1438" s="80" t="str">
        <f t="shared" si="45"/>
        <v/>
      </c>
      <c r="G1438" s="81" t="str">
        <f t="shared" ca="1" si="44"/>
        <v/>
      </c>
    </row>
    <row r="1439" spans="1:7">
      <c r="A1439" s="80" t="str">
        <f t="shared" si="45"/>
        <v/>
      </c>
      <c r="G1439" s="81" t="str">
        <f t="shared" ca="1" si="44"/>
        <v/>
      </c>
    </row>
    <row r="1440" spans="1:7">
      <c r="A1440" s="80" t="str">
        <f t="shared" si="45"/>
        <v/>
      </c>
      <c r="G1440" s="81" t="str">
        <f t="shared" ca="1" si="44"/>
        <v/>
      </c>
    </row>
    <row r="1441" spans="1:7">
      <c r="A1441" s="80" t="str">
        <f t="shared" si="45"/>
        <v/>
      </c>
      <c r="G1441" s="81" t="str">
        <f t="shared" ca="1" si="44"/>
        <v/>
      </c>
    </row>
    <row r="1442" spans="1:7">
      <c r="A1442" s="80" t="str">
        <f t="shared" si="45"/>
        <v/>
      </c>
      <c r="G1442" s="81" t="str">
        <f t="shared" ca="1" si="44"/>
        <v/>
      </c>
    </row>
    <row r="1443" spans="1:7">
      <c r="A1443" s="80" t="str">
        <f t="shared" si="45"/>
        <v/>
      </c>
      <c r="G1443" s="81" t="str">
        <f t="shared" ca="1" si="44"/>
        <v/>
      </c>
    </row>
    <row r="1444" spans="1:7">
      <c r="A1444" s="80" t="str">
        <f t="shared" si="45"/>
        <v/>
      </c>
      <c r="G1444" s="81" t="str">
        <f t="shared" ca="1" si="44"/>
        <v/>
      </c>
    </row>
    <row r="1445" spans="1:7">
      <c r="A1445" s="80" t="str">
        <f t="shared" si="45"/>
        <v/>
      </c>
      <c r="G1445" s="81" t="str">
        <f t="shared" ca="1" si="44"/>
        <v/>
      </c>
    </row>
    <row r="1446" spans="1:7">
      <c r="A1446" s="80" t="str">
        <f t="shared" si="45"/>
        <v/>
      </c>
      <c r="G1446" s="81" t="str">
        <f t="shared" ca="1" si="44"/>
        <v/>
      </c>
    </row>
    <row r="1447" spans="1:7">
      <c r="A1447" s="80" t="str">
        <f t="shared" si="45"/>
        <v/>
      </c>
      <c r="G1447" s="81" t="str">
        <f t="shared" ca="1" si="44"/>
        <v/>
      </c>
    </row>
    <row r="1448" spans="1:7">
      <c r="A1448" s="80" t="str">
        <f t="shared" si="45"/>
        <v/>
      </c>
      <c r="G1448" s="81" t="str">
        <f t="shared" ca="1" si="44"/>
        <v/>
      </c>
    </row>
    <row r="1449" spans="1:7">
      <c r="A1449" s="80" t="str">
        <f t="shared" si="45"/>
        <v/>
      </c>
      <c r="G1449" s="81" t="str">
        <f t="shared" ca="1" si="44"/>
        <v/>
      </c>
    </row>
    <row r="1450" spans="1:7">
      <c r="A1450" s="80" t="str">
        <f t="shared" si="45"/>
        <v/>
      </c>
      <c r="G1450" s="81" t="str">
        <f t="shared" ca="1" si="44"/>
        <v/>
      </c>
    </row>
    <row r="1451" spans="1:7">
      <c r="A1451" s="80" t="str">
        <f t="shared" si="45"/>
        <v/>
      </c>
      <c r="G1451" s="81" t="str">
        <f t="shared" ca="1" si="44"/>
        <v/>
      </c>
    </row>
    <row r="1452" spans="1:7">
      <c r="A1452" s="80" t="str">
        <f t="shared" si="45"/>
        <v/>
      </c>
      <c r="G1452" s="81" t="str">
        <f t="shared" ca="1" si="44"/>
        <v/>
      </c>
    </row>
    <row r="1453" spans="1:7">
      <c r="A1453" s="80" t="str">
        <f t="shared" si="45"/>
        <v/>
      </c>
      <c r="G1453" s="81" t="str">
        <f t="shared" ca="1" si="44"/>
        <v/>
      </c>
    </row>
    <row r="1454" spans="1:7">
      <c r="A1454" s="80" t="str">
        <f t="shared" si="45"/>
        <v/>
      </c>
      <c r="G1454" s="81" t="str">
        <f t="shared" ca="1" si="44"/>
        <v/>
      </c>
    </row>
    <row r="1455" spans="1:7">
      <c r="A1455" s="80" t="str">
        <f t="shared" si="45"/>
        <v/>
      </c>
      <c r="G1455" s="81" t="str">
        <f t="shared" ca="1" si="44"/>
        <v/>
      </c>
    </row>
    <row r="1456" spans="1:7">
      <c r="A1456" s="80" t="str">
        <f t="shared" si="45"/>
        <v/>
      </c>
      <c r="G1456" s="81" t="str">
        <f t="shared" ca="1" si="44"/>
        <v/>
      </c>
    </row>
    <row r="1457" spans="1:7">
      <c r="A1457" s="80" t="str">
        <f t="shared" si="45"/>
        <v/>
      </c>
      <c r="G1457" s="81" t="str">
        <f t="shared" ca="1" si="44"/>
        <v/>
      </c>
    </row>
    <row r="1458" spans="1:7">
      <c r="A1458" s="80" t="str">
        <f t="shared" si="45"/>
        <v/>
      </c>
      <c r="G1458" s="81" t="str">
        <f t="shared" ca="1" si="44"/>
        <v/>
      </c>
    </row>
    <row r="1459" spans="1:7">
      <c r="A1459" s="80" t="str">
        <f t="shared" si="45"/>
        <v/>
      </c>
      <c r="G1459" s="81" t="str">
        <f t="shared" ca="1" si="44"/>
        <v/>
      </c>
    </row>
    <row r="1460" spans="1:7">
      <c r="A1460" s="80" t="str">
        <f t="shared" si="45"/>
        <v/>
      </c>
      <c r="G1460" s="81" t="str">
        <f t="shared" ca="1" si="44"/>
        <v/>
      </c>
    </row>
    <row r="1461" spans="1:7">
      <c r="A1461" s="80" t="str">
        <f t="shared" si="45"/>
        <v/>
      </c>
      <c r="G1461" s="81" t="str">
        <f t="shared" ca="1" si="44"/>
        <v/>
      </c>
    </row>
    <row r="1462" spans="1:7">
      <c r="A1462" s="80" t="str">
        <f t="shared" si="45"/>
        <v/>
      </c>
      <c r="G1462" s="81" t="str">
        <f t="shared" ca="1" si="44"/>
        <v/>
      </c>
    </row>
    <row r="1463" spans="1:7">
      <c r="A1463" s="80" t="str">
        <f t="shared" si="45"/>
        <v/>
      </c>
      <c r="G1463" s="81" t="str">
        <f t="shared" ca="1" si="44"/>
        <v/>
      </c>
    </row>
    <row r="1464" spans="1:7">
      <c r="A1464" s="80" t="str">
        <f t="shared" si="45"/>
        <v/>
      </c>
      <c r="G1464" s="81" t="str">
        <f t="shared" ca="1" si="44"/>
        <v/>
      </c>
    </row>
    <row r="1465" spans="1:7">
      <c r="A1465" s="80" t="str">
        <f t="shared" si="45"/>
        <v/>
      </c>
      <c r="G1465" s="81" t="str">
        <f t="shared" ca="1" si="44"/>
        <v/>
      </c>
    </row>
    <row r="1466" spans="1:7">
      <c r="A1466" s="80" t="str">
        <f t="shared" si="45"/>
        <v/>
      </c>
      <c r="G1466" s="81" t="str">
        <f t="shared" ca="1" si="44"/>
        <v/>
      </c>
    </row>
    <row r="1467" spans="1:7">
      <c r="A1467" s="80" t="str">
        <f t="shared" si="45"/>
        <v/>
      </c>
      <c r="G1467" s="81" t="str">
        <f t="shared" ca="1" si="44"/>
        <v/>
      </c>
    </row>
    <row r="1468" spans="1:7">
      <c r="A1468" s="80" t="str">
        <f t="shared" si="45"/>
        <v/>
      </c>
      <c r="G1468" s="81" t="str">
        <f t="shared" ca="1" si="44"/>
        <v/>
      </c>
    </row>
    <row r="1469" spans="1:7">
      <c r="A1469" s="80" t="str">
        <f t="shared" si="45"/>
        <v/>
      </c>
      <c r="G1469" s="81" t="str">
        <f t="shared" ca="1" si="44"/>
        <v/>
      </c>
    </row>
    <row r="1470" spans="1:7">
      <c r="A1470" s="80" t="str">
        <f t="shared" si="45"/>
        <v/>
      </c>
      <c r="G1470" s="81" t="str">
        <f t="shared" ca="1" si="44"/>
        <v/>
      </c>
    </row>
    <row r="1471" spans="1:7">
      <c r="A1471" s="80" t="str">
        <f t="shared" si="45"/>
        <v/>
      </c>
      <c r="G1471" s="81" t="str">
        <f t="shared" ca="1" si="44"/>
        <v/>
      </c>
    </row>
    <row r="1472" spans="1:7">
      <c r="A1472" s="80" t="str">
        <f t="shared" si="45"/>
        <v/>
      </c>
      <c r="G1472" s="81" t="str">
        <f t="shared" ca="1" si="44"/>
        <v/>
      </c>
    </row>
    <row r="1473" spans="1:7">
      <c r="A1473" s="80" t="str">
        <f t="shared" si="45"/>
        <v/>
      </c>
      <c r="G1473" s="81" t="str">
        <f t="shared" ca="1" si="44"/>
        <v/>
      </c>
    </row>
    <row r="1474" spans="1:7">
      <c r="A1474" s="80" t="str">
        <f t="shared" si="45"/>
        <v/>
      </c>
      <c r="G1474" s="81" t="str">
        <f t="shared" ca="1" si="44"/>
        <v/>
      </c>
    </row>
    <row r="1475" spans="1:7">
      <c r="A1475" s="80" t="str">
        <f t="shared" si="45"/>
        <v/>
      </c>
      <c r="G1475" s="81" t="str">
        <f t="shared" ref="G1475:G1538" ca="1" si="46">IF(D1475="","",(TODAY()-D1475)/365)</f>
        <v/>
      </c>
    </row>
    <row r="1476" spans="1:7">
      <c r="A1476" s="80" t="str">
        <f t="shared" ref="A1476:A1539" si="47">IF(B1475="","",A1475+1)</f>
        <v/>
      </c>
      <c r="G1476" s="81" t="str">
        <f t="shared" ca="1" si="46"/>
        <v/>
      </c>
    </row>
    <row r="1477" spans="1:7">
      <c r="A1477" s="80" t="str">
        <f t="shared" si="47"/>
        <v/>
      </c>
      <c r="G1477" s="81" t="str">
        <f t="shared" ca="1" si="46"/>
        <v/>
      </c>
    </row>
    <row r="1478" spans="1:7">
      <c r="A1478" s="80" t="str">
        <f t="shared" si="47"/>
        <v/>
      </c>
      <c r="G1478" s="81" t="str">
        <f t="shared" ca="1" si="46"/>
        <v/>
      </c>
    </row>
    <row r="1479" spans="1:7">
      <c r="A1479" s="80" t="str">
        <f t="shared" si="47"/>
        <v/>
      </c>
      <c r="G1479" s="81" t="str">
        <f t="shared" ca="1" si="46"/>
        <v/>
      </c>
    </row>
    <row r="1480" spans="1:7">
      <c r="A1480" s="80" t="str">
        <f t="shared" si="47"/>
        <v/>
      </c>
      <c r="G1480" s="81" t="str">
        <f t="shared" ca="1" si="46"/>
        <v/>
      </c>
    </row>
    <row r="1481" spans="1:7">
      <c r="A1481" s="80" t="str">
        <f t="shared" si="47"/>
        <v/>
      </c>
      <c r="G1481" s="81" t="str">
        <f t="shared" ca="1" si="46"/>
        <v/>
      </c>
    </row>
    <row r="1482" spans="1:7">
      <c r="A1482" s="80" t="str">
        <f t="shared" si="47"/>
        <v/>
      </c>
      <c r="G1482" s="81" t="str">
        <f t="shared" ca="1" si="46"/>
        <v/>
      </c>
    </row>
    <row r="1483" spans="1:7">
      <c r="A1483" s="80" t="str">
        <f t="shared" si="47"/>
        <v/>
      </c>
      <c r="G1483" s="81" t="str">
        <f t="shared" ca="1" si="46"/>
        <v/>
      </c>
    </row>
    <row r="1484" spans="1:7">
      <c r="A1484" s="80" t="str">
        <f t="shared" si="47"/>
        <v/>
      </c>
      <c r="G1484" s="81" t="str">
        <f t="shared" ca="1" si="46"/>
        <v/>
      </c>
    </row>
    <row r="1485" spans="1:7">
      <c r="A1485" s="80" t="str">
        <f t="shared" si="47"/>
        <v/>
      </c>
      <c r="G1485" s="81" t="str">
        <f t="shared" ca="1" si="46"/>
        <v/>
      </c>
    </row>
    <row r="1486" spans="1:7">
      <c r="A1486" s="80" t="str">
        <f t="shared" si="47"/>
        <v/>
      </c>
      <c r="G1486" s="81" t="str">
        <f t="shared" ca="1" si="46"/>
        <v/>
      </c>
    </row>
    <row r="1487" spans="1:7">
      <c r="A1487" s="80" t="str">
        <f t="shared" si="47"/>
        <v/>
      </c>
      <c r="G1487" s="81" t="str">
        <f t="shared" ca="1" si="46"/>
        <v/>
      </c>
    </row>
    <row r="1488" spans="1:7">
      <c r="A1488" s="80" t="str">
        <f t="shared" si="47"/>
        <v/>
      </c>
      <c r="G1488" s="81" t="str">
        <f t="shared" ca="1" si="46"/>
        <v/>
      </c>
    </row>
    <row r="1489" spans="1:7">
      <c r="A1489" s="80" t="str">
        <f t="shared" si="47"/>
        <v/>
      </c>
      <c r="G1489" s="81" t="str">
        <f t="shared" ca="1" si="46"/>
        <v/>
      </c>
    </row>
    <row r="1490" spans="1:7">
      <c r="A1490" s="80" t="str">
        <f t="shared" si="47"/>
        <v/>
      </c>
      <c r="G1490" s="81" t="str">
        <f t="shared" ca="1" si="46"/>
        <v/>
      </c>
    </row>
    <row r="1491" spans="1:7">
      <c r="A1491" s="80" t="str">
        <f t="shared" si="47"/>
        <v/>
      </c>
      <c r="G1491" s="81" t="str">
        <f t="shared" ca="1" si="46"/>
        <v/>
      </c>
    </row>
    <row r="1492" spans="1:7">
      <c r="A1492" s="80" t="str">
        <f t="shared" si="47"/>
        <v/>
      </c>
      <c r="G1492" s="81" t="str">
        <f t="shared" ca="1" si="46"/>
        <v/>
      </c>
    </row>
    <row r="1493" spans="1:7">
      <c r="A1493" s="80" t="str">
        <f t="shared" si="47"/>
        <v/>
      </c>
      <c r="G1493" s="81" t="str">
        <f t="shared" ca="1" si="46"/>
        <v/>
      </c>
    </row>
    <row r="1494" spans="1:7">
      <c r="A1494" s="80" t="str">
        <f t="shared" si="47"/>
        <v/>
      </c>
      <c r="G1494" s="81" t="str">
        <f t="shared" ca="1" si="46"/>
        <v/>
      </c>
    </row>
    <row r="1495" spans="1:7">
      <c r="A1495" s="80" t="str">
        <f t="shared" si="47"/>
        <v/>
      </c>
      <c r="G1495" s="81" t="str">
        <f t="shared" ca="1" si="46"/>
        <v/>
      </c>
    </row>
    <row r="1496" spans="1:7">
      <c r="A1496" s="80" t="str">
        <f t="shared" si="47"/>
        <v/>
      </c>
      <c r="G1496" s="81" t="str">
        <f t="shared" ca="1" si="46"/>
        <v/>
      </c>
    </row>
    <row r="1497" spans="1:7">
      <c r="A1497" s="80" t="str">
        <f t="shared" si="47"/>
        <v/>
      </c>
      <c r="G1497" s="81" t="str">
        <f t="shared" ca="1" si="46"/>
        <v/>
      </c>
    </row>
    <row r="1498" spans="1:7">
      <c r="A1498" s="80" t="str">
        <f t="shared" si="47"/>
        <v/>
      </c>
      <c r="G1498" s="81" t="str">
        <f t="shared" ca="1" si="46"/>
        <v/>
      </c>
    </row>
    <row r="1499" spans="1:7">
      <c r="A1499" s="80" t="str">
        <f t="shared" si="47"/>
        <v/>
      </c>
      <c r="G1499" s="81" t="str">
        <f t="shared" ca="1" si="46"/>
        <v/>
      </c>
    </row>
    <row r="1500" spans="1:7">
      <c r="A1500" s="80" t="str">
        <f t="shared" si="47"/>
        <v/>
      </c>
      <c r="G1500" s="81" t="str">
        <f t="shared" ca="1" si="46"/>
        <v/>
      </c>
    </row>
    <row r="1501" spans="1:7">
      <c r="A1501" s="80" t="str">
        <f t="shared" si="47"/>
        <v/>
      </c>
      <c r="G1501" s="81" t="str">
        <f t="shared" ca="1" si="46"/>
        <v/>
      </c>
    </row>
    <row r="1502" spans="1:7">
      <c r="A1502" s="80" t="str">
        <f t="shared" si="47"/>
        <v/>
      </c>
      <c r="G1502" s="81" t="str">
        <f t="shared" ca="1" si="46"/>
        <v/>
      </c>
    </row>
    <row r="1503" spans="1:7">
      <c r="A1503" s="80" t="str">
        <f t="shared" si="47"/>
        <v/>
      </c>
      <c r="G1503" s="81" t="str">
        <f t="shared" ca="1" si="46"/>
        <v/>
      </c>
    </row>
    <row r="1504" spans="1:7">
      <c r="A1504" s="80" t="str">
        <f t="shared" si="47"/>
        <v/>
      </c>
      <c r="G1504" s="81" t="str">
        <f t="shared" ca="1" si="46"/>
        <v/>
      </c>
    </row>
    <row r="1505" spans="1:7">
      <c r="A1505" s="80" t="str">
        <f t="shared" si="47"/>
        <v/>
      </c>
      <c r="G1505" s="81" t="str">
        <f t="shared" ca="1" si="46"/>
        <v/>
      </c>
    </row>
    <row r="1506" spans="1:7">
      <c r="A1506" s="80" t="str">
        <f t="shared" si="47"/>
        <v/>
      </c>
      <c r="G1506" s="81" t="str">
        <f t="shared" ca="1" si="46"/>
        <v/>
      </c>
    </row>
    <row r="1507" spans="1:7">
      <c r="A1507" s="80" t="str">
        <f t="shared" si="47"/>
        <v/>
      </c>
      <c r="G1507" s="81" t="str">
        <f t="shared" ca="1" si="46"/>
        <v/>
      </c>
    </row>
    <row r="1508" spans="1:7">
      <c r="A1508" s="80" t="str">
        <f t="shared" si="47"/>
        <v/>
      </c>
      <c r="G1508" s="81" t="str">
        <f t="shared" ca="1" si="46"/>
        <v/>
      </c>
    </row>
    <row r="1509" spans="1:7">
      <c r="A1509" s="80" t="str">
        <f t="shared" si="47"/>
        <v/>
      </c>
      <c r="G1509" s="81" t="str">
        <f t="shared" ca="1" si="46"/>
        <v/>
      </c>
    </row>
    <row r="1510" spans="1:7">
      <c r="A1510" s="80" t="str">
        <f t="shared" si="47"/>
        <v/>
      </c>
      <c r="G1510" s="81" t="str">
        <f t="shared" ca="1" si="46"/>
        <v/>
      </c>
    </row>
    <row r="1511" spans="1:7">
      <c r="A1511" s="80" t="str">
        <f t="shared" si="47"/>
        <v/>
      </c>
      <c r="G1511" s="81" t="str">
        <f t="shared" ca="1" si="46"/>
        <v/>
      </c>
    </row>
    <row r="1512" spans="1:7">
      <c r="A1512" s="80" t="str">
        <f t="shared" si="47"/>
        <v/>
      </c>
      <c r="G1512" s="81" t="str">
        <f t="shared" ca="1" si="46"/>
        <v/>
      </c>
    </row>
    <row r="1513" spans="1:7">
      <c r="A1513" s="80" t="str">
        <f t="shared" si="47"/>
        <v/>
      </c>
      <c r="G1513" s="81" t="str">
        <f t="shared" ca="1" si="46"/>
        <v/>
      </c>
    </row>
    <row r="1514" spans="1:7">
      <c r="A1514" s="80" t="str">
        <f t="shared" si="47"/>
        <v/>
      </c>
      <c r="G1514" s="81" t="str">
        <f t="shared" ca="1" si="46"/>
        <v/>
      </c>
    </row>
    <row r="1515" spans="1:7">
      <c r="A1515" s="80" t="str">
        <f t="shared" si="47"/>
        <v/>
      </c>
      <c r="G1515" s="81" t="str">
        <f t="shared" ca="1" si="46"/>
        <v/>
      </c>
    </row>
    <row r="1516" spans="1:7">
      <c r="A1516" s="80" t="str">
        <f t="shared" si="47"/>
        <v/>
      </c>
      <c r="G1516" s="81" t="str">
        <f t="shared" ca="1" si="46"/>
        <v/>
      </c>
    </row>
    <row r="1517" spans="1:7">
      <c r="A1517" s="80" t="str">
        <f t="shared" si="47"/>
        <v/>
      </c>
      <c r="G1517" s="81" t="str">
        <f t="shared" ca="1" si="46"/>
        <v/>
      </c>
    </row>
    <row r="1518" spans="1:7">
      <c r="A1518" s="80" t="str">
        <f t="shared" si="47"/>
        <v/>
      </c>
      <c r="G1518" s="81" t="str">
        <f t="shared" ca="1" si="46"/>
        <v/>
      </c>
    </row>
    <row r="1519" spans="1:7">
      <c r="A1519" s="80" t="str">
        <f t="shared" si="47"/>
        <v/>
      </c>
      <c r="G1519" s="81" t="str">
        <f t="shared" ca="1" si="46"/>
        <v/>
      </c>
    </row>
    <row r="1520" spans="1:7">
      <c r="A1520" s="80" t="str">
        <f t="shared" si="47"/>
        <v/>
      </c>
      <c r="G1520" s="81" t="str">
        <f t="shared" ca="1" si="46"/>
        <v/>
      </c>
    </row>
    <row r="1521" spans="1:7">
      <c r="A1521" s="80" t="str">
        <f t="shared" si="47"/>
        <v/>
      </c>
      <c r="G1521" s="81" t="str">
        <f t="shared" ca="1" si="46"/>
        <v/>
      </c>
    </row>
    <row r="1522" spans="1:7">
      <c r="A1522" s="80" t="str">
        <f t="shared" si="47"/>
        <v/>
      </c>
      <c r="G1522" s="81" t="str">
        <f t="shared" ca="1" si="46"/>
        <v/>
      </c>
    </row>
    <row r="1523" spans="1:7">
      <c r="A1523" s="80" t="str">
        <f t="shared" si="47"/>
        <v/>
      </c>
      <c r="G1523" s="81" t="str">
        <f t="shared" ca="1" si="46"/>
        <v/>
      </c>
    </row>
    <row r="1524" spans="1:7">
      <c r="A1524" s="80" t="str">
        <f t="shared" si="47"/>
        <v/>
      </c>
      <c r="G1524" s="81" t="str">
        <f t="shared" ca="1" si="46"/>
        <v/>
      </c>
    </row>
    <row r="1525" spans="1:7">
      <c r="A1525" s="80" t="str">
        <f t="shared" si="47"/>
        <v/>
      </c>
      <c r="G1525" s="81" t="str">
        <f t="shared" ca="1" si="46"/>
        <v/>
      </c>
    </row>
    <row r="1526" spans="1:7">
      <c r="A1526" s="80" t="str">
        <f t="shared" si="47"/>
        <v/>
      </c>
      <c r="G1526" s="81" t="str">
        <f t="shared" ca="1" si="46"/>
        <v/>
      </c>
    </row>
    <row r="1527" spans="1:7">
      <c r="A1527" s="80" t="str">
        <f t="shared" si="47"/>
        <v/>
      </c>
      <c r="G1527" s="81" t="str">
        <f t="shared" ca="1" si="46"/>
        <v/>
      </c>
    </row>
    <row r="1528" spans="1:7">
      <c r="A1528" s="80" t="str">
        <f t="shared" si="47"/>
        <v/>
      </c>
      <c r="G1528" s="81" t="str">
        <f t="shared" ca="1" si="46"/>
        <v/>
      </c>
    </row>
    <row r="1529" spans="1:7">
      <c r="A1529" s="80" t="str">
        <f t="shared" si="47"/>
        <v/>
      </c>
      <c r="G1529" s="81" t="str">
        <f t="shared" ca="1" si="46"/>
        <v/>
      </c>
    </row>
    <row r="1530" spans="1:7">
      <c r="A1530" s="80" t="str">
        <f t="shared" si="47"/>
        <v/>
      </c>
      <c r="G1530" s="81" t="str">
        <f t="shared" ca="1" si="46"/>
        <v/>
      </c>
    </row>
    <row r="1531" spans="1:7">
      <c r="A1531" s="80" t="str">
        <f t="shared" si="47"/>
        <v/>
      </c>
      <c r="G1531" s="81" t="str">
        <f t="shared" ca="1" si="46"/>
        <v/>
      </c>
    </row>
    <row r="1532" spans="1:7">
      <c r="A1532" s="80" t="str">
        <f t="shared" si="47"/>
        <v/>
      </c>
      <c r="G1532" s="81" t="str">
        <f t="shared" ca="1" si="46"/>
        <v/>
      </c>
    </row>
    <row r="1533" spans="1:7">
      <c r="A1533" s="80" t="str">
        <f t="shared" si="47"/>
        <v/>
      </c>
      <c r="G1533" s="81" t="str">
        <f t="shared" ca="1" si="46"/>
        <v/>
      </c>
    </row>
    <row r="1534" spans="1:7">
      <c r="A1534" s="80" t="str">
        <f t="shared" si="47"/>
        <v/>
      </c>
      <c r="G1534" s="81" t="str">
        <f t="shared" ca="1" si="46"/>
        <v/>
      </c>
    </row>
    <row r="1535" spans="1:7">
      <c r="A1535" s="80" t="str">
        <f t="shared" si="47"/>
        <v/>
      </c>
      <c r="G1535" s="81" t="str">
        <f t="shared" ca="1" si="46"/>
        <v/>
      </c>
    </row>
    <row r="1536" spans="1:7">
      <c r="A1536" s="80" t="str">
        <f t="shared" si="47"/>
        <v/>
      </c>
      <c r="G1536" s="81" t="str">
        <f t="shared" ca="1" si="46"/>
        <v/>
      </c>
    </row>
    <row r="1537" spans="1:7">
      <c r="A1537" s="80" t="str">
        <f t="shared" si="47"/>
        <v/>
      </c>
      <c r="G1537" s="81" t="str">
        <f t="shared" ca="1" si="46"/>
        <v/>
      </c>
    </row>
    <row r="1538" spans="1:7">
      <c r="A1538" s="80" t="str">
        <f t="shared" si="47"/>
        <v/>
      </c>
      <c r="G1538" s="81" t="str">
        <f t="shared" ca="1" si="46"/>
        <v/>
      </c>
    </row>
    <row r="1539" spans="1:7">
      <c r="A1539" s="80" t="str">
        <f t="shared" si="47"/>
        <v/>
      </c>
      <c r="G1539" s="81" t="str">
        <f t="shared" ref="G1539:G1602" ca="1" si="48">IF(D1539="","",(TODAY()-D1539)/365)</f>
        <v/>
      </c>
    </row>
    <row r="1540" spans="1:7">
      <c r="A1540" s="80" t="str">
        <f t="shared" ref="A1540:A1603" si="49">IF(B1539="","",A1539+1)</f>
        <v/>
      </c>
      <c r="G1540" s="81" t="str">
        <f t="shared" ca="1" si="48"/>
        <v/>
      </c>
    </row>
    <row r="1541" spans="1:7">
      <c r="A1541" s="80" t="str">
        <f t="shared" si="49"/>
        <v/>
      </c>
      <c r="G1541" s="81" t="str">
        <f t="shared" ca="1" si="48"/>
        <v/>
      </c>
    </row>
    <row r="1542" spans="1:7">
      <c r="A1542" s="80" t="str">
        <f t="shared" si="49"/>
        <v/>
      </c>
      <c r="G1542" s="81" t="str">
        <f t="shared" ca="1" si="48"/>
        <v/>
      </c>
    </row>
    <row r="1543" spans="1:7">
      <c r="A1543" s="80" t="str">
        <f t="shared" si="49"/>
        <v/>
      </c>
      <c r="G1543" s="81" t="str">
        <f t="shared" ca="1" si="48"/>
        <v/>
      </c>
    </row>
    <row r="1544" spans="1:7">
      <c r="A1544" s="80" t="str">
        <f t="shared" si="49"/>
        <v/>
      </c>
      <c r="G1544" s="81" t="str">
        <f t="shared" ca="1" si="48"/>
        <v/>
      </c>
    </row>
    <row r="1545" spans="1:7">
      <c r="A1545" s="80" t="str">
        <f t="shared" si="49"/>
        <v/>
      </c>
      <c r="G1545" s="81" t="str">
        <f t="shared" ca="1" si="48"/>
        <v/>
      </c>
    </row>
    <row r="1546" spans="1:7">
      <c r="A1546" s="80" t="str">
        <f t="shared" si="49"/>
        <v/>
      </c>
      <c r="G1546" s="81" t="str">
        <f t="shared" ca="1" si="48"/>
        <v/>
      </c>
    </row>
    <row r="1547" spans="1:7">
      <c r="A1547" s="80" t="str">
        <f t="shared" si="49"/>
        <v/>
      </c>
      <c r="G1547" s="81" t="str">
        <f t="shared" ca="1" si="48"/>
        <v/>
      </c>
    </row>
    <row r="1548" spans="1:7">
      <c r="A1548" s="80" t="str">
        <f t="shared" si="49"/>
        <v/>
      </c>
      <c r="G1548" s="81" t="str">
        <f t="shared" ca="1" si="48"/>
        <v/>
      </c>
    </row>
    <row r="1549" spans="1:7">
      <c r="A1549" s="80" t="str">
        <f t="shared" si="49"/>
        <v/>
      </c>
      <c r="G1549" s="81" t="str">
        <f t="shared" ca="1" si="48"/>
        <v/>
      </c>
    </row>
    <row r="1550" spans="1:7">
      <c r="A1550" s="80" t="str">
        <f t="shared" si="49"/>
        <v/>
      </c>
      <c r="G1550" s="81" t="str">
        <f t="shared" ca="1" si="48"/>
        <v/>
      </c>
    </row>
    <row r="1551" spans="1:7">
      <c r="A1551" s="80" t="str">
        <f t="shared" si="49"/>
        <v/>
      </c>
      <c r="G1551" s="81" t="str">
        <f t="shared" ca="1" si="48"/>
        <v/>
      </c>
    </row>
    <row r="1552" spans="1:7">
      <c r="A1552" s="80" t="str">
        <f t="shared" si="49"/>
        <v/>
      </c>
      <c r="G1552" s="81" t="str">
        <f t="shared" ca="1" si="48"/>
        <v/>
      </c>
    </row>
    <row r="1553" spans="1:7">
      <c r="A1553" s="80" t="str">
        <f t="shared" si="49"/>
        <v/>
      </c>
      <c r="G1553" s="81" t="str">
        <f t="shared" ca="1" si="48"/>
        <v/>
      </c>
    </row>
    <row r="1554" spans="1:7">
      <c r="A1554" s="80" t="str">
        <f t="shared" si="49"/>
        <v/>
      </c>
      <c r="G1554" s="81" t="str">
        <f t="shared" ca="1" si="48"/>
        <v/>
      </c>
    </row>
    <row r="1555" spans="1:7">
      <c r="A1555" s="80" t="str">
        <f t="shared" si="49"/>
        <v/>
      </c>
      <c r="G1555" s="81" t="str">
        <f t="shared" ca="1" si="48"/>
        <v/>
      </c>
    </row>
    <row r="1556" spans="1:7">
      <c r="A1556" s="80" t="str">
        <f t="shared" si="49"/>
        <v/>
      </c>
      <c r="G1556" s="81" t="str">
        <f t="shared" ca="1" si="48"/>
        <v/>
      </c>
    </row>
    <row r="1557" spans="1:7">
      <c r="A1557" s="80" t="str">
        <f t="shared" si="49"/>
        <v/>
      </c>
      <c r="G1557" s="81" t="str">
        <f t="shared" ca="1" si="48"/>
        <v/>
      </c>
    </row>
    <row r="1558" spans="1:7">
      <c r="A1558" s="80" t="str">
        <f t="shared" si="49"/>
        <v/>
      </c>
      <c r="G1558" s="81" t="str">
        <f t="shared" ca="1" si="48"/>
        <v/>
      </c>
    </row>
    <row r="1559" spans="1:7">
      <c r="A1559" s="80" t="str">
        <f t="shared" si="49"/>
        <v/>
      </c>
      <c r="G1559" s="81" t="str">
        <f t="shared" ca="1" si="48"/>
        <v/>
      </c>
    </row>
    <row r="1560" spans="1:7">
      <c r="A1560" s="80" t="str">
        <f t="shared" si="49"/>
        <v/>
      </c>
      <c r="G1560" s="81" t="str">
        <f t="shared" ca="1" si="48"/>
        <v/>
      </c>
    </row>
    <row r="1561" spans="1:7">
      <c r="A1561" s="80" t="str">
        <f t="shared" si="49"/>
        <v/>
      </c>
      <c r="G1561" s="81" t="str">
        <f t="shared" ca="1" si="48"/>
        <v/>
      </c>
    </row>
    <row r="1562" spans="1:7">
      <c r="A1562" s="80" t="str">
        <f t="shared" si="49"/>
        <v/>
      </c>
      <c r="G1562" s="81" t="str">
        <f t="shared" ca="1" si="48"/>
        <v/>
      </c>
    </row>
    <row r="1563" spans="1:7">
      <c r="A1563" s="80" t="str">
        <f t="shared" si="49"/>
        <v/>
      </c>
      <c r="G1563" s="81" t="str">
        <f t="shared" ca="1" si="48"/>
        <v/>
      </c>
    </row>
    <row r="1564" spans="1:7">
      <c r="A1564" s="80" t="str">
        <f t="shared" si="49"/>
        <v/>
      </c>
      <c r="G1564" s="81" t="str">
        <f t="shared" ca="1" si="48"/>
        <v/>
      </c>
    </row>
    <row r="1565" spans="1:7">
      <c r="A1565" s="80" t="str">
        <f t="shared" si="49"/>
        <v/>
      </c>
      <c r="G1565" s="81" t="str">
        <f t="shared" ca="1" si="48"/>
        <v/>
      </c>
    </row>
    <row r="1566" spans="1:7">
      <c r="A1566" s="80" t="str">
        <f t="shared" si="49"/>
        <v/>
      </c>
      <c r="G1566" s="81" t="str">
        <f t="shared" ca="1" si="48"/>
        <v/>
      </c>
    </row>
    <row r="1567" spans="1:7">
      <c r="A1567" s="80" t="str">
        <f t="shared" si="49"/>
        <v/>
      </c>
      <c r="G1567" s="81" t="str">
        <f t="shared" ca="1" si="48"/>
        <v/>
      </c>
    </row>
    <row r="1568" spans="1:7">
      <c r="A1568" s="80" t="str">
        <f t="shared" si="49"/>
        <v/>
      </c>
      <c r="G1568" s="81" t="str">
        <f t="shared" ca="1" si="48"/>
        <v/>
      </c>
    </row>
    <row r="1569" spans="1:7">
      <c r="A1569" s="80" t="str">
        <f t="shared" si="49"/>
        <v/>
      </c>
      <c r="G1569" s="81" t="str">
        <f t="shared" ca="1" si="48"/>
        <v/>
      </c>
    </row>
    <row r="1570" spans="1:7">
      <c r="A1570" s="80" t="str">
        <f t="shared" si="49"/>
        <v/>
      </c>
      <c r="G1570" s="81" t="str">
        <f t="shared" ca="1" si="48"/>
        <v/>
      </c>
    </row>
    <row r="1571" spans="1:7">
      <c r="A1571" s="80" t="str">
        <f t="shared" si="49"/>
        <v/>
      </c>
      <c r="G1571" s="81" t="str">
        <f t="shared" ca="1" si="48"/>
        <v/>
      </c>
    </row>
    <row r="1572" spans="1:7">
      <c r="A1572" s="80" t="str">
        <f t="shared" si="49"/>
        <v/>
      </c>
      <c r="G1572" s="81" t="str">
        <f t="shared" ca="1" si="48"/>
        <v/>
      </c>
    </row>
    <row r="1573" spans="1:7">
      <c r="A1573" s="80" t="str">
        <f t="shared" si="49"/>
        <v/>
      </c>
      <c r="G1573" s="81" t="str">
        <f t="shared" ca="1" si="48"/>
        <v/>
      </c>
    </row>
    <row r="1574" spans="1:7">
      <c r="A1574" s="80" t="str">
        <f t="shared" si="49"/>
        <v/>
      </c>
      <c r="G1574" s="81" t="str">
        <f t="shared" ca="1" si="48"/>
        <v/>
      </c>
    </row>
    <row r="1575" spans="1:7">
      <c r="A1575" s="80" t="str">
        <f t="shared" si="49"/>
        <v/>
      </c>
      <c r="G1575" s="81" t="str">
        <f t="shared" ca="1" si="48"/>
        <v/>
      </c>
    </row>
    <row r="1576" spans="1:7">
      <c r="A1576" s="80" t="str">
        <f t="shared" si="49"/>
        <v/>
      </c>
      <c r="G1576" s="81" t="str">
        <f t="shared" ca="1" si="48"/>
        <v/>
      </c>
    </row>
    <row r="1577" spans="1:7">
      <c r="A1577" s="80" t="str">
        <f t="shared" si="49"/>
        <v/>
      </c>
      <c r="G1577" s="81" t="str">
        <f t="shared" ca="1" si="48"/>
        <v/>
      </c>
    </row>
    <row r="1578" spans="1:7">
      <c r="A1578" s="80" t="str">
        <f t="shared" si="49"/>
        <v/>
      </c>
      <c r="G1578" s="81" t="str">
        <f t="shared" ca="1" si="48"/>
        <v/>
      </c>
    </row>
    <row r="1579" spans="1:7">
      <c r="A1579" s="80" t="str">
        <f t="shared" si="49"/>
        <v/>
      </c>
      <c r="G1579" s="81" t="str">
        <f t="shared" ca="1" si="48"/>
        <v/>
      </c>
    </row>
    <row r="1580" spans="1:7">
      <c r="A1580" s="80" t="str">
        <f t="shared" si="49"/>
        <v/>
      </c>
      <c r="G1580" s="81" t="str">
        <f t="shared" ca="1" si="48"/>
        <v/>
      </c>
    </row>
    <row r="1581" spans="1:7">
      <c r="A1581" s="80" t="str">
        <f t="shared" si="49"/>
        <v/>
      </c>
      <c r="G1581" s="81" t="str">
        <f t="shared" ca="1" si="48"/>
        <v/>
      </c>
    </row>
    <row r="1582" spans="1:7">
      <c r="A1582" s="80" t="str">
        <f t="shared" si="49"/>
        <v/>
      </c>
      <c r="G1582" s="81" t="str">
        <f t="shared" ca="1" si="48"/>
        <v/>
      </c>
    </row>
    <row r="1583" spans="1:7">
      <c r="A1583" s="80" t="str">
        <f t="shared" si="49"/>
        <v/>
      </c>
      <c r="G1583" s="81" t="str">
        <f t="shared" ca="1" si="48"/>
        <v/>
      </c>
    </row>
    <row r="1584" spans="1:7">
      <c r="A1584" s="80" t="str">
        <f t="shared" si="49"/>
        <v/>
      </c>
      <c r="G1584" s="81" t="str">
        <f t="shared" ca="1" si="48"/>
        <v/>
      </c>
    </row>
    <row r="1585" spans="1:7">
      <c r="A1585" s="80" t="str">
        <f t="shared" si="49"/>
        <v/>
      </c>
      <c r="G1585" s="81" t="str">
        <f t="shared" ca="1" si="48"/>
        <v/>
      </c>
    </row>
    <row r="1586" spans="1:7">
      <c r="A1586" s="80" t="str">
        <f t="shared" si="49"/>
        <v/>
      </c>
      <c r="G1586" s="81" t="str">
        <f t="shared" ca="1" si="48"/>
        <v/>
      </c>
    </row>
    <row r="1587" spans="1:7">
      <c r="A1587" s="80" t="str">
        <f t="shared" si="49"/>
        <v/>
      </c>
      <c r="G1587" s="81" t="str">
        <f t="shared" ca="1" si="48"/>
        <v/>
      </c>
    </row>
    <row r="1588" spans="1:7">
      <c r="A1588" s="80" t="str">
        <f t="shared" si="49"/>
        <v/>
      </c>
      <c r="G1588" s="81" t="str">
        <f t="shared" ca="1" si="48"/>
        <v/>
      </c>
    </row>
    <row r="1589" spans="1:7">
      <c r="A1589" s="80" t="str">
        <f t="shared" si="49"/>
        <v/>
      </c>
      <c r="G1589" s="81" t="str">
        <f t="shared" ca="1" si="48"/>
        <v/>
      </c>
    </row>
    <row r="1590" spans="1:7">
      <c r="A1590" s="80" t="str">
        <f t="shared" si="49"/>
        <v/>
      </c>
      <c r="G1590" s="81" t="str">
        <f t="shared" ca="1" si="48"/>
        <v/>
      </c>
    </row>
    <row r="1591" spans="1:7">
      <c r="A1591" s="80" t="str">
        <f t="shared" si="49"/>
        <v/>
      </c>
      <c r="G1591" s="81" t="str">
        <f t="shared" ca="1" si="48"/>
        <v/>
      </c>
    </row>
    <row r="1592" spans="1:7">
      <c r="A1592" s="80" t="str">
        <f t="shared" si="49"/>
        <v/>
      </c>
      <c r="G1592" s="81" t="str">
        <f t="shared" ca="1" si="48"/>
        <v/>
      </c>
    </row>
    <row r="1593" spans="1:7">
      <c r="A1593" s="80" t="str">
        <f t="shared" si="49"/>
        <v/>
      </c>
      <c r="G1593" s="81" t="str">
        <f t="shared" ca="1" si="48"/>
        <v/>
      </c>
    </row>
    <row r="1594" spans="1:7">
      <c r="A1594" s="80" t="str">
        <f t="shared" si="49"/>
        <v/>
      </c>
      <c r="G1594" s="81" t="str">
        <f t="shared" ca="1" si="48"/>
        <v/>
      </c>
    </row>
    <row r="1595" spans="1:7">
      <c r="A1595" s="80" t="str">
        <f t="shared" si="49"/>
        <v/>
      </c>
      <c r="G1595" s="81" t="str">
        <f t="shared" ca="1" si="48"/>
        <v/>
      </c>
    </row>
    <row r="1596" spans="1:7">
      <c r="A1596" s="80" t="str">
        <f t="shared" si="49"/>
        <v/>
      </c>
      <c r="G1596" s="81" t="str">
        <f t="shared" ca="1" si="48"/>
        <v/>
      </c>
    </row>
    <row r="1597" spans="1:7">
      <c r="A1597" s="80" t="str">
        <f t="shared" si="49"/>
        <v/>
      </c>
      <c r="G1597" s="81" t="str">
        <f t="shared" ca="1" si="48"/>
        <v/>
      </c>
    </row>
    <row r="1598" spans="1:7">
      <c r="A1598" s="80" t="str">
        <f t="shared" si="49"/>
        <v/>
      </c>
      <c r="G1598" s="81" t="str">
        <f t="shared" ca="1" si="48"/>
        <v/>
      </c>
    </row>
    <row r="1599" spans="1:7">
      <c r="A1599" s="80" t="str">
        <f t="shared" si="49"/>
        <v/>
      </c>
      <c r="G1599" s="81" t="str">
        <f t="shared" ca="1" si="48"/>
        <v/>
      </c>
    </row>
    <row r="1600" spans="1:7">
      <c r="A1600" s="80" t="str">
        <f t="shared" si="49"/>
        <v/>
      </c>
      <c r="G1600" s="81" t="str">
        <f t="shared" ca="1" si="48"/>
        <v/>
      </c>
    </row>
    <row r="1601" spans="1:7">
      <c r="A1601" s="80" t="str">
        <f t="shared" si="49"/>
        <v/>
      </c>
      <c r="G1601" s="81" t="str">
        <f t="shared" ca="1" si="48"/>
        <v/>
      </c>
    </row>
    <row r="1602" spans="1:7">
      <c r="A1602" s="80" t="str">
        <f t="shared" si="49"/>
        <v/>
      </c>
      <c r="G1602" s="81" t="str">
        <f t="shared" ca="1" si="48"/>
        <v/>
      </c>
    </row>
    <row r="1603" spans="1:7">
      <c r="A1603" s="80" t="str">
        <f t="shared" si="49"/>
        <v/>
      </c>
      <c r="G1603" s="81" t="str">
        <f t="shared" ref="G1603:G1666" ca="1" si="50">IF(D1603="","",(TODAY()-D1603)/365)</f>
        <v/>
      </c>
    </row>
    <row r="1604" spans="1:7">
      <c r="A1604" s="80" t="str">
        <f t="shared" ref="A1604:A1667" si="51">IF(B1603="","",A1603+1)</f>
        <v/>
      </c>
      <c r="G1604" s="81" t="str">
        <f t="shared" ca="1" si="50"/>
        <v/>
      </c>
    </row>
    <row r="1605" spans="1:7">
      <c r="A1605" s="80" t="str">
        <f t="shared" si="51"/>
        <v/>
      </c>
      <c r="G1605" s="81" t="str">
        <f t="shared" ca="1" si="50"/>
        <v/>
      </c>
    </row>
    <row r="1606" spans="1:7">
      <c r="A1606" s="80" t="str">
        <f t="shared" si="51"/>
        <v/>
      </c>
      <c r="G1606" s="81" t="str">
        <f t="shared" ca="1" si="50"/>
        <v/>
      </c>
    </row>
    <row r="1607" spans="1:7">
      <c r="A1607" s="80" t="str">
        <f t="shared" si="51"/>
        <v/>
      </c>
      <c r="G1607" s="81" t="str">
        <f t="shared" ca="1" si="50"/>
        <v/>
      </c>
    </row>
    <row r="1608" spans="1:7">
      <c r="A1608" s="80" t="str">
        <f t="shared" si="51"/>
        <v/>
      </c>
      <c r="G1608" s="81" t="str">
        <f t="shared" ca="1" si="50"/>
        <v/>
      </c>
    </row>
    <row r="1609" spans="1:7">
      <c r="A1609" s="80" t="str">
        <f t="shared" si="51"/>
        <v/>
      </c>
      <c r="G1609" s="81" t="str">
        <f t="shared" ca="1" si="50"/>
        <v/>
      </c>
    </row>
    <row r="1610" spans="1:7">
      <c r="A1610" s="80" t="str">
        <f t="shared" si="51"/>
        <v/>
      </c>
      <c r="G1610" s="81" t="str">
        <f t="shared" ca="1" si="50"/>
        <v/>
      </c>
    </row>
    <row r="1611" spans="1:7">
      <c r="A1611" s="80" t="str">
        <f t="shared" si="51"/>
        <v/>
      </c>
      <c r="G1611" s="81" t="str">
        <f t="shared" ca="1" si="50"/>
        <v/>
      </c>
    </row>
    <row r="1612" spans="1:7">
      <c r="A1612" s="80" t="str">
        <f t="shared" si="51"/>
        <v/>
      </c>
      <c r="G1612" s="81" t="str">
        <f t="shared" ca="1" si="50"/>
        <v/>
      </c>
    </row>
    <row r="1613" spans="1:7">
      <c r="A1613" s="80" t="str">
        <f t="shared" si="51"/>
        <v/>
      </c>
      <c r="G1613" s="81" t="str">
        <f t="shared" ca="1" si="50"/>
        <v/>
      </c>
    </row>
    <row r="1614" spans="1:7">
      <c r="A1614" s="80" t="str">
        <f t="shared" si="51"/>
        <v/>
      </c>
      <c r="G1614" s="81" t="str">
        <f t="shared" ca="1" si="50"/>
        <v/>
      </c>
    </row>
    <row r="1615" spans="1:7">
      <c r="A1615" s="80" t="str">
        <f t="shared" si="51"/>
        <v/>
      </c>
      <c r="G1615" s="81" t="str">
        <f t="shared" ca="1" si="50"/>
        <v/>
      </c>
    </row>
    <row r="1616" spans="1:7">
      <c r="A1616" s="80" t="str">
        <f t="shared" si="51"/>
        <v/>
      </c>
      <c r="G1616" s="81" t="str">
        <f t="shared" ca="1" si="50"/>
        <v/>
      </c>
    </row>
    <row r="1617" spans="1:7">
      <c r="A1617" s="80" t="str">
        <f t="shared" si="51"/>
        <v/>
      </c>
      <c r="G1617" s="81" t="str">
        <f t="shared" ca="1" si="50"/>
        <v/>
      </c>
    </row>
    <row r="1618" spans="1:7">
      <c r="A1618" s="80" t="str">
        <f t="shared" si="51"/>
        <v/>
      </c>
      <c r="G1618" s="81" t="str">
        <f t="shared" ca="1" si="50"/>
        <v/>
      </c>
    </row>
    <row r="1619" spans="1:7">
      <c r="A1619" s="80" t="str">
        <f t="shared" si="51"/>
        <v/>
      </c>
      <c r="G1619" s="81" t="str">
        <f t="shared" ca="1" si="50"/>
        <v/>
      </c>
    </row>
    <row r="1620" spans="1:7">
      <c r="A1620" s="80" t="str">
        <f t="shared" si="51"/>
        <v/>
      </c>
      <c r="G1620" s="81" t="str">
        <f t="shared" ca="1" si="50"/>
        <v/>
      </c>
    </row>
    <row r="1621" spans="1:7">
      <c r="A1621" s="80" t="str">
        <f t="shared" si="51"/>
        <v/>
      </c>
      <c r="G1621" s="81" t="str">
        <f t="shared" ca="1" si="50"/>
        <v/>
      </c>
    </row>
    <row r="1622" spans="1:7">
      <c r="A1622" s="80" t="str">
        <f t="shared" si="51"/>
        <v/>
      </c>
      <c r="G1622" s="81" t="str">
        <f t="shared" ca="1" si="50"/>
        <v/>
      </c>
    </row>
    <row r="1623" spans="1:7">
      <c r="A1623" s="80" t="str">
        <f t="shared" si="51"/>
        <v/>
      </c>
      <c r="G1623" s="81" t="str">
        <f t="shared" ca="1" si="50"/>
        <v/>
      </c>
    </row>
    <row r="1624" spans="1:7">
      <c r="A1624" s="80" t="str">
        <f t="shared" si="51"/>
        <v/>
      </c>
      <c r="G1624" s="81" t="str">
        <f t="shared" ca="1" si="50"/>
        <v/>
      </c>
    </row>
    <row r="1625" spans="1:7">
      <c r="A1625" s="80" t="str">
        <f t="shared" si="51"/>
        <v/>
      </c>
      <c r="G1625" s="81" t="str">
        <f t="shared" ca="1" si="50"/>
        <v/>
      </c>
    </row>
    <row r="1626" spans="1:7">
      <c r="A1626" s="80" t="str">
        <f t="shared" si="51"/>
        <v/>
      </c>
      <c r="G1626" s="81" t="str">
        <f t="shared" ca="1" si="50"/>
        <v/>
      </c>
    </row>
    <row r="1627" spans="1:7">
      <c r="A1627" s="80" t="str">
        <f t="shared" si="51"/>
        <v/>
      </c>
      <c r="G1627" s="81" t="str">
        <f t="shared" ca="1" si="50"/>
        <v/>
      </c>
    </row>
    <row r="1628" spans="1:7">
      <c r="A1628" s="80" t="str">
        <f t="shared" si="51"/>
        <v/>
      </c>
      <c r="G1628" s="81" t="str">
        <f t="shared" ca="1" si="50"/>
        <v/>
      </c>
    </row>
    <row r="1629" spans="1:7">
      <c r="A1629" s="80" t="str">
        <f t="shared" si="51"/>
        <v/>
      </c>
      <c r="G1629" s="81" t="str">
        <f t="shared" ca="1" si="50"/>
        <v/>
      </c>
    </row>
    <row r="1630" spans="1:7">
      <c r="A1630" s="80" t="str">
        <f t="shared" si="51"/>
        <v/>
      </c>
      <c r="G1630" s="81" t="str">
        <f t="shared" ca="1" si="50"/>
        <v/>
      </c>
    </row>
    <row r="1631" spans="1:7">
      <c r="A1631" s="80" t="str">
        <f t="shared" si="51"/>
        <v/>
      </c>
      <c r="G1631" s="81" t="str">
        <f t="shared" ca="1" si="50"/>
        <v/>
      </c>
    </row>
    <row r="1632" spans="1:7">
      <c r="A1632" s="80" t="str">
        <f t="shared" si="51"/>
        <v/>
      </c>
      <c r="G1632" s="81" t="str">
        <f t="shared" ca="1" si="50"/>
        <v/>
      </c>
    </row>
    <row r="1633" spans="1:7">
      <c r="A1633" s="80" t="str">
        <f t="shared" si="51"/>
        <v/>
      </c>
      <c r="G1633" s="81" t="str">
        <f t="shared" ca="1" si="50"/>
        <v/>
      </c>
    </row>
    <row r="1634" spans="1:7">
      <c r="A1634" s="80" t="str">
        <f t="shared" si="51"/>
        <v/>
      </c>
      <c r="G1634" s="81" t="str">
        <f t="shared" ca="1" si="50"/>
        <v/>
      </c>
    </row>
    <row r="1635" spans="1:7">
      <c r="A1635" s="80" t="str">
        <f t="shared" si="51"/>
        <v/>
      </c>
      <c r="G1635" s="81" t="str">
        <f t="shared" ca="1" si="50"/>
        <v/>
      </c>
    </row>
    <row r="1636" spans="1:7">
      <c r="A1636" s="80" t="str">
        <f t="shared" si="51"/>
        <v/>
      </c>
      <c r="G1636" s="81" t="str">
        <f t="shared" ca="1" si="50"/>
        <v/>
      </c>
    </row>
    <row r="1637" spans="1:7">
      <c r="A1637" s="80" t="str">
        <f t="shared" si="51"/>
        <v/>
      </c>
      <c r="G1637" s="81" t="str">
        <f t="shared" ca="1" si="50"/>
        <v/>
      </c>
    </row>
    <row r="1638" spans="1:7">
      <c r="A1638" s="80" t="str">
        <f t="shared" si="51"/>
        <v/>
      </c>
      <c r="G1638" s="81" t="str">
        <f t="shared" ca="1" si="50"/>
        <v/>
      </c>
    </row>
    <row r="1639" spans="1:7">
      <c r="A1639" s="80" t="str">
        <f t="shared" si="51"/>
        <v/>
      </c>
      <c r="G1639" s="81" t="str">
        <f t="shared" ca="1" si="50"/>
        <v/>
      </c>
    </row>
    <row r="1640" spans="1:7">
      <c r="A1640" s="80" t="str">
        <f t="shared" si="51"/>
        <v/>
      </c>
      <c r="G1640" s="81" t="str">
        <f t="shared" ca="1" si="50"/>
        <v/>
      </c>
    </row>
    <row r="1641" spans="1:7">
      <c r="A1641" s="80" t="str">
        <f t="shared" si="51"/>
        <v/>
      </c>
      <c r="G1641" s="81" t="str">
        <f t="shared" ca="1" si="50"/>
        <v/>
      </c>
    </row>
    <row r="1642" spans="1:7">
      <c r="A1642" s="80" t="str">
        <f t="shared" si="51"/>
        <v/>
      </c>
      <c r="G1642" s="81" t="str">
        <f t="shared" ca="1" si="50"/>
        <v/>
      </c>
    </row>
    <row r="1643" spans="1:7">
      <c r="A1643" s="80" t="str">
        <f t="shared" si="51"/>
        <v/>
      </c>
      <c r="G1643" s="81" t="str">
        <f t="shared" ca="1" si="50"/>
        <v/>
      </c>
    </row>
    <row r="1644" spans="1:7">
      <c r="A1644" s="80" t="str">
        <f t="shared" si="51"/>
        <v/>
      </c>
      <c r="G1644" s="81" t="str">
        <f t="shared" ca="1" si="50"/>
        <v/>
      </c>
    </row>
    <row r="1645" spans="1:7">
      <c r="A1645" s="80" t="str">
        <f t="shared" si="51"/>
        <v/>
      </c>
      <c r="G1645" s="81" t="str">
        <f t="shared" ca="1" si="50"/>
        <v/>
      </c>
    </row>
    <row r="1646" spans="1:7">
      <c r="A1646" s="80" t="str">
        <f t="shared" si="51"/>
        <v/>
      </c>
      <c r="G1646" s="81" t="str">
        <f t="shared" ca="1" si="50"/>
        <v/>
      </c>
    </row>
    <row r="1647" spans="1:7">
      <c r="A1647" s="80" t="str">
        <f t="shared" si="51"/>
        <v/>
      </c>
      <c r="G1647" s="81" t="str">
        <f t="shared" ca="1" si="50"/>
        <v/>
      </c>
    </row>
    <row r="1648" spans="1:7">
      <c r="A1648" s="80" t="str">
        <f t="shared" si="51"/>
        <v/>
      </c>
      <c r="G1648" s="81" t="str">
        <f t="shared" ca="1" si="50"/>
        <v/>
      </c>
    </row>
    <row r="1649" spans="1:7">
      <c r="A1649" s="80" t="str">
        <f t="shared" si="51"/>
        <v/>
      </c>
      <c r="G1649" s="81" t="str">
        <f t="shared" ca="1" si="50"/>
        <v/>
      </c>
    </row>
    <row r="1650" spans="1:7">
      <c r="A1650" s="80" t="str">
        <f t="shared" si="51"/>
        <v/>
      </c>
      <c r="G1650" s="81" t="str">
        <f t="shared" ca="1" si="50"/>
        <v/>
      </c>
    </row>
    <row r="1651" spans="1:7">
      <c r="A1651" s="80" t="str">
        <f t="shared" si="51"/>
        <v/>
      </c>
      <c r="G1651" s="81" t="str">
        <f t="shared" ca="1" si="50"/>
        <v/>
      </c>
    </row>
    <row r="1652" spans="1:7">
      <c r="A1652" s="80" t="str">
        <f t="shared" si="51"/>
        <v/>
      </c>
      <c r="G1652" s="81" t="str">
        <f t="shared" ca="1" si="50"/>
        <v/>
      </c>
    </row>
    <row r="1653" spans="1:7">
      <c r="A1653" s="80" t="str">
        <f t="shared" si="51"/>
        <v/>
      </c>
      <c r="G1653" s="81" t="str">
        <f t="shared" ca="1" si="50"/>
        <v/>
      </c>
    </row>
    <row r="1654" spans="1:7">
      <c r="A1654" s="80" t="str">
        <f t="shared" si="51"/>
        <v/>
      </c>
      <c r="G1654" s="81" t="str">
        <f t="shared" ca="1" si="50"/>
        <v/>
      </c>
    </row>
    <row r="1655" spans="1:7">
      <c r="A1655" s="80" t="str">
        <f t="shared" si="51"/>
        <v/>
      </c>
      <c r="G1655" s="81" t="str">
        <f t="shared" ca="1" si="50"/>
        <v/>
      </c>
    </row>
    <row r="1656" spans="1:7">
      <c r="A1656" s="80" t="str">
        <f t="shared" si="51"/>
        <v/>
      </c>
      <c r="G1656" s="81" t="str">
        <f t="shared" ca="1" si="50"/>
        <v/>
      </c>
    </row>
    <row r="1657" spans="1:7">
      <c r="A1657" s="80" t="str">
        <f t="shared" si="51"/>
        <v/>
      </c>
      <c r="G1657" s="81" t="str">
        <f t="shared" ca="1" si="50"/>
        <v/>
      </c>
    </row>
    <row r="1658" spans="1:7">
      <c r="A1658" s="80" t="str">
        <f t="shared" si="51"/>
        <v/>
      </c>
      <c r="G1658" s="81" t="str">
        <f t="shared" ca="1" si="50"/>
        <v/>
      </c>
    </row>
    <row r="1659" spans="1:7">
      <c r="A1659" s="80" t="str">
        <f t="shared" si="51"/>
        <v/>
      </c>
      <c r="G1659" s="81" t="str">
        <f t="shared" ca="1" si="50"/>
        <v/>
      </c>
    </row>
    <row r="1660" spans="1:7">
      <c r="A1660" s="80" t="str">
        <f t="shared" si="51"/>
        <v/>
      </c>
      <c r="G1660" s="81" t="str">
        <f t="shared" ca="1" si="50"/>
        <v/>
      </c>
    </row>
    <row r="1661" spans="1:7">
      <c r="A1661" s="80" t="str">
        <f t="shared" si="51"/>
        <v/>
      </c>
      <c r="G1661" s="81" t="str">
        <f t="shared" ca="1" si="50"/>
        <v/>
      </c>
    </row>
    <row r="1662" spans="1:7">
      <c r="A1662" s="80" t="str">
        <f t="shared" si="51"/>
        <v/>
      </c>
      <c r="G1662" s="81" t="str">
        <f t="shared" ca="1" si="50"/>
        <v/>
      </c>
    </row>
    <row r="1663" spans="1:7">
      <c r="A1663" s="80" t="str">
        <f t="shared" si="51"/>
        <v/>
      </c>
      <c r="G1663" s="81" t="str">
        <f t="shared" ca="1" si="50"/>
        <v/>
      </c>
    </row>
    <row r="1664" spans="1:7">
      <c r="A1664" s="80" t="str">
        <f t="shared" si="51"/>
        <v/>
      </c>
      <c r="G1664" s="81" t="str">
        <f t="shared" ca="1" si="50"/>
        <v/>
      </c>
    </row>
    <row r="1665" spans="1:7">
      <c r="A1665" s="80" t="str">
        <f t="shared" si="51"/>
        <v/>
      </c>
      <c r="G1665" s="81" t="str">
        <f t="shared" ca="1" si="50"/>
        <v/>
      </c>
    </row>
    <row r="1666" spans="1:7">
      <c r="A1666" s="80" t="str">
        <f t="shared" si="51"/>
        <v/>
      </c>
      <c r="G1666" s="81" t="str">
        <f t="shared" ca="1" si="50"/>
        <v/>
      </c>
    </row>
    <row r="1667" spans="1:7">
      <c r="A1667" s="80" t="str">
        <f t="shared" si="51"/>
        <v/>
      </c>
      <c r="G1667" s="81" t="str">
        <f t="shared" ref="G1667:G1730" ca="1" si="52">IF(D1667="","",(TODAY()-D1667)/365)</f>
        <v/>
      </c>
    </row>
    <row r="1668" spans="1:7">
      <c r="A1668" s="80" t="str">
        <f t="shared" ref="A1668:A1731" si="53">IF(B1667="","",A1667+1)</f>
        <v/>
      </c>
      <c r="G1668" s="81" t="str">
        <f t="shared" ca="1" si="52"/>
        <v/>
      </c>
    </row>
    <row r="1669" spans="1:7">
      <c r="A1669" s="80" t="str">
        <f t="shared" si="53"/>
        <v/>
      </c>
      <c r="G1669" s="81" t="str">
        <f t="shared" ca="1" si="52"/>
        <v/>
      </c>
    </row>
    <row r="1670" spans="1:7">
      <c r="A1670" s="80" t="str">
        <f t="shared" si="53"/>
        <v/>
      </c>
      <c r="G1670" s="81" t="str">
        <f t="shared" ca="1" si="52"/>
        <v/>
      </c>
    </row>
    <row r="1671" spans="1:7">
      <c r="A1671" s="80" t="str">
        <f t="shared" si="53"/>
        <v/>
      </c>
      <c r="G1671" s="81" t="str">
        <f t="shared" ca="1" si="52"/>
        <v/>
      </c>
    </row>
    <row r="1672" spans="1:7">
      <c r="A1672" s="80" t="str">
        <f t="shared" si="53"/>
        <v/>
      </c>
      <c r="G1672" s="81" t="str">
        <f t="shared" ca="1" si="52"/>
        <v/>
      </c>
    </row>
    <row r="1673" spans="1:7">
      <c r="A1673" s="80" t="str">
        <f t="shared" si="53"/>
        <v/>
      </c>
      <c r="G1673" s="81" t="str">
        <f t="shared" ca="1" si="52"/>
        <v/>
      </c>
    </row>
    <row r="1674" spans="1:7">
      <c r="A1674" s="80" t="str">
        <f t="shared" si="53"/>
        <v/>
      </c>
      <c r="G1674" s="81" t="str">
        <f t="shared" ca="1" si="52"/>
        <v/>
      </c>
    </row>
    <row r="1675" spans="1:7">
      <c r="A1675" s="80" t="str">
        <f t="shared" si="53"/>
        <v/>
      </c>
      <c r="G1675" s="81" t="str">
        <f t="shared" ca="1" si="52"/>
        <v/>
      </c>
    </row>
    <row r="1676" spans="1:7">
      <c r="A1676" s="80" t="str">
        <f t="shared" si="53"/>
        <v/>
      </c>
      <c r="G1676" s="81" t="str">
        <f t="shared" ca="1" si="52"/>
        <v/>
      </c>
    </row>
    <row r="1677" spans="1:7">
      <c r="A1677" s="80" t="str">
        <f t="shared" si="53"/>
        <v/>
      </c>
      <c r="G1677" s="81" t="str">
        <f t="shared" ca="1" si="52"/>
        <v/>
      </c>
    </row>
    <row r="1678" spans="1:7">
      <c r="A1678" s="80" t="str">
        <f t="shared" si="53"/>
        <v/>
      </c>
      <c r="G1678" s="81" t="str">
        <f t="shared" ca="1" si="52"/>
        <v/>
      </c>
    </row>
    <row r="1679" spans="1:7">
      <c r="A1679" s="80" t="str">
        <f t="shared" si="53"/>
        <v/>
      </c>
      <c r="G1679" s="81" t="str">
        <f t="shared" ca="1" si="52"/>
        <v/>
      </c>
    </row>
    <row r="1680" spans="1:7">
      <c r="A1680" s="80" t="str">
        <f t="shared" si="53"/>
        <v/>
      </c>
      <c r="G1680" s="81" t="str">
        <f t="shared" ca="1" si="52"/>
        <v/>
      </c>
    </row>
    <row r="1681" spans="1:7">
      <c r="A1681" s="80" t="str">
        <f t="shared" si="53"/>
        <v/>
      </c>
      <c r="G1681" s="81" t="str">
        <f t="shared" ca="1" si="52"/>
        <v/>
      </c>
    </row>
    <row r="1682" spans="1:7">
      <c r="A1682" s="80" t="str">
        <f t="shared" si="53"/>
        <v/>
      </c>
      <c r="G1682" s="81" t="str">
        <f t="shared" ca="1" si="52"/>
        <v/>
      </c>
    </row>
    <row r="1683" spans="1:7">
      <c r="A1683" s="80" t="str">
        <f t="shared" si="53"/>
        <v/>
      </c>
      <c r="G1683" s="81" t="str">
        <f t="shared" ca="1" si="52"/>
        <v/>
      </c>
    </row>
    <row r="1684" spans="1:7">
      <c r="A1684" s="80" t="str">
        <f t="shared" si="53"/>
        <v/>
      </c>
      <c r="G1684" s="81" t="str">
        <f t="shared" ca="1" si="52"/>
        <v/>
      </c>
    </row>
    <row r="1685" spans="1:7">
      <c r="A1685" s="80" t="str">
        <f t="shared" si="53"/>
        <v/>
      </c>
      <c r="G1685" s="81" t="str">
        <f t="shared" ca="1" si="52"/>
        <v/>
      </c>
    </row>
    <row r="1686" spans="1:7">
      <c r="A1686" s="80" t="str">
        <f t="shared" si="53"/>
        <v/>
      </c>
      <c r="G1686" s="81" t="str">
        <f t="shared" ca="1" si="52"/>
        <v/>
      </c>
    </row>
    <row r="1687" spans="1:7">
      <c r="A1687" s="80" t="str">
        <f t="shared" si="53"/>
        <v/>
      </c>
      <c r="G1687" s="81" t="str">
        <f t="shared" ca="1" si="52"/>
        <v/>
      </c>
    </row>
    <row r="1688" spans="1:7">
      <c r="A1688" s="80" t="str">
        <f t="shared" si="53"/>
        <v/>
      </c>
      <c r="G1688" s="81" t="str">
        <f t="shared" ca="1" si="52"/>
        <v/>
      </c>
    </row>
    <row r="1689" spans="1:7">
      <c r="A1689" s="80" t="str">
        <f t="shared" si="53"/>
        <v/>
      </c>
      <c r="G1689" s="81" t="str">
        <f t="shared" ca="1" si="52"/>
        <v/>
      </c>
    </row>
    <row r="1690" spans="1:7">
      <c r="A1690" s="80" t="str">
        <f t="shared" si="53"/>
        <v/>
      </c>
      <c r="G1690" s="81" t="str">
        <f t="shared" ca="1" si="52"/>
        <v/>
      </c>
    </row>
    <row r="1691" spans="1:7">
      <c r="A1691" s="80" t="str">
        <f t="shared" si="53"/>
        <v/>
      </c>
      <c r="G1691" s="81" t="str">
        <f t="shared" ca="1" si="52"/>
        <v/>
      </c>
    </row>
    <row r="1692" spans="1:7">
      <c r="A1692" s="80" t="str">
        <f t="shared" si="53"/>
        <v/>
      </c>
      <c r="G1692" s="81" t="str">
        <f t="shared" ca="1" si="52"/>
        <v/>
      </c>
    </row>
    <row r="1693" spans="1:7">
      <c r="A1693" s="80" t="str">
        <f t="shared" si="53"/>
        <v/>
      </c>
      <c r="G1693" s="81" t="str">
        <f t="shared" ca="1" si="52"/>
        <v/>
      </c>
    </row>
    <row r="1694" spans="1:7">
      <c r="A1694" s="80" t="str">
        <f t="shared" si="53"/>
        <v/>
      </c>
      <c r="G1694" s="81" t="str">
        <f t="shared" ca="1" si="52"/>
        <v/>
      </c>
    </row>
    <row r="1695" spans="1:7">
      <c r="A1695" s="80" t="str">
        <f t="shared" si="53"/>
        <v/>
      </c>
      <c r="G1695" s="81" t="str">
        <f t="shared" ca="1" si="52"/>
        <v/>
      </c>
    </row>
    <row r="1696" spans="1:7">
      <c r="A1696" s="80" t="str">
        <f t="shared" si="53"/>
        <v/>
      </c>
      <c r="G1696" s="81" t="str">
        <f t="shared" ca="1" si="52"/>
        <v/>
      </c>
    </row>
    <row r="1697" spans="1:7">
      <c r="A1697" s="80" t="str">
        <f t="shared" si="53"/>
        <v/>
      </c>
      <c r="G1697" s="81" t="str">
        <f t="shared" ca="1" si="52"/>
        <v/>
      </c>
    </row>
    <row r="1698" spans="1:7">
      <c r="A1698" s="80" t="str">
        <f t="shared" si="53"/>
        <v/>
      </c>
      <c r="G1698" s="81" t="str">
        <f t="shared" ca="1" si="52"/>
        <v/>
      </c>
    </row>
    <row r="1699" spans="1:7">
      <c r="A1699" s="80" t="str">
        <f t="shared" si="53"/>
        <v/>
      </c>
      <c r="G1699" s="81" t="str">
        <f t="shared" ca="1" si="52"/>
        <v/>
      </c>
    </row>
    <row r="1700" spans="1:7">
      <c r="A1700" s="80" t="str">
        <f t="shared" si="53"/>
        <v/>
      </c>
      <c r="G1700" s="81" t="str">
        <f t="shared" ca="1" si="52"/>
        <v/>
      </c>
    </row>
    <row r="1701" spans="1:7">
      <c r="A1701" s="80" t="str">
        <f t="shared" si="53"/>
        <v/>
      </c>
      <c r="G1701" s="81" t="str">
        <f t="shared" ca="1" si="52"/>
        <v/>
      </c>
    </row>
    <row r="1702" spans="1:7">
      <c r="A1702" s="80" t="str">
        <f t="shared" si="53"/>
        <v/>
      </c>
      <c r="G1702" s="81" t="str">
        <f t="shared" ca="1" si="52"/>
        <v/>
      </c>
    </row>
    <row r="1703" spans="1:7">
      <c r="A1703" s="80" t="str">
        <f t="shared" si="53"/>
        <v/>
      </c>
      <c r="G1703" s="81" t="str">
        <f t="shared" ca="1" si="52"/>
        <v/>
      </c>
    </row>
    <row r="1704" spans="1:7">
      <c r="A1704" s="80" t="str">
        <f t="shared" si="53"/>
        <v/>
      </c>
      <c r="G1704" s="81" t="str">
        <f t="shared" ca="1" si="52"/>
        <v/>
      </c>
    </row>
    <row r="1705" spans="1:7">
      <c r="A1705" s="80" t="str">
        <f t="shared" si="53"/>
        <v/>
      </c>
      <c r="G1705" s="81" t="str">
        <f t="shared" ca="1" si="52"/>
        <v/>
      </c>
    </row>
    <row r="1706" spans="1:7">
      <c r="A1706" s="80" t="str">
        <f t="shared" si="53"/>
        <v/>
      </c>
      <c r="G1706" s="81" t="str">
        <f t="shared" ca="1" si="52"/>
        <v/>
      </c>
    </row>
    <row r="1707" spans="1:7">
      <c r="A1707" s="80" t="str">
        <f t="shared" si="53"/>
        <v/>
      </c>
      <c r="G1707" s="81" t="str">
        <f t="shared" ca="1" si="52"/>
        <v/>
      </c>
    </row>
    <row r="1708" spans="1:7">
      <c r="A1708" s="80" t="str">
        <f t="shared" si="53"/>
        <v/>
      </c>
      <c r="G1708" s="81" t="str">
        <f t="shared" ca="1" si="52"/>
        <v/>
      </c>
    </row>
    <row r="1709" spans="1:7">
      <c r="A1709" s="80" t="str">
        <f t="shared" si="53"/>
        <v/>
      </c>
      <c r="G1709" s="81" t="str">
        <f t="shared" ca="1" si="52"/>
        <v/>
      </c>
    </row>
    <row r="1710" spans="1:7">
      <c r="A1710" s="80" t="str">
        <f t="shared" si="53"/>
        <v/>
      </c>
      <c r="G1710" s="81" t="str">
        <f t="shared" ca="1" si="52"/>
        <v/>
      </c>
    </row>
    <row r="1711" spans="1:7">
      <c r="A1711" s="80" t="str">
        <f t="shared" si="53"/>
        <v/>
      </c>
      <c r="G1711" s="81" t="str">
        <f t="shared" ca="1" si="52"/>
        <v/>
      </c>
    </row>
    <row r="1712" spans="1:7">
      <c r="A1712" s="80" t="str">
        <f t="shared" si="53"/>
        <v/>
      </c>
      <c r="G1712" s="81" t="str">
        <f t="shared" ca="1" si="52"/>
        <v/>
      </c>
    </row>
    <row r="1713" spans="1:7">
      <c r="A1713" s="80" t="str">
        <f t="shared" si="53"/>
        <v/>
      </c>
      <c r="G1713" s="81" t="str">
        <f t="shared" ca="1" si="52"/>
        <v/>
      </c>
    </row>
    <row r="1714" spans="1:7">
      <c r="A1714" s="80" t="str">
        <f t="shared" si="53"/>
        <v/>
      </c>
      <c r="G1714" s="81" t="str">
        <f t="shared" ca="1" si="52"/>
        <v/>
      </c>
    </row>
    <row r="1715" spans="1:7">
      <c r="A1715" s="80" t="str">
        <f t="shared" si="53"/>
        <v/>
      </c>
      <c r="G1715" s="81" t="str">
        <f t="shared" ca="1" si="52"/>
        <v/>
      </c>
    </row>
    <row r="1716" spans="1:7">
      <c r="A1716" s="80" t="str">
        <f t="shared" si="53"/>
        <v/>
      </c>
      <c r="G1716" s="81" t="str">
        <f t="shared" ca="1" si="52"/>
        <v/>
      </c>
    </row>
    <row r="1717" spans="1:7">
      <c r="A1717" s="80" t="str">
        <f t="shared" si="53"/>
        <v/>
      </c>
      <c r="G1717" s="81" t="str">
        <f t="shared" ca="1" si="52"/>
        <v/>
      </c>
    </row>
    <row r="1718" spans="1:7">
      <c r="A1718" s="80" t="str">
        <f t="shared" si="53"/>
        <v/>
      </c>
      <c r="G1718" s="81" t="str">
        <f t="shared" ca="1" si="52"/>
        <v/>
      </c>
    </row>
    <row r="1719" spans="1:7">
      <c r="A1719" s="80" t="str">
        <f t="shared" si="53"/>
        <v/>
      </c>
      <c r="G1719" s="81" t="str">
        <f t="shared" ca="1" si="52"/>
        <v/>
      </c>
    </row>
    <row r="1720" spans="1:7">
      <c r="A1720" s="80" t="str">
        <f t="shared" si="53"/>
        <v/>
      </c>
      <c r="G1720" s="81" t="str">
        <f t="shared" ca="1" si="52"/>
        <v/>
      </c>
    </row>
    <row r="1721" spans="1:7">
      <c r="A1721" s="80" t="str">
        <f t="shared" si="53"/>
        <v/>
      </c>
      <c r="G1721" s="81" t="str">
        <f t="shared" ca="1" si="52"/>
        <v/>
      </c>
    </row>
    <row r="1722" spans="1:7">
      <c r="A1722" s="80" t="str">
        <f t="shared" si="53"/>
        <v/>
      </c>
      <c r="G1722" s="81" t="str">
        <f t="shared" ca="1" si="52"/>
        <v/>
      </c>
    </row>
    <row r="1723" spans="1:7">
      <c r="A1723" s="80" t="str">
        <f t="shared" si="53"/>
        <v/>
      </c>
      <c r="G1723" s="81" t="str">
        <f t="shared" ca="1" si="52"/>
        <v/>
      </c>
    </row>
    <row r="1724" spans="1:7">
      <c r="A1724" s="80" t="str">
        <f t="shared" si="53"/>
        <v/>
      </c>
      <c r="G1724" s="81" t="str">
        <f t="shared" ca="1" si="52"/>
        <v/>
      </c>
    </row>
    <row r="1725" spans="1:7">
      <c r="A1725" s="80" t="str">
        <f t="shared" si="53"/>
        <v/>
      </c>
      <c r="G1725" s="81" t="str">
        <f t="shared" ca="1" si="52"/>
        <v/>
      </c>
    </row>
    <row r="1726" spans="1:7">
      <c r="A1726" s="80" t="str">
        <f t="shared" si="53"/>
        <v/>
      </c>
      <c r="G1726" s="81" t="str">
        <f t="shared" ca="1" si="52"/>
        <v/>
      </c>
    </row>
    <row r="1727" spans="1:7">
      <c r="A1727" s="80" t="str">
        <f t="shared" si="53"/>
        <v/>
      </c>
      <c r="G1727" s="81" t="str">
        <f t="shared" ca="1" si="52"/>
        <v/>
      </c>
    </row>
    <row r="1728" spans="1:7">
      <c r="A1728" s="80" t="str">
        <f t="shared" si="53"/>
        <v/>
      </c>
      <c r="G1728" s="81" t="str">
        <f t="shared" ca="1" si="52"/>
        <v/>
      </c>
    </row>
    <row r="1729" spans="1:7">
      <c r="A1729" s="80" t="str">
        <f t="shared" si="53"/>
        <v/>
      </c>
      <c r="G1729" s="81" t="str">
        <f t="shared" ca="1" si="52"/>
        <v/>
      </c>
    </row>
    <row r="1730" spans="1:7">
      <c r="A1730" s="80" t="str">
        <f t="shared" si="53"/>
        <v/>
      </c>
      <c r="G1730" s="81" t="str">
        <f t="shared" ca="1" si="52"/>
        <v/>
      </c>
    </row>
    <row r="1731" spans="1:7">
      <c r="A1731" s="80" t="str">
        <f t="shared" si="53"/>
        <v/>
      </c>
      <c r="G1731" s="81" t="str">
        <f t="shared" ref="G1731:G1794" ca="1" si="54">IF(D1731="","",(TODAY()-D1731)/365)</f>
        <v/>
      </c>
    </row>
    <row r="1732" spans="1:7">
      <c r="A1732" s="80" t="str">
        <f t="shared" ref="A1732:A1795" si="55">IF(B1731="","",A1731+1)</f>
        <v/>
      </c>
      <c r="G1732" s="81" t="str">
        <f t="shared" ca="1" si="54"/>
        <v/>
      </c>
    </row>
    <row r="1733" spans="1:7">
      <c r="A1733" s="80" t="str">
        <f t="shared" si="55"/>
        <v/>
      </c>
      <c r="G1733" s="81" t="str">
        <f t="shared" ca="1" si="54"/>
        <v/>
      </c>
    </row>
    <row r="1734" spans="1:7">
      <c r="A1734" s="80" t="str">
        <f t="shared" si="55"/>
        <v/>
      </c>
      <c r="G1734" s="81" t="str">
        <f t="shared" ca="1" si="54"/>
        <v/>
      </c>
    </row>
    <row r="1735" spans="1:7">
      <c r="A1735" s="80" t="str">
        <f t="shared" si="55"/>
        <v/>
      </c>
      <c r="G1735" s="81" t="str">
        <f t="shared" ca="1" si="54"/>
        <v/>
      </c>
    </row>
    <row r="1736" spans="1:7">
      <c r="A1736" s="80" t="str">
        <f t="shared" si="55"/>
        <v/>
      </c>
      <c r="G1736" s="81" t="str">
        <f t="shared" ca="1" si="54"/>
        <v/>
      </c>
    </row>
    <row r="1737" spans="1:7">
      <c r="A1737" s="80" t="str">
        <f t="shared" si="55"/>
        <v/>
      </c>
      <c r="G1737" s="81" t="str">
        <f t="shared" ca="1" si="54"/>
        <v/>
      </c>
    </row>
    <row r="1738" spans="1:7">
      <c r="A1738" s="80" t="str">
        <f t="shared" si="55"/>
        <v/>
      </c>
      <c r="G1738" s="81" t="str">
        <f t="shared" ca="1" si="54"/>
        <v/>
      </c>
    </row>
    <row r="1739" spans="1:7">
      <c r="A1739" s="80" t="str">
        <f t="shared" si="55"/>
        <v/>
      </c>
      <c r="G1739" s="81" t="str">
        <f t="shared" ca="1" si="54"/>
        <v/>
      </c>
    </row>
    <row r="1740" spans="1:7">
      <c r="A1740" s="80" t="str">
        <f t="shared" si="55"/>
        <v/>
      </c>
      <c r="G1740" s="81" t="str">
        <f t="shared" ca="1" si="54"/>
        <v/>
      </c>
    </row>
    <row r="1741" spans="1:7">
      <c r="A1741" s="80" t="str">
        <f t="shared" si="55"/>
        <v/>
      </c>
      <c r="G1741" s="81" t="str">
        <f t="shared" ca="1" si="54"/>
        <v/>
      </c>
    </row>
    <row r="1742" spans="1:7">
      <c r="A1742" s="80" t="str">
        <f t="shared" si="55"/>
        <v/>
      </c>
      <c r="G1742" s="81" t="str">
        <f t="shared" ca="1" si="54"/>
        <v/>
      </c>
    </row>
    <row r="1743" spans="1:7">
      <c r="A1743" s="80" t="str">
        <f t="shared" si="55"/>
        <v/>
      </c>
      <c r="G1743" s="81" t="str">
        <f t="shared" ca="1" si="54"/>
        <v/>
      </c>
    </row>
    <row r="1744" spans="1:7">
      <c r="A1744" s="80" t="str">
        <f t="shared" si="55"/>
        <v/>
      </c>
      <c r="G1744" s="81" t="str">
        <f t="shared" ca="1" si="54"/>
        <v/>
      </c>
    </row>
    <row r="1745" spans="1:7">
      <c r="A1745" s="80" t="str">
        <f t="shared" si="55"/>
        <v/>
      </c>
      <c r="G1745" s="81" t="str">
        <f t="shared" ca="1" si="54"/>
        <v/>
      </c>
    </row>
    <row r="1746" spans="1:7">
      <c r="A1746" s="80" t="str">
        <f t="shared" si="55"/>
        <v/>
      </c>
      <c r="G1746" s="81" t="str">
        <f t="shared" ca="1" si="54"/>
        <v/>
      </c>
    </row>
    <row r="1747" spans="1:7">
      <c r="A1747" s="80" t="str">
        <f t="shared" si="55"/>
        <v/>
      </c>
      <c r="G1747" s="81" t="str">
        <f t="shared" ca="1" si="54"/>
        <v/>
      </c>
    </row>
    <row r="1748" spans="1:7">
      <c r="A1748" s="80" t="str">
        <f t="shared" si="55"/>
        <v/>
      </c>
      <c r="G1748" s="81" t="str">
        <f t="shared" ca="1" si="54"/>
        <v/>
      </c>
    </row>
    <row r="1749" spans="1:7">
      <c r="A1749" s="80" t="str">
        <f t="shared" si="55"/>
        <v/>
      </c>
      <c r="G1749" s="81" t="str">
        <f t="shared" ca="1" si="54"/>
        <v/>
      </c>
    </row>
    <row r="1750" spans="1:7">
      <c r="A1750" s="80" t="str">
        <f t="shared" si="55"/>
        <v/>
      </c>
      <c r="G1750" s="81" t="str">
        <f t="shared" ca="1" si="54"/>
        <v/>
      </c>
    </row>
    <row r="1751" spans="1:7">
      <c r="A1751" s="80" t="str">
        <f t="shared" si="55"/>
        <v/>
      </c>
      <c r="G1751" s="81" t="str">
        <f t="shared" ca="1" si="54"/>
        <v/>
      </c>
    </row>
    <row r="1752" spans="1:7">
      <c r="A1752" s="80" t="str">
        <f t="shared" si="55"/>
        <v/>
      </c>
      <c r="G1752" s="81" t="str">
        <f t="shared" ca="1" si="54"/>
        <v/>
      </c>
    </row>
    <row r="1753" spans="1:7">
      <c r="A1753" s="80" t="str">
        <f t="shared" si="55"/>
        <v/>
      </c>
      <c r="G1753" s="81" t="str">
        <f t="shared" ca="1" si="54"/>
        <v/>
      </c>
    </row>
    <row r="1754" spans="1:7">
      <c r="A1754" s="80" t="str">
        <f t="shared" si="55"/>
        <v/>
      </c>
      <c r="G1754" s="81" t="str">
        <f t="shared" ca="1" si="54"/>
        <v/>
      </c>
    </row>
    <row r="1755" spans="1:7">
      <c r="A1755" s="80" t="str">
        <f t="shared" si="55"/>
        <v/>
      </c>
      <c r="G1755" s="81" t="str">
        <f t="shared" ca="1" si="54"/>
        <v/>
      </c>
    </row>
    <row r="1756" spans="1:7">
      <c r="A1756" s="80" t="str">
        <f t="shared" si="55"/>
        <v/>
      </c>
      <c r="G1756" s="81" t="str">
        <f t="shared" ca="1" si="54"/>
        <v/>
      </c>
    </row>
    <row r="1757" spans="1:7">
      <c r="A1757" s="80" t="str">
        <f t="shared" si="55"/>
        <v/>
      </c>
      <c r="G1757" s="81" t="str">
        <f t="shared" ca="1" si="54"/>
        <v/>
      </c>
    </row>
    <row r="1758" spans="1:7">
      <c r="A1758" s="80" t="str">
        <f t="shared" si="55"/>
        <v/>
      </c>
      <c r="G1758" s="81" t="str">
        <f t="shared" ca="1" si="54"/>
        <v/>
      </c>
    </row>
    <row r="1759" spans="1:7">
      <c r="A1759" s="80" t="str">
        <f t="shared" si="55"/>
        <v/>
      </c>
      <c r="G1759" s="81" t="str">
        <f t="shared" ca="1" si="54"/>
        <v/>
      </c>
    </row>
    <row r="1760" spans="1:7">
      <c r="A1760" s="80" t="str">
        <f t="shared" si="55"/>
        <v/>
      </c>
      <c r="G1760" s="81" t="str">
        <f t="shared" ca="1" si="54"/>
        <v/>
      </c>
    </row>
    <row r="1761" spans="1:7">
      <c r="A1761" s="80" t="str">
        <f t="shared" si="55"/>
        <v/>
      </c>
      <c r="G1761" s="81" t="str">
        <f t="shared" ca="1" si="54"/>
        <v/>
      </c>
    </row>
    <row r="1762" spans="1:7">
      <c r="A1762" s="80" t="str">
        <f t="shared" si="55"/>
        <v/>
      </c>
      <c r="G1762" s="81" t="str">
        <f t="shared" ca="1" si="54"/>
        <v/>
      </c>
    </row>
    <row r="1763" spans="1:7">
      <c r="A1763" s="80" t="str">
        <f t="shared" si="55"/>
        <v/>
      </c>
      <c r="G1763" s="81" t="str">
        <f t="shared" ca="1" si="54"/>
        <v/>
      </c>
    </row>
    <row r="1764" spans="1:7">
      <c r="A1764" s="80" t="str">
        <f t="shared" si="55"/>
        <v/>
      </c>
      <c r="G1764" s="81" t="str">
        <f t="shared" ca="1" si="54"/>
        <v/>
      </c>
    </row>
    <row r="1765" spans="1:7">
      <c r="A1765" s="80" t="str">
        <f t="shared" si="55"/>
        <v/>
      </c>
      <c r="G1765" s="81" t="str">
        <f t="shared" ca="1" si="54"/>
        <v/>
      </c>
    </row>
    <row r="1766" spans="1:7">
      <c r="A1766" s="80" t="str">
        <f t="shared" si="55"/>
        <v/>
      </c>
      <c r="G1766" s="81" t="str">
        <f t="shared" ca="1" si="54"/>
        <v/>
      </c>
    </row>
    <row r="1767" spans="1:7">
      <c r="A1767" s="80" t="str">
        <f t="shared" si="55"/>
        <v/>
      </c>
      <c r="G1767" s="81" t="str">
        <f t="shared" ca="1" si="54"/>
        <v/>
      </c>
    </row>
    <row r="1768" spans="1:7">
      <c r="A1768" s="80" t="str">
        <f t="shared" si="55"/>
        <v/>
      </c>
      <c r="G1768" s="81" t="str">
        <f t="shared" ca="1" si="54"/>
        <v/>
      </c>
    </row>
    <row r="1769" spans="1:7">
      <c r="A1769" s="80" t="str">
        <f t="shared" si="55"/>
        <v/>
      </c>
      <c r="G1769" s="81" t="str">
        <f t="shared" ca="1" si="54"/>
        <v/>
      </c>
    </row>
    <row r="1770" spans="1:7">
      <c r="A1770" s="80" t="str">
        <f t="shared" si="55"/>
        <v/>
      </c>
      <c r="G1770" s="81" t="str">
        <f t="shared" ca="1" si="54"/>
        <v/>
      </c>
    </row>
    <row r="1771" spans="1:7">
      <c r="A1771" s="80" t="str">
        <f t="shared" si="55"/>
        <v/>
      </c>
      <c r="G1771" s="81" t="str">
        <f t="shared" ca="1" si="54"/>
        <v/>
      </c>
    </row>
    <row r="1772" spans="1:7">
      <c r="A1772" s="80" t="str">
        <f t="shared" si="55"/>
        <v/>
      </c>
      <c r="G1772" s="81" t="str">
        <f t="shared" ca="1" si="54"/>
        <v/>
      </c>
    </row>
    <row r="1773" spans="1:7">
      <c r="A1773" s="80" t="str">
        <f t="shared" si="55"/>
        <v/>
      </c>
      <c r="G1773" s="81" t="str">
        <f t="shared" ca="1" si="54"/>
        <v/>
      </c>
    </row>
    <row r="1774" spans="1:7">
      <c r="A1774" s="80" t="str">
        <f t="shared" si="55"/>
        <v/>
      </c>
      <c r="G1774" s="81" t="str">
        <f t="shared" ca="1" si="54"/>
        <v/>
      </c>
    </row>
    <row r="1775" spans="1:7">
      <c r="A1775" s="80" t="str">
        <f t="shared" si="55"/>
        <v/>
      </c>
      <c r="G1775" s="81" t="str">
        <f t="shared" ca="1" si="54"/>
        <v/>
      </c>
    </row>
    <row r="1776" spans="1:7">
      <c r="A1776" s="80" t="str">
        <f t="shared" si="55"/>
        <v/>
      </c>
      <c r="G1776" s="81" t="str">
        <f t="shared" ca="1" si="54"/>
        <v/>
      </c>
    </row>
    <row r="1777" spans="1:7">
      <c r="A1777" s="80" t="str">
        <f t="shared" si="55"/>
        <v/>
      </c>
      <c r="G1777" s="81" t="str">
        <f t="shared" ca="1" si="54"/>
        <v/>
      </c>
    </row>
    <row r="1778" spans="1:7">
      <c r="A1778" s="80" t="str">
        <f t="shared" si="55"/>
        <v/>
      </c>
      <c r="G1778" s="81" t="str">
        <f t="shared" ca="1" si="54"/>
        <v/>
      </c>
    </row>
    <row r="1779" spans="1:7">
      <c r="A1779" s="80" t="str">
        <f t="shared" si="55"/>
        <v/>
      </c>
      <c r="G1779" s="81" t="str">
        <f t="shared" ca="1" si="54"/>
        <v/>
      </c>
    </row>
    <row r="1780" spans="1:7">
      <c r="A1780" s="80" t="str">
        <f t="shared" si="55"/>
        <v/>
      </c>
      <c r="G1780" s="81" t="str">
        <f t="shared" ca="1" si="54"/>
        <v/>
      </c>
    </row>
    <row r="1781" spans="1:7">
      <c r="A1781" s="80" t="str">
        <f t="shared" si="55"/>
        <v/>
      </c>
      <c r="G1781" s="81" t="str">
        <f t="shared" ca="1" si="54"/>
        <v/>
      </c>
    </row>
    <row r="1782" spans="1:7">
      <c r="A1782" s="80" t="str">
        <f t="shared" si="55"/>
        <v/>
      </c>
      <c r="G1782" s="81" t="str">
        <f t="shared" ca="1" si="54"/>
        <v/>
      </c>
    </row>
    <row r="1783" spans="1:7">
      <c r="A1783" s="80" t="str">
        <f t="shared" si="55"/>
        <v/>
      </c>
      <c r="G1783" s="81" t="str">
        <f t="shared" ca="1" si="54"/>
        <v/>
      </c>
    </row>
    <row r="1784" spans="1:7">
      <c r="A1784" s="80" t="str">
        <f t="shared" si="55"/>
        <v/>
      </c>
      <c r="G1784" s="81" t="str">
        <f t="shared" ca="1" si="54"/>
        <v/>
      </c>
    </row>
    <row r="1785" spans="1:7">
      <c r="A1785" s="80" t="str">
        <f t="shared" si="55"/>
        <v/>
      </c>
      <c r="G1785" s="81" t="str">
        <f t="shared" ca="1" si="54"/>
        <v/>
      </c>
    </row>
    <row r="1786" spans="1:7">
      <c r="A1786" s="80" t="str">
        <f t="shared" si="55"/>
        <v/>
      </c>
      <c r="G1786" s="81" t="str">
        <f t="shared" ca="1" si="54"/>
        <v/>
      </c>
    </row>
    <row r="1787" spans="1:7">
      <c r="A1787" s="80" t="str">
        <f t="shared" si="55"/>
        <v/>
      </c>
      <c r="G1787" s="81" t="str">
        <f t="shared" ca="1" si="54"/>
        <v/>
      </c>
    </row>
    <row r="1788" spans="1:7">
      <c r="A1788" s="80" t="str">
        <f t="shared" si="55"/>
        <v/>
      </c>
      <c r="G1788" s="81" t="str">
        <f t="shared" ca="1" si="54"/>
        <v/>
      </c>
    </row>
    <row r="1789" spans="1:7">
      <c r="A1789" s="80" t="str">
        <f t="shared" si="55"/>
        <v/>
      </c>
      <c r="G1789" s="81" t="str">
        <f t="shared" ca="1" si="54"/>
        <v/>
      </c>
    </row>
    <row r="1790" spans="1:7">
      <c r="A1790" s="80" t="str">
        <f t="shared" si="55"/>
        <v/>
      </c>
      <c r="G1790" s="81" t="str">
        <f t="shared" ca="1" si="54"/>
        <v/>
      </c>
    </row>
    <row r="1791" spans="1:7">
      <c r="A1791" s="80" t="str">
        <f t="shared" si="55"/>
        <v/>
      </c>
      <c r="G1791" s="81" t="str">
        <f t="shared" ca="1" si="54"/>
        <v/>
      </c>
    </row>
    <row r="1792" spans="1:7">
      <c r="A1792" s="80" t="str">
        <f t="shared" si="55"/>
        <v/>
      </c>
      <c r="G1792" s="81" t="str">
        <f t="shared" ca="1" si="54"/>
        <v/>
      </c>
    </row>
    <row r="1793" spans="1:7">
      <c r="A1793" s="80" t="str">
        <f t="shared" si="55"/>
        <v/>
      </c>
      <c r="G1793" s="81" t="str">
        <f t="shared" ca="1" si="54"/>
        <v/>
      </c>
    </row>
    <row r="1794" spans="1:7">
      <c r="A1794" s="80" t="str">
        <f t="shared" si="55"/>
        <v/>
      </c>
      <c r="G1794" s="81" t="str">
        <f t="shared" ca="1" si="54"/>
        <v/>
      </c>
    </row>
    <row r="1795" spans="1:7">
      <c r="A1795" s="80" t="str">
        <f t="shared" si="55"/>
        <v/>
      </c>
      <c r="G1795" s="81" t="str">
        <f t="shared" ref="G1795:G1858" ca="1" si="56">IF(D1795="","",(TODAY()-D1795)/365)</f>
        <v/>
      </c>
    </row>
    <row r="1796" spans="1:7">
      <c r="A1796" s="80" t="str">
        <f t="shared" ref="A1796:A1859" si="57">IF(B1795="","",A1795+1)</f>
        <v/>
      </c>
      <c r="G1796" s="81" t="str">
        <f t="shared" ca="1" si="56"/>
        <v/>
      </c>
    </row>
    <row r="1797" spans="1:7">
      <c r="A1797" s="80" t="str">
        <f t="shared" si="57"/>
        <v/>
      </c>
      <c r="G1797" s="81" t="str">
        <f t="shared" ca="1" si="56"/>
        <v/>
      </c>
    </row>
    <row r="1798" spans="1:7">
      <c r="A1798" s="80" t="str">
        <f t="shared" si="57"/>
        <v/>
      </c>
      <c r="G1798" s="81" t="str">
        <f t="shared" ca="1" si="56"/>
        <v/>
      </c>
    </row>
    <row r="1799" spans="1:7">
      <c r="A1799" s="80" t="str">
        <f t="shared" si="57"/>
        <v/>
      </c>
      <c r="G1799" s="81" t="str">
        <f t="shared" ca="1" si="56"/>
        <v/>
      </c>
    </row>
    <row r="1800" spans="1:7">
      <c r="A1800" s="80" t="str">
        <f t="shared" si="57"/>
        <v/>
      </c>
      <c r="G1800" s="81" t="str">
        <f t="shared" ca="1" si="56"/>
        <v/>
      </c>
    </row>
    <row r="1801" spans="1:7">
      <c r="A1801" s="80" t="str">
        <f t="shared" si="57"/>
        <v/>
      </c>
      <c r="G1801" s="81" t="str">
        <f t="shared" ca="1" si="56"/>
        <v/>
      </c>
    </row>
    <row r="1802" spans="1:7">
      <c r="A1802" s="80" t="str">
        <f t="shared" si="57"/>
        <v/>
      </c>
      <c r="G1802" s="81" t="str">
        <f t="shared" ca="1" si="56"/>
        <v/>
      </c>
    </row>
    <row r="1803" spans="1:7">
      <c r="A1803" s="80" t="str">
        <f t="shared" si="57"/>
        <v/>
      </c>
      <c r="G1803" s="81" t="str">
        <f t="shared" ca="1" si="56"/>
        <v/>
      </c>
    </row>
    <row r="1804" spans="1:7">
      <c r="A1804" s="80" t="str">
        <f t="shared" si="57"/>
        <v/>
      </c>
      <c r="G1804" s="81" t="str">
        <f t="shared" ca="1" si="56"/>
        <v/>
      </c>
    </row>
    <row r="1805" spans="1:7">
      <c r="A1805" s="80" t="str">
        <f t="shared" si="57"/>
        <v/>
      </c>
      <c r="G1805" s="81" t="str">
        <f t="shared" ca="1" si="56"/>
        <v/>
      </c>
    </row>
    <row r="1806" spans="1:7">
      <c r="A1806" s="80" t="str">
        <f t="shared" si="57"/>
        <v/>
      </c>
      <c r="G1806" s="81" t="str">
        <f t="shared" ca="1" si="56"/>
        <v/>
      </c>
    </row>
    <row r="1807" spans="1:7">
      <c r="A1807" s="80" t="str">
        <f t="shared" si="57"/>
        <v/>
      </c>
      <c r="G1807" s="81" t="str">
        <f t="shared" ca="1" si="56"/>
        <v/>
      </c>
    </row>
    <row r="1808" spans="1:7">
      <c r="A1808" s="80" t="str">
        <f t="shared" si="57"/>
        <v/>
      </c>
      <c r="G1808" s="81" t="str">
        <f t="shared" ca="1" si="56"/>
        <v/>
      </c>
    </row>
    <row r="1809" spans="1:7">
      <c r="A1809" s="80" t="str">
        <f t="shared" si="57"/>
        <v/>
      </c>
      <c r="G1809" s="81" t="str">
        <f t="shared" ca="1" si="56"/>
        <v/>
      </c>
    </row>
    <row r="1810" spans="1:7">
      <c r="A1810" s="80" t="str">
        <f t="shared" si="57"/>
        <v/>
      </c>
      <c r="G1810" s="81" t="str">
        <f t="shared" ca="1" si="56"/>
        <v/>
      </c>
    </row>
    <row r="1811" spans="1:7">
      <c r="A1811" s="80" t="str">
        <f t="shared" si="57"/>
        <v/>
      </c>
      <c r="G1811" s="81" t="str">
        <f t="shared" ca="1" si="56"/>
        <v/>
      </c>
    </row>
    <row r="1812" spans="1:7">
      <c r="A1812" s="80" t="str">
        <f t="shared" si="57"/>
        <v/>
      </c>
      <c r="G1812" s="81" t="str">
        <f t="shared" ca="1" si="56"/>
        <v/>
      </c>
    </row>
    <row r="1813" spans="1:7">
      <c r="A1813" s="80" t="str">
        <f t="shared" si="57"/>
        <v/>
      </c>
      <c r="G1813" s="81" t="str">
        <f t="shared" ca="1" si="56"/>
        <v/>
      </c>
    </row>
    <row r="1814" spans="1:7">
      <c r="A1814" s="80" t="str">
        <f t="shared" si="57"/>
        <v/>
      </c>
      <c r="G1814" s="81" t="str">
        <f t="shared" ca="1" si="56"/>
        <v/>
      </c>
    </row>
    <row r="1815" spans="1:7">
      <c r="A1815" s="80" t="str">
        <f t="shared" si="57"/>
        <v/>
      </c>
      <c r="G1815" s="81" t="str">
        <f t="shared" ca="1" si="56"/>
        <v/>
      </c>
    </row>
    <row r="1816" spans="1:7">
      <c r="A1816" s="80" t="str">
        <f t="shared" si="57"/>
        <v/>
      </c>
      <c r="G1816" s="81" t="str">
        <f t="shared" ca="1" si="56"/>
        <v/>
      </c>
    </row>
    <row r="1817" spans="1:7">
      <c r="A1817" s="80" t="str">
        <f t="shared" si="57"/>
        <v/>
      </c>
      <c r="G1817" s="81" t="str">
        <f t="shared" ca="1" si="56"/>
        <v/>
      </c>
    </row>
    <row r="1818" spans="1:7">
      <c r="A1818" s="80" t="str">
        <f t="shared" si="57"/>
        <v/>
      </c>
      <c r="G1818" s="81" t="str">
        <f t="shared" ca="1" si="56"/>
        <v/>
      </c>
    </row>
    <row r="1819" spans="1:7">
      <c r="A1819" s="80" t="str">
        <f t="shared" si="57"/>
        <v/>
      </c>
      <c r="G1819" s="81" t="str">
        <f t="shared" ca="1" si="56"/>
        <v/>
      </c>
    </row>
    <row r="1820" spans="1:7">
      <c r="A1820" s="80" t="str">
        <f t="shared" si="57"/>
        <v/>
      </c>
      <c r="G1820" s="81" t="str">
        <f t="shared" ca="1" si="56"/>
        <v/>
      </c>
    </row>
    <row r="1821" spans="1:7">
      <c r="A1821" s="80" t="str">
        <f t="shared" si="57"/>
        <v/>
      </c>
      <c r="G1821" s="81" t="str">
        <f t="shared" ca="1" si="56"/>
        <v/>
      </c>
    </row>
    <row r="1822" spans="1:7">
      <c r="A1822" s="80" t="str">
        <f t="shared" si="57"/>
        <v/>
      </c>
      <c r="G1822" s="81" t="str">
        <f t="shared" ca="1" si="56"/>
        <v/>
      </c>
    </row>
    <row r="1823" spans="1:7">
      <c r="A1823" s="80" t="str">
        <f t="shared" si="57"/>
        <v/>
      </c>
      <c r="G1823" s="81" t="str">
        <f t="shared" ca="1" si="56"/>
        <v/>
      </c>
    </row>
    <row r="1824" spans="1:7">
      <c r="A1824" s="80" t="str">
        <f t="shared" si="57"/>
        <v/>
      </c>
      <c r="G1824" s="81" t="str">
        <f t="shared" ca="1" si="56"/>
        <v/>
      </c>
    </row>
    <row r="1825" spans="1:7">
      <c r="A1825" s="80" t="str">
        <f t="shared" si="57"/>
        <v/>
      </c>
      <c r="G1825" s="81" t="str">
        <f t="shared" ca="1" si="56"/>
        <v/>
      </c>
    </row>
    <row r="1826" spans="1:7">
      <c r="A1826" s="80" t="str">
        <f t="shared" si="57"/>
        <v/>
      </c>
      <c r="G1826" s="81" t="str">
        <f t="shared" ca="1" si="56"/>
        <v/>
      </c>
    </row>
    <row r="1827" spans="1:7">
      <c r="A1827" s="80" t="str">
        <f t="shared" si="57"/>
        <v/>
      </c>
      <c r="G1827" s="81" t="str">
        <f t="shared" ca="1" si="56"/>
        <v/>
      </c>
    </row>
    <row r="1828" spans="1:7">
      <c r="A1828" s="80" t="str">
        <f t="shared" si="57"/>
        <v/>
      </c>
      <c r="G1828" s="81" t="str">
        <f t="shared" ca="1" si="56"/>
        <v/>
      </c>
    </row>
    <row r="1829" spans="1:7">
      <c r="A1829" s="80" t="str">
        <f t="shared" si="57"/>
        <v/>
      </c>
      <c r="G1829" s="81" t="str">
        <f t="shared" ca="1" si="56"/>
        <v/>
      </c>
    </row>
    <row r="1830" spans="1:7">
      <c r="A1830" s="80" t="str">
        <f t="shared" si="57"/>
        <v/>
      </c>
      <c r="G1830" s="81" t="str">
        <f t="shared" ca="1" si="56"/>
        <v/>
      </c>
    </row>
    <row r="1831" spans="1:7">
      <c r="A1831" s="80" t="str">
        <f t="shared" si="57"/>
        <v/>
      </c>
      <c r="G1831" s="81" t="str">
        <f t="shared" ca="1" si="56"/>
        <v/>
      </c>
    </row>
    <row r="1832" spans="1:7">
      <c r="A1832" s="80" t="str">
        <f t="shared" si="57"/>
        <v/>
      </c>
      <c r="G1832" s="81" t="str">
        <f t="shared" ca="1" si="56"/>
        <v/>
      </c>
    </row>
    <row r="1833" spans="1:7">
      <c r="A1833" s="80" t="str">
        <f t="shared" si="57"/>
        <v/>
      </c>
      <c r="G1833" s="81" t="str">
        <f t="shared" ca="1" si="56"/>
        <v/>
      </c>
    </row>
    <row r="1834" spans="1:7">
      <c r="A1834" s="80" t="str">
        <f t="shared" si="57"/>
        <v/>
      </c>
      <c r="G1834" s="81" t="str">
        <f t="shared" ca="1" si="56"/>
        <v/>
      </c>
    </row>
    <row r="1835" spans="1:7">
      <c r="A1835" s="80" t="str">
        <f t="shared" si="57"/>
        <v/>
      </c>
      <c r="G1835" s="81" t="str">
        <f t="shared" ca="1" si="56"/>
        <v/>
      </c>
    </row>
    <row r="1836" spans="1:7">
      <c r="A1836" s="80" t="str">
        <f t="shared" si="57"/>
        <v/>
      </c>
      <c r="G1836" s="81" t="str">
        <f t="shared" ca="1" si="56"/>
        <v/>
      </c>
    </row>
    <row r="1837" spans="1:7">
      <c r="A1837" s="80" t="str">
        <f t="shared" si="57"/>
        <v/>
      </c>
      <c r="G1837" s="81" t="str">
        <f t="shared" ca="1" si="56"/>
        <v/>
      </c>
    </row>
    <row r="1838" spans="1:7">
      <c r="A1838" s="80" t="str">
        <f t="shared" si="57"/>
        <v/>
      </c>
      <c r="G1838" s="81" t="str">
        <f t="shared" ca="1" si="56"/>
        <v/>
      </c>
    </row>
    <row r="1839" spans="1:7">
      <c r="A1839" s="80" t="str">
        <f t="shared" si="57"/>
        <v/>
      </c>
      <c r="G1839" s="81" t="str">
        <f t="shared" ca="1" si="56"/>
        <v/>
      </c>
    </row>
    <row r="1840" spans="1:7">
      <c r="A1840" s="80" t="str">
        <f t="shared" si="57"/>
        <v/>
      </c>
      <c r="G1840" s="81" t="str">
        <f t="shared" ca="1" si="56"/>
        <v/>
      </c>
    </row>
    <row r="1841" spans="1:7">
      <c r="A1841" s="80" t="str">
        <f t="shared" si="57"/>
        <v/>
      </c>
      <c r="G1841" s="81" t="str">
        <f t="shared" ca="1" si="56"/>
        <v/>
      </c>
    </row>
    <row r="1842" spans="1:7">
      <c r="A1842" s="80" t="str">
        <f t="shared" si="57"/>
        <v/>
      </c>
      <c r="G1842" s="81" t="str">
        <f t="shared" ca="1" si="56"/>
        <v/>
      </c>
    </row>
    <row r="1843" spans="1:7">
      <c r="A1843" s="80" t="str">
        <f t="shared" si="57"/>
        <v/>
      </c>
      <c r="G1843" s="81" t="str">
        <f t="shared" ca="1" si="56"/>
        <v/>
      </c>
    </row>
    <row r="1844" spans="1:7">
      <c r="A1844" s="80" t="str">
        <f t="shared" si="57"/>
        <v/>
      </c>
      <c r="G1844" s="81" t="str">
        <f t="shared" ca="1" si="56"/>
        <v/>
      </c>
    </row>
    <row r="1845" spans="1:7">
      <c r="A1845" s="80" t="str">
        <f t="shared" si="57"/>
        <v/>
      </c>
      <c r="G1845" s="81" t="str">
        <f t="shared" ca="1" si="56"/>
        <v/>
      </c>
    </row>
    <row r="1846" spans="1:7">
      <c r="A1846" s="80" t="str">
        <f t="shared" si="57"/>
        <v/>
      </c>
      <c r="G1846" s="81" t="str">
        <f t="shared" ca="1" si="56"/>
        <v/>
      </c>
    </row>
    <row r="1847" spans="1:7">
      <c r="A1847" s="80" t="str">
        <f t="shared" si="57"/>
        <v/>
      </c>
      <c r="G1847" s="81" t="str">
        <f t="shared" ca="1" si="56"/>
        <v/>
      </c>
    </row>
    <row r="1848" spans="1:7">
      <c r="A1848" s="80" t="str">
        <f t="shared" si="57"/>
        <v/>
      </c>
      <c r="G1848" s="81" t="str">
        <f t="shared" ca="1" si="56"/>
        <v/>
      </c>
    </row>
    <row r="1849" spans="1:7">
      <c r="A1849" s="80" t="str">
        <f t="shared" si="57"/>
        <v/>
      </c>
      <c r="G1849" s="81" t="str">
        <f t="shared" ca="1" si="56"/>
        <v/>
      </c>
    </row>
    <row r="1850" spans="1:7">
      <c r="A1850" s="80" t="str">
        <f t="shared" si="57"/>
        <v/>
      </c>
      <c r="G1850" s="81" t="str">
        <f t="shared" ca="1" si="56"/>
        <v/>
      </c>
    </row>
    <row r="1851" spans="1:7">
      <c r="A1851" s="80" t="str">
        <f t="shared" si="57"/>
        <v/>
      </c>
      <c r="G1851" s="81" t="str">
        <f t="shared" ca="1" si="56"/>
        <v/>
      </c>
    </row>
    <row r="1852" spans="1:7">
      <c r="A1852" s="80" t="str">
        <f t="shared" si="57"/>
        <v/>
      </c>
      <c r="G1852" s="81" t="str">
        <f t="shared" ca="1" si="56"/>
        <v/>
      </c>
    </row>
    <row r="1853" spans="1:7">
      <c r="A1853" s="80" t="str">
        <f t="shared" si="57"/>
        <v/>
      </c>
      <c r="G1853" s="81" t="str">
        <f t="shared" ca="1" si="56"/>
        <v/>
      </c>
    </row>
    <row r="1854" spans="1:7">
      <c r="A1854" s="80" t="str">
        <f t="shared" si="57"/>
        <v/>
      </c>
      <c r="G1854" s="81" t="str">
        <f t="shared" ca="1" si="56"/>
        <v/>
      </c>
    </row>
    <row r="1855" spans="1:7">
      <c r="A1855" s="80" t="str">
        <f t="shared" si="57"/>
        <v/>
      </c>
      <c r="G1855" s="81" t="str">
        <f t="shared" ca="1" si="56"/>
        <v/>
      </c>
    </row>
    <row r="1856" spans="1:7">
      <c r="A1856" s="80" t="str">
        <f t="shared" si="57"/>
        <v/>
      </c>
      <c r="G1856" s="81" t="str">
        <f t="shared" ca="1" si="56"/>
        <v/>
      </c>
    </row>
    <row r="1857" spans="1:7">
      <c r="A1857" s="80" t="str">
        <f t="shared" si="57"/>
        <v/>
      </c>
      <c r="G1857" s="81" t="str">
        <f t="shared" ca="1" si="56"/>
        <v/>
      </c>
    </row>
    <row r="1858" spans="1:7">
      <c r="A1858" s="80" t="str">
        <f t="shared" si="57"/>
        <v/>
      </c>
      <c r="G1858" s="81" t="str">
        <f t="shared" ca="1" si="56"/>
        <v/>
      </c>
    </row>
    <row r="1859" spans="1:7">
      <c r="A1859" s="80" t="str">
        <f t="shared" si="57"/>
        <v/>
      </c>
      <c r="G1859" s="81" t="str">
        <f t="shared" ref="G1859:G1922" ca="1" si="58">IF(D1859="","",(TODAY()-D1859)/365)</f>
        <v/>
      </c>
    </row>
    <row r="1860" spans="1:7">
      <c r="A1860" s="80" t="str">
        <f t="shared" ref="A1860:A1923" si="59">IF(B1859="","",A1859+1)</f>
        <v/>
      </c>
      <c r="G1860" s="81" t="str">
        <f t="shared" ca="1" si="58"/>
        <v/>
      </c>
    </row>
    <row r="1861" spans="1:7">
      <c r="A1861" s="80" t="str">
        <f t="shared" si="59"/>
        <v/>
      </c>
      <c r="G1861" s="81" t="str">
        <f t="shared" ca="1" si="58"/>
        <v/>
      </c>
    </row>
    <row r="1862" spans="1:7">
      <c r="A1862" s="80" t="str">
        <f t="shared" si="59"/>
        <v/>
      </c>
      <c r="G1862" s="81" t="str">
        <f t="shared" ca="1" si="58"/>
        <v/>
      </c>
    </row>
    <row r="1863" spans="1:7">
      <c r="A1863" s="80" t="str">
        <f t="shared" si="59"/>
        <v/>
      </c>
      <c r="G1863" s="81" t="str">
        <f t="shared" ca="1" si="58"/>
        <v/>
      </c>
    </row>
    <row r="1864" spans="1:7">
      <c r="A1864" s="80" t="str">
        <f t="shared" si="59"/>
        <v/>
      </c>
      <c r="G1864" s="81" t="str">
        <f t="shared" ca="1" si="58"/>
        <v/>
      </c>
    </row>
    <row r="1865" spans="1:7">
      <c r="A1865" s="80" t="str">
        <f t="shared" si="59"/>
        <v/>
      </c>
      <c r="G1865" s="81" t="str">
        <f t="shared" ca="1" si="58"/>
        <v/>
      </c>
    </row>
    <row r="1866" spans="1:7">
      <c r="A1866" s="80" t="str">
        <f t="shared" si="59"/>
        <v/>
      </c>
      <c r="G1866" s="81" t="str">
        <f t="shared" ca="1" si="58"/>
        <v/>
      </c>
    </row>
    <row r="1867" spans="1:7">
      <c r="A1867" s="80" t="str">
        <f t="shared" si="59"/>
        <v/>
      </c>
      <c r="G1867" s="81" t="str">
        <f t="shared" ca="1" si="58"/>
        <v/>
      </c>
    </row>
    <row r="1868" spans="1:7">
      <c r="A1868" s="80" t="str">
        <f t="shared" si="59"/>
        <v/>
      </c>
      <c r="G1868" s="81" t="str">
        <f t="shared" ca="1" si="58"/>
        <v/>
      </c>
    </row>
    <row r="1869" spans="1:7">
      <c r="A1869" s="80" t="str">
        <f t="shared" si="59"/>
        <v/>
      </c>
      <c r="G1869" s="81" t="str">
        <f t="shared" ca="1" si="58"/>
        <v/>
      </c>
    </row>
    <row r="1870" spans="1:7">
      <c r="A1870" s="80" t="str">
        <f t="shared" si="59"/>
        <v/>
      </c>
      <c r="G1870" s="81" t="str">
        <f t="shared" ca="1" si="58"/>
        <v/>
      </c>
    </row>
    <row r="1871" spans="1:7">
      <c r="A1871" s="80" t="str">
        <f t="shared" si="59"/>
        <v/>
      </c>
      <c r="G1871" s="81" t="str">
        <f t="shared" ca="1" si="58"/>
        <v/>
      </c>
    </row>
    <row r="1872" spans="1:7">
      <c r="A1872" s="80" t="str">
        <f t="shared" si="59"/>
        <v/>
      </c>
      <c r="G1872" s="81" t="str">
        <f t="shared" ca="1" si="58"/>
        <v/>
      </c>
    </row>
    <row r="1873" spans="1:7">
      <c r="A1873" s="80" t="str">
        <f t="shared" si="59"/>
        <v/>
      </c>
      <c r="G1873" s="81" t="str">
        <f t="shared" ca="1" si="58"/>
        <v/>
      </c>
    </row>
    <row r="1874" spans="1:7">
      <c r="A1874" s="80" t="str">
        <f t="shared" si="59"/>
        <v/>
      </c>
      <c r="G1874" s="81" t="str">
        <f t="shared" ca="1" si="58"/>
        <v/>
      </c>
    </row>
    <row r="1875" spans="1:7">
      <c r="A1875" s="80" t="str">
        <f t="shared" si="59"/>
        <v/>
      </c>
      <c r="G1875" s="81" t="str">
        <f t="shared" ca="1" si="58"/>
        <v/>
      </c>
    </row>
    <row r="1876" spans="1:7">
      <c r="A1876" s="80" t="str">
        <f t="shared" si="59"/>
        <v/>
      </c>
      <c r="G1876" s="81" t="str">
        <f t="shared" ca="1" si="58"/>
        <v/>
      </c>
    </row>
    <row r="1877" spans="1:7">
      <c r="A1877" s="80" t="str">
        <f t="shared" si="59"/>
        <v/>
      </c>
      <c r="G1877" s="81" t="str">
        <f t="shared" ca="1" si="58"/>
        <v/>
      </c>
    </row>
    <row r="1878" spans="1:7">
      <c r="A1878" s="80" t="str">
        <f t="shared" si="59"/>
        <v/>
      </c>
      <c r="G1878" s="81" t="str">
        <f t="shared" ca="1" si="58"/>
        <v/>
      </c>
    </row>
    <row r="1879" spans="1:7">
      <c r="A1879" s="80" t="str">
        <f t="shared" si="59"/>
        <v/>
      </c>
      <c r="G1879" s="81" t="str">
        <f t="shared" ca="1" si="58"/>
        <v/>
      </c>
    </row>
    <row r="1880" spans="1:7">
      <c r="A1880" s="80" t="str">
        <f t="shared" si="59"/>
        <v/>
      </c>
      <c r="G1880" s="81" t="str">
        <f t="shared" ca="1" si="58"/>
        <v/>
      </c>
    </row>
    <row r="1881" spans="1:7">
      <c r="A1881" s="80" t="str">
        <f t="shared" si="59"/>
        <v/>
      </c>
      <c r="G1881" s="81" t="str">
        <f t="shared" ca="1" si="58"/>
        <v/>
      </c>
    </row>
    <row r="1882" spans="1:7">
      <c r="A1882" s="80" t="str">
        <f t="shared" si="59"/>
        <v/>
      </c>
      <c r="G1882" s="81" t="str">
        <f t="shared" ca="1" si="58"/>
        <v/>
      </c>
    </row>
    <row r="1883" spans="1:7">
      <c r="A1883" s="80" t="str">
        <f t="shared" si="59"/>
        <v/>
      </c>
      <c r="G1883" s="81" t="str">
        <f t="shared" ca="1" si="58"/>
        <v/>
      </c>
    </row>
    <row r="1884" spans="1:7">
      <c r="A1884" s="80" t="str">
        <f t="shared" si="59"/>
        <v/>
      </c>
      <c r="G1884" s="81" t="str">
        <f t="shared" ca="1" si="58"/>
        <v/>
      </c>
    </row>
    <row r="1885" spans="1:7">
      <c r="A1885" s="80" t="str">
        <f t="shared" si="59"/>
        <v/>
      </c>
      <c r="G1885" s="81" t="str">
        <f t="shared" ca="1" si="58"/>
        <v/>
      </c>
    </row>
    <row r="1886" spans="1:7">
      <c r="A1886" s="80" t="str">
        <f t="shared" si="59"/>
        <v/>
      </c>
      <c r="G1886" s="81" t="str">
        <f t="shared" ca="1" si="58"/>
        <v/>
      </c>
    </row>
    <row r="1887" spans="1:7">
      <c r="A1887" s="80" t="str">
        <f t="shared" si="59"/>
        <v/>
      </c>
      <c r="G1887" s="81" t="str">
        <f t="shared" ca="1" si="58"/>
        <v/>
      </c>
    </row>
    <row r="1888" spans="1:7">
      <c r="A1888" s="80" t="str">
        <f t="shared" si="59"/>
        <v/>
      </c>
      <c r="G1888" s="81" t="str">
        <f t="shared" ca="1" si="58"/>
        <v/>
      </c>
    </row>
    <row r="1889" spans="1:7">
      <c r="A1889" s="80" t="str">
        <f t="shared" si="59"/>
        <v/>
      </c>
      <c r="G1889" s="81" t="str">
        <f t="shared" ca="1" si="58"/>
        <v/>
      </c>
    </row>
    <row r="1890" spans="1:7">
      <c r="A1890" s="80" t="str">
        <f t="shared" si="59"/>
        <v/>
      </c>
      <c r="G1890" s="81" t="str">
        <f t="shared" ca="1" si="58"/>
        <v/>
      </c>
    </row>
    <row r="1891" spans="1:7">
      <c r="A1891" s="80" t="str">
        <f t="shared" si="59"/>
        <v/>
      </c>
      <c r="G1891" s="81" t="str">
        <f t="shared" ca="1" si="58"/>
        <v/>
      </c>
    </row>
    <row r="1892" spans="1:7">
      <c r="A1892" s="80" t="str">
        <f t="shared" si="59"/>
        <v/>
      </c>
      <c r="G1892" s="81" t="str">
        <f t="shared" ca="1" si="58"/>
        <v/>
      </c>
    </row>
    <row r="1893" spans="1:7">
      <c r="A1893" s="80" t="str">
        <f t="shared" si="59"/>
        <v/>
      </c>
      <c r="G1893" s="81" t="str">
        <f t="shared" ca="1" si="58"/>
        <v/>
      </c>
    </row>
    <row r="1894" spans="1:7">
      <c r="A1894" s="80" t="str">
        <f t="shared" si="59"/>
        <v/>
      </c>
      <c r="G1894" s="81" t="str">
        <f t="shared" ca="1" si="58"/>
        <v/>
      </c>
    </row>
    <row r="1895" spans="1:7">
      <c r="A1895" s="80" t="str">
        <f t="shared" si="59"/>
        <v/>
      </c>
      <c r="G1895" s="81" t="str">
        <f t="shared" ca="1" si="58"/>
        <v/>
      </c>
    </row>
    <row r="1896" spans="1:7">
      <c r="A1896" s="80" t="str">
        <f t="shared" si="59"/>
        <v/>
      </c>
      <c r="G1896" s="81" t="str">
        <f t="shared" ca="1" si="58"/>
        <v/>
      </c>
    </row>
    <row r="1897" spans="1:7">
      <c r="A1897" s="80" t="str">
        <f t="shared" si="59"/>
        <v/>
      </c>
      <c r="G1897" s="81" t="str">
        <f t="shared" ca="1" si="58"/>
        <v/>
      </c>
    </row>
    <row r="1898" spans="1:7">
      <c r="A1898" s="80" t="str">
        <f t="shared" si="59"/>
        <v/>
      </c>
      <c r="G1898" s="81" t="str">
        <f t="shared" ca="1" si="58"/>
        <v/>
      </c>
    </row>
    <row r="1899" spans="1:7">
      <c r="A1899" s="80" t="str">
        <f t="shared" si="59"/>
        <v/>
      </c>
      <c r="G1899" s="81" t="str">
        <f t="shared" ca="1" si="58"/>
        <v/>
      </c>
    </row>
    <row r="1900" spans="1:7">
      <c r="A1900" s="80" t="str">
        <f t="shared" si="59"/>
        <v/>
      </c>
      <c r="G1900" s="81" t="str">
        <f t="shared" ca="1" si="58"/>
        <v/>
      </c>
    </row>
    <row r="1901" spans="1:7">
      <c r="A1901" s="80" t="str">
        <f t="shared" si="59"/>
        <v/>
      </c>
      <c r="G1901" s="81" t="str">
        <f t="shared" ca="1" si="58"/>
        <v/>
      </c>
    </row>
    <row r="1902" spans="1:7">
      <c r="A1902" s="80" t="str">
        <f t="shared" si="59"/>
        <v/>
      </c>
      <c r="G1902" s="81" t="str">
        <f t="shared" ca="1" si="58"/>
        <v/>
      </c>
    </row>
    <row r="1903" spans="1:7">
      <c r="A1903" s="80" t="str">
        <f t="shared" si="59"/>
        <v/>
      </c>
      <c r="G1903" s="81" t="str">
        <f t="shared" ca="1" si="58"/>
        <v/>
      </c>
    </row>
    <row r="1904" spans="1:7">
      <c r="A1904" s="80" t="str">
        <f t="shared" si="59"/>
        <v/>
      </c>
      <c r="G1904" s="81" t="str">
        <f t="shared" ca="1" si="58"/>
        <v/>
      </c>
    </row>
    <row r="1905" spans="1:7">
      <c r="A1905" s="80" t="str">
        <f t="shared" si="59"/>
        <v/>
      </c>
      <c r="G1905" s="81" t="str">
        <f t="shared" ca="1" si="58"/>
        <v/>
      </c>
    </row>
    <row r="1906" spans="1:7">
      <c r="A1906" s="80" t="str">
        <f t="shared" si="59"/>
        <v/>
      </c>
      <c r="G1906" s="81" t="str">
        <f t="shared" ca="1" si="58"/>
        <v/>
      </c>
    </row>
    <row r="1907" spans="1:7">
      <c r="A1907" s="80" t="str">
        <f t="shared" si="59"/>
        <v/>
      </c>
      <c r="G1907" s="81" t="str">
        <f t="shared" ca="1" si="58"/>
        <v/>
      </c>
    </row>
    <row r="1908" spans="1:7">
      <c r="A1908" s="80" t="str">
        <f t="shared" si="59"/>
        <v/>
      </c>
      <c r="G1908" s="81" t="str">
        <f t="shared" ca="1" si="58"/>
        <v/>
      </c>
    </row>
    <row r="1909" spans="1:7">
      <c r="A1909" s="80" t="str">
        <f t="shared" si="59"/>
        <v/>
      </c>
      <c r="G1909" s="81" t="str">
        <f t="shared" ca="1" si="58"/>
        <v/>
      </c>
    </row>
    <row r="1910" spans="1:7">
      <c r="A1910" s="80" t="str">
        <f t="shared" si="59"/>
        <v/>
      </c>
      <c r="G1910" s="81" t="str">
        <f t="shared" ca="1" si="58"/>
        <v/>
      </c>
    </row>
    <row r="1911" spans="1:7">
      <c r="A1911" s="80" t="str">
        <f t="shared" si="59"/>
        <v/>
      </c>
      <c r="G1911" s="81" t="str">
        <f t="shared" ca="1" si="58"/>
        <v/>
      </c>
    </row>
    <row r="1912" spans="1:7">
      <c r="A1912" s="80" t="str">
        <f t="shared" si="59"/>
        <v/>
      </c>
      <c r="G1912" s="81" t="str">
        <f t="shared" ca="1" si="58"/>
        <v/>
      </c>
    </row>
    <row r="1913" spans="1:7">
      <c r="A1913" s="80" t="str">
        <f t="shared" si="59"/>
        <v/>
      </c>
      <c r="G1913" s="81" t="str">
        <f t="shared" ca="1" si="58"/>
        <v/>
      </c>
    </row>
    <row r="1914" spans="1:7">
      <c r="A1914" s="80" t="str">
        <f t="shared" si="59"/>
        <v/>
      </c>
      <c r="G1914" s="81" t="str">
        <f t="shared" ca="1" si="58"/>
        <v/>
      </c>
    </row>
    <row r="1915" spans="1:7">
      <c r="A1915" s="80" t="str">
        <f t="shared" si="59"/>
        <v/>
      </c>
      <c r="G1915" s="81" t="str">
        <f t="shared" ca="1" si="58"/>
        <v/>
      </c>
    </row>
    <row r="1916" spans="1:7">
      <c r="A1916" s="80" t="str">
        <f t="shared" si="59"/>
        <v/>
      </c>
      <c r="G1916" s="81" t="str">
        <f t="shared" ca="1" si="58"/>
        <v/>
      </c>
    </row>
    <row r="1917" spans="1:7">
      <c r="A1917" s="80" t="str">
        <f t="shared" si="59"/>
        <v/>
      </c>
      <c r="G1917" s="81" t="str">
        <f t="shared" ca="1" si="58"/>
        <v/>
      </c>
    </row>
    <row r="1918" spans="1:7">
      <c r="A1918" s="80" t="str">
        <f t="shared" si="59"/>
        <v/>
      </c>
      <c r="G1918" s="81" t="str">
        <f t="shared" ca="1" si="58"/>
        <v/>
      </c>
    </row>
    <row r="1919" spans="1:7">
      <c r="A1919" s="80" t="str">
        <f t="shared" si="59"/>
        <v/>
      </c>
      <c r="G1919" s="81" t="str">
        <f t="shared" ca="1" si="58"/>
        <v/>
      </c>
    </row>
    <row r="1920" spans="1:7">
      <c r="A1920" s="80" t="str">
        <f t="shared" si="59"/>
        <v/>
      </c>
      <c r="G1920" s="81" t="str">
        <f t="shared" ca="1" si="58"/>
        <v/>
      </c>
    </row>
    <row r="1921" spans="1:7">
      <c r="A1921" s="80" t="str">
        <f t="shared" si="59"/>
        <v/>
      </c>
      <c r="G1921" s="81" t="str">
        <f t="shared" ca="1" si="58"/>
        <v/>
      </c>
    </row>
    <row r="1922" spans="1:7">
      <c r="A1922" s="80" t="str">
        <f t="shared" si="59"/>
        <v/>
      </c>
      <c r="G1922" s="81" t="str">
        <f t="shared" ca="1" si="58"/>
        <v/>
      </c>
    </row>
    <row r="1923" spans="1:7">
      <c r="A1923" s="80" t="str">
        <f t="shared" si="59"/>
        <v/>
      </c>
      <c r="G1923" s="81" t="str">
        <f t="shared" ref="G1923:G1986" ca="1" si="60">IF(D1923="","",(TODAY()-D1923)/365)</f>
        <v/>
      </c>
    </row>
    <row r="1924" spans="1:7">
      <c r="A1924" s="80" t="str">
        <f t="shared" ref="A1924:A1987" si="61">IF(B1923="","",A1923+1)</f>
        <v/>
      </c>
      <c r="G1924" s="81" t="str">
        <f t="shared" ca="1" si="60"/>
        <v/>
      </c>
    </row>
    <row r="1925" spans="1:7">
      <c r="A1925" s="80" t="str">
        <f t="shared" si="61"/>
        <v/>
      </c>
      <c r="G1925" s="81" t="str">
        <f t="shared" ca="1" si="60"/>
        <v/>
      </c>
    </row>
    <row r="1926" spans="1:7">
      <c r="A1926" s="80" t="str">
        <f t="shared" si="61"/>
        <v/>
      </c>
      <c r="G1926" s="81" t="str">
        <f t="shared" ca="1" si="60"/>
        <v/>
      </c>
    </row>
    <row r="1927" spans="1:7">
      <c r="A1927" s="80" t="str">
        <f t="shared" si="61"/>
        <v/>
      </c>
      <c r="G1927" s="81" t="str">
        <f t="shared" ca="1" si="60"/>
        <v/>
      </c>
    </row>
    <row r="1928" spans="1:7">
      <c r="A1928" s="80" t="str">
        <f t="shared" si="61"/>
        <v/>
      </c>
      <c r="G1928" s="81" t="str">
        <f t="shared" ca="1" si="60"/>
        <v/>
      </c>
    </row>
    <row r="1929" spans="1:7">
      <c r="A1929" s="80" t="str">
        <f t="shared" si="61"/>
        <v/>
      </c>
      <c r="G1929" s="81" t="str">
        <f t="shared" ca="1" si="60"/>
        <v/>
      </c>
    </row>
    <row r="1930" spans="1:7">
      <c r="A1930" s="80" t="str">
        <f t="shared" si="61"/>
        <v/>
      </c>
      <c r="G1930" s="81" t="str">
        <f t="shared" ca="1" si="60"/>
        <v/>
      </c>
    </row>
    <row r="1931" spans="1:7">
      <c r="A1931" s="80" t="str">
        <f t="shared" si="61"/>
        <v/>
      </c>
      <c r="G1931" s="81" t="str">
        <f t="shared" ca="1" si="60"/>
        <v/>
      </c>
    </row>
    <row r="1932" spans="1:7">
      <c r="A1932" s="80" t="str">
        <f t="shared" si="61"/>
        <v/>
      </c>
      <c r="G1932" s="81" t="str">
        <f t="shared" ca="1" si="60"/>
        <v/>
      </c>
    </row>
    <row r="1933" spans="1:7">
      <c r="A1933" s="80" t="str">
        <f t="shared" si="61"/>
        <v/>
      </c>
      <c r="G1933" s="81" t="str">
        <f t="shared" ca="1" si="60"/>
        <v/>
      </c>
    </row>
    <row r="1934" spans="1:7">
      <c r="A1934" s="80" t="str">
        <f t="shared" si="61"/>
        <v/>
      </c>
      <c r="G1934" s="81" t="str">
        <f t="shared" ca="1" si="60"/>
        <v/>
      </c>
    </row>
    <row r="1935" spans="1:7">
      <c r="A1935" s="80" t="str">
        <f t="shared" si="61"/>
        <v/>
      </c>
      <c r="G1935" s="81" t="str">
        <f t="shared" ca="1" si="60"/>
        <v/>
      </c>
    </row>
    <row r="1936" spans="1:7">
      <c r="A1936" s="80" t="str">
        <f t="shared" si="61"/>
        <v/>
      </c>
      <c r="G1936" s="81" t="str">
        <f t="shared" ca="1" si="60"/>
        <v/>
      </c>
    </row>
    <row r="1937" spans="1:7">
      <c r="A1937" s="80" t="str">
        <f t="shared" si="61"/>
        <v/>
      </c>
      <c r="G1937" s="81" t="str">
        <f t="shared" ca="1" si="60"/>
        <v/>
      </c>
    </row>
    <row r="1938" spans="1:7">
      <c r="A1938" s="80" t="str">
        <f t="shared" si="61"/>
        <v/>
      </c>
      <c r="G1938" s="81" t="str">
        <f t="shared" ca="1" si="60"/>
        <v/>
      </c>
    </row>
    <row r="1939" spans="1:7">
      <c r="A1939" s="80" t="str">
        <f t="shared" si="61"/>
        <v/>
      </c>
      <c r="G1939" s="81" t="str">
        <f t="shared" ca="1" si="60"/>
        <v/>
      </c>
    </row>
    <row r="1940" spans="1:7">
      <c r="A1940" s="80" t="str">
        <f t="shared" si="61"/>
        <v/>
      </c>
      <c r="G1940" s="81" t="str">
        <f t="shared" ca="1" si="60"/>
        <v/>
      </c>
    </row>
    <row r="1941" spans="1:7">
      <c r="A1941" s="80" t="str">
        <f t="shared" si="61"/>
        <v/>
      </c>
      <c r="G1941" s="81" t="str">
        <f t="shared" ca="1" si="60"/>
        <v/>
      </c>
    </row>
    <row r="1942" spans="1:7">
      <c r="A1942" s="80" t="str">
        <f t="shared" si="61"/>
        <v/>
      </c>
      <c r="G1942" s="81" t="str">
        <f t="shared" ca="1" si="60"/>
        <v/>
      </c>
    </row>
    <row r="1943" spans="1:7">
      <c r="A1943" s="80" t="str">
        <f t="shared" si="61"/>
        <v/>
      </c>
      <c r="G1943" s="81" t="str">
        <f t="shared" ca="1" si="60"/>
        <v/>
      </c>
    </row>
    <row r="1944" spans="1:7">
      <c r="A1944" s="80" t="str">
        <f t="shared" si="61"/>
        <v/>
      </c>
      <c r="G1944" s="81" t="str">
        <f t="shared" ca="1" si="60"/>
        <v/>
      </c>
    </row>
    <row r="1945" spans="1:7">
      <c r="A1945" s="80" t="str">
        <f t="shared" si="61"/>
        <v/>
      </c>
      <c r="G1945" s="81" t="str">
        <f t="shared" ca="1" si="60"/>
        <v/>
      </c>
    </row>
    <row r="1946" spans="1:7">
      <c r="A1946" s="80" t="str">
        <f t="shared" si="61"/>
        <v/>
      </c>
      <c r="G1946" s="81" t="str">
        <f t="shared" ca="1" si="60"/>
        <v/>
      </c>
    </row>
    <row r="1947" spans="1:7">
      <c r="A1947" s="80" t="str">
        <f t="shared" si="61"/>
        <v/>
      </c>
      <c r="G1947" s="81" t="str">
        <f t="shared" ca="1" si="60"/>
        <v/>
      </c>
    </row>
    <row r="1948" spans="1:7">
      <c r="A1948" s="80" t="str">
        <f t="shared" si="61"/>
        <v/>
      </c>
      <c r="G1948" s="81" t="str">
        <f t="shared" ca="1" si="60"/>
        <v/>
      </c>
    </row>
    <row r="1949" spans="1:7">
      <c r="A1949" s="80" t="str">
        <f t="shared" si="61"/>
        <v/>
      </c>
      <c r="G1949" s="81" t="str">
        <f t="shared" ca="1" si="60"/>
        <v/>
      </c>
    </row>
    <row r="1950" spans="1:7">
      <c r="A1950" s="80" t="str">
        <f t="shared" si="61"/>
        <v/>
      </c>
      <c r="G1950" s="81" t="str">
        <f t="shared" ca="1" si="60"/>
        <v/>
      </c>
    </row>
    <row r="1951" spans="1:7">
      <c r="A1951" s="80" t="str">
        <f t="shared" si="61"/>
        <v/>
      </c>
      <c r="G1951" s="81" t="str">
        <f t="shared" ca="1" si="60"/>
        <v/>
      </c>
    </row>
    <row r="1952" spans="1:7">
      <c r="A1952" s="80" t="str">
        <f t="shared" si="61"/>
        <v/>
      </c>
      <c r="G1952" s="81" t="str">
        <f t="shared" ca="1" si="60"/>
        <v/>
      </c>
    </row>
    <row r="1953" spans="1:7">
      <c r="A1953" s="80" t="str">
        <f t="shared" si="61"/>
        <v/>
      </c>
      <c r="G1953" s="81" t="str">
        <f t="shared" ca="1" si="60"/>
        <v/>
      </c>
    </row>
    <row r="1954" spans="1:7">
      <c r="A1954" s="80" t="str">
        <f t="shared" si="61"/>
        <v/>
      </c>
      <c r="G1954" s="81" t="str">
        <f t="shared" ca="1" si="60"/>
        <v/>
      </c>
    </row>
    <row r="1955" spans="1:7">
      <c r="A1955" s="80" t="str">
        <f t="shared" si="61"/>
        <v/>
      </c>
      <c r="G1955" s="81" t="str">
        <f t="shared" ca="1" si="60"/>
        <v/>
      </c>
    </row>
    <row r="1956" spans="1:7">
      <c r="A1956" s="80" t="str">
        <f t="shared" si="61"/>
        <v/>
      </c>
      <c r="G1956" s="81" t="str">
        <f t="shared" ca="1" si="60"/>
        <v/>
      </c>
    </row>
    <row r="1957" spans="1:7">
      <c r="A1957" s="80" t="str">
        <f t="shared" si="61"/>
        <v/>
      </c>
      <c r="G1957" s="81" t="str">
        <f t="shared" ca="1" si="60"/>
        <v/>
      </c>
    </row>
    <row r="1958" spans="1:7">
      <c r="A1958" s="80" t="str">
        <f t="shared" si="61"/>
        <v/>
      </c>
      <c r="G1958" s="81" t="str">
        <f t="shared" ca="1" si="60"/>
        <v/>
      </c>
    </row>
    <row r="1959" spans="1:7">
      <c r="A1959" s="80" t="str">
        <f t="shared" si="61"/>
        <v/>
      </c>
      <c r="G1959" s="81" t="str">
        <f t="shared" ca="1" si="60"/>
        <v/>
      </c>
    </row>
    <row r="1960" spans="1:7">
      <c r="A1960" s="80" t="str">
        <f t="shared" si="61"/>
        <v/>
      </c>
      <c r="G1960" s="81" t="str">
        <f t="shared" ca="1" si="60"/>
        <v/>
      </c>
    </row>
    <row r="1961" spans="1:7">
      <c r="A1961" s="80" t="str">
        <f t="shared" si="61"/>
        <v/>
      </c>
      <c r="G1961" s="81" t="str">
        <f t="shared" ca="1" si="60"/>
        <v/>
      </c>
    </row>
    <row r="1962" spans="1:7">
      <c r="A1962" s="80" t="str">
        <f t="shared" si="61"/>
        <v/>
      </c>
      <c r="G1962" s="81" t="str">
        <f t="shared" ca="1" si="60"/>
        <v/>
      </c>
    </row>
    <row r="1963" spans="1:7">
      <c r="A1963" s="80" t="str">
        <f t="shared" si="61"/>
        <v/>
      </c>
      <c r="G1963" s="81" t="str">
        <f t="shared" ca="1" si="60"/>
        <v/>
      </c>
    </row>
    <row r="1964" spans="1:7">
      <c r="A1964" s="80" t="str">
        <f t="shared" si="61"/>
        <v/>
      </c>
      <c r="G1964" s="81" t="str">
        <f t="shared" ca="1" si="60"/>
        <v/>
      </c>
    </row>
    <row r="1965" spans="1:7">
      <c r="A1965" s="80" t="str">
        <f t="shared" si="61"/>
        <v/>
      </c>
      <c r="G1965" s="81" t="str">
        <f t="shared" ca="1" si="60"/>
        <v/>
      </c>
    </row>
    <row r="1966" spans="1:7">
      <c r="A1966" s="80" t="str">
        <f t="shared" si="61"/>
        <v/>
      </c>
      <c r="G1966" s="81" t="str">
        <f t="shared" ca="1" si="60"/>
        <v/>
      </c>
    </row>
    <row r="1967" spans="1:7">
      <c r="A1967" s="80" t="str">
        <f t="shared" si="61"/>
        <v/>
      </c>
      <c r="G1967" s="81" t="str">
        <f t="shared" ca="1" si="60"/>
        <v/>
      </c>
    </row>
    <row r="1968" spans="1:7">
      <c r="A1968" s="80" t="str">
        <f t="shared" si="61"/>
        <v/>
      </c>
      <c r="G1968" s="81" t="str">
        <f t="shared" ca="1" si="60"/>
        <v/>
      </c>
    </row>
    <row r="1969" spans="1:7">
      <c r="A1969" s="80" t="str">
        <f t="shared" si="61"/>
        <v/>
      </c>
      <c r="G1969" s="81" t="str">
        <f t="shared" ca="1" si="60"/>
        <v/>
      </c>
    </row>
    <row r="1970" spans="1:7">
      <c r="A1970" s="80" t="str">
        <f t="shared" si="61"/>
        <v/>
      </c>
      <c r="G1970" s="81" t="str">
        <f t="shared" ca="1" si="60"/>
        <v/>
      </c>
    </row>
    <row r="1971" spans="1:7">
      <c r="A1971" s="80" t="str">
        <f t="shared" si="61"/>
        <v/>
      </c>
      <c r="G1971" s="81" t="str">
        <f t="shared" ca="1" si="60"/>
        <v/>
      </c>
    </row>
    <row r="1972" spans="1:7">
      <c r="A1972" s="80" t="str">
        <f t="shared" si="61"/>
        <v/>
      </c>
      <c r="G1972" s="81" t="str">
        <f t="shared" ca="1" si="60"/>
        <v/>
      </c>
    </row>
    <row r="1973" spans="1:7">
      <c r="A1973" s="80" t="str">
        <f t="shared" si="61"/>
        <v/>
      </c>
      <c r="G1973" s="81" t="str">
        <f t="shared" ca="1" si="60"/>
        <v/>
      </c>
    </row>
    <row r="1974" spans="1:7">
      <c r="A1974" s="80" t="str">
        <f t="shared" si="61"/>
        <v/>
      </c>
      <c r="G1974" s="81" t="str">
        <f t="shared" ca="1" si="60"/>
        <v/>
      </c>
    </row>
    <row r="1975" spans="1:7">
      <c r="A1975" s="80" t="str">
        <f t="shared" si="61"/>
        <v/>
      </c>
      <c r="G1975" s="81" t="str">
        <f t="shared" ca="1" si="60"/>
        <v/>
      </c>
    </row>
    <row r="1976" spans="1:7">
      <c r="A1976" s="80" t="str">
        <f t="shared" si="61"/>
        <v/>
      </c>
      <c r="G1976" s="81" t="str">
        <f t="shared" ca="1" si="60"/>
        <v/>
      </c>
    </row>
    <row r="1977" spans="1:7">
      <c r="A1977" s="80" t="str">
        <f t="shared" si="61"/>
        <v/>
      </c>
      <c r="G1977" s="81" t="str">
        <f t="shared" ca="1" si="60"/>
        <v/>
      </c>
    </row>
    <row r="1978" spans="1:7">
      <c r="A1978" s="80" t="str">
        <f t="shared" si="61"/>
        <v/>
      </c>
      <c r="G1978" s="81" t="str">
        <f t="shared" ca="1" si="60"/>
        <v/>
      </c>
    </row>
    <row r="1979" spans="1:7">
      <c r="A1979" s="80" t="str">
        <f t="shared" si="61"/>
        <v/>
      </c>
      <c r="G1979" s="81" t="str">
        <f t="shared" ca="1" si="60"/>
        <v/>
      </c>
    </row>
    <row r="1980" spans="1:7">
      <c r="A1980" s="80" t="str">
        <f t="shared" si="61"/>
        <v/>
      </c>
      <c r="G1980" s="81" t="str">
        <f t="shared" ca="1" si="60"/>
        <v/>
      </c>
    </row>
    <row r="1981" spans="1:7">
      <c r="A1981" s="80" t="str">
        <f t="shared" si="61"/>
        <v/>
      </c>
      <c r="G1981" s="81" t="str">
        <f t="shared" ca="1" si="60"/>
        <v/>
      </c>
    </row>
    <row r="1982" spans="1:7">
      <c r="A1982" s="80" t="str">
        <f t="shared" si="61"/>
        <v/>
      </c>
      <c r="G1982" s="81" t="str">
        <f t="shared" ca="1" si="60"/>
        <v/>
      </c>
    </row>
    <row r="1983" spans="1:7">
      <c r="A1983" s="80" t="str">
        <f t="shared" si="61"/>
        <v/>
      </c>
      <c r="G1983" s="81" t="str">
        <f t="shared" ca="1" si="60"/>
        <v/>
      </c>
    </row>
    <row r="1984" spans="1:7">
      <c r="A1984" s="80" t="str">
        <f t="shared" si="61"/>
        <v/>
      </c>
      <c r="G1984" s="81" t="str">
        <f t="shared" ca="1" si="60"/>
        <v/>
      </c>
    </row>
    <row r="1985" spans="1:7">
      <c r="A1985" s="80" t="str">
        <f t="shared" si="61"/>
        <v/>
      </c>
      <c r="G1985" s="81" t="str">
        <f t="shared" ca="1" si="60"/>
        <v/>
      </c>
    </row>
    <row r="1986" spans="1:7">
      <c r="A1986" s="80" t="str">
        <f t="shared" si="61"/>
        <v/>
      </c>
      <c r="G1986" s="81" t="str">
        <f t="shared" ca="1" si="60"/>
        <v/>
      </c>
    </row>
    <row r="1987" spans="1:7">
      <c r="A1987" s="80" t="str">
        <f t="shared" si="61"/>
        <v/>
      </c>
      <c r="G1987" s="81" t="str">
        <f t="shared" ref="G1987:G2001" ca="1" si="62">IF(D1987="","",(TODAY()-D1987)/365)</f>
        <v/>
      </c>
    </row>
    <row r="1988" spans="1:7">
      <c r="A1988" s="80" t="str">
        <f t="shared" ref="A1988:A2001" si="63">IF(B1987="","",A1987+1)</f>
        <v/>
      </c>
      <c r="G1988" s="81" t="str">
        <f t="shared" ca="1" si="62"/>
        <v/>
      </c>
    </row>
    <row r="1989" spans="1:7">
      <c r="A1989" s="80" t="str">
        <f t="shared" si="63"/>
        <v/>
      </c>
      <c r="G1989" s="81" t="str">
        <f t="shared" ca="1" si="62"/>
        <v/>
      </c>
    </row>
    <row r="1990" spans="1:7">
      <c r="A1990" s="80" t="str">
        <f t="shared" si="63"/>
        <v/>
      </c>
      <c r="G1990" s="81" t="str">
        <f t="shared" ca="1" si="62"/>
        <v/>
      </c>
    </row>
    <row r="1991" spans="1:7">
      <c r="A1991" s="80" t="str">
        <f t="shared" si="63"/>
        <v/>
      </c>
      <c r="G1991" s="81" t="str">
        <f t="shared" ca="1" si="62"/>
        <v/>
      </c>
    </row>
    <row r="1992" spans="1:7">
      <c r="A1992" s="80" t="str">
        <f t="shared" si="63"/>
        <v/>
      </c>
      <c r="G1992" s="81" t="str">
        <f t="shared" ca="1" si="62"/>
        <v/>
      </c>
    </row>
    <row r="1993" spans="1:7">
      <c r="A1993" s="80" t="str">
        <f t="shared" si="63"/>
        <v/>
      </c>
      <c r="G1993" s="81" t="str">
        <f t="shared" ca="1" si="62"/>
        <v/>
      </c>
    </row>
    <row r="1994" spans="1:7">
      <c r="A1994" s="80" t="str">
        <f t="shared" si="63"/>
        <v/>
      </c>
      <c r="G1994" s="81" t="str">
        <f t="shared" ca="1" si="62"/>
        <v/>
      </c>
    </row>
    <row r="1995" spans="1:7">
      <c r="A1995" s="80" t="str">
        <f t="shared" si="63"/>
        <v/>
      </c>
      <c r="G1995" s="81" t="str">
        <f t="shared" ca="1" si="62"/>
        <v/>
      </c>
    </row>
    <row r="1996" spans="1:7">
      <c r="A1996" s="80" t="str">
        <f t="shared" si="63"/>
        <v/>
      </c>
      <c r="G1996" s="81" t="str">
        <f t="shared" ca="1" si="62"/>
        <v/>
      </c>
    </row>
    <row r="1997" spans="1:7">
      <c r="A1997" s="80" t="str">
        <f t="shared" si="63"/>
        <v/>
      </c>
      <c r="G1997" s="81" t="str">
        <f t="shared" ca="1" si="62"/>
        <v/>
      </c>
    </row>
    <row r="1998" spans="1:7">
      <c r="A1998" s="80" t="str">
        <f t="shared" si="63"/>
        <v/>
      </c>
      <c r="G1998" s="81" t="str">
        <f t="shared" ca="1" si="62"/>
        <v/>
      </c>
    </row>
    <row r="1999" spans="1:7">
      <c r="A1999" s="80" t="str">
        <f t="shared" si="63"/>
        <v/>
      </c>
      <c r="G1999" s="81" t="str">
        <f t="shared" ca="1" si="62"/>
        <v/>
      </c>
    </row>
    <row r="2000" spans="1:7">
      <c r="A2000" s="80" t="str">
        <f t="shared" si="63"/>
        <v/>
      </c>
      <c r="G2000" s="81" t="str">
        <f t="shared" ca="1" si="62"/>
        <v/>
      </c>
    </row>
    <row r="2001" spans="1:7">
      <c r="A2001" s="80" t="str">
        <f t="shared" si="63"/>
        <v/>
      </c>
      <c r="G2001" s="81" t="str">
        <f t="shared" ca="1" si="62"/>
        <v/>
      </c>
    </row>
  </sheetData>
  <sheetProtection selectLockedCells="1"/>
  <phoneticPr fontId="32" type="noConversion"/>
  <pageMargins left="0.75" right="0.75" top="1" bottom="1" header="0.5" footer="0.5"/>
  <pageSetup paperSize="9" orientation="portrait"/>
  <headerFooter alignWithMargins="0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51"/>
  <sheetViews>
    <sheetView workbookViewId="0"/>
  </sheetViews>
  <sheetFormatPr defaultColWidth="9" defaultRowHeight="13.5"/>
  <cols>
    <col min="1" max="1" width="8.875" style="32"/>
    <col min="2" max="4" width="8.875" style="28"/>
    <col min="5" max="5" width="27.375" style="28" customWidth="1"/>
    <col min="6" max="6" width="7.75" style="28" customWidth="1"/>
    <col min="7" max="7" width="12" style="28" customWidth="1"/>
    <col min="8" max="8" width="47.625" style="28" customWidth="1"/>
    <col min="9" max="9" width="9.5" style="28" customWidth="1"/>
    <col min="10" max="10" width="11.5" style="28" customWidth="1"/>
  </cols>
  <sheetData>
    <row r="1" spans="1:10" ht="32.1" customHeight="1">
      <c r="A1" s="33" t="s">
        <v>16</v>
      </c>
      <c r="B1" s="34" t="s">
        <v>23</v>
      </c>
      <c r="C1" s="34" t="s">
        <v>24</v>
      </c>
      <c r="D1" s="34" t="s">
        <v>25</v>
      </c>
      <c r="E1" s="34" t="s">
        <v>26</v>
      </c>
      <c r="F1" s="34" t="s">
        <v>235</v>
      </c>
      <c r="G1" s="34" t="s">
        <v>236</v>
      </c>
      <c r="H1" s="34" t="s">
        <v>28</v>
      </c>
      <c r="I1" s="34" t="s">
        <v>29</v>
      </c>
      <c r="J1" s="34" t="s">
        <v>237</v>
      </c>
    </row>
    <row r="2" spans="1:10">
      <c r="A2" s="35">
        <v>1</v>
      </c>
      <c r="B2" s="31" t="s">
        <v>32</v>
      </c>
      <c r="C2" s="31" t="s">
        <v>238</v>
      </c>
      <c r="D2" s="31" t="s">
        <v>239</v>
      </c>
      <c r="E2" s="31" t="s">
        <v>240</v>
      </c>
      <c r="F2" s="31" t="s">
        <v>241</v>
      </c>
      <c r="G2" s="36">
        <v>43643</v>
      </c>
      <c r="H2" s="31" t="s">
        <v>242</v>
      </c>
      <c r="I2" s="31" t="s">
        <v>243</v>
      </c>
      <c r="J2" s="31" t="s">
        <v>244</v>
      </c>
    </row>
    <row r="3" spans="1:10">
      <c r="A3" s="35">
        <f>IF(B2="","",A2+1)</f>
        <v>2</v>
      </c>
      <c r="B3" s="31" t="s">
        <v>35</v>
      </c>
      <c r="C3" s="31" t="s">
        <v>238</v>
      </c>
      <c r="D3" s="31" t="s">
        <v>239</v>
      </c>
      <c r="E3" s="31" t="s">
        <v>245</v>
      </c>
      <c r="F3" s="31" t="s">
        <v>241</v>
      </c>
      <c r="G3" s="36">
        <v>43643</v>
      </c>
      <c r="H3" s="31" t="s">
        <v>246</v>
      </c>
      <c r="I3" s="31" t="s">
        <v>243</v>
      </c>
      <c r="J3" s="31" t="s">
        <v>77</v>
      </c>
    </row>
    <row r="4" spans="1:10">
      <c r="A4" s="35">
        <f t="shared" ref="A4:A17" si="0">IF(B3="","",A3+1)</f>
        <v>3</v>
      </c>
      <c r="B4" s="31" t="s">
        <v>41</v>
      </c>
      <c r="C4" s="31" t="s">
        <v>238</v>
      </c>
      <c r="D4" s="31" t="s">
        <v>247</v>
      </c>
      <c r="E4" s="31" t="s">
        <v>248</v>
      </c>
      <c r="F4" s="31" t="s">
        <v>241</v>
      </c>
      <c r="G4" s="36">
        <v>43643</v>
      </c>
      <c r="H4" s="31" t="s">
        <v>249</v>
      </c>
      <c r="I4" s="31" t="s">
        <v>243</v>
      </c>
      <c r="J4" s="31" t="s">
        <v>244</v>
      </c>
    </row>
    <row r="5" spans="1:10">
      <c r="A5" s="35">
        <f t="shared" si="0"/>
        <v>4</v>
      </c>
      <c r="B5" s="31"/>
      <c r="C5" s="31"/>
      <c r="D5" s="31"/>
      <c r="E5" s="31"/>
      <c r="F5" s="31"/>
      <c r="G5" s="31"/>
      <c r="H5" s="31"/>
      <c r="I5" s="31"/>
      <c r="J5" s="31"/>
    </row>
    <row r="6" spans="1:10">
      <c r="A6" s="35" t="str">
        <f t="shared" si="0"/>
        <v/>
      </c>
      <c r="B6" s="31"/>
      <c r="C6" s="31"/>
      <c r="D6" s="31"/>
      <c r="E6" s="31"/>
      <c r="F6" s="31"/>
      <c r="G6" s="31"/>
      <c r="H6" s="31"/>
      <c r="I6" s="31"/>
      <c r="J6" s="31"/>
    </row>
    <row r="7" spans="1:10">
      <c r="A7" s="35" t="str">
        <f t="shared" si="0"/>
        <v/>
      </c>
      <c r="B7" s="31"/>
      <c r="C7" s="31"/>
      <c r="D7" s="31"/>
      <c r="E7" s="31"/>
      <c r="F7" s="31"/>
      <c r="G7" s="31"/>
      <c r="H7" s="31"/>
      <c r="I7" s="31"/>
      <c r="J7" s="31"/>
    </row>
    <row r="8" spans="1:10">
      <c r="A8" s="35" t="str">
        <f t="shared" si="0"/>
        <v/>
      </c>
      <c r="B8" s="31"/>
      <c r="C8" s="31"/>
      <c r="D8" s="31"/>
      <c r="E8" s="31"/>
      <c r="F8" s="31"/>
      <c r="G8" s="31"/>
      <c r="H8" s="31"/>
      <c r="I8" s="31"/>
      <c r="J8" s="31"/>
    </row>
    <row r="9" spans="1:10">
      <c r="A9" s="35" t="str">
        <f t="shared" si="0"/>
        <v/>
      </c>
      <c r="B9" s="31"/>
      <c r="C9" s="31"/>
      <c r="D9" s="31"/>
      <c r="E9" s="31"/>
      <c r="F9" s="31"/>
      <c r="G9" s="31"/>
      <c r="H9" s="31"/>
      <c r="I9" s="31"/>
      <c r="J9" s="31"/>
    </row>
    <row r="10" spans="1:10">
      <c r="A10" s="35" t="str">
        <f t="shared" si="0"/>
        <v/>
      </c>
      <c r="B10" s="31"/>
      <c r="C10" s="31"/>
      <c r="D10" s="31"/>
      <c r="E10" s="31"/>
      <c r="F10" s="31"/>
      <c r="G10" s="31"/>
      <c r="H10" s="31"/>
      <c r="I10" s="31"/>
      <c r="J10" s="31"/>
    </row>
    <row r="11" spans="1:10">
      <c r="A11" s="35" t="str">
        <f t="shared" si="0"/>
        <v/>
      </c>
      <c r="B11" s="31"/>
      <c r="C11" s="31"/>
      <c r="D11" s="31"/>
      <c r="E11" s="31"/>
      <c r="F11" s="31"/>
      <c r="G11" s="31"/>
      <c r="H11" s="31"/>
      <c r="I11" s="31"/>
      <c r="J11" s="31"/>
    </row>
    <row r="12" spans="1:10">
      <c r="A12" s="35" t="str">
        <f t="shared" si="0"/>
        <v/>
      </c>
      <c r="B12" s="31"/>
      <c r="C12" s="31"/>
      <c r="D12" s="31"/>
      <c r="E12" s="31"/>
      <c r="F12" s="31"/>
      <c r="G12" s="31"/>
      <c r="H12" s="31"/>
      <c r="I12" s="31"/>
      <c r="J12" s="31"/>
    </row>
    <row r="13" spans="1:10">
      <c r="A13" s="35" t="str">
        <f t="shared" si="0"/>
        <v/>
      </c>
      <c r="B13" s="31"/>
      <c r="C13" s="31"/>
      <c r="D13" s="31"/>
      <c r="E13" s="31"/>
      <c r="F13" s="31"/>
      <c r="G13" s="31"/>
      <c r="H13" s="31"/>
      <c r="I13" s="31"/>
      <c r="J13" s="31"/>
    </row>
    <row r="14" spans="1:10">
      <c r="A14" s="35" t="str">
        <f t="shared" si="0"/>
        <v/>
      </c>
      <c r="B14" s="31"/>
      <c r="C14" s="31"/>
      <c r="D14" s="31"/>
      <c r="E14" s="31"/>
      <c r="F14" s="31"/>
      <c r="G14" s="31"/>
      <c r="H14" s="31"/>
      <c r="I14" s="31"/>
      <c r="J14" s="31"/>
    </row>
    <row r="15" spans="1:10">
      <c r="A15" s="35" t="str">
        <f t="shared" si="0"/>
        <v/>
      </c>
      <c r="B15" s="31"/>
      <c r="C15" s="31"/>
      <c r="D15" s="31"/>
      <c r="E15" s="31"/>
      <c r="F15" s="31"/>
      <c r="G15" s="31"/>
      <c r="H15" s="31"/>
      <c r="I15" s="31"/>
      <c r="J15" s="31"/>
    </row>
    <row r="16" spans="1:10">
      <c r="A16" s="35" t="str">
        <f t="shared" si="0"/>
        <v/>
      </c>
      <c r="B16" s="31"/>
      <c r="C16" s="31"/>
      <c r="D16" s="31"/>
      <c r="E16" s="31"/>
      <c r="F16" s="31"/>
      <c r="G16" s="31"/>
      <c r="H16" s="31"/>
      <c r="I16" s="31"/>
      <c r="J16" s="31"/>
    </row>
    <row r="17" spans="1:10">
      <c r="A17" s="35" t="str">
        <f t="shared" si="0"/>
        <v/>
      </c>
      <c r="B17" s="31"/>
      <c r="C17" s="31"/>
      <c r="D17" s="31"/>
      <c r="E17" s="31"/>
      <c r="F17" s="31"/>
      <c r="G17" s="31"/>
      <c r="H17" s="31"/>
      <c r="I17" s="31"/>
      <c r="J17" s="31"/>
    </row>
    <row r="18" spans="1:10">
      <c r="A18" s="35" t="str">
        <f t="shared" ref="A18:A81" si="1">IF(B17="","",A17+1)</f>
        <v/>
      </c>
      <c r="B18" s="31"/>
      <c r="C18" s="31"/>
      <c r="D18" s="31"/>
      <c r="E18" s="31"/>
      <c r="F18" s="31"/>
      <c r="G18" s="31"/>
      <c r="H18" s="31"/>
      <c r="I18" s="31"/>
      <c r="J18" s="31"/>
    </row>
    <row r="19" spans="1:10">
      <c r="A19" s="35" t="str">
        <f t="shared" si="1"/>
        <v/>
      </c>
      <c r="B19" s="31"/>
      <c r="C19" s="31"/>
      <c r="D19" s="31"/>
      <c r="E19" s="31"/>
      <c r="F19" s="31"/>
      <c r="G19" s="31"/>
      <c r="H19" s="31"/>
      <c r="I19" s="31"/>
      <c r="J19" s="31"/>
    </row>
    <row r="20" spans="1:10">
      <c r="A20" s="35" t="str">
        <f t="shared" si="1"/>
        <v/>
      </c>
      <c r="B20" s="31"/>
      <c r="C20" s="31"/>
      <c r="D20" s="31"/>
      <c r="E20" s="31"/>
      <c r="F20" s="31"/>
      <c r="G20" s="31"/>
      <c r="H20" s="31"/>
      <c r="I20" s="31"/>
      <c r="J20" s="31"/>
    </row>
    <row r="21" spans="1:10">
      <c r="A21" s="35" t="str">
        <f t="shared" si="1"/>
        <v/>
      </c>
      <c r="B21" s="31"/>
      <c r="C21" s="31"/>
      <c r="D21" s="31"/>
      <c r="E21" s="31"/>
      <c r="F21" s="31"/>
      <c r="G21" s="31"/>
      <c r="H21" s="31"/>
      <c r="I21" s="31"/>
      <c r="J21" s="31"/>
    </row>
    <row r="22" spans="1:10">
      <c r="A22" s="35" t="str">
        <f t="shared" si="1"/>
        <v/>
      </c>
      <c r="B22" s="31"/>
      <c r="C22" s="31"/>
      <c r="D22" s="31"/>
      <c r="E22" s="31"/>
      <c r="F22" s="31"/>
      <c r="G22" s="31"/>
      <c r="H22" s="31"/>
      <c r="I22" s="31"/>
      <c r="J22" s="31"/>
    </row>
    <row r="23" spans="1:10">
      <c r="A23" s="35" t="str">
        <f t="shared" si="1"/>
        <v/>
      </c>
      <c r="B23" s="31"/>
      <c r="C23" s="31"/>
      <c r="D23" s="31"/>
      <c r="E23" s="31"/>
      <c r="F23" s="31"/>
      <c r="G23" s="31"/>
      <c r="H23" s="31"/>
      <c r="I23" s="31"/>
      <c r="J23" s="31"/>
    </row>
    <row r="24" spans="1:10">
      <c r="A24" s="35" t="str">
        <f t="shared" si="1"/>
        <v/>
      </c>
      <c r="B24" s="31"/>
      <c r="C24" s="31"/>
      <c r="D24" s="31"/>
      <c r="E24" s="31"/>
      <c r="F24" s="31"/>
      <c r="G24" s="31"/>
      <c r="H24" s="31"/>
      <c r="I24" s="31"/>
      <c r="J24" s="31"/>
    </row>
    <row r="25" spans="1:10">
      <c r="A25" s="35" t="str">
        <f t="shared" si="1"/>
        <v/>
      </c>
      <c r="B25" s="31"/>
      <c r="C25" s="31"/>
      <c r="D25" s="31"/>
      <c r="E25" s="31"/>
      <c r="F25" s="31"/>
      <c r="G25" s="31"/>
      <c r="H25" s="31"/>
      <c r="I25" s="31"/>
      <c r="J25" s="31"/>
    </row>
    <row r="26" spans="1:10">
      <c r="A26" s="35" t="str">
        <f t="shared" si="1"/>
        <v/>
      </c>
      <c r="B26" s="31"/>
      <c r="C26" s="31"/>
      <c r="D26" s="31"/>
      <c r="E26" s="31"/>
      <c r="F26" s="31"/>
      <c r="G26" s="31"/>
      <c r="H26" s="31"/>
      <c r="I26" s="31"/>
      <c r="J26" s="31"/>
    </row>
    <row r="27" spans="1:10">
      <c r="A27" s="35" t="str">
        <f t="shared" si="1"/>
        <v/>
      </c>
      <c r="B27" s="31"/>
      <c r="C27" s="31"/>
      <c r="D27" s="31"/>
      <c r="E27" s="31"/>
      <c r="F27" s="31"/>
      <c r="G27" s="31"/>
      <c r="H27" s="31"/>
      <c r="I27" s="31"/>
      <c r="J27" s="31"/>
    </row>
    <row r="28" spans="1:10">
      <c r="A28" s="35" t="str">
        <f t="shared" si="1"/>
        <v/>
      </c>
      <c r="B28" s="31"/>
      <c r="C28" s="31"/>
      <c r="D28" s="31"/>
      <c r="E28" s="31"/>
      <c r="F28" s="31"/>
      <c r="G28" s="31"/>
      <c r="H28" s="31"/>
      <c r="I28" s="31"/>
      <c r="J28" s="31"/>
    </row>
    <row r="29" spans="1:10">
      <c r="A29" s="35" t="str">
        <f t="shared" si="1"/>
        <v/>
      </c>
      <c r="B29" s="31"/>
      <c r="C29" s="31"/>
      <c r="D29" s="31"/>
      <c r="E29" s="31"/>
      <c r="F29" s="31"/>
      <c r="G29" s="31"/>
      <c r="H29" s="31"/>
      <c r="I29" s="31"/>
      <c r="J29" s="31"/>
    </row>
    <row r="30" spans="1:10">
      <c r="A30" s="35" t="str">
        <f t="shared" si="1"/>
        <v/>
      </c>
      <c r="B30" s="31"/>
      <c r="C30" s="31"/>
      <c r="D30" s="31"/>
      <c r="E30" s="31"/>
      <c r="F30" s="31"/>
      <c r="G30" s="31"/>
      <c r="H30" s="31"/>
      <c r="I30" s="31"/>
      <c r="J30" s="31"/>
    </row>
    <row r="31" spans="1:10">
      <c r="A31" s="35" t="str">
        <f t="shared" si="1"/>
        <v/>
      </c>
      <c r="B31" s="31"/>
      <c r="C31" s="31"/>
      <c r="D31" s="31"/>
      <c r="E31" s="31"/>
      <c r="F31" s="31"/>
      <c r="G31" s="31"/>
      <c r="H31" s="31"/>
      <c r="I31" s="31"/>
      <c r="J31" s="31"/>
    </row>
    <row r="32" spans="1:10">
      <c r="A32" s="35" t="str">
        <f t="shared" si="1"/>
        <v/>
      </c>
      <c r="B32" s="31"/>
      <c r="C32" s="31"/>
      <c r="D32" s="31"/>
      <c r="E32" s="31"/>
      <c r="F32" s="31"/>
      <c r="G32" s="31"/>
      <c r="H32" s="31"/>
      <c r="I32" s="31"/>
      <c r="J32" s="31"/>
    </row>
    <row r="33" spans="1:10">
      <c r="A33" s="35" t="str">
        <f t="shared" si="1"/>
        <v/>
      </c>
      <c r="B33" s="31"/>
      <c r="C33" s="31"/>
      <c r="D33" s="31"/>
      <c r="E33" s="31"/>
      <c r="F33" s="31"/>
      <c r="G33" s="31"/>
      <c r="H33" s="31"/>
      <c r="I33" s="31"/>
      <c r="J33" s="31"/>
    </row>
    <row r="34" spans="1:10">
      <c r="A34" s="35" t="str">
        <f t="shared" si="1"/>
        <v/>
      </c>
      <c r="B34" s="31"/>
      <c r="C34" s="31"/>
      <c r="D34" s="31"/>
      <c r="E34" s="31"/>
      <c r="F34" s="31"/>
      <c r="G34" s="31"/>
      <c r="H34" s="31"/>
      <c r="I34" s="31"/>
      <c r="J34" s="31"/>
    </row>
    <row r="35" spans="1:10">
      <c r="A35" s="35" t="str">
        <f t="shared" si="1"/>
        <v/>
      </c>
      <c r="B35" s="31"/>
      <c r="C35" s="31"/>
      <c r="D35" s="31"/>
      <c r="E35" s="31"/>
      <c r="F35" s="31"/>
      <c r="G35" s="31"/>
      <c r="H35" s="31"/>
      <c r="I35" s="31"/>
      <c r="J35" s="31"/>
    </row>
    <row r="36" spans="1:10">
      <c r="A36" s="35" t="str">
        <f t="shared" si="1"/>
        <v/>
      </c>
      <c r="B36" s="31"/>
      <c r="C36" s="31"/>
      <c r="D36" s="31"/>
      <c r="E36" s="31"/>
      <c r="F36" s="31"/>
      <c r="G36" s="31"/>
      <c r="H36" s="31"/>
      <c r="I36" s="31"/>
      <c r="J36" s="31"/>
    </row>
    <row r="37" spans="1:10">
      <c r="A37" s="35" t="str">
        <f t="shared" si="1"/>
        <v/>
      </c>
      <c r="B37" s="31"/>
      <c r="C37" s="31"/>
      <c r="D37" s="31"/>
      <c r="E37" s="31"/>
      <c r="F37" s="31"/>
      <c r="G37" s="31"/>
      <c r="H37" s="31"/>
      <c r="I37" s="31"/>
      <c r="J37" s="31"/>
    </row>
    <row r="38" spans="1:10">
      <c r="A38" s="35" t="str">
        <f t="shared" si="1"/>
        <v/>
      </c>
      <c r="B38" s="31"/>
      <c r="C38" s="31"/>
      <c r="D38" s="31"/>
      <c r="E38" s="31"/>
      <c r="F38" s="31"/>
      <c r="G38" s="31"/>
      <c r="H38" s="31"/>
      <c r="I38" s="31"/>
      <c r="J38" s="31"/>
    </row>
    <row r="39" spans="1:10">
      <c r="A39" s="35" t="str">
        <f t="shared" si="1"/>
        <v/>
      </c>
      <c r="B39" s="31"/>
      <c r="C39" s="31"/>
      <c r="D39" s="31"/>
      <c r="E39" s="31"/>
      <c r="F39" s="31"/>
      <c r="G39" s="31"/>
      <c r="H39" s="31"/>
      <c r="I39" s="31"/>
      <c r="J39" s="31"/>
    </row>
    <row r="40" spans="1:10">
      <c r="A40" s="35" t="str">
        <f t="shared" si="1"/>
        <v/>
      </c>
      <c r="B40" s="31"/>
      <c r="C40" s="31"/>
      <c r="D40" s="31"/>
      <c r="E40" s="31"/>
      <c r="F40" s="31"/>
      <c r="G40" s="31"/>
      <c r="H40" s="31"/>
      <c r="I40" s="31"/>
      <c r="J40" s="31"/>
    </row>
    <row r="41" spans="1:10">
      <c r="A41" s="35" t="str">
        <f t="shared" si="1"/>
        <v/>
      </c>
      <c r="B41" s="31"/>
      <c r="C41" s="31"/>
      <c r="D41" s="31"/>
      <c r="E41" s="31"/>
      <c r="F41" s="31"/>
      <c r="G41" s="31"/>
      <c r="H41" s="31"/>
      <c r="I41" s="31"/>
      <c r="J41" s="31"/>
    </row>
    <row r="42" spans="1:10">
      <c r="A42" s="35" t="str">
        <f t="shared" si="1"/>
        <v/>
      </c>
      <c r="B42" s="31"/>
      <c r="C42" s="31"/>
      <c r="D42" s="31"/>
      <c r="E42" s="31"/>
      <c r="F42" s="31"/>
      <c r="G42" s="31"/>
      <c r="H42" s="31"/>
      <c r="I42" s="31"/>
      <c r="J42" s="31"/>
    </row>
    <row r="43" spans="1:10">
      <c r="A43" s="35" t="str">
        <f t="shared" si="1"/>
        <v/>
      </c>
      <c r="B43" s="31"/>
      <c r="C43" s="31"/>
      <c r="D43" s="31"/>
      <c r="E43" s="31"/>
      <c r="F43" s="31"/>
      <c r="G43" s="31"/>
      <c r="H43" s="31"/>
      <c r="I43" s="31"/>
      <c r="J43" s="31"/>
    </row>
    <row r="44" spans="1:10">
      <c r="A44" s="35" t="str">
        <f t="shared" si="1"/>
        <v/>
      </c>
      <c r="B44" s="31"/>
      <c r="C44" s="31"/>
      <c r="D44" s="31"/>
      <c r="E44" s="31"/>
      <c r="F44" s="31"/>
      <c r="G44" s="31"/>
      <c r="H44" s="31"/>
      <c r="I44" s="31"/>
      <c r="J44" s="31"/>
    </row>
    <row r="45" spans="1:10">
      <c r="A45" s="35" t="str">
        <f t="shared" si="1"/>
        <v/>
      </c>
      <c r="B45" s="31"/>
      <c r="C45" s="31"/>
      <c r="D45" s="31"/>
      <c r="E45" s="31"/>
      <c r="F45" s="31"/>
      <c r="G45" s="31"/>
      <c r="H45" s="31"/>
      <c r="I45" s="31"/>
      <c r="J45" s="31"/>
    </row>
    <row r="46" spans="1:10">
      <c r="A46" s="35" t="str">
        <f t="shared" si="1"/>
        <v/>
      </c>
      <c r="B46" s="31"/>
      <c r="C46" s="31"/>
      <c r="D46" s="31"/>
      <c r="E46" s="31"/>
      <c r="F46" s="31"/>
      <c r="G46" s="31"/>
      <c r="H46" s="31"/>
      <c r="I46" s="31"/>
      <c r="J46" s="31"/>
    </row>
    <row r="47" spans="1:10">
      <c r="A47" s="35" t="str">
        <f t="shared" si="1"/>
        <v/>
      </c>
      <c r="B47" s="31"/>
      <c r="C47" s="31"/>
      <c r="D47" s="31"/>
      <c r="E47" s="31"/>
      <c r="F47" s="31"/>
      <c r="G47" s="31"/>
      <c r="H47" s="31"/>
      <c r="I47" s="31"/>
      <c r="J47" s="31"/>
    </row>
    <row r="48" spans="1:10">
      <c r="A48" s="35" t="str">
        <f t="shared" si="1"/>
        <v/>
      </c>
      <c r="B48" s="31"/>
      <c r="C48" s="31"/>
      <c r="D48" s="31"/>
      <c r="E48" s="31"/>
      <c r="F48" s="31"/>
      <c r="G48" s="31"/>
      <c r="H48" s="31"/>
      <c r="I48" s="31"/>
      <c r="J48" s="31"/>
    </row>
    <row r="49" spans="1:10">
      <c r="A49" s="35" t="str">
        <f t="shared" si="1"/>
        <v/>
      </c>
      <c r="B49" s="31"/>
      <c r="C49" s="31"/>
      <c r="D49" s="31"/>
      <c r="E49" s="31"/>
      <c r="F49" s="31"/>
      <c r="G49" s="31"/>
      <c r="H49" s="31"/>
      <c r="I49" s="31"/>
      <c r="J49" s="31"/>
    </row>
    <row r="50" spans="1:10">
      <c r="A50" s="35" t="str">
        <f t="shared" si="1"/>
        <v/>
      </c>
      <c r="B50" s="31"/>
      <c r="C50" s="31"/>
      <c r="D50" s="31"/>
      <c r="E50" s="31"/>
      <c r="F50" s="31"/>
      <c r="G50" s="31"/>
      <c r="H50" s="31"/>
      <c r="I50" s="31"/>
      <c r="J50" s="31"/>
    </row>
    <row r="51" spans="1:10">
      <c r="A51" s="35" t="str">
        <f t="shared" si="1"/>
        <v/>
      </c>
      <c r="B51" s="31"/>
      <c r="C51" s="31"/>
      <c r="D51" s="31"/>
      <c r="E51" s="31"/>
      <c r="F51" s="31"/>
      <c r="G51" s="31"/>
      <c r="H51" s="31"/>
      <c r="I51" s="31"/>
      <c r="J51" s="31"/>
    </row>
    <row r="52" spans="1:10">
      <c r="A52" s="35" t="str">
        <f t="shared" si="1"/>
        <v/>
      </c>
      <c r="B52" s="31"/>
      <c r="C52" s="31"/>
      <c r="D52" s="31"/>
      <c r="E52" s="31"/>
      <c r="F52" s="31"/>
      <c r="G52" s="31"/>
      <c r="H52" s="31"/>
      <c r="I52" s="31"/>
      <c r="J52" s="31"/>
    </row>
    <row r="53" spans="1:10">
      <c r="A53" s="35" t="str">
        <f t="shared" si="1"/>
        <v/>
      </c>
      <c r="B53" s="31"/>
      <c r="C53" s="31"/>
      <c r="D53" s="31"/>
      <c r="E53" s="31"/>
      <c r="F53" s="31"/>
      <c r="G53" s="31"/>
      <c r="H53" s="31"/>
      <c r="I53" s="31"/>
      <c r="J53" s="31"/>
    </row>
    <row r="54" spans="1:10">
      <c r="A54" s="35" t="str">
        <f t="shared" si="1"/>
        <v/>
      </c>
      <c r="B54" s="31"/>
      <c r="C54" s="31"/>
      <c r="D54" s="31"/>
      <c r="E54" s="31"/>
      <c r="F54" s="31"/>
      <c r="G54" s="31"/>
      <c r="H54" s="31"/>
      <c r="I54" s="31"/>
      <c r="J54" s="31"/>
    </row>
    <row r="55" spans="1:10">
      <c r="A55" s="35" t="str">
        <f t="shared" si="1"/>
        <v/>
      </c>
      <c r="B55" s="31"/>
      <c r="C55" s="31"/>
      <c r="D55" s="31"/>
      <c r="E55" s="31"/>
      <c r="F55" s="31"/>
      <c r="G55" s="31"/>
      <c r="H55" s="31"/>
      <c r="I55" s="31"/>
      <c r="J55" s="31"/>
    </row>
    <row r="56" spans="1:10">
      <c r="A56" s="35" t="str">
        <f t="shared" si="1"/>
        <v/>
      </c>
      <c r="B56" s="31"/>
      <c r="C56" s="31"/>
      <c r="D56" s="31"/>
      <c r="E56" s="31"/>
      <c r="F56" s="31"/>
      <c r="G56" s="31"/>
      <c r="H56" s="31"/>
      <c r="I56" s="31"/>
      <c r="J56" s="31"/>
    </row>
    <row r="57" spans="1:10">
      <c r="A57" s="35" t="str">
        <f t="shared" si="1"/>
        <v/>
      </c>
      <c r="B57" s="31"/>
      <c r="C57" s="31"/>
      <c r="D57" s="31"/>
      <c r="E57" s="31"/>
      <c r="F57" s="31"/>
      <c r="G57" s="31"/>
      <c r="H57" s="31"/>
      <c r="I57" s="31"/>
      <c r="J57" s="31"/>
    </row>
    <row r="58" spans="1:10">
      <c r="A58" s="35" t="str">
        <f t="shared" si="1"/>
        <v/>
      </c>
      <c r="B58" s="31"/>
      <c r="C58" s="31"/>
      <c r="D58" s="31"/>
      <c r="E58" s="31"/>
      <c r="F58" s="31"/>
      <c r="G58" s="31"/>
      <c r="H58" s="31"/>
      <c r="I58" s="31"/>
      <c r="J58" s="31"/>
    </row>
    <row r="59" spans="1:10">
      <c r="A59" s="35" t="str">
        <f t="shared" si="1"/>
        <v/>
      </c>
      <c r="B59" s="31"/>
      <c r="C59" s="31"/>
      <c r="D59" s="31"/>
      <c r="E59" s="31"/>
      <c r="F59" s="31"/>
      <c r="G59" s="31"/>
      <c r="H59" s="31"/>
      <c r="I59" s="31"/>
      <c r="J59" s="31"/>
    </row>
    <row r="60" spans="1:10">
      <c r="A60" s="35" t="str">
        <f t="shared" si="1"/>
        <v/>
      </c>
      <c r="B60" s="31"/>
      <c r="C60" s="31"/>
      <c r="D60" s="31"/>
      <c r="E60" s="31"/>
      <c r="F60" s="31"/>
      <c r="G60" s="31"/>
      <c r="H60" s="31"/>
      <c r="I60" s="31"/>
      <c r="J60" s="31"/>
    </row>
    <row r="61" spans="1:10">
      <c r="A61" s="35" t="str">
        <f t="shared" si="1"/>
        <v/>
      </c>
      <c r="B61" s="31"/>
      <c r="C61" s="31"/>
      <c r="D61" s="31"/>
      <c r="E61" s="31"/>
      <c r="F61" s="31"/>
      <c r="G61" s="31"/>
      <c r="H61" s="31"/>
      <c r="I61" s="31"/>
      <c r="J61" s="31"/>
    </row>
    <row r="62" spans="1:10">
      <c r="A62" s="35" t="str">
        <f t="shared" si="1"/>
        <v/>
      </c>
      <c r="B62" s="31"/>
      <c r="C62" s="31"/>
      <c r="D62" s="31"/>
      <c r="E62" s="31"/>
      <c r="F62" s="31"/>
      <c r="G62" s="31"/>
      <c r="H62" s="31"/>
      <c r="I62" s="31"/>
      <c r="J62" s="31"/>
    </row>
    <row r="63" spans="1:10">
      <c r="A63" s="35" t="str">
        <f t="shared" si="1"/>
        <v/>
      </c>
      <c r="B63" s="31"/>
      <c r="C63" s="31"/>
      <c r="D63" s="31"/>
      <c r="E63" s="31"/>
      <c r="F63" s="31"/>
      <c r="G63" s="31"/>
      <c r="H63" s="31"/>
      <c r="I63" s="31"/>
      <c r="J63" s="31"/>
    </row>
    <row r="64" spans="1:10">
      <c r="A64" s="35" t="str">
        <f t="shared" si="1"/>
        <v/>
      </c>
      <c r="B64" s="31"/>
      <c r="C64" s="31"/>
      <c r="D64" s="31"/>
      <c r="E64" s="31"/>
      <c r="F64" s="31"/>
      <c r="G64" s="31"/>
      <c r="H64" s="31"/>
      <c r="I64" s="31"/>
      <c r="J64" s="31"/>
    </row>
    <row r="65" spans="1:10">
      <c r="A65" s="35" t="str">
        <f t="shared" si="1"/>
        <v/>
      </c>
      <c r="B65" s="31"/>
      <c r="C65" s="31"/>
      <c r="D65" s="31"/>
      <c r="E65" s="31"/>
      <c r="F65" s="31"/>
      <c r="G65" s="31"/>
      <c r="H65" s="31"/>
      <c r="I65" s="31"/>
      <c r="J65" s="31"/>
    </row>
    <row r="66" spans="1:10">
      <c r="A66" s="35" t="str">
        <f t="shared" si="1"/>
        <v/>
      </c>
      <c r="B66" s="31"/>
      <c r="C66" s="31"/>
      <c r="D66" s="31"/>
      <c r="E66" s="31"/>
      <c r="F66" s="31"/>
      <c r="G66" s="31"/>
      <c r="H66" s="31"/>
      <c r="I66" s="31"/>
      <c r="J66" s="31"/>
    </row>
    <row r="67" spans="1:10">
      <c r="A67" s="35" t="str">
        <f t="shared" si="1"/>
        <v/>
      </c>
      <c r="B67" s="31"/>
      <c r="C67" s="31"/>
      <c r="D67" s="31"/>
      <c r="E67" s="31"/>
      <c r="F67" s="31"/>
      <c r="G67" s="31"/>
      <c r="H67" s="31"/>
      <c r="I67" s="31"/>
      <c r="J67" s="31"/>
    </row>
    <row r="68" spans="1:10">
      <c r="A68" s="35" t="str">
        <f t="shared" si="1"/>
        <v/>
      </c>
      <c r="B68" s="31"/>
      <c r="C68" s="31"/>
      <c r="D68" s="31"/>
      <c r="E68" s="31"/>
      <c r="F68" s="31"/>
      <c r="G68" s="31"/>
      <c r="H68" s="31"/>
      <c r="I68" s="31"/>
      <c r="J68" s="31"/>
    </row>
    <row r="69" spans="1:10">
      <c r="A69" s="35" t="str">
        <f t="shared" si="1"/>
        <v/>
      </c>
      <c r="B69" s="31"/>
      <c r="C69" s="31"/>
      <c r="D69" s="31"/>
      <c r="E69" s="31"/>
      <c r="F69" s="31"/>
      <c r="G69" s="31"/>
      <c r="H69" s="31"/>
      <c r="I69" s="31"/>
      <c r="J69" s="31"/>
    </row>
    <row r="70" spans="1:10">
      <c r="A70" s="35" t="str">
        <f t="shared" si="1"/>
        <v/>
      </c>
      <c r="B70" s="31"/>
      <c r="C70" s="31"/>
      <c r="D70" s="31"/>
      <c r="E70" s="31"/>
      <c r="F70" s="31"/>
      <c r="G70" s="31"/>
      <c r="H70" s="31"/>
      <c r="I70" s="31"/>
      <c r="J70" s="31"/>
    </row>
    <row r="71" spans="1:10">
      <c r="A71" s="35" t="str">
        <f t="shared" si="1"/>
        <v/>
      </c>
      <c r="B71" s="31"/>
      <c r="C71" s="31"/>
      <c r="D71" s="31"/>
      <c r="E71" s="31"/>
      <c r="F71" s="31"/>
      <c r="G71" s="31"/>
      <c r="H71" s="31"/>
      <c r="I71" s="31"/>
      <c r="J71" s="31"/>
    </row>
    <row r="72" spans="1:10">
      <c r="A72" s="35" t="str">
        <f t="shared" si="1"/>
        <v/>
      </c>
      <c r="B72" s="31"/>
      <c r="C72" s="31"/>
      <c r="D72" s="31"/>
      <c r="E72" s="31"/>
      <c r="F72" s="31"/>
      <c r="G72" s="31"/>
      <c r="H72" s="31"/>
      <c r="I72" s="31"/>
      <c r="J72" s="31"/>
    </row>
    <row r="73" spans="1:10">
      <c r="A73" s="35" t="str">
        <f t="shared" si="1"/>
        <v/>
      </c>
      <c r="B73" s="31"/>
      <c r="C73" s="31"/>
      <c r="D73" s="31"/>
      <c r="E73" s="31"/>
      <c r="F73" s="31"/>
      <c r="G73" s="31"/>
      <c r="H73" s="31"/>
      <c r="I73" s="31"/>
      <c r="J73" s="31"/>
    </row>
    <row r="74" spans="1:10">
      <c r="A74" s="35" t="str">
        <f t="shared" si="1"/>
        <v/>
      </c>
      <c r="B74" s="31"/>
      <c r="C74" s="31"/>
      <c r="D74" s="31"/>
      <c r="E74" s="31"/>
      <c r="F74" s="31"/>
      <c r="G74" s="31"/>
      <c r="H74" s="31"/>
      <c r="I74" s="31"/>
      <c r="J74" s="31"/>
    </row>
    <row r="75" spans="1:10">
      <c r="A75" s="35" t="str">
        <f t="shared" si="1"/>
        <v/>
      </c>
      <c r="B75" s="31"/>
      <c r="C75" s="31"/>
      <c r="D75" s="31"/>
      <c r="E75" s="31"/>
      <c r="F75" s="31"/>
      <c r="G75" s="31"/>
      <c r="H75" s="31"/>
      <c r="I75" s="31"/>
      <c r="J75" s="31"/>
    </row>
    <row r="76" spans="1:10">
      <c r="A76" s="35" t="str">
        <f t="shared" si="1"/>
        <v/>
      </c>
      <c r="B76" s="31"/>
      <c r="C76" s="31"/>
      <c r="D76" s="31"/>
      <c r="E76" s="31"/>
      <c r="F76" s="31"/>
      <c r="G76" s="31"/>
      <c r="H76" s="31"/>
      <c r="I76" s="31"/>
      <c r="J76" s="31"/>
    </row>
    <row r="77" spans="1:10">
      <c r="A77" s="35" t="str">
        <f t="shared" si="1"/>
        <v/>
      </c>
      <c r="B77" s="31"/>
      <c r="C77" s="31"/>
      <c r="D77" s="31"/>
      <c r="E77" s="31"/>
      <c r="F77" s="31"/>
      <c r="G77" s="31"/>
      <c r="H77" s="31"/>
      <c r="I77" s="31"/>
      <c r="J77" s="31"/>
    </row>
    <row r="78" spans="1:10">
      <c r="A78" s="35" t="str">
        <f t="shared" si="1"/>
        <v/>
      </c>
      <c r="B78" s="31"/>
      <c r="C78" s="31"/>
      <c r="D78" s="31"/>
      <c r="E78" s="31"/>
      <c r="F78" s="31"/>
      <c r="G78" s="31"/>
      <c r="H78" s="31"/>
      <c r="I78" s="31"/>
      <c r="J78" s="31"/>
    </row>
    <row r="79" spans="1:10">
      <c r="A79" s="35" t="str">
        <f t="shared" si="1"/>
        <v/>
      </c>
      <c r="B79" s="31"/>
      <c r="C79" s="31"/>
      <c r="D79" s="31"/>
      <c r="E79" s="31"/>
      <c r="F79" s="31"/>
      <c r="G79" s="31"/>
      <c r="H79" s="31"/>
      <c r="I79" s="31"/>
      <c r="J79" s="31"/>
    </row>
    <row r="80" spans="1:10">
      <c r="A80" s="35" t="str">
        <f t="shared" si="1"/>
        <v/>
      </c>
      <c r="B80" s="31"/>
      <c r="C80" s="31"/>
      <c r="D80" s="31"/>
      <c r="E80" s="31"/>
      <c r="F80" s="31"/>
      <c r="G80" s="31"/>
      <c r="H80" s="31"/>
      <c r="I80" s="31"/>
      <c r="J80" s="31"/>
    </row>
    <row r="81" spans="1:10">
      <c r="A81" s="35" t="str">
        <f t="shared" si="1"/>
        <v/>
      </c>
      <c r="B81" s="31"/>
      <c r="C81" s="31"/>
      <c r="D81" s="31"/>
      <c r="E81" s="31"/>
      <c r="F81" s="31"/>
      <c r="G81" s="31"/>
      <c r="H81" s="31"/>
      <c r="I81" s="31"/>
      <c r="J81" s="31"/>
    </row>
    <row r="82" spans="1:10">
      <c r="A82" s="35" t="str">
        <f t="shared" ref="A82:A145" si="2">IF(B81="","",A81+1)</f>
        <v/>
      </c>
      <c r="B82" s="31"/>
      <c r="C82" s="31"/>
      <c r="D82" s="31"/>
      <c r="E82" s="31"/>
      <c r="F82" s="31"/>
      <c r="G82" s="31"/>
      <c r="H82" s="31"/>
      <c r="I82" s="31"/>
      <c r="J82" s="31"/>
    </row>
    <row r="83" spans="1:10">
      <c r="A83" s="35" t="str">
        <f t="shared" si="2"/>
        <v/>
      </c>
      <c r="B83" s="31"/>
      <c r="C83" s="31"/>
      <c r="D83" s="31"/>
      <c r="E83" s="31"/>
      <c r="F83" s="31"/>
      <c r="G83" s="31"/>
      <c r="H83" s="31"/>
      <c r="I83" s="31"/>
      <c r="J83" s="31"/>
    </row>
    <row r="84" spans="1:10">
      <c r="A84" s="35" t="str">
        <f t="shared" si="2"/>
        <v/>
      </c>
      <c r="B84" s="31"/>
      <c r="C84" s="31"/>
      <c r="D84" s="31"/>
      <c r="E84" s="31"/>
      <c r="F84" s="31"/>
      <c r="G84" s="31"/>
      <c r="H84" s="31"/>
      <c r="I84" s="31"/>
      <c r="J84" s="31"/>
    </row>
    <row r="85" spans="1:10">
      <c r="A85" s="35" t="str">
        <f t="shared" si="2"/>
        <v/>
      </c>
      <c r="B85" s="31"/>
      <c r="C85" s="31"/>
      <c r="D85" s="31"/>
      <c r="E85" s="31"/>
      <c r="F85" s="31"/>
      <c r="G85" s="31"/>
      <c r="H85" s="31"/>
      <c r="I85" s="31"/>
      <c r="J85" s="31"/>
    </row>
    <row r="86" spans="1:10">
      <c r="A86" s="35" t="str">
        <f t="shared" si="2"/>
        <v/>
      </c>
      <c r="B86" s="31"/>
      <c r="C86" s="31"/>
      <c r="D86" s="31"/>
      <c r="E86" s="31"/>
      <c r="F86" s="31"/>
      <c r="G86" s="31"/>
      <c r="H86" s="31"/>
      <c r="I86" s="31"/>
      <c r="J86" s="31"/>
    </row>
    <row r="87" spans="1:10">
      <c r="A87" s="35" t="str">
        <f t="shared" si="2"/>
        <v/>
      </c>
      <c r="B87" s="31"/>
      <c r="C87" s="31"/>
      <c r="D87" s="31"/>
      <c r="E87" s="31"/>
      <c r="F87" s="31"/>
      <c r="G87" s="31"/>
      <c r="H87" s="31"/>
      <c r="I87" s="31"/>
      <c r="J87" s="31"/>
    </row>
    <row r="88" spans="1:10">
      <c r="A88" s="35" t="str">
        <f t="shared" si="2"/>
        <v/>
      </c>
      <c r="B88" s="31"/>
      <c r="C88" s="31"/>
      <c r="D88" s="31"/>
      <c r="E88" s="31"/>
      <c r="F88" s="31"/>
      <c r="G88" s="31"/>
      <c r="H88" s="31"/>
      <c r="I88" s="31"/>
      <c r="J88" s="31"/>
    </row>
    <row r="89" spans="1:10">
      <c r="A89" s="35" t="str">
        <f t="shared" si="2"/>
        <v/>
      </c>
      <c r="B89" s="31"/>
      <c r="C89" s="31"/>
      <c r="D89" s="31"/>
      <c r="E89" s="31"/>
      <c r="F89" s="31"/>
      <c r="G89" s="31"/>
      <c r="H89" s="31"/>
      <c r="I89" s="31"/>
      <c r="J89" s="31"/>
    </row>
    <row r="90" spans="1:10">
      <c r="A90" s="35" t="str">
        <f t="shared" si="2"/>
        <v/>
      </c>
      <c r="B90" s="31"/>
      <c r="C90" s="31"/>
      <c r="D90" s="31"/>
      <c r="E90" s="31"/>
      <c r="F90" s="31"/>
      <c r="G90" s="31"/>
      <c r="H90" s="31"/>
      <c r="I90" s="31"/>
      <c r="J90" s="31"/>
    </row>
    <row r="91" spans="1:10">
      <c r="A91" s="35" t="str">
        <f t="shared" si="2"/>
        <v/>
      </c>
      <c r="B91" s="31"/>
      <c r="C91" s="31"/>
      <c r="D91" s="31"/>
      <c r="E91" s="31"/>
      <c r="F91" s="31"/>
      <c r="G91" s="31"/>
      <c r="H91" s="31"/>
      <c r="I91" s="31"/>
      <c r="J91" s="31"/>
    </row>
    <row r="92" spans="1:10">
      <c r="A92" s="35" t="str">
        <f t="shared" si="2"/>
        <v/>
      </c>
      <c r="B92" s="31"/>
      <c r="C92" s="31"/>
      <c r="D92" s="31"/>
      <c r="E92" s="31"/>
      <c r="F92" s="31"/>
      <c r="G92" s="31"/>
      <c r="H92" s="31"/>
      <c r="I92" s="31"/>
      <c r="J92" s="31"/>
    </row>
    <row r="93" spans="1:10">
      <c r="A93" s="35" t="str">
        <f t="shared" si="2"/>
        <v/>
      </c>
      <c r="B93" s="31"/>
      <c r="C93" s="31"/>
      <c r="D93" s="31"/>
      <c r="E93" s="31"/>
      <c r="F93" s="31"/>
      <c r="G93" s="31"/>
      <c r="H93" s="31"/>
      <c r="I93" s="31"/>
      <c r="J93" s="31"/>
    </row>
    <row r="94" spans="1:10">
      <c r="A94" s="35" t="str">
        <f t="shared" si="2"/>
        <v/>
      </c>
      <c r="B94" s="31"/>
      <c r="C94" s="31"/>
      <c r="D94" s="31"/>
      <c r="E94" s="31"/>
      <c r="F94" s="31"/>
      <c r="G94" s="31"/>
      <c r="H94" s="31"/>
      <c r="I94" s="31"/>
      <c r="J94" s="31"/>
    </row>
    <row r="95" spans="1:10">
      <c r="A95" s="35" t="str">
        <f t="shared" si="2"/>
        <v/>
      </c>
      <c r="B95" s="31"/>
      <c r="C95" s="31"/>
      <c r="D95" s="31"/>
      <c r="E95" s="31"/>
      <c r="F95" s="31"/>
      <c r="G95" s="31"/>
      <c r="H95" s="31"/>
      <c r="I95" s="31"/>
      <c r="J95" s="31"/>
    </row>
    <row r="96" spans="1:10">
      <c r="A96" s="35" t="str">
        <f t="shared" si="2"/>
        <v/>
      </c>
      <c r="B96" s="31"/>
      <c r="C96" s="31"/>
      <c r="D96" s="31"/>
      <c r="E96" s="31"/>
      <c r="F96" s="31"/>
      <c r="G96" s="31"/>
      <c r="H96" s="31"/>
      <c r="I96" s="31"/>
      <c r="J96" s="31"/>
    </row>
    <row r="97" spans="1:10">
      <c r="A97" s="35" t="str">
        <f t="shared" si="2"/>
        <v/>
      </c>
      <c r="B97" s="31"/>
      <c r="C97" s="31"/>
      <c r="D97" s="31"/>
      <c r="E97" s="31"/>
      <c r="F97" s="31"/>
      <c r="G97" s="31"/>
      <c r="H97" s="31"/>
      <c r="I97" s="31"/>
      <c r="J97" s="31"/>
    </row>
    <row r="98" spans="1:10">
      <c r="A98" s="35" t="str">
        <f t="shared" si="2"/>
        <v/>
      </c>
      <c r="B98" s="31"/>
      <c r="C98" s="31"/>
      <c r="D98" s="31"/>
      <c r="E98" s="31"/>
      <c r="F98" s="31"/>
      <c r="G98" s="31"/>
      <c r="H98" s="31"/>
      <c r="I98" s="31"/>
      <c r="J98" s="31"/>
    </row>
    <row r="99" spans="1:10">
      <c r="A99" s="35" t="str">
        <f t="shared" si="2"/>
        <v/>
      </c>
      <c r="B99" s="31"/>
      <c r="C99" s="31"/>
      <c r="D99" s="31"/>
      <c r="E99" s="31"/>
      <c r="F99" s="31"/>
      <c r="G99" s="31"/>
      <c r="H99" s="31"/>
      <c r="I99" s="31"/>
      <c r="J99" s="31"/>
    </row>
    <row r="100" spans="1:10">
      <c r="A100" s="35" t="str">
        <f t="shared" si="2"/>
        <v/>
      </c>
      <c r="B100" s="31"/>
      <c r="C100" s="31"/>
      <c r="D100" s="31"/>
      <c r="E100" s="31"/>
      <c r="F100" s="31"/>
      <c r="G100" s="31"/>
      <c r="H100" s="31"/>
      <c r="I100" s="31"/>
      <c r="J100" s="31"/>
    </row>
    <row r="101" spans="1:10">
      <c r="A101" s="35" t="str">
        <f t="shared" si="2"/>
        <v/>
      </c>
      <c r="B101" s="31"/>
      <c r="C101" s="31"/>
      <c r="D101" s="31"/>
      <c r="E101" s="31"/>
      <c r="F101" s="31"/>
      <c r="G101" s="31"/>
      <c r="H101" s="31"/>
      <c r="I101" s="31"/>
      <c r="J101" s="31"/>
    </row>
    <row r="102" spans="1:10">
      <c r="A102" s="35" t="str">
        <f t="shared" si="2"/>
        <v/>
      </c>
      <c r="B102" s="31"/>
      <c r="C102" s="31"/>
      <c r="D102" s="31"/>
      <c r="E102" s="31"/>
      <c r="F102" s="31"/>
      <c r="G102" s="31"/>
      <c r="H102" s="31"/>
      <c r="I102" s="31"/>
      <c r="J102" s="31"/>
    </row>
    <row r="103" spans="1:10">
      <c r="A103" s="35" t="str">
        <f t="shared" si="2"/>
        <v/>
      </c>
      <c r="B103" s="31"/>
      <c r="C103" s="31"/>
      <c r="D103" s="31"/>
      <c r="E103" s="31"/>
      <c r="F103" s="31"/>
      <c r="G103" s="31"/>
      <c r="H103" s="31"/>
      <c r="I103" s="31"/>
      <c r="J103" s="31"/>
    </row>
    <row r="104" spans="1:10">
      <c r="A104" s="35" t="str">
        <f t="shared" si="2"/>
        <v/>
      </c>
      <c r="B104" s="31"/>
      <c r="C104" s="31"/>
      <c r="D104" s="31"/>
      <c r="E104" s="31"/>
      <c r="F104" s="31"/>
      <c r="G104" s="31"/>
      <c r="H104" s="31"/>
      <c r="I104" s="31"/>
      <c r="J104" s="31"/>
    </row>
    <row r="105" spans="1:10">
      <c r="A105" s="35" t="str">
        <f t="shared" si="2"/>
        <v/>
      </c>
      <c r="B105" s="31"/>
      <c r="C105" s="31"/>
      <c r="D105" s="31"/>
      <c r="E105" s="31"/>
      <c r="F105" s="31"/>
      <c r="G105" s="31"/>
      <c r="H105" s="31"/>
      <c r="I105" s="31"/>
      <c r="J105" s="31"/>
    </row>
    <row r="106" spans="1:10">
      <c r="A106" s="35" t="str">
        <f t="shared" si="2"/>
        <v/>
      </c>
      <c r="B106" s="31"/>
      <c r="C106" s="31"/>
      <c r="D106" s="31"/>
      <c r="E106" s="31"/>
      <c r="F106" s="31"/>
      <c r="G106" s="31"/>
      <c r="H106" s="31"/>
      <c r="I106" s="31"/>
      <c r="J106" s="31"/>
    </row>
    <row r="107" spans="1:10">
      <c r="A107" s="35" t="str">
        <f t="shared" si="2"/>
        <v/>
      </c>
      <c r="B107" s="31"/>
      <c r="C107" s="31"/>
      <c r="D107" s="31"/>
      <c r="E107" s="31"/>
      <c r="F107" s="31"/>
      <c r="G107" s="31"/>
      <c r="H107" s="31"/>
      <c r="I107" s="31"/>
      <c r="J107" s="31"/>
    </row>
    <row r="108" spans="1:10">
      <c r="A108" s="35" t="str">
        <f t="shared" si="2"/>
        <v/>
      </c>
      <c r="B108" s="31"/>
      <c r="C108" s="31"/>
      <c r="D108" s="31"/>
      <c r="E108" s="31"/>
      <c r="F108" s="31"/>
      <c r="G108" s="31"/>
      <c r="H108" s="31"/>
      <c r="I108" s="31"/>
      <c r="J108" s="31"/>
    </row>
    <row r="109" spans="1:10">
      <c r="A109" s="35" t="str">
        <f t="shared" si="2"/>
        <v/>
      </c>
      <c r="B109" s="31"/>
      <c r="C109" s="31"/>
      <c r="D109" s="31"/>
      <c r="E109" s="31"/>
      <c r="F109" s="31"/>
      <c r="G109" s="31"/>
      <c r="H109" s="31"/>
      <c r="I109" s="31"/>
      <c r="J109" s="31"/>
    </row>
    <row r="110" spans="1:10">
      <c r="A110" s="35" t="str">
        <f t="shared" si="2"/>
        <v/>
      </c>
      <c r="B110" s="31"/>
      <c r="C110" s="31"/>
      <c r="D110" s="31"/>
      <c r="E110" s="31"/>
      <c r="F110" s="31"/>
      <c r="G110" s="31"/>
      <c r="H110" s="31"/>
      <c r="I110" s="31"/>
      <c r="J110" s="31"/>
    </row>
    <row r="111" spans="1:10">
      <c r="A111" s="35" t="str">
        <f t="shared" si="2"/>
        <v/>
      </c>
      <c r="B111" s="31"/>
      <c r="C111" s="31"/>
      <c r="D111" s="31"/>
      <c r="E111" s="31"/>
      <c r="F111" s="31"/>
      <c r="G111" s="31"/>
      <c r="H111" s="31"/>
      <c r="I111" s="31"/>
      <c r="J111" s="31"/>
    </row>
    <row r="112" spans="1:10">
      <c r="A112" s="35" t="str">
        <f t="shared" si="2"/>
        <v/>
      </c>
      <c r="B112" s="31"/>
      <c r="C112" s="31"/>
      <c r="D112" s="31"/>
      <c r="E112" s="31"/>
      <c r="F112" s="31"/>
      <c r="G112" s="31"/>
      <c r="H112" s="31"/>
      <c r="I112" s="31"/>
      <c r="J112" s="31"/>
    </row>
    <row r="113" spans="1:10">
      <c r="A113" s="35" t="str">
        <f t="shared" si="2"/>
        <v/>
      </c>
      <c r="B113" s="31"/>
      <c r="C113" s="31"/>
      <c r="D113" s="31"/>
      <c r="E113" s="31"/>
      <c r="F113" s="31"/>
      <c r="G113" s="31"/>
      <c r="H113" s="31"/>
      <c r="I113" s="31"/>
      <c r="J113" s="31"/>
    </row>
    <row r="114" spans="1:10">
      <c r="A114" s="35" t="str">
        <f t="shared" si="2"/>
        <v/>
      </c>
      <c r="B114" s="31"/>
      <c r="C114" s="31"/>
      <c r="D114" s="31"/>
      <c r="E114" s="31"/>
      <c r="F114" s="31"/>
      <c r="G114" s="31"/>
      <c r="H114" s="31"/>
      <c r="I114" s="31"/>
      <c r="J114" s="31"/>
    </row>
    <row r="115" spans="1:10">
      <c r="A115" s="35" t="str">
        <f t="shared" si="2"/>
        <v/>
      </c>
      <c r="B115" s="31"/>
      <c r="C115" s="31"/>
      <c r="D115" s="31"/>
      <c r="E115" s="31"/>
      <c r="F115" s="31"/>
      <c r="G115" s="31"/>
      <c r="H115" s="31"/>
      <c r="I115" s="31"/>
      <c r="J115" s="31"/>
    </row>
    <row r="116" spans="1:10">
      <c r="A116" s="35" t="str">
        <f t="shared" si="2"/>
        <v/>
      </c>
      <c r="B116" s="31"/>
      <c r="C116" s="31"/>
      <c r="D116" s="31"/>
      <c r="E116" s="31"/>
      <c r="F116" s="31"/>
      <c r="G116" s="31"/>
      <c r="H116" s="31"/>
      <c r="I116" s="31"/>
      <c r="J116" s="31"/>
    </row>
    <row r="117" spans="1:10">
      <c r="A117" s="35" t="str">
        <f t="shared" si="2"/>
        <v/>
      </c>
      <c r="B117" s="31"/>
      <c r="C117" s="31"/>
      <c r="D117" s="31"/>
      <c r="E117" s="31"/>
      <c r="F117" s="31"/>
      <c r="G117" s="31"/>
      <c r="H117" s="31"/>
      <c r="I117" s="31"/>
      <c r="J117" s="31"/>
    </row>
    <row r="118" spans="1:10">
      <c r="A118" s="35" t="str">
        <f t="shared" si="2"/>
        <v/>
      </c>
      <c r="B118" s="31"/>
      <c r="C118" s="31"/>
      <c r="D118" s="31"/>
      <c r="E118" s="31"/>
      <c r="F118" s="31"/>
      <c r="G118" s="31"/>
      <c r="H118" s="31"/>
      <c r="I118" s="31"/>
      <c r="J118" s="31"/>
    </row>
    <row r="119" spans="1:10">
      <c r="A119" s="35" t="str">
        <f t="shared" si="2"/>
        <v/>
      </c>
      <c r="B119" s="31"/>
      <c r="C119" s="31"/>
      <c r="D119" s="31"/>
      <c r="E119" s="31"/>
      <c r="F119" s="31"/>
      <c r="G119" s="31"/>
      <c r="H119" s="31"/>
      <c r="I119" s="31"/>
      <c r="J119" s="31"/>
    </row>
    <row r="120" spans="1:10">
      <c r="A120" s="35" t="str">
        <f t="shared" si="2"/>
        <v/>
      </c>
      <c r="B120" s="31"/>
      <c r="C120" s="31"/>
      <c r="D120" s="31"/>
      <c r="E120" s="31"/>
      <c r="F120" s="31"/>
      <c r="G120" s="31"/>
      <c r="H120" s="31"/>
      <c r="I120" s="31"/>
      <c r="J120" s="31"/>
    </row>
    <row r="121" spans="1:10">
      <c r="A121" s="35" t="str">
        <f t="shared" si="2"/>
        <v/>
      </c>
      <c r="B121" s="31"/>
      <c r="C121" s="31"/>
      <c r="D121" s="31"/>
      <c r="E121" s="31"/>
      <c r="F121" s="31"/>
      <c r="G121" s="31"/>
      <c r="H121" s="31"/>
      <c r="I121" s="31"/>
      <c r="J121" s="31"/>
    </row>
    <row r="122" spans="1:10">
      <c r="A122" s="35" t="str">
        <f t="shared" si="2"/>
        <v/>
      </c>
      <c r="B122" s="31"/>
      <c r="C122" s="31"/>
      <c r="D122" s="31"/>
      <c r="E122" s="31"/>
      <c r="F122" s="31"/>
      <c r="G122" s="31"/>
      <c r="H122" s="31"/>
      <c r="I122" s="31"/>
      <c r="J122" s="31"/>
    </row>
    <row r="123" spans="1:10">
      <c r="A123" s="35" t="str">
        <f t="shared" si="2"/>
        <v/>
      </c>
      <c r="B123" s="31"/>
      <c r="C123" s="31"/>
      <c r="D123" s="31"/>
      <c r="E123" s="31"/>
      <c r="F123" s="31"/>
      <c r="G123" s="31"/>
      <c r="H123" s="31"/>
      <c r="I123" s="31"/>
      <c r="J123" s="31"/>
    </row>
    <row r="124" spans="1:10">
      <c r="A124" s="35" t="str">
        <f t="shared" si="2"/>
        <v/>
      </c>
      <c r="B124" s="31"/>
      <c r="C124" s="31"/>
      <c r="D124" s="31"/>
      <c r="E124" s="31"/>
      <c r="F124" s="31"/>
      <c r="G124" s="31"/>
      <c r="H124" s="31"/>
      <c r="I124" s="31"/>
      <c r="J124" s="31"/>
    </row>
    <row r="125" spans="1:10">
      <c r="A125" s="35" t="str">
        <f t="shared" si="2"/>
        <v/>
      </c>
      <c r="B125" s="31"/>
      <c r="C125" s="31"/>
      <c r="D125" s="31"/>
      <c r="E125" s="31"/>
      <c r="F125" s="31"/>
      <c r="G125" s="31"/>
      <c r="H125" s="31"/>
      <c r="I125" s="31"/>
      <c r="J125" s="31"/>
    </row>
    <row r="126" spans="1:10">
      <c r="A126" s="35" t="str">
        <f t="shared" si="2"/>
        <v/>
      </c>
      <c r="B126" s="31"/>
      <c r="C126" s="31"/>
      <c r="D126" s="31"/>
      <c r="E126" s="31"/>
      <c r="F126" s="31"/>
      <c r="G126" s="31"/>
      <c r="H126" s="31"/>
      <c r="I126" s="31"/>
      <c r="J126" s="31"/>
    </row>
    <row r="127" spans="1:10">
      <c r="A127" s="35" t="str">
        <f t="shared" si="2"/>
        <v/>
      </c>
      <c r="B127" s="31"/>
      <c r="C127" s="31"/>
      <c r="D127" s="31"/>
      <c r="E127" s="31"/>
      <c r="F127" s="31"/>
      <c r="G127" s="31"/>
      <c r="H127" s="31"/>
      <c r="I127" s="31"/>
      <c r="J127" s="31"/>
    </row>
    <row r="128" spans="1:10">
      <c r="A128" s="35" t="str">
        <f t="shared" si="2"/>
        <v/>
      </c>
      <c r="B128" s="31"/>
      <c r="C128" s="31"/>
      <c r="D128" s="31"/>
      <c r="E128" s="31"/>
      <c r="F128" s="31"/>
      <c r="G128" s="31"/>
      <c r="H128" s="31"/>
      <c r="I128" s="31"/>
      <c r="J128" s="31"/>
    </row>
    <row r="129" spans="1:10">
      <c r="A129" s="35" t="str">
        <f t="shared" si="2"/>
        <v/>
      </c>
      <c r="B129" s="31"/>
      <c r="C129" s="31"/>
      <c r="D129" s="31"/>
      <c r="E129" s="31"/>
      <c r="F129" s="31"/>
      <c r="G129" s="31"/>
      <c r="H129" s="31"/>
      <c r="I129" s="31"/>
      <c r="J129" s="31"/>
    </row>
    <row r="130" spans="1:10">
      <c r="A130" s="35" t="str">
        <f t="shared" si="2"/>
        <v/>
      </c>
      <c r="B130" s="31"/>
      <c r="C130" s="31"/>
      <c r="D130" s="31"/>
      <c r="E130" s="31"/>
      <c r="F130" s="31"/>
      <c r="G130" s="31"/>
      <c r="H130" s="31"/>
      <c r="I130" s="31"/>
      <c r="J130" s="31"/>
    </row>
    <row r="131" spans="1:10">
      <c r="A131" s="35" t="str">
        <f t="shared" si="2"/>
        <v/>
      </c>
      <c r="B131" s="31"/>
      <c r="C131" s="31"/>
      <c r="D131" s="31"/>
      <c r="E131" s="31"/>
      <c r="F131" s="31"/>
      <c r="G131" s="31"/>
      <c r="H131" s="31"/>
      <c r="I131" s="31"/>
      <c r="J131" s="31"/>
    </row>
    <row r="132" spans="1:10">
      <c r="A132" s="35" t="str">
        <f t="shared" si="2"/>
        <v/>
      </c>
      <c r="B132" s="31"/>
      <c r="C132" s="31"/>
      <c r="D132" s="31"/>
      <c r="E132" s="31"/>
      <c r="F132" s="31"/>
      <c r="G132" s="31"/>
      <c r="H132" s="31"/>
      <c r="I132" s="31"/>
      <c r="J132" s="31"/>
    </row>
    <row r="133" spans="1:10">
      <c r="A133" s="35" t="str">
        <f t="shared" si="2"/>
        <v/>
      </c>
      <c r="B133" s="31"/>
      <c r="C133" s="31"/>
      <c r="D133" s="31"/>
      <c r="E133" s="31"/>
      <c r="F133" s="31"/>
      <c r="G133" s="31"/>
      <c r="H133" s="31"/>
      <c r="I133" s="31"/>
      <c r="J133" s="31"/>
    </row>
    <row r="134" spans="1:10">
      <c r="A134" s="35" t="str">
        <f t="shared" si="2"/>
        <v/>
      </c>
      <c r="B134" s="31"/>
      <c r="C134" s="31"/>
      <c r="D134" s="31"/>
      <c r="E134" s="31"/>
      <c r="F134" s="31"/>
      <c r="G134" s="31"/>
      <c r="H134" s="31"/>
      <c r="I134" s="31"/>
      <c r="J134" s="31"/>
    </row>
    <row r="135" spans="1:10">
      <c r="A135" s="35" t="str">
        <f t="shared" si="2"/>
        <v/>
      </c>
      <c r="B135" s="31"/>
      <c r="C135" s="31"/>
      <c r="D135" s="31"/>
      <c r="E135" s="31"/>
      <c r="F135" s="31"/>
      <c r="G135" s="31"/>
      <c r="H135" s="31"/>
      <c r="I135" s="31"/>
      <c r="J135" s="31"/>
    </row>
    <row r="136" spans="1:10">
      <c r="A136" s="35" t="str">
        <f t="shared" si="2"/>
        <v/>
      </c>
      <c r="B136" s="31"/>
      <c r="C136" s="31"/>
      <c r="D136" s="31"/>
      <c r="E136" s="31"/>
      <c r="F136" s="31"/>
      <c r="G136" s="31"/>
      <c r="H136" s="31"/>
      <c r="I136" s="31"/>
      <c r="J136" s="31"/>
    </row>
    <row r="137" spans="1:10">
      <c r="A137" s="35" t="str">
        <f t="shared" si="2"/>
        <v/>
      </c>
      <c r="B137" s="31"/>
      <c r="C137" s="31"/>
      <c r="D137" s="31"/>
      <c r="E137" s="31"/>
      <c r="F137" s="31"/>
      <c r="G137" s="31"/>
      <c r="H137" s="31"/>
      <c r="I137" s="31"/>
      <c r="J137" s="31"/>
    </row>
    <row r="138" spans="1:10">
      <c r="A138" s="35" t="str">
        <f t="shared" si="2"/>
        <v/>
      </c>
      <c r="B138" s="31"/>
      <c r="C138" s="31"/>
      <c r="D138" s="31"/>
      <c r="E138" s="31"/>
      <c r="F138" s="31"/>
      <c r="G138" s="31"/>
      <c r="H138" s="31"/>
      <c r="I138" s="31"/>
      <c r="J138" s="31"/>
    </row>
    <row r="139" spans="1:10">
      <c r="A139" s="35" t="str">
        <f t="shared" si="2"/>
        <v/>
      </c>
      <c r="B139" s="31"/>
      <c r="C139" s="31"/>
      <c r="D139" s="31"/>
      <c r="E139" s="31"/>
      <c r="F139" s="31"/>
      <c r="G139" s="31"/>
      <c r="H139" s="31"/>
      <c r="I139" s="31"/>
      <c r="J139" s="31"/>
    </row>
    <row r="140" spans="1:10">
      <c r="A140" s="35" t="str">
        <f t="shared" si="2"/>
        <v/>
      </c>
      <c r="B140" s="31"/>
      <c r="C140" s="31"/>
      <c r="D140" s="31"/>
      <c r="E140" s="31"/>
      <c r="F140" s="31"/>
      <c r="G140" s="31"/>
      <c r="H140" s="31"/>
      <c r="I140" s="31"/>
      <c r="J140" s="31"/>
    </row>
    <row r="141" spans="1:10">
      <c r="A141" s="35" t="str">
        <f t="shared" si="2"/>
        <v/>
      </c>
      <c r="B141" s="31"/>
      <c r="C141" s="31"/>
      <c r="D141" s="31"/>
      <c r="E141" s="31"/>
      <c r="F141" s="31"/>
      <c r="G141" s="31"/>
      <c r="H141" s="31"/>
      <c r="I141" s="31"/>
      <c r="J141" s="31"/>
    </row>
    <row r="142" spans="1:10">
      <c r="A142" s="35" t="str">
        <f t="shared" si="2"/>
        <v/>
      </c>
      <c r="B142" s="31"/>
      <c r="C142" s="31"/>
      <c r="D142" s="31"/>
      <c r="E142" s="31"/>
      <c r="F142" s="31"/>
      <c r="G142" s="31"/>
      <c r="H142" s="31"/>
      <c r="I142" s="31"/>
      <c r="J142" s="31"/>
    </row>
    <row r="143" spans="1:10">
      <c r="A143" s="35" t="str">
        <f t="shared" si="2"/>
        <v/>
      </c>
      <c r="B143" s="31"/>
      <c r="C143" s="31"/>
      <c r="D143" s="31"/>
      <c r="E143" s="31"/>
      <c r="F143" s="31"/>
      <c r="G143" s="31"/>
      <c r="H143" s="31"/>
      <c r="I143" s="31"/>
      <c r="J143" s="31"/>
    </row>
    <row r="144" spans="1:10">
      <c r="A144" s="35" t="str">
        <f t="shared" si="2"/>
        <v/>
      </c>
      <c r="B144" s="31"/>
      <c r="C144" s="31"/>
      <c r="D144" s="31"/>
      <c r="E144" s="31"/>
      <c r="F144" s="31"/>
      <c r="G144" s="31"/>
      <c r="H144" s="31"/>
      <c r="I144" s="31"/>
      <c r="J144" s="31"/>
    </row>
    <row r="145" spans="1:10">
      <c r="A145" s="35" t="str">
        <f t="shared" si="2"/>
        <v/>
      </c>
      <c r="B145" s="31"/>
      <c r="C145" s="31"/>
      <c r="D145" s="31"/>
      <c r="E145" s="31"/>
      <c r="F145" s="31"/>
      <c r="G145" s="31"/>
      <c r="H145" s="31"/>
      <c r="I145" s="31"/>
      <c r="J145" s="31"/>
    </row>
    <row r="146" spans="1:10">
      <c r="A146" s="35" t="str">
        <f t="shared" ref="A146:A181" si="3">IF(B145="","",A145+1)</f>
        <v/>
      </c>
      <c r="B146" s="31"/>
      <c r="C146" s="31"/>
      <c r="D146" s="31"/>
      <c r="E146" s="31"/>
      <c r="F146" s="31"/>
      <c r="G146" s="31"/>
      <c r="H146" s="31"/>
      <c r="I146" s="31"/>
      <c r="J146" s="31"/>
    </row>
    <row r="147" spans="1:10">
      <c r="A147" s="35" t="str">
        <f t="shared" si="3"/>
        <v/>
      </c>
      <c r="B147" s="31"/>
      <c r="C147" s="31"/>
      <c r="D147" s="31"/>
      <c r="E147" s="31"/>
      <c r="F147" s="31"/>
      <c r="G147" s="31"/>
      <c r="H147" s="31"/>
      <c r="I147" s="31"/>
      <c r="J147" s="31"/>
    </row>
    <row r="148" spans="1:10">
      <c r="A148" s="35" t="str">
        <f t="shared" si="3"/>
        <v/>
      </c>
      <c r="B148" s="31"/>
      <c r="C148" s="31"/>
      <c r="D148" s="31"/>
      <c r="E148" s="31"/>
      <c r="F148" s="31"/>
      <c r="G148" s="31"/>
      <c r="H148" s="31"/>
      <c r="I148" s="31"/>
      <c r="J148" s="31"/>
    </row>
    <row r="149" spans="1:10">
      <c r="A149" s="35" t="str">
        <f t="shared" si="3"/>
        <v/>
      </c>
      <c r="B149" s="31"/>
      <c r="C149" s="31"/>
      <c r="D149" s="31"/>
      <c r="E149" s="31"/>
      <c r="F149" s="31"/>
      <c r="G149" s="31"/>
      <c r="H149" s="31"/>
      <c r="I149" s="31"/>
      <c r="J149" s="31"/>
    </row>
    <row r="150" spans="1:10">
      <c r="A150" s="35" t="str">
        <f t="shared" si="3"/>
        <v/>
      </c>
      <c r="B150" s="31"/>
      <c r="C150" s="31"/>
      <c r="D150" s="31"/>
      <c r="E150" s="31"/>
      <c r="F150" s="31"/>
      <c r="G150" s="31"/>
      <c r="H150" s="31"/>
      <c r="I150" s="31"/>
      <c r="J150" s="31"/>
    </row>
    <row r="151" spans="1:10">
      <c r="A151" s="35" t="str">
        <f t="shared" si="3"/>
        <v/>
      </c>
      <c r="B151" s="31"/>
      <c r="C151" s="31"/>
      <c r="D151" s="31"/>
      <c r="E151" s="31"/>
      <c r="F151" s="31"/>
      <c r="G151" s="31"/>
      <c r="H151" s="31"/>
      <c r="I151" s="31"/>
      <c r="J151" s="31"/>
    </row>
    <row r="152" spans="1:10">
      <c r="A152" s="35" t="str">
        <f t="shared" si="3"/>
        <v/>
      </c>
      <c r="B152" s="31"/>
      <c r="C152" s="31"/>
      <c r="D152" s="31"/>
      <c r="E152" s="31"/>
      <c r="F152" s="31"/>
      <c r="G152" s="31"/>
      <c r="H152" s="31"/>
      <c r="I152" s="31"/>
      <c r="J152" s="31"/>
    </row>
    <row r="153" spans="1:10">
      <c r="A153" s="35" t="str">
        <f t="shared" si="3"/>
        <v/>
      </c>
      <c r="B153" s="31"/>
      <c r="C153" s="31"/>
      <c r="D153" s="31"/>
      <c r="E153" s="31"/>
      <c r="F153" s="31"/>
      <c r="G153" s="31"/>
      <c r="H153" s="31"/>
      <c r="I153" s="31"/>
      <c r="J153" s="31"/>
    </row>
    <row r="154" spans="1:10">
      <c r="A154" s="35" t="str">
        <f t="shared" si="3"/>
        <v/>
      </c>
      <c r="B154" s="31"/>
      <c r="C154" s="31"/>
      <c r="D154" s="31"/>
      <c r="E154" s="31"/>
      <c r="F154" s="31"/>
      <c r="G154" s="31"/>
      <c r="H154" s="31"/>
      <c r="I154" s="31"/>
      <c r="J154" s="31"/>
    </row>
    <row r="155" spans="1:10">
      <c r="A155" s="35" t="str">
        <f t="shared" si="3"/>
        <v/>
      </c>
      <c r="B155" s="31"/>
      <c r="C155" s="31"/>
      <c r="D155" s="31"/>
      <c r="E155" s="31"/>
      <c r="F155" s="31"/>
      <c r="G155" s="31"/>
      <c r="H155" s="31"/>
      <c r="I155" s="31"/>
      <c r="J155" s="31"/>
    </row>
    <row r="156" spans="1:10">
      <c r="A156" s="35" t="str">
        <f t="shared" si="3"/>
        <v/>
      </c>
      <c r="B156" s="31"/>
      <c r="C156" s="31"/>
      <c r="D156" s="31"/>
      <c r="E156" s="31"/>
      <c r="F156" s="31"/>
      <c r="G156" s="31"/>
      <c r="H156" s="31"/>
      <c r="I156" s="31"/>
      <c r="J156" s="31"/>
    </row>
    <row r="157" spans="1:10">
      <c r="A157" s="35" t="str">
        <f t="shared" si="3"/>
        <v/>
      </c>
      <c r="B157" s="31"/>
      <c r="C157" s="31"/>
      <c r="D157" s="31"/>
      <c r="E157" s="31"/>
      <c r="F157" s="31"/>
      <c r="G157" s="31"/>
      <c r="H157" s="31"/>
      <c r="I157" s="31"/>
      <c r="J157" s="31"/>
    </row>
    <row r="158" spans="1:10">
      <c r="A158" s="35" t="str">
        <f t="shared" si="3"/>
        <v/>
      </c>
      <c r="B158" s="31"/>
      <c r="C158" s="31"/>
      <c r="D158" s="31"/>
      <c r="E158" s="31"/>
      <c r="F158" s="31"/>
      <c r="G158" s="31"/>
      <c r="H158" s="31"/>
      <c r="I158" s="31"/>
      <c r="J158" s="31"/>
    </row>
    <row r="159" spans="1:10">
      <c r="A159" s="35" t="str">
        <f t="shared" si="3"/>
        <v/>
      </c>
      <c r="B159" s="31"/>
      <c r="C159" s="31"/>
      <c r="D159" s="31"/>
      <c r="E159" s="31"/>
      <c r="F159" s="31"/>
      <c r="G159" s="31"/>
      <c r="H159" s="31"/>
      <c r="I159" s="31"/>
      <c r="J159" s="31"/>
    </row>
    <row r="160" spans="1:10">
      <c r="A160" s="35" t="str">
        <f t="shared" si="3"/>
        <v/>
      </c>
      <c r="B160" s="31"/>
      <c r="C160" s="31"/>
      <c r="D160" s="31"/>
      <c r="E160" s="31"/>
      <c r="F160" s="31"/>
      <c r="G160" s="31"/>
      <c r="H160" s="31"/>
      <c r="I160" s="31"/>
      <c r="J160" s="31"/>
    </row>
    <row r="161" spans="1:10">
      <c r="A161" s="35" t="str">
        <f t="shared" si="3"/>
        <v/>
      </c>
      <c r="B161" s="31"/>
      <c r="C161" s="31"/>
      <c r="D161" s="31"/>
      <c r="E161" s="31"/>
      <c r="F161" s="31"/>
      <c r="G161" s="31"/>
      <c r="H161" s="31"/>
      <c r="I161" s="31"/>
      <c r="J161" s="31"/>
    </row>
    <row r="162" spans="1:10">
      <c r="A162" s="35" t="str">
        <f t="shared" si="3"/>
        <v/>
      </c>
      <c r="B162" s="31"/>
      <c r="C162" s="31"/>
      <c r="D162" s="31"/>
      <c r="E162" s="31"/>
      <c r="F162" s="31"/>
      <c r="G162" s="31"/>
      <c r="H162" s="31"/>
      <c r="I162" s="31"/>
      <c r="J162" s="31"/>
    </row>
    <row r="163" spans="1:10">
      <c r="A163" s="35" t="str">
        <f t="shared" si="3"/>
        <v/>
      </c>
      <c r="B163" s="31"/>
      <c r="C163" s="31"/>
      <c r="D163" s="31"/>
      <c r="E163" s="31"/>
      <c r="F163" s="31"/>
      <c r="G163" s="31"/>
      <c r="H163" s="31"/>
      <c r="I163" s="31"/>
      <c r="J163" s="31"/>
    </row>
    <row r="164" spans="1:10">
      <c r="A164" s="35" t="str">
        <f t="shared" si="3"/>
        <v/>
      </c>
      <c r="B164" s="31"/>
      <c r="C164" s="31"/>
      <c r="D164" s="31"/>
      <c r="E164" s="31"/>
      <c r="F164" s="31"/>
      <c r="G164" s="31"/>
      <c r="H164" s="31"/>
      <c r="I164" s="31"/>
      <c r="J164" s="31"/>
    </row>
    <row r="165" spans="1:10">
      <c r="A165" s="35" t="str">
        <f t="shared" si="3"/>
        <v/>
      </c>
      <c r="B165" s="31"/>
      <c r="C165" s="31"/>
      <c r="D165" s="31"/>
      <c r="E165" s="31"/>
      <c r="F165" s="31"/>
      <c r="G165" s="31"/>
      <c r="H165" s="31"/>
      <c r="I165" s="31"/>
      <c r="J165" s="31"/>
    </row>
    <row r="166" spans="1:10">
      <c r="A166" s="35" t="str">
        <f t="shared" si="3"/>
        <v/>
      </c>
      <c r="B166" s="31"/>
      <c r="C166" s="31"/>
      <c r="D166" s="31"/>
      <c r="E166" s="31"/>
      <c r="F166" s="31"/>
      <c r="G166" s="31"/>
      <c r="H166" s="31"/>
      <c r="I166" s="31"/>
      <c r="J166" s="31"/>
    </row>
    <row r="167" spans="1:10">
      <c r="A167" s="35" t="str">
        <f t="shared" si="3"/>
        <v/>
      </c>
      <c r="B167" s="31"/>
      <c r="C167" s="31"/>
      <c r="D167" s="31"/>
      <c r="E167" s="31"/>
      <c r="F167" s="31"/>
      <c r="G167" s="31"/>
      <c r="H167" s="31"/>
      <c r="I167" s="31"/>
      <c r="J167" s="31"/>
    </row>
    <row r="168" spans="1:10">
      <c r="A168" s="35" t="str">
        <f t="shared" si="3"/>
        <v/>
      </c>
      <c r="B168" s="31"/>
      <c r="C168" s="31"/>
      <c r="D168" s="31"/>
      <c r="E168" s="31"/>
      <c r="F168" s="31"/>
      <c r="G168" s="31"/>
      <c r="H168" s="31"/>
      <c r="I168" s="31"/>
      <c r="J168" s="31"/>
    </row>
    <row r="169" spans="1:10">
      <c r="A169" s="35" t="str">
        <f t="shared" si="3"/>
        <v/>
      </c>
      <c r="B169" s="31"/>
      <c r="C169" s="31"/>
      <c r="D169" s="31"/>
      <c r="E169" s="31"/>
      <c r="F169" s="31"/>
      <c r="G169" s="31"/>
      <c r="H169" s="31"/>
      <c r="I169" s="31"/>
      <c r="J169" s="31"/>
    </row>
    <row r="170" spans="1:10">
      <c r="A170" s="35" t="str">
        <f t="shared" si="3"/>
        <v/>
      </c>
      <c r="B170" s="31"/>
      <c r="C170" s="31"/>
      <c r="D170" s="31"/>
      <c r="E170" s="31"/>
      <c r="F170" s="31"/>
      <c r="G170" s="31"/>
      <c r="H170" s="31"/>
      <c r="I170" s="31"/>
      <c r="J170" s="31"/>
    </row>
    <row r="171" spans="1:10">
      <c r="A171" s="35" t="str">
        <f t="shared" si="3"/>
        <v/>
      </c>
      <c r="B171" s="31"/>
      <c r="C171" s="31"/>
      <c r="D171" s="31"/>
      <c r="E171" s="31"/>
      <c r="F171" s="31"/>
      <c r="G171" s="31"/>
      <c r="H171" s="31"/>
      <c r="I171" s="31"/>
      <c r="J171" s="31"/>
    </row>
    <row r="172" spans="1:10">
      <c r="A172" s="35" t="str">
        <f t="shared" si="3"/>
        <v/>
      </c>
      <c r="B172" s="31"/>
      <c r="C172" s="31"/>
      <c r="D172" s="31"/>
      <c r="E172" s="31"/>
      <c r="F172" s="31"/>
      <c r="G172" s="31"/>
      <c r="H172" s="31"/>
      <c r="I172" s="31"/>
      <c r="J172" s="31"/>
    </row>
    <row r="173" spans="1:10">
      <c r="A173" s="35" t="str">
        <f t="shared" si="3"/>
        <v/>
      </c>
      <c r="B173" s="31"/>
      <c r="C173" s="31"/>
      <c r="D173" s="31"/>
      <c r="E173" s="31"/>
      <c r="F173" s="31"/>
      <c r="G173" s="31"/>
      <c r="H173" s="31"/>
      <c r="I173" s="31"/>
      <c r="J173" s="31"/>
    </row>
    <row r="174" spans="1:10">
      <c r="A174" s="35" t="str">
        <f t="shared" si="3"/>
        <v/>
      </c>
      <c r="B174" s="31"/>
      <c r="C174" s="31"/>
      <c r="D174" s="31"/>
      <c r="E174" s="31"/>
      <c r="F174" s="31"/>
      <c r="G174" s="31"/>
      <c r="H174" s="31"/>
      <c r="I174" s="31"/>
      <c r="J174" s="31"/>
    </row>
    <row r="175" spans="1:10">
      <c r="A175" s="35" t="str">
        <f t="shared" si="3"/>
        <v/>
      </c>
      <c r="B175" s="31"/>
      <c r="C175" s="31"/>
      <c r="D175" s="31"/>
      <c r="E175" s="31"/>
      <c r="F175" s="31"/>
      <c r="G175" s="31"/>
      <c r="H175" s="31"/>
      <c r="I175" s="31"/>
      <c r="J175" s="31"/>
    </row>
    <row r="176" spans="1:10">
      <c r="A176" s="35" t="str">
        <f t="shared" si="3"/>
        <v/>
      </c>
      <c r="B176" s="31"/>
      <c r="C176" s="31"/>
      <c r="D176" s="31"/>
      <c r="E176" s="31"/>
      <c r="F176" s="31"/>
      <c r="G176" s="31"/>
      <c r="H176" s="31"/>
      <c r="I176" s="31"/>
      <c r="J176" s="31"/>
    </row>
    <row r="177" spans="1:10">
      <c r="A177" s="35" t="str">
        <f t="shared" si="3"/>
        <v/>
      </c>
      <c r="B177" s="31"/>
      <c r="C177" s="31"/>
      <c r="D177" s="31"/>
      <c r="E177" s="31"/>
      <c r="F177" s="31"/>
      <c r="G177" s="31"/>
      <c r="H177" s="31"/>
      <c r="I177" s="31"/>
      <c r="J177" s="31"/>
    </row>
    <row r="178" spans="1:10">
      <c r="A178" s="35" t="str">
        <f t="shared" si="3"/>
        <v/>
      </c>
      <c r="B178" s="31"/>
      <c r="C178" s="31"/>
      <c r="D178" s="31"/>
      <c r="E178" s="31"/>
      <c r="F178" s="31"/>
      <c r="G178" s="31"/>
      <c r="H178" s="31"/>
      <c r="I178" s="31"/>
      <c r="J178" s="31"/>
    </row>
    <row r="179" spans="1:10">
      <c r="A179" s="35" t="str">
        <f t="shared" si="3"/>
        <v/>
      </c>
      <c r="B179" s="31"/>
      <c r="C179" s="31"/>
      <c r="D179" s="31"/>
      <c r="E179" s="31"/>
      <c r="F179" s="31"/>
      <c r="G179" s="31"/>
      <c r="H179" s="31"/>
      <c r="I179" s="31"/>
      <c r="J179" s="31"/>
    </row>
    <row r="180" spans="1:10">
      <c r="A180" s="35" t="str">
        <f t="shared" si="3"/>
        <v/>
      </c>
      <c r="B180" s="31"/>
      <c r="C180" s="31"/>
      <c r="D180" s="31"/>
      <c r="E180" s="31"/>
      <c r="F180" s="31"/>
      <c r="G180" s="31"/>
      <c r="H180" s="31"/>
      <c r="I180" s="31"/>
      <c r="J180" s="31"/>
    </row>
    <row r="181" spans="1:10">
      <c r="A181" s="35" t="str">
        <f t="shared" si="3"/>
        <v/>
      </c>
      <c r="B181" s="31"/>
      <c r="C181" s="31"/>
      <c r="D181" s="31"/>
      <c r="E181" s="31"/>
      <c r="F181" s="31"/>
      <c r="G181" s="31"/>
      <c r="H181" s="31"/>
      <c r="I181" s="31"/>
      <c r="J181" s="31"/>
    </row>
    <row r="182" spans="1:10">
      <c r="A182" s="35" t="str">
        <f t="shared" ref="A182:A245" si="4">IF(B181="","",A181+1)</f>
        <v/>
      </c>
      <c r="B182" s="31"/>
      <c r="C182" s="31"/>
      <c r="D182" s="31"/>
      <c r="E182" s="31"/>
      <c r="F182" s="31"/>
      <c r="G182" s="31"/>
      <c r="H182" s="31"/>
      <c r="I182" s="31"/>
      <c r="J182" s="31"/>
    </row>
    <row r="183" spans="1:10">
      <c r="A183" s="35" t="str">
        <f t="shared" si="4"/>
        <v/>
      </c>
      <c r="B183" s="31"/>
      <c r="C183" s="31"/>
      <c r="D183" s="31"/>
      <c r="E183" s="31"/>
      <c r="F183" s="31"/>
      <c r="G183" s="31"/>
      <c r="H183" s="31"/>
      <c r="I183" s="31"/>
      <c r="J183" s="31"/>
    </row>
    <row r="184" spans="1:10">
      <c r="A184" s="35" t="str">
        <f t="shared" si="4"/>
        <v/>
      </c>
      <c r="B184" s="31"/>
      <c r="C184" s="31"/>
      <c r="D184" s="31"/>
      <c r="E184" s="31"/>
      <c r="F184" s="31"/>
      <c r="G184" s="31"/>
      <c r="H184" s="31"/>
      <c r="I184" s="31"/>
      <c r="J184" s="31"/>
    </row>
    <row r="185" spans="1:10">
      <c r="A185" s="35" t="str">
        <f t="shared" si="4"/>
        <v/>
      </c>
      <c r="B185" s="31"/>
      <c r="C185" s="31"/>
      <c r="D185" s="31"/>
      <c r="E185" s="31"/>
      <c r="F185" s="31"/>
      <c r="G185" s="31"/>
      <c r="H185" s="31"/>
      <c r="I185" s="31"/>
      <c r="J185" s="31"/>
    </row>
    <row r="186" spans="1:10">
      <c r="A186" s="35" t="str">
        <f t="shared" si="4"/>
        <v/>
      </c>
      <c r="B186" s="31"/>
      <c r="C186" s="31"/>
      <c r="D186" s="31"/>
      <c r="E186" s="31"/>
      <c r="F186" s="31"/>
      <c r="G186" s="31"/>
      <c r="H186" s="31"/>
      <c r="I186" s="31"/>
      <c r="J186" s="31"/>
    </row>
    <row r="187" spans="1:10">
      <c r="A187" s="35" t="str">
        <f t="shared" si="4"/>
        <v/>
      </c>
      <c r="B187" s="31"/>
      <c r="C187" s="31"/>
      <c r="D187" s="31"/>
      <c r="E187" s="31"/>
      <c r="F187" s="31"/>
      <c r="G187" s="31"/>
      <c r="H187" s="31"/>
      <c r="I187" s="31"/>
      <c r="J187" s="31"/>
    </row>
    <row r="188" spans="1:10">
      <c r="A188" s="35" t="str">
        <f t="shared" si="4"/>
        <v/>
      </c>
      <c r="B188" s="31"/>
      <c r="C188" s="31"/>
      <c r="D188" s="31"/>
      <c r="E188" s="31"/>
      <c r="F188" s="31"/>
      <c r="G188" s="31"/>
      <c r="H188" s="31"/>
      <c r="I188" s="31"/>
      <c r="J188" s="31"/>
    </row>
    <row r="189" spans="1:10">
      <c r="A189" s="35" t="str">
        <f t="shared" si="4"/>
        <v/>
      </c>
      <c r="B189" s="31"/>
      <c r="C189" s="31"/>
      <c r="D189" s="31"/>
      <c r="E189" s="31"/>
      <c r="F189" s="31"/>
      <c r="G189" s="31"/>
      <c r="H189" s="31"/>
      <c r="I189" s="31"/>
      <c r="J189" s="31"/>
    </row>
    <row r="190" spans="1:10">
      <c r="A190" s="35" t="str">
        <f t="shared" si="4"/>
        <v/>
      </c>
      <c r="B190" s="31"/>
      <c r="C190" s="31"/>
      <c r="D190" s="31"/>
      <c r="E190" s="31"/>
      <c r="F190" s="31"/>
      <c r="G190" s="31"/>
      <c r="H190" s="31"/>
      <c r="I190" s="31"/>
      <c r="J190" s="31"/>
    </row>
    <row r="191" spans="1:10">
      <c r="A191" s="35" t="str">
        <f t="shared" si="4"/>
        <v/>
      </c>
      <c r="B191" s="31"/>
      <c r="C191" s="31"/>
      <c r="D191" s="31"/>
      <c r="E191" s="31"/>
      <c r="F191" s="31"/>
      <c r="G191" s="31"/>
      <c r="H191" s="31"/>
      <c r="I191" s="31"/>
      <c r="J191" s="31"/>
    </row>
    <row r="192" spans="1:10">
      <c r="A192" s="35" t="str">
        <f t="shared" si="4"/>
        <v/>
      </c>
      <c r="B192" s="31"/>
      <c r="C192" s="31"/>
      <c r="D192" s="31"/>
      <c r="E192" s="31"/>
      <c r="F192" s="31"/>
      <c r="G192" s="31"/>
      <c r="H192" s="31"/>
      <c r="I192" s="31"/>
      <c r="J192" s="31"/>
    </row>
    <row r="193" spans="1:10">
      <c r="A193" s="35" t="str">
        <f t="shared" si="4"/>
        <v/>
      </c>
      <c r="B193" s="31"/>
      <c r="C193" s="31"/>
      <c r="D193" s="31"/>
      <c r="E193" s="31"/>
      <c r="F193" s="31"/>
      <c r="G193" s="31"/>
      <c r="H193" s="31"/>
      <c r="I193" s="31"/>
      <c r="J193" s="31"/>
    </row>
    <row r="194" spans="1:10">
      <c r="A194" s="35" t="str">
        <f t="shared" si="4"/>
        <v/>
      </c>
      <c r="B194" s="31"/>
      <c r="C194" s="31"/>
      <c r="D194" s="31"/>
      <c r="E194" s="31"/>
      <c r="F194" s="31"/>
      <c r="G194" s="31"/>
      <c r="H194" s="31"/>
      <c r="I194" s="31"/>
      <c r="J194" s="31"/>
    </row>
    <row r="195" spans="1:10">
      <c r="A195" s="35" t="str">
        <f t="shared" si="4"/>
        <v/>
      </c>
      <c r="B195" s="31"/>
      <c r="C195" s="31"/>
      <c r="D195" s="31"/>
      <c r="E195" s="31"/>
      <c r="F195" s="31"/>
      <c r="G195" s="31"/>
      <c r="H195" s="31"/>
      <c r="I195" s="31"/>
      <c r="J195" s="31"/>
    </row>
    <row r="196" spans="1:10">
      <c r="A196" s="35" t="str">
        <f t="shared" si="4"/>
        <v/>
      </c>
      <c r="B196" s="31"/>
      <c r="C196" s="31"/>
      <c r="D196" s="31"/>
      <c r="E196" s="31"/>
      <c r="F196" s="31"/>
      <c r="G196" s="31"/>
      <c r="H196" s="31"/>
      <c r="I196" s="31"/>
      <c r="J196" s="31"/>
    </row>
    <row r="197" spans="1:10">
      <c r="A197" s="35" t="str">
        <f t="shared" si="4"/>
        <v/>
      </c>
      <c r="B197" s="31"/>
      <c r="C197" s="31"/>
      <c r="D197" s="31"/>
      <c r="E197" s="31"/>
      <c r="F197" s="31"/>
      <c r="G197" s="31"/>
      <c r="H197" s="31"/>
      <c r="I197" s="31"/>
      <c r="J197" s="31"/>
    </row>
    <row r="198" spans="1:10">
      <c r="A198" s="35" t="str">
        <f t="shared" si="4"/>
        <v/>
      </c>
      <c r="B198" s="31"/>
      <c r="C198" s="31"/>
      <c r="D198" s="31"/>
      <c r="E198" s="31"/>
      <c r="F198" s="31"/>
      <c r="G198" s="31"/>
      <c r="H198" s="31"/>
      <c r="I198" s="31"/>
      <c r="J198" s="31"/>
    </row>
    <row r="199" spans="1:10">
      <c r="A199" s="35" t="str">
        <f t="shared" si="4"/>
        <v/>
      </c>
      <c r="B199" s="31"/>
      <c r="C199" s="31"/>
      <c r="D199" s="31"/>
      <c r="E199" s="31"/>
      <c r="F199" s="31"/>
      <c r="G199" s="31"/>
      <c r="H199" s="31"/>
      <c r="I199" s="31"/>
      <c r="J199" s="31"/>
    </row>
    <row r="200" spans="1:10">
      <c r="A200" s="35" t="str">
        <f t="shared" si="4"/>
        <v/>
      </c>
      <c r="B200" s="31"/>
      <c r="C200" s="31"/>
      <c r="D200" s="31"/>
      <c r="E200" s="31"/>
      <c r="F200" s="31"/>
      <c r="G200" s="31"/>
      <c r="H200" s="31"/>
      <c r="I200" s="31"/>
      <c r="J200" s="31"/>
    </row>
    <row r="201" spans="1:10">
      <c r="A201" s="35" t="str">
        <f t="shared" si="4"/>
        <v/>
      </c>
      <c r="B201" s="31"/>
      <c r="C201" s="31"/>
      <c r="D201" s="31"/>
      <c r="E201" s="31"/>
      <c r="F201" s="31"/>
      <c r="G201" s="31"/>
      <c r="H201" s="31"/>
      <c r="I201" s="31"/>
      <c r="J201" s="31"/>
    </row>
    <row r="202" spans="1:10">
      <c r="A202" s="35" t="str">
        <f t="shared" si="4"/>
        <v/>
      </c>
      <c r="B202" s="31"/>
      <c r="C202" s="31"/>
      <c r="D202" s="31"/>
      <c r="E202" s="31"/>
      <c r="F202" s="31"/>
      <c r="G202" s="31"/>
      <c r="H202" s="31"/>
      <c r="I202" s="31"/>
      <c r="J202" s="31"/>
    </row>
    <row r="203" spans="1:10">
      <c r="A203" s="35" t="str">
        <f t="shared" si="4"/>
        <v/>
      </c>
      <c r="B203" s="31"/>
      <c r="C203" s="31"/>
      <c r="D203" s="31"/>
      <c r="E203" s="31"/>
      <c r="F203" s="31"/>
      <c r="G203" s="31"/>
      <c r="H203" s="31"/>
      <c r="I203" s="31"/>
      <c r="J203" s="31"/>
    </row>
    <row r="204" spans="1:10">
      <c r="A204" s="35" t="str">
        <f t="shared" si="4"/>
        <v/>
      </c>
      <c r="B204" s="31"/>
      <c r="C204" s="31"/>
      <c r="D204" s="31"/>
      <c r="E204" s="31"/>
      <c r="F204" s="31"/>
      <c r="G204" s="31"/>
      <c r="H204" s="31"/>
      <c r="I204" s="31"/>
      <c r="J204" s="31"/>
    </row>
    <row r="205" spans="1:10">
      <c r="A205" s="35" t="str">
        <f t="shared" si="4"/>
        <v/>
      </c>
      <c r="B205" s="31"/>
      <c r="C205" s="31"/>
      <c r="D205" s="31"/>
      <c r="E205" s="31"/>
      <c r="F205" s="31"/>
      <c r="G205" s="31"/>
      <c r="H205" s="31"/>
      <c r="I205" s="31"/>
      <c r="J205" s="31"/>
    </row>
    <row r="206" spans="1:10">
      <c r="A206" s="35" t="str">
        <f t="shared" si="4"/>
        <v/>
      </c>
      <c r="B206" s="31"/>
      <c r="C206" s="31"/>
      <c r="D206" s="31"/>
      <c r="E206" s="31"/>
      <c r="F206" s="31"/>
      <c r="G206" s="31"/>
      <c r="H206" s="31"/>
      <c r="I206" s="31"/>
      <c r="J206" s="31"/>
    </row>
    <row r="207" spans="1:10">
      <c r="A207" s="35" t="str">
        <f t="shared" si="4"/>
        <v/>
      </c>
      <c r="B207" s="31"/>
      <c r="C207" s="31"/>
      <c r="D207" s="31"/>
      <c r="E207" s="31"/>
      <c r="F207" s="31"/>
      <c r="G207" s="31"/>
      <c r="H207" s="31"/>
      <c r="I207" s="31"/>
      <c r="J207" s="31"/>
    </row>
    <row r="208" spans="1:10">
      <c r="A208" s="35" t="str">
        <f t="shared" si="4"/>
        <v/>
      </c>
      <c r="B208" s="31"/>
      <c r="C208" s="31"/>
      <c r="D208" s="31"/>
      <c r="E208" s="31"/>
      <c r="F208" s="31"/>
      <c r="G208" s="31"/>
      <c r="H208" s="31"/>
      <c r="I208" s="31"/>
      <c r="J208" s="31"/>
    </row>
    <row r="209" spans="1:10">
      <c r="A209" s="35" t="str">
        <f t="shared" si="4"/>
        <v/>
      </c>
      <c r="B209" s="31"/>
      <c r="C209" s="31"/>
      <c r="D209" s="31"/>
      <c r="E209" s="31"/>
      <c r="F209" s="31"/>
      <c r="G209" s="31"/>
      <c r="H209" s="31"/>
      <c r="I209" s="31"/>
      <c r="J209" s="31"/>
    </row>
    <row r="210" spans="1:10">
      <c r="A210" s="35" t="str">
        <f t="shared" si="4"/>
        <v/>
      </c>
      <c r="B210" s="31"/>
      <c r="C210" s="31"/>
      <c r="D210" s="31"/>
      <c r="E210" s="31"/>
      <c r="F210" s="31"/>
      <c r="G210" s="31"/>
      <c r="H210" s="31"/>
      <c r="I210" s="31"/>
      <c r="J210" s="31"/>
    </row>
    <row r="211" spans="1:10">
      <c r="A211" s="35" t="str">
        <f t="shared" si="4"/>
        <v/>
      </c>
      <c r="B211" s="31"/>
      <c r="C211" s="31"/>
      <c r="D211" s="31"/>
      <c r="E211" s="31"/>
      <c r="F211" s="31"/>
      <c r="G211" s="31"/>
      <c r="H211" s="31"/>
      <c r="I211" s="31"/>
      <c r="J211" s="31"/>
    </row>
    <row r="212" spans="1:10">
      <c r="A212" s="35" t="str">
        <f t="shared" si="4"/>
        <v/>
      </c>
      <c r="B212" s="31"/>
      <c r="C212" s="31"/>
      <c r="D212" s="31"/>
      <c r="E212" s="31"/>
      <c r="F212" s="31"/>
      <c r="G212" s="31"/>
      <c r="H212" s="31"/>
      <c r="I212" s="31"/>
      <c r="J212" s="31"/>
    </row>
    <row r="213" spans="1:10">
      <c r="A213" s="35" t="str">
        <f t="shared" si="4"/>
        <v/>
      </c>
      <c r="B213" s="31"/>
      <c r="C213" s="31"/>
      <c r="D213" s="31"/>
      <c r="E213" s="31"/>
      <c r="F213" s="31"/>
      <c r="G213" s="31"/>
      <c r="H213" s="31"/>
      <c r="I213" s="31"/>
      <c r="J213" s="31"/>
    </row>
    <row r="214" spans="1:10">
      <c r="A214" s="35" t="str">
        <f t="shared" si="4"/>
        <v/>
      </c>
      <c r="B214" s="31"/>
      <c r="C214" s="31"/>
      <c r="D214" s="31"/>
      <c r="E214" s="31"/>
      <c r="F214" s="31"/>
      <c r="G214" s="31"/>
      <c r="H214" s="31"/>
      <c r="I214" s="31"/>
      <c r="J214" s="31"/>
    </row>
    <row r="215" spans="1:10">
      <c r="A215" s="35" t="str">
        <f t="shared" si="4"/>
        <v/>
      </c>
      <c r="B215" s="31"/>
      <c r="C215" s="31"/>
      <c r="D215" s="31"/>
      <c r="E215" s="31"/>
      <c r="F215" s="31"/>
      <c r="G215" s="31"/>
      <c r="H215" s="31"/>
      <c r="I215" s="31"/>
      <c r="J215" s="31"/>
    </row>
    <row r="216" spans="1:10">
      <c r="A216" s="35" t="str">
        <f t="shared" si="4"/>
        <v/>
      </c>
      <c r="B216" s="31"/>
      <c r="C216" s="31"/>
      <c r="D216" s="31"/>
      <c r="E216" s="31"/>
      <c r="F216" s="31"/>
      <c r="G216" s="31"/>
      <c r="H216" s="31"/>
      <c r="I216" s="31"/>
      <c r="J216" s="31"/>
    </row>
    <row r="217" spans="1:10">
      <c r="A217" s="35" t="str">
        <f t="shared" si="4"/>
        <v/>
      </c>
      <c r="B217" s="31"/>
      <c r="C217" s="31"/>
      <c r="D217" s="31"/>
      <c r="E217" s="31"/>
      <c r="F217" s="31"/>
      <c r="G217" s="31"/>
      <c r="H217" s="31"/>
      <c r="I217" s="31"/>
      <c r="J217" s="31"/>
    </row>
    <row r="218" spans="1:10">
      <c r="A218" s="35" t="str">
        <f t="shared" si="4"/>
        <v/>
      </c>
      <c r="B218" s="31"/>
      <c r="C218" s="31"/>
      <c r="D218" s="31"/>
      <c r="E218" s="31"/>
      <c r="F218" s="31"/>
      <c r="G218" s="31"/>
      <c r="H218" s="31"/>
      <c r="I218" s="31"/>
      <c r="J218" s="31"/>
    </row>
    <row r="219" spans="1:10">
      <c r="A219" s="35" t="str">
        <f t="shared" si="4"/>
        <v/>
      </c>
      <c r="B219" s="31"/>
      <c r="C219" s="31"/>
      <c r="D219" s="31"/>
      <c r="E219" s="31"/>
      <c r="F219" s="31"/>
      <c r="G219" s="31"/>
      <c r="H219" s="31"/>
      <c r="I219" s="31"/>
      <c r="J219" s="31"/>
    </row>
    <row r="220" spans="1:10">
      <c r="A220" s="35" t="str">
        <f t="shared" si="4"/>
        <v/>
      </c>
      <c r="B220" s="31"/>
      <c r="C220" s="31"/>
      <c r="D220" s="31"/>
      <c r="E220" s="31"/>
      <c r="F220" s="31"/>
      <c r="G220" s="31"/>
      <c r="H220" s="31"/>
      <c r="I220" s="31"/>
      <c r="J220" s="31"/>
    </row>
    <row r="221" spans="1:10">
      <c r="A221" s="35" t="str">
        <f t="shared" si="4"/>
        <v/>
      </c>
      <c r="B221" s="31"/>
      <c r="C221" s="31"/>
      <c r="D221" s="31"/>
      <c r="E221" s="31"/>
      <c r="F221" s="31"/>
      <c r="G221" s="31"/>
      <c r="H221" s="31"/>
      <c r="I221" s="31"/>
      <c r="J221" s="31"/>
    </row>
    <row r="222" spans="1:10">
      <c r="A222" s="35" t="str">
        <f t="shared" si="4"/>
        <v/>
      </c>
      <c r="B222" s="31"/>
      <c r="C222" s="31"/>
      <c r="D222" s="31"/>
      <c r="E222" s="31"/>
      <c r="F222" s="31"/>
      <c r="G222" s="31"/>
      <c r="H222" s="31"/>
      <c r="I222" s="31"/>
      <c r="J222" s="31"/>
    </row>
    <row r="223" spans="1:10">
      <c r="A223" s="35" t="str">
        <f t="shared" si="4"/>
        <v/>
      </c>
      <c r="B223" s="31"/>
      <c r="C223" s="31"/>
      <c r="D223" s="31"/>
      <c r="E223" s="31"/>
      <c r="F223" s="31"/>
      <c r="G223" s="31"/>
      <c r="H223" s="31"/>
      <c r="I223" s="31"/>
      <c r="J223" s="31"/>
    </row>
    <row r="224" spans="1:10">
      <c r="A224" s="35" t="str">
        <f t="shared" si="4"/>
        <v/>
      </c>
      <c r="B224" s="31"/>
      <c r="C224" s="31"/>
      <c r="D224" s="31"/>
      <c r="E224" s="31"/>
      <c r="F224" s="31"/>
      <c r="G224" s="31"/>
      <c r="H224" s="31"/>
      <c r="I224" s="31"/>
      <c r="J224" s="31"/>
    </row>
    <row r="225" spans="1:10">
      <c r="A225" s="35" t="str">
        <f t="shared" si="4"/>
        <v/>
      </c>
      <c r="B225" s="31"/>
      <c r="C225" s="31"/>
      <c r="D225" s="31"/>
      <c r="E225" s="31"/>
      <c r="F225" s="31"/>
      <c r="G225" s="31"/>
      <c r="H225" s="31"/>
      <c r="I225" s="31"/>
      <c r="J225" s="31"/>
    </row>
    <row r="226" spans="1:10">
      <c r="A226" s="35" t="str">
        <f t="shared" si="4"/>
        <v/>
      </c>
      <c r="B226" s="31"/>
      <c r="C226" s="31"/>
      <c r="D226" s="31"/>
      <c r="E226" s="31"/>
      <c r="F226" s="31"/>
      <c r="G226" s="31"/>
      <c r="H226" s="31"/>
      <c r="I226" s="31"/>
      <c r="J226" s="31"/>
    </row>
    <row r="227" spans="1:10">
      <c r="A227" s="35" t="str">
        <f t="shared" si="4"/>
        <v/>
      </c>
      <c r="B227" s="31"/>
      <c r="C227" s="31"/>
      <c r="D227" s="31"/>
      <c r="E227" s="31"/>
      <c r="F227" s="31"/>
      <c r="G227" s="31"/>
      <c r="H227" s="31"/>
      <c r="I227" s="31"/>
      <c r="J227" s="31"/>
    </row>
    <row r="228" spans="1:10">
      <c r="A228" s="35" t="str">
        <f t="shared" si="4"/>
        <v/>
      </c>
      <c r="B228" s="31"/>
      <c r="C228" s="31"/>
      <c r="D228" s="31"/>
      <c r="E228" s="31"/>
      <c r="F228" s="31"/>
      <c r="G228" s="31"/>
      <c r="H228" s="31"/>
      <c r="I228" s="31"/>
      <c r="J228" s="31"/>
    </row>
    <row r="229" spans="1:10">
      <c r="A229" s="35" t="str">
        <f t="shared" si="4"/>
        <v/>
      </c>
      <c r="B229" s="31"/>
      <c r="C229" s="31"/>
      <c r="D229" s="31"/>
      <c r="E229" s="31"/>
      <c r="F229" s="31"/>
      <c r="G229" s="31"/>
      <c r="H229" s="31"/>
      <c r="I229" s="31"/>
      <c r="J229" s="31"/>
    </row>
    <row r="230" spans="1:10">
      <c r="A230" s="35" t="str">
        <f t="shared" si="4"/>
        <v/>
      </c>
      <c r="B230" s="31"/>
      <c r="C230" s="31"/>
      <c r="D230" s="31"/>
      <c r="E230" s="31"/>
      <c r="F230" s="31"/>
      <c r="G230" s="31"/>
      <c r="H230" s="31"/>
      <c r="I230" s="31"/>
      <c r="J230" s="31"/>
    </row>
    <row r="231" spans="1:10">
      <c r="A231" s="35" t="str">
        <f t="shared" si="4"/>
        <v/>
      </c>
      <c r="B231" s="31"/>
      <c r="C231" s="31"/>
      <c r="D231" s="31"/>
      <c r="E231" s="31"/>
      <c r="F231" s="31"/>
      <c r="G231" s="31"/>
      <c r="H231" s="31"/>
      <c r="I231" s="31"/>
      <c r="J231" s="31"/>
    </row>
    <row r="232" spans="1:10">
      <c r="A232" s="35" t="str">
        <f t="shared" si="4"/>
        <v/>
      </c>
      <c r="B232" s="31"/>
      <c r="C232" s="31"/>
      <c r="D232" s="31"/>
      <c r="E232" s="31"/>
      <c r="F232" s="31"/>
      <c r="G232" s="31"/>
      <c r="H232" s="31"/>
      <c r="I232" s="31"/>
      <c r="J232" s="31"/>
    </row>
    <row r="233" spans="1:10">
      <c r="A233" s="35" t="str">
        <f t="shared" si="4"/>
        <v/>
      </c>
      <c r="B233" s="31"/>
      <c r="C233" s="31"/>
      <c r="D233" s="31"/>
      <c r="E233" s="31"/>
      <c r="F233" s="31"/>
      <c r="G233" s="31"/>
      <c r="H233" s="31"/>
      <c r="I233" s="31"/>
      <c r="J233" s="31"/>
    </row>
    <row r="234" spans="1:10">
      <c r="A234" s="35" t="str">
        <f t="shared" si="4"/>
        <v/>
      </c>
      <c r="B234" s="31"/>
      <c r="C234" s="31"/>
      <c r="D234" s="31"/>
      <c r="E234" s="31"/>
      <c r="F234" s="31"/>
      <c r="G234" s="31"/>
      <c r="H234" s="31"/>
      <c r="I234" s="31"/>
      <c r="J234" s="31"/>
    </row>
    <row r="235" spans="1:10">
      <c r="A235" s="35" t="str">
        <f t="shared" si="4"/>
        <v/>
      </c>
      <c r="B235" s="31"/>
      <c r="C235" s="31"/>
      <c r="D235" s="31"/>
      <c r="E235" s="31"/>
      <c r="F235" s="31"/>
      <c r="G235" s="31"/>
      <c r="H235" s="31"/>
      <c r="I235" s="31"/>
      <c r="J235" s="31"/>
    </row>
    <row r="236" spans="1:10">
      <c r="A236" s="35" t="str">
        <f t="shared" si="4"/>
        <v/>
      </c>
      <c r="B236" s="31"/>
      <c r="C236" s="31"/>
      <c r="D236" s="31"/>
      <c r="E236" s="31"/>
      <c r="F236" s="31"/>
      <c r="G236" s="31"/>
      <c r="H236" s="31"/>
      <c r="I236" s="31"/>
      <c r="J236" s="31"/>
    </row>
    <row r="237" spans="1:10">
      <c r="A237" s="35" t="str">
        <f t="shared" si="4"/>
        <v/>
      </c>
      <c r="B237" s="31"/>
      <c r="C237" s="31"/>
      <c r="D237" s="31"/>
      <c r="E237" s="31"/>
      <c r="F237" s="31"/>
      <c r="G237" s="31"/>
      <c r="H237" s="31"/>
      <c r="I237" s="31"/>
      <c r="J237" s="31"/>
    </row>
    <row r="238" spans="1:10">
      <c r="A238" s="35" t="str">
        <f t="shared" si="4"/>
        <v/>
      </c>
      <c r="B238" s="31"/>
      <c r="C238" s="31"/>
      <c r="D238" s="31"/>
      <c r="E238" s="31"/>
      <c r="F238" s="31"/>
      <c r="G238" s="31"/>
      <c r="H238" s="31"/>
      <c r="I238" s="31"/>
      <c r="J238" s="31"/>
    </row>
    <row r="239" spans="1:10">
      <c r="A239" s="35" t="str">
        <f t="shared" si="4"/>
        <v/>
      </c>
      <c r="B239" s="31"/>
      <c r="C239" s="31"/>
      <c r="D239" s="31"/>
      <c r="E239" s="31"/>
      <c r="F239" s="31"/>
      <c r="G239" s="31"/>
      <c r="H239" s="31"/>
      <c r="I239" s="31"/>
      <c r="J239" s="31"/>
    </row>
    <row r="240" spans="1:10">
      <c r="A240" s="35" t="str">
        <f t="shared" si="4"/>
        <v/>
      </c>
      <c r="B240" s="31"/>
      <c r="C240" s="31"/>
      <c r="D240" s="31"/>
      <c r="E240" s="31"/>
      <c r="F240" s="31"/>
      <c r="G240" s="31"/>
      <c r="H240" s="31"/>
      <c r="I240" s="31"/>
      <c r="J240" s="31"/>
    </row>
    <row r="241" spans="1:10">
      <c r="A241" s="35" t="str">
        <f t="shared" si="4"/>
        <v/>
      </c>
      <c r="B241" s="31"/>
      <c r="C241" s="31"/>
      <c r="D241" s="31"/>
      <c r="E241" s="31"/>
      <c r="F241" s="31"/>
      <c r="G241" s="31"/>
      <c r="H241" s="31"/>
      <c r="I241" s="31"/>
      <c r="J241" s="31"/>
    </row>
    <row r="242" spans="1:10">
      <c r="A242" s="35" t="str">
        <f t="shared" si="4"/>
        <v/>
      </c>
      <c r="B242" s="31"/>
      <c r="C242" s="31"/>
      <c r="D242" s="31"/>
      <c r="E242" s="31"/>
      <c r="F242" s="31"/>
      <c r="G242" s="31"/>
      <c r="H242" s="31"/>
      <c r="I242" s="31"/>
      <c r="J242" s="31"/>
    </row>
    <row r="243" spans="1:10">
      <c r="A243" s="35" t="str">
        <f t="shared" si="4"/>
        <v/>
      </c>
      <c r="B243" s="31"/>
      <c r="C243" s="31"/>
      <c r="D243" s="31"/>
      <c r="E243" s="31"/>
      <c r="F243" s="31"/>
      <c r="G243" s="31"/>
      <c r="H243" s="31"/>
      <c r="I243" s="31"/>
      <c r="J243" s="31"/>
    </row>
    <row r="244" spans="1:10">
      <c r="A244" s="35" t="str">
        <f t="shared" si="4"/>
        <v/>
      </c>
      <c r="B244" s="31"/>
      <c r="C244" s="31"/>
      <c r="D244" s="31"/>
      <c r="E244" s="31"/>
      <c r="F244" s="31"/>
      <c r="G244" s="31"/>
      <c r="H244" s="31"/>
      <c r="I244" s="31"/>
      <c r="J244" s="31"/>
    </row>
    <row r="245" spans="1:10">
      <c r="A245" s="35" t="str">
        <f t="shared" si="4"/>
        <v/>
      </c>
      <c r="B245" s="31"/>
      <c r="C245" s="31"/>
      <c r="D245" s="31"/>
      <c r="E245" s="31"/>
      <c r="F245" s="31"/>
      <c r="G245" s="31"/>
      <c r="H245" s="31"/>
      <c r="I245" s="31"/>
      <c r="J245" s="31"/>
    </row>
    <row r="246" spans="1:10">
      <c r="A246" s="35" t="str">
        <f t="shared" ref="A246:A309" si="5">IF(B245="","",A245+1)</f>
        <v/>
      </c>
      <c r="B246" s="31"/>
      <c r="C246" s="31"/>
      <c r="D246" s="31"/>
      <c r="E246" s="31"/>
      <c r="F246" s="31"/>
      <c r="G246" s="31"/>
      <c r="H246" s="31"/>
      <c r="I246" s="31"/>
      <c r="J246" s="31"/>
    </row>
    <row r="247" spans="1:10">
      <c r="A247" s="35" t="str">
        <f t="shared" si="5"/>
        <v/>
      </c>
      <c r="B247" s="31"/>
      <c r="C247" s="31"/>
      <c r="D247" s="31"/>
      <c r="E247" s="31"/>
      <c r="F247" s="31"/>
      <c r="G247" s="31"/>
      <c r="H247" s="31"/>
      <c r="I247" s="31"/>
      <c r="J247" s="31"/>
    </row>
    <row r="248" spans="1:10">
      <c r="A248" s="35" t="str">
        <f t="shared" si="5"/>
        <v/>
      </c>
      <c r="B248" s="31"/>
      <c r="C248" s="31"/>
      <c r="D248" s="31"/>
      <c r="E248" s="31"/>
      <c r="F248" s="31"/>
      <c r="G248" s="31"/>
      <c r="H248" s="31"/>
      <c r="I248" s="31"/>
      <c r="J248" s="31"/>
    </row>
    <row r="249" spans="1:10">
      <c r="A249" s="35" t="str">
        <f t="shared" si="5"/>
        <v/>
      </c>
      <c r="B249" s="31"/>
      <c r="C249" s="31"/>
      <c r="D249" s="31"/>
      <c r="E249" s="31"/>
      <c r="F249" s="31"/>
      <c r="G249" s="31"/>
      <c r="H249" s="31"/>
      <c r="I249" s="31"/>
      <c r="J249" s="31"/>
    </row>
    <row r="250" spans="1:10">
      <c r="A250" s="35" t="str">
        <f t="shared" si="5"/>
        <v/>
      </c>
      <c r="B250" s="31"/>
      <c r="C250" s="31"/>
      <c r="D250" s="31"/>
      <c r="E250" s="31"/>
      <c r="F250" s="31"/>
      <c r="G250" s="31"/>
      <c r="H250" s="31"/>
      <c r="I250" s="31"/>
      <c r="J250" s="31"/>
    </row>
    <row r="251" spans="1:10">
      <c r="A251" s="35" t="str">
        <f t="shared" si="5"/>
        <v/>
      </c>
      <c r="B251" s="31"/>
      <c r="C251" s="31"/>
      <c r="D251" s="31"/>
      <c r="E251" s="31"/>
      <c r="F251" s="31"/>
      <c r="G251" s="31"/>
      <c r="H251" s="31"/>
      <c r="I251" s="31"/>
      <c r="J251" s="31"/>
    </row>
    <row r="252" spans="1:10">
      <c r="A252" s="35" t="str">
        <f t="shared" si="5"/>
        <v/>
      </c>
      <c r="B252" s="31"/>
      <c r="C252" s="31"/>
      <c r="D252" s="31"/>
      <c r="E252" s="31"/>
      <c r="F252" s="31"/>
      <c r="G252" s="31"/>
      <c r="H252" s="31"/>
      <c r="I252" s="31"/>
      <c r="J252" s="31"/>
    </row>
    <row r="253" spans="1:10">
      <c r="A253" s="35" t="str">
        <f t="shared" si="5"/>
        <v/>
      </c>
      <c r="B253" s="31"/>
      <c r="C253" s="31"/>
      <c r="D253" s="31"/>
      <c r="E253" s="31"/>
      <c r="F253" s="31"/>
      <c r="G253" s="31"/>
      <c r="H253" s="31"/>
      <c r="I253" s="31"/>
      <c r="J253" s="31"/>
    </row>
    <row r="254" spans="1:10">
      <c r="A254" s="35" t="str">
        <f t="shared" si="5"/>
        <v/>
      </c>
      <c r="B254" s="31"/>
      <c r="C254" s="31"/>
      <c r="D254" s="31"/>
      <c r="E254" s="31"/>
      <c r="F254" s="31"/>
      <c r="G254" s="31"/>
      <c r="H254" s="31"/>
      <c r="I254" s="31"/>
      <c r="J254" s="31"/>
    </row>
    <row r="255" spans="1:10">
      <c r="A255" s="35" t="str">
        <f t="shared" si="5"/>
        <v/>
      </c>
      <c r="B255" s="31"/>
      <c r="C255" s="31"/>
      <c r="D255" s="31"/>
      <c r="E255" s="31"/>
      <c r="F255" s="31"/>
      <c r="G255" s="31"/>
      <c r="H255" s="31"/>
      <c r="I255" s="31"/>
      <c r="J255" s="31"/>
    </row>
    <row r="256" spans="1:10">
      <c r="A256" s="35" t="str">
        <f t="shared" si="5"/>
        <v/>
      </c>
      <c r="B256" s="31"/>
      <c r="C256" s="31"/>
      <c r="D256" s="31"/>
      <c r="E256" s="31"/>
      <c r="F256" s="31"/>
      <c r="G256" s="31"/>
      <c r="H256" s="31"/>
      <c r="I256" s="31"/>
      <c r="J256" s="31"/>
    </row>
    <row r="257" spans="1:10">
      <c r="A257" s="35" t="str">
        <f t="shared" si="5"/>
        <v/>
      </c>
      <c r="B257" s="31"/>
      <c r="C257" s="31"/>
      <c r="D257" s="31"/>
      <c r="E257" s="31"/>
      <c r="F257" s="31"/>
      <c r="G257" s="31"/>
      <c r="H257" s="31"/>
      <c r="I257" s="31"/>
      <c r="J257" s="31"/>
    </row>
    <row r="258" spans="1:10">
      <c r="A258" s="35" t="str">
        <f t="shared" si="5"/>
        <v/>
      </c>
      <c r="B258" s="31"/>
      <c r="C258" s="31"/>
      <c r="D258" s="31"/>
      <c r="E258" s="31"/>
      <c r="F258" s="31"/>
      <c r="G258" s="31"/>
      <c r="H258" s="31"/>
      <c r="I258" s="31"/>
      <c r="J258" s="31"/>
    </row>
    <row r="259" spans="1:10">
      <c r="A259" s="35" t="str">
        <f t="shared" si="5"/>
        <v/>
      </c>
      <c r="B259" s="31"/>
      <c r="C259" s="31"/>
      <c r="D259" s="31"/>
      <c r="E259" s="31"/>
      <c r="F259" s="31"/>
      <c r="G259" s="31"/>
      <c r="H259" s="31"/>
      <c r="I259" s="31"/>
      <c r="J259" s="31"/>
    </row>
    <row r="260" spans="1:10">
      <c r="A260" s="35" t="str">
        <f t="shared" si="5"/>
        <v/>
      </c>
      <c r="B260" s="31"/>
      <c r="C260" s="31"/>
      <c r="D260" s="31"/>
      <c r="E260" s="31"/>
      <c r="F260" s="31"/>
      <c r="G260" s="31"/>
      <c r="H260" s="31"/>
      <c r="I260" s="31"/>
      <c r="J260" s="31"/>
    </row>
    <row r="261" spans="1:10">
      <c r="A261" s="35" t="str">
        <f t="shared" si="5"/>
        <v/>
      </c>
      <c r="B261" s="31"/>
      <c r="C261" s="31"/>
      <c r="D261" s="31"/>
      <c r="E261" s="31"/>
      <c r="F261" s="31"/>
      <c r="G261" s="31"/>
      <c r="H261" s="31"/>
      <c r="I261" s="31"/>
      <c r="J261" s="31"/>
    </row>
    <row r="262" spans="1:10">
      <c r="A262" s="35" t="str">
        <f t="shared" si="5"/>
        <v/>
      </c>
      <c r="B262" s="31"/>
      <c r="C262" s="31"/>
      <c r="D262" s="31"/>
      <c r="E262" s="31"/>
      <c r="F262" s="31"/>
      <c r="G262" s="31"/>
      <c r="H262" s="31"/>
      <c r="I262" s="31"/>
      <c r="J262" s="31"/>
    </row>
    <row r="263" spans="1:10">
      <c r="A263" s="35" t="str">
        <f t="shared" si="5"/>
        <v/>
      </c>
      <c r="B263" s="31"/>
      <c r="C263" s="31"/>
      <c r="D263" s="31"/>
      <c r="E263" s="31"/>
      <c r="F263" s="31"/>
      <c r="G263" s="31"/>
      <c r="H263" s="31"/>
      <c r="I263" s="31"/>
      <c r="J263" s="31"/>
    </row>
    <row r="264" spans="1:10">
      <c r="A264" s="35" t="str">
        <f t="shared" si="5"/>
        <v/>
      </c>
      <c r="B264" s="31"/>
      <c r="C264" s="31"/>
      <c r="D264" s="31"/>
      <c r="E264" s="31"/>
      <c r="F264" s="31"/>
      <c r="G264" s="31"/>
      <c r="H264" s="31"/>
      <c r="I264" s="31"/>
      <c r="J264" s="31"/>
    </row>
    <row r="265" spans="1:10">
      <c r="A265" s="35" t="str">
        <f t="shared" si="5"/>
        <v/>
      </c>
      <c r="B265" s="31"/>
      <c r="C265" s="31"/>
      <c r="D265" s="31"/>
      <c r="E265" s="31"/>
      <c r="F265" s="31"/>
      <c r="G265" s="31"/>
      <c r="H265" s="31"/>
      <c r="I265" s="31"/>
      <c r="J265" s="31"/>
    </row>
    <row r="266" spans="1:10">
      <c r="A266" s="35" t="str">
        <f t="shared" si="5"/>
        <v/>
      </c>
      <c r="B266" s="31"/>
      <c r="C266" s="31"/>
      <c r="D266" s="31"/>
      <c r="E266" s="31"/>
      <c r="F266" s="31"/>
      <c r="G266" s="31"/>
      <c r="H266" s="31"/>
      <c r="I266" s="31"/>
      <c r="J266" s="31"/>
    </row>
    <row r="267" spans="1:10">
      <c r="A267" s="35" t="str">
        <f t="shared" si="5"/>
        <v/>
      </c>
      <c r="B267" s="31"/>
      <c r="C267" s="31"/>
      <c r="D267" s="31"/>
      <c r="E267" s="31"/>
      <c r="F267" s="31"/>
      <c r="G267" s="31"/>
      <c r="H267" s="31"/>
      <c r="I267" s="31"/>
      <c r="J267" s="31"/>
    </row>
    <row r="268" spans="1:10">
      <c r="A268" s="35" t="str">
        <f t="shared" si="5"/>
        <v/>
      </c>
      <c r="B268" s="31"/>
      <c r="C268" s="31"/>
      <c r="D268" s="31"/>
      <c r="E268" s="31"/>
      <c r="F268" s="31"/>
      <c r="G268" s="31"/>
      <c r="H268" s="31"/>
      <c r="I268" s="31"/>
      <c r="J268" s="31"/>
    </row>
    <row r="269" spans="1:10">
      <c r="A269" s="35" t="str">
        <f t="shared" si="5"/>
        <v/>
      </c>
      <c r="B269" s="31"/>
      <c r="C269" s="31"/>
      <c r="D269" s="31"/>
      <c r="E269" s="31"/>
      <c r="F269" s="31"/>
      <c r="G269" s="31"/>
      <c r="H269" s="31"/>
      <c r="I269" s="31"/>
      <c r="J269" s="31"/>
    </row>
    <row r="270" spans="1:10">
      <c r="A270" s="35" t="str">
        <f t="shared" si="5"/>
        <v/>
      </c>
      <c r="B270" s="31"/>
      <c r="C270" s="31"/>
      <c r="D270" s="31"/>
      <c r="E270" s="31"/>
      <c r="F270" s="31"/>
      <c r="G270" s="31"/>
      <c r="H270" s="31"/>
      <c r="I270" s="31"/>
      <c r="J270" s="31"/>
    </row>
    <row r="271" spans="1:10">
      <c r="A271" s="35" t="str">
        <f t="shared" si="5"/>
        <v/>
      </c>
      <c r="B271" s="31"/>
      <c r="C271" s="31"/>
      <c r="D271" s="31"/>
      <c r="E271" s="31"/>
      <c r="F271" s="31"/>
      <c r="G271" s="31"/>
      <c r="H271" s="31"/>
      <c r="I271" s="31"/>
      <c r="J271" s="31"/>
    </row>
    <row r="272" spans="1:10">
      <c r="A272" s="35" t="str">
        <f t="shared" si="5"/>
        <v/>
      </c>
      <c r="B272" s="31"/>
      <c r="C272" s="31"/>
      <c r="D272" s="31"/>
      <c r="E272" s="31"/>
      <c r="F272" s="31"/>
      <c r="G272" s="31"/>
      <c r="H272" s="31"/>
      <c r="I272" s="31"/>
      <c r="J272" s="31"/>
    </row>
    <row r="273" spans="1:10">
      <c r="A273" s="35" t="str">
        <f t="shared" si="5"/>
        <v/>
      </c>
      <c r="B273" s="31"/>
      <c r="C273" s="31"/>
      <c r="D273" s="31"/>
      <c r="E273" s="31"/>
      <c r="F273" s="31"/>
      <c r="G273" s="31"/>
      <c r="H273" s="31"/>
      <c r="I273" s="31"/>
      <c r="J273" s="31"/>
    </row>
    <row r="274" spans="1:10">
      <c r="A274" s="35" t="str">
        <f t="shared" si="5"/>
        <v/>
      </c>
      <c r="B274" s="31"/>
      <c r="C274" s="31"/>
      <c r="D274" s="31"/>
      <c r="E274" s="31"/>
      <c r="F274" s="31"/>
      <c r="G274" s="31"/>
      <c r="H274" s="31"/>
      <c r="I274" s="31"/>
      <c r="J274" s="31"/>
    </row>
    <row r="275" spans="1:10">
      <c r="A275" s="35" t="str">
        <f t="shared" si="5"/>
        <v/>
      </c>
      <c r="B275" s="31"/>
      <c r="C275" s="31"/>
      <c r="D275" s="31"/>
      <c r="E275" s="31"/>
      <c r="F275" s="31"/>
      <c r="G275" s="31"/>
      <c r="H275" s="31"/>
      <c r="I275" s="31"/>
      <c r="J275" s="31"/>
    </row>
    <row r="276" spans="1:10">
      <c r="A276" s="35" t="str">
        <f t="shared" si="5"/>
        <v/>
      </c>
      <c r="B276" s="31"/>
      <c r="C276" s="31"/>
      <c r="D276" s="31"/>
      <c r="E276" s="31"/>
      <c r="F276" s="31"/>
      <c r="G276" s="31"/>
      <c r="H276" s="31"/>
      <c r="I276" s="31"/>
      <c r="J276" s="31"/>
    </row>
    <row r="277" spans="1:10">
      <c r="A277" s="35" t="str">
        <f t="shared" si="5"/>
        <v/>
      </c>
      <c r="B277" s="31"/>
      <c r="C277" s="31"/>
      <c r="D277" s="31"/>
      <c r="E277" s="31"/>
      <c r="F277" s="31"/>
      <c r="G277" s="31"/>
      <c r="H277" s="31"/>
      <c r="I277" s="31"/>
      <c r="J277" s="31"/>
    </row>
    <row r="278" spans="1:10">
      <c r="A278" s="35" t="str">
        <f t="shared" si="5"/>
        <v/>
      </c>
      <c r="B278" s="31"/>
      <c r="C278" s="31"/>
      <c r="D278" s="31"/>
      <c r="E278" s="31"/>
      <c r="F278" s="31"/>
      <c r="G278" s="31"/>
      <c r="H278" s="31"/>
      <c r="I278" s="31"/>
      <c r="J278" s="31"/>
    </row>
    <row r="279" spans="1:10">
      <c r="A279" s="35" t="str">
        <f t="shared" si="5"/>
        <v/>
      </c>
      <c r="B279" s="31"/>
      <c r="C279" s="31"/>
      <c r="D279" s="31"/>
      <c r="E279" s="31"/>
      <c r="F279" s="31"/>
      <c r="G279" s="31"/>
      <c r="H279" s="31"/>
      <c r="I279" s="31"/>
      <c r="J279" s="31"/>
    </row>
    <row r="280" spans="1:10">
      <c r="A280" s="35" t="str">
        <f t="shared" si="5"/>
        <v/>
      </c>
      <c r="B280" s="31"/>
      <c r="C280" s="31"/>
      <c r="D280" s="31"/>
      <c r="E280" s="31"/>
      <c r="F280" s="31"/>
      <c r="G280" s="31"/>
      <c r="H280" s="31"/>
      <c r="I280" s="31"/>
      <c r="J280" s="31"/>
    </row>
    <row r="281" spans="1:10">
      <c r="A281" s="35" t="str">
        <f t="shared" si="5"/>
        <v/>
      </c>
      <c r="B281" s="31"/>
      <c r="C281" s="31"/>
      <c r="D281" s="31"/>
      <c r="E281" s="31"/>
      <c r="F281" s="31"/>
      <c r="G281" s="31"/>
      <c r="H281" s="31"/>
      <c r="I281" s="31"/>
      <c r="J281" s="31"/>
    </row>
    <row r="282" spans="1:10">
      <c r="A282" s="35" t="str">
        <f t="shared" si="5"/>
        <v/>
      </c>
      <c r="B282" s="31"/>
      <c r="C282" s="31"/>
      <c r="D282" s="31"/>
      <c r="E282" s="31"/>
      <c r="F282" s="31"/>
      <c r="G282" s="31"/>
      <c r="H282" s="31"/>
      <c r="I282" s="31"/>
      <c r="J282" s="31"/>
    </row>
    <row r="283" spans="1:10">
      <c r="A283" s="35" t="str">
        <f t="shared" si="5"/>
        <v/>
      </c>
      <c r="B283" s="31"/>
      <c r="C283" s="31"/>
      <c r="D283" s="31"/>
      <c r="E283" s="31"/>
      <c r="F283" s="31"/>
      <c r="G283" s="31"/>
      <c r="H283" s="31"/>
      <c r="I283" s="31"/>
      <c r="J283" s="31"/>
    </row>
    <row r="284" spans="1:10">
      <c r="A284" s="35" t="str">
        <f t="shared" si="5"/>
        <v/>
      </c>
      <c r="B284" s="31"/>
      <c r="C284" s="31"/>
      <c r="D284" s="31"/>
      <c r="E284" s="31"/>
      <c r="F284" s="31"/>
      <c r="G284" s="31"/>
      <c r="H284" s="31"/>
      <c r="I284" s="31"/>
      <c r="J284" s="31"/>
    </row>
    <row r="285" spans="1:10">
      <c r="A285" s="35" t="str">
        <f t="shared" si="5"/>
        <v/>
      </c>
      <c r="B285" s="31"/>
      <c r="C285" s="31"/>
      <c r="D285" s="31"/>
      <c r="E285" s="31"/>
      <c r="F285" s="31"/>
      <c r="G285" s="31"/>
      <c r="H285" s="31"/>
      <c r="I285" s="31"/>
      <c r="J285" s="31"/>
    </row>
    <row r="286" spans="1:10">
      <c r="A286" s="35" t="str">
        <f t="shared" si="5"/>
        <v/>
      </c>
      <c r="B286" s="31"/>
      <c r="C286" s="31"/>
      <c r="D286" s="31"/>
      <c r="E286" s="31"/>
      <c r="F286" s="31"/>
      <c r="G286" s="31"/>
      <c r="H286" s="31"/>
      <c r="I286" s="31"/>
      <c r="J286" s="31"/>
    </row>
    <row r="287" spans="1:10">
      <c r="A287" s="35" t="str">
        <f t="shared" si="5"/>
        <v/>
      </c>
      <c r="B287" s="31"/>
      <c r="C287" s="31"/>
      <c r="D287" s="31"/>
      <c r="E287" s="31"/>
      <c r="F287" s="31"/>
      <c r="G287" s="31"/>
      <c r="H287" s="31"/>
      <c r="I287" s="31"/>
      <c r="J287" s="31"/>
    </row>
    <row r="288" spans="1:10">
      <c r="A288" s="35" t="str">
        <f t="shared" si="5"/>
        <v/>
      </c>
      <c r="B288" s="31"/>
      <c r="C288" s="31"/>
      <c r="D288" s="31"/>
      <c r="E288" s="31"/>
      <c r="F288" s="31"/>
      <c r="G288" s="31"/>
      <c r="H288" s="31"/>
      <c r="I288" s="31"/>
      <c r="J288" s="31"/>
    </row>
    <row r="289" spans="1:10">
      <c r="A289" s="35" t="str">
        <f t="shared" si="5"/>
        <v/>
      </c>
      <c r="B289" s="31"/>
      <c r="C289" s="31"/>
      <c r="D289" s="31"/>
      <c r="E289" s="31"/>
      <c r="F289" s="31"/>
      <c r="G289" s="31"/>
      <c r="H289" s="31"/>
      <c r="I289" s="31"/>
      <c r="J289" s="31"/>
    </row>
    <row r="290" spans="1:10">
      <c r="A290" s="35" t="str">
        <f t="shared" si="5"/>
        <v/>
      </c>
      <c r="B290" s="31"/>
      <c r="C290" s="31"/>
      <c r="D290" s="31"/>
      <c r="E290" s="31"/>
      <c r="F290" s="31"/>
      <c r="G290" s="31"/>
      <c r="H290" s="31"/>
      <c r="I290" s="31"/>
      <c r="J290" s="31"/>
    </row>
    <row r="291" spans="1:10">
      <c r="A291" s="35" t="str">
        <f t="shared" si="5"/>
        <v/>
      </c>
      <c r="B291" s="31"/>
      <c r="C291" s="31"/>
      <c r="D291" s="31"/>
      <c r="E291" s="31"/>
      <c r="F291" s="31"/>
      <c r="G291" s="31"/>
      <c r="H291" s="31"/>
      <c r="I291" s="31"/>
      <c r="J291" s="31"/>
    </row>
    <row r="292" spans="1:10">
      <c r="A292" s="35" t="str">
        <f t="shared" si="5"/>
        <v/>
      </c>
      <c r="B292" s="31"/>
      <c r="C292" s="31"/>
      <c r="D292" s="31"/>
      <c r="E292" s="31"/>
      <c r="F292" s="31"/>
      <c r="G292" s="31"/>
      <c r="H292" s="31"/>
      <c r="I292" s="31"/>
      <c r="J292" s="31"/>
    </row>
    <row r="293" spans="1:10">
      <c r="A293" s="35" t="str">
        <f t="shared" si="5"/>
        <v/>
      </c>
      <c r="B293" s="31"/>
      <c r="C293" s="31"/>
      <c r="D293" s="31"/>
      <c r="E293" s="31"/>
      <c r="F293" s="31"/>
      <c r="G293" s="31"/>
      <c r="H293" s="31"/>
      <c r="I293" s="31"/>
      <c r="J293" s="31"/>
    </row>
    <row r="294" spans="1:10">
      <c r="A294" s="35" t="str">
        <f t="shared" si="5"/>
        <v/>
      </c>
      <c r="B294" s="31"/>
      <c r="C294" s="31"/>
      <c r="D294" s="31"/>
      <c r="E294" s="31"/>
      <c r="F294" s="31"/>
      <c r="G294" s="31"/>
      <c r="H294" s="31"/>
      <c r="I294" s="31"/>
      <c r="J294" s="31"/>
    </row>
    <row r="295" spans="1:10">
      <c r="A295" s="35" t="str">
        <f t="shared" si="5"/>
        <v/>
      </c>
      <c r="B295" s="31"/>
      <c r="C295" s="31"/>
      <c r="D295" s="31"/>
      <c r="E295" s="31"/>
      <c r="F295" s="31"/>
      <c r="G295" s="31"/>
      <c r="H295" s="31"/>
      <c r="I295" s="31"/>
      <c r="J295" s="31"/>
    </row>
    <row r="296" spans="1:10">
      <c r="A296" s="35" t="str">
        <f t="shared" si="5"/>
        <v/>
      </c>
      <c r="B296" s="31"/>
      <c r="C296" s="31"/>
      <c r="D296" s="31"/>
      <c r="E296" s="31"/>
      <c r="F296" s="31"/>
      <c r="G296" s="31"/>
      <c r="H296" s="31"/>
      <c r="I296" s="31"/>
      <c r="J296" s="31"/>
    </row>
    <row r="297" spans="1:10">
      <c r="A297" s="35" t="str">
        <f t="shared" si="5"/>
        <v/>
      </c>
      <c r="B297" s="31"/>
      <c r="C297" s="31"/>
      <c r="D297" s="31"/>
      <c r="E297" s="31"/>
      <c r="F297" s="31"/>
      <c r="G297" s="31"/>
      <c r="H297" s="31"/>
      <c r="I297" s="31"/>
      <c r="J297" s="31"/>
    </row>
    <row r="298" spans="1:10">
      <c r="A298" s="35" t="str">
        <f t="shared" si="5"/>
        <v/>
      </c>
      <c r="B298" s="31"/>
      <c r="C298" s="31"/>
      <c r="D298" s="31"/>
      <c r="E298" s="31"/>
      <c r="F298" s="31"/>
      <c r="G298" s="31"/>
      <c r="H298" s="31"/>
      <c r="I298" s="31"/>
      <c r="J298" s="31"/>
    </row>
    <row r="299" spans="1:10">
      <c r="A299" s="35" t="str">
        <f t="shared" si="5"/>
        <v/>
      </c>
      <c r="B299" s="31"/>
      <c r="C299" s="31"/>
      <c r="D299" s="31"/>
      <c r="E299" s="31"/>
      <c r="F299" s="31"/>
      <c r="G299" s="31"/>
      <c r="H299" s="31"/>
      <c r="I299" s="31"/>
      <c r="J299" s="31"/>
    </row>
    <row r="300" spans="1:10">
      <c r="A300" s="35" t="str">
        <f t="shared" si="5"/>
        <v/>
      </c>
      <c r="B300" s="31"/>
      <c r="C300" s="31"/>
      <c r="D300" s="31"/>
      <c r="E300" s="31"/>
      <c r="F300" s="31"/>
      <c r="G300" s="31"/>
      <c r="H300" s="31"/>
      <c r="I300" s="31"/>
      <c r="J300" s="31"/>
    </row>
    <row r="301" spans="1:10">
      <c r="A301" s="35" t="str">
        <f t="shared" si="5"/>
        <v/>
      </c>
      <c r="B301" s="31"/>
      <c r="C301" s="31"/>
      <c r="D301" s="31"/>
      <c r="E301" s="31"/>
      <c r="F301" s="31"/>
      <c r="G301" s="31"/>
      <c r="H301" s="31"/>
      <c r="I301" s="31"/>
      <c r="J301" s="31"/>
    </row>
    <row r="302" spans="1:10">
      <c r="A302" s="35" t="str">
        <f t="shared" si="5"/>
        <v/>
      </c>
      <c r="B302" s="31"/>
      <c r="C302" s="31"/>
      <c r="D302" s="31"/>
      <c r="E302" s="31"/>
      <c r="F302" s="31"/>
      <c r="G302" s="31"/>
      <c r="H302" s="31"/>
      <c r="I302" s="31"/>
      <c r="J302" s="31"/>
    </row>
    <row r="303" spans="1:10">
      <c r="A303" s="35" t="str">
        <f t="shared" si="5"/>
        <v/>
      </c>
      <c r="B303" s="31"/>
      <c r="C303" s="31"/>
      <c r="D303" s="31"/>
      <c r="E303" s="31"/>
      <c r="F303" s="31"/>
      <c r="G303" s="31"/>
      <c r="H303" s="31"/>
      <c r="I303" s="31"/>
      <c r="J303" s="31"/>
    </row>
    <row r="304" spans="1:10">
      <c r="A304" s="35" t="str">
        <f t="shared" si="5"/>
        <v/>
      </c>
      <c r="B304" s="31"/>
      <c r="C304" s="31"/>
      <c r="D304" s="31"/>
      <c r="E304" s="31"/>
      <c r="F304" s="31"/>
      <c r="G304" s="31"/>
      <c r="H304" s="31"/>
      <c r="I304" s="31"/>
      <c r="J304" s="31"/>
    </row>
    <row r="305" spans="1:10">
      <c r="A305" s="35" t="str">
        <f t="shared" si="5"/>
        <v/>
      </c>
      <c r="B305" s="31"/>
      <c r="C305" s="31"/>
      <c r="D305" s="31"/>
      <c r="E305" s="31"/>
      <c r="F305" s="31"/>
      <c r="G305" s="31"/>
      <c r="H305" s="31"/>
      <c r="I305" s="31"/>
      <c r="J305" s="31"/>
    </row>
    <row r="306" spans="1:10">
      <c r="A306" s="35" t="str">
        <f t="shared" si="5"/>
        <v/>
      </c>
      <c r="B306" s="31"/>
      <c r="C306" s="31"/>
      <c r="D306" s="31"/>
      <c r="E306" s="31"/>
      <c r="F306" s="31"/>
      <c r="G306" s="31"/>
      <c r="H306" s="31"/>
      <c r="I306" s="31"/>
      <c r="J306" s="31"/>
    </row>
    <row r="307" spans="1:10">
      <c r="A307" s="35" t="str">
        <f t="shared" si="5"/>
        <v/>
      </c>
      <c r="B307" s="31"/>
      <c r="C307" s="31"/>
      <c r="D307" s="31"/>
      <c r="E307" s="31"/>
      <c r="F307" s="31"/>
      <c r="G307" s="31"/>
      <c r="H307" s="31"/>
      <c r="I307" s="31"/>
      <c r="J307" s="31"/>
    </row>
    <row r="308" spans="1:10">
      <c r="A308" s="35" t="str">
        <f t="shared" si="5"/>
        <v/>
      </c>
      <c r="B308" s="31"/>
      <c r="C308" s="31"/>
      <c r="D308" s="31"/>
      <c r="E308" s="31"/>
      <c r="F308" s="31"/>
      <c r="G308" s="31"/>
      <c r="H308" s="31"/>
      <c r="I308" s="31"/>
      <c r="J308" s="31"/>
    </row>
    <row r="309" spans="1:10">
      <c r="A309" s="35" t="str">
        <f t="shared" si="5"/>
        <v/>
      </c>
      <c r="B309" s="31"/>
      <c r="C309" s="31"/>
      <c r="D309" s="31"/>
      <c r="E309" s="31"/>
      <c r="F309" s="31"/>
      <c r="G309" s="31"/>
      <c r="H309" s="31"/>
      <c r="I309" s="31"/>
      <c r="J309" s="31"/>
    </row>
    <row r="310" spans="1:10">
      <c r="A310" s="35" t="str">
        <f t="shared" ref="A310:A351" si="6">IF(B309="","",A309+1)</f>
        <v/>
      </c>
      <c r="B310" s="31"/>
      <c r="C310" s="31"/>
      <c r="D310" s="31"/>
      <c r="E310" s="31"/>
      <c r="F310" s="31"/>
      <c r="G310" s="31"/>
      <c r="H310" s="31"/>
      <c r="I310" s="31"/>
      <c r="J310" s="31"/>
    </row>
    <row r="311" spans="1:10">
      <c r="A311" s="35" t="str">
        <f t="shared" si="6"/>
        <v/>
      </c>
      <c r="B311" s="31"/>
      <c r="C311" s="31"/>
      <c r="D311" s="31"/>
      <c r="E311" s="31"/>
      <c r="F311" s="31"/>
      <c r="G311" s="31"/>
      <c r="H311" s="31"/>
      <c r="I311" s="31"/>
      <c r="J311" s="31"/>
    </row>
    <row r="312" spans="1:10">
      <c r="A312" s="35" t="str">
        <f t="shared" si="6"/>
        <v/>
      </c>
      <c r="B312" s="31"/>
      <c r="C312" s="31"/>
      <c r="D312" s="31"/>
      <c r="E312" s="31"/>
      <c r="F312" s="31"/>
      <c r="G312" s="31"/>
      <c r="H312" s="31"/>
      <c r="I312" s="31"/>
      <c r="J312" s="31"/>
    </row>
    <row r="313" spans="1:10">
      <c r="A313" s="35" t="str">
        <f t="shared" si="6"/>
        <v/>
      </c>
      <c r="B313" s="31"/>
      <c r="C313" s="31"/>
      <c r="D313" s="31"/>
      <c r="E313" s="31"/>
      <c r="F313" s="31"/>
      <c r="G313" s="31"/>
      <c r="H313" s="31"/>
      <c r="I313" s="31"/>
      <c r="J313" s="31"/>
    </row>
    <row r="314" spans="1:10">
      <c r="A314" s="35" t="str">
        <f t="shared" si="6"/>
        <v/>
      </c>
      <c r="B314" s="31"/>
      <c r="C314" s="31"/>
      <c r="D314" s="31"/>
      <c r="E314" s="31"/>
      <c r="F314" s="31"/>
      <c r="G314" s="31"/>
      <c r="H314" s="31"/>
      <c r="I314" s="31"/>
      <c r="J314" s="31"/>
    </row>
    <row r="315" spans="1:10">
      <c r="A315" s="35" t="str">
        <f t="shared" si="6"/>
        <v/>
      </c>
      <c r="B315" s="31"/>
      <c r="C315" s="31"/>
      <c r="D315" s="31"/>
      <c r="E315" s="31"/>
      <c r="F315" s="31"/>
      <c r="G315" s="31"/>
      <c r="H315" s="31"/>
      <c r="I315" s="31"/>
      <c r="J315" s="31"/>
    </row>
    <row r="316" spans="1:10">
      <c r="A316" s="35" t="str">
        <f t="shared" si="6"/>
        <v/>
      </c>
      <c r="B316" s="31"/>
      <c r="C316" s="31"/>
      <c r="D316" s="31"/>
      <c r="E316" s="31"/>
      <c r="F316" s="31"/>
      <c r="G316" s="31"/>
      <c r="H316" s="31"/>
      <c r="I316" s="31"/>
      <c r="J316" s="31"/>
    </row>
    <row r="317" spans="1:10">
      <c r="A317" s="35" t="str">
        <f t="shared" si="6"/>
        <v/>
      </c>
      <c r="B317" s="31"/>
      <c r="C317" s="31"/>
      <c r="D317" s="31"/>
      <c r="E317" s="31"/>
      <c r="F317" s="31"/>
      <c r="G317" s="31"/>
      <c r="H317" s="31"/>
      <c r="I317" s="31"/>
      <c r="J317" s="31"/>
    </row>
    <row r="318" spans="1:10">
      <c r="A318" s="35" t="str">
        <f t="shared" si="6"/>
        <v/>
      </c>
      <c r="B318" s="31"/>
      <c r="C318" s="31"/>
      <c r="D318" s="31"/>
      <c r="E318" s="31"/>
      <c r="F318" s="31"/>
      <c r="G318" s="31"/>
      <c r="H318" s="31"/>
      <c r="I318" s="31"/>
      <c r="J318" s="31"/>
    </row>
    <row r="319" spans="1:10">
      <c r="A319" s="35" t="str">
        <f t="shared" si="6"/>
        <v/>
      </c>
      <c r="B319" s="31"/>
      <c r="C319" s="31"/>
      <c r="D319" s="31"/>
      <c r="E319" s="31"/>
      <c r="F319" s="31"/>
      <c r="G319" s="31"/>
      <c r="H319" s="31"/>
      <c r="I319" s="31"/>
      <c r="J319" s="31"/>
    </row>
    <row r="320" spans="1:10">
      <c r="A320" s="35" t="str">
        <f t="shared" si="6"/>
        <v/>
      </c>
      <c r="B320" s="31"/>
      <c r="C320" s="31"/>
      <c r="D320" s="31"/>
      <c r="E320" s="31"/>
      <c r="F320" s="31"/>
      <c r="G320" s="31"/>
      <c r="H320" s="31"/>
      <c r="I320" s="31"/>
      <c r="J320" s="31"/>
    </row>
    <row r="321" spans="1:10">
      <c r="A321" s="35" t="str">
        <f t="shared" si="6"/>
        <v/>
      </c>
      <c r="B321" s="31"/>
      <c r="C321" s="31"/>
      <c r="D321" s="31"/>
      <c r="E321" s="31"/>
      <c r="F321" s="31"/>
      <c r="G321" s="31"/>
      <c r="H321" s="31"/>
      <c r="I321" s="31"/>
      <c r="J321" s="31"/>
    </row>
    <row r="322" spans="1:10">
      <c r="A322" s="35" t="str">
        <f t="shared" si="6"/>
        <v/>
      </c>
      <c r="B322" s="31"/>
      <c r="C322" s="31"/>
      <c r="D322" s="31"/>
      <c r="E322" s="31"/>
      <c r="F322" s="31"/>
      <c r="G322" s="31"/>
      <c r="H322" s="31"/>
      <c r="I322" s="31"/>
      <c r="J322" s="31"/>
    </row>
    <row r="323" spans="1:10">
      <c r="A323" s="35" t="str">
        <f t="shared" si="6"/>
        <v/>
      </c>
      <c r="B323" s="31"/>
      <c r="C323" s="31"/>
      <c r="D323" s="31"/>
      <c r="E323" s="31"/>
      <c r="F323" s="31"/>
      <c r="G323" s="31"/>
      <c r="H323" s="31"/>
      <c r="I323" s="31"/>
      <c r="J323" s="31"/>
    </row>
    <row r="324" spans="1:10">
      <c r="A324" s="35" t="str">
        <f t="shared" si="6"/>
        <v/>
      </c>
      <c r="B324" s="31"/>
      <c r="C324" s="31"/>
      <c r="D324" s="31"/>
      <c r="E324" s="31"/>
      <c r="F324" s="31"/>
      <c r="G324" s="31"/>
      <c r="H324" s="31"/>
      <c r="I324" s="31"/>
      <c r="J324" s="31"/>
    </row>
    <row r="325" spans="1:10">
      <c r="A325" s="35" t="str">
        <f t="shared" si="6"/>
        <v/>
      </c>
      <c r="B325" s="31"/>
      <c r="C325" s="31"/>
      <c r="D325" s="31"/>
      <c r="E325" s="31"/>
      <c r="F325" s="31"/>
      <c r="G325" s="31"/>
      <c r="H325" s="31"/>
      <c r="I325" s="31"/>
      <c r="J325" s="31"/>
    </row>
    <row r="326" spans="1:10">
      <c r="A326" s="35" t="str">
        <f t="shared" si="6"/>
        <v/>
      </c>
      <c r="B326" s="31"/>
      <c r="C326" s="31"/>
      <c r="D326" s="31"/>
      <c r="E326" s="31"/>
      <c r="F326" s="31"/>
      <c r="G326" s="31"/>
      <c r="H326" s="31"/>
      <c r="I326" s="31"/>
      <c r="J326" s="31"/>
    </row>
    <row r="327" spans="1:10">
      <c r="A327" s="35" t="str">
        <f t="shared" si="6"/>
        <v/>
      </c>
      <c r="B327" s="31"/>
      <c r="C327" s="31"/>
      <c r="D327" s="31"/>
      <c r="E327" s="31"/>
      <c r="F327" s="31"/>
      <c r="G327" s="31"/>
      <c r="H327" s="31"/>
      <c r="I327" s="31"/>
      <c r="J327" s="31"/>
    </row>
    <row r="328" spans="1:10">
      <c r="A328" s="35" t="str">
        <f t="shared" si="6"/>
        <v/>
      </c>
      <c r="B328" s="31"/>
      <c r="C328" s="31"/>
      <c r="D328" s="31"/>
      <c r="E328" s="31"/>
      <c r="F328" s="31"/>
      <c r="G328" s="31"/>
      <c r="H328" s="31"/>
      <c r="I328" s="31"/>
      <c r="J328" s="31"/>
    </row>
    <row r="329" spans="1:10">
      <c r="A329" s="35" t="str">
        <f t="shared" si="6"/>
        <v/>
      </c>
      <c r="B329" s="31"/>
      <c r="C329" s="31"/>
      <c r="D329" s="31"/>
      <c r="E329" s="31"/>
      <c r="F329" s="31"/>
      <c r="G329" s="31"/>
      <c r="H329" s="31"/>
      <c r="I329" s="31"/>
      <c r="J329" s="31"/>
    </row>
    <row r="330" spans="1:10">
      <c r="A330" s="35" t="str">
        <f t="shared" si="6"/>
        <v/>
      </c>
      <c r="B330" s="31"/>
      <c r="C330" s="31"/>
      <c r="D330" s="31"/>
      <c r="E330" s="31"/>
      <c r="F330" s="31"/>
      <c r="G330" s="31"/>
      <c r="H330" s="31"/>
      <c r="I330" s="31"/>
      <c r="J330" s="31"/>
    </row>
    <row r="331" spans="1:10">
      <c r="A331" s="35" t="str">
        <f t="shared" si="6"/>
        <v/>
      </c>
      <c r="B331" s="31"/>
      <c r="C331" s="31"/>
      <c r="D331" s="31"/>
      <c r="E331" s="31"/>
      <c r="F331" s="31"/>
      <c r="G331" s="31"/>
      <c r="H331" s="31"/>
      <c r="I331" s="31"/>
      <c r="J331" s="31"/>
    </row>
    <row r="332" spans="1:10">
      <c r="A332" s="35" t="str">
        <f t="shared" si="6"/>
        <v/>
      </c>
      <c r="B332" s="31"/>
      <c r="C332" s="31"/>
      <c r="D332" s="31"/>
      <c r="E332" s="31"/>
      <c r="F332" s="31"/>
      <c r="G332" s="31"/>
      <c r="H332" s="31"/>
      <c r="I332" s="31"/>
      <c r="J332" s="31"/>
    </row>
    <row r="333" spans="1:10">
      <c r="A333" s="35" t="str">
        <f t="shared" si="6"/>
        <v/>
      </c>
      <c r="B333" s="31"/>
      <c r="C333" s="31"/>
      <c r="D333" s="31"/>
      <c r="E333" s="31"/>
      <c r="F333" s="31"/>
      <c r="G333" s="31"/>
      <c r="H333" s="31"/>
      <c r="I333" s="31"/>
      <c r="J333" s="31"/>
    </row>
    <row r="334" spans="1:10">
      <c r="A334" s="35" t="str">
        <f t="shared" si="6"/>
        <v/>
      </c>
      <c r="B334" s="31"/>
      <c r="C334" s="31"/>
      <c r="D334" s="31"/>
      <c r="E334" s="31"/>
      <c r="F334" s="31"/>
      <c r="G334" s="31"/>
      <c r="H334" s="31"/>
      <c r="I334" s="31"/>
      <c r="J334" s="31"/>
    </row>
    <row r="335" spans="1:10">
      <c r="A335" s="35" t="str">
        <f t="shared" si="6"/>
        <v/>
      </c>
      <c r="B335" s="31"/>
      <c r="C335" s="31"/>
      <c r="D335" s="31"/>
      <c r="E335" s="31"/>
      <c r="F335" s="31"/>
      <c r="G335" s="31"/>
      <c r="H335" s="31"/>
      <c r="I335" s="31"/>
      <c r="J335" s="31"/>
    </row>
    <row r="336" spans="1:10">
      <c r="A336" s="35" t="str">
        <f t="shared" si="6"/>
        <v/>
      </c>
      <c r="B336" s="31"/>
      <c r="C336" s="31"/>
      <c r="D336" s="31"/>
      <c r="E336" s="31"/>
      <c r="F336" s="31"/>
      <c r="G336" s="31"/>
      <c r="H336" s="31"/>
      <c r="I336" s="31"/>
      <c r="J336" s="31"/>
    </row>
    <row r="337" spans="1:10">
      <c r="A337" s="35" t="str">
        <f t="shared" si="6"/>
        <v/>
      </c>
      <c r="B337" s="31"/>
      <c r="C337" s="31"/>
      <c r="D337" s="31"/>
      <c r="E337" s="31"/>
      <c r="F337" s="31"/>
      <c r="G337" s="31"/>
      <c r="H337" s="31"/>
      <c r="I337" s="31"/>
      <c r="J337" s="31"/>
    </row>
    <row r="338" spans="1:10">
      <c r="A338" s="35" t="str">
        <f t="shared" si="6"/>
        <v/>
      </c>
      <c r="B338" s="31"/>
      <c r="C338" s="31"/>
      <c r="D338" s="31"/>
      <c r="E338" s="31"/>
      <c r="F338" s="31"/>
      <c r="G338" s="31"/>
      <c r="H338" s="31"/>
      <c r="I338" s="31"/>
      <c r="J338" s="31"/>
    </row>
    <row r="339" spans="1:10">
      <c r="A339" s="35" t="str">
        <f t="shared" si="6"/>
        <v/>
      </c>
      <c r="B339" s="31"/>
      <c r="C339" s="31"/>
      <c r="D339" s="31"/>
      <c r="E339" s="31"/>
      <c r="F339" s="31"/>
      <c r="G339" s="31"/>
      <c r="H339" s="31"/>
      <c r="I339" s="31"/>
      <c r="J339" s="31"/>
    </row>
    <row r="340" spans="1:10">
      <c r="A340" s="35" t="str">
        <f t="shared" si="6"/>
        <v/>
      </c>
      <c r="B340" s="31"/>
      <c r="C340" s="31"/>
      <c r="D340" s="31"/>
      <c r="E340" s="31"/>
      <c r="F340" s="31"/>
      <c r="G340" s="31"/>
      <c r="H340" s="31"/>
      <c r="I340" s="31"/>
      <c r="J340" s="31"/>
    </row>
    <row r="341" spans="1:10">
      <c r="A341" s="35" t="str">
        <f t="shared" si="6"/>
        <v/>
      </c>
      <c r="B341" s="31"/>
      <c r="C341" s="31"/>
      <c r="D341" s="31"/>
      <c r="E341" s="31"/>
      <c r="F341" s="31"/>
      <c r="G341" s="31"/>
      <c r="H341" s="31"/>
      <c r="I341" s="31"/>
      <c r="J341" s="31"/>
    </row>
    <row r="342" spans="1:10">
      <c r="A342" s="35" t="str">
        <f t="shared" si="6"/>
        <v/>
      </c>
      <c r="B342" s="31"/>
      <c r="C342" s="31"/>
      <c r="D342" s="31"/>
      <c r="E342" s="31"/>
      <c r="F342" s="31"/>
      <c r="G342" s="31"/>
      <c r="H342" s="31"/>
      <c r="I342" s="31"/>
      <c r="J342" s="31"/>
    </row>
    <row r="343" spans="1:10">
      <c r="A343" s="35" t="str">
        <f t="shared" si="6"/>
        <v/>
      </c>
      <c r="B343" s="31"/>
      <c r="C343" s="31"/>
      <c r="D343" s="31"/>
      <c r="E343" s="31"/>
      <c r="F343" s="31"/>
      <c r="G343" s="31"/>
      <c r="H343" s="31"/>
      <c r="I343" s="31"/>
      <c r="J343" s="31"/>
    </row>
    <row r="344" spans="1:10">
      <c r="A344" s="35" t="str">
        <f t="shared" si="6"/>
        <v/>
      </c>
      <c r="B344" s="31"/>
      <c r="C344" s="31"/>
      <c r="D344" s="31"/>
      <c r="E344" s="31"/>
      <c r="F344" s="31"/>
      <c r="G344" s="31"/>
      <c r="H344" s="31"/>
      <c r="I344" s="31"/>
      <c r="J344" s="31"/>
    </row>
    <row r="345" spans="1:10">
      <c r="A345" s="35" t="str">
        <f t="shared" si="6"/>
        <v/>
      </c>
      <c r="B345" s="31"/>
      <c r="C345" s="31"/>
      <c r="D345" s="31"/>
      <c r="E345" s="31"/>
      <c r="F345" s="31"/>
      <c r="G345" s="31"/>
      <c r="H345" s="31"/>
      <c r="I345" s="31"/>
      <c r="J345" s="31"/>
    </row>
    <row r="346" spans="1:10">
      <c r="A346" s="35" t="str">
        <f t="shared" si="6"/>
        <v/>
      </c>
      <c r="B346" s="31"/>
      <c r="C346" s="31"/>
      <c r="D346" s="31"/>
      <c r="E346" s="31"/>
      <c r="F346" s="31"/>
      <c r="G346" s="31"/>
      <c r="H346" s="31"/>
      <c r="I346" s="31"/>
      <c r="J346" s="31"/>
    </row>
    <row r="347" spans="1:10">
      <c r="A347" s="35" t="str">
        <f t="shared" si="6"/>
        <v/>
      </c>
      <c r="B347" s="31"/>
      <c r="C347" s="31"/>
      <c r="D347" s="31"/>
      <c r="E347" s="31"/>
      <c r="F347" s="31"/>
      <c r="G347" s="31"/>
      <c r="H347" s="31"/>
      <c r="I347" s="31"/>
      <c r="J347" s="31"/>
    </row>
    <row r="348" spans="1:10">
      <c r="A348" s="35" t="str">
        <f t="shared" si="6"/>
        <v/>
      </c>
      <c r="B348" s="31"/>
      <c r="C348" s="31"/>
      <c r="D348" s="31"/>
      <c r="E348" s="31"/>
      <c r="F348" s="31"/>
      <c r="G348" s="31"/>
      <c r="H348" s="31"/>
      <c r="I348" s="31"/>
      <c r="J348" s="31"/>
    </row>
    <row r="349" spans="1:10">
      <c r="A349" s="35" t="str">
        <f t="shared" si="6"/>
        <v/>
      </c>
      <c r="B349" s="31"/>
      <c r="C349" s="31"/>
      <c r="D349" s="31"/>
      <c r="E349" s="31"/>
      <c r="F349" s="31"/>
      <c r="G349" s="31"/>
      <c r="H349" s="31"/>
      <c r="I349" s="31"/>
      <c r="J349" s="31"/>
    </row>
    <row r="350" spans="1:10">
      <c r="A350" s="35" t="str">
        <f t="shared" si="6"/>
        <v/>
      </c>
      <c r="B350" s="31"/>
      <c r="C350" s="31"/>
      <c r="D350" s="31"/>
      <c r="E350" s="31"/>
      <c r="F350" s="31"/>
      <c r="G350" s="31"/>
      <c r="H350" s="31"/>
      <c r="I350" s="31"/>
      <c r="J350" s="31"/>
    </row>
    <row r="351" spans="1:10">
      <c r="A351" s="35" t="str">
        <f t="shared" si="6"/>
        <v/>
      </c>
      <c r="B351" s="31"/>
      <c r="C351" s="31"/>
      <c r="D351" s="31"/>
      <c r="E351" s="31"/>
      <c r="F351" s="31"/>
      <c r="G351" s="31"/>
      <c r="H351" s="31"/>
      <c r="I351" s="31"/>
      <c r="J351" s="31"/>
    </row>
  </sheetData>
  <sheetProtection selectLockedCells="1"/>
  <phoneticPr fontId="32" type="noConversion"/>
  <dataValidations count="4">
    <dataValidation type="list" allowBlank="1" showInputMessage="1" showErrorMessage="1" sqref="C2:C351">
      <formula1>"内训,外训"</formula1>
    </dataValidation>
    <dataValidation type="list" allowBlank="1" showInputMessage="1" showErrorMessage="1" sqref="J2:J351">
      <formula1>"人事行政,品质部,工程部,装配部,钣金部,喷涂部,文控,财务部,仓库,采购,计划"</formula1>
    </dataValidation>
    <dataValidation type="list" allowBlank="1" showInputMessage="1" showErrorMessage="1" sqref="D2:D351">
      <formula1>"入职培训,转岗培训,在职培训"</formula1>
    </dataValidation>
    <dataValidation type="list" allowBlank="1" showInputMessage="1" showErrorMessage="1" sqref="I2:I351">
      <formula1>"笔试,口试,实际操作"</formula1>
    </dataValidation>
  </dataValidations>
  <pageMargins left="0.69930555555555596" right="0.69930555555555596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272"/>
  <sheetViews>
    <sheetView workbookViewId="0"/>
  </sheetViews>
  <sheetFormatPr defaultColWidth="9" defaultRowHeight="13.5"/>
  <cols>
    <col min="2" max="2" width="14" style="28" customWidth="1"/>
    <col min="3" max="4" width="8.875" style="11"/>
  </cols>
  <sheetData>
    <row r="1" spans="1:2" ht="27.95" customHeight="1">
      <c r="A1" s="25" t="s">
        <v>16</v>
      </c>
      <c r="B1" s="2" t="s">
        <v>250</v>
      </c>
    </row>
    <row r="2" spans="1:2">
      <c r="A2" s="5">
        <v>1</v>
      </c>
      <c r="B2" s="29" t="s">
        <v>33</v>
      </c>
    </row>
    <row r="3" spans="1:2">
      <c r="A3" s="5">
        <f>IF(B2="","",A2+1)</f>
        <v>2</v>
      </c>
      <c r="B3" s="29" t="s">
        <v>40</v>
      </c>
    </row>
    <row r="4" spans="1:2">
      <c r="A4" s="5">
        <f t="shared" ref="A4:A67" si="0">IF(B3="","",A3+1)</f>
        <v>3</v>
      </c>
      <c r="B4" s="29" t="s">
        <v>36</v>
      </c>
    </row>
    <row r="5" spans="1:2">
      <c r="A5" s="5">
        <f t="shared" si="0"/>
        <v>4</v>
      </c>
      <c r="B5" s="29" t="s">
        <v>251</v>
      </c>
    </row>
    <row r="6" spans="1:2">
      <c r="A6" s="5">
        <f t="shared" si="0"/>
        <v>5</v>
      </c>
      <c r="B6" s="29" t="s">
        <v>252</v>
      </c>
    </row>
    <row r="7" spans="1:2">
      <c r="A7" s="5">
        <f t="shared" si="0"/>
        <v>6</v>
      </c>
      <c r="B7" s="29" t="s">
        <v>253</v>
      </c>
    </row>
    <row r="8" spans="1:2">
      <c r="A8" s="5"/>
      <c r="B8" s="29"/>
    </row>
    <row r="9" spans="1:2">
      <c r="A9" s="5"/>
      <c r="B9" s="29"/>
    </row>
    <row r="10" spans="1:2">
      <c r="A10" s="30"/>
      <c r="B10" s="31"/>
    </row>
    <row r="11" spans="1:2">
      <c r="A11" s="30" t="str">
        <f t="shared" si="0"/>
        <v/>
      </c>
      <c r="B11" s="31"/>
    </row>
    <row r="12" spans="1:2">
      <c r="A12" s="30" t="str">
        <f t="shared" si="0"/>
        <v/>
      </c>
      <c r="B12" s="31"/>
    </row>
    <row r="13" spans="1:2">
      <c r="A13" s="30" t="str">
        <f t="shared" si="0"/>
        <v/>
      </c>
      <c r="B13" s="31"/>
    </row>
    <row r="14" spans="1:2">
      <c r="A14" s="30" t="str">
        <f t="shared" si="0"/>
        <v/>
      </c>
      <c r="B14" s="31"/>
    </row>
    <row r="15" spans="1:2">
      <c r="A15" s="30" t="str">
        <f t="shared" si="0"/>
        <v/>
      </c>
      <c r="B15" s="31"/>
    </row>
    <row r="16" spans="1:2">
      <c r="A16" s="30" t="str">
        <f t="shared" si="0"/>
        <v/>
      </c>
      <c r="B16" s="31"/>
    </row>
    <row r="17" spans="1:2">
      <c r="A17" s="30" t="str">
        <f t="shared" si="0"/>
        <v/>
      </c>
      <c r="B17" s="31"/>
    </row>
    <row r="18" spans="1:2">
      <c r="A18" s="30" t="str">
        <f t="shared" si="0"/>
        <v/>
      </c>
      <c r="B18" s="31"/>
    </row>
    <row r="19" spans="1:2">
      <c r="A19" s="30" t="str">
        <f t="shared" si="0"/>
        <v/>
      </c>
      <c r="B19" s="31"/>
    </row>
    <row r="20" spans="1:2">
      <c r="A20" s="30" t="str">
        <f t="shared" si="0"/>
        <v/>
      </c>
      <c r="B20" s="31"/>
    </row>
    <row r="21" spans="1:2">
      <c r="A21" s="30" t="str">
        <f t="shared" si="0"/>
        <v/>
      </c>
      <c r="B21" s="31"/>
    </row>
    <row r="22" spans="1:2">
      <c r="A22" s="30" t="str">
        <f t="shared" si="0"/>
        <v/>
      </c>
      <c r="B22" s="31"/>
    </row>
    <row r="23" spans="1:2">
      <c r="A23" s="30" t="str">
        <f t="shared" si="0"/>
        <v/>
      </c>
      <c r="B23" s="31"/>
    </row>
    <row r="24" spans="1:2">
      <c r="A24" s="30" t="str">
        <f t="shared" si="0"/>
        <v/>
      </c>
      <c r="B24" s="31"/>
    </row>
    <row r="25" spans="1:2">
      <c r="A25" s="30" t="str">
        <f t="shared" si="0"/>
        <v/>
      </c>
      <c r="B25" s="31"/>
    </row>
    <row r="26" spans="1:2">
      <c r="A26" s="30" t="str">
        <f t="shared" si="0"/>
        <v/>
      </c>
      <c r="B26" s="31"/>
    </row>
    <row r="27" spans="1:2">
      <c r="A27" s="30" t="str">
        <f t="shared" si="0"/>
        <v/>
      </c>
      <c r="B27" s="31"/>
    </row>
    <row r="28" spans="1:2">
      <c r="A28" s="30" t="str">
        <f t="shared" si="0"/>
        <v/>
      </c>
      <c r="B28" s="31"/>
    </row>
    <row r="29" spans="1:2">
      <c r="A29" s="30" t="str">
        <f t="shared" si="0"/>
        <v/>
      </c>
      <c r="B29" s="31"/>
    </row>
    <row r="30" spans="1:2">
      <c r="A30" s="30" t="str">
        <f t="shared" si="0"/>
        <v/>
      </c>
      <c r="B30" s="31"/>
    </row>
    <row r="31" spans="1:2">
      <c r="A31" s="30" t="str">
        <f t="shared" si="0"/>
        <v/>
      </c>
      <c r="B31" s="31"/>
    </row>
    <row r="32" spans="1:2">
      <c r="A32" s="30" t="str">
        <f t="shared" si="0"/>
        <v/>
      </c>
      <c r="B32" s="31"/>
    </row>
    <row r="33" spans="1:2">
      <c r="A33" s="30" t="str">
        <f t="shared" si="0"/>
        <v/>
      </c>
      <c r="B33" s="31"/>
    </row>
    <row r="34" spans="1:2">
      <c r="A34" s="30" t="str">
        <f t="shared" si="0"/>
        <v/>
      </c>
      <c r="B34" s="31"/>
    </row>
    <row r="35" spans="1:2">
      <c r="A35" s="30" t="str">
        <f t="shared" si="0"/>
        <v/>
      </c>
      <c r="B35" s="31"/>
    </row>
    <row r="36" spans="1:2">
      <c r="A36" s="30" t="str">
        <f t="shared" si="0"/>
        <v/>
      </c>
      <c r="B36" s="31"/>
    </row>
    <row r="37" spans="1:2">
      <c r="A37" s="30" t="str">
        <f t="shared" si="0"/>
        <v/>
      </c>
      <c r="B37" s="31"/>
    </row>
    <row r="38" spans="1:2">
      <c r="A38" s="30" t="str">
        <f t="shared" si="0"/>
        <v/>
      </c>
      <c r="B38" s="31"/>
    </row>
    <row r="39" spans="1:2">
      <c r="A39" s="30" t="str">
        <f t="shared" si="0"/>
        <v/>
      </c>
      <c r="B39" s="31"/>
    </row>
    <row r="40" spans="1:2">
      <c r="A40" s="30" t="str">
        <f t="shared" si="0"/>
        <v/>
      </c>
      <c r="B40" s="31"/>
    </row>
    <row r="41" spans="1:2">
      <c r="A41" s="30" t="str">
        <f t="shared" si="0"/>
        <v/>
      </c>
      <c r="B41" s="31"/>
    </row>
    <row r="42" spans="1:2">
      <c r="A42" s="30" t="str">
        <f t="shared" si="0"/>
        <v/>
      </c>
      <c r="B42" s="31"/>
    </row>
    <row r="43" spans="1:2">
      <c r="A43" s="30" t="str">
        <f t="shared" si="0"/>
        <v/>
      </c>
      <c r="B43" s="31"/>
    </row>
    <row r="44" spans="1:2">
      <c r="A44" s="30" t="str">
        <f t="shared" si="0"/>
        <v/>
      </c>
      <c r="B44" s="31"/>
    </row>
    <row r="45" spans="1:2">
      <c r="A45" s="30" t="str">
        <f t="shared" si="0"/>
        <v/>
      </c>
      <c r="B45" s="31"/>
    </row>
    <row r="46" spans="1:2">
      <c r="A46" s="30" t="str">
        <f t="shared" si="0"/>
        <v/>
      </c>
      <c r="B46" s="31"/>
    </row>
    <row r="47" spans="1:2">
      <c r="A47" s="30" t="str">
        <f t="shared" si="0"/>
        <v/>
      </c>
      <c r="B47" s="31"/>
    </row>
    <row r="48" spans="1:2">
      <c r="A48" s="30" t="str">
        <f t="shared" si="0"/>
        <v/>
      </c>
      <c r="B48" s="31"/>
    </row>
    <row r="49" spans="1:2">
      <c r="A49" s="30" t="str">
        <f t="shared" si="0"/>
        <v/>
      </c>
      <c r="B49" s="31"/>
    </row>
    <row r="50" spans="1:2">
      <c r="A50" s="30" t="str">
        <f t="shared" si="0"/>
        <v/>
      </c>
      <c r="B50" s="31"/>
    </row>
    <row r="51" spans="1:2">
      <c r="A51" s="30" t="str">
        <f t="shared" si="0"/>
        <v/>
      </c>
      <c r="B51" s="31"/>
    </row>
    <row r="52" spans="1:2">
      <c r="A52" s="30" t="str">
        <f t="shared" si="0"/>
        <v/>
      </c>
      <c r="B52" s="31"/>
    </row>
    <row r="53" spans="1:2">
      <c r="A53" s="30" t="str">
        <f t="shared" si="0"/>
        <v/>
      </c>
      <c r="B53" s="31"/>
    </row>
    <row r="54" spans="1:2">
      <c r="A54" s="30" t="str">
        <f t="shared" si="0"/>
        <v/>
      </c>
      <c r="B54" s="31"/>
    </row>
    <row r="55" spans="1:2">
      <c r="A55" s="30" t="str">
        <f t="shared" si="0"/>
        <v/>
      </c>
      <c r="B55" s="31"/>
    </row>
    <row r="56" spans="1:2">
      <c r="A56" s="30" t="str">
        <f t="shared" si="0"/>
        <v/>
      </c>
      <c r="B56" s="31"/>
    </row>
    <row r="57" spans="1:2">
      <c r="A57" s="30" t="str">
        <f t="shared" si="0"/>
        <v/>
      </c>
      <c r="B57" s="31"/>
    </row>
    <row r="58" spans="1:2">
      <c r="A58" s="30" t="str">
        <f t="shared" si="0"/>
        <v/>
      </c>
      <c r="B58" s="31"/>
    </row>
    <row r="59" spans="1:2">
      <c r="A59" s="30" t="str">
        <f t="shared" si="0"/>
        <v/>
      </c>
      <c r="B59" s="31"/>
    </row>
    <row r="60" spans="1:2">
      <c r="A60" s="30" t="str">
        <f t="shared" si="0"/>
        <v/>
      </c>
      <c r="B60" s="31"/>
    </row>
    <row r="61" spans="1:2">
      <c r="A61" s="30" t="str">
        <f t="shared" si="0"/>
        <v/>
      </c>
      <c r="B61" s="31"/>
    </row>
    <row r="62" spans="1:2">
      <c r="A62" s="30" t="str">
        <f t="shared" si="0"/>
        <v/>
      </c>
      <c r="B62" s="31"/>
    </row>
    <row r="63" spans="1:2">
      <c r="A63" s="30" t="str">
        <f t="shared" si="0"/>
        <v/>
      </c>
      <c r="B63" s="31"/>
    </row>
    <row r="64" spans="1:2">
      <c r="A64" s="30" t="str">
        <f t="shared" si="0"/>
        <v/>
      </c>
      <c r="B64" s="31"/>
    </row>
    <row r="65" spans="1:2">
      <c r="A65" s="30" t="str">
        <f t="shared" si="0"/>
        <v/>
      </c>
      <c r="B65" s="31"/>
    </row>
    <row r="66" spans="1:2">
      <c r="A66" s="30" t="str">
        <f t="shared" si="0"/>
        <v/>
      </c>
      <c r="B66" s="31"/>
    </row>
    <row r="67" spans="1:2">
      <c r="A67" s="30" t="str">
        <f t="shared" si="0"/>
        <v/>
      </c>
      <c r="B67" s="31"/>
    </row>
    <row r="68" spans="1:2">
      <c r="A68" s="30" t="str">
        <f t="shared" ref="A68:A131" si="1">IF(B67="","",A67+1)</f>
        <v/>
      </c>
      <c r="B68" s="31"/>
    </row>
    <row r="69" spans="1:2">
      <c r="A69" s="30" t="str">
        <f t="shared" si="1"/>
        <v/>
      </c>
      <c r="B69" s="31"/>
    </row>
    <row r="70" spans="1:2">
      <c r="A70" s="30" t="str">
        <f t="shared" si="1"/>
        <v/>
      </c>
      <c r="B70" s="31"/>
    </row>
    <row r="71" spans="1:2">
      <c r="A71" s="30" t="str">
        <f t="shared" si="1"/>
        <v/>
      </c>
      <c r="B71" s="31"/>
    </row>
    <row r="72" spans="1:2">
      <c r="A72" s="30" t="str">
        <f t="shared" si="1"/>
        <v/>
      </c>
      <c r="B72" s="31"/>
    </row>
    <row r="73" spans="1:2">
      <c r="A73" s="30" t="str">
        <f t="shared" si="1"/>
        <v/>
      </c>
      <c r="B73" s="31"/>
    </row>
    <row r="74" spans="1:2">
      <c r="A74" s="30" t="str">
        <f t="shared" si="1"/>
        <v/>
      </c>
      <c r="B74" s="31"/>
    </row>
    <row r="75" spans="1:2">
      <c r="A75" s="30" t="str">
        <f t="shared" si="1"/>
        <v/>
      </c>
      <c r="B75" s="31"/>
    </row>
    <row r="76" spans="1:2">
      <c r="A76" s="30" t="str">
        <f t="shared" si="1"/>
        <v/>
      </c>
      <c r="B76" s="31"/>
    </row>
    <row r="77" spans="1:2">
      <c r="A77" s="30" t="str">
        <f t="shared" si="1"/>
        <v/>
      </c>
      <c r="B77" s="31"/>
    </row>
    <row r="78" spans="1:2">
      <c r="A78" s="30" t="str">
        <f t="shared" si="1"/>
        <v/>
      </c>
      <c r="B78" s="31"/>
    </row>
    <row r="79" spans="1:2">
      <c r="A79" s="30" t="str">
        <f t="shared" si="1"/>
        <v/>
      </c>
      <c r="B79" s="31"/>
    </row>
    <row r="80" spans="1:2">
      <c r="A80" s="30" t="str">
        <f t="shared" si="1"/>
        <v/>
      </c>
      <c r="B80" s="31"/>
    </row>
    <row r="81" spans="1:2">
      <c r="A81" s="30" t="str">
        <f t="shared" si="1"/>
        <v/>
      </c>
      <c r="B81" s="31"/>
    </row>
    <row r="82" spans="1:2">
      <c r="A82" s="30" t="str">
        <f t="shared" si="1"/>
        <v/>
      </c>
      <c r="B82" s="31"/>
    </row>
    <row r="83" spans="1:2">
      <c r="A83" s="30" t="str">
        <f t="shared" si="1"/>
        <v/>
      </c>
      <c r="B83" s="31"/>
    </row>
    <row r="84" spans="1:2">
      <c r="A84" s="30" t="str">
        <f t="shared" si="1"/>
        <v/>
      </c>
      <c r="B84" s="31"/>
    </row>
    <row r="85" spans="1:2">
      <c r="A85" s="30" t="str">
        <f t="shared" si="1"/>
        <v/>
      </c>
      <c r="B85" s="31"/>
    </row>
    <row r="86" spans="1:2">
      <c r="A86" s="30" t="str">
        <f t="shared" si="1"/>
        <v/>
      </c>
      <c r="B86" s="31"/>
    </row>
    <row r="87" spans="1:2">
      <c r="A87" s="30" t="str">
        <f t="shared" si="1"/>
        <v/>
      </c>
      <c r="B87" s="31"/>
    </row>
    <row r="88" spans="1:2">
      <c r="A88" s="30" t="str">
        <f t="shared" si="1"/>
        <v/>
      </c>
      <c r="B88" s="31"/>
    </row>
    <row r="89" spans="1:2">
      <c r="A89" s="30" t="str">
        <f t="shared" si="1"/>
        <v/>
      </c>
      <c r="B89" s="31"/>
    </row>
    <row r="90" spans="1:2">
      <c r="A90" s="30" t="str">
        <f t="shared" si="1"/>
        <v/>
      </c>
      <c r="B90" s="31"/>
    </row>
    <row r="91" spans="1:2">
      <c r="A91" s="30" t="str">
        <f t="shared" si="1"/>
        <v/>
      </c>
      <c r="B91" s="31"/>
    </row>
    <row r="92" spans="1:2">
      <c r="A92" s="30" t="str">
        <f t="shared" si="1"/>
        <v/>
      </c>
      <c r="B92" s="31"/>
    </row>
    <row r="93" spans="1:2">
      <c r="A93" s="30" t="str">
        <f t="shared" si="1"/>
        <v/>
      </c>
      <c r="B93" s="31"/>
    </row>
    <row r="94" spans="1:2">
      <c r="A94" s="30" t="str">
        <f t="shared" si="1"/>
        <v/>
      </c>
      <c r="B94" s="31"/>
    </row>
    <row r="95" spans="1:2">
      <c r="A95" s="30" t="str">
        <f t="shared" si="1"/>
        <v/>
      </c>
      <c r="B95" s="31"/>
    </row>
    <row r="96" spans="1:2">
      <c r="A96" s="30" t="str">
        <f t="shared" si="1"/>
        <v/>
      </c>
      <c r="B96" s="31"/>
    </row>
    <row r="97" spans="1:2">
      <c r="A97" s="30" t="str">
        <f t="shared" si="1"/>
        <v/>
      </c>
      <c r="B97" s="31"/>
    </row>
    <row r="98" spans="1:2">
      <c r="A98" s="30" t="str">
        <f t="shared" si="1"/>
        <v/>
      </c>
      <c r="B98" s="31"/>
    </row>
    <row r="99" spans="1:2">
      <c r="A99" s="30" t="str">
        <f t="shared" si="1"/>
        <v/>
      </c>
      <c r="B99" s="31"/>
    </row>
    <row r="100" spans="1:2">
      <c r="A100" s="30" t="str">
        <f t="shared" si="1"/>
        <v/>
      </c>
      <c r="B100" s="31"/>
    </row>
    <row r="101" spans="1:2">
      <c r="A101" s="30" t="str">
        <f t="shared" si="1"/>
        <v/>
      </c>
      <c r="B101" s="31"/>
    </row>
    <row r="102" spans="1:2">
      <c r="A102" s="30" t="str">
        <f t="shared" si="1"/>
        <v/>
      </c>
      <c r="B102" s="31"/>
    </row>
    <row r="103" spans="1:2">
      <c r="A103" s="30" t="str">
        <f t="shared" si="1"/>
        <v/>
      </c>
      <c r="B103" s="31"/>
    </row>
    <row r="104" spans="1:2">
      <c r="A104" s="30" t="str">
        <f t="shared" si="1"/>
        <v/>
      </c>
      <c r="B104" s="31"/>
    </row>
    <row r="105" spans="1:2">
      <c r="A105" s="30" t="str">
        <f t="shared" si="1"/>
        <v/>
      </c>
      <c r="B105" s="31"/>
    </row>
    <row r="106" spans="1:2">
      <c r="A106" s="30" t="str">
        <f t="shared" si="1"/>
        <v/>
      </c>
      <c r="B106" s="31"/>
    </row>
    <row r="107" spans="1:2">
      <c r="A107" s="30" t="str">
        <f t="shared" si="1"/>
        <v/>
      </c>
      <c r="B107" s="31"/>
    </row>
    <row r="108" spans="1:2">
      <c r="A108" s="30" t="str">
        <f t="shared" si="1"/>
        <v/>
      </c>
      <c r="B108" s="31"/>
    </row>
    <row r="109" spans="1:2">
      <c r="A109" s="30" t="str">
        <f t="shared" si="1"/>
        <v/>
      </c>
      <c r="B109" s="31"/>
    </row>
    <row r="110" spans="1:2">
      <c r="A110" s="30" t="str">
        <f t="shared" si="1"/>
        <v/>
      </c>
      <c r="B110" s="31"/>
    </row>
    <row r="111" spans="1:2">
      <c r="A111" s="30" t="str">
        <f t="shared" si="1"/>
        <v/>
      </c>
      <c r="B111" s="31"/>
    </row>
    <row r="112" spans="1:2">
      <c r="A112" s="30" t="str">
        <f t="shared" si="1"/>
        <v/>
      </c>
      <c r="B112" s="31"/>
    </row>
    <row r="113" spans="1:2">
      <c r="A113" s="30" t="str">
        <f t="shared" si="1"/>
        <v/>
      </c>
      <c r="B113" s="31"/>
    </row>
    <row r="114" spans="1:2">
      <c r="A114" s="30" t="str">
        <f t="shared" si="1"/>
        <v/>
      </c>
      <c r="B114" s="31"/>
    </row>
    <row r="115" spans="1:2">
      <c r="A115" s="30" t="str">
        <f t="shared" si="1"/>
        <v/>
      </c>
      <c r="B115" s="31"/>
    </row>
    <row r="116" spans="1:2">
      <c r="A116" s="30" t="str">
        <f t="shared" si="1"/>
        <v/>
      </c>
      <c r="B116" s="31"/>
    </row>
    <row r="117" spans="1:2">
      <c r="A117" s="30" t="str">
        <f t="shared" si="1"/>
        <v/>
      </c>
      <c r="B117" s="31"/>
    </row>
    <row r="118" spans="1:2">
      <c r="A118" s="30" t="str">
        <f t="shared" si="1"/>
        <v/>
      </c>
      <c r="B118" s="31"/>
    </row>
    <row r="119" spans="1:2">
      <c r="A119" s="30" t="str">
        <f t="shared" si="1"/>
        <v/>
      </c>
      <c r="B119" s="31"/>
    </row>
    <row r="120" spans="1:2">
      <c r="A120" s="30" t="str">
        <f t="shared" si="1"/>
        <v/>
      </c>
      <c r="B120" s="31"/>
    </row>
    <row r="121" spans="1:2">
      <c r="A121" s="30" t="str">
        <f t="shared" si="1"/>
        <v/>
      </c>
      <c r="B121" s="31"/>
    </row>
    <row r="122" spans="1:2">
      <c r="A122" s="30" t="str">
        <f t="shared" si="1"/>
        <v/>
      </c>
      <c r="B122" s="31"/>
    </row>
    <row r="123" spans="1:2">
      <c r="A123" s="30" t="str">
        <f t="shared" si="1"/>
        <v/>
      </c>
      <c r="B123" s="31"/>
    </row>
    <row r="124" spans="1:2">
      <c r="A124" s="30" t="str">
        <f t="shared" si="1"/>
        <v/>
      </c>
      <c r="B124" s="31"/>
    </row>
    <row r="125" spans="1:2">
      <c r="A125" s="30" t="str">
        <f t="shared" si="1"/>
        <v/>
      </c>
      <c r="B125" s="31"/>
    </row>
    <row r="126" spans="1:2">
      <c r="A126" s="30" t="str">
        <f t="shared" si="1"/>
        <v/>
      </c>
      <c r="B126" s="31"/>
    </row>
    <row r="127" spans="1:2">
      <c r="A127" s="30" t="str">
        <f t="shared" si="1"/>
        <v/>
      </c>
      <c r="B127" s="31"/>
    </row>
    <row r="128" spans="1:2">
      <c r="A128" s="30" t="str">
        <f t="shared" si="1"/>
        <v/>
      </c>
      <c r="B128" s="31"/>
    </row>
    <row r="129" spans="1:2">
      <c r="A129" s="30" t="str">
        <f t="shared" si="1"/>
        <v/>
      </c>
      <c r="B129" s="31"/>
    </row>
    <row r="130" spans="1:2">
      <c r="A130" s="30" t="str">
        <f t="shared" si="1"/>
        <v/>
      </c>
      <c r="B130" s="31"/>
    </row>
    <row r="131" spans="1:2">
      <c r="A131" s="30" t="str">
        <f t="shared" si="1"/>
        <v/>
      </c>
      <c r="B131" s="31"/>
    </row>
    <row r="132" spans="1:2">
      <c r="A132" s="30" t="str">
        <f t="shared" ref="A132:A195" si="2">IF(B131="","",A131+1)</f>
        <v/>
      </c>
      <c r="B132" s="31"/>
    </row>
    <row r="133" spans="1:2">
      <c r="A133" s="30" t="str">
        <f t="shared" si="2"/>
        <v/>
      </c>
      <c r="B133" s="31"/>
    </row>
    <row r="134" spans="1:2">
      <c r="A134" s="30" t="str">
        <f t="shared" si="2"/>
        <v/>
      </c>
      <c r="B134" s="31"/>
    </row>
    <row r="135" spans="1:2">
      <c r="A135" s="30" t="str">
        <f t="shared" si="2"/>
        <v/>
      </c>
      <c r="B135" s="31"/>
    </row>
    <row r="136" spans="1:2">
      <c r="A136" s="30" t="str">
        <f t="shared" si="2"/>
        <v/>
      </c>
      <c r="B136" s="31"/>
    </row>
    <row r="137" spans="1:2">
      <c r="A137" s="30" t="str">
        <f t="shared" si="2"/>
        <v/>
      </c>
      <c r="B137" s="31"/>
    </row>
    <row r="138" spans="1:2">
      <c r="A138" s="30" t="str">
        <f t="shared" si="2"/>
        <v/>
      </c>
      <c r="B138" s="31"/>
    </row>
    <row r="139" spans="1:2">
      <c r="A139" s="30" t="str">
        <f t="shared" si="2"/>
        <v/>
      </c>
      <c r="B139" s="31"/>
    </row>
    <row r="140" spans="1:2">
      <c r="A140" s="30" t="str">
        <f t="shared" si="2"/>
        <v/>
      </c>
      <c r="B140" s="31"/>
    </row>
    <row r="141" spans="1:2">
      <c r="A141" s="30" t="str">
        <f t="shared" si="2"/>
        <v/>
      </c>
      <c r="B141" s="31"/>
    </row>
    <row r="142" spans="1:2">
      <c r="A142" s="30" t="str">
        <f t="shared" si="2"/>
        <v/>
      </c>
      <c r="B142" s="31"/>
    </row>
    <row r="143" spans="1:2">
      <c r="A143" s="30" t="str">
        <f t="shared" si="2"/>
        <v/>
      </c>
      <c r="B143" s="31"/>
    </row>
    <row r="144" spans="1:2">
      <c r="A144" s="30" t="str">
        <f t="shared" si="2"/>
        <v/>
      </c>
      <c r="B144" s="31"/>
    </row>
    <row r="145" spans="1:2">
      <c r="A145" s="30" t="str">
        <f t="shared" si="2"/>
        <v/>
      </c>
      <c r="B145" s="31"/>
    </row>
    <row r="146" spans="1:2">
      <c r="A146" s="30" t="str">
        <f t="shared" si="2"/>
        <v/>
      </c>
      <c r="B146" s="31"/>
    </row>
    <row r="147" spans="1:2">
      <c r="A147" s="30" t="str">
        <f t="shared" si="2"/>
        <v/>
      </c>
      <c r="B147" s="31"/>
    </row>
    <row r="148" spans="1:2">
      <c r="A148" s="30" t="str">
        <f t="shared" si="2"/>
        <v/>
      </c>
      <c r="B148" s="31"/>
    </row>
    <row r="149" spans="1:2">
      <c r="A149" s="30" t="str">
        <f t="shared" si="2"/>
        <v/>
      </c>
      <c r="B149" s="31"/>
    </row>
    <row r="150" spans="1:2">
      <c r="A150" s="30" t="str">
        <f t="shared" si="2"/>
        <v/>
      </c>
      <c r="B150" s="31"/>
    </row>
    <row r="151" spans="1:2">
      <c r="A151" s="30" t="str">
        <f t="shared" si="2"/>
        <v/>
      </c>
      <c r="B151" s="31"/>
    </row>
    <row r="152" spans="1:2">
      <c r="A152" s="30" t="str">
        <f t="shared" si="2"/>
        <v/>
      </c>
      <c r="B152" s="31"/>
    </row>
    <row r="153" spans="1:2">
      <c r="A153" s="30" t="str">
        <f t="shared" si="2"/>
        <v/>
      </c>
      <c r="B153" s="31"/>
    </row>
    <row r="154" spans="1:2">
      <c r="A154" s="30" t="str">
        <f t="shared" si="2"/>
        <v/>
      </c>
      <c r="B154" s="31"/>
    </row>
    <row r="155" spans="1:2">
      <c r="A155" s="30" t="str">
        <f t="shared" si="2"/>
        <v/>
      </c>
      <c r="B155" s="31"/>
    </row>
    <row r="156" spans="1:2">
      <c r="A156" s="30" t="str">
        <f t="shared" si="2"/>
        <v/>
      </c>
      <c r="B156" s="31"/>
    </row>
    <row r="157" spans="1:2">
      <c r="A157" s="30" t="str">
        <f t="shared" si="2"/>
        <v/>
      </c>
      <c r="B157" s="31"/>
    </row>
    <row r="158" spans="1:2">
      <c r="A158" s="30" t="str">
        <f t="shared" si="2"/>
        <v/>
      </c>
      <c r="B158" s="31"/>
    </row>
    <row r="159" spans="1:2">
      <c r="A159" s="30" t="str">
        <f t="shared" si="2"/>
        <v/>
      </c>
      <c r="B159" s="31"/>
    </row>
    <row r="160" spans="1:2">
      <c r="A160" s="30" t="str">
        <f t="shared" si="2"/>
        <v/>
      </c>
      <c r="B160" s="31"/>
    </row>
    <row r="161" spans="1:2">
      <c r="A161" s="30" t="str">
        <f t="shared" si="2"/>
        <v/>
      </c>
      <c r="B161" s="31"/>
    </row>
    <row r="162" spans="1:2">
      <c r="A162" s="30" t="str">
        <f t="shared" si="2"/>
        <v/>
      </c>
      <c r="B162" s="31"/>
    </row>
    <row r="163" spans="1:2">
      <c r="A163" s="30" t="str">
        <f t="shared" si="2"/>
        <v/>
      </c>
      <c r="B163" s="31"/>
    </row>
    <row r="164" spans="1:2">
      <c r="A164" s="30" t="str">
        <f t="shared" si="2"/>
        <v/>
      </c>
      <c r="B164" s="31"/>
    </row>
    <row r="165" spans="1:2">
      <c r="A165" s="30" t="str">
        <f t="shared" si="2"/>
        <v/>
      </c>
      <c r="B165" s="31"/>
    </row>
    <row r="166" spans="1:2">
      <c r="A166" s="30" t="str">
        <f t="shared" si="2"/>
        <v/>
      </c>
      <c r="B166" s="31"/>
    </row>
    <row r="167" spans="1:2">
      <c r="A167" s="30" t="str">
        <f t="shared" si="2"/>
        <v/>
      </c>
      <c r="B167" s="31"/>
    </row>
    <row r="168" spans="1:2">
      <c r="A168" s="30" t="str">
        <f t="shared" si="2"/>
        <v/>
      </c>
      <c r="B168" s="31"/>
    </row>
    <row r="169" spans="1:2">
      <c r="A169" s="30" t="str">
        <f t="shared" si="2"/>
        <v/>
      </c>
      <c r="B169" s="31"/>
    </row>
    <row r="170" spans="1:2">
      <c r="A170" s="30" t="str">
        <f t="shared" si="2"/>
        <v/>
      </c>
      <c r="B170" s="31"/>
    </row>
    <row r="171" spans="1:2">
      <c r="A171" s="30" t="str">
        <f t="shared" si="2"/>
        <v/>
      </c>
      <c r="B171" s="31"/>
    </row>
    <row r="172" spans="1:2">
      <c r="A172" s="30" t="str">
        <f t="shared" si="2"/>
        <v/>
      </c>
      <c r="B172" s="31"/>
    </row>
    <row r="173" spans="1:2">
      <c r="A173" s="30" t="str">
        <f t="shared" si="2"/>
        <v/>
      </c>
      <c r="B173" s="31"/>
    </row>
    <row r="174" spans="1:2">
      <c r="A174" s="30" t="str">
        <f t="shared" si="2"/>
        <v/>
      </c>
      <c r="B174" s="31"/>
    </row>
    <row r="175" spans="1:2">
      <c r="A175" s="30" t="str">
        <f t="shared" si="2"/>
        <v/>
      </c>
      <c r="B175" s="31"/>
    </row>
    <row r="176" spans="1:2">
      <c r="A176" s="30" t="str">
        <f t="shared" si="2"/>
        <v/>
      </c>
      <c r="B176" s="31"/>
    </row>
    <row r="177" spans="1:2">
      <c r="A177" s="30" t="str">
        <f t="shared" si="2"/>
        <v/>
      </c>
      <c r="B177" s="31"/>
    </row>
    <row r="178" spans="1:2">
      <c r="A178" s="30" t="str">
        <f t="shared" si="2"/>
        <v/>
      </c>
      <c r="B178" s="31"/>
    </row>
    <row r="179" spans="1:2">
      <c r="A179" s="30" t="str">
        <f t="shared" si="2"/>
        <v/>
      </c>
      <c r="B179" s="31"/>
    </row>
    <row r="180" spans="1:2">
      <c r="A180" s="30" t="str">
        <f t="shared" si="2"/>
        <v/>
      </c>
      <c r="B180" s="31"/>
    </row>
    <row r="181" spans="1:2">
      <c r="A181" s="30" t="str">
        <f t="shared" si="2"/>
        <v/>
      </c>
      <c r="B181" s="31"/>
    </row>
    <row r="182" spans="1:2">
      <c r="A182" s="30" t="str">
        <f t="shared" si="2"/>
        <v/>
      </c>
      <c r="B182" s="31"/>
    </row>
    <row r="183" spans="1:2">
      <c r="A183" s="30" t="str">
        <f t="shared" si="2"/>
        <v/>
      </c>
      <c r="B183" s="31"/>
    </row>
    <row r="184" spans="1:2">
      <c r="A184" s="30" t="str">
        <f t="shared" si="2"/>
        <v/>
      </c>
      <c r="B184" s="31"/>
    </row>
    <row r="185" spans="1:2">
      <c r="A185" s="30" t="str">
        <f t="shared" si="2"/>
        <v/>
      </c>
      <c r="B185" s="31"/>
    </row>
    <row r="186" spans="1:2">
      <c r="A186" s="30" t="str">
        <f t="shared" si="2"/>
        <v/>
      </c>
      <c r="B186" s="31"/>
    </row>
    <row r="187" spans="1:2">
      <c r="A187" s="30" t="str">
        <f t="shared" si="2"/>
        <v/>
      </c>
      <c r="B187" s="31"/>
    </row>
    <row r="188" spans="1:2">
      <c r="A188" s="30" t="str">
        <f t="shared" si="2"/>
        <v/>
      </c>
      <c r="B188" s="31"/>
    </row>
    <row r="189" spans="1:2">
      <c r="A189" s="30" t="str">
        <f t="shared" si="2"/>
        <v/>
      </c>
      <c r="B189" s="31"/>
    </row>
    <row r="190" spans="1:2">
      <c r="A190" s="30" t="str">
        <f t="shared" si="2"/>
        <v/>
      </c>
      <c r="B190" s="31"/>
    </row>
    <row r="191" spans="1:2">
      <c r="A191" s="30" t="str">
        <f t="shared" si="2"/>
        <v/>
      </c>
      <c r="B191" s="31"/>
    </row>
    <row r="192" spans="1:2">
      <c r="A192" s="30" t="str">
        <f t="shared" si="2"/>
        <v/>
      </c>
      <c r="B192" s="31"/>
    </row>
    <row r="193" spans="1:2">
      <c r="A193" s="30" t="str">
        <f t="shared" si="2"/>
        <v/>
      </c>
      <c r="B193" s="31"/>
    </row>
    <row r="194" spans="1:2">
      <c r="A194" s="30" t="str">
        <f t="shared" si="2"/>
        <v/>
      </c>
      <c r="B194" s="31"/>
    </row>
    <row r="195" spans="1:2">
      <c r="A195" s="30" t="str">
        <f t="shared" si="2"/>
        <v/>
      </c>
      <c r="B195" s="31"/>
    </row>
    <row r="196" spans="1:2">
      <c r="A196" s="30" t="str">
        <f t="shared" ref="A196:A259" si="3">IF(B195="","",A195+1)</f>
        <v/>
      </c>
      <c r="B196" s="31"/>
    </row>
    <row r="197" spans="1:2">
      <c r="A197" s="30" t="str">
        <f t="shared" si="3"/>
        <v/>
      </c>
      <c r="B197" s="31"/>
    </row>
    <row r="198" spans="1:2">
      <c r="A198" s="30" t="str">
        <f t="shared" si="3"/>
        <v/>
      </c>
      <c r="B198" s="31"/>
    </row>
    <row r="199" spans="1:2">
      <c r="A199" s="30" t="str">
        <f t="shared" si="3"/>
        <v/>
      </c>
      <c r="B199" s="31"/>
    </row>
    <row r="200" spans="1:2">
      <c r="A200" s="30" t="str">
        <f t="shared" si="3"/>
        <v/>
      </c>
      <c r="B200" s="31"/>
    </row>
    <row r="201" spans="1:2">
      <c r="A201" s="30" t="str">
        <f t="shared" si="3"/>
        <v/>
      </c>
      <c r="B201" s="31"/>
    </row>
    <row r="202" spans="1:2">
      <c r="A202" s="30" t="str">
        <f t="shared" si="3"/>
        <v/>
      </c>
      <c r="B202" s="31"/>
    </row>
    <row r="203" spans="1:2">
      <c r="A203" t="str">
        <f t="shared" si="3"/>
        <v/>
      </c>
    </row>
    <row r="204" spans="1:2">
      <c r="A204" t="str">
        <f t="shared" si="3"/>
        <v/>
      </c>
    </row>
    <row r="205" spans="1:2">
      <c r="A205" t="str">
        <f t="shared" si="3"/>
        <v/>
      </c>
    </row>
    <row r="206" spans="1:2">
      <c r="A206" t="str">
        <f t="shared" si="3"/>
        <v/>
      </c>
    </row>
    <row r="207" spans="1:2">
      <c r="A207" t="str">
        <f t="shared" si="3"/>
        <v/>
      </c>
    </row>
    <row r="208" spans="1:2">
      <c r="A208" t="str">
        <f t="shared" si="3"/>
        <v/>
      </c>
    </row>
    <row r="209" spans="1:1">
      <c r="A209" t="str">
        <f t="shared" si="3"/>
        <v/>
      </c>
    </row>
    <row r="210" spans="1:1">
      <c r="A210" t="str">
        <f t="shared" si="3"/>
        <v/>
      </c>
    </row>
    <row r="211" spans="1:1">
      <c r="A211" t="str">
        <f t="shared" si="3"/>
        <v/>
      </c>
    </row>
    <row r="212" spans="1:1">
      <c r="A212" t="str">
        <f t="shared" si="3"/>
        <v/>
      </c>
    </row>
    <row r="213" spans="1:1">
      <c r="A213" t="str">
        <f t="shared" si="3"/>
        <v/>
      </c>
    </row>
    <row r="214" spans="1:1">
      <c r="A214" t="str">
        <f t="shared" si="3"/>
        <v/>
      </c>
    </row>
    <row r="215" spans="1:1">
      <c r="A215" t="str">
        <f t="shared" si="3"/>
        <v/>
      </c>
    </row>
    <row r="216" spans="1:1">
      <c r="A216" t="str">
        <f t="shared" si="3"/>
        <v/>
      </c>
    </row>
    <row r="217" spans="1:1">
      <c r="A217" t="str">
        <f t="shared" si="3"/>
        <v/>
      </c>
    </row>
    <row r="218" spans="1:1">
      <c r="A218" t="str">
        <f t="shared" si="3"/>
        <v/>
      </c>
    </row>
    <row r="219" spans="1:1">
      <c r="A219" t="str">
        <f t="shared" si="3"/>
        <v/>
      </c>
    </row>
    <row r="220" spans="1:1">
      <c r="A220" t="str">
        <f t="shared" si="3"/>
        <v/>
      </c>
    </row>
    <row r="221" spans="1:1">
      <c r="A221" t="str">
        <f t="shared" si="3"/>
        <v/>
      </c>
    </row>
    <row r="222" spans="1:1">
      <c r="A222" t="str">
        <f t="shared" si="3"/>
        <v/>
      </c>
    </row>
    <row r="223" spans="1:1">
      <c r="A223" t="str">
        <f t="shared" si="3"/>
        <v/>
      </c>
    </row>
    <row r="224" spans="1:1">
      <c r="A224" t="str">
        <f t="shared" si="3"/>
        <v/>
      </c>
    </row>
    <row r="225" spans="1:1">
      <c r="A225" t="str">
        <f t="shared" si="3"/>
        <v/>
      </c>
    </row>
    <row r="226" spans="1:1">
      <c r="A226" t="str">
        <f t="shared" si="3"/>
        <v/>
      </c>
    </row>
    <row r="227" spans="1:1">
      <c r="A227" t="str">
        <f t="shared" si="3"/>
        <v/>
      </c>
    </row>
    <row r="228" spans="1:1">
      <c r="A228" t="str">
        <f t="shared" si="3"/>
        <v/>
      </c>
    </row>
    <row r="229" spans="1:1">
      <c r="A229" t="str">
        <f t="shared" si="3"/>
        <v/>
      </c>
    </row>
    <row r="230" spans="1:1">
      <c r="A230" t="str">
        <f t="shared" si="3"/>
        <v/>
      </c>
    </row>
    <row r="231" spans="1:1">
      <c r="A231" t="str">
        <f t="shared" si="3"/>
        <v/>
      </c>
    </row>
    <row r="232" spans="1:1">
      <c r="A232" t="str">
        <f t="shared" si="3"/>
        <v/>
      </c>
    </row>
    <row r="233" spans="1:1">
      <c r="A233" t="str">
        <f t="shared" si="3"/>
        <v/>
      </c>
    </row>
    <row r="234" spans="1:1">
      <c r="A234" t="str">
        <f t="shared" si="3"/>
        <v/>
      </c>
    </row>
    <row r="235" spans="1:1">
      <c r="A235" t="str">
        <f t="shared" si="3"/>
        <v/>
      </c>
    </row>
    <row r="236" spans="1:1">
      <c r="A236" t="str">
        <f t="shared" si="3"/>
        <v/>
      </c>
    </row>
    <row r="237" spans="1:1">
      <c r="A237" t="str">
        <f t="shared" si="3"/>
        <v/>
      </c>
    </row>
    <row r="238" spans="1:1">
      <c r="A238" t="str">
        <f t="shared" si="3"/>
        <v/>
      </c>
    </row>
    <row r="239" spans="1:1">
      <c r="A239" t="str">
        <f t="shared" si="3"/>
        <v/>
      </c>
    </row>
    <row r="240" spans="1:1">
      <c r="A240" t="str">
        <f t="shared" si="3"/>
        <v/>
      </c>
    </row>
    <row r="241" spans="1:1">
      <c r="A241" t="str">
        <f t="shared" si="3"/>
        <v/>
      </c>
    </row>
    <row r="242" spans="1:1">
      <c r="A242" t="str">
        <f t="shared" si="3"/>
        <v/>
      </c>
    </row>
    <row r="243" spans="1:1">
      <c r="A243" t="str">
        <f t="shared" si="3"/>
        <v/>
      </c>
    </row>
    <row r="244" spans="1:1">
      <c r="A244" t="str">
        <f t="shared" si="3"/>
        <v/>
      </c>
    </row>
    <row r="245" spans="1:1">
      <c r="A245" t="str">
        <f t="shared" si="3"/>
        <v/>
      </c>
    </row>
    <row r="246" spans="1:1">
      <c r="A246" t="str">
        <f t="shared" si="3"/>
        <v/>
      </c>
    </row>
    <row r="247" spans="1:1">
      <c r="A247" t="str">
        <f t="shared" si="3"/>
        <v/>
      </c>
    </row>
    <row r="248" spans="1:1">
      <c r="A248" t="str">
        <f t="shared" si="3"/>
        <v/>
      </c>
    </row>
    <row r="249" spans="1:1">
      <c r="A249" t="str">
        <f t="shared" si="3"/>
        <v/>
      </c>
    </row>
    <row r="250" spans="1:1">
      <c r="A250" t="str">
        <f t="shared" si="3"/>
        <v/>
      </c>
    </row>
    <row r="251" spans="1:1">
      <c r="A251" t="str">
        <f t="shared" si="3"/>
        <v/>
      </c>
    </row>
    <row r="252" spans="1:1">
      <c r="A252" t="str">
        <f t="shared" si="3"/>
        <v/>
      </c>
    </row>
    <row r="253" spans="1:1">
      <c r="A253" t="str">
        <f t="shared" si="3"/>
        <v/>
      </c>
    </row>
    <row r="254" spans="1:1">
      <c r="A254" t="str">
        <f t="shared" si="3"/>
        <v/>
      </c>
    </row>
    <row r="255" spans="1:1">
      <c r="A255" t="str">
        <f t="shared" si="3"/>
        <v/>
      </c>
    </row>
    <row r="256" spans="1:1">
      <c r="A256" t="str">
        <f t="shared" si="3"/>
        <v/>
      </c>
    </row>
    <row r="257" spans="1:1">
      <c r="A257" t="str">
        <f t="shared" si="3"/>
        <v/>
      </c>
    </row>
    <row r="258" spans="1:1">
      <c r="A258" t="str">
        <f t="shared" si="3"/>
        <v/>
      </c>
    </row>
    <row r="259" spans="1:1">
      <c r="A259" t="str">
        <f t="shared" si="3"/>
        <v/>
      </c>
    </row>
    <row r="260" spans="1:1">
      <c r="A260" t="str">
        <f t="shared" ref="A260:A272" si="4">IF(B259="","",A259+1)</f>
        <v/>
      </c>
    </row>
    <row r="261" spans="1:1">
      <c r="A261" t="str">
        <f t="shared" si="4"/>
        <v/>
      </c>
    </row>
    <row r="262" spans="1:1">
      <c r="A262" t="str">
        <f t="shared" si="4"/>
        <v/>
      </c>
    </row>
    <row r="263" spans="1:1">
      <c r="A263" t="str">
        <f t="shared" si="4"/>
        <v/>
      </c>
    </row>
    <row r="264" spans="1:1">
      <c r="A264" t="str">
        <f t="shared" si="4"/>
        <v/>
      </c>
    </row>
    <row r="265" spans="1:1">
      <c r="A265" t="str">
        <f t="shared" si="4"/>
        <v/>
      </c>
    </row>
    <row r="266" spans="1:1">
      <c r="A266" t="str">
        <f t="shared" si="4"/>
        <v/>
      </c>
    </row>
    <row r="267" spans="1:1">
      <c r="A267" t="str">
        <f t="shared" si="4"/>
        <v/>
      </c>
    </row>
    <row r="268" spans="1:1">
      <c r="A268" t="str">
        <f t="shared" si="4"/>
        <v/>
      </c>
    </row>
    <row r="269" spans="1:1">
      <c r="A269" t="str">
        <f t="shared" si="4"/>
        <v/>
      </c>
    </row>
    <row r="270" spans="1:1">
      <c r="A270" t="str">
        <f t="shared" si="4"/>
        <v/>
      </c>
    </row>
    <row r="271" spans="1:1">
      <c r="A271" t="str">
        <f t="shared" si="4"/>
        <v/>
      </c>
    </row>
    <row r="272" spans="1:1">
      <c r="A272" t="str">
        <f t="shared" si="4"/>
        <v/>
      </c>
    </row>
  </sheetData>
  <sheetProtection selectLockedCells="1"/>
  <phoneticPr fontId="32" type="noConversion"/>
  <pageMargins left="0.69930555555555596" right="0.69930555555555596" top="0.75" bottom="0.75" header="0.3" footer="0.3"/>
  <pageSetup paperSize="9" orientation="portrait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02"/>
  <sheetViews>
    <sheetView showGridLines="0" zoomScale="85" zoomScaleNormal="85" workbookViewId="0">
      <selection sqref="A1:H1"/>
    </sheetView>
  </sheetViews>
  <sheetFormatPr defaultColWidth="8.875" defaultRowHeight="13.5"/>
  <cols>
    <col min="1" max="1" width="11.875" style="16" customWidth="1"/>
    <col min="2" max="2" width="11.5" style="17" customWidth="1"/>
    <col min="3" max="3" width="8.875" style="17"/>
    <col min="4" max="4" width="32" style="17" customWidth="1"/>
    <col min="5" max="5" width="8.875" style="17"/>
    <col min="6" max="6" width="42.5" style="17" customWidth="1"/>
    <col min="7" max="16384" width="8.875" style="17"/>
  </cols>
  <sheetData>
    <row r="1" spans="1:8" ht="24.75">
      <c r="A1" s="115" t="s">
        <v>254</v>
      </c>
      <c r="B1" s="115"/>
      <c r="C1" s="115"/>
      <c r="D1" s="115"/>
      <c r="E1" s="115"/>
      <c r="F1" s="115"/>
      <c r="G1" s="115"/>
      <c r="H1" s="115"/>
    </row>
    <row r="2" spans="1:8" ht="19.149999999999999" customHeight="1">
      <c r="A2" s="18" t="s">
        <v>18</v>
      </c>
      <c r="B2" s="19" t="s">
        <v>31</v>
      </c>
      <c r="C2" s="20" t="s">
        <v>19</v>
      </c>
      <c r="D2" s="21">
        <f>IF(B2="","",VLOOKUP($B$2,人员花名册!$B$2:$G$2000,2,0))</f>
        <v>0</v>
      </c>
      <c r="E2" s="21"/>
      <c r="F2" s="22"/>
      <c r="G2" s="23"/>
      <c r="H2" s="21"/>
    </row>
    <row r="3" spans="1:8" ht="19.149999999999999" customHeight="1">
      <c r="A3" s="18" t="s">
        <v>20</v>
      </c>
      <c r="B3" s="22">
        <f>IF(B2="","",VLOOKUP($B$2,人员花名册!$B$2:$G$2000,4,0))</f>
        <v>0</v>
      </c>
      <c r="C3" s="20" t="s">
        <v>43</v>
      </c>
      <c r="D3" s="21">
        <f>IF(B3="","",VLOOKUP($B$2,人员花名册!$B$2:$G$2000,5,0))</f>
        <v>0</v>
      </c>
      <c r="E3" s="21"/>
      <c r="F3" s="22"/>
      <c r="G3" s="23"/>
      <c r="H3" s="21"/>
    </row>
    <row r="4" spans="1:8" ht="19.149999999999999" customHeight="1">
      <c r="A4" s="18" t="s">
        <v>255</v>
      </c>
      <c r="B4" s="22">
        <f>IF(B2="","",VLOOKUP($B$2,人员花名册!$B$2:$G$2000,3,0))</f>
        <v>0</v>
      </c>
      <c r="C4" s="23" t="s">
        <v>44</v>
      </c>
      <c r="D4" s="24" t="e">
        <f ca="1">IF(B4="","",CONCATENATE(ROUND(VLOOKUP($B$2,人员花名册!$B$2:$G$2000,6,0),2),"年"))</f>
        <v>#VALUE!</v>
      </c>
      <c r="E4" s="21"/>
      <c r="F4" s="22"/>
      <c r="G4" s="23"/>
      <c r="H4" s="21"/>
    </row>
    <row r="5" spans="1:8" ht="27" customHeight="1">
      <c r="A5" s="25" t="s">
        <v>22</v>
      </c>
      <c r="B5" s="25" t="s">
        <v>24</v>
      </c>
      <c r="C5" s="1" t="s">
        <v>25</v>
      </c>
      <c r="D5" s="25" t="s">
        <v>26</v>
      </c>
      <c r="E5" s="25" t="s">
        <v>27</v>
      </c>
      <c r="F5" s="25" t="s">
        <v>28</v>
      </c>
      <c r="G5" s="25" t="s">
        <v>29</v>
      </c>
      <c r="H5" s="25" t="s">
        <v>30</v>
      </c>
    </row>
    <row r="6" spans="1:8" ht="21" customHeight="1">
      <c r="A6" s="26">
        <f>IF($B$2="","",IFERROR(VLOOKUP($B$2&amp;ROW(A1),培训记录输入表!$B$2:$O$20000,6,0),""))</f>
        <v>43619</v>
      </c>
      <c r="B6" s="27" t="str">
        <f>IF($B$2="","",IFERROR(VLOOKUP($B$2&amp;ROW(B1),培训记录输入表!$B$2:$O$20000,8,0),""))</f>
        <v>内训</v>
      </c>
      <c r="C6" s="27" t="str">
        <f>IF($B$2="","",IFERROR(VLOOKUP($B$2&amp;ROW(C1),培训记录输入表!$B$2:$O$20000,9,0),""))</f>
        <v>入职培训</v>
      </c>
      <c r="D6" s="27" t="str">
        <f>IF($B$2="","",IFERROR(VLOOKUP($B$2&amp;ROW(D1),培训记录输入表!$B$2:$O$20000,10,0),""))</f>
        <v>公司简介与员工手册培训</v>
      </c>
      <c r="E6" s="27" t="str">
        <f>IF($B$2="","",IFERROR(VLOOKUP($B$2&amp;ROW(E1),培训记录输入表!$B$2:$O$20000,11,0),""))</f>
        <v>李老师</v>
      </c>
      <c r="F6" s="27" t="str">
        <f>IF($B$2="","",IFERROR(VLOOKUP($B$2&amp;ROW(F1),培训记录输入表!$B$2:$O$20000,12,0),""))</f>
        <v>公司简介、厂纪厂规、考勤制度、奖征制度等</v>
      </c>
      <c r="G6" s="27" t="str">
        <f>IF($B$2="","",IFERROR(VLOOKUP($B$2&amp;ROW(G1),培训记录输入表!$B$2:$O$20000,13,0),""))</f>
        <v>笔试</v>
      </c>
      <c r="H6" s="27" t="str">
        <f>IF($B$2="","",IFERROR(VLOOKUP($B$2&amp;ROW(H1),培训记录输入表!$B$2:$O$20000,14,0),""))</f>
        <v>合格</v>
      </c>
    </row>
    <row r="7" spans="1:8" ht="21" customHeight="1">
      <c r="A7" s="26">
        <f>IF($B$2="","",IFERROR(VLOOKUP($B$2&amp;ROW(A2),培训记录输入表!$B$2:$O$20000,6,0),""))</f>
        <v>43639</v>
      </c>
      <c r="B7" s="27" t="str">
        <f>IF($B$2="","",IFERROR(VLOOKUP($B$2&amp;ROW(B2),培训记录输入表!$B$2:$O$20000,8,0),""))</f>
        <v>内训</v>
      </c>
      <c r="C7" s="27" t="str">
        <f>IF($B$2="","",IFERROR(VLOOKUP($B$2&amp;ROW(C2),培训记录输入表!$B$2:$O$20000,9,0),""))</f>
        <v>入职培训</v>
      </c>
      <c r="D7" s="27" t="str">
        <f>IF($B$2="","",IFERROR(VLOOKUP($B$2&amp;ROW(D2),培训记录输入表!$B$2:$O$20000,10,0),""))</f>
        <v>公司管理体系与品质意识培训</v>
      </c>
      <c r="E7" s="27" t="str">
        <f>IF($B$2="","",IFERROR(VLOOKUP($B$2&amp;ROW(E2),培训记录输入表!$B$2:$O$20000,11,0),""))</f>
        <v>王老师</v>
      </c>
      <c r="F7" s="27" t="str">
        <f>IF($B$2="","",IFERROR(VLOOKUP($B$2&amp;ROW(F2),培训记录输入表!$B$2:$O$20000,12,0),""))</f>
        <v>ISO9001、ISO14001基本知识、品质意识要求</v>
      </c>
      <c r="G7" s="27" t="str">
        <f>IF($B$2="","",IFERROR(VLOOKUP($B$2&amp;ROW(G2),培训记录输入表!$B$2:$O$20000,13,0),""))</f>
        <v>笔试</v>
      </c>
      <c r="H7" s="27" t="str">
        <f>IF($B$2="","",IFERROR(VLOOKUP($B$2&amp;ROW(H2),培训记录输入表!$B$2:$O$20000,14,0),""))</f>
        <v>不合格</v>
      </c>
    </row>
    <row r="8" spans="1:8" ht="21" customHeight="1">
      <c r="A8" s="26">
        <f>IF($B$2="","",IFERROR(VLOOKUP($B$2&amp;ROW(A3),培训记录输入表!$B$2:$O$20000,6,0),""))</f>
        <v>43643</v>
      </c>
      <c r="B8" s="27" t="str">
        <f>IF($B$2="","",IFERROR(VLOOKUP($B$2&amp;ROW(B3),培训记录输入表!$B$2:$O$20000,8,0),""))</f>
        <v>内训</v>
      </c>
      <c r="C8" s="27" t="str">
        <f>IF($B$2="","",IFERROR(VLOOKUP($B$2&amp;ROW(C3),培训记录输入表!$B$2:$O$20000,9,0),""))</f>
        <v>在职培训</v>
      </c>
      <c r="D8" s="27" t="str">
        <f>IF($B$2="","",IFERROR(VLOOKUP($B$2&amp;ROW(D3),培训记录输入表!$B$2:$O$20000,10,0),""))</f>
        <v>目标与计划</v>
      </c>
      <c r="E8" s="27" t="str">
        <f>IF($B$2="","",IFERROR(VLOOKUP($B$2&amp;ROW(E3),培训记录输入表!$B$2:$O$20000,11,0),""))</f>
        <v>张老师</v>
      </c>
      <c r="F8" s="27" t="str">
        <f>IF($B$2="","",IFERROR(VLOOKUP($B$2&amp;ROW(F3),培训记录输入表!$B$2:$O$20000,12,0),""))</f>
        <v>目标管理,目标设定的原则,月计划,周计划,日计划</v>
      </c>
      <c r="G8" s="27" t="str">
        <f>IF($B$2="","",IFERROR(VLOOKUP($B$2&amp;ROW(G3),培训记录输入表!$B$2:$O$20000,13,0),""))</f>
        <v>笔试</v>
      </c>
      <c r="H8" s="27" t="str">
        <f>IF($B$2="","",IFERROR(VLOOKUP($B$2&amp;ROW(H3),培训记录输入表!$B$2:$O$20000,14,0),""))</f>
        <v>不合格</v>
      </c>
    </row>
    <row r="9" spans="1:8" ht="24.6" customHeight="1">
      <c r="A9" s="26">
        <f>IF($B$2="","",IFERROR(VLOOKUP($B$2&amp;ROW(A4),培训记录输入表!$B$2:$O$20000,6,0),""))</f>
        <v>43643</v>
      </c>
      <c r="B9" s="27" t="str">
        <f>IF($B$2="","",IFERROR(VLOOKUP($B$2&amp;ROW(B4),培训记录输入表!$B$2:$O$20000,8,0),""))</f>
        <v>内训</v>
      </c>
      <c r="C9" s="27" t="str">
        <f>IF($B$2="","",IFERROR(VLOOKUP($B$2&amp;ROW(C4),培训记录输入表!$B$2:$O$20000,9,0),""))</f>
        <v>入职培训</v>
      </c>
      <c r="D9" s="27" t="str">
        <f>IF($B$2="","",IFERROR(VLOOKUP($B$2&amp;ROW(D4),培训记录输入表!$B$2:$O$20000,10,0),""))</f>
        <v>公司简介与员工手册培训</v>
      </c>
      <c r="E9" s="27" t="str">
        <f>IF($B$2="","",IFERROR(VLOOKUP($B$2&amp;ROW(E4),培训记录输入表!$B$2:$O$20000,11,0),""))</f>
        <v>张老师</v>
      </c>
      <c r="F9" s="27" t="str">
        <f>IF($B$2="","",IFERROR(VLOOKUP($B$2&amp;ROW(F4),培训记录输入表!$B$2:$O$20000,12,0),""))</f>
        <v>公司简介、厂纪厂规、考勤制度、奖征制度等</v>
      </c>
      <c r="G9" s="27" t="str">
        <f>IF($B$2="","",IFERROR(VLOOKUP($B$2&amp;ROW(G4),培训记录输入表!$B$2:$O$20000,13,0),""))</f>
        <v>笔试</v>
      </c>
      <c r="H9" s="27" t="str">
        <f>IF($B$2="","",IFERROR(VLOOKUP($B$2&amp;ROW(H4),培训记录输入表!$B$2:$O$20000,14,0),""))</f>
        <v>合格</v>
      </c>
    </row>
    <row r="10" spans="1:8" ht="24.6" customHeight="1">
      <c r="A10" s="26" t="str">
        <f>IF($B$2="","",IFERROR(VLOOKUP($B$2&amp;ROW(A5),培训记录输入表!$B$2:$O$20000,6,0),""))</f>
        <v/>
      </c>
      <c r="B10" s="27" t="str">
        <f>IF($B$2="","",IFERROR(VLOOKUP($B$2&amp;ROW(B5),培训记录输入表!$B$2:$O$20000,8,0),""))</f>
        <v/>
      </c>
      <c r="C10" s="27" t="str">
        <f>IF($B$2="","",IFERROR(VLOOKUP($B$2&amp;ROW(C5),培训记录输入表!$B$2:$O$20000,9,0),""))</f>
        <v/>
      </c>
      <c r="D10" s="27" t="str">
        <f>IF($B$2="","",IFERROR(VLOOKUP($B$2&amp;ROW(D5),培训记录输入表!$B$2:$O$20000,10,0),""))</f>
        <v/>
      </c>
      <c r="E10" s="27" t="str">
        <f>IF($B$2="","",IFERROR(VLOOKUP($B$2&amp;ROW(E5),培训记录输入表!$B$2:$O$20000,11,0),""))</f>
        <v/>
      </c>
      <c r="F10" s="27" t="str">
        <f>IF($B$2="","",IFERROR(VLOOKUP($B$2&amp;ROW(F5),培训记录输入表!$B$2:$O$20000,12,0),""))</f>
        <v/>
      </c>
      <c r="G10" s="27" t="str">
        <f>IF($B$2="","",IFERROR(VLOOKUP($B$2&amp;ROW(G5),培训记录输入表!$B$2:$O$20000,13,0),""))</f>
        <v/>
      </c>
      <c r="H10" s="27" t="str">
        <f>IF($B$2="","",IFERROR(VLOOKUP($B$2&amp;ROW(H5),培训记录输入表!$B$2:$O$20000,14,0),""))</f>
        <v/>
      </c>
    </row>
    <row r="11" spans="1:8" ht="24.6" customHeight="1">
      <c r="A11" s="26" t="str">
        <f>IF($B$2="","",IFERROR(VLOOKUP($B$2&amp;ROW(A6),培训记录输入表!$B$2:$O$20000,6,0),""))</f>
        <v/>
      </c>
      <c r="B11" s="27" t="str">
        <f>IF($B$2="","",IFERROR(VLOOKUP($B$2&amp;ROW(B6),培训记录输入表!$B$2:$O$20000,8,0),""))</f>
        <v/>
      </c>
      <c r="C11" s="27" t="str">
        <f>IF($B$2="","",IFERROR(VLOOKUP($B$2&amp;ROW(C6),培训记录输入表!$B$2:$O$20000,9,0),""))</f>
        <v/>
      </c>
      <c r="D11" s="27" t="str">
        <f>IF($B$2="","",IFERROR(VLOOKUP($B$2&amp;ROW(D6),培训记录输入表!$B$2:$O$20000,10,0),""))</f>
        <v/>
      </c>
      <c r="E11" s="27" t="str">
        <f>IF($B$2="","",IFERROR(VLOOKUP($B$2&amp;ROW(E6),培训记录输入表!$B$2:$O$20000,11,0),""))</f>
        <v/>
      </c>
      <c r="F11" s="27" t="str">
        <f>IF($B$2="","",IFERROR(VLOOKUP($B$2&amp;ROW(F6),培训记录输入表!$B$2:$O$20000,12,0),""))</f>
        <v/>
      </c>
      <c r="G11" s="27" t="str">
        <f>IF($B$2="","",IFERROR(VLOOKUP($B$2&amp;ROW(G6),培训记录输入表!$B$2:$O$20000,13,0),""))</f>
        <v/>
      </c>
      <c r="H11" s="27" t="str">
        <f>IF($B$2="","",IFERROR(VLOOKUP($B$2&amp;ROW(H6),培训记录输入表!$B$2:$O$20000,14,0),""))</f>
        <v/>
      </c>
    </row>
    <row r="12" spans="1:8" ht="24.6" customHeight="1">
      <c r="A12" s="26" t="str">
        <f>IF($B$2="","",IFERROR(VLOOKUP($B$2&amp;ROW(A7),培训记录输入表!$B$2:$O$20000,6,0),""))</f>
        <v/>
      </c>
      <c r="B12" s="27" t="str">
        <f>IF($B$2="","",IFERROR(VLOOKUP($B$2&amp;ROW(B7),培训记录输入表!$B$2:$O$20000,8,0),""))</f>
        <v/>
      </c>
      <c r="C12" s="27" t="str">
        <f>IF($B$2="","",IFERROR(VLOOKUP($B$2&amp;ROW(C7),培训记录输入表!$B$2:$O$20000,9,0),""))</f>
        <v/>
      </c>
      <c r="D12" s="27" t="str">
        <f>IF($B$2="","",IFERROR(VLOOKUP($B$2&amp;ROW(D7),培训记录输入表!$B$2:$O$20000,10,0),""))</f>
        <v/>
      </c>
      <c r="E12" s="27" t="str">
        <f>IF($B$2="","",IFERROR(VLOOKUP($B$2&amp;ROW(E7),培训记录输入表!$B$2:$O$20000,11,0),""))</f>
        <v/>
      </c>
      <c r="F12" s="27" t="str">
        <f>IF($B$2="","",IFERROR(VLOOKUP($B$2&amp;ROW(F7),培训记录输入表!$B$2:$O$20000,12,0),""))</f>
        <v/>
      </c>
      <c r="G12" s="27" t="str">
        <f>IF($B$2="","",IFERROR(VLOOKUP($B$2&amp;ROW(G7),培训记录输入表!$B$2:$O$20000,13,0),""))</f>
        <v/>
      </c>
      <c r="H12" s="27" t="str">
        <f>IF($B$2="","",IFERROR(VLOOKUP($B$2&amp;ROW(H7),培训记录输入表!$B$2:$O$20000,14,0),""))</f>
        <v/>
      </c>
    </row>
    <row r="13" spans="1:8" ht="24.6" customHeight="1">
      <c r="A13" s="26" t="str">
        <f>IF($B$2="","",IFERROR(VLOOKUP($B$2&amp;ROW(A8),培训记录输入表!$B$2:$O$20000,6,0),""))</f>
        <v/>
      </c>
      <c r="B13" s="27" t="str">
        <f>IF($B$2="","",IFERROR(VLOOKUP($B$2&amp;ROW(B8),培训记录输入表!$B$2:$O$20000,8,0),""))</f>
        <v/>
      </c>
      <c r="C13" s="27" t="str">
        <f>IF($B$2="","",IFERROR(VLOOKUP($B$2&amp;ROW(C8),培训记录输入表!$B$2:$O$20000,9,0),""))</f>
        <v/>
      </c>
      <c r="D13" s="27" t="str">
        <f>IF($B$2="","",IFERROR(VLOOKUP($B$2&amp;ROW(D8),培训记录输入表!$B$2:$O$20000,10,0),""))</f>
        <v/>
      </c>
      <c r="E13" s="27" t="str">
        <f>IF($B$2="","",IFERROR(VLOOKUP($B$2&amp;ROW(E8),培训记录输入表!$B$2:$O$20000,11,0),""))</f>
        <v/>
      </c>
      <c r="F13" s="27" t="str">
        <f>IF($B$2="","",IFERROR(VLOOKUP($B$2&amp;ROW(F8),培训记录输入表!$B$2:$O$20000,12,0),""))</f>
        <v/>
      </c>
      <c r="G13" s="27" t="str">
        <f>IF($B$2="","",IFERROR(VLOOKUP($B$2&amp;ROW(G8),培训记录输入表!$B$2:$O$20000,13,0),""))</f>
        <v/>
      </c>
      <c r="H13" s="27" t="str">
        <f>IF($B$2="","",IFERROR(VLOOKUP($B$2&amp;ROW(H8),培训记录输入表!$B$2:$O$20000,14,0),""))</f>
        <v/>
      </c>
    </row>
    <row r="14" spans="1:8" ht="24.6" customHeight="1">
      <c r="A14" s="26" t="str">
        <f>IF($B$2="","",IFERROR(VLOOKUP($B$2&amp;ROW(A9),培训记录输入表!$B$2:$O$20000,6,0),""))</f>
        <v/>
      </c>
      <c r="B14" s="27" t="str">
        <f>IF($B$2="","",IFERROR(VLOOKUP($B$2&amp;ROW(B9),培训记录输入表!$B$2:$O$20000,8,0),""))</f>
        <v/>
      </c>
      <c r="C14" s="27" t="str">
        <f>IF($B$2="","",IFERROR(VLOOKUP($B$2&amp;ROW(C9),培训记录输入表!$B$2:$O$20000,9,0),""))</f>
        <v/>
      </c>
      <c r="D14" s="27" t="str">
        <f>IF($B$2="","",IFERROR(VLOOKUP($B$2&amp;ROW(D9),培训记录输入表!$B$2:$O$20000,10,0),""))</f>
        <v/>
      </c>
      <c r="E14" s="27" t="str">
        <f>IF($B$2="","",IFERROR(VLOOKUP($B$2&amp;ROW(E9),培训记录输入表!$B$2:$O$20000,11,0),""))</f>
        <v/>
      </c>
      <c r="F14" s="27" t="str">
        <f>IF($B$2="","",IFERROR(VLOOKUP($B$2&amp;ROW(F9),培训记录输入表!$B$2:$O$20000,12,0),""))</f>
        <v/>
      </c>
      <c r="G14" s="27" t="str">
        <f>IF($B$2="","",IFERROR(VLOOKUP($B$2&amp;ROW(G9),培训记录输入表!$B$2:$O$20000,13,0),""))</f>
        <v/>
      </c>
      <c r="H14" s="27" t="str">
        <f>IF($B$2="","",IFERROR(VLOOKUP($B$2&amp;ROW(H9),培训记录输入表!$B$2:$O$20000,14,0),""))</f>
        <v/>
      </c>
    </row>
    <row r="15" spans="1:8" ht="24.6" customHeight="1">
      <c r="A15" s="26" t="str">
        <f>IF($B$2="","",IFERROR(VLOOKUP($B$2&amp;ROW(A10),培训记录输入表!$B$2:$O$20000,6,0),""))</f>
        <v/>
      </c>
      <c r="B15" s="27" t="str">
        <f>IF($B$2="","",IFERROR(VLOOKUP($B$2&amp;ROW(B10),培训记录输入表!$B$2:$O$20000,8,0),""))</f>
        <v/>
      </c>
      <c r="C15" s="27" t="str">
        <f>IF($B$2="","",IFERROR(VLOOKUP($B$2&amp;ROW(C10),培训记录输入表!$B$2:$O$20000,9,0),""))</f>
        <v/>
      </c>
      <c r="D15" s="27" t="str">
        <f>IF($B$2="","",IFERROR(VLOOKUP($B$2&amp;ROW(D10),培训记录输入表!$B$2:$O$20000,10,0),""))</f>
        <v/>
      </c>
      <c r="E15" s="27" t="str">
        <f>IF($B$2="","",IFERROR(VLOOKUP($B$2&amp;ROW(E10),培训记录输入表!$B$2:$O$20000,11,0),""))</f>
        <v/>
      </c>
      <c r="F15" s="27" t="str">
        <f>IF($B$2="","",IFERROR(VLOOKUP($B$2&amp;ROW(F10),培训记录输入表!$B$2:$O$20000,12,0),""))</f>
        <v/>
      </c>
      <c r="G15" s="27" t="str">
        <f>IF($B$2="","",IFERROR(VLOOKUP($B$2&amp;ROW(G10),培训记录输入表!$B$2:$O$20000,13,0),""))</f>
        <v/>
      </c>
      <c r="H15" s="27" t="str">
        <f>IF($B$2="","",IFERROR(VLOOKUP($B$2&amp;ROW(H10),培训记录输入表!$B$2:$O$20000,14,0),""))</f>
        <v/>
      </c>
    </row>
    <row r="16" spans="1:8" ht="24.6" customHeight="1">
      <c r="A16" s="26" t="str">
        <f>IF($B$2="","",IFERROR(VLOOKUP($B$2&amp;ROW(A11),培训记录输入表!$B$2:$O$20000,6,0),""))</f>
        <v/>
      </c>
      <c r="B16" s="27" t="str">
        <f>IF($B$2="","",IFERROR(VLOOKUP($B$2&amp;ROW(B11),培训记录输入表!$B$2:$O$20000,8,0),""))</f>
        <v/>
      </c>
      <c r="C16" s="27" t="str">
        <f>IF($B$2="","",IFERROR(VLOOKUP($B$2&amp;ROW(C11),培训记录输入表!$B$2:$O$20000,9,0),""))</f>
        <v/>
      </c>
      <c r="D16" s="27" t="str">
        <f>IF($B$2="","",IFERROR(VLOOKUP($B$2&amp;ROW(D11),培训记录输入表!$B$2:$O$20000,10,0),""))</f>
        <v/>
      </c>
      <c r="E16" s="27" t="str">
        <f>IF($B$2="","",IFERROR(VLOOKUP($B$2&amp;ROW(E11),培训记录输入表!$B$2:$O$20000,11,0),""))</f>
        <v/>
      </c>
      <c r="F16" s="27" t="str">
        <f>IF($B$2="","",IFERROR(VLOOKUP($B$2&amp;ROW(F11),培训记录输入表!$B$2:$O$20000,12,0),""))</f>
        <v/>
      </c>
      <c r="G16" s="27" t="str">
        <f>IF($B$2="","",IFERROR(VLOOKUP($B$2&amp;ROW(G11),培训记录输入表!$B$2:$O$20000,13,0),""))</f>
        <v/>
      </c>
      <c r="H16" s="27" t="str">
        <f>IF($B$2="","",IFERROR(VLOOKUP($B$2&amp;ROW(H11),培训记录输入表!$B$2:$O$20000,14,0),""))</f>
        <v/>
      </c>
    </row>
    <row r="17" spans="1:8" ht="24.6" customHeight="1">
      <c r="A17" s="26" t="str">
        <f>IF($B$2="","",IFERROR(VLOOKUP($B$2&amp;ROW(A12),培训记录输入表!$B$2:$O$20000,6,0),""))</f>
        <v/>
      </c>
      <c r="B17" s="27" t="str">
        <f>IF($B$2="","",IFERROR(VLOOKUP($B$2&amp;ROW(B12),培训记录输入表!$B$2:$O$20000,8,0),""))</f>
        <v/>
      </c>
      <c r="C17" s="27" t="str">
        <f>IF($B$2="","",IFERROR(VLOOKUP($B$2&amp;ROW(C12),培训记录输入表!$B$2:$O$20000,9,0),""))</f>
        <v/>
      </c>
      <c r="D17" s="27" t="str">
        <f>IF($B$2="","",IFERROR(VLOOKUP($B$2&amp;ROW(D12),培训记录输入表!$B$2:$O$20000,10,0),""))</f>
        <v/>
      </c>
      <c r="E17" s="27" t="str">
        <f>IF($B$2="","",IFERROR(VLOOKUP($B$2&amp;ROW(E12),培训记录输入表!$B$2:$O$20000,11,0),""))</f>
        <v/>
      </c>
      <c r="F17" s="27" t="str">
        <f>IF($B$2="","",IFERROR(VLOOKUP($B$2&amp;ROW(F12),培训记录输入表!$B$2:$O$20000,12,0),""))</f>
        <v/>
      </c>
      <c r="G17" s="27" t="str">
        <f>IF($B$2="","",IFERROR(VLOOKUP($B$2&amp;ROW(G12),培训记录输入表!$B$2:$O$20000,13,0),""))</f>
        <v/>
      </c>
      <c r="H17" s="27" t="str">
        <f>IF($B$2="","",IFERROR(VLOOKUP($B$2&amp;ROW(H12),培训记录输入表!$B$2:$O$20000,14,0),""))</f>
        <v/>
      </c>
    </row>
    <row r="18" spans="1:8" ht="24.6" customHeight="1">
      <c r="A18" s="26" t="str">
        <f>IF($B$2="","",IFERROR(VLOOKUP($B$2&amp;ROW(A13),培训记录输入表!$B$2:$O$20000,6,0),""))</f>
        <v/>
      </c>
      <c r="B18" s="27" t="str">
        <f>IF($B$2="","",IFERROR(VLOOKUP($B$2&amp;ROW(B13),培训记录输入表!$B$2:$O$20000,8,0),""))</f>
        <v/>
      </c>
      <c r="C18" s="27" t="str">
        <f>IF($B$2="","",IFERROR(VLOOKUP($B$2&amp;ROW(C13),培训记录输入表!$B$2:$O$20000,9,0),""))</f>
        <v/>
      </c>
      <c r="D18" s="27" t="str">
        <f>IF($B$2="","",IFERROR(VLOOKUP($B$2&amp;ROW(D13),培训记录输入表!$B$2:$O$20000,10,0),""))</f>
        <v/>
      </c>
      <c r="E18" s="27" t="str">
        <f>IF($B$2="","",IFERROR(VLOOKUP($B$2&amp;ROW(E13),培训记录输入表!$B$2:$O$20000,11,0),""))</f>
        <v/>
      </c>
      <c r="F18" s="27" t="str">
        <f>IF($B$2="","",IFERROR(VLOOKUP($B$2&amp;ROW(F13),培训记录输入表!$B$2:$O$20000,12,0),""))</f>
        <v/>
      </c>
      <c r="G18" s="27" t="str">
        <f>IF($B$2="","",IFERROR(VLOOKUP($B$2&amp;ROW(G13),培训记录输入表!$B$2:$O$20000,13,0),""))</f>
        <v/>
      </c>
      <c r="H18" s="27" t="str">
        <f>IF($B$2="","",IFERROR(VLOOKUP($B$2&amp;ROW(H13),培训记录输入表!$B$2:$O$20000,14,0),""))</f>
        <v/>
      </c>
    </row>
    <row r="19" spans="1:8" ht="24.6" customHeight="1">
      <c r="A19" s="26" t="str">
        <f>IF($B$2="","",IFERROR(VLOOKUP($B$2&amp;ROW(A14),培训记录输入表!$B$2:$O$20000,6,0),""))</f>
        <v/>
      </c>
      <c r="B19" s="27" t="str">
        <f>IF($B$2="","",IFERROR(VLOOKUP($B$2&amp;ROW(B14),培训记录输入表!$B$2:$O$20000,8,0),""))</f>
        <v/>
      </c>
      <c r="C19" s="27" t="str">
        <f>IF($B$2="","",IFERROR(VLOOKUP($B$2&amp;ROW(C14),培训记录输入表!$B$2:$O$20000,9,0),""))</f>
        <v/>
      </c>
      <c r="D19" s="27" t="str">
        <f>IF($B$2="","",IFERROR(VLOOKUP($B$2&amp;ROW(D14),培训记录输入表!$B$2:$O$20000,10,0),""))</f>
        <v/>
      </c>
      <c r="E19" s="27" t="str">
        <f>IF($B$2="","",IFERROR(VLOOKUP($B$2&amp;ROW(E14),培训记录输入表!$B$2:$O$20000,11,0),""))</f>
        <v/>
      </c>
      <c r="F19" s="27" t="str">
        <f>IF($B$2="","",IFERROR(VLOOKUP($B$2&amp;ROW(F14),培训记录输入表!$B$2:$O$20000,12,0),""))</f>
        <v/>
      </c>
      <c r="G19" s="27" t="str">
        <f>IF($B$2="","",IFERROR(VLOOKUP($B$2&amp;ROW(G14),培训记录输入表!$B$2:$O$20000,13,0),""))</f>
        <v/>
      </c>
      <c r="H19" s="27" t="str">
        <f>IF($B$2="","",IFERROR(VLOOKUP($B$2&amp;ROW(H14),培训记录输入表!$B$2:$O$20000,14,0),""))</f>
        <v/>
      </c>
    </row>
    <row r="20" spans="1:8" ht="24.6" customHeight="1">
      <c r="A20" s="26" t="str">
        <f>IF($B$2="","",IFERROR(VLOOKUP($B$2&amp;ROW(A15),培训记录输入表!$B$2:$O$20000,6,0),""))</f>
        <v/>
      </c>
      <c r="B20" s="27" t="str">
        <f>IF($B$2="","",IFERROR(VLOOKUP($B$2&amp;ROW(B15),培训记录输入表!$B$2:$O$20000,8,0),""))</f>
        <v/>
      </c>
      <c r="C20" s="27" t="str">
        <f>IF($B$2="","",IFERROR(VLOOKUP($B$2&amp;ROW(C15),培训记录输入表!$B$2:$O$20000,9,0),""))</f>
        <v/>
      </c>
      <c r="D20" s="27" t="str">
        <f>IF($B$2="","",IFERROR(VLOOKUP($B$2&amp;ROW(D15),培训记录输入表!$B$2:$O$20000,10,0),""))</f>
        <v/>
      </c>
      <c r="E20" s="27" t="str">
        <f>IF($B$2="","",IFERROR(VLOOKUP($B$2&amp;ROW(E15),培训记录输入表!$B$2:$O$20000,11,0),""))</f>
        <v/>
      </c>
      <c r="F20" s="27" t="str">
        <f>IF($B$2="","",IFERROR(VLOOKUP($B$2&amp;ROW(F15),培训记录输入表!$B$2:$O$20000,12,0),""))</f>
        <v/>
      </c>
      <c r="G20" s="27" t="str">
        <f>IF($B$2="","",IFERROR(VLOOKUP($B$2&amp;ROW(G15),培训记录输入表!$B$2:$O$20000,13,0),""))</f>
        <v/>
      </c>
      <c r="H20" s="27" t="str">
        <f>IF($B$2="","",IFERROR(VLOOKUP($B$2&amp;ROW(H15),培训记录输入表!$B$2:$O$20000,14,0),""))</f>
        <v/>
      </c>
    </row>
    <row r="21" spans="1:8" ht="24.6" customHeight="1">
      <c r="A21" s="26" t="str">
        <f>IF($B$2="","",IFERROR(VLOOKUP($B$2&amp;ROW(A16),培训记录输入表!$B$2:$O$20000,6,0),""))</f>
        <v/>
      </c>
      <c r="B21" s="27" t="str">
        <f>IF($B$2="","",IFERROR(VLOOKUP($B$2&amp;ROW(B16),培训记录输入表!$B$2:$O$20000,8,0),""))</f>
        <v/>
      </c>
      <c r="C21" s="27" t="str">
        <f>IF($B$2="","",IFERROR(VLOOKUP($B$2&amp;ROW(C16),培训记录输入表!$B$2:$O$20000,9,0),""))</f>
        <v/>
      </c>
      <c r="D21" s="27" t="str">
        <f>IF($B$2="","",IFERROR(VLOOKUP($B$2&amp;ROW(D16),培训记录输入表!$B$2:$O$20000,10,0),""))</f>
        <v/>
      </c>
      <c r="E21" s="27" t="str">
        <f>IF($B$2="","",IFERROR(VLOOKUP($B$2&amp;ROW(E16),培训记录输入表!$B$2:$O$20000,11,0),""))</f>
        <v/>
      </c>
      <c r="F21" s="27" t="str">
        <f>IF($B$2="","",IFERROR(VLOOKUP($B$2&amp;ROW(F16),培训记录输入表!$B$2:$O$20000,12,0),""))</f>
        <v/>
      </c>
      <c r="G21" s="27" t="str">
        <f>IF($B$2="","",IFERROR(VLOOKUP($B$2&amp;ROW(G16),培训记录输入表!$B$2:$O$20000,13,0),""))</f>
        <v/>
      </c>
      <c r="H21" s="27" t="str">
        <f>IF($B$2="","",IFERROR(VLOOKUP($B$2&amp;ROW(H16),培训记录输入表!$B$2:$O$20000,14,0),""))</f>
        <v/>
      </c>
    </row>
    <row r="22" spans="1:8" ht="24.6" customHeight="1">
      <c r="A22" s="26" t="str">
        <f>IF($B$2="","",IFERROR(VLOOKUP($B$2&amp;ROW(A17),培训记录输入表!$B$2:$O$20000,6,0),""))</f>
        <v/>
      </c>
      <c r="B22" s="27" t="str">
        <f>IF($B$2="","",IFERROR(VLOOKUP($B$2&amp;ROW(B17),培训记录输入表!$B$2:$O$20000,8,0),""))</f>
        <v/>
      </c>
      <c r="C22" s="27" t="str">
        <f>IF($B$2="","",IFERROR(VLOOKUP($B$2&amp;ROW(C17),培训记录输入表!$B$2:$O$20000,9,0),""))</f>
        <v/>
      </c>
      <c r="D22" s="27" t="str">
        <f>IF($B$2="","",IFERROR(VLOOKUP($B$2&amp;ROW(D17),培训记录输入表!$B$2:$O$20000,10,0),""))</f>
        <v/>
      </c>
      <c r="E22" s="27" t="str">
        <f>IF($B$2="","",IFERROR(VLOOKUP($B$2&amp;ROW(E17),培训记录输入表!$B$2:$O$20000,11,0),""))</f>
        <v/>
      </c>
      <c r="F22" s="27" t="str">
        <f>IF($B$2="","",IFERROR(VLOOKUP($B$2&amp;ROW(F17),培训记录输入表!$B$2:$O$20000,12,0),""))</f>
        <v/>
      </c>
      <c r="G22" s="27" t="str">
        <f>IF($B$2="","",IFERROR(VLOOKUP($B$2&amp;ROW(G17),培训记录输入表!$B$2:$O$20000,13,0),""))</f>
        <v/>
      </c>
      <c r="H22" s="27" t="str">
        <f>IF($B$2="","",IFERROR(VLOOKUP($B$2&amp;ROW(H17),培训记录输入表!$B$2:$O$20000,14,0),""))</f>
        <v/>
      </c>
    </row>
    <row r="23" spans="1:8" ht="24.6" customHeight="1">
      <c r="A23" s="26" t="str">
        <f>IF($B$2="","",IFERROR(VLOOKUP($B$2&amp;ROW(A18),培训记录输入表!$B$2:$O$20000,6,0),""))</f>
        <v/>
      </c>
      <c r="B23" s="27" t="str">
        <f>IF($B$2="","",IFERROR(VLOOKUP($B$2&amp;ROW(B18),培训记录输入表!$B$2:$O$20000,8,0),""))</f>
        <v/>
      </c>
      <c r="C23" s="27" t="str">
        <f>IF($B$2="","",IFERROR(VLOOKUP($B$2&amp;ROW(C18),培训记录输入表!$B$2:$O$20000,9,0),""))</f>
        <v/>
      </c>
      <c r="D23" s="27" t="str">
        <f>IF($B$2="","",IFERROR(VLOOKUP($B$2&amp;ROW(D18),培训记录输入表!$B$2:$O$20000,10,0),""))</f>
        <v/>
      </c>
      <c r="E23" s="27" t="str">
        <f>IF($B$2="","",IFERROR(VLOOKUP($B$2&amp;ROW(E18),培训记录输入表!$B$2:$O$20000,11,0),""))</f>
        <v/>
      </c>
      <c r="F23" s="27" t="str">
        <f>IF($B$2="","",IFERROR(VLOOKUP($B$2&amp;ROW(F18),培训记录输入表!$B$2:$O$20000,12,0),""))</f>
        <v/>
      </c>
      <c r="G23" s="27" t="str">
        <f>IF($B$2="","",IFERROR(VLOOKUP($B$2&amp;ROW(G18),培训记录输入表!$B$2:$O$20000,13,0),""))</f>
        <v/>
      </c>
      <c r="H23" s="27" t="str">
        <f>IF($B$2="","",IFERROR(VLOOKUP($B$2&amp;ROW(H18),培训记录输入表!$B$2:$O$20000,14,0),""))</f>
        <v/>
      </c>
    </row>
    <row r="24" spans="1:8" ht="24.6" customHeight="1">
      <c r="A24" s="26" t="str">
        <f>IF($B$2="","",IFERROR(VLOOKUP($B$2&amp;ROW(A19),培训记录输入表!$B$2:$O$20000,6,0),""))</f>
        <v/>
      </c>
      <c r="B24" s="27" t="str">
        <f>IF($B$2="","",IFERROR(VLOOKUP($B$2&amp;ROW(B19),培训记录输入表!$B$2:$O$20000,8,0),""))</f>
        <v/>
      </c>
      <c r="C24" s="27" t="str">
        <f>IF($B$2="","",IFERROR(VLOOKUP($B$2&amp;ROW(C19),培训记录输入表!$B$2:$O$20000,9,0),""))</f>
        <v/>
      </c>
      <c r="D24" s="27" t="str">
        <f>IF($B$2="","",IFERROR(VLOOKUP($B$2&amp;ROW(D19),培训记录输入表!$B$2:$O$20000,10,0),""))</f>
        <v/>
      </c>
      <c r="E24" s="27" t="str">
        <f>IF($B$2="","",IFERROR(VLOOKUP($B$2&amp;ROW(E19),培训记录输入表!$B$2:$O$20000,11,0),""))</f>
        <v/>
      </c>
      <c r="F24" s="27" t="str">
        <f>IF($B$2="","",IFERROR(VLOOKUP($B$2&amp;ROW(F19),培训记录输入表!$B$2:$O$20000,12,0),""))</f>
        <v/>
      </c>
      <c r="G24" s="27" t="str">
        <f>IF($B$2="","",IFERROR(VLOOKUP($B$2&amp;ROW(G19),培训记录输入表!$B$2:$O$20000,13,0),""))</f>
        <v/>
      </c>
      <c r="H24" s="27" t="str">
        <f>IF($B$2="","",IFERROR(VLOOKUP($B$2&amp;ROW(H19),培训记录输入表!$B$2:$O$20000,14,0),""))</f>
        <v/>
      </c>
    </row>
    <row r="25" spans="1:8" ht="24.6" customHeight="1">
      <c r="A25" s="26" t="str">
        <f>IF($B$2="","",IFERROR(VLOOKUP($B$2&amp;ROW(A20),培训记录输入表!$B$2:$O$20000,6,0),""))</f>
        <v/>
      </c>
      <c r="B25" s="27" t="str">
        <f>IF($B$2="","",IFERROR(VLOOKUP($B$2&amp;ROW(B20),培训记录输入表!$B$2:$O$20000,8,0),""))</f>
        <v/>
      </c>
      <c r="C25" s="27" t="str">
        <f>IF($B$2="","",IFERROR(VLOOKUP($B$2&amp;ROW(C20),培训记录输入表!$B$2:$O$20000,9,0),""))</f>
        <v/>
      </c>
      <c r="D25" s="27" t="str">
        <f>IF($B$2="","",IFERROR(VLOOKUP($B$2&amp;ROW(D20),培训记录输入表!$B$2:$O$20000,10,0),""))</f>
        <v/>
      </c>
      <c r="E25" s="27" t="str">
        <f>IF($B$2="","",IFERROR(VLOOKUP($B$2&amp;ROW(E20),培训记录输入表!$B$2:$O$20000,11,0),""))</f>
        <v/>
      </c>
      <c r="F25" s="27" t="str">
        <f>IF($B$2="","",IFERROR(VLOOKUP($B$2&amp;ROW(F20),培训记录输入表!$B$2:$O$20000,12,0),""))</f>
        <v/>
      </c>
      <c r="G25" s="27" t="str">
        <f>IF($B$2="","",IFERROR(VLOOKUP($B$2&amp;ROW(G20),培训记录输入表!$B$2:$O$20000,13,0),""))</f>
        <v/>
      </c>
      <c r="H25" s="27" t="str">
        <f>IF($B$2="","",IFERROR(VLOOKUP($B$2&amp;ROW(H20),培训记录输入表!$B$2:$O$20000,14,0),""))</f>
        <v/>
      </c>
    </row>
    <row r="26" spans="1:8" ht="24.6" customHeight="1">
      <c r="A26" s="26" t="str">
        <f>IF($B$2="","",IFERROR(VLOOKUP($B$2&amp;ROW(A21),培训记录输入表!$B$2:$O$20000,6,0),""))</f>
        <v/>
      </c>
      <c r="B26" s="27" t="str">
        <f>IF($B$2="","",IFERROR(VLOOKUP($B$2&amp;ROW(B21),培训记录输入表!$B$2:$O$20000,8,0),""))</f>
        <v/>
      </c>
      <c r="C26" s="27" t="str">
        <f>IF($B$2="","",IFERROR(VLOOKUP($B$2&amp;ROW(C21),培训记录输入表!$B$2:$O$20000,9,0),""))</f>
        <v/>
      </c>
      <c r="D26" s="27" t="str">
        <f>IF($B$2="","",IFERROR(VLOOKUP($B$2&amp;ROW(D21),培训记录输入表!$B$2:$O$20000,10,0),""))</f>
        <v/>
      </c>
      <c r="E26" s="27" t="str">
        <f>IF($B$2="","",IFERROR(VLOOKUP($B$2&amp;ROW(E21),培训记录输入表!$B$2:$O$20000,11,0),""))</f>
        <v/>
      </c>
      <c r="F26" s="27" t="str">
        <f>IF($B$2="","",IFERROR(VLOOKUP($B$2&amp;ROW(F21),培训记录输入表!$B$2:$O$20000,12,0),""))</f>
        <v/>
      </c>
      <c r="G26" s="27" t="str">
        <f>IF($B$2="","",IFERROR(VLOOKUP($B$2&amp;ROW(G21),培训记录输入表!$B$2:$O$20000,13,0),""))</f>
        <v/>
      </c>
      <c r="H26" s="27" t="str">
        <f>IF($B$2="","",IFERROR(VLOOKUP($B$2&amp;ROW(H21),培训记录输入表!$B$2:$O$20000,14,0),""))</f>
        <v/>
      </c>
    </row>
    <row r="27" spans="1:8" ht="24.6" customHeight="1">
      <c r="A27" s="26" t="str">
        <f>IF($B$2="","",IFERROR(VLOOKUP($B$2&amp;ROW(A22),培训记录输入表!$B$2:$O$20000,6,0),""))</f>
        <v/>
      </c>
      <c r="B27" s="27" t="str">
        <f>IF($B$2="","",IFERROR(VLOOKUP($B$2&amp;ROW(B22),培训记录输入表!$B$2:$O$20000,8,0),""))</f>
        <v/>
      </c>
      <c r="C27" s="27" t="str">
        <f>IF($B$2="","",IFERROR(VLOOKUP($B$2&amp;ROW(C22),培训记录输入表!$B$2:$O$20000,9,0),""))</f>
        <v/>
      </c>
      <c r="D27" s="27" t="str">
        <f>IF($B$2="","",IFERROR(VLOOKUP($B$2&amp;ROW(D22),培训记录输入表!$B$2:$O$20000,10,0),""))</f>
        <v/>
      </c>
      <c r="E27" s="27" t="str">
        <f>IF($B$2="","",IFERROR(VLOOKUP($B$2&amp;ROW(E22),培训记录输入表!$B$2:$O$20000,11,0),""))</f>
        <v/>
      </c>
      <c r="F27" s="27" t="str">
        <f>IF($B$2="","",IFERROR(VLOOKUP($B$2&amp;ROW(F22),培训记录输入表!$B$2:$O$20000,12,0),""))</f>
        <v/>
      </c>
      <c r="G27" s="27" t="str">
        <f>IF($B$2="","",IFERROR(VLOOKUP($B$2&amp;ROW(G22),培训记录输入表!$B$2:$O$20000,13,0),""))</f>
        <v/>
      </c>
      <c r="H27" s="27" t="str">
        <f>IF($B$2="","",IFERROR(VLOOKUP($B$2&amp;ROW(H22),培训记录输入表!$B$2:$O$20000,14,0),""))</f>
        <v/>
      </c>
    </row>
    <row r="28" spans="1:8" ht="24.6" customHeight="1">
      <c r="A28" s="26" t="str">
        <f>IF($B$2="","",IFERROR(VLOOKUP($B$2&amp;ROW(A23),培训记录输入表!$B$2:$O$20000,6,0),""))</f>
        <v/>
      </c>
      <c r="B28" s="27" t="str">
        <f>IF($B$2="","",IFERROR(VLOOKUP($B$2&amp;ROW(B23),培训记录输入表!$B$2:$O$20000,8,0),""))</f>
        <v/>
      </c>
      <c r="C28" s="27" t="str">
        <f>IF($B$2="","",IFERROR(VLOOKUP($B$2&amp;ROW(C23),培训记录输入表!$B$2:$O$20000,9,0),""))</f>
        <v/>
      </c>
      <c r="D28" s="27" t="str">
        <f>IF($B$2="","",IFERROR(VLOOKUP($B$2&amp;ROW(D23),培训记录输入表!$B$2:$O$20000,10,0),""))</f>
        <v/>
      </c>
      <c r="E28" s="27" t="str">
        <f>IF($B$2="","",IFERROR(VLOOKUP($B$2&amp;ROW(E23),培训记录输入表!$B$2:$O$20000,11,0),""))</f>
        <v/>
      </c>
      <c r="F28" s="27" t="str">
        <f>IF($B$2="","",IFERROR(VLOOKUP($B$2&amp;ROW(F23),培训记录输入表!$B$2:$O$20000,12,0),""))</f>
        <v/>
      </c>
      <c r="G28" s="27" t="str">
        <f>IF($B$2="","",IFERROR(VLOOKUP($B$2&amp;ROW(G23),培训记录输入表!$B$2:$O$20000,13,0),""))</f>
        <v/>
      </c>
      <c r="H28" s="27" t="str">
        <f>IF($B$2="","",IFERROR(VLOOKUP($B$2&amp;ROW(H23),培训记录输入表!$B$2:$O$20000,14,0),""))</f>
        <v/>
      </c>
    </row>
    <row r="29" spans="1:8" ht="24.6" customHeight="1">
      <c r="A29" s="26" t="str">
        <f>IF($B$2="","",IFERROR(VLOOKUP($B$2&amp;ROW(A24),培训记录输入表!$B$2:$O$20000,6,0),""))</f>
        <v/>
      </c>
      <c r="B29" s="27" t="str">
        <f>IF($B$2="","",IFERROR(VLOOKUP($B$2&amp;ROW(B24),培训记录输入表!$B$2:$O$20000,8,0),""))</f>
        <v/>
      </c>
      <c r="C29" s="27" t="str">
        <f>IF($B$2="","",IFERROR(VLOOKUP($B$2&amp;ROW(C24),培训记录输入表!$B$2:$O$20000,9,0),""))</f>
        <v/>
      </c>
      <c r="D29" s="27" t="str">
        <f>IF($B$2="","",IFERROR(VLOOKUP($B$2&amp;ROW(D24),培训记录输入表!$B$2:$O$20000,10,0),""))</f>
        <v/>
      </c>
      <c r="E29" s="27" t="str">
        <f>IF($B$2="","",IFERROR(VLOOKUP($B$2&amp;ROW(E24),培训记录输入表!$B$2:$O$20000,11,0),""))</f>
        <v/>
      </c>
      <c r="F29" s="27" t="str">
        <f>IF($B$2="","",IFERROR(VLOOKUP($B$2&amp;ROW(F24),培训记录输入表!$B$2:$O$20000,12,0),""))</f>
        <v/>
      </c>
      <c r="G29" s="27" t="str">
        <f>IF($B$2="","",IFERROR(VLOOKUP($B$2&amp;ROW(G24),培训记录输入表!$B$2:$O$20000,13,0),""))</f>
        <v/>
      </c>
      <c r="H29" s="27" t="str">
        <f>IF($B$2="","",IFERROR(VLOOKUP($B$2&amp;ROW(H24),培训记录输入表!$B$2:$O$20000,14,0),""))</f>
        <v/>
      </c>
    </row>
    <row r="30" spans="1:8" ht="24.6" customHeight="1">
      <c r="A30" s="26" t="str">
        <f>IF($B$2="","",IFERROR(VLOOKUP($B$2&amp;ROW(A25),培训记录输入表!$B$2:$O$20000,6,0),""))</f>
        <v/>
      </c>
      <c r="B30" s="27" t="str">
        <f>IF($B$2="","",IFERROR(VLOOKUP($B$2&amp;ROW(B25),培训记录输入表!$B$2:$O$20000,8,0),""))</f>
        <v/>
      </c>
      <c r="C30" s="27" t="str">
        <f>IF($B$2="","",IFERROR(VLOOKUP($B$2&amp;ROW(C25),培训记录输入表!$B$2:$O$20000,9,0),""))</f>
        <v/>
      </c>
      <c r="D30" s="27" t="str">
        <f>IF($B$2="","",IFERROR(VLOOKUP($B$2&amp;ROW(D25),培训记录输入表!$B$2:$O$20000,10,0),""))</f>
        <v/>
      </c>
      <c r="E30" s="27" t="str">
        <f>IF($B$2="","",IFERROR(VLOOKUP($B$2&amp;ROW(E25),培训记录输入表!$B$2:$O$20000,11,0),""))</f>
        <v/>
      </c>
      <c r="F30" s="27" t="str">
        <f>IF($B$2="","",IFERROR(VLOOKUP($B$2&amp;ROW(F25),培训记录输入表!$B$2:$O$20000,12,0),""))</f>
        <v/>
      </c>
      <c r="G30" s="27" t="str">
        <f>IF($B$2="","",IFERROR(VLOOKUP($B$2&amp;ROW(G25),培训记录输入表!$B$2:$O$20000,13,0),""))</f>
        <v/>
      </c>
      <c r="H30" s="27" t="str">
        <f>IF($B$2="","",IFERROR(VLOOKUP($B$2&amp;ROW(H25),培训记录输入表!$B$2:$O$20000,14,0),""))</f>
        <v/>
      </c>
    </row>
    <row r="31" spans="1:8" ht="24.6" customHeight="1">
      <c r="A31" s="26" t="str">
        <f>IF($B$2="","",IFERROR(VLOOKUP($B$2&amp;ROW(A26),培训记录输入表!$B$2:$O$20000,6,0),""))</f>
        <v/>
      </c>
      <c r="B31" s="27" t="str">
        <f>IF($B$2="","",IFERROR(VLOOKUP($B$2&amp;ROW(B26),培训记录输入表!$B$2:$O$20000,8,0),""))</f>
        <v/>
      </c>
      <c r="C31" s="27" t="str">
        <f>IF($B$2="","",IFERROR(VLOOKUP($B$2&amp;ROW(C26),培训记录输入表!$B$2:$O$20000,9,0),""))</f>
        <v/>
      </c>
      <c r="D31" s="27" t="str">
        <f>IF($B$2="","",IFERROR(VLOOKUP($B$2&amp;ROW(D26),培训记录输入表!$B$2:$O$20000,10,0),""))</f>
        <v/>
      </c>
      <c r="E31" s="27" t="str">
        <f>IF($B$2="","",IFERROR(VLOOKUP($B$2&amp;ROW(E26),培训记录输入表!$B$2:$O$20000,11,0),""))</f>
        <v/>
      </c>
      <c r="F31" s="27" t="str">
        <f>IF($B$2="","",IFERROR(VLOOKUP($B$2&amp;ROW(F26),培训记录输入表!$B$2:$O$20000,12,0),""))</f>
        <v/>
      </c>
      <c r="G31" s="27" t="str">
        <f>IF($B$2="","",IFERROR(VLOOKUP($B$2&amp;ROW(G26),培训记录输入表!$B$2:$O$20000,13,0),""))</f>
        <v/>
      </c>
      <c r="H31" s="27" t="str">
        <f>IF($B$2="","",IFERROR(VLOOKUP($B$2&amp;ROW(H26),培训记录输入表!$B$2:$O$20000,14,0),""))</f>
        <v/>
      </c>
    </row>
    <row r="32" spans="1:8" ht="24.6" customHeight="1">
      <c r="A32" s="26" t="str">
        <f>IF($B$2="","",IFERROR(VLOOKUP($B$2&amp;ROW(A27),培训记录输入表!$B$2:$O$20000,6,0),""))</f>
        <v/>
      </c>
      <c r="B32" s="27" t="str">
        <f>IF($B$2="","",IFERROR(VLOOKUP($B$2&amp;ROW(B27),培训记录输入表!$B$2:$O$20000,8,0),""))</f>
        <v/>
      </c>
      <c r="C32" s="27" t="str">
        <f>IF($B$2="","",IFERROR(VLOOKUP($B$2&amp;ROW(C27),培训记录输入表!$B$2:$O$20000,9,0),""))</f>
        <v/>
      </c>
      <c r="D32" s="27" t="str">
        <f>IF($B$2="","",IFERROR(VLOOKUP($B$2&amp;ROW(D27),培训记录输入表!$B$2:$O$20000,10,0),""))</f>
        <v/>
      </c>
      <c r="E32" s="27" t="str">
        <f>IF($B$2="","",IFERROR(VLOOKUP($B$2&amp;ROW(E27),培训记录输入表!$B$2:$O$20000,11,0),""))</f>
        <v/>
      </c>
      <c r="F32" s="27" t="str">
        <f>IF($B$2="","",IFERROR(VLOOKUP($B$2&amp;ROW(F27),培训记录输入表!$B$2:$O$20000,12,0),""))</f>
        <v/>
      </c>
      <c r="G32" s="27" t="str">
        <f>IF($B$2="","",IFERROR(VLOOKUP($B$2&amp;ROW(G27),培训记录输入表!$B$2:$O$20000,13,0),""))</f>
        <v/>
      </c>
      <c r="H32" s="27" t="str">
        <f>IF($B$2="","",IFERROR(VLOOKUP($B$2&amp;ROW(H27),培训记录输入表!$B$2:$O$20000,14,0),""))</f>
        <v/>
      </c>
    </row>
    <row r="33" spans="1:8" ht="24.6" customHeight="1">
      <c r="A33" s="26" t="str">
        <f>IF($B$2="","",IFERROR(VLOOKUP($B$2&amp;ROW(A28),培训记录输入表!$B$2:$O$20000,6,0),""))</f>
        <v/>
      </c>
      <c r="B33" s="27" t="str">
        <f>IF($B$2="","",IFERROR(VLOOKUP($B$2&amp;ROW(B28),培训记录输入表!$B$2:$O$20000,8,0),""))</f>
        <v/>
      </c>
      <c r="C33" s="27" t="str">
        <f>IF($B$2="","",IFERROR(VLOOKUP($B$2&amp;ROW(C28),培训记录输入表!$B$2:$O$20000,9,0),""))</f>
        <v/>
      </c>
      <c r="D33" s="27" t="str">
        <f>IF($B$2="","",IFERROR(VLOOKUP($B$2&amp;ROW(D28),培训记录输入表!$B$2:$O$20000,10,0),""))</f>
        <v/>
      </c>
      <c r="E33" s="27" t="str">
        <f>IF($B$2="","",IFERROR(VLOOKUP($B$2&amp;ROW(E28),培训记录输入表!$B$2:$O$20000,11,0),""))</f>
        <v/>
      </c>
      <c r="F33" s="27" t="str">
        <f>IF($B$2="","",IFERROR(VLOOKUP($B$2&amp;ROW(F28),培训记录输入表!$B$2:$O$20000,12,0),""))</f>
        <v/>
      </c>
      <c r="G33" s="27" t="str">
        <f>IF($B$2="","",IFERROR(VLOOKUP($B$2&amp;ROW(G28),培训记录输入表!$B$2:$O$20000,13,0),""))</f>
        <v/>
      </c>
      <c r="H33" s="27" t="str">
        <f>IF($B$2="","",IFERROR(VLOOKUP($B$2&amp;ROW(H28),培训记录输入表!$B$2:$O$20000,14,0),""))</f>
        <v/>
      </c>
    </row>
    <row r="34" spans="1:8" ht="24.6" customHeight="1">
      <c r="A34" s="26" t="str">
        <f>IF($B$2="","",IFERROR(VLOOKUP($B$2&amp;ROW(A29),培训记录输入表!$B$2:$O$20000,6,0),""))</f>
        <v/>
      </c>
      <c r="B34" s="27" t="str">
        <f>IF($B$2="","",IFERROR(VLOOKUP($B$2&amp;ROW(B29),培训记录输入表!$B$2:$O$20000,8,0),""))</f>
        <v/>
      </c>
      <c r="C34" s="27" t="str">
        <f>IF($B$2="","",IFERROR(VLOOKUP($B$2&amp;ROW(C29),培训记录输入表!$B$2:$O$20000,9,0),""))</f>
        <v/>
      </c>
      <c r="D34" s="27" t="str">
        <f>IF($B$2="","",IFERROR(VLOOKUP($B$2&amp;ROW(D29),培训记录输入表!$B$2:$O$20000,10,0),""))</f>
        <v/>
      </c>
      <c r="E34" s="27" t="str">
        <f>IF($B$2="","",IFERROR(VLOOKUP($B$2&amp;ROW(E29),培训记录输入表!$B$2:$O$20000,11,0),""))</f>
        <v/>
      </c>
      <c r="F34" s="27" t="str">
        <f>IF($B$2="","",IFERROR(VLOOKUP($B$2&amp;ROW(F29),培训记录输入表!$B$2:$O$20000,12,0),""))</f>
        <v/>
      </c>
      <c r="G34" s="27" t="str">
        <f>IF($B$2="","",IFERROR(VLOOKUP($B$2&amp;ROW(G29),培训记录输入表!$B$2:$O$20000,13,0),""))</f>
        <v/>
      </c>
      <c r="H34" s="27" t="str">
        <f>IF($B$2="","",IFERROR(VLOOKUP($B$2&amp;ROW(H29),培训记录输入表!$B$2:$O$20000,14,0),""))</f>
        <v/>
      </c>
    </row>
    <row r="35" spans="1:8" ht="24.6" customHeight="1">
      <c r="A35" s="26" t="str">
        <f>IF($B$2="","",IFERROR(VLOOKUP($B$2&amp;ROW(A30),培训记录输入表!$B$2:$O$20000,6,0),""))</f>
        <v/>
      </c>
      <c r="B35" s="27" t="str">
        <f>IF($B$2="","",IFERROR(VLOOKUP($B$2&amp;ROW(B30),培训记录输入表!$B$2:$O$20000,8,0),""))</f>
        <v/>
      </c>
      <c r="C35" s="27" t="str">
        <f>IF($B$2="","",IFERROR(VLOOKUP($B$2&amp;ROW(C30),培训记录输入表!$B$2:$O$20000,9,0),""))</f>
        <v/>
      </c>
      <c r="D35" s="27" t="str">
        <f>IF($B$2="","",IFERROR(VLOOKUP($B$2&amp;ROW(D30),培训记录输入表!$B$2:$O$20000,10,0),""))</f>
        <v/>
      </c>
      <c r="E35" s="27" t="str">
        <f>IF($B$2="","",IFERROR(VLOOKUP($B$2&amp;ROW(E30),培训记录输入表!$B$2:$O$20000,11,0),""))</f>
        <v/>
      </c>
      <c r="F35" s="27" t="str">
        <f>IF($B$2="","",IFERROR(VLOOKUP($B$2&amp;ROW(F30),培训记录输入表!$B$2:$O$20000,12,0),""))</f>
        <v/>
      </c>
      <c r="G35" s="27" t="str">
        <f>IF($B$2="","",IFERROR(VLOOKUP($B$2&amp;ROW(G30),培训记录输入表!$B$2:$O$20000,13,0),""))</f>
        <v/>
      </c>
      <c r="H35" s="27" t="str">
        <f>IF($B$2="","",IFERROR(VLOOKUP($B$2&amp;ROW(H30),培训记录输入表!$B$2:$O$20000,14,0),""))</f>
        <v/>
      </c>
    </row>
    <row r="36" spans="1:8" ht="24.6" customHeight="1">
      <c r="A36" s="26" t="str">
        <f>IF($B$2="","",IFERROR(VLOOKUP($B$2&amp;ROW(A31),培训记录输入表!$B$2:$O$20000,6,0),""))</f>
        <v/>
      </c>
      <c r="B36" s="27" t="str">
        <f>IF($B$2="","",IFERROR(VLOOKUP($B$2&amp;ROW(B31),培训记录输入表!$B$2:$O$20000,8,0),""))</f>
        <v/>
      </c>
      <c r="C36" s="27" t="str">
        <f>IF($B$2="","",IFERROR(VLOOKUP($B$2&amp;ROW(C31),培训记录输入表!$B$2:$O$20000,9,0),""))</f>
        <v/>
      </c>
      <c r="D36" s="27" t="str">
        <f>IF($B$2="","",IFERROR(VLOOKUP($B$2&amp;ROW(D31),培训记录输入表!$B$2:$O$20000,10,0),""))</f>
        <v/>
      </c>
      <c r="E36" s="27" t="str">
        <f>IF($B$2="","",IFERROR(VLOOKUP($B$2&amp;ROW(E31),培训记录输入表!$B$2:$O$20000,11,0),""))</f>
        <v/>
      </c>
      <c r="F36" s="27" t="str">
        <f>IF($B$2="","",IFERROR(VLOOKUP($B$2&amp;ROW(F31),培训记录输入表!$B$2:$O$20000,12,0),""))</f>
        <v/>
      </c>
      <c r="G36" s="27" t="str">
        <f>IF($B$2="","",IFERROR(VLOOKUP($B$2&amp;ROW(G31),培训记录输入表!$B$2:$O$20000,13,0),""))</f>
        <v/>
      </c>
      <c r="H36" s="27" t="str">
        <f>IF($B$2="","",IFERROR(VLOOKUP($B$2&amp;ROW(H31),培训记录输入表!$B$2:$O$20000,14,0),""))</f>
        <v/>
      </c>
    </row>
    <row r="37" spans="1:8" ht="24.6" customHeight="1">
      <c r="A37" s="26" t="str">
        <f>IF($B$2="","",IFERROR(VLOOKUP($B$2&amp;ROW(A32),培训记录输入表!$B$2:$O$20000,6,0),""))</f>
        <v/>
      </c>
      <c r="B37" s="27" t="str">
        <f>IF($B$2="","",IFERROR(VLOOKUP($B$2&amp;ROW(B32),培训记录输入表!$B$2:$O$20000,8,0),""))</f>
        <v/>
      </c>
      <c r="C37" s="27" t="str">
        <f>IF($B$2="","",IFERROR(VLOOKUP($B$2&amp;ROW(C32),培训记录输入表!$B$2:$O$20000,9,0),""))</f>
        <v/>
      </c>
      <c r="D37" s="27" t="str">
        <f>IF($B$2="","",IFERROR(VLOOKUP($B$2&amp;ROW(D32),培训记录输入表!$B$2:$O$20000,10,0),""))</f>
        <v/>
      </c>
      <c r="E37" s="27" t="str">
        <f>IF($B$2="","",IFERROR(VLOOKUP($B$2&amp;ROW(E32),培训记录输入表!$B$2:$O$20000,11,0),""))</f>
        <v/>
      </c>
      <c r="F37" s="27" t="str">
        <f>IF($B$2="","",IFERROR(VLOOKUP($B$2&amp;ROW(F32),培训记录输入表!$B$2:$O$20000,12,0),""))</f>
        <v/>
      </c>
      <c r="G37" s="27" t="str">
        <f>IF($B$2="","",IFERROR(VLOOKUP($B$2&amp;ROW(G32),培训记录输入表!$B$2:$O$20000,13,0),""))</f>
        <v/>
      </c>
      <c r="H37" s="27" t="str">
        <f>IF($B$2="","",IFERROR(VLOOKUP($B$2&amp;ROW(H32),培训记录输入表!$B$2:$O$20000,14,0),""))</f>
        <v/>
      </c>
    </row>
    <row r="38" spans="1:8" ht="24.6" customHeight="1">
      <c r="A38" s="26" t="str">
        <f>IF($B$2="","",IFERROR(VLOOKUP($B$2&amp;ROW(A33),培训记录输入表!$B$2:$O$20000,6,0),""))</f>
        <v/>
      </c>
      <c r="B38" s="27" t="str">
        <f>IF($B$2="","",IFERROR(VLOOKUP($B$2&amp;ROW(B33),培训记录输入表!$B$2:$O$20000,8,0),""))</f>
        <v/>
      </c>
      <c r="C38" s="27" t="str">
        <f>IF($B$2="","",IFERROR(VLOOKUP($B$2&amp;ROW(C33),培训记录输入表!$B$2:$O$20000,9,0),""))</f>
        <v/>
      </c>
      <c r="D38" s="27" t="str">
        <f>IF($B$2="","",IFERROR(VLOOKUP($B$2&amp;ROW(D33),培训记录输入表!$B$2:$O$20000,10,0),""))</f>
        <v/>
      </c>
      <c r="E38" s="27" t="str">
        <f>IF($B$2="","",IFERROR(VLOOKUP($B$2&amp;ROW(E33),培训记录输入表!$B$2:$O$20000,11,0),""))</f>
        <v/>
      </c>
      <c r="F38" s="27" t="str">
        <f>IF($B$2="","",IFERROR(VLOOKUP($B$2&amp;ROW(F33),培训记录输入表!$B$2:$O$20000,12,0),""))</f>
        <v/>
      </c>
      <c r="G38" s="27" t="str">
        <f>IF($B$2="","",IFERROR(VLOOKUP($B$2&amp;ROW(G33),培训记录输入表!$B$2:$O$20000,13,0),""))</f>
        <v/>
      </c>
      <c r="H38" s="27" t="str">
        <f>IF($B$2="","",IFERROR(VLOOKUP($B$2&amp;ROW(H33),培训记录输入表!$B$2:$O$20000,14,0),""))</f>
        <v/>
      </c>
    </row>
    <row r="39" spans="1:8" ht="24.6" customHeight="1">
      <c r="A39" s="26" t="str">
        <f>IF($B$2="","",IFERROR(VLOOKUP($B$2&amp;ROW(A34),培训记录输入表!$B$2:$O$20000,6,0),""))</f>
        <v/>
      </c>
      <c r="B39" s="27" t="str">
        <f>IF($B$2="","",IFERROR(VLOOKUP($B$2&amp;ROW(B34),培训记录输入表!$B$2:$O$20000,8,0),""))</f>
        <v/>
      </c>
      <c r="C39" s="27" t="str">
        <f>IF($B$2="","",IFERROR(VLOOKUP($B$2&amp;ROW(C34),培训记录输入表!$B$2:$O$20000,9,0),""))</f>
        <v/>
      </c>
      <c r="D39" s="27" t="str">
        <f>IF($B$2="","",IFERROR(VLOOKUP($B$2&amp;ROW(D34),培训记录输入表!$B$2:$O$20000,10,0),""))</f>
        <v/>
      </c>
      <c r="E39" s="27" t="str">
        <f>IF($B$2="","",IFERROR(VLOOKUP($B$2&amp;ROW(E34),培训记录输入表!$B$2:$O$20000,11,0),""))</f>
        <v/>
      </c>
      <c r="F39" s="27" t="str">
        <f>IF($B$2="","",IFERROR(VLOOKUP($B$2&amp;ROW(F34),培训记录输入表!$B$2:$O$20000,12,0),""))</f>
        <v/>
      </c>
      <c r="G39" s="27" t="str">
        <f>IF($B$2="","",IFERROR(VLOOKUP($B$2&amp;ROW(G34),培训记录输入表!$B$2:$O$20000,13,0),""))</f>
        <v/>
      </c>
      <c r="H39" s="27" t="str">
        <f>IF($B$2="","",IFERROR(VLOOKUP($B$2&amp;ROW(H34),培训记录输入表!$B$2:$O$20000,14,0),""))</f>
        <v/>
      </c>
    </row>
    <row r="40" spans="1:8" ht="24.6" customHeight="1">
      <c r="A40" s="26" t="str">
        <f>IF($B$2="","",IFERROR(VLOOKUP($B$2&amp;ROW(A35),培训记录输入表!$B$2:$O$20000,6,0),""))</f>
        <v/>
      </c>
      <c r="B40" s="27" t="str">
        <f>IF($B$2="","",IFERROR(VLOOKUP($B$2&amp;ROW(B35),培训记录输入表!$B$2:$O$20000,8,0),""))</f>
        <v/>
      </c>
      <c r="C40" s="27" t="str">
        <f>IF($B$2="","",IFERROR(VLOOKUP($B$2&amp;ROW(C35),培训记录输入表!$B$2:$O$20000,9,0),""))</f>
        <v/>
      </c>
      <c r="D40" s="27" t="str">
        <f>IF($B$2="","",IFERROR(VLOOKUP($B$2&amp;ROW(D35),培训记录输入表!$B$2:$O$20000,10,0),""))</f>
        <v/>
      </c>
      <c r="E40" s="27" t="str">
        <f>IF($B$2="","",IFERROR(VLOOKUP($B$2&amp;ROW(E35),培训记录输入表!$B$2:$O$20000,11,0),""))</f>
        <v/>
      </c>
      <c r="F40" s="27" t="str">
        <f>IF($B$2="","",IFERROR(VLOOKUP($B$2&amp;ROW(F35),培训记录输入表!$B$2:$O$20000,12,0),""))</f>
        <v/>
      </c>
      <c r="G40" s="27" t="str">
        <f>IF($B$2="","",IFERROR(VLOOKUP($B$2&amp;ROW(G35),培训记录输入表!$B$2:$O$20000,13,0),""))</f>
        <v/>
      </c>
      <c r="H40" s="27" t="str">
        <f>IF($B$2="","",IFERROR(VLOOKUP($B$2&amp;ROW(H35),培训记录输入表!$B$2:$O$20000,14,0),""))</f>
        <v/>
      </c>
    </row>
    <row r="41" spans="1:8" ht="24.6" customHeight="1">
      <c r="A41" s="26" t="str">
        <f>IF($B$2="","",IFERROR(VLOOKUP($B$2&amp;ROW(A36),培训记录输入表!$B$2:$O$20000,6,0),""))</f>
        <v/>
      </c>
      <c r="B41" s="27" t="str">
        <f>IF($B$2="","",IFERROR(VLOOKUP($B$2&amp;ROW(B36),培训记录输入表!$B$2:$O$20000,8,0),""))</f>
        <v/>
      </c>
      <c r="C41" s="27" t="str">
        <f>IF($B$2="","",IFERROR(VLOOKUP($B$2&amp;ROW(C36),培训记录输入表!$B$2:$O$20000,9,0),""))</f>
        <v/>
      </c>
      <c r="D41" s="27" t="str">
        <f>IF($B$2="","",IFERROR(VLOOKUP($B$2&amp;ROW(D36),培训记录输入表!$B$2:$O$20000,10,0),""))</f>
        <v/>
      </c>
      <c r="E41" s="27" t="str">
        <f>IF($B$2="","",IFERROR(VLOOKUP($B$2&amp;ROW(E36),培训记录输入表!$B$2:$O$20000,11,0),""))</f>
        <v/>
      </c>
      <c r="F41" s="27" t="str">
        <f>IF($B$2="","",IFERROR(VLOOKUP($B$2&amp;ROW(F36),培训记录输入表!$B$2:$O$20000,12,0),""))</f>
        <v/>
      </c>
      <c r="G41" s="27" t="str">
        <f>IF($B$2="","",IFERROR(VLOOKUP($B$2&amp;ROW(G36),培训记录输入表!$B$2:$O$20000,13,0),""))</f>
        <v/>
      </c>
      <c r="H41" s="27" t="str">
        <f>IF($B$2="","",IFERROR(VLOOKUP($B$2&amp;ROW(H36),培训记录输入表!$B$2:$O$20000,14,0),""))</f>
        <v/>
      </c>
    </row>
    <row r="42" spans="1:8" ht="24.6" customHeight="1">
      <c r="A42" s="26" t="str">
        <f>IF($B$2="","",IFERROR(VLOOKUP($B$2&amp;ROW(A37),培训记录输入表!$B$2:$O$20000,6,0),""))</f>
        <v/>
      </c>
      <c r="B42" s="27" t="str">
        <f>IF($B$2="","",IFERROR(VLOOKUP($B$2&amp;ROW(B37),培训记录输入表!$B$2:$O$20000,8,0),""))</f>
        <v/>
      </c>
      <c r="C42" s="27" t="str">
        <f>IF($B$2="","",IFERROR(VLOOKUP($B$2&amp;ROW(C37),培训记录输入表!$B$2:$O$20000,9,0),""))</f>
        <v/>
      </c>
      <c r="D42" s="27" t="str">
        <f>IF($B$2="","",IFERROR(VLOOKUP($B$2&amp;ROW(D37),培训记录输入表!$B$2:$O$20000,10,0),""))</f>
        <v/>
      </c>
      <c r="E42" s="27" t="str">
        <f>IF($B$2="","",IFERROR(VLOOKUP($B$2&amp;ROW(E37),培训记录输入表!$B$2:$O$20000,11,0),""))</f>
        <v/>
      </c>
      <c r="F42" s="27" t="str">
        <f>IF($B$2="","",IFERROR(VLOOKUP($B$2&amp;ROW(F37),培训记录输入表!$B$2:$O$20000,12,0),""))</f>
        <v/>
      </c>
      <c r="G42" s="27" t="str">
        <f>IF($B$2="","",IFERROR(VLOOKUP($B$2&amp;ROW(G37),培训记录输入表!$B$2:$O$20000,13,0),""))</f>
        <v/>
      </c>
      <c r="H42" s="27" t="str">
        <f>IF($B$2="","",IFERROR(VLOOKUP($B$2&amp;ROW(H37),培训记录输入表!$B$2:$O$20000,14,0),""))</f>
        <v/>
      </c>
    </row>
    <row r="43" spans="1:8" ht="24.6" customHeight="1">
      <c r="A43" s="26" t="str">
        <f>IF($B$2="","",IFERROR(VLOOKUP($B$2&amp;ROW(A38),培训记录输入表!$B$2:$O$20000,6,0),""))</f>
        <v/>
      </c>
      <c r="B43" s="27" t="str">
        <f>IF($B$2="","",IFERROR(VLOOKUP($B$2&amp;ROW(B38),培训记录输入表!$B$2:$O$20000,8,0),""))</f>
        <v/>
      </c>
      <c r="C43" s="27" t="str">
        <f>IF($B$2="","",IFERROR(VLOOKUP($B$2&amp;ROW(C38),培训记录输入表!$B$2:$O$20000,9,0),""))</f>
        <v/>
      </c>
      <c r="D43" s="27" t="str">
        <f>IF($B$2="","",IFERROR(VLOOKUP($B$2&amp;ROW(D38),培训记录输入表!$B$2:$O$20000,10,0),""))</f>
        <v/>
      </c>
      <c r="E43" s="27" t="str">
        <f>IF($B$2="","",IFERROR(VLOOKUP($B$2&amp;ROW(E38),培训记录输入表!$B$2:$O$20000,11,0),""))</f>
        <v/>
      </c>
      <c r="F43" s="27" t="str">
        <f>IF($B$2="","",IFERROR(VLOOKUP($B$2&amp;ROW(F38),培训记录输入表!$B$2:$O$20000,12,0),""))</f>
        <v/>
      </c>
      <c r="G43" s="27" t="str">
        <f>IF($B$2="","",IFERROR(VLOOKUP($B$2&amp;ROW(G38),培训记录输入表!$B$2:$O$20000,13,0),""))</f>
        <v/>
      </c>
      <c r="H43" s="27" t="str">
        <f>IF($B$2="","",IFERROR(VLOOKUP($B$2&amp;ROW(H38),培训记录输入表!$B$2:$O$20000,14,0),""))</f>
        <v/>
      </c>
    </row>
    <row r="44" spans="1:8" ht="24.6" customHeight="1">
      <c r="A44" s="26" t="str">
        <f>IF($B$2="","",IFERROR(VLOOKUP($B$2&amp;ROW(A39),培训记录输入表!$B$2:$O$20000,6,0),""))</f>
        <v/>
      </c>
      <c r="B44" s="27" t="str">
        <f>IF($B$2="","",IFERROR(VLOOKUP($B$2&amp;ROW(B39),培训记录输入表!$B$2:$O$20000,8,0),""))</f>
        <v/>
      </c>
      <c r="C44" s="27" t="str">
        <f>IF($B$2="","",IFERROR(VLOOKUP($B$2&amp;ROW(C39),培训记录输入表!$B$2:$O$20000,9,0),""))</f>
        <v/>
      </c>
      <c r="D44" s="27" t="str">
        <f>IF($B$2="","",IFERROR(VLOOKUP($B$2&amp;ROW(D39),培训记录输入表!$B$2:$O$20000,10,0),""))</f>
        <v/>
      </c>
      <c r="E44" s="27" t="str">
        <f>IF($B$2="","",IFERROR(VLOOKUP($B$2&amp;ROW(E39),培训记录输入表!$B$2:$O$20000,11,0),""))</f>
        <v/>
      </c>
      <c r="F44" s="27" t="str">
        <f>IF($B$2="","",IFERROR(VLOOKUP($B$2&amp;ROW(F39),培训记录输入表!$B$2:$O$20000,12,0),""))</f>
        <v/>
      </c>
      <c r="G44" s="27" t="str">
        <f>IF($B$2="","",IFERROR(VLOOKUP($B$2&amp;ROW(G39),培训记录输入表!$B$2:$O$20000,13,0),""))</f>
        <v/>
      </c>
      <c r="H44" s="27" t="str">
        <f>IF($B$2="","",IFERROR(VLOOKUP($B$2&amp;ROW(H39),培训记录输入表!$B$2:$O$20000,14,0),""))</f>
        <v/>
      </c>
    </row>
    <row r="45" spans="1:8" ht="24.6" customHeight="1">
      <c r="A45" s="26" t="str">
        <f>IF($B$2="","",IFERROR(VLOOKUP($B$2&amp;ROW(A40),培训记录输入表!$B$2:$O$20000,6,0),""))</f>
        <v/>
      </c>
      <c r="B45" s="27" t="str">
        <f>IF($B$2="","",IFERROR(VLOOKUP($B$2&amp;ROW(B40),培训记录输入表!$B$2:$O$20000,8,0),""))</f>
        <v/>
      </c>
      <c r="C45" s="27" t="str">
        <f>IF($B$2="","",IFERROR(VLOOKUP($B$2&amp;ROW(C40),培训记录输入表!$B$2:$O$20000,9,0),""))</f>
        <v/>
      </c>
      <c r="D45" s="27" t="str">
        <f>IF($B$2="","",IFERROR(VLOOKUP($B$2&amp;ROW(D40),培训记录输入表!$B$2:$O$20000,10,0),""))</f>
        <v/>
      </c>
      <c r="E45" s="27" t="str">
        <f>IF($B$2="","",IFERROR(VLOOKUP($B$2&amp;ROW(E40),培训记录输入表!$B$2:$O$20000,11,0),""))</f>
        <v/>
      </c>
      <c r="F45" s="27" t="str">
        <f>IF($B$2="","",IFERROR(VLOOKUP($B$2&amp;ROW(F40),培训记录输入表!$B$2:$O$20000,12,0),""))</f>
        <v/>
      </c>
      <c r="G45" s="27" t="str">
        <f>IF($B$2="","",IFERROR(VLOOKUP($B$2&amp;ROW(G40),培训记录输入表!$B$2:$O$20000,13,0),""))</f>
        <v/>
      </c>
      <c r="H45" s="27" t="str">
        <f>IF($B$2="","",IFERROR(VLOOKUP($B$2&amp;ROW(H40),培训记录输入表!$B$2:$O$20000,14,0),""))</f>
        <v/>
      </c>
    </row>
    <row r="46" spans="1:8" ht="24.6" customHeight="1">
      <c r="A46" s="26" t="str">
        <f>IF($B$2="","",IFERROR(VLOOKUP($B$2&amp;ROW(A41),培训记录输入表!$B$2:$O$20000,6,0),""))</f>
        <v/>
      </c>
      <c r="B46" s="27" t="str">
        <f>IF($B$2="","",IFERROR(VLOOKUP($B$2&amp;ROW(B41),培训记录输入表!$B$2:$O$20000,8,0),""))</f>
        <v/>
      </c>
      <c r="C46" s="27" t="str">
        <f>IF($B$2="","",IFERROR(VLOOKUP($B$2&amp;ROW(C41),培训记录输入表!$B$2:$O$20000,9,0),""))</f>
        <v/>
      </c>
      <c r="D46" s="27" t="str">
        <f>IF($B$2="","",IFERROR(VLOOKUP($B$2&amp;ROW(D41),培训记录输入表!$B$2:$O$20000,10,0),""))</f>
        <v/>
      </c>
      <c r="E46" s="27" t="str">
        <f>IF($B$2="","",IFERROR(VLOOKUP($B$2&amp;ROW(E41),培训记录输入表!$B$2:$O$20000,11,0),""))</f>
        <v/>
      </c>
      <c r="F46" s="27" t="str">
        <f>IF($B$2="","",IFERROR(VLOOKUP($B$2&amp;ROW(F41),培训记录输入表!$B$2:$O$20000,12,0),""))</f>
        <v/>
      </c>
      <c r="G46" s="27" t="str">
        <f>IF($B$2="","",IFERROR(VLOOKUP($B$2&amp;ROW(G41),培训记录输入表!$B$2:$O$20000,13,0),""))</f>
        <v/>
      </c>
      <c r="H46" s="27" t="str">
        <f>IF($B$2="","",IFERROR(VLOOKUP($B$2&amp;ROW(H41),培训记录输入表!$B$2:$O$20000,14,0),""))</f>
        <v/>
      </c>
    </row>
    <row r="47" spans="1:8" ht="24.6" customHeight="1">
      <c r="A47" s="26" t="str">
        <f>IF($B$2="","",IFERROR(VLOOKUP($B$2&amp;ROW(A42),培训记录输入表!$B$2:$O$20000,6,0),""))</f>
        <v/>
      </c>
      <c r="B47" s="27" t="str">
        <f>IF($B$2="","",IFERROR(VLOOKUP($B$2&amp;ROW(B42),培训记录输入表!$B$2:$O$20000,8,0),""))</f>
        <v/>
      </c>
      <c r="C47" s="27" t="str">
        <f>IF($B$2="","",IFERROR(VLOOKUP($B$2&amp;ROW(C42),培训记录输入表!$B$2:$O$20000,9,0),""))</f>
        <v/>
      </c>
      <c r="D47" s="27" t="str">
        <f>IF($B$2="","",IFERROR(VLOOKUP($B$2&amp;ROW(D42),培训记录输入表!$B$2:$O$20000,10,0),""))</f>
        <v/>
      </c>
      <c r="E47" s="27" t="str">
        <f>IF($B$2="","",IFERROR(VLOOKUP($B$2&amp;ROW(E42),培训记录输入表!$B$2:$O$20000,11,0),""))</f>
        <v/>
      </c>
      <c r="F47" s="27" t="str">
        <f>IF($B$2="","",IFERROR(VLOOKUP($B$2&amp;ROW(F42),培训记录输入表!$B$2:$O$20000,12,0),""))</f>
        <v/>
      </c>
      <c r="G47" s="27" t="str">
        <f>IF($B$2="","",IFERROR(VLOOKUP($B$2&amp;ROW(G42),培训记录输入表!$B$2:$O$20000,13,0),""))</f>
        <v/>
      </c>
      <c r="H47" s="27" t="str">
        <f>IF($B$2="","",IFERROR(VLOOKUP($B$2&amp;ROW(H42),培训记录输入表!$B$2:$O$20000,14,0),""))</f>
        <v/>
      </c>
    </row>
    <row r="48" spans="1:8" ht="24.6" customHeight="1">
      <c r="A48" s="26" t="str">
        <f>IF($B$2="","",IFERROR(VLOOKUP($B$2&amp;ROW(A43),培训记录输入表!$B$2:$O$20000,6,0),""))</f>
        <v/>
      </c>
      <c r="B48" s="27" t="str">
        <f>IF($B$2="","",IFERROR(VLOOKUP($B$2&amp;ROW(B43),培训记录输入表!$B$2:$O$20000,8,0),""))</f>
        <v/>
      </c>
      <c r="C48" s="27" t="str">
        <f>IF($B$2="","",IFERROR(VLOOKUP($B$2&amp;ROW(C43),培训记录输入表!$B$2:$O$20000,9,0),""))</f>
        <v/>
      </c>
      <c r="D48" s="27" t="str">
        <f>IF($B$2="","",IFERROR(VLOOKUP($B$2&amp;ROW(D43),培训记录输入表!$B$2:$O$20000,10,0),""))</f>
        <v/>
      </c>
      <c r="E48" s="27" t="str">
        <f>IF($B$2="","",IFERROR(VLOOKUP($B$2&amp;ROW(E43),培训记录输入表!$B$2:$O$20000,11,0),""))</f>
        <v/>
      </c>
      <c r="F48" s="27" t="str">
        <f>IF($B$2="","",IFERROR(VLOOKUP($B$2&amp;ROW(F43),培训记录输入表!$B$2:$O$20000,12,0),""))</f>
        <v/>
      </c>
      <c r="G48" s="27" t="str">
        <f>IF($B$2="","",IFERROR(VLOOKUP($B$2&amp;ROW(G43),培训记录输入表!$B$2:$O$20000,13,0),""))</f>
        <v/>
      </c>
      <c r="H48" s="27" t="str">
        <f>IF($B$2="","",IFERROR(VLOOKUP($B$2&amp;ROW(H43),培训记录输入表!$B$2:$O$20000,14,0),""))</f>
        <v/>
      </c>
    </row>
    <row r="49" spans="1:8" ht="24.6" customHeight="1">
      <c r="A49" s="26" t="str">
        <f>IF($B$2="","",IFERROR(VLOOKUP($B$2&amp;ROW(A44),培训记录输入表!$B$2:$O$20000,6,0),""))</f>
        <v/>
      </c>
      <c r="B49" s="27" t="str">
        <f>IF($B$2="","",IFERROR(VLOOKUP($B$2&amp;ROW(B44),培训记录输入表!$B$2:$O$20000,8,0),""))</f>
        <v/>
      </c>
      <c r="C49" s="27" t="str">
        <f>IF($B$2="","",IFERROR(VLOOKUP($B$2&amp;ROW(C44),培训记录输入表!$B$2:$O$20000,9,0),""))</f>
        <v/>
      </c>
      <c r="D49" s="27" t="str">
        <f>IF($B$2="","",IFERROR(VLOOKUP($B$2&amp;ROW(D44),培训记录输入表!$B$2:$O$20000,10,0),""))</f>
        <v/>
      </c>
      <c r="E49" s="27" t="str">
        <f>IF($B$2="","",IFERROR(VLOOKUP($B$2&amp;ROW(E44),培训记录输入表!$B$2:$O$20000,11,0),""))</f>
        <v/>
      </c>
      <c r="F49" s="27" t="str">
        <f>IF($B$2="","",IFERROR(VLOOKUP($B$2&amp;ROW(F44),培训记录输入表!$B$2:$O$20000,12,0),""))</f>
        <v/>
      </c>
      <c r="G49" s="27" t="str">
        <f>IF($B$2="","",IFERROR(VLOOKUP($B$2&amp;ROW(G44),培训记录输入表!$B$2:$O$20000,13,0),""))</f>
        <v/>
      </c>
      <c r="H49" s="27" t="str">
        <f>IF($B$2="","",IFERROR(VLOOKUP($B$2&amp;ROW(H44),培训记录输入表!$B$2:$O$20000,14,0),""))</f>
        <v/>
      </c>
    </row>
    <row r="50" spans="1:8" ht="24.6" customHeight="1">
      <c r="A50" s="26" t="str">
        <f>IF($B$2="","",IFERROR(VLOOKUP($B$2&amp;ROW(A45),培训记录输入表!$B$2:$O$20000,6,0),""))</f>
        <v/>
      </c>
      <c r="B50" s="27" t="str">
        <f>IF($B$2="","",IFERROR(VLOOKUP($B$2&amp;ROW(B45),培训记录输入表!$B$2:$O$20000,8,0),""))</f>
        <v/>
      </c>
      <c r="C50" s="27" t="str">
        <f>IF($B$2="","",IFERROR(VLOOKUP($B$2&amp;ROW(C45),培训记录输入表!$B$2:$O$20000,9,0),""))</f>
        <v/>
      </c>
      <c r="D50" s="27" t="str">
        <f>IF($B$2="","",IFERROR(VLOOKUP($B$2&amp;ROW(D45),培训记录输入表!$B$2:$O$20000,10,0),""))</f>
        <v/>
      </c>
      <c r="E50" s="27" t="str">
        <f>IF($B$2="","",IFERROR(VLOOKUP($B$2&amp;ROW(E45),培训记录输入表!$B$2:$O$20000,11,0),""))</f>
        <v/>
      </c>
      <c r="F50" s="27" t="str">
        <f>IF($B$2="","",IFERROR(VLOOKUP($B$2&amp;ROW(F45),培训记录输入表!$B$2:$O$20000,12,0),""))</f>
        <v/>
      </c>
      <c r="G50" s="27" t="str">
        <f>IF($B$2="","",IFERROR(VLOOKUP($B$2&amp;ROW(G45),培训记录输入表!$B$2:$O$20000,13,0),""))</f>
        <v/>
      </c>
      <c r="H50" s="27" t="str">
        <f>IF($B$2="","",IFERROR(VLOOKUP($B$2&amp;ROW(H45),培训记录输入表!$B$2:$O$20000,14,0),""))</f>
        <v/>
      </c>
    </row>
    <row r="51" spans="1:8" ht="24.6" customHeight="1">
      <c r="A51" s="26" t="str">
        <f>IF($B$2="","",IFERROR(VLOOKUP($B$2&amp;ROW(A46),培训记录输入表!$B$2:$O$20000,6,0),""))</f>
        <v/>
      </c>
      <c r="B51" s="27" t="str">
        <f>IF($B$2="","",IFERROR(VLOOKUP($B$2&amp;ROW(B46),培训记录输入表!$B$2:$O$20000,8,0),""))</f>
        <v/>
      </c>
      <c r="C51" s="27" t="str">
        <f>IF($B$2="","",IFERROR(VLOOKUP($B$2&amp;ROW(C46),培训记录输入表!$B$2:$O$20000,9,0),""))</f>
        <v/>
      </c>
      <c r="D51" s="27" t="str">
        <f>IF($B$2="","",IFERROR(VLOOKUP($B$2&amp;ROW(D46),培训记录输入表!$B$2:$O$20000,10,0),""))</f>
        <v/>
      </c>
      <c r="E51" s="27" t="str">
        <f>IF($B$2="","",IFERROR(VLOOKUP($B$2&amp;ROW(E46),培训记录输入表!$B$2:$O$20000,11,0),""))</f>
        <v/>
      </c>
      <c r="F51" s="27" t="str">
        <f>IF($B$2="","",IFERROR(VLOOKUP($B$2&amp;ROW(F46),培训记录输入表!$B$2:$O$20000,12,0),""))</f>
        <v/>
      </c>
      <c r="G51" s="27" t="str">
        <f>IF($B$2="","",IFERROR(VLOOKUP($B$2&amp;ROW(G46),培训记录输入表!$B$2:$O$20000,13,0),""))</f>
        <v/>
      </c>
      <c r="H51" s="27" t="str">
        <f>IF($B$2="","",IFERROR(VLOOKUP($B$2&amp;ROW(H46),培训记录输入表!$B$2:$O$20000,14,0),""))</f>
        <v/>
      </c>
    </row>
    <row r="52" spans="1:8" ht="24.6" customHeight="1">
      <c r="A52" s="26" t="str">
        <f>IF($B$2="","",IFERROR(VLOOKUP($B$2&amp;ROW(A47),培训记录输入表!$B$2:$O$20000,6,0),""))</f>
        <v/>
      </c>
      <c r="B52" s="27" t="str">
        <f>IF($B$2="","",IFERROR(VLOOKUP($B$2&amp;ROW(B47),培训记录输入表!$B$2:$O$20000,8,0),""))</f>
        <v/>
      </c>
      <c r="C52" s="27" t="str">
        <f>IF($B$2="","",IFERROR(VLOOKUP($B$2&amp;ROW(C47),培训记录输入表!$B$2:$O$20000,9,0),""))</f>
        <v/>
      </c>
      <c r="D52" s="27" t="str">
        <f>IF($B$2="","",IFERROR(VLOOKUP($B$2&amp;ROW(D47),培训记录输入表!$B$2:$O$20000,10,0),""))</f>
        <v/>
      </c>
      <c r="E52" s="27" t="str">
        <f>IF($B$2="","",IFERROR(VLOOKUP($B$2&amp;ROW(E47),培训记录输入表!$B$2:$O$20000,11,0),""))</f>
        <v/>
      </c>
      <c r="F52" s="27" t="str">
        <f>IF($B$2="","",IFERROR(VLOOKUP($B$2&amp;ROW(F47),培训记录输入表!$B$2:$O$20000,12,0),""))</f>
        <v/>
      </c>
      <c r="G52" s="27" t="str">
        <f>IF($B$2="","",IFERROR(VLOOKUP($B$2&amp;ROW(G47),培训记录输入表!$B$2:$O$20000,13,0),""))</f>
        <v/>
      </c>
      <c r="H52" s="27" t="str">
        <f>IF($B$2="","",IFERROR(VLOOKUP($B$2&amp;ROW(H47),培训记录输入表!$B$2:$O$20000,14,0),""))</f>
        <v/>
      </c>
    </row>
    <row r="53" spans="1:8" ht="24.6" customHeight="1">
      <c r="A53" s="26" t="str">
        <f>IF($B$2="","",IFERROR(VLOOKUP($B$2&amp;ROW(A48),培训记录输入表!$B$2:$O$20000,6,0),""))</f>
        <v/>
      </c>
      <c r="B53" s="27" t="str">
        <f>IF($B$2="","",IFERROR(VLOOKUP($B$2&amp;ROW(B48),培训记录输入表!$B$2:$O$20000,8,0),""))</f>
        <v/>
      </c>
      <c r="C53" s="27" t="str">
        <f>IF($B$2="","",IFERROR(VLOOKUP($B$2&amp;ROW(C48),培训记录输入表!$B$2:$O$20000,9,0),""))</f>
        <v/>
      </c>
      <c r="D53" s="27" t="str">
        <f>IF($B$2="","",IFERROR(VLOOKUP($B$2&amp;ROW(D48),培训记录输入表!$B$2:$O$20000,10,0),""))</f>
        <v/>
      </c>
      <c r="E53" s="27" t="str">
        <f>IF($B$2="","",IFERROR(VLOOKUP($B$2&amp;ROW(E48),培训记录输入表!$B$2:$O$20000,11,0),""))</f>
        <v/>
      </c>
      <c r="F53" s="27" t="str">
        <f>IF($B$2="","",IFERROR(VLOOKUP($B$2&amp;ROW(F48),培训记录输入表!$B$2:$O$20000,12,0),""))</f>
        <v/>
      </c>
      <c r="G53" s="27" t="str">
        <f>IF($B$2="","",IFERROR(VLOOKUP($B$2&amp;ROW(G48),培训记录输入表!$B$2:$O$20000,13,0),""))</f>
        <v/>
      </c>
      <c r="H53" s="27" t="str">
        <f>IF($B$2="","",IFERROR(VLOOKUP($B$2&amp;ROW(H48),培训记录输入表!$B$2:$O$20000,14,0),""))</f>
        <v/>
      </c>
    </row>
    <row r="54" spans="1:8" ht="24.6" customHeight="1">
      <c r="A54" s="26" t="str">
        <f>IF($B$2="","",IFERROR(VLOOKUP($B$2&amp;ROW(A49),培训记录输入表!$B$2:$O$20000,6,0),""))</f>
        <v/>
      </c>
      <c r="B54" s="27" t="str">
        <f>IF($B$2="","",IFERROR(VLOOKUP($B$2&amp;ROW(B49),培训记录输入表!$B$2:$O$20000,8,0),""))</f>
        <v/>
      </c>
      <c r="C54" s="27" t="str">
        <f>IF($B$2="","",IFERROR(VLOOKUP($B$2&amp;ROW(C49),培训记录输入表!$B$2:$O$20000,9,0),""))</f>
        <v/>
      </c>
      <c r="D54" s="27" t="str">
        <f>IF($B$2="","",IFERROR(VLOOKUP($B$2&amp;ROW(D49),培训记录输入表!$B$2:$O$20000,10,0),""))</f>
        <v/>
      </c>
      <c r="E54" s="27" t="str">
        <f>IF($B$2="","",IFERROR(VLOOKUP($B$2&amp;ROW(E49),培训记录输入表!$B$2:$O$20000,11,0),""))</f>
        <v/>
      </c>
      <c r="F54" s="27" t="str">
        <f>IF($B$2="","",IFERROR(VLOOKUP($B$2&amp;ROW(F49),培训记录输入表!$B$2:$O$20000,12,0),""))</f>
        <v/>
      </c>
      <c r="G54" s="27" t="str">
        <f>IF($B$2="","",IFERROR(VLOOKUP($B$2&amp;ROW(G49),培训记录输入表!$B$2:$O$20000,13,0),""))</f>
        <v/>
      </c>
      <c r="H54" s="27" t="str">
        <f>IF($B$2="","",IFERROR(VLOOKUP($B$2&amp;ROW(H49),培训记录输入表!$B$2:$O$20000,14,0),""))</f>
        <v/>
      </c>
    </row>
    <row r="55" spans="1:8" ht="24.6" customHeight="1">
      <c r="A55" s="26" t="str">
        <f>IF($B$2="","",IFERROR(VLOOKUP($B$2&amp;ROW(A50),培训记录输入表!$B$2:$O$20000,6,0),""))</f>
        <v/>
      </c>
      <c r="B55" s="27" t="str">
        <f>IF($B$2="","",IFERROR(VLOOKUP($B$2&amp;ROW(B50),培训记录输入表!$B$2:$O$20000,8,0),""))</f>
        <v/>
      </c>
      <c r="C55" s="27" t="str">
        <f>IF($B$2="","",IFERROR(VLOOKUP($B$2&amp;ROW(C50),培训记录输入表!$B$2:$O$20000,9,0),""))</f>
        <v/>
      </c>
      <c r="D55" s="27" t="str">
        <f>IF($B$2="","",IFERROR(VLOOKUP($B$2&amp;ROW(D50),培训记录输入表!$B$2:$O$20000,10,0),""))</f>
        <v/>
      </c>
      <c r="E55" s="27" t="str">
        <f>IF($B$2="","",IFERROR(VLOOKUP($B$2&amp;ROW(E50),培训记录输入表!$B$2:$O$20000,11,0),""))</f>
        <v/>
      </c>
      <c r="F55" s="27" t="str">
        <f>IF($B$2="","",IFERROR(VLOOKUP($B$2&amp;ROW(F50),培训记录输入表!$B$2:$O$20000,12,0),""))</f>
        <v/>
      </c>
      <c r="G55" s="27" t="str">
        <f>IF($B$2="","",IFERROR(VLOOKUP($B$2&amp;ROW(G50),培训记录输入表!$B$2:$O$20000,13,0),""))</f>
        <v/>
      </c>
      <c r="H55" s="27" t="str">
        <f>IF($B$2="","",IFERROR(VLOOKUP($B$2&amp;ROW(H50),培训记录输入表!$B$2:$O$20000,14,0),""))</f>
        <v/>
      </c>
    </row>
    <row r="56" spans="1:8" ht="24.6" customHeight="1">
      <c r="A56" s="26" t="str">
        <f>IF($B$2="","",IFERROR(VLOOKUP($B$2&amp;ROW(A51),培训记录输入表!$B$2:$O$20000,6,0),""))</f>
        <v/>
      </c>
      <c r="B56" s="27" t="str">
        <f>IF($B$2="","",IFERROR(VLOOKUP($B$2&amp;ROW(B51),培训记录输入表!$B$2:$O$20000,8,0),""))</f>
        <v/>
      </c>
      <c r="C56" s="27" t="str">
        <f>IF($B$2="","",IFERROR(VLOOKUP($B$2&amp;ROW(C51),培训记录输入表!$B$2:$O$20000,9,0),""))</f>
        <v/>
      </c>
      <c r="D56" s="27" t="str">
        <f>IF($B$2="","",IFERROR(VLOOKUP($B$2&amp;ROW(D51),培训记录输入表!$B$2:$O$20000,10,0),""))</f>
        <v/>
      </c>
      <c r="E56" s="27" t="str">
        <f>IF($B$2="","",IFERROR(VLOOKUP($B$2&amp;ROW(E51),培训记录输入表!$B$2:$O$20000,11,0),""))</f>
        <v/>
      </c>
      <c r="F56" s="27" t="str">
        <f>IF($B$2="","",IFERROR(VLOOKUP($B$2&amp;ROW(F51),培训记录输入表!$B$2:$O$20000,12,0),""))</f>
        <v/>
      </c>
      <c r="G56" s="27" t="str">
        <f>IF($B$2="","",IFERROR(VLOOKUP($B$2&amp;ROW(G51),培训记录输入表!$B$2:$O$20000,13,0),""))</f>
        <v/>
      </c>
      <c r="H56" s="27" t="str">
        <f>IF($B$2="","",IFERROR(VLOOKUP($B$2&amp;ROW(H51),培训记录输入表!$B$2:$O$20000,14,0),""))</f>
        <v/>
      </c>
    </row>
    <row r="57" spans="1:8" ht="24.6" customHeight="1">
      <c r="A57" s="26" t="str">
        <f>IF($B$2="","",IFERROR(VLOOKUP($B$2&amp;ROW(A52),培训记录输入表!$B$2:$O$20000,6,0),""))</f>
        <v/>
      </c>
      <c r="B57" s="27" t="str">
        <f>IF($B$2="","",IFERROR(VLOOKUP($B$2&amp;ROW(B52),培训记录输入表!$B$2:$O$20000,8,0),""))</f>
        <v/>
      </c>
      <c r="C57" s="27" t="str">
        <f>IF($B$2="","",IFERROR(VLOOKUP($B$2&amp;ROW(C52),培训记录输入表!$B$2:$O$20000,9,0),""))</f>
        <v/>
      </c>
      <c r="D57" s="27" t="str">
        <f>IF($B$2="","",IFERROR(VLOOKUP($B$2&amp;ROW(D52),培训记录输入表!$B$2:$O$20000,10,0),""))</f>
        <v/>
      </c>
      <c r="E57" s="27" t="str">
        <f>IF($B$2="","",IFERROR(VLOOKUP($B$2&amp;ROW(E52),培训记录输入表!$B$2:$O$20000,11,0),""))</f>
        <v/>
      </c>
      <c r="F57" s="27" t="str">
        <f>IF($B$2="","",IFERROR(VLOOKUP($B$2&amp;ROW(F52),培训记录输入表!$B$2:$O$20000,12,0),""))</f>
        <v/>
      </c>
      <c r="G57" s="27" t="str">
        <f>IF($B$2="","",IFERROR(VLOOKUP($B$2&amp;ROW(G52),培训记录输入表!$B$2:$O$20000,13,0),""))</f>
        <v/>
      </c>
      <c r="H57" s="27" t="str">
        <f>IF($B$2="","",IFERROR(VLOOKUP($B$2&amp;ROW(H52),培训记录输入表!$B$2:$O$20000,14,0),""))</f>
        <v/>
      </c>
    </row>
    <row r="58" spans="1:8" ht="24.6" customHeight="1">
      <c r="A58" s="26" t="str">
        <f>IF($B$2="","",IFERROR(VLOOKUP($B$2&amp;ROW(A53),培训记录输入表!$B$2:$O$20000,6,0),""))</f>
        <v/>
      </c>
      <c r="B58" s="27" t="str">
        <f>IF($B$2="","",IFERROR(VLOOKUP($B$2&amp;ROW(B53),培训记录输入表!$B$2:$O$20000,8,0),""))</f>
        <v/>
      </c>
      <c r="C58" s="27" t="str">
        <f>IF($B$2="","",IFERROR(VLOOKUP($B$2&amp;ROW(C53),培训记录输入表!$B$2:$O$20000,9,0),""))</f>
        <v/>
      </c>
      <c r="D58" s="27" t="str">
        <f>IF($B$2="","",IFERROR(VLOOKUP($B$2&amp;ROW(D53),培训记录输入表!$B$2:$O$20000,10,0),""))</f>
        <v/>
      </c>
      <c r="E58" s="27" t="str">
        <f>IF($B$2="","",IFERROR(VLOOKUP($B$2&amp;ROW(E53),培训记录输入表!$B$2:$O$20000,11,0),""))</f>
        <v/>
      </c>
      <c r="F58" s="27" t="str">
        <f>IF($B$2="","",IFERROR(VLOOKUP($B$2&amp;ROW(F53),培训记录输入表!$B$2:$O$20000,12,0),""))</f>
        <v/>
      </c>
      <c r="G58" s="27" t="str">
        <f>IF($B$2="","",IFERROR(VLOOKUP($B$2&amp;ROW(G53),培训记录输入表!$B$2:$O$20000,13,0),""))</f>
        <v/>
      </c>
      <c r="H58" s="27" t="str">
        <f>IF($B$2="","",IFERROR(VLOOKUP($B$2&amp;ROW(H53),培训记录输入表!$B$2:$O$20000,14,0),""))</f>
        <v/>
      </c>
    </row>
    <row r="59" spans="1:8" ht="24.6" customHeight="1">
      <c r="A59" s="26" t="str">
        <f>IF($B$2="","",IFERROR(VLOOKUP($B$2&amp;ROW(A54),培训记录输入表!$B$2:$O$20000,6,0),""))</f>
        <v/>
      </c>
      <c r="B59" s="27" t="str">
        <f>IF($B$2="","",IFERROR(VLOOKUP($B$2&amp;ROW(B54),培训记录输入表!$B$2:$O$20000,8,0),""))</f>
        <v/>
      </c>
      <c r="C59" s="27" t="str">
        <f>IF($B$2="","",IFERROR(VLOOKUP($B$2&amp;ROW(C54),培训记录输入表!$B$2:$O$20000,9,0),""))</f>
        <v/>
      </c>
      <c r="D59" s="27" t="str">
        <f>IF($B$2="","",IFERROR(VLOOKUP($B$2&amp;ROW(D54),培训记录输入表!$B$2:$O$20000,10,0),""))</f>
        <v/>
      </c>
      <c r="E59" s="27" t="str">
        <f>IF($B$2="","",IFERROR(VLOOKUP($B$2&amp;ROW(E54),培训记录输入表!$B$2:$O$20000,11,0),""))</f>
        <v/>
      </c>
      <c r="F59" s="27" t="str">
        <f>IF($B$2="","",IFERROR(VLOOKUP($B$2&amp;ROW(F54),培训记录输入表!$B$2:$O$20000,12,0),""))</f>
        <v/>
      </c>
      <c r="G59" s="27" t="str">
        <f>IF($B$2="","",IFERROR(VLOOKUP($B$2&amp;ROW(G54),培训记录输入表!$B$2:$O$20000,13,0),""))</f>
        <v/>
      </c>
      <c r="H59" s="27" t="str">
        <f>IF($B$2="","",IFERROR(VLOOKUP($B$2&amp;ROW(H54),培训记录输入表!$B$2:$O$20000,14,0),""))</f>
        <v/>
      </c>
    </row>
    <row r="60" spans="1:8" ht="24.6" customHeight="1">
      <c r="A60" s="26" t="str">
        <f>IF($B$2="","",IFERROR(VLOOKUP($B$2&amp;ROW(A55),培训记录输入表!$B$2:$O$20000,6,0),""))</f>
        <v/>
      </c>
      <c r="B60" s="27" t="str">
        <f>IF($B$2="","",IFERROR(VLOOKUP($B$2&amp;ROW(B55),培训记录输入表!$B$2:$O$20000,8,0),""))</f>
        <v/>
      </c>
      <c r="C60" s="27" t="str">
        <f>IF($B$2="","",IFERROR(VLOOKUP($B$2&amp;ROW(C55),培训记录输入表!$B$2:$O$20000,9,0),""))</f>
        <v/>
      </c>
      <c r="D60" s="27" t="str">
        <f>IF($B$2="","",IFERROR(VLOOKUP($B$2&amp;ROW(D55),培训记录输入表!$B$2:$O$20000,10,0),""))</f>
        <v/>
      </c>
      <c r="E60" s="27" t="str">
        <f>IF($B$2="","",IFERROR(VLOOKUP($B$2&amp;ROW(E55),培训记录输入表!$B$2:$O$20000,11,0),""))</f>
        <v/>
      </c>
      <c r="F60" s="27" t="str">
        <f>IF($B$2="","",IFERROR(VLOOKUP($B$2&amp;ROW(F55),培训记录输入表!$B$2:$O$20000,12,0),""))</f>
        <v/>
      </c>
      <c r="G60" s="27" t="str">
        <f>IF($B$2="","",IFERROR(VLOOKUP($B$2&amp;ROW(G55),培训记录输入表!$B$2:$O$20000,13,0),""))</f>
        <v/>
      </c>
      <c r="H60" s="27" t="str">
        <f>IF($B$2="","",IFERROR(VLOOKUP($B$2&amp;ROW(H55),培训记录输入表!$B$2:$O$20000,14,0),""))</f>
        <v/>
      </c>
    </row>
    <row r="61" spans="1:8" ht="24.6" customHeight="1">
      <c r="A61" s="26" t="str">
        <f>IF($B$2="","",IFERROR(VLOOKUP($B$2&amp;ROW(A56),培训记录输入表!$B$2:$O$20000,6,0),""))</f>
        <v/>
      </c>
      <c r="B61" s="27" t="str">
        <f>IF($B$2="","",IFERROR(VLOOKUP($B$2&amp;ROW(B56),培训记录输入表!$B$2:$O$20000,8,0),""))</f>
        <v/>
      </c>
      <c r="C61" s="27" t="str">
        <f>IF($B$2="","",IFERROR(VLOOKUP($B$2&amp;ROW(C56),培训记录输入表!$B$2:$O$20000,9,0),""))</f>
        <v/>
      </c>
      <c r="D61" s="27" t="str">
        <f>IF($B$2="","",IFERROR(VLOOKUP($B$2&amp;ROW(D56),培训记录输入表!$B$2:$O$20000,10,0),""))</f>
        <v/>
      </c>
      <c r="E61" s="27" t="str">
        <f>IF($B$2="","",IFERROR(VLOOKUP($B$2&amp;ROW(E56),培训记录输入表!$B$2:$O$20000,11,0),""))</f>
        <v/>
      </c>
      <c r="F61" s="27" t="str">
        <f>IF($B$2="","",IFERROR(VLOOKUP($B$2&amp;ROW(F56),培训记录输入表!$B$2:$O$20000,12,0),""))</f>
        <v/>
      </c>
      <c r="G61" s="27" t="str">
        <f>IF($B$2="","",IFERROR(VLOOKUP($B$2&amp;ROW(G56),培训记录输入表!$B$2:$O$20000,13,0),""))</f>
        <v/>
      </c>
      <c r="H61" s="27" t="str">
        <f>IF($B$2="","",IFERROR(VLOOKUP($B$2&amp;ROW(H56),培训记录输入表!$B$2:$O$20000,14,0),""))</f>
        <v/>
      </c>
    </row>
    <row r="62" spans="1:8" ht="24.6" customHeight="1">
      <c r="A62" s="26" t="str">
        <f>IF($B$2="","",IFERROR(VLOOKUP($B$2&amp;ROW(A57),培训记录输入表!$B$2:$O$20000,6,0),""))</f>
        <v/>
      </c>
      <c r="B62" s="27" t="str">
        <f>IF($B$2="","",IFERROR(VLOOKUP($B$2&amp;ROW(B57),培训记录输入表!$B$2:$O$20000,8,0),""))</f>
        <v/>
      </c>
      <c r="C62" s="27" t="str">
        <f>IF($B$2="","",IFERROR(VLOOKUP($B$2&amp;ROW(C57),培训记录输入表!$B$2:$O$20000,9,0),""))</f>
        <v/>
      </c>
      <c r="D62" s="27" t="str">
        <f>IF($B$2="","",IFERROR(VLOOKUP($B$2&amp;ROW(D57),培训记录输入表!$B$2:$O$20000,10,0),""))</f>
        <v/>
      </c>
      <c r="E62" s="27" t="str">
        <f>IF($B$2="","",IFERROR(VLOOKUP($B$2&amp;ROW(E57),培训记录输入表!$B$2:$O$20000,11,0),""))</f>
        <v/>
      </c>
      <c r="F62" s="27" t="str">
        <f>IF($B$2="","",IFERROR(VLOOKUP($B$2&amp;ROW(F57),培训记录输入表!$B$2:$O$20000,12,0),""))</f>
        <v/>
      </c>
      <c r="G62" s="27" t="str">
        <f>IF($B$2="","",IFERROR(VLOOKUP($B$2&amp;ROW(G57),培训记录输入表!$B$2:$O$20000,13,0),""))</f>
        <v/>
      </c>
      <c r="H62" s="27" t="str">
        <f>IF($B$2="","",IFERROR(VLOOKUP($B$2&amp;ROW(H57),培训记录输入表!$B$2:$O$20000,14,0),""))</f>
        <v/>
      </c>
    </row>
    <row r="63" spans="1:8" ht="24.6" customHeight="1">
      <c r="A63" s="26" t="str">
        <f>IF($B$2="","",IFERROR(VLOOKUP($B$2&amp;ROW(A58),培训记录输入表!$B$2:$O$20000,6,0),""))</f>
        <v/>
      </c>
      <c r="B63" s="27" t="str">
        <f>IF($B$2="","",IFERROR(VLOOKUP($B$2&amp;ROW(B58),培训记录输入表!$B$2:$O$20000,8,0),""))</f>
        <v/>
      </c>
      <c r="C63" s="27" t="str">
        <f>IF($B$2="","",IFERROR(VLOOKUP($B$2&amp;ROW(C58),培训记录输入表!$B$2:$O$20000,9,0),""))</f>
        <v/>
      </c>
      <c r="D63" s="27" t="str">
        <f>IF($B$2="","",IFERROR(VLOOKUP($B$2&amp;ROW(D58),培训记录输入表!$B$2:$O$20000,10,0),""))</f>
        <v/>
      </c>
      <c r="E63" s="27" t="str">
        <f>IF($B$2="","",IFERROR(VLOOKUP($B$2&amp;ROW(E58),培训记录输入表!$B$2:$O$20000,11,0),""))</f>
        <v/>
      </c>
      <c r="F63" s="27" t="str">
        <f>IF($B$2="","",IFERROR(VLOOKUP($B$2&amp;ROW(F58),培训记录输入表!$B$2:$O$20000,12,0),""))</f>
        <v/>
      </c>
      <c r="G63" s="27" t="str">
        <f>IF($B$2="","",IFERROR(VLOOKUP($B$2&amp;ROW(G58),培训记录输入表!$B$2:$O$20000,13,0),""))</f>
        <v/>
      </c>
      <c r="H63" s="27" t="str">
        <f>IF($B$2="","",IFERROR(VLOOKUP($B$2&amp;ROW(H58),培训记录输入表!$B$2:$O$20000,14,0),""))</f>
        <v/>
      </c>
    </row>
    <row r="64" spans="1:8" ht="24.6" customHeight="1">
      <c r="A64" s="26" t="str">
        <f>IF($B$2="","",IFERROR(VLOOKUP($B$2&amp;ROW(A59),培训记录输入表!$B$2:$O$20000,6,0),""))</f>
        <v/>
      </c>
      <c r="B64" s="27" t="str">
        <f>IF($B$2="","",IFERROR(VLOOKUP($B$2&amp;ROW(B59),培训记录输入表!$B$2:$O$20000,8,0),""))</f>
        <v/>
      </c>
      <c r="C64" s="27" t="str">
        <f>IF($B$2="","",IFERROR(VLOOKUP($B$2&amp;ROW(C59),培训记录输入表!$B$2:$O$20000,9,0),""))</f>
        <v/>
      </c>
      <c r="D64" s="27" t="str">
        <f>IF($B$2="","",IFERROR(VLOOKUP($B$2&amp;ROW(D59),培训记录输入表!$B$2:$O$20000,10,0),""))</f>
        <v/>
      </c>
      <c r="E64" s="27" t="str">
        <f>IF($B$2="","",IFERROR(VLOOKUP($B$2&amp;ROW(E59),培训记录输入表!$B$2:$O$20000,11,0),""))</f>
        <v/>
      </c>
      <c r="F64" s="27" t="str">
        <f>IF($B$2="","",IFERROR(VLOOKUP($B$2&amp;ROW(F59),培训记录输入表!$B$2:$O$20000,12,0),""))</f>
        <v/>
      </c>
      <c r="G64" s="27" t="str">
        <f>IF($B$2="","",IFERROR(VLOOKUP($B$2&amp;ROW(G59),培训记录输入表!$B$2:$O$20000,13,0),""))</f>
        <v/>
      </c>
      <c r="H64" s="27" t="str">
        <f>IF($B$2="","",IFERROR(VLOOKUP($B$2&amp;ROW(H59),培训记录输入表!$B$2:$O$20000,14,0),""))</f>
        <v/>
      </c>
    </row>
    <row r="65" spans="1:8" ht="24.6" customHeight="1">
      <c r="A65" s="26" t="str">
        <f>IF($B$2="","",IFERROR(VLOOKUP($B$2&amp;ROW(A60),培训记录输入表!$B$2:$O$20000,6,0),""))</f>
        <v/>
      </c>
      <c r="B65" s="27" t="str">
        <f>IF($B$2="","",IFERROR(VLOOKUP($B$2&amp;ROW(B60),培训记录输入表!$B$2:$O$20000,8,0),""))</f>
        <v/>
      </c>
      <c r="C65" s="27" t="str">
        <f>IF($B$2="","",IFERROR(VLOOKUP($B$2&amp;ROW(C60),培训记录输入表!$B$2:$O$20000,9,0),""))</f>
        <v/>
      </c>
      <c r="D65" s="27" t="str">
        <f>IF($B$2="","",IFERROR(VLOOKUP($B$2&amp;ROW(D60),培训记录输入表!$B$2:$O$20000,10,0),""))</f>
        <v/>
      </c>
      <c r="E65" s="27" t="str">
        <f>IF($B$2="","",IFERROR(VLOOKUP($B$2&amp;ROW(E60),培训记录输入表!$B$2:$O$20000,11,0),""))</f>
        <v/>
      </c>
      <c r="F65" s="27" t="str">
        <f>IF($B$2="","",IFERROR(VLOOKUP($B$2&amp;ROW(F60),培训记录输入表!$B$2:$O$20000,12,0),""))</f>
        <v/>
      </c>
      <c r="G65" s="27" t="str">
        <f>IF($B$2="","",IFERROR(VLOOKUP($B$2&amp;ROW(G60),培训记录输入表!$B$2:$O$20000,13,0),""))</f>
        <v/>
      </c>
      <c r="H65" s="27" t="str">
        <f>IF($B$2="","",IFERROR(VLOOKUP($B$2&amp;ROW(H60),培训记录输入表!$B$2:$O$20000,14,0),""))</f>
        <v/>
      </c>
    </row>
    <row r="66" spans="1:8" ht="24.6" customHeight="1">
      <c r="A66" s="26" t="str">
        <f>IF($B$2="","",IFERROR(VLOOKUP($B$2&amp;ROW(A61),培训记录输入表!$B$2:$O$20000,6,0),""))</f>
        <v/>
      </c>
      <c r="B66" s="27" t="str">
        <f>IF($B$2="","",IFERROR(VLOOKUP($B$2&amp;ROW(B61),培训记录输入表!$B$2:$O$20000,8,0),""))</f>
        <v/>
      </c>
      <c r="C66" s="27" t="str">
        <f>IF($B$2="","",IFERROR(VLOOKUP($B$2&amp;ROW(C61),培训记录输入表!$B$2:$O$20000,9,0),""))</f>
        <v/>
      </c>
      <c r="D66" s="27" t="str">
        <f>IF($B$2="","",IFERROR(VLOOKUP($B$2&amp;ROW(D61),培训记录输入表!$B$2:$O$20000,10,0),""))</f>
        <v/>
      </c>
      <c r="E66" s="27" t="str">
        <f>IF($B$2="","",IFERROR(VLOOKUP($B$2&amp;ROW(E61),培训记录输入表!$B$2:$O$20000,11,0),""))</f>
        <v/>
      </c>
      <c r="F66" s="27" t="str">
        <f>IF($B$2="","",IFERROR(VLOOKUP($B$2&amp;ROW(F61),培训记录输入表!$B$2:$O$20000,12,0),""))</f>
        <v/>
      </c>
      <c r="G66" s="27" t="str">
        <f>IF($B$2="","",IFERROR(VLOOKUP($B$2&amp;ROW(G61),培训记录输入表!$B$2:$O$20000,13,0),""))</f>
        <v/>
      </c>
      <c r="H66" s="27" t="str">
        <f>IF($B$2="","",IFERROR(VLOOKUP($B$2&amp;ROW(H61),培训记录输入表!$B$2:$O$20000,14,0),""))</f>
        <v/>
      </c>
    </row>
    <row r="67" spans="1:8" ht="24.6" customHeight="1">
      <c r="A67" s="26" t="str">
        <f>IF($B$2="","",IFERROR(VLOOKUP($B$2&amp;ROW(A62),培训记录输入表!$B$2:$O$20000,6,0),""))</f>
        <v/>
      </c>
      <c r="B67" s="27" t="str">
        <f>IF($B$2="","",IFERROR(VLOOKUP($B$2&amp;ROW(B62),培训记录输入表!$B$2:$O$20000,8,0),""))</f>
        <v/>
      </c>
      <c r="C67" s="27" t="str">
        <f>IF($B$2="","",IFERROR(VLOOKUP($B$2&amp;ROW(C62),培训记录输入表!$B$2:$O$20000,9,0),""))</f>
        <v/>
      </c>
      <c r="D67" s="27" t="str">
        <f>IF($B$2="","",IFERROR(VLOOKUP($B$2&amp;ROW(D62),培训记录输入表!$B$2:$O$20000,10,0),""))</f>
        <v/>
      </c>
      <c r="E67" s="27" t="str">
        <f>IF($B$2="","",IFERROR(VLOOKUP($B$2&amp;ROW(E62),培训记录输入表!$B$2:$O$20000,11,0),""))</f>
        <v/>
      </c>
      <c r="F67" s="27" t="str">
        <f>IF($B$2="","",IFERROR(VLOOKUP($B$2&amp;ROW(F62),培训记录输入表!$B$2:$O$20000,12,0),""))</f>
        <v/>
      </c>
      <c r="G67" s="27" t="str">
        <f>IF($B$2="","",IFERROR(VLOOKUP($B$2&amp;ROW(G62),培训记录输入表!$B$2:$O$20000,13,0),""))</f>
        <v/>
      </c>
      <c r="H67" s="27" t="str">
        <f>IF($B$2="","",IFERROR(VLOOKUP($B$2&amp;ROW(H62),培训记录输入表!$B$2:$O$20000,14,0),""))</f>
        <v/>
      </c>
    </row>
    <row r="68" spans="1:8" ht="24.6" customHeight="1">
      <c r="A68" s="26" t="str">
        <f>IF($B$2="","",IFERROR(VLOOKUP($B$2&amp;ROW(A63),培训记录输入表!$B$2:$O$20000,6,0),""))</f>
        <v/>
      </c>
      <c r="B68" s="27" t="str">
        <f>IF($B$2="","",IFERROR(VLOOKUP($B$2&amp;ROW(B63),培训记录输入表!$B$2:$O$20000,8,0),""))</f>
        <v/>
      </c>
      <c r="C68" s="27" t="str">
        <f>IF($B$2="","",IFERROR(VLOOKUP($B$2&amp;ROW(C63),培训记录输入表!$B$2:$O$20000,9,0),""))</f>
        <v/>
      </c>
      <c r="D68" s="27" t="str">
        <f>IF($B$2="","",IFERROR(VLOOKUP($B$2&amp;ROW(D63),培训记录输入表!$B$2:$O$20000,10,0),""))</f>
        <v/>
      </c>
      <c r="E68" s="27" t="str">
        <f>IF($B$2="","",IFERROR(VLOOKUP($B$2&amp;ROW(E63),培训记录输入表!$B$2:$O$20000,11,0),""))</f>
        <v/>
      </c>
      <c r="F68" s="27" t="str">
        <f>IF($B$2="","",IFERROR(VLOOKUP($B$2&amp;ROW(F63),培训记录输入表!$B$2:$O$20000,12,0),""))</f>
        <v/>
      </c>
      <c r="G68" s="27" t="str">
        <f>IF($B$2="","",IFERROR(VLOOKUP($B$2&amp;ROW(G63),培训记录输入表!$B$2:$O$20000,13,0),""))</f>
        <v/>
      </c>
      <c r="H68" s="27" t="str">
        <f>IF($B$2="","",IFERROR(VLOOKUP($B$2&amp;ROW(H63),培训记录输入表!$B$2:$O$20000,14,0),""))</f>
        <v/>
      </c>
    </row>
    <row r="69" spans="1:8" ht="24.6" customHeight="1">
      <c r="A69" s="26" t="str">
        <f>IF($B$2="","",IFERROR(VLOOKUP($B$2&amp;ROW(A64),培训记录输入表!$B$2:$O$20000,6,0),""))</f>
        <v/>
      </c>
      <c r="B69" s="27" t="str">
        <f>IF($B$2="","",IFERROR(VLOOKUP($B$2&amp;ROW(B64),培训记录输入表!$B$2:$O$20000,8,0),""))</f>
        <v/>
      </c>
      <c r="C69" s="27" t="str">
        <f>IF($B$2="","",IFERROR(VLOOKUP($B$2&amp;ROW(C64),培训记录输入表!$B$2:$O$20000,9,0),""))</f>
        <v/>
      </c>
      <c r="D69" s="27" t="str">
        <f>IF($B$2="","",IFERROR(VLOOKUP($B$2&amp;ROW(D64),培训记录输入表!$B$2:$O$20000,10,0),""))</f>
        <v/>
      </c>
      <c r="E69" s="27" t="str">
        <f>IF($B$2="","",IFERROR(VLOOKUP($B$2&amp;ROW(E64),培训记录输入表!$B$2:$O$20000,11,0),""))</f>
        <v/>
      </c>
      <c r="F69" s="27" t="str">
        <f>IF($B$2="","",IFERROR(VLOOKUP($B$2&amp;ROW(F64),培训记录输入表!$B$2:$O$20000,12,0),""))</f>
        <v/>
      </c>
      <c r="G69" s="27" t="str">
        <f>IF($B$2="","",IFERROR(VLOOKUP($B$2&amp;ROW(G64),培训记录输入表!$B$2:$O$20000,13,0),""))</f>
        <v/>
      </c>
      <c r="H69" s="27" t="str">
        <f>IF($B$2="","",IFERROR(VLOOKUP($B$2&amp;ROW(H64),培训记录输入表!$B$2:$O$20000,14,0),""))</f>
        <v/>
      </c>
    </row>
    <row r="70" spans="1:8" ht="24.6" customHeight="1">
      <c r="A70" s="26" t="str">
        <f>IF($B$2="","",IFERROR(VLOOKUP($B$2&amp;ROW(A65),培训记录输入表!$B$2:$O$20000,6,0),""))</f>
        <v/>
      </c>
      <c r="B70" s="27" t="str">
        <f>IF($B$2="","",IFERROR(VLOOKUP($B$2&amp;ROW(B65),培训记录输入表!$B$2:$O$20000,8,0),""))</f>
        <v/>
      </c>
      <c r="C70" s="27" t="str">
        <f>IF($B$2="","",IFERROR(VLOOKUP($B$2&amp;ROW(C65),培训记录输入表!$B$2:$O$20000,9,0),""))</f>
        <v/>
      </c>
      <c r="D70" s="27" t="str">
        <f>IF($B$2="","",IFERROR(VLOOKUP($B$2&amp;ROW(D65),培训记录输入表!$B$2:$O$20000,10,0),""))</f>
        <v/>
      </c>
      <c r="E70" s="27" t="str">
        <f>IF($B$2="","",IFERROR(VLOOKUP($B$2&amp;ROW(E65),培训记录输入表!$B$2:$O$20000,11,0),""))</f>
        <v/>
      </c>
      <c r="F70" s="27" t="str">
        <f>IF($B$2="","",IFERROR(VLOOKUP($B$2&amp;ROW(F65),培训记录输入表!$B$2:$O$20000,12,0),""))</f>
        <v/>
      </c>
      <c r="G70" s="27" t="str">
        <f>IF($B$2="","",IFERROR(VLOOKUP($B$2&amp;ROW(G65),培训记录输入表!$B$2:$O$20000,13,0),""))</f>
        <v/>
      </c>
      <c r="H70" s="27" t="str">
        <f>IF($B$2="","",IFERROR(VLOOKUP($B$2&amp;ROW(H65),培训记录输入表!$B$2:$O$20000,14,0),""))</f>
        <v/>
      </c>
    </row>
    <row r="71" spans="1:8" ht="24.6" customHeight="1">
      <c r="A71" s="26" t="str">
        <f>IF($B$2="","",IFERROR(VLOOKUP($B$2&amp;ROW(A66),培训记录输入表!$B$2:$O$20000,6,0),""))</f>
        <v/>
      </c>
      <c r="B71" s="27" t="str">
        <f>IF($B$2="","",IFERROR(VLOOKUP($B$2&amp;ROW(B66),培训记录输入表!$B$2:$O$20000,8,0),""))</f>
        <v/>
      </c>
      <c r="C71" s="27" t="str">
        <f>IF($B$2="","",IFERROR(VLOOKUP($B$2&amp;ROW(C66),培训记录输入表!$B$2:$O$20000,9,0),""))</f>
        <v/>
      </c>
      <c r="D71" s="27" t="str">
        <f>IF($B$2="","",IFERROR(VLOOKUP($B$2&amp;ROW(D66),培训记录输入表!$B$2:$O$20000,10,0),""))</f>
        <v/>
      </c>
      <c r="E71" s="27" t="str">
        <f>IF($B$2="","",IFERROR(VLOOKUP($B$2&amp;ROW(E66),培训记录输入表!$B$2:$O$20000,11,0),""))</f>
        <v/>
      </c>
      <c r="F71" s="27" t="str">
        <f>IF($B$2="","",IFERROR(VLOOKUP($B$2&amp;ROW(F66),培训记录输入表!$B$2:$O$20000,12,0),""))</f>
        <v/>
      </c>
      <c r="G71" s="27" t="str">
        <f>IF($B$2="","",IFERROR(VLOOKUP($B$2&amp;ROW(G66),培训记录输入表!$B$2:$O$20000,13,0),""))</f>
        <v/>
      </c>
      <c r="H71" s="27" t="str">
        <f>IF($B$2="","",IFERROR(VLOOKUP($B$2&amp;ROW(H66),培训记录输入表!$B$2:$O$20000,14,0),""))</f>
        <v/>
      </c>
    </row>
    <row r="72" spans="1:8" ht="24.6" customHeight="1">
      <c r="A72" s="26" t="str">
        <f>IF($B$2="","",IFERROR(VLOOKUP($B$2&amp;ROW(A67),培训记录输入表!$B$2:$O$20000,6,0),""))</f>
        <v/>
      </c>
      <c r="B72" s="27" t="str">
        <f>IF($B$2="","",IFERROR(VLOOKUP($B$2&amp;ROW(B67),培训记录输入表!$B$2:$O$20000,8,0),""))</f>
        <v/>
      </c>
      <c r="C72" s="27" t="str">
        <f>IF($B$2="","",IFERROR(VLOOKUP($B$2&amp;ROW(C67),培训记录输入表!$B$2:$O$20000,9,0),""))</f>
        <v/>
      </c>
      <c r="D72" s="27" t="str">
        <f>IF($B$2="","",IFERROR(VLOOKUP($B$2&amp;ROW(D67),培训记录输入表!$B$2:$O$20000,10,0),""))</f>
        <v/>
      </c>
      <c r="E72" s="27" t="str">
        <f>IF($B$2="","",IFERROR(VLOOKUP($B$2&amp;ROW(E67),培训记录输入表!$B$2:$O$20000,11,0),""))</f>
        <v/>
      </c>
      <c r="F72" s="27" t="str">
        <f>IF($B$2="","",IFERROR(VLOOKUP($B$2&amp;ROW(F67),培训记录输入表!$B$2:$O$20000,12,0),""))</f>
        <v/>
      </c>
      <c r="G72" s="27" t="str">
        <f>IF($B$2="","",IFERROR(VLOOKUP($B$2&amp;ROW(G67),培训记录输入表!$B$2:$O$20000,13,0),""))</f>
        <v/>
      </c>
      <c r="H72" s="27" t="str">
        <f>IF($B$2="","",IFERROR(VLOOKUP($B$2&amp;ROW(H67),培训记录输入表!$B$2:$O$20000,14,0),""))</f>
        <v/>
      </c>
    </row>
    <row r="73" spans="1:8" ht="24.6" customHeight="1">
      <c r="A73" s="26" t="str">
        <f>IF($B$2="","",IFERROR(VLOOKUP($B$2&amp;ROW(A68),培训记录输入表!$B$2:$O$20000,6,0),""))</f>
        <v/>
      </c>
      <c r="B73" s="27" t="str">
        <f>IF($B$2="","",IFERROR(VLOOKUP($B$2&amp;ROW(B68),培训记录输入表!$B$2:$O$20000,8,0),""))</f>
        <v/>
      </c>
      <c r="C73" s="27" t="str">
        <f>IF($B$2="","",IFERROR(VLOOKUP($B$2&amp;ROW(C68),培训记录输入表!$B$2:$O$20000,9,0),""))</f>
        <v/>
      </c>
      <c r="D73" s="27" t="str">
        <f>IF($B$2="","",IFERROR(VLOOKUP($B$2&amp;ROW(D68),培训记录输入表!$B$2:$O$20000,10,0),""))</f>
        <v/>
      </c>
      <c r="E73" s="27" t="str">
        <f>IF($B$2="","",IFERROR(VLOOKUP($B$2&amp;ROW(E68),培训记录输入表!$B$2:$O$20000,11,0),""))</f>
        <v/>
      </c>
      <c r="F73" s="27" t="str">
        <f>IF($B$2="","",IFERROR(VLOOKUP($B$2&amp;ROW(F68),培训记录输入表!$B$2:$O$20000,12,0),""))</f>
        <v/>
      </c>
      <c r="G73" s="27" t="str">
        <f>IF($B$2="","",IFERROR(VLOOKUP($B$2&amp;ROW(G68),培训记录输入表!$B$2:$O$20000,13,0),""))</f>
        <v/>
      </c>
      <c r="H73" s="27" t="str">
        <f>IF($B$2="","",IFERROR(VLOOKUP($B$2&amp;ROW(H68),培训记录输入表!$B$2:$O$20000,14,0),""))</f>
        <v/>
      </c>
    </row>
    <row r="74" spans="1:8" ht="24.6" customHeight="1">
      <c r="A74" s="26" t="str">
        <f>IF($B$2="","",IFERROR(VLOOKUP($B$2&amp;ROW(A69),培训记录输入表!$B$2:$O$20000,6,0),""))</f>
        <v/>
      </c>
      <c r="B74" s="27" t="str">
        <f>IF($B$2="","",IFERROR(VLOOKUP($B$2&amp;ROW(B69),培训记录输入表!$B$2:$O$20000,8,0),""))</f>
        <v/>
      </c>
      <c r="C74" s="27" t="str">
        <f>IF($B$2="","",IFERROR(VLOOKUP($B$2&amp;ROW(C69),培训记录输入表!$B$2:$O$20000,9,0),""))</f>
        <v/>
      </c>
      <c r="D74" s="27" t="str">
        <f>IF($B$2="","",IFERROR(VLOOKUP($B$2&amp;ROW(D69),培训记录输入表!$B$2:$O$20000,10,0),""))</f>
        <v/>
      </c>
      <c r="E74" s="27" t="str">
        <f>IF($B$2="","",IFERROR(VLOOKUP($B$2&amp;ROW(E69),培训记录输入表!$B$2:$O$20000,11,0),""))</f>
        <v/>
      </c>
      <c r="F74" s="27" t="str">
        <f>IF($B$2="","",IFERROR(VLOOKUP($B$2&amp;ROW(F69),培训记录输入表!$B$2:$O$20000,12,0),""))</f>
        <v/>
      </c>
      <c r="G74" s="27" t="str">
        <f>IF($B$2="","",IFERROR(VLOOKUP($B$2&amp;ROW(G69),培训记录输入表!$B$2:$O$20000,13,0),""))</f>
        <v/>
      </c>
      <c r="H74" s="27" t="str">
        <f>IF($B$2="","",IFERROR(VLOOKUP($B$2&amp;ROW(H69),培训记录输入表!$B$2:$O$20000,14,0),""))</f>
        <v/>
      </c>
    </row>
    <row r="75" spans="1:8" ht="24.6" customHeight="1">
      <c r="A75" s="26" t="str">
        <f>IF($B$2="","",IFERROR(VLOOKUP($B$2&amp;ROW(A70),培训记录输入表!$B$2:$O$20000,6,0),""))</f>
        <v/>
      </c>
      <c r="B75" s="27" t="str">
        <f>IF($B$2="","",IFERROR(VLOOKUP($B$2&amp;ROW(B70),培训记录输入表!$B$2:$O$20000,8,0),""))</f>
        <v/>
      </c>
      <c r="C75" s="27" t="str">
        <f>IF($B$2="","",IFERROR(VLOOKUP($B$2&amp;ROW(C70),培训记录输入表!$B$2:$O$20000,9,0),""))</f>
        <v/>
      </c>
      <c r="D75" s="27" t="str">
        <f>IF($B$2="","",IFERROR(VLOOKUP($B$2&amp;ROW(D70),培训记录输入表!$B$2:$O$20000,10,0),""))</f>
        <v/>
      </c>
      <c r="E75" s="27" t="str">
        <f>IF($B$2="","",IFERROR(VLOOKUP($B$2&amp;ROW(E70),培训记录输入表!$B$2:$O$20000,11,0),""))</f>
        <v/>
      </c>
      <c r="F75" s="27" t="str">
        <f>IF($B$2="","",IFERROR(VLOOKUP($B$2&amp;ROW(F70),培训记录输入表!$B$2:$O$20000,12,0),""))</f>
        <v/>
      </c>
      <c r="G75" s="27" t="str">
        <f>IF($B$2="","",IFERROR(VLOOKUP($B$2&amp;ROW(G70),培训记录输入表!$B$2:$O$20000,13,0),""))</f>
        <v/>
      </c>
      <c r="H75" s="27" t="str">
        <f>IF($B$2="","",IFERROR(VLOOKUP($B$2&amp;ROW(H70),培训记录输入表!$B$2:$O$20000,14,0),""))</f>
        <v/>
      </c>
    </row>
    <row r="76" spans="1:8" ht="24.6" customHeight="1">
      <c r="A76" s="26" t="str">
        <f>IF($B$2="","",IFERROR(VLOOKUP($B$2&amp;ROW(A71),培训记录输入表!$B$2:$O$20000,6,0),""))</f>
        <v/>
      </c>
      <c r="B76" s="27" t="str">
        <f>IF($B$2="","",IFERROR(VLOOKUP($B$2&amp;ROW(B71),培训记录输入表!$B$2:$O$20000,8,0),""))</f>
        <v/>
      </c>
      <c r="C76" s="27" t="str">
        <f>IF($B$2="","",IFERROR(VLOOKUP($B$2&amp;ROW(C71),培训记录输入表!$B$2:$O$20000,9,0),""))</f>
        <v/>
      </c>
      <c r="D76" s="27" t="str">
        <f>IF($B$2="","",IFERROR(VLOOKUP($B$2&amp;ROW(D71),培训记录输入表!$B$2:$O$20000,10,0),""))</f>
        <v/>
      </c>
      <c r="E76" s="27" t="str">
        <f>IF($B$2="","",IFERROR(VLOOKUP($B$2&amp;ROW(E71),培训记录输入表!$B$2:$O$20000,11,0),""))</f>
        <v/>
      </c>
      <c r="F76" s="27" t="str">
        <f>IF($B$2="","",IFERROR(VLOOKUP($B$2&amp;ROW(F71),培训记录输入表!$B$2:$O$20000,12,0),""))</f>
        <v/>
      </c>
      <c r="G76" s="27" t="str">
        <f>IF($B$2="","",IFERROR(VLOOKUP($B$2&amp;ROW(G71),培训记录输入表!$B$2:$O$20000,13,0),""))</f>
        <v/>
      </c>
      <c r="H76" s="27" t="str">
        <f>IF($B$2="","",IFERROR(VLOOKUP($B$2&amp;ROW(H71),培训记录输入表!$B$2:$O$20000,14,0),""))</f>
        <v/>
      </c>
    </row>
    <row r="77" spans="1:8" ht="24.6" customHeight="1">
      <c r="A77" s="26" t="str">
        <f>IF($B$2="","",IFERROR(VLOOKUP($B$2&amp;ROW(A72),培训记录输入表!$B$2:$O$20000,6,0),""))</f>
        <v/>
      </c>
      <c r="B77" s="27" t="str">
        <f>IF($B$2="","",IFERROR(VLOOKUP($B$2&amp;ROW(B72),培训记录输入表!$B$2:$O$20000,8,0),""))</f>
        <v/>
      </c>
      <c r="C77" s="27" t="str">
        <f>IF($B$2="","",IFERROR(VLOOKUP($B$2&amp;ROW(C72),培训记录输入表!$B$2:$O$20000,9,0),""))</f>
        <v/>
      </c>
      <c r="D77" s="27" t="str">
        <f>IF($B$2="","",IFERROR(VLOOKUP($B$2&amp;ROW(D72),培训记录输入表!$B$2:$O$20000,10,0),""))</f>
        <v/>
      </c>
      <c r="E77" s="27" t="str">
        <f>IF($B$2="","",IFERROR(VLOOKUP($B$2&amp;ROW(E72),培训记录输入表!$B$2:$O$20000,11,0),""))</f>
        <v/>
      </c>
      <c r="F77" s="27" t="str">
        <f>IF($B$2="","",IFERROR(VLOOKUP($B$2&amp;ROW(F72),培训记录输入表!$B$2:$O$20000,12,0),""))</f>
        <v/>
      </c>
      <c r="G77" s="27" t="str">
        <f>IF($B$2="","",IFERROR(VLOOKUP($B$2&amp;ROW(G72),培训记录输入表!$B$2:$O$20000,13,0),""))</f>
        <v/>
      </c>
      <c r="H77" s="27" t="str">
        <f>IF($B$2="","",IFERROR(VLOOKUP($B$2&amp;ROW(H72),培训记录输入表!$B$2:$O$20000,14,0),""))</f>
        <v/>
      </c>
    </row>
    <row r="78" spans="1:8" ht="24.6" customHeight="1">
      <c r="A78" s="26" t="str">
        <f>IF($B$2="","",IFERROR(VLOOKUP($B$2&amp;ROW(A73),培训记录输入表!$B$2:$O$20000,6,0),""))</f>
        <v/>
      </c>
      <c r="B78" s="27" t="str">
        <f>IF($B$2="","",IFERROR(VLOOKUP($B$2&amp;ROW(B73),培训记录输入表!$B$2:$O$20000,8,0),""))</f>
        <v/>
      </c>
      <c r="C78" s="27" t="str">
        <f>IF($B$2="","",IFERROR(VLOOKUP($B$2&amp;ROW(C73),培训记录输入表!$B$2:$O$20000,9,0),""))</f>
        <v/>
      </c>
      <c r="D78" s="27" t="str">
        <f>IF($B$2="","",IFERROR(VLOOKUP($B$2&amp;ROW(D73),培训记录输入表!$B$2:$O$20000,10,0),""))</f>
        <v/>
      </c>
      <c r="E78" s="27" t="str">
        <f>IF($B$2="","",IFERROR(VLOOKUP($B$2&amp;ROW(E73),培训记录输入表!$B$2:$O$20000,11,0),""))</f>
        <v/>
      </c>
      <c r="F78" s="27" t="str">
        <f>IF($B$2="","",IFERROR(VLOOKUP($B$2&amp;ROW(F73),培训记录输入表!$B$2:$O$20000,12,0),""))</f>
        <v/>
      </c>
      <c r="G78" s="27" t="str">
        <f>IF($B$2="","",IFERROR(VLOOKUP($B$2&amp;ROW(G73),培训记录输入表!$B$2:$O$20000,13,0),""))</f>
        <v/>
      </c>
      <c r="H78" s="27" t="str">
        <f>IF($B$2="","",IFERROR(VLOOKUP($B$2&amp;ROW(H73),培训记录输入表!$B$2:$O$20000,14,0),""))</f>
        <v/>
      </c>
    </row>
    <row r="79" spans="1:8" ht="24.6" customHeight="1">
      <c r="A79" s="26" t="str">
        <f>IF($B$2="","",IFERROR(VLOOKUP($B$2&amp;ROW(A74),培训记录输入表!$B$2:$O$20000,6,0),""))</f>
        <v/>
      </c>
      <c r="B79" s="27" t="str">
        <f>IF($B$2="","",IFERROR(VLOOKUP($B$2&amp;ROW(B74),培训记录输入表!$B$2:$O$20000,8,0),""))</f>
        <v/>
      </c>
      <c r="C79" s="27" t="str">
        <f>IF($B$2="","",IFERROR(VLOOKUP($B$2&amp;ROW(C74),培训记录输入表!$B$2:$O$20000,9,0),""))</f>
        <v/>
      </c>
      <c r="D79" s="27" t="str">
        <f>IF($B$2="","",IFERROR(VLOOKUP($B$2&amp;ROW(D74),培训记录输入表!$B$2:$O$20000,10,0),""))</f>
        <v/>
      </c>
      <c r="E79" s="27" t="str">
        <f>IF($B$2="","",IFERROR(VLOOKUP($B$2&amp;ROW(E74),培训记录输入表!$B$2:$O$20000,11,0),""))</f>
        <v/>
      </c>
      <c r="F79" s="27" t="str">
        <f>IF($B$2="","",IFERROR(VLOOKUP($B$2&amp;ROW(F74),培训记录输入表!$B$2:$O$20000,12,0),""))</f>
        <v/>
      </c>
      <c r="G79" s="27" t="str">
        <f>IF($B$2="","",IFERROR(VLOOKUP($B$2&amp;ROW(G74),培训记录输入表!$B$2:$O$20000,13,0),""))</f>
        <v/>
      </c>
      <c r="H79" s="27" t="str">
        <f>IF($B$2="","",IFERROR(VLOOKUP($B$2&amp;ROW(H74),培训记录输入表!$B$2:$O$20000,14,0),""))</f>
        <v/>
      </c>
    </row>
    <row r="80" spans="1:8" ht="24.6" customHeight="1">
      <c r="A80" s="26" t="str">
        <f>IF($B$2="","",IFERROR(VLOOKUP($B$2&amp;ROW(A75),培训记录输入表!$B$2:$O$20000,6,0),""))</f>
        <v/>
      </c>
      <c r="B80" s="27" t="str">
        <f>IF($B$2="","",IFERROR(VLOOKUP($B$2&amp;ROW(B75),培训记录输入表!$B$2:$O$20000,8,0),""))</f>
        <v/>
      </c>
      <c r="C80" s="27" t="str">
        <f>IF($B$2="","",IFERROR(VLOOKUP($B$2&amp;ROW(C75),培训记录输入表!$B$2:$O$20000,9,0),""))</f>
        <v/>
      </c>
      <c r="D80" s="27" t="str">
        <f>IF($B$2="","",IFERROR(VLOOKUP($B$2&amp;ROW(D75),培训记录输入表!$B$2:$O$20000,10,0),""))</f>
        <v/>
      </c>
      <c r="E80" s="27" t="str">
        <f>IF($B$2="","",IFERROR(VLOOKUP($B$2&amp;ROW(E75),培训记录输入表!$B$2:$O$20000,11,0),""))</f>
        <v/>
      </c>
      <c r="F80" s="27" t="str">
        <f>IF($B$2="","",IFERROR(VLOOKUP($B$2&amp;ROW(F75),培训记录输入表!$B$2:$O$20000,12,0),""))</f>
        <v/>
      </c>
      <c r="G80" s="27" t="str">
        <f>IF($B$2="","",IFERROR(VLOOKUP($B$2&amp;ROW(G75),培训记录输入表!$B$2:$O$20000,13,0),""))</f>
        <v/>
      </c>
      <c r="H80" s="27" t="str">
        <f>IF($B$2="","",IFERROR(VLOOKUP($B$2&amp;ROW(H75),培训记录输入表!$B$2:$O$20000,14,0),""))</f>
        <v/>
      </c>
    </row>
    <row r="81" spans="1:8" ht="24.6" customHeight="1">
      <c r="A81" s="26" t="str">
        <f>IF($B$2="","",IFERROR(VLOOKUP($B$2&amp;ROW(A76),培训记录输入表!$B$2:$O$20000,6,0),""))</f>
        <v/>
      </c>
      <c r="B81" s="27" t="str">
        <f>IF($B$2="","",IFERROR(VLOOKUP($B$2&amp;ROW(B76),培训记录输入表!$B$2:$O$20000,8,0),""))</f>
        <v/>
      </c>
      <c r="C81" s="27" t="str">
        <f>IF($B$2="","",IFERROR(VLOOKUP($B$2&amp;ROW(C76),培训记录输入表!$B$2:$O$20000,9,0),""))</f>
        <v/>
      </c>
      <c r="D81" s="27" t="str">
        <f>IF($B$2="","",IFERROR(VLOOKUP($B$2&amp;ROW(D76),培训记录输入表!$B$2:$O$20000,10,0),""))</f>
        <v/>
      </c>
      <c r="E81" s="27" t="str">
        <f>IF($B$2="","",IFERROR(VLOOKUP($B$2&amp;ROW(E76),培训记录输入表!$B$2:$O$20000,11,0),""))</f>
        <v/>
      </c>
      <c r="F81" s="27" t="str">
        <f>IF($B$2="","",IFERROR(VLOOKUP($B$2&amp;ROW(F76),培训记录输入表!$B$2:$O$20000,12,0),""))</f>
        <v/>
      </c>
      <c r="G81" s="27" t="str">
        <f>IF($B$2="","",IFERROR(VLOOKUP($B$2&amp;ROW(G76),培训记录输入表!$B$2:$O$20000,13,0),""))</f>
        <v/>
      </c>
      <c r="H81" s="27" t="str">
        <f>IF($B$2="","",IFERROR(VLOOKUP($B$2&amp;ROW(H76),培训记录输入表!$B$2:$O$20000,14,0),""))</f>
        <v/>
      </c>
    </row>
    <row r="82" spans="1:8" ht="24.6" customHeight="1">
      <c r="A82" s="26" t="str">
        <f>IF($B$2="","",IFERROR(VLOOKUP($B$2&amp;ROW(A77),培训记录输入表!$B$2:$O$20000,6,0),""))</f>
        <v/>
      </c>
      <c r="B82" s="27" t="str">
        <f>IF($B$2="","",IFERROR(VLOOKUP($B$2&amp;ROW(B77),培训记录输入表!$B$2:$O$20000,8,0),""))</f>
        <v/>
      </c>
      <c r="C82" s="27" t="str">
        <f>IF($B$2="","",IFERROR(VLOOKUP($B$2&amp;ROW(C77),培训记录输入表!$B$2:$O$20000,9,0),""))</f>
        <v/>
      </c>
      <c r="D82" s="27" t="str">
        <f>IF($B$2="","",IFERROR(VLOOKUP($B$2&amp;ROW(D77),培训记录输入表!$B$2:$O$20000,10,0),""))</f>
        <v/>
      </c>
      <c r="E82" s="27" t="str">
        <f>IF($B$2="","",IFERROR(VLOOKUP($B$2&amp;ROW(E77),培训记录输入表!$B$2:$O$20000,11,0),""))</f>
        <v/>
      </c>
      <c r="F82" s="27" t="str">
        <f>IF($B$2="","",IFERROR(VLOOKUP($B$2&amp;ROW(F77),培训记录输入表!$B$2:$O$20000,12,0),""))</f>
        <v/>
      </c>
      <c r="G82" s="27" t="str">
        <f>IF($B$2="","",IFERROR(VLOOKUP($B$2&amp;ROW(G77),培训记录输入表!$B$2:$O$20000,13,0),""))</f>
        <v/>
      </c>
      <c r="H82" s="27" t="str">
        <f>IF($B$2="","",IFERROR(VLOOKUP($B$2&amp;ROW(H77),培训记录输入表!$B$2:$O$20000,14,0),""))</f>
        <v/>
      </c>
    </row>
    <row r="83" spans="1:8" ht="24.6" customHeight="1">
      <c r="A83" s="26" t="str">
        <f>IF($B$2="","",IFERROR(VLOOKUP($B$2&amp;ROW(A78),培训记录输入表!$B$2:$O$20000,6,0),""))</f>
        <v/>
      </c>
      <c r="B83" s="27" t="str">
        <f>IF($B$2="","",IFERROR(VLOOKUP($B$2&amp;ROW(B78),培训记录输入表!$B$2:$O$20000,8,0),""))</f>
        <v/>
      </c>
      <c r="C83" s="27" t="str">
        <f>IF($B$2="","",IFERROR(VLOOKUP($B$2&amp;ROW(C78),培训记录输入表!$B$2:$O$20000,9,0),""))</f>
        <v/>
      </c>
      <c r="D83" s="27" t="str">
        <f>IF($B$2="","",IFERROR(VLOOKUP($B$2&amp;ROW(D78),培训记录输入表!$B$2:$O$20000,10,0),""))</f>
        <v/>
      </c>
      <c r="E83" s="27" t="str">
        <f>IF($B$2="","",IFERROR(VLOOKUP($B$2&amp;ROW(E78),培训记录输入表!$B$2:$O$20000,11,0),""))</f>
        <v/>
      </c>
      <c r="F83" s="27" t="str">
        <f>IF($B$2="","",IFERROR(VLOOKUP($B$2&amp;ROW(F78),培训记录输入表!$B$2:$O$20000,12,0),""))</f>
        <v/>
      </c>
      <c r="G83" s="27" t="str">
        <f>IF($B$2="","",IFERROR(VLOOKUP($B$2&amp;ROW(G78),培训记录输入表!$B$2:$O$20000,13,0),""))</f>
        <v/>
      </c>
      <c r="H83" s="27" t="str">
        <f>IF($B$2="","",IFERROR(VLOOKUP($B$2&amp;ROW(H78),培训记录输入表!$B$2:$O$20000,14,0),""))</f>
        <v/>
      </c>
    </row>
    <row r="84" spans="1:8" ht="24.6" customHeight="1">
      <c r="A84" s="26" t="str">
        <f>IF($B$2="","",IFERROR(VLOOKUP($B$2&amp;ROW(A79),培训记录输入表!$B$2:$O$20000,6,0),""))</f>
        <v/>
      </c>
      <c r="B84" s="27" t="str">
        <f>IF($B$2="","",IFERROR(VLOOKUP($B$2&amp;ROW(B79),培训记录输入表!$B$2:$O$20000,8,0),""))</f>
        <v/>
      </c>
      <c r="C84" s="27" t="str">
        <f>IF($B$2="","",IFERROR(VLOOKUP($B$2&amp;ROW(C79),培训记录输入表!$B$2:$O$20000,9,0),""))</f>
        <v/>
      </c>
      <c r="D84" s="27" t="str">
        <f>IF($B$2="","",IFERROR(VLOOKUP($B$2&amp;ROW(D79),培训记录输入表!$B$2:$O$20000,10,0),""))</f>
        <v/>
      </c>
      <c r="E84" s="27" t="str">
        <f>IF($B$2="","",IFERROR(VLOOKUP($B$2&amp;ROW(E79),培训记录输入表!$B$2:$O$20000,11,0),""))</f>
        <v/>
      </c>
      <c r="F84" s="27" t="str">
        <f>IF($B$2="","",IFERROR(VLOOKUP($B$2&amp;ROW(F79),培训记录输入表!$B$2:$O$20000,12,0),""))</f>
        <v/>
      </c>
      <c r="G84" s="27" t="str">
        <f>IF($B$2="","",IFERROR(VLOOKUP($B$2&amp;ROW(G79),培训记录输入表!$B$2:$O$20000,13,0),""))</f>
        <v/>
      </c>
      <c r="H84" s="27" t="str">
        <f>IF($B$2="","",IFERROR(VLOOKUP($B$2&amp;ROW(H79),培训记录输入表!$B$2:$O$20000,14,0),""))</f>
        <v/>
      </c>
    </row>
    <row r="85" spans="1:8" ht="24.6" customHeight="1">
      <c r="A85" s="26" t="str">
        <f>IF($B$2="","",IFERROR(VLOOKUP($B$2&amp;ROW(A80),培训记录输入表!$B$2:$O$20000,6,0),""))</f>
        <v/>
      </c>
      <c r="B85" s="27" t="str">
        <f>IF($B$2="","",IFERROR(VLOOKUP($B$2&amp;ROW(B80),培训记录输入表!$B$2:$O$20000,8,0),""))</f>
        <v/>
      </c>
      <c r="C85" s="27" t="str">
        <f>IF($B$2="","",IFERROR(VLOOKUP($B$2&amp;ROW(C80),培训记录输入表!$B$2:$O$20000,9,0),""))</f>
        <v/>
      </c>
      <c r="D85" s="27" t="str">
        <f>IF($B$2="","",IFERROR(VLOOKUP($B$2&amp;ROW(D80),培训记录输入表!$B$2:$O$20000,10,0),""))</f>
        <v/>
      </c>
      <c r="E85" s="27" t="str">
        <f>IF($B$2="","",IFERROR(VLOOKUP($B$2&amp;ROW(E80),培训记录输入表!$B$2:$O$20000,11,0),""))</f>
        <v/>
      </c>
      <c r="F85" s="27" t="str">
        <f>IF($B$2="","",IFERROR(VLOOKUP($B$2&amp;ROW(F80),培训记录输入表!$B$2:$O$20000,12,0),""))</f>
        <v/>
      </c>
      <c r="G85" s="27" t="str">
        <f>IF($B$2="","",IFERROR(VLOOKUP($B$2&amp;ROW(G80),培训记录输入表!$B$2:$O$20000,13,0),""))</f>
        <v/>
      </c>
      <c r="H85" s="27" t="str">
        <f>IF($B$2="","",IFERROR(VLOOKUP($B$2&amp;ROW(H80),培训记录输入表!$B$2:$O$20000,14,0),""))</f>
        <v/>
      </c>
    </row>
    <row r="86" spans="1:8" ht="24.6" customHeight="1">
      <c r="A86" s="26" t="str">
        <f>IF($B$2="","",IFERROR(VLOOKUP($B$2&amp;ROW(A81),培训记录输入表!$B$2:$O$20000,6,0),""))</f>
        <v/>
      </c>
      <c r="B86" s="27" t="str">
        <f>IF($B$2="","",IFERROR(VLOOKUP($B$2&amp;ROW(B81),培训记录输入表!$B$2:$O$20000,8,0),""))</f>
        <v/>
      </c>
      <c r="C86" s="27" t="str">
        <f>IF($B$2="","",IFERROR(VLOOKUP($B$2&amp;ROW(C81),培训记录输入表!$B$2:$O$20000,9,0),""))</f>
        <v/>
      </c>
      <c r="D86" s="27" t="str">
        <f>IF($B$2="","",IFERROR(VLOOKUP($B$2&amp;ROW(D81),培训记录输入表!$B$2:$O$20000,10,0),""))</f>
        <v/>
      </c>
      <c r="E86" s="27" t="str">
        <f>IF($B$2="","",IFERROR(VLOOKUP($B$2&amp;ROW(E81),培训记录输入表!$B$2:$O$20000,11,0),""))</f>
        <v/>
      </c>
      <c r="F86" s="27" t="str">
        <f>IF($B$2="","",IFERROR(VLOOKUP($B$2&amp;ROW(F81),培训记录输入表!$B$2:$O$20000,12,0),""))</f>
        <v/>
      </c>
      <c r="G86" s="27" t="str">
        <f>IF($B$2="","",IFERROR(VLOOKUP($B$2&amp;ROW(G81),培训记录输入表!$B$2:$O$20000,13,0),""))</f>
        <v/>
      </c>
      <c r="H86" s="27" t="str">
        <f>IF($B$2="","",IFERROR(VLOOKUP($B$2&amp;ROW(H81),培训记录输入表!$B$2:$O$20000,14,0),""))</f>
        <v/>
      </c>
    </row>
    <row r="87" spans="1:8" ht="24.6" customHeight="1">
      <c r="A87" s="26" t="str">
        <f>IF($B$2="","",IFERROR(VLOOKUP($B$2&amp;ROW(A82),培训记录输入表!$B$2:$O$20000,6,0),""))</f>
        <v/>
      </c>
      <c r="B87" s="27" t="str">
        <f>IF($B$2="","",IFERROR(VLOOKUP($B$2&amp;ROW(B82),培训记录输入表!$B$2:$O$20000,8,0),""))</f>
        <v/>
      </c>
      <c r="C87" s="27" t="str">
        <f>IF($B$2="","",IFERROR(VLOOKUP($B$2&amp;ROW(C82),培训记录输入表!$B$2:$O$20000,9,0),""))</f>
        <v/>
      </c>
      <c r="D87" s="27" t="str">
        <f>IF($B$2="","",IFERROR(VLOOKUP($B$2&amp;ROW(D82),培训记录输入表!$B$2:$O$20000,10,0),""))</f>
        <v/>
      </c>
      <c r="E87" s="27" t="str">
        <f>IF($B$2="","",IFERROR(VLOOKUP($B$2&amp;ROW(E82),培训记录输入表!$B$2:$O$20000,11,0),""))</f>
        <v/>
      </c>
      <c r="F87" s="27" t="str">
        <f>IF($B$2="","",IFERROR(VLOOKUP($B$2&amp;ROW(F82),培训记录输入表!$B$2:$O$20000,12,0),""))</f>
        <v/>
      </c>
      <c r="G87" s="27" t="str">
        <f>IF($B$2="","",IFERROR(VLOOKUP($B$2&amp;ROW(G82),培训记录输入表!$B$2:$O$20000,13,0),""))</f>
        <v/>
      </c>
      <c r="H87" s="27" t="str">
        <f>IF($B$2="","",IFERROR(VLOOKUP($B$2&amp;ROW(H82),培训记录输入表!$B$2:$O$20000,14,0),""))</f>
        <v/>
      </c>
    </row>
    <row r="88" spans="1:8" ht="24.6" customHeight="1">
      <c r="A88" s="26" t="str">
        <f>IF($B$2="","",IFERROR(VLOOKUP($B$2&amp;ROW(A83),培训记录输入表!$B$2:$O$20000,6,0),""))</f>
        <v/>
      </c>
      <c r="B88" s="27" t="str">
        <f>IF($B$2="","",IFERROR(VLOOKUP($B$2&amp;ROW(B83),培训记录输入表!$B$2:$O$20000,8,0),""))</f>
        <v/>
      </c>
      <c r="C88" s="27" t="str">
        <f>IF($B$2="","",IFERROR(VLOOKUP($B$2&amp;ROW(C83),培训记录输入表!$B$2:$O$20000,9,0),""))</f>
        <v/>
      </c>
      <c r="D88" s="27" t="str">
        <f>IF($B$2="","",IFERROR(VLOOKUP($B$2&amp;ROW(D83),培训记录输入表!$B$2:$O$20000,10,0),""))</f>
        <v/>
      </c>
      <c r="E88" s="27" t="str">
        <f>IF($B$2="","",IFERROR(VLOOKUP($B$2&amp;ROW(E83),培训记录输入表!$B$2:$O$20000,11,0),""))</f>
        <v/>
      </c>
      <c r="F88" s="27" t="str">
        <f>IF($B$2="","",IFERROR(VLOOKUP($B$2&amp;ROW(F83),培训记录输入表!$B$2:$O$20000,12,0),""))</f>
        <v/>
      </c>
      <c r="G88" s="27" t="str">
        <f>IF($B$2="","",IFERROR(VLOOKUP($B$2&amp;ROW(G83),培训记录输入表!$B$2:$O$20000,13,0),""))</f>
        <v/>
      </c>
      <c r="H88" s="27" t="str">
        <f>IF($B$2="","",IFERROR(VLOOKUP($B$2&amp;ROW(H83),培训记录输入表!$B$2:$O$20000,14,0),""))</f>
        <v/>
      </c>
    </row>
    <row r="89" spans="1:8" ht="24.6" customHeight="1">
      <c r="A89" s="26" t="str">
        <f>IF($B$2="","",IFERROR(VLOOKUP($B$2&amp;ROW(A84),培训记录输入表!$B$2:$O$20000,6,0),""))</f>
        <v/>
      </c>
      <c r="B89" s="27" t="str">
        <f>IF($B$2="","",IFERROR(VLOOKUP($B$2&amp;ROW(B84),培训记录输入表!$B$2:$O$20000,8,0),""))</f>
        <v/>
      </c>
      <c r="C89" s="27" t="str">
        <f>IF($B$2="","",IFERROR(VLOOKUP($B$2&amp;ROW(C84),培训记录输入表!$B$2:$O$20000,9,0),""))</f>
        <v/>
      </c>
      <c r="D89" s="27" t="str">
        <f>IF($B$2="","",IFERROR(VLOOKUP($B$2&amp;ROW(D84),培训记录输入表!$B$2:$O$20000,10,0),""))</f>
        <v/>
      </c>
      <c r="E89" s="27" t="str">
        <f>IF($B$2="","",IFERROR(VLOOKUP($B$2&amp;ROW(E84),培训记录输入表!$B$2:$O$20000,11,0),""))</f>
        <v/>
      </c>
      <c r="F89" s="27" t="str">
        <f>IF($B$2="","",IFERROR(VLOOKUP($B$2&amp;ROW(F84),培训记录输入表!$B$2:$O$20000,12,0),""))</f>
        <v/>
      </c>
      <c r="G89" s="27" t="str">
        <f>IF($B$2="","",IFERROR(VLOOKUP($B$2&amp;ROW(G84),培训记录输入表!$B$2:$O$20000,13,0),""))</f>
        <v/>
      </c>
      <c r="H89" s="27" t="str">
        <f>IF($B$2="","",IFERROR(VLOOKUP($B$2&amp;ROW(H84),培训记录输入表!$B$2:$O$20000,14,0),""))</f>
        <v/>
      </c>
    </row>
    <row r="90" spans="1:8" ht="24.6" customHeight="1">
      <c r="A90" s="26" t="str">
        <f>IF($B$2="","",IFERROR(VLOOKUP($B$2&amp;ROW(A85),培训记录输入表!$B$2:$O$20000,6,0),""))</f>
        <v/>
      </c>
      <c r="B90" s="27" t="str">
        <f>IF($B$2="","",IFERROR(VLOOKUP($B$2&amp;ROW(B85),培训记录输入表!$B$2:$O$20000,8,0),""))</f>
        <v/>
      </c>
      <c r="C90" s="27" t="str">
        <f>IF($B$2="","",IFERROR(VLOOKUP($B$2&amp;ROW(C85),培训记录输入表!$B$2:$O$20000,9,0),""))</f>
        <v/>
      </c>
      <c r="D90" s="27" t="str">
        <f>IF($B$2="","",IFERROR(VLOOKUP($B$2&amp;ROW(D85),培训记录输入表!$B$2:$O$20000,10,0),""))</f>
        <v/>
      </c>
      <c r="E90" s="27" t="str">
        <f>IF($B$2="","",IFERROR(VLOOKUP($B$2&amp;ROW(E85),培训记录输入表!$B$2:$O$20000,11,0),""))</f>
        <v/>
      </c>
      <c r="F90" s="27" t="str">
        <f>IF($B$2="","",IFERROR(VLOOKUP($B$2&amp;ROW(F85),培训记录输入表!$B$2:$O$20000,12,0),""))</f>
        <v/>
      </c>
      <c r="G90" s="27" t="str">
        <f>IF($B$2="","",IFERROR(VLOOKUP($B$2&amp;ROW(G85),培训记录输入表!$B$2:$O$20000,13,0),""))</f>
        <v/>
      </c>
      <c r="H90" s="27" t="str">
        <f>IF($B$2="","",IFERROR(VLOOKUP($B$2&amp;ROW(H85),培训记录输入表!$B$2:$O$20000,14,0),""))</f>
        <v/>
      </c>
    </row>
    <row r="91" spans="1:8" ht="24.6" customHeight="1">
      <c r="A91" s="26" t="str">
        <f>IF($B$2="","",IFERROR(VLOOKUP($B$2&amp;ROW(A86),培训记录输入表!$B$2:$O$20000,6,0),""))</f>
        <v/>
      </c>
      <c r="B91" s="27" t="str">
        <f>IF($B$2="","",IFERROR(VLOOKUP($B$2&amp;ROW(B86),培训记录输入表!$B$2:$O$20000,8,0),""))</f>
        <v/>
      </c>
      <c r="C91" s="27" t="str">
        <f>IF($B$2="","",IFERROR(VLOOKUP($B$2&amp;ROW(C86),培训记录输入表!$B$2:$O$20000,9,0),""))</f>
        <v/>
      </c>
      <c r="D91" s="27" t="str">
        <f>IF($B$2="","",IFERROR(VLOOKUP($B$2&amp;ROW(D86),培训记录输入表!$B$2:$O$20000,10,0),""))</f>
        <v/>
      </c>
      <c r="E91" s="27" t="str">
        <f>IF($B$2="","",IFERROR(VLOOKUP($B$2&amp;ROW(E86),培训记录输入表!$B$2:$O$20000,11,0),""))</f>
        <v/>
      </c>
      <c r="F91" s="27" t="str">
        <f>IF($B$2="","",IFERROR(VLOOKUP($B$2&amp;ROW(F86),培训记录输入表!$B$2:$O$20000,12,0),""))</f>
        <v/>
      </c>
      <c r="G91" s="27" t="str">
        <f>IF($B$2="","",IFERROR(VLOOKUP($B$2&amp;ROW(G86),培训记录输入表!$B$2:$O$20000,13,0),""))</f>
        <v/>
      </c>
      <c r="H91" s="27" t="str">
        <f>IF($B$2="","",IFERROR(VLOOKUP($B$2&amp;ROW(H86),培训记录输入表!$B$2:$O$20000,14,0),""))</f>
        <v/>
      </c>
    </row>
    <row r="92" spans="1:8" ht="24.6" customHeight="1">
      <c r="A92" s="26" t="str">
        <f>IF($B$2="","",IFERROR(VLOOKUP($B$2&amp;ROW(A87),培训记录输入表!$B$2:$O$20000,6,0),""))</f>
        <v/>
      </c>
      <c r="B92" s="27" t="str">
        <f>IF($B$2="","",IFERROR(VLOOKUP($B$2&amp;ROW(B87),培训记录输入表!$B$2:$O$20000,8,0),""))</f>
        <v/>
      </c>
      <c r="C92" s="27" t="str">
        <f>IF($B$2="","",IFERROR(VLOOKUP($B$2&amp;ROW(C87),培训记录输入表!$B$2:$O$20000,9,0),""))</f>
        <v/>
      </c>
      <c r="D92" s="27" t="str">
        <f>IF($B$2="","",IFERROR(VLOOKUP($B$2&amp;ROW(D87),培训记录输入表!$B$2:$O$20000,10,0),""))</f>
        <v/>
      </c>
      <c r="E92" s="27" t="str">
        <f>IF($B$2="","",IFERROR(VLOOKUP($B$2&amp;ROW(E87),培训记录输入表!$B$2:$O$20000,11,0),""))</f>
        <v/>
      </c>
      <c r="F92" s="27" t="str">
        <f>IF($B$2="","",IFERROR(VLOOKUP($B$2&amp;ROW(F87),培训记录输入表!$B$2:$O$20000,12,0),""))</f>
        <v/>
      </c>
      <c r="G92" s="27" t="str">
        <f>IF($B$2="","",IFERROR(VLOOKUP($B$2&amp;ROW(G87),培训记录输入表!$B$2:$O$20000,13,0),""))</f>
        <v/>
      </c>
      <c r="H92" s="27" t="str">
        <f>IF($B$2="","",IFERROR(VLOOKUP($B$2&amp;ROW(H87),培训记录输入表!$B$2:$O$20000,14,0),""))</f>
        <v/>
      </c>
    </row>
    <row r="93" spans="1:8" ht="24.6" customHeight="1">
      <c r="A93" s="26" t="str">
        <f>IF($B$2="","",IFERROR(VLOOKUP($B$2&amp;ROW(A88),培训记录输入表!$B$2:$O$20000,6,0),""))</f>
        <v/>
      </c>
      <c r="B93" s="27" t="str">
        <f>IF($B$2="","",IFERROR(VLOOKUP($B$2&amp;ROW(B88),培训记录输入表!$B$2:$O$20000,8,0),""))</f>
        <v/>
      </c>
      <c r="C93" s="27" t="str">
        <f>IF($B$2="","",IFERROR(VLOOKUP($B$2&amp;ROW(C88),培训记录输入表!$B$2:$O$20000,9,0),""))</f>
        <v/>
      </c>
      <c r="D93" s="27" t="str">
        <f>IF($B$2="","",IFERROR(VLOOKUP($B$2&amp;ROW(D88),培训记录输入表!$B$2:$O$20000,10,0),""))</f>
        <v/>
      </c>
      <c r="E93" s="27" t="str">
        <f>IF($B$2="","",IFERROR(VLOOKUP($B$2&amp;ROW(E88),培训记录输入表!$B$2:$O$20000,11,0),""))</f>
        <v/>
      </c>
      <c r="F93" s="27" t="str">
        <f>IF($B$2="","",IFERROR(VLOOKUP($B$2&amp;ROW(F88),培训记录输入表!$B$2:$O$20000,12,0),""))</f>
        <v/>
      </c>
      <c r="G93" s="27" t="str">
        <f>IF($B$2="","",IFERROR(VLOOKUP($B$2&amp;ROW(G88),培训记录输入表!$B$2:$O$20000,13,0),""))</f>
        <v/>
      </c>
      <c r="H93" s="27" t="str">
        <f>IF($B$2="","",IFERROR(VLOOKUP($B$2&amp;ROW(H88),培训记录输入表!$B$2:$O$20000,14,0),""))</f>
        <v/>
      </c>
    </row>
    <row r="94" spans="1:8" ht="24.6" customHeight="1">
      <c r="A94" s="26" t="str">
        <f>IF($B$2="","",IFERROR(VLOOKUP($B$2&amp;ROW(A89),培训记录输入表!$B$2:$O$20000,6,0),""))</f>
        <v/>
      </c>
      <c r="B94" s="27" t="str">
        <f>IF($B$2="","",IFERROR(VLOOKUP($B$2&amp;ROW(B89),培训记录输入表!$B$2:$O$20000,8,0),""))</f>
        <v/>
      </c>
      <c r="C94" s="27" t="str">
        <f>IF($B$2="","",IFERROR(VLOOKUP($B$2&amp;ROW(C89),培训记录输入表!$B$2:$O$20000,9,0),""))</f>
        <v/>
      </c>
      <c r="D94" s="27" t="str">
        <f>IF($B$2="","",IFERROR(VLOOKUP($B$2&amp;ROW(D89),培训记录输入表!$B$2:$O$20000,10,0),""))</f>
        <v/>
      </c>
      <c r="E94" s="27" t="str">
        <f>IF($B$2="","",IFERROR(VLOOKUP($B$2&amp;ROW(E89),培训记录输入表!$B$2:$O$20000,11,0),""))</f>
        <v/>
      </c>
      <c r="F94" s="27" t="str">
        <f>IF($B$2="","",IFERROR(VLOOKUP($B$2&amp;ROW(F89),培训记录输入表!$B$2:$O$20000,12,0),""))</f>
        <v/>
      </c>
      <c r="G94" s="27" t="str">
        <f>IF($B$2="","",IFERROR(VLOOKUP($B$2&amp;ROW(G89),培训记录输入表!$B$2:$O$20000,13,0),""))</f>
        <v/>
      </c>
      <c r="H94" s="27" t="str">
        <f>IF($B$2="","",IFERROR(VLOOKUP($B$2&amp;ROW(H89),培训记录输入表!$B$2:$O$20000,14,0),""))</f>
        <v/>
      </c>
    </row>
    <row r="95" spans="1:8" ht="24.6" customHeight="1">
      <c r="A95" s="26" t="str">
        <f>IF($B$2="","",IFERROR(VLOOKUP($B$2&amp;ROW(A90),培训记录输入表!$B$2:$O$20000,6,0),""))</f>
        <v/>
      </c>
      <c r="B95" s="27" t="str">
        <f>IF($B$2="","",IFERROR(VLOOKUP($B$2&amp;ROW(B90),培训记录输入表!$B$2:$O$20000,8,0),""))</f>
        <v/>
      </c>
      <c r="C95" s="27" t="str">
        <f>IF($B$2="","",IFERROR(VLOOKUP($B$2&amp;ROW(C90),培训记录输入表!$B$2:$O$20000,9,0),""))</f>
        <v/>
      </c>
      <c r="D95" s="27" t="str">
        <f>IF($B$2="","",IFERROR(VLOOKUP($B$2&amp;ROW(D90),培训记录输入表!$B$2:$O$20000,10,0),""))</f>
        <v/>
      </c>
      <c r="E95" s="27" t="str">
        <f>IF($B$2="","",IFERROR(VLOOKUP($B$2&amp;ROW(E90),培训记录输入表!$B$2:$O$20000,11,0),""))</f>
        <v/>
      </c>
      <c r="F95" s="27" t="str">
        <f>IF($B$2="","",IFERROR(VLOOKUP($B$2&amp;ROW(F90),培训记录输入表!$B$2:$O$20000,12,0),""))</f>
        <v/>
      </c>
      <c r="G95" s="27" t="str">
        <f>IF($B$2="","",IFERROR(VLOOKUP($B$2&amp;ROW(G90),培训记录输入表!$B$2:$O$20000,13,0),""))</f>
        <v/>
      </c>
      <c r="H95" s="27" t="str">
        <f>IF($B$2="","",IFERROR(VLOOKUP($B$2&amp;ROW(H90),培训记录输入表!$B$2:$O$20000,14,0),""))</f>
        <v/>
      </c>
    </row>
    <row r="96" spans="1:8" ht="24.6" customHeight="1">
      <c r="A96" s="26" t="str">
        <f>IF($B$2="","",IFERROR(VLOOKUP($B$2&amp;ROW(A91),培训记录输入表!$B$2:$O$20000,6,0),""))</f>
        <v/>
      </c>
      <c r="B96" s="27" t="str">
        <f>IF($B$2="","",IFERROR(VLOOKUP($B$2&amp;ROW(B91),培训记录输入表!$B$2:$O$20000,8,0),""))</f>
        <v/>
      </c>
      <c r="C96" s="27" t="str">
        <f>IF($B$2="","",IFERROR(VLOOKUP($B$2&amp;ROW(C91),培训记录输入表!$B$2:$O$20000,9,0),""))</f>
        <v/>
      </c>
      <c r="D96" s="27" t="str">
        <f>IF($B$2="","",IFERROR(VLOOKUP($B$2&amp;ROW(D91),培训记录输入表!$B$2:$O$20000,10,0),""))</f>
        <v/>
      </c>
      <c r="E96" s="27" t="str">
        <f>IF($B$2="","",IFERROR(VLOOKUP($B$2&amp;ROW(E91),培训记录输入表!$B$2:$O$20000,11,0),""))</f>
        <v/>
      </c>
      <c r="F96" s="27" t="str">
        <f>IF($B$2="","",IFERROR(VLOOKUP($B$2&amp;ROW(F91),培训记录输入表!$B$2:$O$20000,12,0),""))</f>
        <v/>
      </c>
      <c r="G96" s="27" t="str">
        <f>IF($B$2="","",IFERROR(VLOOKUP($B$2&amp;ROW(G91),培训记录输入表!$B$2:$O$20000,13,0),""))</f>
        <v/>
      </c>
      <c r="H96" s="27" t="str">
        <f>IF($B$2="","",IFERROR(VLOOKUP($B$2&amp;ROW(H91),培训记录输入表!$B$2:$O$20000,14,0),""))</f>
        <v/>
      </c>
    </row>
    <row r="97" spans="1:8" ht="24.6" customHeight="1">
      <c r="A97" s="26" t="str">
        <f>IF($B$2="","",IFERROR(VLOOKUP($B$2&amp;ROW(A92),培训记录输入表!$B$2:$O$20000,6,0),""))</f>
        <v/>
      </c>
      <c r="B97" s="27" t="str">
        <f>IF($B$2="","",IFERROR(VLOOKUP($B$2&amp;ROW(B92),培训记录输入表!$B$2:$O$20000,8,0),""))</f>
        <v/>
      </c>
      <c r="C97" s="27" t="str">
        <f>IF($B$2="","",IFERROR(VLOOKUP($B$2&amp;ROW(C92),培训记录输入表!$B$2:$O$20000,9,0),""))</f>
        <v/>
      </c>
      <c r="D97" s="27" t="str">
        <f>IF($B$2="","",IFERROR(VLOOKUP($B$2&amp;ROW(D92),培训记录输入表!$B$2:$O$20000,10,0),""))</f>
        <v/>
      </c>
      <c r="E97" s="27" t="str">
        <f>IF($B$2="","",IFERROR(VLOOKUP($B$2&amp;ROW(E92),培训记录输入表!$B$2:$O$20000,11,0),""))</f>
        <v/>
      </c>
      <c r="F97" s="27" t="str">
        <f>IF($B$2="","",IFERROR(VLOOKUP($B$2&amp;ROW(F92),培训记录输入表!$B$2:$O$20000,12,0),""))</f>
        <v/>
      </c>
      <c r="G97" s="27" t="str">
        <f>IF($B$2="","",IFERROR(VLOOKUP($B$2&amp;ROW(G92),培训记录输入表!$B$2:$O$20000,13,0),""))</f>
        <v/>
      </c>
      <c r="H97" s="27" t="str">
        <f>IF($B$2="","",IFERROR(VLOOKUP($B$2&amp;ROW(H92),培训记录输入表!$B$2:$O$20000,14,0),""))</f>
        <v/>
      </c>
    </row>
    <row r="98" spans="1:8" ht="24.6" customHeight="1">
      <c r="A98" s="26" t="str">
        <f>IF($B$2="","",IFERROR(VLOOKUP($B$2&amp;ROW(A93),培训记录输入表!$B$2:$O$20000,6,0),""))</f>
        <v/>
      </c>
      <c r="B98" s="27" t="str">
        <f>IF($B$2="","",IFERROR(VLOOKUP($B$2&amp;ROW(B93),培训记录输入表!$B$2:$O$20000,8,0),""))</f>
        <v/>
      </c>
      <c r="C98" s="27" t="str">
        <f>IF($B$2="","",IFERROR(VLOOKUP($B$2&amp;ROW(C93),培训记录输入表!$B$2:$O$20000,9,0),""))</f>
        <v/>
      </c>
      <c r="D98" s="27" t="str">
        <f>IF($B$2="","",IFERROR(VLOOKUP($B$2&amp;ROW(D93),培训记录输入表!$B$2:$O$20000,10,0),""))</f>
        <v/>
      </c>
      <c r="E98" s="27" t="str">
        <f>IF($B$2="","",IFERROR(VLOOKUP($B$2&amp;ROW(E93),培训记录输入表!$B$2:$O$20000,11,0),""))</f>
        <v/>
      </c>
      <c r="F98" s="27" t="str">
        <f>IF($B$2="","",IFERROR(VLOOKUP($B$2&amp;ROW(F93),培训记录输入表!$B$2:$O$20000,12,0),""))</f>
        <v/>
      </c>
      <c r="G98" s="27" t="str">
        <f>IF($B$2="","",IFERROR(VLOOKUP($B$2&amp;ROW(G93),培训记录输入表!$B$2:$O$20000,13,0),""))</f>
        <v/>
      </c>
      <c r="H98" s="27" t="str">
        <f>IF($B$2="","",IFERROR(VLOOKUP($B$2&amp;ROW(H93),培训记录输入表!$B$2:$O$20000,14,0),""))</f>
        <v/>
      </c>
    </row>
    <row r="99" spans="1:8" ht="24.6" customHeight="1">
      <c r="A99" s="26" t="str">
        <f>IF($B$2="","",IFERROR(VLOOKUP($B$2&amp;ROW(A94),培训记录输入表!$B$2:$O$20000,6,0),""))</f>
        <v/>
      </c>
      <c r="B99" s="27" t="str">
        <f>IF($B$2="","",IFERROR(VLOOKUP($B$2&amp;ROW(B94),培训记录输入表!$B$2:$O$20000,8,0),""))</f>
        <v/>
      </c>
      <c r="C99" s="27" t="str">
        <f>IF($B$2="","",IFERROR(VLOOKUP($B$2&amp;ROW(C94),培训记录输入表!$B$2:$O$20000,9,0),""))</f>
        <v/>
      </c>
      <c r="D99" s="27" t="str">
        <f>IF($B$2="","",IFERROR(VLOOKUP($B$2&amp;ROW(D94),培训记录输入表!$B$2:$O$20000,10,0),""))</f>
        <v/>
      </c>
      <c r="E99" s="27" t="str">
        <f>IF($B$2="","",IFERROR(VLOOKUP($B$2&amp;ROW(E94),培训记录输入表!$B$2:$O$20000,11,0),""))</f>
        <v/>
      </c>
      <c r="F99" s="27" t="str">
        <f>IF($B$2="","",IFERROR(VLOOKUP($B$2&amp;ROW(F94),培训记录输入表!$B$2:$O$20000,12,0),""))</f>
        <v/>
      </c>
      <c r="G99" s="27" t="str">
        <f>IF($B$2="","",IFERROR(VLOOKUP($B$2&amp;ROW(G94),培训记录输入表!$B$2:$O$20000,13,0),""))</f>
        <v/>
      </c>
      <c r="H99" s="27" t="str">
        <f>IF($B$2="","",IFERROR(VLOOKUP($B$2&amp;ROW(H94),培训记录输入表!$B$2:$O$20000,14,0),""))</f>
        <v/>
      </c>
    </row>
    <row r="100" spans="1:8" ht="24.6" customHeight="1">
      <c r="A100" s="26" t="str">
        <f>IF($B$2="","",IFERROR(VLOOKUP($B$2&amp;ROW(A95),培训记录输入表!$B$2:$O$20000,6,0),""))</f>
        <v/>
      </c>
      <c r="B100" s="27" t="str">
        <f>IF($B$2="","",IFERROR(VLOOKUP($B$2&amp;ROW(B95),培训记录输入表!$B$2:$O$20000,8,0),""))</f>
        <v/>
      </c>
      <c r="C100" s="27" t="str">
        <f>IF($B$2="","",IFERROR(VLOOKUP($B$2&amp;ROW(C95),培训记录输入表!$B$2:$O$20000,9,0),""))</f>
        <v/>
      </c>
      <c r="D100" s="27" t="str">
        <f>IF($B$2="","",IFERROR(VLOOKUP($B$2&amp;ROW(D95),培训记录输入表!$B$2:$O$20000,10,0),""))</f>
        <v/>
      </c>
      <c r="E100" s="27" t="str">
        <f>IF($B$2="","",IFERROR(VLOOKUP($B$2&amp;ROW(E95),培训记录输入表!$B$2:$O$20000,11,0),""))</f>
        <v/>
      </c>
      <c r="F100" s="27" t="str">
        <f>IF($B$2="","",IFERROR(VLOOKUP($B$2&amp;ROW(F95),培训记录输入表!$B$2:$O$20000,12,0),""))</f>
        <v/>
      </c>
      <c r="G100" s="27" t="str">
        <f>IF($B$2="","",IFERROR(VLOOKUP($B$2&amp;ROW(G95),培训记录输入表!$B$2:$O$20000,13,0),""))</f>
        <v/>
      </c>
      <c r="H100" s="27" t="str">
        <f>IF($B$2="","",IFERROR(VLOOKUP($B$2&amp;ROW(H95),培训记录输入表!$B$2:$O$20000,14,0),""))</f>
        <v/>
      </c>
    </row>
    <row r="101" spans="1:8" ht="24.6" customHeight="1">
      <c r="A101" s="26" t="str">
        <f>IF($B$2="","",IFERROR(VLOOKUP($B$2&amp;ROW(A96),培训记录输入表!$B$2:$O$20000,6,0),""))</f>
        <v/>
      </c>
      <c r="B101" s="27" t="str">
        <f>IF($B$2="","",IFERROR(VLOOKUP($B$2&amp;ROW(B96),培训记录输入表!$B$2:$O$20000,8,0),""))</f>
        <v/>
      </c>
      <c r="C101" s="27" t="str">
        <f>IF($B$2="","",IFERROR(VLOOKUP($B$2&amp;ROW(C96),培训记录输入表!$B$2:$O$20000,9,0),""))</f>
        <v/>
      </c>
      <c r="D101" s="27" t="str">
        <f>IF($B$2="","",IFERROR(VLOOKUP($B$2&amp;ROW(D96),培训记录输入表!$B$2:$O$20000,10,0),""))</f>
        <v/>
      </c>
      <c r="E101" s="27" t="str">
        <f>IF($B$2="","",IFERROR(VLOOKUP($B$2&amp;ROW(E96),培训记录输入表!$B$2:$O$20000,11,0),""))</f>
        <v/>
      </c>
      <c r="F101" s="27" t="str">
        <f>IF($B$2="","",IFERROR(VLOOKUP($B$2&amp;ROW(F96),培训记录输入表!$B$2:$O$20000,12,0),""))</f>
        <v/>
      </c>
      <c r="G101" s="27" t="str">
        <f>IF($B$2="","",IFERROR(VLOOKUP($B$2&amp;ROW(G96),培训记录输入表!$B$2:$O$20000,13,0),""))</f>
        <v/>
      </c>
      <c r="H101" s="27" t="str">
        <f>IF($B$2="","",IFERROR(VLOOKUP($B$2&amp;ROW(H96),培训记录输入表!$B$2:$O$20000,14,0),""))</f>
        <v/>
      </c>
    </row>
    <row r="102" spans="1:8" ht="24.6" customHeight="1">
      <c r="A102" s="26" t="str">
        <f>IF($B$2="","",IFERROR(VLOOKUP($B$2&amp;ROW(A97),培训记录输入表!$B$2:$O$20000,6,0),""))</f>
        <v/>
      </c>
      <c r="B102" s="27" t="str">
        <f>IF($B$2="","",IFERROR(VLOOKUP($B$2&amp;ROW(B97),培训记录输入表!$B$2:$O$20000,8,0),""))</f>
        <v/>
      </c>
      <c r="C102" s="27" t="str">
        <f>IF($B$2="","",IFERROR(VLOOKUP($B$2&amp;ROW(C97),培训记录输入表!$B$2:$O$20000,9,0),""))</f>
        <v/>
      </c>
      <c r="D102" s="27" t="str">
        <f>IF($B$2="","",IFERROR(VLOOKUP($B$2&amp;ROW(D97),培训记录输入表!$B$2:$O$20000,10,0),""))</f>
        <v/>
      </c>
      <c r="E102" s="27" t="str">
        <f>IF($B$2="","",IFERROR(VLOOKUP($B$2&amp;ROW(E97),培训记录输入表!$B$2:$O$20000,11,0),""))</f>
        <v/>
      </c>
      <c r="F102" s="27" t="str">
        <f>IF($B$2="","",IFERROR(VLOOKUP($B$2&amp;ROW(F97),培训记录输入表!$B$2:$O$20000,12,0),""))</f>
        <v/>
      </c>
      <c r="G102" s="27" t="str">
        <f>IF($B$2="","",IFERROR(VLOOKUP($B$2&amp;ROW(G97),培训记录输入表!$B$2:$O$20000,13,0),""))</f>
        <v/>
      </c>
      <c r="H102" s="27" t="str">
        <f>IF($B$2="","",IFERROR(VLOOKUP($B$2&amp;ROW(H97),培训记录输入表!$B$2:$O$20000,14,0),""))</f>
        <v/>
      </c>
    </row>
  </sheetData>
  <sheetProtection selectLockedCells="1"/>
  <mergeCells count="1">
    <mergeCell ref="A1:H1"/>
  </mergeCells>
  <phoneticPr fontId="32" type="noConversion"/>
  <pageMargins left="0.70763888888888904" right="0.70763888888888904" top="0.74791666666666701" bottom="0.74791666666666701" header="0.31388888888888899" footer="0.31388888888888899"/>
  <pageSetup paperSize="9" orientation="landscape" horizontalDpi="200" verticalDpi="300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1"/>
  <sheetViews>
    <sheetView showGridLines="0" workbookViewId="0">
      <selection activeCell="D38" sqref="D38"/>
    </sheetView>
  </sheetViews>
  <sheetFormatPr defaultColWidth="9" defaultRowHeight="13.5"/>
  <cols>
    <col min="1" max="1" width="15.875" customWidth="1"/>
    <col min="2" max="13" width="10.5" customWidth="1"/>
  </cols>
  <sheetData>
    <row r="1" spans="1:13" ht="32.1" customHeight="1">
      <c r="A1" s="116" t="s">
        <v>256</v>
      </c>
      <c r="B1" s="116"/>
      <c r="C1" s="116"/>
      <c r="D1" s="116"/>
      <c r="E1" s="116"/>
      <c r="F1" s="116"/>
      <c r="G1" s="116"/>
      <c r="H1" s="116"/>
      <c r="I1" s="116"/>
      <c r="J1" s="116"/>
      <c r="K1" s="116"/>
      <c r="L1" s="116"/>
      <c r="M1" s="116"/>
    </row>
    <row r="2" spans="1:13" ht="24" customHeight="1">
      <c r="A2" s="1"/>
      <c r="B2" s="2" t="s">
        <v>257</v>
      </c>
      <c r="C2" s="2" t="s">
        <v>258</v>
      </c>
      <c r="D2" s="2" t="s">
        <v>259</v>
      </c>
      <c r="E2" s="2" t="s">
        <v>260</v>
      </c>
      <c r="F2" s="2" t="s">
        <v>261</v>
      </c>
      <c r="G2" s="2" t="s">
        <v>262</v>
      </c>
      <c r="H2" s="2" t="s">
        <v>263</v>
      </c>
      <c r="I2" s="2" t="s">
        <v>264</v>
      </c>
      <c r="J2" s="2" t="s">
        <v>265</v>
      </c>
      <c r="K2" s="2" t="s">
        <v>266</v>
      </c>
      <c r="L2" s="2" t="s">
        <v>267</v>
      </c>
      <c r="M2" s="2" t="s">
        <v>268</v>
      </c>
    </row>
    <row r="3" spans="1:13" ht="22.15" customHeight="1">
      <c r="A3" s="3" t="s">
        <v>269</v>
      </c>
      <c r="B3" s="4">
        <v>43618</v>
      </c>
      <c r="C3" s="4">
        <v>43639</v>
      </c>
      <c r="D3" s="4"/>
      <c r="E3" s="4"/>
      <c r="F3" s="4"/>
      <c r="G3" s="4"/>
      <c r="H3" s="4"/>
      <c r="I3" s="4"/>
      <c r="J3" s="4"/>
      <c r="K3" s="4"/>
      <c r="L3" s="4"/>
      <c r="M3" s="4"/>
    </row>
    <row r="4" spans="1:13" ht="21.6" customHeight="1">
      <c r="A4" s="3" t="s">
        <v>270</v>
      </c>
      <c r="B4" s="4">
        <v>43639</v>
      </c>
      <c r="C4" s="4">
        <v>43641</v>
      </c>
      <c r="D4" s="4"/>
      <c r="E4" s="4"/>
      <c r="F4" s="4"/>
      <c r="G4" s="4"/>
      <c r="H4" s="4"/>
      <c r="I4" s="4"/>
      <c r="J4" s="4"/>
      <c r="K4" s="4"/>
      <c r="L4" s="4"/>
      <c r="M4" s="4"/>
    </row>
    <row r="5" spans="1:13" ht="22.15" customHeight="1">
      <c r="A5" s="3" t="s">
        <v>271</v>
      </c>
      <c r="B5" s="5">
        <f>IF(B3="","",SUMPRODUCT((培训记录输入表!G2:G13000&gt;=--B3)*(培训记录输入表!G2:G13000&lt;=--B4)))</f>
        <v>3</v>
      </c>
      <c r="C5" s="5">
        <f>IF(C3="","",SUMPRODUCT((培训记录输入表!$G$2:$G$13000&gt;=--C3)*(培训记录输入表!$G$2:$G$13000&lt;=--C4)))</f>
        <v>2</v>
      </c>
      <c r="D5" s="5" t="str">
        <f>IF(D3="","",SUMPRODUCT((培训记录输入表!$G$2:$G$13000&gt;=--D3)*(培训记录输入表!$G$2:$G$13000&lt;=--D4)))</f>
        <v/>
      </c>
      <c r="E5" s="5" t="str">
        <f>IF(E3="","",SUMPRODUCT((培训记录输入表!$G$2:$G$13000&gt;=--E3)*(培训记录输入表!$G$2:$G$13000&lt;=--E4)))</f>
        <v/>
      </c>
      <c r="F5" s="5" t="str">
        <f>IF(F3="","",SUMPRODUCT((培训记录输入表!$G$2:$G$13000&gt;=--F3)*(培训记录输入表!$G$2:$G$13000&lt;=--F4)))</f>
        <v/>
      </c>
      <c r="G5" s="5" t="str">
        <f>IF(G3="","",SUMPRODUCT((培训记录输入表!$G$2:$G$13000&gt;=--G3)*(培训记录输入表!$G$2:$G$13000&lt;=--G4)))</f>
        <v/>
      </c>
      <c r="H5" s="5" t="str">
        <f>IF(H3="","",SUMPRODUCT((培训记录输入表!$G$2:$G$13000&gt;=--H3)*(培训记录输入表!$G$2:$G$13000&lt;=--H4)))</f>
        <v/>
      </c>
      <c r="I5" s="5" t="str">
        <f>IF(I3="","",SUMPRODUCT((培训记录输入表!$G$2:$G$13000&gt;=--I3)*(培训记录输入表!$G$2:$G$13000&lt;=--I4)))</f>
        <v/>
      </c>
      <c r="J5" s="5" t="str">
        <f>IF(J3="","",SUMPRODUCT((培训记录输入表!$G$2:$G$13000&gt;=--J3)*(培训记录输入表!$G$2:$G$13000&lt;=--J4)))</f>
        <v/>
      </c>
      <c r="K5" s="5" t="str">
        <f>IF(K3="","",SUMPRODUCT((培训记录输入表!$G$2:$G$13000&gt;=--K3)*(培训记录输入表!$G$2:$G$13000&lt;=--K4)))</f>
        <v/>
      </c>
      <c r="L5" s="5" t="str">
        <f>IF(L3="","",SUMPRODUCT((培训记录输入表!$G$2:$G$13000&gt;=--L3)*(培训记录输入表!$G$2:$G$13000&lt;=--L4)))</f>
        <v/>
      </c>
      <c r="M5" s="5" t="str">
        <f>IF(M3="","",SUMPRODUCT((培训记录输入表!$G$2:$G$13000&gt;=--M3)*(培训记录输入表!$G$2:$G$13000&lt;=--M4)))</f>
        <v/>
      </c>
    </row>
    <row r="6" spans="1:13" ht="22.15" customHeight="1">
      <c r="A6" s="3" t="s">
        <v>272</v>
      </c>
      <c r="B6" s="5">
        <f>IF(B3="","",SUMPRODUCT((培训记录输入表!G2:G13000&gt;=--B3)*(培训记录输入表!G2:G13000&lt;=--B4)*(培训记录输入表!O2:O13000="合格")))</f>
        <v>2</v>
      </c>
      <c r="C6" s="5">
        <f>IF(C3="","",SUMPRODUCT((培训记录输入表!$G$2:$G$13000&gt;=--C3)*(培训记录输入表!$G$2:$G$13000&lt;=--C4)*(培训记录输入表!$O$2:$O$13000="合格")))</f>
        <v>1</v>
      </c>
      <c r="D6" s="5" t="str">
        <f>IF(D3="","",SUMPRODUCT((培训记录输入表!$G$2:$G$13000&gt;=--D3)*(培训记录输入表!$G$2:$G$13000&lt;=--D4)*(培训记录输入表!$O$2:$O$13000="合格")))</f>
        <v/>
      </c>
      <c r="E6" s="5" t="str">
        <f>IF(E3="","",SUMPRODUCT((培训记录输入表!$G$2:$G$13000&gt;=--E3)*(培训记录输入表!$G$2:$G$13000&lt;=--E4)*(培训记录输入表!$O$2:$O$13000="合格")))</f>
        <v/>
      </c>
      <c r="F6" s="5" t="str">
        <f>IF(F3="","",SUMPRODUCT((培训记录输入表!$G$2:$G$13000&gt;=--F3)*(培训记录输入表!$G$2:$G$13000&lt;=--F4)*(培训记录输入表!$O$2:$O$13000="合格")))</f>
        <v/>
      </c>
      <c r="G6" s="5" t="str">
        <f>IF(G3="","",SUMPRODUCT((培训记录输入表!$G$2:$G$13000&gt;=--G3)*(培训记录输入表!$G$2:$G$13000&lt;=--G4)*(培训记录输入表!$O$2:$O$13000="合格")))</f>
        <v/>
      </c>
      <c r="H6" s="5" t="str">
        <f>IF(H3="","",SUMPRODUCT((培训记录输入表!$G$2:$G$13000&gt;=--H3)*(培训记录输入表!$G$2:$G$13000&lt;=--H4)*(培训记录输入表!$O$2:$O$13000="合格")))</f>
        <v/>
      </c>
      <c r="I6" s="5" t="str">
        <f>IF(I3="","",SUMPRODUCT((培训记录输入表!$G$2:$G$13000&gt;=--I3)*(培训记录输入表!$G$2:$G$13000&lt;=--I4)*(培训记录输入表!$O$2:$O$13000="合格")))</f>
        <v/>
      </c>
      <c r="J6" s="5" t="str">
        <f>IF(J3="","",SUMPRODUCT((培训记录输入表!$G$2:$G$13000&gt;=--J3)*(培训记录输入表!$G$2:$G$13000&lt;=--J4)*(培训记录输入表!$O$2:$O$13000="合格")))</f>
        <v/>
      </c>
      <c r="K6" s="5" t="str">
        <f>IF(K3="","",SUMPRODUCT((培训记录输入表!$G$2:$G$13000&gt;=--K3)*(培训记录输入表!$G$2:$G$13000&lt;=--K4)*(培训记录输入表!$O$2:$O$13000="合格")))</f>
        <v/>
      </c>
      <c r="L6" s="5" t="str">
        <f>IF(L3="","",SUMPRODUCT((培训记录输入表!$G$2:$G$13000&gt;=--L3)*(培训记录输入表!$G$2:$G$13000&lt;=--L4)*(培训记录输入表!$O$2:$O$13000="合格")))</f>
        <v/>
      </c>
      <c r="M6" s="5" t="str">
        <f>IF(M3="","",SUMPRODUCT((培训记录输入表!$G$2:$G$13000&gt;=--M3)*(培训记录输入表!$G$2:$G$13000&lt;=--M4)*(培训记录输入表!$O$2:$O$13000="合格")))</f>
        <v/>
      </c>
    </row>
    <row r="7" spans="1:13" ht="22.15" customHeight="1">
      <c r="A7" s="3" t="s">
        <v>273</v>
      </c>
      <c r="B7" s="5">
        <f>IF(B3="","",B5-B6)</f>
        <v>1</v>
      </c>
      <c r="C7" s="5">
        <f>IF(C3="","",C5-C6)</f>
        <v>1</v>
      </c>
      <c r="D7" s="5" t="str">
        <f t="shared" ref="D7:G7" si="0">IF(D3="","",D5-D6)</f>
        <v/>
      </c>
      <c r="E7" s="5" t="str">
        <f t="shared" si="0"/>
        <v/>
      </c>
      <c r="F7" s="5" t="str">
        <f t="shared" si="0"/>
        <v/>
      </c>
      <c r="G7" s="5" t="str">
        <f t="shared" si="0"/>
        <v/>
      </c>
      <c r="H7" s="5" t="str">
        <f t="shared" ref="H7" si="1">IF(H3="","",H5-H6)</f>
        <v/>
      </c>
      <c r="I7" s="5" t="str">
        <f t="shared" ref="I7" si="2">IF(I3="","",I5-I6)</f>
        <v/>
      </c>
      <c r="J7" s="5" t="str">
        <f t="shared" ref="J7" si="3">IF(J3="","",J5-J6)</f>
        <v/>
      </c>
      <c r="K7" s="5" t="str">
        <f t="shared" ref="K7" si="4">IF(K3="","",K5-K6)</f>
        <v/>
      </c>
      <c r="L7" s="5" t="str">
        <f t="shared" ref="L7" si="5">IF(L3="","",L5-L6)</f>
        <v/>
      </c>
      <c r="M7" s="5" t="str">
        <f t="shared" ref="M7" si="6">IF(M3="","",M5-M6)</f>
        <v/>
      </c>
    </row>
    <row r="8" spans="1:13" ht="22.15" customHeight="1">
      <c r="A8" s="6" t="s">
        <v>274</v>
      </c>
      <c r="B8" s="7">
        <f>IF(B3="","",IF(B5=0,"/",B6/B5))</f>
        <v>0.66666666666666663</v>
      </c>
      <c r="C8" s="7">
        <f t="shared" ref="C8:M8" si="7">IF(C3="","",IF(C5=0,"/",C6/C5))</f>
        <v>0.5</v>
      </c>
      <c r="D8" s="7" t="str">
        <f t="shared" si="7"/>
        <v/>
      </c>
      <c r="E8" s="7" t="str">
        <f t="shared" si="7"/>
        <v/>
      </c>
      <c r="F8" s="7" t="str">
        <f t="shared" si="7"/>
        <v/>
      </c>
      <c r="G8" s="7" t="str">
        <f t="shared" si="7"/>
        <v/>
      </c>
      <c r="H8" s="7" t="str">
        <f t="shared" si="7"/>
        <v/>
      </c>
      <c r="I8" s="7" t="str">
        <f t="shared" si="7"/>
        <v/>
      </c>
      <c r="J8" s="7" t="str">
        <f t="shared" si="7"/>
        <v/>
      </c>
      <c r="K8" s="7" t="str">
        <f t="shared" si="7"/>
        <v/>
      </c>
      <c r="L8" s="7" t="str">
        <f t="shared" si="7"/>
        <v/>
      </c>
      <c r="M8" s="7" t="str">
        <f t="shared" si="7"/>
        <v/>
      </c>
    </row>
    <row r="9" spans="1:13">
      <c r="A9" s="8"/>
      <c r="B9" s="9"/>
      <c r="C9" s="9"/>
      <c r="D9" s="9"/>
      <c r="E9" s="9"/>
      <c r="F9" s="9"/>
      <c r="G9" s="9"/>
      <c r="H9" s="9"/>
      <c r="I9" s="9"/>
      <c r="J9" s="9"/>
      <c r="K9" s="9"/>
      <c r="L9" s="9"/>
      <c r="M9" s="14"/>
    </row>
    <row r="10" spans="1:13" ht="6.95" customHeight="1">
      <c r="A10" s="10"/>
      <c r="B10" s="11"/>
      <c r="C10" s="11"/>
      <c r="D10" s="11"/>
      <c r="E10" s="11"/>
      <c r="F10" s="11"/>
      <c r="G10" s="11"/>
      <c r="H10" s="11"/>
      <c r="I10" s="11"/>
      <c r="J10" s="11"/>
      <c r="K10" s="11"/>
      <c r="L10" s="11"/>
      <c r="M10" s="15"/>
    </row>
    <row r="11" spans="1:13" ht="6" customHeight="1">
      <c r="A11" s="10"/>
      <c r="B11" s="11"/>
      <c r="C11" s="11"/>
      <c r="D11" s="11"/>
      <c r="E11" s="11"/>
      <c r="F11" s="11"/>
      <c r="G11" s="11"/>
      <c r="H11" s="11"/>
      <c r="I11" s="11"/>
      <c r="J11" s="11"/>
      <c r="K11" s="11"/>
      <c r="L11" s="11"/>
      <c r="M11" s="15"/>
    </row>
    <row r="12" spans="1:13">
      <c r="A12" s="10"/>
      <c r="B12" s="11"/>
      <c r="C12" s="11"/>
      <c r="D12" s="11"/>
      <c r="E12" s="11"/>
      <c r="F12" s="11"/>
      <c r="G12" s="11"/>
      <c r="H12" s="11"/>
      <c r="I12" s="11"/>
      <c r="J12" s="11"/>
      <c r="K12" s="11"/>
      <c r="L12" s="11"/>
      <c r="M12" s="15"/>
    </row>
    <row r="13" spans="1:13">
      <c r="A13" s="10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5"/>
    </row>
    <row r="14" spans="1:13">
      <c r="A14" s="10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5"/>
    </row>
    <row r="15" spans="1:13">
      <c r="A15" s="10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5"/>
    </row>
    <row r="16" spans="1:13">
      <c r="A16" s="10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5"/>
    </row>
    <row r="17" spans="1:13">
      <c r="A17" s="10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5"/>
    </row>
    <row r="18" spans="1:13">
      <c r="A18" s="10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5"/>
    </row>
    <row r="19" spans="1:13">
      <c r="A19" s="10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5"/>
    </row>
    <row r="20" spans="1:13">
      <c r="A20" s="10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5"/>
    </row>
    <row r="21" spans="1:13">
      <c r="A21" s="10"/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5"/>
    </row>
    <row r="22" spans="1:13">
      <c r="A22" s="10"/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5"/>
    </row>
    <row r="23" spans="1:13">
      <c r="A23" s="10"/>
      <c r="B23" s="11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5"/>
    </row>
    <row r="24" spans="1:13">
      <c r="A24" s="10"/>
      <c r="B24" s="11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5"/>
    </row>
    <row r="25" spans="1:13">
      <c r="A25" s="10"/>
      <c r="B25" s="11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5"/>
    </row>
    <row r="26" spans="1:13">
      <c r="A26" s="117" t="s">
        <v>275</v>
      </c>
      <c r="B26" s="118"/>
      <c r="C26" s="118"/>
      <c r="D26" s="118"/>
      <c r="E26" s="118"/>
      <c r="F26" s="118"/>
      <c r="G26" s="118"/>
      <c r="H26" s="118"/>
      <c r="I26" s="118"/>
      <c r="J26" s="118"/>
      <c r="K26" s="118"/>
      <c r="L26" s="118"/>
      <c r="M26" s="119"/>
    </row>
    <row r="27" spans="1:13">
      <c r="A27" s="120"/>
      <c r="B27" s="121"/>
      <c r="C27" s="121"/>
      <c r="D27" s="121"/>
      <c r="E27" s="121"/>
      <c r="F27" s="121"/>
      <c r="G27" s="121"/>
      <c r="H27" s="121"/>
      <c r="I27" s="121"/>
      <c r="J27" s="121"/>
      <c r="K27" s="121"/>
      <c r="L27" s="121"/>
      <c r="M27" s="122"/>
    </row>
    <row r="28" spans="1:13">
      <c r="A28" s="120"/>
      <c r="B28" s="121"/>
      <c r="C28" s="121"/>
      <c r="D28" s="121"/>
      <c r="E28" s="121"/>
      <c r="F28" s="121"/>
      <c r="G28" s="121"/>
      <c r="H28" s="121"/>
      <c r="I28" s="121"/>
      <c r="J28" s="121"/>
      <c r="K28" s="121"/>
      <c r="L28" s="121"/>
      <c r="M28" s="122"/>
    </row>
    <row r="29" spans="1:13">
      <c r="A29" s="120"/>
      <c r="B29" s="121"/>
      <c r="C29" s="121"/>
      <c r="D29" s="121"/>
      <c r="E29" s="121"/>
      <c r="F29" s="121"/>
      <c r="G29" s="121"/>
      <c r="H29" s="121"/>
      <c r="I29" s="121"/>
      <c r="J29" s="121"/>
      <c r="K29" s="121"/>
      <c r="L29" s="121"/>
      <c r="M29" s="122"/>
    </row>
    <row r="30" spans="1:13">
      <c r="A30" s="120"/>
      <c r="B30" s="121"/>
      <c r="C30" s="121"/>
      <c r="D30" s="121"/>
      <c r="E30" s="121"/>
      <c r="F30" s="121"/>
      <c r="G30" s="121"/>
      <c r="H30" s="121"/>
      <c r="I30" s="121"/>
      <c r="J30" s="121"/>
      <c r="K30" s="121"/>
      <c r="L30" s="121"/>
      <c r="M30" s="122"/>
    </row>
    <row r="31" spans="1:13">
      <c r="A31" s="123"/>
      <c r="B31" s="124"/>
      <c r="C31" s="124"/>
      <c r="D31" s="124"/>
      <c r="E31" s="124"/>
      <c r="F31" s="124"/>
      <c r="G31" s="124"/>
      <c r="H31" s="124"/>
      <c r="I31" s="124"/>
      <c r="J31" s="124"/>
      <c r="K31" s="124"/>
      <c r="L31" s="124"/>
      <c r="M31" s="125"/>
    </row>
    <row r="32" spans="1:13" ht="14.45" customHeight="1">
      <c r="A32" s="11"/>
      <c r="B32" s="11"/>
      <c r="C32" s="11"/>
      <c r="D32" s="11"/>
      <c r="E32" s="11"/>
      <c r="G32" s="11"/>
      <c r="H32" s="11"/>
      <c r="I32" s="11"/>
      <c r="J32" s="11"/>
      <c r="K32" s="11"/>
      <c r="L32" s="11"/>
      <c r="M32" s="11"/>
    </row>
    <row r="33" spans="1:13">
      <c r="A33" s="11"/>
      <c r="B33" s="12" t="s">
        <v>276</v>
      </c>
      <c r="C33" s="13"/>
      <c r="D33" s="11"/>
      <c r="E33" s="11"/>
      <c r="F33" s="11"/>
      <c r="G33" s="11"/>
      <c r="H33" s="11"/>
      <c r="I33" s="12" t="s">
        <v>277</v>
      </c>
      <c r="J33" s="13"/>
      <c r="K33" s="11"/>
      <c r="L33" s="11"/>
      <c r="M33" s="11"/>
    </row>
    <row r="34" spans="1:13">
      <c r="A34" s="11"/>
      <c r="B34" s="11"/>
      <c r="C34" s="11"/>
      <c r="D34" s="11"/>
      <c r="E34" s="11"/>
      <c r="F34" s="11"/>
      <c r="G34" s="11"/>
      <c r="H34" s="11"/>
      <c r="I34" s="11"/>
      <c r="J34" s="11"/>
      <c r="K34" s="11"/>
      <c r="L34" s="11"/>
      <c r="M34" s="11"/>
    </row>
    <row r="35" spans="1:13">
      <c r="A35" s="11"/>
      <c r="B35" s="11"/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1"/>
    </row>
    <row r="36" spans="1:13">
      <c r="A36" s="11"/>
      <c r="B36" s="11"/>
      <c r="C36" s="11"/>
      <c r="D36" s="11"/>
      <c r="E36" s="11"/>
      <c r="F36" s="11"/>
      <c r="G36" s="11"/>
      <c r="H36" s="11"/>
      <c r="I36" s="11"/>
      <c r="J36" s="11"/>
      <c r="K36" s="11"/>
      <c r="L36" s="11"/>
      <c r="M36" s="11"/>
    </row>
    <row r="37" spans="1:13">
      <c r="A37" s="11"/>
      <c r="B37" s="11"/>
      <c r="C37" s="11"/>
      <c r="D37" s="11"/>
      <c r="E37" s="11"/>
      <c r="F37" s="11"/>
      <c r="G37" s="11"/>
      <c r="H37" s="11"/>
      <c r="I37" s="11"/>
      <c r="J37" s="11"/>
      <c r="K37" s="11"/>
      <c r="L37" s="11"/>
      <c r="M37" s="11"/>
    </row>
    <row r="38" spans="1:13">
      <c r="A38" s="11"/>
      <c r="B38" s="11"/>
      <c r="C38" s="11"/>
      <c r="D38" s="11"/>
      <c r="E38" s="11"/>
      <c r="F38" s="11"/>
      <c r="G38" s="11"/>
      <c r="H38" s="11"/>
      <c r="I38" s="11"/>
      <c r="J38" s="11"/>
      <c r="K38" s="11"/>
      <c r="L38" s="11"/>
      <c r="M38" s="11"/>
    </row>
    <row r="39" spans="1:13">
      <c r="A39" s="11"/>
      <c r="B39" s="11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</row>
    <row r="40" spans="1:13">
      <c r="A40" s="11"/>
      <c r="B40" s="11"/>
      <c r="C40" s="11"/>
      <c r="D40" s="11"/>
      <c r="E40" s="11"/>
      <c r="F40" s="11"/>
      <c r="G40" s="11"/>
      <c r="H40" s="11"/>
      <c r="I40" s="11"/>
      <c r="J40" s="11"/>
      <c r="K40" s="11"/>
      <c r="L40" s="11"/>
      <c r="M40" s="11"/>
    </row>
    <row r="41" spans="1:13">
      <c r="A41" s="11"/>
      <c r="B41" s="11"/>
      <c r="C41" s="11"/>
      <c r="D41" s="11"/>
      <c r="E41" s="11"/>
      <c r="F41" s="11"/>
      <c r="G41" s="11"/>
      <c r="H41" s="11"/>
      <c r="I41" s="11"/>
      <c r="J41" s="11"/>
      <c r="K41" s="11"/>
      <c r="L41" s="11"/>
      <c r="M41" s="11"/>
    </row>
  </sheetData>
  <sheetProtection selectLockedCells="1"/>
  <mergeCells count="2">
    <mergeCell ref="A1:M1"/>
    <mergeCell ref="A26:M31"/>
  </mergeCells>
  <phoneticPr fontId="32" type="noConversion"/>
  <pageMargins left="0.31388888888888899" right="0.31388888888888899" top="0.55000000000000004" bottom="0.55000000000000004" header="0.31388888888888899" footer="0.31388888888888899"/>
  <pageSetup paperSize="9" orientation="landscape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工作表</vt:lpstr>
      </vt:variant>
      <vt:variant>
        <vt:i4>8</vt:i4>
      </vt:variant>
      <vt:variant>
        <vt:lpstr>命名范围</vt:lpstr>
      </vt:variant>
      <vt:variant>
        <vt:i4>5</vt:i4>
      </vt:variant>
    </vt:vector>
  </HeadingPairs>
  <TitlesOfParts>
    <vt:vector size="13" baseType="lpstr">
      <vt:lpstr>封面</vt:lpstr>
      <vt:lpstr>使用说明</vt:lpstr>
      <vt:lpstr>培训记录输入表</vt:lpstr>
      <vt:lpstr>人员花名册</vt:lpstr>
      <vt:lpstr>培训课程清单</vt:lpstr>
      <vt:lpstr>讲师资源库</vt:lpstr>
      <vt:lpstr>培训记录查询</vt:lpstr>
      <vt:lpstr>培训合格率统计表</vt:lpstr>
      <vt:lpstr>JIANGSHI</vt:lpstr>
      <vt:lpstr>封面!Print_Area</vt:lpstr>
      <vt:lpstr>培训合格率统计表!Print_Area</vt:lpstr>
      <vt:lpstr>培训记录查询!Print_Area</vt:lpstr>
      <vt:lpstr>培训记录查询!Print_Titles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User</cp:lastModifiedBy>
  <dcterms:created xsi:type="dcterms:W3CDTF">2006-09-13T11:21:00Z</dcterms:created>
  <dcterms:modified xsi:type="dcterms:W3CDTF">2019-12-12T08:40:17Z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2052-11.1.0.8597</vt:lpwstr>
  </property>
</Properties>
</file>